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appli\data\git\graphql-java-generator\graphql-maven-plugin-samples\graphql-maven-plugin-samples-StarWars-server\src\main\resources\data\"/>
    </mc:Choice>
  </mc:AlternateContent>
  <xr:revisionPtr revIDLastSave="0" documentId="13_ncr:1_{2A749FD7-CC7B-4C2A-990D-03B35272838F}" xr6:coauthVersionLast="43" xr6:coauthVersionMax="43" xr10:uidLastSave="{00000000-0000-0000-0000-000000000000}"/>
  <bookViews>
    <workbookView xWindow="-108" yWindow="-108" windowWidth="23256" windowHeight="12576" xr2:uid="{4CBC420B-5A2F-4300-B89E-63EF09F712AD}"/>
  </bookViews>
  <sheets>
    <sheet name="Raw Data (source)" sheetId="1" r:id="rId1"/>
    <sheet name="Data" sheetId="2" r:id="rId2"/>
    <sheet name="friends" sheetId="3" r:id="rId3"/>
    <sheet name="planet list" sheetId="4" r:id="rId4"/>
    <sheet name="episode" sheetId="6" r:id="rId5"/>
    <sheet name="Search for homeplanet" sheetId="5" r:id="rId6"/>
    <sheet name="Human" sheetId="7" r:id="rId7"/>
    <sheet name="Droid" sheetId="9" r:id="rId8"/>
    <sheet name="appearsIn" sheetId="8" r:id="rId9"/>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95" i="2" l="1"/>
  <c r="O39" i="2"/>
  <c r="O79" i="2"/>
  <c r="O223" i="2"/>
  <c r="O40" i="2"/>
  <c r="O33" i="2"/>
  <c r="O97" i="2"/>
  <c r="O161" i="2"/>
  <c r="O225" i="2"/>
  <c r="O107" i="2"/>
  <c r="O4" i="2"/>
  <c r="O140" i="2"/>
  <c r="O37" i="2"/>
  <c r="O157" i="2"/>
  <c r="O54" i="2"/>
  <c r="O190" i="2"/>
  <c r="O215" i="2"/>
  <c r="O34" i="2"/>
  <c r="O98" i="2"/>
  <c r="O162" i="2"/>
  <c r="O226" i="2"/>
  <c r="O115" i="2"/>
  <c r="O12" i="2"/>
  <c r="O132" i="2"/>
  <c r="O29" i="2"/>
  <c r="O165" i="2"/>
  <c r="O62" i="2"/>
  <c r="O198" i="2"/>
  <c r="O207" i="2"/>
  <c r="O175" i="2"/>
  <c r="O105" i="2"/>
  <c r="O233" i="2"/>
  <c r="O156" i="2"/>
  <c r="O70" i="2"/>
  <c r="O170" i="2"/>
  <c r="O148" i="2"/>
  <c r="O48" i="2"/>
  <c r="O205" i="2"/>
  <c r="O122" i="2"/>
  <c r="O180" i="2"/>
  <c r="O127" i="2"/>
  <c r="O159" i="2"/>
  <c r="O231" i="2"/>
  <c r="O7" i="2"/>
  <c r="O128" i="2"/>
  <c r="O120" i="2"/>
  <c r="O49" i="2"/>
  <c r="O113" i="2"/>
  <c r="O177" i="2"/>
  <c r="O11" i="2"/>
  <c r="O139" i="2"/>
  <c r="O36" i="2"/>
  <c r="O172" i="2"/>
  <c r="O69" i="2"/>
  <c r="O189" i="2"/>
  <c r="O86" i="2"/>
  <c r="O222" i="2"/>
  <c r="O104" i="2"/>
  <c r="O50" i="2"/>
  <c r="O114" i="2"/>
  <c r="O178" i="2"/>
  <c r="O19" i="2"/>
  <c r="O147" i="2"/>
  <c r="O44" i="2"/>
  <c r="O164" i="2"/>
  <c r="O61" i="2"/>
  <c r="O197" i="2"/>
  <c r="O94" i="2"/>
  <c r="O230" i="2"/>
  <c r="O112" i="2"/>
  <c r="O80" i="2"/>
  <c r="O15" i="2"/>
  <c r="O176" i="2"/>
  <c r="O168" i="2"/>
  <c r="O57" i="2"/>
  <c r="O121" i="2"/>
  <c r="O185" i="2"/>
  <c r="O27" i="2"/>
  <c r="O155" i="2"/>
  <c r="O102" i="2"/>
  <c r="O35" i="2"/>
  <c r="O118" i="2"/>
  <c r="O199" i="2"/>
  <c r="O56" i="2"/>
  <c r="O136" i="2"/>
  <c r="O55" i="2"/>
  <c r="O8" i="2"/>
  <c r="O232" i="2"/>
  <c r="O65" i="2"/>
  <c r="O129" i="2"/>
  <c r="O193" i="2"/>
  <c r="O43" i="2"/>
  <c r="O171" i="2"/>
  <c r="O68" i="2"/>
  <c r="O204" i="2"/>
  <c r="O101" i="2"/>
  <c r="O221" i="2"/>
  <c r="O126" i="2"/>
  <c r="O63" i="2"/>
  <c r="O216" i="2"/>
  <c r="O66" i="2"/>
  <c r="O130" i="2"/>
  <c r="O194" i="2"/>
  <c r="O51" i="2"/>
  <c r="O179" i="2"/>
  <c r="O76" i="2"/>
  <c r="O196" i="2"/>
  <c r="O93" i="2"/>
  <c r="O229" i="2"/>
  <c r="O134" i="2"/>
  <c r="O71" i="2"/>
  <c r="O224" i="2"/>
  <c r="O192" i="2"/>
  <c r="O169" i="2"/>
  <c r="O123" i="2"/>
  <c r="O173" i="2"/>
  <c r="O106" i="2"/>
  <c r="O28" i="2"/>
  <c r="O214" i="2"/>
  <c r="O85" i="2"/>
  <c r="O186" i="2"/>
  <c r="O77" i="2"/>
  <c r="O96" i="2"/>
  <c r="O200" i="2"/>
  <c r="O103" i="2"/>
  <c r="O16" i="2"/>
  <c r="O9" i="2"/>
  <c r="O73" i="2"/>
  <c r="O137" i="2"/>
  <c r="O201" i="2"/>
  <c r="O59" i="2"/>
  <c r="O187" i="2"/>
  <c r="O84" i="2"/>
  <c r="O220" i="2"/>
  <c r="O117" i="2"/>
  <c r="O6" i="2"/>
  <c r="O142" i="2"/>
  <c r="O119" i="2"/>
  <c r="O10" i="2"/>
  <c r="O74" i="2"/>
  <c r="O138" i="2"/>
  <c r="O202" i="2"/>
  <c r="O67" i="2"/>
  <c r="O195" i="2"/>
  <c r="O92" i="2"/>
  <c r="O212" i="2"/>
  <c r="O109" i="2"/>
  <c r="O14" i="2"/>
  <c r="O150" i="2"/>
  <c r="O111" i="2"/>
  <c r="O99" i="2"/>
  <c r="O149" i="2"/>
  <c r="O182" i="2"/>
  <c r="O72" i="2"/>
  <c r="O53" i="2"/>
  <c r="O42" i="2"/>
  <c r="O131" i="2"/>
  <c r="O78" i="2"/>
  <c r="O188" i="2"/>
  <c r="O58" i="2"/>
  <c r="O60" i="2"/>
  <c r="O160" i="2"/>
  <c r="O110" i="2"/>
  <c r="O144" i="2"/>
  <c r="O87" i="2"/>
  <c r="O135" i="2"/>
  <c r="O24" i="2"/>
  <c r="O17" i="2"/>
  <c r="O81" i="2"/>
  <c r="O145" i="2"/>
  <c r="O209" i="2"/>
  <c r="O75" i="2"/>
  <c r="O203" i="2"/>
  <c r="O100" i="2"/>
  <c r="O5" i="2"/>
  <c r="O133" i="2"/>
  <c r="O22" i="2"/>
  <c r="O158" i="2"/>
  <c r="O151" i="2"/>
  <c r="O18" i="2"/>
  <c r="O82" i="2"/>
  <c r="O146" i="2"/>
  <c r="O210" i="2"/>
  <c r="O83" i="2"/>
  <c r="O211" i="2"/>
  <c r="O108" i="2"/>
  <c r="O228" i="2"/>
  <c r="O125" i="2"/>
  <c r="O30" i="2"/>
  <c r="O166" i="2"/>
  <c r="O143" i="2"/>
  <c r="O227" i="2"/>
  <c r="O13" i="2"/>
  <c r="O46" i="2"/>
  <c r="O167" i="2"/>
  <c r="O88" i="2"/>
  <c r="O20" i="2"/>
  <c r="O64" i="2"/>
  <c r="O3" i="2"/>
  <c r="O181" i="2"/>
  <c r="O52" i="2"/>
  <c r="O152" i="2"/>
  <c r="O163" i="2"/>
  <c r="O31" i="2"/>
  <c r="O47" i="2"/>
  <c r="O208" i="2"/>
  <c r="O184" i="2"/>
  <c r="O183" i="2"/>
  <c r="O32" i="2"/>
  <c r="O25" i="2"/>
  <c r="O89" i="2"/>
  <c r="O153" i="2"/>
  <c r="O217" i="2"/>
  <c r="O91" i="2"/>
  <c r="O219" i="2"/>
  <c r="O124" i="2"/>
  <c r="O21" i="2"/>
  <c r="O141" i="2"/>
  <c r="O38" i="2"/>
  <c r="O174" i="2"/>
  <c r="O191" i="2"/>
  <c r="O26" i="2"/>
  <c r="O90" i="2"/>
  <c r="O154" i="2"/>
  <c r="O218" i="2"/>
  <c r="O116" i="2"/>
  <c r="O41" i="2"/>
  <c r="O206" i="2"/>
  <c r="O45" i="2"/>
  <c r="O23" i="2"/>
  <c r="O213" i="2"/>
  <c r="C2" i="2" l="1"/>
  <c r="B2" i="2"/>
  <c r="A2" i="2" l="1"/>
  <c r="D233" i="2"/>
  <c r="F213" i="9"/>
  <c r="F212" i="9"/>
  <c r="F211" i="9"/>
  <c r="F210" i="9"/>
  <c r="F209" i="9"/>
  <c r="F208" i="9"/>
  <c r="F207"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A1" i="9"/>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3" i="7"/>
  <c r="A1" i="7"/>
  <c r="F215" i="8" l="1"/>
  <c r="G215" i="8" s="1"/>
  <c r="F216" i="8"/>
  <c r="G216" i="8" s="1"/>
  <c r="F217" i="8"/>
  <c r="G217" i="8" s="1"/>
  <c r="F218" i="8"/>
  <c r="G218" i="8" s="1"/>
  <c r="F219" i="8"/>
  <c r="G219" i="8" s="1"/>
  <c r="F220" i="8"/>
  <c r="G220" i="8" s="1"/>
  <c r="F221" i="8"/>
  <c r="G221" i="8" s="1"/>
  <c r="F222" i="8"/>
  <c r="G222" i="8" s="1"/>
  <c r="F223" i="8"/>
  <c r="G223" i="8" s="1"/>
  <c r="F224" i="8"/>
  <c r="G224" i="8" s="1"/>
  <c r="F225" i="8"/>
  <c r="G225" i="8" s="1"/>
  <c r="F226" i="8"/>
  <c r="G226" i="8" s="1"/>
  <c r="F227" i="8"/>
  <c r="G227" i="8" s="1"/>
  <c r="F228" i="8"/>
  <c r="G228" i="8" s="1"/>
  <c r="F229" i="8"/>
  <c r="G229" i="8" s="1"/>
  <c r="F230" i="8"/>
  <c r="G230" i="8" s="1"/>
  <c r="F231" i="8"/>
  <c r="G231" i="8" s="1"/>
  <c r="F232" i="8"/>
  <c r="G232" i="8" s="1"/>
  <c r="F214" i="8"/>
  <c r="G214" i="8" l="1"/>
  <c r="F213" i="8"/>
  <c r="G213" i="8" s="1"/>
  <c r="F4" i="8"/>
  <c r="G4" i="8" s="1"/>
  <c r="F5" i="8"/>
  <c r="G5" i="8" s="1"/>
  <c r="F6" i="8"/>
  <c r="G6" i="8" s="1"/>
  <c r="F7" i="8"/>
  <c r="G7" i="8" s="1"/>
  <c r="F8" i="8"/>
  <c r="G8" i="8" s="1"/>
  <c r="F9" i="8"/>
  <c r="G9" i="8" s="1"/>
  <c r="F10" i="8"/>
  <c r="G10" i="8" s="1"/>
  <c r="F11" i="8"/>
  <c r="G11" i="8" s="1"/>
  <c r="F12" i="8"/>
  <c r="G12" i="8" s="1"/>
  <c r="F13" i="8"/>
  <c r="G13" i="8" s="1"/>
  <c r="F14" i="8"/>
  <c r="G14" i="8" s="1"/>
  <c r="F15" i="8"/>
  <c r="G15" i="8" s="1"/>
  <c r="F16" i="8"/>
  <c r="G16" i="8" s="1"/>
  <c r="F17" i="8"/>
  <c r="G17" i="8" s="1"/>
  <c r="F18" i="8"/>
  <c r="G18" i="8" s="1"/>
  <c r="F19" i="8"/>
  <c r="G19" i="8" s="1"/>
  <c r="F20" i="8"/>
  <c r="G20" i="8" s="1"/>
  <c r="F21" i="8"/>
  <c r="G21" i="8" s="1"/>
  <c r="F22" i="8"/>
  <c r="G22" i="8" s="1"/>
  <c r="F23" i="8"/>
  <c r="G23" i="8" s="1"/>
  <c r="F24" i="8"/>
  <c r="G24" i="8" s="1"/>
  <c r="F25" i="8"/>
  <c r="G25" i="8" s="1"/>
  <c r="F26" i="8"/>
  <c r="G26" i="8" s="1"/>
  <c r="F27" i="8"/>
  <c r="G27" i="8" s="1"/>
  <c r="F28" i="8"/>
  <c r="G28" i="8" s="1"/>
  <c r="F29" i="8"/>
  <c r="G29" i="8" s="1"/>
  <c r="F30" i="8"/>
  <c r="G30" i="8" s="1"/>
  <c r="F31" i="8"/>
  <c r="G31" i="8" s="1"/>
  <c r="F32" i="8"/>
  <c r="G32" i="8" s="1"/>
  <c r="F33" i="8"/>
  <c r="G33" i="8" s="1"/>
  <c r="F34" i="8"/>
  <c r="G34" i="8" s="1"/>
  <c r="F35" i="8"/>
  <c r="G35" i="8" s="1"/>
  <c r="F36" i="8"/>
  <c r="G36" i="8" s="1"/>
  <c r="F37" i="8"/>
  <c r="G37" i="8" s="1"/>
  <c r="F38" i="8"/>
  <c r="G38" i="8" s="1"/>
  <c r="F39" i="8"/>
  <c r="G39" i="8" s="1"/>
  <c r="F40" i="8"/>
  <c r="G40" i="8" s="1"/>
  <c r="F41" i="8"/>
  <c r="G41" i="8" s="1"/>
  <c r="F42" i="8"/>
  <c r="G42" i="8" s="1"/>
  <c r="F43" i="8"/>
  <c r="G43" i="8" s="1"/>
  <c r="F44" i="8"/>
  <c r="G44" i="8" s="1"/>
  <c r="F45" i="8"/>
  <c r="G45" i="8" s="1"/>
  <c r="F46" i="8"/>
  <c r="G46" i="8" s="1"/>
  <c r="F47" i="8"/>
  <c r="G47" i="8" s="1"/>
  <c r="F48" i="8"/>
  <c r="G48" i="8" s="1"/>
  <c r="F49" i="8"/>
  <c r="G49" i="8" s="1"/>
  <c r="F50" i="8"/>
  <c r="G50" i="8" s="1"/>
  <c r="F51" i="8"/>
  <c r="G51" i="8" s="1"/>
  <c r="F52" i="8"/>
  <c r="G52" i="8" s="1"/>
  <c r="F53" i="8"/>
  <c r="G53" i="8" s="1"/>
  <c r="F54" i="8"/>
  <c r="G54" i="8" s="1"/>
  <c r="F55" i="8"/>
  <c r="G55" i="8" s="1"/>
  <c r="F56" i="8"/>
  <c r="G56" i="8" s="1"/>
  <c r="F57" i="8"/>
  <c r="G57" i="8" s="1"/>
  <c r="F58" i="8"/>
  <c r="G58" i="8" s="1"/>
  <c r="F59" i="8"/>
  <c r="G59" i="8" s="1"/>
  <c r="F60" i="8"/>
  <c r="G60" i="8" s="1"/>
  <c r="F61" i="8"/>
  <c r="G61" i="8" s="1"/>
  <c r="F62" i="8"/>
  <c r="G62" i="8" s="1"/>
  <c r="F63" i="8"/>
  <c r="G63" i="8" s="1"/>
  <c r="F64" i="8"/>
  <c r="G64" i="8" s="1"/>
  <c r="F65" i="8"/>
  <c r="G65" i="8" s="1"/>
  <c r="F66" i="8"/>
  <c r="G66" i="8" s="1"/>
  <c r="F67" i="8"/>
  <c r="G67" i="8" s="1"/>
  <c r="F68" i="8"/>
  <c r="G68" i="8" s="1"/>
  <c r="F69" i="8"/>
  <c r="G69" i="8" s="1"/>
  <c r="F70" i="8"/>
  <c r="G70" i="8" s="1"/>
  <c r="F71" i="8"/>
  <c r="G71" i="8" s="1"/>
  <c r="F72" i="8"/>
  <c r="G72" i="8" s="1"/>
  <c r="F73" i="8"/>
  <c r="G73" i="8" s="1"/>
  <c r="F74" i="8"/>
  <c r="G74" i="8" s="1"/>
  <c r="F75" i="8"/>
  <c r="G75" i="8" s="1"/>
  <c r="F76" i="8"/>
  <c r="G76" i="8" s="1"/>
  <c r="F77" i="8"/>
  <c r="G77" i="8" s="1"/>
  <c r="F78" i="8"/>
  <c r="G78" i="8" s="1"/>
  <c r="F79" i="8"/>
  <c r="G79" i="8" s="1"/>
  <c r="F80" i="8"/>
  <c r="G80" i="8" s="1"/>
  <c r="F81" i="8"/>
  <c r="G81" i="8" s="1"/>
  <c r="F82" i="8"/>
  <c r="G82" i="8" s="1"/>
  <c r="F83" i="8"/>
  <c r="G83" i="8" s="1"/>
  <c r="F84" i="8"/>
  <c r="G84" i="8" s="1"/>
  <c r="F85" i="8"/>
  <c r="G85" i="8" s="1"/>
  <c r="F86" i="8"/>
  <c r="G86" i="8" s="1"/>
  <c r="F87" i="8"/>
  <c r="G87" i="8" s="1"/>
  <c r="F88" i="8"/>
  <c r="G88" i="8" s="1"/>
  <c r="F89" i="8"/>
  <c r="G89" i="8" s="1"/>
  <c r="F90" i="8"/>
  <c r="G90" i="8" s="1"/>
  <c r="F91" i="8"/>
  <c r="G91" i="8" s="1"/>
  <c r="F92" i="8"/>
  <c r="G92" i="8" s="1"/>
  <c r="F93" i="8"/>
  <c r="G93" i="8" s="1"/>
  <c r="F94" i="8"/>
  <c r="G94" i="8" s="1"/>
  <c r="F95" i="8"/>
  <c r="G95" i="8" s="1"/>
  <c r="F96" i="8"/>
  <c r="G96" i="8" s="1"/>
  <c r="F97" i="8"/>
  <c r="G97" i="8" s="1"/>
  <c r="F98" i="8"/>
  <c r="G98" i="8" s="1"/>
  <c r="F99" i="8"/>
  <c r="G99" i="8" s="1"/>
  <c r="F100" i="8"/>
  <c r="G100" i="8" s="1"/>
  <c r="F101" i="8"/>
  <c r="G101" i="8" s="1"/>
  <c r="F102" i="8"/>
  <c r="G102" i="8" s="1"/>
  <c r="F103" i="8"/>
  <c r="G103" i="8" s="1"/>
  <c r="F104" i="8"/>
  <c r="G104" i="8" s="1"/>
  <c r="F105" i="8"/>
  <c r="G105" i="8" s="1"/>
  <c r="F106" i="8"/>
  <c r="G106" i="8" s="1"/>
  <c r="F107" i="8"/>
  <c r="G107" i="8" s="1"/>
  <c r="F108" i="8"/>
  <c r="G108" i="8" s="1"/>
  <c r="F109" i="8"/>
  <c r="G109" i="8" s="1"/>
  <c r="F110" i="8"/>
  <c r="G110" i="8" s="1"/>
  <c r="F111" i="8"/>
  <c r="G111" i="8" s="1"/>
  <c r="F112" i="8"/>
  <c r="G112" i="8" s="1"/>
  <c r="F113" i="8"/>
  <c r="G113" i="8" s="1"/>
  <c r="F114" i="8"/>
  <c r="G114" i="8" s="1"/>
  <c r="F115" i="8"/>
  <c r="G115" i="8" s="1"/>
  <c r="F116" i="8"/>
  <c r="G116" i="8" s="1"/>
  <c r="F117" i="8"/>
  <c r="G117" i="8" s="1"/>
  <c r="F118" i="8"/>
  <c r="G118" i="8" s="1"/>
  <c r="F119" i="8"/>
  <c r="G119" i="8" s="1"/>
  <c r="F120" i="8"/>
  <c r="G120" i="8" s="1"/>
  <c r="F121" i="8"/>
  <c r="G121" i="8" s="1"/>
  <c r="F122" i="8"/>
  <c r="G122" i="8" s="1"/>
  <c r="F123" i="8"/>
  <c r="G123" i="8" s="1"/>
  <c r="F124" i="8"/>
  <c r="G124" i="8" s="1"/>
  <c r="F125" i="8"/>
  <c r="G125" i="8" s="1"/>
  <c r="F126" i="8"/>
  <c r="G126" i="8" s="1"/>
  <c r="F127" i="8"/>
  <c r="G127" i="8" s="1"/>
  <c r="F128" i="8"/>
  <c r="G128" i="8" s="1"/>
  <c r="F129" i="8"/>
  <c r="G129" i="8" s="1"/>
  <c r="F130" i="8"/>
  <c r="G130" i="8" s="1"/>
  <c r="F131" i="8"/>
  <c r="G131" i="8" s="1"/>
  <c r="F132" i="8"/>
  <c r="G132" i="8" s="1"/>
  <c r="F133" i="8"/>
  <c r="G133" i="8" s="1"/>
  <c r="F134" i="8"/>
  <c r="G134" i="8" s="1"/>
  <c r="F135" i="8"/>
  <c r="G135" i="8" s="1"/>
  <c r="F136" i="8"/>
  <c r="G136" i="8" s="1"/>
  <c r="F137" i="8"/>
  <c r="G137" i="8" s="1"/>
  <c r="F138" i="8"/>
  <c r="G138" i="8" s="1"/>
  <c r="F139" i="8"/>
  <c r="G139" i="8" s="1"/>
  <c r="F140" i="8"/>
  <c r="G140" i="8" s="1"/>
  <c r="F141" i="8"/>
  <c r="G141" i="8" s="1"/>
  <c r="F142" i="8"/>
  <c r="G142" i="8" s="1"/>
  <c r="F143" i="8"/>
  <c r="G143" i="8" s="1"/>
  <c r="F144" i="8"/>
  <c r="G144" i="8" s="1"/>
  <c r="F145" i="8"/>
  <c r="G145" i="8" s="1"/>
  <c r="F146" i="8"/>
  <c r="G146" i="8" s="1"/>
  <c r="F147" i="8"/>
  <c r="G147" i="8" s="1"/>
  <c r="F148" i="8"/>
  <c r="G148" i="8" s="1"/>
  <c r="F149" i="8"/>
  <c r="G149" i="8" s="1"/>
  <c r="F150" i="8"/>
  <c r="G150" i="8" s="1"/>
  <c r="F151" i="8"/>
  <c r="G151" i="8" s="1"/>
  <c r="F152" i="8"/>
  <c r="G152" i="8" s="1"/>
  <c r="F153" i="8"/>
  <c r="G153" i="8" s="1"/>
  <c r="F154" i="8"/>
  <c r="G154" i="8" s="1"/>
  <c r="F155" i="8"/>
  <c r="G155" i="8" s="1"/>
  <c r="F156" i="8"/>
  <c r="G156" i="8" s="1"/>
  <c r="F157" i="8"/>
  <c r="G157" i="8" s="1"/>
  <c r="F158" i="8"/>
  <c r="G158" i="8" s="1"/>
  <c r="F159" i="8"/>
  <c r="G159" i="8" s="1"/>
  <c r="F160" i="8"/>
  <c r="G160" i="8" s="1"/>
  <c r="F161" i="8"/>
  <c r="G161" i="8" s="1"/>
  <c r="F162" i="8"/>
  <c r="G162" i="8" s="1"/>
  <c r="F163" i="8"/>
  <c r="G163" i="8" s="1"/>
  <c r="F164" i="8"/>
  <c r="G164" i="8" s="1"/>
  <c r="F165" i="8"/>
  <c r="G165" i="8" s="1"/>
  <c r="F166" i="8"/>
  <c r="G166" i="8" s="1"/>
  <c r="F167" i="8"/>
  <c r="G167" i="8" s="1"/>
  <c r="F168" i="8"/>
  <c r="G168" i="8" s="1"/>
  <c r="F169" i="8"/>
  <c r="G169" i="8" s="1"/>
  <c r="F170" i="8"/>
  <c r="G170" i="8" s="1"/>
  <c r="F171" i="8"/>
  <c r="G171" i="8" s="1"/>
  <c r="F172" i="8"/>
  <c r="G172" i="8" s="1"/>
  <c r="F173" i="8"/>
  <c r="G173" i="8" s="1"/>
  <c r="F174" i="8"/>
  <c r="G174" i="8" s="1"/>
  <c r="F175" i="8"/>
  <c r="G175" i="8" s="1"/>
  <c r="F176" i="8"/>
  <c r="G176" i="8" s="1"/>
  <c r="F177" i="8"/>
  <c r="G177" i="8" s="1"/>
  <c r="F178" i="8"/>
  <c r="G178" i="8" s="1"/>
  <c r="F179" i="8"/>
  <c r="G179" i="8" s="1"/>
  <c r="F180" i="8"/>
  <c r="G180" i="8" s="1"/>
  <c r="F181" i="8"/>
  <c r="G181" i="8" s="1"/>
  <c r="F182" i="8"/>
  <c r="G182" i="8" s="1"/>
  <c r="F183" i="8"/>
  <c r="G183" i="8" s="1"/>
  <c r="F184" i="8"/>
  <c r="G184" i="8" s="1"/>
  <c r="F185" i="8"/>
  <c r="G185" i="8" s="1"/>
  <c r="F186" i="8"/>
  <c r="G186" i="8" s="1"/>
  <c r="F187" i="8"/>
  <c r="G187" i="8" s="1"/>
  <c r="F188" i="8"/>
  <c r="G188" i="8" s="1"/>
  <c r="F189" i="8"/>
  <c r="G189" i="8" s="1"/>
  <c r="F190" i="8"/>
  <c r="G190" i="8" s="1"/>
  <c r="F191" i="8"/>
  <c r="G191" i="8" s="1"/>
  <c r="F192" i="8"/>
  <c r="G192" i="8" s="1"/>
  <c r="F193" i="8"/>
  <c r="G193" i="8" s="1"/>
  <c r="F194" i="8"/>
  <c r="G194" i="8" s="1"/>
  <c r="F195" i="8"/>
  <c r="G195" i="8" s="1"/>
  <c r="F196" i="8"/>
  <c r="G196" i="8" s="1"/>
  <c r="F197" i="8"/>
  <c r="G197" i="8" s="1"/>
  <c r="F198" i="8"/>
  <c r="G198" i="8" s="1"/>
  <c r="F199" i="8"/>
  <c r="G199" i="8" s="1"/>
  <c r="F200" i="8"/>
  <c r="G200" i="8" s="1"/>
  <c r="F201" i="8"/>
  <c r="G201" i="8" s="1"/>
  <c r="F202" i="8"/>
  <c r="G202" i="8" s="1"/>
  <c r="F203" i="8"/>
  <c r="G203" i="8" s="1"/>
  <c r="F204" i="8"/>
  <c r="G204" i="8" s="1"/>
  <c r="F205" i="8"/>
  <c r="G205" i="8" s="1"/>
  <c r="F206" i="8"/>
  <c r="G206" i="8" s="1"/>
  <c r="F207" i="8"/>
  <c r="G207" i="8" s="1"/>
  <c r="F208" i="8"/>
  <c r="G208" i="8" s="1"/>
  <c r="F209" i="8"/>
  <c r="G209" i="8" s="1"/>
  <c r="F210" i="8"/>
  <c r="G210" i="8" s="1"/>
  <c r="F211" i="8"/>
  <c r="G211" i="8" s="1"/>
  <c r="F212" i="8"/>
  <c r="G212" i="8" s="1"/>
  <c r="F3" i="8"/>
  <c r="G3" i="8" s="1"/>
  <c r="F2" i="8"/>
  <c r="G2" i="8" s="1"/>
  <c r="G80" i="9"/>
  <c r="G201" i="9"/>
  <c r="G82" i="9"/>
  <c r="G192" i="7"/>
  <c r="G128" i="9"/>
  <c r="G27" i="9"/>
  <c r="G145" i="9"/>
  <c r="G33" i="9"/>
  <c r="G191" i="7"/>
  <c r="G180" i="7"/>
  <c r="G65" i="7"/>
  <c r="G148" i="9"/>
  <c r="G35" i="9"/>
  <c r="G212" i="7"/>
  <c r="G21" i="9"/>
  <c r="G136" i="9"/>
  <c r="G122" i="7"/>
  <c r="G155" i="7"/>
  <c r="G141" i="7"/>
  <c r="G207" i="9"/>
  <c r="G210" i="9"/>
  <c r="G95" i="9"/>
  <c r="G5" i="7"/>
  <c r="G158" i="7"/>
  <c r="G45" i="7"/>
  <c r="G25" i="7"/>
  <c r="G124" i="7"/>
  <c r="G18" i="7"/>
  <c r="G82" i="7"/>
  <c r="G57" i="7"/>
  <c r="G87" i="7"/>
  <c r="G185" i="7"/>
  <c r="G62" i="7"/>
  <c r="G127" i="7"/>
  <c r="G104" i="9"/>
  <c r="G123" i="9"/>
  <c r="G168" i="9"/>
  <c r="G77" i="9"/>
  <c r="G138" i="9"/>
  <c r="G209" i="9"/>
  <c r="G74" i="7"/>
  <c r="G77" i="7"/>
  <c r="G58" i="7"/>
  <c r="G62" i="9"/>
  <c r="G52" i="9"/>
  <c r="G130" i="9"/>
  <c r="G67" i="9"/>
  <c r="G54" i="7"/>
  <c r="G81" i="9"/>
  <c r="G43" i="7"/>
  <c r="G99" i="9"/>
  <c r="G88" i="7"/>
  <c r="G48" i="7"/>
  <c r="G41" i="9"/>
  <c r="G47" i="7"/>
  <c r="G127" i="9"/>
  <c r="G198" i="7"/>
  <c r="G28" i="7"/>
  <c r="G202" i="7"/>
  <c r="G4" i="9"/>
  <c r="G92" i="7"/>
  <c r="G16" i="9"/>
  <c r="G83" i="7"/>
  <c r="G166" i="9"/>
  <c r="G137" i="7"/>
  <c r="G71" i="7"/>
  <c r="G135" i="9"/>
  <c r="G30" i="7"/>
  <c r="G12" i="7"/>
  <c r="G34" i="7"/>
  <c r="G94" i="9"/>
  <c r="G199" i="9"/>
  <c r="G162" i="7"/>
  <c r="G29" i="9"/>
  <c r="G55" i="9"/>
  <c r="G85" i="7"/>
  <c r="G37" i="7"/>
  <c r="G203" i="7"/>
  <c r="G133" i="9"/>
  <c r="G193" i="7"/>
  <c r="G51" i="9"/>
  <c r="G195" i="9"/>
  <c r="G169" i="9"/>
  <c r="G110" i="7"/>
  <c r="G139" i="9"/>
  <c r="G213" i="7"/>
  <c r="G22" i="9"/>
  <c r="G159" i="7"/>
  <c r="G64" i="7"/>
  <c r="G54" i="9"/>
  <c r="G179" i="9"/>
  <c r="G118" i="7"/>
  <c r="G122" i="9"/>
  <c r="G129" i="9"/>
  <c r="G3" i="9"/>
  <c r="G78" i="9"/>
  <c r="G53" i="7"/>
  <c r="G196" i="9"/>
  <c r="G176" i="9"/>
  <c r="G100" i="9"/>
  <c r="G64" i="9"/>
  <c r="G130" i="7"/>
  <c r="G44" i="7"/>
  <c r="G21" i="7"/>
  <c r="G15" i="9"/>
  <c r="G70" i="9"/>
  <c r="G97" i="9"/>
  <c r="G131" i="9"/>
  <c r="G171" i="7"/>
  <c r="G26" i="7"/>
  <c r="G90" i="7"/>
  <c r="G14" i="7"/>
  <c r="G153" i="7"/>
  <c r="G206" i="9"/>
  <c r="G93" i="9"/>
  <c r="G208" i="9"/>
  <c r="G172" i="7"/>
  <c r="G167" i="7"/>
  <c r="G142" i="7"/>
  <c r="G6" i="7"/>
  <c r="G181" i="7"/>
  <c r="G33" i="7"/>
  <c r="G79" i="7"/>
  <c r="G17" i="9"/>
  <c r="G96" i="9"/>
  <c r="G14" i="9"/>
  <c r="G37" i="9"/>
  <c r="G113" i="7"/>
  <c r="G61" i="9"/>
  <c r="G118" i="9"/>
  <c r="G183" i="9"/>
  <c r="G146" i="7"/>
  <c r="G195" i="7"/>
  <c r="G36" i="9"/>
  <c r="G59" i="9"/>
  <c r="G38" i="7"/>
  <c r="G137" i="9"/>
  <c r="G167" i="9"/>
  <c r="G53" i="9"/>
  <c r="G102" i="9"/>
  <c r="G80" i="7"/>
  <c r="G187" i="7"/>
  <c r="G180" i="9"/>
  <c r="G207" i="7"/>
  <c r="G159" i="9"/>
  <c r="G19" i="7"/>
  <c r="G160" i="7"/>
  <c r="G151" i="7"/>
  <c r="G213" i="9"/>
  <c r="G165" i="9"/>
  <c r="G120" i="7"/>
  <c r="G120" i="9"/>
  <c r="G98" i="7"/>
  <c r="G115" i="9"/>
  <c r="G206" i="7"/>
  <c r="G55" i="7"/>
  <c r="G179" i="7"/>
  <c r="G155" i="9"/>
  <c r="G11" i="9"/>
  <c r="G89" i="7"/>
  <c r="G48" i="9"/>
  <c r="G7" i="7"/>
  <c r="G12" i="9"/>
  <c r="G97" i="7"/>
  <c r="G46" i="7"/>
  <c r="G194" i="7"/>
  <c r="G114" i="7"/>
  <c r="G183" i="7"/>
  <c r="G160" i="9"/>
  <c r="G182" i="7"/>
  <c r="G89" i="9"/>
  <c r="G200" i="9"/>
  <c r="G2" i="7"/>
  <c r="G186" i="9"/>
  <c r="G32" i="7"/>
  <c r="G46" i="9"/>
  <c r="G63" i="9"/>
  <c r="G59" i="7"/>
  <c r="G177" i="7"/>
  <c r="G105" i="7"/>
  <c r="G91" i="9"/>
  <c r="G133" i="7"/>
  <c r="G138" i="7"/>
  <c r="G128" i="7"/>
  <c r="G147" i="9"/>
  <c r="G200" i="7"/>
  <c r="G45" i="9"/>
  <c r="G20" i="7"/>
  <c r="G81" i="7"/>
  <c r="G49" i="9"/>
  <c r="G150" i="9"/>
  <c r="G7" i="9"/>
  <c r="G205" i="9"/>
  <c r="G146" i="9"/>
  <c r="G191" i="9"/>
  <c r="G19" i="9"/>
  <c r="G156" i="9"/>
  <c r="G51" i="7"/>
  <c r="G197" i="7"/>
  <c r="G108" i="9"/>
  <c r="G144" i="9"/>
  <c r="G164" i="9"/>
  <c r="G73" i="9"/>
  <c r="G9" i="7"/>
  <c r="G116" i="7"/>
  <c r="G147" i="7"/>
  <c r="G190" i="7"/>
  <c r="G125" i="7"/>
  <c r="G182" i="9"/>
  <c r="G143" i="9"/>
  <c r="G26" i="9"/>
  <c r="G6" i="9"/>
  <c r="G61" i="7"/>
  <c r="G211" i="7"/>
  <c r="G3" i="7"/>
  <c r="G11" i="7"/>
  <c r="G123" i="7"/>
  <c r="G86" i="9"/>
  <c r="G39" i="9"/>
  <c r="G84" i="9"/>
  <c r="G100" i="7"/>
  <c r="G16" i="7"/>
  <c r="G60" i="7"/>
  <c r="G68" i="9"/>
  <c r="G124" i="9"/>
  <c r="G212" i="9"/>
  <c r="G66" i="9"/>
  <c r="G189" i="7"/>
  <c r="G126" i="7"/>
  <c r="G10" i="7"/>
  <c r="G132" i="7"/>
  <c r="G76" i="9"/>
  <c r="G73" i="7"/>
  <c r="G66" i="7"/>
  <c r="G17" i="7"/>
  <c r="G30" i="9"/>
  <c r="G101" i="9"/>
  <c r="G117" i="9"/>
  <c r="G163" i="9"/>
  <c r="G101" i="7"/>
  <c r="G185" i="9"/>
  <c r="G174" i="7"/>
  <c r="G72" i="7"/>
  <c r="G87" i="9"/>
  <c r="G121" i="7"/>
  <c r="G201" i="7"/>
  <c r="G204" i="9"/>
  <c r="G142" i="9"/>
  <c r="G189" i="9"/>
  <c r="G4" i="7"/>
  <c r="G134" i="9"/>
  <c r="G44" i="9"/>
  <c r="G152" i="7"/>
  <c r="G110" i="9"/>
  <c r="G58" i="9"/>
  <c r="G28" i="9"/>
  <c r="G38" i="9"/>
  <c r="G23" i="9"/>
  <c r="G162" i="9"/>
  <c r="G157" i="9"/>
  <c r="G83" i="9"/>
  <c r="G188" i="7"/>
  <c r="G161" i="9"/>
  <c r="G202" i="9"/>
  <c r="G5" i="9"/>
  <c r="G173" i="7"/>
  <c r="G152" i="9"/>
  <c r="G106" i="7"/>
  <c r="G171" i="9"/>
  <c r="G158" i="9"/>
  <c r="G168" i="7"/>
  <c r="G90" i="9"/>
  <c r="G65" i="9"/>
  <c r="G208" i="7"/>
  <c r="G145" i="7"/>
  <c r="G176" i="7"/>
  <c r="G86" i="7"/>
  <c r="G20" i="9"/>
  <c r="G140" i="7"/>
  <c r="G173" i="9"/>
  <c r="G135" i="7"/>
  <c r="G149" i="7"/>
  <c r="G192" i="9"/>
  <c r="G67" i="7"/>
  <c r="G129" i="7"/>
  <c r="G32" i="9"/>
  <c r="G211" i="9"/>
  <c r="G108" i="7"/>
  <c r="G186" i="7"/>
  <c r="G115" i="7"/>
  <c r="G196" i="7"/>
  <c r="G150" i="7"/>
  <c r="G74" i="9"/>
  <c r="G164" i="7"/>
  <c r="G76" i="7"/>
  <c r="G25" i="9"/>
  <c r="G84" i="7"/>
  <c r="G31" i="9"/>
  <c r="G121" i="9"/>
  <c r="G178" i="9"/>
  <c r="G132" i="9"/>
  <c r="G119" i="7"/>
  <c r="G60" i="9"/>
  <c r="G193" i="9"/>
  <c r="G88" i="9"/>
  <c r="G125" i="9"/>
  <c r="G119" i="9"/>
  <c r="G170" i="7"/>
  <c r="G34" i="9"/>
  <c r="G139" i="7"/>
  <c r="G63" i="7"/>
  <c r="G94" i="7"/>
  <c r="G27" i="7"/>
  <c r="G181" i="9"/>
  <c r="G42" i="9"/>
  <c r="G13" i="9"/>
  <c r="G111" i="7"/>
  <c r="G85" i="9"/>
  <c r="G18" i="9"/>
  <c r="G103" i="9"/>
  <c r="G29" i="7"/>
  <c r="G148" i="7"/>
  <c r="G153" i="9"/>
  <c r="G197" i="9"/>
  <c r="G143" i="7"/>
  <c r="G151" i="9"/>
  <c r="G165" i="7"/>
  <c r="G52" i="7"/>
  <c r="G35" i="7"/>
  <c r="G105" i="9"/>
  <c r="G157" i="7"/>
  <c r="G172" i="9"/>
  <c r="G199" i="7"/>
  <c r="G56" i="9"/>
  <c r="G40" i="7"/>
  <c r="G188" i="9"/>
  <c r="G107" i="9"/>
  <c r="G134" i="7"/>
  <c r="G71" i="9"/>
  <c r="G104" i="7"/>
  <c r="G184" i="9"/>
  <c r="G113" i="9"/>
  <c r="G114" i="9"/>
  <c r="G22" i="7"/>
  <c r="G175" i="7"/>
  <c r="G194" i="9"/>
  <c r="G41" i="7"/>
  <c r="G75" i="7"/>
  <c r="G57" i="9"/>
  <c r="G24" i="9"/>
  <c r="G79" i="9"/>
  <c r="G204" i="7"/>
  <c r="G109" i="7"/>
  <c r="G190" i="9"/>
  <c r="G178" i="7"/>
  <c r="G174" i="9"/>
  <c r="G13" i="7"/>
  <c r="G72" i="9"/>
  <c r="G10" i="9"/>
  <c r="G8" i="7"/>
  <c r="G184" i="7"/>
  <c r="G40" i="9"/>
  <c r="G56" i="7"/>
  <c r="G177" i="9"/>
  <c r="G106" i="9"/>
  <c r="G92" i="9"/>
  <c r="G43" i="9"/>
  <c r="G112" i="9"/>
  <c r="G70" i="7"/>
  <c r="G96" i="7"/>
  <c r="G39" i="7"/>
  <c r="G149" i="9"/>
  <c r="G203" i="9"/>
  <c r="G140" i="9"/>
  <c r="G169" i="7"/>
  <c r="G209" i="7"/>
  <c r="G102" i="7"/>
  <c r="G24" i="7"/>
  <c r="G198" i="9"/>
  <c r="G47" i="9"/>
  <c r="G141" i="9"/>
  <c r="G75" i="9"/>
  <c r="G166" i="7"/>
  <c r="G111" i="9"/>
  <c r="G23" i="7"/>
  <c r="G91" i="7"/>
  <c r="G15" i="7"/>
  <c r="G9" i="9"/>
  <c r="G68" i="7"/>
  <c r="G98" i="9"/>
  <c r="G116" i="9"/>
  <c r="G8" i="9"/>
  <c r="G210" i="7"/>
  <c r="G36" i="7"/>
  <c r="G69" i="7"/>
  <c r="G109" i="9"/>
  <c r="G99" i="7"/>
  <c r="G163" i="7"/>
  <c r="G50" i="9"/>
  <c r="G103" i="7"/>
  <c r="G161" i="7"/>
  <c r="G95" i="7"/>
  <c r="G2" i="9"/>
  <c r="G112" i="7"/>
  <c r="G49" i="7"/>
  <c r="G187" i="9"/>
  <c r="G156" i="7"/>
  <c r="G126" i="9"/>
  <c r="G154" i="7"/>
  <c r="G93" i="7"/>
  <c r="G170" i="9"/>
  <c r="G50" i="7"/>
  <c r="G69" i="9"/>
  <c r="G31" i="7"/>
  <c r="G107" i="7"/>
  <c r="G42" i="7"/>
  <c r="G131" i="7"/>
  <c r="G175" i="9"/>
  <c r="G136" i="7"/>
  <c r="G78" i="7"/>
  <c r="G205" i="7"/>
  <c r="G144" i="7"/>
  <c r="G117" i="7"/>
  <c r="G154" i="9"/>
  <c r="A7" i="9" l="1"/>
  <c r="A53" i="9"/>
  <c r="A121" i="9"/>
  <c r="A198" i="9"/>
  <c r="A129" i="9"/>
  <c r="A55" i="9"/>
  <c r="A15" i="9"/>
  <c r="A48" i="9"/>
  <c r="A85" i="9"/>
  <c r="A149" i="9"/>
  <c r="A213" i="9"/>
  <c r="A136" i="9"/>
  <c r="A126" i="9"/>
  <c r="A19" i="9"/>
  <c r="A66" i="9"/>
  <c r="A87" i="9"/>
  <c r="A151" i="9"/>
  <c r="A12" i="9"/>
  <c r="A140" i="9"/>
  <c r="A130" i="9"/>
  <c r="A47" i="9"/>
  <c r="A74" i="9"/>
  <c r="A91" i="9"/>
  <c r="A155" i="9"/>
  <c r="A20" i="9"/>
  <c r="A122" i="9"/>
  <c r="A192" i="9"/>
  <c r="A31" i="9"/>
  <c r="A16" i="9"/>
  <c r="A81" i="9"/>
  <c r="A150" i="9"/>
  <c r="A161" i="9"/>
  <c r="A51" i="9"/>
  <c r="A102" i="9"/>
  <c r="A29" i="9"/>
  <c r="A109" i="9"/>
  <c r="A173" i="9"/>
  <c r="A56" i="9"/>
  <c r="A184" i="9"/>
  <c r="A174" i="9"/>
  <c r="A13" i="9"/>
  <c r="A43" i="9"/>
  <c r="A41" i="9"/>
  <c r="A111" i="9"/>
  <c r="A175" i="9"/>
  <c r="A60" i="9"/>
  <c r="A188" i="9"/>
  <c r="A178" i="9"/>
  <c r="A67" i="9"/>
  <c r="A49" i="9"/>
  <c r="A115" i="9"/>
  <c r="A179" i="9"/>
  <c r="A68" i="9"/>
  <c r="A186" i="9"/>
  <c r="A118" i="9"/>
  <c r="A80" i="9"/>
  <c r="A177" i="9"/>
  <c r="A32" i="9"/>
  <c r="A105" i="9"/>
  <c r="A166" i="9"/>
  <c r="A61" i="9"/>
  <c r="A117" i="9"/>
  <c r="A181" i="9"/>
  <c r="A72" i="9"/>
  <c r="A200" i="9"/>
  <c r="A190" i="9"/>
  <c r="A45" i="9"/>
  <c r="A3" i="9"/>
  <c r="A57" i="9"/>
  <c r="A119" i="9"/>
  <c r="A183" i="9"/>
  <c r="A76" i="9"/>
  <c r="A204" i="9"/>
  <c r="A194" i="9"/>
  <c r="A10" i="9"/>
  <c r="A65" i="9"/>
  <c r="A123" i="9"/>
  <c r="A187" i="9"/>
  <c r="A132" i="9"/>
  <c r="A202" i="9"/>
  <c r="A89" i="9"/>
  <c r="A134" i="9"/>
  <c r="A8" i="9"/>
  <c r="A64" i="9"/>
  <c r="A201" i="9"/>
  <c r="A77" i="9"/>
  <c r="A141" i="9"/>
  <c r="A205" i="9"/>
  <c r="A120" i="9"/>
  <c r="A110" i="9"/>
  <c r="A54" i="9"/>
  <c r="A50" i="9"/>
  <c r="A79" i="9"/>
  <c r="A143" i="9"/>
  <c r="A207" i="9"/>
  <c r="A124" i="9"/>
  <c r="A114" i="9"/>
  <c r="A58" i="9"/>
  <c r="A83" i="9"/>
  <c r="A147" i="9"/>
  <c r="A211" i="9"/>
  <c r="A196" i="9"/>
  <c r="A84" i="9"/>
  <c r="A148" i="9"/>
  <c r="A212" i="9"/>
  <c r="A138" i="9"/>
  <c r="A113" i="9"/>
  <c r="A182" i="9"/>
  <c r="A69" i="9"/>
  <c r="A153" i="9"/>
  <c r="A144" i="9"/>
  <c r="A128" i="9"/>
  <c r="A193" i="9"/>
  <c r="A46" i="9"/>
  <c r="A14" i="9"/>
  <c r="A96" i="9"/>
  <c r="A37" i="9"/>
  <c r="A137" i="9"/>
  <c r="A112" i="9"/>
  <c r="A4" i="9"/>
  <c r="A38" i="9"/>
  <c r="A93" i="9"/>
  <c r="A125" i="9"/>
  <c r="A157" i="9"/>
  <c r="A189" i="9"/>
  <c r="A24" i="9"/>
  <c r="A88" i="9"/>
  <c r="A152" i="9"/>
  <c r="A78" i="9"/>
  <c r="A142" i="9"/>
  <c r="A206" i="9"/>
  <c r="A23" i="9"/>
  <c r="A5" i="9"/>
  <c r="A39" i="9"/>
  <c r="A18" i="9"/>
  <c r="A9" i="9"/>
  <c r="A73" i="9"/>
  <c r="A95" i="9"/>
  <c r="A127" i="9"/>
  <c r="A159" i="9"/>
  <c r="A191" i="9"/>
  <c r="A28" i="9"/>
  <c r="A92" i="9"/>
  <c r="A156" i="9"/>
  <c r="A82" i="9"/>
  <c r="A146" i="9"/>
  <c r="A210" i="9"/>
  <c r="A71" i="9"/>
  <c r="A26" i="9"/>
  <c r="A17" i="9"/>
  <c r="A11" i="9"/>
  <c r="A99" i="9"/>
  <c r="A131" i="9"/>
  <c r="A163" i="9"/>
  <c r="A195" i="9"/>
  <c r="A36" i="9"/>
  <c r="A100" i="9"/>
  <c r="A164" i="9"/>
  <c r="A90" i="9"/>
  <c r="A154" i="9"/>
  <c r="A209" i="9"/>
  <c r="A62" i="9"/>
  <c r="A185" i="9"/>
  <c r="A208" i="9"/>
  <c r="A59" i="9"/>
  <c r="A21" i="9"/>
  <c r="A160" i="9"/>
  <c r="A145" i="9"/>
  <c r="A97" i="9"/>
  <c r="A86" i="9"/>
  <c r="A30" i="9"/>
  <c r="A169" i="9"/>
  <c r="A176" i="9"/>
  <c r="A70" i="9"/>
  <c r="A101" i="9"/>
  <c r="A133" i="9"/>
  <c r="A165" i="9"/>
  <c r="A197" i="9"/>
  <c r="A40" i="9"/>
  <c r="A104" i="9"/>
  <c r="A168" i="9"/>
  <c r="A94" i="9"/>
  <c r="A158" i="9"/>
  <c r="A27" i="9"/>
  <c r="A22" i="9"/>
  <c r="A6" i="9"/>
  <c r="A34" i="9"/>
  <c r="A25" i="9"/>
  <c r="A35" i="9"/>
  <c r="A103" i="9"/>
  <c r="A135" i="9"/>
  <c r="A167" i="9"/>
  <c r="A199" i="9"/>
  <c r="A44" i="9"/>
  <c r="A108" i="9"/>
  <c r="A172" i="9"/>
  <c r="A98" i="9"/>
  <c r="A162" i="9"/>
  <c r="A63" i="9"/>
  <c r="A42" i="9"/>
  <c r="A33" i="9"/>
  <c r="A75" i="9"/>
  <c r="A107" i="9"/>
  <c r="A139" i="9"/>
  <c r="A171" i="9"/>
  <c r="A203" i="9"/>
  <c r="A52" i="9"/>
  <c r="A116" i="9"/>
  <c r="A180" i="9"/>
  <c r="A106" i="9"/>
  <c r="A170" i="9"/>
  <c r="A171" i="7"/>
  <c r="A183" i="7"/>
  <c r="A212" i="7"/>
  <c r="A109" i="7"/>
  <c r="A125" i="7"/>
  <c r="A190" i="7"/>
  <c r="A148" i="7"/>
  <c r="A32" i="7"/>
  <c r="A108" i="7"/>
  <c r="A63" i="7"/>
  <c r="A207" i="7"/>
  <c r="A209" i="7"/>
  <c r="A99" i="7"/>
  <c r="A168" i="7"/>
  <c r="A130" i="7"/>
  <c r="A52" i="7"/>
  <c r="A181" i="7"/>
  <c r="A155" i="7"/>
  <c r="A204" i="7"/>
  <c r="A50" i="7"/>
  <c r="A158" i="7"/>
  <c r="A62" i="7"/>
  <c r="A206" i="7"/>
  <c r="A112" i="7"/>
  <c r="A55" i="7"/>
  <c r="A93" i="7"/>
  <c r="A103" i="7"/>
  <c r="A84" i="7"/>
  <c r="A101" i="7"/>
  <c r="A124" i="7"/>
  <c r="A203" i="7"/>
  <c r="A205" i="7"/>
  <c r="A89" i="7"/>
  <c r="A122" i="7"/>
  <c r="A167" i="7"/>
  <c r="A127" i="7"/>
  <c r="A40" i="7"/>
  <c r="A151" i="7"/>
  <c r="A20" i="7"/>
  <c r="A176" i="7"/>
  <c r="A74" i="7"/>
  <c r="A21" i="7"/>
  <c r="A198" i="7"/>
  <c r="A135" i="7"/>
  <c r="A97" i="7"/>
  <c r="A44" i="7"/>
  <c r="A189" i="7"/>
  <c r="A119" i="7"/>
  <c r="A179" i="7"/>
  <c r="A88" i="7"/>
  <c r="A201" i="7"/>
  <c r="A196" i="7"/>
  <c r="A142" i="7"/>
  <c r="A47" i="7"/>
  <c r="A69" i="7"/>
  <c r="A16" i="7"/>
  <c r="A51" i="7"/>
  <c r="A145" i="7"/>
  <c r="A92" i="7"/>
  <c r="A82" i="7"/>
  <c r="A162" i="7"/>
  <c r="A9" i="7"/>
  <c r="A77" i="7"/>
  <c r="A94" i="7"/>
  <c r="A41" i="7"/>
  <c r="A10" i="7"/>
  <c r="A175" i="7"/>
  <c r="A117" i="7"/>
  <c r="A64" i="7"/>
  <c r="A178" i="7"/>
  <c r="A193" i="7"/>
  <c r="A140" i="7"/>
  <c r="A153" i="7"/>
  <c r="A165" i="7"/>
  <c r="A111" i="7"/>
  <c r="A202" i="7"/>
  <c r="A6" i="7"/>
  <c r="A5" i="7"/>
  <c r="A49" i="7"/>
  <c r="A114" i="7"/>
  <c r="A15" i="7"/>
  <c r="A141" i="7"/>
  <c r="A4" i="7"/>
  <c r="A80" i="7"/>
  <c r="A156" i="7"/>
  <c r="A128" i="7"/>
  <c r="A56" i="7"/>
  <c r="A72" i="7"/>
  <c r="A123" i="7"/>
  <c r="A18" i="7"/>
  <c r="A75" i="7"/>
  <c r="A30" i="7"/>
  <c r="A174" i="7"/>
  <c r="A48" i="7"/>
  <c r="A7" i="7"/>
  <c r="A78" i="7"/>
  <c r="A8" i="7"/>
  <c r="A164" i="7"/>
  <c r="A90" i="7"/>
  <c r="A113" i="7"/>
  <c r="A45" i="7"/>
  <c r="A138" i="7"/>
  <c r="A61" i="7"/>
  <c r="A195" i="7"/>
  <c r="A91" i="7"/>
  <c r="A213" i="7"/>
  <c r="A160" i="7"/>
  <c r="A27" i="7"/>
  <c r="A86" i="7"/>
  <c r="A33" i="7"/>
  <c r="A126" i="7"/>
  <c r="A184" i="7"/>
  <c r="A14" i="7"/>
  <c r="A35" i="7"/>
  <c r="A150" i="7"/>
  <c r="A200" i="7"/>
  <c r="A132" i="7"/>
  <c r="A163" i="7"/>
  <c r="A58" i="7"/>
  <c r="A208" i="7"/>
  <c r="A166" i="7"/>
  <c r="A95" i="7"/>
  <c r="A81" i="7"/>
  <c r="A28" i="7"/>
  <c r="A157" i="7"/>
  <c r="A110" i="7"/>
  <c r="A115" i="7"/>
  <c r="A24" i="7"/>
  <c r="A169" i="7"/>
  <c r="A180" i="7"/>
  <c r="A107" i="7"/>
  <c r="A106" i="7"/>
  <c r="A53" i="7"/>
  <c r="A11" i="7"/>
  <c r="A199" i="7"/>
  <c r="A129" i="7"/>
  <c r="A76" i="7"/>
  <c r="A147" i="7"/>
  <c r="A100" i="7"/>
  <c r="A188" i="7"/>
  <c r="A152" i="7"/>
  <c r="A177" i="7"/>
  <c r="A43" i="7"/>
  <c r="A46" i="7"/>
  <c r="A26" i="7"/>
  <c r="A85" i="7"/>
  <c r="A161" i="7"/>
  <c r="A39" i="7"/>
  <c r="A57" i="7"/>
  <c r="A133" i="7"/>
  <c r="A210" i="7"/>
  <c r="A118" i="7"/>
  <c r="A34" i="7"/>
  <c r="A105" i="7"/>
  <c r="A154" i="7"/>
  <c r="A54" i="7"/>
  <c r="A79" i="7"/>
  <c r="A87" i="7"/>
  <c r="A83" i="7"/>
  <c r="A13" i="7"/>
  <c r="A25" i="7"/>
  <c r="A143" i="7"/>
  <c r="A38" i="7"/>
  <c r="A3" i="7"/>
  <c r="A98" i="7"/>
  <c r="A137" i="7"/>
  <c r="A23" i="7"/>
  <c r="A146" i="7"/>
  <c r="A191" i="7"/>
  <c r="A104" i="7"/>
  <c r="A19" i="7"/>
  <c r="A36" i="7"/>
  <c r="A37" i="7"/>
  <c r="A60" i="7"/>
  <c r="A139" i="7"/>
  <c r="A173" i="7"/>
  <c r="A73" i="7"/>
  <c r="A67" i="7"/>
  <c r="A102" i="7"/>
  <c r="A149" i="7"/>
  <c r="A96" i="7"/>
  <c r="A71" i="7"/>
  <c r="A22" i="7"/>
  <c r="A172" i="7"/>
  <c r="A170" i="7"/>
  <c r="A182" i="7"/>
  <c r="A29" i="7"/>
  <c r="A66" i="7"/>
  <c r="A194" i="7"/>
  <c r="A121" i="7"/>
  <c r="A68" i="7"/>
  <c r="A186" i="7"/>
  <c r="A197" i="7"/>
  <c r="A144" i="7"/>
  <c r="A187" i="7"/>
  <c r="A70" i="7"/>
  <c r="A17" i="7"/>
  <c r="A211" i="7"/>
  <c r="A120" i="7"/>
  <c r="A185" i="7"/>
  <c r="A159" i="7"/>
  <c r="A59" i="7"/>
  <c r="A136" i="7"/>
  <c r="A116" i="7"/>
  <c r="A131" i="7"/>
  <c r="A42" i="7"/>
  <c r="A192" i="7"/>
  <c r="A134" i="7"/>
  <c r="A31" i="7"/>
  <c r="A65" i="7"/>
  <c r="A12" i="7"/>
  <c r="D3" i="4"/>
  <c r="D4" i="4"/>
  <c r="D5" i="4"/>
  <c r="D6" i="4"/>
  <c r="D7" i="4"/>
  <c r="D8" i="4"/>
  <c r="D9" i="4" s="1"/>
  <c r="D10" i="4"/>
  <c r="D11" i="4"/>
  <c r="D12" i="4"/>
  <c r="D13" i="4"/>
  <c r="D14" i="4"/>
  <c r="D15" i="4"/>
  <c r="D16" i="4"/>
  <c r="D17" i="4" s="1"/>
  <c r="D18" i="4" s="1"/>
  <c r="D19" i="4"/>
  <c r="D20" i="4"/>
  <c r="D21" i="4" s="1"/>
  <c r="D22" i="4"/>
  <c r="D23" i="4"/>
  <c r="D24" i="4"/>
  <c r="D25" i="4" s="1"/>
  <c r="D26" i="4" s="1"/>
  <c r="D27" i="4"/>
  <c r="D28" i="4"/>
  <c r="D29" i="4" s="1"/>
  <c r="D30" i="4" s="1"/>
  <c r="D31" i="4"/>
  <c r="D32" i="4"/>
  <c r="D33" i="4" s="1"/>
  <c r="D34" i="4"/>
  <c r="D35" i="4"/>
  <c r="D36" i="4"/>
  <c r="D37" i="4"/>
  <c r="D38" i="4"/>
  <c r="D39" i="4" s="1"/>
  <c r="D40" i="4"/>
  <c r="D41" i="4" s="1"/>
  <c r="D42" i="4" s="1"/>
  <c r="D43" i="4"/>
  <c r="D44" i="4"/>
  <c r="D45" i="4" s="1"/>
  <c r="D46" i="4"/>
  <c r="D47" i="4"/>
  <c r="D48" i="4"/>
  <c r="D49" i="4"/>
  <c r="D50" i="4"/>
  <c r="D51" i="4"/>
  <c r="D52" i="4"/>
  <c r="D53" i="4"/>
  <c r="D54" i="4"/>
  <c r="D55" i="4" s="1"/>
  <c r="D56" i="4"/>
  <c r="D57" i="4" s="1"/>
  <c r="D58" i="4" s="1"/>
  <c r="D59" i="4"/>
  <c r="D60" i="4"/>
  <c r="D61" i="4" s="1"/>
  <c r="D62" i="4"/>
  <c r="D63" i="4"/>
  <c r="D64" i="4"/>
  <c r="D65" i="4" s="1"/>
  <c r="D66" i="4"/>
  <c r="D67" i="4" s="1"/>
  <c r="D68" i="4"/>
  <c r="D69" i="4" s="1"/>
  <c r="D70" i="4" s="1"/>
  <c r="D71" i="4" s="1"/>
  <c r="D72" i="4"/>
  <c r="D73" i="4" s="1"/>
  <c r="D74" i="4" s="1"/>
  <c r="D75" i="4"/>
  <c r="D76" i="4"/>
  <c r="D77" i="4"/>
  <c r="D78" i="4"/>
  <c r="D79" i="4" s="1"/>
  <c r="D80" i="4"/>
  <c r="D81" i="4"/>
  <c r="D82" i="4"/>
  <c r="D83" i="4" s="1"/>
  <c r="D84" i="4"/>
  <c r="D85" i="4" s="1"/>
  <c r="D86" i="4" s="1"/>
  <c r="D87" i="4"/>
  <c r="D88" i="4"/>
  <c r="D89" i="4" s="1"/>
  <c r="D90" i="4"/>
  <c r="D91" i="4" s="1"/>
  <c r="D92" i="4" s="1"/>
  <c r="D93" i="4" s="1"/>
  <c r="D94" i="4"/>
  <c r="D95" i="4" s="1"/>
  <c r="D96" i="4" s="1"/>
  <c r="D97" i="4"/>
  <c r="D98" i="4"/>
  <c r="D99" i="4"/>
  <c r="D100" i="4"/>
  <c r="D101" i="4"/>
  <c r="D102" i="4"/>
  <c r="D103" i="4" s="1"/>
  <c r="D104" i="4" s="1"/>
  <c r="D105" i="4"/>
  <c r="D106" i="4"/>
  <c r="D107" i="4" s="1"/>
  <c r="D108" i="4"/>
  <c r="D109" i="4" s="1"/>
  <c r="D110" i="4" s="1"/>
  <c r="D111" i="4"/>
  <c r="D112" i="4"/>
  <c r="D113" i="4"/>
  <c r="D114" i="4"/>
  <c r="D115" i="4" s="1"/>
  <c r="D116" i="4"/>
  <c r="D117" i="4" s="1"/>
  <c r="D118" i="4" s="1"/>
  <c r="D119" i="4"/>
  <c r="D120" i="4"/>
  <c r="D121" i="4" s="1"/>
  <c r="D122" i="4"/>
  <c r="D123" i="4" s="1"/>
  <c r="D124" i="4" s="1"/>
  <c r="D125" i="4"/>
  <c r="D126" i="4"/>
  <c r="D127" i="4" s="1"/>
  <c r="D128" i="4" s="1"/>
  <c r="D129" i="4"/>
  <c r="D130" i="4"/>
  <c r="D131" i="4"/>
  <c r="D132" i="4"/>
  <c r="D133" i="4"/>
  <c r="D134" i="4"/>
  <c r="D135" i="4"/>
  <c r="D136" i="4"/>
  <c r="D137" i="4"/>
  <c r="D138" i="4"/>
  <c r="D139" i="4" s="1"/>
  <c r="D140" i="4" s="1"/>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s="1"/>
  <c r="D172" i="4"/>
  <c r="D173" i="4"/>
  <c r="D174" i="4"/>
  <c r="D175" i="4"/>
  <c r="D176" i="4"/>
  <c r="D177" i="4"/>
  <c r="D178" i="4"/>
  <c r="D179" i="4"/>
  <c r="D180" i="4"/>
  <c r="D181" i="4"/>
  <c r="D182" i="4"/>
  <c r="D183" i="4"/>
  <c r="D184" i="4"/>
  <c r="D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2" i="4"/>
  <c r="I3" i="4"/>
  <c r="I4" i="4"/>
  <c r="I5" i="4"/>
  <c r="I6" i="4"/>
  <c r="I7" i="4"/>
  <c r="I8" i="4"/>
  <c r="I9" i="4" s="1"/>
  <c r="I10" i="4"/>
  <c r="I11" i="4"/>
  <c r="I12" i="4"/>
  <c r="I13" i="4"/>
  <c r="I14" i="4"/>
  <c r="I15" i="4"/>
  <c r="I16" i="4"/>
  <c r="I17" i="4" s="1"/>
  <c r="I18" i="4"/>
  <c r="I19" i="4"/>
  <c r="I20" i="4"/>
  <c r="I21" i="4"/>
  <c r="I22" i="4"/>
  <c r="I23" i="4"/>
  <c r="I24" i="4"/>
  <c r="I25" i="4"/>
  <c r="I26" i="4"/>
  <c r="I27" i="4"/>
  <c r="I28" i="4"/>
  <c r="I29" i="4" s="1"/>
  <c r="I30" i="4"/>
  <c r="I31" i="4"/>
  <c r="I32" i="4"/>
  <c r="I33" i="4"/>
  <c r="I34" i="4"/>
  <c r="I35" i="4"/>
  <c r="I36" i="4"/>
  <c r="I37" i="4"/>
  <c r="I38" i="4"/>
  <c r="I39" i="4" s="1"/>
  <c r="I40" i="4"/>
  <c r="I41" i="4" s="1"/>
  <c r="I42" i="4"/>
  <c r="I43" i="4"/>
  <c r="I44" i="4"/>
  <c r="I45" i="4"/>
  <c r="I46" i="4"/>
  <c r="I47" i="4"/>
  <c r="I48" i="4"/>
  <c r="I49" i="4"/>
  <c r="I50" i="4"/>
  <c r="I51" i="4"/>
  <c r="I52" i="4"/>
  <c r="I53" i="4"/>
  <c r="I54" i="4"/>
  <c r="I55" i="4"/>
  <c r="I56" i="4"/>
  <c r="I57" i="4" s="1"/>
  <c r="I58" i="4"/>
  <c r="I59" i="4"/>
  <c r="I60" i="4"/>
  <c r="I61" i="4"/>
  <c r="I62" i="4"/>
  <c r="I63" i="4"/>
  <c r="I64" i="4"/>
  <c r="I65" i="4"/>
  <c r="I66" i="4"/>
  <c r="I67" i="4"/>
  <c r="I68" i="4"/>
  <c r="I69" i="4"/>
  <c r="I70" i="4"/>
  <c r="I71" i="4"/>
  <c r="I72" i="4"/>
  <c r="I73" i="4" s="1"/>
  <c r="I74" i="4"/>
  <c r="I75" i="4"/>
  <c r="I76" i="4"/>
  <c r="I77" i="4"/>
  <c r="I78" i="4"/>
  <c r="I79" i="4"/>
  <c r="I80" i="4"/>
  <c r="I81" i="4"/>
  <c r="I82" i="4"/>
  <c r="I83" i="4"/>
  <c r="I84" i="4"/>
  <c r="I85" i="4" s="1"/>
  <c r="I86" i="4"/>
  <c r="I87" i="4"/>
  <c r="I88" i="4"/>
  <c r="I89" i="4"/>
  <c r="I90" i="4"/>
  <c r="I91" i="4" s="1"/>
  <c r="I92" i="4"/>
  <c r="I93" i="4"/>
  <c r="I94" i="4"/>
  <c r="I95" i="4" s="1"/>
  <c r="I96" i="4"/>
  <c r="I97" i="4"/>
  <c r="I98" i="4"/>
  <c r="I99" i="4"/>
  <c r="I100" i="4"/>
  <c r="I101" i="4"/>
  <c r="I102" i="4"/>
  <c r="I103" i="4" s="1"/>
  <c r="I104" i="4"/>
  <c r="I105" i="4"/>
  <c r="I106" i="4"/>
  <c r="I107" i="4"/>
  <c r="I108" i="4"/>
  <c r="I109" i="4"/>
  <c r="I110" i="4"/>
  <c r="I111" i="4"/>
  <c r="I112" i="4"/>
  <c r="I113" i="4"/>
  <c r="I114" i="4"/>
  <c r="I115" i="4"/>
  <c r="I116" i="4"/>
  <c r="I117" i="4" s="1"/>
  <c r="I118" i="4"/>
  <c r="I119" i="4"/>
  <c r="I120" i="4"/>
  <c r="I121" i="4"/>
  <c r="I122" i="4"/>
  <c r="I123" i="4" s="1"/>
  <c r="I124" i="4"/>
  <c r="I125" i="4"/>
  <c r="I126" i="4"/>
  <c r="I127" i="4" s="1"/>
  <c r="I128" i="4"/>
  <c r="I129" i="4"/>
  <c r="I130" i="4"/>
  <c r="I131" i="4"/>
  <c r="I132" i="4"/>
  <c r="I133" i="4"/>
  <c r="I134" i="4"/>
  <c r="I135" i="4"/>
  <c r="I136" i="4"/>
  <c r="I137" i="4"/>
  <c r="I138" i="4"/>
  <c r="I139" i="4" s="1"/>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2" i="4"/>
  <c r="B3" i="4"/>
  <c r="B4" i="4"/>
  <c r="B5" i="4"/>
  <c r="B6" i="4"/>
  <c r="B7" i="4"/>
  <c r="B8" i="4" s="1"/>
  <c r="B9" i="4" s="1"/>
  <c r="B10" i="4"/>
  <c r="B11" i="4"/>
  <c r="B12" i="4"/>
  <c r="B13" i="4"/>
  <c r="B14" i="4"/>
  <c r="B15" i="4"/>
  <c r="B16" i="4"/>
  <c r="B17" i="4" s="1"/>
  <c r="B18" i="4" s="1"/>
  <c r="B19" i="4"/>
  <c r="B20" i="4"/>
  <c r="B21" i="4" s="1"/>
  <c r="B22" i="4"/>
  <c r="B23" i="4"/>
  <c r="B24" i="4" s="1"/>
  <c r="B25" i="4" s="1"/>
  <c r="B26" i="4" s="1"/>
  <c r="B27" i="4"/>
  <c r="B28" i="4" s="1"/>
  <c r="B29" i="4" s="1"/>
  <c r="B30" i="4" s="1"/>
  <c r="B31" i="4"/>
  <c r="B32" i="4" s="1"/>
  <c r="B33" i="4" s="1"/>
  <c r="B34" i="4"/>
  <c r="B35" i="4"/>
  <c r="B36" i="4"/>
  <c r="B37" i="4"/>
  <c r="B38" i="4" s="1"/>
  <c r="B39" i="4" s="1"/>
  <c r="B40" i="4"/>
  <c r="B41" i="4" s="1"/>
  <c r="B42" i="4" s="1"/>
  <c r="B43" i="4"/>
  <c r="B44" i="4" s="1"/>
  <c r="B45" i="4" s="1"/>
  <c r="B46" i="4"/>
  <c r="B47" i="4"/>
  <c r="B48" i="4"/>
  <c r="B49" i="4"/>
  <c r="B50" i="4"/>
  <c r="B51" i="4"/>
  <c r="B52" i="4"/>
  <c r="B53" i="4"/>
  <c r="B54" i="4"/>
  <c r="B55" i="4" s="1"/>
  <c r="B56" i="4"/>
  <c r="B57" i="4" s="1"/>
  <c r="B58" i="4" s="1"/>
  <c r="B59" i="4"/>
  <c r="B60" i="4" s="1"/>
  <c r="B61" i="4" s="1"/>
  <c r="B62" i="4"/>
  <c r="B63" i="4"/>
  <c r="B64" i="4"/>
  <c r="B65" i="4" s="1"/>
  <c r="B66" i="4"/>
  <c r="B67" i="4" s="1"/>
  <c r="B68" i="4"/>
  <c r="B69" i="4" s="1"/>
  <c r="B70" i="4" s="1"/>
  <c r="B71" i="4" s="1"/>
  <c r="B72" i="4"/>
  <c r="B73" i="4" s="1"/>
  <c r="B74" i="4" s="1"/>
  <c r="B75" i="4"/>
  <c r="B76" i="4" s="1"/>
  <c r="B77" i="4"/>
  <c r="B78" i="4"/>
  <c r="B79" i="4" s="1"/>
  <c r="B80" i="4"/>
  <c r="B81" i="4"/>
  <c r="B82" i="4"/>
  <c r="B83" i="4" s="1"/>
  <c r="B84" i="4"/>
  <c r="B85" i="4" s="1"/>
  <c r="B86" i="4" s="1"/>
  <c r="B87" i="4"/>
  <c r="B88" i="4" s="1"/>
  <c r="B89" i="4" s="1"/>
  <c r="B90" i="4"/>
  <c r="B91" i="4" s="1"/>
  <c r="B92" i="4" s="1"/>
  <c r="B93" i="4" s="1"/>
  <c r="B94" i="4"/>
  <c r="B95" i="4" s="1"/>
  <c r="B96" i="4" s="1"/>
  <c r="B97" i="4"/>
  <c r="B98" i="4"/>
  <c r="B99" i="4"/>
  <c r="B100" i="4"/>
  <c r="B101" i="4"/>
  <c r="B102" i="4"/>
  <c r="B103" i="4" s="1"/>
  <c r="B104" i="4" s="1"/>
  <c r="B105" i="4"/>
  <c r="B106" i="4" s="1"/>
  <c r="B107" i="4" s="1"/>
  <c r="B108" i="4"/>
  <c r="B109" i="4" s="1"/>
  <c r="B110" i="4" s="1"/>
  <c r="B111" i="4"/>
  <c r="B112" i="4"/>
  <c r="B113" i="4"/>
  <c r="B114" i="4" s="1"/>
  <c r="B115" i="4" s="1"/>
  <c r="B116" i="4"/>
  <c r="B117" i="4" s="1"/>
  <c r="B118" i="4" s="1"/>
  <c r="B119" i="4"/>
  <c r="B120" i="4" s="1"/>
  <c r="B121" i="4" s="1"/>
  <c r="B122" i="4"/>
  <c r="B123" i="4" s="1"/>
  <c r="B124" i="4" s="1"/>
  <c r="B125" i="4"/>
  <c r="B126" i="4"/>
  <c r="B127" i="4" s="1"/>
  <c r="B128" i="4" s="1"/>
  <c r="B129" i="4"/>
  <c r="B130" i="4"/>
  <c r="B131" i="4"/>
  <c r="B132" i="4"/>
  <c r="B133" i="4"/>
  <c r="B134" i="4" s="1"/>
  <c r="B135" i="4"/>
  <c r="B136" i="4"/>
  <c r="B137" i="4"/>
  <c r="B138" i="4"/>
  <c r="B139" i="4" s="1"/>
  <c r="B140" i="4" s="1"/>
  <c r="B141" i="4"/>
  <c r="B142" i="4"/>
  <c r="B143" i="4"/>
  <c r="B144" i="4"/>
  <c r="B145" i="4"/>
  <c r="B146" i="4"/>
  <c r="B147" i="4"/>
  <c r="B148" i="4"/>
  <c r="B149" i="4"/>
  <c r="B150" i="4" s="1"/>
  <c r="B151" i="4"/>
  <c r="B152" i="4"/>
  <c r="B153" i="4"/>
  <c r="B154" i="4"/>
  <c r="B155" i="4"/>
  <c r="B156" i="4"/>
  <c r="B157" i="4"/>
  <c r="B158" i="4"/>
  <c r="B159" i="4"/>
  <c r="B160" i="4"/>
  <c r="B161" i="4"/>
  <c r="B162" i="4"/>
  <c r="B163" i="4"/>
  <c r="B164" i="4"/>
  <c r="B165" i="4"/>
  <c r="B166" i="4"/>
  <c r="B167" i="4"/>
  <c r="B168" i="4"/>
  <c r="B169" i="4"/>
  <c r="B170" i="4"/>
  <c r="B171" i="4" s="1"/>
  <c r="B172" i="4"/>
  <c r="B173" i="4"/>
  <c r="B174" i="4"/>
  <c r="B175" i="4"/>
  <c r="B176" i="4"/>
  <c r="B177" i="4"/>
  <c r="B178" i="4"/>
  <c r="B179" i="4"/>
  <c r="B180" i="4"/>
  <c r="B181" i="4"/>
  <c r="B182" i="4"/>
  <c r="B183" i="4"/>
  <c r="B184" i="4"/>
  <c r="B2" i="4"/>
  <c r="G22" i="2" l="1"/>
  <c r="G23" i="2"/>
  <c r="G24" i="2"/>
  <c r="G25" i="2"/>
  <c r="G26" i="2"/>
  <c r="G27" i="2"/>
  <c r="G28" i="2"/>
  <c r="G29" i="2"/>
  <c r="G30" i="2"/>
  <c r="G31" i="2"/>
  <c r="G32" i="2"/>
  <c r="G33" i="2"/>
  <c r="G34" i="2"/>
  <c r="G3" i="2"/>
  <c r="G35" i="2"/>
  <c r="G36" i="2"/>
  <c r="G37" i="2"/>
  <c r="G4" i="2"/>
  <c r="G38" i="2"/>
  <c r="G39" i="2"/>
  <c r="G40" i="2"/>
  <c r="G41" i="2"/>
  <c r="G42" i="2"/>
  <c r="G43" i="2"/>
  <c r="G44" i="2"/>
  <c r="G45" i="2"/>
  <c r="G5" i="2"/>
  <c r="G46" i="2"/>
  <c r="G47" i="2"/>
  <c r="G48" i="2"/>
  <c r="G49" i="2"/>
  <c r="G50" i="2"/>
  <c r="G51" i="2"/>
  <c r="G52" i="2"/>
  <c r="G53" i="2"/>
  <c r="G54" i="2"/>
  <c r="G55" i="2"/>
  <c r="G56" i="2"/>
  <c r="G57" i="2"/>
  <c r="G58" i="2"/>
  <c r="G59" i="2"/>
  <c r="G60" i="2"/>
  <c r="G61" i="2"/>
  <c r="G62" i="2"/>
  <c r="G63" i="2"/>
  <c r="G64" i="2"/>
  <c r="G65" i="2"/>
  <c r="G6" i="2"/>
  <c r="G66" i="2"/>
  <c r="G67" i="2"/>
  <c r="G68" i="2"/>
  <c r="G69" i="2"/>
  <c r="G70" i="2"/>
  <c r="G71" i="2"/>
  <c r="G72" i="2"/>
  <c r="G73" i="2"/>
  <c r="G74" i="2"/>
  <c r="G75" i="2"/>
  <c r="G76" i="2"/>
  <c r="G77" i="2"/>
  <c r="G78" i="2"/>
  <c r="G79" i="2"/>
  <c r="G80" i="2"/>
  <c r="G81" i="2"/>
  <c r="G82" i="2"/>
  <c r="G83" i="2"/>
  <c r="G84" i="2"/>
  <c r="G85" i="2"/>
  <c r="G86" i="2"/>
  <c r="G87" i="2"/>
  <c r="G88" i="2"/>
  <c r="G7" i="2"/>
  <c r="G89" i="2"/>
  <c r="G8" i="2"/>
  <c r="G90" i="2"/>
  <c r="G91" i="2"/>
  <c r="G92" i="2"/>
  <c r="G93" i="2"/>
  <c r="G94" i="2"/>
  <c r="G95" i="2"/>
  <c r="G96" i="2"/>
  <c r="G97" i="2"/>
  <c r="G98" i="2"/>
  <c r="G99" i="2"/>
  <c r="G100" i="2"/>
  <c r="G9" i="2"/>
  <c r="G101" i="2"/>
  <c r="G102" i="2"/>
  <c r="G103" i="2"/>
  <c r="G104" i="2"/>
  <c r="G105" i="2"/>
  <c r="G106" i="2"/>
  <c r="G107" i="2"/>
  <c r="G108" i="2"/>
  <c r="G10" i="2"/>
  <c r="G11" i="2"/>
  <c r="G109" i="2"/>
  <c r="G110" i="2"/>
  <c r="G111" i="2"/>
  <c r="G112" i="2"/>
  <c r="G113" i="2"/>
  <c r="G114" i="2"/>
  <c r="G115" i="2"/>
  <c r="G116" i="2"/>
  <c r="G117" i="2"/>
  <c r="G118" i="2"/>
  <c r="G119" i="2"/>
  <c r="G120" i="2"/>
  <c r="G121" i="2"/>
  <c r="G122" i="2"/>
  <c r="G123" i="2"/>
  <c r="G124" i="2"/>
  <c r="G125" i="2"/>
  <c r="G12" i="2"/>
  <c r="G126" i="2"/>
  <c r="G127" i="2"/>
  <c r="G128" i="2"/>
  <c r="G129" i="2"/>
  <c r="G130" i="2"/>
  <c r="G131" i="2"/>
  <c r="G132" i="2"/>
  <c r="G133" i="2"/>
  <c r="G134" i="2"/>
  <c r="G135" i="2"/>
  <c r="G136" i="2"/>
  <c r="G137" i="2"/>
  <c r="G138" i="2"/>
  <c r="G139" i="2"/>
  <c r="G140" i="2"/>
  <c r="G141" i="2"/>
  <c r="G142" i="2"/>
  <c r="G13" i="2"/>
  <c r="G143" i="2"/>
  <c r="G144" i="2"/>
  <c r="G145" i="2"/>
  <c r="G146" i="2"/>
  <c r="G147" i="2"/>
  <c r="G148" i="2"/>
  <c r="G149" i="2"/>
  <c r="G150" i="2"/>
  <c r="G151" i="2"/>
  <c r="G152" i="2"/>
  <c r="G153" i="2"/>
  <c r="G154" i="2"/>
  <c r="G155" i="2"/>
  <c r="G156" i="2"/>
  <c r="G157" i="2"/>
  <c r="G158" i="2"/>
  <c r="G159" i="2"/>
  <c r="G160" i="2"/>
  <c r="G14" i="2"/>
  <c r="G15" i="2"/>
  <c r="G16" i="2"/>
  <c r="G17" i="2"/>
  <c r="G18" i="2"/>
  <c r="G19" i="2"/>
  <c r="G161" i="2"/>
  <c r="G162" i="2"/>
  <c r="G163" i="2"/>
  <c r="G20" i="2"/>
  <c r="G164" i="2"/>
  <c r="G165" i="2"/>
  <c r="G166" i="2"/>
  <c r="G167" i="2"/>
  <c r="G168" i="2"/>
  <c r="G169" i="2"/>
  <c r="G170" i="2"/>
  <c r="G171" i="2"/>
  <c r="G172" i="2"/>
  <c r="G173" i="2"/>
  <c r="G174" i="2"/>
  <c r="G21"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I226" i="2" l="1"/>
  <c r="I218" i="2"/>
  <c r="I206" i="2"/>
  <c r="I198" i="2"/>
  <c r="I182" i="2"/>
  <c r="I171" i="2"/>
  <c r="I19" i="2"/>
  <c r="I154" i="2"/>
  <c r="I139" i="2"/>
  <c r="I127" i="2"/>
  <c r="I116" i="2"/>
  <c r="I11" i="2"/>
  <c r="I102" i="2"/>
  <c r="I99" i="2"/>
  <c r="I91" i="2"/>
  <c r="I7" i="2"/>
  <c r="I85" i="2"/>
  <c r="I81" i="2"/>
  <c r="I77" i="2"/>
  <c r="I73" i="2"/>
  <c r="I69" i="2"/>
  <c r="I6" i="2"/>
  <c r="I62" i="2"/>
  <c r="I58" i="2"/>
  <c r="I54" i="2"/>
  <c r="I50" i="2"/>
  <c r="I46" i="2"/>
  <c r="I43" i="2"/>
  <c r="I39" i="2"/>
  <c r="I36" i="2"/>
  <c r="I33" i="2"/>
  <c r="I29" i="2"/>
  <c r="I25" i="2"/>
  <c r="I230" i="2"/>
  <c r="I214" i="2"/>
  <c r="I202" i="2"/>
  <c r="I186" i="2"/>
  <c r="I178" i="2"/>
  <c r="I167" i="2"/>
  <c r="I15" i="2"/>
  <c r="I150" i="2"/>
  <c r="I13" i="2"/>
  <c r="I131" i="2"/>
  <c r="I120" i="2"/>
  <c r="I106" i="2"/>
  <c r="I233" i="2"/>
  <c r="I225" i="2"/>
  <c r="I217" i="2"/>
  <c r="I209" i="2"/>
  <c r="I197" i="2"/>
  <c r="I189" i="2"/>
  <c r="I14" i="2"/>
  <c r="I153" i="2"/>
  <c r="I149" i="2"/>
  <c r="I138" i="2"/>
  <c r="I126" i="2"/>
  <c r="I119" i="2"/>
  <c r="I10" i="2"/>
  <c r="I105" i="2"/>
  <c r="I98" i="2"/>
  <c r="I94" i="2"/>
  <c r="I88" i="2"/>
  <c r="I80" i="2"/>
  <c r="I68" i="2"/>
  <c r="I61" i="2"/>
  <c r="I53" i="2"/>
  <c r="I49" i="2"/>
  <c r="I42" i="2"/>
  <c r="I38" i="2"/>
  <c r="I35" i="2"/>
  <c r="I32" i="2"/>
  <c r="I28" i="2"/>
  <c r="I24" i="2"/>
  <c r="I232" i="2"/>
  <c r="I228" i="2"/>
  <c r="I224" i="2"/>
  <c r="I220" i="2"/>
  <c r="I216" i="2"/>
  <c r="I212" i="2"/>
  <c r="I208" i="2"/>
  <c r="I204" i="2"/>
  <c r="I200" i="2"/>
  <c r="I196" i="2"/>
  <c r="I192" i="2"/>
  <c r="I188" i="2"/>
  <c r="I184" i="2"/>
  <c r="I180" i="2"/>
  <c r="I176" i="2"/>
  <c r="I173" i="2"/>
  <c r="I169" i="2"/>
  <c r="I165" i="2"/>
  <c r="I162" i="2"/>
  <c r="I17" i="2"/>
  <c r="I160" i="2"/>
  <c r="I156" i="2"/>
  <c r="I152" i="2"/>
  <c r="I148" i="2"/>
  <c r="I144" i="2"/>
  <c r="I141" i="2"/>
  <c r="I137" i="2"/>
  <c r="I133" i="2"/>
  <c r="I129" i="2"/>
  <c r="I12" i="2"/>
  <c r="I122" i="2"/>
  <c r="I118" i="2"/>
  <c r="I114" i="2"/>
  <c r="I110" i="2"/>
  <c r="I108" i="2"/>
  <c r="I104" i="2"/>
  <c r="I9" i="2"/>
  <c r="I97" i="2"/>
  <c r="I93" i="2"/>
  <c r="I8" i="2"/>
  <c r="I87" i="2"/>
  <c r="I83" i="2"/>
  <c r="I79" i="2"/>
  <c r="I75" i="2"/>
  <c r="I71" i="2"/>
  <c r="I67" i="2"/>
  <c r="I64" i="2"/>
  <c r="I60" i="2"/>
  <c r="I56" i="2"/>
  <c r="I52" i="2"/>
  <c r="I48" i="2"/>
  <c r="I45" i="2"/>
  <c r="I41" i="2"/>
  <c r="I4" i="2"/>
  <c r="I3" i="2"/>
  <c r="I31" i="2"/>
  <c r="I27" i="2"/>
  <c r="I23" i="2"/>
  <c r="I222" i="2"/>
  <c r="I210" i="2"/>
  <c r="I194" i="2"/>
  <c r="I190" i="2"/>
  <c r="I21" i="2"/>
  <c r="I20" i="2"/>
  <c r="I158" i="2"/>
  <c r="I146" i="2"/>
  <c r="I135" i="2"/>
  <c r="I124" i="2"/>
  <c r="I112" i="2"/>
  <c r="I95" i="2"/>
  <c r="I229" i="2"/>
  <c r="I221" i="2"/>
  <c r="I213" i="2"/>
  <c r="I205" i="2"/>
  <c r="I201" i="2"/>
  <c r="I193" i="2"/>
  <c r="I185" i="2"/>
  <c r="I181" i="2"/>
  <c r="I177" i="2"/>
  <c r="I174" i="2"/>
  <c r="I170" i="2"/>
  <c r="I166" i="2"/>
  <c r="I163" i="2"/>
  <c r="I18" i="2"/>
  <c r="I157" i="2"/>
  <c r="I145" i="2"/>
  <c r="I142" i="2"/>
  <c r="I134" i="2"/>
  <c r="I130" i="2"/>
  <c r="I123" i="2"/>
  <c r="I115" i="2"/>
  <c r="I111" i="2"/>
  <c r="I101" i="2"/>
  <c r="I90" i="2"/>
  <c r="I84" i="2"/>
  <c r="I76" i="2"/>
  <c r="I72" i="2"/>
  <c r="I65" i="2"/>
  <c r="I57" i="2"/>
  <c r="I5" i="2"/>
  <c r="I231" i="2"/>
  <c r="I227" i="2"/>
  <c r="I223" i="2"/>
  <c r="I219" i="2"/>
  <c r="I215" i="2"/>
  <c r="I211" i="2"/>
  <c r="I207" i="2"/>
  <c r="I203" i="2"/>
  <c r="I199" i="2"/>
  <c r="I195" i="2"/>
  <c r="I191" i="2"/>
  <c r="I187" i="2"/>
  <c r="I183" i="2"/>
  <c r="I179" i="2"/>
  <c r="I175" i="2"/>
  <c r="I172" i="2"/>
  <c r="I168" i="2"/>
  <c r="I164" i="2"/>
  <c r="I161" i="2"/>
  <c r="I16" i="2"/>
  <c r="I159" i="2"/>
  <c r="I155" i="2"/>
  <c r="I151" i="2"/>
  <c r="I147" i="2"/>
  <c r="I143" i="2"/>
  <c r="I140" i="2"/>
  <c r="I136" i="2"/>
  <c r="I132" i="2"/>
  <c r="I128" i="2"/>
  <c r="I125" i="2"/>
  <c r="I121" i="2"/>
  <c r="I117" i="2"/>
  <c r="I113" i="2"/>
  <c r="I109" i="2"/>
  <c r="I107" i="2"/>
  <c r="I103" i="2"/>
  <c r="I100" i="2"/>
  <c r="I96" i="2"/>
  <c r="I92" i="2"/>
  <c r="I89" i="2"/>
  <c r="I86" i="2"/>
  <c r="I82" i="2"/>
  <c r="I78" i="2"/>
  <c r="I74" i="2"/>
  <c r="I70" i="2"/>
  <c r="I66" i="2"/>
  <c r="I63" i="2"/>
  <c r="I59" i="2"/>
  <c r="I55" i="2"/>
  <c r="I51" i="2"/>
  <c r="I47" i="2"/>
  <c r="I44" i="2"/>
  <c r="I40" i="2"/>
  <c r="I37" i="2"/>
  <c r="I34" i="2"/>
  <c r="I30" i="2"/>
  <c r="I26" i="2"/>
  <c r="I22" i="2"/>
  <c r="H227" i="2"/>
  <c r="I226" i="5"/>
  <c r="M226" i="5"/>
  <c r="Q226" i="5"/>
  <c r="U226" i="5"/>
  <c r="Y226" i="5"/>
  <c r="AC226" i="5"/>
  <c r="AG226" i="5"/>
  <c r="AK226" i="5"/>
  <c r="AO226" i="5"/>
  <c r="AS226" i="5"/>
  <c r="AW226" i="5"/>
  <c r="BA226" i="5"/>
  <c r="BE226" i="5"/>
  <c r="BI226" i="5"/>
  <c r="BM226" i="5"/>
  <c r="BQ226" i="5"/>
  <c r="BU226" i="5"/>
  <c r="BY226" i="5"/>
  <c r="CC226" i="5"/>
  <c r="CG226" i="5"/>
  <c r="CK226" i="5"/>
  <c r="CO226" i="5"/>
  <c r="CS226" i="5"/>
  <c r="CW226" i="5"/>
  <c r="DA226" i="5"/>
  <c r="DE226" i="5"/>
  <c r="DI226" i="5"/>
  <c r="DM226" i="5"/>
  <c r="DQ226" i="5"/>
  <c r="DU226" i="5"/>
  <c r="J226" i="5"/>
  <c r="N226" i="5"/>
  <c r="R226" i="5"/>
  <c r="V226" i="5"/>
  <c r="Z226" i="5"/>
  <c r="AD226" i="5"/>
  <c r="AH226" i="5"/>
  <c r="AL226" i="5"/>
  <c r="AP226" i="5"/>
  <c r="AT226" i="5"/>
  <c r="AX226" i="5"/>
  <c r="BB226" i="5"/>
  <c r="BF226" i="5"/>
  <c r="BJ226" i="5"/>
  <c r="BN226" i="5"/>
  <c r="BR226" i="5"/>
  <c r="BV226" i="5"/>
  <c r="BZ226" i="5"/>
  <c r="CD226" i="5"/>
  <c r="CH226" i="5"/>
  <c r="CL226" i="5"/>
  <c r="CP226" i="5"/>
  <c r="CT226" i="5"/>
  <c r="CX226" i="5"/>
  <c r="DB226" i="5"/>
  <c r="DF226" i="5"/>
  <c r="DJ226" i="5"/>
  <c r="DN226" i="5"/>
  <c r="DR226" i="5"/>
  <c r="K226" i="5"/>
  <c r="O226" i="5"/>
  <c r="S226" i="5"/>
  <c r="W226" i="5"/>
  <c r="AA226" i="5"/>
  <c r="AE226" i="5"/>
  <c r="AI226" i="5"/>
  <c r="AM226" i="5"/>
  <c r="AQ226" i="5"/>
  <c r="AU226" i="5"/>
  <c r="AY226" i="5"/>
  <c r="BC226" i="5"/>
  <c r="BG226" i="5"/>
  <c r="BK226" i="5"/>
  <c r="BO226" i="5"/>
  <c r="BS226" i="5"/>
  <c r="BW226" i="5"/>
  <c r="CA226" i="5"/>
  <c r="CE226" i="5"/>
  <c r="CI226" i="5"/>
  <c r="CM226" i="5"/>
  <c r="CQ226" i="5"/>
  <c r="CU226" i="5"/>
  <c r="CY226" i="5"/>
  <c r="DC226" i="5"/>
  <c r="DG226" i="5"/>
  <c r="DK226" i="5"/>
  <c r="DO226" i="5"/>
  <c r="DS226" i="5"/>
  <c r="L226" i="5"/>
  <c r="AB226" i="5"/>
  <c r="AR226" i="5"/>
  <c r="BH226" i="5"/>
  <c r="BX226" i="5"/>
  <c r="CN226" i="5"/>
  <c r="DD226" i="5"/>
  <c r="DT226" i="5"/>
  <c r="P226" i="5"/>
  <c r="AF226" i="5"/>
  <c r="AV226" i="5"/>
  <c r="BL226" i="5"/>
  <c r="CB226" i="5"/>
  <c r="CR226" i="5"/>
  <c r="DH226" i="5"/>
  <c r="T226" i="5"/>
  <c r="AJ226" i="5"/>
  <c r="AZ226" i="5"/>
  <c r="BP226" i="5"/>
  <c r="CF226" i="5"/>
  <c r="CV226" i="5"/>
  <c r="DL226" i="5"/>
  <c r="X226" i="5"/>
  <c r="AN226" i="5"/>
  <c r="BD226" i="5"/>
  <c r="BT226" i="5"/>
  <c r="CJ226" i="5"/>
  <c r="CZ226" i="5"/>
  <c r="DP226" i="5"/>
  <c r="H215" i="2"/>
  <c r="K214" i="5"/>
  <c r="O214" i="5"/>
  <c r="S214" i="5"/>
  <c r="W214" i="5"/>
  <c r="AA214" i="5"/>
  <c r="AE214" i="5"/>
  <c r="AI214" i="5"/>
  <c r="AM214" i="5"/>
  <c r="AQ214" i="5"/>
  <c r="AU214" i="5"/>
  <c r="AY214" i="5"/>
  <c r="BC214" i="5"/>
  <c r="BG214" i="5"/>
  <c r="BK214" i="5"/>
  <c r="BO214" i="5"/>
  <c r="BS214" i="5"/>
  <c r="BW214" i="5"/>
  <c r="CA214" i="5"/>
  <c r="CE214" i="5"/>
  <c r="CI214" i="5"/>
  <c r="CM214" i="5"/>
  <c r="CQ214" i="5"/>
  <c r="CU214" i="5"/>
  <c r="CY214" i="5"/>
  <c r="DC214" i="5"/>
  <c r="DG214" i="5"/>
  <c r="DK214" i="5"/>
  <c r="DO214" i="5"/>
  <c r="DS214" i="5"/>
  <c r="L214" i="5"/>
  <c r="Q214" i="5"/>
  <c r="V214" i="5"/>
  <c r="AB214" i="5"/>
  <c r="AG214" i="5"/>
  <c r="AL214" i="5"/>
  <c r="AR214" i="5"/>
  <c r="AW214" i="5"/>
  <c r="BB214" i="5"/>
  <c r="BH214" i="5"/>
  <c r="BM214" i="5"/>
  <c r="BR214" i="5"/>
  <c r="BX214" i="5"/>
  <c r="CC214" i="5"/>
  <c r="CH214" i="5"/>
  <c r="CN214" i="5"/>
  <c r="CS214" i="5"/>
  <c r="CX214" i="5"/>
  <c r="DD214" i="5"/>
  <c r="DI214" i="5"/>
  <c r="DN214" i="5"/>
  <c r="DT214" i="5"/>
  <c r="M214" i="5"/>
  <c r="R214" i="5"/>
  <c r="X214" i="5"/>
  <c r="AC214" i="5"/>
  <c r="AH214" i="5"/>
  <c r="AN214" i="5"/>
  <c r="AS214" i="5"/>
  <c r="AX214" i="5"/>
  <c r="BD214" i="5"/>
  <c r="BI214" i="5"/>
  <c r="BN214" i="5"/>
  <c r="BT214" i="5"/>
  <c r="BY214" i="5"/>
  <c r="CD214" i="5"/>
  <c r="CJ214" i="5"/>
  <c r="CO214" i="5"/>
  <c r="CT214" i="5"/>
  <c r="CZ214" i="5"/>
  <c r="DE214" i="5"/>
  <c r="DJ214" i="5"/>
  <c r="DP214" i="5"/>
  <c r="DU214" i="5"/>
  <c r="I214" i="5"/>
  <c r="N214" i="5"/>
  <c r="T214" i="5"/>
  <c r="Y214" i="5"/>
  <c r="AD214" i="5"/>
  <c r="AJ214" i="5"/>
  <c r="AO214" i="5"/>
  <c r="AT214" i="5"/>
  <c r="AZ214" i="5"/>
  <c r="BE214" i="5"/>
  <c r="BJ214" i="5"/>
  <c r="BP214" i="5"/>
  <c r="BU214" i="5"/>
  <c r="BZ214" i="5"/>
  <c r="CF214" i="5"/>
  <c r="CK214" i="5"/>
  <c r="CP214" i="5"/>
  <c r="CV214" i="5"/>
  <c r="DA214" i="5"/>
  <c r="DF214" i="5"/>
  <c r="DL214" i="5"/>
  <c r="DQ214" i="5"/>
  <c r="U214" i="5"/>
  <c r="AP214" i="5"/>
  <c r="BL214" i="5"/>
  <c r="CG214" i="5"/>
  <c r="DB214" i="5"/>
  <c r="Z214" i="5"/>
  <c r="AV214" i="5"/>
  <c r="BQ214" i="5"/>
  <c r="CL214" i="5"/>
  <c r="DH214" i="5"/>
  <c r="J214" i="5"/>
  <c r="AF214" i="5"/>
  <c r="BA214" i="5"/>
  <c r="BV214" i="5"/>
  <c r="CR214" i="5"/>
  <c r="DM214" i="5"/>
  <c r="P214" i="5"/>
  <c r="AK214" i="5"/>
  <c r="BF214" i="5"/>
  <c r="CB214" i="5"/>
  <c r="CW214" i="5"/>
  <c r="DR214" i="5"/>
  <c r="H195" i="2"/>
  <c r="K194" i="5"/>
  <c r="O194" i="5"/>
  <c r="S194" i="5"/>
  <c r="W194" i="5"/>
  <c r="AA194" i="5"/>
  <c r="AE194" i="5"/>
  <c r="AI194" i="5"/>
  <c r="AM194" i="5"/>
  <c r="AQ194" i="5"/>
  <c r="AU194" i="5"/>
  <c r="AY194" i="5"/>
  <c r="BC194" i="5"/>
  <c r="BG194" i="5"/>
  <c r="BK194" i="5"/>
  <c r="BO194" i="5"/>
  <c r="BS194" i="5"/>
  <c r="BW194" i="5"/>
  <c r="CA194" i="5"/>
  <c r="CE194" i="5"/>
  <c r="CI194" i="5"/>
  <c r="CM194" i="5"/>
  <c r="CQ194" i="5"/>
  <c r="CU194" i="5"/>
  <c r="CY194" i="5"/>
  <c r="DC194" i="5"/>
  <c r="DG194" i="5"/>
  <c r="DK194" i="5"/>
  <c r="DO194" i="5"/>
  <c r="DS194" i="5"/>
  <c r="J194" i="5"/>
  <c r="P194" i="5"/>
  <c r="U194" i="5"/>
  <c r="Z194" i="5"/>
  <c r="AF194" i="5"/>
  <c r="AK194" i="5"/>
  <c r="AP194" i="5"/>
  <c r="AV194" i="5"/>
  <c r="BA194" i="5"/>
  <c r="BF194" i="5"/>
  <c r="BL194" i="5"/>
  <c r="BQ194" i="5"/>
  <c r="BV194" i="5"/>
  <c r="CB194" i="5"/>
  <c r="CG194" i="5"/>
  <c r="CL194" i="5"/>
  <c r="CR194" i="5"/>
  <c r="CW194" i="5"/>
  <c r="DB194" i="5"/>
  <c r="DH194" i="5"/>
  <c r="DM194" i="5"/>
  <c r="DR194" i="5"/>
  <c r="L194" i="5"/>
  <c r="Q194" i="5"/>
  <c r="V194" i="5"/>
  <c r="AB194" i="5"/>
  <c r="AG194" i="5"/>
  <c r="AL194" i="5"/>
  <c r="AR194" i="5"/>
  <c r="AW194" i="5"/>
  <c r="BB194" i="5"/>
  <c r="BH194" i="5"/>
  <c r="BM194" i="5"/>
  <c r="BR194" i="5"/>
  <c r="BX194" i="5"/>
  <c r="CC194" i="5"/>
  <c r="CH194" i="5"/>
  <c r="CN194" i="5"/>
  <c r="CS194" i="5"/>
  <c r="CX194" i="5"/>
  <c r="DD194" i="5"/>
  <c r="DI194" i="5"/>
  <c r="DN194" i="5"/>
  <c r="DT194" i="5"/>
  <c r="M194" i="5"/>
  <c r="R194" i="5"/>
  <c r="X194" i="5"/>
  <c r="AC194" i="5"/>
  <c r="AH194" i="5"/>
  <c r="AN194" i="5"/>
  <c r="AS194" i="5"/>
  <c r="AX194" i="5"/>
  <c r="BD194" i="5"/>
  <c r="BI194" i="5"/>
  <c r="BN194" i="5"/>
  <c r="BT194" i="5"/>
  <c r="BY194" i="5"/>
  <c r="CD194" i="5"/>
  <c r="CJ194" i="5"/>
  <c r="CO194" i="5"/>
  <c r="CT194" i="5"/>
  <c r="CZ194" i="5"/>
  <c r="DE194" i="5"/>
  <c r="DJ194" i="5"/>
  <c r="DP194" i="5"/>
  <c r="DU194" i="5"/>
  <c r="N194" i="5"/>
  <c r="AJ194" i="5"/>
  <c r="BE194" i="5"/>
  <c r="BZ194" i="5"/>
  <c r="CV194" i="5"/>
  <c r="DQ194" i="5"/>
  <c r="T194" i="5"/>
  <c r="AO194" i="5"/>
  <c r="BJ194" i="5"/>
  <c r="CF194" i="5"/>
  <c r="DA194" i="5"/>
  <c r="Y194" i="5"/>
  <c r="AT194" i="5"/>
  <c r="BP194" i="5"/>
  <c r="CK194" i="5"/>
  <c r="DF194" i="5"/>
  <c r="I194" i="5"/>
  <c r="AD194" i="5"/>
  <c r="AZ194" i="5"/>
  <c r="BU194" i="5"/>
  <c r="CP194" i="5"/>
  <c r="DL194" i="5"/>
  <c r="H191" i="2"/>
  <c r="K190" i="5"/>
  <c r="O190" i="5"/>
  <c r="S190" i="5"/>
  <c r="W190" i="5"/>
  <c r="AA190" i="5"/>
  <c r="AE190" i="5"/>
  <c r="AI190" i="5"/>
  <c r="AM190" i="5"/>
  <c r="AQ190" i="5"/>
  <c r="AU190" i="5"/>
  <c r="AY190" i="5"/>
  <c r="BC190" i="5"/>
  <c r="BG190" i="5"/>
  <c r="BK190" i="5"/>
  <c r="BO190" i="5"/>
  <c r="BS190" i="5"/>
  <c r="BW190" i="5"/>
  <c r="CA190" i="5"/>
  <c r="CE190" i="5"/>
  <c r="CI190" i="5"/>
  <c r="CM190" i="5"/>
  <c r="CQ190" i="5"/>
  <c r="CU190" i="5"/>
  <c r="CY190" i="5"/>
  <c r="DC190" i="5"/>
  <c r="DG190" i="5"/>
  <c r="DK190" i="5"/>
  <c r="DO190" i="5"/>
  <c r="DS190" i="5"/>
  <c r="I190" i="5"/>
  <c r="N190" i="5"/>
  <c r="T190" i="5"/>
  <c r="Y190" i="5"/>
  <c r="AD190" i="5"/>
  <c r="AJ190" i="5"/>
  <c r="AO190" i="5"/>
  <c r="AT190" i="5"/>
  <c r="AZ190" i="5"/>
  <c r="BE190" i="5"/>
  <c r="BJ190" i="5"/>
  <c r="BP190" i="5"/>
  <c r="BU190" i="5"/>
  <c r="BZ190" i="5"/>
  <c r="CF190" i="5"/>
  <c r="CK190" i="5"/>
  <c r="CP190" i="5"/>
  <c r="CV190" i="5"/>
  <c r="DA190" i="5"/>
  <c r="DF190" i="5"/>
  <c r="DL190" i="5"/>
  <c r="DQ190" i="5"/>
  <c r="J190" i="5"/>
  <c r="P190" i="5"/>
  <c r="U190" i="5"/>
  <c r="Z190" i="5"/>
  <c r="AF190" i="5"/>
  <c r="AK190" i="5"/>
  <c r="AP190" i="5"/>
  <c r="AV190" i="5"/>
  <c r="BA190" i="5"/>
  <c r="BF190" i="5"/>
  <c r="BL190" i="5"/>
  <c r="BQ190" i="5"/>
  <c r="BV190" i="5"/>
  <c r="CB190" i="5"/>
  <c r="CG190" i="5"/>
  <c r="CL190" i="5"/>
  <c r="CR190" i="5"/>
  <c r="CW190" i="5"/>
  <c r="DB190" i="5"/>
  <c r="DH190" i="5"/>
  <c r="DM190" i="5"/>
  <c r="DR190" i="5"/>
  <c r="L190" i="5"/>
  <c r="Q190" i="5"/>
  <c r="V190" i="5"/>
  <c r="AB190" i="5"/>
  <c r="AG190" i="5"/>
  <c r="AL190" i="5"/>
  <c r="AR190" i="5"/>
  <c r="AW190" i="5"/>
  <c r="BB190" i="5"/>
  <c r="BH190" i="5"/>
  <c r="BM190" i="5"/>
  <c r="BR190" i="5"/>
  <c r="BX190" i="5"/>
  <c r="CC190" i="5"/>
  <c r="CH190" i="5"/>
  <c r="CN190" i="5"/>
  <c r="CS190" i="5"/>
  <c r="CX190" i="5"/>
  <c r="DD190" i="5"/>
  <c r="DI190" i="5"/>
  <c r="DN190" i="5"/>
  <c r="DT190" i="5"/>
  <c r="M190" i="5"/>
  <c r="AH190" i="5"/>
  <c r="BD190" i="5"/>
  <c r="BY190" i="5"/>
  <c r="CT190" i="5"/>
  <c r="DP190" i="5"/>
  <c r="R190" i="5"/>
  <c r="AN190" i="5"/>
  <c r="BI190" i="5"/>
  <c r="CD190" i="5"/>
  <c r="CZ190" i="5"/>
  <c r="DU190" i="5"/>
  <c r="X190" i="5"/>
  <c r="AS190" i="5"/>
  <c r="BN190" i="5"/>
  <c r="CJ190" i="5"/>
  <c r="DE190" i="5"/>
  <c r="AC190" i="5"/>
  <c r="AX190" i="5"/>
  <c r="BT190" i="5"/>
  <c r="CO190" i="5"/>
  <c r="DJ190" i="5"/>
  <c r="H179" i="2"/>
  <c r="K178" i="5"/>
  <c r="O178" i="5"/>
  <c r="S178" i="5"/>
  <c r="W178" i="5"/>
  <c r="AA178" i="5"/>
  <c r="AE178" i="5"/>
  <c r="AI178" i="5"/>
  <c r="AM178" i="5"/>
  <c r="AQ178" i="5"/>
  <c r="AU178" i="5"/>
  <c r="AY178" i="5"/>
  <c r="BC178" i="5"/>
  <c r="BG178" i="5"/>
  <c r="BK178" i="5"/>
  <c r="BO178" i="5"/>
  <c r="BS178" i="5"/>
  <c r="BW178" i="5"/>
  <c r="CA178" i="5"/>
  <c r="CE178" i="5"/>
  <c r="CI178" i="5"/>
  <c r="CM178" i="5"/>
  <c r="CQ178" i="5"/>
  <c r="CU178" i="5"/>
  <c r="CY178" i="5"/>
  <c r="DC178" i="5"/>
  <c r="DG178" i="5"/>
  <c r="DK178" i="5"/>
  <c r="DO178" i="5"/>
  <c r="DS178" i="5"/>
  <c r="I178" i="5"/>
  <c r="M178" i="5"/>
  <c r="Q178" i="5"/>
  <c r="U178" i="5"/>
  <c r="Y178" i="5"/>
  <c r="AC178" i="5"/>
  <c r="AG178" i="5"/>
  <c r="AK178" i="5"/>
  <c r="AO178" i="5"/>
  <c r="AS178" i="5"/>
  <c r="AW178" i="5"/>
  <c r="BA178" i="5"/>
  <c r="BE178" i="5"/>
  <c r="BI178" i="5"/>
  <c r="BM178" i="5"/>
  <c r="BQ178" i="5"/>
  <c r="BU178" i="5"/>
  <c r="BY178" i="5"/>
  <c r="CC178" i="5"/>
  <c r="CG178" i="5"/>
  <c r="CK178" i="5"/>
  <c r="CO178" i="5"/>
  <c r="CS178" i="5"/>
  <c r="CW178" i="5"/>
  <c r="DA178" i="5"/>
  <c r="DE178" i="5"/>
  <c r="DI178" i="5"/>
  <c r="DM178" i="5"/>
  <c r="DQ178" i="5"/>
  <c r="DU178" i="5"/>
  <c r="P178" i="5"/>
  <c r="X178" i="5"/>
  <c r="AF178" i="5"/>
  <c r="AN178" i="5"/>
  <c r="AV178" i="5"/>
  <c r="BD178" i="5"/>
  <c r="BL178" i="5"/>
  <c r="BT178" i="5"/>
  <c r="CB178" i="5"/>
  <c r="CJ178" i="5"/>
  <c r="CR178" i="5"/>
  <c r="CZ178" i="5"/>
  <c r="DH178" i="5"/>
  <c r="DP178" i="5"/>
  <c r="J178" i="5"/>
  <c r="R178" i="5"/>
  <c r="Z178" i="5"/>
  <c r="AH178" i="5"/>
  <c r="AP178" i="5"/>
  <c r="AX178" i="5"/>
  <c r="BF178" i="5"/>
  <c r="BN178" i="5"/>
  <c r="BV178" i="5"/>
  <c r="CD178" i="5"/>
  <c r="CL178" i="5"/>
  <c r="CT178" i="5"/>
  <c r="DB178" i="5"/>
  <c r="DJ178" i="5"/>
  <c r="DR178" i="5"/>
  <c r="V178" i="5"/>
  <c r="AD178" i="5"/>
  <c r="AT178" i="5"/>
  <c r="BJ178" i="5"/>
  <c r="BZ178" i="5"/>
  <c r="CP178" i="5"/>
  <c r="DF178" i="5"/>
  <c r="DN178" i="5"/>
  <c r="L178" i="5"/>
  <c r="T178" i="5"/>
  <c r="AB178" i="5"/>
  <c r="AJ178" i="5"/>
  <c r="AR178" i="5"/>
  <c r="AZ178" i="5"/>
  <c r="BH178" i="5"/>
  <c r="BP178" i="5"/>
  <c r="BX178" i="5"/>
  <c r="CF178" i="5"/>
  <c r="CN178" i="5"/>
  <c r="CV178" i="5"/>
  <c r="DD178" i="5"/>
  <c r="DL178" i="5"/>
  <c r="DT178" i="5"/>
  <c r="N178" i="5"/>
  <c r="AL178" i="5"/>
  <c r="BB178" i="5"/>
  <c r="BR178" i="5"/>
  <c r="CH178" i="5"/>
  <c r="CX178" i="5"/>
  <c r="H233" i="2"/>
  <c r="K232" i="5"/>
  <c r="O232" i="5"/>
  <c r="S232" i="5"/>
  <c r="W232" i="5"/>
  <c r="AA232" i="5"/>
  <c r="AE232" i="5"/>
  <c r="AI232" i="5"/>
  <c r="AM232" i="5"/>
  <c r="AQ232" i="5"/>
  <c r="AU232" i="5"/>
  <c r="AY232" i="5"/>
  <c r="BC232" i="5"/>
  <c r="BG232" i="5"/>
  <c r="BK232" i="5"/>
  <c r="BO232" i="5"/>
  <c r="BS232" i="5"/>
  <c r="BW232" i="5"/>
  <c r="CA232" i="5"/>
  <c r="CE232" i="5"/>
  <c r="CI232" i="5"/>
  <c r="CM232" i="5"/>
  <c r="CQ232" i="5"/>
  <c r="CU232" i="5"/>
  <c r="CY232" i="5"/>
  <c r="DC232" i="5"/>
  <c r="DG232" i="5"/>
  <c r="DK232" i="5"/>
  <c r="DO232" i="5"/>
  <c r="DS232" i="5"/>
  <c r="L232" i="5"/>
  <c r="P232" i="5"/>
  <c r="T232" i="5"/>
  <c r="X232" i="5"/>
  <c r="AB232" i="5"/>
  <c r="AF232" i="5"/>
  <c r="AJ232" i="5"/>
  <c r="AN232" i="5"/>
  <c r="AR232" i="5"/>
  <c r="AV232" i="5"/>
  <c r="AZ232" i="5"/>
  <c r="BD232" i="5"/>
  <c r="BH232" i="5"/>
  <c r="BL232" i="5"/>
  <c r="BP232" i="5"/>
  <c r="BT232" i="5"/>
  <c r="BX232" i="5"/>
  <c r="CB232" i="5"/>
  <c r="CF232" i="5"/>
  <c r="CJ232" i="5"/>
  <c r="CN232" i="5"/>
  <c r="CR232" i="5"/>
  <c r="CV232" i="5"/>
  <c r="CZ232" i="5"/>
  <c r="DD232" i="5"/>
  <c r="DH232" i="5"/>
  <c r="DL232" i="5"/>
  <c r="DP232" i="5"/>
  <c r="DT232" i="5"/>
  <c r="I232" i="5"/>
  <c r="M232" i="5"/>
  <c r="Q232" i="5"/>
  <c r="U232" i="5"/>
  <c r="Y232" i="5"/>
  <c r="AC232" i="5"/>
  <c r="AG232" i="5"/>
  <c r="AK232" i="5"/>
  <c r="AO232" i="5"/>
  <c r="AS232" i="5"/>
  <c r="AW232" i="5"/>
  <c r="BA232" i="5"/>
  <c r="BE232" i="5"/>
  <c r="BI232" i="5"/>
  <c r="BM232" i="5"/>
  <c r="BQ232" i="5"/>
  <c r="BU232" i="5"/>
  <c r="BY232" i="5"/>
  <c r="CC232" i="5"/>
  <c r="CG232" i="5"/>
  <c r="CK232" i="5"/>
  <c r="CO232" i="5"/>
  <c r="CS232" i="5"/>
  <c r="CW232" i="5"/>
  <c r="DA232" i="5"/>
  <c r="DE232" i="5"/>
  <c r="DI232" i="5"/>
  <c r="DM232" i="5"/>
  <c r="DQ232" i="5"/>
  <c r="DU232" i="5"/>
  <c r="N232" i="5"/>
  <c r="AD232" i="5"/>
  <c r="AT232" i="5"/>
  <c r="BJ232" i="5"/>
  <c r="BZ232" i="5"/>
  <c r="CP232" i="5"/>
  <c r="DF232" i="5"/>
  <c r="R232" i="5"/>
  <c r="AH232" i="5"/>
  <c r="AX232" i="5"/>
  <c r="BN232" i="5"/>
  <c r="CD232" i="5"/>
  <c r="CT232" i="5"/>
  <c r="DJ232" i="5"/>
  <c r="V232" i="5"/>
  <c r="AL232" i="5"/>
  <c r="BB232" i="5"/>
  <c r="BR232" i="5"/>
  <c r="CH232" i="5"/>
  <c r="CX232" i="5"/>
  <c r="DN232" i="5"/>
  <c r="J232" i="5"/>
  <c r="Z232" i="5"/>
  <c r="AP232" i="5"/>
  <c r="BF232" i="5"/>
  <c r="BV232" i="5"/>
  <c r="CL232" i="5"/>
  <c r="DB232" i="5"/>
  <c r="DR232" i="5"/>
  <c r="H229" i="2"/>
  <c r="K228" i="5"/>
  <c r="O228" i="5"/>
  <c r="S228" i="5"/>
  <c r="W228" i="5"/>
  <c r="AA228" i="5"/>
  <c r="AE228" i="5"/>
  <c r="AI228" i="5"/>
  <c r="AM228" i="5"/>
  <c r="AQ228" i="5"/>
  <c r="AU228" i="5"/>
  <c r="AY228" i="5"/>
  <c r="BC228" i="5"/>
  <c r="BG228" i="5"/>
  <c r="BK228" i="5"/>
  <c r="BO228" i="5"/>
  <c r="BS228" i="5"/>
  <c r="BW228" i="5"/>
  <c r="CA228" i="5"/>
  <c r="CE228" i="5"/>
  <c r="CI228" i="5"/>
  <c r="CM228" i="5"/>
  <c r="CQ228" i="5"/>
  <c r="CU228" i="5"/>
  <c r="CY228" i="5"/>
  <c r="DC228" i="5"/>
  <c r="DG228" i="5"/>
  <c r="DK228" i="5"/>
  <c r="DO228" i="5"/>
  <c r="DS228" i="5"/>
  <c r="L228" i="5"/>
  <c r="P228" i="5"/>
  <c r="T228" i="5"/>
  <c r="X228" i="5"/>
  <c r="AB228" i="5"/>
  <c r="AF228" i="5"/>
  <c r="AJ228" i="5"/>
  <c r="AN228" i="5"/>
  <c r="AR228" i="5"/>
  <c r="AV228" i="5"/>
  <c r="AZ228" i="5"/>
  <c r="BD228" i="5"/>
  <c r="BH228" i="5"/>
  <c r="BL228" i="5"/>
  <c r="BP228" i="5"/>
  <c r="BT228" i="5"/>
  <c r="BX228" i="5"/>
  <c r="CB228" i="5"/>
  <c r="CF228" i="5"/>
  <c r="CJ228" i="5"/>
  <c r="CN228" i="5"/>
  <c r="CR228" i="5"/>
  <c r="CV228" i="5"/>
  <c r="CZ228" i="5"/>
  <c r="DD228" i="5"/>
  <c r="DH228" i="5"/>
  <c r="DL228" i="5"/>
  <c r="DP228" i="5"/>
  <c r="DT228" i="5"/>
  <c r="I228" i="5"/>
  <c r="M228" i="5"/>
  <c r="Q228" i="5"/>
  <c r="U228" i="5"/>
  <c r="Y228" i="5"/>
  <c r="AC228" i="5"/>
  <c r="AG228" i="5"/>
  <c r="AK228" i="5"/>
  <c r="AO228" i="5"/>
  <c r="AS228" i="5"/>
  <c r="AW228" i="5"/>
  <c r="BA228" i="5"/>
  <c r="BE228" i="5"/>
  <c r="BI228" i="5"/>
  <c r="BM228" i="5"/>
  <c r="BQ228" i="5"/>
  <c r="BU228" i="5"/>
  <c r="BY228" i="5"/>
  <c r="CC228" i="5"/>
  <c r="CG228" i="5"/>
  <c r="CK228" i="5"/>
  <c r="CO228" i="5"/>
  <c r="CS228" i="5"/>
  <c r="CW228" i="5"/>
  <c r="DA228" i="5"/>
  <c r="DE228" i="5"/>
  <c r="DI228" i="5"/>
  <c r="DM228" i="5"/>
  <c r="DQ228" i="5"/>
  <c r="DU228" i="5"/>
  <c r="R228" i="5"/>
  <c r="AH228" i="5"/>
  <c r="AX228" i="5"/>
  <c r="BN228" i="5"/>
  <c r="CD228" i="5"/>
  <c r="CT228" i="5"/>
  <c r="DJ228" i="5"/>
  <c r="V228" i="5"/>
  <c r="AL228" i="5"/>
  <c r="BB228" i="5"/>
  <c r="BR228" i="5"/>
  <c r="CH228" i="5"/>
  <c r="CX228" i="5"/>
  <c r="DN228" i="5"/>
  <c r="J228" i="5"/>
  <c r="Z228" i="5"/>
  <c r="AP228" i="5"/>
  <c r="BF228" i="5"/>
  <c r="BV228" i="5"/>
  <c r="CL228" i="5"/>
  <c r="DB228" i="5"/>
  <c r="DR228" i="5"/>
  <c r="N228" i="5"/>
  <c r="AD228" i="5"/>
  <c r="AT228" i="5"/>
  <c r="BJ228" i="5"/>
  <c r="BZ228" i="5"/>
  <c r="CP228" i="5"/>
  <c r="DF228" i="5"/>
  <c r="H225" i="2"/>
  <c r="K224" i="5"/>
  <c r="O224" i="5"/>
  <c r="S224" i="5"/>
  <c r="W224" i="5"/>
  <c r="AA224" i="5"/>
  <c r="AE224" i="5"/>
  <c r="AI224" i="5"/>
  <c r="AM224" i="5"/>
  <c r="AQ224" i="5"/>
  <c r="AU224" i="5"/>
  <c r="AY224" i="5"/>
  <c r="BC224" i="5"/>
  <c r="BG224" i="5"/>
  <c r="BK224" i="5"/>
  <c r="BO224" i="5"/>
  <c r="BS224" i="5"/>
  <c r="BW224" i="5"/>
  <c r="CA224" i="5"/>
  <c r="CE224" i="5"/>
  <c r="CI224" i="5"/>
  <c r="CM224" i="5"/>
  <c r="CQ224" i="5"/>
  <c r="CU224" i="5"/>
  <c r="CY224" i="5"/>
  <c r="DC224" i="5"/>
  <c r="DG224" i="5"/>
  <c r="DK224" i="5"/>
  <c r="DO224" i="5"/>
  <c r="DS224" i="5"/>
  <c r="L224" i="5"/>
  <c r="P224" i="5"/>
  <c r="T224" i="5"/>
  <c r="X224" i="5"/>
  <c r="AB224" i="5"/>
  <c r="AF224" i="5"/>
  <c r="AJ224" i="5"/>
  <c r="AN224" i="5"/>
  <c r="AR224" i="5"/>
  <c r="AV224" i="5"/>
  <c r="AZ224" i="5"/>
  <c r="BD224" i="5"/>
  <c r="BH224" i="5"/>
  <c r="BL224" i="5"/>
  <c r="BP224" i="5"/>
  <c r="BT224" i="5"/>
  <c r="BX224" i="5"/>
  <c r="CB224" i="5"/>
  <c r="CF224" i="5"/>
  <c r="CJ224" i="5"/>
  <c r="CN224" i="5"/>
  <c r="CR224" i="5"/>
  <c r="CV224" i="5"/>
  <c r="CZ224" i="5"/>
  <c r="DD224" i="5"/>
  <c r="DH224" i="5"/>
  <c r="DL224" i="5"/>
  <c r="DP224" i="5"/>
  <c r="DT224" i="5"/>
  <c r="I224" i="5"/>
  <c r="M224" i="5"/>
  <c r="Q224" i="5"/>
  <c r="U224" i="5"/>
  <c r="Y224" i="5"/>
  <c r="AC224" i="5"/>
  <c r="AG224" i="5"/>
  <c r="AK224" i="5"/>
  <c r="AO224" i="5"/>
  <c r="AS224" i="5"/>
  <c r="AW224" i="5"/>
  <c r="BA224" i="5"/>
  <c r="BE224" i="5"/>
  <c r="BI224" i="5"/>
  <c r="BM224" i="5"/>
  <c r="BQ224" i="5"/>
  <c r="BU224" i="5"/>
  <c r="BY224" i="5"/>
  <c r="CC224" i="5"/>
  <c r="CG224" i="5"/>
  <c r="CK224" i="5"/>
  <c r="CO224" i="5"/>
  <c r="CS224" i="5"/>
  <c r="CW224" i="5"/>
  <c r="DA224" i="5"/>
  <c r="DE224" i="5"/>
  <c r="DI224" i="5"/>
  <c r="DM224" i="5"/>
  <c r="DQ224" i="5"/>
  <c r="DU224" i="5"/>
  <c r="V224" i="5"/>
  <c r="AL224" i="5"/>
  <c r="BB224" i="5"/>
  <c r="BR224" i="5"/>
  <c r="CH224" i="5"/>
  <c r="CX224" i="5"/>
  <c r="DN224" i="5"/>
  <c r="J224" i="5"/>
  <c r="Z224" i="5"/>
  <c r="AP224" i="5"/>
  <c r="BF224" i="5"/>
  <c r="BV224" i="5"/>
  <c r="CL224" i="5"/>
  <c r="DB224" i="5"/>
  <c r="DR224" i="5"/>
  <c r="N224" i="5"/>
  <c r="AD224" i="5"/>
  <c r="AT224" i="5"/>
  <c r="BJ224" i="5"/>
  <c r="BZ224" i="5"/>
  <c r="CP224" i="5"/>
  <c r="DF224" i="5"/>
  <c r="R224" i="5"/>
  <c r="AH224" i="5"/>
  <c r="AX224" i="5"/>
  <c r="BN224" i="5"/>
  <c r="CD224" i="5"/>
  <c r="CT224" i="5"/>
  <c r="DJ224" i="5"/>
  <c r="H221" i="2"/>
  <c r="K220" i="5"/>
  <c r="O220" i="5"/>
  <c r="S220" i="5"/>
  <c r="W220" i="5"/>
  <c r="AA220" i="5"/>
  <c r="AE220" i="5"/>
  <c r="AI220" i="5"/>
  <c r="AM220" i="5"/>
  <c r="AQ220" i="5"/>
  <c r="AU220" i="5"/>
  <c r="AY220" i="5"/>
  <c r="BC220" i="5"/>
  <c r="BG220" i="5"/>
  <c r="BK220" i="5"/>
  <c r="BO220" i="5"/>
  <c r="BS220" i="5"/>
  <c r="BW220" i="5"/>
  <c r="CA220" i="5"/>
  <c r="CE220" i="5"/>
  <c r="CI220" i="5"/>
  <c r="CM220" i="5"/>
  <c r="CQ220" i="5"/>
  <c r="CU220" i="5"/>
  <c r="CY220" i="5"/>
  <c r="DC220" i="5"/>
  <c r="DG220" i="5"/>
  <c r="DK220" i="5"/>
  <c r="DO220" i="5"/>
  <c r="DS220" i="5"/>
  <c r="L220" i="5"/>
  <c r="P220" i="5"/>
  <c r="T220" i="5"/>
  <c r="X220" i="5"/>
  <c r="AB220" i="5"/>
  <c r="AF220" i="5"/>
  <c r="AJ220" i="5"/>
  <c r="AN220" i="5"/>
  <c r="AR220" i="5"/>
  <c r="AV220" i="5"/>
  <c r="AZ220" i="5"/>
  <c r="BD220" i="5"/>
  <c r="BH220" i="5"/>
  <c r="BL220" i="5"/>
  <c r="BP220" i="5"/>
  <c r="BT220" i="5"/>
  <c r="BX220" i="5"/>
  <c r="CB220" i="5"/>
  <c r="CF220" i="5"/>
  <c r="CJ220" i="5"/>
  <c r="CN220" i="5"/>
  <c r="CR220" i="5"/>
  <c r="CV220" i="5"/>
  <c r="CZ220" i="5"/>
  <c r="DD220" i="5"/>
  <c r="DH220" i="5"/>
  <c r="DL220" i="5"/>
  <c r="DP220" i="5"/>
  <c r="DT220" i="5"/>
  <c r="I220" i="5"/>
  <c r="M220" i="5"/>
  <c r="Q220" i="5"/>
  <c r="U220" i="5"/>
  <c r="Y220" i="5"/>
  <c r="AC220" i="5"/>
  <c r="AG220" i="5"/>
  <c r="AK220" i="5"/>
  <c r="AO220" i="5"/>
  <c r="AS220" i="5"/>
  <c r="AW220" i="5"/>
  <c r="BA220" i="5"/>
  <c r="BE220" i="5"/>
  <c r="BI220" i="5"/>
  <c r="BM220" i="5"/>
  <c r="BQ220" i="5"/>
  <c r="BU220" i="5"/>
  <c r="BY220" i="5"/>
  <c r="CC220" i="5"/>
  <c r="CG220" i="5"/>
  <c r="CK220" i="5"/>
  <c r="CO220" i="5"/>
  <c r="CS220" i="5"/>
  <c r="CW220" i="5"/>
  <c r="DA220" i="5"/>
  <c r="DE220" i="5"/>
  <c r="DI220" i="5"/>
  <c r="DM220" i="5"/>
  <c r="DQ220" i="5"/>
  <c r="DU220" i="5"/>
  <c r="J220" i="5"/>
  <c r="Z220" i="5"/>
  <c r="AP220" i="5"/>
  <c r="BF220" i="5"/>
  <c r="BV220" i="5"/>
  <c r="CL220" i="5"/>
  <c r="DB220" i="5"/>
  <c r="DR220" i="5"/>
  <c r="N220" i="5"/>
  <c r="AD220" i="5"/>
  <c r="AT220" i="5"/>
  <c r="BJ220" i="5"/>
  <c r="BZ220" i="5"/>
  <c r="CP220" i="5"/>
  <c r="DF220" i="5"/>
  <c r="R220" i="5"/>
  <c r="AH220" i="5"/>
  <c r="AX220" i="5"/>
  <c r="BN220" i="5"/>
  <c r="CD220" i="5"/>
  <c r="CT220" i="5"/>
  <c r="DJ220" i="5"/>
  <c r="V220" i="5"/>
  <c r="AL220" i="5"/>
  <c r="BB220" i="5"/>
  <c r="BR220" i="5"/>
  <c r="CH220" i="5"/>
  <c r="CX220" i="5"/>
  <c r="DN220" i="5"/>
  <c r="H217" i="2"/>
  <c r="K216" i="5"/>
  <c r="O216" i="5"/>
  <c r="S216" i="5"/>
  <c r="W216" i="5"/>
  <c r="AA216" i="5"/>
  <c r="AE216" i="5"/>
  <c r="AI216" i="5"/>
  <c r="AM216" i="5"/>
  <c r="AQ216" i="5"/>
  <c r="AU216" i="5"/>
  <c r="AY216" i="5"/>
  <c r="BC216" i="5"/>
  <c r="BG216" i="5"/>
  <c r="BK216" i="5"/>
  <c r="BO216" i="5"/>
  <c r="BS216" i="5"/>
  <c r="BW216" i="5"/>
  <c r="CA216" i="5"/>
  <c r="CE216" i="5"/>
  <c r="CI216" i="5"/>
  <c r="CM216" i="5"/>
  <c r="CQ216" i="5"/>
  <c r="CU216" i="5"/>
  <c r="CY216" i="5"/>
  <c r="DC216" i="5"/>
  <c r="DG216" i="5"/>
  <c r="DK216" i="5"/>
  <c r="DO216" i="5"/>
  <c r="DS216" i="5"/>
  <c r="L216" i="5"/>
  <c r="P216" i="5"/>
  <c r="T216" i="5"/>
  <c r="X216" i="5"/>
  <c r="AB216" i="5"/>
  <c r="AF216" i="5"/>
  <c r="AJ216" i="5"/>
  <c r="AN216" i="5"/>
  <c r="AR216" i="5"/>
  <c r="AV216" i="5"/>
  <c r="AZ216" i="5"/>
  <c r="BD216" i="5"/>
  <c r="BH216" i="5"/>
  <c r="BL216" i="5"/>
  <c r="BP216" i="5"/>
  <c r="BT216" i="5"/>
  <c r="BX216" i="5"/>
  <c r="CB216" i="5"/>
  <c r="CF216" i="5"/>
  <c r="CJ216" i="5"/>
  <c r="CN216" i="5"/>
  <c r="CR216" i="5"/>
  <c r="CV216" i="5"/>
  <c r="CZ216" i="5"/>
  <c r="DD216" i="5"/>
  <c r="DH216" i="5"/>
  <c r="DL216" i="5"/>
  <c r="DP216" i="5"/>
  <c r="DT216" i="5"/>
  <c r="I216" i="5"/>
  <c r="M216" i="5"/>
  <c r="Q216" i="5"/>
  <c r="U216" i="5"/>
  <c r="Y216" i="5"/>
  <c r="AC216" i="5"/>
  <c r="AG216" i="5"/>
  <c r="AK216" i="5"/>
  <c r="AO216" i="5"/>
  <c r="AS216" i="5"/>
  <c r="AW216" i="5"/>
  <c r="BA216" i="5"/>
  <c r="BE216" i="5"/>
  <c r="BI216" i="5"/>
  <c r="BM216" i="5"/>
  <c r="BQ216" i="5"/>
  <c r="BU216" i="5"/>
  <c r="BY216" i="5"/>
  <c r="CC216" i="5"/>
  <c r="CG216" i="5"/>
  <c r="CK216" i="5"/>
  <c r="CO216" i="5"/>
  <c r="CS216" i="5"/>
  <c r="CW216" i="5"/>
  <c r="DA216" i="5"/>
  <c r="DE216" i="5"/>
  <c r="DI216" i="5"/>
  <c r="DM216" i="5"/>
  <c r="DQ216" i="5"/>
  <c r="DU216" i="5"/>
  <c r="N216" i="5"/>
  <c r="AD216" i="5"/>
  <c r="AT216" i="5"/>
  <c r="BJ216" i="5"/>
  <c r="BZ216" i="5"/>
  <c r="CP216" i="5"/>
  <c r="DF216" i="5"/>
  <c r="R216" i="5"/>
  <c r="AH216" i="5"/>
  <c r="AX216" i="5"/>
  <c r="BN216" i="5"/>
  <c r="CD216" i="5"/>
  <c r="CT216" i="5"/>
  <c r="DJ216" i="5"/>
  <c r="V216" i="5"/>
  <c r="AL216" i="5"/>
  <c r="BB216" i="5"/>
  <c r="BR216" i="5"/>
  <c r="CH216" i="5"/>
  <c r="CX216" i="5"/>
  <c r="DN216" i="5"/>
  <c r="J216" i="5"/>
  <c r="Z216" i="5"/>
  <c r="AP216" i="5"/>
  <c r="BF216" i="5"/>
  <c r="BV216" i="5"/>
  <c r="CL216" i="5"/>
  <c r="DB216" i="5"/>
  <c r="DR216" i="5"/>
  <c r="H213" i="2"/>
  <c r="I212" i="5"/>
  <c r="M212" i="5"/>
  <c r="Q212" i="5"/>
  <c r="U212" i="5"/>
  <c r="Y212" i="5"/>
  <c r="AC212" i="5"/>
  <c r="AG212" i="5"/>
  <c r="AK212" i="5"/>
  <c r="AO212" i="5"/>
  <c r="AS212" i="5"/>
  <c r="AW212" i="5"/>
  <c r="BA212" i="5"/>
  <c r="BE212" i="5"/>
  <c r="BI212" i="5"/>
  <c r="BM212" i="5"/>
  <c r="BQ212" i="5"/>
  <c r="BU212" i="5"/>
  <c r="BY212" i="5"/>
  <c r="CC212" i="5"/>
  <c r="CG212" i="5"/>
  <c r="CK212" i="5"/>
  <c r="CO212" i="5"/>
  <c r="CS212" i="5"/>
  <c r="CW212" i="5"/>
  <c r="DA212" i="5"/>
  <c r="DE212" i="5"/>
  <c r="DI212" i="5"/>
  <c r="DM212" i="5"/>
  <c r="DQ212" i="5"/>
  <c r="DU212" i="5"/>
  <c r="K212" i="5"/>
  <c r="P212" i="5"/>
  <c r="V212" i="5"/>
  <c r="AA212" i="5"/>
  <c r="AF212" i="5"/>
  <c r="AL212" i="5"/>
  <c r="AQ212" i="5"/>
  <c r="AV212" i="5"/>
  <c r="BB212" i="5"/>
  <c r="BG212" i="5"/>
  <c r="BL212" i="5"/>
  <c r="BR212" i="5"/>
  <c r="BW212" i="5"/>
  <c r="CB212" i="5"/>
  <c r="CH212" i="5"/>
  <c r="CM212" i="5"/>
  <c r="CR212" i="5"/>
  <c r="CX212" i="5"/>
  <c r="DC212" i="5"/>
  <c r="DH212" i="5"/>
  <c r="DN212" i="5"/>
  <c r="DS212" i="5"/>
  <c r="L212" i="5"/>
  <c r="R212" i="5"/>
  <c r="W212" i="5"/>
  <c r="AB212" i="5"/>
  <c r="AH212" i="5"/>
  <c r="AM212" i="5"/>
  <c r="AR212" i="5"/>
  <c r="AX212" i="5"/>
  <c r="BC212" i="5"/>
  <c r="BH212" i="5"/>
  <c r="BN212" i="5"/>
  <c r="BS212" i="5"/>
  <c r="BX212" i="5"/>
  <c r="CD212" i="5"/>
  <c r="CI212" i="5"/>
  <c r="CN212" i="5"/>
  <c r="CT212" i="5"/>
  <c r="CY212" i="5"/>
  <c r="DD212" i="5"/>
  <c r="DJ212" i="5"/>
  <c r="DO212" i="5"/>
  <c r="DT212" i="5"/>
  <c r="N212" i="5"/>
  <c r="S212" i="5"/>
  <c r="X212" i="5"/>
  <c r="AD212" i="5"/>
  <c r="AI212" i="5"/>
  <c r="AN212" i="5"/>
  <c r="AT212" i="5"/>
  <c r="AY212" i="5"/>
  <c r="BD212" i="5"/>
  <c r="BJ212" i="5"/>
  <c r="BO212" i="5"/>
  <c r="BT212" i="5"/>
  <c r="BZ212" i="5"/>
  <c r="CE212" i="5"/>
  <c r="CJ212" i="5"/>
  <c r="CP212" i="5"/>
  <c r="CU212" i="5"/>
  <c r="CZ212" i="5"/>
  <c r="DF212" i="5"/>
  <c r="DK212" i="5"/>
  <c r="DP212" i="5"/>
  <c r="T212" i="5"/>
  <c r="AP212" i="5"/>
  <c r="BK212" i="5"/>
  <c r="CF212" i="5"/>
  <c r="DB212" i="5"/>
  <c r="Z212" i="5"/>
  <c r="AU212" i="5"/>
  <c r="BP212" i="5"/>
  <c r="CL212" i="5"/>
  <c r="DG212" i="5"/>
  <c r="J212" i="5"/>
  <c r="AE212" i="5"/>
  <c r="AZ212" i="5"/>
  <c r="BV212" i="5"/>
  <c r="CQ212" i="5"/>
  <c r="DL212" i="5"/>
  <c r="O212" i="5"/>
  <c r="AJ212" i="5"/>
  <c r="BF212" i="5"/>
  <c r="CA212" i="5"/>
  <c r="CV212" i="5"/>
  <c r="DR212" i="5"/>
  <c r="H209" i="2"/>
  <c r="I208" i="5"/>
  <c r="M208" i="5"/>
  <c r="Q208" i="5"/>
  <c r="U208" i="5"/>
  <c r="Y208" i="5"/>
  <c r="AC208" i="5"/>
  <c r="AG208" i="5"/>
  <c r="AK208" i="5"/>
  <c r="AO208" i="5"/>
  <c r="AS208" i="5"/>
  <c r="AW208" i="5"/>
  <c r="BA208" i="5"/>
  <c r="BE208" i="5"/>
  <c r="BI208" i="5"/>
  <c r="BM208" i="5"/>
  <c r="BQ208" i="5"/>
  <c r="BU208" i="5"/>
  <c r="BY208" i="5"/>
  <c r="CC208" i="5"/>
  <c r="CG208" i="5"/>
  <c r="CK208" i="5"/>
  <c r="CO208" i="5"/>
  <c r="CS208" i="5"/>
  <c r="CW208" i="5"/>
  <c r="DA208" i="5"/>
  <c r="DE208" i="5"/>
  <c r="DI208" i="5"/>
  <c r="DM208" i="5"/>
  <c r="DQ208" i="5"/>
  <c r="DU208" i="5"/>
  <c r="J208" i="5"/>
  <c r="O208" i="5"/>
  <c r="T208" i="5"/>
  <c r="Z208" i="5"/>
  <c r="AE208" i="5"/>
  <c r="AJ208" i="5"/>
  <c r="AP208" i="5"/>
  <c r="AU208" i="5"/>
  <c r="AZ208" i="5"/>
  <c r="BF208" i="5"/>
  <c r="BK208" i="5"/>
  <c r="BP208" i="5"/>
  <c r="BV208" i="5"/>
  <c r="CA208" i="5"/>
  <c r="CF208" i="5"/>
  <c r="CL208" i="5"/>
  <c r="CQ208" i="5"/>
  <c r="CV208" i="5"/>
  <c r="DB208" i="5"/>
  <c r="DG208" i="5"/>
  <c r="DL208" i="5"/>
  <c r="DR208" i="5"/>
  <c r="K208" i="5"/>
  <c r="P208" i="5"/>
  <c r="V208" i="5"/>
  <c r="AA208" i="5"/>
  <c r="AF208" i="5"/>
  <c r="AL208" i="5"/>
  <c r="AQ208" i="5"/>
  <c r="AV208" i="5"/>
  <c r="BB208" i="5"/>
  <c r="BG208" i="5"/>
  <c r="BL208" i="5"/>
  <c r="BR208" i="5"/>
  <c r="BW208" i="5"/>
  <c r="CB208" i="5"/>
  <c r="CH208" i="5"/>
  <c r="CM208" i="5"/>
  <c r="CR208" i="5"/>
  <c r="CX208" i="5"/>
  <c r="DC208" i="5"/>
  <c r="DH208" i="5"/>
  <c r="DN208" i="5"/>
  <c r="DS208" i="5"/>
  <c r="L208" i="5"/>
  <c r="R208" i="5"/>
  <c r="W208" i="5"/>
  <c r="AB208" i="5"/>
  <c r="AH208" i="5"/>
  <c r="AM208" i="5"/>
  <c r="AR208" i="5"/>
  <c r="AX208" i="5"/>
  <c r="BC208" i="5"/>
  <c r="BH208" i="5"/>
  <c r="BN208" i="5"/>
  <c r="BS208" i="5"/>
  <c r="BX208" i="5"/>
  <c r="CD208" i="5"/>
  <c r="CI208" i="5"/>
  <c r="CN208" i="5"/>
  <c r="CT208" i="5"/>
  <c r="CY208" i="5"/>
  <c r="DD208" i="5"/>
  <c r="DJ208" i="5"/>
  <c r="DO208" i="5"/>
  <c r="DT208" i="5"/>
  <c r="S208" i="5"/>
  <c r="AN208" i="5"/>
  <c r="BJ208" i="5"/>
  <c r="CE208" i="5"/>
  <c r="CZ208" i="5"/>
  <c r="X208" i="5"/>
  <c r="AT208" i="5"/>
  <c r="BO208" i="5"/>
  <c r="CJ208" i="5"/>
  <c r="DF208" i="5"/>
  <c r="AD208" i="5"/>
  <c r="AY208" i="5"/>
  <c r="BT208" i="5"/>
  <c r="CP208" i="5"/>
  <c r="DK208" i="5"/>
  <c r="N208" i="5"/>
  <c r="AI208" i="5"/>
  <c r="BD208" i="5"/>
  <c r="BZ208" i="5"/>
  <c r="CU208" i="5"/>
  <c r="DP208" i="5"/>
  <c r="H205" i="2"/>
  <c r="I204" i="5"/>
  <c r="M204" i="5"/>
  <c r="Q204" i="5"/>
  <c r="U204" i="5"/>
  <c r="Y204" i="5"/>
  <c r="AC204" i="5"/>
  <c r="AG204" i="5"/>
  <c r="AK204" i="5"/>
  <c r="AO204" i="5"/>
  <c r="AS204" i="5"/>
  <c r="AW204" i="5"/>
  <c r="BA204" i="5"/>
  <c r="BE204" i="5"/>
  <c r="BI204" i="5"/>
  <c r="BM204" i="5"/>
  <c r="BQ204" i="5"/>
  <c r="BU204" i="5"/>
  <c r="BY204" i="5"/>
  <c r="CC204" i="5"/>
  <c r="CG204" i="5"/>
  <c r="CK204" i="5"/>
  <c r="CO204" i="5"/>
  <c r="CS204" i="5"/>
  <c r="CW204" i="5"/>
  <c r="DA204" i="5"/>
  <c r="DE204" i="5"/>
  <c r="DI204" i="5"/>
  <c r="DM204" i="5"/>
  <c r="DQ204" i="5"/>
  <c r="DU204" i="5"/>
  <c r="N204" i="5"/>
  <c r="S204" i="5"/>
  <c r="X204" i="5"/>
  <c r="AD204" i="5"/>
  <c r="AI204" i="5"/>
  <c r="AN204" i="5"/>
  <c r="AT204" i="5"/>
  <c r="AY204" i="5"/>
  <c r="BD204" i="5"/>
  <c r="BJ204" i="5"/>
  <c r="BO204" i="5"/>
  <c r="BT204" i="5"/>
  <c r="BZ204" i="5"/>
  <c r="CE204" i="5"/>
  <c r="CJ204" i="5"/>
  <c r="CP204" i="5"/>
  <c r="CU204" i="5"/>
  <c r="CZ204" i="5"/>
  <c r="DF204" i="5"/>
  <c r="DK204" i="5"/>
  <c r="DP204" i="5"/>
  <c r="J204" i="5"/>
  <c r="O204" i="5"/>
  <c r="T204" i="5"/>
  <c r="Z204" i="5"/>
  <c r="AE204" i="5"/>
  <c r="AJ204" i="5"/>
  <c r="AP204" i="5"/>
  <c r="AU204" i="5"/>
  <c r="AZ204" i="5"/>
  <c r="BF204" i="5"/>
  <c r="BK204" i="5"/>
  <c r="BP204" i="5"/>
  <c r="BV204" i="5"/>
  <c r="CA204" i="5"/>
  <c r="CF204" i="5"/>
  <c r="CL204" i="5"/>
  <c r="CQ204" i="5"/>
  <c r="CV204" i="5"/>
  <c r="DB204" i="5"/>
  <c r="DG204" i="5"/>
  <c r="DL204" i="5"/>
  <c r="DR204" i="5"/>
  <c r="K204" i="5"/>
  <c r="P204" i="5"/>
  <c r="V204" i="5"/>
  <c r="AA204" i="5"/>
  <c r="AF204" i="5"/>
  <c r="AL204" i="5"/>
  <c r="AQ204" i="5"/>
  <c r="AV204" i="5"/>
  <c r="BB204" i="5"/>
  <c r="BG204" i="5"/>
  <c r="BL204" i="5"/>
  <c r="BR204" i="5"/>
  <c r="BW204" i="5"/>
  <c r="CB204" i="5"/>
  <c r="CH204" i="5"/>
  <c r="CM204" i="5"/>
  <c r="CR204" i="5"/>
  <c r="CX204" i="5"/>
  <c r="DC204" i="5"/>
  <c r="DH204" i="5"/>
  <c r="DN204" i="5"/>
  <c r="DS204" i="5"/>
  <c r="R204" i="5"/>
  <c r="AM204" i="5"/>
  <c r="BH204" i="5"/>
  <c r="CD204" i="5"/>
  <c r="CY204" i="5"/>
  <c r="DT204" i="5"/>
  <c r="W204" i="5"/>
  <c r="AR204" i="5"/>
  <c r="BN204" i="5"/>
  <c r="CI204" i="5"/>
  <c r="DD204" i="5"/>
  <c r="AB204" i="5"/>
  <c r="AX204" i="5"/>
  <c r="BS204" i="5"/>
  <c r="CN204" i="5"/>
  <c r="DJ204" i="5"/>
  <c r="L204" i="5"/>
  <c r="AH204" i="5"/>
  <c r="BC204" i="5"/>
  <c r="BX204" i="5"/>
  <c r="CT204" i="5"/>
  <c r="DO204" i="5"/>
  <c r="H201" i="2"/>
  <c r="I200" i="5"/>
  <c r="M200" i="5"/>
  <c r="Q200" i="5"/>
  <c r="U200" i="5"/>
  <c r="Y200" i="5"/>
  <c r="AC200" i="5"/>
  <c r="AG200" i="5"/>
  <c r="AK200" i="5"/>
  <c r="AO200" i="5"/>
  <c r="AS200" i="5"/>
  <c r="AW200" i="5"/>
  <c r="BA200" i="5"/>
  <c r="BE200" i="5"/>
  <c r="BI200" i="5"/>
  <c r="BM200" i="5"/>
  <c r="BQ200" i="5"/>
  <c r="BU200" i="5"/>
  <c r="BY200" i="5"/>
  <c r="CC200" i="5"/>
  <c r="CG200" i="5"/>
  <c r="CK200" i="5"/>
  <c r="CO200" i="5"/>
  <c r="CS200" i="5"/>
  <c r="CW200" i="5"/>
  <c r="DA200" i="5"/>
  <c r="DE200" i="5"/>
  <c r="DI200" i="5"/>
  <c r="DM200" i="5"/>
  <c r="DQ200" i="5"/>
  <c r="DU200" i="5"/>
  <c r="L200" i="5"/>
  <c r="R200" i="5"/>
  <c r="W200" i="5"/>
  <c r="AB200" i="5"/>
  <c r="AH200" i="5"/>
  <c r="AM200" i="5"/>
  <c r="AR200" i="5"/>
  <c r="AX200" i="5"/>
  <c r="BC200" i="5"/>
  <c r="BH200" i="5"/>
  <c r="BN200" i="5"/>
  <c r="BS200" i="5"/>
  <c r="BX200" i="5"/>
  <c r="CD200" i="5"/>
  <c r="CI200" i="5"/>
  <c r="CN200" i="5"/>
  <c r="CT200" i="5"/>
  <c r="CY200" i="5"/>
  <c r="DD200" i="5"/>
  <c r="DJ200" i="5"/>
  <c r="DO200" i="5"/>
  <c r="DT200" i="5"/>
  <c r="N200" i="5"/>
  <c r="S200" i="5"/>
  <c r="X200" i="5"/>
  <c r="AD200" i="5"/>
  <c r="AI200" i="5"/>
  <c r="AN200" i="5"/>
  <c r="AT200" i="5"/>
  <c r="AY200" i="5"/>
  <c r="BD200" i="5"/>
  <c r="BJ200" i="5"/>
  <c r="BO200" i="5"/>
  <c r="BT200" i="5"/>
  <c r="BZ200" i="5"/>
  <c r="CE200" i="5"/>
  <c r="CJ200" i="5"/>
  <c r="CP200" i="5"/>
  <c r="CU200" i="5"/>
  <c r="CZ200" i="5"/>
  <c r="DF200" i="5"/>
  <c r="DK200" i="5"/>
  <c r="DP200" i="5"/>
  <c r="J200" i="5"/>
  <c r="O200" i="5"/>
  <c r="T200" i="5"/>
  <c r="Z200" i="5"/>
  <c r="AE200" i="5"/>
  <c r="AJ200" i="5"/>
  <c r="AP200" i="5"/>
  <c r="AU200" i="5"/>
  <c r="AZ200" i="5"/>
  <c r="BF200" i="5"/>
  <c r="BK200" i="5"/>
  <c r="BP200" i="5"/>
  <c r="BV200" i="5"/>
  <c r="CA200" i="5"/>
  <c r="CF200" i="5"/>
  <c r="CL200" i="5"/>
  <c r="CQ200" i="5"/>
  <c r="CV200" i="5"/>
  <c r="DB200" i="5"/>
  <c r="DG200" i="5"/>
  <c r="DL200" i="5"/>
  <c r="DR200" i="5"/>
  <c r="P200" i="5"/>
  <c r="AL200" i="5"/>
  <c r="BG200" i="5"/>
  <c r="CB200" i="5"/>
  <c r="CX200" i="5"/>
  <c r="DS200" i="5"/>
  <c r="V200" i="5"/>
  <c r="AQ200" i="5"/>
  <c r="BL200" i="5"/>
  <c r="CH200" i="5"/>
  <c r="DC200" i="5"/>
  <c r="AA200" i="5"/>
  <c r="AV200" i="5"/>
  <c r="BR200" i="5"/>
  <c r="CM200" i="5"/>
  <c r="DH200" i="5"/>
  <c r="K200" i="5"/>
  <c r="AF200" i="5"/>
  <c r="BB200" i="5"/>
  <c r="BW200" i="5"/>
  <c r="CR200" i="5"/>
  <c r="DN200" i="5"/>
  <c r="H197" i="2"/>
  <c r="I196" i="5"/>
  <c r="M196" i="5"/>
  <c r="Q196" i="5"/>
  <c r="U196" i="5"/>
  <c r="Y196" i="5"/>
  <c r="AC196" i="5"/>
  <c r="AG196" i="5"/>
  <c r="AK196" i="5"/>
  <c r="AO196" i="5"/>
  <c r="AS196" i="5"/>
  <c r="AW196" i="5"/>
  <c r="BA196" i="5"/>
  <c r="BE196" i="5"/>
  <c r="BI196" i="5"/>
  <c r="BM196" i="5"/>
  <c r="BQ196" i="5"/>
  <c r="BU196" i="5"/>
  <c r="BY196" i="5"/>
  <c r="CC196" i="5"/>
  <c r="CG196" i="5"/>
  <c r="CK196" i="5"/>
  <c r="CO196" i="5"/>
  <c r="CS196" i="5"/>
  <c r="CW196" i="5"/>
  <c r="DA196" i="5"/>
  <c r="DE196" i="5"/>
  <c r="DI196" i="5"/>
  <c r="DM196" i="5"/>
  <c r="DQ196" i="5"/>
  <c r="DU196" i="5"/>
  <c r="K196" i="5"/>
  <c r="P196" i="5"/>
  <c r="V196" i="5"/>
  <c r="AA196" i="5"/>
  <c r="AF196" i="5"/>
  <c r="AL196" i="5"/>
  <c r="AQ196" i="5"/>
  <c r="AV196" i="5"/>
  <c r="BB196" i="5"/>
  <c r="BG196" i="5"/>
  <c r="BL196" i="5"/>
  <c r="BR196" i="5"/>
  <c r="BW196" i="5"/>
  <c r="CB196" i="5"/>
  <c r="CH196" i="5"/>
  <c r="CM196" i="5"/>
  <c r="CR196" i="5"/>
  <c r="CX196" i="5"/>
  <c r="DC196" i="5"/>
  <c r="DH196" i="5"/>
  <c r="DN196" i="5"/>
  <c r="DS196" i="5"/>
  <c r="L196" i="5"/>
  <c r="R196" i="5"/>
  <c r="W196" i="5"/>
  <c r="AB196" i="5"/>
  <c r="AH196" i="5"/>
  <c r="AM196" i="5"/>
  <c r="AR196" i="5"/>
  <c r="AX196" i="5"/>
  <c r="BC196" i="5"/>
  <c r="BH196" i="5"/>
  <c r="BN196" i="5"/>
  <c r="BS196" i="5"/>
  <c r="BX196" i="5"/>
  <c r="CD196" i="5"/>
  <c r="CI196" i="5"/>
  <c r="CN196" i="5"/>
  <c r="CT196" i="5"/>
  <c r="CY196" i="5"/>
  <c r="DD196" i="5"/>
  <c r="DJ196" i="5"/>
  <c r="DO196" i="5"/>
  <c r="DT196" i="5"/>
  <c r="N196" i="5"/>
  <c r="S196" i="5"/>
  <c r="X196" i="5"/>
  <c r="AD196" i="5"/>
  <c r="AI196" i="5"/>
  <c r="AN196" i="5"/>
  <c r="AT196" i="5"/>
  <c r="AY196" i="5"/>
  <c r="BD196" i="5"/>
  <c r="BJ196" i="5"/>
  <c r="BO196" i="5"/>
  <c r="BT196" i="5"/>
  <c r="BZ196" i="5"/>
  <c r="CE196" i="5"/>
  <c r="CJ196" i="5"/>
  <c r="CP196" i="5"/>
  <c r="CU196" i="5"/>
  <c r="CZ196" i="5"/>
  <c r="DF196" i="5"/>
  <c r="DK196" i="5"/>
  <c r="DP196" i="5"/>
  <c r="O196" i="5"/>
  <c r="AJ196" i="5"/>
  <c r="BF196" i="5"/>
  <c r="CA196" i="5"/>
  <c r="CV196" i="5"/>
  <c r="DR196" i="5"/>
  <c r="T196" i="5"/>
  <c r="AP196" i="5"/>
  <c r="BK196" i="5"/>
  <c r="CF196" i="5"/>
  <c r="DB196" i="5"/>
  <c r="Z196" i="5"/>
  <c r="AU196" i="5"/>
  <c r="BP196" i="5"/>
  <c r="CL196" i="5"/>
  <c r="DG196" i="5"/>
  <c r="J196" i="5"/>
  <c r="AE196" i="5"/>
  <c r="AZ196" i="5"/>
  <c r="BV196" i="5"/>
  <c r="CQ196" i="5"/>
  <c r="DL196" i="5"/>
  <c r="H193" i="2"/>
  <c r="I192" i="5"/>
  <c r="M192" i="5"/>
  <c r="Q192" i="5"/>
  <c r="U192" i="5"/>
  <c r="Y192" i="5"/>
  <c r="AC192" i="5"/>
  <c r="AG192" i="5"/>
  <c r="AK192" i="5"/>
  <c r="AO192" i="5"/>
  <c r="AS192" i="5"/>
  <c r="AW192" i="5"/>
  <c r="BA192" i="5"/>
  <c r="BE192" i="5"/>
  <c r="BI192" i="5"/>
  <c r="BM192" i="5"/>
  <c r="BQ192" i="5"/>
  <c r="BU192" i="5"/>
  <c r="BY192" i="5"/>
  <c r="CC192" i="5"/>
  <c r="CG192" i="5"/>
  <c r="CK192" i="5"/>
  <c r="CO192" i="5"/>
  <c r="CS192" i="5"/>
  <c r="CW192" i="5"/>
  <c r="DA192" i="5"/>
  <c r="DE192" i="5"/>
  <c r="DI192" i="5"/>
  <c r="DM192" i="5"/>
  <c r="DQ192" i="5"/>
  <c r="DU192" i="5"/>
  <c r="J192" i="5"/>
  <c r="O192" i="5"/>
  <c r="T192" i="5"/>
  <c r="Z192" i="5"/>
  <c r="AE192" i="5"/>
  <c r="AJ192" i="5"/>
  <c r="AP192" i="5"/>
  <c r="AU192" i="5"/>
  <c r="AZ192" i="5"/>
  <c r="BF192" i="5"/>
  <c r="BK192" i="5"/>
  <c r="BP192" i="5"/>
  <c r="BV192" i="5"/>
  <c r="CA192" i="5"/>
  <c r="CF192" i="5"/>
  <c r="CL192" i="5"/>
  <c r="CQ192" i="5"/>
  <c r="CV192" i="5"/>
  <c r="DB192" i="5"/>
  <c r="DG192" i="5"/>
  <c r="DL192" i="5"/>
  <c r="DR192" i="5"/>
  <c r="K192" i="5"/>
  <c r="P192" i="5"/>
  <c r="V192" i="5"/>
  <c r="AA192" i="5"/>
  <c r="AF192" i="5"/>
  <c r="AL192" i="5"/>
  <c r="AQ192" i="5"/>
  <c r="AV192" i="5"/>
  <c r="BB192" i="5"/>
  <c r="BG192" i="5"/>
  <c r="BL192" i="5"/>
  <c r="BR192" i="5"/>
  <c r="BW192" i="5"/>
  <c r="CB192" i="5"/>
  <c r="CH192" i="5"/>
  <c r="CM192" i="5"/>
  <c r="CR192" i="5"/>
  <c r="CX192" i="5"/>
  <c r="DC192" i="5"/>
  <c r="DH192" i="5"/>
  <c r="DN192" i="5"/>
  <c r="DS192" i="5"/>
  <c r="L192" i="5"/>
  <c r="R192" i="5"/>
  <c r="W192" i="5"/>
  <c r="AB192" i="5"/>
  <c r="AH192" i="5"/>
  <c r="AM192" i="5"/>
  <c r="AR192" i="5"/>
  <c r="AX192" i="5"/>
  <c r="BC192" i="5"/>
  <c r="BH192" i="5"/>
  <c r="BN192" i="5"/>
  <c r="BS192" i="5"/>
  <c r="BX192" i="5"/>
  <c r="CD192" i="5"/>
  <c r="CI192" i="5"/>
  <c r="CN192" i="5"/>
  <c r="CT192" i="5"/>
  <c r="CY192" i="5"/>
  <c r="DD192" i="5"/>
  <c r="DJ192" i="5"/>
  <c r="DO192" i="5"/>
  <c r="DT192" i="5"/>
  <c r="N192" i="5"/>
  <c r="AI192" i="5"/>
  <c r="BD192" i="5"/>
  <c r="BZ192" i="5"/>
  <c r="CU192" i="5"/>
  <c r="DP192" i="5"/>
  <c r="S192" i="5"/>
  <c r="AN192" i="5"/>
  <c r="BJ192" i="5"/>
  <c r="CE192" i="5"/>
  <c r="CZ192" i="5"/>
  <c r="X192" i="5"/>
  <c r="AT192" i="5"/>
  <c r="BO192" i="5"/>
  <c r="CJ192" i="5"/>
  <c r="DF192" i="5"/>
  <c r="AD192" i="5"/>
  <c r="AY192" i="5"/>
  <c r="BT192" i="5"/>
  <c r="CP192" i="5"/>
  <c r="DK192" i="5"/>
  <c r="H189" i="2"/>
  <c r="I188" i="5"/>
  <c r="M188" i="5"/>
  <c r="Q188" i="5"/>
  <c r="U188" i="5"/>
  <c r="Y188" i="5"/>
  <c r="AC188" i="5"/>
  <c r="AG188" i="5"/>
  <c r="AK188" i="5"/>
  <c r="AO188" i="5"/>
  <c r="AS188" i="5"/>
  <c r="AW188" i="5"/>
  <c r="BA188" i="5"/>
  <c r="BE188" i="5"/>
  <c r="BI188" i="5"/>
  <c r="BM188" i="5"/>
  <c r="BQ188" i="5"/>
  <c r="BU188" i="5"/>
  <c r="BY188" i="5"/>
  <c r="CC188" i="5"/>
  <c r="CG188" i="5"/>
  <c r="CK188" i="5"/>
  <c r="CO188" i="5"/>
  <c r="CS188" i="5"/>
  <c r="CW188" i="5"/>
  <c r="DA188" i="5"/>
  <c r="DE188" i="5"/>
  <c r="DI188" i="5"/>
  <c r="DM188" i="5"/>
  <c r="DQ188" i="5"/>
  <c r="DU188" i="5"/>
  <c r="N188" i="5"/>
  <c r="S188" i="5"/>
  <c r="X188" i="5"/>
  <c r="AD188" i="5"/>
  <c r="AI188" i="5"/>
  <c r="AN188" i="5"/>
  <c r="AT188" i="5"/>
  <c r="AY188" i="5"/>
  <c r="BD188" i="5"/>
  <c r="BJ188" i="5"/>
  <c r="BO188" i="5"/>
  <c r="BT188" i="5"/>
  <c r="BZ188" i="5"/>
  <c r="CE188" i="5"/>
  <c r="CJ188" i="5"/>
  <c r="CP188" i="5"/>
  <c r="CU188" i="5"/>
  <c r="CZ188" i="5"/>
  <c r="DF188" i="5"/>
  <c r="DK188" i="5"/>
  <c r="DP188" i="5"/>
  <c r="J188" i="5"/>
  <c r="O188" i="5"/>
  <c r="T188" i="5"/>
  <c r="Z188" i="5"/>
  <c r="AE188" i="5"/>
  <c r="AJ188" i="5"/>
  <c r="AP188" i="5"/>
  <c r="AU188" i="5"/>
  <c r="AZ188" i="5"/>
  <c r="BF188" i="5"/>
  <c r="BK188" i="5"/>
  <c r="BP188" i="5"/>
  <c r="BV188" i="5"/>
  <c r="CA188" i="5"/>
  <c r="CF188" i="5"/>
  <c r="CL188" i="5"/>
  <c r="CQ188" i="5"/>
  <c r="CV188" i="5"/>
  <c r="DB188" i="5"/>
  <c r="DG188" i="5"/>
  <c r="DL188" i="5"/>
  <c r="DR188" i="5"/>
  <c r="K188" i="5"/>
  <c r="P188" i="5"/>
  <c r="V188" i="5"/>
  <c r="AA188" i="5"/>
  <c r="AF188" i="5"/>
  <c r="AL188" i="5"/>
  <c r="AQ188" i="5"/>
  <c r="AV188" i="5"/>
  <c r="BB188" i="5"/>
  <c r="BG188" i="5"/>
  <c r="BL188" i="5"/>
  <c r="BR188" i="5"/>
  <c r="BW188" i="5"/>
  <c r="CB188" i="5"/>
  <c r="CH188" i="5"/>
  <c r="CM188" i="5"/>
  <c r="CR188" i="5"/>
  <c r="CX188" i="5"/>
  <c r="DC188" i="5"/>
  <c r="DH188" i="5"/>
  <c r="DN188" i="5"/>
  <c r="DS188" i="5"/>
  <c r="L188" i="5"/>
  <c r="AH188" i="5"/>
  <c r="BC188" i="5"/>
  <c r="BX188" i="5"/>
  <c r="CT188" i="5"/>
  <c r="DO188" i="5"/>
  <c r="R188" i="5"/>
  <c r="AM188" i="5"/>
  <c r="BH188" i="5"/>
  <c r="CD188" i="5"/>
  <c r="CY188" i="5"/>
  <c r="DT188" i="5"/>
  <c r="W188" i="5"/>
  <c r="AR188" i="5"/>
  <c r="BN188" i="5"/>
  <c r="CI188" i="5"/>
  <c r="DD188" i="5"/>
  <c r="AB188" i="5"/>
  <c r="AX188" i="5"/>
  <c r="BS188" i="5"/>
  <c r="CN188" i="5"/>
  <c r="DJ188" i="5"/>
  <c r="H185" i="2"/>
  <c r="I184" i="5"/>
  <c r="M184" i="5"/>
  <c r="Q184" i="5"/>
  <c r="U184" i="5"/>
  <c r="Y184" i="5"/>
  <c r="AC184" i="5"/>
  <c r="AG184" i="5"/>
  <c r="AK184" i="5"/>
  <c r="AO184" i="5"/>
  <c r="AS184" i="5"/>
  <c r="AW184" i="5"/>
  <c r="BA184" i="5"/>
  <c r="BE184" i="5"/>
  <c r="BI184" i="5"/>
  <c r="BM184" i="5"/>
  <c r="BQ184" i="5"/>
  <c r="BU184" i="5"/>
  <c r="BY184" i="5"/>
  <c r="CC184" i="5"/>
  <c r="CG184" i="5"/>
  <c r="CK184" i="5"/>
  <c r="CO184" i="5"/>
  <c r="CS184" i="5"/>
  <c r="CW184" i="5"/>
  <c r="DA184" i="5"/>
  <c r="DE184" i="5"/>
  <c r="DI184" i="5"/>
  <c r="DM184" i="5"/>
  <c r="DQ184" i="5"/>
  <c r="DU184" i="5"/>
  <c r="K184" i="5"/>
  <c r="O184" i="5"/>
  <c r="S184" i="5"/>
  <c r="W184" i="5"/>
  <c r="AA184" i="5"/>
  <c r="AE184" i="5"/>
  <c r="AI184" i="5"/>
  <c r="AM184" i="5"/>
  <c r="AQ184" i="5"/>
  <c r="AU184" i="5"/>
  <c r="AY184" i="5"/>
  <c r="BC184" i="5"/>
  <c r="BG184" i="5"/>
  <c r="BK184" i="5"/>
  <c r="BO184" i="5"/>
  <c r="BS184" i="5"/>
  <c r="BW184" i="5"/>
  <c r="CA184" i="5"/>
  <c r="CE184" i="5"/>
  <c r="CI184" i="5"/>
  <c r="CM184" i="5"/>
  <c r="CQ184" i="5"/>
  <c r="CU184" i="5"/>
  <c r="CY184" i="5"/>
  <c r="DC184" i="5"/>
  <c r="DG184" i="5"/>
  <c r="DK184" i="5"/>
  <c r="DO184" i="5"/>
  <c r="DS184" i="5"/>
  <c r="J184" i="5"/>
  <c r="R184" i="5"/>
  <c r="Z184" i="5"/>
  <c r="AH184" i="5"/>
  <c r="AP184" i="5"/>
  <c r="AX184" i="5"/>
  <c r="BF184" i="5"/>
  <c r="BN184" i="5"/>
  <c r="BV184" i="5"/>
  <c r="CD184" i="5"/>
  <c r="CL184" i="5"/>
  <c r="CT184" i="5"/>
  <c r="DB184" i="5"/>
  <c r="DJ184" i="5"/>
  <c r="DR184" i="5"/>
  <c r="L184" i="5"/>
  <c r="T184" i="5"/>
  <c r="AB184" i="5"/>
  <c r="AJ184" i="5"/>
  <c r="AR184" i="5"/>
  <c r="AZ184" i="5"/>
  <c r="BH184" i="5"/>
  <c r="BP184" i="5"/>
  <c r="BX184" i="5"/>
  <c r="CF184" i="5"/>
  <c r="CN184" i="5"/>
  <c r="CV184" i="5"/>
  <c r="DD184" i="5"/>
  <c r="DL184" i="5"/>
  <c r="DT184" i="5"/>
  <c r="N184" i="5"/>
  <c r="V184" i="5"/>
  <c r="AD184" i="5"/>
  <c r="AL184" i="5"/>
  <c r="AT184" i="5"/>
  <c r="BB184" i="5"/>
  <c r="BJ184" i="5"/>
  <c r="BR184" i="5"/>
  <c r="BZ184" i="5"/>
  <c r="CH184" i="5"/>
  <c r="CP184" i="5"/>
  <c r="CX184" i="5"/>
  <c r="DF184" i="5"/>
  <c r="DN184" i="5"/>
  <c r="X184" i="5"/>
  <c r="BD184" i="5"/>
  <c r="CJ184" i="5"/>
  <c r="DP184" i="5"/>
  <c r="AF184" i="5"/>
  <c r="BL184" i="5"/>
  <c r="CR184" i="5"/>
  <c r="AN184" i="5"/>
  <c r="BT184" i="5"/>
  <c r="CZ184" i="5"/>
  <c r="P184" i="5"/>
  <c r="AV184" i="5"/>
  <c r="CB184" i="5"/>
  <c r="DH184" i="5"/>
  <c r="H181" i="2"/>
  <c r="I180" i="5"/>
  <c r="M180" i="5"/>
  <c r="Q180" i="5"/>
  <c r="U180" i="5"/>
  <c r="Y180" i="5"/>
  <c r="AC180" i="5"/>
  <c r="AG180" i="5"/>
  <c r="AK180" i="5"/>
  <c r="AO180" i="5"/>
  <c r="AS180" i="5"/>
  <c r="AW180" i="5"/>
  <c r="BA180" i="5"/>
  <c r="BE180" i="5"/>
  <c r="BI180" i="5"/>
  <c r="BM180" i="5"/>
  <c r="BQ180" i="5"/>
  <c r="BU180" i="5"/>
  <c r="BY180" i="5"/>
  <c r="CC180" i="5"/>
  <c r="CG180" i="5"/>
  <c r="CK180" i="5"/>
  <c r="CO180" i="5"/>
  <c r="CS180" i="5"/>
  <c r="CW180" i="5"/>
  <c r="DA180" i="5"/>
  <c r="DE180" i="5"/>
  <c r="DI180" i="5"/>
  <c r="DM180" i="5"/>
  <c r="DQ180" i="5"/>
  <c r="DU180" i="5"/>
  <c r="K180" i="5"/>
  <c r="O180" i="5"/>
  <c r="S180" i="5"/>
  <c r="W180" i="5"/>
  <c r="AA180" i="5"/>
  <c r="AE180" i="5"/>
  <c r="AI180" i="5"/>
  <c r="AM180" i="5"/>
  <c r="AQ180" i="5"/>
  <c r="AU180" i="5"/>
  <c r="AY180" i="5"/>
  <c r="BC180" i="5"/>
  <c r="BG180" i="5"/>
  <c r="BK180" i="5"/>
  <c r="BO180" i="5"/>
  <c r="BS180" i="5"/>
  <c r="BW180" i="5"/>
  <c r="CA180" i="5"/>
  <c r="CE180" i="5"/>
  <c r="CI180" i="5"/>
  <c r="CM180" i="5"/>
  <c r="CQ180" i="5"/>
  <c r="CU180" i="5"/>
  <c r="CY180" i="5"/>
  <c r="DC180" i="5"/>
  <c r="DG180" i="5"/>
  <c r="DK180" i="5"/>
  <c r="DO180" i="5"/>
  <c r="DS180" i="5"/>
  <c r="N180" i="5"/>
  <c r="V180" i="5"/>
  <c r="AD180" i="5"/>
  <c r="AL180" i="5"/>
  <c r="AT180" i="5"/>
  <c r="BB180" i="5"/>
  <c r="BJ180" i="5"/>
  <c r="BR180" i="5"/>
  <c r="BZ180" i="5"/>
  <c r="CH180" i="5"/>
  <c r="CP180" i="5"/>
  <c r="CX180" i="5"/>
  <c r="DF180" i="5"/>
  <c r="DN180" i="5"/>
  <c r="P180" i="5"/>
  <c r="X180" i="5"/>
  <c r="AF180" i="5"/>
  <c r="AN180" i="5"/>
  <c r="AV180" i="5"/>
  <c r="BD180" i="5"/>
  <c r="BL180" i="5"/>
  <c r="BT180" i="5"/>
  <c r="CB180" i="5"/>
  <c r="CJ180" i="5"/>
  <c r="CR180" i="5"/>
  <c r="CZ180" i="5"/>
  <c r="DH180" i="5"/>
  <c r="DP180" i="5"/>
  <c r="L180" i="5"/>
  <c r="AB180" i="5"/>
  <c r="AJ180" i="5"/>
  <c r="AZ180" i="5"/>
  <c r="BP180" i="5"/>
  <c r="BX180" i="5"/>
  <c r="CN180" i="5"/>
  <c r="DD180" i="5"/>
  <c r="DL180" i="5"/>
  <c r="J180" i="5"/>
  <c r="R180" i="5"/>
  <c r="Z180" i="5"/>
  <c r="AH180" i="5"/>
  <c r="AP180" i="5"/>
  <c r="AX180" i="5"/>
  <c r="BF180" i="5"/>
  <c r="BN180" i="5"/>
  <c r="BV180" i="5"/>
  <c r="CD180" i="5"/>
  <c r="CL180" i="5"/>
  <c r="CT180" i="5"/>
  <c r="DB180" i="5"/>
  <c r="DJ180" i="5"/>
  <c r="DR180" i="5"/>
  <c r="T180" i="5"/>
  <c r="AR180" i="5"/>
  <c r="BH180" i="5"/>
  <c r="CF180" i="5"/>
  <c r="CV180" i="5"/>
  <c r="DT180" i="5"/>
  <c r="H177" i="2"/>
  <c r="I176" i="5"/>
  <c r="M176" i="5"/>
  <c r="Q176" i="5"/>
  <c r="U176" i="5"/>
  <c r="Y176" i="5"/>
  <c r="AC176" i="5"/>
  <c r="AG176" i="5"/>
  <c r="AK176" i="5"/>
  <c r="AO176" i="5"/>
  <c r="AS176" i="5"/>
  <c r="AW176" i="5"/>
  <c r="BA176" i="5"/>
  <c r="BE176" i="5"/>
  <c r="BI176" i="5"/>
  <c r="BM176" i="5"/>
  <c r="BQ176" i="5"/>
  <c r="BU176" i="5"/>
  <c r="BY176" i="5"/>
  <c r="CC176" i="5"/>
  <c r="CG176" i="5"/>
  <c r="CK176" i="5"/>
  <c r="CO176" i="5"/>
  <c r="CS176" i="5"/>
  <c r="CW176" i="5"/>
  <c r="DA176" i="5"/>
  <c r="DE176" i="5"/>
  <c r="DI176" i="5"/>
  <c r="DM176" i="5"/>
  <c r="DQ176" i="5"/>
  <c r="DU176" i="5"/>
  <c r="K176" i="5"/>
  <c r="O176" i="5"/>
  <c r="S176" i="5"/>
  <c r="W176" i="5"/>
  <c r="AA176" i="5"/>
  <c r="AE176" i="5"/>
  <c r="AI176" i="5"/>
  <c r="AM176" i="5"/>
  <c r="AQ176" i="5"/>
  <c r="AU176" i="5"/>
  <c r="AY176" i="5"/>
  <c r="BC176" i="5"/>
  <c r="BG176" i="5"/>
  <c r="BK176" i="5"/>
  <c r="BO176" i="5"/>
  <c r="BS176" i="5"/>
  <c r="BW176" i="5"/>
  <c r="CA176" i="5"/>
  <c r="CE176" i="5"/>
  <c r="CI176" i="5"/>
  <c r="CM176" i="5"/>
  <c r="CQ176" i="5"/>
  <c r="CU176" i="5"/>
  <c r="CY176" i="5"/>
  <c r="DC176" i="5"/>
  <c r="DG176" i="5"/>
  <c r="DK176" i="5"/>
  <c r="DO176" i="5"/>
  <c r="DS176" i="5"/>
  <c r="J176" i="5"/>
  <c r="R176" i="5"/>
  <c r="Z176" i="5"/>
  <c r="AH176" i="5"/>
  <c r="AP176" i="5"/>
  <c r="AX176" i="5"/>
  <c r="BF176" i="5"/>
  <c r="BN176" i="5"/>
  <c r="BV176" i="5"/>
  <c r="CD176" i="5"/>
  <c r="CL176" i="5"/>
  <c r="CT176" i="5"/>
  <c r="DB176" i="5"/>
  <c r="DJ176" i="5"/>
  <c r="DR176" i="5"/>
  <c r="L176" i="5"/>
  <c r="T176" i="5"/>
  <c r="AB176" i="5"/>
  <c r="AJ176" i="5"/>
  <c r="AR176" i="5"/>
  <c r="AZ176" i="5"/>
  <c r="BH176" i="5"/>
  <c r="BP176" i="5"/>
  <c r="BX176" i="5"/>
  <c r="CF176" i="5"/>
  <c r="CN176" i="5"/>
  <c r="CV176" i="5"/>
  <c r="DD176" i="5"/>
  <c r="DL176" i="5"/>
  <c r="DT176" i="5"/>
  <c r="P176" i="5"/>
  <c r="AF176" i="5"/>
  <c r="AN176" i="5"/>
  <c r="BD176" i="5"/>
  <c r="BT176" i="5"/>
  <c r="CB176" i="5"/>
  <c r="CR176" i="5"/>
  <c r="DH176" i="5"/>
  <c r="DP176" i="5"/>
  <c r="N176" i="5"/>
  <c r="V176" i="5"/>
  <c r="AD176" i="5"/>
  <c r="AL176" i="5"/>
  <c r="AT176" i="5"/>
  <c r="BB176" i="5"/>
  <c r="BJ176" i="5"/>
  <c r="BR176" i="5"/>
  <c r="BZ176" i="5"/>
  <c r="CH176" i="5"/>
  <c r="CP176" i="5"/>
  <c r="CX176" i="5"/>
  <c r="DF176" i="5"/>
  <c r="DN176" i="5"/>
  <c r="X176" i="5"/>
  <c r="AV176" i="5"/>
  <c r="BL176" i="5"/>
  <c r="CJ176" i="5"/>
  <c r="CZ176" i="5"/>
  <c r="H174" i="2"/>
  <c r="I172" i="5"/>
  <c r="M172" i="5"/>
  <c r="Q172" i="5"/>
  <c r="U172" i="5"/>
  <c r="Y172" i="5"/>
  <c r="AC172" i="5"/>
  <c r="AG172" i="5"/>
  <c r="AK172" i="5"/>
  <c r="AO172" i="5"/>
  <c r="AS172" i="5"/>
  <c r="AW172" i="5"/>
  <c r="BA172" i="5"/>
  <c r="BE172" i="5"/>
  <c r="BI172" i="5"/>
  <c r="BM172" i="5"/>
  <c r="BQ172" i="5"/>
  <c r="BU172" i="5"/>
  <c r="BY172" i="5"/>
  <c r="CC172" i="5"/>
  <c r="CG172" i="5"/>
  <c r="CK172" i="5"/>
  <c r="CO172" i="5"/>
  <c r="CS172" i="5"/>
  <c r="CW172" i="5"/>
  <c r="DA172" i="5"/>
  <c r="DE172" i="5"/>
  <c r="DI172" i="5"/>
  <c r="DM172" i="5"/>
  <c r="DQ172" i="5"/>
  <c r="DU172" i="5"/>
  <c r="K172" i="5"/>
  <c r="O172" i="5"/>
  <c r="S172" i="5"/>
  <c r="W172" i="5"/>
  <c r="AA172" i="5"/>
  <c r="AE172" i="5"/>
  <c r="AI172" i="5"/>
  <c r="AM172" i="5"/>
  <c r="AQ172" i="5"/>
  <c r="AU172" i="5"/>
  <c r="AY172" i="5"/>
  <c r="BC172" i="5"/>
  <c r="BG172" i="5"/>
  <c r="BK172" i="5"/>
  <c r="BO172" i="5"/>
  <c r="BS172" i="5"/>
  <c r="BW172" i="5"/>
  <c r="CA172" i="5"/>
  <c r="CE172" i="5"/>
  <c r="CI172" i="5"/>
  <c r="CM172" i="5"/>
  <c r="CQ172" i="5"/>
  <c r="CU172" i="5"/>
  <c r="CY172" i="5"/>
  <c r="DC172" i="5"/>
  <c r="DG172" i="5"/>
  <c r="DK172" i="5"/>
  <c r="DO172" i="5"/>
  <c r="DS172" i="5"/>
  <c r="N172" i="5"/>
  <c r="V172" i="5"/>
  <c r="AD172" i="5"/>
  <c r="AL172" i="5"/>
  <c r="AT172" i="5"/>
  <c r="BB172" i="5"/>
  <c r="BJ172" i="5"/>
  <c r="BR172" i="5"/>
  <c r="BZ172" i="5"/>
  <c r="CH172" i="5"/>
  <c r="CP172" i="5"/>
  <c r="CX172" i="5"/>
  <c r="DF172" i="5"/>
  <c r="DN172" i="5"/>
  <c r="P172" i="5"/>
  <c r="X172" i="5"/>
  <c r="AF172" i="5"/>
  <c r="AN172" i="5"/>
  <c r="AV172" i="5"/>
  <c r="BD172" i="5"/>
  <c r="BL172" i="5"/>
  <c r="BT172" i="5"/>
  <c r="CB172" i="5"/>
  <c r="CJ172" i="5"/>
  <c r="CR172" i="5"/>
  <c r="CZ172" i="5"/>
  <c r="DH172" i="5"/>
  <c r="DP172" i="5"/>
  <c r="L172" i="5"/>
  <c r="T172" i="5"/>
  <c r="AJ172" i="5"/>
  <c r="AR172" i="5"/>
  <c r="BH172" i="5"/>
  <c r="BP172" i="5"/>
  <c r="CF172" i="5"/>
  <c r="CV172" i="5"/>
  <c r="DL172" i="5"/>
  <c r="DT172" i="5"/>
  <c r="J172" i="5"/>
  <c r="R172" i="5"/>
  <c r="Z172" i="5"/>
  <c r="AH172" i="5"/>
  <c r="AP172" i="5"/>
  <c r="AX172" i="5"/>
  <c r="BF172" i="5"/>
  <c r="BN172" i="5"/>
  <c r="BV172" i="5"/>
  <c r="CD172" i="5"/>
  <c r="CL172" i="5"/>
  <c r="CT172" i="5"/>
  <c r="DB172" i="5"/>
  <c r="DJ172" i="5"/>
  <c r="DR172" i="5"/>
  <c r="AB172" i="5"/>
  <c r="AZ172" i="5"/>
  <c r="BX172" i="5"/>
  <c r="CN172" i="5"/>
  <c r="DD172" i="5"/>
  <c r="H170" i="2"/>
  <c r="I168" i="5"/>
  <c r="M168" i="5"/>
  <c r="Q168" i="5"/>
  <c r="U168" i="5"/>
  <c r="Y168" i="5"/>
  <c r="AC168" i="5"/>
  <c r="AG168" i="5"/>
  <c r="AK168" i="5"/>
  <c r="AO168" i="5"/>
  <c r="AS168" i="5"/>
  <c r="AW168" i="5"/>
  <c r="BA168" i="5"/>
  <c r="BE168" i="5"/>
  <c r="BI168" i="5"/>
  <c r="BM168" i="5"/>
  <c r="BQ168" i="5"/>
  <c r="BU168" i="5"/>
  <c r="BY168" i="5"/>
  <c r="CC168" i="5"/>
  <c r="CG168" i="5"/>
  <c r="CK168" i="5"/>
  <c r="CO168" i="5"/>
  <c r="CS168" i="5"/>
  <c r="CW168" i="5"/>
  <c r="DA168" i="5"/>
  <c r="DE168" i="5"/>
  <c r="DI168" i="5"/>
  <c r="DM168" i="5"/>
  <c r="DQ168" i="5"/>
  <c r="DU168" i="5"/>
  <c r="K168" i="5"/>
  <c r="O168" i="5"/>
  <c r="S168" i="5"/>
  <c r="W168" i="5"/>
  <c r="AA168" i="5"/>
  <c r="AE168" i="5"/>
  <c r="AI168" i="5"/>
  <c r="AM168" i="5"/>
  <c r="AQ168" i="5"/>
  <c r="AU168" i="5"/>
  <c r="AY168" i="5"/>
  <c r="BC168" i="5"/>
  <c r="BG168" i="5"/>
  <c r="BK168" i="5"/>
  <c r="BO168" i="5"/>
  <c r="BS168" i="5"/>
  <c r="BW168" i="5"/>
  <c r="CA168" i="5"/>
  <c r="CE168" i="5"/>
  <c r="CI168" i="5"/>
  <c r="CM168" i="5"/>
  <c r="CQ168" i="5"/>
  <c r="CU168" i="5"/>
  <c r="CY168" i="5"/>
  <c r="DC168" i="5"/>
  <c r="DG168" i="5"/>
  <c r="DK168" i="5"/>
  <c r="DO168" i="5"/>
  <c r="DS168" i="5"/>
  <c r="J168" i="5"/>
  <c r="R168" i="5"/>
  <c r="Z168" i="5"/>
  <c r="AH168" i="5"/>
  <c r="AP168" i="5"/>
  <c r="AX168" i="5"/>
  <c r="BF168" i="5"/>
  <c r="BN168" i="5"/>
  <c r="BV168" i="5"/>
  <c r="CD168" i="5"/>
  <c r="CL168" i="5"/>
  <c r="CT168" i="5"/>
  <c r="DB168" i="5"/>
  <c r="DJ168" i="5"/>
  <c r="DR168" i="5"/>
  <c r="L168" i="5"/>
  <c r="T168" i="5"/>
  <c r="AB168" i="5"/>
  <c r="AJ168" i="5"/>
  <c r="AR168" i="5"/>
  <c r="AZ168" i="5"/>
  <c r="BH168" i="5"/>
  <c r="BP168" i="5"/>
  <c r="BX168" i="5"/>
  <c r="CF168" i="5"/>
  <c r="CN168" i="5"/>
  <c r="CV168" i="5"/>
  <c r="DD168" i="5"/>
  <c r="DL168" i="5"/>
  <c r="DT168" i="5"/>
  <c r="P168" i="5"/>
  <c r="AF168" i="5"/>
  <c r="AV168" i="5"/>
  <c r="BD168" i="5"/>
  <c r="BT168" i="5"/>
  <c r="CJ168" i="5"/>
  <c r="CZ168" i="5"/>
  <c r="DH168" i="5"/>
  <c r="N168" i="5"/>
  <c r="V168" i="5"/>
  <c r="AD168" i="5"/>
  <c r="AL168" i="5"/>
  <c r="AT168" i="5"/>
  <c r="BB168" i="5"/>
  <c r="BJ168" i="5"/>
  <c r="BR168" i="5"/>
  <c r="BZ168" i="5"/>
  <c r="CH168" i="5"/>
  <c r="CP168" i="5"/>
  <c r="CX168" i="5"/>
  <c r="DF168" i="5"/>
  <c r="DN168" i="5"/>
  <c r="X168" i="5"/>
  <c r="AN168" i="5"/>
  <c r="BL168" i="5"/>
  <c r="CB168" i="5"/>
  <c r="CR168" i="5"/>
  <c r="DP168" i="5"/>
  <c r="H166" i="2"/>
  <c r="I164" i="5"/>
  <c r="M164" i="5"/>
  <c r="Q164" i="5"/>
  <c r="U164" i="5"/>
  <c r="Y164" i="5"/>
  <c r="AC164" i="5"/>
  <c r="AG164" i="5"/>
  <c r="AK164" i="5"/>
  <c r="AO164" i="5"/>
  <c r="AS164" i="5"/>
  <c r="AW164" i="5"/>
  <c r="BA164" i="5"/>
  <c r="BE164" i="5"/>
  <c r="BI164" i="5"/>
  <c r="BM164" i="5"/>
  <c r="BQ164" i="5"/>
  <c r="BU164" i="5"/>
  <c r="BY164" i="5"/>
  <c r="CC164" i="5"/>
  <c r="CG164" i="5"/>
  <c r="CK164" i="5"/>
  <c r="CO164" i="5"/>
  <c r="CS164" i="5"/>
  <c r="CW164" i="5"/>
  <c r="DA164" i="5"/>
  <c r="DE164" i="5"/>
  <c r="DI164" i="5"/>
  <c r="DM164" i="5"/>
  <c r="DQ164" i="5"/>
  <c r="DU164" i="5"/>
  <c r="K164" i="5"/>
  <c r="O164" i="5"/>
  <c r="S164" i="5"/>
  <c r="W164" i="5"/>
  <c r="AA164" i="5"/>
  <c r="AE164" i="5"/>
  <c r="AI164" i="5"/>
  <c r="AM164" i="5"/>
  <c r="AQ164" i="5"/>
  <c r="AU164" i="5"/>
  <c r="AY164" i="5"/>
  <c r="BC164" i="5"/>
  <c r="BG164" i="5"/>
  <c r="BK164" i="5"/>
  <c r="BO164" i="5"/>
  <c r="BS164" i="5"/>
  <c r="BW164" i="5"/>
  <c r="CA164" i="5"/>
  <c r="CE164" i="5"/>
  <c r="CI164" i="5"/>
  <c r="CM164" i="5"/>
  <c r="CQ164" i="5"/>
  <c r="CU164" i="5"/>
  <c r="CY164" i="5"/>
  <c r="DC164" i="5"/>
  <c r="DG164" i="5"/>
  <c r="DK164" i="5"/>
  <c r="DO164" i="5"/>
  <c r="DS164" i="5"/>
  <c r="N164" i="5"/>
  <c r="V164" i="5"/>
  <c r="AD164" i="5"/>
  <c r="AL164" i="5"/>
  <c r="AT164" i="5"/>
  <c r="BB164" i="5"/>
  <c r="BJ164" i="5"/>
  <c r="BR164" i="5"/>
  <c r="BZ164" i="5"/>
  <c r="CH164" i="5"/>
  <c r="CP164" i="5"/>
  <c r="CX164" i="5"/>
  <c r="DF164" i="5"/>
  <c r="DN164" i="5"/>
  <c r="P164" i="5"/>
  <c r="X164" i="5"/>
  <c r="AF164" i="5"/>
  <c r="AN164" i="5"/>
  <c r="AV164" i="5"/>
  <c r="BD164" i="5"/>
  <c r="BL164" i="5"/>
  <c r="BT164" i="5"/>
  <c r="CB164" i="5"/>
  <c r="CJ164" i="5"/>
  <c r="CR164" i="5"/>
  <c r="CZ164" i="5"/>
  <c r="DH164" i="5"/>
  <c r="DP164" i="5"/>
  <c r="L164" i="5"/>
  <c r="T164" i="5"/>
  <c r="AJ164" i="5"/>
  <c r="AZ164" i="5"/>
  <c r="BH164" i="5"/>
  <c r="BX164" i="5"/>
  <c r="CF164" i="5"/>
  <c r="CV164" i="5"/>
  <c r="DD164" i="5"/>
  <c r="DT164" i="5"/>
  <c r="J164" i="5"/>
  <c r="R164" i="5"/>
  <c r="Z164" i="5"/>
  <c r="AH164" i="5"/>
  <c r="AP164" i="5"/>
  <c r="AX164" i="5"/>
  <c r="BF164" i="5"/>
  <c r="BN164" i="5"/>
  <c r="BV164" i="5"/>
  <c r="CD164" i="5"/>
  <c r="CL164" i="5"/>
  <c r="CT164" i="5"/>
  <c r="DB164" i="5"/>
  <c r="DJ164" i="5"/>
  <c r="DR164" i="5"/>
  <c r="AB164" i="5"/>
  <c r="AR164" i="5"/>
  <c r="BP164" i="5"/>
  <c r="CN164" i="5"/>
  <c r="DL164" i="5"/>
  <c r="H163" i="2"/>
  <c r="I160" i="5"/>
  <c r="M160" i="5"/>
  <c r="Q160" i="5"/>
  <c r="U160" i="5"/>
  <c r="Y160" i="5"/>
  <c r="AC160" i="5"/>
  <c r="AG160" i="5"/>
  <c r="AK160" i="5"/>
  <c r="AO160" i="5"/>
  <c r="AS160" i="5"/>
  <c r="AW160" i="5"/>
  <c r="BA160" i="5"/>
  <c r="BE160" i="5"/>
  <c r="BI160" i="5"/>
  <c r="BM160" i="5"/>
  <c r="BQ160" i="5"/>
  <c r="BU160" i="5"/>
  <c r="BY160" i="5"/>
  <c r="CC160" i="5"/>
  <c r="CG160" i="5"/>
  <c r="CK160" i="5"/>
  <c r="CO160" i="5"/>
  <c r="CS160" i="5"/>
  <c r="CW160" i="5"/>
  <c r="DA160" i="5"/>
  <c r="DE160" i="5"/>
  <c r="DI160" i="5"/>
  <c r="DM160" i="5"/>
  <c r="DQ160" i="5"/>
  <c r="DU160" i="5"/>
  <c r="K160" i="5"/>
  <c r="O160" i="5"/>
  <c r="S160" i="5"/>
  <c r="W160" i="5"/>
  <c r="AA160" i="5"/>
  <c r="AE160" i="5"/>
  <c r="AI160" i="5"/>
  <c r="AM160" i="5"/>
  <c r="AQ160" i="5"/>
  <c r="AU160" i="5"/>
  <c r="AY160" i="5"/>
  <c r="BC160" i="5"/>
  <c r="BG160" i="5"/>
  <c r="BK160" i="5"/>
  <c r="BO160" i="5"/>
  <c r="BS160" i="5"/>
  <c r="BW160" i="5"/>
  <c r="CA160" i="5"/>
  <c r="CE160" i="5"/>
  <c r="CI160" i="5"/>
  <c r="CM160" i="5"/>
  <c r="CQ160" i="5"/>
  <c r="CU160" i="5"/>
  <c r="CY160" i="5"/>
  <c r="DC160" i="5"/>
  <c r="DG160" i="5"/>
  <c r="DK160" i="5"/>
  <c r="DO160" i="5"/>
  <c r="DS160" i="5"/>
  <c r="J160" i="5"/>
  <c r="R160" i="5"/>
  <c r="Z160" i="5"/>
  <c r="AH160" i="5"/>
  <c r="AP160" i="5"/>
  <c r="AX160" i="5"/>
  <c r="BF160" i="5"/>
  <c r="BN160" i="5"/>
  <c r="BV160" i="5"/>
  <c r="CD160" i="5"/>
  <c r="CL160" i="5"/>
  <c r="CT160" i="5"/>
  <c r="DB160" i="5"/>
  <c r="DJ160" i="5"/>
  <c r="DR160" i="5"/>
  <c r="L160" i="5"/>
  <c r="T160" i="5"/>
  <c r="AB160" i="5"/>
  <c r="AJ160" i="5"/>
  <c r="AR160" i="5"/>
  <c r="AZ160" i="5"/>
  <c r="BH160" i="5"/>
  <c r="BP160" i="5"/>
  <c r="BX160" i="5"/>
  <c r="CF160" i="5"/>
  <c r="CN160" i="5"/>
  <c r="CV160" i="5"/>
  <c r="DD160" i="5"/>
  <c r="DL160" i="5"/>
  <c r="DT160" i="5"/>
  <c r="P160" i="5"/>
  <c r="X160" i="5"/>
  <c r="AN160" i="5"/>
  <c r="BD160" i="5"/>
  <c r="BL160" i="5"/>
  <c r="CB160" i="5"/>
  <c r="CJ160" i="5"/>
  <c r="CZ160" i="5"/>
  <c r="DP160" i="5"/>
  <c r="N160" i="5"/>
  <c r="V160" i="5"/>
  <c r="AD160" i="5"/>
  <c r="AL160" i="5"/>
  <c r="AT160" i="5"/>
  <c r="BB160" i="5"/>
  <c r="BJ160" i="5"/>
  <c r="BR160" i="5"/>
  <c r="BZ160" i="5"/>
  <c r="CH160" i="5"/>
  <c r="CP160" i="5"/>
  <c r="CX160" i="5"/>
  <c r="DF160" i="5"/>
  <c r="DN160" i="5"/>
  <c r="AF160" i="5"/>
  <c r="AV160" i="5"/>
  <c r="BT160" i="5"/>
  <c r="CR160" i="5"/>
  <c r="DH160" i="5"/>
  <c r="H18" i="2"/>
  <c r="I156" i="5"/>
  <c r="M156" i="5"/>
  <c r="Q156" i="5"/>
  <c r="U156" i="5"/>
  <c r="Y156" i="5"/>
  <c r="AC156" i="5"/>
  <c r="AG156" i="5"/>
  <c r="AK156" i="5"/>
  <c r="AO156" i="5"/>
  <c r="AS156" i="5"/>
  <c r="AW156" i="5"/>
  <c r="BA156" i="5"/>
  <c r="BE156" i="5"/>
  <c r="BI156" i="5"/>
  <c r="BM156" i="5"/>
  <c r="BQ156" i="5"/>
  <c r="BU156" i="5"/>
  <c r="BY156" i="5"/>
  <c r="CC156" i="5"/>
  <c r="CG156" i="5"/>
  <c r="CK156" i="5"/>
  <c r="CO156" i="5"/>
  <c r="CS156" i="5"/>
  <c r="CW156" i="5"/>
  <c r="DA156" i="5"/>
  <c r="DE156" i="5"/>
  <c r="DI156" i="5"/>
  <c r="DM156" i="5"/>
  <c r="DQ156" i="5"/>
  <c r="DU156" i="5"/>
  <c r="K156" i="5"/>
  <c r="O156" i="5"/>
  <c r="S156" i="5"/>
  <c r="W156" i="5"/>
  <c r="AA156" i="5"/>
  <c r="AE156" i="5"/>
  <c r="AI156" i="5"/>
  <c r="AM156" i="5"/>
  <c r="AQ156" i="5"/>
  <c r="AU156" i="5"/>
  <c r="AY156" i="5"/>
  <c r="BC156" i="5"/>
  <c r="BG156" i="5"/>
  <c r="BK156" i="5"/>
  <c r="BO156" i="5"/>
  <c r="BS156" i="5"/>
  <c r="BW156" i="5"/>
  <c r="CA156" i="5"/>
  <c r="CE156" i="5"/>
  <c r="CI156" i="5"/>
  <c r="CM156" i="5"/>
  <c r="CQ156" i="5"/>
  <c r="CU156" i="5"/>
  <c r="CY156" i="5"/>
  <c r="DC156" i="5"/>
  <c r="DG156" i="5"/>
  <c r="DK156" i="5"/>
  <c r="DO156" i="5"/>
  <c r="DS156" i="5"/>
  <c r="N156" i="5"/>
  <c r="V156" i="5"/>
  <c r="AD156" i="5"/>
  <c r="AL156" i="5"/>
  <c r="AT156" i="5"/>
  <c r="BB156" i="5"/>
  <c r="BJ156" i="5"/>
  <c r="BR156" i="5"/>
  <c r="BZ156" i="5"/>
  <c r="CH156" i="5"/>
  <c r="CP156" i="5"/>
  <c r="CX156" i="5"/>
  <c r="DF156" i="5"/>
  <c r="DN156" i="5"/>
  <c r="P156" i="5"/>
  <c r="X156" i="5"/>
  <c r="AF156" i="5"/>
  <c r="AN156" i="5"/>
  <c r="AV156" i="5"/>
  <c r="BD156" i="5"/>
  <c r="BL156" i="5"/>
  <c r="BT156" i="5"/>
  <c r="CB156" i="5"/>
  <c r="CJ156" i="5"/>
  <c r="CR156" i="5"/>
  <c r="CZ156" i="5"/>
  <c r="DH156" i="5"/>
  <c r="DP156" i="5"/>
  <c r="L156" i="5"/>
  <c r="AB156" i="5"/>
  <c r="AR156" i="5"/>
  <c r="AZ156" i="5"/>
  <c r="BP156" i="5"/>
  <c r="CF156" i="5"/>
  <c r="CN156" i="5"/>
  <c r="DD156" i="5"/>
  <c r="DT156" i="5"/>
  <c r="J156" i="5"/>
  <c r="R156" i="5"/>
  <c r="Z156" i="5"/>
  <c r="AH156" i="5"/>
  <c r="AP156" i="5"/>
  <c r="AX156" i="5"/>
  <c r="BF156" i="5"/>
  <c r="BN156" i="5"/>
  <c r="BV156" i="5"/>
  <c r="CD156" i="5"/>
  <c r="CL156" i="5"/>
  <c r="CT156" i="5"/>
  <c r="DB156" i="5"/>
  <c r="DJ156" i="5"/>
  <c r="DR156" i="5"/>
  <c r="T156" i="5"/>
  <c r="AJ156" i="5"/>
  <c r="BH156" i="5"/>
  <c r="BX156" i="5"/>
  <c r="CV156" i="5"/>
  <c r="DL156" i="5"/>
  <c r="H14" i="2"/>
  <c r="I152" i="5"/>
  <c r="M152" i="5"/>
  <c r="Q152" i="5"/>
  <c r="U152" i="5"/>
  <c r="Y152" i="5"/>
  <c r="AC152" i="5"/>
  <c r="AG152" i="5"/>
  <c r="AK152" i="5"/>
  <c r="AO152" i="5"/>
  <c r="AS152" i="5"/>
  <c r="AW152" i="5"/>
  <c r="BA152" i="5"/>
  <c r="BE152" i="5"/>
  <c r="BI152" i="5"/>
  <c r="BM152" i="5"/>
  <c r="BQ152" i="5"/>
  <c r="BU152" i="5"/>
  <c r="BY152" i="5"/>
  <c r="CC152" i="5"/>
  <c r="CG152" i="5"/>
  <c r="CK152" i="5"/>
  <c r="CO152" i="5"/>
  <c r="CS152" i="5"/>
  <c r="CW152" i="5"/>
  <c r="DA152" i="5"/>
  <c r="DE152" i="5"/>
  <c r="DI152" i="5"/>
  <c r="DM152" i="5"/>
  <c r="DQ152" i="5"/>
  <c r="DU152" i="5"/>
  <c r="K152" i="5"/>
  <c r="O152" i="5"/>
  <c r="S152" i="5"/>
  <c r="W152" i="5"/>
  <c r="AA152" i="5"/>
  <c r="AE152" i="5"/>
  <c r="AI152" i="5"/>
  <c r="AM152" i="5"/>
  <c r="AQ152" i="5"/>
  <c r="AU152" i="5"/>
  <c r="AY152" i="5"/>
  <c r="BC152" i="5"/>
  <c r="BG152" i="5"/>
  <c r="BK152" i="5"/>
  <c r="BO152" i="5"/>
  <c r="BS152" i="5"/>
  <c r="BW152" i="5"/>
  <c r="CA152" i="5"/>
  <c r="CE152" i="5"/>
  <c r="CI152" i="5"/>
  <c r="CM152" i="5"/>
  <c r="CQ152" i="5"/>
  <c r="CU152" i="5"/>
  <c r="CY152" i="5"/>
  <c r="DC152" i="5"/>
  <c r="DG152" i="5"/>
  <c r="DK152" i="5"/>
  <c r="DO152" i="5"/>
  <c r="DS152" i="5"/>
  <c r="J152" i="5"/>
  <c r="R152" i="5"/>
  <c r="Z152" i="5"/>
  <c r="AH152" i="5"/>
  <c r="AP152" i="5"/>
  <c r="AX152" i="5"/>
  <c r="BF152" i="5"/>
  <c r="BN152" i="5"/>
  <c r="BV152" i="5"/>
  <c r="CD152" i="5"/>
  <c r="CL152" i="5"/>
  <c r="CT152" i="5"/>
  <c r="DB152" i="5"/>
  <c r="DJ152" i="5"/>
  <c r="DR152" i="5"/>
  <c r="L152" i="5"/>
  <c r="T152" i="5"/>
  <c r="AB152" i="5"/>
  <c r="AJ152" i="5"/>
  <c r="AR152" i="5"/>
  <c r="AZ152" i="5"/>
  <c r="BH152" i="5"/>
  <c r="BP152" i="5"/>
  <c r="BX152" i="5"/>
  <c r="CF152" i="5"/>
  <c r="CN152" i="5"/>
  <c r="CV152" i="5"/>
  <c r="DD152" i="5"/>
  <c r="DL152" i="5"/>
  <c r="DT152" i="5"/>
  <c r="P152" i="5"/>
  <c r="AF152" i="5"/>
  <c r="AV152" i="5"/>
  <c r="BL152" i="5"/>
  <c r="CB152" i="5"/>
  <c r="CR152" i="5"/>
  <c r="DH152" i="5"/>
  <c r="DP152" i="5"/>
  <c r="N152" i="5"/>
  <c r="V152" i="5"/>
  <c r="AD152" i="5"/>
  <c r="AL152" i="5"/>
  <c r="AT152" i="5"/>
  <c r="BB152" i="5"/>
  <c r="BJ152" i="5"/>
  <c r="BR152" i="5"/>
  <c r="BZ152" i="5"/>
  <c r="CH152" i="5"/>
  <c r="CP152" i="5"/>
  <c r="CX152" i="5"/>
  <c r="DF152" i="5"/>
  <c r="DN152" i="5"/>
  <c r="X152" i="5"/>
  <c r="AN152" i="5"/>
  <c r="BD152" i="5"/>
  <c r="BT152" i="5"/>
  <c r="CJ152" i="5"/>
  <c r="CZ152" i="5"/>
  <c r="H157" i="2"/>
  <c r="I148" i="5"/>
  <c r="M148" i="5"/>
  <c r="Q148" i="5"/>
  <c r="U148" i="5"/>
  <c r="Y148" i="5"/>
  <c r="AC148" i="5"/>
  <c r="AG148" i="5"/>
  <c r="AK148" i="5"/>
  <c r="AO148" i="5"/>
  <c r="AS148" i="5"/>
  <c r="AW148" i="5"/>
  <c r="BA148" i="5"/>
  <c r="BE148" i="5"/>
  <c r="BI148" i="5"/>
  <c r="BM148" i="5"/>
  <c r="BQ148" i="5"/>
  <c r="BU148" i="5"/>
  <c r="BY148" i="5"/>
  <c r="CC148" i="5"/>
  <c r="CG148" i="5"/>
  <c r="CK148" i="5"/>
  <c r="CO148" i="5"/>
  <c r="CS148" i="5"/>
  <c r="CW148" i="5"/>
  <c r="DA148" i="5"/>
  <c r="DE148" i="5"/>
  <c r="DI148" i="5"/>
  <c r="DM148" i="5"/>
  <c r="DQ148" i="5"/>
  <c r="DU148" i="5"/>
  <c r="K148" i="5"/>
  <c r="O148" i="5"/>
  <c r="S148" i="5"/>
  <c r="W148" i="5"/>
  <c r="AA148" i="5"/>
  <c r="AE148" i="5"/>
  <c r="AI148" i="5"/>
  <c r="AM148" i="5"/>
  <c r="AQ148" i="5"/>
  <c r="AU148" i="5"/>
  <c r="AY148" i="5"/>
  <c r="BC148" i="5"/>
  <c r="BG148" i="5"/>
  <c r="BK148" i="5"/>
  <c r="BO148" i="5"/>
  <c r="BS148" i="5"/>
  <c r="BW148" i="5"/>
  <c r="CA148" i="5"/>
  <c r="CE148" i="5"/>
  <c r="CI148" i="5"/>
  <c r="CM148" i="5"/>
  <c r="CQ148" i="5"/>
  <c r="CU148" i="5"/>
  <c r="CY148" i="5"/>
  <c r="DC148" i="5"/>
  <c r="DG148" i="5"/>
  <c r="DK148" i="5"/>
  <c r="DO148" i="5"/>
  <c r="DS148" i="5"/>
  <c r="N148" i="5"/>
  <c r="V148" i="5"/>
  <c r="AD148" i="5"/>
  <c r="AL148" i="5"/>
  <c r="AT148" i="5"/>
  <c r="BB148" i="5"/>
  <c r="BJ148" i="5"/>
  <c r="BR148" i="5"/>
  <c r="BZ148" i="5"/>
  <c r="CH148" i="5"/>
  <c r="CP148" i="5"/>
  <c r="CX148" i="5"/>
  <c r="DF148" i="5"/>
  <c r="DN148" i="5"/>
  <c r="P148" i="5"/>
  <c r="X148" i="5"/>
  <c r="AF148" i="5"/>
  <c r="AN148" i="5"/>
  <c r="AV148" i="5"/>
  <c r="BD148" i="5"/>
  <c r="BL148" i="5"/>
  <c r="BT148" i="5"/>
  <c r="CB148" i="5"/>
  <c r="CJ148" i="5"/>
  <c r="CR148" i="5"/>
  <c r="CZ148" i="5"/>
  <c r="DH148" i="5"/>
  <c r="DP148" i="5"/>
  <c r="J148" i="5"/>
  <c r="R148" i="5"/>
  <c r="Z148" i="5"/>
  <c r="AH148" i="5"/>
  <c r="AP148" i="5"/>
  <c r="AX148" i="5"/>
  <c r="BF148" i="5"/>
  <c r="BN148" i="5"/>
  <c r="BV148" i="5"/>
  <c r="CD148" i="5"/>
  <c r="CL148" i="5"/>
  <c r="CT148" i="5"/>
  <c r="DB148" i="5"/>
  <c r="DJ148" i="5"/>
  <c r="DR148" i="5"/>
  <c r="L148" i="5"/>
  <c r="T148" i="5"/>
  <c r="AB148" i="5"/>
  <c r="AJ148" i="5"/>
  <c r="AR148" i="5"/>
  <c r="AZ148" i="5"/>
  <c r="BH148" i="5"/>
  <c r="BP148" i="5"/>
  <c r="BX148" i="5"/>
  <c r="CF148" i="5"/>
  <c r="CN148" i="5"/>
  <c r="CV148" i="5"/>
  <c r="DD148" i="5"/>
  <c r="DL148" i="5"/>
  <c r="DT148" i="5"/>
  <c r="H153" i="2"/>
  <c r="J144" i="5"/>
  <c r="N144" i="5"/>
  <c r="R144" i="5"/>
  <c r="V144" i="5"/>
  <c r="Z144" i="5"/>
  <c r="AD144" i="5"/>
  <c r="AH144" i="5"/>
  <c r="AL144" i="5"/>
  <c r="AP144" i="5"/>
  <c r="AT144" i="5"/>
  <c r="AX144" i="5"/>
  <c r="BB144" i="5"/>
  <c r="BF144" i="5"/>
  <c r="BJ144" i="5"/>
  <c r="BN144" i="5"/>
  <c r="BR144" i="5"/>
  <c r="BV144" i="5"/>
  <c r="BZ144" i="5"/>
  <c r="CD144" i="5"/>
  <c r="CH144" i="5"/>
  <c r="CL144" i="5"/>
  <c r="CP144" i="5"/>
  <c r="CT144" i="5"/>
  <c r="CX144" i="5"/>
  <c r="DB144" i="5"/>
  <c r="DF144" i="5"/>
  <c r="DJ144" i="5"/>
  <c r="DN144" i="5"/>
  <c r="DR144" i="5"/>
  <c r="L144" i="5"/>
  <c r="P144" i="5"/>
  <c r="T144" i="5"/>
  <c r="X144" i="5"/>
  <c r="AB144" i="5"/>
  <c r="AF144" i="5"/>
  <c r="AJ144" i="5"/>
  <c r="AN144" i="5"/>
  <c r="AR144" i="5"/>
  <c r="AV144" i="5"/>
  <c r="AZ144" i="5"/>
  <c r="BD144" i="5"/>
  <c r="BH144" i="5"/>
  <c r="BL144" i="5"/>
  <c r="BP144" i="5"/>
  <c r="BT144" i="5"/>
  <c r="BX144" i="5"/>
  <c r="CB144" i="5"/>
  <c r="CF144" i="5"/>
  <c r="CJ144" i="5"/>
  <c r="CN144" i="5"/>
  <c r="CR144" i="5"/>
  <c r="CV144" i="5"/>
  <c r="CZ144" i="5"/>
  <c r="DD144" i="5"/>
  <c r="DH144" i="5"/>
  <c r="DL144" i="5"/>
  <c r="DP144" i="5"/>
  <c r="DT144" i="5"/>
  <c r="O144" i="5"/>
  <c r="W144" i="5"/>
  <c r="AE144" i="5"/>
  <c r="AM144" i="5"/>
  <c r="AU144" i="5"/>
  <c r="BC144" i="5"/>
  <c r="BK144" i="5"/>
  <c r="BS144" i="5"/>
  <c r="CA144" i="5"/>
  <c r="CI144" i="5"/>
  <c r="CQ144" i="5"/>
  <c r="CY144" i="5"/>
  <c r="DG144" i="5"/>
  <c r="DO144" i="5"/>
  <c r="K144" i="5"/>
  <c r="S144" i="5"/>
  <c r="AA144" i="5"/>
  <c r="AI144" i="5"/>
  <c r="AQ144" i="5"/>
  <c r="AY144" i="5"/>
  <c r="BG144" i="5"/>
  <c r="BO144" i="5"/>
  <c r="BW144" i="5"/>
  <c r="CE144" i="5"/>
  <c r="CM144" i="5"/>
  <c r="CU144" i="5"/>
  <c r="DC144" i="5"/>
  <c r="DK144" i="5"/>
  <c r="DS144" i="5"/>
  <c r="Q144" i="5"/>
  <c r="AG144" i="5"/>
  <c r="AW144" i="5"/>
  <c r="BM144" i="5"/>
  <c r="CC144" i="5"/>
  <c r="CS144" i="5"/>
  <c r="DI144" i="5"/>
  <c r="U144" i="5"/>
  <c r="AK144" i="5"/>
  <c r="BA144" i="5"/>
  <c r="BQ144" i="5"/>
  <c r="CG144" i="5"/>
  <c r="CW144" i="5"/>
  <c r="DM144" i="5"/>
  <c r="I144" i="5"/>
  <c r="Y144" i="5"/>
  <c r="AO144" i="5"/>
  <c r="BE144" i="5"/>
  <c r="BU144" i="5"/>
  <c r="CK144" i="5"/>
  <c r="DA144" i="5"/>
  <c r="DQ144" i="5"/>
  <c r="M144" i="5"/>
  <c r="AC144" i="5"/>
  <c r="AS144" i="5"/>
  <c r="BI144" i="5"/>
  <c r="BY144" i="5"/>
  <c r="CO144" i="5"/>
  <c r="DE144" i="5"/>
  <c r="DU144" i="5"/>
  <c r="H149" i="2"/>
  <c r="J140" i="5"/>
  <c r="N140" i="5"/>
  <c r="R140" i="5"/>
  <c r="V140" i="5"/>
  <c r="Z140" i="5"/>
  <c r="AD140" i="5"/>
  <c r="AH140" i="5"/>
  <c r="AL140" i="5"/>
  <c r="AP140" i="5"/>
  <c r="AT140" i="5"/>
  <c r="AX140" i="5"/>
  <c r="BB140" i="5"/>
  <c r="BF140" i="5"/>
  <c r="BJ140" i="5"/>
  <c r="BN140" i="5"/>
  <c r="BR140" i="5"/>
  <c r="BV140" i="5"/>
  <c r="BZ140" i="5"/>
  <c r="CD140" i="5"/>
  <c r="CH140" i="5"/>
  <c r="CL140" i="5"/>
  <c r="CP140" i="5"/>
  <c r="CT140" i="5"/>
  <c r="CX140" i="5"/>
  <c r="DB140" i="5"/>
  <c r="DF140" i="5"/>
  <c r="DJ140" i="5"/>
  <c r="DN140" i="5"/>
  <c r="DR140" i="5"/>
  <c r="L140" i="5"/>
  <c r="P140" i="5"/>
  <c r="T140" i="5"/>
  <c r="X140" i="5"/>
  <c r="AB140" i="5"/>
  <c r="AF140" i="5"/>
  <c r="AJ140" i="5"/>
  <c r="AN140" i="5"/>
  <c r="AR140" i="5"/>
  <c r="AV140" i="5"/>
  <c r="AZ140" i="5"/>
  <c r="BD140" i="5"/>
  <c r="BH140" i="5"/>
  <c r="BL140" i="5"/>
  <c r="BP140" i="5"/>
  <c r="BT140" i="5"/>
  <c r="BX140" i="5"/>
  <c r="CB140" i="5"/>
  <c r="CF140" i="5"/>
  <c r="CJ140" i="5"/>
  <c r="CN140" i="5"/>
  <c r="CR140" i="5"/>
  <c r="CV140" i="5"/>
  <c r="CZ140" i="5"/>
  <c r="DD140" i="5"/>
  <c r="DH140" i="5"/>
  <c r="DL140" i="5"/>
  <c r="DP140" i="5"/>
  <c r="DT140" i="5"/>
  <c r="K140" i="5"/>
  <c r="S140" i="5"/>
  <c r="AA140" i="5"/>
  <c r="AI140" i="5"/>
  <c r="AQ140" i="5"/>
  <c r="AY140" i="5"/>
  <c r="BG140" i="5"/>
  <c r="BO140" i="5"/>
  <c r="BW140" i="5"/>
  <c r="CE140" i="5"/>
  <c r="CM140" i="5"/>
  <c r="CU140" i="5"/>
  <c r="DC140" i="5"/>
  <c r="DK140" i="5"/>
  <c r="DS140" i="5"/>
  <c r="O140" i="5"/>
  <c r="W140" i="5"/>
  <c r="AE140" i="5"/>
  <c r="AM140" i="5"/>
  <c r="AU140" i="5"/>
  <c r="BC140" i="5"/>
  <c r="BK140" i="5"/>
  <c r="BS140" i="5"/>
  <c r="CA140" i="5"/>
  <c r="CI140" i="5"/>
  <c r="CQ140" i="5"/>
  <c r="CY140" i="5"/>
  <c r="DG140" i="5"/>
  <c r="DO140" i="5"/>
  <c r="U140" i="5"/>
  <c r="AK140" i="5"/>
  <c r="BA140" i="5"/>
  <c r="BQ140" i="5"/>
  <c r="CG140" i="5"/>
  <c r="CW140" i="5"/>
  <c r="DM140" i="5"/>
  <c r="I140" i="5"/>
  <c r="Y140" i="5"/>
  <c r="AO140" i="5"/>
  <c r="BE140" i="5"/>
  <c r="BU140" i="5"/>
  <c r="CK140" i="5"/>
  <c r="DA140" i="5"/>
  <c r="DQ140" i="5"/>
  <c r="M140" i="5"/>
  <c r="AC140" i="5"/>
  <c r="AS140" i="5"/>
  <c r="BI140" i="5"/>
  <c r="BY140" i="5"/>
  <c r="CO140" i="5"/>
  <c r="DE140" i="5"/>
  <c r="DU140" i="5"/>
  <c r="Q140" i="5"/>
  <c r="AG140" i="5"/>
  <c r="AW140" i="5"/>
  <c r="BM140" i="5"/>
  <c r="CC140" i="5"/>
  <c r="CS140" i="5"/>
  <c r="DI140" i="5"/>
  <c r="H145" i="2"/>
  <c r="J136" i="5"/>
  <c r="N136" i="5"/>
  <c r="R136" i="5"/>
  <c r="V136" i="5"/>
  <c r="Z136" i="5"/>
  <c r="AD136" i="5"/>
  <c r="AH136" i="5"/>
  <c r="AL136" i="5"/>
  <c r="AP136" i="5"/>
  <c r="AT136" i="5"/>
  <c r="AX136" i="5"/>
  <c r="BB136" i="5"/>
  <c r="BF136" i="5"/>
  <c r="BJ136" i="5"/>
  <c r="BN136" i="5"/>
  <c r="BR136" i="5"/>
  <c r="BV136" i="5"/>
  <c r="BZ136" i="5"/>
  <c r="CD136" i="5"/>
  <c r="CH136" i="5"/>
  <c r="CL136" i="5"/>
  <c r="CP136" i="5"/>
  <c r="CT136" i="5"/>
  <c r="CX136" i="5"/>
  <c r="DB136" i="5"/>
  <c r="DF136" i="5"/>
  <c r="DJ136" i="5"/>
  <c r="DN136" i="5"/>
  <c r="DR136" i="5"/>
  <c r="L136" i="5"/>
  <c r="P136" i="5"/>
  <c r="T136" i="5"/>
  <c r="X136" i="5"/>
  <c r="AB136" i="5"/>
  <c r="AF136" i="5"/>
  <c r="AJ136" i="5"/>
  <c r="AN136" i="5"/>
  <c r="AR136" i="5"/>
  <c r="AV136" i="5"/>
  <c r="AZ136" i="5"/>
  <c r="BD136" i="5"/>
  <c r="BH136" i="5"/>
  <c r="BL136" i="5"/>
  <c r="BP136" i="5"/>
  <c r="BT136" i="5"/>
  <c r="BX136" i="5"/>
  <c r="CB136" i="5"/>
  <c r="CF136" i="5"/>
  <c r="CJ136" i="5"/>
  <c r="CN136" i="5"/>
  <c r="CR136" i="5"/>
  <c r="CV136" i="5"/>
  <c r="CZ136" i="5"/>
  <c r="DD136" i="5"/>
  <c r="DH136" i="5"/>
  <c r="DL136" i="5"/>
  <c r="DP136" i="5"/>
  <c r="DT136" i="5"/>
  <c r="O136" i="5"/>
  <c r="W136" i="5"/>
  <c r="AE136" i="5"/>
  <c r="AM136" i="5"/>
  <c r="AU136" i="5"/>
  <c r="BC136" i="5"/>
  <c r="BK136" i="5"/>
  <c r="BS136" i="5"/>
  <c r="CA136" i="5"/>
  <c r="CI136" i="5"/>
  <c r="CQ136" i="5"/>
  <c r="CY136" i="5"/>
  <c r="DG136" i="5"/>
  <c r="DO136" i="5"/>
  <c r="K136" i="5"/>
  <c r="S136" i="5"/>
  <c r="AA136" i="5"/>
  <c r="AI136" i="5"/>
  <c r="AQ136" i="5"/>
  <c r="AY136" i="5"/>
  <c r="BG136" i="5"/>
  <c r="BO136" i="5"/>
  <c r="BW136" i="5"/>
  <c r="CE136" i="5"/>
  <c r="CM136" i="5"/>
  <c r="CU136" i="5"/>
  <c r="DC136" i="5"/>
  <c r="DK136" i="5"/>
  <c r="DS136" i="5"/>
  <c r="I136" i="5"/>
  <c r="Y136" i="5"/>
  <c r="AO136" i="5"/>
  <c r="BE136" i="5"/>
  <c r="BU136" i="5"/>
  <c r="CK136" i="5"/>
  <c r="DA136" i="5"/>
  <c r="DQ136" i="5"/>
  <c r="M136" i="5"/>
  <c r="AC136" i="5"/>
  <c r="AS136" i="5"/>
  <c r="BI136" i="5"/>
  <c r="BY136" i="5"/>
  <c r="CO136" i="5"/>
  <c r="DE136" i="5"/>
  <c r="DU136" i="5"/>
  <c r="Q136" i="5"/>
  <c r="AG136" i="5"/>
  <c r="AW136" i="5"/>
  <c r="BM136" i="5"/>
  <c r="CC136" i="5"/>
  <c r="CS136" i="5"/>
  <c r="DI136" i="5"/>
  <c r="U136" i="5"/>
  <c r="AK136" i="5"/>
  <c r="BA136" i="5"/>
  <c r="BQ136" i="5"/>
  <c r="CG136" i="5"/>
  <c r="CW136" i="5"/>
  <c r="DM136" i="5"/>
  <c r="H142" i="2"/>
  <c r="J132" i="5"/>
  <c r="N132" i="5"/>
  <c r="R132" i="5"/>
  <c r="V132" i="5"/>
  <c r="Z132" i="5"/>
  <c r="AD132" i="5"/>
  <c r="AH132" i="5"/>
  <c r="AL132" i="5"/>
  <c r="AP132" i="5"/>
  <c r="AT132" i="5"/>
  <c r="AX132" i="5"/>
  <c r="BB132" i="5"/>
  <c r="BF132" i="5"/>
  <c r="BJ132" i="5"/>
  <c r="BN132" i="5"/>
  <c r="BR132" i="5"/>
  <c r="BV132" i="5"/>
  <c r="BZ132" i="5"/>
  <c r="CD132" i="5"/>
  <c r="CH132" i="5"/>
  <c r="CL132" i="5"/>
  <c r="CP132" i="5"/>
  <c r="CT132" i="5"/>
  <c r="CX132" i="5"/>
  <c r="DB132" i="5"/>
  <c r="DF132" i="5"/>
  <c r="DJ132" i="5"/>
  <c r="DN132" i="5"/>
  <c r="DR132" i="5"/>
  <c r="L132" i="5"/>
  <c r="P132" i="5"/>
  <c r="T132" i="5"/>
  <c r="X132" i="5"/>
  <c r="AB132" i="5"/>
  <c r="AF132" i="5"/>
  <c r="AJ132" i="5"/>
  <c r="AN132" i="5"/>
  <c r="AR132" i="5"/>
  <c r="AV132" i="5"/>
  <c r="AZ132" i="5"/>
  <c r="BD132" i="5"/>
  <c r="BH132" i="5"/>
  <c r="BL132" i="5"/>
  <c r="BP132" i="5"/>
  <c r="BT132" i="5"/>
  <c r="BX132" i="5"/>
  <c r="CB132" i="5"/>
  <c r="CF132" i="5"/>
  <c r="CJ132" i="5"/>
  <c r="CN132" i="5"/>
  <c r="CR132" i="5"/>
  <c r="CV132" i="5"/>
  <c r="CZ132" i="5"/>
  <c r="DD132" i="5"/>
  <c r="DH132" i="5"/>
  <c r="DL132" i="5"/>
  <c r="DP132" i="5"/>
  <c r="DT132" i="5"/>
  <c r="K132" i="5"/>
  <c r="S132" i="5"/>
  <c r="AA132" i="5"/>
  <c r="AI132" i="5"/>
  <c r="AQ132" i="5"/>
  <c r="AY132" i="5"/>
  <c r="BG132" i="5"/>
  <c r="BO132" i="5"/>
  <c r="BW132" i="5"/>
  <c r="CE132" i="5"/>
  <c r="CM132" i="5"/>
  <c r="CU132" i="5"/>
  <c r="DC132" i="5"/>
  <c r="DK132" i="5"/>
  <c r="DS132" i="5"/>
  <c r="O132" i="5"/>
  <c r="W132" i="5"/>
  <c r="AE132" i="5"/>
  <c r="AM132" i="5"/>
  <c r="AU132" i="5"/>
  <c r="BC132" i="5"/>
  <c r="BK132" i="5"/>
  <c r="BS132" i="5"/>
  <c r="CA132" i="5"/>
  <c r="CI132" i="5"/>
  <c r="CQ132" i="5"/>
  <c r="CY132" i="5"/>
  <c r="DG132" i="5"/>
  <c r="DO132" i="5"/>
  <c r="M132" i="5"/>
  <c r="AC132" i="5"/>
  <c r="AS132" i="5"/>
  <c r="BI132" i="5"/>
  <c r="BY132" i="5"/>
  <c r="CO132" i="5"/>
  <c r="DE132" i="5"/>
  <c r="DU132" i="5"/>
  <c r="Q132" i="5"/>
  <c r="AG132" i="5"/>
  <c r="AW132" i="5"/>
  <c r="BM132" i="5"/>
  <c r="CC132" i="5"/>
  <c r="CS132" i="5"/>
  <c r="DI132" i="5"/>
  <c r="U132" i="5"/>
  <c r="AK132" i="5"/>
  <c r="BA132" i="5"/>
  <c r="BQ132" i="5"/>
  <c r="CG132" i="5"/>
  <c r="CW132" i="5"/>
  <c r="DM132" i="5"/>
  <c r="I132" i="5"/>
  <c r="Y132" i="5"/>
  <c r="AO132" i="5"/>
  <c r="BE132" i="5"/>
  <c r="BU132" i="5"/>
  <c r="CK132" i="5"/>
  <c r="DA132" i="5"/>
  <c r="DQ132" i="5"/>
  <c r="H138" i="2"/>
  <c r="J128" i="5"/>
  <c r="N128" i="5"/>
  <c r="R128" i="5"/>
  <c r="V128" i="5"/>
  <c r="Z128" i="5"/>
  <c r="AD128" i="5"/>
  <c r="AH128" i="5"/>
  <c r="AL128" i="5"/>
  <c r="AP128" i="5"/>
  <c r="AT128" i="5"/>
  <c r="AX128" i="5"/>
  <c r="BB128" i="5"/>
  <c r="BF128" i="5"/>
  <c r="BJ128" i="5"/>
  <c r="BN128" i="5"/>
  <c r="BR128" i="5"/>
  <c r="BV128" i="5"/>
  <c r="BZ128" i="5"/>
  <c r="CD128" i="5"/>
  <c r="CH128" i="5"/>
  <c r="CL128" i="5"/>
  <c r="CP128" i="5"/>
  <c r="CT128" i="5"/>
  <c r="CX128" i="5"/>
  <c r="DB128" i="5"/>
  <c r="DF128" i="5"/>
  <c r="DJ128" i="5"/>
  <c r="DN128" i="5"/>
  <c r="DR128" i="5"/>
  <c r="L128" i="5"/>
  <c r="P128" i="5"/>
  <c r="T128" i="5"/>
  <c r="X128" i="5"/>
  <c r="AB128" i="5"/>
  <c r="AF128" i="5"/>
  <c r="AJ128" i="5"/>
  <c r="AN128" i="5"/>
  <c r="AR128" i="5"/>
  <c r="AV128" i="5"/>
  <c r="AZ128" i="5"/>
  <c r="BD128" i="5"/>
  <c r="BH128" i="5"/>
  <c r="BL128" i="5"/>
  <c r="BP128" i="5"/>
  <c r="BT128" i="5"/>
  <c r="BX128" i="5"/>
  <c r="CB128" i="5"/>
  <c r="CF128" i="5"/>
  <c r="CJ128" i="5"/>
  <c r="CN128" i="5"/>
  <c r="CR128" i="5"/>
  <c r="CV128" i="5"/>
  <c r="CZ128" i="5"/>
  <c r="DD128" i="5"/>
  <c r="DH128" i="5"/>
  <c r="DL128" i="5"/>
  <c r="DP128" i="5"/>
  <c r="DT128" i="5"/>
  <c r="O128" i="5"/>
  <c r="W128" i="5"/>
  <c r="AE128" i="5"/>
  <c r="AM128" i="5"/>
  <c r="AU128" i="5"/>
  <c r="BC128" i="5"/>
  <c r="BK128" i="5"/>
  <c r="BS128" i="5"/>
  <c r="CA128" i="5"/>
  <c r="CI128" i="5"/>
  <c r="CQ128" i="5"/>
  <c r="CY128" i="5"/>
  <c r="DG128" i="5"/>
  <c r="DO128" i="5"/>
  <c r="K128" i="5"/>
  <c r="S128" i="5"/>
  <c r="AA128" i="5"/>
  <c r="AI128" i="5"/>
  <c r="AQ128" i="5"/>
  <c r="AY128" i="5"/>
  <c r="BG128" i="5"/>
  <c r="BO128" i="5"/>
  <c r="BW128" i="5"/>
  <c r="CE128" i="5"/>
  <c r="CM128" i="5"/>
  <c r="CU128" i="5"/>
  <c r="DC128" i="5"/>
  <c r="DK128" i="5"/>
  <c r="DS128" i="5"/>
  <c r="Q128" i="5"/>
  <c r="AG128" i="5"/>
  <c r="AW128" i="5"/>
  <c r="BM128" i="5"/>
  <c r="CC128" i="5"/>
  <c r="CS128" i="5"/>
  <c r="DI128" i="5"/>
  <c r="U128" i="5"/>
  <c r="AK128" i="5"/>
  <c r="BA128" i="5"/>
  <c r="BQ128" i="5"/>
  <c r="CG128" i="5"/>
  <c r="CW128" i="5"/>
  <c r="DM128" i="5"/>
  <c r="I128" i="5"/>
  <c r="Y128" i="5"/>
  <c r="AO128" i="5"/>
  <c r="BE128" i="5"/>
  <c r="BU128" i="5"/>
  <c r="CK128" i="5"/>
  <c r="DA128" i="5"/>
  <c r="DQ128" i="5"/>
  <c r="M128" i="5"/>
  <c r="AC128" i="5"/>
  <c r="AS128" i="5"/>
  <c r="BI128" i="5"/>
  <c r="BY128" i="5"/>
  <c r="CO128" i="5"/>
  <c r="DE128" i="5"/>
  <c r="DU128" i="5"/>
  <c r="H134" i="2"/>
  <c r="J124" i="5"/>
  <c r="N124" i="5"/>
  <c r="R124" i="5"/>
  <c r="V124" i="5"/>
  <c r="Z124" i="5"/>
  <c r="AD124" i="5"/>
  <c r="AH124" i="5"/>
  <c r="AL124" i="5"/>
  <c r="AP124" i="5"/>
  <c r="AT124" i="5"/>
  <c r="AX124" i="5"/>
  <c r="BB124" i="5"/>
  <c r="BF124" i="5"/>
  <c r="BJ124" i="5"/>
  <c r="BN124" i="5"/>
  <c r="BR124" i="5"/>
  <c r="BV124" i="5"/>
  <c r="BZ124" i="5"/>
  <c r="CD124" i="5"/>
  <c r="CH124" i="5"/>
  <c r="CL124" i="5"/>
  <c r="CP124" i="5"/>
  <c r="CT124" i="5"/>
  <c r="CX124" i="5"/>
  <c r="DB124" i="5"/>
  <c r="DF124" i="5"/>
  <c r="DJ124" i="5"/>
  <c r="DN124" i="5"/>
  <c r="DR124" i="5"/>
  <c r="L124" i="5"/>
  <c r="P124" i="5"/>
  <c r="T124" i="5"/>
  <c r="X124" i="5"/>
  <c r="AB124" i="5"/>
  <c r="AF124" i="5"/>
  <c r="AJ124" i="5"/>
  <c r="AN124" i="5"/>
  <c r="AR124" i="5"/>
  <c r="AV124" i="5"/>
  <c r="AZ124" i="5"/>
  <c r="BD124" i="5"/>
  <c r="BH124" i="5"/>
  <c r="BL124" i="5"/>
  <c r="BP124" i="5"/>
  <c r="BT124" i="5"/>
  <c r="BX124" i="5"/>
  <c r="CB124" i="5"/>
  <c r="CF124" i="5"/>
  <c r="CJ124" i="5"/>
  <c r="CN124" i="5"/>
  <c r="CR124" i="5"/>
  <c r="CV124" i="5"/>
  <c r="CZ124" i="5"/>
  <c r="DD124" i="5"/>
  <c r="DH124" i="5"/>
  <c r="DL124" i="5"/>
  <c r="DP124" i="5"/>
  <c r="DT124" i="5"/>
  <c r="K124" i="5"/>
  <c r="S124" i="5"/>
  <c r="AA124" i="5"/>
  <c r="AI124" i="5"/>
  <c r="AQ124" i="5"/>
  <c r="AY124" i="5"/>
  <c r="BG124" i="5"/>
  <c r="BO124" i="5"/>
  <c r="BW124" i="5"/>
  <c r="CE124" i="5"/>
  <c r="CM124" i="5"/>
  <c r="CU124" i="5"/>
  <c r="DC124" i="5"/>
  <c r="DK124" i="5"/>
  <c r="DS124" i="5"/>
  <c r="O124" i="5"/>
  <c r="W124" i="5"/>
  <c r="AE124" i="5"/>
  <c r="AM124" i="5"/>
  <c r="AU124" i="5"/>
  <c r="BC124" i="5"/>
  <c r="BK124" i="5"/>
  <c r="BS124" i="5"/>
  <c r="CA124" i="5"/>
  <c r="CI124" i="5"/>
  <c r="CQ124" i="5"/>
  <c r="CY124" i="5"/>
  <c r="DG124" i="5"/>
  <c r="DO124" i="5"/>
  <c r="U124" i="5"/>
  <c r="AK124" i="5"/>
  <c r="BA124" i="5"/>
  <c r="BQ124" i="5"/>
  <c r="CG124" i="5"/>
  <c r="CW124" i="5"/>
  <c r="DM124" i="5"/>
  <c r="I124" i="5"/>
  <c r="Y124" i="5"/>
  <c r="AO124" i="5"/>
  <c r="BE124" i="5"/>
  <c r="BU124" i="5"/>
  <c r="CK124" i="5"/>
  <c r="DA124" i="5"/>
  <c r="DQ124" i="5"/>
  <c r="M124" i="5"/>
  <c r="AC124" i="5"/>
  <c r="AS124" i="5"/>
  <c r="BI124" i="5"/>
  <c r="BY124" i="5"/>
  <c r="CO124" i="5"/>
  <c r="DE124" i="5"/>
  <c r="DU124" i="5"/>
  <c r="Q124" i="5"/>
  <c r="AG124" i="5"/>
  <c r="AW124" i="5"/>
  <c r="BM124" i="5"/>
  <c r="CC124" i="5"/>
  <c r="CS124" i="5"/>
  <c r="DI124" i="5"/>
  <c r="H130" i="2"/>
  <c r="J120" i="5"/>
  <c r="N120" i="5"/>
  <c r="R120" i="5"/>
  <c r="V120" i="5"/>
  <c r="Z120" i="5"/>
  <c r="AD120" i="5"/>
  <c r="AH120" i="5"/>
  <c r="AL120" i="5"/>
  <c r="AP120" i="5"/>
  <c r="AT120" i="5"/>
  <c r="AX120" i="5"/>
  <c r="BB120" i="5"/>
  <c r="BF120" i="5"/>
  <c r="BJ120" i="5"/>
  <c r="BN120" i="5"/>
  <c r="BR120" i="5"/>
  <c r="BV120" i="5"/>
  <c r="BZ120" i="5"/>
  <c r="CD120" i="5"/>
  <c r="CH120" i="5"/>
  <c r="CL120" i="5"/>
  <c r="CP120" i="5"/>
  <c r="CT120" i="5"/>
  <c r="CX120" i="5"/>
  <c r="DB120" i="5"/>
  <c r="DF120" i="5"/>
  <c r="DJ120" i="5"/>
  <c r="DN120" i="5"/>
  <c r="DR120" i="5"/>
  <c r="L120" i="5"/>
  <c r="P120" i="5"/>
  <c r="T120" i="5"/>
  <c r="X120" i="5"/>
  <c r="AB120" i="5"/>
  <c r="AF120" i="5"/>
  <c r="AJ120" i="5"/>
  <c r="AN120" i="5"/>
  <c r="AR120" i="5"/>
  <c r="AV120" i="5"/>
  <c r="AZ120" i="5"/>
  <c r="BD120" i="5"/>
  <c r="BH120" i="5"/>
  <c r="BL120" i="5"/>
  <c r="BP120" i="5"/>
  <c r="BT120" i="5"/>
  <c r="BX120" i="5"/>
  <c r="CB120" i="5"/>
  <c r="CF120" i="5"/>
  <c r="CJ120" i="5"/>
  <c r="CN120" i="5"/>
  <c r="CR120" i="5"/>
  <c r="CV120" i="5"/>
  <c r="CZ120" i="5"/>
  <c r="DD120" i="5"/>
  <c r="DH120" i="5"/>
  <c r="DL120" i="5"/>
  <c r="DP120" i="5"/>
  <c r="DT120" i="5"/>
  <c r="O120" i="5"/>
  <c r="W120" i="5"/>
  <c r="AE120" i="5"/>
  <c r="AM120" i="5"/>
  <c r="AU120" i="5"/>
  <c r="BC120" i="5"/>
  <c r="BK120" i="5"/>
  <c r="BS120" i="5"/>
  <c r="CA120" i="5"/>
  <c r="CI120" i="5"/>
  <c r="CQ120" i="5"/>
  <c r="CY120" i="5"/>
  <c r="DG120" i="5"/>
  <c r="DO120" i="5"/>
  <c r="K120" i="5"/>
  <c r="S120" i="5"/>
  <c r="AA120" i="5"/>
  <c r="AI120" i="5"/>
  <c r="AQ120" i="5"/>
  <c r="AY120" i="5"/>
  <c r="BG120" i="5"/>
  <c r="BO120" i="5"/>
  <c r="BW120" i="5"/>
  <c r="CE120" i="5"/>
  <c r="CM120" i="5"/>
  <c r="CU120" i="5"/>
  <c r="DC120" i="5"/>
  <c r="DK120" i="5"/>
  <c r="DS120" i="5"/>
  <c r="I120" i="5"/>
  <c r="Y120" i="5"/>
  <c r="AO120" i="5"/>
  <c r="BE120" i="5"/>
  <c r="BU120" i="5"/>
  <c r="CK120" i="5"/>
  <c r="DA120" i="5"/>
  <c r="DQ120" i="5"/>
  <c r="M120" i="5"/>
  <c r="AC120" i="5"/>
  <c r="AS120" i="5"/>
  <c r="BI120" i="5"/>
  <c r="BY120" i="5"/>
  <c r="CO120" i="5"/>
  <c r="DE120" i="5"/>
  <c r="DU120" i="5"/>
  <c r="Q120" i="5"/>
  <c r="AG120" i="5"/>
  <c r="AW120" i="5"/>
  <c r="BM120" i="5"/>
  <c r="CC120" i="5"/>
  <c r="CS120" i="5"/>
  <c r="DI120" i="5"/>
  <c r="U120" i="5"/>
  <c r="AK120" i="5"/>
  <c r="BA120" i="5"/>
  <c r="BQ120" i="5"/>
  <c r="CG120" i="5"/>
  <c r="CW120" i="5"/>
  <c r="DM120" i="5"/>
  <c r="H126" i="2"/>
  <c r="J116" i="5"/>
  <c r="N116" i="5"/>
  <c r="R116" i="5"/>
  <c r="V116" i="5"/>
  <c r="Z116" i="5"/>
  <c r="AD116" i="5"/>
  <c r="AH116" i="5"/>
  <c r="AL116" i="5"/>
  <c r="AP116" i="5"/>
  <c r="AT116" i="5"/>
  <c r="AX116" i="5"/>
  <c r="BB116" i="5"/>
  <c r="BF116" i="5"/>
  <c r="BJ116" i="5"/>
  <c r="BN116" i="5"/>
  <c r="BR116" i="5"/>
  <c r="BV116" i="5"/>
  <c r="BZ116" i="5"/>
  <c r="CD116" i="5"/>
  <c r="CH116" i="5"/>
  <c r="CL116" i="5"/>
  <c r="CP116" i="5"/>
  <c r="CT116" i="5"/>
  <c r="CX116" i="5"/>
  <c r="DB116" i="5"/>
  <c r="DF116" i="5"/>
  <c r="DJ116" i="5"/>
  <c r="DN116" i="5"/>
  <c r="DR116" i="5"/>
  <c r="L116" i="5"/>
  <c r="P116" i="5"/>
  <c r="T116" i="5"/>
  <c r="X116" i="5"/>
  <c r="AB116" i="5"/>
  <c r="AF116" i="5"/>
  <c r="AJ116" i="5"/>
  <c r="AN116" i="5"/>
  <c r="AR116" i="5"/>
  <c r="AV116" i="5"/>
  <c r="AZ116" i="5"/>
  <c r="BD116" i="5"/>
  <c r="BH116" i="5"/>
  <c r="BL116" i="5"/>
  <c r="BP116" i="5"/>
  <c r="BT116" i="5"/>
  <c r="BX116" i="5"/>
  <c r="CB116" i="5"/>
  <c r="CF116" i="5"/>
  <c r="CJ116" i="5"/>
  <c r="CN116" i="5"/>
  <c r="CR116" i="5"/>
  <c r="CV116" i="5"/>
  <c r="CZ116" i="5"/>
  <c r="DD116" i="5"/>
  <c r="DH116" i="5"/>
  <c r="DL116" i="5"/>
  <c r="DP116" i="5"/>
  <c r="DT116" i="5"/>
  <c r="K116" i="5"/>
  <c r="S116" i="5"/>
  <c r="AA116" i="5"/>
  <c r="AI116" i="5"/>
  <c r="AQ116" i="5"/>
  <c r="AY116" i="5"/>
  <c r="BG116" i="5"/>
  <c r="BO116" i="5"/>
  <c r="BW116" i="5"/>
  <c r="CE116" i="5"/>
  <c r="CM116" i="5"/>
  <c r="CU116" i="5"/>
  <c r="DC116" i="5"/>
  <c r="DK116" i="5"/>
  <c r="DS116" i="5"/>
  <c r="O116" i="5"/>
  <c r="W116" i="5"/>
  <c r="AE116" i="5"/>
  <c r="AM116" i="5"/>
  <c r="AU116" i="5"/>
  <c r="BC116" i="5"/>
  <c r="BK116" i="5"/>
  <c r="BS116" i="5"/>
  <c r="CA116" i="5"/>
  <c r="CI116" i="5"/>
  <c r="CQ116" i="5"/>
  <c r="CY116" i="5"/>
  <c r="DG116" i="5"/>
  <c r="DO116" i="5"/>
  <c r="M116" i="5"/>
  <c r="AC116" i="5"/>
  <c r="AS116" i="5"/>
  <c r="BI116" i="5"/>
  <c r="BY116" i="5"/>
  <c r="CO116" i="5"/>
  <c r="DE116" i="5"/>
  <c r="DU116" i="5"/>
  <c r="Q116" i="5"/>
  <c r="AG116" i="5"/>
  <c r="AW116" i="5"/>
  <c r="BM116" i="5"/>
  <c r="CC116" i="5"/>
  <c r="CS116" i="5"/>
  <c r="DI116" i="5"/>
  <c r="U116" i="5"/>
  <c r="AK116" i="5"/>
  <c r="BA116" i="5"/>
  <c r="BQ116" i="5"/>
  <c r="CG116" i="5"/>
  <c r="CW116" i="5"/>
  <c r="DM116" i="5"/>
  <c r="I116" i="5"/>
  <c r="Y116" i="5"/>
  <c r="AO116" i="5"/>
  <c r="BE116" i="5"/>
  <c r="BU116" i="5"/>
  <c r="CK116" i="5"/>
  <c r="DA116" i="5"/>
  <c r="DQ116" i="5"/>
  <c r="H123" i="2"/>
  <c r="J112" i="5"/>
  <c r="N112" i="5"/>
  <c r="R112" i="5"/>
  <c r="V112" i="5"/>
  <c r="Z112" i="5"/>
  <c r="AD112" i="5"/>
  <c r="AH112" i="5"/>
  <c r="AL112" i="5"/>
  <c r="AP112" i="5"/>
  <c r="AT112" i="5"/>
  <c r="AX112" i="5"/>
  <c r="BB112" i="5"/>
  <c r="BF112" i="5"/>
  <c r="BJ112" i="5"/>
  <c r="BN112" i="5"/>
  <c r="BR112" i="5"/>
  <c r="BV112" i="5"/>
  <c r="BZ112" i="5"/>
  <c r="CD112" i="5"/>
  <c r="CH112" i="5"/>
  <c r="CL112" i="5"/>
  <c r="CP112" i="5"/>
  <c r="CT112" i="5"/>
  <c r="CX112" i="5"/>
  <c r="DB112" i="5"/>
  <c r="DF112" i="5"/>
  <c r="DJ112" i="5"/>
  <c r="DN112" i="5"/>
  <c r="DR112" i="5"/>
  <c r="L112" i="5"/>
  <c r="P112" i="5"/>
  <c r="T112" i="5"/>
  <c r="X112" i="5"/>
  <c r="AB112" i="5"/>
  <c r="AF112" i="5"/>
  <c r="AJ112" i="5"/>
  <c r="AN112" i="5"/>
  <c r="AR112" i="5"/>
  <c r="AV112" i="5"/>
  <c r="AZ112" i="5"/>
  <c r="BD112" i="5"/>
  <c r="BH112" i="5"/>
  <c r="BL112" i="5"/>
  <c r="BP112" i="5"/>
  <c r="BT112" i="5"/>
  <c r="BX112" i="5"/>
  <c r="CB112" i="5"/>
  <c r="CF112" i="5"/>
  <c r="CJ112" i="5"/>
  <c r="CN112" i="5"/>
  <c r="CR112" i="5"/>
  <c r="CV112" i="5"/>
  <c r="CZ112" i="5"/>
  <c r="DD112" i="5"/>
  <c r="DH112" i="5"/>
  <c r="DL112" i="5"/>
  <c r="DP112" i="5"/>
  <c r="DT112" i="5"/>
  <c r="O112" i="5"/>
  <c r="W112" i="5"/>
  <c r="AE112" i="5"/>
  <c r="AM112" i="5"/>
  <c r="AU112" i="5"/>
  <c r="BC112" i="5"/>
  <c r="BK112" i="5"/>
  <c r="BS112" i="5"/>
  <c r="CA112" i="5"/>
  <c r="CI112" i="5"/>
  <c r="CQ112" i="5"/>
  <c r="CY112" i="5"/>
  <c r="DG112" i="5"/>
  <c r="DO112" i="5"/>
  <c r="K112" i="5"/>
  <c r="S112" i="5"/>
  <c r="AA112" i="5"/>
  <c r="AI112" i="5"/>
  <c r="AQ112" i="5"/>
  <c r="AY112" i="5"/>
  <c r="BG112" i="5"/>
  <c r="BO112" i="5"/>
  <c r="BW112" i="5"/>
  <c r="CE112" i="5"/>
  <c r="CM112" i="5"/>
  <c r="CU112" i="5"/>
  <c r="DC112" i="5"/>
  <c r="DK112" i="5"/>
  <c r="DS112" i="5"/>
  <c r="Q112" i="5"/>
  <c r="AG112" i="5"/>
  <c r="AW112" i="5"/>
  <c r="BM112" i="5"/>
  <c r="CC112" i="5"/>
  <c r="CS112" i="5"/>
  <c r="DI112" i="5"/>
  <c r="U112" i="5"/>
  <c r="AK112" i="5"/>
  <c r="BA112" i="5"/>
  <c r="BQ112" i="5"/>
  <c r="CG112" i="5"/>
  <c r="CW112" i="5"/>
  <c r="DM112" i="5"/>
  <c r="I112" i="5"/>
  <c r="Y112" i="5"/>
  <c r="AO112" i="5"/>
  <c r="BE112" i="5"/>
  <c r="BU112" i="5"/>
  <c r="CK112" i="5"/>
  <c r="DA112" i="5"/>
  <c r="DQ112" i="5"/>
  <c r="M112" i="5"/>
  <c r="AC112" i="5"/>
  <c r="AS112" i="5"/>
  <c r="BI112" i="5"/>
  <c r="BY112" i="5"/>
  <c r="CO112" i="5"/>
  <c r="DE112" i="5"/>
  <c r="DU112" i="5"/>
  <c r="H119" i="2"/>
  <c r="K108" i="5"/>
  <c r="O108" i="5"/>
  <c r="S108" i="5"/>
  <c r="W108" i="5"/>
  <c r="AA108" i="5"/>
  <c r="AE108" i="5"/>
  <c r="AI108" i="5"/>
  <c r="AM108" i="5"/>
  <c r="AQ108" i="5"/>
  <c r="AU108" i="5"/>
  <c r="AY108" i="5"/>
  <c r="BC108" i="5"/>
  <c r="BG108" i="5"/>
  <c r="BK108" i="5"/>
  <c r="BO108" i="5"/>
  <c r="BS108" i="5"/>
  <c r="BW108" i="5"/>
  <c r="CA108" i="5"/>
  <c r="CE108" i="5"/>
  <c r="CI108" i="5"/>
  <c r="CM108" i="5"/>
  <c r="CQ108" i="5"/>
  <c r="CU108" i="5"/>
  <c r="CY108" i="5"/>
  <c r="DC108" i="5"/>
  <c r="DG108" i="5"/>
  <c r="DK108" i="5"/>
  <c r="DO108" i="5"/>
  <c r="DS108" i="5"/>
  <c r="L108" i="5"/>
  <c r="P108" i="5"/>
  <c r="T108" i="5"/>
  <c r="X108" i="5"/>
  <c r="AB108" i="5"/>
  <c r="AF108" i="5"/>
  <c r="AJ108" i="5"/>
  <c r="AN108" i="5"/>
  <c r="AR108" i="5"/>
  <c r="AV108" i="5"/>
  <c r="AZ108" i="5"/>
  <c r="BD108" i="5"/>
  <c r="BH108" i="5"/>
  <c r="BL108" i="5"/>
  <c r="BP108" i="5"/>
  <c r="BT108" i="5"/>
  <c r="BX108" i="5"/>
  <c r="CB108" i="5"/>
  <c r="CF108" i="5"/>
  <c r="CJ108" i="5"/>
  <c r="CN108" i="5"/>
  <c r="CR108" i="5"/>
  <c r="CV108" i="5"/>
  <c r="CZ108" i="5"/>
  <c r="DD108" i="5"/>
  <c r="DH108" i="5"/>
  <c r="DL108" i="5"/>
  <c r="DP108" i="5"/>
  <c r="DT108" i="5"/>
  <c r="M108" i="5"/>
  <c r="U108" i="5"/>
  <c r="AC108" i="5"/>
  <c r="AK108" i="5"/>
  <c r="AS108" i="5"/>
  <c r="BA108" i="5"/>
  <c r="BI108" i="5"/>
  <c r="BQ108" i="5"/>
  <c r="BY108" i="5"/>
  <c r="CG108" i="5"/>
  <c r="CO108" i="5"/>
  <c r="CW108" i="5"/>
  <c r="DE108" i="5"/>
  <c r="DM108" i="5"/>
  <c r="DU108" i="5"/>
  <c r="I108" i="5"/>
  <c r="Q108" i="5"/>
  <c r="Y108" i="5"/>
  <c r="AG108" i="5"/>
  <c r="AO108" i="5"/>
  <c r="AW108" i="5"/>
  <c r="BE108" i="5"/>
  <c r="BM108" i="5"/>
  <c r="BU108" i="5"/>
  <c r="CC108" i="5"/>
  <c r="CK108" i="5"/>
  <c r="CS108" i="5"/>
  <c r="DA108" i="5"/>
  <c r="DI108" i="5"/>
  <c r="DQ108" i="5"/>
  <c r="V108" i="5"/>
  <c r="AL108" i="5"/>
  <c r="BB108" i="5"/>
  <c r="BR108" i="5"/>
  <c r="CH108" i="5"/>
  <c r="CX108" i="5"/>
  <c r="DN108" i="5"/>
  <c r="N108" i="5"/>
  <c r="AD108" i="5"/>
  <c r="AT108" i="5"/>
  <c r="BJ108" i="5"/>
  <c r="BZ108" i="5"/>
  <c r="CP108" i="5"/>
  <c r="DF108" i="5"/>
  <c r="J108" i="5"/>
  <c r="AP108" i="5"/>
  <c r="BV108" i="5"/>
  <c r="DB108" i="5"/>
  <c r="Z108" i="5"/>
  <c r="BF108" i="5"/>
  <c r="CL108" i="5"/>
  <c r="DR108" i="5"/>
  <c r="R108" i="5"/>
  <c r="CD108" i="5"/>
  <c r="AH108" i="5"/>
  <c r="CT108" i="5"/>
  <c r="AX108" i="5"/>
  <c r="DJ108" i="5"/>
  <c r="BN108" i="5"/>
  <c r="H115" i="2"/>
  <c r="K104" i="5"/>
  <c r="O104" i="5"/>
  <c r="S104" i="5"/>
  <c r="W104" i="5"/>
  <c r="AA104" i="5"/>
  <c r="AE104" i="5"/>
  <c r="AI104" i="5"/>
  <c r="AM104" i="5"/>
  <c r="AQ104" i="5"/>
  <c r="AU104" i="5"/>
  <c r="AY104" i="5"/>
  <c r="BC104" i="5"/>
  <c r="BG104" i="5"/>
  <c r="BK104" i="5"/>
  <c r="BO104" i="5"/>
  <c r="BS104" i="5"/>
  <c r="BW104" i="5"/>
  <c r="CA104" i="5"/>
  <c r="CE104" i="5"/>
  <c r="CI104" i="5"/>
  <c r="CM104" i="5"/>
  <c r="CQ104" i="5"/>
  <c r="CU104" i="5"/>
  <c r="CY104" i="5"/>
  <c r="DC104" i="5"/>
  <c r="DG104" i="5"/>
  <c r="DK104" i="5"/>
  <c r="DO104" i="5"/>
  <c r="DS104" i="5"/>
  <c r="L104" i="5"/>
  <c r="P104" i="5"/>
  <c r="T104" i="5"/>
  <c r="X104" i="5"/>
  <c r="AB104" i="5"/>
  <c r="AF104" i="5"/>
  <c r="AJ104" i="5"/>
  <c r="AN104" i="5"/>
  <c r="AR104" i="5"/>
  <c r="AV104" i="5"/>
  <c r="AZ104" i="5"/>
  <c r="BD104" i="5"/>
  <c r="BH104" i="5"/>
  <c r="BL104" i="5"/>
  <c r="BP104" i="5"/>
  <c r="BT104" i="5"/>
  <c r="BX104" i="5"/>
  <c r="CB104" i="5"/>
  <c r="CF104" i="5"/>
  <c r="CJ104" i="5"/>
  <c r="CN104" i="5"/>
  <c r="CR104" i="5"/>
  <c r="CV104" i="5"/>
  <c r="CZ104" i="5"/>
  <c r="DD104" i="5"/>
  <c r="DH104" i="5"/>
  <c r="DL104" i="5"/>
  <c r="DP104" i="5"/>
  <c r="DT104" i="5"/>
  <c r="I104" i="5"/>
  <c r="Q104" i="5"/>
  <c r="Y104" i="5"/>
  <c r="AG104" i="5"/>
  <c r="AO104" i="5"/>
  <c r="AW104" i="5"/>
  <c r="BE104" i="5"/>
  <c r="BM104" i="5"/>
  <c r="BU104" i="5"/>
  <c r="CC104" i="5"/>
  <c r="CK104" i="5"/>
  <c r="CS104" i="5"/>
  <c r="DA104" i="5"/>
  <c r="DI104" i="5"/>
  <c r="DQ104" i="5"/>
  <c r="M104" i="5"/>
  <c r="U104" i="5"/>
  <c r="AC104" i="5"/>
  <c r="AK104" i="5"/>
  <c r="AS104" i="5"/>
  <c r="BA104" i="5"/>
  <c r="BI104" i="5"/>
  <c r="BQ104" i="5"/>
  <c r="BY104" i="5"/>
  <c r="CG104" i="5"/>
  <c r="CO104" i="5"/>
  <c r="CW104" i="5"/>
  <c r="DE104" i="5"/>
  <c r="DM104" i="5"/>
  <c r="DU104" i="5"/>
  <c r="J104" i="5"/>
  <c r="Z104" i="5"/>
  <c r="AP104" i="5"/>
  <c r="BF104" i="5"/>
  <c r="BV104" i="5"/>
  <c r="CL104" i="5"/>
  <c r="DB104" i="5"/>
  <c r="DR104" i="5"/>
  <c r="R104" i="5"/>
  <c r="AH104" i="5"/>
  <c r="AX104" i="5"/>
  <c r="BN104" i="5"/>
  <c r="CD104" i="5"/>
  <c r="CT104" i="5"/>
  <c r="DJ104" i="5"/>
  <c r="AD104" i="5"/>
  <c r="BJ104" i="5"/>
  <c r="CP104" i="5"/>
  <c r="N104" i="5"/>
  <c r="AT104" i="5"/>
  <c r="BZ104" i="5"/>
  <c r="DF104" i="5"/>
  <c r="AL104" i="5"/>
  <c r="CX104" i="5"/>
  <c r="BB104" i="5"/>
  <c r="DN104" i="5"/>
  <c r="BR104" i="5"/>
  <c r="V104" i="5"/>
  <c r="CH104" i="5"/>
  <c r="H111" i="2"/>
  <c r="K100" i="5"/>
  <c r="O100" i="5"/>
  <c r="S100" i="5"/>
  <c r="W100" i="5"/>
  <c r="AA100" i="5"/>
  <c r="AE100" i="5"/>
  <c r="AI100" i="5"/>
  <c r="AM100" i="5"/>
  <c r="AQ100" i="5"/>
  <c r="AU100" i="5"/>
  <c r="AY100" i="5"/>
  <c r="BC100" i="5"/>
  <c r="BG100" i="5"/>
  <c r="BK100" i="5"/>
  <c r="BO100" i="5"/>
  <c r="BS100" i="5"/>
  <c r="BW100" i="5"/>
  <c r="CA100" i="5"/>
  <c r="CE100" i="5"/>
  <c r="CI100" i="5"/>
  <c r="CM100" i="5"/>
  <c r="CQ100" i="5"/>
  <c r="CU100" i="5"/>
  <c r="CY100" i="5"/>
  <c r="DC100" i="5"/>
  <c r="DG100" i="5"/>
  <c r="DK100" i="5"/>
  <c r="DO100" i="5"/>
  <c r="DS100" i="5"/>
  <c r="L100" i="5"/>
  <c r="P100" i="5"/>
  <c r="T100" i="5"/>
  <c r="X100" i="5"/>
  <c r="AB100" i="5"/>
  <c r="AF100" i="5"/>
  <c r="AJ100" i="5"/>
  <c r="AN100" i="5"/>
  <c r="AR100" i="5"/>
  <c r="AV100" i="5"/>
  <c r="AZ100" i="5"/>
  <c r="BD100" i="5"/>
  <c r="BH100" i="5"/>
  <c r="BL100" i="5"/>
  <c r="BP100" i="5"/>
  <c r="BT100" i="5"/>
  <c r="BX100" i="5"/>
  <c r="CB100" i="5"/>
  <c r="CF100" i="5"/>
  <c r="CJ100" i="5"/>
  <c r="CN100" i="5"/>
  <c r="CR100" i="5"/>
  <c r="CV100" i="5"/>
  <c r="CZ100" i="5"/>
  <c r="DD100" i="5"/>
  <c r="DH100" i="5"/>
  <c r="DL100" i="5"/>
  <c r="DP100" i="5"/>
  <c r="DT100" i="5"/>
  <c r="M100" i="5"/>
  <c r="U100" i="5"/>
  <c r="AC100" i="5"/>
  <c r="AK100" i="5"/>
  <c r="AS100" i="5"/>
  <c r="BA100" i="5"/>
  <c r="BI100" i="5"/>
  <c r="BQ100" i="5"/>
  <c r="BY100" i="5"/>
  <c r="CG100" i="5"/>
  <c r="CO100" i="5"/>
  <c r="CW100" i="5"/>
  <c r="DE100" i="5"/>
  <c r="DM100" i="5"/>
  <c r="DU100" i="5"/>
  <c r="I100" i="5"/>
  <c r="Q100" i="5"/>
  <c r="Y100" i="5"/>
  <c r="AG100" i="5"/>
  <c r="AO100" i="5"/>
  <c r="AW100" i="5"/>
  <c r="BE100" i="5"/>
  <c r="BM100" i="5"/>
  <c r="BU100" i="5"/>
  <c r="CC100" i="5"/>
  <c r="CK100" i="5"/>
  <c r="CS100" i="5"/>
  <c r="DA100" i="5"/>
  <c r="DI100" i="5"/>
  <c r="DQ100" i="5"/>
  <c r="N100" i="5"/>
  <c r="AD100" i="5"/>
  <c r="AT100" i="5"/>
  <c r="BJ100" i="5"/>
  <c r="BZ100" i="5"/>
  <c r="CP100" i="5"/>
  <c r="DF100" i="5"/>
  <c r="V100" i="5"/>
  <c r="AL100" i="5"/>
  <c r="BB100" i="5"/>
  <c r="BR100" i="5"/>
  <c r="CH100" i="5"/>
  <c r="CX100" i="5"/>
  <c r="DN100" i="5"/>
  <c r="R100" i="5"/>
  <c r="AX100" i="5"/>
  <c r="CD100" i="5"/>
  <c r="DJ100" i="5"/>
  <c r="AH100" i="5"/>
  <c r="BN100" i="5"/>
  <c r="CT100" i="5"/>
  <c r="BF100" i="5"/>
  <c r="DR100" i="5"/>
  <c r="J100" i="5"/>
  <c r="BV100" i="5"/>
  <c r="Z100" i="5"/>
  <c r="CL100" i="5"/>
  <c r="AP100" i="5"/>
  <c r="DB100" i="5"/>
  <c r="H10" i="2"/>
  <c r="K96" i="5"/>
  <c r="O96" i="5"/>
  <c r="S96" i="5"/>
  <c r="W96" i="5"/>
  <c r="AA96" i="5"/>
  <c r="AE96" i="5"/>
  <c r="AI96" i="5"/>
  <c r="AM96" i="5"/>
  <c r="AQ96" i="5"/>
  <c r="AU96" i="5"/>
  <c r="AY96" i="5"/>
  <c r="BC96" i="5"/>
  <c r="BG96" i="5"/>
  <c r="BK96" i="5"/>
  <c r="BO96" i="5"/>
  <c r="BS96" i="5"/>
  <c r="BW96" i="5"/>
  <c r="CA96" i="5"/>
  <c r="CE96" i="5"/>
  <c r="CI96" i="5"/>
  <c r="CM96" i="5"/>
  <c r="CQ96" i="5"/>
  <c r="CU96" i="5"/>
  <c r="CY96" i="5"/>
  <c r="DC96" i="5"/>
  <c r="DG96" i="5"/>
  <c r="DK96" i="5"/>
  <c r="DO96" i="5"/>
  <c r="DS96" i="5"/>
  <c r="L96" i="5"/>
  <c r="P96" i="5"/>
  <c r="T96" i="5"/>
  <c r="X96" i="5"/>
  <c r="AB96" i="5"/>
  <c r="AF96" i="5"/>
  <c r="AJ96" i="5"/>
  <c r="AN96" i="5"/>
  <c r="AR96" i="5"/>
  <c r="AV96" i="5"/>
  <c r="AZ96" i="5"/>
  <c r="BD96" i="5"/>
  <c r="BH96" i="5"/>
  <c r="BL96" i="5"/>
  <c r="BP96" i="5"/>
  <c r="BT96" i="5"/>
  <c r="BX96" i="5"/>
  <c r="CB96" i="5"/>
  <c r="CF96" i="5"/>
  <c r="CJ96" i="5"/>
  <c r="CN96" i="5"/>
  <c r="CR96" i="5"/>
  <c r="CV96" i="5"/>
  <c r="CZ96" i="5"/>
  <c r="DD96" i="5"/>
  <c r="DH96" i="5"/>
  <c r="DL96" i="5"/>
  <c r="DP96" i="5"/>
  <c r="DT96" i="5"/>
  <c r="I96" i="5"/>
  <c r="Q96" i="5"/>
  <c r="Y96" i="5"/>
  <c r="AG96" i="5"/>
  <c r="AO96" i="5"/>
  <c r="AW96" i="5"/>
  <c r="BE96" i="5"/>
  <c r="BM96" i="5"/>
  <c r="BU96" i="5"/>
  <c r="CC96" i="5"/>
  <c r="CK96" i="5"/>
  <c r="CS96" i="5"/>
  <c r="DA96" i="5"/>
  <c r="DI96" i="5"/>
  <c r="DQ96" i="5"/>
  <c r="M96" i="5"/>
  <c r="U96" i="5"/>
  <c r="AC96" i="5"/>
  <c r="AK96" i="5"/>
  <c r="AS96" i="5"/>
  <c r="BA96" i="5"/>
  <c r="BI96" i="5"/>
  <c r="BQ96" i="5"/>
  <c r="BY96" i="5"/>
  <c r="CG96" i="5"/>
  <c r="CO96" i="5"/>
  <c r="CW96" i="5"/>
  <c r="DE96" i="5"/>
  <c r="DM96" i="5"/>
  <c r="DU96" i="5"/>
  <c r="R96" i="5"/>
  <c r="AH96" i="5"/>
  <c r="AX96" i="5"/>
  <c r="BN96" i="5"/>
  <c r="CD96" i="5"/>
  <c r="CT96" i="5"/>
  <c r="DJ96" i="5"/>
  <c r="J96" i="5"/>
  <c r="Z96" i="5"/>
  <c r="AP96" i="5"/>
  <c r="BF96" i="5"/>
  <c r="BV96" i="5"/>
  <c r="CL96" i="5"/>
  <c r="DB96" i="5"/>
  <c r="DR96" i="5"/>
  <c r="AL96" i="5"/>
  <c r="BR96" i="5"/>
  <c r="CX96" i="5"/>
  <c r="V96" i="5"/>
  <c r="BB96" i="5"/>
  <c r="CH96" i="5"/>
  <c r="DN96" i="5"/>
  <c r="N96" i="5"/>
  <c r="BZ96" i="5"/>
  <c r="AD96" i="5"/>
  <c r="CP96" i="5"/>
  <c r="AT96" i="5"/>
  <c r="DF96" i="5"/>
  <c r="BJ96" i="5"/>
  <c r="H105" i="2"/>
  <c r="K92" i="5"/>
  <c r="O92" i="5"/>
  <c r="S92" i="5"/>
  <c r="W92" i="5"/>
  <c r="AA92" i="5"/>
  <c r="AE92" i="5"/>
  <c r="AI92" i="5"/>
  <c r="AM92" i="5"/>
  <c r="AQ92" i="5"/>
  <c r="AU92" i="5"/>
  <c r="AY92" i="5"/>
  <c r="BC92" i="5"/>
  <c r="BG92" i="5"/>
  <c r="BK92" i="5"/>
  <c r="BO92" i="5"/>
  <c r="BS92" i="5"/>
  <c r="BW92" i="5"/>
  <c r="CA92" i="5"/>
  <c r="CE92" i="5"/>
  <c r="CI92" i="5"/>
  <c r="CM92" i="5"/>
  <c r="CQ92" i="5"/>
  <c r="CU92" i="5"/>
  <c r="CY92" i="5"/>
  <c r="DC92" i="5"/>
  <c r="DG92" i="5"/>
  <c r="DK92" i="5"/>
  <c r="DO92" i="5"/>
  <c r="DS92" i="5"/>
  <c r="L92" i="5"/>
  <c r="P92" i="5"/>
  <c r="T92" i="5"/>
  <c r="X92" i="5"/>
  <c r="AB92" i="5"/>
  <c r="AF92" i="5"/>
  <c r="AJ92" i="5"/>
  <c r="AN92" i="5"/>
  <c r="AR92" i="5"/>
  <c r="AV92" i="5"/>
  <c r="AZ92" i="5"/>
  <c r="BD92" i="5"/>
  <c r="BH92" i="5"/>
  <c r="BL92" i="5"/>
  <c r="BP92" i="5"/>
  <c r="BT92" i="5"/>
  <c r="BX92" i="5"/>
  <c r="CB92" i="5"/>
  <c r="CF92" i="5"/>
  <c r="CJ92" i="5"/>
  <c r="CN92" i="5"/>
  <c r="CR92" i="5"/>
  <c r="CV92" i="5"/>
  <c r="CZ92" i="5"/>
  <c r="DD92" i="5"/>
  <c r="DH92" i="5"/>
  <c r="DL92" i="5"/>
  <c r="DP92" i="5"/>
  <c r="DT92" i="5"/>
  <c r="M92" i="5"/>
  <c r="U92" i="5"/>
  <c r="AC92" i="5"/>
  <c r="AK92" i="5"/>
  <c r="AS92" i="5"/>
  <c r="BA92" i="5"/>
  <c r="BI92" i="5"/>
  <c r="BQ92" i="5"/>
  <c r="BY92" i="5"/>
  <c r="CG92" i="5"/>
  <c r="CO92" i="5"/>
  <c r="CW92" i="5"/>
  <c r="DE92" i="5"/>
  <c r="DM92" i="5"/>
  <c r="DU92" i="5"/>
  <c r="I92" i="5"/>
  <c r="Q92" i="5"/>
  <c r="Y92" i="5"/>
  <c r="AG92" i="5"/>
  <c r="AO92" i="5"/>
  <c r="AW92" i="5"/>
  <c r="BE92" i="5"/>
  <c r="BM92" i="5"/>
  <c r="BU92" i="5"/>
  <c r="CC92" i="5"/>
  <c r="CK92" i="5"/>
  <c r="CS92" i="5"/>
  <c r="DA92" i="5"/>
  <c r="DI92" i="5"/>
  <c r="DQ92" i="5"/>
  <c r="V92" i="5"/>
  <c r="AL92" i="5"/>
  <c r="BB92" i="5"/>
  <c r="BR92" i="5"/>
  <c r="CH92" i="5"/>
  <c r="CX92" i="5"/>
  <c r="DN92" i="5"/>
  <c r="N92" i="5"/>
  <c r="AD92" i="5"/>
  <c r="AT92" i="5"/>
  <c r="BJ92" i="5"/>
  <c r="BZ92" i="5"/>
  <c r="CP92" i="5"/>
  <c r="DF92" i="5"/>
  <c r="Z92" i="5"/>
  <c r="BF92" i="5"/>
  <c r="CL92" i="5"/>
  <c r="DR92" i="5"/>
  <c r="J92" i="5"/>
  <c r="AP92" i="5"/>
  <c r="BV92" i="5"/>
  <c r="DB92" i="5"/>
  <c r="AH92" i="5"/>
  <c r="CT92" i="5"/>
  <c r="AX92" i="5"/>
  <c r="DJ92" i="5"/>
  <c r="BN92" i="5"/>
  <c r="R92" i="5"/>
  <c r="CD92" i="5"/>
  <c r="H101" i="2"/>
  <c r="K88" i="5"/>
  <c r="O88" i="5"/>
  <c r="S88" i="5"/>
  <c r="W88" i="5"/>
  <c r="AA88" i="5"/>
  <c r="AE88" i="5"/>
  <c r="AI88" i="5"/>
  <c r="AM88" i="5"/>
  <c r="AQ88" i="5"/>
  <c r="AU88" i="5"/>
  <c r="AY88" i="5"/>
  <c r="BC88" i="5"/>
  <c r="BG88" i="5"/>
  <c r="BK88" i="5"/>
  <c r="BO88" i="5"/>
  <c r="BS88" i="5"/>
  <c r="BW88" i="5"/>
  <c r="CA88" i="5"/>
  <c r="CE88" i="5"/>
  <c r="CI88" i="5"/>
  <c r="CM88" i="5"/>
  <c r="CQ88" i="5"/>
  <c r="CU88" i="5"/>
  <c r="CY88" i="5"/>
  <c r="DC88" i="5"/>
  <c r="DG88" i="5"/>
  <c r="DK88" i="5"/>
  <c r="DO88" i="5"/>
  <c r="DS88" i="5"/>
  <c r="L88" i="5"/>
  <c r="P88" i="5"/>
  <c r="T88" i="5"/>
  <c r="X88" i="5"/>
  <c r="AB88" i="5"/>
  <c r="AF88" i="5"/>
  <c r="AJ88" i="5"/>
  <c r="AN88" i="5"/>
  <c r="AR88" i="5"/>
  <c r="AV88" i="5"/>
  <c r="AZ88" i="5"/>
  <c r="BD88" i="5"/>
  <c r="BH88" i="5"/>
  <c r="BL88" i="5"/>
  <c r="BP88" i="5"/>
  <c r="BT88" i="5"/>
  <c r="BX88" i="5"/>
  <c r="CB88" i="5"/>
  <c r="CF88" i="5"/>
  <c r="CJ88" i="5"/>
  <c r="CN88" i="5"/>
  <c r="CR88" i="5"/>
  <c r="CV88" i="5"/>
  <c r="CZ88" i="5"/>
  <c r="DD88" i="5"/>
  <c r="DH88" i="5"/>
  <c r="DL88" i="5"/>
  <c r="DP88" i="5"/>
  <c r="DT88" i="5"/>
  <c r="I88" i="5"/>
  <c r="Q88" i="5"/>
  <c r="Y88" i="5"/>
  <c r="AG88" i="5"/>
  <c r="AO88" i="5"/>
  <c r="AW88" i="5"/>
  <c r="BE88" i="5"/>
  <c r="BM88" i="5"/>
  <c r="BU88" i="5"/>
  <c r="CC88" i="5"/>
  <c r="CK88" i="5"/>
  <c r="CS88" i="5"/>
  <c r="DA88" i="5"/>
  <c r="DI88" i="5"/>
  <c r="DQ88" i="5"/>
  <c r="M88" i="5"/>
  <c r="U88" i="5"/>
  <c r="AC88" i="5"/>
  <c r="AK88" i="5"/>
  <c r="AS88" i="5"/>
  <c r="BA88" i="5"/>
  <c r="BI88" i="5"/>
  <c r="BQ88" i="5"/>
  <c r="BY88" i="5"/>
  <c r="CG88" i="5"/>
  <c r="CO88" i="5"/>
  <c r="CW88" i="5"/>
  <c r="DE88" i="5"/>
  <c r="DM88" i="5"/>
  <c r="DU88" i="5"/>
  <c r="J88" i="5"/>
  <c r="Z88" i="5"/>
  <c r="AP88" i="5"/>
  <c r="BF88" i="5"/>
  <c r="BV88" i="5"/>
  <c r="CL88" i="5"/>
  <c r="DB88" i="5"/>
  <c r="DR88" i="5"/>
  <c r="R88" i="5"/>
  <c r="AH88" i="5"/>
  <c r="AX88" i="5"/>
  <c r="BN88" i="5"/>
  <c r="CD88" i="5"/>
  <c r="CT88" i="5"/>
  <c r="DJ88" i="5"/>
  <c r="N88" i="5"/>
  <c r="AT88" i="5"/>
  <c r="BZ88" i="5"/>
  <c r="DF88" i="5"/>
  <c r="AD88" i="5"/>
  <c r="BJ88" i="5"/>
  <c r="CP88" i="5"/>
  <c r="BB88" i="5"/>
  <c r="DN88" i="5"/>
  <c r="BR88" i="5"/>
  <c r="V88" i="5"/>
  <c r="CH88" i="5"/>
  <c r="AL88" i="5"/>
  <c r="CX88" i="5"/>
  <c r="H98" i="2"/>
  <c r="K84" i="5"/>
  <c r="O84" i="5"/>
  <c r="S84" i="5"/>
  <c r="W84" i="5"/>
  <c r="AA84" i="5"/>
  <c r="AE84" i="5"/>
  <c r="AI84" i="5"/>
  <c r="AM84" i="5"/>
  <c r="AQ84" i="5"/>
  <c r="AU84" i="5"/>
  <c r="AY84" i="5"/>
  <c r="BC84" i="5"/>
  <c r="BG84" i="5"/>
  <c r="BK84" i="5"/>
  <c r="BO84" i="5"/>
  <c r="BS84" i="5"/>
  <c r="BW84" i="5"/>
  <c r="CA84" i="5"/>
  <c r="CE84" i="5"/>
  <c r="CI84" i="5"/>
  <c r="CM84" i="5"/>
  <c r="CQ84" i="5"/>
  <c r="CU84" i="5"/>
  <c r="CY84" i="5"/>
  <c r="DC84" i="5"/>
  <c r="DG84" i="5"/>
  <c r="DK84" i="5"/>
  <c r="DO84" i="5"/>
  <c r="DS84" i="5"/>
  <c r="L84" i="5"/>
  <c r="P84" i="5"/>
  <c r="T84" i="5"/>
  <c r="X84" i="5"/>
  <c r="AB84" i="5"/>
  <c r="AF84" i="5"/>
  <c r="AJ84" i="5"/>
  <c r="AN84" i="5"/>
  <c r="AR84" i="5"/>
  <c r="AV84" i="5"/>
  <c r="AZ84" i="5"/>
  <c r="BD84" i="5"/>
  <c r="BH84" i="5"/>
  <c r="BL84" i="5"/>
  <c r="BP84" i="5"/>
  <c r="BT84" i="5"/>
  <c r="BX84" i="5"/>
  <c r="CB84" i="5"/>
  <c r="CF84" i="5"/>
  <c r="CJ84" i="5"/>
  <c r="CN84" i="5"/>
  <c r="CR84" i="5"/>
  <c r="CV84" i="5"/>
  <c r="CZ84" i="5"/>
  <c r="DD84" i="5"/>
  <c r="DH84" i="5"/>
  <c r="DL84" i="5"/>
  <c r="DP84" i="5"/>
  <c r="DT84" i="5"/>
  <c r="M84" i="5"/>
  <c r="U84" i="5"/>
  <c r="AC84" i="5"/>
  <c r="AK84" i="5"/>
  <c r="AS84" i="5"/>
  <c r="BA84" i="5"/>
  <c r="BI84" i="5"/>
  <c r="BQ84" i="5"/>
  <c r="BY84" i="5"/>
  <c r="CG84" i="5"/>
  <c r="CO84" i="5"/>
  <c r="CW84" i="5"/>
  <c r="DE84" i="5"/>
  <c r="DM84" i="5"/>
  <c r="DU84" i="5"/>
  <c r="I84" i="5"/>
  <c r="Q84" i="5"/>
  <c r="Y84" i="5"/>
  <c r="AG84" i="5"/>
  <c r="AO84" i="5"/>
  <c r="AW84" i="5"/>
  <c r="BE84" i="5"/>
  <c r="BM84" i="5"/>
  <c r="BU84" i="5"/>
  <c r="CC84" i="5"/>
  <c r="CK84" i="5"/>
  <c r="CS84" i="5"/>
  <c r="DA84" i="5"/>
  <c r="DI84" i="5"/>
  <c r="DQ84" i="5"/>
  <c r="N84" i="5"/>
  <c r="AD84" i="5"/>
  <c r="AT84" i="5"/>
  <c r="BJ84" i="5"/>
  <c r="BZ84" i="5"/>
  <c r="CP84" i="5"/>
  <c r="DF84" i="5"/>
  <c r="V84" i="5"/>
  <c r="AL84" i="5"/>
  <c r="BB84" i="5"/>
  <c r="BR84" i="5"/>
  <c r="CH84" i="5"/>
  <c r="CX84" i="5"/>
  <c r="DN84" i="5"/>
  <c r="AH84" i="5"/>
  <c r="BN84" i="5"/>
  <c r="CT84" i="5"/>
  <c r="R84" i="5"/>
  <c r="AX84" i="5"/>
  <c r="CD84" i="5"/>
  <c r="DJ84" i="5"/>
  <c r="J84" i="5"/>
  <c r="BV84" i="5"/>
  <c r="Z84" i="5"/>
  <c r="CL84" i="5"/>
  <c r="AP84" i="5"/>
  <c r="DB84" i="5"/>
  <c r="BF84" i="5"/>
  <c r="DR84" i="5"/>
  <c r="H94" i="2"/>
  <c r="K80" i="5"/>
  <c r="O80" i="5"/>
  <c r="S80" i="5"/>
  <c r="W80" i="5"/>
  <c r="AA80" i="5"/>
  <c r="AE80" i="5"/>
  <c r="AI80" i="5"/>
  <c r="AM80" i="5"/>
  <c r="AQ80" i="5"/>
  <c r="AU80" i="5"/>
  <c r="AY80" i="5"/>
  <c r="BC80" i="5"/>
  <c r="BG80" i="5"/>
  <c r="BK80" i="5"/>
  <c r="BO80" i="5"/>
  <c r="BS80" i="5"/>
  <c r="BW80" i="5"/>
  <c r="CA80" i="5"/>
  <c r="CE80" i="5"/>
  <c r="CI80" i="5"/>
  <c r="CM80" i="5"/>
  <c r="CQ80" i="5"/>
  <c r="CU80" i="5"/>
  <c r="CY80" i="5"/>
  <c r="DC80" i="5"/>
  <c r="DG80" i="5"/>
  <c r="DK80" i="5"/>
  <c r="DO80" i="5"/>
  <c r="DS80" i="5"/>
  <c r="L80" i="5"/>
  <c r="P80" i="5"/>
  <c r="T80" i="5"/>
  <c r="X80" i="5"/>
  <c r="AB80" i="5"/>
  <c r="AF80" i="5"/>
  <c r="AJ80" i="5"/>
  <c r="AN80" i="5"/>
  <c r="AR80" i="5"/>
  <c r="AV80" i="5"/>
  <c r="AZ80" i="5"/>
  <c r="BD80" i="5"/>
  <c r="BH80" i="5"/>
  <c r="BL80" i="5"/>
  <c r="BP80" i="5"/>
  <c r="BT80" i="5"/>
  <c r="BX80" i="5"/>
  <c r="CB80" i="5"/>
  <c r="CF80" i="5"/>
  <c r="CJ80" i="5"/>
  <c r="CN80" i="5"/>
  <c r="CR80" i="5"/>
  <c r="CV80" i="5"/>
  <c r="CZ80" i="5"/>
  <c r="DD80" i="5"/>
  <c r="DH80" i="5"/>
  <c r="DL80" i="5"/>
  <c r="DP80" i="5"/>
  <c r="DT80" i="5"/>
  <c r="I80" i="5"/>
  <c r="Q80" i="5"/>
  <c r="Y80" i="5"/>
  <c r="AG80" i="5"/>
  <c r="AO80" i="5"/>
  <c r="AW80" i="5"/>
  <c r="BE80" i="5"/>
  <c r="BM80" i="5"/>
  <c r="BU80" i="5"/>
  <c r="CC80" i="5"/>
  <c r="CK80" i="5"/>
  <c r="CS80" i="5"/>
  <c r="DA80" i="5"/>
  <c r="DI80" i="5"/>
  <c r="DQ80" i="5"/>
  <c r="M80" i="5"/>
  <c r="U80" i="5"/>
  <c r="AC80" i="5"/>
  <c r="AK80" i="5"/>
  <c r="AS80" i="5"/>
  <c r="BA80" i="5"/>
  <c r="BI80" i="5"/>
  <c r="BQ80" i="5"/>
  <c r="BY80" i="5"/>
  <c r="CG80" i="5"/>
  <c r="CO80" i="5"/>
  <c r="CW80" i="5"/>
  <c r="DE80" i="5"/>
  <c r="DM80" i="5"/>
  <c r="DU80" i="5"/>
  <c r="R80" i="5"/>
  <c r="AH80" i="5"/>
  <c r="AX80" i="5"/>
  <c r="BN80" i="5"/>
  <c r="CD80" i="5"/>
  <c r="CT80" i="5"/>
  <c r="DJ80" i="5"/>
  <c r="J80" i="5"/>
  <c r="Z80" i="5"/>
  <c r="AP80" i="5"/>
  <c r="BF80" i="5"/>
  <c r="BV80" i="5"/>
  <c r="CL80" i="5"/>
  <c r="DB80" i="5"/>
  <c r="DR80" i="5"/>
  <c r="V80" i="5"/>
  <c r="BB80" i="5"/>
  <c r="CH80" i="5"/>
  <c r="DN80" i="5"/>
  <c r="AL80" i="5"/>
  <c r="BR80" i="5"/>
  <c r="CX80" i="5"/>
  <c r="AD80" i="5"/>
  <c r="CP80" i="5"/>
  <c r="AT80" i="5"/>
  <c r="DF80" i="5"/>
  <c r="BJ80" i="5"/>
  <c r="N80" i="5"/>
  <c r="BZ80" i="5"/>
  <c r="H90" i="2"/>
  <c r="I76" i="5"/>
  <c r="M76" i="5"/>
  <c r="Q76" i="5"/>
  <c r="U76" i="5"/>
  <c r="Y76" i="5"/>
  <c r="AC76" i="5"/>
  <c r="AG76" i="5"/>
  <c r="AK76" i="5"/>
  <c r="AO76" i="5"/>
  <c r="AS76" i="5"/>
  <c r="AW76" i="5"/>
  <c r="N76" i="5"/>
  <c r="S76" i="5"/>
  <c r="X76" i="5"/>
  <c r="AD76" i="5"/>
  <c r="AI76" i="5"/>
  <c r="AN76" i="5"/>
  <c r="AT76" i="5"/>
  <c r="AY76" i="5"/>
  <c r="BC76" i="5"/>
  <c r="BG76" i="5"/>
  <c r="BK76" i="5"/>
  <c r="BO76" i="5"/>
  <c r="BS76" i="5"/>
  <c r="BW76" i="5"/>
  <c r="CA76" i="5"/>
  <c r="CE76" i="5"/>
  <c r="CI76" i="5"/>
  <c r="CM76" i="5"/>
  <c r="CQ76" i="5"/>
  <c r="CU76" i="5"/>
  <c r="CY76" i="5"/>
  <c r="DC76" i="5"/>
  <c r="DG76" i="5"/>
  <c r="DK76" i="5"/>
  <c r="DO76" i="5"/>
  <c r="DS76" i="5"/>
  <c r="J76" i="5"/>
  <c r="O76" i="5"/>
  <c r="T76" i="5"/>
  <c r="Z76" i="5"/>
  <c r="AE76" i="5"/>
  <c r="AJ76" i="5"/>
  <c r="AP76" i="5"/>
  <c r="AU76" i="5"/>
  <c r="AZ76" i="5"/>
  <c r="BD76" i="5"/>
  <c r="BH76" i="5"/>
  <c r="BL76" i="5"/>
  <c r="BP76" i="5"/>
  <c r="BT76" i="5"/>
  <c r="BX76" i="5"/>
  <c r="CB76" i="5"/>
  <c r="CF76" i="5"/>
  <c r="CJ76" i="5"/>
  <c r="CN76" i="5"/>
  <c r="CR76" i="5"/>
  <c r="CV76" i="5"/>
  <c r="CZ76" i="5"/>
  <c r="DD76" i="5"/>
  <c r="DH76" i="5"/>
  <c r="DL76" i="5"/>
  <c r="DP76" i="5"/>
  <c r="DT76" i="5"/>
  <c r="K76" i="5"/>
  <c r="V76" i="5"/>
  <c r="AF76" i="5"/>
  <c r="AQ76" i="5"/>
  <c r="BA76" i="5"/>
  <c r="BI76" i="5"/>
  <c r="BQ76" i="5"/>
  <c r="BY76" i="5"/>
  <c r="CG76" i="5"/>
  <c r="CO76" i="5"/>
  <c r="CW76" i="5"/>
  <c r="DE76" i="5"/>
  <c r="DM76" i="5"/>
  <c r="DU76" i="5"/>
  <c r="P76" i="5"/>
  <c r="AA76" i="5"/>
  <c r="AL76" i="5"/>
  <c r="AV76" i="5"/>
  <c r="BE76" i="5"/>
  <c r="BM76" i="5"/>
  <c r="BU76" i="5"/>
  <c r="CC76" i="5"/>
  <c r="CK76" i="5"/>
  <c r="CS76" i="5"/>
  <c r="DA76" i="5"/>
  <c r="DI76" i="5"/>
  <c r="DQ76" i="5"/>
  <c r="L76" i="5"/>
  <c r="AH76" i="5"/>
  <c r="BB76" i="5"/>
  <c r="BR76" i="5"/>
  <c r="CH76" i="5"/>
  <c r="CX76" i="5"/>
  <c r="DN76" i="5"/>
  <c r="W76" i="5"/>
  <c r="AR76" i="5"/>
  <c r="BJ76" i="5"/>
  <c r="BZ76" i="5"/>
  <c r="CP76" i="5"/>
  <c r="DF76" i="5"/>
  <c r="AM76" i="5"/>
  <c r="BV76" i="5"/>
  <c r="DB76" i="5"/>
  <c r="R76" i="5"/>
  <c r="BF76" i="5"/>
  <c r="CL76" i="5"/>
  <c r="DR76" i="5"/>
  <c r="AX76" i="5"/>
  <c r="DJ76" i="5"/>
  <c r="BN76" i="5"/>
  <c r="CD76" i="5"/>
  <c r="AB76" i="5"/>
  <c r="CT76" i="5"/>
  <c r="H88" i="2"/>
  <c r="I72" i="5"/>
  <c r="M72" i="5"/>
  <c r="Q72" i="5"/>
  <c r="U72" i="5"/>
  <c r="Y72" i="5"/>
  <c r="AC72" i="5"/>
  <c r="AG72" i="5"/>
  <c r="AK72" i="5"/>
  <c r="AO72" i="5"/>
  <c r="AS72" i="5"/>
  <c r="AW72" i="5"/>
  <c r="BA72" i="5"/>
  <c r="BE72" i="5"/>
  <c r="BI72" i="5"/>
  <c r="BM72" i="5"/>
  <c r="BQ72" i="5"/>
  <c r="BU72" i="5"/>
  <c r="BY72" i="5"/>
  <c r="CC72" i="5"/>
  <c r="CG72" i="5"/>
  <c r="CK72" i="5"/>
  <c r="CO72" i="5"/>
  <c r="CS72" i="5"/>
  <c r="CW72" i="5"/>
  <c r="DA72" i="5"/>
  <c r="DE72" i="5"/>
  <c r="DI72" i="5"/>
  <c r="DM72" i="5"/>
  <c r="DQ72" i="5"/>
  <c r="DU72" i="5"/>
  <c r="L72" i="5"/>
  <c r="R72" i="5"/>
  <c r="W72" i="5"/>
  <c r="AB72" i="5"/>
  <c r="AH72" i="5"/>
  <c r="AM72" i="5"/>
  <c r="AR72" i="5"/>
  <c r="AX72" i="5"/>
  <c r="BC72" i="5"/>
  <c r="BH72" i="5"/>
  <c r="BN72" i="5"/>
  <c r="BS72" i="5"/>
  <c r="BX72" i="5"/>
  <c r="CD72" i="5"/>
  <c r="CI72" i="5"/>
  <c r="CN72" i="5"/>
  <c r="CT72" i="5"/>
  <c r="CY72" i="5"/>
  <c r="DD72" i="5"/>
  <c r="DJ72" i="5"/>
  <c r="DO72" i="5"/>
  <c r="DT72" i="5"/>
  <c r="N72" i="5"/>
  <c r="S72" i="5"/>
  <c r="X72" i="5"/>
  <c r="AD72" i="5"/>
  <c r="AI72" i="5"/>
  <c r="AN72" i="5"/>
  <c r="AT72" i="5"/>
  <c r="AY72" i="5"/>
  <c r="BD72" i="5"/>
  <c r="BJ72" i="5"/>
  <c r="BO72" i="5"/>
  <c r="BT72" i="5"/>
  <c r="BZ72" i="5"/>
  <c r="CE72" i="5"/>
  <c r="CJ72" i="5"/>
  <c r="CP72" i="5"/>
  <c r="CU72" i="5"/>
  <c r="CZ72" i="5"/>
  <c r="DF72" i="5"/>
  <c r="DK72" i="5"/>
  <c r="DP72" i="5"/>
  <c r="J72" i="5"/>
  <c r="T72" i="5"/>
  <c r="AE72" i="5"/>
  <c r="AP72" i="5"/>
  <c r="AZ72" i="5"/>
  <c r="BK72" i="5"/>
  <c r="BV72" i="5"/>
  <c r="CF72" i="5"/>
  <c r="CQ72" i="5"/>
  <c r="DB72" i="5"/>
  <c r="DL72" i="5"/>
  <c r="O72" i="5"/>
  <c r="Z72" i="5"/>
  <c r="AJ72" i="5"/>
  <c r="AU72" i="5"/>
  <c r="BF72" i="5"/>
  <c r="BP72" i="5"/>
  <c r="CA72" i="5"/>
  <c r="CL72" i="5"/>
  <c r="CV72" i="5"/>
  <c r="DG72" i="5"/>
  <c r="DR72" i="5"/>
  <c r="K72" i="5"/>
  <c r="AF72" i="5"/>
  <c r="BB72" i="5"/>
  <c r="BW72" i="5"/>
  <c r="CR72" i="5"/>
  <c r="DN72" i="5"/>
  <c r="V72" i="5"/>
  <c r="AQ72" i="5"/>
  <c r="BL72" i="5"/>
  <c r="CH72" i="5"/>
  <c r="DC72" i="5"/>
  <c r="AL72" i="5"/>
  <c r="CB72" i="5"/>
  <c r="DS72" i="5"/>
  <c r="P72" i="5"/>
  <c r="BG72" i="5"/>
  <c r="CX72" i="5"/>
  <c r="CM72" i="5"/>
  <c r="AA72" i="5"/>
  <c r="DH72" i="5"/>
  <c r="AV72" i="5"/>
  <c r="BR72" i="5"/>
  <c r="H84" i="2"/>
  <c r="I68" i="5"/>
  <c r="M68" i="5"/>
  <c r="Q68" i="5"/>
  <c r="U68" i="5"/>
  <c r="Y68" i="5"/>
  <c r="AC68" i="5"/>
  <c r="AG68" i="5"/>
  <c r="AK68" i="5"/>
  <c r="AO68" i="5"/>
  <c r="AS68" i="5"/>
  <c r="AW68" i="5"/>
  <c r="BA68" i="5"/>
  <c r="BE68" i="5"/>
  <c r="BI68" i="5"/>
  <c r="BM68" i="5"/>
  <c r="BQ68" i="5"/>
  <c r="BU68" i="5"/>
  <c r="BY68" i="5"/>
  <c r="CC68" i="5"/>
  <c r="CG68" i="5"/>
  <c r="CK68" i="5"/>
  <c r="CO68" i="5"/>
  <c r="CS68" i="5"/>
  <c r="CW68" i="5"/>
  <c r="DA68" i="5"/>
  <c r="DE68" i="5"/>
  <c r="DI68" i="5"/>
  <c r="DM68" i="5"/>
  <c r="DQ68" i="5"/>
  <c r="DU68" i="5"/>
  <c r="K68" i="5"/>
  <c r="P68" i="5"/>
  <c r="V68" i="5"/>
  <c r="AA68" i="5"/>
  <c r="AF68" i="5"/>
  <c r="AL68" i="5"/>
  <c r="AQ68" i="5"/>
  <c r="AV68" i="5"/>
  <c r="BB68" i="5"/>
  <c r="BG68" i="5"/>
  <c r="BL68" i="5"/>
  <c r="BR68" i="5"/>
  <c r="BW68" i="5"/>
  <c r="CB68" i="5"/>
  <c r="CH68" i="5"/>
  <c r="CM68" i="5"/>
  <c r="CR68" i="5"/>
  <c r="CX68" i="5"/>
  <c r="DC68" i="5"/>
  <c r="DH68" i="5"/>
  <c r="DN68" i="5"/>
  <c r="DS68" i="5"/>
  <c r="L68" i="5"/>
  <c r="R68" i="5"/>
  <c r="W68" i="5"/>
  <c r="AB68" i="5"/>
  <c r="AH68" i="5"/>
  <c r="AM68" i="5"/>
  <c r="AR68" i="5"/>
  <c r="AX68" i="5"/>
  <c r="BC68" i="5"/>
  <c r="BH68" i="5"/>
  <c r="BN68" i="5"/>
  <c r="BS68" i="5"/>
  <c r="BX68" i="5"/>
  <c r="CD68" i="5"/>
  <c r="CI68" i="5"/>
  <c r="CN68" i="5"/>
  <c r="CT68" i="5"/>
  <c r="CY68" i="5"/>
  <c r="DD68" i="5"/>
  <c r="DJ68" i="5"/>
  <c r="DO68" i="5"/>
  <c r="DT68" i="5"/>
  <c r="S68" i="5"/>
  <c r="AD68" i="5"/>
  <c r="AN68" i="5"/>
  <c r="AY68" i="5"/>
  <c r="BJ68" i="5"/>
  <c r="BT68" i="5"/>
  <c r="CE68" i="5"/>
  <c r="CP68" i="5"/>
  <c r="CZ68" i="5"/>
  <c r="DK68" i="5"/>
  <c r="N68" i="5"/>
  <c r="X68" i="5"/>
  <c r="AI68" i="5"/>
  <c r="AT68" i="5"/>
  <c r="BD68" i="5"/>
  <c r="BO68" i="5"/>
  <c r="BZ68" i="5"/>
  <c r="CJ68" i="5"/>
  <c r="CU68" i="5"/>
  <c r="DF68" i="5"/>
  <c r="DP68" i="5"/>
  <c r="J68" i="5"/>
  <c r="AE68" i="5"/>
  <c r="AZ68" i="5"/>
  <c r="BV68" i="5"/>
  <c r="CQ68" i="5"/>
  <c r="DL68" i="5"/>
  <c r="T68" i="5"/>
  <c r="AP68" i="5"/>
  <c r="BK68" i="5"/>
  <c r="CF68" i="5"/>
  <c r="DB68" i="5"/>
  <c r="AJ68" i="5"/>
  <c r="CA68" i="5"/>
  <c r="DR68" i="5"/>
  <c r="O68" i="5"/>
  <c r="BF68" i="5"/>
  <c r="CV68" i="5"/>
  <c r="AU68" i="5"/>
  <c r="BP68" i="5"/>
  <c r="CL68" i="5"/>
  <c r="Z68" i="5"/>
  <c r="DG68" i="5"/>
  <c r="H80" i="2"/>
  <c r="I64" i="5"/>
  <c r="M64" i="5"/>
  <c r="Q64" i="5"/>
  <c r="U64" i="5"/>
  <c r="Y64" i="5"/>
  <c r="AC64" i="5"/>
  <c r="AG64" i="5"/>
  <c r="AK64" i="5"/>
  <c r="AO64" i="5"/>
  <c r="AS64" i="5"/>
  <c r="AW64" i="5"/>
  <c r="BA64" i="5"/>
  <c r="BE64" i="5"/>
  <c r="BI64" i="5"/>
  <c r="BM64" i="5"/>
  <c r="BQ64" i="5"/>
  <c r="BU64" i="5"/>
  <c r="BY64" i="5"/>
  <c r="CC64" i="5"/>
  <c r="CG64" i="5"/>
  <c r="CK64" i="5"/>
  <c r="CO64" i="5"/>
  <c r="CS64" i="5"/>
  <c r="CW64" i="5"/>
  <c r="DA64" i="5"/>
  <c r="DE64" i="5"/>
  <c r="DI64" i="5"/>
  <c r="DM64" i="5"/>
  <c r="DQ64" i="5"/>
  <c r="DU64" i="5"/>
  <c r="J64" i="5"/>
  <c r="N64" i="5"/>
  <c r="R64" i="5"/>
  <c r="V64" i="5"/>
  <c r="Z64" i="5"/>
  <c r="AD64" i="5"/>
  <c r="AH64" i="5"/>
  <c r="AL64" i="5"/>
  <c r="AP64" i="5"/>
  <c r="AT64" i="5"/>
  <c r="AX64" i="5"/>
  <c r="BB64" i="5"/>
  <c r="BF64" i="5"/>
  <c r="BJ64" i="5"/>
  <c r="BN64" i="5"/>
  <c r="BR64" i="5"/>
  <c r="BV64" i="5"/>
  <c r="BZ64" i="5"/>
  <c r="CD64" i="5"/>
  <c r="CH64" i="5"/>
  <c r="CL64" i="5"/>
  <c r="CP64" i="5"/>
  <c r="CT64" i="5"/>
  <c r="CX64" i="5"/>
  <c r="DB64" i="5"/>
  <c r="DF64" i="5"/>
  <c r="DJ64" i="5"/>
  <c r="DN64" i="5"/>
  <c r="DR64" i="5"/>
  <c r="O64" i="5"/>
  <c r="W64" i="5"/>
  <c r="AE64" i="5"/>
  <c r="AM64" i="5"/>
  <c r="AU64" i="5"/>
  <c r="BC64" i="5"/>
  <c r="BK64" i="5"/>
  <c r="BS64" i="5"/>
  <c r="CA64" i="5"/>
  <c r="CI64" i="5"/>
  <c r="CQ64" i="5"/>
  <c r="CY64" i="5"/>
  <c r="DG64" i="5"/>
  <c r="DO64" i="5"/>
  <c r="P64" i="5"/>
  <c r="X64" i="5"/>
  <c r="AF64" i="5"/>
  <c r="AN64" i="5"/>
  <c r="AV64" i="5"/>
  <c r="BD64" i="5"/>
  <c r="BL64" i="5"/>
  <c r="BT64" i="5"/>
  <c r="CB64" i="5"/>
  <c r="CJ64" i="5"/>
  <c r="CR64" i="5"/>
  <c r="CZ64" i="5"/>
  <c r="DH64" i="5"/>
  <c r="DP64" i="5"/>
  <c r="S64" i="5"/>
  <c r="AI64" i="5"/>
  <c r="AY64" i="5"/>
  <c r="BO64" i="5"/>
  <c r="CE64" i="5"/>
  <c r="CU64" i="5"/>
  <c r="DK64" i="5"/>
  <c r="K64" i="5"/>
  <c r="AA64" i="5"/>
  <c r="AQ64" i="5"/>
  <c r="BG64" i="5"/>
  <c r="BW64" i="5"/>
  <c r="CM64" i="5"/>
  <c r="DC64" i="5"/>
  <c r="DS64" i="5"/>
  <c r="AJ64" i="5"/>
  <c r="BP64" i="5"/>
  <c r="CV64" i="5"/>
  <c r="T64" i="5"/>
  <c r="AZ64" i="5"/>
  <c r="CF64" i="5"/>
  <c r="DL64" i="5"/>
  <c r="AR64" i="5"/>
  <c r="DD64" i="5"/>
  <c r="L64" i="5"/>
  <c r="BX64" i="5"/>
  <c r="BH64" i="5"/>
  <c r="CN64" i="5"/>
  <c r="DT64" i="5"/>
  <c r="AB64" i="5"/>
  <c r="H76" i="2"/>
  <c r="I60" i="5"/>
  <c r="M60" i="5"/>
  <c r="Q60" i="5"/>
  <c r="U60" i="5"/>
  <c r="Y60" i="5"/>
  <c r="AC60" i="5"/>
  <c r="AG60" i="5"/>
  <c r="AK60" i="5"/>
  <c r="AO60" i="5"/>
  <c r="AS60" i="5"/>
  <c r="AW60" i="5"/>
  <c r="BA60" i="5"/>
  <c r="BE60" i="5"/>
  <c r="BI60" i="5"/>
  <c r="BM60" i="5"/>
  <c r="BQ60" i="5"/>
  <c r="BU60" i="5"/>
  <c r="BY60" i="5"/>
  <c r="CC60" i="5"/>
  <c r="CG60" i="5"/>
  <c r="CK60" i="5"/>
  <c r="CO60" i="5"/>
  <c r="CS60" i="5"/>
  <c r="CW60" i="5"/>
  <c r="DA60" i="5"/>
  <c r="DE60" i="5"/>
  <c r="DI60" i="5"/>
  <c r="DM60" i="5"/>
  <c r="DQ60" i="5"/>
  <c r="DU60" i="5"/>
  <c r="J60" i="5"/>
  <c r="N60" i="5"/>
  <c r="R60" i="5"/>
  <c r="V60" i="5"/>
  <c r="Z60" i="5"/>
  <c r="AD60" i="5"/>
  <c r="AH60" i="5"/>
  <c r="AL60" i="5"/>
  <c r="AP60" i="5"/>
  <c r="AT60" i="5"/>
  <c r="AX60" i="5"/>
  <c r="BB60" i="5"/>
  <c r="BF60" i="5"/>
  <c r="BJ60" i="5"/>
  <c r="BN60" i="5"/>
  <c r="BR60" i="5"/>
  <c r="BV60" i="5"/>
  <c r="BZ60" i="5"/>
  <c r="CD60" i="5"/>
  <c r="CH60" i="5"/>
  <c r="CL60" i="5"/>
  <c r="CP60" i="5"/>
  <c r="CT60" i="5"/>
  <c r="CX60" i="5"/>
  <c r="DB60" i="5"/>
  <c r="DF60" i="5"/>
  <c r="DJ60" i="5"/>
  <c r="DN60" i="5"/>
  <c r="DR60" i="5"/>
  <c r="K60" i="5"/>
  <c r="S60" i="5"/>
  <c r="AA60" i="5"/>
  <c r="AI60" i="5"/>
  <c r="AQ60" i="5"/>
  <c r="AY60" i="5"/>
  <c r="BG60" i="5"/>
  <c r="BO60" i="5"/>
  <c r="BW60" i="5"/>
  <c r="CE60" i="5"/>
  <c r="CM60" i="5"/>
  <c r="CU60" i="5"/>
  <c r="DC60" i="5"/>
  <c r="DK60" i="5"/>
  <c r="DS60" i="5"/>
  <c r="L60" i="5"/>
  <c r="T60" i="5"/>
  <c r="AB60" i="5"/>
  <c r="AJ60" i="5"/>
  <c r="AR60" i="5"/>
  <c r="AZ60" i="5"/>
  <c r="BH60" i="5"/>
  <c r="BP60" i="5"/>
  <c r="BX60" i="5"/>
  <c r="CF60" i="5"/>
  <c r="CN60" i="5"/>
  <c r="CV60" i="5"/>
  <c r="DD60" i="5"/>
  <c r="DL60" i="5"/>
  <c r="DT60" i="5"/>
  <c r="W60" i="5"/>
  <c r="AM60" i="5"/>
  <c r="BC60" i="5"/>
  <c r="BS60" i="5"/>
  <c r="CI60" i="5"/>
  <c r="CY60" i="5"/>
  <c r="DO60" i="5"/>
  <c r="O60" i="5"/>
  <c r="AE60" i="5"/>
  <c r="AU60" i="5"/>
  <c r="BK60" i="5"/>
  <c r="CA60" i="5"/>
  <c r="CQ60" i="5"/>
  <c r="DG60" i="5"/>
  <c r="X60" i="5"/>
  <c r="BD60" i="5"/>
  <c r="CJ60" i="5"/>
  <c r="DP60" i="5"/>
  <c r="AN60" i="5"/>
  <c r="BT60" i="5"/>
  <c r="CZ60" i="5"/>
  <c r="BL60" i="5"/>
  <c r="AF60" i="5"/>
  <c r="CR60" i="5"/>
  <c r="P60" i="5"/>
  <c r="AV60" i="5"/>
  <c r="CB60" i="5"/>
  <c r="DH60" i="5"/>
  <c r="H72" i="2"/>
  <c r="J56" i="5"/>
  <c r="N56" i="5"/>
  <c r="R56" i="5"/>
  <c r="V56" i="5"/>
  <c r="Z56" i="5"/>
  <c r="AD56" i="5"/>
  <c r="AH56" i="5"/>
  <c r="AL56" i="5"/>
  <c r="AP56" i="5"/>
  <c r="AT56" i="5"/>
  <c r="AX56" i="5"/>
  <c r="BB56" i="5"/>
  <c r="BF56" i="5"/>
  <c r="BJ56" i="5"/>
  <c r="BN56" i="5"/>
  <c r="BR56" i="5"/>
  <c r="BV56" i="5"/>
  <c r="BZ56" i="5"/>
  <c r="CD56" i="5"/>
  <c r="CH56" i="5"/>
  <c r="CL56" i="5"/>
  <c r="CP56" i="5"/>
  <c r="CT56" i="5"/>
  <c r="CX56" i="5"/>
  <c r="DB56" i="5"/>
  <c r="DF56" i="5"/>
  <c r="DJ56" i="5"/>
  <c r="DN56" i="5"/>
  <c r="DR56" i="5"/>
  <c r="M56" i="5"/>
  <c r="S56" i="5"/>
  <c r="X56" i="5"/>
  <c r="AC56" i="5"/>
  <c r="AI56" i="5"/>
  <c r="AN56" i="5"/>
  <c r="AS56" i="5"/>
  <c r="AY56" i="5"/>
  <c r="BD56" i="5"/>
  <c r="BI56" i="5"/>
  <c r="BO56" i="5"/>
  <c r="BT56" i="5"/>
  <c r="BY56" i="5"/>
  <c r="CE56" i="5"/>
  <c r="CJ56" i="5"/>
  <c r="CO56" i="5"/>
  <c r="CU56" i="5"/>
  <c r="CZ56" i="5"/>
  <c r="DE56" i="5"/>
  <c r="DK56" i="5"/>
  <c r="DP56" i="5"/>
  <c r="DU56" i="5"/>
  <c r="I56" i="5"/>
  <c r="O56" i="5"/>
  <c r="T56" i="5"/>
  <c r="Y56" i="5"/>
  <c r="AE56" i="5"/>
  <c r="AJ56" i="5"/>
  <c r="AO56" i="5"/>
  <c r="AU56" i="5"/>
  <c r="AZ56" i="5"/>
  <c r="BE56" i="5"/>
  <c r="BK56" i="5"/>
  <c r="BP56" i="5"/>
  <c r="BU56" i="5"/>
  <c r="CA56" i="5"/>
  <c r="CF56" i="5"/>
  <c r="CK56" i="5"/>
  <c r="CQ56" i="5"/>
  <c r="CV56" i="5"/>
  <c r="DA56" i="5"/>
  <c r="DG56" i="5"/>
  <c r="DL56" i="5"/>
  <c r="DQ56" i="5"/>
  <c r="P56" i="5"/>
  <c r="AA56" i="5"/>
  <c r="AK56" i="5"/>
  <c r="AV56" i="5"/>
  <c r="BG56" i="5"/>
  <c r="BQ56" i="5"/>
  <c r="CB56" i="5"/>
  <c r="CM56" i="5"/>
  <c r="CW56" i="5"/>
  <c r="DH56" i="5"/>
  <c r="DS56" i="5"/>
  <c r="Q56" i="5"/>
  <c r="AB56" i="5"/>
  <c r="AM56" i="5"/>
  <c r="AW56" i="5"/>
  <c r="BH56" i="5"/>
  <c r="BS56" i="5"/>
  <c r="CC56" i="5"/>
  <c r="CN56" i="5"/>
  <c r="CY56" i="5"/>
  <c r="DI56" i="5"/>
  <c r="DT56" i="5"/>
  <c r="K56" i="5"/>
  <c r="AF56" i="5"/>
  <c r="BA56" i="5"/>
  <c r="BW56" i="5"/>
  <c r="CR56" i="5"/>
  <c r="DM56" i="5"/>
  <c r="L56" i="5"/>
  <c r="AG56" i="5"/>
  <c r="BC56" i="5"/>
  <c r="BX56" i="5"/>
  <c r="CS56" i="5"/>
  <c r="DO56" i="5"/>
  <c r="AQ56" i="5"/>
  <c r="CG56" i="5"/>
  <c r="U56" i="5"/>
  <c r="BL56" i="5"/>
  <c r="DC56" i="5"/>
  <c r="AR56" i="5"/>
  <c r="CI56" i="5"/>
  <c r="BM56" i="5"/>
  <c r="W56" i="5"/>
  <c r="DD56" i="5"/>
  <c r="H68" i="2"/>
  <c r="I52" i="5"/>
  <c r="M52" i="5"/>
  <c r="Q52" i="5"/>
  <c r="U52" i="5"/>
  <c r="Y52" i="5"/>
  <c r="AC52" i="5"/>
  <c r="AG52" i="5"/>
  <c r="AK52" i="5"/>
  <c r="AO52" i="5"/>
  <c r="AS52" i="5"/>
  <c r="AW52" i="5"/>
  <c r="BA52" i="5"/>
  <c r="BE52" i="5"/>
  <c r="BI52" i="5"/>
  <c r="BM52" i="5"/>
  <c r="BQ52" i="5"/>
  <c r="BU52" i="5"/>
  <c r="BY52" i="5"/>
  <c r="CC52" i="5"/>
  <c r="CG52" i="5"/>
  <c r="CK52" i="5"/>
  <c r="CO52" i="5"/>
  <c r="CS52" i="5"/>
  <c r="CW52" i="5"/>
  <c r="DA52" i="5"/>
  <c r="DE52" i="5"/>
  <c r="DI52" i="5"/>
  <c r="DM52" i="5"/>
  <c r="DQ52" i="5"/>
  <c r="DU52" i="5"/>
  <c r="N52" i="5"/>
  <c r="S52" i="5"/>
  <c r="X52" i="5"/>
  <c r="AD52" i="5"/>
  <c r="AI52" i="5"/>
  <c r="AN52" i="5"/>
  <c r="AT52" i="5"/>
  <c r="AY52" i="5"/>
  <c r="BD52" i="5"/>
  <c r="BJ52" i="5"/>
  <c r="BO52" i="5"/>
  <c r="BT52" i="5"/>
  <c r="BZ52" i="5"/>
  <c r="CE52" i="5"/>
  <c r="CJ52" i="5"/>
  <c r="CP52" i="5"/>
  <c r="CU52" i="5"/>
  <c r="CZ52" i="5"/>
  <c r="DF52" i="5"/>
  <c r="DK52" i="5"/>
  <c r="DP52" i="5"/>
  <c r="L52" i="5"/>
  <c r="T52" i="5"/>
  <c r="AA52" i="5"/>
  <c r="AH52" i="5"/>
  <c r="AP52" i="5"/>
  <c r="AV52" i="5"/>
  <c r="BC52" i="5"/>
  <c r="BK52" i="5"/>
  <c r="BR52" i="5"/>
  <c r="BX52" i="5"/>
  <c r="CF52" i="5"/>
  <c r="CM52" i="5"/>
  <c r="CT52" i="5"/>
  <c r="DB52" i="5"/>
  <c r="DH52" i="5"/>
  <c r="DO52" i="5"/>
  <c r="O52" i="5"/>
  <c r="V52" i="5"/>
  <c r="AB52" i="5"/>
  <c r="AJ52" i="5"/>
  <c r="AQ52" i="5"/>
  <c r="AX52" i="5"/>
  <c r="BF52" i="5"/>
  <c r="BL52" i="5"/>
  <c r="BS52" i="5"/>
  <c r="CA52" i="5"/>
  <c r="CH52" i="5"/>
  <c r="CN52" i="5"/>
  <c r="CV52" i="5"/>
  <c r="DC52" i="5"/>
  <c r="DJ52" i="5"/>
  <c r="DR52" i="5"/>
  <c r="J52" i="5"/>
  <c r="W52" i="5"/>
  <c r="AL52" i="5"/>
  <c r="AZ52" i="5"/>
  <c r="BN52" i="5"/>
  <c r="CB52" i="5"/>
  <c r="CQ52" i="5"/>
  <c r="DD52" i="5"/>
  <c r="DS52" i="5"/>
  <c r="K52" i="5"/>
  <c r="Z52" i="5"/>
  <c r="AM52" i="5"/>
  <c r="BB52" i="5"/>
  <c r="BP52" i="5"/>
  <c r="CD52" i="5"/>
  <c r="CR52" i="5"/>
  <c r="DG52" i="5"/>
  <c r="DT52" i="5"/>
  <c r="P52" i="5"/>
  <c r="AE52" i="5"/>
  <c r="AR52" i="5"/>
  <c r="BG52" i="5"/>
  <c r="BV52" i="5"/>
  <c r="CI52" i="5"/>
  <c r="CX52" i="5"/>
  <c r="DL52" i="5"/>
  <c r="BH52" i="5"/>
  <c r="DN52" i="5"/>
  <c r="R52" i="5"/>
  <c r="BW52" i="5"/>
  <c r="AF52" i="5"/>
  <c r="CL52" i="5"/>
  <c r="AU52" i="5"/>
  <c r="CY52" i="5"/>
  <c r="H65" i="2"/>
  <c r="I48" i="5"/>
  <c r="M48" i="5"/>
  <c r="Q48" i="5"/>
  <c r="U48" i="5"/>
  <c r="Y48" i="5"/>
  <c r="AC48" i="5"/>
  <c r="AG48" i="5"/>
  <c r="AK48" i="5"/>
  <c r="AO48" i="5"/>
  <c r="AS48" i="5"/>
  <c r="AW48" i="5"/>
  <c r="BA48" i="5"/>
  <c r="BE48" i="5"/>
  <c r="BI48" i="5"/>
  <c r="BM48" i="5"/>
  <c r="BQ48" i="5"/>
  <c r="BU48" i="5"/>
  <c r="BY48" i="5"/>
  <c r="CC48" i="5"/>
  <c r="CG48" i="5"/>
  <c r="CK48" i="5"/>
  <c r="CO48" i="5"/>
  <c r="CS48" i="5"/>
  <c r="CW48" i="5"/>
  <c r="DA48" i="5"/>
  <c r="DE48" i="5"/>
  <c r="DI48" i="5"/>
  <c r="DM48" i="5"/>
  <c r="DQ48" i="5"/>
  <c r="DU48" i="5"/>
  <c r="L48" i="5"/>
  <c r="R48" i="5"/>
  <c r="W48" i="5"/>
  <c r="AB48" i="5"/>
  <c r="AH48" i="5"/>
  <c r="AM48" i="5"/>
  <c r="AR48" i="5"/>
  <c r="AX48" i="5"/>
  <c r="BC48" i="5"/>
  <c r="BH48" i="5"/>
  <c r="BN48" i="5"/>
  <c r="BS48" i="5"/>
  <c r="BX48" i="5"/>
  <c r="CD48" i="5"/>
  <c r="CI48" i="5"/>
  <c r="CN48" i="5"/>
  <c r="CT48" i="5"/>
  <c r="CY48" i="5"/>
  <c r="DD48" i="5"/>
  <c r="DJ48" i="5"/>
  <c r="DO48" i="5"/>
  <c r="DT48" i="5"/>
  <c r="K48" i="5"/>
  <c r="S48" i="5"/>
  <c r="Z48" i="5"/>
  <c r="AF48" i="5"/>
  <c r="AN48" i="5"/>
  <c r="AU48" i="5"/>
  <c r="BB48" i="5"/>
  <c r="BJ48" i="5"/>
  <c r="BP48" i="5"/>
  <c r="BW48" i="5"/>
  <c r="CE48" i="5"/>
  <c r="CL48" i="5"/>
  <c r="CR48" i="5"/>
  <c r="CZ48" i="5"/>
  <c r="DG48" i="5"/>
  <c r="DN48" i="5"/>
  <c r="N48" i="5"/>
  <c r="T48" i="5"/>
  <c r="AA48" i="5"/>
  <c r="AI48" i="5"/>
  <c r="AP48" i="5"/>
  <c r="AV48" i="5"/>
  <c r="BD48" i="5"/>
  <c r="BK48" i="5"/>
  <c r="BR48" i="5"/>
  <c r="BZ48" i="5"/>
  <c r="CF48" i="5"/>
  <c r="CM48" i="5"/>
  <c r="CU48" i="5"/>
  <c r="DB48" i="5"/>
  <c r="DH48" i="5"/>
  <c r="DP48" i="5"/>
  <c r="V48" i="5"/>
  <c r="AJ48" i="5"/>
  <c r="AY48" i="5"/>
  <c r="BL48" i="5"/>
  <c r="CA48" i="5"/>
  <c r="CP48" i="5"/>
  <c r="DC48" i="5"/>
  <c r="DR48" i="5"/>
  <c r="J48" i="5"/>
  <c r="X48" i="5"/>
  <c r="AL48" i="5"/>
  <c r="AZ48" i="5"/>
  <c r="BO48" i="5"/>
  <c r="CB48" i="5"/>
  <c r="CQ48" i="5"/>
  <c r="DF48" i="5"/>
  <c r="DS48" i="5"/>
  <c r="O48" i="5"/>
  <c r="AD48" i="5"/>
  <c r="AQ48" i="5"/>
  <c r="BF48" i="5"/>
  <c r="BT48" i="5"/>
  <c r="CH48" i="5"/>
  <c r="CV48" i="5"/>
  <c r="DK48" i="5"/>
  <c r="P48" i="5"/>
  <c r="BV48" i="5"/>
  <c r="AE48" i="5"/>
  <c r="CJ48" i="5"/>
  <c r="AT48" i="5"/>
  <c r="CX48" i="5"/>
  <c r="BG48" i="5"/>
  <c r="DL48" i="5"/>
  <c r="H61" i="2"/>
  <c r="I44" i="5"/>
  <c r="M44" i="5"/>
  <c r="Q44" i="5"/>
  <c r="U44" i="5"/>
  <c r="Y44" i="5"/>
  <c r="AC44" i="5"/>
  <c r="AG44" i="5"/>
  <c r="AK44" i="5"/>
  <c r="AO44" i="5"/>
  <c r="AS44" i="5"/>
  <c r="AW44" i="5"/>
  <c r="BA44" i="5"/>
  <c r="BE44" i="5"/>
  <c r="BI44" i="5"/>
  <c r="BM44" i="5"/>
  <c r="BQ44" i="5"/>
  <c r="BU44" i="5"/>
  <c r="BY44" i="5"/>
  <c r="CC44" i="5"/>
  <c r="CG44" i="5"/>
  <c r="CK44" i="5"/>
  <c r="CO44" i="5"/>
  <c r="CS44" i="5"/>
  <c r="CW44" i="5"/>
  <c r="DA44" i="5"/>
  <c r="DE44" i="5"/>
  <c r="DI44" i="5"/>
  <c r="DM44" i="5"/>
  <c r="DQ44" i="5"/>
  <c r="DU44" i="5"/>
  <c r="J44" i="5"/>
  <c r="N44" i="5"/>
  <c r="R44" i="5"/>
  <c r="V44" i="5"/>
  <c r="Z44" i="5"/>
  <c r="AD44" i="5"/>
  <c r="AH44" i="5"/>
  <c r="AL44" i="5"/>
  <c r="AP44" i="5"/>
  <c r="AT44" i="5"/>
  <c r="AX44" i="5"/>
  <c r="BB44" i="5"/>
  <c r="BF44" i="5"/>
  <c r="BJ44" i="5"/>
  <c r="BN44" i="5"/>
  <c r="BR44" i="5"/>
  <c r="BV44" i="5"/>
  <c r="BZ44" i="5"/>
  <c r="CD44" i="5"/>
  <c r="CH44" i="5"/>
  <c r="CL44" i="5"/>
  <c r="CP44" i="5"/>
  <c r="CT44" i="5"/>
  <c r="CX44" i="5"/>
  <c r="DB44" i="5"/>
  <c r="DF44" i="5"/>
  <c r="DJ44" i="5"/>
  <c r="DN44" i="5"/>
  <c r="DR44" i="5"/>
  <c r="L44" i="5"/>
  <c r="T44" i="5"/>
  <c r="AB44" i="5"/>
  <c r="AJ44" i="5"/>
  <c r="AR44" i="5"/>
  <c r="AZ44" i="5"/>
  <c r="BH44" i="5"/>
  <c r="BP44" i="5"/>
  <c r="BX44" i="5"/>
  <c r="CF44" i="5"/>
  <c r="CN44" i="5"/>
  <c r="CV44" i="5"/>
  <c r="DD44" i="5"/>
  <c r="DL44" i="5"/>
  <c r="DT44" i="5"/>
  <c r="K44" i="5"/>
  <c r="W44" i="5"/>
  <c r="AF44" i="5"/>
  <c r="AQ44" i="5"/>
  <c r="BC44" i="5"/>
  <c r="BL44" i="5"/>
  <c r="BW44" i="5"/>
  <c r="CI44" i="5"/>
  <c r="CR44" i="5"/>
  <c r="DC44" i="5"/>
  <c r="DO44" i="5"/>
  <c r="O44" i="5"/>
  <c r="X44" i="5"/>
  <c r="AI44" i="5"/>
  <c r="AU44" i="5"/>
  <c r="BD44" i="5"/>
  <c r="BO44" i="5"/>
  <c r="CA44" i="5"/>
  <c r="CJ44" i="5"/>
  <c r="CU44" i="5"/>
  <c r="DG44" i="5"/>
  <c r="DP44" i="5"/>
  <c r="P44" i="5"/>
  <c r="AM44" i="5"/>
  <c r="BG44" i="5"/>
  <c r="CB44" i="5"/>
  <c r="CY44" i="5"/>
  <c r="DS44" i="5"/>
  <c r="S44" i="5"/>
  <c r="AN44" i="5"/>
  <c r="BK44" i="5"/>
  <c r="CE44" i="5"/>
  <c r="CZ44" i="5"/>
  <c r="AA44" i="5"/>
  <c r="AV44" i="5"/>
  <c r="BS44" i="5"/>
  <c r="CM44" i="5"/>
  <c r="DH44" i="5"/>
  <c r="BT44" i="5"/>
  <c r="CQ44" i="5"/>
  <c r="AE44" i="5"/>
  <c r="DK44" i="5"/>
  <c r="AY44" i="5"/>
  <c r="H57" i="2"/>
  <c r="I40" i="5"/>
  <c r="M40" i="5"/>
  <c r="Q40" i="5"/>
  <c r="U40" i="5"/>
  <c r="Y40" i="5"/>
  <c r="AC40" i="5"/>
  <c r="AG40" i="5"/>
  <c r="AK40" i="5"/>
  <c r="AO40" i="5"/>
  <c r="AS40" i="5"/>
  <c r="AW40" i="5"/>
  <c r="BA40" i="5"/>
  <c r="BE40" i="5"/>
  <c r="BI40" i="5"/>
  <c r="BM40" i="5"/>
  <c r="BQ40" i="5"/>
  <c r="BU40" i="5"/>
  <c r="BY40" i="5"/>
  <c r="CC40" i="5"/>
  <c r="CG40" i="5"/>
  <c r="CK40" i="5"/>
  <c r="CO40" i="5"/>
  <c r="CS40" i="5"/>
  <c r="CW40" i="5"/>
  <c r="DA40" i="5"/>
  <c r="DE40" i="5"/>
  <c r="DI40" i="5"/>
  <c r="DM40" i="5"/>
  <c r="DQ40" i="5"/>
  <c r="DU40" i="5"/>
  <c r="J40" i="5"/>
  <c r="N40" i="5"/>
  <c r="R40" i="5"/>
  <c r="V40" i="5"/>
  <c r="Z40" i="5"/>
  <c r="AD40" i="5"/>
  <c r="AH40" i="5"/>
  <c r="AL40" i="5"/>
  <c r="AP40" i="5"/>
  <c r="AT40" i="5"/>
  <c r="AX40" i="5"/>
  <c r="BB40" i="5"/>
  <c r="BF40" i="5"/>
  <c r="BJ40" i="5"/>
  <c r="BN40" i="5"/>
  <c r="BR40" i="5"/>
  <c r="BV40" i="5"/>
  <c r="BZ40" i="5"/>
  <c r="CD40" i="5"/>
  <c r="CH40" i="5"/>
  <c r="CL40" i="5"/>
  <c r="CP40" i="5"/>
  <c r="CT40" i="5"/>
  <c r="CX40" i="5"/>
  <c r="DB40" i="5"/>
  <c r="DF40" i="5"/>
  <c r="DJ40" i="5"/>
  <c r="DN40" i="5"/>
  <c r="DR40" i="5"/>
  <c r="K40" i="5"/>
  <c r="S40" i="5"/>
  <c r="AA40" i="5"/>
  <c r="AI40" i="5"/>
  <c r="AQ40" i="5"/>
  <c r="AY40" i="5"/>
  <c r="BG40" i="5"/>
  <c r="BO40" i="5"/>
  <c r="BW40" i="5"/>
  <c r="CE40" i="5"/>
  <c r="CM40" i="5"/>
  <c r="CU40" i="5"/>
  <c r="DC40" i="5"/>
  <c r="DK40" i="5"/>
  <c r="DS40" i="5"/>
  <c r="L40" i="5"/>
  <c r="T40" i="5"/>
  <c r="AB40" i="5"/>
  <c r="AJ40" i="5"/>
  <c r="AR40" i="5"/>
  <c r="AZ40" i="5"/>
  <c r="BH40" i="5"/>
  <c r="BP40" i="5"/>
  <c r="BX40" i="5"/>
  <c r="CF40" i="5"/>
  <c r="CN40" i="5"/>
  <c r="CV40" i="5"/>
  <c r="DD40" i="5"/>
  <c r="DL40" i="5"/>
  <c r="DT40" i="5"/>
  <c r="W40" i="5"/>
  <c r="AM40" i="5"/>
  <c r="BC40" i="5"/>
  <c r="BS40" i="5"/>
  <c r="CI40" i="5"/>
  <c r="CY40" i="5"/>
  <c r="DO40" i="5"/>
  <c r="X40" i="5"/>
  <c r="AN40" i="5"/>
  <c r="BD40" i="5"/>
  <c r="BT40" i="5"/>
  <c r="CJ40" i="5"/>
  <c r="CZ40" i="5"/>
  <c r="DP40" i="5"/>
  <c r="O40" i="5"/>
  <c r="AU40" i="5"/>
  <c r="CA40" i="5"/>
  <c r="DG40" i="5"/>
  <c r="P40" i="5"/>
  <c r="AV40" i="5"/>
  <c r="CB40" i="5"/>
  <c r="DH40" i="5"/>
  <c r="AE40" i="5"/>
  <c r="CQ40" i="5"/>
  <c r="AF40" i="5"/>
  <c r="CR40" i="5"/>
  <c r="BK40" i="5"/>
  <c r="BL40" i="5"/>
  <c r="H53" i="2"/>
  <c r="I36" i="5"/>
  <c r="M36" i="5"/>
  <c r="Q36" i="5"/>
  <c r="U36" i="5"/>
  <c r="Y36" i="5"/>
  <c r="AC36" i="5"/>
  <c r="AG36" i="5"/>
  <c r="AK36" i="5"/>
  <c r="AO36" i="5"/>
  <c r="AS36" i="5"/>
  <c r="AW36" i="5"/>
  <c r="BA36" i="5"/>
  <c r="BE36" i="5"/>
  <c r="BI36" i="5"/>
  <c r="BM36" i="5"/>
  <c r="BQ36" i="5"/>
  <c r="BU36" i="5"/>
  <c r="BY36" i="5"/>
  <c r="CC36" i="5"/>
  <c r="CG36" i="5"/>
  <c r="CK36" i="5"/>
  <c r="CO36" i="5"/>
  <c r="CS36" i="5"/>
  <c r="CW36" i="5"/>
  <c r="DA36" i="5"/>
  <c r="DE36" i="5"/>
  <c r="DI36" i="5"/>
  <c r="DM36" i="5"/>
  <c r="DQ36" i="5"/>
  <c r="DU36" i="5"/>
  <c r="J36" i="5"/>
  <c r="N36" i="5"/>
  <c r="R36" i="5"/>
  <c r="V36" i="5"/>
  <c r="Z36" i="5"/>
  <c r="AD36" i="5"/>
  <c r="AH36" i="5"/>
  <c r="AL36" i="5"/>
  <c r="AP36" i="5"/>
  <c r="AT36" i="5"/>
  <c r="AX36" i="5"/>
  <c r="BB36" i="5"/>
  <c r="BF36" i="5"/>
  <c r="BJ36" i="5"/>
  <c r="BN36" i="5"/>
  <c r="BR36" i="5"/>
  <c r="BV36" i="5"/>
  <c r="BZ36" i="5"/>
  <c r="CD36" i="5"/>
  <c r="CH36" i="5"/>
  <c r="CL36" i="5"/>
  <c r="CP36" i="5"/>
  <c r="CT36" i="5"/>
  <c r="CX36" i="5"/>
  <c r="DB36" i="5"/>
  <c r="DF36" i="5"/>
  <c r="DJ36" i="5"/>
  <c r="DN36" i="5"/>
  <c r="DR36" i="5"/>
  <c r="O36" i="5"/>
  <c r="W36" i="5"/>
  <c r="AE36" i="5"/>
  <c r="AM36" i="5"/>
  <c r="AU36" i="5"/>
  <c r="BC36" i="5"/>
  <c r="BK36" i="5"/>
  <c r="BS36" i="5"/>
  <c r="CA36" i="5"/>
  <c r="CI36" i="5"/>
  <c r="CQ36" i="5"/>
  <c r="CY36" i="5"/>
  <c r="DG36" i="5"/>
  <c r="DO36" i="5"/>
  <c r="P36" i="5"/>
  <c r="X36" i="5"/>
  <c r="AF36" i="5"/>
  <c r="AN36" i="5"/>
  <c r="AV36" i="5"/>
  <c r="BD36" i="5"/>
  <c r="BL36" i="5"/>
  <c r="BT36" i="5"/>
  <c r="CB36" i="5"/>
  <c r="CJ36" i="5"/>
  <c r="CR36" i="5"/>
  <c r="CZ36" i="5"/>
  <c r="DH36" i="5"/>
  <c r="DP36" i="5"/>
  <c r="K36" i="5"/>
  <c r="AA36" i="5"/>
  <c r="AQ36" i="5"/>
  <c r="BG36" i="5"/>
  <c r="BW36" i="5"/>
  <c r="CM36" i="5"/>
  <c r="DC36" i="5"/>
  <c r="DS36" i="5"/>
  <c r="L36" i="5"/>
  <c r="AB36" i="5"/>
  <c r="AR36" i="5"/>
  <c r="BH36" i="5"/>
  <c r="BX36" i="5"/>
  <c r="CN36" i="5"/>
  <c r="DD36" i="5"/>
  <c r="DT36" i="5"/>
  <c r="AI36" i="5"/>
  <c r="BO36" i="5"/>
  <c r="CU36" i="5"/>
  <c r="AJ36" i="5"/>
  <c r="BP36" i="5"/>
  <c r="CV36" i="5"/>
  <c r="AY36" i="5"/>
  <c r="DK36" i="5"/>
  <c r="AZ36" i="5"/>
  <c r="DL36" i="5"/>
  <c r="S36" i="5"/>
  <c r="CE36" i="5"/>
  <c r="CF36" i="5"/>
  <c r="T36" i="5"/>
  <c r="H49" i="2"/>
  <c r="I32" i="5"/>
  <c r="M32" i="5"/>
  <c r="Q32" i="5"/>
  <c r="U32" i="5"/>
  <c r="Y32" i="5"/>
  <c r="AC32" i="5"/>
  <c r="AG32" i="5"/>
  <c r="AK32" i="5"/>
  <c r="AO32" i="5"/>
  <c r="AS32" i="5"/>
  <c r="AW32" i="5"/>
  <c r="BA32" i="5"/>
  <c r="BE32" i="5"/>
  <c r="BI32" i="5"/>
  <c r="BM32" i="5"/>
  <c r="BQ32" i="5"/>
  <c r="BU32" i="5"/>
  <c r="BY32" i="5"/>
  <c r="CC32" i="5"/>
  <c r="CG32" i="5"/>
  <c r="CK32" i="5"/>
  <c r="CO32" i="5"/>
  <c r="CS32" i="5"/>
  <c r="CW32" i="5"/>
  <c r="DA32" i="5"/>
  <c r="DE32" i="5"/>
  <c r="DI32" i="5"/>
  <c r="DM32" i="5"/>
  <c r="DQ32" i="5"/>
  <c r="DU32" i="5"/>
  <c r="J32" i="5"/>
  <c r="N32" i="5"/>
  <c r="R32" i="5"/>
  <c r="V32" i="5"/>
  <c r="Z32" i="5"/>
  <c r="AD32" i="5"/>
  <c r="AH32" i="5"/>
  <c r="AL32" i="5"/>
  <c r="AP32" i="5"/>
  <c r="AT32" i="5"/>
  <c r="AX32" i="5"/>
  <c r="BB32" i="5"/>
  <c r="BF32" i="5"/>
  <c r="BJ32" i="5"/>
  <c r="BN32" i="5"/>
  <c r="BR32" i="5"/>
  <c r="BV32" i="5"/>
  <c r="BZ32" i="5"/>
  <c r="CD32" i="5"/>
  <c r="CH32" i="5"/>
  <c r="CL32" i="5"/>
  <c r="CP32" i="5"/>
  <c r="CT32" i="5"/>
  <c r="CX32" i="5"/>
  <c r="DB32" i="5"/>
  <c r="DF32" i="5"/>
  <c r="DJ32" i="5"/>
  <c r="DN32" i="5"/>
  <c r="DR32" i="5"/>
  <c r="K32" i="5"/>
  <c r="S32" i="5"/>
  <c r="AA32" i="5"/>
  <c r="AI32" i="5"/>
  <c r="AQ32" i="5"/>
  <c r="AY32" i="5"/>
  <c r="BG32" i="5"/>
  <c r="BO32" i="5"/>
  <c r="BW32" i="5"/>
  <c r="CE32" i="5"/>
  <c r="CM32" i="5"/>
  <c r="CU32" i="5"/>
  <c r="DC32" i="5"/>
  <c r="DK32" i="5"/>
  <c r="DS32" i="5"/>
  <c r="L32" i="5"/>
  <c r="T32" i="5"/>
  <c r="AB32" i="5"/>
  <c r="AJ32" i="5"/>
  <c r="AR32" i="5"/>
  <c r="AZ32" i="5"/>
  <c r="BH32" i="5"/>
  <c r="BP32" i="5"/>
  <c r="BX32" i="5"/>
  <c r="CF32" i="5"/>
  <c r="CN32" i="5"/>
  <c r="CV32" i="5"/>
  <c r="DD32" i="5"/>
  <c r="DL32" i="5"/>
  <c r="DT32" i="5"/>
  <c r="O32" i="5"/>
  <c r="AE32" i="5"/>
  <c r="AU32" i="5"/>
  <c r="BK32" i="5"/>
  <c r="CA32" i="5"/>
  <c r="CQ32" i="5"/>
  <c r="DG32" i="5"/>
  <c r="P32" i="5"/>
  <c r="AF32" i="5"/>
  <c r="AV32" i="5"/>
  <c r="BL32" i="5"/>
  <c r="CB32" i="5"/>
  <c r="CR32" i="5"/>
  <c r="DH32" i="5"/>
  <c r="W32" i="5"/>
  <c r="BC32" i="5"/>
  <c r="CI32" i="5"/>
  <c r="DO32" i="5"/>
  <c r="X32" i="5"/>
  <c r="BD32" i="5"/>
  <c r="CJ32" i="5"/>
  <c r="DP32" i="5"/>
  <c r="BS32" i="5"/>
  <c r="BT32" i="5"/>
  <c r="AM32" i="5"/>
  <c r="CY32" i="5"/>
  <c r="AN32" i="5"/>
  <c r="CZ32" i="5"/>
  <c r="H5" i="2"/>
  <c r="I28" i="5"/>
  <c r="M28" i="5"/>
  <c r="Q28" i="5"/>
  <c r="U28" i="5"/>
  <c r="Y28" i="5"/>
  <c r="AC28" i="5"/>
  <c r="AG28" i="5"/>
  <c r="AK28" i="5"/>
  <c r="AO28" i="5"/>
  <c r="AS28" i="5"/>
  <c r="AW28" i="5"/>
  <c r="BA28" i="5"/>
  <c r="BE28" i="5"/>
  <c r="BI28" i="5"/>
  <c r="BM28" i="5"/>
  <c r="BQ28" i="5"/>
  <c r="BU28" i="5"/>
  <c r="BY28" i="5"/>
  <c r="CC28" i="5"/>
  <c r="CG28" i="5"/>
  <c r="CK28" i="5"/>
  <c r="CO28" i="5"/>
  <c r="CS28" i="5"/>
  <c r="CW28" i="5"/>
  <c r="DA28" i="5"/>
  <c r="DE28" i="5"/>
  <c r="DI28" i="5"/>
  <c r="DM28" i="5"/>
  <c r="DQ28" i="5"/>
  <c r="DU28" i="5"/>
  <c r="J28" i="5"/>
  <c r="N28" i="5"/>
  <c r="R28" i="5"/>
  <c r="V28" i="5"/>
  <c r="Z28" i="5"/>
  <c r="AD28" i="5"/>
  <c r="AH28" i="5"/>
  <c r="AL28" i="5"/>
  <c r="AP28" i="5"/>
  <c r="AT28" i="5"/>
  <c r="AX28" i="5"/>
  <c r="BB28" i="5"/>
  <c r="BF28" i="5"/>
  <c r="BJ28" i="5"/>
  <c r="BN28" i="5"/>
  <c r="BR28" i="5"/>
  <c r="BV28" i="5"/>
  <c r="BZ28" i="5"/>
  <c r="CD28" i="5"/>
  <c r="CH28" i="5"/>
  <c r="CL28" i="5"/>
  <c r="CP28" i="5"/>
  <c r="CT28" i="5"/>
  <c r="CX28" i="5"/>
  <c r="DB28" i="5"/>
  <c r="DF28" i="5"/>
  <c r="DJ28" i="5"/>
  <c r="DN28" i="5"/>
  <c r="DR28" i="5"/>
  <c r="O28" i="5"/>
  <c r="W28" i="5"/>
  <c r="AE28" i="5"/>
  <c r="AM28" i="5"/>
  <c r="AU28" i="5"/>
  <c r="BC28" i="5"/>
  <c r="BK28" i="5"/>
  <c r="BS28" i="5"/>
  <c r="CA28" i="5"/>
  <c r="CI28" i="5"/>
  <c r="CQ28" i="5"/>
  <c r="CY28" i="5"/>
  <c r="DG28" i="5"/>
  <c r="DO28" i="5"/>
  <c r="P28" i="5"/>
  <c r="X28" i="5"/>
  <c r="AF28" i="5"/>
  <c r="AN28" i="5"/>
  <c r="AV28" i="5"/>
  <c r="BD28" i="5"/>
  <c r="BL28" i="5"/>
  <c r="BT28" i="5"/>
  <c r="CB28" i="5"/>
  <c r="CJ28" i="5"/>
  <c r="CR28" i="5"/>
  <c r="CZ28" i="5"/>
  <c r="DH28" i="5"/>
  <c r="DP28" i="5"/>
  <c r="S28" i="5"/>
  <c r="AI28" i="5"/>
  <c r="AY28" i="5"/>
  <c r="BO28" i="5"/>
  <c r="CE28" i="5"/>
  <c r="CU28" i="5"/>
  <c r="DK28" i="5"/>
  <c r="T28" i="5"/>
  <c r="AJ28" i="5"/>
  <c r="AZ28" i="5"/>
  <c r="BP28" i="5"/>
  <c r="CF28" i="5"/>
  <c r="CV28" i="5"/>
  <c r="DL28" i="5"/>
  <c r="K28" i="5"/>
  <c r="AQ28" i="5"/>
  <c r="BW28" i="5"/>
  <c r="DC28" i="5"/>
  <c r="L28" i="5"/>
  <c r="AR28" i="5"/>
  <c r="BX28" i="5"/>
  <c r="DD28" i="5"/>
  <c r="AA28" i="5"/>
  <c r="CM28" i="5"/>
  <c r="AB28" i="5"/>
  <c r="CN28" i="5"/>
  <c r="BG28" i="5"/>
  <c r="DS28" i="5"/>
  <c r="BH28" i="5"/>
  <c r="DT28" i="5"/>
  <c r="H42" i="2"/>
  <c r="K24" i="5"/>
  <c r="O24" i="5"/>
  <c r="S24" i="5"/>
  <c r="W24" i="5"/>
  <c r="AA24" i="5"/>
  <c r="AE24" i="5"/>
  <c r="AI24" i="5"/>
  <c r="AM24" i="5"/>
  <c r="I24" i="5"/>
  <c r="N24" i="5"/>
  <c r="T24" i="5"/>
  <c r="Y24" i="5"/>
  <c r="AD24" i="5"/>
  <c r="AJ24" i="5"/>
  <c r="AO24" i="5"/>
  <c r="AS24" i="5"/>
  <c r="AW24" i="5"/>
  <c r="BA24" i="5"/>
  <c r="BE24" i="5"/>
  <c r="BI24" i="5"/>
  <c r="BM24" i="5"/>
  <c r="BQ24" i="5"/>
  <c r="BU24" i="5"/>
  <c r="BY24" i="5"/>
  <c r="CC24" i="5"/>
  <c r="CG24" i="5"/>
  <c r="CK24" i="5"/>
  <c r="CO24" i="5"/>
  <c r="CS24" i="5"/>
  <c r="CW24" i="5"/>
  <c r="DA24" i="5"/>
  <c r="DE24" i="5"/>
  <c r="DI24" i="5"/>
  <c r="DM24" i="5"/>
  <c r="DQ24" i="5"/>
  <c r="DU24" i="5"/>
  <c r="J24" i="5"/>
  <c r="P24" i="5"/>
  <c r="U24" i="5"/>
  <c r="Z24" i="5"/>
  <c r="AF24" i="5"/>
  <c r="AK24" i="5"/>
  <c r="AP24" i="5"/>
  <c r="AT24" i="5"/>
  <c r="AX24" i="5"/>
  <c r="BB24" i="5"/>
  <c r="BF24" i="5"/>
  <c r="BJ24" i="5"/>
  <c r="BN24" i="5"/>
  <c r="BR24" i="5"/>
  <c r="BV24" i="5"/>
  <c r="BZ24" i="5"/>
  <c r="CD24" i="5"/>
  <c r="CH24" i="5"/>
  <c r="CL24" i="5"/>
  <c r="CP24" i="5"/>
  <c r="CT24" i="5"/>
  <c r="CX24" i="5"/>
  <c r="DB24" i="5"/>
  <c r="DF24" i="5"/>
  <c r="DJ24" i="5"/>
  <c r="DN24" i="5"/>
  <c r="DR24" i="5"/>
  <c r="L24" i="5"/>
  <c r="V24" i="5"/>
  <c r="AG24" i="5"/>
  <c r="AQ24" i="5"/>
  <c r="AY24" i="5"/>
  <c r="BG24" i="5"/>
  <c r="BO24" i="5"/>
  <c r="BW24" i="5"/>
  <c r="CE24" i="5"/>
  <c r="CM24" i="5"/>
  <c r="CU24" i="5"/>
  <c r="DC24" i="5"/>
  <c r="DK24" i="5"/>
  <c r="DS24" i="5"/>
  <c r="M24" i="5"/>
  <c r="X24" i="5"/>
  <c r="AH24" i="5"/>
  <c r="AR24" i="5"/>
  <c r="AZ24" i="5"/>
  <c r="BH24" i="5"/>
  <c r="BP24" i="5"/>
  <c r="BX24" i="5"/>
  <c r="CF24" i="5"/>
  <c r="CN24" i="5"/>
  <c r="CV24" i="5"/>
  <c r="DD24" i="5"/>
  <c r="DL24" i="5"/>
  <c r="DT24" i="5"/>
  <c r="Q24" i="5"/>
  <c r="AL24" i="5"/>
  <c r="BC24" i="5"/>
  <c r="BS24" i="5"/>
  <c r="CI24" i="5"/>
  <c r="CY24" i="5"/>
  <c r="DO24" i="5"/>
  <c r="R24" i="5"/>
  <c r="AN24" i="5"/>
  <c r="BD24" i="5"/>
  <c r="BT24" i="5"/>
  <c r="CJ24" i="5"/>
  <c r="CZ24" i="5"/>
  <c r="DP24" i="5"/>
  <c r="AB24" i="5"/>
  <c r="BK24" i="5"/>
  <c r="CQ24" i="5"/>
  <c r="AC24" i="5"/>
  <c r="BL24" i="5"/>
  <c r="CR24" i="5"/>
  <c r="AU24" i="5"/>
  <c r="DG24" i="5"/>
  <c r="AV24" i="5"/>
  <c r="DH24" i="5"/>
  <c r="CA24" i="5"/>
  <c r="CB24" i="5"/>
  <c r="H38" i="2"/>
  <c r="J20" i="5"/>
  <c r="N20" i="5"/>
  <c r="R20" i="5"/>
  <c r="V20" i="5"/>
  <c r="Z20" i="5"/>
  <c r="AD20" i="5"/>
  <c r="AH20" i="5"/>
  <c r="AL20" i="5"/>
  <c r="AP20" i="5"/>
  <c r="AT20" i="5"/>
  <c r="AX20" i="5"/>
  <c r="BB20" i="5"/>
  <c r="BF20" i="5"/>
  <c r="BJ20" i="5"/>
  <c r="BN20" i="5"/>
  <c r="BR20" i="5"/>
  <c r="BV20" i="5"/>
  <c r="BZ20" i="5"/>
  <c r="CD20" i="5"/>
  <c r="CH20" i="5"/>
  <c r="CL20" i="5"/>
  <c r="CP20" i="5"/>
  <c r="CT20" i="5"/>
  <c r="CX20" i="5"/>
  <c r="DB20" i="5"/>
  <c r="DF20" i="5"/>
  <c r="DJ20" i="5"/>
  <c r="DN20" i="5"/>
  <c r="DR20" i="5"/>
  <c r="K20" i="5"/>
  <c r="O20" i="5"/>
  <c r="S20" i="5"/>
  <c r="W20" i="5"/>
  <c r="AA20" i="5"/>
  <c r="AE20" i="5"/>
  <c r="AI20" i="5"/>
  <c r="AM20" i="5"/>
  <c r="AQ20" i="5"/>
  <c r="AU20" i="5"/>
  <c r="AY20" i="5"/>
  <c r="BC20" i="5"/>
  <c r="BG20" i="5"/>
  <c r="BK20" i="5"/>
  <c r="BO20" i="5"/>
  <c r="BS20" i="5"/>
  <c r="BW20" i="5"/>
  <c r="CA20" i="5"/>
  <c r="CE20" i="5"/>
  <c r="CI20" i="5"/>
  <c r="CM20" i="5"/>
  <c r="CQ20" i="5"/>
  <c r="CU20" i="5"/>
  <c r="CY20" i="5"/>
  <c r="DC20" i="5"/>
  <c r="DG20" i="5"/>
  <c r="DK20" i="5"/>
  <c r="DO20" i="5"/>
  <c r="DS20" i="5"/>
  <c r="P20" i="5"/>
  <c r="X20" i="5"/>
  <c r="AF20" i="5"/>
  <c r="AN20" i="5"/>
  <c r="AV20" i="5"/>
  <c r="BD20" i="5"/>
  <c r="BL20" i="5"/>
  <c r="BT20" i="5"/>
  <c r="CB20" i="5"/>
  <c r="CJ20" i="5"/>
  <c r="CR20" i="5"/>
  <c r="CZ20" i="5"/>
  <c r="DH20" i="5"/>
  <c r="DP20" i="5"/>
  <c r="I20" i="5"/>
  <c r="Q20" i="5"/>
  <c r="Y20" i="5"/>
  <c r="AG20" i="5"/>
  <c r="AO20" i="5"/>
  <c r="AW20" i="5"/>
  <c r="BE20" i="5"/>
  <c r="BM20" i="5"/>
  <c r="BU20" i="5"/>
  <c r="CC20" i="5"/>
  <c r="CK20" i="5"/>
  <c r="CS20" i="5"/>
  <c r="DA20" i="5"/>
  <c r="DI20" i="5"/>
  <c r="DQ20" i="5"/>
  <c r="U20" i="5"/>
  <c r="AK20" i="5"/>
  <c r="BA20" i="5"/>
  <c r="BQ20" i="5"/>
  <c r="CG20" i="5"/>
  <c r="CW20" i="5"/>
  <c r="DM20" i="5"/>
  <c r="L20" i="5"/>
  <c r="AB20" i="5"/>
  <c r="AR20" i="5"/>
  <c r="BH20" i="5"/>
  <c r="BX20" i="5"/>
  <c r="CN20" i="5"/>
  <c r="DD20" i="5"/>
  <c r="DT20" i="5"/>
  <c r="M20" i="5"/>
  <c r="AC20" i="5"/>
  <c r="AS20" i="5"/>
  <c r="BI20" i="5"/>
  <c r="BY20" i="5"/>
  <c r="CO20" i="5"/>
  <c r="DE20" i="5"/>
  <c r="DU20" i="5"/>
  <c r="AJ20" i="5"/>
  <c r="CV20" i="5"/>
  <c r="AZ20" i="5"/>
  <c r="DL20" i="5"/>
  <c r="T20" i="5"/>
  <c r="BP20" i="5"/>
  <c r="CF20" i="5"/>
  <c r="H35" i="2"/>
  <c r="K16" i="5"/>
  <c r="O16" i="5"/>
  <c r="S16" i="5"/>
  <c r="W16" i="5"/>
  <c r="AA16" i="5"/>
  <c r="AE16" i="5"/>
  <c r="AI16" i="5"/>
  <c r="AM16" i="5"/>
  <c r="AQ16" i="5"/>
  <c r="AU16" i="5"/>
  <c r="AY16" i="5"/>
  <c r="BC16" i="5"/>
  <c r="BG16" i="5"/>
  <c r="BK16" i="5"/>
  <c r="BO16" i="5"/>
  <c r="BS16" i="5"/>
  <c r="BW16" i="5"/>
  <c r="CA16" i="5"/>
  <c r="CE16" i="5"/>
  <c r="CI16" i="5"/>
  <c r="CM16" i="5"/>
  <c r="CQ16" i="5"/>
  <c r="CU16" i="5"/>
  <c r="CY16" i="5"/>
  <c r="DC16" i="5"/>
  <c r="DG16" i="5"/>
  <c r="DK16" i="5"/>
  <c r="DO16" i="5"/>
  <c r="DS16" i="5"/>
  <c r="J16" i="5"/>
  <c r="P16" i="5"/>
  <c r="U16" i="5"/>
  <c r="Z16" i="5"/>
  <c r="AF16" i="5"/>
  <c r="AK16" i="5"/>
  <c r="AP16" i="5"/>
  <c r="AV16" i="5"/>
  <c r="BA16" i="5"/>
  <c r="BF16" i="5"/>
  <c r="BL16" i="5"/>
  <c r="BQ16" i="5"/>
  <c r="BV16" i="5"/>
  <c r="CB16" i="5"/>
  <c r="CG16" i="5"/>
  <c r="CL16" i="5"/>
  <c r="CR16" i="5"/>
  <c r="CW16" i="5"/>
  <c r="DB16" i="5"/>
  <c r="DH16" i="5"/>
  <c r="DM16" i="5"/>
  <c r="DR16" i="5"/>
  <c r="L16" i="5"/>
  <c r="Q16" i="5"/>
  <c r="V16" i="5"/>
  <c r="AB16" i="5"/>
  <c r="AG16" i="5"/>
  <c r="AL16" i="5"/>
  <c r="AR16" i="5"/>
  <c r="AW16" i="5"/>
  <c r="BB16" i="5"/>
  <c r="BH16" i="5"/>
  <c r="BM16" i="5"/>
  <c r="BR16" i="5"/>
  <c r="BX16" i="5"/>
  <c r="CC16" i="5"/>
  <c r="CH16" i="5"/>
  <c r="CN16" i="5"/>
  <c r="CS16" i="5"/>
  <c r="CX16" i="5"/>
  <c r="DD16" i="5"/>
  <c r="DI16" i="5"/>
  <c r="DN16" i="5"/>
  <c r="DT16" i="5"/>
  <c r="M16" i="5"/>
  <c r="X16" i="5"/>
  <c r="AH16" i="5"/>
  <c r="AS16" i="5"/>
  <c r="BD16" i="5"/>
  <c r="BN16" i="5"/>
  <c r="BY16" i="5"/>
  <c r="CJ16" i="5"/>
  <c r="CT16" i="5"/>
  <c r="DE16" i="5"/>
  <c r="DP16" i="5"/>
  <c r="N16" i="5"/>
  <c r="Y16" i="5"/>
  <c r="AJ16" i="5"/>
  <c r="AT16" i="5"/>
  <c r="BE16" i="5"/>
  <c r="BP16" i="5"/>
  <c r="BZ16" i="5"/>
  <c r="CK16" i="5"/>
  <c r="CV16" i="5"/>
  <c r="DF16" i="5"/>
  <c r="DQ16" i="5"/>
  <c r="I16" i="5"/>
  <c r="AD16" i="5"/>
  <c r="AZ16" i="5"/>
  <c r="BU16" i="5"/>
  <c r="CP16" i="5"/>
  <c r="DL16" i="5"/>
  <c r="R16" i="5"/>
  <c r="AN16" i="5"/>
  <c r="BI16" i="5"/>
  <c r="CD16" i="5"/>
  <c r="CZ16" i="5"/>
  <c r="DU16" i="5"/>
  <c r="T16" i="5"/>
  <c r="AO16" i="5"/>
  <c r="BJ16" i="5"/>
  <c r="CF16" i="5"/>
  <c r="DA16" i="5"/>
  <c r="AC16" i="5"/>
  <c r="DJ16" i="5"/>
  <c r="AX16" i="5"/>
  <c r="BT16" i="5"/>
  <c r="CO16" i="5"/>
  <c r="H32" i="2"/>
  <c r="J12" i="5"/>
  <c r="N12" i="5"/>
  <c r="R12" i="5"/>
  <c r="V12" i="5"/>
  <c r="Z12" i="5"/>
  <c r="AD12" i="5"/>
  <c r="AH12" i="5"/>
  <c r="AL12" i="5"/>
  <c r="AP12" i="5"/>
  <c r="AT12" i="5"/>
  <c r="AX12" i="5"/>
  <c r="BB12" i="5"/>
  <c r="BF12" i="5"/>
  <c r="BJ12" i="5"/>
  <c r="BN12" i="5"/>
  <c r="BR12" i="5"/>
  <c r="BV12" i="5"/>
  <c r="BZ12" i="5"/>
  <c r="CD12" i="5"/>
  <c r="CH12" i="5"/>
  <c r="CL12" i="5"/>
  <c r="CP12" i="5"/>
  <c r="CT12" i="5"/>
  <c r="CX12" i="5"/>
  <c r="DB12" i="5"/>
  <c r="DF12" i="5"/>
  <c r="DJ12" i="5"/>
  <c r="DN12" i="5"/>
  <c r="DR12" i="5"/>
  <c r="K12" i="5"/>
  <c r="O12" i="5"/>
  <c r="S12" i="5"/>
  <c r="W12" i="5"/>
  <c r="AA12" i="5"/>
  <c r="AE12" i="5"/>
  <c r="AI12" i="5"/>
  <c r="AM12" i="5"/>
  <c r="AQ12" i="5"/>
  <c r="AU12" i="5"/>
  <c r="AY12" i="5"/>
  <c r="BC12" i="5"/>
  <c r="BG12" i="5"/>
  <c r="BK12" i="5"/>
  <c r="BO12" i="5"/>
  <c r="BS12" i="5"/>
  <c r="BW12" i="5"/>
  <c r="CA12" i="5"/>
  <c r="CE12" i="5"/>
  <c r="CI12" i="5"/>
  <c r="CM12" i="5"/>
  <c r="CQ12" i="5"/>
  <c r="CU12" i="5"/>
  <c r="CY12" i="5"/>
  <c r="DC12" i="5"/>
  <c r="DG12" i="5"/>
  <c r="DK12" i="5"/>
  <c r="DO12" i="5"/>
  <c r="DS12" i="5"/>
  <c r="L12" i="5"/>
  <c r="T12" i="5"/>
  <c r="AB12" i="5"/>
  <c r="AJ12" i="5"/>
  <c r="AR12" i="5"/>
  <c r="AZ12" i="5"/>
  <c r="BH12" i="5"/>
  <c r="BP12" i="5"/>
  <c r="BX12" i="5"/>
  <c r="CF12" i="5"/>
  <c r="CN12" i="5"/>
  <c r="CV12" i="5"/>
  <c r="DD12" i="5"/>
  <c r="DL12" i="5"/>
  <c r="DT12" i="5"/>
  <c r="M12" i="5"/>
  <c r="U12" i="5"/>
  <c r="AC12" i="5"/>
  <c r="AK12" i="5"/>
  <c r="AS12" i="5"/>
  <c r="BA12" i="5"/>
  <c r="BI12" i="5"/>
  <c r="BQ12" i="5"/>
  <c r="BY12" i="5"/>
  <c r="CG12" i="5"/>
  <c r="CO12" i="5"/>
  <c r="CW12" i="5"/>
  <c r="DE12" i="5"/>
  <c r="DM12" i="5"/>
  <c r="DU12" i="5"/>
  <c r="P12" i="5"/>
  <c r="AF12" i="5"/>
  <c r="AV12" i="5"/>
  <c r="BL12" i="5"/>
  <c r="CB12" i="5"/>
  <c r="CR12" i="5"/>
  <c r="DH12" i="5"/>
  <c r="Q12" i="5"/>
  <c r="AG12" i="5"/>
  <c r="AW12" i="5"/>
  <c r="BM12" i="5"/>
  <c r="CC12" i="5"/>
  <c r="CS12" i="5"/>
  <c r="DI12" i="5"/>
  <c r="I12" i="5"/>
  <c r="AO12" i="5"/>
  <c r="BU12" i="5"/>
  <c r="DA12" i="5"/>
  <c r="X12" i="5"/>
  <c r="BD12" i="5"/>
  <c r="CJ12" i="5"/>
  <c r="DP12" i="5"/>
  <c r="Y12" i="5"/>
  <c r="BE12" i="5"/>
  <c r="CK12" i="5"/>
  <c r="DQ12" i="5"/>
  <c r="AN12" i="5"/>
  <c r="BT12" i="5"/>
  <c r="CZ12" i="5"/>
  <c r="H28" i="2"/>
  <c r="I8" i="5"/>
  <c r="M8" i="5"/>
  <c r="Q8" i="5"/>
  <c r="U8" i="5"/>
  <c r="Y8" i="5"/>
  <c r="AC8" i="5"/>
  <c r="AG8" i="5"/>
  <c r="AK8" i="5"/>
  <c r="AO8" i="5"/>
  <c r="AS8" i="5"/>
  <c r="AW8" i="5"/>
  <c r="BA8" i="5"/>
  <c r="BE8" i="5"/>
  <c r="BI8" i="5"/>
  <c r="BM8" i="5"/>
  <c r="BQ8" i="5"/>
  <c r="BU8" i="5"/>
  <c r="BY8" i="5"/>
  <c r="CC8" i="5"/>
  <c r="CG8" i="5"/>
  <c r="CK8" i="5"/>
  <c r="CO8" i="5"/>
  <c r="CS8" i="5"/>
  <c r="CW8" i="5"/>
  <c r="DA8" i="5"/>
  <c r="DE8" i="5"/>
  <c r="DI8" i="5"/>
  <c r="DM8" i="5"/>
  <c r="DQ8" i="5"/>
  <c r="DU8" i="5"/>
  <c r="J8" i="5"/>
  <c r="N8" i="5"/>
  <c r="R8" i="5"/>
  <c r="V8" i="5"/>
  <c r="Z8" i="5"/>
  <c r="AD8" i="5"/>
  <c r="AH8" i="5"/>
  <c r="AL8" i="5"/>
  <c r="AP8" i="5"/>
  <c r="AT8" i="5"/>
  <c r="AX8" i="5"/>
  <c r="BB8" i="5"/>
  <c r="BF8" i="5"/>
  <c r="BJ8" i="5"/>
  <c r="BN8" i="5"/>
  <c r="BR8" i="5"/>
  <c r="BV8" i="5"/>
  <c r="BZ8" i="5"/>
  <c r="CD8" i="5"/>
  <c r="CH8" i="5"/>
  <c r="CL8" i="5"/>
  <c r="CP8" i="5"/>
  <c r="CT8" i="5"/>
  <c r="CX8" i="5"/>
  <c r="DB8" i="5"/>
  <c r="DF8" i="5"/>
  <c r="DJ8" i="5"/>
  <c r="DN8" i="5"/>
  <c r="DR8" i="5"/>
  <c r="O8" i="5"/>
  <c r="W8" i="5"/>
  <c r="AE8" i="5"/>
  <c r="AM8" i="5"/>
  <c r="AU8" i="5"/>
  <c r="BC8" i="5"/>
  <c r="BK8" i="5"/>
  <c r="BS8" i="5"/>
  <c r="CA8" i="5"/>
  <c r="CI8" i="5"/>
  <c r="CQ8" i="5"/>
  <c r="CY8" i="5"/>
  <c r="DG8" i="5"/>
  <c r="DO8" i="5"/>
  <c r="P8" i="5"/>
  <c r="X8" i="5"/>
  <c r="AF8" i="5"/>
  <c r="AN8" i="5"/>
  <c r="AV8" i="5"/>
  <c r="BD8" i="5"/>
  <c r="BL8" i="5"/>
  <c r="BT8" i="5"/>
  <c r="CB8" i="5"/>
  <c r="CJ8" i="5"/>
  <c r="CR8" i="5"/>
  <c r="CZ8" i="5"/>
  <c r="DH8" i="5"/>
  <c r="DP8" i="5"/>
  <c r="S8" i="5"/>
  <c r="AI8" i="5"/>
  <c r="AY8" i="5"/>
  <c r="BO8" i="5"/>
  <c r="CE8" i="5"/>
  <c r="CU8" i="5"/>
  <c r="DK8" i="5"/>
  <c r="T8" i="5"/>
  <c r="AJ8" i="5"/>
  <c r="AZ8" i="5"/>
  <c r="BP8" i="5"/>
  <c r="CF8" i="5"/>
  <c r="CV8" i="5"/>
  <c r="DL8" i="5"/>
  <c r="AA8" i="5"/>
  <c r="BG8" i="5"/>
  <c r="CM8" i="5"/>
  <c r="DS8" i="5"/>
  <c r="AB8" i="5"/>
  <c r="BH8" i="5"/>
  <c r="CN8" i="5"/>
  <c r="DT8" i="5"/>
  <c r="L8" i="5"/>
  <c r="BX8" i="5"/>
  <c r="AQ8" i="5"/>
  <c r="DC8" i="5"/>
  <c r="AR8" i="5"/>
  <c r="DD8" i="5"/>
  <c r="K8" i="5"/>
  <c r="BW8" i="5"/>
  <c r="H24" i="2"/>
  <c r="J24" i="2" s="1"/>
  <c r="J4" i="5"/>
  <c r="N4" i="5"/>
  <c r="R4" i="5"/>
  <c r="V4" i="5"/>
  <c r="Z4" i="5"/>
  <c r="AD4" i="5"/>
  <c r="AH4" i="5"/>
  <c r="AL4" i="5"/>
  <c r="AP4" i="5"/>
  <c r="AT4" i="5"/>
  <c r="AX4" i="5"/>
  <c r="BB4" i="5"/>
  <c r="BF4" i="5"/>
  <c r="BJ4" i="5"/>
  <c r="BN4" i="5"/>
  <c r="BR4" i="5"/>
  <c r="BV4" i="5"/>
  <c r="BZ4" i="5"/>
  <c r="CD4" i="5"/>
  <c r="CH4" i="5"/>
  <c r="CL4" i="5"/>
  <c r="CP4" i="5"/>
  <c r="CT4" i="5"/>
  <c r="CX4" i="5"/>
  <c r="DB4" i="5"/>
  <c r="DF4" i="5"/>
  <c r="DJ4" i="5"/>
  <c r="DN4" i="5"/>
  <c r="DR4" i="5"/>
  <c r="K4" i="5"/>
  <c r="O4" i="5"/>
  <c r="S4" i="5"/>
  <c r="W4" i="5"/>
  <c r="AA4" i="5"/>
  <c r="AE4" i="5"/>
  <c r="AI4" i="5"/>
  <c r="AM4" i="5"/>
  <c r="AQ4" i="5"/>
  <c r="AU4" i="5"/>
  <c r="AY4" i="5"/>
  <c r="BC4" i="5"/>
  <c r="BG4" i="5"/>
  <c r="BK4" i="5"/>
  <c r="BO4" i="5"/>
  <c r="BS4" i="5"/>
  <c r="BW4" i="5"/>
  <c r="CA4" i="5"/>
  <c r="CE4" i="5"/>
  <c r="CI4" i="5"/>
  <c r="CM4" i="5"/>
  <c r="CQ4" i="5"/>
  <c r="CU4" i="5"/>
  <c r="CY4" i="5"/>
  <c r="DC4" i="5"/>
  <c r="DG4" i="5"/>
  <c r="DK4" i="5"/>
  <c r="DO4" i="5"/>
  <c r="DS4" i="5"/>
  <c r="P4" i="5"/>
  <c r="X4" i="5"/>
  <c r="AF4" i="5"/>
  <c r="AN4" i="5"/>
  <c r="AV4" i="5"/>
  <c r="BD4" i="5"/>
  <c r="BL4" i="5"/>
  <c r="BT4" i="5"/>
  <c r="CB4" i="5"/>
  <c r="CJ4" i="5"/>
  <c r="CR4" i="5"/>
  <c r="CZ4" i="5"/>
  <c r="DH4" i="5"/>
  <c r="DP4" i="5"/>
  <c r="I4" i="5"/>
  <c r="Q4" i="5"/>
  <c r="Y4" i="5"/>
  <c r="AG4" i="5"/>
  <c r="AO4" i="5"/>
  <c r="AW4" i="5"/>
  <c r="BE4" i="5"/>
  <c r="BM4" i="5"/>
  <c r="BU4" i="5"/>
  <c r="CC4" i="5"/>
  <c r="CK4" i="5"/>
  <c r="CS4" i="5"/>
  <c r="DA4" i="5"/>
  <c r="DI4" i="5"/>
  <c r="DQ4" i="5"/>
  <c r="T4" i="5"/>
  <c r="AJ4" i="5"/>
  <c r="AZ4" i="5"/>
  <c r="BP4" i="5"/>
  <c r="CF4" i="5"/>
  <c r="CV4" i="5"/>
  <c r="DL4" i="5"/>
  <c r="U4" i="5"/>
  <c r="AK4" i="5"/>
  <c r="BA4" i="5"/>
  <c r="BQ4" i="5"/>
  <c r="CG4" i="5"/>
  <c r="CW4" i="5"/>
  <c r="DM4" i="5"/>
  <c r="AB4" i="5"/>
  <c r="BH4" i="5"/>
  <c r="CN4" i="5"/>
  <c r="DT4" i="5"/>
  <c r="AC4" i="5"/>
  <c r="BI4" i="5"/>
  <c r="CO4" i="5"/>
  <c r="DU4" i="5"/>
  <c r="AR4" i="5"/>
  <c r="DD4" i="5"/>
  <c r="AS4" i="5"/>
  <c r="DE4" i="5"/>
  <c r="M4" i="5"/>
  <c r="BX4" i="5"/>
  <c r="BY4" i="5"/>
  <c r="L4" i="5"/>
  <c r="H231" i="2"/>
  <c r="I230" i="5"/>
  <c r="M230" i="5"/>
  <c r="Q230" i="5"/>
  <c r="U230" i="5"/>
  <c r="Y230" i="5"/>
  <c r="AC230" i="5"/>
  <c r="AG230" i="5"/>
  <c r="AK230" i="5"/>
  <c r="AO230" i="5"/>
  <c r="AS230" i="5"/>
  <c r="AW230" i="5"/>
  <c r="BA230" i="5"/>
  <c r="BE230" i="5"/>
  <c r="BI230" i="5"/>
  <c r="BM230" i="5"/>
  <c r="BQ230" i="5"/>
  <c r="BU230" i="5"/>
  <c r="BY230" i="5"/>
  <c r="CC230" i="5"/>
  <c r="CG230" i="5"/>
  <c r="CK230" i="5"/>
  <c r="CO230" i="5"/>
  <c r="CS230" i="5"/>
  <c r="CW230" i="5"/>
  <c r="DA230" i="5"/>
  <c r="DE230" i="5"/>
  <c r="DI230" i="5"/>
  <c r="DM230" i="5"/>
  <c r="DQ230" i="5"/>
  <c r="DU230" i="5"/>
  <c r="J230" i="5"/>
  <c r="N230" i="5"/>
  <c r="R230" i="5"/>
  <c r="V230" i="5"/>
  <c r="Z230" i="5"/>
  <c r="AD230" i="5"/>
  <c r="AH230" i="5"/>
  <c r="AL230" i="5"/>
  <c r="AP230" i="5"/>
  <c r="AT230" i="5"/>
  <c r="AX230" i="5"/>
  <c r="BB230" i="5"/>
  <c r="BF230" i="5"/>
  <c r="BJ230" i="5"/>
  <c r="BN230" i="5"/>
  <c r="BR230" i="5"/>
  <c r="BV230" i="5"/>
  <c r="BZ230" i="5"/>
  <c r="CD230" i="5"/>
  <c r="CH230" i="5"/>
  <c r="CL230" i="5"/>
  <c r="CP230" i="5"/>
  <c r="CT230" i="5"/>
  <c r="CX230" i="5"/>
  <c r="DB230" i="5"/>
  <c r="DF230" i="5"/>
  <c r="DJ230" i="5"/>
  <c r="DN230" i="5"/>
  <c r="DR230" i="5"/>
  <c r="K230" i="5"/>
  <c r="O230" i="5"/>
  <c r="S230" i="5"/>
  <c r="W230" i="5"/>
  <c r="AA230" i="5"/>
  <c r="AE230" i="5"/>
  <c r="AI230" i="5"/>
  <c r="AM230" i="5"/>
  <c r="AQ230" i="5"/>
  <c r="AU230" i="5"/>
  <c r="AY230" i="5"/>
  <c r="BC230" i="5"/>
  <c r="BG230" i="5"/>
  <c r="BK230" i="5"/>
  <c r="BO230" i="5"/>
  <c r="BS230" i="5"/>
  <c r="BW230" i="5"/>
  <c r="CA230" i="5"/>
  <c r="CE230" i="5"/>
  <c r="CI230" i="5"/>
  <c r="CM230" i="5"/>
  <c r="CQ230" i="5"/>
  <c r="CU230" i="5"/>
  <c r="CY230" i="5"/>
  <c r="DC230" i="5"/>
  <c r="DG230" i="5"/>
  <c r="DK230" i="5"/>
  <c r="DO230" i="5"/>
  <c r="DS230" i="5"/>
  <c r="X230" i="5"/>
  <c r="AN230" i="5"/>
  <c r="BD230" i="5"/>
  <c r="BT230" i="5"/>
  <c r="CJ230" i="5"/>
  <c r="CZ230" i="5"/>
  <c r="DP230" i="5"/>
  <c r="L230" i="5"/>
  <c r="AB230" i="5"/>
  <c r="AR230" i="5"/>
  <c r="BH230" i="5"/>
  <c r="BX230" i="5"/>
  <c r="CN230" i="5"/>
  <c r="DD230" i="5"/>
  <c r="DT230" i="5"/>
  <c r="P230" i="5"/>
  <c r="AF230" i="5"/>
  <c r="AV230" i="5"/>
  <c r="BL230" i="5"/>
  <c r="CB230" i="5"/>
  <c r="CR230" i="5"/>
  <c r="DH230" i="5"/>
  <c r="T230" i="5"/>
  <c r="AJ230" i="5"/>
  <c r="AZ230" i="5"/>
  <c r="BP230" i="5"/>
  <c r="CF230" i="5"/>
  <c r="CV230" i="5"/>
  <c r="DL230" i="5"/>
  <c r="H223" i="2"/>
  <c r="I222" i="5"/>
  <c r="M222" i="5"/>
  <c r="Q222" i="5"/>
  <c r="U222" i="5"/>
  <c r="Y222" i="5"/>
  <c r="AC222" i="5"/>
  <c r="AG222" i="5"/>
  <c r="AK222" i="5"/>
  <c r="AO222" i="5"/>
  <c r="AS222" i="5"/>
  <c r="AW222" i="5"/>
  <c r="BA222" i="5"/>
  <c r="BE222" i="5"/>
  <c r="BI222" i="5"/>
  <c r="BM222" i="5"/>
  <c r="BQ222" i="5"/>
  <c r="BU222" i="5"/>
  <c r="BY222" i="5"/>
  <c r="CC222" i="5"/>
  <c r="CG222" i="5"/>
  <c r="CK222" i="5"/>
  <c r="CO222" i="5"/>
  <c r="CS222" i="5"/>
  <c r="CW222" i="5"/>
  <c r="DA222" i="5"/>
  <c r="DE222" i="5"/>
  <c r="DI222" i="5"/>
  <c r="DM222" i="5"/>
  <c r="DQ222" i="5"/>
  <c r="DU222" i="5"/>
  <c r="J222" i="5"/>
  <c r="N222" i="5"/>
  <c r="R222" i="5"/>
  <c r="V222" i="5"/>
  <c r="Z222" i="5"/>
  <c r="AD222" i="5"/>
  <c r="AH222" i="5"/>
  <c r="AL222" i="5"/>
  <c r="AP222" i="5"/>
  <c r="AT222" i="5"/>
  <c r="AX222" i="5"/>
  <c r="BB222" i="5"/>
  <c r="BF222" i="5"/>
  <c r="BJ222" i="5"/>
  <c r="BN222" i="5"/>
  <c r="BR222" i="5"/>
  <c r="BV222" i="5"/>
  <c r="BZ222" i="5"/>
  <c r="CD222" i="5"/>
  <c r="CH222" i="5"/>
  <c r="CL222" i="5"/>
  <c r="CP222" i="5"/>
  <c r="CT222" i="5"/>
  <c r="CX222" i="5"/>
  <c r="DB222" i="5"/>
  <c r="DF222" i="5"/>
  <c r="DJ222" i="5"/>
  <c r="DN222" i="5"/>
  <c r="DR222" i="5"/>
  <c r="K222" i="5"/>
  <c r="O222" i="5"/>
  <c r="S222" i="5"/>
  <c r="W222" i="5"/>
  <c r="AA222" i="5"/>
  <c r="AE222" i="5"/>
  <c r="AI222" i="5"/>
  <c r="AM222" i="5"/>
  <c r="AQ222" i="5"/>
  <c r="AU222" i="5"/>
  <c r="AY222" i="5"/>
  <c r="BC222" i="5"/>
  <c r="BG222" i="5"/>
  <c r="BK222" i="5"/>
  <c r="BO222" i="5"/>
  <c r="BS222" i="5"/>
  <c r="BW222" i="5"/>
  <c r="CA222" i="5"/>
  <c r="CE222" i="5"/>
  <c r="CI222" i="5"/>
  <c r="CM222" i="5"/>
  <c r="CQ222" i="5"/>
  <c r="CU222" i="5"/>
  <c r="CY222" i="5"/>
  <c r="DC222" i="5"/>
  <c r="DG222" i="5"/>
  <c r="DK222" i="5"/>
  <c r="DO222" i="5"/>
  <c r="DS222" i="5"/>
  <c r="P222" i="5"/>
  <c r="AF222" i="5"/>
  <c r="AV222" i="5"/>
  <c r="BL222" i="5"/>
  <c r="CB222" i="5"/>
  <c r="CR222" i="5"/>
  <c r="DH222" i="5"/>
  <c r="T222" i="5"/>
  <c r="AJ222" i="5"/>
  <c r="AZ222" i="5"/>
  <c r="BP222" i="5"/>
  <c r="CF222" i="5"/>
  <c r="CV222" i="5"/>
  <c r="DL222" i="5"/>
  <c r="X222" i="5"/>
  <c r="AN222" i="5"/>
  <c r="BD222" i="5"/>
  <c r="BT222" i="5"/>
  <c r="CJ222" i="5"/>
  <c r="CZ222" i="5"/>
  <c r="DP222" i="5"/>
  <c r="L222" i="5"/>
  <c r="AB222" i="5"/>
  <c r="AR222" i="5"/>
  <c r="BH222" i="5"/>
  <c r="BX222" i="5"/>
  <c r="CN222" i="5"/>
  <c r="DD222" i="5"/>
  <c r="DT222" i="5"/>
  <c r="H219" i="2"/>
  <c r="I218" i="5"/>
  <c r="M218" i="5"/>
  <c r="Q218" i="5"/>
  <c r="U218" i="5"/>
  <c r="Y218" i="5"/>
  <c r="AC218" i="5"/>
  <c r="AG218" i="5"/>
  <c r="AK218" i="5"/>
  <c r="AO218" i="5"/>
  <c r="AS218" i="5"/>
  <c r="AW218" i="5"/>
  <c r="BA218" i="5"/>
  <c r="BE218" i="5"/>
  <c r="BI218" i="5"/>
  <c r="BM218" i="5"/>
  <c r="BQ218" i="5"/>
  <c r="BU218" i="5"/>
  <c r="BY218" i="5"/>
  <c r="CC218" i="5"/>
  <c r="CG218" i="5"/>
  <c r="CK218" i="5"/>
  <c r="CO218" i="5"/>
  <c r="CS218" i="5"/>
  <c r="CW218" i="5"/>
  <c r="DA218" i="5"/>
  <c r="DE218" i="5"/>
  <c r="DI218" i="5"/>
  <c r="DM218" i="5"/>
  <c r="DQ218" i="5"/>
  <c r="DU218" i="5"/>
  <c r="J218" i="5"/>
  <c r="N218" i="5"/>
  <c r="R218" i="5"/>
  <c r="V218" i="5"/>
  <c r="Z218" i="5"/>
  <c r="AD218" i="5"/>
  <c r="AH218" i="5"/>
  <c r="AL218" i="5"/>
  <c r="AP218" i="5"/>
  <c r="AT218" i="5"/>
  <c r="AX218" i="5"/>
  <c r="BB218" i="5"/>
  <c r="BF218" i="5"/>
  <c r="BJ218" i="5"/>
  <c r="BN218" i="5"/>
  <c r="BR218" i="5"/>
  <c r="BV218" i="5"/>
  <c r="BZ218" i="5"/>
  <c r="CD218" i="5"/>
  <c r="CH218" i="5"/>
  <c r="CL218" i="5"/>
  <c r="CP218" i="5"/>
  <c r="CT218" i="5"/>
  <c r="CX218" i="5"/>
  <c r="DB218" i="5"/>
  <c r="DF218" i="5"/>
  <c r="DJ218" i="5"/>
  <c r="DN218" i="5"/>
  <c r="DR218" i="5"/>
  <c r="K218" i="5"/>
  <c r="O218" i="5"/>
  <c r="S218" i="5"/>
  <c r="W218" i="5"/>
  <c r="AA218" i="5"/>
  <c r="AE218" i="5"/>
  <c r="AI218" i="5"/>
  <c r="AM218" i="5"/>
  <c r="AQ218" i="5"/>
  <c r="AU218" i="5"/>
  <c r="AY218" i="5"/>
  <c r="BC218" i="5"/>
  <c r="BG218" i="5"/>
  <c r="BK218" i="5"/>
  <c r="BO218" i="5"/>
  <c r="BS218" i="5"/>
  <c r="BW218" i="5"/>
  <c r="CA218" i="5"/>
  <c r="CE218" i="5"/>
  <c r="CI218" i="5"/>
  <c r="CM218" i="5"/>
  <c r="CQ218" i="5"/>
  <c r="CU218" i="5"/>
  <c r="CY218" i="5"/>
  <c r="DC218" i="5"/>
  <c r="DG218" i="5"/>
  <c r="DK218" i="5"/>
  <c r="DO218" i="5"/>
  <c r="DS218" i="5"/>
  <c r="T218" i="5"/>
  <c r="AJ218" i="5"/>
  <c r="AZ218" i="5"/>
  <c r="BP218" i="5"/>
  <c r="CF218" i="5"/>
  <c r="CV218" i="5"/>
  <c r="DL218" i="5"/>
  <c r="X218" i="5"/>
  <c r="AN218" i="5"/>
  <c r="BD218" i="5"/>
  <c r="BT218" i="5"/>
  <c r="CJ218" i="5"/>
  <c r="CZ218" i="5"/>
  <c r="DP218" i="5"/>
  <c r="L218" i="5"/>
  <c r="AB218" i="5"/>
  <c r="AR218" i="5"/>
  <c r="BH218" i="5"/>
  <c r="BX218" i="5"/>
  <c r="CN218" i="5"/>
  <c r="DD218" i="5"/>
  <c r="DT218" i="5"/>
  <c r="P218" i="5"/>
  <c r="AF218" i="5"/>
  <c r="AV218" i="5"/>
  <c r="BL218" i="5"/>
  <c r="CB218" i="5"/>
  <c r="CR218" i="5"/>
  <c r="DH218" i="5"/>
  <c r="H211" i="2"/>
  <c r="K210" i="5"/>
  <c r="O210" i="5"/>
  <c r="S210" i="5"/>
  <c r="W210" i="5"/>
  <c r="AA210" i="5"/>
  <c r="AE210" i="5"/>
  <c r="AI210" i="5"/>
  <c r="AM210" i="5"/>
  <c r="AQ210" i="5"/>
  <c r="AU210" i="5"/>
  <c r="AY210" i="5"/>
  <c r="BC210" i="5"/>
  <c r="BG210" i="5"/>
  <c r="BK210" i="5"/>
  <c r="BO210" i="5"/>
  <c r="BS210" i="5"/>
  <c r="BW210" i="5"/>
  <c r="CA210" i="5"/>
  <c r="CE210" i="5"/>
  <c r="CI210" i="5"/>
  <c r="CM210" i="5"/>
  <c r="CQ210" i="5"/>
  <c r="CU210" i="5"/>
  <c r="CY210" i="5"/>
  <c r="DC210" i="5"/>
  <c r="DG210" i="5"/>
  <c r="DK210" i="5"/>
  <c r="DO210" i="5"/>
  <c r="DS210" i="5"/>
  <c r="J210" i="5"/>
  <c r="P210" i="5"/>
  <c r="U210" i="5"/>
  <c r="Z210" i="5"/>
  <c r="AF210" i="5"/>
  <c r="AK210" i="5"/>
  <c r="AP210" i="5"/>
  <c r="AV210" i="5"/>
  <c r="BA210" i="5"/>
  <c r="BF210" i="5"/>
  <c r="BL210" i="5"/>
  <c r="BQ210" i="5"/>
  <c r="BV210" i="5"/>
  <c r="CB210" i="5"/>
  <c r="CG210" i="5"/>
  <c r="CL210" i="5"/>
  <c r="CR210" i="5"/>
  <c r="CW210" i="5"/>
  <c r="DB210" i="5"/>
  <c r="DH210" i="5"/>
  <c r="DM210" i="5"/>
  <c r="DR210" i="5"/>
  <c r="L210" i="5"/>
  <c r="Q210" i="5"/>
  <c r="V210" i="5"/>
  <c r="AB210" i="5"/>
  <c r="AG210" i="5"/>
  <c r="AL210" i="5"/>
  <c r="AR210" i="5"/>
  <c r="AW210" i="5"/>
  <c r="BB210" i="5"/>
  <c r="BH210" i="5"/>
  <c r="BM210" i="5"/>
  <c r="BR210" i="5"/>
  <c r="BX210" i="5"/>
  <c r="CC210" i="5"/>
  <c r="CH210" i="5"/>
  <c r="CN210" i="5"/>
  <c r="CS210" i="5"/>
  <c r="CX210" i="5"/>
  <c r="DD210" i="5"/>
  <c r="DI210" i="5"/>
  <c r="DN210" i="5"/>
  <c r="DT210" i="5"/>
  <c r="M210" i="5"/>
  <c r="R210" i="5"/>
  <c r="X210" i="5"/>
  <c r="AC210" i="5"/>
  <c r="AH210" i="5"/>
  <c r="AN210" i="5"/>
  <c r="AS210" i="5"/>
  <c r="AX210" i="5"/>
  <c r="BD210" i="5"/>
  <c r="BI210" i="5"/>
  <c r="BN210" i="5"/>
  <c r="BT210" i="5"/>
  <c r="BY210" i="5"/>
  <c r="CD210" i="5"/>
  <c r="CJ210" i="5"/>
  <c r="CO210" i="5"/>
  <c r="CT210" i="5"/>
  <c r="CZ210" i="5"/>
  <c r="DE210" i="5"/>
  <c r="DJ210" i="5"/>
  <c r="DP210" i="5"/>
  <c r="DU210" i="5"/>
  <c r="T210" i="5"/>
  <c r="AO210" i="5"/>
  <c r="BJ210" i="5"/>
  <c r="CF210" i="5"/>
  <c r="DA210" i="5"/>
  <c r="Y210" i="5"/>
  <c r="AT210" i="5"/>
  <c r="BP210" i="5"/>
  <c r="CK210" i="5"/>
  <c r="DF210" i="5"/>
  <c r="I210" i="5"/>
  <c r="AD210" i="5"/>
  <c r="AZ210" i="5"/>
  <c r="BU210" i="5"/>
  <c r="CP210" i="5"/>
  <c r="DL210" i="5"/>
  <c r="N210" i="5"/>
  <c r="AJ210" i="5"/>
  <c r="BE210" i="5"/>
  <c r="BZ210" i="5"/>
  <c r="CV210" i="5"/>
  <c r="DQ210" i="5"/>
  <c r="H207" i="2"/>
  <c r="K206" i="5"/>
  <c r="O206" i="5"/>
  <c r="S206" i="5"/>
  <c r="W206" i="5"/>
  <c r="AA206" i="5"/>
  <c r="AE206" i="5"/>
  <c r="AI206" i="5"/>
  <c r="AM206" i="5"/>
  <c r="AQ206" i="5"/>
  <c r="AU206" i="5"/>
  <c r="AY206" i="5"/>
  <c r="BC206" i="5"/>
  <c r="BG206" i="5"/>
  <c r="BK206" i="5"/>
  <c r="BO206" i="5"/>
  <c r="BS206" i="5"/>
  <c r="BW206" i="5"/>
  <c r="CA206" i="5"/>
  <c r="CE206" i="5"/>
  <c r="CI206" i="5"/>
  <c r="CM206" i="5"/>
  <c r="CQ206" i="5"/>
  <c r="CU206" i="5"/>
  <c r="CY206" i="5"/>
  <c r="DC206" i="5"/>
  <c r="DG206" i="5"/>
  <c r="DK206" i="5"/>
  <c r="DO206" i="5"/>
  <c r="DS206" i="5"/>
  <c r="I206" i="5"/>
  <c r="N206" i="5"/>
  <c r="T206" i="5"/>
  <c r="Y206" i="5"/>
  <c r="AD206" i="5"/>
  <c r="AJ206" i="5"/>
  <c r="AO206" i="5"/>
  <c r="AT206" i="5"/>
  <c r="AZ206" i="5"/>
  <c r="BE206" i="5"/>
  <c r="BJ206" i="5"/>
  <c r="BP206" i="5"/>
  <c r="BU206" i="5"/>
  <c r="BZ206" i="5"/>
  <c r="CF206" i="5"/>
  <c r="CK206" i="5"/>
  <c r="CP206" i="5"/>
  <c r="CV206" i="5"/>
  <c r="DA206" i="5"/>
  <c r="DF206" i="5"/>
  <c r="DL206" i="5"/>
  <c r="DQ206" i="5"/>
  <c r="J206" i="5"/>
  <c r="P206" i="5"/>
  <c r="U206" i="5"/>
  <c r="Z206" i="5"/>
  <c r="AF206" i="5"/>
  <c r="AK206" i="5"/>
  <c r="AP206" i="5"/>
  <c r="AV206" i="5"/>
  <c r="BA206" i="5"/>
  <c r="BF206" i="5"/>
  <c r="BL206" i="5"/>
  <c r="BQ206" i="5"/>
  <c r="BV206" i="5"/>
  <c r="CB206" i="5"/>
  <c r="CG206" i="5"/>
  <c r="CL206" i="5"/>
  <c r="CR206" i="5"/>
  <c r="CW206" i="5"/>
  <c r="DB206" i="5"/>
  <c r="DH206" i="5"/>
  <c r="DM206" i="5"/>
  <c r="DR206" i="5"/>
  <c r="L206" i="5"/>
  <c r="Q206" i="5"/>
  <c r="V206" i="5"/>
  <c r="AB206" i="5"/>
  <c r="AG206" i="5"/>
  <c r="AL206" i="5"/>
  <c r="AR206" i="5"/>
  <c r="AW206" i="5"/>
  <c r="BB206" i="5"/>
  <c r="BH206" i="5"/>
  <c r="BM206" i="5"/>
  <c r="BR206" i="5"/>
  <c r="BX206" i="5"/>
  <c r="CC206" i="5"/>
  <c r="CH206" i="5"/>
  <c r="CN206" i="5"/>
  <c r="CS206" i="5"/>
  <c r="CX206" i="5"/>
  <c r="DD206" i="5"/>
  <c r="DI206" i="5"/>
  <c r="DN206" i="5"/>
  <c r="DT206" i="5"/>
  <c r="R206" i="5"/>
  <c r="AN206" i="5"/>
  <c r="BI206" i="5"/>
  <c r="CD206" i="5"/>
  <c r="CZ206" i="5"/>
  <c r="DU206" i="5"/>
  <c r="X206" i="5"/>
  <c r="AS206" i="5"/>
  <c r="BN206" i="5"/>
  <c r="CJ206" i="5"/>
  <c r="DE206" i="5"/>
  <c r="AC206" i="5"/>
  <c r="AX206" i="5"/>
  <c r="BT206" i="5"/>
  <c r="CO206" i="5"/>
  <c r="DJ206" i="5"/>
  <c r="M206" i="5"/>
  <c r="AH206" i="5"/>
  <c r="BD206" i="5"/>
  <c r="BY206" i="5"/>
  <c r="CT206" i="5"/>
  <c r="DP206" i="5"/>
  <c r="H203" i="2"/>
  <c r="K202" i="5"/>
  <c r="O202" i="5"/>
  <c r="S202" i="5"/>
  <c r="W202" i="5"/>
  <c r="AA202" i="5"/>
  <c r="AE202" i="5"/>
  <c r="AI202" i="5"/>
  <c r="AM202" i="5"/>
  <c r="AQ202" i="5"/>
  <c r="AU202" i="5"/>
  <c r="AY202" i="5"/>
  <c r="BC202" i="5"/>
  <c r="BG202" i="5"/>
  <c r="BK202" i="5"/>
  <c r="BO202" i="5"/>
  <c r="BS202" i="5"/>
  <c r="BW202" i="5"/>
  <c r="CA202" i="5"/>
  <c r="CE202" i="5"/>
  <c r="CI202" i="5"/>
  <c r="CM202" i="5"/>
  <c r="CQ202" i="5"/>
  <c r="CU202" i="5"/>
  <c r="CY202" i="5"/>
  <c r="DC202" i="5"/>
  <c r="DG202" i="5"/>
  <c r="DK202" i="5"/>
  <c r="DO202" i="5"/>
  <c r="DS202" i="5"/>
  <c r="M202" i="5"/>
  <c r="R202" i="5"/>
  <c r="X202" i="5"/>
  <c r="AC202" i="5"/>
  <c r="AH202" i="5"/>
  <c r="AN202" i="5"/>
  <c r="AS202" i="5"/>
  <c r="AX202" i="5"/>
  <c r="BD202" i="5"/>
  <c r="BI202" i="5"/>
  <c r="BN202" i="5"/>
  <c r="BT202" i="5"/>
  <c r="BY202" i="5"/>
  <c r="CD202" i="5"/>
  <c r="CJ202" i="5"/>
  <c r="CO202" i="5"/>
  <c r="CT202" i="5"/>
  <c r="CZ202" i="5"/>
  <c r="DE202" i="5"/>
  <c r="DJ202" i="5"/>
  <c r="DP202" i="5"/>
  <c r="DU202" i="5"/>
  <c r="I202" i="5"/>
  <c r="N202" i="5"/>
  <c r="T202" i="5"/>
  <c r="Y202" i="5"/>
  <c r="AD202" i="5"/>
  <c r="AJ202" i="5"/>
  <c r="AO202" i="5"/>
  <c r="AT202" i="5"/>
  <c r="AZ202" i="5"/>
  <c r="BE202" i="5"/>
  <c r="BJ202" i="5"/>
  <c r="BP202" i="5"/>
  <c r="BU202" i="5"/>
  <c r="BZ202" i="5"/>
  <c r="CF202" i="5"/>
  <c r="CK202" i="5"/>
  <c r="CP202" i="5"/>
  <c r="CV202" i="5"/>
  <c r="DA202" i="5"/>
  <c r="DF202" i="5"/>
  <c r="DL202" i="5"/>
  <c r="DQ202" i="5"/>
  <c r="J202" i="5"/>
  <c r="P202" i="5"/>
  <c r="U202" i="5"/>
  <c r="Z202" i="5"/>
  <c r="AF202" i="5"/>
  <c r="AK202" i="5"/>
  <c r="AP202" i="5"/>
  <c r="AV202" i="5"/>
  <c r="BA202" i="5"/>
  <c r="BF202" i="5"/>
  <c r="BL202" i="5"/>
  <c r="BQ202" i="5"/>
  <c r="BV202" i="5"/>
  <c r="CB202" i="5"/>
  <c r="CG202" i="5"/>
  <c r="CL202" i="5"/>
  <c r="CR202" i="5"/>
  <c r="CW202" i="5"/>
  <c r="DB202" i="5"/>
  <c r="DH202" i="5"/>
  <c r="DM202" i="5"/>
  <c r="DR202" i="5"/>
  <c r="Q202" i="5"/>
  <c r="AL202" i="5"/>
  <c r="BH202" i="5"/>
  <c r="CC202" i="5"/>
  <c r="CX202" i="5"/>
  <c r="DT202" i="5"/>
  <c r="V202" i="5"/>
  <c r="AR202" i="5"/>
  <c r="BM202" i="5"/>
  <c r="CH202" i="5"/>
  <c r="DD202" i="5"/>
  <c r="AB202" i="5"/>
  <c r="AW202" i="5"/>
  <c r="BR202" i="5"/>
  <c r="CN202" i="5"/>
  <c r="DI202" i="5"/>
  <c r="L202" i="5"/>
  <c r="AG202" i="5"/>
  <c r="BB202" i="5"/>
  <c r="BX202" i="5"/>
  <c r="CS202" i="5"/>
  <c r="DN202" i="5"/>
  <c r="H199" i="2"/>
  <c r="K198" i="5"/>
  <c r="O198" i="5"/>
  <c r="S198" i="5"/>
  <c r="W198" i="5"/>
  <c r="AA198" i="5"/>
  <c r="AE198" i="5"/>
  <c r="AI198" i="5"/>
  <c r="AM198" i="5"/>
  <c r="AQ198" i="5"/>
  <c r="AU198" i="5"/>
  <c r="AY198" i="5"/>
  <c r="BC198" i="5"/>
  <c r="BG198" i="5"/>
  <c r="BK198" i="5"/>
  <c r="BO198" i="5"/>
  <c r="BS198" i="5"/>
  <c r="BW198" i="5"/>
  <c r="CA198" i="5"/>
  <c r="CE198" i="5"/>
  <c r="CI198" i="5"/>
  <c r="CM198" i="5"/>
  <c r="CQ198" i="5"/>
  <c r="CU198" i="5"/>
  <c r="CY198" i="5"/>
  <c r="DC198" i="5"/>
  <c r="DG198" i="5"/>
  <c r="DK198" i="5"/>
  <c r="DO198" i="5"/>
  <c r="DS198" i="5"/>
  <c r="L198" i="5"/>
  <c r="Q198" i="5"/>
  <c r="V198" i="5"/>
  <c r="AB198" i="5"/>
  <c r="AG198" i="5"/>
  <c r="AL198" i="5"/>
  <c r="AR198" i="5"/>
  <c r="AW198" i="5"/>
  <c r="BB198" i="5"/>
  <c r="BH198" i="5"/>
  <c r="BM198" i="5"/>
  <c r="BR198" i="5"/>
  <c r="BX198" i="5"/>
  <c r="CC198" i="5"/>
  <c r="CH198" i="5"/>
  <c r="CN198" i="5"/>
  <c r="CS198" i="5"/>
  <c r="CX198" i="5"/>
  <c r="DD198" i="5"/>
  <c r="DI198" i="5"/>
  <c r="DN198" i="5"/>
  <c r="DT198" i="5"/>
  <c r="M198" i="5"/>
  <c r="R198" i="5"/>
  <c r="X198" i="5"/>
  <c r="AC198" i="5"/>
  <c r="AH198" i="5"/>
  <c r="AN198" i="5"/>
  <c r="AS198" i="5"/>
  <c r="AX198" i="5"/>
  <c r="BD198" i="5"/>
  <c r="BI198" i="5"/>
  <c r="BN198" i="5"/>
  <c r="BT198" i="5"/>
  <c r="BY198" i="5"/>
  <c r="CD198" i="5"/>
  <c r="CJ198" i="5"/>
  <c r="CO198" i="5"/>
  <c r="CT198" i="5"/>
  <c r="CZ198" i="5"/>
  <c r="DE198" i="5"/>
  <c r="DJ198" i="5"/>
  <c r="DP198" i="5"/>
  <c r="DU198" i="5"/>
  <c r="I198" i="5"/>
  <c r="N198" i="5"/>
  <c r="T198" i="5"/>
  <c r="Y198" i="5"/>
  <c r="AD198" i="5"/>
  <c r="AJ198" i="5"/>
  <c r="AO198" i="5"/>
  <c r="AT198" i="5"/>
  <c r="AZ198" i="5"/>
  <c r="BE198" i="5"/>
  <c r="BJ198" i="5"/>
  <c r="BP198" i="5"/>
  <c r="BU198" i="5"/>
  <c r="BZ198" i="5"/>
  <c r="CF198" i="5"/>
  <c r="CK198" i="5"/>
  <c r="CP198" i="5"/>
  <c r="CV198" i="5"/>
  <c r="DA198" i="5"/>
  <c r="DF198" i="5"/>
  <c r="DL198" i="5"/>
  <c r="DQ198" i="5"/>
  <c r="P198" i="5"/>
  <c r="AK198" i="5"/>
  <c r="BF198" i="5"/>
  <c r="CB198" i="5"/>
  <c r="CW198" i="5"/>
  <c r="DR198" i="5"/>
  <c r="U198" i="5"/>
  <c r="AP198" i="5"/>
  <c r="BL198" i="5"/>
  <c r="CG198" i="5"/>
  <c r="DB198" i="5"/>
  <c r="Z198" i="5"/>
  <c r="AV198" i="5"/>
  <c r="BQ198" i="5"/>
  <c r="CL198" i="5"/>
  <c r="DH198" i="5"/>
  <c r="J198" i="5"/>
  <c r="AF198" i="5"/>
  <c r="BA198" i="5"/>
  <c r="BV198" i="5"/>
  <c r="CR198" i="5"/>
  <c r="DM198" i="5"/>
  <c r="H187" i="2"/>
  <c r="K186" i="5"/>
  <c r="O186" i="5"/>
  <c r="S186" i="5"/>
  <c r="W186" i="5"/>
  <c r="AA186" i="5"/>
  <c r="AE186" i="5"/>
  <c r="AI186" i="5"/>
  <c r="AM186" i="5"/>
  <c r="AQ186" i="5"/>
  <c r="AU186" i="5"/>
  <c r="AY186" i="5"/>
  <c r="BC186" i="5"/>
  <c r="BG186" i="5"/>
  <c r="BK186" i="5"/>
  <c r="BO186" i="5"/>
  <c r="BS186" i="5"/>
  <c r="BW186" i="5"/>
  <c r="CA186" i="5"/>
  <c r="CE186" i="5"/>
  <c r="CI186" i="5"/>
  <c r="CM186" i="5"/>
  <c r="CQ186" i="5"/>
  <c r="CU186" i="5"/>
  <c r="CY186" i="5"/>
  <c r="DC186" i="5"/>
  <c r="DG186" i="5"/>
  <c r="DK186" i="5"/>
  <c r="DO186" i="5"/>
  <c r="DS186" i="5"/>
  <c r="I186" i="5"/>
  <c r="M186" i="5"/>
  <c r="Q186" i="5"/>
  <c r="U186" i="5"/>
  <c r="Y186" i="5"/>
  <c r="AC186" i="5"/>
  <c r="AG186" i="5"/>
  <c r="AK186" i="5"/>
  <c r="AO186" i="5"/>
  <c r="AS186" i="5"/>
  <c r="AW186" i="5"/>
  <c r="BA186" i="5"/>
  <c r="BE186" i="5"/>
  <c r="BI186" i="5"/>
  <c r="BM186" i="5"/>
  <c r="BQ186" i="5"/>
  <c r="P186" i="5"/>
  <c r="X186" i="5"/>
  <c r="AF186" i="5"/>
  <c r="AN186" i="5"/>
  <c r="AV186" i="5"/>
  <c r="BD186" i="5"/>
  <c r="BL186" i="5"/>
  <c r="BT186" i="5"/>
  <c r="BY186" i="5"/>
  <c r="CD186" i="5"/>
  <c r="CJ186" i="5"/>
  <c r="CO186" i="5"/>
  <c r="CT186" i="5"/>
  <c r="CZ186" i="5"/>
  <c r="DE186" i="5"/>
  <c r="DJ186" i="5"/>
  <c r="DP186" i="5"/>
  <c r="DU186" i="5"/>
  <c r="J186" i="5"/>
  <c r="R186" i="5"/>
  <c r="Z186" i="5"/>
  <c r="AH186" i="5"/>
  <c r="AP186" i="5"/>
  <c r="AX186" i="5"/>
  <c r="BF186" i="5"/>
  <c r="BN186" i="5"/>
  <c r="BU186" i="5"/>
  <c r="BZ186" i="5"/>
  <c r="CF186" i="5"/>
  <c r="CK186" i="5"/>
  <c r="CP186" i="5"/>
  <c r="CV186" i="5"/>
  <c r="DA186" i="5"/>
  <c r="DF186" i="5"/>
  <c r="DL186" i="5"/>
  <c r="DQ186" i="5"/>
  <c r="L186" i="5"/>
  <c r="T186" i="5"/>
  <c r="AB186" i="5"/>
  <c r="AJ186" i="5"/>
  <c r="AR186" i="5"/>
  <c r="AZ186" i="5"/>
  <c r="BH186" i="5"/>
  <c r="BP186" i="5"/>
  <c r="BV186" i="5"/>
  <c r="CB186" i="5"/>
  <c r="CG186" i="5"/>
  <c r="CL186" i="5"/>
  <c r="CR186" i="5"/>
  <c r="CW186" i="5"/>
  <c r="DB186" i="5"/>
  <c r="DH186" i="5"/>
  <c r="DM186" i="5"/>
  <c r="DR186" i="5"/>
  <c r="N186" i="5"/>
  <c r="AT186" i="5"/>
  <c r="BX186" i="5"/>
  <c r="CS186" i="5"/>
  <c r="DN186" i="5"/>
  <c r="V186" i="5"/>
  <c r="BB186" i="5"/>
  <c r="CC186" i="5"/>
  <c r="CX186" i="5"/>
  <c r="DT186" i="5"/>
  <c r="AD186" i="5"/>
  <c r="BJ186" i="5"/>
  <c r="CH186" i="5"/>
  <c r="DD186" i="5"/>
  <c r="AL186" i="5"/>
  <c r="BR186" i="5"/>
  <c r="CN186" i="5"/>
  <c r="DI186" i="5"/>
  <c r="H183" i="2"/>
  <c r="K182" i="5"/>
  <c r="O182" i="5"/>
  <c r="S182" i="5"/>
  <c r="W182" i="5"/>
  <c r="AA182" i="5"/>
  <c r="AE182" i="5"/>
  <c r="AI182" i="5"/>
  <c r="AM182" i="5"/>
  <c r="AQ182" i="5"/>
  <c r="AU182" i="5"/>
  <c r="AY182" i="5"/>
  <c r="BC182" i="5"/>
  <c r="BG182" i="5"/>
  <c r="BK182" i="5"/>
  <c r="BO182" i="5"/>
  <c r="BS182" i="5"/>
  <c r="BW182" i="5"/>
  <c r="CA182" i="5"/>
  <c r="CE182" i="5"/>
  <c r="CI182" i="5"/>
  <c r="CM182" i="5"/>
  <c r="CQ182" i="5"/>
  <c r="CU182" i="5"/>
  <c r="CY182" i="5"/>
  <c r="DC182" i="5"/>
  <c r="DG182" i="5"/>
  <c r="DK182" i="5"/>
  <c r="DO182" i="5"/>
  <c r="DS182" i="5"/>
  <c r="I182" i="5"/>
  <c r="M182" i="5"/>
  <c r="Q182" i="5"/>
  <c r="U182" i="5"/>
  <c r="Y182" i="5"/>
  <c r="AC182" i="5"/>
  <c r="AG182" i="5"/>
  <c r="AK182" i="5"/>
  <c r="AO182" i="5"/>
  <c r="AS182" i="5"/>
  <c r="AW182" i="5"/>
  <c r="BA182" i="5"/>
  <c r="BE182" i="5"/>
  <c r="BI182" i="5"/>
  <c r="BM182" i="5"/>
  <c r="BQ182" i="5"/>
  <c r="BU182" i="5"/>
  <c r="BY182" i="5"/>
  <c r="CC182" i="5"/>
  <c r="CG182" i="5"/>
  <c r="CK182" i="5"/>
  <c r="CO182" i="5"/>
  <c r="CS182" i="5"/>
  <c r="CW182" i="5"/>
  <c r="DA182" i="5"/>
  <c r="DE182" i="5"/>
  <c r="DI182" i="5"/>
  <c r="DM182" i="5"/>
  <c r="DQ182" i="5"/>
  <c r="DU182" i="5"/>
  <c r="L182" i="5"/>
  <c r="T182" i="5"/>
  <c r="AB182" i="5"/>
  <c r="AJ182" i="5"/>
  <c r="AR182" i="5"/>
  <c r="AZ182" i="5"/>
  <c r="BH182" i="5"/>
  <c r="BP182" i="5"/>
  <c r="BX182" i="5"/>
  <c r="CF182" i="5"/>
  <c r="CN182" i="5"/>
  <c r="CV182" i="5"/>
  <c r="DD182" i="5"/>
  <c r="DL182" i="5"/>
  <c r="DT182" i="5"/>
  <c r="N182" i="5"/>
  <c r="V182" i="5"/>
  <c r="AD182" i="5"/>
  <c r="AL182" i="5"/>
  <c r="AT182" i="5"/>
  <c r="BB182" i="5"/>
  <c r="BJ182" i="5"/>
  <c r="BR182" i="5"/>
  <c r="BZ182" i="5"/>
  <c r="CH182" i="5"/>
  <c r="CP182" i="5"/>
  <c r="CX182" i="5"/>
  <c r="DF182" i="5"/>
  <c r="DN182" i="5"/>
  <c r="J182" i="5"/>
  <c r="R182" i="5"/>
  <c r="AH182" i="5"/>
  <c r="AX182" i="5"/>
  <c r="BF182" i="5"/>
  <c r="BV182" i="5"/>
  <c r="CL182" i="5"/>
  <c r="CT182" i="5"/>
  <c r="DJ182" i="5"/>
  <c r="P182" i="5"/>
  <c r="X182" i="5"/>
  <c r="AF182" i="5"/>
  <c r="AN182" i="5"/>
  <c r="AV182" i="5"/>
  <c r="BD182" i="5"/>
  <c r="BL182" i="5"/>
  <c r="BT182" i="5"/>
  <c r="CB182" i="5"/>
  <c r="CJ182" i="5"/>
  <c r="CR182" i="5"/>
  <c r="CZ182" i="5"/>
  <c r="DH182" i="5"/>
  <c r="DP182" i="5"/>
  <c r="Z182" i="5"/>
  <c r="AP182" i="5"/>
  <c r="BN182" i="5"/>
  <c r="CD182" i="5"/>
  <c r="DB182" i="5"/>
  <c r="DR182" i="5"/>
  <c r="H175" i="2"/>
  <c r="K174" i="5"/>
  <c r="O174" i="5"/>
  <c r="S174" i="5"/>
  <c r="W174" i="5"/>
  <c r="AA174" i="5"/>
  <c r="AE174" i="5"/>
  <c r="AI174" i="5"/>
  <c r="AM174" i="5"/>
  <c r="AQ174" i="5"/>
  <c r="AU174" i="5"/>
  <c r="AY174" i="5"/>
  <c r="BC174" i="5"/>
  <c r="BG174" i="5"/>
  <c r="BK174" i="5"/>
  <c r="BO174" i="5"/>
  <c r="BS174" i="5"/>
  <c r="BW174" i="5"/>
  <c r="CA174" i="5"/>
  <c r="CE174" i="5"/>
  <c r="CI174" i="5"/>
  <c r="CM174" i="5"/>
  <c r="CQ174" i="5"/>
  <c r="CU174" i="5"/>
  <c r="CY174" i="5"/>
  <c r="DC174" i="5"/>
  <c r="DG174" i="5"/>
  <c r="DK174" i="5"/>
  <c r="DO174" i="5"/>
  <c r="DS174" i="5"/>
  <c r="I174" i="5"/>
  <c r="M174" i="5"/>
  <c r="Q174" i="5"/>
  <c r="U174" i="5"/>
  <c r="Y174" i="5"/>
  <c r="AC174" i="5"/>
  <c r="AG174" i="5"/>
  <c r="AK174" i="5"/>
  <c r="AO174" i="5"/>
  <c r="AS174" i="5"/>
  <c r="AW174" i="5"/>
  <c r="BA174" i="5"/>
  <c r="BE174" i="5"/>
  <c r="BI174" i="5"/>
  <c r="BM174" i="5"/>
  <c r="BQ174" i="5"/>
  <c r="BU174" i="5"/>
  <c r="BY174" i="5"/>
  <c r="CC174" i="5"/>
  <c r="CG174" i="5"/>
  <c r="CK174" i="5"/>
  <c r="CO174" i="5"/>
  <c r="CS174" i="5"/>
  <c r="CW174" i="5"/>
  <c r="DA174" i="5"/>
  <c r="DE174" i="5"/>
  <c r="DI174" i="5"/>
  <c r="DM174" i="5"/>
  <c r="DQ174" i="5"/>
  <c r="DU174" i="5"/>
  <c r="L174" i="5"/>
  <c r="T174" i="5"/>
  <c r="AB174" i="5"/>
  <c r="AJ174" i="5"/>
  <c r="AR174" i="5"/>
  <c r="AZ174" i="5"/>
  <c r="BH174" i="5"/>
  <c r="BP174" i="5"/>
  <c r="BX174" i="5"/>
  <c r="CF174" i="5"/>
  <c r="CN174" i="5"/>
  <c r="CV174" i="5"/>
  <c r="DD174" i="5"/>
  <c r="DL174" i="5"/>
  <c r="DT174" i="5"/>
  <c r="N174" i="5"/>
  <c r="V174" i="5"/>
  <c r="AD174" i="5"/>
  <c r="AL174" i="5"/>
  <c r="AT174" i="5"/>
  <c r="BB174" i="5"/>
  <c r="BJ174" i="5"/>
  <c r="BR174" i="5"/>
  <c r="BZ174" i="5"/>
  <c r="CH174" i="5"/>
  <c r="CP174" i="5"/>
  <c r="CX174" i="5"/>
  <c r="DF174" i="5"/>
  <c r="DN174" i="5"/>
  <c r="J174" i="5"/>
  <c r="Z174" i="5"/>
  <c r="AH174" i="5"/>
  <c r="AX174" i="5"/>
  <c r="BF174" i="5"/>
  <c r="BV174" i="5"/>
  <c r="CD174" i="5"/>
  <c r="CT174" i="5"/>
  <c r="DJ174" i="5"/>
  <c r="P174" i="5"/>
  <c r="X174" i="5"/>
  <c r="AF174" i="5"/>
  <c r="AN174" i="5"/>
  <c r="AV174" i="5"/>
  <c r="BD174" i="5"/>
  <c r="BL174" i="5"/>
  <c r="BT174" i="5"/>
  <c r="CB174" i="5"/>
  <c r="CJ174" i="5"/>
  <c r="CR174" i="5"/>
  <c r="CZ174" i="5"/>
  <c r="DH174" i="5"/>
  <c r="DP174" i="5"/>
  <c r="R174" i="5"/>
  <c r="AP174" i="5"/>
  <c r="BN174" i="5"/>
  <c r="CL174" i="5"/>
  <c r="DB174" i="5"/>
  <c r="DR174" i="5"/>
  <c r="H172" i="2"/>
  <c r="K170" i="5"/>
  <c r="O170" i="5"/>
  <c r="S170" i="5"/>
  <c r="W170" i="5"/>
  <c r="AA170" i="5"/>
  <c r="AE170" i="5"/>
  <c r="AI170" i="5"/>
  <c r="AM170" i="5"/>
  <c r="AQ170" i="5"/>
  <c r="AU170" i="5"/>
  <c r="AY170" i="5"/>
  <c r="BC170" i="5"/>
  <c r="BG170" i="5"/>
  <c r="BK170" i="5"/>
  <c r="BO170" i="5"/>
  <c r="BS170" i="5"/>
  <c r="BW170" i="5"/>
  <c r="CA170" i="5"/>
  <c r="CE170" i="5"/>
  <c r="CI170" i="5"/>
  <c r="CM170" i="5"/>
  <c r="CQ170" i="5"/>
  <c r="CU170" i="5"/>
  <c r="CY170" i="5"/>
  <c r="DC170" i="5"/>
  <c r="DG170" i="5"/>
  <c r="DK170" i="5"/>
  <c r="DO170" i="5"/>
  <c r="DS170" i="5"/>
  <c r="I170" i="5"/>
  <c r="M170" i="5"/>
  <c r="Q170" i="5"/>
  <c r="U170" i="5"/>
  <c r="Y170" i="5"/>
  <c r="AC170" i="5"/>
  <c r="AG170" i="5"/>
  <c r="AK170" i="5"/>
  <c r="AO170" i="5"/>
  <c r="AS170" i="5"/>
  <c r="AW170" i="5"/>
  <c r="BA170" i="5"/>
  <c r="BE170" i="5"/>
  <c r="BI170" i="5"/>
  <c r="BM170" i="5"/>
  <c r="BQ170" i="5"/>
  <c r="BU170" i="5"/>
  <c r="BY170" i="5"/>
  <c r="CC170" i="5"/>
  <c r="CG170" i="5"/>
  <c r="CK170" i="5"/>
  <c r="CO170" i="5"/>
  <c r="CS170" i="5"/>
  <c r="CW170" i="5"/>
  <c r="DA170" i="5"/>
  <c r="DE170" i="5"/>
  <c r="DI170" i="5"/>
  <c r="DM170" i="5"/>
  <c r="DQ170" i="5"/>
  <c r="DU170" i="5"/>
  <c r="P170" i="5"/>
  <c r="X170" i="5"/>
  <c r="AF170" i="5"/>
  <c r="AN170" i="5"/>
  <c r="AV170" i="5"/>
  <c r="BD170" i="5"/>
  <c r="BL170" i="5"/>
  <c r="BT170" i="5"/>
  <c r="CB170" i="5"/>
  <c r="CJ170" i="5"/>
  <c r="CR170" i="5"/>
  <c r="CZ170" i="5"/>
  <c r="DH170" i="5"/>
  <c r="DP170" i="5"/>
  <c r="J170" i="5"/>
  <c r="R170" i="5"/>
  <c r="Z170" i="5"/>
  <c r="AH170" i="5"/>
  <c r="AP170" i="5"/>
  <c r="AX170" i="5"/>
  <c r="BF170" i="5"/>
  <c r="BN170" i="5"/>
  <c r="BV170" i="5"/>
  <c r="CD170" i="5"/>
  <c r="CL170" i="5"/>
  <c r="CT170" i="5"/>
  <c r="DB170" i="5"/>
  <c r="DJ170" i="5"/>
  <c r="DR170" i="5"/>
  <c r="N170" i="5"/>
  <c r="AD170" i="5"/>
  <c r="AL170" i="5"/>
  <c r="BB170" i="5"/>
  <c r="BJ170" i="5"/>
  <c r="BZ170" i="5"/>
  <c r="CP170" i="5"/>
  <c r="CX170" i="5"/>
  <c r="DN170" i="5"/>
  <c r="L170" i="5"/>
  <c r="T170" i="5"/>
  <c r="AB170" i="5"/>
  <c r="AJ170" i="5"/>
  <c r="AR170" i="5"/>
  <c r="AZ170" i="5"/>
  <c r="BH170" i="5"/>
  <c r="BP170" i="5"/>
  <c r="BX170" i="5"/>
  <c r="CF170" i="5"/>
  <c r="CN170" i="5"/>
  <c r="CV170" i="5"/>
  <c r="DD170" i="5"/>
  <c r="DL170" i="5"/>
  <c r="DT170" i="5"/>
  <c r="V170" i="5"/>
  <c r="AT170" i="5"/>
  <c r="BR170" i="5"/>
  <c r="CH170" i="5"/>
  <c r="DF170" i="5"/>
  <c r="H168" i="2"/>
  <c r="K166" i="5"/>
  <c r="O166" i="5"/>
  <c r="S166" i="5"/>
  <c r="W166" i="5"/>
  <c r="AA166" i="5"/>
  <c r="AE166" i="5"/>
  <c r="AI166" i="5"/>
  <c r="AM166" i="5"/>
  <c r="AQ166" i="5"/>
  <c r="AU166" i="5"/>
  <c r="AY166" i="5"/>
  <c r="BC166" i="5"/>
  <c r="BG166" i="5"/>
  <c r="BK166" i="5"/>
  <c r="BO166" i="5"/>
  <c r="BS166" i="5"/>
  <c r="BW166" i="5"/>
  <c r="CA166" i="5"/>
  <c r="CE166" i="5"/>
  <c r="CI166" i="5"/>
  <c r="CM166" i="5"/>
  <c r="CQ166" i="5"/>
  <c r="CU166" i="5"/>
  <c r="CY166" i="5"/>
  <c r="DC166" i="5"/>
  <c r="DG166" i="5"/>
  <c r="DK166" i="5"/>
  <c r="DO166" i="5"/>
  <c r="DS166" i="5"/>
  <c r="I166" i="5"/>
  <c r="M166" i="5"/>
  <c r="Q166" i="5"/>
  <c r="U166" i="5"/>
  <c r="Y166" i="5"/>
  <c r="AC166" i="5"/>
  <c r="AG166" i="5"/>
  <c r="AK166" i="5"/>
  <c r="AO166" i="5"/>
  <c r="AS166" i="5"/>
  <c r="AW166" i="5"/>
  <c r="BA166" i="5"/>
  <c r="BE166" i="5"/>
  <c r="BI166" i="5"/>
  <c r="BM166" i="5"/>
  <c r="BQ166" i="5"/>
  <c r="BU166" i="5"/>
  <c r="BY166" i="5"/>
  <c r="CC166" i="5"/>
  <c r="CG166" i="5"/>
  <c r="CK166" i="5"/>
  <c r="CO166" i="5"/>
  <c r="CS166" i="5"/>
  <c r="CW166" i="5"/>
  <c r="DA166" i="5"/>
  <c r="DE166" i="5"/>
  <c r="DI166" i="5"/>
  <c r="DM166" i="5"/>
  <c r="DQ166" i="5"/>
  <c r="DU166" i="5"/>
  <c r="L166" i="5"/>
  <c r="T166" i="5"/>
  <c r="AB166" i="5"/>
  <c r="AJ166" i="5"/>
  <c r="AR166" i="5"/>
  <c r="AZ166" i="5"/>
  <c r="BH166" i="5"/>
  <c r="BP166" i="5"/>
  <c r="BX166" i="5"/>
  <c r="CF166" i="5"/>
  <c r="CN166" i="5"/>
  <c r="CV166" i="5"/>
  <c r="DD166" i="5"/>
  <c r="DL166" i="5"/>
  <c r="DT166" i="5"/>
  <c r="N166" i="5"/>
  <c r="V166" i="5"/>
  <c r="AD166" i="5"/>
  <c r="AL166" i="5"/>
  <c r="AT166" i="5"/>
  <c r="BB166" i="5"/>
  <c r="BJ166" i="5"/>
  <c r="BR166" i="5"/>
  <c r="BZ166" i="5"/>
  <c r="CH166" i="5"/>
  <c r="CP166" i="5"/>
  <c r="CX166" i="5"/>
  <c r="DF166" i="5"/>
  <c r="DN166" i="5"/>
  <c r="J166" i="5"/>
  <c r="R166" i="5"/>
  <c r="AH166" i="5"/>
  <c r="AX166" i="5"/>
  <c r="BN166" i="5"/>
  <c r="BV166" i="5"/>
  <c r="CL166" i="5"/>
  <c r="DB166" i="5"/>
  <c r="DR166" i="5"/>
  <c r="P166" i="5"/>
  <c r="X166" i="5"/>
  <c r="AF166" i="5"/>
  <c r="AN166" i="5"/>
  <c r="AV166" i="5"/>
  <c r="BD166" i="5"/>
  <c r="BL166" i="5"/>
  <c r="BT166" i="5"/>
  <c r="CB166" i="5"/>
  <c r="CJ166" i="5"/>
  <c r="CR166" i="5"/>
  <c r="CZ166" i="5"/>
  <c r="DH166" i="5"/>
  <c r="DP166" i="5"/>
  <c r="Z166" i="5"/>
  <c r="AP166" i="5"/>
  <c r="BF166" i="5"/>
  <c r="CD166" i="5"/>
  <c r="CT166" i="5"/>
  <c r="DJ166" i="5"/>
  <c r="H164" i="2"/>
  <c r="K162" i="5"/>
  <c r="O162" i="5"/>
  <c r="S162" i="5"/>
  <c r="W162" i="5"/>
  <c r="AA162" i="5"/>
  <c r="AE162" i="5"/>
  <c r="AI162" i="5"/>
  <c r="AM162" i="5"/>
  <c r="AQ162" i="5"/>
  <c r="AU162" i="5"/>
  <c r="AY162" i="5"/>
  <c r="BC162" i="5"/>
  <c r="BG162" i="5"/>
  <c r="BK162" i="5"/>
  <c r="BO162" i="5"/>
  <c r="BS162" i="5"/>
  <c r="BW162" i="5"/>
  <c r="CA162" i="5"/>
  <c r="CE162" i="5"/>
  <c r="CI162" i="5"/>
  <c r="CM162" i="5"/>
  <c r="CQ162" i="5"/>
  <c r="CU162" i="5"/>
  <c r="CY162" i="5"/>
  <c r="DC162" i="5"/>
  <c r="DG162" i="5"/>
  <c r="DK162" i="5"/>
  <c r="DO162" i="5"/>
  <c r="DS162" i="5"/>
  <c r="I162" i="5"/>
  <c r="M162" i="5"/>
  <c r="Q162" i="5"/>
  <c r="U162" i="5"/>
  <c r="Y162" i="5"/>
  <c r="AC162" i="5"/>
  <c r="AG162" i="5"/>
  <c r="AK162" i="5"/>
  <c r="AO162" i="5"/>
  <c r="AS162" i="5"/>
  <c r="AW162" i="5"/>
  <c r="BA162" i="5"/>
  <c r="BE162" i="5"/>
  <c r="BI162" i="5"/>
  <c r="BM162" i="5"/>
  <c r="BQ162" i="5"/>
  <c r="BU162" i="5"/>
  <c r="BY162" i="5"/>
  <c r="CC162" i="5"/>
  <c r="CG162" i="5"/>
  <c r="CK162" i="5"/>
  <c r="CO162" i="5"/>
  <c r="CS162" i="5"/>
  <c r="CW162" i="5"/>
  <c r="DA162" i="5"/>
  <c r="DE162" i="5"/>
  <c r="DI162" i="5"/>
  <c r="DM162" i="5"/>
  <c r="DQ162" i="5"/>
  <c r="DU162" i="5"/>
  <c r="P162" i="5"/>
  <c r="X162" i="5"/>
  <c r="AF162" i="5"/>
  <c r="AN162" i="5"/>
  <c r="AV162" i="5"/>
  <c r="BD162" i="5"/>
  <c r="BL162" i="5"/>
  <c r="BT162" i="5"/>
  <c r="CB162" i="5"/>
  <c r="CJ162" i="5"/>
  <c r="CR162" i="5"/>
  <c r="CZ162" i="5"/>
  <c r="DH162" i="5"/>
  <c r="DP162" i="5"/>
  <c r="J162" i="5"/>
  <c r="R162" i="5"/>
  <c r="Z162" i="5"/>
  <c r="AH162" i="5"/>
  <c r="AP162" i="5"/>
  <c r="AX162" i="5"/>
  <c r="BF162" i="5"/>
  <c r="BN162" i="5"/>
  <c r="BV162" i="5"/>
  <c r="CD162" i="5"/>
  <c r="CL162" i="5"/>
  <c r="CT162" i="5"/>
  <c r="DB162" i="5"/>
  <c r="DJ162" i="5"/>
  <c r="DR162" i="5"/>
  <c r="N162" i="5"/>
  <c r="AD162" i="5"/>
  <c r="AL162" i="5"/>
  <c r="BB162" i="5"/>
  <c r="BR162" i="5"/>
  <c r="CH162" i="5"/>
  <c r="CP162" i="5"/>
  <c r="DF162" i="5"/>
  <c r="DN162" i="5"/>
  <c r="L162" i="5"/>
  <c r="T162" i="5"/>
  <c r="AB162" i="5"/>
  <c r="AJ162" i="5"/>
  <c r="AR162" i="5"/>
  <c r="AZ162" i="5"/>
  <c r="BH162" i="5"/>
  <c r="BP162" i="5"/>
  <c r="BX162" i="5"/>
  <c r="CF162" i="5"/>
  <c r="CN162" i="5"/>
  <c r="CV162" i="5"/>
  <c r="DD162" i="5"/>
  <c r="DL162" i="5"/>
  <c r="DT162" i="5"/>
  <c r="V162" i="5"/>
  <c r="AT162" i="5"/>
  <c r="BJ162" i="5"/>
  <c r="BZ162" i="5"/>
  <c r="CX162" i="5"/>
  <c r="H161" i="2"/>
  <c r="K158" i="5"/>
  <c r="O158" i="5"/>
  <c r="S158" i="5"/>
  <c r="W158" i="5"/>
  <c r="AA158" i="5"/>
  <c r="AE158" i="5"/>
  <c r="AI158" i="5"/>
  <c r="AM158" i="5"/>
  <c r="AQ158" i="5"/>
  <c r="AU158" i="5"/>
  <c r="AY158" i="5"/>
  <c r="BC158" i="5"/>
  <c r="BG158" i="5"/>
  <c r="BK158" i="5"/>
  <c r="BO158" i="5"/>
  <c r="BS158" i="5"/>
  <c r="BW158" i="5"/>
  <c r="CA158" i="5"/>
  <c r="CE158" i="5"/>
  <c r="CI158" i="5"/>
  <c r="CM158" i="5"/>
  <c r="CQ158" i="5"/>
  <c r="CU158" i="5"/>
  <c r="CY158" i="5"/>
  <c r="DC158" i="5"/>
  <c r="DG158" i="5"/>
  <c r="DK158" i="5"/>
  <c r="DO158" i="5"/>
  <c r="DS158" i="5"/>
  <c r="I158" i="5"/>
  <c r="M158" i="5"/>
  <c r="Q158" i="5"/>
  <c r="U158" i="5"/>
  <c r="Y158" i="5"/>
  <c r="AC158" i="5"/>
  <c r="AG158" i="5"/>
  <c r="AK158" i="5"/>
  <c r="AO158" i="5"/>
  <c r="AS158" i="5"/>
  <c r="AW158" i="5"/>
  <c r="BA158" i="5"/>
  <c r="BE158" i="5"/>
  <c r="BI158" i="5"/>
  <c r="BM158" i="5"/>
  <c r="BQ158" i="5"/>
  <c r="BU158" i="5"/>
  <c r="BY158" i="5"/>
  <c r="CC158" i="5"/>
  <c r="CG158" i="5"/>
  <c r="CK158" i="5"/>
  <c r="CO158" i="5"/>
  <c r="CS158" i="5"/>
  <c r="CW158" i="5"/>
  <c r="DA158" i="5"/>
  <c r="DE158" i="5"/>
  <c r="DI158" i="5"/>
  <c r="DM158" i="5"/>
  <c r="DQ158" i="5"/>
  <c r="DU158" i="5"/>
  <c r="L158" i="5"/>
  <c r="T158" i="5"/>
  <c r="AB158" i="5"/>
  <c r="AJ158" i="5"/>
  <c r="AR158" i="5"/>
  <c r="AZ158" i="5"/>
  <c r="BH158" i="5"/>
  <c r="BP158" i="5"/>
  <c r="BX158" i="5"/>
  <c r="CF158" i="5"/>
  <c r="CN158" i="5"/>
  <c r="CV158" i="5"/>
  <c r="DD158" i="5"/>
  <c r="DL158" i="5"/>
  <c r="DT158" i="5"/>
  <c r="N158" i="5"/>
  <c r="V158" i="5"/>
  <c r="AD158" i="5"/>
  <c r="AL158" i="5"/>
  <c r="AT158" i="5"/>
  <c r="BB158" i="5"/>
  <c r="BJ158" i="5"/>
  <c r="BR158" i="5"/>
  <c r="BZ158" i="5"/>
  <c r="CH158" i="5"/>
  <c r="CP158" i="5"/>
  <c r="CX158" i="5"/>
  <c r="DF158" i="5"/>
  <c r="DN158" i="5"/>
  <c r="J158" i="5"/>
  <c r="Z158" i="5"/>
  <c r="AP158" i="5"/>
  <c r="BF158" i="5"/>
  <c r="BN158" i="5"/>
  <c r="CD158" i="5"/>
  <c r="CL158" i="5"/>
  <c r="DB158" i="5"/>
  <c r="DJ158" i="5"/>
  <c r="P158" i="5"/>
  <c r="X158" i="5"/>
  <c r="AF158" i="5"/>
  <c r="AN158" i="5"/>
  <c r="AV158" i="5"/>
  <c r="BD158" i="5"/>
  <c r="BL158" i="5"/>
  <c r="BT158" i="5"/>
  <c r="CB158" i="5"/>
  <c r="CJ158" i="5"/>
  <c r="CR158" i="5"/>
  <c r="CZ158" i="5"/>
  <c r="DH158" i="5"/>
  <c r="DP158" i="5"/>
  <c r="R158" i="5"/>
  <c r="AH158" i="5"/>
  <c r="AX158" i="5"/>
  <c r="BV158" i="5"/>
  <c r="CT158" i="5"/>
  <c r="DR158" i="5"/>
  <c r="H16" i="2"/>
  <c r="K154" i="5"/>
  <c r="O154" i="5"/>
  <c r="S154" i="5"/>
  <c r="W154" i="5"/>
  <c r="AA154" i="5"/>
  <c r="AE154" i="5"/>
  <c r="AI154" i="5"/>
  <c r="AM154" i="5"/>
  <c r="AQ154" i="5"/>
  <c r="AU154" i="5"/>
  <c r="AY154" i="5"/>
  <c r="BC154" i="5"/>
  <c r="BG154" i="5"/>
  <c r="BK154" i="5"/>
  <c r="BO154" i="5"/>
  <c r="BS154" i="5"/>
  <c r="BW154" i="5"/>
  <c r="CA154" i="5"/>
  <c r="CE154" i="5"/>
  <c r="CI154" i="5"/>
  <c r="CM154" i="5"/>
  <c r="CQ154" i="5"/>
  <c r="CU154" i="5"/>
  <c r="CY154" i="5"/>
  <c r="DC154" i="5"/>
  <c r="DG154" i="5"/>
  <c r="DK154" i="5"/>
  <c r="DO154" i="5"/>
  <c r="DS154" i="5"/>
  <c r="I154" i="5"/>
  <c r="M154" i="5"/>
  <c r="Q154" i="5"/>
  <c r="U154" i="5"/>
  <c r="Y154" i="5"/>
  <c r="AC154" i="5"/>
  <c r="AG154" i="5"/>
  <c r="AK154" i="5"/>
  <c r="AO154" i="5"/>
  <c r="AS154" i="5"/>
  <c r="AW154" i="5"/>
  <c r="BA154" i="5"/>
  <c r="BE154" i="5"/>
  <c r="BI154" i="5"/>
  <c r="BM154" i="5"/>
  <c r="BQ154" i="5"/>
  <c r="BU154" i="5"/>
  <c r="BY154" i="5"/>
  <c r="CC154" i="5"/>
  <c r="CG154" i="5"/>
  <c r="CK154" i="5"/>
  <c r="CO154" i="5"/>
  <c r="CS154" i="5"/>
  <c r="CW154" i="5"/>
  <c r="DA154" i="5"/>
  <c r="DE154" i="5"/>
  <c r="DI154" i="5"/>
  <c r="DM154" i="5"/>
  <c r="DQ154" i="5"/>
  <c r="DU154" i="5"/>
  <c r="P154" i="5"/>
  <c r="X154" i="5"/>
  <c r="AF154" i="5"/>
  <c r="AN154" i="5"/>
  <c r="AV154" i="5"/>
  <c r="BD154" i="5"/>
  <c r="BL154" i="5"/>
  <c r="BT154" i="5"/>
  <c r="CB154" i="5"/>
  <c r="CJ154" i="5"/>
  <c r="CR154" i="5"/>
  <c r="CZ154" i="5"/>
  <c r="DH154" i="5"/>
  <c r="DP154" i="5"/>
  <c r="J154" i="5"/>
  <c r="R154" i="5"/>
  <c r="Z154" i="5"/>
  <c r="AH154" i="5"/>
  <c r="AP154" i="5"/>
  <c r="AX154" i="5"/>
  <c r="BF154" i="5"/>
  <c r="BN154" i="5"/>
  <c r="BV154" i="5"/>
  <c r="CD154" i="5"/>
  <c r="CL154" i="5"/>
  <c r="CT154" i="5"/>
  <c r="DB154" i="5"/>
  <c r="DJ154" i="5"/>
  <c r="DR154" i="5"/>
  <c r="N154" i="5"/>
  <c r="V154" i="5"/>
  <c r="AL154" i="5"/>
  <c r="AT154" i="5"/>
  <c r="BJ154" i="5"/>
  <c r="BZ154" i="5"/>
  <c r="CH154" i="5"/>
  <c r="CX154" i="5"/>
  <c r="DN154" i="5"/>
  <c r="L154" i="5"/>
  <c r="T154" i="5"/>
  <c r="AB154" i="5"/>
  <c r="AJ154" i="5"/>
  <c r="AR154" i="5"/>
  <c r="AZ154" i="5"/>
  <c r="BH154" i="5"/>
  <c r="BP154" i="5"/>
  <c r="BX154" i="5"/>
  <c r="CF154" i="5"/>
  <c r="CN154" i="5"/>
  <c r="CV154" i="5"/>
  <c r="DD154" i="5"/>
  <c r="DL154" i="5"/>
  <c r="DT154" i="5"/>
  <c r="AD154" i="5"/>
  <c r="BB154" i="5"/>
  <c r="BR154" i="5"/>
  <c r="CP154" i="5"/>
  <c r="DF154" i="5"/>
  <c r="H159" i="2"/>
  <c r="K150" i="5"/>
  <c r="O150" i="5"/>
  <c r="S150" i="5"/>
  <c r="W150" i="5"/>
  <c r="AA150" i="5"/>
  <c r="AE150" i="5"/>
  <c r="AI150" i="5"/>
  <c r="AM150" i="5"/>
  <c r="AQ150" i="5"/>
  <c r="AU150" i="5"/>
  <c r="AY150" i="5"/>
  <c r="BC150" i="5"/>
  <c r="BG150" i="5"/>
  <c r="BK150" i="5"/>
  <c r="BO150" i="5"/>
  <c r="BS150" i="5"/>
  <c r="BW150" i="5"/>
  <c r="CA150" i="5"/>
  <c r="CE150" i="5"/>
  <c r="CI150" i="5"/>
  <c r="CM150" i="5"/>
  <c r="CQ150" i="5"/>
  <c r="CU150" i="5"/>
  <c r="CY150" i="5"/>
  <c r="DC150" i="5"/>
  <c r="DG150" i="5"/>
  <c r="DK150" i="5"/>
  <c r="DO150" i="5"/>
  <c r="DS150" i="5"/>
  <c r="I150" i="5"/>
  <c r="M150" i="5"/>
  <c r="Q150" i="5"/>
  <c r="U150" i="5"/>
  <c r="Y150" i="5"/>
  <c r="AC150" i="5"/>
  <c r="AG150" i="5"/>
  <c r="AK150" i="5"/>
  <c r="AO150" i="5"/>
  <c r="AS150" i="5"/>
  <c r="AW150" i="5"/>
  <c r="BA150" i="5"/>
  <c r="BE150" i="5"/>
  <c r="BI150" i="5"/>
  <c r="BM150" i="5"/>
  <c r="BQ150" i="5"/>
  <c r="BU150" i="5"/>
  <c r="BY150" i="5"/>
  <c r="CC150" i="5"/>
  <c r="CG150" i="5"/>
  <c r="CK150" i="5"/>
  <c r="CO150" i="5"/>
  <c r="CS150" i="5"/>
  <c r="CW150" i="5"/>
  <c r="DA150" i="5"/>
  <c r="DE150" i="5"/>
  <c r="DI150" i="5"/>
  <c r="DM150" i="5"/>
  <c r="DQ150" i="5"/>
  <c r="DU150" i="5"/>
  <c r="L150" i="5"/>
  <c r="T150" i="5"/>
  <c r="AB150" i="5"/>
  <c r="AJ150" i="5"/>
  <c r="AR150" i="5"/>
  <c r="AZ150" i="5"/>
  <c r="BH150" i="5"/>
  <c r="BP150" i="5"/>
  <c r="BX150" i="5"/>
  <c r="CF150" i="5"/>
  <c r="CN150" i="5"/>
  <c r="CV150" i="5"/>
  <c r="DD150" i="5"/>
  <c r="DL150" i="5"/>
  <c r="DT150" i="5"/>
  <c r="N150" i="5"/>
  <c r="V150" i="5"/>
  <c r="AD150" i="5"/>
  <c r="AL150" i="5"/>
  <c r="AT150" i="5"/>
  <c r="BB150" i="5"/>
  <c r="BJ150" i="5"/>
  <c r="BR150" i="5"/>
  <c r="BZ150" i="5"/>
  <c r="CH150" i="5"/>
  <c r="CP150" i="5"/>
  <c r="CX150" i="5"/>
  <c r="DF150" i="5"/>
  <c r="DN150" i="5"/>
  <c r="DJ150" i="5"/>
  <c r="P150" i="5"/>
  <c r="X150" i="5"/>
  <c r="AF150" i="5"/>
  <c r="AN150" i="5"/>
  <c r="AV150" i="5"/>
  <c r="BD150" i="5"/>
  <c r="BL150" i="5"/>
  <c r="BT150" i="5"/>
  <c r="CB150" i="5"/>
  <c r="CJ150" i="5"/>
  <c r="CR150" i="5"/>
  <c r="CZ150" i="5"/>
  <c r="DH150" i="5"/>
  <c r="DP150" i="5"/>
  <c r="J150" i="5"/>
  <c r="R150" i="5"/>
  <c r="Z150" i="5"/>
  <c r="AH150" i="5"/>
  <c r="AP150" i="5"/>
  <c r="AX150" i="5"/>
  <c r="BF150" i="5"/>
  <c r="BN150" i="5"/>
  <c r="BV150" i="5"/>
  <c r="CD150" i="5"/>
  <c r="CL150" i="5"/>
  <c r="CT150" i="5"/>
  <c r="DB150" i="5"/>
  <c r="DR150" i="5"/>
  <c r="H155" i="2"/>
  <c r="K146" i="5"/>
  <c r="O146" i="5"/>
  <c r="S146" i="5"/>
  <c r="W146" i="5"/>
  <c r="AA146" i="5"/>
  <c r="AE146" i="5"/>
  <c r="AI146" i="5"/>
  <c r="AM146" i="5"/>
  <c r="AQ146" i="5"/>
  <c r="AU146" i="5"/>
  <c r="AY146" i="5"/>
  <c r="BC146" i="5"/>
  <c r="BG146" i="5"/>
  <c r="BK146" i="5"/>
  <c r="BO146" i="5"/>
  <c r="BS146" i="5"/>
  <c r="BW146" i="5"/>
  <c r="CA146" i="5"/>
  <c r="CE146" i="5"/>
  <c r="CI146" i="5"/>
  <c r="CM146" i="5"/>
  <c r="CQ146" i="5"/>
  <c r="CU146" i="5"/>
  <c r="CY146" i="5"/>
  <c r="DC146" i="5"/>
  <c r="DG146" i="5"/>
  <c r="DK146" i="5"/>
  <c r="DO146" i="5"/>
  <c r="DS146" i="5"/>
  <c r="I146" i="5"/>
  <c r="M146" i="5"/>
  <c r="Q146" i="5"/>
  <c r="U146" i="5"/>
  <c r="Y146" i="5"/>
  <c r="AC146" i="5"/>
  <c r="AG146" i="5"/>
  <c r="AK146" i="5"/>
  <c r="AO146" i="5"/>
  <c r="AS146" i="5"/>
  <c r="AW146" i="5"/>
  <c r="BA146" i="5"/>
  <c r="BE146" i="5"/>
  <c r="BI146" i="5"/>
  <c r="BM146" i="5"/>
  <c r="BQ146" i="5"/>
  <c r="BU146" i="5"/>
  <c r="BY146" i="5"/>
  <c r="CC146" i="5"/>
  <c r="CG146" i="5"/>
  <c r="CK146" i="5"/>
  <c r="CO146" i="5"/>
  <c r="CS146" i="5"/>
  <c r="CW146" i="5"/>
  <c r="DA146" i="5"/>
  <c r="DE146" i="5"/>
  <c r="DI146" i="5"/>
  <c r="DM146" i="5"/>
  <c r="DQ146" i="5"/>
  <c r="DU146" i="5"/>
  <c r="P146" i="5"/>
  <c r="X146" i="5"/>
  <c r="AF146" i="5"/>
  <c r="AN146" i="5"/>
  <c r="AV146" i="5"/>
  <c r="BD146" i="5"/>
  <c r="BL146" i="5"/>
  <c r="BT146" i="5"/>
  <c r="CB146" i="5"/>
  <c r="CJ146" i="5"/>
  <c r="CR146" i="5"/>
  <c r="CZ146" i="5"/>
  <c r="DH146" i="5"/>
  <c r="DP146" i="5"/>
  <c r="J146" i="5"/>
  <c r="R146" i="5"/>
  <c r="Z146" i="5"/>
  <c r="AH146" i="5"/>
  <c r="AP146" i="5"/>
  <c r="AX146" i="5"/>
  <c r="BF146" i="5"/>
  <c r="BN146" i="5"/>
  <c r="BV146" i="5"/>
  <c r="CD146" i="5"/>
  <c r="CL146" i="5"/>
  <c r="CT146" i="5"/>
  <c r="DB146" i="5"/>
  <c r="DJ146" i="5"/>
  <c r="DR146" i="5"/>
  <c r="L146" i="5"/>
  <c r="T146" i="5"/>
  <c r="AB146" i="5"/>
  <c r="AJ146" i="5"/>
  <c r="AR146" i="5"/>
  <c r="AZ146" i="5"/>
  <c r="BH146" i="5"/>
  <c r="BP146" i="5"/>
  <c r="BX146" i="5"/>
  <c r="CF146" i="5"/>
  <c r="CN146" i="5"/>
  <c r="CV146" i="5"/>
  <c r="DD146" i="5"/>
  <c r="DL146" i="5"/>
  <c r="DT146" i="5"/>
  <c r="N146" i="5"/>
  <c r="V146" i="5"/>
  <c r="AD146" i="5"/>
  <c r="AL146" i="5"/>
  <c r="AT146" i="5"/>
  <c r="BB146" i="5"/>
  <c r="BJ146" i="5"/>
  <c r="BR146" i="5"/>
  <c r="BZ146" i="5"/>
  <c r="CH146" i="5"/>
  <c r="CP146" i="5"/>
  <c r="CX146" i="5"/>
  <c r="DF146" i="5"/>
  <c r="DN146" i="5"/>
  <c r="H151" i="2"/>
  <c r="L142" i="5"/>
  <c r="P142" i="5"/>
  <c r="T142" i="5"/>
  <c r="X142" i="5"/>
  <c r="AB142" i="5"/>
  <c r="AF142" i="5"/>
  <c r="AJ142" i="5"/>
  <c r="AN142" i="5"/>
  <c r="AR142" i="5"/>
  <c r="AV142" i="5"/>
  <c r="AZ142" i="5"/>
  <c r="BD142" i="5"/>
  <c r="BH142" i="5"/>
  <c r="BL142" i="5"/>
  <c r="BP142" i="5"/>
  <c r="BT142" i="5"/>
  <c r="BX142" i="5"/>
  <c r="CB142" i="5"/>
  <c r="CF142" i="5"/>
  <c r="CJ142" i="5"/>
  <c r="CN142" i="5"/>
  <c r="CR142" i="5"/>
  <c r="CV142" i="5"/>
  <c r="CZ142" i="5"/>
  <c r="DD142" i="5"/>
  <c r="DH142" i="5"/>
  <c r="DL142" i="5"/>
  <c r="DP142" i="5"/>
  <c r="DT142" i="5"/>
  <c r="J142" i="5"/>
  <c r="N142" i="5"/>
  <c r="R142" i="5"/>
  <c r="V142" i="5"/>
  <c r="Z142" i="5"/>
  <c r="AD142" i="5"/>
  <c r="AH142" i="5"/>
  <c r="AL142" i="5"/>
  <c r="AP142" i="5"/>
  <c r="AT142" i="5"/>
  <c r="AX142" i="5"/>
  <c r="BB142" i="5"/>
  <c r="BF142" i="5"/>
  <c r="BJ142" i="5"/>
  <c r="BN142" i="5"/>
  <c r="BR142" i="5"/>
  <c r="BV142" i="5"/>
  <c r="BZ142" i="5"/>
  <c r="CD142" i="5"/>
  <c r="CH142" i="5"/>
  <c r="CL142" i="5"/>
  <c r="CP142" i="5"/>
  <c r="CT142" i="5"/>
  <c r="CX142" i="5"/>
  <c r="DB142" i="5"/>
  <c r="DF142" i="5"/>
  <c r="DJ142" i="5"/>
  <c r="DN142" i="5"/>
  <c r="DR142" i="5"/>
  <c r="I142" i="5"/>
  <c r="Q142" i="5"/>
  <c r="Y142" i="5"/>
  <c r="AG142" i="5"/>
  <c r="AO142" i="5"/>
  <c r="AW142" i="5"/>
  <c r="BE142" i="5"/>
  <c r="BM142" i="5"/>
  <c r="BU142" i="5"/>
  <c r="CC142" i="5"/>
  <c r="CK142" i="5"/>
  <c r="CS142" i="5"/>
  <c r="DA142" i="5"/>
  <c r="DI142" i="5"/>
  <c r="DQ142" i="5"/>
  <c r="M142" i="5"/>
  <c r="U142" i="5"/>
  <c r="AC142" i="5"/>
  <c r="AK142" i="5"/>
  <c r="AS142" i="5"/>
  <c r="BA142" i="5"/>
  <c r="BI142" i="5"/>
  <c r="BQ142" i="5"/>
  <c r="BY142" i="5"/>
  <c r="CG142" i="5"/>
  <c r="CO142" i="5"/>
  <c r="CW142" i="5"/>
  <c r="DE142" i="5"/>
  <c r="DM142" i="5"/>
  <c r="DU142" i="5"/>
  <c r="K142" i="5"/>
  <c r="AA142" i="5"/>
  <c r="AQ142" i="5"/>
  <c r="BG142" i="5"/>
  <c r="BW142" i="5"/>
  <c r="CM142" i="5"/>
  <c r="DC142" i="5"/>
  <c r="DS142" i="5"/>
  <c r="O142" i="5"/>
  <c r="AE142" i="5"/>
  <c r="AU142" i="5"/>
  <c r="BK142" i="5"/>
  <c r="CA142" i="5"/>
  <c r="CQ142" i="5"/>
  <c r="DG142" i="5"/>
  <c r="S142" i="5"/>
  <c r="AI142" i="5"/>
  <c r="AY142" i="5"/>
  <c r="BO142" i="5"/>
  <c r="CE142" i="5"/>
  <c r="CU142" i="5"/>
  <c r="DK142" i="5"/>
  <c r="W142" i="5"/>
  <c r="AM142" i="5"/>
  <c r="BC142" i="5"/>
  <c r="BS142" i="5"/>
  <c r="CI142" i="5"/>
  <c r="CY142" i="5"/>
  <c r="DO142" i="5"/>
  <c r="H147" i="2"/>
  <c r="L138" i="5"/>
  <c r="P138" i="5"/>
  <c r="T138" i="5"/>
  <c r="X138" i="5"/>
  <c r="AB138" i="5"/>
  <c r="AF138" i="5"/>
  <c r="AJ138" i="5"/>
  <c r="AN138" i="5"/>
  <c r="AR138" i="5"/>
  <c r="AV138" i="5"/>
  <c r="AZ138" i="5"/>
  <c r="BD138" i="5"/>
  <c r="BH138" i="5"/>
  <c r="BL138" i="5"/>
  <c r="BP138" i="5"/>
  <c r="BT138" i="5"/>
  <c r="BX138" i="5"/>
  <c r="CB138" i="5"/>
  <c r="CF138" i="5"/>
  <c r="CJ138" i="5"/>
  <c r="CN138" i="5"/>
  <c r="CR138" i="5"/>
  <c r="CV138" i="5"/>
  <c r="CZ138" i="5"/>
  <c r="DD138" i="5"/>
  <c r="DH138" i="5"/>
  <c r="DL138" i="5"/>
  <c r="DP138" i="5"/>
  <c r="DT138" i="5"/>
  <c r="J138" i="5"/>
  <c r="N138" i="5"/>
  <c r="R138" i="5"/>
  <c r="V138" i="5"/>
  <c r="Z138" i="5"/>
  <c r="AD138" i="5"/>
  <c r="AH138" i="5"/>
  <c r="AL138" i="5"/>
  <c r="AP138" i="5"/>
  <c r="AT138" i="5"/>
  <c r="AX138" i="5"/>
  <c r="BB138" i="5"/>
  <c r="BF138" i="5"/>
  <c r="BJ138" i="5"/>
  <c r="BN138" i="5"/>
  <c r="BR138" i="5"/>
  <c r="BV138" i="5"/>
  <c r="BZ138" i="5"/>
  <c r="CD138" i="5"/>
  <c r="CH138" i="5"/>
  <c r="CL138" i="5"/>
  <c r="CP138" i="5"/>
  <c r="CT138" i="5"/>
  <c r="CX138" i="5"/>
  <c r="DB138" i="5"/>
  <c r="DF138" i="5"/>
  <c r="DJ138" i="5"/>
  <c r="DN138" i="5"/>
  <c r="DR138" i="5"/>
  <c r="M138" i="5"/>
  <c r="U138" i="5"/>
  <c r="AC138" i="5"/>
  <c r="AK138" i="5"/>
  <c r="AS138" i="5"/>
  <c r="BA138" i="5"/>
  <c r="BI138" i="5"/>
  <c r="BQ138" i="5"/>
  <c r="BY138" i="5"/>
  <c r="CG138" i="5"/>
  <c r="CO138" i="5"/>
  <c r="CW138" i="5"/>
  <c r="DE138" i="5"/>
  <c r="DM138" i="5"/>
  <c r="DU138" i="5"/>
  <c r="I138" i="5"/>
  <c r="Q138" i="5"/>
  <c r="Y138" i="5"/>
  <c r="AG138" i="5"/>
  <c r="AO138" i="5"/>
  <c r="AW138" i="5"/>
  <c r="BE138" i="5"/>
  <c r="BM138" i="5"/>
  <c r="BU138" i="5"/>
  <c r="CC138" i="5"/>
  <c r="CK138" i="5"/>
  <c r="CS138" i="5"/>
  <c r="DA138" i="5"/>
  <c r="DI138" i="5"/>
  <c r="DQ138" i="5"/>
  <c r="O138" i="5"/>
  <c r="AE138" i="5"/>
  <c r="AU138" i="5"/>
  <c r="BK138" i="5"/>
  <c r="CA138" i="5"/>
  <c r="CQ138" i="5"/>
  <c r="DG138" i="5"/>
  <c r="S138" i="5"/>
  <c r="AI138" i="5"/>
  <c r="AY138" i="5"/>
  <c r="BO138" i="5"/>
  <c r="CE138" i="5"/>
  <c r="CU138" i="5"/>
  <c r="DK138" i="5"/>
  <c r="DS138" i="5"/>
  <c r="W138" i="5"/>
  <c r="AM138" i="5"/>
  <c r="BC138" i="5"/>
  <c r="BS138" i="5"/>
  <c r="CI138" i="5"/>
  <c r="CY138" i="5"/>
  <c r="DO138" i="5"/>
  <c r="K138" i="5"/>
  <c r="AA138" i="5"/>
  <c r="AQ138" i="5"/>
  <c r="BG138" i="5"/>
  <c r="BW138" i="5"/>
  <c r="CM138" i="5"/>
  <c r="DC138" i="5"/>
  <c r="H143" i="2"/>
  <c r="L134" i="5"/>
  <c r="P134" i="5"/>
  <c r="T134" i="5"/>
  <c r="X134" i="5"/>
  <c r="AB134" i="5"/>
  <c r="AF134" i="5"/>
  <c r="AJ134" i="5"/>
  <c r="AN134" i="5"/>
  <c r="AR134" i="5"/>
  <c r="AV134" i="5"/>
  <c r="AZ134" i="5"/>
  <c r="BD134" i="5"/>
  <c r="BH134" i="5"/>
  <c r="BL134" i="5"/>
  <c r="BP134" i="5"/>
  <c r="BT134" i="5"/>
  <c r="BX134" i="5"/>
  <c r="CB134" i="5"/>
  <c r="CF134" i="5"/>
  <c r="CJ134" i="5"/>
  <c r="CN134" i="5"/>
  <c r="CR134" i="5"/>
  <c r="CV134" i="5"/>
  <c r="CZ134" i="5"/>
  <c r="DD134" i="5"/>
  <c r="DH134" i="5"/>
  <c r="DL134" i="5"/>
  <c r="DP134" i="5"/>
  <c r="DT134" i="5"/>
  <c r="J134" i="5"/>
  <c r="N134" i="5"/>
  <c r="R134" i="5"/>
  <c r="V134" i="5"/>
  <c r="Z134" i="5"/>
  <c r="AD134" i="5"/>
  <c r="AH134" i="5"/>
  <c r="AL134" i="5"/>
  <c r="AP134" i="5"/>
  <c r="AT134" i="5"/>
  <c r="AX134" i="5"/>
  <c r="BB134" i="5"/>
  <c r="BF134" i="5"/>
  <c r="BJ134" i="5"/>
  <c r="BN134" i="5"/>
  <c r="BR134" i="5"/>
  <c r="BV134" i="5"/>
  <c r="BZ134" i="5"/>
  <c r="CD134" i="5"/>
  <c r="CH134" i="5"/>
  <c r="CL134" i="5"/>
  <c r="CP134" i="5"/>
  <c r="CT134" i="5"/>
  <c r="CX134" i="5"/>
  <c r="DB134" i="5"/>
  <c r="DF134" i="5"/>
  <c r="DJ134" i="5"/>
  <c r="DN134" i="5"/>
  <c r="DR134" i="5"/>
  <c r="I134" i="5"/>
  <c r="Q134" i="5"/>
  <c r="Y134" i="5"/>
  <c r="AG134" i="5"/>
  <c r="AO134" i="5"/>
  <c r="AW134" i="5"/>
  <c r="BE134" i="5"/>
  <c r="BM134" i="5"/>
  <c r="BU134" i="5"/>
  <c r="CC134" i="5"/>
  <c r="CK134" i="5"/>
  <c r="CS134" i="5"/>
  <c r="DA134" i="5"/>
  <c r="DI134" i="5"/>
  <c r="DQ134" i="5"/>
  <c r="M134" i="5"/>
  <c r="U134" i="5"/>
  <c r="AC134" i="5"/>
  <c r="AK134" i="5"/>
  <c r="AS134" i="5"/>
  <c r="BA134" i="5"/>
  <c r="BI134" i="5"/>
  <c r="BQ134" i="5"/>
  <c r="BY134" i="5"/>
  <c r="CG134" i="5"/>
  <c r="CO134" i="5"/>
  <c r="CW134" i="5"/>
  <c r="DE134" i="5"/>
  <c r="DM134" i="5"/>
  <c r="DU134" i="5"/>
  <c r="S134" i="5"/>
  <c r="AI134" i="5"/>
  <c r="AY134" i="5"/>
  <c r="BO134" i="5"/>
  <c r="CE134" i="5"/>
  <c r="CU134" i="5"/>
  <c r="DK134" i="5"/>
  <c r="W134" i="5"/>
  <c r="AM134" i="5"/>
  <c r="BC134" i="5"/>
  <c r="BS134" i="5"/>
  <c r="CI134" i="5"/>
  <c r="CY134" i="5"/>
  <c r="DO134" i="5"/>
  <c r="K134" i="5"/>
  <c r="AA134" i="5"/>
  <c r="AQ134" i="5"/>
  <c r="BG134" i="5"/>
  <c r="BW134" i="5"/>
  <c r="CM134" i="5"/>
  <c r="DC134" i="5"/>
  <c r="DS134" i="5"/>
  <c r="O134" i="5"/>
  <c r="AE134" i="5"/>
  <c r="AU134" i="5"/>
  <c r="BK134" i="5"/>
  <c r="CA134" i="5"/>
  <c r="CQ134" i="5"/>
  <c r="DG134" i="5"/>
  <c r="H140" i="2"/>
  <c r="L130" i="5"/>
  <c r="P130" i="5"/>
  <c r="T130" i="5"/>
  <c r="X130" i="5"/>
  <c r="AB130" i="5"/>
  <c r="AF130" i="5"/>
  <c r="AJ130" i="5"/>
  <c r="AN130" i="5"/>
  <c r="AR130" i="5"/>
  <c r="AV130" i="5"/>
  <c r="AZ130" i="5"/>
  <c r="BD130" i="5"/>
  <c r="BH130" i="5"/>
  <c r="BL130" i="5"/>
  <c r="BP130" i="5"/>
  <c r="BT130" i="5"/>
  <c r="BX130" i="5"/>
  <c r="CB130" i="5"/>
  <c r="CF130" i="5"/>
  <c r="CJ130" i="5"/>
  <c r="CN130" i="5"/>
  <c r="CR130" i="5"/>
  <c r="CV130" i="5"/>
  <c r="CZ130" i="5"/>
  <c r="DD130" i="5"/>
  <c r="DH130" i="5"/>
  <c r="DL130" i="5"/>
  <c r="DP130" i="5"/>
  <c r="DT130" i="5"/>
  <c r="J130" i="5"/>
  <c r="N130" i="5"/>
  <c r="R130" i="5"/>
  <c r="V130" i="5"/>
  <c r="Z130" i="5"/>
  <c r="AD130" i="5"/>
  <c r="AH130" i="5"/>
  <c r="AL130" i="5"/>
  <c r="AP130" i="5"/>
  <c r="AT130" i="5"/>
  <c r="AX130" i="5"/>
  <c r="BB130" i="5"/>
  <c r="BF130" i="5"/>
  <c r="BJ130" i="5"/>
  <c r="BN130" i="5"/>
  <c r="BR130" i="5"/>
  <c r="BV130" i="5"/>
  <c r="BZ130" i="5"/>
  <c r="CD130" i="5"/>
  <c r="CH130" i="5"/>
  <c r="CL130" i="5"/>
  <c r="CP130" i="5"/>
  <c r="CT130" i="5"/>
  <c r="CX130" i="5"/>
  <c r="DB130" i="5"/>
  <c r="DF130" i="5"/>
  <c r="DJ130" i="5"/>
  <c r="DN130" i="5"/>
  <c r="DR130" i="5"/>
  <c r="M130" i="5"/>
  <c r="U130" i="5"/>
  <c r="AC130" i="5"/>
  <c r="AK130" i="5"/>
  <c r="AS130" i="5"/>
  <c r="BA130" i="5"/>
  <c r="BI130" i="5"/>
  <c r="BQ130" i="5"/>
  <c r="BY130" i="5"/>
  <c r="CG130" i="5"/>
  <c r="CO130" i="5"/>
  <c r="CW130" i="5"/>
  <c r="DE130" i="5"/>
  <c r="DM130" i="5"/>
  <c r="DU130" i="5"/>
  <c r="I130" i="5"/>
  <c r="Q130" i="5"/>
  <c r="Y130" i="5"/>
  <c r="AG130" i="5"/>
  <c r="AO130" i="5"/>
  <c r="AW130" i="5"/>
  <c r="BE130" i="5"/>
  <c r="BM130" i="5"/>
  <c r="BU130" i="5"/>
  <c r="CC130" i="5"/>
  <c r="CK130" i="5"/>
  <c r="CS130" i="5"/>
  <c r="DA130" i="5"/>
  <c r="DI130" i="5"/>
  <c r="DQ130" i="5"/>
  <c r="W130" i="5"/>
  <c r="AM130" i="5"/>
  <c r="BC130" i="5"/>
  <c r="BS130" i="5"/>
  <c r="CI130" i="5"/>
  <c r="CY130" i="5"/>
  <c r="DO130" i="5"/>
  <c r="K130" i="5"/>
  <c r="AA130" i="5"/>
  <c r="AQ130" i="5"/>
  <c r="BG130" i="5"/>
  <c r="BW130" i="5"/>
  <c r="CM130" i="5"/>
  <c r="DC130" i="5"/>
  <c r="DS130" i="5"/>
  <c r="O130" i="5"/>
  <c r="AE130" i="5"/>
  <c r="AU130" i="5"/>
  <c r="BK130" i="5"/>
  <c r="CA130" i="5"/>
  <c r="CQ130" i="5"/>
  <c r="DG130" i="5"/>
  <c r="S130" i="5"/>
  <c r="AI130" i="5"/>
  <c r="AY130" i="5"/>
  <c r="BO130" i="5"/>
  <c r="CE130" i="5"/>
  <c r="CU130" i="5"/>
  <c r="DK130" i="5"/>
  <c r="H136" i="2"/>
  <c r="L126" i="5"/>
  <c r="P126" i="5"/>
  <c r="T126" i="5"/>
  <c r="X126" i="5"/>
  <c r="AB126" i="5"/>
  <c r="AF126" i="5"/>
  <c r="AJ126" i="5"/>
  <c r="AN126" i="5"/>
  <c r="AR126" i="5"/>
  <c r="AV126" i="5"/>
  <c r="AZ126" i="5"/>
  <c r="BD126" i="5"/>
  <c r="BH126" i="5"/>
  <c r="BL126" i="5"/>
  <c r="BP126" i="5"/>
  <c r="BT126" i="5"/>
  <c r="BX126" i="5"/>
  <c r="CB126" i="5"/>
  <c r="CF126" i="5"/>
  <c r="CJ126" i="5"/>
  <c r="CN126" i="5"/>
  <c r="CR126" i="5"/>
  <c r="CV126" i="5"/>
  <c r="CZ126" i="5"/>
  <c r="DD126" i="5"/>
  <c r="DH126" i="5"/>
  <c r="DL126" i="5"/>
  <c r="DP126" i="5"/>
  <c r="DT126" i="5"/>
  <c r="J126" i="5"/>
  <c r="N126" i="5"/>
  <c r="R126" i="5"/>
  <c r="V126" i="5"/>
  <c r="Z126" i="5"/>
  <c r="AD126" i="5"/>
  <c r="AH126" i="5"/>
  <c r="AL126" i="5"/>
  <c r="AP126" i="5"/>
  <c r="AT126" i="5"/>
  <c r="AX126" i="5"/>
  <c r="BB126" i="5"/>
  <c r="BF126" i="5"/>
  <c r="BJ126" i="5"/>
  <c r="BN126" i="5"/>
  <c r="BR126" i="5"/>
  <c r="BV126" i="5"/>
  <c r="BZ126" i="5"/>
  <c r="CD126" i="5"/>
  <c r="CH126" i="5"/>
  <c r="CL126" i="5"/>
  <c r="CP126" i="5"/>
  <c r="CT126" i="5"/>
  <c r="CX126" i="5"/>
  <c r="DB126" i="5"/>
  <c r="DF126" i="5"/>
  <c r="DJ126" i="5"/>
  <c r="DN126" i="5"/>
  <c r="DR126" i="5"/>
  <c r="I126" i="5"/>
  <c r="Q126" i="5"/>
  <c r="Y126" i="5"/>
  <c r="AG126" i="5"/>
  <c r="AO126" i="5"/>
  <c r="AW126" i="5"/>
  <c r="BE126" i="5"/>
  <c r="BM126" i="5"/>
  <c r="BU126" i="5"/>
  <c r="CC126" i="5"/>
  <c r="CK126" i="5"/>
  <c r="CS126" i="5"/>
  <c r="DA126" i="5"/>
  <c r="DI126" i="5"/>
  <c r="DQ126" i="5"/>
  <c r="M126" i="5"/>
  <c r="U126" i="5"/>
  <c r="AC126" i="5"/>
  <c r="AK126" i="5"/>
  <c r="AS126" i="5"/>
  <c r="BA126" i="5"/>
  <c r="BI126" i="5"/>
  <c r="BQ126" i="5"/>
  <c r="BY126" i="5"/>
  <c r="CG126" i="5"/>
  <c r="CO126" i="5"/>
  <c r="CW126" i="5"/>
  <c r="DE126" i="5"/>
  <c r="DM126" i="5"/>
  <c r="DU126" i="5"/>
  <c r="K126" i="5"/>
  <c r="AA126" i="5"/>
  <c r="AQ126" i="5"/>
  <c r="BG126" i="5"/>
  <c r="BW126" i="5"/>
  <c r="CM126" i="5"/>
  <c r="DC126" i="5"/>
  <c r="DS126" i="5"/>
  <c r="O126" i="5"/>
  <c r="AE126" i="5"/>
  <c r="AU126" i="5"/>
  <c r="BK126" i="5"/>
  <c r="CA126" i="5"/>
  <c r="CQ126" i="5"/>
  <c r="DG126" i="5"/>
  <c r="S126" i="5"/>
  <c r="AI126" i="5"/>
  <c r="AY126" i="5"/>
  <c r="BO126" i="5"/>
  <c r="CE126" i="5"/>
  <c r="CU126" i="5"/>
  <c r="DK126" i="5"/>
  <c r="W126" i="5"/>
  <c r="AM126" i="5"/>
  <c r="BC126" i="5"/>
  <c r="BS126" i="5"/>
  <c r="CI126" i="5"/>
  <c r="CY126" i="5"/>
  <c r="DO126" i="5"/>
  <c r="H132" i="2"/>
  <c r="L122" i="5"/>
  <c r="P122" i="5"/>
  <c r="T122" i="5"/>
  <c r="X122" i="5"/>
  <c r="AB122" i="5"/>
  <c r="AF122" i="5"/>
  <c r="AJ122" i="5"/>
  <c r="AN122" i="5"/>
  <c r="AR122" i="5"/>
  <c r="AV122" i="5"/>
  <c r="AZ122" i="5"/>
  <c r="BD122" i="5"/>
  <c r="BH122" i="5"/>
  <c r="BL122" i="5"/>
  <c r="BP122" i="5"/>
  <c r="BT122" i="5"/>
  <c r="BX122" i="5"/>
  <c r="CB122" i="5"/>
  <c r="CF122" i="5"/>
  <c r="CJ122" i="5"/>
  <c r="CN122" i="5"/>
  <c r="CR122" i="5"/>
  <c r="CV122" i="5"/>
  <c r="CZ122" i="5"/>
  <c r="DD122" i="5"/>
  <c r="DH122" i="5"/>
  <c r="DL122" i="5"/>
  <c r="DP122" i="5"/>
  <c r="DT122" i="5"/>
  <c r="J122" i="5"/>
  <c r="N122" i="5"/>
  <c r="R122" i="5"/>
  <c r="V122" i="5"/>
  <c r="Z122" i="5"/>
  <c r="AD122" i="5"/>
  <c r="AH122" i="5"/>
  <c r="AL122" i="5"/>
  <c r="AP122" i="5"/>
  <c r="AT122" i="5"/>
  <c r="AX122" i="5"/>
  <c r="BB122" i="5"/>
  <c r="BF122" i="5"/>
  <c r="BJ122" i="5"/>
  <c r="BN122" i="5"/>
  <c r="BR122" i="5"/>
  <c r="BV122" i="5"/>
  <c r="BZ122" i="5"/>
  <c r="CD122" i="5"/>
  <c r="CH122" i="5"/>
  <c r="CL122" i="5"/>
  <c r="CP122" i="5"/>
  <c r="CT122" i="5"/>
  <c r="CX122" i="5"/>
  <c r="DB122" i="5"/>
  <c r="DF122" i="5"/>
  <c r="DJ122" i="5"/>
  <c r="DN122" i="5"/>
  <c r="DR122" i="5"/>
  <c r="M122" i="5"/>
  <c r="U122" i="5"/>
  <c r="AC122" i="5"/>
  <c r="AK122" i="5"/>
  <c r="AS122" i="5"/>
  <c r="BA122" i="5"/>
  <c r="BI122" i="5"/>
  <c r="BQ122" i="5"/>
  <c r="BY122" i="5"/>
  <c r="CG122" i="5"/>
  <c r="CO122" i="5"/>
  <c r="CW122" i="5"/>
  <c r="DE122" i="5"/>
  <c r="DM122" i="5"/>
  <c r="DU122" i="5"/>
  <c r="I122" i="5"/>
  <c r="Q122" i="5"/>
  <c r="Y122" i="5"/>
  <c r="AG122" i="5"/>
  <c r="AO122" i="5"/>
  <c r="AW122" i="5"/>
  <c r="BE122" i="5"/>
  <c r="BM122" i="5"/>
  <c r="BU122" i="5"/>
  <c r="CC122" i="5"/>
  <c r="CK122" i="5"/>
  <c r="CS122" i="5"/>
  <c r="DA122" i="5"/>
  <c r="DI122" i="5"/>
  <c r="DQ122" i="5"/>
  <c r="O122" i="5"/>
  <c r="AE122" i="5"/>
  <c r="AU122" i="5"/>
  <c r="BK122" i="5"/>
  <c r="CA122" i="5"/>
  <c r="CQ122" i="5"/>
  <c r="DG122" i="5"/>
  <c r="S122" i="5"/>
  <c r="AI122" i="5"/>
  <c r="AY122" i="5"/>
  <c r="BO122" i="5"/>
  <c r="CE122" i="5"/>
  <c r="CU122" i="5"/>
  <c r="DK122" i="5"/>
  <c r="W122" i="5"/>
  <c r="AM122" i="5"/>
  <c r="BC122" i="5"/>
  <c r="BS122" i="5"/>
  <c r="CI122" i="5"/>
  <c r="CY122" i="5"/>
  <c r="DO122" i="5"/>
  <c r="K122" i="5"/>
  <c r="AA122" i="5"/>
  <c r="AQ122" i="5"/>
  <c r="BG122" i="5"/>
  <c r="BW122" i="5"/>
  <c r="CM122" i="5"/>
  <c r="DC122" i="5"/>
  <c r="DS122" i="5"/>
  <c r="H128" i="2"/>
  <c r="L118" i="5"/>
  <c r="P118" i="5"/>
  <c r="T118" i="5"/>
  <c r="X118" i="5"/>
  <c r="AB118" i="5"/>
  <c r="AF118" i="5"/>
  <c r="AJ118" i="5"/>
  <c r="AN118" i="5"/>
  <c r="AR118" i="5"/>
  <c r="AV118" i="5"/>
  <c r="AZ118" i="5"/>
  <c r="BD118" i="5"/>
  <c r="BH118" i="5"/>
  <c r="BL118" i="5"/>
  <c r="BP118" i="5"/>
  <c r="BT118" i="5"/>
  <c r="BX118" i="5"/>
  <c r="CB118" i="5"/>
  <c r="CF118" i="5"/>
  <c r="CJ118" i="5"/>
  <c r="CN118" i="5"/>
  <c r="CR118" i="5"/>
  <c r="CV118" i="5"/>
  <c r="CZ118" i="5"/>
  <c r="DD118" i="5"/>
  <c r="DH118" i="5"/>
  <c r="DL118" i="5"/>
  <c r="DP118" i="5"/>
  <c r="DT118" i="5"/>
  <c r="J118" i="5"/>
  <c r="N118" i="5"/>
  <c r="R118" i="5"/>
  <c r="V118" i="5"/>
  <c r="Z118" i="5"/>
  <c r="AD118" i="5"/>
  <c r="AH118" i="5"/>
  <c r="AL118" i="5"/>
  <c r="AP118" i="5"/>
  <c r="AT118" i="5"/>
  <c r="AX118" i="5"/>
  <c r="BB118" i="5"/>
  <c r="BF118" i="5"/>
  <c r="BJ118" i="5"/>
  <c r="BN118" i="5"/>
  <c r="BR118" i="5"/>
  <c r="BV118" i="5"/>
  <c r="BZ118" i="5"/>
  <c r="CD118" i="5"/>
  <c r="CH118" i="5"/>
  <c r="CL118" i="5"/>
  <c r="CP118" i="5"/>
  <c r="CT118" i="5"/>
  <c r="CX118" i="5"/>
  <c r="DB118" i="5"/>
  <c r="DF118" i="5"/>
  <c r="DJ118" i="5"/>
  <c r="DN118" i="5"/>
  <c r="DR118" i="5"/>
  <c r="I118" i="5"/>
  <c r="Q118" i="5"/>
  <c r="Y118" i="5"/>
  <c r="AG118" i="5"/>
  <c r="AO118" i="5"/>
  <c r="AW118" i="5"/>
  <c r="BE118" i="5"/>
  <c r="BM118" i="5"/>
  <c r="BU118" i="5"/>
  <c r="CC118" i="5"/>
  <c r="CK118" i="5"/>
  <c r="CS118" i="5"/>
  <c r="DA118" i="5"/>
  <c r="DI118" i="5"/>
  <c r="DQ118" i="5"/>
  <c r="M118" i="5"/>
  <c r="U118" i="5"/>
  <c r="AC118" i="5"/>
  <c r="AK118" i="5"/>
  <c r="AS118" i="5"/>
  <c r="BA118" i="5"/>
  <c r="BI118" i="5"/>
  <c r="BQ118" i="5"/>
  <c r="BY118" i="5"/>
  <c r="CG118" i="5"/>
  <c r="CO118" i="5"/>
  <c r="CW118" i="5"/>
  <c r="DE118" i="5"/>
  <c r="DM118" i="5"/>
  <c r="DU118" i="5"/>
  <c r="S118" i="5"/>
  <c r="AI118" i="5"/>
  <c r="AY118" i="5"/>
  <c r="BO118" i="5"/>
  <c r="CE118" i="5"/>
  <c r="CU118" i="5"/>
  <c r="DK118" i="5"/>
  <c r="W118" i="5"/>
  <c r="AM118" i="5"/>
  <c r="BC118" i="5"/>
  <c r="BS118" i="5"/>
  <c r="CI118" i="5"/>
  <c r="CY118" i="5"/>
  <c r="DO118" i="5"/>
  <c r="K118" i="5"/>
  <c r="AA118" i="5"/>
  <c r="AQ118" i="5"/>
  <c r="BG118" i="5"/>
  <c r="BW118" i="5"/>
  <c r="CM118" i="5"/>
  <c r="DC118" i="5"/>
  <c r="DS118" i="5"/>
  <c r="O118" i="5"/>
  <c r="AE118" i="5"/>
  <c r="AU118" i="5"/>
  <c r="BK118" i="5"/>
  <c r="CA118" i="5"/>
  <c r="CQ118" i="5"/>
  <c r="DG118" i="5"/>
  <c r="H125" i="2"/>
  <c r="L114" i="5"/>
  <c r="P114" i="5"/>
  <c r="T114" i="5"/>
  <c r="X114" i="5"/>
  <c r="AB114" i="5"/>
  <c r="AF114" i="5"/>
  <c r="AJ114" i="5"/>
  <c r="AN114" i="5"/>
  <c r="AR114" i="5"/>
  <c r="AV114" i="5"/>
  <c r="AZ114" i="5"/>
  <c r="BD114" i="5"/>
  <c r="BH114" i="5"/>
  <c r="BL114" i="5"/>
  <c r="BP114" i="5"/>
  <c r="BT114" i="5"/>
  <c r="BX114" i="5"/>
  <c r="CB114" i="5"/>
  <c r="CF114" i="5"/>
  <c r="CJ114" i="5"/>
  <c r="CN114" i="5"/>
  <c r="CR114" i="5"/>
  <c r="CV114" i="5"/>
  <c r="CZ114" i="5"/>
  <c r="DD114" i="5"/>
  <c r="DH114" i="5"/>
  <c r="DL114" i="5"/>
  <c r="DP114" i="5"/>
  <c r="DT114" i="5"/>
  <c r="J114" i="5"/>
  <c r="N114" i="5"/>
  <c r="R114" i="5"/>
  <c r="V114" i="5"/>
  <c r="Z114" i="5"/>
  <c r="AD114" i="5"/>
  <c r="AH114" i="5"/>
  <c r="AL114" i="5"/>
  <c r="AP114" i="5"/>
  <c r="AT114" i="5"/>
  <c r="AX114" i="5"/>
  <c r="BB114" i="5"/>
  <c r="BF114" i="5"/>
  <c r="BJ114" i="5"/>
  <c r="BN114" i="5"/>
  <c r="BR114" i="5"/>
  <c r="BV114" i="5"/>
  <c r="BZ114" i="5"/>
  <c r="CD114" i="5"/>
  <c r="CH114" i="5"/>
  <c r="CL114" i="5"/>
  <c r="CP114" i="5"/>
  <c r="CT114" i="5"/>
  <c r="CX114" i="5"/>
  <c r="DB114" i="5"/>
  <c r="DF114" i="5"/>
  <c r="DJ114" i="5"/>
  <c r="DN114" i="5"/>
  <c r="DR114" i="5"/>
  <c r="M114" i="5"/>
  <c r="U114" i="5"/>
  <c r="AC114" i="5"/>
  <c r="AK114" i="5"/>
  <c r="AS114" i="5"/>
  <c r="BA114" i="5"/>
  <c r="BI114" i="5"/>
  <c r="BQ114" i="5"/>
  <c r="BY114" i="5"/>
  <c r="CG114" i="5"/>
  <c r="CO114" i="5"/>
  <c r="CW114" i="5"/>
  <c r="DE114" i="5"/>
  <c r="DM114" i="5"/>
  <c r="DU114" i="5"/>
  <c r="I114" i="5"/>
  <c r="Q114" i="5"/>
  <c r="Y114" i="5"/>
  <c r="AG114" i="5"/>
  <c r="AO114" i="5"/>
  <c r="AW114" i="5"/>
  <c r="BE114" i="5"/>
  <c r="BM114" i="5"/>
  <c r="BU114" i="5"/>
  <c r="CC114" i="5"/>
  <c r="CK114" i="5"/>
  <c r="CS114" i="5"/>
  <c r="DA114" i="5"/>
  <c r="DI114" i="5"/>
  <c r="DQ114" i="5"/>
  <c r="W114" i="5"/>
  <c r="AM114" i="5"/>
  <c r="BC114" i="5"/>
  <c r="BS114" i="5"/>
  <c r="CI114" i="5"/>
  <c r="CY114" i="5"/>
  <c r="DO114" i="5"/>
  <c r="K114" i="5"/>
  <c r="AA114" i="5"/>
  <c r="AQ114" i="5"/>
  <c r="BG114" i="5"/>
  <c r="BW114" i="5"/>
  <c r="CM114" i="5"/>
  <c r="DC114" i="5"/>
  <c r="DS114" i="5"/>
  <c r="O114" i="5"/>
  <c r="AE114" i="5"/>
  <c r="AU114" i="5"/>
  <c r="BK114" i="5"/>
  <c r="CA114" i="5"/>
  <c r="CQ114" i="5"/>
  <c r="DG114" i="5"/>
  <c r="S114" i="5"/>
  <c r="AI114" i="5"/>
  <c r="AY114" i="5"/>
  <c r="BO114" i="5"/>
  <c r="CE114" i="5"/>
  <c r="CU114" i="5"/>
  <c r="DK114" i="5"/>
  <c r="H121" i="2"/>
  <c r="I110" i="5"/>
  <c r="M110" i="5"/>
  <c r="Q110" i="5"/>
  <c r="U110" i="5"/>
  <c r="Y110" i="5"/>
  <c r="AC110" i="5"/>
  <c r="AG110" i="5"/>
  <c r="AK110" i="5"/>
  <c r="AO110" i="5"/>
  <c r="J110" i="5"/>
  <c r="N110" i="5"/>
  <c r="R110" i="5"/>
  <c r="V110" i="5"/>
  <c r="Z110" i="5"/>
  <c r="AD110" i="5"/>
  <c r="AH110" i="5"/>
  <c r="AL110" i="5"/>
  <c r="AP110" i="5"/>
  <c r="K110" i="5"/>
  <c r="S110" i="5"/>
  <c r="AA110" i="5"/>
  <c r="AI110" i="5"/>
  <c r="AQ110" i="5"/>
  <c r="O110" i="5"/>
  <c r="W110" i="5"/>
  <c r="AE110" i="5"/>
  <c r="AM110" i="5"/>
  <c r="L110" i="5"/>
  <c r="AB110" i="5"/>
  <c r="AR110" i="5"/>
  <c r="AV110" i="5"/>
  <c r="AZ110" i="5"/>
  <c r="BD110" i="5"/>
  <c r="BH110" i="5"/>
  <c r="BL110" i="5"/>
  <c r="BP110" i="5"/>
  <c r="BT110" i="5"/>
  <c r="BX110" i="5"/>
  <c r="CB110" i="5"/>
  <c r="CF110" i="5"/>
  <c r="CJ110" i="5"/>
  <c r="CN110" i="5"/>
  <c r="CR110" i="5"/>
  <c r="CV110" i="5"/>
  <c r="CZ110" i="5"/>
  <c r="DD110" i="5"/>
  <c r="DH110" i="5"/>
  <c r="DL110" i="5"/>
  <c r="DP110" i="5"/>
  <c r="DT110" i="5"/>
  <c r="T110" i="5"/>
  <c r="AJ110" i="5"/>
  <c r="AT110" i="5"/>
  <c r="AX110" i="5"/>
  <c r="BB110" i="5"/>
  <c r="BF110" i="5"/>
  <c r="BJ110" i="5"/>
  <c r="BN110" i="5"/>
  <c r="BR110" i="5"/>
  <c r="BV110" i="5"/>
  <c r="BZ110" i="5"/>
  <c r="CD110" i="5"/>
  <c r="CH110" i="5"/>
  <c r="CL110" i="5"/>
  <c r="CP110" i="5"/>
  <c r="CT110" i="5"/>
  <c r="CX110" i="5"/>
  <c r="DB110" i="5"/>
  <c r="DF110" i="5"/>
  <c r="DJ110" i="5"/>
  <c r="DN110" i="5"/>
  <c r="DR110" i="5"/>
  <c r="AF110" i="5"/>
  <c r="AW110" i="5"/>
  <c r="BE110" i="5"/>
  <c r="BM110" i="5"/>
  <c r="BU110" i="5"/>
  <c r="CC110" i="5"/>
  <c r="CK110" i="5"/>
  <c r="CS110" i="5"/>
  <c r="DA110" i="5"/>
  <c r="DI110" i="5"/>
  <c r="DQ110" i="5"/>
  <c r="P110" i="5"/>
  <c r="AS110" i="5"/>
  <c r="BA110" i="5"/>
  <c r="BI110" i="5"/>
  <c r="BQ110" i="5"/>
  <c r="BY110" i="5"/>
  <c r="CG110" i="5"/>
  <c r="CO110" i="5"/>
  <c r="CW110" i="5"/>
  <c r="DE110" i="5"/>
  <c r="DM110" i="5"/>
  <c r="DU110" i="5"/>
  <c r="AN110" i="5"/>
  <c r="BG110" i="5"/>
  <c r="BW110" i="5"/>
  <c r="CM110" i="5"/>
  <c r="DC110" i="5"/>
  <c r="DS110" i="5"/>
  <c r="AU110" i="5"/>
  <c r="BK110" i="5"/>
  <c r="CA110" i="5"/>
  <c r="CQ110" i="5"/>
  <c r="DG110" i="5"/>
  <c r="AY110" i="5"/>
  <c r="BO110" i="5"/>
  <c r="CE110" i="5"/>
  <c r="CU110" i="5"/>
  <c r="DK110" i="5"/>
  <c r="X110" i="5"/>
  <c r="BC110" i="5"/>
  <c r="BS110" i="5"/>
  <c r="CI110" i="5"/>
  <c r="CY110" i="5"/>
  <c r="DO110" i="5"/>
  <c r="H117" i="2"/>
  <c r="I106" i="5"/>
  <c r="M106" i="5"/>
  <c r="Q106" i="5"/>
  <c r="U106" i="5"/>
  <c r="Y106" i="5"/>
  <c r="AC106" i="5"/>
  <c r="AG106" i="5"/>
  <c r="AK106" i="5"/>
  <c r="AO106" i="5"/>
  <c r="AS106" i="5"/>
  <c r="AW106" i="5"/>
  <c r="BA106" i="5"/>
  <c r="BE106" i="5"/>
  <c r="BI106" i="5"/>
  <c r="BM106" i="5"/>
  <c r="BQ106" i="5"/>
  <c r="BU106" i="5"/>
  <c r="BY106" i="5"/>
  <c r="CC106" i="5"/>
  <c r="CG106" i="5"/>
  <c r="CK106" i="5"/>
  <c r="CO106" i="5"/>
  <c r="CS106" i="5"/>
  <c r="CW106" i="5"/>
  <c r="DA106" i="5"/>
  <c r="DE106" i="5"/>
  <c r="DI106" i="5"/>
  <c r="DM106" i="5"/>
  <c r="DQ106" i="5"/>
  <c r="DU106" i="5"/>
  <c r="J106" i="5"/>
  <c r="N106" i="5"/>
  <c r="R106" i="5"/>
  <c r="V106" i="5"/>
  <c r="Z106" i="5"/>
  <c r="AD106" i="5"/>
  <c r="AH106" i="5"/>
  <c r="AL106" i="5"/>
  <c r="AP106" i="5"/>
  <c r="AT106" i="5"/>
  <c r="AX106" i="5"/>
  <c r="BB106" i="5"/>
  <c r="BF106" i="5"/>
  <c r="BJ106" i="5"/>
  <c r="BN106" i="5"/>
  <c r="BR106" i="5"/>
  <c r="BV106" i="5"/>
  <c r="BZ106" i="5"/>
  <c r="CD106" i="5"/>
  <c r="CH106" i="5"/>
  <c r="CL106" i="5"/>
  <c r="CP106" i="5"/>
  <c r="CT106" i="5"/>
  <c r="CX106" i="5"/>
  <c r="DB106" i="5"/>
  <c r="DF106" i="5"/>
  <c r="DJ106" i="5"/>
  <c r="DN106" i="5"/>
  <c r="DR106" i="5"/>
  <c r="O106" i="5"/>
  <c r="W106" i="5"/>
  <c r="AE106" i="5"/>
  <c r="AM106" i="5"/>
  <c r="AU106" i="5"/>
  <c r="BC106" i="5"/>
  <c r="BK106" i="5"/>
  <c r="BS106" i="5"/>
  <c r="CA106" i="5"/>
  <c r="CI106" i="5"/>
  <c r="CQ106" i="5"/>
  <c r="CY106" i="5"/>
  <c r="DG106" i="5"/>
  <c r="DO106" i="5"/>
  <c r="K106" i="5"/>
  <c r="S106" i="5"/>
  <c r="AA106" i="5"/>
  <c r="AI106" i="5"/>
  <c r="AQ106" i="5"/>
  <c r="AY106" i="5"/>
  <c r="BG106" i="5"/>
  <c r="BO106" i="5"/>
  <c r="BW106" i="5"/>
  <c r="CE106" i="5"/>
  <c r="CM106" i="5"/>
  <c r="CU106" i="5"/>
  <c r="DC106" i="5"/>
  <c r="DK106" i="5"/>
  <c r="DS106" i="5"/>
  <c r="P106" i="5"/>
  <c r="AF106" i="5"/>
  <c r="AV106" i="5"/>
  <c r="BL106" i="5"/>
  <c r="CB106" i="5"/>
  <c r="CR106" i="5"/>
  <c r="DH106" i="5"/>
  <c r="X106" i="5"/>
  <c r="AN106" i="5"/>
  <c r="BD106" i="5"/>
  <c r="BT106" i="5"/>
  <c r="CJ106" i="5"/>
  <c r="CZ106" i="5"/>
  <c r="DP106" i="5"/>
  <c r="T106" i="5"/>
  <c r="AZ106" i="5"/>
  <c r="CF106" i="5"/>
  <c r="DL106" i="5"/>
  <c r="AJ106" i="5"/>
  <c r="BP106" i="5"/>
  <c r="CV106" i="5"/>
  <c r="BH106" i="5"/>
  <c r="DT106" i="5"/>
  <c r="L106" i="5"/>
  <c r="BX106" i="5"/>
  <c r="AB106" i="5"/>
  <c r="CN106" i="5"/>
  <c r="AR106" i="5"/>
  <c r="DD106" i="5"/>
  <c r="H113" i="2"/>
  <c r="I102" i="5"/>
  <c r="M102" i="5"/>
  <c r="Q102" i="5"/>
  <c r="U102" i="5"/>
  <c r="Y102" i="5"/>
  <c r="AC102" i="5"/>
  <c r="AG102" i="5"/>
  <c r="AK102" i="5"/>
  <c r="AO102" i="5"/>
  <c r="AS102" i="5"/>
  <c r="AW102" i="5"/>
  <c r="BA102" i="5"/>
  <c r="BE102" i="5"/>
  <c r="BI102" i="5"/>
  <c r="BM102" i="5"/>
  <c r="BQ102" i="5"/>
  <c r="BU102" i="5"/>
  <c r="BY102" i="5"/>
  <c r="CC102" i="5"/>
  <c r="CG102" i="5"/>
  <c r="CK102" i="5"/>
  <c r="CO102" i="5"/>
  <c r="CS102" i="5"/>
  <c r="CW102" i="5"/>
  <c r="DA102" i="5"/>
  <c r="DE102" i="5"/>
  <c r="DI102" i="5"/>
  <c r="DM102" i="5"/>
  <c r="DQ102" i="5"/>
  <c r="DU102" i="5"/>
  <c r="J102" i="5"/>
  <c r="N102" i="5"/>
  <c r="R102" i="5"/>
  <c r="V102" i="5"/>
  <c r="Z102" i="5"/>
  <c r="AD102" i="5"/>
  <c r="AH102" i="5"/>
  <c r="AL102" i="5"/>
  <c r="AP102" i="5"/>
  <c r="AT102" i="5"/>
  <c r="AX102" i="5"/>
  <c r="BB102" i="5"/>
  <c r="BF102" i="5"/>
  <c r="BJ102" i="5"/>
  <c r="BN102" i="5"/>
  <c r="BR102" i="5"/>
  <c r="BV102" i="5"/>
  <c r="BZ102" i="5"/>
  <c r="CD102" i="5"/>
  <c r="CH102" i="5"/>
  <c r="CL102" i="5"/>
  <c r="CP102" i="5"/>
  <c r="CT102" i="5"/>
  <c r="CX102" i="5"/>
  <c r="DB102" i="5"/>
  <c r="DF102" i="5"/>
  <c r="DJ102" i="5"/>
  <c r="DN102" i="5"/>
  <c r="DR102" i="5"/>
  <c r="K102" i="5"/>
  <c r="S102" i="5"/>
  <c r="AA102" i="5"/>
  <c r="AI102" i="5"/>
  <c r="AQ102" i="5"/>
  <c r="AY102" i="5"/>
  <c r="BG102" i="5"/>
  <c r="BO102" i="5"/>
  <c r="BW102" i="5"/>
  <c r="CE102" i="5"/>
  <c r="CM102" i="5"/>
  <c r="CU102" i="5"/>
  <c r="DC102" i="5"/>
  <c r="DK102" i="5"/>
  <c r="DS102" i="5"/>
  <c r="O102" i="5"/>
  <c r="W102" i="5"/>
  <c r="AE102" i="5"/>
  <c r="AM102" i="5"/>
  <c r="AU102" i="5"/>
  <c r="BC102" i="5"/>
  <c r="BK102" i="5"/>
  <c r="BS102" i="5"/>
  <c r="CA102" i="5"/>
  <c r="CI102" i="5"/>
  <c r="CQ102" i="5"/>
  <c r="CY102" i="5"/>
  <c r="DG102" i="5"/>
  <c r="DO102" i="5"/>
  <c r="T102" i="5"/>
  <c r="AJ102" i="5"/>
  <c r="AZ102" i="5"/>
  <c r="BP102" i="5"/>
  <c r="CF102" i="5"/>
  <c r="CV102" i="5"/>
  <c r="DL102" i="5"/>
  <c r="L102" i="5"/>
  <c r="AB102" i="5"/>
  <c r="AR102" i="5"/>
  <c r="BH102" i="5"/>
  <c r="BX102" i="5"/>
  <c r="CN102" i="5"/>
  <c r="DD102" i="5"/>
  <c r="DT102" i="5"/>
  <c r="AN102" i="5"/>
  <c r="BT102" i="5"/>
  <c r="CZ102" i="5"/>
  <c r="X102" i="5"/>
  <c r="BD102" i="5"/>
  <c r="CJ102" i="5"/>
  <c r="DP102" i="5"/>
  <c r="P102" i="5"/>
  <c r="CB102" i="5"/>
  <c r="AF102" i="5"/>
  <c r="CR102" i="5"/>
  <c r="AV102" i="5"/>
  <c r="DH102" i="5"/>
  <c r="BL102" i="5"/>
  <c r="H109" i="2"/>
  <c r="I98" i="5"/>
  <c r="M98" i="5"/>
  <c r="Q98" i="5"/>
  <c r="U98" i="5"/>
  <c r="Y98" i="5"/>
  <c r="AC98" i="5"/>
  <c r="AG98" i="5"/>
  <c r="AK98" i="5"/>
  <c r="AO98" i="5"/>
  <c r="AS98" i="5"/>
  <c r="AW98" i="5"/>
  <c r="BA98" i="5"/>
  <c r="BE98" i="5"/>
  <c r="BI98" i="5"/>
  <c r="BM98" i="5"/>
  <c r="BQ98" i="5"/>
  <c r="BU98" i="5"/>
  <c r="BY98" i="5"/>
  <c r="CC98" i="5"/>
  <c r="CG98" i="5"/>
  <c r="CK98" i="5"/>
  <c r="CO98" i="5"/>
  <c r="CS98" i="5"/>
  <c r="CW98" i="5"/>
  <c r="DA98" i="5"/>
  <c r="DE98" i="5"/>
  <c r="DI98" i="5"/>
  <c r="DM98" i="5"/>
  <c r="DQ98" i="5"/>
  <c r="DU98" i="5"/>
  <c r="J98" i="5"/>
  <c r="N98" i="5"/>
  <c r="R98" i="5"/>
  <c r="V98" i="5"/>
  <c r="Z98" i="5"/>
  <c r="AD98" i="5"/>
  <c r="AH98" i="5"/>
  <c r="AL98" i="5"/>
  <c r="AP98" i="5"/>
  <c r="AT98" i="5"/>
  <c r="AX98" i="5"/>
  <c r="BB98" i="5"/>
  <c r="BF98" i="5"/>
  <c r="BJ98" i="5"/>
  <c r="BN98" i="5"/>
  <c r="BR98" i="5"/>
  <c r="BV98" i="5"/>
  <c r="BZ98" i="5"/>
  <c r="CD98" i="5"/>
  <c r="CH98" i="5"/>
  <c r="CL98" i="5"/>
  <c r="CP98" i="5"/>
  <c r="CT98" i="5"/>
  <c r="CX98" i="5"/>
  <c r="DB98" i="5"/>
  <c r="DF98" i="5"/>
  <c r="DJ98" i="5"/>
  <c r="DN98" i="5"/>
  <c r="DR98" i="5"/>
  <c r="O98" i="5"/>
  <c r="W98" i="5"/>
  <c r="AE98" i="5"/>
  <c r="AM98" i="5"/>
  <c r="AU98" i="5"/>
  <c r="BC98" i="5"/>
  <c r="BK98" i="5"/>
  <c r="BS98" i="5"/>
  <c r="CA98" i="5"/>
  <c r="CI98" i="5"/>
  <c r="CQ98" i="5"/>
  <c r="CY98" i="5"/>
  <c r="DG98" i="5"/>
  <c r="DO98" i="5"/>
  <c r="K98" i="5"/>
  <c r="S98" i="5"/>
  <c r="AA98" i="5"/>
  <c r="AI98" i="5"/>
  <c r="AQ98" i="5"/>
  <c r="AY98" i="5"/>
  <c r="BG98" i="5"/>
  <c r="BO98" i="5"/>
  <c r="BW98" i="5"/>
  <c r="CE98" i="5"/>
  <c r="CM98" i="5"/>
  <c r="CU98" i="5"/>
  <c r="DC98" i="5"/>
  <c r="DK98" i="5"/>
  <c r="DS98" i="5"/>
  <c r="X98" i="5"/>
  <c r="AN98" i="5"/>
  <c r="BD98" i="5"/>
  <c r="BT98" i="5"/>
  <c r="CJ98" i="5"/>
  <c r="CZ98" i="5"/>
  <c r="DP98" i="5"/>
  <c r="P98" i="5"/>
  <c r="AF98" i="5"/>
  <c r="AV98" i="5"/>
  <c r="BL98" i="5"/>
  <c r="CB98" i="5"/>
  <c r="CR98" i="5"/>
  <c r="DH98" i="5"/>
  <c r="AB98" i="5"/>
  <c r="BH98" i="5"/>
  <c r="CN98" i="5"/>
  <c r="DT98" i="5"/>
  <c r="L98" i="5"/>
  <c r="AR98" i="5"/>
  <c r="BX98" i="5"/>
  <c r="DD98" i="5"/>
  <c r="AJ98" i="5"/>
  <c r="CV98" i="5"/>
  <c r="AZ98" i="5"/>
  <c r="DL98" i="5"/>
  <c r="BP98" i="5"/>
  <c r="T98" i="5"/>
  <c r="CF98" i="5"/>
  <c r="H107" i="2"/>
  <c r="I94" i="5"/>
  <c r="M94" i="5"/>
  <c r="Q94" i="5"/>
  <c r="U94" i="5"/>
  <c r="Y94" i="5"/>
  <c r="AC94" i="5"/>
  <c r="AG94" i="5"/>
  <c r="AK94" i="5"/>
  <c r="AO94" i="5"/>
  <c r="AS94" i="5"/>
  <c r="AW94" i="5"/>
  <c r="BA94" i="5"/>
  <c r="BE94" i="5"/>
  <c r="BI94" i="5"/>
  <c r="BM94" i="5"/>
  <c r="BQ94" i="5"/>
  <c r="BU94" i="5"/>
  <c r="BY94" i="5"/>
  <c r="CC94" i="5"/>
  <c r="CG94" i="5"/>
  <c r="CK94" i="5"/>
  <c r="CO94" i="5"/>
  <c r="CS94" i="5"/>
  <c r="CW94" i="5"/>
  <c r="DA94" i="5"/>
  <c r="DE94" i="5"/>
  <c r="DI94" i="5"/>
  <c r="DM94" i="5"/>
  <c r="DQ94" i="5"/>
  <c r="DU94" i="5"/>
  <c r="J94" i="5"/>
  <c r="N94" i="5"/>
  <c r="R94" i="5"/>
  <c r="V94" i="5"/>
  <c r="Z94" i="5"/>
  <c r="AD94" i="5"/>
  <c r="AH94" i="5"/>
  <c r="AL94" i="5"/>
  <c r="AP94" i="5"/>
  <c r="AT94" i="5"/>
  <c r="AX94" i="5"/>
  <c r="BB94" i="5"/>
  <c r="BF94" i="5"/>
  <c r="BJ94" i="5"/>
  <c r="BN94" i="5"/>
  <c r="BR94" i="5"/>
  <c r="BV94" i="5"/>
  <c r="BZ94" i="5"/>
  <c r="CD94" i="5"/>
  <c r="CH94" i="5"/>
  <c r="CL94" i="5"/>
  <c r="CP94" i="5"/>
  <c r="CT94" i="5"/>
  <c r="CX94" i="5"/>
  <c r="DB94" i="5"/>
  <c r="DF94" i="5"/>
  <c r="DJ94" i="5"/>
  <c r="DN94" i="5"/>
  <c r="DR94" i="5"/>
  <c r="K94" i="5"/>
  <c r="S94" i="5"/>
  <c r="AA94" i="5"/>
  <c r="AI94" i="5"/>
  <c r="AQ94" i="5"/>
  <c r="AY94" i="5"/>
  <c r="BG94" i="5"/>
  <c r="BO94" i="5"/>
  <c r="BW94" i="5"/>
  <c r="CE94" i="5"/>
  <c r="CM94" i="5"/>
  <c r="CU94" i="5"/>
  <c r="DC94" i="5"/>
  <c r="DK94" i="5"/>
  <c r="DS94" i="5"/>
  <c r="O94" i="5"/>
  <c r="W94" i="5"/>
  <c r="AE94" i="5"/>
  <c r="AM94" i="5"/>
  <c r="AU94" i="5"/>
  <c r="BC94" i="5"/>
  <c r="BK94" i="5"/>
  <c r="BS94" i="5"/>
  <c r="CA94" i="5"/>
  <c r="CI94" i="5"/>
  <c r="CQ94" i="5"/>
  <c r="CY94" i="5"/>
  <c r="DG94" i="5"/>
  <c r="DO94" i="5"/>
  <c r="L94" i="5"/>
  <c r="AB94" i="5"/>
  <c r="AR94" i="5"/>
  <c r="BH94" i="5"/>
  <c r="BX94" i="5"/>
  <c r="CN94" i="5"/>
  <c r="DD94" i="5"/>
  <c r="DT94" i="5"/>
  <c r="T94" i="5"/>
  <c r="AJ94" i="5"/>
  <c r="AZ94" i="5"/>
  <c r="BP94" i="5"/>
  <c r="CF94" i="5"/>
  <c r="CV94" i="5"/>
  <c r="DL94" i="5"/>
  <c r="P94" i="5"/>
  <c r="AV94" i="5"/>
  <c r="CB94" i="5"/>
  <c r="DH94" i="5"/>
  <c r="AF94" i="5"/>
  <c r="BL94" i="5"/>
  <c r="CR94" i="5"/>
  <c r="BD94" i="5"/>
  <c r="DP94" i="5"/>
  <c r="BT94" i="5"/>
  <c r="X94" i="5"/>
  <c r="CJ94" i="5"/>
  <c r="AN94" i="5"/>
  <c r="CZ94" i="5"/>
  <c r="H103" i="2"/>
  <c r="I90" i="5"/>
  <c r="M90" i="5"/>
  <c r="Q90" i="5"/>
  <c r="U90" i="5"/>
  <c r="Y90" i="5"/>
  <c r="AC90" i="5"/>
  <c r="AG90" i="5"/>
  <c r="AK90" i="5"/>
  <c r="AO90" i="5"/>
  <c r="AS90" i="5"/>
  <c r="AW90" i="5"/>
  <c r="BA90" i="5"/>
  <c r="BE90" i="5"/>
  <c r="BI90" i="5"/>
  <c r="BM90" i="5"/>
  <c r="BQ90" i="5"/>
  <c r="BU90" i="5"/>
  <c r="BY90" i="5"/>
  <c r="CC90" i="5"/>
  <c r="CG90" i="5"/>
  <c r="CK90" i="5"/>
  <c r="CO90" i="5"/>
  <c r="CS90" i="5"/>
  <c r="CW90" i="5"/>
  <c r="DA90" i="5"/>
  <c r="DE90" i="5"/>
  <c r="DI90" i="5"/>
  <c r="DM90" i="5"/>
  <c r="DQ90" i="5"/>
  <c r="DU90" i="5"/>
  <c r="J90" i="5"/>
  <c r="N90" i="5"/>
  <c r="R90" i="5"/>
  <c r="V90" i="5"/>
  <c r="Z90" i="5"/>
  <c r="AD90" i="5"/>
  <c r="AH90" i="5"/>
  <c r="AL90" i="5"/>
  <c r="AP90" i="5"/>
  <c r="AT90" i="5"/>
  <c r="AX90" i="5"/>
  <c r="BB90" i="5"/>
  <c r="BF90" i="5"/>
  <c r="BJ90" i="5"/>
  <c r="BN90" i="5"/>
  <c r="BR90" i="5"/>
  <c r="BV90" i="5"/>
  <c r="BZ90" i="5"/>
  <c r="CD90" i="5"/>
  <c r="CH90" i="5"/>
  <c r="CL90" i="5"/>
  <c r="CP90" i="5"/>
  <c r="CT90" i="5"/>
  <c r="CX90" i="5"/>
  <c r="DB90" i="5"/>
  <c r="DF90" i="5"/>
  <c r="DJ90" i="5"/>
  <c r="DN90" i="5"/>
  <c r="DR90" i="5"/>
  <c r="O90" i="5"/>
  <c r="W90" i="5"/>
  <c r="AE90" i="5"/>
  <c r="AM90" i="5"/>
  <c r="AU90" i="5"/>
  <c r="BC90" i="5"/>
  <c r="BK90" i="5"/>
  <c r="BS90" i="5"/>
  <c r="CA90" i="5"/>
  <c r="CI90" i="5"/>
  <c r="CQ90" i="5"/>
  <c r="CY90" i="5"/>
  <c r="DG90" i="5"/>
  <c r="DO90" i="5"/>
  <c r="K90" i="5"/>
  <c r="S90" i="5"/>
  <c r="AA90" i="5"/>
  <c r="AI90" i="5"/>
  <c r="AQ90" i="5"/>
  <c r="AY90" i="5"/>
  <c r="BG90" i="5"/>
  <c r="BO90" i="5"/>
  <c r="BW90" i="5"/>
  <c r="CE90" i="5"/>
  <c r="CM90" i="5"/>
  <c r="CU90" i="5"/>
  <c r="DC90" i="5"/>
  <c r="DK90" i="5"/>
  <c r="DS90" i="5"/>
  <c r="P90" i="5"/>
  <c r="AF90" i="5"/>
  <c r="AV90" i="5"/>
  <c r="BL90" i="5"/>
  <c r="CB90" i="5"/>
  <c r="CR90" i="5"/>
  <c r="DH90" i="5"/>
  <c r="X90" i="5"/>
  <c r="AN90" i="5"/>
  <c r="BD90" i="5"/>
  <c r="BT90" i="5"/>
  <c r="CJ90" i="5"/>
  <c r="CZ90" i="5"/>
  <c r="DP90" i="5"/>
  <c r="AJ90" i="5"/>
  <c r="BP90" i="5"/>
  <c r="CV90" i="5"/>
  <c r="T90" i="5"/>
  <c r="AZ90" i="5"/>
  <c r="CF90" i="5"/>
  <c r="DL90" i="5"/>
  <c r="L90" i="5"/>
  <c r="BX90" i="5"/>
  <c r="AB90" i="5"/>
  <c r="CN90" i="5"/>
  <c r="AR90" i="5"/>
  <c r="DD90" i="5"/>
  <c r="BH90" i="5"/>
  <c r="DT90" i="5"/>
  <c r="H100" i="2"/>
  <c r="I86" i="5"/>
  <c r="M86" i="5"/>
  <c r="Q86" i="5"/>
  <c r="U86" i="5"/>
  <c r="Y86" i="5"/>
  <c r="AC86" i="5"/>
  <c r="AG86" i="5"/>
  <c r="AK86" i="5"/>
  <c r="AO86" i="5"/>
  <c r="AS86" i="5"/>
  <c r="AW86" i="5"/>
  <c r="BA86" i="5"/>
  <c r="BE86" i="5"/>
  <c r="BI86" i="5"/>
  <c r="BM86" i="5"/>
  <c r="BQ86" i="5"/>
  <c r="BU86" i="5"/>
  <c r="BY86" i="5"/>
  <c r="CC86" i="5"/>
  <c r="CG86" i="5"/>
  <c r="CK86" i="5"/>
  <c r="CO86" i="5"/>
  <c r="CS86" i="5"/>
  <c r="CW86" i="5"/>
  <c r="DA86" i="5"/>
  <c r="DE86" i="5"/>
  <c r="DI86" i="5"/>
  <c r="DM86" i="5"/>
  <c r="DQ86" i="5"/>
  <c r="DU86" i="5"/>
  <c r="J86" i="5"/>
  <c r="N86" i="5"/>
  <c r="R86" i="5"/>
  <c r="V86" i="5"/>
  <c r="Z86" i="5"/>
  <c r="AD86" i="5"/>
  <c r="AH86" i="5"/>
  <c r="AL86" i="5"/>
  <c r="AP86" i="5"/>
  <c r="AT86" i="5"/>
  <c r="AX86" i="5"/>
  <c r="BB86" i="5"/>
  <c r="BF86" i="5"/>
  <c r="BJ86" i="5"/>
  <c r="BN86" i="5"/>
  <c r="BR86" i="5"/>
  <c r="BV86" i="5"/>
  <c r="BZ86" i="5"/>
  <c r="CD86" i="5"/>
  <c r="CH86" i="5"/>
  <c r="CL86" i="5"/>
  <c r="CP86" i="5"/>
  <c r="CT86" i="5"/>
  <c r="CX86" i="5"/>
  <c r="DB86" i="5"/>
  <c r="DF86" i="5"/>
  <c r="DJ86" i="5"/>
  <c r="DN86" i="5"/>
  <c r="DR86" i="5"/>
  <c r="K86" i="5"/>
  <c r="S86" i="5"/>
  <c r="AA86" i="5"/>
  <c r="AI86" i="5"/>
  <c r="AQ86" i="5"/>
  <c r="AY86" i="5"/>
  <c r="BG86" i="5"/>
  <c r="BO86" i="5"/>
  <c r="BW86" i="5"/>
  <c r="CE86" i="5"/>
  <c r="CM86" i="5"/>
  <c r="CU86" i="5"/>
  <c r="DC86" i="5"/>
  <c r="DK86" i="5"/>
  <c r="DS86" i="5"/>
  <c r="O86" i="5"/>
  <c r="W86" i="5"/>
  <c r="AE86" i="5"/>
  <c r="AM86" i="5"/>
  <c r="AU86" i="5"/>
  <c r="BC86" i="5"/>
  <c r="BK86" i="5"/>
  <c r="BS86" i="5"/>
  <c r="CA86" i="5"/>
  <c r="CI86" i="5"/>
  <c r="CQ86" i="5"/>
  <c r="CY86" i="5"/>
  <c r="DG86" i="5"/>
  <c r="DO86" i="5"/>
  <c r="T86" i="5"/>
  <c r="AJ86" i="5"/>
  <c r="AZ86" i="5"/>
  <c r="BP86" i="5"/>
  <c r="CF86" i="5"/>
  <c r="CV86" i="5"/>
  <c r="DL86" i="5"/>
  <c r="L86" i="5"/>
  <c r="AB86" i="5"/>
  <c r="AR86" i="5"/>
  <c r="BH86" i="5"/>
  <c r="BX86" i="5"/>
  <c r="CN86" i="5"/>
  <c r="DD86" i="5"/>
  <c r="DT86" i="5"/>
  <c r="X86" i="5"/>
  <c r="BD86" i="5"/>
  <c r="CJ86" i="5"/>
  <c r="DP86" i="5"/>
  <c r="AN86" i="5"/>
  <c r="BT86" i="5"/>
  <c r="CZ86" i="5"/>
  <c r="AF86" i="5"/>
  <c r="CR86" i="5"/>
  <c r="AV86" i="5"/>
  <c r="DH86" i="5"/>
  <c r="BL86" i="5"/>
  <c r="P86" i="5"/>
  <c r="CB86" i="5"/>
  <c r="H96" i="2"/>
  <c r="I82" i="5"/>
  <c r="M82" i="5"/>
  <c r="Q82" i="5"/>
  <c r="U82" i="5"/>
  <c r="Y82" i="5"/>
  <c r="AC82" i="5"/>
  <c r="AG82" i="5"/>
  <c r="AK82" i="5"/>
  <c r="AO82" i="5"/>
  <c r="AS82" i="5"/>
  <c r="AW82" i="5"/>
  <c r="BA82" i="5"/>
  <c r="BE82" i="5"/>
  <c r="BI82" i="5"/>
  <c r="BM82" i="5"/>
  <c r="BQ82" i="5"/>
  <c r="BU82" i="5"/>
  <c r="BY82" i="5"/>
  <c r="CC82" i="5"/>
  <c r="CG82" i="5"/>
  <c r="CK82" i="5"/>
  <c r="CO82" i="5"/>
  <c r="CS82" i="5"/>
  <c r="CW82" i="5"/>
  <c r="DA82" i="5"/>
  <c r="DE82" i="5"/>
  <c r="DI82" i="5"/>
  <c r="DM82" i="5"/>
  <c r="DQ82" i="5"/>
  <c r="DU82" i="5"/>
  <c r="J82" i="5"/>
  <c r="N82" i="5"/>
  <c r="R82" i="5"/>
  <c r="V82" i="5"/>
  <c r="Z82" i="5"/>
  <c r="AD82" i="5"/>
  <c r="AH82" i="5"/>
  <c r="AL82" i="5"/>
  <c r="AP82" i="5"/>
  <c r="AT82" i="5"/>
  <c r="AX82" i="5"/>
  <c r="BB82" i="5"/>
  <c r="BF82" i="5"/>
  <c r="BJ82" i="5"/>
  <c r="BN82" i="5"/>
  <c r="BR82" i="5"/>
  <c r="BV82" i="5"/>
  <c r="BZ82" i="5"/>
  <c r="CD82" i="5"/>
  <c r="CH82" i="5"/>
  <c r="CL82" i="5"/>
  <c r="CP82" i="5"/>
  <c r="CT82" i="5"/>
  <c r="CX82" i="5"/>
  <c r="DB82" i="5"/>
  <c r="DF82" i="5"/>
  <c r="DJ82" i="5"/>
  <c r="DN82" i="5"/>
  <c r="DR82" i="5"/>
  <c r="O82" i="5"/>
  <c r="W82" i="5"/>
  <c r="AE82" i="5"/>
  <c r="AM82" i="5"/>
  <c r="AU82" i="5"/>
  <c r="BC82" i="5"/>
  <c r="BK82" i="5"/>
  <c r="BS82" i="5"/>
  <c r="CA82" i="5"/>
  <c r="CI82" i="5"/>
  <c r="CQ82" i="5"/>
  <c r="CY82" i="5"/>
  <c r="DG82" i="5"/>
  <c r="DO82" i="5"/>
  <c r="K82" i="5"/>
  <c r="S82" i="5"/>
  <c r="AA82" i="5"/>
  <c r="AI82" i="5"/>
  <c r="AQ82" i="5"/>
  <c r="AY82" i="5"/>
  <c r="BG82" i="5"/>
  <c r="BO82" i="5"/>
  <c r="BW82" i="5"/>
  <c r="CE82" i="5"/>
  <c r="CM82" i="5"/>
  <c r="CU82" i="5"/>
  <c r="DC82" i="5"/>
  <c r="DK82" i="5"/>
  <c r="DS82" i="5"/>
  <c r="X82" i="5"/>
  <c r="AN82" i="5"/>
  <c r="BD82" i="5"/>
  <c r="BT82" i="5"/>
  <c r="CJ82" i="5"/>
  <c r="CZ82" i="5"/>
  <c r="DP82" i="5"/>
  <c r="P82" i="5"/>
  <c r="AF82" i="5"/>
  <c r="AV82" i="5"/>
  <c r="BL82" i="5"/>
  <c r="CB82" i="5"/>
  <c r="CR82" i="5"/>
  <c r="DH82" i="5"/>
  <c r="L82" i="5"/>
  <c r="AR82" i="5"/>
  <c r="BX82" i="5"/>
  <c r="DD82" i="5"/>
  <c r="AB82" i="5"/>
  <c r="BH82" i="5"/>
  <c r="CN82" i="5"/>
  <c r="DT82" i="5"/>
  <c r="AZ82" i="5"/>
  <c r="DL82" i="5"/>
  <c r="BP82" i="5"/>
  <c r="T82" i="5"/>
  <c r="CF82" i="5"/>
  <c r="AJ82" i="5"/>
  <c r="CV82" i="5"/>
  <c r="H92" i="2"/>
  <c r="I78" i="5"/>
  <c r="M78" i="5"/>
  <c r="Q78" i="5"/>
  <c r="U78" i="5"/>
  <c r="Y78" i="5"/>
  <c r="AC78" i="5"/>
  <c r="AG78" i="5"/>
  <c r="AK78" i="5"/>
  <c r="AO78" i="5"/>
  <c r="AS78" i="5"/>
  <c r="AW78" i="5"/>
  <c r="BA78" i="5"/>
  <c r="BE78" i="5"/>
  <c r="BI78" i="5"/>
  <c r="BM78" i="5"/>
  <c r="BQ78" i="5"/>
  <c r="BU78" i="5"/>
  <c r="BY78" i="5"/>
  <c r="CC78" i="5"/>
  <c r="CG78" i="5"/>
  <c r="CK78" i="5"/>
  <c r="CO78" i="5"/>
  <c r="CS78" i="5"/>
  <c r="CW78" i="5"/>
  <c r="DA78" i="5"/>
  <c r="DE78" i="5"/>
  <c r="DI78" i="5"/>
  <c r="DM78" i="5"/>
  <c r="DQ78" i="5"/>
  <c r="DU78" i="5"/>
  <c r="J78" i="5"/>
  <c r="N78" i="5"/>
  <c r="R78" i="5"/>
  <c r="V78" i="5"/>
  <c r="Z78" i="5"/>
  <c r="AD78" i="5"/>
  <c r="AH78" i="5"/>
  <c r="AL78" i="5"/>
  <c r="AP78" i="5"/>
  <c r="AT78" i="5"/>
  <c r="AX78" i="5"/>
  <c r="BB78" i="5"/>
  <c r="BF78" i="5"/>
  <c r="BJ78" i="5"/>
  <c r="BN78" i="5"/>
  <c r="BR78" i="5"/>
  <c r="BV78" i="5"/>
  <c r="BZ78" i="5"/>
  <c r="CD78" i="5"/>
  <c r="CH78" i="5"/>
  <c r="CL78" i="5"/>
  <c r="CP78" i="5"/>
  <c r="CT78" i="5"/>
  <c r="CX78" i="5"/>
  <c r="DB78" i="5"/>
  <c r="DF78" i="5"/>
  <c r="DJ78" i="5"/>
  <c r="DN78" i="5"/>
  <c r="DR78" i="5"/>
  <c r="K78" i="5"/>
  <c r="S78" i="5"/>
  <c r="AA78" i="5"/>
  <c r="AI78" i="5"/>
  <c r="AQ78" i="5"/>
  <c r="AY78" i="5"/>
  <c r="BG78" i="5"/>
  <c r="BO78" i="5"/>
  <c r="BW78" i="5"/>
  <c r="CE78" i="5"/>
  <c r="CM78" i="5"/>
  <c r="CU78" i="5"/>
  <c r="DC78" i="5"/>
  <c r="DK78" i="5"/>
  <c r="DS78" i="5"/>
  <c r="O78" i="5"/>
  <c r="W78" i="5"/>
  <c r="AE78" i="5"/>
  <c r="AM78" i="5"/>
  <c r="AU78" i="5"/>
  <c r="BC78" i="5"/>
  <c r="BK78" i="5"/>
  <c r="BS78" i="5"/>
  <c r="CA78" i="5"/>
  <c r="CI78" i="5"/>
  <c r="CQ78" i="5"/>
  <c r="CY78" i="5"/>
  <c r="DG78" i="5"/>
  <c r="DO78" i="5"/>
  <c r="L78" i="5"/>
  <c r="AB78" i="5"/>
  <c r="AR78" i="5"/>
  <c r="BH78" i="5"/>
  <c r="BX78" i="5"/>
  <c r="CN78" i="5"/>
  <c r="DD78" i="5"/>
  <c r="DT78" i="5"/>
  <c r="T78" i="5"/>
  <c r="AJ78" i="5"/>
  <c r="AZ78" i="5"/>
  <c r="BP78" i="5"/>
  <c r="CF78" i="5"/>
  <c r="CV78" i="5"/>
  <c r="DL78" i="5"/>
  <c r="AF78" i="5"/>
  <c r="BL78" i="5"/>
  <c r="CR78" i="5"/>
  <c r="P78" i="5"/>
  <c r="AV78" i="5"/>
  <c r="CB78" i="5"/>
  <c r="DH78" i="5"/>
  <c r="BT78" i="5"/>
  <c r="X78" i="5"/>
  <c r="CJ78" i="5"/>
  <c r="AN78" i="5"/>
  <c r="CZ78" i="5"/>
  <c r="BD78" i="5"/>
  <c r="DP78" i="5"/>
  <c r="H89" i="2"/>
  <c r="K74" i="5"/>
  <c r="O74" i="5"/>
  <c r="S74" i="5"/>
  <c r="W74" i="5"/>
  <c r="AA74" i="5"/>
  <c r="AE74" i="5"/>
  <c r="AI74" i="5"/>
  <c r="AM74" i="5"/>
  <c r="AQ74" i="5"/>
  <c r="AU74" i="5"/>
  <c r="AY74" i="5"/>
  <c r="BC74" i="5"/>
  <c r="BG74" i="5"/>
  <c r="BK74" i="5"/>
  <c r="BO74" i="5"/>
  <c r="BS74" i="5"/>
  <c r="BW74" i="5"/>
  <c r="CA74" i="5"/>
  <c r="CE74" i="5"/>
  <c r="CI74" i="5"/>
  <c r="CM74" i="5"/>
  <c r="CQ74" i="5"/>
  <c r="CU74" i="5"/>
  <c r="CY74" i="5"/>
  <c r="DC74" i="5"/>
  <c r="DG74" i="5"/>
  <c r="DK74" i="5"/>
  <c r="DO74" i="5"/>
  <c r="DS74" i="5"/>
  <c r="M74" i="5"/>
  <c r="R74" i="5"/>
  <c r="X74" i="5"/>
  <c r="AC74" i="5"/>
  <c r="AH74" i="5"/>
  <c r="AN74" i="5"/>
  <c r="AS74" i="5"/>
  <c r="AX74" i="5"/>
  <c r="BD74" i="5"/>
  <c r="BI74" i="5"/>
  <c r="BN74" i="5"/>
  <c r="BT74" i="5"/>
  <c r="BY74" i="5"/>
  <c r="CD74" i="5"/>
  <c r="CJ74" i="5"/>
  <c r="CO74" i="5"/>
  <c r="CT74" i="5"/>
  <c r="CZ74" i="5"/>
  <c r="DE74" i="5"/>
  <c r="DJ74" i="5"/>
  <c r="DP74" i="5"/>
  <c r="DU74" i="5"/>
  <c r="I74" i="5"/>
  <c r="N74" i="5"/>
  <c r="T74" i="5"/>
  <c r="Y74" i="5"/>
  <c r="AD74" i="5"/>
  <c r="AJ74" i="5"/>
  <c r="AO74" i="5"/>
  <c r="AT74" i="5"/>
  <c r="AZ74" i="5"/>
  <c r="BE74" i="5"/>
  <c r="BJ74" i="5"/>
  <c r="BP74" i="5"/>
  <c r="BU74" i="5"/>
  <c r="BZ74" i="5"/>
  <c r="CF74" i="5"/>
  <c r="CK74" i="5"/>
  <c r="CP74" i="5"/>
  <c r="CV74" i="5"/>
  <c r="DA74" i="5"/>
  <c r="DF74" i="5"/>
  <c r="DL74" i="5"/>
  <c r="DQ74" i="5"/>
  <c r="J74" i="5"/>
  <c r="U74" i="5"/>
  <c r="AF74" i="5"/>
  <c r="AP74" i="5"/>
  <c r="BA74" i="5"/>
  <c r="BL74" i="5"/>
  <c r="BV74" i="5"/>
  <c r="CG74" i="5"/>
  <c r="CR74" i="5"/>
  <c r="DB74" i="5"/>
  <c r="DM74" i="5"/>
  <c r="P74" i="5"/>
  <c r="Z74" i="5"/>
  <c r="AK74" i="5"/>
  <c r="AV74" i="5"/>
  <c r="BF74" i="5"/>
  <c r="BQ74" i="5"/>
  <c r="CB74" i="5"/>
  <c r="CL74" i="5"/>
  <c r="CW74" i="5"/>
  <c r="DH74" i="5"/>
  <c r="DR74" i="5"/>
  <c r="L74" i="5"/>
  <c r="AG74" i="5"/>
  <c r="BB74" i="5"/>
  <c r="BX74" i="5"/>
  <c r="CS74" i="5"/>
  <c r="DN74" i="5"/>
  <c r="V74" i="5"/>
  <c r="AR74" i="5"/>
  <c r="BM74" i="5"/>
  <c r="CH74" i="5"/>
  <c r="DD74" i="5"/>
  <c r="Q74" i="5"/>
  <c r="BH74" i="5"/>
  <c r="CX74" i="5"/>
  <c r="AL74" i="5"/>
  <c r="CC74" i="5"/>
  <c r="DT74" i="5"/>
  <c r="AB74" i="5"/>
  <c r="DI74" i="5"/>
  <c r="AW74" i="5"/>
  <c r="BR74" i="5"/>
  <c r="CN74" i="5"/>
  <c r="H86" i="2"/>
  <c r="K70" i="5"/>
  <c r="O70" i="5"/>
  <c r="S70" i="5"/>
  <c r="W70" i="5"/>
  <c r="AA70" i="5"/>
  <c r="AE70" i="5"/>
  <c r="AI70" i="5"/>
  <c r="AM70" i="5"/>
  <c r="AQ70" i="5"/>
  <c r="AU70" i="5"/>
  <c r="AY70" i="5"/>
  <c r="BC70" i="5"/>
  <c r="BG70" i="5"/>
  <c r="BK70" i="5"/>
  <c r="BO70" i="5"/>
  <c r="BS70" i="5"/>
  <c r="BW70" i="5"/>
  <c r="CA70" i="5"/>
  <c r="CE70" i="5"/>
  <c r="CI70" i="5"/>
  <c r="CM70" i="5"/>
  <c r="CQ70" i="5"/>
  <c r="CU70" i="5"/>
  <c r="CY70" i="5"/>
  <c r="DC70" i="5"/>
  <c r="DG70" i="5"/>
  <c r="DK70" i="5"/>
  <c r="DO70" i="5"/>
  <c r="DS70" i="5"/>
  <c r="L70" i="5"/>
  <c r="Q70" i="5"/>
  <c r="V70" i="5"/>
  <c r="AB70" i="5"/>
  <c r="AG70" i="5"/>
  <c r="AL70" i="5"/>
  <c r="AR70" i="5"/>
  <c r="AW70" i="5"/>
  <c r="BB70" i="5"/>
  <c r="BH70" i="5"/>
  <c r="BM70" i="5"/>
  <c r="BR70" i="5"/>
  <c r="BX70" i="5"/>
  <c r="CC70" i="5"/>
  <c r="CH70" i="5"/>
  <c r="CN70" i="5"/>
  <c r="CS70" i="5"/>
  <c r="CX70" i="5"/>
  <c r="DD70" i="5"/>
  <c r="DI70" i="5"/>
  <c r="DN70" i="5"/>
  <c r="DT70" i="5"/>
  <c r="M70" i="5"/>
  <c r="R70" i="5"/>
  <c r="X70" i="5"/>
  <c r="AC70" i="5"/>
  <c r="AH70" i="5"/>
  <c r="AN70" i="5"/>
  <c r="AS70" i="5"/>
  <c r="AX70" i="5"/>
  <c r="BD70" i="5"/>
  <c r="BI70" i="5"/>
  <c r="BN70" i="5"/>
  <c r="BT70" i="5"/>
  <c r="BY70" i="5"/>
  <c r="CD70" i="5"/>
  <c r="CJ70" i="5"/>
  <c r="CO70" i="5"/>
  <c r="CT70" i="5"/>
  <c r="CZ70" i="5"/>
  <c r="DE70" i="5"/>
  <c r="DJ70" i="5"/>
  <c r="DP70" i="5"/>
  <c r="DU70" i="5"/>
  <c r="I70" i="5"/>
  <c r="T70" i="5"/>
  <c r="AD70" i="5"/>
  <c r="AO70" i="5"/>
  <c r="AZ70" i="5"/>
  <c r="BJ70" i="5"/>
  <c r="BU70" i="5"/>
  <c r="CF70" i="5"/>
  <c r="CP70" i="5"/>
  <c r="DA70" i="5"/>
  <c r="DL70" i="5"/>
  <c r="N70" i="5"/>
  <c r="Y70" i="5"/>
  <c r="AJ70" i="5"/>
  <c r="AT70" i="5"/>
  <c r="BE70" i="5"/>
  <c r="BP70" i="5"/>
  <c r="BZ70" i="5"/>
  <c r="CK70" i="5"/>
  <c r="CV70" i="5"/>
  <c r="DF70" i="5"/>
  <c r="DQ70" i="5"/>
  <c r="J70" i="5"/>
  <c r="AF70" i="5"/>
  <c r="BA70" i="5"/>
  <c r="BV70" i="5"/>
  <c r="CR70" i="5"/>
  <c r="DM70" i="5"/>
  <c r="U70" i="5"/>
  <c r="AP70" i="5"/>
  <c r="BL70" i="5"/>
  <c r="CG70" i="5"/>
  <c r="DB70" i="5"/>
  <c r="P70" i="5"/>
  <c r="BF70" i="5"/>
  <c r="CW70" i="5"/>
  <c r="AK70" i="5"/>
  <c r="CB70" i="5"/>
  <c r="DR70" i="5"/>
  <c r="BQ70" i="5"/>
  <c r="CL70" i="5"/>
  <c r="Z70" i="5"/>
  <c r="DH70" i="5"/>
  <c r="AV70" i="5"/>
  <c r="H82" i="2"/>
  <c r="K66" i="5"/>
  <c r="O66" i="5"/>
  <c r="S66" i="5"/>
  <c r="W66" i="5"/>
  <c r="AA66" i="5"/>
  <c r="AE66" i="5"/>
  <c r="AI66" i="5"/>
  <c r="AM66" i="5"/>
  <c r="AQ66" i="5"/>
  <c r="AU66" i="5"/>
  <c r="AY66" i="5"/>
  <c r="BC66" i="5"/>
  <c r="BG66" i="5"/>
  <c r="BK66" i="5"/>
  <c r="BO66" i="5"/>
  <c r="BS66" i="5"/>
  <c r="BW66" i="5"/>
  <c r="CA66" i="5"/>
  <c r="CE66" i="5"/>
  <c r="CI66" i="5"/>
  <c r="CM66" i="5"/>
  <c r="CQ66" i="5"/>
  <c r="CU66" i="5"/>
  <c r="CY66" i="5"/>
  <c r="DC66" i="5"/>
  <c r="DG66" i="5"/>
  <c r="DK66" i="5"/>
  <c r="DO66" i="5"/>
  <c r="DS66" i="5"/>
  <c r="L66" i="5"/>
  <c r="P66" i="5"/>
  <c r="T66" i="5"/>
  <c r="X66" i="5"/>
  <c r="AB66" i="5"/>
  <c r="AF66" i="5"/>
  <c r="AJ66" i="5"/>
  <c r="AN66" i="5"/>
  <c r="AR66" i="5"/>
  <c r="AV66" i="5"/>
  <c r="AZ66" i="5"/>
  <c r="BD66" i="5"/>
  <c r="BH66" i="5"/>
  <c r="BL66" i="5"/>
  <c r="BP66" i="5"/>
  <c r="BT66" i="5"/>
  <c r="BX66" i="5"/>
  <c r="CB66" i="5"/>
  <c r="CF66" i="5"/>
  <c r="CJ66" i="5"/>
  <c r="CN66" i="5"/>
  <c r="CR66" i="5"/>
  <c r="CV66" i="5"/>
  <c r="CZ66" i="5"/>
  <c r="DD66" i="5"/>
  <c r="DH66" i="5"/>
  <c r="DL66" i="5"/>
  <c r="DP66" i="5"/>
  <c r="DT66" i="5"/>
  <c r="M66" i="5"/>
  <c r="U66" i="5"/>
  <c r="AC66" i="5"/>
  <c r="AK66" i="5"/>
  <c r="AS66" i="5"/>
  <c r="BA66" i="5"/>
  <c r="BI66" i="5"/>
  <c r="BQ66" i="5"/>
  <c r="BY66" i="5"/>
  <c r="CG66" i="5"/>
  <c r="CO66" i="5"/>
  <c r="CW66" i="5"/>
  <c r="DE66" i="5"/>
  <c r="DM66" i="5"/>
  <c r="DU66" i="5"/>
  <c r="N66" i="5"/>
  <c r="V66" i="5"/>
  <c r="AD66" i="5"/>
  <c r="AL66" i="5"/>
  <c r="AT66" i="5"/>
  <c r="BB66" i="5"/>
  <c r="BJ66" i="5"/>
  <c r="BR66" i="5"/>
  <c r="BZ66" i="5"/>
  <c r="CH66" i="5"/>
  <c r="CP66" i="5"/>
  <c r="CX66" i="5"/>
  <c r="DF66" i="5"/>
  <c r="DN66" i="5"/>
  <c r="I66" i="5"/>
  <c r="Y66" i="5"/>
  <c r="AO66" i="5"/>
  <c r="BE66" i="5"/>
  <c r="BU66" i="5"/>
  <c r="CK66" i="5"/>
  <c r="DA66" i="5"/>
  <c r="DQ66" i="5"/>
  <c r="Q66" i="5"/>
  <c r="AG66" i="5"/>
  <c r="AW66" i="5"/>
  <c r="BM66" i="5"/>
  <c r="CC66" i="5"/>
  <c r="CS66" i="5"/>
  <c r="DI66" i="5"/>
  <c r="Z66" i="5"/>
  <c r="BF66" i="5"/>
  <c r="CL66" i="5"/>
  <c r="DR66" i="5"/>
  <c r="J66" i="5"/>
  <c r="AP66" i="5"/>
  <c r="BV66" i="5"/>
  <c r="DB66" i="5"/>
  <c r="BN66" i="5"/>
  <c r="AH66" i="5"/>
  <c r="CT66" i="5"/>
  <c r="CD66" i="5"/>
  <c r="DJ66" i="5"/>
  <c r="R66" i="5"/>
  <c r="AX66" i="5"/>
  <c r="H78" i="2"/>
  <c r="K62" i="5"/>
  <c r="O62" i="5"/>
  <c r="S62" i="5"/>
  <c r="W62" i="5"/>
  <c r="AA62" i="5"/>
  <c r="AE62" i="5"/>
  <c r="AI62" i="5"/>
  <c r="AM62" i="5"/>
  <c r="AQ62" i="5"/>
  <c r="AU62" i="5"/>
  <c r="AY62" i="5"/>
  <c r="BC62" i="5"/>
  <c r="BG62" i="5"/>
  <c r="BK62" i="5"/>
  <c r="BO62" i="5"/>
  <c r="BS62" i="5"/>
  <c r="BW62" i="5"/>
  <c r="CA62" i="5"/>
  <c r="CE62" i="5"/>
  <c r="CI62" i="5"/>
  <c r="CM62" i="5"/>
  <c r="CQ62" i="5"/>
  <c r="CU62" i="5"/>
  <c r="CY62" i="5"/>
  <c r="DC62" i="5"/>
  <c r="DG62" i="5"/>
  <c r="DK62" i="5"/>
  <c r="DO62" i="5"/>
  <c r="DS62" i="5"/>
  <c r="L62" i="5"/>
  <c r="P62" i="5"/>
  <c r="T62" i="5"/>
  <c r="X62" i="5"/>
  <c r="AB62" i="5"/>
  <c r="AF62" i="5"/>
  <c r="AJ62" i="5"/>
  <c r="AN62" i="5"/>
  <c r="AR62" i="5"/>
  <c r="AV62" i="5"/>
  <c r="AZ62" i="5"/>
  <c r="BD62" i="5"/>
  <c r="BH62" i="5"/>
  <c r="BL62" i="5"/>
  <c r="BP62" i="5"/>
  <c r="BT62" i="5"/>
  <c r="BX62" i="5"/>
  <c r="CB62" i="5"/>
  <c r="CF62" i="5"/>
  <c r="CJ62" i="5"/>
  <c r="CN62" i="5"/>
  <c r="CR62" i="5"/>
  <c r="CV62" i="5"/>
  <c r="CZ62" i="5"/>
  <c r="DD62" i="5"/>
  <c r="DH62" i="5"/>
  <c r="DL62" i="5"/>
  <c r="DP62" i="5"/>
  <c r="DT62" i="5"/>
  <c r="I62" i="5"/>
  <c r="Q62" i="5"/>
  <c r="Y62" i="5"/>
  <c r="AG62" i="5"/>
  <c r="AO62" i="5"/>
  <c r="AW62" i="5"/>
  <c r="BE62" i="5"/>
  <c r="BM62" i="5"/>
  <c r="BU62" i="5"/>
  <c r="CC62" i="5"/>
  <c r="CK62" i="5"/>
  <c r="CS62" i="5"/>
  <c r="DA62" i="5"/>
  <c r="DI62" i="5"/>
  <c r="DQ62" i="5"/>
  <c r="J62" i="5"/>
  <c r="R62" i="5"/>
  <c r="Z62" i="5"/>
  <c r="AH62" i="5"/>
  <c r="AP62" i="5"/>
  <c r="AX62" i="5"/>
  <c r="BF62" i="5"/>
  <c r="BN62" i="5"/>
  <c r="BV62" i="5"/>
  <c r="CD62" i="5"/>
  <c r="CL62" i="5"/>
  <c r="CT62" i="5"/>
  <c r="DB62" i="5"/>
  <c r="DJ62" i="5"/>
  <c r="DR62" i="5"/>
  <c r="M62" i="5"/>
  <c r="AC62" i="5"/>
  <c r="AS62" i="5"/>
  <c r="BI62" i="5"/>
  <c r="BY62" i="5"/>
  <c r="CO62" i="5"/>
  <c r="DE62" i="5"/>
  <c r="DU62" i="5"/>
  <c r="U62" i="5"/>
  <c r="AK62" i="5"/>
  <c r="BA62" i="5"/>
  <c r="BQ62" i="5"/>
  <c r="CG62" i="5"/>
  <c r="CW62" i="5"/>
  <c r="DM62" i="5"/>
  <c r="N62" i="5"/>
  <c r="AT62" i="5"/>
  <c r="BZ62" i="5"/>
  <c r="DF62" i="5"/>
  <c r="AD62" i="5"/>
  <c r="BJ62" i="5"/>
  <c r="CP62" i="5"/>
  <c r="V62" i="5"/>
  <c r="CH62" i="5"/>
  <c r="BB62" i="5"/>
  <c r="DN62" i="5"/>
  <c r="AL62" i="5"/>
  <c r="BR62" i="5"/>
  <c r="CX62" i="5"/>
  <c r="H74" i="2"/>
  <c r="L58" i="5"/>
  <c r="P58" i="5"/>
  <c r="T58" i="5"/>
  <c r="X58" i="5"/>
  <c r="AB58" i="5"/>
  <c r="AF58" i="5"/>
  <c r="AJ58" i="5"/>
  <c r="AN58" i="5"/>
  <c r="AR58" i="5"/>
  <c r="AV58" i="5"/>
  <c r="AZ58" i="5"/>
  <c r="BD58" i="5"/>
  <c r="BH58" i="5"/>
  <c r="BL58" i="5"/>
  <c r="BP58" i="5"/>
  <c r="BT58" i="5"/>
  <c r="BX58" i="5"/>
  <c r="CB58" i="5"/>
  <c r="CF58" i="5"/>
  <c r="CJ58" i="5"/>
  <c r="CN58" i="5"/>
  <c r="CR58" i="5"/>
  <c r="CV58" i="5"/>
  <c r="CZ58" i="5"/>
  <c r="DD58" i="5"/>
  <c r="DH58" i="5"/>
  <c r="DL58" i="5"/>
  <c r="DP58" i="5"/>
  <c r="DT58" i="5"/>
  <c r="I58" i="5"/>
  <c r="N58" i="5"/>
  <c r="S58" i="5"/>
  <c r="Y58" i="5"/>
  <c r="AD58" i="5"/>
  <c r="AI58" i="5"/>
  <c r="AO58" i="5"/>
  <c r="AT58" i="5"/>
  <c r="AY58" i="5"/>
  <c r="BE58" i="5"/>
  <c r="BJ58" i="5"/>
  <c r="BO58" i="5"/>
  <c r="BU58" i="5"/>
  <c r="BZ58" i="5"/>
  <c r="CE58" i="5"/>
  <c r="CK58" i="5"/>
  <c r="CP58" i="5"/>
  <c r="CU58" i="5"/>
  <c r="J58" i="5"/>
  <c r="O58" i="5"/>
  <c r="U58" i="5"/>
  <c r="Z58" i="5"/>
  <c r="AE58" i="5"/>
  <c r="AK58" i="5"/>
  <c r="AP58" i="5"/>
  <c r="AU58" i="5"/>
  <c r="BA58" i="5"/>
  <c r="BF58" i="5"/>
  <c r="BK58" i="5"/>
  <c r="BQ58" i="5"/>
  <c r="BV58" i="5"/>
  <c r="CA58" i="5"/>
  <c r="CG58" i="5"/>
  <c r="CL58" i="5"/>
  <c r="CQ58" i="5"/>
  <c r="CW58" i="5"/>
  <c r="Q58" i="5"/>
  <c r="AA58" i="5"/>
  <c r="AL58" i="5"/>
  <c r="AW58" i="5"/>
  <c r="BG58" i="5"/>
  <c r="BR58" i="5"/>
  <c r="CC58" i="5"/>
  <c r="CM58" i="5"/>
  <c r="CX58" i="5"/>
  <c r="DC58" i="5"/>
  <c r="DI58" i="5"/>
  <c r="DN58" i="5"/>
  <c r="DS58" i="5"/>
  <c r="R58" i="5"/>
  <c r="AC58" i="5"/>
  <c r="AM58" i="5"/>
  <c r="AX58" i="5"/>
  <c r="BI58" i="5"/>
  <c r="BS58" i="5"/>
  <c r="CD58" i="5"/>
  <c r="CO58" i="5"/>
  <c r="CY58" i="5"/>
  <c r="DE58" i="5"/>
  <c r="DJ58" i="5"/>
  <c r="DO58" i="5"/>
  <c r="DU58" i="5"/>
  <c r="K58" i="5"/>
  <c r="AG58" i="5"/>
  <c r="BB58" i="5"/>
  <c r="BW58" i="5"/>
  <c r="CS58" i="5"/>
  <c r="DF58" i="5"/>
  <c r="DQ58" i="5"/>
  <c r="M58" i="5"/>
  <c r="AH58" i="5"/>
  <c r="BC58" i="5"/>
  <c r="BY58" i="5"/>
  <c r="CT58" i="5"/>
  <c r="DG58" i="5"/>
  <c r="DR58" i="5"/>
  <c r="V58" i="5"/>
  <c r="BM58" i="5"/>
  <c r="DA58" i="5"/>
  <c r="AQ58" i="5"/>
  <c r="CH58" i="5"/>
  <c r="DK58" i="5"/>
  <c r="BN58" i="5"/>
  <c r="W58" i="5"/>
  <c r="DB58" i="5"/>
  <c r="CI58" i="5"/>
  <c r="DM58" i="5"/>
  <c r="AS58" i="5"/>
  <c r="H70" i="2"/>
  <c r="K54" i="5"/>
  <c r="O54" i="5"/>
  <c r="S54" i="5"/>
  <c r="W54" i="5"/>
  <c r="AA54" i="5"/>
  <c r="AE54" i="5"/>
  <c r="AI54" i="5"/>
  <c r="AM54" i="5"/>
  <c r="AQ54" i="5"/>
  <c r="AU54" i="5"/>
  <c r="AY54" i="5"/>
  <c r="BC54" i="5"/>
  <c r="BG54" i="5"/>
  <c r="BK54" i="5"/>
  <c r="BO54" i="5"/>
  <c r="BS54" i="5"/>
  <c r="BW54" i="5"/>
  <c r="CA54" i="5"/>
  <c r="CE54" i="5"/>
  <c r="CI54" i="5"/>
  <c r="CM54" i="5"/>
  <c r="CQ54" i="5"/>
  <c r="CU54" i="5"/>
  <c r="CY54" i="5"/>
  <c r="DC54" i="5"/>
  <c r="DG54" i="5"/>
  <c r="DK54" i="5"/>
  <c r="DO54" i="5"/>
  <c r="DS54" i="5"/>
  <c r="I54" i="5"/>
  <c r="N54" i="5"/>
  <c r="T54" i="5"/>
  <c r="Y54" i="5"/>
  <c r="AD54" i="5"/>
  <c r="AJ54" i="5"/>
  <c r="AO54" i="5"/>
  <c r="AT54" i="5"/>
  <c r="AZ54" i="5"/>
  <c r="BE54" i="5"/>
  <c r="BJ54" i="5"/>
  <c r="BP54" i="5"/>
  <c r="BU54" i="5"/>
  <c r="BZ54" i="5"/>
  <c r="CF54" i="5"/>
  <c r="CK54" i="5"/>
  <c r="CP54" i="5"/>
  <c r="CV54" i="5"/>
  <c r="DA54" i="5"/>
  <c r="DF54" i="5"/>
  <c r="DL54" i="5"/>
  <c r="DQ54" i="5"/>
  <c r="M54" i="5"/>
  <c r="U54" i="5"/>
  <c r="AB54" i="5"/>
  <c r="AH54" i="5"/>
  <c r="AP54" i="5"/>
  <c r="AW54" i="5"/>
  <c r="BD54" i="5"/>
  <c r="BL54" i="5"/>
  <c r="BR54" i="5"/>
  <c r="BY54" i="5"/>
  <c r="CG54" i="5"/>
  <c r="CN54" i="5"/>
  <c r="CT54" i="5"/>
  <c r="DB54" i="5"/>
  <c r="DI54" i="5"/>
  <c r="DP54" i="5"/>
  <c r="P54" i="5"/>
  <c r="V54" i="5"/>
  <c r="AC54" i="5"/>
  <c r="AK54" i="5"/>
  <c r="AR54" i="5"/>
  <c r="AX54" i="5"/>
  <c r="BF54" i="5"/>
  <c r="BM54" i="5"/>
  <c r="BT54" i="5"/>
  <c r="CB54" i="5"/>
  <c r="CH54" i="5"/>
  <c r="CO54" i="5"/>
  <c r="CW54" i="5"/>
  <c r="DD54" i="5"/>
  <c r="DJ54" i="5"/>
  <c r="DR54" i="5"/>
  <c r="Q54" i="5"/>
  <c r="AF54" i="5"/>
  <c r="AS54" i="5"/>
  <c r="BH54" i="5"/>
  <c r="BV54" i="5"/>
  <c r="CJ54" i="5"/>
  <c r="CX54" i="5"/>
  <c r="DM54" i="5"/>
  <c r="R54" i="5"/>
  <c r="AG54" i="5"/>
  <c r="AV54" i="5"/>
  <c r="BI54" i="5"/>
  <c r="BX54" i="5"/>
  <c r="CL54" i="5"/>
  <c r="CZ54" i="5"/>
  <c r="DN54" i="5"/>
  <c r="J54" i="5"/>
  <c r="X54" i="5"/>
  <c r="AL54" i="5"/>
  <c r="BA54" i="5"/>
  <c r="BN54" i="5"/>
  <c r="CC54" i="5"/>
  <c r="CR54" i="5"/>
  <c r="DE54" i="5"/>
  <c r="DT54" i="5"/>
  <c r="BB54" i="5"/>
  <c r="DH54" i="5"/>
  <c r="L54" i="5"/>
  <c r="BQ54" i="5"/>
  <c r="DU54" i="5"/>
  <c r="Z54" i="5"/>
  <c r="CD54" i="5"/>
  <c r="AN54" i="5"/>
  <c r="CS54" i="5"/>
  <c r="H66" i="2"/>
  <c r="K50" i="5"/>
  <c r="O50" i="5"/>
  <c r="S50" i="5"/>
  <c r="W50" i="5"/>
  <c r="AA50" i="5"/>
  <c r="AE50" i="5"/>
  <c r="AI50" i="5"/>
  <c r="AM50" i="5"/>
  <c r="AQ50" i="5"/>
  <c r="AU50" i="5"/>
  <c r="AY50" i="5"/>
  <c r="BC50" i="5"/>
  <c r="BG50" i="5"/>
  <c r="BK50" i="5"/>
  <c r="BO50" i="5"/>
  <c r="BS50" i="5"/>
  <c r="BW50" i="5"/>
  <c r="CA50" i="5"/>
  <c r="CE50" i="5"/>
  <c r="CI50" i="5"/>
  <c r="CM50" i="5"/>
  <c r="CQ50" i="5"/>
  <c r="CU50" i="5"/>
  <c r="CY50" i="5"/>
  <c r="DC50" i="5"/>
  <c r="DG50" i="5"/>
  <c r="DK50" i="5"/>
  <c r="DO50" i="5"/>
  <c r="DS50" i="5"/>
  <c r="M50" i="5"/>
  <c r="R50" i="5"/>
  <c r="X50" i="5"/>
  <c r="AC50" i="5"/>
  <c r="AH50" i="5"/>
  <c r="AN50" i="5"/>
  <c r="AS50" i="5"/>
  <c r="AX50" i="5"/>
  <c r="BD50" i="5"/>
  <c r="BI50" i="5"/>
  <c r="BN50" i="5"/>
  <c r="BT50" i="5"/>
  <c r="BY50" i="5"/>
  <c r="CD50" i="5"/>
  <c r="CJ50" i="5"/>
  <c r="CO50" i="5"/>
  <c r="CT50" i="5"/>
  <c r="CZ50" i="5"/>
  <c r="DE50" i="5"/>
  <c r="DJ50" i="5"/>
  <c r="DP50" i="5"/>
  <c r="DU50" i="5"/>
  <c r="L50" i="5"/>
  <c r="T50" i="5"/>
  <c r="Z50" i="5"/>
  <c r="AG50" i="5"/>
  <c r="AO50" i="5"/>
  <c r="AV50" i="5"/>
  <c r="BB50" i="5"/>
  <c r="BJ50" i="5"/>
  <c r="BQ50" i="5"/>
  <c r="BX50" i="5"/>
  <c r="CF50" i="5"/>
  <c r="CL50" i="5"/>
  <c r="CS50" i="5"/>
  <c r="DA50" i="5"/>
  <c r="DH50" i="5"/>
  <c r="DN50" i="5"/>
  <c r="N50" i="5"/>
  <c r="U50" i="5"/>
  <c r="AB50" i="5"/>
  <c r="AJ50" i="5"/>
  <c r="AP50" i="5"/>
  <c r="AW50" i="5"/>
  <c r="BE50" i="5"/>
  <c r="BL50" i="5"/>
  <c r="BR50" i="5"/>
  <c r="BZ50" i="5"/>
  <c r="CG50" i="5"/>
  <c r="CN50" i="5"/>
  <c r="CV50" i="5"/>
  <c r="DB50" i="5"/>
  <c r="DI50" i="5"/>
  <c r="DQ50" i="5"/>
  <c r="P50" i="5"/>
  <c r="AD50" i="5"/>
  <c r="AR50" i="5"/>
  <c r="BF50" i="5"/>
  <c r="BU50" i="5"/>
  <c r="CH50" i="5"/>
  <c r="CW50" i="5"/>
  <c r="DL50" i="5"/>
  <c r="Q50" i="5"/>
  <c r="AF50" i="5"/>
  <c r="AT50" i="5"/>
  <c r="BH50" i="5"/>
  <c r="BV50" i="5"/>
  <c r="CK50" i="5"/>
  <c r="CX50" i="5"/>
  <c r="DM50" i="5"/>
  <c r="I50" i="5"/>
  <c r="V50" i="5"/>
  <c r="AK50" i="5"/>
  <c r="AZ50" i="5"/>
  <c r="BM50" i="5"/>
  <c r="CB50" i="5"/>
  <c r="CP50" i="5"/>
  <c r="DD50" i="5"/>
  <c r="DR50" i="5"/>
  <c r="J50" i="5"/>
  <c r="BP50" i="5"/>
  <c r="DT50" i="5"/>
  <c r="Y50" i="5"/>
  <c r="CC50" i="5"/>
  <c r="AL50" i="5"/>
  <c r="CR50" i="5"/>
  <c r="BA50" i="5"/>
  <c r="DF50" i="5"/>
  <c r="H63" i="2"/>
  <c r="K46" i="5"/>
  <c r="O46" i="5"/>
  <c r="S46" i="5"/>
  <c r="W46" i="5"/>
  <c r="AA46" i="5"/>
  <c r="AE46" i="5"/>
  <c r="AI46" i="5"/>
  <c r="AM46" i="5"/>
  <c r="AQ46" i="5"/>
  <c r="AU46" i="5"/>
  <c r="AY46" i="5"/>
  <c r="BC46" i="5"/>
  <c r="BG46" i="5"/>
  <c r="BK46" i="5"/>
  <c r="BO46" i="5"/>
  <c r="BS46" i="5"/>
  <c r="BW46" i="5"/>
  <c r="CA46" i="5"/>
  <c r="CE46" i="5"/>
  <c r="CI46" i="5"/>
  <c r="CM46" i="5"/>
  <c r="CQ46" i="5"/>
  <c r="CU46" i="5"/>
  <c r="CY46" i="5"/>
  <c r="DC46" i="5"/>
  <c r="DG46" i="5"/>
  <c r="DK46" i="5"/>
  <c r="DO46" i="5"/>
  <c r="DS46" i="5"/>
  <c r="L46" i="5"/>
  <c r="P46" i="5"/>
  <c r="T46" i="5"/>
  <c r="X46" i="5"/>
  <c r="AB46" i="5"/>
  <c r="AF46" i="5"/>
  <c r="AJ46" i="5"/>
  <c r="AN46" i="5"/>
  <c r="AR46" i="5"/>
  <c r="AV46" i="5"/>
  <c r="AZ46" i="5"/>
  <c r="BD46" i="5"/>
  <c r="BH46" i="5"/>
  <c r="BL46" i="5"/>
  <c r="BP46" i="5"/>
  <c r="BT46" i="5"/>
  <c r="BX46" i="5"/>
  <c r="CB46" i="5"/>
  <c r="CF46" i="5"/>
  <c r="CJ46" i="5"/>
  <c r="CN46" i="5"/>
  <c r="CR46" i="5"/>
  <c r="CV46" i="5"/>
  <c r="CZ46" i="5"/>
  <c r="DD46" i="5"/>
  <c r="DH46" i="5"/>
  <c r="DL46" i="5"/>
  <c r="DP46" i="5"/>
  <c r="DT46" i="5"/>
  <c r="J46" i="5"/>
  <c r="R46" i="5"/>
  <c r="Z46" i="5"/>
  <c r="AH46" i="5"/>
  <c r="AP46" i="5"/>
  <c r="AX46" i="5"/>
  <c r="BF46" i="5"/>
  <c r="BN46" i="5"/>
  <c r="BV46" i="5"/>
  <c r="CD46" i="5"/>
  <c r="CL46" i="5"/>
  <c r="CT46" i="5"/>
  <c r="DB46" i="5"/>
  <c r="DJ46" i="5"/>
  <c r="DR46" i="5"/>
  <c r="M46" i="5"/>
  <c r="V46" i="5"/>
  <c r="AG46" i="5"/>
  <c r="AS46" i="5"/>
  <c r="BB46" i="5"/>
  <c r="BM46" i="5"/>
  <c r="BY46" i="5"/>
  <c r="CH46" i="5"/>
  <c r="CS46" i="5"/>
  <c r="DE46" i="5"/>
  <c r="DN46" i="5"/>
  <c r="N46" i="5"/>
  <c r="Y46" i="5"/>
  <c r="AK46" i="5"/>
  <c r="AT46" i="5"/>
  <c r="BE46" i="5"/>
  <c r="BQ46" i="5"/>
  <c r="BZ46" i="5"/>
  <c r="CK46" i="5"/>
  <c r="CW46" i="5"/>
  <c r="DF46" i="5"/>
  <c r="DQ46" i="5"/>
  <c r="Q46" i="5"/>
  <c r="AL46" i="5"/>
  <c r="BI46" i="5"/>
  <c r="CC46" i="5"/>
  <c r="CX46" i="5"/>
  <c r="DU46" i="5"/>
  <c r="U46" i="5"/>
  <c r="AO46" i="5"/>
  <c r="BJ46" i="5"/>
  <c r="CG46" i="5"/>
  <c r="DA46" i="5"/>
  <c r="AC46" i="5"/>
  <c r="AW46" i="5"/>
  <c r="BR46" i="5"/>
  <c r="CO46" i="5"/>
  <c r="DI46" i="5"/>
  <c r="I46" i="5"/>
  <c r="CP46" i="5"/>
  <c r="AD46" i="5"/>
  <c r="DM46" i="5"/>
  <c r="BA46" i="5"/>
  <c r="BU46" i="5"/>
  <c r="H59" i="2"/>
  <c r="K42" i="5"/>
  <c r="O42" i="5"/>
  <c r="S42" i="5"/>
  <c r="W42" i="5"/>
  <c r="AA42" i="5"/>
  <c r="AE42" i="5"/>
  <c r="AI42" i="5"/>
  <c r="AM42" i="5"/>
  <c r="AQ42" i="5"/>
  <c r="AU42" i="5"/>
  <c r="AY42" i="5"/>
  <c r="BC42" i="5"/>
  <c r="BG42" i="5"/>
  <c r="BK42" i="5"/>
  <c r="BO42" i="5"/>
  <c r="BS42" i="5"/>
  <c r="BW42" i="5"/>
  <c r="CA42" i="5"/>
  <c r="CE42" i="5"/>
  <c r="CI42" i="5"/>
  <c r="CM42" i="5"/>
  <c r="CQ42" i="5"/>
  <c r="CU42" i="5"/>
  <c r="CY42" i="5"/>
  <c r="DC42" i="5"/>
  <c r="DG42" i="5"/>
  <c r="DK42" i="5"/>
  <c r="DO42" i="5"/>
  <c r="DS42" i="5"/>
  <c r="L42" i="5"/>
  <c r="P42" i="5"/>
  <c r="T42" i="5"/>
  <c r="X42" i="5"/>
  <c r="AB42" i="5"/>
  <c r="AF42" i="5"/>
  <c r="AJ42" i="5"/>
  <c r="AN42" i="5"/>
  <c r="AR42" i="5"/>
  <c r="AV42" i="5"/>
  <c r="AZ42" i="5"/>
  <c r="BD42" i="5"/>
  <c r="BH42" i="5"/>
  <c r="BL42" i="5"/>
  <c r="BP42" i="5"/>
  <c r="BT42" i="5"/>
  <c r="BX42" i="5"/>
  <c r="CB42" i="5"/>
  <c r="CF42" i="5"/>
  <c r="CJ42" i="5"/>
  <c r="CN42" i="5"/>
  <c r="CR42" i="5"/>
  <c r="CV42" i="5"/>
  <c r="CZ42" i="5"/>
  <c r="DD42" i="5"/>
  <c r="DH42" i="5"/>
  <c r="DL42" i="5"/>
  <c r="DP42" i="5"/>
  <c r="DT42" i="5"/>
  <c r="M42" i="5"/>
  <c r="U42" i="5"/>
  <c r="AC42" i="5"/>
  <c r="AK42" i="5"/>
  <c r="AS42" i="5"/>
  <c r="BA42" i="5"/>
  <c r="BI42" i="5"/>
  <c r="BQ42" i="5"/>
  <c r="BY42" i="5"/>
  <c r="N42" i="5"/>
  <c r="V42" i="5"/>
  <c r="AD42" i="5"/>
  <c r="AL42" i="5"/>
  <c r="AT42" i="5"/>
  <c r="BB42" i="5"/>
  <c r="BJ42" i="5"/>
  <c r="BR42" i="5"/>
  <c r="BZ42" i="5"/>
  <c r="CH42" i="5"/>
  <c r="CP42" i="5"/>
  <c r="CX42" i="5"/>
  <c r="DF42" i="5"/>
  <c r="DN42" i="5"/>
  <c r="I42" i="5"/>
  <c r="Y42" i="5"/>
  <c r="AO42" i="5"/>
  <c r="BE42" i="5"/>
  <c r="BU42" i="5"/>
  <c r="CG42" i="5"/>
  <c r="CS42" i="5"/>
  <c r="DB42" i="5"/>
  <c r="DM42" i="5"/>
  <c r="J42" i="5"/>
  <c r="Z42" i="5"/>
  <c r="AP42" i="5"/>
  <c r="BF42" i="5"/>
  <c r="BV42" i="5"/>
  <c r="CK42" i="5"/>
  <c r="CT42" i="5"/>
  <c r="DE42" i="5"/>
  <c r="DQ42" i="5"/>
  <c r="Q42" i="5"/>
  <c r="AW42" i="5"/>
  <c r="CC42" i="5"/>
  <c r="CW42" i="5"/>
  <c r="DR42" i="5"/>
  <c r="R42" i="5"/>
  <c r="AX42" i="5"/>
  <c r="CD42" i="5"/>
  <c r="DA42" i="5"/>
  <c r="DU42" i="5"/>
  <c r="AG42" i="5"/>
  <c r="BM42" i="5"/>
  <c r="CL42" i="5"/>
  <c r="DI42" i="5"/>
  <c r="AH42" i="5"/>
  <c r="BN42" i="5"/>
  <c r="CO42" i="5"/>
  <c r="DJ42" i="5"/>
  <c r="H55" i="2"/>
  <c r="K38" i="5"/>
  <c r="O38" i="5"/>
  <c r="S38" i="5"/>
  <c r="W38" i="5"/>
  <c r="AA38" i="5"/>
  <c r="AE38" i="5"/>
  <c r="AI38" i="5"/>
  <c r="AM38" i="5"/>
  <c r="AQ38" i="5"/>
  <c r="AU38" i="5"/>
  <c r="AY38" i="5"/>
  <c r="BC38" i="5"/>
  <c r="BG38" i="5"/>
  <c r="BK38" i="5"/>
  <c r="BO38" i="5"/>
  <c r="BS38" i="5"/>
  <c r="BW38" i="5"/>
  <c r="CA38" i="5"/>
  <c r="CE38" i="5"/>
  <c r="CI38" i="5"/>
  <c r="CM38" i="5"/>
  <c r="CQ38" i="5"/>
  <c r="CU38" i="5"/>
  <c r="CY38" i="5"/>
  <c r="DC38" i="5"/>
  <c r="DG38" i="5"/>
  <c r="DK38" i="5"/>
  <c r="DO38" i="5"/>
  <c r="DS38" i="5"/>
  <c r="L38" i="5"/>
  <c r="P38" i="5"/>
  <c r="T38" i="5"/>
  <c r="X38" i="5"/>
  <c r="AB38" i="5"/>
  <c r="AF38" i="5"/>
  <c r="AJ38" i="5"/>
  <c r="AN38" i="5"/>
  <c r="AR38" i="5"/>
  <c r="AV38" i="5"/>
  <c r="AZ38" i="5"/>
  <c r="BD38" i="5"/>
  <c r="BH38" i="5"/>
  <c r="BL38" i="5"/>
  <c r="BP38" i="5"/>
  <c r="BT38" i="5"/>
  <c r="BX38" i="5"/>
  <c r="CB38" i="5"/>
  <c r="CF38" i="5"/>
  <c r="CJ38" i="5"/>
  <c r="CN38" i="5"/>
  <c r="CR38" i="5"/>
  <c r="CV38" i="5"/>
  <c r="CZ38" i="5"/>
  <c r="DD38" i="5"/>
  <c r="DH38" i="5"/>
  <c r="DL38" i="5"/>
  <c r="DP38" i="5"/>
  <c r="DT38" i="5"/>
  <c r="M38" i="5"/>
  <c r="U38" i="5"/>
  <c r="AC38" i="5"/>
  <c r="AK38" i="5"/>
  <c r="AS38" i="5"/>
  <c r="BA38" i="5"/>
  <c r="BI38" i="5"/>
  <c r="BQ38" i="5"/>
  <c r="BY38" i="5"/>
  <c r="CG38" i="5"/>
  <c r="CO38" i="5"/>
  <c r="CW38" i="5"/>
  <c r="DE38" i="5"/>
  <c r="DM38" i="5"/>
  <c r="DU38" i="5"/>
  <c r="N38" i="5"/>
  <c r="V38" i="5"/>
  <c r="AD38" i="5"/>
  <c r="AL38" i="5"/>
  <c r="AT38" i="5"/>
  <c r="BB38" i="5"/>
  <c r="BJ38" i="5"/>
  <c r="BR38" i="5"/>
  <c r="BZ38" i="5"/>
  <c r="CH38" i="5"/>
  <c r="CP38" i="5"/>
  <c r="CX38" i="5"/>
  <c r="DF38" i="5"/>
  <c r="DN38" i="5"/>
  <c r="Q38" i="5"/>
  <c r="AG38" i="5"/>
  <c r="AW38" i="5"/>
  <c r="BM38" i="5"/>
  <c r="CC38" i="5"/>
  <c r="CS38" i="5"/>
  <c r="DI38" i="5"/>
  <c r="R38" i="5"/>
  <c r="AH38" i="5"/>
  <c r="AX38" i="5"/>
  <c r="BN38" i="5"/>
  <c r="CD38" i="5"/>
  <c r="CT38" i="5"/>
  <c r="DJ38" i="5"/>
  <c r="Y38" i="5"/>
  <c r="BE38" i="5"/>
  <c r="CK38" i="5"/>
  <c r="DQ38" i="5"/>
  <c r="Z38" i="5"/>
  <c r="BF38" i="5"/>
  <c r="CL38" i="5"/>
  <c r="DR38" i="5"/>
  <c r="I38" i="5"/>
  <c r="BU38" i="5"/>
  <c r="J38" i="5"/>
  <c r="BV38" i="5"/>
  <c r="AO38" i="5"/>
  <c r="DA38" i="5"/>
  <c r="DB38" i="5"/>
  <c r="AP38" i="5"/>
  <c r="H51" i="2"/>
  <c r="K34" i="5"/>
  <c r="O34" i="5"/>
  <c r="S34" i="5"/>
  <c r="W34" i="5"/>
  <c r="AA34" i="5"/>
  <c r="AE34" i="5"/>
  <c r="AI34" i="5"/>
  <c r="AM34" i="5"/>
  <c r="AQ34" i="5"/>
  <c r="AU34" i="5"/>
  <c r="AY34" i="5"/>
  <c r="BC34" i="5"/>
  <c r="BG34" i="5"/>
  <c r="BK34" i="5"/>
  <c r="BO34" i="5"/>
  <c r="BS34" i="5"/>
  <c r="BW34" i="5"/>
  <c r="CA34" i="5"/>
  <c r="CE34" i="5"/>
  <c r="CI34" i="5"/>
  <c r="CM34" i="5"/>
  <c r="CQ34" i="5"/>
  <c r="CU34" i="5"/>
  <c r="CY34" i="5"/>
  <c r="DC34" i="5"/>
  <c r="DG34" i="5"/>
  <c r="DK34" i="5"/>
  <c r="DO34" i="5"/>
  <c r="DS34" i="5"/>
  <c r="L34" i="5"/>
  <c r="P34" i="5"/>
  <c r="T34" i="5"/>
  <c r="X34" i="5"/>
  <c r="AB34" i="5"/>
  <c r="AF34" i="5"/>
  <c r="AJ34" i="5"/>
  <c r="AN34" i="5"/>
  <c r="AR34" i="5"/>
  <c r="AV34" i="5"/>
  <c r="AZ34" i="5"/>
  <c r="BD34" i="5"/>
  <c r="BH34" i="5"/>
  <c r="BL34" i="5"/>
  <c r="BP34" i="5"/>
  <c r="BT34" i="5"/>
  <c r="BX34" i="5"/>
  <c r="CB34" i="5"/>
  <c r="CF34" i="5"/>
  <c r="CJ34" i="5"/>
  <c r="CN34" i="5"/>
  <c r="CR34" i="5"/>
  <c r="CV34" i="5"/>
  <c r="CZ34" i="5"/>
  <c r="DD34" i="5"/>
  <c r="DH34" i="5"/>
  <c r="DL34" i="5"/>
  <c r="DP34" i="5"/>
  <c r="DT34" i="5"/>
  <c r="I34" i="5"/>
  <c r="Q34" i="5"/>
  <c r="Y34" i="5"/>
  <c r="AG34" i="5"/>
  <c r="AO34" i="5"/>
  <c r="AW34" i="5"/>
  <c r="BE34" i="5"/>
  <c r="BM34" i="5"/>
  <c r="BU34" i="5"/>
  <c r="CC34" i="5"/>
  <c r="CK34" i="5"/>
  <c r="CS34" i="5"/>
  <c r="DA34" i="5"/>
  <c r="DI34" i="5"/>
  <c r="DQ34" i="5"/>
  <c r="J34" i="5"/>
  <c r="R34" i="5"/>
  <c r="Z34" i="5"/>
  <c r="AH34" i="5"/>
  <c r="AP34" i="5"/>
  <c r="AX34" i="5"/>
  <c r="BF34" i="5"/>
  <c r="BN34" i="5"/>
  <c r="BV34" i="5"/>
  <c r="CD34" i="5"/>
  <c r="CL34" i="5"/>
  <c r="CT34" i="5"/>
  <c r="DB34" i="5"/>
  <c r="DJ34" i="5"/>
  <c r="DR34" i="5"/>
  <c r="U34" i="5"/>
  <c r="AK34" i="5"/>
  <c r="BA34" i="5"/>
  <c r="BQ34" i="5"/>
  <c r="CG34" i="5"/>
  <c r="CW34" i="5"/>
  <c r="DM34" i="5"/>
  <c r="V34" i="5"/>
  <c r="AL34" i="5"/>
  <c r="BB34" i="5"/>
  <c r="BR34" i="5"/>
  <c r="CH34" i="5"/>
  <c r="CX34" i="5"/>
  <c r="DN34" i="5"/>
  <c r="M34" i="5"/>
  <c r="AS34" i="5"/>
  <c r="BY34" i="5"/>
  <c r="DE34" i="5"/>
  <c r="N34" i="5"/>
  <c r="AT34" i="5"/>
  <c r="BZ34" i="5"/>
  <c r="DF34" i="5"/>
  <c r="AC34" i="5"/>
  <c r="CO34" i="5"/>
  <c r="AD34" i="5"/>
  <c r="CP34" i="5"/>
  <c r="BI34" i="5"/>
  <c r="DU34" i="5"/>
  <c r="BJ34" i="5"/>
  <c r="H47" i="2"/>
  <c r="K30" i="5"/>
  <c r="O30" i="5"/>
  <c r="S30" i="5"/>
  <c r="W30" i="5"/>
  <c r="AA30" i="5"/>
  <c r="AE30" i="5"/>
  <c r="AI30" i="5"/>
  <c r="AM30" i="5"/>
  <c r="AQ30" i="5"/>
  <c r="AU30" i="5"/>
  <c r="AY30" i="5"/>
  <c r="BC30" i="5"/>
  <c r="BG30" i="5"/>
  <c r="BK30" i="5"/>
  <c r="BO30" i="5"/>
  <c r="BS30" i="5"/>
  <c r="BW30" i="5"/>
  <c r="CA30" i="5"/>
  <c r="CE30" i="5"/>
  <c r="CI30" i="5"/>
  <c r="CM30" i="5"/>
  <c r="CQ30" i="5"/>
  <c r="CU30" i="5"/>
  <c r="CY30" i="5"/>
  <c r="DC30" i="5"/>
  <c r="DG30" i="5"/>
  <c r="DK30" i="5"/>
  <c r="DO30" i="5"/>
  <c r="DS30" i="5"/>
  <c r="L30" i="5"/>
  <c r="P30" i="5"/>
  <c r="T30" i="5"/>
  <c r="X30" i="5"/>
  <c r="AB30" i="5"/>
  <c r="AF30" i="5"/>
  <c r="AJ30" i="5"/>
  <c r="AN30" i="5"/>
  <c r="AR30" i="5"/>
  <c r="AV30" i="5"/>
  <c r="AZ30" i="5"/>
  <c r="BD30" i="5"/>
  <c r="BH30" i="5"/>
  <c r="BL30" i="5"/>
  <c r="BP30" i="5"/>
  <c r="BT30" i="5"/>
  <c r="BX30" i="5"/>
  <c r="CB30" i="5"/>
  <c r="CF30" i="5"/>
  <c r="CJ30" i="5"/>
  <c r="CN30" i="5"/>
  <c r="CR30" i="5"/>
  <c r="CV30" i="5"/>
  <c r="CZ30" i="5"/>
  <c r="DD30" i="5"/>
  <c r="DH30" i="5"/>
  <c r="DL30" i="5"/>
  <c r="DP30" i="5"/>
  <c r="DT30" i="5"/>
  <c r="M30" i="5"/>
  <c r="U30" i="5"/>
  <c r="AC30" i="5"/>
  <c r="AK30" i="5"/>
  <c r="AS30" i="5"/>
  <c r="BA30" i="5"/>
  <c r="BI30" i="5"/>
  <c r="BQ30" i="5"/>
  <c r="BY30" i="5"/>
  <c r="CG30" i="5"/>
  <c r="CO30" i="5"/>
  <c r="CW30" i="5"/>
  <c r="DE30" i="5"/>
  <c r="DM30" i="5"/>
  <c r="DU30" i="5"/>
  <c r="N30" i="5"/>
  <c r="V30" i="5"/>
  <c r="AD30" i="5"/>
  <c r="AL30" i="5"/>
  <c r="AT30" i="5"/>
  <c r="BB30" i="5"/>
  <c r="BJ30" i="5"/>
  <c r="BR30" i="5"/>
  <c r="BZ30" i="5"/>
  <c r="CH30" i="5"/>
  <c r="CP30" i="5"/>
  <c r="CX30" i="5"/>
  <c r="DF30" i="5"/>
  <c r="DN30" i="5"/>
  <c r="I30" i="5"/>
  <c r="Y30" i="5"/>
  <c r="AO30" i="5"/>
  <c r="BE30" i="5"/>
  <c r="BU30" i="5"/>
  <c r="CK30" i="5"/>
  <c r="DA30" i="5"/>
  <c r="DQ30" i="5"/>
  <c r="J30" i="5"/>
  <c r="Z30" i="5"/>
  <c r="AP30" i="5"/>
  <c r="BF30" i="5"/>
  <c r="BV30" i="5"/>
  <c r="CL30" i="5"/>
  <c r="DB30" i="5"/>
  <c r="DR30" i="5"/>
  <c r="AG30" i="5"/>
  <c r="BM30" i="5"/>
  <c r="CS30" i="5"/>
  <c r="AH30" i="5"/>
  <c r="BN30" i="5"/>
  <c r="CT30" i="5"/>
  <c r="AW30" i="5"/>
  <c r="DI30" i="5"/>
  <c r="AX30" i="5"/>
  <c r="DJ30" i="5"/>
  <c r="Q30" i="5"/>
  <c r="CC30" i="5"/>
  <c r="R30" i="5"/>
  <c r="CD30" i="5"/>
  <c r="H44" i="2"/>
  <c r="K26" i="5"/>
  <c r="O26" i="5"/>
  <c r="S26" i="5"/>
  <c r="W26" i="5"/>
  <c r="AA26" i="5"/>
  <c r="AE26" i="5"/>
  <c r="AI26" i="5"/>
  <c r="AM26" i="5"/>
  <c r="AQ26" i="5"/>
  <c r="AU26" i="5"/>
  <c r="AY26" i="5"/>
  <c r="BC26" i="5"/>
  <c r="BG26" i="5"/>
  <c r="BK26" i="5"/>
  <c r="BO26" i="5"/>
  <c r="BS26" i="5"/>
  <c r="BW26" i="5"/>
  <c r="CA26" i="5"/>
  <c r="CE26" i="5"/>
  <c r="CI26" i="5"/>
  <c r="CM26" i="5"/>
  <c r="CQ26" i="5"/>
  <c r="CU26" i="5"/>
  <c r="CY26" i="5"/>
  <c r="DC26" i="5"/>
  <c r="DG26" i="5"/>
  <c r="DK26" i="5"/>
  <c r="DO26" i="5"/>
  <c r="DS26" i="5"/>
  <c r="L26" i="5"/>
  <c r="P26" i="5"/>
  <c r="T26" i="5"/>
  <c r="X26" i="5"/>
  <c r="AB26" i="5"/>
  <c r="AF26" i="5"/>
  <c r="AJ26" i="5"/>
  <c r="AN26" i="5"/>
  <c r="AR26" i="5"/>
  <c r="AV26" i="5"/>
  <c r="AZ26" i="5"/>
  <c r="BD26" i="5"/>
  <c r="BH26" i="5"/>
  <c r="BL26" i="5"/>
  <c r="BP26" i="5"/>
  <c r="BT26" i="5"/>
  <c r="BX26" i="5"/>
  <c r="CB26" i="5"/>
  <c r="CF26" i="5"/>
  <c r="CJ26" i="5"/>
  <c r="CN26" i="5"/>
  <c r="CR26" i="5"/>
  <c r="CV26" i="5"/>
  <c r="CZ26" i="5"/>
  <c r="DD26" i="5"/>
  <c r="DH26" i="5"/>
  <c r="DL26" i="5"/>
  <c r="DP26" i="5"/>
  <c r="DT26" i="5"/>
  <c r="I26" i="5"/>
  <c r="Q26" i="5"/>
  <c r="Y26" i="5"/>
  <c r="AG26" i="5"/>
  <c r="AO26" i="5"/>
  <c r="AW26" i="5"/>
  <c r="BE26" i="5"/>
  <c r="BM26" i="5"/>
  <c r="BU26" i="5"/>
  <c r="CC26" i="5"/>
  <c r="CK26" i="5"/>
  <c r="CS26" i="5"/>
  <c r="DA26" i="5"/>
  <c r="DI26" i="5"/>
  <c r="DQ26" i="5"/>
  <c r="J26" i="5"/>
  <c r="R26" i="5"/>
  <c r="Z26" i="5"/>
  <c r="AH26" i="5"/>
  <c r="AP26" i="5"/>
  <c r="AX26" i="5"/>
  <c r="BF26" i="5"/>
  <c r="BN26" i="5"/>
  <c r="BV26" i="5"/>
  <c r="CD26" i="5"/>
  <c r="CL26" i="5"/>
  <c r="CT26" i="5"/>
  <c r="DB26" i="5"/>
  <c r="DJ26" i="5"/>
  <c r="DR26" i="5"/>
  <c r="M26" i="5"/>
  <c r="AC26" i="5"/>
  <c r="AS26" i="5"/>
  <c r="BI26" i="5"/>
  <c r="BY26" i="5"/>
  <c r="CO26" i="5"/>
  <c r="DE26" i="5"/>
  <c r="DU26" i="5"/>
  <c r="N26" i="5"/>
  <c r="AD26" i="5"/>
  <c r="AT26" i="5"/>
  <c r="BJ26" i="5"/>
  <c r="BZ26" i="5"/>
  <c r="CP26" i="5"/>
  <c r="DF26" i="5"/>
  <c r="U26" i="5"/>
  <c r="BA26" i="5"/>
  <c r="CG26" i="5"/>
  <c r="DM26" i="5"/>
  <c r="V26" i="5"/>
  <c r="BB26" i="5"/>
  <c r="CH26" i="5"/>
  <c r="DN26" i="5"/>
  <c r="BQ26" i="5"/>
  <c r="BR26" i="5"/>
  <c r="AK26" i="5"/>
  <c r="CW26" i="5"/>
  <c r="AL26" i="5"/>
  <c r="CX26" i="5"/>
  <c r="H40" i="2"/>
  <c r="L22" i="5"/>
  <c r="P22" i="5"/>
  <c r="T22" i="5"/>
  <c r="X22" i="5"/>
  <c r="AB22" i="5"/>
  <c r="AF22" i="5"/>
  <c r="AJ22" i="5"/>
  <c r="AN22" i="5"/>
  <c r="AR22" i="5"/>
  <c r="AV22" i="5"/>
  <c r="AZ22" i="5"/>
  <c r="BD22" i="5"/>
  <c r="BH22" i="5"/>
  <c r="BL22" i="5"/>
  <c r="BP22" i="5"/>
  <c r="BT22" i="5"/>
  <c r="BX22" i="5"/>
  <c r="CB22" i="5"/>
  <c r="CF22" i="5"/>
  <c r="CJ22" i="5"/>
  <c r="CN22" i="5"/>
  <c r="CR22" i="5"/>
  <c r="CV22" i="5"/>
  <c r="CZ22" i="5"/>
  <c r="DD22" i="5"/>
  <c r="DH22" i="5"/>
  <c r="DL22" i="5"/>
  <c r="DP22" i="5"/>
  <c r="DT22" i="5"/>
  <c r="I22" i="5"/>
  <c r="M22" i="5"/>
  <c r="Q22" i="5"/>
  <c r="U22" i="5"/>
  <c r="Y22" i="5"/>
  <c r="AC22" i="5"/>
  <c r="AG22" i="5"/>
  <c r="AK22" i="5"/>
  <c r="AO22" i="5"/>
  <c r="AS22" i="5"/>
  <c r="AW22" i="5"/>
  <c r="BA22" i="5"/>
  <c r="BE22" i="5"/>
  <c r="BI22" i="5"/>
  <c r="BM22" i="5"/>
  <c r="BQ22" i="5"/>
  <c r="BU22" i="5"/>
  <c r="BY22" i="5"/>
  <c r="CC22" i="5"/>
  <c r="CG22" i="5"/>
  <c r="CK22" i="5"/>
  <c r="CO22" i="5"/>
  <c r="CS22" i="5"/>
  <c r="CW22" i="5"/>
  <c r="DA22" i="5"/>
  <c r="DE22" i="5"/>
  <c r="DI22" i="5"/>
  <c r="DM22" i="5"/>
  <c r="DQ22" i="5"/>
  <c r="DU22" i="5"/>
  <c r="N22" i="5"/>
  <c r="V22" i="5"/>
  <c r="AD22" i="5"/>
  <c r="AL22" i="5"/>
  <c r="AT22" i="5"/>
  <c r="BB22" i="5"/>
  <c r="BJ22" i="5"/>
  <c r="BR22" i="5"/>
  <c r="BZ22" i="5"/>
  <c r="CH22" i="5"/>
  <c r="CP22" i="5"/>
  <c r="CX22" i="5"/>
  <c r="DF22" i="5"/>
  <c r="DN22" i="5"/>
  <c r="O22" i="5"/>
  <c r="W22" i="5"/>
  <c r="AE22" i="5"/>
  <c r="AM22" i="5"/>
  <c r="AU22" i="5"/>
  <c r="BC22" i="5"/>
  <c r="BK22" i="5"/>
  <c r="BS22" i="5"/>
  <c r="CA22" i="5"/>
  <c r="CI22" i="5"/>
  <c r="CQ22" i="5"/>
  <c r="CY22" i="5"/>
  <c r="DG22" i="5"/>
  <c r="DO22" i="5"/>
  <c r="K22" i="5"/>
  <c r="AA22" i="5"/>
  <c r="AQ22" i="5"/>
  <c r="BG22" i="5"/>
  <c r="BW22" i="5"/>
  <c r="CM22" i="5"/>
  <c r="DC22" i="5"/>
  <c r="DS22" i="5"/>
  <c r="R22" i="5"/>
  <c r="AH22" i="5"/>
  <c r="AX22" i="5"/>
  <c r="BN22" i="5"/>
  <c r="CD22" i="5"/>
  <c r="CT22" i="5"/>
  <c r="DJ22" i="5"/>
  <c r="S22" i="5"/>
  <c r="AI22" i="5"/>
  <c r="AY22" i="5"/>
  <c r="BO22" i="5"/>
  <c r="CE22" i="5"/>
  <c r="CU22" i="5"/>
  <c r="DK22" i="5"/>
  <c r="BF22" i="5"/>
  <c r="DR22" i="5"/>
  <c r="J22" i="5"/>
  <c r="BV22" i="5"/>
  <c r="Z22" i="5"/>
  <c r="AP22" i="5"/>
  <c r="CL22" i="5"/>
  <c r="DB22" i="5"/>
  <c r="H37" i="2"/>
  <c r="I18" i="5"/>
  <c r="M18" i="5"/>
  <c r="Q18" i="5"/>
  <c r="U18" i="5"/>
  <c r="Y18" i="5"/>
  <c r="AC18" i="5"/>
  <c r="AG18" i="5"/>
  <c r="AK18" i="5"/>
  <c r="AO18" i="5"/>
  <c r="AS18" i="5"/>
  <c r="AW18" i="5"/>
  <c r="BA18" i="5"/>
  <c r="BE18" i="5"/>
  <c r="BI18" i="5"/>
  <c r="BM18" i="5"/>
  <c r="BQ18" i="5"/>
  <c r="BU18" i="5"/>
  <c r="BY18" i="5"/>
  <c r="CC18" i="5"/>
  <c r="CG18" i="5"/>
  <c r="CK18" i="5"/>
  <c r="CO18" i="5"/>
  <c r="CS18" i="5"/>
  <c r="CW18" i="5"/>
  <c r="DA18" i="5"/>
  <c r="DE18" i="5"/>
  <c r="DI18" i="5"/>
  <c r="DM18" i="5"/>
  <c r="DQ18" i="5"/>
  <c r="DU18" i="5"/>
  <c r="K18" i="5"/>
  <c r="P18" i="5"/>
  <c r="V18" i="5"/>
  <c r="AA18" i="5"/>
  <c r="AF18" i="5"/>
  <c r="AL18" i="5"/>
  <c r="AQ18" i="5"/>
  <c r="AV18" i="5"/>
  <c r="BB18" i="5"/>
  <c r="BG18" i="5"/>
  <c r="BL18" i="5"/>
  <c r="BR18" i="5"/>
  <c r="BW18" i="5"/>
  <c r="CB18" i="5"/>
  <c r="CH18" i="5"/>
  <c r="CM18" i="5"/>
  <c r="CR18" i="5"/>
  <c r="CX18" i="5"/>
  <c r="DC18" i="5"/>
  <c r="DH18" i="5"/>
  <c r="DN18" i="5"/>
  <c r="DS18" i="5"/>
  <c r="L18" i="5"/>
  <c r="R18" i="5"/>
  <c r="W18" i="5"/>
  <c r="AB18" i="5"/>
  <c r="AH18" i="5"/>
  <c r="AM18" i="5"/>
  <c r="AR18" i="5"/>
  <c r="AX18" i="5"/>
  <c r="BC18" i="5"/>
  <c r="BH18" i="5"/>
  <c r="BN18" i="5"/>
  <c r="BS18" i="5"/>
  <c r="BX18" i="5"/>
  <c r="CD18" i="5"/>
  <c r="CI18" i="5"/>
  <c r="CN18" i="5"/>
  <c r="CT18" i="5"/>
  <c r="CY18" i="5"/>
  <c r="DD18" i="5"/>
  <c r="DJ18" i="5"/>
  <c r="DO18" i="5"/>
  <c r="DT18" i="5"/>
  <c r="N18" i="5"/>
  <c r="X18" i="5"/>
  <c r="AI18" i="5"/>
  <c r="AT18" i="5"/>
  <c r="BD18" i="5"/>
  <c r="BO18" i="5"/>
  <c r="BZ18" i="5"/>
  <c r="CJ18" i="5"/>
  <c r="CU18" i="5"/>
  <c r="DF18" i="5"/>
  <c r="DP18" i="5"/>
  <c r="O18" i="5"/>
  <c r="Z18" i="5"/>
  <c r="AJ18" i="5"/>
  <c r="AU18" i="5"/>
  <c r="BF18" i="5"/>
  <c r="BP18" i="5"/>
  <c r="CA18" i="5"/>
  <c r="CL18" i="5"/>
  <c r="CV18" i="5"/>
  <c r="DG18" i="5"/>
  <c r="DR18" i="5"/>
  <c r="J18" i="5"/>
  <c r="AE18" i="5"/>
  <c r="AZ18" i="5"/>
  <c r="BV18" i="5"/>
  <c r="CQ18" i="5"/>
  <c r="DL18" i="5"/>
  <c r="S18" i="5"/>
  <c r="AN18" i="5"/>
  <c r="BJ18" i="5"/>
  <c r="CE18" i="5"/>
  <c r="CZ18" i="5"/>
  <c r="T18" i="5"/>
  <c r="AP18" i="5"/>
  <c r="BK18" i="5"/>
  <c r="CF18" i="5"/>
  <c r="DB18" i="5"/>
  <c r="AY18" i="5"/>
  <c r="BT18" i="5"/>
  <c r="CP18" i="5"/>
  <c r="DK18" i="5"/>
  <c r="AD18" i="5"/>
  <c r="H34" i="2"/>
  <c r="I14" i="5"/>
  <c r="M14" i="5"/>
  <c r="Q14" i="5"/>
  <c r="U14" i="5"/>
  <c r="Y14" i="5"/>
  <c r="AC14" i="5"/>
  <c r="AG14" i="5"/>
  <c r="AK14" i="5"/>
  <c r="AO14" i="5"/>
  <c r="AS14" i="5"/>
  <c r="AW14" i="5"/>
  <c r="BA14" i="5"/>
  <c r="BE14" i="5"/>
  <c r="BI14" i="5"/>
  <c r="BM14" i="5"/>
  <c r="BQ14" i="5"/>
  <c r="BU14" i="5"/>
  <c r="BY14" i="5"/>
  <c r="CC14" i="5"/>
  <c r="CG14" i="5"/>
  <c r="CK14" i="5"/>
  <c r="CO14" i="5"/>
  <c r="CS14" i="5"/>
  <c r="CW14" i="5"/>
  <c r="DA14" i="5"/>
  <c r="DE14" i="5"/>
  <c r="DI14" i="5"/>
  <c r="DM14" i="5"/>
  <c r="DQ14" i="5"/>
  <c r="DU14" i="5"/>
  <c r="J14" i="5"/>
  <c r="O14" i="5"/>
  <c r="T14" i="5"/>
  <c r="Z14" i="5"/>
  <c r="AE14" i="5"/>
  <c r="AJ14" i="5"/>
  <c r="AP14" i="5"/>
  <c r="AU14" i="5"/>
  <c r="AZ14" i="5"/>
  <c r="BF14" i="5"/>
  <c r="BK14" i="5"/>
  <c r="BP14" i="5"/>
  <c r="BV14" i="5"/>
  <c r="CA14" i="5"/>
  <c r="CF14" i="5"/>
  <c r="CL14" i="5"/>
  <c r="CQ14" i="5"/>
  <c r="CV14" i="5"/>
  <c r="DB14" i="5"/>
  <c r="DG14" i="5"/>
  <c r="DL14" i="5"/>
  <c r="DR14" i="5"/>
  <c r="K14" i="5"/>
  <c r="P14" i="5"/>
  <c r="V14" i="5"/>
  <c r="AA14" i="5"/>
  <c r="AF14" i="5"/>
  <c r="AL14" i="5"/>
  <c r="AQ14" i="5"/>
  <c r="AV14" i="5"/>
  <c r="BB14" i="5"/>
  <c r="BG14" i="5"/>
  <c r="BL14" i="5"/>
  <c r="BR14" i="5"/>
  <c r="BW14" i="5"/>
  <c r="CB14" i="5"/>
  <c r="CH14" i="5"/>
  <c r="CM14" i="5"/>
  <c r="CR14" i="5"/>
  <c r="CX14" i="5"/>
  <c r="DC14" i="5"/>
  <c r="DH14" i="5"/>
  <c r="DN14" i="5"/>
  <c r="DS14" i="5"/>
  <c r="L14" i="5"/>
  <c r="W14" i="5"/>
  <c r="AH14" i="5"/>
  <c r="AR14" i="5"/>
  <c r="BC14" i="5"/>
  <c r="BN14" i="5"/>
  <c r="BX14" i="5"/>
  <c r="CI14" i="5"/>
  <c r="CT14" i="5"/>
  <c r="DD14" i="5"/>
  <c r="DO14" i="5"/>
  <c r="N14" i="5"/>
  <c r="X14" i="5"/>
  <c r="AI14" i="5"/>
  <c r="AT14" i="5"/>
  <c r="BD14" i="5"/>
  <c r="BO14" i="5"/>
  <c r="BZ14" i="5"/>
  <c r="CJ14" i="5"/>
  <c r="CU14" i="5"/>
  <c r="DF14" i="5"/>
  <c r="DP14" i="5"/>
  <c r="AD14" i="5"/>
  <c r="AY14" i="5"/>
  <c r="BT14" i="5"/>
  <c r="CP14" i="5"/>
  <c r="DK14" i="5"/>
  <c r="R14" i="5"/>
  <c r="AM14" i="5"/>
  <c r="BH14" i="5"/>
  <c r="CD14" i="5"/>
  <c r="CY14" i="5"/>
  <c r="DT14" i="5"/>
  <c r="S14" i="5"/>
  <c r="AN14" i="5"/>
  <c r="BJ14" i="5"/>
  <c r="CE14" i="5"/>
  <c r="CZ14" i="5"/>
  <c r="CN14" i="5"/>
  <c r="AB14" i="5"/>
  <c r="DJ14" i="5"/>
  <c r="AX14" i="5"/>
  <c r="BS14" i="5"/>
  <c r="H30" i="2"/>
  <c r="K10" i="5"/>
  <c r="O10" i="5"/>
  <c r="S10" i="5"/>
  <c r="W10" i="5"/>
  <c r="AA10" i="5"/>
  <c r="AE10" i="5"/>
  <c r="AI10" i="5"/>
  <c r="AM10" i="5"/>
  <c r="AQ10" i="5"/>
  <c r="AU10" i="5"/>
  <c r="AY10" i="5"/>
  <c r="BC10" i="5"/>
  <c r="BG10" i="5"/>
  <c r="L10" i="5"/>
  <c r="P10" i="5"/>
  <c r="T10" i="5"/>
  <c r="X10" i="5"/>
  <c r="AB10" i="5"/>
  <c r="AF10" i="5"/>
  <c r="AJ10" i="5"/>
  <c r="AN10" i="5"/>
  <c r="AR10" i="5"/>
  <c r="AV10" i="5"/>
  <c r="AZ10" i="5"/>
  <c r="BD10" i="5"/>
  <c r="BH10" i="5"/>
  <c r="BL10" i="5"/>
  <c r="BP10" i="5"/>
  <c r="BT10" i="5"/>
  <c r="M10" i="5"/>
  <c r="U10" i="5"/>
  <c r="AC10" i="5"/>
  <c r="AK10" i="5"/>
  <c r="AS10" i="5"/>
  <c r="BA10" i="5"/>
  <c r="BI10" i="5"/>
  <c r="BN10" i="5"/>
  <c r="BS10" i="5"/>
  <c r="BX10" i="5"/>
  <c r="CB10" i="5"/>
  <c r="CF10" i="5"/>
  <c r="CJ10" i="5"/>
  <c r="CN10" i="5"/>
  <c r="CR10" i="5"/>
  <c r="CV10" i="5"/>
  <c r="CZ10" i="5"/>
  <c r="DD10" i="5"/>
  <c r="DH10" i="5"/>
  <c r="DL10" i="5"/>
  <c r="DP10" i="5"/>
  <c r="DT10" i="5"/>
  <c r="N10" i="5"/>
  <c r="V10" i="5"/>
  <c r="AD10" i="5"/>
  <c r="AL10" i="5"/>
  <c r="AT10" i="5"/>
  <c r="BB10" i="5"/>
  <c r="BJ10" i="5"/>
  <c r="BO10" i="5"/>
  <c r="BU10" i="5"/>
  <c r="BY10" i="5"/>
  <c r="CC10" i="5"/>
  <c r="CG10" i="5"/>
  <c r="CK10" i="5"/>
  <c r="CO10" i="5"/>
  <c r="CS10" i="5"/>
  <c r="CW10" i="5"/>
  <c r="DA10" i="5"/>
  <c r="DE10" i="5"/>
  <c r="DI10" i="5"/>
  <c r="DM10" i="5"/>
  <c r="DQ10" i="5"/>
  <c r="DU10" i="5"/>
  <c r="I10" i="5"/>
  <c r="Y10" i="5"/>
  <c r="AO10" i="5"/>
  <c r="BE10" i="5"/>
  <c r="BQ10" i="5"/>
  <c r="BZ10" i="5"/>
  <c r="CH10" i="5"/>
  <c r="CP10" i="5"/>
  <c r="CX10" i="5"/>
  <c r="DF10" i="5"/>
  <c r="DN10" i="5"/>
  <c r="J10" i="5"/>
  <c r="Z10" i="5"/>
  <c r="AP10" i="5"/>
  <c r="BF10" i="5"/>
  <c r="BR10" i="5"/>
  <c r="CA10" i="5"/>
  <c r="CI10" i="5"/>
  <c r="CQ10" i="5"/>
  <c r="CY10" i="5"/>
  <c r="DG10" i="5"/>
  <c r="DO10" i="5"/>
  <c r="Q10" i="5"/>
  <c r="AW10" i="5"/>
  <c r="BV10" i="5"/>
  <c r="CL10" i="5"/>
  <c r="DB10" i="5"/>
  <c r="DR10" i="5"/>
  <c r="R10" i="5"/>
  <c r="AX10" i="5"/>
  <c r="BW10" i="5"/>
  <c r="CM10" i="5"/>
  <c r="DC10" i="5"/>
  <c r="DS10" i="5"/>
  <c r="AH10" i="5"/>
  <c r="CE10" i="5"/>
  <c r="DK10" i="5"/>
  <c r="BK10" i="5"/>
  <c r="CT10" i="5"/>
  <c r="BM10" i="5"/>
  <c r="CU10" i="5"/>
  <c r="AG10" i="5"/>
  <c r="CD10" i="5"/>
  <c r="DJ10" i="5"/>
  <c r="H26" i="2"/>
  <c r="L6" i="5"/>
  <c r="P6" i="5"/>
  <c r="T6" i="5"/>
  <c r="X6" i="5"/>
  <c r="AB6" i="5"/>
  <c r="AF6" i="5"/>
  <c r="AJ6" i="5"/>
  <c r="AN6" i="5"/>
  <c r="AR6" i="5"/>
  <c r="AV6" i="5"/>
  <c r="AZ6" i="5"/>
  <c r="BD6" i="5"/>
  <c r="BH6" i="5"/>
  <c r="BL6" i="5"/>
  <c r="BP6" i="5"/>
  <c r="BT6" i="5"/>
  <c r="BX6" i="5"/>
  <c r="CB6" i="5"/>
  <c r="CF6" i="5"/>
  <c r="CJ6" i="5"/>
  <c r="CN6" i="5"/>
  <c r="CR6" i="5"/>
  <c r="CV6" i="5"/>
  <c r="CZ6" i="5"/>
  <c r="DD6" i="5"/>
  <c r="DH6" i="5"/>
  <c r="DL6" i="5"/>
  <c r="DP6" i="5"/>
  <c r="DT6" i="5"/>
  <c r="I6" i="5"/>
  <c r="M6" i="5"/>
  <c r="Q6" i="5"/>
  <c r="U6" i="5"/>
  <c r="Y6" i="5"/>
  <c r="AC6" i="5"/>
  <c r="AG6" i="5"/>
  <c r="AK6" i="5"/>
  <c r="AO6" i="5"/>
  <c r="AS6" i="5"/>
  <c r="AW6" i="5"/>
  <c r="BA6" i="5"/>
  <c r="BE6" i="5"/>
  <c r="BI6" i="5"/>
  <c r="BM6" i="5"/>
  <c r="BQ6" i="5"/>
  <c r="BU6" i="5"/>
  <c r="BY6" i="5"/>
  <c r="CC6" i="5"/>
  <c r="CG6" i="5"/>
  <c r="CK6" i="5"/>
  <c r="CO6" i="5"/>
  <c r="CS6" i="5"/>
  <c r="CW6" i="5"/>
  <c r="DA6" i="5"/>
  <c r="DE6" i="5"/>
  <c r="DI6" i="5"/>
  <c r="DM6" i="5"/>
  <c r="DQ6" i="5"/>
  <c r="DU6" i="5"/>
  <c r="N6" i="5"/>
  <c r="V6" i="5"/>
  <c r="AD6" i="5"/>
  <c r="AL6" i="5"/>
  <c r="AT6" i="5"/>
  <c r="BB6" i="5"/>
  <c r="BJ6" i="5"/>
  <c r="BR6" i="5"/>
  <c r="BZ6" i="5"/>
  <c r="CH6" i="5"/>
  <c r="CP6" i="5"/>
  <c r="CX6" i="5"/>
  <c r="DF6" i="5"/>
  <c r="DN6" i="5"/>
  <c r="O6" i="5"/>
  <c r="W6" i="5"/>
  <c r="AE6" i="5"/>
  <c r="AM6" i="5"/>
  <c r="AU6" i="5"/>
  <c r="BC6" i="5"/>
  <c r="BK6" i="5"/>
  <c r="BS6" i="5"/>
  <c r="CA6" i="5"/>
  <c r="CI6" i="5"/>
  <c r="CQ6" i="5"/>
  <c r="CY6" i="5"/>
  <c r="DG6" i="5"/>
  <c r="DO6" i="5"/>
  <c r="J6" i="5"/>
  <c r="Z6" i="5"/>
  <c r="AP6" i="5"/>
  <c r="BF6" i="5"/>
  <c r="BV6" i="5"/>
  <c r="CL6" i="5"/>
  <c r="DB6" i="5"/>
  <c r="DR6" i="5"/>
  <c r="K6" i="5"/>
  <c r="AA6" i="5"/>
  <c r="AQ6" i="5"/>
  <c r="BG6" i="5"/>
  <c r="BW6" i="5"/>
  <c r="CM6" i="5"/>
  <c r="DC6" i="5"/>
  <c r="DS6" i="5"/>
  <c r="R6" i="5"/>
  <c r="AX6" i="5"/>
  <c r="CD6" i="5"/>
  <c r="DJ6" i="5"/>
  <c r="S6" i="5"/>
  <c r="AY6" i="5"/>
  <c r="CE6" i="5"/>
  <c r="DK6" i="5"/>
  <c r="BN6" i="5"/>
  <c r="BO6" i="5"/>
  <c r="AI6" i="5"/>
  <c r="CT6" i="5"/>
  <c r="CU6" i="5"/>
  <c r="AH6" i="5"/>
  <c r="H22" i="2"/>
  <c r="J22" i="2" s="1"/>
  <c r="K2" i="5"/>
  <c r="O2" i="5"/>
  <c r="S2" i="5"/>
  <c r="W2" i="5"/>
  <c r="AA2" i="5"/>
  <c r="AE2" i="5"/>
  <c r="AI2" i="5"/>
  <c r="AM2" i="5"/>
  <c r="AQ2" i="5"/>
  <c r="AU2" i="5"/>
  <c r="AY2" i="5"/>
  <c r="BC2" i="5"/>
  <c r="BG2" i="5"/>
  <c r="BK2" i="5"/>
  <c r="BO2" i="5"/>
  <c r="BS2" i="5"/>
  <c r="BW2" i="5"/>
  <c r="CA2" i="5"/>
  <c r="CE2" i="5"/>
  <c r="CI2" i="5"/>
  <c r="CM2" i="5"/>
  <c r="CQ2" i="5"/>
  <c r="CU2" i="5"/>
  <c r="CY2" i="5"/>
  <c r="DC2" i="5"/>
  <c r="DG2" i="5"/>
  <c r="DK2" i="5"/>
  <c r="DO2" i="5"/>
  <c r="DS2" i="5"/>
  <c r="L2" i="5"/>
  <c r="P2" i="5"/>
  <c r="T2" i="5"/>
  <c r="X2" i="5"/>
  <c r="AB2" i="5"/>
  <c r="AF2" i="5"/>
  <c r="AJ2" i="5"/>
  <c r="AN2" i="5"/>
  <c r="AR2" i="5"/>
  <c r="AV2" i="5"/>
  <c r="AZ2" i="5"/>
  <c r="BD2" i="5"/>
  <c r="BH2" i="5"/>
  <c r="BL2" i="5"/>
  <c r="BP2" i="5"/>
  <c r="BT2" i="5"/>
  <c r="BX2" i="5"/>
  <c r="CB2" i="5"/>
  <c r="CF2" i="5"/>
  <c r="CJ2" i="5"/>
  <c r="CN2" i="5"/>
  <c r="CR2" i="5"/>
  <c r="CV2" i="5"/>
  <c r="CZ2" i="5"/>
  <c r="DD2" i="5"/>
  <c r="DH2" i="5"/>
  <c r="DL2" i="5"/>
  <c r="DP2" i="5"/>
  <c r="DT2" i="5"/>
  <c r="M2" i="5"/>
  <c r="Q2" i="5"/>
  <c r="U2" i="5"/>
  <c r="Y2" i="5"/>
  <c r="AC2" i="5"/>
  <c r="AG2" i="5"/>
  <c r="AK2" i="5"/>
  <c r="AO2" i="5"/>
  <c r="AS2" i="5"/>
  <c r="AW2" i="5"/>
  <c r="BA2" i="5"/>
  <c r="BE2" i="5"/>
  <c r="BI2" i="5"/>
  <c r="BM2" i="5"/>
  <c r="BQ2" i="5"/>
  <c r="BU2" i="5"/>
  <c r="BY2" i="5"/>
  <c r="CC2" i="5"/>
  <c r="CG2" i="5"/>
  <c r="CK2" i="5"/>
  <c r="CO2" i="5"/>
  <c r="CS2" i="5"/>
  <c r="CW2" i="5"/>
  <c r="DA2" i="5"/>
  <c r="DE2" i="5"/>
  <c r="DI2" i="5"/>
  <c r="DM2" i="5"/>
  <c r="DQ2" i="5"/>
  <c r="DU2" i="5"/>
  <c r="J2" i="5"/>
  <c r="Z2" i="5"/>
  <c r="AP2" i="5"/>
  <c r="BF2" i="5"/>
  <c r="BV2" i="5"/>
  <c r="CL2" i="5"/>
  <c r="DB2" i="5"/>
  <c r="DR2" i="5"/>
  <c r="N2" i="5"/>
  <c r="AD2" i="5"/>
  <c r="AT2" i="5"/>
  <c r="BJ2" i="5"/>
  <c r="BZ2" i="5"/>
  <c r="CP2" i="5"/>
  <c r="DF2" i="5"/>
  <c r="I2" i="5"/>
  <c r="R2" i="5"/>
  <c r="AH2" i="5"/>
  <c r="AX2" i="5"/>
  <c r="BN2" i="5"/>
  <c r="CD2" i="5"/>
  <c r="CT2" i="5"/>
  <c r="DJ2" i="5"/>
  <c r="V2" i="5"/>
  <c r="AL2" i="5"/>
  <c r="BB2" i="5"/>
  <c r="BR2" i="5"/>
  <c r="CH2" i="5"/>
  <c r="CX2" i="5"/>
  <c r="DN2" i="5"/>
  <c r="H230" i="2"/>
  <c r="J229" i="5"/>
  <c r="N229" i="5"/>
  <c r="R229" i="5"/>
  <c r="V229" i="5"/>
  <c r="Z229" i="5"/>
  <c r="AD229" i="5"/>
  <c r="AH229" i="5"/>
  <c r="AL229" i="5"/>
  <c r="AP229" i="5"/>
  <c r="AT229" i="5"/>
  <c r="AX229" i="5"/>
  <c r="BB229" i="5"/>
  <c r="BF229" i="5"/>
  <c r="BJ229" i="5"/>
  <c r="BN229" i="5"/>
  <c r="BR229" i="5"/>
  <c r="BV229" i="5"/>
  <c r="BZ229" i="5"/>
  <c r="CD229" i="5"/>
  <c r="CH229" i="5"/>
  <c r="CL229" i="5"/>
  <c r="CP229" i="5"/>
  <c r="CT229" i="5"/>
  <c r="CX229" i="5"/>
  <c r="DB229" i="5"/>
  <c r="DF229" i="5"/>
  <c r="DJ229" i="5"/>
  <c r="DN229" i="5"/>
  <c r="DR229" i="5"/>
  <c r="K229" i="5"/>
  <c r="O229" i="5"/>
  <c r="S229" i="5"/>
  <c r="W229" i="5"/>
  <c r="AA229" i="5"/>
  <c r="AE229" i="5"/>
  <c r="AI229" i="5"/>
  <c r="AM229" i="5"/>
  <c r="AQ229" i="5"/>
  <c r="AU229" i="5"/>
  <c r="AY229" i="5"/>
  <c r="BC229" i="5"/>
  <c r="BG229" i="5"/>
  <c r="BK229" i="5"/>
  <c r="BO229" i="5"/>
  <c r="BS229" i="5"/>
  <c r="BW229" i="5"/>
  <c r="CA229" i="5"/>
  <c r="CE229" i="5"/>
  <c r="CI229" i="5"/>
  <c r="CM229" i="5"/>
  <c r="CQ229" i="5"/>
  <c r="CU229" i="5"/>
  <c r="CY229" i="5"/>
  <c r="DC229" i="5"/>
  <c r="DG229" i="5"/>
  <c r="DK229" i="5"/>
  <c r="DO229" i="5"/>
  <c r="DS229" i="5"/>
  <c r="L229" i="5"/>
  <c r="P229" i="5"/>
  <c r="T229" i="5"/>
  <c r="X229" i="5"/>
  <c r="AB229" i="5"/>
  <c r="AF229" i="5"/>
  <c r="AJ229" i="5"/>
  <c r="AN229" i="5"/>
  <c r="AR229" i="5"/>
  <c r="AV229" i="5"/>
  <c r="AZ229" i="5"/>
  <c r="BD229" i="5"/>
  <c r="BH229" i="5"/>
  <c r="BL229" i="5"/>
  <c r="BP229" i="5"/>
  <c r="BT229" i="5"/>
  <c r="BX229" i="5"/>
  <c r="CB229" i="5"/>
  <c r="CF229" i="5"/>
  <c r="CJ229" i="5"/>
  <c r="CN229" i="5"/>
  <c r="CR229" i="5"/>
  <c r="CV229" i="5"/>
  <c r="CZ229" i="5"/>
  <c r="DD229" i="5"/>
  <c r="DH229" i="5"/>
  <c r="DL229" i="5"/>
  <c r="DP229" i="5"/>
  <c r="DT229" i="5"/>
  <c r="M229" i="5"/>
  <c r="AC229" i="5"/>
  <c r="AS229" i="5"/>
  <c r="BI229" i="5"/>
  <c r="BY229" i="5"/>
  <c r="CO229" i="5"/>
  <c r="DE229" i="5"/>
  <c r="DU229" i="5"/>
  <c r="Q229" i="5"/>
  <c r="AG229" i="5"/>
  <c r="AW229" i="5"/>
  <c r="BM229" i="5"/>
  <c r="CC229" i="5"/>
  <c r="CS229" i="5"/>
  <c r="DI229" i="5"/>
  <c r="U229" i="5"/>
  <c r="AK229" i="5"/>
  <c r="BA229" i="5"/>
  <c r="BQ229" i="5"/>
  <c r="CG229" i="5"/>
  <c r="CW229" i="5"/>
  <c r="DM229" i="5"/>
  <c r="I229" i="5"/>
  <c r="Y229" i="5"/>
  <c r="AO229" i="5"/>
  <c r="BE229" i="5"/>
  <c r="BU229" i="5"/>
  <c r="CK229" i="5"/>
  <c r="DA229" i="5"/>
  <c r="DQ229" i="5"/>
  <c r="H226" i="2"/>
  <c r="J225" i="5"/>
  <c r="N225" i="5"/>
  <c r="R225" i="5"/>
  <c r="V225" i="5"/>
  <c r="Z225" i="5"/>
  <c r="AD225" i="5"/>
  <c r="AH225" i="5"/>
  <c r="AL225" i="5"/>
  <c r="AP225" i="5"/>
  <c r="AT225" i="5"/>
  <c r="AX225" i="5"/>
  <c r="BB225" i="5"/>
  <c r="BF225" i="5"/>
  <c r="BJ225" i="5"/>
  <c r="BN225" i="5"/>
  <c r="BR225" i="5"/>
  <c r="BV225" i="5"/>
  <c r="BZ225" i="5"/>
  <c r="CD225" i="5"/>
  <c r="CH225" i="5"/>
  <c r="CL225" i="5"/>
  <c r="CP225" i="5"/>
  <c r="CT225" i="5"/>
  <c r="CX225" i="5"/>
  <c r="DB225" i="5"/>
  <c r="DF225" i="5"/>
  <c r="DJ225" i="5"/>
  <c r="DN225" i="5"/>
  <c r="DR225" i="5"/>
  <c r="K225" i="5"/>
  <c r="O225" i="5"/>
  <c r="S225" i="5"/>
  <c r="W225" i="5"/>
  <c r="AA225" i="5"/>
  <c r="AE225" i="5"/>
  <c r="AI225" i="5"/>
  <c r="AM225" i="5"/>
  <c r="AQ225" i="5"/>
  <c r="AU225" i="5"/>
  <c r="AY225" i="5"/>
  <c r="BC225" i="5"/>
  <c r="BG225" i="5"/>
  <c r="BK225" i="5"/>
  <c r="BO225" i="5"/>
  <c r="BS225" i="5"/>
  <c r="BW225" i="5"/>
  <c r="CA225" i="5"/>
  <c r="CE225" i="5"/>
  <c r="CI225" i="5"/>
  <c r="CM225" i="5"/>
  <c r="CQ225" i="5"/>
  <c r="CU225" i="5"/>
  <c r="CY225" i="5"/>
  <c r="DC225" i="5"/>
  <c r="DG225" i="5"/>
  <c r="DK225" i="5"/>
  <c r="DO225" i="5"/>
  <c r="DS225" i="5"/>
  <c r="L225" i="5"/>
  <c r="P225" i="5"/>
  <c r="T225" i="5"/>
  <c r="X225" i="5"/>
  <c r="AB225" i="5"/>
  <c r="AF225" i="5"/>
  <c r="AJ225" i="5"/>
  <c r="AN225" i="5"/>
  <c r="AR225" i="5"/>
  <c r="AV225" i="5"/>
  <c r="AZ225" i="5"/>
  <c r="BD225" i="5"/>
  <c r="BH225" i="5"/>
  <c r="BL225" i="5"/>
  <c r="BP225" i="5"/>
  <c r="BT225" i="5"/>
  <c r="BX225" i="5"/>
  <c r="CB225" i="5"/>
  <c r="CF225" i="5"/>
  <c r="CJ225" i="5"/>
  <c r="CN225" i="5"/>
  <c r="CR225" i="5"/>
  <c r="CV225" i="5"/>
  <c r="CZ225" i="5"/>
  <c r="DD225" i="5"/>
  <c r="DH225" i="5"/>
  <c r="DL225" i="5"/>
  <c r="DP225" i="5"/>
  <c r="DT225" i="5"/>
  <c r="Q225" i="5"/>
  <c r="AG225" i="5"/>
  <c r="AW225" i="5"/>
  <c r="BM225" i="5"/>
  <c r="CC225" i="5"/>
  <c r="CS225" i="5"/>
  <c r="DI225" i="5"/>
  <c r="U225" i="5"/>
  <c r="AK225" i="5"/>
  <c r="BA225" i="5"/>
  <c r="BQ225" i="5"/>
  <c r="CG225" i="5"/>
  <c r="CW225" i="5"/>
  <c r="DM225" i="5"/>
  <c r="I225" i="5"/>
  <c r="Y225" i="5"/>
  <c r="AO225" i="5"/>
  <c r="BE225" i="5"/>
  <c r="BU225" i="5"/>
  <c r="CK225" i="5"/>
  <c r="DA225" i="5"/>
  <c r="DQ225" i="5"/>
  <c r="M225" i="5"/>
  <c r="AC225" i="5"/>
  <c r="AS225" i="5"/>
  <c r="BI225" i="5"/>
  <c r="BY225" i="5"/>
  <c r="CO225" i="5"/>
  <c r="DE225" i="5"/>
  <c r="DU225" i="5"/>
  <c r="H222" i="2"/>
  <c r="J221" i="5"/>
  <c r="N221" i="5"/>
  <c r="R221" i="5"/>
  <c r="V221" i="5"/>
  <c r="Z221" i="5"/>
  <c r="AD221" i="5"/>
  <c r="AH221" i="5"/>
  <c r="AL221" i="5"/>
  <c r="AP221" i="5"/>
  <c r="AT221" i="5"/>
  <c r="AX221" i="5"/>
  <c r="BB221" i="5"/>
  <c r="BF221" i="5"/>
  <c r="BJ221" i="5"/>
  <c r="BN221" i="5"/>
  <c r="BR221" i="5"/>
  <c r="BV221" i="5"/>
  <c r="BZ221" i="5"/>
  <c r="CD221" i="5"/>
  <c r="CH221" i="5"/>
  <c r="CL221" i="5"/>
  <c r="CP221" i="5"/>
  <c r="CT221" i="5"/>
  <c r="CX221" i="5"/>
  <c r="DB221" i="5"/>
  <c r="DF221" i="5"/>
  <c r="DJ221" i="5"/>
  <c r="DN221" i="5"/>
  <c r="DR221" i="5"/>
  <c r="K221" i="5"/>
  <c r="O221" i="5"/>
  <c r="S221" i="5"/>
  <c r="W221" i="5"/>
  <c r="AA221" i="5"/>
  <c r="AE221" i="5"/>
  <c r="AI221" i="5"/>
  <c r="AM221" i="5"/>
  <c r="AQ221" i="5"/>
  <c r="AU221" i="5"/>
  <c r="AY221" i="5"/>
  <c r="BC221" i="5"/>
  <c r="BG221" i="5"/>
  <c r="BK221" i="5"/>
  <c r="BO221" i="5"/>
  <c r="BS221" i="5"/>
  <c r="BW221" i="5"/>
  <c r="CA221" i="5"/>
  <c r="CE221" i="5"/>
  <c r="CI221" i="5"/>
  <c r="CM221" i="5"/>
  <c r="CQ221" i="5"/>
  <c r="CU221" i="5"/>
  <c r="CY221" i="5"/>
  <c r="DC221" i="5"/>
  <c r="DG221" i="5"/>
  <c r="DK221" i="5"/>
  <c r="DO221" i="5"/>
  <c r="DS221" i="5"/>
  <c r="L221" i="5"/>
  <c r="P221" i="5"/>
  <c r="T221" i="5"/>
  <c r="X221" i="5"/>
  <c r="AB221" i="5"/>
  <c r="AF221" i="5"/>
  <c r="AJ221" i="5"/>
  <c r="AN221" i="5"/>
  <c r="AR221" i="5"/>
  <c r="AV221" i="5"/>
  <c r="AZ221" i="5"/>
  <c r="BD221" i="5"/>
  <c r="BH221" i="5"/>
  <c r="BL221" i="5"/>
  <c r="BP221" i="5"/>
  <c r="BT221" i="5"/>
  <c r="BX221" i="5"/>
  <c r="CB221" i="5"/>
  <c r="CF221" i="5"/>
  <c r="CJ221" i="5"/>
  <c r="CN221" i="5"/>
  <c r="CR221" i="5"/>
  <c r="CV221" i="5"/>
  <c r="CZ221" i="5"/>
  <c r="DD221" i="5"/>
  <c r="DH221" i="5"/>
  <c r="DL221" i="5"/>
  <c r="DP221" i="5"/>
  <c r="DT221" i="5"/>
  <c r="U221" i="5"/>
  <c r="AK221" i="5"/>
  <c r="BA221" i="5"/>
  <c r="BQ221" i="5"/>
  <c r="CG221" i="5"/>
  <c r="CW221" i="5"/>
  <c r="DM221" i="5"/>
  <c r="I221" i="5"/>
  <c r="Y221" i="5"/>
  <c r="AO221" i="5"/>
  <c r="BE221" i="5"/>
  <c r="BU221" i="5"/>
  <c r="CK221" i="5"/>
  <c r="DA221" i="5"/>
  <c r="DQ221" i="5"/>
  <c r="M221" i="5"/>
  <c r="AC221" i="5"/>
  <c r="AS221" i="5"/>
  <c r="BI221" i="5"/>
  <c r="BY221" i="5"/>
  <c r="CO221" i="5"/>
  <c r="DE221" i="5"/>
  <c r="DU221" i="5"/>
  <c r="Q221" i="5"/>
  <c r="AG221" i="5"/>
  <c r="AW221" i="5"/>
  <c r="BM221" i="5"/>
  <c r="CC221" i="5"/>
  <c r="CS221" i="5"/>
  <c r="DI221" i="5"/>
  <c r="H218" i="2"/>
  <c r="J217" i="5"/>
  <c r="N217" i="5"/>
  <c r="R217" i="5"/>
  <c r="V217" i="5"/>
  <c r="Z217" i="5"/>
  <c r="AD217" i="5"/>
  <c r="AH217" i="5"/>
  <c r="AL217" i="5"/>
  <c r="AP217" i="5"/>
  <c r="AT217" i="5"/>
  <c r="AX217" i="5"/>
  <c r="BB217" i="5"/>
  <c r="BF217" i="5"/>
  <c r="BJ217" i="5"/>
  <c r="BN217" i="5"/>
  <c r="BR217" i="5"/>
  <c r="BV217" i="5"/>
  <c r="BZ217" i="5"/>
  <c r="CD217" i="5"/>
  <c r="CH217" i="5"/>
  <c r="CL217" i="5"/>
  <c r="CP217" i="5"/>
  <c r="CT217" i="5"/>
  <c r="CX217" i="5"/>
  <c r="DB217" i="5"/>
  <c r="DF217" i="5"/>
  <c r="DJ217" i="5"/>
  <c r="DN217" i="5"/>
  <c r="DR217" i="5"/>
  <c r="K217" i="5"/>
  <c r="O217" i="5"/>
  <c r="S217" i="5"/>
  <c r="W217" i="5"/>
  <c r="AA217" i="5"/>
  <c r="AE217" i="5"/>
  <c r="AI217" i="5"/>
  <c r="AM217" i="5"/>
  <c r="AQ217" i="5"/>
  <c r="AU217" i="5"/>
  <c r="AY217" i="5"/>
  <c r="BC217" i="5"/>
  <c r="BG217" i="5"/>
  <c r="BK217" i="5"/>
  <c r="BO217" i="5"/>
  <c r="BS217" i="5"/>
  <c r="BW217" i="5"/>
  <c r="CA217" i="5"/>
  <c r="CE217" i="5"/>
  <c r="CI217" i="5"/>
  <c r="CM217" i="5"/>
  <c r="CQ217" i="5"/>
  <c r="CU217" i="5"/>
  <c r="CY217" i="5"/>
  <c r="DC217" i="5"/>
  <c r="DG217" i="5"/>
  <c r="DK217" i="5"/>
  <c r="DO217" i="5"/>
  <c r="DS217" i="5"/>
  <c r="L217" i="5"/>
  <c r="P217" i="5"/>
  <c r="T217" i="5"/>
  <c r="X217" i="5"/>
  <c r="AB217" i="5"/>
  <c r="AF217" i="5"/>
  <c r="AJ217" i="5"/>
  <c r="AN217" i="5"/>
  <c r="AR217" i="5"/>
  <c r="AV217" i="5"/>
  <c r="AZ217" i="5"/>
  <c r="BD217" i="5"/>
  <c r="BH217" i="5"/>
  <c r="BL217" i="5"/>
  <c r="BP217" i="5"/>
  <c r="BT217" i="5"/>
  <c r="BX217" i="5"/>
  <c r="CB217" i="5"/>
  <c r="CF217" i="5"/>
  <c r="CJ217" i="5"/>
  <c r="CN217" i="5"/>
  <c r="CR217" i="5"/>
  <c r="CV217" i="5"/>
  <c r="CZ217" i="5"/>
  <c r="DD217" i="5"/>
  <c r="DH217" i="5"/>
  <c r="DL217" i="5"/>
  <c r="DP217" i="5"/>
  <c r="DT217" i="5"/>
  <c r="I217" i="5"/>
  <c r="Y217" i="5"/>
  <c r="AO217" i="5"/>
  <c r="BE217" i="5"/>
  <c r="BU217" i="5"/>
  <c r="CK217" i="5"/>
  <c r="DA217" i="5"/>
  <c r="DQ217" i="5"/>
  <c r="M217" i="5"/>
  <c r="AC217" i="5"/>
  <c r="AS217" i="5"/>
  <c r="BI217" i="5"/>
  <c r="BY217" i="5"/>
  <c r="CO217" i="5"/>
  <c r="DE217" i="5"/>
  <c r="DU217" i="5"/>
  <c r="Q217" i="5"/>
  <c r="AG217" i="5"/>
  <c r="AW217" i="5"/>
  <c r="BM217" i="5"/>
  <c r="CC217" i="5"/>
  <c r="CS217" i="5"/>
  <c r="DI217" i="5"/>
  <c r="U217" i="5"/>
  <c r="AK217" i="5"/>
  <c r="BA217" i="5"/>
  <c r="BQ217" i="5"/>
  <c r="CG217" i="5"/>
  <c r="CW217" i="5"/>
  <c r="DM217" i="5"/>
  <c r="H214" i="2"/>
  <c r="L213" i="5"/>
  <c r="P213" i="5"/>
  <c r="T213" i="5"/>
  <c r="X213" i="5"/>
  <c r="AB213" i="5"/>
  <c r="AF213" i="5"/>
  <c r="AJ213" i="5"/>
  <c r="AN213" i="5"/>
  <c r="AR213" i="5"/>
  <c r="AV213" i="5"/>
  <c r="AZ213" i="5"/>
  <c r="BD213" i="5"/>
  <c r="BH213" i="5"/>
  <c r="BL213" i="5"/>
  <c r="BP213" i="5"/>
  <c r="BT213" i="5"/>
  <c r="BX213" i="5"/>
  <c r="CB213" i="5"/>
  <c r="CF213" i="5"/>
  <c r="CJ213" i="5"/>
  <c r="CN213" i="5"/>
  <c r="CR213" i="5"/>
  <c r="CV213" i="5"/>
  <c r="CZ213" i="5"/>
  <c r="DD213" i="5"/>
  <c r="DH213" i="5"/>
  <c r="DL213" i="5"/>
  <c r="DP213" i="5"/>
  <c r="DT213" i="5"/>
  <c r="K213" i="5"/>
  <c r="Q213" i="5"/>
  <c r="V213" i="5"/>
  <c r="AA213" i="5"/>
  <c r="AG213" i="5"/>
  <c r="AL213" i="5"/>
  <c r="AQ213" i="5"/>
  <c r="AW213" i="5"/>
  <c r="BB213" i="5"/>
  <c r="BG213" i="5"/>
  <c r="BM213" i="5"/>
  <c r="BR213" i="5"/>
  <c r="BW213" i="5"/>
  <c r="CC213" i="5"/>
  <c r="CH213" i="5"/>
  <c r="CM213" i="5"/>
  <c r="CS213" i="5"/>
  <c r="CX213" i="5"/>
  <c r="DC213" i="5"/>
  <c r="DI213" i="5"/>
  <c r="DN213" i="5"/>
  <c r="DS213" i="5"/>
  <c r="M213" i="5"/>
  <c r="R213" i="5"/>
  <c r="W213" i="5"/>
  <c r="AC213" i="5"/>
  <c r="AH213" i="5"/>
  <c r="AM213" i="5"/>
  <c r="AS213" i="5"/>
  <c r="AX213" i="5"/>
  <c r="BC213" i="5"/>
  <c r="BI213" i="5"/>
  <c r="BN213" i="5"/>
  <c r="BS213" i="5"/>
  <c r="BY213" i="5"/>
  <c r="CD213" i="5"/>
  <c r="CI213" i="5"/>
  <c r="CO213" i="5"/>
  <c r="CT213" i="5"/>
  <c r="CY213" i="5"/>
  <c r="DE213" i="5"/>
  <c r="DJ213" i="5"/>
  <c r="DO213" i="5"/>
  <c r="DU213" i="5"/>
  <c r="I213" i="5"/>
  <c r="N213" i="5"/>
  <c r="S213" i="5"/>
  <c r="Y213" i="5"/>
  <c r="AD213" i="5"/>
  <c r="AI213" i="5"/>
  <c r="AO213" i="5"/>
  <c r="AT213" i="5"/>
  <c r="AY213" i="5"/>
  <c r="BE213" i="5"/>
  <c r="BJ213" i="5"/>
  <c r="BO213" i="5"/>
  <c r="BU213" i="5"/>
  <c r="BZ213" i="5"/>
  <c r="CE213" i="5"/>
  <c r="CK213" i="5"/>
  <c r="CP213" i="5"/>
  <c r="CU213" i="5"/>
  <c r="DA213" i="5"/>
  <c r="DF213" i="5"/>
  <c r="DK213" i="5"/>
  <c r="DQ213" i="5"/>
  <c r="J213" i="5"/>
  <c r="AE213" i="5"/>
  <c r="BA213" i="5"/>
  <c r="BV213" i="5"/>
  <c r="CQ213" i="5"/>
  <c r="DM213" i="5"/>
  <c r="O213" i="5"/>
  <c r="AK213" i="5"/>
  <c r="BF213" i="5"/>
  <c r="CA213" i="5"/>
  <c r="CW213" i="5"/>
  <c r="DR213" i="5"/>
  <c r="U213" i="5"/>
  <c r="AP213" i="5"/>
  <c r="BK213" i="5"/>
  <c r="CG213" i="5"/>
  <c r="DB213" i="5"/>
  <c r="Z213" i="5"/>
  <c r="AU213" i="5"/>
  <c r="BQ213" i="5"/>
  <c r="CL213" i="5"/>
  <c r="DG213" i="5"/>
  <c r="H210" i="2"/>
  <c r="L209" i="5"/>
  <c r="P209" i="5"/>
  <c r="T209" i="5"/>
  <c r="X209" i="5"/>
  <c r="AB209" i="5"/>
  <c r="AF209" i="5"/>
  <c r="AJ209" i="5"/>
  <c r="AN209" i="5"/>
  <c r="AR209" i="5"/>
  <c r="AV209" i="5"/>
  <c r="AZ209" i="5"/>
  <c r="BD209" i="5"/>
  <c r="BH209" i="5"/>
  <c r="BL209" i="5"/>
  <c r="BP209" i="5"/>
  <c r="BT209" i="5"/>
  <c r="BX209" i="5"/>
  <c r="CB209" i="5"/>
  <c r="CF209" i="5"/>
  <c r="CJ209" i="5"/>
  <c r="CN209" i="5"/>
  <c r="CR209" i="5"/>
  <c r="CV209" i="5"/>
  <c r="CZ209" i="5"/>
  <c r="DD209" i="5"/>
  <c r="DH209" i="5"/>
  <c r="DL209" i="5"/>
  <c r="DP209" i="5"/>
  <c r="DT209" i="5"/>
  <c r="J209" i="5"/>
  <c r="O209" i="5"/>
  <c r="U209" i="5"/>
  <c r="Z209" i="5"/>
  <c r="AE209" i="5"/>
  <c r="AK209" i="5"/>
  <c r="AP209" i="5"/>
  <c r="AU209" i="5"/>
  <c r="BA209" i="5"/>
  <c r="BF209" i="5"/>
  <c r="BK209" i="5"/>
  <c r="BQ209" i="5"/>
  <c r="BV209" i="5"/>
  <c r="CA209" i="5"/>
  <c r="CG209" i="5"/>
  <c r="CL209" i="5"/>
  <c r="CQ209" i="5"/>
  <c r="CW209" i="5"/>
  <c r="DB209" i="5"/>
  <c r="DG209" i="5"/>
  <c r="DM209" i="5"/>
  <c r="DR209" i="5"/>
  <c r="K209" i="5"/>
  <c r="Q209" i="5"/>
  <c r="V209" i="5"/>
  <c r="AA209" i="5"/>
  <c r="AG209" i="5"/>
  <c r="AL209" i="5"/>
  <c r="AQ209" i="5"/>
  <c r="AW209" i="5"/>
  <c r="BB209" i="5"/>
  <c r="BG209" i="5"/>
  <c r="BM209" i="5"/>
  <c r="BR209" i="5"/>
  <c r="BW209" i="5"/>
  <c r="CC209" i="5"/>
  <c r="CH209" i="5"/>
  <c r="CM209" i="5"/>
  <c r="CS209" i="5"/>
  <c r="CX209" i="5"/>
  <c r="DC209" i="5"/>
  <c r="DI209" i="5"/>
  <c r="DN209" i="5"/>
  <c r="DS209" i="5"/>
  <c r="M209" i="5"/>
  <c r="R209" i="5"/>
  <c r="W209" i="5"/>
  <c r="AC209" i="5"/>
  <c r="AH209" i="5"/>
  <c r="AM209" i="5"/>
  <c r="AS209" i="5"/>
  <c r="AX209" i="5"/>
  <c r="BC209" i="5"/>
  <c r="BI209" i="5"/>
  <c r="BN209" i="5"/>
  <c r="BS209" i="5"/>
  <c r="BY209" i="5"/>
  <c r="CD209" i="5"/>
  <c r="CI209" i="5"/>
  <c r="CO209" i="5"/>
  <c r="CT209" i="5"/>
  <c r="CY209" i="5"/>
  <c r="DE209" i="5"/>
  <c r="DJ209" i="5"/>
  <c r="DO209" i="5"/>
  <c r="DU209" i="5"/>
  <c r="I209" i="5"/>
  <c r="AD209" i="5"/>
  <c r="AY209" i="5"/>
  <c r="BU209" i="5"/>
  <c r="CP209" i="5"/>
  <c r="DK209" i="5"/>
  <c r="N209" i="5"/>
  <c r="AI209" i="5"/>
  <c r="BE209" i="5"/>
  <c r="BZ209" i="5"/>
  <c r="CU209" i="5"/>
  <c r="DQ209" i="5"/>
  <c r="S209" i="5"/>
  <c r="AO209" i="5"/>
  <c r="BJ209" i="5"/>
  <c r="CE209" i="5"/>
  <c r="DA209" i="5"/>
  <c r="Y209" i="5"/>
  <c r="AT209" i="5"/>
  <c r="BO209" i="5"/>
  <c r="CK209" i="5"/>
  <c r="DF209" i="5"/>
  <c r="H206" i="2"/>
  <c r="L205" i="5"/>
  <c r="P205" i="5"/>
  <c r="T205" i="5"/>
  <c r="X205" i="5"/>
  <c r="AB205" i="5"/>
  <c r="AF205" i="5"/>
  <c r="AJ205" i="5"/>
  <c r="AN205" i="5"/>
  <c r="AR205" i="5"/>
  <c r="AV205" i="5"/>
  <c r="AZ205" i="5"/>
  <c r="BD205" i="5"/>
  <c r="BH205" i="5"/>
  <c r="BL205" i="5"/>
  <c r="BP205" i="5"/>
  <c r="BT205" i="5"/>
  <c r="BX205" i="5"/>
  <c r="CB205" i="5"/>
  <c r="CF205" i="5"/>
  <c r="CJ205" i="5"/>
  <c r="CN205" i="5"/>
  <c r="CR205" i="5"/>
  <c r="CV205" i="5"/>
  <c r="CZ205" i="5"/>
  <c r="DD205" i="5"/>
  <c r="DH205" i="5"/>
  <c r="DL205" i="5"/>
  <c r="DP205" i="5"/>
  <c r="DT205" i="5"/>
  <c r="I205" i="5"/>
  <c r="N205" i="5"/>
  <c r="S205" i="5"/>
  <c r="Y205" i="5"/>
  <c r="AD205" i="5"/>
  <c r="AI205" i="5"/>
  <c r="AO205" i="5"/>
  <c r="AT205" i="5"/>
  <c r="AY205" i="5"/>
  <c r="BE205" i="5"/>
  <c r="BJ205" i="5"/>
  <c r="BO205" i="5"/>
  <c r="BU205" i="5"/>
  <c r="BZ205" i="5"/>
  <c r="CE205" i="5"/>
  <c r="CK205" i="5"/>
  <c r="CP205" i="5"/>
  <c r="CU205" i="5"/>
  <c r="DA205" i="5"/>
  <c r="DF205" i="5"/>
  <c r="DK205" i="5"/>
  <c r="DQ205" i="5"/>
  <c r="J205" i="5"/>
  <c r="O205" i="5"/>
  <c r="U205" i="5"/>
  <c r="Z205" i="5"/>
  <c r="AE205" i="5"/>
  <c r="AK205" i="5"/>
  <c r="AP205" i="5"/>
  <c r="AU205" i="5"/>
  <c r="BA205" i="5"/>
  <c r="BF205" i="5"/>
  <c r="BK205" i="5"/>
  <c r="BQ205" i="5"/>
  <c r="BV205" i="5"/>
  <c r="CA205" i="5"/>
  <c r="CG205" i="5"/>
  <c r="CL205" i="5"/>
  <c r="CQ205" i="5"/>
  <c r="CW205" i="5"/>
  <c r="DB205" i="5"/>
  <c r="DG205" i="5"/>
  <c r="DM205" i="5"/>
  <c r="DR205" i="5"/>
  <c r="K205" i="5"/>
  <c r="Q205" i="5"/>
  <c r="V205" i="5"/>
  <c r="AA205" i="5"/>
  <c r="AG205" i="5"/>
  <c r="AL205" i="5"/>
  <c r="AQ205" i="5"/>
  <c r="AW205" i="5"/>
  <c r="BB205" i="5"/>
  <c r="BG205" i="5"/>
  <c r="BM205" i="5"/>
  <c r="BR205" i="5"/>
  <c r="BW205" i="5"/>
  <c r="CC205" i="5"/>
  <c r="CH205" i="5"/>
  <c r="CM205" i="5"/>
  <c r="CS205" i="5"/>
  <c r="CX205" i="5"/>
  <c r="DC205" i="5"/>
  <c r="DI205" i="5"/>
  <c r="DN205" i="5"/>
  <c r="DS205" i="5"/>
  <c r="AC205" i="5"/>
  <c r="AX205" i="5"/>
  <c r="BS205" i="5"/>
  <c r="CO205" i="5"/>
  <c r="DJ205" i="5"/>
  <c r="M205" i="5"/>
  <c r="AH205" i="5"/>
  <c r="BC205" i="5"/>
  <c r="BY205" i="5"/>
  <c r="CT205" i="5"/>
  <c r="DO205" i="5"/>
  <c r="R205" i="5"/>
  <c r="AM205" i="5"/>
  <c r="BI205" i="5"/>
  <c r="CD205" i="5"/>
  <c r="CY205" i="5"/>
  <c r="DU205" i="5"/>
  <c r="W205" i="5"/>
  <c r="AS205" i="5"/>
  <c r="BN205" i="5"/>
  <c r="CI205" i="5"/>
  <c r="DE205" i="5"/>
  <c r="H202" i="2"/>
  <c r="L201" i="5"/>
  <c r="P201" i="5"/>
  <c r="T201" i="5"/>
  <c r="X201" i="5"/>
  <c r="AB201" i="5"/>
  <c r="AF201" i="5"/>
  <c r="AJ201" i="5"/>
  <c r="AN201" i="5"/>
  <c r="AR201" i="5"/>
  <c r="AV201" i="5"/>
  <c r="AZ201" i="5"/>
  <c r="BD201" i="5"/>
  <c r="BH201" i="5"/>
  <c r="BL201" i="5"/>
  <c r="BP201" i="5"/>
  <c r="BT201" i="5"/>
  <c r="BX201" i="5"/>
  <c r="CB201" i="5"/>
  <c r="CF201" i="5"/>
  <c r="CJ201" i="5"/>
  <c r="CN201" i="5"/>
  <c r="CR201" i="5"/>
  <c r="CV201" i="5"/>
  <c r="CZ201" i="5"/>
  <c r="DD201" i="5"/>
  <c r="DH201" i="5"/>
  <c r="DL201" i="5"/>
  <c r="DP201" i="5"/>
  <c r="DT201" i="5"/>
  <c r="M201" i="5"/>
  <c r="R201" i="5"/>
  <c r="W201" i="5"/>
  <c r="AC201" i="5"/>
  <c r="AH201" i="5"/>
  <c r="AM201" i="5"/>
  <c r="AS201" i="5"/>
  <c r="AX201" i="5"/>
  <c r="BC201" i="5"/>
  <c r="BI201" i="5"/>
  <c r="BN201" i="5"/>
  <c r="BS201" i="5"/>
  <c r="BY201" i="5"/>
  <c r="CD201" i="5"/>
  <c r="CI201" i="5"/>
  <c r="CO201" i="5"/>
  <c r="CT201" i="5"/>
  <c r="CY201" i="5"/>
  <c r="DE201" i="5"/>
  <c r="DJ201" i="5"/>
  <c r="DO201" i="5"/>
  <c r="DU201" i="5"/>
  <c r="I201" i="5"/>
  <c r="N201" i="5"/>
  <c r="S201" i="5"/>
  <c r="Y201" i="5"/>
  <c r="AD201" i="5"/>
  <c r="AI201" i="5"/>
  <c r="AO201" i="5"/>
  <c r="AT201" i="5"/>
  <c r="AY201" i="5"/>
  <c r="BE201" i="5"/>
  <c r="BJ201" i="5"/>
  <c r="BO201" i="5"/>
  <c r="BU201" i="5"/>
  <c r="BZ201" i="5"/>
  <c r="CE201" i="5"/>
  <c r="CK201" i="5"/>
  <c r="CP201" i="5"/>
  <c r="CU201" i="5"/>
  <c r="DA201" i="5"/>
  <c r="DF201" i="5"/>
  <c r="DK201" i="5"/>
  <c r="DQ201" i="5"/>
  <c r="J201" i="5"/>
  <c r="O201" i="5"/>
  <c r="U201" i="5"/>
  <c r="Z201" i="5"/>
  <c r="AE201" i="5"/>
  <c r="AK201" i="5"/>
  <c r="AP201" i="5"/>
  <c r="AU201" i="5"/>
  <c r="BA201" i="5"/>
  <c r="BF201" i="5"/>
  <c r="BK201" i="5"/>
  <c r="BQ201" i="5"/>
  <c r="BV201" i="5"/>
  <c r="CA201" i="5"/>
  <c r="CG201" i="5"/>
  <c r="CL201" i="5"/>
  <c r="CQ201" i="5"/>
  <c r="CW201" i="5"/>
  <c r="DB201" i="5"/>
  <c r="DG201" i="5"/>
  <c r="DM201" i="5"/>
  <c r="DR201" i="5"/>
  <c r="AA201" i="5"/>
  <c r="AW201" i="5"/>
  <c r="BR201" i="5"/>
  <c r="CM201" i="5"/>
  <c r="DI201" i="5"/>
  <c r="K201" i="5"/>
  <c r="AG201" i="5"/>
  <c r="BB201" i="5"/>
  <c r="BW201" i="5"/>
  <c r="CS201" i="5"/>
  <c r="DN201" i="5"/>
  <c r="Q201" i="5"/>
  <c r="AL201" i="5"/>
  <c r="BG201" i="5"/>
  <c r="CC201" i="5"/>
  <c r="CX201" i="5"/>
  <c r="DS201" i="5"/>
  <c r="V201" i="5"/>
  <c r="AQ201" i="5"/>
  <c r="BM201" i="5"/>
  <c r="CH201" i="5"/>
  <c r="DC201" i="5"/>
  <c r="H198" i="2"/>
  <c r="L197" i="5"/>
  <c r="P197" i="5"/>
  <c r="T197" i="5"/>
  <c r="X197" i="5"/>
  <c r="AB197" i="5"/>
  <c r="AF197" i="5"/>
  <c r="AJ197" i="5"/>
  <c r="AN197" i="5"/>
  <c r="AR197" i="5"/>
  <c r="AV197" i="5"/>
  <c r="AZ197" i="5"/>
  <c r="BD197" i="5"/>
  <c r="BH197" i="5"/>
  <c r="BL197" i="5"/>
  <c r="BP197" i="5"/>
  <c r="BT197" i="5"/>
  <c r="BX197" i="5"/>
  <c r="CB197" i="5"/>
  <c r="CF197" i="5"/>
  <c r="CJ197" i="5"/>
  <c r="CN197" i="5"/>
  <c r="CR197" i="5"/>
  <c r="CV197" i="5"/>
  <c r="CZ197" i="5"/>
  <c r="DD197" i="5"/>
  <c r="DH197" i="5"/>
  <c r="DL197" i="5"/>
  <c r="DP197" i="5"/>
  <c r="DT197" i="5"/>
  <c r="K197" i="5"/>
  <c r="Q197" i="5"/>
  <c r="V197" i="5"/>
  <c r="AA197" i="5"/>
  <c r="AG197" i="5"/>
  <c r="AL197" i="5"/>
  <c r="AQ197" i="5"/>
  <c r="AW197" i="5"/>
  <c r="BB197" i="5"/>
  <c r="BG197" i="5"/>
  <c r="BM197" i="5"/>
  <c r="BR197" i="5"/>
  <c r="BW197" i="5"/>
  <c r="CC197" i="5"/>
  <c r="CH197" i="5"/>
  <c r="CM197" i="5"/>
  <c r="CS197" i="5"/>
  <c r="CX197" i="5"/>
  <c r="DC197" i="5"/>
  <c r="DI197" i="5"/>
  <c r="DN197" i="5"/>
  <c r="DS197" i="5"/>
  <c r="M197" i="5"/>
  <c r="R197" i="5"/>
  <c r="W197" i="5"/>
  <c r="AC197" i="5"/>
  <c r="AH197" i="5"/>
  <c r="AM197" i="5"/>
  <c r="AS197" i="5"/>
  <c r="AX197" i="5"/>
  <c r="BC197" i="5"/>
  <c r="BI197" i="5"/>
  <c r="BN197" i="5"/>
  <c r="BS197" i="5"/>
  <c r="BY197" i="5"/>
  <c r="CD197" i="5"/>
  <c r="CI197" i="5"/>
  <c r="CO197" i="5"/>
  <c r="CT197" i="5"/>
  <c r="CY197" i="5"/>
  <c r="DE197" i="5"/>
  <c r="DJ197" i="5"/>
  <c r="DO197" i="5"/>
  <c r="DU197" i="5"/>
  <c r="I197" i="5"/>
  <c r="N197" i="5"/>
  <c r="S197" i="5"/>
  <c r="Y197" i="5"/>
  <c r="AD197" i="5"/>
  <c r="AI197" i="5"/>
  <c r="AO197" i="5"/>
  <c r="AT197" i="5"/>
  <c r="AY197" i="5"/>
  <c r="BE197" i="5"/>
  <c r="BJ197" i="5"/>
  <c r="BO197" i="5"/>
  <c r="BU197" i="5"/>
  <c r="BZ197" i="5"/>
  <c r="CE197" i="5"/>
  <c r="CK197" i="5"/>
  <c r="CP197" i="5"/>
  <c r="CU197" i="5"/>
  <c r="DA197" i="5"/>
  <c r="DF197" i="5"/>
  <c r="DK197" i="5"/>
  <c r="DQ197" i="5"/>
  <c r="Z197" i="5"/>
  <c r="AU197" i="5"/>
  <c r="BQ197" i="5"/>
  <c r="CL197" i="5"/>
  <c r="DG197" i="5"/>
  <c r="J197" i="5"/>
  <c r="AE197" i="5"/>
  <c r="BA197" i="5"/>
  <c r="BV197" i="5"/>
  <c r="CQ197" i="5"/>
  <c r="DM197" i="5"/>
  <c r="O197" i="5"/>
  <c r="AK197" i="5"/>
  <c r="BF197" i="5"/>
  <c r="CA197" i="5"/>
  <c r="CW197" i="5"/>
  <c r="DR197" i="5"/>
  <c r="U197" i="5"/>
  <c r="AP197" i="5"/>
  <c r="BK197" i="5"/>
  <c r="CG197" i="5"/>
  <c r="DB197" i="5"/>
  <c r="H194" i="2"/>
  <c r="L193" i="5"/>
  <c r="P193" i="5"/>
  <c r="T193" i="5"/>
  <c r="X193" i="5"/>
  <c r="AB193" i="5"/>
  <c r="AF193" i="5"/>
  <c r="AJ193" i="5"/>
  <c r="AN193" i="5"/>
  <c r="AR193" i="5"/>
  <c r="AV193" i="5"/>
  <c r="AZ193" i="5"/>
  <c r="BD193" i="5"/>
  <c r="BH193" i="5"/>
  <c r="BL193" i="5"/>
  <c r="BP193" i="5"/>
  <c r="BT193" i="5"/>
  <c r="BX193" i="5"/>
  <c r="CB193" i="5"/>
  <c r="CF193" i="5"/>
  <c r="CJ193" i="5"/>
  <c r="CN193" i="5"/>
  <c r="CR193" i="5"/>
  <c r="CV193" i="5"/>
  <c r="CZ193" i="5"/>
  <c r="DD193" i="5"/>
  <c r="DH193" i="5"/>
  <c r="DL193" i="5"/>
  <c r="DP193" i="5"/>
  <c r="DT193" i="5"/>
  <c r="J193" i="5"/>
  <c r="O193" i="5"/>
  <c r="U193" i="5"/>
  <c r="Z193" i="5"/>
  <c r="AE193" i="5"/>
  <c r="AK193" i="5"/>
  <c r="AP193" i="5"/>
  <c r="AU193" i="5"/>
  <c r="BA193" i="5"/>
  <c r="BF193" i="5"/>
  <c r="BK193" i="5"/>
  <c r="BQ193" i="5"/>
  <c r="BV193" i="5"/>
  <c r="CA193" i="5"/>
  <c r="CG193" i="5"/>
  <c r="CL193" i="5"/>
  <c r="CQ193" i="5"/>
  <c r="CW193" i="5"/>
  <c r="DB193" i="5"/>
  <c r="DG193" i="5"/>
  <c r="DM193" i="5"/>
  <c r="DR193" i="5"/>
  <c r="K193" i="5"/>
  <c r="Q193" i="5"/>
  <c r="V193" i="5"/>
  <c r="AA193" i="5"/>
  <c r="AG193" i="5"/>
  <c r="AL193" i="5"/>
  <c r="AQ193" i="5"/>
  <c r="AW193" i="5"/>
  <c r="BB193" i="5"/>
  <c r="BG193" i="5"/>
  <c r="BM193" i="5"/>
  <c r="BR193" i="5"/>
  <c r="BW193" i="5"/>
  <c r="CC193" i="5"/>
  <c r="CH193" i="5"/>
  <c r="CM193" i="5"/>
  <c r="CS193" i="5"/>
  <c r="CX193" i="5"/>
  <c r="DC193" i="5"/>
  <c r="DI193" i="5"/>
  <c r="DN193" i="5"/>
  <c r="DS193" i="5"/>
  <c r="M193" i="5"/>
  <c r="R193" i="5"/>
  <c r="W193" i="5"/>
  <c r="AC193" i="5"/>
  <c r="AH193" i="5"/>
  <c r="AM193" i="5"/>
  <c r="AS193" i="5"/>
  <c r="AX193" i="5"/>
  <c r="BC193" i="5"/>
  <c r="BI193" i="5"/>
  <c r="BN193" i="5"/>
  <c r="BS193" i="5"/>
  <c r="BY193" i="5"/>
  <c r="CD193" i="5"/>
  <c r="CI193" i="5"/>
  <c r="CO193" i="5"/>
  <c r="CT193" i="5"/>
  <c r="CY193" i="5"/>
  <c r="DE193" i="5"/>
  <c r="DJ193" i="5"/>
  <c r="DO193" i="5"/>
  <c r="DU193" i="5"/>
  <c r="Y193" i="5"/>
  <c r="AT193" i="5"/>
  <c r="BO193" i="5"/>
  <c r="CK193" i="5"/>
  <c r="DF193" i="5"/>
  <c r="I193" i="5"/>
  <c r="AD193" i="5"/>
  <c r="AY193" i="5"/>
  <c r="BU193" i="5"/>
  <c r="CP193" i="5"/>
  <c r="DK193" i="5"/>
  <c r="N193" i="5"/>
  <c r="AI193" i="5"/>
  <c r="BE193" i="5"/>
  <c r="BZ193" i="5"/>
  <c r="CU193" i="5"/>
  <c r="DQ193" i="5"/>
  <c r="S193" i="5"/>
  <c r="AO193" i="5"/>
  <c r="BJ193" i="5"/>
  <c r="CE193" i="5"/>
  <c r="DA193" i="5"/>
  <c r="H190" i="2"/>
  <c r="L189" i="5"/>
  <c r="P189" i="5"/>
  <c r="T189" i="5"/>
  <c r="X189" i="5"/>
  <c r="AB189" i="5"/>
  <c r="AF189" i="5"/>
  <c r="AJ189" i="5"/>
  <c r="AN189" i="5"/>
  <c r="AR189" i="5"/>
  <c r="AV189" i="5"/>
  <c r="AZ189" i="5"/>
  <c r="BD189" i="5"/>
  <c r="BH189" i="5"/>
  <c r="BL189" i="5"/>
  <c r="BP189" i="5"/>
  <c r="BT189" i="5"/>
  <c r="BX189" i="5"/>
  <c r="CB189" i="5"/>
  <c r="CF189" i="5"/>
  <c r="CJ189" i="5"/>
  <c r="CN189" i="5"/>
  <c r="CR189" i="5"/>
  <c r="CV189" i="5"/>
  <c r="CZ189" i="5"/>
  <c r="DD189" i="5"/>
  <c r="DH189" i="5"/>
  <c r="DL189" i="5"/>
  <c r="DP189" i="5"/>
  <c r="DT189" i="5"/>
  <c r="I189" i="5"/>
  <c r="N189" i="5"/>
  <c r="S189" i="5"/>
  <c r="Y189" i="5"/>
  <c r="AD189" i="5"/>
  <c r="AI189" i="5"/>
  <c r="AO189" i="5"/>
  <c r="AT189" i="5"/>
  <c r="AY189" i="5"/>
  <c r="BE189" i="5"/>
  <c r="BJ189" i="5"/>
  <c r="BO189" i="5"/>
  <c r="BU189" i="5"/>
  <c r="BZ189" i="5"/>
  <c r="CE189" i="5"/>
  <c r="CK189" i="5"/>
  <c r="CP189" i="5"/>
  <c r="CU189" i="5"/>
  <c r="DA189" i="5"/>
  <c r="DF189" i="5"/>
  <c r="DK189" i="5"/>
  <c r="DQ189" i="5"/>
  <c r="J189" i="5"/>
  <c r="O189" i="5"/>
  <c r="U189" i="5"/>
  <c r="Z189" i="5"/>
  <c r="AE189" i="5"/>
  <c r="AK189" i="5"/>
  <c r="AP189" i="5"/>
  <c r="AU189" i="5"/>
  <c r="BA189" i="5"/>
  <c r="BF189" i="5"/>
  <c r="BK189" i="5"/>
  <c r="BQ189" i="5"/>
  <c r="BV189" i="5"/>
  <c r="CA189" i="5"/>
  <c r="CG189" i="5"/>
  <c r="CL189" i="5"/>
  <c r="CQ189" i="5"/>
  <c r="CW189" i="5"/>
  <c r="DB189" i="5"/>
  <c r="DG189" i="5"/>
  <c r="DM189" i="5"/>
  <c r="DR189" i="5"/>
  <c r="K189" i="5"/>
  <c r="Q189" i="5"/>
  <c r="V189" i="5"/>
  <c r="AA189" i="5"/>
  <c r="AG189" i="5"/>
  <c r="AL189" i="5"/>
  <c r="AQ189" i="5"/>
  <c r="AW189" i="5"/>
  <c r="BB189" i="5"/>
  <c r="BG189" i="5"/>
  <c r="BM189" i="5"/>
  <c r="BR189" i="5"/>
  <c r="BW189" i="5"/>
  <c r="CC189" i="5"/>
  <c r="CH189" i="5"/>
  <c r="CM189" i="5"/>
  <c r="CS189" i="5"/>
  <c r="CX189" i="5"/>
  <c r="DC189" i="5"/>
  <c r="DI189" i="5"/>
  <c r="DN189" i="5"/>
  <c r="DS189" i="5"/>
  <c r="W189" i="5"/>
  <c r="AS189" i="5"/>
  <c r="BN189" i="5"/>
  <c r="CI189" i="5"/>
  <c r="DE189" i="5"/>
  <c r="AC189" i="5"/>
  <c r="AX189" i="5"/>
  <c r="BS189" i="5"/>
  <c r="CO189" i="5"/>
  <c r="DJ189" i="5"/>
  <c r="M189" i="5"/>
  <c r="AH189" i="5"/>
  <c r="BC189" i="5"/>
  <c r="BY189" i="5"/>
  <c r="CT189" i="5"/>
  <c r="DO189" i="5"/>
  <c r="R189" i="5"/>
  <c r="AM189" i="5"/>
  <c r="BI189" i="5"/>
  <c r="CD189" i="5"/>
  <c r="CY189" i="5"/>
  <c r="DU189" i="5"/>
  <c r="H186" i="2"/>
  <c r="L185" i="5"/>
  <c r="P185" i="5"/>
  <c r="T185" i="5"/>
  <c r="X185" i="5"/>
  <c r="AB185" i="5"/>
  <c r="AF185" i="5"/>
  <c r="AJ185" i="5"/>
  <c r="AN185" i="5"/>
  <c r="AR185" i="5"/>
  <c r="AV185" i="5"/>
  <c r="AZ185" i="5"/>
  <c r="BD185" i="5"/>
  <c r="BH185" i="5"/>
  <c r="BL185" i="5"/>
  <c r="BP185" i="5"/>
  <c r="BT185" i="5"/>
  <c r="BX185" i="5"/>
  <c r="CB185" i="5"/>
  <c r="CF185" i="5"/>
  <c r="CJ185" i="5"/>
  <c r="CN185" i="5"/>
  <c r="CR185" i="5"/>
  <c r="CV185" i="5"/>
  <c r="CZ185" i="5"/>
  <c r="DD185" i="5"/>
  <c r="DH185" i="5"/>
  <c r="DL185" i="5"/>
  <c r="DP185" i="5"/>
  <c r="DT185" i="5"/>
  <c r="J185" i="5"/>
  <c r="N185" i="5"/>
  <c r="R185" i="5"/>
  <c r="V185" i="5"/>
  <c r="Z185" i="5"/>
  <c r="AD185" i="5"/>
  <c r="AH185" i="5"/>
  <c r="AL185" i="5"/>
  <c r="AP185" i="5"/>
  <c r="AT185" i="5"/>
  <c r="AX185" i="5"/>
  <c r="BB185" i="5"/>
  <c r="BF185" i="5"/>
  <c r="BJ185" i="5"/>
  <c r="BN185" i="5"/>
  <c r="BR185" i="5"/>
  <c r="BV185" i="5"/>
  <c r="BZ185" i="5"/>
  <c r="CD185" i="5"/>
  <c r="CH185" i="5"/>
  <c r="CL185" i="5"/>
  <c r="CP185" i="5"/>
  <c r="CT185" i="5"/>
  <c r="CX185" i="5"/>
  <c r="DB185" i="5"/>
  <c r="DF185" i="5"/>
  <c r="DJ185" i="5"/>
  <c r="DN185" i="5"/>
  <c r="DR185" i="5"/>
  <c r="M185" i="5"/>
  <c r="U185" i="5"/>
  <c r="AC185" i="5"/>
  <c r="AK185" i="5"/>
  <c r="AS185" i="5"/>
  <c r="BA185" i="5"/>
  <c r="BI185" i="5"/>
  <c r="BQ185" i="5"/>
  <c r="BY185" i="5"/>
  <c r="CG185" i="5"/>
  <c r="CO185" i="5"/>
  <c r="CW185" i="5"/>
  <c r="DE185" i="5"/>
  <c r="DM185" i="5"/>
  <c r="DU185" i="5"/>
  <c r="O185" i="5"/>
  <c r="W185" i="5"/>
  <c r="AE185" i="5"/>
  <c r="AM185" i="5"/>
  <c r="AU185" i="5"/>
  <c r="BC185" i="5"/>
  <c r="BK185" i="5"/>
  <c r="BS185" i="5"/>
  <c r="CA185" i="5"/>
  <c r="CI185" i="5"/>
  <c r="CQ185" i="5"/>
  <c r="CY185" i="5"/>
  <c r="DG185" i="5"/>
  <c r="DO185" i="5"/>
  <c r="I185" i="5"/>
  <c r="Q185" i="5"/>
  <c r="Y185" i="5"/>
  <c r="AG185" i="5"/>
  <c r="AO185" i="5"/>
  <c r="AW185" i="5"/>
  <c r="BE185" i="5"/>
  <c r="BM185" i="5"/>
  <c r="BU185" i="5"/>
  <c r="CC185" i="5"/>
  <c r="CK185" i="5"/>
  <c r="CS185" i="5"/>
  <c r="DA185" i="5"/>
  <c r="DI185" i="5"/>
  <c r="DQ185" i="5"/>
  <c r="AI185" i="5"/>
  <c r="BO185" i="5"/>
  <c r="CU185" i="5"/>
  <c r="K185" i="5"/>
  <c r="AQ185" i="5"/>
  <c r="BW185" i="5"/>
  <c r="DC185" i="5"/>
  <c r="S185" i="5"/>
  <c r="AY185" i="5"/>
  <c r="CE185" i="5"/>
  <c r="DK185" i="5"/>
  <c r="AA185" i="5"/>
  <c r="BG185" i="5"/>
  <c r="CM185" i="5"/>
  <c r="DS185" i="5"/>
  <c r="H182" i="2"/>
  <c r="L181" i="5"/>
  <c r="P181" i="5"/>
  <c r="T181" i="5"/>
  <c r="X181" i="5"/>
  <c r="AB181" i="5"/>
  <c r="AF181" i="5"/>
  <c r="AJ181" i="5"/>
  <c r="AN181" i="5"/>
  <c r="AR181" i="5"/>
  <c r="AV181" i="5"/>
  <c r="AZ181" i="5"/>
  <c r="BD181" i="5"/>
  <c r="BH181" i="5"/>
  <c r="BL181" i="5"/>
  <c r="BP181" i="5"/>
  <c r="BT181" i="5"/>
  <c r="BX181" i="5"/>
  <c r="CB181" i="5"/>
  <c r="CF181" i="5"/>
  <c r="CJ181" i="5"/>
  <c r="CN181" i="5"/>
  <c r="CR181" i="5"/>
  <c r="CV181" i="5"/>
  <c r="CZ181" i="5"/>
  <c r="DD181" i="5"/>
  <c r="DH181" i="5"/>
  <c r="DL181" i="5"/>
  <c r="DP181" i="5"/>
  <c r="DT181" i="5"/>
  <c r="J181" i="5"/>
  <c r="N181" i="5"/>
  <c r="R181" i="5"/>
  <c r="V181" i="5"/>
  <c r="Z181" i="5"/>
  <c r="AD181" i="5"/>
  <c r="AH181" i="5"/>
  <c r="AL181" i="5"/>
  <c r="AP181" i="5"/>
  <c r="AT181" i="5"/>
  <c r="AX181" i="5"/>
  <c r="BB181" i="5"/>
  <c r="BF181" i="5"/>
  <c r="BJ181" i="5"/>
  <c r="BN181" i="5"/>
  <c r="BR181" i="5"/>
  <c r="BV181" i="5"/>
  <c r="BZ181" i="5"/>
  <c r="CD181" i="5"/>
  <c r="CH181" i="5"/>
  <c r="CL181" i="5"/>
  <c r="CP181" i="5"/>
  <c r="CT181" i="5"/>
  <c r="CX181" i="5"/>
  <c r="DB181" i="5"/>
  <c r="DF181" i="5"/>
  <c r="DJ181" i="5"/>
  <c r="DN181" i="5"/>
  <c r="DR181" i="5"/>
  <c r="I181" i="5"/>
  <c r="Q181" i="5"/>
  <c r="Y181" i="5"/>
  <c r="AG181" i="5"/>
  <c r="AO181" i="5"/>
  <c r="AW181" i="5"/>
  <c r="BE181" i="5"/>
  <c r="BM181" i="5"/>
  <c r="BU181" i="5"/>
  <c r="CC181" i="5"/>
  <c r="CK181" i="5"/>
  <c r="CS181" i="5"/>
  <c r="DA181" i="5"/>
  <c r="DI181" i="5"/>
  <c r="DQ181" i="5"/>
  <c r="K181" i="5"/>
  <c r="S181" i="5"/>
  <c r="AA181" i="5"/>
  <c r="AI181" i="5"/>
  <c r="AQ181" i="5"/>
  <c r="AY181" i="5"/>
  <c r="BG181" i="5"/>
  <c r="BO181" i="5"/>
  <c r="BW181" i="5"/>
  <c r="CE181" i="5"/>
  <c r="CM181" i="5"/>
  <c r="CU181" i="5"/>
  <c r="DC181" i="5"/>
  <c r="DK181" i="5"/>
  <c r="DS181" i="5"/>
  <c r="O181" i="5"/>
  <c r="AE181" i="5"/>
  <c r="AM181" i="5"/>
  <c r="AU181" i="5"/>
  <c r="BK181" i="5"/>
  <c r="CA181" i="5"/>
  <c r="CQ181" i="5"/>
  <c r="DG181" i="5"/>
  <c r="M181" i="5"/>
  <c r="U181" i="5"/>
  <c r="AC181" i="5"/>
  <c r="AK181" i="5"/>
  <c r="AS181" i="5"/>
  <c r="BA181" i="5"/>
  <c r="BI181" i="5"/>
  <c r="BQ181" i="5"/>
  <c r="BY181" i="5"/>
  <c r="CG181" i="5"/>
  <c r="CO181" i="5"/>
  <c r="CW181" i="5"/>
  <c r="DE181" i="5"/>
  <c r="DM181" i="5"/>
  <c r="DU181" i="5"/>
  <c r="W181" i="5"/>
  <c r="BC181" i="5"/>
  <c r="BS181" i="5"/>
  <c r="CI181" i="5"/>
  <c r="CY181" i="5"/>
  <c r="DO181" i="5"/>
  <c r="H178" i="2"/>
  <c r="L177" i="5"/>
  <c r="P177" i="5"/>
  <c r="T177" i="5"/>
  <c r="X177" i="5"/>
  <c r="AB177" i="5"/>
  <c r="AF177" i="5"/>
  <c r="AJ177" i="5"/>
  <c r="AN177" i="5"/>
  <c r="AR177" i="5"/>
  <c r="AV177" i="5"/>
  <c r="AZ177" i="5"/>
  <c r="BD177" i="5"/>
  <c r="BH177" i="5"/>
  <c r="BL177" i="5"/>
  <c r="BP177" i="5"/>
  <c r="BT177" i="5"/>
  <c r="BX177" i="5"/>
  <c r="CB177" i="5"/>
  <c r="CF177" i="5"/>
  <c r="CJ177" i="5"/>
  <c r="CN177" i="5"/>
  <c r="CR177" i="5"/>
  <c r="CV177" i="5"/>
  <c r="CZ177" i="5"/>
  <c r="DD177" i="5"/>
  <c r="DH177" i="5"/>
  <c r="DL177" i="5"/>
  <c r="DP177" i="5"/>
  <c r="DT177" i="5"/>
  <c r="J177" i="5"/>
  <c r="N177" i="5"/>
  <c r="R177" i="5"/>
  <c r="V177" i="5"/>
  <c r="Z177" i="5"/>
  <c r="AD177" i="5"/>
  <c r="AH177" i="5"/>
  <c r="AL177" i="5"/>
  <c r="AP177" i="5"/>
  <c r="AT177" i="5"/>
  <c r="AX177" i="5"/>
  <c r="BB177" i="5"/>
  <c r="BF177" i="5"/>
  <c r="BJ177" i="5"/>
  <c r="BN177" i="5"/>
  <c r="BR177" i="5"/>
  <c r="BV177" i="5"/>
  <c r="BZ177" i="5"/>
  <c r="CD177" i="5"/>
  <c r="CH177" i="5"/>
  <c r="CL177" i="5"/>
  <c r="CP177" i="5"/>
  <c r="CT177" i="5"/>
  <c r="CX177" i="5"/>
  <c r="DB177" i="5"/>
  <c r="DF177" i="5"/>
  <c r="DJ177" i="5"/>
  <c r="DN177" i="5"/>
  <c r="DR177" i="5"/>
  <c r="M177" i="5"/>
  <c r="U177" i="5"/>
  <c r="AC177" i="5"/>
  <c r="AK177" i="5"/>
  <c r="AS177" i="5"/>
  <c r="BA177" i="5"/>
  <c r="BI177" i="5"/>
  <c r="BQ177" i="5"/>
  <c r="BY177" i="5"/>
  <c r="CG177" i="5"/>
  <c r="CO177" i="5"/>
  <c r="CW177" i="5"/>
  <c r="DE177" i="5"/>
  <c r="DM177" i="5"/>
  <c r="DU177" i="5"/>
  <c r="O177" i="5"/>
  <c r="W177" i="5"/>
  <c r="AE177" i="5"/>
  <c r="AM177" i="5"/>
  <c r="AU177" i="5"/>
  <c r="BC177" i="5"/>
  <c r="BK177" i="5"/>
  <c r="BS177" i="5"/>
  <c r="CA177" i="5"/>
  <c r="CI177" i="5"/>
  <c r="CQ177" i="5"/>
  <c r="CY177" i="5"/>
  <c r="DG177" i="5"/>
  <c r="DO177" i="5"/>
  <c r="S177" i="5"/>
  <c r="AA177" i="5"/>
  <c r="AQ177" i="5"/>
  <c r="BG177" i="5"/>
  <c r="BW177" i="5"/>
  <c r="CM177" i="5"/>
  <c r="CU177" i="5"/>
  <c r="DK177" i="5"/>
  <c r="DS177" i="5"/>
  <c r="I177" i="5"/>
  <c r="Q177" i="5"/>
  <c r="Y177" i="5"/>
  <c r="AG177" i="5"/>
  <c r="AO177" i="5"/>
  <c r="AW177" i="5"/>
  <c r="BE177" i="5"/>
  <c r="BM177" i="5"/>
  <c r="BU177" i="5"/>
  <c r="CC177" i="5"/>
  <c r="CK177" i="5"/>
  <c r="CS177" i="5"/>
  <c r="DA177" i="5"/>
  <c r="DI177" i="5"/>
  <c r="DQ177" i="5"/>
  <c r="K177" i="5"/>
  <c r="AI177" i="5"/>
  <c r="AY177" i="5"/>
  <c r="BO177" i="5"/>
  <c r="CE177" i="5"/>
  <c r="DC177" i="5"/>
  <c r="H21" i="2"/>
  <c r="L173" i="5"/>
  <c r="P173" i="5"/>
  <c r="T173" i="5"/>
  <c r="X173" i="5"/>
  <c r="AB173" i="5"/>
  <c r="AF173" i="5"/>
  <c r="AJ173" i="5"/>
  <c r="AN173" i="5"/>
  <c r="AR173" i="5"/>
  <c r="AV173" i="5"/>
  <c r="AZ173" i="5"/>
  <c r="BD173" i="5"/>
  <c r="BH173" i="5"/>
  <c r="BL173" i="5"/>
  <c r="BP173" i="5"/>
  <c r="BT173" i="5"/>
  <c r="BX173" i="5"/>
  <c r="CB173" i="5"/>
  <c r="CF173" i="5"/>
  <c r="CJ173" i="5"/>
  <c r="CN173" i="5"/>
  <c r="CR173" i="5"/>
  <c r="CV173" i="5"/>
  <c r="CZ173" i="5"/>
  <c r="DD173" i="5"/>
  <c r="DH173" i="5"/>
  <c r="DL173" i="5"/>
  <c r="DP173" i="5"/>
  <c r="DT173" i="5"/>
  <c r="J173" i="5"/>
  <c r="N173" i="5"/>
  <c r="R173" i="5"/>
  <c r="V173" i="5"/>
  <c r="Z173" i="5"/>
  <c r="AD173" i="5"/>
  <c r="AH173" i="5"/>
  <c r="AL173" i="5"/>
  <c r="AP173" i="5"/>
  <c r="AT173" i="5"/>
  <c r="AX173" i="5"/>
  <c r="BB173" i="5"/>
  <c r="BF173" i="5"/>
  <c r="BJ173" i="5"/>
  <c r="BN173" i="5"/>
  <c r="BR173" i="5"/>
  <c r="BV173" i="5"/>
  <c r="BZ173" i="5"/>
  <c r="CD173" i="5"/>
  <c r="CH173" i="5"/>
  <c r="CL173" i="5"/>
  <c r="CP173" i="5"/>
  <c r="CT173" i="5"/>
  <c r="CX173" i="5"/>
  <c r="DB173" i="5"/>
  <c r="DF173" i="5"/>
  <c r="DJ173" i="5"/>
  <c r="DN173" i="5"/>
  <c r="DR173" i="5"/>
  <c r="I173" i="5"/>
  <c r="Q173" i="5"/>
  <c r="Y173" i="5"/>
  <c r="AG173" i="5"/>
  <c r="AO173" i="5"/>
  <c r="AW173" i="5"/>
  <c r="BE173" i="5"/>
  <c r="BM173" i="5"/>
  <c r="BU173" i="5"/>
  <c r="CC173" i="5"/>
  <c r="CK173" i="5"/>
  <c r="CS173" i="5"/>
  <c r="DA173" i="5"/>
  <c r="DI173" i="5"/>
  <c r="DQ173" i="5"/>
  <c r="K173" i="5"/>
  <c r="S173" i="5"/>
  <c r="AA173" i="5"/>
  <c r="AI173" i="5"/>
  <c r="AQ173" i="5"/>
  <c r="AY173" i="5"/>
  <c r="BG173" i="5"/>
  <c r="BO173" i="5"/>
  <c r="BW173" i="5"/>
  <c r="CE173" i="5"/>
  <c r="CM173" i="5"/>
  <c r="CU173" i="5"/>
  <c r="DC173" i="5"/>
  <c r="DK173" i="5"/>
  <c r="DS173" i="5"/>
  <c r="W173" i="5"/>
  <c r="AE173" i="5"/>
  <c r="AU173" i="5"/>
  <c r="BC173" i="5"/>
  <c r="BK173" i="5"/>
  <c r="CA173" i="5"/>
  <c r="CQ173" i="5"/>
  <c r="CY173" i="5"/>
  <c r="DO173" i="5"/>
  <c r="M173" i="5"/>
  <c r="U173" i="5"/>
  <c r="AC173" i="5"/>
  <c r="AK173" i="5"/>
  <c r="AS173" i="5"/>
  <c r="BA173" i="5"/>
  <c r="BI173" i="5"/>
  <c r="BQ173" i="5"/>
  <c r="BY173" i="5"/>
  <c r="CG173" i="5"/>
  <c r="CO173" i="5"/>
  <c r="CW173" i="5"/>
  <c r="DE173" i="5"/>
  <c r="DM173" i="5"/>
  <c r="DU173" i="5"/>
  <c r="O173" i="5"/>
  <c r="AM173" i="5"/>
  <c r="BS173" i="5"/>
  <c r="CI173" i="5"/>
  <c r="DG173" i="5"/>
  <c r="H171" i="2"/>
  <c r="L169" i="5"/>
  <c r="P169" i="5"/>
  <c r="T169" i="5"/>
  <c r="X169" i="5"/>
  <c r="AB169" i="5"/>
  <c r="AF169" i="5"/>
  <c r="AJ169" i="5"/>
  <c r="AN169" i="5"/>
  <c r="AR169" i="5"/>
  <c r="AV169" i="5"/>
  <c r="AZ169" i="5"/>
  <c r="BD169" i="5"/>
  <c r="BH169" i="5"/>
  <c r="BL169" i="5"/>
  <c r="BP169" i="5"/>
  <c r="BT169" i="5"/>
  <c r="BX169" i="5"/>
  <c r="CB169" i="5"/>
  <c r="CF169" i="5"/>
  <c r="CJ169" i="5"/>
  <c r="CN169" i="5"/>
  <c r="CR169" i="5"/>
  <c r="CV169" i="5"/>
  <c r="CZ169" i="5"/>
  <c r="DD169" i="5"/>
  <c r="DH169" i="5"/>
  <c r="DL169" i="5"/>
  <c r="DP169" i="5"/>
  <c r="DT169" i="5"/>
  <c r="J169" i="5"/>
  <c r="N169" i="5"/>
  <c r="R169" i="5"/>
  <c r="V169" i="5"/>
  <c r="Z169" i="5"/>
  <c r="AD169" i="5"/>
  <c r="AH169" i="5"/>
  <c r="AL169" i="5"/>
  <c r="AP169" i="5"/>
  <c r="AT169" i="5"/>
  <c r="AX169" i="5"/>
  <c r="BB169" i="5"/>
  <c r="BF169" i="5"/>
  <c r="BJ169" i="5"/>
  <c r="BN169" i="5"/>
  <c r="BR169" i="5"/>
  <c r="BV169" i="5"/>
  <c r="BZ169" i="5"/>
  <c r="CD169" i="5"/>
  <c r="CH169" i="5"/>
  <c r="CL169" i="5"/>
  <c r="CP169" i="5"/>
  <c r="CT169" i="5"/>
  <c r="CX169" i="5"/>
  <c r="DB169" i="5"/>
  <c r="DF169" i="5"/>
  <c r="DJ169" i="5"/>
  <c r="DN169" i="5"/>
  <c r="DR169" i="5"/>
  <c r="M169" i="5"/>
  <c r="U169" i="5"/>
  <c r="AC169" i="5"/>
  <c r="AK169" i="5"/>
  <c r="AS169" i="5"/>
  <c r="BA169" i="5"/>
  <c r="BI169" i="5"/>
  <c r="BQ169" i="5"/>
  <c r="BY169" i="5"/>
  <c r="CG169" i="5"/>
  <c r="CO169" i="5"/>
  <c r="CW169" i="5"/>
  <c r="DE169" i="5"/>
  <c r="DM169" i="5"/>
  <c r="DU169" i="5"/>
  <c r="O169" i="5"/>
  <c r="W169" i="5"/>
  <c r="AE169" i="5"/>
  <c r="AM169" i="5"/>
  <c r="AU169" i="5"/>
  <c r="BC169" i="5"/>
  <c r="BK169" i="5"/>
  <c r="BS169" i="5"/>
  <c r="CA169" i="5"/>
  <c r="CI169" i="5"/>
  <c r="CQ169" i="5"/>
  <c r="CY169" i="5"/>
  <c r="DG169" i="5"/>
  <c r="DO169" i="5"/>
  <c r="K169" i="5"/>
  <c r="AA169" i="5"/>
  <c r="AI169" i="5"/>
  <c r="AY169" i="5"/>
  <c r="BG169" i="5"/>
  <c r="BW169" i="5"/>
  <c r="CE169" i="5"/>
  <c r="CU169" i="5"/>
  <c r="DC169" i="5"/>
  <c r="DK169" i="5"/>
  <c r="I169" i="5"/>
  <c r="Q169" i="5"/>
  <c r="Y169" i="5"/>
  <c r="AG169" i="5"/>
  <c r="AO169" i="5"/>
  <c r="AW169" i="5"/>
  <c r="BE169" i="5"/>
  <c r="BM169" i="5"/>
  <c r="BU169" i="5"/>
  <c r="CC169" i="5"/>
  <c r="CK169" i="5"/>
  <c r="CS169" i="5"/>
  <c r="DA169" i="5"/>
  <c r="DI169" i="5"/>
  <c r="DQ169" i="5"/>
  <c r="S169" i="5"/>
  <c r="AQ169" i="5"/>
  <c r="BO169" i="5"/>
  <c r="CM169" i="5"/>
  <c r="DS169" i="5"/>
  <c r="H167" i="2"/>
  <c r="L165" i="5"/>
  <c r="P165" i="5"/>
  <c r="T165" i="5"/>
  <c r="X165" i="5"/>
  <c r="AB165" i="5"/>
  <c r="AF165" i="5"/>
  <c r="AJ165" i="5"/>
  <c r="AN165" i="5"/>
  <c r="AR165" i="5"/>
  <c r="AV165" i="5"/>
  <c r="AZ165" i="5"/>
  <c r="BD165" i="5"/>
  <c r="BH165" i="5"/>
  <c r="BL165" i="5"/>
  <c r="BP165" i="5"/>
  <c r="BT165" i="5"/>
  <c r="BX165" i="5"/>
  <c r="CB165" i="5"/>
  <c r="CF165" i="5"/>
  <c r="CJ165" i="5"/>
  <c r="CN165" i="5"/>
  <c r="CR165" i="5"/>
  <c r="CV165" i="5"/>
  <c r="CZ165" i="5"/>
  <c r="DD165" i="5"/>
  <c r="DH165" i="5"/>
  <c r="DL165" i="5"/>
  <c r="DP165" i="5"/>
  <c r="DT165" i="5"/>
  <c r="J165" i="5"/>
  <c r="N165" i="5"/>
  <c r="R165" i="5"/>
  <c r="V165" i="5"/>
  <c r="Z165" i="5"/>
  <c r="AD165" i="5"/>
  <c r="AH165" i="5"/>
  <c r="AL165" i="5"/>
  <c r="AP165" i="5"/>
  <c r="AT165" i="5"/>
  <c r="AX165" i="5"/>
  <c r="BB165" i="5"/>
  <c r="BF165" i="5"/>
  <c r="BJ165" i="5"/>
  <c r="BN165" i="5"/>
  <c r="BR165" i="5"/>
  <c r="BV165" i="5"/>
  <c r="BZ165" i="5"/>
  <c r="CD165" i="5"/>
  <c r="CH165" i="5"/>
  <c r="CL165" i="5"/>
  <c r="CP165" i="5"/>
  <c r="CT165" i="5"/>
  <c r="CX165" i="5"/>
  <c r="DB165" i="5"/>
  <c r="DF165" i="5"/>
  <c r="DJ165" i="5"/>
  <c r="DN165" i="5"/>
  <c r="DR165" i="5"/>
  <c r="I165" i="5"/>
  <c r="Q165" i="5"/>
  <c r="Y165" i="5"/>
  <c r="AG165" i="5"/>
  <c r="AO165" i="5"/>
  <c r="AW165" i="5"/>
  <c r="BE165" i="5"/>
  <c r="BM165" i="5"/>
  <c r="BU165" i="5"/>
  <c r="CC165" i="5"/>
  <c r="CK165" i="5"/>
  <c r="CS165" i="5"/>
  <c r="DA165" i="5"/>
  <c r="DI165" i="5"/>
  <c r="DQ165" i="5"/>
  <c r="K165" i="5"/>
  <c r="S165" i="5"/>
  <c r="AA165" i="5"/>
  <c r="AI165" i="5"/>
  <c r="AQ165" i="5"/>
  <c r="AY165" i="5"/>
  <c r="BG165" i="5"/>
  <c r="BO165" i="5"/>
  <c r="BW165" i="5"/>
  <c r="CE165" i="5"/>
  <c r="CM165" i="5"/>
  <c r="CU165" i="5"/>
  <c r="DC165" i="5"/>
  <c r="DK165" i="5"/>
  <c r="DS165" i="5"/>
  <c r="O165" i="5"/>
  <c r="AE165" i="5"/>
  <c r="AM165" i="5"/>
  <c r="BC165" i="5"/>
  <c r="BK165" i="5"/>
  <c r="BS165" i="5"/>
  <c r="CI165" i="5"/>
  <c r="CY165" i="5"/>
  <c r="DG165" i="5"/>
  <c r="M165" i="5"/>
  <c r="U165" i="5"/>
  <c r="AC165" i="5"/>
  <c r="AK165" i="5"/>
  <c r="AS165" i="5"/>
  <c r="BA165" i="5"/>
  <c r="BI165" i="5"/>
  <c r="BQ165" i="5"/>
  <c r="BY165" i="5"/>
  <c r="CG165" i="5"/>
  <c r="CO165" i="5"/>
  <c r="CW165" i="5"/>
  <c r="DE165" i="5"/>
  <c r="DM165" i="5"/>
  <c r="DU165" i="5"/>
  <c r="W165" i="5"/>
  <c r="AU165" i="5"/>
  <c r="CA165" i="5"/>
  <c r="CQ165" i="5"/>
  <c r="DO165" i="5"/>
  <c r="H20" i="2"/>
  <c r="L161" i="5"/>
  <c r="P161" i="5"/>
  <c r="T161" i="5"/>
  <c r="X161" i="5"/>
  <c r="AB161" i="5"/>
  <c r="AF161" i="5"/>
  <c r="AJ161" i="5"/>
  <c r="AN161" i="5"/>
  <c r="AR161" i="5"/>
  <c r="AV161" i="5"/>
  <c r="AZ161" i="5"/>
  <c r="BD161" i="5"/>
  <c r="BH161" i="5"/>
  <c r="BL161" i="5"/>
  <c r="BP161" i="5"/>
  <c r="BT161" i="5"/>
  <c r="BX161" i="5"/>
  <c r="CB161" i="5"/>
  <c r="CF161" i="5"/>
  <c r="CJ161" i="5"/>
  <c r="CN161" i="5"/>
  <c r="CR161" i="5"/>
  <c r="CV161" i="5"/>
  <c r="CZ161" i="5"/>
  <c r="DD161" i="5"/>
  <c r="DH161" i="5"/>
  <c r="DL161" i="5"/>
  <c r="DP161" i="5"/>
  <c r="DT161" i="5"/>
  <c r="J161" i="5"/>
  <c r="N161" i="5"/>
  <c r="R161" i="5"/>
  <c r="V161" i="5"/>
  <c r="Z161" i="5"/>
  <c r="AD161" i="5"/>
  <c r="AH161" i="5"/>
  <c r="AL161" i="5"/>
  <c r="AP161" i="5"/>
  <c r="AT161" i="5"/>
  <c r="AX161" i="5"/>
  <c r="BB161" i="5"/>
  <c r="BF161" i="5"/>
  <c r="BJ161" i="5"/>
  <c r="BN161" i="5"/>
  <c r="BR161" i="5"/>
  <c r="BV161" i="5"/>
  <c r="BZ161" i="5"/>
  <c r="CD161" i="5"/>
  <c r="CH161" i="5"/>
  <c r="CL161" i="5"/>
  <c r="CP161" i="5"/>
  <c r="CT161" i="5"/>
  <c r="CX161" i="5"/>
  <c r="DB161" i="5"/>
  <c r="DF161" i="5"/>
  <c r="DJ161" i="5"/>
  <c r="DN161" i="5"/>
  <c r="DR161" i="5"/>
  <c r="M161" i="5"/>
  <c r="U161" i="5"/>
  <c r="AC161" i="5"/>
  <c r="AK161" i="5"/>
  <c r="AS161" i="5"/>
  <c r="BA161" i="5"/>
  <c r="BI161" i="5"/>
  <c r="BQ161" i="5"/>
  <c r="BY161" i="5"/>
  <c r="CG161" i="5"/>
  <c r="CO161" i="5"/>
  <c r="CW161" i="5"/>
  <c r="DE161" i="5"/>
  <c r="DM161" i="5"/>
  <c r="DU161" i="5"/>
  <c r="O161" i="5"/>
  <c r="W161" i="5"/>
  <c r="AE161" i="5"/>
  <c r="AM161" i="5"/>
  <c r="AU161" i="5"/>
  <c r="BC161" i="5"/>
  <c r="BK161" i="5"/>
  <c r="BS161" i="5"/>
  <c r="CA161" i="5"/>
  <c r="CI161" i="5"/>
  <c r="CQ161" i="5"/>
  <c r="CY161" i="5"/>
  <c r="DG161" i="5"/>
  <c r="DO161" i="5"/>
  <c r="K161" i="5"/>
  <c r="AA161" i="5"/>
  <c r="AI161" i="5"/>
  <c r="AY161" i="5"/>
  <c r="BO161" i="5"/>
  <c r="CE161" i="5"/>
  <c r="CM161" i="5"/>
  <c r="DC161" i="5"/>
  <c r="DK161" i="5"/>
  <c r="I161" i="5"/>
  <c r="Q161" i="5"/>
  <c r="Y161" i="5"/>
  <c r="AG161" i="5"/>
  <c r="AO161" i="5"/>
  <c r="AW161" i="5"/>
  <c r="BE161" i="5"/>
  <c r="BM161" i="5"/>
  <c r="BU161" i="5"/>
  <c r="CC161" i="5"/>
  <c r="CK161" i="5"/>
  <c r="CS161" i="5"/>
  <c r="DA161" i="5"/>
  <c r="DI161" i="5"/>
  <c r="DQ161" i="5"/>
  <c r="S161" i="5"/>
  <c r="AQ161" i="5"/>
  <c r="BG161" i="5"/>
  <c r="BW161" i="5"/>
  <c r="CU161" i="5"/>
  <c r="DS161" i="5"/>
  <c r="H19" i="2"/>
  <c r="L157" i="5"/>
  <c r="P157" i="5"/>
  <c r="T157" i="5"/>
  <c r="X157" i="5"/>
  <c r="AB157" i="5"/>
  <c r="AF157" i="5"/>
  <c r="AJ157" i="5"/>
  <c r="AN157" i="5"/>
  <c r="AR157" i="5"/>
  <c r="AV157" i="5"/>
  <c r="AZ157" i="5"/>
  <c r="BD157" i="5"/>
  <c r="BH157" i="5"/>
  <c r="BL157" i="5"/>
  <c r="BP157" i="5"/>
  <c r="BT157" i="5"/>
  <c r="BX157" i="5"/>
  <c r="CB157" i="5"/>
  <c r="CF157" i="5"/>
  <c r="CJ157" i="5"/>
  <c r="CN157" i="5"/>
  <c r="CR157" i="5"/>
  <c r="CV157" i="5"/>
  <c r="CZ157" i="5"/>
  <c r="DD157" i="5"/>
  <c r="DH157" i="5"/>
  <c r="DL157" i="5"/>
  <c r="DP157" i="5"/>
  <c r="DT157" i="5"/>
  <c r="J157" i="5"/>
  <c r="N157" i="5"/>
  <c r="R157" i="5"/>
  <c r="V157" i="5"/>
  <c r="Z157" i="5"/>
  <c r="AD157" i="5"/>
  <c r="AH157" i="5"/>
  <c r="AL157" i="5"/>
  <c r="AP157" i="5"/>
  <c r="AT157" i="5"/>
  <c r="AX157" i="5"/>
  <c r="BB157" i="5"/>
  <c r="BF157" i="5"/>
  <c r="BJ157" i="5"/>
  <c r="BN157" i="5"/>
  <c r="BR157" i="5"/>
  <c r="BV157" i="5"/>
  <c r="BZ157" i="5"/>
  <c r="CD157" i="5"/>
  <c r="CH157" i="5"/>
  <c r="CL157" i="5"/>
  <c r="CP157" i="5"/>
  <c r="CT157" i="5"/>
  <c r="CX157" i="5"/>
  <c r="DB157" i="5"/>
  <c r="DF157" i="5"/>
  <c r="DJ157" i="5"/>
  <c r="DN157" i="5"/>
  <c r="DR157" i="5"/>
  <c r="I157" i="5"/>
  <c r="Q157" i="5"/>
  <c r="Y157" i="5"/>
  <c r="AG157" i="5"/>
  <c r="AO157" i="5"/>
  <c r="AW157" i="5"/>
  <c r="BE157" i="5"/>
  <c r="BM157" i="5"/>
  <c r="BU157" i="5"/>
  <c r="CC157" i="5"/>
  <c r="CK157" i="5"/>
  <c r="CS157" i="5"/>
  <c r="DA157" i="5"/>
  <c r="DI157" i="5"/>
  <c r="DQ157" i="5"/>
  <c r="K157" i="5"/>
  <c r="S157" i="5"/>
  <c r="AA157" i="5"/>
  <c r="AI157" i="5"/>
  <c r="AQ157" i="5"/>
  <c r="AY157" i="5"/>
  <c r="BG157" i="5"/>
  <c r="BO157" i="5"/>
  <c r="BW157" i="5"/>
  <c r="CE157" i="5"/>
  <c r="CM157" i="5"/>
  <c r="CU157" i="5"/>
  <c r="DC157" i="5"/>
  <c r="DK157" i="5"/>
  <c r="DS157" i="5"/>
  <c r="W157" i="5"/>
  <c r="AM157" i="5"/>
  <c r="AU157" i="5"/>
  <c r="BK157" i="5"/>
  <c r="CA157" i="5"/>
  <c r="CQ157" i="5"/>
  <c r="CY157" i="5"/>
  <c r="DO157" i="5"/>
  <c r="M157" i="5"/>
  <c r="U157" i="5"/>
  <c r="AC157" i="5"/>
  <c r="AK157" i="5"/>
  <c r="AS157" i="5"/>
  <c r="BA157" i="5"/>
  <c r="BI157" i="5"/>
  <c r="BQ157" i="5"/>
  <c r="BY157" i="5"/>
  <c r="CG157" i="5"/>
  <c r="CO157" i="5"/>
  <c r="CW157" i="5"/>
  <c r="DE157" i="5"/>
  <c r="DM157" i="5"/>
  <c r="DU157" i="5"/>
  <c r="O157" i="5"/>
  <c r="AE157" i="5"/>
  <c r="BC157" i="5"/>
  <c r="BS157" i="5"/>
  <c r="CI157" i="5"/>
  <c r="DG157" i="5"/>
  <c r="H15" i="2"/>
  <c r="L153" i="5"/>
  <c r="P153" i="5"/>
  <c r="T153" i="5"/>
  <c r="X153" i="5"/>
  <c r="AB153" i="5"/>
  <c r="AF153" i="5"/>
  <c r="AJ153" i="5"/>
  <c r="AN153" i="5"/>
  <c r="AR153" i="5"/>
  <c r="AV153" i="5"/>
  <c r="AZ153" i="5"/>
  <c r="BD153" i="5"/>
  <c r="BH153" i="5"/>
  <c r="BL153" i="5"/>
  <c r="BP153" i="5"/>
  <c r="BT153" i="5"/>
  <c r="BX153" i="5"/>
  <c r="CB153" i="5"/>
  <c r="CF153" i="5"/>
  <c r="CJ153" i="5"/>
  <c r="CN153" i="5"/>
  <c r="CR153" i="5"/>
  <c r="CV153" i="5"/>
  <c r="CZ153" i="5"/>
  <c r="DD153" i="5"/>
  <c r="DH153" i="5"/>
  <c r="DL153" i="5"/>
  <c r="DP153" i="5"/>
  <c r="DT153" i="5"/>
  <c r="J153" i="5"/>
  <c r="N153" i="5"/>
  <c r="R153" i="5"/>
  <c r="V153" i="5"/>
  <c r="Z153" i="5"/>
  <c r="AD153" i="5"/>
  <c r="AH153" i="5"/>
  <c r="AL153" i="5"/>
  <c r="AP153" i="5"/>
  <c r="AT153" i="5"/>
  <c r="AX153" i="5"/>
  <c r="BB153" i="5"/>
  <c r="BF153" i="5"/>
  <c r="BJ153" i="5"/>
  <c r="BN153" i="5"/>
  <c r="BR153" i="5"/>
  <c r="BV153" i="5"/>
  <c r="BZ153" i="5"/>
  <c r="CD153" i="5"/>
  <c r="CH153" i="5"/>
  <c r="CL153" i="5"/>
  <c r="CP153" i="5"/>
  <c r="CT153" i="5"/>
  <c r="CX153" i="5"/>
  <c r="DB153" i="5"/>
  <c r="DF153" i="5"/>
  <c r="DJ153" i="5"/>
  <c r="DN153" i="5"/>
  <c r="DR153" i="5"/>
  <c r="M153" i="5"/>
  <c r="U153" i="5"/>
  <c r="AC153" i="5"/>
  <c r="AK153" i="5"/>
  <c r="AS153" i="5"/>
  <c r="BA153" i="5"/>
  <c r="BI153" i="5"/>
  <c r="BQ153" i="5"/>
  <c r="BY153" i="5"/>
  <c r="CG153" i="5"/>
  <c r="CO153" i="5"/>
  <c r="CW153" i="5"/>
  <c r="DE153" i="5"/>
  <c r="DM153" i="5"/>
  <c r="DU153" i="5"/>
  <c r="O153" i="5"/>
  <c r="W153" i="5"/>
  <c r="AE153" i="5"/>
  <c r="AM153" i="5"/>
  <c r="AU153" i="5"/>
  <c r="BC153" i="5"/>
  <c r="BK153" i="5"/>
  <c r="BS153" i="5"/>
  <c r="CA153" i="5"/>
  <c r="CI153" i="5"/>
  <c r="CQ153" i="5"/>
  <c r="CY153" i="5"/>
  <c r="DG153" i="5"/>
  <c r="DO153" i="5"/>
  <c r="S153" i="5"/>
  <c r="AA153" i="5"/>
  <c r="AQ153" i="5"/>
  <c r="BG153" i="5"/>
  <c r="BO153" i="5"/>
  <c r="CE153" i="5"/>
  <c r="CM153" i="5"/>
  <c r="DC153" i="5"/>
  <c r="DK153" i="5"/>
  <c r="I153" i="5"/>
  <c r="Q153" i="5"/>
  <c r="Y153" i="5"/>
  <c r="AG153" i="5"/>
  <c r="AO153" i="5"/>
  <c r="AW153" i="5"/>
  <c r="BE153" i="5"/>
  <c r="BM153" i="5"/>
  <c r="BU153" i="5"/>
  <c r="CC153" i="5"/>
  <c r="CK153" i="5"/>
  <c r="CS153" i="5"/>
  <c r="DA153" i="5"/>
  <c r="DI153" i="5"/>
  <c r="DQ153" i="5"/>
  <c r="K153" i="5"/>
  <c r="AI153" i="5"/>
  <c r="AY153" i="5"/>
  <c r="BW153" i="5"/>
  <c r="CU153" i="5"/>
  <c r="DS153" i="5"/>
  <c r="H158" i="2"/>
  <c r="L149" i="5"/>
  <c r="P149" i="5"/>
  <c r="T149" i="5"/>
  <c r="X149" i="5"/>
  <c r="AB149" i="5"/>
  <c r="AF149" i="5"/>
  <c r="AJ149" i="5"/>
  <c r="AN149" i="5"/>
  <c r="AR149" i="5"/>
  <c r="AV149" i="5"/>
  <c r="AZ149" i="5"/>
  <c r="BD149" i="5"/>
  <c r="BH149" i="5"/>
  <c r="BL149" i="5"/>
  <c r="BP149" i="5"/>
  <c r="BT149" i="5"/>
  <c r="BX149" i="5"/>
  <c r="CB149" i="5"/>
  <c r="CF149" i="5"/>
  <c r="CJ149" i="5"/>
  <c r="CN149" i="5"/>
  <c r="CR149" i="5"/>
  <c r="CV149" i="5"/>
  <c r="CZ149" i="5"/>
  <c r="DD149" i="5"/>
  <c r="DH149" i="5"/>
  <c r="DL149" i="5"/>
  <c r="DP149" i="5"/>
  <c r="DT149" i="5"/>
  <c r="J149" i="5"/>
  <c r="N149" i="5"/>
  <c r="R149" i="5"/>
  <c r="V149" i="5"/>
  <c r="Z149" i="5"/>
  <c r="AD149" i="5"/>
  <c r="AH149" i="5"/>
  <c r="AL149" i="5"/>
  <c r="AP149" i="5"/>
  <c r="AT149" i="5"/>
  <c r="AX149" i="5"/>
  <c r="BB149" i="5"/>
  <c r="BF149" i="5"/>
  <c r="BJ149" i="5"/>
  <c r="BN149" i="5"/>
  <c r="BR149" i="5"/>
  <c r="BV149" i="5"/>
  <c r="BZ149" i="5"/>
  <c r="CD149" i="5"/>
  <c r="CH149" i="5"/>
  <c r="CL149" i="5"/>
  <c r="CP149" i="5"/>
  <c r="CT149" i="5"/>
  <c r="CX149" i="5"/>
  <c r="DB149" i="5"/>
  <c r="DF149" i="5"/>
  <c r="DJ149" i="5"/>
  <c r="DN149" i="5"/>
  <c r="DR149" i="5"/>
  <c r="I149" i="5"/>
  <c r="Q149" i="5"/>
  <c r="Y149" i="5"/>
  <c r="AG149" i="5"/>
  <c r="AO149" i="5"/>
  <c r="AW149" i="5"/>
  <c r="BE149" i="5"/>
  <c r="BM149" i="5"/>
  <c r="BU149" i="5"/>
  <c r="CC149" i="5"/>
  <c r="CK149" i="5"/>
  <c r="CS149" i="5"/>
  <c r="DA149" i="5"/>
  <c r="DI149" i="5"/>
  <c r="DQ149" i="5"/>
  <c r="K149" i="5"/>
  <c r="S149" i="5"/>
  <c r="AA149" i="5"/>
  <c r="AI149" i="5"/>
  <c r="AQ149" i="5"/>
  <c r="AY149" i="5"/>
  <c r="BG149" i="5"/>
  <c r="BO149" i="5"/>
  <c r="BW149" i="5"/>
  <c r="CE149" i="5"/>
  <c r="CM149" i="5"/>
  <c r="CU149" i="5"/>
  <c r="DC149" i="5"/>
  <c r="DK149" i="5"/>
  <c r="DS149" i="5"/>
  <c r="M149" i="5"/>
  <c r="U149" i="5"/>
  <c r="AC149" i="5"/>
  <c r="AK149" i="5"/>
  <c r="AS149" i="5"/>
  <c r="BA149" i="5"/>
  <c r="BI149" i="5"/>
  <c r="BQ149" i="5"/>
  <c r="BY149" i="5"/>
  <c r="CG149" i="5"/>
  <c r="CO149" i="5"/>
  <c r="CW149" i="5"/>
  <c r="DE149" i="5"/>
  <c r="DM149" i="5"/>
  <c r="DU149" i="5"/>
  <c r="O149" i="5"/>
  <c r="W149" i="5"/>
  <c r="AE149" i="5"/>
  <c r="AM149" i="5"/>
  <c r="AU149" i="5"/>
  <c r="BC149" i="5"/>
  <c r="BK149" i="5"/>
  <c r="BS149" i="5"/>
  <c r="CA149" i="5"/>
  <c r="CI149" i="5"/>
  <c r="CQ149" i="5"/>
  <c r="CY149" i="5"/>
  <c r="DG149" i="5"/>
  <c r="DO149" i="5"/>
  <c r="H154" i="2"/>
  <c r="I145" i="5"/>
  <c r="M145" i="5"/>
  <c r="Q145" i="5"/>
  <c r="U145" i="5"/>
  <c r="Y145" i="5"/>
  <c r="AC145" i="5"/>
  <c r="AG145" i="5"/>
  <c r="AK145" i="5"/>
  <c r="AO145" i="5"/>
  <c r="AS145" i="5"/>
  <c r="K145" i="5"/>
  <c r="O145" i="5"/>
  <c r="S145" i="5"/>
  <c r="W145" i="5"/>
  <c r="AA145" i="5"/>
  <c r="AE145" i="5"/>
  <c r="AI145" i="5"/>
  <c r="AM145" i="5"/>
  <c r="AQ145" i="5"/>
  <c r="J145" i="5"/>
  <c r="R145" i="5"/>
  <c r="Z145" i="5"/>
  <c r="AH145" i="5"/>
  <c r="AP145" i="5"/>
  <c r="AV145" i="5"/>
  <c r="AZ145" i="5"/>
  <c r="BD145" i="5"/>
  <c r="BH145" i="5"/>
  <c r="BL145" i="5"/>
  <c r="BP145" i="5"/>
  <c r="BT145" i="5"/>
  <c r="BX145" i="5"/>
  <c r="CB145" i="5"/>
  <c r="CF145" i="5"/>
  <c r="CJ145" i="5"/>
  <c r="CN145" i="5"/>
  <c r="CR145" i="5"/>
  <c r="CV145" i="5"/>
  <c r="CZ145" i="5"/>
  <c r="DD145" i="5"/>
  <c r="DH145" i="5"/>
  <c r="DL145" i="5"/>
  <c r="DP145" i="5"/>
  <c r="DT145" i="5"/>
  <c r="N145" i="5"/>
  <c r="V145" i="5"/>
  <c r="AD145" i="5"/>
  <c r="AL145" i="5"/>
  <c r="AT145" i="5"/>
  <c r="AX145" i="5"/>
  <c r="BB145" i="5"/>
  <c r="BF145" i="5"/>
  <c r="BJ145" i="5"/>
  <c r="BN145" i="5"/>
  <c r="BR145" i="5"/>
  <c r="BV145" i="5"/>
  <c r="BZ145" i="5"/>
  <c r="CD145" i="5"/>
  <c r="CH145" i="5"/>
  <c r="CL145" i="5"/>
  <c r="CP145" i="5"/>
  <c r="CT145" i="5"/>
  <c r="CX145" i="5"/>
  <c r="DB145" i="5"/>
  <c r="DF145" i="5"/>
  <c r="DJ145" i="5"/>
  <c r="DN145" i="5"/>
  <c r="DR145" i="5"/>
  <c r="L145" i="5"/>
  <c r="AB145" i="5"/>
  <c r="AR145" i="5"/>
  <c r="BA145" i="5"/>
  <c r="BI145" i="5"/>
  <c r="BQ145" i="5"/>
  <c r="BY145" i="5"/>
  <c r="CG145" i="5"/>
  <c r="CO145" i="5"/>
  <c r="CW145" i="5"/>
  <c r="DE145" i="5"/>
  <c r="DM145" i="5"/>
  <c r="DU145" i="5"/>
  <c r="P145" i="5"/>
  <c r="AF145" i="5"/>
  <c r="AU145" i="5"/>
  <c r="BC145" i="5"/>
  <c r="BK145" i="5"/>
  <c r="BS145" i="5"/>
  <c r="CA145" i="5"/>
  <c r="CI145" i="5"/>
  <c r="CQ145" i="5"/>
  <c r="CY145" i="5"/>
  <c r="DG145" i="5"/>
  <c r="DO145" i="5"/>
  <c r="T145" i="5"/>
  <c r="AJ145" i="5"/>
  <c r="AW145" i="5"/>
  <c r="BE145" i="5"/>
  <c r="BM145" i="5"/>
  <c r="BU145" i="5"/>
  <c r="CC145" i="5"/>
  <c r="CK145" i="5"/>
  <c r="CS145" i="5"/>
  <c r="DA145" i="5"/>
  <c r="DI145" i="5"/>
  <c r="DQ145" i="5"/>
  <c r="X145" i="5"/>
  <c r="AN145" i="5"/>
  <c r="AY145" i="5"/>
  <c r="BG145" i="5"/>
  <c r="BO145" i="5"/>
  <c r="BW145" i="5"/>
  <c r="CE145" i="5"/>
  <c r="CM145" i="5"/>
  <c r="CU145" i="5"/>
  <c r="DC145" i="5"/>
  <c r="DK145" i="5"/>
  <c r="DS145" i="5"/>
  <c r="H150" i="2"/>
  <c r="I141" i="5"/>
  <c r="M141" i="5"/>
  <c r="Q141" i="5"/>
  <c r="U141" i="5"/>
  <c r="Y141" i="5"/>
  <c r="AC141" i="5"/>
  <c r="AG141" i="5"/>
  <c r="AK141" i="5"/>
  <c r="AO141" i="5"/>
  <c r="AS141" i="5"/>
  <c r="AW141" i="5"/>
  <c r="BA141" i="5"/>
  <c r="BE141" i="5"/>
  <c r="BI141" i="5"/>
  <c r="BM141" i="5"/>
  <c r="BQ141" i="5"/>
  <c r="BU141" i="5"/>
  <c r="BY141" i="5"/>
  <c r="CC141" i="5"/>
  <c r="CG141" i="5"/>
  <c r="CK141" i="5"/>
  <c r="CO141" i="5"/>
  <c r="CS141" i="5"/>
  <c r="CW141" i="5"/>
  <c r="DA141" i="5"/>
  <c r="DE141" i="5"/>
  <c r="DI141" i="5"/>
  <c r="DM141" i="5"/>
  <c r="DQ141" i="5"/>
  <c r="DU141" i="5"/>
  <c r="K141" i="5"/>
  <c r="O141" i="5"/>
  <c r="S141" i="5"/>
  <c r="W141" i="5"/>
  <c r="AA141" i="5"/>
  <c r="AE141" i="5"/>
  <c r="AI141" i="5"/>
  <c r="AM141" i="5"/>
  <c r="AQ141" i="5"/>
  <c r="AU141" i="5"/>
  <c r="AY141" i="5"/>
  <c r="BC141" i="5"/>
  <c r="BG141" i="5"/>
  <c r="BK141" i="5"/>
  <c r="BO141" i="5"/>
  <c r="BS141" i="5"/>
  <c r="BW141" i="5"/>
  <c r="CA141" i="5"/>
  <c r="CE141" i="5"/>
  <c r="CI141" i="5"/>
  <c r="CM141" i="5"/>
  <c r="CQ141" i="5"/>
  <c r="CU141" i="5"/>
  <c r="CY141" i="5"/>
  <c r="DC141" i="5"/>
  <c r="DG141" i="5"/>
  <c r="DK141" i="5"/>
  <c r="DO141" i="5"/>
  <c r="DS141" i="5"/>
  <c r="N141" i="5"/>
  <c r="V141" i="5"/>
  <c r="AD141" i="5"/>
  <c r="AL141" i="5"/>
  <c r="AT141" i="5"/>
  <c r="BB141" i="5"/>
  <c r="BJ141" i="5"/>
  <c r="BR141" i="5"/>
  <c r="BZ141" i="5"/>
  <c r="CH141" i="5"/>
  <c r="CP141" i="5"/>
  <c r="CX141" i="5"/>
  <c r="DF141" i="5"/>
  <c r="DN141" i="5"/>
  <c r="J141" i="5"/>
  <c r="R141" i="5"/>
  <c r="Z141" i="5"/>
  <c r="AH141" i="5"/>
  <c r="AP141" i="5"/>
  <c r="AX141" i="5"/>
  <c r="BF141" i="5"/>
  <c r="BN141" i="5"/>
  <c r="BV141" i="5"/>
  <c r="CD141" i="5"/>
  <c r="CL141" i="5"/>
  <c r="CT141" i="5"/>
  <c r="DB141" i="5"/>
  <c r="DJ141" i="5"/>
  <c r="DR141" i="5"/>
  <c r="P141" i="5"/>
  <c r="AF141" i="5"/>
  <c r="AV141" i="5"/>
  <c r="BL141" i="5"/>
  <c r="CB141" i="5"/>
  <c r="CR141" i="5"/>
  <c r="DH141" i="5"/>
  <c r="T141" i="5"/>
  <c r="AJ141" i="5"/>
  <c r="AZ141" i="5"/>
  <c r="BP141" i="5"/>
  <c r="CF141" i="5"/>
  <c r="CV141" i="5"/>
  <c r="DL141" i="5"/>
  <c r="X141" i="5"/>
  <c r="AN141" i="5"/>
  <c r="BD141" i="5"/>
  <c r="BT141" i="5"/>
  <c r="CJ141" i="5"/>
  <c r="CZ141" i="5"/>
  <c r="DP141" i="5"/>
  <c r="L141" i="5"/>
  <c r="AB141" i="5"/>
  <c r="AR141" i="5"/>
  <c r="BH141" i="5"/>
  <c r="BX141" i="5"/>
  <c r="CN141" i="5"/>
  <c r="DD141" i="5"/>
  <c r="DT141" i="5"/>
  <c r="H146" i="2"/>
  <c r="I137" i="5"/>
  <c r="M137" i="5"/>
  <c r="Q137" i="5"/>
  <c r="U137" i="5"/>
  <c r="Y137" i="5"/>
  <c r="AC137" i="5"/>
  <c r="AG137" i="5"/>
  <c r="AK137" i="5"/>
  <c r="AO137" i="5"/>
  <c r="AS137" i="5"/>
  <c r="AW137" i="5"/>
  <c r="BA137" i="5"/>
  <c r="BE137" i="5"/>
  <c r="BI137" i="5"/>
  <c r="BM137" i="5"/>
  <c r="BQ137" i="5"/>
  <c r="BU137" i="5"/>
  <c r="BY137" i="5"/>
  <c r="CC137" i="5"/>
  <c r="CG137" i="5"/>
  <c r="CK137" i="5"/>
  <c r="CO137" i="5"/>
  <c r="CS137" i="5"/>
  <c r="CW137" i="5"/>
  <c r="DA137" i="5"/>
  <c r="DE137" i="5"/>
  <c r="DI137" i="5"/>
  <c r="DM137" i="5"/>
  <c r="DQ137" i="5"/>
  <c r="DU137" i="5"/>
  <c r="K137" i="5"/>
  <c r="O137" i="5"/>
  <c r="S137" i="5"/>
  <c r="W137" i="5"/>
  <c r="AA137" i="5"/>
  <c r="AE137" i="5"/>
  <c r="AI137" i="5"/>
  <c r="AM137" i="5"/>
  <c r="AQ137" i="5"/>
  <c r="AU137" i="5"/>
  <c r="AY137" i="5"/>
  <c r="BC137" i="5"/>
  <c r="BG137" i="5"/>
  <c r="BK137" i="5"/>
  <c r="BO137" i="5"/>
  <c r="BS137" i="5"/>
  <c r="BW137" i="5"/>
  <c r="CA137" i="5"/>
  <c r="CE137" i="5"/>
  <c r="CI137" i="5"/>
  <c r="CM137" i="5"/>
  <c r="CQ137" i="5"/>
  <c r="CU137" i="5"/>
  <c r="CY137" i="5"/>
  <c r="DC137" i="5"/>
  <c r="DG137" i="5"/>
  <c r="DK137" i="5"/>
  <c r="DO137" i="5"/>
  <c r="DS137" i="5"/>
  <c r="J137" i="5"/>
  <c r="R137" i="5"/>
  <c r="Z137" i="5"/>
  <c r="AH137" i="5"/>
  <c r="AP137" i="5"/>
  <c r="AX137" i="5"/>
  <c r="BF137" i="5"/>
  <c r="BN137" i="5"/>
  <c r="BV137" i="5"/>
  <c r="CD137" i="5"/>
  <c r="CL137" i="5"/>
  <c r="CT137" i="5"/>
  <c r="DB137" i="5"/>
  <c r="DJ137" i="5"/>
  <c r="DR137" i="5"/>
  <c r="N137" i="5"/>
  <c r="V137" i="5"/>
  <c r="AD137" i="5"/>
  <c r="AL137" i="5"/>
  <c r="AT137" i="5"/>
  <c r="BB137" i="5"/>
  <c r="BJ137" i="5"/>
  <c r="BR137" i="5"/>
  <c r="BZ137" i="5"/>
  <c r="CH137" i="5"/>
  <c r="CP137" i="5"/>
  <c r="CX137" i="5"/>
  <c r="DF137" i="5"/>
  <c r="DN137" i="5"/>
  <c r="T137" i="5"/>
  <c r="AJ137" i="5"/>
  <c r="AZ137" i="5"/>
  <c r="BP137" i="5"/>
  <c r="CF137" i="5"/>
  <c r="CV137" i="5"/>
  <c r="DL137" i="5"/>
  <c r="X137" i="5"/>
  <c r="AN137" i="5"/>
  <c r="BD137" i="5"/>
  <c r="BT137" i="5"/>
  <c r="CJ137" i="5"/>
  <c r="CZ137" i="5"/>
  <c r="DP137" i="5"/>
  <c r="L137" i="5"/>
  <c r="AB137" i="5"/>
  <c r="AR137" i="5"/>
  <c r="BH137" i="5"/>
  <c r="BX137" i="5"/>
  <c r="CN137" i="5"/>
  <c r="DD137" i="5"/>
  <c r="DT137" i="5"/>
  <c r="P137" i="5"/>
  <c r="AF137" i="5"/>
  <c r="AV137" i="5"/>
  <c r="BL137" i="5"/>
  <c r="CB137" i="5"/>
  <c r="CR137" i="5"/>
  <c r="DH137" i="5"/>
  <c r="H13" i="2"/>
  <c r="I133" i="5"/>
  <c r="M133" i="5"/>
  <c r="Q133" i="5"/>
  <c r="U133" i="5"/>
  <c r="Y133" i="5"/>
  <c r="AC133" i="5"/>
  <c r="AG133" i="5"/>
  <c r="AK133" i="5"/>
  <c r="AO133" i="5"/>
  <c r="AS133" i="5"/>
  <c r="AW133" i="5"/>
  <c r="BA133" i="5"/>
  <c r="BE133" i="5"/>
  <c r="BI133" i="5"/>
  <c r="BM133" i="5"/>
  <c r="BQ133" i="5"/>
  <c r="BU133" i="5"/>
  <c r="BY133" i="5"/>
  <c r="CC133" i="5"/>
  <c r="CG133" i="5"/>
  <c r="CK133" i="5"/>
  <c r="CO133" i="5"/>
  <c r="CS133" i="5"/>
  <c r="CW133" i="5"/>
  <c r="DA133" i="5"/>
  <c r="DE133" i="5"/>
  <c r="DI133" i="5"/>
  <c r="DM133" i="5"/>
  <c r="DQ133" i="5"/>
  <c r="DU133" i="5"/>
  <c r="K133" i="5"/>
  <c r="O133" i="5"/>
  <c r="S133" i="5"/>
  <c r="W133" i="5"/>
  <c r="AA133" i="5"/>
  <c r="AE133" i="5"/>
  <c r="AI133" i="5"/>
  <c r="AM133" i="5"/>
  <c r="AQ133" i="5"/>
  <c r="AU133" i="5"/>
  <c r="AY133" i="5"/>
  <c r="BC133" i="5"/>
  <c r="BG133" i="5"/>
  <c r="BK133" i="5"/>
  <c r="BO133" i="5"/>
  <c r="BS133" i="5"/>
  <c r="BW133" i="5"/>
  <c r="CA133" i="5"/>
  <c r="CE133" i="5"/>
  <c r="CI133" i="5"/>
  <c r="CM133" i="5"/>
  <c r="CQ133" i="5"/>
  <c r="CU133" i="5"/>
  <c r="CY133" i="5"/>
  <c r="DC133" i="5"/>
  <c r="DG133" i="5"/>
  <c r="DK133" i="5"/>
  <c r="DO133" i="5"/>
  <c r="DS133" i="5"/>
  <c r="N133" i="5"/>
  <c r="V133" i="5"/>
  <c r="AD133" i="5"/>
  <c r="AL133" i="5"/>
  <c r="AT133" i="5"/>
  <c r="BB133" i="5"/>
  <c r="BJ133" i="5"/>
  <c r="BR133" i="5"/>
  <c r="BZ133" i="5"/>
  <c r="CH133" i="5"/>
  <c r="CP133" i="5"/>
  <c r="CX133" i="5"/>
  <c r="DF133" i="5"/>
  <c r="DN133" i="5"/>
  <c r="J133" i="5"/>
  <c r="R133" i="5"/>
  <c r="Z133" i="5"/>
  <c r="AH133" i="5"/>
  <c r="AP133" i="5"/>
  <c r="AX133" i="5"/>
  <c r="BF133" i="5"/>
  <c r="BN133" i="5"/>
  <c r="BV133" i="5"/>
  <c r="CD133" i="5"/>
  <c r="CL133" i="5"/>
  <c r="CT133" i="5"/>
  <c r="DB133" i="5"/>
  <c r="DJ133" i="5"/>
  <c r="DR133" i="5"/>
  <c r="X133" i="5"/>
  <c r="AN133" i="5"/>
  <c r="BD133" i="5"/>
  <c r="BT133" i="5"/>
  <c r="CJ133" i="5"/>
  <c r="CZ133" i="5"/>
  <c r="DP133" i="5"/>
  <c r="L133" i="5"/>
  <c r="AB133" i="5"/>
  <c r="AR133" i="5"/>
  <c r="BH133" i="5"/>
  <c r="BX133" i="5"/>
  <c r="CN133" i="5"/>
  <c r="DD133" i="5"/>
  <c r="DT133" i="5"/>
  <c r="P133" i="5"/>
  <c r="AF133" i="5"/>
  <c r="AV133" i="5"/>
  <c r="BL133" i="5"/>
  <c r="CB133" i="5"/>
  <c r="CR133" i="5"/>
  <c r="DH133" i="5"/>
  <c r="T133" i="5"/>
  <c r="AJ133" i="5"/>
  <c r="AZ133" i="5"/>
  <c r="BP133" i="5"/>
  <c r="CF133" i="5"/>
  <c r="CV133" i="5"/>
  <c r="DL133" i="5"/>
  <c r="H139" i="2"/>
  <c r="I129" i="5"/>
  <c r="M129" i="5"/>
  <c r="Q129" i="5"/>
  <c r="U129" i="5"/>
  <c r="Y129" i="5"/>
  <c r="AC129" i="5"/>
  <c r="AG129" i="5"/>
  <c r="AK129" i="5"/>
  <c r="AO129" i="5"/>
  <c r="AS129" i="5"/>
  <c r="AW129" i="5"/>
  <c r="BA129" i="5"/>
  <c r="BE129" i="5"/>
  <c r="BI129" i="5"/>
  <c r="BM129" i="5"/>
  <c r="BQ129" i="5"/>
  <c r="BU129" i="5"/>
  <c r="BY129" i="5"/>
  <c r="CC129" i="5"/>
  <c r="CG129" i="5"/>
  <c r="CK129" i="5"/>
  <c r="CO129" i="5"/>
  <c r="CS129" i="5"/>
  <c r="CW129" i="5"/>
  <c r="DA129" i="5"/>
  <c r="DE129" i="5"/>
  <c r="DI129" i="5"/>
  <c r="DM129" i="5"/>
  <c r="DQ129" i="5"/>
  <c r="DU129" i="5"/>
  <c r="K129" i="5"/>
  <c r="O129" i="5"/>
  <c r="S129" i="5"/>
  <c r="W129" i="5"/>
  <c r="AA129" i="5"/>
  <c r="AE129" i="5"/>
  <c r="AI129" i="5"/>
  <c r="AM129" i="5"/>
  <c r="AQ129" i="5"/>
  <c r="AU129" i="5"/>
  <c r="AY129" i="5"/>
  <c r="BC129" i="5"/>
  <c r="BG129" i="5"/>
  <c r="BK129" i="5"/>
  <c r="BO129" i="5"/>
  <c r="BS129" i="5"/>
  <c r="BW129" i="5"/>
  <c r="CA129" i="5"/>
  <c r="CE129" i="5"/>
  <c r="CI129" i="5"/>
  <c r="CM129" i="5"/>
  <c r="CQ129" i="5"/>
  <c r="CU129" i="5"/>
  <c r="CY129" i="5"/>
  <c r="DC129" i="5"/>
  <c r="DG129" i="5"/>
  <c r="DK129" i="5"/>
  <c r="DO129" i="5"/>
  <c r="DS129" i="5"/>
  <c r="J129" i="5"/>
  <c r="R129" i="5"/>
  <c r="Z129" i="5"/>
  <c r="AH129" i="5"/>
  <c r="AP129" i="5"/>
  <c r="AX129" i="5"/>
  <c r="BF129" i="5"/>
  <c r="BN129" i="5"/>
  <c r="BV129" i="5"/>
  <c r="CD129" i="5"/>
  <c r="CL129" i="5"/>
  <c r="CT129" i="5"/>
  <c r="DB129" i="5"/>
  <c r="DJ129" i="5"/>
  <c r="DR129" i="5"/>
  <c r="N129" i="5"/>
  <c r="V129" i="5"/>
  <c r="AD129" i="5"/>
  <c r="AL129" i="5"/>
  <c r="AT129" i="5"/>
  <c r="BB129" i="5"/>
  <c r="BJ129" i="5"/>
  <c r="BR129" i="5"/>
  <c r="BZ129" i="5"/>
  <c r="CH129" i="5"/>
  <c r="CP129" i="5"/>
  <c r="CX129" i="5"/>
  <c r="DF129" i="5"/>
  <c r="DN129" i="5"/>
  <c r="L129" i="5"/>
  <c r="AB129" i="5"/>
  <c r="AR129" i="5"/>
  <c r="BH129" i="5"/>
  <c r="BX129" i="5"/>
  <c r="CN129" i="5"/>
  <c r="DD129" i="5"/>
  <c r="DT129" i="5"/>
  <c r="P129" i="5"/>
  <c r="AF129" i="5"/>
  <c r="AV129" i="5"/>
  <c r="BL129" i="5"/>
  <c r="CB129" i="5"/>
  <c r="CR129" i="5"/>
  <c r="DH129" i="5"/>
  <c r="T129" i="5"/>
  <c r="AJ129" i="5"/>
  <c r="AZ129" i="5"/>
  <c r="BP129" i="5"/>
  <c r="CF129" i="5"/>
  <c r="CV129" i="5"/>
  <c r="DL129" i="5"/>
  <c r="X129" i="5"/>
  <c r="AN129" i="5"/>
  <c r="BD129" i="5"/>
  <c r="BT129" i="5"/>
  <c r="CJ129" i="5"/>
  <c r="CZ129" i="5"/>
  <c r="DP129" i="5"/>
  <c r="H135" i="2"/>
  <c r="I125" i="5"/>
  <c r="M125" i="5"/>
  <c r="Q125" i="5"/>
  <c r="U125" i="5"/>
  <c r="Y125" i="5"/>
  <c r="AC125" i="5"/>
  <c r="AG125" i="5"/>
  <c r="AK125" i="5"/>
  <c r="AO125" i="5"/>
  <c r="AS125" i="5"/>
  <c r="AW125" i="5"/>
  <c r="BA125" i="5"/>
  <c r="BE125" i="5"/>
  <c r="BI125" i="5"/>
  <c r="BM125" i="5"/>
  <c r="BQ125" i="5"/>
  <c r="BU125" i="5"/>
  <c r="BY125" i="5"/>
  <c r="CC125" i="5"/>
  <c r="CG125" i="5"/>
  <c r="CK125" i="5"/>
  <c r="CO125" i="5"/>
  <c r="CS125" i="5"/>
  <c r="CW125" i="5"/>
  <c r="DA125" i="5"/>
  <c r="DE125" i="5"/>
  <c r="DI125" i="5"/>
  <c r="DM125" i="5"/>
  <c r="DQ125" i="5"/>
  <c r="DU125" i="5"/>
  <c r="K125" i="5"/>
  <c r="O125" i="5"/>
  <c r="S125" i="5"/>
  <c r="W125" i="5"/>
  <c r="AA125" i="5"/>
  <c r="AE125" i="5"/>
  <c r="AI125" i="5"/>
  <c r="AM125" i="5"/>
  <c r="AQ125" i="5"/>
  <c r="AU125" i="5"/>
  <c r="AY125" i="5"/>
  <c r="BC125" i="5"/>
  <c r="BG125" i="5"/>
  <c r="BK125" i="5"/>
  <c r="BO125" i="5"/>
  <c r="BS125" i="5"/>
  <c r="BW125" i="5"/>
  <c r="CA125" i="5"/>
  <c r="CE125" i="5"/>
  <c r="CI125" i="5"/>
  <c r="CM125" i="5"/>
  <c r="CQ125" i="5"/>
  <c r="CU125" i="5"/>
  <c r="CY125" i="5"/>
  <c r="DC125" i="5"/>
  <c r="DG125" i="5"/>
  <c r="DK125" i="5"/>
  <c r="DO125" i="5"/>
  <c r="DS125" i="5"/>
  <c r="N125" i="5"/>
  <c r="V125" i="5"/>
  <c r="AD125" i="5"/>
  <c r="AL125" i="5"/>
  <c r="AT125" i="5"/>
  <c r="BB125" i="5"/>
  <c r="BJ125" i="5"/>
  <c r="BR125" i="5"/>
  <c r="BZ125" i="5"/>
  <c r="CH125" i="5"/>
  <c r="CP125" i="5"/>
  <c r="CX125" i="5"/>
  <c r="DF125" i="5"/>
  <c r="DN125" i="5"/>
  <c r="J125" i="5"/>
  <c r="R125" i="5"/>
  <c r="Z125" i="5"/>
  <c r="AH125" i="5"/>
  <c r="AP125" i="5"/>
  <c r="AX125" i="5"/>
  <c r="BF125" i="5"/>
  <c r="BN125" i="5"/>
  <c r="BV125" i="5"/>
  <c r="CD125" i="5"/>
  <c r="CL125" i="5"/>
  <c r="CT125" i="5"/>
  <c r="DB125" i="5"/>
  <c r="DJ125" i="5"/>
  <c r="DR125" i="5"/>
  <c r="P125" i="5"/>
  <c r="AF125" i="5"/>
  <c r="AV125" i="5"/>
  <c r="BL125" i="5"/>
  <c r="CB125" i="5"/>
  <c r="CR125" i="5"/>
  <c r="DH125" i="5"/>
  <c r="T125" i="5"/>
  <c r="AJ125" i="5"/>
  <c r="AZ125" i="5"/>
  <c r="BP125" i="5"/>
  <c r="CF125" i="5"/>
  <c r="CV125" i="5"/>
  <c r="DL125" i="5"/>
  <c r="X125" i="5"/>
  <c r="AN125" i="5"/>
  <c r="BD125" i="5"/>
  <c r="BT125" i="5"/>
  <c r="CJ125" i="5"/>
  <c r="CZ125" i="5"/>
  <c r="DP125" i="5"/>
  <c r="L125" i="5"/>
  <c r="AB125" i="5"/>
  <c r="AR125" i="5"/>
  <c r="BH125" i="5"/>
  <c r="BX125" i="5"/>
  <c r="CN125" i="5"/>
  <c r="DD125" i="5"/>
  <c r="DT125" i="5"/>
  <c r="H131" i="2"/>
  <c r="I121" i="5"/>
  <c r="M121" i="5"/>
  <c r="Q121" i="5"/>
  <c r="U121" i="5"/>
  <c r="Y121" i="5"/>
  <c r="AC121" i="5"/>
  <c r="AG121" i="5"/>
  <c r="AK121" i="5"/>
  <c r="AO121" i="5"/>
  <c r="AS121" i="5"/>
  <c r="AW121" i="5"/>
  <c r="BA121" i="5"/>
  <c r="BE121" i="5"/>
  <c r="BI121" i="5"/>
  <c r="BM121" i="5"/>
  <c r="BQ121" i="5"/>
  <c r="BU121" i="5"/>
  <c r="BY121" i="5"/>
  <c r="CC121" i="5"/>
  <c r="CG121" i="5"/>
  <c r="CK121" i="5"/>
  <c r="CO121" i="5"/>
  <c r="CS121" i="5"/>
  <c r="CW121" i="5"/>
  <c r="DA121" i="5"/>
  <c r="DE121" i="5"/>
  <c r="DI121" i="5"/>
  <c r="DM121" i="5"/>
  <c r="DQ121" i="5"/>
  <c r="DU121" i="5"/>
  <c r="K121" i="5"/>
  <c r="O121" i="5"/>
  <c r="S121" i="5"/>
  <c r="W121" i="5"/>
  <c r="AA121" i="5"/>
  <c r="AE121" i="5"/>
  <c r="AI121" i="5"/>
  <c r="AM121" i="5"/>
  <c r="AQ121" i="5"/>
  <c r="AU121" i="5"/>
  <c r="AY121" i="5"/>
  <c r="BC121" i="5"/>
  <c r="BG121" i="5"/>
  <c r="BK121" i="5"/>
  <c r="BO121" i="5"/>
  <c r="BS121" i="5"/>
  <c r="BW121" i="5"/>
  <c r="CA121" i="5"/>
  <c r="CE121" i="5"/>
  <c r="CI121" i="5"/>
  <c r="CM121" i="5"/>
  <c r="CQ121" i="5"/>
  <c r="CU121" i="5"/>
  <c r="CY121" i="5"/>
  <c r="DC121" i="5"/>
  <c r="DG121" i="5"/>
  <c r="DK121" i="5"/>
  <c r="DO121" i="5"/>
  <c r="DS121" i="5"/>
  <c r="J121" i="5"/>
  <c r="R121" i="5"/>
  <c r="Z121" i="5"/>
  <c r="AH121" i="5"/>
  <c r="AP121" i="5"/>
  <c r="AX121" i="5"/>
  <c r="BF121" i="5"/>
  <c r="BN121" i="5"/>
  <c r="BV121" i="5"/>
  <c r="CD121" i="5"/>
  <c r="CL121" i="5"/>
  <c r="CT121" i="5"/>
  <c r="DB121" i="5"/>
  <c r="DJ121" i="5"/>
  <c r="DR121" i="5"/>
  <c r="N121" i="5"/>
  <c r="V121" i="5"/>
  <c r="AD121" i="5"/>
  <c r="AL121" i="5"/>
  <c r="AT121" i="5"/>
  <c r="BB121" i="5"/>
  <c r="BJ121" i="5"/>
  <c r="BR121" i="5"/>
  <c r="BZ121" i="5"/>
  <c r="CH121" i="5"/>
  <c r="CP121" i="5"/>
  <c r="CX121" i="5"/>
  <c r="DF121" i="5"/>
  <c r="DN121" i="5"/>
  <c r="T121" i="5"/>
  <c r="AJ121" i="5"/>
  <c r="AZ121" i="5"/>
  <c r="BP121" i="5"/>
  <c r="CF121" i="5"/>
  <c r="CV121" i="5"/>
  <c r="DL121" i="5"/>
  <c r="X121" i="5"/>
  <c r="AN121" i="5"/>
  <c r="BD121" i="5"/>
  <c r="BT121" i="5"/>
  <c r="CJ121" i="5"/>
  <c r="CZ121" i="5"/>
  <c r="DP121" i="5"/>
  <c r="L121" i="5"/>
  <c r="AB121" i="5"/>
  <c r="AR121" i="5"/>
  <c r="BH121" i="5"/>
  <c r="BX121" i="5"/>
  <c r="CN121" i="5"/>
  <c r="DD121" i="5"/>
  <c r="DT121" i="5"/>
  <c r="P121" i="5"/>
  <c r="AF121" i="5"/>
  <c r="AV121" i="5"/>
  <c r="BL121" i="5"/>
  <c r="CB121" i="5"/>
  <c r="CR121" i="5"/>
  <c r="DH121" i="5"/>
  <c r="H127" i="2"/>
  <c r="I117" i="5"/>
  <c r="M117" i="5"/>
  <c r="Q117" i="5"/>
  <c r="U117" i="5"/>
  <c r="Y117" i="5"/>
  <c r="AC117" i="5"/>
  <c r="AG117" i="5"/>
  <c r="AK117" i="5"/>
  <c r="AO117" i="5"/>
  <c r="AS117" i="5"/>
  <c r="AW117" i="5"/>
  <c r="BA117" i="5"/>
  <c r="BE117" i="5"/>
  <c r="BI117" i="5"/>
  <c r="BM117" i="5"/>
  <c r="BQ117" i="5"/>
  <c r="BU117" i="5"/>
  <c r="BY117" i="5"/>
  <c r="CC117" i="5"/>
  <c r="CG117" i="5"/>
  <c r="CK117" i="5"/>
  <c r="CO117" i="5"/>
  <c r="CS117" i="5"/>
  <c r="CW117" i="5"/>
  <c r="DA117" i="5"/>
  <c r="DE117" i="5"/>
  <c r="DI117" i="5"/>
  <c r="DM117" i="5"/>
  <c r="DQ117" i="5"/>
  <c r="DU117" i="5"/>
  <c r="K117" i="5"/>
  <c r="O117" i="5"/>
  <c r="S117" i="5"/>
  <c r="W117" i="5"/>
  <c r="AA117" i="5"/>
  <c r="AE117" i="5"/>
  <c r="AI117" i="5"/>
  <c r="AM117" i="5"/>
  <c r="AQ117" i="5"/>
  <c r="AU117" i="5"/>
  <c r="AY117" i="5"/>
  <c r="BC117" i="5"/>
  <c r="BG117" i="5"/>
  <c r="BK117" i="5"/>
  <c r="BO117" i="5"/>
  <c r="BS117" i="5"/>
  <c r="BW117" i="5"/>
  <c r="CA117" i="5"/>
  <c r="CE117" i="5"/>
  <c r="CI117" i="5"/>
  <c r="CM117" i="5"/>
  <c r="CQ117" i="5"/>
  <c r="CU117" i="5"/>
  <c r="CY117" i="5"/>
  <c r="DC117" i="5"/>
  <c r="DG117" i="5"/>
  <c r="DK117" i="5"/>
  <c r="DO117" i="5"/>
  <c r="DS117" i="5"/>
  <c r="N117" i="5"/>
  <c r="V117" i="5"/>
  <c r="AD117" i="5"/>
  <c r="AL117" i="5"/>
  <c r="AT117" i="5"/>
  <c r="BB117" i="5"/>
  <c r="BJ117" i="5"/>
  <c r="BR117" i="5"/>
  <c r="BZ117" i="5"/>
  <c r="CH117" i="5"/>
  <c r="CP117" i="5"/>
  <c r="CX117" i="5"/>
  <c r="DF117" i="5"/>
  <c r="DN117" i="5"/>
  <c r="J117" i="5"/>
  <c r="R117" i="5"/>
  <c r="Z117" i="5"/>
  <c r="AH117" i="5"/>
  <c r="AP117" i="5"/>
  <c r="AX117" i="5"/>
  <c r="BF117" i="5"/>
  <c r="BN117" i="5"/>
  <c r="BV117" i="5"/>
  <c r="CD117" i="5"/>
  <c r="CL117" i="5"/>
  <c r="CT117" i="5"/>
  <c r="DB117" i="5"/>
  <c r="DJ117" i="5"/>
  <c r="DR117" i="5"/>
  <c r="X117" i="5"/>
  <c r="AN117" i="5"/>
  <c r="BD117" i="5"/>
  <c r="BT117" i="5"/>
  <c r="CJ117" i="5"/>
  <c r="CZ117" i="5"/>
  <c r="DP117" i="5"/>
  <c r="L117" i="5"/>
  <c r="AB117" i="5"/>
  <c r="AR117" i="5"/>
  <c r="BH117" i="5"/>
  <c r="BX117" i="5"/>
  <c r="CN117" i="5"/>
  <c r="DD117" i="5"/>
  <c r="DT117" i="5"/>
  <c r="P117" i="5"/>
  <c r="AF117" i="5"/>
  <c r="AV117" i="5"/>
  <c r="BL117" i="5"/>
  <c r="CB117" i="5"/>
  <c r="CR117" i="5"/>
  <c r="DH117" i="5"/>
  <c r="T117" i="5"/>
  <c r="AJ117" i="5"/>
  <c r="AZ117" i="5"/>
  <c r="BP117" i="5"/>
  <c r="CF117" i="5"/>
  <c r="CV117" i="5"/>
  <c r="DL117" i="5"/>
  <c r="H124" i="2"/>
  <c r="I113" i="5"/>
  <c r="M113" i="5"/>
  <c r="Q113" i="5"/>
  <c r="U113" i="5"/>
  <c r="Y113" i="5"/>
  <c r="AC113" i="5"/>
  <c r="AG113" i="5"/>
  <c r="AK113" i="5"/>
  <c r="AO113" i="5"/>
  <c r="AS113" i="5"/>
  <c r="AW113" i="5"/>
  <c r="BA113" i="5"/>
  <c r="BE113" i="5"/>
  <c r="BI113" i="5"/>
  <c r="BM113" i="5"/>
  <c r="BQ113" i="5"/>
  <c r="BU113" i="5"/>
  <c r="BY113" i="5"/>
  <c r="CC113" i="5"/>
  <c r="CG113" i="5"/>
  <c r="CK113" i="5"/>
  <c r="CO113" i="5"/>
  <c r="CS113" i="5"/>
  <c r="CW113" i="5"/>
  <c r="DA113" i="5"/>
  <c r="DE113" i="5"/>
  <c r="DI113" i="5"/>
  <c r="DM113" i="5"/>
  <c r="DQ113" i="5"/>
  <c r="DU113" i="5"/>
  <c r="K113" i="5"/>
  <c r="O113" i="5"/>
  <c r="S113" i="5"/>
  <c r="W113" i="5"/>
  <c r="AA113" i="5"/>
  <c r="AE113" i="5"/>
  <c r="AI113" i="5"/>
  <c r="AM113" i="5"/>
  <c r="AQ113" i="5"/>
  <c r="AU113" i="5"/>
  <c r="AY113" i="5"/>
  <c r="BC113" i="5"/>
  <c r="BG113" i="5"/>
  <c r="BK113" i="5"/>
  <c r="BO113" i="5"/>
  <c r="BS113" i="5"/>
  <c r="BW113" i="5"/>
  <c r="CA113" i="5"/>
  <c r="CE113" i="5"/>
  <c r="CI113" i="5"/>
  <c r="CM113" i="5"/>
  <c r="CQ113" i="5"/>
  <c r="CU113" i="5"/>
  <c r="CY113" i="5"/>
  <c r="DC113" i="5"/>
  <c r="DG113" i="5"/>
  <c r="DK113" i="5"/>
  <c r="DO113" i="5"/>
  <c r="DS113" i="5"/>
  <c r="J113" i="5"/>
  <c r="R113" i="5"/>
  <c r="Z113" i="5"/>
  <c r="AH113" i="5"/>
  <c r="AP113" i="5"/>
  <c r="AX113" i="5"/>
  <c r="BF113" i="5"/>
  <c r="BN113" i="5"/>
  <c r="BV113" i="5"/>
  <c r="CD113" i="5"/>
  <c r="CL113" i="5"/>
  <c r="CT113" i="5"/>
  <c r="DB113" i="5"/>
  <c r="DJ113" i="5"/>
  <c r="DR113" i="5"/>
  <c r="N113" i="5"/>
  <c r="V113" i="5"/>
  <c r="AD113" i="5"/>
  <c r="AL113" i="5"/>
  <c r="AT113" i="5"/>
  <c r="BB113" i="5"/>
  <c r="BJ113" i="5"/>
  <c r="BR113" i="5"/>
  <c r="BZ113" i="5"/>
  <c r="CH113" i="5"/>
  <c r="CP113" i="5"/>
  <c r="CX113" i="5"/>
  <c r="DF113" i="5"/>
  <c r="DN113" i="5"/>
  <c r="L113" i="5"/>
  <c r="AB113" i="5"/>
  <c r="AR113" i="5"/>
  <c r="BH113" i="5"/>
  <c r="BX113" i="5"/>
  <c r="CN113" i="5"/>
  <c r="DD113" i="5"/>
  <c r="DT113" i="5"/>
  <c r="P113" i="5"/>
  <c r="AF113" i="5"/>
  <c r="AV113" i="5"/>
  <c r="BL113" i="5"/>
  <c r="CB113" i="5"/>
  <c r="CR113" i="5"/>
  <c r="DH113" i="5"/>
  <c r="T113" i="5"/>
  <c r="AJ113" i="5"/>
  <c r="AZ113" i="5"/>
  <c r="BP113" i="5"/>
  <c r="CF113" i="5"/>
  <c r="CV113" i="5"/>
  <c r="DL113" i="5"/>
  <c r="X113" i="5"/>
  <c r="AN113" i="5"/>
  <c r="BD113" i="5"/>
  <c r="BT113" i="5"/>
  <c r="CJ113" i="5"/>
  <c r="CZ113" i="5"/>
  <c r="DP113" i="5"/>
  <c r="H120" i="2"/>
  <c r="J109" i="5"/>
  <c r="N109" i="5"/>
  <c r="R109" i="5"/>
  <c r="V109" i="5"/>
  <c r="Z109" i="5"/>
  <c r="AD109" i="5"/>
  <c r="AH109" i="5"/>
  <c r="AL109" i="5"/>
  <c r="AP109" i="5"/>
  <c r="AT109" i="5"/>
  <c r="AX109" i="5"/>
  <c r="BB109" i="5"/>
  <c r="BF109" i="5"/>
  <c r="BJ109" i="5"/>
  <c r="BN109" i="5"/>
  <c r="BR109" i="5"/>
  <c r="BV109" i="5"/>
  <c r="BZ109" i="5"/>
  <c r="CD109" i="5"/>
  <c r="CH109" i="5"/>
  <c r="CL109" i="5"/>
  <c r="CP109" i="5"/>
  <c r="CT109" i="5"/>
  <c r="CX109" i="5"/>
  <c r="DB109" i="5"/>
  <c r="DF109" i="5"/>
  <c r="DJ109" i="5"/>
  <c r="DN109" i="5"/>
  <c r="DR109" i="5"/>
  <c r="K109" i="5"/>
  <c r="O109" i="5"/>
  <c r="S109" i="5"/>
  <c r="W109" i="5"/>
  <c r="AA109" i="5"/>
  <c r="AE109" i="5"/>
  <c r="AI109" i="5"/>
  <c r="AM109" i="5"/>
  <c r="AQ109" i="5"/>
  <c r="AU109" i="5"/>
  <c r="AY109" i="5"/>
  <c r="BC109" i="5"/>
  <c r="BG109" i="5"/>
  <c r="BK109" i="5"/>
  <c r="BO109" i="5"/>
  <c r="BS109" i="5"/>
  <c r="BW109" i="5"/>
  <c r="CA109" i="5"/>
  <c r="CE109" i="5"/>
  <c r="CI109" i="5"/>
  <c r="CM109" i="5"/>
  <c r="CQ109" i="5"/>
  <c r="CU109" i="5"/>
  <c r="CY109" i="5"/>
  <c r="DC109" i="5"/>
  <c r="DG109" i="5"/>
  <c r="DK109" i="5"/>
  <c r="DO109" i="5"/>
  <c r="DS109" i="5"/>
  <c r="P109" i="5"/>
  <c r="X109" i="5"/>
  <c r="AF109" i="5"/>
  <c r="AN109" i="5"/>
  <c r="AV109" i="5"/>
  <c r="BD109" i="5"/>
  <c r="BL109" i="5"/>
  <c r="BT109" i="5"/>
  <c r="CB109" i="5"/>
  <c r="CJ109" i="5"/>
  <c r="CR109" i="5"/>
  <c r="CZ109" i="5"/>
  <c r="DH109" i="5"/>
  <c r="DP109" i="5"/>
  <c r="L109" i="5"/>
  <c r="T109" i="5"/>
  <c r="AB109" i="5"/>
  <c r="AJ109" i="5"/>
  <c r="AR109" i="5"/>
  <c r="AZ109" i="5"/>
  <c r="BH109" i="5"/>
  <c r="BP109" i="5"/>
  <c r="BX109" i="5"/>
  <c r="CF109" i="5"/>
  <c r="CN109" i="5"/>
  <c r="CV109" i="5"/>
  <c r="DD109" i="5"/>
  <c r="DL109" i="5"/>
  <c r="DT109" i="5"/>
  <c r="Q109" i="5"/>
  <c r="AG109" i="5"/>
  <c r="AW109" i="5"/>
  <c r="BM109" i="5"/>
  <c r="CC109" i="5"/>
  <c r="CS109" i="5"/>
  <c r="DI109" i="5"/>
  <c r="I109" i="5"/>
  <c r="Y109" i="5"/>
  <c r="AO109" i="5"/>
  <c r="BE109" i="5"/>
  <c r="BU109" i="5"/>
  <c r="CK109" i="5"/>
  <c r="DA109" i="5"/>
  <c r="DQ109" i="5"/>
  <c r="U109" i="5"/>
  <c r="BA109" i="5"/>
  <c r="CG109" i="5"/>
  <c r="DM109" i="5"/>
  <c r="AK109" i="5"/>
  <c r="BQ109" i="5"/>
  <c r="CW109" i="5"/>
  <c r="AC109" i="5"/>
  <c r="CO109" i="5"/>
  <c r="AS109" i="5"/>
  <c r="DE109" i="5"/>
  <c r="BI109" i="5"/>
  <c r="DU109" i="5"/>
  <c r="M109" i="5"/>
  <c r="BY109" i="5"/>
  <c r="H116" i="2"/>
  <c r="J105" i="5"/>
  <c r="N105" i="5"/>
  <c r="R105" i="5"/>
  <c r="V105" i="5"/>
  <c r="Z105" i="5"/>
  <c r="AD105" i="5"/>
  <c r="AH105" i="5"/>
  <c r="AL105" i="5"/>
  <c r="AP105" i="5"/>
  <c r="AT105" i="5"/>
  <c r="AX105" i="5"/>
  <c r="BB105" i="5"/>
  <c r="BF105" i="5"/>
  <c r="BJ105" i="5"/>
  <c r="BN105" i="5"/>
  <c r="BR105" i="5"/>
  <c r="BV105" i="5"/>
  <c r="BZ105" i="5"/>
  <c r="CD105" i="5"/>
  <c r="CH105" i="5"/>
  <c r="CL105" i="5"/>
  <c r="CP105" i="5"/>
  <c r="CT105" i="5"/>
  <c r="CX105" i="5"/>
  <c r="DB105" i="5"/>
  <c r="DF105" i="5"/>
  <c r="DJ105" i="5"/>
  <c r="DN105" i="5"/>
  <c r="DR105" i="5"/>
  <c r="K105" i="5"/>
  <c r="O105" i="5"/>
  <c r="S105" i="5"/>
  <c r="W105" i="5"/>
  <c r="AA105" i="5"/>
  <c r="AE105" i="5"/>
  <c r="AI105" i="5"/>
  <c r="AM105" i="5"/>
  <c r="AQ105" i="5"/>
  <c r="AU105" i="5"/>
  <c r="AY105" i="5"/>
  <c r="BC105" i="5"/>
  <c r="BG105" i="5"/>
  <c r="BK105" i="5"/>
  <c r="BO105" i="5"/>
  <c r="BS105" i="5"/>
  <c r="BW105" i="5"/>
  <c r="CA105" i="5"/>
  <c r="CE105" i="5"/>
  <c r="CI105" i="5"/>
  <c r="CM105" i="5"/>
  <c r="CQ105" i="5"/>
  <c r="CU105" i="5"/>
  <c r="CY105" i="5"/>
  <c r="DC105" i="5"/>
  <c r="DG105" i="5"/>
  <c r="DK105" i="5"/>
  <c r="DO105" i="5"/>
  <c r="DS105" i="5"/>
  <c r="L105" i="5"/>
  <c r="T105" i="5"/>
  <c r="AB105" i="5"/>
  <c r="AJ105" i="5"/>
  <c r="AR105" i="5"/>
  <c r="AZ105" i="5"/>
  <c r="BH105" i="5"/>
  <c r="BP105" i="5"/>
  <c r="BX105" i="5"/>
  <c r="CF105" i="5"/>
  <c r="CN105" i="5"/>
  <c r="CV105" i="5"/>
  <c r="DD105" i="5"/>
  <c r="DL105" i="5"/>
  <c r="DT105" i="5"/>
  <c r="P105" i="5"/>
  <c r="X105" i="5"/>
  <c r="AF105" i="5"/>
  <c r="AN105" i="5"/>
  <c r="AV105" i="5"/>
  <c r="BD105" i="5"/>
  <c r="BL105" i="5"/>
  <c r="BT105" i="5"/>
  <c r="CB105" i="5"/>
  <c r="CJ105" i="5"/>
  <c r="CR105" i="5"/>
  <c r="CZ105" i="5"/>
  <c r="DH105" i="5"/>
  <c r="DP105" i="5"/>
  <c r="U105" i="5"/>
  <c r="AK105" i="5"/>
  <c r="BA105" i="5"/>
  <c r="BQ105" i="5"/>
  <c r="CG105" i="5"/>
  <c r="CW105" i="5"/>
  <c r="DM105" i="5"/>
  <c r="M105" i="5"/>
  <c r="AC105" i="5"/>
  <c r="AS105" i="5"/>
  <c r="BI105" i="5"/>
  <c r="BY105" i="5"/>
  <c r="CO105" i="5"/>
  <c r="DE105" i="5"/>
  <c r="DU105" i="5"/>
  <c r="I105" i="5"/>
  <c r="AO105" i="5"/>
  <c r="BU105" i="5"/>
  <c r="DA105" i="5"/>
  <c r="Y105" i="5"/>
  <c r="BE105" i="5"/>
  <c r="CK105" i="5"/>
  <c r="DQ105" i="5"/>
  <c r="AW105" i="5"/>
  <c r="DI105" i="5"/>
  <c r="BM105" i="5"/>
  <c r="Q105" i="5"/>
  <c r="CC105" i="5"/>
  <c r="AG105" i="5"/>
  <c r="CS105" i="5"/>
  <c r="H112" i="2"/>
  <c r="J101" i="5"/>
  <c r="N101" i="5"/>
  <c r="R101" i="5"/>
  <c r="V101" i="5"/>
  <c r="Z101" i="5"/>
  <c r="AD101" i="5"/>
  <c r="AH101" i="5"/>
  <c r="AL101" i="5"/>
  <c r="AP101" i="5"/>
  <c r="AT101" i="5"/>
  <c r="AX101" i="5"/>
  <c r="BB101" i="5"/>
  <c r="BF101" i="5"/>
  <c r="BJ101" i="5"/>
  <c r="BN101" i="5"/>
  <c r="BR101" i="5"/>
  <c r="BV101" i="5"/>
  <c r="BZ101" i="5"/>
  <c r="CD101" i="5"/>
  <c r="CH101" i="5"/>
  <c r="CL101" i="5"/>
  <c r="CP101" i="5"/>
  <c r="CT101" i="5"/>
  <c r="CX101" i="5"/>
  <c r="DB101" i="5"/>
  <c r="DF101" i="5"/>
  <c r="DJ101" i="5"/>
  <c r="DN101" i="5"/>
  <c r="DR101" i="5"/>
  <c r="K101" i="5"/>
  <c r="O101" i="5"/>
  <c r="S101" i="5"/>
  <c r="W101" i="5"/>
  <c r="AA101" i="5"/>
  <c r="AE101" i="5"/>
  <c r="AI101" i="5"/>
  <c r="AM101" i="5"/>
  <c r="AQ101" i="5"/>
  <c r="AU101" i="5"/>
  <c r="AY101" i="5"/>
  <c r="BC101" i="5"/>
  <c r="BG101" i="5"/>
  <c r="BK101" i="5"/>
  <c r="BO101" i="5"/>
  <c r="BS101" i="5"/>
  <c r="BW101" i="5"/>
  <c r="CA101" i="5"/>
  <c r="CE101" i="5"/>
  <c r="CI101" i="5"/>
  <c r="CM101" i="5"/>
  <c r="CQ101" i="5"/>
  <c r="CU101" i="5"/>
  <c r="CY101" i="5"/>
  <c r="DC101" i="5"/>
  <c r="DG101" i="5"/>
  <c r="DK101" i="5"/>
  <c r="DO101" i="5"/>
  <c r="DS101" i="5"/>
  <c r="P101" i="5"/>
  <c r="X101" i="5"/>
  <c r="AF101" i="5"/>
  <c r="AN101" i="5"/>
  <c r="AV101" i="5"/>
  <c r="BD101" i="5"/>
  <c r="BL101" i="5"/>
  <c r="BT101" i="5"/>
  <c r="CB101" i="5"/>
  <c r="CJ101" i="5"/>
  <c r="CR101" i="5"/>
  <c r="CZ101" i="5"/>
  <c r="DH101" i="5"/>
  <c r="DP101" i="5"/>
  <c r="L101" i="5"/>
  <c r="T101" i="5"/>
  <c r="AB101" i="5"/>
  <c r="AJ101" i="5"/>
  <c r="AR101" i="5"/>
  <c r="AZ101" i="5"/>
  <c r="BH101" i="5"/>
  <c r="BP101" i="5"/>
  <c r="BX101" i="5"/>
  <c r="CF101" i="5"/>
  <c r="CN101" i="5"/>
  <c r="CV101" i="5"/>
  <c r="DD101" i="5"/>
  <c r="DL101" i="5"/>
  <c r="DT101" i="5"/>
  <c r="I101" i="5"/>
  <c r="Y101" i="5"/>
  <c r="AO101" i="5"/>
  <c r="BE101" i="5"/>
  <c r="BU101" i="5"/>
  <c r="CK101" i="5"/>
  <c r="DA101" i="5"/>
  <c r="DQ101" i="5"/>
  <c r="Q101" i="5"/>
  <c r="AG101" i="5"/>
  <c r="AW101" i="5"/>
  <c r="BM101" i="5"/>
  <c r="CC101" i="5"/>
  <c r="CS101" i="5"/>
  <c r="DI101" i="5"/>
  <c r="AC101" i="5"/>
  <c r="BI101" i="5"/>
  <c r="CO101" i="5"/>
  <c r="DU101" i="5"/>
  <c r="M101" i="5"/>
  <c r="AS101" i="5"/>
  <c r="BY101" i="5"/>
  <c r="DE101" i="5"/>
  <c r="BQ101" i="5"/>
  <c r="U101" i="5"/>
  <c r="CG101" i="5"/>
  <c r="AK101" i="5"/>
  <c r="CW101" i="5"/>
  <c r="BA101" i="5"/>
  <c r="DM101" i="5"/>
  <c r="H11" i="2"/>
  <c r="J97" i="5"/>
  <c r="N97" i="5"/>
  <c r="R97" i="5"/>
  <c r="V97" i="5"/>
  <c r="Z97" i="5"/>
  <c r="AD97" i="5"/>
  <c r="AH97" i="5"/>
  <c r="AL97" i="5"/>
  <c r="AP97" i="5"/>
  <c r="AT97" i="5"/>
  <c r="AX97" i="5"/>
  <c r="BB97" i="5"/>
  <c r="BF97" i="5"/>
  <c r="BJ97" i="5"/>
  <c r="BN97" i="5"/>
  <c r="BR97" i="5"/>
  <c r="BV97" i="5"/>
  <c r="BZ97" i="5"/>
  <c r="CD97" i="5"/>
  <c r="CH97" i="5"/>
  <c r="CL97" i="5"/>
  <c r="CP97" i="5"/>
  <c r="CT97" i="5"/>
  <c r="CX97" i="5"/>
  <c r="DB97" i="5"/>
  <c r="DF97" i="5"/>
  <c r="DJ97" i="5"/>
  <c r="DN97" i="5"/>
  <c r="DR97" i="5"/>
  <c r="K97" i="5"/>
  <c r="O97" i="5"/>
  <c r="S97" i="5"/>
  <c r="W97" i="5"/>
  <c r="AA97" i="5"/>
  <c r="AE97" i="5"/>
  <c r="AI97" i="5"/>
  <c r="AM97" i="5"/>
  <c r="AQ97" i="5"/>
  <c r="AU97" i="5"/>
  <c r="AY97" i="5"/>
  <c r="BC97" i="5"/>
  <c r="BG97" i="5"/>
  <c r="BK97" i="5"/>
  <c r="BO97" i="5"/>
  <c r="BS97" i="5"/>
  <c r="BW97" i="5"/>
  <c r="CA97" i="5"/>
  <c r="CE97" i="5"/>
  <c r="CI97" i="5"/>
  <c r="CM97" i="5"/>
  <c r="CQ97" i="5"/>
  <c r="CU97" i="5"/>
  <c r="CY97" i="5"/>
  <c r="DC97" i="5"/>
  <c r="DG97" i="5"/>
  <c r="DK97" i="5"/>
  <c r="DO97" i="5"/>
  <c r="DS97" i="5"/>
  <c r="L97" i="5"/>
  <c r="T97" i="5"/>
  <c r="AB97" i="5"/>
  <c r="AJ97" i="5"/>
  <c r="AR97" i="5"/>
  <c r="AZ97" i="5"/>
  <c r="BH97" i="5"/>
  <c r="BP97" i="5"/>
  <c r="BX97" i="5"/>
  <c r="CF97" i="5"/>
  <c r="CN97" i="5"/>
  <c r="CV97" i="5"/>
  <c r="DD97" i="5"/>
  <c r="DL97" i="5"/>
  <c r="DT97" i="5"/>
  <c r="P97" i="5"/>
  <c r="X97" i="5"/>
  <c r="AF97" i="5"/>
  <c r="AN97" i="5"/>
  <c r="AV97" i="5"/>
  <c r="BD97" i="5"/>
  <c r="BL97" i="5"/>
  <c r="BT97" i="5"/>
  <c r="CB97" i="5"/>
  <c r="CJ97" i="5"/>
  <c r="CR97" i="5"/>
  <c r="CZ97" i="5"/>
  <c r="DH97" i="5"/>
  <c r="DP97" i="5"/>
  <c r="M97" i="5"/>
  <c r="AC97" i="5"/>
  <c r="AS97" i="5"/>
  <c r="BI97" i="5"/>
  <c r="BY97" i="5"/>
  <c r="CO97" i="5"/>
  <c r="DE97" i="5"/>
  <c r="DU97" i="5"/>
  <c r="U97" i="5"/>
  <c r="AK97" i="5"/>
  <c r="BA97" i="5"/>
  <c r="BQ97" i="5"/>
  <c r="CG97" i="5"/>
  <c r="CW97" i="5"/>
  <c r="DM97" i="5"/>
  <c r="Q97" i="5"/>
  <c r="AW97" i="5"/>
  <c r="CC97" i="5"/>
  <c r="DI97" i="5"/>
  <c r="AG97" i="5"/>
  <c r="BM97" i="5"/>
  <c r="CS97" i="5"/>
  <c r="Y97" i="5"/>
  <c r="CK97" i="5"/>
  <c r="AO97" i="5"/>
  <c r="DA97" i="5"/>
  <c r="BE97" i="5"/>
  <c r="DQ97" i="5"/>
  <c r="I97" i="5"/>
  <c r="BU97" i="5"/>
  <c r="H106" i="2"/>
  <c r="J93" i="5"/>
  <c r="N93" i="5"/>
  <c r="R93" i="5"/>
  <c r="V93" i="5"/>
  <c r="Z93" i="5"/>
  <c r="AD93" i="5"/>
  <c r="AH93" i="5"/>
  <c r="AL93" i="5"/>
  <c r="AP93" i="5"/>
  <c r="AT93" i="5"/>
  <c r="AX93" i="5"/>
  <c r="BB93" i="5"/>
  <c r="BF93" i="5"/>
  <c r="BJ93" i="5"/>
  <c r="BN93" i="5"/>
  <c r="BR93" i="5"/>
  <c r="BV93" i="5"/>
  <c r="BZ93" i="5"/>
  <c r="CD93" i="5"/>
  <c r="CH93" i="5"/>
  <c r="CL93" i="5"/>
  <c r="CP93" i="5"/>
  <c r="CT93" i="5"/>
  <c r="CX93" i="5"/>
  <c r="DB93" i="5"/>
  <c r="DF93" i="5"/>
  <c r="DJ93" i="5"/>
  <c r="DN93" i="5"/>
  <c r="DR93" i="5"/>
  <c r="K93" i="5"/>
  <c r="O93" i="5"/>
  <c r="S93" i="5"/>
  <c r="W93" i="5"/>
  <c r="AA93" i="5"/>
  <c r="AE93" i="5"/>
  <c r="AI93" i="5"/>
  <c r="AM93" i="5"/>
  <c r="AQ93" i="5"/>
  <c r="AU93" i="5"/>
  <c r="AY93" i="5"/>
  <c r="BC93" i="5"/>
  <c r="BG93" i="5"/>
  <c r="BK93" i="5"/>
  <c r="BO93" i="5"/>
  <c r="BS93" i="5"/>
  <c r="BW93" i="5"/>
  <c r="CA93" i="5"/>
  <c r="CE93" i="5"/>
  <c r="CI93" i="5"/>
  <c r="CM93" i="5"/>
  <c r="CQ93" i="5"/>
  <c r="CU93" i="5"/>
  <c r="CY93" i="5"/>
  <c r="DC93" i="5"/>
  <c r="DG93" i="5"/>
  <c r="DK93" i="5"/>
  <c r="DO93" i="5"/>
  <c r="DS93" i="5"/>
  <c r="P93" i="5"/>
  <c r="X93" i="5"/>
  <c r="AF93" i="5"/>
  <c r="AN93" i="5"/>
  <c r="AV93" i="5"/>
  <c r="BD93" i="5"/>
  <c r="BL93" i="5"/>
  <c r="BT93" i="5"/>
  <c r="CB93" i="5"/>
  <c r="CJ93" i="5"/>
  <c r="CR93" i="5"/>
  <c r="CZ93" i="5"/>
  <c r="DH93" i="5"/>
  <c r="DP93" i="5"/>
  <c r="L93" i="5"/>
  <c r="T93" i="5"/>
  <c r="AB93" i="5"/>
  <c r="AJ93" i="5"/>
  <c r="AR93" i="5"/>
  <c r="AZ93" i="5"/>
  <c r="BH93" i="5"/>
  <c r="BP93" i="5"/>
  <c r="BX93" i="5"/>
  <c r="CF93" i="5"/>
  <c r="CN93" i="5"/>
  <c r="CV93" i="5"/>
  <c r="DD93" i="5"/>
  <c r="DL93" i="5"/>
  <c r="DT93" i="5"/>
  <c r="Q93" i="5"/>
  <c r="AG93" i="5"/>
  <c r="AW93" i="5"/>
  <c r="BM93" i="5"/>
  <c r="CC93" i="5"/>
  <c r="CS93" i="5"/>
  <c r="DI93" i="5"/>
  <c r="I93" i="5"/>
  <c r="Y93" i="5"/>
  <c r="AO93" i="5"/>
  <c r="BE93" i="5"/>
  <c r="BU93" i="5"/>
  <c r="CK93" i="5"/>
  <c r="DA93" i="5"/>
  <c r="DQ93" i="5"/>
  <c r="AK93" i="5"/>
  <c r="BQ93" i="5"/>
  <c r="CW93" i="5"/>
  <c r="U93" i="5"/>
  <c r="BA93" i="5"/>
  <c r="CG93" i="5"/>
  <c r="DM93" i="5"/>
  <c r="AS93" i="5"/>
  <c r="DE93" i="5"/>
  <c r="BI93" i="5"/>
  <c r="DU93" i="5"/>
  <c r="M93" i="5"/>
  <c r="BY93" i="5"/>
  <c r="AC93" i="5"/>
  <c r="CO93" i="5"/>
  <c r="H102" i="2"/>
  <c r="J89" i="5"/>
  <c r="N89" i="5"/>
  <c r="R89" i="5"/>
  <c r="V89" i="5"/>
  <c r="Z89" i="5"/>
  <c r="AD89" i="5"/>
  <c r="AH89" i="5"/>
  <c r="AL89" i="5"/>
  <c r="AP89" i="5"/>
  <c r="AT89" i="5"/>
  <c r="AX89" i="5"/>
  <c r="BB89" i="5"/>
  <c r="BF89" i="5"/>
  <c r="BJ89" i="5"/>
  <c r="BN89" i="5"/>
  <c r="BR89" i="5"/>
  <c r="BV89" i="5"/>
  <c r="BZ89" i="5"/>
  <c r="CD89" i="5"/>
  <c r="CH89" i="5"/>
  <c r="CL89" i="5"/>
  <c r="CP89" i="5"/>
  <c r="CT89" i="5"/>
  <c r="CX89" i="5"/>
  <c r="DB89" i="5"/>
  <c r="DF89" i="5"/>
  <c r="DJ89" i="5"/>
  <c r="DN89" i="5"/>
  <c r="DR89" i="5"/>
  <c r="K89" i="5"/>
  <c r="O89" i="5"/>
  <c r="S89" i="5"/>
  <c r="W89" i="5"/>
  <c r="AA89" i="5"/>
  <c r="AE89" i="5"/>
  <c r="AI89" i="5"/>
  <c r="AM89" i="5"/>
  <c r="AQ89" i="5"/>
  <c r="AU89" i="5"/>
  <c r="AY89" i="5"/>
  <c r="BC89" i="5"/>
  <c r="BG89" i="5"/>
  <c r="BK89" i="5"/>
  <c r="BO89" i="5"/>
  <c r="BS89" i="5"/>
  <c r="BW89" i="5"/>
  <c r="CA89" i="5"/>
  <c r="CE89" i="5"/>
  <c r="CI89" i="5"/>
  <c r="CM89" i="5"/>
  <c r="CQ89" i="5"/>
  <c r="CU89" i="5"/>
  <c r="CY89" i="5"/>
  <c r="DC89" i="5"/>
  <c r="DG89" i="5"/>
  <c r="DK89" i="5"/>
  <c r="DO89" i="5"/>
  <c r="DS89" i="5"/>
  <c r="L89" i="5"/>
  <c r="T89" i="5"/>
  <c r="AB89" i="5"/>
  <c r="AJ89" i="5"/>
  <c r="AR89" i="5"/>
  <c r="AZ89" i="5"/>
  <c r="BH89" i="5"/>
  <c r="BP89" i="5"/>
  <c r="BX89" i="5"/>
  <c r="CF89" i="5"/>
  <c r="CN89" i="5"/>
  <c r="CV89" i="5"/>
  <c r="DD89" i="5"/>
  <c r="DL89" i="5"/>
  <c r="DT89" i="5"/>
  <c r="P89" i="5"/>
  <c r="X89" i="5"/>
  <c r="AF89" i="5"/>
  <c r="AN89" i="5"/>
  <c r="AV89" i="5"/>
  <c r="BD89" i="5"/>
  <c r="BL89" i="5"/>
  <c r="BT89" i="5"/>
  <c r="CB89" i="5"/>
  <c r="CJ89" i="5"/>
  <c r="CR89" i="5"/>
  <c r="CZ89" i="5"/>
  <c r="DH89" i="5"/>
  <c r="DP89" i="5"/>
  <c r="U89" i="5"/>
  <c r="AK89" i="5"/>
  <c r="BA89" i="5"/>
  <c r="BQ89" i="5"/>
  <c r="CG89" i="5"/>
  <c r="CW89" i="5"/>
  <c r="DM89" i="5"/>
  <c r="M89" i="5"/>
  <c r="AC89" i="5"/>
  <c r="AS89" i="5"/>
  <c r="BI89" i="5"/>
  <c r="BY89" i="5"/>
  <c r="CO89" i="5"/>
  <c r="DE89" i="5"/>
  <c r="DU89" i="5"/>
  <c r="Y89" i="5"/>
  <c r="BE89" i="5"/>
  <c r="CK89" i="5"/>
  <c r="DQ89" i="5"/>
  <c r="I89" i="5"/>
  <c r="AO89" i="5"/>
  <c r="BU89" i="5"/>
  <c r="DA89" i="5"/>
  <c r="BM89" i="5"/>
  <c r="Q89" i="5"/>
  <c r="CC89" i="5"/>
  <c r="AG89" i="5"/>
  <c r="CS89" i="5"/>
  <c r="AW89" i="5"/>
  <c r="DI89" i="5"/>
  <c r="H99" i="2"/>
  <c r="J85" i="5"/>
  <c r="N85" i="5"/>
  <c r="R85" i="5"/>
  <c r="V85" i="5"/>
  <c r="Z85" i="5"/>
  <c r="AD85" i="5"/>
  <c r="AH85" i="5"/>
  <c r="AL85" i="5"/>
  <c r="AP85" i="5"/>
  <c r="AT85" i="5"/>
  <c r="AX85" i="5"/>
  <c r="BB85" i="5"/>
  <c r="BF85" i="5"/>
  <c r="BJ85" i="5"/>
  <c r="BN85" i="5"/>
  <c r="BR85" i="5"/>
  <c r="BV85" i="5"/>
  <c r="BZ85" i="5"/>
  <c r="CD85" i="5"/>
  <c r="CH85" i="5"/>
  <c r="CL85" i="5"/>
  <c r="CP85" i="5"/>
  <c r="CT85" i="5"/>
  <c r="CX85" i="5"/>
  <c r="DB85" i="5"/>
  <c r="DF85" i="5"/>
  <c r="DJ85" i="5"/>
  <c r="DN85" i="5"/>
  <c r="DR85" i="5"/>
  <c r="K85" i="5"/>
  <c r="O85" i="5"/>
  <c r="S85" i="5"/>
  <c r="W85" i="5"/>
  <c r="AA85" i="5"/>
  <c r="AE85" i="5"/>
  <c r="AI85" i="5"/>
  <c r="AM85" i="5"/>
  <c r="AQ85" i="5"/>
  <c r="AU85" i="5"/>
  <c r="AY85" i="5"/>
  <c r="BC85" i="5"/>
  <c r="BG85" i="5"/>
  <c r="BK85" i="5"/>
  <c r="BO85" i="5"/>
  <c r="BS85" i="5"/>
  <c r="BW85" i="5"/>
  <c r="CA85" i="5"/>
  <c r="CE85" i="5"/>
  <c r="CI85" i="5"/>
  <c r="CM85" i="5"/>
  <c r="CQ85" i="5"/>
  <c r="CU85" i="5"/>
  <c r="CY85" i="5"/>
  <c r="DC85" i="5"/>
  <c r="DG85" i="5"/>
  <c r="DK85" i="5"/>
  <c r="DO85" i="5"/>
  <c r="DS85" i="5"/>
  <c r="P85" i="5"/>
  <c r="X85" i="5"/>
  <c r="AF85" i="5"/>
  <c r="AN85" i="5"/>
  <c r="AV85" i="5"/>
  <c r="BD85" i="5"/>
  <c r="BL85" i="5"/>
  <c r="BT85" i="5"/>
  <c r="CB85" i="5"/>
  <c r="CJ85" i="5"/>
  <c r="CR85" i="5"/>
  <c r="CZ85" i="5"/>
  <c r="DH85" i="5"/>
  <c r="DP85" i="5"/>
  <c r="L85" i="5"/>
  <c r="T85" i="5"/>
  <c r="AB85" i="5"/>
  <c r="AJ85" i="5"/>
  <c r="AR85" i="5"/>
  <c r="AZ85" i="5"/>
  <c r="BH85" i="5"/>
  <c r="BP85" i="5"/>
  <c r="BX85" i="5"/>
  <c r="CF85" i="5"/>
  <c r="CN85" i="5"/>
  <c r="CV85" i="5"/>
  <c r="DD85" i="5"/>
  <c r="DL85" i="5"/>
  <c r="DT85" i="5"/>
  <c r="I85" i="5"/>
  <c r="Y85" i="5"/>
  <c r="AO85" i="5"/>
  <c r="BE85" i="5"/>
  <c r="BU85" i="5"/>
  <c r="CK85" i="5"/>
  <c r="DA85" i="5"/>
  <c r="DQ85" i="5"/>
  <c r="Q85" i="5"/>
  <c r="AG85" i="5"/>
  <c r="AW85" i="5"/>
  <c r="BM85" i="5"/>
  <c r="CC85" i="5"/>
  <c r="CS85" i="5"/>
  <c r="DI85" i="5"/>
  <c r="M85" i="5"/>
  <c r="AS85" i="5"/>
  <c r="BY85" i="5"/>
  <c r="DE85" i="5"/>
  <c r="AC85" i="5"/>
  <c r="BI85" i="5"/>
  <c r="CO85" i="5"/>
  <c r="DU85" i="5"/>
  <c r="U85" i="5"/>
  <c r="CG85" i="5"/>
  <c r="AK85" i="5"/>
  <c r="CW85" i="5"/>
  <c r="BA85" i="5"/>
  <c r="DM85" i="5"/>
  <c r="BQ85" i="5"/>
  <c r="H95" i="2"/>
  <c r="J81" i="5"/>
  <c r="N81" i="5"/>
  <c r="R81" i="5"/>
  <c r="V81" i="5"/>
  <c r="Z81" i="5"/>
  <c r="AD81" i="5"/>
  <c r="AH81" i="5"/>
  <c r="AL81" i="5"/>
  <c r="AP81" i="5"/>
  <c r="AT81" i="5"/>
  <c r="AX81" i="5"/>
  <c r="BB81" i="5"/>
  <c r="BF81" i="5"/>
  <c r="BJ81" i="5"/>
  <c r="BN81" i="5"/>
  <c r="BR81" i="5"/>
  <c r="BV81" i="5"/>
  <c r="BZ81" i="5"/>
  <c r="CD81" i="5"/>
  <c r="CH81" i="5"/>
  <c r="CL81" i="5"/>
  <c r="CP81" i="5"/>
  <c r="CT81" i="5"/>
  <c r="CX81" i="5"/>
  <c r="DB81" i="5"/>
  <c r="DF81" i="5"/>
  <c r="DJ81" i="5"/>
  <c r="DN81" i="5"/>
  <c r="DR81" i="5"/>
  <c r="K81" i="5"/>
  <c r="O81" i="5"/>
  <c r="S81" i="5"/>
  <c r="W81" i="5"/>
  <c r="AA81" i="5"/>
  <c r="AE81" i="5"/>
  <c r="AI81" i="5"/>
  <c r="AM81" i="5"/>
  <c r="AQ81" i="5"/>
  <c r="AU81" i="5"/>
  <c r="AY81" i="5"/>
  <c r="BC81" i="5"/>
  <c r="BG81" i="5"/>
  <c r="BK81" i="5"/>
  <c r="BO81" i="5"/>
  <c r="BS81" i="5"/>
  <c r="BW81" i="5"/>
  <c r="CA81" i="5"/>
  <c r="CE81" i="5"/>
  <c r="CI81" i="5"/>
  <c r="CM81" i="5"/>
  <c r="CQ81" i="5"/>
  <c r="CU81" i="5"/>
  <c r="CY81" i="5"/>
  <c r="DC81" i="5"/>
  <c r="DG81" i="5"/>
  <c r="DK81" i="5"/>
  <c r="DO81" i="5"/>
  <c r="DS81" i="5"/>
  <c r="L81" i="5"/>
  <c r="T81" i="5"/>
  <c r="AB81" i="5"/>
  <c r="AJ81" i="5"/>
  <c r="AR81" i="5"/>
  <c r="AZ81" i="5"/>
  <c r="BH81" i="5"/>
  <c r="BP81" i="5"/>
  <c r="BX81" i="5"/>
  <c r="CF81" i="5"/>
  <c r="CN81" i="5"/>
  <c r="CV81" i="5"/>
  <c r="DD81" i="5"/>
  <c r="DL81" i="5"/>
  <c r="DT81" i="5"/>
  <c r="P81" i="5"/>
  <c r="X81" i="5"/>
  <c r="AF81" i="5"/>
  <c r="AN81" i="5"/>
  <c r="AV81" i="5"/>
  <c r="BD81" i="5"/>
  <c r="BL81" i="5"/>
  <c r="BT81" i="5"/>
  <c r="CB81" i="5"/>
  <c r="CJ81" i="5"/>
  <c r="CR81" i="5"/>
  <c r="CZ81" i="5"/>
  <c r="DH81" i="5"/>
  <c r="DP81" i="5"/>
  <c r="M81" i="5"/>
  <c r="AC81" i="5"/>
  <c r="AS81" i="5"/>
  <c r="BI81" i="5"/>
  <c r="BY81" i="5"/>
  <c r="CO81" i="5"/>
  <c r="DE81" i="5"/>
  <c r="DU81" i="5"/>
  <c r="U81" i="5"/>
  <c r="AK81" i="5"/>
  <c r="BA81" i="5"/>
  <c r="BQ81" i="5"/>
  <c r="CG81" i="5"/>
  <c r="CW81" i="5"/>
  <c r="DM81" i="5"/>
  <c r="AG81" i="5"/>
  <c r="BM81" i="5"/>
  <c r="CS81" i="5"/>
  <c r="Q81" i="5"/>
  <c r="AW81" i="5"/>
  <c r="CC81" i="5"/>
  <c r="DI81" i="5"/>
  <c r="AO81" i="5"/>
  <c r="DA81" i="5"/>
  <c r="BE81" i="5"/>
  <c r="DQ81" i="5"/>
  <c r="I81" i="5"/>
  <c r="BU81" i="5"/>
  <c r="Y81" i="5"/>
  <c r="CK81" i="5"/>
  <c r="H91" i="2"/>
  <c r="J77" i="5"/>
  <c r="N77" i="5"/>
  <c r="R77" i="5"/>
  <c r="V77" i="5"/>
  <c r="Z77" i="5"/>
  <c r="AD77" i="5"/>
  <c r="AH77" i="5"/>
  <c r="AL77" i="5"/>
  <c r="AP77" i="5"/>
  <c r="AT77" i="5"/>
  <c r="AX77" i="5"/>
  <c r="BB77" i="5"/>
  <c r="BF77" i="5"/>
  <c r="BJ77" i="5"/>
  <c r="BN77" i="5"/>
  <c r="BR77" i="5"/>
  <c r="BV77" i="5"/>
  <c r="BZ77" i="5"/>
  <c r="CD77" i="5"/>
  <c r="CH77" i="5"/>
  <c r="CL77" i="5"/>
  <c r="CP77" i="5"/>
  <c r="CT77" i="5"/>
  <c r="CX77" i="5"/>
  <c r="DB77" i="5"/>
  <c r="DF77" i="5"/>
  <c r="DJ77" i="5"/>
  <c r="DN77" i="5"/>
  <c r="DR77" i="5"/>
  <c r="K77" i="5"/>
  <c r="O77" i="5"/>
  <c r="S77" i="5"/>
  <c r="W77" i="5"/>
  <c r="AA77" i="5"/>
  <c r="AE77" i="5"/>
  <c r="AI77" i="5"/>
  <c r="AM77" i="5"/>
  <c r="AQ77" i="5"/>
  <c r="AU77" i="5"/>
  <c r="AY77" i="5"/>
  <c r="BC77" i="5"/>
  <c r="BG77" i="5"/>
  <c r="BK77" i="5"/>
  <c r="BO77" i="5"/>
  <c r="BS77" i="5"/>
  <c r="BW77" i="5"/>
  <c r="CA77" i="5"/>
  <c r="CE77" i="5"/>
  <c r="CI77" i="5"/>
  <c r="CM77" i="5"/>
  <c r="CQ77" i="5"/>
  <c r="CU77" i="5"/>
  <c r="CY77" i="5"/>
  <c r="DC77" i="5"/>
  <c r="DG77" i="5"/>
  <c r="DK77" i="5"/>
  <c r="DO77" i="5"/>
  <c r="DS77" i="5"/>
  <c r="P77" i="5"/>
  <c r="X77" i="5"/>
  <c r="AF77" i="5"/>
  <c r="AN77" i="5"/>
  <c r="AV77" i="5"/>
  <c r="BD77" i="5"/>
  <c r="BL77" i="5"/>
  <c r="BT77" i="5"/>
  <c r="CB77" i="5"/>
  <c r="CJ77" i="5"/>
  <c r="CR77" i="5"/>
  <c r="CZ77" i="5"/>
  <c r="DH77" i="5"/>
  <c r="DP77" i="5"/>
  <c r="L77" i="5"/>
  <c r="T77" i="5"/>
  <c r="AB77" i="5"/>
  <c r="AJ77" i="5"/>
  <c r="AR77" i="5"/>
  <c r="AZ77" i="5"/>
  <c r="BH77" i="5"/>
  <c r="BP77" i="5"/>
  <c r="BX77" i="5"/>
  <c r="CF77" i="5"/>
  <c r="CN77" i="5"/>
  <c r="CV77" i="5"/>
  <c r="DD77" i="5"/>
  <c r="DL77" i="5"/>
  <c r="DT77" i="5"/>
  <c r="Q77" i="5"/>
  <c r="AG77" i="5"/>
  <c r="AW77" i="5"/>
  <c r="BM77" i="5"/>
  <c r="CC77" i="5"/>
  <c r="CS77" i="5"/>
  <c r="DI77" i="5"/>
  <c r="I77" i="5"/>
  <c r="Y77" i="5"/>
  <c r="AO77" i="5"/>
  <c r="BE77" i="5"/>
  <c r="BU77" i="5"/>
  <c r="CK77" i="5"/>
  <c r="DA77" i="5"/>
  <c r="DQ77" i="5"/>
  <c r="U77" i="5"/>
  <c r="BA77" i="5"/>
  <c r="CG77" i="5"/>
  <c r="DM77" i="5"/>
  <c r="AK77" i="5"/>
  <c r="BQ77" i="5"/>
  <c r="CW77" i="5"/>
  <c r="BI77" i="5"/>
  <c r="DU77" i="5"/>
  <c r="M77" i="5"/>
  <c r="BY77" i="5"/>
  <c r="AC77" i="5"/>
  <c r="CO77" i="5"/>
  <c r="AS77" i="5"/>
  <c r="DE77" i="5"/>
  <c r="H7" i="2"/>
  <c r="L73" i="5"/>
  <c r="P73" i="5"/>
  <c r="T73" i="5"/>
  <c r="X73" i="5"/>
  <c r="AB73" i="5"/>
  <c r="AF73" i="5"/>
  <c r="AJ73" i="5"/>
  <c r="AN73" i="5"/>
  <c r="AR73" i="5"/>
  <c r="AV73" i="5"/>
  <c r="AZ73" i="5"/>
  <c r="BD73" i="5"/>
  <c r="BH73" i="5"/>
  <c r="BL73" i="5"/>
  <c r="BP73" i="5"/>
  <c r="BT73" i="5"/>
  <c r="BX73" i="5"/>
  <c r="CB73" i="5"/>
  <c r="CF73" i="5"/>
  <c r="CJ73" i="5"/>
  <c r="CN73" i="5"/>
  <c r="CR73" i="5"/>
  <c r="CV73" i="5"/>
  <c r="CZ73" i="5"/>
  <c r="DD73" i="5"/>
  <c r="DH73" i="5"/>
  <c r="DL73" i="5"/>
  <c r="DP73" i="5"/>
  <c r="DT73" i="5"/>
  <c r="M73" i="5"/>
  <c r="R73" i="5"/>
  <c r="W73" i="5"/>
  <c r="AC73" i="5"/>
  <c r="AH73" i="5"/>
  <c r="AM73" i="5"/>
  <c r="AS73" i="5"/>
  <c r="AX73" i="5"/>
  <c r="BC73" i="5"/>
  <c r="BI73" i="5"/>
  <c r="BN73" i="5"/>
  <c r="BS73" i="5"/>
  <c r="BY73" i="5"/>
  <c r="CD73" i="5"/>
  <c r="CI73" i="5"/>
  <c r="CO73" i="5"/>
  <c r="CT73" i="5"/>
  <c r="CY73" i="5"/>
  <c r="DE73" i="5"/>
  <c r="DJ73" i="5"/>
  <c r="DO73" i="5"/>
  <c r="DU73" i="5"/>
  <c r="I73" i="5"/>
  <c r="N73" i="5"/>
  <c r="S73" i="5"/>
  <c r="Y73" i="5"/>
  <c r="AD73" i="5"/>
  <c r="AI73" i="5"/>
  <c r="AO73" i="5"/>
  <c r="AT73" i="5"/>
  <c r="AY73" i="5"/>
  <c r="BE73" i="5"/>
  <c r="BJ73" i="5"/>
  <c r="BO73" i="5"/>
  <c r="BU73" i="5"/>
  <c r="BZ73" i="5"/>
  <c r="CE73" i="5"/>
  <c r="CK73" i="5"/>
  <c r="CP73" i="5"/>
  <c r="CU73" i="5"/>
  <c r="DA73" i="5"/>
  <c r="DF73" i="5"/>
  <c r="DK73" i="5"/>
  <c r="DQ73" i="5"/>
  <c r="J73" i="5"/>
  <c r="U73" i="5"/>
  <c r="AE73" i="5"/>
  <c r="AP73" i="5"/>
  <c r="BA73" i="5"/>
  <c r="BK73" i="5"/>
  <c r="BV73" i="5"/>
  <c r="CG73" i="5"/>
  <c r="CQ73" i="5"/>
  <c r="DB73" i="5"/>
  <c r="DM73" i="5"/>
  <c r="O73" i="5"/>
  <c r="Z73" i="5"/>
  <c r="AK73" i="5"/>
  <c r="AU73" i="5"/>
  <c r="BF73" i="5"/>
  <c r="BQ73" i="5"/>
  <c r="CA73" i="5"/>
  <c r="CL73" i="5"/>
  <c r="CW73" i="5"/>
  <c r="DG73" i="5"/>
  <c r="DR73" i="5"/>
  <c r="V73" i="5"/>
  <c r="AQ73" i="5"/>
  <c r="BM73" i="5"/>
  <c r="CH73" i="5"/>
  <c r="DC73" i="5"/>
  <c r="K73" i="5"/>
  <c r="AG73" i="5"/>
  <c r="BB73" i="5"/>
  <c r="BW73" i="5"/>
  <c r="CS73" i="5"/>
  <c r="DN73" i="5"/>
  <c r="AW73" i="5"/>
  <c r="CM73" i="5"/>
  <c r="AA73" i="5"/>
  <c r="BR73" i="5"/>
  <c r="DI73" i="5"/>
  <c r="BG73" i="5"/>
  <c r="CC73" i="5"/>
  <c r="Q73" i="5"/>
  <c r="CX73" i="5"/>
  <c r="AL73" i="5"/>
  <c r="DS73" i="5"/>
  <c r="H85" i="2"/>
  <c r="L69" i="5"/>
  <c r="P69" i="5"/>
  <c r="T69" i="5"/>
  <c r="X69" i="5"/>
  <c r="AB69" i="5"/>
  <c r="AF69" i="5"/>
  <c r="AJ69" i="5"/>
  <c r="AN69" i="5"/>
  <c r="AR69" i="5"/>
  <c r="AV69" i="5"/>
  <c r="AZ69" i="5"/>
  <c r="BD69" i="5"/>
  <c r="BH69" i="5"/>
  <c r="BL69" i="5"/>
  <c r="BP69" i="5"/>
  <c r="BT69" i="5"/>
  <c r="BX69" i="5"/>
  <c r="CB69" i="5"/>
  <c r="CF69" i="5"/>
  <c r="CJ69" i="5"/>
  <c r="CN69" i="5"/>
  <c r="CR69" i="5"/>
  <c r="CV69" i="5"/>
  <c r="CZ69" i="5"/>
  <c r="DD69" i="5"/>
  <c r="DH69" i="5"/>
  <c r="DL69" i="5"/>
  <c r="DP69" i="5"/>
  <c r="DT69" i="5"/>
  <c r="K69" i="5"/>
  <c r="Q69" i="5"/>
  <c r="V69" i="5"/>
  <c r="AA69" i="5"/>
  <c r="AG69" i="5"/>
  <c r="AL69" i="5"/>
  <c r="AQ69" i="5"/>
  <c r="AW69" i="5"/>
  <c r="BB69" i="5"/>
  <c r="BG69" i="5"/>
  <c r="BM69" i="5"/>
  <c r="BR69" i="5"/>
  <c r="BW69" i="5"/>
  <c r="CC69" i="5"/>
  <c r="CH69" i="5"/>
  <c r="CM69" i="5"/>
  <c r="CS69" i="5"/>
  <c r="CX69" i="5"/>
  <c r="DC69" i="5"/>
  <c r="DI69" i="5"/>
  <c r="DN69" i="5"/>
  <c r="DS69" i="5"/>
  <c r="M69" i="5"/>
  <c r="R69" i="5"/>
  <c r="W69" i="5"/>
  <c r="AC69" i="5"/>
  <c r="AH69" i="5"/>
  <c r="AM69" i="5"/>
  <c r="AS69" i="5"/>
  <c r="AX69" i="5"/>
  <c r="BC69" i="5"/>
  <c r="BI69" i="5"/>
  <c r="BN69" i="5"/>
  <c r="BS69" i="5"/>
  <c r="BY69" i="5"/>
  <c r="CD69" i="5"/>
  <c r="CI69" i="5"/>
  <c r="CO69" i="5"/>
  <c r="CT69" i="5"/>
  <c r="CY69" i="5"/>
  <c r="DE69" i="5"/>
  <c r="DJ69" i="5"/>
  <c r="DO69" i="5"/>
  <c r="DU69" i="5"/>
  <c r="I69" i="5"/>
  <c r="S69" i="5"/>
  <c r="AD69" i="5"/>
  <c r="AO69" i="5"/>
  <c r="AY69" i="5"/>
  <c r="BJ69" i="5"/>
  <c r="BU69" i="5"/>
  <c r="CE69" i="5"/>
  <c r="CP69" i="5"/>
  <c r="DA69" i="5"/>
  <c r="DK69" i="5"/>
  <c r="N69" i="5"/>
  <c r="Y69" i="5"/>
  <c r="AI69" i="5"/>
  <c r="AT69" i="5"/>
  <c r="BE69" i="5"/>
  <c r="BO69" i="5"/>
  <c r="BZ69" i="5"/>
  <c r="CK69" i="5"/>
  <c r="CU69" i="5"/>
  <c r="DF69" i="5"/>
  <c r="DQ69" i="5"/>
  <c r="U69" i="5"/>
  <c r="AP69" i="5"/>
  <c r="BK69" i="5"/>
  <c r="CG69" i="5"/>
  <c r="DB69" i="5"/>
  <c r="J69" i="5"/>
  <c r="AE69" i="5"/>
  <c r="BA69" i="5"/>
  <c r="BV69" i="5"/>
  <c r="CQ69" i="5"/>
  <c r="DM69" i="5"/>
  <c r="AU69" i="5"/>
  <c r="CL69" i="5"/>
  <c r="Z69" i="5"/>
  <c r="BQ69" i="5"/>
  <c r="DG69" i="5"/>
  <c r="O69" i="5"/>
  <c r="CW69" i="5"/>
  <c r="AK69" i="5"/>
  <c r="DR69" i="5"/>
  <c r="BF69" i="5"/>
  <c r="CA69" i="5"/>
  <c r="H81" i="2"/>
  <c r="L65" i="5"/>
  <c r="P65" i="5"/>
  <c r="T65" i="5"/>
  <c r="X65" i="5"/>
  <c r="AB65" i="5"/>
  <c r="AF65" i="5"/>
  <c r="AJ65" i="5"/>
  <c r="AN65" i="5"/>
  <c r="AR65" i="5"/>
  <c r="AV65" i="5"/>
  <c r="AZ65" i="5"/>
  <c r="BD65" i="5"/>
  <c r="BH65" i="5"/>
  <c r="BL65" i="5"/>
  <c r="BP65" i="5"/>
  <c r="BT65" i="5"/>
  <c r="BX65" i="5"/>
  <c r="CB65" i="5"/>
  <c r="CF65" i="5"/>
  <c r="CJ65" i="5"/>
  <c r="CN65" i="5"/>
  <c r="CR65" i="5"/>
  <c r="CV65" i="5"/>
  <c r="CZ65" i="5"/>
  <c r="DD65" i="5"/>
  <c r="DH65" i="5"/>
  <c r="DL65" i="5"/>
  <c r="DP65" i="5"/>
  <c r="DT65" i="5"/>
  <c r="I65" i="5"/>
  <c r="M65" i="5"/>
  <c r="Q65" i="5"/>
  <c r="U65" i="5"/>
  <c r="Y65" i="5"/>
  <c r="AC65" i="5"/>
  <c r="AG65" i="5"/>
  <c r="AK65" i="5"/>
  <c r="AO65" i="5"/>
  <c r="AS65" i="5"/>
  <c r="AW65" i="5"/>
  <c r="BA65" i="5"/>
  <c r="BE65" i="5"/>
  <c r="BI65" i="5"/>
  <c r="BM65" i="5"/>
  <c r="BQ65" i="5"/>
  <c r="BU65" i="5"/>
  <c r="BY65" i="5"/>
  <c r="CC65" i="5"/>
  <c r="CG65" i="5"/>
  <c r="CK65" i="5"/>
  <c r="CO65" i="5"/>
  <c r="CS65" i="5"/>
  <c r="CW65" i="5"/>
  <c r="DA65" i="5"/>
  <c r="DE65" i="5"/>
  <c r="DI65" i="5"/>
  <c r="DM65" i="5"/>
  <c r="DQ65" i="5"/>
  <c r="DU65" i="5"/>
  <c r="J65" i="5"/>
  <c r="R65" i="5"/>
  <c r="Z65" i="5"/>
  <c r="AH65" i="5"/>
  <c r="AP65" i="5"/>
  <c r="AX65" i="5"/>
  <c r="BF65" i="5"/>
  <c r="BN65" i="5"/>
  <c r="BV65" i="5"/>
  <c r="CD65" i="5"/>
  <c r="CL65" i="5"/>
  <c r="CT65" i="5"/>
  <c r="DB65" i="5"/>
  <c r="DJ65" i="5"/>
  <c r="DR65" i="5"/>
  <c r="K65" i="5"/>
  <c r="S65" i="5"/>
  <c r="AA65" i="5"/>
  <c r="AI65" i="5"/>
  <c r="AQ65" i="5"/>
  <c r="AY65" i="5"/>
  <c r="BG65" i="5"/>
  <c r="BO65" i="5"/>
  <c r="BW65" i="5"/>
  <c r="CE65" i="5"/>
  <c r="CM65" i="5"/>
  <c r="CU65" i="5"/>
  <c r="DC65" i="5"/>
  <c r="DK65" i="5"/>
  <c r="DS65" i="5"/>
  <c r="N65" i="5"/>
  <c r="AD65" i="5"/>
  <c r="AT65" i="5"/>
  <c r="BJ65" i="5"/>
  <c r="BZ65" i="5"/>
  <c r="CP65" i="5"/>
  <c r="DF65" i="5"/>
  <c r="V65" i="5"/>
  <c r="AL65" i="5"/>
  <c r="BB65" i="5"/>
  <c r="BR65" i="5"/>
  <c r="CH65" i="5"/>
  <c r="CX65" i="5"/>
  <c r="DN65" i="5"/>
  <c r="O65" i="5"/>
  <c r="AU65" i="5"/>
  <c r="CA65" i="5"/>
  <c r="DG65" i="5"/>
  <c r="AE65" i="5"/>
  <c r="BK65" i="5"/>
  <c r="CQ65" i="5"/>
  <c r="BC65" i="5"/>
  <c r="DO65" i="5"/>
  <c r="W65" i="5"/>
  <c r="CI65" i="5"/>
  <c r="BS65" i="5"/>
  <c r="CY65" i="5"/>
  <c r="AM65" i="5"/>
  <c r="H77" i="2"/>
  <c r="L61" i="5"/>
  <c r="P61" i="5"/>
  <c r="T61" i="5"/>
  <c r="X61" i="5"/>
  <c r="AB61" i="5"/>
  <c r="AF61" i="5"/>
  <c r="AJ61" i="5"/>
  <c r="AN61" i="5"/>
  <c r="AR61" i="5"/>
  <c r="AV61" i="5"/>
  <c r="AZ61" i="5"/>
  <c r="BD61" i="5"/>
  <c r="BH61" i="5"/>
  <c r="BL61" i="5"/>
  <c r="BP61" i="5"/>
  <c r="BT61" i="5"/>
  <c r="BX61" i="5"/>
  <c r="CB61" i="5"/>
  <c r="CF61" i="5"/>
  <c r="CJ61" i="5"/>
  <c r="CN61" i="5"/>
  <c r="CR61" i="5"/>
  <c r="CV61" i="5"/>
  <c r="CZ61" i="5"/>
  <c r="DD61" i="5"/>
  <c r="DH61" i="5"/>
  <c r="DL61" i="5"/>
  <c r="DP61" i="5"/>
  <c r="DT61" i="5"/>
  <c r="I61" i="5"/>
  <c r="M61" i="5"/>
  <c r="Q61" i="5"/>
  <c r="U61" i="5"/>
  <c r="Y61" i="5"/>
  <c r="AC61" i="5"/>
  <c r="AG61" i="5"/>
  <c r="AK61" i="5"/>
  <c r="AO61" i="5"/>
  <c r="AS61" i="5"/>
  <c r="AW61" i="5"/>
  <c r="BA61" i="5"/>
  <c r="BE61" i="5"/>
  <c r="BI61" i="5"/>
  <c r="BM61" i="5"/>
  <c r="BQ61" i="5"/>
  <c r="BU61" i="5"/>
  <c r="BY61" i="5"/>
  <c r="CC61" i="5"/>
  <c r="CG61" i="5"/>
  <c r="CK61" i="5"/>
  <c r="CO61" i="5"/>
  <c r="CS61" i="5"/>
  <c r="CW61" i="5"/>
  <c r="DA61" i="5"/>
  <c r="DE61" i="5"/>
  <c r="DI61" i="5"/>
  <c r="DM61" i="5"/>
  <c r="DQ61" i="5"/>
  <c r="DU61" i="5"/>
  <c r="N61" i="5"/>
  <c r="V61" i="5"/>
  <c r="AD61" i="5"/>
  <c r="AL61" i="5"/>
  <c r="AT61" i="5"/>
  <c r="BB61" i="5"/>
  <c r="BJ61" i="5"/>
  <c r="BR61" i="5"/>
  <c r="BZ61" i="5"/>
  <c r="CH61" i="5"/>
  <c r="CP61" i="5"/>
  <c r="CX61" i="5"/>
  <c r="DF61" i="5"/>
  <c r="DN61" i="5"/>
  <c r="O61" i="5"/>
  <c r="W61" i="5"/>
  <c r="AE61" i="5"/>
  <c r="AM61" i="5"/>
  <c r="AU61" i="5"/>
  <c r="BC61" i="5"/>
  <c r="BK61" i="5"/>
  <c r="BS61" i="5"/>
  <c r="CA61" i="5"/>
  <c r="CI61" i="5"/>
  <c r="CQ61" i="5"/>
  <c r="CY61" i="5"/>
  <c r="DG61" i="5"/>
  <c r="DO61" i="5"/>
  <c r="R61" i="5"/>
  <c r="AH61" i="5"/>
  <c r="AX61" i="5"/>
  <c r="BN61" i="5"/>
  <c r="CD61" i="5"/>
  <c r="CT61" i="5"/>
  <c r="DJ61" i="5"/>
  <c r="J61" i="5"/>
  <c r="Z61" i="5"/>
  <c r="AP61" i="5"/>
  <c r="BF61" i="5"/>
  <c r="BV61" i="5"/>
  <c r="CL61" i="5"/>
  <c r="DB61" i="5"/>
  <c r="DR61" i="5"/>
  <c r="AI61" i="5"/>
  <c r="BO61" i="5"/>
  <c r="CU61" i="5"/>
  <c r="S61" i="5"/>
  <c r="AY61" i="5"/>
  <c r="CE61" i="5"/>
  <c r="DK61" i="5"/>
  <c r="K61" i="5"/>
  <c r="BW61" i="5"/>
  <c r="AQ61" i="5"/>
  <c r="DC61" i="5"/>
  <c r="AA61" i="5"/>
  <c r="BG61" i="5"/>
  <c r="CM61" i="5"/>
  <c r="DS61" i="5"/>
  <c r="H73" i="2"/>
  <c r="I57" i="5"/>
  <c r="M57" i="5"/>
  <c r="Q57" i="5"/>
  <c r="U57" i="5"/>
  <c r="Y57" i="5"/>
  <c r="AC57" i="5"/>
  <c r="AG57" i="5"/>
  <c r="AK57" i="5"/>
  <c r="AO57" i="5"/>
  <c r="AS57" i="5"/>
  <c r="AW57" i="5"/>
  <c r="BA57" i="5"/>
  <c r="BE57" i="5"/>
  <c r="BI57" i="5"/>
  <c r="BM57" i="5"/>
  <c r="BQ57" i="5"/>
  <c r="BU57" i="5"/>
  <c r="BY57" i="5"/>
  <c r="CC57" i="5"/>
  <c r="CG57" i="5"/>
  <c r="CK57" i="5"/>
  <c r="CO57" i="5"/>
  <c r="CS57" i="5"/>
  <c r="CW57" i="5"/>
  <c r="DA57" i="5"/>
  <c r="DE57" i="5"/>
  <c r="DI57" i="5"/>
  <c r="DM57" i="5"/>
  <c r="DQ57" i="5"/>
  <c r="DU57" i="5"/>
  <c r="N57" i="5"/>
  <c r="S57" i="5"/>
  <c r="X57" i="5"/>
  <c r="AD57" i="5"/>
  <c r="AI57" i="5"/>
  <c r="AN57" i="5"/>
  <c r="AT57" i="5"/>
  <c r="AY57" i="5"/>
  <c r="BD57" i="5"/>
  <c r="BJ57" i="5"/>
  <c r="BO57" i="5"/>
  <c r="BT57" i="5"/>
  <c r="BZ57" i="5"/>
  <c r="CE57" i="5"/>
  <c r="CJ57" i="5"/>
  <c r="CP57" i="5"/>
  <c r="CU57" i="5"/>
  <c r="CZ57" i="5"/>
  <c r="DF57" i="5"/>
  <c r="DK57" i="5"/>
  <c r="DP57" i="5"/>
  <c r="J57" i="5"/>
  <c r="O57" i="5"/>
  <c r="T57" i="5"/>
  <c r="Z57" i="5"/>
  <c r="AE57" i="5"/>
  <c r="AJ57" i="5"/>
  <c r="AP57" i="5"/>
  <c r="AU57" i="5"/>
  <c r="AZ57" i="5"/>
  <c r="BF57" i="5"/>
  <c r="BK57" i="5"/>
  <c r="BP57" i="5"/>
  <c r="BV57" i="5"/>
  <c r="CA57" i="5"/>
  <c r="CF57" i="5"/>
  <c r="CL57" i="5"/>
  <c r="CQ57" i="5"/>
  <c r="CV57" i="5"/>
  <c r="DB57" i="5"/>
  <c r="DG57" i="5"/>
  <c r="DL57" i="5"/>
  <c r="DR57" i="5"/>
  <c r="P57" i="5"/>
  <c r="AA57" i="5"/>
  <c r="AL57" i="5"/>
  <c r="AV57" i="5"/>
  <c r="BG57" i="5"/>
  <c r="BR57" i="5"/>
  <c r="CB57" i="5"/>
  <c r="CM57" i="5"/>
  <c r="CX57" i="5"/>
  <c r="DH57" i="5"/>
  <c r="DS57" i="5"/>
  <c r="R57" i="5"/>
  <c r="AB57" i="5"/>
  <c r="AM57" i="5"/>
  <c r="AX57" i="5"/>
  <c r="BH57" i="5"/>
  <c r="BS57" i="5"/>
  <c r="CD57" i="5"/>
  <c r="CN57" i="5"/>
  <c r="CY57" i="5"/>
  <c r="DJ57" i="5"/>
  <c r="DT57" i="5"/>
  <c r="V57" i="5"/>
  <c r="AQ57" i="5"/>
  <c r="BL57" i="5"/>
  <c r="CH57" i="5"/>
  <c r="DC57" i="5"/>
  <c r="W57" i="5"/>
  <c r="AR57" i="5"/>
  <c r="BN57" i="5"/>
  <c r="CI57" i="5"/>
  <c r="DD57" i="5"/>
  <c r="K57" i="5"/>
  <c r="BB57" i="5"/>
  <c r="CR57" i="5"/>
  <c r="AF57" i="5"/>
  <c r="BW57" i="5"/>
  <c r="DN57" i="5"/>
  <c r="L57" i="5"/>
  <c r="CT57" i="5"/>
  <c r="BC57" i="5"/>
  <c r="AH57" i="5"/>
  <c r="DO57" i="5"/>
  <c r="BX57" i="5"/>
  <c r="H69" i="2"/>
  <c r="L53" i="5"/>
  <c r="P53" i="5"/>
  <c r="T53" i="5"/>
  <c r="X53" i="5"/>
  <c r="AB53" i="5"/>
  <c r="AF53" i="5"/>
  <c r="AJ53" i="5"/>
  <c r="AN53" i="5"/>
  <c r="AR53" i="5"/>
  <c r="AV53" i="5"/>
  <c r="AZ53" i="5"/>
  <c r="BD53" i="5"/>
  <c r="BH53" i="5"/>
  <c r="BL53" i="5"/>
  <c r="BP53" i="5"/>
  <c r="BT53" i="5"/>
  <c r="BX53" i="5"/>
  <c r="CB53" i="5"/>
  <c r="CF53" i="5"/>
  <c r="CJ53" i="5"/>
  <c r="CN53" i="5"/>
  <c r="CR53" i="5"/>
  <c r="CV53" i="5"/>
  <c r="CZ53" i="5"/>
  <c r="DD53" i="5"/>
  <c r="DH53" i="5"/>
  <c r="DL53" i="5"/>
  <c r="DP53" i="5"/>
  <c r="DT53" i="5"/>
  <c r="I53" i="5"/>
  <c r="N53" i="5"/>
  <c r="S53" i="5"/>
  <c r="Y53" i="5"/>
  <c r="AD53" i="5"/>
  <c r="AI53" i="5"/>
  <c r="AO53" i="5"/>
  <c r="AT53" i="5"/>
  <c r="AY53" i="5"/>
  <c r="BE53" i="5"/>
  <c r="BJ53" i="5"/>
  <c r="BO53" i="5"/>
  <c r="BU53" i="5"/>
  <c r="BZ53" i="5"/>
  <c r="CE53" i="5"/>
  <c r="CK53" i="5"/>
  <c r="CP53" i="5"/>
  <c r="CU53" i="5"/>
  <c r="DA53" i="5"/>
  <c r="DF53" i="5"/>
  <c r="DK53" i="5"/>
  <c r="DQ53" i="5"/>
  <c r="J53" i="5"/>
  <c r="Q53" i="5"/>
  <c r="W53" i="5"/>
  <c r="AE53" i="5"/>
  <c r="AL53" i="5"/>
  <c r="AS53" i="5"/>
  <c r="BA53" i="5"/>
  <c r="BG53" i="5"/>
  <c r="BN53" i="5"/>
  <c r="BV53" i="5"/>
  <c r="CC53" i="5"/>
  <c r="CI53" i="5"/>
  <c r="CQ53" i="5"/>
  <c r="CX53" i="5"/>
  <c r="DE53" i="5"/>
  <c r="DM53" i="5"/>
  <c r="DS53" i="5"/>
  <c r="K53" i="5"/>
  <c r="R53" i="5"/>
  <c r="Z53" i="5"/>
  <c r="AG53" i="5"/>
  <c r="AM53" i="5"/>
  <c r="AU53" i="5"/>
  <c r="BB53" i="5"/>
  <c r="BI53" i="5"/>
  <c r="BQ53" i="5"/>
  <c r="BW53" i="5"/>
  <c r="CD53" i="5"/>
  <c r="CL53" i="5"/>
  <c r="CS53" i="5"/>
  <c r="CY53" i="5"/>
  <c r="DG53" i="5"/>
  <c r="DN53" i="5"/>
  <c r="DU53" i="5"/>
  <c r="U53" i="5"/>
  <c r="AH53" i="5"/>
  <c r="AW53" i="5"/>
  <c r="BK53" i="5"/>
  <c r="BY53" i="5"/>
  <c r="CM53" i="5"/>
  <c r="DB53" i="5"/>
  <c r="DO53" i="5"/>
  <c r="V53" i="5"/>
  <c r="AK53" i="5"/>
  <c r="AX53" i="5"/>
  <c r="BM53" i="5"/>
  <c r="CA53" i="5"/>
  <c r="CO53" i="5"/>
  <c r="DC53" i="5"/>
  <c r="DR53" i="5"/>
  <c r="M53" i="5"/>
  <c r="AA53" i="5"/>
  <c r="AP53" i="5"/>
  <c r="BC53" i="5"/>
  <c r="BR53" i="5"/>
  <c r="CG53" i="5"/>
  <c r="CT53" i="5"/>
  <c r="DI53" i="5"/>
  <c r="BF53" i="5"/>
  <c r="DJ53" i="5"/>
  <c r="O53" i="5"/>
  <c r="BS53" i="5"/>
  <c r="AC53" i="5"/>
  <c r="CH53" i="5"/>
  <c r="AQ53" i="5"/>
  <c r="CW53" i="5"/>
  <c r="H6" i="2"/>
  <c r="L49" i="5"/>
  <c r="P49" i="5"/>
  <c r="T49" i="5"/>
  <c r="X49" i="5"/>
  <c r="AB49" i="5"/>
  <c r="AF49" i="5"/>
  <c r="AJ49" i="5"/>
  <c r="AN49" i="5"/>
  <c r="AR49" i="5"/>
  <c r="AV49" i="5"/>
  <c r="AZ49" i="5"/>
  <c r="BD49" i="5"/>
  <c r="BH49" i="5"/>
  <c r="BL49" i="5"/>
  <c r="BP49" i="5"/>
  <c r="BT49" i="5"/>
  <c r="BX49" i="5"/>
  <c r="CB49" i="5"/>
  <c r="CF49" i="5"/>
  <c r="CJ49" i="5"/>
  <c r="CN49" i="5"/>
  <c r="CR49" i="5"/>
  <c r="CV49" i="5"/>
  <c r="CZ49" i="5"/>
  <c r="DD49" i="5"/>
  <c r="DH49" i="5"/>
  <c r="DL49" i="5"/>
  <c r="DP49" i="5"/>
  <c r="DT49" i="5"/>
  <c r="M49" i="5"/>
  <c r="R49" i="5"/>
  <c r="W49" i="5"/>
  <c r="AC49" i="5"/>
  <c r="AH49" i="5"/>
  <c r="AM49" i="5"/>
  <c r="AS49" i="5"/>
  <c r="AX49" i="5"/>
  <c r="BC49" i="5"/>
  <c r="BI49" i="5"/>
  <c r="BN49" i="5"/>
  <c r="BS49" i="5"/>
  <c r="BY49" i="5"/>
  <c r="CD49" i="5"/>
  <c r="CI49" i="5"/>
  <c r="CO49" i="5"/>
  <c r="CT49" i="5"/>
  <c r="CY49" i="5"/>
  <c r="DE49" i="5"/>
  <c r="DJ49" i="5"/>
  <c r="DO49" i="5"/>
  <c r="DU49" i="5"/>
  <c r="I49" i="5"/>
  <c r="O49" i="5"/>
  <c r="V49" i="5"/>
  <c r="AD49" i="5"/>
  <c r="AK49" i="5"/>
  <c r="AQ49" i="5"/>
  <c r="AY49" i="5"/>
  <c r="BF49" i="5"/>
  <c r="BM49" i="5"/>
  <c r="BU49" i="5"/>
  <c r="CA49" i="5"/>
  <c r="CH49" i="5"/>
  <c r="CP49" i="5"/>
  <c r="CW49" i="5"/>
  <c r="DC49" i="5"/>
  <c r="DK49" i="5"/>
  <c r="DR49" i="5"/>
  <c r="J49" i="5"/>
  <c r="Q49" i="5"/>
  <c r="Y49" i="5"/>
  <c r="AE49" i="5"/>
  <c r="AL49" i="5"/>
  <c r="AT49" i="5"/>
  <c r="BA49" i="5"/>
  <c r="BG49" i="5"/>
  <c r="BO49" i="5"/>
  <c r="BV49" i="5"/>
  <c r="CC49" i="5"/>
  <c r="CK49" i="5"/>
  <c r="CQ49" i="5"/>
  <c r="CX49" i="5"/>
  <c r="DF49" i="5"/>
  <c r="DM49" i="5"/>
  <c r="DS49" i="5"/>
  <c r="S49" i="5"/>
  <c r="AG49" i="5"/>
  <c r="AU49" i="5"/>
  <c r="BJ49" i="5"/>
  <c r="BW49" i="5"/>
  <c r="CL49" i="5"/>
  <c r="DA49" i="5"/>
  <c r="DN49" i="5"/>
  <c r="U49" i="5"/>
  <c r="AI49" i="5"/>
  <c r="AW49" i="5"/>
  <c r="BK49" i="5"/>
  <c r="BZ49" i="5"/>
  <c r="CM49" i="5"/>
  <c r="DB49" i="5"/>
  <c r="DQ49" i="5"/>
  <c r="K49" i="5"/>
  <c r="Z49" i="5"/>
  <c r="AO49" i="5"/>
  <c r="BB49" i="5"/>
  <c r="BQ49" i="5"/>
  <c r="CE49" i="5"/>
  <c r="CS49" i="5"/>
  <c r="DG49" i="5"/>
  <c r="N49" i="5"/>
  <c r="BR49" i="5"/>
  <c r="AA49" i="5"/>
  <c r="CG49" i="5"/>
  <c r="AP49" i="5"/>
  <c r="CU49" i="5"/>
  <c r="BE49" i="5"/>
  <c r="DI49" i="5"/>
  <c r="H62" i="2"/>
  <c r="L45" i="5"/>
  <c r="P45" i="5"/>
  <c r="T45" i="5"/>
  <c r="X45" i="5"/>
  <c r="AB45" i="5"/>
  <c r="AF45" i="5"/>
  <c r="AJ45" i="5"/>
  <c r="AN45" i="5"/>
  <c r="AR45" i="5"/>
  <c r="AV45" i="5"/>
  <c r="AZ45" i="5"/>
  <c r="BD45" i="5"/>
  <c r="BH45" i="5"/>
  <c r="BL45" i="5"/>
  <c r="BP45" i="5"/>
  <c r="BT45" i="5"/>
  <c r="BX45" i="5"/>
  <c r="CB45" i="5"/>
  <c r="CF45" i="5"/>
  <c r="CJ45" i="5"/>
  <c r="CN45" i="5"/>
  <c r="CR45" i="5"/>
  <c r="CV45" i="5"/>
  <c r="CZ45" i="5"/>
  <c r="DD45" i="5"/>
  <c r="DH45" i="5"/>
  <c r="DL45" i="5"/>
  <c r="DP45" i="5"/>
  <c r="DT45" i="5"/>
  <c r="I45" i="5"/>
  <c r="M45" i="5"/>
  <c r="Q45" i="5"/>
  <c r="U45" i="5"/>
  <c r="Y45" i="5"/>
  <c r="AC45" i="5"/>
  <c r="AG45" i="5"/>
  <c r="AK45" i="5"/>
  <c r="AO45" i="5"/>
  <c r="AS45" i="5"/>
  <c r="AW45" i="5"/>
  <c r="BA45" i="5"/>
  <c r="BE45" i="5"/>
  <c r="BI45" i="5"/>
  <c r="BM45" i="5"/>
  <c r="BQ45" i="5"/>
  <c r="BU45" i="5"/>
  <c r="BY45" i="5"/>
  <c r="CC45" i="5"/>
  <c r="CG45" i="5"/>
  <c r="CK45" i="5"/>
  <c r="CO45" i="5"/>
  <c r="CS45" i="5"/>
  <c r="CW45" i="5"/>
  <c r="DA45" i="5"/>
  <c r="DE45" i="5"/>
  <c r="DI45" i="5"/>
  <c r="DM45" i="5"/>
  <c r="DQ45" i="5"/>
  <c r="DU45" i="5"/>
  <c r="O45" i="5"/>
  <c r="W45" i="5"/>
  <c r="AE45" i="5"/>
  <c r="AM45" i="5"/>
  <c r="AU45" i="5"/>
  <c r="BC45" i="5"/>
  <c r="BK45" i="5"/>
  <c r="BS45" i="5"/>
  <c r="CA45" i="5"/>
  <c r="CI45" i="5"/>
  <c r="CQ45" i="5"/>
  <c r="CY45" i="5"/>
  <c r="DG45" i="5"/>
  <c r="DO45" i="5"/>
  <c r="K45" i="5"/>
  <c r="V45" i="5"/>
  <c r="AH45" i="5"/>
  <c r="AQ45" i="5"/>
  <c r="BB45" i="5"/>
  <c r="BN45" i="5"/>
  <c r="BW45" i="5"/>
  <c r="CH45" i="5"/>
  <c r="CT45" i="5"/>
  <c r="DC45" i="5"/>
  <c r="DN45" i="5"/>
  <c r="N45" i="5"/>
  <c r="Z45" i="5"/>
  <c r="AI45" i="5"/>
  <c r="AT45" i="5"/>
  <c r="BF45" i="5"/>
  <c r="BO45" i="5"/>
  <c r="BZ45" i="5"/>
  <c r="CL45" i="5"/>
  <c r="CU45" i="5"/>
  <c r="DF45" i="5"/>
  <c r="DR45" i="5"/>
  <c r="AA45" i="5"/>
  <c r="AX45" i="5"/>
  <c r="BR45" i="5"/>
  <c r="CM45" i="5"/>
  <c r="DJ45" i="5"/>
  <c r="J45" i="5"/>
  <c r="AD45" i="5"/>
  <c r="AY45" i="5"/>
  <c r="BV45" i="5"/>
  <c r="CP45" i="5"/>
  <c r="DK45" i="5"/>
  <c r="R45" i="5"/>
  <c r="AL45" i="5"/>
  <c r="BG45" i="5"/>
  <c r="CD45" i="5"/>
  <c r="CX45" i="5"/>
  <c r="DS45" i="5"/>
  <c r="AP45" i="5"/>
  <c r="BJ45" i="5"/>
  <c r="CE45" i="5"/>
  <c r="DB45" i="5"/>
  <c r="S45" i="5"/>
  <c r="H58" i="2"/>
  <c r="L41" i="5"/>
  <c r="P41" i="5"/>
  <c r="T41" i="5"/>
  <c r="X41" i="5"/>
  <c r="AB41" i="5"/>
  <c r="AF41" i="5"/>
  <c r="I41" i="5"/>
  <c r="M41" i="5"/>
  <c r="Q41" i="5"/>
  <c r="U41" i="5"/>
  <c r="Y41" i="5"/>
  <c r="AC41" i="5"/>
  <c r="AG41" i="5"/>
  <c r="N41" i="5"/>
  <c r="V41" i="5"/>
  <c r="AD41" i="5"/>
  <c r="AJ41" i="5"/>
  <c r="AN41" i="5"/>
  <c r="AR41" i="5"/>
  <c r="AV41" i="5"/>
  <c r="AZ41" i="5"/>
  <c r="BD41" i="5"/>
  <c r="BH41" i="5"/>
  <c r="BL41" i="5"/>
  <c r="BP41" i="5"/>
  <c r="BT41" i="5"/>
  <c r="BX41" i="5"/>
  <c r="CB41" i="5"/>
  <c r="CF41" i="5"/>
  <c r="CJ41" i="5"/>
  <c r="CN41" i="5"/>
  <c r="CR41" i="5"/>
  <c r="CV41" i="5"/>
  <c r="CZ41" i="5"/>
  <c r="DD41" i="5"/>
  <c r="DH41" i="5"/>
  <c r="DL41" i="5"/>
  <c r="DP41" i="5"/>
  <c r="DT41" i="5"/>
  <c r="O41" i="5"/>
  <c r="W41" i="5"/>
  <c r="AE41" i="5"/>
  <c r="AK41" i="5"/>
  <c r="AO41" i="5"/>
  <c r="AS41" i="5"/>
  <c r="AW41" i="5"/>
  <c r="BA41" i="5"/>
  <c r="BE41" i="5"/>
  <c r="BI41" i="5"/>
  <c r="BM41" i="5"/>
  <c r="BQ41" i="5"/>
  <c r="BU41" i="5"/>
  <c r="BY41" i="5"/>
  <c r="CC41" i="5"/>
  <c r="CG41" i="5"/>
  <c r="CK41" i="5"/>
  <c r="CO41" i="5"/>
  <c r="CS41" i="5"/>
  <c r="CW41" i="5"/>
  <c r="DA41" i="5"/>
  <c r="DE41" i="5"/>
  <c r="DI41" i="5"/>
  <c r="DM41" i="5"/>
  <c r="DQ41" i="5"/>
  <c r="DU41" i="5"/>
  <c r="R41" i="5"/>
  <c r="AH41" i="5"/>
  <c r="AP41" i="5"/>
  <c r="AX41" i="5"/>
  <c r="BF41" i="5"/>
  <c r="BN41" i="5"/>
  <c r="BV41" i="5"/>
  <c r="CD41" i="5"/>
  <c r="CL41" i="5"/>
  <c r="CT41" i="5"/>
  <c r="DB41" i="5"/>
  <c r="DJ41" i="5"/>
  <c r="DR41" i="5"/>
  <c r="S41" i="5"/>
  <c r="AI41" i="5"/>
  <c r="AQ41" i="5"/>
  <c r="AY41" i="5"/>
  <c r="BG41" i="5"/>
  <c r="BO41" i="5"/>
  <c r="BW41" i="5"/>
  <c r="CE41" i="5"/>
  <c r="CM41" i="5"/>
  <c r="CU41" i="5"/>
  <c r="DC41" i="5"/>
  <c r="DK41" i="5"/>
  <c r="DS41" i="5"/>
  <c r="Z41" i="5"/>
  <c r="AT41" i="5"/>
  <c r="BJ41" i="5"/>
  <c r="BZ41" i="5"/>
  <c r="CP41" i="5"/>
  <c r="DF41" i="5"/>
  <c r="AA41" i="5"/>
  <c r="AU41" i="5"/>
  <c r="BK41" i="5"/>
  <c r="CA41" i="5"/>
  <c r="CQ41" i="5"/>
  <c r="DG41" i="5"/>
  <c r="AL41" i="5"/>
  <c r="BR41" i="5"/>
  <c r="CX41" i="5"/>
  <c r="AM41" i="5"/>
  <c r="BS41" i="5"/>
  <c r="CY41" i="5"/>
  <c r="J41" i="5"/>
  <c r="BB41" i="5"/>
  <c r="CH41" i="5"/>
  <c r="DN41" i="5"/>
  <c r="K41" i="5"/>
  <c r="BC41" i="5"/>
  <c r="CI41" i="5"/>
  <c r="DO41" i="5"/>
  <c r="H54" i="2"/>
  <c r="L37" i="5"/>
  <c r="P37" i="5"/>
  <c r="T37" i="5"/>
  <c r="X37" i="5"/>
  <c r="AB37" i="5"/>
  <c r="AF37" i="5"/>
  <c r="AJ37" i="5"/>
  <c r="AN37" i="5"/>
  <c r="AR37" i="5"/>
  <c r="AV37" i="5"/>
  <c r="AZ37" i="5"/>
  <c r="BD37" i="5"/>
  <c r="BH37" i="5"/>
  <c r="BL37" i="5"/>
  <c r="BP37" i="5"/>
  <c r="BT37" i="5"/>
  <c r="BX37" i="5"/>
  <c r="CB37" i="5"/>
  <c r="CF37" i="5"/>
  <c r="CJ37" i="5"/>
  <c r="CN37" i="5"/>
  <c r="CR37" i="5"/>
  <c r="CV37" i="5"/>
  <c r="CZ37" i="5"/>
  <c r="DD37" i="5"/>
  <c r="DH37" i="5"/>
  <c r="DL37" i="5"/>
  <c r="DP37" i="5"/>
  <c r="DT37" i="5"/>
  <c r="I37" i="5"/>
  <c r="M37" i="5"/>
  <c r="Q37" i="5"/>
  <c r="U37" i="5"/>
  <c r="Y37" i="5"/>
  <c r="AC37" i="5"/>
  <c r="AG37" i="5"/>
  <c r="AK37" i="5"/>
  <c r="AO37" i="5"/>
  <c r="AS37" i="5"/>
  <c r="AW37" i="5"/>
  <c r="BA37" i="5"/>
  <c r="BE37" i="5"/>
  <c r="BI37" i="5"/>
  <c r="BM37" i="5"/>
  <c r="BQ37" i="5"/>
  <c r="BU37" i="5"/>
  <c r="BY37" i="5"/>
  <c r="CC37" i="5"/>
  <c r="CG37" i="5"/>
  <c r="CK37" i="5"/>
  <c r="CO37" i="5"/>
  <c r="CS37" i="5"/>
  <c r="CW37" i="5"/>
  <c r="DA37" i="5"/>
  <c r="DE37" i="5"/>
  <c r="DI37" i="5"/>
  <c r="DM37" i="5"/>
  <c r="DQ37" i="5"/>
  <c r="DU37" i="5"/>
  <c r="J37" i="5"/>
  <c r="R37" i="5"/>
  <c r="Z37" i="5"/>
  <c r="AH37" i="5"/>
  <c r="AP37" i="5"/>
  <c r="AX37" i="5"/>
  <c r="BF37" i="5"/>
  <c r="BN37" i="5"/>
  <c r="BV37" i="5"/>
  <c r="CD37" i="5"/>
  <c r="CL37" i="5"/>
  <c r="CT37" i="5"/>
  <c r="DB37" i="5"/>
  <c r="DJ37" i="5"/>
  <c r="DR37" i="5"/>
  <c r="K37" i="5"/>
  <c r="S37" i="5"/>
  <c r="AA37" i="5"/>
  <c r="AI37" i="5"/>
  <c r="AQ37" i="5"/>
  <c r="AY37" i="5"/>
  <c r="BG37" i="5"/>
  <c r="BO37" i="5"/>
  <c r="BW37" i="5"/>
  <c r="CE37" i="5"/>
  <c r="CM37" i="5"/>
  <c r="CU37" i="5"/>
  <c r="DC37" i="5"/>
  <c r="DK37" i="5"/>
  <c r="DS37" i="5"/>
  <c r="V37" i="5"/>
  <c r="AL37" i="5"/>
  <c r="BB37" i="5"/>
  <c r="BR37" i="5"/>
  <c r="CH37" i="5"/>
  <c r="CX37" i="5"/>
  <c r="DN37" i="5"/>
  <c r="W37" i="5"/>
  <c r="AM37" i="5"/>
  <c r="BC37" i="5"/>
  <c r="BS37" i="5"/>
  <c r="CI37" i="5"/>
  <c r="CY37" i="5"/>
  <c r="DO37" i="5"/>
  <c r="N37" i="5"/>
  <c r="AT37" i="5"/>
  <c r="BZ37" i="5"/>
  <c r="DF37" i="5"/>
  <c r="O37" i="5"/>
  <c r="AU37" i="5"/>
  <c r="CA37" i="5"/>
  <c r="DG37" i="5"/>
  <c r="BJ37" i="5"/>
  <c r="BK37" i="5"/>
  <c r="AD37" i="5"/>
  <c r="CP37" i="5"/>
  <c r="AE37" i="5"/>
  <c r="CQ37" i="5"/>
  <c r="H50" i="2"/>
  <c r="L33" i="5"/>
  <c r="P33" i="5"/>
  <c r="T33" i="5"/>
  <c r="X33" i="5"/>
  <c r="AB33" i="5"/>
  <c r="AF33" i="5"/>
  <c r="AJ33" i="5"/>
  <c r="AN33" i="5"/>
  <c r="AR33" i="5"/>
  <c r="AV33" i="5"/>
  <c r="AZ33" i="5"/>
  <c r="BD33" i="5"/>
  <c r="BH33" i="5"/>
  <c r="BL33" i="5"/>
  <c r="BP33" i="5"/>
  <c r="BT33" i="5"/>
  <c r="BX33" i="5"/>
  <c r="CB33" i="5"/>
  <c r="CF33" i="5"/>
  <c r="CJ33" i="5"/>
  <c r="CN33" i="5"/>
  <c r="CR33" i="5"/>
  <c r="CV33" i="5"/>
  <c r="CZ33" i="5"/>
  <c r="DD33" i="5"/>
  <c r="DH33" i="5"/>
  <c r="DL33" i="5"/>
  <c r="DP33" i="5"/>
  <c r="DT33" i="5"/>
  <c r="I33" i="5"/>
  <c r="M33" i="5"/>
  <c r="Q33" i="5"/>
  <c r="U33" i="5"/>
  <c r="Y33" i="5"/>
  <c r="AC33" i="5"/>
  <c r="AG33" i="5"/>
  <c r="AK33" i="5"/>
  <c r="AO33" i="5"/>
  <c r="AS33" i="5"/>
  <c r="AW33" i="5"/>
  <c r="BA33" i="5"/>
  <c r="BE33" i="5"/>
  <c r="BI33" i="5"/>
  <c r="BM33" i="5"/>
  <c r="BQ33" i="5"/>
  <c r="BU33" i="5"/>
  <c r="BY33" i="5"/>
  <c r="CC33" i="5"/>
  <c r="CG33" i="5"/>
  <c r="CK33" i="5"/>
  <c r="CO33" i="5"/>
  <c r="CS33" i="5"/>
  <c r="CW33" i="5"/>
  <c r="DA33" i="5"/>
  <c r="DE33" i="5"/>
  <c r="DI33" i="5"/>
  <c r="DM33" i="5"/>
  <c r="DQ33" i="5"/>
  <c r="DU33" i="5"/>
  <c r="N33" i="5"/>
  <c r="V33" i="5"/>
  <c r="AD33" i="5"/>
  <c r="AL33" i="5"/>
  <c r="AT33" i="5"/>
  <c r="BB33" i="5"/>
  <c r="BJ33" i="5"/>
  <c r="BR33" i="5"/>
  <c r="BZ33" i="5"/>
  <c r="CH33" i="5"/>
  <c r="CP33" i="5"/>
  <c r="CX33" i="5"/>
  <c r="DF33" i="5"/>
  <c r="DN33" i="5"/>
  <c r="O33" i="5"/>
  <c r="W33" i="5"/>
  <c r="AE33" i="5"/>
  <c r="AM33" i="5"/>
  <c r="AU33" i="5"/>
  <c r="BC33" i="5"/>
  <c r="BK33" i="5"/>
  <c r="BS33" i="5"/>
  <c r="CA33" i="5"/>
  <c r="CI33" i="5"/>
  <c r="CQ33" i="5"/>
  <c r="CY33" i="5"/>
  <c r="DG33" i="5"/>
  <c r="DO33" i="5"/>
  <c r="J33" i="5"/>
  <c r="Z33" i="5"/>
  <c r="AP33" i="5"/>
  <c r="BF33" i="5"/>
  <c r="BV33" i="5"/>
  <c r="CL33" i="5"/>
  <c r="DB33" i="5"/>
  <c r="DR33" i="5"/>
  <c r="K33" i="5"/>
  <c r="AA33" i="5"/>
  <c r="AQ33" i="5"/>
  <c r="BG33" i="5"/>
  <c r="BW33" i="5"/>
  <c r="CM33" i="5"/>
  <c r="DC33" i="5"/>
  <c r="DS33" i="5"/>
  <c r="AH33" i="5"/>
  <c r="BN33" i="5"/>
  <c r="CT33" i="5"/>
  <c r="AI33" i="5"/>
  <c r="BO33" i="5"/>
  <c r="CU33" i="5"/>
  <c r="R33" i="5"/>
  <c r="CD33" i="5"/>
  <c r="S33" i="5"/>
  <c r="CE33" i="5"/>
  <c r="AX33" i="5"/>
  <c r="DJ33" i="5"/>
  <c r="AY33" i="5"/>
  <c r="DK33" i="5"/>
  <c r="H46" i="2"/>
  <c r="L29" i="5"/>
  <c r="P29" i="5"/>
  <c r="T29" i="5"/>
  <c r="X29" i="5"/>
  <c r="AB29" i="5"/>
  <c r="AF29" i="5"/>
  <c r="AJ29" i="5"/>
  <c r="AN29" i="5"/>
  <c r="AR29" i="5"/>
  <c r="AV29" i="5"/>
  <c r="AZ29" i="5"/>
  <c r="BD29" i="5"/>
  <c r="BH29" i="5"/>
  <c r="BL29" i="5"/>
  <c r="BP29" i="5"/>
  <c r="BT29" i="5"/>
  <c r="BX29" i="5"/>
  <c r="CB29" i="5"/>
  <c r="CF29" i="5"/>
  <c r="CJ29" i="5"/>
  <c r="CN29" i="5"/>
  <c r="CR29" i="5"/>
  <c r="CV29" i="5"/>
  <c r="CZ29" i="5"/>
  <c r="DD29" i="5"/>
  <c r="DH29" i="5"/>
  <c r="DL29" i="5"/>
  <c r="DP29" i="5"/>
  <c r="DT29" i="5"/>
  <c r="I29" i="5"/>
  <c r="M29" i="5"/>
  <c r="Q29" i="5"/>
  <c r="U29" i="5"/>
  <c r="Y29" i="5"/>
  <c r="AC29" i="5"/>
  <c r="AG29" i="5"/>
  <c r="AK29" i="5"/>
  <c r="AO29" i="5"/>
  <c r="AS29" i="5"/>
  <c r="AW29" i="5"/>
  <c r="BA29" i="5"/>
  <c r="BE29" i="5"/>
  <c r="BI29" i="5"/>
  <c r="BM29" i="5"/>
  <c r="BQ29" i="5"/>
  <c r="BU29" i="5"/>
  <c r="BY29" i="5"/>
  <c r="CC29" i="5"/>
  <c r="CG29" i="5"/>
  <c r="CK29" i="5"/>
  <c r="CO29" i="5"/>
  <c r="CS29" i="5"/>
  <c r="CW29" i="5"/>
  <c r="DA29" i="5"/>
  <c r="DE29" i="5"/>
  <c r="DI29" i="5"/>
  <c r="DM29" i="5"/>
  <c r="DQ29" i="5"/>
  <c r="DU29" i="5"/>
  <c r="J29" i="5"/>
  <c r="R29" i="5"/>
  <c r="Z29" i="5"/>
  <c r="AH29" i="5"/>
  <c r="AP29" i="5"/>
  <c r="AX29" i="5"/>
  <c r="BF29" i="5"/>
  <c r="BN29" i="5"/>
  <c r="BV29" i="5"/>
  <c r="CD29" i="5"/>
  <c r="CL29" i="5"/>
  <c r="CT29" i="5"/>
  <c r="DB29" i="5"/>
  <c r="DJ29" i="5"/>
  <c r="DR29" i="5"/>
  <c r="K29" i="5"/>
  <c r="S29" i="5"/>
  <c r="AA29" i="5"/>
  <c r="AI29" i="5"/>
  <c r="AQ29" i="5"/>
  <c r="AY29" i="5"/>
  <c r="BG29" i="5"/>
  <c r="BO29" i="5"/>
  <c r="BW29" i="5"/>
  <c r="CE29" i="5"/>
  <c r="CM29" i="5"/>
  <c r="CU29" i="5"/>
  <c r="DC29" i="5"/>
  <c r="DK29" i="5"/>
  <c r="DS29" i="5"/>
  <c r="N29" i="5"/>
  <c r="AD29" i="5"/>
  <c r="AT29" i="5"/>
  <c r="BJ29" i="5"/>
  <c r="BZ29" i="5"/>
  <c r="CP29" i="5"/>
  <c r="DF29" i="5"/>
  <c r="O29" i="5"/>
  <c r="AE29" i="5"/>
  <c r="AU29" i="5"/>
  <c r="BK29" i="5"/>
  <c r="CA29" i="5"/>
  <c r="CQ29" i="5"/>
  <c r="DG29" i="5"/>
  <c r="V29" i="5"/>
  <c r="BB29" i="5"/>
  <c r="CH29" i="5"/>
  <c r="DN29" i="5"/>
  <c r="W29" i="5"/>
  <c r="BC29" i="5"/>
  <c r="CI29" i="5"/>
  <c r="DO29" i="5"/>
  <c r="AL29" i="5"/>
  <c r="CX29" i="5"/>
  <c r="AM29" i="5"/>
  <c r="CY29" i="5"/>
  <c r="BR29" i="5"/>
  <c r="BS29" i="5"/>
  <c r="H43" i="2"/>
  <c r="L25" i="5"/>
  <c r="P25" i="5"/>
  <c r="T25" i="5"/>
  <c r="X25" i="5"/>
  <c r="AB25" i="5"/>
  <c r="AF25" i="5"/>
  <c r="AJ25" i="5"/>
  <c r="AN25" i="5"/>
  <c r="AR25" i="5"/>
  <c r="AV25" i="5"/>
  <c r="AZ25" i="5"/>
  <c r="BD25" i="5"/>
  <c r="BH25" i="5"/>
  <c r="BL25" i="5"/>
  <c r="BP25" i="5"/>
  <c r="BT25" i="5"/>
  <c r="BX25" i="5"/>
  <c r="CB25" i="5"/>
  <c r="CF25" i="5"/>
  <c r="CJ25" i="5"/>
  <c r="CN25" i="5"/>
  <c r="CR25" i="5"/>
  <c r="CV25" i="5"/>
  <c r="CZ25" i="5"/>
  <c r="DD25" i="5"/>
  <c r="DH25" i="5"/>
  <c r="DL25" i="5"/>
  <c r="DP25" i="5"/>
  <c r="DT25" i="5"/>
  <c r="I25" i="5"/>
  <c r="M25" i="5"/>
  <c r="Q25" i="5"/>
  <c r="U25" i="5"/>
  <c r="Y25" i="5"/>
  <c r="AC25" i="5"/>
  <c r="AG25" i="5"/>
  <c r="AK25" i="5"/>
  <c r="AO25" i="5"/>
  <c r="AS25" i="5"/>
  <c r="AW25" i="5"/>
  <c r="BA25" i="5"/>
  <c r="BE25" i="5"/>
  <c r="BI25" i="5"/>
  <c r="BM25" i="5"/>
  <c r="BQ25" i="5"/>
  <c r="BU25" i="5"/>
  <c r="BY25" i="5"/>
  <c r="CC25" i="5"/>
  <c r="CG25" i="5"/>
  <c r="CK25" i="5"/>
  <c r="CO25" i="5"/>
  <c r="CS25" i="5"/>
  <c r="CW25" i="5"/>
  <c r="DA25" i="5"/>
  <c r="DE25" i="5"/>
  <c r="DI25" i="5"/>
  <c r="DM25" i="5"/>
  <c r="DQ25" i="5"/>
  <c r="DU25" i="5"/>
  <c r="N25" i="5"/>
  <c r="V25" i="5"/>
  <c r="AD25" i="5"/>
  <c r="AL25" i="5"/>
  <c r="AT25" i="5"/>
  <c r="BB25" i="5"/>
  <c r="BJ25" i="5"/>
  <c r="BR25" i="5"/>
  <c r="BZ25" i="5"/>
  <c r="CH25" i="5"/>
  <c r="CP25" i="5"/>
  <c r="CX25" i="5"/>
  <c r="DF25" i="5"/>
  <c r="DN25" i="5"/>
  <c r="O25" i="5"/>
  <c r="W25" i="5"/>
  <c r="AE25" i="5"/>
  <c r="AM25" i="5"/>
  <c r="AU25" i="5"/>
  <c r="BC25" i="5"/>
  <c r="BK25" i="5"/>
  <c r="BS25" i="5"/>
  <c r="CA25" i="5"/>
  <c r="CI25" i="5"/>
  <c r="CQ25" i="5"/>
  <c r="CY25" i="5"/>
  <c r="DG25" i="5"/>
  <c r="DO25" i="5"/>
  <c r="R25" i="5"/>
  <c r="AH25" i="5"/>
  <c r="AX25" i="5"/>
  <c r="BN25" i="5"/>
  <c r="CD25" i="5"/>
  <c r="CT25" i="5"/>
  <c r="DJ25" i="5"/>
  <c r="S25" i="5"/>
  <c r="AI25" i="5"/>
  <c r="AY25" i="5"/>
  <c r="BO25" i="5"/>
  <c r="CE25" i="5"/>
  <c r="CU25" i="5"/>
  <c r="DK25" i="5"/>
  <c r="J25" i="5"/>
  <c r="AP25" i="5"/>
  <c r="BV25" i="5"/>
  <c r="DB25" i="5"/>
  <c r="K25" i="5"/>
  <c r="AQ25" i="5"/>
  <c r="BW25" i="5"/>
  <c r="DC25" i="5"/>
  <c r="BF25" i="5"/>
  <c r="DR25" i="5"/>
  <c r="BG25" i="5"/>
  <c r="DS25" i="5"/>
  <c r="Z25" i="5"/>
  <c r="CL25" i="5"/>
  <c r="CM25" i="5"/>
  <c r="AA25" i="5"/>
  <c r="H39" i="2"/>
  <c r="I21" i="5"/>
  <c r="M21" i="5"/>
  <c r="Q21" i="5"/>
  <c r="U21" i="5"/>
  <c r="Y21" i="5"/>
  <c r="AC21" i="5"/>
  <c r="AG21" i="5"/>
  <c r="AK21" i="5"/>
  <c r="AO21" i="5"/>
  <c r="AS21" i="5"/>
  <c r="AW21" i="5"/>
  <c r="BA21" i="5"/>
  <c r="BE21" i="5"/>
  <c r="BI21" i="5"/>
  <c r="BM21" i="5"/>
  <c r="BQ21" i="5"/>
  <c r="BU21" i="5"/>
  <c r="BY21" i="5"/>
  <c r="CC21" i="5"/>
  <c r="CG21" i="5"/>
  <c r="CK21" i="5"/>
  <c r="CO21" i="5"/>
  <c r="CS21" i="5"/>
  <c r="CW21" i="5"/>
  <c r="DA21" i="5"/>
  <c r="DE21" i="5"/>
  <c r="DI21" i="5"/>
  <c r="DM21" i="5"/>
  <c r="DQ21" i="5"/>
  <c r="DU21" i="5"/>
  <c r="J21" i="5"/>
  <c r="N21" i="5"/>
  <c r="R21" i="5"/>
  <c r="V21" i="5"/>
  <c r="Z21" i="5"/>
  <c r="AD21" i="5"/>
  <c r="AH21" i="5"/>
  <c r="AL21" i="5"/>
  <c r="AP21" i="5"/>
  <c r="AT21" i="5"/>
  <c r="AX21" i="5"/>
  <c r="BB21" i="5"/>
  <c r="BF21" i="5"/>
  <c r="BJ21" i="5"/>
  <c r="BN21" i="5"/>
  <c r="BR21" i="5"/>
  <c r="BV21" i="5"/>
  <c r="BZ21" i="5"/>
  <c r="CD21" i="5"/>
  <c r="CH21" i="5"/>
  <c r="CL21" i="5"/>
  <c r="CP21" i="5"/>
  <c r="CT21" i="5"/>
  <c r="CX21" i="5"/>
  <c r="DB21" i="5"/>
  <c r="DF21" i="5"/>
  <c r="DJ21" i="5"/>
  <c r="DN21" i="5"/>
  <c r="DR21" i="5"/>
  <c r="K21" i="5"/>
  <c r="S21" i="5"/>
  <c r="AA21" i="5"/>
  <c r="AI21" i="5"/>
  <c r="AQ21" i="5"/>
  <c r="AY21" i="5"/>
  <c r="BG21" i="5"/>
  <c r="BO21" i="5"/>
  <c r="BW21" i="5"/>
  <c r="CE21" i="5"/>
  <c r="CM21" i="5"/>
  <c r="CU21" i="5"/>
  <c r="DC21" i="5"/>
  <c r="DK21" i="5"/>
  <c r="DS21" i="5"/>
  <c r="L21" i="5"/>
  <c r="T21" i="5"/>
  <c r="AB21" i="5"/>
  <c r="AJ21" i="5"/>
  <c r="AR21" i="5"/>
  <c r="AZ21" i="5"/>
  <c r="BH21" i="5"/>
  <c r="BP21" i="5"/>
  <c r="BX21" i="5"/>
  <c r="CF21" i="5"/>
  <c r="CN21" i="5"/>
  <c r="CV21" i="5"/>
  <c r="DD21" i="5"/>
  <c r="DL21" i="5"/>
  <c r="DT21" i="5"/>
  <c r="P21" i="5"/>
  <c r="AF21" i="5"/>
  <c r="AV21" i="5"/>
  <c r="BL21" i="5"/>
  <c r="CB21" i="5"/>
  <c r="CR21" i="5"/>
  <c r="DH21" i="5"/>
  <c r="W21" i="5"/>
  <c r="AM21" i="5"/>
  <c r="BC21" i="5"/>
  <c r="BS21" i="5"/>
  <c r="CI21" i="5"/>
  <c r="CY21" i="5"/>
  <c r="DO21" i="5"/>
  <c r="X21" i="5"/>
  <c r="AN21" i="5"/>
  <c r="BD21" i="5"/>
  <c r="BT21" i="5"/>
  <c r="CJ21" i="5"/>
  <c r="CZ21" i="5"/>
  <c r="DP21" i="5"/>
  <c r="AU21" i="5"/>
  <c r="DG21" i="5"/>
  <c r="BK21" i="5"/>
  <c r="O21" i="5"/>
  <c r="AE21" i="5"/>
  <c r="CA21" i="5"/>
  <c r="CQ21" i="5"/>
  <c r="H36" i="2"/>
  <c r="J17" i="5"/>
  <c r="N17" i="5"/>
  <c r="R17" i="5"/>
  <c r="V17" i="5"/>
  <c r="Z17" i="5"/>
  <c r="AD17" i="5"/>
  <c r="AH17" i="5"/>
  <c r="AL17" i="5"/>
  <c r="AP17" i="5"/>
  <c r="AT17" i="5"/>
  <c r="AX17" i="5"/>
  <c r="BB17" i="5"/>
  <c r="BF17" i="5"/>
  <c r="BJ17" i="5"/>
  <c r="BN17" i="5"/>
  <c r="BR17" i="5"/>
  <c r="BV17" i="5"/>
  <c r="BZ17" i="5"/>
  <c r="CD17" i="5"/>
  <c r="CH17" i="5"/>
  <c r="CL17" i="5"/>
  <c r="CP17" i="5"/>
  <c r="CT17" i="5"/>
  <c r="CX17" i="5"/>
  <c r="DB17" i="5"/>
  <c r="DF17" i="5"/>
  <c r="DJ17" i="5"/>
  <c r="DN17" i="5"/>
  <c r="DR17" i="5"/>
  <c r="K17" i="5"/>
  <c r="P17" i="5"/>
  <c r="U17" i="5"/>
  <c r="AA17" i="5"/>
  <c r="AF17" i="5"/>
  <c r="AK17" i="5"/>
  <c r="AQ17" i="5"/>
  <c r="AV17" i="5"/>
  <c r="BA17" i="5"/>
  <c r="BG17" i="5"/>
  <c r="BL17" i="5"/>
  <c r="BQ17" i="5"/>
  <c r="BW17" i="5"/>
  <c r="CB17" i="5"/>
  <c r="CG17" i="5"/>
  <c r="CM17" i="5"/>
  <c r="CR17" i="5"/>
  <c r="CW17" i="5"/>
  <c r="DC17" i="5"/>
  <c r="DH17" i="5"/>
  <c r="DM17" i="5"/>
  <c r="DS17" i="5"/>
  <c r="L17" i="5"/>
  <c r="Q17" i="5"/>
  <c r="W17" i="5"/>
  <c r="AB17" i="5"/>
  <c r="AG17" i="5"/>
  <c r="AM17" i="5"/>
  <c r="AR17" i="5"/>
  <c r="AW17" i="5"/>
  <c r="BC17" i="5"/>
  <c r="BH17" i="5"/>
  <c r="BM17" i="5"/>
  <c r="BS17" i="5"/>
  <c r="BX17" i="5"/>
  <c r="CC17" i="5"/>
  <c r="CI17" i="5"/>
  <c r="CN17" i="5"/>
  <c r="CS17" i="5"/>
  <c r="CY17" i="5"/>
  <c r="DD17" i="5"/>
  <c r="DI17" i="5"/>
  <c r="DO17" i="5"/>
  <c r="DT17" i="5"/>
  <c r="M17" i="5"/>
  <c r="X17" i="5"/>
  <c r="AI17" i="5"/>
  <c r="AS17" i="5"/>
  <c r="BD17" i="5"/>
  <c r="BO17" i="5"/>
  <c r="BY17" i="5"/>
  <c r="CJ17" i="5"/>
  <c r="CU17" i="5"/>
  <c r="DE17" i="5"/>
  <c r="DP17" i="5"/>
  <c r="O17" i="5"/>
  <c r="Y17" i="5"/>
  <c r="AJ17" i="5"/>
  <c r="AU17" i="5"/>
  <c r="BE17" i="5"/>
  <c r="BP17" i="5"/>
  <c r="CA17" i="5"/>
  <c r="CK17" i="5"/>
  <c r="CV17" i="5"/>
  <c r="DG17" i="5"/>
  <c r="DQ17" i="5"/>
  <c r="T17" i="5"/>
  <c r="AO17" i="5"/>
  <c r="BK17" i="5"/>
  <c r="CF17" i="5"/>
  <c r="DA17" i="5"/>
  <c r="AC17" i="5"/>
  <c r="AY17" i="5"/>
  <c r="BT17" i="5"/>
  <c r="CO17" i="5"/>
  <c r="DK17" i="5"/>
  <c r="I17" i="5"/>
  <c r="AE17" i="5"/>
  <c r="AZ17" i="5"/>
  <c r="BU17" i="5"/>
  <c r="CQ17" i="5"/>
  <c r="DL17" i="5"/>
  <c r="CE17" i="5"/>
  <c r="S17" i="5"/>
  <c r="CZ17" i="5"/>
  <c r="AN17" i="5"/>
  <c r="BI17" i="5"/>
  <c r="DU17" i="5"/>
  <c r="H33" i="2"/>
  <c r="I13" i="5"/>
  <c r="M13" i="5"/>
  <c r="J13" i="5"/>
  <c r="N13" i="5"/>
  <c r="R13" i="5"/>
  <c r="V13" i="5"/>
  <c r="Z13" i="5"/>
  <c r="AD13" i="5"/>
  <c r="AH13" i="5"/>
  <c r="AL13" i="5"/>
  <c r="AP13" i="5"/>
  <c r="AT13" i="5"/>
  <c r="AX13" i="5"/>
  <c r="BB13" i="5"/>
  <c r="BF13" i="5"/>
  <c r="BJ13" i="5"/>
  <c r="BN13" i="5"/>
  <c r="BR13" i="5"/>
  <c r="BV13" i="5"/>
  <c r="BZ13" i="5"/>
  <c r="CD13" i="5"/>
  <c r="CH13" i="5"/>
  <c r="CL13" i="5"/>
  <c r="CP13" i="5"/>
  <c r="CT13" i="5"/>
  <c r="CX13" i="5"/>
  <c r="DB13" i="5"/>
  <c r="DF13" i="5"/>
  <c r="DJ13" i="5"/>
  <c r="DN13" i="5"/>
  <c r="DR13" i="5"/>
  <c r="O13" i="5"/>
  <c r="T13" i="5"/>
  <c r="Y13" i="5"/>
  <c r="AE13" i="5"/>
  <c r="AJ13" i="5"/>
  <c r="AO13" i="5"/>
  <c r="AU13" i="5"/>
  <c r="AZ13" i="5"/>
  <c r="BE13" i="5"/>
  <c r="BK13" i="5"/>
  <c r="BP13" i="5"/>
  <c r="BU13" i="5"/>
  <c r="CA13" i="5"/>
  <c r="CF13" i="5"/>
  <c r="CK13" i="5"/>
  <c r="CQ13" i="5"/>
  <c r="CV13" i="5"/>
  <c r="DA13" i="5"/>
  <c r="DG13" i="5"/>
  <c r="DL13" i="5"/>
  <c r="DQ13" i="5"/>
  <c r="P13" i="5"/>
  <c r="U13" i="5"/>
  <c r="AA13" i="5"/>
  <c r="AF13" i="5"/>
  <c r="AK13" i="5"/>
  <c r="AQ13" i="5"/>
  <c r="AV13" i="5"/>
  <c r="BA13" i="5"/>
  <c r="BG13" i="5"/>
  <c r="BL13" i="5"/>
  <c r="BQ13" i="5"/>
  <c r="BW13" i="5"/>
  <c r="CB13" i="5"/>
  <c r="CG13" i="5"/>
  <c r="CM13" i="5"/>
  <c r="CR13" i="5"/>
  <c r="CW13" i="5"/>
  <c r="DC13" i="5"/>
  <c r="DH13" i="5"/>
  <c r="DM13" i="5"/>
  <c r="DS13" i="5"/>
  <c r="K13" i="5"/>
  <c r="W13" i="5"/>
  <c r="AG13" i="5"/>
  <c r="AR13" i="5"/>
  <c r="BC13" i="5"/>
  <c r="BM13" i="5"/>
  <c r="BX13" i="5"/>
  <c r="CI13" i="5"/>
  <c r="CS13" i="5"/>
  <c r="DD13" i="5"/>
  <c r="DO13" i="5"/>
  <c r="L13" i="5"/>
  <c r="X13" i="5"/>
  <c r="AI13" i="5"/>
  <c r="AS13" i="5"/>
  <c r="BD13" i="5"/>
  <c r="BO13" i="5"/>
  <c r="BY13" i="5"/>
  <c r="CJ13" i="5"/>
  <c r="CU13" i="5"/>
  <c r="DE13" i="5"/>
  <c r="DP13" i="5"/>
  <c r="S13" i="5"/>
  <c r="AN13" i="5"/>
  <c r="BI13" i="5"/>
  <c r="CE13" i="5"/>
  <c r="CZ13" i="5"/>
  <c r="DU13" i="5"/>
  <c r="AB13" i="5"/>
  <c r="AW13" i="5"/>
  <c r="BS13" i="5"/>
  <c r="CN13" i="5"/>
  <c r="DI13" i="5"/>
  <c r="AC13" i="5"/>
  <c r="AY13" i="5"/>
  <c r="BT13" i="5"/>
  <c r="CO13" i="5"/>
  <c r="DK13" i="5"/>
  <c r="AM13" i="5"/>
  <c r="DT13" i="5"/>
  <c r="BH13" i="5"/>
  <c r="Q13" i="5"/>
  <c r="CC13" i="5"/>
  <c r="CY13" i="5"/>
  <c r="H29" i="2"/>
  <c r="L9" i="5"/>
  <c r="P9" i="5"/>
  <c r="T9" i="5"/>
  <c r="X9" i="5"/>
  <c r="AB9" i="5"/>
  <c r="AF9" i="5"/>
  <c r="AJ9" i="5"/>
  <c r="AN9" i="5"/>
  <c r="AR9" i="5"/>
  <c r="AV9" i="5"/>
  <c r="AZ9" i="5"/>
  <c r="BD9" i="5"/>
  <c r="BH9" i="5"/>
  <c r="BL9" i="5"/>
  <c r="BP9" i="5"/>
  <c r="BT9" i="5"/>
  <c r="BX9" i="5"/>
  <c r="CB9" i="5"/>
  <c r="CF9" i="5"/>
  <c r="CJ9" i="5"/>
  <c r="CN9" i="5"/>
  <c r="CR9" i="5"/>
  <c r="CV9" i="5"/>
  <c r="CZ9" i="5"/>
  <c r="DD9" i="5"/>
  <c r="DH9" i="5"/>
  <c r="DL9" i="5"/>
  <c r="DP9" i="5"/>
  <c r="DT9" i="5"/>
  <c r="I9" i="5"/>
  <c r="M9" i="5"/>
  <c r="Q9" i="5"/>
  <c r="U9" i="5"/>
  <c r="Y9" i="5"/>
  <c r="AC9" i="5"/>
  <c r="AG9" i="5"/>
  <c r="AK9" i="5"/>
  <c r="AO9" i="5"/>
  <c r="AS9" i="5"/>
  <c r="AW9" i="5"/>
  <c r="BA9" i="5"/>
  <c r="BE9" i="5"/>
  <c r="BI9" i="5"/>
  <c r="BM9" i="5"/>
  <c r="BQ9" i="5"/>
  <c r="BU9" i="5"/>
  <c r="BY9" i="5"/>
  <c r="CC9" i="5"/>
  <c r="CG9" i="5"/>
  <c r="CK9" i="5"/>
  <c r="CO9" i="5"/>
  <c r="CS9" i="5"/>
  <c r="CW9" i="5"/>
  <c r="DA9" i="5"/>
  <c r="DE9" i="5"/>
  <c r="DI9" i="5"/>
  <c r="DM9" i="5"/>
  <c r="DQ9" i="5"/>
  <c r="DU9" i="5"/>
  <c r="J9" i="5"/>
  <c r="R9" i="5"/>
  <c r="Z9" i="5"/>
  <c r="AH9" i="5"/>
  <c r="AP9" i="5"/>
  <c r="AX9" i="5"/>
  <c r="BF9" i="5"/>
  <c r="BN9" i="5"/>
  <c r="BV9" i="5"/>
  <c r="CD9" i="5"/>
  <c r="CL9" i="5"/>
  <c r="CT9" i="5"/>
  <c r="DB9" i="5"/>
  <c r="DJ9" i="5"/>
  <c r="DR9" i="5"/>
  <c r="K9" i="5"/>
  <c r="S9" i="5"/>
  <c r="AA9" i="5"/>
  <c r="AI9" i="5"/>
  <c r="AQ9" i="5"/>
  <c r="AY9" i="5"/>
  <c r="BG9" i="5"/>
  <c r="BO9" i="5"/>
  <c r="BW9" i="5"/>
  <c r="CE9" i="5"/>
  <c r="CM9" i="5"/>
  <c r="CU9" i="5"/>
  <c r="DC9" i="5"/>
  <c r="DK9" i="5"/>
  <c r="DS9" i="5"/>
  <c r="N9" i="5"/>
  <c r="AD9" i="5"/>
  <c r="AT9" i="5"/>
  <c r="BJ9" i="5"/>
  <c r="BZ9" i="5"/>
  <c r="CP9" i="5"/>
  <c r="DF9" i="5"/>
  <c r="O9" i="5"/>
  <c r="AE9" i="5"/>
  <c r="AU9" i="5"/>
  <c r="BK9" i="5"/>
  <c r="CA9" i="5"/>
  <c r="CQ9" i="5"/>
  <c r="DG9" i="5"/>
  <c r="AL9" i="5"/>
  <c r="BR9" i="5"/>
  <c r="CX9" i="5"/>
  <c r="AM9" i="5"/>
  <c r="BS9" i="5"/>
  <c r="CY9" i="5"/>
  <c r="W9" i="5"/>
  <c r="CI9" i="5"/>
  <c r="BB9" i="5"/>
  <c r="DN9" i="5"/>
  <c r="BC9" i="5"/>
  <c r="DO9" i="5"/>
  <c r="CH9" i="5"/>
  <c r="V9" i="5"/>
  <c r="H25" i="2"/>
  <c r="I5" i="5"/>
  <c r="M5" i="5"/>
  <c r="Q5" i="5"/>
  <c r="U5" i="5"/>
  <c r="Y5" i="5"/>
  <c r="AC5" i="5"/>
  <c r="AG5" i="5"/>
  <c r="AK5" i="5"/>
  <c r="AO5" i="5"/>
  <c r="AS5" i="5"/>
  <c r="AW5" i="5"/>
  <c r="BA5" i="5"/>
  <c r="BE5" i="5"/>
  <c r="BI5" i="5"/>
  <c r="BM5" i="5"/>
  <c r="BQ5" i="5"/>
  <c r="BU5" i="5"/>
  <c r="BY5" i="5"/>
  <c r="CC5" i="5"/>
  <c r="CG5" i="5"/>
  <c r="CK5" i="5"/>
  <c r="CO5" i="5"/>
  <c r="CS5" i="5"/>
  <c r="CW5" i="5"/>
  <c r="DA5" i="5"/>
  <c r="DE5" i="5"/>
  <c r="DI5" i="5"/>
  <c r="DM5" i="5"/>
  <c r="DQ5" i="5"/>
  <c r="DU5" i="5"/>
  <c r="J5" i="5"/>
  <c r="N5" i="5"/>
  <c r="R5" i="5"/>
  <c r="V5" i="5"/>
  <c r="Z5" i="5"/>
  <c r="AD5" i="5"/>
  <c r="AH5" i="5"/>
  <c r="AL5" i="5"/>
  <c r="AP5" i="5"/>
  <c r="AT5" i="5"/>
  <c r="AX5" i="5"/>
  <c r="BB5" i="5"/>
  <c r="BF5" i="5"/>
  <c r="BJ5" i="5"/>
  <c r="BN5" i="5"/>
  <c r="BR5" i="5"/>
  <c r="BV5" i="5"/>
  <c r="BZ5" i="5"/>
  <c r="CD5" i="5"/>
  <c r="CH5" i="5"/>
  <c r="CL5" i="5"/>
  <c r="CP5" i="5"/>
  <c r="CT5" i="5"/>
  <c r="CX5" i="5"/>
  <c r="DB5" i="5"/>
  <c r="DF5" i="5"/>
  <c r="DJ5" i="5"/>
  <c r="DN5" i="5"/>
  <c r="DR5" i="5"/>
  <c r="K5" i="5"/>
  <c r="S5" i="5"/>
  <c r="AA5" i="5"/>
  <c r="AI5" i="5"/>
  <c r="AQ5" i="5"/>
  <c r="AY5" i="5"/>
  <c r="BG5" i="5"/>
  <c r="BO5" i="5"/>
  <c r="BW5" i="5"/>
  <c r="CE5" i="5"/>
  <c r="CM5" i="5"/>
  <c r="CU5" i="5"/>
  <c r="DC5" i="5"/>
  <c r="DK5" i="5"/>
  <c r="DS5" i="5"/>
  <c r="L5" i="5"/>
  <c r="T5" i="5"/>
  <c r="AB5" i="5"/>
  <c r="AJ5" i="5"/>
  <c r="AR5" i="5"/>
  <c r="AZ5" i="5"/>
  <c r="BH5" i="5"/>
  <c r="BP5" i="5"/>
  <c r="BX5" i="5"/>
  <c r="CF5" i="5"/>
  <c r="CN5" i="5"/>
  <c r="CV5" i="5"/>
  <c r="DD5" i="5"/>
  <c r="DL5" i="5"/>
  <c r="DT5" i="5"/>
  <c r="O5" i="5"/>
  <c r="AE5" i="5"/>
  <c r="AU5" i="5"/>
  <c r="BK5" i="5"/>
  <c r="CA5" i="5"/>
  <c r="CQ5" i="5"/>
  <c r="DG5" i="5"/>
  <c r="P5" i="5"/>
  <c r="AF5" i="5"/>
  <c r="AV5" i="5"/>
  <c r="BL5" i="5"/>
  <c r="CB5" i="5"/>
  <c r="CR5" i="5"/>
  <c r="DH5" i="5"/>
  <c r="AM5" i="5"/>
  <c r="BS5" i="5"/>
  <c r="CY5" i="5"/>
  <c r="AN5" i="5"/>
  <c r="BT5" i="5"/>
  <c r="CZ5" i="5"/>
  <c r="BC5" i="5"/>
  <c r="DO5" i="5"/>
  <c r="BD5" i="5"/>
  <c r="DP5" i="5"/>
  <c r="X5" i="5"/>
  <c r="CI5" i="5"/>
  <c r="CJ5" i="5"/>
  <c r="W5" i="5"/>
  <c r="H232" i="2"/>
  <c r="L231" i="5"/>
  <c r="P231" i="5"/>
  <c r="T231" i="5"/>
  <c r="X231" i="5"/>
  <c r="AB231" i="5"/>
  <c r="AF231" i="5"/>
  <c r="AJ231" i="5"/>
  <c r="AN231" i="5"/>
  <c r="AR231" i="5"/>
  <c r="AV231" i="5"/>
  <c r="AZ231" i="5"/>
  <c r="BD231" i="5"/>
  <c r="BH231" i="5"/>
  <c r="BL231" i="5"/>
  <c r="BP231" i="5"/>
  <c r="BT231" i="5"/>
  <c r="BX231" i="5"/>
  <c r="CB231" i="5"/>
  <c r="CF231" i="5"/>
  <c r="CJ231" i="5"/>
  <c r="CN231" i="5"/>
  <c r="CR231" i="5"/>
  <c r="CV231" i="5"/>
  <c r="CZ231" i="5"/>
  <c r="DD231" i="5"/>
  <c r="DH231" i="5"/>
  <c r="DL231" i="5"/>
  <c r="DP231" i="5"/>
  <c r="DT231" i="5"/>
  <c r="I231" i="5"/>
  <c r="M231" i="5"/>
  <c r="Q231" i="5"/>
  <c r="U231" i="5"/>
  <c r="Y231" i="5"/>
  <c r="AC231" i="5"/>
  <c r="AG231" i="5"/>
  <c r="AK231" i="5"/>
  <c r="AO231" i="5"/>
  <c r="AS231" i="5"/>
  <c r="AW231" i="5"/>
  <c r="BA231" i="5"/>
  <c r="BE231" i="5"/>
  <c r="BI231" i="5"/>
  <c r="BM231" i="5"/>
  <c r="BQ231" i="5"/>
  <c r="BU231" i="5"/>
  <c r="BY231" i="5"/>
  <c r="CC231" i="5"/>
  <c r="CG231" i="5"/>
  <c r="CK231" i="5"/>
  <c r="CO231" i="5"/>
  <c r="CS231" i="5"/>
  <c r="CW231" i="5"/>
  <c r="DA231" i="5"/>
  <c r="DE231" i="5"/>
  <c r="DI231" i="5"/>
  <c r="DM231" i="5"/>
  <c r="DQ231" i="5"/>
  <c r="DU231" i="5"/>
  <c r="J231" i="5"/>
  <c r="N231" i="5"/>
  <c r="R231" i="5"/>
  <c r="V231" i="5"/>
  <c r="Z231" i="5"/>
  <c r="AD231" i="5"/>
  <c r="AH231" i="5"/>
  <c r="AL231" i="5"/>
  <c r="AP231" i="5"/>
  <c r="AT231" i="5"/>
  <c r="AX231" i="5"/>
  <c r="BB231" i="5"/>
  <c r="BF231" i="5"/>
  <c r="BJ231" i="5"/>
  <c r="BN231" i="5"/>
  <c r="BR231" i="5"/>
  <c r="BV231" i="5"/>
  <c r="BZ231" i="5"/>
  <c r="CD231" i="5"/>
  <c r="CH231" i="5"/>
  <c r="CL231" i="5"/>
  <c r="CP231" i="5"/>
  <c r="CT231" i="5"/>
  <c r="CX231" i="5"/>
  <c r="DB231" i="5"/>
  <c r="DF231" i="5"/>
  <c r="DJ231" i="5"/>
  <c r="DN231" i="5"/>
  <c r="DR231" i="5"/>
  <c r="S231" i="5"/>
  <c r="AI231" i="5"/>
  <c r="AY231" i="5"/>
  <c r="BO231" i="5"/>
  <c r="CE231" i="5"/>
  <c r="CU231" i="5"/>
  <c r="DK231" i="5"/>
  <c r="W231" i="5"/>
  <c r="AM231" i="5"/>
  <c r="BC231" i="5"/>
  <c r="BS231" i="5"/>
  <c r="CI231" i="5"/>
  <c r="CY231" i="5"/>
  <c r="DO231" i="5"/>
  <c r="K231" i="5"/>
  <c r="AA231" i="5"/>
  <c r="AQ231" i="5"/>
  <c r="BG231" i="5"/>
  <c r="BW231" i="5"/>
  <c r="CM231" i="5"/>
  <c r="DC231" i="5"/>
  <c r="DS231" i="5"/>
  <c r="O231" i="5"/>
  <c r="AE231" i="5"/>
  <c r="AU231" i="5"/>
  <c r="BK231" i="5"/>
  <c r="CA231" i="5"/>
  <c r="CQ231" i="5"/>
  <c r="DG231" i="5"/>
  <c r="H228" i="2"/>
  <c r="L227" i="5"/>
  <c r="P227" i="5"/>
  <c r="T227" i="5"/>
  <c r="X227" i="5"/>
  <c r="AB227" i="5"/>
  <c r="AF227" i="5"/>
  <c r="AJ227" i="5"/>
  <c r="AN227" i="5"/>
  <c r="AR227" i="5"/>
  <c r="AV227" i="5"/>
  <c r="AZ227" i="5"/>
  <c r="BD227" i="5"/>
  <c r="BH227" i="5"/>
  <c r="BL227" i="5"/>
  <c r="BP227" i="5"/>
  <c r="BT227" i="5"/>
  <c r="BX227" i="5"/>
  <c r="CB227" i="5"/>
  <c r="CF227" i="5"/>
  <c r="CJ227" i="5"/>
  <c r="CN227" i="5"/>
  <c r="CR227" i="5"/>
  <c r="CV227" i="5"/>
  <c r="CZ227" i="5"/>
  <c r="DD227" i="5"/>
  <c r="DH227" i="5"/>
  <c r="DL227" i="5"/>
  <c r="DP227" i="5"/>
  <c r="DT227" i="5"/>
  <c r="I227" i="5"/>
  <c r="M227" i="5"/>
  <c r="Q227" i="5"/>
  <c r="U227" i="5"/>
  <c r="Y227" i="5"/>
  <c r="AC227" i="5"/>
  <c r="AG227" i="5"/>
  <c r="AK227" i="5"/>
  <c r="AO227" i="5"/>
  <c r="AS227" i="5"/>
  <c r="AW227" i="5"/>
  <c r="BA227" i="5"/>
  <c r="BE227" i="5"/>
  <c r="BI227" i="5"/>
  <c r="BM227" i="5"/>
  <c r="BQ227" i="5"/>
  <c r="BU227" i="5"/>
  <c r="BY227" i="5"/>
  <c r="CC227" i="5"/>
  <c r="CG227" i="5"/>
  <c r="CK227" i="5"/>
  <c r="CO227" i="5"/>
  <c r="CS227" i="5"/>
  <c r="CW227" i="5"/>
  <c r="DA227" i="5"/>
  <c r="DE227" i="5"/>
  <c r="DI227" i="5"/>
  <c r="DM227" i="5"/>
  <c r="DQ227" i="5"/>
  <c r="DU227" i="5"/>
  <c r="J227" i="5"/>
  <c r="N227" i="5"/>
  <c r="R227" i="5"/>
  <c r="V227" i="5"/>
  <c r="Z227" i="5"/>
  <c r="AD227" i="5"/>
  <c r="AH227" i="5"/>
  <c r="AL227" i="5"/>
  <c r="AP227" i="5"/>
  <c r="AT227" i="5"/>
  <c r="AX227" i="5"/>
  <c r="BB227" i="5"/>
  <c r="BF227" i="5"/>
  <c r="BJ227" i="5"/>
  <c r="BN227" i="5"/>
  <c r="BR227" i="5"/>
  <c r="BV227" i="5"/>
  <c r="BZ227" i="5"/>
  <c r="CD227" i="5"/>
  <c r="CH227" i="5"/>
  <c r="CL227" i="5"/>
  <c r="CP227" i="5"/>
  <c r="CT227" i="5"/>
  <c r="CX227" i="5"/>
  <c r="DB227" i="5"/>
  <c r="DF227" i="5"/>
  <c r="DJ227" i="5"/>
  <c r="DN227" i="5"/>
  <c r="DR227" i="5"/>
  <c r="W227" i="5"/>
  <c r="AM227" i="5"/>
  <c r="BC227" i="5"/>
  <c r="BS227" i="5"/>
  <c r="CI227" i="5"/>
  <c r="CY227" i="5"/>
  <c r="DO227" i="5"/>
  <c r="K227" i="5"/>
  <c r="AA227" i="5"/>
  <c r="AQ227" i="5"/>
  <c r="BG227" i="5"/>
  <c r="BW227" i="5"/>
  <c r="CM227" i="5"/>
  <c r="DC227" i="5"/>
  <c r="DS227" i="5"/>
  <c r="O227" i="5"/>
  <c r="AE227" i="5"/>
  <c r="AU227" i="5"/>
  <c r="BK227" i="5"/>
  <c r="CA227" i="5"/>
  <c r="CQ227" i="5"/>
  <c r="DG227" i="5"/>
  <c r="S227" i="5"/>
  <c r="AI227" i="5"/>
  <c r="AY227" i="5"/>
  <c r="BO227" i="5"/>
  <c r="CE227" i="5"/>
  <c r="CU227" i="5"/>
  <c r="DK227" i="5"/>
  <c r="H224" i="2"/>
  <c r="L223" i="5"/>
  <c r="P223" i="5"/>
  <c r="T223" i="5"/>
  <c r="X223" i="5"/>
  <c r="AB223" i="5"/>
  <c r="AF223" i="5"/>
  <c r="AJ223" i="5"/>
  <c r="AN223" i="5"/>
  <c r="AR223" i="5"/>
  <c r="AV223" i="5"/>
  <c r="AZ223" i="5"/>
  <c r="BD223" i="5"/>
  <c r="BH223" i="5"/>
  <c r="BL223" i="5"/>
  <c r="BP223" i="5"/>
  <c r="BT223" i="5"/>
  <c r="BX223" i="5"/>
  <c r="CB223" i="5"/>
  <c r="CF223" i="5"/>
  <c r="CJ223" i="5"/>
  <c r="CN223" i="5"/>
  <c r="CR223" i="5"/>
  <c r="CV223" i="5"/>
  <c r="CZ223" i="5"/>
  <c r="DD223" i="5"/>
  <c r="DH223" i="5"/>
  <c r="DL223" i="5"/>
  <c r="DP223" i="5"/>
  <c r="DT223" i="5"/>
  <c r="I223" i="5"/>
  <c r="M223" i="5"/>
  <c r="Q223" i="5"/>
  <c r="U223" i="5"/>
  <c r="Y223" i="5"/>
  <c r="AC223" i="5"/>
  <c r="AG223" i="5"/>
  <c r="AK223" i="5"/>
  <c r="AO223" i="5"/>
  <c r="AS223" i="5"/>
  <c r="AW223" i="5"/>
  <c r="BA223" i="5"/>
  <c r="BE223" i="5"/>
  <c r="BI223" i="5"/>
  <c r="BM223" i="5"/>
  <c r="BQ223" i="5"/>
  <c r="BU223" i="5"/>
  <c r="BY223" i="5"/>
  <c r="CC223" i="5"/>
  <c r="CG223" i="5"/>
  <c r="CK223" i="5"/>
  <c r="CO223" i="5"/>
  <c r="CS223" i="5"/>
  <c r="CW223" i="5"/>
  <c r="DA223" i="5"/>
  <c r="DE223" i="5"/>
  <c r="DI223" i="5"/>
  <c r="DM223" i="5"/>
  <c r="DQ223" i="5"/>
  <c r="DU223" i="5"/>
  <c r="J223" i="5"/>
  <c r="N223" i="5"/>
  <c r="R223" i="5"/>
  <c r="V223" i="5"/>
  <c r="Z223" i="5"/>
  <c r="AD223" i="5"/>
  <c r="AH223" i="5"/>
  <c r="AL223" i="5"/>
  <c r="AP223" i="5"/>
  <c r="AT223" i="5"/>
  <c r="AX223" i="5"/>
  <c r="BB223" i="5"/>
  <c r="BF223" i="5"/>
  <c r="BJ223" i="5"/>
  <c r="BN223" i="5"/>
  <c r="BR223" i="5"/>
  <c r="BV223" i="5"/>
  <c r="BZ223" i="5"/>
  <c r="CD223" i="5"/>
  <c r="CH223" i="5"/>
  <c r="CL223" i="5"/>
  <c r="CP223" i="5"/>
  <c r="CT223" i="5"/>
  <c r="CX223" i="5"/>
  <c r="DB223" i="5"/>
  <c r="DF223" i="5"/>
  <c r="DJ223" i="5"/>
  <c r="DN223" i="5"/>
  <c r="DR223" i="5"/>
  <c r="K223" i="5"/>
  <c r="AA223" i="5"/>
  <c r="AQ223" i="5"/>
  <c r="BG223" i="5"/>
  <c r="BW223" i="5"/>
  <c r="CM223" i="5"/>
  <c r="DC223" i="5"/>
  <c r="DS223" i="5"/>
  <c r="O223" i="5"/>
  <c r="AE223" i="5"/>
  <c r="AU223" i="5"/>
  <c r="BK223" i="5"/>
  <c r="CA223" i="5"/>
  <c r="CQ223" i="5"/>
  <c r="DG223" i="5"/>
  <c r="S223" i="5"/>
  <c r="AI223" i="5"/>
  <c r="AY223" i="5"/>
  <c r="BO223" i="5"/>
  <c r="CE223" i="5"/>
  <c r="CU223" i="5"/>
  <c r="DK223" i="5"/>
  <c r="W223" i="5"/>
  <c r="AM223" i="5"/>
  <c r="BC223" i="5"/>
  <c r="BS223" i="5"/>
  <c r="CI223" i="5"/>
  <c r="CY223" i="5"/>
  <c r="DO223" i="5"/>
  <c r="H220" i="2"/>
  <c r="L219" i="5"/>
  <c r="P219" i="5"/>
  <c r="T219" i="5"/>
  <c r="X219" i="5"/>
  <c r="AB219" i="5"/>
  <c r="AF219" i="5"/>
  <c r="AJ219" i="5"/>
  <c r="AN219" i="5"/>
  <c r="AR219" i="5"/>
  <c r="AV219" i="5"/>
  <c r="AZ219" i="5"/>
  <c r="BD219" i="5"/>
  <c r="BH219" i="5"/>
  <c r="BL219" i="5"/>
  <c r="BP219" i="5"/>
  <c r="BT219" i="5"/>
  <c r="BX219" i="5"/>
  <c r="CB219" i="5"/>
  <c r="CF219" i="5"/>
  <c r="CJ219" i="5"/>
  <c r="CN219" i="5"/>
  <c r="CR219" i="5"/>
  <c r="CV219" i="5"/>
  <c r="CZ219" i="5"/>
  <c r="DD219" i="5"/>
  <c r="DH219" i="5"/>
  <c r="DL219" i="5"/>
  <c r="DP219" i="5"/>
  <c r="DT219" i="5"/>
  <c r="I219" i="5"/>
  <c r="M219" i="5"/>
  <c r="Q219" i="5"/>
  <c r="U219" i="5"/>
  <c r="Y219" i="5"/>
  <c r="AC219" i="5"/>
  <c r="AG219" i="5"/>
  <c r="AK219" i="5"/>
  <c r="AO219" i="5"/>
  <c r="AS219" i="5"/>
  <c r="AW219" i="5"/>
  <c r="BA219" i="5"/>
  <c r="BE219" i="5"/>
  <c r="BI219" i="5"/>
  <c r="BM219" i="5"/>
  <c r="BQ219" i="5"/>
  <c r="BU219" i="5"/>
  <c r="BY219" i="5"/>
  <c r="CC219" i="5"/>
  <c r="CG219" i="5"/>
  <c r="CK219" i="5"/>
  <c r="CO219" i="5"/>
  <c r="CS219" i="5"/>
  <c r="CW219" i="5"/>
  <c r="DA219" i="5"/>
  <c r="DE219" i="5"/>
  <c r="DI219" i="5"/>
  <c r="DM219" i="5"/>
  <c r="DQ219" i="5"/>
  <c r="DU219" i="5"/>
  <c r="J219" i="5"/>
  <c r="N219" i="5"/>
  <c r="R219" i="5"/>
  <c r="V219" i="5"/>
  <c r="Z219" i="5"/>
  <c r="AD219" i="5"/>
  <c r="AH219" i="5"/>
  <c r="AL219" i="5"/>
  <c r="AP219" i="5"/>
  <c r="AT219" i="5"/>
  <c r="AX219" i="5"/>
  <c r="BB219" i="5"/>
  <c r="BF219" i="5"/>
  <c r="BJ219" i="5"/>
  <c r="BN219" i="5"/>
  <c r="BR219" i="5"/>
  <c r="BV219" i="5"/>
  <c r="BZ219" i="5"/>
  <c r="CD219" i="5"/>
  <c r="CH219" i="5"/>
  <c r="CL219" i="5"/>
  <c r="CP219" i="5"/>
  <c r="CT219" i="5"/>
  <c r="CX219" i="5"/>
  <c r="DB219" i="5"/>
  <c r="DF219" i="5"/>
  <c r="DJ219" i="5"/>
  <c r="DN219" i="5"/>
  <c r="DR219" i="5"/>
  <c r="O219" i="5"/>
  <c r="AE219" i="5"/>
  <c r="AU219" i="5"/>
  <c r="BK219" i="5"/>
  <c r="CA219" i="5"/>
  <c r="CQ219" i="5"/>
  <c r="DG219" i="5"/>
  <c r="S219" i="5"/>
  <c r="AI219" i="5"/>
  <c r="AY219" i="5"/>
  <c r="BO219" i="5"/>
  <c r="CE219" i="5"/>
  <c r="CU219" i="5"/>
  <c r="DK219" i="5"/>
  <c r="W219" i="5"/>
  <c r="AM219" i="5"/>
  <c r="BC219" i="5"/>
  <c r="BS219" i="5"/>
  <c r="CI219" i="5"/>
  <c r="CY219" i="5"/>
  <c r="DO219" i="5"/>
  <c r="K219" i="5"/>
  <c r="AA219" i="5"/>
  <c r="AQ219" i="5"/>
  <c r="BG219" i="5"/>
  <c r="BW219" i="5"/>
  <c r="CM219" i="5"/>
  <c r="DC219" i="5"/>
  <c r="DS219" i="5"/>
  <c r="H216" i="2"/>
  <c r="J215" i="5"/>
  <c r="N215" i="5"/>
  <c r="R215" i="5"/>
  <c r="V215" i="5"/>
  <c r="Z215" i="5"/>
  <c r="AD215" i="5"/>
  <c r="AH215" i="5"/>
  <c r="AL215" i="5"/>
  <c r="AP215" i="5"/>
  <c r="L215" i="5"/>
  <c r="Q215" i="5"/>
  <c r="W215" i="5"/>
  <c r="AB215" i="5"/>
  <c r="AG215" i="5"/>
  <c r="AM215" i="5"/>
  <c r="AR215" i="5"/>
  <c r="AV215" i="5"/>
  <c r="AZ215" i="5"/>
  <c r="BD215" i="5"/>
  <c r="BH215" i="5"/>
  <c r="BL215" i="5"/>
  <c r="BP215" i="5"/>
  <c r="BT215" i="5"/>
  <c r="BX215" i="5"/>
  <c r="CB215" i="5"/>
  <c r="CF215" i="5"/>
  <c r="CJ215" i="5"/>
  <c r="CN215" i="5"/>
  <c r="CR215" i="5"/>
  <c r="CV215" i="5"/>
  <c r="CZ215" i="5"/>
  <c r="DD215" i="5"/>
  <c r="DH215" i="5"/>
  <c r="DL215" i="5"/>
  <c r="DP215" i="5"/>
  <c r="DT215" i="5"/>
  <c r="M215" i="5"/>
  <c r="S215" i="5"/>
  <c r="X215" i="5"/>
  <c r="AC215" i="5"/>
  <c r="AI215" i="5"/>
  <c r="AN215" i="5"/>
  <c r="AS215" i="5"/>
  <c r="AW215" i="5"/>
  <c r="BA215" i="5"/>
  <c r="BE215" i="5"/>
  <c r="BI215" i="5"/>
  <c r="BM215" i="5"/>
  <c r="BQ215" i="5"/>
  <c r="BU215" i="5"/>
  <c r="BY215" i="5"/>
  <c r="CC215" i="5"/>
  <c r="CG215" i="5"/>
  <c r="CK215" i="5"/>
  <c r="CO215" i="5"/>
  <c r="CS215" i="5"/>
  <c r="CW215" i="5"/>
  <c r="DA215" i="5"/>
  <c r="DE215" i="5"/>
  <c r="DI215" i="5"/>
  <c r="DM215" i="5"/>
  <c r="DQ215" i="5"/>
  <c r="DU215" i="5"/>
  <c r="I215" i="5"/>
  <c r="O215" i="5"/>
  <c r="T215" i="5"/>
  <c r="Y215" i="5"/>
  <c r="AE215" i="5"/>
  <c r="AJ215" i="5"/>
  <c r="AO215" i="5"/>
  <c r="AT215" i="5"/>
  <c r="AX215" i="5"/>
  <c r="BB215" i="5"/>
  <c r="BF215" i="5"/>
  <c r="BJ215" i="5"/>
  <c r="BN215" i="5"/>
  <c r="BR215" i="5"/>
  <c r="BV215" i="5"/>
  <c r="BZ215" i="5"/>
  <c r="CD215" i="5"/>
  <c r="CH215" i="5"/>
  <c r="CL215" i="5"/>
  <c r="CP215" i="5"/>
  <c r="CT215" i="5"/>
  <c r="CX215" i="5"/>
  <c r="DB215" i="5"/>
  <c r="DF215" i="5"/>
  <c r="DJ215" i="5"/>
  <c r="DN215" i="5"/>
  <c r="DR215" i="5"/>
  <c r="K215" i="5"/>
  <c r="AF215" i="5"/>
  <c r="AY215" i="5"/>
  <c r="BO215" i="5"/>
  <c r="CE215" i="5"/>
  <c r="CU215" i="5"/>
  <c r="DK215" i="5"/>
  <c r="P215" i="5"/>
  <c r="AK215" i="5"/>
  <c r="BC215" i="5"/>
  <c r="BS215" i="5"/>
  <c r="CI215" i="5"/>
  <c r="CY215" i="5"/>
  <c r="DO215" i="5"/>
  <c r="U215" i="5"/>
  <c r="AQ215" i="5"/>
  <c r="BG215" i="5"/>
  <c r="BW215" i="5"/>
  <c r="CM215" i="5"/>
  <c r="DC215" i="5"/>
  <c r="DS215" i="5"/>
  <c r="AA215" i="5"/>
  <c r="AU215" i="5"/>
  <c r="BK215" i="5"/>
  <c r="CA215" i="5"/>
  <c r="CQ215" i="5"/>
  <c r="DG215" i="5"/>
  <c r="H212" i="2"/>
  <c r="J211" i="5"/>
  <c r="N211" i="5"/>
  <c r="R211" i="5"/>
  <c r="V211" i="5"/>
  <c r="Z211" i="5"/>
  <c r="AD211" i="5"/>
  <c r="AH211" i="5"/>
  <c r="AL211" i="5"/>
  <c r="AP211" i="5"/>
  <c r="AT211" i="5"/>
  <c r="AX211" i="5"/>
  <c r="BB211" i="5"/>
  <c r="BF211" i="5"/>
  <c r="BJ211" i="5"/>
  <c r="BN211" i="5"/>
  <c r="BR211" i="5"/>
  <c r="BV211" i="5"/>
  <c r="BZ211" i="5"/>
  <c r="CD211" i="5"/>
  <c r="CH211" i="5"/>
  <c r="CL211" i="5"/>
  <c r="CP211" i="5"/>
  <c r="CT211" i="5"/>
  <c r="CX211" i="5"/>
  <c r="DB211" i="5"/>
  <c r="DF211" i="5"/>
  <c r="DJ211" i="5"/>
  <c r="DN211" i="5"/>
  <c r="DR211" i="5"/>
  <c r="K211" i="5"/>
  <c r="P211" i="5"/>
  <c r="U211" i="5"/>
  <c r="AA211" i="5"/>
  <c r="AF211" i="5"/>
  <c r="AK211" i="5"/>
  <c r="AQ211" i="5"/>
  <c r="AV211" i="5"/>
  <c r="BA211" i="5"/>
  <c r="BG211" i="5"/>
  <c r="BL211" i="5"/>
  <c r="BQ211" i="5"/>
  <c r="BW211" i="5"/>
  <c r="CB211" i="5"/>
  <c r="CG211" i="5"/>
  <c r="CM211" i="5"/>
  <c r="CR211" i="5"/>
  <c r="CW211" i="5"/>
  <c r="DC211" i="5"/>
  <c r="DH211" i="5"/>
  <c r="DM211" i="5"/>
  <c r="DS211" i="5"/>
  <c r="L211" i="5"/>
  <c r="Q211" i="5"/>
  <c r="W211" i="5"/>
  <c r="AB211" i="5"/>
  <c r="AG211" i="5"/>
  <c r="AM211" i="5"/>
  <c r="AR211" i="5"/>
  <c r="AW211" i="5"/>
  <c r="BC211" i="5"/>
  <c r="BH211" i="5"/>
  <c r="BM211" i="5"/>
  <c r="BS211" i="5"/>
  <c r="BX211" i="5"/>
  <c r="CC211" i="5"/>
  <c r="CI211" i="5"/>
  <c r="CN211" i="5"/>
  <c r="CS211" i="5"/>
  <c r="CY211" i="5"/>
  <c r="DD211" i="5"/>
  <c r="DI211" i="5"/>
  <c r="DO211" i="5"/>
  <c r="DT211" i="5"/>
  <c r="M211" i="5"/>
  <c r="S211" i="5"/>
  <c r="X211" i="5"/>
  <c r="AC211" i="5"/>
  <c r="AI211" i="5"/>
  <c r="AN211" i="5"/>
  <c r="AS211" i="5"/>
  <c r="AY211" i="5"/>
  <c r="BD211" i="5"/>
  <c r="BI211" i="5"/>
  <c r="BO211" i="5"/>
  <c r="BT211" i="5"/>
  <c r="BY211" i="5"/>
  <c r="CE211" i="5"/>
  <c r="CJ211" i="5"/>
  <c r="CO211" i="5"/>
  <c r="CU211" i="5"/>
  <c r="CZ211" i="5"/>
  <c r="DE211" i="5"/>
  <c r="DK211" i="5"/>
  <c r="DP211" i="5"/>
  <c r="DU211" i="5"/>
  <c r="I211" i="5"/>
  <c r="AE211" i="5"/>
  <c r="AZ211" i="5"/>
  <c r="BU211" i="5"/>
  <c r="CQ211" i="5"/>
  <c r="DL211" i="5"/>
  <c r="O211" i="5"/>
  <c r="AJ211" i="5"/>
  <c r="BE211" i="5"/>
  <c r="CA211" i="5"/>
  <c r="CV211" i="5"/>
  <c r="DQ211" i="5"/>
  <c r="T211" i="5"/>
  <c r="AO211" i="5"/>
  <c r="BK211" i="5"/>
  <c r="CF211" i="5"/>
  <c r="DA211" i="5"/>
  <c r="Y211" i="5"/>
  <c r="AU211" i="5"/>
  <c r="BP211" i="5"/>
  <c r="CK211" i="5"/>
  <c r="DG211" i="5"/>
  <c r="H208" i="2"/>
  <c r="J207" i="5"/>
  <c r="N207" i="5"/>
  <c r="R207" i="5"/>
  <c r="V207" i="5"/>
  <c r="Z207" i="5"/>
  <c r="AD207" i="5"/>
  <c r="AH207" i="5"/>
  <c r="AL207" i="5"/>
  <c r="AP207" i="5"/>
  <c r="AT207" i="5"/>
  <c r="AX207" i="5"/>
  <c r="BB207" i="5"/>
  <c r="BF207" i="5"/>
  <c r="BJ207" i="5"/>
  <c r="BN207" i="5"/>
  <c r="BR207" i="5"/>
  <c r="BV207" i="5"/>
  <c r="BZ207" i="5"/>
  <c r="CD207" i="5"/>
  <c r="CH207" i="5"/>
  <c r="CL207" i="5"/>
  <c r="CP207" i="5"/>
  <c r="CT207" i="5"/>
  <c r="CX207" i="5"/>
  <c r="DB207" i="5"/>
  <c r="DF207" i="5"/>
  <c r="DJ207" i="5"/>
  <c r="DN207" i="5"/>
  <c r="DR207" i="5"/>
  <c r="I207" i="5"/>
  <c r="O207" i="5"/>
  <c r="T207" i="5"/>
  <c r="Y207" i="5"/>
  <c r="AE207" i="5"/>
  <c r="AJ207" i="5"/>
  <c r="AO207" i="5"/>
  <c r="AU207" i="5"/>
  <c r="AZ207" i="5"/>
  <c r="BE207" i="5"/>
  <c r="BK207" i="5"/>
  <c r="BP207" i="5"/>
  <c r="BU207" i="5"/>
  <c r="CA207" i="5"/>
  <c r="CF207" i="5"/>
  <c r="CK207" i="5"/>
  <c r="CQ207" i="5"/>
  <c r="CV207" i="5"/>
  <c r="DA207" i="5"/>
  <c r="DG207" i="5"/>
  <c r="DL207" i="5"/>
  <c r="DQ207" i="5"/>
  <c r="K207" i="5"/>
  <c r="P207" i="5"/>
  <c r="U207" i="5"/>
  <c r="AA207" i="5"/>
  <c r="AF207" i="5"/>
  <c r="AK207" i="5"/>
  <c r="AQ207" i="5"/>
  <c r="AV207" i="5"/>
  <c r="BA207" i="5"/>
  <c r="BG207" i="5"/>
  <c r="BL207" i="5"/>
  <c r="BQ207" i="5"/>
  <c r="BW207" i="5"/>
  <c r="CB207" i="5"/>
  <c r="CG207" i="5"/>
  <c r="CM207" i="5"/>
  <c r="CR207" i="5"/>
  <c r="CW207" i="5"/>
  <c r="DC207" i="5"/>
  <c r="DH207" i="5"/>
  <c r="DM207" i="5"/>
  <c r="DS207" i="5"/>
  <c r="L207" i="5"/>
  <c r="Q207" i="5"/>
  <c r="W207" i="5"/>
  <c r="AB207" i="5"/>
  <c r="AG207" i="5"/>
  <c r="AM207" i="5"/>
  <c r="AR207" i="5"/>
  <c r="AW207" i="5"/>
  <c r="BC207" i="5"/>
  <c r="BH207" i="5"/>
  <c r="BM207" i="5"/>
  <c r="BS207" i="5"/>
  <c r="BX207" i="5"/>
  <c r="CC207" i="5"/>
  <c r="CI207" i="5"/>
  <c r="CN207" i="5"/>
  <c r="CS207" i="5"/>
  <c r="CY207" i="5"/>
  <c r="DD207" i="5"/>
  <c r="DI207" i="5"/>
  <c r="DO207" i="5"/>
  <c r="DT207" i="5"/>
  <c r="AC207" i="5"/>
  <c r="AY207" i="5"/>
  <c r="BT207" i="5"/>
  <c r="CO207" i="5"/>
  <c r="DK207" i="5"/>
  <c r="M207" i="5"/>
  <c r="AI207" i="5"/>
  <c r="BD207" i="5"/>
  <c r="BY207" i="5"/>
  <c r="CU207" i="5"/>
  <c r="DP207" i="5"/>
  <c r="S207" i="5"/>
  <c r="AN207" i="5"/>
  <c r="BI207" i="5"/>
  <c r="CE207" i="5"/>
  <c r="CZ207" i="5"/>
  <c r="DU207" i="5"/>
  <c r="X207" i="5"/>
  <c r="AS207" i="5"/>
  <c r="BO207" i="5"/>
  <c r="CJ207" i="5"/>
  <c r="DE207" i="5"/>
  <c r="H204" i="2"/>
  <c r="J203" i="5"/>
  <c r="N203" i="5"/>
  <c r="R203" i="5"/>
  <c r="V203" i="5"/>
  <c r="Z203" i="5"/>
  <c r="AD203" i="5"/>
  <c r="AH203" i="5"/>
  <c r="AL203" i="5"/>
  <c r="AP203" i="5"/>
  <c r="AT203" i="5"/>
  <c r="AX203" i="5"/>
  <c r="BB203" i="5"/>
  <c r="BF203" i="5"/>
  <c r="BJ203" i="5"/>
  <c r="BN203" i="5"/>
  <c r="BR203" i="5"/>
  <c r="BV203" i="5"/>
  <c r="BZ203" i="5"/>
  <c r="CD203" i="5"/>
  <c r="CH203" i="5"/>
  <c r="CL203" i="5"/>
  <c r="CP203" i="5"/>
  <c r="CT203" i="5"/>
  <c r="CX203" i="5"/>
  <c r="DB203" i="5"/>
  <c r="DF203" i="5"/>
  <c r="DJ203" i="5"/>
  <c r="DN203" i="5"/>
  <c r="DR203" i="5"/>
  <c r="M203" i="5"/>
  <c r="S203" i="5"/>
  <c r="X203" i="5"/>
  <c r="AC203" i="5"/>
  <c r="AI203" i="5"/>
  <c r="AN203" i="5"/>
  <c r="AS203" i="5"/>
  <c r="AY203" i="5"/>
  <c r="BD203" i="5"/>
  <c r="BI203" i="5"/>
  <c r="BO203" i="5"/>
  <c r="BT203" i="5"/>
  <c r="BY203" i="5"/>
  <c r="CE203" i="5"/>
  <c r="CJ203" i="5"/>
  <c r="CO203" i="5"/>
  <c r="CU203" i="5"/>
  <c r="CZ203" i="5"/>
  <c r="DE203" i="5"/>
  <c r="DK203" i="5"/>
  <c r="DP203" i="5"/>
  <c r="DU203" i="5"/>
  <c r="I203" i="5"/>
  <c r="O203" i="5"/>
  <c r="T203" i="5"/>
  <c r="Y203" i="5"/>
  <c r="AE203" i="5"/>
  <c r="AJ203" i="5"/>
  <c r="AO203" i="5"/>
  <c r="AU203" i="5"/>
  <c r="AZ203" i="5"/>
  <c r="BE203" i="5"/>
  <c r="BK203" i="5"/>
  <c r="BP203" i="5"/>
  <c r="BU203" i="5"/>
  <c r="CA203" i="5"/>
  <c r="CF203" i="5"/>
  <c r="CK203" i="5"/>
  <c r="CQ203" i="5"/>
  <c r="CV203" i="5"/>
  <c r="DA203" i="5"/>
  <c r="DG203" i="5"/>
  <c r="DL203" i="5"/>
  <c r="DQ203" i="5"/>
  <c r="K203" i="5"/>
  <c r="P203" i="5"/>
  <c r="U203" i="5"/>
  <c r="AA203" i="5"/>
  <c r="AF203" i="5"/>
  <c r="AK203" i="5"/>
  <c r="AQ203" i="5"/>
  <c r="AV203" i="5"/>
  <c r="BA203" i="5"/>
  <c r="BG203" i="5"/>
  <c r="BL203" i="5"/>
  <c r="BQ203" i="5"/>
  <c r="BW203" i="5"/>
  <c r="CB203" i="5"/>
  <c r="CG203" i="5"/>
  <c r="CM203" i="5"/>
  <c r="CR203" i="5"/>
  <c r="CW203" i="5"/>
  <c r="DC203" i="5"/>
  <c r="DH203" i="5"/>
  <c r="DM203" i="5"/>
  <c r="DS203" i="5"/>
  <c r="AB203" i="5"/>
  <c r="AW203" i="5"/>
  <c r="BS203" i="5"/>
  <c r="CN203" i="5"/>
  <c r="DI203" i="5"/>
  <c r="L203" i="5"/>
  <c r="AG203" i="5"/>
  <c r="BC203" i="5"/>
  <c r="BX203" i="5"/>
  <c r="CS203" i="5"/>
  <c r="DO203" i="5"/>
  <c r="Q203" i="5"/>
  <c r="AM203" i="5"/>
  <c r="BH203" i="5"/>
  <c r="CC203" i="5"/>
  <c r="CY203" i="5"/>
  <c r="DT203" i="5"/>
  <c r="W203" i="5"/>
  <c r="AR203" i="5"/>
  <c r="BM203" i="5"/>
  <c r="CI203" i="5"/>
  <c r="DD203" i="5"/>
  <c r="H200" i="2"/>
  <c r="J199" i="5"/>
  <c r="N199" i="5"/>
  <c r="R199" i="5"/>
  <c r="V199" i="5"/>
  <c r="Z199" i="5"/>
  <c r="AD199" i="5"/>
  <c r="AH199" i="5"/>
  <c r="AL199" i="5"/>
  <c r="AP199" i="5"/>
  <c r="AT199" i="5"/>
  <c r="AX199" i="5"/>
  <c r="BB199" i="5"/>
  <c r="BF199" i="5"/>
  <c r="BJ199" i="5"/>
  <c r="BN199" i="5"/>
  <c r="BR199" i="5"/>
  <c r="BV199" i="5"/>
  <c r="BZ199" i="5"/>
  <c r="CD199" i="5"/>
  <c r="CH199" i="5"/>
  <c r="CL199" i="5"/>
  <c r="CP199" i="5"/>
  <c r="CT199" i="5"/>
  <c r="CX199" i="5"/>
  <c r="DB199" i="5"/>
  <c r="DF199" i="5"/>
  <c r="DJ199" i="5"/>
  <c r="DN199" i="5"/>
  <c r="DR199" i="5"/>
  <c r="L199" i="5"/>
  <c r="Q199" i="5"/>
  <c r="W199" i="5"/>
  <c r="AB199" i="5"/>
  <c r="AG199" i="5"/>
  <c r="AM199" i="5"/>
  <c r="AR199" i="5"/>
  <c r="AW199" i="5"/>
  <c r="BC199" i="5"/>
  <c r="BH199" i="5"/>
  <c r="BM199" i="5"/>
  <c r="BS199" i="5"/>
  <c r="BX199" i="5"/>
  <c r="CC199" i="5"/>
  <c r="CI199" i="5"/>
  <c r="CN199" i="5"/>
  <c r="CS199" i="5"/>
  <c r="CY199" i="5"/>
  <c r="DD199" i="5"/>
  <c r="DI199" i="5"/>
  <c r="DO199" i="5"/>
  <c r="DT199" i="5"/>
  <c r="M199" i="5"/>
  <c r="S199" i="5"/>
  <c r="X199" i="5"/>
  <c r="AC199" i="5"/>
  <c r="AI199" i="5"/>
  <c r="AN199" i="5"/>
  <c r="AS199" i="5"/>
  <c r="AY199" i="5"/>
  <c r="BD199" i="5"/>
  <c r="BI199" i="5"/>
  <c r="BO199" i="5"/>
  <c r="BT199" i="5"/>
  <c r="BY199" i="5"/>
  <c r="CE199" i="5"/>
  <c r="CJ199" i="5"/>
  <c r="CO199" i="5"/>
  <c r="CU199" i="5"/>
  <c r="CZ199" i="5"/>
  <c r="DE199" i="5"/>
  <c r="DK199" i="5"/>
  <c r="DP199" i="5"/>
  <c r="DU199" i="5"/>
  <c r="I199" i="5"/>
  <c r="O199" i="5"/>
  <c r="T199" i="5"/>
  <c r="Y199" i="5"/>
  <c r="AE199" i="5"/>
  <c r="AJ199" i="5"/>
  <c r="AO199" i="5"/>
  <c r="AU199" i="5"/>
  <c r="AZ199" i="5"/>
  <c r="BE199" i="5"/>
  <c r="BK199" i="5"/>
  <c r="BP199" i="5"/>
  <c r="BU199" i="5"/>
  <c r="CA199" i="5"/>
  <c r="CF199" i="5"/>
  <c r="CK199" i="5"/>
  <c r="CQ199" i="5"/>
  <c r="CV199" i="5"/>
  <c r="DA199" i="5"/>
  <c r="DG199" i="5"/>
  <c r="DL199" i="5"/>
  <c r="DQ199" i="5"/>
  <c r="AA199" i="5"/>
  <c r="AV199" i="5"/>
  <c r="BQ199" i="5"/>
  <c r="CM199" i="5"/>
  <c r="DH199" i="5"/>
  <c r="K199" i="5"/>
  <c r="AF199" i="5"/>
  <c r="BA199" i="5"/>
  <c r="BW199" i="5"/>
  <c r="CR199" i="5"/>
  <c r="DM199" i="5"/>
  <c r="P199" i="5"/>
  <c r="AK199" i="5"/>
  <c r="BG199" i="5"/>
  <c r="CB199" i="5"/>
  <c r="CW199" i="5"/>
  <c r="DS199" i="5"/>
  <c r="U199" i="5"/>
  <c r="AQ199" i="5"/>
  <c r="BL199" i="5"/>
  <c r="CG199" i="5"/>
  <c r="DC199" i="5"/>
  <c r="H196" i="2"/>
  <c r="J195" i="5"/>
  <c r="N195" i="5"/>
  <c r="R195" i="5"/>
  <c r="V195" i="5"/>
  <c r="Z195" i="5"/>
  <c r="AD195" i="5"/>
  <c r="AH195" i="5"/>
  <c r="AL195" i="5"/>
  <c r="AP195" i="5"/>
  <c r="AT195" i="5"/>
  <c r="AX195" i="5"/>
  <c r="BB195" i="5"/>
  <c r="BF195" i="5"/>
  <c r="BJ195" i="5"/>
  <c r="BN195" i="5"/>
  <c r="BR195" i="5"/>
  <c r="BV195" i="5"/>
  <c r="BZ195" i="5"/>
  <c r="CD195" i="5"/>
  <c r="CH195" i="5"/>
  <c r="CL195" i="5"/>
  <c r="CP195" i="5"/>
  <c r="CT195" i="5"/>
  <c r="CX195" i="5"/>
  <c r="DB195" i="5"/>
  <c r="DF195" i="5"/>
  <c r="DJ195" i="5"/>
  <c r="DN195" i="5"/>
  <c r="DR195" i="5"/>
  <c r="K195" i="5"/>
  <c r="P195" i="5"/>
  <c r="U195" i="5"/>
  <c r="AA195" i="5"/>
  <c r="AF195" i="5"/>
  <c r="AK195" i="5"/>
  <c r="AQ195" i="5"/>
  <c r="AV195" i="5"/>
  <c r="BA195" i="5"/>
  <c r="BG195" i="5"/>
  <c r="BL195" i="5"/>
  <c r="BQ195" i="5"/>
  <c r="BW195" i="5"/>
  <c r="CB195" i="5"/>
  <c r="CG195" i="5"/>
  <c r="CM195" i="5"/>
  <c r="CR195" i="5"/>
  <c r="CW195" i="5"/>
  <c r="DC195" i="5"/>
  <c r="DH195" i="5"/>
  <c r="DM195" i="5"/>
  <c r="DS195" i="5"/>
  <c r="L195" i="5"/>
  <c r="Q195" i="5"/>
  <c r="W195" i="5"/>
  <c r="AB195" i="5"/>
  <c r="AG195" i="5"/>
  <c r="AM195" i="5"/>
  <c r="AR195" i="5"/>
  <c r="AW195" i="5"/>
  <c r="BC195" i="5"/>
  <c r="BH195" i="5"/>
  <c r="BM195" i="5"/>
  <c r="BS195" i="5"/>
  <c r="BX195" i="5"/>
  <c r="CC195" i="5"/>
  <c r="CI195" i="5"/>
  <c r="CN195" i="5"/>
  <c r="CS195" i="5"/>
  <c r="CY195" i="5"/>
  <c r="DD195" i="5"/>
  <c r="DI195" i="5"/>
  <c r="DO195" i="5"/>
  <c r="DT195" i="5"/>
  <c r="M195" i="5"/>
  <c r="S195" i="5"/>
  <c r="X195" i="5"/>
  <c r="AC195" i="5"/>
  <c r="AI195" i="5"/>
  <c r="AN195" i="5"/>
  <c r="AS195" i="5"/>
  <c r="AY195" i="5"/>
  <c r="BD195" i="5"/>
  <c r="BI195" i="5"/>
  <c r="BO195" i="5"/>
  <c r="BT195" i="5"/>
  <c r="BY195" i="5"/>
  <c r="CE195" i="5"/>
  <c r="CJ195" i="5"/>
  <c r="CO195" i="5"/>
  <c r="CU195" i="5"/>
  <c r="CZ195" i="5"/>
  <c r="DE195" i="5"/>
  <c r="DK195" i="5"/>
  <c r="DP195" i="5"/>
  <c r="DU195" i="5"/>
  <c r="Y195" i="5"/>
  <c r="AU195" i="5"/>
  <c r="BP195" i="5"/>
  <c r="CK195" i="5"/>
  <c r="DG195" i="5"/>
  <c r="I195" i="5"/>
  <c r="AE195" i="5"/>
  <c r="AZ195" i="5"/>
  <c r="BU195" i="5"/>
  <c r="CQ195" i="5"/>
  <c r="DL195" i="5"/>
  <c r="O195" i="5"/>
  <c r="AJ195" i="5"/>
  <c r="BE195" i="5"/>
  <c r="CA195" i="5"/>
  <c r="CV195" i="5"/>
  <c r="DQ195" i="5"/>
  <c r="T195" i="5"/>
  <c r="AO195" i="5"/>
  <c r="BK195" i="5"/>
  <c r="CF195" i="5"/>
  <c r="DA195" i="5"/>
  <c r="H192" i="2"/>
  <c r="J191" i="5"/>
  <c r="N191" i="5"/>
  <c r="R191" i="5"/>
  <c r="V191" i="5"/>
  <c r="Z191" i="5"/>
  <c r="AD191" i="5"/>
  <c r="AH191" i="5"/>
  <c r="AL191" i="5"/>
  <c r="AP191" i="5"/>
  <c r="AT191" i="5"/>
  <c r="AX191" i="5"/>
  <c r="BB191" i="5"/>
  <c r="BF191" i="5"/>
  <c r="BJ191" i="5"/>
  <c r="BN191" i="5"/>
  <c r="BR191" i="5"/>
  <c r="BV191" i="5"/>
  <c r="BZ191" i="5"/>
  <c r="CD191" i="5"/>
  <c r="CH191" i="5"/>
  <c r="CL191" i="5"/>
  <c r="CP191" i="5"/>
  <c r="CT191" i="5"/>
  <c r="CX191" i="5"/>
  <c r="DB191" i="5"/>
  <c r="DF191" i="5"/>
  <c r="DJ191" i="5"/>
  <c r="DN191" i="5"/>
  <c r="DR191" i="5"/>
  <c r="I191" i="5"/>
  <c r="O191" i="5"/>
  <c r="T191" i="5"/>
  <c r="Y191" i="5"/>
  <c r="AE191" i="5"/>
  <c r="AJ191" i="5"/>
  <c r="AO191" i="5"/>
  <c r="AU191" i="5"/>
  <c r="AZ191" i="5"/>
  <c r="BE191" i="5"/>
  <c r="BK191" i="5"/>
  <c r="BP191" i="5"/>
  <c r="BU191" i="5"/>
  <c r="CA191" i="5"/>
  <c r="CF191" i="5"/>
  <c r="CK191" i="5"/>
  <c r="CQ191" i="5"/>
  <c r="CV191" i="5"/>
  <c r="DA191" i="5"/>
  <c r="DG191" i="5"/>
  <c r="DL191" i="5"/>
  <c r="DQ191" i="5"/>
  <c r="K191" i="5"/>
  <c r="P191" i="5"/>
  <c r="U191" i="5"/>
  <c r="AA191" i="5"/>
  <c r="AF191" i="5"/>
  <c r="AK191" i="5"/>
  <c r="AQ191" i="5"/>
  <c r="AV191" i="5"/>
  <c r="BA191" i="5"/>
  <c r="BG191" i="5"/>
  <c r="BL191" i="5"/>
  <c r="BQ191" i="5"/>
  <c r="BW191" i="5"/>
  <c r="CB191" i="5"/>
  <c r="CG191" i="5"/>
  <c r="CM191" i="5"/>
  <c r="CR191" i="5"/>
  <c r="CW191" i="5"/>
  <c r="DC191" i="5"/>
  <c r="DH191" i="5"/>
  <c r="DM191" i="5"/>
  <c r="DS191" i="5"/>
  <c r="L191" i="5"/>
  <c r="Q191" i="5"/>
  <c r="W191" i="5"/>
  <c r="AB191" i="5"/>
  <c r="AG191" i="5"/>
  <c r="AM191" i="5"/>
  <c r="AR191" i="5"/>
  <c r="AW191" i="5"/>
  <c r="BC191" i="5"/>
  <c r="BH191" i="5"/>
  <c r="BM191" i="5"/>
  <c r="BS191" i="5"/>
  <c r="BX191" i="5"/>
  <c r="CC191" i="5"/>
  <c r="CI191" i="5"/>
  <c r="CN191" i="5"/>
  <c r="CS191" i="5"/>
  <c r="CY191" i="5"/>
  <c r="DD191" i="5"/>
  <c r="DI191" i="5"/>
  <c r="DO191" i="5"/>
  <c r="DT191" i="5"/>
  <c r="X191" i="5"/>
  <c r="AS191" i="5"/>
  <c r="BO191" i="5"/>
  <c r="CJ191" i="5"/>
  <c r="DE191" i="5"/>
  <c r="AC191" i="5"/>
  <c r="AY191" i="5"/>
  <c r="BT191" i="5"/>
  <c r="CO191" i="5"/>
  <c r="DK191" i="5"/>
  <c r="M191" i="5"/>
  <c r="AI191" i="5"/>
  <c r="BD191" i="5"/>
  <c r="BY191" i="5"/>
  <c r="CU191" i="5"/>
  <c r="DP191" i="5"/>
  <c r="S191" i="5"/>
  <c r="AN191" i="5"/>
  <c r="BI191" i="5"/>
  <c r="CE191" i="5"/>
  <c r="CZ191" i="5"/>
  <c r="DU191" i="5"/>
  <c r="H188" i="2"/>
  <c r="J187" i="5"/>
  <c r="N187" i="5"/>
  <c r="R187" i="5"/>
  <c r="V187" i="5"/>
  <c r="Z187" i="5"/>
  <c r="AD187" i="5"/>
  <c r="AH187" i="5"/>
  <c r="AL187" i="5"/>
  <c r="AP187" i="5"/>
  <c r="AT187" i="5"/>
  <c r="AX187" i="5"/>
  <c r="BB187" i="5"/>
  <c r="BF187" i="5"/>
  <c r="BJ187" i="5"/>
  <c r="BN187" i="5"/>
  <c r="BR187" i="5"/>
  <c r="BV187" i="5"/>
  <c r="BZ187" i="5"/>
  <c r="CD187" i="5"/>
  <c r="CH187" i="5"/>
  <c r="CL187" i="5"/>
  <c r="CP187" i="5"/>
  <c r="CT187" i="5"/>
  <c r="CX187" i="5"/>
  <c r="DB187" i="5"/>
  <c r="DF187" i="5"/>
  <c r="DJ187" i="5"/>
  <c r="DN187" i="5"/>
  <c r="DR187" i="5"/>
  <c r="M187" i="5"/>
  <c r="S187" i="5"/>
  <c r="X187" i="5"/>
  <c r="AC187" i="5"/>
  <c r="AI187" i="5"/>
  <c r="AN187" i="5"/>
  <c r="AS187" i="5"/>
  <c r="AY187" i="5"/>
  <c r="BD187" i="5"/>
  <c r="BI187" i="5"/>
  <c r="BO187" i="5"/>
  <c r="BT187" i="5"/>
  <c r="BY187" i="5"/>
  <c r="CE187" i="5"/>
  <c r="CJ187" i="5"/>
  <c r="CO187" i="5"/>
  <c r="CU187" i="5"/>
  <c r="CZ187" i="5"/>
  <c r="DE187" i="5"/>
  <c r="DK187" i="5"/>
  <c r="DP187" i="5"/>
  <c r="DU187" i="5"/>
  <c r="I187" i="5"/>
  <c r="O187" i="5"/>
  <c r="T187" i="5"/>
  <c r="Y187" i="5"/>
  <c r="AE187" i="5"/>
  <c r="AJ187" i="5"/>
  <c r="AO187" i="5"/>
  <c r="AU187" i="5"/>
  <c r="AZ187" i="5"/>
  <c r="BE187" i="5"/>
  <c r="BK187" i="5"/>
  <c r="BP187" i="5"/>
  <c r="BU187" i="5"/>
  <c r="CA187" i="5"/>
  <c r="CF187" i="5"/>
  <c r="CK187" i="5"/>
  <c r="CQ187" i="5"/>
  <c r="CV187" i="5"/>
  <c r="DA187" i="5"/>
  <c r="DG187" i="5"/>
  <c r="DL187" i="5"/>
  <c r="DQ187" i="5"/>
  <c r="K187" i="5"/>
  <c r="P187" i="5"/>
  <c r="U187" i="5"/>
  <c r="AA187" i="5"/>
  <c r="AF187" i="5"/>
  <c r="AK187" i="5"/>
  <c r="AQ187" i="5"/>
  <c r="AV187" i="5"/>
  <c r="BA187" i="5"/>
  <c r="BG187" i="5"/>
  <c r="BL187" i="5"/>
  <c r="BQ187" i="5"/>
  <c r="BW187" i="5"/>
  <c r="CB187" i="5"/>
  <c r="CG187" i="5"/>
  <c r="CM187" i="5"/>
  <c r="CR187" i="5"/>
  <c r="CW187" i="5"/>
  <c r="DC187" i="5"/>
  <c r="DH187" i="5"/>
  <c r="DM187" i="5"/>
  <c r="DS187" i="5"/>
  <c r="W187" i="5"/>
  <c r="AR187" i="5"/>
  <c r="BM187" i="5"/>
  <c r="CI187" i="5"/>
  <c r="DD187" i="5"/>
  <c r="AB187" i="5"/>
  <c r="AW187" i="5"/>
  <c r="BS187" i="5"/>
  <c r="CN187" i="5"/>
  <c r="DI187" i="5"/>
  <c r="L187" i="5"/>
  <c r="AG187" i="5"/>
  <c r="BC187" i="5"/>
  <c r="BX187" i="5"/>
  <c r="CS187" i="5"/>
  <c r="DO187" i="5"/>
  <c r="Q187" i="5"/>
  <c r="AM187" i="5"/>
  <c r="BH187" i="5"/>
  <c r="CC187" i="5"/>
  <c r="CY187" i="5"/>
  <c r="DT187" i="5"/>
  <c r="H184" i="2"/>
  <c r="J183" i="5"/>
  <c r="N183" i="5"/>
  <c r="R183" i="5"/>
  <c r="V183" i="5"/>
  <c r="Z183" i="5"/>
  <c r="AD183" i="5"/>
  <c r="AH183" i="5"/>
  <c r="AL183" i="5"/>
  <c r="AP183" i="5"/>
  <c r="AT183" i="5"/>
  <c r="AX183" i="5"/>
  <c r="BB183" i="5"/>
  <c r="BF183" i="5"/>
  <c r="BJ183" i="5"/>
  <c r="BN183" i="5"/>
  <c r="BR183" i="5"/>
  <c r="BV183" i="5"/>
  <c r="BZ183" i="5"/>
  <c r="CD183" i="5"/>
  <c r="CH183" i="5"/>
  <c r="CL183" i="5"/>
  <c r="CP183" i="5"/>
  <c r="CT183" i="5"/>
  <c r="CX183" i="5"/>
  <c r="DB183" i="5"/>
  <c r="DF183" i="5"/>
  <c r="DJ183" i="5"/>
  <c r="DN183" i="5"/>
  <c r="DR183" i="5"/>
  <c r="L183" i="5"/>
  <c r="P183" i="5"/>
  <c r="T183" i="5"/>
  <c r="X183" i="5"/>
  <c r="AB183" i="5"/>
  <c r="AF183" i="5"/>
  <c r="AJ183" i="5"/>
  <c r="AN183" i="5"/>
  <c r="AR183" i="5"/>
  <c r="AV183" i="5"/>
  <c r="AZ183" i="5"/>
  <c r="BD183" i="5"/>
  <c r="BH183" i="5"/>
  <c r="BL183" i="5"/>
  <c r="BP183" i="5"/>
  <c r="BT183" i="5"/>
  <c r="BX183" i="5"/>
  <c r="CB183" i="5"/>
  <c r="CF183" i="5"/>
  <c r="CJ183" i="5"/>
  <c r="CN183" i="5"/>
  <c r="CR183" i="5"/>
  <c r="CV183" i="5"/>
  <c r="CZ183" i="5"/>
  <c r="DD183" i="5"/>
  <c r="DH183" i="5"/>
  <c r="DL183" i="5"/>
  <c r="DP183" i="5"/>
  <c r="DT183" i="5"/>
  <c r="O183" i="5"/>
  <c r="W183" i="5"/>
  <c r="AE183" i="5"/>
  <c r="AM183" i="5"/>
  <c r="AU183" i="5"/>
  <c r="BC183" i="5"/>
  <c r="BK183" i="5"/>
  <c r="BS183" i="5"/>
  <c r="CA183" i="5"/>
  <c r="CI183" i="5"/>
  <c r="CQ183" i="5"/>
  <c r="CY183" i="5"/>
  <c r="DG183" i="5"/>
  <c r="DO183" i="5"/>
  <c r="I183" i="5"/>
  <c r="Q183" i="5"/>
  <c r="Y183" i="5"/>
  <c r="AG183" i="5"/>
  <c r="AO183" i="5"/>
  <c r="AW183" i="5"/>
  <c r="BE183" i="5"/>
  <c r="BM183" i="5"/>
  <c r="BU183" i="5"/>
  <c r="CC183" i="5"/>
  <c r="CK183" i="5"/>
  <c r="CS183" i="5"/>
  <c r="DA183" i="5"/>
  <c r="DI183" i="5"/>
  <c r="DQ183" i="5"/>
  <c r="M183" i="5"/>
  <c r="U183" i="5"/>
  <c r="AK183" i="5"/>
  <c r="AS183" i="5"/>
  <c r="BI183" i="5"/>
  <c r="BY183" i="5"/>
  <c r="K183" i="5"/>
  <c r="S183" i="5"/>
  <c r="AA183" i="5"/>
  <c r="AI183" i="5"/>
  <c r="AQ183" i="5"/>
  <c r="AY183" i="5"/>
  <c r="BG183" i="5"/>
  <c r="BO183" i="5"/>
  <c r="BW183" i="5"/>
  <c r="CE183" i="5"/>
  <c r="CM183" i="5"/>
  <c r="CU183" i="5"/>
  <c r="DC183" i="5"/>
  <c r="DK183" i="5"/>
  <c r="DS183" i="5"/>
  <c r="AC183" i="5"/>
  <c r="BA183" i="5"/>
  <c r="BQ183" i="5"/>
  <c r="DE183" i="5"/>
  <c r="CG183" i="5"/>
  <c r="DM183" i="5"/>
  <c r="CO183" i="5"/>
  <c r="DU183" i="5"/>
  <c r="CW183" i="5"/>
  <c r="H180" i="2"/>
  <c r="J179" i="5"/>
  <c r="N179" i="5"/>
  <c r="R179" i="5"/>
  <c r="V179" i="5"/>
  <c r="Z179" i="5"/>
  <c r="AD179" i="5"/>
  <c r="AH179" i="5"/>
  <c r="AL179" i="5"/>
  <c r="AP179" i="5"/>
  <c r="AT179" i="5"/>
  <c r="AX179" i="5"/>
  <c r="BB179" i="5"/>
  <c r="BF179" i="5"/>
  <c r="BJ179" i="5"/>
  <c r="BN179" i="5"/>
  <c r="BR179" i="5"/>
  <c r="BV179" i="5"/>
  <c r="BZ179" i="5"/>
  <c r="CD179" i="5"/>
  <c r="CH179" i="5"/>
  <c r="CL179" i="5"/>
  <c r="CP179" i="5"/>
  <c r="CT179" i="5"/>
  <c r="CX179" i="5"/>
  <c r="DB179" i="5"/>
  <c r="DF179" i="5"/>
  <c r="DJ179" i="5"/>
  <c r="DN179" i="5"/>
  <c r="DR179" i="5"/>
  <c r="L179" i="5"/>
  <c r="P179" i="5"/>
  <c r="T179" i="5"/>
  <c r="X179" i="5"/>
  <c r="AB179" i="5"/>
  <c r="AF179" i="5"/>
  <c r="AJ179" i="5"/>
  <c r="AN179" i="5"/>
  <c r="AR179" i="5"/>
  <c r="AV179" i="5"/>
  <c r="AZ179" i="5"/>
  <c r="BD179" i="5"/>
  <c r="BH179" i="5"/>
  <c r="BL179" i="5"/>
  <c r="BP179" i="5"/>
  <c r="BT179" i="5"/>
  <c r="BX179" i="5"/>
  <c r="CB179" i="5"/>
  <c r="CF179" i="5"/>
  <c r="CJ179" i="5"/>
  <c r="CN179" i="5"/>
  <c r="CR179" i="5"/>
  <c r="CV179" i="5"/>
  <c r="CZ179" i="5"/>
  <c r="DD179" i="5"/>
  <c r="DH179" i="5"/>
  <c r="DL179" i="5"/>
  <c r="DP179" i="5"/>
  <c r="DT179" i="5"/>
  <c r="K179" i="5"/>
  <c r="S179" i="5"/>
  <c r="AA179" i="5"/>
  <c r="AI179" i="5"/>
  <c r="AQ179" i="5"/>
  <c r="AY179" i="5"/>
  <c r="BG179" i="5"/>
  <c r="BO179" i="5"/>
  <c r="BW179" i="5"/>
  <c r="CE179" i="5"/>
  <c r="CM179" i="5"/>
  <c r="CU179" i="5"/>
  <c r="DC179" i="5"/>
  <c r="DK179" i="5"/>
  <c r="DS179" i="5"/>
  <c r="M179" i="5"/>
  <c r="U179" i="5"/>
  <c r="AC179" i="5"/>
  <c r="AK179" i="5"/>
  <c r="AS179" i="5"/>
  <c r="BA179" i="5"/>
  <c r="BI179" i="5"/>
  <c r="BQ179" i="5"/>
  <c r="BY179" i="5"/>
  <c r="CG179" i="5"/>
  <c r="CO179" i="5"/>
  <c r="CW179" i="5"/>
  <c r="DE179" i="5"/>
  <c r="DM179" i="5"/>
  <c r="DU179" i="5"/>
  <c r="Q179" i="5"/>
  <c r="Y179" i="5"/>
  <c r="AO179" i="5"/>
  <c r="BE179" i="5"/>
  <c r="BU179" i="5"/>
  <c r="CK179" i="5"/>
  <c r="CS179" i="5"/>
  <c r="DI179" i="5"/>
  <c r="O179" i="5"/>
  <c r="W179" i="5"/>
  <c r="AE179" i="5"/>
  <c r="AM179" i="5"/>
  <c r="AU179" i="5"/>
  <c r="BC179" i="5"/>
  <c r="BK179" i="5"/>
  <c r="BS179" i="5"/>
  <c r="CA179" i="5"/>
  <c r="CI179" i="5"/>
  <c r="CQ179" i="5"/>
  <c r="CY179" i="5"/>
  <c r="DG179" i="5"/>
  <c r="DO179" i="5"/>
  <c r="I179" i="5"/>
  <c r="AG179" i="5"/>
  <c r="AW179" i="5"/>
  <c r="BM179" i="5"/>
  <c r="CC179" i="5"/>
  <c r="DA179" i="5"/>
  <c r="DQ179" i="5"/>
  <c r="H176" i="2"/>
  <c r="J175" i="5"/>
  <c r="N175" i="5"/>
  <c r="R175" i="5"/>
  <c r="V175" i="5"/>
  <c r="Z175" i="5"/>
  <c r="AD175" i="5"/>
  <c r="AH175" i="5"/>
  <c r="AL175" i="5"/>
  <c r="AP175" i="5"/>
  <c r="AT175" i="5"/>
  <c r="AX175" i="5"/>
  <c r="BB175" i="5"/>
  <c r="BF175" i="5"/>
  <c r="BJ175" i="5"/>
  <c r="BN175" i="5"/>
  <c r="BR175" i="5"/>
  <c r="BV175" i="5"/>
  <c r="BZ175" i="5"/>
  <c r="CD175" i="5"/>
  <c r="CH175" i="5"/>
  <c r="CL175" i="5"/>
  <c r="CP175" i="5"/>
  <c r="CT175" i="5"/>
  <c r="CX175" i="5"/>
  <c r="DB175" i="5"/>
  <c r="DF175" i="5"/>
  <c r="DJ175" i="5"/>
  <c r="DN175" i="5"/>
  <c r="DR175" i="5"/>
  <c r="L175" i="5"/>
  <c r="P175" i="5"/>
  <c r="T175" i="5"/>
  <c r="X175" i="5"/>
  <c r="AB175" i="5"/>
  <c r="AF175" i="5"/>
  <c r="AJ175" i="5"/>
  <c r="AN175" i="5"/>
  <c r="AR175" i="5"/>
  <c r="AV175" i="5"/>
  <c r="AZ175" i="5"/>
  <c r="BD175" i="5"/>
  <c r="BH175" i="5"/>
  <c r="BL175" i="5"/>
  <c r="BP175" i="5"/>
  <c r="BT175" i="5"/>
  <c r="BX175" i="5"/>
  <c r="CB175" i="5"/>
  <c r="CF175" i="5"/>
  <c r="CJ175" i="5"/>
  <c r="CN175" i="5"/>
  <c r="CR175" i="5"/>
  <c r="CV175" i="5"/>
  <c r="CZ175" i="5"/>
  <c r="DD175" i="5"/>
  <c r="DH175" i="5"/>
  <c r="DL175" i="5"/>
  <c r="DP175" i="5"/>
  <c r="DT175" i="5"/>
  <c r="O175" i="5"/>
  <c r="W175" i="5"/>
  <c r="AE175" i="5"/>
  <c r="AM175" i="5"/>
  <c r="AU175" i="5"/>
  <c r="BC175" i="5"/>
  <c r="BK175" i="5"/>
  <c r="BS175" i="5"/>
  <c r="CA175" i="5"/>
  <c r="CI175" i="5"/>
  <c r="CQ175" i="5"/>
  <c r="CY175" i="5"/>
  <c r="DG175" i="5"/>
  <c r="DO175" i="5"/>
  <c r="I175" i="5"/>
  <c r="Q175" i="5"/>
  <c r="Y175" i="5"/>
  <c r="AG175" i="5"/>
  <c r="AO175" i="5"/>
  <c r="AW175" i="5"/>
  <c r="BE175" i="5"/>
  <c r="BM175" i="5"/>
  <c r="BU175" i="5"/>
  <c r="CC175" i="5"/>
  <c r="CK175" i="5"/>
  <c r="CS175" i="5"/>
  <c r="DA175" i="5"/>
  <c r="DI175" i="5"/>
  <c r="DQ175" i="5"/>
  <c r="M175" i="5"/>
  <c r="U175" i="5"/>
  <c r="AK175" i="5"/>
  <c r="AS175" i="5"/>
  <c r="BI175" i="5"/>
  <c r="BQ175" i="5"/>
  <c r="CG175" i="5"/>
  <c r="CO175" i="5"/>
  <c r="DE175" i="5"/>
  <c r="DM175" i="5"/>
  <c r="K175" i="5"/>
  <c r="S175" i="5"/>
  <c r="AA175" i="5"/>
  <c r="AI175" i="5"/>
  <c r="AQ175" i="5"/>
  <c r="AY175" i="5"/>
  <c r="BG175" i="5"/>
  <c r="BO175" i="5"/>
  <c r="BW175" i="5"/>
  <c r="CE175" i="5"/>
  <c r="CM175" i="5"/>
  <c r="CU175" i="5"/>
  <c r="DC175" i="5"/>
  <c r="DK175" i="5"/>
  <c r="DS175" i="5"/>
  <c r="AC175" i="5"/>
  <c r="BA175" i="5"/>
  <c r="BY175" i="5"/>
  <c r="CW175" i="5"/>
  <c r="DU175" i="5"/>
  <c r="H173" i="2"/>
  <c r="J171" i="5"/>
  <c r="N171" i="5"/>
  <c r="R171" i="5"/>
  <c r="V171" i="5"/>
  <c r="Z171" i="5"/>
  <c r="AD171" i="5"/>
  <c r="AH171" i="5"/>
  <c r="AL171" i="5"/>
  <c r="AP171" i="5"/>
  <c r="AT171" i="5"/>
  <c r="AX171" i="5"/>
  <c r="BB171" i="5"/>
  <c r="BF171" i="5"/>
  <c r="BJ171" i="5"/>
  <c r="BN171" i="5"/>
  <c r="BR171" i="5"/>
  <c r="BV171" i="5"/>
  <c r="BZ171" i="5"/>
  <c r="CD171" i="5"/>
  <c r="CH171" i="5"/>
  <c r="CL171" i="5"/>
  <c r="CP171" i="5"/>
  <c r="CT171" i="5"/>
  <c r="CX171" i="5"/>
  <c r="DB171" i="5"/>
  <c r="DF171" i="5"/>
  <c r="DJ171" i="5"/>
  <c r="DN171" i="5"/>
  <c r="DR171" i="5"/>
  <c r="L171" i="5"/>
  <c r="P171" i="5"/>
  <c r="T171" i="5"/>
  <c r="X171" i="5"/>
  <c r="AB171" i="5"/>
  <c r="AF171" i="5"/>
  <c r="AJ171" i="5"/>
  <c r="AN171" i="5"/>
  <c r="AR171" i="5"/>
  <c r="AV171" i="5"/>
  <c r="AZ171" i="5"/>
  <c r="BD171" i="5"/>
  <c r="BH171" i="5"/>
  <c r="BL171" i="5"/>
  <c r="BP171" i="5"/>
  <c r="BT171" i="5"/>
  <c r="BX171" i="5"/>
  <c r="CB171" i="5"/>
  <c r="CF171" i="5"/>
  <c r="CJ171" i="5"/>
  <c r="CN171" i="5"/>
  <c r="CR171" i="5"/>
  <c r="CV171" i="5"/>
  <c r="CZ171" i="5"/>
  <c r="DD171" i="5"/>
  <c r="DH171" i="5"/>
  <c r="DL171" i="5"/>
  <c r="DP171" i="5"/>
  <c r="DT171" i="5"/>
  <c r="K171" i="5"/>
  <c r="S171" i="5"/>
  <c r="AA171" i="5"/>
  <c r="AI171" i="5"/>
  <c r="AQ171" i="5"/>
  <c r="AY171" i="5"/>
  <c r="BG171" i="5"/>
  <c r="BO171" i="5"/>
  <c r="BW171" i="5"/>
  <c r="CE171" i="5"/>
  <c r="CM171" i="5"/>
  <c r="CU171" i="5"/>
  <c r="DC171" i="5"/>
  <c r="DK171" i="5"/>
  <c r="DS171" i="5"/>
  <c r="M171" i="5"/>
  <c r="U171" i="5"/>
  <c r="AC171" i="5"/>
  <c r="AK171" i="5"/>
  <c r="AS171" i="5"/>
  <c r="BA171" i="5"/>
  <c r="BI171" i="5"/>
  <c r="BQ171" i="5"/>
  <c r="BY171" i="5"/>
  <c r="CG171" i="5"/>
  <c r="CO171" i="5"/>
  <c r="CW171" i="5"/>
  <c r="DE171" i="5"/>
  <c r="DM171" i="5"/>
  <c r="DU171" i="5"/>
  <c r="Q171" i="5"/>
  <c r="AG171" i="5"/>
  <c r="AW171" i="5"/>
  <c r="BE171" i="5"/>
  <c r="BU171" i="5"/>
  <c r="CK171" i="5"/>
  <c r="CS171" i="5"/>
  <c r="DI171" i="5"/>
  <c r="O171" i="5"/>
  <c r="W171" i="5"/>
  <c r="AE171" i="5"/>
  <c r="AM171" i="5"/>
  <c r="AU171" i="5"/>
  <c r="BC171" i="5"/>
  <c r="BK171" i="5"/>
  <c r="BS171" i="5"/>
  <c r="CA171" i="5"/>
  <c r="CI171" i="5"/>
  <c r="CQ171" i="5"/>
  <c r="CY171" i="5"/>
  <c r="DG171" i="5"/>
  <c r="DO171" i="5"/>
  <c r="I171" i="5"/>
  <c r="Y171" i="5"/>
  <c r="AO171" i="5"/>
  <c r="BM171" i="5"/>
  <c r="CC171" i="5"/>
  <c r="DA171" i="5"/>
  <c r="DQ171" i="5"/>
  <c r="H169" i="2"/>
  <c r="J167" i="5"/>
  <c r="N167" i="5"/>
  <c r="R167" i="5"/>
  <c r="V167" i="5"/>
  <c r="Z167" i="5"/>
  <c r="AD167" i="5"/>
  <c r="AH167" i="5"/>
  <c r="AL167" i="5"/>
  <c r="AP167" i="5"/>
  <c r="AT167" i="5"/>
  <c r="AX167" i="5"/>
  <c r="BB167" i="5"/>
  <c r="BF167" i="5"/>
  <c r="BJ167" i="5"/>
  <c r="BN167" i="5"/>
  <c r="BR167" i="5"/>
  <c r="BV167" i="5"/>
  <c r="BZ167" i="5"/>
  <c r="CD167" i="5"/>
  <c r="CH167" i="5"/>
  <c r="CL167" i="5"/>
  <c r="CP167" i="5"/>
  <c r="CT167" i="5"/>
  <c r="CX167" i="5"/>
  <c r="DB167" i="5"/>
  <c r="DF167" i="5"/>
  <c r="DJ167" i="5"/>
  <c r="DN167" i="5"/>
  <c r="DR167" i="5"/>
  <c r="L167" i="5"/>
  <c r="P167" i="5"/>
  <c r="T167" i="5"/>
  <c r="X167" i="5"/>
  <c r="AB167" i="5"/>
  <c r="AF167" i="5"/>
  <c r="AJ167" i="5"/>
  <c r="AN167" i="5"/>
  <c r="AR167" i="5"/>
  <c r="AV167" i="5"/>
  <c r="AZ167" i="5"/>
  <c r="BD167" i="5"/>
  <c r="BH167" i="5"/>
  <c r="BL167" i="5"/>
  <c r="BP167" i="5"/>
  <c r="BT167" i="5"/>
  <c r="BX167" i="5"/>
  <c r="CB167" i="5"/>
  <c r="CF167" i="5"/>
  <c r="CJ167" i="5"/>
  <c r="CN167" i="5"/>
  <c r="CR167" i="5"/>
  <c r="CV167" i="5"/>
  <c r="CZ167" i="5"/>
  <c r="DD167" i="5"/>
  <c r="DH167" i="5"/>
  <c r="DL167" i="5"/>
  <c r="DP167" i="5"/>
  <c r="DT167" i="5"/>
  <c r="O167" i="5"/>
  <c r="W167" i="5"/>
  <c r="AE167" i="5"/>
  <c r="AM167" i="5"/>
  <c r="AU167" i="5"/>
  <c r="BC167" i="5"/>
  <c r="BK167" i="5"/>
  <c r="BS167" i="5"/>
  <c r="CA167" i="5"/>
  <c r="CI167" i="5"/>
  <c r="CQ167" i="5"/>
  <c r="CY167" i="5"/>
  <c r="DG167" i="5"/>
  <c r="DO167" i="5"/>
  <c r="I167" i="5"/>
  <c r="Q167" i="5"/>
  <c r="Y167" i="5"/>
  <c r="AG167" i="5"/>
  <c r="AO167" i="5"/>
  <c r="AW167" i="5"/>
  <c r="BE167" i="5"/>
  <c r="BM167" i="5"/>
  <c r="BU167" i="5"/>
  <c r="CC167" i="5"/>
  <c r="CK167" i="5"/>
  <c r="CS167" i="5"/>
  <c r="DA167" i="5"/>
  <c r="DI167" i="5"/>
  <c r="DQ167" i="5"/>
  <c r="M167" i="5"/>
  <c r="AC167" i="5"/>
  <c r="AS167" i="5"/>
  <c r="BA167" i="5"/>
  <c r="BQ167" i="5"/>
  <c r="BY167" i="5"/>
  <c r="CO167" i="5"/>
  <c r="CW167" i="5"/>
  <c r="DM167" i="5"/>
  <c r="K167" i="5"/>
  <c r="S167" i="5"/>
  <c r="AA167" i="5"/>
  <c r="AI167" i="5"/>
  <c r="AQ167" i="5"/>
  <c r="AY167" i="5"/>
  <c r="BG167" i="5"/>
  <c r="BO167" i="5"/>
  <c r="BW167" i="5"/>
  <c r="CE167" i="5"/>
  <c r="CM167" i="5"/>
  <c r="CU167" i="5"/>
  <c r="DC167" i="5"/>
  <c r="DK167" i="5"/>
  <c r="DS167" i="5"/>
  <c r="U167" i="5"/>
  <c r="AK167" i="5"/>
  <c r="BI167" i="5"/>
  <c r="CG167" i="5"/>
  <c r="DE167" i="5"/>
  <c r="DU167" i="5"/>
  <c r="H165" i="2"/>
  <c r="J163" i="5"/>
  <c r="N163" i="5"/>
  <c r="R163" i="5"/>
  <c r="V163" i="5"/>
  <c r="Z163" i="5"/>
  <c r="AD163" i="5"/>
  <c r="AH163" i="5"/>
  <c r="AL163" i="5"/>
  <c r="AP163" i="5"/>
  <c r="AT163" i="5"/>
  <c r="AX163" i="5"/>
  <c r="BB163" i="5"/>
  <c r="BF163" i="5"/>
  <c r="BJ163" i="5"/>
  <c r="BN163" i="5"/>
  <c r="BR163" i="5"/>
  <c r="BV163" i="5"/>
  <c r="BZ163" i="5"/>
  <c r="CD163" i="5"/>
  <c r="CH163" i="5"/>
  <c r="CL163" i="5"/>
  <c r="CP163" i="5"/>
  <c r="CT163" i="5"/>
  <c r="CX163" i="5"/>
  <c r="DB163" i="5"/>
  <c r="DF163" i="5"/>
  <c r="DJ163" i="5"/>
  <c r="DN163" i="5"/>
  <c r="DR163" i="5"/>
  <c r="L163" i="5"/>
  <c r="P163" i="5"/>
  <c r="T163" i="5"/>
  <c r="X163" i="5"/>
  <c r="AB163" i="5"/>
  <c r="AF163" i="5"/>
  <c r="AJ163" i="5"/>
  <c r="AN163" i="5"/>
  <c r="AR163" i="5"/>
  <c r="AV163" i="5"/>
  <c r="AZ163" i="5"/>
  <c r="BD163" i="5"/>
  <c r="BH163" i="5"/>
  <c r="BL163" i="5"/>
  <c r="BP163" i="5"/>
  <c r="BT163" i="5"/>
  <c r="BX163" i="5"/>
  <c r="CB163" i="5"/>
  <c r="CF163" i="5"/>
  <c r="CJ163" i="5"/>
  <c r="CN163" i="5"/>
  <c r="CR163" i="5"/>
  <c r="CV163" i="5"/>
  <c r="CZ163" i="5"/>
  <c r="DD163" i="5"/>
  <c r="DH163" i="5"/>
  <c r="DL163" i="5"/>
  <c r="DP163" i="5"/>
  <c r="DT163" i="5"/>
  <c r="K163" i="5"/>
  <c r="S163" i="5"/>
  <c r="AA163" i="5"/>
  <c r="AI163" i="5"/>
  <c r="AQ163" i="5"/>
  <c r="AY163" i="5"/>
  <c r="BG163" i="5"/>
  <c r="BO163" i="5"/>
  <c r="BW163" i="5"/>
  <c r="CE163" i="5"/>
  <c r="CM163" i="5"/>
  <c r="CU163" i="5"/>
  <c r="DC163" i="5"/>
  <c r="DK163" i="5"/>
  <c r="DS163" i="5"/>
  <c r="M163" i="5"/>
  <c r="U163" i="5"/>
  <c r="AC163" i="5"/>
  <c r="AK163" i="5"/>
  <c r="AS163" i="5"/>
  <c r="BA163" i="5"/>
  <c r="BI163" i="5"/>
  <c r="BQ163" i="5"/>
  <c r="BY163" i="5"/>
  <c r="CG163" i="5"/>
  <c r="CO163" i="5"/>
  <c r="CW163" i="5"/>
  <c r="DE163" i="5"/>
  <c r="DM163" i="5"/>
  <c r="DU163" i="5"/>
  <c r="Q163" i="5"/>
  <c r="Y163" i="5"/>
  <c r="AO163" i="5"/>
  <c r="AW163" i="5"/>
  <c r="BM163" i="5"/>
  <c r="BU163" i="5"/>
  <c r="CK163" i="5"/>
  <c r="CS163" i="5"/>
  <c r="DI163" i="5"/>
  <c r="O163" i="5"/>
  <c r="W163" i="5"/>
  <c r="AE163" i="5"/>
  <c r="AM163" i="5"/>
  <c r="AU163" i="5"/>
  <c r="BC163" i="5"/>
  <c r="BK163" i="5"/>
  <c r="BS163" i="5"/>
  <c r="CA163" i="5"/>
  <c r="CI163" i="5"/>
  <c r="CQ163" i="5"/>
  <c r="CY163" i="5"/>
  <c r="DG163" i="5"/>
  <c r="DO163" i="5"/>
  <c r="I163" i="5"/>
  <c r="AG163" i="5"/>
  <c r="BE163" i="5"/>
  <c r="CC163" i="5"/>
  <c r="DA163" i="5"/>
  <c r="DQ163" i="5"/>
  <c r="H162" i="2"/>
  <c r="J159" i="5"/>
  <c r="N159" i="5"/>
  <c r="R159" i="5"/>
  <c r="V159" i="5"/>
  <c r="Z159" i="5"/>
  <c r="AD159" i="5"/>
  <c r="AH159" i="5"/>
  <c r="AL159" i="5"/>
  <c r="AP159" i="5"/>
  <c r="AT159" i="5"/>
  <c r="AX159" i="5"/>
  <c r="BB159" i="5"/>
  <c r="BF159" i="5"/>
  <c r="BJ159" i="5"/>
  <c r="BN159" i="5"/>
  <c r="BR159" i="5"/>
  <c r="BV159" i="5"/>
  <c r="BZ159" i="5"/>
  <c r="CD159" i="5"/>
  <c r="CH159" i="5"/>
  <c r="CL159" i="5"/>
  <c r="CP159" i="5"/>
  <c r="CT159" i="5"/>
  <c r="CX159" i="5"/>
  <c r="DB159" i="5"/>
  <c r="DF159" i="5"/>
  <c r="DJ159" i="5"/>
  <c r="DN159" i="5"/>
  <c r="DR159" i="5"/>
  <c r="L159" i="5"/>
  <c r="P159" i="5"/>
  <c r="T159" i="5"/>
  <c r="X159" i="5"/>
  <c r="AB159" i="5"/>
  <c r="AF159" i="5"/>
  <c r="AJ159" i="5"/>
  <c r="AN159" i="5"/>
  <c r="AR159" i="5"/>
  <c r="AV159" i="5"/>
  <c r="AZ159" i="5"/>
  <c r="BD159" i="5"/>
  <c r="BH159" i="5"/>
  <c r="BL159" i="5"/>
  <c r="BP159" i="5"/>
  <c r="BT159" i="5"/>
  <c r="BX159" i="5"/>
  <c r="CB159" i="5"/>
  <c r="CF159" i="5"/>
  <c r="CJ159" i="5"/>
  <c r="CN159" i="5"/>
  <c r="CR159" i="5"/>
  <c r="CV159" i="5"/>
  <c r="CZ159" i="5"/>
  <c r="DD159" i="5"/>
  <c r="DH159" i="5"/>
  <c r="DL159" i="5"/>
  <c r="DP159" i="5"/>
  <c r="DT159" i="5"/>
  <c r="O159" i="5"/>
  <c r="W159" i="5"/>
  <c r="AE159" i="5"/>
  <c r="AM159" i="5"/>
  <c r="AU159" i="5"/>
  <c r="BC159" i="5"/>
  <c r="BK159" i="5"/>
  <c r="BS159" i="5"/>
  <c r="CA159" i="5"/>
  <c r="CI159" i="5"/>
  <c r="CQ159" i="5"/>
  <c r="CY159" i="5"/>
  <c r="DG159" i="5"/>
  <c r="DO159" i="5"/>
  <c r="I159" i="5"/>
  <c r="Q159" i="5"/>
  <c r="Y159" i="5"/>
  <c r="AG159" i="5"/>
  <c r="AO159" i="5"/>
  <c r="AW159" i="5"/>
  <c r="BE159" i="5"/>
  <c r="BM159" i="5"/>
  <c r="BU159" i="5"/>
  <c r="CC159" i="5"/>
  <c r="CK159" i="5"/>
  <c r="CS159" i="5"/>
  <c r="DA159" i="5"/>
  <c r="DI159" i="5"/>
  <c r="DQ159" i="5"/>
  <c r="M159" i="5"/>
  <c r="U159" i="5"/>
  <c r="AC159" i="5"/>
  <c r="AK159" i="5"/>
  <c r="BA159" i="5"/>
  <c r="BI159" i="5"/>
  <c r="BY159" i="5"/>
  <c r="CG159" i="5"/>
  <c r="CW159" i="5"/>
  <c r="DM159" i="5"/>
  <c r="K159" i="5"/>
  <c r="S159" i="5"/>
  <c r="AA159" i="5"/>
  <c r="AI159" i="5"/>
  <c r="AQ159" i="5"/>
  <c r="AY159" i="5"/>
  <c r="BG159" i="5"/>
  <c r="BO159" i="5"/>
  <c r="BW159" i="5"/>
  <c r="CE159" i="5"/>
  <c r="CM159" i="5"/>
  <c r="CU159" i="5"/>
  <c r="DC159" i="5"/>
  <c r="DK159" i="5"/>
  <c r="DS159" i="5"/>
  <c r="AS159" i="5"/>
  <c r="BQ159" i="5"/>
  <c r="CO159" i="5"/>
  <c r="DE159" i="5"/>
  <c r="DU159" i="5"/>
  <c r="H17" i="2"/>
  <c r="J155" i="5"/>
  <c r="N155" i="5"/>
  <c r="R155" i="5"/>
  <c r="V155" i="5"/>
  <c r="Z155" i="5"/>
  <c r="AD155" i="5"/>
  <c r="AH155" i="5"/>
  <c r="AL155" i="5"/>
  <c r="AP155" i="5"/>
  <c r="AT155" i="5"/>
  <c r="AX155" i="5"/>
  <c r="BB155" i="5"/>
  <c r="BF155" i="5"/>
  <c r="BJ155" i="5"/>
  <c r="BN155" i="5"/>
  <c r="BR155" i="5"/>
  <c r="BV155" i="5"/>
  <c r="BZ155" i="5"/>
  <c r="CD155" i="5"/>
  <c r="CH155" i="5"/>
  <c r="CL155" i="5"/>
  <c r="CP155" i="5"/>
  <c r="CT155" i="5"/>
  <c r="CX155" i="5"/>
  <c r="DB155" i="5"/>
  <c r="DF155" i="5"/>
  <c r="DJ155" i="5"/>
  <c r="DN155" i="5"/>
  <c r="DR155" i="5"/>
  <c r="L155" i="5"/>
  <c r="P155" i="5"/>
  <c r="T155" i="5"/>
  <c r="X155" i="5"/>
  <c r="AB155" i="5"/>
  <c r="AF155" i="5"/>
  <c r="AJ155" i="5"/>
  <c r="AN155" i="5"/>
  <c r="AR155" i="5"/>
  <c r="AV155" i="5"/>
  <c r="AZ155" i="5"/>
  <c r="BD155" i="5"/>
  <c r="BH155" i="5"/>
  <c r="BL155" i="5"/>
  <c r="BP155" i="5"/>
  <c r="BT155" i="5"/>
  <c r="BX155" i="5"/>
  <c r="CB155" i="5"/>
  <c r="CF155" i="5"/>
  <c r="CJ155" i="5"/>
  <c r="CN155" i="5"/>
  <c r="CR155" i="5"/>
  <c r="CV155" i="5"/>
  <c r="CZ155" i="5"/>
  <c r="DD155" i="5"/>
  <c r="DH155" i="5"/>
  <c r="DL155" i="5"/>
  <c r="DP155" i="5"/>
  <c r="DT155" i="5"/>
  <c r="K155" i="5"/>
  <c r="S155" i="5"/>
  <c r="AA155" i="5"/>
  <c r="AI155" i="5"/>
  <c r="AQ155" i="5"/>
  <c r="AY155" i="5"/>
  <c r="BG155" i="5"/>
  <c r="BO155" i="5"/>
  <c r="BW155" i="5"/>
  <c r="CE155" i="5"/>
  <c r="CM155" i="5"/>
  <c r="CU155" i="5"/>
  <c r="DC155" i="5"/>
  <c r="DK155" i="5"/>
  <c r="DS155" i="5"/>
  <c r="M155" i="5"/>
  <c r="U155" i="5"/>
  <c r="AC155" i="5"/>
  <c r="AK155" i="5"/>
  <c r="AS155" i="5"/>
  <c r="BA155" i="5"/>
  <c r="BI155" i="5"/>
  <c r="BQ155" i="5"/>
  <c r="BY155" i="5"/>
  <c r="CG155" i="5"/>
  <c r="CO155" i="5"/>
  <c r="CW155" i="5"/>
  <c r="DE155" i="5"/>
  <c r="DM155" i="5"/>
  <c r="DU155" i="5"/>
  <c r="Q155" i="5"/>
  <c r="Y155" i="5"/>
  <c r="AO155" i="5"/>
  <c r="AW155" i="5"/>
  <c r="BM155" i="5"/>
  <c r="BU155" i="5"/>
  <c r="CK155" i="5"/>
  <c r="DA155" i="5"/>
  <c r="DI155" i="5"/>
  <c r="O155" i="5"/>
  <c r="W155" i="5"/>
  <c r="AE155" i="5"/>
  <c r="AM155" i="5"/>
  <c r="AU155" i="5"/>
  <c r="BC155" i="5"/>
  <c r="BK155" i="5"/>
  <c r="BS155" i="5"/>
  <c r="CA155" i="5"/>
  <c r="CI155" i="5"/>
  <c r="CQ155" i="5"/>
  <c r="CY155" i="5"/>
  <c r="DG155" i="5"/>
  <c r="DO155" i="5"/>
  <c r="I155" i="5"/>
  <c r="AG155" i="5"/>
  <c r="BE155" i="5"/>
  <c r="CC155" i="5"/>
  <c r="CS155" i="5"/>
  <c r="DQ155" i="5"/>
  <c r="H160" i="2"/>
  <c r="J151" i="5"/>
  <c r="N151" i="5"/>
  <c r="R151" i="5"/>
  <c r="V151" i="5"/>
  <c r="Z151" i="5"/>
  <c r="AD151" i="5"/>
  <c r="AH151" i="5"/>
  <c r="AL151" i="5"/>
  <c r="AP151" i="5"/>
  <c r="AT151" i="5"/>
  <c r="AX151" i="5"/>
  <c r="BB151" i="5"/>
  <c r="BF151" i="5"/>
  <c r="BJ151" i="5"/>
  <c r="BN151" i="5"/>
  <c r="BR151" i="5"/>
  <c r="BV151" i="5"/>
  <c r="BZ151" i="5"/>
  <c r="CD151" i="5"/>
  <c r="CH151" i="5"/>
  <c r="CL151" i="5"/>
  <c r="CP151" i="5"/>
  <c r="CT151" i="5"/>
  <c r="CX151" i="5"/>
  <c r="DB151" i="5"/>
  <c r="DF151" i="5"/>
  <c r="DJ151" i="5"/>
  <c r="DN151" i="5"/>
  <c r="DR151" i="5"/>
  <c r="L151" i="5"/>
  <c r="P151" i="5"/>
  <c r="T151" i="5"/>
  <c r="X151" i="5"/>
  <c r="AB151" i="5"/>
  <c r="AF151" i="5"/>
  <c r="AJ151" i="5"/>
  <c r="AN151" i="5"/>
  <c r="AR151" i="5"/>
  <c r="AV151" i="5"/>
  <c r="AZ151" i="5"/>
  <c r="BD151" i="5"/>
  <c r="BH151" i="5"/>
  <c r="BL151" i="5"/>
  <c r="BP151" i="5"/>
  <c r="BT151" i="5"/>
  <c r="BX151" i="5"/>
  <c r="CB151" i="5"/>
  <c r="CF151" i="5"/>
  <c r="CJ151" i="5"/>
  <c r="CN151" i="5"/>
  <c r="CR151" i="5"/>
  <c r="CV151" i="5"/>
  <c r="CZ151" i="5"/>
  <c r="DD151" i="5"/>
  <c r="DH151" i="5"/>
  <c r="DL151" i="5"/>
  <c r="DP151" i="5"/>
  <c r="DT151" i="5"/>
  <c r="O151" i="5"/>
  <c r="W151" i="5"/>
  <c r="AE151" i="5"/>
  <c r="AM151" i="5"/>
  <c r="AU151" i="5"/>
  <c r="BC151" i="5"/>
  <c r="BK151" i="5"/>
  <c r="BS151" i="5"/>
  <c r="CA151" i="5"/>
  <c r="CI151" i="5"/>
  <c r="CQ151" i="5"/>
  <c r="CY151" i="5"/>
  <c r="DG151" i="5"/>
  <c r="DO151" i="5"/>
  <c r="I151" i="5"/>
  <c r="Q151" i="5"/>
  <c r="Y151" i="5"/>
  <c r="AG151" i="5"/>
  <c r="AO151" i="5"/>
  <c r="AW151" i="5"/>
  <c r="BE151" i="5"/>
  <c r="BM151" i="5"/>
  <c r="BU151" i="5"/>
  <c r="CC151" i="5"/>
  <c r="CK151" i="5"/>
  <c r="CS151" i="5"/>
  <c r="DA151" i="5"/>
  <c r="DI151" i="5"/>
  <c r="DQ151" i="5"/>
  <c r="AS151" i="5"/>
  <c r="BI151" i="5"/>
  <c r="BQ151" i="5"/>
  <c r="CG151" i="5"/>
  <c r="CW151" i="5"/>
  <c r="DE151" i="5"/>
  <c r="DU151" i="5"/>
  <c r="K151" i="5"/>
  <c r="S151" i="5"/>
  <c r="AA151" i="5"/>
  <c r="AI151" i="5"/>
  <c r="AQ151" i="5"/>
  <c r="AY151" i="5"/>
  <c r="BG151" i="5"/>
  <c r="BO151" i="5"/>
  <c r="BW151" i="5"/>
  <c r="CE151" i="5"/>
  <c r="CM151" i="5"/>
  <c r="CU151" i="5"/>
  <c r="DC151" i="5"/>
  <c r="DK151" i="5"/>
  <c r="DS151" i="5"/>
  <c r="M151" i="5"/>
  <c r="U151" i="5"/>
  <c r="AC151" i="5"/>
  <c r="AK151" i="5"/>
  <c r="BA151" i="5"/>
  <c r="BY151" i="5"/>
  <c r="CO151" i="5"/>
  <c r="DM151" i="5"/>
  <c r="H156" i="2"/>
  <c r="J147" i="5"/>
  <c r="N147" i="5"/>
  <c r="R147" i="5"/>
  <c r="V147" i="5"/>
  <c r="Z147" i="5"/>
  <c r="AD147" i="5"/>
  <c r="AH147" i="5"/>
  <c r="AL147" i="5"/>
  <c r="AP147" i="5"/>
  <c r="AT147" i="5"/>
  <c r="AX147" i="5"/>
  <c r="BB147" i="5"/>
  <c r="BF147" i="5"/>
  <c r="BJ147" i="5"/>
  <c r="BN147" i="5"/>
  <c r="BR147" i="5"/>
  <c r="BV147" i="5"/>
  <c r="BZ147" i="5"/>
  <c r="CD147" i="5"/>
  <c r="CH147" i="5"/>
  <c r="CL147" i="5"/>
  <c r="CP147" i="5"/>
  <c r="CT147" i="5"/>
  <c r="CX147" i="5"/>
  <c r="DB147" i="5"/>
  <c r="DF147" i="5"/>
  <c r="DJ147" i="5"/>
  <c r="DN147" i="5"/>
  <c r="DR147" i="5"/>
  <c r="L147" i="5"/>
  <c r="P147" i="5"/>
  <c r="T147" i="5"/>
  <c r="X147" i="5"/>
  <c r="AB147" i="5"/>
  <c r="AF147" i="5"/>
  <c r="AJ147" i="5"/>
  <c r="AN147" i="5"/>
  <c r="AR147" i="5"/>
  <c r="AV147" i="5"/>
  <c r="AZ147" i="5"/>
  <c r="BD147" i="5"/>
  <c r="BH147" i="5"/>
  <c r="BL147" i="5"/>
  <c r="BP147" i="5"/>
  <c r="BT147" i="5"/>
  <c r="BX147" i="5"/>
  <c r="CB147" i="5"/>
  <c r="CF147" i="5"/>
  <c r="CJ147" i="5"/>
  <c r="CN147" i="5"/>
  <c r="CR147" i="5"/>
  <c r="CV147" i="5"/>
  <c r="CZ147" i="5"/>
  <c r="DD147" i="5"/>
  <c r="DH147" i="5"/>
  <c r="DL147" i="5"/>
  <c r="DP147" i="5"/>
  <c r="DT147" i="5"/>
  <c r="K147" i="5"/>
  <c r="S147" i="5"/>
  <c r="AA147" i="5"/>
  <c r="AI147" i="5"/>
  <c r="AQ147" i="5"/>
  <c r="AY147" i="5"/>
  <c r="BG147" i="5"/>
  <c r="BO147" i="5"/>
  <c r="BW147" i="5"/>
  <c r="CE147" i="5"/>
  <c r="CM147" i="5"/>
  <c r="CU147" i="5"/>
  <c r="DC147" i="5"/>
  <c r="DK147" i="5"/>
  <c r="DS147" i="5"/>
  <c r="M147" i="5"/>
  <c r="U147" i="5"/>
  <c r="AC147" i="5"/>
  <c r="AK147" i="5"/>
  <c r="AS147" i="5"/>
  <c r="BA147" i="5"/>
  <c r="BI147" i="5"/>
  <c r="BQ147" i="5"/>
  <c r="BY147" i="5"/>
  <c r="CG147" i="5"/>
  <c r="CO147" i="5"/>
  <c r="CW147" i="5"/>
  <c r="DE147" i="5"/>
  <c r="DM147" i="5"/>
  <c r="DU147" i="5"/>
  <c r="O147" i="5"/>
  <c r="W147" i="5"/>
  <c r="AE147" i="5"/>
  <c r="AM147" i="5"/>
  <c r="AU147" i="5"/>
  <c r="BC147" i="5"/>
  <c r="BK147" i="5"/>
  <c r="BS147" i="5"/>
  <c r="CA147" i="5"/>
  <c r="CI147" i="5"/>
  <c r="CQ147" i="5"/>
  <c r="CY147" i="5"/>
  <c r="DG147" i="5"/>
  <c r="DO147" i="5"/>
  <c r="I147" i="5"/>
  <c r="Q147" i="5"/>
  <c r="Y147" i="5"/>
  <c r="AG147" i="5"/>
  <c r="AO147" i="5"/>
  <c r="AW147" i="5"/>
  <c r="BE147" i="5"/>
  <c r="BM147" i="5"/>
  <c r="BU147" i="5"/>
  <c r="CC147" i="5"/>
  <c r="CK147" i="5"/>
  <c r="CS147" i="5"/>
  <c r="DA147" i="5"/>
  <c r="DI147" i="5"/>
  <c r="DQ147" i="5"/>
  <c r="H152" i="2"/>
  <c r="K143" i="5"/>
  <c r="O143" i="5"/>
  <c r="S143" i="5"/>
  <c r="W143" i="5"/>
  <c r="AA143" i="5"/>
  <c r="AE143" i="5"/>
  <c r="AI143" i="5"/>
  <c r="AM143" i="5"/>
  <c r="AQ143" i="5"/>
  <c r="AU143" i="5"/>
  <c r="AY143" i="5"/>
  <c r="BC143" i="5"/>
  <c r="BG143" i="5"/>
  <c r="BK143" i="5"/>
  <c r="BO143" i="5"/>
  <c r="BS143" i="5"/>
  <c r="BW143" i="5"/>
  <c r="CA143" i="5"/>
  <c r="CE143" i="5"/>
  <c r="CI143" i="5"/>
  <c r="CM143" i="5"/>
  <c r="CQ143" i="5"/>
  <c r="CU143" i="5"/>
  <c r="CY143" i="5"/>
  <c r="DC143" i="5"/>
  <c r="DG143" i="5"/>
  <c r="DK143" i="5"/>
  <c r="DO143" i="5"/>
  <c r="DS143" i="5"/>
  <c r="I143" i="5"/>
  <c r="M143" i="5"/>
  <c r="Q143" i="5"/>
  <c r="U143" i="5"/>
  <c r="Y143" i="5"/>
  <c r="AC143" i="5"/>
  <c r="AG143" i="5"/>
  <c r="AK143" i="5"/>
  <c r="AO143" i="5"/>
  <c r="AS143" i="5"/>
  <c r="AW143" i="5"/>
  <c r="BA143" i="5"/>
  <c r="BE143" i="5"/>
  <c r="BI143" i="5"/>
  <c r="BM143" i="5"/>
  <c r="BQ143" i="5"/>
  <c r="BU143" i="5"/>
  <c r="BY143" i="5"/>
  <c r="CC143" i="5"/>
  <c r="CG143" i="5"/>
  <c r="CK143" i="5"/>
  <c r="CO143" i="5"/>
  <c r="CS143" i="5"/>
  <c r="CW143" i="5"/>
  <c r="DA143" i="5"/>
  <c r="DE143" i="5"/>
  <c r="DI143" i="5"/>
  <c r="DM143" i="5"/>
  <c r="DQ143" i="5"/>
  <c r="DU143" i="5"/>
  <c r="L143" i="5"/>
  <c r="T143" i="5"/>
  <c r="AB143" i="5"/>
  <c r="AJ143" i="5"/>
  <c r="AR143" i="5"/>
  <c r="AZ143" i="5"/>
  <c r="BH143" i="5"/>
  <c r="BP143" i="5"/>
  <c r="BX143" i="5"/>
  <c r="CF143" i="5"/>
  <c r="CN143" i="5"/>
  <c r="CV143" i="5"/>
  <c r="DD143" i="5"/>
  <c r="DL143" i="5"/>
  <c r="DT143" i="5"/>
  <c r="P143" i="5"/>
  <c r="X143" i="5"/>
  <c r="AF143" i="5"/>
  <c r="AN143" i="5"/>
  <c r="AV143" i="5"/>
  <c r="BD143" i="5"/>
  <c r="BL143" i="5"/>
  <c r="BT143" i="5"/>
  <c r="CB143" i="5"/>
  <c r="CJ143" i="5"/>
  <c r="CR143" i="5"/>
  <c r="CZ143" i="5"/>
  <c r="DH143" i="5"/>
  <c r="DP143" i="5"/>
  <c r="V143" i="5"/>
  <c r="AL143" i="5"/>
  <c r="BB143" i="5"/>
  <c r="BR143" i="5"/>
  <c r="CH143" i="5"/>
  <c r="CX143" i="5"/>
  <c r="DN143" i="5"/>
  <c r="J143" i="5"/>
  <c r="Z143" i="5"/>
  <c r="AP143" i="5"/>
  <c r="BF143" i="5"/>
  <c r="BV143" i="5"/>
  <c r="CL143" i="5"/>
  <c r="DB143" i="5"/>
  <c r="DR143" i="5"/>
  <c r="N143" i="5"/>
  <c r="AD143" i="5"/>
  <c r="AT143" i="5"/>
  <c r="BJ143" i="5"/>
  <c r="BZ143" i="5"/>
  <c r="CP143" i="5"/>
  <c r="DF143" i="5"/>
  <c r="R143" i="5"/>
  <c r="AH143" i="5"/>
  <c r="AX143" i="5"/>
  <c r="BN143" i="5"/>
  <c r="CD143" i="5"/>
  <c r="CT143" i="5"/>
  <c r="DJ143" i="5"/>
  <c r="H148" i="2"/>
  <c r="K139" i="5"/>
  <c r="O139" i="5"/>
  <c r="S139" i="5"/>
  <c r="W139" i="5"/>
  <c r="AA139" i="5"/>
  <c r="AE139" i="5"/>
  <c r="AI139" i="5"/>
  <c r="AM139" i="5"/>
  <c r="AQ139" i="5"/>
  <c r="AU139" i="5"/>
  <c r="AY139" i="5"/>
  <c r="BC139" i="5"/>
  <c r="BG139" i="5"/>
  <c r="BK139" i="5"/>
  <c r="BO139" i="5"/>
  <c r="BS139" i="5"/>
  <c r="BW139" i="5"/>
  <c r="CA139" i="5"/>
  <c r="CE139" i="5"/>
  <c r="CI139" i="5"/>
  <c r="CM139" i="5"/>
  <c r="CQ139" i="5"/>
  <c r="CU139" i="5"/>
  <c r="CY139" i="5"/>
  <c r="DC139" i="5"/>
  <c r="DG139" i="5"/>
  <c r="DK139" i="5"/>
  <c r="DO139" i="5"/>
  <c r="DS139" i="5"/>
  <c r="I139" i="5"/>
  <c r="M139" i="5"/>
  <c r="Q139" i="5"/>
  <c r="U139" i="5"/>
  <c r="Y139" i="5"/>
  <c r="AC139" i="5"/>
  <c r="AG139" i="5"/>
  <c r="AK139" i="5"/>
  <c r="AO139" i="5"/>
  <c r="AS139" i="5"/>
  <c r="AW139" i="5"/>
  <c r="BA139" i="5"/>
  <c r="BE139" i="5"/>
  <c r="BI139" i="5"/>
  <c r="BM139" i="5"/>
  <c r="BQ139" i="5"/>
  <c r="BU139" i="5"/>
  <c r="BY139" i="5"/>
  <c r="CC139" i="5"/>
  <c r="CG139" i="5"/>
  <c r="CK139" i="5"/>
  <c r="CO139" i="5"/>
  <c r="CS139" i="5"/>
  <c r="CW139" i="5"/>
  <c r="DA139" i="5"/>
  <c r="DE139" i="5"/>
  <c r="DI139" i="5"/>
  <c r="DM139" i="5"/>
  <c r="DQ139" i="5"/>
  <c r="DU139" i="5"/>
  <c r="P139" i="5"/>
  <c r="X139" i="5"/>
  <c r="AF139" i="5"/>
  <c r="AN139" i="5"/>
  <c r="AV139" i="5"/>
  <c r="BD139" i="5"/>
  <c r="BL139" i="5"/>
  <c r="BT139" i="5"/>
  <c r="CB139" i="5"/>
  <c r="CJ139" i="5"/>
  <c r="CR139" i="5"/>
  <c r="CZ139" i="5"/>
  <c r="DH139" i="5"/>
  <c r="DP139" i="5"/>
  <c r="L139" i="5"/>
  <c r="T139" i="5"/>
  <c r="AB139" i="5"/>
  <c r="AJ139" i="5"/>
  <c r="AR139" i="5"/>
  <c r="AZ139" i="5"/>
  <c r="BH139" i="5"/>
  <c r="BP139" i="5"/>
  <c r="BX139" i="5"/>
  <c r="CF139" i="5"/>
  <c r="CN139" i="5"/>
  <c r="CV139" i="5"/>
  <c r="DD139" i="5"/>
  <c r="DL139" i="5"/>
  <c r="DT139" i="5"/>
  <c r="J139" i="5"/>
  <c r="Z139" i="5"/>
  <c r="AP139" i="5"/>
  <c r="BF139" i="5"/>
  <c r="BV139" i="5"/>
  <c r="CL139" i="5"/>
  <c r="DB139" i="5"/>
  <c r="DR139" i="5"/>
  <c r="N139" i="5"/>
  <c r="AD139" i="5"/>
  <c r="AT139" i="5"/>
  <c r="BJ139" i="5"/>
  <c r="BZ139" i="5"/>
  <c r="CP139" i="5"/>
  <c r="DF139" i="5"/>
  <c r="R139" i="5"/>
  <c r="AH139" i="5"/>
  <c r="AX139" i="5"/>
  <c r="BN139" i="5"/>
  <c r="CD139" i="5"/>
  <c r="CT139" i="5"/>
  <c r="DJ139" i="5"/>
  <c r="V139" i="5"/>
  <c r="AL139" i="5"/>
  <c r="BB139" i="5"/>
  <c r="BR139" i="5"/>
  <c r="CH139" i="5"/>
  <c r="CX139" i="5"/>
  <c r="DN139" i="5"/>
  <c r="H144" i="2"/>
  <c r="K135" i="5"/>
  <c r="O135" i="5"/>
  <c r="S135" i="5"/>
  <c r="W135" i="5"/>
  <c r="AA135" i="5"/>
  <c r="AE135" i="5"/>
  <c r="AI135" i="5"/>
  <c r="AM135" i="5"/>
  <c r="AQ135" i="5"/>
  <c r="AU135" i="5"/>
  <c r="AY135" i="5"/>
  <c r="BC135" i="5"/>
  <c r="BG135" i="5"/>
  <c r="BK135" i="5"/>
  <c r="BO135" i="5"/>
  <c r="BS135" i="5"/>
  <c r="BW135" i="5"/>
  <c r="CA135" i="5"/>
  <c r="CE135" i="5"/>
  <c r="CI135" i="5"/>
  <c r="CM135" i="5"/>
  <c r="CQ135" i="5"/>
  <c r="CU135" i="5"/>
  <c r="CY135" i="5"/>
  <c r="DC135" i="5"/>
  <c r="DG135" i="5"/>
  <c r="DK135" i="5"/>
  <c r="DO135" i="5"/>
  <c r="DS135" i="5"/>
  <c r="I135" i="5"/>
  <c r="M135" i="5"/>
  <c r="Q135" i="5"/>
  <c r="U135" i="5"/>
  <c r="Y135" i="5"/>
  <c r="AC135" i="5"/>
  <c r="AG135" i="5"/>
  <c r="AK135" i="5"/>
  <c r="AO135" i="5"/>
  <c r="AS135" i="5"/>
  <c r="AW135" i="5"/>
  <c r="BA135" i="5"/>
  <c r="BE135" i="5"/>
  <c r="BI135" i="5"/>
  <c r="BM135" i="5"/>
  <c r="BQ135" i="5"/>
  <c r="BU135" i="5"/>
  <c r="BY135" i="5"/>
  <c r="CC135" i="5"/>
  <c r="CG135" i="5"/>
  <c r="CK135" i="5"/>
  <c r="CO135" i="5"/>
  <c r="CS135" i="5"/>
  <c r="CW135" i="5"/>
  <c r="DA135" i="5"/>
  <c r="DE135" i="5"/>
  <c r="DI135" i="5"/>
  <c r="DM135" i="5"/>
  <c r="DQ135" i="5"/>
  <c r="DU135" i="5"/>
  <c r="L135" i="5"/>
  <c r="T135" i="5"/>
  <c r="AB135" i="5"/>
  <c r="AJ135" i="5"/>
  <c r="AR135" i="5"/>
  <c r="AZ135" i="5"/>
  <c r="BH135" i="5"/>
  <c r="BP135" i="5"/>
  <c r="BX135" i="5"/>
  <c r="CF135" i="5"/>
  <c r="CN135" i="5"/>
  <c r="CV135" i="5"/>
  <c r="DD135" i="5"/>
  <c r="DL135" i="5"/>
  <c r="DT135" i="5"/>
  <c r="P135" i="5"/>
  <c r="X135" i="5"/>
  <c r="AF135" i="5"/>
  <c r="AN135" i="5"/>
  <c r="AV135" i="5"/>
  <c r="BD135" i="5"/>
  <c r="BL135" i="5"/>
  <c r="BT135" i="5"/>
  <c r="CB135" i="5"/>
  <c r="CJ135" i="5"/>
  <c r="CR135" i="5"/>
  <c r="CZ135" i="5"/>
  <c r="DH135" i="5"/>
  <c r="DP135" i="5"/>
  <c r="N135" i="5"/>
  <c r="AD135" i="5"/>
  <c r="AT135" i="5"/>
  <c r="BJ135" i="5"/>
  <c r="BZ135" i="5"/>
  <c r="CP135" i="5"/>
  <c r="DF135" i="5"/>
  <c r="R135" i="5"/>
  <c r="AH135" i="5"/>
  <c r="AX135" i="5"/>
  <c r="BN135" i="5"/>
  <c r="CD135" i="5"/>
  <c r="CT135" i="5"/>
  <c r="DJ135" i="5"/>
  <c r="V135" i="5"/>
  <c r="AL135" i="5"/>
  <c r="BB135" i="5"/>
  <c r="BR135" i="5"/>
  <c r="CH135" i="5"/>
  <c r="CX135" i="5"/>
  <c r="DN135" i="5"/>
  <c r="J135" i="5"/>
  <c r="Z135" i="5"/>
  <c r="AP135" i="5"/>
  <c r="BF135" i="5"/>
  <c r="BV135" i="5"/>
  <c r="CL135" i="5"/>
  <c r="DB135" i="5"/>
  <c r="DR135" i="5"/>
  <c r="H141" i="2"/>
  <c r="K131" i="5"/>
  <c r="O131" i="5"/>
  <c r="S131" i="5"/>
  <c r="W131" i="5"/>
  <c r="AA131" i="5"/>
  <c r="AE131" i="5"/>
  <c r="AI131" i="5"/>
  <c r="AM131" i="5"/>
  <c r="AQ131" i="5"/>
  <c r="AU131" i="5"/>
  <c r="AY131" i="5"/>
  <c r="BC131" i="5"/>
  <c r="BG131" i="5"/>
  <c r="BK131" i="5"/>
  <c r="BO131" i="5"/>
  <c r="BS131" i="5"/>
  <c r="BW131" i="5"/>
  <c r="CA131" i="5"/>
  <c r="CE131" i="5"/>
  <c r="CI131" i="5"/>
  <c r="CM131" i="5"/>
  <c r="CQ131" i="5"/>
  <c r="CU131" i="5"/>
  <c r="CY131" i="5"/>
  <c r="DC131" i="5"/>
  <c r="DG131" i="5"/>
  <c r="DK131" i="5"/>
  <c r="DO131" i="5"/>
  <c r="DS131" i="5"/>
  <c r="I131" i="5"/>
  <c r="M131" i="5"/>
  <c r="Q131" i="5"/>
  <c r="U131" i="5"/>
  <c r="Y131" i="5"/>
  <c r="AC131" i="5"/>
  <c r="AG131" i="5"/>
  <c r="AK131" i="5"/>
  <c r="AO131" i="5"/>
  <c r="AS131" i="5"/>
  <c r="AW131" i="5"/>
  <c r="BA131" i="5"/>
  <c r="BE131" i="5"/>
  <c r="BI131" i="5"/>
  <c r="BM131" i="5"/>
  <c r="BQ131" i="5"/>
  <c r="BU131" i="5"/>
  <c r="BY131" i="5"/>
  <c r="CC131" i="5"/>
  <c r="CG131" i="5"/>
  <c r="CK131" i="5"/>
  <c r="CO131" i="5"/>
  <c r="CS131" i="5"/>
  <c r="CW131" i="5"/>
  <c r="DA131" i="5"/>
  <c r="DE131" i="5"/>
  <c r="DI131" i="5"/>
  <c r="DM131" i="5"/>
  <c r="DQ131" i="5"/>
  <c r="DU131" i="5"/>
  <c r="P131" i="5"/>
  <c r="X131" i="5"/>
  <c r="AF131" i="5"/>
  <c r="AN131" i="5"/>
  <c r="AV131" i="5"/>
  <c r="BD131" i="5"/>
  <c r="BL131" i="5"/>
  <c r="BT131" i="5"/>
  <c r="CB131" i="5"/>
  <c r="CJ131" i="5"/>
  <c r="CR131" i="5"/>
  <c r="CZ131" i="5"/>
  <c r="DH131" i="5"/>
  <c r="DP131" i="5"/>
  <c r="L131" i="5"/>
  <c r="T131" i="5"/>
  <c r="AB131" i="5"/>
  <c r="AJ131" i="5"/>
  <c r="AR131" i="5"/>
  <c r="AZ131" i="5"/>
  <c r="BH131" i="5"/>
  <c r="BP131" i="5"/>
  <c r="BX131" i="5"/>
  <c r="CF131" i="5"/>
  <c r="CN131" i="5"/>
  <c r="CV131" i="5"/>
  <c r="DD131" i="5"/>
  <c r="DL131" i="5"/>
  <c r="DT131" i="5"/>
  <c r="R131" i="5"/>
  <c r="AH131" i="5"/>
  <c r="AX131" i="5"/>
  <c r="BN131" i="5"/>
  <c r="CD131" i="5"/>
  <c r="CT131" i="5"/>
  <c r="DJ131" i="5"/>
  <c r="V131" i="5"/>
  <c r="AL131" i="5"/>
  <c r="BB131" i="5"/>
  <c r="BR131" i="5"/>
  <c r="CH131" i="5"/>
  <c r="CX131" i="5"/>
  <c r="DN131" i="5"/>
  <c r="J131" i="5"/>
  <c r="Z131" i="5"/>
  <c r="AP131" i="5"/>
  <c r="BF131" i="5"/>
  <c r="BV131" i="5"/>
  <c r="CL131" i="5"/>
  <c r="DB131" i="5"/>
  <c r="DR131" i="5"/>
  <c r="N131" i="5"/>
  <c r="AD131" i="5"/>
  <c r="AT131" i="5"/>
  <c r="BJ131" i="5"/>
  <c r="BZ131" i="5"/>
  <c r="CP131" i="5"/>
  <c r="DF131" i="5"/>
  <c r="H137" i="2"/>
  <c r="K127" i="5"/>
  <c r="O127" i="5"/>
  <c r="S127" i="5"/>
  <c r="W127" i="5"/>
  <c r="AA127" i="5"/>
  <c r="AE127" i="5"/>
  <c r="AI127" i="5"/>
  <c r="AM127" i="5"/>
  <c r="AQ127" i="5"/>
  <c r="AU127" i="5"/>
  <c r="AY127" i="5"/>
  <c r="BC127" i="5"/>
  <c r="BG127" i="5"/>
  <c r="BK127" i="5"/>
  <c r="BO127" i="5"/>
  <c r="BS127" i="5"/>
  <c r="BW127" i="5"/>
  <c r="CA127" i="5"/>
  <c r="CE127" i="5"/>
  <c r="CI127" i="5"/>
  <c r="CM127" i="5"/>
  <c r="CQ127" i="5"/>
  <c r="CU127" i="5"/>
  <c r="CY127" i="5"/>
  <c r="DC127" i="5"/>
  <c r="DG127" i="5"/>
  <c r="DK127" i="5"/>
  <c r="DO127" i="5"/>
  <c r="DS127" i="5"/>
  <c r="I127" i="5"/>
  <c r="M127" i="5"/>
  <c r="Q127" i="5"/>
  <c r="U127" i="5"/>
  <c r="Y127" i="5"/>
  <c r="AC127" i="5"/>
  <c r="AG127" i="5"/>
  <c r="AK127" i="5"/>
  <c r="AO127" i="5"/>
  <c r="AS127" i="5"/>
  <c r="AW127" i="5"/>
  <c r="BA127" i="5"/>
  <c r="BE127" i="5"/>
  <c r="BI127" i="5"/>
  <c r="BM127" i="5"/>
  <c r="BQ127" i="5"/>
  <c r="BU127" i="5"/>
  <c r="BY127" i="5"/>
  <c r="CC127" i="5"/>
  <c r="CG127" i="5"/>
  <c r="CK127" i="5"/>
  <c r="CO127" i="5"/>
  <c r="CS127" i="5"/>
  <c r="CW127" i="5"/>
  <c r="DA127" i="5"/>
  <c r="DE127" i="5"/>
  <c r="DI127" i="5"/>
  <c r="DM127" i="5"/>
  <c r="DQ127" i="5"/>
  <c r="DU127" i="5"/>
  <c r="L127" i="5"/>
  <c r="T127" i="5"/>
  <c r="AB127" i="5"/>
  <c r="AJ127" i="5"/>
  <c r="AR127" i="5"/>
  <c r="AZ127" i="5"/>
  <c r="BH127" i="5"/>
  <c r="BP127" i="5"/>
  <c r="BX127" i="5"/>
  <c r="CF127" i="5"/>
  <c r="CN127" i="5"/>
  <c r="CV127" i="5"/>
  <c r="DD127" i="5"/>
  <c r="DL127" i="5"/>
  <c r="DT127" i="5"/>
  <c r="P127" i="5"/>
  <c r="X127" i="5"/>
  <c r="AF127" i="5"/>
  <c r="AN127" i="5"/>
  <c r="AV127" i="5"/>
  <c r="BD127" i="5"/>
  <c r="BL127" i="5"/>
  <c r="BT127" i="5"/>
  <c r="CB127" i="5"/>
  <c r="CJ127" i="5"/>
  <c r="CR127" i="5"/>
  <c r="CZ127" i="5"/>
  <c r="DH127" i="5"/>
  <c r="DP127" i="5"/>
  <c r="V127" i="5"/>
  <c r="AL127" i="5"/>
  <c r="BB127" i="5"/>
  <c r="BR127" i="5"/>
  <c r="CH127" i="5"/>
  <c r="CX127" i="5"/>
  <c r="DN127" i="5"/>
  <c r="J127" i="5"/>
  <c r="Z127" i="5"/>
  <c r="AP127" i="5"/>
  <c r="BF127" i="5"/>
  <c r="BV127" i="5"/>
  <c r="CL127" i="5"/>
  <c r="DB127" i="5"/>
  <c r="DR127" i="5"/>
  <c r="N127" i="5"/>
  <c r="AD127" i="5"/>
  <c r="AT127" i="5"/>
  <c r="BJ127" i="5"/>
  <c r="BZ127" i="5"/>
  <c r="CP127" i="5"/>
  <c r="DF127" i="5"/>
  <c r="R127" i="5"/>
  <c r="AH127" i="5"/>
  <c r="AX127" i="5"/>
  <c r="BN127" i="5"/>
  <c r="CD127" i="5"/>
  <c r="CT127" i="5"/>
  <c r="DJ127" i="5"/>
  <c r="H133" i="2"/>
  <c r="K123" i="5"/>
  <c r="O123" i="5"/>
  <c r="S123" i="5"/>
  <c r="W123" i="5"/>
  <c r="AA123" i="5"/>
  <c r="AE123" i="5"/>
  <c r="AI123" i="5"/>
  <c r="AM123" i="5"/>
  <c r="AQ123" i="5"/>
  <c r="AU123" i="5"/>
  <c r="AY123" i="5"/>
  <c r="BC123" i="5"/>
  <c r="BG123" i="5"/>
  <c r="BK123" i="5"/>
  <c r="BO123" i="5"/>
  <c r="BS123" i="5"/>
  <c r="BW123" i="5"/>
  <c r="CA123" i="5"/>
  <c r="CE123" i="5"/>
  <c r="CI123" i="5"/>
  <c r="CM123" i="5"/>
  <c r="CQ123" i="5"/>
  <c r="CU123" i="5"/>
  <c r="CY123" i="5"/>
  <c r="DC123" i="5"/>
  <c r="DG123" i="5"/>
  <c r="DK123" i="5"/>
  <c r="DO123" i="5"/>
  <c r="DS123" i="5"/>
  <c r="I123" i="5"/>
  <c r="M123" i="5"/>
  <c r="Q123" i="5"/>
  <c r="U123" i="5"/>
  <c r="Y123" i="5"/>
  <c r="AC123" i="5"/>
  <c r="AG123" i="5"/>
  <c r="AK123" i="5"/>
  <c r="AO123" i="5"/>
  <c r="AS123" i="5"/>
  <c r="AW123" i="5"/>
  <c r="BA123" i="5"/>
  <c r="BE123" i="5"/>
  <c r="BI123" i="5"/>
  <c r="BM123" i="5"/>
  <c r="BQ123" i="5"/>
  <c r="BU123" i="5"/>
  <c r="BY123" i="5"/>
  <c r="CC123" i="5"/>
  <c r="CG123" i="5"/>
  <c r="CK123" i="5"/>
  <c r="CO123" i="5"/>
  <c r="CS123" i="5"/>
  <c r="CW123" i="5"/>
  <c r="DA123" i="5"/>
  <c r="DE123" i="5"/>
  <c r="DI123" i="5"/>
  <c r="DM123" i="5"/>
  <c r="DQ123" i="5"/>
  <c r="DU123" i="5"/>
  <c r="P123" i="5"/>
  <c r="X123" i="5"/>
  <c r="AF123" i="5"/>
  <c r="AN123" i="5"/>
  <c r="AV123" i="5"/>
  <c r="BD123" i="5"/>
  <c r="BL123" i="5"/>
  <c r="BT123" i="5"/>
  <c r="CB123" i="5"/>
  <c r="CJ123" i="5"/>
  <c r="CR123" i="5"/>
  <c r="CZ123" i="5"/>
  <c r="DH123" i="5"/>
  <c r="DP123" i="5"/>
  <c r="L123" i="5"/>
  <c r="T123" i="5"/>
  <c r="AB123" i="5"/>
  <c r="AJ123" i="5"/>
  <c r="AR123" i="5"/>
  <c r="AZ123" i="5"/>
  <c r="BH123" i="5"/>
  <c r="BP123" i="5"/>
  <c r="BX123" i="5"/>
  <c r="CF123" i="5"/>
  <c r="CN123" i="5"/>
  <c r="CV123" i="5"/>
  <c r="DD123" i="5"/>
  <c r="DL123" i="5"/>
  <c r="DT123" i="5"/>
  <c r="J123" i="5"/>
  <c r="Z123" i="5"/>
  <c r="AP123" i="5"/>
  <c r="BF123" i="5"/>
  <c r="BV123" i="5"/>
  <c r="CL123" i="5"/>
  <c r="DB123" i="5"/>
  <c r="DR123" i="5"/>
  <c r="N123" i="5"/>
  <c r="AD123" i="5"/>
  <c r="AT123" i="5"/>
  <c r="BJ123" i="5"/>
  <c r="BZ123" i="5"/>
  <c r="CP123" i="5"/>
  <c r="DF123" i="5"/>
  <c r="R123" i="5"/>
  <c r="AH123" i="5"/>
  <c r="AX123" i="5"/>
  <c r="BN123" i="5"/>
  <c r="CD123" i="5"/>
  <c r="CT123" i="5"/>
  <c r="DJ123" i="5"/>
  <c r="V123" i="5"/>
  <c r="AL123" i="5"/>
  <c r="BB123" i="5"/>
  <c r="BR123" i="5"/>
  <c r="CH123" i="5"/>
  <c r="CX123" i="5"/>
  <c r="DN123" i="5"/>
  <c r="H129" i="2"/>
  <c r="K119" i="5"/>
  <c r="O119" i="5"/>
  <c r="S119" i="5"/>
  <c r="W119" i="5"/>
  <c r="AA119" i="5"/>
  <c r="AE119" i="5"/>
  <c r="AI119" i="5"/>
  <c r="AM119" i="5"/>
  <c r="AQ119" i="5"/>
  <c r="AU119" i="5"/>
  <c r="AY119" i="5"/>
  <c r="BC119" i="5"/>
  <c r="BG119" i="5"/>
  <c r="BK119" i="5"/>
  <c r="BO119" i="5"/>
  <c r="BS119" i="5"/>
  <c r="BW119" i="5"/>
  <c r="CA119" i="5"/>
  <c r="CE119" i="5"/>
  <c r="CI119" i="5"/>
  <c r="CM119" i="5"/>
  <c r="CQ119" i="5"/>
  <c r="CU119" i="5"/>
  <c r="CY119" i="5"/>
  <c r="DC119" i="5"/>
  <c r="DG119" i="5"/>
  <c r="DK119" i="5"/>
  <c r="DO119" i="5"/>
  <c r="DS119" i="5"/>
  <c r="I119" i="5"/>
  <c r="M119" i="5"/>
  <c r="Q119" i="5"/>
  <c r="U119" i="5"/>
  <c r="Y119" i="5"/>
  <c r="AC119" i="5"/>
  <c r="AG119" i="5"/>
  <c r="AK119" i="5"/>
  <c r="AO119" i="5"/>
  <c r="AS119" i="5"/>
  <c r="AW119" i="5"/>
  <c r="BA119" i="5"/>
  <c r="BE119" i="5"/>
  <c r="BI119" i="5"/>
  <c r="BM119" i="5"/>
  <c r="BQ119" i="5"/>
  <c r="BU119" i="5"/>
  <c r="BY119" i="5"/>
  <c r="CC119" i="5"/>
  <c r="CG119" i="5"/>
  <c r="CK119" i="5"/>
  <c r="CO119" i="5"/>
  <c r="CS119" i="5"/>
  <c r="CW119" i="5"/>
  <c r="DA119" i="5"/>
  <c r="DE119" i="5"/>
  <c r="DI119" i="5"/>
  <c r="DM119" i="5"/>
  <c r="DQ119" i="5"/>
  <c r="DU119" i="5"/>
  <c r="L119" i="5"/>
  <c r="T119" i="5"/>
  <c r="AB119" i="5"/>
  <c r="AJ119" i="5"/>
  <c r="AR119" i="5"/>
  <c r="AZ119" i="5"/>
  <c r="BH119" i="5"/>
  <c r="BP119" i="5"/>
  <c r="BX119" i="5"/>
  <c r="CF119" i="5"/>
  <c r="CN119" i="5"/>
  <c r="CV119" i="5"/>
  <c r="DD119" i="5"/>
  <c r="DL119" i="5"/>
  <c r="DT119" i="5"/>
  <c r="P119" i="5"/>
  <c r="X119" i="5"/>
  <c r="AF119" i="5"/>
  <c r="AN119" i="5"/>
  <c r="AV119" i="5"/>
  <c r="BD119" i="5"/>
  <c r="BL119" i="5"/>
  <c r="BT119" i="5"/>
  <c r="CB119" i="5"/>
  <c r="CJ119" i="5"/>
  <c r="CR119" i="5"/>
  <c r="CZ119" i="5"/>
  <c r="DH119" i="5"/>
  <c r="DP119" i="5"/>
  <c r="N119" i="5"/>
  <c r="AD119" i="5"/>
  <c r="AT119" i="5"/>
  <c r="BJ119" i="5"/>
  <c r="BZ119" i="5"/>
  <c r="CP119" i="5"/>
  <c r="DF119" i="5"/>
  <c r="R119" i="5"/>
  <c r="AH119" i="5"/>
  <c r="AX119" i="5"/>
  <c r="BN119" i="5"/>
  <c r="CD119" i="5"/>
  <c r="CT119" i="5"/>
  <c r="DJ119" i="5"/>
  <c r="V119" i="5"/>
  <c r="AL119" i="5"/>
  <c r="BB119" i="5"/>
  <c r="BR119" i="5"/>
  <c r="CH119" i="5"/>
  <c r="CX119" i="5"/>
  <c r="DN119" i="5"/>
  <c r="J119" i="5"/>
  <c r="Z119" i="5"/>
  <c r="AP119" i="5"/>
  <c r="BF119" i="5"/>
  <c r="BV119" i="5"/>
  <c r="CL119" i="5"/>
  <c r="DB119" i="5"/>
  <c r="DR119" i="5"/>
  <c r="H12" i="2"/>
  <c r="K115" i="5"/>
  <c r="O115" i="5"/>
  <c r="S115" i="5"/>
  <c r="W115" i="5"/>
  <c r="AA115" i="5"/>
  <c r="AE115" i="5"/>
  <c r="AI115" i="5"/>
  <c r="AM115" i="5"/>
  <c r="AQ115" i="5"/>
  <c r="AU115" i="5"/>
  <c r="AY115" i="5"/>
  <c r="BC115" i="5"/>
  <c r="BG115" i="5"/>
  <c r="BK115" i="5"/>
  <c r="BO115" i="5"/>
  <c r="BS115" i="5"/>
  <c r="BW115" i="5"/>
  <c r="CA115" i="5"/>
  <c r="CE115" i="5"/>
  <c r="CI115" i="5"/>
  <c r="CM115" i="5"/>
  <c r="CQ115" i="5"/>
  <c r="CU115" i="5"/>
  <c r="CY115" i="5"/>
  <c r="DC115" i="5"/>
  <c r="DG115" i="5"/>
  <c r="DK115" i="5"/>
  <c r="DO115" i="5"/>
  <c r="DS115" i="5"/>
  <c r="I115" i="5"/>
  <c r="M115" i="5"/>
  <c r="Q115" i="5"/>
  <c r="U115" i="5"/>
  <c r="Y115" i="5"/>
  <c r="AC115" i="5"/>
  <c r="AG115" i="5"/>
  <c r="AK115" i="5"/>
  <c r="AO115" i="5"/>
  <c r="AS115" i="5"/>
  <c r="AW115" i="5"/>
  <c r="BA115" i="5"/>
  <c r="BE115" i="5"/>
  <c r="BI115" i="5"/>
  <c r="BM115" i="5"/>
  <c r="BQ115" i="5"/>
  <c r="BU115" i="5"/>
  <c r="BY115" i="5"/>
  <c r="CC115" i="5"/>
  <c r="CG115" i="5"/>
  <c r="CK115" i="5"/>
  <c r="CO115" i="5"/>
  <c r="CS115" i="5"/>
  <c r="CW115" i="5"/>
  <c r="DA115" i="5"/>
  <c r="DE115" i="5"/>
  <c r="DI115" i="5"/>
  <c r="DM115" i="5"/>
  <c r="DQ115" i="5"/>
  <c r="DU115" i="5"/>
  <c r="P115" i="5"/>
  <c r="X115" i="5"/>
  <c r="AF115" i="5"/>
  <c r="AN115" i="5"/>
  <c r="AV115" i="5"/>
  <c r="BD115" i="5"/>
  <c r="BL115" i="5"/>
  <c r="BT115" i="5"/>
  <c r="CB115" i="5"/>
  <c r="CJ115" i="5"/>
  <c r="CR115" i="5"/>
  <c r="CZ115" i="5"/>
  <c r="DH115" i="5"/>
  <c r="DP115" i="5"/>
  <c r="L115" i="5"/>
  <c r="T115" i="5"/>
  <c r="AB115" i="5"/>
  <c r="AJ115" i="5"/>
  <c r="AR115" i="5"/>
  <c r="AZ115" i="5"/>
  <c r="BH115" i="5"/>
  <c r="BP115" i="5"/>
  <c r="BX115" i="5"/>
  <c r="CF115" i="5"/>
  <c r="CN115" i="5"/>
  <c r="CV115" i="5"/>
  <c r="DD115" i="5"/>
  <c r="DL115" i="5"/>
  <c r="DT115" i="5"/>
  <c r="R115" i="5"/>
  <c r="AH115" i="5"/>
  <c r="AX115" i="5"/>
  <c r="BN115" i="5"/>
  <c r="CD115" i="5"/>
  <c r="CT115" i="5"/>
  <c r="DJ115" i="5"/>
  <c r="V115" i="5"/>
  <c r="AL115" i="5"/>
  <c r="BB115" i="5"/>
  <c r="BR115" i="5"/>
  <c r="CH115" i="5"/>
  <c r="CX115" i="5"/>
  <c r="DN115" i="5"/>
  <c r="J115" i="5"/>
  <c r="Z115" i="5"/>
  <c r="AP115" i="5"/>
  <c r="BF115" i="5"/>
  <c r="BV115" i="5"/>
  <c r="CL115" i="5"/>
  <c r="DB115" i="5"/>
  <c r="DR115" i="5"/>
  <c r="N115" i="5"/>
  <c r="AD115" i="5"/>
  <c r="AT115" i="5"/>
  <c r="BJ115" i="5"/>
  <c r="BZ115" i="5"/>
  <c r="CP115" i="5"/>
  <c r="DF115" i="5"/>
  <c r="H122" i="2"/>
  <c r="K111" i="5"/>
  <c r="O111" i="5"/>
  <c r="S111" i="5"/>
  <c r="W111" i="5"/>
  <c r="AA111" i="5"/>
  <c r="AE111" i="5"/>
  <c r="AI111" i="5"/>
  <c r="AM111" i="5"/>
  <c r="AQ111" i="5"/>
  <c r="AU111" i="5"/>
  <c r="AY111" i="5"/>
  <c r="BC111" i="5"/>
  <c r="BG111" i="5"/>
  <c r="BK111" i="5"/>
  <c r="BO111" i="5"/>
  <c r="BS111" i="5"/>
  <c r="BW111" i="5"/>
  <c r="CA111" i="5"/>
  <c r="CE111" i="5"/>
  <c r="CI111" i="5"/>
  <c r="CM111" i="5"/>
  <c r="CQ111" i="5"/>
  <c r="CU111" i="5"/>
  <c r="CY111" i="5"/>
  <c r="DC111" i="5"/>
  <c r="DG111" i="5"/>
  <c r="DK111" i="5"/>
  <c r="DO111" i="5"/>
  <c r="DS111" i="5"/>
  <c r="I111" i="5"/>
  <c r="M111" i="5"/>
  <c r="Q111" i="5"/>
  <c r="U111" i="5"/>
  <c r="Y111" i="5"/>
  <c r="AC111" i="5"/>
  <c r="AG111" i="5"/>
  <c r="AK111" i="5"/>
  <c r="AO111" i="5"/>
  <c r="AS111" i="5"/>
  <c r="AW111" i="5"/>
  <c r="BA111" i="5"/>
  <c r="BE111" i="5"/>
  <c r="BI111" i="5"/>
  <c r="BM111" i="5"/>
  <c r="BQ111" i="5"/>
  <c r="BU111" i="5"/>
  <c r="BY111" i="5"/>
  <c r="CC111" i="5"/>
  <c r="CG111" i="5"/>
  <c r="CK111" i="5"/>
  <c r="CO111" i="5"/>
  <c r="CS111" i="5"/>
  <c r="CW111" i="5"/>
  <c r="DA111" i="5"/>
  <c r="DE111" i="5"/>
  <c r="DI111" i="5"/>
  <c r="DM111" i="5"/>
  <c r="DQ111" i="5"/>
  <c r="DU111" i="5"/>
  <c r="L111" i="5"/>
  <c r="T111" i="5"/>
  <c r="AB111" i="5"/>
  <c r="AJ111" i="5"/>
  <c r="AR111" i="5"/>
  <c r="AZ111" i="5"/>
  <c r="BH111" i="5"/>
  <c r="BP111" i="5"/>
  <c r="BX111" i="5"/>
  <c r="CF111" i="5"/>
  <c r="CN111" i="5"/>
  <c r="CV111" i="5"/>
  <c r="DD111" i="5"/>
  <c r="DL111" i="5"/>
  <c r="DT111" i="5"/>
  <c r="P111" i="5"/>
  <c r="X111" i="5"/>
  <c r="AF111" i="5"/>
  <c r="AN111" i="5"/>
  <c r="AV111" i="5"/>
  <c r="BD111" i="5"/>
  <c r="BL111" i="5"/>
  <c r="BT111" i="5"/>
  <c r="CB111" i="5"/>
  <c r="CJ111" i="5"/>
  <c r="CR111" i="5"/>
  <c r="CZ111" i="5"/>
  <c r="DH111" i="5"/>
  <c r="DP111" i="5"/>
  <c r="V111" i="5"/>
  <c r="AL111" i="5"/>
  <c r="BB111" i="5"/>
  <c r="BR111" i="5"/>
  <c r="CH111" i="5"/>
  <c r="CX111" i="5"/>
  <c r="DN111" i="5"/>
  <c r="J111" i="5"/>
  <c r="Z111" i="5"/>
  <c r="AP111" i="5"/>
  <c r="BF111" i="5"/>
  <c r="BV111" i="5"/>
  <c r="CL111" i="5"/>
  <c r="DB111" i="5"/>
  <c r="DR111" i="5"/>
  <c r="N111" i="5"/>
  <c r="AD111" i="5"/>
  <c r="AT111" i="5"/>
  <c r="BJ111" i="5"/>
  <c r="BZ111" i="5"/>
  <c r="CP111" i="5"/>
  <c r="DF111" i="5"/>
  <c r="R111" i="5"/>
  <c r="AH111" i="5"/>
  <c r="AX111" i="5"/>
  <c r="BN111" i="5"/>
  <c r="CD111" i="5"/>
  <c r="CT111" i="5"/>
  <c r="DJ111" i="5"/>
  <c r="H118" i="2"/>
  <c r="L107" i="5"/>
  <c r="P107" i="5"/>
  <c r="T107" i="5"/>
  <c r="X107" i="5"/>
  <c r="AB107" i="5"/>
  <c r="AF107" i="5"/>
  <c r="AJ107" i="5"/>
  <c r="AN107" i="5"/>
  <c r="AR107" i="5"/>
  <c r="AV107" i="5"/>
  <c r="AZ107" i="5"/>
  <c r="BD107" i="5"/>
  <c r="BH107" i="5"/>
  <c r="BL107" i="5"/>
  <c r="BP107" i="5"/>
  <c r="BT107" i="5"/>
  <c r="BX107" i="5"/>
  <c r="CB107" i="5"/>
  <c r="CF107" i="5"/>
  <c r="CJ107" i="5"/>
  <c r="CN107" i="5"/>
  <c r="CR107" i="5"/>
  <c r="CV107" i="5"/>
  <c r="CZ107" i="5"/>
  <c r="DD107" i="5"/>
  <c r="DH107" i="5"/>
  <c r="DL107" i="5"/>
  <c r="DP107" i="5"/>
  <c r="DT107" i="5"/>
  <c r="I107" i="5"/>
  <c r="M107" i="5"/>
  <c r="Q107" i="5"/>
  <c r="U107" i="5"/>
  <c r="Y107" i="5"/>
  <c r="AC107" i="5"/>
  <c r="AG107" i="5"/>
  <c r="AK107" i="5"/>
  <c r="AO107" i="5"/>
  <c r="AS107" i="5"/>
  <c r="AW107" i="5"/>
  <c r="BA107" i="5"/>
  <c r="BE107" i="5"/>
  <c r="BI107" i="5"/>
  <c r="BM107" i="5"/>
  <c r="BQ107" i="5"/>
  <c r="BU107" i="5"/>
  <c r="BY107" i="5"/>
  <c r="CC107" i="5"/>
  <c r="CG107" i="5"/>
  <c r="CK107" i="5"/>
  <c r="CO107" i="5"/>
  <c r="CS107" i="5"/>
  <c r="CW107" i="5"/>
  <c r="DA107" i="5"/>
  <c r="DE107" i="5"/>
  <c r="DI107" i="5"/>
  <c r="DM107" i="5"/>
  <c r="DQ107" i="5"/>
  <c r="DU107" i="5"/>
  <c r="J107" i="5"/>
  <c r="R107" i="5"/>
  <c r="Z107" i="5"/>
  <c r="AH107" i="5"/>
  <c r="AP107" i="5"/>
  <c r="AX107" i="5"/>
  <c r="BF107" i="5"/>
  <c r="BN107" i="5"/>
  <c r="BV107" i="5"/>
  <c r="CD107" i="5"/>
  <c r="CL107" i="5"/>
  <c r="CT107" i="5"/>
  <c r="DB107" i="5"/>
  <c r="DJ107" i="5"/>
  <c r="DR107" i="5"/>
  <c r="N107" i="5"/>
  <c r="V107" i="5"/>
  <c r="AD107" i="5"/>
  <c r="AL107" i="5"/>
  <c r="AT107" i="5"/>
  <c r="BB107" i="5"/>
  <c r="BJ107" i="5"/>
  <c r="BR107" i="5"/>
  <c r="BZ107" i="5"/>
  <c r="CH107" i="5"/>
  <c r="CP107" i="5"/>
  <c r="CX107" i="5"/>
  <c r="DF107" i="5"/>
  <c r="DN107" i="5"/>
  <c r="K107" i="5"/>
  <c r="AA107" i="5"/>
  <c r="AQ107" i="5"/>
  <c r="BG107" i="5"/>
  <c r="BW107" i="5"/>
  <c r="CM107" i="5"/>
  <c r="DC107" i="5"/>
  <c r="DS107" i="5"/>
  <c r="S107" i="5"/>
  <c r="AI107" i="5"/>
  <c r="AY107" i="5"/>
  <c r="BO107" i="5"/>
  <c r="CE107" i="5"/>
  <c r="CU107" i="5"/>
  <c r="DK107" i="5"/>
  <c r="AE107" i="5"/>
  <c r="BK107" i="5"/>
  <c r="CQ107" i="5"/>
  <c r="O107" i="5"/>
  <c r="AU107" i="5"/>
  <c r="CA107" i="5"/>
  <c r="DG107" i="5"/>
  <c r="BS107" i="5"/>
  <c r="W107" i="5"/>
  <c r="CI107" i="5"/>
  <c r="AM107" i="5"/>
  <c r="CY107" i="5"/>
  <c r="BC107" i="5"/>
  <c r="DO107" i="5"/>
  <c r="H114" i="2"/>
  <c r="L103" i="5"/>
  <c r="P103" i="5"/>
  <c r="T103" i="5"/>
  <c r="X103" i="5"/>
  <c r="AB103" i="5"/>
  <c r="AF103" i="5"/>
  <c r="AJ103" i="5"/>
  <c r="AN103" i="5"/>
  <c r="AR103" i="5"/>
  <c r="AV103" i="5"/>
  <c r="AZ103" i="5"/>
  <c r="BD103" i="5"/>
  <c r="BH103" i="5"/>
  <c r="BL103" i="5"/>
  <c r="BP103" i="5"/>
  <c r="BT103" i="5"/>
  <c r="BX103" i="5"/>
  <c r="CB103" i="5"/>
  <c r="CF103" i="5"/>
  <c r="CJ103" i="5"/>
  <c r="CN103" i="5"/>
  <c r="CR103" i="5"/>
  <c r="CV103" i="5"/>
  <c r="CZ103" i="5"/>
  <c r="DD103" i="5"/>
  <c r="DH103" i="5"/>
  <c r="DL103" i="5"/>
  <c r="DP103" i="5"/>
  <c r="DT103" i="5"/>
  <c r="I103" i="5"/>
  <c r="M103" i="5"/>
  <c r="Q103" i="5"/>
  <c r="U103" i="5"/>
  <c r="Y103" i="5"/>
  <c r="AC103" i="5"/>
  <c r="AG103" i="5"/>
  <c r="AK103" i="5"/>
  <c r="AO103" i="5"/>
  <c r="AS103" i="5"/>
  <c r="AW103" i="5"/>
  <c r="BA103" i="5"/>
  <c r="BE103" i="5"/>
  <c r="BI103" i="5"/>
  <c r="BM103" i="5"/>
  <c r="BQ103" i="5"/>
  <c r="BU103" i="5"/>
  <c r="BY103" i="5"/>
  <c r="CC103" i="5"/>
  <c r="CG103" i="5"/>
  <c r="CK103" i="5"/>
  <c r="CO103" i="5"/>
  <c r="CS103" i="5"/>
  <c r="CW103" i="5"/>
  <c r="DA103" i="5"/>
  <c r="DE103" i="5"/>
  <c r="DI103" i="5"/>
  <c r="DM103" i="5"/>
  <c r="DQ103" i="5"/>
  <c r="DU103" i="5"/>
  <c r="N103" i="5"/>
  <c r="V103" i="5"/>
  <c r="AD103" i="5"/>
  <c r="AL103" i="5"/>
  <c r="AT103" i="5"/>
  <c r="BB103" i="5"/>
  <c r="BJ103" i="5"/>
  <c r="BR103" i="5"/>
  <c r="BZ103" i="5"/>
  <c r="CH103" i="5"/>
  <c r="CP103" i="5"/>
  <c r="CX103" i="5"/>
  <c r="DF103" i="5"/>
  <c r="DN103" i="5"/>
  <c r="J103" i="5"/>
  <c r="R103" i="5"/>
  <c r="Z103" i="5"/>
  <c r="AH103" i="5"/>
  <c r="AP103" i="5"/>
  <c r="AX103" i="5"/>
  <c r="BF103" i="5"/>
  <c r="BN103" i="5"/>
  <c r="BV103" i="5"/>
  <c r="CD103" i="5"/>
  <c r="CL103" i="5"/>
  <c r="CT103" i="5"/>
  <c r="DB103" i="5"/>
  <c r="DJ103" i="5"/>
  <c r="DR103" i="5"/>
  <c r="O103" i="5"/>
  <c r="AE103" i="5"/>
  <c r="AU103" i="5"/>
  <c r="BK103" i="5"/>
  <c r="CA103" i="5"/>
  <c r="CQ103" i="5"/>
  <c r="DG103" i="5"/>
  <c r="W103" i="5"/>
  <c r="AM103" i="5"/>
  <c r="BC103" i="5"/>
  <c r="BS103" i="5"/>
  <c r="CI103" i="5"/>
  <c r="CY103" i="5"/>
  <c r="DO103" i="5"/>
  <c r="S103" i="5"/>
  <c r="AY103" i="5"/>
  <c r="CE103" i="5"/>
  <c r="DK103" i="5"/>
  <c r="AI103" i="5"/>
  <c r="BO103" i="5"/>
  <c r="CU103" i="5"/>
  <c r="AA103" i="5"/>
  <c r="CM103" i="5"/>
  <c r="AQ103" i="5"/>
  <c r="DC103" i="5"/>
  <c r="BG103" i="5"/>
  <c r="DS103" i="5"/>
  <c r="K103" i="5"/>
  <c r="BW103" i="5"/>
  <c r="H110" i="2"/>
  <c r="L99" i="5"/>
  <c r="P99" i="5"/>
  <c r="T99" i="5"/>
  <c r="X99" i="5"/>
  <c r="AB99" i="5"/>
  <c r="AF99" i="5"/>
  <c r="AJ99" i="5"/>
  <c r="AN99" i="5"/>
  <c r="AR99" i="5"/>
  <c r="AV99" i="5"/>
  <c r="AZ99" i="5"/>
  <c r="BD99" i="5"/>
  <c r="BH99" i="5"/>
  <c r="BL99" i="5"/>
  <c r="BP99" i="5"/>
  <c r="BT99" i="5"/>
  <c r="BX99" i="5"/>
  <c r="CB99" i="5"/>
  <c r="CF99" i="5"/>
  <c r="CJ99" i="5"/>
  <c r="CN99" i="5"/>
  <c r="CR99" i="5"/>
  <c r="CV99" i="5"/>
  <c r="CZ99" i="5"/>
  <c r="DD99" i="5"/>
  <c r="DH99" i="5"/>
  <c r="DL99" i="5"/>
  <c r="DP99" i="5"/>
  <c r="DT99" i="5"/>
  <c r="I99" i="5"/>
  <c r="M99" i="5"/>
  <c r="Q99" i="5"/>
  <c r="U99" i="5"/>
  <c r="Y99" i="5"/>
  <c r="AC99" i="5"/>
  <c r="AG99" i="5"/>
  <c r="AK99" i="5"/>
  <c r="AO99" i="5"/>
  <c r="AS99" i="5"/>
  <c r="AW99" i="5"/>
  <c r="BA99" i="5"/>
  <c r="BE99" i="5"/>
  <c r="BI99" i="5"/>
  <c r="BM99" i="5"/>
  <c r="BQ99" i="5"/>
  <c r="BU99" i="5"/>
  <c r="BY99" i="5"/>
  <c r="CC99" i="5"/>
  <c r="CG99" i="5"/>
  <c r="CK99" i="5"/>
  <c r="CO99" i="5"/>
  <c r="CS99" i="5"/>
  <c r="CW99" i="5"/>
  <c r="DA99" i="5"/>
  <c r="DE99" i="5"/>
  <c r="DI99" i="5"/>
  <c r="DM99" i="5"/>
  <c r="DQ99" i="5"/>
  <c r="DU99" i="5"/>
  <c r="J99" i="5"/>
  <c r="R99" i="5"/>
  <c r="Z99" i="5"/>
  <c r="AH99" i="5"/>
  <c r="AP99" i="5"/>
  <c r="AX99" i="5"/>
  <c r="BF99" i="5"/>
  <c r="BN99" i="5"/>
  <c r="BV99" i="5"/>
  <c r="CD99" i="5"/>
  <c r="CL99" i="5"/>
  <c r="CT99" i="5"/>
  <c r="DB99" i="5"/>
  <c r="DJ99" i="5"/>
  <c r="DR99" i="5"/>
  <c r="N99" i="5"/>
  <c r="V99" i="5"/>
  <c r="AD99" i="5"/>
  <c r="AL99" i="5"/>
  <c r="AT99" i="5"/>
  <c r="BB99" i="5"/>
  <c r="BJ99" i="5"/>
  <c r="BR99" i="5"/>
  <c r="BZ99" i="5"/>
  <c r="CH99" i="5"/>
  <c r="CP99" i="5"/>
  <c r="CX99" i="5"/>
  <c r="DF99" i="5"/>
  <c r="DN99" i="5"/>
  <c r="S99" i="5"/>
  <c r="AI99" i="5"/>
  <c r="AY99" i="5"/>
  <c r="BO99" i="5"/>
  <c r="CE99" i="5"/>
  <c r="CU99" i="5"/>
  <c r="DK99" i="5"/>
  <c r="K99" i="5"/>
  <c r="AA99" i="5"/>
  <c r="AQ99" i="5"/>
  <c r="BG99" i="5"/>
  <c r="BW99" i="5"/>
  <c r="CM99" i="5"/>
  <c r="DC99" i="5"/>
  <c r="DS99" i="5"/>
  <c r="AM99" i="5"/>
  <c r="BS99" i="5"/>
  <c r="CY99" i="5"/>
  <c r="W99" i="5"/>
  <c r="BC99" i="5"/>
  <c r="CI99" i="5"/>
  <c r="DO99" i="5"/>
  <c r="AU99" i="5"/>
  <c r="DG99" i="5"/>
  <c r="BK99" i="5"/>
  <c r="O99" i="5"/>
  <c r="CA99" i="5"/>
  <c r="AE99" i="5"/>
  <c r="CQ99" i="5"/>
  <c r="H108" i="2"/>
  <c r="L95" i="5"/>
  <c r="P95" i="5"/>
  <c r="T95" i="5"/>
  <c r="X95" i="5"/>
  <c r="AB95" i="5"/>
  <c r="AF95" i="5"/>
  <c r="AJ95" i="5"/>
  <c r="AN95" i="5"/>
  <c r="AR95" i="5"/>
  <c r="AV95" i="5"/>
  <c r="AZ95" i="5"/>
  <c r="BD95" i="5"/>
  <c r="BH95" i="5"/>
  <c r="BL95" i="5"/>
  <c r="BP95" i="5"/>
  <c r="BT95" i="5"/>
  <c r="BX95" i="5"/>
  <c r="CB95" i="5"/>
  <c r="CF95" i="5"/>
  <c r="CJ95" i="5"/>
  <c r="CN95" i="5"/>
  <c r="CR95" i="5"/>
  <c r="CV95" i="5"/>
  <c r="CZ95" i="5"/>
  <c r="DD95" i="5"/>
  <c r="DH95" i="5"/>
  <c r="DL95" i="5"/>
  <c r="DP95" i="5"/>
  <c r="DT95" i="5"/>
  <c r="I95" i="5"/>
  <c r="M95" i="5"/>
  <c r="Q95" i="5"/>
  <c r="U95" i="5"/>
  <c r="Y95" i="5"/>
  <c r="AC95" i="5"/>
  <c r="AG95" i="5"/>
  <c r="AK95" i="5"/>
  <c r="AO95" i="5"/>
  <c r="AS95" i="5"/>
  <c r="AW95" i="5"/>
  <c r="BA95" i="5"/>
  <c r="BE95" i="5"/>
  <c r="BI95" i="5"/>
  <c r="BM95" i="5"/>
  <c r="BQ95" i="5"/>
  <c r="BU95" i="5"/>
  <c r="BY95" i="5"/>
  <c r="CC95" i="5"/>
  <c r="CG95" i="5"/>
  <c r="CK95" i="5"/>
  <c r="CO95" i="5"/>
  <c r="CS95" i="5"/>
  <c r="CW95" i="5"/>
  <c r="DA95" i="5"/>
  <c r="DE95" i="5"/>
  <c r="DI95" i="5"/>
  <c r="DM95" i="5"/>
  <c r="DQ95" i="5"/>
  <c r="DU95" i="5"/>
  <c r="N95" i="5"/>
  <c r="V95" i="5"/>
  <c r="AD95" i="5"/>
  <c r="AL95" i="5"/>
  <c r="AT95" i="5"/>
  <c r="BB95" i="5"/>
  <c r="BJ95" i="5"/>
  <c r="BR95" i="5"/>
  <c r="BZ95" i="5"/>
  <c r="CH95" i="5"/>
  <c r="CP95" i="5"/>
  <c r="CX95" i="5"/>
  <c r="DF95" i="5"/>
  <c r="DN95" i="5"/>
  <c r="J95" i="5"/>
  <c r="R95" i="5"/>
  <c r="Z95" i="5"/>
  <c r="AH95" i="5"/>
  <c r="AP95" i="5"/>
  <c r="AX95" i="5"/>
  <c r="BF95" i="5"/>
  <c r="BN95" i="5"/>
  <c r="BV95" i="5"/>
  <c r="CD95" i="5"/>
  <c r="CL95" i="5"/>
  <c r="CT95" i="5"/>
  <c r="DB95" i="5"/>
  <c r="DJ95" i="5"/>
  <c r="DR95" i="5"/>
  <c r="W95" i="5"/>
  <c r="AM95" i="5"/>
  <c r="BC95" i="5"/>
  <c r="BS95" i="5"/>
  <c r="CI95" i="5"/>
  <c r="CY95" i="5"/>
  <c r="DO95" i="5"/>
  <c r="O95" i="5"/>
  <c r="AE95" i="5"/>
  <c r="AU95" i="5"/>
  <c r="BK95" i="5"/>
  <c r="CA95" i="5"/>
  <c r="CQ95" i="5"/>
  <c r="DG95" i="5"/>
  <c r="AA95" i="5"/>
  <c r="BG95" i="5"/>
  <c r="CM95" i="5"/>
  <c r="DS95" i="5"/>
  <c r="K95" i="5"/>
  <c r="AQ95" i="5"/>
  <c r="BW95" i="5"/>
  <c r="DC95" i="5"/>
  <c r="BO95" i="5"/>
  <c r="S95" i="5"/>
  <c r="CE95" i="5"/>
  <c r="AI95" i="5"/>
  <c r="CU95" i="5"/>
  <c r="AY95" i="5"/>
  <c r="DK95" i="5"/>
  <c r="H104" i="2"/>
  <c r="L91" i="5"/>
  <c r="P91" i="5"/>
  <c r="T91" i="5"/>
  <c r="X91" i="5"/>
  <c r="AB91" i="5"/>
  <c r="AF91" i="5"/>
  <c r="AJ91" i="5"/>
  <c r="AN91" i="5"/>
  <c r="AR91" i="5"/>
  <c r="AV91" i="5"/>
  <c r="AZ91" i="5"/>
  <c r="BD91" i="5"/>
  <c r="BH91" i="5"/>
  <c r="BL91" i="5"/>
  <c r="BP91" i="5"/>
  <c r="BT91" i="5"/>
  <c r="BX91" i="5"/>
  <c r="CB91" i="5"/>
  <c r="CF91" i="5"/>
  <c r="CJ91" i="5"/>
  <c r="CN91" i="5"/>
  <c r="CR91" i="5"/>
  <c r="CV91" i="5"/>
  <c r="CZ91" i="5"/>
  <c r="DD91" i="5"/>
  <c r="DH91" i="5"/>
  <c r="DL91" i="5"/>
  <c r="DP91" i="5"/>
  <c r="DT91" i="5"/>
  <c r="I91" i="5"/>
  <c r="M91" i="5"/>
  <c r="Q91" i="5"/>
  <c r="U91" i="5"/>
  <c r="Y91" i="5"/>
  <c r="AC91" i="5"/>
  <c r="AG91" i="5"/>
  <c r="AK91" i="5"/>
  <c r="AO91" i="5"/>
  <c r="AS91" i="5"/>
  <c r="AW91" i="5"/>
  <c r="BA91" i="5"/>
  <c r="BE91" i="5"/>
  <c r="BI91" i="5"/>
  <c r="BM91" i="5"/>
  <c r="BQ91" i="5"/>
  <c r="BU91" i="5"/>
  <c r="BY91" i="5"/>
  <c r="CC91" i="5"/>
  <c r="CG91" i="5"/>
  <c r="CK91" i="5"/>
  <c r="CO91" i="5"/>
  <c r="CS91" i="5"/>
  <c r="CW91" i="5"/>
  <c r="DA91" i="5"/>
  <c r="DE91" i="5"/>
  <c r="DI91" i="5"/>
  <c r="DM91" i="5"/>
  <c r="DQ91" i="5"/>
  <c r="DU91" i="5"/>
  <c r="J91" i="5"/>
  <c r="R91" i="5"/>
  <c r="Z91" i="5"/>
  <c r="AH91" i="5"/>
  <c r="AP91" i="5"/>
  <c r="AX91" i="5"/>
  <c r="BF91" i="5"/>
  <c r="BN91" i="5"/>
  <c r="BV91" i="5"/>
  <c r="CD91" i="5"/>
  <c r="CL91" i="5"/>
  <c r="CT91" i="5"/>
  <c r="DB91" i="5"/>
  <c r="DJ91" i="5"/>
  <c r="DR91" i="5"/>
  <c r="N91" i="5"/>
  <c r="V91" i="5"/>
  <c r="AD91" i="5"/>
  <c r="AL91" i="5"/>
  <c r="AT91" i="5"/>
  <c r="BB91" i="5"/>
  <c r="BJ91" i="5"/>
  <c r="BR91" i="5"/>
  <c r="BZ91" i="5"/>
  <c r="CH91" i="5"/>
  <c r="CP91" i="5"/>
  <c r="CX91" i="5"/>
  <c r="DF91" i="5"/>
  <c r="DN91" i="5"/>
  <c r="K91" i="5"/>
  <c r="AA91" i="5"/>
  <c r="AQ91" i="5"/>
  <c r="BG91" i="5"/>
  <c r="BW91" i="5"/>
  <c r="CM91" i="5"/>
  <c r="DC91" i="5"/>
  <c r="DS91" i="5"/>
  <c r="S91" i="5"/>
  <c r="AI91" i="5"/>
  <c r="AY91" i="5"/>
  <c r="BO91" i="5"/>
  <c r="CE91" i="5"/>
  <c r="CU91" i="5"/>
  <c r="DK91" i="5"/>
  <c r="O91" i="5"/>
  <c r="AU91" i="5"/>
  <c r="CA91" i="5"/>
  <c r="DG91" i="5"/>
  <c r="AE91" i="5"/>
  <c r="BK91" i="5"/>
  <c r="CQ91" i="5"/>
  <c r="W91" i="5"/>
  <c r="CI91" i="5"/>
  <c r="AM91" i="5"/>
  <c r="CY91" i="5"/>
  <c r="BC91" i="5"/>
  <c r="DO91" i="5"/>
  <c r="BS91" i="5"/>
  <c r="H9" i="2"/>
  <c r="L87" i="5"/>
  <c r="P87" i="5"/>
  <c r="T87" i="5"/>
  <c r="X87" i="5"/>
  <c r="AB87" i="5"/>
  <c r="AF87" i="5"/>
  <c r="AJ87" i="5"/>
  <c r="AN87" i="5"/>
  <c r="AR87" i="5"/>
  <c r="AV87" i="5"/>
  <c r="AZ87" i="5"/>
  <c r="BD87" i="5"/>
  <c r="BH87" i="5"/>
  <c r="BL87" i="5"/>
  <c r="BP87" i="5"/>
  <c r="BT87" i="5"/>
  <c r="BX87" i="5"/>
  <c r="CB87" i="5"/>
  <c r="CF87" i="5"/>
  <c r="CJ87" i="5"/>
  <c r="CN87" i="5"/>
  <c r="CR87" i="5"/>
  <c r="CV87" i="5"/>
  <c r="CZ87" i="5"/>
  <c r="DD87" i="5"/>
  <c r="DH87" i="5"/>
  <c r="DL87" i="5"/>
  <c r="DP87" i="5"/>
  <c r="DT87" i="5"/>
  <c r="I87" i="5"/>
  <c r="M87" i="5"/>
  <c r="Q87" i="5"/>
  <c r="U87" i="5"/>
  <c r="Y87" i="5"/>
  <c r="AC87" i="5"/>
  <c r="AG87" i="5"/>
  <c r="AK87" i="5"/>
  <c r="AO87" i="5"/>
  <c r="AS87" i="5"/>
  <c r="AW87" i="5"/>
  <c r="BA87" i="5"/>
  <c r="BE87" i="5"/>
  <c r="BI87" i="5"/>
  <c r="BM87" i="5"/>
  <c r="BQ87" i="5"/>
  <c r="BU87" i="5"/>
  <c r="BY87" i="5"/>
  <c r="CC87" i="5"/>
  <c r="CG87" i="5"/>
  <c r="CK87" i="5"/>
  <c r="CO87" i="5"/>
  <c r="CS87" i="5"/>
  <c r="CW87" i="5"/>
  <c r="DA87" i="5"/>
  <c r="DE87" i="5"/>
  <c r="DI87" i="5"/>
  <c r="DM87" i="5"/>
  <c r="DQ87" i="5"/>
  <c r="DU87" i="5"/>
  <c r="N87" i="5"/>
  <c r="V87" i="5"/>
  <c r="AD87" i="5"/>
  <c r="AL87" i="5"/>
  <c r="AT87" i="5"/>
  <c r="BB87" i="5"/>
  <c r="BJ87" i="5"/>
  <c r="BR87" i="5"/>
  <c r="BZ87" i="5"/>
  <c r="CH87" i="5"/>
  <c r="CP87" i="5"/>
  <c r="CX87" i="5"/>
  <c r="DF87" i="5"/>
  <c r="DN87" i="5"/>
  <c r="J87" i="5"/>
  <c r="R87" i="5"/>
  <c r="Z87" i="5"/>
  <c r="AH87" i="5"/>
  <c r="AP87" i="5"/>
  <c r="AX87" i="5"/>
  <c r="BF87" i="5"/>
  <c r="BN87" i="5"/>
  <c r="BV87" i="5"/>
  <c r="CD87" i="5"/>
  <c r="CL87" i="5"/>
  <c r="CT87" i="5"/>
  <c r="DB87" i="5"/>
  <c r="DJ87" i="5"/>
  <c r="DR87" i="5"/>
  <c r="O87" i="5"/>
  <c r="AE87" i="5"/>
  <c r="AU87" i="5"/>
  <c r="BK87" i="5"/>
  <c r="CA87" i="5"/>
  <c r="CQ87" i="5"/>
  <c r="DG87" i="5"/>
  <c r="W87" i="5"/>
  <c r="AM87" i="5"/>
  <c r="BC87" i="5"/>
  <c r="BS87" i="5"/>
  <c r="CI87" i="5"/>
  <c r="CY87" i="5"/>
  <c r="DO87" i="5"/>
  <c r="AI87" i="5"/>
  <c r="BO87" i="5"/>
  <c r="CU87" i="5"/>
  <c r="S87" i="5"/>
  <c r="AY87" i="5"/>
  <c r="CE87" i="5"/>
  <c r="DK87" i="5"/>
  <c r="AQ87" i="5"/>
  <c r="DC87" i="5"/>
  <c r="BG87" i="5"/>
  <c r="DS87" i="5"/>
  <c r="K87" i="5"/>
  <c r="BW87" i="5"/>
  <c r="AA87" i="5"/>
  <c r="CM87" i="5"/>
  <c r="H97" i="2"/>
  <c r="L83" i="5"/>
  <c r="P83" i="5"/>
  <c r="T83" i="5"/>
  <c r="X83" i="5"/>
  <c r="AB83" i="5"/>
  <c r="AF83" i="5"/>
  <c r="AJ83" i="5"/>
  <c r="AN83" i="5"/>
  <c r="AR83" i="5"/>
  <c r="AV83" i="5"/>
  <c r="AZ83" i="5"/>
  <c r="BD83" i="5"/>
  <c r="BH83" i="5"/>
  <c r="BL83" i="5"/>
  <c r="BP83" i="5"/>
  <c r="BT83" i="5"/>
  <c r="BX83" i="5"/>
  <c r="CB83" i="5"/>
  <c r="CF83" i="5"/>
  <c r="CJ83" i="5"/>
  <c r="CN83" i="5"/>
  <c r="CR83" i="5"/>
  <c r="CV83" i="5"/>
  <c r="CZ83" i="5"/>
  <c r="DD83" i="5"/>
  <c r="DH83" i="5"/>
  <c r="DL83" i="5"/>
  <c r="DP83" i="5"/>
  <c r="DT83" i="5"/>
  <c r="I83" i="5"/>
  <c r="M83" i="5"/>
  <c r="Q83" i="5"/>
  <c r="U83" i="5"/>
  <c r="Y83" i="5"/>
  <c r="AC83" i="5"/>
  <c r="AG83" i="5"/>
  <c r="AK83" i="5"/>
  <c r="AO83" i="5"/>
  <c r="AS83" i="5"/>
  <c r="AW83" i="5"/>
  <c r="BA83" i="5"/>
  <c r="BE83" i="5"/>
  <c r="BI83" i="5"/>
  <c r="BM83" i="5"/>
  <c r="BQ83" i="5"/>
  <c r="BU83" i="5"/>
  <c r="BY83" i="5"/>
  <c r="CC83" i="5"/>
  <c r="CG83" i="5"/>
  <c r="CK83" i="5"/>
  <c r="CO83" i="5"/>
  <c r="CS83" i="5"/>
  <c r="CW83" i="5"/>
  <c r="DA83" i="5"/>
  <c r="DE83" i="5"/>
  <c r="DI83" i="5"/>
  <c r="DM83" i="5"/>
  <c r="DQ83" i="5"/>
  <c r="DU83" i="5"/>
  <c r="J83" i="5"/>
  <c r="R83" i="5"/>
  <c r="Z83" i="5"/>
  <c r="AH83" i="5"/>
  <c r="AP83" i="5"/>
  <c r="AX83" i="5"/>
  <c r="BF83" i="5"/>
  <c r="BN83" i="5"/>
  <c r="BV83" i="5"/>
  <c r="CD83" i="5"/>
  <c r="CL83" i="5"/>
  <c r="CT83" i="5"/>
  <c r="DB83" i="5"/>
  <c r="DJ83" i="5"/>
  <c r="DR83" i="5"/>
  <c r="N83" i="5"/>
  <c r="V83" i="5"/>
  <c r="AD83" i="5"/>
  <c r="AL83" i="5"/>
  <c r="AT83" i="5"/>
  <c r="BB83" i="5"/>
  <c r="BJ83" i="5"/>
  <c r="BR83" i="5"/>
  <c r="BZ83" i="5"/>
  <c r="CH83" i="5"/>
  <c r="CP83" i="5"/>
  <c r="CX83" i="5"/>
  <c r="DF83" i="5"/>
  <c r="DN83" i="5"/>
  <c r="S83" i="5"/>
  <c r="AI83" i="5"/>
  <c r="AY83" i="5"/>
  <c r="BO83" i="5"/>
  <c r="CE83" i="5"/>
  <c r="CU83" i="5"/>
  <c r="DK83" i="5"/>
  <c r="K83" i="5"/>
  <c r="AA83" i="5"/>
  <c r="AQ83" i="5"/>
  <c r="BG83" i="5"/>
  <c r="BW83" i="5"/>
  <c r="CM83" i="5"/>
  <c r="DC83" i="5"/>
  <c r="DS83" i="5"/>
  <c r="W83" i="5"/>
  <c r="BC83" i="5"/>
  <c r="CI83" i="5"/>
  <c r="DO83" i="5"/>
  <c r="AM83" i="5"/>
  <c r="BS83" i="5"/>
  <c r="CY83" i="5"/>
  <c r="BK83" i="5"/>
  <c r="O83" i="5"/>
  <c r="CA83" i="5"/>
  <c r="AE83" i="5"/>
  <c r="CQ83" i="5"/>
  <c r="AU83" i="5"/>
  <c r="DG83" i="5"/>
  <c r="H93" i="2"/>
  <c r="L79" i="5"/>
  <c r="P79" i="5"/>
  <c r="T79" i="5"/>
  <c r="X79" i="5"/>
  <c r="AB79" i="5"/>
  <c r="AF79" i="5"/>
  <c r="AJ79" i="5"/>
  <c r="AN79" i="5"/>
  <c r="AR79" i="5"/>
  <c r="AV79" i="5"/>
  <c r="AZ79" i="5"/>
  <c r="BD79" i="5"/>
  <c r="BH79" i="5"/>
  <c r="BL79" i="5"/>
  <c r="BP79" i="5"/>
  <c r="BT79" i="5"/>
  <c r="BX79" i="5"/>
  <c r="CB79" i="5"/>
  <c r="CF79" i="5"/>
  <c r="CJ79" i="5"/>
  <c r="CN79" i="5"/>
  <c r="CR79" i="5"/>
  <c r="CV79" i="5"/>
  <c r="CZ79" i="5"/>
  <c r="DD79" i="5"/>
  <c r="DH79" i="5"/>
  <c r="DL79" i="5"/>
  <c r="DP79" i="5"/>
  <c r="DT79" i="5"/>
  <c r="I79" i="5"/>
  <c r="M79" i="5"/>
  <c r="Q79" i="5"/>
  <c r="U79" i="5"/>
  <c r="Y79" i="5"/>
  <c r="AC79" i="5"/>
  <c r="AG79" i="5"/>
  <c r="AK79" i="5"/>
  <c r="AO79" i="5"/>
  <c r="AS79" i="5"/>
  <c r="AW79" i="5"/>
  <c r="BA79" i="5"/>
  <c r="BE79" i="5"/>
  <c r="BI79" i="5"/>
  <c r="BM79" i="5"/>
  <c r="BQ79" i="5"/>
  <c r="BU79" i="5"/>
  <c r="BY79" i="5"/>
  <c r="CC79" i="5"/>
  <c r="CG79" i="5"/>
  <c r="CK79" i="5"/>
  <c r="CO79" i="5"/>
  <c r="CS79" i="5"/>
  <c r="CW79" i="5"/>
  <c r="DA79" i="5"/>
  <c r="DE79" i="5"/>
  <c r="DI79" i="5"/>
  <c r="DM79" i="5"/>
  <c r="DQ79" i="5"/>
  <c r="DU79" i="5"/>
  <c r="N79" i="5"/>
  <c r="V79" i="5"/>
  <c r="AD79" i="5"/>
  <c r="AL79" i="5"/>
  <c r="AT79" i="5"/>
  <c r="BB79" i="5"/>
  <c r="BJ79" i="5"/>
  <c r="BR79" i="5"/>
  <c r="BZ79" i="5"/>
  <c r="CH79" i="5"/>
  <c r="CP79" i="5"/>
  <c r="CX79" i="5"/>
  <c r="DF79" i="5"/>
  <c r="DN79" i="5"/>
  <c r="J79" i="5"/>
  <c r="R79" i="5"/>
  <c r="Z79" i="5"/>
  <c r="AH79" i="5"/>
  <c r="AP79" i="5"/>
  <c r="AX79" i="5"/>
  <c r="BF79" i="5"/>
  <c r="BN79" i="5"/>
  <c r="BV79" i="5"/>
  <c r="CD79" i="5"/>
  <c r="CL79" i="5"/>
  <c r="CT79" i="5"/>
  <c r="DB79" i="5"/>
  <c r="DJ79" i="5"/>
  <c r="DR79" i="5"/>
  <c r="W79" i="5"/>
  <c r="AM79" i="5"/>
  <c r="BC79" i="5"/>
  <c r="BS79" i="5"/>
  <c r="CI79" i="5"/>
  <c r="CY79" i="5"/>
  <c r="DO79" i="5"/>
  <c r="O79" i="5"/>
  <c r="AE79" i="5"/>
  <c r="AU79" i="5"/>
  <c r="BK79" i="5"/>
  <c r="CA79" i="5"/>
  <c r="CQ79" i="5"/>
  <c r="DG79" i="5"/>
  <c r="K79" i="5"/>
  <c r="AQ79" i="5"/>
  <c r="BW79" i="5"/>
  <c r="DC79" i="5"/>
  <c r="AA79" i="5"/>
  <c r="BG79" i="5"/>
  <c r="CM79" i="5"/>
  <c r="DS79" i="5"/>
  <c r="S79" i="5"/>
  <c r="CE79" i="5"/>
  <c r="AI79" i="5"/>
  <c r="CU79" i="5"/>
  <c r="AY79" i="5"/>
  <c r="DK79" i="5"/>
  <c r="BO79" i="5"/>
  <c r="H8" i="2"/>
  <c r="J75" i="5"/>
  <c r="N75" i="5"/>
  <c r="R75" i="5"/>
  <c r="V75" i="5"/>
  <c r="Z75" i="5"/>
  <c r="AD75" i="5"/>
  <c r="AH75" i="5"/>
  <c r="AL75" i="5"/>
  <c r="AP75" i="5"/>
  <c r="AT75" i="5"/>
  <c r="AX75" i="5"/>
  <c r="BB75" i="5"/>
  <c r="BF75" i="5"/>
  <c r="BJ75" i="5"/>
  <c r="BN75" i="5"/>
  <c r="BR75" i="5"/>
  <c r="BV75" i="5"/>
  <c r="BZ75" i="5"/>
  <c r="CD75" i="5"/>
  <c r="CH75" i="5"/>
  <c r="CL75" i="5"/>
  <c r="CP75" i="5"/>
  <c r="CT75" i="5"/>
  <c r="CX75" i="5"/>
  <c r="DB75" i="5"/>
  <c r="DF75" i="5"/>
  <c r="DJ75" i="5"/>
  <c r="DN75" i="5"/>
  <c r="DR75" i="5"/>
  <c r="M75" i="5"/>
  <c r="S75" i="5"/>
  <c r="X75" i="5"/>
  <c r="AC75" i="5"/>
  <c r="AI75" i="5"/>
  <c r="AN75" i="5"/>
  <c r="AS75" i="5"/>
  <c r="AY75" i="5"/>
  <c r="BD75" i="5"/>
  <c r="BI75" i="5"/>
  <c r="BO75" i="5"/>
  <c r="BT75" i="5"/>
  <c r="BY75" i="5"/>
  <c r="CE75" i="5"/>
  <c r="CJ75" i="5"/>
  <c r="CO75" i="5"/>
  <c r="CU75" i="5"/>
  <c r="CZ75" i="5"/>
  <c r="DE75" i="5"/>
  <c r="DK75" i="5"/>
  <c r="DP75" i="5"/>
  <c r="DU75" i="5"/>
  <c r="I75" i="5"/>
  <c r="O75" i="5"/>
  <c r="T75" i="5"/>
  <c r="Y75" i="5"/>
  <c r="AE75" i="5"/>
  <c r="AJ75" i="5"/>
  <c r="AO75" i="5"/>
  <c r="AU75" i="5"/>
  <c r="AZ75" i="5"/>
  <c r="BE75" i="5"/>
  <c r="BK75" i="5"/>
  <c r="BP75" i="5"/>
  <c r="BU75" i="5"/>
  <c r="CA75" i="5"/>
  <c r="CF75" i="5"/>
  <c r="CK75" i="5"/>
  <c r="CQ75" i="5"/>
  <c r="CV75" i="5"/>
  <c r="DA75" i="5"/>
  <c r="DG75" i="5"/>
  <c r="DL75" i="5"/>
  <c r="DQ75" i="5"/>
  <c r="K75" i="5"/>
  <c r="U75" i="5"/>
  <c r="AF75" i="5"/>
  <c r="AQ75" i="5"/>
  <c r="BA75" i="5"/>
  <c r="BL75" i="5"/>
  <c r="BW75" i="5"/>
  <c r="CG75" i="5"/>
  <c r="CR75" i="5"/>
  <c r="DC75" i="5"/>
  <c r="DM75" i="5"/>
  <c r="P75" i="5"/>
  <c r="AA75" i="5"/>
  <c r="AK75" i="5"/>
  <c r="AV75" i="5"/>
  <c r="BG75" i="5"/>
  <c r="BQ75" i="5"/>
  <c r="CB75" i="5"/>
  <c r="CM75" i="5"/>
  <c r="CW75" i="5"/>
  <c r="DH75" i="5"/>
  <c r="DS75" i="5"/>
  <c r="W75" i="5"/>
  <c r="AR75" i="5"/>
  <c r="BM75" i="5"/>
  <c r="CI75" i="5"/>
  <c r="DD75" i="5"/>
  <c r="L75" i="5"/>
  <c r="AG75" i="5"/>
  <c r="BC75" i="5"/>
  <c r="BX75" i="5"/>
  <c r="CS75" i="5"/>
  <c r="DO75" i="5"/>
  <c r="AB75" i="5"/>
  <c r="BS75" i="5"/>
  <c r="DI75" i="5"/>
  <c r="AW75" i="5"/>
  <c r="CN75" i="5"/>
  <c r="CC75" i="5"/>
  <c r="Q75" i="5"/>
  <c r="CY75" i="5"/>
  <c r="AM75" i="5"/>
  <c r="DT75" i="5"/>
  <c r="BH75" i="5"/>
  <c r="H87" i="2"/>
  <c r="J71" i="5"/>
  <c r="N71" i="5"/>
  <c r="R71" i="5"/>
  <c r="V71" i="5"/>
  <c r="Z71" i="5"/>
  <c r="AD71" i="5"/>
  <c r="AH71" i="5"/>
  <c r="AL71" i="5"/>
  <c r="AP71" i="5"/>
  <c r="AT71" i="5"/>
  <c r="AX71" i="5"/>
  <c r="BB71" i="5"/>
  <c r="BF71" i="5"/>
  <c r="BJ71" i="5"/>
  <c r="BN71" i="5"/>
  <c r="BR71" i="5"/>
  <c r="BV71" i="5"/>
  <c r="BZ71" i="5"/>
  <c r="CD71" i="5"/>
  <c r="CH71" i="5"/>
  <c r="CL71" i="5"/>
  <c r="CP71" i="5"/>
  <c r="CT71" i="5"/>
  <c r="CX71" i="5"/>
  <c r="DB71" i="5"/>
  <c r="DF71" i="5"/>
  <c r="DJ71" i="5"/>
  <c r="DN71" i="5"/>
  <c r="DR71" i="5"/>
  <c r="L71" i="5"/>
  <c r="Q71" i="5"/>
  <c r="W71" i="5"/>
  <c r="AB71" i="5"/>
  <c r="AG71" i="5"/>
  <c r="AM71" i="5"/>
  <c r="AR71" i="5"/>
  <c r="AW71" i="5"/>
  <c r="BC71" i="5"/>
  <c r="BH71" i="5"/>
  <c r="BM71" i="5"/>
  <c r="BS71" i="5"/>
  <c r="BX71" i="5"/>
  <c r="CC71" i="5"/>
  <c r="CI71" i="5"/>
  <c r="CN71" i="5"/>
  <c r="CS71" i="5"/>
  <c r="CY71" i="5"/>
  <c r="DD71" i="5"/>
  <c r="DI71" i="5"/>
  <c r="DO71" i="5"/>
  <c r="DT71" i="5"/>
  <c r="M71" i="5"/>
  <c r="S71" i="5"/>
  <c r="X71" i="5"/>
  <c r="AC71" i="5"/>
  <c r="AI71" i="5"/>
  <c r="AN71" i="5"/>
  <c r="AS71" i="5"/>
  <c r="AY71" i="5"/>
  <c r="BD71" i="5"/>
  <c r="BI71" i="5"/>
  <c r="BO71" i="5"/>
  <c r="BT71" i="5"/>
  <c r="BY71" i="5"/>
  <c r="CE71" i="5"/>
  <c r="CJ71" i="5"/>
  <c r="CO71" i="5"/>
  <c r="CU71" i="5"/>
  <c r="CZ71" i="5"/>
  <c r="DE71" i="5"/>
  <c r="DK71" i="5"/>
  <c r="DP71" i="5"/>
  <c r="DU71" i="5"/>
  <c r="I71" i="5"/>
  <c r="T71" i="5"/>
  <c r="AE71" i="5"/>
  <c r="AO71" i="5"/>
  <c r="AZ71" i="5"/>
  <c r="BK71" i="5"/>
  <c r="BU71" i="5"/>
  <c r="CF71" i="5"/>
  <c r="CQ71" i="5"/>
  <c r="DA71" i="5"/>
  <c r="DL71" i="5"/>
  <c r="O71" i="5"/>
  <c r="Y71" i="5"/>
  <c r="AJ71" i="5"/>
  <c r="AU71" i="5"/>
  <c r="BE71" i="5"/>
  <c r="BP71" i="5"/>
  <c r="CA71" i="5"/>
  <c r="CK71" i="5"/>
  <c r="CV71" i="5"/>
  <c r="DG71" i="5"/>
  <c r="DQ71" i="5"/>
  <c r="U71" i="5"/>
  <c r="AQ71" i="5"/>
  <c r="BL71" i="5"/>
  <c r="CG71" i="5"/>
  <c r="DC71" i="5"/>
  <c r="K71" i="5"/>
  <c r="AF71" i="5"/>
  <c r="BA71" i="5"/>
  <c r="BW71" i="5"/>
  <c r="CR71" i="5"/>
  <c r="DM71" i="5"/>
  <c r="AA71" i="5"/>
  <c r="BQ71" i="5"/>
  <c r="DH71" i="5"/>
  <c r="AV71" i="5"/>
  <c r="CM71" i="5"/>
  <c r="AK71" i="5"/>
  <c r="DS71" i="5"/>
  <c r="BG71" i="5"/>
  <c r="CB71" i="5"/>
  <c r="P71" i="5"/>
  <c r="CW71" i="5"/>
  <c r="H83" i="2"/>
  <c r="J67" i="5"/>
  <c r="N67" i="5"/>
  <c r="R67" i="5"/>
  <c r="V67" i="5"/>
  <c r="Z67" i="5"/>
  <c r="AD67" i="5"/>
  <c r="AH67" i="5"/>
  <c r="AL67" i="5"/>
  <c r="AP67" i="5"/>
  <c r="AT67" i="5"/>
  <c r="AX67" i="5"/>
  <c r="BB67" i="5"/>
  <c r="BF67" i="5"/>
  <c r="BJ67" i="5"/>
  <c r="BN67" i="5"/>
  <c r="BR67" i="5"/>
  <c r="BV67" i="5"/>
  <c r="BZ67" i="5"/>
  <c r="CD67" i="5"/>
  <c r="CH67" i="5"/>
  <c r="CL67" i="5"/>
  <c r="CP67" i="5"/>
  <c r="CT67" i="5"/>
  <c r="CX67" i="5"/>
  <c r="DB67" i="5"/>
  <c r="DF67" i="5"/>
  <c r="DJ67" i="5"/>
  <c r="DN67" i="5"/>
  <c r="DR67" i="5"/>
  <c r="K67" i="5"/>
  <c r="O67" i="5"/>
  <c r="S67" i="5"/>
  <c r="W67" i="5"/>
  <c r="AA67" i="5"/>
  <c r="AE67" i="5"/>
  <c r="AI67" i="5"/>
  <c r="AM67" i="5"/>
  <c r="AQ67" i="5"/>
  <c r="AU67" i="5"/>
  <c r="P67" i="5"/>
  <c r="X67" i="5"/>
  <c r="AF67" i="5"/>
  <c r="AN67" i="5"/>
  <c r="AV67" i="5"/>
  <c r="BA67" i="5"/>
  <c r="BG67" i="5"/>
  <c r="BL67" i="5"/>
  <c r="BQ67" i="5"/>
  <c r="BW67" i="5"/>
  <c r="CB67" i="5"/>
  <c r="CG67" i="5"/>
  <c r="CM67" i="5"/>
  <c r="CR67" i="5"/>
  <c r="CW67" i="5"/>
  <c r="DC67" i="5"/>
  <c r="DH67" i="5"/>
  <c r="DM67" i="5"/>
  <c r="DS67" i="5"/>
  <c r="I67" i="5"/>
  <c r="Q67" i="5"/>
  <c r="Y67" i="5"/>
  <c r="AG67" i="5"/>
  <c r="AO67" i="5"/>
  <c r="AW67" i="5"/>
  <c r="BC67" i="5"/>
  <c r="BH67" i="5"/>
  <c r="BM67" i="5"/>
  <c r="BS67" i="5"/>
  <c r="BX67" i="5"/>
  <c r="CC67" i="5"/>
  <c r="CI67" i="5"/>
  <c r="CN67" i="5"/>
  <c r="CS67" i="5"/>
  <c r="CY67" i="5"/>
  <c r="DD67" i="5"/>
  <c r="DI67" i="5"/>
  <c r="DO67" i="5"/>
  <c r="DT67" i="5"/>
  <c r="T67" i="5"/>
  <c r="AJ67" i="5"/>
  <c r="AY67" i="5"/>
  <c r="BI67" i="5"/>
  <c r="BT67" i="5"/>
  <c r="CE67" i="5"/>
  <c r="CO67" i="5"/>
  <c r="CZ67" i="5"/>
  <c r="DK67" i="5"/>
  <c r="DU67" i="5"/>
  <c r="L67" i="5"/>
  <c r="AB67" i="5"/>
  <c r="AR67" i="5"/>
  <c r="BD67" i="5"/>
  <c r="BO67" i="5"/>
  <c r="BY67" i="5"/>
  <c r="CJ67" i="5"/>
  <c r="CU67" i="5"/>
  <c r="DE67" i="5"/>
  <c r="DP67" i="5"/>
  <c r="AK67" i="5"/>
  <c r="BK67" i="5"/>
  <c r="CF67" i="5"/>
  <c r="DA67" i="5"/>
  <c r="U67" i="5"/>
  <c r="AZ67" i="5"/>
  <c r="BU67" i="5"/>
  <c r="CQ67" i="5"/>
  <c r="DL67" i="5"/>
  <c r="M67" i="5"/>
  <c r="BP67" i="5"/>
  <c r="DG67" i="5"/>
  <c r="AS67" i="5"/>
  <c r="CK67" i="5"/>
  <c r="CA67" i="5"/>
  <c r="CV67" i="5"/>
  <c r="AC67" i="5"/>
  <c r="DQ67" i="5"/>
  <c r="BE67" i="5"/>
  <c r="H79" i="2"/>
  <c r="J63" i="5"/>
  <c r="N63" i="5"/>
  <c r="R63" i="5"/>
  <c r="V63" i="5"/>
  <c r="Z63" i="5"/>
  <c r="AD63" i="5"/>
  <c r="AH63" i="5"/>
  <c r="AL63" i="5"/>
  <c r="AP63" i="5"/>
  <c r="AT63" i="5"/>
  <c r="AX63" i="5"/>
  <c r="BB63" i="5"/>
  <c r="BF63" i="5"/>
  <c r="BJ63" i="5"/>
  <c r="BN63" i="5"/>
  <c r="BR63" i="5"/>
  <c r="BV63" i="5"/>
  <c r="BZ63" i="5"/>
  <c r="CD63" i="5"/>
  <c r="CH63" i="5"/>
  <c r="CL63" i="5"/>
  <c r="CP63" i="5"/>
  <c r="CT63" i="5"/>
  <c r="CX63" i="5"/>
  <c r="DB63" i="5"/>
  <c r="DF63" i="5"/>
  <c r="DJ63" i="5"/>
  <c r="DN63" i="5"/>
  <c r="DR63" i="5"/>
  <c r="K63" i="5"/>
  <c r="O63" i="5"/>
  <c r="S63" i="5"/>
  <c r="W63" i="5"/>
  <c r="AA63" i="5"/>
  <c r="AE63" i="5"/>
  <c r="AI63" i="5"/>
  <c r="AM63" i="5"/>
  <c r="AQ63" i="5"/>
  <c r="AU63" i="5"/>
  <c r="AY63" i="5"/>
  <c r="BC63" i="5"/>
  <c r="BG63" i="5"/>
  <c r="BK63" i="5"/>
  <c r="BO63" i="5"/>
  <c r="BS63" i="5"/>
  <c r="BW63" i="5"/>
  <c r="CA63" i="5"/>
  <c r="CE63" i="5"/>
  <c r="CI63" i="5"/>
  <c r="CM63" i="5"/>
  <c r="CQ63" i="5"/>
  <c r="CU63" i="5"/>
  <c r="CY63" i="5"/>
  <c r="DC63" i="5"/>
  <c r="DG63" i="5"/>
  <c r="DK63" i="5"/>
  <c r="DO63" i="5"/>
  <c r="DS63" i="5"/>
  <c r="L63" i="5"/>
  <c r="T63" i="5"/>
  <c r="AB63" i="5"/>
  <c r="AJ63" i="5"/>
  <c r="AR63" i="5"/>
  <c r="AZ63" i="5"/>
  <c r="BH63" i="5"/>
  <c r="BP63" i="5"/>
  <c r="BX63" i="5"/>
  <c r="CF63" i="5"/>
  <c r="CN63" i="5"/>
  <c r="CV63" i="5"/>
  <c r="DD63" i="5"/>
  <c r="DL63" i="5"/>
  <c r="DT63" i="5"/>
  <c r="M63" i="5"/>
  <c r="U63" i="5"/>
  <c r="AC63" i="5"/>
  <c r="AK63" i="5"/>
  <c r="AS63" i="5"/>
  <c r="BA63" i="5"/>
  <c r="BI63" i="5"/>
  <c r="BQ63" i="5"/>
  <c r="BY63" i="5"/>
  <c r="CG63" i="5"/>
  <c r="CO63" i="5"/>
  <c r="CW63" i="5"/>
  <c r="DE63" i="5"/>
  <c r="DM63" i="5"/>
  <c r="DU63" i="5"/>
  <c r="X63" i="5"/>
  <c r="AN63" i="5"/>
  <c r="BD63" i="5"/>
  <c r="BT63" i="5"/>
  <c r="CJ63" i="5"/>
  <c r="CZ63" i="5"/>
  <c r="DP63" i="5"/>
  <c r="P63" i="5"/>
  <c r="AF63" i="5"/>
  <c r="AV63" i="5"/>
  <c r="BL63" i="5"/>
  <c r="CB63" i="5"/>
  <c r="CR63" i="5"/>
  <c r="DH63" i="5"/>
  <c r="Y63" i="5"/>
  <c r="BE63" i="5"/>
  <c r="CK63" i="5"/>
  <c r="DQ63" i="5"/>
  <c r="I63" i="5"/>
  <c r="AO63" i="5"/>
  <c r="BU63" i="5"/>
  <c r="DA63" i="5"/>
  <c r="AG63" i="5"/>
  <c r="CS63" i="5"/>
  <c r="BM63" i="5"/>
  <c r="AW63" i="5"/>
  <c r="CC63" i="5"/>
  <c r="DI63" i="5"/>
  <c r="Q63" i="5"/>
  <c r="H75" i="2"/>
  <c r="K59" i="5"/>
  <c r="O59" i="5"/>
  <c r="S59" i="5"/>
  <c r="L59" i="5"/>
  <c r="Q59" i="5"/>
  <c r="V59" i="5"/>
  <c r="Z59" i="5"/>
  <c r="AD59" i="5"/>
  <c r="AH59" i="5"/>
  <c r="AL59" i="5"/>
  <c r="AP59" i="5"/>
  <c r="AT59" i="5"/>
  <c r="AX59" i="5"/>
  <c r="BB59" i="5"/>
  <c r="BF59" i="5"/>
  <c r="BJ59" i="5"/>
  <c r="BN59" i="5"/>
  <c r="BR59" i="5"/>
  <c r="BV59" i="5"/>
  <c r="BZ59" i="5"/>
  <c r="CD59" i="5"/>
  <c r="CH59" i="5"/>
  <c r="CL59" i="5"/>
  <c r="CP59" i="5"/>
  <c r="CT59" i="5"/>
  <c r="CX59" i="5"/>
  <c r="DB59" i="5"/>
  <c r="DF59" i="5"/>
  <c r="DJ59" i="5"/>
  <c r="DN59" i="5"/>
  <c r="DR59" i="5"/>
  <c r="M59" i="5"/>
  <c r="R59" i="5"/>
  <c r="W59" i="5"/>
  <c r="AA59" i="5"/>
  <c r="AE59" i="5"/>
  <c r="AI59" i="5"/>
  <c r="AM59" i="5"/>
  <c r="AQ59" i="5"/>
  <c r="AU59" i="5"/>
  <c r="AY59" i="5"/>
  <c r="BC59" i="5"/>
  <c r="BG59" i="5"/>
  <c r="BK59" i="5"/>
  <c r="BO59" i="5"/>
  <c r="BS59" i="5"/>
  <c r="BW59" i="5"/>
  <c r="CA59" i="5"/>
  <c r="CE59" i="5"/>
  <c r="CI59" i="5"/>
  <c r="CM59" i="5"/>
  <c r="CQ59" i="5"/>
  <c r="CU59" i="5"/>
  <c r="CY59" i="5"/>
  <c r="DC59" i="5"/>
  <c r="DG59" i="5"/>
  <c r="DK59" i="5"/>
  <c r="DO59" i="5"/>
  <c r="DS59" i="5"/>
  <c r="N59" i="5"/>
  <c r="X59" i="5"/>
  <c r="AF59" i="5"/>
  <c r="AN59" i="5"/>
  <c r="AV59" i="5"/>
  <c r="BD59" i="5"/>
  <c r="BL59" i="5"/>
  <c r="BT59" i="5"/>
  <c r="CB59" i="5"/>
  <c r="CJ59" i="5"/>
  <c r="CR59" i="5"/>
  <c r="CZ59" i="5"/>
  <c r="DH59" i="5"/>
  <c r="DP59" i="5"/>
  <c r="P59" i="5"/>
  <c r="Y59" i="5"/>
  <c r="AG59" i="5"/>
  <c r="AO59" i="5"/>
  <c r="AW59" i="5"/>
  <c r="BE59" i="5"/>
  <c r="BM59" i="5"/>
  <c r="BU59" i="5"/>
  <c r="CC59" i="5"/>
  <c r="CK59" i="5"/>
  <c r="CS59" i="5"/>
  <c r="DA59" i="5"/>
  <c r="DI59" i="5"/>
  <c r="DQ59" i="5"/>
  <c r="I59" i="5"/>
  <c r="AB59" i="5"/>
  <c r="AR59" i="5"/>
  <c r="BH59" i="5"/>
  <c r="BX59" i="5"/>
  <c r="CN59" i="5"/>
  <c r="DD59" i="5"/>
  <c r="DT59" i="5"/>
  <c r="T59" i="5"/>
  <c r="AJ59" i="5"/>
  <c r="AZ59" i="5"/>
  <c r="BP59" i="5"/>
  <c r="CF59" i="5"/>
  <c r="CV59" i="5"/>
  <c r="DL59" i="5"/>
  <c r="J59" i="5"/>
  <c r="AS59" i="5"/>
  <c r="BY59" i="5"/>
  <c r="DE59" i="5"/>
  <c r="AC59" i="5"/>
  <c r="BI59" i="5"/>
  <c r="CO59" i="5"/>
  <c r="DU59" i="5"/>
  <c r="BA59" i="5"/>
  <c r="DM59" i="5"/>
  <c r="U59" i="5"/>
  <c r="CG59" i="5"/>
  <c r="AK59" i="5"/>
  <c r="BQ59" i="5"/>
  <c r="CW59" i="5"/>
  <c r="H71" i="2"/>
  <c r="J55" i="5"/>
  <c r="N55" i="5"/>
  <c r="R55" i="5"/>
  <c r="V55" i="5"/>
  <c r="Z55" i="5"/>
  <c r="AD55" i="5"/>
  <c r="AH55" i="5"/>
  <c r="AL55" i="5"/>
  <c r="AP55" i="5"/>
  <c r="AT55" i="5"/>
  <c r="AX55" i="5"/>
  <c r="BB55" i="5"/>
  <c r="BF55" i="5"/>
  <c r="BJ55" i="5"/>
  <c r="I55" i="5"/>
  <c r="O55" i="5"/>
  <c r="T55" i="5"/>
  <c r="Y55" i="5"/>
  <c r="AE55" i="5"/>
  <c r="AJ55" i="5"/>
  <c r="AO55" i="5"/>
  <c r="AU55" i="5"/>
  <c r="AZ55" i="5"/>
  <c r="BE55" i="5"/>
  <c r="BK55" i="5"/>
  <c r="BO55" i="5"/>
  <c r="BS55" i="5"/>
  <c r="BW55" i="5"/>
  <c r="CA55" i="5"/>
  <c r="CE55" i="5"/>
  <c r="CI55" i="5"/>
  <c r="CM55" i="5"/>
  <c r="CQ55" i="5"/>
  <c r="CU55" i="5"/>
  <c r="CY55" i="5"/>
  <c r="DC55" i="5"/>
  <c r="DG55" i="5"/>
  <c r="DK55" i="5"/>
  <c r="DO55" i="5"/>
  <c r="DS55" i="5"/>
  <c r="K55" i="5"/>
  <c r="Q55" i="5"/>
  <c r="X55" i="5"/>
  <c r="AF55" i="5"/>
  <c r="AM55" i="5"/>
  <c r="AS55" i="5"/>
  <c r="BA55" i="5"/>
  <c r="BH55" i="5"/>
  <c r="BN55" i="5"/>
  <c r="BT55" i="5"/>
  <c r="BY55" i="5"/>
  <c r="CD55" i="5"/>
  <c r="CJ55" i="5"/>
  <c r="CO55" i="5"/>
  <c r="CT55" i="5"/>
  <c r="CZ55" i="5"/>
  <c r="DE55" i="5"/>
  <c r="DJ55" i="5"/>
  <c r="DP55" i="5"/>
  <c r="DU55" i="5"/>
  <c r="L55" i="5"/>
  <c r="S55" i="5"/>
  <c r="AA55" i="5"/>
  <c r="AG55" i="5"/>
  <c r="AN55" i="5"/>
  <c r="AV55" i="5"/>
  <c r="BC55" i="5"/>
  <c r="BI55" i="5"/>
  <c r="BP55" i="5"/>
  <c r="BU55" i="5"/>
  <c r="BZ55" i="5"/>
  <c r="CF55" i="5"/>
  <c r="CK55" i="5"/>
  <c r="CP55" i="5"/>
  <c r="CV55" i="5"/>
  <c r="DA55" i="5"/>
  <c r="DF55" i="5"/>
  <c r="DL55" i="5"/>
  <c r="DQ55" i="5"/>
  <c r="M55" i="5"/>
  <c r="AB55" i="5"/>
  <c r="AQ55" i="5"/>
  <c r="BD55" i="5"/>
  <c r="BQ55" i="5"/>
  <c r="CB55" i="5"/>
  <c r="CL55" i="5"/>
  <c r="CW55" i="5"/>
  <c r="DH55" i="5"/>
  <c r="DR55" i="5"/>
  <c r="P55" i="5"/>
  <c r="AC55" i="5"/>
  <c r="AR55" i="5"/>
  <c r="BG55" i="5"/>
  <c r="BR55" i="5"/>
  <c r="CC55" i="5"/>
  <c r="CN55" i="5"/>
  <c r="CX55" i="5"/>
  <c r="DI55" i="5"/>
  <c r="DT55" i="5"/>
  <c r="U55" i="5"/>
  <c r="AI55" i="5"/>
  <c r="AW55" i="5"/>
  <c r="BL55" i="5"/>
  <c r="BV55" i="5"/>
  <c r="CG55" i="5"/>
  <c r="CR55" i="5"/>
  <c r="DB55" i="5"/>
  <c r="AY55" i="5"/>
  <c r="CS55" i="5"/>
  <c r="BM55" i="5"/>
  <c r="DD55" i="5"/>
  <c r="W55" i="5"/>
  <c r="DM55" i="5"/>
  <c r="BX55" i="5"/>
  <c r="AK55" i="5"/>
  <c r="DN55" i="5"/>
  <c r="CH55" i="5"/>
  <c r="H67" i="2"/>
  <c r="J51" i="5"/>
  <c r="N51" i="5"/>
  <c r="R51" i="5"/>
  <c r="V51" i="5"/>
  <c r="Z51" i="5"/>
  <c r="AD51" i="5"/>
  <c r="AH51" i="5"/>
  <c r="AL51" i="5"/>
  <c r="AP51" i="5"/>
  <c r="AT51" i="5"/>
  <c r="AX51" i="5"/>
  <c r="BB51" i="5"/>
  <c r="BF51" i="5"/>
  <c r="BJ51" i="5"/>
  <c r="BN51" i="5"/>
  <c r="BR51" i="5"/>
  <c r="BV51" i="5"/>
  <c r="BZ51" i="5"/>
  <c r="CD51" i="5"/>
  <c r="CH51" i="5"/>
  <c r="CL51" i="5"/>
  <c r="CP51" i="5"/>
  <c r="CT51" i="5"/>
  <c r="CX51" i="5"/>
  <c r="DB51" i="5"/>
  <c r="DF51" i="5"/>
  <c r="DJ51" i="5"/>
  <c r="DN51" i="5"/>
  <c r="DR51" i="5"/>
  <c r="M51" i="5"/>
  <c r="S51" i="5"/>
  <c r="X51" i="5"/>
  <c r="AC51" i="5"/>
  <c r="AI51" i="5"/>
  <c r="AN51" i="5"/>
  <c r="AS51" i="5"/>
  <c r="AY51" i="5"/>
  <c r="BD51" i="5"/>
  <c r="BI51" i="5"/>
  <c r="BO51" i="5"/>
  <c r="BT51" i="5"/>
  <c r="BY51" i="5"/>
  <c r="CE51" i="5"/>
  <c r="CJ51" i="5"/>
  <c r="CO51" i="5"/>
  <c r="CU51" i="5"/>
  <c r="CZ51" i="5"/>
  <c r="DE51" i="5"/>
  <c r="DK51" i="5"/>
  <c r="DP51" i="5"/>
  <c r="DU51" i="5"/>
  <c r="I51" i="5"/>
  <c r="P51" i="5"/>
  <c r="W51" i="5"/>
  <c r="AE51" i="5"/>
  <c r="AK51" i="5"/>
  <c r="AR51" i="5"/>
  <c r="AZ51" i="5"/>
  <c r="BG51" i="5"/>
  <c r="BM51" i="5"/>
  <c r="BU51" i="5"/>
  <c r="CB51" i="5"/>
  <c r="CI51" i="5"/>
  <c r="CQ51" i="5"/>
  <c r="CW51" i="5"/>
  <c r="DD51" i="5"/>
  <c r="DL51" i="5"/>
  <c r="DS51" i="5"/>
  <c r="K51" i="5"/>
  <c r="Q51" i="5"/>
  <c r="Y51" i="5"/>
  <c r="AF51" i="5"/>
  <c r="AM51" i="5"/>
  <c r="AU51" i="5"/>
  <c r="BA51" i="5"/>
  <c r="BH51" i="5"/>
  <c r="BP51" i="5"/>
  <c r="BW51" i="5"/>
  <c r="CC51" i="5"/>
  <c r="CK51" i="5"/>
  <c r="CR51" i="5"/>
  <c r="CY51" i="5"/>
  <c r="DG51" i="5"/>
  <c r="DM51" i="5"/>
  <c r="DT51" i="5"/>
  <c r="L51" i="5"/>
  <c r="AA51" i="5"/>
  <c r="AO51" i="5"/>
  <c r="BC51" i="5"/>
  <c r="BQ51" i="5"/>
  <c r="CF51" i="5"/>
  <c r="CS51" i="5"/>
  <c r="DH51" i="5"/>
  <c r="O51" i="5"/>
  <c r="AB51" i="5"/>
  <c r="AQ51" i="5"/>
  <c r="BE51" i="5"/>
  <c r="BS51" i="5"/>
  <c r="CG51" i="5"/>
  <c r="CV51" i="5"/>
  <c r="DI51" i="5"/>
  <c r="T51" i="5"/>
  <c r="AG51" i="5"/>
  <c r="AV51" i="5"/>
  <c r="BK51" i="5"/>
  <c r="BX51" i="5"/>
  <c r="CM51" i="5"/>
  <c r="DA51" i="5"/>
  <c r="DO51" i="5"/>
  <c r="BL51" i="5"/>
  <c r="DQ51" i="5"/>
  <c r="U51" i="5"/>
  <c r="CA51" i="5"/>
  <c r="AJ51" i="5"/>
  <c r="CN51" i="5"/>
  <c r="AW51" i="5"/>
  <c r="DC51" i="5"/>
  <c r="H64" i="2"/>
  <c r="J47" i="5"/>
  <c r="N47" i="5"/>
  <c r="R47" i="5"/>
  <c r="V47" i="5"/>
  <c r="Z47" i="5"/>
  <c r="AD47" i="5"/>
  <c r="AH47" i="5"/>
  <c r="AL47" i="5"/>
  <c r="AP47" i="5"/>
  <c r="AT47" i="5"/>
  <c r="AX47" i="5"/>
  <c r="BB47" i="5"/>
  <c r="BF47" i="5"/>
  <c r="BJ47" i="5"/>
  <c r="BN47" i="5"/>
  <c r="BR47" i="5"/>
  <c r="BV47" i="5"/>
  <c r="BZ47" i="5"/>
  <c r="CD47" i="5"/>
  <c r="CH47" i="5"/>
  <c r="CL47" i="5"/>
  <c r="CP47" i="5"/>
  <c r="CT47" i="5"/>
  <c r="CX47" i="5"/>
  <c r="DB47" i="5"/>
  <c r="DF47" i="5"/>
  <c r="DJ47" i="5"/>
  <c r="DN47" i="5"/>
  <c r="DR47" i="5"/>
  <c r="K47" i="5"/>
  <c r="O47" i="5"/>
  <c r="S47" i="5"/>
  <c r="W47" i="5"/>
  <c r="AA47" i="5"/>
  <c r="AE47" i="5"/>
  <c r="AI47" i="5"/>
  <c r="AM47" i="5"/>
  <c r="AQ47" i="5"/>
  <c r="AU47" i="5"/>
  <c r="AY47" i="5"/>
  <c r="BC47" i="5"/>
  <c r="BG47" i="5"/>
  <c r="BK47" i="5"/>
  <c r="BO47" i="5"/>
  <c r="BS47" i="5"/>
  <c r="BW47" i="5"/>
  <c r="CA47" i="5"/>
  <c r="CE47" i="5"/>
  <c r="CI47" i="5"/>
  <c r="CM47" i="5"/>
  <c r="CQ47" i="5"/>
  <c r="CU47" i="5"/>
  <c r="CY47" i="5"/>
  <c r="M47" i="5"/>
  <c r="U47" i="5"/>
  <c r="AC47" i="5"/>
  <c r="AK47" i="5"/>
  <c r="AS47" i="5"/>
  <c r="BA47" i="5"/>
  <c r="BI47" i="5"/>
  <c r="BQ47" i="5"/>
  <c r="BY47" i="5"/>
  <c r="CG47" i="5"/>
  <c r="CO47" i="5"/>
  <c r="CW47" i="5"/>
  <c r="DD47" i="5"/>
  <c r="DI47" i="5"/>
  <c r="DO47" i="5"/>
  <c r="DT47" i="5"/>
  <c r="L47" i="5"/>
  <c r="X47" i="5"/>
  <c r="AG47" i="5"/>
  <c r="AR47" i="5"/>
  <c r="BD47" i="5"/>
  <c r="BM47" i="5"/>
  <c r="BX47" i="5"/>
  <c r="CJ47" i="5"/>
  <c r="CS47" i="5"/>
  <c r="DC47" i="5"/>
  <c r="DK47" i="5"/>
  <c r="DQ47" i="5"/>
  <c r="P47" i="5"/>
  <c r="Y47" i="5"/>
  <c r="AJ47" i="5"/>
  <c r="AV47" i="5"/>
  <c r="BE47" i="5"/>
  <c r="BP47" i="5"/>
  <c r="CB47" i="5"/>
  <c r="CK47" i="5"/>
  <c r="CV47" i="5"/>
  <c r="DE47" i="5"/>
  <c r="DL47" i="5"/>
  <c r="DS47" i="5"/>
  <c r="AB47" i="5"/>
  <c r="AW47" i="5"/>
  <c r="BT47" i="5"/>
  <c r="CN47" i="5"/>
  <c r="DG47" i="5"/>
  <c r="DU47" i="5"/>
  <c r="I47" i="5"/>
  <c r="AF47" i="5"/>
  <c r="AZ47" i="5"/>
  <c r="BU47" i="5"/>
  <c r="CR47" i="5"/>
  <c r="DH47" i="5"/>
  <c r="Q47" i="5"/>
  <c r="AN47" i="5"/>
  <c r="BH47" i="5"/>
  <c r="CC47" i="5"/>
  <c r="CZ47" i="5"/>
  <c r="DM47" i="5"/>
  <c r="BL47" i="5"/>
  <c r="CF47" i="5"/>
  <c r="T47" i="5"/>
  <c r="DA47" i="5"/>
  <c r="AO47" i="5"/>
  <c r="DP47" i="5"/>
  <c r="H60" i="2"/>
  <c r="J43" i="5"/>
  <c r="N43" i="5"/>
  <c r="R43" i="5"/>
  <c r="V43" i="5"/>
  <c r="Z43" i="5"/>
  <c r="AD43" i="5"/>
  <c r="AH43" i="5"/>
  <c r="AL43" i="5"/>
  <c r="AP43" i="5"/>
  <c r="AT43" i="5"/>
  <c r="AX43" i="5"/>
  <c r="BB43" i="5"/>
  <c r="BF43" i="5"/>
  <c r="BJ43" i="5"/>
  <c r="BN43" i="5"/>
  <c r="BR43" i="5"/>
  <c r="BV43" i="5"/>
  <c r="BZ43" i="5"/>
  <c r="CD43" i="5"/>
  <c r="CH43" i="5"/>
  <c r="CL43" i="5"/>
  <c r="CP43" i="5"/>
  <c r="CT43" i="5"/>
  <c r="CX43" i="5"/>
  <c r="DB43" i="5"/>
  <c r="DF43" i="5"/>
  <c r="DJ43" i="5"/>
  <c r="DN43" i="5"/>
  <c r="DR43" i="5"/>
  <c r="K43" i="5"/>
  <c r="O43" i="5"/>
  <c r="S43" i="5"/>
  <c r="W43" i="5"/>
  <c r="AA43" i="5"/>
  <c r="AE43" i="5"/>
  <c r="AI43" i="5"/>
  <c r="AM43" i="5"/>
  <c r="AQ43" i="5"/>
  <c r="AU43" i="5"/>
  <c r="AY43" i="5"/>
  <c r="BC43" i="5"/>
  <c r="BG43" i="5"/>
  <c r="BK43" i="5"/>
  <c r="BO43" i="5"/>
  <c r="BS43" i="5"/>
  <c r="BW43" i="5"/>
  <c r="CA43" i="5"/>
  <c r="CE43" i="5"/>
  <c r="CI43" i="5"/>
  <c r="CM43" i="5"/>
  <c r="CQ43" i="5"/>
  <c r="CU43" i="5"/>
  <c r="CY43" i="5"/>
  <c r="DC43" i="5"/>
  <c r="DG43" i="5"/>
  <c r="DK43" i="5"/>
  <c r="DO43" i="5"/>
  <c r="DS43" i="5"/>
  <c r="I43" i="5"/>
  <c r="Q43" i="5"/>
  <c r="Y43" i="5"/>
  <c r="AG43" i="5"/>
  <c r="AO43" i="5"/>
  <c r="AW43" i="5"/>
  <c r="BE43" i="5"/>
  <c r="BM43" i="5"/>
  <c r="BU43" i="5"/>
  <c r="CC43" i="5"/>
  <c r="CK43" i="5"/>
  <c r="CS43" i="5"/>
  <c r="DA43" i="5"/>
  <c r="DI43" i="5"/>
  <c r="DQ43" i="5"/>
  <c r="L43" i="5"/>
  <c r="U43" i="5"/>
  <c r="AF43" i="5"/>
  <c r="AR43" i="5"/>
  <c r="BA43" i="5"/>
  <c r="BL43" i="5"/>
  <c r="BX43" i="5"/>
  <c r="CG43" i="5"/>
  <c r="CR43" i="5"/>
  <c r="DD43" i="5"/>
  <c r="DM43" i="5"/>
  <c r="M43" i="5"/>
  <c r="X43" i="5"/>
  <c r="AJ43" i="5"/>
  <c r="AS43" i="5"/>
  <c r="BD43" i="5"/>
  <c r="BP43" i="5"/>
  <c r="BY43" i="5"/>
  <c r="CJ43" i="5"/>
  <c r="CV43" i="5"/>
  <c r="DE43" i="5"/>
  <c r="DP43" i="5"/>
  <c r="AB43" i="5"/>
  <c r="AV43" i="5"/>
  <c r="BQ43" i="5"/>
  <c r="CN43" i="5"/>
  <c r="DH43" i="5"/>
  <c r="AC43" i="5"/>
  <c r="AZ43" i="5"/>
  <c r="BT43" i="5"/>
  <c r="CO43" i="5"/>
  <c r="DL43" i="5"/>
  <c r="P43" i="5"/>
  <c r="AK43" i="5"/>
  <c r="BH43" i="5"/>
  <c r="CB43" i="5"/>
  <c r="CW43" i="5"/>
  <c r="DT43" i="5"/>
  <c r="T43" i="5"/>
  <c r="CZ43" i="5"/>
  <c r="AN43" i="5"/>
  <c r="DU43" i="5"/>
  <c r="BI43" i="5"/>
  <c r="CF43" i="5"/>
  <c r="H56" i="2"/>
  <c r="J39" i="5"/>
  <c r="N39" i="5"/>
  <c r="R39" i="5"/>
  <c r="V39" i="5"/>
  <c r="Z39" i="5"/>
  <c r="AD39" i="5"/>
  <c r="AH39" i="5"/>
  <c r="AL39" i="5"/>
  <c r="AP39" i="5"/>
  <c r="AT39" i="5"/>
  <c r="AX39" i="5"/>
  <c r="BB39" i="5"/>
  <c r="BF39" i="5"/>
  <c r="BJ39" i="5"/>
  <c r="BN39" i="5"/>
  <c r="BR39" i="5"/>
  <c r="BV39" i="5"/>
  <c r="BZ39" i="5"/>
  <c r="CD39" i="5"/>
  <c r="CH39" i="5"/>
  <c r="CL39" i="5"/>
  <c r="CP39" i="5"/>
  <c r="CT39" i="5"/>
  <c r="CX39" i="5"/>
  <c r="DB39" i="5"/>
  <c r="DF39" i="5"/>
  <c r="DJ39" i="5"/>
  <c r="DN39" i="5"/>
  <c r="DR39" i="5"/>
  <c r="K39" i="5"/>
  <c r="O39" i="5"/>
  <c r="S39" i="5"/>
  <c r="W39" i="5"/>
  <c r="AA39" i="5"/>
  <c r="AE39" i="5"/>
  <c r="AI39" i="5"/>
  <c r="AM39" i="5"/>
  <c r="AQ39" i="5"/>
  <c r="AU39" i="5"/>
  <c r="AY39" i="5"/>
  <c r="BC39" i="5"/>
  <c r="BG39" i="5"/>
  <c r="BK39" i="5"/>
  <c r="BO39" i="5"/>
  <c r="BS39" i="5"/>
  <c r="BW39" i="5"/>
  <c r="CA39" i="5"/>
  <c r="CE39" i="5"/>
  <c r="CI39" i="5"/>
  <c r="CM39" i="5"/>
  <c r="CQ39" i="5"/>
  <c r="CU39" i="5"/>
  <c r="CY39" i="5"/>
  <c r="DC39" i="5"/>
  <c r="DG39" i="5"/>
  <c r="DK39" i="5"/>
  <c r="DO39" i="5"/>
  <c r="DS39" i="5"/>
  <c r="P39" i="5"/>
  <c r="X39" i="5"/>
  <c r="AF39" i="5"/>
  <c r="AN39" i="5"/>
  <c r="AV39" i="5"/>
  <c r="BD39" i="5"/>
  <c r="BL39" i="5"/>
  <c r="BT39" i="5"/>
  <c r="CB39" i="5"/>
  <c r="CJ39" i="5"/>
  <c r="CR39" i="5"/>
  <c r="CZ39" i="5"/>
  <c r="DH39" i="5"/>
  <c r="DP39" i="5"/>
  <c r="I39" i="5"/>
  <c r="Q39" i="5"/>
  <c r="Y39" i="5"/>
  <c r="AG39" i="5"/>
  <c r="AO39" i="5"/>
  <c r="AW39" i="5"/>
  <c r="BE39" i="5"/>
  <c r="BM39" i="5"/>
  <c r="BU39" i="5"/>
  <c r="CC39" i="5"/>
  <c r="CK39" i="5"/>
  <c r="CS39" i="5"/>
  <c r="DA39" i="5"/>
  <c r="DI39" i="5"/>
  <c r="DQ39" i="5"/>
  <c r="L39" i="5"/>
  <c r="AB39" i="5"/>
  <c r="AR39" i="5"/>
  <c r="BH39" i="5"/>
  <c r="BX39" i="5"/>
  <c r="CN39" i="5"/>
  <c r="DD39" i="5"/>
  <c r="DT39" i="5"/>
  <c r="M39" i="5"/>
  <c r="AC39" i="5"/>
  <c r="AS39" i="5"/>
  <c r="BI39" i="5"/>
  <c r="BY39" i="5"/>
  <c r="CO39" i="5"/>
  <c r="DE39" i="5"/>
  <c r="DU39" i="5"/>
  <c r="AJ39" i="5"/>
  <c r="BP39" i="5"/>
  <c r="CV39" i="5"/>
  <c r="AK39" i="5"/>
  <c r="BQ39" i="5"/>
  <c r="CW39" i="5"/>
  <c r="T39" i="5"/>
  <c r="CF39" i="5"/>
  <c r="U39" i="5"/>
  <c r="CG39" i="5"/>
  <c r="AZ39" i="5"/>
  <c r="DL39" i="5"/>
  <c r="BA39" i="5"/>
  <c r="DM39" i="5"/>
  <c r="H52" i="2"/>
  <c r="J35" i="5"/>
  <c r="N35" i="5"/>
  <c r="R35" i="5"/>
  <c r="V35" i="5"/>
  <c r="Z35" i="5"/>
  <c r="AD35" i="5"/>
  <c r="AH35" i="5"/>
  <c r="AL35" i="5"/>
  <c r="AP35" i="5"/>
  <c r="AT35" i="5"/>
  <c r="AX35" i="5"/>
  <c r="BB35" i="5"/>
  <c r="BF35" i="5"/>
  <c r="BJ35" i="5"/>
  <c r="BN35" i="5"/>
  <c r="BR35" i="5"/>
  <c r="BV35" i="5"/>
  <c r="BZ35" i="5"/>
  <c r="CD35" i="5"/>
  <c r="CH35" i="5"/>
  <c r="CL35" i="5"/>
  <c r="CP35" i="5"/>
  <c r="CT35" i="5"/>
  <c r="CX35" i="5"/>
  <c r="DB35" i="5"/>
  <c r="DF35" i="5"/>
  <c r="DJ35" i="5"/>
  <c r="DN35" i="5"/>
  <c r="DR35" i="5"/>
  <c r="K35" i="5"/>
  <c r="O35" i="5"/>
  <c r="S35" i="5"/>
  <c r="W35" i="5"/>
  <c r="AA35" i="5"/>
  <c r="AE35" i="5"/>
  <c r="AI35" i="5"/>
  <c r="AM35" i="5"/>
  <c r="AQ35" i="5"/>
  <c r="AU35" i="5"/>
  <c r="AY35" i="5"/>
  <c r="BC35" i="5"/>
  <c r="BG35" i="5"/>
  <c r="BK35" i="5"/>
  <c r="BO35" i="5"/>
  <c r="BS35" i="5"/>
  <c r="BW35" i="5"/>
  <c r="CA35" i="5"/>
  <c r="CE35" i="5"/>
  <c r="CI35" i="5"/>
  <c r="CM35" i="5"/>
  <c r="CQ35" i="5"/>
  <c r="CU35" i="5"/>
  <c r="CY35" i="5"/>
  <c r="DC35" i="5"/>
  <c r="DG35" i="5"/>
  <c r="DK35" i="5"/>
  <c r="DO35" i="5"/>
  <c r="DS35" i="5"/>
  <c r="L35" i="5"/>
  <c r="T35" i="5"/>
  <c r="AB35" i="5"/>
  <c r="AJ35" i="5"/>
  <c r="AR35" i="5"/>
  <c r="AZ35" i="5"/>
  <c r="BH35" i="5"/>
  <c r="BP35" i="5"/>
  <c r="BX35" i="5"/>
  <c r="CF35" i="5"/>
  <c r="CN35" i="5"/>
  <c r="CV35" i="5"/>
  <c r="DD35" i="5"/>
  <c r="DL35" i="5"/>
  <c r="DT35" i="5"/>
  <c r="M35" i="5"/>
  <c r="U35" i="5"/>
  <c r="AC35" i="5"/>
  <c r="AK35" i="5"/>
  <c r="AS35" i="5"/>
  <c r="BA35" i="5"/>
  <c r="BI35" i="5"/>
  <c r="BQ35" i="5"/>
  <c r="BY35" i="5"/>
  <c r="CG35" i="5"/>
  <c r="CO35" i="5"/>
  <c r="CW35" i="5"/>
  <c r="DE35" i="5"/>
  <c r="DM35" i="5"/>
  <c r="DU35" i="5"/>
  <c r="P35" i="5"/>
  <c r="AF35" i="5"/>
  <c r="AV35" i="5"/>
  <c r="BL35" i="5"/>
  <c r="CB35" i="5"/>
  <c r="CR35" i="5"/>
  <c r="DH35" i="5"/>
  <c r="Q35" i="5"/>
  <c r="AG35" i="5"/>
  <c r="AW35" i="5"/>
  <c r="BM35" i="5"/>
  <c r="CC35" i="5"/>
  <c r="CS35" i="5"/>
  <c r="DI35" i="5"/>
  <c r="X35" i="5"/>
  <c r="BD35" i="5"/>
  <c r="CJ35" i="5"/>
  <c r="DP35" i="5"/>
  <c r="Y35" i="5"/>
  <c r="BE35" i="5"/>
  <c r="CK35" i="5"/>
  <c r="DQ35" i="5"/>
  <c r="AN35" i="5"/>
  <c r="CZ35" i="5"/>
  <c r="AO35" i="5"/>
  <c r="DA35" i="5"/>
  <c r="BT35" i="5"/>
  <c r="I35" i="5"/>
  <c r="BU35" i="5"/>
  <c r="H48" i="2"/>
  <c r="J31" i="5"/>
  <c r="N31" i="5"/>
  <c r="R31" i="5"/>
  <c r="V31" i="5"/>
  <c r="Z31" i="5"/>
  <c r="AD31" i="5"/>
  <c r="AH31" i="5"/>
  <c r="AL31" i="5"/>
  <c r="AP31" i="5"/>
  <c r="AT31" i="5"/>
  <c r="AX31" i="5"/>
  <c r="BB31" i="5"/>
  <c r="BF31" i="5"/>
  <c r="BJ31" i="5"/>
  <c r="BN31" i="5"/>
  <c r="BR31" i="5"/>
  <c r="BV31" i="5"/>
  <c r="BZ31" i="5"/>
  <c r="CD31" i="5"/>
  <c r="CH31" i="5"/>
  <c r="CL31" i="5"/>
  <c r="CP31" i="5"/>
  <c r="CT31" i="5"/>
  <c r="CX31" i="5"/>
  <c r="DB31" i="5"/>
  <c r="DF31" i="5"/>
  <c r="DJ31" i="5"/>
  <c r="DN31" i="5"/>
  <c r="DR31" i="5"/>
  <c r="K31" i="5"/>
  <c r="O31" i="5"/>
  <c r="S31" i="5"/>
  <c r="W31" i="5"/>
  <c r="AA31" i="5"/>
  <c r="AE31" i="5"/>
  <c r="AI31" i="5"/>
  <c r="AM31" i="5"/>
  <c r="AQ31" i="5"/>
  <c r="AU31" i="5"/>
  <c r="AY31" i="5"/>
  <c r="BC31" i="5"/>
  <c r="BG31" i="5"/>
  <c r="BK31" i="5"/>
  <c r="BO31" i="5"/>
  <c r="BS31" i="5"/>
  <c r="BW31" i="5"/>
  <c r="CA31" i="5"/>
  <c r="CE31" i="5"/>
  <c r="CI31" i="5"/>
  <c r="CM31" i="5"/>
  <c r="CQ31" i="5"/>
  <c r="CU31" i="5"/>
  <c r="CY31" i="5"/>
  <c r="DC31" i="5"/>
  <c r="DG31" i="5"/>
  <c r="DK31" i="5"/>
  <c r="DO31" i="5"/>
  <c r="DS31" i="5"/>
  <c r="P31" i="5"/>
  <c r="X31" i="5"/>
  <c r="AF31" i="5"/>
  <c r="AN31" i="5"/>
  <c r="AV31" i="5"/>
  <c r="BD31" i="5"/>
  <c r="BL31" i="5"/>
  <c r="BT31" i="5"/>
  <c r="CB31" i="5"/>
  <c r="CJ31" i="5"/>
  <c r="CR31" i="5"/>
  <c r="CZ31" i="5"/>
  <c r="DH31" i="5"/>
  <c r="DP31" i="5"/>
  <c r="I31" i="5"/>
  <c r="Q31" i="5"/>
  <c r="Y31" i="5"/>
  <c r="AG31" i="5"/>
  <c r="AO31" i="5"/>
  <c r="AW31" i="5"/>
  <c r="BE31" i="5"/>
  <c r="BM31" i="5"/>
  <c r="BU31" i="5"/>
  <c r="CC31" i="5"/>
  <c r="CK31" i="5"/>
  <c r="CS31" i="5"/>
  <c r="DA31" i="5"/>
  <c r="DI31" i="5"/>
  <c r="DQ31" i="5"/>
  <c r="T31" i="5"/>
  <c r="AJ31" i="5"/>
  <c r="AZ31" i="5"/>
  <c r="BP31" i="5"/>
  <c r="CF31" i="5"/>
  <c r="CV31" i="5"/>
  <c r="DL31" i="5"/>
  <c r="U31" i="5"/>
  <c r="AK31" i="5"/>
  <c r="BA31" i="5"/>
  <c r="BQ31" i="5"/>
  <c r="CG31" i="5"/>
  <c r="CW31" i="5"/>
  <c r="DM31" i="5"/>
  <c r="L31" i="5"/>
  <c r="AR31" i="5"/>
  <c r="BX31" i="5"/>
  <c r="DD31" i="5"/>
  <c r="M31" i="5"/>
  <c r="AS31" i="5"/>
  <c r="BY31" i="5"/>
  <c r="DE31" i="5"/>
  <c r="BH31" i="5"/>
  <c r="DT31" i="5"/>
  <c r="BI31" i="5"/>
  <c r="DU31" i="5"/>
  <c r="AB31" i="5"/>
  <c r="CN31" i="5"/>
  <c r="AC31" i="5"/>
  <c r="CO31" i="5"/>
  <c r="H45" i="2"/>
  <c r="J27" i="5"/>
  <c r="N27" i="5"/>
  <c r="R27" i="5"/>
  <c r="V27" i="5"/>
  <c r="Z27" i="5"/>
  <c r="AD27" i="5"/>
  <c r="AH27" i="5"/>
  <c r="AL27" i="5"/>
  <c r="AP27" i="5"/>
  <c r="AT27" i="5"/>
  <c r="AX27" i="5"/>
  <c r="BB27" i="5"/>
  <c r="BF27" i="5"/>
  <c r="BJ27" i="5"/>
  <c r="BN27" i="5"/>
  <c r="BR27" i="5"/>
  <c r="BV27" i="5"/>
  <c r="BZ27" i="5"/>
  <c r="CD27" i="5"/>
  <c r="CH27" i="5"/>
  <c r="CL27" i="5"/>
  <c r="CP27" i="5"/>
  <c r="CT27" i="5"/>
  <c r="CX27" i="5"/>
  <c r="DB27" i="5"/>
  <c r="DF27" i="5"/>
  <c r="DJ27" i="5"/>
  <c r="DN27" i="5"/>
  <c r="DR27" i="5"/>
  <c r="K27" i="5"/>
  <c r="O27" i="5"/>
  <c r="S27" i="5"/>
  <c r="W27" i="5"/>
  <c r="AA27" i="5"/>
  <c r="AE27" i="5"/>
  <c r="AI27" i="5"/>
  <c r="AM27" i="5"/>
  <c r="AQ27" i="5"/>
  <c r="AU27" i="5"/>
  <c r="AY27" i="5"/>
  <c r="BC27" i="5"/>
  <c r="BG27" i="5"/>
  <c r="BK27" i="5"/>
  <c r="BO27" i="5"/>
  <c r="BS27" i="5"/>
  <c r="BW27" i="5"/>
  <c r="CA27" i="5"/>
  <c r="CE27" i="5"/>
  <c r="CI27" i="5"/>
  <c r="CM27" i="5"/>
  <c r="CQ27" i="5"/>
  <c r="CU27" i="5"/>
  <c r="CY27" i="5"/>
  <c r="DC27" i="5"/>
  <c r="DG27" i="5"/>
  <c r="DK27" i="5"/>
  <c r="DO27" i="5"/>
  <c r="DS27" i="5"/>
  <c r="L27" i="5"/>
  <c r="T27" i="5"/>
  <c r="AB27" i="5"/>
  <c r="AJ27" i="5"/>
  <c r="AR27" i="5"/>
  <c r="AZ27" i="5"/>
  <c r="BH27" i="5"/>
  <c r="BP27" i="5"/>
  <c r="BX27" i="5"/>
  <c r="CF27" i="5"/>
  <c r="CN27" i="5"/>
  <c r="CV27" i="5"/>
  <c r="DD27" i="5"/>
  <c r="DL27" i="5"/>
  <c r="DT27" i="5"/>
  <c r="M27" i="5"/>
  <c r="U27" i="5"/>
  <c r="AC27" i="5"/>
  <c r="AK27" i="5"/>
  <c r="AS27" i="5"/>
  <c r="BA27" i="5"/>
  <c r="BI27" i="5"/>
  <c r="BQ27" i="5"/>
  <c r="BY27" i="5"/>
  <c r="CG27" i="5"/>
  <c r="CO27" i="5"/>
  <c r="CW27" i="5"/>
  <c r="DE27" i="5"/>
  <c r="DM27" i="5"/>
  <c r="DU27" i="5"/>
  <c r="X27" i="5"/>
  <c r="AN27" i="5"/>
  <c r="BD27" i="5"/>
  <c r="BT27" i="5"/>
  <c r="CJ27" i="5"/>
  <c r="CZ27" i="5"/>
  <c r="DP27" i="5"/>
  <c r="I27" i="5"/>
  <c r="Y27" i="5"/>
  <c r="AO27" i="5"/>
  <c r="BE27" i="5"/>
  <c r="BU27" i="5"/>
  <c r="CK27" i="5"/>
  <c r="DA27" i="5"/>
  <c r="DQ27" i="5"/>
  <c r="AF27" i="5"/>
  <c r="BL27" i="5"/>
  <c r="CR27" i="5"/>
  <c r="AG27" i="5"/>
  <c r="BM27" i="5"/>
  <c r="CS27" i="5"/>
  <c r="P27" i="5"/>
  <c r="CB27" i="5"/>
  <c r="Q27" i="5"/>
  <c r="CC27" i="5"/>
  <c r="AV27" i="5"/>
  <c r="DH27" i="5"/>
  <c r="DI27" i="5"/>
  <c r="AW27" i="5"/>
  <c r="H41" i="2"/>
  <c r="K23" i="5"/>
  <c r="O23" i="5"/>
  <c r="S23" i="5"/>
  <c r="W23" i="5"/>
  <c r="AA23" i="5"/>
  <c r="AE23" i="5"/>
  <c r="AI23" i="5"/>
  <c r="AM23" i="5"/>
  <c r="AQ23" i="5"/>
  <c r="AU23" i="5"/>
  <c r="AY23" i="5"/>
  <c r="BC23" i="5"/>
  <c r="BG23" i="5"/>
  <c r="BK23" i="5"/>
  <c r="BO23" i="5"/>
  <c r="BS23" i="5"/>
  <c r="L23" i="5"/>
  <c r="P23" i="5"/>
  <c r="T23" i="5"/>
  <c r="X23" i="5"/>
  <c r="AB23" i="5"/>
  <c r="AF23" i="5"/>
  <c r="AJ23" i="5"/>
  <c r="AN23" i="5"/>
  <c r="AR23" i="5"/>
  <c r="AV23" i="5"/>
  <c r="AZ23" i="5"/>
  <c r="BD23" i="5"/>
  <c r="BH23" i="5"/>
  <c r="BL23" i="5"/>
  <c r="BP23" i="5"/>
  <c r="BT23" i="5"/>
  <c r="BX23" i="5"/>
  <c r="CB23" i="5"/>
  <c r="CF23" i="5"/>
  <c r="CJ23" i="5"/>
  <c r="CN23" i="5"/>
  <c r="CR23" i="5"/>
  <c r="CV23" i="5"/>
  <c r="CZ23" i="5"/>
  <c r="DD23" i="5"/>
  <c r="DH23" i="5"/>
  <c r="DL23" i="5"/>
  <c r="DP23" i="5"/>
  <c r="DT23" i="5"/>
  <c r="I23" i="5"/>
  <c r="Q23" i="5"/>
  <c r="Y23" i="5"/>
  <c r="AG23" i="5"/>
  <c r="AO23" i="5"/>
  <c r="AW23" i="5"/>
  <c r="BE23" i="5"/>
  <c r="BM23" i="5"/>
  <c r="BU23" i="5"/>
  <c r="BZ23" i="5"/>
  <c r="CE23" i="5"/>
  <c r="CK23" i="5"/>
  <c r="CP23" i="5"/>
  <c r="CU23" i="5"/>
  <c r="DA23" i="5"/>
  <c r="DF23" i="5"/>
  <c r="DK23" i="5"/>
  <c r="DQ23" i="5"/>
  <c r="J23" i="5"/>
  <c r="R23" i="5"/>
  <c r="Z23" i="5"/>
  <c r="AH23" i="5"/>
  <c r="AP23" i="5"/>
  <c r="AX23" i="5"/>
  <c r="BF23" i="5"/>
  <c r="BN23" i="5"/>
  <c r="BV23" i="5"/>
  <c r="CA23" i="5"/>
  <c r="CG23" i="5"/>
  <c r="CL23" i="5"/>
  <c r="CQ23" i="5"/>
  <c r="CW23" i="5"/>
  <c r="DB23" i="5"/>
  <c r="DG23" i="5"/>
  <c r="DM23" i="5"/>
  <c r="DR23" i="5"/>
  <c r="V23" i="5"/>
  <c r="AL23" i="5"/>
  <c r="BB23" i="5"/>
  <c r="M23" i="5"/>
  <c r="AC23" i="5"/>
  <c r="AS23" i="5"/>
  <c r="BI23" i="5"/>
  <c r="BW23" i="5"/>
  <c r="CH23" i="5"/>
  <c r="CS23" i="5"/>
  <c r="DC23" i="5"/>
  <c r="DN23" i="5"/>
  <c r="N23" i="5"/>
  <c r="AD23" i="5"/>
  <c r="AT23" i="5"/>
  <c r="BJ23" i="5"/>
  <c r="BY23" i="5"/>
  <c r="CI23" i="5"/>
  <c r="CT23" i="5"/>
  <c r="DE23" i="5"/>
  <c r="DO23" i="5"/>
  <c r="BQ23" i="5"/>
  <c r="CM23" i="5"/>
  <c r="DI23" i="5"/>
  <c r="U23" i="5"/>
  <c r="BR23" i="5"/>
  <c r="CO23" i="5"/>
  <c r="DJ23" i="5"/>
  <c r="AK23" i="5"/>
  <c r="CX23" i="5"/>
  <c r="BA23" i="5"/>
  <c r="CY23" i="5"/>
  <c r="CC23" i="5"/>
  <c r="CD23" i="5"/>
  <c r="DS23" i="5"/>
  <c r="DU23" i="5"/>
  <c r="H4" i="2"/>
  <c r="L19" i="5"/>
  <c r="P19" i="5"/>
  <c r="T19" i="5"/>
  <c r="X19" i="5"/>
  <c r="AB19" i="5"/>
  <c r="AF19" i="5"/>
  <c r="AJ19" i="5"/>
  <c r="AN19" i="5"/>
  <c r="K19" i="5"/>
  <c r="Q19" i="5"/>
  <c r="V19" i="5"/>
  <c r="AA19" i="5"/>
  <c r="AG19" i="5"/>
  <c r="AL19" i="5"/>
  <c r="AQ19" i="5"/>
  <c r="AU19" i="5"/>
  <c r="AY19" i="5"/>
  <c r="BC19" i="5"/>
  <c r="BG19" i="5"/>
  <c r="BK19" i="5"/>
  <c r="BO19" i="5"/>
  <c r="BS19" i="5"/>
  <c r="BW19" i="5"/>
  <c r="CA19" i="5"/>
  <c r="CE19" i="5"/>
  <c r="CI19" i="5"/>
  <c r="CM19" i="5"/>
  <c r="CQ19" i="5"/>
  <c r="CU19" i="5"/>
  <c r="CY19" i="5"/>
  <c r="DC19" i="5"/>
  <c r="DG19" i="5"/>
  <c r="DK19" i="5"/>
  <c r="DO19" i="5"/>
  <c r="DS19" i="5"/>
  <c r="M19" i="5"/>
  <c r="R19" i="5"/>
  <c r="W19" i="5"/>
  <c r="AC19" i="5"/>
  <c r="AH19" i="5"/>
  <c r="AM19" i="5"/>
  <c r="AR19" i="5"/>
  <c r="AV19" i="5"/>
  <c r="AZ19" i="5"/>
  <c r="BD19" i="5"/>
  <c r="BH19" i="5"/>
  <c r="BL19" i="5"/>
  <c r="BP19" i="5"/>
  <c r="BT19" i="5"/>
  <c r="BX19" i="5"/>
  <c r="CB19" i="5"/>
  <c r="CF19" i="5"/>
  <c r="CJ19" i="5"/>
  <c r="CN19" i="5"/>
  <c r="CR19" i="5"/>
  <c r="CV19" i="5"/>
  <c r="CZ19" i="5"/>
  <c r="DD19" i="5"/>
  <c r="DH19" i="5"/>
  <c r="DL19" i="5"/>
  <c r="DP19" i="5"/>
  <c r="DT19" i="5"/>
  <c r="N19" i="5"/>
  <c r="Y19" i="5"/>
  <c r="AI19" i="5"/>
  <c r="AS19" i="5"/>
  <c r="BA19" i="5"/>
  <c r="BI19" i="5"/>
  <c r="BQ19" i="5"/>
  <c r="BY19" i="5"/>
  <c r="CG19" i="5"/>
  <c r="CO19" i="5"/>
  <c r="CW19" i="5"/>
  <c r="DE19" i="5"/>
  <c r="DM19" i="5"/>
  <c r="DU19" i="5"/>
  <c r="O19" i="5"/>
  <c r="Z19" i="5"/>
  <c r="AK19" i="5"/>
  <c r="AT19" i="5"/>
  <c r="BB19" i="5"/>
  <c r="BJ19" i="5"/>
  <c r="BR19" i="5"/>
  <c r="BZ19" i="5"/>
  <c r="CH19" i="5"/>
  <c r="CP19" i="5"/>
  <c r="CX19" i="5"/>
  <c r="DF19" i="5"/>
  <c r="DN19" i="5"/>
  <c r="U19" i="5"/>
  <c r="AP19" i="5"/>
  <c r="BF19" i="5"/>
  <c r="BV19" i="5"/>
  <c r="CL19" i="5"/>
  <c r="DB19" i="5"/>
  <c r="DR19" i="5"/>
  <c r="I19" i="5"/>
  <c r="AD19" i="5"/>
  <c r="AW19" i="5"/>
  <c r="BM19" i="5"/>
  <c r="CC19" i="5"/>
  <c r="CS19" i="5"/>
  <c r="DI19" i="5"/>
  <c r="J19" i="5"/>
  <c r="AE19" i="5"/>
  <c r="AX19" i="5"/>
  <c r="BN19" i="5"/>
  <c r="CD19" i="5"/>
  <c r="CT19" i="5"/>
  <c r="DJ19" i="5"/>
  <c r="S19" i="5"/>
  <c r="CK19" i="5"/>
  <c r="AO19" i="5"/>
  <c r="DA19" i="5"/>
  <c r="DQ19" i="5"/>
  <c r="BE19" i="5"/>
  <c r="BU19" i="5"/>
  <c r="H3" i="2"/>
  <c r="L15" i="5"/>
  <c r="P15" i="5"/>
  <c r="T15" i="5"/>
  <c r="X15" i="5"/>
  <c r="AB15" i="5"/>
  <c r="AF15" i="5"/>
  <c r="AJ15" i="5"/>
  <c r="AN15" i="5"/>
  <c r="AR15" i="5"/>
  <c r="AV15" i="5"/>
  <c r="AZ15" i="5"/>
  <c r="BD15" i="5"/>
  <c r="BH15" i="5"/>
  <c r="BL15" i="5"/>
  <c r="BP15" i="5"/>
  <c r="BT15" i="5"/>
  <c r="BX15" i="5"/>
  <c r="CB15" i="5"/>
  <c r="CF15" i="5"/>
  <c r="CJ15" i="5"/>
  <c r="CN15" i="5"/>
  <c r="CR15" i="5"/>
  <c r="CV15" i="5"/>
  <c r="CZ15" i="5"/>
  <c r="DD15" i="5"/>
  <c r="DH15" i="5"/>
  <c r="DL15" i="5"/>
  <c r="DP15" i="5"/>
  <c r="DT15" i="5"/>
  <c r="J15" i="5"/>
  <c r="O15" i="5"/>
  <c r="U15" i="5"/>
  <c r="Z15" i="5"/>
  <c r="AE15" i="5"/>
  <c r="AK15" i="5"/>
  <c r="AP15" i="5"/>
  <c r="AU15" i="5"/>
  <c r="BA15" i="5"/>
  <c r="BF15" i="5"/>
  <c r="BK15" i="5"/>
  <c r="BQ15" i="5"/>
  <c r="BV15" i="5"/>
  <c r="CA15" i="5"/>
  <c r="CG15" i="5"/>
  <c r="CL15" i="5"/>
  <c r="CQ15" i="5"/>
  <c r="CW15" i="5"/>
  <c r="DB15" i="5"/>
  <c r="DG15" i="5"/>
  <c r="DM15" i="5"/>
  <c r="DR15" i="5"/>
  <c r="K15" i="5"/>
  <c r="Q15" i="5"/>
  <c r="V15" i="5"/>
  <c r="AA15" i="5"/>
  <c r="AG15" i="5"/>
  <c r="AL15" i="5"/>
  <c r="AQ15" i="5"/>
  <c r="AW15" i="5"/>
  <c r="BB15" i="5"/>
  <c r="BG15" i="5"/>
  <c r="BM15" i="5"/>
  <c r="BR15" i="5"/>
  <c r="BW15" i="5"/>
  <c r="CC15" i="5"/>
  <c r="CH15" i="5"/>
  <c r="CM15" i="5"/>
  <c r="CS15" i="5"/>
  <c r="CX15" i="5"/>
  <c r="DC15" i="5"/>
  <c r="DI15" i="5"/>
  <c r="DN15" i="5"/>
  <c r="DS15" i="5"/>
  <c r="M15" i="5"/>
  <c r="W15" i="5"/>
  <c r="AH15" i="5"/>
  <c r="AS15" i="5"/>
  <c r="BC15" i="5"/>
  <c r="BN15" i="5"/>
  <c r="BY15" i="5"/>
  <c r="CI15" i="5"/>
  <c r="CT15" i="5"/>
  <c r="DE15" i="5"/>
  <c r="DO15" i="5"/>
  <c r="N15" i="5"/>
  <c r="Y15" i="5"/>
  <c r="AI15" i="5"/>
  <c r="AT15" i="5"/>
  <c r="BE15" i="5"/>
  <c r="BO15" i="5"/>
  <c r="BZ15" i="5"/>
  <c r="CK15" i="5"/>
  <c r="CU15" i="5"/>
  <c r="DF15" i="5"/>
  <c r="DQ15" i="5"/>
  <c r="S15" i="5"/>
  <c r="AO15" i="5"/>
  <c r="BJ15" i="5"/>
  <c r="CE15" i="5"/>
  <c r="DA15" i="5"/>
  <c r="AC15" i="5"/>
  <c r="AX15" i="5"/>
  <c r="BS15" i="5"/>
  <c r="CO15" i="5"/>
  <c r="DJ15" i="5"/>
  <c r="I15" i="5"/>
  <c r="AD15" i="5"/>
  <c r="AY15" i="5"/>
  <c r="BU15" i="5"/>
  <c r="CP15" i="5"/>
  <c r="DK15" i="5"/>
  <c r="BI15" i="5"/>
  <c r="CD15" i="5"/>
  <c r="CY15" i="5"/>
  <c r="DU15" i="5"/>
  <c r="R15" i="5"/>
  <c r="AM15" i="5"/>
  <c r="H31" i="2"/>
  <c r="K11" i="5"/>
  <c r="O11" i="5"/>
  <c r="S11" i="5"/>
  <c r="W11" i="5"/>
  <c r="AA11" i="5"/>
  <c r="AE11" i="5"/>
  <c r="AI11" i="5"/>
  <c r="AM11" i="5"/>
  <c r="AQ11" i="5"/>
  <c r="AU11" i="5"/>
  <c r="AY11" i="5"/>
  <c r="BC11" i="5"/>
  <c r="BG11" i="5"/>
  <c r="BK11" i="5"/>
  <c r="BO11" i="5"/>
  <c r="BS11" i="5"/>
  <c r="BW11" i="5"/>
  <c r="CA11" i="5"/>
  <c r="CE11" i="5"/>
  <c r="CI11" i="5"/>
  <c r="CM11" i="5"/>
  <c r="CQ11" i="5"/>
  <c r="CU11" i="5"/>
  <c r="CY11" i="5"/>
  <c r="DC11" i="5"/>
  <c r="DG11" i="5"/>
  <c r="DK11" i="5"/>
  <c r="DO11" i="5"/>
  <c r="DS11" i="5"/>
  <c r="L11" i="5"/>
  <c r="P11" i="5"/>
  <c r="T11" i="5"/>
  <c r="X11" i="5"/>
  <c r="AB11" i="5"/>
  <c r="AF11" i="5"/>
  <c r="AJ11" i="5"/>
  <c r="AN11" i="5"/>
  <c r="AR11" i="5"/>
  <c r="AV11" i="5"/>
  <c r="AZ11" i="5"/>
  <c r="BD11" i="5"/>
  <c r="BH11" i="5"/>
  <c r="BL11" i="5"/>
  <c r="BP11" i="5"/>
  <c r="BT11" i="5"/>
  <c r="BX11" i="5"/>
  <c r="CB11" i="5"/>
  <c r="CF11" i="5"/>
  <c r="CJ11" i="5"/>
  <c r="CN11" i="5"/>
  <c r="CR11" i="5"/>
  <c r="CV11" i="5"/>
  <c r="CZ11" i="5"/>
  <c r="DD11" i="5"/>
  <c r="DH11" i="5"/>
  <c r="DL11" i="5"/>
  <c r="DP11" i="5"/>
  <c r="DT11" i="5"/>
  <c r="I11" i="5"/>
  <c r="Q11" i="5"/>
  <c r="Y11" i="5"/>
  <c r="AG11" i="5"/>
  <c r="AO11" i="5"/>
  <c r="AW11" i="5"/>
  <c r="BE11" i="5"/>
  <c r="BM11" i="5"/>
  <c r="BU11" i="5"/>
  <c r="CC11" i="5"/>
  <c r="CK11" i="5"/>
  <c r="CS11" i="5"/>
  <c r="DA11" i="5"/>
  <c r="DI11" i="5"/>
  <c r="DQ11" i="5"/>
  <c r="J11" i="5"/>
  <c r="R11" i="5"/>
  <c r="Z11" i="5"/>
  <c r="AH11" i="5"/>
  <c r="AP11" i="5"/>
  <c r="AX11" i="5"/>
  <c r="BF11" i="5"/>
  <c r="BN11" i="5"/>
  <c r="BV11" i="5"/>
  <c r="CD11" i="5"/>
  <c r="CL11" i="5"/>
  <c r="CT11" i="5"/>
  <c r="DB11" i="5"/>
  <c r="DJ11" i="5"/>
  <c r="DR11" i="5"/>
  <c r="U11" i="5"/>
  <c r="AK11" i="5"/>
  <c r="BA11" i="5"/>
  <c r="BQ11" i="5"/>
  <c r="CG11" i="5"/>
  <c r="CW11" i="5"/>
  <c r="DM11" i="5"/>
  <c r="V11" i="5"/>
  <c r="AL11" i="5"/>
  <c r="BB11" i="5"/>
  <c r="BR11" i="5"/>
  <c r="CH11" i="5"/>
  <c r="CX11" i="5"/>
  <c r="DN11" i="5"/>
  <c r="AD11" i="5"/>
  <c r="BJ11" i="5"/>
  <c r="CP11" i="5"/>
  <c r="M11" i="5"/>
  <c r="AS11" i="5"/>
  <c r="BY11" i="5"/>
  <c r="DE11" i="5"/>
  <c r="N11" i="5"/>
  <c r="AT11" i="5"/>
  <c r="BZ11" i="5"/>
  <c r="DF11" i="5"/>
  <c r="AC11" i="5"/>
  <c r="BI11" i="5"/>
  <c r="CO11" i="5"/>
  <c r="DU11" i="5"/>
  <c r="H27" i="2"/>
  <c r="K7" i="5"/>
  <c r="O7" i="5"/>
  <c r="S7" i="5"/>
  <c r="W7" i="5"/>
  <c r="AA7" i="5"/>
  <c r="AE7" i="5"/>
  <c r="AI7" i="5"/>
  <c r="AM7" i="5"/>
  <c r="AQ7" i="5"/>
  <c r="AU7" i="5"/>
  <c r="AY7" i="5"/>
  <c r="BC7" i="5"/>
  <c r="BG7" i="5"/>
  <c r="BK7" i="5"/>
  <c r="BO7" i="5"/>
  <c r="BS7" i="5"/>
  <c r="BW7" i="5"/>
  <c r="CA7" i="5"/>
  <c r="CE7" i="5"/>
  <c r="L7" i="5"/>
  <c r="P7" i="5"/>
  <c r="T7" i="5"/>
  <c r="X7" i="5"/>
  <c r="AB7" i="5"/>
  <c r="AF7" i="5"/>
  <c r="AJ7" i="5"/>
  <c r="AN7" i="5"/>
  <c r="AR7" i="5"/>
  <c r="AV7" i="5"/>
  <c r="AZ7" i="5"/>
  <c r="BD7" i="5"/>
  <c r="BH7" i="5"/>
  <c r="BL7" i="5"/>
  <c r="BP7" i="5"/>
  <c r="BT7" i="5"/>
  <c r="BX7" i="5"/>
  <c r="CB7" i="5"/>
  <c r="I7" i="5"/>
  <c r="Q7" i="5"/>
  <c r="Y7" i="5"/>
  <c r="AG7" i="5"/>
  <c r="AO7" i="5"/>
  <c r="AW7" i="5"/>
  <c r="BE7" i="5"/>
  <c r="BM7" i="5"/>
  <c r="BU7" i="5"/>
  <c r="CC7" i="5"/>
  <c r="CH7" i="5"/>
  <c r="CL7" i="5"/>
  <c r="CP7" i="5"/>
  <c r="CT7" i="5"/>
  <c r="CX7" i="5"/>
  <c r="DB7" i="5"/>
  <c r="DF7" i="5"/>
  <c r="DJ7" i="5"/>
  <c r="DN7" i="5"/>
  <c r="DR7" i="5"/>
  <c r="J7" i="5"/>
  <c r="R7" i="5"/>
  <c r="Z7" i="5"/>
  <c r="AH7" i="5"/>
  <c r="AP7" i="5"/>
  <c r="AX7" i="5"/>
  <c r="BF7" i="5"/>
  <c r="BN7" i="5"/>
  <c r="BV7" i="5"/>
  <c r="CD7" i="5"/>
  <c r="CI7" i="5"/>
  <c r="CM7" i="5"/>
  <c r="CQ7" i="5"/>
  <c r="CU7" i="5"/>
  <c r="CY7" i="5"/>
  <c r="DC7" i="5"/>
  <c r="DG7" i="5"/>
  <c r="DK7" i="5"/>
  <c r="DO7" i="5"/>
  <c r="DS7" i="5"/>
  <c r="U7" i="5"/>
  <c r="AK7" i="5"/>
  <c r="BA7" i="5"/>
  <c r="BQ7" i="5"/>
  <c r="CF7" i="5"/>
  <c r="CN7" i="5"/>
  <c r="CV7" i="5"/>
  <c r="DD7" i="5"/>
  <c r="DL7" i="5"/>
  <c r="DT7" i="5"/>
  <c r="V7" i="5"/>
  <c r="AL7" i="5"/>
  <c r="BB7" i="5"/>
  <c r="BR7" i="5"/>
  <c r="CG7" i="5"/>
  <c r="CO7" i="5"/>
  <c r="CW7" i="5"/>
  <c r="DE7" i="5"/>
  <c r="DM7" i="5"/>
  <c r="DU7" i="5"/>
  <c r="AC7" i="5"/>
  <c r="BI7" i="5"/>
  <c r="CJ7" i="5"/>
  <c r="CZ7" i="5"/>
  <c r="DP7" i="5"/>
  <c r="AD7" i="5"/>
  <c r="BJ7" i="5"/>
  <c r="CK7" i="5"/>
  <c r="DA7" i="5"/>
  <c r="DQ7" i="5"/>
  <c r="M7" i="5"/>
  <c r="BY7" i="5"/>
  <c r="DH7" i="5"/>
  <c r="N7" i="5"/>
  <c r="BZ7" i="5"/>
  <c r="DI7" i="5"/>
  <c r="AT7" i="5"/>
  <c r="CR7" i="5"/>
  <c r="CS7" i="5"/>
  <c r="AS7" i="5"/>
  <c r="H23" i="2"/>
  <c r="J23" i="2" s="1"/>
  <c r="L3" i="5"/>
  <c r="P3" i="5"/>
  <c r="T3" i="5"/>
  <c r="X3" i="5"/>
  <c r="AB3" i="5"/>
  <c r="AF3" i="5"/>
  <c r="AJ3" i="5"/>
  <c r="AN3" i="5"/>
  <c r="AR3" i="5"/>
  <c r="I3" i="5"/>
  <c r="M3" i="5"/>
  <c r="Q3" i="5"/>
  <c r="U3" i="5"/>
  <c r="Y3" i="5"/>
  <c r="AC3" i="5"/>
  <c r="AG3" i="5"/>
  <c r="N3" i="5"/>
  <c r="V3" i="5"/>
  <c r="AD3" i="5"/>
  <c r="AK3" i="5"/>
  <c r="AP3" i="5"/>
  <c r="AU3" i="5"/>
  <c r="AY3" i="5"/>
  <c r="BC3" i="5"/>
  <c r="BG3" i="5"/>
  <c r="BK3" i="5"/>
  <c r="BO3" i="5"/>
  <c r="BS3" i="5"/>
  <c r="BW3" i="5"/>
  <c r="CA3" i="5"/>
  <c r="CE3" i="5"/>
  <c r="CI3" i="5"/>
  <c r="CM3" i="5"/>
  <c r="CQ3" i="5"/>
  <c r="CU3" i="5"/>
  <c r="CY3" i="5"/>
  <c r="DC3" i="5"/>
  <c r="DG3" i="5"/>
  <c r="DK3" i="5"/>
  <c r="DO3" i="5"/>
  <c r="DS3" i="5"/>
  <c r="O3" i="5"/>
  <c r="W3" i="5"/>
  <c r="AE3" i="5"/>
  <c r="AL3" i="5"/>
  <c r="AQ3" i="5"/>
  <c r="AV3" i="5"/>
  <c r="AZ3" i="5"/>
  <c r="BD3" i="5"/>
  <c r="BH3" i="5"/>
  <c r="BL3" i="5"/>
  <c r="BP3" i="5"/>
  <c r="BT3" i="5"/>
  <c r="BX3" i="5"/>
  <c r="CB3" i="5"/>
  <c r="CF3" i="5"/>
  <c r="CJ3" i="5"/>
  <c r="CN3" i="5"/>
  <c r="CR3" i="5"/>
  <c r="CV3" i="5"/>
  <c r="CZ3" i="5"/>
  <c r="DD3" i="5"/>
  <c r="DH3" i="5"/>
  <c r="DL3" i="5"/>
  <c r="DP3" i="5"/>
  <c r="DT3" i="5"/>
  <c r="R3" i="5"/>
  <c r="AH3" i="5"/>
  <c r="AS3" i="5"/>
  <c r="BA3" i="5"/>
  <c r="BI3" i="5"/>
  <c r="BQ3" i="5"/>
  <c r="BY3" i="5"/>
  <c r="CG3" i="5"/>
  <c r="CO3" i="5"/>
  <c r="CW3" i="5"/>
  <c r="DE3" i="5"/>
  <c r="DM3" i="5"/>
  <c r="DU3" i="5"/>
  <c r="S3" i="5"/>
  <c r="AI3" i="5"/>
  <c r="AT3" i="5"/>
  <c r="BB3" i="5"/>
  <c r="BJ3" i="5"/>
  <c r="BR3" i="5"/>
  <c r="BZ3" i="5"/>
  <c r="CH3" i="5"/>
  <c r="CP3" i="5"/>
  <c r="CX3" i="5"/>
  <c r="DF3" i="5"/>
  <c r="DN3" i="5"/>
  <c r="J3" i="5"/>
  <c r="AM3" i="5"/>
  <c r="BE3" i="5"/>
  <c r="BU3" i="5"/>
  <c r="CK3" i="5"/>
  <c r="DA3" i="5"/>
  <c r="DQ3" i="5"/>
  <c r="K3" i="5"/>
  <c r="AO3" i="5"/>
  <c r="BF3" i="5"/>
  <c r="BV3" i="5"/>
  <c r="CL3" i="5"/>
  <c r="DB3" i="5"/>
  <c r="DR3" i="5"/>
  <c r="AW3" i="5"/>
  <c r="CC3" i="5"/>
  <c r="DI3" i="5"/>
  <c r="AX3" i="5"/>
  <c r="CD3" i="5"/>
  <c r="DJ3" i="5"/>
  <c r="Z3" i="5"/>
  <c r="CS3" i="5"/>
  <c r="AA3" i="5"/>
  <c r="CT3" i="5"/>
  <c r="BM3" i="5"/>
  <c r="BN3" i="5"/>
  <c r="J83" i="2" l="1"/>
  <c r="J8" i="2"/>
  <c r="J97" i="2"/>
  <c r="J31" i="2"/>
  <c r="J60" i="2"/>
  <c r="J67" i="2"/>
  <c r="J12" i="2"/>
  <c r="J27" i="2"/>
  <c r="J41" i="2"/>
  <c r="J48" i="2"/>
  <c r="J56" i="2"/>
  <c r="J64" i="2"/>
  <c r="J71" i="2"/>
  <c r="J79" i="2"/>
  <c r="J87" i="2"/>
  <c r="J93" i="2"/>
  <c r="J9" i="2"/>
  <c r="J108" i="2"/>
  <c r="J114" i="2"/>
  <c r="J122" i="2"/>
  <c r="J129" i="2"/>
  <c r="J137" i="2"/>
  <c r="J144" i="2"/>
  <c r="J152" i="2"/>
  <c r="J160" i="2"/>
  <c r="J162" i="2"/>
  <c r="J169" i="2"/>
  <c r="J176" i="2"/>
  <c r="J184" i="2"/>
  <c r="J192" i="2"/>
  <c r="J200" i="2"/>
  <c r="J208" i="2"/>
  <c r="J216" i="2"/>
  <c r="J224" i="2"/>
  <c r="J232" i="2"/>
  <c r="J29" i="2"/>
  <c r="J36" i="2"/>
  <c r="J43" i="2"/>
  <c r="J50" i="2"/>
  <c r="J58" i="2"/>
  <c r="J6" i="2"/>
  <c r="J73" i="2"/>
  <c r="J81" i="2"/>
  <c r="J7" i="2"/>
  <c r="J95" i="2"/>
  <c r="J102" i="2"/>
  <c r="J11" i="2"/>
  <c r="J116" i="2"/>
  <c r="J124" i="2"/>
  <c r="J131" i="2"/>
  <c r="J139" i="2"/>
  <c r="J146" i="2"/>
  <c r="J154" i="2"/>
  <c r="J15" i="2"/>
  <c r="J20" i="2"/>
  <c r="J171" i="2"/>
  <c r="J178" i="2"/>
  <c r="J186" i="2"/>
  <c r="J194" i="2"/>
  <c r="J202" i="2"/>
  <c r="J210" i="2"/>
  <c r="J218" i="2"/>
  <c r="J226" i="2"/>
  <c r="J30" i="2"/>
  <c r="K30" i="2" s="1"/>
  <c r="J37" i="2"/>
  <c r="J44" i="2"/>
  <c r="J51" i="2"/>
  <c r="J59" i="2"/>
  <c r="J66" i="2"/>
  <c r="J74" i="2"/>
  <c r="J82" i="2"/>
  <c r="J89" i="2"/>
  <c r="K89" i="2" s="1"/>
  <c r="J96" i="2"/>
  <c r="J103" i="2"/>
  <c r="J109" i="2"/>
  <c r="J117" i="2"/>
  <c r="J125" i="2"/>
  <c r="J132" i="2"/>
  <c r="J140" i="2"/>
  <c r="J147" i="2"/>
  <c r="K147" i="2" s="1"/>
  <c r="J155" i="2"/>
  <c r="J16" i="2"/>
  <c r="J164" i="2"/>
  <c r="J172" i="2"/>
  <c r="J183" i="2"/>
  <c r="J199" i="2"/>
  <c r="J207" i="2"/>
  <c r="J219" i="2"/>
  <c r="J231" i="2"/>
  <c r="J28" i="2"/>
  <c r="J35" i="2"/>
  <c r="J42" i="2"/>
  <c r="J49" i="2"/>
  <c r="J57" i="2"/>
  <c r="J65" i="2"/>
  <c r="J72" i="2"/>
  <c r="K72" i="2" s="1"/>
  <c r="J80" i="2"/>
  <c r="J88" i="2"/>
  <c r="J94" i="2"/>
  <c r="J101" i="2"/>
  <c r="J10" i="2"/>
  <c r="J115" i="2"/>
  <c r="J123" i="2"/>
  <c r="J130" i="2"/>
  <c r="K130" i="2" s="1"/>
  <c r="J138" i="2"/>
  <c r="J145" i="2"/>
  <c r="J153" i="2"/>
  <c r="J14" i="2"/>
  <c r="J163" i="2"/>
  <c r="J170" i="2"/>
  <c r="J177" i="2"/>
  <c r="J185" i="2"/>
  <c r="J193" i="2"/>
  <c r="J201" i="2"/>
  <c r="J209" i="2"/>
  <c r="J217" i="2"/>
  <c r="J225" i="2"/>
  <c r="J233" i="2"/>
  <c r="J191" i="2"/>
  <c r="J215" i="2"/>
  <c r="J4" i="2"/>
  <c r="J45" i="2"/>
  <c r="J75" i="2"/>
  <c r="J104" i="2"/>
  <c r="J110" i="2"/>
  <c r="J118" i="2"/>
  <c r="J133" i="2"/>
  <c r="J3" i="2"/>
  <c r="J52" i="2"/>
  <c r="J141" i="2"/>
  <c r="J148" i="2"/>
  <c r="J156" i="2"/>
  <c r="J17" i="2"/>
  <c r="J165" i="2"/>
  <c r="J173" i="2"/>
  <c r="J180" i="2"/>
  <c r="J188" i="2"/>
  <c r="J196" i="2"/>
  <c r="J204" i="2"/>
  <c r="J212" i="2"/>
  <c r="J220" i="2"/>
  <c r="J228" i="2"/>
  <c r="J25" i="2"/>
  <c r="J33" i="2"/>
  <c r="J39" i="2"/>
  <c r="J46" i="2"/>
  <c r="J54" i="2"/>
  <c r="J62" i="2"/>
  <c r="J69" i="2"/>
  <c r="J77" i="2"/>
  <c r="J85" i="2"/>
  <c r="J91" i="2"/>
  <c r="J99" i="2"/>
  <c r="J106" i="2"/>
  <c r="J112" i="2"/>
  <c r="J120" i="2"/>
  <c r="J127" i="2"/>
  <c r="J135" i="2"/>
  <c r="J13" i="2"/>
  <c r="J150" i="2"/>
  <c r="J158" i="2"/>
  <c r="J19" i="2"/>
  <c r="J167" i="2"/>
  <c r="J21" i="2"/>
  <c r="J182" i="2"/>
  <c r="J190" i="2"/>
  <c r="J198" i="2"/>
  <c r="J206" i="2"/>
  <c r="J214" i="2"/>
  <c r="J222" i="2"/>
  <c r="J230" i="2"/>
  <c r="J26" i="2"/>
  <c r="J34" i="2"/>
  <c r="J40" i="2"/>
  <c r="J47" i="2"/>
  <c r="J55" i="2"/>
  <c r="J63" i="2"/>
  <c r="J70" i="2"/>
  <c r="J78" i="2"/>
  <c r="J86" i="2"/>
  <c r="J92" i="2"/>
  <c r="J100" i="2"/>
  <c r="J107" i="2"/>
  <c r="J113" i="2"/>
  <c r="J121" i="2"/>
  <c r="J128" i="2"/>
  <c r="J136" i="2"/>
  <c r="J143" i="2"/>
  <c r="J151" i="2"/>
  <c r="J159" i="2"/>
  <c r="J161" i="2"/>
  <c r="J168" i="2"/>
  <c r="J175" i="2"/>
  <c r="J187" i="2"/>
  <c r="J203" i="2"/>
  <c r="J211" i="2"/>
  <c r="J223" i="2"/>
  <c r="J32" i="2"/>
  <c r="J38" i="2"/>
  <c r="J5" i="2"/>
  <c r="J53" i="2"/>
  <c r="J61" i="2"/>
  <c r="J68" i="2"/>
  <c r="J76" i="2"/>
  <c r="J84" i="2"/>
  <c r="J90" i="2"/>
  <c r="J98" i="2"/>
  <c r="J105" i="2"/>
  <c r="J111" i="2"/>
  <c r="J119" i="2"/>
  <c r="J126" i="2"/>
  <c r="J134" i="2"/>
  <c r="J142" i="2"/>
  <c r="J149" i="2"/>
  <c r="J157" i="2"/>
  <c r="J18" i="2"/>
  <c r="J166" i="2"/>
  <c r="J174" i="2"/>
  <c r="J181" i="2"/>
  <c r="J189" i="2"/>
  <c r="J197" i="2"/>
  <c r="J205" i="2"/>
  <c r="J213" i="2"/>
  <c r="J221" i="2"/>
  <c r="J229" i="2"/>
  <c r="J179" i="2"/>
  <c r="J195" i="2"/>
  <c r="J227" i="2"/>
  <c r="D11" i="5"/>
  <c r="C11" i="5" s="1"/>
  <c r="B11" i="5" s="1"/>
  <c r="D31" i="5"/>
  <c r="C31" i="5" s="1"/>
  <c r="B31" i="5" s="1"/>
  <c r="D39" i="5"/>
  <c r="C39" i="5" s="1"/>
  <c r="B39" i="5" s="1"/>
  <c r="D43" i="5"/>
  <c r="C43" i="5" s="1"/>
  <c r="B43" i="5" s="1"/>
  <c r="D67" i="5"/>
  <c r="C67" i="5" s="1"/>
  <c r="B67" i="5" s="1"/>
  <c r="D147" i="5"/>
  <c r="C147" i="5" s="1"/>
  <c r="B147" i="5" s="1"/>
  <c r="D151" i="5"/>
  <c r="C151" i="5" s="1"/>
  <c r="B151" i="5" s="1"/>
  <c r="D159" i="5"/>
  <c r="C159" i="5" s="1"/>
  <c r="B159" i="5" s="1"/>
  <c r="D167" i="5"/>
  <c r="C167" i="5" s="1"/>
  <c r="B167" i="5" s="1"/>
  <c r="D171" i="5"/>
  <c r="C171" i="5" s="1"/>
  <c r="B171" i="5" s="1"/>
  <c r="D175" i="5"/>
  <c r="C175" i="5" s="1"/>
  <c r="B175" i="5" s="1"/>
  <c r="D179" i="5"/>
  <c r="C179" i="5" s="1"/>
  <c r="B179" i="5" s="1"/>
  <c r="D183" i="5"/>
  <c r="C183" i="5" s="1"/>
  <c r="B183" i="5" s="1"/>
  <c r="D57" i="5"/>
  <c r="C57" i="5" s="1"/>
  <c r="B57" i="5" s="1"/>
  <c r="D77" i="5"/>
  <c r="C77" i="5" s="1"/>
  <c r="B77" i="5" s="1"/>
  <c r="D93" i="5"/>
  <c r="C93" i="5" s="1"/>
  <c r="B93" i="5" s="1"/>
  <c r="D109" i="5"/>
  <c r="C109" i="5" s="1"/>
  <c r="B109" i="5" s="1"/>
  <c r="D113" i="5"/>
  <c r="C113" i="5" s="1"/>
  <c r="B113" i="5" s="1"/>
  <c r="D121" i="5"/>
  <c r="C121" i="5" s="1"/>
  <c r="B121" i="5" s="1"/>
  <c r="D129" i="5"/>
  <c r="C129" i="5" s="1"/>
  <c r="B129" i="5" s="1"/>
  <c r="D137" i="5"/>
  <c r="C137" i="5" s="1"/>
  <c r="B137" i="5" s="1"/>
  <c r="D145" i="5"/>
  <c r="C145" i="5" s="1"/>
  <c r="B145" i="5" s="1"/>
  <c r="D149" i="5"/>
  <c r="C149" i="5" s="1"/>
  <c r="B149" i="5" s="1"/>
  <c r="D153" i="5"/>
  <c r="C153" i="5" s="1"/>
  <c r="B153" i="5" s="1"/>
  <c r="D157" i="5"/>
  <c r="C157" i="5" s="1"/>
  <c r="B157" i="5" s="1"/>
  <c r="D161" i="5"/>
  <c r="C161" i="5" s="1"/>
  <c r="B161" i="5" s="1"/>
  <c r="D165" i="5"/>
  <c r="C165" i="5" s="1"/>
  <c r="B165" i="5" s="1"/>
  <c r="D173" i="5"/>
  <c r="C173" i="5" s="1"/>
  <c r="B173" i="5" s="1"/>
  <c r="D177" i="5"/>
  <c r="C177" i="5" s="1"/>
  <c r="B177" i="5" s="1"/>
  <c r="D181" i="5"/>
  <c r="C181" i="5" s="1"/>
  <c r="B181" i="5" s="1"/>
  <c r="D193" i="5"/>
  <c r="C193" i="5" s="1"/>
  <c r="B193" i="5" s="1"/>
  <c r="D221" i="5"/>
  <c r="C221" i="5" s="1"/>
  <c r="B221" i="5" s="1"/>
  <c r="D18" i="5"/>
  <c r="C18" i="5" s="1"/>
  <c r="B18" i="5" s="1"/>
  <c r="D62" i="5"/>
  <c r="C62" i="5" s="1"/>
  <c r="B62" i="5" s="1"/>
  <c r="D82" i="5"/>
  <c r="C82" i="5" s="1"/>
  <c r="B82" i="5" s="1"/>
  <c r="D90" i="5"/>
  <c r="C90" i="5" s="1"/>
  <c r="B90" i="5" s="1"/>
  <c r="D98" i="5"/>
  <c r="C98" i="5" s="1"/>
  <c r="B98" i="5" s="1"/>
  <c r="D106" i="5"/>
  <c r="C106" i="5" s="1"/>
  <c r="B106" i="5" s="1"/>
  <c r="D118" i="5"/>
  <c r="C118" i="5" s="1"/>
  <c r="B118" i="5" s="1"/>
  <c r="D126" i="5"/>
  <c r="C126" i="5" s="1"/>
  <c r="B126" i="5" s="1"/>
  <c r="D134" i="5"/>
  <c r="C134" i="5" s="1"/>
  <c r="B134" i="5" s="1"/>
  <c r="D142" i="5"/>
  <c r="C142" i="5" s="1"/>
  <c r="B142" i="5" s="1"/>
  <c r="D218" i="5"/>
  <c r="C218" i="5" s="1"/>
  <c r="B218" i="5" s="1"/>
  <c r="D230" i="5"/>
  <c r="C230" i="5" s="1"/>
  <c r="B230" i="5" s="1"/>
  <c r="D8" i="5"/>
  <c r="C8" i="5" s="1"/>
  <c r="B8" i="5" s="1"/>
  <c r="D12" i="5"/>
  <c r="C12" i="5" s="1"/>
  <c r="B12" i="5" s="1"/>
  <c r="D24" i="5"/>
  <c r="C24" i="5" s="1"/>
  <c r="B24" i="5" s="1"/>
  <c r="D32" i="5"/>
  <c r="C32" i="5" s="1"/>
  <c r="B32" i="5" s="1"/>
  <c r="D40" i="5"/>
  <c r="C40" i="5" s="1"/>
  <c r="B40" i="5" s="1"/>
  <c r="D48" i="5"/>
  <c r="C48" i="5" s="1"/>
  <c r="B48" i="5" s="1"/>
  <c r="D64" i="5"/>
  <c r="C64" i="5" s="1"/>
  <c r="B64" i="5" s="1"/>
  <c r="D72" i="5"/>
  <c r="C72" i="5" s="1"/>
  <c r="B72" i="5" s="1"/>
  <c r="D124" i="5"/>
  <c r="C124" i="5" s="1"/>
  <c r="B124" i="5" s="1"/>
  <c r="D140" i="5"/>
  <c r="C140" i="5" s="1"/>
  <c r="B140" i="5" s="1"/>
  <c r="D152" i="5"/>
  <c r="C152" i="5" s="1"/>
  <c r="B152" i="5" s="1"/>
  <c r="D160" i="5"/>
  <c r="C160" i="5" s="1"/>
  <c r="B160" i="5" s="1"/>
  <c r="D168" i="5"/>
  <c r="C168" i="5" s="1"/>
  <c r="B168" i="5" s="1"/>
  <c r="D176" i="5"/>
  <c r="C176" i="5" s="1"/>
  <c r="B176" i="5" s="1"/>
  <c r="D184" i="5"/>
  <c r="C184" i="5" s="1"/>
  <c r="B184" i="5" s="1"/>
  <c r="D192" i="5"/>
  <c r="C192" i="5" s="1"/>
  <c r="B192" i="5" s="1"/>
  <c r="D200" i="5"/>
  <c r="C200" i="5" s="1"/>
  <c r="B200" i="5" s="1"/>
  <c r="D208" i="5"/>
  <c r="C208" i="5" s="1"/>
  <c r="B208" i="5" s="1"/>
  <c r="D220" i="5"/>
  <c r="C220" i="5" s="1"/>
  <c r="B220" i="5" s="1"/>
  <c r="D228" i="5"/>
  <c r="C228" i="5" s="1"/>
  <c r="B228" i="5" s="1"/>
  <c r="D3" i="5"/>
  <c r="C3" i="5" s="1"/>
  <c r="B3" i="5" s="1"/>
  <c r="D47" i="5"/>
  <c r="C47" i="5" s="1"/>
  <c r="B47" i="5" s="1"/>
  <c r="D83" i="5"/>
  <c r="C83" i="5" s="1"/>
  <c r="B83" i="5" s="1"/>
  <c r="D91" i="5"/>
  <c r="C91" i="5" s="1"/>
  <c r="B91" i="5" s="1"/>
  <c r="D99" i="5"/>
  <c r="C99" i="5" s="1"/>
  <c r="B99" i="5" s="1"/>
  <c r="D107" i="5"/>
  <c r="C107" i="5" s="1"/>
  <c r="B107" i="5" s="1"/>
  <c r="D115" i="5"/>
  <c r="C115" i="5" s="1"/>
  <c r="B115" i="5" s="1"/>
  <c r="D123" i="5"/>
  <c r="C123" i="5" s="1"/>
  <c r="B123" i="5" s="1"/>
  <c r="D131" i="5"/>
  <c r="C131" i="5" s="1"/>
  <c r="B131" i="5" s="1"/>
  <c r="D139" i="5"/>
  <c r="C139" i="5" s="1"/>
  <c r="B139" i="5" s="1"/>
  <c r="D215" i="5"/>
  <c r="C215" i="5" s="1"/>
  <c r="B215" i="5" s="1"/>
  <c r="D219" i="5"/>
  <c r="C219" i="5" s="1"/>
  <c r="B219" i="5" s="1"/>
  <c r="D227" i="5"/>
  <c r="C227" i="5" s="1"/>
  <c r="B227" i="5" s="1"/>
  <c r="D29" i="5"/>
  <c r="C29" i="5" s="1"/>
  <c r="B29" i="5" s="1"/>
  <c r="D37" i="5"/>
  <c r="C37" i="5" s="1"/>
  <c r="B37" i="5" s="1"/>
  <c r="D45" i="5"/>
  <c r="C45" i="5" s="1"/>
  <c r="B45" i="5" s="1"/>
  <c r="D49" i="5"/>
  <c r="C49" i="5" s="1"/>
  <c r="B49" i="5" s="1"/>
  <c r="D53" i="5"/>
  <c r="C53" i="5" s="1"/>
  <c r="B53" i="5" s="1"/>
  <c r="D61" i="5"/>
  <c r="C61" i="5" s="1"/>
  <c r="B61" i="5" s="1"/>
  <c r="N77" i="2" s="1"/>
  <c r="D69" i="5"/>
  <c r="C69" i="5" s="1"/>
  <c r="B69" i="5" s="1"/>
  <c r="D73" i="5"/>
  <c r="C73" i="5" s="1"/>
  <c r="B73" i="5" s="1"/>
  <c r="D97" i="5"/>
  <c r="C97" i="5" s="1"/>
  <c r="B97" i="5" s="1"/>
  <c r="D185" i="5"/>
  <c r="C185" i="5" s="1"/>
  <c r="B185" i="5" s="1"/>
  <c r="D189" i="5"/>
  <c r="C189" i="5" s="1"/>
  <c r="B189" i="5" s="1"/>
  <c r="D197" i="5"/>
  <c r="C197" i="5" s="1"/>
  <c r="B197" i="5" s="1"/>
  <c r="D201" i="5"/>
  <c r="C201" i="5" s="1"/>
  <c r="B201" i="5" s="1"/>
  <c r="D205" i="5"/>
  <c r="C205" i="5" s="1"/>
  <c r="B205" i="5" s="1"/>
  <c r="D209" i="5"/>
  <c r="C209" i="5" s="1"/>
  <c r="B209" i="5" s="1"/>
  <c r="D213" i="5"/>
  <c r="C213" i="5" s="1"/>
  <c r="B213" i="5" s="1"/>
  <c r="D217" i="5"/>
  <c r="C217" i="5" s="1"/>
  <c r="B217" i="5" s="1"/>
  <c r="D229" i="5"/>
  <c r="C229" i="5" s="1"/>
  <c r="B229" i="5" s="1"/>
  <c r="D6" i="5"/>
  <c r="C6" i="5" s="1"/>
  <c r="B6" i="5" s="1"/>
  <c r="D22" i="5"/>
  <c r="C22" i="5" s="1"/>
  <c r="B22" i="5" s="1"/>
  <c r="D38" i="5"/>
  <c r="C38" i="5" s="1"/>
  <c r="B38" i="5" s="1"/>
  <c r="D50" i="5"/>
  <c r="C50" i="5" s="1"/>
  <c r="B50" i="5" s="1"/>
  <c r="D54" i="5"/>
  <c r="C54" i="5" s="1"/>
  <c r="B54" i="5" s="1"/>
  <c r="D66" i="5"/>
  <c r="C66" i="5" s="1"/>
  <c r="B66" i="5" s="1"/>
  <c r="N82" i="2" s="1"/>
  <c r="D70" i="5"/>
  <c r="C70" i="5" s="1"/>
  <c r="B70" i="5" s="1"/>
  <c r="D74" i="5"/>
  <c r="C74" i="5" s="1"/>
  <c r="B74" i="5" s="1"/>
  <c r="D150" i="5"/>
  <c r="C150" i="5" s="1"/>
  <c r="B150" i="5" s="1"/>
  <c r="N159" i="2" s="1"/>
  <c r="D158" i="5"/>
  <c r="C158" i="5" s="1"/>
  <c r="B158" i="5" s="1"/>
  <c r="D166" i="5"/>
  <c r="C166" i="5" s="1"/>
  <c r="B166" i="5" s="1"/>
  <c r="D174" i="5"/>
  <c r="C174" i="5" s="1"/>
  <c r="B174" i="5" s="1"/>
  <c r="N175" i="2" s="1"/>
  <c r="D186" i="5"/>
  <c r="C186" i="5" s="1"/>
  <c r="B186" i="5" s="1"/>
  <c r="D210" i="5"/>
  <c r="C210" i="5" s="1"/>
  <c r="B210" i="5" s="1"/>
  <c r="D16" i="5"/>
  <c r="C16" i="5" s="1"/>
  <c r="B16" i="5" s="1"/>
  <c r="D56" i="5"/>
  <c r="C56" i="5" s="1"/>
  <c r="B56" i="5" s="1"/>
  <c r="D84" i="5"/>
  <c r="C84" i="5" s="1"/>
  <c r="B84" i="5" s="1"/>
  <c r="D92" i="5"/>
  <c r="C92" i="5" s="1"/>
  <c r="B92" i="5" s="1"/>
  <c r="D100" i="5"/>
  <c r="C100" i="5" s="1"/>
  <c r="B100" i="5" s="1"/>
  <c r="D108" i="5"/>
  <c r="C108" i="5" s="1"/>
  <c r="B108" i="5" s="1"/>
  <c r="D116" i="5"/>
  <c r="C116" i="5" s="1"/>
  <c r="B116" i="5" s="1"/>
  <c r="D120" i="5"/>
  <c r="C120" i="5" s="1"/>
  <c r="B120" i="5" s="1"/>
  <c r="D132" i="5"/>
  <c r="C132" i="5" s="1"/>
  <c r="B132" i="5" s="1"/>
  <c r="D136" i="5"/>
  <c r="C136" i="5" s="1"/>
  <c r="B136" i="5" s="1"/>
  <c r="D178" i="5"/>
  <c r="C178" i="5" s="1"/>
  <c r="B178" i="5" s="1"/>
  <c r="D19" i="5"/>
  <c r="C19" i="5" s="1"/>
  <c r="B19" i="5" s="1"/>
  <c r="D195" i="5"/>
  <c r="C195" i="5" s="1"/>
  <c r="B195" i="5" s="1"/>
  <c r="D5" i="5"/>
  <c r="C5" i="5" s="1"/>
  <c r="B5" i="5" s="1"/>
  <c r="D13" i="5"/>
  <c r="C13" i="5" s="1"/>
  <c r="B13" i="5" s="1"/>
  <c r="D21" i="5"/>
  <c r="C21" i="5" s="1"/>
  <c r="B21" i="5" s="1"/>
  <c r="D41" i="5"/>
  <c r="C41" i="5" s="1"/>
  <c r="B41" i="5" s="1"/>
  <c r="D89" i="5"/>
  <c r="C89" i="5" s="1"/>
  <c r="B89" i="5" s="1"/>
  <c r="D105" i="5"/>
  <c r="C105" i="5" s="1"/>
  <c r="B105" i="5" s="1"/>
  <c r="D117" i="5"/>
  <c r="C117" i="5" s="1"/>
  <c r="B117" i="5" s="1"/>
  <c r="D125" i="5"/>
  <c r="C125" i="5" s="1"/>
  <c r="B125" i="5" s="1"/>
  <c r="D133" i="5"/>
  <c r="C133" i="5" s="1"/>
  <c r="B133" i="5" s="1"/>
  <c r="D141" i="5"/>
  <c r="C141" i="5" s="1"/>
  <c r="B141" i="5" s="1"/>
  <c r="N150" i="2" s="1"/>
  <c r="D2" i="5"/>
  <c r="C2" i="5" s="1"/>
  <c r="B2" i="5" s="1"/>
  <c r="N22" i="2" s="1"/>
  <c r="D14" i="5"/>
  <c r="C14" i="5" s="1"/>
  <c r="B14" i="5" s="1"/>
  <c r="D26" i="5"/>
  <c r="C26" i="5" s="1"/>
  <c r="B26" i="5" s="1"/>
  <c r="D34" i="5"/>
  <c r="C34" i="5" s="1"/>
  <c r="B34" i="5" s="1"/>
  <c r="D78" i="5"/>
  <c r="C78" i="5" s="1"/>
  <c r="B78" i="5" s="1"/>
  <c r="D86" i="5"/>
  <c r="C86" i="5" s="1"/>
  <c r="B86" i="5" s="1"/>
  <c r="D94" i="5"/>
  <c r="C94" i="5" s="1"/>
  <c r="B94" i="5" s="1"/>
  <c r="D102" i="5"/>
  <c r="C102" i="5" s="1"/>
  <c r="B102" i="5" s="1"/>
  <c r="D110" i="5"/>
  <c r="C110" i="5" s="1"/>
  <c r="B110" i="5" s="1"/>
  <c r="D222" i="5"/>
  <c r="C222" i="5" s="1"/>
  <c r="B222" i="5" s="1"/>
  <c r="D4" i="5"/>
  <c r="C4" i="5" s="1"/>
  <c r="B4" i="5" s="1"/>
  <c r="N24" i="2" s="1"/>
  <c r="D20" i="5"/>
  <c r="C20" i="5" s="1"/>
  <c r="B20" i="5" s="1"/>
  <c r="D28" i="5"/>
  <c r="C28" i="5" s="1"/>
  <c r="B28" i="5" s="1"/>
  <c r="D36" i="5"/>
  <c r="C36" i="5" s="1"/>
  <c r="B36" i="5" s="1"/>
  <c r="D44" i="5"/>
  <c r="C44" i="5" s="1"/>
  <c r="B44" i="5" s="1"/>
  <c r="D52" i="5"/>
  <c r="C52" i="5" s="1"/>
  <c r="B52" i="5" s="1"/>
  <c r="N68" i="2" s="1"/>
  <c r="D60" i="5"/>
  <c r="C60" i="5" s="1"/>
  <c r="B60" i="5" s="1"/>
  <c r="D68" i="5"/>
  <c r="C68" i="5" s="1"/>
  <c r="B68" i="5" s="1"/>
  <c r="D76" i="5"/>
  <c r="C76" i="5" s="1"/>
  <c r="B76" i="5" s="1"/>
  <c r="D80" i="5"/>
  <c r="C80" i="5" s="1"/>
  <c r="B80" i="5" s="1"/>
  <c r="D88" i="5"/>
  <c r="C88" i="5" s="1"/>
  <c r="B88" i="5" s="1"/>
  <c r="D96" i="5"/>
  <c r="C96" i="5" s="1"/>
  <c r="B96" i="5" s="1"/>
  <c r="D104" i="5"/>
  <c r="C104" i="5" s="1"/>
  <c r="B104" i="5" s="1"/>
  <c r="D148" i="5"/>
  <c r="C148" i="5" s="1"/>
  <c r="B148" i="5" s="1"/>
  <c r="N157" i="2" s="1"/>
  <c r="D156" i="5"/>
  <c r="C156" i="5" s="1"/>
  <c r="B156" i="5" s="1"/>
  <c r="N18" i="2" s="1"/>
  <c r="D164" i="5"/>
  <c r="C164" i="5" s="1"/>
  <c r="B164" i="5" s="1"/>
  <c r="D172" i="5"/>
  <c r="C172" i="5" s="1"/>
  <c r="B172" i="5" s="1"/>
  <c r="D180" i="5"/>
  <c r="C180" i="5" s="1"/>
  <c r="B180" i="5" s="1"/>
  <c r="N181" i="2" s="1"/>
  <c r="D188" i="5"/>
  <c r="C188" i="5" s="1"/>
  <c r="B188" i="5" s="1"/>
  <c r="D196" i="5"/>
  <c r="C196" i="5" s="1"/>
  <c r="B196" i="5" s="1"/>
  <c r="D204" i="5"/>
  <c r="C204" i="5" s="1"/>
  <c r="B204" i="5" s="1"/>
  <c r="N205" i="2" s="1"/>
  <c r="D212" i="5"/>
  <c r="C212" i="5" s="1"/>
  <c r="B212" i="5" s="1"/>
  <c r="D216" i="5"/>
  <c r="C216" i="5" s="1"/>
  <c r="B216" i="5" s="1"/>
  <c r="D224" i="5"/>
  <c r="C224" i="5" s="1"/>
  <c r="B224" i="5" s="1"/>
  <c r="D232" i="5"/>
  <c r="C232" i="5" s="1"/>
  <c r="B232" i="5" s="1"/>
  <c r="D226" i="5"/>
  <c r="C226" i="5" s="1"/>
  <c r="B226" i="5" s="1"/>
  <c r="D55" i="5"/>
  <c r="C55" i="5" s="1"/>
  <c r="B55" i="5" s="1"/>
  <c r="D63" i="5"/>
  <c r="C63" i="5" s="1"/>
  <c r="B63" i="5" s="1"/>
  <c r="D7" i="5"/>
  <c r="C7" i="5" s="1"/>
  <c r="B7" i="5" s="1"/>
  <c r="D15" i="5"/>
  <c r="C15" i="5" s="1"/>
  <c r="B15" i="5" s="1"/>
  <c r="N3" i="2" s="1"/>
  <c r="D23" i="5"/>
  <c r="C23" i="5" s="1"/>
  <c r="B23" i="5" s="1"/>
  <c r="D27" i="5"/>
  <c r="C27" i="5" s="1"/>
  <c r="B27" i="5" s="1"/>
  <c r="D35" i="5"/>
  <c r="C35" i="5" s="1"/>
  <c r="B35" i="5" s="1"/>
  <c r="D51" i="5"/>
  <c r="C51" i="5" s="1"/>
  <c r="B51" i="5" s="1"/>
  <c r="N67" i="2" s="1"/>
  <c r="D59" i="5"/>
  <c r="C59" i="5" s="1"/>
  <c r="B59" i="5" s="1"/>
  <c r="D71" i="5"/>
  <c r="C71" i="5" s="1"/>
  <c r="B71" i="5" s="1"/>
  <c r="D75" i="5"/>
  <c r="C75" i="5" s="1"/>
  <c r="B75" i="5" s="1"/>
  <c r="N8" i="2" s="1"/>
  <c r="D79" i="5"/>
  <c r="C79" i="5" s="1"/>
  <c r="B79" i="5" s="1"/>
  <c r="N93" i="2" s="1"/>
  <c r="D87" i="5"/>
  <c r="C87" i="5" s="1"/>
  <c r="B87" i="5" s="1"/>
  <c r="D95" i="5"/>
  <c r="C95" i="5" s="1"/>
  <c r="B95" i="5" s="1"/>
  <c r="D103" i="5"/>
  <c r="C103" i="5" s="1"/>
  <c r="B103" i="5" s="1"/>
  <c r="D111" i="5"/>
  <c r="C111" i="5" s="1"/>
  <c r="B111" i="5" s="1"/>
  <c r="D119" i="5"/>
  <c r="C119" i="5" s="1"/>
  <c r="B119" i="5" s="1"/>
  <c r="N129" i="2" s="1"/>
  <c r="D127" i="5"/>
  <c r="C127" i="5" s="1"/>
  <c r="B127" i="5" s="1"/>
  <c r="D135" i="5"/>
  <c r="C135" i="5" s="1"/>
  <c r="B135" i="5" s="1"/>
  <c r="D143" i="5"/>
  <c r="C143" i="5" s="1"/>
  <c r="B143" i="5" s="1"/>
  <c r="D155" i="5"/>
  <c r="C155" i="5" s="1"/>
  <c r="B155" i="5" s="1"/>
  <c r="D163" i="5"/>
  <c r="C163" i="5" s="1"/>
  <c r="B163" i="5" s="1"/>
  <c r="N165" i="2" s="1"/>
  <c r="D187" i="5"/>
  <c r="C187" i="5" s="1"/>
  <c r="B187" i="5" s="1"/>
  <c r="D191" i="5"/>
  <c r="C191" i="5" s="1"/>
  <c r="B191" i="5" s="1"/>
  <c r="N192" i="2" s="1"/>
  <c r="D199" i="5"/>
  <c r="C199" i="5" s="1"/>
  <c r="B199" i="5" s="1"/>
  <c r="N200" i="2" s="1"/>
  <c r="D203" i="5"/>
  <c r="C203" i="5" s="1"/>
  <c r="B203" i="5" s="1"/>
  <c r="D207" i="5"/>
  <c r="C207" i="5" s="1"/>
  <c r="B207" i="5" s="1"/>
  <c r="N208" i="2" s="1"/>
  <c r="D211" i="5"/>
  <c r="C211" i="5" s="1"/>
  <c r="B211" i="5" s="1"/>
  <c r="N212" i="2" s="1"/>
  <c r="D223" i="5"/>
  <c r="C223" i="5" s="1"/>
  <c r="B223" i="5" s="1"/>
  <c r="D231" i="5"/>
  <c r="C231" i="5" s="1"/>
  <c r="B231" i="5" s="1"/>
  <c r="D9" i="5"/>
  <c r="C9" i="5" s="1"/>
  <c r="B9" i="5" s="1"/>
  <c r="D17" i="5"/>
  <c r="C17" i="5" s="1"/>
  <c r="B17" i="5" s="1"/>
  <c r="D25" i="5"/>
  <c r="C25" i="5" s="1"/>
  <c r="B25" i="5" s="1"/>
  <c r="D33" i="5"/>
  <c r="C33" i="5" s="1"/>
  <c r="B33" i="5" s="1"/>
  <c r="D65" i="5"/>
  <c r="C65" i="5" s="1"/>
  <c r="B65" i="5" s="1"/>
  <c r="D81" i="5"/>
  <c r="C81" i="5" s="1"/>
  <c r="B81" i="5" s="1"/>
  <c r="N95" i="2" s="1"/>
  <c r="D85" i="5"/>
  <c r="C85" i="5" s="1"/>
  <c r="B85" i="5" s="1"/>
  <c r="D101" i="5"/>
  <c r="C101" i="5" s="1"/>
  <c r="B101" i="5" s="1"/>
  <c r="D169" i="5"/>
  <c r="C169" i="5" s="1"/>
  <c r="B169" i="5" s="1"/>
  <c r="D225" i="5"/>
  <c r="C225" i="5" s="1"/>
  <c r="B225" i="5" s="1"/>
  <c r="N226" i="2" s="1"/>
  <c r="D10" i="5"/>
  <c r="C10" i="5" s="1"/>
  <c r="B10" i="5" s="1"/>
  <c r="D30" i="5"/>
  <c r="C30" i="5" s="1"/>
  <c r="B30" i="5" s="1"/>
  <c r="N47" i="2" s="1"/>
  <c r="D42" i="5"/>
  <c r="C42" i="5" s="1"/>
  <c r="B42" i="5" s="1"/>
  <c r="D46" i="5"/>
  <c r="C46" i="5" s="1"/>
  <c r="B46" i="5" s="1"/>
  <c r="N63" i="2" s="1"/>
  <c r="D58" i="5"/>
  <c r="C58" i="5" s="1"/>
  <c r="B58" i="5" s="1"/>
  <c r="N74" i="2" s="1"/>
  <c r="D114" i="5"/>
  <c r="C114" i="5" s="1"/>
  <c r="B114" i="5" s="1"/>
  <c r="D122" i="5"/>
  <c r="C122" i="5" s="1"/>
  <c r="B122" i="5" s="1"/>
  <c r="D130" i="5"/>
  <c r="C130" i="5" s="1"/>
  <c r="B130" i="5" s="1"/>
  <c r="D138" i="5"/>
  <c r="C138" i="5" s="1"/>
  <c r="B138" i="5" s="1"/>
  <c r="D146" i="5"/>
  <c r="C146" i="5" s="1"/>
  <c r="B146" i="5" s="1"/>
  <c r="D154" i="5"/>
  <c r="C154" i="5" s="1"/>
  <c r="B154" i="5" s="1"/>
  <c r="D162" i="5"/>
  <c r="C162" i="5" s="1"/>
  <c r="B162" i="5" s="1"/>
  <c r="N164" i="2" s="1"/>
  <c r="D170" i="5"/>
  <c r="C170" i="5" s="1"/>
  <c r="B170" i="5" s="1"/>
  <c r="D182" i="5"/>
  <c r="C182" i="5" s="1"/>
  <c r="B182" i="5" s="1"/>
  <c r="D198" i="5"/>
  <c r="C198" i="5" s="1"/>
  <c r="B198" i="5" s="1"/>
  <c r="D202" i="5"/>
  <c r="C202" i="5" s="1"/>
  <c r="B202" i="5" s="1"/>
  <c r="D206" i="5"/>
  <c r="C206" i="5" s="1"/>
  <c r="B206" i="5" s="1"/>
  <c r="D112" i="5"/>
  <c r="C112" i="5" s="1"/>
  <c r="B112" i="5" s="1"/>
  <c r="D128" i="5"/>
  <c r="C128" i="5" s="1"/>
  <c r="B128" i="5" s="1"/>
  <c r="D144" i="5"/>
  <c r="C144" i="5" s="1"/>
  <c r="B144" i="5" s="1"/>
  <c r="N153" i="2" s="1"/>
  <c r="D190" i="5"/>
  <c r="C190" i="5" s="1"/>
  <c r="B190" i="5" s="1"/>
  <c r="D194" i="5"/>
  <c r="C194" i="5" s="1"/>
  <c r="B194" i="5" s="1"/>
  <c r="N195" i="2" s="1"/>
  <c r="D214" i="5"/>
  <c r="C214" i="5" s="1"/>
  <c r="B214" i="5" s="1"/>
  <c r="N215" i="2" s="1"/>
  <c r="N64" i="2" l="1"/>
  <c r="N30" i="2"/>
  <c r="N203" i="2"/>
  <c r="N108" i="2"/>
  <c r="N39" i="2"/>
  <c r="N116" i="2"/>
  <c r="N179" i="2"/>
  <c r="N52" i="2"/>
  <c r="N90" i="2"/>
  <c r="N72" i="2"/>
  <c r="N123" i="2"/>
  <c r="N155" i="2"/>
  <c r="P129" i="3"/>
  <c r="T129" i="3"/>
  <c r="X129" i="3"/>
  <c r="AB129" i="3"/>
  <c r="AF129" i="3"/>
  <c r="AJ129" i="3"/>
  <c r="AN129" i="3"/>
  <c r="AR129" i="3"/>
  <c r="AV129" i="3"/>
  <c r="AZ129" i="3"/>
  <c r="BD129" i="3"/>
  <c r="BH129" i="3"/>
  <c r="BL129" i="3"/>
  <c r="BP129" i="3"/>
  <c r="BT129" i="3"/>
  <c r="BX129" i="3"/>
  <c r="CB129" i="3"/>
  <c r="CF129" i="3"/>
  <c r="CJ129" i="3"/>
  <c r="CN129" i="3"/>
  <c r="CR129" i="3"/>
  <c r="CV129" i="3"/>
  <c r="CZ129" i="3"/>
  <c r="DD129" i="3"/>
  <c r="DH129" i="3"/>
  <c r="DL129" i="3"/>
  <c r="DP129" i="3"/>
  <c r="DT129" i="3"/>
  <c r="DX129" i="3"/>
  <c r="EB129" i="3"/>
  <c r="EF129" i="3"/>
  <c r="EJ129" i="3"/>
  <c r="EN129" i="3"/>
  <c r="ER129" i="3"/>
  <c r="EV129" i="3"/>
  <c r="EZ129" i="3"/>
  <c r="FD129" i="3"/>
  <c r="FH129" i="3"/>
  <c r="FL129" i="3"/>
  <c r="FP129" i="3"/>
  <c r="FT129" i="3"/>
  <c r="FX129" i="3"/>
  <c r="GB129" i="3"/>
  <c r="GF129" i="3"/>
  <c r="GJ129" i="3"/>
  <c r="GN129" i="3"/>
  <c r="GR129" i="3"/>
  <c r="GV129" i="3"/>
  <c r="GZ129" i="3"/>
  <c r="HD129" i="3"/>
  <c r="HH129" i="3"/>
  <c r="HL129" i="3"/>
  <c r="HP129" i="3"/>
  <c r="HT129" i="3"/>
  <c r="HX129" i="3"/>
  <c r="IB129" i="3"/>
  <c r="IF129" i="3"/>
  <c r="N129" i="3"/>
  <c r="R129" i="3"/>
  <c r="V129" i="3"/>
  <c r="Z129" i="3"/>
  <c r="AD129" i="3"/>
  <c r="AH129" i="3"/>
  <c r="AL129" i="3"/>
  <c r="AP129" i="3"/>
  <c r="AT129" i="3"/>
  <c r="AX129" i="3"/>
  <c r="BB129" i="3"/>
  <c r="BF129" i="3"/>
  <c r="BJ129" i="3"/>
  <c r="BN129" i="3"/>
  <c r="BR129" i="3"/>
  <c r="BV129" i="3"/>
  <c r="BZ129" i="3"/>
  <c r="CD129" i="3"/>
  <c r="CH129" i="3"/>
  <c r="CL129" i="3"/>
  <c r="CP129" i="3"/>
  <c r="CT129" i="3"/>
  <c r="CX129" i="3"/>
  <c r="DB129" i="3"/>
  <c r="DF129" i="3"/>
  <c r="DJ129" i="3"/>
  <c r="DN129" i="3"/>
  <c r="DR129" i="3"/>
  <c r="DV129" i="3"/>
  <c r="DZ129" i="3"/>
  <c r="ED129" i="3"/>
  <c r="EH129" i="3"/>
  <c r="EL129" i="3"/>
  <c r="EP129" i="3"/>
  <c r="ET129" i="3"/>
  <c r="EX129" i="3"/>
  <c r="FB129" i="3"/>
  <c r="FF129" i="3"/>
  <c r="FJ129" i="3"/>
  <c r="FN129" i="3"/>
  <c r="FR129" i="3"/>
  <c r="FV129" i="3"/>
  <c r="FZ129" i="3"/>
  <c r="GD129" i="3"/>
  <c r="GH129" i="3"/>
  <c r="GL129" i="3"/>
  <c r="GP129" i="3"/>
  <c r="GT129" i="3"/>
  <c r="GX129" i="3"/>
  <c r="HB129" i="3"/>
  <c r="HF129" i="3"/>
  <c r="HJ129" i="3"/>
  <c r="HN129" i="3"/>
  <c r="HR129" i="3"/>
  <c r="HV129" i="3"/>
  <c r="HZ129" i="3"/>
  <c r="ID129" i="3"/>
  <c r="IH129" i="3"/>
  <c r="M129" i="3"/>
  <c r="U129" i="3"/>
  <c r="AC129" i="3"/>
  <c r="AK129" i="3"/>
  <c r="AS129" i="3"/>
  <c r="BA129" i="3"/>
  <c r="BI129" i="3"/>
  <c r="BQ129" i="3"/>
  <c r="BY129" i="3"/>
  <c r="CG129" i="3"/>
  <c r="CO129" i="3"/>
  <c r="CW129" i="3"/>
  <c r="DE129" i="3"/>
  <c r="DM129" i="3"/>
  <c r="DU129" i="3"/>
  <c r="EC129" i="3"/>
  <c r="EK129" i="3"/>
  <c r="ES129" i="3"/>
  <c r="FA129" i="3"/>
  <c r="FI129" i="3"/>
  <c r="FQ129" i="3"/>
  <c r="FY129" i="3"/>
  <c r="GG129" i="3"/>
  <c r="GO129" i="3"/>
  <c r="GW129" i="3"/>
  <c r="HE129" i="3"/>
  <c r="HM129" i="3"/>
  <c r="HU129" i="3"/>
  <c r="IC129" i="3"/>
  <c r="Q129" i="3"/>
  <c r="Y129" i="3"/>
  <c r="AG129" i="3"/>
  <c r="AO129" i="3"/>
  <c r="AW129" i="3"/>
  <c r="BE129" i="3"/>
  <c r="BM129" i="3"/>
  <c r="BU129" i="3"/>
  <c r="CC129" i="3"/>
  <c r="CK129" i="3"/>
  <c r="CS129" i="3"/>
  <c r="DA129" i="3"/>
  <c r="DI129" i="3"/>
  <c r="DQ129" i="3"/>
  <c r="DY129" i="3"/>
  <c r="EG129" i="3"/>
  <c r="EO129" i="3"/>
  <c r="EW129" i="3"/>
  <c r="FE129" i="3"/>
  <c r="FM129" i="3"/>
  <c r="FU129" i="3"/>
  <c r="GC129" i="3"/>
  <c r="GK129" i="3"/>
  <c r="GS129" i="3"/>
  <c r="HA129" i="3"/>
  <c r="HI129" i="3"/>
  <c r="HQ129" i="3"/>
  <c r="HY129" i="3"/>
  <c r="IG129" i="3"/>
  <c r="O129" i="3"/>
  <c r="AE129" i="3"/>
  <c r="AU129" i="3"/>
  <c r="BK129" i="3"/>
  <c r="CA129" i="3"/>
  <c r="CQ129" i="3"/>
  <c r="DG129" i="3"/>
  <c r="DW129" i="3"/>
  <c r="EM129" i="3"/>
  <c r="FC129" i="3"/>
  <c r="FS129" i="3"/>
  <c r="GI129" i="3"/>
  <c r="GY129" i="3"/>
  <c r="HO129" i="3"/>
  <c r="IE129" i="3"/>
  <c r="S129" i="3"/>
  <c r="AI129" i="3"/>
  <c r="AY129" i="3"/>
  <c r="BO129" i="3"/>
  <c r="CE129" i="3"/>
  <c r="CU129" i="3"/>
  <c r="DK129" i="3"/>
  <c r="EA129" i="3"/>
  <c r="EQ129" i="3"/>
  <c r="FG129" i="3"/>
  <c r="FW129" i="3"/>
  <c r="GM129" i="3"/>
  <c r="HC129" i="3"/>
  <c r="HS129" i="3"/>
  <c r="II129" i="3"/>
  <c r="W129" i="3"/>
  <c r="AM129" i="3"/>
  <c r="BC129" i="3"/>
  <c r="BS129" i="3"/>
  <c r="CI129" i="3"/>
  <c r="CY129" i="3"/>
  <c r="DO129" i="3"/>
  <c r="EE129" i="3"/>
  <c r="EU129" i="3"/>
  <c r="FK129" i="3"/>
  <c r="GA129" i="3"/>
  <c r="GQ129" i="3"/>
  <c r="HG129" i="3"/>
  <c r="HW129" i="3"/>
  <c r="AA129" i="3"/>
  <c r="CM129" i="3"/>
  <c r="EY129" i="3"/>
  <c r="HK129" i="3"/>
  <c r="BW129" i="3"/>
  <c r="FO129" i="3"/>
  <c r="DC129" i="3"/>
  <c r="GE129" i="3"/>
  <c r="AQ129" i="3"/>
  <c r="DS129" i="3"/>
  <c r="GU129" i="3"/>
  <c r="BG129" i="3"/>
  <c r="EI129" i="3"/>
  <c r="IA129" i="3"/>
  <c r="P71" i="3"/>
  <c r="T71" i="3"/>
  <c r="X71" i="3"/>
  <c r="AB71" i="3"/>
  <c r="AF71" i="3"/>
  <c r="AJ71" i="3"/>
  <c r="AN71" i="3"/>
  <c r="AR71" i="3"/>
  <c r="AZ71" i="3"/>
  <c r="BD71" i="3"/>
  <c r="BH71" i="3"/>
  <c r="BL71" i="3"/>
  <c r="BP71" i="3"/>
  <c r="BT71" i="3"/>
  <c r="BX71" i="3"/>
  <c r="CB71" i="3"/>
  <c r="CF71" i="3"/>
  <c r="CJ71" i="3"/>
  <c r="CN71" i="3"/>
  <c r="CR71" i="3"/>
  <c r="CV71" i="3"/>
  <c r="CZ71" i="3"/>
  <c r="DD71" i="3"/>
  <c r="DH71" i="3"/>
  <c r="DL71" i="3"/>
  <c r="DP71" i="3"/>
  <c r="DT71" i="3"/>
  <c r="DX71" i="3"/>
  <c r="EB71" i="3"/>
  <c r="EF71" i="3"/>
  <c r="EJ71" i="3"/>
  <c r="EN71" i="3"/>
  <c r="ER71" i="3"/>
  <c r="EV71" i="3"/>
  <c r="EZ71" i="3"/>
  <c r="FD71" i="3"/>
  <c r="FH71" i="3"/>
  <c r="FL71" i="3"/>
  <c r="FP71" i="3"/>
  <c r="FT71" i="3"/>
  <c r="FX71" i="3"/>
  <c r="GB71" i="3"/>
  <c r="GF71" i="3"/>
  <c r="GJ71" i="3"/>
  <c r="GN71" i="3"/>
  <c r="GR71" i="3"/>
  <c r="GV71" i="3"/>
  <c r="GZ71" i="3"/>
  <c r="HD71" i="3"/>
  <c r="HH71" i="3"/>
  <c r="HL71" i="3"/>
  <c r="HP71" i="3"/>
  <c r="HT71" i="3"/>
  <c r="HX71" i="3"/>
  <c r="IB71" i="3"/>
  <c r="IF71" i="3"/>
  <c r="M71" i="3"/>
  <c r="Q71" i="3"/>
  <c r="U71" i="3"/>
  <c r="Y71" i="3"/>
  <c r="AC71" i="3"/>
  <c r="AG71" i="3"/>
  <c r="AK71" i="3"/>
  <c r="AO71" i="3"/>
  <c r="AS71" i="3"/>
  <c r="AW71" i="3"/>
  <c r="BA71" i="3"/>
  <c r="BE71" i="3"/>
  <c r="BI71" i="3"/>
  <c r="BM71" i="3"/>
  <c r="BQ71" i="3"/>
  <c r="BU71" i="3"/>
  <c r="BY71" i="3"/>
  <c r="CC71" i="3"/>
  <c r="CG71" i="3"/>
  <c r="CK71" i="3"/>
  <c r="CO71" i="3"/>
  <c r="CS71" i="3"/>
  <c r="CW71" i="3"/>
  <c r="DA71" i="3"/>
  <c r="DE71" i="3"/>
  <c r="DI71" i="3"/>
  <c r="DM71" i="3"/>
  <c r="DQ71" i="3"/>
  <c r="DU71" i="3"/>
  <c r="DY71" i="3"/>
  <c r="EC71" i="3"/>
  <c r="EG71" i="3"/>
  <c r="EK71" i="3"/>
  <c r="EO71" i="3"/>
  <c r="ES71" i="3"/>
  <c r="EW71" i="3"/>
  <c r="FA71" i="3"/>
  <c r="FE71" i="3"/>
  <c r="FI71" i="3"/>
  <c r="FM71" i="3"/>
  <c r="FQ71" i="3"/>
  <c r="FU71" i="3"/>
  <c r="FY71" i="3"/>
  <c r="GC71" i="3"/>
  <c r="GG71" i="3"/>
  <c r="GK71" i="3"/>
  <c r="GS71" i="3"/>
  <c r="GW71" i="3"/>
  <c r="HA71" i="3"/>
  <c r="HE71" i="3"/>
  <c r="HI71" i="3"/>
  <c r="HM71" i="3"/>
  <c r="HQ71" i="3"/>
  <c r="HU71" i="3"/>
  <c r="HY71" i="3"/>
  <c r="IC71" i="3"/>
  <c r="IG71" i="3"/>
  <c r="N71" i="3"/>
  <c r="V71" i="3"/>
  <c r="AD71" i="3"/>
  <c r="AL71" i="3"/>
  <c r="AT71" i="3"/>
  <c r="BB71" i="3"/>
  <c r="BJ71" i="3"/>
  <c r="BR71" i="3"/>
  <c r="BZ71" i="3"/>
  <c r="CH71" i="3"/>
  <c r="CP71" i="3"/>
  <c r="CX71" i="3"/>
  <c r="DF71" i="3"/>
  <c r="DN71" i="3"/>
  <c r="DV71" i="3"/>
  <c r="ED71" i="3"/>
  <c r="EL71" i="3"/>
  <c r="ET71" i="3"/>
  <c r="FB71" i="3"/>
  <c r="FJ71" i="3"/>
  <c r="FZ71" i="3"/>
  <c r="GH71" i="3"/>
  <c r="GP71" i="3"/>
  <c r="GX71" i="3"/>
  <c r="HF71" i="3"/>
  <c r="HN71" i="3"/>
  <c r="HV71" i="3"/>
  <c r="ID71" i="3"/>
  <c r="O71" i="3"/>
  <c r="W71" i="3"/>
  <c r="AE71" i="3"/>
  <c r="AM71" i="3"/>
  <c r="AU71" i="3"/>
  <c r="BC71" i="3"/>
  <c r="BK71" i="3"/>
  <c r="BS71" i="3"/>
  <c r="CA71" i="3"/>
  <c r="CI71" i="3"/>
  <c r="CQ71" i="3"/>
  <c r="CY71" i="3"/>
  <c r="DG71" i="3"/>
  <c r="DO71" i="3"/>
  <c r="DW71" i="3"/>
  <c r="EE71" i="3"/>
  <c r="EM71" i="3"/>
  <c r="EU71" i="3"/>
  <c r="FC71" i="3"/>
  <c r="FK71" i="3"/>
  <c r="FS71" i="3"/>
  <c r="GA71" i="3"/>
  <c r="GI71" i="3"/>
  <c r="GQ71" i="3"/>
  <c r="GY71" i="3"/>
  <c r="HG71" i="3"/>
  <c r="HO71" i="3"/>
  <c r="HW71" i="3"/>
  <c r="IE71" i="3"/>
  <c r="R71" i="3"/>
  <c r="AH71" i="3"/>
  <c r="AX71" i="3"/>
  <c r="BN71" i="3"/>
  <c r="CD71" i="3"/>
  <c r="AI71" i="3"/>
  <c r="BF71" i="3"/>
  <c r="BW71" i="3"/>
  <c r="CT71" i="3"/>
  <c r="DJ71" i="3"/>
  <c r="DZ71" i="3"/>
  <c r="EP71" i="3"/>
  <c r="FF71" i="3"/>
  <c r="FV71" i="3"/>
  <c r="GL71" i="3"/>
  <c r="HB71" i="3"/>
  <c r="HR71" i="3"/>
  <c r="IH71" i="3"/>
  <c r="S71" i="3"/>
  <c r="AP71" i="3"/>
  <c r="BG71" i="3"/>
  <c r="CE71" i="3"/>
  <c r="CU71" i="3"/>
  <c r="DK71" i="3"/>
  <c r="EA71" i="3"/>
  <c r="EQ71" i="3"/>
  <c r="FG71" i="3"/>
  <c r="FW71" i="3"/>
  <c r="GM71" i="3"/>
  <c r="HC71" i="3"/>
  <c r="HS71" i="3"/>
  <c r="II71" i="3"/>
  <c r="Z71" i="3"/>
  <c r="AQ71" i="3"/>
  <c r="BO71" i="3"/>
  <c r="CL71" i="3"/>
  <c r="DB71" i="3"/>
  <c r="DR71" i="3"/>
  <c r="EH71" i="3"/>
  <c r="EX71" i="3"/>
  <c r="FN71" i="3"/>
  <c r="GD71" i="3"/>
  <c r="GT71" i="3"/>
  <c r="HJ71" i="3"/>
  <c r="HZ71" i="3"/>
  <c r="CM71" i="3"/>
  <c r="EY71" i="3"/>
  <c r="HK71" i="3"/>
  <c r="AA71" i="3"/>
  <c r="DC71" i="3"/>
  <c r="FO71" i="3"/>
  <c r="IA71" i="3"/>
  <c r="AY71" i="3"/>
  <c r="DS71" i="3"/>
  <c r="GE71" i="3"/>
  <c r="EI71" i="3"/>
  <c r="BV71" i="3"/>
  <c r="GU71" i="3"/>
  <c r="O146" i="3"/>
  <c r="S146" i="3"/>
  <c r="W146" i="3"/>
  <c r="AA146" i="3"/>
  <c r="AE146" i="3"/>
  <c r="AI146" i="3"/>
  <c r="AM146" i="3"/>
  <c r="AQ146" i="3"/>
  <c r="AU146" i="3"/>
  <c r="AY146" i="3"/>
  <c r="BG146" i="3"/>
  <c r="BK146" i="3"/>
  <c r="BO146" i="3"/>
  <c r="BS146" i="3"/>
  <c r="BW146" i="3"/>
  <c r="CA146" i="3"/>
  <c r="CE146" i="3"/>
  <c r="CI146" i="3"/>
  <c r="CM146" i="3"/>
  <c r="CQ146" i="3"/>
  <c r="CU146" i="3"/>
  <c r="CY146" i="3"/>
  <c r="DC146" i="3"/>
  <c r="DG146" i="3"/>
  <c r="DK146" i="3"/>
  <c r="DO146" i="3"/>
  <c r="DS146" i="3"/>
  <c r="DW146" i="3"/>
  <c r="EA146" i="3"/>
  <c r="EE146" i="3"/>
  <c r="EI146" i="3"/>
  <c r="EM146" i="3"/>
  <c r="EQ146" i="3"/>
  <c r="EU146" i="3"/>
  <c r="EY146" i="3"/>
  <c r="FC146" i="3"/>
  <c r="FG146" i="3"/>
  <c r="FK146" i="3"/>
  <c r="FO146" i="3"/>
  <c r="FS146" i="3"/>
  <c r="FW146" i="3"/>
  <c r="GA146" i="3"/>
  <c r="GE146" i="3"/>
  <c r="GI146" i="3"/>
  <c r="GM146" i="3"/>
  <c r="GQ146" i="3"/>
  <c r="GU146" i="3"/>
  <c r="GY146" i="3"/>
  <c r="HC146" i="3"/>
  <c r="HG146" i="3"/>
  <c r="HK146" i="3"/>
  <c r="HO146" i="3"/>
  <c r="HS146" i="3"/>
  <c r="HW146" i="3"/>
  <c r="IA146" i="3"/>
  <c r="IE146" i="3"/>
  <c r="II146" i="3"/>
  <c r="P146" i="3"/>
  <c r="U146" i="3"/>
  <c r="Z146" i="3"/>
  <c r="AF146" i="3"/>
  <c r="AK146" i="3"/>
  <c r="AP146" i="3"/>
  <c r="AV146" i="3"/>
  <c r="BA146" i="3"/>
  <c r="BF146" i="3"/>
  <c r="BL146" i="3"/>
  <c r="BQ146" i="3"/>
  <c r="BV146" i="3"/>
  <c r="CB146" i="3"/>
  <c r="CG146" i="3"/>
  <c r="CL146" i="3"/>
  <c r="CR146" i="3"/>
  <c r="CW146" i="3"/>
  <c r="DB146" i="3"/>
  <c r="DH146" i="3"/>
  <c r="DM146" i="3"/>
  <c r="DR146" i="3"/>
  <c r="DX146" i="3"/>
  <c r="EC146" i="3"/>
  <c r="EH146" i="3"/>
  <c r="EN146" i="3"/>
  <c r="ES146" i="3"/>
  <c r="EX146" i="3"/>
  <c r="FD146" i="3"/>
  <c r="FI146" i="3"/>
  <c r="FN146" i="3"/>
  <c r="FT146" i="3"/>
  <c r="FY146" i="3"/>
  <c r="GD146" i="3"/>
  <c r="GJ146" i="3"/>
  <c r="GO146" i="3"/>
  <c r="GT146" i="3"/>
  <c r="GZ146" i="3"/>
  <c r="HE146" i="3"/>
  <c r="HJ146" i="3"/>
  <c r="HP146" i="3"/>
  <c r="HU146" i="3"/>
  <c r="HZ146" i="3"/>
  <c r="IF146" i="3"/>
  <c r="M146" i="3"/>
  <c r="R146" i="3"/>
  <c r="X146" i="3"/>
  <c r="AC146" i="3"/>
  <c r="AH146" i="3"/>
  <c r="AN146" i="3"/>
  <c r="AS146" i="3"/>
  <c r="AX146" i="3"/>
  <c r="BD146" i="3"/>
  <c r="BI146" i="3"/>
  <c r="BN146" i="3"/>
  <c r="BT146" i="3"/>
  <c r="BY146" i="3"/>
  <c r="CD146" i="3"/>
  <c r="CJ146" i="3"/>
  <c r="CO146" i="3"/>
  <c r="CT146" i="3"/>
  <c r="CZ146" i="3"/>
  <c r="DE146" i="3"/>
  <c r="DJ146" i="3"/>
  <c r="DP146" i="3"/>
  <c r="DU146" i="3"/>
  <c r="DZ146" i="3"/>
  <c r="EF146" i="3"/>
  <c r="EK146" i="3"/>
  <c r="EP146" i="3"/>
  <c r="EV146" i="3"/>
  <c r="FA146" i="3"/>
  <c r="FF146" i="3"/>
  <c r="FL146" i="3"/>
  <c r="FQ146" i="3"/>
  <c r="FV146" i="3"/>
  <c r="GB146" i="3"/>
  <c r="GG146" i="3"/>
  <c r="GL146" i="3"/>
  <c r="GR146" i="3"/>
  <c r="GW146" i="3"/>
  <c r="HB146" i="3"/>
  <c r="HH146" i="3"/>
  <c r="HM146" i="3"/>
  <c r="HR146" i="3"/>
  <c r="HX146" i="3"/>
  <c r="IC146" i="3"/>
  <c r="IH146" i="3"/>
  <c r="Q146" i="3"/>
  <c r="AB146" i="3"/>
  <c r="AL146" i="3"/>
  <c r="AW146" i="3"/>
  <c r="BH146" i="3"/>
  <c r="BR146" i="3"/>
  <c r="CC146" i="3"/>
  <c r="CN146" i="3"/>
  <c r="CX146" i="3"/>
  <c r="DI146" i="3"/>
  <c r="DT146" i="3"/>
  <c r="ED146" i="3"/>
  <c r="EO146" i="3"/>
  <c r="EZ146" i="3"/>
  <c r="FJ146" i="3"/>
  <c r="FU146" i="3"/>
  <c r="GF146" i="3"/>
  <c r="GP146" i="3"/>
  <c r="HA146" i="3"/>
  <c r="HL146" i="3"/>
  <c r="HV146" i="3"/>
  <c r="IG146" i="3"/>
  <c r="T146" i="3"/>
  <c r="AD146" i="3"/>
  <c r="AO146" i="3"/>
  <c r="AZ146" i="3"/>
  <c r="BJ146" i="3"/>
  <c r="BU146" i="3"/>
  <c r="CF146" i="3"/>
  <c r="CP146" i="3"/>
  <c r="DA146" i="3"/>
  <c r="DL146" i="3"/>
  <c r="DV146" i="3"/>
  <c r="EG146" i="3"/>
  <c r="ER146" i="3"/>
  <c r="FB146" i="3"/>
  <c r="FM146" i="3"/>
  <c r="FX146" i="3"/>
  <c r="GH146" i="3"/>
  <c r="GS146" i="3"/>
  <c r="HD146" i="3"/>
  <c r="HN146" i="3"/>
  <c r="HY146" i="3"/>
  <c r="N146" i="3"/>
  <c r="AJ146" i="3"/>
  <c r="BE146" i="3"/>
  <c r="BZ146" i="3"/>
  <c r="CV146" i="3"/>
  <c r="DQ146" i="3"/>
  <c r="EL146" i="3"/>
  <c r="FH146" i="3"/>
  <c r="GC146" i="3"/>
  <c r="GX146" i="3"/>
  <c r="HT146" i="3"/>
  <c r="Y146" i="3"/>
  <c r="BB146" i="3"/>
  <c r="CH146" i="3"/>
  <c r="DF146" i="3"/>
  <c r="EJ146" i="3"/>
  <c r="FP146" i="3"/>
  <c r="GN146" i="3"/>
  <c r="DN146" i="3"/>
  <c r="FR146" i="3"/>
  <c r="IB146" i="3"/>
  <c r="AR146" i="3"/>
  <c r="BP146" i="3"/>
  <c r="CS146" i="3"/>
  <c r="DY146" i="3"/>
  <c r="EW146" i="3"/>
  <c r="FZ146" i="3"/>
  <c r="HF146" i="3"/>
  <c r="ID146" i="3"/>
  <c r="V146" i="3"/>
  <c r="AT146" i="3"/>
  <c r="BX146" i="3"/>
  <c r="DD146" i="3"/>
  <c r="EB146" i="3"/>
  <c r="FE146" i="3"/>
  <c r="GK146" i="3"/>
  <c r="HI146" i="3"/>
  <c r="AG146" i="3"/>
  <c r="BM146" i="3"/>
  <c r="CK146" i="3"/>
  <c r="ET146" i="3"/>
  <c r="GV146" i="3"/>
  <c r="M88" i="3"/>
  <c r="Q88" i="3"/>
  <c r="U88" i="3"/>
  <c r="Y88" i="3"/>
  <c r="AC88" i="3"/>
  <c r="AG88" i="3"/>
  <c r="AK88" i="3"/>
  <c r="AO88" i="3"/>
  <c r="AS88" i="3"/>
  <c r="AW88" i="3"/>
  <c r="BA88" i="3"/>
  <c r="BE88" i="3"/>
  <c r="BI88" i="3"/>
  <c r="BM88" i="3"/>
  <c r="BQ88" i="3"/>
  <c r="BU88" i="3"/>
  <c r="BY88" i="3"/>
  <c r="CC88" i="3"/>
  <c r="CG88" i="3"/>
  <c r="CK88" i="3"/>
  <c r="CO88" i="3"/>
  <c r="CS88" i="3"/>
  <c r="CW88" i="3"/>
  <c r="DA88" i="3"/>
  <c r="DE88" i="3"/>
  <c r="DI88" i="3"/>
  <c r="DM88" i="3"/>
  <c r="DQ88" i="3"/>
  <c r="DU88" i="3"/>
  <c r="DY88" i="3"/>
  <c r="EC88" i="3"/>
  <c r="EG88" i="3"/>
  <c r="EK88" i="3"/>
  <c r="EO88" i="3"/>
  <c r="ES88" i="3"/>
  <c r="EW88" i="3"/>
  <c r="FA88" i="3"/>
  <c r="FE88" i="3"/>
  <c r="FI88" i="3"/>
  <c r="FM88" i="3"/>
  <c r="FQ88" i="3"/>
  <c r="FU88" i="3"/>
  <c r="FY88" i="3"/>
  <c r="GC88" i="3"/>
  <c r="GG88" i="3"/>
  <c r="GK88" i="3"/>
  <c r="GO88" i="3"/>
  <c r="GS88" i="3"/>
  <c r="GW88" i="3"/>
  <c r="HA88" i="3"/>
  <c r="HE88" i="3"/>
  <c r="HI88" i="3"/>
  <c r="HM88" i="3"/>
  <c r="HQ88" i="3"/>
  <c r="HU88" i="3"/>
  <c r="HY88" i="3"/>
  <c r="IC88" i="3"/>
  <c r="IG88" i="3"/>
  <c r="N88" i="3"/>
  <c r="R88" i="3"/>
  <c r="V88" i="3"/>
  <c r="Z88" i="3"/>
  <c r="AD88" i="3"/>
  <c r="AH88" i="3"/>
  <c r="AL88" i="3"/>
  <c r="AP88" i="3"/>
  <c r="AT88" i="3"/>
  <c r="AX88" i="3"/>
  <c r="BB88" i="3"/>
  <c r="BF88" i="3"/>
  <c r="BJ88" i="3"/>
  <c r="BN88" i="3"/>
  <c r="BR88" i="3"/>
  <c r="BV88" i="3"/>
  <c r="BZ88" i="3"/>
  <c r="CD88" i="3"/>
  <c r="CH88" i="3"/>
  <c r="CL88" i="3"/>
  <c r="CP88" i="3"/>
  <c r="CT88" i="3"/>
  <c r="CX88" i="3"/>
  <c r="DB88" i="3"/>
  <c r="DF88" i="3"/>
  <c r="DJ88" i="3"/>
  <c r="DN88" i="3"/>
  <c r="DR88" i="3"/>
  <c r="DV88" i="3"/>
  <c r="DZ88" i="3"/>
  <c r="ED88" i="3"/>
  <c r="EH88" i="3"/>
  <c r="EL88" i="3"/>
  <c r="EP88" i="3"/>
  <c r="ET88" i="3"/>
  <c r="EX88" i="3"/>
  <c r="FB88" i="3"/>
  <c r="FF88" i="3"/>
  <c r="FJ88" i="3"/>
  <c r="FN88" i="3"/>
  <c r="FR88" i="3"/>
  <c r="FV88" i="3"/>
  <c r="FZ88" i="3"/>
  <c r="GD88" i="3"/>
  <c r="GH88" i="3"/>
  <c r="GL88" i="3"/>
  <c r="GP88" i="3"/>
  <c r="GT88" i="3"/>
  <c r="GX88" i="3"/>
  <c r="HB88" i="3"/>
  <c r="HF88" i="3"/>
  <c r="HJ88" i="3"/>
  <c r="HN88" i="3"/>
  <c r="HR88" i="3"/>
  <c r="HV88" i="3"/>
  <c r="HZ88" i="3"/>
  <c r="ID88" i="3"/>
  <c r="IH88" i="3"/>
  <c r="P88" i="3"/>
  <c r="X88" i="3"/>
  <c r="AF88" i="3"/>
  <c r="AN88" i="3"/>
  <c r="AV88" i="3"/>
  <c r="BD88" i="3"/>
  <c r="BL88" i="3"/>
  <c r="BT88" i="3"/>
  <c r="CB88" i="3"/>
  <c r="CJ88" i="3"/>
  <c r="CR88" i="3"/>
  <c r="CZ88" i="3"/>
  <c r="DH88" i="3"/>
  <c r="DP88" i="3"/>
  <c r="DX88" i="3"/>
  <c r="EF88" i="3"/>
  <c r="EN88" i="3"/>
  <c r="EV88" i="3"/>
  <c r="FD88" i="3"/>
  <c r="FL88" i="3"/>
  <c r="FT88" i="3"/>
  <c r="GB88" i="3"/>
  <c r="GJ88" i="3"/>
  <c r="GR88" i="3"/>
  <c r="GZ88" i="3"/>
  <c r="HH88" i="3"/>
  <c r="HP88" i="3"/>
  <c r="HX88" i="3"/>
  <c r="IF88" i="3"/>
  <c r="S88" i="3"/>
  <c r="AB88" i="3"/>
  <c r="AM88" i="3"/>
  <c r="AY88" i="3"/>
  <c r="BH88" i="3"/>
  <c r="BS88" i="3"/>
  <c r="CE88" i="3"/>
  <c r="CN88" i="3"/>
  <c r="CY88" i="3"/>
  <c r="DK88" i="3"/>
  <c r="DT88" i="3"/>
  <c r="EE88" i="3"/>
  <c r="EQ88" i="3"/>
  <c r="EZ88" i="3"/>
  <c r="FK88" i="3"/>
  <c r="FW88" i="3"/>
  <c r="GF88" i="3"/>
  <c r="GQ88" i="3"/>
  <c r="HC88" i="3"/>
  <c r="HL88" i="3"/>
  <c r="HW88" i="3"/>
  <c r="II88" i="3"/>
  <c r="T88" i="3"/>
  <c r="AE88" i="3"/>
  <c r="AQ88" i="3"/>
  <c r="AZ88" i="3"/>
  <c r="BK88" i="3"/>
  <c r="BW88" i="3"/>
  <c r="CF88" i="3"/>
  <c r="CQ88" i="3"/>
  <c r="DC88" i="3"/>
  <c r="DL88" i="3"/>
  <c r="DW88" i="3"/>
  <c r="EI88" i="3"/>
  <c r="ER88" i="3"/>
  <c r="FC88" i="3"/>
  <c r="FO88" i="3"/>
  <c r="FX88" i="3"/>
  <c r="GI88" i="3"/>
  <c r="GU88" i="3"/>
  <c r="HD88" i="3"/>
  <c r="HO88" i="3"/>
  <c r="IA88" i="3"/>
  <c r="W88" i="3"/>
  <c r="AI88" i="3"/>
  <c r="AR88" i="3"/>
  <c r="BC88" i="3"/>
  <c r="BO88" i="3"/>
  <c r="BX88" i="3"/>
  <c r="CI88" i="3"/>
  <c r="CU88" i="3"/>
  <c r="DD88" i="3"/>
  <c r="DO88" i="3"/>
  <c r="EA88" i="3"/>
  <c r="EJ88" i="3"/>
  <c r="EU88" i="3"/>
  <c r="FG88" i="3"/>
  <c r="FP88" i="3"/>
  <c r="GA88" i="3"/>
  <c r="GM88" i="3"/>
  <c r="GV88" i="3"/>
  <c r="HG88" i="3"/>
  <c r="HS88" i="3"/>
  <c r="IB88" i="3"/>
  <c r="O88" i="3"/>
  <c r="BG88" i="3"/>
  <c r="CV88" i="3"/>
  <c r="EM88" i="3"/>
  <c r="GE88" i="3"/>
  <c r="HT88" i="3"/>
  <c r="AA88" i="3"/>
  <c r="BP88" i="3"/>
  <c r="DG88" i="3"/>
  <c r="EY88" i="3"/>
  <c r="GN88" i="3"/>
  <c r="IE88" i="3"/>
  <c r="AJ88" i="3"/>
  <c r="CA88" i="3"/>
  <c r="DS88" i="3"/>
  <c r="FH88" i="3"/>
  <c r="GY88" i="3"/>
  <c r="FS88" i="3"/>
  <c r="CM88" i="3"/>
  <c r="AU88" i="3"/>
  <c r="HK88" i="3"/>
  <c r="EB88" i="3"/>
  <c r="O29" i="3"/>
  <c r="S29" i="3"/>
  <c r="W29" i="3"/>
  <c r="AA29" i="3"/>
  <c r="AE29" i="3"/>
  <c r="AI29" i="3"/>
  <c r="AM29" i="3"/>
  <c r="AQ29" i="3"/>
  <c r="AU29" i="3"/>
  <c r="AY29" i="3"/>
  <c r="BC29" i="3"/>
  <c r="BG29" i="3"/>
  <c r="BK29" i="3"/>
  <c r="BO29" i="3"/>
  <c r="BS29" i="3"/>
  <c r="BW29" i="3"/>
  <c r="CA29" i="3"/>
  <c r="CE29" i="3"/>
  <c r="CI29" i="3"/>
  <c r="CM29" i="3"/>
  <c r="CQ29" i="3"/>
  <c r="CU29" i="3"/>
  <c r="CY29" i="3"/>
  <c r="DC29" i="3"/>
  <c r="DG29" i="3"/>
  <c r="DK29" i="3"/>
  <c r="DO29" i="3"/>
  <c r="DS29" i="3"/>
  <c r="DW29" i="3"/>
  <c r="EA29" i="3"/>
  <c r="EE29" i="3"/>
  <c r="EI29" i="3"/>
  <c r="EM29" i="3"/>
  <c r="EQ29" i="3"/>
  <c r="EU29" i="3"/>
  <c r="EY29" i="3"/>
  <c r="FC29" i="3"/>
  <c r="FG29" i="3"/>
  <c r="FK29" i="3"/>
  <c r="FO29" i="3"/>
  <c r="FS29" i="3"/>
  <c r="FW29" i="3"/>
  <c r="GA29" i="3"/>
  <c r="GE29" i="3"/>
  <c r="GI29" i="3"/>
  <c r="GM29" i="3"/>
  <c r="GQ29" i="3"/>
  <c r="GU29" i="3"/>
  <c r="GY29" i="3"/>
  <c r="HC29" i="3"/>
  <c r="HG29" i="3"/>
  <c r="HK29" i="3"/>
  <c r="HO29" i="3"/>
  <c r="HS29" i="3"/>
  <c r="HW29" i="3"/>
  <c r="IA29" i="3"/>
  <c r="IE29" i="3"/>
  <c r="II29" i="3"/>
  <c r="P29" i="3"/>
  <c r="T29" i="3"/>
  <c r="X29" i="3"/>
  <c r="AB29" i="3"/>
  <c r="AF29" i="3"/>
  <c r="AJ29" i="3"/>
  <c r="AN29" i="3"/>
  <c r="AR29" i="3"/>
  <c r="AV29" i="3"/>
  <c r="AZ29" i="3"/>
  <c r="BD29" i="3"/>
  <c r="BH29" i="3"/>
  <c r="BL29" i="3"/>
  <c r="BP29" i="3"/>
  <c r="BT29" i="3"/>
  <c r="BX29" i="3"/>
  <c r="CB29" i="3"/>
  <c r="CF29" i="3"/>
  <c r="CJ29" i="3"/>
  <c r="CN29" i="3"/>
  <c r="CR29" i="3"/>
  <c r="CV29" i="3"/>
  <c r="CZ29" i="3"/>
  <c r="DD29" i="3"/>
  <c r="DH29" i="3"/>
  <c r="DL29" i="3"/>
  <c r="DP29" i="3"/>
  <c r="DT29" i="3"/>
  <c r="DX29" i="3"/>
  <c r="EB29" i="3"/>
  <c r="EF29" i="3"/>
  <c r="EJ29" i="3"/>
  <c r="EN29" i="3"/>
  <c r="ER29" i="3"/>
  <c r="EV29" i="3"/>
  <c r="EZ29" i="3"/>
  <c r="FD29" i="3"/>
  <c r="FH29" i="3"/>
  <c r="FL29" i="3"/>
  <c r="FP29" i="3"/>
  <c r="FT29" i="3"/>
  <c r="FX29" i="3"/>
  <c r="GB29" i="3"/>
  <c r="GF29" i="3"/>
  <c r="GJ29" i="3"/>
  <c r="GN29" i="3"/>
  <c r="GR29" i="3"/>
  <c r="GV29" i="3"/>
  <c r="GZ29" i="3"/>
  <c r="HD29" i="3"/>
  <c r="HH29" i="3"/>
  <c r="HL29" i="3"/>
  <c r="HP29" i="3"/>
  <c r="HT29" i="3"/>
  <c r="HX29" i="3"/>
  <c r="IB29" i="3"/>
  <c r="IF29" i="3"/>
  <c r="Y29" i="3"/>
  <c r="AG29" i="3"/>
  <c r="AO29" i="3"/>
  <c r="AW29" i="3"/>
  <c r="BE29" i="3"/>
  <c r="BM29" i="3"/>
  <c r="BU29" i="3"/>
  <c r="CC29" i="3"/>
  <c r="CK29" i="3"/>
  <c r="CS29" i="3"/>
  <c r="DA29" i="3"/>
  <c r="DI29" i="3"/>
  <c r="DQ29" i="3"/>
  <c r="DY29" i="3"/>
  <c r="EG29" i="3"/>
  <c r="EO29" i="3"/>
  <c r="EW29" i="3"/>
  <c r="FE29" i="3"/>
  <c r="FM29" i="3"/>
  <c r="FU29" i="3"/>
  <c r="GC29" i="3"/>
  <c r="GK29" i="3"/>
  <c r="GS29" i="3"/>
  <c r="HA29" i="3"/>
  <c r="HI29" i="3"/>
  <c r="HQ29" i="3"/>
  <c r="HY29" i="3"/>
  <c r="IG29" i="3"/>
  <c r="R29" i="3"/>
  <c r="Z29" i="3"/>
  <c r="AH29" i="3"/>
  <c r="AP29" i="3"/>
  <c r="AX29" i="3"/>
  <c r="BF29" i="3"/>
  <c r="BN29" i="3"/>
  <c r="BV29" i="3"/>
  <c r="CD29" i="3"/>
  <c r="CL29" i="3"/>
  <c r="CT29" i="3"/>
  <c r="DB29" i="3"/>
  <c r="DJ29" i="3"/>
  <c r="DR29" i="3"/>
  <c r="DZ29" i="3"/>
  <c r="EH29" i="3"/>
  <c r="EP29" i="3"/>
  <c r="EX29" i="3"/>
  <c r="FF29" i="3"/>
  <c r="FN29" i="3"/>
  <c r="FV29" i="3"/>
  <c r="GD29" i="3"/>
  <c r="GL29" i="3"/>
  <c r="GT29" i="3"/>
  <c r="HB29" i="3"/>
  <c r="HJ29" i="3"/>
  <c r="HR29" i="3"/>
  <c r="HZ29" i="3"/>
  <c r="IH29" i="3"/>
  <c r="V29" i="3"/>
  <c r="AL29" i="3"/>
  <c r="BB29" i="3"/>
  <c r="BR29" i="3"/>
  <c r="CH29" i="3"/>
  <c r="CX29" i="3"/>
  <c r="DN29" i="3"/>
  <c r="ED29" i="3"/>
  <c r="ET29" i="3"/>
  <c r="FJ29" i="3"/>
  <c r="FZ29" i="3"/>
  <c r="GP29" i="3"/>
  <c r="HF29" i="3"/>
  <c r="HV29" i="3"/>
  <c r="M29" i="3"/>
  <c r="AC29" i="3"/>
  <c r="AS29" i="3"/>
  <c r="BI29" i="3"/>
  <c r="BY29" i="3"/>
  <c r="CO29" i="3"/>
  <c r="DE29" i="3"/>
  <c r="DU29" i="3"/>
  <c r="EK29" i="3"/>
  <c r="FA29" i="3"/>
  <c r="FQ29" i="3"/>
  <c r="GG29" i="3"/>
  <c r="GW29" i="3"/>
  <c r="HM29" i="3"/>
  <c r="IC29" i="3"/>
  <c r="N29" i="3"/>
  <c r="AT29" i="3"/>
  <c r="BZ29" i="3"/>
  <c r="DF29" i="3"/>
  <c r="EL29" i="3"/>
  <c r="FR29" i="3"/>
  <c r="GX29" i="3"/>
  <c r="ID29" i="3"/>
  <c r="U29" i="3"/>
  <c r="BA29" i="3"/>
  <c r="CG29" i="3"/>
  <c r="DM29" i="3"/>
  <c r="ES29" i="3"/>
  <c r="FY29" i="3"/>
  <c r="HE29" i="3"/>
  <c r="AD29" i="3"/>
  <c r="BJ29" i="3"/>
  <c r="CP29" i="3"/>
  <c r="DV29" i="3"/>
  <c r="FB29" i="3"/>
  <c r="GH29" i="3"/>
  <c r="HN29" i="3"/>
  <c r="CW29" i="3"/>
  <c r="HU29" i="3"/>
  <c r="EC29" i="3"/>
  <c r="AK29" i="3"/>
  <c r="FI29" i="3"/>
  <c r="BQ29" i="3"/>
  <c r="GO29" i="3"/>
  <c r="N163" i="2"/>
  <c r="N144" i="2"/>
  <c r="N114" i="2"/>
  <c r="N10" i="2"/>
  <c r="N148" i="2"/>
  <c r="N17" i="2"/>
  <c r="N9" i="2"/>
  <c r="N75" i="2"/>
  <c r="N172" i="2"/>
  <c r="N147" i="2"/>
  <c r="N41" i="2"/>
  <c r="N217" i="2"/>
  <c r="N76" i="2"/>
  <c r="N5" i="2"/>
  <c r="N127" i="2"/>
  <c r="N130" i="2"/>
  <c r="N33" i="2"/>
  <c r="N85" i="2"/>
  <c r="N122" i="2"/>
  <c r="N49" i="2"/>
  <c r="N231" i="2"/>
  <c r="N136" i="2"/>
  <c r="N222" i="2"/>
  <c r="L130" i="2"/>
  <c r="L72" i="2"/>
  <c r="L147" i="2"/>
  <c r="L89" i="2"/>
  <c r="L30" i="2"/>
  <c r="N191" i="2"/>
  <c r="N207" i="2"/>
  <c r="N99" i="2"/>
  <c r="N43" i="2"/>
  <c r="N224" i="2"/>
  <c r="N71" i="2"/>
  <c r="N189" i="2"/>
  <c r="N101" i="2"/>
  <c r="N105" i="2"/>
  <c r="N161" i="2"/>
  <c r="N228" i="2"/>
  <c r="N141" i="2"/>
  <c r="N110" i="2"/>
  <c r="N201" i="2"/>
  <c r="N134" i="2"/>
  <c r="N57" i="2"/>
  <c r="N83" i="2"/>
  <c r="N31" i="2"/>
  <c r="N107" i="2"/>
  <c r="N44" i="2"/>
  <c r="N54" i="2"/>
  <c r="N194" i="2"/>
  <c r="N167" i="2"/>
  <c r="N176" i="2"/>
  <c r="N121" i="2"/>
  <c r="N92" i="2"/>
  <c r="N4" i="2"/>
  <c r="N211" i="2"/>
  <c r="N214" i="2"/>
  <c r="N198" i="2"/>
  <c r="N7" i="2"/>
  <c r="N6" i="2"/>
  <c r="N23" i="2"/>
  <c r="N170" i="2"/>
  <c r="N28" i="2"/>
  <c r="N143" i="2"/>
  <c r="N178" i="2"/>
  <c r="N184" i="2"/>
  <c r="N113" i="2"/>
  <c r="N51" i="2"/>
  <c r="N187" i="2"/>
  <c r="N26" i="2"/>
  <c r="N220" i="2"/>
  <c r="N229" i="2"/>
  <c r="N193" i="2"/>
  <c r="N21" i="2"/>
  <c r="N15" i="2"/>
  <c r="N106" i="2"/>
  <c r="N60" i="2"/>
  <c r="N40" i="2"/>
  <c r="N37" i="2"/>
  <c r="N19" i="2"/>
  <c r="N120" i="2"/>
  <c r="N152" i="2"/>
  <c r="N213" i="2"/>
  <c r="N94" i="2"/>
  <c r="N38" i="2"/>
  <c r="N98" i="2"/>
  <c r="N190" i="2"/>
  <c r="N62" i="2"/>
  <c r="N133" i="2"/>
  <c r="N199" i="2"/>
  <c r="N132" i="2"/>
  <c r="N171" i="2"/>
  <c r="N29" i="2"/>
  <c r="N188" i="2"/>
  <c r="N174" i="2"/>
  <c r="N102" i="2"/>
  <c r="N145" i="2"/>
  <c r="N89" i="2"/>
  <c r="N230" i="2"/>
  <c r="N186" i="2"/>
  <c r="N12" i="2"/>
  <c r="N221" i="2"/>
  <c r="N14" i="2"/>
  <c r="N42" i="2"/>
  <c r="N128" i="2"/>
  <c r="N158" i="2"/>
  <c r="N91" i="2"/>
  <c r="N56" i="2"/>
  <c r="N109" i="2"/>
  <c r="N146" i="2"/>
  <c r="N169" i="2"/>
  <c r="N140" i="2"/>
  <c r="N36" i="2"/>
  <c r="N227" i="2"/>
  <c r="N126" i="2"/>
  <c r="N70" i="2"/>
  <c r="N210" i="2"/>
  <c r="N104" i="2"/>
  <c r="N88" i="2"/>
  <c r="N103" i="2"/>
  <c r="N139" i="2"/>
  <c r="N180" i="2"/>
  <c r="N162" i="2"/>
  <c r="N138" i="2"/>
  <c r="N16" i="2"/>
  <c r="N59" i="2"/>
  <c r="N81" i="2"/>
  <c r="N27" i="2"/>
  <c r="N115" i="2"/>
  <c r="N61" i="2"/>
  <c r="N13" i="2"/>
  <c r="N25" i="2"/>
  <c r="N119" i="2"/>
  <c r="N66" i="2"/>
  <c r="N206" i="2"/>
  <c r="N216" i="2"/>
  <c r="N97" i="2"/>
  <c r="N185" i="2"/>
  <c r="N80" i="2"/>
  <c r="N219" i="2"/>
  <c r="N96" i="2"/>
  <c r="N131" i="2"/>
  <c r="N160" i="2"/>
  <c r="N183" i="2"/>
  <c r="N125" i="2"/>
  <c r="N112" i="2"/>
  <c r="N50" i="2"/>
  <c r="N232" i="2"/>
  <c r="N204" i="2"/>
  <c r="N137" i="2"/>
  <c r="N87" i="2"/>
  <c r="N45" i="2"/>
  <c r="N79" i="2"/>
  <c r="N225" i="2"/>
  <c r="N197" i="2"/>
  <c r="N166" i="2"/>
  <c r="N84" i="2"/>
  <c r="N53" i="2"/>
  <c r="N223" i="2"/>
  <c r="N100" i="2"/>
  <c r="N34" i="2"/>
  <c r="N135" i="2"/>
  <c r="N58" i="2"/>
  <c r="N196" i="2"/>
  <c r="N142" i="2"/>
  <c r="N111" i="2"/>
  <c r="N35" i="2"/>
  <c r="N168" i="2"/>
  <c r="N86" i="2"/>
  <c r="N55" i="2"/>
  <c r="N218" i="2"/>
  <c r="N202" i="2"/>
  <c r="N11" i="2"/>
  <c r="N69" i="2"/>
  <c r="N46" i="2"/>
  <c r="N118" i="2"/>
  <c r="N209" i="2"/>
  <c r="N177" i="2"/>
  <c r="N149" i="2"/>
  <c r="N65" i="2"/>
  <c r="N32" i="2"/>
  <c r="N151" i="2"/>
  <c r="N117" i="2"/>
  <c r="N78" i="2"/>
  <c r="N182" i="2"/>
  <c r="N20" i="2"/>
  <c r="N154" i="2"/>
  <c r="N124" i="2"/>
  <c r="N73" i="2"/>
  <c r="N173" i="2"/>
  <c r="N156" i="2"/>
  <c r="N48" i="2"/>
  <c r="K195" i="2"/>
  <c r="A195" i="5" s="1"/>
  <c r="K213" i="2"/>
  <c r="K181" i="2"/>
  <c r="K157" i="2"/>
  <c r="K126" i="2"/>
  <c r="K98" i="2"/>
  <c r="K68" i="2"/>
  <c r="K38" i="2"/>
  <c r="K211" i="2"/>
  <c r="K168" i="2"/>
  <c r="K143" i="2"/>
  <c r="K113" i="2"/>
  <c r="K86" i="2"/>
  <c r="K55" i="2"/>
  <c r="K26" i="2"/>
  <c r="K206" i="2"/>
  <c r="K21" i="2"/>
  <c r="K150" i="2"/>
  <c r="K120" i="2"/>
  <c r="K91" i="2"/>
  <c r="K62" i="2"/>
  <c r="A62" i="5" s="1"/>
  <c r="K33" i="2"/>
  <c r="K212" i="2"/>
  <c r="K180" i="2"/>
  <c r="K156" i="2"/>
  <c r="K3" i="2"/>
  <c r="K104" i="2"/>
  <c r="K215" i="2"/>
  <c r="K217" i="2"/>
  <c r="K185" i="2"/>
  <c r="K14" i="2"/>
  <c r="K101" i="2"/>
  <c r="K42" i="2"/>
  <c r="K219" i="2"/>
  <c r="K172" i="2"/>
  <c r="K117" i="2"/>
  <c r="K59" i="2"/>
  <c r="K210" i="2"/>
  <c r="K178" i="2"/>
  <c r="K154" i="2"/>
  <c r="K124" i="2"/>
  <c r="K95" i="2"/>
  <c r="K6" i="2"/>
  <c r="K36" i="2"/>
  <c r="K216" i="2"/>
  <c r="K184" i="2"/>
  <c r="K160" i="2"/>
  <c r="K129" i="2"/>
  <c r="K9" i="2"/>
  <c r="K71" i="2"/>
  <c r="K41" i="2"/>
  <c r="K60" i="2"/>
  <c r="K8" i="2"/>
  <c r="K179" i="2"/>
  <c r="K205" i="2"/>
  <c r="K174" i="2"/>
  <c r="A174" i="5" s="1"/>
  <c r="K149" i="2"/>
  <c r="K119" i="2"/>
  <c r="K90" i="2"/>
  <c r="K61" i="2"/>
  <c r="K32" i="2"/>
  <c r="K203" i="2"/>
  <c r="K161" i="2"/>
  <c r="K136" i="2"/>
  <c r="K107" i="2"/>
  <c r="K78" i="2"/>
  <c r="K47" i="2"/>
  <c r="K230" i="2"/>
  <c r="K198" i="2"/>
  <c r="A198" i="5" s="1"/>
  <c r="K167" i="2"/>
  <c r="K13" i="2"/>
  <c r="K112" i="2"/>
  <c r="K85" i="2"/>
  <c r="K54" i="2"/>
  <c r="A54" i="5" s="1"/>
  <c r="K25" i="2"/>
  <c r="K204" i="2"/>
  <c r="K173" i="2"/>
  <c r="K148" i="2"/>
  <c r="K133" i="2"/>
  <c r="K75" i="2"/>
  <c r="K191" i="2"/>
  <c r="K209" i="2"/>
  <c r="K177" i="2"/>
  <c r="K153" i="2"/>
  <c r="K123" i="2"/>
  <c r="K94" i="2"/>
  <c r="K65" i="2"/>
  <c r="K35" i="2"/>
  <c r="K207" i="2"/>
  <c r="K164" i="2"/>
  <c r="K140" i="2"/>
  <c r="K109" i="2"/>
  <c r="K82" i="2"/>
  <c r="K51" i="2"/>
  <c r="K22" i="2"/>
  <c r="K202" i="2"/>
  <c r="K171" i="2"/>
  <c r="K146" i="2"/>
  <c r="K116" i="2"/>
  <c r="K7" i="2"/>
  <c r="K58" i="2"/>
  <c r="K29" i="2"/>
  <c r="K208" i="2"/>
  <c r="K176" i="2"/>
  <c r="K152" i="2"/>
  <c r="K122" i="2"/>
  <c r="K93" i="2"/>
  <c r="K64" i="2"/>
  <c r="K27" i="2"/>
  <c r="K31" i="2"/>
  <c r="K83" i="2"/>
  <c r="K229" i="2"/>
  <c r="K197" i="2"/>
  <c r="K166" i="2"/>
  <c r="K142" i="2"/>
  <c r="K111" i="2"/>
  <c r="K84" i="2"/>
  <c r="K53" i="2"/>
  <c r="K24" i="2"/>
  <c r="K187" i="2"/>
  <c r="K159" i="2"/>
  <c r="K128" i="2"/>
  <c r="K100" i="2"/>
  <c r="K70" i="2"/>
  <c r="K40" i="2"/>
  <c r="K222" i="2"/>
  <c r="K190" i="2"/>
  <c r="K19" i="2"/>
  <c r="K135" i="2"/>
  <c r="K106" i="2"/>
  <c r="K77" i="2"/>
  <c r="K46" i="2"/>
  <c r="K228" i="2"/>
  <c r="K196" i="2"/>
  <c r="K165" i="2"/>
  <c r="K141" i="2"/>
  <c r="K118" i="2"/>
  <c r="K45" i="2"/>
  <c r="K233" i="2"/>
  <c r="K201" i="2"/>
  <c r="K170" i="2"/>
  <c r="K145" i="2"/>
  <c r="K115" i="2"/>
  <c r="K88" i="2"/>
  <c r="K57" i="2"/>
  <c r="A57" i="5" s="1"/>
  <c r="K28" i="2"/>
  <c r="K199" i="2"/>
  <c r="K16" i="2"/>
  <c r="K132" i="2"/>
  <c r="K103" i="2"/>
  <c r="K74" i="2"/>
  <c r="K44" i="2"/>
  <c r="K226" i="2"/>
  <c r="A226" i="5" s="1"/>
  <c r="K194" i="2"/>
  <c r="K20" i="2"/>
  <c r="K139" i="2"/>
  <c r="A139" i="5" s="1"/>
  <c r="K11" i="2"/>
  <c r="A11" i="5" s="1"/>
  <c r="K81" i="2"/>
  <c r="K50" i="2"/>
  <c r="K232" i="2"/>
  <c r="K200" i="2"/>
  <c r="K169" i="2"/>
  <c r="K144" i="2"/>
  <c r="A144" i="5" s="1"/>
  <c r="K114" i="2"/>
  <c r="K87" i="2"/>
  <c r="K56" i="2"/>
  <c r="K12" i="2"/>
  <c r="K23" i="2"/>
  <c r="K227" i="2"/>
  <c r="K221" i="2"/>
  <c r="K189" i="2"/>
  <c r="K18" i="2"/>
  <c r="K134" i="2"/>
  <c r="K105" i="2"/>
  <c r="K76" i="2"/>
  <c r="K5" i="2"/>
  <c r="K223" i="2"/>
  <c r="K175" i="2"/>
  <c r="K151" i="2"/>
  <c r="K121" i="2"/>
  <c r="K92" i="2"/>
  <c r="K63" i="2"/>
  <c r="K34" i="2"/>
  <c r="K214" i="2"/>
  <c r="K182" i="2"/>
  <c r="K158" i="2"/>
  <c r="K127" i="2"/>
  <c r="K99" i="2"/>
  <c r="K69" i="2"/>
  <c r="K39" i="2"/>
  <c r="K220" i="2"/>
  <c r="K188" i="2"/>
  <c r="K17" i="2"/>
  <c r="K52" i="2"/>
  <c r="K110" i="2"/>
  <c r="K4" i="2"/>
  <c r="K225" i="2"/>
  <c r="K193" i="2"/>
  <c r="K163" i="2"/>
  <c r="K138" i="2"/>
  <c r="K10" i="2"/>
  <c r="K80" i="2"/>
  <c r="K49" i="2"/>
  <c r="K231" i="2"/>
  <c r="K183" i="2"/>
  <c r="K155" i="2"/>
  <c r="K125" i="2"/>
  <c r="A125" i="5" s="1"/>
  <c r="K96" i="2"/>
  <c r="K66" i="2"/>
  <c r="K37" i="2"/>
  <c r="A37" i="5" s="1"/>
  <c r="K218" i="2"/>
  <c r="K186" i="2"/>
  <c r="K15" i="2"/>
  <c r="K131" i="2"/>
  <c r="K102" i="2"/>
  <c r="K73" i="2"/>
  <c r="K43" i="2"/>
  <c r="K224" i="2"/>
  <c r="K192" i="2"/>
  <c r="K162" i="2"/>
  <c r="K137" i="2"/>
  <c r="K108" i="2"/>
  <c r="K79" i="2"/>
  <c r="K48" i="2"/>
  <c r="K67" i="2"/>
  <c r="K97" i="2"/>
  <c r="A72" i="5"/>
  <c r="A13" i="5"/>
  <c r="A216" i="5"/>
  <c r="A2" i="5"/>
  <c r="A113" i="5"/>
  <c r="A75" i="5"/>
  <c r="C30" i="2" l="1"/>
  <c r="B30" i="2"/>
  <c r="C89" i="2"/>
  <c r="B89" i="2"/>
  <c r="B130" i="2"/>
  <c r="C130" i="2"/>
  <c r="C72" i="2"/>
  <c r="B72" i="2"/>
  <c r="C147" i="2"/>
  <c r="B147" i="2"/>
  <c r="M96" i="3"/>
  <c r="P96" i="3"/>
  <c r="T96" i="3"/>
  <c r="X96" i="3"/>
  <c r="AB96" i="3"/>
  <c r="AF96" i="3"/>
  <c r="AJ96" i="3"/>
  <c r="AN96" i="3"/>
  <c r="AR96" i="3"/>
  <c r="AV96" i="3"/>
  <c r="AZ96" i="3"/>
  <c r="BD96" i="3"/>
  <c r="BH96" i="3"/>
  <c r="BL96" i="3"/>
  <c r="BP96" i="3"/>
  <c r="BT96" i="3"/>
  <c r="BX96" i="3"/>
  <c r="CB96" i="3"/>
  <c r="CF96" i="3"/>
  <c r="CJ96" i="3"/>
  <c r="CN96" i="3"/>
  <c r="CR96" i="3"/>
  <c r="CV96" i="3"/>
  <c r="CZ96" i="3"/>
  <c r="DD96" i="3"/>
  <c r="DH96" i="3"/>
  <c r="DL96" i="3"/>
  <c r="DP96" i="3"/>
  <c r="DT96" i="3"/>
  <c r="DX96" i="3"/>
  <c r="EB96" i="3"/>
  <c r="EF96" i="3"/>
  <c r="EJ96" i="3"/>
  <c r="EN96" i="3"/>
  <c r="ER96" i="3"/>
  <c r="EV96" i="3"/>
  <c r="EZ96" i="3"/>
  <c r="FD96" i="3"/>
  <c r="FH96" i="3"/>
  <c r="FL96" i="3"/>
  <c r="FP96" i="3"/>
  <c r="FT96" i="3"/>
  <c r="FX96" i="3"/>
  <c r="GB96" i="3"/>
  <c r="GF96" i="3"/>
  <c r="GJ96" i="3"/>
  <c r="GN96" i="3"/>
  <c r="GR96" i="3"/>
  <c r="GV96" i="3"/>
  <c r="GZ96" i="3"/>
  <c r="HD96" i="3"/>
  <c r="HH96" i="3"/>
  <c r="HL96" i="3"/>
  <c r="HP96" i="3"/>
  <c r="HT96" i="3"/>
  <c r="HX96" i="3"/>
  <c r="IB96" i="3"/>
  <c r="IF96" i="3"/>
  <c r="Q96" i="3"/>
  <c r="U96" i="3"/>
  <c r="Y96" i="3"/>
  <c r="AC96" i="3"/>
  <c r="AG96" i="3"/>
  <c r="AK96" i="3"/>
  <c r="AO96" i="3"/>
  <c r="AS96" i="3"/>
  <c r="AW96" i="3"/>
  <c r="BA96" i="3"/>
  <c r="BE96" i="3"/>
  <c r="BI96" i="3"/>
  <c r="BM96" i="3"/>
  <c r="BQ96" i="3"/>
  <c r="BU96" i="3"/>
  <c r="BY96" i="3"/>
  <c r="CC96" i="3"/>
  <c r="CG96" i="3"/>
  <c r="CK96" i="3"/>
  <c r="CO96" i="3"/>
  <c r="CS96" i="3"/>
  <c r="CW96" i="3"/>
  <c r="DA96" i="3"/>
  <c r="DE96" i="3"/>
  <c r="DI96" i="3"/>
  <c r="DM96" i="3"/>
  <c r="DQ96" i="3"/>
  <c r="DU96" i="3"/>
  <c r="DY96" i="3"/>
  <c r="EC96" i="3"/>
  <c r="EG96" i="3"/>
  <c r="EK96" i="3"/>
  <c r="EO96" i="3"/>
  <c r="ES96" i="3"/>
  <c r="EW96" i="3"/>
  <c r="FA96" i="3"/>
  <c r="FE96" i="3"/>
  <c r="FI96" i="3"/>
  <c r="FM96" i="3"/>
  <c r="FQ96" i="3"/>
  <c r="FU96" i="3"/>
  <c r="FY96" i="3"/>
  <c r="GC96" i="3"/>
  <c r="GG96" i="3"/>
  <c r="GK96" i="3"/>
  <c r="GO96" i="3"/>
  <c r="GS96" i="3"/>
  <c r="GW96" i="3"/>
  <c r="HA96" i="3"/>
  <c r="HE96" i="3"/>
  <c r="HI96" i="3"/>
  <c r="HM96" i="3"/>
  <c r="HQ96" i="3"/>
  <c r="HU96" i="3"/>
  <c r="HY96" i="3"/>
  <c r="IC96" i="3"/>
  <c r="IG96" i="3"/>
  <c r="N96" i="3"/>
  <c r="R96" i="3"/>
  <c r="V96" i="3"/>
  <c r="Z96" i="3"/>
  <c r="AD96" i="3"/>
  <c r="AH96" i="3"/>
  <c r="AL96" i="3"/>
  <c r="AP96" i="3"/>
  <c r="AT96" i="3"/>
  <c r="AX96" i="3"/>
  <c r="BB96" i="3"/>
  <c r="BF96" i="3"/>
  <c r="BJ96" i="3"/>
  <c r="BN96" i="3"/>
  <c r="BR96" i="3"/>
  <c r="BV96" i="3"/>
  <c r="BZ96" i="3"/>
  <c r="CD96" i="3"/>
  <c r="CH96" i="3"/>
  <c r="CL96" i="3"/>
  <c r="CP96" i="3"/>
  <c r="CT96" i="3"/>
  <c r="CX96" i="3"/>
  <c r="DB96" i="3"/>
  <c r="DF96" i="3"/>
  <c r="DJ96" i="3"/>
  <c r="DN96" i="3"/>
  <c r="DR96" i="3"/>
  <c r="DV96" i="3"/>
  <c r="DZ96" i="3"/>
  <c r="ED96" i="3"/>
  <c r="EH96" i="3"/>
  <c r="EL96" i="3"/>
  <c r="EP96" i="3"/>
  <c r="ET96" i="3"/>
  <c r="EX96" i="3"/>
  <c r="FB96" i="3"/>
  <c r="FF96" i="3"/>
  <c r="FJ96" i="3"/>
  <c r="FN96" i="3"/>
  <c r="FR96" i="3"/>
  <c r="FV96" i="3"/>
  <c r="FZ96" i="3"/>
  <c r="GD96" i="3"/>
  <c r="GH96" i="3"/>
  <c r="GL96" i="3"/>
  <c r="GP96" i="3"/>
  <c r="GT96" i="3"/>
  <c r="GX96" i="3"/>
  <c r="HB96" i="3"/>
  <c r="HF96" i="3"/>
  <c r="HJ96" i="3"/>
  <c r="HN96" i="3"/>
  <c r="HR96" i="3"/>
  <c r="HV96" i="3"/>
  <c r="HZ96" i="3"/>
  <c r="ID96" i="3"/>
  <c r="IH96" i="3"/>
  <c r="W96" i="3"/>
  <c r="AM96" i="3"/>
  <c r="BC96" i="3"/>
  <c r="BS96" i="3"/>
  <c r="CI96" i="3"/>
  <c r="CY96" i="3"/>
  <c r="DO96" i="3"/>
  <c r="EE96" i="3"/>
  <c r="EU96" i="3"/>
  <c r="FK96" i="3"/>
  <c r="GA96" i="3"/>
  <c r="GQ96" i="3"/>
  <c r="HG96" i="3"/>
  <c r="HW96" i="3"/>
  <c r="O96" i="3"/>
  <c r="AE96" i="3"/>
  <c r="AU96" i="3"/>
  <c r="BK96" i="3"/>
  <c r="CA96" i="3"/>
  <c r="CQ96" i="3"/>
  <c r="DG96" i="3"/>
  <c r="DW96" i="3"/>
  <c r="EM96" i="3"/>
  <c r="FC96" i="3"/>
  <c r="FS96" i="3"/>
  <c r="GI96" i="3"/>
  <c r="GY96" i="3"/>
  <c r="HO96" i="3"/>
  <c r="IE96" i="3"/>
  <c r="AA96" i="3"/>
  <c r="BG96" i="3"/>
  <c r="CM96" i="3"/>
  <c r="DS96" i="3"/>
  <c r="EY96" i="3"/>
  <c r="GE96" i="3"/>
  <c r="HK96" i="3"/>
  <c r="AQ96" i="3"/>
  <c r="BW96" i="3"/>
  <c r="DC96" i="3"/>
  <c r="EI96" i="3"/>
  <c r="FO96" i="3"/>
  <c r="GU96" i="3"/>
  <c r="IA96" i="3"/>
  <c r="AI96" i="3"/>
  <c r="CU96" i="3"/>
  <c r="FG96" i="3"/>
  <c r="HS96" i="3"/>
  <c r="AY96" i="3"/>
  <c r="DK96" i="3"/>
  <c r="FW96" i="3"/>
  <c r="II96" i="3"/>
  <c r="BO96" i="3"/>
  <c r="EA96" i="3"/>
  <c r="GM96" i="3"/>
  <c r="EQ96" i="3"/>
  <c r="CE96" i="3"/>
  <c r="S96" i="3"/>
  <c r="HC96" i="3"/>
  <c r="O66" i="3"/>
  <c r="S66" i="3"/>
  <c r="W66" i="3"/>
  <c r="AA66" i="3"/>
  <c r="AE66" i="3"/>
  <c r="AI66" i="3"/>
  <c r="AM66" i="3"/>
  <c r="AQ66" i="3"/>
  <c r="AU66" i="3"/>
  <c r="AY66" i="3"/>
  <c r="BC66" i="3"/>
  <c r="BG66" i="3"/>
  <c r="BK66" i="3"/>
  <c r="BO66" i="3"/>
  <c r="BS66" i="3"/>
  <c r="BW66" i="3"/>
  <c r="CA66" i="3"/>
  <c r="CE66" i="3"/>
  <c r="CI66" i="3"/>
  <c r="CM66" i="3"/>
  <c r="CQ66" i="3"/>
  <c r="CU66" i="3"/>
  <c r="CY66" i="3"/>
  <c r="DC66" i="3"/>
  <c r="DG66" i="3"/>
  <c r="DK66" i="3"/>
  <c r="DO66" i="3"/>
  <c r="DS66" i="3"/>
  <c r="DW66" i="3"/>
  <c r="EA66" i="3"/>
  <c r="EE66" i="3"/>
  <c r="EI66" i="3"/>
  <c r="EM66" i="3"/>
  <c r="EQ66" i="3"/>
  <c r="EU66" i="3"/>
  <c r="EY66" i="3"/>
  <c r="FC66" i="3"/>
  <c r="FG66" i="3"/>
  <c r="FK66" i="3"/>
  <c r="FO66" i="3"/>
  <c r="FS66" i="3"/>
  <c r="FW66" i="3"/>
  <c r="GA66" i="3"/>
  <c r="GE66" i="3"/>
  <c r="GI66" i="3"/>
  <c r="GM66" i="3"/>
  <c r="GQ66" i="3"/>
  <c r="GU66" i="3"/>
  <c r="GY66" i="3"/>
  <c r="HC66" i="3"/>
  <c r="HG66" i="3"/>
  <c r="HK66" i="3"/>
  <c r="HO66" i="3"/>
  <c r="HS66" i="3"/>
  <c r="HW66" i="3"/>
  <c r="IA66" i="3"/>
  <c r="IE66" i="3"/>
  <c r="II66" i="3"/>
  <c r="P66" i="3"/>
  <c r="T66" i="3"/>
  <c r="X66" i="3"/>
  <c r="AB66" i="3"/>
  <c r="AF66" i="3"/>
  <c r="AJ66" i="3"/>
  <c r="AN66" i="3"/>
  <c r="AR66" i="3"/>
  <c r="AV66" i="3"/>
  <c r="AZ66" i="3"/>
  <c r="BD66" i="3"/>
  <c r="BH66" i="3"/>
  <c r="BL66" i="3"/>
  <c r="BP66" i="3"/>
  <c r="BT66" i="3"/>
  <c r="BX66" i="3"/>
  <c r="CB66" i="3"/>
  <c r="CF66" i="3"/>
  <c r="CJ66" i="3"/>
  <c r="CN66" i="3"/>
  <c r="CR66" i="3"/>
  <c r="CV66" i="3"/>
  <c r="CZ66" i="3"/>
  <c r="DD66" i="3"/>
  <c r="DH66" i="3"/>
  <c r="DL66" i="3"/>
  <c r="DP66" i="3"/>
  <c r="DT66" i="3"/>
  <c r="DX66" i="3"/>
  <c r="EB66" i="3"/>
  <c r="EF66" i="3"/>
  <c r="EJ66" i="3"/>
  <c r="EN66" i="3"/>
  <c r="ER66" i="3"/>
  <c r="EV66" i="3"/>
  <c r="EZ66" i="3"/>
  <c r="FD66" i="3"/>
  <c r="FH66" i="3"/>
  <c r="FL66" i="3"/>
  <c r="FP66" i="3"/>
  <c r="FT66" i="3"/>
  <c r="FX66" i="3"/>
  <c r="GB66" i="3"/>
  <c r="GF66" i="3"/>
  <c r="GJ66" i="3"/>
  <c r="GN66" i="3"/>
  <c r="GR66" i="3"/>
  <c r="GV66" i="3"/>
  <c r="GZ66" i="3"/>
  <c r="HD66" i="3"/>
  <c r="HH66" i="3"/>
  <c r="HL66" i="3"/>
  <c r="HP66" i="3"/>
  <c r="HT66" i="3"/>
  <c r="HX66" i="3"/>
  <c r="IB66" i="3"/>
  <c r="IF66" i="3"/>
  <c r="Q66" i="3"/>
  <c r="Y66" i="3"/>
  <c r="AG66" i="3"/>
  <c r="AO66" i="3"/>
  <c r="AW66" i="3"/>
  <c r="BE66" i="3"/>
  <c r="BM66" i="3"/>
  <c r="BU66" i="3"/>
  <c r="CC66" i="3"/>
  <c r="CK66" i="3"/>
  <c r="CS66" i="3"/>
  <c r="DA66" i="3"/>
  <c r="DI66" i="3"/>
  <c r="DQ66" i="3"/>
  <c r="DY66" i="3"/>
  <c r="EG66" i="3"/>
  <c r="EO66" i="3"/>
  <c r="EW66" i="3"/>
  <c r="FM66" i="3"/>
  <c r="FU66" i="3"/>
  <c r="GC66" i="3"/>
  <c r="GK66" i="3"/>
  <c r="GS66" i="3"/>
  <c r="HA66" i="3"/>
  <c r="HI66" i="3"/>
  <c r="HQ66" i="3"/>
  <c r="HY66" i="3"/>
  <c r="IG66" i="3"/>
  <c r="R66" i="3"/>
  <c r="Z66" i="3"/>
  <c r="AH66" i="3"/>
  <c r="AP66" i="3"/>
  <c r="AX66" i="3"/>
  <c r="BF66" i="3"/>
  <c r="BN66" i="3"/>
  <c r="BV66" i="3"/>
  <c r="CD66" i="3"/>
  <c r="CL66" i="3"/>
  <c r="CT66" i="3"/>
  <c r="DB66" i="3"/>
  <c r="DJ66" i="3"/>
  <c r="DR66" i="3"/>
  <c r="DZ66" i="3"/>
  <c r="EH66" i="3"/>
  <c r="EP66" i="3"/>
  <c r="EX66" i="3"/>
  <c r="FF66" i="3"/>
  <c r="FN66" i="3"/>
  <c r="FV66" i="3"/>
  <c r="GD66" i="3"/>
  <c r="GL66" i="3"/>
  <c r="GT66" i="3"/>
  <c r="HB66" i="3"/>
  <c r="HJ66" i="3"/>
  <c r="HR66" i="3"/>
  <c r="HZ66" i="3"/>
  <c r="IH66" i="3"/>
  <c r="U66" i="3"/>
  <c r="AK66" i="3"/>
  <c r="BA66" i="3"/>
  <c r="BQ66" i="3"/>
  <c r="CG66" i="3"/>
  <c r="CW66" i="3"/>
  <c r="DM66" i="3"/>
  <c r="EC66" i="3"/>
  <c r="ES66" i="3"/>
  <c r="FI66" i="3"/>
  <c r="FY66" i="3"/>
  <c r="GO66" i="3"/>
  <c r="HE66" i="3"/>
  <c r="HU66" i="3"/>
  <c r="N66" i="3"/>
  <c r="AL66" i="3"/>
  <c r="BI66" i="3"/>
  <c r="BZ66" i="3"/>
  <c r="CX66" i="3"/>
  <c r="DU66" i="3"/>
  <c r="EL66" i="3"/>
  <c r="FJ66" i="3"/>
  <c r="GG66" i="3"/>
  <c r="GX66" i="3"/>
  <c r="HV66" i="3"/>
  <c r="V66" i="3"/>
  <c r="AS66" i="3"/>
  <c r="BJ66" i="3"/>
  <c r="CH66" i="3"/>
  <c r="DE66" i="3"/>
  <c r="DV66" i="3"/>
  <c r="ET66" i="3"/>
  <c r="FQ66" i="3"/>
  <c r="GH66" i="3"/>
  <c r="HF66" i="3"/>
  <c r="IC66" i="3"/>
  <c r="AC66" i="3"/>
  <c r="AT66" i="3"/>
  <c r="BR66" i="3"/>
  <c r="CO66" i="3"/>
  <c r="DF66" i="3"/>
  <c r="ED66" i="3"/>
  <c r="FA66" i="3"/>
  <c r="FR66" i="3"/>
  <c r="GP66" i="3"/>
  <c r="HM66" i="3"/>
  <c r="ID66" i="3"/>
  <c r="BB66" i="3"/>
  <c r="EK66" i="3"/>
  <c r="HN66" i="3"/>
  <c r="BY66" i="3"/>
  <c r="FB66" i="3"/>
  <c r="M66" i="3"/>
  <c r="CP66" i="3"/>
  <c r="FZ66" i="3"/>
  <c r="DN66" i="3"/>
  <c r="GW66" i="3"/>
  <c r="AD66" i="3"/>
  <c r="M47" i="3"/>
  <c r="Q47" i="3"/>
  <c r="U47" i="3"/>
  <c r="Y47" i="3"/>
  <c r="AC47" i="3"/>
  <c r="AG47" i="3"/>
  <c r="AK47" i="3"/>
  <c r="AO47" i="3"/>
  <c r="AS47" i="3"/>
  <c r="AW47" i="3"/>
  <c r="BA47" i="3"/>
  <c r="BE47" i="3"/>
  <c r="BI47" i="3"/>
  <c r="BM47" i="3"/>
  <c r="BQ47" i="3"/>
  <c r="BU47" i="3"/>
  <c r="BY47" i="3"/>
  <c r="CC47" i="3"/>
  <c r="CG47" i="3"/>
  <c r="CK47" i="3"/>
  <c r="CO47" i="3"/>
  <c r="CS47" i="3"/>
  <c r="CW47" i="3"/>
  <c r="DA47" i="3"/>
  <c r="DE47" i="3"/>
  <c r="DI47" i="3"/>
  <c r="DM47" i="3"/>
  <c r="DQ47" i="3"/>
  <c r="DU47" i="3"/>
  <c r="DY47" i="3"/>
  <c r="EC47" i="3"/>
  <c r="EG47" i="3"/>
  <c r="EK47" i="3"/>
  <c r="EO47" i="3"/>
  <c r="ES47" i="3"/>
  <c r="EW47" i="3"/>
  <c r="FA47" i="3"/>
  <c r="FE47" i="3"/>
  <c r="FI47" i="3"/>
  <c r="FM47" i="3"/>
  <c r="FQ47" i="3"/>
  <c r="FU47" i="3"/>
  <c r="FY47" i="3"/>
  <c r="GC47" i="3"/>
  <c r="GG47" i="3"/>
  <c r="GK47" i="3"/>
  <c r="GS47" i="3"/>
  <c r="GW47" i="3"/>
  <c r="HA47" i="3"/>
  <c r="HE47" i="3"/>
  <c r="HI47" i="3"/>
  <c r="HM47" i="3"/>
  <c r="HQ47" i="3"/>
  <c r="HU47" i="3"/>
  <c r="HY47" i="3"/>
  <c r="IC47" i="3"/>
  <c r="IG47" i="3"/>
  <c r="N47" i="3"/>
  <c r="R47" i="3"/>
  <c r="V47" i="3"/>
  <c r="Z47" i="3"/>
  <c r="AD47" i="3"/>
  <c r="AH47" i="3"/>
  <c r="AL47" i="3"/>
  <c r="AP47" i="3"/>
  <c r="AT47" i="3"/>
  <c r="AX47" i="3"/>
  <c r="BB47" i="3"/>
  <c r="BF47" i="3"/>
  <c r="BJ47" i="3"/>
  <c r="BN47" i="3"/>
  <c r="BR47" i="3"/>
  <c r="BV47" i="3"/>
  <c r="BZ47" i="3"/>
  <c r="CD47" i="3"/>
  <c r="CH47" i="3"/>
  <c r="CL47" i="3"/>
  <c r="CP47" i="3"/>
  <c r="CT47" i="3"/>
  <c r="CX47" i="3"/>
  <c r="DB47" i="3"/>
  <c r="DF47" i="3"/>
  <c r="DJ47" i="3"/>
  <c r="DN47" i="3"/>
  <c r="DR47" i="3"/>
  <c r="DV47" i="3"/>
  <c r="DZ47" i="3"/>
  <c r="ED47" i="3"/>
  <c r="EH47" i="3"/>
  <c r="EL47" i="3"/>
  <c r="EP47" i="3"/>
  <c r="ET47" i="3"/>
  <c r="EX47" i="3"/>
  <c r="FB47" i="3"/>
  <c r="FF47" i="3"/>
  <c r="FJ47" i="3"/>
  <c r="FN47" i="3"/>
  <c r="FR47" i="3"/>
  <c r="FV47" i="3"/>
  <c r="FZ47" i="3"/>
  <c r="GD47" i="3"/>
  <c r="GH47" i="3"/>
  <c r="GL47" i="3"/>
  <c r="GP47" i="3"/>
  <c r="GT47" i="3"/>
  <c r="GX47" i="3"/>
  <c r="HB47" i="3"/>
  <c r="HF47" i="3"/>
  <c r="HJ47" i="3"/>
  <c r="HN47" i="3"/>
  <c r="HR47" i="3"/>
  <c r="HV47" i="3"/>
  <c r="HZ47" i="3"/>
  <c r="ID47" i="3"/>
  <c r="IH47" i="3"/>
  <c r="T47" i="3"/>
  <c r="AB47" i="3"/>
  <c r="AJ47" i="3"/>
  <c r="AR47" i="3"/>
  <c r="AZ47" i="3"/>
  <c r="BH47" i="3"/>
  <c r="BP47" i="3"/>
  <c r="BX47" i="3"/>
  <c r="CF47" i="3"/>
  <c r="CN47" i="3"/>
  <c r="CV47" i="3"/>
  <c r="DD47" i="3"/>
  <c r="DL47" i="3"/>
  <c r="DT47" i="3"/>
  <c r="EB47" i="3"/>
  <c r="EJ47" i="3"/>
  <c r="ER47" i="3"/>
  <c r="EZ47" i="3"/>
  <c r="FH47" i="3"/>
  <c r="FP47" i="3"/>
  <c r="FX47" i="3"/>
  <c r="GF47" i="3"/>
  <c r="GN47" i="3"/>
  <c r="GV47" i="3"/>
  <c r="HD47" i="3"/>
  <c r="HL47" i="3"/>
  <c r="HT47" i="3"/>
  <c r="IB47" i="3"/>
  <c r="O47" i="3"/>
  <c r="W47" i="3"/>
  <c r="AE47" i="3"/>
  <c r="AM47" i="3"/>
  <c r="AU47" i="3"/>
  <c r="BC47" i="3"/>
  <c r="BK47" i="3"/>
  <c r="BS47" i="3"/>
  <c r="CA47" i="3"/>
  <c r="CI47" i="3"/>
  <c r="CQ47" i="3"/>
  <c r="CY47" i="3"/>
  <c r="DG47" i="3"/>
  <c r="DO47" i="3"/>
  <c r="DW47" i="3"/>
  <c r="EE47" i="3"/>
  <c r="EM47" i="3"/>
  <c r="EU47" i="3"/>
  <c r="FC47" i="3"/>
  <c r="FK47" i="3"/>
  <c r="FS47" i="3"/>
  <c r="GA47" i="3"/>
  <c r="GI47" i="3"/>
  <c r="GQ47" i="3"/>
  <c r="GY47" i="3"/>
  <c r="HG47" i="3"/>
  <c r="HO47" i="3"/>
  <c r="HW47" i="3"/>
  <c r="IE47" i="3"/>
  <c r="X47" i="3"/>
  <c r="AN47" i="3"/>
  <c r="BD47" i="3"/>
  <c r="BT47" i="3"/>
  <c r="CJ47" i="3"/>
  <c r="CZ47" i="3"/>
  <c r="DP47" i="3"/>
  <c r="EF47" i="3"/>
  <c r="EV47" i="3"/>
  <c r="FL47" i="3"/>
  <c r="GB47" i="3"/>
  <c r="GR47" i="3"/>
  <c r="HH47" i="3"/>
  <c r="HX47" i="3"/>
  <c r="AA47" i="3"/>
  <c r="AQ47" i="3"/>
  <c r="BG47" i="3"/>
  <c r="BW47" i="3"/>
  <c r="CM47" i="3"/>
  <c r="DC47" i="3"/>
  <c r="DS47" i="3"/>
  <c r="EI47" i="3"/>
  <c r="EY47" i="3"/>
  <c r="FO47" i="3"/>
  <c r="GE47" i="3"/>
  <c r="GU47" i="3"/>
  <c r="HK47" i="3"/>
  <c r="IA47" i="3"/>
  <c r="AF47" i="3"/>
  <c r="BL47" i="3"/>
  <c r="CR47" i="3"/>
  <c r="DX47" i="3"/>
  <c r="FD47" i="3"/>
  <c r="GJ47" i="3"/>
  <c r="HP47" i="3"/>
  <c r="AI47" i="3"/>
  <c r="BO47" i="3"/>
  <c r="CU47" i="3"/>
  <c r="EA47" i="3"/>
  <c r="FG47" i="3"/>
  <c r="GM47" i="3"/>
  <c r="HS47" i="3"/>
  <c r="P47" i="3"/>
  <c r="AV47" i="3"/>
  <c r="CB47" i="3"/>
  <c r="DH47" i="3"/>
  <c r="EN47" i="3"/>
  <c r="FT47" i="3"/>
  <c r="GZ47" i="3"/>
  <c r="IF47" i="3"/>
  <c r="DK47" i="3"/>
  <c r="II47" i="3"/>
  <c r="S47" i="3"/>
  <c r="EQ47" i="3"/>
  <c r="AY47" i="3"/>
  <c r="FW47" i="3"/>
  <c r="CE47" i="3"/>
  <c r="HC47" i="3"/>
  <c r="L79" i="2"/>
  <c r="O78" i="3"/>
  <c r="S78" i="3"/>
  <c r="W78" i="3"/>
  <c r="AA78" i="3"/>
  <c r="AE78" i="3"/>
  <c r="AI78" i="3"/>
  <c r="AM78" i="3"/>
  <c r="AQ78" i="3"/>
  <c r="AU78" i="3"/>
  <c r="AY78" i="3"/>
  <c r="BC78" i="3"/>
  <c r="BG78" i="3"/>
  <c r="BK78" i="3"/>
  <c r="BO78" i="3"/>
  <c r="BS78" i="3"/>
  <c r="BW78" i="3"/>
  <c r="CA78" i="3"/>
  <c r="CE78" i="3"/>
  <c r="CI78" i="3"/>
  <c r="CM78" i="3"/>
  <c r="CQ78" i="3"/>
  <c r="CU78" i="3"/>
  <c r="CY78" i="3"/>
  <c r="DC78" i="3"/>
  <c r="DG78" i="3"/>
  <c r="DK78" i="3"/>
  <c r="DO78" i="3"/>
  <c r="DS78" i="3"/>
  <c r="DW78" i="3"/>
  <c r="EA78" i="3"/>
  <c r="EE78" i="3"/>
  <c r="EI78" i="3"/>
  <c r="EM78" i="3"/>
  <c r="EQ78" i="3"/>
  <c r="EU78" i="3"/>
  <c r="EY78" i="3"/>
  <c r="FC78" i="3"/>
  <c r="FG78" i="3"/>
  <c r="FK78" i="3"/>
  <c r="FO78" i="3"/>
  <c r="FS78" i="3"/>
  <c r="FW78" i="3"/>
  <c r="GA78" i="3"/>
  <c r="GE78" i="3"/>
  <c r="GI78" i="3"/>
  <c r="GM78" i="3"/>
  <c r="GQ78" i="3"/>
  <c r="GU78" i="3"/>
  <c r="GY78" i="3"/>
  <c r="HC78" i="3"/>
  <c r="HG78" i="3"/>
  <c r="HK78" i="3"/>
  <c r="HO78" i="3"/>
  <c r="HS78" i="3"/>
  <c r="HW78" i="3"/>
  <c r="IA78" i="3"/>
  <c r="IE78" i="3"/>
  <c r="II78" i="3"/>
  <c r="P78" i="3"/>
  <c r="T78" i="3"/>
  <c r="X78" i="3"/>
  <c r="AB78" i="3"/>
  <c r="AF78" i="3"/>
  <c r="AJ78" i="3"/>
  <c r="AN78" i="3"/>
  <c r="AR78" i="3"/>
  <c r="AV78" i="3"/>
  <c r="AZ78" i="3"/>
  <c r="BD78" i="3"/>
  <c r="BH78" i="3"/>
  <c r="BL78" i="3"/>
  <c r="BP78" i="3"/>
  <c r="BT78" i="3"/>
  <c r="BX78" i="3"/>
  <c r="CB78" i="3"/>
  <c r="CF78" i="3"/>
  <c r="CJ78" i="3"/>
  <c r="CN78" i="3"/>
  <c r="CR78" i="3"/>
  <c r="CV78" i="3"/>
  <c r="CZ78" i="3"/>
  <c r="DD78" i="3"/>
  <c r="DH78" i="3"/>
  <c r="DL78" i="3"/>
  <c r="DP78" i="3"/>
  <c r="DT78" i="3"/>
  <c r="DX78" i="3"/>
  <c r="EB78" i="3"/>
  <c r="EF78" i="3"/>
  <c r="EJ78" i="3"/>
  <c r="EN78" i="3"/>
  <c r="ER78" i="3"/>
  <c r="EV78" i="3"/>
  <c r="EZ78" i="3"/>
  <c r="FD78" i="3"/>
  <c r="FH78" i="3"/>
  <c r="FL78" i="3"/>
  <c r="FP78" i="3"/>
  <c r="FT78" i="3"/>
  <c r="FX78" i="3"/>
  <c r="GB78" i="3"/>
  <c r="GF78" i="3"/>
  <c r="GJ78" i="3"/>
  <c r="GN78" i="3"/>
  <c r="GR78" i="3"/>
  <c r="GV78" i="3"/>
  <c r="GZ78" i="3"/>
  <c r="HD78" i="3"/>
  <c r="HH78" i="3"/>
  <c r="HL78" i="3"/>
  <c r="HP78" i="3"/>
  <c r="HT78" i="3"/>
  <c r="HX78" i="3"/>
  <c r="IB78" i="3"/>
  <c r="IF78" i="3"/>
  <c r="M78" i="3"/>
  <c r="U78" i="3"/>
  <c r="AC78" i="3"/>
  <c r="AK78" i="3"/>
  <c r="AS78" i="3"/>
  <c r="BA78" i="3"/>
  <c r="BI78" i="3"/>
  <c r="BQ78" i="3"/>
  <c r="BY78" i="3"/>
  <c r="CG78" i="3"/>
  <c r="CO78" i="3"/>
  <c r="CW78" i="3"/>
  <c r="DE78" i="3"/>
  <c r="DM78" i="3"/>
  <c r="DU78" i="3"/>
  <c r="EC78" i="3"/>
  <c r="EK78" i="3"/>
  <c r="ES78" i="3"/>
  <c r="FA78" i="3"/>
  <c r="FI78" i="3"/>
  <c r="FQ78" i="3"/>
  <c r="FY78" i="3"/>
  <c r="GG78" i="3"/>
  <c r="GO78" i="3"/>
  <c r="GW78" i="3"/>
  <c r="HE78" i="3"/>
  <c r="HM78" i="3"/>
  <c r="HU78" i="3"/>
  <c r="IC78" i="3"/>
  <c r="N78" i="3"/>
  <c r="V78" i="3"/>
  <c r="AD78" i="3"/>
  <c r="AL78" i="3"/>
  <c r="AT78" i="3"/>
  <c r="BB78" i="3"/>
  <c r="BJ78" i="3"/>
  <c r="BR78" i="3"/>
  <c r="BZ78" i="3"/>
  <c r="CH78" i="3"/>
  <c r="CP78" i="3"/>
  <c r="CX78" i="3"/>
  <c r="DF78" i="3"/>
  <c r="DN78" i="3"/>
  <c r="DV78" i="3"/>
  <c r="ED78" i="3"/>
  <c r="EL78" i="3"/>
  <c r="ET78" i="3"/>
  <c r="FB78" i="3"/>
  <c r="FJ78" i="3"/>
  <c r="FR78" i="3"/>
  <c r="FZ78" i="3"/>
  <c r="GH78" i="3"/>
  <c r="GP78" i="3"/>
  <c r="GX78" i="3"/>
  <c r="HF78" i="3"/>
  <c r="HN78" i="3"/>
  <c r="HV78" i="3"/>
  <c r="ID78" i="3"/>
  <c r="Q78" i="3"/>
  <c r="AW78" i="3"/>
  <c r="BM78" i="3"/>
  <c r="CC78" i="3"/>
  <c r="CS78" i="3"/>
  <c r="DI78" i="3"/>
  <c r="DY78" i="3"/>
  <c r="EO78" i="3"/>
  <c r="FE78" i="3"/>
  <c r="FU78" i="3"/>
  <c r="GK78" i="3"/>
  <c r="HA78" i="3"/>
  <c r="HQ78" i="3"/>
  <c r="IG78" i="3"/>
  <c r="R78" i="3"/>
  <c r="AH78" i="3"/>
  <c r="AX78" i="3"/>
  <c r="BN78" i="3"/>
  <c r="CD78" i="3"/>
  <c r="DJ78" i="3"/>
  <c r="DZ78" i="3"/>
  <c r="EP78" i="3"/>
  <c r="FF78" i="3"/>
  <c r="FV78" i="3"/>
  <c r="GL78" i="3"/>
  <c r="HB78" i="3"/>
  <c r="HR78" i="3"/>
  <c r="IH78" i="3"/>
  <c r="Y78" i="3"/>
  <c r="AO78" i="3"/>
  <c r="BE78" i="3"/>
  <c r="BU78" i="3"/>
  <c r="CK78" i="3"/>
  <c r="DA78" i="3"/>
  <c r="DQ78" i="3"/>
  <c r="EG78" i="3"/>
  <c r="EW78" i="3"/>
  <c r="FM78" i="3"/>
  <c r="GC78" i="3"/>
  <c r="GS78" i="3"/>
  <c r="HI78" i="3"/>
  <c r="HY78" i="3"/>
  <c r="BV78" i="3"/>
  <c r="EH78" i="3"/>
  <c r="GT78" i="3"/>
  <c r="Z78" i="3"/>
  <c r="CL78" i="3"/>
  <c r="EX78" i="3"/>
  <c r="HJ78" i="3"/>
  <c r="AP78" i="3"/>
  <c r="DB78" i="3"/>
  <c r="FN78" i="3"/>
  <c r="HZ78" i="3"/>
  <c r="GD78" i="3"/>
  <c r="BF78" i="3"/>
  <c r="DR78" i="3"/>
  <c r="M107" i="3"/>
  <c r="Q107" i="3"/>
  <c r="U107" i="3"/>
  <c r="Y107" i="3"/>
  <c r="AC107" i="3"/>
  <c r="AG107" i="3"/>
  <c r="AK107" i="3"/>
  <c r="AO107" i="3"/>
  <c r="AS107" i="3"/>
  <c r="AW107" i="3"/>
  <c r="BA107" i="3"/>
  <c r="BE107" i="3"/>
  <c r="BI107" i="3"/>
  <c r="BM107" i="3"/>
  <c r="BQ107" i="3"/>
  <c r="BU107" i="3"/>
  <c r="BY107" i="3"/>
  <c r="CC107" i="3"/>
  <c r="CG107" i="3"/>
  <c r="CK107" i="3"/>
  <c r="CO107" i="3"/>
  <c r="CS107" i="3"/>
  <c r="CW107" i="3"/>
  <c r="DA107" i="3"/>
  <c r="DE107" i="3"/>
  <c r="DI107" i="3"/>
  <c r="DM107" i="3"/>
  <c r="DQ107" i="3"/>
  <c r="DU107" i="3"/>
  <c r="DY107" i="3"/>
  <c r="EC107" i="3"/>
  <c r="EG107" i="3"/>
  <c r="EK107" i="3"/>
  <c r="EO107" i="3"/>
  <c r="ES107" i="3"/>
  <c r="EW107" i="3"/>
  <c r="FA107" i="3"/>
  <c r="FE107" i="3"/>
  <c r="FI107" i="3"/>
  <c r="FM107" i="3"/>
  <c r="FQ107" i="3"/>
  <c r="FU107" i="3"/>
  <c r="FY107" i="3"/>
  <c r="GC107" i="3"/>
  <c r="GG107" i="3"/>
  <c r="GK107" i="3"/>
  <c r="GO107" i="3"/>
  <c r="GS107" i="3"/>
  <c r="GW107" i="3"/>
  <c r="HA107" i="3"/>
  <c r="HE107" i="3"/>
  <c r="HI107" i="3"/>
  <c r="HM107" i="3"/>
  <c r="HQ107" i="3"/>
  <c r="HU107" i="3"/>
  <c r="HY107" i="3"/>
  <c r="IC107" i="3"/>
  <c r="IG107" i="3"/>
  <c r="O107" i="3"/>
  <c r="T107" i="3"/>
  <c r="Z107" i="3"/>
  <c r="AE107" i="3"/>
  <c r="AJ107" i="3"/>
  <c r="AP107" i="3"/>
  <c r="AU107" i="3"/>
  <c r="AZ107" i="3"/>
  <c r="BF107" i="3"/>
  <c r="BK107" i="3"/>
  <c r="BP107" i="3"/>
  <c r="BV107" i="3"/>
  <c r="CA107" i="3"/>
  <c r="CF107" i="3"/>
  <c r="CL107" i="3"/>
  <c r="CQ107" i="3"/>
  <c r="CV107" i="3"/>
  <c r="DB107" i="3"/>
  <c r="DG107" i="3"/>
  <c r="DL107" i="3"/>
  <c r="DR107" i="3"/>
  <c r="DW107" i="3"/>
  <c r="EB107" i="3"/>
  <c r="EH107" i="3"/>
  <c r="EM107" i="3"/>
  <c r="ER107" i="3"/>
  <c r="EX107" i="3"/>
  <c r="FC107" i="3"/>
  <c r="FH107" i="3"/>
  <c r="FN107" i="3"/>
  <c r="FS107" i="3"/>
  <c r="FX107" i="3"/>
  <c r="GD107" i="3"/>
  <c r="GI107" i="3"/>
  <c r="GN107" i="3"/>
  <c r="GT107" i="3"/>
  <c r="GY107" i="3"/>
  <c r="HD107" i="3"/>
  <c r="HJ107" i="3"/>
  <c r="HO107" i="3"/>
  <c r="HT107" i="3"/>
  <c r="HZ107" i="3"/>
  <c r="IE107" i="3"/>
  <c r="R107" i="3"/>
  <c r="W107" i="3"/>
  <c r="AB107" i="3"/>
  <c r="AH107" i="3"/>
  <c r="AM107" i="3"/>
  <c r="AR107" i="3"/>
  <c r="AX107" i="3"/>
  <c r="BC107" i="3"/>
  <c r="BH107" i="3"/>
  <c r="BN107" i="3"/>
  <c r="BS107" i="3"/>
  <c r="BX107" i="3"/>
  <c r="CD107" i="3"/>
  <c r="CI107" i="3"/>
  <c r="CN107" i="3"/>
  <c r="CT107" i="3"/>
  <c r="CY107" i="3"/>
  <c r="DD107" i="3"/>
  <c r="DJ107" i="3"/>
  <c r="DO107" i="3"/>
  <c r="DT107" i="3"/>
  <c r="DZ107" i="3"/>
  <c r="EE107" i="3"/>
  <c r="EJ107" i="3"/>
  <c r="EP107" i="3"/>
  <c r="EU107" i="3"/>
  <c r="EZ107" i="3"/>
  <c r="FF107" i="3"/>
  <c r="FK107" i="3"/>
  <c r="FP107" i="3"/>
  <c r="FV107" i="3"/>
  <c r="GA107" i="3"/>
  <c r="GF107" i="3"/>
  <c r="GL107" i="3"/>
  <c r="GQ107" i="3"/>
  <c r="GV107" i="3"/>
  <c r="HB107" i="3"/>
  <c r="HG107" i="3"/>
  <c r="HL107" i="3"/>
  <c r="HR107" i="3"/>
  <c r="HW107" i="3"/>
  <c r="IB107" i="3"/>
  <c r="IH107" i="3"/>
  <c r="V107" i="3"/>
  <c r="AF107" i="3"/>
  <c r="AQ107" i="3"/>
  <c r="BB107" i="3"/>
  <c r="BL107" i="3"/>
  <c r="BW107" i="3"/>
  <c r="CH107" i="3"/>
  <c r="CR107" i="3"/>
  <c r="DC107" i="3"/>
  <c r="DN107" i="3"/>
  <c r="DX107" i="3"/>
  <c r="EI107" i="3"/>
  <c r="ET107" i="3"/>
  <c r="FD107" i="3"/>
  <c r="FO107" i="3"/>
  <c r="FZ107" i="3"/>
  <c r="GU107" i="3"/>
  <c r="HF107" i="3"/>
  <c r="HP107" i="3"/>
  <c r="IA107" i="3"/>
  <c r="P107" i="3"/>
  <c r="AA107" i="3"/>
  <c r="AL107" i="3"/>
  <c r="AV107" i="3"/>
  <c r="BG107" i="3"/>
  <c r="BR107" i="3"/>
  <c r="CB107" i="3"/>
  <c r="CM107" i="3"/>
  <c r="CX107" i="3"/>
  <c r="DH107" i="3"/>
  <c r="DS107" i="3"/>
  <c r="ED107" i="3"/>
  <c r="EN107" i="3"/>
  <c r="EY107" i="3"/>
  <c r="FJ107" i="3"/>
  <c r="FT107" i="3"/>
  <c r="GE107" i="3"/>
  <c r="GP107" i="3"/>
  <c r="GZ107" i="3"/>
  <c r="HK107" i="3"/>
  <c r="HV107" i="3"/>
  <c r="IF107" i="3"/>
  <c r="N107" i="3"/>
  <c r="AI107" i="3"/>
  <c r="BD107" i="3"/>
  <c r="BZ107" i="3"/>
  <c r="CU107" i="3"/>
  <c r="DP107" i="3"/>
  <c r="EL107" i="3"/>
  <c r="FG107" i="3"/>
  <c r="GB107" i="3"/>
  <c r="GX107" i="3"/>
  <c r="HS107" i="3"/>
  <c r="S107" i="3"/>
  <c r="AN107" i="3"/>
  <c r="BJ107" i="3"/>
  <c r="CE107" i="3"/>
  <c r="CZ107" i="3"/>
  <c r="DV107" i="3"/>
  <c r="FL107" i="3"/>
  <c r="GH107" i="3"/>
  <c r="HC107" i="3"/>
  <c r="HX107" i="3"/>
  <c r="X107" i="3"/>
  <c r="AT107" i="3"/>
  <c r="BO107" i="3"/>
  <c r="CJ107" i="3"/>
  <c r="DF107" i="3"/>
  <c r="EA107" i="3"/>
  <c r="EV107" i="3"/>
  <c r="FR107" i="3"/>
  <c r="GM107" i="3"/>
  <c r="HH107" i="3"/>
  <c r="ID107" i="3"/>
  <c r="CP107" i="3"/>
  <c r="FW107" i="3"/>
  <c r="BT107" i="3"/>
  <c r="FB107" i="3"/>
  <c r="II107" i="3"/>
  <c r="AD107" i="3"/>
  <c r="GR107" i="3"/>
  <c r="AY107" i="3"/>
  <c r="HN107" i="3"/>
  <c r="DK107" i="3"/>
  <c r="EF107" i="3"/>
  <c r="O136" i="3"/>
  <c r="S136" i="3"/>
  <c r="W136" i="3"/>
  <c r="AA136" i="3"/>
  <c r="AE136" i="3"/>
  <c r="AI136" i="3"/>
  <c r="AM136" i="3"/>
  <c r="AQ136" i="3"/>
  <c r="AU136" i="3"/>
  <c r="AY136" i="3"/>
  <c r="BC136" i="3"/>
  <c r="BG136" i="3"/>
  <c r="BK136" i="3"/>
  <c r="BO136" i="3"/>
  <c r="BS136" i="3"/>
  <c r="BW136" i="3"/>
  <c r="CA136" i="3"/>
  <c r="CE136" i="3"/>
  <c r="CI136" i="3"/>
  <c r="CM136" i="3"/>
  <c r="CQ136" i="3"/>
  <c r="CU136" i="3"/>
  <c r="CY136" i="3"/>
  <c r="DC136" i="3"/>
  <c r="DG136" i="3"/>
  <c r="DK136" i="3"/>
  <c r="DO136" i="3"/>
  <c r="DS136" i="3"/>
  <c r="DW136" i="3"/>
  <c r="EA136" i="3"/>
  <c r="EE136" i="3"/>
  <c r="EI136" i="3"/>
  <c r="EM136" i="3"/>
  <c r="EQ136" i="3"/>
  <c r="EU136" i="3"/>
  <c r="EY136" i="3"/>
  <c r="FC136" i="3"/>
  <c r="FG136" i="3"/>
  <c r="FK136" i="3"/>
  <c r="FO136" i="3"/>
  <c r="FS136" i="3"/>
  <c r="FW136" i="3"/>
  <c r="GA136" i="3"/>
  <c r="GE136" i="3"/>
  <c r="GI136" i="3"/>
  <c r="GM136" i="3"/>
  <c r="GQ136" i="3"/>
  <c r="M136" i="3"/>
  <c r="Q136" i="3"/>
  <c r="U136" i="3"/>
  <c r="Y136" i="3"/>
  <c r="AC136" i="3"/>
  <c r="AG136" i="3"/>
  <c r="AK136" i="3"/>
  <c r="AO136" i="3"/>
  <c r="AS136" i="3"/>
  <c r="AW136" i="3"/>
  <c r="BA136" i="3"/>
  <c r="BE136" i="3"/>
  <c r="BI136" i="3"/>
  <c r="BM136" i="3"/>
  <c r="BQ136" i="3"/>
  <c r="BU136" i="3"/>
  <c r="BY136" i="3"/>
  <c r="CC136" i="3"/>
  <c r="CG136" i="3"/>
  <c r="CK136" i="3"/>
  <c r="CO136" i="3"/>
  <c r="CS136" i="3"/>
  <c r="CW136" i="3"/>
  <c r="DA136" i="3"/>
  <c r="DE136" i="3"/>
  <c r="DI136" i="3"/>
  <c r="DM136" i="3"/>
  <c r="DQ136" i="3"/>
  <c r="DU136" i="3"/>
  <c r="DY136" i="3"/>
  <c r="EC136" i="3"/>
  <c r="EG136" i="3"/>
  <c r="EK136" i="3"/>
  <c r="EO136" i="3"/>
  <c r="ES136" i="3"/>
  <c r="EW136" i="3"/>
  <c r="FA136" i="3"/>
  <c r="FE136" i="3"/>
  <c r="FI136" i="3"/>
  <c r="FM136" i="3"/>
  <c r="FQ136" i="3"/>
  <c r="FU136" i="3"/>
  <c r="FY136" i="3"/>
  <c r="GC136" i="3"/>
  <c r="GG136" i="3"/>
  <c r="GK136" i="3"/>
  <c r="GO136" i="3"/>
  <c r="GS136" i="3"/>
  <c r="GW136" i="3"/>
  <c r="HA136" i="3"/>
  <c r="HE136" i="3"/>
  <c r="HI136" i="3"/>
  <c r="HM136" i="3"/>
  <c r="HU136" i="3"/>
  <c r="HY136" i="3"/>
  <c r="IC136" i="3"/>
  <c r="IG136" i="3"/>
  <c r="T136" i="3"/>
  <c r="AB136" i="3"/>
  <c r="AJ136" i="3"/>
  <c r="AR136" i="3"/>
  <c r="AZ136" i="3"/>
  <c r="BH136" i="3"/>
  <c r="BP136" i="3"/>
  <c r="BX136" i="3"/>
  <c r="CF136" i="3"/>
  <c r="CN136" i="3"/>
  <c r="CV136" i="3"/>
  <c r="DD136" i="3"/>
  <c r="DL136" i="3"/>
  <c r="DT136" i="3"/>
  <c r="EB136" i="3"/>
  <c r="EJ136" i="3"/>
  <c r="ER136" i="3"/>
  <c r="EZ136" i="3"/>
  <c r="FH136" i="3"/>
  <c r="FP136" i="3"/>
  <c r="FX136" i="3"/>
  <c r="GF136" i="3"/>
  <c r="GN136" i="3"/>
  <c r="GU136" i="3"/>
  <c r="GZ136" i="3"/>
  <c r="HF136" i="3"/>
  <c r="HK136" i="3"/>
  <c r="HP136" i="3"/>
  <c r="HV136" i="3"/>
  <c r="IA136" i="3"/>
  <c r="IF136" i="3"/>
  <c r="P136" i="3"/>
  <c r="X136" i="3"/>
  <c r="AF136" i="3"/>
  <c r="AN136" i="3"/>
  <c r="AV136" i="3"/>
  <c r="BD136" i="3"/>
  <c r="BL136" i="3"/>
  <c r="BT136" i="3"/>
  <c r="CB136" i="3"/>
  <c r="CJ136" i="3"/>
  <c r="CR136" i="3"/>
  <c r="CZ136" i="3"/>
  <c r="DH136" i="3"/>
  <c r="DP136" i="3"/>
  <c r="DX136" i="3"/>
  <c r="EF136" i="3"/>
  <c r="EN136" i="3"/>
  <c r="EV136" i="3"/>
  <c r="FD136" i="3"/>
  <c r="FL136" i="3"/>
  <c r="FT136" i="3"/>
  <c r="GB136" i="3"/>
  <c r="GJ136" i="3"/>
  <c r="GR136" i="3"/>
  <c r="GX136" i="3"/>
  <c r="HC136" i="3"/>
  <c r="HH136" i="3"/>
  <c r="HN136" i="3"/>
  <c r="HS136" i="3"/>
  <c r="HX136" i="3"/>
  <c r="ID136" i="3"/>
  <c r="II136" i="3"/>
  <c r="N136" i="3"/>
  <c r="AD136" i="3"/>
  <c r="AT136" i="3"/>
  <c r="BJ136" i="3"/>
  <c r="BZ136" i="3"/>
  <c r="CP136" i="3"/>
  <c r="DF136" i="3"/>
  <c r="DV136" i="3"/>
  <c r="EL136" i="3"/>
  <c r="FB136" i="3"/>
  <c r="FR136" i="3"/>
  <c r="GH136" i="3"/>
  <c r="GV136" i="3"/>
  <c r="HG136" i="3"/>
  <c r="HR136" i="3"/>
  <c r="IB136" i="3"/>
  <c r="R136" i="3"/>
  <c r="AH136" i="3"/>
  <c r="AX136" i="3"/>
  <c r="BN136" i="3"/>
  <c r="CD136" i="3"/>
  <c r="CT136" i="3"/>
  <c r="DJ136" i="3"/>
  <c r="DZ136" i="3"/>
  <c r="EP136" i="3"/>
  <c r="FF136" i="3"/>
  <c r="FV136" i="3"/>
  <c r="GL136" i="3"/>
  <c r="GY136" i="3"/>
  <c r="HJ136" i="3"/>
  <c r="HT136" i="3"/>
  <c r="IE136" i="3"/>
  <c r="V136" i="3"/>
  <c r="AL136" i="3"/>
  <c r="BB136" i="3"/>
  <c r="BR136" i="3"/>
  <c r="CH136" i="3"/>
  <c r="CX136" i="3"/>
  <c r="DN136" i="3"/>
  <c r="ED136" i="3"/>
  <c r="ET136" i="3"/>
  <c r="FJ136" i="3"/>
  <c r="FZ136" i="3"/>
  <c r="GP136" i="3"/>
  <c r="HB136" i="3"/>
  <c r="HL136" i="3"/>
  <c r="HW136" i="3"/>
  <c r="IH136" i="3"/>
  <c r="BV136" i="3"/>
  <c r="EH136" i="3"/>
  <c r="GT136" i="3"/>
  <c r="CL136" i="3"/>
  <c r="FN136" i="3"/>
  <c r="HZ136" i="3"/>
  <c r="Z136" i="3"/>
  <c r="DB136" i="3"/>
  <c r="GD136" i="3"/>
  <c r="AP136" i="3"/>
  <c r="DR136" i="3"/>
  <c r="HD136" i="3"/>
  <c r="BF136" i="3"/>
  <c r="EX136" i="3"/>
  <c r="HO136" i="3"/>
  <c r="A160" i="5"/>
  <c r="N161" i="3"/>
  <c r="R161" i="3"/>
  <c r="V161" i="3"/>
  <c r="Z161" i="3"/>
  <c r="AD161" i="3"/>
  <c r="AH161" i="3"/>
  <c r="AL161" i="3"/>
  <c r="AP161" i="3"/>
  <c r="AT161" i="3"/>
  <c r="AX161" i="3"/>
  <c r="BB161" i="3"/>
  <c r="BF161" i="3"/>
  <c r="BJ161" i="3"/>
  <c r="BN161" i="3"/>
  <c r="BR161" i="3"/>
  <c r="BV161" i="3"/>
  <c r="BZ161" i="3"/>
  <c r="CD161" i="3"/>
  <c r="CH161" i="3"/>
  <c r="CL161" i="3"/>
  <c r="CP161" i="3"/>
  <c r="CT161" i="3"/>
  <c r="CX161" i="3"/>
  <c r="DB161" i="3"/>
  <c r="DF161" i="3"/>
  <c r="DJ161" i="3"/>
  <c r="DN161" i="3"/>
  <c r="DR161" i="3"/>
  <c r="DV161" i="3"/>
  <c r="DZ161" i="3"/>
  <c r="ED161" i="3"/>
  <c r="EH161" i="3"/>
  <c r="EL161" i="3"/>
  <c r="EP161" i="3"/>
  <c r="ET161" i="3"/>
  <c r="EX161" i="3"/>
  <c r="FB161" i="3"/>
  <c r="FF161" i="3"/>
  <c r="FJ161" i="3"/>
  <c r="FN161" i="3"/>
  <c r="FR161" i="3"/>
  <c r="FV161" i="3"/>
  <c r="FZ161" i="3"/>
  <c r="GD161" i="3"/>
  <c r="GH161" i="3"/>
  <c r="GL161" i="3"/>
  <c r="GP161" i="3"/>
  <c r="GT161" i="3"/>
  <c r="GX161" i="3"/>
  <c r="HB161" i="3"/>
  <c r="HF161" i="3"/>
  <c r="HJ161" i="3"/>
  <c r="HN161" i="3"/>
  <c r="HR161" i="3"/>
  <c r="HV161" i="3"/>
  <c r="HZ161" i="3"/>
  <c r="ID161" i="3"/>
  <c r="IH161" i="3"/>
  <c r="P161" i="3"/>
  <c r="T161" i="3"/>
  <c r="X161" i="3"/>
  <c r="AB161" i="3"/>
  <c r="AF161" i="3"/>
  <c r="AJ161" i="3"/>
  <c r="AN161" i="3"/>
  <c r="AR161" i="3"/>
  <c r="AV161" i="3"/>
  <c r="AZ161" i="3"/>
  <c r="BD161" i="3"/>
  <c r="BH161" i="3"/>
  <c r="BL161" i="3"/>
  <c r="BP161" i="3"/>
  <c r="BT161" i="3"/>
  <c r="BX161" i="3"/>
  <c r="CB161" i="3"/>
  <c r="CF161" i="3"/>
  <c r="CJ161" i="3"/>
  <c r="CR161" i="3"/>
  <c r="CV161" i="3"/>
  <c r="CZ161" i="3"/>
  <c r="DD161" i="3"/>
  <c r="DH161" i="3"/>
  <c r="DL161" i="3"/>
  <c r="DP161" i="3"/>
  <c r="DT161" i="3"/>
  <c r="DX161" i="3"/>
  <c r="EB161" i="3"/>
  <c r="EF161" i="3"/>
  <c r="EJ161" i="3"/>
  <c r="EN161" i="3"/>
  <c r="ER161" i="3"/>
  <c r="EV161" i="3"/>
  <c r="EZ161" i="3"/>
  <c r="FD161" i="3"/>
  <c r="FH161" i="3"/>
  <c r="FL161" i="3"/>
  <c r="FP161" i="3"/>
  <c r="FT161" i="3"/>
  <c r="FX161" i="3"/>
  <c r="GB161" i="3"/>
  <c r="GF161" i="3"/>
  <c r="GJ161" i="3"/>
  <c r="GN161" i="3"/>
  <c r="GR161" i="3"/>
  <c r="GV161" i="3"/>
  <c r="GZ161" i="3"/>
  <c r="HD161" i="3"/>
  <c r="HH161" i="3"/>
  <c r="HL161" i="3"/>
  <c r="HP161" i="3"/>
  <c r="HT161" i="3"/>
  <c r="HX161" i="3"/>
  <c r="IB161" i="3"/>
  <c r="IF161" i="3"/>
  <c r="S161" i="3"/>
  <c r="AA161" i="3"/>
  <c r="AI161" i="3"/>
  <c r="AQ161" i="3"/>
  <c r="AY161" i="3"/>
  <c r="BG161" i="3"/>
  <c r="BO161" i="3"/>
  <c r="BW161" i="3"/>
  <c r="CE161" i="3"/>
  <c r="CM161" i="3"/>
  <c r="CU161" i="3"/>
  <c r="DC161" i="3"/>
  <c r="DK161" i="3"/>
  <c r="DS161" i="3"/>
  <c r="EA161" i="3"/>
  <c r="EI161" i="3"/>
  <c r="EQ161" i="3"/>
  <c r="EY161" i="3"/>
  <c r="FG161" i="3"/>
  <c r="FW161" i="3"/>
  <c r="GE161" i="3"/>
  <c r="GM161" i="3"/>
  <c r="GU161" i="3"/>
  <c r="HC161" i="3"/>
  <c r="HK161" i="3"/>
  <c r="HS161" i="3"/>
  <c r="IA161" i="3"/>
  <c r="II161" i="3"/>
  <c r="M161" i="3"/>
  <c r="U161" i="3"/>
  <c r="AC161" i="3"/>
  <c r="AK161" i="3"/>
  <c r="AS161" i="3"/>
  <c r="BA161" i="3"/>
  <c r="BI161" i="3"/>
  <c r="BQ161" i="3"/>
  <c r="BY161" i="3"/>
  <c r="CG161" i="3"/>
  <c r="CO161" i="3"/>
  <c r="CW161" i="3"/>
  <c r="DE161" i="3"/>
  <c r="DM161" i="3"/>
  <c r="DU161" i="3"/>
  <c r="EC161" i="3"/>
  <c r="EK161" i="3"/>
  <c r="ES161" i="3"/>
  <c r="FA161" i="3"/>
  <c r="FI161" i="3"/>
  <c r="FQ161" i="3"/>
  <c r="FY161" i="3"/>
  <c r="GG161" i="3"/>
  <c r="GW161" i="3"/>
  <c r="HE161" i="3"/>
  <c r="HM161" i="3"/>
  <c r="HU161" i="3"/>
  <c r="IC161" i="3"/>
  <c r="Y161" i="3"/>
  <c r="AO161" i="3"/>
  <c r="BE161" i="3"/>
  <c r="BU161" i="3"/>
  <c r="CK161" i="3"/>
  <c r="Q161" i="3"/>
  <c r="AM161" i="3"/>
  <c r="BK161" i="3"/>
  <c r="CC161" i="3"/>
  <c r="CY161" i="3"/>
  <c r="DO161" i="3"/>
  <c r="EE161" i="3"/>
  <c r="EU161" i="3"/>
  <c r="FK161" i="3"/>
  <c r="GA161" i="3"/>
  <c r="GQ161" i="3"/>
  <c r="HG161" i="3"/>
  <c r="HW161" i="3"/>
  <c r="AU161" i="3"/>
  <c r="DA161" i="3"/>
  <c r="DQ161" i="3"/>
  <c r="EW161" i="3"/>
  <c r="GC161" i="3"/>
  <c r="HY161" i="3"/>
  <c r="AE161" i="3"/>
  <c r="AW161" i="3"/>
  <c r="BS161" i="3"/>
  <c r="CQ161" i="3"/>
  <c r="DG161" i="3"/>
  <c r="DW161" i="3"/>
  <c r="EM161" i="3"/>
  <c r="FC161" i="3"/>
  <c r="FS161" i="3"/>
  <c r="GI161" i="3"/>
  <c r="GY161" i="3"/>
  <c r="HO161" i="3"/>
  <c r="IE161" i="3"/>
  <c r="O161" i="3"/>
  <c r="AG161" i="3"/>
  <c r="BC161" i="3"/>
  <c r="CA161" i="3"/>
  <c r="CS161" i="3"/>
  <c r="DI161" i="3"/>
  <c r="DY161" i="3"/>
  <c r="EO161" i="3"/>
  <c r="FE161" i="3"/>
  <c r="FU161" i="3"/>
  <c r="GK161" i="3"/>
  <c r="HA161" i="3"/>
  <c r="HQ161" i="3"/>
  <c r="IG161" i="3"/>
  <c r="W161" i="3"/>
  <c r="BM161" i="3"/>
  <c r="CI161" i="3"/>
  <c r="EG161" i="3"/>
  <c r="FM161" i="3"/>
  <c r="GS161" i="3"/>
  <c r="HI161" i="3"/>
  <c r="L192" i="2"/>
  <c r="M191" i="3"/>
  <c r="Q191" i="3"/>
  <c r="U191" i="3"/>
  <c r="Y191" i="3"/>
  <c r="AC191" i="3"/>
  <c r="AG191" i="3"/>
  <c r="AK191" i="3"/>
  <c r="AO191" i="3"/>
  <c r="AS191" i="3"/>
  <c r="AW191" i="3"/>
  <c r="BA191" i="3"/>
  <c r="BE191" i="3"/>
  <c r="BI191" i="3"/>
  <c r="BM191" i="3"/>
  <c r="BQ191" i="3"/>
  <c r="BU191" i="3"/>
  <c r="BY191" i="3"/>
  <c r="CC191" i="3"/>
  <c r="CG191" i="3"/>
  <c r="CK191" i="3"/>
  <c r="CO191" i="3"/>
  <c r="CS191" i="3"/>
  <c r="CW191" i="3"/>
  <c r="DA191" i="3"/>
  <c r="DE191" i="3"/>
  <c r="DI191" i="3"/>
  <c r="DM191" i="3"/>
  <c r="DQ191" i="3"/>
  <c r="DU191" i="3"/>
  <c r="DY191" i="3"/>
  <c r="EC191" i="3"/>
  <c r="EG191" i="3"/>
  <c r="EK191" i="3"/>
  <c r="EO191" i="3"/>
  <c r="ES191" i="3"/>
  <c r="EW191" i="3"/>
  <c r="FA191" i="3"/>
  <c r="FE191" i="3"/>
  <c r="FI191" i="3"/>
  <c r="FM191" i="3"/>
  <c r="FQ191" i="3"/>
  <c r="FU191" i="3"/>
  <c r="FY191" i="3"/>
  <c r="GC191" i="3"/>
  <c r="GG191" i="3"/>
  <c r="GK191" i="3"/>
  <c r="GO191" i="3"/>
  <c r="GS191" i="3"/>
  <c r="GW191" i="3"/>
  <c r="HA191" i="3"/>
  <c r="HE191" i="3"/>
  <c r="HI191" i="3"/>
  <c r="HM191" i="3"/>
  <c r="HU191" i="3"/>
  <c r="HY191" i="3"/>
  <c r="IC191" i="3"/>
  <c r="IG191" i="3"/>
  <c r="N191" i="3"/>
  <c r="R191" i="3"/>
  <c r="V191" i="3"/>
  <c r="Z191" i="3"/>
  <c r="AD191" i="3"/>
  <c r="AH191" i="3"/>
  <c r="AL191" i="3"/>
  <c r="AP191" i="3"/>
  <c r="AT191" i="3"/>
  <c r="AX191" i="3"/>
  <c r="BB191" i="3"/>
  <c r="BF191" i="3"/>
  <c r="BJ191" i="3"/>
  <c r="BN191" i="3"/>
  <c r="BR191" i="3"/>
  <c r="BV191" i="3"/>
  <c r="BZ191" i="3"/>
  <c r="CD191" i="3"/>
  <c r="CH191" i="3"/>
  <c r="CL191" i="3"/>
  <c r="CP191" i="3"/>
  <c r="CT191" i="3"/>
  <c r="CX191" i="3"/>
  <c r="DB191" i="3"/>
  <c r="DF191" i="3"/>
  <c r="DJ191" i="3"/>
  <c r="DN191" i="3"/>
  <c r="DR191" i="3"/>
  <c r="DV191" i="3"/>
  <c r="DZ191" i="3"/>
  <c r="ED191" i="3"/>
  <c r="EH191" i="3"/>
  <c r="EL191" i="3"/>
  <c r="EP191" i="3"/>
  <c r="ET191" i="3"/>
  <c r="EX191" i="3"/>
  <c r="FB191" i="3"/>
  <c r="FF191" i="3"/>
  <c r="FJ191" i="3"/>
  <c r="FN191" i="3"/>
  <c r="FR191" i="3"/>
  <c r="FV191" i="3"/>
  <c r="FZ191" i="3"/>
  <c r="GD191" i="3"/>
  <c r="GH191" i="3"/>
  <c r="GL191" i="3"/>
  <c r="GP191" i="3"/>
  <c r="GT191" i="3"/>
  <c r="GX191" i="3"/>
  <c r="HB191" i="3"/>
  <c r="HF191" i="3"/>
  <c r="HJ191" i="3"/>
  <c r="HN191" i="3"/>
  <c r="HR191" i="3"/>
  <c r="HV191" i="3"/>
  <c r="HZ191" i="3"/>
  <c r="ID191" i="3"/>
  <c r="IH191" i="3"/>
  <c r="O191" i="3"/>
  <c r="W191" i="3"/>
  <c r="AE191" i="3"/>
  <c r="AM191" i="3"/>
  <c r="AU191" i="3"/>
  <c r="BC191" i="3"/>
  <c r="BK191" i="3"/>
  <c r="BS191" i="3"/>
  <c r="CA191" i="3"/>
  <c r="CI191" i="3"/>
  <c r="CQ191" i="3"/>
  <c r="CY191" i="3"/>
  <c r="DG191" i="3"/>
  <c r="DO191" i="3"/>
  <c r="DW191" i="3"/>
  <c r="EE191" i="3"/>
  <c r="EM191" i="3"/>
  <c r="EU191" i="3"/>
  <c r="FC191" i="3"/>
  <c r="FK191" i="3"/>
  <c r="FS191" i="3"/>
  <c r="GA191" i="3"/>
  <c r="GI191" i="3"/>
  <c r="GQ191" i="3"/>
  <c r="GY191" i="3"/>
  <c r="HG191" i="3"/>
  <c r="HO191" i="3"/>
  <c r="HW191" i="3"/>
  <c r="IE191" i="3"/>
  <c r="X191" i="3"/>
  <c r="AV191" i="3"/>
  <c r="BT191" i="3"/>
  <c r="CJ191" i="3"/>
  <c r="DP191" i="3"/>
  <c r="EN191" i="3"/>
  <c r="FD191" i="3"/>
  <c r="GB191" i="3"/>
  <c r="GR191" i="3"/>
  <c r="HP191" i="3"/>
  <c r="IF191" i="3"/>
  <c r="S191" i="3"/>
  <c r="AA191" i="3"/>
  <c r="AI191" i="3"/>
  <c r="AQ191" i="3"/>
  <c r="AY191" i="3"/>
  <c r="BG191" i="3"/>
  <c r="BO191" i="3"/>
  <c r="BW191" i="3"/>
  <c r="CE191" i="3"/>
  <c r="CM191" i="3"/>
  <c r="CU191" i="3"/>
  <c r="DC191" i="3"/>
  <c r="DK191" i="3"/>
  <c r="DS191" i="3"/>
  <c r="EA191" i="3"/>
  <c r="EI191" i="3"/>
  <c r="EQ191" i="3"/>
  <c r="EY191" i="3"/>
  <c r="FG191" i="3"/>
  <c r="FO191" i="3"/>
  <c r="FW191" i="3"/>
  <c r="GE191" i="3"/>
  <c r="GM191" i="3"/>
  <c r="GU191" i="3"/>
  <c r="HC191" i="3"/>
  <c r="HK191" i="3"/>
  <c r="HS191" i="3"/>
  <c r="IA191" i="3"/>
  <c r="II191" i="3"/>
  <c r="T191" i="3"/>
  <c r="AB191" i="3"/>
  <c r="AJ191" i="3"/>
  <c r="AR191" i="3"/>
  <c r="AZ191" i="3"/>
  <c r="BH191" i="3"/>
  <c r="BP191" i="3"/>
  <c r="BX191" i="3"/>
  <c r="CF191" i="3"/>
  <c r="CN191" i="3"/>
  <c r="CV191" i="3"/>
  <c r="DD191" i="3"/>
  <c r="DL191" i="3"/>
  <c r="DT191" i="3"/>
  <c r="EB191" i="3"/>
  <c r="EJ191" i="3"/>
  <c r="ER191" i="3"/>
  <c r="EZ191" i="3"/>
  <c r="FH191" i="3"/>
  <c r="FP191" i="3"/>
  <c r="FX191" i="3"/>
  <c r="GF191" i="3"/>
  <c r="GN191" i="3"/>
  <c r="GV191" i="3"/>
  <c r="HD191" i="3"/>
  <c r="HL191" i="3"/>
  <c r="HT191" i="3"/>
  <c r="IB191" i="3"/>
  <c r="P191" i="3"/>
  <c r="AF191" i="3"/>
  <c r="AN191" i="3"/>
  <c r="BD191" i="3"/>
  <c r="BL191" i="3"/>
  <c r="CB191" i="3"/>
  <c r="CR191" i="3"/>
  <c r="CZ191" i="3"/>
  <c r="DH191" i="3"/>
  <c r="DX191" i="3"/>
  <c r="EF191" i="3"/>
  <c r="EV191" i="3"/>
  <c r="FL191" i="3"/>
  <c r="FT191" i="3"/>
  <c r="GJ191" i="3"/>
  <c r="GZ191" i="3"/>
  <c r="HH191" i="3"/>
  <c r="HX191" i="3"/>
  <c r="N223" i="3"/>
  <c r="R223" i="3"/>
  <c r="V223" i="3"/>
  <c r="Z223" i="3"/>
  <c r="AD223" i="3"/>
  <c r="AH223" i="3"/>
  <c r="AL223" i="3"/>
  <c r="AP223" i="3"/>
  <c r="AT223" i="3"/>
  <c r="AX223" i="3"/>
  <c r="BB223" i="3"/>
  <c r="BF223" i="3"/>
  <c r="BJ223" i="3"/>
  <c r="BN223" i="3"/>
  <c r="BR223" i="3"/>
  <c r="BV223" i="3"/>
  <c r="BZ223" i="3"/>
  <c r="CD223" i="3"/>
  <c r="CH223" i="3"/>
  <c r="CL223" i="3"/>
  <c r="CP223" i="3"/>
  <c r="CT223" i="3"/>
  <c r="CX223" i="3"/>
  <c r="DB223" i="3"/>
  <c r="DF223" i="3"/>
  <c r="DJ223" i="3"/>
  <c r="DN223" i="3"/>
  <c r="DR223" i="3"/>
  <c r="DV223" i="3"/>
  <c r="DZ223" i="3"/>
  <c r="ED223" i="3"/>
  <c r="EH223" i="3"/>
  <c r="EL223" i="3"/>
  <c r="EP223" i="3"/>
  <c r="ET223" i="3"/>
  <c r="EX223" i="3"/>
  <c r="FB223" i="3"/>
  <c r="FF223" i="3"/>
  <c r="FJ223" i="3"/>
  <c r="FN223" i="3"/>
  <c r="FR223" i="3"/>
  <c r="FV223" i="3"/>
  <c r="FZ223" i="3"/>
  <c r="GD223" i="3"/>
  <c r="GH223" i="3"/>
  <c r="GL223" i="3"/>
  <c r="GP223" i="3"/>
  <c r="GT223" i="3"/>
  <c r="GX223" i="3"/>
  <c r="HB223" i="3"/>
  <c r="HF223" i="3"/>
  <c r="HJ223" i="3"/>
  <c r="HN223" i="3"/>
  <c r="HR223" i="3"/>
  <c r="HV223" i="3"/>
  <c r="HZ223" i="3"/>
  <c r="ID223" i="3"/>
  <c r="IH223" i="3"/>
  <c r="P223" i="3"/>
  <c r="U223" i="3"/>
  <c r="AA223" i="3"/>
  <c r="AF223" i="3"/>
  <c r="AK223" i="3"/>
  <c r="AQ223" i="3"/>
  <c r="AV223" i="3"/>
  <c r="BA223" i="3"/>
  <c r="BG223" i="3"/>
  <c r="BL223" i="3"/>
  <c r="BQ223" i="3"/>
  <c r="BW223" i="3"/>
  <c r="CB223" i="3"/>
  <c r="CG223" i="3"/>
  <c r="CM223" i="3"/>
  <c r="CR223" i="3"/>
  <c r="CW223" i="3"/>
  <c r="DH223" i="3"/>
  <c r="DM223" i="3"/>
  <c r="DS223" i="3"/>
  <c r="DX223" i="3"/>
  <c r="EC223" i="3"/>
  <c r="EI223" i="3"/>
  <c r="EN223" i="3"/>
  <c r="ES223" i="3"/>
  <c r="EY223" i="3"/>
  <c r="FD223" i="3"/>
  <c r="FI223" i="3"/>
  <c r="FO223" i="3"/>
  <c r="FT223" i="3"/>
  <c r="FY223" i="3"/>
  <c r="GE223" i="3"/>
  <c r="GJ223" i="3"/>
  <c r="GO223" i="3"/>
  <c r="GU223" i="3"/>
  <c r="GZ223" i="3"/>
  <c r="HE223" i="3"/>
  <c r="HK223" i="3"/>
  <c r="HP223" i="3"/>
  <c r="HU223" i="3"/>
  <c r="IA223" i="3"/>
  <c r="IF223" i="3"/>
  <c r="M223" i="3"/>
  <c r="S223" i="3"/>
  <c r="X223" i="3"/>
  <c r="AC223" i="3"/>
  <c r="AI223" i="3"/>
  <c r="AN223" i="3"/>
  <c r="AS223" i="3"/>
  <c r="AY223" i="3"/>
  <c r="BD223" i="3"/>
  <c r="BI223" i="3"/>
  <c r="BO223" i="3"/>
  <c r="BT223" i="3"/>
  <c r="BY223" i="3"/>
  <c r="CE223" i="3"/>
  <c r="CJ223" i="3"/>
  <c r="CO223" i="3"/>
  <c r="CU223" i="3"/>
  <c r="CZ223" i="3"/>
  <c r="DE223" i="3"/>
  <c r="DK223" i="3"/>
  <c r="DP223" i="3"/>
  <c r="DU223" i="3"/>
  <c r="EA223" i="3"/>
  <c r="EF223" i="3"/>
  <c r="EK223" i="3"/>
  <c r="EQ223" i="3"/>
  <c r="EV223" i="3"/>
  <c r="FA223" i="3"/>
  <c r="FG223" i="3"/>
  <c r="FL223" i="3"/>
  <c r="FQ223" i="3"/>
  <c r="FW223" i="3"/>
  <c r="GB223" i="3"/>
  <c r="GG223" i="3"/>
  <c r="GM223" i="3"/>
  <c r="GR223" i="3"/>
  <c r="GW223" i="3"/>
  <c r="HC223" i="3"/>
  <c r="HH223" i="3"/>
  <c r="HM223" i="3"/>
  <c r="HS223" i="3"/>
  <c r="HX223" i="3"/>
  <c r="IC223" i="3"/>
  <c r="II223" i="3"/>
  <c r="O223" i="3"/>
  <c r="T223" i="3"/>
  <c r="Y223" i="3"/>
  <c r="AE223" i="3"/>
  <c r="AJ223" i="3"/>
  <c r="AO223" i="3"/>
  <c r="AU223" i="3"/>
  <c r="AZ223" i="3"/>
  <c r="BE223" i="3"/>
  <c r="BK223" i="3"/>
  <c r="BP223" i="3"/>
  <c r="BU223" i="3"/>
  <c r="CA223" i="3"/>
  <c r="CF223" i="3"/>
  <c r="CK223" i="3"/>
  <c r="CQ223" i="3"/>
  <c r="CV223" i="3"/>
  <c r="DA223" i="3"/>
  <c r="DG223" i="3"/>
  <c r="DL223" i="3"/>
  <c r="DQ223" i="3"/>
  <c r="DW223" i="3"/>
  <c r="EB223" i="3"/>
  <c r="EG223" i="3"/>
  <c r="EM223" i="3"/>
  <c r="ER223" i="3"/>
  <c r="EW223" i="3"/>
  <c r="FC223" i="3"/>
  <c r="FH223" i="3"/>
  <c r="FM223" i="3"/>
  <c r="FS223" i="3"/>
  <c r="FX223" i="3"/>
  <c r="GC223" i="3"/>
  <c r="GN223" i="3"/>
  <c r="GS223" i="3"/>
  <c r="GY223" i="3"/>
  <c r="HD223" i="3"/>
  <c r="HI223" i="3"/>
  <c r="HO223" i="3"/>
  <c r="HT223" i="3"/>
  <c r="HY223" i="3"/>
  <c r="IE223" i="3"/>
  <c r="AG223" i="3"/>
  <c r="BC223" i="3"/>
  <c r="BX223" i="3"/>
  <c r="CS223" i="3"/>
  <c r="DO223" i="3"/>
  <c r="EJ223" i="3"/>
  <c r="FE223" i="3"/>
  <c r="GA223" i="3"/>
  <c r="GV223" i="3"/>
  <c r="HQ223" i="3"/>
  <c r="BH223" i="3"/>
  <c r="CY223" i="3"/>
  <c r="GF223" i="3"/>
  <c r="W223" i="3"/>
  <c r="AR223" i="3"/>
  <c r="CI223" i="3"/>
  <c r="DD223" i="3"/>
  <c r="DY223" i="3"/>
  <c r="EU223" i="3"/>
  <c r="FP223" i="3"/>
  <c r="GK223" i="3"/>
  <c r="HG223" i="3"/>
  <c r="IB223" i="3"/>
  <c r="AB223" i="3"/>
  <c r="AW223" i="3"/>
  <c r="BS223" i="3"/>
  <c r="CN223" i="3"/>
  <c r="DI223" i="3"/>
  <c r="EE223" i="3"/>
  <c r="EZ223" i="3"/>
  <c r="FU223" i="3"/>
  <c r="GQ223" i="3"/>
  <c r="HL223" i="3"/>
  <c r="IG223" i="3"/>
  <c r="AM223" i="3"/>
  <c r="CC223" i="3"/>
  <c r="DT223" i="3"/>
  <c r="EO223" i="3"/>
  <c r="FK223" i="3"/>
  <c r="HA223" i="3"/>
  <c r="HW223" i="3"/>
  <c r="M42" i="3"/>
  <c r="Q42" i="3"/>
  <c r="U42" i="3"/>
  <c r="Y42" i="3"/>
  <c r="AC42" i="3"/>
  <c r="AG42" i="3"/>
  <c r="AK42" i="3"/>
  <c r="AO42" i="3"/>
  <c r="AS42" i="3"/>
  <c r="AW42" i="3"/>
  <c r="BA42" i="3"/>
  <c r="BE42" i="3"/>
  <c r="BI42" i="3"/>
  <c r="BM42" i="3"/>
  <c r="BQ42" i="3"/>
  <c r="BU42" i="3"/>
  <c r="BY42" i="3"/>
  <c r="CC42" i="3"/>
  <c r="CG42" i="3"/>
  <c r="CK42" i="3"/>
  <c r="CO42" i="3"/>
  <c r="CS42" i="3"/>
  <c r="CW42" i="3"/>
  <c r="DA42" i="3"/>
  <c r="DE42" i="3"/>
  <c r="DI42" i="3"/>
  <c r="DM42" i="3"/>
  <c r="DQ42" i="3"/>
  <c r="DU42" i="3"/>
  <c r="DY42" i="3"/>
  <c r="EC42" i="3"/>
  <c r="EG42" i="3"/>
  <c r="EK42" i="3"/>
  <c r="EO42" i="3"/>
  <c r="ES42" i="3"/>
  <c r="EW42" i="3"/>
  <c r="FA42" i="3"/>
  <c r="FE42" i="3"/>
  <c r="FI42" i="3"/>
  <c r="FM42" i="3"/>
  <c r="FQ42" i="3"/>
  <c r="FU42" i="3"/>
  <c r="FY42" i="3"/>
  <c r="GC42" i="3"/>
  <c r="GG42" i="3"/>
  <c r="GK42" i="3"/>
  <c r="GS42" i="3"/>
  <c r="GW42" i="3"/>
  <c r="HA42" i="3"/>
  <c r="HE42" i="3"/>
  <c r="HI42" i="3"/>
  <c r="HM42" i="3"/>
  <c r="HU42" i="3"/>
  <c r="HY42" i="3"/>
  <c r="IC42" i="3"/>
  <c r="IG42" i="3"/>
  <c r="P42" i="3"/>
  <c r="V42" i="3"/>
  <c r="AA42" i="3"/>
  <c r="AF42" i="3"/>
  <c r="AL42" i="3"/>
  <c r="AQ42" i="3"/>
  <c r="AV42" i="3"/>
  <c r="BB42" i="3"/>
  <c r="BG42" i="3"/>
  <c r="BR42" i="3"/>
  <c r="BW42" i="3"/>
  <c r="CB42" i="3"/>
  <c r="CH42" i="3"/>
  <c r="CM42" i="3"/>
  <c r="CR42" i="3"/>
  <c r="CX42" i="3"/>
  <c r="DC42" i="3"/>
  <c r="DH42" i="3"/>
  <c r="DN42" i="3"/>
  <c r="DS42" i="3"/>
  <c r="DX42" i="3"/>
  <c r="ED42" i="3"/>
  <c r="EI42" i="3"/>
  <c r="EN42" i="3"/>
  <c r="ET42" i="3"/>
  <c r="EY42" i="3"/>
  <c r="FD42" i="3"/>
  <c r="FJ42" i="3"/>
  <c r="FO42" i="3"/>
  <c r="FT42" i="3"/>
  <c r="FZ42" i="3"/>
  <c r="GE42" i="3"/>
  <c r="GJ42" i="3"/>
  <c r="GP42" i="3"/>
  <c r="GU42" i="3"/>
  <c r="GZ42" i="3"/>
  <c r="HF42" i="3"/>
  <c r="HK42" i="3"/>
  <c r="HP42" i="3"/>
  <c r="HV42" i="3"/>
  <c r="IA42" i="3"/>
  <c r="IF42" i="3"/>
  <c r="R42" i="3"/>
  <c r="W42" i="3"/>
  <c r="AB42" i="3"/>
  <c r="AH42" i="3"/>
  <c r="AM42" i="3"/>
  <c r="AR42" i="3"/>
  <c r="AX42" i="3"/>
  <c r="BC42" i="3"/>
  <c r="BH42" i="3"/>
  <c r="BN42" i="3"/>
  <c r="BS42" i="3"/>
  <c r="BX42" i="3"/>
  <c r="CD42" i="3"/>
  <c r="CI42" i="3"/>
  <c r="CN42" i="3"/>
  <c r="CT42" i="3"/>
  <c r="CY42" i="3"/>
  <c r="DD42" i="3"/>
  <c r="DJ42" i="3"/>
  <c r="DO42" i="3"/>
  <c r="DT42" i="3"/>
  <c r="DZ42" i="3"/>
  <c r="EE42" i="3"/>
  <c r="EJ42" i="3"/>
  <c r="EP42" i="3"/>
  <c r="EU42" i="3"/>
  <c r="EZ42" i="3"/>
  <c r="FF42" i="3"/>
  <c r="FK42" i="3"/>
  <c r="FP42" i="3"/>
  <c r="FV42" i="3"/>
  <c r="GA42" i="3"/>
  <c r="GF42" i="3"/>
  <c r="GL42" i="3"/>
  <c r="GQ42" i="3"/>
  <c r="GV42" i="3"/>
  <c r="HB42" i="3"/>
  <c r="HG42" i="3"/>
  <c r="HL42" i="3"/>
  <c r="HR42" i="3"/>
  <c r="HW42" i="3"/>
  <c r="IB42" i="3"/>
  <c r="IH42" i="3"/>
  <c r="O42" i="3"/>
  <c r="Z42" i="3"/>
  <c r="AJ42" i="3"/>
  <c r="AU42" i="3"/>
  <c r="BF42" i="3"/>
  <c r="BP42" i="3"/>
  <c r="CA42" i="3"/>
  <c r="CL42" i="3"/>
  <c r="CV42" i="3"/>
  <c r="DG42" i="3"/>
  <c r="DR42" i="3"/>
  <c r="EB42" i="3"/>
  <c r="EM42" i="3"/>
  <c r="EX42" i="3"/>
  <c r="FH42" i="3"/>
  <c r="FS42" i="3"/>
  <c r="GD42" i="3"/>
  <c r="GN42" i="3"/>
  <c r="GY42" i="3"/>
  <c r="HJ42" i="3"/>
  <c r="HT42" i="3"/>
  <c r="IE42" i="3"/>
  <c r="S42" i="3"/>
  <c r="AD42" i="3"/>
  <c r="AN42" i="3"/>
  <c r="AY42" i="3"/>
  <c r="BJ42" i="3"/>
  <c r="BT42" i="3"/>
  <c r="CE42" i="3"/>
  <c r="CP42" i="3"/>
  <c r="CZ42" i="3"/>
  <c r="DK42" i="3"/>
  <c r="DV42" i="3"/>
  <c r="EF42" i="3"/>
  <c r="EQ42" i="3"/>
  <c r="FB42" i="3"/>
  <c r="FL42" i="3"/>
  <c r="FW42" i="3"/>
  <c r="GR42" i="3"/>
  <c r="HC42" i="3"/>
  <c r="HN42" i="3"/>
  <c r="HX42" i="3"/>
  <c r="II42" i="3"/>
  <c r="T42" i="3"/>
  <c r="AP42" i="3"/>
  <c r="BK42" i="3"/>
  <c r="CF42" i="3"/>
  <c r="DB42" i="3"/>
  <c r="DW42" i="3"/>
  <c r="ER42" i="3"/>
  <c r="FN42" i="3"/>
  <c r="GI42" i="3"/>
  <c r="HD42" i="3"/>
  <c r="HZ42" i="3"/>
  <c r="X42" i="3"/>
  <c r="AT42" i="3"/>
  <c r="BO42" i="3"/>
  <c r="CJ42" i="3"/>
  <c r="DF42" i="3"/>
  <c r="EA42" i="3"/>
  <c r="EV42" i="3"/>
  <c r="FR42" i="3"/>
  <c r="GM42" i="3"/>
  <c r="HH42" i="3"/>
  <c r="ID42" i="3"/>
  <c r="AE42" i="3"/>
  <c r="AZ42" i="3"/>
  <c r="BV42" i="3"/>
  <c r="CQ42" i="3"/>
  <c r="DL42" i="3"/>
  <c r="EH42" i="3"/>
  <c r="FC42" i="3"/>
  <c r="FX42" i="3"/>
  <c r="GT42" i="3"/>
  <c r="HO42" i="3"/>
  <c r="N42" i="3"/>
  <c r="CU42" i="3"/>
  <c r="GB42" i="3"/>
  <c r="AI42" i="3"/>
  <c r="DP42" i="3"/>
  <c r="GX42" i="3"/>
  <c r="BD42" i="3"/>
  <c r="EL42" i="3"/>
  <c r="HS42" i="3"/>
  <c r="BZ42" i="3"/>
  <c r="FG42" i="3"/>
  <c r="M72" i="3"/>
  <c r="Q72" i="3"/>
  <c r="U72" i="3"/>
  <c r="Y72" i="3"/>
  <c r="AC72" i="3"/>
  <c r="AG72" i="3"/>
  <c r="AK72" i="3"/>
  <c r="AO72" i="3"/>
  <c r="AS72" i="3"/>
  <c r="AW72" i="3"/>
  <c r="BA72" i="3"/>
  <c r="BE72" i="3"/>
  <c r="BI72" i="3"/>
  <c r="BM72" i="3"/>
  <c r="BQ72" i="3"/>
  <c r="BU72" i="3"/>
  <c r="BY72" i="3"/>
  <c r="CC72" i="3"/>
  <c r="CG72" i="3"/>
  <c r="CK72" i="3"/>
  <c r="CO72" i="3"/>
  <c r="CS72" i="3"/>
  <c r="CW72" i="3"/>
  <c r="DA72" i="3"/>
  <c r="DE72" i="3"/>
  <c r="DI72" i="3"/>
  <c r="DM72" i="3"/>
  <c r="DQ72" i="3"/>
  <c r="DU72" i="3"/>
  <c r="DY72" i="3"/>
  <c r="EC72" i="3"/>
  <c r="EG72" i="3"/>
  <c r="EK72" i="3"/>
  <c r="EO72" i="3"/>
  <c r="ES72" i="3"/>
  <c r="EW72" i="3"/>
  <c r="FA72" i="3"/>
  <c r="FE72" i="3"/>
  <c r="FI72" i="3"/>
  <c r="FM72" i="3"/>
  <c r="FQ72" i="3"/>
  <c r="FU72" i="3"/>
  <c r="FY72" i="3"/>
  <c r="GC72" i="3"/>
  <c r="GG72" i="3"/>
  <c r="GK72" i="3"/>
  <c r="GO72" i="3"/>
  <c r="GS72" i="3"/>
  <c r="GW72" i="3"/>
  <c r="HA72" i="3"/>
  <c r="HE72" i="3"/>
  <c r="HI72" i="3"/>
  <c r="HM72" i="3"/>
  <c r="HQ72" i="3"/>
  <c r="HU72" i="3"/>
  <c r="HY72" i="3"/>
  <c r="IC72" i="3"/>
  <c r="IG72" i="3"/>
  <c r="N72" i="3"/>
  <c r="R72" i="3"/>
  <c r="V72" i="3"/>
  <c r="Z72" i="3"/>
  <c r="AD72" i="3"/>
  <c r="AH72" i="3"/>
  <c r="AL72" i="3"/>
  <c r="AP72" i="3"/>
  <c r="AT72" i="3"/>
  <c r="AX72" i="3"/>
  <c r="BB72" i="3"/>
  <c r="BF72" i="3"/>
  <c r="BJ72" i="3"/>
  <c r="BN72" i="3"/>
  <c r="BR72" i="3"/>
  <c r="BV72" i="3"/>
  <c r="BZ72" i="3"/>
  <c r="CD72" i="3"/>
  <c r="CH72" i="3"/>
  <c r="CL72" i="3"/>
  <c r="CP72" i="3"/>
  <c r="CT72" i="3"/>
  <c r="CX72" i="3"/>
  <c r="DB72" i="3"/>
  <c r="DF72" i="3"/>
  <c r="DJ72" i="3"/>
  <c r="DN72" i="3"/>
  <c r="DR72" i="3"/>
  <c r="DV72" i="3"/>
  <c r="DZ72" i="3"/>
  <c r="ED72" i="3"/>
  <c r="EH72" i="3"/>
  <c r="EL72" i="3"/>
  <c r="EP72" i="3"/>
  <c r="ET72" i="3"/>
  <c r="EX72" i="3"/>
  <c r="FB72" i="3"/>
  <c r="FF72" i="3"/>
  <c r="FJ72" i="3"/>
  <c r="FN72" i="3"/>
  <c r="FR72" i="3"/>
  <c r="FV72" i="3"/>
  <c r="FZ72" i="3"/>
  <c r="GD72" i="3"/>
  <c r="GH72" i="3"/>
  <c r="GL72" i="3"/>
  <c r="GP72" i="3"/>
  <c r="GT72" i="3"/>
  <c r="GX72" i="3"/>
  <c r="HB72" i="3"/>
  <c r="HF72" i="3"/>
  <c r="HJ72" i="3"/>
  <c r="HN72" i="3"/>
  <c r="HR72" i="3"/>
  <c r="HV72" i="3"/>
  <c r="HZ72" i="3"/>
  <c r="ID72" i="3"/>
  <c r="IH72" i="3"/>
  <c r="O72" i="3"/>
  <c r="W72" i="3"/>
  <c r="AE72" i="3"/>
  <c r="AM72" i="3"/>
  <c r="AU72" i="3"/>
  <c r="BC72" i="3"/>
  <c r="BK72" i="3"/>
  <c r="BS72" i="3"/>
  <c r="CA72" i="3"/>
  <c r="CI72" i="3"/>
  <c r="CQ72" i="3"/>
  <c r="CY72" i="3"/>
  <c r="DG72" i="3"/>
  <c r="DO72" i="3"/>
  <c r="DW72" i="3"/>
  <c r="EE72" i="3"/>
  <c r="EM72" i="3"/>
  <c r="EU72" i="3"/>
  <c r="FC72" i="3"/>
  <c r="FK72" i="3"/>
  <c r="FS72" i="3"/>
  <c r="GA72" i="3"/>
  <c r="GI72" i="3"/>
  <c r="GQ72" i="3"/>
  <c r="GY72" i="3"/>
  <c r="HG72" i="3"/>
  <c r="HO72" i="3"/>
  <c r="HW72" i="3"/>
  <c r="IE72" i="3"/>
  <c r="P72" i="3"/>
  <c r="X72" i="3"/>
  <c r="AF72" i="3"/>
  <c r="AN72" i="3"/>
  <c r="AV72" i="3"/>
  <c r="BD72" i="3"/>
  <c r="BL72" i="3"/>
  <c r="BT72" i="3"/>
  <c r="CB72" i="3"/>
  <c r="CJ72" i="3"/>
  <c r="CR72" i="3"/>
  <c r="CZ72" i="3"/>
  <c r="DH72" i="3"/>
  <c r="DP72" i="3"/>
  <c r="DX72" i="3"/>
  <c r="EF72" i="3"/>
  <c r="EN72" i="3"/>
  <c r="EV72" i="3"/>
  <c r="FD72" i="3"/>
  <c r="FL72" i="3"/>
  <c r="FT72" i="3"/>
  <c r="GB72" i="3"/>
  <c r="GJ72" i="3"/>
  <c r="GR72" i="3"/>
  <c r="GZ72" i="3"/>
  <c r="HH72" i="3"/>
  <c r="HP72" i="3"/>
  <c r="HX72" i="3"/>
  <c r="IF72" i="3"/>
  <c r="AA72" i="3"/>
  <c r="AQ72" i="3"/>
  <c r="BG72" i="3"/>
  <c r="BW72" i="3"/>
  <c r="CM72" i="3"/>
  <c r="DC72" i="3"/>
  <c r="DS72" i="3"/>
  <c r="EI72" i="3"/>
  <c r="EY72" i="3"/>
  <c r="FO72" i="3"/>
  <c r="GE72" i="3"/>
  <c r="GU72" i="3"/>
  <c r="HK72" i="3"/>
  <c r="IA72" i="3"/>
  <c r="AB72" i="3"/>
  <c r="AR72" i="3"/>
  <c r="BH72" i="3"/>
  <c r="BX72" i="3"/>
  <c r="CN72" i="3"/>
  <c r="DD72" i="3"/>
  <c r="DT72" i="3"/>
  <c r="EJ72" i="3"/>
  <c r="EZ72" i="3"/>
  <c r="FP72" i="3"/>
  <c r="GF72" i="3"/>
  <c r="GV72" i="3"/>
  <c r="HL72" i="3"/>
  <c r="IB72" i="3"/>
  <c r="S72" i="3"/>
  <c r="AI72" i="3"/>
  <c r="AY72" i="3"/>
  <c r="BO72" i="3"/>
  <c r="CE72" i="3"/>
  <c r="CU72" i="3"/>
  <c r="DK72" i="3"/>
  <c r="EA72" i="3"/>
  <c r="EQ72" i="3"/>
  <c r="FG72" i="3"/>
  <c r="FW72" i="3"/>
  <c r="GM72" i="3"/>
  <c r="HC72" i="3"/>
  <c r="HS72" i="3"/>
  <c r="II72" i="3"/>
  <c r="AZ72" i="3"/>
  <c r="DL72" i="3"/>
  <c r="FX72" i="3"/>
  <c r="BP72" i="3"/>
  <c r="EB72" i="3"/>
  <c r="GN72" i="3"/>
  <c r="T72" i="3"/>
  <c r="CF72" i="3"/>
  <c r="ER72" i="3"/>
  <c r="HD72" i="3"/>
  <c r="AJ72" i="3"/>
  <c r="FH72" i="3"/>
  <c r="CV72" i="3"/>
  <c r="HT72" i="3"/>
  <c r="L102" i="2"/>
  <c r="M101" i="3"/>
  <c r="Q101" i="3"/>
  <c r="U101" i="3"/>
  <c r="Y101" i="3"/>
  <c r="AC101" i="3"/>
  <c r="AG101" i="3"/>
  <c r="AK101" i="3"/>
  <c r="AO101" i="3"/>
  <c r="AS101" i="3"/>
  <c r="AW101" i="3"/>
  <c r="BA101" i="3"/>
  <c r="BE101" i="3"/>
  <c r="BI101" i="3"/>
  <c r="BM101" i="3"/>
  <c r="BQ101" i="3"/>
  <c r="BU101" i="3"/>
  <c r="BY101" i="3"/>
  <c r="CC101" i="3"/>
  <c r="CG101" i="3"/>
  <c r="CK101" i="3"/>
  <c r="CO101" i="3"/>
  <c r="CS101" i="3"/>
  <c r="CW101" i="3"/>
  <c r="DA101" i="3"/>
  <c r="DE101" i="3"/>
  <c r="DI101" i="3"/>
  <c r="DM101" i="3"/>
  <c r="DQ101" i="3"/>
  <c r="DU101" i="3"/>
  <c r="DY101" i="3"/>
  <c r="EC101" i="3"/>
  <c r="EG101" i="3"/>
  <c r="EK101" i="3"/>
  <c r="EO101" i="3"/>
  <c r="ES101" i="3"/>
  <c r="EW101" i="3"/>
  <c r="FA101" i="3"/>
  <c r="FE101" i="3"/>
  <c r="FI101" i="3"/>
  <c r="FM101" i="3"/>
  <c r="FQ101" i="3"/>
  <c r="FU101" i="3"/>
  <c r="FY101" i="3"/>
  <c r="GC101" i="3"/>
  <c r="GG101" i="3"/>
  <c r="GK101" i="3"/>
  <c r="GO101" i="3"/>
  <c r="GS101" i="3"/>
  <c r="GW101" i="3"/>
  <c r="HA101" i="3"/>
  <c r="HE101" i="3"/>
  <c r="HI101" i="3"/>
  <c r="HM101" i="3"/>
  <c r="HU101" i="3"/>
  <c r="HY101" i="3"/>
  <c r="IC101" i="3"/>
  <c r="IG101" i="3"/>
  <c r="N101" i="3"/>
  <c r="R101" i="3"/>
  <c r="V101" i="3"/>
  <c r="Z101" i="3"/>
  <c r="AD101" i="3"/>
  <c r="AH101" i="3"/>
  <c r="AL101" i="3"/>
  <c r="AP101" i="3"/>
  <c r="AT101" i="3"/>
  <c r="AX101" i="3"/>
  <c r="BB101" i="3"/>
  <c r="BF101" i="3"/>
  <c r="BJ101" i="3"/>
  <c r="BN101" i="3"/>
  <c r="BR101" i="3"/>
  <c r="BV101" i="3"/>
  <c r="BZ101" i="3"/>
  <c r="CD101" i="3"/>
  <c r="CH101" i="3"/>
  <c r="CL101" i="3"/>
  <c r="CP101" i="3"/>
  <c r="CT101" i="3"/>
  <c r="CX101" i="3"/>
  <c r="DB101" i="3"/>
  <c r="DF101" i="3"/>
  <c r="DJ101" i="3"/>
  <c r="DN101" i="3"/>
  <c r="DR101" i="3"/>
  <c r="DV101" i="3"/>
  <c r="DZ101" i="3"/>
  <c r="ED101" i="3"/>
  <c r="EH101" i="3"/>
  <c r="EL101" i="3"/>
  <c r="EP101" i="3"/>
  <c r="ET101" i="3"/>
  <c r="EX101" i="3"/>
  <c r="FB101" i="3"/>
  <c r="FF101" i="3"/>
  <c r="FJ101" i="3"/>
  <c r="FN101" i="3"/>
  <c r="FR101" i="3"/>
  <c r="FV101" i="3"/>
  <c r="FZ101" i="3"/>
  <c r="GD101" i="3"/>
  <c r="GH101" i="3"/>
  <c r="GL101" i="3"/>
  <c r="GP101" i="3"/>
  <c r="GT101" i="3"/>
  <c r="GX101" i="3"/>
  <c r="HB101" i="3"/>
  <c r="HF101" i="3"/>
  <c r="HJ101" i="3"/>
  <c r="HN101" i="3"/>
  <c r="HR101" i="3"/>
  <c r="HV101" i="3"/>
  <c r="HZ101" i="3"/>
  <c r="ID101" i="3"/>
  <c r="IH101" i="3"/>
  <c r="O101" i="3"/>
  <c r="S101" i="3"/>
  <c r="W101" i="3"/>
  <c r="AA101" i="3"/>
  <c r="AE101" i="3"/>
  <c r="AI101" i="3"/>
  <c r="AM101" i="3"/>
  <c r="AQ101" i="3"/>
  <c r="AU101" i="3"/>
  <c r="AY101" i="3"/>
  <c r="BC101" i="3"/>
  <c r="BG101" i="3"/>
  <c r="BK101" i="3"/>
  <c r="BO101" i="3"/>
  <c r="BS101" i="3"/>
  <c r="BW101" i="3"/>
  <c r="CA101" i="3"/>
  <c r="CE101" i="3"/>
  <c r="CI101" i="3"/>
  <c r="CM101" i="3"/>
  <c r="CQ101" i="3"/>
  <c r="CU101" i="3"/>
  <c r="CY101" i="3"/>
  <c r="DC101" i="3"/>
  <c r="DG101" i="3"/>
  <c r="DK101" i="3"/>
  <c r="DO101" i="3"/>
  <c r="DS101" i="3"/>
  <c r="DW101" i="3"/>
  <c r="EA101" i="3"/>
  <c r="EE101" i="3"/>
  <c r="EI101" i="3"/>
  <c r="EM101" i="3"/>
  <c r="EQ101" i="3"/>
  <c r="EU101" i="3"/>
  <c r="EY101" i="3"/>
  <c r="FC101" i="3"/>
  <c r="FG101" i="3"/>
  <c r="FK101" i="3"/>
  <c r="FO101" i="3"/>
  <c r="FS101" i="3"/>
  <c r="FW101" i="3"/>
  <c r="GA101" i="3"/>
  <c r="GE101" i="3"/>
  <c r="GI101" i="3"/>
  <c r="GM101" i="3"/>
  <c r="GQ101" i="3"/>
  <c r="GU101" i="3"/>
  <c r="GY101" i="3"/>
  <c r="HC101" i="3"/>
  <c r="HG101" i="3"/>
  <c r="HK101" i="3"/>
  <c r="HO101" i="3"/>
  <c r="HS101" i="3"/>
  <c r="HW101" i="3"/>
  <c r="IA101" i="3"/>
  <c r="IE101" i="3"/>
  <c r="II101" i="3"/>
  <c r="T101" i="3"/>
  <c r="AJ101" i="3"/>
  <c r="AZ101" i="3"/>
  <c r="BP101" i="3"/>
  <c r="CF101" i="3"/>
  <c r="CV101" i="3"/>
  <c r="DL101" i="3"/>
  <c r="EB101" i="3"/>
  <c r="ER101" i="3"/>
  <c r="FH101" i="3"/>
  <c r="FX101" i="3"/>
  <c r="GN101" i="3"/>
  <c r="HD101" i="3"/>
  <c r="HT101" i="3"/>
  <c r="AB101" i="3"/>
  <c r="AR101" i="3"/>
  <c r="BH101" i="3"/>
  <c r="BX101" i="3"/>
  <c r="CN101" i="3"/>
  <c r="DD101" i="3"/>
  <c r="DT101" i="3"/>
  <c r="EJ101" i="3"/>
  <c r="EZ101" i="3"/>
  <c r="FP101" i="3"/>
  <c r="GF101" i="3"/>
  <c r="GV101" i="3"/>
  <c r="HL101" i="3"/>
  <c r="IB101" i="3"/>
  <c r="X101" i="3"/>
  <c r="BD101" i="3"/>
  <c r="CJ101" i="3"/>
  <c r="DP101" i="3"/>
  <c r="EV101" i="3"/>
  <c r="GB101" i="3"/>
  <c r="HH101" i="3"/>
  <c r="AN101" i="3"/>
  <c r="BT101" i="3"/>
  <c r="CZ101" i="3"/>
  <c r="EF101" i="3"/>
  <c r="FL101" i="3"/>
  <c r="GR101" i="3"/>
  <c r="HX101" i="3"/>
  <c r="AF101" i="3"/>
  <c r="CR101" i="3"/>
  <c r="FD101" i="3"/>
  <c r="HP101" i="3"/>
  <c r="AV101" i="3"/>
  <c r="DH101" i="3"/>
  <c r="FT101" i="3"/>
  <c r="IF101" i="3"/>
  <c r="BL101" i="3"/>
  <c r="DX101" i="3"/>
  <c r="GJ101" i="3"/>
  <c r="P101" i="3"/>
  <c r="GZ101" i="3"/>
  <c r="CB101" i="3"/>
  <c r="EN101" i="3"/>
  <c r="L131" i="2"/>
  <c r="M130" i="3"/>
  <c r="Q130" i="3"/>
  <c r="U130" i="3"/>
  <c r="Y130" i="3"/>
  <c r="AC130" i="3"/>
  <c r="AG130" i="3"/>
  <c r="AK130" i="3"/>
  <c r="AO130" i="3"/>
  <c r="AS130" i="3"/>
  <c r="AW130" i="3"/>
  <c r="BA130" i="3"/>
  <c r="BE130" i="3"/>
  <c r="BI130" i="3"/>
  <c r="BM130" i="3"/>
  <c r="BQ130" i="3"/>
  <c r="BU130" i="3"/>
  <c r="BY130" i="3"/>
  <c r="CC130" i="3"/>
  <c r="CG130" i="3"/>
  <c r="CK130" i="3"/>
  <c r="CO130" i="3"/>
  <c r="CS130" i="3"/>
  <c r="CW130" i="3"/>
  <c r="DA130" i="3"/>
  <c r="DE130" i="3"/>
  <c r="DI130" i="3"/>
  <c r="DM130" i="3"/>
  <c r="DQ130" i="3"/>
  <c r="DU130" i="3"/>
  <c r="DY130" i="3"/>
  <c r="EC130" i="3"/>
  <c r="EG130" i="3"/>
  <c r="EK130" i="3"/>
  <c r="EO130" i="3"/>
  <c r="ES130" i="3"/>
  <c r="EW130" i="3"/>
  <c r="FA130" i="3"/>
  <c r="FE130" i="3"/>
  <c r="FI130" i="3"/>
  <c r="FM130" i="3"/>
  <c r="FQ130" i="3"/>
  <c r="FU130" i="3"/>
  <c r="FY130" i="3"/>
  <c r="GC130" i="3"/>
  <c r="GG130" i="3"/>
  <c r="GK130" i="3"/>
  <c r="GO130" i="3"/>
  <c r="GS130" i="3"/>
  <c r="GW130" i="3"/>
  <c r="HA130" i="3"/>
  <c r="HE130" i="3"/>
  <c r="HI130" i="3"/>
  <c r="HM130" i="3"/>
  <c r="HU130" i="3"/>
  <c r="HY130" i="3"/>
  <c r="IC130" i="3"/>
  <c r="IG130" i="3"/>
  <c r="O130" i="3"/>
  <c r="S130" i="3"/>
  <c r="W130" i="3"/>
  <c r="AA130" i="3"/>
  <c r="AE130" i="3"/>
  <c r="AI130" i="3"/>
  <c r="AM130" i="3"/>
  <c r="AQ130" i="3"/>
  <c r="AU130" i="3"/>
  <c r="AY130" i="3"/>
  <c r="BC130" i="3"/>
  <c r="BG130" i="3"/>
  <c r="BK130" i="3"/>
  <c r="BO130" i="3"/>
  <c r="BS130" i="3"/>
  <c r="BW130" i="3"/>
  <c r="CA130" i="3"/>
  <c r="CE130" i="3"/>
  <c r="CI130" i="3"/>
  <c r="CM130" i="3"/>
  <c r="CQ130" i="3"/>
  <c r="CU130" i="3"/>
  <c r="CY130" i="3"/>
  <c r="DC130" i="3"/>
  <c r="DG130" i="3"/>
  <c r="DK130" i="3"/>
  <c r="DO130" i="3"/>
  <c r="DS130" i="3"/>
  <c r="DW130" i="3"/>
  <c r="EA130" i="3"/>
  <c r="EE130" i="3"/>
  <c r="EI130" i="3"/>
  <c r="EM130" i="3"/>
  <c r="EQ130" i="3"/>
  <c r="EU130" i="3"/>
  <c r="EY130" i="3"/>
  <c r="FC130" i="3"/>
  <c r="FG130" i="3"/>
  <c r="FK130" i="3"/>
  <c r="FO130" i="3"/>
  <c r="FS130" i="3"/>
  <c r="FW130" i="3"/>
  <c r="GA130" i="3"/>
  <c r="GE130" i="3"/>
  <c r="GI130" i="3"/>
  <c r="GM130" i="3"/>
  <c r="GQ130" i="3"/>
  <c r="GU130" i="3"/>
  <c r="GY130" i="3"/>
  <c r="HC130" i="3"/>
  <c r="HG130" i="3"/>
  <c r="HK130" i="3"/>
  <c r="HO130" i="3"/>
  <c r="HS130" i="3"/>
  <c r="HW130" i="3"/>
  <c r="IA130" i="3"/>
  <c r="IE130" i="3"/>
  <c r="II130" i="3"/>
  <c r="N130" i="3"/>
  <c r="V130" i="3"/>
  <c r="AD130" i="3"/>
  <c r="AL130" i="3"/>
  <c r="AT130" i="3"/>
  <c r="BB130" i="3"/>
  <c r="BJ130" i="3"/>
  <c r="BR130" i="3"/>
  <c r="BZ130" i="3"/>
  <c r="CH130" i="3"/>
  <c r="CP130" i="3"/>
  <c r="CX130" i="3"/>
  <c r="DF130" i="3"/>
  <c r="DN130" i="3"/>
  <c r="DV130" i="3"/>
  <c r="ED130" i="3"/>
  <c r="EL130" i="3"/>
  <c r="ET130" i="3"/>
  <c r="FB130" i="3"/>
  <c r="FJ130" i="3"/>
  <c r="FR130" i="3"/>
  <c r="FZ130" i="3"/>
  <c r="GH130" i="3"/>
  <c r="GP130" i="3"/>
  <c r="GX130" i="3"/>
  <c r="HF130" i="3"/>
  <c r="HN130" i="3"/>
  <c r="HV130" i="3"/>
  <c r="ID130" i="3"/>
  <c r="R130" i="3"/>
  <c r="Z130" i="3"/>
  <c r="AH130" i="3"/>
  <c r="AP130" i="3"/>
  <c r="AX130" i="3"/>
  <c r="BF130" i="3"/>
  <c r="BN130" i="3"/>
  <c r="BV130" i="3"/>
  <c r="CD130" i="3"/>
  <c r="CL130" i="3"/>
  <c r="CT130" i="3"/>
  <c r="DB130" i="3"/>
  <c r="DJ130" i="3"/>
  <c r="DR130" i="3"/>
  <c r="DZ130" i="3"/>
  <c r="EH130" i="3"/>
  <c r="EP130" i="3"/>
  <c r="EX130" i="3"/>
  <c r="FF130" i="3"/>
  <c r="FN130" i="3"/>
  <c r="FV130" i="3"/>
  <c r="GD130" i="3"/>
  <c r="GL130" i="3"/>
  <c r="GT130" i="3"/>
  <c r="HB130" i="3"/>
  <c r="HJ130" i="3"/>
  <c r="HR130" i="3"/>
  <c r="HZ130" i="3"/>
  <c r="IH130" i="3"/>
  <c r="X130" i="3"/>
  <c r="AN130" i="3"/>
  <c r="BD130" i="3"/>
  <c r="BT130" i="3"/>
  <c r="CJ130" i="3"/>
  <c r="CZ130" i="3"/>
  <c r="DP130" i="3"/>
  <c r="EF130" i="3"/>
  <c r="EV130" i="3"/>
  <c r="FL130" i="3"/>
  <c r="GB130" i="3"/>
  <c r="GR130" i="3"/>
  <c r="HH130" i="3"/>
  <c r="HX130" i="3"/>
  <c r="AB130" i="3"/>
  <c r="AR130" i="3"/>
  <c r="BH130" i="3"/>
  <c r="BX130" i="3"/>
  <c r="CN130" i="3"/>
  <c r="DD130" i="3"/>
  <c r="DT130" i="3"/>
  <c r="EJ130" i="3"/>
  <c r="EZ130" i="3"/>
  <c r="FP130" i="3"/>
  <c r="GF130" i="3"/>
  <c r="GV130" i="3"/>
  <c r="HL130" i="3"/>
  <c r="IB130" i="3"/>
  <c r="P130" i="3"/>
  <c r="AF130" i="3"/>
  <c r="AV130" i="3"/>
  <c r="BL130" i="3"/>
  <c r="CB130" i="3"/>
  <c r="CR130" i="3"/>
  <c r="DH130" i="3"/>
  <c r="DX130" i="3"/>
  <c r="EN130" i="3"/>
  <c r="FD130" i="3"/>
  <c r="FT130" i="3"/>
  <c r="GJ130" i="3"/>
  <c r="GZ130" i="3"/>
  <c r="HP130" i="3"/>
  <c r="IF130" i="3"/>
  <c r="AZ130" i="3"/>
  <c r="DL130" i="3"/>
  <c r="FX130" i="3"/>
  <c r="T130" i="3"/>
  <c r="CV130" i="3"/>
  <c r="GN130" i="3"/>
  <c r="AJ130" i="3"/>
  <c r="EB130" i="3"/>
  <c r="HD130" i="3"/>
  <c r="BP130" i="3"/>
  <c r="ER130" i="3"/>
  <c r="HT130" i="3"/>
  <c r="CF130" i="3"/>
  <c r="FH130" i="3"/>
  <c r="M14" i="3"/>
  <c r="Q14" i="3"/>
  <c r="U14" i="3"/>
  <c r="Y14" i="3"/>
  <c r="AC14" i="3"/>
  <c r="AG14" i="3"/>
  <c r="AK14" i="3"/>
  <c r="R14" i="3"/>
  <c r="W14" i="3"/>
  <c r="AB14" i="3"/>
  <c r="AH14" i="3"/>
  <c r="AM14" i="3"/>
  <c r="AQ14" i="3"/>
  <c r="AU14" i="3"/>
  <c r="AY14" i="3"/>
  <c r="BC14" i="3"/>
  <c r="BG14" i="3"/>
  <c r="BK14" i="3"/>
  <c r="BO14" i="3"/>
  <c r="BS14" i="3"/>
  <c r="BW14" i="3"/>
  <c r="CA14" i="3"/>
  <c r="CE14" i="3"/>
  <c r="CI14" i="3"/>
  <c r="CM14" i="3"/>
  <c r="CQ14" i="3"/>
  <c r="CU14" i="3"/>
  <c r="CY14" i="3"/>
  <c r="DC14" i="3"/>
  <c r="DG14" i="3"/>
  <c r="DK14" i="3"/>
  <c r="DO14" i="3"/>
  <c r="DS14" i="3"/>
  <c r="DW14" i="3"/>
  <c r="EA14" i="3"/>
  <c r="EE14" i="3"/>
  <c r="EI14" i="3"/>
  <c r="EM14" i="3"/>
  <c r="EQ14" i="3"/>
  <c r="EU14" i="3"/>
  <c r="EY14" i="3"/>
  <c r="FC14" i="3"/>
  <c r="FG14" i="3"/>
  <c r="FK14" i="3"/>
  <c r="FO14" i="3"/>
  <c r="FS14" i="3"/>
  <c r="FW14" i="3"/>
  <c r="GA14" i="3"/>
  <c r="GE14" i="3"/>
  <c r="GI14" i="3"/>
  <c r="GM14" i="3"/>
  <c r="GQ14" i="3"/>
  <c r="GU14" i="3"/>
  <c r="GY14" i="3"/>
  <c r="HC14" i="3"/>
  <c r="HG14" i="3"/>
  <c r="HK14" i="3"/>
  <c r="HO14" i="3"/>
  <c r="HS14" i="3"/>
  <c r="HW14" i="3"/>
  <c r="IA14" i="3"/>
  <c r="IE14" i="3"/>
  <c r="II14" i="3"/>
  <c r="N14" i="3"/>
  <c r="S14" i="3"/>
  <c r="X14" i="3"/>
  <c r="AD14" i="3"/>
  <c r="AI14" i="3"/>
  <c r="AN14" i="3"/>
  <c r="AR14" i="3"/>
  <c r="AV14" i="3"/>
  <c r="AZ14" i="3"/>
  <c r="BD14" i="3"/>
  <c r="BH14" i="3"/>
  <c r="BL14" i="3"/>
  <c r="BP14" i="3"/>
  <c r="BT14" i="3"/>
  <c r="BX14" i="3"/>
  <c r="CB14" i="3"/>
  <c r="CF14" i="3"/>
  <c r="CJ14" i="3"/>
  <c r="CN14" i="3"/>
  <c r="CR14" i="3"/>
  <c r="CV14" i="3"/>
  <c r="CZ14" i="3"/>
  <c r="DD14" i="3"/>
  <c r="DH14" i="3"/>
  <c r="DL14" i="3"/>
  <c r="DP14" i="3"/>
  <c r="DT14" i="3"/>
  <c r="DX14" i="3"/>
  <c r="EB14" i="3"/>
  <c r="EF14" i="3"/>
  <c r="EJ14" i="3"/>
  <c r="EN14" i="3"/>
  <c r="ER14" i="3"/>
  <c r="EV14" i="3"/>
  <c r="EZ14" i="3"/>
  <c r="FD14" i="3"/>
  <c r="FH14" i="3"/>
  <c r="FL14" i="3"/>
  <c r="FP14" i="3"/>
  <c r="FT14" i="3"/>
  <c r="FX14" i="3"/>
  <c r="GB14" i="3"/>
  <c r="GF14" i="3"/>
  <c r="GJ14" i="3"/>
  <c r="GN14" i="3"/>
  <c r="GR14" i="3"/>
  <c r="GV14" i="3"/>
  <c r="GZ14" i="3"/>
  <c r="HD14" i="3"/>
  <c r="HH14" i="3"/>
  <c r="HL14" i="3"/>
  <c r="HP14" i="3"/>
  <c r="HT14" i="3"/>
  <c r="HX14" i="3"/>
  <c r="IB14" i="3"/>
  <c r="IF14" i="3"/>
  <c r="T14" i="3"/>
  <c r="AE14" i="3"/>
  <c r="AO14" i="3"/>
  <c r="AW14" i="3"/>
  <c r="BE14" i="3"/>
  <c r="BM14" i="3"/>
  <c r="BU14" i="3"/>
  <c r="CC14" i="3"/>
  <c r="CK14" i="3"/>
  <c r="CS14" i="3"/>
  <c r="DA14" i="3"/>
  <c r="DI14" i="3"/>
  <c r="DQ14" i="3"/>
  <c r="DY14" i="3"/>
  <c r="EG14" i="3"/>
  <c r="EO14" i="3"/>
  <c r="EW14" i="3"/>
  <c r="FE14" i="3"/>
  <c r="FM14" i="3"/>
  <c r="FU14" i="3"/>
  <c r="GC14" i="3"/>
  <c r="GK14" i="3"/>
  <c r="GS14" i="3"/>
  <c r="HA14" i="3"/>
  <c r="HI14" i="3"/>
  <c r="HQ14" i="3"/>
  <c r="HY14" i="3"/>
  <c r="IG14" i="3"/>
  <c r="V14" i="3"/>
  <c r="AF14" i="3"/>
  <c r="AP14" i="3"/>
  <c r="AX14" i="3"/>
  <c r="BF14" i="3"/>
  <c r="BN14" i="3"/>
  <c r="BV14" i="3"/>
  <c r="CD14" i="3"/>
  <c r="CL14" i="3"/>
  <c r="CT14" i="3"/>
  <c r="DB14" i="3"/>
  <c r="DJ14" i="3"/>
  <c r="DR14" i="3"/>
  <c r="DZ14" i="3"/>
  <c r="EH14" i="3"/>
  <c r="EP14" i="3"/>
  <c r="EX14" i="3"/>
  <c r="FF14" i="3"/>
  <c r="FN14" i="3"/>
  <c r="FV14" i="3"/>
  <c r="GD14" i="3"/>
  <c r="GL14" i="3"/>
  <c r="GT14" i="3"/>
  <c r="HB14" i="3"/>
  <c r="HJ14" i="3"/>
  <c r="HR14" i="3"/>
  <c r="HZ14" i="3"/>
  <c r="IH14" i="3"/>
  <c r="Z14" i="3"/>
  <c r="AS14" i="3"/>
  <c r="BI14" i="3"/>
  <c r="BY14" i="3"/>
  <c r="CO14" i="3"/>
  <c r="DE14" i="3"/>
  <c r="DU14" i="3"/>
  <c r="EK14" i="3"/>
  <c r="FA14" i="3"/>
  <c r="FQ14" i="3"/>
  <c r="GG14" i="3"/>
  <c r="GW14" i="3"/>
  <c r="HM14" i="3"/>
  <c r="IC14" i="3"/>
  <c r="AA14" i="3"/>
  <c r="AT14" i="3"/>
  <c r="BJ14" i="3"/>
  <c r="BZ14" i="3"/>
  <c r="CP14" i="3"/>
  <c r="DF14" i="3"/>
  <c r="DV14" i="3"/>
  <c r="EL14" i="3"/>
  <c r="FB14" i="3"/>
  <c r="GH14" i="3"/>
  <c r="GX14" i="3"/>
  <c r="HN14" i="3"/>
  <c r="ID14" i="3"/>
  <c r="AJ14" i="3"/>
  <c r="BQ14" i="3"/>
  <c r="CW14" i="3"/>
  <c r="EC14" i="3"/>
  <c r="FI14" i="3"/>
  <c r="HU14" i="3"/>
  <c r="AL14" i="3"/>
  <c r="BR14" i="3"/>
  <c r="CX14" i="3"/>
  <c r="ED14" i="3"/>
  <c r="FJ14" i="3"/>
  <c r="GP14" i="3"/>
  <c r="HV14" i="3"/>
  <c r="P14" i="3"/>
  <c r="CH14" i="3"/>
  <c r="ET14" i="3"/>
  <c r="HF14" i="3"/>
  <c r="BA14" i="3"/>
  <c r="DM14" i="3"/>
  <c r="FY14" i="3"/>
  <c r="O14" i="3"/>
  <c r="ES14" i="3"/>
  <c r="BB14" i="3"/>
  <c r="FZ14" i="3"/>
  <c r="HE14" i="3"/>
  <c r="CG14" i="3"/>
  <c r="DN14" i="3"/>
  <c r="O185" i="3"/>
  <c r="S185" i="3"/>
  <c r="W185" i="3"/>
  <c r="AA185" i="3"/>
  <c r="AE185" i="3"/>
  <c r="AI185" i="3"/>
  <c r="AM185" i="3"/>
  <c r="AQ185" i="3"/>
  <c r="AU185" i="3"/>
  <c r="AY185" i="3"/>
  <c r="BC185" i="3"/>
  <c r="BG185" i="3"/>
  <c r="BK185" i="3"/>
  <c r="BO185" i="3"/>
  <c r="BS185" i="3"/>
  <c r="BW185" i="3"/>
  <c r="CA185" i="3"/>
  <c r="CE185" i="3"/>
  <c r="CI185" i="3"/>
  <c r="CM185" i="3"/>
  <c r="CQ185" i="3"/>
  <c r="CU185" i="3"/>
  <c r="CY185" i="3"/>
  <c r="DC185" i="3"/>
  <c r="DG185" i="3"/>
  <c r="DK185" i="3"/>
  <c r="DO185" i="3"/>
  <c r="DS185" i="3"/>
  <c r="DW185" i="3"/>
  <c r="EA185" i="3"/>
  <c r="EE185" i="3"/>
  <c r="EI185" i="3"/>
  <c r="EM185" i="3"/>
  <c r="EQ185" i="3"/>
  <c r="EU185" i="3"/>
  <c r="EY185" i="3"/>
  <c r="FC185" i="3"/>
  <c r="FG185" i="3"/>
  <c r="FK185" i="3"/>
  <c r="FO185" i="3"/>
  <c r="FS185" i="3"/>
  <c r="FW185" i="3"/>
  <c r="GA185" i="3"/>
  <c r="GE185" i="3"/>
  <c r="GI185" i="3"/>
  <c r="GM185" i="3"/>
  <c r="GQ185" i="3"/>
  <c r="GU185" i="3"/>
  <c r="GY185" i="3"/>
  <c r="HC185" i="3"/>
  <c r="HG185" i="3"/>
  <c r="HK185" i="3"/>
  <c r="HO185" i="3"/>
  <c r="HS185" i="3"/>
  <c r="HW185" i="3"/>
  <c r="IA185" i="3"/>
  <c r="IE185" i="3"/>
  <c r="II185" i="3"/>
  <c r="P185" i="3"/>
  <c r="T185" i="3"/>
  <c r="X185" i="3"/>
  <c r="AB185" i="3"/>
  <c r="AF185" i="3"/>
  <c r="AJ185" i="3"/>
  <c r="AN185" i="3"/>
  <c r="AR185" i="3"/>
  <c r="AV185" i="3"/>
  <c r="AZ185" i="3"/>
  <c r="BD185" i="3"/>
  <c r="BH185" i="3"/>
  <c r="BL185" i="3"/>
  <c r="BP185" i="3"/>
  <c r="BT185" i="3"/>
  <c r="BX185" i="3"/>
  <c r="CB185" i="3"/>
  <c r="CF185" i="3"/>
  <c r="CJ185" i="3"/>
  <c r="CN185" i="3"/>
  <c r="CR185" i="3"/>
  <c r="CV185" i="3"/>
  <c r="CZ185" i="3"/>
  <c r="DD185" i="3"/>
  <c r="DH185" i="3"/>
  <c r="DL185" i="3"/>
  <c r="DP185" i="3"/>
  <c r="DT185" i="3"/>
  <c r="DX185" i="3"/>
  <c r="EB185" i="3"/>
  <c r="EF185" i="3"/>
  <c r="EJ185" i="3"/>
  <c r="EN185" i="3"/>
  <c r="ER185" i="3"/>
  <c r="EV185" i="3"/>
  <c r="EZ185" i="3"/>
  <c r="FD185" i="3"/>
  <c r="FH185" i="3"/>
  <c r="FL185" i="3"/>
  <c r="FP185" i="3"/>
  <c r="FT185" i="3"/>
  <c r="FX185" i="3"/>
  <c r="GB185" i="3"/>
  <c r="GF185" i="3"/>
  <c r="GN185" i="3"/>
  <c r="GR185" i="3"/>
  <c r="GV185" i="3"/>
  <c r="GZ185" i="3"/>
  <c r="HD185" i="3"/>
  <c r="HH185" i="3"/>
  <c r="HL185" i="3"/>
  <c r="HP185" i="3"/>
  <c r="HT185" i="3"/>
  <c r="HX185" i="3"/>
  <c r="IB185" i="3"/>
  <c r="IF185" i="3"/>
  <c r="Q185" i="3"/>
  <c r="Y185" i="3"/>
  <c r="AG185" i="3"/>
  <c r="AO185" i="3"/>
  <c r="AW185" i="3"/>
  <c r="BE185" i="3"/>
  <c r="BM185" i="3"/>
  <c r="BU185" i="3"/>
  <c r="CC185" i="3"/>
  <c r="CK185" i="3"/>
  <c r="CS185" i="3"/>
  <c r="DA185" i="3"/>
  <c r="DI185" i="3"/>
  <c r="DQ185" i="3"/>
  <c r="DY185" i="3"/>
  <c r="EG185" i="3"/>
  <c r="EO185" i="3"/>
  <c r="EW185" i="3"/>
  <c r="FE185" i="3"/>
  <c r="FM185" i="3"/>
  <c r="FU185" i="3"/>
  <c r="GC185" i="3"/>
  <c r="GK185" i="3"/>
  <c r="GS185" i="3"/>
  <c r="HA185" i="3"/>
  <c r="HI185" i="3"/>
  <c r="HQ185" i="3"/>
  <c r="HY185" i="3"/>
  <c r="IG185" i="3"/>
  <c r="R185" i="3"/>
  <c r="AH185" i="3"/>
  <c r="BF185" i="3"/>
  <c r="BV185" i="3"/>
  <c r="CT185" i="3"/>
  <c r="DR185" i="3"/>
  <c r="EP185" i="3"/>
  <c r="FN185" i="3"/>
  <c r="GL185" i="3"/>
  <c r="HB185" i="3"/>
  <c r="HZ185" i="3"/>
  <c r="M185" i="3"/>
  <c r="U185" i="3"/>
  <c r="AC185" i="3"/>
  <c r="AK185" i="3"/>
  <c r="AS185" i="3"/>
  <c r="BA185" i="3"/>
  <c r="BI185" i="3"/>
  <c r="BQ185" i="3"/>
  <c r="BY185" i="3"/>
  <c r="CG185" i="3"/>
  <c r="CO185" i="3"/>
  <c r="CW185" i="3"/>
  <c r="DE185" i="3"/>
  <c r="DM185" i="3"/>
  <c r="DU185" i="3"/>
  <c r="EC185" i="3"/>
  <c r="EK185" i="3"/>
  <c r="ES185" i="3"/>
  <c r="FA185" i="3"/>
  <c r="FI185" i="3"/>
  <c r="FQ185" i="3"/>
  <c r="FY185" i="3"/>
  <c r="GG185" i="3"/>
  <c r="GW185" i="3"/>
  <c r="HE185" i="3"/>
  <c r="HM185" i="3"/>
  <c r="HU185" i="3"/>
  <c r="IC185" i="3"/>
  <c r="N185" i="3"/>
  <c r="V185" i="3"/>
  <c r="AD185" i="3"/>
  <c r="AL185" i="3"/>
  <c r="AT185" i="3"/>
  <c r="BB185" i="3"/>
  <c r="BJ185" i="3"/>
  <c r="BR185" i="3"/>
  <c r="BZ185" i="3"/>
  <c r="CH185" i="3"/>
  <c r="CP185" i="3"/>
  <c r="CX185" i="3"/>
  <c r="DF185" i="3"/>
  <c r="DN185" i="3"/>
  <c r="DV185" i="3"/>
  <c r="ED185" i="3"/>
  <c r="EL185" i="3"/>
  <c r="ET185" i="3"/>
  <c r="FB185" i="3"/>
  <c r="FJ185" i="3"/>
  <c r="FR185" i="3"/>
  <c r="FZ185" i="3"/>
  <c r="GH185" i="3"/>
  <c r="GP185" i="3"/>
  <c r="GX185" i="3"/>
  <c r="HF185" i="3"/>
  <c r="HN185" i="3"/>
  <c r="HV185" i="3"/>
  <c r="ID185" i="3"/>
  <c r="Z185" i="3"/>
  <c r="AP185" i="3"/>
  <c r="AX185" i="3"/>
  <c r="BN185" i="3"/>
  <c r="CD185" i="3"/>
  <c r="CL185" i="3"/>
  <c r="DB185" i="3"/>
  <c r="DJ185" i="3"/>
  <c r="DZ185" i="3"/>
  <c r="EH185" i="3"/>
  <c r="EX185" i="3"/>
  <c r="FF185" i="3"/>
  <c r="FV185" i="3"/>
  <c r="GD185" i="3"/>
  <c r="GT185" i="3"/>
  <c r="HJ185" i="3"/>
  <c r="HR185" i="3"/>
  <c r="IH185" i="3"/>
  <c r="O217" i="3"/>
  <c r="S217" i="3"/>
  <c r="W217" i="3"/>
  <c r="AA217" i="3"/>
  <c r="AE217" i="3"/>
  <c r="AI217" i="3"/>
  <c r="AM217" i="3"/>
  <c r="AQ217" i="3"/>
  <c r="AU217" i="3"/>
  <c r="AY217" i="3"/>
  <c r="BC217" i="3"/>
  <c r="BG217" i="3"/>
  <c r="BK217" i="3"/>
  <c r="BO217" i="3"/>
  <c r="BS217" i="3"/>
  <c r="BW217" i="3"/>
  <c r="CA217" i="3"/>
  <c r="CE217" i="3"/>
  <c r="CI217" i="3"/>
  <c r="CM217" i="3"/>
  <c r="CQ217" i="3"/>
  <c r="CU217" i="3"/>
  <c r="CY217" i="3"/>
  <c r="DC217" i="3"/>
  <c r="DG217" i="3"/>
  <c r="DK217" i="3"/>
  <c r="DO217" i="3"/>
  <c r="DS217" i="3"/>
  <c r="DW217" i="3"/>
  <c r="EA217" i="3"/>
  <c r="EE217" i="3"/>
  <c r="EI217" i="3"/>
  <c r="EM217" i="3"/>
  <c r="EQ217" i="3"/>
  <c r="EU217" i="3"/>
  <c r="EY217" i="3"/>
  <c r="FC217" i="3"/>
  <c r="FG217" i="3"/>
  <c r="FK217" i="3"/>
  <c r="FO217" i="3"/>
  <c r="FS217" i="3"/>
  <c r="FW217" i="3"/>
  <c r="GA217" i="3"/>
  <c r="GE217" i="3"/>
  <c r="GI217" i="3"/>
  <c r="GM217" i="3"/>
  <c r="GQ217" i="3"/>
  <c r="GU217" i="3"/>
  <c r="GY217" i="3"/>
  <c r="HC217" i="3"/>
  <c r="HG217" i="3"/>
  <c r="HK217" i="3"/>
  <c r="HO217" i="3"/>
  <c r="HS217" i="3"/>
  <c r="HW217" i="3"/>
  <c r="IA217" i="3"/>
  <c r="IE217" i="3"/>
  <c r="II217" i="3"/>
  <c r="P217" i="3"/>
  <c r="T217" i="3"/>
  <c r="X217" i="3"/>
  <c r="AB217" i="3"/>
  <c r="AF217" i="3"/>
  <c r="AJ217" i="3"/>
  <c r="AN217" i="3"/>
  <c r="AR217" i="3"/>
  <c r="AV217" i="3"/>
  <c r="AZ217" i="3"/>
  <c r="BD217" i="3"/>
  <c r="BH217" i="3"/>
  <c r="BL217" i="3"/>
  <c r="BP217" i="3"/>
  <c r="BT217" i="3"/>
  <c r="BX217" i="3"/>
  <c r="CB217" i="3"/>
  <c r="CF217" i="3"/>
  <c r="CJ217" i="3"/>
  <c r="CN217" i="3"/>
  <c r="CR217" i="3"/>
  <c r="CV217" i="3"/>
  <c r="CZ217" i="3"/>
  <c r="DD217" i="3"/>
  <c r="DH217" i="3"/>
  <c r="DL217" i="3"/>
  <c r="DP217" i="3"/>
  <c r="DT217" i="3"/>
  <c r="DX217" i="3"/>
  <c r="EB217" i="3"/>
  <c r="EF217" i="3"/>
  <c r="EJ217" i="3"/>
  <c r="EN217" i="3"/>
  <c r="ER217" i="3"/>
  <c r="EV217" i="3"/>
  <c r="EZ217" i="3"/>
  <c r="FD217" i="3"/>
  <c r="FH217" i="3"/>
  <c r="FL217" i="3"/>
  <c r="FP217" i="3"/>
  <c r="FT217" i="3"/>
  <c r="FX217" i="3"/>
  <c r="GB217" i="3"/>
  <c r="GF217" i="3"/>
  <c r="GR217" i="3"/>
  <c r="GV217" i="3"/>
  <c r="GZ217" i="3"/>
  <c r="HD217" i="3"/>
  <c r="HH217" i="3"/>
  <c r="HL217" i="3"/>
  <c r="HP217" i="3"/>
  <c r="HT217" i="3"/>
  <c r="HX217" i="3"/>
  <c r="IB217" i="3"/>
  <c r="IF217" i="3"/>
  <c r="Q217" i="3"/>
  <c r="Y217" i="3"/>
  <c r="AG217" i="3"/>
  <c r="AO217" i="3"/>
  <c r="AW217" i="3"/>
  <c r="BE217" i="3"/>
  <c r="BM217" i="3"/>
  <c r="BU217" i="3"/>
  <c r="CC217" i="3"/>
  <c r="CK217" i="3"/>
  <c r="CS217" i="3"/>
  <c r="DA217" i="3"/>
  <c r="DI217" i="3"/>
  <c r="DQ217" i="3"/>
  <c r="DY217" i="3"/>
  <c r="EG217" i="3"/>
  <c r="EO217" i="3"/>
  <c r="EW217" i="3"/>
  <c r="FE217" i="3"/>
  <c r="FM217" i="3"/>
  <c r="FU217" i="3"/>
  <c r="GC217" i="3"/>
  <c r="GK217" i="3"/>
  <c r="GS217" i="3"/>
  <c r="HA217" i="3"/>
  <c r="HI217" i="3"/>
  <c r="HQ217" i="3"/>
  <c r="HY217" i="3"/>
  <c r="IG217" i="3"/>
  <c r="M217" i="3"/>
  <c r="U217" i="3"/>
  <c r="AC217" i="3"/>
  <c r="AK217" i="3"/>
  <c r="AS217" i="3"/>
  <c r="BA217" i="3"/>
  <c r="BI217" i="3"/>
  <c r="BQ217" i="3"/>
  <c r="BY217" i="3"/>
  <c r="CG217" i="3"/>
  <c r="CO217" i="3"/>
  <c r="CW217" i="3"/>
  <c r="DE217" i="3"/>
  <c r="DM217" i="3"/>
  <c r="DU217" i="3"/>
  <c r="EC217" i="3"/>
  <c r="EK217" i="3"/>
  <c r="ES217" i="3"/>
  <c r="FA217" i="3"/>
  <c r="FI217" i="3"/>
  <c r="FQ217" i="3"/>
  <c r="FY217" i="3"/>
  <c r="GG217" i="3"/>
  <c r="GO217" i="3"/>
  <c r="GW217" i="3"/>
  <c r="HE217" i="3"/>
  <c r="HM217" i="3"/>
  <c r="HU217" i="3"/>
  <c r="IC217" i="3"/>
  <c r="N217" i="3"/>
  <c r="V217" i="3"/>
  <c r="AD217" i="3"/>
  <c r="AL217" i="3"/>
  <c r="AT217" i="3"/>
  <c r="BB217" i="3"/>
  <c r="BJ217" i="3"/>
  <c r="BR217" i="3"/>
  <c r="BZ217" i="3"/>
  <c r="CH217" i="3"/>
  <c r="CP217" i="3"/>
  <c r="CX217" i="3"/>
  <c r="DF217" i="3"/>
  <c r="DN217" i="3"/>
  <c r="DV217" i="3"/>
  <c r="ED217" i="3"/>
  <c r="EL217" i="3"/>
  <c r="ET217" i="3"/>
  <c r="FB217" i="3"/>
  <c r="FJ217" i="3"/>
  <c r="FR217" i="3"/>
  <c r="FZ217" i="3"/>
  <c r="GH217" i="3"/>
  <c r="GP217" i="3"/>
  <c r="GX217" i="3"/>
  <c r="HF217" i="3"/>
  <c r="HN217" i="3"/>
  <c r="HV217" i="3"/>
  <c r="ID217" i="3"/>
  <c r="Z217" i="3"/>
  <c r="BF217" i="3"/>
  <c r="CL217" i="3"/>
  <c r="DR217" i="3"/>
  <c r="EX217" i="3"/>
  <c r="GD217" i="3"/>
  <c r="HJ217" i="3"/>
  <c r="AH217" i="3"/>
  <c r="BN217" i="3"/>
  <c r="CT217" i="3"/>
  <c r="DZ217" i="3"/>
  <c r="FF217" i="3"/>
  <c r="GL217" i="3"/>
  <c r="HR217" i="3"/>
  <c r="AP217" i="3"/>
  <c r="BV217" i="3"/>
  <c r="DB217" i="3"/>
  <c r="EH217" i="3"/>
  <c r="FN217" i="3"/>
  <c r="GT217" i="3"/>
  <c r="HZ217" i="3"/>
  <c r="R217" i="3"/>
  <c r="AX217" i="3"/>
  <c r="CD217" i="3"/>
  <c r="DJ217" i="3"/>
  <c r="EP217" i="3"/>
  <c r="FV217" i="3"/>
  <c r="HB217" i="3"/>
  <c r="IH217" i="3"/>
  <c r="L37" i="2"/>
  <c r="N36" i="3"/>
  <c r="R36" i="3"/>
  <c r="V36" i="3"/>
  <c r="Z36" i="3"/>
  <c r="AD36" i="3"/>
  <c r="AH36" i="3"/>
  <c r="AL36" i="3"/>
  <c r="AP36" i="3"/>
  <c r="AT36" i="3"/>
  <c r="AX36" i="3"/>
  <c r="BB36" i="3"/>
  <c r="BF36" i="3"/>
  <c r="BJ36" i="3"/>
  <c r="O36" i="3"/>
  <c r="S36" i="3"/>
  <c r="W36" i="3"/>
  <c r="AA36" i="3"/>
  <c r="AE36" i="3"/>
  <c r="AI36" i="3"/>
  <c r="AM36" i="3"/>
  <c r="AQ36" i="3"/>
  <c r="AU36" i="3"/>
  <c r="AY36" i="3"/>
  <c r="BC36" i="3"/>
  <c r="BG36" i="3"/>
  <c r="BK36" i="3"/>
  <c r="BO36" i="3"/>
  <c r="BS36" i="3"/>
  <c r="BW36" i="3"/>
  <c r="CA36" i="3"/>
  <c r="CE36" i="3"/>
  <c r="CI36" i="3"/>
  <c r="CM36" i="3"/>
  <c r="CQ36" i="3"/>
  <c r="CU36" i="3"/>
  <c r="CY36" i="3"/>
  <c r="DC36" i="3"/>
  <c r="DG36" i="3"/>
  <c r="DK36" i="3"/>
  <c r="DO36" i="3"/>
  <c r="DS36" i="3"/>
  <c r="DW36" i="3"/>
  <c r="EA36" i="3"/>
  <c r="EE36" i="3"/>
  <c r="EI36" i="3"/>
  <c r="EM36" i="3"/>
  <c r="EQ36" i="3"/>
  <c r="EU36" i="3"/>
  <c r="EY36" i="3"/>
  <c r="FC36" i="3"/>
  <c r="FG36" i="3"/>
  <c r="FK36" i="3"/>
  <c r="FO36" i="3"/>
  <c r="FS36" i="3"/>
  <c r="FW36" i="3"/>
  <c r="GA36" i="3"/>
  <c r="GE36" i="3"/>
  <c r="GI36" i="3"/>
  <c r="GM36" i="3"/>
  <c r="GQ36" i="3"/>
  <c r="GU36" i="3"/>
  <c r="GY36" i="3"/>
  <c r="HC36" i="3"/>
  <c r="HG36" i="3"/>
  <c r="HK36" i="3"/>
  <c r="HO36" i="3"/>
  <c r="HS36" i="3"/>
  <c r="HW36" i="3"/>
  <c r="IA36" i="3"/>
  <c r="IE36" i="3"/>
  <c r="II36" i="3"/>
  <c r="P36" i="3"/>
  <c r="X36" i="3"/>
  <c r="AF36" i="3"/>
  <c r="AN36" i="3"/>
  <c r="AV36" i="3"/>
  <c r="BD36" i="3"/>
  <c r="BL36" i="3"/>
  <c r="BQ36" i="3"/>
  <c r="BV36" i="3"/>
  <c r="CB36" i="3"/>
  <c r="CG36" i="3"/>
  <c r="CL36" i="3"/>
  <c r="CR36" i="3"/>
  <c r="CW36" i="3"/>
  <c r="DB36" i="3"/>
  <c r="DH36" i="3"/>
  <c r="DM36" i="3"/>
  <c r="DR36" i="3"/>
  <c r="DX36" i="3"/>
  <c r="EC36" i="3"/>
  <c r="EH36" i="3"/>
  <c r="EN36" i="3"/>
  <c r="ES36" i="3"/>
  <c r="EX36" i="3"/>
  <c r="FD36" i="3"/>
  <c r="FI36" i="3"/>
  <c r="FN36" i="3"/>
  <c r="FT36" i="3"/>
  <c r="FY36" i="3"/>
  <c r="GD36" i="3"/>
  <c r="GO36" i="3"/>
  <c r="GT36" i="3"/>
  <c r="GZ36" i="3"/>
  <c r="HE36" i="3"/>
  <c r="HJ36" i="3"/>
  <c r="HP36" i="3"/>
  <c r="HU36" i="3"/>
  <c r="HZ36" i="3"/>
  <c r="IF36" i="3"/>
  <c r="Q36" i="3"/>
  <c r="Y36" i="3"/>
  <c r="AG36" i="3"/>
  <c r="AO36" i="3"/>
  <c r="AW36" i="3"/>
  <c r="BE36" i="3"/>
  <c r="BM36" i="3"/>
  <c r="BR36" i="3"/>
  <c r="BX36" i="3"/>
  <c r="CC36" i="3"/>
  <c r="CH36" i="3"/>
  <c r="CS36" i="3"/>
  <c r="CX36" i="3"/>
  <c r="DD36" i="3"/>
  <c r="DI36" i="3"/>
  <c r="DN36" i="3"/>
  <c r="DT36" i="3"/>
  <c r="DY36" i="3"/>
  <c r="ED36" i="3"/>
  <c r="EJ36" i="3"/>
  <c r="EO36" i="3"/>
  <c r="ET36" i="3"/>
  <c r="EZ36" i="3"/>
  <c r="FE36" i="3"/>
  <c r="FJ36" i="3"/>
  <c r="FP36" i="3"/>
  <c r="FU36" i="3"/>
  <c r="FZ36" i="3"/>
  <c r="GF36" i="3"/>
  <c r="GK36" i="3"/>
  <c r="GP36" i="3"/>
  <c r="GV36" i="3"/>
  <c r="HA36" i="3"/>
  <c r="HF36" i="3"/>
  <c r="HL36" i="3"/>
  <c r="HQ36" i="3"/>
  <c r="HV36" i="3"/>
  <c r="IB36" i="3"/>
  <c r="IG36" i="3"/>
  <c r="U36" i="3"/>
  <c r="AK36" i="3"/>
  <c r="BA36" i="3"/>
  <c r="BP36" i="3"/>
  <c r="BZ36" i="3"/>
  <c r="CK36" i="3"/>
  <c r="CV36" i="3"/>
  <c r="DF36" i="3"/>
  <c r="DQ36" i="3"/>
  <c r="EB36" i="3"/>
  <c r="EL36" i="3"/>
  <c r="EW36" i="3"/>
  <c r="FH36" i="3"/>
  <c r="FR36" i="3"/>
  <c r="GC36" i="3"/>
  <c r="GN36" i="3"/>
  <c r="GX36" i="3"/>
  <c r="HI36" i="3"/>
  <c r="HT36" i="3"/>
  <c r="ID36" i="3"/>
  <c r="AB36" i="3"/>
  <c r="AR36" i="3"/>
  <c r="BH36" i="3"/>
  <c r="BT36" i="3"/>
  <c r="CD36" i="3"/>
  <c r="CO36" i="3"/>
  <c r="CZ36" i="3"/>
  <c r="DJ36" i="3"/>
  <c r="DU36" i="3"/>
  <c r="EF36" i="3"/>
  <c r="EP36" i="3"/>
  <c r="FA36" i="3"/>
  <c r="FL36" i="3"/>
  <c r="FV36" i="3"/>
  <c r="GG36" i="3"/>
  <c r="GR36" i="3"/>
  <c r="HB36" i="3"/>
  <c r="HM36" i="3"/>
  <c r="HX36" i="3"/>
  <c r="IH36" i="3"/>
  <c r="AC36" i="3"/>
  <c r="BI36" i="3"/>
  <c r="CF36" i="3"/>
  <c r="DA36" i="3"/>
  <c r="DV36" i="3"/>
  <c r="ER36" i="3"/>
  <c r="FM36" i="3"/>
  <c r="GH36" i="3"/>
  <c r="HD36" i="3"/>
  <c r="HY36" i="3"/>
  <c r="AJ36" i="3"/>
  <c r="BN36" i="3"/>
  <c r="CJ36" i="3"/>
  <c r="DE36" i="3"/>
  <c r="DZ36" i="3"/>
  <c r="EV36" i="3"/>
  <c r="FQ36" i="3"/>
  <c r="GL36" i="3"/>
  <c r="HH36" i="3"/>
  <c r="IC36" i="3"/>
  <c r="M36" i="3"/>
  <c r="AS36" i="3"/>
  <c r="BU36" i="3"/>
  <c r="CP36" i="3"/>
  <c r="DL36" i="3"/>
  <c r="EG36" i="3"/>
  <c r="FB36" i="3"/>
  <c r="FX36" i="3"/>
  <c r="GS36" i="3"/>
  <c r="HN36" i="3"/>
  <c r="T36" i="3"/>
  <c r="DP36" i="3"/>
  <c r="GW36" i="3"/>
  <c r="AZ36" i="3"/>
  <c r="EK36" i="3"/>
  <c r="HR36" i="3"/>
  <c r="BY36" i="3"/>
  <c r="FF36" i="3"/>
  <c r="CT36" i="3"/>
  <c r="GB36" i="3"/>
  <c r="N65" i="3"/>
  <c r="R65" i="3"/>
  <c r="V65" i="3"/>
  <c r="Z65" i="3"/>
  <c r="AD65" i="3"/>
  <c r="AH65" i="3"/>
  <c r="AL65" i="3"/>
  <c r="AP65" i="3"/>
  <c r="AT65" i="3"/>
  <c r="AX65" i="3"/>
  <c r="BB65" i="3"/>
  <c r="BF65" i="3"/>
  <c r="BJ65" i="3"/>
  <c r="BN65" i="3"/>
  <c r="BR65" i="3"/>
  <c r="BV65" i="3"/>
  <c r="BZ65" i="3"/>
  <c r="CD65" i="3"/>
  <c r="CH65" i="3"/>
  <c r="CL65" i="3"/>
  <c r="CP65" i="3"/>
  <c r="CT65" i="3"/>
  <c r="CX65" i="3"/>
  <c r="DB65" i="3"/>
  <c r="DF65" i="3"/>
  <c r="DJ65" i="3"/>
  <c r="DN65" i="3"/>
  <c r="DR65" i="3"/>
  <c r="DV65" i="3"/>
  <c r="DZ65" i="3"/>
  <c r="ED65" i="3"/>
  <c r="EH65" i="3"/>
  <c r="EL65" i="3"/>
  <c r="EP65" i="3"/>
  <c r="ET65" i="3"/>
  <c r="EX65" i="3"/>
  <c r="FB65" i="3"/>
  <c r="FF65" i="3"/>
  <c r="FJ65" i="3"/>
  <c r="FN65" i="3"/>
  <c r="FR65" i="3"/>
  <c r="FV65" i="3"/>
  <c r="FZ65" i="3"/>
  <c r="GD65" i="3"/>
  <c r="GH65" i="3"/>
  <c r="GL65" i="3"/>
  <c r="GP65" i="3"/>
  <c r="GT65" i="3"/>
  <c r="GX65" i="3"/>
  <c r="HB65" i="3"/>
  <c r="HF65" i="3"/>
  <c r="HJ65" i="3"/>
  <c r="HN65" i="3"/>
  <c r="HR65" i="3"/>
  <c r="HV65" i="3"/>
  <c r="HZ65" i="3"/>
  <c r="ID65" i="3"/>
  <c r="IH65" i="3"/>
  <c r="O65" i="3"/>
  <c r="S65" i="3"/>
  <c r="W65" i="3"/>
  <c r="AA65" i="3"/>
  <c r="AE65" i="3"/>
  <c r="AI65" i="3"/>
  <c r="AM65" i="3"/>
  <c r="AQ65" i="3"/>
  <c r="AU65" i="3"/>
  <c r="AY65" i="3"/>
  <c r="BC65" i="3"/>
  <c r="BG65" i="3"/>
  <c r="BK65" i="3"/>
  <c r="BO65" i="3"/>
  <c r="BS65" i="3"/>
  <c r="BW65" i="3"/>
  <c r="CA65" i="3"/>
  <c r="CE65" i="3"/>
  <c r="CI65" i="3"/>
  <c r="CM65" i="3"/>
  <c r="CQ65" i="3"/>
  <c r="CU65" i="3"/>
  <c r="CY65" i="3"/>
  <c r="DG65" i="3"/>
  <c r="DK65" i="3"/>
  <c r="DO65" i="3"/>
  <c r="DS65" i="3"/>
  <c r="DW65" i="3"/>
  <c r="EA65" i="3"/>
  <c r="EE65" i="3"/>
  <c r="EI65" i="3"/>
  <c r="EM65" i="3"/>
  <c r="EQ65" i="3"/>
  <c r="EU65" i="3"/>
  <c r="EY65" i="3"/>
  <c r="FC65" i="3"/>
  <c r="FG65" i="3"/>
  <c r="FK65" i="3"/>
  <c r="FO65" i="3"/>
  <c r="FS65" i="3"/>
  <c r="FW65" i="3"/>
  <c r="GA65" i="3"/>
  <c r="GE65" i="3"/>
  <c r="GI65" i="3"/>
  <c r="GM65" i="3"/>
  <c r="GQ65" i="3"/>
  <c r="GU65" i="3"/>
  <c r="GY65" i="3"/>
  <c r="HC65" i="3"/>
  <c r="HG65" i="3"/>
  <c r="HK65" i="3"/>
  <c r="HO65" i="3"/>
  <c r="HS65" i="3"/>
  <c r="HW65" i="3"/>
  <c r="IA65" i="3"/>
  <c r="IE65" i="3"/>
  <c r="II65" i="3"/>
  <c r="P65" i="3"/>
  <c r="AF65" i="3"/>
  <c r="AN65" i="3"/>
  <c r="AV65" i="3"/>
  <c r="BD65" i="3"/>
  <c r="BL65" i="3"/>
  <c r="BT65" i="3"/>
  <c r="CB65" i="3"/>
  <c r="CJ65" i="3"/>
  <c r="CR65" i="3"/>
  <c r="CZ65" i="3"/>
  <c r="DH65" i="3"/>
  <c r="DP65" i="3"/>
  <c r="DX65" i="3"/>
  <c r="EF65" i="3"/>
  <c r="EN65" i="3"/>
  <c r="EV65" i="3"/>
  <c r="FD65" i="3"/>
  <c r="FL65" i="3"/>
  <c r="FT65" i="3"/>
  <c r="GB65" i="3"/>
  <c r="GR65" i="3"/>
  <c r="GZ65" i="3"/>
  <c r="HH65" i="3"/>
  <c r="HP65" i="3"/>
  <c r="HX65" i="3"/>
  <c r="IF65" i="3"/>
  <c r="Q65" i="3"/>
  <c r="Y65" i="3"/>
  <c r="AG65" i="3"/>
  <c r="AO65" i="3"/>
  <c r="AW65" i="3"/>
  <c r="BE65" i="3"/>
  <c r="BM65" i="3"/>
  <c r="BU65" i="3"/>
  <c r="CC65" i="3"/>
  <c r="CK65" i="3"/>
  <c r="CS65" i="3"/>
  <c r="DA65" i="3"/>
  <c r="DI65" i="3"/>
  <c r="DQ65" i="3"/>
  <c r="DY65" i="3"/>
  <c r="EG65" i="3"/>
  <c r="EO65" i="3"/>
  <c r="EW65" i="3"/>
  <c r="FE65" i="3"/>
  <c r="FM65" i="3"/>
  <c r="FU65" i="3"/>
  <c r="GC65" i="3"/>
  <c r="GK65" i="3"/>
  <c r="GS65" i="3"/>
  <c r="HA65" i="3"/>
  <c r="HI65" i="3"/>
  <c r="HQ65" i="3"/>
  <c r="HY65" i="3"/>
  <c r="IG65" i="3"/>
  <c r="AB65" i="3"/>
  <c r="AR65" i="3"/>
  <c r="BH65" i="3"/>
  <c r="BX65" i="3"/>
  <c r="CN65" i="3"/>
  <c r="DD65" i="3"/>
  <c r="DT65" i="3"/>
  <c r="EJ65" i="3"/>
  <c r="EZ65" i="3"/>
  <c r="FP65" i="3"/>
  <c r="GF65" i="3"/>
  <c r="GV65" i="3"/>
  <c r="HL65" i="3"/>
  <c r="IB65" i="3"/>
  <c r="M65" i="3"/>
  <c r="AJ65" i="3"/>
  <c r="BA65" i="3"/>
  <c r="BY65" i="3"/>
  <c r="CV65" i="3"/>
  <c r="DM65" i="3"/>
  <c r="EK65" i="3"/>
  <c r="FH65" i="3"/>
  <c r="FY65" i="3"/>
  <c r="GW65" i="3"/>
  <c r="HT65" i="3"/>
  <c r="T65" i="3"/>
  <c r="AK65" i="3"/>
  <c r="BI65" i="3"/>
  <c r="CF65" i="3"/>
  <c r="CW65" i="3"/>
  <c r="DU65" i="3"/>
  <c r="ER65" i="3"/>
  <c r="FI65" i="3"/>
  <c r="GG65" i="3"/>
  <c r="HD65" i="3"/>
  <c r="HU65" i="3"/>
  <c r="U65" i="3"/>
  <c r="AS65" i="3"/>
  <c r="BP65" i="3"/>
  <c r="CG65" i="3"/>
  <c r="DE65" i="3"/>
  <c r="EB65" i="3"/>
  <c r="ES65" i="3"/>
  <c r="FQ65" i="3"/>
  <c r="GN65" i="3"/>
  <c r="HE65" i="3"/>
  <c r="IC65" i="3"/>
  <c r="AC65" i="3"/>
  <c r="DL65" i="3"/>
  <c r="GO65" i="3"/>
  <c r="AZ65" i="3"/>
  <c r="EC65" i="3"/>
  <c r="HM65" i="3"/>
  <c r="BQ65" i="3"/>
  <c r="FA65" i="3"/>
  <c r="FX65" i="3"/>
  <c r="CO65" i="3"/>
  <c r="L96" i="2"/>
  <c r="P95" i="3"/>
  <c r="T95" i="3"/>
  <c r="X95" i="3"/>
  <c r="AB95" i="3"/>
  <c r="AF95" i="3"/>
  <c r="AJ95" i="3"/>
  <c r="AN95" i="3"/>
  <c r="AR95" i="3"/>
  <c r="AV95" i="3"/>
  <c r="AZ95" i="3"/>
  <c r="BD95" i="3"/>
  <c r="BH95" i="3"/>
  <c r="BL95" i="3"/>
  <c r="BP95" i="3"/>
  <c r="BT95" i="3"/>
  <c r="BX95" i="3"/>
  <c r="CB95" i="3"/>
  <c r="CF95" i="3"/>
  <c r="CJ95" i="3"/>
  <c r="CN95" i="3"/>
  <c r="CR95" i="3"/>
  <c r="CV95" i="3"/>
  <c r="CZ95" i="3"/>
  <c r="DD95" i="3"/>
  <c r="DH95" i="3"/>
  <c r="DL95" i="3"/>
  <c r="DP95" i="3"/>
  <c r="DT95" i="3"/>
  <c r="DX95" i="3"/>
  <c r="EB95" i="3"/>
  <c r="EF95" i="3"/>
  <c r="EJ95" i="3"/>
  <c r="EN95" i="3"/>
  <c r="ER95" i="3"/>
  <c r="EV95" i="3"/>
  <c r="EZ95" i="3"/>
  <c r="FD95" i="3"/>
  <c r="FH95" i="3"/>
  <c r="FL95" i="3"/>
  <c r="FP95" i="3"/>
  <c r="FT95" i="3"/>
  <c r="FX95" i="3"/>
  <c r="GB95" i="3"/>
  <c r="GF95" i="3"/>
  <c r="GN95" i="3"/>
  <c r="GR95" i="3"/>
  <c r="GV95" i="3"/>
  <c r="GZ95" i="3"/>
  <c r="HD95" i="3"/>
  <c r="HH95" i="3"/>
  <c r="HL95" i="3"/>
  <c r="HP95" i="3"/>
  <c r="HT95" i="3"/>
  <c r="HX95" i="3"/>
  <c r="IB95" i="3"/>
  <c r="IF95" i="3"/>
  <c r="M95" i="3"/>
  <c r="R95" i="3"/>
  <c r="W95" i="3"/>
  <c r="AC95" i="3"/>
  <c r="AH95" i="3"/>
  <c r="AM95" i="3"/>
  <c r="AS95" i="3"/>
  <c r="AX95" i="3"/>
  <c r="BC95" i="3"/>
  <c r="BI95" i="3"/>
  <c r="BN95" i="3"/>
  <c r="BS95" i="3"/>
  <c r="BY95" i="3"/>
  <c r="CD95" i="3"/>
  <c r="CI95" i="3"/>
  <c r="CO95" i="3"/>
  <c r="CT95" i="3"/>
  <c r="S95" i="3"/>
  <c r="Z95" i="3"/>
  <c r="AG95" i="3"/>
  <c r="AO95" i="3"/>
  <c r="AU95" i="3"/>
  <c r="BB95" i="3"/>
  <c r="BJ95" i="3"/>
  <c r="BQ95" i="3"/>
  <c r="BW95" i="3"/>
  <c r="CE95" i="3"/>
  <c r="CL95" i="3"/>
  <c r="CS95" i="3"/>
  <c r="CY95" i="3"/>
  <c r="DE95" i="3"/>
  <c r="DJ95" i="3"/>
  <c r="DO95" i="3"/>
  <c r="DU95" i="3"/>
  <c r="DZ95" i="3"/>
  <c r="EE95" i="3"/>
  <c r="EK95" i="3"/>
  <c r="EP95" i="3"/>
  <c r="EU95" i="3"/>
  <c r="FA95" i="3"/>
  <c r="FF95" i="3"/>
  <c r="FK95" i="3"/>
  <c r="FQ95" i="3"/>
  <c r="FV95" i="3"/>
  <c r="GA95" i="3"/>
  <c r="GG95" i="3"/>
  <c r="GL95" i="3"/>
  <c r="GQ95" i="3"/>
  <c r="GW95" i="3"/>
  <c r="HB95" i="3"/>
  <c r="HG95" i="3"/>
  <c r="HM95" i="3"/>
  <c r="HR95" i="3"/>
  <c r="HW95" i="3"/>
  <c r="IC95" i="3"/>
  <c r="IH95" i="3"/>
  <c r="N95" i="3"/>
  <c r="U95" i="3"/>
  <c r="AA95" i="3"/>
  <c r="AI95" i="3"/>
  <c r="AP95" i="3"/>
  <c r="AW95" i="3"/>
  <c r="BE95" i="3"/>
  <c r="BK95" i="3"/>
  <c r="BR95" i="3"/>
  <c r="BZ95" i="3"/>
  <c r="CG95" i="3"/>
  <c r="CM95" i="3"/>
  <c r="CU95" i="3"/>
  <c r="DA95" i="3"/>
  <c r="DF95" i="3"/>
  <c r="DK95" i="3"/>
  <c r="DQ95" i="3"/>
  <c r="DV95" i="3"/>
  <c r="EA95" i="3"/>
  <c r="EG95" i="3"/>
  <c r="EL95" i="3"/>
  <c r="EQ95" i="3"/>
  <c r="EW95" i="3"/>
  <c r="FB95" i="3"/>
  <c r="FG95" i="3"/>
  <c r="FM95" i="3"/>
  <c r="FR95" i="3"/>
  <c r="FW95" i="3"/>
  <c r="GC95" i="3"/>
  <c r="GH95" i="3"/>
  <c r="GM95" i="3"/>
  <c r="GS95" i="3"/>
  <c r="GX95" i="3"/>
  <c r="HC95" i="3"/>
  <c r="HI95" i="3"/>
  <c r="HN95" i="3"/>
  <c r="HS95" i="3"/>
  <c r="HY95" i="3"/>
  <c r="ID95" i="3"/>
  <c r="II95" i="3"/>
  <c r="O95" i="3"/>
  <c r="V95" i="3"/>
  <c r="AD95" i="3"/>
  <c r="AK95" i="3"/>
  <c r="AQ95" i="3"/>
  <c r="AY95" i="3"/>
  <c r="BF95" i="3"/>
  <c r="BM95" i="3"/>
  <c r="BU95" i="3"/>
  <c r="CA95" i="3"/>
  <c r="CH95" i="3"/>
  <c r="CP95" i="3"/>
  <c r="CW95" i="3"/>
  <c r="DB95" i="3"/>
  <c r="DG95" i="3"/>
  <c r="DM95" i="3"/>
  <c r="DR95" i="3"/>
  <c r="DW95" i="3"/>
  <c r="EC95" i="3"/>
  <c r="EH95" i="3"/>
  <c r="EM95" i="3"/>
  <c r="ES95" i="3"/>
  <c r="EX95" i="3"/>
  <c r="FC95" i="3"/>
  <c r="FI95" i="3"/>
  <c r="FN95" i="3"/>
  <c r="FS95" i="3"/>
  <c r="FY95" i="3"/>
  <c r="GD95" i="3"/>
  <c r="GI95" i="3"/>
  <c r="GO95" i="3"/>
  <c r="GT95" i="3"/>
  <c r="GY95" i="3"/>
  <c r="HE95" i="3"/>
  <c r="HJ95" i="3"/>
  <c r="HO95" i="3"/>
  <c r="HU95" i="3"/>
  <c r="HZ95" i="3"/>
  <c r="IE95" i="3"/>
  <c r="Y95" i="3"/>
  <c r="BA95" i="3"/>
  <c r="CC95" i="3"/>
  <c r="DC95" i="3"/>
  <c r="DY95" i="3"/>
  <c r="ET95" i="3"/>
  <c r="FO95" i="3"/>
  <c r="GK95" i="3"/>
  <c r="HF95" i="3"/>
  <c r="IA95" i="3"/>
  <c r="AL95" i="3"/>
  <c r="BO95" i="3"/>
  <c r="CQ95" i="3"/>
  <c r="DN95" i="3"/>
  <c r="EI95" i="3"/>
  <c r="FE95" i="3"/>
  <c r="FZ95" i="3"/>
  <c r="GU95" i="3"/>
  <c r="HQ95" i="3"/>
  <c r="AE95" i="3"/>
  <c r="CK95" i="3"/>
  <c r="ED95" i="3"/>
  <c r="FU95" i="3"/>
  <c r="HK95" i="3"/>
  <c r="BG95" i="3"/>
  <c r="DI95" i="3"/>
  <c r="EY95" i="3"/>
  <c r="GP95" i="3"/>
  <c r="IG95" i="3"/>
  <c r="CX95" i="3"/>
  <c r="GE95" i="3"/>
  <c r="Q95" i="3"/>
  <c r="DS95" i="3"/>
  <c r="HA95" i="3"/>
  <c r="AT95" i="3"/>
  <c r="EO95" i="3"/>
  <c r="HV95" i="3"/>
  <c r="BV95" i="3"/>
  <c r="FJ95" i="3"/>
  <c r="L125" i="2"/>
  <c r="O124" i="3"/>
  <c r="S124" i="3"/>
  <c r="W124" i="3"/>
  <c r="AA124" i="3"/>
  <c r="AE124" i="3"/>
  <c r="AI124" i="3"/>
  <c r="AM124" i="3"/>
  <c r="AQ124" i="3"/>
  <c r="AU124" i="3"/>
  <c r="AY124" i="3"/>
  <c r="BC124" i="3"/>
  <c r="BG124" i="3"/>
  <c r="BK124" i="3"/>
  <c r="BO124" i="3"/>
  <c r="BS124" i="3"/>
  <c r="BW124" i="3"/>
  <c r="CA124" i="3"/>
  <c r="CE124" i="3"/>
  <c r="CI124" i="3"/>
  <c r="CM124" i="3"/>
  <c r="CQ124" i="3"/>
  <c r="CU124" i="3"/>
  <c r="CY124" i="3"/>
  <c r="DC124" i="3"/>
  <c r="DG124" i="3"/>
  <c r="DK124" i="3"/>
  <c r="DO124" i="3"/>
  <c r="DS124" i="3"/>
  <c r="DW124" i="3"/>
  <c r="EA124" i="3"/>
  <c r="EE124" i="3"/>
  <c r="EI124" i="3"/>
  <c r="EM124" i="3"/>
  <c r="EQ124" i="3"/>
  <c r="EU124" i="3"/>
  <c r="EY124" i="3"/>
  <c r="FC124" i="3"/>
  <c r="FG124" i="3"/>
  <c r="FK124" i="3"/>
  <c r="FS124" i="3"/>
  <c r="FW124" i="3"/>
  <c r="GA124" i="3"/>
  <c r="GE124" i="3"/>
  <c r="GI124" i="3"/>
  <c r="GM124" i="3"/>
  <c r="GQ124" i="3"/>
  <c r="GU124" i="3"/>
  <c r="GY124" i="3"/>
  <c r="HC124" i="3"/>
  <c r="HG124" i="3"/>
  <c r="HK124" i="3"/>
  <c r="HO124" i="3"/>
  <c r="HS124" i="3"/>
  <c r="HW124" i="3"/>
  <c r="IA124" i="3"/>
  <c r="IE124" i="3"/>
  <c r="II124" i="3"/>
  <c r="M124" i="3"/>
  <c r="Q124" i="3"/>
  <c r="U124" i="3"/>
  <c r="Y124" i="3"/>
  <c r="AC124" i="3"/>
  <c r="AG124" i="3"/>
  <c r="AK124" i="3"/>
  <c r="AO124" i="3"/>
  <c r="AS124" i="3"/>
  <c r="AW124" i="3"/>
  <c r="BA124" i="3"/>
  <c r="BE124" i="3"/>
  <c r="BI124" i="3"/>
  <c r="BM124" i="3"/>
  <c r="BQ124" i="3"/>
  <c r="BU124" i="3"/>
  <c r="BY124" i="3"/>
  <c r="CC124" i="3"/>
  <c r="CG124" i="3"/>
  <c r="CK124" i="3"/>
  <c r="CO124" i="3"/>
  <c r="CS124" i="3"/>
  <c r="CW124" i="3"/>
  <c r="DA124" i="3"/>
  <c r="DE124" i="3"/>
  <c r="DI124" i="3"/>
  <c r="DM124" i="3"/>
  <c r="DQ124" i="3"/>
  <c r="DU124" i="3"/>
  <c r="DY124" i="3"/>
  <c r="EC124" i="3"/>
  <c r="EG124" i="3"/>
  <c r="EK124" i="3"/>
  <c r="EO124" i="3"/>
  <c r="ES124" i="3"/>
  <c r="EW124" i="3"/>
  <c r="FA124" i="3"/>
  <c r="FE124" i="3"/>
  <c r="FI124" i="3"/>
  <c r="FM124" i="3"/>
  <c r="FQ124" i="3"/>
  <c r="FU124" i="3"/>
  <c r="FY124" i="3"/>
  <c r="GC124" i="3"/>
  <c r="GG124" i="3"/>
  <c r="GK124" i="3"/>
  <c r="GS124" i="3"/>
  <c r="GW124" i="3"/>
  <c r="HA124" i="3"/>
  <c r="HE124" i="3"/>
  <c r="HI124" i="3"/>
  <c r="HM124" i="3"/>
  <c r="HQ124" i="3"/>
  <c r="HU124" i="3"/>
  <c r="HY124" i="3"/>
  <c r="IC124" i="3"/>
  <c r="IG124" i="3"/>
  <c r="P124" i="3"/>
  <c r="X124" i="3"/>
  <c r="AF124" i="3"/>
  <c r="AN124" i="3"/>
  <c r="AV124" i="3"/>
  <c r="BD124" i="3"/>
  <c r="BT124" i="3"/>
  <c r="CB124" i="3"/>
  <c r="CJ124" i="3"/>
  <c r="CR124" i="3"/>
  <c r="CZ124" i="3"/>
  <c r="DH124" i="3"/>
  <c r="DP124" i="3"/>
  <c r="DX124" i="3"/>
  <c r="EF124" i="3"/>
  <c r="EN124" i="3"/>
  <c r="EV124" i="3"/>
  <c r="FD124" i="3"/>
  <c r="FL124" i="3"/>
  <c r="FT124" i="3"/>
  <c r="GB124" i="3"/>
  <c r="GJ124" i="3"/>
  <c r="GR124" i="3"/>
  <c r="GZ124" i="3"/>
  <c r="HH124" i="3"/>
  <c r="HP124" i="3"/>
  <c r="HX124" i="3"/>
  <c r="IF124" i="3"/>
  <c r="T124" i="3"/>
  <c r="AB124" i="3"/>
  <c r="AJ124" i="3"/>
  <c r="AR124" i="3"/>
  <c r="AZ124" i="3"/>
  <c r="BH124" i="3"/>
  <c r="BP124" i="3"/>
  <c r="BX124" i="3"/>
  <c r="CF124" i="3"/>
  <c r="CV124" i="3"/>
  <c r="DD124" i="3"/>
  <c r="DL124" i="3"/>
  <c r="DT124" i="3"/>
  <c r="EB124" i="3"/>
  <c r="EJ124" i="3"/>
  <c r="ER124" i="3"/>
  <c r="EZ124" i="3"/>
  <c r="FH124" i="3"/>
  <c r="FP124" i="3"/>
  <c r="FX124" i="3"/>
  <c r="GF124" i="3"/>
  <c r="GN124" i="3"/>
  <c r="GV124" i="3"/>
  <c r="HD124" i="3"/>
  <c r="HL124" i="3"/>
  <c r="HT124" i="3"/>
  <c r="IB124" i="3"/>
  <c r="R124" i="3"/>
  <c r="AH124" i="3"/>
  <c r="AX124" i="3"/>
  <c r="BN124" i="3"/>
  <c r="CD124" i="3"/>
  <c r="CT124" i="3"/>
  <c r="DJ124" i="3"/>
  <c r="DZ124" i="3"/>
  <c r="EP124" i="3"/>
  <c r="FF124" i="3"/>
  <c r="FV124" i="3"/>
  <c r="GL124" i="3"/>
  <c r="HB124" i="3"/>
  <c r="HR124" i="3"/>
  <c r="IH124" i="3"/>
  <c r="V124" i="3"/>
  <c r="AL124" i="3"/>
  <c r="BB124" i="3"/>
  <c r="BR124" i="3"/>
  <c r="CH124" i="3"/>
  <c r="CX124" i="3"/>
  <c r="DN124" i="3"/>
  <c r="ED124" i="3"/>
  <c r="ET124" i="3"/>
  <c r="FJ124" i="3"/>
  <c r="FZ124" i="3"/>
  <c r="GP124" i="3"/>
  <c r="HF124" i="3"/>
  <c r="HV124" i="3"/>
  <c r="Z124" i="3"/>
  <c r="AP124" i="3"/>
  <c r="BF124" i="3"/>
  <c r="BV124" i="3"/>
  <c r="CL124" i="3"/>
  <c r="DB124" i="3"/>
  <c r="DR124" i="3"/>
  <c r="EH124" i="3"/>
  <c r="EX124" i="3"/>
  <c r="FN124" i="3"/>
  <c r="GD124" i="3"/>
  <c r="GT124" i="3"/>
  <c r="HJ124" i="3"/>
  <c r="HZ124" i="3"/>
  <c r="AD124" i="3"/>
  <c r="CP124" i="3"/>
  <c r="FB124" i="3"/>
  <c r="HN124" i="3"/>
  <c r="N124" i="3"/>
  <c r="BZ124" i="3"/>
  <c r="EL124" i="3"/>
  <c r="GX124" i="3"/>
  <c r="DF124" i="3"/>
  <c r="ID124" i="3"/>
  <c r="DV124" i="3"/>
  <c r="AT124" i="3"/>
  <c r="FR124" i="3"/>
  <c r="BJ124" i="3"/>
  <c r="GH124" i="3"/>
  <c r="L155" i="2"/>
  <c r="O154" i="3"/>
  <c r="S154" i="3"/>
  <c r="W154" i="3"/>
  <c r="AA154" i="3"/>
  <c r="AE154" i="3"/>
  <c r="AI154" i="3"/>
  <c r="AM154" i="3"/>
  <c r="AQ154" i="3"/>
  <c r="AU154" i="3"/>
  <c r="AY154" i="3"/>
  <c r="BC154" i="3"/>
  <c r="BG154" i="3"/>
  <c r="BK154" i="3"/>
  <c r="BO154" i="3"/>
  <c r="BS154" i="3"/>
  <c r="BW154" i="3"/>
  <c r="CA154" i="3"/>
  <c r="CE154" i="3"/>
  <c r="CI154" i="3"/>
  <c r="CM154" i="3"/>
  <c r="CQ154" i="3"/>
  <c r="CU154" i="3"/>
  <c r="CY154" i="3"/>
  <c r="DC154" i="3"/>
  <c r="DG154" i="3"/>
  <c r="DK154" i="3"/>
  <c r="DO154" i="3"/>
  <c r="DS154" i="3"/>
  <c r="DW154" i="3"/>
  <c r="EA154" i="3"/>
  <c r="EE154" i="3"/>
  <c r="EI154" i="3"/>
  <c r="EM154" i="3"/>
  <c r="EQ154" i="3"/>
  <c r="EU154" i="3"/>
  <c r="EY154" i="3"/>
  <c r="FC154" i="3"/>
  <c r="FG154" i="3"/>
  <c r="FK154" i="3"/>
  <c r="FO154" i="3"/>
  <c r="FS154" i="3"/>
  <c r="FW154" i="3"/>
  <c r="GA154" i="3"/>
  <c r="GE154" i="3"/>
  <c r="GI154" i="3"/>
  <c r="GM154" i="3"/>
  <c r="GQ154" i="3"/>
  <c r="GU154" i="3"/>
  <c r="GY154" i="3"/>
  <c r="HC154" i="3"/>
  <c r="HG154" i="3"/>
  <c r="HK154" i="3"/>
  <c r="HO154" i="3"/>
  <c r="HS154" i="3"/>
  <c r="HW154" i="3"/>
  <c r="IA154" i="3"/>
  <c r="IE154" i="3"/>
  <c r="II154" i="3"/>
  <c r="M154" i="3"/>
  <c r="Q154" i="3"/>
  <c r="U154" i="3"/>
  <c r="Y154" i="3"/>
  <c r="AC154" i="3"/>
  <c r="AG154" i="3"/>
  <c r="AK154" i="3"/>
  <c r="AO154" i="3"/>
  <c r="AS154" i="3"/>
  <c r="AW154" i="3"/>
  <c r="BA154" i="3"/>
  <c r="BE154" i="3"/>
  <c r="BI154" i="3"/>
  <c r="BM154" i="3"/>
  <c r="BQ154" i="3"/>
  <c r="BU154" i="3"/>
  <c r="BY154" i="3"/>
  <c r="CC154" i="3"/>
  <c r="CG154" i="3"/>
  <c r="CK154" i="3"/>
  <c r="CO154" i="3"/>
  <c r="CS154" i="3"/>
  <c r="CW154" i="3"/>
  <c r="DA154" i="3"/>
  <c r="DE154" i="3"/>
  <c r="DI154" i="3"/>
  <c r="DM154" i="3"/>
  <c r="DQ154" i="3"/>
  <c r="DU154" i="3"/>
  <c r="DY154" i="3"/>
  <c r="EC154" i="3"/>
  <c r="EG154" i="3"/>
  <c r="EK154" i="3"/>
  <c r="EO154" i="3"/>
  <c r="ES154" i="3"/>
  <c r="EW154" i="3"/>
  <c r="FA154" i="3"/>
  <c r="FE154" i="3"/>
  <c r="FI154" i="3"/>
  <c r="FM154" i="3"/>
  <c r="FQ154" i="3"/>
  <c r="FU154" i="3"/>
  <c r="FY154" i="3"/>
  <c r="GC154" i="3"/>
  <c r="GG154" i="3"/>
  <c r="GK154" i="3"/>
  <c r="GO154" i="3"/>
  <c r="GS154" i="3"/>
  <c r="GW154" i="3"/>
  <c r="HA154" i="3"/>
  <c r="HE154" i="3"/>
  <c r="HI154" i="3"/>
  <c r="HM154" i="3"/>
  <c r="HQ154" i="3"/>
  <c r="HU154" i="3"/>
  <c r="HY154" i="3"/>
  <c r="IC154" i="3"/>
  <c r="IG154" i="3"/>
  <c r="T154" i="3"/>
  <c r="AB154" i="3"/>
  <c r="AJ154" i="3"/>
  <c r="AR154" i="3"/>
  <c r="AZ154" i="3"/>
  <c r="BH154" i="3"/>
  <c r="BP154" i="3"/>
  <c r="BX154" i="3"/>
  <c r="CF154" i="3"/>
  <c r="CN154" i="3"/>
  <c r="CV154" i="3"/>
  <c r="DD154" i="3"/>
  <c r="DL154" i="3"/>
  <c r="DT154" i="3"/>
  <c r="EB154" i="3"/>
  <c r="EJ154" i="3"/>
  <c r="ER154" i="3"/>
  <c r="EZ154" i="3"/>
  <c r="FH154" i="3"/>
  <c r="FP154" i="3"/>
  <c r="FX154" i="3"/>
  <c r="GF154" i="3"/>
  <c r="GN154" i="3"/>
  <c r="GV154" i="3"/>
  <c r="HD154" i="3"/>
  <c r="HL154" i="3"/>
  <c r="HT154" i="3"/>
  <c r="IB154" i="3"/>
  <c r="N154" i="3"/>
  <c r="V154" i="3"/>
  <c r="AD154" i="3"/>
  <c r="AL154" i="3"/>
  <c r="AT154" i="3"/>
  <c r="BB154" i="3"/>
  <c r="BJ154" i="3"/>
  <c r="BR154" i="3"/>
  <c r="BZ154" i="3"/>
  <c r="CH154" i="3"/>
  <c r="CP154" i="3"/>
  <c r="CX154" i="3"/>
  <c r="DF154" i="3"/>
  <c r="DN154" i="3"/>
  <c r="DV154" i="3"/>
  <c r="ED154" i="3"/>
  <c r="EL154" i="3"/>
  <c r="ET154" i="3"/>
  <c r="FB154" i="3"/>
  <c r="FJ154" i="3"/>
  <c r="FR154" i="3"/>
  <c r="FZ154" i="3"/>
  <c r="GH154" i="3"/>
  <c r="GP154" i="3"/>
  <c r="GX154" i="3"/>
  <c r="HF154" i="3"/>
  <c r="HN154" i="3"/>
  <c r="HV154" i="3"/>
  <c r="ID154" i="3"/>
  <c r="Z154" i="3"/>
  <c r="AP154" i="3"/>
  <c r="BF154" i="3"/>
  <c r="BV154" i="3"/>
  <c r="CL154" i="3"/>
  <c r="DB154" i="3"/>
  <c r="DR154" i="3"/>
  <c r="EH154" i="3"/>
  <c r="EX154" i="3"/>
  <c r="FN154" i="3"/>
  <c r="GD154" i="3"/>
  <c r="GT154" i="3"/>
  <c r="HJ154" i="3"/>
  <c r="HZ154" i="3"/>
  <c r="P154" i="3"/>
  <c r="AH154" i="3"/>
  <c r="BD154" i="3"/>
  <c r="CB154" i="3"/>
  <c r="CT154" i="3"/>
  <c r="DP154" i="3"/>
  <c r="EN154" i="3"/>
  <c r="FF154" i="3"/>
  <c r="GB154" i="3"/>
  <c r="GZ154" i="3"/>
  <c r="HR154" i="3"/>
  <c r="R154" i="3"/>
  <c r="AN154" i="3"/>
  <c r="BL154" i="3"/>
  <c r="CZ154" i="3"/>
  <c r="DX154" i="3"/>
  <c r="FL154" i="3"/>
  <c r="HB154" i="3"/>
  <c r="X154" i="3"/>
  <c r="AV154" i="3"/>
  <c r="BN154" i="3"/>
  <c r="CJ154" i="3"/>
  <c r="DH154" i="3"/>
  <c r="DZ154" i="3"/>
  <c r="EV154" i="3"/>
  <c r="FT154" i="3"/>
  <c r="GL154" i="3"/>
  <c r="HH154" i="3"/>
  <c r="IF154" i="3"/>
  <c r="AF154" i="3"/>
  <c r="AX154" i="3"/>
  <c r="BT154" i="3"/>
  <c r="CR154" i="3"/>
  <c r="DJ154" i="3"/>
  <c r="EF154" i="3"/>
  <c r="FD154" i="3"/>
  <c r="FV154" i="3"/>
  <c r="GR154" i="3"/>
  <c r="HP154" i="3"/>
  <c r="IH154" i="3"/>
  <c r="CD154" i="3"/>
  <c r="EP154" i="3"/>
  <c r="GJ154" i="3"/>
  <c r="HX154" i="3"/>
  <c r="M182" i="3"/>
  <c r="Q182" i="3"/>
  <c r="U182" i="3"/>
  <c r="Y182" i="3"/>
  <c r="AC182" i="3"/>
  <c r="AG182" i="3"/>
  <c r="AK182" i="3"/>
  <c r="AO182" i="3"/>
  <c r="AS182" i="3"/>
  <c r="AW182" i="3"/>
  <c r="BA182" i="3"/>
  <c r="BE182" i="3"/>
  <c r="BI182" i="3"/>
  <c r="BM182" i="3"/>
  <c r="BQ182" i="3"/>
  <c r="BU182" i="3"/>
  <c r="BY182" i="3"/>
  <c r="CC182" i="3"/>
  <c r="CG182" i="3"/>
  <c r="CK182" i="3"/>
  <c r="CO182" i="3"/>
  <c r="CS182" i="3"/>
  <c r="CW182" i="3"/>
  <c r="DA182" i="3"/>
  <c r="DE182" i="3"/>
  <c r="DI182" i="3"/>
  <c r="DM182" i="3"/>
  <c r="DQ182" i="3"/>
  <c r="DU182" i="3"/>
  <c r="DY182" i="3"/>
  <c r="EC182" i="3"/>
  <c r="EG182" i="3"/>
  <c r="EK182" i="3"/>
  <c r="EO182" i="3"/>
  <c r="ES182" i="3"/>
  <c r="EW182" i="3"/>
  <c r="FA182" i="3"/>
  <c r="FE182" i="3"/>
  <c r="FI182" i="3"/>
  <c r="FM182" i="3"/>
  <c r="FQ182" i="3"/>
  <c r="FU182" i="3"/>
  <c r="FY182" i="3"/>
  <c r="GC182" i="3"/>
  <c r="GG182" i="3"/>
  <c r="GK182" i="3"/>
  <c r="GO182" i="3"/>
  <c r="GS182" i="3"/>
  <c r="GW182" i="3"/>
  <c r="HA182" i="3"/>
  <c r="HE182" i="3"/>
  <c r="HI182" i="3"/>
  <c r="HM182" i="3"/>
  <c r="HQ182" i="3"/>
  <c r="HU182" i="3"/>
  <c r="HY182" i="3"/>
  <c r="IC182" i="3"/>
  <c r="IG182" i="3"/>
  <c r="O182" i="3"/>
  <c r="T182" i="3"/>
  <c r="Z182" i="3"/>
  <c r="AE182" i="3"/>
  <c r="AJ182" i="3"/>
  <c r="AP182" i="3"/>
  <c r="AU182" i="3"/>
  <c r="AZ182" i="3"/>
  <c r="BF182" i="3"/>
  <c r="BK182" i="3"/>
  <c r="BP182" i="3"/>
  <c r="BV182" i="3"/>
  <c r="CA182" i="3"/>
  <c r="CF182" i="3"/>
  <c r="CL182" i="3"/>
  <c r="CQ182" i="3"/>
  <c r="CV182" i="3"/>
  <c r="DB182" i="3"/>
  <c r="DG182" i="3"/>
  <c r="DL182" i="3"/>
  <c r="DR182" i="3"/>
  <c r="DW182" i="3"/>
  <c r="EB182" i="3"/>
  <c r="EH182" i="3"/>
  <c r="EM182" i="3"/>
  <c r="ER182" i="3"/>
  <c r="EX182" i="3"/>
  <c r="FC182" i="3"/>
  <c r="FH182" i="3"/>
  <c r="FN182" i="3"/>
  <c r="FS182" i="3"/>
  <c r="FX182" i="3"/>
  <c r="GD182" i="3"/>
  <c r="GI182" i="3"/>
  <c r="GN182" i="3"/>
  <c r="GT182" i="3"/>
  <c r="GY182" i="3"/>
  <c r="HD182" i="3"/>
  <c r="HJ182" i="3"/>
  <c r="HO182" i="3"/>
  <c r="HT182" i="3"/>
  <c r="HZ182" i="3"/>
  <c r="IE182" i="3"/>
  <c r="P182" i="3"/>
  <c r="V182" i="3"/>
  <c r="AA182" i="3"/>
  <c r="AF182" i="3"/>
  <c r="AL182" i="3"/>
  <c r="AQ182" i="3"/>
  <c r="AV182" i="3"/>
  <c r="BB182" i="3"/>
  <c r="BG182" i="3"/>
  <c r="BL182" i="3"/>
  <c r="BR182" i="3"/>
  <c r="BW182" i="3"/>
  <c r="CB182" i="3"/>
  <c r="CH182" i="3"/>
  <c r="CM182" i="3"/>
  <c r="CR182" i="3"/>
  <c r="CX182" i="3"/>
  <c r="DC182" i="3"/>
  <c r="DH182" i="3"/>
  <c r="DN182" i="3"/>
  <c r="DS182" i="3"/>
  <c r="DX182" i="3"/>
  <c r="ED182" i="3"/>
  <c r="EI182" i="3"/>
  <c r="EN182" i="3"/>
  <c r="ET182" i="3"/>
  <c r="EY182" i="3"/>
  <c r="FD182" i="3"/>
  <c r="FJ182" i="3"/>
  <c r="FO182" i="3"/>
  <c r="FT182" i="3"/>
  <c r="FZ182" i="3"/>
  <c r="GE182" i="3"/>
  <c r="GJ182" i="3"/>
  <c r="GP182" i="3"/>
  <c r="GU182" i="3"/>
  <c r="GZ182" i="3"/>
  <c r="HF182" i="3"/>
  <c r="HK182" i="3"/>
  <c r="HP182" i="3"/>
  <c r="HV182" i="3"/>
  <c r="IA182" i="3"/>
  <c r="IF182" i="3"/>
  <c r="W182" i="3"/>
  <c r="AH182" i="3"/>
  <c r="AR182" i="3"/>
  <c r="BC182" i="3"/>
  <c r="BN182" i="3"/>
  <c r="BX182" i="3"/>
  <c r="CI182" i="3"/>
  <c r="DD182" i="3"/>
  <c r="DO182" i="3"/>
  <c r="DZ182" i="3"/>
  <c r="EJ182" i="3"/>
  <c r="EU182" i="3"/>
  <c r="FF182" i="3"/>
  <c r="FP182" i="3"/>
  <c r="GA182" i="3"/>
  <c r="GL182" i="3"/>
  <c r="GV182" i="3"/>
  <c r="HG182" i="3"/>
  <c r="HR182" i="3"/>
  <c r="IB182" i="3"/>
  <c r="X182" i="3"/>
  <c r="AT182" i="3"/>
  <c r="BZ182" i="3"/>
  <c r="CJ182" i="3"/>
  <c r="DF182" i="3"/>
  <c r="EL182" i="3"/>
  <c r="FR182" i="3"/>
  <c r="GX182" i="3"/>
  <c r="ID182" i="3"/>
  <c r="R182" i="3"/>
  <c r="AB182" i="3"/>
  <c r="AM182" i="3"/>
  <c r="AX182" i="3"/>
  <c r="BH182" i="3"/>
  <c r="BS182" i="3"/>
  <c r="CD182" i="3"/>
  <c r="CN182" i="3"/>
  <c r="CY182" i="3"/>
  <c r="DJ182" i="3"/>
  <c r="DT182" i="3"/>
  <c r="EE182" i="3"/>
  <c r="EP182" i="3"/>
  <c r="EZ182" i="3"/>
  <c r="FK182" i="3"/>
  <c r="FV182" i="3"/>
  <c r="GF182" i="3"/>
  <c r="GQ182" i="3"/>
  <c r="HB182" i="3"/>
  <c r="HL182" i="3"/>
  <c r="HW182" i="3"/>
  <c r="IH182" i="3"/>
  <c r="S182" i="3"/>
  <c r="AD182" i="3"/>
  <c r="AN182" i="3"/>
  <c r="AY182" i="3"/>
  <c r="BJ182" i="3"/>
  <c r="BT182" i="3"/>
  <c r="CE182" i="3"/>
  <c r="CP182" i="3"/>
  <c r="CZ182" i="3"/>
  <c r="DV182" i="3"/>
  <c r="EF182" i="3"/>
  <c r="EQ182" i="3"/>
  <c r="FB182" i="3"/>
  <c r="FL182" i="3"/>
  <c r="FW182" i="3"/>
  <c r="GH182" i="3"/>
  <c r="GR182" i="3"/>
  <c r="HC182" i="3"/>
  <c r="HN182" i="3"/>
  <c r="II182" i="3"/>
  <c r="N182" i="3"/>
  <c r="AI182" i="3"/>
  <c r="BD182" i="3"/>
  <c r="BO182" i="3"/>
  <c r="CU182" i="3"/>
  <c r="DP182" i="3"/>
  <c r="EA182" i="3"/>
  <c r="EV182" i="3"/>
  <c r="FG182" i="3"/>
  <c r="GB182" i="3"/>
  <c r="GM182" i="3"/>
  <c r="HH182" i="3"/>
  <c r="HS182" i="3"/>
  <c r="M230" i="3"/>
  <c r="Q230" i="3"/>
  <c r="U230" i="3"/>
  <c r="Y230" i="3"/>
  <c r="AC230" i="3"/>
  <c r="AG230" i="3"/>
  <c r="AK230" i="3"/>
  <c r="AO230" i="3"/>
  <c r="AS230" i="3"/>
  <c r="AW230" i="3"/>
  <c r="BA230" i="3"/>
  <c r="BE230" i="3"/>
  <c r="BI230" i="3"/>
  <c r="BM230" i="3"/>
  <c r="BQ230" i="3"/>
  <c r="BU230" i="3"/>
  <c r="BY230" i="3"/>
  <c r="CC230" i="3"/>
  <c r="CG230" i="3"/>
  <c r="CK230" i="3"/>
  <c r="CO230" i="3"/>
  <c r="CS230" i="3"/>
  <c r="CW230" i="3"/>
  <c r="DA230" i="3"/>
  <c r="DE230" i="3"/>
  <c r="DI230" i="3"/>
  <c r="DM230" i="3"/>
  <c r="DQ230" i="3"/>
  <c r="DU230" i="3"/>
  <c r="DY230" i="3"/>
  <c r="EC230" i="3"/>
  <c r="EG230" i="3"/>
  <c r="EK230" i="3"/>
  <c r="EO230" i="3"/>
  <c r="ES230" i="3"/>
  <c r="EW230" i="3"/>
  <c r="FA230" i="3"/>
  <c r="FE230" i="3"/>
  <c r="FI230" i="3"/>
  <c r="FM230" i="3"/>
  <c r="FQ230" i="3"/>
  <c r="FU230" i="3"/>
  <c r="FY230" i="3"/>
  <c r="GC230" i="3"/>
  <c r="GG230" i="3"/>
  <c r="GK230" i="3"/>
  <c r="GS230" i="3"/>
  <c r="GW230" i="3"/>
  <c r="HA230" i="3"/>
  <c r="HE230" i="3"/>
  <c r="HI230" i="3"/>
  <c r="HM230" i="3"/>
  <c r="HQ230" i="3"/>
  <c r="HU230" i="3"/>
  <c r="HY230" i="3"/>
  <c r="IC230" i="3"/>
  <c r="IG230" i="3"/>
  <c r="O230" i="3"/>
  <c r="T230" i="3"/>
  <c r="Z230" i="3"/>
  <c r="AE230" i="3"/>
  <c r="AJ230" i="3"/>
  <c r="AP230" i="3"/>
  <c r="AU230" i="3"/>
  <c r="AZ230" i="3"/>
  <c r="BF230" i="3"/>
  <c r="BK230" i="3"/>
  <c r="BP230" i="3"/>
  <c r="BV230" i="3"/>
  <c r="CA230" i="3"/>
  <c r="CF230" i="3"/>
  <c r="CL230" i="3"/>
  <c r="CQ230" i="3"/>
  <c r="CV230" i="3"/>
  <c r="DB230" i="3"/>
  <c r="DG230" i="3"/>
  <c r="DL230" i="3"/>
  <c r="DR230" i="3"/>
  <c r="DW230" i="3"/>
  <c r="EB230" i="3"/>
  <c r="EH230" i="3"/>
  <c r="EM230" i="3"/>
  <c r="ER230" i="3"/>
  <c r="EX230" i="3"/>
  <c r="FC230" i="3"/>
  <c r="FH230" i="3"/>
  <c r="FN230" i="3"/>
  <c r="FS230" i="3"/>
  <c r="FX230" i="3"/>
  <c r="GD230" i="3"/>
  <c r="GI230" i="3"/>
  <c r="GN230" i="3"/>
  <c r="GT230" i="3"/>
  <c r="GY230" i="3"/>
  <c r="HD230" i="3"/>
  <c r="HJ230" i="3"/>
  <c r="HO230" i="3"/>
  <c r="HT230" i="3"/>
  <c r="HZ230" i="3"/>
  <c r="IE230" i="3"/>
  <c r="R230" i="3"/>
  <c r="W230" i="3"/>
  <c r="AB230" i="3"/>
  <c r="AH230" i="3"/>
  <c r="AM230" i="3"/>
  <c r="AR230" i="3"/>
  <c r="AX230" i="3"/>
  <c r="BC230" i="3"/>
  <c r="BH230" i="3"/>
  <c r="BN230" i="3"/>
  <c r="BS230" i="3"/>
  <c r="BX230" i="3"/>
  <c r="CD230" i="3"/>
  <c r="CI230" i="3"/>
  <c r="CN230" i="3"/>
  <c r="CT230" i="3"/>
  <c r="CY230" i="3"/>
  <c r="DD230" i="3"/>
  <c r="DJ230" i="3"/>
  <c r="DO230" i="3"/>
  <c r="DT230" i="3"/>
  <c r="DZ230" i="3"/>
  <c r="EE230" i="3"/>
  <c r="EJ230" i="3"/>
  <c r="EP230" i="3"/>
  <c r="EU230" i="3"/>
  <c r="EZ230" i="3"/>
  <c r="FF230" i="3"/>
  <c r="FK230" i="3"/>
  <c r="FP230" i="3"/>
  <c r="FV230" i="3"/>
  <c r="GA230" i="3"/>
  <c r="GF230" i="3"/>
  <c r="GL230" i="3"/>
  <c r="GQ230" i="3"/>
  <c r="GV230" i="3"/>
  <c r="HB230" i="3"/>
  <c r="HG230" i="3"/>
  <c r="HL230" i="3"/>
  <c r="HR230" i="3"/>
  <c r="HW230" i="3"/>
  <c r="IB230" i="3"/>
  <c r="IH230" i="3"/>
  <c r="N230" i="3"/>
  <c r="S230" i="3"/>
  <c r="X230" i="3"/>
  <c r="AD230" i="3"/>
  <c r="AI230" i="3"/>
  <c r="AN230" i="3"/>
  <c r="AT230" i="3"/>
  <c r="AY230" i="3"/>
  <c r="BD230" i="3"/>
  <c r="BJ230" i="3"/>
  <c r="BO230" i="3"/>
  <c r="BT230" i="3"/>
  <c r="BZ230" i="3"/>
  <c r="CE230" i="3"/>
  <c r="CP230" i="3"/>
  <c r="CU230" i="3"/>
  <c r="CZ230" i="3"/>
  <c r="DF230" i="3"/>
  <c r="DK230" i="3"/>
  <c r="DP230" i="3"/>
  <c r="DV230" i="3"/>
  <c r="EA230" i="3"/>
  <c r="EF230" i="3"/>
  <c r="EL230" i="3"/>
  <c r="EQ230" i="3"/>
  <c r="EV230" i="3"/>
  <c r="FB230" i="3"/>
  <c r="FG230" i="3"/>
  <c r="FL230" i="3"/>
  <c r="FR230" i="3"/>
  <c r="FW230" i="3"/>
  <c r="GB230" i="3"/>
  <c r="GH230" i="3"/>
  <c r="GM230" i="3"/>
  <c r="GR230" i="3"/>
  <c r="GX230" i="3"/>
  <c r="HC230" i="3"/>
  <c r="HH230" i="3"/>
  <c r="HN230" i="3"/>
  <c r="HS230" i="3"/>
  <c r="HX230" i="3"/>
  <c r="ID230" i="3"/>
  <c r="II230" i="3"/>
  <c r="P230" i="3"/>
  <c r="AL230" i="3"/>
  <c r="BG230" i="3"/>
  <c r="CB230" i="3"/>
  <c r="CX230" i="3"/>
  <c r="DS230" i="3"/>
  <c r="EN230" i="3"/>
  <c r="FJ230" i="3"/>
  <c r="GE230" i="3"/>
  <c r="GZ230" i="3"/>
  <c r="HV230" i="3"/>
  <c r="V230" i="3"/>
  <c r="CH230" i="3"/>
  <c r="ET230" i="3"/>
  <c r="HF230" i="3"/>
  <c r="AA230" i="3"/>
  <c r="AV230" i="3"/>
  <c r="BR230" i="3"/>
  <c r="CM230" i="3"/>
  <c r="DH230" i="3"/>
  <c r="ED230" i="3"/>
  <c r="EY230" i="3"/>
  <c r="FT230" i="3"/>
  <c r="GP230" i="3"/>
  <c r="HK230" i="3"/>
  <c r="IF230" i="3"/>
  <c r="AF230" i="3"/>
  <c r="BB230" i="3"/>
  <c r="BW230" i="3"/>
  <c r="CR230" i="3"/>
  <c r="DN230" i="3"/>
  <c r="EI230" i="3"/>
  <c r="FD230" i="3"/>
  <c r="FZ230" i="3"/>
  <c r="GU230" i="3"/>
  <c r="HP230" i="3"/>
  <c r="AQ230" i="3"/>
  <c r="BL230" i="3"/>
  <c r="DC230" i="3"/>
  <c r="DX230" i="3"/>
  <c r="FO230" i="3"/>
  <c r="GJ230" i="3"/>
  <c r="IA230" i="3"/>
  <c r="L49" i="2"/>
  <c r="N48" i="3"/>
  <c r="R48" i="3"/>
  <c r="V48" i="3"/>
  <c r="Z48" i="3"/>
  <c r="AD48" i="3"/>
  <c r="AH48" i="3"/>
  <c r="AL48" i="3"/>
  <c r="AP48" i="3"/>
  <c r="AT48" i="3"/>
  <c r="AX48" i="3"/>
  <c r="BB48" i="3"/>
  <c r="BF48" i="3"/>
  <c r="BJ48" i="3"/>
  <c r="BN48" i="3"/>
  <c r="BR48" i="3"/>
  <c r="BV48" i="3"/>
  <c r="BZ48" i="3"/>
  <c r="CD48" i="3"/>
  <c r="CH48" i="3"/>
  <c r="CL48" i="3"/>
  <c r="CP48" i="3"/>
  <c r="CT48" i="3"/>
  <c r="CX48" i="3"/>
  <c r="DB48" i="3"/>
  <c r="DF48" i="3"/>
  <c r="DJ48" i="3"/>
  <c r="DN48" i="3"/>
  <c r="DR48" i="3"/>
  <c r="DV48" i="3"/>
  <c r="DZ48" i="3"/>
  <c r="ED48" i="3"/>
  <c r="EH48" i="3"/>
  <c r="EL48" i="3"/>
  <c r="EP48" i="3"/>
  <c r="ET48" i="3"/>
  <c r="EX48" i="3"/>
  <c r="FB48" i="3"/>
  <c r="FF48" i="3"/>
  <c r="FJ48" i="3"/>
  <c r="FN48" i="3"/>
  <c r="FR48" i="3"/>
  <c r="FV48" i="3"/>
  <c r="FZ48" i="3"/>
  <c r="GD48" i="3"/>
  <c r="GH48" i="3"/>
  <c r="GL48" i="3"/>
  <c r="GP48" i="3"/>
  <c r="GT48" i="3"/>
  <c r="GX48" i="3"/>
  <c r="HB48" i="3"/>
  <c r="HF48" i="3"/>
  <c r="HJ48" i="3"/>
  <c r="HN48" i="3"/>
  <c r="HR48" i="3"/>
  <c r="HV48" i="3"/>
  <c r="HZ48" i="3"/>
  <c r="ID48" i="3"/>
  <c r="IH48" i="3"/>
  <c r="O48" i="3"/>
  <c r="S48" i="3"/>
  <c r="W48" i="3"/>
  <c r="AA48" i="3"/>
  <c r="AE48" i="3"/>
  <c r="AI48" i="3"/>
  <c r="AM48" i="3"/>
  <c r="AQ48" i="3"/>
  <c r="AU48" i="3"/>
  <c r="AY48" i="3"/>
  <c r="BC48" i="3"/>
  <c r="BG48" i="3"/>
  <c r="BK48" i="3"/>
  <c r="BO48" i="3"/>
  <c r="BS48" i="3"/>
  <c r="BW48" i="3"/>
  <c r="CA48" i="3"/>
  <c r="CE48" i="3"/>
  <c r="CI48" i="3"/>
  <c r="CM48" i="3"/>
  <c r="CQ48" i="3"/>
  <c r="CU48" i="3"/>
  <c r="CY48" i="3"/>
  <c r="DC48" i="3"/>
  <c r="DG48" i="3"/>
  <c r="DK48" i="3"/>
  <c r="DO48" i="3"/>
  <c r="DS48" i="3"/>
  <c r="DW48" i="3"/>
  <c r="EA48" i="3"/>
  <c r="EE48" i="3"/>
  <c r="EI48" i="3"/>
  <c r="EM48" i="3"/>
  <c r="EQ48" i="3"/>
  <c r="EU48" i="3"/>
  <c r="EY48" i="3"/>
  <c r="FC48" i="3"/>
  <c r="FG48" i="3"/>
  <c r="FK48" i="3"/>
  <c r="FO48" i="3"/>
  <c r="FS48" i="3"/>
  <c r="FW48" i="3"/>
  <c r="GA48" i="3"/>
  <c r="GE48" i="3"/>
  <c r="GI48" i="3"/>
  <c r="GM48" i="3"/>
  <c r="GQ48" i="3"/>
  <c r="GU48" i="3"/>
  <c r="GY48" i="3"/>
  <c r="HC48" i="3"/>
  <c r="HG48" i="3"/>
  <c r="HK48" i="3"/>
  <c r="HO48" i="3"/>
  <c r="HS48" i="3"/>
  <c r="HW48" i="3"/>
  <c r="IA48" i="3"/>
  <c r="IE48" i="3"/>
  <c r="II48" i="3"/>
  <c r="M48" i="3"/>
  <c r="U48" i="3"/>
  <c r="AC48" i="3"/>
  <c r="AK48" i="3"/>
  <c r="AS48" i="3"/>
  <c r="BA48" i="3"/>
  <c r="BI48" i="3"/>
  <c r="BQ48" i="3"/>
  <c r="BY48" i="3"/>
  <c r="CG48" i="3"/>
  <c r="CO48" i="3"/>
  <c r="CW48" i="3"/>
  <c r="DE48" i="3"/>
  <c r="DM48" i="3"/>
  <c r="DU48" i="3"/>
  <c r="EC48" i="3"/>
  <c r="EK48" i="3"/>
  <c r="ES48" i="3"/>
  <c r="FA48" i="3"/>
  <c r="FI48" i="3"/>
  <c r="FQ48" i="3"/>
  <c r="FY48" i="3"/>
  <c r="GG48" i="3"/>
  <c r="GO48" i="3"/>
  <c r="GW48" i="3"/>
  <c r="HE48" i="3"/>
  <c r="HM48" i="3"/>
  <c r="HU48" i="3"/>
  <c r="IC48" i="3"/>
  <c r="P48" i="3"/>
  <c r="X48" i="3"/>
  <c r="AF48" i="3"/>
  <c r="AN48" i="3"/>
  <c r="AV48" i="3"/>
  <c r="BD48" i="3"/>
  <c r="BL48" i="3"/>
  <c r="BT48" i="3"/>
  <c r="CB48" i="3"/>
  <c r="CJ48" i="3"/>
  <c r="CR48" i="3"/>
  <c r="CZ48" i="3"/>
  <c r="DH48" i="3"/>
  <c r="DP48" i="3"/>
  <c r="DX48" i="3"/>
  <c r="EF48" i="3"/>
  <c r="EN48" i="3"/>
  <c r="EV48" i="3"/>
  <c r="FD48" i="3"/>
  <c r="FL48" i="3"/>
  <c r="FT48" i="3"/>
  <c r="GB48" i="3"/>
  <c r="GR48" i="3"/>
  <c r="GZ48" i="3"/>
  <c r="HH48" i="3"/>
  <c r="HP48" i="3"/>
  <c r="HX48" i="3"/>
  <c r="IF48" i="3"/>
  <c r="Q48" i="3"/>
  <c r="AG48" i="3"/>
  <c r="AW48" i="3"/>
  <c r="BM48" i="3"/>
  <c r="CC48" i="3"/>
  <c r="CS48" i="3"/>
  <c r="DI48" i="3"/>
  <c r="DY48" i="3"/>
  <c r="EO48" i="3"/>
  <c r="FE48" i="3"/>
  <c r="FU48" i="3"/>
  <c r="GK48" i="3"/>
  <c r="HA48" i="3"/>
  <c r="HQ48" i="3"/>
  <c r="IG48" i="3"/>
  <c r="T48" i="3"/>
  <c r="AJ48" i="3"/>
  <c r="AZ48" i="3"/>
  <c r="BP48" i="3"/>
  <c r="CF48" i="3"/>
  <c r="CV48" i="3"/>
  <c r="DL48" i="3"/>
  <c r="EB48" i="3"/>
  <c r="ER48" i="3"/>
  <c r="FH48" i="3"/>
  <c r="FX48" i="3"/>
  <c r="GN48" i="3"/>
  <c r="HD48" i="3"/>
  <c r="HT48" i="3"/>
  <c r="Y48" i="3"/>
  <c r="BE48" i="3"/>
  <c r="CK48" i="3"/>
  <c r="DQ48" i="3"/>
  <c r="EW48" i="3"/>
  <c r="GC48" i="3"/>
  <c r="HI48" i="3"/>
  <c r="AB48" i="3"/>
  <c r="BH48" i="3"/>
  <c r="CN48" i="3"/>
  <c r="DT48" i="3"/>
  <c r="EZ48" i="3"/>
  <c r="GF48" i="3"/>
  <c r="HL48" i="3"/>
  <c r="AO48" i="3"/>
  <c r="BU48" i="3"/>
  <c r="DA48" i="3"/>
  <c r="EG48" i="3"/>
  <c r="FM48" i="3"/>
  <c r="GS48" i="3"/>
  <c r="HY48" i="3"/>
  <c r="EJ48" i="3"/>
  <c r="AR48" i="3"/>
  <c r="FP48" i="3"/>
  <c r="BX48" i="3"/>
  <c r="GV48" i="3"/>
  <c r="IB48" i="3"/>
  <c r="DD48" i="3"/>
  <c r="P79" i="3"/>
  <c r="T79" i="3"/>
  <c r="X79" i="3"/>
  <c r="AB79" i="3"/>
  <c r="AF79" i="3"/>
  <c r="AJ79" i="3"/>
  <c r="AN79" i="3"/>
  <c r="AR79" i="3"/>
  <c r="AV79" i="3"/>
  <c r="AZ79" i="3"/>
  <c r="BD79" i="3"/>
  <c r="BH79" i="3"/>
  <c r="BL79" i="3"/>
  <c r="BP79" i="3"/>
  <c r="BT79" i="3"/>
  <c r="BX79" i="3"/>
  <c r="CB79" i="3"/>
  <c r="CF79" i="3"/>
  <c r="CJ79" i="3"/>
  <c r="CR79" i="3"/>
  <c r="CV79" i="3"/>
  <c r="CZ79" i="3"/>
  <c r="DD79" i="3"/>
  <c r="DH79" i="3"/>
  <c r="DL79" i="3"/>
  <c r="DP79" i="3"/>
  <c r="DT79" i="3"/>
  <c r="DX79" i="3"/>
  <c r="EB79" i="3"/>
  <c r="EF79" i="3"/>
  <c r="EJ79" i="3"/>
  <c r="EN79" i="3"/>
  <c r="ER79" i="3"/>
  <c r="EV79" i="3"/>
  <c r="EZ79" i="3"/>
  <c r="FD79" i="3"/>
  <c r="FH79" i="3"/>
  <c r="FL79" i="3"/>
  <c r="FP79" i="3"/>
  <c r="FT79" i="3"/>
  <c r="FX79" i="3"/>
  <c r="GB79" i="3"/>
  <c r="GF79" i="3"/>
  <c r="GJ79" i="3"/>
  <c r="GN79" i="3"/>
  <c r="GR79" i="3"/>
  <c r="GV79" i="3"/>
  <c r="GZ79" i="3"/>
  <c r="HD79" i="3"/>
  <c r="HH79" i="3"/>
  <c r="HL79" i="3"/>
  <c r="HP79" i="3"/>
  <c r="HT79" i="3"/>
  <c r="HX79" i="3"/>
  <c r="IB79" i="3"/>
  <c r="IF79" i="3"/>
  <c r="M79" i="3"/>
  <c r="Q79" i="3"/>
  <c r="U79" i="3"/>
  <c r="Y79" i="3"/>
  <c r="AC79" i="3"/>
  <c r="AG79" i="3"/>
  <c r="AK79" i="3"/>
  <c r="AO79" i="3"/>
  <c r="AS79" i="3"/>
  <c r="AW79" i="3"/>
  <c r="BA79" i="3"/>
  <c r="BE79" i="3"/>
  <c r="BI79" i="3"/>
  <c r="BM79" i="3"/>
  <c r="BQ79" i="3"/>
  <c r="BU79" i="3"/>
  <c r="BY79" i="3"/>
  <c r="CC79" i="3"/>
  <c r="CG79" i="3"/>
  <c r="CK79" i="3"/>
  <c r="CO79" i="3"/>
  <c r="CS79" i="3"/>
  <c r="CW79" i="3"/>
  <c r="DA79" i="3"/>
  <c r="DE79" i="3"/>
  <c r="DI79" i="3"/>
  <c r="DM79" i="3"/>
  <c r="DQ79" i="3"/>
  <c r="DU79" i="3"/>
  <c r="DY79" i="3"/>
  <c r="EC79" i="3"/>
  <c r="EG79" i="3"/>
  <c r="EK79" i="3"/>
  <c r="EO79" i="3"/>
  <c r="ES79" i="3"/>
  <c r="EW79" i="3"/>
  <c r="FA79" i="3"/>
  <c r="FE79" i="3"/>
  <c r="FI79" i="3"/>
  <c r="FM79" i="3"/>
  <c r="FQ79" i="3"/>
  <c r="FU79" i="3"/>
  <c r="FY79" i="3"/>
  <c r="GC79" i="3"/>
  <c r="GG79" i="3"/>
  <c r="GK79" i="3"/>
  <c r="GS79" i="3"/>
  <c r="GW79" i="3"/>
  <c r="HA79" i="3"/>
  <c r="HE79" i="3"/>
  <c r="HI79" i="3"/>
  <c r="HM79" i="3"/>
  <c r="HQ79" i="3"/>
  <c r="HU79" i="3"/>
  <c r="HY79" i="3"/>
  <c r="IC79" i="3"/>
  <c r="IG79" i="3"/>
  <c r="N79" i="3"/>
  <c r="V79" i="3"/>
  <c r="AD79" i="3"/>
  <c r="AL79" i="3"/>
  <c r="AT79" i="3"/>
  <c r="BB79" i="3"/>
  <c r="BJ79" i="3"/>
  <c r="BR79" i="3"/>
  <c r="BZ79" i="3"/>
  <c r="CH79" i="3"/>
  <c r="CP79" i="3"/>
  <c r="CX79" i="3"/>
  <c r="DF79" i="3"/>
  <c r="DN79" i="3"/>
  <c r="DV79" i="3"/>
  <c r="ED79" i="3"/>
  <c r="EL79" i="3"/>
  <c r="ET79" i="3"/>
  <c r="FB79" i="3"/>
  <c r="FJ79" i="3"/>
  <c r="FR79" i="3"/>
  <c r="FZ79" i="3"/>
  <c r="GH79" i="3"/>
  <c r="GP79" i="3"/>
  <c r="GX79" i="3"/>
  <c r="HF79" i="3"/>
  <c r="HN79" i="3"/>
  <c r="HV79" i="3"/>
  <c r="ID79" i="3"/>
  <c r="O79" i="3"/>
  <c r="W79" i="3"/>
  <c r="AE79" i="3"/>
  <c r="AM79" i="3"/>
  <c r="AU79" i="3"/>
  <c r="BC79" i="3"/>
  <c r="BK79" i="3"/>
  <c r="BS79" i="3"/>
  <c r="CA79" i="3"/>
  <c r="CI79" i="3"/>
  <c r="CQ79" i="3"/>
  <c r="CY79" i="3"/>
  <c r="DG79" i="3"/>
  <c r="DO79" i="3"/>
  <c r="DW79" i="3"/>
  <c r="EE79" i="3"/>
  <c r="EM79" i="3"/>
  <c r="EU79" i="3"/>
  <c r="FC79" i="3"/>
  <c r="FK79" i="3"/>
  <c r="FS79" i="3"/>
  <c r="GA79" i="3"/>
  <c r="GI79" i="3"/>
  <c r="GQ79" i="3"/>
  <c r="GY79" i="3"/>
  <c r="HG79" i="3"/>
  <c r="HO79" i="3"/>
  <c r="HW79" i="3"/>
  <c r="IE79" i="3"/>
  <c r="Z79" i="3"/>
  <c r="AP79" i="3"/>
  <c r="BF79" i="3"/>
  <c r="BV79" i="3"/>
  <c r="CL79" i="3"/>
  <c r="DB79" i="3"/>
  <c r="DR79" i="3"/>
  <c r="EH79" i="3"/>
  <c r="EX79" i="3"/>
  <c r="FN79" i="3"/>
  <c r="GD79" i="3"/>
  <c r="GT79" i="3"/>
  <c r="HJ79" i="3"/>
  <c r="HZ79" i="3"/>
  <c r="AA79" i="3"/>
  <c r="AQ79" i="3"/>
  <c r="BG79" i="3"/>
  <c r="BW79" i="3"/>
  <c r="CM79" i="3"/>
  <c r="DC79" i="3"/>
  <c r="DS79" i="3"/>
  <c r="EI79" i="3"/>
  <c r="EY79" i="3"/>
  <c r="GE79" i="3"/>
  <c r="GU79" i="3"/>
  <c r="HK79" i="3"/>
  <c r="IA79" i="3"/>
  <c r="R79" i="3"/>
  <c r="AH79" i="3"/>
  <c r="AX79" i="3"/>
  <c r="BN79" i="3"/>
  <c r="CD79" i="3"/>
  <c r="CT79" i="3"/>
  <c r="DJ79" i="3"/>
  <c r="DZ79" i="3"/>
  <c r="EP79" i="3"/>
  <c r="FF79" i="3"/>
  <c r="FV79" i="3"/>
  <c r="GL79" i="3"/>
  <c r="HB79" i="3"/>
  <c r="HR79" i="3"/>
  <c r="IH79" i="3"/>
  <c r="AI79" i="3"/>
  <c r="CU79" i="3"/>
  <c r="FG79" i="3"/>
  <c r="HS79" i="3"/>
  <c r="AY79" i="3"/>
  <c r="DK79" i="3"/>
  <c r="FW79" i="3"/>
  <c r="II79" i="3"/>
  <c r="BO79" i="3"/>
  <c r="EA79" i="3"/>
  <c r="GM79" i="3"/>
  <c r="HC79" i="3"/>
  <c r="CE79" i="3"/>
  <c r="S79" i="3"/>
  <c r="EQ79" i="3"/>
  <c r="O9" i="3"/>
  <c r="S9" i="3"/>
  <c r="W9" i="3"/>
  <c r="AA9" i="3"/>
  <c r="AE9" i="3"/>
  <c r="AI9" i="3"/>
  <c r="AM9" i="3"/>
  <c r="AQ9" i="3"/>
  <c r="AU9" i="3"/>
  <c r="AY9" i="3"/>
  <c r="BC9" i="3"/>
  <c r="BG9" i="3"/>
  <c r="BK9" i="3"/>
  <c r="BO9" i="3"/>
  <c r="BS9" i="3"/>
  <c r="BW9" i="3"/>
  <c r="CA9" i="3"/>
  <c r="CE9" i="3"/>
  <c r="CI9" i="3"/>
  <c r="CM9" i="3"/>
  <c r="CQ9" i="3"/>
  <c r="CU9" i="3"/>
  <c r="CY9" i="3"/>
  <c r="DC9" i="3"/>
  <c r="DG9" i="3"/>
  <c r="DK9" i="3"/>
  <c r="DO9" i="3"/>
  <c r="DS9" i="3"/>
  <c r="DW9" i="3"/>
  <c r="EA9" i="3"/>
  <c r="EE9" i="3"/>
  <c r="EI9" i="3"/>
  <c r="EM9" i="3"/>
  <c r="EQ9" i="3"/>
  <c r="EU9" i="3"/>
  <c r="EY9" i="3"/>
  <c r="FC9" i="3"/>
  <c r="FG9" i="3"/>
  <c r="FK9" i="3"/>
  <c r="FO9" i="3"/>
  <c r="FS9" i="3"/>
  <c r="FW9" i="3"/>
  <c r="GA9" i="3"/>
  <c r="GE9" i="3"/>
  <c r="GM9" i="3"/>
  <c r="GQ9" i="3"/>
  <c r="GU9" i="3"/>
  <c r="GY9" i="3"/>
  <c r="HC9" i="3"/>
  <c r="HG9" i="3"/>
  <c r="HK9" i="3"/>
  <c r="HO9" i="3"/>
  <c r="HS9" i="3"/>
  <c r="HW9" i="3"/>
  <c r="IA9" i="3"/>
  <c r="IE9" i="3"/>
  <c r="II9" i="3"/>
  <c r="P9" i="3"/>
  <c r="U9" i="3"/>
  <c r="Z9" i="3"/>
  <c r="AF9" i="3"/>
  <c r="Q9" i="3"/>
  <c r="V9" i="3"/>
  <c r="AB9" i="3"/>
  <c r="AG9" i="3"/>
  <c r="AL9" i="3"/>
  <c r="AR9" i="3"/>
  <c r="AW9" i="3"/>
  <c r="BB9" i="3"/>
  <c r="BH9" i="3"/>
  <c r="BM9" i="3"/>
  <c r="BR9" i="3"/>
  <c r="BX9" i="3"/>
  <c r="CC9" i="3"/>
  <c r="CH9" i="3"/>
  <c r="CN9" i="3"/>
  <c r="CS9" i="3"/>
  <c r="CX9" i="3"/>
  <c r="DD9" i="3"/>
  <c r="DI9" i="3"/>
  <c r="DN9" i="3"/>
  <c r="DT9" i="3"/>
  <c r="DY9" i="3"/>
  <c r="ED9" i="3"/>
  <c r="EJ9" i="3"/>
  <c r="EO9" i="3"/>
  <c r="R9" i="3"/>
  <c r="AC9" i="3"/>
  <c r="AK9" i="3"/>
  <c r="AS9" i="3"/>
  <c r="AZ9" i="3"/>
  <c r="BF9" i="3"/>
  <c r="BN9" i="3"/>
  <c r="BU9" i="3"/>
  <c r="CB9" i="3"/>
  <c r="CJ9" i="3"/>
  <c r="CP9" i="3"/>
  <c r="CW9" i="3"/>
  <c r="DE9" i="3"/>
  <c r="DL9" i="3"/>
  <c r="DR9" i="3"/>
  <c r="DZ9" i="3"/>
  <c r="EG9" i="3"/>
  <c r="EN9" i="3"/>
  <c r="ET9" i="3"/>
  <c r="EZ9" i="3"/>
  <c r="FE9" i="3"/>
  <c r="FJ9" i="3"/>
  <c r="FP9" i="3"/>
  <c r="FU9" i="3"/>
  <c r="FZ9" i="3"/>
  <c r="GF9" i="3"/>
  <c r="GK9" i="3"/>
  <c r="GP9" i="3"/>
  <c r="GV9" i="3"/>
  <c r="HA9" i="3"/>
  <c r="HF9" i="3"/>
  <c r="HL9" i="3"/>
  <c r="HV9" i="3"/>
  <c r="IB9" i="3"/>
  <c r="IG9" i="3"/>
  <c r="T9" i="3"/>
  <c r="AD9" i="3"/>
  <c r="AN9" i="3"/>
  <c r="AT9" i="3"/>
  <c r="BA9" i="3"/>
  <c r="BI9" i="3"/>
  <c r="BP9" i="3"/>
  <c r="BV9" i="3"/>
  <c r="CD9" i="3"/>
  <c r="CK9" i="3"/>
  <c r="CR9" i="3"/>
  <c r="CZ9" i="3"/>
  <c r="DF9" i="3"/>
  <c r="DM9" i="3"/>
  <c r="DU9" i="3"/>
  <c r="EB9" i="3"/>
  <c r="EH9" i="3"/>
  <c r="EP9" i="3"/>
  <c r="EV9" i="3"/>
  <c r="FA9" i="3"/>
  <c r="FF9" i="3"/>
  <c r="FL9" i="3"/>
  <c r="FQ9" i="3"/>
  <c r="FV9" i="3"/>
  <c r="GB9" i="3"/>
  <c r="GG9" i="3"/>
  <c r="GL9" i="3"/>
  <c r="GR9" i="3"/>
  <c r="GW9" i="3"/>
  <c r="HB9" i="3"/>
  <c r="HH9" i="3"/>
  <c r="HM9" i="3"/>
  <c r="HR9" i="3"/>
  <c r="HX9" i="3"/>
  <c r="IC9" i="3"/>
  <c r="IH9" i="3"/>
  <c r="M9" i="3"/>
  <c r="AH9" i="3"/>
  <c r="AV9" i="3"/>
  <c r="BJ9" i="3"/>
  <c r="BY9" i="3"/>
  <c r="CL9" i="3"/>
  <c r="DA9" i="3"/>
  <c r="DP9" i="3"/>
  <c r="EC9" i="3"/>
  <c r="ER9" i="3"/>
  <c r="FB9" i="3"/>
  <c r="FM9" i="3"/>
  <c r="FX9" i="3"/>
  <c r="GH9" i="3"/>
  <c r="GS9" i="3"/>
  <c r="HD9" i="3"/>
  <c r="HN9" i="3"/>
  <c r="HY9" i="3"/>
  <c r="N9" i="3"/>
  <c r="AJ9" i="3"/>
  <c r="AX9" i="3"/>
  <c r="BL9" i="3"/>
  <c r="BZ9" i="3"/>
  <c r="CO9" i="3"/>
  <c r="DB9" i="3"/>
  <c r="DQ9" i="3"/>
  <c r="EF9" i="3"/>
  <c r="ES9" i="3"/>
  <c r="FD9" i="3"/>
  <c r="FN9" i="3"/>
  <c r="FY9" i="3"/>
  <c r="GT9" i="3"/>
  <c r="HE9" i="3"/>
  <c r="HP9" i="3"/>
  <c r="HZ9" i="3"/>
  <c r="AO9" i="3"/>
  <c r="BQ9" i="3"/>
  <c r="DV9" i="3"/>
  <c r="EW9" i="3"/>
  <c r="FR9" i="3"/>
  <c r="GN9" i="3"/>
  <c r="HI9" i="3"/>
  <c r="ID9" i="3"/>
  <c r="AP9" i="3"/>
  <c r="BT9" i="3"/>
  <c r="CV9" i="3"/>
  <c r="DX9" i="3"/>
  <c r="EX9" i="3"/>
  <c r="FT9" i="3"/>
  <c r="GO9" i="3"/>
  <c r="HJ9" i="3"/>
  <c r="IF9" i="3"/>
  <c r="X9" i="3"/>
  <c r="CF9" i="3"/>
  <c r="EK9" i="3"/>
  <c r="GC9" i="3"/>
  <c r="HT9" i="3"/>
  <c r="Y9" i="3"/>
  <c r="CG9" i="3"/>
  <c r="EL9" i="3"/>
  <c r="GD9" i="3"/>
  <c r="HU9" i="3"/>
  <c r="BD9" i="3"/>
  <c r="FH9" i="3"/>
  <c r="BE9" i="3"/>
  <c r="FI9" i="3"/>
  <c r="GZ9" i="3"/>
  <c r="DH9" i="3"/>
  <c r="DJ9" i="3"/>
  <c r="GX9" i="3"/>
  <c r="L138" i="2"/>
  <c r="N137" i="3"/>
  <c r="R137" i="3"/>
  <c r="V137" i="3"/>
  <c r="Z137" i="3"/>
  <c r="AD137" i="3"/>
  <c r="AH137" i="3"/>
  <c r="AL137" i="3"/>
  <c r="AP137" i="3"/>
  <c r="AT137" i="3"/>
  <c r="AX137" i="3"/>
  <c r="BB137" i="3"/>
  <c r="BF137" i="3"/>
  <c r="BJ137" i="3"/>
  <c r="BN137" i="3"/>
  <c r="BR137" i="3"/>
  <c r="BV137" i="3"/>
  <c r="BZ137" i="3"/>
  <c r="CD137" i="3"/>
  <c r="CH137" i="3"/>
  <c r="CL137" i="3"/>
  <c r="CP137" i="3"/>
  <c r="CT137" i="3"/>
  <c r="CX137" i="3"/>
  <c r="DB137" i="3"/>
  <c r="DF137" i="3"/>
  <c r="DJ137" i="3"/>
  <c r="DN137" i="3"/>
  <c r="DR137" i="3"/>
  <c r="DV137" i="3"/>
  <c r="DZ137" i="3"/>
  <c r="ED137" i="3"/>
  <c r="EH137" i="3"/>
  <c r="EL137" i="3"/>
  <c r="EP137" i="3"/>
  <c r="ET137" i="3"/>
  <c r="EX137" i="3"/>
  <c r="FB137" i="3"/>
  <c r="FF137" i="3"/>
  <c r="FJ137" i="3"/>
  <c r="FN137" i="3"/>
  <c r="FR137" i="3"/>
  <c r="FV137" i="3"/>
  <c r="FZ137" i="3"/>
  <c r="GD137" i="3"/>
  <c r="GH137" i="3"/>
  <c r="GL137" i="3"/>
  <c r="GP137" i="3"/>
  <c r="GT137" i="3"/>
  <c r="GX137" i="3"/>
  <c r="HB137" i="3"/>
  <c r="HF137" i="3"/>
  <c r="HJ137" i="3"/>
  <c r="HN137" i="3"/>
  <c r="HR137" i="3"/>
  <c r="HV137" i="3"/>
  <c r="HZ137" i="3"/>
  <c r="ID137" i="3"/>
  <c r="IH137" i="3"/>
  <c r="O137" i="3"/>
  <c r="T137" i="3"/>
  <c r="Y137" i="3"/>
  <c r="AE137" i="3"/>
  <c r="AJ137" i="3"/>
  <c r="AO137" i="3"/>
  <c r="AU137" i="3"/>
  <c r="AZ137" i="3"/>
  <c r="BE137" i="3"/>
  <c r="BK137" i="3"/>
  <c r="BP137" i="3"/>
  <c r="BU137" i="3"/>
  <c r="CA137" i="3"/>
  <c r="CF137" i="3"/>
  <c r="CK137" i="3"/>
  <c r="CQ137" i="3"/>
  <c r="CV137" i="3"/>
  <c r="DA137" i="3"/>
  <c r="DG137" i="3"/>
  <c r="DL137" i="3"/>
  <c r="DQ137" i="3"/>
  <c r="DW137" i="3"/>
  <c r="EB137" i="3"/>
  <c r="EG137" i="3"/>
  <c r="EM137" i="3"/>
  <c r="ER137" i="3"/>
  <c r="EW137" i="3"/>
  <c r="FC137" i="3"/>
  <c r="FH137" i="3"/>
  <c r="FM137" i="3"/>
  <c r="FS137" i="3"/>
  <c r="FX137" i="3"/>
  <c r="GC137" i="3"/>
  <c r="GI137" i="3"/>
  <c r="GN137" i="3"/>
  <c r="GS137" i="3"/>
  <c r="GY137" i="3"/>
  <c r="HD137" i="3"/>
  <c r="HI137" i="3"/>
  <c r="HO137" i="3"/>
  <c r="HT137" i="3"/>
  <c r="HY137" i="3"/>
  <c r="IE137" i="3"/>
  <c r="Q137" i="3"/>
  <c r="W137" i="3"/>
  <c r="AB137" i="3"/>
  <c r="AG137" i="3"/>
  <c r="AM137" i="3"/>
  <c r="AR137" i="3"/>
  <c r="AW137" i="3"/>
  <c r="BC137" i="3"/>
  <c r="BH137" i="3"/>
  <c r="BM137" i="3"/>
  <c r="BS137" i="3"/>
  <c r="BX137" i="3"/>
  <c r="CC137" i="3"/>
  <c r="CI137" i="3"/>
  <c r="CN137" i="3"/>
  <c r="CS137" i="3"/>
  <c r="CY137" i="3"/>
  <c r="DD137" i="3"/>
  <c r="DI137" i="3"/>
  <c r="DO137" i="3"/>
  <c r="DT137" i="3"/>
  <c r="DY137" i="3"/>
  <c r="EE137" i="3"/>
  <c r="EO137" i="3"/>
  <c r="EU137" i="3"/>
  <c r="EZ137" i="3"/>
  <c r="FE137" i="3"/>
  <c r="FK137" i="3"/>
  <c r="FP137" i="3"/>
  <c r="FU137" i="3"/>
  <c r="GA137" i="3"/>
  <c r="GF137" i="3"/>
  <c r="GK137" i="3"/>
  <c r="GQ137" i="3"/>
  <c r="GV137" i="3"/>
  <c r="HA137" i="3"/>
  <c r="HG137" i="3"/>
  <c r="HL137" i="3"/>
  <c r="HQ137" i="3"/>
  <c r="HW137" i="3"/>
  <c r="IB137" i="3"/>
  <c r="IG137" i="3"/>
  <c r="P137" i="3"/>
  <c r="AA137" i="3"/>
  <c r="AK137" i="3"/>
  <c r="AV137" i="3"/>
  <c r="BG137" i="3"/>
  <c r="BQ137" i="3"/>
  <c r="CB137" i="3"/>
  <c r="CM137" i="3"/>
  <c r="CW137" i="3"/>
  <c r="DH137" i="3"/>
  <c r="DS137" i="3"/>
  <c r="EC137" i="3"/>
  <c r="EN137" i="3"/>
  <c r="EY137" i="3"/>
  <c r="FI137" i="3"/>
  <c r="FT137" i="3"/>
  <c r="GE137" i="3"/>
  <c r="GO137" i="3"/>
  <c r="GZ137" i="3"/>
  <c r="HK137" i="3"/>
  <c r="HU137" i="3"/>
  <c r="IF137" i="3"/>
  <c r="S137" i="3"/>
  <c r="AC137" i="3"/>
  <c r="AN137" i="3"/>
  <c r="AY137" i="3"/>
  <c r="BI137" i="3"/>
  <c r="BT137" i="3"/>
  <c r="CE137" i="3"/>
  <c r="CO137" i="3"/>
  <c r="CZ137" i="3"/>
  <c r="DK137" i="3"/>
  <c r="DU137" i="3"/>
  <c r="EF137" i="3"/>
  <c r="EQ137" i="3"/>
  <c r="FA137" i="3"/>
  <c r="FL137" i="3"/>
  <c r="FW137" i="3"/>
  <c r="GG137" i="3"/>
  <c r="GR137" i="3"/>
  <c r="HC137" i="3"/>
  <c r="HM137" i="3"/>
  <c r="HX137" i="3"/>
  <c r="II137" i="3"/>
  <c r="U137" i="3"/>
  <c r="AF137" i="3"/>
  <c r="AQ137" i="3"/>
  <c r="BA137" i="3"/>
  <c r="BL137" i="3"/>
  <c r="BW137" i="3"/>
  <c r="CG137" i="3"/>
  <c r="CR137" i="3"/>
  <c r="DC137" i="3"/>
  <c r="DM137" i="3"/>
  <c r="DX137" i="3"/>
  <c r="EI137" i="3"/>
  <c r="ES137" i="3"/>
  <c r="FD137" i="3"/>
  <c r="M137" i="3"/>
  <c r="BD137" i="3"/>
  <c r="CU137" i="3"/>
  <c r="EK137" i="3"/>
  <c r="FQ137" i="3"/>
  <c r="GM137" i="3"/>
  <c r="HH137" i="3"/>
  <c r="IC137" i="3"/>
  <c r="BO137" i="3"/>
  <c r="DP137" i="3"/>
  <c r="FO137" i="3"/>
  <c r="GU137" i="3"/>
  <c r="HS137" i="3"/>
  <c r="X137" i="3"/>
  <c r="BY137" i="3"/>
  <c r="EA137" i="3"/>
  <c r="FY137" i="3"/>
  <c r="GW137" i="3"/>
  <c r="IA137" i="3"/>
  <c r="AI137" i="3"/>
  <c r="CJ137" i="3"/>
  <c r="EV137" i="3"/>
  <c r="GB137" i="3"/>
  <c r="HE137" i="3"/>
  <c r="AS137" i="3"/>
  <c r="DE137" i="3"/>
  <c r="FG137" i="3"/>
  <c r="GJ137" i="3"/>
  <c r="HP137" i="3"/>
  <c r="L163" i="2"/>
  <c r="O162" i="3"/>
  <c r="S162" i="3"/>
  <c r="W162" i="3"/>
  <c r="AA162" i="3"/>
  <c r="AE162" i="3"/>
  <c r="AI162" i="3"/>
  <c r="AM162" i="3"/>
  <c r="AQ162" i="3"/>
  <c r="AU162" i="3"/>
  <c r="AY162" i="3"/>
  <c r="BC162" i="3"/>
  <c r="BG162" i="3"/>
  <c r="BK162" i="3"/>
  <c r="BO162" i="3"/>
  <c r="BS162" i="3"/>
  <c r="BW162" i="3"/>
  <c r="CA162" i="3"/>
  <c r="CE162" i="3"/>
  <c r="CI162" i="3"/>
  <c r="CM162" i="3"/>
  <c r="CQ162" i="3"/>
  <c r="CU162" i="3"/>
  <c r="CY162" i="3"/>
  <c r="DC162" i="3"/>
  <c r="DG162" i="3"/>
  <c r="DK162" i="3"/>
  <c r="DO162" i="3"/>
  <c r="DS162" i="3"/>
  <c r="DW162" i="3"/>
  <c r="EA162" i="3"/>
  <c r="EE162" i="3"/>
  <c r="EI162" i="3"/>
  <c r="EM162" i="3"/>
  <c r="EQ162" i="3"/>
  <c r="EU162" i="3"/>
  <c r="EY162" i="3"/>
  <c r="FC162" i="3"/>
  <c r="FG162" i="3"/>
  <c r="FK162" i="3"/>
  <c r="FO162" i="3"/>
  <c r="FS162" i="3"/>
  <c r="FW162" i="3"/>
  <c r="GA162" i="3"/>
  <c r="GE162" i="3"/>
  <c r="GI162" i="3"/>
  <c r="GM162" i="3"/>
  <c r="GQ162" i="3"/>
  <c r="GU162" i="3"/>
  <c r="GY162" i="3"/>
  <c r="HC162" i="3"/>
  <c r="HG162" i="3"/>
  <c r="HK162" i="3"/>
  <c r="HO162" i="3"/>
  <c r="HS162" i="3"/>
  <c r="HW162" i="3"/>
  <c r="IA162" i="3"/>
  <c r="IE162" i="3"/>
  <c r="II162" i="3"/>
  <c r="M162" i="3"/>
  <c r="Q162" i="3"/>
  <c r="U162" i="3"/>
  <c r="Y162" i="3"/>
  <c r="AC162" i="3"/>
  <c r="AG162" i="3"/>
  <c r="AK162" i="3"/>
  <c r="AO162" i="3"/>
  <c r="AS162" i="3"/>
  <c r="AW162" i="3"/>
  <c r="BA162" i="3"/>
  <c r="BE162" i="3"/>
  <c r="BI162" i="3"/>
  <c r="BM162" i="3"/>
  <c r="BQ162" i="3"/>
  <c r="BU162" i="3"/>
  <c r="BY162" i="3"/>
  <c r="CC162" i="3"/>
  <c r="CG162" i="3"/>
  <c r="CK162" i="3"/>
  <c r="CO162" i="3"/>
  <c r="CS162" i="3"/>
  <c r="CW162" i="3"/>
  <c r="DA162" i="3"/>
  <c r="DE162" i="3"/>
  <c r="DI162" i="3"/>
  <c r="DM162" i="3"/>
  <c r="DQ162" i="3"/>
  <c r="DU162" i="3"/>
  <c r="DY162" i="3"/>
  <c r="EC162" i="3"/>
  <c r="EG162" i="3"/>
  <c r="EK162" i="3"/>
  <c r="EO162" i="3"/>
  <c r="ES162" i="3"/>
  <c r="EW162" i="3"/>
  <c r="FA162" i="3"/>
  <c r="FE162" i="3"/>
  <c r="FI162" i="3"/>
  <c r="FM162" i="3"/>
  <c r="FQ162" i="3"/>
  <c r="FU162" i="3"/>
  <c r="FY162" i="3"/>
  <c r="GC162" i="3"/>
  <c r="GG162" i="3"/>
  <c r="GK162" i="3"/>
  <c r="GO162" i="3"/>
  <c r="GS162" i="3"/>
  <c r="GW162" i="3"/>
  <c r="HA162" i="3"/>
  <c r="HE162" i="3"/>
  <c r="HI162" i="3"/>
  <c r="HM162" i="3"/>
  <c r="HQ162" i="3"/>
  <c r="HU162" i="3"/>
  <c r="HY162" i="3"/>
  <c r="IC162" i="3"/>
  <c r="IG162" i="3"/>
  <c r="T162" i="3"/>
  <c r="AB162" i="3"/>
  <c r="AJ162" i="3"/>
  <c r="AR162" i="3"/>
  <c r="AZ162" i="3"/>
  <c r="BH162" i="3"/>
  <c r="BP162" i="3"/>
  <c r="BX162" i="3"/>
  <c r="CF162" i="3"/>
  <c r="CV162" i="3"/>
  <c r="DD162" i="3"/>
  <c r="DL162" i="3"/>
  <c r="DT162" i="3"/>
  <c r="EB162" i="3"/>
  <c r="EJ162" i="3"/>
  <c r="ER162" i="3"/>
  <c r="EZ162" i="3"/>
  <c r="FH162" i="3"/>
  <c r="FP162" i="3"/>
  <c r="FX162" i="3"/>
  <c r="GF162" i="3"/>
  <c r="GN162" i="3"/>
  <c r="GV162" i="3"/>
  <c r="HD162" i="3"/>
  <c r="HL162" i="3"/>
  <c r="HT162" i="3"/>
  <c r="IB162" i="3"/>
  <c r="N162" i="3"/>
  <c r="V162" i="3"/>
  <c r="AD162" i="3"/>
  <c r="AL162" i="3"/>
  <c r="AT162" i="3"/>
  <c r="BB162" i="3"/>
  <c r="BJ162" i="3"/>
  <c r="BR162" i="3"/>
  <c r="BZ162" i="3"/>
  <c r="CH162" i="3"/>
  <c r="CP162" i="3"/>
  <c r="CX162" i="3"/>
  <c r="DF162" i="3"/>
  <c r="DN162" i="3"/>
  <c r="DV162" i="3"/>
  <c r="ED162" i="3"/>
  <c r="EL162" i="3"/>
  <c r="ET162" i="3"/>
  <c r="FB162" i="3"/>
  <c r="FJ162" i="3"/>
  <c r="FR162" i="3"/>
  <c r="FZ162" i="3"/>
  <c r="GH162" i="3"/>
  <c r="GP162" i="3"/>
  <c r="GX162" i="3"/>
  <c r="HF162" i="3"/>
  <c r="HN162" i="3"/>
  <c r="HV162" i="3"/>
  <c r="ID162" i="3"/>
  <c r="P162" i="3"/>
  <c r="AF162" i="3"/>
  <c r="AV162" i="3"/>
  <c r="BL162" i="3"/>
  <c r="CB162" i="3"/>
  <c r="CR162" i="3"/>
  <c r="DH162" i="3"/>
  <c r="DX162" i="3"/>
  <c r="EN162" i="3"/>
  <c r="FD162" i="3"/>
  <c r="FT162" i="3"/>
  <c r="GJ162" i="3"/>
  <c r="GZ162" i="3"/>
  <c r="HP162" i="3"/>
  <c r="IF162" i="3"/>
  <c r="AH162" i="3"/>
  <c r="BN162" i="3"/>
  <c r="DJ162" i="3"/>
  <c r="EP162" i="3"/>
  <c r="FV162" i="3"/>
  <c r="HR162" i="3"/>
  <c r="X162" i="3"/>
  <c r="AN162" i="3"/>
  <c r="BD162" i="3"/>
  <c r="BT162" i="3"/>
  <c r="CJ162" i="3"/>
  <c r="CZ162" i="3"/>
  <c r="DP162" i="3"/>
  <c r="EF162" i="3"/>
  <c r="EV162" i="3"/>
  <c r="FL162" i="3"/>
  <c r="GB162" i="3"/>
  <c r="GR162" i="3"/>
  <c r="HH162" i="3"/>
  <c r="HX162" i="3"/>
  <c r="Z162" i="3"/>
  <c r="AP162" i="3"/>
  <c r="BF162" i="3"/>
  <c r="BV162" i="3"/>
  <c r="CL162" i="3"/>
  <c r="DB162" i="3"/>
  <c r="DR162" i="3"/>
  <c r="EH162" i="3"/>
  <c r="EX162" i="3"/>
  <c r="FN162" i="3"/>
  <c r="GD162" i="3"/>
  <c r="GT162" i="3"/>
  <c r="HJ162" i="3"/>
  <c r="HZ162" i="3"/>
  <c r="R162" i="3"/>
  <c r="AX162" i="3"/>
  <c r="CD162" i="3"/>
  <c r="CT162" i="3"/>
  <c r="DZ162" i="3"/>
  <c r="FF162" i="3"/>
  <c r="GL162" i="3"/>
  <c r="HB162" i="3"/>
  <c r="IH162" i="3"/>
  <c r="N192" i="3"/>
  <c r="R192" i="3"/>
  <c r="V192" i="3"/>
  <c r="Z192" i="3"/>
  <c r="AD192" i="3"/>
  <c r="AH192" i="3"/>
  <c r="AL192" i="3"/>
  <c r="AP192" i="3"/>
  <c r="AT192" i="3"/>
  <c r="AX192" i="3"/>
  <c r="BB192" i="3"/>
  <c r="BF192" i="3"/>
  <c r="BJ192" i="3"/>
  <c r="BN192" i="3"/>
  <c r="BR192" i="3"/>
  <c r="BV192" i="3"/>
  <c r="BZ192" i="3"/>
  <c r="CD192" i="3"/>
  <c r="CH192" i="3"/>
  <c r="CL192" i="3"/>
  <c r="CP192" i="3"/>
  <c r="CT192" i="3"/>
  <c r="CX192" i="3"/>
  <c r="DB192" i="3"/>
  <c r="DF192" i="3"/>
  <c r="DJ192" i="3"/>
  <c r="DN192" i="3"/>
  <c r="DR192" i="3"/>
  <c r="DV192" i="3"/>
  <c r="DZ192" i="3"/>
  <c r="ED192" i="3"/>
  <c r="EH192" i="3"/>
  <c r="EL192" i="3"/>
  <c r="EP192" i="3"/>
  <c r="ET192" i="3"/>
  <c r="EX192" i="3"/>
  <c r="FB192" i="3"/>
  <c r="FF192" i="3"/>
  <c r="FJ192" i="3"/>
  <c r="FN192" i="3"/>
  <c r="FR192" i="3"/>
  <c r="FV192" i="3"/>
  <c r="FZ192" i="3"/>
  <c r="GD192" i="3"/>
  <c r="GH192" i="3"/>
  <c r="GL192" i="3"/>
  <c r="GP192" i="3"/>
  <c r="GT192" i="3"/>
  <c r="GX192" i="3"/>
  <c r="HB192" i="3"/>
  <c r="HF192" i="3"/>
  <c r="HJ192" i="3"/>
  <c r="HN192" i="3"/>
  <c r="HR192" i="3"/>
  <c r="HV192" i="3"/>
  <c r="HZ192" i="3"/>
  <c r="ID192" i="3"/>
  <c r="IH192" i="3"/>
  <c r="O192" i="3"/>
  <c r="S192" i="3"/>
  <c r="W192" i="3"/>
  <c r="AA192" i="3"/>
  <c r="AE192" i="3"/>
  <c r="AI192" i="3"/>
  <c r="AM192" i="3"/>
  <c r="AQ192" i="3"/>
  <c r="AU192" i="3"/>
  <c r="AY192" i="3"/>
  <c r="BC192" i="3"/>
  <c r="BG192" i="3"/>
  <c r="BK192" i="3"/>
  <c r="BO192" i="3"/>
  <c r="BS192" i="3"/>
  <c r="BW192" i="3"/>
  <c r="CA192" i="3"/>
  <c r="CE192" i="3"/>
  <c r="CI192" i="3"/>
  <c r="CM192" i="3"/>
  <c r="CQ192" i="3"/>
  <c r="CU192" i="3"/>
  <c r="CY192" i="3"/>
  <c r="DC192" i="3"/>
  <c r="DG192" i="3"/>
  <c r="DK192" i="3"/>
  <c r="DO192" i="3"/>
  <c r="DS192" i="3"/>
  <c r="DW192" i="3"/>
  <c r="EA192" i="3"/>
  <c r="EE192" i="3"/>
  <c r="EI192" i="3"/>
  <c r="EM192" i="3"/>
  <c r="EQ192" i="3"/>
  <c r="EU192" i="3"/>
  <c r="EY192" i="3"/>
  <c r="FC192" i="3"/>
  <c r="FG192" i="3"/>
  <c r="FK192" i="3"/>
  <c r="FO192" i="3"/>
  <c r="FS192" i="3"/>
  <c r="FW192" i="3"/>
  <c r="GA192" i="3"/>
  <c r="GE192" i="3"/>
  <c r="GI192" i="3"/>
  <c r="GM192" i="3"/>
  <c r="GQ192" i="3"/>
  <c r="GU192" i="3"/>
  <c r="GY192" i="3"/>
  <c r="HC192" i="3"/>
  <c r="HG192" i="3"/>
  <c r="HK192" i="3"/>
  <c r="HO192" i="3"/>
  <c r="HS192" i="3"/>
  <c r="HW192" i="3"/>
  <c r="IA192" i="3"/>
  <c r="IE192" i="3"/>
  <c r="II192" i="3"/>
  <c r="P192" i="3"/>
  <c r="X192" i="3"/>
  <c r="AF192" i="3"/>
  <c r="AN192" i="3"/>
  <c r="AV192" i="3"/>
  <c r="BD192" i="3"/>
  <c r="BL192" i="3"/>
  <c r="BT192" i="3"/>
  <c r="CB192" i="3"/>
  <c r="CJ192" i="3"/>
  <c r="CR192" i="3"/>
  <c r="CZ192" i="3"/>
  <c r="DH192" i="3"/>
  <c r="DP192" i="3"/>
  <c r="DX192" i="3"/>
  <c r="EF192" i="3"/>
  <c r="EN192" i="3"/>
  <c r="EV192" i="3"/>
  <c r="FD192" i="3"/>
  <c r="FL192" i="3"/>
  <c r="FT192" i="3"/>
  <c r="GB192" i="3"/>
  <c r="GJ192" i="3"/>
  <c r="GR192" i="3"/>
  <c r="GZ192" i="3"/>
  <c r="HH192" i="3"/>
  <c r="HP192" i="3"/>
  <c r="HX192" i="3"/>
  <c r="IF192" i="3"/>
  <c r="Y192" i="3"/>
  <c r="AO192" i="3"/>
  <c r="BM192" i="3"/>
  <c r="CC192" i="3"/>
  <c r="DA192" i="3"/>
  <c r="DQ192" i="3"/>
  <c r="EG192" i="3"/>
  <c r="FE192" i="3"/>
  <c r="GC192" i="3"/>
  <c r="GS192" i="3"/>
  <c r="HI192" i="3"/>
  <c r="IG192" i="3"/>
  <c r="T192" i="3"/>
  <c r="AB192" i="3"/>
  <c r="AJ192" i="3"/>
  <c r="AR192" i="3"/>
  <c r="AZ192" i="3"/>
  <c r="BH192" i="3"/>
  <c r="BP192" i="3"/>
  <c r="BX192" i="3"/>
  <c r="CF192" i="3"/>
  <c r="CN192" i="3"/>
  <c r="CV192" i="3"/>
  <c r="DD192" i="3"/>
  <c r="DL192" i="3"/>
  <c r="DT192" i="3"/>
  <c r="EB192" i="3"/>
  <c r="EJ192" i="3"/>
  <c r="ER192" i="3"/>
  <c r="EZ192" i="3"/>
  <c r="FH192" i="3"/>
  <c r="FP192" i="3"/>
  <c r="FX192" i="3"/>
  <c r="GF192" i="3"/>
  <c r="GN192" i="3"/>
  <c r="GV192" i="3"/>
  <c r="HD192" i="3"/>
  <c r="HL192" i="3"/>
  <c r="HT192" i="3"/>
  <c r="IB192" i="3"/>
  <c r="M192" i="3"/>
  <c r="U192" i="3"/>
  <c r="AC192" i="3"/>
  <c r="AK192" i="3"/>
  <c r="AS192" i="3"/>
  <c r="BA192" i="3"/>
  <c r="BI192" i="3"/>
  <c r="BQ192" i="3"/>
  <c r="BY192" i="3"/>
  <c r="CG192" i="3"/>
  <c r="CO192" i="3"/>
  <c r="CW192" i="3"/>
  <c r="DE192" i="3"/>
  <c r="DM192" i="3"/>
  <c r="DU192" i="3"/>
  <c r="EC192" i="3"/>
  <c r="EK192" i="3"/>
  <c r="ES192" i="3"/>
  <c r="FA192" i="3"/>
  <c r="FI192" i="3"/>
  <c r="FQ192" i="3"/>
  <c r="FY192" i="3"/>
  <c r="GG192" i="3"/>
  <c r="GO192" i="3"/>
  <c r="GW192" i="3"/>
  <c r="HE192" i="3"/>
  <c r="HM192" i="3"/>
  <c r="HU192" i="3"/>
  <c r="IC192" i="3"/>
  <c r="Q192" i="3"/>
  <c r="AG192" i="3"/>
  <c r="AW192" i="3"/>
  <c r="BE192" i="3"/>
  <c r="BU192" i="3"/>
  <c r="CK192" i="3"/>
  <c r="CS192" i="3"/>
  <c r="DI192" i="3"/>
  <c r="DY192" i="3"/>
  <c r="EO192" i="3"/>
  <c r="EW192" i="3"/>
  <c r="FM192" i="3"/>
  <c r="FU192" i="3"/>
  <c r="GK192" i="3"/>
  <c r="HA192" i="3"/>
  <c r="HQ192" i="3"/>
  <c r="HY192" i="3"/>
  <c r="O224" i="3"/>
  <c r="S224" i="3"/>
  <c r="W224" i="3"/>
  <c r="AA224" i="3"/>
  <c r="AE224" i="3"/>
  <c r="AI224" i="3"/>
  <c r="AM224" i="3"/>
  <c r="AQ224" i="3"/>
  <c r="AU224" i="3"/>
  <c r="AY224" i="3"/>
  <c r="BC224" i="3"/>
  <c r="BG224" i="3"/>
  <c r="BK224" i="3"/>
  <c r="BO224" i="3"/>
  <c r="BS224" i="3"/>
  <c r="BW224" i="3"/>
  <c r="CA224" i="3"/>
  <c r="CE224" i="3"/>
  <c r="CI224" i="3"/>
  <c r="CM224" i="3"/>
  <c r="CQ224" i="3"/>
  <c r="CU224" i="3"/>
  <c r="CY224" i="3"/>
  <c r="DC224" i="3"/>
  <c r="DG224" i="3"/>
  <c r="DK224" i="3"/>
  <c r="DO224" i="3"/>
  <c r="DS224" i="3"/>
  <c r="DW224" i="3"/>
  <c r="EA224" i="3"/>
  <c r="EE224" i="3"/>
  <c r="EI224" i="3"/>
  <c r="EM224" i="3"/>
  <c r="EQ224" i="3"/>
  <c r="EU224" i="3"/>
  <c r="EY224" i="3"/>
  <c r="FC224" i="3"/>
  <c r="FG224" i="3"/>
  <c r="FK224" i="3"/>
  <c r="FO224" i="3"/>
  <c r="FS224" i="3"/>
  <c r="FW224" i="3"/>
  <c r="GA224" i="3"/>
  <c r="GE224" i="3"/>
  <c r="GI224" i="3"/>
  <c r="GM224" i="3"/>
  <c r="GQ224" i="3"/>
  <c r="GU224" i="3"/>
  <c r="GY224" i="3"/>
  <c r="HC224" i="3"/>
  <c r="HG224" i="3"/>
  <c r="HK224" i="3"/>
  <c r="HO224" i="3"/>
  <c r="HS224" i="3"/>
  <c r="HW224" i="3"/>
  <c r="IA224" i="3"/>
  <c r="IE224" i="3"/>
  <c r="II224" i="3"/>
  <c r="N224" i="3"/>
  <c r="T224" i="3"/>
  <c r="Y224" i="3"/>
  <c r="AD224" i="3"/>
  <c r="AJ224" i="3"/>
  <c r="AO224" i="3"/>
  <c r="AT224" i="3"/>
  <c r="AZ224" i="3"/>
  <c r="BE224" i="3"/>
  <c r="BJ224" i="3"/>
  <c r="BP224" i="3"/>
  <c r="BU224" i="3"/>
  <c r="BZ224" i="3"/>
  <c r="CF224" i="3"/>
  <c r="CK224" i="3"/>
  <c r="CP224" i="3"/>
  <c r="CV224" i="3"/>
  <c r="DA224" i="3"/>
  <c r="DF224" i="3"/>
  <c r="DL224" i="3"/>
  <c r="DQ224" i="3"/>
  <c r="DV224" i="3"/>
  <c r="EB224" i="3"/>
  <c r="EG224" i="3"/>
  <c r="EL224" i="3"/>
  <c r="ER224" i="3"/>
  <c r="EW224" i="3"/>
  <c r="FB224" i="3"/>
  <c r="FH224" i="3"/>
  <c r="FM224" i="3"/>
  <c r="FR224" i="3"/>
  <c r="FX224" i="3"/>
  <c r="GC224" i="3"/>
  <c r="GH224" i="3"/>
  <c r="GN224" i="3"/>
  <c r="GS224" i="3"/>
  <c r="GX224" i="3"/>
  <c r="HD224" i="3"/>
  <c r="HI224" i="3"/>
  <c r="HN224" i="3"/>
  <c r="HT224" i="3"/>
  <c r="HY224" i="3"/>
  <c r="ID224" i="3"/>
  <c r="Q224" i="3"/>
  <c r="V224" i="3"/>
  <c r="AB224" i="3"/>
  <c r="AG224" i="3"/>
  <c r="AL224" i="3"/>
  <c r="AR224" i="3"/>
  <c r="AW224" i="3"/>
  <c r="BB224" i="3"/>
  <c r="BH224" i="3"/>
  <c r="BM224" i="3"/>
  <c r="BR224" i="3"/>
  <c r="BX224" i="3"/>
  <c r="CC224" i="3"/>
  <c r="CH224" i="3"/>
  <c r="CN224" i="3"/>
  <c r="CS224" i="3"/>
  <c r="CX224" i="3"/>
  <c r="DD224" i="3"/>
  <c r="DI224" i="3"/>
  <c r="DN224" i="3"/>
  <c r="DT224" i="3"/>
  <c r="DY224" i="3"/>
  <c r="ED224" i="3"/>
  <c r="EJ224" i="3"/>
  <c r="EO224" i="3"/>
  <c r="ET224" i="3"/>
  <c r="EZ224" i="3"/>
  <c r="FE224" i="3"/>
  <c r="FJ224" i="3"/>
  <c r="FP224" i="3"/>
  <c r="FU224" i="3"/>
  <c r="FZ224" i="3"/>
  <c r="GF224" i="3"/>
  <c r="GK224" i="3"/>
  <c r="GP224" i="3"/>
  <c r="GV224" i="3"/>
  <c r="HA224" i="3"/>
  <c r="HF224" i="3"/>
  <c r="HL224" i="3"/>
  <c r="HQ224" i="3"/>
  <c r="HV224" i="3"/>
  <c r="IB224" i="3"/>
  <c r="IG224" i="3"/>
  <c r="M224" i="3"/>
  <c r="R224" i="3"/>
  <c r="X224" i="3"/>
  <c r="AC224" i="3"/>
  <c r="AH224" i="3"/>
  <c r="AN224" i="3"/>
  <c r="AS224" i="3"/>
  <c r="AX224" i="3"/>
  <c r="BD224" i="3"/>
  <c r="BI224" i="3"/>
  <c r="BN224" i="3"/>
  <c r="BT224" i="3"/>
  <c r="BY224" i="3"/>
  <c r="CD224" i="3"/>
  <c r="CJ224" i="3"/>
  <c r="CO224" i="3"/>
  <c r="CT224" i="3"/>
  <c r="CZ224" i="3"/>
  <c r="DE224" i="3"/>
  <c r="DJ224" i="3"/>
  <c r="DP224" i="3"/>
  <c r="DU224" i="3"/>
  <c r="DZ224" i="3"/>
  <c r="EF224" i="3"/>
  <c r="EK224" i="3"/>
  <c r="EP224" i="3"/>
  <c r="EV224" i="3"/>
  <c r="FA224" i="3"/>
  <c r="FF224" i="3"/>
  <c r="FL224" i="3"/>
  <c r="FQ224" i="3"/>
  <c r="FV224" i="3"/>
  <c r="GB224" i="3"/>
  <c r="GG224" i="3"/>
  <c r="GL224" i="3"/>
  <c r="GR224" i="3"/>
  <c r="GW224" i="3"/>
  <c r="HB224" i="3"/>
  <c r="HH224" i="3"/>
  <c r="HM224" i="3"/>
  <c r="HR224" i="3"/>
  <c r="HX224" i="3"/>
  <c r="IC224" i="3"/>
  <c r="IH224" i="3"/>
  <c r="P224" i="3"/>
  <c r="AK224" i="3"/>
  <c r="BF224" i="3"/>
  <c r="CB224" i="3"/>
  <c r="CW224" i="3"/>
  <c r="DR224" i="3"/>
  <c r="EN224" i="3"/>
  <c r="FI224" i="3"/>
  <c r="GD224" i="3"/>
  <c r="GZ224" i="3"/>
  <c r="HU224" i="3"/>
  <c r="U224" i="3"/>
  <c r="BL224" i="3"/>
  <c r="DB224" i="3"/>
  <c r="ES224" i="3"/>
  <c r="HE224" i="3"/>
  <c r="Z224" i="3"/>
  <c r="AV224" i="3"/>
  <c r="BQ224" i="3"/>
  <c r="CL224" i="3"/>
  <c r="DH224" i="3"/>
  <c r="EC224" i="3"/>
  <c r="EX224" i="3"/>
  <c r="FT224" i="3"/>
  <c r="GO224" i="3"/>
  <c r="HJ224" i="3"/>
  <c r="IF224" i="3"/>
  <c r="AF224" i="3"/>
  <c r="BA224" i="3"/>
  <c r="BV224" i="3"/>
  <c r="CR224" i="3"/>
  <c r="DM224" i="3"/>
  <c r="EH224" i="3"/>
  <c r="FD224" i="3"/>
  <c r="FY224" i="3"/>
  <c r="GT224" i="3"/>
  <c r="HP224" i="3"/>
  <c r="AP224" i="3"/>
  <c r="CG224" i="3"/>
  <c r="DX224" i="3"/>
  <c r="FN224" i="3"/>
  <c r="GJ224" i="3"/>
  <c r="HZ224" i="3"/>
  <c r="M3" i="3"/>
  <c r="Q3" i="3"/>
  <c r="U3" i="3"/>
  <c r="Y3" i="3"/>
  <c r="AC3" i="3"/>
  <c r="AG3" i="3"/>
  <c r="AK3" i="3"/>
  <c r="AO3" i="3"/>
  <c r="AS3" i="3"/>
  <c r="AW3" i="3"/>
  <c r="BA3" i="3"/>
  <c r="BE3" i="3"/>
  <c r="BI3" i="3"/>
  <c r="BM3" i="3"/>
  <c r="BQ3" i="3"/>
  <c r="BU3" i="3"/>
  <c r="BY3" i="3"/>
  <c r="CC3" i="3"/>
  <c r="CG3" i="3"/>
  <c r="CK3" i="3"/>
  <c r="CO3" i="3"/>
  <c r="CS3" i="3"/>
  <c r="CW3" i="3"/>
  <c r="DA3" i="3"/>
  <c r="DE3" i="3"/>
  <c r="DI3" i="3"/>
  <c r="DM3" i="3"/>
  <c r="DQ3" i="3"/>
  <c r="DU3" i="3"/>
  <c r="DY3" i="3"/>
  <c r="EC3" i="3"/>
  <c r="EG3" i="3"/>
  <c r="EK3" i="3"/>
  <c r="EO3" i="3"/>
  <c r="ES3" i="3"/>
  <c r="EW3" i="3"/>
  <c r="FA3" i="3"/>
  <c r="FE3" i="3"/>
  <c r="FI3" i="3"/>
  <c r="FM3" i="3"/>
  <c r="FQ3" i="3"/>
  <c r="FU3" i="3"/>
  <c r="FY3" i="3"/>
  <c r="GC3" i="3"/>
  <c r="GG3" i="3"/>
  <c r="GK3" i="3"/>
  <c r="GO3" i="3"/>
  <c r="GS3" i="3"/>
  <c r="GW3" i="3"/>
  <c r="HA3" i="3"/>
  <c r="HE3" i="3"/>
  <c r="HI3" i="3"/>
  <c r="HM3" i="3"/>
  <c r="HQ3" i="3"/>
  <c r="HU3" i="3"/>
  <c r="HY3" i="3"/>
  <c r="IC3" i="3"/>
  <c r="IG3" i="3"/>
  <c r="N3" i="3"/>
  <c r="R3" i="3"/>
  <c r="V3" i="3"/>
  <c r="Z3" i="3"/>
  <c r="AD3" i="3"/>
  <c r="AH3" i="3"/>
  <c r="AL3" i="3"/>
  <c r="AP3" i="3"/>
  <c r="AT3" i="3"/>
  <c r="AX3" i="3"/>
  <c r="BB3" i="3"/>
  <c r="BF3" i="3"/>
  <c r="BJ3" i="3"/>
  <c r="BN3" i="3"/>
  <c r="BR3" i="3"/>
  <c r="BV3" i="3"/>
  <c r="BZ3" i="3"/>
  <c r="CD3" i="3"/>
  <c r="CH3" i="3"/>
  <c r="CL3" i="3"/>
  <c r="CP3" i="3"/>
  <c r="CT3" i="3"/>
  <c r="CX3" i="3"/>
  <c r="DB3" i="3"/>
  <c r="DF3" i="3"/>
  <c r="DJ3" i="3"/>
  <c r="DN3" i="3"/>
  <c r="DR3" i="3"/>
  <c r="DV3" i="3"/>
  <c r="DZ3" i="3"/>
  <c r="ED3" i="3"/>
  <c r="EH3" i="3"/>
  <c r="EL3" i="3"/>
  <c r="EP3" i="3"/>
  <c r="ET3" i="3"/>
  <c r="EX3" i="3"/>
  <c r="FB3" i="3"/>
  <c r="FF3" i="3"/>
  <c r="FJ3" i="3"/>
  <c r="FN3" i="3"/>
  <c r="FR3" i="3"/>
  <c r="FV3" i="3"/>
  <c r="FZ3" i="3"/>
  <c r="GD3" i="3"/>
  <c r="GH3" i="3"/>
  <c r="GL3" i="3"/>
  <c r="GP3" i="3"/>
  <c r="GT3" i="3"/>
  <c r="GX3" i="3"/>
  <c r="HB3" i="3"/>
  <c r="HF3" i="3"/>
  <c r="HJ3" i="3"/>
  <c r="HN3" i="3"/>
  <c r="HR3" i="3"/>
  <c r="HV3" i="3"/>
  <c r="HZ3" i="3"/>
  <c r="ID3" i="3"/>
  <c r="IH3" i="3"/>
  <c r="O3" i="3"/>
  <c r="W3" i="3"/>
  <c r="AE3" i="3"/>
  <c r="AM3" i="3"/>
  <c r="AU3" i="3"/>
  <c r="BC3" i="3"/>
  <c r="BK3" i="3"/>
  <c r="BS3" i="3"/>
  <c r="CA3" i="3"/>
  <c r="CI3" i="3"/>
  <c r="CQ3" i="3"/>
  <c r="CY3" i="3"/>
  <c r="DG3" i="3"/>
  <c r="DO3" i="3"/>
  <c r="DW3" i="3"/>
  <c r="EE3" i="3"/>
  <c r="EM3" i="3"/>
  <c r="EU3" i="3"/>
  <c r="FC3" i="3"/>
  <c r="FK3" i="3"/>
  <c r="FS3" i="3"/>
  <c r="GA3" i="3"/>
  <c r="GI3" i="3"/>
  <c r="GQ3" i="3"/>
  <c r="GY3" i="3"/>
  <c r="HG3" i="3"/>
  <c r="HO3" i="3"/>
  <c r="HW3" i="3"/>
  <c r="IE3" i="3"/>
  <c r="T3" i="3"/>
  <c r="AB3" i="3"/>
  <c r="AJ3" i="3"/>
  <c r="AR3" i="3"/>
  <c r="AZ3" i="3"/>
  <c r="BH3" i="3"/>
  <c r="BP3" i="3"/>
  <c r="BX3" i="3"/>
  <c r="CF3" i="3"/>
  <c r="CN3" i="3"/>
  <c r="CV3" i="3"/>
  <c r="DD3" i="3"/>
  <c r="DL3" i="3"/>
  <c r="DT3" i="3"/>
  <c r="EB3" i="3"/>
  <c r="EJ3" i="3"/>
  <c r="ER3" i="3"/>
  <c r="EZ3" i="3"/>
  <c r="FH3" i="3"/>
  <c r="FP3" i="3"/>
  <c r="FX3" i="3"/>
  <c r="GF3" i="3"/>
  <c r="GN3" i="3"/>
  <c r="GV3" i="3"/>
  <c r="HD3" i="3"/>
  <c r="HL3" i="3"/>
  <c r="HT3" i="3"/>
  <c r="IB3" i="3"/>
  <c r="S3" i="3"/>
  <c r="AI3" i="3"/>
  <c r="AY3" i="3"/>
  <c r="BO3" i="3"/>
  <c r="CE3" i="3"/>
  <c r="CU3" i="3"/>
  <c r="DK3" i="3"/>
  <c r="EA3" i="3"/>
  <c r="EQ3" i="3"/>
  <c r="FG3" i="3"/>
  <c r="FW3" i="3"/>
  <c r="GM3" i="3"/>
  <c r="HC3" i="3"/>
  <c r="HS3" i="3"/>
  <c r="II3" i="3"/>
  <c r="X3" i="3"/>
  <c r="AQ3" i="3"/>
  <c r="BL3" i="3"/>
  <c r="CJ3" i="3"/>
  <c r="DC3" i="3"/>
  <c r="DX3" i="3"/>
  <c r="EV3" i="3"/>
  <c r="FO3" i="3"/>
  <c r="HH3" i="3"/>
  <c r="IA3" i="3"/>
  <c r="P3" i="3"/>
  <c r="BW3" i="3"/>
  <c r="CZ3" i="3"/>
  <c r="EF3" i="3"/>
  <c r="FD3" i="3"/>
  <c r="GE3" i="3"/>
  <c r="HK3" i="3"/>
  <c r="AA3" i="3"/>
  <c r="BD3" i="3"/>
  <c r="CB3" i="3"/>
  <c r="DH3" i="3"/>
  <c r="EI3" i="3"/>
  <c r="FL3" i="3"/>
  <c r="GR3" i="3"/>
  <c r="HP3" i="3"/>
  <c r="AF3" i="3"/>
  <c r="CM3" i="3"/>
  <c r="EN3" i="3"/>
  <c r="GU3" i="3"/>
  <c r="AN3" i="3"/>
  <c r="CR3" i="3"/>
  <c r="EY3" i="3"/>
  <c r="GZ3" i="3"/>
  <c r="BG3" i="3"/>
  <c r="FT3" i="3"/>
  <c r="BT3" i="3"/>
  <c r="GB3" i="3"/>
  <c r="DP3" i="3"/>
  <c r="DS3" i="3"/>
  <c r="HX3" i="3"/>
  <c r="IF3" i="3"/>
  <c r="L110" i="2"/>
  <c r="O109" i="3"/>
  <c r="S109" i="3"/>
  <c r="W109" i="3"/>
  <c r="AA109" i="3"/>
  <c r="AE109" i="3"/>
  <c r="AI109" i="3"/>
  <c r="AM109" i="3"/>
  <c r="AQ109" i="3"/>
  <c r="AU109" i="3"/>
  <c r="AY109" i="3"/>
  <c r="BC109" i="3"/>
  <c r="BG109" i="3"/>
  <c r="BK109" i="3"/>
  <c r="BO109" i="3"/>
  <c r="BS109" i="3"/>
  <c r="BW109" i="3"/>
  <c r="CA109" i="3"/>
  <c r="CE109" i="3"/>
  <c r="CI109" i="3"/>
  <c r="CM109" i="3"/>
  <c r="CQ109" i="3"/>
  <c r="CU109" i="3"/>
  <c r="CY109" i="3"/>
  <c r="DC109" i="3"/>
  <c r="DG109" i="3"/>
  <c r="DK109" i="3"/>
  <c r="DO109" i="3"/>
  <c r="DS109" i="3"/>
  <c r="DW109" i="3"/>
  <c r="EA109" i="3"/>
  <c r="EE109" i="3"/>
  <c r="EI109" i="3"/>
  <c r="EM109" i="3"/>
  <c r="EQ109" i="3"/>
  <c r="EU109" i="3"/>
  <c r="EY109" i="3"/>
  <c r="FC109" i="3"/>
  <c r="FG109" i="3"/>
  <c r="FK109" i="3"/>
  <c r="FO109" i="3"/>
  <c r="FS109" i="3"/>
  <c r="FW109" i="3"/>
  <c r="GA109" i="3"/>
  <c r="GE109" i="3"/>
  <c r="GI109" i="3"/>
  <c r="GM109" i="3"/>
  <c r="GQ109" i="3"/>
  <c r="GU109" i="3"/>
  <c r="GY109" i="3"/>
  <c r="HC109" i="3"/>
  <c r="HG109" i="3"/>
  <c r="HK109" i="3"/>
  <c r="HO109" i="3"/>
  <c r="HS109" i="3"/>
  <c r="HW109" i="3"/>
  <c r="IA109" i="3"/>
  <c r="IE109" i="3"/>
  <c r="II109" i="3"/>
  <c r="Q109" i="3"/>
  <c r="V109" i="3"/>
  <c r="AB109" i="3"/>
  <c r="AG109" i="3"/>
  <c r="AL109" i="3"/>
  <c r="AR109" i="3"/>
  <c r="AW109" i="3"/>
  <c r="BB109" i="3"/>
  <c r="BH109" i="3"/>
  <c r="BM109" i="3"/>
  <c r="BR109" i="3"/>
  <c r="BX109" i="3"/>
  <c r="CC109" i="3"/>
  <c r="CH109" i="3"/>
  <c r="CN109" i="3"/>
  <c r="CS109" i="3"/>
  <c r="CX109" i="3"/>
  <c r="DD109" i="3"/>
  <c r="DI109" i="3"/>
  <c r="DN109" i="3"/>
  <c r="DT109" i="3"/>
  <c r="DY109" i="3"/>
  <c r="ED109" i="3"/>
  <c r="EJ109" i="3"/>
  <c r="EO109" i="3"/>
  <c r="ET109" i="3"/>
  <c r="EZ109" i="3"/>
  <c r="FE109" i="3"/>
  <c r="FJ109" i="3"/>
  <c r="FP109" i="3"/>
  <c r="FU109" i="3"/>
  <c r="FZ109" i="3"/>
  <c r="GF109" i="3"/>
  <c r="GK109" i="3"/>
  <c r="GP109" i="3"/>
  <c r="GV109" i="3"/>
  <c r="HA109" i="3"/>
  <c r="HF109" i="3"/>
  <c r="HL109" i="3"/>
  <c r="HQ109" i="3"/>
  <c r="HV109" i="3"/>
  <c r="IB109" i="3"/>
  <c r="IG109" i="3"/>
  <c r="N109" i="3"/>
  <c r="T109" i="3"/>
  <c r="Y109" i="3"/>
  <c r="AD109" i="3"/>
  <c r="AJ109" i="3"/>
  <c r="AO109" i="3"/>
  <c r="AT109" i="3"/>
  <c r="AZ109" i="3"/>
  <c r="BE109" i="3"/>
  <c r="BJ109" i="3"/>
  <c r="BP109" i="3"/>
  <c r="BU109" i="3"/>
  <c r="BZ109" i="3"/>
  <c r="CF109" i="3"/>
  <c r="CK109" i="3"/>
  <c r="CP109" i="3"/>
  <c r="CV109" i="3"/>
  <c r="DA109" i="3"/>
  <c r="DF109" i="3"/>
  <c r="DL109" i="3"/>
  <c r="DQ109" i="3"/>
  <c r="DV109" i="3"/>
  <c r="EB109" i="3"/>
  <c r="EG109" i="3"/>
  <c r="EL109" i="3"/>
  <c r="ER109" i="3"/>
  <c r="EW109" i="3"/>
  <c r="FB109" i="3"/>
  <c r="FH109" i="3"/>
  <c r="FM109" i="3"/>
  <c r="FR109" i="3"/>
  <c r="FX109" i="3"/>
  <c r="GC109" i="3"/>
  <c r="GH109" i="3"/>
  <c r="GN109" i="3"/>
  <c r="GS109" i="3"/>
  <c r="GX109" i="3"/>
  <c r="HD109" i="3"/>
  <c r="HI109" i="3"/>
  <c r="HN109" i="3"/>
  <c r="HT109" i="3"/>
  <c r="HY109" i="3"/>
  <c r="ID109" i="3"/>
  <c r="R109" i="3"/>
  <c r="AC109" i="3"/>
  <c r="AN109" i="3"/>
  <c r="AX109" i="3"/>
  <c r="BI109" i="3"/>
  <c r="BT109" i="3"/>
  <c r="CD109" i="3"/>
  <c r="CO109" i="3"/>
  <c r="CZ109" i="3"/>
  <c r="DJ109" i="3"/>
  <c r="DU109" i="3"/>
  <c r="EF109" i="3"/>
  <c r="EP109" i="3"/>
  <c r="FA109" i="3"/>
  <c r="FL109" i="3"/>
  <c r="FV109" i="3"/>
  <c r="GG109" i="3"/>
  <c r="GR109" i="3"/>
  <c r="HB109" i="3"/>
  <c r="HM109" i="3"/>
  <c r="HX109" i="3"/>
  <c r="IH109" i="3"/>
  <c r="M109" i="3"/>
  <c r="X109" i="3"/>
  <c r="AH109" i="3"/>
  <c r="AS109" i="3"/>
  <c r="BD109" i="3"/>
  <c r="BN109" i="3"/>
  <c r="BY109" i="3"/>
  <c r="CJ109" i="3"/>
  <c r="CT109" i="3"/>
  <c r="DE109" i="3"/>
  <c r="DP109" i="3"/>
  <c r="DZ109" i="3"/>
  <c r="EK109" i="3"/>
  <c r="EV109" i="3"/>
  <c r="FF109" i="3"/>
  <c r="FQ109" i="3"/>
  <c r="GB109" i="3"/>
  <c r="GL109" i="3"/>
  <c r="GW109" i="3"/>
  <c r="HH109" i="3"/>
  <c r="HR109" i="3"/>
  <c r="IC109" i="3"/>
  <c r="U109" i="3"/>
  <c r="AP109" i="3"/>
  <c r="BL109" i="3"/>
  <c r="CG109" i="3"/>
  <c r="DB109" i="3"/>
  <c r="DX109" i="3"/>
  <c r="ES109" i="3"/>
  <c r="FN109" i="3"/>
  <c r="GJ109" i="3"/>
  <c r="HE109" i="3"/>
  <c r="HZ109" i="3"/>
  <c r="Z109" i="3"/>
  <c r="AV109" i="3"/>
  <c r="BQ109" i="3"/>
  <c r="CL109" i="3"/>
  <c r="DH109" i="3"/>
  <c r="EC109" i="3"/>
  <c r="EX109" i="3"/>
  <c r="FT109" i="3"/>
  <c r="GO109" i="3"/>
  <c r="HJ109" i="3"/>
  <c r="IF109" i="3"/>
  <c r="AF109" i="3"/>
  <c r="BA109" i="3"/>
  <c r="BV109" i="3"/>
  <c r="CR109" i="3"/>
  <c r="DM109" i="3"/>
  <c r="EH109" i="3"/>
  <c r="FD109" i="3"/>
  <c r="FY109" i="3"/>
  <c r="GT109" i="3"/>
  <c r="HP109" i="3"/>
  <c r="BF109" i="3"/>
  <c r="EN109" i="3"/>
  <c r="HU109" i="3"/>
  <c r="AK109" i="3"/>
  <c r="DR109" i="3"/>
  <c r="GZ109" i="3"/>
  <c r="CB109" i="3"/>
  <c r="CW109" i="3"/>
  <c r="FI109" i="3"/>
  <c r="P109" i="3"/>
  <c r="GD109" i="3"/>
  <c r="M51" i="3"/>
  <c r="Q51" i="3"/>
  <c r="U51" i="3"/>
  <c r="Y51" i="3"/>
  <c r="AC51" i="3"/>
  <c r="AG51" i="3"/>
  <c r="AK51" i="3"/>
  <c r="AO51" i="3"/>
  <c r="AS51" i="3"/>
  <c r="AW51" i="3"/>
  <c r="BA51" i="3"/>
  <c r="BE51" i="3"/>
  <c r="BI51" i="3"/>
  <c r="BM51" i="3"/>
  <c r="BQ51" i="3"/>
  <c r="BU51" i="3"/>
  <c r="BY51" i="3"/>
  <c r="CC51" i="3"/>
  <c r="CG51" i="3"/>
  <c r="CK51" i="3"/>
  <c r="CO51" i="3"/>
  <c r="CS51" i="3"/>
  <c r="CW51" i="3"/>
  <c r="DA51" i="3"/>
  <c r="DE51" i="3"/>
  <c r="DI51" i="3"/>
  <c r="DM51" i="3"/>
  <c r="DQ51" i="3"/>
  <c r="DU51" i="3"/>
  <c r="DY51" i="3"/>
  <c r="EC51" i="3"/>
  <c r="EG51" i="3"/>
  <c r="EK51" i="3"/>
  <c r="EO51" i="3"/>
  <c r="ES51" i="3"/>
  <c r="EW51" i="3"/>
  <c r="FA51" i="3"/>
  <c r="FE51" i="3"/>
  <c r="FI51" i="3"/>
  <c r="FM51" i="3"/>
  <c r="FQ51" i="3"/>
  <c r="FU51" i="3"/>
  <c r="FY51" i="3"/>
  <c r="GC51" i="3"/>
  <c r="GG51" i="3"/>
  <c r="GK51" i="3"/>
  <c r="GS51" i="3"/>
  <c r="GW51" i="3"/>
  <c r="HA51" i="3"/>
  <c r="HE51" i="3"/>
  <c r="HI51" i="3"/>
  <c r="HM51" i="3"/>
  <c r="HQ51" i="3"/>
  <c r="HU51" i="3"/>
  <c r="HY51" i="3"/>
  <c r="IC51" i="3"/>
  <c r="IG51" i="3"/>
  <c r="N51" i="3"/>
  <c r="R51" i="3"/>
  <c r="V51" i="3"/>
  <c r="Z51" i="3"/>
  <c r="AD51" i="3"/>
  <c r="AH51" i="3"/>
  <c r="AL51" i="3"/>
  <c r="AP51" i="3"/>
  <c r="AT51" i="3"/>
  <c r="AX51" i="3"/>
  <c r="BB51" i="3"/>
  <c r="BF51" i="3"/>
  <c r="BJ51" i="3"/>
  <c r="BN51" i="3"/>
  <c r="BR51" i="3"/>
  <c r="BV51" i="3"/>
  <c r="BZ51" i="3"/>
  <c r="CD51" i="3"/>
  <c r="CH51" i="3"/>
  <c r="CL51" i="3"/>
  <c r="CP51" i="3"/>
  <c r="CT51" i="3"/>
  <c r="CX51" i="3"/>
  <c r="DB51" i="3"/>
  <c r="DF51" i="3"/>
  <c r="DJ51" i="3"/>
  <c r="DN51" i="3"/>
  <c r="DR51" i="3"/>
  <c r="DV51" i="3"/>
  <c r="DZ51" i="3"/>
  <c r="ED51" i="3"/>
  <c r="EH51" i="3"/>
  <c r="EL51" i="3"/>
  <c r="EP51" i="3"/>
  <c r="ET51" i="3"/>
  <c r="EX51" i="3"/>
  <c r="FB51" i="3"/>
  <c r="FF51" i="3"/>
  <c r="FJ51" i="3"/>
  <c r="FN51" i="3"/>
  <c r="FR51" i="3"/>
  <c r="FV51" i="3"/>
  <c r="FZ51" i="3"/>
  <c r="GD51" i="3"/>
  <c r="GH51" i="3"/>
  <c r="GL51" i="3"/>
  <c r="GP51" i="3"/>
  <c r="GT51" i="3"/>
  <c r="GX51" i="3"/>
  <c r="HB51" i="3"/>
  <c r="HF51" i="3"/>
  <c r="HJ51" i="3"/>
  <c r="HN51" i="3"/>
  <c r="HR51" i="3"/>
  <c r="HV51" i="3"/>
  <c r="HZ51" i="3"/>
  <c r="ID51" i="3"/>
  <c r="IH51" i="3"/>
  <c r="P51" i="3"/>
  <c r="X51" i="3"/>
  <c r="AF51" i="3"/>
  <c r="AN51" i="3"/>
  <c r="AV51" i="3"/>
  <c r="BD51" i="3"/>
  <c r="BL51" i="3"/>
  <c r="BT51" i="3"/>
  <c r="CB51" i="3"/>
  <c r="CJ51" i="3"/>
  <c r="CR51" i="3"/>
  <c r="CZ51" i="3"/>
  <c r="DH51" i="3"/>
  <c r="DP51" i="3"/>
  <c r="DX51" i="3"/>
  <c r="EF51" i="3"/>
  <c r="EN51" i="3"/>
  <c r="EV51" i="3"/>
  <c r="FD51" i="3"/>
  <c r="FL51" i="3"/>
  <c r="FT51" i="3"/>
  <c r="GB51" i="3"/>
  <c r="GJ51" i="3"/>
  <c r="GR51" i="3"/>
  <c r="GZ51" i="3"/>
  <c r="HH51" i="3"/>
  <c r="HP51" i="3"/>
  <c r="HX51" i="3"/>
  <c r="IF51" i="3"/>
  <c r="S51" i="3"/>
  <c r="AA51" i="3"/>
  <c r="AI51" i="3"/>
  <c r="AQ51" i="3"/>
  <c r="AY51" i="3"/>
  <c r="BG51" i="3"/>
  <c r="BO51" i="3"/>
  <c r="BW51" i="3"/>
  <c r="CE51" i="3"/>
  <c r="CM51" i="3"/>
  <c r="CU51" i="3"/>
  <c r="DC51" i="3"/>
  <c r="DK51" i="3"/>
  <c r="DS51" i="3"/>
  <c r="EA51" i="3"/>
  <c r="EI51" i="3"/>
  <c r="EQ51" i="3"/>
  <c r="EY51" i="3"/>
  <c r="FG51" i="3"/>
  <c r="FO51" i="3"/>
  <c r="FW51" i="3"/>
  <c r="GE51" i="3"/>
  <c r="GM51" i="3"/>
  <c r="GU51" i="3"/>
  <c r="HC51" i="3"/>
  <c r="HK51" i="3"/>
  <c r="HS51" i="3"/>
  <c r="IA51" i="3"/>
  <c r="II51" i="3"/>
  <c r="AB51" i="3"/>
  <c r="AR51" i="3"/>
  <c r="BH51" i="3"/>
  <c r="BX51" i="3"/>
  <c r="DD51" i="3"/>
  <c r="DT51" i="3"/>
  <c r="EJ51" i="3"/>
  <c r="EZ51" i="3"/>
  <c r="FP51" i="3"/>
  <c r="GF51" i="3"/>
  <c r="GV51" i="3"/>
  <c r="HL51" i="3"/>
  <c r="IB51" i="3"/>
  <c r="O51" i="3"/>
  <c r="AE51" i="3"/>
  <c r="AU51" i="3"/>
  <c r="BK51" i="3"/>
  <c r="CA51" i="3"/>
  <c r="CQ51" i="3"/>
  <c r="DG51" i="3"/>
  <c r="DW51" i="3"/>
  <c r="EM51" i="3"/>
  <c r="FC51" i="3"/>
  <c r="FS51" i="3"/>
  <c r="GI51" i="3"/>
  <c r="GY51" i="3"/>
  <c r="HO51" i="3"/>
  <c r="IE51" i="3"/>
  <c r="AJ51" i="3"/>
  <c r="BP51" i="3"/>
  <c r="CV51" i="3"/>
  <c r="EB51" i="3"/>
  <c r="FH51" i="3"/>
  <c r="GN51" i="3"/>
  <c r="HT51" i="3"/>
  <c r="AM51" i="3"/>
  <c r="BS51" i="3"/>
  <c r="CY51" i="3"/>
  <c r="EE51" i="3"/>
  <c r="FK51" i="3"/>
  <c r="GQ51" i="3"/>
  <c r="HW51" i="3"/>
  <c r="T51" i="3"/>
  <c r="AZ51" i="3"/>
  <c r="CF51" i="3"/>
  <c r="DL51" i="3"/>
  <c r="ER51" i="3"/>
  <c r="FX51" i="3"/>
  <c r="HD51" i="3"/>
  <c r="CI51" i="3"/>
  <c r="HG51" i="3"/>
  <c r="DO51" i="3"/>
  <c r="W51" i="3"/>
  <c r="EU51" i="3"/>
  <c r="BC51" i="3"/>
  <c r="GA51" i="3"/>
  <c r="M16" i="3"/>
  <c r="Q16" i="3"/>
  <c r="U16" i="3"/>
  <c r="Y16" i="3"/>
  <c r="AC16" i="3"/>
  <c r="AG16" i="3"/>
  <c r="AK16" i="3"/>
  <c r="AO16" i="3"/>
  <c r="AS16" i="3"/>
  <c r="AW16" i="3"/>
  <c r="BA16" i="3"/>
  <c r="BE16" i="3"/>
  <c r="BI16" i="3"/>
  <c r="BM16" i="3"/>
  <c r="BQ16" i="3"/>
  <c r="BU16" i="3"/>
  <c r="BY16" i="3"/>
  <c r="CC16" i="3"/>
  <c r="CG16" i="3"/>
  <c r="CK16" i="3"/>
  <c r="CO16" i="3"/>
  <c r="CS16" i="3"/>
  <c r="CW16" i="3"/>
  <c r="DA16" i="3"/>
  <c r="DE16" i="3"/>
  <c r="DI16" i="3"/>
  <c r="DM16" i="3"/>
  <c r="DQ16" i="3"/>
  <c r="DU16" i="3"/>
  <c r="DY16" i="3"/>
  <c r="EC16" i="3"/>
  <c r="EG16" i="3"/>
  <c r="EK16" i="3"/>
  <c r="EO16" i="3"/>
  <c r="ES16" i="3"/>
  <c r="EW16" i="3"/>
  <c r="FA16" i="3"/>
  <c r="FE16" i="3"/>
  <c r="FI16" i="3"/>
  <c r="FM16" i="3"/>
  <c r="FQ16" i="3"/>
  <c r="FU16" i="3"/>
  <c r="FY16" i="3"/>
  <c r="GC16" i="3"/>
  <c r="GG16" i="3"/>
  <c r="GK16" i="3"/>
  <c r="GO16" i="3"/>
  <c r="GS16" i="3"/>
  <c r="GW16" i="3"/>
  <c r="HA16" i="3"/>
  <c r="HE16" i="3"/>
  <c r="HI16" i="3"/>
  <c r="HM16" i="3"/>
  <c r="HQ16" i="3"/>
  <c r="HU16" i="3"/>
  <c r="HY16" i="3"/>
  <c r="IC16" i="3"/>
  <c r="IG16" i="3"/>
  <c r="N16" i="3"/>
  <c r="R16" i="3"/>
  <c r="V16" i="3"/>
  <c r="Z16" i="3"/>
  <c r="AD16" i="3"/>
  <c r="AH16" i="3"/>
  <c r="AL16" i="3"/>
  <c r="AP16" i="3"/>
  <c r="AT16" i="3"/>
  <c r="AX16" i="3"/>
  <c r="BB16" i="3"/>
  <c r="BF16" i="3"/>
  <c r="BJ16" i="3"/>
  <c r="BN16" i="3"/>
  <c r="BR16" i="3"/>
  <c r="BV16" i="3"/>
  <c r="BZ16" i="3"/>
  <c r="CD16" i="3"/>
  <c r="CH16" i="3"/>
  <c r="CL16" i="3"/>
  <c r="CP16" i="3"/>
  <c r="CT16" i="3"/>
  <c r="CX16" i="3"/>
  <c r="DB16" i="3"/>
  <c r="DF16" i="3"/>
  <c r="DJ16" i="3"/>
  <c r="DN16" i="3"/>
  <c r="DR16" i="3"/>
  <c r="DV16" i="3"/>
  <c r="DZ16" i="3"/>
  <c r="ED16" i="3"/>
  <c r="EH16" i="3"/>
  <c r="EL16" i="3"/>
  <c r="EP16" i="3"/>
  <c r="ET16" i="3"/>
  <c r="EX16" i="3"/>
  <c r="FB16" i="3"/>
  <c r="FF16" i="3"/>
  <c r="FJ16" i="3"/>
  <c r="FN16" i="3"/>
  <c r="FR16" i="3"/>
  <c r="FV16" i="3"/>
  <c r="FZ16" i="3"/>
  <c r="GD16" i="3"/>
  <c r="GH16" i="3"/>
  <c r="GL16" i="3"/>
  <c r="GP16" i="3"/>
  <c r="GT16" i="3"/>
  <c r="GX16" i="3"/>
  <c r="HB16" i="3"/>
  <c r="HF16" i="3"/>
  <c r="HJ16" i="3"/>
  <c r="HN16" i="3"/>
  <c r="HR16" i="3"/>
  <c r="HV16" i="3"/>
  <c r="HZ16" i="3"/>
  <c r="ID16" i="3"/>
  <c r="IH16" i="3"/>
  <c r="S16" i="3"/>
  <c r="AA16" i="3"/>
  <c r="AI16" i="3"/>
  <c r="AQ16" i="3"/>
  <c r="AY16" i="3"/>
  <c r="BG16" i="3"/>
  <c r="BO16" i="3"/>
  <c r="BW16" i="3"/>
  <c r="CE16" i="3"/>
  <c r="CM16" i="3"/>
  <c r="CU16" i="3"/>
  <c r="DC16" i="3"/>
  <c r="DK16" i="3"/>
  <c r="DS16" i="3"/>
  <c r="EA16" i="3"/>
  <c r="EI16" i="3"/>
  <c r="EQ16" i="3"/>
  <c r="EY16" i="3"/>
  <c r="FG16" i="3"/>
  <c r="FO16" i="3"/>
  <c r="FW16" i="3"/>
  <c r="GE16" i="3"/>
  <c r="GM16" i="3"/>
  <c r="GU16" i="3"/>
  <c r="HC16" i="3"/>
  <c r="HK16" i="3"/>
  <c r="HS16" i="3"/>
  <c r="IA16" i="3"/>
  <c r="II16" i="3"/>
  <c r="T16" i="3"/>
  <c r="AB16" i="3"/>
  <c r="AJ16" i="3"/>
  <c r="AR16" i="3"/>
  <c r="AZ16" i="3"/>
  <c r="BH16" i="3"/>
  <c r="BP16" i="3"/>
  <c r="BX16" i="3"/>
  <c r="CF16" i="3"/>
  <c r="CN16" i="3"/>
  <c r="CV16" i="3"/>
  <c r="DD16" i="3"/>
  <c r="DL16" i="3"/>
  <c r="DT16" i="3"/>
  <c r="EB16" i="3"/>
  <c r="EJ16" i="3"/>
  <c r="ER16" i="3"/>
  <c r="EZ16" i="3"/>
  <c r="FH16" i="3"/>
  <c r="FP16" i="3"/>
  <c r="FX16" i="3"/>
  <c r="GF16" i="3"/>
  <c r="GN16" i="3"/>
  <c r="GV16" i="3"/>
  <c r="HD16" i="3"/>
  <c r="HL16" i="3"/>
  <c r="HT16" i="3"/>
  <c r="IB16" i="3"/>
  <c r="O16" i="3"/>
  <c r="AE16" i="3"/>
  <c r="AU16" i="3"/>
  <c r="BK16" i="3"/>
  <c r="CA16" i="3"/>
  <c r="CQ16" i="3"/>
  <c r="DG16" i="3"/>
  <c r="DW16" i="3"/>
  <c r="EM16" i="3"/>
  <c r="FC16" i="3"/>
  <c r="FS16" i="3"/>
  <c r="GY16" i="3"/>
  <c r="HO16" i="3"/>
  <c r="IE16" i="3"/>
  <c r="P16" i="3"/>
  <c r="AF16" i="3"/>
  <c r="AV16" i="3"/>
  <c r="BL16" i="3"/>
  <c r="CB16" i="3"/>
  <c r="CR16" i="3"/>
  <c r="DH16" i="3"/>
  <c r="DX16" i="3"/>
  <c r="EN16" i="3"/>
  <c r="FD16" i="3"/>
  <c r="FT16" i="3"/>
  <c r="GZ16" i="3"/>
  <c r="HP16" i="3"/>
  <c r="IF16" i="3"/>
  <c r="W16" i="3"/>
  <c r="BC16" i="3"/>
  <c r="CI16" i="3"/>
  <c r="DO16" i="3"/>
  <c r="EU16" i="3"/>
  <c r="GA16" i="3"/>
  <c r="HG16" i="3"/>
  <c r="X16" i="3"/>
  <c r="BD16" i="3"/>
  <c r="CJ16" i="3"/>
  <c r="DP16" i="3"/>
  <c r="EV16" i="3"/>
  <c r="GB16" i="3"/>
  <c r="HH16" i="3"/>
  <c r="BT16" i="3"/>
  <c r="EF16" i="3"/>
  <c r="GR16" i="3"/>
  <c r="AM16" i="3"/>
  <c r="CY16" i="3"/>
  <c r="FK16" i="3"/>
  <c r="HW16" i="3"/>
  <c r="BS16" i="3"/>
  <c r="GQ16" i="3"/>
  <c r="CZ16" i="3"/>
  <c r="HX16" i="3"/>
  <c r="AN16" i="3"/>
  <c r="EE16" i="3"/>
  <c r="FL16" i="3"/>
  <c r="M187" i="3"/>
  <c r="Q187" i="3"/>
  <c r="U187" i="3"/>
  <c r="Y187" i="3"/>
  <c r="AC187" i="3"/>
  <c r="AG187" i="3"/>
  <c r="AK187" i="3"/>
  <c r="AO187" i="3"/>
  <c r="AS187" i="3"/>
  <c r="AW187" i="3"/>
  <c r="BA187" i="3"/>
  <c r="BE187" i="3"/>
  <c r="BI187" i="3"/>
  <c r="BM187" i="3"/>
  <c r="BQ187" i="3"/>
  <c r="BU187" i="3"/>
  <c r="BY187" i="3"/>
  <c r="CC187" i="3"/>
  <c r="CG187" i="3"/>
  <c r="CK187" i="3"/>
  <c r="CO187" i="3"/>
  <c r="CS187" i="3"/>
  <c r="CW187" i="3"/>
  <c r="DA187" i="3"/>
  <c r="DE187" i="3"/>
  <c r="DI187" i="3"/>
  <c r="DM187" i="3"/>
  <c r="DQ187" i="3"/>
  <c r="DU187" i="3"/>
  <c r="DY187" i="3"/>
  <c r="EC187" i="3"/>
  <c r="EG187" i="3"/>
  <c r="EK187" i="3"/>
  <c r="EO187" i="3"/>
  <c r="ES187" i="3"/>
  <c r="EW187" i="3"/>
  <c r="FA187" i="3"/>
  <c r="FE187" i="3"/>
  <c r="FI187" i="3"/>
  <c r="FM187" i="3"/>
  <c r="FQ187" i="3"/>
  <c r="FU187" i="3"/>
  <c r="FY187" i="3"/>
  <c r="GC187" i="3"/>
  <c r="GG187" i="3"/>
  <c r="GK187" i="3"/>
  <c r="GS187" i="3"/>
  <c r="GW187" i="3"/>
  <c r="HA187" i="3"/>
  <c r="HE187" i="3"/>
  <c r="HI187" i="3"/>
  <c r="HM187" i="3"/>
  <c r="HQ187" i="3"/>
  <c r="HU187" i="3"/>
  <c r="HY187" i="3"/>
  <c r="IC187" i="3"/>
  <c r="IG187" i="3"/>
  <c r="N187" i="3"/>
  <c r="R187" i="3"/>
  <c r="V187" i="3"/>
  <c r="Z187" i="3"/>
  <c r="AD187" i="3"/>
  <c r="AH187" i="3"/>
  <c r="AL187" i="3"/>
  <c r="AP187" i="3"/>
  <c r="AT187" i="3"/>
  <c r="AX187" i="3"/>
  <c r="BB187" i="3"/>
  <c r="BF187" i="3"/>
  <c r="BJ187" i="3"/>
  <c r="BN187" i="3"/>
  <c r="BR187" i="3"/>
  <c r="BV187" i="3"/>
  <c r="BZ187" i="3"/>
  <c r="CD187" i="3"/>
  <c r="CH187" i="3"/>
  <c r="CL187" i="3"/>
  <c r="CP187" i="3"/>
  <c r="CT187" i="3"/>
  <c r="CX187" i="3"/>
  <c r="DB187" i="3"/>
  <c r="DF187" i="3"/>
  <c r="DJ187" i="3"/>
  <c r="DN187" i="3"/>
  <c r="DR187" i="3"/>
  <c r="DV187" i="3"/>
  <c r="DZ187" i="3"/>
  <c r="ED187" i="3"/>
  <c r="EH187" i="3"/>
  <c r="EL187" i="3"/>
  <c r="EP187" i="3"/>
  <c r="ET187" i="3"/>
  <c r="EX187" i="3"/>
  <c r="FB187" i="3"/>
  <c r="FF187" i="3"/>
  <c r="FJ187" i="3"/>
  <c r="FN187" i="3"/>
  <c r="FR187" i="3"/>
  <c r="FV187" i="3"/>
  <c r="FZ187" i="3"/>
  <c r="GD187" i="3"/>
  <c r="GH187" i="3"/>
  <c r="GL187" i="3"/>
  <c r="GP187" i="3"/>
  <c r="GT187" i="3"/>
  <c r="GX187" i="3"/>
  <c r="HB187" i="3"/>
  <c r="HF187" i="3"/>
  <c r="HJ187" i="3"/>
  <c r="HN187" i="3"/>
  <c r="HR187" i="3"/>
  <c r="HV187" i="3"/>
  <c r="HZ187" i="3"/>
  <c r="ID187" i="3"/>
  <c r="IH187" i="3"/>
  <c r="S187" i="3"/>
  <c r="AA187" i="3"/>
  <c r="AI187" i="3"/>
  <c r="AQ187" i="3"/>
  <c r="AY187" i="3"/>
  <c r="BG187" i="3"/>
  <c r="BO187" i="3"/>
  <c r="BW187" i="3"/>
  <c r="CE187" i="3"/>
  <c r="CM187" i="3"/>
  <c r="CU187" i="3"/>
  <c r="DC187" i="3"/>
  <c r="DK187" i="3"/>
  <c r="DS187" i="3"/>
  <c r="EA187" i="3"/>
  <c r="EI187" i="3"/>
  <c r="EQ187" i="3"/>
  <c r="EY187" i="3"/>
  <c r="FG187" i="3"/>
  <c r="FO187" i="3"/>
  <c r="FW187" i="3"/>
  <c r="GE187" i="3"/>
  <c r="GM187" i="3"/>
  <c r="GU187" i="3"/>
  <c r="HC187" i="3"/>
  <c r="HK187" i="3"/>
  <c r="HS187" i="3"/>
  <c r="IA187" i="3"/>
  <c r="II187" i="3"/>
  <c r="AB187" i="3"/>
  <c r="AZ187" i="3"/>
  <c r="BP187" i="3"/>
  <c r="CF187" i="3"/>
  <c r="DD187" i="3"/>
  <c r="EB187" i="3"/>
  <c r="ER187" i="3"/>
  <c r="FH187" i="3"/>
  <c r="FX187" i="3"/>
  <c r="GN187" i="3"/>
  <c r="HL187" i="3"/>
  <c r="IB187" i="3"/>
  <c r="O187" i="3"/>
  <c r="W187" i="3"/>
  <c r="AE187" i="3"/>
  <c r="AM187" i="3"/>
  <c r="AU187" i="3"/>
  <c r="BC187" i="3"/>
  <c r="BK187" i="3"/>
  <c r="BS187" i="3"/>
  <c r="CA187" i="3"/>
  <c r="CI187" i="3"/>
  <c r="CQ187" i="3"/>
  <c r="CY187" i="3"/>
  <c r="DG187" i="3"/>
  <c r="DO187" i="3"/>
  <c r="DW187" i="3"/>
  <c r="EE187" i="3"/>
  <c r="EM187" i="3"/>
  <c r="EU187" i="3"/>
  <c r="FC187" i="3"/>
  <c r="FK187" i="3"/>
  <c r="FS187" i="3"/>
  <c r="GA187" i="3"/>
  <c r="GI187" i="3"/>
  <c r="GQ187" i="3"/>
  <c r="GY187" i="3"/>
  <c r="HG187" i="3"/>
  <c r="HO187" i="3"/>
  <c r="HW187" i="3"/>
  <c r="IE187" i="3"/>
  <c r="P187" i="3"/>
  <c r="X187" i="3"/>
  <c r="AF187" i="3"/>
  <c r="AN187" i="3"/>
  <c r="AV187" i="3"/>
  <c r="BD187" i="3"/>
  <c r="BL187" i="3"/>
  <c r="BT187" i="3"/>
  <c r="CB187" i="3"/>
  <c r="CJ187" i="3"/>
  <c r="CR187" i="3"/>
  <c r="CZ187" i="3"/>
  <c r="DH187" i="3"/>
  <c r="DP187" i="3"/>
  <c r="DX187" i="3"/>
  <c r="EF187" i="3"/>
  <c r="EN187" i="3"/>
  <c r="EV187" i="3"/>
  <c r="FD187" i="3"/>
  <c r="FL187" i="3"/>
  <c r="FT187" i="3"/>
  <c r="GB187" i="3"/>
  <c r="GR187" i="3"/>
  <c r="GZ187" i="3"/>
  <c r="HH187" i="3"/>
  <c r="HP187" i="3"/>
  <c r="HX187" i="3"/>
  <c r="IF187" i="3"/>
  <c r="T187" i="3"/>
  <c r="AJ187" i="3"/>
  <c r="AR187" i="3"/>
  <c r="BH187" i="3"/>
  <c r="BX187" i="3"/>
  <c r="CN187" i="3"/>
  <c r="CV187" i="3"/>
  <c r="DL187" i="3"/>
  <c r="DT187" i="3"/>
  <c r="EJ187" i="3"/>
  <c r="EZ187" i="3"/>
  <c r="FP187" i="3"/>
  <c r="GF187" i="3"/>
  <c r="GV187" i="3"/>
  <c r="HD187" i="3"/>
  <c r="HT187" i="3"/>
  <c r="L220" i="2"/>
  <c r="M219" i="3"/>
  <c r="Q219" i="3"/>
  <c r="U219" i="3"/>
  <c r="Y219" i="3"/>
  <c r="AC219" i="3"/>
  <c r="AG219" i="3"/>
  <c r="AK219" i="3"/>
  <c r="AO219" i="3"/>
  <c r="AS219" i="3"/>
  <c r="AW219" i="3"/>
  <c r="BA219" i="3"/>
  <c r="BE219" i="3"/>
  <c r="BI219" i="3"/>
  <c r="BM219" i="3"/>
  <c r="BQ219" i="3"/>
  <c r="BU219" i="3"/>
  <c r="BY219" i="3"/>
  <c r="CC219" i="3"/>
  <c r="CG219" i="3"/>
  <c r="CK219" i="3"/>
  <c r="CO219" i="3"/>
  <c r="CS219" i="3"/>
  <c r="CW219" i="3"/>
  <c r="DA219" i="3"/>
  <c r="DE219" i="3"/>
  <c r="DI219" i="3"/>
  <c r="DM219" i="3"/>
  <c r="DQ219" i="3"/>
  <c r="DU219" i="3"/>
  <c r="DY219" i="3"/>
  <c r="EC219" i="3"/>
  <c r="EG219" i="3"/>
  <c r="EK219" i="3"/>
  <c r="EO219" i="3"/>
  <c r="ES219" i="3"/>
  <c r="EW219" i="3"/>
  <c r="FA219" i="3"/>
  <c r="FE219" i="3"/>
  <c r="FI219" i="3"/>
  <c r="FM219" i="3"/>
  <c r="FQ219" i="3"/>
  <c r="FU219" i="3"/>
  <c r="FY219" i="3"/>
  <c r="GC219" i="3"/>
  <c r="GG219" i="3"/>
  <c r="GK219" i="3"/>
  <c r="GO219" i="3"/>
  <c r="GS219" i="3"/>
  <c r="GW219" i="3"/>
  <c r="HA219" i="3"/>
  <c r="HE219" i="3"/>
  <c r="HI219" i="3"/>
  <c r="HM219" i="3"/>
  <c r="HQ219" i="3"/>
  <c r="HU219" i="3"/>
  <c r="HY219" i="3"/>
  <c r="IC219" i="3"/>
  <c r="IG219" i="3"/>
  <c r="N219" i="3"/>
  <c r="R219" i="3"/>
  <c r="V219" i="3"/>
  <c r="Z219" i="3"/>
  <c r="AD219" i="3"/>
  <c r="AH219" i="3"/>
  <c r="AL219" i="3"/>
  <c r="AP219" i="3"/>
  <c r="AT219" i="3"/>
  <c r="AX219" i="3"/>
  <c r="BB219" i="3"/>
  <c r="BF219" i="3"/>
  <c r="BJ219" i="3"/>
  <c r="BN219" i="3"/>
  <c r="BR219" i="3"/>
  <c r="BV219" i="3"/>
  <c r="BZ219" i="3"/>
  <c r="CD219" i="3"/>
  <c r="CH219" i="3"/>
  <c r="CL219" i="3"/>
  <c r="CP219" i="3"/>
  <c r="CT219" i="3"/>
  <c r="CX219" i="3"/>
  <c r="DB219" i="3"/>
  <c r="DF219" i="3"/>
  <c r="DJ219" i="3"/>
  <c r="DN219" i="3"/>
  <c r="DR219" i="3"/>
  <c r="DV219" i="3"/>
  <c r="DZ219" i="3"/>
  <c r="ED219" i="3"/>
  <c r="EH219" i="3"/>
  <c r="EL219" i="3"/>
  <c r="EP219" i="3"/>
  <c r="ET219" i="3"/>
  <c r="EX219" i="3"/>
  <c r="FB219" i="3"/>
  <c r="FF219" i="3"/>
  <c r="FJ219" i="3"/>
  <c r="FN219" i="3"/>
  <c r="FR219" i="3"/>
  <c r="FV219" i="3"/>
  <c r="FZ219" i="3"/>
  <c r="GD219" i="3"/>
  <c r="GH219" i="3"/>
  <c r="GL219" i="3"/>
  <c r="GP219" i="3"/>
  <c r="GT219" i="3"/>
  <c r="GX219" i="3"/>
  <c r="HB219" i="3"/>
  <c r="HF219" i="3"/>
  <c r="HJ219" i="3"/>
  <c r="HN219" i="3"/>
  <c r="HR219" i="3"/>
  <c r="HV219" i="3"/>
  <c r="HZ219" i="3"/>
  <c r="ID219" i="3"/>
  <c r="IH219" i="3"/>
  <c r="S219" i="3"/>
  <c r="AA219" i="3"/>
  <c r="AI219" i="3"/>
  <c r="AQ219" i="3"/>
  <c r="AY219" i="3"/>
  <c r="BG219" i="3"/>
  <c r="BO219" i="3"/>
  <c r="BW219" i="3"/>
  <c r="CE219" i="3"/>
  <c r="CM219" i="3"/>
  <c r="CU219" i="3"/>
  <c r="DC219" i="3"/>
  <c r="DK219" i="3"/>
  <c r="DS219" i="3"/>
  <c r="EA219" i="3"/>
  <c r="EI219" i="3"/>
  <c r="EQ219" i="3"/>
  <c r="EY219" i="3"/>
  <c r="FG219" i="3"/>
  <c r="FO219" i="3"/>
  <c r="FW219" i="3"/>
  <c r="GE219" i="3"/>
  <c r="GM219" i="3"/>
  <c r="GU219" i="3"/>
  <c r="HC219" i="3"/>
  <c r="HK219" i="3"/>
  <c r="HS219" i="3"/>
  <c r="IA219" i="3"/>
  <c r="II219" i="3"/>
  <c r="O219" i="3"/>
  <c r="W219" i="3"/>
  <c r="AE219" i="3"/>
  <c r="AM219" i="3"/>
  <c r="AU219" i="3"/>
  <c r="BC219" i="3"/>
  <c r="BK219" i="3"/>
  <c r="BS219" i="3"/>
  <c r="CA219" i="3"/>
  <c r="CI219" i="3"/>
  <c r="CQ219" i="3"/>
  <c r="CY219" i="3"/>
  <c r="DG219" i="3"/>
  <c r="DO219" i="3"/>
  <c r="DW219" i="3"/>
  <c r="EE219" i="3"/>
  <c r="EM219" i="3"/>
  <c r="EU219" i="3"/>
  <c r="FC219" i="3"/>
  <c r="FK219" i="3"/>
  <c r="FS219" i="3"/>
  <c r="GA219" i="3"/>
  <c r="GQ219" i="3"/>
  <c r="GY219" i="3"/>
  <c r="HG219" i="3"/>
  <c r="HO219" i="3"/>
  <c r="HW219" i="3"/>
  <c r="IE219" i="3"/>
  <c r="P219" i="3"/>
  <c r="X219" i="3"/>
  <c r="AF219" i="3"/>
  <c r="AN219" i="3"/>
  <c r="AV219" i="3"/>
  <c r="BD219" i="3"/>
  <c r="BL219" i="3"/>
  <c r="BT219" i="3"/>
  <c r="CB219" i="3"/>
  <c r="CJ219" i="3"/>
  <c r="CR219" i="3"/>
  <c r="CZ219" i="3"/>
  <c r="DH219" i="3"/>
  <c r="DP219" i="3"/>
  <c r="DX219" i="3"/>
  <c r="EF219" i="3"/>
  <c r="EN219" i="3"/>
  <c r="EV219" i="3"/>
  <c r="FD219" i="3"/>
  <c r="FL219" i="3"/>
  <c r="FT219" i="3"/>
  <c r="GB219" i="3"/>
  <c r="GJ219" i="3"/>
  <c r="GR219" i="3"/>
  <c r="GZ219" i="3"/>
  <c r="HH219" i="3"/>
  <c r="HP219" i="3"/>
  <c r="HX219" i="3"/>
  <c r="IF219" i="3"/>
  <c r="AR219" i="3"/>
  <c r="BX219" i="3"/>
  <c r="DD219" i="3"/>
  <c r="EJ219" i="3"/>
  <c r="FP219" i="3"/>
  <c r="GV219" i="3"/>
  <c r="IB219" i="3"/>
  <c r="T219" i="3"/>
  <c r="AZ219" i="3"/>
  <c r="DL219" i="3"/>
  <c r="ER219" i="3"/>
  <c r="HD219" i="3"/>
  <c r="AB219" i="3"/>
  <c r="BH219" i="3"/>
  <c r="CN219" i="3"/>
  <c r="DT219" i="3"/>
  <c r="EZ219" i="3"/>
  <c r="GF219" i="3"/>
  <c r="HL219" i="3"/>
  <c r="AJ219" i="3"/>
  <c r="BP219" i="3"/>
  <c r="CV219" i="3"/>
  <c r="EB219" i="3"/>
  <c r="FH219" i="3"/>
  <c r="GN219" i="3"/>
  <c r="HT219" i="3"/>
  <c r="CF219" i="3"/>
  <c r="FX219" i="3"/>
  <c r="L39" i="2"/>
  <c r="M38" i="3"/>
  <c r="Q38" i="3"/>
  <c r="U38" i="3"/>
  <c r="Y38" i="3"/>
  <c r="AC38" i="3"/>
  <c r="AG38" i="3"/>
  <c r="AK38" i="3"/>
  <c r="AO38" i="3"/>
  <c r="AS38" i="3"/>
  <c r="AW38" i="3"/>
  <c r="BA38" i="3"/>
  <c r="BE38" i="3"/>
  <c r="BI38" i="3"/>
  <c r="BM38" i="3"/>
  <c r="BQ38" i="3"/>
  <c r="BU38" i="3"/>
  <c r="BY38" i="3"/>
  <c r="CC38" i="3"/>
  <c r="CG38" i="3"/>
  <c r="CK38" i="3"/>
  <c r="CO38" i="3"/>
  <c r="CS38" i="3"/>
  <c r="CW38" i="3"/>
  <c r="DA38" i="3"/>
  <c r="DE38" i="3"/>
  <c r="DI38" i="3"/>
  <c r="DM38" i="3"/>
  <c r="DQ38" i="3"/>
  <c r="DU38" i="3"/>
  <c r="DY38" i="3"/>
  <c r="EC38" i="3"/>
  <c r="EG38" i="3"/>
  <c r="EK38" i="3"/>
  <c r="EO38" i="3"/>
  <c r="ES38" i="3"/>
  <c r="EW38" i="3"/>
  <c r="FA38" i="3"/>
  <c r="FE38" i="3"/>
  <c r="FI38" i="3"/>
  <c r="FM38" i="3"/>
  <c r="FQ38" i="3"/>
  <c r="FU38" i="3"/>
  <c r="FY38" i="3"/>
  <c r="GC38" i="3"/>
  <c r="GG38" i="3"/>
  <c r="GK38" i="3"/>
  <c r="GO38" i="3"/>
  <c r="GS38" i="3"/>
  <c r="GW38" i="3"/>
  <c r="HA38" i="3"/>
  <c r="HE38" i="3"/>
  <c r="HI38" i="3"/>
  <c r="HM38" i="3"/>
  <c r="HQ38" i="3"/>
  <c r="HU38" i="3"/>
  <c r="HY38" i="3"/>
  <c r="IC38" i="3"/>
  <c r="IG38" i="3"/>
  <c r="R38" i="3"/>
  <c r="W38" i="3"/>
  <c r="AB38" i="3"/>
  <c r="AH38" i="3"/>
  <c r="AM38" i="3"/>
  <c r="AR38" i="3"/>
  <c r="AX38" i="3"/>
  <c r="BC38" i="3"/>
  <c r="BH38" i="3"/>
  <c r="BN38" i="3"/>
  <c r="BS38" i="3"/>
  <c r="BX38" i="3"/>
  <c r="CD38" i="3"/>
  <c r="CI38" i="3"/>
  <c r="CN38" i="3"/>
  <c r="CT38" i="3"/>
  <c r="CY38" i="3"/>
  <c r="DD38" i="3"/>
  <c r="DJ38" i="3"/>
  <c r="DO38" i="3"/>
  <c r="DT38" i="3"/>
  <c r="DZ38" i="3"/>
  <c r="EE38" i="3"/>
  <c r="EJ38" i="3"/>
  <c r="EP38" i="3"/>
  <c r="EU38" i="3"/>
  <c r="EZ38" i="3"/>
  <c r="FF38" i="3"/>
  <c r="FK38" i="3"/>
  <c r="FP38" i="3"/>
  <c r="FV38" i="3"/>
  <c r="GA38" i="3"/>
  <c r="GF38" i="3"/>
  <c r="GL38" i="3"/>
  <c r="GQ38" i="3"/>
  <c r="GV38" i="3"/>
  <c r="HB38" i="3"/>
  <c r="HG38" i="3"/>
  <c r="HL38" i="3"/>
  <c r="HR38" i="3"/>
  <c r="HW38" i="3"/>
  <c r="IB38" i="3"/>
  <c r="IH38" i="3"/>
  <c r="N38" i="3"/>
  <c r="S38" i="3"/>
  <c r="X38" i="3"/>
  <c r="AD38" i="3"/>
  <c r="AI38" i="3"/>
  <c r="AN38" i="3"/>
  <c r="AT38" i="3"/>
  <c r="AY38" i="3"/>
  <c r="BD38" i="3"/>
  <c r="BJ38" i="3"/>
  <c r="BO38" i="3"/>
  <c r="BT38" i="3"/>
  <c r="BZ38" i="3"/>
  <c r="CE38" i="3"/>
  <c r="CJ38" i="3"/>
  <c r="CP38" i="3"/>
  <c r="CU38" i="3"/>
  <c r="CZ38" i="3"/>
  <c r="DF38" i="3"/>
  <c r="DK38" i="3"/>
  <c r="DP38" i="3"/>
  <c r="DV38" i="3"/>
  <c r="EA38" i="3"/>
  <c r="EF38" i="3"/>
  <c r="EL38" i="3"/>
  <c r="EQ38" i="3"/>
  <c r="EV38" i="3"/>
  <c r="FB38" i="3"/>
  <c r="FG38" i="3"/>
  <c r="FL38" i="3"/>
  <c r="FR38" i="3"/>
  <c r="FW38" i="3"/>
  <c r="GB38" i="3"/>
  <c r="GH38" i="3"/>
  <c r="GM38" i="3"/>
  <c r="GR38" i="3"/>
  <c r="GX38" i="3"/>
  <c r="HC38" i="3"/>
  <c r="HH38" i="3"/>
  <c r="HN38" i="3"/>
  <c r="HS38" i="3"/>
  <c r="HX38" i="3"/>
  <c r="ID38" i="3"/>
  <c r="II38" i="3"/>
  <c r="V38" i="3"/>
  <c r="AF38" i="3"/>
  <c r="AQ38" i="3"/>
  <c r="BB38" i="3"/>
  <c r="BL38" i="3"/>
  <c r="BW38" i="3"/>
  <c r="CH38" i="3"/>
  <c r="CR38" i="3"/>
  <c r="DC38" i="3"/>
  <c r="DN38" i="3"/>
  <c r="DX38" i="3"/>
  <c r="EI38" i="3"/>
  <c r="ET38" i="3"/>
  <c r="FD38" i="3"/>
  <c r="FO38" i="3"/>
  <c r="FZ38" i="3"/>
  <c r="GJ38" i="3"/>
  <c r="GU38" i="3"/>
  <c r="HF38" i="3"/>
  <c r="HP38" i="3"/>
  <c r="IA38" i="3"/>
  <c r="O38" i="3"/>
  <c r="Z38" i="3"/>
  <c r="AJ38" i="3"/>
  <c r="AU38" i="3"/>
  <c r="BF38" i="3"/>
  <c r="BP38" i="3"/>
  <c r="CA38" i="3"/>
  <c r="CL38" i="3"/>
  <c r="CV38" i="3"/>
  <c r="DG38" i="3"/>
  <c r="DR38" i="3"/>
  <c r="EB38" i="3"/>
  <c r="EM38" i="3"/>
  <c r="EX38" i="3"/>
  <c r="FH38" i="3"/>
  <c r="FS38" i="3"/>
  <c r="GD38" i="3"/>
  <c r="GN38" i="3"/>
  <c r="GY38" i="3"/>
  <c r="HJ38" i="3"/>
  <c r="HT38" i="3"/>
  <c r="IE38" i="3"/>
  <c r="AA38" i="3"/>
  <c r="AV38" i="3"/>
  <c r="BR38" i="3"/>
  <c r="CM38" i="3"/>
  <c r="DH38" i="3"/>
  <c r="ED38" i="3"/>
  <c r="EY38" i="3"/>
  <c r="FT38" i="3"/>
  <c r="GP38" i="3"/>
  <c r="HK38" i="3"/>
  <c r="IF38" i="3"/>
  <c r="AE38" i="3"/>
  <c r="AZ38" i="3"/>
  <c r="BV38" i="3"/>
  <c r="CQ38" i="3"/>
  <c r="DL38" i="3"/>
  <c r="EH38" i="3"/>
  <c r="FC38" i="3"/>
  <c r="FX38" i="3"/>
  <c r="GT38" i="3"/>
  <c r="HO38" i="3"/>
  <c r="P38" i="3"/>
  <c r="AL38" i="3"/>
  <c r="BG38" i="3"/>
  <c r="CB38" i="3"/>
  <c r="CX38" i="3"/>
  <c r="DS38" i="3"/>
  <c r="EN38" i="3"/>
  <c r="FJ38" i="3"/>
  <c r="GE38" i="3"/>
  <c r="GZ38" i="3"/>
  <c r="HV38" i="3"/>
  <c r="CF38" i="3"/>
  <c r="FN38" i="3"/>
  <c r="T38" i="3"/>
  <c r="DB38" i="3"/>
  <c r="GI38" i="3"/>
  <c r="AP38" i="3"/>
  <c r="DW38" i="3"/>
  <c r="HD38" i="3"/>
  <c r="ER38" i="3"/>
  <c r="HZ38" i="3"/>
  <c r="BK38" i="3"/>
  <c r="M68" i="3"/>
  <c r="Q68" i="3"/>
  <c r="U68" i="3"/>
  <c r="Y68" i="3"/>
  <c r="AC68" i="3"/>
  <c r="AG68" i="3"/>
  <c r="AK68" i="3"/>
  <c r="AO68" i="3"/>
  <c r="AS68" i="3"/>
  <c r="AW68" i="3"/>
  <c r="BA68" i="3"/>
  <c r="BE68" i="3"/>
  <c r="BI68" i="3"/>
  <c r="BQ68" i="3"/>
  <c r="BU68" i="3"/>
  <c r="BY68" i="3"/>
  <c r="CC68" i="3"/>
  <c r="CG68" i="3"/>
  <c r="CK68" i="3"/>
  <c r="CO68" i="3"/>
  <c r="CS68" i="3"/>
  <c r="CW68" i="3"/>
  <c r="DA68" i="3"/>
  <c r="DE68" i="3"/>
  <c r="DI68" i="3"/>
  <c r="DM68" i="3"/>
  <c r="DQ68" i="3"/>
  <c r="DU68" i="3"/>
  <c r="DY68" i="3"/>
  <c r="EC68" i="3"/>
  <c r="EG68" i="3"/>
  <c r="EK68" i="3"/>
  <c r="EO68" i="3"/>
  <c r="ES68" i="3"/>
  <c r="EW68" i="3"/>
  <c r="FA68" i="3"/>
  <c r="FE68" i="3"/>
  <c r="FI68" i="3"/>
  <c r="FM68" i="3"/>
  <c r="FQ68" i="3"/>
  <c r="FU68" i="3"/>
  <c r="FY68" i="3"/>
  <c r="GC68" i="3"/>
  <c r="GG68" i="3"/>
  <c r="GK68" i="3"/>
  <c r="GS68" i="3"/>
  <c r="GW68" i="3"/>
  <c r="HA68" i="3"/>
  <c r="HE68" i="3"/>
  <c r="HI68" i="3"/>
  <c r="HM68" i="3"/>
  <c r="HQ68" i="3"/>
  <c r="HU68" i="3"/>
  <c r="HY68" i="3"/>
  <c r="IC68" i="3"/>
  <c r="IG68" i="3"/>
  <c r="N68" i="3"/>
  <c r="R68" i="3"/>
  <c r="V68" i="3"/>
  <c r="Z68" i="3"/>
  <c r="AD68" i="3"/>
  <c r="AH68" i="3"/>
  <c r="AL68" i="3"/>
  <c r="AP68" i="3"/>
  <c r="AT68" i="3"/>
  <c r="AX68" i="3"/>
  <c r="BB68" i="3"/>
  <c r="BF68" i="3"/>
  <c r="BJ68" i="3"/>
  <c r="BN68" i="3"/>
  <c r="BR68" i="3"/>
  <c r="BV68" i="3"/>
  <c r="BZ68" i="3"/>
  <c r="CD68" i="3"/>
  <c r="CH68" i="3"/>
  <c r="CL68" i="3"/>
  <c r="CP68" i="3"/>
  <c r="CT68" i="3"/>
  <c r="CX68" i="3"/>
  <c r="DB68" i="3"/>
  <c r="DF68" i="3"/>
  <c r="DJ68" i="3"/>
  <c r="DN68" i="3"/>
  <c r="DR68" i="3"/>
  <c r="DV68" i="3"/>
  <c r="DZ68" i="3"/>
  <c r="ED68" i="3"/>
  <c r="EH68" i="3"/>
  <c r="EL68" i="3"/>
  <c r="EP68" i="3"/>
  <c r="ET68" i="3"/>
  <c r="EX68" i="3"/>
  <c r="FB68" i="3"/>
  <c r="FF68" i="3"/>
  <c r="FJ68" i="3"/>
  <c r="FN68" i="3"/>
  <c r="FR68" i="3"/>
  <c r="FV68" i="3"/>
  <c r="FZ68" i="3"/>
  <c r="GD68" i="3"/>
  <c r="GH68" i="3"/>
  <c r="GL68" i="3"/>
  <c r="GP68" i="3"/>
  <c r="GT68" i="3"/>
  <c r="GX68" i="3"/>
  <c r="HB68" i="3"/>
  <c r="HF68" i="3"/>
  <c r="HJ68" i="3"/>
  <c r="HN68" i="3"/>
  <c r="HR68" i="3"/>
  <c r="HV68" i="3"/>
  <c r="HZ68" i="3"/>
  <c r="ID68" i="3"/>
  <c r="IH68" i="3"/>
  <c r="S68" i="3"/>
  <c r="AA68" i="3"/>
  <c r="AI68" i="3"/>
  <c r="AQ68" i="3"/>
  <c r="AY68" i="3"/>
  <c r="BG68" i="3"/>
  <c r="BO68" i="3"/>
  <c r="BW68" i="3"/>
  <c r="CE68" i="3"/>
  <c r="CM68" i="3"/>
  <c r="CU68" i="3"/>
  <c r="DC68" i="3"/>
  <c r="DK68" i="3"/>
  <c r="DS68" i="3"/>
  <c r="EA68" i="3"/>
  <c r="EI68" i="3"/>
  <c r="EQ68" i="3"/>
  <c r="EY68" i="3"/>
  <c r="FG68" i="3"/>
  <c r="FO68" i="3"/>
  <c r="FW68" i="3"/>
  <c r="GE68" i="3"/>
  <c r="GM68" i="3"/>
  <c r="GU68" i="3"/>
  <c r="HC68" i="3"/>
  <c r="HK68" i="3"/>
  <c r="HS68" i="3"/>
  <c r="IA68" i="3"/>
  <c r="II68" i="3"/>
  <c r="T68" i="3"/>
  <c r="AB68" i="3"/>
  <c r="AJ68" i="3"/>
  <c r="AR68" i="3"/>
  <c r="AZ68" i="3"/>
  <c r="BH68" i="3"/>
  <c r="BP68" i="3"/>
  <c r="BX68" i="3"/>
  <c r="CF68" i="3"/>
  <c r="CV68" i="3"/>
  <c r="DD68" i="3"/>
  <c r="DL68" i="3"/>
  <c r="DT68" i="3"/>
  <c r="EB68" i="3"/>
  <c r="EJ68" i="3"/>
  <c r="ER68" i="3"/>
  <c r="EZ68" i="3"/>
  <c r="FH68" i="3"/>
  <c r="FP68" i="3"/>
  <c r="FX68" i="3"/>
  <c r="GF68" i="3"/>
  <c r="GN68" i="3"/>
  <c r="GV68" i="3"/>
  <c r="HD68" i="3"/>
  <c r="HL68" i="3"/>
  <c r="HT68" i="3"/>
  <c r="IB68" i="3"/>
  <c r="W68" i="3"/>
  <c r="AM68" i="3"/>
  <c r="BC68" i="3"/>
  <c r="BS68" i="3"/>
  <c r="CI68" i="3"/>
  <c r="CY68" i="3"/>
  <c r="DO68" i="3"/>
  <c r="EE68" i="3"/>
  <c r="EU68" i="3"/>
  <c r="FK68" i="3"/>
  <c r="GA68" i="3"/>
  <c r="GQ68" i="3"/>
  <c r="HG68" i="3"/>
  <c r="HW68" i="3"/>
  <c r="X68" i="3"/>
  <c r="AU68" i="3"/>
  <c r="BL68" i="3"/>
  <c r="CJ68" i="3"/>
  <c r="DG68" i="3"/>
  <c r="DX68" i="3"/>
  <c r="EV68" i="3"/>
  <c r="FS68" i="3"/>
  <c r="HH68" i="3"/>
  <c r="IE68" i="3"/>
  <c r="AE68" i="3"/>
  <c r="AV68" i="3"/>
  <c r="BT68" i="3"/>
  <c r="CQ68" i="3"/>
  <c r="DH68" i="3"/>
  <c r="EF68" i="3"/>
  <c r="FC68" i="3"/>
  <c r="FT68" i="3"/>
  <c r="GR68" i="3"/>
  <c r="HO68" i="3"/>
  <c r="IF68" i="3"/>
  <c r="O68" i="3"/>
  <c r="AF68" i="3"/>
  <c r="BD68" i="3"/>
  <c r="CA68" i="3"/>
  <c r="CR68" i="3"/>
  <c r="DP68" i="3"/>
  <c r="EM68" i="3"/>
  <c r="FD68" i="3"/>
  <c r="GB68" i="3"/>
  <c r="GY68" i="3"/>
  <c r="HP68" i="3"/>
  <c r="P68" i="3"/>
  <c r="CZ68" i="3"/>
  <c r="GI68" i="3"/>
  <c r="AN68" i="3"/>
  <c r="DW68" i="3"/>
  <c r="GZ68" i="3"/>
  <c r="BK68" i="3"/>
  <c r="EN68" i="3"/>
  <c r="HX68" i="3"/>
  <c r="FL68" i="3"/>
  <c r="CB68" i="3"/>
  <c r="N98" i="3"/>
  <c r="R98" i="3"/>
  <c r="V98" i="3"/>
  <c r="Z98" i="3"/>
  <c r="AD98" i="3"/>
  <c r="AH98" i="3"/>
  <c r="AL98" i="3"/>
  <c r="AP98" i="3"/>
  <c r="AT98" i="3"/>
  <c r="AX98" i="3"/>
  <c r="BB98" i="3"/>
  <c r="BF98" i="3"/>
  <c r="BJ98" i="3"/>
  <c r="BN98" i="3"/>
  <c r="BR98" i="3"/>
  <c r="BV98" i="3"/>
  <c r="BZ98" i="3"/>
  <c r="CD98" i="3"/>
  <c r="CH98" i="3"/>
  <c r="CL98" i="3"/>
  <c r="CP98" i="3"/>
  <c r="CT98" i="3"/>
  <c r="CX98" i="3"/>
  <c r="DB98" i="3"/>
  <c r="DF98" i="3"/>
  <c r="DJ98" i="3"/>
  <c r="DN98" i="3"/>
  <c r="DR98" i="3"/>
  <c r="DV98" i="3"/>
  <c r="DZ98" i="3"/>
  <c r="ED98" i="3"/>
  <c r="EH98" i="3"/>
  <c r="EL98" i="3"/>
  <c r="EP98" i="3"/>
  <c r="ET98" i="3"/>
  <c r="EX98" i="3"/>
  <c r="FB98" i="3"/>
  <c r="FF98" i="3"/>
  <c r="FJ98" i="3"/>
  <c r="FN98" i="3"/>
  <c r="FR98" i="3"/>
  <c r="FV98" i="3"/>
  <c r="FZ98" i="3"/>
  <c r="GD98" i="3"/>
  <c r="GH98" i="3"/>
  <c r="GL98" i="3"/>
  <c r="GP98" i="3"/>
  <c r="GT98" i="3"/>
  <c r="GX98" i="3"/>
  <c r="HB98" i="3"/>
  <c r="HF98" i="3"/>
  <c r="HJ98" i="3"/>
  <c r="HN98" i="3"/>
  <c r="HR98" i="3"/>
  <c r="HV98" i="3"/>
  <c r="HZ98" i="3"/>
  <c r="ID98" i="3"/>
  <c r="IH98" i="3"/>
  <c r="O98" i="3"/>
  <c r="S98" i="3"/>
  <c r="W98" i="3"/>
  <c r="AA98" i="3"/>
  <c r="AE98" i="3"/>
  <c r="AI98" i="3"/>
  <c r="AM98" i="3"/>
  <c r="AQ98" i="3"/>
  <c r="AU98" i="3"/>
  <c r="AY98" i="3"/>
  <c r="BC98" i="3"/>
  <c r="BG98" i="3"/>
  <c r="BK98" i="3"/>
  <c r="BO98" i="3"/>
  <c r="BS98" i="3"/>
  <c r="BW98" i="3"/>
  <c r="CA98" i="3"/>
  <c r="CE98" i="3"/>
  <c r="CI98" i="3"/>
  <c r="CM98" i="3"/>
  <c r="CQ98" i="3"/>
  <c r="CU98" i="3"/>
  <c r="CY98" i="3"/>
  <c r="DC98" i="3"/>
  <c r="DG98" i="3"/>
  <c r="DK98" i="3"/>
  <c r="DO98" i="3"/>
  <c r="DS98" i="3"/>
  <c r="DW98" i="3"/>
  <c r="EA98" i="3"/>
  <c r="EE98" i="3"/>
  <c r="EI98" i="3"/>
  <c r="EM98" i="3"/>
  <c r="EQ98" i="3"/>
  <c r="EU98" i="3"/>
  <c r="EY98" i="3"/>
  <c r="FC98" i="3"/>
  <c r="FG98" i="3"/>
  <c r="FK98" i="3"/>
  <c r="FO98" i="3"/>
  <c r="FS98" i="3"/>
  <c r="FW98" i="3"/>
  <c r="GA98" i="3"/>
  <c r="GE98" i="3"/>
  <c r="GI98" i="3"/>
  <c r="GM98" i="3"/>
  <c r="GQ98" i="3"/>
  <c r="GU98" i="3"/>
  <c r="GY98" i="3"/>
  <c r="HC98" i="3"/>
  <c r="HG98" i="3"/>
  <c r="HK98" i="3"/>
  <c r="HO98" i="3"/>
  <c r="HS98" i="3"/>
  <c r="HW98" i="3"/>
  <c r="IA98" i="3"/>
  <c r="IE98" i="3"/>
  <c r="II98" i="3"/>
  <c r="P98" i="3"/>
  <c r="T98" i="3"/>
  <c r="X98" i="3"/>
  <c r="AB98" i="3"/>
  <c r="AF98" i="3"/>
  <c r="AJ98" i="3"/>
  <c r="AN98" i="3"/>
  <c r="AR98" i="3"/>
  <c r="AV98" i="3"/>
  <c r="AZ98" i="3"/>
  <c r="BD98" i="3"/>
  <c r="BH98" i="3"/>
  <c r="BL98" i="3"/>
  <c r="BP98" i="3"/>
  <c r="BT98" i="3"/>
  <c r="BX98" i="3"/>
  <c r="CB98" i="3"/>
  <c r="CF98" i="3"/>
  <c r="CJ98" i="3"/>
  <c r="CN98" i="3"/>
  <c r="CR98" i="3"/>
  <c r="CV98" i="3"/>
  <c r="CZ98" i="3"/>
  <c r="DD98" i="3"/>
  <c r="DH98" i="3"/>
  <c r="DL98" i="3"/>
  <c r="DP98" i="3"/>
  <c r="DT98" i="3"/>
  <c r="DX98" i="3"/>
  <c r="EB98" i="3"/>
  <c r="EF98" i="3"/>
  <c r="EJ98" i="3"/>
  <c r="EN98" i="3"/>
  <c r="ER98" i="3"/>
  <c r="EV98" i="3"/>
  <c r="EZ98" i="3"/>
  <c r="FD98" i="3"/>
  <c r="FH98" i="3"/>
  <c r="FL98" i="3"/>
  <c r="FP98" i="3"/>
  <c r="FT98" i="3"/>
  <c r="FX98" i="3"/>
  <c r="GB98" i="3"/>
  <c r="GF98" i="3"/>
  <c r="GJ98" i="3"/>
  <c r="GN98" i="3"/>
  <c r="GR98" i="3"/>
  <c r="GV98" i="3"/>
  <c r="GZ98" i="3"/>
  <c r="HD98" i="3"/>
  <c r="HH98" i="3"/>
  <c r="HL98" i="3"/>
  <c r="HP98" i="3"/>
  <c r="HT98" i="3"/>
  <c r="HX98" i="3"/>
  <c r="IB98" i="3"/>
  <c r="IF98" i="3"/>
  <c r="Y98" i="3"/>
  <c r="AO98" i="3"/>
  <c r="BE98" i="3"/>
  <c r="BU98" i="3"/>
  <c r="CK98" i="3"/>
  <c r="DA98" i="3"/>
  <c r="DQ98" i="3"/>
  <c r="EG98" i="3"/>
  <c r="EW98" i="3"/>
  <c r="FM98" i="3"/>
  <c r="GC98" i="3"/>
  <c r="GS98" i="3"/>
  <c r="HI98" i="3"/>
  <c r="HY98" i="3"/>
  <c r="Q98" i="3"/>
  <c r="AG98" i="3"/>
  <c r="AW98" i="3"/>
  <c r="BM98" i="3"/>
  <c r="CC98" i="3"/>
  <c r="CS98" i="3"/>
  <c r="DI98" i="3"/>
  <c r="DY98" i="3"/>
  <c r="EO98" i="3"/>
  <c r="FE98" i="3"/>
  <c r="FU98" i="3"/>
  <c r="GK98" i="3"/>
  <c r="HA98" i="3"/>
  <c r="IG98" i="3"/>
  <c r="M98" i="3"/>
  <c r="AS98" i="3"/>
  <c r="BY98" i="3"/>
  <c r="DE98" i="3"/>
  <c r="EK98" i="3"/>
  <c r="FQ98" i="3"/>
  <c r="GW98" i="3"/>
  <c r="IC98" i="3"/>
  <c r="AC98" i="3"/>
  <c r="BI98" i="3"/>
  <c r="CO98" i="3"/>
  <c r="DU98" i="3"/>
  <c r="FA98" i="3"/>
  <c r="GG98" i="3"/>
  <c r="HM98" i="3"/>
  <c r="U98" i="3"/>
  <c r="CG98" i="3"/>
  <c r="ES98" i="3"/>
  <c r="HE98" i="3"/>
  <c r="AK98" i="3"/>
  <c r="CW98" i="3"/>
  <c r="FI98" i="3"/>
  <c r="HU98" i="3"/>
  <c r="BA98" i="3"/>
  <c r="DM98" i="3"/>
  <c r="FY98" i="3"/>
  <c r="GO98" i="3"/>
  <c r="EC98" i="3"/>
  <c r="BQ98" i="3"/>
  <c r="M126" i="3"/>
  <c r="Q126" i="3"/>
  <c r="U126" i="3"/>
  <c r="Y126" i="3"/>
  <c r="AC126" i="3"/>
  <c r="AG126" i="3"/>
  <c r="AK126" i="3"/>
  <c r="AO126" i="3"/>
  <c r="AS126" i="3"/>
  <c r="AW126" i="3"/>
  <c r="BA126" i="3"/>
  <c r="BE126" i="3"/>
  <c r="BI126" i="3"/>
  <c r="BM126" i="3"/>
  <c r="BQ126" i="3"/>
  <c r="BU126" i="3"/>
  <c r="BY126" i="3"/>
  <c r="CC126" i="3"/>
  <c r="CG126" i="3"/>
  <c r="CK126" i="3"/>
  <c r="CO126" i="3"/>
  <c r="CS126" i="3"/>
  <c r="CW126" i="3"/>
  <c r="DA126" i="3"/>
  <c r="DE126" i="3"/>
  <c r="DI126" i="3"/>
  <c r="DM126" i="3"/>
  <c r="DQ126" i="3"/>
  <c r="DU126" i="3"/>
  <c r="DY126" i="3"/>
  <c r="EC126" i="3"/>
  <c r="EG126" i="3"/>
  <c r="EK126" i="3"/>
  <c r="EO126" i="3"/>
  <c r="ES126" i="3"/>
  <c r="EW126" i="3"/>
  <c r="FA126" i="3"/>
  <c r="FE126" i="3"/>
  <c r="FI126" i="3"/>
  <c r="FM126" i="3"/>
  <c r="FU126" i="3"/>
  <c r="FY126" i="3"/>
  <c r="GC126" i="3"/>
  <c r="GG126" i="3"/>
  <c r="GK126" i="3"/>
  <c r="GO126" i="3"/>
  <c r="GS126" i="3"/>
  <c r="GW126" i="3"/>
  <c r="HA126" i="3"/>
  <c r="HE126" i="3"/>
  <c r="HI126" i="3"/>
  <c r="HM126" i="3"/>
  <c r="HQ126" i="3"/>
  <c r="HU126" i="3"/>
  <c r="HY126" i="3"/>
  <c r="IC126" i="3"/>
  <c r="IG126" i="3"/>
  <c r="O126" i="3"/>
  <c r="S126" i="3"/>
  <c r="W126" i="3"/>
  <c r="AA126" i="3"/>
  <c r="AE126" i="3"/>
  <c r="AI126" i="3"/>
  <c r="AM126" i="3"/>
  <c r="AQ126" i="3"/>
  <c r="AU126" i="3"/>
  <c r="AY126" i="3"/>
  <c r="BC126" i="3"/>
  <c r="BG126" i="3"/>
  <c r="BK126" i="3"/>
  <c r="BO126" i="3"/>
  <c r="BS126" i="3"/>
  <c r="BW126" i="3"/>
  <c r="CA126" i="3"/>
  <c r="CE126" i="3"/>
  <c r="CI126" i="3"/>
  <c r="CM126" i="3"/>
  <c r="CQ126" i="3"/>
  <c r="CU126" i="3"/>
  <c r="CY126" i="3"/>
  <c r="DC126" i="3"/>
  <c r="DG126" i="3"/>
  <c r="DK126" i="3"/>
  <c r="DO126" i="3"/>
  <c r="DS126" i="3"/>
  <c r="DW126" i="3"/>
  <c r="EA126" i="3"/>
  <c r="EE126" i="3"/>
  <c r="EI126" i="3"/>
  <c r="EM126" i="3"/>
  <c r="EQ126" i="3"/>
  <c r="EU126" i="3"/>
  <c r="EY126" i="3"/>
  <c r="FC126" i="3"/>
  <c r="FG126" i="3"/>
  <c r="FK126" i="3"/>
  <c r="FO126" i="3"/>
  <c r="FS126" i="3"/>
  <c r="FW126" i="3"/>
  <c r="GA126" i="3"/>
  <c r="GE126" i="3"/>
  <c r="GI126" i="3"/>
  <c r="GM126" i="3"/>
  <c r="GQ126" i="3"/>
  <c r="GU126" i="3"/>
  <c r="GY126" i="3"/>
  <c r="HC126" i="3"/>
  <c r="HG126" i="3"/>
  <c r="HK126" i="3"/>
  <c r="HO126" i="3"/>
  <c r="HS126" i="3"/>
  <c r="HW126" i="3"/>
  <c r="IA126" i="3"/>
  <c r="IE126" i="3"/>
  <c r="II126" i="3"/>
  <c r="R126" i="3"/>
  <c r="Z126" i="3"/>
  <c r="AH126" i="3"/>
  <c r="AP126" i="3"/>
  <c r="AX126" i="3"/>
  <c r="BF126" i="3"/>
  <c r="BN126" i="3"/>
  <c r="BV126" i="3"/>
  <c r="CD126" i="3"/>
  <c r="CL126" i="3"/>
  <c r="CT126" i="3"/>
  <c r="DB126" i="3"/>
  <c r="DJ126" i="3"/>
  <c r="DR126" i="3"/>
  <c r="DZ126" i="3"/>
  <c r="EH126" i="3"/>
  <c r="EP126" i="3"/>
  <c r="EX126" i="3"/>
  <c r="FF126" i="3"/>
  <c r="FN126" i="3"/>
  <c r="FV126" i="3"/>
  <c r="GD126" i="3"/>
  <c r="GL126" i="3"/>
  <c r="GT126" i="3"/>
  <c r="HB126" i="3"/>
  <c r="HJ126" i="3"/>
  <c r="HR126" i="3"/>
  <c r="HZ126" i="3"/>
  <c r="IH126" i="3"/>
  <c r="N126" i="3"/>
  <c r="V126" i="3"/>
  <c r="AD126" i="3"/>
  <c r="AL126" i="3"/>
  <c r="AT126" i="3"/>
  <c r="BB126" i="3"/>
  <c r="BJ126" i="3"/>
  <c r="BR126" i="3"/>
  <c r="BZ126" i="3"/>
  <c r="CH126" i="3"/>
  <c r="CP126" i="3"/>
  <c r="CX126" i="3"/>
  <c r="DF126" i="3"/>
  <c r="DN126" i="3"/>
  <c r="DV126" i="3"/>
  <c r="ED126" i="3"/>
  <c r="EL126" i="3"/>
  <c r="ET126" i="3"/>
  <c r="FB126" i="3"/>
  <c r="FJ126" i="3"/>
  <c r="FR126" i="3"/>
  <c r="FZ126" i="3"/>
  <c r="GH126" i="3"/>
  <c r="GP126" i="3"/>
  <c r="GX126" i="3"/>
  <c r="HF126" i="3"/>
  <c r="HN126" i="3"/>
  <c r="HV126" i="3"/>
  <c r="ID126" i="3"/>
  <c r="T126" i="3"/>
  <c r="AJ126" i="3"/>
  <c r="AZ126" i="3"/>
  <c r="BP126" i="3"/>
  <c r="CF126" i="3"/>
  <c r="CV126" i="3"/>
  <c r="DL126" i="3"/>
  <c r="EB126" i="3"/>
  <c r="ER126" i="3"/>
  <c r="FH126" i="3"/>
  <c r="FX126" i="3"/>
  <c r="GN126" i="3"/>
  <c r="HD126" i="3"/>
  <c r="HT126" i="3"/>
  <c r="X126" i="3"/>
  <c r="AN126" i="3"/>
  <c r="BD126" i="3"/>
  <c r="BT126" i="3"/>
  <c r="CJ126" i="3"/>
  <c r="CZ126" i="3"/>
  <c r="DP126" i="3"/>
  <c r="EF126" i="3"/>
  <c r="EV126" i="3"/>
  <c r="FL126" i="3"/>
  <c r="GB126" i="3"/>
  <c r="GR126" i="3"/>
  <c r="HH126" i="3"/>
  <c r="HX126" i="3"/>
  <c r="AB126" i="3"/>
  <c r="AR126" i="3"/>
  <c r="BH126" i="3"/>
  <c r="BX126" i="3"/>
  <c r="CN126" i="3"/>
  <c r="DD126" i="3"/>
  <c r="DT126" i="3"/>
  <c r="EJ126" i="3"/>
  <c r="EZ126" i="3"/>
  <c r="FP126" i="3"/>
  <c r="GF126" i="3"/>
  <c r="GV126" i="3"/>
  <c r="HL126" i="3"/>
  <c r="IB126" i="3"/>
  <c r="P126" i="3"/>
  <c r="CB126" i="3"/>
  <c r="EN126" i="3"/>
  <c r="GZ126" i="3"/>
  <c r="BL126" i="3"/>
  <c r="DX126" i="3"/>
  <c r="GJ126" i="3"/>
  <c r="AF126" i="3"/>
  <c r="FD126" i="3"/>
  <c r="FT126" i="3"/>
  <c r="CR126" i="3"/>
  <c r="HP126" i="3"/>
  <c r="DH126" i="3"/>
  <c r="IF126" i="3"/>
  <c r="A150" i="5"/>
  <c r="N157" i="3"/>
  <c r="R157" i="3"/>
  <c r="V157" i="3"/>
  <c r="Z157" i="3"/>
  <c r="AD157" i="3"/>
  <c r="AH157" i="3"/>
  <c r="AL157" i="3"/>
  <c r="AP157" i="3"/>
  <c r="AT157" i="3"/>
  <c r="AX157" i="3"/>
  <c r="BB157" i="3"/>
  <c r="BF157" i="3"/>
  <c r="BJ157" i="3"/>
  <c r="BN157" i="3"/>
  <c r="BR157" i="3"/>
  <c r="BV157" i="3"/>
  <c r="BZ157" i="3"/>
  <c r="CD157" i="3"/>
  <c r="CH157" i="3"/>
  <c r="CL157" i="3"/>
  <c r="CP157" i="3"/>
  <c r="CT157" i="3"/>
  <c r="CX157" i="3"/>
  <c r="DB157" i="3"/>
  <c r="DF157" i="3"/>
  <c r="DJ157" i="3"/>
  <c r="DN157" i="3"/>
  <c r="DR157" i="3"/>
  <c r="DV157" i="3"/>
  <c r="DZ157" i="3"/>
  <c r="ED157" i="3"/>
  <c r="EH157" i="3"/>
  <c r="EL157" i="3"/>
  <c r="EP157" i="3"/>
  <c r="ET157" i="3"/>
  <c r="EX157" i="3"/>
  <c r="FB157" i="3"/>
  <c r="FF157" i="3"/>
  <c r="FJ157" i="3"/>
  <c r="FN157" i="3"/>
  <c r="FV157" i="3"/>
  <c r="FZ157" i="3"/>
  <c r="GD157" i="3"/>
  <c r="GH157" i="3"/>
  <c r="GL157" i="3"/>
  <c r="GP157" i="3"/>
  <c r="GT157" i="3"/>
  <c r="GX157" i="3"/>
  <c r="HB157" i="3"/>
  <c r="HF157" i="3"/>
  <c r="HJ157" i="3"/>
  <c r="HN157" i="3"/>
  <c r="HR157" i="3"/>
  <c r="HV157" i="3"/>
  <c r="HZ157" i="3"/>
  <c r="ID157" i="3"/>
  <c r="IH157" i="3"/>
  <c r="P157" i="3"/>
  <c r="T157" i="3"/>
  <c r="X157" i="3"/>
  <c r="AB157" i="3"/>
  <c r="AF157" i="3"/>
  <c r="AJ157" i="3"/>
  <c r="AN157" i="3"/>
  <c r="AR157" i="3"/>
  <c r="AV157" i="3"/>
  <c r="AZ157" i="3"/>
  <c r="BD157" i="3"/>
  <c r="BH157" i="3"/>
  <c r="BL157" i="3"/>
  <c r="BP157" i="3"/>
  <c r="BT157" i="3"/>
  <c r="BX157" i="3"/>
  <c r="CB157" i="3"/>
  <c r="CF157" i="3"/>
  <c r="CJ157" i="3"/>
  <c r="CN157" i="3"/>
  <c r="CR157" i="3"/>
  <c r="CV157" i="3"/>
  <c r="CZ157" i="3"/>
  <c r="DD157" i="3"/>
  <c r="DH157" i="3"/>
  <c r="DL157" i="3"/>
  <c r="DP157" i="3"/>
  <c r="DT157" i="3"/>
  <c r="DX157" i="3"/>
  <c r="EB157" i="3"/>
  <c r="EF157" i="3"/>
  <c r="EJ157" i="3"/>
  <c r="EN157" i="3"/>
  <c r="ER157" i="3"/>
  <c r="EV157" i="3"/>
  <c r="EZ157" i="3"/>
  <c r="FD157" i="3"/>
  <c r="FH157" i="3"/>
  <c r="FL157" i="3"/>
  <c r="FP157" i="3"/>
  <c r="FT157" i="3"/>
  <c r="FX157" i="3"/>
  <c r="GB157" i="3"/>
  <c r="GF157" i="3"/>
  <c r="GJ157" i="3"/>
  <c r="GN157" i="3"/>
  <c r="GR157" i="3"/>
  <c r="GV157" i="3"/>
  <c r="GZ157" i="3"/>
  <c r="HD157" i="3"/>
  <c r="HH157" i="3"/>
  <c r="HL157" i="3"/>
  <c r="HP157" i="3"/>
  <c r="HT157" i="3"/>
  <c r="HX157" i="3"/>
  <c r="IB157" i="3"/>
  <c r="IF157" i="3"/>
  <c r="O157" i="3"/>
  <c r="W157" i="3"/>
  <c r="AE157" i="3"/>
  <c r="AM157" i="3"/>
  <c r="AU157" i="3"/>
  <c r="BC157" i="3"/>
  <c r="BK157" i="3"/>
  <c r="BS157" i="3"/>
  <c r="CA157" i="3"/>
  <c r="CI157" i="3"/>
  <c r="CQ157" i="3"/>
  <c r="CY157" i="3"/>
  <c r="DG157" i="3"/>
  <c r="DO157" i="3"/>
  <c r="DW157" i="3"/>
  <c r="EE157" i="3"/>
  <c r="EM157" i="3"/>
  <c r="EU157" i="3"/>
  <c r="FC157" i="3"/>
  <c r="FK157" i="3"/>
  <c r="FS157" i="3"/>
  <c r="GA157" i="3"/>
  <c r="GI157" i="3"/>
  <c r="GQ157" i="3"/>
  <c r="GY157" i="3"/>
  <c r="HG157" i="3"/>
  <c r="HO157" i="3"/>
  <c r="HW157" i="3"/>
  <c r="IE157" i="3"/>
  <c r="Q157" i="3"/>
  <c r="Y157" i="3"/>
  <c r="AG157" i="3"/>
  <c r="AO157" i="3"/>
  <c r="AW157" i="3"/>
  <c r="BE157" i="3"/>
  <c r="BM157" i="3"/>
  <c r="BU157" i="3"/>
  <c r="CC157" i="3"/>
  <c r="CK157" i="3"/>
  <c r="CS157" i="3"/>
  <c r="DA157" i="3"/>
  <c r="DI157" i="3"/>
  <c r="DQ157" i="3"/>
  <c r="DY157" i="3"/>
  <c r="EG157" i="3"/>
  <c r="EO157" i="3"/>
  <c r="EW157" i="3"/>
  <c r="FE157" i="3"/>
  <c r="FM157" i="3"/>
  <c r="FU157" i="3"/>
  <c r="GC157" i="3"/>
  <c r="GK157" i="3"/>
  <c r="GS157" i="3"/>
  <c r="HA157" i="3"/>
  <c r="HI157" i="3"/>
  <c r="HQ157" i="3"/>
  <c r="HY157" i="3"/>
  <c r="IG157" i="3"/>
  <c r="U157" i="3"/>
  <c r="AK157" i="3"/>
  <c r="BA157" i="3"/>
  <c r="BQ157" i="3"/>
  <c r="CG157" i="3"/>
  <c r="CW157" i="3"/>
  <c r="DM157" i="3"/>
  <c r="EC157" i="3"/>
  <c r="ES157" i="3"/>
  <c r="FI157" i="3"/>
  <c r="FY157" i="3"/>
  <c r="GO157" i="3"/>
  <c r="HE157" i="3"/>
  <c r="HU157" i="3"/>
  <c r="AA157" i="3"/>
  <c r="AS157" i="3"/>
  <c r="BO157" i="3"/>
  <c r="CM157" i="3"/>
  <c r="DE157" i="3"/>
  <c r="EA157" i="3"/>
  <c r="EY157" i="3"/>
  <c r="FQ157" i="3"/>
  <c r="GM157" i="3"/>
  <c r="HK157" i="3"/>
  <c r="IC157" i="3"/>
  <c r="AY157" i="3"/>
  <c r="CO157" i="3"/>
  <c r="EI157" i="3"/>
  <c r="FW157" i="3"/>
  <c r="II157" i="3"/>
  <c r="M157" i="3"/>
  <c r="AI157" i="3"/>
  <c r="BG157" i="3"/>
  <c r="BY157" i="3"/>
  <c r="CU157" i="3"/>
  <c r="DS157" i="3"/>
  <c r="EK157" i="3"/>
  <c r="FG157" i="3"/>
  <c r="GE157" i="3"/>
  <c r="GW157" i="3"/>
  <c r="HS157" i="3"/>
  <c r="S157" i="3"/>
  <c r="AQ157" i="3"/>
  <c r="BI157" i="3"/>
  <c r="CE157" i="3"/>
  <c r="DC157" i="3"/>
  <c r="DU157" i="3"/>
  <c r="EQ157" i="3"/>
  <c r="FO157" i="3"/>
  <c r="GG157" i="3"/>
  <c r="HC157" i="3"/>
  <c r="IA157" i="3"/>
  <c r="AC157" i="3"/>
  <c r="BW157" i="3"/>
  <c r="DK157" i="3"/>
  <c r="FA157" i="3"/>
  <c r="GU157" i="3"/>
  <c r="HM157" i="3"/>
  <c r="A182" i="5"/>
  <c r="P181" i="3"/>
  <c r="T181" i="3"/>
  <c r="X181" i="3"/>
  <c r="AB181" i="3"/>
  <c r="AF181" i="3"/>
  <c r="AJ181" i="3"/>
  <c r="AN181" i="3"/>
  <c r="AR181" i="3"/>
  <c r="AV181" i="3"/>
  <c r="AZ181" i="3"/>
  <c r="BD181" i="3"/>
  <c r="BH181" i="3"/>
  <c r="BL181" i="3"/>
  <c r="BP181" i="3"/>
  <c r="BT181" i="3"/>
  <c r="BX181" i="3"/>
  <c r="CB181" i="3"/>
  <c r="CF181" i="3"/>
  <c r="CJ181" i="3"/>
  <c r="CN181" i="3"/>
  <c r="CR181" i="3"/>
  <c r="CV181" i="3"/>
  <c r="CZ181" i="3"/>
  <c r="DD181" i="3"/>
  <c r="DH181" i="3"/>
  <c r="DL181" i="3"/>
  <c r="DP181" i="3"/>
  <c r="DT181" i="3"/>
  <c r="DX181" i="3"/>
  <c r="EB181" i="3"/>
  <c r="EF181" i="3"/>
  <c r="EJ181" i="3"/>
  <c r="EN181" i="3"/>
  <c r="ER181" i="3"/>
  <c r="EV181" i="3"/>
  <c r="EZ181" i="3"/>
  <c r="FD181" i="3"/>
  <c r="FH181" i="3"/>
  <c r="FL181" i="3"/>
  <c r="FP181" i="3"/>
  <c r="FT181" i="3"/>
  <c r="FX181" i="3"/>
  <c r="GB181" i="3"/>
  <c r="GF181" i="3"/>
  <c r="GJ181" i="3"/>
  <c r="GN181" i="3"/>
  <c r="GR181" i="3"/>
  <c r="GV181" i="3"/>
  <c r="GZ181" i="3"/>
  <c r="HD181" i="3"/>
  <c r="HH181" i="3"/>
  <c r="HL181" i="3"/>
  <c r="HP181" i="3"/>
  <c r="HT181" i="3"/>
  <c r="HX181" i="3"/>
  <c r="IB181" i="3"/>
  <c r="IF181" i="3"/>
  <c r="V181" i="3"/>
  <c r="AA181" i="3"/>
  <c r="AG181" i="3"/>
  <c r="AL181" i="3"/>
  <c r="AQ181" i="3"/>
  <c r="AW181" i="3"/>
  <c r="BB181" i="3"/>
  <c r="BG181" i="3"/>
  <c r="BM181" i="3"/>
  <c r="BR181" i="3"/>
  <c r="BW181" i="3"/>
  <c r="CC181" i="3"/>
  <c r="CH181" i="3"/>
  <c r="CM181" i="3"/>
  <c r="CS181" i="3"/>
  <c r="CX181" i="3"/>
  <c r="DC181" i="3"/>
  <c r="DI181" i="3"/>
  <c r="DN181" i="3"/>
  <c r="DS181" i="3"/>
  <c r="DY181" i="3"/>
  <c r="ED181" i="3"/>
  <c r="EI181" i="3"/>
  <c r="EO181" i="3"/>
  <c r="ET181" i="3"/>
  <c r="EY181" i="3"/>
  <c r="FE181" i="3"/>
  <c r="FJ181" i="3"/>
  <c r="FO181" i="3"/>
  <c r="FU181" i="3"/>
  <c r="FZ181" i="3"/>
  <c r="GE181" i="3"/>
  <c r="GK181" i="3"/>
  <c r="GP181" i="3"/>
  <c r="GU181" i="3"/>
  <c r="HA181" i="3"/>
  <c r="HF181" i="3"/>
  <c r="HK181" i="3"/>
  <c r="HQ181" i="3"/>
  <c r="HV181" i="3"/>
  <c r="IA181" i="3"/>
  <c r="IG181" i="3"/>
  <c r="M181" i="3"/>
  <c r="R181" i="3"/>
  <c r="W181" i="3"/>
  <c r="AC181" i="3"/>
  <c r="AH181" i="3"/>
  <c r="AM181" i="3"/>
  <c r="AS181" i="3"/>
  <c r="AX181" i="3"/>
  <c r="BC181" i="3"/>
  <c r="BI181" i="3"/>
  <c r="BN181" i="3"/>
  <c r="BS181" i="3"/>
  <c r="BY181" i="3"/>
  <c r="CD181" i="3"/>
  <c r="CI181" i="3"/>
  <c r="CO181" i="3"/>
  <c r="CT181" i="3"/>
  <c r="CY181" i="3"/>
  <c r="DE181" i="3"/>
  <c r="DJ181" i="3"/>
  <c r="DO181" i="3"/>
  <c r="DU181" i="3"/>
  <c r="DZ181" i="3"/>
  <c r="EE181" i="3"/>
  <c r="EK181" i="3"/>
  <c r="EP181" i="3"/>
  <c r="EU181" i="3"/>
  <c r="FA181" i="3"/>
  <c r="FF181" i="3"/>
  <c r="FK181" i="3"/>
  <c r="FQ181" i="3"/>
  <c r="FV181" i="3"/>
  <c r="GA181" i="3"/>
  <c r="GG181" i="3"/>
  <c r="GL181" i="3"/>
  <c r="GQ181" i="3"/>
  <c r="GW181" i="3"/>
  <c r="HB181" i="3"/>
  <c r="HG181" i="3"/>
  <c r="HM181" i="3"/>
  <c r="HR181" i="3"/>
  <c r="HW181" i="3"/>
  <c r="IC181" i="3"/>
  <c r="IH181" i="3"/>
  <c r="S181" i="3"/>
  <c r="AD181" i="3"/>
  <c r="AO181" i="3"/>
  <c r="AY181" i="3"/>
  <c r="BJ181" i="3"/>
  <c r="BU181" i="3"/>
  <c r="CE181" i="3"/>
  <c r="CP181" i="3"/>
  <c r="DA181" i="3"/>
  <c r="DK181" i="3"/>
  <c r="DV181" i="3"/>
  <c r="EG181" i="3"/>
  <c r="EQ181" i="3"/>
  <c r="FB181" i="3"/>
  <c r="FM181" i="3"/>
  <c r="FW181" i="3"/>
  <c r="GH181" i="3"/>
  <c r="GS181" i="3"/>
  <c r="HC181" i="3"/>
  <c r="HN181" i="3"/>
  <c r="HY181" i="3"/>
  <c r="II181" i="3"/>
  <c r="U181" i="3"/>
  <c r="BA181" i="3"/>
  <c r="BV181" i="3"/>
  <c r="DB181" i="3"/>
  <c r="DW181" i="3"/>
  <c r="ES181" i="3"/>
  <c r="FN181" i="3"/>
  <c r="GT181" i="3"/>
  <c r="HZ181" i="3"/>
  <c r="N181" i="3"/>
  <c r="Y181" i="3"/>
  <c r="AI181" i="3"/>
  <c r="AT181" i="3"/>
  <c r="BE181" i="3"/>
  <c r="BO181" i="3"/>
  <c r="BZ181" i="3"/>
  <c r="CK181" i="3"/>
  <c r="CU181" i="3"/>
  <c r="DF181" i="3"/>
  <c r="DQ181" i="3"/>
  <c r="EA181" i="3"/>
  <c r="EL181" i="3"/>
  <c r="EW181" i="3"/>
  <c r="FG181" i="3"/>
  <c r="FR181" i="3"/>
  <c r="GC181" i="3"/>
  <c r="GM181" i="3"/>
  <c r="GX181" i="3"/>
  <c r="HI181" i="3"/>
  <c r="HS181" i="3"/>
  <c r="ID181" i="3"/>
  <c r="O181" i="3"/>
  <c r="Z181" i="3"/>
  <c r="AK181" i="3"/>
  <c r="AU181" i="3"/>
  <c r="BF181" i="3"/>
  <c r="BQ181" i="3"/>
  <c r="CA181" i="3"/>
  <c r="CL181" i="3"/>
  <c r="CW181" i="3"/>
  <c r="DG181" i="3"/>
  <c r="DR181" i="3"/>
  <c r="EC181" i="3"/>
  <c r="EM181" i="3"/>
  <c r="EX181" i="3"/>
  <c r="FI181" i="3"/>
  <c r="FS181" i="3"/>
  <c r="GD181" i="3"/>
  <c r="GO181" i="3"/>
  <c r="GY181" i="3"/>
  <c r="HJ181" i="3"/>
  <c r="HU181" i="3"/>
  <c r="IE181" i="3"/>
  <c r="AE181" i="3"/>
  <c r="AP181" i="3"/>
  <c r="BK181" i="3"/>
  <c r="CG181" i="3"/>
  <c r="CQ181" i="3"/>
  <c r="DM181" i="3"/>
  <c r="EH181" i="3"/>
  <c r="FC181" i="3"/>
  <c r="FY181" i="3"/>
  <c r="HE181" i="3"/>
  <c r="HO181" i="3"/>
  <c r="O213" i="3"/>
  <c r="S213" i="3"/>
  <c r="W213" i="3"/>
  <c r="AA213" i="3"/>
  <c r="AE213" i="3"/>
  <c r="AI213" i="3"/>
  <c r="AM213" i="3"/>
  <c r="AQ213" i="3"/>
  <c r="AU213" i="3"/>
  <c r="AY213" i="3"/>
  <c r="BC213" i="3"/>
  <c r="BG213" i="3"/>
  <c r="BK213" i="3"/>
  <c r="BO213" i="3"/>
  <c r="BS213" i="3"/>
  <c r="BW213" i="3"/>
  <c r="CA213" i="3"/>
  <c r="CE213" i="3"/>
  <c r="CI213" i="3"/>
  <c r="CM213" i="3"/>
  <c r="CQ213" i="3"/>
  <c r="CU213" i="3"/>
  <c r="CY213" i="3"/>
  <c r="DG213" i="3"/>
  <c r="DK213" i="3"/>
  <c r="DO213" i="3"/>
  <c r="DS213" i="3"/>
  <c r="DW213" i="3"/>
  <c r="EA213" i="3"/>
  <c r="EE213" i="3"/>
  <c r="EI213" i="3"/>
  <c r="EM213" i="3"/>
  <c r="EQ213" i="3"/>
  <c r="EU213" i="3"/>
  <c r="EY213" i="3"/>
  <c r="FC213" i="3"/>
  <c r="FG213" i="3"/>
  <c r="FK213" i="3"/>
  <c r="FO213" i="3"/>
  <c r="FS213" i="3"/>
  <c r="FW213" i="3"/>
  <c r="GA213" i="3"/>
  <c r="GE213" i="3"/>
  <c r="GM213" i="3"/>
  <c r="GQ213" i="3"/>
  <c r="GU213" i="3"/>
  <c r="GY213" i="3"/>
  <c r="HC213" i="3"/>
  <c r="HG213" i="3"/>
  <c r="HK213" i="3"/>
  <c r="HO213" i="3"/>
  <c r="HS213" i="3"/>
  <c r="HW213" i="3"/>
  <c r="IA213" i="3"/>
  <c r="IE213" i="3"/>
  <c r="II213" i="3"/>
  <c r="P213" i="3"/>
  <c r="T213" i="3"/>
  <c r="X213" i="3"/>
  <c r="AB213" i="3"/>
  <c r="AF213" i="3"/>
  <c r="AJ213" i="3"/>
  <c r="AN213" i="3"/>
  <c r="AR213" i="3"/>
  <c r="AV213" i="3"/>
  <c r="AZ213" i="3"/>
  <c r="BD213" i="3"/>
  <c r="BH213" i="3"/>
  <c r="BL213" i="3"/>
  <c r="BP213" i="3"/>
  <c r="BT213" i="3"/>
  <c r="BX213" i="3"/>
  <c r="CB213" i="3"/>
  <c r="CF213" i="3"/>
  <c r="CJ213" i="3"/>
  <c r="CN213" i="3"/>
  <c r="CR213" i="3"/>
  <c r="CV213" i="3"/>
  <c r="CZ213" i="3"/>
  <c r="DD213" i="3"/>
  <c r="DH213" i="3"/>
  <c r="DL213" i="3"/>
  <c r="DP213" i="3"/>
  <c r="DT213" i="3"/>
  <c r="DX213" i="3"/>
  <c r="EB213" i="3"/>
  <c r="EF213" i="3"/>
  <c r="EJ213" i="3"/>
  <c r="EN213" i="3"/>
  <c r="ER213" i="3"/>
  <c r="EV213" i="3"/>
  <c r="EZ213" i="3"/>
  <c r="FD213" i="3"/>
  <c r="FH213" i="3"/>
  <c r="FL213" i="3"/>
  <c r="FP213" i="3"/>
  <c r="FT213" i="3"/>
  <c r="FX213" i="3"/>
  <c r="GB213" i="3"/>
  <c r="GF213" i="3"/>
  <c r="GJ213" i="3"/>
  <c r="GN213" i="3"/>
  <c r="GR213" i="3"/>
  <c r="GV213" i="3"/>
  <c r="GZ213" i="3"/>
  <c r="HD213" i="3"/>
  <c r="HH213" i="3"/>
  <c r="HL213" i="3"/>
  <c r="HP213" i="3"/>
  <c r="HT213" i="3"/>
  <c r="HX213" i="3"/>
  <c r="IB213" i="3"/>
  <c r="IF213" i="3"/>
  <c r="M213" i="3"/>
  <c r="U213" i="3"/>
  <c r="AC213" i="3"/>
  <c r="AK213" i="3"/>
  <c r="AS213" i="3"/>
  <c r="BA213" i="3"/>
  <c r="BI213" i="3"/>
  <c r="BQ213" i="3"/>
  <c r="BY213" i="3"/>
  <c r="CG213" i="3"/>
  <c r="CO213" i="3"/>
  <c r="CW213" i="3"/>
  <c r="DE213" i="3"/>
  <c r="DM213" i="3"/>
  <c r="DU213" i="3"/>
  <c r="EC213" i="3"/>
  <c r="ES213" i="3"/>
  <c r="FA213" i="3"/>
  <c r="FI213" i="3"/>
  <c r="FQ213" i="3"/>
  <c r="FY213" i="3"/>
  <c r="GG213" i="3"/>
  <c r="GO213" i="3"/>
  <c r="GW213" i="3"/>
  <c r="HE213" i="3"/>
  <c r="HM213" i="3"/>
  <c r="HU213" i="3"/>
  <c r="IC213" i="3"/>
  <c r="Q213" i="3"/>
  <c r="Y213" i="3"/>
  <c r="AG213" i="3"/>
  <c r="AO213" i="3"/>
  <c r="AW213" i="3"/>
  <c r="BE213" i="3"/>
  <c r="BM213" i="3"/>
  <c r="BU213" i="3"/>
  <c r="CC213" i="3"/>
  <c r="CK213" i="3"/>
  <c r="CS213" i="3"/>
  <c r="DA213" i="3"/>
  <c r="DI213" i="3"/>
  <c r="DQ213" i="3"/>
  <c r="DY213" i="3"/>
  <c r="EG213" i="3"/>
  <c r="EO213" i="3"/>
  <c r="EW213" i="3"/>
  <c r="FE213" i="3"/>
  <c r="FM213" i="3"/>
  <c r="FU213" i="3"/>
  <c r="GC213" i="3"/>
  <c r="GK213" i="3"/>
  <c r="GS213" i="3"/>
  <c r="HA213" i="3"/>
  <c r="HI213" i="3"/>
  <c r="HQ213" i="3"/>
  <c r="HY213" i="3"/>
  <c r="IG213" i="3"/>
  <c r="R213" i="3"/>
  <c r="Z213" i="3"/>
  <c r="AH213" i="3"/>
  <c r="AP213" i="3"/>
  <c r="AX213" i="3"/>
  <c r="BF213" i="3"/>
  <c r="BN213" i="3"/>
  <c r="BV213" i="3"/>
  <c r="CD213" i="3"/>
  <c r="CL213" i="3"/>
  <c r="CT213" i="3"/>
  <c r="DB213" i="3"/>
  <c r="DJ213" i="3"/>
  <c r="DR213" i="3"/>
  <c r="DZ213" i="3"/>
  <c r="EH213" i="3"/>
  <c r="EP213" i="3"/>
  <c r="EX213" i="3"/>
  <c r="FF213" i="3"/>
  <c r="FN213" i="3"/>
  <c r="FV213" i="3"/>
  <c r="GD213" i="3"/>
  <c r="GL213" i="3"/>
  <c r="GT213" i="3"/>
  <c r="HB213" i="3"/>
  <c r="HJ213" i="3"/>
  <c r="HR213" i="3"/>
  <c r="HZ213" i="3"/>
  <c r="IH213" i="3"/>
  <c r="V213" i="3"/>
  <c r="BB213" i="3"/>
  <c r="CH213" i="3"/>
  <c r="DN213" i="3"/>
  <c r="ET213" i="3"/>
  <c r="FZ213" i="3"/>
  <c r="HF213" i="3"/>
  <c r="AD213" i="3"/>
  <c r="BJ213" i="3"/>
  <c r="CP213" i="3"/>
  <c r="DV213" i="3"/>
  <c r="FB213" i="3"/>
  <c r="GH213" i="3"/>
  <c r="HN213" i="3"/>
  <c r="AL213" i="3"/>
  <c r="BR213" i="3"/>
  <c r="CX213" i="3"/>
  <c r="ED213" i="3"/>
  <c r="FJ213" i="3"/>
  <c r="GP213" i="3"/>
  <c r="HV213" i="3"/>
  <c r="N213" i="3"/>
  <c r="AT213" i="3"/>
  <c r="BZ213" i="3"/>
  <c r="DF213" i="3"/>
  <c r="EL213" i="3"/>
  <c r="FR213" i="3"/>
  <c r="GX213" i="3"/>
  <c r="ID213" i="3"/>
  <c r="O33" i="3"/>
  <c r="S33" i="3"/>
  <c r="W33" i="3"/>
  <c r="AA33" i="3"/>
  <c r="AE33" i="3"/>
  <c r="AI33" i="3"/>
  <c r="AM33" i="3"/>
  <c r="AQ33" i="3"/>
  <c r="AU33" i="3"/>
  <c r="AY33" i="3"/>
  <c r="BC33" i="3"/>
  <c r="BG33" i="3"/>
  <c r="BK33" i="3"/>
  <c r="BO33" i="3"/>
  <c r="BS33" i="3"/>
  <c r="BW33" i="3"/>
  <c r="CA33" i="3"/>
  <c r="CE33" i="3"/>
  <c r="CI33" i="3"/>
  <c r="CM33" i="3"/>
  <c r="CQ33" i="3"/>
  <c r="CU33" i="3"/>
  <c r="CY33" i="3"/>
  <c r="DG33" i="3"/>
  <c r="DK33" i="3"/>
  <c r="DO33" i="3"/>
  <c r="DS33" i="3"/>
  <c r="DW33" i="3"/>
  <c r="EA33" i="3"/>
  <c r="EE33" i="3"/>
  <c r="EI33" i="3"/>
  <c r="EM33" i="3"/>
  <c r="EQ33" i="3"/>
  <c r="EU33" i="3"/>
  <c r="EY33" i="3"/>
  <c r="FC33" i="3"/>
  <c r="FG33" i="3"/>
  <c r="FK33" i="3"/>
  <c r="FO33" i="3"/>
  <c r="FS33" i="3"/>
  <c r="FW33" i="3"/>
  <c r="GA33" i="3"/>
  <c r="GE33" i="3"/>
  <c r="GI33" i="3"/>
  <c r="GM33" i="3"/>
  <c r="GQ33" i="3"/>
  <c r="GU33" i="3"/>
  <c r="GY33" i="3"/>
  <c r="HC33" i="3"/>
  <c r="HG33" i="3"/>
  <c r="HK33" i="3"/>
  <c r="HO33" i="3"/>
  <c r="HS33" i="3"/>
  <c r="HW33" i="3"/>
  <c r="IA33" i="3"/>
  <c r="IE33" i="3"/>
  <c r="II33" i="3"/>
  <c r="P33" i="3"/>
  <c r="T33" i="3"/>
  <c r="X33" i="3"/>
  <c r="AB33" i="3"/>
  <c r="AF33" i="3"/>
  <c r="AJ33" i="3"/>
  <c r="AN33" i="3"/>
  <c r="AR33" i="3"/>
  <c r="AV33" i="3"/>
  <c r="AZ33" i="3"/>
  <c r="BD33" i="3"/>
  <c r="BH33" i="3"/>
  <c r="BL33" i="3"/>
  <c r="BP33" i="3"/>
  <c r="BT33" i="3"/>
  <c r="BX33" i="3"/>
  <c r="CB33" i="3"/>
  <c r="CF33" i="3"/>
  <c r="CJ33" i="3"/>
  <c r="CN33" i="3"/>
  <c r="CR33" i="3"/>
  <c r="CV33" i="3"/>
  <c r="CZ33" i="3"/>
  <c r="DD33" i="3"/>
  <c r="DH33" i="3"/>
  <c r="DL33" i="3"/>
  <c r="DP33" i="3"/>
  <c r="DT33" i="3"/>
  <c r="DX33" i="3"/>
  <c r="EB33" i="3"/>
  <c r="EF33" i="3"/>
  <c r="EJ33" i="3"/>
  <c r="EN33" i="3"/>
  <c r="ER33" i="3"/>
  <c r="EV33" i="3"/>
  <c r="EZ33" i="3"/>
  <c r="FD33" i="3"/>
  <c r="FH33" i="3"/>
  <c r="FL33" i="3"/>
  <c r="FP33" i="3"/>
  <c r="FT33" i="3"/>
  <c r="FX33" i="3"/>
  <c r="GB33" i="3"/>
  <c r="GF33" i="3"/>
  <c r="GJ33" i="3"/>
  <c r="GN33" i="3"/>
  <c r="GR33" i="3"/>
  <c r="GV33" i="3"/>
  <c r="GZ33" i="3"/>
  <c r="HD33" i="3"/>
  <c r="HH33" i="3"/>
  <c r="HL33" i="3"/>
  <c r="HP33" i="3"/>
  <c r="HT33" i="3"/>
  <c r="HX33" i="3"/>
  <c r="IB33" i="3"/>
  <c r="IF33" i="3"/>
  <c r="M33" i="3"/>
  <c r="U33" i="3"/>
  <c r="AC33" i="3"/>
  <c r="AK33" i="3"/>
  <c r="AS33" i="3"/>
  <c r="BA33" i="3"/>
  <c r="BI33" i="3"/>
  <c r="BQ33" i="3"/>
  <c r="BY33" i="3"/>
  <c r="CG33" i="3"/>
  <c r="CO33" i="3"/>
  <c r="CW33" i="3"/>
  <c r="DE33" i="3"/>
  <c r="DM33" i="3"/>
  <c r="DU33" i="3"/>
  <c r="EC33" i="3"/>
  <c r="EK33" i="3"/>
  <c r="ES33" i="3"/>
  <c r="FA33" i="3"/>
  <c r="FI33" i="3"/>
  <c r="FQ33" i="3"/>
  <c r="FY33" i="3"/>
  <c r="GG33" i="3"/>
  <c r="GO33" i="3"/>
  <c r="GW33" i="3"/>
  <c r="HE33" i="3"/>
  <c r="HM33" i="3"/>
  <c r="HU33" i="3"/>
  <c r="IC33" i="3"/>
  <c r="N33" i="3"/>
  <c r="V33" i="3"/>
  <c r="AD33" i="3"/>
  <c r="AL33" i="3"/>
  <c r="AT33" i="3"/>
  <c r="BB33" i="3"/>
  <c r="BJ33" i="3"/>
  <c r="BR33" i="3"/>
  <c r="BZ33" i="3"/>
  <c r="CH33" i="3"/>
  <c r="CP33" i="3"/>
  <c r="CX33" i="3"/>
  <c r="DF33" i="3"/>
  <c r="DN33" i="3"/>
  <c r="DV33" i="3"/>
  <c r="ED33" i="3"/>
  <c r="EL33" i="3"/>
  <c r="ET33" i="3"/>
  <c r="FB33" i="3"/>
  <c r="FJ33" i="3"/>
  <c r="FR33" i="3"/>
  <c r="FZ33" i="3"/>
  <c r="GH33" i="3"/>
  <c r="GP33" i="3"/>
  <c r="GX33" i="3"/>
  <c r="HF33" i="3"/>
  <c r="HN33" i="3"/>
  <c r="HV33" i="3"/>
  <c r="ID33" i="3"/>
  <c r="Z33" i="3"/>
  <c r="AP33" i="3"/>
  <c r="BF33" i="3"/>
  <c r="BV33" i="3"/>
  <c r="CL33" i="3"/>
  <c r="DB33" i="3"/>
  <c r="DR33" i="3"/>
  <c r="EH33" i="3"/>
  <c r="EX33" i="3"/>
  <c r="FN33" i="3"/>
  <c r="GD33" i="3"/>
  <c r="GT33" i="3"/>
  <c r="HJ33" i="3"/>
  <c r="HZ33" i="3"/>
  <c r="Q33" i="3"/>
  <c r="AG33" i="3"/>
  <c r="AW33" i="3"/>
  <c r="BM33" i="3"/>
  <c r="CC33" i="3"/>
  <c r="CS33" i="3"/>
  <c r="DI33" i="3"/>
  <c r="DY33" i="3"/>
  <c r="EO33" i="3"/>
  <c r="FE33" i="3"/>
  <c r="FU33" i="3"/>
  <c r="GK33" i="3"/>
  <c r="HA33" i="3"/>
  <c r="HQ33" i="3"/>
  <c r="IG33" i="3"/>
  <c r="R33" i="3"/>
  <c r="AX33" i="3"/>
  <c r="CD33" i="3"/>
  <c r="DJ33" i="3"/>
  <c r="EP33" i="3"/>
  <c r="FV33" i="3"/>
  <c r="HB33" i="3"/>
  <c r="IH33" i="3"/>
  <c r="Y33" i="3"/>
  <c r="BE33" i="3"/>
  <c r="CK33" i="3"/>
  <c r="DQ33" i="3"/>
  <c r="EW33" i="3"/>
  <c r="GC33" i="3"/>
  <c r="HI33" i="3"/>
  <c r="AH33" i="3"/>
  <c r="BN33" i="3"/>
  <c r="CT33" i="3"/>
  <c r="DZ33" i="3"/>
  <c r="FF33" i="3"/>
  <c r="GL33" i="3"/>
  <c r="HR33" i="3"/>
  <c r="BU33" i="3"/>
  <c r="GS33" i="3"/>
  <c r="DA33" i="3"/>
  <c r="HY33" i="3"/>
  <c r="EG33" i="3"/>
  <c r="AO33" i="3"/>
  <c r="FM33" i="3"/>
  <c r="O62" i="3"/>
  <c r="S62" i="3"/>
  <c r="W62" i="3"/>
  <c r="AA62" i="3"/>
  <c r="AE62" i="3"/>
  <c r="AI62" i="3"/>
  <c r="AM62" i="3"/>
  <c r="AQ62" i="3"/>
  <c r="AU62" i="3"/>
  <c r="AY62" i="3"/>
  <c r="BC62" i="3"/>
  <c r="BG62" i="3"/>
  <c r="BK62" i="3"/>
  <c r="BO62" i="3"/>
  <c r="BS62" i="3"/>
  <c r="BW62" i="3"/>
  <c r="CA62" i="3"/>
  <c r="CE62" i="3"/>
  <c r="CI62" i="3"/>
  <c r="CM62" i="3"/>
  <c r="CQ62" i="3"/>
  <c r="CU62" i="3"/>
  <c r="CY62" i="3"/>
  <c r="DC62" i="3"/>
  <c r="DG62" i="3"/>
  <c r="DK62" i="3"/>
  <c r="DO62" i="3"/>
  <c r="DS62" i="3"/>
  <c r="DW62" i="3"/>
  <c r="EA62" i="3"/>
  <c r="EE62" i="3"/>
  <c r="EI62" i="3"/>
  <c r="EM62" i="3"/>
  <c r="EQ62" i="3"/>
  <c r="EU62" i="3"/>
  <c r="EY62" i="3"/>
  <c r="FC62" i="3"/>
  <c r="FG62" i="3"/>
  <c r="FK62" i="3"/>
  <c r="FO62" i="3"/>
  <c r="FS62" i="3"/>
  <c r="FW62" i="3"/>
  <c r="GA62" i="3"/>
  <c r="GE62" i="3"/>
  <c r="GI62" i="3"/>
  <c r="GM62" i="3"/>
  <c r="GQ62" i="3"/>
  <c r="GU62" i="3"/>
  <c r="GY62" i="3"/>
  <c r="HC62" i="3"/>
  <c r="HG62" i="3"/>
  <c r="HK62" i="3"/>
  <c r="HO62" i="3"/>
  <c r="HS62" i="3"/>
  <c r="HW62" i="3"/>
  <c r="IA62" i="3"/>
  <c r="IE62" i="3"/>
  <c r="II62" i="3"/>
  <c r="P62" i="3"/>
  <c r="T62" i="3"/>
  <c r="X62" i="3"/>
  <c r="AB62" i="3"/>
  <c r="AF62" i="3"/>
  <c r="AJ62" i="3"/>
  <c r="AN62" i="3"/>
  <c r="AR62" i="3"/>
  <c r="AV62" i="3"/>
  <c r="AZ62" i="3"/>
  <c r="BD62" i="3"/>
  <c r="BH62" i="3"/>
  <c r="BL62" i="3"/>
  <c r="BP62" i="3"/>
  <c r="BT62" i="3"/>
  <c r="BX62" i="3"/>
  <c r="CB62" i="3"/>
  <c r="CF62" i="3"/>
  <c r="CJ62" i="3"/>
  <c r="CN62" i="3"/>
  <c r="CR62" i="3"/>
  <c r="CV62" i="3"/>
  <c r="CZ62" i="3"/>
  <c r="DD62" i="3"/>
  <c r="DH62" i="3"/>
  <c r="DL62" i="3"/>
  <c r="DP62" i="3"/>
  <c r="DT62" i="3"/>
  <c r="DX62" i="3"/>
  <c r="EB62" i="3"/>
  <c r="EF62" i="3"/>
  <c r="EJ62" i="3"/>
  <c r="EN62" i="3"/>
  <c r="ER62" i="3"/>
  <c r="EV62" i="3"/>
  <c r="EZ62" i="3"/>
  <c r="FD62" i="3"/>
  <c r="FH62" i="3"/>
  <c r="FL62" i="3"/>
  <c r="FP62" i="3"/>
  <c r="FT62" i="3"/>
  <c r="FX62" i="3"/>
  <c r="GB62" i="3"/>
  <c r="GF62" i="3"/>
  <c r="GN62" i="3"/>
  <c r="GR62" i="3"/>
  <c r="GV62" i="3"/>
  <c r="GZ62" i="3"/>
  <c r="HD62" i="3"/>
  <c r="HH62" i="3"/>
  <c r="HL62" i="3"/>
  <c r="HP62" i="3"/>
  <c r="HT62" i="3"/>
  <c r="HX62" i="3"/>
  <c r="IB62" i="3"/>
  <c r="IF62" i="3"/>
  <c r="M62" i="3"/>
  <c r="U62" i="3"/>
  <c r="AC62" i="3"/>
  <c r="AK62" i="3"/>
  <c r="AS62" i="3"/>
  <c r="BA62" i="3"/>
  <c r="BI62" i="3"/>
  <c r="BQ62" i="3"/>
  <c r="BY62" i="3"/>
  <c r="CG62" i="3"/>
  <c r="CO62" i="3"/>
  <c r="CW62" i="3"/>
  <c r="DE62" i="3"/>
  <c r="DM62" i="3"/>
  <c r="DU62" i="3"/>
  <c r="EC62" i="3"/>
  <c r="EK62" i="3"/>
  <c r="ES62" i="3"/>
  <c r="FA62" i="3"/>
  <c r="FI62" i="3"/>
  <c r="FQ62" i="3"/>
  <c r="FY62" i="3"/>
  <c r="GG62" i="3"/>
  <c r="GO62" i="3"/>
  <c r="GW62" i="3"/>
  <c r="HE62" i="3"/>
  <c r="HM62" i="3"/>
  <c r="HU62" i="3"/>
  <c r="IC62" i="3"/>
  <c r="N62" i="3"/>
  <c r="V62" i="3"/>
  <c r="AD62" i="3"/>
  <c r="AL62" i="3"/>
  <c r="AT62" i="3"/>
  <c r="BB62" i="3"/>
  <c r="BJ62" i="3"/>
  <c r="BR62" i="3"/>
  <c r="BZ62" i="3"/>
  <c r="CH62" i="3"/>
  <c r="CP62" i="3"/>
  <c r="CX62" i="3"/>
  <c r="DF62" i="3"/>
  <c r="DN62" i="3"/>
  <c r="DV62" i="3"/>
  <c r="ED62" i="3"/>
  <c r="EL62" i="3"/>
  <c r="ET62" i="3"/>
  <c r="FB62" i="3"/>
  <c r="FJ62" i="3"/>
  <c r="FR62" i="3"/>
  <c r="FZ62" i="3"/>
  <c r="GH62" i="3"/>
  <c r="GP62" i="3"/>
  <c r="GX62" i="3"/>
  <c r="HF62" i="3"/>
  <c r="HN62" i="3"/>
  <c r="HV62" i="3"/>
  <c r="ID62" i="3"/>
  <c r="Y62" i="3"/>
  <c r="AO62" i="3"/>
  <c r="BE62" i="3"/>
  <c r="BU62" i="3"/>
  <c r="CK62" i="3"/>
  <c r="DA62" i="3"/>
  <c r="DQ62" i="3"/>
  <c r="EG62" i="3"/>
  <c r="EW62" i="3"/>
  <c r="FM62" i="3"/>
  <c r="GC62" i="3"/>
  <c r="GS62" i="3"/>
  <c r="HI62" i="3"/>
  <c r="HY62" i="3"/>
  <c r="Z62" i="3"/>
  <c r="AP62" i="3"/>
  <c r="BF62" i="3"/>
  <c r="BV62" i="3"/>
  <c r="CL62" i="3"/>
  <c r="DB62" i="3"/>
  <c r="DR62" i="3"/>
  <c r="EH62" i="3"/>
  <c r="EX62" i="3"/>
  <c r="FN62" i="3"/>
  <c r="GD62" i="3"/>
  <c r="GT62" i="3"/>
  <c r="HJ62" i="3"/>
  <c r="HZ62" i="3"/>
  <c r="Q62" i="3"/>
  <c r="AG62" i="3"/>
  <c r="AW62" i="3"/>
  <c r="BM62" i="3"/>
  <c r="CC62" i="3"/>
  <c r="CS62" i="3"/>
  <c r="DI62" i="3"/>
  <c r="DY62" i="3"/>
  <c r="EO62" i="3"/>
  <c r="FE62" i="3"/>
  <c r="FU62" i="3"/>
  <c r="GK62" i="3"/>
  <c r="HA62" i="3"/>
  <c r="HQ62" i="3"/>
  <c r="IG62" i="3"/>
  <c r="AX62" i="3"/>
  <c r="DJ62" i="3"/>
  <c r="FV62" i="3"/>
  <c r="IH62" i="3"/>
  <c r="BN62" i="3"/>
  <c r="DZ62" i="3"/>
  <c r="GL62" i="3"/>
  <c r="R62" i="3"/>
  <c r="CD62" i="3"/>
  <c r="EP62" i="3"/>
  <c r="HB62" i="3"/>
  <c r="CT62" i="3"/>
  <c r="FF62" i="3"/>
  <c r="HR62" i="3"/>
  <c r="AH62" i="3"/>
  <c r="M91" i="3"/>
  <c r="Q91" i="3"/>
  <c r="U91" i="3"/>
  <c r="Y91" i="3"/>
  <c r="AC91" i="3"/>
  <c r="AG91" i="3"/>
  <c r="AK91" i="3"/>
  <c r="AO91" i="3"/>
  <c r="AS91" i="3"/>
  <c r="AW91" i="3"/>
  <c r="BA91" i="3"/>
  <c r="BE91" i="3"/>
  <c r="BI91" i="3"/>
  <c r="BM91" i="3"/>
  <c r="BQ91" i="3"/>
  <c r="BU91" i="3"/>
  <c r="BY91" i="3"/>
  <c r="CC91" i="3"/>
  <c r="CG91" i="3"/>
  <c r="CK91" i="3"/>
  <c r="CO91" i="3"/>
  <c r="CS91" i="3"/>
  <c r="CW91" i="3"/>
  <c r="DA91" i="3"/>
  <c r="DE91" i="3"/>
  <c r="DI91" i="3"/>
  <c r="DM91" i="3"/>
  <c r="DQ91" i="3"/>
  <c r="DU91" i="3"/>
  <c r="DY91" i="3"/>
  <c r="EC91" i="3"/>
  <c r="EG91" i="3"/>
  <c r="EK91" i="3"/>
  <c r="EO91" i="3"/>
  <c r="ES91" i="3"/>
  <c r="EW91" i="3"/>
  <c r="FA91" i="3"/>
  <c r="FE91" i="3"/>
  <c r="FI91" i="3"/>
  <c r="FM91" i="3"/>
  <c r="FQ91" i="3"/>
  <c r="FU91" i="3"/>
  <c r="FY91" i="3"/>
  <c r="GC91" i="3"/>
  <c r="GG91" i="3"/>
  <c r="GK91" i="3"/>
  <c r="GS91" i="3"/>
  <c r="GW91" i="3"/>
  <c r="HA91" i="3"/>
  <c r="HE91" i="3"/>
  <c r="HI91" i="3"/>
  <c r="HM91" i="3"/>
  <c r="HQ91" i="3"/>
  <c r="HU91" i="3"/>
  <c r="HY91" i="3"/>
  <c r="IC91" i="3"/>
  <c r="IG91" i="3"/>
  <c r="N91" i="3"/>
  <c r="S91" i="3"/>
  <c r="X91" i="3"/>
  <c r="AD91" i="3"/>
  <c r="AI91" i="3"/>
  <c r="AN91" i="3"/>
  <c r="AT91" i="3"/>
  <c r="AY91" i="3"/>
  <c r="BD91" i="3"/>
  <c r="BJ91" i="3"/>
  <c r="BO91" i="3"/>
  <c r="BT91" i="3"/>
  <c r="BZ91" i="3"/>
  <c r="CE91" i="3"/>
  <c r="CJ91" i="3"/>
  <c r="CP91" i="3"/>
  <c r="CU91" i="3"/>
  <c r="CZ91" i="3"/>
  <c r="DF91" i="3"/>
  <c r="DK91" i="3"/>
  <c r="DP91" i="3"/>
  <c r="DV91" i="3"/>
  <c r="EA91" i="3"/>
  <c r="EF91" i="3"/>
  <c r="EL91" i="3"/>
  <c r="EQ91" i="3"/>
  <c r="EV91" i="3"/>
  <c r="FB91" i="3"/>
  <c r="FG91" i="3"/>
  <c r="FL91" i="3"/>
  <c r="FR91" i="3"/>
  <c r="FW91" i="3"/>
  <c r="GB91" i="3"/>
  <c r="GH91" i="3"/>
  <c r="GM91" i="3"/>
  <c r="GR91" i="3"/>
  <c r="GX91" i="3"/>
  <c r="HC91" i="3"/>
  <c r="HH91" i="3"/>
  <c r="HN91" i="3"/>
  <c r="HS91" i="3"/>
  <c r="HX91" i="3"/>
  <c r="ID91" i="3"/>
  <c r="II91" i="3"/>
  <c r="O91" i="3"/>
  <c r="V91" i="3"/>
  <c r="AB91" i="3"/>
  <c r="AJ91" i="3"/>
  <c r="AQ91" i="3"/>
  <c r="AX91" i="3"/>
  <c r="BF91" i="3"/>
  <c r="BL91" i="3"/>
  <c r="BS91" i="3"/>
  <c r="CA91" i="3"/>
  <c r="CH91" i="3"/>
  <c r="CN91" i="3"/>
  <c r="CV91" i="3"/>
  <c r="DC91" i="3"/>
  <c r="DJ91" i="3"/>
  <c r="DR91" i="3"/>
  <c r="DX91" i="3"/>
  <c r="EE91" i="3"/>
  <c r="EM91" i="3"/>
  <c r="ET91" i="3"/>
  <c r="EZ91" i="3"/>
  <c r="FH91" i="3"/>
  <c r="FO91" i="3"/>
  <c r="FV91" i="3"/>
  <c r="GD91" i="3"/>
  <c r="GJ91" i="3"/>
  <c r="GQ91" i="3"/>
  <c r="GY91" i="3"/>
  <c r="HF91" i="3"/>
  <c r="HL91" i="3"/>
  <c r="HT91" i="3"/>
  <c r="IA91" i="3"/>
  <c r="IH91" i="3"/>
  <c r="R91" i="3"/>
  <c r="AA91" i="3"/>
  <c r="AL91" i="3"/>
  <c r="AU91" i="3"/>
  <c r="BC91" i="3"/>
  <c r="BN91" i="3"/>
  <c r="BW91" i="3"/>
  <c r="CF91" i="3"/>
  <c r="CQ91" i="3"/>
  <c r="CY91" i="3"/>
  <c r="DH91" i="3"/>
  <c r="DS91" i="3"/>
  <c r="EB91" i="3"/>
  <c r="EJ91" i="3"/>
  <c r="EU91" i="3"/>
  <c r="FD91" i="3"/>
  <c r="FN91" i="3"/>
  <c r="FX91" i="3"/>
  <c r="GF91" i="3"/>
  <c r="GP91" i="3"/>
  <c r="GZ91" i="3"/>
  <c r="HJ91" i="3"/>
  <c r="HR91" i="3"/>
  <c r="IB91" i="3"/>
  <c r="T91" i="3"/>
  <c r="AE91" i="3"/>
  <c r="AM91" i="3"/>
  <c r="AV91" i="3"/>
  <c r="BG91" i="3"/>
  <c r="BP91" i="3"/>
  <c r="BX91" i="3"/>
  <c r="CI91" i="3"/>
  <c r="CR91" i="3"/>
  <c r="DB91" i="3"/>
  <c r="DL91" i="3"/>
  <c r="DT91" i="3"/>
  <c r="ED91" i="3"/>
  <c r="EN91" i="3"/>
  <c r="EX91" i="3"/>
  <c r="FF91" i="3"/>
  <c r="FP91" i="3"/>
  <c r="FZ91" i="3"/>
  <c r="GI91" i="3"/>
  <c r="GT91" i="3"/>
  <c r="HB91" i="3"/>
  <c r="HK91" i="3"/>
  <c r="HV91" i="3"/>
  <c r="IE91" i="3"/>
  <c r="W91" i="3"/>
  <c r="AF91" i="3"/>
  <c r="AP91" i="3"/>
  <c r="AZ91" i="3"/>
  <c r="BH91" i="3"/>
  <c r="BR91" i="3"/>
  <c r="CB91" i="3"/>
  <c r="CL91" i="3"/>
  <c r="CT91" i="3"/>
  <c r="DD91" i="3"/>
  <c r="DN91" i="3"/>
  <c r="DW91" i="3"/>
  <c r="EH91" i="3"/>
  <c r="EP91" i="3"/>
  <c r="EY91" i="3"/>
  <c r="FJ91" i="3"/>
  <c r="FS91" i="3"/>
  <c r="GA91" i="3"/>
  <c r="GL91" i="3"/>
  <c r="GU91" i="3"/>
  <c r="HD91" i="3"/>
  <c r="HO91" i="3"/>
  <c r="HW91" i="3"/>
  <c r="IF91" i="3"/>
  <c r="AR91" i="3"/>
  <c r="CD91" i="3"/>
  <c r="DO91" i="3"/>
  <c r="FC91" i="3"/>
  <c r="GN91" i="3"/>
  <c r="HZ91" i="3"/>
  <c r="Z91" i="3"/>
  <c r="BK91" i="3"/>
  <c r="CX91" i="3"/>
  <c r="EI91" i="3"/>
  <c r="FT91" i="3"/>
  <c r="HG91" i="3"/>
  <c r="BB91" i="3"/>
  <c r="DZ91" i="3"/>
  <c r="GV91" i="3"/>
  <c r="P91" i="3"/>
  <c r="CM91" i="3"/>
  <c r="FK91" i="3"/>
  <c r="BV91" i="3"/>
  <c r="HP91" i="3"/>
  <c r="DG91" i="3"/>
  <c r="ER91" i="3"/>
  <c r="AH91" i="3"/>
  <c r="GE91" i="3"/>
  <c r="O120" i="3"/>
  <c r="S120" i="3"/>
  <c r="W120" i="3"/>
  <c r="AA120" i="3"/>
  <c r="AE120" i="3"/>
  <c r="AI120" i="3"/>
  <c r="AM120" i="3"/>
  <c r="AQ120" i="3"/>
  <c r="AU120" i="3"/>
  <c r="AY120" i="3"/>
  <c r="BG120" i="3"/>
  <c r="BK120" i="3"/>
  <c r="BO120" i="3"/>
  <c r="BS120" i="3"/>
  <c r="BW120" i="3"/>
  <c r="CA120" i="3"/>
  <c r="CE120" i="3"/>
  <c r="CI120" i="3"/>
  <c r="CM120" i="3"/>
  <c r="CQ120" i="3"/>
  <c r="CU120" i="3"/>
  <c r="CY120" i="3"/>
  <c r="DC120" i="3"/>
  <c r="DG120" i="3"/>
  <c r="DK120" i="3"/>
  <c r="DO120" i="3"/>
  <c r="DS120" i="3"/>
  <c r="DW120" i="3"/>
  <c r="EA120" i="3"/>
  <c r="EE120" i="3"/>
  <c r="EI120" i="3"/>
  <c r="EM120" i="3"/>
  <c r="EQ120" i="3"/>
  <c r="EU120" i="3"/>
  <c r="EY120" i="3"/>
  <c r="FC120" i="3"/>
  <c r="FG120" i="3"/>
  <c r="FK120" i="3"/>
  <c r="FO120" i="3"/>
  <c r="FS120" i="3"/>
  <c r="FW120" i="3"/>
  <c r="GA120" i="3"/>
  <c r="GE120" i="3"/>
  <c r="GI120" i="3"/>
  <c r="GM120" i="3"/>
  <c r="GQ120" i="3"/>
  <c r="GU120" i="3"/>
  <c r="GY120" i="3"/>
  <c r="HC120" i="3"/>
  <c r="HG120" i="3"/>
  <c r="HK120" i="3"/>
  <c r="HO120" i="3"/>
  <c r="HS120" i="3"/>
  <c r="HW120" i="3"/>
  <c r="IA120" i="3"/>
  <c r="IE120" i="3"/>
  <c r="II120" i="3"/>
  <c r="M120" i="3"/>
  <c r="Q120" i="3"/>
  <c r="U120" i="3"/>
  <c r="Y120" i="3"/>
  <c r="AC120" i="3"/>
  <c r="AG120" i="3"/>
  <c r="AK120" i="3"/>
  <c r="AO120" i="3"/>
  <c r="AS120" i="3"/>
  <c r="AW120" i="3"/>
  <c r="BA120" i="3"/>
  <c r="BE120" i="3"/>
  <c r="BI120" i="3"/>
  <c r="BM120" i="3"/>
  <c r="BQ120" i="3"/>
  <c r="BU120" i="3"/>
  <c r="BY120" i="3"/>
  <c r="CC120" i="3"/>
  <c r="CG120" i="3"/>
  <c r="CK120" i="3"/>
  <c r="CO120" i="3"/>
  <c r="CS120" i="3"/>
  <c r="CW120" i="3"/>
  <c r="DA120" i="3"/>
  <c r="DE120" i="3"/>
  <c r="DI120" i="3"/>
  <c r="DM120" i="3"/>
  <c r="DQ120" i="3"/>
  <c r="DU120" i="3"/>
  <c r="DY120" i="3"/>
  <c r="EC120" i="3"/>
  <c r="EG120" i="3"/>
  <c r="EK120" i="3"/>
  <c r="EO120" i="3"/>
  <c r="ES120" i="3"/>
  <c r="EW120" i="3"/>
  <c r="FA120" i="3"/>
  <c r="FE120" i="3"/>
  <c r="FI120" i="3"/>
  <c r="FM120" i="3"/>
  <c r="FQ120" i="3"/>
  <c r="FU120" i="3"/>
  <c r="FY120" i="3"/>
  <c r="GC120" i="3"/>
  <c r="GG120" i="3"/>
  <c r="GK120" i="3"/>
  <c r="GO120" i="3"/>
  <c r="GS120" i="3"/>
  <c r="GW120" i="3"/>
  <c r="HA120" i="3"/>
  <c r="HE120" i="3"/>
  <c r="HI120" i="3"/>
  <c r="HM120" i="3"/>
  <c r="HU120" i="3"/>
  <c r="HY120" i="3"/>
  <c r="IC120" i="3"/>
  <c r="IG120" i="3"/>
  <c r="T120" i="3"/>
  <c r="AB120" i="3"/>
  <c r="AJ120" i="3"/>
  <c r="AR120" i="3"/>
  <c r="AZ120" i="3"/>
  <c r="BH120" i="3"/>
  <c r="BP120" i="3"/>
  <c r="BX120" i="3"/>
  <c r="CF120" i="3"/>
  <c r="CN120" i="3"/>
  <c r="CV120" i="3"/>
  <c r="DD120" i="3"/>
  <c r="DL120" i="3"/>
  <c r="DT120" i="3"/>
  <c r="EB120" i="3"/>
  <c r="EJ120" i="3"/>
  <c r="ER120" i="3"/>
  <c r="EZ120" i="3"/>
  <c r="FH120" i="3"/>
  <c r="FP120" i="3"/>
  <c r="FX120" i="3"/>
  <c r="GF120" i="3"/>
  <c r="GN120" i="3"/>
  <c r="GV120" i="3"/>
  <c r="HD120" i="3"/>
  <c r="HL120" i="3"/>
  <c r="HT120" i="3"/>
  <c r="IB120" i="3"/>
  <c r="P120" i="3"/>
  <c r="X120" i="3"/>
  <c r="AF120" i="3"/>
  <c r="AN120" i="3"/>
  <c r="AV120" i="3"/>
  <c r="BD120" i="3"/>
  <c r="BL120" i="3"/>
  <c r="BT120" i="3"/>
  <c r="CB120" i="3"/>
  <c r="CJ120" i="3"/>
  <c r="CR120" i="3"/>
  <c r="CZ120" i="3"/>
  <c r="DH120" i="3"/>
  <c r="DP120" i="3"/>
  <c r="DX120" i="3"/>
  <c r="EF120" i="3"/>
  <c r="EN120" i="3"/>
  <c r="EV120" i="3"/>
  <c r="FD120" i="3"/>
  <c r="FL120" i="3"/>
  <c r="FT120" i="3"/>
  <c r="GB120" i="3"/>
  <c r="GJ120" i="3"/>
  <c r="GR120" i="3"/>
  <c r="GZ120" i="3"/>
  <c r="HH120" i="3"/>
  <c r="HP120" i="3"/>
  <c r="HX120" i="3"/>
  <c r="IF120" i="3"/>
  <c r="N120" i="3"/>
  <c r="AD120" i="3"/>
  <c r="AT120" i="3"/>
  <c r="BJ120" i="3"/>
  <c r="BZ120" i="3"/>
  <c r="CP120" i="3"/>
  <c r="DF120" i="3"/>
  <c r="DV120" i="3"/>
  <c r="EL120" i="3"/>
  <c r="FB120" i="3"/>
  <c r="FR120" i="3"/>
  <c r="GH120" i="3"/>
  <c r="GX120" i="3"/>
  <c r="HN120" i="3"/>
  <c r="ID120" i="3"/>
  <c r="R120" i="3"/>
  <c r="AH120" i="3"/>
  <c r="AX120" i="3"/>
  <c r="BN120" i="3"/>
  <c r="CD120" i="3"/>
  <c r="CT120" i="3"/>
  <c r="DJ120" i="3"/>
  <c r="DZ120" i="3"/>
  <c r="EP120" i="3"/>
  <c r="FF120" i="3"/>
  <c r="FV120" i="3"/>
  <c r="GL120" i="3"/>
  <c r="HB120" i="3"/>
  <c r="HR120" i="3"/>
  <c r="IH120" i="3"/>
  <c r="V120" i="3"/>
  <c r="AL120" i="3"/>
  <c r="BB120" i="3"/>
  <c r="BR120" i="3"/>
  <c r="CH120" i="3"/>
  <c r="CX120" i="3"/>
  <c r="DN120" i="3"/>
  <c r="ED120" i="3"/>
  <c r="ET120" i="3"/>
  <c r="FJ120" i="3"/>
  <c r="FZ120" i="3"/>
  <c r="GP120" i="3"/>
  <c r="HF120" i="3"/>
  <c r="HV120" i="3"/>
  <c r="BF120" i="3"/>
  <c r="DR120" i="3"/>
  <c r="GD120" i="3"/>
  <c r="AP120" i="3"/>
  <c r="DB120" i="3"/>
  <c r="FN120" i="3"/>
  <c r="HZ120" i="3"/>
  <c r="EH120" i="3"/>
  <c r="Z120" i="3"/>
  <c r="EX120" i="3"/>
  <c r="BV120" i="3"/>
  <c r="GT120" i="3"/>
  <c r="CL120" i="3"/>
  <c r="HJ120" i="3"/>
  <c r="A151" i="5"/>
  <c r="O150" i="3"/>
  <c r="S150" i="3"/>
  <c r="W150" i="3"/>
  <c r="AA150" i="3"/>
  <c r="AE150" i="3"/>
  <c r="AI150" i="3"/>
  <c r="AM150" i="3"/>
  <c r="AQ150" i="3"/>
  <c r="AU150" i="3"/>
  <c r="AY150" i="3"/>
  <c r="BC150" i="3"/>
  <c r="BG150" i="3"/>
  <c r="BK150" i="3"/>
  <c r="BO150" i="3"/>
  <c r="BS150" i="3"/>
  <c r="BW150" i="3"/>
  <c r="CA150" i="3"/>
  <c r="CE150" i="3"/>
  <c r="CI150" i="3"/>
  <c r="CM150" i="3"/>
  <c r="CQ150" i="3"/>
  <c r="CU150" i="3"/>
  <c r="CY150" i="3"/>
  <c r="DC150" i="3"/>
  <c r="DG150" i="3"/>
  <c r="DK150" i="3"/>
  <c r="DO150" i="3"/>
  <c r="DS150" i="3"/>
  <c r="DW150" i="3"/>
  <c r="N150" i="3"/>
  <c r="T150" i="3"/>
  <c r="Y150" i="3"/>
  <c r="AD150" i="3"/>
  <c r="AJ150" i="3"/>
  <c r="AO150" i="3"/>
  <c r="AT150" i="3"/>
  <c r="AZ150" i="3"/>
  <c r="BE150" i="3"/>
  <c r="BJ150" i="3"/>
  <c r="BP150" i="3"/>
  <c r="BU150" i="3"/>
  <c r="BZ150" i="3"/>
  <c r="CF150" i="3"/>
  <c r="CK150" i="3"/>
  <c r="CP150" i="3"/>
  <c r="CV150" i="3"/>
  <c r="DA150" i="3"/>
  <c r="DF150" i="3"/>
  <c r="DL150" i="3"/>
  <c r="DQ150" i="3"/>
  <c r="DV150" i="3"/>
  <c r="EA150" i="3"/>
  <c r="EE150" i="3"/>
  <c r="EI150" i="3"/>
  <c r="EM150" i="3"/>
  <c r="EQ150" i="3"/>
  <c r="EU150" i="3"/>
  <c r="EY150" i="3"/>
  <c r="FC150" i="3"/>
  <c r="FG150" i="3"/>
  <c r="FK150" i="3"/>
  <c r="FO150" i="3"/>
  <c r="FS150" i="3"/>
  <c r="FW150" i="3"/>
  <c r="GA150" i="3"/>
  <c r="GE150" i="3"/>
  <c r="GI150" i="3"/>
  <c r="GM150" i="3"/>
  <c r="GQ150" i="3"/>
  <c r="GU150" i="3"/>
  <c r="GY150" i="3"/>
  <c r="HC150" i="3"/>
  <c r="HG150" i="3"/>
  <c r="HK150" i="3"/>
  <c r="HO150" i="3"/>
  <c r="HS150" i="3"/>
  <c r="HW150" i="3"/>
  <c r="IA150" i="3"/>
  <c r="IE150" i="3"/>
  <c r="II150" i="3"/>
  <c r="Q150" i="3"/>
  <c r="V150" i="3"/>
  <c r="AB150" i="3"/>
  <c r="AG150" i="3"/>
  <c r="AL150" i="3"/>
  <c r="AR150" i="3"/>
  <c r="AW150" i="3"/>
  <c r="BB150" i="3"/>
  <c r="BH150" i="3"/>
  <c r="BM150" i="3"/>
  <c r="BR150" i="3"/>
  <c r="BX150" i="3"/>
  <c r="CC150" i="3"/>
  <c r="CH150" i="3"/>
  <c r="CN150" i="3"/>
  <c r="CS150" i="3"/>
  <c r="CX150" i="3"/>
  <c r="DD150" i="3"/>
  <c r="DI150" i="3"/>
  <c r="DN150" i="3"/>
  <c r="DT150" i="3"/>
  <c r="DY150" i="3"/>
  <c r="EC150" i="3"/>
  <c r="EG150" i="3"/>
  <c r="EK150" i="3"/>
  <c r="EO150" i="3"/>
  <c r="ES150" i="3"/>
  <c r="EW150" i="3"/>
  <c r="FA150" i="3"/>
  <c r="FE150" i="3"/>
  <c r="FI150" i="3"/>
  <c r="FM150" i="3"/>
  <c r="FQ150" i="3"/>
  <c r="FU150" i="3"/>
  <c r="FY150" i="3"/>
  <c r="GC150" i="3"/>
  <c r="GG150" i="3"/>
  <c r="GK150" i="3"/>
  <c r="GO150" i="3"/>
  <c r="GS150" i="3"/>
  <c r="GW150" i="3"/>
  <c r="HA150" i="3"/>
  <c r="HE150" i="3"/>
  <c r="HI150" i="3"/>
  <c r="HM150" i="3"/>
  <c r="HQ150" i="3"/>
  <c r="HU150" i="3"/>
  <c r="HY150" i="3"/>
  <c r="IC150" i="3"/>
  <c r="IG150" i="3"/>
  <c r="U150" i="3"/>
  <c r="AF150" i="3"/>
  <c r="AP150" i="3"/>
  <c r="BA150" i="3"/>
  <c r="BL150" i="3"/>
  <c r="BV150" i="3"/>
  <c r="CG150" i="3"/>
  <c r="CR150" i="3"/>
  <c r="DB150" i="3"/>
  <c r="DM150" i="3"/>
  <c r="DX150" i="3"/>
  <c r="EF150" i="3"/>
  <c r="EN150" i="3"/>
  <c r="EV150" i="3"/>
  <c r="FD150" i="3"/>
  <c r="FL150" i="3"/>
  <c r="FT150" i="3"/>
  <c r="GB150" i="3"/>
  <c r="GJ150" i="3"/>
  <c r="GR150" i="3"/>
  <c r="GZ150" i="3"/>
  <c r="HH150" i="3"/>
  <c r="HP150" i="3"/>
  <c r="HX150" i="3"/>
  <c r="IF150" i="3"/>
  <c r="M150" i="3"/>
  <c r="X150" i="3"/>
  <c r="AH150" i="3"/>
  <c r="AS150" i="3"/>
  <c r="BD150" i="3"/>
  <c r="BN150" i="3"/>
  <c r="BY150" i="3"/>
  <c r="CJ150" i="3"/>
  <c r="CT150" i="3"/>
  <c r="DE150" i="3"/>
  <c r="DP150" i="3"/>
  <c r="DZ150" i="3"/>
  <c r="EH150" i="3"/>
  <c r="EP150" i="3"/>
  <c r="EX150" i="3"/>
  <c r="FF150" i="3"/>
  <c r="FN150" i="3"/>
  <c r="FV150" i="3"/>
  <c r="GD150" i="3"/>
  <c r="GL150" i="3"/>
  <c r="GT150" i="3"/>
  <c r="HB150" i="3"/>
  <c r="HJ150" i="3"/>
  <c r="HR150" i="3"/>
  <c r="HZ150" i="3"/>
  <c r="IH150" i="3"/>
  <c r="AC150" i="3"/>
  <c r="AX150" i="3"/>
  <c r="BT150" i="3"/>
  <c r="CO150" i="3"/>
  <c r="DJ150" i="3"/>
  <c r="ED150" i="3"/>
  <c r="ET150" i="3"/>
  <c r="FJ150" i="3"/>
  <c r="FZ150" i="3"/>
  <c r="GP150" i="3"/>
  <c r="HF150" i="3"/>
  <c r="HV150" i="3"/>
  <c r="P150" i="3"/>
  <c r="AN150" i="3"/>
  <c r="BQ150" i="3"/>
  <c r="CW150" i="3"/>
  <c r="DU150" i="3"/>
  <c r="ER150" i="3"/>
  <c r="FP150" i="3"/>
  <c r="GH150" i="3"/>
  <c r="HD150" i="3"/>
  <c r="IB150" i="3"/>
  <c r="AV150" i="3"/>
  <c r="CB150" i="3"/>
  <c r="EB150" i="3"/>
  <c r="EZ150" i="3"/>
  <c r="GN150" i="3"/>
  <c r="Z150" i="3"/>
  <c r="BF150" i="3"/>
  <c r="CD150" i="3"/>
  <c r="DH150" i="3"/>
  <c r="EJ150" i="3"/>
  <c r="FB150" i="3"/>
  <c r="FX150" i="3"/>
  <c r="GV150" i="3"/>
  <c r="HN150" i="3"/>
  <c r="AK150" i="3"/>
  <c r="BI150" i="3"/>
  <c r="CL150" i="3"/>
  <c r="DR150" i="3"/>
  <c r="EL150" i="3"/>
  <c r="FH150" i="3"/>
  <c r="GF150" i="3"/>
  <c r="GX150" i="3"/>
  <c r="HT150" i="3"/>
  <c r="R150" i="3"/>
  <c r="CZ150" i="3"/>
  <c r="FR150" i="3"/>
  <c r="HL150" i="3"/>
  <c r="ID150" i="3"/>
  <c r="L175" i="2"/>
  <c r="M174" i="3"/>
  <c r="Q174" i="3"/>
  <c r="U174" i="3"/>
  <c r="Y174" i="3"/>
  <c r="AC174" i="3"/>
  <c r="AG174" i="3"/>
  <c r="AK174" i="3"/>
  <c r="AO174" i="3"/>
  <c r="AS174" i="3"/>
  <c r="AW174" i="3"/>
  <c r="BA174" i="3"/>
  <c r="BE174" i="3"/>
  <c r="BI174" i="3"/>
  <c r="BM174" i="3"/>
  <c r="BQ174" i="3"/>
  <c r="BU174" i="3"/>
  <c r="BY174" i="3"/>
  <c r="CC174" i="3"/>
  <c r="CG174" i="3"/>
  <c r="CK174" i="3"/>
  <c r="CO174" i="3"/>
  <c r="CS174" i="3"/>
  <c r="CW174" i="3"/>
  <c r="DA174" i="3"/>
  <c r="DE174" i="3"/>
  <c r="DI174" i="3"/>
  <c r="DM174" i="3"/>
  <c r="DQ174" i="3"/>
  <c r="DU174" i="3"/>
  <c r="DY174" i="3"/>
  <c r="EC174" i="3"/>
  <c r="EG174" i="3"/>
  <c r="EK174" i="3"/>
  <c r="EO174" i="3"/>
  <c r="ES174" i="3"/>
  <c r="EW174" i="3"/>
  <c r="FA174" i="3"/>
  <c r="FE174" i="3"/>
  <c r="FI174" i="3"/>
  <c r="FM174" i="3"/>
  <c r="FQ174" i="3"/>
  <c r="FU174" i="3"/>
  <c r="FY174" i="3"/>
  <c r="GC174" i="3"/>
  <c r="GG174" i="3"/>
  <c r="GK174" i="3"/>
  <c r="GO174" i="3"/>
  <c r="GS174" i="3"/>
  <c r="GW174" i="3"/>
  <c r="HA174" i="3"/>
  <c r="HE174" i="3"/>
  <c r="HI174" i="3"/>
  <c r="HM174" i="3"/>
  <c r="HQ174" i="3"/>
  <c r="HU174" i="3"/>
  <c r="HY174" i="3"/>
  <c r="IC174" i="3"/>
  <c r="IG174" i="3"/>
  <c r="R174" i="3"/>
  <c r="W174" i="3"/>
  <c r="AB174" i="3"/>
  <c r="AH174" i="3"/>
  <c r="AM174" i="3"/>
  <c r="AR174" i="3"/>
  <c r="AX174" i="3"/>
  <c r="BC174" i="3"/>
  <c r="BH174" i="3"/>
  <c r="BN174" i="3"/>
  <c r="BS174" i="3"/>
  <c r="BX174" i="3"/>
  <c r="CD174" i="3"/>
  <c r="CI174" i="3"/>
  <c r="CN174" i="3"/>
  <c r="CT174" i="3"/>
  <c r="CY174" i="3"/>
  <c r="DD174" i="3"/>
  <c r="DJ174" i="3"/>
  <c r="DO174" i="3"/>
  <c r="DT174" i="3"/>
  <c r="DZ174" i="3"/>
  <c r="EE174" i="3"/>
  <c r="EJ174" i="3"/>
  <c r="EP174" i="3"/>
  <c r="EU174" i="3"/>
  <c r="EZ174" i="3"/>
  <c r="FF174" i="3"/>
  <c r="FK174" i="3"/>
  <c r="FP174" i="3"/>
  <c r="FV174" i="3"/>
  <c r="GA174" i="3"/>
  <c r="GF174" i="3"/>
  <c r="GL174" i="3"/>
  <c r="GQ174" i="3"/>
  <c r="GV174" i="3"/>
  <c r="HB174" i="3"/>
  <c r="HG174" i="3"/>
  <c r="HL174" i="3"/>
  <c r="HR174" i="3"/>
  <c r="HW174" i="3"/>
  <c r="IB174" i="3"/>
  <c r="IH174" i="3"/>
  <c r="N174" i="3"/>
  <c r="S174" i="3"/>
  <c r="X174" i="3"/>
  <c r="AD174" i="3"/>
  <c r="AI174" i="3"/>
  <c r="AN174" i="3"/>
  <c r="AT174" i="3"/>
  <c r="AY174" i="3"/>
  <c r="BD174" i="3"/>
  <c r="BJ174" i="3"/>
  <c r="BO174" i="3"/>
  <c r="BT174" i="3"/>
  <c r="BZ174" i="3"/>
  <c r="CE174" i="3"/>
  <c r="CJ174" i="3"/>
  <c r="CP174" i="3"/>
  <c r="CU174" i="3"/>
  <c r="CZ174" i="3"/>
  <c r="DF174" i="3"/>
  <c r="DK174" i="3"/>
  <c r="DP174" i="3"/>
  <c r="DV174" i="3"/>
  <c r="EA174" i="3"/>
  <c r="EF174" i="3"/>
  <c r="EL174" i="3"/>
  <c r="EQ174" i="3"/>
  <c r="EV174" i="3"/>
  <c r="FB174" i="3"/>
  <c r="FG174" i="3"/>
  <c r="FL174" i="3"/>
  <c r="FR174" i="3"/>
  <c r="FW174" i="3"/>
  <c r="GB174" i="3"/>
  <c r="GH174" i="3"/>
  <c r="GM174" i="3"/>
  <c r="GR174" i="3"/>
  <c r="GX174" i="3"/>
  <c r="HC174" i="3"/>
  <c r="HH174" i="3"/>
  <c r="HN174" i="3"/>
  <c r="HS174" i="3"/>
  <c r="HX174" i="3"/>
  <c r="ID174" i="3"/>
  <c r="II174" i="3"/>
  <c r="O174" i="3"/>
  <c r="Z174" i="3"/>
  <c r="AJ174" i="3"/>
  <c r="AU174" i="3"/>
  <c r="BF174" i="3"/>
  <c r="BP174" i="3"/>
  <c r="CA174" i="3"/>
  <c r="CL174" i="3"/>
  <c r="CV174" i="3"/>
  <c r="DG174" i="3"/>
  <c r="DR174" i="3"/>
  <c r="EB174" i="3"/>
  <c r="EM174" i="3"/>
  <c r="EX174" i="3"/>
  <c r="FH174" i="3"/>
  <c r="FS174" i="3"/>
  <c r="GD174" i="3"/>
  <c r="GN174" i="3"/>
  <c r="GY174" i="3"/>
  <c r="HJ174" i="3"/>
  <c r="HT174" i="3"/>
  <c r="IE174" i="3"/>
  <c r="AA174" i="3"/>
  <c r="AV174" i="3"/>
  <c r="CB174" i="3"/>
  <c r="DH174" i="3"/>
  <c r="ED174" i="3"/>
  <c r="EY174" i="3"/>
  <c r="FT174" i="3"/>
  <c r="GP174" i="3"/>
  <c r="HK174" i="3"/>
  <c r="T174" i="3"/>
  <c r="AE174" i="3"/>
  <c r="AP174" i="3"/>
  <c r="AZ174" i="3"/>
  <c r="BK174" i="3"/>
  <c r="BV174" i="3"/>
  <c r="CF174" i="3"/>
  <c r="CQ174" i="3"/>
  <c r="DB174" i="3"/>
  <c r="DL174" i="3"/>
  <c r="DW174" i="3"/>
  <c r="EH174" i="3"/>
  <c r="ER174" i="3"/>
  <c r="FC174" i="3"/>
  <c r="FN174" i="3"/>
  <c r="FX174" i="3"/>
  <c r="GT174" i="3"/>
  <c r="HD174" i="3"/>
  <c r="HO174" i="3"/>
  <c r="HZ174" i="3"/>
  <c r="V174" i="3"/>
  <c r="AF174" i="3"/>
  <c r="AQ174" i="3"/>
  <c r="BB174" i="3"/>
  <c r="BL174" i="3"/>
  <c r="BW174" i="3"/>
  <c r="CH174" i="3"/>
  <c r="CR174" i="3"/>
  <c r="DC174" i="3"/>
  <c r="DN174" i="3"/>
  <c r="DX174" i="3"/>
  <c r="EI174" i="3"/>
  <c r="ET174" i="3"/>
  <c r="FD174" i="3"/>
  <c r="FO174" i="3"/>
  <c r="FZ174" i="3"/>
  <c r="GJ174" i="3"/>
  <c r="GU174" i="3"/>
  <c r="HF174" i="3"/>
  <c r="HP174" i="3"/>
  <c r="IA174" i="3"/>
  <c r="P174" i="3"/>
  <c r="AL174" i="3"/>
  <c r="BG174" i="3"/>
  <c r="BR174" i="3"/>
  <c r="CM174" i="3"/>
  <c r="CX174" i="3"/>
  <c r="DS174" i="3"/>
  <c r="EN174" i="3"/>
  <c r="FJ174" i="3"/>
  <c r="GE174" i="3"/>
  <c r="GZ174" i="3"/>
  <c r="HV174" i="3"/>
  <c r="IF174" i="3"/>
  <c r="M222" i="3"/>
  <c r="Q222" i="3"/>
  <c r="U222" i="3"/>
  <c r="Y222" i="3"/>
  <c r="AC222" i="3"/>
  <c r="AG222" i="3"/>
  <c r="AK222" i="3"/>
  <c r="AO222" i="3"/>
  <c r="AS222" i="3"/>
  <c r="AW222" i="3"/>
  <c r="BA222" i="3"/>
  <c r="BE222" i="3"/>
  <c r="BI222" i="3"/>
  <c r="BM222" i="3"/>
  <c r="BQ222" i="3"/>
  <c r="BU222" i="3"/>
  <c r="BY222" i="3"/>
  <c r="CC222" i="3"/>
  <c r="CG222" i="3"/>
  <c r="CK222" i="3"/>
  <c r="CO222" i="3"/>
  <c r="CS222" i="3"/>
  <c r="CW222" i="3"/>
  <c r="DA222" i="3"/>
  <c r="DE222" i="3"/>
  <c r="DI222" i="3"/>
  <c r="DM222" i="3"/>
  <c r="DQ222" i="3"/>
  <c r="DU222" i="3"/>
  <c r="DY222" i="3"/>
  <c r="EC222" i="3"/>
  <c r="EG222" i="3"/>
  <c r="EK222" i="3"/>
  <c r="EO222" i="3"/>
  <c r="ES222" i="3"/>
  <c r="EW222" i="3"/>
  <c r="FA222" i="3"/>
  <c r="FE222" i="3"/>
  <c r="FI222" i="3"/>
  <c r="FM222" i="3"/>
  <c r="FQ222" i="3"/>
  <c r="FU222" i="3"/>
  <c r="FY222" i="3"/>
  <c r="GC222" i="3"/>
  <c r="GG222" i="3"/>
  <c r="GK222" i="3"/>
  <c r="GO222" i="3"/>
  <c r="GW222" i="3"/>
  <c r="HA222" i="3"/>
  <c r="HE222" i="3"/>
  <c r="HI222" i="3"/>
  <c r="HM222" i="3"/>
  <c r="HQ222" i="3"/>
  <c r="HU222" i="3"/>
  <c r="HY222" i="3"/>
  <c r="IC222" i="3"/>
  <c r="IG222" i="3"/>
  <c r="R222" i="3"/>
  <c r="W222" i="3"/>
  <c r="AB222" i="3"/>
  <c r="AH222" i="3"/>
  <c r="AM222" i="3"/>
  <c r="AR222" i="3"/>
  <c r="AX222" i="3"/>
  <c r="BC222" i="3"/>
  <c r="BH222" i="3"/>
  <c r="BN222" i="3"/>
  <c r="BS222" i="3"/>
  <c r="BX222" i="3"/>
  <c r="CD222" i="3"/>
  <c r="CI222" i="3"/>
  <c r="CN222" i="3"/>
  <c r="CT222" i="3"/>
  <c r="CY222" i="3"/>
  <c r="DD222" i="3"/>
  <c r="DJ222" i="3"/>
  <c r="DO222" i="3"/>
  <c r="DT222" i="3"/>
  <c r="DZ222" i="3"/>
  <c r="EE222" i="3"/>
  <c r="EJ222" i="3"/>
  <c r="EP222" i="3"/>
  <c r="EU222" i="3"/>
  <c r="EZ222" i="3"/>
  <c r="FF222" i="3"/>
  <c r="FK222" i="3"/>
  <c r="FP222" i="3"/>
  <c r="FV222" i="3"/>
  <c r="GA222" i="3"/>
  <c r="GF222" i="3"/>
  <c r="GL222" i="3"/>
  <c r="GQ222" i="3"/>
  <c r="GV222" i="3"/>
  <c r="HB222" i="3"/>
  <c r="HG222" i="3"/>
  <c r="HL222" i="3"/>
  <c r="HR222" i="3"/>
  <c r="HW222" i="3"/>
  <c r="IB222" i="3"/>
  <c r="IH222" i="3"/>
  <c r="O222" i="3"/>
  <c r="T222" i="3"/>
  <c r="Z222" i="3"/>
  <c r="AE222" i="3"/>
  <c r="AJ222" i="3"/>
  <c r="AP222" i="3"/>
  <c r="AU222" i="3"/>
  <c r="AZ222" i="3"/>
  <c r="BF222" i="3"/>
  <c r="BK222" i="3"/>
  <c r="BP222" i="3"/>
  <c r="BV222" i="3"/>
  <c r="CA222" i="3"/>
  <c r="CF222" i="3"/>
  <c r="CL222" i="3"/>
  <c r="CQ222" i="3"/>
  <c r="CV222" i="3"/>
  <c r="DB222" i="3"/>
  <c r="DG222" i="3"/>
  <c r="DL222" i="3"/>
  <c r="DR222" i="3"/>
  <c r="DW222" i="3"/>
  <c r="EB222" i="3"/>
  <c r="EH222" i="3"/>
  <c r="EM222" i="3"/>
  <c r="ER222" i="3"/>
  <c r="EX222" i="3"/>
  <c r="FC222" i="3"/>
  <c r="FH222" i="3"/>
  <c r="FN222" i="3"/>
  <c r="FS222" i="3"/>
  <c r="FX222" i="3"/>
  <c r="GD222" i="3"/>
  <c r="GI222" i="3"/>
  <c r="GN222" i="3"/>
  <c r="GT222" i="3"/>
  <c r="GY222" i="3"/>
  <c r="HD222" i="3"/>
  <c r="HJ222" i="3"/>
  <c r="HO222" i="3"/>
  <c r="HT222" i="3"/>
  <c r="HZ222" i="3"/>
  <c r="IE222" i="3"/>
  <c r="P222" i="3"/>
  <c r="V222" i="3"/>
  <c r="AA222" i="3"/>
  <c r="AF222" i="3"/>
  <c r="AL222" i="3"/>
  <c r="AQ222" i="3"/>
  <c r="AV222" i="3"/>
  <c r="BB222" i="3"/>
  <c r="BG222" i="3"/>
  <c r="BL222" i="3"/>
  <c r="BR222" i="3"/>
  <c r="BW222" i="3"/>
  <c r="CB222" i="3"/>
  <c r="CH222" i="3"/>
  <c r="CM222" i="3"/>
  <c r="CR222" i="3"/>
  <c r="CX222" i="3"/>
  <c r="DH222" i="3"/>
  <c r="DN222" i="3"/>
  <c r="DS222" i="3"/>
  <c r="DX222" i="3"/>
  <c r="ED222" i="3"/>
  <c r="EI222" i="3"/>
  <c r="EN222" i="3"/>
  <c r="ET222" i="3"/>
  <c r="EY222" i="3"/>
  <c r="FD222" i="3"/>
  <c r="FJ222" i="3"/>
  <c r="FO222" i="3"/>
  <c r="FT222" i="3"/>
  <c r="FZ222" i="3"/>
  <c r="GE222" i="3"/>
  <c r="GJ222" i="3"/>
  <c r="GP222" i="3"/>
  <c r="GU222" i="3"/>
  <c r="GZ222" i="3"/>
  <c r="HF222" i="3"/>
  <c r="HK222" i="3"/>
  <c r="HP222" i="3"/>
  <c r="HV222" i="3"/>
  <c r="IA222" i="3"/>
  <c r="IF222" i="3"/>
  <c r="AD222" i="3"/>
  <c r="AY222" i="3"/>
  <c r="BT222" i="3"/>
  <c r="CP222" i="3"/>
  <c r="DK222" i="3"/>
  <c r="EF222" i="3"/>
  <c r="FB222" i="3"/>
  <c r="FW222" i="3"/>
  <c r="GR222" i="3"/>
  <c r="HN222" i="3"/>
  <c r="II222" i="3"/>
  <c r="AI222" i="3"/>
  <c r="CU222" i="3"/>
  <c r="FG222" i="3"/>
  <c r="HS222" i="3"/>
  <c r="S222" i="3"/>
  <c r="AN222" i="3"/>
  <c r="BJ222" i="3"/>
  <c r="CE222" i="3"/>
  <c r="CZ222" i="3"/>
  <c r="DV222" i="3"/>
  <c r="EQ222" i="3"/>
  <c r="FL222" i="3"/>
  <c r="GH222" i="3"/>
  <c r="HC222" i="3"/>
  <c r="HX222" i="3"/>
  <c r="X222" i="3"/>
  <c r="AT222" i="3"/>
  <c r="BO222" i="3"/>
  <c r="CJ222" i="3"/>
  <c r="DF222" i="3"/>
  <c r="EA222" i="3"/>
  <c r="EV222" i="3"/>
  <c r="FR222" i="3"/>
  <c r="GM222" i="3"/>
  <c r="HH222" i="3"/>
  <c r="ID222" i="3"/>
  <c r="N222" i="3"/>
  <c r="BD222" i="3"/>
  <c r="BZ222" i="3"/>
  <c r="DP222" i="3"/>
  <c r="EL222" i="3"/>
  <c r="GB222" i="3"/>
  <c r="GX222" i="3"/>
  <c r="N4" i="3"/>
  <c r="R4" i="3"/>
  <c r="V4" i="3"/>
  <c r="Z4" i="3"/>
  <c r="AD4" i="3"/>
  <c r="AH4" i="3"/>
  <c r="AL4" i="3"/>
  <c r="AP4" i="3"/>
  <c r="AT4" i="3"/>
  <c r="AX4" i="3"/>
  <c r="BB4" i="3"/>
  <c r="BF4" i="3"/>
  <c r="BJ4" i="3"/>
  <c r="BN4" i="3"/>
  <c r="BR4" i="3"/>
  <c r="BV4" i="3"/>
  <c r="BZ4" i="3"/>
  <c r="CD4" i="3"/>
  <c r="CH4" i="3"/>
  <c r="CL4" i="3"/>
  <c r="CP4" i="3"/>
  <c r="CT4" i="3"/>
  <c r="CX4" i="3"/>
  <c r="DB4" i="3"/>
  <c r="DF4" i="3"/>
  <c r="DJ4" i="3"/>
  <c r="DN4" i="3"/>
  <c r="O4" i="3"/>
  <c r="S4" i="3"/>
  <c r="W4" i="3"/>
  <c r="AA4" i="3"/>
  <c r="AE4" i="3"/>
  <c r="AI4" i="3"/>
  <c r="AM4" i="3"/>
  <c r="AQ4" i="3"/>
  <c r="AU4" i="3"/>
  <c r="AY4" i="3"/>
  <c r="BC4" i="3"/>
  <c r="BG4" i="3"/>
  <c r="BK4" i="3"/>
  <c r="BO4" i="3"/>
  <c r="BS4" i="3"/>
  <c r="BW4" i="3"/>
  <c r="CA4" i="3"/>
  <c r="CE4" i="3"/>
  <c r="CI4" i="3"/>
  <c r="CM4" i="3"/>
  <c r="CQ4" i="3"/>
  <c r="CU4" i="3"/>
  <c r="CY4" i="3"/>
  <c r="DC4" i="3"/>
  <c r="DG4" i="3"/>
  <c r="DK4" i="3"/>
  <c r="DO4" i="3"/>
  <c r="P4" i="3"/>
  <c r="X4" i="3"/>
  <c r="AF4" i="3"/>
  <c r="AN4" i="3"/>
  <c r="AV4" i="3"/>
  <c r="BD4" i="3"/>
  <c r="BL4" i="3"/>
  <c r="BT4" i="3"/>
  <c r="CB4" i="3"/>
  <c r="CJ4" i="3"/>
  <c r="CR4" i="3"/>
  <c r="CZ4" i="3"/>
  <c r="DH4" i="3"/>
  <c r="DP4" i="3"/>
  <c r="DT4" i="3"/>
  <c r="DX4" i="3"/>
  <c r="EB4" i="3"/>
  <c r="EF4" i="3"/>
  <c r="EJ4" i="3"/>
  <c r="EN4" i="3"/>
  <c r="ER4" i="3"/>
  <c r="EV4" i="3"/>
  <c r="EZ4" i="3"/>
  <c r="FD4" i="3"/>
  <c r="FH4" i="3"/>
  <c r="FL4" i="3"/>
  <c r="FP4" i="3"/>
  <c r="FT4" i="3"/>
  <c r="FX4" i="3"/>
  <c r="GB4" i="3"/>
  <c r="GF4" i="3"/>
  <c r="GN4" i="3"/>
  <c r="GR4" i="3"/>
  <c r="GV4" i="3"/>
  <c r="GZ4" i="3"/>
  <c r="HD4" i="3"/>
  <c r="HH4" i="3"/>
  <c r="HL4" i="3"/>
  <c r="HP4" i="3"/>
  <c r="HT4" i="3"/>
  <c r="HX4" i="3"/>
  <c r="IB4" i="3"/>
  <c r="IF4" i="3"/>
  <c r="M4" i="3"/>
  <c r="U4" i="3"/>
  <c r="AC4" i="3"/>
  <c r="AK4" i="3"/>
  <c r="AS4" i="3"/>
  <c r="BA4" i="3"/>
  <c r="BI4" i="3"/>
  <c r="BQ4" i="3"/>
  <c r="BY4" i="3"/>
  <c r="CG4" i="3"/>
  <c r="CO4" i="3"/>
  <c r="CW4" i="3"/>
  <c r="DE4" i="3"/>
  <c r="DM4" i="3"/>
  <c r="DS4" i="3"/>
  <c r="DW4" i="3"/>
  <c r="EA4" i="3"/>
  <c r="EE4" i="3"/>
  <c r="EI4" i="3"/>
  <c r="EM4" i="3"/>
  <c r="EQ4" i="3"/>
  <c r="EU4" i="3"/>
  <c r="EY4" i="3"/>
  <c r="FC4" i="3"/>
  <c r="FG4" i="3"/>
  <c r="FK4" i="3"/>
  <c r="FO4" i="3"/>
  <c r="FS4" i="3"/>
  <c r="FW4" i="3"/>
  <c r="GA4" i="3"/>
  <c r="GE4" i="3"/>
  <c r="GM4" i="3"/>
  <c r="GQ4" i="3"/>
  <c r="GU4" i="3"/>
  <c r="GY4" i="3"/>
  <c r="HC4" i="3"/>
  <c r="HG4" i="3"/>
  <c r="HK4" i="3"/>
  <c r="HO4" i="3"/>
  <c r="HS4" i="3"/>
  <c r="HW4" i="3"/>
  <c r="IA4" i="3"/>
  <c r="IE4" i="3"/>
  <c r="II4" i="3"/>
  <c r="AB4" i="3"/>
  <c r="AR4" i="3"/>
  <c r="BH4" i="3"/>
  <c r="BX4" i="3"/>
  <c r="CN4" i="3"/>
  <c r="DD4" i="3"/>
  <c r="DR4" i="3"/>
  <c r="DZ4" i="3"/>
  <c r="EH4" i="3"/>
  <c r="EP4" i="3"/>
  <c r="EX4" i="3"/>
  <c r="FF4" i="3"/>
  <c r="FN4" i="3"/>
  <c r="FV4" i="3"/>
  <c r="GD4" i="3"/>
  <c r="GL4" i="3"/>
  <c r="GT4" i="3"/>
  <c r="HB4" i="3"/>
  <c r="HJ4" i="3"/>
  <c r="HR4" i="3"/>
  <c r="HZ4" i="3"/>
  <c r="IH4" i="3"/>
  <c r="Y4" i="3"/>
  <c r="AW4" i="3"/>
  <c r="BP4" i="3"/>
  <c r="CK4" i="3"/>
  <c r="DI4" i="3"/>
  <c r="DV4" i="3"/>
  <c r="EG4" i="3"/>
  <c r="ES4" i="3"/>
  <c r="FB4" i="3"/>
  <c r="FM4" i="3"/>
  <c r="FY4" i="3"/>
  <c r="GH4" i="3"/>
  <c r="GS4" i="3"/>
  <c r="HE4" i="3"/>
  <c r="HN4" i="3"/>
  <c r="HY4" i="3"/>
  <c r="AO4" i="3"/>
  <c r="BU4" i="3"/>
  <c r="CV4" i="3"/>
  <c r="DU4" i="3"/>
  <c r="EK4" i="3"/>
  <c r="EW4" i="3"/>
  <c r="FJ4" i="3"/>
  <c r="FZ4" i="3"/>
  <c r="GO4" i="3"/>
  <c r="HA4" i="3"/>
  <c r="HQ4" i="3"/>
  <c r="ID4" i="3"/>
  <c r="T4" i="3"/>
  <c r="AZ4" i="3"/>
  <c r="CC4" i="3"/>
  <c r="DA4" i="3"/>
  <c r="DY4" i="3"/>
  <c r="EL4" i="3"/>
  <c r="FA4" i="3"/>
  <c r="FQ4" i="3"/>
  <c r="GC4" i="3"/>
  <c r="GP4" i="3"/>
  <c r="HF4" i="3"/>
  <c r="HU4" i="3"/>
  <c r="IG4" i="3"/>
  <c r="AG4" i="3"/>
  <c r="CF4" i="3"/>
  <c r="EC4" i="3"/>
  <c r="FE4" i="3"/>
  <c r="GG4" i="3"/>
  <c r="HI4" i="3"/>
  <c r="AJ4" i="3"/>
  <c r="CS4" i="3"/>
  <c r="ED4" i="3"/>
  <c r="FI4" i="3"/>
  <c r="GK4" i="3"/>
  <c r="HM4" i="3"/>
  <c r="BE4" i="3"/>
  <c r="EO4" i="3"/>
  <c r="GW4" i="3"/>
  <c r="BM4" i="3"/>
  <c r="ET4" i="3"/>
  <c r="GX4" i="3"/>
  <c r="DL4" i="3"/>
  <c r="HV4" i="3"/>
  <c r="DQ4" i="3"/>
  <c r="IC4" i="3"/>
  <c r="FR4" i="3"/>
  <c r="FU4" i="3"/>
  <c r="L76" i="2"/>
  <c r="P75" i="3"/>
  <c r="T75" i="3"/>
  <c r="X75" i="3"/>
  <c r="AB75" i="3"/>
  <c r="AF75" i="3"/>
  <c r="AJ75" i="3"/>
  <c r="AN75" i="3"/>
  <c r="AR75" i="3"/>
  <c r="AV75" i="3"/>
  <c r="AZ75" i="3"/>
  <c r="BD75" i="3"/>
  <c r="BH75" i="3"/>
  <c r="BL75" i="3"/>
  <c r="BP75" i="3"/>
  <c r="BT75" i="3"/>
  <c r="BX75" i="3"/>
  <c r="CB75" i="3"/>
  <c r="CF75" i="3"/>
  <c r="CJ75" i="3"/>
  <c r="CN75" i="3"/>
  <c r="CR75" i="3"/>
  <c r="CV75" i="3"/>
  <c r="CZ75" i="3"/>
  <c r="DD75" i="3"/>
  <c r="DH75" i="3"/>
  <c r="DL75" i="3"/>
  <c r="DP75" i="3"/>
  <c r="DT75" i="3"/>
  <c r="DX75" i="3"/>
  <c r="EB75" i="3"/>
  <c r="EF75" i="3"/>
  <c r="EJ75" i="3"/>
  <c r="EN75" i="3"/>
  <c r="ER75" i="3"/>
  <c r="EV75" i="3"/>
  <c r="EZ75" i="3"/>
  <c r="FD75" i="3"/>
  <c r="FH75" i="3"/>
  <c r="FL75" i="3"/>
  <c r="FP75" i="3"/>
  <c r="FT75" i="3"/>
  <c r="FX75" i="3"/>
  <c r="GB75" i="3"/>
  <c r="GF75" i="3"/>
  <c r="GJ75" i="3"/>
  <c r="GN75" i="3"/>
  <c r="GR75" i="3"/>
  <c r="GV75" i="3"/>
  <c r="GZ75" i="3"/>
  <c r="HD75" i="3"/>
  <c r="HH75" i="3"/>
  <c r="HL75" i="3"/>
  <c r="HP75" i="3"/>
  <c r="HT75" i="3"/>
  <c r="HX75" i="3"/>
  <c r="IB75" i="3"/>
  <c r="IF75" i="3"/>
  <c r="M75" i="3"/>
  <c r="Q75" i="3"/>
  <c r="U75" i="3"/>
  <c r="Y75" i="3"/>
  <c r="AC75" i="3"/>
  <c r="AG75" i="3"/>
  <c r="AK75" i="3"/>
  <c r="AO75" i="3"/>
  <c r="AS75" i="3"/>
  <c r="AW75" i="3"/>
  <c r="BA75" i="3"/>
  <c r="BE75" i="3"/>
  <c r="BI75" i="3"/>
  <c r="BM75" i="3"/>
  <c r="BQ75" i="3"/>
  <c r="BU75" i="3"/>
  <c r="BY75" i="3"/>
  <c r="CC75" i="3"/>
  <c r="CG75" i="3"/>
  <c r="CK75" i="3"/>
  <c r="CO75" i="3"/>
  <c r="CS75" i="3"/>
  <c r="CW75" i="3"/>
  <c r="DA75" i="3"/>
  <c r="DE75" i="3"/>
  <c r="DI75" i="3"/>
  <c r="DM75" i="3"/>
  <c r="DQ75" i="3"/>
  <c r="DU75" i="3"/>
  <c r="DY75" i="3"/>
  <c r="EC75" i="3"/>
  <c r="EG75" i="3"/>
  <c r="EK75" i="3"/>
  <c r="EO75" i="3"/>
  <c r="ES75" i="3"/>
  <c r="EW75" i="3"/>
  <c r="FA75" i="3"/>
  <c r="FE75" i="3"/>
  <c r="FI75" i="3"/>
  <c r="FM75" i="3"/>
  <c r="FQ75" i="3"/>
  <c r="FU75" i="3"/>
  <c r="FY75" i="3"/>
  <c r="GC75" i="3"/>
  <c r="GG75" i="3"/>
  <c r="GK75" i="3"/>
  <c r="GO75" i="3"/>
  <c r="GS75" i="3"/>
  <c r="GW75" i="3"/>
  <c r="HA75" i="3"/>
  <c r="HE75" i="3"/>
  <c r="HI75" i="3"/>
  <c r="HM75" i="3"/>
  <c r="HQ75" i="3"/>
  <c r="HU75" i="3"/>
  <c r="HY75" i="3"/>
  <c r="IC75" i="3"/>
  <c r="IG75" i="3"/>
  <c r="R75" i="3"/>
  <c r="Z75" i="3"/>
  <c r="AH75" i="3"/>
  <c r="AP75" i="3"/>
  <c r="AX75" i="3"/>
  <c r="BF75" i="3"/>
  <c r="BN75" i="3"/>
  <c r="BV75" i="3"/>
  <c r="CD75" i="3"/>
  <c r="CL75" i="3"/>
  <c r="CT75" i="3"/>
  <c r="DB75" i="3"/>
  <c r="DJ75" i="3"/>
  <c r="DR75" i="3"/>
  <c r="DZ75" i="3"/>
  <c r="EH75" i="3"/>
  <c r="EP75" i="3"/>
  <c r="EX75" i="3"/>
  <c r="FF75" i="3"/>
  <c r="FN75" i="3"/>
  <c r="FV75" i="3"/>
  <c r="GD75" i="3"/>
  <c r="GL75" i="3"/>
  <c r="GT75" i="3"/>
  <c r="HB75" i="3"/>
  <c r="HJ75" i="3"/>
  <c r="HR75" i="3"/>
  <c r="HZ75" i="3"/>
  <c r="IH75" i="3"/>
  <c r="S75" i="3"/>
  <c r="AA75" i="3"/>
  <c r="AI75" i="3"/>
  <c r="AQ75" i="3"/>
  <c r="AY75" i="3"/>
  <c r="BG75" i="3"/>
  <c r="BO75" i="3"/>
  <c r="BW75" i="3"/>
  <c r="CE75" i="3"/>
  <c r="CM75" i="3"/>
  <c r="CU75" i="3"/>
  <c r="DC75" i="3"/>
  <c r="DK75" i="3"/>
  <c r="DS75" i="3"/>
  <c r="EA75" i="3"/>
  <c r="EI75" i="3"/>
  <c r="EY75" i="3"/>
  <c r="FG75" i="3"/>
  <c r="FO75" i="3"/>
  <c r="FW75" i="3"/>
  <c r="GE75" i="3"/>
  <c r="GM75" i="3"/>
  <c r="GU75" i="3"/>
  <c r="HC75" i="3"/>
  <c r="HK75" i="3"/>
  <c r="HS75" i="3"/>
  <c r="IA75" i="3"/>
  <c r="II75" i="3"/>
  <c r="V75" i="3"/>
  <c r="AL75" i="3"/>
  <c r="BB75" i="3"/>
  <c r="BR75" i="3"/>
  <c r="CH75" i="3"/>
  <c r="CX75" i="3"/>
  <c r="DN75" i="3"/>
  <c r="ED75" i="3"/>
  <c r="ET75" i="3"/>
  <c r="FJ75" i="3"/>
  <c r="FZ75" i="3"/>
  <c r="GP75" i="3"/>
  <c r="HF75" i="3"/>
  <c r="HV75" i="3"/>
  <c r="W75" i="3"/>
  <c r="AM75" i="3"/>
  <c r="BC75" i="3"/>
  <c r="BS75" i="3"/>
  <c r="CI75" i="3"/>
  <c r="CY75" i="3"/>
  <c r="DO75" i="3"/>
  <c r="EE75" i="3"/>
  <c r="EU75" i="3"/>
  <c r="FK75" i="3"/>
  <c r="GA75" i="3"/>
  <c r="GQ75" i="3"/>
  <c r="HG75" i="3"/>
  <c r="HW75" i="3"/>
  <c r="N75" i="3"/>
  <c r="AD75" i="3"/>
  <c r="AT75" i="3"/>
  <c r="BJ75" i="3"/>
  <c r="BZ75" i="3"/>
  <c r="CP75" i="3"/>
  <c r="DF75" i="3"/>
  <c r="DV75" i="3"/>
  <c r="EL75" i="3"/>
  <c r="FB75" i="3"/>
  <c r="FR75" i="3"/>
  <c r="GH75" i="3"/>
  <c r="GX75" i="3"/>
  <c r="HN75" i="3"/>
  <c r="ID75" i="3"/>
  <c r="BK75" i="3"/>
  <c r="DW75" i="3"/>
  <c r="GI75" i="3"/>
  <c r="O75" i="3"/>
  <c r="CA75" i="3"/>
  <c r="EM75" i="3"/>
  <c r="GY75" i="3"/>
  <c r="AE75" i="3"/>
  <c r="CQ75" i="3"/>
  <c r="FC75" i="3"/>
  <c r="HO75" i="3"/>
  <c r="DG75" i="3"/>
  <c r="IE75" i="3"/>
  <c r="FS75" i="3"/>
  <c r="AU75" i="3"/>
  <c r="L105" i="2"/>
  <c r="M104" i="3"/>
  <c r="Q104" i="3"/>
  <c r="U104" i="3"/>
  <c r="Y104" i="3"/>
  <c r="AC104" i="3"/>
  <c r="AG104" i="3"/>
  <c r="AK104" i="3"/>
  <c r="AO104" i="3"/>
  <c r="AS104" i="3"/>
  <c r="AW104" i="3"/>
  <c r="BA104" i="3"/>
  <c r="BE104" i="3"/>
  <c r="BI104" i="3"/>
  <c r="BM104" i="3"/>
  <c r="BQ104" i="3"/>
  <c r="BU104" i="3"/>
  <c r="BY104" i="3"/>
  <c r="CC104" i="3"/>
  <c r="CG104" i="3"/>
  <c r="CK104" i="3"/>
  <c r="CO104" i="3"/>
  <c r="CS104" i="3"/>
  <c r="CW104" i="3"/>
  <c r="DA104" i="3"/>
  <c r="DE104" i="3"/>
  <c r="DI104" i="3"/>
  <c r="DM104" i="3"/>
  <c r="DQ104" i="3"/>
  <c r="DU104" i="3"/>
  <c r="DY104" i="3"/>
  <c r="EC104" i="3"/>
  <c r="EG104" i="3"/>
  <c r="EK104" i="3"/>
  <c r="EO104" i="3"/>
  <c r="ES104" i="3"/>
  <c r="EW104" i="3"/>
  <c r="FA104" i="3"/>
  <c r="FE104" i="3"/>
  <c r="FI104" i="3"/>
  <c r="FM104" i="3"/>
  <c r="FQ104" i="3"/>
  <c r="FU104" i="3"/>
  <c r="FY104" i="3"/>
  <c r="GC104" i="3"/>
  <c r="GG104" i="3"/>
  <c r="GK104" i="3"/>
  <c r="GO104" i="3"/>
  <c r="GS104" i="3"/>
  <c r="GW104" i="3"/>
  <c r="HA104" i="3"/>
  <c r="HE104" i="3"/>
  <c r="HI104" i="3"/>
  <c r="HM104" i="3"/>
  <c r="HQ104" i="3"/>
  <c r="HU104" i="3"/>
  <c r="HY104" i="3"/>
  <c r="IC104" i="3"/>
  <c r="N104" i="3"/>
  <c r="R104" i="3"/>
  <c r="V104" i="3"/>
  <c r="Z104" i="3"/>
  <c r="AD104" i="3"/>
  <c r="AH104" i="3"/>
  <c r="AL104" i="3"/>
  <c r="AP104" i="3"/>
  <c r="AT104" i="3"/>
  <c r="AX104" i="3"/>
  <c r="BB104" i="3"/>
  <c r="BF104" i="3"/>
  <c r="BJ104" i="3"/>
  <c r="BN104" i="3"/>
  <c r="BR104" i="3"/>
  <c r="BV104" i="3"/>
  <c r="BZ104" i="3"/>
  <c r="CD104" i="3"/>
  <c r="CH104" i="3"/>
  <c r="CL104" i="3"/>
  <c r="CP104" i="3"/>
  <c r="CT104" i="3"/>
  <c r="CX104" i="3"/>
  <c r="DB104" i="3"/>
  <c r="DF104" i="3"/>
  <c r="DJ104" i="3"/>
  <c r="DN104" i="3"/>
  <c r="DR104" i="3"/>
  <c r="DV104" i="3"/>
  <c r="DZ104" i="3"/>
  <c r="ED104" i="3"/>
  <c r="EH104" i="3"/>
  <c r="EL104" i="3"/>
  <c r="EP104" i="3"/>
  <c r="ET104" i="3"/>
  <c r="EX104" i="3"/>
  <c r="FB104" i="3"/>
  <c r="FF104" i="3"/>
  <c r="FJ104" i="3"/>
  <c r="FN104" i="3"/>
  <c r="FR104" i="3"/>
  <c r="FV104" i="3"/>
  <c r="FZ104" i="3"/>
  <c r="GD104" i="3"/>
  <c r="GH104" i="3"/>
  <c r="GL104" i="3"/>
  <c r="GP104" i="3"/>
  <c r="GT104" i="3"/>
  <c r="GX104" i="3"/>
  <c r="HB104" i="3"/>
  <c r="HF104" i="3"/>
  <c r="HJ104" i="3"/>
  <c r="HN104" i="3"/>
  <c r="HR104" i="3"/>
  <c r="HV104" i="3"/>
  <c r="HZ104" i="3"/>
  <c r="ID104" i="3"/>
  <c r="IH104" i="3"/>
  <c r="O104" i="3"/>
  <c r="W104" i="3"/>
  <c r="AE104" i="3"/>
  <c r="AM104" i="3"/>
  <c r="AU104" i="3"/>
  <c r="BC104" i="3"/>
  <c r="BK104" i="3"/>
  <c r="BS104" i="3"/>
  <c r="CA104" i="3"/>
  <c r="CI104" i="3"/>
  <c r="CQ104" i="3"/>
  <c r="CY104" i="3"/>
  <c r="DG104" i="3"/>
  <c r="DO104" i="3"/>
  <c r="DW104" i="3"/>
  <c r="EE104" i="3"/>
  <c r="EM104" i="3"/>
  <c r="EU104" i="3"/>
  <c r="FC104" i="3"/>
  <c r="FK104" i="3"/>
  <c r="FS104" i="3"/>
  <c r="GA104" i="3"/>
  <c r="GI104" i="3"/>
  <c r="GQ104" i="3"/>
  <c r="GY104" i="3"/>
  <c r="HG104" i="3"/>
  <c r="HO104" i="3"/>
  <c r="HW104" i="3"/>
  <c r="IE104" i="3"/>
  <c r="S104" i="3"/>
  <c r="AA104" i="3"/>
  <c r="AI104" i="3"/>
  <c r="AQ104" i="3"/>
  <c r="AY104" i="3"/>
  <c r="BG104" i="3"/>
  <c r="BO104" i="3"/>
  <c r="BW104" i="3"/>
  <c r="CE104" i="3"/>
  <c r="CM104" i="3"/>
  <c r="CU104" i="3"/>
  <c r="DC104" i="3"/>
  <c r="DK104" i="3"/>
  <c r="DS104" i="3"/>
  <c r="EA104" i="3"/>
  <c r="EI104" i="3"/>
  <c r="EQ104" i="3"/>
  <c r="EY104" i="3"/>
  <c r="FG104" i="3"/>
  <c r="FO104" i="3"/>
  <c r="FW104" i="3"/>
  <c r="GE104" i="3"/>
  <c r="GM104" i="3"/>
  <c r="GU104" i="3"/>
  <c r="HC104" i="3"/>
  <c r="HK104" i="3"/>
  <c r="HS104" i="3"/>
  <c r="IA104" i="3"/>
  <c r="IG104" i="3"/>
  <c r="X104" i="3"/>
  <c r="AN104" i="3"/>
  <c r="BD104" i="3"/>
  <c r="BT104" i="3"/>
  <c r="CJ104" i="3"/>
  <c r="CZ104" i="3"/>
  <c r="DP104" i="3"/>
  <c r="EF104" i="3"/>
  <c r="EV104" i="3"/>
  <c r="FL104" i="3"/>
  <c r="GB104" i="3"/>
  <c r="GR104" i="3"/>
  <c r="HH104" i="3"/>
  <c r="HX104" i="3"/>
  <c r="P104" i="3"/>
  <c r="AF104" i="3"/>
  <c r="AV104" i="3"/>
  <c r="BL104" i="3"/>
  <c r="CB104" i="3"/>
  <c r="CR104" i="3"/>
  <c r="DH104" i="3"/>
  <c r="DX104" i="3"/>
  <c r="EN104" i="3"/>
  <c r="FD104" i="3"/>
  <c r="FT104" i="3"/>
  <c r="GJ104" i="3"/>
  <c r="GZ104" i="3"/>
  <c r="HP104" i="3"/>
  <c r="IF104" i="3"/>
  <c r="AR104" i="3"/>
  <c r="BX104" i="3"/>
  <c r="DD104" i="3"/>
  <c r="EJ104" i="3"/>
  <c r="FP104" i="3"/>
  <c r="GV104" i="3"/>
  <c r="IB104" i="3"/>
  <c r="T104" i="3"/>
  <c r="AZ104" i="3"/>
  <c r="CF104" i="3"/>
  <c r="DL104" i="3"/>
  <c r="ER104" i="3"/>
  <c r="FX104" i="3"/>
  <c r="HD104" i="3"/>
  <c r="II104" i="3"/>
  <c r="AB104" i="3"/>
  <c r="BH104" i="3"/>
  <c r="CN104" i="3"/>
  <c r="DT104" i="3"/>
  <c r="EZ104" i="3"/>
  <c r="GF104" i="3"/>
  <c r="HL104" i="3"/>
  <c r="AJ104" i="3"/>
  <c r="FH104" i="3"/>
  <c r="EB104" i="3"/>
  <c r="GN104" i="3"/>
  <c r="HT104" i="3"/>
  <c r="BP104" i="3"/>
  <c r="CV104" i="3"/>
  <c r="P133" i="3"/>
  <c r="T133" i="3"/>
  <c r="X133" i="3"/>
  <c r="AB133" i="3"/>
  <c r="AF133" i="3"/>
  <c r="AJ133" i="3"/>
  <c r="AN133" i="3"/>
  <c r="AR133" i="3"/>
  <c r="AV133" i="3"/>
  <c r="AZ133" i="3"/>
  <c r="BD133" i="3"/>
  <c r="BH133" i="3"/>
  <c r="BL133" i="3"/>
  <c r="BP133" i="3"/>
  <c r="BT133" i="3"/>
  <c r="BX133" i="3"/>
  <c r="CB133" i="3"/>
  <c r="CF133" i="3"/>
  <c r="CJ133" i="3"/>
  <c r="CN133" i="3"/>
  <c r="CR133" i="3"/>
  <c r="CV133" i="3"/>
  <c r="CZ133" i="3"/>
  <c r="DD133" i="3"/>
  <c r="DH133" i="3"/>
  <c r="DL133" i="3"/>
  <c r="DP133" i="3"/>
  <c r="DT133" i="3"/>
  <c r="DX133" i="3"/>
  <c r="EB133" i="3"/>
  <c r="EF133" i="3"/>
  <c r="EJ133" i="3"/>
  <c r="EN133" i="3"/>
  <c r="ER133" i="3"/>
  <c r="EV133" i="3"/>
  <c r="EZ133" i="3"/>
  <c r="FD133" i="3"/>
  <c r="FH133" i="3"/>
  <c r="FL133" i="3"/>
  <c r="FP133" i="3"/>
  <c r="FT133" i="3"/>
  <c r="FX133" i="3"/>
  <c r="GB133" i="3"/>
  <c r="GF133" i="3"/>
  <c r="GJ133" i="3"/>
  <c r="GN133" i="3"/>
  <c r="GR133" i="3"/>
  <c r="GV133" i="3"/>
  <c r="GZ133" i="3"/>
  <c r="HD133" i="3"/>
  <c r="HH133" i="3"/>
  <c r="HL133" i="3"/>
  <c r="HP133" i="3"/>
  <c r="HT133" i="3"/>
  <c r="HX133" i="3"/>
  <c r="IB133" i="3"/>
  <c r="IF133" i="3"/>
  <c r="N133" i="3"/>
  <c r="R133" i="3"/>
  <c r="V133" i="3"/>
  <c r="Z133" i="3"/>
  <c r="AD133" i="3"/>
  <c r="AH133" i="3"/>
  <c r="AL133" i="3"/>
  <c r="AP133" i="3"/>
  <c r="AT133" i="3"/>
  <c r="AX133" i="3"/>
  <c r="BB133" i="3"/>
  <c r="BF133" i="3"/>
  <c r="BJ133" i="3"/>
  <c r="BN133" i="3"/>
  <c r="BR133" i="3"/>
  <c r="BV133" i="3"/>
  <c r="BZ133" i="3"/>
  <c r="CD133" i="3"/>
  <c r="CH133" i="3"/>
  <c r="CL133" i="3"/>
  <c r="CP133" i="3"/>
  <c r="CT133" i="3"/>
  <c r="CX133" i="3"/>
  <c r="DB133" i="3"/>
  <c r="DF133" i="3"/>
  <c r="DJ133" i="3"/>
  <c r="DN133" i="3"/>
  <c r="DR133" i="3"/>
  <c r="DV133" i="3"/>
  <c r="DZ133" i="3"/>
  <c r="ED133" i="3"/>
  <c r="EH133" i="3"/>
  <c r="EL133" i="3"/>
  <c r="EP133" i="3"/>
  <c r="ET133" i="3"/>
  <c r="EX133" i="3"/>
  <c r="FB133" i="3"/>
  <c r="FF133" i="3"/>
  <c r="FJ133" i="3"/>
  <c r="FN133" i="3"/>
  <c r="FR133" i="3"/>
  <c r="FV133" i="3"/>
  <c r="FZ133" i="3"/>
  <c r="GD133" i="3"/>
  <c r="GH133" i="3"/>
  <c r="GL133" i="3"/>
  <c r="GP133" i="3"/>
  <c r="GT133" i="3"/>
  <c r="GX133" i="3"/>
  <c r="HB133" i="3"/>
  <c r="HF133" i="3"/>
  <c r="HJ133" i="3"/>
  <c r="HN133" i="3"/>
  <c r="HR133" i="3"/>
  <c r="HV133" i="3"/>
  <c r="HZ133" i="3"/>
  <c r="ID133" i="3"/>
  <c r="IH133" i="3"/>
  <c r="Y133" i="3"/>
  <c r="AG133" i="3"/>
  <c r="AO133" i="3"/>
  <c r="AW133" i="3"/>
  <c r="BE133" i="3"/>
  <c r="BM133" i="3"/>
  <c r="BU133" i="3"/>
  <c r="CC133" i="3"/>
  <c r="CK133" i="3"/>
  <c r="CS133" i="3"/>
  <c r="DA133" i="3"/>
  <c r="DI133" i="3"/>
  <c r="DQ133" i="3"/>
  <c r="DY133" i="3"/>
  <c r="EG133" i="3"/>
  <c r="EO133" i="3"/>
  <c r="EW133" i="3"/>
  <c r="FE133" i="3"/>
  <c r="FM133" i="3"/>
  <c r="FU133" i="3"/>
  <c r="GC133" i="3"/>
  <c r="GK133" i="3"/>
  <c r="GS133" i="3"/>
  <c r="HA133" i="3"/>
  <c r="HI133" i="3"/>
  <c r="HQ133" i="3"/>
  <c r="HY133" i="3"/>
  <c r="IG133" i="3"/>
  <c r="M133" i="3"/>
  <c r="U133" i="3"/>
  <c r="AC133" i="3"/>
  <c r="AK133" i="3"/>
  <c r="AS133" i="3"/>
  <c r="BA133" i="3"/>
  <c r="BI133" i="3"/>
  <c r="BQ133" i="3"/>
  <c r="BY133" i="3"/>
  <c r="CG133" i="3"/>
  <c r="CO133" i="3"/>
  <c r="CW133" i="3"/>
  <c r="DE133" i="3"/>
  <c r="DM133" i="3"/>
  <c r="DU133" i="3"/>
  <c r="EC133" i="3"/>
  <c r="EK133" i="3"/>
  <c r="ES133" i="3"/>
  <c r="FA133" i="3"/>
  <c r="FI133" i="3"/>
  <c r="FQ133" i="3"/>
  <c r="FY133" i="3"/>
  <c r="GG133" i="3"/>
  <c r="GO133" i="3"/>
  <c r="GW133" i="3"/>
  <c r="HE133" i="3"/>
  <c r="HM133" i="3"/>
  <c r="HU133" i="3"/>
  <c r="IC133" i="3"/>
  <c r="S133" i="3"/>
  <c r="AI133" i="3"/>
  <c r="AY133" i="3"/>
  <c r="BO133" i="3"/>
  <c r="CE133" i="3"/>
  <c r="CU133" i="3"/>
  <c r="DK133" i="3"/>
  <c r="EA133" i="3"/>
  <c r="EQ133" i="3"/>
  <c r="FG133" i="3"/>
  <c r="FW133" i="3"/>
  <c r="GM133" i="3"/>
  <c r="HC133" i="3"/>
  <c r="HS133" i="3"/>
  <c r="II133" i="3"/>
  <c r="W133" i="3"/>
  <c r="AM133" i="3"/>
  <c r="BC133" i="3"/>
  <c r="BS133" i="3"/>
  <c r="CI133" i="3"/>
  <c r="CY133" i="3"/>
  <c r="DO133" i="3"/>
  <c r="EE133" i="3"/>
  <c r="EU133" i="3"/>
  <c r="FK133" i="3"/>
  <c r="GA133" i="3"/>
  <c r="GQ133" i="3"/>
  <c r="HG133" i="3"/>
  <c r="HW133" i="3"/>
  <c r="AA133" i="3"/>
  <c r="AQ133" i="3"/>
  <c r="BG133" i="3"/>
  <c r="BW133" i="3"/>
  <c r="CM133" i="3"/>
  <c r="DC133" i="3"/>
  <c r="DS133" i="3"/>
  <c r="EI133" i="3"/>
  <c r="EY133" i="3"/>
  <c r="FO133" i="3"/>
  <c r="GE133" i="3"/>
  <c r="GU133" i="3"/>
  <c r="HK133" i="3"/>
  <c r="IA133" i="3"/>
  <c r="BK133" i="3"/>
  <c r="DW133" i="3"/>
  <c r="GI133" i="3"/>
  <c r="O133" i="3"/>
  <c r="CQ133" i="3"/>
  <c r="FS133" i="3"/>
  <c r="AE133" i="3"/>
  <c r="DG133" i="3"/>
  <c r="GY133" i="3"/>
  <c r="AU133" i="3"/>
  <c r="EM133" i="3"/>
  <c r="HO133" i="3"/>
  <c r="CA133" i="3"/>
  <c r="FC133" i="3"/>
  <c r="IE133" i="3"/>
  <c r="N17" i="3"/>
  <c r="R17" i="3"/>
  <c r="V17" i="3"/>
  <c r="Z17" i="3"/>
  <c r="AD17" i="3"/>
  <c r="AH17" i="3"/>
  <c r="AL17" i="3"/>
  <c r="AP17" i="3"/>
  <c r="AT17" i="3"/>
  <c r="AX17" i="3"/>
  <c r="BB17" i="3"/>
  <c r="BF17" i="3"/>
  <c r="BJ17" i="3"/>
  <c r="BN17" i="3"/>
  <c r="BR17" i="3"/>
  <c r="BV17" i="3"/>
  <c r="BZ17" i="3"/>
  <c r="CD17" i="3"/>
  <c r="CH17" i="3"/>
  <c r="CL17" i="3"/>
  <c r="CP17" i="3"/>
  <c r="CT17" i="3"/>
  <c r="CX17" i="3"/>
  <c r="DB17" i="3"/>
  <c r="DF17" i="3"/>
  <c r="DJ17" i="3"/>
  <c r="DN17" i="3"/>
  <c r="DR17" i="3"/>
  <c r="DV17" i="3"/>
  <c r="DZ17" i="3"/>
  <c r="ED17" i="3"/>
  <c r="EH17" i="3"/>
  <c r="EL17" i="3"/>
  <c r="EP17" i="3"/>
  <c r="ET17" i="3"/>
  <c r="EX17" i="3"/>
  <c r="FB17" i="3"/>
  <c r="FF17" i="3"/>
  <c r="FJ17" i="3"/>
  <c r="FN17" i="3"/>
  <c r="FR17" i="3"/>
  <c r="FV17" i="3"/>
  <c r="FZ17" i="3"/>
  <c r="GD17" i="3"/>
  <c r="GH17" i="3"/>
  <c r="GL17" i="3"/>
  <c r="GP17" i="3"/>
  <c r="GT17" i="3"/>
  <c r="GX17" i="3"/>
  <c r="HB17" i="3"/>
  <c r="HF17" i="3"/>
  <c r="HJ17" i="3"/>
  <c r="HN17" i="3"/>
  <c r="HR17" i="3"/>
  <c r="HV17" i="3"/>
  <c r="HZ17" i="3"/>
  <c r="ID17" i="3"/>
  <c r="IH17" i="3"/>
  <c r="O17" i="3"/>
  <c r="S17" i="3"/>
  <c r="W17" i="3"/>
  <c r="AA17" i="3"/>
  <c r="AE17" i="3"/>
  <c r="AI17" i="3"/>
  <c r="AM17" i="3"/>
  <c r="AQ17" i="3"/>
  <c r="AU17" i="3"/>
  <c r="AY17" i="3"/>
  <c r="BC17" i="3"/>
  <c r="BG17" i="3"/>
  <c r="BK17" i="3"/>
  <c r="BO17" i="3"/>
  <c r="BS17" i="3"/>
  <c r="BW17" i="3"/>
  <c r="CA17" i="3"/>
  <c r="CE17" i="3"/>
  <c r="CI17" i="3"/>
  <c r="CM17" i="3"/>
  <c r="CQ17" i="3"/>
  <c r="CU17" i="3"/>
  <c r="CY17" i="3"/>
  <c r="DG17" i="3"/>
  <c r="DK17" i="3"/>
  <c r="DO17" i="3"/>
  <c r="DS17" i="3"/>
  <c r="DW17" i="3"/>
  <c r="EA17" i="3"/>
  <c r="EE17" i="3"/>
  <c r="EI17" i="3"/>
  <c r="EM17" i="3"/>
  <c r="EQ17" i="3"/>
  <c r="EU17" i="3"/>
  <c r="EY17" i="3"/>
  <c r="FC17" i="3"/>
  <c r="FG17" i="3"/>
  <c r="FK17" i="3"/>
  <c r="FO17" i="3"/>
  <c r="FS17" i="3"/>
  <c r="FW17" i="3"/>
  <c r="GA17" i="3"/>
  <c r="GE17" i="3"/>
  <c r="GI17" i="3"/>
  <c r="GM17" i="3"/>
  <c r="GQ17" i="3"/>
  <c r="GU17" i="3"/>
  <c r="GY17" i="3"/>
  <c r="HC17" i="3"/>
  <c r="HG17" i="3"/>
  <c r="HK17" i="3"/>
  <c r="HO17" i="3"/>
  <c r="HS17" i="3"/>
  <c r="HW17" i="3"/>
  <c r="IA17" i="3"/>
  <c r="IE17" i="3"/>
  <c r="II17" i="3"/>
  <c r="T17" i="3"/>
  <c r="AB17" i="3"/>
  <c r="AJ17" i="3"/>
  <c r="AR17" i="3"/>
  <c r="AZ17" i="3"/>
  <c r="BH17" i="3"/>
  <c r="BP17" i="3"/>
  <c r="BX17" i="3"/>
  <c r="CF17" i="3"/>
  <c r="CN17" i="3"/>
  <c r="CV17" i="3"/>
  <c r="DD17" i="3"/>
  <c r="DL17" i="3"/>
  <c r="DT17" i="3"/>
  <c r="EB17" i="3"/>
  <c r="EJ17" i="3"/>
  <c r="ER17" i="3"/>
  <c r="EZ17" i="3"/>
  <c r="FH17" i="3"/>
  <c r="FP17" i="3"/>
  <c r="FX17" i="3"/>
  <c r="GF17" i="3"/>
  <c r="GN17" i="3"/>
  <c r="GV17" i="3"/>
  <c r="HD17" i="3"/>
  <c r="HL17" i="3"/>
  <c r="HT17" i="3"/>
  <c r="IB17" i="3"/>
  <c r="M17" i="3"/>
  <c r="U17" i="3"/>
  <c r="AC17" i="3"/>
  <c r="AK17" i="3"/>
  <c r="AS17" i="3"/>
  <c r="BA17" i="3"/>
  <c r="BI17" i="3"/>
  <c r="BQ17" i="3"/>
  <c r="BY17" i="3"/>
  <c r="CG17" i="3"/>
  <c r="CO17" i="3"/>
  <c r="CW17" i="3"/>
  <c r="DE17" i="3"/>
  <c r="DM17" i="3"/>
  <c r="DU17" i="3"/>
  <c r="EC17" i="3"/>
  <c r="EK17" i="3"/>
  <c r="ES17" i="3"/>
  <c r="FA17" i="3"/>
  <c r="FI17" i="3"/>
  <c r="FQ17" i="3"/>
  <c r="FY17" i="3"/>
  <c r="GG17" i="3"/>
  <c r="GO17" i="3"/>
  <c r="GW17" i="3"/>
  <c r="HE17" i="3"/>
  <c r="HM17" i="3"/>
  <c r="HU17" i="3"/>
  <c r="IC17" i="3"/>
  <c r="X17" i="3"/>
  <c r="AN17" i="3"/>
  <c r="BD17" i="3"/>
  <c r="BT17" i="3"/>
  <c r="CJ17" i="3"/>
  <c r="CZ17" i="3"/>
  <c r="DP17" i="3"/>
  <c r="EF17" i="3"/>
  <c r="EV17" i="3"/>
  <c r="FL17" i="3"/>
  <c r="GB17" i="3"/>
  <c r="GR17" i="3"/>
  <c r="HH17" i="3"/>
  <c r="HX17" i="3"/>
  <c r="Y17" i="3"/>
  <c r="AO17" i="3"/>
  <c r="BE17" i="3"/>
  <c r="BU17" i="3"/>
  <c r="CK17" i="3"/>
  <c r="DA17" i="3"/>
  <c r="DQ17" i="3"/>
  <c r="EG17" i="3"/>
  <c r="EW17" i="3"/>
  <c r="FM17" i="3"/>
  <c r="GC17" i="3"/>
  <c r="GS17" i="3"/>
  <c r="HI17" i="3"/>
  <c r="HY17" i="3"/>
  <c r="P17" i="3"/>
  <c r="AV17" i="3"/>
  <c r="CB17" i="3"/>
  <c r="DH17" i="3"/>
  <c r="EN17" i="3"/>
  <c r="FT17" i="3"/>
  <c r="GZ17" i="3"/>
  <c r="IF17" i="3"/>
  <c r="Q17" i="3"/>
  <c r="AW17" i="3"/>
  <c r="CC17" i="3"/>
  <c r="DI17" i="3"/>
  <c r="EO17" i="3"/>
  <c r="FU17" i="3"/>
  <c r="HA17" i="3"/>
  <c r="IG17" i="3"/>
  <c r="AG17" i="3"/>
  <c r="CS17" i="3"/>
  <c r="FE17" i="3"/>
  <c r="HQ17" i="3"/>
  <c r="BL17" i="3"/>
  <c r="DX17" i="3"/>
  <c r="GJ17" i="3"/>
  <c r="CR17" i="3"/>
  <c r="HP17" i="3"/>
  <c r="DY17" i="3"/>
  <c r="AF17" i="3"/>
  <c r="BM17" i="3"/>
  <c r="FD17" i="3"/>
  <c r="GK17" i="3"/>
  <c r="L189" i="2"/>
  <c r="N188" i="3"/>
  <c r="R188" i="3"/>
  <c r="V188" i="3"/>
  <c r="Z188" i="3"/>
  <c r="AD188" i="3"/>
  <c r="AH188" i="3"/>
  <c r="AL188" i="3"/>
  <c r="AP188" i="3"/>
  <c r="AT188" i="3"/>
  <c r="AX188" i="3"/>
  <c r="BB188" i="3"/>
  <c r="BF188" i="3"/>
  <c r="BJ188" i="3"/>
  <c r="BN188" i="3"/>
  <c r="BR188" i="3"/>
  <c r="BV188" i="3"/>
  <c r="BZ188" i="3"/>
  <c r="CD188" i="3"/>
  <c r="CH188" i="3"/>
  <c r="CL188" i="3"/>
  <c r="CP188" i="3"/>
  <c r="CT188" i="3"/>
  <c r="CX188" i="3"/>
  <c r="DB188" i="3"/>
  <c r="DF188" i="3"/>
  <c r="DJ188" i="3"/>
  <c r="DN188" i="3"/>
  <c r="DR188" i="3"/>
  <c r="DV188" i="3"/>
  <c r="DZ188" i="3"/>
  <c r="ED188" i="3"/>
  <c r="EH188" i="3"/>
  <c r="EL188" i="3"/>
  <c r="EP188" i="3"/>
  <c r="ET188" i="3"/>
  <c r="EX188" i="3"/>
  <c r="FB188" i="3"/>
  <c r="FF188" i="3"/>
  <c r="FJ188" i="3"/>
  <c r="FN188" i="3"/>
  <c r="FR188" i="3"/>
  <c r="FV188" i="3"/>
  <c r="FZ188" i="3"/>
  <c r="GD188" i="3"/>
  <c r="GH188" i="3"/>
  <c r="GL188" i="3"/>
  <c r="GP188" i="3"/>
  <c r="GT188" i="3"/>
  <c r="GX188" i="3"/>
  <c r="HB188" i="3"/>
  <c r="HF188" i="3"/>
  <c r="HJ188" i="3"/>
  <c r="HN188" i="3"/>
  <c r="HR188" i="3"/>
  <c r="HV188" i="3"/>
  <c r="HZ188" i="3"/>
  <c r="ID188" i="3"/>
  <c r="IH188" i="3"/>
  <c r="O188" i="3"/>
  <c r="S188" i="3"/>
  <c r="W188" i="3"/>
  <c r="AA188" i="3"/>
  <c r="AE188" i="3"/>
  <c r="AI188" i="3"/>
  <c r="AM188" i="3"/>
  <c r="AQ188" i="3"/>
  <c r="AU188" i="3"/>
  <c r="AY188" i="3"/>
  <c r="BC188" i="3"/>
  <c r="BG188" i="3"/>
  <c r="BK188" i="3"/>
  <c r="BO188" i="3"/>
  <c r="BS188" i="3"/>
  <c r="BW188" i="3"/>
  <c r="CA188" i="3"/>
  <c r="CE188" i="3"/>
  <c r="CI188" i="3"/>
  <c r="CM188" i="3"/>
  <c r="CQ188" i="3"/>
  <c r="CU188" i="3"/>
  <c r="CY188" i="3"/>
  <c r="DC188" i="3"/>
  <c r="DG188" i="3"/>
  <c r="DK188" i="3"/>
  <c r="DO188" i="3"/>
  <c r="DS188" i="3"/>
  <c r="DW188" i="3"/>
  <c r="EA188" i="3"/>
  <c r="EE188" i="3"/>
  <c r="EI188" i="3"/>
  <c r="EM188" i="3"/>
  <c r="EQ188" i="3"/>
  <c r="EU188" i="3"/>
  <c r="EY188" i="3"/>
  <c r="FC188" i="3"/>
  <c r="FG188" i="3"/>
  <c r="FK188" i="3"/>
  <c r="FO188" i="3"/>
  <c r="FS188" i="3"/>
  <c r="FW188" i="3"/>
  <c r="GA188" i="3"/>
  <c r="GE188" i="3"/>
  <c r="GI188" i="3"/>
  <c r="GM188" i="3"/>
  <c r="GQ188" i="3"/>
  <c r="GU188" i="3"/>
  <c r="GY188" i="3"/>
  <c r="HC188" i="3"/>
  <c r="HG188" i="3"/>
  <c r="HK188" i="3"/>
  <c r="HO188" i="3"/>
  <c r="HS188" i="3"/>
  <c r="HW188" i="3"/>
  <c r="IA188" i="3"/>
  <c r="IE188" i="3"/>
  <c r="II188" i="3"/>
  <c r="T188" i="3"/>
  <c r="AB188" i="3"/>
  <c r="AJ188" i="3"/>
  <c r="AR188" i="3"/>
  <c r="AZ188" i="3"/>
  <c r="BH188" i="3"/>
  <c r="BP188" i="3"/>
  <c r="BX188" i="3"/>
  <c r="CF188" i="3"/>
  <c r="CN188" i="3"/>
  <c r="CV188" i="3"/>
  <c r="DD188" i="3"/>
  <c r="DL188" i="3"/>
  <c r="DT188" i="3"/>
  <c r="EB188" i="3"/>
  <c r="EJ188" i="3"/>
  <c r="ER188" i="3"/>
  <c r="EZ188" i="3"/>
  <c r="FH188" i="3"/>
  <c r="FP188" i="3"/>
  <c r="FX188" i="3"/>
  <c r="GF188" i="3"/>
  <c r="GN188" i="3"/>
  <c r="GV188" i="3"/>
  <c r="HD188" i="3"/>
  <c r="HL188" i="3"/>
  <c r="HT188" i="3"/>
  <c r="IB188" i="3"/>
  <c r="U188" i="3"/>
  <c r="AK188" i="3"/>
  <c r="BI188" i="3"/>
  <c r="CG188" i="3"/>
  <c r="CW188" i="3"/>
  <c r="DM188" i="3"/>
  <c r="EC188" i="3"/>
  <c r="FA188" i="3"/>
  <c r="FY188" i="3"/>
  <c r="GO188" i="3"/>
  <c r="HM188" i="3"/>
  <c r="P188" i="3"/>
  <c r="X188" i="3"/>
  <c r="AF188" i="3"/>
  <c r="AN188" i="3"/>
  <c r="AV188" i="3"/>
  <c r="BD188" i="3"/>
  <c r="BL188" i="3"/>
  <c r="BT188" i="3"/>
  <c r="CB188" i="3"/>
  <c r="CJ188" i="3"/>
  <c r="CR188" i="3"/>
  <c r="CZ188" i="3"/>
  <c r="DH188" i="3"/>
  <c r="DP188" i="3"/>
  <c r="DX188" i="3"/>
  <c r="EF188" i="3"/>
  <c r="EN188" i="3"/>
  <c r="EV188" i="3"/>
  <c r="FD188" i="3"/>
  <c r="FL188" i="3"/>
  <c r="FT188" i="3"/>
  <c r="GB188" i="3"/>
  <c r="GR188" i="3"/>
  <c r="GZ188" i="3"/>
  <c r="HH188" i="3"/>
  <c r="HP188" i="3"/>
  <c r="HX188" i="3"/>
  <c r="IF188" i="3"/>
  <c r="Q188" i="3"/>
  <c r="Y188" i="3"/>
  <c r="AG188" i="3"/>
  <c r="AO188" i="3"/>
  <c r="AW188" i="3"/>
  <c r="BE188" i="3"/>
  <c r="BM188" i="3"/>
  <c r="BU188" i="3"/>
  <c r="CC188" i="3"/>
  <c r="CK188" i="3"/>
  <c r="CS188" i="3"/>
  <c r="DA188" i="3"/>
  <c r="DI188" i="3"/>
  <c r="DQ188" i="3"/>
  <c r="DY188" i="3"/>
  <c r="EG188" i="3"/>
  <c r="EO188" i="3"/>
  <c r="EW188" i="3"/>
  <c r="FE188" i="3"/>
  <c r="FM188" i="3"/>
  <c r="FU188" i="3"/>
  <c r="GC188" i="3"/>
  <c r="GK188" i="3"/>
  <c r="GS188" i="3"/>
  <c r="HA188" i="3"/>
  <c r="HI188" i="3"/>
  <c r="HQ188" i="3"/>
  <c r="HY188" i="3"/>
  <c r="IG188" i="3"/>
  <c r="M188" i="3"/>
  <c r="AC188" i="3"/>
  <c r="AS188" i="3"/>
  <c r="BA188" i="3"/>
  <c r="BQ188" i="3"/>
  <c r="BY188" i="3"/>
  <c r="CO188" i="3"/>
  <c r="DE188" i="3"/>
  <c r="DU188" i="3"/>
  <c r="EK188" i="3"/>
  <c r="ES188" i="3"/>
  <c r="FI188" i="3"/>
  <c r="FQ188" i="3"/>
  <c r="GG188" i="3"/>
  <c r="GW188" i="3"/>
  <c r="HE188" i="3"/>
  <c r="HU188" i="3"/>
  <c r="IC188" i="3"/>
  <c r="N220" i="3"/>
  <c r="R220" i="3"/>
  <c r="V220" i="3"/>
  <c r="Z220" i="3"/>
  <c r="AD220" i="3"/>
  <c r="AH220" i="3"/>
  <c r="AL220" i="3"/>
  <c r="AP220" i="3"/>
  <c r="AT220" i="3"/>
  <c r="AX220" i="3"/>
  <c r="BB220" i="3"/>
  <c r="BF220" i="3"/>
  <c r="BJ220" i="3"/>
  <c r="BN220" i="3"/>
  <c r="BR220" i="3"/>
  <c r="BV220" i="3"/>
  <c r="BZ220" i="3"/>
  <c r="CD220" i="3"/>
  <c r="CH220" i="3"/>
  <c r="CL220" i="3"/>
  <c r="CP220" i="3"/>
  <c r="CT220" i="3"/>
  <c r="CX220" i="3"/>
  <c r="DB220" i="3"/>
  <c r="DF220" i="3"/>
  <c r="DJ220" i="3"/>
  <c r="DN220" i="3"/>
  <c r="O220" i="3"/>
  <c r="S220" i="3"/>
  <c r="W220" i="3"/>
  <c r="AA220" i="3"/>
  <c r="AE220" i="3"/>
  <c r="AI220" i="3"/>
  <c r="AM220" i="3"/>
  <c r="AQ220" i="3"/>
  <c r="AU220" i="3"/>
  <c r="AY220" i="3"/>
  <c r="BC220" i="3"/>
  <c r="BG220" i="3"/>
  <c r="BK220" i="3"/>
  <c r="BO220" i="3"/>
  <c r="BS220" i="3"/>
  <c r="BW220" i="3"/>
  <c r="CA220" i="3"/>
  <c r="CE220" i="3"/>
  <c r="CI220" i="3"/>
  <c r="CM220" i="3"/>
  <c r="CQ220" i="3"/>
  <c r="CU220" i="3"/>
  <c r="CY220" i="3"/>
  <c r="DC220" i="3"/>
  <c r="DG220" i="3"/>
  <c r="DK220" i="3"/>
  <c r="DO220" i="3"/>
  <c r="DS220" i="3"/>
  <c r="DW220" i="3"/>
  <c r="EA220" i="3"/>
  <c r="EE220" i="3"/>
  <c r="EI220" i="3"/>
  <c r="EM220" i="3"/>
  <c r="EQ220" i="3"/>
  <c r="EU220" i="3"/>
  <c r="EY220" i="3"/>
  <c r="FC220" i="3"/>
  <c r="FG220" i="3"/>
  <c r="FK220" i="3"/>
  <c r="FO220" i="3"/>
  <c r="FS220" i="3"/>
  <c r="FW220" i="3"/>
  <c r="GA220" i="3"/>
  <c r="GE220" i="3"/>
  <c r="GI220" i="3"/>
  <c r="GM220" i="3"/>
  <c r="GQ220" i="3"/>
  <c r="GU220" i="3"/>
  <c r="GY220" i="3"/>
  <c r="HC220" i="3"/>
  <c r="HG220" i="3"/>
  <c r="HK220" i="3"/>
  <c r="HO220" i="3"/>
  <c r="HS220" i="3"/>
  <c r="HW220" i="3"/>
  <c r="IA220" i="3"/>
  <c r="IE220" i="3"/>
  <c r="II220" i="3"/>
  <c r="T220" i="3"/>
  <c r="AB220" i="3"/>
  <c r="AJ220" i="3"/>
  <c r="AR220" i="3"/>
  <c r="AZ220" i="3"/>
  <c r="BH220" i="3"/>
  <c r="BP220" i="3"/>
  <c r="BX220" i="3"/>
  <c r="CF220" i="3"/>
  <c r="CN220" i="3"/>
  <c r="CV220" i="3"/>
  <c r="DD220" i="3"/>
  <c r="DL220" i="3"/>
  <c r="DR220" i="3"/>
  <c r="DX220" i="3"/>
  <c r="EC220" i="3"/>
  <c r="EH220" i="3"/>
  <c r="EN220" i="3"/>
  <c r="ES220" i="3"/>
  <c r="EX220" i="3"/>
  <c r="FD220" i="3"/>
  <c r="FI220" i="3"/>
  <c r="FN220" i="3"/>
  <c r="FT220" i="3"/>
  <c r="FY220" i="3"/>
  <c r="GD220" i="3"/>
  <c r="GJ220" i="3"/>
  <c r="GO220" i="3"/>
  <c r="GT220" i="3"/>
  <c r="GZ220" i="3"/>
  <c r="HE220" i="3"/>
  <c r="HJ220" i="3"/>
  <c r="HP220" i="3"/>
  <c r="HU220" i="3"/>
  <c r="HZ220" i="3"/>
  <c r="IF220" i="3"/>
  <c r="P220" i="3"/>
  <c r="X220" i="3"/>
  <c r="AF220" i="3"/>
  <c r="AN220" i="3"/>
  <c r="AV220" i="3"/>
  <c r="BD220" i="3"/>
  <c r="BL220" i="3"/>
  <c r="BT220" i="3"/>
  <c r="CB220" i="3"/>
  <c r="CJ220" i="3"/>
  <c r="CR220" i="3"/>
  <c r="CZ220" i="3"/>
  <c r="DH220" i="3"/>
  <c r="DP220" i="3"/>
  <c r="DU220" i="3"/>
  <c r="DZ220" i="3"/>
  <c r="EF220" i="3"/>
  <c r="EK220" i="3"/>
  <c r="EP220" i="3"/>
  <c r="EV220" i="3"/>
  <c r="FA220" i="3"/>
  <c r="FF220" i="3"/>
  <c r="FL220" i="3"/>
  <c r="FQ220" i="3"/>
  <c r="FV220" i="3"/>
  <c r="GB220" i="3"/>
  <c r="GG220" i="3"/>
  <c r="GL220" i="3"/>
  <c r="GR220" i="3"/>
  <c r="GW220" i="3"/>
  <c r="HB220" i="3"/>
  <c r="HH220" i="3"/>
  <c r="HM220" i="3"/>
  <c r="HR220" i="3"/>
  <c r="HX220" i="3"/>
  <c r="IC220" i="3"/>
  <c r="IH220" i="3"/>
  <c r="Q220" i="3"/>
  <c r="Y220" i="3"/>
  <c r="AG220" i="3"/>
  <c r="AO220" i="3"/>
  <c r="AW220" i="3"/>
  <c r="BE220" i="3"/>
  <c r="BM220" i="3"/>
  <c r="BU220" i="3"/>
  <c r="CC220" i="3"/>
  <c r="CK220" i="3"/>
  <c r="CS220" i="3"/>
  <c r="DA220" i="3"/>
  <c r="DI220" i="3"/>
  <c r="DQ220" i="3"/>
  <c r="DV220" i="3"/>
  <c r="EB220" i="3"/>
  <c r="EG220" i="3"/>
  <c r="EL220" i="3"/>
  <c r="ER220" i="3"/>
  <c r="EW220" i="3"/>
  <c r="FB220" i="3"/>
  <c r="FH220" i="3"/>
  <c r="FM220" i="3"/>
  <c r="FR220" i="3"/>
  <c r="FX220" i="3"/>
  <c r="GC220" i="3"/>
  <c r="GH220" i="3"/>
  <c r="GN220" i="3"/>
  <c r="GS220" i="3"/>
  <c r="GX220" i="3"/>
  <c r="HD220" i="3"/>
  <c r="HI220" i="3"/>
  <c r="HN220" i="3"/>
  <c r="HT220" i="3"/>
  <c r="HY220" i="3"/>
  <c r="ID220" i="3"/>
  <c r="AK220" i="3"/>
  <c r="BQ220" i="3"/>
  <c r="CW220" i="3"/>
  <c r="DY220" i="3"/>
  <c r="ET220" i="3"/>
  <c r="FP220" i="3"/>
  <c r="GK220" i="3"/>
  <c r="HF220" i="3"/>
  <c r="IB220" i="3"/>
  <c r="AS220" i="3"/>
  <c r="ED220" i="3"/>
  <c r="GP220" i="3"/>
  <c r="U220" i="3"/>
  <c r="BA220" i="3"/>
  <c r="CG220" i="3"/>
  <c r="DM220" i="3"/>
  <c r="EJ220" i="3"/>
  <c r="FE220" i="3"/>
  <c r="FZ220" i="3"/>
  <c r="GV220" i="3"/>
  <c r="HQ220" i="3"/>
  <c r="AC220" i="3"/>
  <c r="BI220" i="3"/>
  <c r="CO220" i="3"/>
  <c r="DT220" i="3"/>
  <c r="EO220" i="3"/>
  <c r="FJ220" i="3"/>
  <c r="GF220" i="3"/>
  <c r="HA220" i="3"/>
  <c r="HV220" i="3"/>
  <c r="M220" i="3"/>
  <c r="BY220" i="3"/>
  <c r="DE220" i="3"/>
  <c r="EZ220" i="3"/>
  <c r="FU220" i="3"/>
  <c r="HL220" i="3"/>
  <c r="IG220" i="3"/>
  <c r="M226" i="3"/>
  <c r="Q226" i="3"/>
  <c r="U226" i="3"/>
  <c r="Y226" i="3"/>
  <c r="AC226" i="3"/>
  <c r="AG226" i="3"/>
  <c r="AK226" i="3"/>
  <c r="AO226" i="3"/>
  <c r="AS226" i="3"/>
  <c r="AW226" i="3"/>
  <c r="BA226" i="3"/>
  <c r="BE226" i="3"/>
  <c r="BI226" i="3"/>
  <c r="BM226" i="3"/>
  <c r="BQ226" i="3"/>
  <c r="BU226" i="3"/>
  <c r="BY226" i="3"/>
  <c r="CC226" i="3"/>
  <c r="CG226" i="3"/>
  <c r="CK226" i="3"/>
  <c r="CO226" i="3"/>
  <c r="CS226" i="3"/>
  <c r="CW226" i="3"/>
  <c r="DA226" i="3"/>
  <c r="DE226" i="3"/>
  <c r="DI226" i="3"/>
  <c r="DM226" i="3"/>
  <c r="DQ226" i="3"/>
  <c r="DU226" i="3"/>
  <c r="DY226" i="3"/>
  <c r="EC226" i="3"/>
  <c r="EG226" i="3"/>
  <c r="EK226" i="3"/>
  <c r="EO226" i="3"/>
  <c r="ES226" i="3"/>
  <c r="EW226" i="3"/>
  <c r="FA226" i="3"/>
  <c r="FE226" i="3"/>
  <c r="FI226" i="3"/>
  <c r="FM226" i="3"/>
  <c r="FQ226" i="3"/>
  <c r="FU226" i="3"/>
  <c r="FY226" i="3"/>
  <c r="GC226" i="3"/>
  <c r="GG226" i="3"/>
  <c r="GK226" i="3"/>
  <c r="GO226" i="3"/>
  <c r="GS226" i="3"/>
  <c r="GW226" i="3"/>
  <c r="HA226" i="3"/>
  <c r="HE226" i="3"/>
  <c r="HI226" i="3"/>
  <c r="HM226" i="3"/>
  <c r="HQ226" i="3"/>
  <c r="HU226" i="3"/>
  <c r="HY226" i="3"/>
  <c r="IC226" i="3"/>
  <c r="IG226" i="3"/>
  <c r="P226" i="3"/>
  <c r="V226" i="3"/>
  <c r="AA226" i="3"/>
  <c r="AF226" i="3"/>
  <c r="AL226" i="3"/>
  <c r="AQ226" i="3"/>
  <c r="AV226" i="3"/>
  <c r="BB226" i="3"/>
  <c r="BG226" i="3"/>
  <c r="BL226" i="3"/>
  <c r="BR226" i="3"/>
  <c r="BW226" i="3"/>
  <c r="CB226" i="3"/>
  <c r="CH226" i="3"/>
  <c r="CM226" i="3"/>
  <c r="CR226" i="3"/>
  <c r="CX226" i="3"/>
  <c r="DC226" i="3"/>
  <c r="DH226" i="3"/>
  <c r="DN226" i="3"/>
  <c r="DS226" i="3"/>
  <c r="DX226" i="3"/>
  <c r="ED226" i="3"/>
  <c r="EI226" i="3"/>
  <c r="EN226" i="3"/>
  <c r="ET226" i="3"/>
  <c r="EY226" i="3"/>
  <c r="FD226" i="3"/>
  <c r="FJ226" i="3"/>
  <c r="FO226" i="3"/>
  <c r="FT226" i="3"/>
  <c r="FZ226" i="3"/>
  <c r="GE226" i="3"/>
  <c r="GJ226" i="3"/>
  <c r="GP226" i="3"/>
  <c r="GU226" i="3"/>
  <c r="GZ226" i="3"/>
  <c r="HF226" i="3"/>
  <c r="HK226" i="3"/>
  <c r="HP226" i="3"/>
  <c r="HV226" i="3"/>
  <c r="IA226" i="3"/>
  <c r="IF226" i="3"/>
  <c r="N226" i="3"/>
  <c r="S226" i="3"/>
  <c r="X226" i="3"/>
  <c r="AD226" i="3"/>
  <c r="AI226" i="3"/>
  <c r="AN226" i="3"/>
  <c r="AT226" i="3"/>
  <c r="AY226" i="3"/>
  <c r="BD226" i="3"/>
  <c r="BJ226" i="3"/>
  <c r="BO226" i="3"/>
  <c r="BT226" i="3"/>
  <c r="BZ226" i="3"/>
  <c r="CE226" i="3"/>
  <c r="CJ226" i="3"/>
  <c r="CP226" i="3"/>
  <c r="CU226" i="3"/>
  <c r="CZ226" i="3"/>
  <c r="DF226" i="3"/>
  <c r="DK226" i="3"/>
  <c r="DP226" i="3"/>
  <c r="DV226" i="3"/>
  <c r="EA226" i="3"/>
  <c r="EF226" i="3"/>
  <c r="EL226" i="3"/>
  <c r="EQ226" i="3"/>
  <c r="EV226" i="3"/>
  <c r="FB226" i="3"/>
  <c r="FG226" i="3"/>
  <c r="FL226" i="3"/>
  <c r="FR226" i="3"/>
  <c r="FW226" i="3"/>
  <c r="GB226" i="3"/>
  <c r="GH226" i="3"/>
  <c r="GM226" i="3"/>
  <c r="GR226" i="3"/>
  <c r="GX226" i="3"/>
  <c r="HC226" i="3"/>
  <c r="HH226" i="3"/>
  <c r="HN226" i="3"/>
  <c r="HS226" i="3"/>
  <c r="HX226" i="3"/>
  <c r="ID226" i="3"/>
  <c r="II226" i="3"/>
  <c r="O226" i="3"/>
  <c r="T226" i="3"/>
  <c r="Z226" i="3"/>
  <c r="AE226" i="3"/>
  <c r="AJ226" i="3"/>
  <c r="AP226" i="3"/>
  <c r="AU226" i="3"/>
  <c r="AZ226" i="3"/>
  <c r="BF226" i="3"/>
  <c r="BK226" i="3"/>
  <c r="BP226" i="3"/>
  <c r="BV226" i="3"/>
  <c r="CA226" i="3"/>
  <c r="CF226" i="3"/>
  <c r="CL226" i="3"/>
  <c r="CQ226" i="3"/>
  <c r="CV226" i="3"/>
  <c r="DB226" i="3"/>
  <c r="DG226" i="3"/>
  <c r="DL226" i="3"/>
  <c r="DR226" i="3"/>
  <c r="DW226" i="3"/>
  <c r="EB226" i="3"/>
  <c r="EH226" i="3"/>
  <c r="EM226" i="3"/>
  <c r="ER226" i="3"/>
  <c r="EX226" i="3"/>
  <c r="FC226" i="3"/>
  <c r="FH226" i="3"/>
  <c r="FN226" i="3"/>
  <c r="FS226" i="3"/>
  <c r="FX226" i="3"/>
  <c r="GD226" i="3"/>
  <c r="GI226" i="3"/>
  <c r="GN226" i="3"/>
  <c r="GT226" i="3"/>
  <c r="GY226" i="3"/>
  <c r="HD226" i="3"/>
  <c r="HJ226" i="3"/>
  <c r="HO226" i="3"/>
  <c r="HT226" i="3"/>
  <c r="HZ226" i="3"/>
  <c r="IE226" i="3"/>
  <c r="W226" i="3"/>
  <c r="AR226" i="3"/>
  <c r="BN226" i="3"/>
  <c r="CI226" i="3"/>
  <c r="DD226" i="3"/>
  <c r="DZ226" i="3"/>
  <c r="EU226" i="3"/>
  <c r="FP226" i="3"/>
  <c r="GL226" i="3"/>
  <c r="HG226" i="3"/>
  <c r="IB226" i="3"/>
  <c r="AX226" i="3"/>
  <c r="DJ226" i="3"/>
  <c r="FV226" i="3"/>
  <c r="IH226" i="3"/>
  <c r="AH226" i="3"/>
  <c r="BC226" i="3"/>
  <c r="BX226" i="3"/>
  <c r="CT226" i="3"/>
  <c r="DO226" i="3"/>
  <c r="EJ226" i="3"/>
  <c r="FF226" i="3"/>
  <c r="GA226" i="3"/>
  <c r="GV226" i="3"/>
  <c r="HR226" i="3"/>
  <c r="R226" i="3"/>
  <c r="AM226" i="3"/>
  <c r="BH226" i="3"/>
  <c r="CD226" i="3"/>
  <c r="CY226" i="3"/>
  <c r="DT226" i="3"/>
  <c r="EP226" i="3"/>
  <c r="FK226" i="3"/>
  <c r="GF226" i="3"/>
  <c r="HB226" i="3"/>
  <c r="HW226" i="3"/>
  <c r="AB226" i="3"/>
  <c r="BS226" i="3"/>
  <c r="CN226" i="3"/>
  <c r="EE226" i="3"/>
  <c r="EZ226" i="3"/>
  <c r="GQ226" i="3"/>
  <c r="HL226" i="3"/>
  <c r="O22" i="3"/>
  <c r="S22" i="3"/>
  <c r="W22" i="3"/>
  <c r="AA22" i="3"/>
  <c r="AE22" i="3"/>
  <c r="AI22" i="3"/>
  <c r="AM22" i="3"/>
  <c r="AQ22" i="3"/>
  <c r="AU22" i="3"/>
  <c r="AY22" i="3"/>
  <c r="BC22" i="3"/>
  <c r="BG22" i="3"/>
  <c r="BK22" i="3"/>
  <c r="BO22" i="3"/>
  <c r="BS22" i="3"/>
  <c r="BW22" i="3"/>
  <c r="CA22" i="3"/>
  <c r="CE22" i="3"/>
  <c r="CI22" i="3"/>
  <c r="CM22" i="3"/>
  <c r="CQ22" i="3"/>
  <c r="CU22" i="3"/>
  <c r="CY22" i="3"/>
  <c r="DC22" i="3"/>
  <c r="DG22" i="3"/>
  <c r="DK22" i="3"/>
  <c r="DO22" i="3"/>
  <c r="DS22" i="3"/>
  <c r="DW22" i="3"/>
  <c r="EA22" i="3"/>
  <c r="EE22" i="3"/>
  <c r="EI22" i="3"/>
  <c r="EM22" i="3"/>
  <c r="EQ22" i="3"/>
  <c r="EU22" i="3"/>
  <c r="EY22" i="3"/>
  <c r="FC22" i="3"/>
  <c r="FG22" i="3"/>
  <c r="FK22" i="3"/>
  <c r="FO22" i="3"/>
  <c r="FS22" i="3"/>
  <c r="FW22" i="3"/>
  <c r="GA22" i="3"/>
  <c r="GE22" i="3"/>
  <c r="GI22" i="3"/>
  <c r="GM22" i="3"/>
  <c r="GQ22" i="3"/>
  <c r="GU22" i="3"/>
  <c r="GY22" i="3"/>
  <c r="HC22" i="3"/>
  <c r="HG22" i="3"/>
  <c r="HK22" i="3"/>
  <c r="HO22" i="3"/>
  <c r="HS22" i="3"/>
  <c r="P22" i="3"/>
  <c r="T22" i="3"/>
  <c r="X22" i="3"/>
  <c r="AB22" i="3"/>
  <c r="AF22" i="3"/>
  <c r="AJ22" i="3"/>
  <c r="AN22" i="3"/>
  <c r="AR22" i="3"/>
  <c r="AV22" i="3"/>
  <c r="AZ22" i="3"/>
  <c r="BD22" i="3"/>
  <c r="BH22" i="3"/>
  <c r="BL22" i="3"/>
  <c r="BP22" i="3"/>
  <c r="BT22" i="3"/>
  <c r="BX22" i="3"/>
  <c r="CB22" i="3"/>
  <c r="CF22" i="3"/>
  <c r="CJ22" i="3"/>
  <c r="CN22" i="3"/>
  <c r="CR22" i="3"/>
  <c r="CV22" i="3"/>
  <c r="CZ22" i="3"/>
  <c r="DD22" i="3"/>
  <c r="DH22" i="3"/>
  <c r="DL22" i="3"/>
  <c r="DP22" i="3"/>
  <c r="DT22" i="3"/>
  <c r="DX22" i="3"/>
  <c r="EB22" i="3"/>
  <c r="EF22" i="3"/>
  <c r="EJ22" i="3"/>
  <c r="EN22" i="3"/>
  <c r="ER22" i="3"/>
  <c r="EV22" i="3"/>
  <c r="EZ22" i="3"/>
  <c r="FD22" i="3"/>
  <c r="FH22" i="3"/>
  <c r="FL22" i="3"/>
  <c r="FP22" i="3"/>
  <c r="FT22" i="3"/>
  <c r="FX22" i="3"/>
  <c r="GB22" i="3"/>
  <c r="GF22" i="3"/>
  <c r="GJ22" i="3"/>
  <c r="GN22" i="3"/>
  <c r="GR22" i="3"/>
  <c r="GV22" i="3"/>
  <c r="GZ22" i="3"/>
  <c r="HD22" i="3"/>
  <c r="HH22" i="3"/>
  <c r="HL22" i="3"/>
  <c r="HP22" i="3"/>
  <c r="HT22" i="3"/>
  <c r="Q22" i="3"/>
  <c r="Y22" i="3"/>
  <c r="AG22" i="3"/>
  <c r="AO22" i="3"/>
  <c r="AW22" i="3"/>
  <c r="BE22" i="3"/>
  <c r="BM22" i="3"/>
  <c r="BU22" i="3"/>
  <c r="CC22" i="3"/>
  <c r="CK22" i="3"/>
  <c r="CS22" i="3"/>
  <c r="DA22" i="3"/>
  <c r="DI22" i="3"/>
  <c r="DQ22" i="3"/>
  <c r="DY22" i="3"/>
  <c r="EG22" i="3"/>
  <c r="EO22" i="3"/>
  <c r="EW22" i="3"/>
  <c r="FE22" i="3"/>
  <c r="FM22" i="3"/>
  <c r="FU22" i="3"/>
  <c r="GC22" i="3"/>
  <c r="GK22" i="3"/>
  <c r="GS22" i="3"/>
  <c r="HA22" i="3"/>
  <c r="HI22" i="3"/>
  <c r="HQ22" i="3"/>
  <c r="HW22" i="3"/>
  <c r="IA22" i="3"/>
  <c r="IE22" i="3"/>
  <c r="II22" i="3"/>
  <c r="R22" i="3"/>
  <c r="Z22" i="3"/>
  <c r="AH22" i="3"/>
  <c r="AP22" i="3"/>
  <c r="AX22" i="3"/>
  <c r="BF22" i="3"/>
  <c r="BN22" i="3"/>
  <c r="BV22" i="3"/>
  <c r="CD22" i="3"/>
  <c r="CL22" i="3"/>
  <c r="CT22" i="3"/>
  <c r="DB22" i="3"/>
  <c r="DJ22" i="3"/>
  <c r="DR22" i="3"/>
  <c r="DZ22" i="3"/>
  <c r="EH22" i="3"/>
  <c r="EP22" i="3"/>
  <c r="EX22" i="3"/>
  <c r="FF22" i="3"/>
  <c r="FN22" i="3"/>
  <c r="FV22" i="3"/>
  <c r="GD22" i="3"/>
  <c r="GL22" i="3"/>
  <c r="GT22" i="3"/>
  <c r="HB22" i="3"/>
  <c r="HJ22" i="3"/>
  <c r="HR22" i="3"/>
  <c r="HX22" i="3"/>
  <c r="IB22" i="3"/>
  <c r="IF22" i="3"/>
  <c r="U22" i="3"/>
  <c r="AK22" i="3"/>
  <c r="BA22" i="3"/>
  <c r="BQ22" i="3"/>
  <c r="CG22" i="3"/>
  <c r="CW22" i="3"/>
  <c r="DM22" i="3"/>
  <c r="EC22" i="3"/>
  <c r="ES22" i="3"/>
  <c r="FI22" i="3"/>
  <c r="FY22" i="3"/>
  <c r="GO22" i="3"/>
  <c r="HE22" i="3"/>
  <c r="HU22" i="3"/>
  <c r="IC22" i="3"/>
  <c r="V22" i="3"/>
  <c r="AL22" i="3"/>
  <c r="BB22" i="3"/>
  <c r="BR22" i="3"/>
  <c r="CH22" i="3"/>
  <c r="CX22" i="3"/>
  <c r="DN22" i="3"/>
  <c r="ED22" i="3"/>
  <c r="ET22" i="3"/>
  <c r="FJ22" i="3"/>
  <c r="FZ22" i="3"/>
  <c r="GP22" i="3"/>
  <c r="HF22" i="3"/>
  <c r="HV22" i="3"/>
  <c r="ID22" i="3"/>
  <c r="M22" i="3"/>
  <c r="AS22" i="3"/>
  <c r="BY22" i="3"/>
  <c r="DE22" i="3"/>
  <c r="EK22" i="3"/>
  <c r="FQ22" i="3"/>
  <c r="GW22" i="3"/>
  <c r="HY22" i="3"/>
  <c r="N22" i="3"/>
  <c r="AT22" i="3"/>
  <c r="BZ22" i="3"/>
  <c r="DF22" i="3"/>
  <c r="EL22" i="3"/>
  <c r="FR22" i="3"/>
  <c r="GX22" i="3"/>
  <c r="HZ22" i="3"/>
  <c r="AD22" i="3"/>
  <c r="CP22" i="3"/>
  <c r="FB22" i="3"/>
  <c r="HN22" i="3"/>
  <c r="BI22" i="3"/>
  <c r="DU22" i="3"/>
  <c r="GG22" i="3"/>
  <c r="IG22" i="3"/>
  <c r="CO22" i="3"/>
  <c r="HM22" i="3"/>
  <c r="DV22" i="3"/>
  <c r="IH22" i="3"/>
  <c r="FA22" i="3"/>
  <c r="GH22" i="3"/>
  <c r="AC22" i="3"/>
  <c r="BJ22" i="3"/>
  <c r="L12" i="2"/>
  <c r="M11" i="3"/>
  <c r="Q11" i="3"/>
  <c r="U11" i="3"/>
  <c r="Y11" i="3"/>
  <c r="AC11" i="3"/>
  <c r="N11" i="3"/>
  <c r="S11" i="3"/>
  <c r="X11" i="3"/>
  <c r="AD11" i="3"/>
  <c r="AH11" i="3"/>
  <c r="AL11" i="3"/>
  <c r="AP11" i="3"/>
  <c r="AT11" i="3"/>
  <c r="AX11" i="3"/>
  <c r="BB11" i="3"/>
  <c r="BF11" i="3"/>
  <c r="BJ11" i="3"/>
  <c r="BN11" i="3"/>
  <c r="BR11" i="3"/>
  <c r="BV11" i="3"/>
  <c r="BZ11" i="3"/>
  <c r="CD11" i="3"/>
  <c r="CH11" i="3"/>
  <c r="CL11" i="3"/>
  <c r="CP11" i="3"/>
  <c r="CT11" i="3"/>
  <c r="DB11" i="3"/>
  <c r="DF11" i="3"/>
  <c r="DJ11" i="3"/>
  <c r="DN11" i="3"/>
  <c r="DR11" i="3"/>
  <c r="DV11" i="3"/>
  <c r="DZ11" i="3"/>
  <c r="ED11" i="3"/>
  <c r="EH11" i="3"/>
  <c r="EL11" i="3"/>
  <c r="EP11" i="3"/>
  <c r="ET11" i="3"/>
  <c r="EX11" i="3"/>
  <c r="FB11" i="3"/>
  <c r="FF11" i="3"/>
  <c r="FJ11" i="3"/>
  <c r="FN11" i="3"/>
  <c r="FR11" i="3"/>
  <c r="FV11" i="3"/>
  <c r="FZ11" i="3"/>
  <c r="GD11" i="3"/>
  <c r="GH11" i="3"/>
  <c r="GL11" i="3"/>
  <c r="GP11" i="3"/>
  <c r="GT11" i="3"/>
  <c r="GX11" i="3"/>
  <c r="HB11" i="3"/>
  <c r="HF11" i="3"/>
  <c r="HJ11" i="3"/>
  <c r="HN11" i="3"/>
  <c r="HR11" i="3"/>
  <c r="HV11" i="3"/>
  <c r="HZ11" i="3"/>
  <c r="ID11" i="3"/>
  <c r="IH11" i="3"/>
  <c r="O11" i="3"/>
  <c r="T11" i="3"/>
  <c r="Z11" i="3"/>
  <c r="AE11" i="3"/>
  <c r="AI11" i="3"/>
  <c r="AM11" i="3"/>
  <c r="AQ11" i="3"/>
  <c r="AU11" i="3"/>
  <c r="AY11" i="3"/>
  <c r="BC11" i="3"/>
  <c r="BG11" i="3"/>
  <c r="BK11" i="3"/>
  <c r="BO11" i="3"/>
  <c r="BS11" i="3"/>
  <c r="BW11" i="3"/>
  <c r="CA11" i="3"/>
  <c r="CE11" i="3"/>
  <c r="CI11" i="3"/>
  <c r="CM11" i="3"/>
  <c r="CQ11" i="3"/>
  <c r="CU11" i="3"/>
  <c r="CY11" i="3"/>
  <c r="DC11" i="3"/>
  <c r="DG11" i="3"/>
  <c r="DK11" i="3"/>
  <c r="DO11" i="3"/>
  <c r="DS11" i="3"/>
  <c r="DW11" i="3"/>
  <c r="EA11" i="3"/>
  <c r="EE11" i="3"/>
  <c r="EI11" i="3"/>
  <c r="EM11" i="3"/>
  <c r="EQ11" i="3"/>
  <c r="EU11" i="3"/>
  <c r="EY11" i="3"/>
  <c r="FC11" i="3"/>
  <c r="FG11" i="3"/>
  <c r="FK11" i="3"/>
  <c r="FO11" i="3"/>
  <c r="FS11" i="3"/>
  <c r="FW11" i="3"/>
  <c r="GA11" i="3"/>
  <c r="GE11" i="3"/>
  <c r="GI11" i="3"/>
  <c r="GM11" i="3"/>
  <c r="GQ11" i="3"/>
  <c r="GU11" i="3"/>
  <c r="GY11" i="3"/>
  <c r="HC11" i="3"/>
  <c r="HG11" i="3"/>
  <c r="HK11" i="3"/>
  <c r="HO11" i="3"/>
  <c r="HS11" i="3"/>
  <c r="HW11" i="3"/>
  <c r="IA11" i="3"/>
  <c r="IE11" i="3"/>
  <c r="II11" i="3"/>
  <c r="P11" i="3"/>
  <c r="AA11" i="3"/>
  <c r="AJ11" i="3"/>
  <c r="AR11" i="3"/>
  <c r="AZ11" i="3"/>
  <c r="BH11" i="3"/>
  <c r="BP11" i="3"/>
  <c r="BX11" i="3"/>
  <c r="CF11" i="3"/>
  <c r="CN11" i="3"/>
  <c r="CV11" i="3"/>
  <c r="DD11" i="3"/>
  <c r="DL11" i="3"/>
  <c r="DT11" i="3"/>
  <c r="EB11" i="3"/>
  <c r="EJ11" i="3"/>
  <c r="ER11" i="3"/>
  <c r="EZ11" i="3"/>
  <c r="FH11" i="3"/>
  <c r="FP11" i="3"/>
  <c r="FX11" i="3"/>
  <c r="GF11" i="3"/>
  <c r="GN11" i="3"/>
  <c r="GV11" i="3"/>
  <c r="HD11" i="3"/>
  <c r="HL11" i="3"/>
  <c r="HT11" i="3"/>
  <c r="IB11" i="3"/>
  <c r="R11" i="3"/>
  <c r="AB11" i="3"/>
  <c r="AK11" i="3"/>
  <c r="AS11" i="3"/>
  <c r="BA11" i="3"/>
  <c r="BI11" i="3"/>
  <c r="BQ11" i="3"/>
  <c r="BY11" i="3"/>
  <c r="CG11" i="3"/>
  <c r="CO11" i="3"/>
  <c r="CW11" i="3"/>
  <c r="DE11" i="3"/>
  <c r="DM11" i="3"/>
  <c r="DU11" i="3"/>
  <c r="EC11" i="3"/>
  <c r="EK11" i="3"/>
  <c r="ES11" i="3"/>
  <c r="FA11" i="3"/>
  <c r="FI11" i="3"/>
  <c r="FQ11" i="3"/>
  <c r="FY11" i="3"/>
  <c r="GG11" i="3"/>
  <c r="GO11" i="3"/>
  <c r="GW11" i="3"/>
  <c r="HE11" i="3"/>
  <c r="HM11" i="3"/>
  <c r="HU11" i="3"/>
  <c r="IC11" i="3"/>
  <c r="AF11" i="3"/>
  <c r="AV11" i="3"/>
  <c r="BL11" i="3"/>
  <c r="CB11" i="3"/>
  <c r="CR11" i="3"/>
  <c r="DH11" i="3"/>
  <c r="DX11" i="3"/>
  <c r="EN11" i="3"/>
  <c r="FD11" i="3"/>
  <c r="FT11" i="3"/>
  <c r="GJ11" i="3"/>
  <c r="GZ11" i="3"/>
  <c r="HP11" i="3"/>
  <c r="IF11" i="3"/>
  <c r="AG11" i="3"/>
  <c r="AW11" i="3"/>
  <c r="BM11" i="3"/>
  <c r="CC11" i="3"/>
  <c r="CS11" i="3"/>
  <c r="DI11" i="3"/>
  <c r="DY11" i="3"/>
  <c r="EO11" i="3"/>
  <c r="FE11" i="3"/>
  <c r="FU11" i="3"/>
  <c r="GK11" i="3"/>
  <c r="HA11" i="3"/>
  <c r="HQ11" i="3"/>
  <c r="IG11" i="3"/>
  <c r="V11" i="3"/>
  <c r="BD11" i="3"/>
  <c r="CJ11" i="3"/>
  <c r="DP11" i="3"/>
  <c r="EV11" i="3"/>
  <c r="GB11" i="3"/>
  <c r="HH11" i="3"/>
  <c r="W11" i="3"/>
  <c r="BE11" i="3"/>
  <c r="CK11" i="3"/>
  <c r="DQ11" i="3"/>
  <c r="EW11" i="3"/>
  <c r="GC11" i="3"/>
  <c r="HI11" i="3"/>
  <c r="AN11" i="3"/>
  <c r="CZ11" i="3"/>
  <c r="FL11" i="3"/>
  <c r="HX11" i="3"/>
  <c r="AO11" i="3"/>
  <c r="DA11" i="3"/>
  <c r="FM11" i="3"/>
  <c r="HY11" i="3"/>
  <c r="BU11" i="3"/>
  <c r="GS11" i="3"/>
  <c r="EF11" i="3"/>
  <c r="GR11" i="3"/>
  <c r="BT11" i="3"/>
  <c r="EG11" i="3"/>
  <c r="L56" i="2"/>
  <c r="M55" i="3"/>
  <c r="Q55" i="3"/>
  <c r="U55" i="3"/>
  <c r="Y55" i="3"/>
  <c r="AC55" i="3"/>
  <c r="AG55" i="3"/>
  <c r="AK55" i="3"/>
  <c r="AO55" i="3"/>
  <c r="AS55" i="3"/>
  <c r="AW55" i="3"/>
  <c r="BA55" i="3"/>
  <c r="BE55" i="3"/>
  <c r="BI55" i="3"/>
  <c r="BM55" i="3"/>
  <c r="BQ55" i="3"/>
  <c r="BU55" i="3"/>
  <c r="BY55" i="3"/>
  <c r="CC55" i="3"/>
  <c r="CG55" i="3"/>
  <c r="CK55" i="3"/>
  <c r="CO55" i="3"/>
  <c r="CS55" i="3"/>
  <c r="CW55" i="3"/>
  <c r="DA55" i="3"/>
  <c r="DE55" i="3"/>
  <c r="DI55" i="3"/>
  <c r="DM55" i="3"/>
  <c r="DQ55" i="3"/>
  <c r="DU55" i="3"/>
  <c r="DY55" i="3"/>
  <c r="EC55" i="3"/>
  <c r="EG55" i="3"/>
  <c r="EK55" i="3"/>
  <c r="EO55" i="3"/>
  <c r="ES55" i="3"/>
  <c r="EW55" i="3"/>
  <c r="FA55" i="3"/>
  <c r="FE55" i="3"/>
  <c r="FI55" i="3"/>
  <c r="FM55" i="3"/>
  <c r="FQ55" i="3"/>
  <c r="FU55" i="3"/>
  <c r="FY55" i="3"/>
  <c r="GC55" i="3"/>
  <c r="GG55" i="3"/>
  <c r="GK55" i="3"/>
  <c r="GO55" i="3"/>
  <c r="N55" i="3"/>
  <c r="R55" i="3"/>
  <c r="V55" i="3"/>
  <c r="Z55" i="3"/>
  <c r="AD55" i="3"/>
  <c r="AH55" i="3"/>
  <c r="AL55" i="3"/>
  <c r="AP55" i="3"/>
  <c r="AT55" i="3"/>
  <c r="AX55" i="3"/>
  <c r="BB55" i="3"/>
  <c r="BF55" i="3"/>
  <c r="BJ55" i="3"/>
  <c r="BN55" i="3"/>
  <c r="BR55" i="3"/>
  <c r="BV55" i="3"/>
  <c r="BZ55" i="3"/>
  <c r="CD55" i="3"/>
  <c r="CH55" i="3"/>
  <c r="CL55" i="3"/>
  <c r="CP55" i="3"/>
  <c r="CT55" i="3"/>
  <c r="CX55" i="3"/>
  <c r="DB55" i="3"/>
  <c r="DF55" i="3"/>
  <c r="DJ55" i="3"/>
  <c r="DN55" i="3"/>
  <c r="DR55" i="3"/>
  <c r="DV55" i="3"/>
  <c r="DZ55" i="3"/>
  <c r="ED55" i="3"/>
  <c r="EH55" i="3"/>
  <c r="EL55" i="3"/>
  <c r="EP55" i="3"/>
  <c r="ET55" i="3"/>
  <c r="EX55" i="3"/>
  <c r="FB55" i="3"/>
  <c r="FF55" i="3"/>
  <c r="FJ55" i="3"/>
  <c r="FN55" i="3"/>
  <c r="FR55" i="3"/>
  <c r="FV55" i="3"/>
  <c r="FZ55" i="3"/>
  <c r="GD55" i="3"/>
  <c r="GH55" i="3"/>
  <c r="GL55" i="3"/>
  <c r="GP55" i="3"/>
  <c r="GT55" i="3"/>
  <c r="GX55" i="3"/>
  <c r="T55" i="3"/>
  <c r="AB55" i="3"/>
  <c r="AJ55" i="3"/>
  <c r="AR55" i="3"/>
  <c r="AZ55" i="3"/>
  <c r="BH55" i="3"/>
  <c r="BP55" i="3"/>
  <c r="BX55" i="3"/>
  <c r="CF55" i="3"/>
  <c r="CN55" i="3"/>
  <c r="CV55" i="3"/>
  <c r="DD55" i="3"/>
  <c r="DL55" i="3"/>
  <c r="DT55" i="3"/>
  <c r="EB55" i="3"/>
  <c r="EJ55" i="3"/>
  <c r="ER55" i="3"/>
  <c r="EZ55" i="3"/>
  <c r="FH55" i="3"/>
  <c r="FP55" i="3"/>
  <c r="FX55" i="3"/>
  <c r="GF55" i="3"/>
  <c r="GN55" i="3"/>
  <c r="GU55" i="3"/>
  <c r="GZ55" i="3"/>
  <c r="HD55" i="3"/>
  <c r="HH55" i="3"/>
  <c r="HL55" i="3"/>
  <c r="HP55" i="3"/>
  <c r="HT55" i="3"/>
  <c r="HX55" i="3"/>
  <c r="IB55" i="3"/>
  <c r="IF55" i="3"/>
  <c r="O55" i="3"/>
  <c r="W55" i="3"/>
  <c r="AE55" i="3"/>
  <c r="AM55" i="3"/>
  <c r="AU55" i="3"/>
  <c r="BC55" i="3"/>
  <c r="BK55" i="3"/>
  <c r="BS55" i="3"/>
  <c r="CA55" i="3"/>
  <c r="CI55" i="3"/>
  <c r="CQ55" i="3"/>
  <c r="CY55" i="3"/>
  <c r="DG55" i="3"/>
  <c r="DO55" i="3"/>
  <c r="DW55" i="3"/>
  <c r="EE55" i="3"/>
  <c r="EM55" i="3"/>
  <c r="EU55" i="3"/>
  <c r="FC55" i="3"/>
  <c r="FK55" i="3"/>
  <c r="FS55" i="3"/>
  <c r="GA55" i="3"/>
  <c r="GI55" i="3"/>
  <c r="GQ55" i="3"/>
  <c r="GV55" i="3"/>
  <c r="HA55" i="3"/>
  <c r="HE55" i="3"/>
  <c r="HI55" i="3"/>
  <c r="HM55" i="3"/>
  <c r="HQ55" i="3"/>
  <c r="HU55" i="3"/>
  <c r="HY55" i="3"/>
  <c r="IC55" i="3"/>
  <c r="IG55" i="3"/>
  <c r="P55" i="3"/>
  <c r="AF55" i="3"/>
  <c r="AV55" i="3"/>
  <c r="BL55" i="3"/>
  <c r="CB55" i="3"/>
  <c r="CR55" i="3"/>
  <c r="DH55" i="3"/>
  <c r="DX55" i="3"/>
  <c r="EN55" i="3"/>
  <c r="FD55" i="3"/>
  <c r="FT55" i="3"/>
  <c r="GW55" i="3"/>
  <c r="HF55" i="3"/>
  <c r="HN55" i="3"/>
  <c r="HV55" i="3"/>
  <c r="ID55" i="3"/>
  <c r="S55" i="3"/>
  <c r="AI55" i="3"/>
  <c r="AY55" i="3"/>
  <c r="BO55" i="3"/>
  <c r="CE55" i="3"/>
  <c r="CU55" i="3"/>
  <c r="DK55" i="3"/>
  <c r="EA55" i="3"/>
  <c r="EQ55" i="3"/>
  <c r="FG55" i="3"/>
  <c r="FW55" i="3"/>
  <c r="GM55" i="3"/>
  <c r="GY55" i="3"/>
  <c r="HG55" i="3"/>
  <c r="HO55" i="3"/>
  <c r="HW55" i="3"/>
  <c r="IE55" i="3"/>
  <c r="AN55" i="3"/>
  <c r="BT55" i="3"/>
  <c r="CZ55" i="3"/>
  <c r="EF55" i="3"/>
  <c r="FL55" i="3"/>
  <c r="GR55" i="3"/>
  <c r="HJ55" i="3"/>
  <c r="HZ55" i="3"/>
  <c r="AQ55" i="3"/>
  <c r="BW55" i="3"/>
  <c r="DC55" i="3"/>
  <c r="EI55" i="3"/>
  <c r="FO55" i="3"/>
  <c r="GS55" i="3"/>
  <c r="HK55" i="3"/>
  <c r="IA55" i="3"/>
  <c r="X55" i="3"/>
  <c r="BD55" i="3"/>
  <c r="CJ55" i="3"/>
  <c r="DP55" i="3"/>
  <c r="EV55" i="3"/>
  <c r="GB55" i="3"/>
  <c r="HB55" i="3"/>
  <c r="HR55" i="3"/>
  <c r="IH55" i="3"/>
  <c r="BG55" i="3"/>
  <c r="GE55" i="3"/>
  <c r="CM55" i="3"/>
  <c r="HC55" i="3"/>
  <c r="DS55" i="3"/>
  <c r="HS55" i="3"/>
  <c r="EY55" i="3"/>
  <c r="II55" i="3"/>
  <c r="AA55" i="3"/>
  <c r="O86" i="3"/>
  <c r="S86" i="3"/>
  <c r="W86" i="3"/>
  <c r="AA86" i="3"/>
  <c r="AE86" i="3"/>
  <c r="AI86" i="3"/>
  <c r="AM86" i="3"/>
  <c r="AQ86" i="3"/>
  <c r="AU86" i="3"/>
  <c r="AY86" i="3"/>
  <c r="BG86" i="3"/>
  <c r="BK86" i="3"/>
  <c r="BO86" i="3"/>
  <c r="BS86" i="3"/>
  <c r="BW86" i="3"/>
  <c r="CA86" i="3"/>
  <c r="CE86" i="3"/>
  <c r="CI86" i="3"/>
  <c r="CM86" i="3"/>
  <c r="CQ86" i="3"/>
  <c r="CU86" i="3"/>
  <c r="CY86" i="3"/>
  <c r="DC86" i="3"/>
  <c r="DG86" i="3"/>
  <c r="DK86" i="3"/>
  <c r="DO86" i="3"/>
  <c r="DS86" i="3"/>
  <c r="DW86" i="3"/>
  <c r="EA86" i="3"/>
  <c r="EE86" i="3"/>
  <c r="EI86" i="3"/>
  <c r="EM86" i="3"/>
  <c r="EQ86" i="3"/>
  <c r="EU86" i="3"/>
  <c r="EY86" i="3"/>
  <c r="FC86" i="3"/>
  <c r="FG86" i="3"/>
  <c r="FK86" i="3"/>
  <c r="FO86" i="3"/>
  <c r="FS86" i="3"/>
  <c r="FW86" i="3"/>
  <c r="GA86" i="3"/>
  <c r="GE86" i="3"/>
  <c r="GI86" i="3"/>
  <c r="GM86" i="3"/>
  <c r="GQ86" i="3"/>
  <c r="GU86" i="3"/>
  <c r="GY86" i="3"/>
  <c r="HC86" i="3"/>
  <c r="HG86" i="3"/>
  <c r="HK86" i="3"/>
  <c r="HO86" i="3"/>
  <c r="HS86" i="3"/>
  <c r="HW86" i="3"/>
  <c r="IA86" i="3"/>
  <c r="IE86" i="3"/>
  <c r="II86" i="3"/>
  <c r="P86" i="3"/>
  <c r="T86" i="3"/>
  <c r="X86" i="3"/>
  <c r="AB86" i="3"/>
  <c r="AF86" i="3"/>
  <c r="AJ86" i="3"/>
  <c r="AN86" i="3"/>
  <c r="AR86" i="3"/>
  <c r="AV86" i="3"/>
  <c r="AZ86" i="3"/>
  <c r="BD86" i="3"/>
  <c r="BH86" i="3"/>
  <c r="BL86" i="3"/>
  <c r="BP86" i="3"/>
  <c r="BT86" i="3"/>
  <c r="BX86" i="3"/>
  <c r="CB86" i="3"/>
  <c r="CF86" i="3"/>
  <c r="CJ86" i="3"/>
  <c r="CN86" i="3"/>
  <c r="CR86" i="3"/>
  <c r="CV86" i="3"/>
  <c r="CZ86" i="3"/>
  <c r="DD86" i="3"/>
  <c r="DH86" i="3"/>
  <c r="DL86" i="3"/>
  <c r="DP86" i="3"/>
  <c r="DT86" i="3"/>
  <c r="DX86" i="3"/>
  <c r="EB86" i="3"/>
  <c r="EF86" i="3"/>
  <c r="EJ86" i="3"/>
  <c r="EN86" i="3"/>
  <c r="ER86" i="3"/>
  <c r="EV86" i="3"/>
  <c r="EZ86" i="3"/>
  <c r="FD86" i="3"/>
  <c r="FH86" i="3"/>
  <c r="FL86" i="3"/>
  <c r="FP86" i="3"/>
  <c r="FT86" i="3"/>
  <c r="FX86" i="3"/>
  <c r="GB86" i="3"/>
  <c r="GF86" i="3"/>
  <c r="GJ86" i="3"/>
  <c r="GN86" i="3"/>
  <c r="GR86" i="3"/>
  <c r="GV86" i="3"/>
  <c r="GZ86" i="3"/>
  <c r="HD86" i="3"/>
  <c r="HH86" i="3"/>
  <c r="HL86" i="3"/>
  <c r="HP86" i="3"/>
  <c r="HT86" i="3"/>
  <c r="HX86" i="3"/>
  <c r="IB86" i="3"/>
  <c r="IF86" i="3"/>
  <c r="N86" i="3"/>
  <c r="V86" i="3"/>
  <c r="AD86" i="3"/>
  <c r="AL86" i="3"/>
  <c r="AT86" i="3"/>
  <c r="BB86" i="3"/>
  <c r="BJ86" i="3"/>
  <c r="BR86" i="3"/>
  <c r="BZ86" i="3"/>
  <c r="CH86" i="3"/>
  <c r="CP86" i="3"/>
  <c r="CX86" i="3"/>
  <c r="DF86" i="3"/>
  <c r="DN86" i="3"/>
  <c r="DV86" i="3"/>
  <c r="ED86" i="3"/>
  <c r="EL86" i="3"/>
  <c r="ET86" i="3"/>
  <c r="FB86" i="3"/>
  <c r="FJ86" i="3"/>
  <c r="FR86" i="3"/>
  <c r="FZ86" i="3"/>
  <c r="GH86" i="3"/>
  <c r="GP86" i="3"/>
  <c r="GX86" i="3"/>
  <c r="HF86" i="3"/>
  <c r="HN86" i="3"/>
  <c r="HV86" i="3"/>
  <c r="ID86" i="3"/>
  <c r="U86" i="3"/>
  <c r="AG86" i="3"/>
  <c r="AP86" i="3"/>
  <c r="BA86" i="3"/>
  <c r="BM86" i="3"/>
  <c r="BV86" i="3"/>
  <c r="CG86" i="3"/>
  <c r="CS86" i="3"/>
  <c r="DB86" i="3"/>
  <c r="DM86" i="3"/>
  <c r="DY86" i="3"/>
  <c r="EH86" i="3"/>
  <c r="ES86" i="3"/>
  <c r="FE86" i="3"/>
  <c r="FN86" i="3"/>
  <c r="FY86" i="3"/>
  <c r="GK86" i="3"/>
  <c r="GT86" i="3"/>
  <c r="HE86" i="3"/>
  <c r="HZ86" i="3"/>
  <c r="M86" i="3"/>
  <c r="Y86" i="3"/>
  <c r="AH86" i="3"/>
  <c r="AS86" i="3"/>
  <c r="BE86" i="3"/>
  <c r="BN86" i="3"/>
  <c r="BY86" i="3"/>
  <c r="CK86" i="3"/>
  <c r="CT86" i="3"/>
  <c r="DE86" i="3"/>
  <c r="DQ86" i="3"/>
  <c r="DZ86" i="3"/>
  <c r="EK86" i="3"/>
  <c r="EW86" i="3"/>
  <c r="FF86" i="3"/>
  <c r="FQ86" i="3"/>
  <c r="GC86" i="3"/>
  <c r="GL86" i="3"/>
  <c r="GW86" i="3"/>
  <c r="HI86" i="3"/>
  <c r="HR86" i="3"/>
  <c r="IC86" i="3"/>
  <c r="Q86" i="3"/>
  <c r="Z86" i="3"/>
  <c r="AK86" i="3"/>
  <c r="AW86" i="3"/>
  <c r="BF86" i="3"/>
  <c r="BQ86" i="3"/>
  <c r="CC86" i="3"/>
  <c r="CL86" i="3"/>
  <c r="CW86" i="3"/>
  <c r="DI86" i="3"/>
  <c r="DR86" i="3"/>
  <c r="EC86" i="3"/>
  <c r="EO86" i="3"/>
  <c r="EX86" i="3"/>
  <c r="FI86" i="3"/>
  <c r="FU86" i="3"/>
  <c r="GD86" i="3"/>
  <c r="GO86" i="3"/>
  <c r="HA86" i="3"/>
  <c r="HJ86" i="3"/>
  <c r="HU86" i="3"/>
  <c r="IG86" i="3"/>
  <c r="AX86" i="3"/>
  <c r="CO86" i="3"/>
  <c r="EG86" i="3"/>
  <c r="FV86" i="3"/>
  <c r="HM86" i="3"/>
  <c r="R86" i="3"/>
  <c r="BI86" i="3"/>
  <c r="DA86" i="3"/>
  <c r="EP86" i="3"/>
  <c r="GG86" i="3"/>
  <c r="HY86" i="3"/>
  <c r="AC86" i="3"/>
  <c r="BU86" i="3"/>
  <c r="DJ86" i="3"/>
  <c r="FA86" i="3"/>
  <c r="GS86" i="3"/>
  <c r="IH86" i="3"/>
  <c r="DU86" i="3"/>
  <c r="AO86" i="3"/>
  <c r="HB86" i="3"/>
  <c r="FM86" i="3"/>
  <c r="CD86" i="3"/>
  <c r="O113" i="3"/>
  <c r="S113" i="3"/>
  <c r="W113" i="3"/>
  <c r="AA113" i="3"/>
  <c r="AE113" i="3"/>
  <c r="AI113" i="3"/>
  <c r="AM113" i="3"/>
  <c r="AQ113" i="3"/>
  <c r="AU113" i="3"/>
  <c r="AY113" i="3"/>
  <c r="BC113" i="3"/>
  <c r="BG113" i="3"/>
  <c r="BK113" i="3"/>
  <c r="BO113" i="3"/>
  <c r="BS113" i="3"/>
  <c r="BW113" i="3"/>
  <c r="CA113" i="3"/>
  <c r="CE113" i="3"/>
  <c r="CI113" i="3"/>
  <c r="CM113" i="3"/>
  <c r="CQ113" i="3"/>
  <c r="CU113" i="3"/>
  <c r="CY113" i="3"/>
  <c r="DG113" i="3"/>
  <c r="DK113" i="3"/>
  <c r="DO113" i="3"/>
  <c r="DS113" i="3"/>
  <c r="DW113" i="3"/>
  <c r="EA113" i="3"/>
  <c r="EE113" i="3"/>
  <c r="EI113" i="3"/>
  <c r="EM113" i="3"/>
  <c r="EQ113" i="3"/>
  <c r="EU113" i="3"/>
  <c r="EY113" i="3"/>
  <c r="FC113" i="3"/>
  <c r="FG113" i="3"/>
  <c r="FK113" i="3"/>
  <c r="FO113" i="3"/>
  <c r="FS113" i="3"/>
  <c r="FW113" i="3"/>
  <c r="GA113" i="3"/>
  <c r="GE113" i="3"/>
  <c r="GM113" i="3"/>
  <c r="GQ113" i="3"/>
  <c r="GU113" i="3"/>
  <c r="GY113" i="3"/>
  <c r="HC113" i="3"/>
  <c r="HG113" i="3"/>
  <c r="HK113" i="3"/>
  <c r="HO113" i="3"/>
  <c r="HS113" i="3"/>
  <c r="HW113" i="3"/>
  <c r="IA113" i="3"/>
  <c r="IE113" i="3"/>
  <c r="II113" i="3"/>
  <c r="P113" i="3"/>
  <c r="U113" i="3"/>
  <c r="Z113" i="3"/>
  <c r="AF113" i="3"/>
  <c r="AK113" i="3"/>
  <c r="AP113" i="3"/>
  <c r="AV113" i="3"/>
  <c r="BA113" i="3"/>
  <c r="BF113" i="3"/>
  <c r="BL113" i="3"/>
  <c r="BQ113" i="3"/>
  <c r="BV113" i="3"/>
  <c r="CB113" i="3"/>
  <c r="CG113" i="3"/>
  <c r="CL113" i="3"/>
  <c r="CR113" i="3"/>
  <c r="CW113" i="3"/>
  <c r="DB113" i="3"/>
  <c r="DH113" i="3"/>
  <c r="DM113" i="3"/>
  <c r="DR113" i="3"/>
  <c r="DX113" i="3"/>
  <c r="EC113" i="3"/>
  <c r="EH113" i="3"/>
  <c r="EN113" i="3"/>
  <c r="ES113" i="3"/>
  <c r="EX113" i="3"/>
  <c r="FD113" i="3"/>
  <c r="FI113" i="3"/>
  <c r="FN113" i="3"/>
  <c r="FT113" i="3"/>
  <c r="FY113" i="3"/>
  <c r="GD113" i="3"/>
  <c r="GO113" i="3"/>
  <c r="GT113" i="3"/>
  <c r="GZ113" i="3"/>
  <c r="HE113" i="3"/>
  <c r="HJ113" i="3"/>
  <c r="HP113" i="3"/>
  <c r="HU113" i="3"/>
  <c r="HZ113" i="3"/>
  <c r="IF113" i="3"/>
  <c r="M113" i="3"/>
  <c r="R113" i="3"/>
  <c r="X113" i="3"/>
  <c r="AC113" i="3"/>
  <c r="AH113" i="3"/>
  <c r="AN113" i="3"/>
  <c r="AS113" i="3"/>
  <c r="AX113" i="3"/>
  <c r="BD113" i="3"/>
  <c r="BI113" i="3"/>
  <c r="BN113" i="3"/>
  <c r="BT113" i="3"/>
  <c r="BY113" i="3"/>
  <c r="CD113" i="3"/>
  <c r="CJ113" i="3"/>
  <c r="CO113" i="3"/>
  <c r="CT113" i="3"/>
  <c r="CZ113" i="3"/>
  <c r="DE113" i="3"/>
  <c r="DJ113" i="3"/>
  <c r="DP113" i="3"/>
  <c r="DU113" i="3"/>
  <c r="DZ113" i="3"/>
  <c r="EF113" i="3"/>
  <c r="EK113" i="3"/>
  <c r="EP113" i="3"/>
  <c r="EV113" i="3"/>
  <c r="FA113" i="3"/>
  <c r="FF113" i="3"/>
  <c r="FL113" i="3"/>
  <c r="FQ113" i="3"/>
  <c r="FV113" i="3"/>
  <c r="GB113" i="3"/>
  <c r="GG113" i="3"/>
  <c r="GL113" i="3"/>
  <c r="GR113" i="3"/>
  <c r="GW113" i="3"/>
  <c r="HB113" i="3"/>
  <c r="HH113" i="3"/>
  <c r="HM113" i="3"/>
  <c r="HR113" i="3"/>
  <c r="HX113" i="3"/>
  <c r="IC113" i="3"/>
  <c r="IH113" i="3"/>
  <c r="V113" i="3"/>
  <c r="AG113" i="3"/>
  <c r="AR113" i="3"/>
  <c r="BB113" i="3"/>
  <c r="BM113" i="3"/>
  <c r="BX113" i="3"/>
  <c r="CH113" i="3"/>
  <c r="CS113" i="3"/>
  <c r="DD113" i="3"/>
  <c r="DN113" i="3"/>
  <c r="DY113" i="3"/>
  <c r="EJ113" i="3"/>
  <c r="ET113" i="3"/>
  <c r="FE113" i="3"/>
  <c r="FP113" i="3"/>
  <c r="FZ113" i="3"/>
  <c r="GK113" i="3"/>
  <c r="GV113" i="3"/>
  <c r="HF113" i="3"/>
  <c r="HQ113" i="3"/>
  <c r="IB113" i="3"/>
  <c r="AB113" i="3"/>
  <c r="AL113" i="3"/>
  <c r="AW113" i="3"/>
  <c r="BH113" i="3"/>
  <c r="BR113" i="3"/>
  <c r="CC113" i="3"/>
  <c r="CN113" i="3"/>
  <c r="CX113" i="3"/>
  <c r="DI113" i="3"/>
  <c r="DT113" i="3"/>
  <c r="ED113" i="3"/>
  <c r="EO113" i="3"/>
  <c r="EZ113" i="3"/>
  <c r="FJ113" i="3"/>
  <c r="FU113" i="3"/>
  <c r="GF113" i="3"/>
  <c r="GP113" i="3"/>
  <c r="HA113" i="3"/>
  <c r="HL113" i="3"/>
  <c r="HV113" i="3"/>
  <c r="IG113" i="3"/>
  <c r="N113" i="3"/>
  <c r="AJ113" i="3"/>
  <c r="BE113" i="3"/>
  <c r="BZ113" i="3"/>
  <c r="CV113" i="3"/>
  <c r="DQ113" i="3"/>
  <c r="EL113" i="3"/>
  <c r="FH113" i="3"/>
  <c r="GC113" i="3"/>
  <c r="GX113" i="3"/>
  <c r="HT113" i="3"/>
  <c r="T113" i="3"/>
  <c r="AO113" i="3"/>
  <c r="BJ113" i="3"/>
  <c r="CF113" i="3"/>
  <c r="DA113" i="3"/>
  <c r="DV113" i="3"/>
  <c r="ER113" i="3"/>
  <c r="FM113" i="3"/>
  <c r="GH113" i="3"/>
  <c r="HD113" i="3"/>
  <c r="HY113" i="3"/>
  <c r="Y113" i="3"/>
  <c r="AT113" i="3"/>
  <c r="BP113" i="3"/>
  <c r="CK113" i="3"/>
  <c r="DF113" i="3"/>
  <c r="EB113" i="3"/>
  <c r="EW113" i="3"/>
  <c r="FR113" i="3"/>
  <c r="GN113" i="3"/>
  <c r="HI113" i="3"/>
  <c r="ID113" i="3"/>
  <c r="BU113" i="3"/>
  <c r="FB113" i="3"/>
  <c r="AZ113" i="3"/>
  <c r="EG113" i="3"/>
  <c r="HN113" i="3"/>
  <c r="FX113" i="3"/>
  <c r="AD113" i="3"/>
  <c r="GS113" i="3"/>
  <c r="CP113" i="3"/>
  <c r="DL113" i="3"/>
  <c r="L144" i="2"/>
  <c r="P143" i="3"/>
  <c r="T143" i="3"/>
  <c r="X143" i="3"/>
  <c r="AB143" i="3"/>
  <c r="AF143" i="3"/>
  <c r="AJ143" i="3"/>
  <c r="AN143" i="3"/>
  <c r="AR143" i="3"/>
  <c r="AV143" i="3"/>
  <c r="AZ143" i="3"/>
  <c r="BD143" i="3"/>
  <c r="BH143" i="3"/>
  <c r="BL143" i="3"/>
  <c r="BP143" i="3"/>
  <c r="BT143" i="3"/>
  <c r="BX143" i="3"/>
  <c r="CB143" i="3"/>
  <c r="CF143" i="3"/>
  <c r="CJ143" i="3"/>
  <c r="CN143" i="3"/>
  <c r="CR143" i="3"/>
  <c r="CV143" i="3"/>
  <c r="CZ143" i="3"/>
  <c r="DD143" i="3"/>
  <c r="DH143" i="3"/>
  <c r="DL143" i="3"/>
  <c r="DP143" i="3"/>
  <c r="DT143" i="3"/>
  <c r="DX143" i="3"/>
  <c r="EB143" i="3"/>
  <c r="EF143" i="3"/>
  <c r="EJ143" i="3"/>
  <c r="EN143" i="3"/>
  <c r="ER143" i="3"/>
  <c r="EV143" i="3"/>
  <c r="EZ143" i="3"/>
  <c r="FD143" i="3"/>
  <c r="FH143" i="3"/>
  <c r="FL143" i="3"/>
  <c r="FP143" i="3"/>
  <c r="FT143" i="3"/>
  <c r="FX143" i="3"/>
  <c r="GB143" i="3"/>
  <c r="GF143" i="3"/>
  <c r="GJ143" i="3"/>
  <c r="GN143" i="3"/>
  <c r="GR143" i="3"/>
  <c r="GV143" i="3"/>
  <c r="GZ143" i="3"/>
  <c r="HD143" i="3"/>
  <c r="HH143" i="3"/>
  <c r="HL143" i="3"/>
  <c r="HP143" i="3"/>
  <c r="HT143" i="3"/>
  <c r="HX143" i="3"/>
  <c r="IB143" i="3"/>
  <c r="IF143" i="3"/>
  <c r="O143" i="3"/>
  <c r="U143" i="3"/>
  <c r="Z143" i="3"/>
  <c r="AE143" i="3"/>
  <c r="AK143" i="3"/>
  <c r="AP143" i="3"/>
  <c r="AU143" i="3"/>
  <c r="BA143" i="3"/>
  <c r="BF143" i="3"/>
  <c r="BK143" i="3"/>
  <c r="BQ143" i="3"/>
  <c r="BV143" i="3"/>
  <c r="CA143" i="3"/>
  <c r="CG143" i="3"/>
  <c r="CL143" i="3"/>
  <c r="CQ143" i="3"/>
  <c r="CW143" i="3"/>
  <c r="DB143" i="3"/>
  <c r="DG143" i="3"/>
  <c r="DM143" i="3"/>
  <c r="DR143" i="3"/>
  <c r="DW143" i="3"/>
  <c r="EC143" i="3"/>
  <c r="EH143" i="3"/>
  <c r="EM143" i="3"/>
  <c r="ES143" i="3"/>
  <c r="EX143" i="3"/>
  <c r="FC143" i="3"/>
  <c r="FI143" i="3"/>
  <c r="FN143" i="3"/>
  <c r="FS143" i="3"/>
  <c r="FY143" i="3"/>
  <c r="GD143" i="3"/>
  <c r="GI143" i="3"/>
  <c r="GO143" i="3"/>
  <c r="GT143" i="3"/>
  <c r="GY143" i="3"/>
  <c r="HE143" i="3"/>
  <c r="HJ143" i="3"/>
  <c r="HO143" i="3"/>
  <c r="HU143" i="3"/>
  <c r="HZ143" i="3"/>
  <c r="IE143" i="3"/>
  <c r="M143" i="3"/>
  <c r="R143" i="3"/>
  <c r="W143" i="3"/>
  <c r="AC143" i="3"/>
  <c r="AH143" i="3"/>
  <c r="AM143" i="3"/>
  <c r="AS143" i="3"/>
  <c r="AX143" i="3"/>
  <c r="BC143" i="3"/>
  <c r="BI143" i="3"/>
  <c r="BN143" i="3"/>
  <c r="BS143" i="3"/>
  <c r="BY143" i="3"/>
  <c r="CD143" i="3"/>
  <c r="CI143" i="3"/>
  <c r="CO143" i="3"/>
  <c r="CT143" i="3"/>
  <c r="CY143" i="3"/>
  <c r="DE143" i="3"/>
  <c r="DJ143" i="3"/>
  <c r="DO143" i="3"/>
  <c r="DU143" i="3"/>
  <c r="DZ143" i="3"/>
  <c r="EE143" i="3"/>
  <c r="EK143" i="3"/>
  <c r="EP143" i="3"/>
  <c r="EU143" i="3"/>
  <c r="FA143" i="3"/>
  <c r="FF143" i="3"/>
  <c r="FK143" i="3"/>
  <c r="FQ143" i="3"/>
  <c r="FV143" i="3"/>
  <c r="GA143" i="3"/>
  <c r="GG143" i="3"/>
  <c r="GL143" i="3"/>
  <c r="GQ143" i="3"/>
  <c r="GW143" i="3"/>
  <c r="HB143" i="3"/>
  <c r="HG143" i="3"/>
  <c r="HM143" i="3"/>
  <c r="HR143" i="3"/>
  <c r="HW143" i="3"/>
  <c r="IC143" i="3"/>
  <c r="IH143" i="3"/>
  <c r="Q143" i="3"/>
  <c r="AA143" i="3"/>
  <c r="AL143" i="3"/>
  <c r="AW143" i="3"/>
  <c r="BG143" i="3"/>
  <c r="BR143" i="3"/>
  <c r="CC143" i="3"/>
  <c r="CM143" i="3"/>
  <c r="CX143" i="3"/>
  <c r="DI143" i="3"/>
  <c r="DS143" i="3"/>
  <c r="ED143" i="3"/>
  <c r="EO143" i="3"/>
  <c r="EY143" i="3"/>
  <c r="FJ143" i="3"/>
  <c r="FU143" i="3"/>
  <c r="GE143" i="3"/>
  <c r="GP143" i="3"/>
  <c r="HA143" i="3"/>
  <c r="HK143" i="3"/>
  <c r="HV143" i="3"/>
  <c r="IG143" i="3"/>
  <c r="S143" i="3"/>
  <c r="AD143" i="3"/>
  <c r="AO143" i="3"/>
  <c r="AY143" i="3"/>
  <c r="BJ143" i="3"/>
  <c r="BU143" i="3"/>
  <c r="CE143" i="3"/>
  <c r="CP143" i="3"/>
  <c r="DA143" i="3"/>
  <c r="DK143" i="3"/>
  <c r="DV143" i="3"/>
  <c r="EG143" i="3"/>
  <c r="EQ143" i="3"/>
  <c r="FB143" i="3"/>
  <c r="FM143" i="3"/>
  <c r="FW143" i="3"/>
  <c r="GH143" i="3"/>
  <c r="GS143" i="3"/>
  <c r="HC143" i="3"/>
  <c r="HN143" i="3"/>
  <c r="HY143" i="3"/>
  <c r="II143" i="3"/>
  <c r="Y143" i="3"/>
  <c r="AT143" i="3"/>
  <c r="BO143" i="3"/>
  <c r="CK143" i="3"/>
  <c r="DF143" i="3"/>
  <c r="EA143" i="3"/>
  <c r="EW143" i="3"/>
  <c r="FR143" i="3"/>
  <c r="GM143" i="3"/>
  <c r="HI143" i="3"/>
  <c r="ID143" i="3"/>
  <c r="AI143" i="3"/>
  <c r="BM143" i="3"/>
  <c r="CS143" i="3"/>
  <c r="DQ143" i="3"/>
  <c r="ET143" i="3"/>
  <c r="FZ143" i="3"/>
  <c r="GX143" i="3"/>
  <c r="IA143" i="3"/>
  <c r="CU143" i="3"/>
  <c r="FE143" i="3"/>
  <c r="HF143" i="3"/>
  <c r="V143" i="3"/>
  <c r="BB143" i="3"/>
  <c r="BZ143" i="3"/>
  <c r="DC143" i="3"/>
  <c r="EI143" i="3"/>
  <c r="FG143" i="3"/>
  <c r="GK143" i="3"/>
  <c r="HQ143" i="3"/>
  <c r="AG143" i="3"/>
  <c r="BE143" i="3"/>
  <c r="CH143" i="3"/>
  <c r="DN143" i="3"/>
  <c r="EL143" i="3"/>
  <c r="FO143" i="3"/>
  <c r="GU143" i="3"/>
  <c r="HS143" i="3"/>
  <c r="N143" i="3"/>
  <c r="AQ143" i="3"/>
  <c r="BW143" i="3"/>
  <c r="DY143" i="3"/>
  <c r="GC143" i="3"/>
  <c r="M168" i="3"/>
  <c r="Q168" i="3"/>
  <c r="U168" i="3"/>
  <c r="Y168" i="3"/>
  <c r="AC168" i="3"/>
  <c r="AG168" i="3"/>
  <c r="AK168" i="3"/>
  <c r="AO168" i="3"/>
  <c r="AS168" i="3"/>
  <c r="AW168" i="3"/>
  <c r="BA168" i="3"/>
  <c r="BE168" i="3"/>
  <c r="BI168" i="3"/>
  <c r="BM168" i="3"/>
  <c r="BQ168" i="3"/>
  <c r="BU168" i="3"/>
  <c r="BY168" i="3"/>
  <c r="CC168" i="3"/>
  <c r="CG168" i="3"/>
  <c r="CK168" i="3"/>
  <c r="CO168" i="3"/>
  <c r="CS168" i="3"/>
  <c r="CW168" i="3"/>
  <c r="DA168" i="3"/>
  <c r="DE168" i="3"/>
  <c r="DI168" i="3"/>
  <c r="DM168" i="3"/>
  <c r="DQ168" i="3"/>
  <c r="DU168" i="3"/>
  <c r="DY168" i="3"/>
  <c r="EC168" i="3"/>
  <c r="EG168" i="3"/>
  <c r="EK168" i="3"/>
  <c r="EO168" i="3"/>
  <c r="ES168" i="3"/>
  <c r="EW168" i="3"/>
  <c r="FA168" i="3"/>
  <c r="FE168" i="3"/>
  <c r="FI168" i="3"/>
  <c r="FM168" i="3"/>
  <c r="FQ168" i="3"/>
  <c r="FU168" i="3"/>
  <c r="FY168" i="3"/>
  <c r="GC168" i="3"/>
  <c r="GG168" i="3"/>
  <c r="GK168" i="3"/>
  <c r="GO168" i="3"/>
  <c r="GS168" i="3"/>
  <c r="GW168" i="3"/>
  <c r="HA168" i="3"/>
  <c r="HE168" i="3"/>
  <c r="HI168" i="3"/>
  <c r="HM168" i="3"/>
  <c r="HQ168" i="3"/>
  <c r="HU168" i="3"/>
  <c r="HY168" i="3"/>
  <c r="IC168" i="3"/>
  <c r="IG168" i="3"/>
  <c r="O168" i="3"/>
  <c r="S168" i="3"/>
  <c r="W168" i="3"/>
  <c r="AA168" i="3"/>
  <c r="AE168" i="3"/>
  <c r="AI168" i="3"/>
  <c r="AM168" i="3"/>
  <c r="AQ168" i="3"/>
  <c r="AU168" i="3"/>
  <c r="AY168" i="3"/>
  <c r="BC168" i="3"/>
  <c r="BG168" i="3"/>
  <c r="BK168" i="3"/>
  <c r="BO168" i="3"/>
  <c r="BS168" i="3"/>
  <c r="BW168" i="3"/>
  <c r="CA168" i="3"/>
  <c r="CE168" i="3"/>
  <c r="CI168" i="3"/>
  <c r="CM168" i="3"/>
  <c r="CQ168" i="3"/>
  <c r="CU168" i="3"/>
  <c r="CY168" i="3"/>
  <c r="DC168" i="3"/>
  <c r="DG168" i="3"/>
  <c r="DK168" i="3"/>
  <c r="DO168" i="3"/>
  <c r="DS168" i="3"/>
  <c r="DW168" i="3"/>
  <c r="EA168" i="3"/>
  <c r="EE168" i="3"/>
  <c r="EI168" i="3"/>
  <c r="EM168" i="3"/>
  <c r="EQ168" i="3"/>
  <c r="EU168" i="3"/>
  <c r="EY168" i="3"/>
  <c r="FC168" i="3"/>
  <c r="FG168" i="3"/>
  <c r="FK168" i="3"/>
  <c r="FO168" i="3"/>
  <c r="FS168" i="3"/>
  <c r="FW168" i="3"/>
  <c r="GA168" i="3"/>
  <c r="GE168" i="3"/>
  <c r="GM168" i="3"/>
  <c r="GQ168" i="3"/>
  <c r="GU168" i="3"/>
  <c r="GY168" i="3"/>
  <c r="HC168" i="3"/>
  <c r="HG168" i="3"/>
  <c r="HK168" i="3"/>
  <c r="HO168" i="3"/>
  <c r="HS168" i="3"/>
  <c r="HW168" i="3"/>
  <c r="IA168" i="3"/>
  <c r="IE168" i="3"/>
  <c r="II168" i="3"/>
  <c r="R168" i="3"/>
  <c r="Z168" i="3"/>
  <c r="AH168" i="3"/>
  <c r="AP168" i="3"/>
  <c r="AX168" i="3"/>
  <c r="BF168" i="3"/>
  <c r="BN168" i="3"/>
  <c r="BV168" i="3"/>
  <c r="CD168" i="3"/>
  <c r="CL168" i="3"/>
  <c r="CT168" i="3"/>
  <c r="DB168" i="3"/>
  <c r="DJ168" i="3"/>
  <c r="DR168" i="3"/>
  <c r="DZ168" i="3"/>
  <c r="EH168" i="3"/>
  <c r="EP168" i="3"/>
  <c r="EX168" i="3"/>
  <c r="FF168" i="3"/>
  <c r="FN168" i="3"/>
  <c r="FV168" i="3"/>
  <c r="GD168" i="3"/>
  <c r="GL168" i="3"/>
  <c r="GT168" i="3"/>
  <c r="HB168" i="3"/>
  <c r="HJ168" i="3"/>
  <c r="HR168" i="3"/>
  <c r="HZ168" i="3"/>
  <c r="IH168" i="3"/>
  <c r="T168" i="3"/>
  <c r="AB168" i="3"/>
  <c r="AJ168" i="3"/>
  <c r="AR168" i="3"/>
  <c r="AZ168" i="3"/>
  <c r="BH168" i="3"/>
  <c r="BP168" i="3"/>
  <c r="BX168" i="3"/>
  <c r="CF168" i="3"/>
  <c r="CN168" i="3"/>
  <c r="CV168" i="3"/>
  <c r="DD168" i="3"/>
  <c r="DL168" i="3"/>
  <c r="DT168" i="3"/>
  <c r="EB168" i="3"/>
  <c r="EJ168" i="3"/>
  <c r="ER168" i="3"/>
  <c r="EZ168" i="3"/>
  <c r="FH168" i="3"/>
  <c r="FP168" i="3"/>
  <c r="FX168" i="3"/>
  <c r="GF168" i="3"/>
  <c r="GN168" i="3"/>
  <c r="GV168" i="3"/>
  <c r="HD168" i="3"/>
  <c r="HL168" i="3"/>
  <c r="HT168" i="3"/>
  <c r="IB168" i="3"/>
  <c r="V168" i="3"/>
  <c r="AL168" i="3"/>
  <c r="BB168" i="3"/>
  <c r="BR168" i="3"/>
  <c r="CH168" i="3"/>
  <c r="CX168" i="3"/>
  <c r="DN168" i="3"/>
  <c r="ED168" i="3"/>
  <c r="ET168" i="3"/>
  <c r="FJ168" i="3"/>
  <c r="FZ168" i="3"/>
  <c r="GP168" i="3"/>
  <c r="HF168" i="3"/>
  <c r="HV168" i="3"/>
  <c r="AN168" i="3"/>
  <c r="CJ168" i="3"/>
  <c r="EF168" i="3"/>
  <c r="GB168" i="3"/>
  <c r="HH168" i="3"/>
  <c r="N168" i="3"/>
  <c r="AD168" i="3"/>
  <c r="AT168" i="3"/>
  <c r="BJ168" i="3"/>
  <c r="BZ168" i="3"/>
  <c r="CP168" i="3"/>
  <c r="DF168" i="3"/>
  <c r="DV168" i="3"/>
  <c r="EL168" i="3"/>
  <c r="FB168" i="3"/>
  <c r="FR168" i="3"/>
  <c r="GH168" i="3"/>
  <c r="GX168" i="3"/>
  <c r="HN168" i="3"/>
  <c r="ID168" i="3"/>
  <c r="P168" i="3"/>
  <c r="AF168" i="3"/>
  <c r="AV168" i="3"/>
  <c r="BL168" i="3"/>
  <c r="CB168" i="3"/>
  <c r="CR168" i="3"/>
  <c r="DH168" i="3"/>
  <c r="DX168" i="3"/>
  <c r="EN168" i="3"/>
  <c r="FD168" i="3"/>
  <c r="FT168" i="3"/>
  <c r="GJ168" i="3"/>
  <c r="GZ168" i="3"/>
  <c r="HP168" i="3"/>
  <c r="IF168" i="3"/>
  <c r="X168" i="3"/>
  <c r="BD168" i="3"/>
  <c r="BT168" i="3"/>
  <c r="CZ168" i="3"/>
  <c r="DP168" i="3"/>
  <c r="EV168" i="3"/>
  <c r="FL168" i="3"/>
  <c r="GR168" i="3"/>
  <c r="HX168" i="3"/>
  <c r="M199" i="3"/>
  <c r="Q199" i="3"/>
  <c r="U199" i="3"/>
  <c r="Y199" i="3"/>
  <c r="AC199" i="3"/>
  <c r="AG199" i="3"/>
  <c r="AK199" i="3"/>
  <c r="AO199" i="3"/>
  <c r="AS199" i="3"/>
  <c r="AW199" i="3"/>
  <c r="BA199" i="3"/>
  <c r="BE199" i="3"/>
  <c r="BI199" i="3"/>
  <c r="BM199" i="3"/>
  <c r="BQ199" i="3"/>
  <c r="BU199" i="3"/>
  <c r="BY199" i="3"/>
  <c r="CC199" i="3"/>
  <c r="CG199" i="3"/>
  <c r="CK199" i="3"/>
  <c r="CO199" i="3"/>
  <c r="CS199" i="3"/>
  <c r="CW199" i="3"/>
  <c r="DA199" i="3"/>
  <c r="DE199" i="3"/>
  <c r="DI199" i="3"/>
  <c r="DM199" i="3"/>
  <c r="DQ199" i="3"/>
  <c r="DU199" i="3"/>
  <c r="DY199" i="3"/>
  <c r="EC199" i="3"/>
  <c r="EG199" i="3"/>
  <c r="EK199" i="3"/>
  <c r="EO199" i="3"/>
  <c r="ES199" i="3"/>
  <c r="EW199" i="3"/>
  <c r="FA199" i="3"/>
  <c r="FE199" i="3"/>
  <c r="FI199" i="3"/>
  <c r="FM199" i="3"/>
  <c r="FQ199" i="3"/>
  <c r="FU199" i="3"/>
  <c r="FY199" i="3"/>
  <c r="GC199" i="3"/>
  <c r="GG199" i="3"/>
  <c r="GK199" i="3"/>
  <c r="GO199" i="3"/>
  <c r="GS199" i="3"/>
  <c r="GW199" i="3"/>
  <c r="HA199" i="3"/>
  <c r="HE199" i="3"/>
  <c r="HI199" i="3"/>
  <c r="HM199" i="3"/>
  <c r="HQ199" i="3"/>
  <c r="HU199" i="3"/>
  <c r="HY199" i="3"/>
  <c r="IC199" i="3"/>
  <c r="IG199" i="3"/>
  <c r="N199" i="3"/>
  <c r="R199" i="3"/>
  <c r="V199" i="3"/>
  <c r="Z199" i="3"/>
  <c r="AD199" i="3"/>
  <c r="AH199" i="3"/>
  <c r="AL199" i="3"/>
  <c r="AP199" i="3"/>
  <c r="AT199" i="3"/>
  <c r="AX199" i="3"/>
  <c r="BB199" i="3"/>
  <c r="BF199" i="3"/>
  <c r="BJ199" i="3"/>
  <c r="BN199" i="3"/>
  <c r="BR199" i="3"/>
  <c r="BV199" i="3"/>
  <c r="BZ199" i="3"/>
  <c r="CD199" i="3"/>
  <c r="CH199" i="3"/>
  <c r="CL199" i="3"/>
  <c r="CP199" i="3"/>
  <c r="CT199" i="3"/>
  <c r="CX199" i="3"/>
  <c r="DB199" i="3"/>
  <c r="DF199" i="3"/>
  <c r="DJ199" i="3"/>
  <c r="DN199" i="3"/>
  <c r="DR199" i="3"/>
  <c r="DV199" i="3"/>
  <c r="DZ199" i="3"/>
  <c r="ED199" i="3"/>
  <c r="EH199" i="3"/>
  <c r="EL199" i="3"/>
  <c r="EP199" i="3"/>
  <c r="ET199" i="3"/>
  <c r="EX199" i="3"/>
  <c r="FB199" i="3"/>
  <c r="FF199" i="3"/>
  <c r="FJ199" i="3"/>
  <c r="FN199" i="3"/>
  <c r="FR199" i="3"/>
  <c r="FV199" i="3"/>
  <c r="FZ199" i="3"/>
  <c r="GD199" i="3"/>
  <c r="GH199" i="3"/>
  <c r="GL199" i="3"/>
  <c r="GP199" i="3"/>
  <c r="GT199" i="3"/>
  <c r="GX199" i="3"/>
  <c r="HB199" i="3"/>
  <c r="HF199" i="3"/>
  <c r="HJ199" i="3"/>
  <c r="HN199" i="3"/>
  <c r="HR199" i="3"/>
  <c r="HV199" i="3"/>
  <c r="HZ199" i="3"/>
  <c r="ID199" i="3"/>
  <c r="IH199" i="3"/>
  <c r="O199" i="3"/>
  <c r="W199" i="3"/>
  <c r="AE199" i="3"/>
  <c r="AM199" i="3"/>
  <c r="AU199" i="3"/>
  <c r="BC199" i="3"/>
  <c r="BK199" i="3"/>
  <c r="BS199" i="3"/>
  <c r="CA199" i="3"/>
  <c r="CI199" i="3"/>
  <c r="CQ199" i="3"/>
  <c r="CY199" i="3"/>
  <c r="DG199" i="3"/>
  <c r="DO199" i="3"/>
  <c r="DW199" i="3"/>
  <c r="EE199" i="3"/>
  <c r="EM199" i="3"/>
  <c r="EU199" i="3"/>
  <c r="FC199" i="3"/>
  <c r="FK199" i="3"/>
  <c r="FS199" i="3"/>
  <c r="GA199" i="3"/>
  <c r="GI199" i="3"/>
  <c r="GQ199" i="3"/>
  <c r="GY199" i="3"/>
  <c r="HG199" i="3"/>
  <c r="HO199" i="3"/>
  <c r="HW199" i="3"/>
  <c r="IE199" i="3"/>
  <c r="S199" i="3"/>
  <c r="AA199" i="3"/>
  <c r="AI199" i="3"/>
  <c r="AQ199" i="3"/>
  <c r="AY199" i="3"/>
  <c r="BG199" i="3"/>
  <c r="BO199" i="3"/>
  <c r="BW199" i="3"/>
  <c r="CE199" i="3"/>
  <c r="CM199" i="3"/>
  <c r="CU199" i="3"/>
  <c r="DC199" i="3"/>
  <c r="DK199" i="3"/>
  <c r="DS199" i="3"/>
  <c r="EA199" i="3"/>
  <c r="EI199" i="3"/>
  <c r="EQ199" i="3"/>
  <c r="EY199" i="3"/>
  <c r="FG199" i="3"/>
  <c r="FO199" i="3"/>
  <c r="FW199" i="3"/>
  <c r="GE199" i="3"/>
  <c r="GM199" i="3"/>
  <c r="GU199" i="3"/>
  <c r="HC199" i="3"/>
  <c r="HK199" i="3"/>
  <c r="HS199" i="3"/>
  <c r="IA199" i="3"/>
  <c r="II199" i="3"/>
  <c r="T199" i="3"/>
  <c r="AB199" i="3"/>
  <c r="AJ199" i="3"/>
  <c r="AR199" i="3"/>
  <c r="AZ199" i="3"/>
  <c r="BH199" i="3"/>
  <c r="BP199" i="3"/>
  <c r="BX199" i="3"/>
  <c r="CF199" i="3"/>
  <c r="CN199" i="3"/>
  <c r="CV199" i="3"/>
  <c r="DD199" i="3"/>
  <c r="DL199" i="3"/>
  <c r="DT199" i="3"/>
  <c r="EB199" i="3"/>
  <c r="EJ199" i="3"/>
  <c r="ER199" i="3"/>
  <c r="EZ199" i="3"/>
  <c r="FH199" i="3"/>
  <c r="FP199" i="3"/>
  <c r="FX199" i="3"/>
  <c r="GF199" i="3"/>
  <c r="GN199" i="3"/>
  <c r="GV199" i="3"/>
  <c r="HD199" i="3"/>
  <c r="HL199" i="3"/>
  <c r="HT199" i="3"/>
  <c r="IB199" i="3"/>
  <c r="X199" i="3"/>
  <c r="BD199" i="3"/>
  <c r="CJ199" i="3"/>
  <c r="DP199" i="3"/>
  <c r="EV199" i="3"/>
  <c r="GB199" i="3"/>
  <c r="HH199" i="3"/>
  <c r="AF199" i="3"/>
  <c r="BL199" i="3"/>
  <c r="CR199" i="3"/>
  <c r="DX199" i="3"/>
  <c r="FD199" i="3"/>
  <c r="GJ199" i="3"/>
  <c r="HP199" i="3"/>
  <c r="AN199" i="3"/>
  <c r="BT199" i="3"/>
  <c r="CZ199" i="3"/>
  <c r="EF199" i="3"/>
  <c r="FL199" i="3"/>
  <c r="GR199" i="3"/>
  <c r="HX199" i="3"/>
  <c r="P199" i="3"/>
  <c r="AV199" i="3"/>
  <c r="CB199" i="3"/>
  <c r="DH199" i="3"/>
  <c r="EN199" i="3"/>
  <c r="FT199" i="3"/>
  <c r="GZ199" i="3"/>
  <c r="IF199" i="3"/>
  <c r="N231" i="3"/>
  <c r="R231" i="3"/>
  <c r="V231" i="3"/>
  <c r="Z231" i="3"/>
  <c r="AD231" i="3"/>
  <c r="AH231" i="3"/>
  <c r="AL231" i="3"/>
  <c r="AP231" i="3"/>
  <c r="AT231" i="3"/>
  <c r="AX231" i="3"/>
  <c r="BB231" i="3"/>
  <c r="BF231" i="3"/>
  <c r="BJ231" i="3"/>
  <c r="BN231" i="3"/>
  <c r="BR231" i="3"/>
  <c r="BV231" i="3"/>
  <c r="BZ231" i="3"/>
  <c r="CD231" i="3"/>
  <c r="CH231" i="3"/>
  <c r="CL231" i="3"/>
  <c r="CP231" i="3"/>
  <c r="CT231" i="3"/>
  <c r="CX231" i="3"/>
  <c r="DB231" i="3"/>
  <c r="DF231" i="3"/>
  <c r="DJ231" i="3"/>
  <c r="DN231" i="3"/>
  <c r="DR231" i="3"/>
  <c r="DV231" i="3"/>
  <c r="DZ231" i="3"/>
  <c r="ED231" i="3"/>
  <c r="EH231" i="3"/>
  <c r="EL231" i="3"/>
  <c r="EP231" i="3"/>
  <c r="ET231" i="3"/>
  <c r="EX231" i="3"/>
  <c r="FB231" i="3"/>
  <c r="FF231" i="3"/>
  <c r="FJ231" i="3"/>
  <c r="FN231" i="3"/>
  <c r="FR231" i="3"/>
  <c r="FV231" i="3"/>
  <c r="FZ231" i="3"/>
  <c r="GD231" i="3"/>
  <c r="GH231" i="3"/>
  <c r="GL231" i="3"/>
  <c r="GP231" i="3"/>
  <c r="GT231" i="3"/>
  <c r="GX231" i="3"/>
  <c r="HB231" i="3"/>
  <c r="HF231" i="3"/>
  <c r="HJ231" i="3"/>
  <c r="HN231" i="3"/>
  <c r="HR231" i="3"/>
  <c r="HV231" i="3"/>
  <c r="HZ231" i="3"/>
  <c r="ID231" i="3"/>
  <c r="IH231" i="3"/>
  <c r="M231" i="3"/>
  <c r="S231" i="3"/>
  <c r="X231" i="3"/>
  <c r="AC231" i="3"/>
  <c r="AI231" i="3"/>
  <c r="AN231" i="3"/>
  <c r="AS231" i="3"/>
  <c r="AY231" i="3"/>
  <c r="BD231" i="3"/>
  <c r="BI231" i="3"/>
  <c r="BO231" i="3"/>
  <c r="BT231" i="3"/>
  <c r="BY231" i="3"/>
  <c r="CE231" i="3"/>
  <c r="CJ231" i="3"/>
  <c r="CO231" i="3"/>
  <c r="CU231" i="3"/>
  <c r="CZ231" i="3"/>
  <c r="DE231" i="3"/>
  <c r="DK231" i="3"/>
  <c r="DP231" i="3"/>
  <c r="DU231" i="3"/>
  <c r="EA231" i="3"/>
  <c r="EF231" i="3"/>
  <c r="EK231" i="3"/>
  <c r="EQ231" i="3"/>
  <c r="EV231" i="3"/>
  <c r="FA231" i="3"/>
  <c r="FG231" i="3"/>
  <c r="FL231" i="3"/>
  <c r="FQ231" i="3"/>
  <c r="FW231" i="3"/>
  <c r="GB231" i="3"/>
  <c r="GG231" i="3"/>
  <c r="GM231" i="3"/>
  <c r="GR231" i="3"/>
  <c r="GW231" i="3"/>
  <c r="HC231" i="3"/>
  <c r="HH231" i="3"/>
  <c r="HM231" i="3"/>
  <c r="HS231" i="3"/>
  <c r="HX231" i="3"/>
  <c r="IC231" i="3"/>
  <c r="II231" i="3"/>
  <c r="P231" i="3"/>
  <c r="U231" i="3"/>
  <c r="AA231" i="3"/>
  <c r="AF231" i="3"/>
  <c r="AK231" i="3"/>
  <c r="AQ231" i="3"/>
  <c r="AV231" i="3"/>
  <c r="BA231" i="3"/>
  <c r="BG231" i="3"/>
  <c r="BL231" i="3"/>
  <c r="BQ231" i="3"/>
  <c r="BW231" i="3"/>
  <c r="CB231" i="3"/>
  <c r="CG231" i="3"/>
  <c r="CM231" i="3"/>
  <c r="CR231" i="3"/>
  <c r="CW231" i="3"/>
  <c r="DC231" i="3"/>
  <c r="DH231" i="3"/>
  <c r="DM231" i="3"/>
  <c r="DS231" i="3"/>
  <c r="DX231" i="3"/>
  <c r="EC231" i="3"/>
  <c r="EI231" i="3"/>
  <c r="EN231" i="3"/>
  <c r="ES231" i="3"/>
  <c r="EY231" i="3"/>
  <c r="FD231" i="3"/>
  <c r="FI231" i="3"/>
  <c r="FO231" i="3"/>
  <c r="FT231" i="3"/>
  <c r="FY231" i="3"/>
  <c r="GE231" i="3"/>
  <c r="GJ231" i="3"/>
  <c r="GU231" i="3"/>
  <c r="GZ231" i="3"/>
  <c r="HE231" i="3"/>
  <c r="HK231" i="3"/>
  <c r="HP231" i="3"/>
  <c r="HU231" i="3"/>
  <c r="IA231" i="3"/>
  <c r="IF231" i="3"/>
  <c r="Q231" i="3"/>
  <c r="W231" i="3"/>
  <c r="AB231" i="3"/>
  <c r="AG231" i="3"/>
  <c r="AM231" i="3"/>
  <c r="AR231" i="3"/>
  <c r="AW231" i="3"/>
  <c r="BC231" i="3"/>
  <c r="BH231" i="3"/>
  <c r="BM231" i="3"/>
  <c r="BS231" i="3"/>
  <c r="BX231" i="3"/>
  <c r="CC231" i="3"/>
  <c r="CI231" i="3"/>
  <c r="CN231" i="3"/>
  <c r="CS231" i="3"/>
  <c r="CY231" i="3"/>
  <c r="DD231" i="3"/>
  <c r="DI231" i="3"/>
  <c r="DO231" i="3"/>
  <c r="DT231" i="3"/>
  <c r="DY231" i="3"/>
  <c r="EE231" i="3"/>
  <c r="EJ231" i="3"/>
  <c r="EO231" i="3"/>
  <c r="EU231" i="3"/>
  <c r="EZ231" i="3"/>
  <c r="FE231" i="3"/>
  <c r="FK231" i="3"/>
  <c r="FP231" i="3"/>
  <c r="FU231" i="3"/>
  <c r="GA231" i="3"/>
  <c r="GF231" i="3"/>
  <c r="GK231" i="3"/>
  <c r="GQ231" i="3"/>
  <c r="GV231" i="3"/>
  <c r="HA231" i="3"/>
  <c r="HG231" i="3"/>
  <c r="HL231" i="3"/>
  <c r="HW231" i="3"/>
  <c r="IB231" i="3"/>
  <c r="IG231" i="3"/>
  <c r="T231" i="3"/>
  <c r="AO231" i="3"/>
  <c r="BK231" i="3"/>
  <c r="CF231" i="3"/>
  <c r="DA231" i="3"/>
  <c r="DW231" i="3"/>
  <c r="ER231" i="3"/>
  <c r="FM231" i="3"/>
  <c r="GI231" i="3"/>
  <c r="HD231" i="3"/>
  <c r="HY231" i="3"/>
  <c r="Y231" i="3"/>
  <c r="BP231" i="3"/>
  <c r="DG231" i="3"/>
  <c r="EW231" i="3"/>
  <c r="GN231" i="3"/>
  <c r="AE231" i="3"/>
  <c r="AZ231" i="3"/>
  <c r="BU231" i="3"/>
  <c r="CQ231" i="3"/>
  <c r="DL231" i="3"/>
  <c r="EG231" i="3"/>
  <c r="FC231" i="3"/>
  <c r="FX231" i="3"/>
  <c r="GS231" i="3"/>
  <c r="HO231" i="3"/>
  <c r="O231" i="3"/>
  <c r="AJ231" i="3"/>
  <c r="BE231" i="3"/>
  <c r="CA231" i="3"/>
  <c r="CV231" i="3"/>
  <c r="DQ231" i="3"/>
  <c r="EM231" i="3"/>
  <c r="FH231" i="3"/>
  <c r="GC231" i="3"/>
  <c r="GY231" i="3"/>
  <c r="HT231" i="3"/>
  <c r="AU231" i="3"/>
  <c r="CK231" i="3"/>
  <c r="EB231" i="3"/>
  <c r="FS231" i="3"/>
  <c r="HI231" i="3"/>
  <c r="IE231" i="3"/>
  <c r="L50" i="2"/>
  <c r="O49" i="3"/>
  <c r="S49" i="3"/>
  <c r="W49" i="3"/>
  <c r="AA49" i="3"/>
  <c r="AE49" i="3"/>
  <c r="AI49" i="3"/>
  <c r="AM49" i="3"/>
  <c r="AQ49" i="3"/>
  <c r="AU49" i="3"/>
  <c r="AY49" i="3"/>
  <c r="BC49" i="3"/>
  <c r="BG49" i="3"/>
  <c r="BK49" i="3"/>
  <c r="BO49" i="3"/>
  <c r="BS49" i="3"/>
  <c r="BW49" i="3"/>
  <c r="CA49" i="3"/>
  <c r="CE49" i="3"/>
  <c r="CI49" i="3"/>
  <c r="CM49" i="3"/>
  <c r="CQ49" i="3"/>
  <c r="CU49" i="3"/>
  <c r="CY49" i="3"/>
  <c r="DC49" i="3"/>
  <c r="DG49" i="3"/>
  <c r="DK49" i="3"/>
  <c r="DO49" i="3"/>
  <c r="DS49" i="3"/>
  <c r="DW49" i="3"/>
  <c r="EA49" i="3"/>
  <c r="EE49" i="3"/>
  <c r="EI49" i="3"/>
  <c r="EM49" i="3"/>
  <c r="EQ49" i="3"/>
  <c r="EU49" i="3"/>
  <c r="EY49" i="3"/>
  <c r="FC49" i="3"/>
  <c r="FG49" i="3"/>
  <c r="FK49" i="3"/>
  <c r="FO49" i="3"/>
  <c r="FS49" i="3"/>
  <c r="FW49" i="3"/>
  <c r="GA49" i="3"/>
  <c r="GE49" i="3"/>
  <c r="GI49" i="3"/>
  <c r="GM49" i="3"/>
  <c r="GQ49" i="3"/>
  <c r="GU49" i="3"/>
  <c r="GY49" i="3"/>
  <c r="HC49" i="3"/>
  <c r="HG49" i="3"/>
  <c r="HK49" i="3"/>
  <c r="HO49" i="3"/>
  <c r="HS49" i="3"/>
  <c r="HW49" i="3"/>
  <c r="IA49" i="3"/>
  <c r="IE49" i="3"/>
  <c r="II49" i="3"/>
  <c r="P49" i="3"/>
  <c r="T49" i="3"/>
  <c r="X49" i="3"/>
  <c r="AB49" i="3"/>
  <c r="AF49" i="3"/>
  <c r="AJ49" i="3"/>
  <c r="AR49" i="3"/>
  <c r="AV49" i="3"/>
  <c r="AZ49" i="3"/>
  <c r="BD49" i="3"/>
  <c r="BH49" i="3"/>
  <c r="BL49" i="3"/>
  <c r="BP49" i="3"/>
  <c r="BT49" i="3"/>
  <c r="BX49" i="3"/>
  <c r="CB49" i="3"/>
  <c r="CF49" i="3"/>
  <c r="CJ49" i="3"/>
  <c r="CN49" i="3"/>
  <c r="CR49" i="3"/>
  <c r="CV49" i="3"/>
  <c r="CZ49" i="3"/>
  <c r="DD49" i="3"/>
  <c r="DH49" i="3"/>
  <c r="DL49" i="3"/>
  <c r="DP49" i="3"/>
  <c r="DT49" i="3"/>
  <c r="DX49" i="3"/>
  <c r="EB49" i="3"/>
  <c r="EF49" i="3"/>
  <c r="EJ49" i="3"/>
  <c r="EN49" i="3"/>
  <c r="ER49" i="3"/>
  <c r="EV49" i="3"/>
  <c r="EZ49" i="3"/>
  <c r="FD49" i="3"/>
  <c r="FH49" i="3"/>
  <c r="FL49" i="3"/>
  <c r="FP49" i="3"/>
  <c r="FT49" i="3"/>
  <c r="FX49" i="3"/>
  <c r="GB49" i="3"/>
  <c r="GF49" i="3"/>
  <c r="GJ49" i="3"/>
  <c r="GN49" i="3"/>
  <c r="GR49" i="3"/>
  <c r="GV49" i="3"/>
  <c r="GZ49" i="3"/>
  <c r="HD49" i="3"/>
  <c r="HH49" i="3"/>
  <c r="HL49" i="3"/>
  <c r="HP49" i="3"/>
  <c r="HT49" i="3"/>
  <c r="HX49" i="3"/>
  <c r="IB49" i="3"/>
  <c r="IF49" i="3"/>
  <c r="N49" i="3"/>
  <c r="V49" i="3"/>
  <c r="AD49" i="3"/>
  <c r="AL49" i="3"/>
  <c r="AT49" i="3"/>
  <c r="BB49" i="3"/>
  <c r="BJ49" i="3"/>
  <c r="BR49" i="3"/>
  <c r="BZ49" i="3"/>
  <c r="CH49" i="3"/>
  <c r="CP49" i="3"/>
  <c r="CX49" i="3"/>
  <c r="DF49" i="3"/>
  <c r="DN49" i="3"/>
  <c r="DV49" i="3"/>
  <c r="ED49" i="3"/>
  <c r="EL49" i="3"/>
  <c r="ET49" i="3"/>
  <c r="FB49" i="3"/>
  <c r="FJ49" i="3"/>
  <c r="FR49" i="3"/>
  <c r="FZ49" i="3"/>
  <c r="GH49" i="3"/>
  <c r="GP49" i="3"/>
  <c r="GX49" i="3"/>
  <c r="HF49" i="3"/>
  <c r="HN49" i="3"/>
  <c r="HV49" i="3"/>
  <c r="ID49" i="3"/>
  <c r="Q49" i="3"/>
  <c r="Y49" i="3"/>
  <c r="AG49" i="3"/>
  <c r="AO49" i="3"/>
  <c r="AW49" i="3"/>
  <c r="BE49" i="3"/>
  <c r="BM49" i="3"/>
  <c r="BU49" i="3"/>
  <c r="CC49" i="3"/>
  <c r="CK49" i="3"/>
  <c r="CS49" i="3"/>
  <c r="DA49" i="3"/>
  <c r="DI49" i="3"/>
  <c r="DQ49" i="3"/>
  <c r="DY49" i="3"/>
  <c r="EG49" i="3"/>
  <c r="EO49" i="3"/>
  <c r="EW49" i="3"/>
  <c r="FE49" i="3"/>
  <c r="FM49" i="3"/>
  <c r="FU49" i="3"/>
  <c r="GC49" i="3"/>
  <c r="GK49" i="3"/>
  <c r="GS49" i="3"/>
  <c r="HA49" i="3"/>
  <c r="HI49" i="3"/>
  <c r="HQ49" i="3"/>
  <c r="HY49" i="3"/>
  <c r="IG49" i="3"/>
  <c r="Z49" i="3"/>
  <c r="AP49" i="3"/>
  <c r="BF49" i="3"/>
  <c r="BV49" i="3"/>
  <c r="CL49" i="3"/>
  <c r="DB49" i="3"/>
  <c r="DR49" i="3"/>
  <c r="EH49" i="3"/>
  <c r="EX49" i="3"/>
  <c r="FN49" i="3"/>
  <c r="GD49" i="3"/>
  <c r="GT49" i="3"/>
  <c r="HJ49" i="3"/>
  <c r="HZ49" i="3"/>
  <c r="M49" i="3"/>
  <c r="AC49" i="3"/>
  <c r="AS49" i="3"/>
  <c r="BI49" i="3"/>
  <c r="BY49" i="3"/>
  <c r="CO49" i="3"/>
  <c r="DE49" i="3"/>
  <c r="DU49" i="3"/>
  <c r="EK49" i="3"/>
  <c r="FA49" i="3"/>
  <c r="FQ49" i="3"/>
  <c r="GG49" i="3"/>
  <c r="GW49" i="3"/>
  <c r="HM49" i="3"/>
  <c r="IC49" i="3"/>
  <c r="R49" i="3"/>
  <c r="AX49" i="3"/>
  <c r="CD49" i="3"/>
  <c r="DJ49" i="3"/>
  <c r="EP49" i="3"/>
  <c r="FV49" i="3"/>
  <c r="HB49" i="3"/>
  <c r="IH49" i="3"/>
  <c r="U49" i="3"/>
  <c r="BA49" i="3"/>
  <c r="CG49" i="3"/>
  <c r="DM49" i="3"/>
  <c r="ES49" i="3"/>
  <c r="FY49" i="3"/>
  <c r="HE49" i="3"/>
  <c r="AH49" i="3"/>
  <c r="BN49" i="3"/>
  <c r="CT49" i="3"/>
  <c r="DZ49" i="3"/>
  <c r="FF49" i="3"/>
  <c r="GL49" i="3"/>
  <c r="HR49" i="3"/>
  <c r="AK49" i="3"/>
  <c r="FI49" i="3"/>
  <c r="BQ49" i="3"/>
  <c r="GO49" i="3"/>
  <c r="CW49" i="3"/>
  <c r="HU49" i="3"/>
  <c r="EC49" i="3"/>
  <c r="L81" i="2"/>
  <c r="M80" i="3"/>
  <c r="Q80" i="3"/>
  <c r="U80" i="3"/>
  <c r="Y80" i="3"/>
  <c r="AC80" i="3"/>
  <c r="AG80" i="3"/>
  <c r="AK80" i="3"/>
  <c r="AO80" i="3"/>
  <c r="AS80" i="3"/>
  <c r="AW80" i="3"/>
  <c r="BA80" i="3"/>
  <c r="BE80" i="3"/>
  <c r="BI80" i="3"/>
  <c r="BM80" i="3"/>
  <c r="BQ80" i="3"/>
  <c r="BU80" i="3"/>
  <c r="BY80" i="3"/>
  <c r="CC80" i="3"/>
  <c r="CG80" i="3"/>
  <c r="CK80" i="3"/>
  <c r="CO80" i="3"/>
  <c r="CS80" i="3"/>
  <c r="CW80" i="3"/>
  <c r="DA80" i="3"/>
  <c r="DE80" i="3"/>
  <c r="DI80" i="3"/>
  <c r="DM80" i="3"/>
  <c r="DQ80" i="3"/>
  <c r="DU80" i="3"/>
  <c r="DY80" i="3"/>
  <c r="EC80" i="3"/>
  <c r="EG80" i="3"/>
  <c r="EK80" i="3"/>
  <c r="EO80" i="3"/>
  <c r="ES80" i="3"/>
  <c r="EW80" i="3"/>
  <c r="FA80" i="3"/>
  <c r="FE80" i="3"/>
  <c r="FI80" i="3"/>
  <c r="FM80" i="3"/>
  <c r="FQ80" i="3"/>
  <c r="FU80" i="3"/>
  <c r="FY80" i="3"/>
  <c r="GC80" i="3"/>
  <c r="GG80" i="3"/>
  <c r="GK80" i="3"/>
  <c r="GS80" i="3"/>
  <c r="GW80" i="3"/>
  <c r="HA80" i="3"/>
  <c r="HE80" i="3"/>
  <c r="HI80" i="3"/>
  <c r="HM80" i="3"/>
  <c r="HQ80" i="3"/>
  <c r="HU80" i="3"/>
  <c r="HY80" i="3"/>
  <c r="IC80" i="3"/>
  <c r="IG80" i="3"/>
  <c r="N80" i="3"/>
  <c r="R80" i="3"/>
  <c r="V80" i="3"/>
  <c r="Z80" i="3"/>
  <c r="AD80" i="3"/>
  <c r="AH80" i="3"/>
  <c r="AL80" i="3"/>
  <c r="AP80" i="3"/>
  <c r="AT80" i="3"/>
  <c r="AX80" i="3"/>
  <c r="BB80" i="3"/>
  <c r="BF80" i="3"/>
  <c r="BJ80" i="3"/>
  <c r="BN80" i="3"/>
  <c r="BR80" i="3"/>
  <c r="BV80" i="3"/>
  <c r="BZ80" i="3"/>
  <c r="CD80" i="3"/>
  <c r="CH80" i="3"/>
  <c r="CL80" i="3"/>
  <c r="CP80" i="3"/>
  <c r="CT80" i="3"/>
  <c r="CX80" i="3"/>
  <c r="DB80" i="3"/>
  <c r="DF80" i="3"/>
  <c r="DJ80" i="3"/>
  <c r="DN80" i="3"/>
  <c r="DR80" i="3"/>
  <c r="DV80" i="3"/>
  <c r="DZ80" i="3"/>
  <c r="ED80" i="3"/>
  <c r="EH80" i="3"/>
  <c r="EL80" i="3"/>
  <c r="EP80" i="3"/>
  <c r="ET80" i="3"/>
  <c r="EX80" i="3"/>
  <c r="FB80" i="3"/>
  <c r="FF80" i="3"/>
  <c r="FJ80" i="3"/>
  <c r="FN80" i="3"/>
  <c r="FR80" i="3"/>
  <c r="FV80" i="3"/>
  <c r="FZ80" i="3"/>
  <c r="GD80" i="3"/>
  <c r="GH80" i="3"/>
  <c r="GL80" i="3"/>
  <c r="GP80" i="3"/>
  <c r="GT80" i="3"/>
  <c r="GX80" i="3"/>
  <c r="HB80" i="3"/>
  <c r="HF80" i="3"/>
  <c r="HJ80" i="3"/>
  <c r="HN80" i="3"/>
  <c r="HR80" i="3"/>
  <c r="HV80" i="3"/>
  <c r="HZ80" i="3"/>
  <c r="ID80" i="3"/>
  <c r="IH80" i="3"/>
  <c r="O80" i="3"/>
  <c r="W80" i="3"/>
  <c r="AE80" i="3"/>
  <c r="AM80" i="3"/>
  <c r="AU80" i="3"/>
  <c r="BC80" i="3"/>
  <c r="BK80" i="3"/>
  <c r="BS80" i="3"/>
  <c r="CA80" i="3"/>
  <c r="CI80" i="3"/>
  <c r="CQ80" i="3"/>
  <c r="CY80" i="3"/>
  <c r="DG80" i="3"/>
  <c r="DO80" i="3"/>
  <c r="DW80" i="3"/>
  <c r="EE80" i="3"/>
  <c r="EM80" i="3"/>
  <c r="EU80" i="3"/>
  <c r="FC80" i="3"/>
  <c r="FK80" i="3"/>
  <c r="FS80" i="3"/>
  <c r="GA80" i="3"/>
  <c r="GQ80" i="3"/>
  <c r="GY80" i="3"/>
  <c r="HG80" i="3"/>
  <c r="HO80" i="3"/>
  <c r="HW80" i="3"/>
  <c r="IE80" i="3"/>
  <c r="P80" i="3"/>
  <c r="X80" i="3"/>
  <c r="AF80" i="3"/>
  <c r="AN80" i="3"/>
  <c r="AV80" i="3"/>
  <c r="BD80" i="3"/>
  <c r="BL80" i="3"/>
  <c r="BT80" i="3"/>
  <c r="CB80" i="3"/>
  <c r="CJ80" i="3"/>
  <c r="CR80" i="3"/>
  <c r="CZ80" i="3"/>
  <c r="DH80" i="3"/>
  <c r="DP80" i="3"/>
  <c r="DX80" i="3"/>
  <c r="EF80" i="3"/>
  <c r="EN80" i="3"/>
  <c r="EV80" i="3"/>
  <c r="FD80" i="3"/>
  <c r="FL80" i="3"/>
  <c r="FT80" i="3"/>
  <c r="GB80" i="3"/>
  <c r="GJ80" i="3"/>
  <c r="GR80" i="3"/>
  <c r="GZ80" i="3"/>
  <c r="HH80" i="3"/>
  <c r="HP80" i="3"/>
  <c r="HX80" i="3"/>
  <c r="IF80" i="3"/>
  <c r="S80" i="3"/>
  <c r="AI80" i="3"/>
  <c r="AY80" i="3"/>
  <c r="BO80" i="3"/>
  <c r="CE80" i="3"/>
  <c r="CU80" i="3"/>
  <c r="DK80" i="3"/>
  <c r="EA80" i="3"/>
  <c r="EQ80" i="3"/>
  <c r="FG80" i="3"/>
  <c r="FW80" i="3"/>
  <c r="GM80" i="3"/>
  <c r="HC80" i="3"/>
  <c r="HS80" i="3"/>
  <c r="II80" i="3"/>
  <c r="T80" i="3"/>
  <c r="AJ80" i="3"/>
  <c r="AZ80" i="3"/>
  <c r="BP80" i="3"/>
  <c r="CF80" i="3"/>
  <c r="CV80" i="3"/>
  <c r="DL80" i="3"/>
  <c r="EB80" i="3"/>
  <c r="ER80" i="3"/>
  <c r="FH80" i="3"/>
  <c r="FX80" i="3"/>
  <c r="GN80" i="3"/>
  <c r="HD80" i="3"/>
  <c r="HT80" i="3"/>
  <c r="AA80" i="3"/>
  <c r="AQ80" i="3"/>
  <c r="BG80" i="3"/>
  <c r="BW80" i="3"/>
  <c r="CM80" i="3"/>
  <c r="DC80" i="3"/>
  <c r="DS80" i="3"/>
  <c r="EI80" i="3"/>
  <c r="EY80" i="3"/>
  <c r="FO80" i="3"/>
  <c r="GE80" i="3"/>
  <c r="GU80" i="3"/>
  <c r="HK80" i="3"/>
  <c r="IA80" i="3"/>
  <c r="BH80" i="3"/>
  <c r="DT80" i="3"/>
  <c r="GF80" i="3"/>
  <c r="BX80" i="3"/>
  <c r="EJ80" i="3"/>
  <c r="GV80" i="3"/>
  <c r="AB80" i="3"/>
  <c r="EZ80" i="3"/>
  <c r="HL80" i="3"/>
  <c r="IB80" i="3"/>
  <c r="DD80" i="3"/>
  <c r="AR80" i="3"/>
  <c r="FP80" i="3"/>
  <c r="P10" i="3"/>
  <c r="T10" i="3"/>
  <c r="X10" i="3"/>
  <c r="AB10" i="3"/>
  <c r="AF10" i="3"/>
  <c r="AJ10" i="3"/>
  <c r="AN10" i="3"/>
  <c r="AR10" i="3"/>
  <c r="AV10" i="3"/>
  <c r="AZ10" i="3"/>
  <c r="BD10" i="3"/>
  <c r="BH10" i="3"/>
  <c r="BL10" i="3"/>
  <c r="BP10" i="3"/>
  <c r="BT10" i="3"/>
  <c r="BX10" i="3"/>
  <c r="CB10" i="3"/>
  <c r="CF10" i="3"/>
  <c r="CJ10" i="3"/>
  <c r="CN10" i="3"/>
  <c r="CR10" i="3"/>
  <c r="CV10" i="3"/>
  <c r="CZ10" i="3"/>
  <c r="DD10" i="3"/>
  <c r="DH10" i="3"/>
  <c r="DL10" i="3"/>
  <c r="DP10" i="3"/>
  <c r="DT10" i="3"/>
  <c r="DX10" i="3"/>
  <c r="EB10" i="3"/>
  <c r="EF10" i="3"/>
  <c r="EJ10" i="3"/>
  <c r="EN10" i="3"/>
  <c r="ER10" i="3"/>
  <c r="EV10" i="3"/>
  <c r="EZ10" i="3"/>
  <c r="FD10" i="3"/>
  <c r="FH10" i="3"/>
  <c r="FL10" i="3"/>
  <c r="FP10" i="3"/>
  <c r="FT10" i="3"/>
  <c r="FX10" i="3"/>
  <c r="GB10" i="3"/>
  <c r="GF10" i="3"/>
  <c r="GJ10" i="3"/>
  <c r="GN10" i="3"/>
  <c r="GR10" i="3"/>
  <c r="GV10" i="3"/>
  <c r="GZ10" i="3"/>
  <c r="HD10" i="3"/>
  <c r="HH10" i="3"/>
  <c r="HL10" i="3"/>
  <c r="HP10" i="3"/>
  <c r="HT10" i="3"/>
  <c r="HX10" i="3"/>
  <c r="IB10" i="3"/>
  <c r="IF10" i="3"/>
  <c r="O10" i="3"/>
  <c r="U10" i="3"/>
  <c r="Z10" i="3"/>
  <c r="AE10" i="3"/>
  <c r="AK10" i="3"/>
  <c r="AP10" i="3"/>
  <c r="AU10" i="3"/>
  <c r="BA10" i="3"/>
  <c r="BF10" i="3"/>
  <c r="BK10" i="3"/>
  <c r="BQ10" i="3"/>
  <c r="BV10" i="3"/>
  <c r="CA10" i="3"/>
  <c r="CG10" i="3"/>
  <c r="CL10" i="3"/>
  <c r="CQ10" i="3"/>
  <c r="CW10" i="3"/>
  <c r="DB10" i="3"/>
  <c r="DG10" i="3"/>
  <c r="DM10" i="3"/>
  <c r="DR10" i="3"/>
  <c r="DW10" i="3"/>
  <c r="EC10" i="3"/>
  <c r="EH10" i="3"/>
  <c r="EM10" i="3"/>
  <c r="ES10" i="3"/>
  <c r="EX10" i="3"/>
  <c r="FC10" i="3"/>
  <c r="FI10" i="3"/>
  <c r="FN10" i="3"/>
  <c r="FS10" i="3"/>
  <c r="FY10" i="3"/>
  <c r="GD10" i="3"/>
  <c r="GI10" i="3"/>
  <c r="GO10" i="3"/>
  <c r="GT10" i="3"/>
  <c r="GY10" i="3"/>
  <c r="HE10" i="3"/>
  <c r="HJ10" i="3"/>
  <c r="HO10" i="3"/>
  <c r="HU10" i="3"/>
  <c r="HZ10" i="3"/>
  <c r="IE10" i="3"/>
  <c r="Q10" i="3"/>
  <c r="V10" i="3"/>
  <c r="AA10" i="3"/>
  <c r="AG10" i="3"/>
  <c r="AL10" i="3"/>
  <c r="AQ10" i="3"/>
  <c r="AW10" i="3"/>
  <c r="BB10" i="3"/>
  <c r="BG10" i="3"/>
  <c r="BM10" i="3"/>
  <c r="BR10" i="3"/>
  <c r="BW10" i="3"/>
  <c r="CC10" i="3"/>
  <c r="CH10" i="3"/>
  <c r="CM10" i="3"/>
  <c r="CS10" i="3"/>
  <c r="CX10" i="3"/>
  <c r="DC10" i="3"/>
  <c r="DI10" i="3"/>
  <c r="DN10" i="3"/>
  <c r="DS10" i="3"/>
  <c r="DY10" i="3"/>
  <c r="ED10" i="3"/>
  <c r="EI10" i="3"/>
  <c r="EO10" i="3"/>
  <c r="ET10" i="3"/>
  <c r="EY10" i="3"/>
  <c r="FE10" i="3"/>
  <c r="FJ10" i="3"/>
  <c r="FO10" i="3"/>
  <c r="FU10" i="3"/>
  <c r="FZ10" i="3"/>
  <c r="GE10" i="3"/>
  <c r="GK10" i="3"/>
  <c r="GP10" i="3"/>
  <c r="GU10" i="3"/>
  <c r="HA10" i="3"/>
  <c r="HF10" i="3"/>
  <c r="HK10" i="3"/>
  <c r="HQ10" i="3"/>
  <c r="HV10" i="3"/>
  <c r="IA10" i="3"/>
  <c r="IG10" i="3"/>
  <c r="M10" i="3"/>
  <c r="W10" i="3"/>
  <c r="AH10" i="3"/>
  <c r="AS10" i="3"/>
  <c r="BC10" i="3"/>
  <c r="BN10" i="3"/>
  <c r="BY10" i="3"/>
  <c r="CI10" i="3"/>
  <c r="CT10" i="3"/>
  <c r="DE10" i="3"/>
  <c r="DO10" i="3"/>
  <c r="DZ10" i="3"/>
  <c r="EK10" i="3"/>
  <c r="EU10" i="3"/>
  <c r="FF10" i="3"/>
  <c r="FQ10" i="3"/>
  <c r="GA10" i="3"/>
  <c r="GL10" i="3"/>
  <c r="GW10" i="3"/>
  <c r="HG10" i="3"/>
  <c r="HR10" i="3"/>
  <c r="IC10" i="3"/>
  <c r="N10" i="3"/>
  <c r="Y10" i="3"/>
  <c r="AI10" i="3"/>
  <c r="AT10" i="3"/>
  <c r="BE10" i="3"/>
  <c r="BO10" i="3"/>
  <c r="BZ10" i="3"/>
  <c r="CK10" i="3"/>
  <c r="CU10" i="3"/>
  <c r="DF10" i="3"/>
  <c r="DQ10" i="3"/>
  <c r="EA10" i="3"/>
  <c r="EL10" i="3"/>
  <c r="EW10" i="3"/>
  <c r="FG10" i="3"/>
  <c r="FR10" i="3"/>
  <c r="GC10" i="3"/>
  <c r="GM10" i="3"/>
  <c r="GX10" i="3"/>
  <c r="HI10" i="3"/>
  <c r="HS10" i="3"/>
  <c r="ID10" i="3"/>
  <c r="AC10" i="3"/>
  <c r="AX10" i="3"/>
  <c r="BS10" i="3"/>
  <c r="CO10" i="3"/>
  <c r="DJ10" i="3"/>
  <c r="EE10" i="3"/>
  <c r="FA10" i="3"/>
  <c r="FV10" i="3"/>
  <c r="GQ10" i="3"/>
  <c r="HM10" i="3"/>
  <c r="IH10" i="3"/>
  <c r="AD10" i="3"/>
  <c r="AY10" i="3"/>
  <c r="BU10" i="3"/>
  <c r="CP10" i="3"/>
  <c r="DK10" i="3"/>
  <c r="EG10" i="3"/>
  <c r="FB10" i="3"/>
  <c r="FW10" i="3"/>
  <c r="GS10" i="3"/>
  <c r="HN10" i="3"/>
  <c r="II10" i="3"/>
  <c r="AM10" i="3"/>
  <c r="CD10" i="3"/>
  <c r="DU10" i="3"/>
  <c r="FK10" i="3"/>
  <c r="HB10" i="3"/>
  <c r="AO10" i="3"/>
  <c r="CE10" i="3"/>
  <c r="DV10" i="3"/>
  <c r="FM10" i="3"/>
  <c r="HC10" i="3"/>
  <c r="R10" i="3"/>
  <c r="CY10" i="3"/>
  <c r="GG10" i="3"/>
  <c r="S10" i="3"/>
  <c r="DA10" i="3"/>
  <c r="GH10" i="3"/>
  <c r="EQ10" i="3"/>
  <c r="BI10" i="3"/>
  <c r="HW10" i="3"/>
  <c r="EP10" i="3"/>
  <c r="HY10" i="3"/>
  <c r="BJ10" i="3"/>
  <c r="O138" i="3"/>
  <c r="S138" i="3"/>
  <c r="W138" i="3"/>
  <c r="AA138" i="3"/>
  <c r="AE138" i="3"/>
  <c r="AI138" i="3"/>
  <c r="AM138" i="3"/>
  <c r="AQ138" i="3"/>
  <c r="AU138" i="3"/>
  <c r="AY138" i="3"/>
  <c r="BC138" i="3"/>
  <c r="BG138" i="3"/>
  <c r="BK138" i="3"/>
  <c r="BO138" i="3"/>
  <c r="BS138" i="3"/>
  <c r="BW138" i="3"/>
  <c r="CA138" i="3"/>
  <c r="CE138" i="3"/>
  <c r="CI138" i="3"/>
  <c r="CM138" i="3"/>
  <c r="CQ138" i="3"/>
  <c r="CU138" i="3"/>
  <c r="CY138" i="3"/>
  <c r="DC138" i="3"/>
  <c r="DG138" i="3"/>
  <c r="DK138" i="3"/>
  <c r="DO138" i="3"/>
  <c r="DS138" i="3"/>
  <c r="DW138" i="3"/>
  <c r="EA138" i="3"/>
  <c r="EE138" i="3"/>
  <c r="EI138" i="3"/>
  <c r="EM138" i="3"/>
  <c r="EQ138" i="3"/>
  <c r="EU138" i="3"/>
  <c r="EY138" i="3"/>
  <c r="FC138" i="3"/>
  <c r="FG138" i="3"/>
  <c r="FK138" i="3"/>
  <c r="FO138" i="3"/>
  <c r="FS138" i="3"/>
  <c r="FW138" i="3"/>
  <c r="GA138" i="3"/>
  <c r="GE138" i="3"/>
  <c r="GI138" i="3"/>
  <c r="GM138" i="3"/>
  <c r="GQ138" i="3"/>
  <c r="GU138" i="3"/>
  <c r="GY138" i="3"/>
  <c r="HC138" i="3"/>
  <c r="HG138" i="3"/>
  <c r="HK138" i="3"/>
  <c r="HO138" i="3"/>
  <c r="HS138" i="3"/>
  <c r="HW138" i="3"/>
  <c r="IA138" i="3"/>
  <c r="IE138" i="3"/>
  <c r="II138" i="3"/>
  <c r="M138" i="3"/>
  <c r="R138" i="3"/>
  <c r="X138" i="3"/>
  <c r="AC138" i="3"/>
  <c r="AH138" i="3"/>
  <c r="AS138" i="3"/>
  <c r="AX138" i="3"/>
  <c r="BD138" i="3"/>
  <c r="BI138" i="3"/>
  <c r="BN138" i="3"/>
  <c r="BT138" i="3"/>
  <c r="BY138" i="3"/>
  <c r="CD138" i="3"/>
  <c r="CJ138" i="3"/>
  <c r="CO138" i="3"/>
  <c r="CT138" i="3"/>
  <c r="CZ138" i="3"/>
  <c r="DE138" i="3"/>
  <c r="DJ138" i="3"/>
  <c r="DP138" i="3"/>
  <c r="DU138" i="3"/>
  <c r="DZ138" i="3"/>
  <c r="EF138" i="3"/>
  <c r="EK138" i="3"/>
  <c r="EP138" i="3"/>
  <c r="EV138" i="3"/>
  <c r="FA138" i="3"/>
  <c r="FF138" i="3"/>
  <c r="FL138" i="3"/>
  <c r="FQ138" i="3"/>
  <c r="FV138" i="3"/>
  <c r="GB138" i="3"/>
  <c r="GG138" i="3"/>
  <c r="GL138" i="3"/>
  <c r="GR138" i="3"/>
  <c r="GW138" i="3"/>
  <c r="HB138" i="3"/>
  <c r="HH138" i="3"/>
  <c r="HM138" i="3"/>
  <c r="HR138" i="3"/>
  <c r="HX138" i="3"/>
  <c r="IC138" i="3"/>
  <c r="IH138" i="3"/>
  <c r="P138" i="3"/>
  <c r="U138" i="3"/>
  <c r="Z138" i="3"/>
  <c r="AF138" i="3"/>
  <c r="AK138" i="3"/>
  <c r="AP138" i="3"/>
  <c r="AV138" i="3"/>
  <c r="BA138" i="3"/>
  <c r="BF138" i="3"/>
  <c r="BL138" i="3"/>
  <c r="BQ138" i="3"/>
  <c r="BV138" i="3"/>
  <c r="CB138" i="3"/>
  <c r="CG138" i="3"/>
  <c r="CL138" i="3"/>
  <c r="CR138" i="3"/>
  <c r="CW138" i="3"/>
  <c r="DB138" i="3"/>
  <c r="DH138" i="3"/>
  <c r="DM138" i="3"/>
  <c r="DR138" i="3"/>
  <c r="DX138" i="3"/>
  <c r="EC138" i="3"/>
  <c r="EH138" i="3"/>
  <c r="EN138" i="3"/>
  <c r="ES138" i="3"/>
  <c r="EX138" i="3"/>
  <c r="FD138" i="3"/>
  <c r="FI138" i="3"/>
  <c r="FN138" i="3"/>
  <c r="FT138" i="3"/>
  <c r="FY138" i="3"/>
  <c r="GD138" i="3"/>
  <c r="GJ138" i="3"/>
  <c r="GO138" i="3"/>
  <c r="GT138" i="3"/>
  <c r="GZ138" i="3"/>
  <c r="HE138" i="3"/>
  <c r="HJ138" i="3"/>
  <c r="HP138" i="3"/>
  <c r="HU138" i="3"/>
  <c r="HZ138" i="3"/>
  <c r="IF138" i="3"/>
  <c r="T138" i="3"/>
  <c r="AD138" i="3"/>
  <c r="AO138" i="3"/>
  <c r="AZ138" i="3"/>
  <c r="BJ138" i="3"/>
  <c r="BU138" i="3"/>
  <c r="CF138" i="3"/>
  <c r="CP138" i="3"/>
  <c r="DA138" i="3"/>
  <c r="DL138" i="3"/>
  <c r="DV138" i="3"/>
  <c r="EG138" i="3"/>
  <c r="ER138" i="3"/>
  <c r="FB138" i="3"/>
  <c r="FM138" i="3"/>
  <c r="FX138" i="3"/>
  <c r="GH138" i="3"/>
  <c r="GS138" i="3"/>
  <c r="HD138" i="3"/>
  <c r="HN138" i="3"/>
  <c r="HY138" i="3"/>
  <c r="V138" i="3"/>
  <c r="AG138" i="3"/>
  <c r="AR138" i="3"/>
  <c r="BB138" i="3"/>
  <c r="BM138" i="3"/>
  <c r="BX138" i="3"/>
  <c r="CH138" i="3"/>
  <c r="CS138" i="3"/>
  <c r="DD138" i="3"/>
  <c r="DN138" i="3"/>
  <c r="DY138" i="3"/>
  <c r="EJ138" i="3"/>
  <c r="ET138" i="3"/>
  <c r="FE138" i="3"/>
  <c r="FP138" i="3"/>
  <c r="FZ138" i="3"/>
  <c r="GK138" i="3"/>
  <c r="GV138" i="3"/>
  <c r="HF138" i="3"/>
  <c r="HQ138" i="3"/>
  <c r="IB138" i="3"/>
  <c r="AB138" i="3"/>
  <c r="AW138" i="3"/>
  <c r="BR138" i="3"/>
  <c r="CN138" i="3"/>
  <c r="DI138" i="3"/>
  <c r="ED138" i="3"/>
  <c r="EZ138" i="3"/>
  <c r="FU138" i="3"/>
  <c r="GP138" i="3"/>
  <c r="HL138" i="3"/>
  <c r="IG138" i="3"/>
  <c r="Y138" i="3"/>
  <c r="BE138" i="3"/>
  <c r="CC138" i="3"/>
  <c r="DF138" i="3"/>
  <c r="EL138" i="3"/>
  <c r="FJ138" i="3"/>
  <c r="GN138" i="3"/>
  <c r="HT138" i="3"/>
  <c r="AJ138" i="3"/>
  <c r="CK138" i="3"/>
  <c r="DQ138" i="3"/>
  <c r="EO138" i="3"/>
  <c r="FR138" i="3"/>
  <c r="GX138" i="3"/>
  <c r="HV138" i="3"/>
  <c r="N138" i="3"/>
  <c r="AL138" i="3"/>
  <c r="BP138" i="3"/>
  <c r="CV138" i="3"/>
  <c r="DT138" i="3"/>
  <c r="EW138" i="3"/>
  <c r="GC138" i="3"/>
  <c r="HA138" i="3"/>
  <c r="ID138" i="3"/>
  <c r="Q138" i="3"/>
  <c r="AT138" i="3"/>
  <c r="BZ138" i="3"/>
  <c r="CX138" i="3"/>
  <c r="EB138" i="3"/>
  <c r="FH138" i="3"/>
  <c r="GF138" i="3"/>
  <c r="HI138" i="3"/>
  <c r="BH138" i="3"/>
  <c r="L20" i="2"/>
  <c r="P19" i="3"/>
  <c r="T19" i="3"/>
  <c r="X19" i="3"/>
  <c r="AB19" i="3"/>
  <c r="AF19" i="3"/>
  <c r="AJ19" i="3"/>
  <c r="AN19" i="3"/>
  <c r="AR19" i="3"/>
  <c r="AV19" i="3"/>
  <c r="AZ19" i="3"/>
  <c r="BD19" i="3"/>
  <c r="BH19" i="3"/>
  <c r="BL19" i="3"/>
  <c r="BP19" i="3"/>
  <c r="BT19" i="3"/>
  <c r="BX19" i="3"/>
  <c r="CB19" i="3"/>
  <c r="CF19" i="3"/>
  <c r="CJ19" i="3"/>
  <c r="CR19" i="3"/>
  <c r="CV19" i="3"/>
  <c r="CZ19" i="3"/>
  <c r="DD19" i="3"/>
  <c r="DH19" i="3"/>
  <c r="DL19" i="3"/>
  <c r="DP19" i="3"/>
  <c r="DT19" i="3"/>
  <c r="DX19" i="3"/>
  <c r="EB19" i="3"/>
  <c r="EF19" i="3"/>
  <c r="EJ19" i="3"/>
  <c r="EN19" i="3"/>
  <c r="ER19" i="3"/>
  <c r="EV19" i="3"/>
  <c r="EZ19" i="3"/>
  <c r="FD19" i="3"/>
  <c r="FH19" i="3"/>
  <c r="FL19" i="3"/>
  <c r="FP19" i="3"/>
  <c r="FT19" i="3"/>
  <c r="FX19" i="3"/>
  <c r="GB19" i="3"/>
  <c r="GF19" i="3"/>
  <c r="GN19" i="3"/>
  <c r="GR19" i="3"/>
  <c r="GV19" i="3"/>
  <c r="GZ19" i="3"/>
  <c r="HD19" i="3"/>
  <c r="HH19" i="3"/>
  <c r="HL19" i="3"/>
  <c r="HP19" i="3"/>
  <c r="HT19" i="3"/>
  <c r="HX19" i="3"/>
  <c r="IB19" i="3"/>
  <c r="IF19" i="3"/>
  <c r="M19" i="3"/>
  <c r="Q19" i="3"/>
  <c r="U19" i="3"/>
  <c r="Y19" i="3"/>
  <c r="AC19" i="3"/>
  <c r="AG19" i="3"/>
  <c r="AK19" i="3"/>
  <c r="AO19" i="3"/>
  <c r="AS19" i="3"/>
  <c r="AW19" i="3"/>
  <c r="BA19" i="3"/>
  <c r="BE19" i="3"/>
  <c r="BI19" i="3"/>
  <c r="BM19" i="3"/>
  <c r="BQ19" i="3"/>
  <c r="BU19" i="3"/>
  <c r="BY19" i="3"/>
  <c r="CC19" i="3"/>
  <c r="CG19" i="3"/>
  <c r="CK19" i="3"/>
  <c r="CO19" i="3"/>
  <c r="CS19" i="3"/>
  <c r="CW19" i="3"/>
  <c r="DA19" i="3"/>
  <c r="DE19" i="3"/>
  <c r="DI19" i="3"/>
  <c r="DM19" i="3"/>
  <c r="DQ19" i="3"/>
  <c r="DU19" i="3"/>
  <c r="DY19" i="3"/>
  <c r="EC19" i="3"/>
  <c r="EG19" i="3"/>
  <c r="EK19" i="3"/>
  <c r="EO19" i="3"/>
  <c r="ES19" i="3"/>
  <c r="EW19" i="3"/>
  <c r="FA19" i="3"/>
  <c r="FE19" i="3"/>
  <c r="FI19" i="3"/>
  <c r="FM19" i="3"/>
  <c r="FQ19" i="3"/>
  <c r="FU19" i="3"/>
  <c r="FY19" i="3"/>
  <c r="GC19" i="3"/>
  <c r="GG19" i="3"/>
  <c r="GK19" i="3"/>
  <c r="GO19" i="3"/>
  <c r="GS19" i="3"/>
  <c r="GW19" i="3"/>
  <c r="HA19" i="3"/>
  <c r="HE19" i="3"/>
  <c r="HI19" i="3"/>
  <c r="HM19" i="3"/>
  <c r="HQ19" i="3"/>
  <c r="HU19" i="3"/>
  <c r="HY19" i="3"/>
  <c r="IC19" i="3"/>
  <c r="IG19" i="3"/>
  <c r="N19" i="3"/>
  <c r="V19" i="3"/>
  <c r="AD19" i="3"/>
  <c r="AL19" i="3"/>
  <c r="AT19" i="3"/>
  <c r="BB19" i="3"/>
  <c r="BJ19" i="3"/>
  <c r="BR19" i="3"/>
  <c r="BZ19" i="3"/>
  <c r="CH19" i="3"/>
  <c r="CP19" i="3"/>
  <c r="CX19" i="3"/>
  <c r="DF19" i="3"/>
  <c r="DN19" i="3"/>
  <c r="DV19" i="3"/>
  <c r="ED19" i="3"/>
  <c r="EL19" i="3"/>
  <c r="ET19" i="3"/>
  <c r="FB19" i="3"/>
  <c r="FJ19" i="3"/>
  <c r="FR19" i="3"/>
  <c r="FZ19" i="3"/>
  <c r="GH19" i="3"/>
  <c r="GP19" i="3"/>
  <c r="GX19" i="3"/>
  <c r="HF19" i="3"/>
  <c r="HN19" i="3"/>
  <c r="HV19" i="3"/>
  <c r="ID19" i="3"/>
  <c r="O19" i="3"/>
  <c r="W19" i="3"/>
  <c r="AE19" i="3"/>
  <c r="AM19" i="3"/>
  <c r="AU19" i="3"/>
  <c r="BC19" i="3"/>
  <c r="BK19" i="3"/>
  <c r="BS19" i="3"/>
  <c r="CA19" i="3"/>
  <c r="CI19" i="3"/>
  <c r="CQ19" i="3"/>
  <c r="CY19" i="3"/>
  <c r="DG19" i="3"/>
  <c r="DO19" i="3"/>
  <c r="DW19" i="3"/>
  <c r="EE19" i="3"/>
  <c r="EM19" i="3"/>
  <c r="EU19" i="3"/>
  <c r="FC19" i="3"/>
  <c r="FK19" i="3"/>
  <c r="FS19" i="3"/>
  <c r="GA19" i="3"/>
  <c r="GI19" i="3"/>
  <c r="GQ19" i="3"/>
  <c r="GY19" i="3"/>
  <c r="HG19" i="3"/>
  <c r="HO19" i="3"/>
  <c r="HW19" i="3"/>
  <c r="IE19" i="3"/>
  <c r="Z19" i="3"/>
  <c r="AP19" i="3"/>
  <c r="BF19" i="3"/>
  <c r="BV19" i="3"/>
  <c r="CL19" i="3"/>
  <c r="DB19" i="3"/>
  <c r="DR19" i="3"/>
  <c r="EH19" i="3"/>
  <c r="EX19" i="3"/>
  <c r="FN19" i="3"/>
  <c r="GD19" i="3"/>
  <c r="GT19" i="3"/>
  <c r="HJ19" i="3"/>
  <c r="HZ19" i="3"/>
  <c r="AA19" i="3"/>
  <c r="AQ19" i="3"/>
  <c r="BG19" i="3"/>
  <c r="BW19" i="3"/>
  <c r="CM19" i="3"/>
  <c r="DC19" i="3"/>
  <c r="DS19" i="3"/>
  <c r="EI19" i="3"/>
  <c r="EY19" i="3"/>
  <c r="FO19" i="3"/>
  <c r="GE19" i="3"/>
  <c r="GU19" i="3"/>
  <c r="HK19" i="3"/>
  <c r="IA19" i="3"/>
  <c r="AH19" i="3"/>
  <c r="BN19" i="3"/>
  <c r="CT19" i="3"/>
  <c r="DZ19" i="3"/>
  <c r="FF19" i="3"/>
  <c r="GL19" i="3"/>
  <c r="HR19" i="3"/>
  <c r="AI19" i="3"/>
  <c r="BO19" i="3"/>
  <c r="CU19" i="3"/>
  <c r="EA19" i="3"/>
  <c r="FG19" i="3"/>
  <c r="GM19" i="3"/>
  <c r="HS19" i="3"/>
  <c r="S19" i="3"/>
  <c r="CE19" i="3"/>
  <c r="EQ19" i="3"/>
  <c r="HC19" i="3"/>
  <c r="AX19" i="3"/>
  <c r="DJ19" i="3"/>
  <c r="FV19" i="3"/>
  <c r="IH19" i="3"/>
  <c r="R19" i="3"/>
  <c r="EP19" i="3"/>
  <c r="AY19" i="3"/>
  <c r="FW19" i="3"/>
  <c r="CD19" i="3"/>
  <c r="DK19" i="3"/>
  <c r="HB19" i="3"/>
  <c r="II19" i="3"/>
  <c r="O193" i="3"/>
  <c r="S193" i="3"/>
  <c r="W193" i="3"/>
  <c r="AA193" i="3"/>
  <c r="AE193" i="3"/>
  <c r="AI193" i="3"/>
  <c r="AM193" i="3"/>
  <c r="AQ193" i="3"/>
  <c r="AU193" i="3"/>
  <c r="AY193" i="3"/>
  <c r="BG193" i="3"/>
  <c r="BK193" i="3"/>
  <c r="BO193" i="3"/>
  <c r="BS193" i="3"/>
  <c r="BW193" i="3"/>
  <c r="CA193" i="3"/>
  <c r="CE193" i="3"/>
  <c r="CI193" i="3"/>
  <c r="CM193" i="3"/>
  <c r="CQ193" i="3"/>
  <c r="CU193" i="3"/>
  <c r="CY193" i="3"/>
  <c r="DC193" i="3"/>
  <c r="DG193" i="3"/>
  <c r="DK193" i="3"/>
  <c r="DO193" i="3"/>
  <c r="DS193" i="3"/>
  <c r="DW193" i="3"/>
  <c r="EA193" i="3"/>
  <c r="EE193" i="3"/>
  <c r="EI193" i="3"/>
  <c r="EM193" i="3"/>
  <c r="EQ193" i="3"/>
  <c r="EU193" i="3"/>
  <c r="EY193" i="3"/>
  <c r="FC193" i="3"/>
  <c r="FG193" i="3"/>
  <c r="FK193" i="3"/>
  <c r="FO193" i="3"/>
  <c r="FS193" i="3"/>
  <c r="FW193" i="3"/>
  <c r="GA193" i="3"/>
  <c r="GE193" i="3"/>
  <c r="GI193" i="3"/>
  <c r="GM193" i="3"/>
  <c r="GQ193" i="3"/>
  <c r="GU193" i="3"/>
  <c r="GY193" i="3"/>
  <c r="HC193" i="3"/>
  <c r="HG193" i="3"/>
  <c r="HK193" i="3"/>
  <c r="HO193" i="3"/>
  <c r="HS193" i="3"/>
  <c r="HW193" i="3"/>
  <c r="IA193" i="3"/>
  <c r="IE193" i="3"/>
  <c r="II193" i="3"/>
  <c r="P193" i="3"/>
  <c r="T193" i="3"/>
  <c r="X193" i="3"/>
  <c r="AB193" i="3"/>
  <c r="AF193" i="3"/>
  <c r="AJ193" i="3"/>
  <c r="AN193" i="3"/>
  <c r="AR193" i="3"/>
  <c r="AV193" i="3"/>
  <c r="AZ193" i="3"/>
  <c r="BD193" i="3"/>
  <c r="BH193" i="3"/>
  <c r="BL193" i="3"/>
  <c r="BP193" i="3"/>
  <c r="BT193" i="3"/>
  <c r="BX193" i="3"/>
  <c r="CB193" i="3"/>
  <c r="CF193" i="3"/>
  <c r="CJ193" i="3"/>
  <c r="CN193" i="3"/>
  <c r="CR193" i="3"/>
  <c r="CV193" i="3"/>
  <c r="CZ193" i="3"/>
  <c r="DD193" i="3"/>
  <c r="DH193" i="3"/>
  <c r="DL193" i="3"/>
  <c r="DP193" i="3"/>
  <c r="DT193" i="3"/>
  <c r="DX193" i="3"/>
  <c r="EB193" i="3"/>
  <c r="EF193" i="3"/>
  <c r="EJ193" i="3"/>
  <c r="EN193" i="3"/>
  <c r="ER193" i="3"/>
  <c r="EV193" i="3"/>
  <c r="EZ193" i="3"/>
  <c r="FD193" i="3"/>
  <c r="FH193" i="3"/>
  <c r="FL193" i="3"/>
  <c r="FP193" i="3"/>
  <c r="FT193" i="3"/>
  <c r="FX193" i="3"/>
  <c r="GB193" i="3"/>
  <c r="GF193" i="3"/>
  <c r="GJ193" i="3"/>
  <c r="GN193" i="3"/>
  <c r="GR193" i="3"/>
  <c r="GV193" i="3"/>
  <c r="GZ193" i="3"/>
  <c r="HD193" i="3"/>
  <c r="HH193" i="3"/>
  <c r="HL193" i="3"/>
  <c r="HP193" i="3"/>
  <c r="HT193" i="3"/>
  <c r="HX193" i="3"/>
  <c r="IB193" i="3"/>
  <c r="IF193" i="3"/>
  <c r="Q193" i="3"/>
  <c r="Y193" i="3"/>
  <c r="AG193" i="3"/>
  <c r="AO193" i="3"/>
  <c r="AW193" i="3"/>
  <c r="BE193" i="3"/>
  <c r="BM193" i="3"/>
  <c r="BU193" i="3"/>
  <c r="CC193" i="3"/>
  <c r="CK193" i="3"/>
  <c r="CS193" i="3"/>
  <c r="DA193" i="3"/>
  <c r="DI193" i="3"/>
  <c r="DQ193" i="3"/>
  <c r="DY193" i="3"/>
  <c r="EG193" i="3"/>
  <c r="EO193" i="3"/>
  <c r="EW193" i="3"/>
  <c r="FE193" i="3"/>
  <c r="FM193" i="3"/>
  <c r="FU193" i="3"/>
  <c r="GC193" i="3"/>
  <c r="GK193" i="3"/>
  <c r="GS193" i="3"/>
  <c r="HA193" i="3"/>
  <c r="HI193" i="3"/>
  <c r="HY193" i="3"/>
  <c r="IG193" i="3"/>
  <c r="Z193" i="3"/>
  <c r="AX193" i="3"/>
  <c r="BN193" i="3"/>
  <c r="CL193" i="3"/>
  <c r="DJ193" i="3"/>
  <c r="EH193" i="3"/>
  <c r="EX193" i="3"/>
  <c r="FN193" i="3"/>
  <c r="GL193" i="3"/>
  <c r="HB193" i="3"/>
  <c r="HZ193" i="3"/>
  <c r="M193" i="3"/>
  <c r="U193" i="3"/>
  <c r="AC193" i="3"/>
  <c r="AK193" i="3"/>
  <c r="AS193" i="3"/>
  <c r="BA193" i="3"/>
  <c r="BI193" i="3"/>
  <c r="BQ193" i="3"/>
  <c r="BY193" i="3"/>
  <c r="CG193" i="3"/>
  <c r="CO193" i="3"/>
  <c r="CW193" i="3"/>
  <c r="DE193" i="3"/>
  <c r="DM193" i="3"/>
  <c r="DU193" i="3"/>
  <c r="EC193" i="3"/>
  <c r="EK193" i="3"/>
  <c r="ES193" i="3"/>
  <c r="FA193" i="3"/>
  <c r="FI193" i="3"/>
  <c r="FQ193" i="3"/>
  <c r="FY193" i="3"/>
  <c r="GG193" i="3"/>
  <c r="GO193" i="3"/>
  <c r="GW193" i="3"/>
  <c r="HE193" i="3"/>
  <c r="HM193" i="3"/>
  <c r="HU193" i="3"/>
  <c r="IC193" i="3"/>
  <c r="N193" i="3"/>
  <c r="V193" i="3"/>
  <c r="AD193" i="3"/>
  <c r="AL193" i="3"/>
  <c r="AT193" i="3"/>
  <c r="BB193" i="3"/>
  <c r="BJ193" i="3"/>
  <c r="BR193" i="3"/>
  <c r="BZ193" i="3"/>
  <c r="CH193" i="3"/>
  <c r="CP193" i="3"/>
  <c r="CX193" i="3"/>
  <c r="DF193" i="3"/>
  <c r="DN193" i="3"/>
  <c r="DV193" i="3"/>
  <c r="ED193" i="3"/>
  <c r="EL193" i="3"/>
  <c r="ET193" i="3"/>
  <c r="FB193" i="3"/>
  <c r="FJ193" i="3"/>
  <c r="FR193" i="3"/>
  <c r="FZ193" i="3"/>
  <c r="GH193" i="3"/>
  <c r="GP193" i="3"/>
  <c r="GX193" i="3"/>
  <c r="HF193" i="3"/>
  <c r="HN193" i="3"/>
  <c r="HV193" i="3"/>
  <c r="ID193" i="3"/>
  <c r="R193" i="3"/>
  <c r="AH193" i="3"/>
  <c r="AP193" i="3"/>
  <c r="BF193" i="3"/>
  <c r="BV193" i="3"/>
  <c r="CD193" i="3"/>
  <c r="CT193" i="3"/>
  <c r="DB193" i="3"/>
  <c r="DR193" i="3"/>
  <c r="DZ193" i="3"/>
  <c r="EP193" i="3"/>
  <c r="FF193" i="3"/>
  <c r="FV193" i="3"/>
  <c r="GD193" i="3"/>
  <c r="GT193" i="3"/>
  <c r="HJ193" i="3"/>
  <c r="HR193" i="3"/>
  <c r="IH193" i="3"/>
  <c r="P225" i="3"/>
  <c r="T225" i="3"/>
  <c r="X225" i="3"/>
  <c r="AB225" i="3"/>
  <c r="AF225" i="3"/>
  <c r="AJ225" i="3"/>
  <c r="AN225" i="3"/>
  <c r="AR225" i="3"/>
  <c r="AV225" i="3"/>
  <c r="AZ225" i="3"/>
  <c r="BD225" i="3"/>
  <c r="BH225" i="3"/>
  <c r="BL225" i="3"/>
  <c r="BP225" i="3"/>
  <c r="BT225" i="3"/>
  <c r="BX225" i="3"/>
  <c r="CB225" i="3"/>
  <c r="CF225" i="3"/>
  <c r="CJ225" i="3"/>
  <c r="CN225" i="3"/>
  <c r="CR225" i="3"/>
  <c r="CV225" i="3"/>
  <c r="CZ225" i="3"/>
  <c r="DD225" i="3"/>
  <c r="DH225" i="3"/>
  <c r="DL225" i="3"/>
  <c r="DP225" i="3"/>
  <c r="DT225" i="3"/>
  <c r="DX225" i="3"/>
  <c r="EB225" i="3"/>
  <c r="EF225" i="3"/>
  <c r="EJ225" i="3"/>
  <c r="EN225" i="3"/>
  <c r="ER225" i="3"/>
  <c r="EV225" i="3"/>
  <c r="EZ225" i="3"/>
  <c r="FD225" i="3"/>
  <c r="FH225" i="3"/>
  <c r="FL225" i="3"/>
  <c r="FP225" i="3"/>
  <c r="FT225" i="3"/>
  <c r="FX225" i="3"/>
  <c r="GB225" i="3"/>
  <c r="GF225" i="3"/>
  <c r="GJ225" i="3"/>
  <c r="GN225" i="3"/>
  <c r="GR225" i="3"/>
  <c r="GV225" i="3"/>
  <c r="GZ225" i="3"/>
  <c r="HD225" i="3"/>
  <c r="HH225" i="3"/>
  <c r="HL225" i="3"/>
  <c r="HP225" i="3"/>
  <c r="HT225" i="3"/>
  <c r="HX225" i="3"/>
  <c r="IB225" i="3"/>
  <c r="IF225" i="3"/>
  <c r="M225" i="3"/>
  <c r="R225" i="3"/>
  <c r="W225" i="3"/>
  <c r="AC225" i="3"/>
  <c r="AH225" i="3"/>
  <c r="AM225" i="3"/>
  <c r="AS225" i="3"/>
  <c r="AX225" i="3"/>
  <c r="BC225" i="3"/>
  <c r="BI225" i="3"/>
  <c r="BN225" i="3"/>
  <c r="BS225" i="3"/>
  <c r="BY225" i="3"/>
  <c r="CD225" i="3"/>
  <c r="CI225" i="3"/>
  <c r="CO225" i="3"/>
  <c r="CT225" i="3"/>
  <c r="CY225" i="3"/>
  <c r="DE225" i="3"/>
  <c r="DJ225" i="3"/>
  <c r="DO225" i="3"/>
  <c r="DU225" i="3"/>
  <c r="DZ225" i="3"/>
  <c r="EE225" i="3"/>
  <c r="EK225" i="3"/>
  <c r="EP225" i="3"/>
  <c r="EU225" i="3"/>
  <c r="FA225" i="3"/>
  <c r="FF225" i="3"/>
  <c r="FK225" i="3"/>
  <c r="FQ225" i="3"/>
  <c r="FV225" i="3"/>
  <c r="GA225" i="3"/>
  <c r="GG225" i="3"/>
  <c r="GL225" i="3"/>
  <c r="GQ225" i="3"/>
  <c r="GW225" i="3"/>
  <c r="HB225" i="3"/>
  <c r="HG225" i="3"/>
  <c r="HM225" i="3"/>
  <c r="HR225" i="3"/>
  <c r="HW225" i="3"/>
  <c r="IC225" i="3"/>
  <c r="IH225" i="3"/>
  <c r="O225" i="3"/>
  <c r="U225" i="3"/>
  <c r="Z225" i="3"/>
  <c r="AE225" i="3"/>
  <c r="AK225" i="3"/>
  <c r="AP225" i="3"/>
  <c r="AU225" i="3"/>
  <c r="BA225" i="3"/>
  <c r="BF225" i="3"/>
  <c r="BK225" i="3"/>
  <c r="BQ225" i="3"/>
  <c r="BV225" i="3"/>
  <c r="CA225" i="3"/>
  <c r="CG225" i="3"/>
  <c r="CL225" i="3"/>
  <c r="CQ225" i="3"/>
  <c r="CW225" i="3"/>
  <c r="DB225" i="3"/>
  <c r="DG225" i="3"/>
  <c r="DM225" i="3"/>
  <c r="DR225" i="3"/>
  <c r="DW225" i="3"/>
  <c r="EC225" i="3"/>
  <c r="EH225" i="3"/>
  <c r="EM225" i="3"/>
  <c r="ES225" i="3"/>
  <c r="EX225" i="3"/>
  <c r="FC225" i="3"/>
  <c r="FI225" i="3"/>
  <c r="FN225" i="3"/>
  <c r="FS225" i="3"/>
  <c r="FY225" i="3"/>
  <c r="GD225" i="3"/>
  <c r="GI225" i="3"/>
  <c r="GO225" i="3"/>
  <c r="GT225" i="3"/>
  <c r="GY225" i="3"/>
  <c r="HE225" i="3"/>
  <c r="HJ225" i="3"/>
  <c r="HO225" i="3"/>
  <c r="HU225" i="3"/>
  <c r="HZ225" i="3"/>
  <c r="IE225" i="3"/>
  <c r="Q225" i="3"/>
  <c r="V225" i="3"/>
  <c r="AA225" i="3"/>
  <c r="AG225" i="3"/>
  <c r="AL225" i="3"/>
  <c r="AQ225" i="3"/>
  <c r="AW225" i="3"/>
  <c r="BB225" i="3"/>
  <c r="BG225" i="3"/>
  <c r="BM225" i="3"/>
  <c r="BR225" i="3"/>
  <c r="BW225" i="3"/>
  <c r="CC225" i="3"/>
  <c r="CH225" i="3"/>
  <c r="CM225" i="3"/>
  <c r="CS225" i="3"/>
  <c r="CX225" i="3"/>
  <c r="DC225" i="3"/>
  <c r="DI225" i="3"/>
  <c r="DN225" i="3"/>
  <c r="DS225" i="3"/>
  <c r="DY225" i="3"/>
  <c r="ED225" i="3"/>
  <c r="EI225" i="3"/>
  <c r="EO225" i="3"/>
  <c r="ET225" i="3"/>
  <c r="EY225" i="3"/>
  <c r="FE225" i="3"/>
  <c r="FJ225" i="3"/>
  <c r="FO225" i="3"/>
  <c r="FU225" i="3"/>
  <c r="FZ225" i="3"/>
  <c r="GE225" i="3"/>
  <c r="GK225" i="3"/>
  <c r="GP225" i="3"/>
  <c r="GU225" i="3"/>
  <c r="HA225" i="3"/>
  <c r="HF225" i="3"/>
  <c r="HK225" i="3"/>
  <c r="HQ225" i="3"/>
  <c r="HV225" i="3"/>
  <c r="IA225" i="3"/>
  <c r="IG225" i="3"/>
  <c r="S225" i="3"/>
  <c r="AO225" i="3"/>
  <c r="BJ225" i="3"/>
  <c r="CE225" i="3"/>
  <c r="DA225" i="3"/>
  <c r="DV225" i="3"/>
  <c r="EQ225" i="3"/>
  <c r="FM225" i="3"/>
  <c r="GH225" i="3"/>
  <c r="HC225" i="3"/>
  <c r="HY225" i="3"/>
  <c r="BO225" i="3"/>
  <c r="DF225" i="3"/>
  <c r="EW225" i="3"/>
  <c r="GM225" i="3"/>
  <c r="AD225" i="3"/>
  <c r="AY225" i="3"/>
  <c r="BU225" i="3"/>
  <c r="CP225" i="3"/>
  <c r="DK225" i="3"/>
  <c r="EG225" i="3"/>
  <c r="FB225" i="3"/>
  <c r="FW225" i="3"/>
  <c r="GS225" i="3"/>
  <c r="HN225" i="3"/>
  <c r="II225" i="3"/>
  <c r="N225" i="3"/>
  <c r="AI225" i="3"/>
  <c r="BE225" i="3"/>
  <c r="BZ225" i="3"/>
  <c r="CU225" i="3"/>
  <c r="DQ225" i="3"/>
  <c r="EL225" i="3"/>
  <c r="FG225" i="3"/>
  <c r="GC225" i="3"/>
  <c r="GX225" i="3"/>
  <c r="HS225" i="3"/>
  <c r="Y225" i="3"/>
  <c r="AT225" i="3"/>
  <c r="CK225" i="3"/>
  <c r="EA225" i="3"/>
  <c r="FR225" i="3"/>
  <c r="HI225" i="3"/>
  <c r="ID225" i="3"/>
  <c r="N43" i="3"/>
  <c r="R43" i="3"/>
  <c r="V43" i="3"/>
  <c r="Z43" i="3"/>
  <c r="AD43" i="3"/>
  <c r="AH43" i="3"/>
  <c r="AL43" i="3"/>
  <c r="AP43" i="3"/>
  <c r="AT43" i="3"/>
  <c r="AX43" i="3"/>
  <c r="BB43" i="3"/>
  <c r="BF43" i="3"/>
  <c r="BJ43" i="3"/>
  <c r="BN43" i="3"/>
  <c r="BR43" i="3"/>
  <c r="BV43" i="3"/>
  <c r="BZ43" i="3"/>
  <c r="CD43" i="3"/>
  <c r="CH43" i="3"/>
  <c r="CL43" i="3"/>
  <c r="CP43" i="3"/>
  <c r="CT43" i="3"/>
  <c r="CX43" i="3"/>
  <c r="DB43" i="3"/>
  <c r="DF43" i="3"/>
  <c r="DJ43" i="3"/>
  <c r="DN43" i="3"/>
  <c r="DR43" i="3"/>
  <c r="DV43" i="3"/>
  <c r="DZ43" i="3"/>
  <c r="ED43" i="3"/>
  <c r="EH43" i="3"/>
  <c r="EL43" i="3"/>
  <c r="EP43" i="3"/>
  <c r="ET43" i="3"/>
  <c r="EX43" i="3"/>
  <c r="FB43" i="3"/>
  <c r="FF43" i="3"/>
  <c r="FJ43" i="3"/>
  <c r="FN43" i="3"/>
  <c r="FR43" i="3"/>
  <c r="FV43" i="3"/>
  <c r="FZ43" i="3"/>
  <c r="GD43" i="3"/>
  <c r="GH43" i="3"/>
  <c r="GL43" i="3"/>
  <c r="GP43" i="3"/>
  <c r="GT43" i="3"/>
  <c r="GX43" i="3"/>
  <c r="HB43" i="3"/>
  <c r="HF43" i="3"/>
  <c r="HJ43" i="3"/>
  <c r="HN43" i="3"/>
  <c r="HR43" i="3"/>
  <c r="HV43" i="3"/>
  <c r="HZ43" i="3"/>
  <c r="ID43" i="3"/>
  <c r="IH43" i="3"/>
  <c r="O43" i="3"/>
  <c r="T43" i="3"/>
  <c r="Y43" i="3"/>
  <c r="AE43" i="3"/>
  <c r="AJ43" i="3"/>
  <c r="AO43" i="3"/>
  <c r="AU43" i="3"/>
  <c r="AZ43" i="3"/>
  <c r="BE43" i="3"/>
  <c r="BK43" i="3"/>
  <c r="BP43" i="3"/>
  <c r="BU43" i="3"/>
  <c r="CA43" i="3"/>
  <c r="CF43" i="3"/>
  <c r="CK43" i="3"/>
  <c r="CQ43" i="3"/>
  <c r="CV43" i="3"/>
  <c r="DA43" i="3"/>
  <c r="DG43" i="3"/>
  <c r="DL43" i="3"/>
  <c r="DQ43" i="3"/>
  <c r="DW43" i="3"/>
  <c r="EB43" i="3"/>
  <c r="EG43" i="3"/>
  <c r="EM43" i="3"/>
  <c r="ER43" i="3"/>
  <c r="EW43" i="3"/>
  <c r="FC43" i="3"/>
  <c r="FH43" i="3"/>
  <c r="FM43" i="3"/>
  <c r="FS43" i="3"/>
  <c r="FX43" i="3"/>
  <c r="GC43" i="3"/>
  <c r="GI43" i="3"/>
  <c r="GN43" i="3"/>
  <c r="GS43" i="3"/>
  <c r="GY43" i="3"/>
  <c r="HD43" i="3"/>
  <c r="HI43" i="3"/>
  <c r="HO43" i="3"/>
  <c r="HT43" i="3"/>
  <c r="HY43" i="3"/>
  <c r="IE43" i="3"/>
  <c r="P43" i="3"/>
  <c r="U43" i="3"/>
  <c r="AA43" i="3"/>
  <c r="AF43" i="3"/>
  <c r="AK43" i="3"/>
  <c r="AQ43" i="3"/>
  <c r="AV43" i="3"/>
  <c r="BA43" i="3"/>
  <c r="BG43" i="3"/>
  <c r="BL43" i="3"/>
  <c r="BQ43" i="3"/>
  <c r="BW43" i="3"/>
  <c r="CB43" i="3"/>
  <c r="CG43" i="3"/>
  <c r="CM43" i="3"/>
  <c r="CR43" i="3"/>
  <c r="CW43" i="3"/>
  <c r="DC43" i="3"/>
  <c r="DH43" i="3"/>
  <c r="DM43" i="3"/>
  <c r="DS43" i="3"/>
  <c r="DX43" i="3"/>
  <c r="EC43" i="3"/>
  <c r="EI43" i="3"/>
  <c r="EN43" i="3"/>
  <c r="ES43" i="3"/>
  <c r="EY43" i="3"/>
  <c r="FD43" i="3"/>
  <c r="FI43" i="3"/>
  <c r="FO43" i="3"/>
  <c r="FT43" i="3"/>
  <c r="FY43" i="3"/>
  <c r="GE43" i="3"/>
  <c r="GJ43" i="3"/>
  <c r="GO43" i="3"/>
  <c r="GU43" i="3"/>
  <c r="GZ43" i="3"/>
  <c r="HE43" i="3"/>
  <c r="HK43" i="3"/>
  <c r="HP43" i="3"/>
  <c r="HU43" i="3"/>
  <c r="IA43" i="3"/>
  <c r="IF43" i="3"/>
  <c r="S43" i="3"/>
  <c r="AC43" i="3"/>
  <c r="AN43" i="3"/>
  <c r="AY43" i="3"/>
  <c r="BI43" i="3"/>
  <c r="BT43" i="3"/>
  <c r="CE43" i="3"/>
  <c r="CO43" i="3"/>
  <c r="CZ43" i="3"/>
  <c r="DK43" i="3"/>
  <c r="DU43" i="3"/>
  <c r="EF43" i="3"/>
  <c r="EQ43" i="3"/>
  <c r="FA43" i="3"/>
  <c r="FL43" i="3"/>
  <c r="FW43" i="3"/>
  <c r="GG43" i="3"/>
  <c r="GR43" i="3"/>
  <c r="HC43" i="3"/>
  <c r="HM43" i="3"/>
  <c r="HX43" i="3"/>
  <c r="II43" i="3"/>
  <c r="W43" i="3"/>
  <c r="AG43" i="3"/>
  <c r="AR43" i="3"/>
  <c r="BC43" i="3"/>
  <c r="BM43" i="3"/>
  <c r="BX43" i="3"/>
  <c r="CI43" i="3"/>
  <c r="CS43" i="3"/>
  <c r="DD43" i="3"/>
  <c r="DO43" i="3"/>
  <c r="DY43" i="3"/>
  <c r="EJ43" i="3"/>
  <c r="EU43" i="3"/>
  <c r="FE43" i="3"/>
  <c r="FP43" i="3"/>
  <c r="GA43" i="3"/>
  <c r="GK43" i="3"/>
  <c r="GV43" i="3"/>
  <c r="HG43" i="3"/>
  <c r="HQ43" i="3"/>
  <c r="IB43" i="3"/>
  <c r="X43" i="3"/>
  <c r="AS43" i="3"/>
  <c r="BO43" i="3"/>
  <c r="CJ43" i="3"/>
  <c r="DE43" i="3"/>
  <c r="EA43" i="3"/>
  <c r="EV43" i="3"/>
  <c r="FQ43" i="3"/>
  <c r="GM43" i="3"/>
  <c r="HH43" i="3"/>
  <c r="IC43" i="3"/>
  <c r="AB43" i="3"/>
  <c r="AW43" i="3"/>
  <c r="BS43" i="3"/>
  <c r="CN43" i="3"/>
  <c r="DI43" i="3"/>
  <c r="EE43" i="3"/>
  <c r="EZ43" i="3"/>
  <c r="FU43" i="3"/>
  <c r="GQ43" i="3"/>
  <c r="HL43" i="3"/>
  <c r="IG43" i="3"/>
  <c r="M43" i="3"/>
  <c r="AI43" i="3"/>
  <c r="BD43" i="3"/>
  <c r="BY43" i="3"/>
  <c r="CU43" i="3"/>
  <c r="DP43" i="3"/>
  <c r="EK43" i="3"/>
  <c r="FG43" i="3"/>
  <c r="GB43" i="3"/>
  <c r="GW43" i="3"/>
  <c r="HS43" i="3"/>
  <c r="AM43" i="3"/>
  <c r="DT43" i="3"/>
  <c r="HA43" i="3"/>
  <c r="BH43" i="3"/>
  <c r="EO43" i="3"/>
  <c r="HW43" i="3"/>
  <c r="CC43" i="3"/>
  <c r="FK43" i="3"/>
  <c r="Q43" i="3"/>
  <c r="CY43" i="3"/>
  <c r="GF43" i="3"/>
  <c r="N73" i="3"/>
  <c r="R73" i="3"/>
  <c r="V73" i="3"/>
  <c r="Z73" i="3"/>
  <c r="AD73" i="3"/>
  <c r="AH73" i="3"/>
  <c r="AL73" i="3"/>
  <c r="AP73" i="3"/>
  <c r="AT73" i="3"/>
  <c r="AX73" i="3"/>
  <c r="BB73" i="3"/>
  <c r="BF73" i="3"/>
  <c r="BJ73" i="3"/>
  <c r="BN73" i="3"/>
  <c r="BR73" i="3"/>
  <c r="BV73" i="3"/>
  <c r="BZ73" i="3"/>
  <c r="CD73" i="3"/>
  <c r="CH73" i="3"/>
  <c r="CL73" i="3"/>
  <c r="CP73" i="3"/>
  <c r="CT73" i="3"/>
  <c r="CX73" i="3"/>
  <c r="DB73" i="3"/>
  <c r="DF73" i="3"/>
  <c r="DJ73" i="3"/>
  <c r="DN73" i="3"/>
  <c r="DR73" i="3"/>
  <c r="DV73" i="3"/>
  <c r="DZ73" i="3"/>
  <c r="ED73" i="3"/>
  <c r="EH73" i="3"/>
  <c r="EL73" i="3"/>
  <c r="EP73" i="3"/>
  <c r="ET73" i="3"/>
  <c r="EX73" i="3"/>
  <c r="FB73" i="3"/>
  <c r="FF73" i="3"/>
  <c r="FJ73" i="3"/>
  <c r="FN73" i="3"/>
  <c r="FR73" i="3"/>
  <c r="FV73" i="3"/>
  <c r="FZ73" i="3"/>
  <c r="GD73" i="3"/>
  <c r="GH73" i="3"/>
  <c r="GL73" i="3"/>
  <c r="GP73" i="3"/>
  <c r="GT73" i="3"/>
  <c r="GX73" i="3"/>
  <c r="HB73" i="3"/>
  <c r="HF73" i="3"/>
  <c r="HJ73" i="3"/>
  <c r="HN73" i="3"/>
  <c r="HR73" i="3"/>
  <c r="HV73" i="3"/>
  <c r="HZ73" i="3"/>
  <c r="ID73" i="3"/>
  <c r="IH73" i="3"/>
  <c r="O73" i="3"/>
  <c r="S73" i="3"/>
  <c r="W73" i="3"/>
  <c r="AA73" i="3"/>
  <c r="AE73" i="3"/>
  <c r="AI73" i="3"/>
  <c r="AM73" i="3"/>
  <c r="AQ73" i="3"/>
  <c r="AU73" i="3"/>
  <c r="AY73" i="3"/>
  <c r="BC73" i="3"/>
  <c r="BG73" i="3"/>
  <c r="BK73" i="3"/>
  <c r="BO73" i="3"/>
  <c r="BS73" i="3"/>
  <c r="BW73" i="3"/>
  <c r="CA73" i="3"/>
  <c r="CE73" i="3"/>
  <c r="CI73" i="3"/>
  <c r="CM73" i="3"/>
  <c r="CQ73" i="3"/>
  <c r="CU73" i="3"/>
  <c r="CY73" i="3"/>
  <c r="DC73" i="3"/>
  <c r="DG73" i="3"/>
  <c r="DK73" i="3"/>
  <c r="DO73" i="3"/>
  <c r="DS73" i="3"/>
  <c r="DW73" i="3"/>
  <c r="EA73" i="3"/>
  <c r="EE73" i="3"/>
  <c r="EI73" i="3"/>
  <c r="EM73" i="3"/>
  <c r="EQ73" i="3"/>
  <c r="EU73" i="3"/>
  <c r="EY73" i="3"/>
  <c r="FC73" i="3"/>
  <c r="FG73" i="3"/>
  <c r="FK73" i="3"/>
  <c r="FO73" i="3"/>
  <c r="FS73" i="3"/>
  <c r="FW73" i="3"/>
  <c r="GA73" i="3"/>
  <c r="GE73" i="3"/>
  <c r="GM73" i="3"/>
  <c r="GQ73" i="3"/>
  <c r="GU73" i="3"/>
  <c r="GY73" i="3"/>
  <c r="HC73" i="3"/>
  <c r="HG73" i="3"/>
  <c r="HK73" i="3"/>
  <c r="HO73" i="3"/>
  <c r="HS73" i="3"/>
  <c r="HW73" i="3"/>
  <c r="IA73" i="3"/>
  <c r="IE73" i="3"/>
  <c r="II73" i="3"/>
  <c r="P73" i="3"/>
  <c r="X73" i="3"/>
  <c r="AF73" i="3"/>
  <c r="AN73" i="3"/>
  <c r="AV73" i="3"/>
  <c r="BD73" i="3"/>
  <c r="BL73" i="3"/>
  <c r="BT73" i="3"/>
  <c r="CB73" i="3"/>
  <c r="CJ73" i="3"/>
  <c r="CR73" i="3"/>
  <c r="CZ73" i="3"/>
  <c r="DH73" i="3"/>
  <c r="DP73" i="3"/>
  <c r="DX73" i="3"/>
  <c r="EF73" i="3"/>
  <c r="EN73" i="3"/>
  <c r="EV73" i="3"/>
  <c r="FD73" i="3"/>
  <c r="FL73" i="3"/>
  <c r="FT73" i="3"/>
  <c r="GB73" i="3"/>
  <c r="GJ73" i="3"/>
  <c r="GR73" i="3"/>
  <c r="GZ73" i="3"/>
  <c r="HH73" i="3"/>
  <c r="HP73" i="3"/>
  <c r="HX73" i="3"/>
  <c r="IF73" i="3"/>
  <c r="Q73" i="3"/>
  <c r="Y73" i="3"/>
  <c r="AG73" i="3"/>
  <c r="AO73" i="3"/>
  <c r="AW73" i="3"/>
  <c r="BE73" i="3"/>
  <c r="BM73" i="3"/>
  <c r="BU73" i="3"/>
  <c r="CC73" i="3"/>
  <c r="CK73" i="3"/>
  <c r="CS73" i="3"/>
  <c r="DA73" i="3"/>
  <c r="DI73" i="3"/>
  <c r="DQ73" i="3"/>
  <c r="DY73" i="3"/>
  <c r="EG73" i="3"/>
  <c r="EO73" i="3"/>
  <c r="EW73" i="3"/>
  <c r="FE73" i="3"/>
  <c r="FM73" i="3"/>
  <c r="FU73" i="3"/>
  <c r="GC73" i="3"/>
  <c r="GK73" i="3"/>
  <c r="GS73" i="3"/>
  <c r="HA73" i="3"/>
  <c r="HI73" i="3"/>
  <c r="HQ73" i="3"/>
  <c r="HY73" i="3"/>
  <c r="IG73" i="3"/>
  <c r="T73" i="3"/>
  <c r="AJ73" i="3"/>
  <c r="AZ73" i="3"/>
  <c r="BP73" i="3"/>
  <c r="CF73" i="3"/>
  <c r="CV73" i="3"/>
  <c r="DL73" i="3"/>
  <c r="EB73" i="3"/>
  <c r="ER73" i="3"/>
  <c r="FH73" i="3"/>
  <c r="FX73" i="3"/>
  <c r="GN73" i="3"/>
  <c r="HD73" i="3"/>
  <c r="HT73" i="3"/>
  <c r="U73" i="3"/>
  <c r="AK73" i="3"/>
  <c r="BA73" i="3"/>
  <c r="BQ73" i="3"/>
  <c r="CG73" i="3"/>
  <c r="CW73" i="3"/>
  <c r="DM73" i="3"/>
  <c r="EC73" i="3"/>
  <c r="ES73" i="3"/>
  <c r="FI73" i="3"/>
  <c r="FY73" i="3"/>
  <c r="GO73" i="3"/>
  <c r="HE73" i="3"/>
  <c r="HU73" i="3"/>
  <c r="AB73" i="3"/>
  <c r="AR73" i="3"/>
  <c r="BH73" i="3"/>
  <c r="BX73" i="3"/>
  <c r="CN73" i="3"/>
  <c r="DD73" i="3"/>
  <c r="DT73" i="3"/>
  <c r="EJ73" i="3"/>
  <c r="EZ73" i="3"/>
  <c r="FP73" i="3"/>
  <c r="GF73" i="3"/>
  <c r="GV73" i="3"/>
  <c r="HL73" i="3"/>
  <c r="IB73" i="3"/>
  <c r="M73" i="3"/>
  <c r="BY73" i="3"/>
  <c r="EK73" i="3"/>
  <c r="GW73" i="3"/>
  <c r="AC73" i="3"/>
  <c r="CO73" i="3"/>
  <c r="FA73" i="3"/>
  <c r="HM73" i="3"/>
  <c r="AS73" i="3"/>
  <c r="DE73" i="3"/>
  <c r="FQ73" i="3"/>
  <c r="IC73" i="3"/>
  <c r="BI73" i="3"/>
  <c r="GG73" i="3"/>
  <c r="DU73" i="3"/>
  <c r="N102" i="3"/>
  <c r="R102" i="3"/>
  <c r="V102" i="3"/>
  <c r="Z102" i="3"/>
  <c r="AD102" i="3"/>
  <c r="AH102" i="3"/>
  <c r="AL102" i="3"/>
  <c r="AP102" i="3"/>
  <c r="AT102" i="3"/>
  <c r="AX102" i="3"/>
  <c r="BB102" i="3"/>
  <c r="BF102" i="3"/>
  <c r="BJ102" i="3"/>
  <c r="BN102" i="3"/>
  <c r="BR102" i="3"/>
  <c r="BV102" i="3"/>
  <c r="BZ102" i="3"/>
  <c r="CD102" i="3"/>
  <c r="CH102" i="3"/>
  <c r="CL102" i="3"/>
  <c r="CP102" i="3"/>
  <c r="CT102" i="3"/>
  <c r="CX102" i="3"/>
  <c r="DB102" i="3"/>
  <c r="DF102" i="3"/>
  <c r="DJ102" i="3"/>
  <c r="DN102" i="3"/>
  <c r="DR102" i="3"/>
  <c r="DV102" i="3"/>
  <c r="DZ102" i="3"/>
  <c r="ED102" i="3"/>
  <c r="EH102" i="3"/>
  <c r="EL102" i="3"/>
  <c r="EP102" i="3"/>
  <c r="ET102" i="3"/>
  <c r="EX102" i="3"/>
  <c r="FB102" i="3"/>
  <c r="FF102" i="3"/>
  <c r="FJ102" i="3"/>
  <c r="FN102" i="3"/>
  <c r="FR102" i="3"/>
  <c r="FV102" i="3"/>
  <c r="FZ102" i="3"/>
  <c r="GD102" i="3"/>
  <c r="O102" i="3"/>
  <c r="S102" i="3"/>
  <c r="W102" i="3"/>
  <c r="AA102" i="3"/>
  <c r="AE102" i="3"/>
  <c r="AI102" i="3"/>
  <c r="AM102" i="3"/>
  <c r="AQ102" i="3"/>
  <c r="AU102" i="3"/>
  <c r="AY102" i="3"/>
  <c r="BC102" i="3"/>
  <c r="BG102" i="3"/>
  <c r="BK102" i="3"/>
  <c r="BO102" i="3"/>
  <c r="BS102" i="3"/>
  <c r="BW102" i="3"/>
  <c r="CA102" i="3"/>
  <c r="CE102" i="3"/>
  <c r="CI102" i="3"/>
  <c r="CM102" i="3"/>
  <c r="CQ102" i="3"/>
  <c r="CU102" i="3"/>
  <c r="CY102" i="3"/>
  <c r="DC102" i="3"/>
  <c r="DG102" i="3"/>
  <c r="DK102" i="3"/>
  <c r="DO102" i="3"/>
  <c r="DS102" i="3"/>
  <c r="DW102" i="3"/>
  <c r="EA102" i="3"/>
  <c r="EE102" i="3"/>
  <c r="EI102" i="3"/>
  <c r="EM102" i="3"/>
  <c r="EQ102" i="3"/>
  <c r="EU102" i="3"/>
  <c r="EY102" i="3"/>
  <c r="FC102" i="3"/>
  <c r="FG102" i="3"/>
  <c r="FK102" i="3"/>
  <c r="FO102" i="3"/>
  <c r="FS102" i="3"/>
  <c r="FW102" i="3"/>
  <c r="GA102" i="3"/>
  <c r="GE102" i="3"/>
  <c r="GI102" i="3"/>
  <c r="GM102" i="3"/>
  <c r="GQ102" i="3"/>
  <c r="GU102" i="3"/>
  <c r="GY102" i="3"/>
  <c r="HC102" i="3"/>
  <c r="HG102" i="3"/>
  <c r="HK102" i="3"/>
  <c r="HO102" i="3"/>
  <c r="HS102" i="3"/>
  <c r="HW102" i="3"/>
  <c r="IA102" i="3"/>
  <c r="IE102" i="3"/>
  <c r="II102" i="3"/>
  <c r="P102" i="3"/>
  <c r="T102" i="3"/>
  <c r="X102" i="3"/>
  <c r="AB102" i="3"/>
  <c r="AF102" i="3"/>
  <c r="AJ102" i="3"/>
  <c r="AN102" i="3"/>
  <c r="AR102" i="3"/>
  <c r="AV102" i="3"/>
  <c r="AZ102" i="3"/>
  <c r="BD102" i="3"/>
  <c r="BH102" i="3"/>
  <c r="BL102" i="3"/>
  <c r="BP102" i="3"/>
  <c r="BT102" i="3"/>
  <c r="BX102" i="3"/>
  <c r="CB102" i="3"/>
  <c r="CF102" i="3"/>
  <c r="CJ102" i="3"/>
  <c r="CN102" i="3"/>
  <c r="CR102" i="3"/>
  <c r="CV102" i="3"/>
  <c r="CZ102" i="3"/>
  <c r="DD102" i="3"/>
  <c r="DH102" i="3"/>
  <c r="DL102" i="3"/>
  <c r="DP102" i="3"/>
  <c r="DT102" i="3"/>
  <c r="DX102" i="3"/>
  <c r="EB102" i="3"/>
  <c r="EF102" i="3"/>
  <c r="EJ102" i="3"/>
  <c r="EN102" i="3"/>
  <c r="ER102" i="3"/>
  <c r="EV102" i="3"/>
  <c r="EZ102" i="3"/>
  <c r="FD102" i="3"/>
  <c r="FH102" i="3"/>
  <c r="FL102" i="3"/>
  <c r="FP102" i="3"/>
  <c r="FT102" i="3"/>
  <c r="FX102" i="3"/>
  <c r="GB102" i="3"/>
  <c r="GF102" i="3"/>
  <c r="GJ102" i="3"/>
  <c r="GN102" i="3"/>
  <c r="GR102" i="3"/>
  <c r="GV102" i="3"/>
  <c r="GZ102" i="3"/>
  <c r="HD102" i="3"/>
  <c r="HH102" i="3"/>
  <c r="HL102" i="3"/>
  <c r="HP102" i="3"/>
  <c r="HT102" i="3"/>
  <c r="HX102" i="3"/>
  <c r="IB102" i="3"/>
  <c r="IF102" i="3"/>
  <c r="M102" i="3"/>
  <c r="AC102" i="3"/>
  <c r="AS102" i="3"/>
  <c r="BI102" i="3"/>
  <c r="BY102" i="3"/>
  <c r="CO102" i="3"/>
  <c r="DE102" i="3"/>
  <c r="DU102" i="3"/>
  <c r="EK102" i="3"/>
  <c r="FA102" i="3"/>
  <c r="FQ102" i="3"/>
  <c r="GG102" i="3"/>
  <c r="GO102" i="3"/>
  <c r="GW102" i="3"/>
  <c r="HE102" i="3"/>
  <c r="HM102" i="3"/>
  <c r="HU102" i="3"/>
  <c r="IC102" i="3"/>
  <c r="U102" i="3"/>
  <c r="AK102" i="3"/>
  <c r="BA102" i="3"/>
  <c r="BQ102" i="3"/>
  <c r="CG102" i="3"/>
  <c r="CW102" i="3"/>
  <c r="DM102" i="3"/>
  <c r="EC102" i="3"/>
  <c r="ES102" i="3"/>
  <c r="FI102" i="3"/>
  <c r="FY102" i="3"/>
  <c r="GK102" i="3"/>
  <c r="GS102" i="3"/>
  <c r="HA102" i="3"/>
  <c r="HI102" i="3"/>
  <c r="HQ102" i="3"/>
  <c r="HY102" i="3"/>
  <c r="IG102" i="3"/>
  <c r="Q102" i="3"/>
  <c r="AW102" i="3"/>
  <c r="CC102" i="3"/>
  <c r="DI102" i="3"/>
  <c r="EO102" i="3"/>
  <c r="FU102" i="3"/>
  <c r="GP102" i="3"/>
  <c r="HF102" i="3"/>
  <c r="HV102" i="3"/>
  <c r="AG102" i="3"/>
  <c r="BM102" i="3"/>
  <c r="CS102" i="3"/>
  <c r="DY102" i="3"/>
  <c r="FE102" i="3"/>
  <c r="GH102" i="3"/>
  <c r="GX102" i="3"/>
  <c r="HN102" i="3"/>
  <c r="ID102" i="3"/>
  <c r="BE102" i="3"/>
  <c r="DQ102" i="3"/>
  <c r="GC102" i="3"/>
  <c r="HJ102" i="3"/>
  <c r="BU102" i="3"/>
  <c r="EG102" i="3"/>
  <c r="GL102" i="3"/>
  <c r="HR102" i="3"/>
  <c r="Y102" i="3"/>
  <c r="CK102" i="3"/>
  <c r="EW102" i="3"/>
  <c r="GT102" i="3"/>
  <c r="HZ102" i="3"/>
  <c r="AO102" i="3"/>
  <c r="IH102" i="3"/>
  <c r="HB102" i="3"/>
  <c r="DA102" i="3"/>
  <c r="FM102" i="3"/>
  <c r="N131" i="3"/>
  <c r="R131" i="3"/>
  <c r="V131" i="3"/>
  <c r="Z131" i="3"/>
  <c r="AD131" i="3"/>
  <c r="AH131" i="3"/>
  <c r="AL131" i="3"/>
  <c r="AP131" i="3"/>
  <c r="AT131" i="3"/>
  <c r="AX131" i="3"/>
  <c r="BB131" i="3"/>
  <c r="BF131" i="3"/>
  <c r="BJ131" i="3"/>
  <c r="BN131" i="3"/>
  <c r="BR131" i="3"/>
  <c r="BV131" i="3"/>
  <c r="BZ131" i="3"/>
  <c r="CD131" i="3"/>
  <c r="CH131" i="3"/>
  <c r="CL131" i="3"/>
  <c r="CP131" i="3"/>
  <c r="CT131" i="3"/>
  <c r="CX131" i="3"/>
  <c r="DB131" i="3"/>
  <c r="DF131" i="3"/>
  <c r="DJ131" i="3"/>
  <c r="DN131" i="3"/>
  <c r="DR131" i="3"/>
  <c r="DV131" i="3"/>
  <c r="DZ131" i="3"/>
  <c r="ED131" i="3"/>
  <c r="EH131" i="3"/>
  <c r="EL131" i="3"/>
  <c r="EP131" i="3"/>
  <c r="ET131" i="3"/>
  <c r="EX131" i="3"/>
  <c r="FB131" i="3"/>
  <c r="FF131" i="3"/>
  <c r="FJ131" i="3"/>
  <c r="FN131" i="3"/>
  <c r="FR131" i="3"/>
  <c r="FV131" i="3"/>
  <c r="FZ131" i="3"/>
  <c r="GD131" i="3"/>
  <c r="GH131" i="3"/>
  <c r="GL131" i="3"/>
  <c r="GP131" i="3"/>
  <c r="GT131" i="3"/>
  <c r="GX131" i="3"/>
  <c r="HB131" i="3"/>
  <c r="HF131" i="3"/>
  <c r="HJ131" i="3"/>
  <c r="HN131" i="3"/>
  <c r="HR131" i="3"/>
  <c r="HV131" i="3"/>
  <c r="HZ131" i="3"/>
  <c r="ID131" i="3"/>
  <c r="IH131" i="3"/>
  <c r="P131" i="3"/>
  <c r="T131" i="3"/>
  <c r="X131" i="3"/>
  <c r="AB131" i="3"/>
  <c r="AF131" i="3"/>
  <c r="AJ131" i="3"/>
  <c r="AN131" i="3"/>
  <c r="AR131" i="3"/>
  <c r="AV131" i="3"/>
  <c r="AZ131" i="3"/>
  <c r="BD131" i="3"/>
  <c r="BH131" i="3"/>
  <c r="BL131" i="3"/>
  <c r="BP131" i="3"/>
  <c r="BT131" i="3"/>
  <c r="BX131" i="3"/>
  <c r="CB131" i="3"/>
  <c r="CF131" i="3"/>
  <c r="CJ131" i="3"/>
  <c r="CN131" i="3"/>
  <c r="CR131" i="3"/>
  <c r="CV131" i="3"/>
  <c r="CZ131" i="3"/>
  <c r="DD131" i="3"/>
  <c r="DH131" i="3"/>
  <c r="DL131" i="3"/>
  <c r="DP131" i="3"/>
  <c r="DT131" i="3"/>
  <c r="DX131" i="3"/>
  <c r="EB131" i="3"/>
  <c r="EF131" i="3"/>
  <c r="EJ131" i="3"/>
  <c r="EN131" i="3"/>
  <c r="ER131" i="3"/>
  <c r="EV131" i="3"/>
  <c r="EZ131" i="3"/>
  <c r="FD131" i="3"/>
  <c r="FH131" i="3"/>
  <c r="FL131" i="3"/>
  <c r="FP131" i="3"/>
  <c r="FT131" i="3"/>
  <c r="FX131" i="3"/>
  <c r="GB131" i="3"/>
  <c r="GF131" i="3"/>
  <c r="GN131" i="3"/>
  <c r="GR131" i="3"/>
  <c r="GV131" i="3"/>
  <c r="GZ131" i="3"/>
  <c r="HD131" i="3"/>
  <c r="HH131" i="3"/>
  <c r="HL131" i="3"/>
  <c r="HP131" i="3"/>
  <c r="HT131" i="3"/>
  <c r="HX131" i="3"/>
  <c r="IB131" i="3"/>
  <c r="IF131" i="3"/>
  <c r="O131" i="3"/>
  <c r="W131" i="3"/>
  <c r="AE131" i="3"/>
  <c r="AM131" i="3"/>
  <c r="AU131" i="3"/>
  <c r="BC131" i="3"/>
  <c r="BK131" i="3"/>
  <c r="BS131" i="3"/>
  <c r="CA131" i="3"/>
  <c r="CI131" i="3"/>
  <c r="CQ131" i="3"/>
  <c r="CY131" i="3"/>
  <c r="DG131" i="3"/>
  <c r="DO131" i="3"/>
  <c r="DW131" i="3"/>
  <c r="EE131" i="3"/>
  <c r="EM131" i="3"/>
  <c r="EU131" i="3"/>
  <c r="FC131" i="3"/>
  <c r="FK131" i="3"/>
  <c r="FS131" i="3"/>
  <c r="GA131" i="3"/>
  <c r="GI131" i="3"/>
  <c r="GQ131" i="3"/>
  <c r="GY131" i="3"/>
  <c r="HG131" i="3"/>
  <c r="HO131" i="3"/>
  <c r="HW131" i="3"/>
  <c r="IE131" i="3"/>
  <c r="S131" i="3"/>
  <c r="AA131" i="3"/>
  <c r="AI131" i="3"/>
  <c r="AQ131" i="3"/>
  <c r="AY131" i="3"/>
  <c r="BG131" i="3"/>
  <c r="BO131" i="3"/>
  <c r="BW131" i="3"/>
  <c r="CE131" i="3"/>
  <c r="CM131" i="3"/>
  <c r="CU131" i="3"/>
  <c r="DC131" i="3"/>
  <c r="DK131" i="3"/>
  <c r="DS131" i="3"/>
  <c r="EA131" i="3"/>
  <c r="EI131" i="3"/>
  <c r="EQ131" i="3"/>
  <c r="EY131" i="3"/>
  <c r="FG131" i="3"/>
  <c r="FO131" i="3"/>
  <c r="FW131" i="3"/>
  <c r="GE131" i="3"/>
  <c r="GM131" i="3"/>
  <c r="GU131" i="3"/>
  <c r="HC131" i="3"/>
  <c r="HK131" i="3"/>
  <c r="HS131" i="3"/>
  <c r="IA131" i="3"/>
  <c r="II131" i="3"/>
  <c r="Q131" i="3"/>
  <c r="AG131" i="3"/>
  <c r="AW131" i="3"/>
  <c r="BM131" i="3"/>
  <c r="CC131" i="3"/>
  <c r="CS131" i="3"/>
  <c r="DI131" i="3"/>
  <c r="DY131" i="3"/>
  <c r="EO131" i="3"/>
  <c r="FE131" i="3"/>
  <c r="FU131" i="3"/>
  <c r="GK131" i="3"/>
  <c r="HA131" i="3"/>
  <c r="HQ131" i="3"/>
  <c r="IG131" i="3"/>
  <c r="U131" i="3"/>
  <c r="AK131" i="3"/>
  <c r="BA131" i="3"/>
  <c r="BQ131" i="3"/>
  <c r="CG131" i="3"/>
  <c r="CW131" i="3"/>
  <c r="DM131" i="3"/>
  <c r="EC131" i="3"/>
  <c r="ES131" i="3"/>
  <c r="FI131" i="3"/>
  <c r="FY131" i="3"/>
  <c r="HE131" i="3"/>
  <c r="HU131" i="3"/>
  <c r="Y131" i="3"/>
  <c r="AO131" i="3"/>
  <c r="BE131" i="3"/>
  <c r="BU131" i="3"/>
  <c r="CK131" i="3"/>
  <c r="DA131" i="3"/>
  <c r="DQ131" i="3"/>
  <c r="EG131" i="3"/>
  <c r="EW131" i="3"/>
  <c r="FM131" i="3"/>
  <c r="GC131" i="3"/>
  <c r="GS131" i="3"/>
  <c r="HI131" i="3"/>
  <c r="HY131" i="3"/>
  <c r="M131" i="3"/>
  <c r="BY131" i="3"/>
  <c r="EK131" i="3"/>
  <c r="GW131" i="3"/>
  <c r="AS131" i="3"/>
  <c r="DU131" i="3"/>
  <c r="HM131" i="3"/>
  <c r="BI131" i="3"/>
  <c r="FA131" i="3"/>
  <c r="IC131" i="3"/>
  <c r="CO131" i="3"/>
  <c r="FQ131" i="3"/>
  <c r="AC131" i="3"/>
  <c r="DE131" i="3"/>
  <c r="GG131" i="3"/>
  <c r="L16" i="2"/>
  <c r="P15" i="3"/>
  <c r="T15" i="3"/>
  <c r="X15" i="3"/>
  <c r="AB15" i="3"/>
  <c r="AF15" i="3"/>
  <c r="AJ15" i="3"/>
  <c r="AN15" i="3"/>
  <c r="AR15" i="3"/>
  <c r="AV15" i="3"/>
  <c r="AZ15" i="3"/>
  <c r="BD15" i="3"/>
  <c r="BH15" i="3"/>
  <c r="BL15" i="3"/>
  <c r="BP15" i="3"/>
  <c r="BT15" i="3"/>
  <c r="BX15" i="3"/>
  <c r="CB15" i="3"/>
  <c r="CF15" i="3"/>
  <c r="CJ15" i="3"/>
  <c r="CN15" i="3"/>
  <c r="CR15" i="3"/>
  <c r="CV15" i="3"/>
  <c r="CZ15" i="3"/>
  <c r="DD15" i="3"/>
  <c r="DH15" i="3"/>
  <c r="DL15" i="3"/>
  <c r="DP15" i="3"/>
  <c r="DT15" i="3"/>
  <c r="DX15" i="3"/>
  <c r="EB15" i="3"/>
  <c r="EF15" i="3"/>
  <c r="EJ15" i="3"/>
  <c r="EN15" i="3"/>
  <c r="ER15" i="3"/>
  <c r="EV15" i="3"/>
  <c r="EZ15" i="3"/>
  <c r="FD15" i="3"/>
  <c r="FH15" i="3"/>
  <c r="FL15" i="3"/>
  <c r="FP15" i="3"/>
  <c r="FT15" i="3"/>
  <c r="FX15" i="3"/>
  <c r="GB15" i="3"/>
  <c r="GF15" i="3"/>
  <c r="GJ15" i="3"/>
  <c r="GN15" i="3"/>
  <c r="GR15" i="3"/>
  <c r="GV15" i="3"/>
  <c r="GZ15" i="3"/>
  <c r="HD15" i="3"/>
  <c r="HH15" i="3"/>
  <c r="HL15" i="3"/>
  <c r="HP15" i="3"/>
  <c r="HT15" i="3"/>
  <c r="HX15" i="3"/>
  <c r="IB15" i="3"/>
  <c r="IF15" i="3"/>
  <c r="M15" i="3"/>
  <c r="Q15" i="3"/>
  <c r="U15" i="3"/>
  <c r="Y15" i="3"/>
  <c r="AC15" i="3"/>
  <c r="AG15" i="3"/>
  <c r="AK15" i="3"/>
  <c r="AO15" i="3"/>
  <c r="AS15" i="3"/>
  <c r="AW15" i="3"/>
  <c r="BA15" i="3"/>
  <c r="BE15" i="3"/>
  <c r="BI15" i="3"/>
  <c r="BM15" i="3"/>
  <c r="BQ15" i="3"/>
  <c r="BU15" i="3"/>
  <c r="BY15" i="3"/>
  <c r="CC15" i="3"/>
  <c r="CG15" i="3"/>
  <c r="CK15" i="3"/>
  <c r="CO15" i="3"/>
  <c r="CS15" i="3"/>
  <c r="CW15" i="3"/>
  <c r="DA15" i="3"/>
  <c r="DE15" i="3"/>
  <c r="DI15" i="3"/>
  <c r="DM15" i="3"/>
  <c r="DQ15" i="3"/>
  <c r="DU15" i="3"/>
  <c r="DY15" i="3"/>
  <c r="EC15" i="3"/>
  <c r="EG15" i="3"/>
  <c r="EK15" i="3"/>
  <c r="EO15" i="3"/>
  <c r="ES15" i="3"/>
  <c r="EW15" i="3"/>
  <c r="FA15" i="3"/>
  <c r="FE15" i="3"/>
  <c r="FI15" i="3"/>
  <c r="FM15" i="3"/>
  <c r="FQ15" i="3"/>
  <c r="FU15" i="3"/>
  <c r="FY15" i="3"/>
  <c r="GC15" i="3"/>
  <c r="GG15" i="3"/>
  <c r="GK15" i="3"/>
  <c r="GS15" i="3"/>
  <c r="GW15" i="3"/>
  <c r="HA15" i="3"/>
  <c r="HE15" i="3"/>
  <c r="HI15" i="3"/>
  <c r="HM15" i="3"/>
  <c r="HU15" i="3"/>
  <c r="HY15" i="3"/>
  <c r="IC15" i="3"/>
  <c r="IG15" i="3"/>
  <c r="R15" i="3"/>
  <c r="Z15" i="3"/>
  <c r="AH15" i="3"/>
  <c r="AP15" i="3"/>
  <c r="AX15" i="3"/>
  <c r="BF15" i="3"/>
  <c r="BN15" i="3"/>
  <c r="BV15" i="3"/>
  <c r="CD15" i="3"/>
  <c r="CL15" i="3"/>
  <c r="CT15" i="3"/>
  <c r="DB15" i="3"/>
  <c r="DJ15" i="3"/>
  <c r="DR15" i="3"/>
  <c r="DZ15" i="3"/>
  <c r="EH15" i="3"/>
  <c r="EP15" i="3"/>
  <c r="EX15" i="3"/>
  <c r="FF15" i="3"/>
  <c r="FN15" i="3"/>
  <c r="FV15" i="3"/>
  <c r="GD15" i="3"/>
  <c r="GL15" i="3"/>
  <c r="GT15" i="3"/>
  <c r="HB15" i="3"/>
  <c r="HJ15" i="3"/>
  <c r="HR15" i="3"/>
  <c r="HZ15" i="3"/>
  <c r="S15" i="3"/>
  <c r="AA15" i="3"/>
  <c r="AI15" i="3"/>
  <c r="AQ15" i="3"/>
  <c r="AY15" i="3"/>
  <c r="BG15" i="3"/>
  <c r="BO15" i="3"/>
  <c r="BW15" i="3"/>
  <c r="CE15" i="3"/>
  <c r="CM15" i="3"/>
  <c r="CU15" i="3"/>
  <c r="DC15" i="3"/>
  <c r="DK15" i="3"/>
  <c r="DS15" i="3"/>
  <c r="EA15" i="3"/>
  <c r="EI15" i="3"/>
  <c r="EQ15" i="3"/>
  <c r="EY15" i="3"/>
  <c r="FG15" i="3"/>
  <c r="FO15" i="3"/>
  <c r="FW15" i="3"/>
  <c r="GE15" i="3"/>
  <c r="GM15" i="3"/>
  <c r="GU15" i="3"/>
  <c r="HC15" i="3"/>
  <c r="HK15" i="3"/>
  <c r="HS15" i="3"/>
  <c r="IA15" i="3"/>
  <c r="II15" i="3"/>
  <c r="V15" i="3"/>
  <c r="AL15" i="3"/>
  <c r="BB15" i="3"/>
  <c r="BR15" i="3"/>
  <c r="CH15" i="3"/>
  <c r="CX15" i="3"/>
  <c r="DN15" i="3"/>
  <c r="ED15" i="3"/>
  <c r="ET15" i="3"/>
  <c r="FJ15" i="3"/>
  <c r="FZ15" i="3"/>
  <c r="GP15" i="3"/>
  <c r="HF15" i="3"/>
  <c r="HV15" i="3"/>
  <c r="W15" i="3"/>
  <c r="AM15" i="3"/>
  <c r="BC15" i="3"/>
  <c r="BS15" i="3"/>
  <c r="CI15" i="3"/>
  <c r="CY15" i="3"/>
  <c r="DO15" i="3"/>
  <c r="EE15" i="3"/>
  <c r="EU15" i="3"/>
  <c r="FK15" i="3"/>
  <c r="GA15" i="3"/>
  <c r="GQ15" i="3"/>
  <c r="HG15" i="3"/>
  <c r="HW15" i="3"/>
  <c r="AD15" i="3"/>
  <c r="BJ15" i="3"/>
  <c r="CP15" i="3"/>
  <c r="DV15" i="3"/>
  <c r="FB15" i="3"/>
  <c r="GH15" i="3"/>
  <c r="HN15" i="3"/>
  <c r="AE15" i="3"/>
  <c r="BK15" i="3"/>
  <c r="CQ15" i="3"/>
  <c r="DW15" i="3"/>
  <c r="FC15" i="3"/>
  <c r="GI15" i="3"/>
  <c r="HO15" i="3"/>
  <c r="AU15" i="3"/>
  <c r="DG15" i="3"/>
  <c r="FS15" i="3"/>
  <c r="IE15" i="3"/>
  <c r="N15" i="3"/>
  <c r="BZ15" i="3"/>
  <c r="EL15" i="3"/>
  <c r="GX15" i="3"/>
  <c r="AT15" i="3"/>
  <c r="FR15" i="3"/>
  <c r="CA15" i="3"/>
  <c r="GY15" i="3"/>
  <c r="ID15" i="3"/>
  <c r="O15" i="3"/>
  <c r="DF15" i="3"/>
  <c r="EM15" i="3"/>
  <c r="L199" i="2"/>
  <c r="P198" i="3"/>
  <c r="T198" i="3"/>
  <c r="X198" i="3"/>
  <c r="AB198" i="3"/>
  <c r="AF198" i="3"/>
  <c r="AJ198" i="3"/>
  <c r="AN198" i="3"/>
  <c r="AR198" i="3"/>
  <c r="AV198" i="3"/>
  <c r="AZ198" i="3"/>
  <c r="BD198" i="3"/>
  <c r="BH198" i="3"/>
  <c r="BL198" i="3"/>
  <c r="BP198" i="3"/>
  <c r="BT198" i="3"/>
  <c r="BX198" i="3"/>
  <c r="CB198" i="3"/>
  <c r="CF198" i="3"/>
  <c r="CJ198" i="3"/>
  <c r="CN198" i="3"/>
  <c r="CR198" i="3"/>
  <c r="CV198" i="3"/>
  <c r="CZ198" i="3"/>
  <c r="DD198" i="3"/>
  <c r="DH198" i="3"/>
  <c r="DL198" i="3"/>
  <c r="DP198" i="3"/>
  <c r="DT198" i="3"/>
  <c r="DX198" i="3"/>
  <c r="EB198" i="3"/>
  <c r="EF198" i="3"/>
  <c r="EJ198" i="3"/>
  <c r="EN198" i="3"/>
  <c r="ER198" i="3"/>
  <c r="EV198" i="3"/>
  <c r="EZ198" i="3"/>
  <c r="FD198" i="3"/>
  <c r="FH198" i="3"/>
  <c r="FL198" i="3"/>
  <c r="FP198" i="3"/>
  <c r="FT198" i="3"/>
  <c r="FX198" i="3"/>
  <c r="GB198" i="3"/>
  <c r="GF198" i="3"/>
  <c r="GJ198" i="3"/>
  <c r="GN198" i="3"/>
  <c r="GR198" i="3"/>
  <c r="GV198" i="3"/>
  <c r="GZ198" i="3"/>
  <c r="HD198" i="3"/>
  <c r="HH198" i="3"/>
  <c r="HL198" i="3"/>
  <c r="HP198" i="3"/>
  <c r="HT198" i="3"/>
  <c r="HX198" i="3"/>
  <c r="IB198" i="3"/>
  <c r="IF198" i="3"/>
  <c r="M198" i="3"/>
  <c r="Q198" i="3"/>
  <c r="U198" i="3"/>
  <c r="Y198" i="3"/>
  <c r="AC198" i="3"/>
  <c r="AG198" i="3"/>
  <c r="AK198" i="3"/>
  <c r="AO198" i="3"/>
  <c r="AS198" i="3"/>
  <c r="AW198" i="3"/>
  <c r="BA198" i="3"/>
  <c r="BE198" i="3"/>
  <c r="BI198" i="3"/>
  <c r="BM198" i="3"/>
  <c r="BQ198" i="3"/>
  <c r="BU198" i="3"/>
  <c r="BY198" i="3"/>
  <c r="CC198" i="3"/>
  <c r="CG198" i="3"/>
  <c r="CK198" i="3"/>
  <c r="CO198" i="3"/>
  <c r="CS198" i="3"/>
  <c r="CW198" i="3"/>
  <c r="DA198" i="3"/>
  <c r="DE198" i="3"/>
  <c r="DI198" i="3"/>
  <c r="DM198" i="3"/>
  <c r="DQ198" i="3"/>
  <c r="DU198" i="3"/>
  <c r="DY198" i="3"/>
  <c r="EC198" i="3"/>
  <c r="EG198" i="3"/>
  <c r="EK198" i="3"/>
  <c r="EO198" i="3"/>
  <c r="ES198" i="3"/>
  <c r="EW198" i="3"/>
  <c r="FA198" i="3"/>
  <c r="FE198" i="3"/>
  <c r="FI198" i="3"/>
  <c r="FM198" i="3"/>
  <c r="FQ198" i="3"/>
  <c r="FU198" i="3"/>
  <c r="FY198" i="3"/>
  <c r="GC198" i="3"/>
  <c r="GG198" i="3"/>
  <c r="GK198" i="3"/>
  <c r="GO198" i="3"/>
  <c r="GS198" i="3"/>
  <c r="GW198" i="3"/>
  <c r="HA198" i="3"/>
  <c r="HE198" i="3"/>
  <c r="HI198" i="3"/>
  <c r="HM198" i="3"/>
  <c r="HQ198" i="3"/>
  <c r="HU198" i="3"/>
  <c r="HY198" i="3"/>
  <c r="IC198" i="3"/>
  <c r="IG198" i="3"/>
  <c r="N198" i="3"/>
  <c r="V198" i="3"/>
  <c r="AD198" i="3"/>
  <c r="AL198" i="3"/>
  <c r="AT198" i="3"/>
  <c r="BB198" i="3"/>
  <c r="BJ198" i="3"/>
  <c r="BR198" i="3"/>
  <c r="BZ198" i="3"/>
  <c r="CH198" i="3"/>
  <c r="CP198" i="3"/>
  <c r="CX198" i="3"/>
  <c r="DF198" i="3"/>
  <c r="DN198" i="3"/>
  <c r="DV198" i="3"/>
  <c r="ED198" i="3"/>
  <c r="EL198" i="3"/>
  <c r="ET198" i="3"/>
  <c r="FB198" i="3"/>
  <c r="FJ198" i="3"/>
  <c r="FR198" i="3"/>
  <c r="FZ198" i="3"/>
  <c r="GH198" i="3"/>
  <c r="GP198" i="3"/>
  <c r="GX198" i="3"/>
  <c r="HF198" i="3"/>
  <c r="HN198" i="3"/>
  <c r="HV198" i="3"/>
  <c r="ID198" i="3"/>
  <c r="R198" i="3"/>
  <c r="Z198" i="3"/>
  <c r="AH198" i="3"/>
  <c r="AP198" i="3"/>
  <c r="AX198" i="3"/>
  <c r="BF198" i="3"/>
  <c r="BN198" i="3"/>
  <c r="BV198" i="3"/>
  <c r="CD198" i="3"/>
  <c r="CL198" i="3"/>
  <c r="CT198" i="3"/>
  <c r="DB198" i="3"/>
  <c r="DJ198" i="3"/>
  <c r="DR198" i="3"/>
  <c r="DZ198" i="3"/>
  <c r="EH198" i="3"/>
  <c r="EP198" i="3"/>
  <c r="EX198" i="3"/>
  <c r="FF198" i="3"/>
  <c r="FN198" i="3"/>
  <c r="FV198" i="3"/>
  <c r="GD198" i="3"/>
  <c r="GL198" i="3"/>
  <c r="GT198" i="3"/>
  <c r="HB198" i="3"/>
  <c r="HJ198" i="3"/>
  <c r="HR198" i="3"/>
  <c r="HZ198" i="3"/>
  <c r="IH198" i="3"/>
  <c r="S198" i="3"/>
  <c r="AA198" i="3"/>
  <c r="AI198" i="3"/>
  <c r="AQ198" i="3"/>
  <c r="AY198" i="3"/>
  <c r="BG198" i="3"/>
  <c r="BO198" i="3"/>
  <c r="BW198" i="3"/>
  <c r="CE198" i="3"/>
  <c r="CM198" i="3"/>
  <c r="CU198" i="3"/>
  <c r="DC198" i="3"/>
  <c r="DK198" i="3"/>
  <c r="DS198" i="3"/>
  <c r="EA198" i="3"/>
  <c r="EI198" i="3"/>
  <c r="EQ198" i="3"/>
  <c r="EY198" i="3"/>
  <c r="FG198" i="3"/>
  <c r="FO198" i="3"/>
  <c r="FW198" i="3"/>
  <c r="GE198" i="3"/>
  <c r="GM198" i="3"/>
  <c r="GU198" i="3"/>
  <c r="HC198" i="3"/>
  <c r="HK198" i="3"/>
  <c r="HS198" i="3"/>
  <c r="IA198" i="3"/>
  <c r="II198" i="3"/>
  <c r="AE198" i="3"/>
  <c r="BK198" i="3"/>
  <c r="CQ198" i="3"/>
  <c r="DW198" i="3"/>
  <c r="FC198" i="3"/>
  <c r="GI198" i="3"/>
  <c r="HO198" i="3"/>
  <c r="AM198" i="3"/>
  <c r="BS198" i="3"/>
  <c r="CY198" i="3"/>
  <c r="EE198" i="3"/>
  <c r="FK198" i="3"/>
  <c r="GQ198" i="3"/>
  <c r="HW198" i="3"/>
  <c r="O198" i="3"/>
  <c r="AU198" i="3"/>
  <c r="CA198" i="3"/>
  <c r="DG198" i="3"/>
  <c r="EM198" i="3"/>
  <c r="FS198" i="3"/>
  <c r="GY198" i="3"/>
  <c r="IE198" i="3"/>
  <c r="W198" i="3"/>
  <c r="BC198" i="3"/>
  <c r="CI198" i="3"/>
  <c r="DO198" i="3"/>
  <c r="EU198" i="3"/>
  <c r="GA198" i="3"/>
  <c r="HG198" i="3"/>
  <c r="P27" i="3"/>
  <c r="T27" i="3"/>
  <c r="X27" i="3"/>
  <c r="AB27" i="3"/>
  <c r="AF27" i="3"/>
  <c r="AJ27" i="3"/>
  <c r="AN27" i="3"/>
  <c r="AR27" i="3"/>
  <c r="AV27" i="3"/>
  <c r="AZ27" i="3"/>
  <c r="BD27" i="3"/>
  <c r="BH27" i="3"/>
  <c r="BL27" i="3"/>
  <c r="BP27" i="3"/>
  <c r="BT27" i="3"/>
  <c r="BX27" i="3"/>
  <c r="CB27" i="3"/>
  <c r="CF27" i="3"/>
  <c r="CJ27" i="3"/>
  <c r="CN27" i="3"/>
  <c r="CR27" i="3"/>
  <c r="CV27" i="3"/>
  <c r="CZ27" i="3"/>
  <c r="DD27" i="3"/>
  <c r="DH27" i="3"/>
  <c r="DL27" i="3"/>
  <c r="DP27" i="3"/>
  <c r="DT27" i="3"/>
  <c r="DX27" i="3"/>
  <c r="EB27" i="3"/>
  <c r="EF27" i="3"/>
  <c r="EJ27" i="3"/>
  <c r="EN27" i="3"/>
  <c r="ER27" i="3"/>
  <c r="EV27" i="3"/>
  <c r="EZ27" i="3"/>
  <c r="FD27" i="3"/>
  <c r="FH27" i="3"/>
  <c r="FL27" i="3"/>
  <c r="FP27" i="3"/>
  <c r="FT27" i="3"/>
  <c r="FX27" i="3"/>
  <c r="GB27" i="3"/>
  <c r="GF27" i="3"/>
  <c r="GJ27" i="3"/>
  <c r="GN27" i="3"/>
  <c r="GR27" i="3"/>
  <c r="GV27" i="3"/>
  <c r="GZ27" i="3"/>
  <c r="HD27" i="3"/>
  <c r="HH27" i="3"/>
  <c r="HL27" i="3"/>
  <c r="HP27" i="3"/>
  <c r="HT27" i="3"/>
  <c r="HX27" i="3"/>
  <c r="IB27" i="3"/>
  <c r="IF27" i="3"/>
  <c r="M27" i="3"/>
  <c r="Q27" i="3"/>
  <c r="U27" i="3"/>
  <c r="Y27" i="3"/>
  <c r="AC27" i="3"/>
  <c r="AG27" i="3"/>
  <c r="AK27" i="3"/>
  <c r="AO27" i="3"/>
  <c r="AS27" i="3"/>
  <c r="AW27" i="3"/>
  <c r="BA27" i="3"/>
  <c r="BE27" i="3"/>
  <c r="BI27" i="3"/>
  <c r="BM27" i="3"/>
  <c r="BQ27" i="3"/>
  <c r="BU27" i="3"/>
  <c r="BY27" i="3"/>
  <c r="CC27" i="3"/>
  <c r="CG27" i="3"/>
  <c r="CK27" i="3"/>
  <c r="CO27" i="3"/>
  <c r="CS27" i="3"/>
  <c r="CW27" i="3"/>
  <c r="DA27" i="3"/>
  <c r="DE27" i="3"/>
  <c r="DI27" i="3"/>
  <c r="DM27" i="3"/>
  <c r="DQ27" i="3"/>
  <c r="DU27" i="3"/>
  <c r="DY27" i="3"/>
  <c r="EC27" i="3"/>
  <c r="EG27" i="3"/>
  <c r="EK27" i="3"/>
  <c r="EO27" i="3"/>
  <c r="ES27" i="3"/>
  <c r="EW27" i="3"/>
  <c r="FA27" i="3"/>
  <c r="FE27" i="3"/>
  <c r="FI27" i="3"/>
  <c r="FM27" i="3"/>
  <c r="FQ27" i="3"/>
  <c r="FU27" i="3"/>
  <c r="FY27" i="3"/>
  <c r="GC27" i="3"/>
  <c r="GG27" i="3"/>
  <c r="GK27" i="3"/>
  <c r="GO27" i="3"/>
  <c r="GS27" i="3"/>
  <c r="GW27" i="3"/>
  <c r="HA27" i="3"/>
  <c r="HE27" i="3"/>
  <c r="HI27" i="3"/>
  <c r="HM27" i="3"/>
  <c r="HU27" i="3"/>
  <c r="HY27" i="3"/>
  <c r="IC27" i="3"/>
  <c r="IG27" i="3"/>
  <c r="R27" i="3"/>
  <c r="Z27" i="3"/>
  <c r="AH27" i="3"/>
  <c r="AP27" i="3"/>
  <c r="AX27" i="3"/>
  <c r="BF27" i="3"/>
  <c r="BN27" i="3"/>
  <c r="BV27" i="3"/>
  <c r="CD27" i="3"/>
  <c r="CL27" i="3"/>
  <c r="CT27" i="3"/>
  <c r="DB27" i="3"/>
  <c r="DJ27" i="3"/>
  <c r="DR27" i="3"/>
  <c r="DZ27" i="3"/>
  <c r="EH27" i="3"/>
  <c r="EP27" i="3"/>
  <c r="EX27" i="3"/>
  <c r="FF27" i="3"/>
  <c r="FN27" i="3"/>
  <c r="FV27" i="3"/>
  <c r="GD27" i="3"/>
  <c r="GL27" i="3"/>
  <c r="GT27" i="3"/>
  <c r="HB27" i="3"/>
  <c r="HJ27" i="3"/>
  <c r="HR27" i="3"/>
  <c r="HZ27" i="3"/>
  <c r="IH27" i="3"/>
  <c r="S27" i="3"/>
  <c r="AA27" i="3"/>
  <c r="AI27" i="3"/>
  <c r="AQ27" i="3"/>
  <c r="AY27" i="3"/>
  <c r="BG27" i="3"/>
  <c r="BO27" i="3"/>
  <c r="BW27" i="3"/>
  <c r="CE27" i="3"/>
  <c r="CM27" i="3"/>
  <c r="CU27" i="3"/>
  <c r="DC27" i="3"/>
  <c r="DK27" i="3"/>
  <c r="DS27" i="3"/>
  <c r="EA27" i="3"/>
  <c r="EI27" i="3"/>
  <c r="EQ27" i="3"/>
  <c r="EY27" i="3"/>
  <c r="FG27" i="3"/>
  <c r="FO27" i="3"/>
  <c r="FW27" i="3"/>
  <c r="GE27" i="3"/>
  <c r="GM27" i="3"/>
  <c r="GU27" i="3"/>
  <c r="HC27" i="3"/>
  <c r="HK27" i="3"/>
  <c r="HS27" i="3"/>
  <c r="IA27" i="3"/>
  <c r="II27" i="3"/>
  <c r="V27" i="3"/>
  <c r="AL27" i="3"/>
  <c r="BB27" i="3"/>
  <c r="BR27" i="3"/>
  <c r="CH27" i="3"/>
  <c r="CX27" i="3"/>
  <c r="DN27" i="3"/>
  <c r="ED27" i="3"/>
  <c r="ET27" i="3"/>
  <c r="FJ27" i="3"/>
  <c r="FZ27" i="3"/>
  <c r="GP27" i="3"/>
  <c r="HF27" i="3"/>
  <c r="HV27" i="3"/>
  <c r="W27" i="3"/>
  <c r="AM27" i="3"/>
  <c r="BC27" i="3"/>
  <c r="BS27" i="3"/>
  <c r="CI27" i="3"/>
  <c r="CY27" i="3"/>
  <c r="DO27" i="3"/>
  <c r="EE27" i="3"/>
  <c r="EU27" i="3"/>
  <c r="FK27" i="3"/>
  <c r="GA27" i="3"/>
  <c r="GQ27" i="3"/>
  <c r="HG27" i="3"/>
  <c r="HW27" i="3"/>
  <c r="AE27" i="3"/>
  <c r="BK27" i="3"/>
  <c r="CQ27" i="3"/>
  <c r="DW27" i="3"/>
  <c r="FC27" i="3"/>
  <c r="GI27" i="3"/>
  <c r="HO27" i="3"/>
  <c r="N27" i="3"/>
  <c r="AT27" i="3"/>
  <c r="BZ27" i="3"/>
  <c r="DF27" i="3"/>
  <c r="EL27" i="3"/>
  <c r="FR27" i="3"/>
  <c r="GX27" i="3"/>
  <c r="ID27" i="3"/>
  <c r="AD27" i="3"/>
  <c r="CP27" i="3"/>
  <c r="FB27" i="3"/>
  <c r="HN27" i="3"/>
  <c r="AU27" i="3"/>
  <c r="DG27" i="3"/>
  <c r="FS27" i="3"/>
  <c r="IE27" i="3"/>
  <c r="BJ27" i="3"/>
  <c r="GH27" i="3"/>
  <c r="CA27" i="3"/>
  <c r="GY27" i="3"/>
  <c r="DV27" i="3"/>
  <c r="O27" i="3"/>
  <c r="EM27" i="3"/>
  <c r="M56" i="3"/>
  <c r="U56" i="3"/>
  <c r="Y56" i="3"/>
  <c r="AC56" i="3"/>
  <c r="AG56" i="3"/>
  <c r="AK56" i="3"/>
  <c r="AO56" i="3"/>
  <c r="AS56" i="3"/>
  <c r="AW56" i="3"/>
  <c r="BA56" i="3"/>
  <c r="BE56" i="3"/>
  <c r="BI56" i="3"/>
  <c r="BM56" i="3"/>
  <c r="BQ56" i="3"/>
  <c r="BU56" i="3"/>
  <c r="BY56" i="3"/>
  <c r="CC56" i="3"/>
  <c r="CG56" i="3"/>
  <c r="CK56" i="3"/>
  <c r="CO56" i="3"/>
  <c r="CS56" i="3"/>
  <c r="CW56" i="3"/>
  <c r="DA56" i="3"/>
  <c r="DE56" i="3"/>
  <c r="DI56" i="3"/>
  <c r="DM56" i="3"/>
  <c r="DQ56" i="3"/>
  <c r="DU56" i="3"/>
  <c r="DY56" i="3"/>
  <c r="EC56" i="3"/>
  <c r="EG56" i="3"/>
  <c r="EK56" i="3"/>
  <c r="EO56" i="3"/>
  <c r="ES56" i="3"/>
  <c r="EW56" i="3"/>
  <c r="FA56" i="3"/>
  <c r="FE56" i="3"/>
  <c r="FI56" i="3"/>
  <c r="FM56" i="3"/>
  <c r="FQ56" i="3"/>
  <c r="FU56" i="3"/>
  <c r="FY56" i="3"/>
  <c r="GC56" i="3"/>
  <c r="GG56" i="3"/>
  <c r="GK56" i="3"/>
  <c r="GO56" i="3"/>
  <c r="GS56" i="3"/>
  <c r="GW56" i="3"/>
  <c r="HA56" i="3"/>
  <c r="HE56" i="3"/>
  <c r="HI56" i="3"/>
  <c r="HM56" i="3"/>
  <c r="HQ56" i="3"/>
  <c r="HU56" i="3"/>
  <c r="HY56" i="3"/>
  <c r="IC56" i="3"/>
  <c r="IG56" i="3"/>
  <c r="N56" i="3"/>
  <c r="R56" i="3"/>
  <c r="V56" i="3"/>
  <c r="Z56" i="3"/>
  <c r="AD56" i="3"/>
  <c r="AH56" i="3"/>
  <c r="AL56" i="3"/>
  <c r="AP56" i="3"/>
  <c r="AT56" i="3"/>
  <c r="AX56" i="3"/>
  <c r="BB56" i="3"/>
  <c r="BF56" i="3"/>
  <c r="BJ56" i="3"/>
  <c r="BN56" i="3"/>
  <c r="BR56" i="3"/>
  <c r="BV56" i="3"/>
  <c r="BZ56" i="3"/>
  <c r="CD56" i="3"/>
  <c r="CH56" i="3"/>
  <c r="CL56" i="3"/>
  <c r="CP56" i="3"/>
  <c r="CT56" i="3"/>
  <c r="CX56" i="3"/>
  <c r="DB56" i="3"/>
  <c r="DF56" i="3"/>
  <c r="DJ56" i="3"/>
  <c r="DN56" i="3"/>
  <c r="DR56" i="3"/>
  <c r="DV56" i="3"/>
  <c r="DZ56" i="3"/>
  <c r="ED56" i="3"/>
  <c r="EH56" i="3"/>
  <c r="EL56" i="3"/>
  <c r="EP56" i="3"/>
  <c r="ET56" i="3"/>
  <c r="EX56" i="3"/>
  <c r="FB56" i="3"/>
  <c r="FF56" i="3"/>
  <c r="FJ56" i="3"/>
  <c r="FN56" i="3"/>
  <c r="FR56" i="3"/>
  <c r="FV56" i="3"/>
  <c r="FZ56" i="3"/>
  <c r="GD56" i="3"/>
  <c r="GH56" i="3"/>
  <c r="GL56" i="3"/>
  <c r="GP56" i="3"/>
  <c r="GT56" i="3"/>
  <c r="GX56" i="3"/>
  <c r="HB56" i="3"/>
  <c r="HF56" i="3"/>
  <c r="HJ56" i="3"/>
  <c r="HN56" i="3"/>
  <c r="HR56" i="3"/>
  <c r="HV56" i="3"/>
  <c r="HZ56" i="3"/>
  <c r="ID56" i="3"/>
  <c r="IH56" i="3"/>
  <c r="O56" i="3"/>
  <c r="W56" i="3"/>
  <c r="AE56" i="3"/>
  <c r="AM56" i="3"/>
  <c r="AU56" i="3"/>
  <c r="BC56" i="3"/>
  <c r="BK56" i="3"/>
  <c r="BS56" i="3"/>
  <c r="CA56" i="3"/>
  <c r="CI56" i="3"/>
  <c r="CQ56" i="3"/>
  <c r="CY56" i="3"/>
  <c r="DG56" i="3"/>
  <c r="DO56" i="3"/>
  <c r="DW56" i="3"/>
  <c r="EE56" i="3"/>
  <c r="EM56" i="3"/>
  <c r="EU56" i="3"/>
  <c r="FC56" i="3"/>
  <c r="FK56" i="3"/>
  <c r="FS56" i="3"/>
  <c r="GA56" i="3"/>
  <c r="GI56" i="3"/>
  <c r="GQ56" i="3"/>
  <c r="GY56" i="3"/>
  <c r="HG56" i="3"/>
  <c r="HO56" i="3"/>
  <c r="HW56" i="3"/>
  <c r="IE56" i="3"/>
  <c r="P56" i="3"/>
  <c r="X56" i="3"/>
  <c r="AF56" i="3"/>
  <c r="AN56" i="3"/>
  <c r="AV56" i="3"/>
  <c r="BD56" i="3"/>
  <c r="BL56" i="3"/>
  <c r="BT56" i="3"/>
  <c r="CB56" i="3"/>
  <c r="CJ56" i="3"/>
  <c r="CR56" i="3"/>
  <c r="CZ56" i="3"/>
  <c r="DH56" i="3"/>
  <c r="DP56" i="3"/>
  <c r="DX56" i="3"/>
  <c r="EF56" i="3"/>
  <c r="EN56" i="3"/>
  <c r="EV56" i="3"/>
  <c r="FD56" i="3"/>
  <c r="FL56" i="3"/>
  <c r="FT56" i="3"/>
  <c r="GB56" i="3"/>
  <c r="GJ56" i="3"/>
  <c r="GR56" i="3"/>
  <c r="GZ56" i="3"/>
  <c r="HH56" i="3"/>
  <c r="HP56" i="3"/>
  <c r="HX56" i="3"/>
  <c r="IF56" i="3"/>
  <c r="S56" i="3"/>
  <c r="AI56" i="3"/>
  <c r="AY56" i="3"/>
  <c r="BO56" i="3"/>
  <c r="CE56" i="3"/>
  <c r="CU56" i="3"/>
  <c r="DK56" i="3"/>
  <c r="EA56" i="3"/>
  <c r="EQ56" i="3"/>
  <c r="FG56" i="3"/>
  <c r="FW56" i="3"/>
  <c r="GM56" i="3"/>
  <c r="HC56" i="3"/>
  <c r="HS56" i="3"/>
  <c r="II56" i="3"/>
  <c r="T56" i="3"/>
  <c r="AJ56" i="3"/>
  <c r="AZ56" i="3"/>
  <c r="BP56" i="3"/>
  <c r="CF56" i="3"/>
  <c r="CV56" i="3"/>
  <c r="DL56" i="3"/>
  <c r="EB56" i="3"/>
  <c r="ER56" i="3"/>
  <c r="FH56" i="3"/>
  <c r="FX56" i="3"/>
  <c r="GN56" i="3"/>
  <c r="HD56" i="3"/>
  <c r="HT56" i="3"/>
  <c r="AA56" i="3"/>
  <c r="AQ56" i="3"/>
  <c r="BG56" i="3"/>
  <c r="BW56" i="3"/>
  <c r="CM56" i="3"/>
  <c r="DC56" i="3"/>
  <c r="DS56" i="3"/>
  <c r="EI56" i="3"/>
  <c r="EY56" i="3"/>
  <c r="FO56" i="3"/>
  <c r="GE56" i="3"/>
  <c r="GU56" i="3"/>
  <c r="HK56" i="3"/>
  <c r="IA56" i="3"/>
  <c r="AB56" i="3"/>
  <c r="CN56" i="3"/>
  <c r="EZ56" i="3"/>
  <c r="HL56" i="3"/>
  <c r="AR56" i="3"/>
  <c r="DD56" i="3"/>
  <c r="FP56" i="3"/>
  <c r="IB56" i="3"/>
  <c r="BH56" i="3"/>
  <c r="DT56" i="3"/>
  <c r="GF56" i="3"/>
  <c r="GV56" i="3"/>
  <c r="BX56" i="3"/>
  <c r="EJ56" i="3"/>
  <c r="P87" i="3"/>
  <c r="T87" i="3"/>
  <c r="X87" i="3"/>
  <c r="AB87" i="3"/>
  <c r="AF87" i="3"/>
  <c r="AJ87" i="3"/>
  <c r="AN87" i="3"/>
  <c r="AR87" i="3"/>
  <c r="AV87" i="3"/>
  <c r="AZ87" i="3"/>
  <c r="BD87" i="3"/>
  <c r="BH87" i="3"/>
  <c r="BL87" i="3"/>
  <c r="BP87" i="3"/>
  <c r="BT87" i="3"/>
  <c r="BX87" i="3"/>
  <c r="CB87" i="3"/>
  <c r="CF87" i="3"/>
  <c r="CJ87" i="3"/>
  <c r="CN87" i="3"/>
  <c r="CR87" i="3"/>
  <c r="CV87" i="3"/>
  <c r="CZ87" i="3"/>
  <c r="DD87" i="3"/>
  <c r="DH87" i="3"/>
  <c r="DL87" i="3"/>
  <c r="DP87" i="3"/>
  <c r="DT87" i="3"/>
  <c r="DX87" i="3"/>
  <c r="EB87" i="3"/>
  <c r="EF87" i="3"/>
  <c r="EJ87" i="3"/>
  <c r="EN87" i="3"/>
  <c r="ER87" i="3"/>
  <c r="EV87" i="3"/>
  <c r="EZ87" i="3"/>
  <c r="FD87" i="3"/>
  <c r="FH87" i="3"/>
  <c r="FL87" i="3"/>
  <c r="FP87" i="3"/>
  <c r="FT87" i="3"/>
  <c r="FX87" i="3"/>
  <c r="GB87" i="3"/>
  <c r="GF87" i="3"/>
  <c r="GJ87" i="3"/>
  <c r="GN87" i="3"/>
  <c r="GR87" i="3"/>
  <c r="GV87" i="3"/>
  <c r="GZ87" i="3"/>
  <c r="HD87" i="3"/>
  <c r="HH87" i="3"/>
  <c r="HL87" i="3"/>
  <c r="HP87" i="3"/>
  <c r="HT87" i="3"/>
  <c r="HX87" i="3"/>
  <c r="IB87" i="3"/>
  <c r="IF87" i="3"/>
  <c r="M87" i="3"/>
  <c r="Q87" i="3"/>
  <c r="U87" i="3"/>
  <c r="Y87" i="3"/>
  <c r="AC87" i="3"/>
  <c r="AG87" i="3"/>
  <c r="AK87" i="3"/>
  <c r="AO87" i="3"/>
  <c r="AS87" i="3"/>
  <c r="AW87" i="3"/>
  <c r="BA87" i="3"/>
  <c r="BE87" i="3"/>
  <c r="BI87" i="3"/>
  <c r="BM87" i="3"/>
  <c r="BQ87" i="3"/>
  <c r="BU87" i="3"/>
  <c r="BY87" i="3"/>
  <c r="CC87" i="3"/>
  <c r="CG87" i="3"/>
  <c r="CK87" i="3"/>
  <c r="CO87" i="3"/>
  <c r="CS87" i="3"/>
  <c r="CW87" i="3"/>
  <c r="DA87" i="3"/>
  <c r="DE87" i="3"/>
  <c r="DI87" i="3"/>
  <c r="DM87" i="3"/>
  <c r="DQ87" i="3"/>
  <c r="DU87" i="3"/>
  <c r="DY87" i="3"/>
  <c r="EC87" i="3"/>
  <c r="EG87" i="3"/>
  <c r="EK87" i="3"/>
  <c r="EO87" i="3"/>
  <c r="ES87" i="3"/>
  <c r="EW87" i="3"/>
  <c r="FA87" i="3"/>
  <c r="FE87" i="3"/>
  <c r="FI87" i="3"/>
  <c r="FM87" i="3"/>
  <c r="FQ87" i="3"/>
  <c r="FU87" i="3"/>
  <c r="FY87" i="3"/>
  <c r="GC87" i="3"/>
  <c r="GG87" i="3"/>
  <c r="GK87" i="3"/>
  <c r="GO87" i="3"/>
  <c r="GS87" i="3"/>
  <c r="GW87" i="3"/>
  <c r="HA87" i="3"/>
  <c r="HE87" i="3"/>
  <c r="HI87" i="3"/>
  <c r="HM87" i="3"/>
  <c r="HQ87" i="3"/>
  <c r="HU87" i="3"/>
  <c r="HY87" i="3"/>
  <c r="IC87" i="3"/>
  <c r="IG87" i="3"/>
  <c r="O87" i="3"/>
  <c r="W87" i="3"/>
  <c r="AE87" i="3"/>
  <c r="AM87" i="3"/>
  <c r="AU87" i="3"/>
  <c r="BC87" i="3"/>
  <c r="BK87" i="3"/>
  <c r="BS87" i="3"/>
  <c r="CA87" i="3"/>
  <c r="CI87" i="3"/>
  <c r="CQ87" i="3"/>
  <c r="CY87" i="3"/>
  <c r="DG87" i="3"/>
  <c r="DO87" i="3"/>
  <c r="DW87" i="3"/>
  <c r="EE87" i="3"/>
  <c r="EM87" i="3"/>
  <c r="EU87" i="3"/>
  <c r="FC87" i="3"/>
  <c r="FK87" i="3"/>
  <c r="FS87" i="3"/>
  <c r="GA87" i="3"/>
  <c r="GI87" i="3"/>
  <c r="GQ87" i="3"/>
  <c r="GY87" i="3"/>
  <c r="HG87" i="3"/>
  <c r="HO87" i="3"/>
  <c r="HW87" i="3"/>
  <c r="IE87" i="3"/>
  <c r="N87" i="3"/>
  <c r="Z87" i="3"/>
  <c r="AI87" i="3"/>
  <c r="AT87" i="3"/>
  <c r="BF87" i="3"/>
  <c r="BO87" i="3"/>
  <c r="BZ87" i="3"/>
  <c r="CL87" i="3"/>
  <c r="CU87" i="3"/>
  <c r="DF87" i="3"/>
  <c r="DR87" i="3"/>
  <c r="EA87" i="3"/>
  <c r="EL87" i="3"/>
  <c r="EX87" i="3"/>
  <c r="FG87" i="3"/>
  <c r="FR87" i="3"/>
  <c r="GD87" i="3"/>
  <c r="GM87" i="3"/>
  <c r="GX87" i="3"/>
  <c r="HJ87" i="3"/>
  <c r="HS87" i="3"/>
  <c r="ID87" i="3"/>
  <c r="R87" i="3"/>
  <c r="AA87" i="3"/>
  <c r="AL87" i="3"/>
  <c r="AX87" i="3"/>
  <c r="BG87" i="3"/>
  <c r="BR87" i="3"/>
  <c r="CD87" i="3"/>
  <c r="CM87" i="3"/>
  <c r="CX87" i="3"/>
  <c r="DJ87" i="3"/>
  <c r="DS87" i="3"/>
  <c r="ED87" i="3"/>
  <c r="EP87" i="3"/>
  <c r="EY87" i="3"/>
  <c r="FJ87" i="3"/>
  <c r="FV87" i="3"/>
  <c r="GE87" i="3"/>
  <c r="GP87" i="3"/>
  <c r="HB87" i="3"/>
  <c r="HK87" i="3"/>
  <c r="HV87" i="3"/>
  <c r="IH87" i="3"/>
  <c r="S87" i="3"/>
  <c r="AD87" i="3"/>
  <c r="AP87" i="3"/>
  <c r="AY87" i="3"/>
  <c r="BJ87" i="3"/>
  <c r="BV87" i="3"/>
  <c r="CE87" i="3"/>
  <c r="CP87" i="3"/>
  <c r="DB87" i="3"/>
  <c r="DK87" i="3"/>
  <c r="DV87" i="3"/>
  <c r="EH87" i="3"/>
  <c r="EQ87" i="3"/>
  <c r="FB87" i="3"/>
  <c r="FN87" i="3"/>
  <c r="FW87" i="3"/>
  <c r="GH87" i="3"/>
  <c r="GT87" i="3"/>
  <c r="HC87" i="3"/>
  <c r="HN87" i="3"/>
  <c r="HZ87" i="3"/>
  <c r="II87" i="3"/>
  <c r="AH87" i="3"/>
  <c r="BW87" i="3"/>
  <c r="DN87" i="3"/>
  <c r="FF87" i="3"/>
  <c r="GU87" i="3"/>
  <c r="AQ87" i="3"/>
  <c r="CH87" i="3"/>
  <c r="DZ87" i="3"/>
  <c r="FO87" i="3"/>
  <c r="HF87" i="3"/>
  <c r="BB87" i="3"/>
  <c r="CT87" i="3"/>
  <c r="EI87" i="3"/>
  <c r="FZ87" i="3"/>
  <c r="HR87" i="3"/>
  <c r="BN87" i="3"/>
  <c r="IA87" i="3"/>
  <c r="ET87" i="3"/>
  <c r="DC87" i="3"/>
  <c r="V87" i="3"/>
  <c r="GL87" i="3"/>
  <c r="L115" i="2"/>
  <c r="P114" i="3"/>
  <c r="T114" i="3"/>
  <c r="X114" i="3"/>
  <c r="AB114" i="3"/>
  <c r="AF114" i="3"/>
  <c r="AJ114" i="3"/>
  <c r="AN114" i="3"/>
  <c r="AR114" i="3"/>
  <c r="AV114" i="3"/>
  <c r="AZ114" i="3"/>
  <c r="BD114" i="3"/>
  <c r="BH114" i="3"/>
  <c r="BL114" i="3"/>
  <c r="BP114" i="3"/>
  <c r="BT114" i="3"/>
  <c r="BX114" i="3"/>
  <c r="CB114" i="3"/>
  <c r="CF114" i="3"/>
  <c r="CJ114" i="3"/>
  <c r="CN114" i="3"/>
  <c r="CR114" i="3"/>
  <c r="CV114" i="3"/>
  <c r="CZ114" i="3"/>
  <c r="N114" i="3"/>
  <c r="S114" i="3"/>
  <c r="Y114" i="3"/>
  <c r="AD114" i="3"/>
  <c r="AI114" i="3"/>
  <c r="AO114" i="3"/>
  <c r="AT114" i="3"/>
  <c r="AY114" i="3"/>
  <c r="BE114" i="3"/>
  <c r="BJ114" i="3"/>
  <c r="BO114" i="3"/>
  <c r="BU114" i="3"/>
  <c r="BZ114" i="3"/>
  <c r="CE114" i="3"/>
  <c r="CK114" i="3"/>
  <c r="CP114" i="3"/>
  <c r="CU114" i="3"/>
  <c r="DA114" i="3"/>
  <c r="DE114" i="3"/>
  <c r="DI114" i="3"/>
  <c r="DM114" i="3"/>
  <c r="DQ114" i="3"/>
  <c r="DU114" i="3"/>
  <c r="DY114" i="3"/>
  <c r="EC114" i="3"/>
  <c r="EG114" i="3"/>
  <c r="EK114" i="3"/>
  <c r="EO114" i="3"/>
  <c r="ES114" i="3"/>
  <c r="EW114" i="3"/>
  <c r="FA114" i="3"/>
  <c r="FE114" i="3"/>
  <c r="FI114" i="3"/>
  <c r="FM114" i="3"/>
  <c r="FQ114" i="3"/>
  <c r="FU114" i="3"/>
  <c r="FY114" i="3"/>
  <c r="GC114" i="3"/>
  <c r="GG114" i="3"/>
  <c r="GK114" i="3"/>
  <c r="GO114" i="3"/>
  <c r="GS114" i="3"/>
  <c r="GW114" i="3"/>
  <c r="HA114" i="3"/>
  <c r="HE114" i="3"/>
  <c r="HI114" i="3"/>
  <c r="HM114" i="3"/>
  <c r="HQ114" i="3"/>
  <c r="HU114" i="3"/>
  <c r="HY114" i="3"/>
  <c r="IC114" i="3"/>
  <c r="IG114" i="3"/>
  <c r="Q114" i="3"/>
  <c r="V114" i="3"/>
  <c r="AA114" i="3"/>
  <c r="AG114" i="3"/>
  <c r="AL114" i="3"/>
  <c r="AQ114" i="3"/>
  <c r="AW114" i="3"/>
  <c r="BB114" i="3"/>
  <c r="BG114" i="3"/>
  <c r="BM114" i="3"/>
  <c r="BR114" i="3"/>
  <c r="BW114" i="3"/>
  <c r="CC114" i="3"/>
  <c r="CH114" i="3"/>
  <c r="CM114" i="3"/>
  <c r="CS114" i="3"/>
  <c r="CX114" i="3"/>
  <c r="DC114" i="3"/>
  <c r="DG114" i="3"/>
  <c r="DK114" i="3"/>
  <c r="DO114" i="3"/>
  <c r="DS114" i="3"/>
  <c r="DW114" i="3"/>
  <c r="EA114" i="3"/>
  <c r="EE114" i="3"/>
  <c r="EI114" i="3"/>
  <c r="EM114" i="3"/>
  <c r="EQ114" i="3"/>
  <c r="EU114" i="3"/>
  <c r="EY114" i="3"/>
  <c r="FC114" i="3"/>
  <c r="FG114" i="3"/>
  <c r="FK114" i="3"/>
  <c r="FO114" i="3"/>
  <c r="FS114" i="3"/>
  <c r="FW114" i="3"/>
  <c r="GA114" i="3"/>
  <c r="GE114" i="3"/>
  <c r="GM114" i="3"/>
  <c r="GQ114" i="3"/>
  <c r="GU114" i="3"/>
  <c r="GY114" i="3"/>
  <c r="HC114" i="3"/>
  <c r="HG114" i="3"/>
  <c r="HK114" i="3"/>
  <c r="HO114" i="3"/>
  <c r="HS114" i="3"/>
  <c r="HW114" i="3"/>
  <c r="IA114" i="3"/>
  <c r="IE114" i="3"/>
  <c r="II114" i="3"/>
  <c r="O114" i="3"/>
  <c r="Z114" i="3"/>
  <c r="AK114" i="3"/>
  <c r="AU114" i="3"/>
  <c r="BF114" i="3"/>
  <c r="BQ114" i="3"/>
  <c r="CA114" i="3"/>
  <c r="CL114" i="3"/>
  <c r="CW114" i="3"/>
  <c r="DF114" i="3"/>
  <c r="DN114" i="3"/>
  <c r="DV114" i="3"/>
  <c r="ED114" i="3"/>
  <c r="EL114" i="3"/>
  <c r="ET114" i="3"/>
  <c r="FB114" i="3"/>
  <c r="FJ114" i="3"/>
  <c r="FR114" i="3"/>
  <c r="FZ114" i="3"/>
  <c r="GH114" i="3"/>
  <c r="GP114" i="3"/>
  <c r="GX114" i="3"/>
  <c r="HF114" i="3"/>
  <c r="HN114" i="3"/>
  <c r="HV114" i="3"/>
  <c r="ID114" i="3"/>
  <c r="U114" i="3"/>
  <c r="AE114" i="3"/>
  <c r="AP114" i="3"/>
  <c r="BA114" i="3"/>
  <c r="BK114" i="3"/>
  <c r="BV114" i="3"/>
  <c r="CG114" i="3"/>
  <c r="CQ114" i="3"/>
  <c r="DB114" i="3"/>
  <c r="DJ114" i="3"/>
  <c r="DR114" i="3"/>
  <c r="DZ114" i="3"/>
  <c r="EH114" i="3"/>
  <c r="EP114" i="3"/>
  <c r="EX114" i="3"/>
  <c r="FF114" i="3"/>
  <c r="FN114" i="3"/>
  <c r="FV114" i="3"/>
  <c r="GD114" i="3"/>
  <c r="GL114" i="3"/>
  <c r="GT114" i="3"/>
  <c r="HB114" i="3"/>
  <c r="HJ114" i="3"/>
  <c r="HR114" i="3"/>
  <c r="HZ114" i="3"/>
  <c r="IH114" i="3"/>
  <c r="R114" i="3"/>
  <c r="AM114" i="3"/>
  <c r="BI114" i="3"/>
  <c r="CD114" i="3"/>
  <c r="CY114" i="3"/>
  <c r="DP114" i="3"/>
  <c r="EF114" i="3"/>
  <c r="EV114" i="3"/>
  <c r="FL114" i="3"/>
  <c r="GB114" i="3"/>
  <c r="GR114" i="3"/>
  <c r="HH114" i="3"/>
  <c r="HX114" i="3"/>
  <c r="W114" i="3"/>
  <c r="AS114" i="3"/>
  <c r="BN114" i="3"/>
  <c r="CI114" i="3"/>
  <c r="DD114" i="3"/>
  <c r="DT114" i="3"/>
  <c r="EJ114" i="3"/>
  <c r="EZ114" i="3"/>
  <c r="FP114" i="3"/>
  <c r="GF114" i="3"/>
  <c r="GV114" i="3"/>
  <c r="HL114" i="3"/>
  <c r="IB114" i="3"/>
  <c r="AC114" i="3"/>
  <c r="AX114" i="3"/>
  <c r="BS114" i="3"/>
  <c r="CO114" i="3"/>
  <c r="DH114" i="3"/>
  <c r="DX114" i="3"/>
  <c r="EN114" i="3"/>
  <c r="FD114" i="3"/>
  <c r="FT114" i="3"/>
  <c r="GJ114" i="3"/>
  <c r="GZ114" i="3"/>
  <c r="HP114" i="3"/>
  <c r="IF114" i="3"/>
  <c r="M114" i="3"/>
  <c r="CT114" i="3"/>
  <c r="FH114" i="3"/>
  <c r="HT114" i="3"/>
  <c r="BY114" i="3"/>
  <c r="ER114" i="3"/>
  <c r="HD114" i="3"/>
  <c r="DL114" i="3"/>
  <c r="EB114" i="3"/>
  <c r="AH114" i="3"/>
  <c r="FX114" i="3"/>
  <c r="BC114" i="3"/>
  <c r="GN114" i="3"/>
  <c r="M144" i="3"/>
  <c r="U144" i="3"/>
  <c r="Y144" i="3"/>
  <c r="AC144" i="3"/>
  <c r="AG144" i="3"/>
  <c r="AK144" i="3"/>
  <c r="AO144" i="3"/>
  <c r="AS144" i="3"/>
  <c r="AW144" i="3"/>
  <c r="BA144" i="3"/>
  <c r="BE144" i="3"/>
  <c r="BI144" i="3"/>
  <c r="BM144" i="3"/>
  <c r="BQ144" i="3"/>
  <c r="BU144" i="3"/>
  <c r="BY144" i="3"/>
  <c r="CC144" i="3"/>
  <c r="CG144" i="3"/>
  <c r="CK144" i="3"/>
  <c r="CO144" i="3"/>
  <c r="CS144" i="3"/>
  <c r="CW144" i="3"/>
  <c r="DA144" i="3"/>
  <c r="DE144" i="3"/>
  <c r="DI144" i="3"/>
  <c r="DM144" i="3"/>
  <c r="DQ144" i="3"/>
  <c r="DU144" i="3"/>
  <c r="DY144" i="3"/>
  <c r="EC144" i="3"/>
  <c r="EG144" i="3"/>
  <c r="EK144" i="3"/>
  <c r="EO144" i="3"/>
  <c r="ES144" i="3"/>
  <c r="EW144" i="3"/>
  <c r="FA144" i="3"/>
  <c r="FE144" i="3"/>
  <c r="FI144" i="3"/>
  <c r="FM144" i="3"/>
  <c r="FQ144" i="3"/>
  <c r="FU144" i="3"/>
  <c r="FY144" i="3"/>
  <c r="GC144" i="3"/>
  <c r="GG144" i="3"/>
  <c r="GK144" i="3"/>
  <c r="GS144" i="3"/>
  <c r="GW144" i="3"/>
  <c r="HA144" i="3"/>
  <c r="HE144" i="3"/>
  <c r="HI144" i="3"/>
  <c r="HM144" i="3"/>
  <c r="HQ144" i="3"/>
  <c r="HU144" i="3"/>
  <c r="HY144" i="3"/>
  <c r="IC144" i="3"/>
  <c r="IG144" i="3"/>
  <c r="N144" i="3"/>
  <c r="S144" i="3"/>
  <c r="X144" i="3"/>
  <c r="AD144" i="3"/>
  <c r="AI144" i="3"/>
  <c r="AN144" i="3"/>
  <c r="AT144" i="3"/>
  <c r="AY144" i="3"/>
  <c r="BD144" i="3"/>
  <c r="BJ144" i="3"/>
  <c r="BO144" i="3"/>
  <c r="BT144" i="3"/>
  <c r="BZ144" i="3"/>
  <c r="CE144" i="3"/>
  <c r="CJ144" i="3"/>
  <c r="CP144" i="3"/>
  <c r="CU144" i="3"/>
  <c r="CZ144" i="3"/>
  <c r="DF144" i="3"/>
  <c r="DK144" i="3"/>
  <c r="DP144" i="3"/>
  <c r="DV144" i="3"/>
  <c r="EA144" i="3"/>
  <c r="EF144" i="3"/>
  <c r="EL144" i="3"/>
  <c r="EQ144" i="3"/>
  <c r="EV144" i="3"/>
  <c r="FB144" i="3"/>
  <c r="FG144" i="3"/>
  <c r="FL144" i="3"/>
  <c r="FR144" i="3"/>
  <c r="FW144" i="3"/>
  <c r="GB144" i="3"/>
  <c r="GH144" i="3"/>
  <c r="GM144" i="3"/>
  <c r="GR144" i="3"/>
  <c r="GX144" i="3"/>
  <c r="HC144" i="3"/>
  <c r="HH144" i="3"/>
  <c r="HN144" i="3"/>
  <c r="HS144" i="3"/>
  <c r="HX144" i="3"/>
  <c r="ID144" i="3"/>
  <c r="II144" i="3"/>
  <c r="P144" i="3"/>
  <c r="V144" i="3"/>
  <c r="AA144" i="3"/>
  <c r="AF144" i="3"/>
  <c r="AL144" i="3"/>
  <c r="AQ144" i="3"/>
  <c r="AV144" i="3"/>
  <c r="BB144" i="3"/>
  <c r="BG144" i="3"/>
  <c r="BL144" i="3"/>
  <c r="BR144" i="3"/>
  <c r="BW144" i="3"/>
  <c r="CB144" i="3"/>
  <c r="CH144" i="3"/>
  <c r="CM144" i="3"/>
  <c r="CR144" i="3"/>
  <c r="CX144" i="3"/>
  <c r="DC144" i="3"/>
  <c r="DH144" i="3"/>
  <c r="DN144" i="3"/>
  <c r="DS144" i="3"/>
  <c r="DX144" i="3"/>
  <c r="ED144" i="3"/>
  <c r="EI144" i="3"/>
  <c r="EN144" i="3"/>
  <c r="ET144" i="3"/>
  <c r="EY144" i="3"/>
  <c r="FD144" i="3"/>
  <c r="FJ144" i="3"/>
  <c r="FO144" i="3"/>
  <c r="FT144" i="3"/>
  <c r="FZ144" i="3"/>
  <c r="GE144" i="3"/>
  <c r="GP144" i="3"/>
  <c r="GU144" i="3"/>
  <c r="GZ144" i="3"/>
  <c r="HF144" i="3"/>
  <c r="HK144" i="3"/>
  <c r="HP144" i="3"/>
  <c r="HV144" i="3"/>
  <c r="IA144" i="3"/>
  <c r="IF144" i="3"/>
  <c r="T144" i="3"/>
  <c r="AE144" i="3"/>
  <c r="AP144" i="3"/>
  <c r="AZ144" i="3"/>
  <c r="BK144" i="3"/>
  <c r="BV144" i="3"/>
  <c r="CF144" i="3"/>
  <c r="CQ144" i="3"/>
  <c r="DB144" i="3"/>
  <c r="DL144" i="3"/>
  <c r="DW144" i="3"/>
  <c r="EH144" i="3"/>
  <c r="ER144" i="3"/>
  <c r="FC144" i="3"/>
  <c r="FN144" i="3"/>
  <c r="FX144" i="3"/>
  <c r="GT144" i="3"/>
  <c r="HD144" i="3"/>
  <c r="HO144" i="3"/>
  <c r="HZ144" i="3"/>
  <c r="W144" i="3"/>
  <c r="AH144" i="3"/>
  <c r="AR144" i="3"/>
  <c r="BC144" i="3"/>
  <c r="BN144" i="3"/>
  <c r="BX144" i="3"/>
  <c r="CI144" i="3"/>
  <c r="CT144" i="3"/>
  <c r="DD144" i="3"/>
  <c r="DO144" i="3"/>
  <c r="DZ144" i="3"/>
  <c r="EJ144" i="3"/>
  <c r="EU144" i="3"/>
  <c r="FF144" i="3"/>
  <c r="FP144" i="3"/>
  <c r="GA144" i="3"/>
  <c r="GL144" i="3"/>
  <c r="GV144" i="3"/>
  <c r="HG144" i="3"/>
  <c r="HR144" i="3"/>
  <c r="IB144" i="3"/>
  <c r="AB144" i="3"/>
  <c r="AX144" i="3"/>
  <c r="BS144" i="3"/>
  <c r="CN144" i="3"/>
  <c r="DJ144" i="3"/>
  <c r="EE144" i="3"/>
  <c r="EZ144" i="3"/>
  <c r="FV144" i="3"/>
  <c r="GQ144" i="3"/>
  <c r="HL144" i="3"/>
  <c r="IH144" i="3"/>
  <c r="AJ144" i="3"/>
  <c r="BH144" i="3"/>
  <c r="CL144" i="3"/>
  <c r="DR144" i="3"/>
  <c r="EP144" i="3"/>
  <c r="FS144" i="3"/>
  <c r="GY144" i="3"/>
  <c r="HW144" i="3"/>
  <c r="O144" i="3"/>
  <c r="BP144" i="3"/>
  <c r="CV144" i="3"/>
  <c r="EX144" i="3"/>
  <c r="HB144" i="3"/>
  <c r="R144" i="3"/>
  <c r="AU144" i="3"/>
  <c r="CA144" i="3"/>
  <c r="CY144" i="3"/>
  <c r="EB144" i="3"/>
  <c r="FH144" i="3"/>
  <c r="GF144" i="3"/>
  <c r="HJ144" i="3"/>
  <c r="Z144" i="3"/>
  <c r="BF144" i="3"/>
  <c r="CD144" i="3"/>
  <c r="DG144" i="3"/>
  <c r="EM144" i="3"/>
  <c r="FK144" i="3"/>
  <c r="GN144" i="3"/>
  <c r="HT144" i="3"/>
  <c r="AM144" i="3"/>
  <c r="DT144" i="3"/>
  <c r="GD144" i="3"/>
  <c r="IE144" i="3"/>
  <c r="N169" i="3"/>
  <c r="R169" i="3"/>
  <c r="V169" i="3"/>
  <c r="Z169" i="3"/>
  <c r="AD169" i="3"/>
  <c r="AH169" i="3"/>
  <c r="AL169" i="3"/>
  <c r="AP169" i="3"/>
  <c r="AT169" i="3"/>
  <c r="AX169" i="3"/>
  <c r="BB169" i="3"/>
  <c r="BF169" i="3"/>
  <c r="BJ169" i="3"/>
  <c r="BN169" i="3"/>
  <c r="BR169" i="3"/>
  <c r="BV169" i="3"/>
  <c r="BZ169" i="3"/>
  <c r="CD169" i="3"/>
  <c r="CH169" i="3"/>
  <c r="CL169" i="3"/>
  <c r="CP169" i="3"/>
  <c r="CT169" i="3"/>
  <c r="CX169" i="3"/>
  <c r="DB169" i="3"/>
  <c r="DF169" i="3"/>
  <c r="DJ169" i="3"/>
  <c r="DN169" i="3"/>
  <c r="DR169" i="3"/>
  <c r="DV169" i="3"/>
  <c r="DZ169" i="3"/>
  <c r="ED169" i="3"/>
  <c r="EH169" i="3"/>
  <c r="EL169" i="3"/>
  <c r="EP169" i="3"/>
  <c r="ET169" i="3"/>
  <c r="EX169" i="3"/>
  <c r="FB169" i="3"/>
  <c r="FF169" i="3"/>
  <c r="FJ169" i="3"/>
  <c r="FN169" i="3"/>
  <c r="FR169" i="3"/>
  <c r="FV169" i="3"/>
  <c r="FZ169" i="3"/>
  <c r="GD169" i="3"/>
  <c r="GH169" i="3"/>
  <c r="GL169" i="3"/>
  <c r="GP169" i="3"/>
  <c r="GT169" i="3"/>
  <c r="GX169" i="3"/>
  <c r="HB169" i="3"/>
  <c r="HF169" i="3"/>
  <c r="HJ169" i="3"/>
  <c r="HN169" i="3"/>
  <c r="HR169" i="3"/>
  <c r="HV169" i="3"/>
  <c r="HZ169" i="3"/>
  <c r="ID169" i="3"/>
  <c r="IH169" i="3"/>
  <c r="P169" i="3"/>
  <c r="T169" i="3"/>
  <c r="X169" i="3"/>
  <c r="AB169" i="3"/>
  <c r="AF169" i="3"/>
  <c r="AJ169" i="3"/>
  <c r="AN169" i="3"/>
  <c r="AR169" i="3"/>
  <c r="AV169" i="3"/>
  <c r="AZ169" i="3"/>
  <c r="BD169" i="3"/>
  <c r="BH169" i="3"/>
  <c r="BL169" i="3"/>
  <c r="BP169" i="3"/>
  <c r="BT169" i="3"/>
  <c r="BX169" i="3"/>
  <c r="CB169" i="3"/>
  <c r="CF169" i="3"/>
  <c r="CJ169" i="3"/>
  <c r="CN169" i="3"/>
  <c r="CR169" i="3"/>
  <c r="CV169" i="3"/>
  <c r="CZ169" i="3"/>
  <c r="DD169" i="3"/>
  <c r="DH169" i="3"/>
  <c r="DL169" i="3"/>
  <c r="DP169" i="3"/>
  <c r="DT169" i="3"/>
  <c r="DX169" i="3"/>
  <c r="EB169" i="3"/>
  <c r="EF169" i="3"/>
  <c r="EJ169" i="3"/>
  <c r="EN169" i="3"/>
  <c r="ER169" i="3"/>
  <c r="EV169" i="3"/>
  <c r="EZ169" i="3"/>
  <c r="FD169" i="3"/>
  <c r="FH169" i="3"/>
  <c r="FL169" i="3"/>
  <c r="FP169" i="3"/>
  <c r="FT169" i="3"/>
  <c r="FX169" i="3"/>
  <c r="GB169" i="3"/>
  <c r="GF169" i="3"/>
  <c r="GJ169" i="3"/>
  <c r="GN169" i="3"/>
  <c r="GR169" i="3"/>
  <c r="GV169" i="3"/>
  <c r="GZ169" i="3"/>
  <c r="HD169" i="3"/>
  <c r="HH169" i="3"/>
  <c r="HL169" i="3"/>
  <c r="HP169" i="3"/>
  <c r="HT169" i="3"/>
  <c r="HX169" i="3"/>
  <c r="IB169" i="3"/>
  <c r="IF169" i="3"/>
  <c r="S169" i="3"/>
  <c r="AA169" i="3"/>
  <c r="AI169" i="3"/>
  <c r="AQ169" i="3"/>
  <c r="AY169" i="3"/>
  <c r="BG169" i="3"/>
  <c r="BO169" i="3"/>
  <c r="BW169" i="3"/>
  <c r="CE169" i="3"/>
  <c r="CM169" i="3"/>
  <c r="CU169" i="3"/>
  <c r="DC169" i="3"/>
  <c r="DK169" i="3"/>
  <c r="DS169" i="3"/>
  <c r="EA169" i="3"/>
  <c r="EI169" i="3"/>
  <c r="EQ169" i="3"/>
  <c r="EY169" i="3"/>
  <c r="FG169" i="3"/>
  <c r="FO169" i="3"/>
  <c r="FW169" i="3"/>
  <c r="GE169" i="3"/>
  <c r="GM169" i="3"/>
  <c r="GU169" i="3"/>
  <c r="HC169" i="3"/>
  <c r="HK169" i="3"/>
  <c r="HS169" i="3"/>
  <c r="IA169" i="3"/>
  <c r="II169" i="3"/>
  <c r="M169" i="3"/>
  <c r="U169" i="3"/>
  <c r="AC169" i="3"/>
  <c r="AK169" i="3"/>
  <c r="AS169" i="3"/>
  <c r="BA169" i="3"/>
  <c r="BI169" i="3"/>
  <c r="BQ169" i="3"/>
  <c r="BY169" i="3"/>
  <c r="CG169" i="3"/>
  <c r="CO169" i="3"/>
  <c r="CW169" i="3"/>
  <c r="DE169" i="3"/>
  <c r="DM169" i="3"/>
  <c r="DU169" i="3"/>
  <c r="EC169" i="3"/>
  <c r="EK169" i="3"/>
  <c r="ES169" i="3"/>
  <c r="FA169" i="3"/>
  <c r="FI169" i="3"/>
  <c r="FQ169" i="3"/>
  <c r="FY169" i="3"/>
  <c r="GG169" i="3"/>
  <c r="GO169" i="3"/>
  <c r="GW169" i="3"/>
  <c r="HE169" i="3"/>
  <c r="HM169" i="3"/>
  <c r="HU169" i="3"/>
  <c r="IC169" i="3"/>
  <c r="O169" i="3"/>
  <c r="AE169" i="3"/>
  <c r="AU169" i="3"/>
  <c r="BK169" i="3"/>
  <c r="CA169" i="3"/>
  <c r="CQ169" i="3"/>
  <c r="DG169" i="3"/>
  <c r="DW169" i="3"/>
  <c r="EM169" i="3"/>
  <c r="FC169" i="3"/>
  <c r="FS169" i="3"/>
  <c r="GI169" i="3"/>
  <c r="GY169" i="3"/>
  <c r="HO169" i="3"/>
  <c r="IE169" i="3"/>
  <c r="AG169" i="3"/>
  <c r="BM169" i="3"/>
  <c r="DI169" i="3"/>
  <c r="EO169" i="3"/>
  <c r="FU169" i="3"/>
  <c r="HQ169" i="3"/>
  <c r="W169" i="3"/>
  <c r="AM169" i="3"/>
  <c r="BC169" i="3"/>
  <c r="BS169" i="3"/>
  <c r="CI169" i="3"/>
  <c r="CY169" i="3"/>
  <c r="DO169" i="3"/>
  <c r="EE169" i="3"/>
  <c r="EU169" i="3"/>
  <c r="FK169" i="3"/>
  <c r="GA169" i="3"/>
  <c r="GQ169" i="3"/>
  <c r="HG169" i="3"/>
  <c r="HW169" i="3"/>
  <c r="Y169" i="3"/>
  <c r="AO169" i="3"/>
  <c r="BE169" i="3"/>
  <c r="BU169" i="3"/>
  <c r="CK169" i="3"/>
  <c r="DA169" i="3"/>
  <c r="DQ169" i="3"/>
  <c r="EG169" i="3"/>
  <c r="EW169" i="3"/>
  <c r="FM169" i="3"/>
  <c r="GC169" i="3"/>
  <c r="GS169" i="3"/>
  <c r="HI169" i="3"/>
  <c r="HY169" i="3"/>
  <c r="Q169" i="3"/>
  <c r="AW169" i="3"/>
  <c r="CC169" i="3"/>
  <c r="CS169" i="3"/>
  <c r="DY169" i="3"/>
  <c r="FE169" i="3"/>
  <c r="GK169" i="3"/>
  <c r="HA169" i="3"/>
  <c r="IG169" i="3"/>
  <c r="N200" i="3"/>
  <c r="R200" i="3"/>
  <c r="V200" i="3"/>
  <c r="Z200" i="3"/>
  <c r="AD200" i="3"/>
  <c r="AH200" i="3"/>
  <c r="AL200" i="3"/>
  <c r="AP200" i="3"/>
  <c r="AT200" i="3"/>
  <c r="AX200" i="3"/>
  <c r="BB200" i="3"/>
  <c r="BF200" i="3"/>
  <c r="BJ200" i="3"/>
  <c r="BN200" i="3"/>
  <c r="BR200" i="3"/>
  <c r="BV200" i="3"/>
  <c r="BZ200" i="3"/>
  <c r="CD200" i="3"/>
  <c r="CH200" i="3"/>
  <c r="CL200" i="3"/>
  <c r="CP200" i="3"/>
  <c r="CT200" i="3"/>
  <c r="CX200" i="3"/>
  <c r="DB200" i="3"/>
  <c r="DF200" i="3"/>
  <c r="DJ200" i="3"/>
  <c r="DN200" i="3"/>
  <c r="DR200" i="3"/>
  <c r="DV200" i="3"/>
  <c r="DZ200" i="3"/>
  <c r="EH200" i="3"/>
  <c r="EL200" i="3"/>
  <c r="EP200" i="3"/>
  <c r="ET200" i="3"/>
  <c r="EX200" i="3"/>
  <c r="FB200" i="3"/>
  <c r="FF200" i="3"/>
  <c r="FJ200" i="3"/>
  <c r="FN200" i="3"/>
  <c r="FR200" i="3"/>
  <c r="FV200" i="3"/>
  <c r="FZ200" i="3"/>
  <c r="GD200" i="3"/>
  <c r="GH200" i="3"/>
  <c r="GL200" i="3"/>
  <c r="GP200" i="3"/>
  <c r="GT200" i="3"/>
  <c r="GX200" i="3"/>
  <c r="HB200" i="3"/>
  <c r="HF200" i="3"/>
  <c r="HJ200" i="3"/>
  <c r="HN200" i="3"/>
  <c r="HR200" i="3"/>
  <c r="HV200" i="3"/>
  <c r="HZ200" i="3"/>
  <c r="ID200" i="3"/>
  <c r="IH200" i="3"/>
  <c r="O200" i="3"/>
  <c r="S200" i="3"/>
  <c r="W200" i="3"/>
  <c r="AA200" i="3"/>
  <c r="AE200" i="3"/>
  <c r="AI200" i="3"/>
  <c r="AM200" i="3"/>
  <c r="AQ200" i="3"/>
  <c r="AU200" i="3"/>
  <c r="AY200" i="3"/>
  <c r="BC200" i="3"/>
  <c r="BG200" i="3"/>
  <c r="BK200" i="3"/>
  <c r="BO200" i="3"/>
  <c r="BS200" i="3"/>
  <c r="BW200" i="3"/>
  <c r="CA200" i="3"/>
  <c r="CE200" i="3"/>
  <c r="CI200" i="3"/>
  <c r="CM200" i="3"/>
  <c r="CQ200" i="3"/>
  <c r="CU200" i="3"/>
  <c r="CY200" i="3"/>
  <c r="DC200" i="3"/>
  <c r="DG200" i="3"/>
  <c r="DK200" i="3"/>
  <c r="DO200" i="3"/>
  <c r="DS200" i="3"/>
  <c r="DW200" i="3"/>
  <c r="EA200" i="3"/>
  <c r="EE200" i="3"/>
  <c r="EI200" i="3"/>
  <c r="EM200" i="3"/>
  <c r="EQ200" i="3"/>
  <c r="EU200" i="3"/>
  <c r="EY200" i="3"/>
  <c r="FC200" i="3"/>
  <c r="FG200" i="3"/>
  <c r="FK200" i="3"/>
  <c r="FO200" i="3"/>
  <c r="FS200" i="3"/>
  <c r="FW200" i="3"/>
  <c r="GA200" i="3"/>
  <c r="GE200" i="3"/>
  <c r="GI200" i="3"/>
  <c r="GM200" i="3"/>
  <c r="GQ200" i="3"/>
  <c r="GU200" i="3"/>
  <c r="GY200" i="3"/>
  <c r="HC200" i="3"/>
  <c r="HG200" i="3"/>
  <c r="HK200" i="3"/>
  <c r="HO200" i="3"/>
  <c r="HS200" i="3"/>
  <c r="HW200" i="3"/>
  <c r="IA200" i="3"/>
  <c r="IE200" i="3"/>
  <c r="II200" i="3"/>
  <c r="P200" i="3"/>
  <c r="X200" i="3"/>
  <c r="AF200" i="3"/>
  <c r="AN200" i="3"/>
  <c r="AV200" i="3"/>
  <c r="BD200" i="3"/>
  <c r="BL200" i="3"/>
  <c r="BT200" i="3"/>
  <c r="CB200" i="3"/>
  <c r="CJ200" i="3"/>
  <c r="CR200" i="3"/>
  <c r="CZ200" i="3"/>
  <c r="DH200" i="3"/>
  <c r="DP200" i="3"/>
  <c r="DX200" i="3"/>
  <c r="EF200" i="3"/>
  <c r="EN200" i="3"/>
  <c r="EV200" i="3"/>
  <c r="FD200" i="3"/>
  <c r="FL200" i="3"/>
  <c r="FT200" i="3"/>
  <c r="GB200" i="3"/>
  <c r="GJ200" i="3"/>
  <c r="GR200" i="3"/>
  <c r="GZ200" i="3"/>
  <c r="HH200" i="3"/>
  <c r="HP200" i="3"/>
  <c r="HX200" i="3"/>
  <c r="IF200" i="3"/>
  <c r="T200" i="3"/>
  <c r="AB200" i="3"/>
  <c r="AJ200" i="3"/>
  <c r="AR200" i="3"/>
  <c r="AZ200" i="3"/>
  <c r="BH200" i="3"/>
  <c r="BP200" i="3"/>
  <c r="BX200" i="3"/>
  <c r="CF200" i="3"/>
  <c r="CN200" i="3"/>
  <c r="CV200" i="3"/>
  <c r="DD200" i="3"/>
  <c r="DL200" i="3"/>
  <c r="DT200" i="3"/>
  <c r="EB200" i="3"/>
  <c r="EJ200" i="3"/>
  <c r="ER200" i="3"/>
  <c r="EZ200" i="3"/>
  <c r="FH200" i="3"/>
  <c r="FP200" i="3"/>
  <c r="FX200" i="3"/>
  <c r="GF200" i="3"/>
  <c r="GN200" i="3"/>
  <c r="GV200" i="3"/>
  <c r="HD200" i="3"/>
  <c r="HL200" i="3"/>
  <c r="HT200" i="3"/>
  <c r="IB200" i="3"/>
  <c r="M200" i="3"/>
  <c r="U200" i="3"/>
  <c r="AC200" i="3"/>
  <c r="AK200" i="3"/>
  <c r="AS200" i="3"/>
  <c r="BA200" i="3"/>
  <c r="BI200" i="3"/>
  <c r="BQ200" i="3"/>
  <c r="BY200" i="3"/>
  <c r="CG200" i="3"/>
  <c r="CO200" i="3"/>
  <c r="CW200" i="3"/>
  <c r="DE200" i="3"/>
  <c r="DM200" i="3"/>
  <c r="DU200" i="3"/>
  <c r="EC200" i="3"/>
  <c r="EK200" i="3"/>
  <c r="ES200" i="3"/>
  <c r="FA200" i="3"/>
  <c r="FI200" i="3"/>
  <c r="FQ200" i="3"/>
  <c r="FY200" i="3"/>
  <c r="GG200" i="3"/>
  <c r="GO200" i="3"/>
  <c r="GW200" i="3"/>
  <c r="HE200" i="3"/>
  <c r="HM200" i="3"/>
  <c r="HU200" i="3"/>
  <c r="IC200" i="3"/>
  <c r="Q200" i="3"/>
  <c r="AW200" i="3"/>
  <c r="CC200" i="3"/>
  <c r="DI200" i="3"/>
  <c r="EO200" i="3"/>
  <c r="FU200" i="3"/>
  <c r="HA200" i="3"/>
  <c r="IG200" i="3"/>
  <c r="Y200" i="3"/>
  <c r="BE200" i="3"/>
  <c r="CK200" i="3"/>
  <c r="DQ200" i="3"/>
  <c r="EW200" i="3"/>
  <c r="GC200" i="3"/>
  <c r="HI200" i="3"/>
  <c r="AG200" i="3"/>
  <c r="BM200" i="3"/>
  <c r="CS200" i="3"/>
  <c r="DY200" i="3"/>
  <c r="FE200" i="3"/>
  <c r="GK200" i="3"/>
  <c r="HQ200" i="3"/>
  <c r="AO200" i="3"/>
  <c r="BU200" i="3"/>
  <c r="DA200" i="3"/>
  <c r="EG200" i="3"/>
  <c r="FM200" i="3"/>
  <c r="GS200" i="3"/>
  <c r="HY200" i="3"/>
  <c r="L233" i="2"/>
  <c r="O232" i="3"/>
  <c r="S232" i="3"/>
  <c r="W232" i="3"/>
  <c r="AA232" i="3"/>
  <c r="AE232" i="3"/>
  <c r="AI232" i="3"/>
  <c r="AM232" i="3"/>
  <c r="AQ232" i="3"/>
  <c r="AU232" i="3"/>
  <c r="AY232" i="3"/>
  <c r="BC232" i="3"/>
  <c r="BG232" i="3"/>
  <c r="BK232" i="3"/>
  <c r="BO232" i="3"/>
  <c r="BS232" i="3"/>
  <c r="BW232" i="3"/>
  <c r="CA232" i="3"/>
  <c r="CE232" i="3"/>
  <c r="CI232" i="3"/>
  <c r="CM232" i="3"/>
  <c r="CQ232" i="3"/>
  <c r="CU232" i="3"/>
  <c r="CY232" i="3"/>
  <c r="DC232" i="3"/>
  <c r="DG232" i="3"/>
  <c r="DK232" i="3"/>
  <c r="DO232" i="3"/>
  <c r="DS232" i="3"/>
  <c r="DW232" i="3"/>
  <c r="EA232" i="3"/>
  <c r="EE232" i="3"/>
  <c r="EI232" i="3"/>
  <c r="EM232" i="3"/>
  <c r="EQ232" i="3"/>
  <c r="EU232" i="3"/>
  <c r="EY232" i="3"/>
  <c r="FC232" i="3"/>
  <c r="FG232" i="3"/>
  <c r="FK232" i="3"/>
  <c r="FO232" i="3"/>
  <c r="FS232" i="3"/>
  <c r="FW232" i="3"/>
  <c r="GA232" i="3"/>
  <c r="GE232" i="3"/>
  <c r="GI232" i="3"/>
  <c r="GM232" i="3"/>
  <c r="GQ232" i="3"/>
  <c r="GU232" i="3"/>
  <c r="GY232" i="3"/>
  <c r="HC232" i="3"/>
  <c r="HG232" i="3"/>
  <c r="HK232" i="3"/>
  <c r="HO232" i="3"/>
  <c r="HS232" i="3"/>
  <c r="HW232" i="3"/>
  <c r="IA232" i="3"/>
  <c r="IE232" i="3"/>
  <c r="II232" i="3"/>
  <c r="Q232" i="3"/>
  <c r="V232" i="3"/>
  <c r="AB232" i="3"/>
  <c r="AG232" i="3"/>
  <c r="AL232" i="3"/>
  <c r="AR232" i="3"/>
  <c r="AW232" i="3"/>
  <c r="BB232" i="3"/>
  <c r="BH232" i="3"/>
  <c r="BM232" i="3"/>
  <c r="BR232" i="3"/>
  <c r="BX232" i="3"/>
  <c r="CC232" i="3"/>
  <c r="CH232" i="3"/>
  <c r="CN232" i="3"/>
  <c r="CS232" i="3"/>
  <c r="CX232" i="3"/>
  <c r="DD232" i="3"/>
  <c r="DI232" i="3"/>
  <c r="DN232" i="3"/>
  <c r="DT232" i="3"/>
  <c r="DY232" i="3"/>
  <c r="ED232" i="3"/>
  <c r="EJ232" i="3"/>
  <c r="EO232" i="3"/>
  <c r="ET232" i="3"/>
  <c r="EZ232" i="3"/>
  <c r="FE232" i="3"/>
  <c r="FJ232" i="3"/>
  <c r="FP232" i="3"/>
  <c r="FU232" i="3"/>
  <c r="FZ232" i="3"/>
  <c r="GF232" i="3"/>
  <c r="GK232" i="3"/>
  <c r="GP232" i="3"/>
  <c r="GV232" i="3"/>
  <c r="HA232" i="3"/>
  <c r="HF232" i="3"/>
  <c r="HL232" i="3"/>
  <c r="HQ232" i="3"/>
  <c r="HV232" i="3"/>
  <c r="IB232" i="3"/>
  <c r="IG232" i="3"/>
  <c r="N232" i="3"/>
  <c r="T232" i="3"/>
  <c r="Y232" i="3"/>
  <c r="AD232" i="3"/>
  <c r="AJ232" i="3"/>
  <c r="AO232" i="3"/>
  <c r="AT232" i="3"/>
  <c r="AZ232" i="3"/>
  <c r="BE232" i="3"/>
  <c r="BJ232" i="3"/>
  <c r="BP232" i="3"/>
  <c r="BU232" i="3"/>
  <c r="BZ232" i="3"/>
  <c r="CF232" i="3"/>
  <c r="CK232" i="3"/>
  <c r="CP232" i="3"/>
  <c r="CV232" i="3"/>
  <c r="DA232" i="3"/>
  <c r="DF232" i="3"/>
  <c r="DL232" i="3"/>
  <c r="DQ232" i="3"/>
  <c r="DV232" i="3"/>
  <c r="EB232" i="3"/>
  <c r="EG232" i="3"/>
  <c r="EL232" i="3"/>
  <c r="ER232" i="3"/>
  <c r="EW232" i="3"/>
  <c r="FB232" i="3"/>
  <c r="FH232" i="3"/>
  <c r="FM232" i="3"/>
  <c r="FR232" i="3"/>
  <c r="FX232" i="3"/>
  <c r="GC232" i="3"/>
  <c r="GH232" i="3"/>
  <c r="GN232" i="3"/>
  <c r="GS232" i="3"/>
  <c r="GX232" i="3"/>
  <c r="HD232" i="3"/>
  <c r="HI232" i="3"/>
  <c r="HN232" i="3"/>
  <c r="HT232" i="3"/>
  <c r="HY232" i="3"/>
  <c r="ID232" i="3"/>
  <c r="P232" i="3"/>
  <c r="U232" i="3"/>
  <c r="Z232" i="3"/>
  <c r="AF232" i="3"/>
  <c r="AK232" i="3"/>
  <c r="AP232" i="3"/>
  <c r="AV232" i="3"/>
  <c r="BA232" i="3"/>
  <c r="BF232" i="3"/>
  <c r="BL232" i="3"/>
  <c r="BQ232" i="3"/>
  <c r="BV232" i="3"/>
  <c r="CB232" i="3"/>
  <c r="CG232" i="3"/>
  <c r="CL232" i="3"/>
  <c r="CR232" i="3"/>
  <c r="CW232" i="3"/>
  <c r="DB232" i="3"/>
  <c r="DH232" i="3"/>
  <c r="DM232" i="3"/>
  <c r="DR232" i="3"/>
  <c r="DX232" i="3"/>
  <c r="EC232" i="3"/>
  <c r="EH232" i="3"/>
  <c r="EN232" i="3"/>
  <c r="ES232" i="3"/>
  <c r="EX232" i="3"/>
  <c r="FD232" i="3"/>
  <c r="FI232" i="3"/>
  <c r="FN232" i="3"/>
  <c r="FT232" i="3"/>
  <c r="FY232" i="3"/>
  <c r="GD232" i="3"/>
  <c r="GJ232" i="3"/>
  <c r="GO232" i="3"/>
  <c r="GT232" i="3"/>
  <c r="GZ232" i="3"/>
  <c r="HE232" i="3"/>
  <c r="HJ232" i="3"/>
  <c r="HP232" i="3"/>
  <c r="HU232" i="3"/>
  <c r="HZ232" i="3"/>
  <c r="IF232" i="3"/>
  <c r="X232" i="3"/>
  <c r="AS232" i="3"/>
  <c r="BN232" i="3"/>
  <c r="CJ232" i="3"/>
  <c r="DE232" i="3"/>
  <c r="DZ232" i="3"/>
  <c r="EV232" i="3"/>
  <c r="FQ232" i="3"/>
  <c r="GL232" i="3"/>
  <c r="HH232" i="3"/>
  <c r="IC232" i="3"/>
  <c r="AC232" i="3"/>
  <c r="CO232" i="3"/>
  <c r="EF232" i="3"/>
  <c r="HM232" i="3"/>
  <c r="M232" i="3"/>
  <c r="AH232" i="3"/>
  <c r="BD232" i="3"/>
  <c r="BY232" i="3"/>
  <c r="CT232" i="3"/>
  <c r="DP232" i="3"/>
  <c r="EK232" i="3"/>
  <c r="FF232" i="3"/>
  <c r="GB232" i="3"/>
  <c r="GW232" i="3"/>
  <c r="HR232" i="3"/>
  <c r="R232" i="3"/>
  <c r="AN232" i="3"/>
  <c r="BI232" i="3"/>
  <c r="CD232" i="3"/>
  <c r="CZ232" i="3"/>
  <c r="DU232" i="3"/>
  <c r="EP232" i="3"/>
  <c r="FL232" i="3"/>
  <c r="GG232" i="3"/>
  <c r="HB232" i="3"/>
  <c r="HX232" i="3"/>
  <c r="AX232" i="3"/>
  <c r="BT232" i="3"/>
  <c r="DJ232" i="3"/>
  <c r="FA232" i="3"/>
  <c r="FV232" i="3"/>
  <c r="GR232" i="3"/>
  <c r="IH232" i="3"/>
  <c r="O44" i="3"/>
  <c r="S44" i="3"/>
  <c r="W44" i="3"/>
  <c r="AA44" i="3"/>
  <c r="AE44" i="3"/>
  <c r="AI44" i="3"/>
  <c r="AM44" i="3"/>
  <c r="AQ44" i="3"/>
  <c r="AU44" i="3"/>
  <c r="AY44" i="3"/>
  <c r="BC44" i="3"/>
  <c r="BG44" i="3"/>
  <c r="BK44" i="3"/>
  <c r="BO44" i="3"/>
  <c r="BS44" i="3"/>
  <c r="BW44" i="3"/>
  <c r="CA44" i="3"/>
  <c r="CE44" i="3"/>
  <c r="CI44" i="3"/>
  <c r="CM44" i="3"/>
  <c r="CQ44" i="3"/>
  <c r="CU44" i="3"/>
  <c r="CY44" i="3"/>
  <c r="DC44" i="3"/>
  <c r="DG44" i="3"/>
  <c r="DK44" i="3"/>
  <c r="DO44" i="3"/>
  <c r="DS44" i="3"/>
  <c r="DW44" i="3"/>
  <c r="EA44" i="3"/>
  <c r="EE44" i="3"/>
  <c r="EI44" i="3"/>
  <c r="EM44" i="3"/>
  <c r="EQ44" i="3"/>
  <c r="EU44" i="3"/>
  <c r="EY44" i="3"/>
  <c r="FC44" i="3"/>
  <c r="FG44" i="3"/>
  <c r="FK44" i="3"/>
  <c r="FO44" i="3"/>
  <c r="FS44" i="3"/>
  <c r="FW44" i="3"/>
  <c r="GA44" i="3"/>
  <c r="GE44" i="3"/>
  <c r="GI44" i="3"/>
  <c r="GM44" i="3"/>
  <c r="GQ44" i="3"/>
  <c r="GU44" i="3"/>
  <c r="GY44" i="3"/>
  <c r="HC44" i="3"/>
  <c r="HG44" i="3"/>
  <c r="HK44" i="3"/>
  <c r="HO44" i="3"/>
  <c r="HS44" i="3"/>
  <c r="HW44" i="3"/>
  <c r="IA44" i="3"/>
  <c r="IE44" i="3"/>
  <c r="II44" i="3"/>
  <c r="M44" i="3"/>
  <c r="R44" i="3"/>
  <c r="X44" i="3"/>
  <c r="AC44" i="3"/>
  <c r="AH44" i="3"/>
  <c r="AN44" i="3"/>
  <c r="AS44" i="3"/>
  <c r="AX44" i="3"/>
  <c r="BD44" i="3"/>
  <c r="BI44" i="3"/>
  <c r="BN44" i="3"/>
  <c r="BT44" i="3"/>
  <c r="BY44" i="3"/>
  <c r="CD44" i="3"/>
  <c r="CJ44" i="3"/>
  <c r="CO44" i="3"/>
  <c r="CT44" i="3"/>
  <c r="CZ44" i="3"/>
  <c r="DE44" i="3"/>
  <c r="DJ44" i="3"/>
  <c r="DP44" i="3"/>
  <c r="DU44" i="3"/>
  <c r="DZ44" i="3"/>
  <c r="EF44" i="3"/>
  <c r="EK44" i="3"/>
  <c r="EP44" i="3"/>
  <c r="EV44" i="3"/>
  <c r="FA44" i="3"/>
  <c r="FF44" i="3"/>
  <c r="FL44" i="3"/>
  <c r="FQ44" i="3"/>
  <c r="FV44" i="3"/>
  <c r="GB44" i="3"/>
  <c r="GG44" i="3"/>
  <c r="GL44" i="3"/>
  <c r="GR44" i="3"/>
  <c r="GW44" i="3"/>
  <c r="HB44" i="3"/>
  <c r="HH44" i="3"/>
  <c r="HM44" i="3"/>
  <c r="HR44" i="3"/>
  <c r="HX44" i="3"/>
  <c r="IC44" i="3"/>
  <c r="IH44" i="3"/>
  <c r="N44" i="3"/>
  <c r="T44" i="3"/>
  <c r="Y44" i="3"/>
  <c r="AD44" i="3"/>
  <c r="AJ44" i="3"/>
  <c r="AO44" i="3"/>
  <c r="AT44" i="3"/>
  <c r="AZ44" i="3"/>
  <c r="BE44" i="3"/>
  <c r="BJ44" i="3"/>
  <c r="BP44" i="3"/>
  <c r="BU44" i="3"/>
  <c r="BZ44" i="3"/>
  <c r="CF44" i="3"/>
  <c r="CK44" i="3"/>
  <c r="CP44" i="3"/>
  <c r="CV44" i="3"/>
  <c r="DA44" i="3"/>
  <c r="DF44" i="3"/>
  <c r="DL44" i="3"/>
  <c r="DQ44" i="3"/>
  <c r="DV44" i="3"/>
  <c r="EB44" i="3"/>
  <c r="EG44" i="3"/>
  <c r="EL44" i="3"/>
  <c r="ER44" i="3"/>
  <c r="EW44" i="3"/>
  <c r="FB44" i="3"/>
  <c r="FH44" i="3"/>
  <c r="FM44" i="3"/>
  <c r="FR44" i="3"/>
  <c r="FX44" i="3"/>
  <c r="GC44" i="3"/>
  <c r="GH44" i="3"/>
  <c r="GN44" i="3"/>
  <c r="GS44" i="3"/>
  <c r="GX44" i="3"/>
  <c r="HD44" i="3"/>
  <c r="HI44" i="3"/>
  <c r="HN44" i="3"/>
  <c r="HT44" i="3"/>
  <c r="HY44" i="3"/>
  <c r="ID44" i="3"/>
  <c r="V44" i="3"/>
  <c r="AG44" i="3"/>
  <c r="AR44" i="3"/>
  <c r="BB44" i="3"/>
  <c r="BM44" i="3"/>
  <c r="BX44" i="3"/>
  <c r="CH44" i="3"/>
  <c r="CS44" i="3"/>
  <c r="DD44" i="3"/>
  <c r="DN44" i="3"/>
  <c r="DY44" i="3"/>
  <c r="EJ44" i="3"/>
  <c r="ET44" i="3"/>
  <c r="FE44" i="3"/>
  <c r="FP44" i="3"/>
  <c r="FZ44" i="3"/>
  <c r="GK44" i="3"/>
  <c r="GV44" i="3"/>
  <c r="HF44" i="3"/>
  <c r="HQ44" i="3"/>
  <c r="IB44" i="3"/>
  <c r="P44" i="3"/>
  <c r="Z44" i="3"/>
  <c r="AK44" i="3"/>
  <c r="AV44" i="3"/>
  <c r="BF44" i="3"/>
  <c r="BQ44" i="3"/>
  <c r="CB44" i="3"/>
  <c r="CL44" i="3"/>
  <c r="CW44" i="3"/>
  <c r="DH44" i="3"/>
  <c r="DR44" i="3"/>
  <c r="EC44" i="3"/>
  <c r="EN44" i="3"/>
  <c r="EX44" i="3"/>
  <c r="FI44" i="3"/>
  <c r="FT44" i="3"/>
  <c r="GD44" i="3"/>
  <c r="GO44" i="3"/>
  <c r="GZ44" i="3"/>
  <c r="HJ44" i="3"/>
  <c r="HU44" i="3"/>
  <c r="IF44" i="3"/>
  <c r="AB44" i="3"/>
  <c r="AW44" i="3"/>
  <c r="BR44" i="3"/>
  <c r="CN44" i="3"/>
  <c r="DI44" i="3"/>
  <c r="ED44" i="3"/>
  <c r="EZ44" i="3"/>
  <c r="FU44" i="3"/>
  <c r="GP44" i="3"/>
  <c r="HL44" i="3"/>
  <c r="IG44" i="3"/>
  <c r="AF44" i="3"/>
  <c r="BA44" i="3"/>
  <c r="BV44" i="3"/>
  <c r="CR44" i="3"/>
  <c r="DM44" i="3"/>
  <c r="EH44" i="3"/>
  <c r="FD44" i="3"/>
  <c r="FY44" i="3"/>
  <c r="GT44" i="3"/>
  <c r="HP44" i="3"/>
  <c r="Q44" i="3"/>
  <c r="AL44" i="3"/>
  <c r="BH44" i="3"/>
  <c r="CC44" i="3"/>
  <c r="CX44" i="3"/>
  <c r="DT44" i="3"/>
  <c r="EO44" i="3"/>
  <c r="FJ44" i="3"/>
  <c r="GF44" i="3"/>
  <c r="HA44" i="3"/>
  <c r="HV44" i="3"/>
  <c r="BL44" i="3"/>
  <c r="ES44" i="3"/>
  <c r="HZ44" i="3"/>
  <c r="CG44" i="3"/>
  <c r="FN44" i="3"/>
  <c r="U44" i="3"/>
  <c r="DB44" i="3"/>
  <c r="GJ44" i="3"/>
  <c r="DX44" i="3"/>
  <c r="HE44" i="3"/>
  <c r="AP44" i="3"/>
  <c r="P117" i="3"/>
  <c r="T117" i="3"/>
  <c r="X117" i="3"/>
  <c r="AB117" i="3"/>
  <c r="AF117" i="3"/>
  <c r="AJ117" i="3"/>
  <c r="AR117" i="3"/>
  <c r="AV117" i="3"/>
  <c r="AZ117" i="3"/>
  <c r="BD117" i="3"/>
  <c r="BH117" i="3"/>
  <c r="BL117" i="3"/>
  <c r="BP117" i="3"/>
  <c r="BT117" i="3"/>
  <c r="BX117" i="3"/>
  <c r="CB117" i="3"/>
  <c r="CF117" i="3"/>
  <c r="CJ117" i="3"/>
  <c r="CN117" i="3"/>
  <c r="CR117" i="3"/>
  <c r="CV117" i="3"/>
  <c r="CZ117" i="3"/>
  <c r="DD117" i="3"/>
  <c r="DH117" i="3"/>
  <c r="DL117" i="3"/>
  <c r="DP117" i="3"/>
  <c r="DT117" i="3"/>
  <c r="DX117" i="3"/>
  <c r="EB117" i="3"/>
  <c r="EF117" i="3"/>
  <c r="EJ117" i="3"/>
  <c r="EN117" i="3"/>
  <c r="ER117" i="3"/>
  <c r="EV117" i="3"/>
  <c r="EZ117" i="3"/>
  <c r="FD117" i="3"/>
  <c r="FH117" i="3"/>
  <c r="FL117" i="3"/>
  <c r="FP117" i="3"/>
  <c r="FT117" i="3"/>
  <c r="FX117" i="3"/>
  <c r="GB117" i="3"/>
  <c r="GF117" i="3"/>
  <c r="GJ117" i="3"/>
  <c r="GN117" i="3"/>
  <c r="GR117" i="3"/>
  <c r="GV117" i="3"/>
  <c r="GZ117" i="3"/>
  <c r="HD117" i="3"/>
  <c r="HH117" i="3"/>
  <c r="HL117" i="3"/>
  <c r="HP117" i="3"/>
  <c r="HT117" i="3"/>
  <c r="HX117" i="3"/>
  <c r="IB117" i="3"/>
  <c r="IF117" i="3"/>
  <c r="N117" i="3"/>
  <c r="R117" i="3"/>
  <c r="V117" i="3"/>
  <c r="Z117" i="3"/>
  <c r="AD117" i="3"/>
  <c r="AH117" i="3"/>
  <c r="AL117" i="3"/>
  <c r="AP117" i="3"/>
  <c r="AT117" i="3"/>
  <c r="AX117" i="3"/>
  <c r="BB117" i="3"/>
  <c r="BF117" i="3"/>
  <c r="BJ117" i="3"/>
  <c r="BN117" i="3"/>
  <c r="BR117" i="3"/>
  <c r="BV117" i="3"/>
  <c r="BZ117" i="3"/>
  <c r="CD117" i="3"/>
  <c r="CH117" i="3"/>
  <c r="CL117" i="3"/>
  <c r="CP117" i="3"/>
  <c r="CT117" i="3"/>
  <c r="CX117" i="3"/>
  <c r="DB117" i="3"/>
  <c r="DF117" i="3"/>
  <c r="DJ117" i="3"/>
  <c r="DN117" i="3"/>
  <c r="DR117" i="3"/>
  <c r="DV117" i="3"/>
  <c r="DZ117" i="3"/>
  <c r="ED117" i="3"/>
  <c r="EH117" i="3"/>
  <c r="EL117" i="3"/>
  <c r="EP117" i="3"/>
  <c r="ET117" i="3"/>
  <c r="EX117" i="3"/>
  <c r="FB117" i="3"/>
  <c r="FF117" i="3"/>
  <c r="FJ117" i="3"/>
  <c r="FN117" i="3"/>
  <c r="FR117" i="3"/>
  <c r="FV117" i="3"/>
  <c r="FZ117" i="3"/>
  <c r="GD117" i="3"/>
  <c r="GH117" i="3"/>
  <c r="GL117" i="3"/>
  <c r="GP117" i="3"/>
  <c r="GT117" i="3"/>
  <c r="GX117" i="3"/>
  <c r="HB117" i="3"/>
  <c r="HF117" i="3"/>
  <c r="HJ117" i="3"/>
  <c r="HN117" i="3"/>
  <c r="HR117" i="3"/>
  <c r="HV117" i="3"/>
  <c r="HZ117" i="3"/>
  <c r="ID117" i="3"/>
  <c r="IH117" i="3"/>
  <c r="Q117" i="3"/>
  <c r="Y117" i="3"/>
  <c r="AG117" i="3"/>
  <c r="AO117" i="3"/>
  <c r="AW117" i="3"/>
  <c r="BE117" i="3"/>
  <c r="BM117" i="3"/>
  <c r="BU117" i="3"/>
  <c r="CC117" i="3"/>
  <c r="CK117" i="3"/>
  <c r="CS117" i="3"/>
  <c r="DA117" i="3"/>
  <c r="DI117" i="3"/>
  <c r="DQ117" i="3"/>
  <c r="DY117" i="3"/>
  <c r="EG117" i="3"/>
  <c r="EO117" i="3"/>
  <c r="EW117" i="3"/>
  <c r="FE117" i="3"/>
  <c r="FM117" i="3"/>
  <c r="FU117" i="3"/>
  <c r="GC117" i="3"/>
  <c r="GK117" i="3"/>
  <c r="GS117" i="3"/>
  <c r="HA117" i="3"/>
  <c r="HI117" i="3"/>
  <c r="HQ117" i="3"/>
  <c r="HY117" i="3"/>
  <c r="IG117" i="3"/>
  <c r="M117" i="3"/>
  <c r="U117" i="3"/>
  <c r="AC117" i="3"/>
  <c r="AK117" i="3"/>
  <c r="AS117" i="3"/>
  <c r="BA117" i="3"/>
  <c r="BI117" i="3"/>
  <c r="BQ117" i="3"/>
  <c r="BY117" i="3"/>
  <c r="CG117" i="3"/>
  <c r="CO117" i="3"/>
  <c r="CW117" i="3"/>
  <c r="DE117" i="3"/>
  <c r="DM117" i="3"/>
  <c r="DU117" i="3"/>
  <c r="EC117" i="3"/>
  <c r="EK117" i="3"/>
  <c r="ES117" i="3"/>
  <c r="FA117" i="3"/>
  <c r="FI117" i="3"/>
  <c r="FQ117" i="3"/>
  <c r="FY117" i="3"/>
  <c r="GG117" i="3"/>
  <c r="GO117" i="3"/>
  <c r="GW117" i="3"/>
  <c r="HE117" i="3"/>
  <c r="HM117" i="3"/>
  <c r="HU117" i="3"/>
  <c r="IC117" i="3"/>
  <c r="S117" i="3"/>
  <c r="AI117" i="3"/>
  <c r="AY117" i="3"/>
  <c r="BO117" i="3"/>
  <c r="CE117" i="3"/>
  <c r="CU117" i="3"/>
  <c r="DK117" i="3"/>
  <c r="EA117" i="3"/>
  <c r="FG117" i="3"/>
  <c r="FW117" i="3"/>
  <c r="GM117" i="3"/>
  <c r="HC117" i="3"/>
  <c r="HS117" i="3"/>
  <c r="II117" i="3"/>
  <c r="W117" i="3"/>
  <c r="AM117" i="3"/>
  <c r="BC117" i="3"/>
  <c r="BS117" i="3"/>
  <c r="CI117" i="3"/>
  <c r="CY117" i="3"/>
  <c r="DO117" i="3"/>
  <c r="EE117" i="3"/>
  <c r="EU117" i="3"/>
  <c r="FK117" i="3"/>
  <c r="GA117" i="3"/>
  <c r="GQ117" i="3"/>
  <c r="HG117" i="3"/>
  <c r="HW117" i="3"/>
  <c r="AA117" i="3"/>
  <c r="AQ117" i="3"/>
  <c r="BG117" i="3"/>
  <c r="BW117" i="3"/>
  <c r="CM117" i="3"/>
  <c r="DC117" i="3"/>
  <c r="DS117" i="3"/>
  <c r="EI117" i="3"/>
  <c r="EY117" i="3"/>
  <c r="FO117" i="3"/>
  <c r="GE117" i="3"/>
  <c r="GU117" i="3"/>
  <c r="HK117" i="3"/>
  <c r="IA117" i="3"/>
  <c r="AU117" i="3"/>
  <c r="DG117" i="3"/>
  <c r="FS117" i="3"/>
  <c r="IE117" i="3"/>
  <c r="AE117" i="3"/>
  <c r="CQ117" i="3"/>
  <c r="FC117" i="3"/>
  <c r="HO117" i="3"/>
  <c r="BK117" i="3"/>
  <c r="GI117" i="3"/>
  <c r="CA117" i="3"/>
  <c r="GY117" i="3"/>
  <c r="DW117" i="3"/>
  <c r="O117" i="3"/>
  <c r="EM117" i="3"/>
  <c r="M140" i="3"/>
  <c r="Q140" i="3"/>
  <c r="U140" i="3"/>
  <c r="Y140" i="3"/>
  <c r="AC140" i="3"/>
  <c r="AG140" i="3"/>
  <c r="AK140" i="3"/>
  <c r="AO140" i="3"/>
  <c r="AS140" i="3"/>
  <c r="AW140" i="3"/>
  <c r="BA140" i="3"/>
  <c r="BE140" i="3"/>
  <c r="BI140" i="3"/>
  <c r="BM140" i="3"/>
  <c r="BQ140" i="3"/>
  <c r="BU140" i="3"/>
  <c r="BY140" i="3"/>
  <c r="CC140" i="3"/>
  <c r="CG140" i="3"/>
  <c r="CK140" i="3"/>
  <c r="CO140" i="3"/>
  <c r="CS140" i="3"/>
  <c r="CW140" i="3"/>
  <c r="DA140" i="3"/>
  <c r="DE140" i="3"/>
  <c r="DI140" i="3"/>
  <c r="DM140" i="3"/>
  <c r="DQ140" i="3"/>
  <c r="DU140" i="3"/>
  <c r="DY140" i="3"/>
  <c r="EC140" i="3"/>
  <c r="EG140" i="3"/>
  <c r="EK140" i="3"/>
  <c r="EO140" i="3"/>
  <c r="ES140" i="3"/>
  <c r="EW140" i="3"/>
  <c r="FA140" i="3"/>
  <c r="FE140" i="3"/>
  <c r="FI140" i="3"/>
  <c r="FM140" i="3"/>
  <c r="FQ140" i="3"/>
  <c r="FU140" i="3"/>
  <c r="FY140" i="3"/>
  <c r="GC140" i="3"/>
  <c r="GG140" i="3"/>
  <c r="GK140" i="3"/>
  <c r="GO140" i="3"/>
  <c r="GS140" i="3"/>
  <c r="GW140" i="3"/>
  <c r="HA140" i="3"/>
  <c r="HE140" i="3"/>
  <c r="HI140" i="3"/>
  <c r="HM140" i="3"/>
  <c r="HQ140" i="3"/>
  <c r="HU140" i="3"/>
  <c r="HY140" i="3"/>
  <c r="IC140" i="3"/>
  <c r="IG140" i="3"/>
  <c r="O140" i="3"/>
  <c r="T140" i="3"/>
  <c r="Z140" i="3"/>
  <c r="AE140" i="3"/>
  <c r="AJ140" i="3"/>
  <c r="AP140" i="3"/>
  <c r="AU140" i="3"/>
  <c r="AZ140" i="3"/>
  <c r="BF140" i="3"/>
  <c r="BK140" i="3"/>
  <c r="BP140" i="3"/>
  <c r="BV140" i="3"/>
  <c r="CA140" i="3"/>
  <c r="CF140" i="3"/>
  <c r="CL140" i="3"/>
  <c r="CQ140" i="3"/>
  <c r="CV140" i="3"/>
  <c r="DB140" i="3"/>
  <c r="DG140" i="3"/>
  <c r="DL140" i="3"/>
  <c r="DR140" i="3"/>
  <c r="DW140" i="3"/>
  <c r="EB140" i="3"/>
  <c r="EH140" i="3"/>
  <c r="EM140" i="3"/>
  <c r="ER140" i="3"/>
  <c r="EX140" i="3"/>
  <c r="FC140" i="3"/>
  <c r="FH140" i="3"/>
  <c r="FN140" i="3"/>
  <c r="FS140" i="3"/>
  <c r="FX140" i="3"/>
  <c r="GD140" i="3"/>
  <c r="GI140" i="3"/>
  <c r="GN140" i="3"/>
  <c r="GT140" i="3"/>
  <c r="GY140" i="3"/>
  <c r="HD140" i="3"/>
  <c r="HJ140" i="3"/>
  <c r="HO140" i="3"/>
  <c r="HT140" i="3"/>
  <c r="HZ140" i="3"/>
  <c r="IE140" i="3"/>
  <c r="R140" i="3"/>
  <c r="W140" i="3"/>
  <c r="AB140" i="3"/>
  <c r="AH140" i="3"/>
  <c r="AM140" i="3"/>
  <c r="AR140" i="3"/>
  <c r="AX140" i="3"/>
  <c r="BC140" i="3"/>
  <c r="BH140" i="3"/>
  <c r="BN140" i="3"/>
  <c r="BS140" i="3"/>
  <c r="BX140" i="3"/>
  <c r="CD140" i="3"/>
  <c r="CI140" i="3"/>
  <c r="CN140" i="3"/>
  <c r="CY140" i="3"/>
  <c r="DD140" i="3"/>
  <c r="DJ140" i="3"/>
  <c r="DO140" i="3"/>
  <c r="DT140" i="3"/>
  <c r="DZ140" i="3"/>
  <c r="EE140" i="3"/>
  <c r="EJ140" i="3"/>
  <c r="EP140" i="3"/>
  <c r="EU140" i="3"/>
  <c r="EZ140" i="3"/>
  <c r="FF140" i="3"/>
  <c r="FK140" i="3"/>
  <c r="FP140" i="3"/>
  <c r="FV140" i="3"/>
  <c r="GA140" i="3"/>
  <c r="GF140" i="3"/>
  <c r="GL140" i="3"/>
  <c r="GQ140" i="3"/>
  <c r="GV140" i="3"/>
  <c r="HB140" i="3"/>
  <c r="HG140" i="3"/>
  <c r="HL140" i="3"/>
  <c r="HR140" i="3"/>
  <c r="HW140" i="3"/>
  <c r="IB140" i="3"/>
  <c r="IH140" i="3"/>
  <c r="P140" i="3"/>
  <c r="AA140" i="3"/>
  <c r="AL140" i="3"/>
  <c r="AV140" i="3"/>
  <c r="BG140" i="3"/>
  <c r="BR140" i="3"/>
  <c r="CB140" i="3"/>
  <c r="CM140" i="3"/>
  <c r="CX140" i="3"/>
  <c r="DH140" i="3"/>
  <c r="DS140" i="3"/>
  <c r="ED140" i="3"/>
  <c r="EN140" i="3"/>
  <c r="EY140" i="3"/>
  <c r="FJ140" i="3"/>
  <c r="FT140" i="3"/>
  <c r="GE140" i="3"/>
  <c r="GP140" i="3"/>
  <c r="GZ140" i="3"/>
  <c r="HK140" i="3"/>
  <c r="HV140" i="3"/>
  <c r="IF140" i="3"/>
  <c r="S140" i="3"/>
  <c r="AD140" i="3"/>
  <c r="AN140" i="3"/>
  <c r="AY140" i="3"/>
  <c r="BJ140" i="3"/>
  <c r="BT140" i="3"/>
  <c r="CE140" i="3"/>
  <c r="CP140" i="3"/>
  <c r="CZ140" i="3"/>
  <c r="DK140" i="3"/>
  <c r="DV140" i="3"/>
  <c r="EF140" i="3"/>
  <c r="EQ140" i="3"/>
  <c r="FB140" i="3"/>
  <c r="FL140" i="3"/>
  <c r="FW140" i="3"/>
  <c r="GH140" i="3"/>
  <c r="GR140" i="3"/>
  <c r="HC140" i="3"/>
  <c r="HN140" i="3"/>
  <c r="HX140" i="3"/>
  <c r="II140" i="3"/>
  <c r="N140" i="3"/>
  <c r="AI140" i="3"/>
  <c r="BD140" i="3"/>
  <c r="BZ140" i="3"/>
  <c r="CU140" i="3"/>
  <c r="DP140" i="3"/>
  <c r="EL140" i="3"/>
  <c r="FG140" i="3"/>
  <c r="GB140" i="3"/>
  <c r="GX140" i="3"/>
  <c r="HS140" i="3"/>
  <c r="V140" i="3"/>
  <c r="AT140" i="3"/>
  <c r="BW140" i="3"/>
  <c r="EA140" i="3"/>
  <c r="FD140" i="3"/>
  <c r="GJ140" i="3"/>
  <c r="HH140" i="3"/>
  <c r="BB140" i="3"/>
  <c r="EI140" i="3"/>
  <c r="FO140" i="3"/>
  <c r="HP140" i="3"/>
  <c r="AF140" i="3"/>
  <c r="BL140" i="3"/>
  <c r="CJ140" i="3"/>
  <c r="DN140" i="3"/>
  <c r="ET140" i="3"/>
  <c r="FR140" i="3"/>
  <c r="GU140" i="3"/>
  <c r="IA140" i="3"/>
  <c r="AQ140" i="3"/>
  <c r="BO140" i="3"/>
  <c r="CR140" i="3"/>
  <c r="DX140" i="3"/>
  <c r="EV140" i="3"/>
  <c r="FZ140" i="3"/>
  <c r="HF140" i="3"/>
  <c r="ID140" i="3"/>
  <c r="X140" i="3"/>
  <c r="CH140" i="3"/>
  <c r="DF140" i="3"/>
  <c r="GM140" i="3"/>
  <c r="M164" i="3"/>
  <c r="Q164" i="3"/>
  <c r="U164" i="3"/>
  <c r="Y164" i="3"/>
  <c r="AC164" i="3"/>
  <c r="AG164" i="3"/>
  <c r="AK164" i="3"/>
  <c r="AO164" i="3"/>
  <c r="AS164" i="3"/>
  <c r="AW164" i="3"/>
  <c r="BA164" i="3"/>
  <c r="BE164" i="3"/>
  <c r="BI164" i="3"/>
  <c r="BM164" i="3"/>
  <c r="BQ164" i="3"/>
  <c r="BU164" i="3"/>
  <c r="BY164" i="3"/>
  <c r="CC164" i="3"/>
  <c r="CG164" i="3"/>
  <c r="CK164" i="3"/>
  <c r="CO164" i="3"/>
  <c r="CS164" i="3"/>
  <c r="CW164" i="3"/>
  <c r="DA164" i="3"/>
  <c r="DE164" i="3"/>
  <c r="DI164" i="3"/>
  <c r="DM164" i="3"/>
  <c r="DQ164" i="3"/>
  <c r="DU164" i="3"/>
  <c r="DY164" i="3"/>
  <c r="EC164" i="3"/>
  <c r="EG164" i="3"/>
  <c r="EK164" i="3"/>
  <c r="EO164" i="3"/>
  <c r="ES164" i="3"/>
  <c r="EW164" i="3"/>
  <c r="FA164" i="3"/>
  <c r="FE164" i="3"/>
  <c r="FI164" i="3"/>
  <c r="FM164" i="3"/>
  <c r="FQ164" i="3"/>
  <c r="FU164" i="3"/>
  <c r="FY164" i="3"/>
  <c r="GC164" i="3"/>
  <c r="GG164" i="3"/>
  <c r="GK164" i="3"/>
  <c r="GO164" i="3"/>
  <c r="GS164" i="3"/>
  <c r="GW164" i="3"/>
  <c r="HA164" i="3"/>
  <c r="HE164" i="3"/>
  <c r="HI164" i="3"/>
  <c r="HM164" i="3"/>
  <c r="HQ164" i="3"/>
  <c r="HU164" i="3"/>
  <c r="HY164" i="3"/>
  <c r="IC164" i="3"/>
  <c r="IG164" i="3"/>
  <c r="O164" i="3"/>
  <c r="S164" i="3"/>
  <c r="W164" i="3"/>
  <c r="AA164" i="3"/>
  <c r="AE164" i="3"/>
  <c r="AI164" i="3"/>
  <c r="AM164" i="3"/>
  <c r="AQ164" i="3"/>
  <c r="AU164" i="3"/>
  <c r="AY164" i="3"/>
  <c r="BC164" i="3"/>
  <c r="BG164" i="3"/>
  <c r="BK164" i="3"/>
  <c r="BO164" i="3"/>
  <c r="BS164" i="3"/>
  <c r="BW164" i="3"/>
  <c r="CA164" i="3"/>
  <c r="CE164" i="3"/>
  <c r="CI164" i="3"/>
  <c r="CM164" i="3"/>
  <c r="CQ164" i="3"/>
  <c r="CU164" i="3"/>
  <c r="CY164" i="3"/>
  <c r="DC164" i="3"/>
  <c r="DG164" i="3"/>
  <c r="DK164" i="3"/>
  <c r="DO164" i="3"/>
  <c r="DS164" i="3"/>
  <c r="DW164" i="3"/>
  <c r="EA164" i="3"/>
  <c r="EE164" i="3"/>
  <c r="EI164" i="3"/>
  <c r="EM164" i="3"/>
  <c r="EQ164" i="3"/>
  <c r="EU164" i="3"/>
  <c r="EY164" i="3"/>
  <c r="FC164" i="3"/>
  <c r="FG164" i="3"/>
  <c r="FK164" i="3"/>
  <c r="FO164" i="3"/>
  <c r="FS164" i="3"/>
  <c r="FW164" i="3"/>
  <c r="GA164" i="3"/>
  <c r="GE164" i="3"/>
  <c r="GI164" i="3"/>
  <c r="GM164" i="3"/>
  <c r="GQ164" i="3"/>
  <c r="GU164" i="3"/>
  <c r="GY164" i="3"/>
  <c r="HC164" i="3"/>
  <c r="HG164" i="3"/>
  <c r="HK164" i="3"/>
  <c r="HO164" i="3"/>
  <c r="HS164" i="3"/>
  <c r="HW164" i="3"/>
  <c r="IA164" i="3"/>
  <c r="IE164" i="3"/>
  <c r="II164" i="3"/>
  <c r="N164" i="3"/>
  <c r="V164" i="3"/>
  <c r="AD164" i="3"/>
  <c r="AL164" i="3"/>
  <c r="AT164" i="3"/>
  <c r="BB164" i="3"/>
  <c r="BJ164" i="3"/>
  <c r="BR164" i="3"/>
  <c r="BZ164" i="3"/>
  <c r="CH164" i="3"/>
  <c r="CP164" i="3"/>
  <c r="CX164" i="3"/>
  <c r="DF164" i="3"/>
  <c r="DN164" i="3"/>
  <c r="DV164" i="3"/>
  <c r="ED164" i="3"/>
  <c r="EL164" i="3"/>
  <c r="ET164" i="3"/>
  <c r="FB164" i="3"/>
  <c r="FJ164" i="3"/>
  <c r="FR164" i="3"/>
  <c r="FZ164" i="3"/>
  <c r="GH164" i="3"/>
  <c r="GP164" i="3"/>
  <c r="GX164" i="3"/>
  <c r="HF164" i="3"/>
  <c r="HN164" i="3"/>
  <c r="HV164" i="3"/>
  <c r="ID164" i="3"/>
  <c r="P164" i="3"/>
  <c r="X164" i="3"/>
  <c r="AF164" i="3"/>
  <c r="AN164" i="3"/>
  <c r="AV164" i="3"/>
  <c r="BD164" i="3"/>
  <c r="BL164" i="3"/>
  <c r="BT164" i="3"/>
  <c r="CB164" i="3"/>
  <c r="CJ164" i="3"/>
  <c r="CR164" i="3"/>
  <c r="CZ164" i="3"/>
  <c r="DH164" i="3"/>
  <c r="DP164" i="3"/>
  <c r="DX164" i="3"/>
  <c r="EF164" i="3"/>
  <c r="EN164" i="3"/>
  <c r="EV164" i="3"/>
  <c r="FD164" i="3"/>
  <c r="FL164" i="3"/>
  <c r="FT164" i="3"/>
  <c r="GB164" i="3"/>
  <c r="GJ164" i="3"/>
  <c r="GR164" i="3"/>
  <c r="GZ164" i="3"/>
  <c r="HH164" i="3"/>
  <c r="HP164" i="3"/>
  <c r="HX164" i="3"/>
  <c r="IF164" i="3"/>
  <c r="R164" i="3"/>
  <c r="AH164" i="3"/>
  <c r="AX164" i="3"/>
  <c r="BN164" i="3"/>
  <c r="CD164" i="3"/>
  <c r="CT164" i="3"/>
  <c r="DJ164" i="3"/>
  <c r="DZ164" i="3"/>
  <c r="EP164" i="3"/>
  <c r="FF164" i="3"/>
  <c r="FV164" i="3"/>
  <c r="GL164" i="3"/>
  <c r="HB164" i="3"/>
  <c r="HR164" i="3"/>
  <c r="IH164" i="3"/>
  <c r="AJ164" i="3"/>
  <c r="CF164" i="3"/>
  <c r="EB164" i="3"/>
  <c r="FH164" i="3"/>
  <c r="GN164" i="3"/>
  <c r="Z164" i="3"/>
  <c r="AP164" i="3"/>
  <c r="BF164" i="3"/>
  <c r="BV164" i="3"/>
  <c r="CL164" i="3"/>
  <c r="DB164" i="3"/>
  <c r="DR164" i="3"/>
  <c r="EH164" i="3"/>
  <c r="EX164" i="3"/>
  <c r="FN164" i="3"/>
  <c r="GD164" i="3"/>
  <c r="GT164" i="3"/>
  <c r="HJ164" i="3"/>
  <c r="HZ164" i="3"/>
  <c r="AB164" i="3"/>
  <c r="AR164" i="3"/>
  <c r="BH164" i="3"/>
  <c r="BX164" i="3"/>
  <c r="CN164" i="3"/>
  <c r="DD164" i="3"/>
  <c r="DT164" i="3"/>
  <c r="EJ164" i="3"/>
  <c r="EZ164" i="3"/>
  <c r="FP164" i="3"/>
  <c r="GF164" i="3"/>
  <c r="GV164" i="3"/>
  <c r="HL164" i="3"/>
  <c r="IB164" i="3"/>
  <c r="T164" i="3"/>
  <c r="AZ164" i="3"/>
  <c r="BP164" i="3"/>
  <c r="CV164" i="3"/>
  <c r="DL164" i="3"/>
  <c r="ER164" i="3"/>
  <c r="FX164" i="3"/>
  <c r="HD164" i="3"/>
  <c r="HT164" i="3"/>
  <c r="M195" i="3"/>
  <c r="Q195" i="3"/>
  <c r="U195" i="3"/>
  <c r="Y195" i="3"/>
  <c r="AC195" i="3"/>
  <c r="AG195" i="3"/>
  <c r="AK195" i="3"/>
  <c r="AO195" i="3"/>
  <c r="AS195" i="3"/>
  <c r="AW195" i="3"/>
  <c r="BA195" i="3"/>
  <c r="BE195" i="3"/>
  <c r="BI195" i="3"/>
  <c r="BM195" i="3"/>
  <c r="BQ195" i="3"/>
  <c r="BU195" i="3"/>
  <c r="BY195" i="3"/>
  <c r="CC195" i="3"/>
  <c r="CG195" i="3"/>
  <c r="CK195" i="3"/>
  <c r="CO195" i="3"/>
  <c r="CS195" i="3"/>
  <c r="CW195" i="3"/>
  <c r="DA195" i="3"/>
  <c r="DE195" i="3"/>
  <c r="DI195" i="3"/>
  <c r="DM195" i="3"/>
  <c r="DQ195" i="3"/>
  <c r="DU195" i="3"/>
  <c r="DY195" i="3"/>
  <c r="EC195" i="3"/>
  <c r="EG195" i="3"/>
  <c r="EK195" i="3"/>
  <c r="EO195" i="3"/>
  <c r="ES195" i="3"/>
  <c r="EW195" i="3"/>
  <c r="FA195" i="3"/>
  <c r="FE195" i="3"/>
  <c r="FI195" i="3"/>
  <c r="FM195" i="3"/>
  <c r="FQ195" i="3"/>
  <c r="FU195" i="3"/>
  <c r="FY195" i="3"/>
  <c r="GC195" i="3"/>
  <c r="GG195" i="3"/>
  <c r="GK195" i="3"/>
  <c r="GO195" i="3"/>
  <c r="GS195" i="3"/>
  <c r="GW195" i="3"/>
  <c r="HA195" i="3"/>
  <c r="HE195" i="3"/>
  <c r="HI195" i="3"/>
  <c r="HM195" i="3"/>
  <c r="HQ195" i="3"/>
  <c r="HU195" i="3"/>
  <c r="HY195" i="3"/>
  <c r="IC195" i="3"/>
  <c r="IG195" i="3"/>
  <c r="N195" i="3"/>
  <c r="R195" i="3"/>
  <c r="V195" i="3"/>
  <c r="Z195" i="3"/>
  <c r="AD195" i="3"/>
  <c r="AH195" i="3"/>
  <c r="AL195" i="3"/>
  <c r="AT195" i="3"/>
  <c r="AX195" i="3"/>
  <c r="BB195" i="3"/>
  <c r="BF195" i="3"/>
  <c r="BJ195" i="3"/>
  <c r="BN195" i="3"/>
  <c r="BR195" i="3"/>
  <c r="BV195" i="3"/>
  <c r="BZ195" i="3"/>
  <c r="CD195" i="3"/>
  <c r="CH195" i="3"/>
  <c r="CL195" i="3"/>
  <c r="CP195" i="3"/>
  <c r="CT195" i="3"/>
  <c r="CX195" i="3"/>
  <c r="DB195" i="3"/>
  <c r="DF195" i="3"/>
  <c r="DJ195" i="3"/>
  <c r="DN195" i="3"/>
  <c r="DR195" i="3"/>
  <c r="DV195" i="3"/>
  <c r="DZ195" i="3"/>
  <c r="ED195" i="3"/>
  <c r="EH195" i="3"/>
  <c r="EL195" i="3"/>
  <c r="EP195" i="3"/>
  <c r="ET195" i="3"/>
  <c r="EX195" i="3"/>
  <c r="FB195" i="3"/>
  <c r="FF195" i="3"/>
  <c r="FJ195" i="3"/>
  <c r="FN195" i="3"/>
  <c r="FR195" i="3"/>
  <c r="FV195" i="3"/>
  <c r="FZ195" i="3"/>
  <c r="GD195" i="3"/>
  <c r="GH195" i="3"/>
  <c r="GL195" i="3"/>
  <c r="GP195" i="3"/>
  <c r="GT195" i="3"/>
  <c r="GX195" i="3"/>
  <c r="HB195" i="3"/>
  <c r="HF195" i="3"/>
  <c r="HJ195" i="3"/>
  <c r="HN195" i="3"/>
  <c r="HR195" i="3"/>
  <c r="HV195" i="3"/>
  <c r="HZ195" i="3"/>
  <c r="ID195" i="3"/>
  <c r="IH195" i="3"/>
  <c r="S195" i="3"/>
  <c r="AA195" i="3"/>
  <c r="AI195" i="3"/>
  <c r="AQ195" i="3"/>
  <c r="AY195" i="3"/>
  <c r="BG195" i="3"/>
  <c r="BO195" i="3"/>
  <c r="BW195" i="3"/>
  <c r="CE195" i="3"/>
  <c r="CM195" i="3"/>
  <c r="CU195" i="3"/>
  <c r="DC195" i="3"/>
  <c r="DK195" i="3"/>
  <c r="DS195" i="3"/>
  <c r="EA195" i="3"/>
  <c r="EI195" i="3"/>
  <c r="EQ195" i="3"/>
  <c r="EY195" i="3"/>
  <c r="FG195" i="3"/>
  <c r="FO195" i="3"/>
  <c r="FW195" i="3"/>
  <c r="GE195" i="3"/>
  <c r="GM195" i="3"/>
  <c r="GU195" i="3"/>
  <c r="HC195" i="3"/>
  <c r="HK195" i="3"/>
  <c r="HS195" i="3"/>
  <c r="IA195" i="3"/>
  <c r="II195" i="3"/>
  <c r="T195" i="3"/>
  <c r="AJ195" i="3"/>
  <c r="AZ195" i="3"/>
  <c r="BP195" i="3"/>
  <c r="CF195" i="3"/>
  <c r="CV195" i="3"/>
  <c r="DL195" i="3"/>
  <c r="EJ195" i="3"/>
  <c r="O195" i="3"/>
  <c r="W195" i="3"/>
  <c r="AE195" i="3"/>
  <c r="AM195" i="3"/>
  <c r="AU195" i="3"/>
  <c r="BC195" i="3"/>
  <c r="BK195" i="3"/>
  <c r="BS195" i="3"/>
  <c r="CA195" i="3"/>
  <c r="CI195" i="3"/>
  <c r="CQ195" i="3"/>
  <c r="CY195" i="3"/>
  <c r="DG195" i="3"/>
  <c r="DO195" i="3"/>
  <c r="DW195" i="3"/>
  <c r="EE195" i="3"/>
  <c r="EM195" i="3"/>
  <c r="EU195" i="3"/>
  <c r="FC195" i="3"/>
  <c r="FK195" i="3"/>
  <c r="FS195" i="3"/>
  <c r="GA195" i="3"/>
  <c r="GI195" i="3"/>
  <c r="GQ195" i="3"/>
  <c r="GY195" i="3"/>
  <c r="HG195" i="3"/>
  <c r="HO195" i="3"/>
  <c r="HW195" i="3"/>
  <c r="IE195" i="3"/>
  <c r="P195" i="3"/>
  <c r="X195" i="3"/>
  <c r="AF195" i="3"/>
  <c r="AN195" i="3"/>
  <c r="AV195" i="3"/>
  <c r="BD195" i="3"/>
  <c r="BL195" i="3"/>
  <c r="BT195" i="3"/>
  <c r="CB195" i="3"/>
  <c r="CJ195" i="3"/>
  <c r="CR195" i="3"/>
  <c r="CZ195" i="3"/>
  <c r="DH195" i="3"/>
  <c r="DP195" i="3"/>
  <c r="DX195" i="3"/>
  <c r="EF195" i="3"/>
  <c r="EN195" i="3"/>
  <c r="EV195" i="3"/>
  <c r="FD195" i="3"/>
  <c r="FL195" i="3"/>
  <c r="FT195" i="3"/>
  <c r="GB195" i="3"/>
  <c r="GJ195" i="3"/>
  <c r="GR195" i="3"/>
  <c r="GZ195" i="3"/>
  <c r="HH195" i="3"/>
  <c r="HP195" i="3"/>
  <c r="HX195" i="3"/>
  <c r="AB195" i="3"/>
  <c r="AR195" i="3"/>
  <c r="BH195" i="3"/>
  <c r="BX195" i="3"/>
  <c r="CN195" i="3"/>
  <c r="DD195" i="3"/>
  <c r="DT195" i="3"/>
  <c r="EB195" i="3"/>
  <c r="ER195" i="3"/>
  <c r="FX195" i="3"/>
  <c r="HD195" i="3"/>
  <c r="EZ195" i="3"/>
  <c r="GF195" i="3"/>
  <c r="HL195" i="3"/>
  <c r="FH195" i="3"/>
  <c r="GN195" i="3"/>
  <c r="HT195" i="3"/>
  <c r="FP195" i="3"/>
  <c r="GV195" i="3"/>
  <c r="IB195" i="3"/>
  <c r="A228" i="5"/>
  <c r="N227" i="3"/>
  <c r="R227" i="3"/>
  <c r="V227" i="3"/>
  <c r="Z227" i="3"/>
  <c r="AD227" i="3"/>
  <c r="AH227" i="3"/>
  <c r="AL227" i="3"/>
  <c r="AP227" i="3"/>
  <c r="AT227" i="3"/>
  <c r="AX227" i="3"/>
  <c r="BB227" i="3"/>
  <c r="BF227" i="3"/>
  <c r="BJ227" i="3"/>
  <c r="BN227" i="3"/>
  <c r="BR227" i="3"/>
  <c r="BV227" i="3"/>
  <c r="BZ227" i="3"/>
  <c r="CD227" i="3"/>
  <c r="CH227" i="3"/>
  <c r="CL227" i="3"/>
  <c r="CP227" i="3"/>
  <c r="CT227" i="3"/>
  <c r="CX227" i="3"/>
  <c r="DB227" i="3"/>
  <c r="DF227" i="3"/>
  <c r="DJ227" i="3"/>
  <c r="DN227" i="3"/>
  <c r="DR227" i="3"/>
  <c r="DV227" i="3"/>
  <c r="DZ227" i="3"/>
  <c r="ED227" i="3"/>
  <c r="EH227" i="3"/>
  <c r="EL227" i="3"/>
  <c r="EP227" i="3"/>
  <c r="ET227" i="3"/>
  <c r="EX227" i="3"/>
  <c r="FB227" i="3"/>
  <c r="FF227" i="3"/>
  <c r="FJ227" i="3"/>
  <c r="FN227" i="3"/>
  <c r="FR227" i="3"/>
  <c r="FV227" i="3"/>
  <c r="FZ227" i="3"/>
  <c r="GD227" i="3"/>
  <c r="GH227" i="3"/>
  <c r="GL227" i="3"/>
  <c r="GP227" i="3"/>
  <c r="GT227" i="3"/>
  <c r="GX227" i="3"/>
  <c r="HB227" i="3"/>
  <c r="HF227" i="3"/>
  <c r="HJ227" i="3"/>
  <c r="HN227" i="3"/>
  <c r="HR227" i="3"/>
  <c r="HV227" i="3"/>
  <c r="HZ227" i="3"/>
  <c r="ID227" i="3"/>
  <c r="IH227" i="3"/>
  <c r="O227" i="3"/>
  <c r="T227" i="3"/>
  <c r="Y227" i="3"/>
  <c r="AE227" i="3"/>
  <c r="AJ227" i="3"/>
  <c r="AO227" i="3"/>
  <c r="AU227" i="3"/>
  <c r="AZ227" i="3"/>
  <c r="BE227" i="3"/>
  <c r="BK227" i="3"/>
  <c r="BP227" i="3"/>
  <c r="BU227" i="3"/>
  <c r="CA227" i="3"/>
  <c r="CF227" i="3"/>
  <c r="CK227" i="3"/>
  <c r="CQ227" i="3"/>
  <c r="CV227" i="3"/>
  <c r="DA227" i="3"/>
  <c r="DG227" i="3"/>
  <c r="DL227" i="3"/>
  <c r="DQ227" i="3"/>
  <c r="DW227" i="3"/>
  <c r="EB227" i="3"/>
  <c r="EG227" i="3"/>
  <c r="EM227" i="3"/>
  <c r="ER227" i="3"/>
  <c r="EW227" i="3"/>
  <c r="FC227" i="3"/>
  <c r="FH227" i="3"/>
  <c r="FM227" i="3"/>
  <c r="FS227" i="3"/>
  <c r="FX227" i="3"/>
  <c r="GC227" i="3"/>
  <c r="GI227" i="3"/>
  <c r="GN227" i="3"/>
  <c r="GS227" i="3"/>
  <c r="GY227" i="3"/>
  <c r="HD227" i="3"/>
  <c r="HI227" i="3"/>
  <c r="HO227" i="3"/>
  <c r="HT227" i="3"/>
  <c r="HY227" i="3"/>
  <c r="IE227" i="3"/>
  <c r="Q227" i="3"/>
  <c r="W227" i="3"/>
  <c r="AB227" i="3"/>
  <c r="AG227" i="3"/>
  <c r="AM227" i="3"/>
  <c r="AR227" i="3"/>
  <c r="AW227" i="3"/>
  <c r="BC227" i="3"/>
  <c r="BH227" i="3"/>
  <c r="BM227" i="3"/>
  <c r="BS227" i="3"/>
  <c r="BX227" i="3"/>
  <c r="CC227" i="3"/>
  <c r="CI227" i="3"/>
  <c r="CN227" i="3"/>
  <c r="CS227" i="3"/>
  <c r="CY227" i="3"/>
  <c r="DD227" i="3"/>
  <c r="DI227" i="3"/>
  <c r="DO227" i="3"/>
  <c r="DT227" i="3"/>
  <c r="DY227" i="3"/>
  <c r="EE227" i="3"/>
  <c r="EJ227" i="3"/>
  <c r="EO227" i="3"/>
  <c r="EU227" i="3"/>
  <c r="EZ227" i="3"/>
  <c r="FE227" i="3"/>
  <c r="FK227" i="3"/>
  <c r="FP227" i="3"/>
  <c r="FU227" i="3"/>
  <c r="GA227" i="3"/>
  <c r="GF227" i="3"/>
  <c r="GK227" i="3"/>
  <c r="GQ227" i="3"/>
  <c r="GV227" i="3"/>
  <c r="HA227" i="3"/>
  <c r="HG227" i="3"/>
  <c r="HL227" i="3"/>
  <c r="HW227" i="3"/>
  <c r="IB227" i="3"/>
  <c r="IG227" i="3"/>
  <c r="M227" i="3"/>
  <c r="S227" i="3"/>
  <c r="X227" i="3"/>
  <c r="AC227" i="3"/>
  <c r="AI227" i="3"/>
  <c r="AN227" i="3"/>
  <c r="AS227" i="3"/>
  <c r="AY227" i="3"/>
  <c r="BD227" i="3"/>
  <c r="BI227" i="3"/>
  <c r="BO227" i="3"/>
  <c r="BT227" i="3"/>
  <c r="BY227" i="3"/>
  <c r="CE227" i="3"/>
  <c r="CJ227" i="3"/>
  <c r="CO227" i="3"/>
  <c r="CU227" i="3"/>
  <c r="CZ227" i="3"/>
  <c r="DE227" i="3"/>
  <c r="DK227" i="3"/>
  <c r="DP227" i="3"/>
  <c r="DU227" i="3"/>
  <c r="EA227" i="3"/>
  <c r="EF227" i="3"/>
  <c r="EK227" i="3"/>
  <c r="EQ227" i="3"/>
  <c r="EV227" i="3"/>
  <c r="FA227" i="3"/>
  <c r="FG227" i="3"/>
  <c r="FL227" i="3"/>
  <c r="FQ227" i="3"/>
  <c r="FW227" i="3"/>
  <c r="GB227" i="3"/>
  <c r="GG227" i="3"/>
  <c r="GM227" i="3"/>
  <c r="GR227" i="3"/>
  <c r="GW227" i="3"/>
  <c r="HC227" i="3"/>
  <c r="HH227" i="3"/>
  <c r="HM227" i="3"/>
  <c r="HS227" i="3"/>
  <c r="HX227" i="3"/>
  <c r="IC227" i="3"/>
  <c r="II227" i="3"/>
  <c r="AA227" i="3"/>
  <c r="AV227" i="3"/>
  <c r="BQ227" i="3"/>
  <c r="CM227" i="3"/>
  <c r="DH227" i="3"/>
  <c r="EC227" i="3"/>
  <c r="EY227" i="3"/>
  <c r="FT227" i="3"/>
  <c r="GO227" i="3"/>
  <c r="HK227" i="3"/>
  <c r="IF227" i="3"/>
  <c r="BW227" i="3"/>
  <c r="EI227" i="3"/>
  <c r="FY227" i="3"/>
  <c r="P227" i="3"/>
  <c r="AK227" i="3"/>
  <c r="BG227" i="3"/>
  <c r="CB227" i="3"/>
  <c r="CW227" i="3"/>
  <c r="DS227" i="3"/>
  <c r="EN227" i="3"/>
  <c r="FI227" i="3"/>
  <c r="GE227" i="3"/>
  <c r="GZ227" i="3"/>
  <c r="HU227" i="3"/>
  <c r="U227" i="3"/>
  <c r="AQ227" i="3"/>
  <c r="BL227" i="3"/>
  <c r="CG227" i="3"/>
  <c r="DC227" i="3"/>
  <c r="DX227" i="3"/>
  <c r="ES227" i="3"/>
  <c r="FO227" i="3"/>
  <c r="GJ227" i="3"/>
  <c r="HE227" i="3"/>
  <c r="IA227" i="3"/>
  <c r="AF227" i="3"/>
  <c r="BA227" i="3"/>
  <c r="CR227" i="3"/>
  <c r="DM227" i="3"/>
  <c r="FD227" i="3"/>
  <c r="GU227" i="3"/>
  <c r="HP227" i="3"/>
  <c r="P45" i="3"/>
  <c r="T45" i="3"/>
  <c r="X45" i="3"/>
  <c r="AB45" i="3"/>
  <c r="AF45" i="3"/>
  <c r="AJ45" i="3"/>
  <c r="AN45" i="3"/>
  <c r="AR45" i="3"/>
  <c r="AV45" i="3"/>
  <c r="AZ45" i="3"/>
  <c r="BD45" i="3"/>
  <c r="BH45" i="3"/>
  <c r="BL45" i="3"/>
  <c r="BP45" i="3"/>
  <c r="BT45" i="3"/>
  <c r="BX45" i="3"/>
  <c r="CB45" i="3"/>
  <c r="CF45" i="3"/>
  <c r="CJ45" i="3"/>
  <c r="CN45" i="3"/>
  <c r="CR45" i="3"/>
  <c r="CV45" i="3"/>
  <c r="CZ45" i="3"/>
  <c r="DD45" i="3"/>
  <c r="DH45" i="3"/>
  <c r="DL45" i="3"/>
  <c r="DP45" i="3"/>
  <c r="DT45" i="3"/>
  <c r="DX45" i="3"/>
  <c r="EB45" i="3"/>
  <c r="EF45" i="3"/>
  <c r="EJ45" i="3"/>
  <c r="EN45" i="3"/>
  <c r="ER45" i="3"/>
  <c r="EV45" i="3"/>
  <c r="EZ45" i="3"/>
  <c r="FD45" i="3"/>
  <c r="FH45" i="3"/>
  <c r="FL45" i="3"/>
  <c r="FP45" i="3"/>
  <c r="FT45" i="3"/>
  <c r="FX45" i="3"/>
  <c r="GB45" i="3"/>
  <c r="GF45" i="3"/>
  <c r="GJ45" i="3"/>
  <c r="GN45" i="3"/>
  <c r="GR45" i="3"/>
  <c r="GV45" i="3"/>
  <c r="GZ45" i="3"/>
  <c r="HD45" i="3"/>
  <c r="HH45" i="3"/>
  <c r="HL45" i="3"/>
  <c r="HP45" i="3"/>
  <c r="HT45" i="3"/>
  <c r="HX45" i="3"/>
  <c r="IB45" i="3"/>
  <c r="IF45" i="3"/>
  <c r="Q45" i="3"/>
  <c r="V45" i="3"/>
  <c r="AA45" i="3"/>
  <c r="AG45" i="3"/>
  <c r="AL45" i="3"/>
  <c r="AQ45" i="3"/>
  <c r="AW45" i="3"/>
  <c r="BB45" i="3"/>
  <c r="BG45" i="3"/>
  <c r="BM45" i="3"/>
  <c r="BR45" i="3"/>
  <c r="BW45" i="3"/>
  <c r="CC45" i="3"/>
  <c r="CH45" i="3"/>
  <c r="CM45" i="3"/>
  <c r="CS45" i="3"/>
  <c r="CX45" i="3"/>
  <c r="DC45" i="3"/>
  <c r="DI45" i="3"/>
  <c r="DN45" i="3"/>
  <c r="DS45" i="3"/>
  <c r="DY45" i="3"/>
  <c r="ED45" i="3"/>
  <c r="EI45" i="3"/>
  <c r="EO45" i="3"/>
  <c r="ET45" i="3"/>
  <c r="EY45" i="3"/>
  <c r="FE45" i="3"/>
  <c r="FJ45" i="3"/>
  <c r="FO45" i="3"/>
  <c r="FU45" i="3"/>
  <c r="FZ45" i="3"/>
  <c r="GE45" i="3"/>
  <c r="GK45" i="3"/>
  <c r="GP45" i="3"/>
  <c r="GU45" i="3"/>
  <c r="HA45" i="3"/>
  <c r="HF45" i="3"/>
  <c r="HK45" i="3"/>
  <c r="HQ45" i="3"/>
  <c r="HV45" i="3"/>
  <c r="IA45" i="3"/>
  <c r="IG45" i="3"/>
  <c r="M45" i="3"/>
  <c r="R45" i="3"/>
  <c r="W45" i="3"/>
  <c r="AC45" i="3"/>
  <c r="AH45" i="3"/>
  <c r="AM45" i="3"/>
  <c r="AS45" i="3"/>
  <c r="AX45" i="3"/>
  <c r="BC45" i="3"/>
  <c r="BI45" i="3"/>
  <c r="BN45" i="3"/>
  <c r="BS45" i="3"/>
  <c r="BY45" i="3"/>
  <c r="CD45" i="3"/>
  <c r="CI45" i="3"/>
  <c r="CO45" i="3"/>
  <c r="CT45" i="3"/>
  <c r="CY45" i="3"/>
  <c r="DE45" i="3"/>
  <c r="DJ45" i="3"/>
  <c r="DO45" i="3"/>
  <c r="DU45" i="3"/>
  <c r="DZ45" i="3"/>
  <c r="EE45" i="3"/>
  <c r="EK45" i="3"/>
  <c r="EP45" i="3"/>
  <c r="EU45" i="3"/>
  <c r="FA45" i="3"/>
  <c r="FF45" i="3"/>
  <c r="FK45" i="3"/>
  <c r="FQ45" i="3"/>
  <c r="FV45" i="3"/>
  <c r="GA45" i="3"/>
  <c r="GG45" i="3"/>
  <c r="GL45" i="3"/>
  <c r="GQ45" i="3"/>
  <c r="GW45" i="3"/>
  <c r="HB45" i="3"/>
  <c r="HG45" i="3"/>
  <c r="HM45" i="3"/>
  <c r="HR45" i="3"/>
  <c r="HW45" i="3"/>
  <c r="IC45" i="3"/>
  <c r="IH45" i="3"/>
  <c r="O45" i="3"/>
  <c r="Z45" i="3"/>
  <c r="AK45" i="3"/>
  <c r="AU45" i="3"/>
  <c r="BF45" i="3"/>
  <c r="BQ45" i="3"/>
  <c r="CA45" i="3"/>
  <c r="CL45" i="3"/>
  <c r="CW45" i="3"/>
  <c r="DG45" i="3"/>
  <c r="DR45" i="3"/>
  <c r="EC45" i="3"/>
  <c r="EM45" i="3"/>
  <c r="EX45" i="3"/>
  <c r="FI45" i="3"/>
  <c r="FS45" i="3"/>
  <c r="GD45" i="3"/>
  <c r="GY45" i="3"/>
  <c r="HJ45" i="3"/>
  <c r="HU45" i="3"/>
  <c r="IE45" i="3"/>
  <c r="S45" i="3"/>
  <c r="AD45" i="3"/>
  <c r="AO45" i="3"/>
  <c r="AY45" i="3"/>
  <c r="BJ45" i="3"/>
  <c r="BU45" i="3"/>
  <c r="CE45" i="3"/>
  <c r="CP45" i="3"/>
  <c r="DA45" i="3"/>
  <c r="DK45" i="3"/>
  <c r="DV45" i="3"/>
  <c r="EG45" i="3"/>
  <c r="EQ45" i="3"/>
  <c r="FB45" i="3"/>
  <c r="FM45" i="3"/>
  <c r="FW45" i="3"/>
  <c r="GH45" i="3"/>
  <c r="GS45" i="3"/>
  <c r="HC45" i="3"/>
  <c r="HN45" i="3"/>
  <c r="HY45" i="3"/>
  <c r="II45" i="3"/>
  <c r="AE45" i="3"/>
  <c r="BA45" i="3"/>
  <c r="BV45" i="3"/>
  <c r="CQ45" i="3"/>
  <c r="DM45" i="3"/>
  <c r="EH45" i="3"/>
  <c r="FC45" i="3"/>
  <c r="FY45" i="3"/>
  <c r="GT45" i="3"/>
  <c r="HO45" i="3"/>
  <c r="N45" i="3"/>
  <c r="AI45" i="3"/>
  <c r="BE45" i="3"/>
  <c r="BZ45" i="3"/>
  <c r="CU45" i="3"/>
  <c r="DQ45" i="3"/>
  <c r="EL45" i="3"/>
  <c r="FG45" i="3"/>
  <c r="GC45" i="3"/>
  <c r="GX45" i="3"/>
  <c r="HS45" i="3"/>
  <c r="U45" i="3"/>
  <c r="BK45" i="3"/>
  <c r="DB45" i="3"/>
  <c r="ES45" i="3"/>
  <c r="GI45" i="3"/>
  <c r="HZ45" i="3"/>
  <c r="Y45" i="3"/>
  <c r="BO45" i="3"/>
  <c r="DF45" i="3"/>
  <c r="EW45" i="3"/>
  <c r="GM45" i="3"/>
  <c r="ID45" i="3"/>
  <c r="AP45" i="3"/>
  <c r="CG45" i="3"/>
  <c r="DW45" i="3"/>
  <c r="FN45" i="3"/>
  <c r="HE45" i="3"/>
  <c r="EA45" i="3"/>
  <c r="FR45" i="3"/>
  <c r="AT45" i="3"/>
  <c r="HI45" i="3"/>
  <c r="CK45" i="3"/>
  <c r="M76" i="3"/>
  <c r="Q76" i="3"/>
  <c r="U76" i="3"/>
  <c r="Y76" i="3"/>
  <c r="AC76" i="3"/>
  <c r="AG76" i="3"/>
  <c r="AK76" i="3"/>
  <c r="AO76" i="3"/>
  <c r="AS76" i="3"/>
  <c r="AW76" i="3"/>
  <c r="BA76" i="3"/>
  <c r="BE76" i="3"/>
  <c r="BI76" i="3"/>
  <c r="BM76" i="3"/>
  <c r="BQ76" i="3"/>
  <c r="BU76" i="3"/>
  <c r="CC76" i="3"/>
  <c r="CG76" i="3"/>
  <c r="CK76" i="3"/>
  <c r="CO76" i="3"/>
  <c r="CS76" i="3"/>
  <c r="CW76" i="3"/>
  <c r="DA76" i="3"/>
  <c r="DE76" i="3"/>
  <c r="DI76" i="3"/>
  <c r="DM76" i="3"/>
  <c r="DQ76" i="3"/>
  <c r="DU76" i="3"/>
  <c r="DY76" i="3"/>
  <c r="EC76" i="3"/>
  <c r="EG76" i="3"/>
  <c r="EK76" i="3"/>
  <c r="EO76" i="3"/>
  <c r="ES76" i="3"/>
  <c r="EW76" i="3"/>
  <c r="FA76" i="3"/>
  <c r="FE76" i="3"/>
  <c r="FI76" i="3"/>
  <c r="FM76" i="3"/>
  <c r="FQ76" i="3"/>
  <c r="FU76" i="3"/>
  <c r="FY76" i="3"/>
  <c r="GC76" i="3"/>
  <c r="GG76" i="3"/>
  <c r="GK76" i="3"/>
  <c r="GO76" i="3"/>
  <c r="GS76" i="3"/>
  <c r="GW76" i="3"/>
  <c r="HA76" i="3"/>
  <c r="HE76" i="3"/>
  <c r="HI76" i="3"/>
  <c r="HM76" i="3"/>
  <c r="HQ76" i="3"/>
  <c r="HU76" i="3"/>
  <c r="HY76" i="3"/>
  <c r="IC76" i="3"/>
  <c r="IG76" i="3"/>
  <c r="N76" i="3"/>
  <c r="R76" i="3"/>
  <c r="V76" i="3"/>
  <c r="Z76" i="3"/>
  <c r="AD76" i="3"/>
  <c r="AH76" i="3"/>
  <c r="AL76" i="3"/>
  <c r="AP76" i="3"/>
  <c r="AT76" i="3"/>
  <c r="AX76" i="3"/>
  <c r="BB76" i="3"/>
  <c r="BF76" i="3"/>
  <c r="BJ76" i="3"/>
  <c r="BN76" i="3"/>
  <c r="BR76" i="3"/>
  <c r="BV76" i="3"/>
  <c r="BZ76" i="3"/>
  <c r="CD76" i="3"/>
  <c r="CH76" i="3"/>
  <c r="CL76" i="3"/>
  <c r="CP76" i="3"/>
  <c r="CT76" i="3"/>
  <c r="CX76" i="3"/>
  <c r="DB76" i="3"/>
  <c r="DF76" i="3"/>
  <c r="DJ76" i="3"/>
  <c r="DN76" i="3"/>
  <c r="DR76" i="3"/>
  <c r="DV76" i="3"/>
  <c r="DZ76" i="3"/>
  <c r="ED76" i="3"/>
  <c r="EH76" i="3"/>
  <c r="EL76" i="3"/>
  <c r="EP76" i="3"/>
  <c r="ET76" i="3"/>
  <c r="EX76" i="3"/>
  <c r="FB76" i="3"/>
  <c r="FF76" i="3"/>
  <c r="FJ76" i="3"/>
  <c r="FN76" i="3"/>
  <c r="FR76" i="3"/>
  <c r="FV76" i="3"/>
  <c r="FZ76" i="3"/>
  <c r="GD76" i="3"/>
  <c r="GH76" i="3"/>
  <c r="GL76" i="3"/>
  <c r="GP76" i="3"/>
  <c r="GT76" i="3"/>
  <c r="GX76" i="3"/>
  <c r="HB76" i="3"/>
  <c r="HF76" i="3"/>
  <c r="HJ76" i="3"/>
  <c r="HN76" i="3"/>
  <c r="HR76" i="3"/>
  <c r="HV76" i="3"/>
  <c r="HZ76" i="3"/>
  <c r="ID76" i="3"/>
  <c r="IH76" i="3"/>
  <c r="S76" i="3"/>
  <c r="AA76" i="3"/>
  <c r="AI76" i="3"/>
  <c r="AQ76" i="3"/>
  <c r="AY76" i="3"/>
  <c r="BG76" i="3"/>
  <c r="BO76" i="3"/>
  <c r="BW76" i="3"/>
  <c r="CE76" i="3"/>
  <c r="CM76" i="3"/>
  <c r="CU76" i="3"/>
  <c r="DC76" i="3"/>
  <c r="DK76" i="3"/>
  <c r="DS76" i="3"/>
  <c r="EA76" i="3"/>
  <c r="EI76" i="3"/>
  <c r="EQ76" i="3"/>
  <c r="EY76" i="3"/>
  <c r="FG76" i="3"/>
  <c r="FO76" i="3"/>
  <c r="FW76" i="3"/>
  <c r="GE76" i="3"/>
  <c r="GM76" i="3"/>
  <c r="GU76" i="3"/>
  <c r="HC76" i="3"/>
  <c r="HK76" i="3"/>
  <c r="HS76" i="3"/>
  <c r="IA76" i="3"/>
  <c r="II76" i="3"/>
  <c r="T76" i="3"/>
  <c r="AB76" i="3"/>
  <c r="AJ76" i="3"/>
  <c r="AR76" i="3"/>
  <c r="AZ76" i="3"/>
  <c r="BH76" i="3"/>
  <c r="BP76" i="3"/>
  <c r="BX76" i="3"/>
  <c r="CF76" i="3"/>
  <c r="CN76" i="3"/>
  <c r="CV76" i="3"/>
  <c r="DD76" i="3"/>
  <c r="DL76" i="3"/>
  <c r="DT76" i="3"/>
  <c r="EB76" i="3"/>
  <c r="EJ76" i="3"/>
  <c r="ER76" i="3"/>
  <c r="EZ76" i="3"/>
  <c r="FH76" i="3"/>
  <c r="FP76" i="3"/>
  <c r="FX76" i="3"/>
  <c r="GF76" i="3"/>
  <c r="GN76" i="3"/>
  <c r="GV76" i="3"/>
  <c r="HD76" i="3"/>
  <c r="HL76" i="3"/>
  <c r="HT76" i="3"/>
  <c r="IB76" i="3"/>
  <c r="O76" i="3"/>
  <c r="AE76" i="3"/>
  <c r="AU76" i="3"/>
  <c r="BK76" i="3"/>
  <c r="CA76" i="3"/>
  <c r="CQ76" i="3"/>
  <c r="DG76" i="3"/>
  <c r="DW76" i="3"/>
  <c r="EM76" i="3"/>
  <c r="FC76" i="3"/>
  <c r="FS76" i="3"/>
  <c r="GI76" i="3"/>
  <c r="GY76" i="3"/>
  <c r="HO76" i="3"/>
  <c r="IE76" i="3"/>
  <c r="P76" i="3"/>
  <c r="AF76" i="3"/>
  <c r="AV76" i="3"/>
  <c r="BL76" i="3"/>
  <c r="CB76" i="3"/>
  <c r="CR76" i="3"/>
  <c r="DH76" i="3"/>
  <c r="DX76" i="3"/>
  <c r="EN76" i="3"/>
  <c r="FD76" i="3"/>
  <c r="FT76" i="3"/>
  <c r="GJ76" i="3"/>
  <c r="GZ76" i="3"/>
  <c r="HP76" i="3"/>
  <c r="IF76" i="3"/>
  <c r="W76" i="3"/>
  <c r="AM76" i="3"/>
  <c r="BC76" i="3"/>
  <c r="BS76" i="3"/>
  <c r="CI76" i="3"/>
  <c r="CY76" i="3"/>
  <c r="DO76" i="3"/>
  <c r="EE76" i="3"/>
  <c r="EU76" i="3"/>
  <c r="FK76" i="3"/>
  <c r="GA76" i="3"/>
  <c r="GQ76" i="3"/>
  <c r="HG76" i="3"/>
  <c r="HW76" i="3"/>
  <c r="X76" i="3"/>
  <c r="CJ76" i="3"/>
  <c r="EV76" i="3"/>
  <c r="HH76" i="3"/>
  <c r="AN76" i="3"/>
  <c r="CZ76" i="3"/>
  <c r="FL76" i="3"/>
  <c r="HX76" i="3"/>
  <c r="BD76" i="3"/>
  <c r="DP76" i="3"/>
  <c r="GB76" i="3"/>
  <c r="EF76" i="3"/>
  <c r="GR76" i="3"/>
  <c r="BT76" i="3"/>
  <c r="O105" i="3"/>
  <c r="S105" i="3"/>
  <c r="W105" i="3"/>
  <c r="AA105" i="3"/>
  <c r="AE105" i="3"/>
  <c r="AI105" i="3"/>
  <c r="AM105" i="3"/>
  <c r="AQ105" i="3"/>
  <c r="AU105" i="3"/>
  <c r="AY105" i="3"/>
  <c r="BC105" i="3"/>
  <c r="BG105" i="3"/>
  <c r="BK105" i="3"/>
  <c r="BO105" i="3"/>
  <c r="BS105" i="3"/>
  <c r="BW105" i="3"/>
  <c r="CA105" i="3"/>
  <c r="CE105" i="3"/>
  <c r="CI105" i="3"/>
  <c r="CM105" i="3"/>
  <c r="CQ105" i="3"/>
  <c r="CU105" i="3"/>
  <c r="CY105" i="3"/>
  <c r="DC105" i="3"/>
  <c r="DG105" i="3"/>
  <c r="DK105" i="3"/>
  <c r="DO105" i="3"/>
  <c r="DS105" i="3"/>
  <c r="DW105" i="3"/>
  <c r="EA105" i="3"/>
  <c r="EE105" i="3"/>
  <c r="EI105" i="3"/>
  <c r="EM105" i="3"/>
  <c r="EQ105" i="3"/>
  <c r="EU105" i="3"/>
  <c r="EY105" i="3"/>
  <c r="FC105" i="3"/>
  <c r="FG105" i="3"/>
  <c r="FK105" i="3"/>
  <c r="FO105" i="3"/>
  <c r="FS105" i="3"/>
  <c r="FW105" i="3"/>
  <c r="GA105" i="3"/>
  <c r="GE105" i="3"/>
  <c r="GI105" i="3"/>
  <c r="GM105" i="3"/>
  <c r="GQ105" i="3"/>
  <c r="GU105" i="3"/>
  <c r="GY105" i="3"/>
  <c r="HC105" i="3"/>
  <c r="HG105" i="3"/>
  <c r="HK105" i="3"/>
  <c r="HO105" i="3"/>
  <c r="HS105" i="3"/>
  <c r="HW105" i="3"/>
  <c r="IA105" i="3"/>
  <c r="IE105" i="3"/>
  <c r="II105" i="3"/>
  <c r="M105" i="3"/>
  <c r="R105" i="3"/>
  <c r="X105" i="3"/>
  <c r="AC105" i="3"/>
  <c r="AH105" i="3"/>
  <c r="AN105" i="3"/>
  <c r="AS105" i="3"/>
  <c r="AX105" i="3"/>
  <c r="BD105" i="3"/>
  <c r="BI105" i="3"/>
  <c r="BN105" i="3"/>
  <c r="BT105" i="3"/>
  <c r="BY105" i="3"/>
  <c r="CD105" i="3"/>
  <c r="CJ105" i="3"/>
  <c r="CO105" i="3"/>
  <c r="CT105" i="3"/>
  <c r="CZ105" i="3"/>
  <c r="DE105" i="3"/>
  <c r="DJ105" i="3"/>
  <c r="DP105" i="3"/>
  <c r="DU105" i="3"/>
  <c r="DZ105" i="3"/>
  <c r="EF105" i="3"/>
  <c r="EK105" i="3"/>
  <c r="EP105" i="3"/>
  <c r="EV105" i="3"/>
  <c r="FA105" i="3"/>
  <c r="FF105" i="3"/>
  <c r="FL105" i="3"/>
  <c r="FQ105" i="3"/>
  <c r="FV105" i="3"/>
  <c r="GB105" i="3"/>
  <c r="GG105" i="3"/>
  <c r="GL105" i="3"/>
  <c r="GR105" i="3"/>
  <c r="GW105" i="3"/>
  <c r="HB105" i="3"/>
  <c r="HH105" i="3"/>
  <c r="HM105" i="3"/>
  <c r="HR105" i="3"/>
  <c r="HX105" i="3"/>
  <c r="IC105" i="3"/>
  <c r="IH105" i="3"/>
  <c r="P105" i="3"/>
  <c r="U105" i="3"/>
  <c r="Z105" i="3"/>
  <c r="AF105" i="3"/>
  <c r="AK105" i="3"/>
  <c r="AP105" i="3"/>
  <c r="AV105" i="3"/>
  <c r="BA105" i="3"/>
  <c r="BF105" i="3"/>
  <c r="BL105" i="3"/>
  <c r="BQ105" i="3"/>
  <c r="BV105" i="3"/>
  <c r="CB105" i="3"/>
  <c r="CG105" i="3"/>
  <c r="CL105" i="3"/>
  <c r="CR105" i="3"/>
  <c r="CW105" i="3"/>
  <c r="DB105" i="3"/>
  <c r="DH105" i="3"/>
  <c r="DM105" i="3"/>
  <c r="DR105" i="3"/>
  <c r="DX105" i="3"/>
  <c r="EC105" i="3"/>
  <c r="EH105" i="3"/>
  <c r="EN105" i="3"/>
  <c r="ES105" i="3"/>
  <c r="EX105" i="3"/>
  <c r="FD105" i="3"/>
  <c r="FI105" i="3"/>
  <c r="FN105" i="3"/>
  <c r="FT105" i="3"/>
  <c r="FY105" i="3"/>
  <c r="GD105" i="3"/>
  <c r="GJ105" i="3"/>
  <c r="GO105" i="3"/>
  <c r="GT105" i="3"/>
  <c r="GZ105" i="3"/>
  <c r="HE105" i="3"/>
  <c r="HJ105" i="3"/>
  <c r="HP105" i="3"/>
  <c r="HU105" i="3"/>
  <c r="HZ105" i="3"/>
  <c r="IF105" i="3"/>
  <c r="N105" i="3"/>
  <c r="Y105" i="3"/>
  <c r="AJ105" i="3"/>
  <c r="AT105" i="3"/>
  <c r="BE105" i="3"/>
  <c r="BP105" i="3"/>
  <c r="BZ105" i="3"/>
  <c r="CK105" i="3"/>
  <c r="CV105" i="3"/>
  <c r="DF105" i="3"/>
  <c r="DQ105" i="3"/>
  <c r="EB105" i="3"/>
  <c r="EL105" i="3"/>
  <c r="EW105" i="3"/>
  <c r="FH105" i="3"/>
  <c r="FR105" i="3"/>
  <c r="GC105" i="3"/>
  <c r="GN105" i="3"/>
  <c r="GX105" i="3"/>
  <c r="HI105" i="3"/>
  <c r="HT105" i="3"/>
  <c r="ID105" i="3"/>
  <c r="T105" i="3"/>
  <c r="AD105" i="3"/>
  <c r="AO105" i="3"/>
  <c r="AZ105" i="3"/>
  <c r="BJ105" i="3"/>
  <c r="BU105" i="3"/>
  <c r="CF105" i="3"/>
  <c r="CP105" i="3"/>
  <c r="DA105" i="3"/>
  <c r="DL105" i="3"/>
  <c r="DV105" i="3"/>
  <c r="EG105" i="3"/>
  <c r="ER105" i="3"/>
  <c r="FB105" i="3"/>
  <c r="FM105" i="3"/>
  <c r="FX105" i="3"/>
  <c r="GH105" i="3"/>
  <c r="GS105" i="3"/>
  <c r="HD105" i="3"/>
  <c r="HN105" i="3"/>
  <c r="HY105" i="3"/>
  <c r="AB105" i="3"/>
  <c r="AW105" i="3"/>
  <c r="BR105" i="3"/>
  <c r="CN105" i="3"/>
  <c r="DI105" i="3"/>
  <c r="ED105" i="3"/>
  <c r="EZ105" i="3"/>
  <c r="FU105" i="3"/>
  <c r="GP105" i="3"/>
  <c r="HL105" i="3"/>
  <c r="IG105" i="3"/>
  <c r="AG105" i="3"/>
  <c r="BB105" i="3"/>
  <c r="BX105" i="3"/>
  <c r="CS105" i="3"/>
  <c r="DN105" i="3"/>
  <c r="EJ105" i="3"/>
  <c r="FE105" i="3"/>
  <c r="FZ105" i="3"/>
  <c r="GV105" i="3"/>
  <c r="HQ105" i="3"/>
  <c r="Q105" i="3"/>
  <c r="AL105" i="3"/>
  <c r="BH105" i="3"/>
  <c r="CC105" i="3"/>
  <c r="CX105" i="3"/>
  <c r="DT105" i="3"/>
  <c r="EO105" i="3"/>
  <c r="FJ105" i="3"/>
  <c r="GF105" i="3"/>
  <c r="HA105" i="3"/>
  <c r="HV105" i="3"/>
  <c r="AR105" i="3"/>
  <c r="DY105" i="3"/>
  <c r="HF105" i="3"/>
  <c r="V105" i="3"/>
  <c r="DD105" i="3"/>
  <c r="GK105" i="3"/>
  <c r="ET105" i="3"/>
  <c r="FP105" i="3"/>
  <c r="BM105" i="3"/>
  <c r="IB105" i="3"/>
  <c r="CH105" i="3"/>
  <c r="M134" i="3"/>
  <c r="Q134" i="3"/>
  <c r="U134" i="3"/>
  <c r="Y134" i="3"/>
  <c r="AC134" i="3"/>
  <c r="AG134" i="3"/>
  <c r="AK134" i="3"/>
  <c r="AO134" i="3"/>
  <c r="AS134" i="3"/>
  <c r="AW134" i="3"/>
  <c r="BA134" i="3"/>
  <c r="BE134" i="3"/>
  <c r="BI134" i="3"/>
  <c r="BM134" i="3"/>
  <c r="BQ134" i="3"/>
  <c r="BU134" i="3"/>
  <c r="BY134" i="3"/>
  <c r="CC134" i="3"/>
  <c r="CG134" i="3"/>
  <c r="CK134" i="3"/>
  <c r="CO134" i="3"/>
  <c r="CS134" i="3"/>
  <c r="CW134" i="3"/>
  <c r="DA134" i="3"/>
  <c r="DE134" i="3"/>
  <c r="DI134" i="3"/>
  <c r="DM134" i="3"/>
  <c r="DQ134" i="3"/>
  <c r="DU134" i="3"/>
  <c r="DY134" i="3"/>
  <c r="EC134" i="3"/>
  <c r="EG134" i="3"/>
  <c r="EK134" i="3"/>
  <c r="EO134" i="3"/>
  <c r="ES134" i="3"/>
  <c r="EW134" i="3"/>
  <c r="FA134" i="3"/>
  <c r="FE134" i="3"/>
  <c r="FI134" i="3"/>
  <c r="FM134" i="3"/>
  <c r="FQ134" i="3"/>
  <c r="FU134" i="3"/>
  <c r="FY134" i="3"/>
  <c r="GC134" i="3"/>
  <c r="GG134" i="3"/>
  <c r="GK134" i="3"/>
  <c r="GO134" i="3"/>
  <c r="GS134" i="3"/>
  <c r="GW134" i="3"/>
  <c r="HA134" i="3"/>
  <c r="HE134" i="3"/>
  <c r="HI134" i="3"/>
  <c r="HM134" i="3"/>
  <c r="HU134" i="3"/>
  <c r="HY134" i="3"/>
  <c r="IC134" i="3"/>
  <c r="IG134" i="3"/>
  <c r="O134" i="3"/>
  <c r="S134" i="3"/>
  <c r="W134" i="3"/>
  <c r="AA134" i="3"/>
  <c r="AE134" i="3"/>
  <c r="AI134" i="3"/>
  <c r="AM134" i="3"/>
  <c r="AQ134" i="3"/>
  <c r="AU134" i="3"/>
  <c r="AY134" i="3"/>
  <c r="BC134" i="3"/>
  <c r="BG134" i="3"/>
  <c r="BK134" i="3"/>
  <c r="BO134" i="3"/>
  <c r="BS134" i="3"/>
  <c r="BW134" i="3"/>
  <c r="CA134" i="3"/>
  <c r="CE134" i="3"/>
  <c r="CI134" i="3"/>
  <c r="CM134" i="3"/>
  <c r="CQ134" i="3"/>
  <c r="CU134" i="3"/>
  <c r="CY134" i="3"/>
  <c r="DC134" i="3"/>
  <c r="DG134" i="3"/>
  <c r="DK134" i="3"/>
  <c r="DO134" i="3"/>
  <c r="DS134" i="3"/>
  <c r="DW134" i="3"/>
  <c r="EA134" i="3"/>
  <c r="EE134" i="3"/>
  <c r="EI134" i="3"/>
  <c r="EM134" i="3"/>
  <c r="EQ134" i="3"/>
  <c r="EU134" i="3"/>
  <c r="EY134" i="3"/>
  <c r="FC134" i="3"/>
  <c r="FG134" i="3"/>
  <c r="FK134" i="3"/>
  <c r="FO134" i="3"/>
  <c r="FS134" i="3"/>
  <c r="FW134" i="3"/>
  <c r="GA134" i="3"/>
  <c r="GE134" i="3"/>
  <c r="GI134" i="3"/>
  <c r="GM134" i="3"/>
  <c r="GQ134" i="3"/>
  <c r="GU134" i="3"/>
  <c r="GY134" i="3"/>
  <c r="HC134" i="3"/>
  <c r="HG134" i="3"/>
  <c r="HK134" i="3"/>
  <c r="HO134" i="3"/>
  <c r="HS134" i="3"/>
  <c r="HW134" i="3"/>
  <c r="IA134" i="3"/>
  <c r="IE134" i="3"/>
  <c r="II134" i="3"/>
  <c r="R134" i="3"/>
  <c r="Z134" i="3"/>
  <c r="AH134" i="3"/>
  <c r="AP134" i="3"/>
  <c r="AX134" i="3"/>
  <c r="BF134" i="3"/>
  <c r="BN134" i="3"/>
  <c r="BV134" i="3"/>
  <c r="CD134" i="3"/>
  <c r="CL134" i="3"/>
  <c r="CT134" i="3"/>
  <c r="DB134" i="3"/>
  <c r="DJ134" i="3"/>
  <c r="DR134" i="3"/>
  <c r="DZ134" i="3"/>
  <c r="EH134" i="3"/>
  <c r="EP134" i="3"/>
  <c r="EX134" i="3"/>
  <c r="FF134" i="3"/>
  <c r="FN134" i="3"/>
  <c r="FV134" i="3"/>
  <c r="GD134" i="3"/>
  <c r="GL134" i="3"/>
  <c r="GT134" i="3"/>
  <c r="HB134" i="3"/>
  <c r="HJ134" i="3"/>
  <c r="HR134" i="3"/>
  <c r="HZ134" i="3"/>
  <c r="IH134" i="3"/>
  <c r="N134" i="3"/>
  <c r="V134" i="3"/>
  <c r="AD134" i="3"/>
  <c r="AL134" i="3"/>
  <c r="AT134" i="3"/>
  <c r="BB134" i="3"/>
  <c r="BJ134" i="3"/>
  <c r="BR134" i="3"/>
  <c r="BZ134" i="3"/>
  <c r="CH134" i="3"/>
  <c r="CP134" i="3"/>
  <c r="CX134" i="3"/>
  <c r="DF134" i="3"/>
  <c r="DN134" i="3"/>
  <c r="DV134" i="3"/>
  <c r="ED134" i="3"/>
  <c r="EL134" i="3"/>
  <c r="ET134" i="3"/>
  <c r="FB134" i="3"/>
  <c r="FJ134" i="3"/>
  <c r="FR134" i="3"/>
  <c r="FZ134" i="3"/>
  <c r="GH134" i="3"/>
  <c r="GP134" i="3"/>
  <c r="GX134" i="3"/>
  <c r="HF134" i="3"/>
  <c r="HN134" i="3"/>
  <c r="HV134" i="3"/>
  <c r="ID134" i="3"/>
  <c r="AB134" i="3"/>
  <c r="AR134" i="3"/>
  <c r="BH134" i="3"/>
  <c r="BX134" i="3"/>
  <c r="CN134" i="3"/>
  <c r="DD134" i="3"/>
  <c r="DT134" i="3"/>
  <c r="EJ134" i="3"/>
  <c r="EZ134" i="3"/>
  <c r="FP134" i="3"/>
  <c r="GF134" i="3"/>
  <c r="GV134" i="3"/>
  <c r="HL134" i="3"/>
  <c r="IB134" i="3"/>
  <c r="P134" i="3"/>
  <c r="AF134" i="3"/>
  <c r="AV134" i="3"/>
  <c r="BL134" i="3"/>
  <c r="CB134" i="3"/>
  <c r="CR134" i="3"/>
  <c r="DH134" i="3"/>
  <c r="DX134" i="3"/>
  <c r="EN134" i="3"/>
  <c r="FD134" i="3"/>
  <c r="FT134" i="3"/>
  <c r="GJ134" i="3"/>
  <c r="GZ134" i="3"/>
  <c r="HP134" i="3"/>
  <c r="IF134" i="3"/>
  <c r="T134" i="3"/>
  <c r="AJ134" i="3"/>
  <c r="AZ134" i="3"/>
  <c r="BP134" i="3"/>
  <c r="CF134" i="3"/>
  <c r="CV134" i="3"/>
  <c r="DL134" i="3"/>
  <c r="EB134" i="3"/>
  <c r="ER134" i="3"/>
  <c r="FH134" i="3"/>
  <c r="FX134" i="3"/>
  <c r="GN134" i="3"/>
  <c r="HD134" i="3"/>
  <c r="HT134" i="3"/>
  <c r="X134" i="3"/>
  <c r="CJ134" i="3"/>
  <c r="EV134" i="3"/>
  <c r="HH134" i="3"/>
  <c r="AN134" i="3"/>
  <c r="DP134" i="3"/>
  <c r="GR134" i="3"/>
  <c r="BD134" i="3"/>
  <c r="EF134" i="3"/>
  <c r="HX134" i="3"/>
  <c r="BT134" i="3"/>
  <c r="FL134" i="3"/>
  <c r="CZ134" i="3"/>
  <c r="GB134" i="3"/>
  <c r="O18" i="3"/>
  <c r="S18" i="3"/>
  <c r="W18" i="3"/>
  <c r="AA18" i="3"/>
  <c r="AE18" i="3"/>
  <c r="AI18" i="3"/>
  <c r="AQ18" i="3"/>
  <c r="AU18" i="3"/>
  <c r="AY18" i="3"/>
  <c r="BC18" i="3"/>
  <c r="BG18" i="3"/>
  <c r="BK18" i="3"/>
  <c r="BO18" i="3"/>
  <c r="BS18" i="3"/>
  <c r="BW18" i="3"/>
  <c r="CA18" i="3"/>
  <c r="CE18" i="3"/>
  <c r="CI18" i="3"/>
  <c r="CM18" i="3"/>
  <c r="CQ18" i="3"/>
  <c r="CU18" i="3"/>
  <c r="CY18" i="3"/>
  <c r="DC18" i="3"/>
  <c r="DG18" i="3"/>
  <c r="DK18" i="3"/>
  <c r="DO18" i="3"/>
  <c r="DS18" i="3"/>
  <c r="DW18" i="3"/>
  <c r="EA18" i="3"/>
  <c r="EE18" i="3"/>
  <c r="EI18" i="3"/>
  <c r="EM18" i="3"/>
  <c r="EQ18" i="3"/>
  <c r="EU18" i="3"/>
  <c r="EY18" i="3"/>
  <c r="FC18" i="3"/>
  <c r="FG18" i="3"/>
  <c r="FK18" i="3"/>
  <c r="FO18" i="3"/>
  <c r="FS18" i="3"/>
  <c r="FW18" i="3"/>
  <c r="GA18" i="3"/>
  <c r="GE18" i="3"/>
  <c r="GI18" i="3"/>
  <c r="GM18" i="3"/>
  <c r="GQ18" i="3"/>
  <c r="GU18" i="3"/>
  <c r="GY18" i="3"/>
  <c r="HC18" i="3"/>
  <c r="HG18" i="3"/>
  <c r="HK18" i="3"/>
  <c r="HO18" i="3"/>
  <c r="HS18" i="3"/>
  <c r="HW18" i="3"/>
  <c r="IA18" i="3"/>
  <c r="IE18" i="3"/>
  <c r="II18" i="3"/>
  <c r="P18" i="3"/>
  <c r="T18" i="3"/>
  <c r="X18" i="3"/>
  <c r="AB18" i="3"/>
  <c r="AF18" i="3"/>
  <c r="AJ18" i="3"/>
  <c r="AN18" i="3"/>
  <c r="AR18" i="3"/>
  <c r="AV18" i="3"/>
  <c r="AZ18" i="3"/>
  <c r="BD18" i="3"/>
  <c r="BH18" i="3"/>
  <c r="BL18" i="3"/>
  <c r="BP18" i="3"/>
  <c r="BT18" i="3"/>
  <c r="BX18" i="3"/>
  <c r="CB18" i="3"/>
  <c r="CF18" i="3"/>
  <c r="CJ18" i="3"/>
  <c r="CN18" i="3"/>
  <c r="CR18" i="3"/>
  <c r="CV18" i="3"/>
  <c r="CZ18" i="3"/>
  <c r="DD18" i="3"/>
  <c r="DH18" i="3"/>
  <c r="DL18" i="3"/>
  <c r="DP18" i="3"/>
  <c r="DT18" i="3"/>
  <c r="DX18" i="3"/>
  <c r="EB18" i="3"/>
  <c r="EF18" i="3"/>
  <c r="EJ18" i="3"/>
  <c r="EN18" i="3"/>
  <c r="ER18" i="3"/>
  <c r="EV18" i="3"/>
  <c r="EZ18" i="3"/>
  <c r="FD18" i="3"/>
  <c r="FH18" i="3"/>
  <c r="FL18" i="3"/>
  <c r="FP18" i="3"/>
  <c r="FT18" i="3"/>
  <c r="FX18" i="3"/>
  <c r="GB18" i="3"/>
  <c r="GF18" i="3"/>
  <c r="GN18" i="3"/>
  <c r="GR18" i="3"/>
  <c r="GV18" i="3"/>
  <c r="GZ18" i="3"/>
  <c r="HD18" i="3"/>
  <c r="HH18" i="3"/>
  <c r="HL18" i="3"/>
  <c r="HP18" i="3"/>
  <c r="HT18" i="3"/>
  <c r="HX18" i="3"/>
  <c r="IB18" i="3"/>
  <c r="IF18" i="3"/>
  <c r="M18" i="3"/>
  <c r="U18" i="3"/>
  <c r="AC18" i="3"/>
  <c r="AK18" i="3"/>
  <c r="AS18" i="3"/>
  <c r="BA18" i="3"/>
  <c r="BI18" i="3"/>
  <c r="BQ18" i="3"/>
  <c r="BY18" i="3"/>
  <c r="CG18" i="3"/>
  <c r="CO18" i="3"/>
  <c r="CW18" i="3"/>
  <c r="DE18" i="3"/>
  <c r="DM18" i="3"/>
  <c r="DU18" i="3"/>
  <c r="EC18" i="3"/>
  <c r="EK18" i="3"/>
  <c r="ES18" i="3"/>
  <c r="FA18" i="3"/>
  <c r="FI18" i="3"/>
  <c r="FQ18" i="3"/>
  <c r="FY18" i="3"/>
  <c r="GG18" i="3"/>
  <c r="GO18" i="3"/>
  <c r="GW18" i="3"/>
  <c r="HE18" i="3"/>
  <c r="HM18" i="3"/>
  <c r="HU18" i="3"/>
  <c r="IC18" i="3"/>
  <c r="N18" i="3"/>
  <c r="V18" i="3"/>
  <c r="AD18" i="3"/>
  <c r="AL18" i="3"/>
  <c r="AT18" i="3"/>
  <c r="BB18" i="3"/>
  <c r="BJ18" i="3"/>
  <c r="BR18" i="3"/>
  <c r="BZ18" i="3"/>
  <c r="CH18" i="3"/>
  <c r="CP18" i="3"/>
  <c r="CX18" i="3"/>
  <c r="DF18" i="3"/>
  <c r="DN18" i="3"/>
  <c r="DV18" i="3"/>
  <c r="ED18" i="3"/>
  <c r="EL18" i="3"/>
  <c r="ET18" i="3"/>
  <c r="FB18" i="3"/>
  <c r="FR18" i="3"/>
  <c r="FZ18" i="3"/>
  <c r="GH18" i="3"/>
  <c r="GP18" i="3"/>
  <c r="GX18" i="3"/>
  <c r="HF18" i="3"/>
  <c r="HN18" i="3"/>
  <c r="HV18" i="3"/>
  <c r="ID18" i="3"/>
  <c r="Q18" i="3"/>
  <c r="AG18" i="3"/>
  <c r="AW18" i="3"/>
  <c r="BM18" i="3"/>
  <c r="CC18" i="3"/>
  <c r="CS18" i="3"/>
  <c r="DI18" i="3"/>
  <c r="DY18" i="3"/>
  <c r="EO18" i="3"/>
  <c r="FE18" i="3"/>
  <c r="FU18" i="3"/>
  <c r="GK18" i="3"/>
  <c r="HA18" i="3"/>
  <c r="HQ18" i="3"/>
  <c r="IG18" i="3"/>
  <c r="R18" i="3"/>
  <c r="AH18" i="3"/>
  <c r="AX18" i="3"/>
  <c r="BN18" i="3"/>
  <c r="CD18" i="3"/>
  <c r="CT18" i="3"/>
  <c r="DJ18" i="3"/>
  <c r="DZ18" i="3"/>
  <c r="EP18" i="3"/>
  <c r="FF18" i="3"/>
  <c r="FV18" i="3"/>
  <c r="GL18" i="3"/>
  <c r="HB18" i="3"/>
  <c r="HR18" i="3"/>
  <c r="IH18" i="3"/>
  <c r="AO18" i="3"/>
  <c r="BU18" i="3"/>
  <c r="DA18" i="3"/>
  <c r="EG18" i="3"/>
  <c r="FM18" i="3"/>
  <c r="GS18" i="3"/>
  <c r="HY18" i="3"/>
  <c r="AP18" i="3"/>
  <c r="BV18" i="3"/>
  <c r="DB18" i="3"/>
  <c r="EH18" i="3"/>
  <c r="FN18" i="3"/>
  <c r="GT18" i="3"/>
  <c r="HZ18" i="3"/>
  <c r="BF18" i="3"/>
  <c r="DR18" i="3"/>
  <c r="GD18" i="3"/>
  <c r="Y18" i="3"/>
  <c r="CK18" i="3"/>
  <c r="EW18" i="3"/>
  <c r="HI18" i="3"/>
  <c r="DQ18" i="3"/>
  <c r="Z18" i="3"/>
  <c r="EX18" i="3"/>
  <c r="BE18" i="3"/>
  <c r="CL18" i="3"/>
  <c r="GC18" i="3"/>
  <c r="HJ18" i="3"/>
  <c r="L190" i="2"/>
  <c r="O189" i="3"/>
  <c r="S189" i="3"/>
  <c r="W189" i="3"/>
  <c r="AA189" i="3"/>
  <c r="AE189" i="3"/>
  <c r="AI189" i="3"/>
  <c r="AM189" i="3"/>
  <c r="AQ189" i="3"/>
  <c r="AU189" i="3"/>
  <c r="AY189" i="3"/>
  <c r="BC189" i="3"/>
  <c r="BG189" i="3"/>
  <c r="BK189" i="3"/>
  <c r="BO189" i="3"/>
  <c r="BS189" i="3"/>
  <c r="BW189" i="3"/>
  <c r="CA189" i="3"/>
  <c r="CE189" i="3"/>
  <c r="CI189" i="3"/>
  <c r="CM189" i="3"/>
  <c r="CQ189" i="3"/>
  <c r="CU189" i="3"/>
  <c r="CY189" i="3"/>
  <c r="DC189" i="3"/>
  <c r="DG189" i="3"/>
  <c r="DK189" i="3"/>
  <c r="DO189" i="3"/>
  <c r="DS189" i="3"/>
  <c r="DW189" i="3"/>
  <c r="EA189" i="3"/>
  <c r="EE189" i="3"/>
  <c r="EI189" i="3"/>
  <c r="EM189" i="3"/>
  <c r="EQ189" i="3"/>
  <c r="EU189" i="3"/>
  <c r="EY189" i="3"/>
  <c r="FC189" i="3"/>
  <c r="FG189" i="3"/>
  <c r="FK189" i="3"/>
  <c r="FO189" i="3"/>
  <c r="FS189" i="3"/>
  <c r="FW189" i="3"/>
  <c r="GA189" i="3"/>
  <c r="GE189" i="3"/>
  <c r="GI189" i="3"/>
  <c r="GM189" i="3"/>
  <c r="GQ189" i="3"/>
  <c r="GU189" i="3"/>
  <c r="GY189" i="3"/>
  <c r="HC189" i="3"/>
  <c r="HG189" i="3"/>
  <c r="HK189" i="3"/>
  <c r="HO189" i="3"/>
  <c r="HS189" i="3"/>
  <c r="HW189" i="3"/>
  <c r="IA189" i="3"/>
  <c r="IE189" i="3"/>
  <c r="II189" i="3"/>
  <c r="P189" i="3"/>
  <c r="T189" i="3"/>
  <c r="X189" i="3"/>
  <c r="AB189" i="3"/>
  <c r="AF189" i="3"/>
  <c r="AJ189" i="3"/>
  <c r="AN189" i="3"/>
  <c r="AR189" i="3"/>
  <c r="AV189" i="3"/>
  <c r="AZ189" i="3"/>
  <c r="BD189" i="3"/>
  <c r="BH189" i="3"/>
  <c r="BL189" i="3"/>
  <c r="BP189" i="3"/>
  <c r="BT189" i="3"/>
  <c r="BX189" i="3"/>
  <c r="CB189" i="3"/>
  <c r="CF189" i="3"/>
  <c r="CJ189" i="3"/>
  <c r="CN189" i="3"/>
  <c r="CR189" i="3"/>
  <c r="CV189" i="3"/>
  <c r="CZ189" i="3"/>
  <c r="DD189" i="3"/>
  <c r="DH189" i="3"/>
  <c r="DL189" i="3"/>
  <c r="DP189" i="3"/>
  <c r="DT189" i="3"/>
  <c r="DX189" i="3"/>
  <c r="EB189" i="3"/>
  <c r="EF189" i="3"/>
  <c r="EJ189" i="3"/>
  <c r="EN189" i="3"/>
  <c r="ER189" i="3"/>
  <c r="EV189" i="3"/>
  <c r="EZ189" i="3"/>
  <c r="FD189" i="3"/>
  <c r="FH189" i="3"/>
  <c r="FL189" i="3"/>
  <c r="FP189" i="3"/>
  <c r="FT189" i="3"/>
  <c r="FX189" i="3"/>
  <c r="GB189" i="3"/>
  <c r="GF189" i="3"/>
  <c r="GJ189" i="3"/>
  <c r="GN189" i="3"/>
  <c r="GR189" i="3"/>
  <c r="GV189" i="3"/>
  <c r="GZ189" i="3"/>
  <c r="HD189" i="3"/>
  <c r="HH189" i="3"/>
  <c r="HL189" i="3"/>
  <c r="HP189" i="3"/>
  <c r="HT189" i="3"/>
  <c r="HX189" i="3"/>
  <c r="IB189" i="3"/>
  <c r="IF189" i="3"/>
  <c r="M189" i="3"/>
  <c r="U189" i="3"/>
  <c r="AC189" i="3"/>
  <c r="AK189" i="3"/>
  <c r="AS189" i="3"/>
  <c r="BA189" i="3"/>
  <c r="BI189" i="3"/>
  <c r="BQ189" i="3"/>
  <c r="BY189" i="3"/>
  <c r="CG189" i="3"/>
  <c r="CO189" i="3"/>
  <c r="CW189" i="3"/>
  <c r="DE189" i="3"/>
  <c r="DM189" i="3"/>
  <c r="DU189" i="3"/>
  <c r="EC189" i="3"/>
  <c r="EK189" i="3"/>
  <c r="ES189" i="3"/>
  <c r="FA189" i="3"/>
  <c r="FI189" i="3"/>
  <c r="FQ189" i="3"/>
  <c r="FY189" i="3"/>
  <c r="GG189" i="3"/>
  <c r="GO189" i="3"/>
  <c r="GW189" i="3"/>
  <c r="HE189" i="3"/>
  <c r="HM189" i="3"/>
  <c r="HU189" i="3"/>
  <c r="IC189" i="3"/>
  <c r="N189" i="3"/>
  <c r="AL189" i="3"/>
  <c r="BB189" i="3"/>
  <c r="BR189" i="3"/>
  <c r="CH189" i="3"/>
  <c r="CX189" i="3"/>
  <c r="DV189" i="3"/>
  <c r="EL189" i="3"/>
  <c r="FB189" i="3"/>
  <c r="FZ189" i="3"/>
  <c r="GX189" i="3"/>
  <c r="HN189" i="3"/>
  <c r="Q189" i="3"/>
  <c r="Y189" i="3"/>
  <c r="AG189" i="3"/>
  <c r="AO189" i="3"/>
  <c r="AW189" i="3"/>
  <c r="BE189" i="3"/>
  <c r="BM189" i="3"/>
  <c r="BU189" i="3"/>
  <c r="CC189" i="3"/>
  <c r="CK189" i="3"/>
  <c r="CS189" i="3"/>
  <c r="DA189" i="3"/>
  <c r="DI189" i="3"/>
  <c r="DQ189" i="3"/>
  <c r="DY189" i="3"/>
  <c r="EG189" i="3"/>
  <c r="EO189" i="3"/>
  <c r="EW189" i="3"/>
  <c r="FE189" i="3"/>
  <c r="FM189" i="3"/>
  <c r="FU189" i="3"/>
  <c r="GC189" i="3"/>
  <c r="GK189" i="3"/>
  <c r="GS189" i="3"/>
  <c r="HA189" i="3"/>
  <c r="HI189" i="3"/>
  <c r="HQ189" i="3"/>
  <c r="HY189" i="3"/>
  <c r="IG189" i="3"/>
  <c r="R189" i="3"/>
  <c r="Z189" i="3"/>
  <c r="AH189" i="3"/>
  <c r="AP189" i="3"/>
  <c r="AX189" i="3"/>
  <c r="BF189" i="3"/>
  <c r="BN189" i="3"/>
  <c r="BV189" i="3"/>
  <c r="CD189" i="3"/>
  <c r="CL189" i="3"/>
  <c r="CT189" i="3"/>
  <c r="DB189" i="3"/>
  <c r="DJ189" i="3"/>
  <c r="DR189" i="3"/>
  <c r="DZ189" i="3"/>
  <c r="EH189" i="3"/>
  <c r="EP189" i="3"/>
  <c r="EX189" i="3"/>
  <c r="FF189" i="3"/>
  <c r="FN189" i="3"/>
  <c r="FV189" i="3"/>
  <c r="GD189" i="3"/>
  <c r="GL189" i="3"/>
  <c r="GT189" i="3"/>
  <c r="HB189" i="3"/>
  <c r="HJ189" i="3"/>
  <c r="HR189" i="3"/>
  <c r="HZ189" i="3"/>
  <c r="IH189" i="3"/>
  <c r="V189" i="3"/>
  <c r="AD189" i="3"/>
  <c r="AT189" i="3"/>
  <c r="BJ189" i="3"/>
  <c r="BZ189" i="3"/>
  <c r="CP189" i="3"/>
  <c r="DF189" i="3"/>
  <c r="DN189" i="3"/>
  <c r="ED189" i="3"/>
  <c r="ET189" i="3"/>
  <c r="FJ189" i="3"/>
  <c r="FR189" i="3"/>
  <c r="GH189" i="3"/>
  <c r="GP189" i="3"/>
  <c r="HF189" i="3"/>
  <c r="HV189" i="3"/>
  <c r="ID189" i="3"/>
  <c r="A222" i="5"/>
  <c r="P221" i="3"/>
  <c r="T221" i="3"/>
  <c r="X221" i="3"/>
  <c r="AB221" i="3"/>
  <c r="AF221" i="3"/>
  <c r="AJ221" i="3"/>
  <c r="AN221" i="3"/>
  <c r="AR221" i="3"/>
  <c r="AV221" i="3"/>
  <c r="AZ221" i="3"/>
  <c r="BD221" i="3"/>
  <c r="BH221" i="3"/>
  <c r="BL221" i="3"/>
  <c r="BP221" i="3"/>
  <c r="BT221" i="3"/>
  <c r="BX221" i="3"/>
  <c r="CB221" i="3"/>
  <c r="CF221" i="3"/>
  <c r="CJ221" i="3"/>
  <c r="CN221" i="3"/>
  <c r="CR221" i="3"/>
  <c r="CV221" i="3"/>
  <c r="CZ221" i="3"/>
  <c r="DD221" i="3"/>
  <c r="DH221" i="3"/>
  <c r="DL221" i="3"/>
  <c r="DP221" i="3"/>
  <c r="DT221" i="3"/>
  <c r="DX221" i="3"/>
  <c r="EB221" i="3"/>
  <c r="EF221" i="3"/>
  <c r="EJ221" i="3"/>
  <c r="EN221" i="3"/>
  <c r="ER221" i="3"/>
  <c r="EV221" i="3"/>
  <c r="EZ221" i="3"/>
  <c r="FD221" i="3"/>
  <c r="FH221" i="3"/>
  <c r="FL221" i="3"/>
  <c r="FP221" i="3"/>
  <c r="FT221" i="3"/>
  <c r="FX221" i="3"/>
  <c r="GB221" i="3"/>
  <c r="GF221" i="3"/>
  <c r="GJ221" i="3"/>
  <c r="GN221" i="3"/>
  <c r="GR221" i="3"/>
  <c r="GV221" i="3"/>
  <c r="GZ221" i="3"/>
  <c r="HD221" i="3"/>
  <c r="HH221" i="3"/>
  <c r="HL221" i="3"/>
  <c r="HP221" i="3"/>
  <c r="HT221" i="3"/>
  <c r="HX221" i="3"/>
  <c r="IB221" i="3"/>
  <c r="IF221" i="3"/>
  <c r="N221" i="3"/>
  <c r="S221" i="3"/>
  <c r="Y221" i="3"/>
  <c r="AD221" i="3"/>
  <c r="AI221" i="3"/>
  <c r="AO221" i="3"/>
  <c r="AT221" i="3"/>
  <c r="AY221" i="3"/>
  <c r="BE221" i="3"/>
  <c r="BJ221" i="3"/>
  <c r="BO221" i="3"/>
  <c r="BU221" i="3"/>
  <c r="BZ221" i="3"/>
  <c r="CE221" i="3"/>
  <c r="CK221" i="3"/>
  <c r="CP221" i="3"/>
  <c r="CU221" i="3"/>
  <c r="DA221" i="3"/>
  <c r="DF221" i="3"/>
  <c r="DK221" i="3"/>
  <c r="DQ221" i="3"/>
  <c r="DV221" i="3"/>
  <c r="EA221" i="3"/>
  <c r="EG221" i="3"/>
  <c r="EL221" i="3"/>
  <c r="EQ221" i="3"/>
  <c r="EW221" i="3"/>
  <c r="FB221" i="3"/>
  <c r="FG221" i="3"/>
  <c r="FM221" i="3"/>
  <c r="FR221" i="3"/>
  <c r="FW221" i="3"/>
  <c r="GC221" i="3"/>
  <c r="GH221" i="3"/>
  <c r="GM221" i="3"/>
  <c r="GS221" i="3"/>
  <c r="GX221" i="3"/>
  <c r="HC221" i="3"/>
  <c r="HI221" i="3"/>
  <c r="HN221" i="3"/>
  <c r="HS221" i="3"/>
  <c r="HY221" i="3"/>
  <c r="ID221" i="3"/>
  <c r="II221" i="3"/>
  <c r="Q221" i="3"/>
  <c r="V221" i="3"/>
  <c r="AA221" i="3"/>
  <c r="AG221" i="3"/>
  <c r="AL221" i="3"/>
  <c r="AQ221" i="3"/>
  <c r="AW221" i="3"/>
  <c r="BB221" i="3"/>
  <c r="BG221" i="3"/>
  <c r="BM221" i="3"/>
  <c r="BR221" i="3"/>
  <c r="BW221" i="3"/>
  <c r="CC221" i="3"/>
  <c r="CH221" i="3"/>
  <c r="CM221" i="3"/>
  <c r="CS221" i="3"/>
  <c r="CX221" i="3"/>
  <c r="DC221" i="3"/>
  <c r="DI221" i="3"/>
  <c r="DN221" i="3"/>
  <c r="DS221" i="3"/>
  <c r="DY221" i="3"/>
  <c r="ED221" i="3"/>
  <c r="EI221" i="3"/>
  <c r="EO221" i="3"/>
  <c r="ET221" i="3"/>
  <c r="EY221" i="3"/>
  <c r="FE221" i="3"/>
  <c r="FJ221" i="3"/>
  <c r="FO221" i="3"/>
  <c r="FU221" i="3"/>
  <c r="FZ221" i="3"/>
  <c r="GE221" i="3"/>
  <c r="GP221" i="3"/>
  <c r="GU221" i="3"/>
  <c r="HA221" i="3"/>
  <c r="HF221" i="3"/>
  <c r="HK221" i="3"/>
  <c r="HQ221" i="3"/>
  <c r="HV221" i="3"/>
  <c r="IA221" i="3"/>
  <c r="IG221" i="3"/>
  <c r="M221" i="3"/>
  <c r="R221" i="3"/>
  <c r="W221" i="3"/>
  <c r="AC221" i="3"/>
  <c r="AH221" i="3"/>
  <c r="AM221" i="3"/>
  <c r="AS221" i="3"/>
  <c r="AX221" i="3"/>
  <c r="BC221" i="3"/>
  <c r="BI221" i="3"/>
  <c r="BN221" i="3"/>
  <c r="BS221" i="3"/>
  <c r="BY221" i="3"/>
  <c r="CD221" i="3"/>
  <c r="CI221" i="3"/>
  <c r="CO221" i="3"/>
  <c r="CY221" i="3"/>
  <c r="DE221" i="3"/>
  <c r="DJ221" i="3"/>
  <c r="DO221" i="3"/>
  <c r="DU221" i="3"/>
  <c r="DZ221" i="3"/>
  <c r="EE221" i="3"/>
  <c r="EK221" i="3"/>
  <c r="EP221" i="3"/>
  <c r="EU221" i="3"/>
  <c r="FA221" i="3"/>
  <c r="FF221" i="3"/>
  <c r="FK221" i="3"/>
  <c r="FQ221" i="3"/>
  <c r="FV221" i="3"/>
  <c r="GA221" i="3"/>
  <c r="GG221" i="3"/>
  <c r="GL221" i="3"/>
  <c r="GQ221" i="3"/>
  <c r="GW221" i="3"/>
  <c r="HB221" i="3"/>
  <c r="HG221" i="3"/>
  <c r="HM221" i="3"/>
  <c r="HR221" i="3"/>
  <c r="HW221" i="3"/>
  <c r="IC221" i="3"/>
  <c r="IH221" i="3"/>
  <c r="Z221" i="3"/>
  <c r="AU221" i="3"/>
  <c r="BQ221" i="3"/>
  <c r="CL221" i="3"/>
  <c r="DG221" i="3"/>
  <c r="EC221" i="3"/>
  <c r="EX221" i="3"/>
  <c r="FS221" i="3"/>
  <c r="GO221" i="3"/>
  <c r="HJ221" i="3"/>
  <c r="IE221" i="3"/>
  <c r="AE221" i="3"/>
  <c r="BV221" i="3"/>
  <c r="EH221" i="3"/>
  <c r="GT221" i="3"/>
  <c r="O221" i="3"/>
  <c r="AK221" i="3"/>
  <c r="BF221" i="3"/>
  <c r="CA221" i="3"/>
  <c r="CW221" i="3"/>
  <c r="DR221" i="3"/>
  <c r="EM221" i="3"/>
  <c r="FI221" i="3"/>
  <c r="GD221" i="3"/>
  <c r="GY221" i="3"/>
  <c r="HU221" i="3"/>
  <c r="U221" i="3"/>
  <c r="AP221" i="3"/>
  <c r="BK221" i="3"/>
  <c r="CG221" i="3"/>
  <c r="DB221" i="3"/>
  <c r="DW221" i="3"/>
  <c r="ES221" i="3"/>
  <c r="FN221" i="3"/>
  <c r="GI221" i="3"/>
  <c r="HE221" i="3"/>
  <c r="HZ221" i="3"/>
  <c r="BA221" i="3"/>
  <c r="CQ221" i="3"/>
  <c r="DM221" i="3"/>
  <c r="FC221" i="3"/>
  <c r="FY221" i="3"/>
  <c r="HO221" i="3"/>
  <c r="N39" i="3"/>
  <c r="R39" i="3"/>
  <c r="V39" i="3"/>
  <c r="Z39" i="3"/>
  <c r="AD39" i="3"/>
  <c r="AH39" i="3"/>
  <c r="AL39" i="3"/>
  <c r="AP39" i="3"/>
  <c r="AT39" i="3"/>
  <c r="AX39" i="3"/>
  <c r="BB39" i="3"/>
  <c r="BF39" i="3"/>
  <c r="BJ39" i="3"/>
  <c r="BN39" i="3"/>
  <c r="BR39" i="3"/>
  <c r="BV39" i="3"/>
  <c r="BZ39" i="3"/>
  <c r="CD39" i="3"/>
  <c r="CH39" i="3"/>
  <c r="CL39" i="3"/>
  <c r="CP39" i="3"/>
  <c r="CX39" i="3"/>
  <c r="DB39" i="3"/>
  <c r="DF39" i="3"/>
  <c r="DJ39" i="3"/>
  <c r="DN39" i="3"/>
  <c r="DR39" i="3"/>
  <c r="DV39" i="3"/>
  <c r="DZ39" i="3"/>
  <c r="ED39" i="3"/>
  <c r="EH39" i="3"/>
  <c r="EL39" i="3"/>
  <c r="EP39" i="3"/>
  <c r="ET39" i="3"/>
  <c r="EX39" i="3"/>
  <c r="FB39" i="3"/>
  <c r="FF39" i="3"/>
  <c r="FJ39" i="3"/>
  <c r="FN39" i="3"/>
  <c r="FR39" i="3"/>
  <c r="FV39" i="3"/>
  <c r="FZ39" i="3"/>
  <c r="GD39" i="3"/>
  <c r="GH39" i="3"/>
  <c r="GL39" i="3"/>
  <c r="GP39" i="3"/>
  <c r="GT39" i="3"/>
  <c r="GX39" i="3"/>
  <c r="HB39" i="3"/>
  <c r="HF39" i="3"/>
  <c r="HJ39" i="3"/>
  <c r="HN39" i="3"/>
  <c r="HR39" i="3"/>
  <c r="HV39" i="3"/>
  <c r="HZ39" i="3"/>
  <c r="ID39" i="3"/>
  <c r="IH39" i="3"/>
  <c r="P39" i="3"/>
  <c r="U39" i="3"/>
  <c r="AA39" i="3"/>
  <c r="AF39" i="3"/>
  <c r="AK39" i="3"/>
  <c r="AQ39" i="3"/>
  <c r="AV39" i="3"/>
  <c r="BA39" i="3"/>
  <c r="BG39" i="3"/>
  <c r="BL39" i="3"/>
  <c r="BQ39" i="3"/>
  <c r="BW39" i="3"/>
  <c r="CB39" i="3"/>
  <c r="CG39" i="3"/>
  <c r="CM39" i="3"/>
  <c r="CR39" i="3"/>
  <c r="CW39" i="3"/>
  <c r="DC39" i="3"/>
  <c r="DH39" i="3"/>
  <c r="DM39" i="3"/>
  <c r="DS39" i="3"/>
  <c r="DX39" i="3"/>
  <c r="EC39" i="3"/>
  <c r="EI39" i="3"/>
  <c r="EN39" i="3"/>
  <c r="ES39" i="3"/>
  <c r="EY39" i="3"/>
  <c r="FD39" i="3"/>
  <c r="FI39" i="3"/>
  <c r="FO39" i="3"/>
  <c r="FT39" i="3"/>
  <c r="FY39" i="3"/>
  <c r="GE39" i="3"/>
  <c r="GJ39" i="3"/>
  <c r="GO39" i="3"/>
  <c r="GU39" i="3"/>
  <c r="GZ39" i="3"/>
  <c r="HE39" i="3"/>
  <c r="HK39" i="3"/>
  <c r="HP39" i="3"/>
  <c r="HU39" i="3"/>
  <c r="IA39" i="3"/>
  <c r="IF39" i="3"/>
  <c r="Q39" i="3"/>
  <c r="W39" i="3"/>
  <c r="AB39" i="3"/>
  <c r="AG39" i="3"/>
  <c r="AM39" i="3"/>
  <c r="AR39" i="3"/>
  <c r="AW39" i="3"/>
  <c r="BC39" i="3"/>
  <c r="BH39" i="3"/>
  <c r="BM39" i="3"/>
  <c r="BS39" i="3"/>
  <c r="BX39" i="3"/>
  <c r="CC39" i="3"/>
  <c r="CI39" i="3"/>
  <c r="CN39" i="3"/>
  <c r="CS39" i="3"/>
  <c r="CY39" i="3"/>
  <c r="DD39" i="3"/>
  <c r="DI39" i="3"/>
  <c r="DO39" i="3"/>
  <c r="DT39" i="3"/>
  <c r="DY39" i="3"/>
  <c r="EE39" i="3"/>
  <c r="EJ39" i="3"/>
  <c r="EO39" i="3"/>
  <c r="EU39" i="3"/>
  <c r="EZ39" i="3"/>
  <c r="FE39" i="3"/>
  <c r="FK39" i="3"/>
  <c r="FP39" i="3"/>
  <c r="FU39" i="3"/>
  <c r="GA39" i="3"/>
  <c r="GF39" i="3"/>
  <c r="GK39" i="3"/>
  <c r="GQ39" i="3"/>
  <c r="GV39" i="3"/>
  <c r="HA39" i="3"/>
  <c r="HG39" i="3"/>
  <c r="HL39" i="3"/>
  <c r="HQ39" i="3"/>
  <c r="HW39" i="3"/>
  <c r="IB39" i="3"/>
  <c r="IG39" i="3"/>
  <c r="O39" i="3"/>
  <c r="Y39" i="3"/>
  <c r="AJ39" i="3"/>
  <c r="AU39" i="3"/>
  <c r="BE39" i="3"/>
  <c r="BP39" i="3"/>
  <c r="CA39" i="3"/>
  <c r="CK39" i="3"/>
  <c r="CV39" i="3"/>
  <c r="DG39" i="3"/>
  <c r="DQ39" i="3"/>
  <c r="EB39" i="3"/>
  <c r="EM39" i="3"/>
  <c r="EW39" i="3"/>
  <c r="FH39" i="3"/>
  <c r="FS39" i="3"/>
  <c r="GC39" i="3"/>
  <c r="GN39" i="3"/>
  <c r="GY39" i="3"/>
  <c r="HI39" i="3"/>
  <c r="HT39" i="3"/>
  <c r="IE39" i="3"/>
  <c r="S39" i="3"/>
  <c r="AC39" i="3"/>
  <c r="AN39" i="3"/>
  <c r="AY39" i="3"/>
  <c r="BI39" i="3"/>
  <c r="BT39" i="3"/>
  <c r="CE39" i="3"/>
  <c r="CO39" i="3"/>
  <c r="CZ39" i="3"/>
  <c r="DK39" i="3"/>
  <c r="DU39" i="3"/>
  <c r="EF39" i="3"/>
  <c r="EQ39" i="3"/>
  <c r="FA39" i="3"/>
  <c r="FL39" i="3"/>
  <c r="FW39" i="3"/>
  <c r="GG39" i="3"/>
  <c r="GR39" i="3"/>
  <c r="HC39" i="3"/>
  <c r="HM39" i="3"/>
  <c r="HX39" i="3"/>
  <c r="II39" i="3"/>
  <c r="AE39" i="3"/>
  <c r="AZ39" i="3"/>
  <c r="BU39" i="3"/>
  <c r="CQ39" i="3"/>
  <c r="DL39" i="3"/>
  <c r="EG39" i="3"/>
  <c r="FC39" i="3"/>
  <c r="FX39" i="3"/>
  <c r="GS39" i="3"/>
  <c r="HO39" i="3"/>
  <c r="M39" i="3"/>
  <c r="AI39" i="3"/>
  <c r="BD39" i="3"/>
  <c r="BY39" i="3"/>
  <c r="CU39" i="3"/>
  <c r="DP39" i="3"/>
  <c r="EK39" i="3"/>
  <c r="FG39" i="3"/>
  <c r="GB39" i="3"/>
  <c r="GW39" i="3"/>
  <c r="HS39" i="3"/>
  <c r="T39" i="3"/>
  <c r="AO39" i="3"/>
  <c r="BK39" i="3"/>
  <c r="CF39" i="3"/>
  <c r="DA39" i="3"/>
  <c r="DW39" i="3"/>
  <c r="ER39" i="3"/>
  <c r="FM39" i="3"/>
  <c r="GI39" i="3"/>
  <c r="HD39" i="3"/>
  <c r="HY39" i="3"/>
  <c r="X39" i="3"/>
  <c r="DE39" i="3"/>
  <c r="GM39" i="3"/>
  <c r="AS39" i="3"/>
  <c r="EA39" i="3"/>
  <c r="HH39" i="3"/>
  <c r="BO39" i="3"/>
  <c r="EV39" i="3"/>
  <c r="IC39" i="3"/>
  <c r="CJ39" i="3"/>
  <c r="FQ39" i="3"/>
  <c r="N69" i="3"/>
  <c r="R69" i="3"/>
  <c r="V69" i="3"/>
  <c r="Z69" i="3"/>
  <c r="AD69" i="3"/>
  <c r="AH69" i="3"/>
  <c r="AL69" i="3"/>
  <c r="AP69" i="3"/>
  <c r="AT69" i="3"/>
  <c r="AX69" i="3"/>
  <c r="BB69" i="3"/>
  <c r="BF69" i="3"/>
  <c r="BJ69" i="3"/>
  <c r="BN69" i="3"/>
  <c r="BR69" i="3"/>
  <c r="BV69" i="3"/>
  <c r="BZ69" i="3"/>
  <c r="CD69" i="3"/>
  <c r="CH69" i="3"/>
  <c r="CL69" i="3"/>
  <c r="CP69" i="3"/>
  <c r="CT69" i="3"/>
  <c r="CX69" i="3"/>
  <c r="DB69" i="3"/>
  <c r="DF69" i="3"/>
  <c r="DJ69" i="3"/>
  <c r="DN69" i="3"/>
  <c r="DR69" i="3"/>
  <c r="DV69" i="3"/>
  <c r="DZ69" i="3"/>
  <c r="ED69" i="3"/>
  <c r="EH69" i="3"/>
  <c r="EL69" i="3"/>
  <c r="EP69" i="3"/>
  <c r="ET69" i="3"/>
  <c r="EX69" i="3"/>
  <c r="FB69" i="3"/>
  <c r="FF69" i="3"/>
  <c r="FJ69" i="3"/>
  <c r="FN69" i="3"/>
  <c r="FR69" i="3"/>
  <c r="FV69" i="3"/>
  <c r="FZ69" i="3"/>
  <c r="GD69" i="3"/>
  <c r="GH69" i="3"/>
  <c r="GL69" i="3"/>
  <c r="GP69" i="3"/>
  <c r="GT69" i="3"/>
  <c r="GX69" i="3"/>
  <c r="HB69" i="3"/>
  <c r="HF69" i="3"/>
  <c r="HJ69" i="3"/>
  <c r="HN69" i="3"/>
  <c r="HR69" i="3"/>
  <c r="HV69" i="3"/>
  <c r="HZ69" i="3"/>
  <c r="ID69" i="3"/>
  <c r="IH69" i="3"/>
  <c r="O69" i="3"/>
  <c r="S69" i="3"/>
  <c r="W69" i="3"/>
  <c r="AA69" i="3"/>
  <c r="AE69" i="3"/>
  <c r="AI69" i="3"/>
  <c r="AM69" i="3"/>
  <c r="AQ69" i="3"/>
  <c r="AU69" i="3"/>
  <c r="AY69" i="3"/>
  <c r="BG69" i="3"/>
  <c r="BK69" i="3"/>
  <c r="BO69" i="3"/>
  <c r="BS69" i="3"/>
  <c r="BW69" i="3"/>
  <c r="CA69" i="3"/>
  <c r="CE69" i="3"/>
  <c r="CI69" i="3"/>
  <c r="CM69" i="3"/>
  <c r="CQ69" i="3"/>
  <c r="CU69" i="3"/>
  <c r="CY69" i="3"/>
  <c r="DC69" i="3"/>
  <c r="DG69" i="3"/>
  <c r="DK69" i="3"/>
  <c r="DO69" i="3"/>
  <c r="DS69" i="3"/>
  <c r="DW69" i="3"/>
  <c r="EA69" i="3"/>
  <c r="EE69" i="3"/>
  <c r="EI69" i="3"/>
  <c r="EM69" i="3"/>
  <c r="EQ69" i="3"/>
  <c r="EU69" i="3"/>
  <c r="EY69" i="3"/>
  <c r="FC69" i="3"/>
  <c r="FG69" i="3"/>
  <c r="FK69" i="3"/>
  <c r="FO69" i="3"/>
  <c r="FS69" i="3"/>
  <c r="FW69" i="3"/>
  <c r="GA69" i="3"/>
  <c r="GE69" i="3"/>
  <c r="GI69" i="3"/>
  <c r="GM69" i="3"/>
  <c r="GQ69" i="3"/>
  <c r="GU69" i="3"/>
  <c r="GY69" i="3"/>
  <c r="HC69" i="3"/>
  <c r="HG69" i="3"/>
  <c r="HK69" i="3"/>
  <c r="HO69" i="3"/>
  <c r="HS69" i="3"/>
  <c r="HW69" i="3"/>
  <c r="IA69" i="3"/>
  <c r="IE69" i="3"/>
  <c r="II69" i="3"/>
  <c r="T69" i="3"/>
  <c r="AB69" i="3"/>
  <c r="AJ69" i="3"/>
  <c r="AR69" i="3"/>
  <c r="AZ69" i="3"/>
  <c r="BH69" i="3"/>
  <c r="BP69" i="3"/>
  <c r="BX69" i="3"/>
  <c r="CF69" i="3"/>
  <c r="CN69" i="3"/>
  <c r="CV69" i="3"/>
  <c r="DD69" i="3"/>
  <c r="DL69" i="3"/>
  <c r="DT69" i="3"/>
  <c r="EB69" i="3"/>
  <c r="EJ69" i="3"/>
  <c r="ER69" i="3"/>
  <c r="EZ69" i="3"/>
  <c r="FH69" i="3"/>
  <c r="FP69" i="3"/>
  <c r="FX69" i="3"/>
  <c r="GF69" i="3"/>
  <c r="GN69" i="3"/>
  <c r="GV69" i="3"/>
  <c r="HD69" i="3"/>
  <c r="HL69" i="3"/>
  <c r="HT69" i="3"/>
  <c r="M69" i="3"/>
  <c r="U69" i="3"/>
  <c r="AC69" i="3"/>
  <c r="AK69" i="3"/>
  <c r="AS69" i="3"/>
  <c r="BA69" i="3"/>
  <c r="BI69" i="3"/>
  <c r="BQ69" i="3"/>
  <c r="BY69" i="3"/>
  <c r="CG69" i="3"/>
  <c r="CO69" i="3"/>
  <c r="CW69" i="3"/>
  <c r="DE69" i="3"/>
  <c r="DM69" i="3"/>
  <c r="DU69" i="3"/>
  <c r="EC69" i="3"/>
  <c r="EK69" i="3"/>
  <c r="ES69" i="3"/>
  <c r="FA69" i="3"/>
  <c r="FI69" i="3"/>
  <c r="FQ69" i="3"/>
  <c r="FY69" i="3"/>
  <c r="GG69" i="3"/>
  <c r="GO69" i="3"/>
  <c r="GW69" i="3"/>
  <c r="HE69" i="3"/>
  <c r="HM69" i="3"/>
  <c r="HU69" i="3"/>
  <c r="IC69" i="3"/>
  <c r="P69" i="3"/>
  <c r="AF69" i="3"/>
  <c r="AV69" i="3"/>
  <c r="BL69" i="3"/>
  <c r="CB69" i="3"/>
  <c r="CR69" i="3"/>
  <c r="DH69" i="3"/>
  <c r="DX69" i="3"/>
  <c r="EN69" i="3"/>
  <c r="FD69" i="3"/>
  <c r="FT69" i="3"/>
  <c r="GJ69" i="3"/>
  <c r="GZ69" i="3"/>
  <c r="HP69" i="3"/>
  <c r="IF69" i="3"/>
  <c r="Y69" i="3"/>
  <c r="AW69" i="3"/>
  <c r="BT69" i="3"/>
  <c r="CK69" i="3"/>
  <c r="DI69" i="3"/>
  <c r="EF69" i="3"/>
  <c r="EW69" i="3"/>
  <c r="FU69" i="3"/>
  <c r="GR69" i="3"/>
  <c r="HI69" i="3"/>
  <c r="IG69" i="3"/>
  <c r="AG69" i="3"/>
  <c r="BD69" i="3"/>
  <c r="BU69" i="3"/>
  <c r="CS69" i="3"/>
  <c r="DP69" i="3"/>
  <c r="EG69" i="3"/>
  <c r="FE69" i="3"/>
  <c r="GB69" i="3"/>
  <c r="GS69" i="3"/>
  <c r="HQ69" i="3"/>
  <c r="Q69" i="3"/>
  <c r="AN69" i="3"/>
  <c r="BE69" i="3"/>
  <c r="CC69" i="3"/>
  <c r="CZ69" i="3"/>
  <c r="DQ69" i="3"/>
  <c r="EO69" i="3"/>
  <c r="FL69" i="3"/>
  <c r="GC69" i="3"/>
  <c r="HA69" i="3"/>
  <c r="HX69" i="3"/>
  <c r="AO69" i="3"/>
  <c r="DY69" i="3"/>
  <c r="HH69" i="3"/>
  <c r="BM69" i="3"/>
  <c r="EV69" i="3"/>
  <c r="HY69" i="3"/>
  <c r="CJ69" i="3"/>
  <c r="FM69" i="3"/>
  <c r="DA69" i="3"/>
  <c r="GK69" i="3"/>
  <c r="X69" i="3"/>
  <c r="O99" i="3"/>
  <c r="S99" i="3"/>
  <c r="W99" i="3"/>
  <c r="AA99" i="3"/>
  <c r="AE99" i="3"/>
  <c r="AI99" i="3"/>
  <c r="AM99" i="3"/>
  <c r="AQ99" i="3"/>
  <c r="AU99" i="3"/>
  <c r="AY99" i="3"/>
  <c r="BC99" i="3"/>
  <c r="BG99" i="3"/>
  <c r="BK99" i="3"/>
  <c r="BO99" i="3"/>
  <c r="BS99" i="3"/>
  <c r="BW99" i="3"/>
  <c r="CA99" i="3"/>
  <c r="CE99" i="3"/>
  <c r="CI99" i="3"/>
  <c r="CM99" i="3"/>
  <c r="CQ99" i="3"/>
  <c r="CU99" i="3"/>
  <c r="CY99" i="3"/>
  <c r="DG99" i="3"/>
  <c r="DK99" i="3"/>
  <c r="DO99" i="3"/>
  <c r="DS99" i="3"/>
  <c r="DW99" i="3"/>
  <c r="EA99" i="3"/>
  <c r="EE99" i="3"/>
  <c r="EI99" i="3"/>
  <c r="EM99" i="3"/>
  <c r="EQ99" i="3"/>
  <c r="EU99" i="3"/>
  <c r="EY99" i="3"/>
  <c r="FC99" i="3"/>
  <c r="FG99" i="3"/>
  <c r="FK99" i="3"/>
  <c r="FO99" i="3"/>
  <c r="FS99" i="3"/>
  <c r="FW99" i="3"/>
  <c r="GA99" i="3"/>
  <c r="GE99" i="3"/>
  <c r="GI99" i="3"/>
  <c r="GM99" i="3"/>
  <c r="GQ99" i="3"/>
  <c r="GU99" i="3"/>
  <c r="GY99" i="3"/>
  <c r="HC99" i="3"/>
  <c r="HG99" i="3"/>
  <c r="HK99" i="3"/>
  <c r="HO99" i="3"/>
  <c r="HS99" i="3"/>
  <c r="HW99" i="3"/>
  <c r="IA99" i="3"/>
  <c r="IE99" i="3"/>
  <c r="II99" i="3"/>
  <c r="P99" i="3"/>
  <c r="T99" i="3"/>
  <c r="X99" i="3"/>
  <c r="AB99" i="3"/>
  <c r="AF99" i="3"/>
  <c r="AJ99" i="3"/>
  <c r="AN99" i="3"/>
  <c r="AR99" i="3"/>
  <c r="AV99" i="3"/>
  <c r="AZ99" i="3"/>
  <c r="BD99" i="3"/>
  <c r="BH99" i="3"/>
  <c r="BL99" i="3"/>
  <c r="BP99" i="3"/>
  <c r="BT99" i="3"/>
  <c r="BX99" i="3"/>
  <c r="CB99" i="3"/>
  <c r="CF99" i="3"/>
  <c r="CJ99" i="3"/>
  <c r="CN99" i="3"/>
  <c r="CR99" i="3"/>
  <c r="CV99" i="3"/>
  <c r="CZ99" i="3"/>
  <c r="DD99" i="3"/>
  <c r="DH99" i="3"/>
  <c r="DL99" i="3"/>
  <c r="DP99" i="3"/>
  <c r="DT99" i="3"/>
  <c r="DX99" i="3"/>
  <c r="EB99" i="3"/>
  <c r="EF99" i="3"/>
  <c r="EJ99" i="3"/>
  <c r="EN99" i="3"/>
  <c r="ER99" i="3"/>
  <c r="EV99" i="3"/>
  <c r="EZ99" i="3"/>
  <c r="FD99" i="3"/>
  <c r="FH99" i="3"/>
  <c r="FL99" i="3"/>
  <c r="FP99" i="3"/>
  <c r="FT99" i="3"/>
  <c r="FX99" i="3"/>
  <c r="GB99" i="3"/>
  <c r="GF99" i="3"/>
  <c r="GJ99" i="3"/>
  <c r="GN99" i="3"/>
  <c r="GR99" i="3"/>
  <c r="GV99" i="3"/>
  <c r="GZ99" i="3"/>
  <c r="HD99" i="3"/>
  <c r="HH99" i="3"/>
  <c r="HL99" i="3"/>
  <c r="HP99" i="3"/>
  <c r="HT99" i="3"/>
  <c r="HX99" i="3"/>
  <c r="IB99" i="3"/>
  <c r="IF99" i="3"/>
  <c r="M99" i="3"/>
  <c r="Q99" i="3"/>
  <c r="U99" i="3"/>
  <c r="Y99" i="3"/>
  <c r="AC99" i="3"/>
  <c r="AG99" i="3"/>
  <c r="AK99" i="3"/>
  <c r="AO99" i="3"/>
  <c r="AS99" i="3"/>
  <c r="AW99" i="3"/>
  <c r="BA99" i="3"/>
  <c r="BE99" i="3"/>
  <c r="BI99" i="3"/>
  <c r="BM99" i="3"/>
  <c r="BQ99" i="3"/>
  <c r="BU99" i="3"/>
  <c r="BY99" i="3"/>
  <c r="CC99" i="3"/>
  <c r="CG99" i="3"/>
  <c r="CK99" i="3"/>
  <c r="CO99" i="3"/>
  <c r="CS99" i="3"/>
  <c r="CW99" i="3"/>
  <c r="DA99" i="3"/>
  <c r="DE99" i="3"/>
  <c r="DI99" i="3"/>
  <c r="DM99" i="3"/>
  <c r="DQ99" i="3"/>
  <c r="DU99" i="3"/>
  <c r="DY99" i="3"/>
  <c r="EC99" i="3"/>
  <c r="EG99" i="3"/>
  <c r="EK99" i="3"/>
  <c r="EO99" i="3"/>
  <c r="ES99" i="3"/>
  <c r="EW99" i="3"/>
  <c r="FA99" i="3"/>
  <c r="FE99" i="3"/>
  <c r="FI99" i="3"/>
  <c r="FM99" i="3"/>
  <c r="FQ99" i="3"/>
  <c r="FU99" i="3"/>
  <c r="FY99" i="3"/>
  <c r="GC99" i="3"/>
  <c r="GG99" i="3"/>
  <c r="GK99" i="3"/>
  <c r="GO99" i="3"/>
  <c r="GS99" i="3"/>
  <c r="GW99" i="3"/>
  <c r="HA99" i="3"/>
  <c r="HE99" i="3"/>
  <c r="HI99" i="3"/>
  <c r="HM99" i="3"/>
  <c r="HQ99" i="3"/>
  <c r="HU99" i="3"/>
  <c r="HY99" i="3"/>
  <c r="IC99" i="3"/>
  <c r="IG99" i="3"/>
  <c r="R99" i="3"/>
  <c r="AH99" i="3"/>
  <c r="AX99" i="3"/>
  <c r="BN99" i="3"/>
  <c r="CD99" i="3"/>
  <c r="CT99" i="3"/>
  <c r="DJ99" i="3"/>
  <c r="DZ99" i="3"/>
  <c r="EP99" i="3"/>
  <c r="FF99" i="3"/>
  <c r="FV99" i="3"/>
  <c r="GL99" i="3"/>
  <c r="HB99" i="3"/>
  <c r="HR99" i="3"/>
  <c r="IH99" i="3"/>
  <c r="Z99" i="3"/>
  <c r="AP99" i="3"/>
  <c r="BF99" i="3"/>
  <c r="BV99" i="3"/>
  <c r="CL99" i="3"/>
  <c r="DB99" i="3"/>
  <c r="DR99" i="3"/>
  <c r="EH99" i="3"/>
  <c r="EX99" i="3"/>
  <c r="FN99" i="3"/>
  <c r="GD99" i="3"/>
  <c r="GT99" i="3"/>
  <c r="HJ99" i="3"/>
  <c r="HZ99" i="3"/>
  <c r="AL99" i="3"/>
  <c r="BR99" i="3"/>
  <c r="CX99" i="3"/>
  <c r="ED99" i="3"/>
  <c r="FJ99" i="3"/>
  <c r="GP99" i="3"/>
  <c r="HV99" i="3"/>
  <c r="V99" i="3"/>
  <c r="BB99" i="3"/>
  <c r="CH99" i="3"/>
  <c r="DN99" i="3"/>
  <c r="ET99" i="3"/>
  <c r="FZ99" i="3"/>
  <c r="HF99" i="3"/>
  <c r="AT99" i="3"/>
  <c r="DF99" i="3"/>
  <c r="FR99" i="3"/>
  <c r="ID99" i="3"/>
  <c r="BJ99" i="3"/>
  <c r="DV99" i="3"/>
  <c r="GH99" i="3"/>
  <c r="N99" i="3"/>
  <c r="BZ99" i="3"/>
  <c r="EL99" i="3"/>
  <c r="GX99" i="3"/>
  <c r="HN99" i="3"/>
  <c r="FB99" i="3"/>
  <c r="AD99" i="3"/>
  <c r="CP99" i="3"/>
  <c r="N127" i="3"/>
  <c r="R127" i="3"/>
  <c r="V127" i="3"/>
  <c r="Z127" i="3"/>
  <c r="AD127" i="3"/>
  <c r="AH127" i="3"/>
  <c r="AL127" i="3"/>
  <c r="AP127" i="3"/>
  <c r="AT127" i="3"/>
  <c r="AX127" i="3"/>
  <c r="BB127" i="3"/>
  <c r="BF127" i="3"/>
  <c r="BJ127" i="3"/>
  <c r="BN127" i="3"/>
  <c r="BR127" i="3"/>
  <c r="BV127" i="3"/>
  <c r="BZ127" i="3"/>
  <c r="CD127" i="3"/>
  <c r="CH127" i="3"/>
  <c r="CL127" i="3"/>
  <c r="CP127" i="3"/>
  <c r="CT127" i="3"/>
  <c r="CX127" i="3"/>
  <c r="DB127" i="3"/>
  <c r="DF127" i="3"/>
  <c r="DJ127" i="3"/>
  <c r="DN127" i="3"/>
  <c r="DR127" i="3"/>
  <c r="DV127" i="3"/>
  <c r="DZ127" i="3"/>
  <c r="ED127" i="3"/>
  <c r="EH127" i="3"/>
  <c r="EL127" i="3"/>
  <c r="EP127" i="3"/>
  <c r="ET127" i="3"/>
  <c r="EX127" i="3"/>
  <c r="FB127" i="3"/>
  <c r="FF127" i="3"/>
  <c r="FJ127" i="3"/>
  <c r="FN127" i="3"/>
  <c r="FR127" i="3"/>
  <c r="FV127" i="3"/>
  <c r="FZ127" i="3"/>
  <c r="GD127" i="3"/>
  <c r="GH127" i="3"/>
  <c r="GL127" i="3"/>
  <c r="GP127" i="3"/>
  <c r="GT127" i="3"/>
  <c r="GX127" i="3"/>
  <c r="HB127" i="3"/>
  <c r="HF127" i="3"/>
  <c r="HJ127" i="3"/>
  <c r="HN127" i="3"/>
  <c r="HR127" i="3"/>
  <c r="HV127" i="3"/>
  <c r="HZ127" i="3"/>
  <c r="ID127" i="3"/>
  <c r="IH127" i="3"/>
  <c r="P127" i="3"/>
  <c r="T127" i="3"/>
  <c r="X127" i="3"/>
  <c r="AB127" i="3"/>
  <c r="AF127" i="3"/>
  <c r="AJ127" i="3"/>
  <c r="AN127" i="3"/>
  <c r="AR127" i="3"/>
  <c r="AV127" i="3"/>
  <c r="AZ127" i="3"/>
  <c r="BD127" i="3"/>
  <c r="BH127" i="3"/>
  <c r="BL127" i="3"/>
  <c r="BP127" i="3"/>
  <c r="BT127" i="3"/>
  <c r="BX127" i="3"/>
  <c r="CB127" i="3"/>
  <c r="CF127" i="3"/>
  <c r="CJ127" i="3"/>
  <c r="CR127" i="3"/>
  <c r="CV127" i="3"/>
  <c r="CZ127" i="3"/>
  <c r="DD127" i="3"/>
  <c r="DH127" i="3"/>
  <c r="DL127" i="3"/>
  <c r="DP127" i="3"/>
  <c r="DT127" i="3"/>
  <c r="DX127" i="3"/>
  <c r="EB127" i="3"/>
  <c r="EF127" i="3"/>
  <c r="EJ127" i="3"/>
  <c r="EN127" i="3"/>
  <c r="ER127" i="3"/>
  <c r="EV127" i="3"/>
  <c r="EZ127" i="3"/>
  <c r="FD127" i="3"/>
  <c r="FH127" i="3"/>
  <c r="FL127" i="3"/>
  <c r="FP127" i="3"/>
  <c r="FT127" i="3"/>
  <c r="FX127" i="3"/>
  <c r="GB127" i="3"/>
  <c r="GF127" i="3"/>
  <c r="GN127" i="3"/>
  <c r="GR127" i="3"/>
  <c r="GV127" i="3"/>
  <c r="GZ127" i="3"/>
  <c r="HD127" i="3"/>
  <c r="HH127" i="3"/>
  <c r="HL127" i="3"/>
  <c r="HP127" i="3"/>
  <c r="HT127" i="3"/>
  <c r="HX127" i="3"/>
  <c r="IB127" i="3"/>
  <c r="IF127" i="3"/>
  <c r="S127" i="3"/>
  <c r="AA127" i="3"/>
  <c r="AI127" i="3"/>
  <c r="AQ127" i="3"/>
  <c r="AY127" i="3"/>
  <c r="BG127" i="3"/>
  <c r="BO127" i="3"/>
  <c r="BW127" i="3"/>
  <c r="CE127" i="3"/>
  <c r="CM127" i="3"/>
  <c r="CU127" i="3"/>
  <c r="DC127" i="3"/>
  <c r="DK127" i="3"/>
  <c r="DS127" i="3"/>
  <c r="EA127" i="3"/>
  <c r="EI127" i="3"/>
  <c r="EQ127" i="3"/>
  <c r="EY127" i="3"/>
  <c r="FG127" i="3"/>
  <c r="FO127" i="3"/>
  <c r="FW127" i="3"/>
  <c r="GE127" i="3"/>
  <c r="GM127" i="3"/>
  <c r="GU127" i="3"/>
  <c r="HC127" i="3"/>
  <c r="HK127" i="3"/>
  <c r="HS127" i="3"/>
  <c r="IA127" i="3"/>
  <c r="II127" i="3"/>
  <c r="O127" i="3"/>
  <c r="W127" i="3"/>
  <c r="AE127" i="3"/>
  <c r="AM127" i="3"/>
  <c r="AU127" i="3"/>
  <c r="BC127" i="3"/>
  <c r="BK127" i="3"/>
  <c r="BS127" i="3"/>
  <c r="CA127" i="3"/>
  <c r="CI127" i="3"/>
  <c r="CQ127" i="3"/>
  <c r="CY127" i="3"/>
  <c r="DG127" i="3"/>
  <c r="DO127" i="3"/>
  <c r="DW127" i="3"/>
  <c r="EE127" i="3"/>
  <c r="EM127" i="3"/>
  <c r="EU127" i="3"/>
  <c r="FC127" i="3"/>
  <c r="FK127" i="3"/>
  <c r="FS127" i="3"/>
  <c r="GA127" i="3"/>
  <c r="GI127" i="3"/>
  <c r="GQ127" i="3"/>
  <c r="GY127" i="3"/>
  <c r="HG127" i="3"/>
  <c r="HO127" i="3"/>
  <c r="HW127" i="3"/>
  <c r="IE127" i="3"/>
  <c r="M127" i="3"/>
  <c r="AC127" i="3"/>
  <c r="AS127" i="3"/>
  <c r="BI127" i="3"/>
  <c r="BY127" i="3"/>
  <c r="CO127" i="3"/>
  <c r="DE127" i="3"/>
  <c r="DU127" i="3"/>
  <c r="EK127" i="3"/>
  <c r="FA127" i="3"/>
  <c r="FQ127" i="3"/>
  <c r="GG127" i="3"/>
  <c r="GW127" i="3"/>
  <c r="HM127" i="3"/>
  <c r="IC127" i="3"/>
  <c r="Q127" i="3"/>
  <c r="AG127" i="3"/>
  <c r="AW127" i="3"/>
  <c r="BM127" i="3"/>
  <c r="CC127" i="3"/>
  <c r="CS127" i="3"/>
  <c r="DI127" i="3"/>
  <c r="DY127" i="3"/>
  <c r="EO127" i="3"/>
  <c r="FE127" i="3"/>
  <c r="FU127" i="3"/>
  <c r="GK127" i="3"/>
  <c r="HA127" i="3"/>
  <c r="HQ127" i="3"/>
  <c r="IG127" i="3"/>
  <c r="U127" i="3"/>
  <c r="AK127" i="3"/>
  <c r="BA127" i="3"/>
  <c r="BQ127" i="3"/>
  <c r="CG127" i="3"/>
  <c r="CW127" i="3"/>
  <c r="DM127" i="3"/>
  <c r="EC127" i="3"/>
  <c r="ES127" i="3"/>
  <c r="FI127" i="3"/>
  <c r="FY127" i="3"/>
  <c r="HE127" i="3"/>
  <c r="HU127" i="3"/>
  <c r="AO127" i="3"/>
  <c r="DA127" i="3"/>
  <c r="FM127" i="3"/>
  <c r="HY127" i="3"/>
  <c r="Y127" i="3"/>
  <c r="DQ127" i="3"/>
  <c r="GS127" i="3"/>
  <c r="BE127" i="3"/>
  <c r="EG127" i="3"/>
  <c r="HI127" i="3"/>
  <c r="BU127" i="3"/>
  <c r="EW127" i="3"/>
  <c r="CK127" i="3"/>
  <c r="GC127" i="3"/>
  <c r="O158" i="3"/>
  <c r="S158" i="3"/>
  <c r="W158" i="3"/>
  <c r="AA158" i="3"/>
  <c r="AE158" i="3"/>
  <c r="AI158" i="3"/>
  <c r="AM158" i="3"/>
  <c r="AQ158" i="3"/>
  <c r="AU158" i="3"/>
  <c r="AY158" i="3"/>
  <c r="BG158" i="3"/>
  <c r="BK158" i="3"/>
  <c r="BO158" i="3"/>
  <c r="BS158" i="3"/>
  <c r="BW158" i="3"/>
  <c r="CA158" i="3"/>
  <c r="CE158" i="3"/>
  <c r="CI158" i="3"/>
  <c r="CM158" i="3"/>
  <c r="CQ158" i="3"/>
  <c r="CU158" i="3"/>
  <c r="CY158" i="3"/>
  <c r="DC158" i="3"/>
  <c r="DG158" i="3"/>
  <c r="DK158" i="3"/>
  <c r="DO158" i="3"/>
  <c r="DS158" i="3"/>
  <c r="DW158" i="3"/>
  <c r="EA158" i="3"/>
  <c r="EE158" i="3"/>
  <c r="EI158" i="3"/>
  <c r="EM158" i="3"/>
  <c r="EQ158" i="3"/>
  <c r="EU158" i="3"/>
  <c r="EY158" i="3"/>
  <c r="FC158" i="3"/>
  <c r="FG158" i="3"/>
  <c r="FK158" i="3"/>
  <c r="FO158" i="3"/>
  <c r="FS158" i="3"/>
  <c r="FW158" i="3"/>
  <c r="GA158" i="3"/>
  <c r="GE158" i="3"/>
  <c r="GI158" i="3"/>
  <c r="GM158" i="3"/>
  <c r="GQ158" i="3"/>
  <c r="GU158" i="3"/>
  <c r="GY158" i="3"/>
  <c r="HC158" i="3"/>
  <c r="HG158" i="3"/>
  <c r="HK158" i="3"/>
  <c r="HO158" i="3"/>
  <c r="HS158" i="3"/>
  <c r="HW158" i="3"/>
  <c r="IA158" i="3"/>
  <c r="IE158" i="3"/>
  <c r="II158" i="3"/>
  <c r="M158" i="3"/>
  <c r="Q158" i="3"/>
  <c r="U158" i="3"/>
  <c r="Y158" i="3"/>
  <c r="AC158" i="3"/>
  <c r="AG158" i="3"/>
  <c r="AK158" i="3"/>
  <c r="AO158" i="3"/>
  <c r="AS158" i="3"/>
  <c r="AW158" i="3"/>
  <c r="BA158" i="3"/>
  <c r="BE158" i="3"/>
  <c r="BI158" i="3"/>
  <c r="BM158" i="3"/>
  <c r="BQ158" i="3"/>
  <c r="BU158" i="3"/>
  <c r="BY158" i="3"/>
  <c r="CC158" i="3"/>
  <c r="CG158" i="3"/>
  <c r="CK158" i="3"/>
  <c r="CO158" i="3"/>
  <c r="CS158" i="3"/>
  <c r="CW158" i="3"/>
  <c r="DA158" i="3"/>
  <c r="DE158" i="3"/>
  <c r="DI158" i="3"/>
  <c r="DM158" i="3"/>
  <c r="DQ158" i="3"/>
  <c r="DU158" i="3"/>
  <c r="DY158" i="3"/>
  <c r="EC158" i="3"/>
  <c r="EG158" i="3"/>
  <c r="EK158" i="3"/>
  <c r="EO158" i="3"/>
  <c r="ES158" i="3"/>
  <c r="EW158" i="3"/>
  <c r="FA158" i="3"/>
  <c r="FE158" i="3"/>
  <c r="FI158" i="3"/>
  <c r="FM158" i="3"/>
  <c r="FQ158" i="3"/>
  <c r="FU158" i="3"/>
  <c r="FY158" i="3"/>
  <c r="GC158" i="3"/>
  <c r="GG158" i="3"/>
  <c r="GK158" i="3"/>
  <c r="GO158" i="3"/>
  <c r="GS158" i="3"/>
  <c r="GW158" i="3"/>
  <c r="HA158" i="3"/>
  <c r="HE158" i="3"/>
  <c r="HI158" i="3"/>
  <c r="HM158" i="3"/>
  <c r="HU158" i="3"/>
  <c r="HY158" i="3"/>
  <c r="IC158" i="3"/>
  <c r="IG158" i="3"/>
  <c r="P158" i="3"/>
  <c r="X158" i="3"/>
  <c r="AF158" i="3"/>
  <c r="AN158" i="3"/>
  <c r="AV158" i="3"/>
  <c r="BD158" i="3"/>
  <c r="BL158" i="3"/>
  <c r="BT158" i="3"/>
  <c r="CB158" i="3"/>
  <c r="CJ158" i="3"/>
  <c r="CR158" i="3"/>
  <c r="CZ158" i="3"/>
  <c r="DH158" i="3"/>
  <c r="DP158" i="3"/>
  <c r="DX158" i="3"/>
  <c r="EF158" i="3"/>
  <c r="EN158" i="3"/>
  <c r="EV158" i="3"/>
  <c r="FD158" i="3"/>
  <c r="FL158" i="3"/>
  <c r="FT158" i="3"/>
  <c r="GB158" i="3"/>
  <c r="GJ158" i="3"/>
  <c r="GR158" i="3"/>
  <c r="GZ158" i="3"/>
  <c r="HH158" i="3"/>
  <c r="HP158" i="3"/>
  <c r="HX158" i="3"/>
  <c r="IF158" i="3"/>
  <c r="R158" i="3"/>
  <c r="Z158" i="3"/>
  <c r="AH158" i="3"/>
  <c r="AP158" i="3"/>
  <c r="AX158" i="3"/>
  <c r="BF158" i="3"/>
  <c r="BN158" i="3"/>
  <c r="BV158" i="3"/>
  <c r="CD158" i="3"/>
  <c r="CL158" i="3"/>
  <c r="CT158" i="3"/>
  <c r="DB158" i="3"/>
  <c r="DJ158" i="3"/>
  <c r="DR158" i="3"/>
  <c r="DZ158" i="3"/>
  <c r="EH158" i="3"/>
  <c r="EP158" i="3"/>
  <c r="EX158" i="3"/>
  <c r="FF158" i="3"/>
  <c r="FN158" i="3"/>
  <c r="FV158" i="3"/>
  <c r="GD158" i="3"/>
  <c r="GL158" i="3"/>
  <c r="GT158" i="3"/>
  <c r="HB158" i="3"/>
  <c r="HJ158" i="3"/>
  <c r="HR158" i="3"/>
  <c r="HZ158" i="3"/>
  <c r="IH158" i="3"/>
  <c r="N158" i="3"/>
  <c r="AD158" i="3"/>
  <c r="AT158" i="3"/>
  <c r="BJ158" i="3"/>
  <c r="BZ158" i="3"/>
  <c r="CP158" i="3"/>
  <c r="DF158" i="3"/>
  <c r="DV158" i="3"/>
  <c r="EL158" i="3"/>
  <c r="FB158" i="3"/>
  <c r="FR158" i="3"/>
  <c r="GH158" i="3"/>
  <c r="GX158" i="3"/>
  <c r="HN158" i="3"/>
  <c r="ID158" i="3"/>
  <c r="AB158" i="3"/>
  <c r="AZ158" i="3"/>
  <c r="BR158" i="3"/>
  <c r="CN158" i="3"/>
  <c r="DL158" i="3"/>
  <c r="ED158" i="3"/>
  <c r="EZ158" i="3"/>
  <c r="FX158" i="3"/>
  <c r="GP158" i="3"/>
  <c r="HL158" i="3"/>
  <c r="BB158" i="3"/>
  <c r="BX158" i="3"/>
  <c r="DN158" i="3"/>
  <c r="FH158" i="3"/>
  <c r="GV158" i="3"/>
  <c r="T158" i="3"/>
  <c r="AL158" i="3"/>
  <c r="BH158" i="3"/>
  <c r="CF158" i="3"/>
  <c r="CX158" i="3"/>
  <c r="DT158" i="3"/>
  <c r="ER158" i="3"/>
  <c r="FJ158" i="3"/>
  <c r="GF158" i="3"/>
  <c r="HD158" i="3"/>
  <c r="HV158" i="3"/>
  <c r="V158" i="3"/>
  <c r="AR158" i="3"/>
  <c r="BP158" i="3"/>
  <c r="CH158" i="3"/>
  <c r="DD158" i="3"/>
  <c r="EB158" i="3"/>
  <c r="ET158" i="3"/>
  <c r="FP158" i="3"/>
  <c r="GN158" i="3"/>
  <c r="HF158" i="3"/>
  <c r="IB158" i="3"/>
  <c r="AJ158" i="3"/>
  <c r="CV158" i="3"/>
  <c r="EJ158" i="3"/>
  <c r="FZ158" i="3"/>
  <c r="HT158" i="3"/>
  <c r="A187" i="5"/>
  <c r="P186" i="3"/>
  <c r="T186" i="3"/>
  <c r="X186" i="3"/>
  <c r="AB186" i="3"/>
  <c r="AF186" i="3"/>
  <c r="AJ186" i="3"/>
  <c r="AN186" i="3"/>
  <c r="AR186" i="3"/>
  <c r="AV186" i="3"/>
  <c r="AZ186" i="3"/>
  <c r="BD186" i="3"/>
  <c r="BH186" i="3"/>
  <c r="BL186" i="3"/>
  <c r="BP186" i="3"/>
  <c r="BT186" i="3"/>
  <c r="BX186" i="3"/>
  <c r="CB186" i="3"/>
  <c r="CF186" i="3"/>
  <c r="CJ186" i="3"/>
  <c r="CR186" i="3"/>
  <c r="CV186" i="3"/>
  <c r="CZ186" i="3"/>
  <c r="DD186" i="3"/>
  <c r="DH186" i="3"/>
  <c r="DL186" i="3"/>
  <c r="DP186" i="3"/>
  <c r="DT186" i="3"/>
  <c r="DX186" i="3"/>
  <c r="EB186" i="3"/>
  <c r="EF186" i="3"/>
  <c r="EJ186" i="3"/>
  <c r="EN186" i="3"/>
  <c r="ER186" i="3"/>
  <c r="EV186" i="3"/>
  <c r="EZ186" i="3"/>
  <c r="FD186" i="3"/>
  <c r="FH186" i="3"/>
  <c r="FL186" i="3"/>
  <c r="FP186" i="3"/>
  <c r="FT186" i="3"/>
  <c r="FX186" i="3"/>
  <c r="GB186" i="3"/>
  <c r="GF186" i="3"/>
  <c r="GN186" i="3"/>
  <c r="GR186" i="3"/>
  <c r="GV186" i="3"/>
  <c r="GZ186" i="3"/>
  <c r="HD186" i="3"/>
  <c r="HH186" i="3"/>
  <c r="HL186" i="3"/>
  <c r="HP186" i="3"/>
  <c r="HT186" i="3"/>
  <c r="HX186" i="3"/>
  <c r="IB186" i="3"/>
  <c r="IF186" i="3"/>
  <c r="M186" i="3"/>
  <c r="Q186" i="3"/>
  <c r="U186" i="3"/>
  <c r="Y186" i="3"/>
  <c r="AC186" i="3"/>
  <c r="AG186" i="3"/>
  <c r="AK186" i="3"/>
  <c r="AO186" i="3"/>
  <c r="AS186" i="3"/>
  <c r="AW186" i="3"/>
  <c r="BA186" i="3"/>
  <c r="BE186" i="3"/>
  <c r="BI186" i="3"/>
  <c r="BM186" i="3"/>
  <c r="BQ186" i="3"/>
  <c r="BU186" i="3"/>
  <c r="BY186" i="3"/>
  <c r="CC186" i="3"/>
  <c r="CG186" i="3"/>
  <c r="CK186" i="3"/>
  <c r="CO186" i="3"/>
  <c r="CS186" i="3"/>
  <c r="CW186" i="3"/>
  <c r="DA186" i="3"/>
  <c r="DE186" i="3"/>
  <c r="DI186" i="3"/>
  <c r="DM186" i="3"/>
  <c r="DQ186" i="3"/>
  <c r="DU186" i="3"/>
  <c r="DY186" i="3"/>
  <c r="EC186" i="3"/>
  <c r="EG186" i="3"/>
  <c r="EK186" i="3"/>
  <c r="EO186" i="3"/>
  <c r="ES186" i="3"/>
  <c r="EW186" i="3"/>
  <c r="FA186" i="3"/>
  <c r="FE186" i="3"/>
  <c r="FI186" i="3"/>
  <c r="FM186" i="3"/>
  <c r="FQ186" i="3"/>
  <c r="FU186" i="3"/>
  <c r="FY186" i="3"/>
  <c r="GC186" i="3"/>
  <c r="GG186" i="3"/>
  <c r="GK186" i="3"/>
  <c r="GO186" i="3"/>
  <c r="GS186" i="3"/>
  <c r="GW186" i="3"/>
  <c r="HA186" i="3"/>
  <c r="HE186" i="3"/>
  <c r="HI186" i="3"/>
  <c r="HM186" i="3"/>
  <c r="HQ186" i="3"/>
  <c r="HU186" i="3"/>
  <c r="HY186" i="3"/>
  <c r="IC186" i="3"/>
  <c r="IG186" i="3"/>
  <c r="R186" i="3"/>
  <c r="Z186" i="3"/>
  <c r="AH186" i="3"/>
  <c r="AP186" i="3"/>
  <c r="AX186" i="3"/>
  <c r="BF186" i="3"/>
  <c r="BN186" i="3"/>
  <c r="BV186" i="3"/>
  <c r="CD186" i="3"/>
  <c r="CL186" i="3"/>
  <c r="CT186" i="3"/>
  <c r="DB186" i="3"/>
  <c r="DJ186" i="3"/>
  <c r="DR186" i="3"/>
  <c r="DZ186" i="3"/>
  <c r="EH186" i="3"/>
  <c r="EP186" i="3"/>
  <c r="EX186" i="3"/>
  <c r="FF186" i="3"/>
  <c r="FN186" i="3"/>
  <c r="FV186" i="3"/>
  <c r="GD186" i="3"/>
  <c r="GL186" i="3"/>
  <c r="GT186" i="3"/>
  <c r="HB186" i="3"/>
  <c r="HJ186" i="3"/>
  <c r="HR186" i="3"/>
  <c r="HZ186" i="3"/>
  <c r="IH186" i="3"/>
  <c r="AA186" i="3"/>
  <c r="AY186" i="3"/>
  <c r="BW186" i="3"/>
  <c r="CU186" i="3"/>
  <c r="DS186" i="3"/>
  <c r="EI186" i="3"/>
  <c r="EY186" i="3"/>
  <c r="GE186" i="3"/>
  <c r="HC186" i="3"/>
  <c r="HS186" i="3"/>
  <c r="II186" i="3"/>
  <c r="N186" i="3"/>
  <c r="V186" i="3"/>
  <c r="AD186" i="3"/>
  <c r="AL186" i="3"/>
  <c r="AT186" i="3"/>
  <c r="BB186" i="3"/>
  <c r="BJ186" i="3"/>
  <c r="BR186" i="3"/>
  <c r="BZ186" i="3"/>
  <c r="CH186" i="3"/>
  <c r="CP186" i="3"/>
  <c r="CX186" i="3"/>
  <c r="DF186" i="3"/>
  <c r="DN186" i="3"/>
  <c r="DV186" i="3"/>
  <c r="ED186" i="3"/>
  <c r="EL186" i="3"/>
  <c r="ET186" i="3"/>
  <c r="FB186" i="3"/>
  <c r="FJ186" i="3"/>
  <c r="FR186" i="3"/>
  <c r="FZ186" i="3"/>
  <c r="GH186" i="3"/>
  <c r="GP186" i="3"/>
  <c r="GX186" i="3"/>
  <c r="HF186" i="3"/>
  <c r="HN186" i="3"/>
  <c r="HV186" i="3"/>
  <c r="ID186" i="3"/>
  <c r="O186" i="3"/>
  <c r="W186" i="3"/>
  <c r="AE186" i="3"/>
  <c r="AM186" i="3"/>
  <c r="AU186" i="3"/>
  <c r="BC186" i="3"/>
  <c r="BK186" i="3"/>
  <c r="BS186" i="3"/>
  <c r="CA186" i="3"/>
  <c r="CI186" i="3"/>
  <c r="CQ186" i="3"/>
  <c r="CY186" i="3"/>
  <c r="DG186" i="3"/>
  <c r="DO186" i="3"/>
  <c r="DW186" i="3"/>
  <c r="EE186" i="3"/>
  <c r="EM186" i="3"/>
  <c r="EU186" i="3"/>
  <c r="FC186" i="3"/>
  <c r="FK186" i="3"/>
  <c r="FS186" i="3"/>
  <c r="GA186" i="3"/>
  <c r="GI186" i="3"/>
  <c r="GQ186" i="3"/>
  <c r="GY186" i="3"/>
  <c r="HG186" i="3"/>
  <c r="HO186" i="3"/>
  <c r="HW186" i="3"/>
  <c r="IE186" i="3"/>
  <c r="S186" i="3"/>
  <c r="AI186" i="3"/>
  <c r="AQ186" i="3"/>
  <c r="BG186" i="3"/>
  <c r="BO186" i="3"/>
  <c r="CE186" i="3"/>
  <c r="CM186" i="3"/>
  <c r="DC186" i="3"/>
  <c r="DK186" i="3"/>
  <c r="EA186" i="3"/>
  <c r="EQ186" i="3"/>
  <c r="FG186" i="3"/>
  <c r="FO186" i="3"/>
  <c r="FW186" i="3"/>
  <c r="GM186" i="3"/>
  <c r="GU186" i="3"/>
  <c r="HK186" i="3"/>
  <c r="IA186" i="3"/>
  <c r="L24" i="2"/>
  <c r="P23" i="3"/>
  <c r="T23" i="3"/>
  <c r="X23" i="3"/>
  <c r="AB23" i="3"/>
  <c r="AF23" i="3"/>
  <c r="AJ23" i="3"/>
  <c r="AN23" i="3"/>
  <c r="AR23" i="3"/>
  <c r="AV23" i="3"/>
  <c r="AZ23" i="3"/>
  <c r="BD23" i="3"/>
  <c r="BH23" i="3"/>
  <c r="BL23" i="3"/>
  <c r="BP23" i="3"/>
  <c r="BX23" i="3"/>
  <c r="CB23" i="3"/>
  <c r="CF23" i="3"/>
  <c r="CJ23" i="3"/>
  <c r="CN23" i="3"/>
  <c r="CR23" i="3"/>
  <c r="CV23" i="3"/>
  <c r="CZ23" i="3"/>
  <c r="DD23" i="3"/>
  <c r="DH23" i="3"/>
  <c r="DL23" i="3"/>
  <c r="DP23" i="3"/>
  <c r="DT23" i="3"/>
  <c r="DX23" i="3"/>
  <c r="EB23" i="3"/>
  <c r="EF23" i="3"/>
  <c r="EJ23" i="3"/>
  <c r="EN23" i="3"/>
  <c r="ER23" i="3"/>
  <c r="EV23" i="3"/>
  <c r="EZ23" i="3"/>
  <c r="FD23" i="3"/>
  <c r="FH23" i="3"/>
  <c r="FL23" i="3"/>
  <c r="FP23" i="3"/>
  <c r="FT23" i="3"/>
  <c r="FX23" i="3"/>
  <c r="GB23" i="3"/>
  <c r="GF23" i="3"/>
  <c r="GJ23" i="3"/>
  <c r="GN23" i="3"/>
  <c r="GR23" i="3"/>
  <c r="GV23" i="3"/>
  <c r="GZ23" i="3"/>
  <c r="HD23" i="3"/>
  <c r="HH23" i="3"/>
  <c r="HL23" i="3"/>
  <c r="HP23" i="3"/>
  <c r="HT23" i="3"/>
  <c r="HX23" i="3"/>
  <c r="IB23" i="3"/>
  <c r="IF23" i="3"/>
  <c r="M23" i="3"/>
  <c r="Q23" i="3"/>
  <c r="U23" i="3"/>
  <c r="Y23" i="3"/>
  <c r="AC23" i="3"/>
  <c r="AG23" i="3"/>
  <c r="AK23" i="3"/>
  <c r="AO23" i="3"/>
  <c r="AS23" i="3"/>
  <c r="AW23" i="3"/>
  <c r="BA23" i="3"/>
  <c r="BE23" i="3"/>
  <c r="BI23" i="3"/>
  <c r="BM23" i="3"/>
  <c r="BQ23" i="3"/>
  <c r="BU23" i="3"/>
  <c r="BY23" i="3"/>
  <c r="CC23" i="3"/>
  <c r="CG23" i="3"/>
  <c r="CK23" i="3"/>
  <c r="CO23" i="3"/>
  <c r="CS23" i="3"/>
  <c r="CW23" i="3"/>
  <c r="DA23" i="3"/>
  <c r="DE23" i="3"/>
  <c r="DI23" i="3"/>
  <c r="DM23" i="3"/>
  <c r="DQ23" i="3"/>
  <c r="DU23" i="3"/>
  <c r="DY23" i="3"/>
  <c r="EC23" i="3"/>
  <c r="EG23" i="3"/>
  <c r="EK23" i="3"/>
  <c r="EO23" i="3"/>
  <c r="ES23" i="3"/>
  <c r="EW23" i="3"/>
  <c r="FA23" i="3"/>
  <c r="FE23" i="3"/>
  <c r="FI23" i="3"/>
  <c r="FM23" i="3"/>
  <c r="FQ23" i="3"/>
  <c r="FU23" i="3"/>
  <c r="FY23" i="3"/>
  <c r="GC23" i="3"/>
  <c r="GG23" i="3"/>
  <c r="GK23" i="3"/>
  <c r="GO23" i="3"/>
  <c r="GS23" i="3"/>
  <c r="GW23" i="3"/>
  <c r="HA23" i="3"/>
  <c r="HE23" i="3"/>
  <c r="HI23" i="3"/>
  <c r="HM23" i="3"/>
  <c r="HQ23" i="3"/>
  <c r="HU23" i="3"/>
  <c r="HY23" i="3"/>
  <c r="IC23" i="3"/>
  <c r="IG23" i="3"/>
  <c r="N23" i="3"/>
  <c r="V23" i="3"/>
  <c r="AD23" i="3"/>
  <c r="AL23" i="3"/>
  <c r="AT23" i="3"/>
  <c r="BB23" i="3"/>
  <c r="BJ23" i="3"/>
  <c r="BR23" i="3"/>
  <c r="BZ23" i="3"/>
  <c r="CH23" i="3"/>
  <c r="CP23" i="3"/>
  <c r="CX23" i="3"/>
  <c r="DF23" i="3"/>
  <c r="DN23" i="3"/>
  <c r="DV23" i="3"/>
  <c r="ED23" i="3"/>
  <c r="EL23" i="3"/>
  <c r="ET23" i="3"/>
  <c r="FB23" i="3"/>
  <c r="FJ23" i="3"/>
  <c r="FR23" i="3"/>
  <c r="FZ23" i="3"/>
  <c r="GH23" i="3"/>
  <c r="GP23" i="3"/>
  <c r="GX23" i="3"/>
  <c r="HF23" i="3"/>
  <c r="HN23" i="3"/>
  <c r="HV23" i="3"/>
  <c r="ID23" i="3"/>
  <c r="O23" i="3"/>
  <c r="W23" i="3"/>
  <c r="AE23" i="3"/>
  <c r="AM23" i="3"/>
  <c r="AU23" i="3"/>
  <c r="BC23" i="3"/>
  <c r="BK23" i="3"/>
  <c r="BS23" i="3"/>
  <c r="CA23" i="3"/>
  <c r="CI23" i="3"/>
  <c r="CQ23" i="3"/>
  <c r="CY23" i="3"/>
  <c r="DG23" i="3"/>
  <c r="DO23" i="3"/>
  <c r="DW23" i="3"/>
  <c r="EE23" i="3"/>
  <c r="EM23" i="3"/>
  <c r="EU23" i="3"/>
  <c r="FC23" i="3"/>
  <c r="FK23" i="3"/>
  <c r="FS23" i="3"/>
  <c r="GA23" i="3"/>
  <c r="GI23" i="3"/>
  <c r="GQ23" i="3"/>
  <c r="GY23" i="3"/>
  <c r="HG23" i="3"/>
  <c r="HO23" i="3"/>
  <c r="HW23" i="3"/>
  <c r="IE23" i="3"/>
  <c r="R23" i="3"/>
  <c r="AH23" i="3"/>
  <c r="AX23" i="3"/>
  <c r="BN23" i="3"/>
  <c r="CD23" i="3"/>
  <c r="CT23" i="3"/>
  <c r="DJ23" i="3"/>
  <c r="DZ23" i="3"/>
  <c r="EP23" i="3"/>
  <c r="FF23" i="3"/>
  <c r="FV23" i="3"/>
  <c r="GL23" i="3"/>
  <c r="HB23" i="3"/>
  <c r="HR23" i="3"/>
  <c r="IH23" i="3"/>
  <c r="S23" i="3"/>
  <c r="AI23" i="3"/>
  <c r="AY23" i="3"/>
  <c r="BO23" i="3"/>
  <c r="CE23" i="3"/>
  <c r="CU23" i="3"/>
  <c r="DK23" i="3"/>
  <c r="EA23" i="3"/>
  <c r="EQ23" i="3"/>
  <c r="FG23" i="3"/>
  <c r="FW23" i="3"/>
  <c r="GM23" i="3"/>
  <c r="HC23" i="3"/>
  <c r="HS23" i="3"/>
  <c r="II23" i="3"/>
  <c r="AA23" i="3"/>
  <c r="BG23" i="3"/>
  <c r="CM23" i="3"/>
  <c r="DS23" i="3"/>
  <c r="EY23" i="3"/>
  <c r="GE23" i="3"/>
  <c r="HK23" i="3"/>
  <c r="AP23" i="3"/>
  <c r="BV23" i="3"/>
  <c r="DB23" i="3"/>
  <c r="EH23" i="3"/>
  <c r="FN23" i="3"/>
  <c r="GT23" i="3"/>
  <c r="HZ23" i="3"/>
  <c r="BF23" i="3"/>
  <c r="DR23" i="3"/>
  <c r="GD23" i="3"/>
  <c r="BW23" i="3"/>
  <c r="EI23" i="3"/>
  <c r="GU23" i="3"/>
  <c r="CL23" i="3"/>
  <c r="HJ23" i="3"/>
  <c r="DC23" i="3"/>
  <c r="IA23" i="3"/>
  <c r="Z23" i="3"/>
  <c r="EX23" i="3"/>
  <c r="AQ23" i="3"/>
  <c r="FO23" i="3"/>
  <c r="N52" i="3"/>
  <c r="R52" i="3"/>
  <c r="V52" i="3"/>
  <c r="Z52" i="3"/>
  <c r="AD52" i="3"/>
  <c r="AH52" i="3"/>
  <c r="AL52" i="3"/>
  <c r="AT52" i="3"/>
  <c r="AX52" i="3"/>
  <c r="BB52" i="3"/>
  <c r="BF52" i="3"/>
  <c r="BJ52" i="3"/>
  <c r="BN52" i="3"/>
  <c r="BR52" i="3"/>
  <c r="BV52" i="3"/>
  <c r="BZ52" i="3"/>
  <c r="CD52" i="3"/>
  <c r="CH52" i="3"/>
  <c r="CL52" i="3"/>
  <c r="CP52" i="3"/>
  <c r="CT52" i="3"/>
  <c r="CX52" i="3"/>
  <c r="DB52" i="3"/>
  <c r="DF52" i="3"/>
  <c r="DJ52" i="3"/>
  <c r="DN52" i="3"/>
  <c r="DR52" i="3"/>
  <c r="DV52" i="3"/>
  <c r="DZ52" i="3"/>
  <c r="ED52" i="3"/>
  <c r="EH52" i="3"/>
  <c r="EL52" i="3"/>
  <c r="EP52" i="3"/>
  <c r="ET52" i="3"/>
  <c r="EX52" i="3"/>
  <c r="FB52" i="3"/>
  <c r="FF52" i="3"/>
  <c r="FJ52" i="3"/>
  <c r="FN52" i="3"/>
  <c r="FR52" i="3"/>
  <c r="FV52" i="3"/>
  <c r="FZ52" i="3"/>
  <c r="GD52" i="3"/>
  <c r="GH52" i="3"/>
  <c r="GL52" i="3"/>
  <c r="GP52" i="3"/>
  <c r="GT52" i="3"/>
  <c r="GX52" i="3"/>
  <c r="HB52" i="3"/>
  <c r="HF52" i="3"/>
  <c r="HJ52" i="3"/>
  <c r="HN52" i="3"/>
  <c r="HR52" i="3"/>
  <c r="HV52" i="3"/>
  <c r="HZ52" i="3"/>
  <c r="ID52" i="3"/>
  <c r="IH52" i="3"/>
  <c r="O52" i="3"/>
  <c r="S52" i="3"/>
  <c r="W52" i="3"/>
  <c r="AA52" i="3"/>
  <c r="AE52" i="3"/>
  <c r="AI52" i="3"/>
  <c r="AM52" i="3"/>
  <c r="AQ52" i="3"/>
  <c r="AU52" i="3"/>
  <c r="AY52" i="3"/>
  <c r="BC52" i="3"/>
  <c r="BG52" i="3"/>
  <c r="BK52" i="3"/>
  <c r="BO52" i="3"/>
  <c r="BS52" i="3"/>
  <c r="BW52" i="3"/>
  <c r="CA52" i="3"/>
  <c r="CE52" i="3"/>
  <c r="CI52" i="3"/>
  <c r="CM52" i="3"/>
  <c r="CQ52" i="3"/>
  <c r="CU52" i="3"/>
  <c r="CY52" i="3"/>
  <c r="DG52" i="3"/>
  <c r="DK52" i="3"/>
  <c r="DO52" i="3"/>
  <c r="DS52" i="3"/>
  <c r="DW52" i="3"/>
  <c r="EA52" i="3"/>
  <c r="EE52" i="3"/>
  <c r="EI52" i="3"/>
  <c r="EM52" i="3"/>
  <c r="EQ52" i="3"/>
  <c r="EU52" i="3"/>
  <c r="EY52" i="3"/>
  <c r="FC52" i="3"/>
  <c r="FG52" i="3"/>
  <c r="FK52" i="3"/>
  <c r="FO52" i="3"/>
  <c r="FS52" i="3"/>
  <c r="FW52" i="3"/>
  <c r="GA52" i="3"/>
  <c r="GE52" i="3"/>
  <c r="GI52" i="3"/>
  <c r="GM52" i="3"/>
  <c r="GQ52" i="3"/>
  <c r="GU52" i="3"/>
  <c r="GY52" i="3"/>
  <c r="HC52" i="3"/>
  <c r="HG52" i="3"/>
  <c r="HK52" i="3"/>
  <c r="HO52" i="3"/>
  <c r="HS52" i="3"/>
  <c r="HW52" i="3"/>
  <c r="IA52" i="3"/>
  <c r="IE52" i="3"/>
  <c r="II52" i="3"/>
  <c r="Q52" i="3"/>
  <c r="Y52" i="3"/>
  <c r="AG52" i="3"/>
  <c r="AO52" i="3"/>
  <c r="AW52" i="3"/>
  <c r="BE52" i="3"/>
  <c r="BM52" i="3"/>
  <c r="BU52" i="3"/>
  <c r="CC52" i="3"/>
  <c r="CK52" i="3"/>
  <c r="CS52" i="3"/>
  <c r="DA52" i="3"/>
  <c r="DI52" i="3"/>
  <c r="DQ52" i="3"/>
  <c r="DY52" i="3"/>
  <c r="EG52" i="3"/>
  <c r="EO52" i="3"/>
  <c r="EW52" i="3"/>
  <c r="FE52" i="3"/>
  <c r="FM52" i="3"/>
  <c r="FU52" i="3"/>
  <c r="GC52" i="3"/>
  <c r="GK52" i="3"/>
  <c r="GS52" i="3"/>
  <c r="HA52" i="3"/>
  <c r="HI52" i="3"/>
  <c r="HQ52" i="3"/>
  <c r="HY52" i="3"/>
  <c r="IG52" i="3"/>
  <c r="T52" i="3"/>
  <c r="AB52" i="3"/>
  <c r="AJ52" i="3"/>
  <c r="AR52" i="3"/>
  <c r="AZ52" i="3"/>
  <c r="BH52" i="3"/>
  <c r="BP52" i="3"/>
  <c r="BX52" i="3"/>
  <c r="CF52" i="3"/>
  <c r="CN52" i="3"/>
  <c r="CV52" i="3"/>
  <c r="DD52" i="3"/>
  <c r="DL52" i="3"/>
  <c r="DT52" i="3"/>
  <c r="EB52" i="3"/>
  <c r="EJ52" i="3"/>
  <c r="ER52" i="3"/>
  <c r="EZ52" i="3"/>
  <c r="FH52" i="3"/>
  <c r="FP52" i="3"/>
  <c r="FX52" i="3"/>
  <c r="GF52" i="3"/>
  <c r="GN52" i="3"/>
  <c r="GV52" i="3"/>
  <c r="HD52" i="3"/>
  <c r="HL52" i="3"/>
  <c r="HT52" i="3"/>
  <c r="IB52" i="3"/>
  <c r="U52" i="3"/>
  <c r="AK52" i="3"/>
  <c r="BA52" i="3"/>
  <c r="BQ52" i="3"/>
  <c r="CG52" i="3"/>
  <c r="CW52" i="3"/>
  <c r="DM52" i="3"/>
  <c r="EC52" i="3"/>
  <c r="ES52" i="3"/>
  <c r="FI52" i="3"/>
  <c r="FY52" i="3"/>
  <c r="HE52" i="3"/>
  <c r="HU52" i="3"/>
  <c r="X52" i="3"/>
  <c r="AN52" i="3"/>
  <c r="BD52" i="3"/>
  <c r="BT52" i="3"/>
  <c r="CJ52" i="3"/>
  <c r="CZ52" i="3"/>
  <c r="DP52" i="3"/>
  <c r="EF52" i="3"/>
  <c r="EV52" i="3"/>
  <c r="FL52" i="3"/>
  <c r="GB52" i="3"/>
  <c r="GR52" i="3"/>
  <c r="HH52" i="3"/>
  <c r="HX52" i="3"/>
  <c r="AC52" i="3"/>
  <c r="BI52" i="3"/>
  <c r="CO52" i="3"/>
  <c r="DU52" i="3"/>
  <c r="FA52" i="3"/>
  <c r="GG52" i="3"/>
  <c r="HM52" i="3"/>
  <c r="AF52" i="3"/>
  <c r="BL52" i="3"/>
  <c r="CR52" i="3"/>
  <c r="DX52" i="3"/>
  <c r="FD52" i="3"/>
  <c r="HP52" i="3"/>
  <c r="M52" i="3"/>
  <c r="AS52" i="3"/>
  <c r="BY52" i="3"/>
  <c r="DE52" i="3"/>
  <c r="EK52" i="3"/>
  <c r="FQ52" i="3"/>
  <c r="GW52" i="3"/>
  <c r="IC52" i="3"/>
  <c r="DH52" i="3"/>
  <c r="IF52" i="3"/>
  <c r="P52" i="3"/>
  <c r="EN52" i="3"/>
  <c r="AV52" i="3"/>
  <c r="FT52" i="3"/>
  <c r="CB52" i="3"/>
  <c r="GZ52" i="3"/>
  <c r="P83" i="3"/>
  <c r="T83" i="3"/>
  <c r="X83" i="3"/>
  <c r="AB83" i="3"/>
  <c r="AF83" i="3"/>
  <c r="AJ83" i="3"/>
  <c r="AN83" i="3"/>
  <c r="AR83" i="3"/>
  <c r="AV83" i="3"/>
  <c r="AZ83" i="3"/>
  <c r="BD83" i="3"/>
  <c r="BH83" i="3"/>
  <c r="BL83" i="3"/>
  <c r="BP83" i="3"/>
  <c r="BT83" i="3"/>
  <c r="BX83" i="3"/>
  <c r="CB83" i="3"/>
  <c r="CF83" i="3"/>
  <c r="CJ83" i="3"/>
  <c r="CN83" i="3"/>
  <c r="CR83" i="3"/>
  <c r="CV83" i="3"/>
  <c r="CZ83" i="3"/>
  <c r="DD83" i="3"/>
  <c r="DH83" i="3"/>
  <c r="DL83" i="3"/>
  <c r="DP83" i="3"/>
  <c r="DT83" i="3"/>
  <c r="DX83" i="3"/>
  <c r="EB83" i="3"/>
  <c r="EF83" i="3"/>
  <c r="EJ83" i="3"/>
  <c r="EN83" i="3"/>
  <c r="ER83" i="3"/>
  <c r="EV83" i="3"/>
  <c r="EZ83" i="3"/>
  <c r="FD83" i="3"/>
  <c r="FH83" i="3"/>
  <c r="FL83" i="3"/>
  <c r="FP83" i="3"/>
  <c r="FT83" i="3"/>
  <c r="FX83" i="3"/>
  <c r="GB83" i="3"/>
  <c r="GF83" i="3"/>
  <c r="GJ83" i="3"/>
  <c r="GN83" i="3"/>
  <c r="GR83" i="3"/>
  <c r="GV83" i="3"/>
  <c r="GZ83" i="3"/>
  <c r="HD83" i="3"/>
  <c r="HH83" i="3"/>
  <c r="HL83" i="3"/>
  <c r="HP83" i="3"/>
  <c r="HT83" i="3"/>
  <c r="HX83" i="3"/>
  <c r="IB83" i="3"/>
  <c r="IF83" i="3"/>
  <c r="M83" i="3"/>
  <c r="Q83" i="3"/>
  <c r="U83" i="3"/>
  <c r="Y83" i="3"/>
  <c r="AC83" i="3"/>
  <c r="AG83" i="3"/>
  <c r="AK83" i="3"/>
  <c r="AO83" i="3"/>
  <c r="AS83" i="3"/>
  <c r="AW83" i="3"/>
  <c r="BA83" i="3"/>
  <c r="BE83" i="3"/>
  <c r="BI83" i="3"/>
  <c r="BM83" i="3"/>
  <c r="BQ83" i="3"/>
  <c r="BU83" i="3"/>
  <c r="BY83" i="3"/>
  <c r="CC83" i="3"/>
  <c r="CG83" i="3"/>
  <c r="CK83" i="3"/>
  <c r="CO83" i="3"/>
  <c r="CS83" i="3"/>
  <c r="CW83" i="3"/>
  <c r="DA83" i="3"/>
  <c r="DE83" i="3"/>
  <c r="DI83" i="3"/>
  <c r="DM83" i="3"/>
  <c r="DQ83" i="3"/>
  <c r="DU83" i="3"/>
  <c r="DY83" i="3"/>
  <c r="EC83" i="3"/>
  <c r="EG83" i="3"/>
  <c r="EK83" i="3"/>
  <c r="EO83" i="3"/>
  <c r="ES83" i="3"/>
  <c r="EW83" i="3"/>
  <c r="FA83" i="3"/>
  <c r="FE83" i="3"/>
  <c r="FI83" i="3"/>
  <c r="FM83" i="3"/>
  <c r="FQ83" i="3"/>
  <c r="FU83" i="3"/>
  <c r="FY83" i="3"/>
  <c r="GC83" i="3"/>
  <c r="GG83" i="3"/>
  <c r="GK83" i="3"/>
  <c r="GO83" i="3"/>
  <c r="GS83" i="3"/>
  <c r="GW83" i="3"/>
  <c r="HA83" i="3"/>
  <c r="HE83" i="3"/>
  <c r="HI83" i="3"/>
  <c r="HM83" i="3"/>
  <c r="HU83" i="3"/>
  <c r="HY83" i="3"/>
  <c r="IC83" i="3"/>
  <c r="IG83" i="3"/>
  <c r="S83" i="3"/>
  <c r="AA83" i="3"/>
  <c r="AI83" i="3"/>
  <c r="AQ83" i="3"/>
  <c r="AY83" i="3"/>
  <c r="BG83" i="3"/>
  <c r="BO83" i="3"/>
  <c r="BW83" i="3"/>
  <c r="CE83" i="3"/>
  <c r="CM83" i="3"/>
  <c r="CU83" i="3"/>
  <c r="DC83" i="3"/>
  <c r="DK83" i="3"/>
  <c r="DS83" i="3"/>
  <c r="EA83" i="3"/>
  <c r="EI83" i="3"/>
  <c r="EQ83" i="3"/>
  <c r="EY83" i="3"/>
  <c r="FG83" i="3"/>
  <c r="FO83" i="3"/>
  <c r="FW83" i="3"/>
  <c r="GE83" i="3"/>
  <c r="GM83" i="3"/>
  <c r="GU83" i="3"/>
  <c r="HC83" i="3"/>
  <c r="HK83" i="3"/>
  <c r="HS83" i="3"/>
  <c r="IA83" i="3"/>
  <c r="II83" i="3"/>
  <c r="V83" i="3"/>
  <c r="AE83" i="3"/>
  <c r="AP83" i="3"/>
  <c r="BB83" i="3"/>
  <c r="BK83" i="3"/>
  <c r="BV83" i="3"/>
  <c r="CH83" i="3"/>
  <c r="CQ83" i="3"/>
  <c r="DB83" i="3"/>
  <c r="DN83" i="3"/>
  <c r="DW83" i="3"/>
  <c r="EH83" i="3"/>
  <c r="ET83" i="3"/>
  <c r="FC83" i="3"/>
  <c r="FN83" i="3"/>
  <c r="FZ83" i="3"/>
  <c r="GI83" i="3"/>
  <c r="GT83" i="3"/>
  <c r="HF83" i="3"/>
  <c r="HO83" i="3"/>
  <c r="HZ83" i="3"/>
  <c r="N83" i="3"/>
  <c r="W83" i="3"/>
  <c r="AH83" i="3"/>
  <c r="AT83" i="3"/>
  <c r="BN83" i="3"/>
  <c r="BZ83" i="3"/>
  <c r="CI83" i="3"/>
  <c r="CT83" i="3"/>
  <c r="DF83" i="3"/>
  <c r="DO83" i="3"/>
  <c r="DZ83" i="3"/>
  <c r="EL83" i="3"/>
  <c r="EU83" i="3"/>
  <c r="FF83" i="3"/>
  <c r="FR83" i="3"/>
  <c r="GA83" i="3"/>
  <c r="GL83" i="3"/>
  <c r="GX83" i="3"/>
  <c r="HG83" i="3"/>
  <c r="HR83" i="3"/>
  <c r="ID83" i="3"/>
  <c r="O83" i="3"/>
  <c r="Z83" i="3"/>
  <c r="AL83" i="3"/>
  <c r="AU83" i="3"/>
  <c r="BF83" i="3"/>
  <c r="BR83" i="3"/>
  <c r="CA83" i="3"/>
  <c r="CL83" i="3"/>
  <c r="CX83" i="3"/>
  <c r="DG83" i="3"/>
  <c r="DR83" i="3"/>
  <c r="ED83" i="3"/>
  <c r="EM83" i="3"/>
  <c r="EX83" i="3"/>
  <c r="FJ83" i="3"/>
  <c r="FS83" i="3"/>
  <c r="GD83" i="3"/>
  <c r="GP83" i="3"/>
  <c r="GY83" i="3"/>
  <c r="HJ83" i="3"/>
  <c r="HV83" i="3"/>
  <c r="IE83" i="3"/>
  <c r="R83" i="3"/>
  <c r="BJ83" i="3"/>
  <c r="CY83" i="3"/>
  <c r="EP83" i="3"/>
  <c r="GH83" i="3"/>
  <c r="HW83" i="3"/>
  <c r="AD83" i="3"/>
  <c r="BS83" i="3"/>
  <c r="DJ83" i="3"/>
  <c r="FB83" i="3"/>
  <c r="GQ83" i="3"/>
  <c r="IH83" i="3"/>
  <c r="AM83" i="3"/>
  <c r="CD83" i="3"/>
  <c r="DV83" i="3"/>
  <c r="FK83" i="3"/>
  <c r="HB83" i="3"/>
  <c r="EE83" i="3"/>
  <c r="AX83" i="3"/>
  <c r="HN83" i="3"/>
  <c r="FV83" i="3"/>
  <c r="CP83" i="3"/>
  <c r="A101" i="5"/>
  <c r="P110" i="3"/>
  <c r="T110" i="3"/>
  <c r="X110" i="3"/>
  <c r="AB110" i="3"/>
  <c r="AF110" i="3"/>
  <c r="AJ110" i="3"/>
  <c r="AN110" i="3"/>
  <c r="AR110" i="3"/>
  <c r="AV110" i="3"/>
  <c r="AZ110" i="3"/>
  <c r="BD110" i="3"/>
  <c r="BH110" i="3"/>
  <c r="BL110" i="3"/>
  <c r="BP110" i="3"/>
  <c r="BT110" i="3"/>
  <c r="BX110" i="3"/>
  <c r="CB110" i="3"/>
  <c r="CF110" i="3"/>
  <c r="CJ110" i="3"/>
  <c r="CN110" i="3"/>
  <c r="CR110" i="3"/>
  <c r="CV110" i="3"/>
  <c r="CZ110" i="3"/>
  <c r="DD110" i="3"/>
  <c r="DH110" i="3"/>
  <c r="DL110" i="3"/>
  <c r="DP110" i="3"/>
  <c r="DT110" i="3"/>
  <c r="DX110" i="3"/>
  <c r="EB110" i="3"/>
  <c r="EF110" i="3"/>
  <c r="EJ110" i="3"/>
  <c r="EN110" i="3"/>
  <c r="ER110" i="3"/>
  <c r="EV110" i="3"/>
  <c r="EZ110" i="3"/>
  <c r="FD110" i="3"/>
  <c r="FH110" i="3"/>
  <c r="FL110" i="3"/>
  <c r="FP110" i="3"/>
  <c r="FT110" i="3"/>
  <c r="FX110" i="3"/>
  <c r="GB110" i="3"/>
  <c r="GF110" i="3"/>
  <c r="GJ110" i="3"/>
  <c r="GN110" i="3"/>
  <c r="GR110" i="3"/>
  <c r="GV110" i="3"/>
  <c r="GZ110" i="3"/>
  <c r="HD110" i="3"/>
  <c r="HH110" i="3"/>
  <c r="HL110" i="3"/>
  <c r="HP110" i="3"/>
  <c r="HT110" i="3"/>
  <c r="HX110" i="3"/>
  <c r="IB110" i="3"/>
  <c r="IF110" i="3"/>
  <c r="O110" i="3"/>
  <c r="U110" i="3"/>
  <c r="Z110" i="3"/>
  <c r="AE110" i="3"/>
  <c r="AK110" i="3"/>
  <c r="AP110" i="3"/>
  <c r="AU110" i="3"/>
  <c r="BA110" i="3"/>
  <c r="BF110" i="3"/>
  <c r="BK110" i="3"/>
  <c r="BQ110" i="3"/>
  <c r="BV110" i="3"/>
  <c r="CA110" i="3"/>
  <c r="CG110" i="3"/>
  <c r="CL110" i="3"/>
  <c r="CQ110" i="3"/>
  <c r="CW110" i="3"/>
  <c r="DB110" i="3"/>
  <c r="DG110" i="3"/>
  <c r="DM110" i="3"/>
  <c r="DR110" i="3"/>
  <c r="DW110" i="3"/>
  <c r="EC110" i="3"/>
  <c r="EH110" i="3"/>
  <c r="EM110" i="3"/>
  <c r="ES110" i="3"/>
  <c r="EX110" i="3"/>
  <c r="FC110" i="3"/>
  <c r="FI110" i="3"/>
  <c r="FN110" i="3"/>
  <c r="FS110" i="3"/>
  <c r="FY110" i="3"/>
  <c r="GD110" i="3"/>
  <c r="GI110" i="3"/>
  <c r="GO110" i="3"/>
  <c r="GT110" i="3"/>
  <c r="GY110" i="3"/>
  <c r="HE110" i="3"/>
  <c r="HJ110" i="3"/>
  <c r="HO110" i="3"/>
  <c r="HU110" i="3"/>
  <c r="HZ110" i="3"/>
  <c r="IE110" i="3"/>
  <c r="M110" i="3"/>
  <c r="R110" i="3"/>
  <c r="W110" i="3"/>
  <c r="AC110" i="3"/>
  <c r="AH110" i="3"/>
  <c r="AM110" i="3"/>
  <c r="AS110" i="3"/>
  <c r="AX110" i="3"/>
  <c r="BC110" i="3"/>
  <c r="BI110" i="3"/>
  <c r="BN110" i="3"/>
  <c r="BS110" i="3"/>
  <c r="BY110" i="3"/>
  <c r="CD110" i="3"/>
  <c r="CI110" i="3"/>
  <c r="CO110" i="3"/>
  <c r="CT110" i="3"/>
  <c r="CY110" i="3"/>
  <c r="DE110" i="3"/>
  <c r="DJ110" i="3"/>
  <c r="DO110" i="3"/>
  <c r="DU110" i="3"/>
  <c r="DZ110" i="3"/>
  <c r="EE110" i="3"/>
  <c r="EK110" i="3"/>
  <c r="EP110" i="3"/>
  <c r="EU110" i="3"/>
  <c r="FA110" i="3"/>
  <c r="FF110" i="3"/>
  <c r="FK110" i="3"/>
  <c r="FQ110" i="3"/>
  <c r="FV110" i="3"/>
  <c r="GA110" i="3"/>
  <c r="GG110" i="3"/>
  <c r="GL110" i="3"/>
  <c r="GQ110" i="3"/>
  <c r="GW110" i="3"/>
  <c r="HB110" i="3"/>
  <c r="HG110" i="3"/>
  <c r="HM110" i="3"/>
  <c r="HR110" i="3"/>
  <c r="HW110" i="3"/>
  <c r="IC110" i="3"/>
  <c r="IH110" i="3"/>
  <c r="V110" i="3"/>
  <c r="AG110" i="3"/>
  <c r="AQ110" i="3"/>
  <c r="BB110" i="3"/>
  <c r="BM110" i="3"/>
  <c r="BW110" i="3"/>
  <c r="CH110" i="3"/>
  <c r="CS110" i="3"/>
  <c r="DC110" i="3"/>
  <c r="DN110" i="3"/>
  <c r="DY110" i="3"/>
  <c r="EI110" i="3"/>
  <c r="ET110" i="3"/>
  <c r="FE110" i="3"/>
  <c r="FO110" i="3"/>
  <c r="FZ110" i="3"/>
  <c r="GK110" i="3"/>
  <c r="GU110" i="3"/>
  <c r="HF110" i="3"/>
  <c r="HQ110" i="3"/>
  <c r="IA110" i="3"/>
  <c r="Q110" i="3"/>
  <c r="AA110" i="3"/>
  <c r="AL110" i="3"/>
  <c r="AW110" i="3"/>
  <c r="BG110" i="3"/>
  <c r="BR110" i="3"/>
  <c r="CC110" i="3"/>
  <c r="CM110" i="3"/>
  <c r="CX110" i="3"/>
  <c r="DI110" i="3"/>
  <c r="DS110" i="3"/>
  <c r="ED110" i="3"/>
  <c r="EO110" i="3"/>
  <c r="EY110" i="3"/>
  <c r="FJ110" i="3"/>
  <c r="FU110" i="3"/>
  <c r="GE110" i="3"/>
  <c r="GP110" i="3"/>
  <c r="HA110" i="3"/>
  <c r="HK110" i="3"/>
  <c r="HV110" i="3"/>
  <c r="IG110" i="3"/>
  <c r="Y110" i="3"/>
  <c r="AT110" i="3"/>
  <c r="BO110" i="3"/>
  <c r="CK110" i="3"/>
  <c r="DF110" i="3"/>
  <c r="EA110" i="3"/>
  <c r="EW110" i="3"/>
  <c r="FR110" i="3"/>
  <c r="GM110" i="3"/>
  <c r="HI110" i="3"/>
  <c r="ID110" i="3"/>
  <c r="AD110" i="3"/>
  <c r="AY110" i="3"/>
  <c r="BU110" i="3"/>
  <c r="CP110" i="3"/>
  <c r="DK110" i="3"/>
  <c r="EG110" i="3"/>
  <c r="FB110" i="3"/>
  <c r="FW110" i="3"/>
  <c r="GS110" i="3"/>
  <c r="HN110" i="3"/>
  <c r="II110" i="3"/>
  <c r="N110" i="3"/>
  <c r="AI110" i="3"/>
  <c r="BE110" i="3"/>
  <c r="BZ110" i="3"/>
  <c r="CU110" i="3"/>
  <c r="DQ110" i="3"/>
  <c r="EL110" i="3"/>
  <c r="FG110" i="3"/>
  <c r="GC110" i="3"/>
  <c r="GX110" i="3"/>
  <c r="HS110" i="3"/>
  <c r="CE110" i="3"/>
  <c r="FM110" i="3"/>
  <c r="BJ110" i="3"/>
  <c r="EQ110" i="3"/>
  <c r="HY110" i="3"/>
  <c r="S110" i="3"/>
  <c r="GH110" i="3"/>
  <c r="AO110" i="3"/>
  <c r="HC110" i="3"/>
  <c r="DA110" i="3"/>
  <c r="DV110" i="3"/>
  <c r="L142" i="2"/>
  <c r="N141" i="3"/>
  <c r="R141" i="3"/>
  <c r="V141" i="3"/>
  <c r="Z141" i="3"/>
  <c r="AD141" i="3"/>
  <c r="AH141" i="3"/>
  <c r="AL141" i="3"/>
  <c r="AP141" i="3"/>
  <c r="AT141" i="3"/>
  <c r="AX141" i="3"/>
  <c r="BB141" i="3"/>
  <c r="BF141" i="3"/>
  <c r="BJ141" i="3"/>
  <c r="BN141" i="3"/>
  <c r="BV141" i="3"/>
  <c r="BZ141" i="3"/>
  <c r="CD141" i="3"/>
  <c r="CH141" i="3"/>
  <c r="CL141" i="3"/>
  <c r="CP141" i="3"/>
  <c r="CT141" i="3"/>
  <c r="CX141" i="3"/>
  <c r="DB141" i="3"/>
  <c r="DF141" i="3"/>
  <c r="DJ141" i="3"/>
  <c r="DN141" i="3"/>
  <c r="DR141" i="3"/>
  <c r="DV141" i="3"/>
  <c r="DZ141" i="3"/>
  <c r="ED141" i="3"/>
  <c r="EH141" i="3"/>
  <c r="EL141" i="3"/>
  <c r="EP141" i="3"/>
  <c r="ET141" i="3"/>
  <c r="EX141" i="3"/>
  <c r="FB141" i="3"/>
  <c r="FF141" i="3"/>
  <c r="FJ141" i="3"/>
  <c r="FN141" i="3"/>
  <c r="FR141" i="3"/>
  <c r="FV141" i="3"/>
  <c r="FZ141" i="3"/>
  <c r="GD141" i="3"/>
  <c r="GH141" i="3"/>
  <c r="GL141" i="3"/>
  <c r="GP141" i="3"/>
  <c r="GT141" i="3"/>
  <c r="GX141" i="3"/>
  <c r="HB141" i="3"/>
  <c r="HF141" i="3"/>
  <c r="HJ141" i="3"/>
  <c r="HN141" i="3"/>
  <c r="HR141" i="3"/>
  <c r="HV141" i="3"/>
  <c r="HZ141" i="3"/>
  <c r="ID141" i="3"/>
  <c r="IH141" i="3"/>
  <c r="M141" i="3"/>
  <c r="S141" i="3"/>
  <c r="X141" i="3"/>
  <c r="AC141" i="3"/>
  <c r="AI141" i="3"/>
  <c r="AN141" i="3"/>
  <c r="AS141" i="3"/>
  <c r="AY141" i="3"/>
  <c r="BD141" i="3"/>
  <c r="BI141" i="3"/>
  <c r="BO141" i="3"/>
  <c r="BT141" i="3"/>
  <c r="BY141" i="3"/>
  <c r="CE141" i="3"/>
  <c r="CJ141" i="3"/>
  <c r="CO141" i="3"/>
  <c r="CU141" i="3"/>
  <c r="CZ141" i="3"/>
  <c r="DE141" i="3"/>
  <c r="DK141" i="3"/>
  <c r="DP141" i="3"/>
  <c r="DU141" i="3"/>
  <c r="EA141" i="3"/>
  <c r="EF141" i="3"/>
  <c r="EK141" i="3"/>
  <c r="EQ141" i="3"/>
  <c r="EV141" i="3"/>
  <c r="FA141" i="3"/>
  <c r="FG141" i="3"/>
  <c r="FL141" i="3"/>
  <c r="FQ141" i="3"/>
  <c r="FW141" i="3"/>
  <c r="GB141" i="3"/>
  <c r="GG141" i="3"/>
  <c r="GM141" i="3"/>
  <c r="GR141" i="3"/>
  <c r="GW141" i="3"/>
  <c r="HC141" i="3"/>
  <c r="HH141" i="3"/>
  <c r="HM141" i="3"/>
  <c r="HS141" i="3"/>
  <c r="HX141" i="3"/>
  <c r="IC141" i="3"/>
  <c r="II141" i="3"/>
  <c r="P141" i="3"/>
  <c r="U141" i="3"/>
  <c r="AA141" i="3"/>
  <c r="AF141" i="3"/>
  <c r="AK141" i="3"/>
  <c r="AQ141" i="3"/>
  <c r="AV141" i="3"/>
  <c r="BA141" i="3"/>
  <c r="BG141" i="3"/>
  <c r="BL141" i="3"/>
  <c r="BQ141" i="3"/>
  <c r="BW141" i="3"/>
  <c r="CB141" i="3"/>
  <c r="CG141" i="3"/>
  <c r="CM141" i="3"/>
  <c r="CR141" i="3"/>
  <c r="CW141" i="3"/>
  <c r="DC141" i="3"/>
  <c r="DH141" i="3"/>
  <c r="DM141" i="3"/>
  <c r="DS141" i="3"/>
  <c r="DX141" i="3"/>
  <c r="EC141" i="3"/>
  <c r="EI141" i="3"/>
  <c r="EN141" i="3"/>
  <c r="ES141" i="3"/>
  <c r="EY141" i="3"/>
  <c r="FD141" i="3"/>
  <c r="FI141" i="3"/>
  <c r="FO141" i="3"/>
  <c r="FT141" i="3"/>
  <c r="FY141" i="3"/>
  <c r="GE141" i="3"/>
  <c r="GJ141" i="3"/>
  <c r="GU141" i="3"/>
  <c r="GZ141" i="3"/>
  <c r="HE141" i="3"/>
  <c r="HK141" i="3"/>
  <c r="HP141" i="3"/>
  <c r="HU141" i="3"/>
  <c r="IA141" i="3"/>
  <c r="IF141" i="3"/>
  <c r="T141" i="3"/>
  <c r="AE141" i="3"/>
  <c r="AO141" i="3"/>
  <c r="AZ141" i="3"/>
  <c r="BK141" i="3"/>
  <c r="BU141" i="3"/>
  <c r="CF141" i="3"/>
  <c r="CQ141" i="3"/>
  <c r="DA141" i="3"/>
  <c r="DL141" i="3"/>
  <c r="DW141" i="3"/>
  <c r="EG141" i="3"/>
  <c r="ER141" i="3"/>
  <c r="FC141" i="3"/>
  <c r="FM141" i="3"/>
  <c r="FX141" i="3"/>
  <c r="GI141" i="3"/>
  <c r="GS141" i="3"/>
  <c r="HD141" i="3"/>
  <c r="HO141" i="3"/>
  <c r="HY141" i="3"/>
  <c r="W141" i="3"/>
  <c r="AG141" i="3"/>
  <c r="AR141" i="3"/>
  <c r="BC141" i="3"/>
  <c r="BM141" i="3"/>
  <c r="BX141" i="3"/>
  <c r="CI141" i="3"/>
  <c r="CS141" i="3"/>
  <c r="DD141" i="3"/>
  <c r="DO141" i="3"/>
  <c r="DY141" i="3"/>
  <c r="EJ141" i="3"/>
  <c r="EU141" i="3"/>
  <c r="FE141" i="3"/>
  <c r="FP141" i="3"/>
  <c r="GA141" i="3"/>
  <c r="GK141" i="3"/>
  <c r="GV141" i="3"/>
  <c r="HG141" i="3"/>
  <c r="HQ141" i="3"/>
  <c r="IB141" i="3"/>
  <c r="Q141" i="3"/>
  <c r="AM141" i="3"/>
  <c r="BH141" i="3"/>
  <c r="CC141" i="3"/>
  <c r="CY141" i="3"/>
  <c r="DT141" i="3"/>
  <c r="EO141" i="3"/>
  <c r="FK141" i="3"/>
  <c r="GF141" i="3"/>
  <c r="HA141" i="3"/>
  <c r="HW141" i="3"/>
  <c r="O141" i="3"/>
  <c r="AU141" i="3"/>
  <c r="BS141" i="3"/>
  <c r="CV141" i="3"/>
  <c r="EB141" i="3"/>
  <c r="EZ141" i="3"/>
  <c r="GC141" i="3"/>
  <c r="HI141" i="3"/>
  <c r="IG141" i="3"/>
  <c r="AW141" i="3"/>
  <c r="DG141" i="3"/>
  <c r="FH141" i="3"/>
  <c r="AB141" i="3"/>
  <c r="BE141" i="3"/>
  <c r="CK141" i="3"/>
  <c r="DI141" i="3"/>
  <c r="EM141" i="3"/>
  <c r="FS141" i="3"/>
  <c r="GQ141" i="3"/>
  <c r="HT141" i="3"/>
  <c r="AJ141" i="3"/>
  <c r="BP141" i="3"/>
  <c r="DQ141" i="3"/>
  <c r="EW141" i="3"/>
  <c r="FU141" i="3"/>
  <c r="GY141" i="3"/>
  <c r="IE141" i="3"/>
  <c r="Y141" i="3"/>
  <c r="CA141" i="3"/>
  <c r="EE141" i="3"/>
  <c r="GN141" i="3"/>
  <c r="HL141" i="3"/>
  <c r="N165" i="3"/>
  <c r="R165" i="3"/>
  <c r="V165" i="3"/>
  <c r="Z165" i="3"/>
  <c r="AD165" i="3"/>
  <c r="AH165" i="3"/>
  <c r="AL165" i="3"/>
  <c r="AP165" i="3"/>
  <c r="AT165" i="3"/>
  <c r="AX165" i="3"/>
  <c r="BB165" i="3"/>
  <c r="BF165" i="3"/>
  <c r="BJ165" i="3"/>
  <c r="BN165" i="3"/>
  <c r="BR165" i="3"/>
  <c r="BV165" i="3"/>
  <c r="BZ165" i="3"/>
  <c r="CD165" i="3"/>
  <c r="CH165" i="3"/>
  <c r="CL165" i="3"/>
  <c r="CP165" i="3"/>
  <c r="CT165" i="3"/>
  <c r="CX165" i="3"/>
  <c r="DB165" i="3"/>
  <c r="DF165" i="3"/>
  <c r="DJ165" i="3"/>
  <c r="DN165" i="3"/>
  <c r="DR165" i="3"/>
  <c r="DV165" i="3"/>
  <c r="DZ165" i="3"/>
  <c r="ED165" i="3"/>
  <c r="EH165" i="3"/>
  <c r="EL165" i="3"/>
  <c r="EP165" i="3"/>
  <c r="ET165" i="3"/>
  <c r="EX165" i="3"/>
  <c r="FB165" i="3"/>
  <c r="FF165" i="3"/>
  <c r="FJ165" i="3"/>
  <c r="FN165" i="3"/>
  <c r="FR165" i="3"/>
  <c r="FV165" i="3"/>
  <c r="FZ165" i="3"/>
  <c r="GD165" i="3"/>
  <c r="GH165" i="3"/>
  <c r="GL165" i="3"/>
  <c r="GP165" i="3"/>
  <c r="GT165" i="3"/>
  <c r="GX165" i="3"/>
  <c r="HB165" i="3"/>
  <c r="HF165" i="3"/>
  <c r="HJ165" i="3"/>
  <c r="HN165" i="3"/>
  <c r="HR165" i="3"/>
  <c r="HV165" i="3"/>
  <c r="HZ165" i="3"/>
  <c r="ID165" i="3"/>
  <c r="IH165" i="3"/>
  <c r="P165" i="3"/>
  <c r="T165" i="3"/>
  <c r="X165" i="3"/>
  <c r="AB165" i="3"/>
  <c r="AF165" i="3"/>
  <c r="AJ165" i="3"/>
  <c r="AN165" i="3"/>
  <c r="AR165" i="3"/>
  <c r="AV165" i="3"/>
  <c r="AZ165" i="3"/>
  <c r="BD165" i="3"/>
  <c r="BH165" i="3"/>
  <c r="BL165" i="3"/>
  <c r="BP165" i="3"/>
  <c r="BT165" i="3"/>
  <c r="BX165" i="3"/>
  <c r="CB165" i="3"/>
  <c r="CF165" i="3"/>
  <c r="CJ165" i="3"/>
  <c r="CN165" i="3"/>
  <c r="CR165" i="3"/>
  <c r="CV165" i="3"/>
  <c r="CZ165" i="3"/>
  <c r="DD165" i="3"/>
  <c r="DH165" i="3"/>
  <c r="DL165" i="3"/>
  <c r="DP165" i="3"/>
  <c r="DT165" i="3"/>
  <c r="DX165" i="3"/>
  <c r="EB165" i="3"/>
  <c r="EF165" i="3"/>
  <c r="EJ165" i="3"/>
  <c r="EN165" i="3"/>
  <c r="ER165" i="3"/>
  <c r="EV165" i="3"/>
  <c r="EZ165" i="3"/>
  <c r="FD165" i="3"/>
  <c r="FH165" i="3"/>
  <c r="FL165" i="3"/>
  <c r="FP165" i="3"/>
  <c r="FT165" i="3"/>
  <c r="FX165" i="3"/>
  <c r="GB165" i="3"/>
  <c r="GF165" i="3"/>
  <c r="GJ165" i="3"/>
  <c r="GN165" i="3"/>
  <c r="GR165" i="3"/>
  <c r="GV165" i="3"/>
  <c r="GZ165" i="3"/>
  <c r="HD165" i="3"/>
  <c r="HH165" i="3"/>
  <c r="HL165" i="3"/>
  <c r="HP165" i="3"/>
  <c r="HT165" i="3"/>
  <c r="HX165" i="3"/>
  <c r="IB165" i="3"/>
  <c r="IF165" i="3"/>
  <c r="O165" i="3"/>
  <c r="W165" i="3"/>
  <c r="AE165" i="3"/>
  <c r="AM165" i="3"/>
  <c r="AU165" i="3"/>
  <c r="BC165" i="3"/>
  <c r="BK165" i="3"/>
  <c r="BS165" i="3"/>
  <c r="CA165" i="3"/>
  <c r="CI165" i="3"/>
  <c r="CQ165" i="3"/>
  <c r="CY165" i="3"/>
  <c r="DG165" i="3"/>
  <c r="DO165" i="3"/>
  <c r="DW165" i="3"/>
  <c r="EE165" i="3"/>
  <c r="EM165" i="3"/>
  <c r="EU165" i="3"/>
  <c r="FC165" i="3"/>
  <c r="FK165" i="3"/>
  <c r="FS165" i="3"/>
  <c r="GA165" i="3"/>
  <c r="GQ165" i="3"/>
  <c r="GY165" i="3"/>
  <c r="HG165" i="3"/>
  <c r="HO165" i="3"/>
  <c r="HW165" i="3"/>
  <c r="IE165" i="3"/>
  <c r="Q165" i="3"/>
  <c r="Y165" i="3"/>
  <c r="AG165" i="3"/>
  <c r="AO165" i="3"/>
  <c r="AW165" i="3"/>
  <c r="BE165" i="3"/>
  <c r="BU165" i="3"/>
  <c r="CC165" i="3"/>
  <c r="CK165" i="3"/>
  <c r="CS165" i="3"/>
  <c r="DA165" i="3"/>
  <c r="DI165" i="3"/>
  <c r="DQ165" i="3"/>
  <c r="DY165" i="3"/>
  <c r="EG165" i="3"/>
  <c r="EO165" i="3"/>
  <c r="EW165" i="3"/>
  <c r="FE165" i="3"/>
  <c r="FM165" i="3"/>
  <c r="FU165" i="3"/>
  <c r="GC165" i="3"/>
  <c r="GK165" i="3"/>
  <c r="GS165" i="3"/>
  <c r="HA165" i="3"/>
  <c r="HI165" i="3"/>
  <c r="HQ165" i="3"/>
  <c r="HY165" i="3"/>
  <c r="IG165" i="3"/>
  <c r="AA165" i="3"/>
  <c r="AQ165" i="3"/>
  <c r="BG165" i="3"/>
  <c r="BW165" i="3"/>
  <c r="CM165" i="3"/>
  <c r="DC165" i="3"/>
  <c r="DS165" i="3"/>
  <c r="EI165" i="3"/>
  <c r="EY165" i="3"/>
  <c r="FO165" i="3"/>
  <c r="GE165" i="3"/>
  <c r="GU165" i="3"/>
  <c r="HK165" i="3"/>
  <c r="IA165" i="3"/>
  <c r="M165" i="3"/>
  <c r="AS165" i="3"/>
  <c r="BY165" i="3"/>
  <c r="DU165" i="3"/>
  <c r="FA165" i="3"/>
  <c r="IC165" i="3"/>
  <c r="S165" i="3"/>
  <c r="AI165" i="3"/>
  <c r="AY165" i="3"/>
  <c r="BO165" i="3"/>
  <c r="CE165" i="3"/>
  <c r="CU165" i="3"/>
  <c r="DK165" i="3"/>
  <c r="EA165" i="3"/>
  <c r="EQ165" i="3"/>
  <c r="FG165" i="3"/>
  <c r="FW165" i="3"/>
  <c r="GM165" i="3"/>
  <c r="HC165" i="3"/>
  <c r="HS165" i="3"/>
  <c r="II165" i="3"/>
  <c r="U165" i="3"/>
  <c r="AK165" i="3"/>
  <c r="BA165" i="3"/>
  <c r="BQ165" i="3"/>
  <c r="CG165" i="3"/>
  <c r="CW165" i="3"/>
  <c r="DM165" i="3"/>
  <c r="EC165" i="3"/>
  <c r="ES165" i="3"/>
  <c r="FI165" i="3"/>
  <c r="FY165" i="3"/>
  <c r="GO165" i="3"/>
  <c r="HE165" i="3"/>
  <c r="HU165" i="3"/>
  <c r="AC165" i="3"/>
  <c r="BI165" i="3"/>
  <c r="CO165" i="3"/>
  <c r="DE165" i="3"/>
  <c r="EK165" i="3"/>
  <c r="FQ165" i="3"/>
  <c r="GG165" i="3"/>
  <c r="HM165" i="3"/>
  <c r="A197" i="5"/>
  <c r="N196" i="3"/>
  <c r="R196" i="3"/>
  <c r="V196" i="3"/>
  <c r="Z196" i="3"/>
  <c r="AD196" i="3"/>
  <c r="AH196" i="3"/>
  <c r="AL196" i="3"/>
  <c r="AP196" i="3"/>
  <c r="AT196" i="3"/>
  <c r="AX196" i="3"/>
  <c r="BB196" i="3"/>
  <c r="BF196" i="3"/>
  <c r="BJ196" i="3"/>
  <c r="BN196" i="3"/>
  <c r="BR196" i="3"/>
  <c r="BV196" i="3"/>
  <c r="BZ196" i="3"/>
  <c r="CD196" i="3"/>
  <c r="CH196" i="3"/>
  <c r="CL196" i="3"/>
  <c r="CP196" i="3"/>
  <c r="CT196" i="3"/>
  <c r="CX196" i="3"/>
  <c r="DB196" i="3"/>
  <c r="DF196" i="3"/>
  <c r="DJ196" i="3"/>
  <c r="DN196" i="3"/>
  <c r="DR196" i="3"/>
  <c r="DV196" i="3"/>
  <c r="DZ196" i="3"/>
  <c r="ED196" i="3"/>
  <c r="EH196" i="3"/>
  <c r="EL196" i="3"/>
  <c r="EP196" i="3"/>
  <c r="ET196" i="3"/>
  <c r="EX196" i="3"/>
  <c r="FB196" i="3"/>
  <c r="FF196" i="3"/>
  <c r="FJ196" i="3"/>
  <c r="FN196" i="3"/>
  <c r="FR196" i="3"/>
  <c r="FV196" i="3"/>
  <c r="FZ196" i="3"/>
  <c r="GD196" i="3"/>
  <c r="GH196" i="3"/>
  <c r="GL196" i="3"/>
  <c r="GP196" i="3"/>
  <c r="GT196" i="3"/>
  <c r="GX196" i="3"/>
  <c r="HB196" i="3"/>
  <c r="HF196" i="3"/>
  <c r="HJ196" i="3"/>
  <c r="HN196" i="3"/>
  <c r="HR196" i="3"/>
  <c r="HV196" i="3"/>
  <c r="HZ196" i="3"/>
  <c r="ID196" i="3"/>
  <c r="IH196" i="3"/>
  <c r="O196" i="3"/>
  <c r="S196" i="3"/>
  <c r="W196" i="3"/>
  <c r="AA196" i="3"/>
  <c r="AE196" i="3"/>
  <c r="AI196" i="3"/>
  <c r="AM196" i="3"/>
  <c r="AQ196" i="3"/>
  <c r="AU196" i="3"/>
  <c r="AY196" i="3"/>
  <c r="BC196" i="3"/>
  <c r="BG196" i="3"/>
  <c r="BK196" i="3"/>
  <c r="BO196" i="3"/>
  <c r="BS196" i="3"/>
  <c r="BW196" i="3"/>
  <c r="CA196" i="3"/>
  <c r="CE196" i="3"/>
  <c r="CI196" i="3"/>
  <c r="CM196" i="3"/>
  <c r="CQ196" i="3"/>
  <c r="CU196" i="3"/>
  <c r="CY196" i="3"/>
  <c r="DC196" i="3"/>
  <c r="DG196" i="3"/>
  <c r="DK196" i="3"/>
  <c r="DO196" i="3"/>
  <c r="DS196" i="3"/>
  <c r="DW196" i="3"/>
  <c r="EA196" i="3"/>
  <c r="EE196" i="3"/>
  <c r="EI196" i="3"/>
  <c r="EM196" i="3"/>
  <c r="EQ196" i="3"/>
  <c r="EU196" i="3"/>
  <c r="EY196" i="3"/>
  <c r="FC196" i="3"/>
  <c r="FG196" i="3"/>
  <c r="FK196" i="3"/>
  <c r="FO196" i="3"/>
  <c r="FS196" i="3"/>
  <c r="FW196" i="3"/>
  <c r="GA196" i="3"/>
  <c r="GE196" i="3"/>
  <c r="GI196" i="3"/>
  <c r="GM196" i="3"/>
  <c r="GQ196" i="3"/>
  <c r="GU196" i="3"/>
  <c r="GY196" i="3"/>
  <c r="HC196" i="3"/>
  <c r="HG196" i="3"/>
  <c r="HK196" i="3"/>
  <c r="HO196" i="3"/>
  <c r="HS196" i="3"/>
  <c r="HW196" i="3"/>
  <c r="IA196" i="3"/>
  <c r="IE196" i="3"/>
  <c r="II196" i="3"/>
  <c r="T196" i="3"/>
  <c r="AB196" i="3"/>
  <c r="AJ196" i="3"/>
  <c r="AR196" i="3"/>
  <c r="AZ196" i="3"/>
  <c r="BH196" i="3"/>
  <c r="BP196" i="3"/>
  <c r="BX196" i="3"/>
  <c r="CF196" i="3"/>
  <c r="CN196" i="3"/>
  <c r="CV196" i="3"/>
  <c r="DD196" i="3"/>
  <c r="DL196" i="3"/>
  <c r="DT196" i="3"/>
  <c r="EB196" i="3"/>
  <c r="EJ196" i="3"/>
  <c r="ER196" i="3"/>
  <c r="EZ196" i="3"/>
  <c r="FH196" i="3"/>
  <c r="FP196" i="3"/>
  <c r="FX196" i="3"/>
  <c r="GF196" i="3"/>
  <c r="GN196" i="3"/>
  <c r="GV196" i="3"/>
  <c r="HD196" i="3"/>
  <c r="HL196" i="3"/>
  <c r="HT196" i="3"/>
  <c r="IB196" i="3"/>
  <c r="P196" i="3"/>
  <c r="X196" i="3"/>
  <c r="AF196" i="3"/>
  <c r="AN196" i="3"/>
  <c r="AV196" i="3"/>
  <c r="BD196" i="3"/>
  <c r="BL196" i="3"/>
  <c r="BT196" i="3"/>
  <c r="CB196" i="3"/>
  <c r="CJ196" i="3"/>
  <c r="CR196" i="3"/>
  <c r="CZ196" i="3"/>
  <c r="DH196" i="3"/>
  <c r="DP196" i="3"/>
  <c r="DX196" i="3"/>
  <c r="EF196" i="3"/>
  <c r="EN196" i="3"/>
  <c r="EV196" i="3"/>
  <c r="FD196" i="3"/>
  <c r="FL196" i="3"/>
  <c r="FT196" i="3"/>
  <c r="GB196" i="3"/>
  <c r="GJ196" i="3"/>
  <c r="GR196" i="3"/>
  <c r="GZ196" i="3"/>
  <c r="HH196" i="3"/>
  <c r="HP196" i="3"/>
  <c r="HX196" i="3"/>
  <c r="IF196" i="3"/>
  <c r="Q196" i="3"/>
  <c r="Y196" i="3"/>
  <c r="AG196" i="3"/>
  <c r="AO196" i="3"/>
  <c r="AW196" i="3"/>
  <c r="BE196" i="3"/>
  <c r="BM196" i="3"/>
  <c r="BU196" i="3"/>
  <c r="CC196" i="3"/>
  <c r="CK196" i="3"/>
  <c r="CS196" i="3"/>
  <c r="DA196" i="3"/>
  <c r="DI196" i="3"/>
  <c r="DQ196" i="3"/>
  <c r="DY196" i="3"/>
  <c r="EG196" i="3"/>
  <c r="EO196" i="3"/>
  <c r="EW196" i="3"/>
  <c r="FE196" i="3"/>
  <c r="FM196" i="3"/>
  <c r="FU196" i="3"/>
  <c r="GC196" i="3"/>
  <c r="GK196" i="3"/>
  <c r="GS196" i="3"/>
  <c r="HA196" i="3"/>
  <c r="HI196" i="3"/>
  <c r="HQ196" i="3"/>
  <c r="HY196" i="3"/>
  <c r="IG196" i="3"/>
  <c r="M196" i="3"/>
  <c r="AS196" i="3"/>
  <c r="BY196" i="3"/>
  <c r="DE196" i="3"/>
  <c r="EK196" i="3"/>
  <c r="FQ196" i="3"/>
  <c r="GW196" i="3"/>
  <c r="IC196" i="3"/>
  <c r="U196" i="3"/>
  <c r="BA196" i="3"/>
  <c r="CG196" i="3"/>
  <c r="DM196" i="3"/>
  <c r="ES196" i="3"/>
  <c r="FY196" i="3"/>
  <c r="HE196" i="3"/>
  <c r="AC196" i="3"/>
  <c r="BI196" i="3"/>
  <c r="CO196" i="3"/>
  <c r="DU196" i="3"/>
  <c r="FA196" i="3"/>
  <c r="GG196" i="3"/>
  <c r="HM196" i="3"/>
  <c r="AK196" i="3"/>
  <c r="BQ196" i="3"/>
  <c r="CW196" i="3"/>
  <c r="EC196" i="3"/>
  <c r="FI196" i="3"/>
  <c r="GO196" i="3"/>
  <c r="HU196" i="3"/>
  <c r="L229" i="2"/>
  <c r="O228" i="3"/>
  <c r="S228" i="3"/>
  <c r="W228" i="3"/>
  <c r="AA228" i="3"/>
  <c r="AE228" i="3"/>
  <c r="AI228" i="3"/>
  <c r="AM228" i="3"/>
  <c r="AQ228" i="3"/>
  <c r="AU228" i="3"/>
  <c r="AY228" i="3"/>
  <c r="BC228" i="3"/>
  <c r="BG228" i="3"/>
  <c r="BK228" i="3"/>
  <c r="BO228" i="3"/>
  <c r="BS228" i="3"/>
  <c r="BW228" i="3"/>
  <c r="CA228" i="3"/>
  <c r="CE228" i="3"/>
  <c r="CI228" i="3"/>
  <c r="CM228" i="3"/>
  <c r="CQ228" i="3"/>
  <c r="CU228" i="3"/>
  <c r="CY228" i="3"/>
  <c r="DG228" i="3"/>
  <c r="DK228" i="3"/>
  <c r="DO228" i="3"/>
  <c r="DS228" i="3"/>
  <c r="DW228" i="3"/>
  <c r="EA228" i="3"/>
  <c r="EE228" i="3"/>
  <c r="EI228" i="3"/>
  <c r="EM228" i="3"/>
  <c r="EQ228" i="3"/>
  <c r="EU228" i="3"/>
  <c r="EY228" i="3"/>
  <c r="FC228" i="3"/>
  <c r="FG228" i="3"/>
  <c r="FK228" i="3"/>
  <c r="FO228" i="3"/>
  <c r="FS228" i="3"/>
  <c r="FW228" i="3"/>
  <c r="GA228" i="3"/>
  <c r="GE228" i="3"/>
  <c r="GM228" i="3"/>
  <c r="GQ228" i="3"/>
  <c r="GU228" i="3"/>
  <c r="GY228" i="3"/>
  <c r="HC228" i="3"/>
  <c r="HG228" i="3"/>
  <c r="HK228" i="3"/>
  <c r="HO228" i="3"/>
  <c r="HS228" i="3"/>
  <c r="HW228" i="3"/>
  <c r="IA228" i="3"/>
  <c r="IE228" i="3"/>
  <c r="II228" i="3"/>
  <c r="M228" i="3"/>
  <c r="R228" i="3"/>
  <c r="X228" i="3"/>
  <c r="AC228" i="3"/>
  <c r="AH228" i="3"/>
  <c r="AN228" i="3"/>
  <c r="AS228" i="3"/>
  <c r="AX228" i="3"/>
  <c r="BD228" i="3"/>
  <c r="BI228" i="3"/>
  <c r="BN228" i="3"/>
  <c r="BT228" i="3"/>
  <c r="BY228" i="3"/>
  <c r="CD228" i="3"/>
  <c r="CJ228" i="3"/>
  <c r="CO228" i="3"/>
  <c r="CT228" i="3"/>
  <c r="CZ228" i="3"/>
  <c r="DE228" i="3"/>
  <c r="DJ228" i="3"/>
  <c r="DP228" i="3"/>
  <c r="DU228" i="3"/>
  <c r="DZ228" i="3"/>
  <c r="EF228" i="3"/>
  <c r="EK228" i="3"/>
  <c r="EP228" i="3"/>
  <c r="EV228" i="3"/>
  <c r="FA228" i="3"/>
  <c r="FF228" i="3"/>
  <c r="FL228" i="3"/>
  <c r="FQ228" i="3"/>
  <c r="FV228" i="3"/>
  <c r="GB228" i="3"/>
  <c r="GG228" i="3"/>
  <c r="GL228" i="3"/>
  <c r="GR228" i="3"/>
  <c r="GW228" i="3"/>
  <c r="HB228" i="3"/>
  <c r="HH228" i="3"/>
  <c r="HM228" i="3"/>
  <c r="HR228" i="3"/>
  <c r="HX228" i="3"/>
  <c r="IC228" i="3"/>
  <c r="IH228" i="3"/>
  <c r="P228" i="3"/>
  <c r="U228" i="3"/>
  <c r="Z228" i="3"/>
  <c r="AF228" i="3"/>
  <c r="AK228" i="3"/>
  <c r="AP228" i="3"/>
  <c r="AV228" i="3"/>
  <c r="BA228" i="3"/>
  <c r="BF228" i="3"/>
  <c r="BL228" i="3"/>
  <c r="BQ228" i="3"/>
  <c r="BV228" i="3"/>
  <c r="CB228" i="3"/>
  <c r="CG228" i="3"/>
  <c r="CL228" i="3"/>
  <c r="CR228" i="3"/>
  <c r="CW228" i="3"/>
  <c r="DB228" i="3"/>
  <c r="DH228" i="3"/>
  <c r="DM228" i="3"/>
  <c r="DR228" i="3"/>
  <c r="DX228" i="3"/>
  <c r="EC228" i="3"/>
  <c r="EH228" i="3"/>
  <c r="EN228" i="3"/>
  <c r="ES228" i="3"/>
  <c r="EX228" i="3"/>
  <c r="FD228" i="3"/>
  <c r="FI228" i="3"/>
  <c r="FN228" i="3"/>
  <c r="FT228" i="3"/>
  <c r="FY228" i="3"/>
  <c r="GD228" i="3"/>
  <c r="GJ228" i="3"/>
  <c r="GO228" i="3"/>
  <c r="GT228" i="3"/>
  <c r="GZ228" i="3"/>
  <c r="HE228" i="3"/>
  <c r="HJ228" i="3"/>
  <c r="HP228" i="3"/>
  <c r="HU228" i="3"/>
  <c r="HZ228" i="3"/>
  <c r="IF228" i="3"/>
  <c r="Q228" i="3"/>
  <c r="V228" i="3"/>
  <c r="AB228" i="3"/>
  <c r="AG228" i="3"/>
  <c r="AL228" i="3"/>
  <c r="AR228" i="3"/>
  <c r="AW228" i="3"/>
  <c r="BB228" i="3"/>
  <c r="BH228" i="3"/>
  <c r="BM228" i="3"/>
  <c r="BR228" i="3"/>
  <c r="BX228" i="3"/>
  <c r="CC228" i="3"/>
  <c r="CH228" i="3"/>
  <c r="CN228" i="3"/>
  <c r="CS228" i="3"/>
  <c r="CX228" i="3"/>
  <c r="DD228" i="3"/>
  <c r="DI228" i="3"/>
  <c r="DN228" i="3"/>
  <c r="DT228" i="3"/>
  <c r="DY228" i="3"/>
  <c r="ED228" i="3"/>
  <c r="EJ228" i="3"/>
  <c r="EO228" i="3"/>
  <c r="ET228" i="3"/>
  <c r="EZ228" i="3"/>
  <c r="FE228" i="3"/>
  <c r="FJ228" i="3"/>
  <c r="FP228" i="3"/>
  <c r="FU228" i="3"/>
  <c r="FZ228" i="3"/>
  <c r="GF228" i="3"/>
  <c r="GK228" i="3"/>
  <c r="GP228" i="3"/>
  <c r="GV228" i="3"/>
  <c r="HA228" i="3"/>
  <c r="HF228" i="3"/>
  <c r="HL228" i="3"/>
  <c r="HQ228" i="3"/>
  <c r="HV228" i="3"/>
  <c r="IB228" i="3"/>
  <c r="IG228" i="3"/>
  <c r="AD228" i="3"/>
  <c r="AZ228" i="3"/>
  <c r="BU228" i="3"/>
  <c r="CP228" i="3"/>
  <c r="DL228" i="3"/>
  <c r="EG228" i="3"/>
  <c r="FB228" i="3"/>
  <c r="FX228" i="3"/>
  <c r="GS228" i="3"/>
  <c r="HN228" i="3"/>
  <c r="N228" i="3"/>
  <c r="BZ228" i="3"/>
  <c r="EL228" i="3"/>
  <c r="GX228" i="3"/>
  <c r="T228" i="3"/>
  <c r="AO228" i="3"/>
  <c r="BJ228" i="3"/>
  <c r="CF228" i="3"/>
  <c r="DA228" i="3"/>
  <c r="DV228" i="3"/>
  <c r="ER228" i="3"/>
  <c r="FM228" i="3"/>
  <c r="GH228" i="3"/>
  <c r="HD228" i="3"/>
  <c r="HY228" i="3"/>
  <c r="Y228" i="3"/>
  <c r="AT228" i="3"/>
  <c r="BP228" i="3"/>
  <c r="CK228" i="3"/>
  <c r="DF228" i="3"/>
  <c r="EB228" i="3"/>
  <c r="EW228" i="3"/>
  <c r="FR228" i="3"/>
  <c r="GN228" i="3"/>
  <c r="HI228" i="3"/>
  <c r="ID228" i="3"/>
  <c r="AJ228" i="3"/>
  <c r="BE228" i="3"/>
  <c r="CV228" i="3"/>
  <c r="DQ228" i="3"/>
  <c r="FH228" i="3"/>
  <c r="GC228" i="3"/>
  <c r="HT228" i="3"/>
  <c r="L83" i="2"/>
  <c r="O82" i="3"/>
  <c r="S82" i="3"/>
  <c r="W82" i="3"/>
  <c r="AA82" i="3"/>
  <c r="AE82" i="3"/>
  <c r="AI82" i="3"/>
  <c r="AM82" i="3"/>
  <c r="AQ82" i="3"/>
  <c r="AU82" i="3"/>
  <c r="AY82" i="3"/>
  <c r="BC82" i="3"/>
  <c r="BG82" i="3"/>
  <c r="BK82" i="3"/>
  <c r="BO82" i="3"/>
  <c r="BS82" i="3"/>
  <c r="BW82" i="3"/>
  <c r="CA82" i="3"/>
  <c r="CE82" i="3"/>
  <c r="CI82" i="3"/>
  <c r="CM82" i="3"/>
  <c r="CQ82" i="3"/>
  <c r="CU82" i="3"/>
  <c r="CY82" i="3"/>
  <c r="DC82" i="3"/>
  <c r="DG82" i="3"/>
  <c r="DK82" i="3"/>
  <c r="DO82" i="3"/>
  <c r="DS82" i="3"/>
  <c r="DW82" i="3"/>
  <c r="EA82" i="3"/>
  <c r="EE82" i="3"/>
  <c r="EI82" i="3"/>
  <c r="EM82" i="3"/>
  <c r="EQ82" i="3"/>
  <c r="EU82" i="3"/>
  <c r="EY82" i="3"/>
  <c r="FC82" i="3"/>
  <c r="FG82" i="3"/>
  <c r="FK82" i="3"/>
  <c r="FO82" i="3"/>
  <c r="FS82" i="3"/>
  <c r="FW82" i="3"/>
  <c r="GA82" i="3"/>
  <c r="GE82" i="3"/>
  <c r="GI82" i="3"/>
  <c r="GM82" i="3"/>
  <c r="GQ82" i="3"/>
  <c r="GU82" i="3"/>
  <c r="GY82" i="3"/>
  <c r="HC82" i="3"/>
  <c r="HG82" i="3"/>
  <c r="HK82" i="3"/>
  <c r="HO82" i="3"/>
  <c r="HS82" i="3"/>
  <c r="HW82" i="3"/>
  <c r="IA82" i="3"/>
  <c r="IE82" i="3"/>
  <c r="II82" i="3"/>
  <c r="P82" i="3"/>
  <c r="T82" i="3"/>
  <c r="X82" i="3"/>
  <c r="AB82" i="3"/>
  <c r="AF82" i="3"/>
  <c r="AJ82" i="3"/>
  <c r="AN82" i="3"/>
  <c r="AR82" i="3"/>
  <c r="AV82" i="3"/>
  <c r="AZ82" i="3"/>
  <c r="BD82" i="3"/>
  <c r="BH82" i="3"/>
  <c r="BL82" i="3"/>
  <c r="BP82" i="3"/>
  <c r="BT82" i="3"/>
  <c r="BX82" i="3"/>
  <c r="CB82" i="3"/>
  <c r="CF82" i="3"/>
  <c r="CJ82" i="3"/>
  <c r="CN82" i="3"/>
  <c r="CR82" i="3"/>
  <c r="CV82" i="3"/>
  <c r="CZ82" i="3"/>
  <c r="DD82" i="3"/>
  <c r="DH82" i="3"/>
  <c r="DL82" i="3"/>
  <c r="DP82" i="3"/>
  <c r="DT82" i="3"/>
  <c r="DX82" i="3"/>
  <c r="EB82" i="3"/>
  <c r="EF82" i="3"/>
  <c r="EJ82" i="3"/>
  <c r="EN82" i="3"/>
  <c r="ER82" i="3"/>
  <c r="EV82" i="3"/>
  <c r="EZ82" i="3"/>
  <c r="FD82" i="3"/>
  <c r="FH82" i="3"/>
  <c r="FL82" i="3"/>
  <c r="FP82" i="3"/>
  <c r="FT82" i="3"/>
  <c r="FX82" i="3"/>
  <c r="GB82" i="3"/>
  <c r="GF82" i="3"/>
  <c r="GJ82" i="3"/>
  <c r="GN82" i="3"/>
  <c r="GR82" i="3"/>
  <c r="GV82" i="3"/>
  <c r="GZ82" i="3"/>
  <c r="HD82" i="3"/>
  <c r="HH82" i="3"/>
  <c r="HL82" i="3"/>
  <c r="HP82" i="3"/>
  <c r="HT82" i="3"/>
  <c r="HX82" i="3"/>
  <c r="IB82" i="3"/>
  <c r="IF82" i="3"/>
  <c r="R82" i="3"/>
  <c r="Z82" i="3"/>
  <c r="AH82" i="3"/>
  <c r="AP82" i="3"/>
  <c r="AX82" i="3"/>
  <c r="BF82" i="3"/>
  <c r="BN82" i="3"/>
  <c r="BV82" i="3"/>
  <c r="CD82" i="3"/>
  <c r="CL82" i="3"/>
  <c r="CT82" i="3"/>
  <c r="DB82" i="3"/>
  <c r="DJ82" i="3"/>
  <c r="DR82" i="3"/>
  <c r="DZ82" i="3"/>
  <c r="EH82" i="3"/>
  <c r="EP82" i="3"/>
  <c r="EX82" i="3"/>
  <c r="FF82" i="3"/>
  <c r="FN82" i="3"/>
  <c r="FV82" i="3"/>
  <c r="GD82" i="3"/>
  <c r="GL82" i="3"/>
  <c r="GT82" i="3"/>
  <c r="HB82" i="3"/>
  <c r="HJ82" i="3"/>
  <c r="HR82" i="3"/>
  <c r="HZ82" i="3"/>
  <c r="IH82" i="3"/>
  <c r="Q82" i="3"/>
  <c r="AC82" i="3"/>
  <c r="AL82" i="3"/>
  <c r="AW82" i="3"/>
  <c r="BI82" i="3"/>
  <c r="BR82" i="3"/>
  <c r="CC82" i="3"/>
  <c r="CO82" i="3"/>
  <c r="DI82" i="3"/>
  <c r="DU82" i="3"/>
  <c r="ED82" i="3"/>
  <c r="EO82" i="3"/>
  <c r="FA82" i="3"/>
  <c r="FJ82" i="3"/>
  <c r="FU82" i="3"/>
  <c r="GG82" i="3"/>
  <c r="GP82" i="3"/>
  <c r="HA82" i="3"/>
  <c r="HM82" i="3"/>
  <c r="HV82" i="3"/>
  <c r="IG82" i="3"/>
  <c r="U82" i="3"/>
  <c r="AD82" i="3"/>
  <c r="AO82" i="3"/>
  <c r="BA82" i="3"/>
  <c r="BJ82" i="3"/>
  <c r="BU82" i="3"/>
  <c r="CG82" i="3"/>
  <c r="CP82" i="3"/>
  <c r="DA82" i="3"/>
  <c r="DM82" i="3"/>
  <c r="DV82" i="3"/>
  <c r="EG82" i="3"/>
  <c r="ES82" i="3"/>
  <c r="FB82" i="3"/>
  <c r="FM82" i="3"/>
  <c r="FY82" i="3"/>
  <c r="GH82" i="3"/>
  <c r="GS82" i="3"/>
  <c r="HE82" i="3"/>
  <c r="HN82" i="3"/>
  <c r="HY82" i="3"/>
  <c r="M82" i="3"/>
  <c r="V82" i="3"/>
  <c r="AG82" i="3"/>
  <c r="AS82" i="3"/>
  <c r="BB82" i="3"/>
  <c r="BM82" i="3"/>
  <c r="BY82" i="3"/>
  <c r="CH82" i="3"/>
  <c r="CS82" i="3"/>
  <c r="DE82" i="3"/>
  <c r="DN82" i="3"/>
  <c r="DY82" i="3"/>
  <c r="EK82" i="3"/>
  <c r="ET82" i="3"/>
  <c r="FE82" i="3"/>
  <c r="FQ82" i="3"/>
  <c r="FZ82" i="3"/>
  <c r="GK82" i="3"/>
  <c r="GW82" i="3"/>
  <c r="HF82" i="3"/>
  <c r="HQ82" i="3"/>
  <c r="IC82" i="3"/>
  <c r="AK82" i="3"/>
  <c r="BZ82" i="3"/>
  <c r="DQ82" i="3"/>
  <c r="FI82" i="3"/>
  <c r="GX82" i="3"/>
  <c r="AT82" i="3"/>
  <c r="CK82" i="3"/>
  <c r="EC82" i="3"/>
  <c r="FR82" i="3"/>
  <c r="HI82" i="3"/>
  <c r="N82" i="3"/>
  <c r="BE82" i="3"/>
  <c r="CW82" i="3"/>
  <c r="EL82" i="3"/>
  <c r="GC82" i="3"/>
  <c r="HU82" i="3"/>
  <c r="Y82" i="3"/>
  <c r="GO82" i="3"/>
  <c r="DF82" i="3"/>
  <c r="BQ82" i="3"/>
  <c r="ID82" i="3"/>
  <c r="EW82" i="3"/>
  <c r="P30" i="3"/>
  <c r="T30" i="3"/>
  <c r="X30" i="3"/>
  <c r="AB30" i="3"/>
  <c r="AF30" i="3"/>
  <c r="AJ30" i="3"/>
  <c r="AN30" i="3"/>
  <c r="AR30" i="3"/>
  <c r="AV30" i="3"/>
  <c r="AZ30" i="3"/>
  <c r="BD30" i="3"/>
  <c r="BH30" i="3"/>
  <c r="BL30" i="3"/>
  <c r="BP30" i="3"/>
  <c r="BT30" i="3"/>
  <c r="BX30" i="3"/>
  <c r="CB30" i="3"/>
  <c r="CF30" i="3"/>
  <c r="CJ30" i="3"/>
  <c r="CN30" i="3"/>
  <c r="CR30" i="3"/>
  <c r="CV30" i="3"/>
  <c r="CZ30" i="3"/>
  <c r="DD30" i="3"/>
  <c r="DH30" i="3"/>
  <c r="DL30" i="3"/>
  <c r="DP30" i="3"/>
  <c r="DT30" i="3"/>
  <c r="DX30" i="3"/>
  <c r="EB30" i="3"/>
  <c r="EF30" i="3"/>
  <c r="EJ30" i="3"/>
  <c r="EN30" i="3"/>
  <c r="ER30" i="3"/>
  <c r="EV30" i="3"/>
  <c r="EZ30" i="3"/>
  <c r="FD30" i="3"/>
  <c r="FH30" i="3"/>
  <c r="FL30" i="3"/>
  <c r="FP30" i="3"/>
  <c r="FT30" i="3"/>
  <c r="FX30" i="3"/>
  <c r="GB30" i="3"/>
  <c r="GF30" i="3"/>
  <c r="GJ30" i="3"/>
  <c r="GN30" i="3"/>
  <c r="GR30" i="3"/>
  <c r="GV30" i="3"/>
  <c r="GZ30" i="3"/>
  <c r="HD30" i="3"/>
  <c r="HH30" i="3"/>
  <c r="HL30" i="3"/>
  <c r="HP30" i="3"/>
  <c r="HT30" i="3"/>
  <c r="HX30" i="3"/>
  <c r="IB30" i="3"/>
  <c r="IF30" i="3"/>
  <c r="M30" i="3"/>
  <c r="Q30" i="3"/>
  <c r="U30" i="3"/>
  <c r="Y30" i="3"/>
  <c r="AC30" i="3"/>
  <c r="AG30" i="3"/>
  <c r="AK30" i="3"/>
  <c r="AO30" i="3"/>
  <c r="AS30" i="3"/>
  <c r="AW30" i="3"/>
  <c r="BA30" i="3"/>
  <c r="BE30" i="3"/>
  <c r="BI30" i="3"/>
  <c r="BM30" i="3"/>
  <c r="BQ30" i="3"/>
  <c r="BU30" i="3"/>
  <c r="BY30" i="3"/>
  <c r="CC30" i="3"/>
  <c r="CG30" i="3"/>
  <c r="CK30" i="3"/>
  <c r="CO30" i="3"/>
  <c r="CS30" i="3"/>
  <c r="CW30" i="3"/>
  <c r="DA30" i="3"/>
  <c r="DE30" i="3"/>
  <c r="DI30" i="3"/>
  <c r="DM30" i="3"/>
  <c r="DQ30" i="3"/>
  <c r="DU30" i="3"/>
  <c r="DY30" i="3"/>
  <c r="EC30" i="3"/>
  <c r="EG30" i="3"/>
  <c r="EK30" i="3"/>
  <c r="EO30" i="3"/>
  <c r="ES30" i="3"/>
  <c r="EW30" i="3"/>
  <c r="FA30" i="3"/>
  <c r="FE30" i="3"/>
  <c r="FI30" i="3"/>
  <c r="FM30" i="3"/>
  <c r="FQ30" i="3"/>
  <c r="FU30" i="3"/>
  <c r="FY30" i="3"/>
  <c r="GC30" i="3"/>
  <c r="GG30" i="3"/>
  <c r="GK30" i="3"/>
  <c r="GO30" i="3"/>
  <c r="GS30" i="3"/>
  <c r="GW30" i="3"/>
  <c r="HA30" i="3"/>
  <c r="HE30" i="3"/>
  <c r="HI30" i="3"/>
  <c r="HM30" i="3"/>
  <c r="HU30" i="3"/>
  <c r="HY30" i="3"/>
  <c r="IC30" i="3"/>
  <c r="IG30" i="3"/>
  <c r="R30" i="3"/>
  <c r="Z30" i="3"/>
  <c r="AH30" i="3"/>
  <c r="AP30" i="3"/>
  <c r="AX30" i="3"/>
  <c r="BF30" i="3"/>
  <c r="BN30" i="3"/>
  <c r="BV30" i="3"/>
  <c r="CD30" i="3"/>
  <c r="CL30" i="3"/>
  <c r="CT30" i="3"/>
  <c r="DB30" i="3"/>
  <c r="DJ30" i="3"/>
  <c r="DR30" i="3"/>
  <c r="DZ30" i="3"/>
  <c r="EH30" i="3"/>
  <c r="EP30" i="3"/>
  <c r="EX30" i="3"/>
  <c r="FF30" i="3"/>
  <c r="FN30" i="3"/>
  <c r="FV30" i="3"/>
  <c r="GD30" i="3"/>
  <c r="GL30" i="3"/>
  <c r="GT30" i="3"/>
  <c r="HB30" i="3"/>
  <c r="HJ30" i="3"/>
  <c r="HR30" i="3"/>
  <c r="HZ30" i="3"/>
  <c r="IH30" i="3"/>
  <c r="S30" i="3"/>
  <c r="AA30" i="3"/>
  <c r="AI30" i="3"/>
  <c r="AQ30" i="3"/>
  <c r="AY30" i="3"/>
  <c r="BG30" i="3"/>
  <c r="BO30" i="3"/>
  <c r="BW30" i="3"/>
  <c r="CE30" i="3"/>
  <c r="CM30" i="3"/>
  <c r="CU30" i="3"/>
  <c r="DC30" i="3"/>
  <c r="DK30" i="3"/>
  <c r="DS30" i="3"/>
  <c r="EA30" i="3"/>
  <c r="EI30" i="3"/>
  <c r="EQ30" i="3"/>
  <c r="EY30" i="3"/>
  <c r="FG30" i="3"/>
  <c r="FO30" i="3"/>
  <c r="FW30" i="3"/>
  <c r="GE30" i="3"/>
  <c r="GM30" i="3"/>
  <c r="GU30" i="3"/>
  <c r="HC30" i="3"/>
  <c r="HK30" i="3"/>
  <c r="HS30" i="3"/>
  <c r="IA30" i="3"/>
  <c r="II30" i="3"/>
  <c r="O30" i="3"/>
  <c r="AE30" i="3"/>
  <c r="AU30" i="3"/>
  <c r="BK30" i="3"/>
  <c r="CA30" i="3"/>
  <c r="CQ30" i="3"/>
  <c r="DG30" i="3"/>
  <c r="DW30" i="3"/>
  <c r="EM30" i="3"/>
  <c r="FC30" i="3"/>
  <c r="FS30" i="3"/>
  <c r="GI30" i="3"/>
  <c r="GY30" i="3"/>
  <c r="HO30" i="3"/>
  <c r="IE30" i="3"/>
  <c r="V30" i="3"/>
  <c r="AL30" i="3"/>
  <c r="BB30" i="3"/>
  <c r="BR30" i="3"/>
  <c r="CH30" i="3"/>
  <c r="CX30" i="3"/>
  <c r="DN30" i="3"/>
  <c r="ED30" i="3"/>
  <c r="ET30" i="3"/>
  <c r="FJ30" i="3"/>
  <c r="FZ30" i="3"/>
  <c r="GP30" i="3"/>
  <c r="HF30" i="3"/>
  <c r="HV30" i="3"/>
  <c r="AM30" i="3"/>
  <c r="BS30" i="3"/>
  <c r="CY30" i="3"/>
  <c r="EE30" i="3"/>
  <c r="FK30" i="3"/>
  <c r="GQ30" i="3"/>
  <c r="HW30" i="3"/>
  <c r="N30" i="3"/>
  <c r="AT30" i="3"/>
  <c r="BZ30" i="3"/>
  <c r="DF30" i="3"/>
  <c r="EL30" i="3"/>
  <c r="FR30" i="3"/>
  <c r="GX30" i="3"/>
  <c r="ID30" i="3"/>
  <c r="W30" i="3"/>
  <c r="CI30" i="3"/>
  <c r="DO30" i="3"/>
  <c r="EU30" i="3"/>
  <c r="GA30" i="3"/>
  <c r="HG30" i="3"/>
  <c r="DV30" i="3"/>
  <c r="AD30" i="3"/>
  <c r="FB30" i="3"/>
  <c r="BJ30" i="3"/>
  <c r="GH30" i="3"/>
  <c r="HN30" i="3"/>
  <c r="CP30" i="3"/>
  <c r="A8" i="5"/>
  <c r="O26" i="3"/>
  <c r="S26" i="3"/>
  <c r="W26" i="3"/>
  <c r="AA26" i="3"/>
  <c r="AE26" i="3"/>
  <c r="AI26" i="3"/>
  <c r="AM26" i="3"/>
  <c r="AQ26" i="3"/>
  <c r="AU26" i="3"/>
  <c r="AY26" i="3"/>
  <c r="BC26" i="3"/>
  <c r="BG26" i="3"/>
  <c r="BK26" i="3"/>
  <c r="BO26" i="3"/>
  <c r="BS26" i="3"/>
  <c r="BW26" i="3"/>
  <c r="CA26" i="3"/>
  <c r="CE26" i="3"/>
  <c r="CI26" i="3"/>
  <c r="CM26" i="3"/>
  <c r="CQ26" i="3"/>
  <c r="CU26" i="3"/>
  <c r="CY26" i="3"/>
  <c r="DC26" i="3"/>
  <c r="DG26" i="3"/>
  <c r="DK26" i="3"/>
  <c r="DO26" i="3"/>
  <c r="DS26" i="3"/>
  <c r="DW26" i="3"/>
  <c r="EA26" i="3"/>
  <c r="EE26" i="3"/>
  <c r="EI26" i="3"/>
  <c r="EM26" i="3"/>
  <c r="EQ26" i="3"/>
  <c r="EU26" i="3"/>
  <c r="EY26" i="3"/>
  <c r="FC26" i="3"/>
  <c r="FG26" i="3"/>
  <c r="FK26" i="3"/>
  <c r="FO26" i="3"/>
  <c r="FS26" i="3"/>
  <c r="FW26" i="3"/>
  <c r="GA26" i="3"/>
  <c r="GE26" i="3"/>
  <c r="GI26" i="3"/>
  <c r="GM26" i="3"/>
  <c r="GQ26" i="3"/>
  <c r="GU26" i="3"/>
  <c r="GY26" i="3"/>
  <c r="HC26" i="3"/>
  <c r="HG26" i="3"/>
  <c r="HK26" i="3"/>
  <c r="HO26" i="3"/>
  <c r="HS26" i="3"/>
  <c r="HW26" i="3"/>
  <c r="IA26" i="3"/>
  <c r="IE26" i="3"/>
  <c r="II26" i="3"/>
  <c r="P26" i="3"/>
  <c r="T26" i="3"/>
  <c r="X26" i="3"/>
  <c r="AB26" i="3"/>
  <c r="AF26" i="3"/>
  <c r="AJ26" i="3"/>
  <c r="AN26" i="3"/>
  <c r="AR26" i="3"/>
  <c r="AV26" i="3"/>
  <c r="AZ26" i="3"/>
  <c r="BD26" i="3"/>
  <c r="BH26" i="3"/>
  <c r="BL26" i="3"/>
  <c r="BP26" i="3"/>
  <c r="BT26" i="3"/>
  <c r="BX26" i="3"/>
  <c r="CB26" i="3"/>
  <c r="CF26" i="3"/>
  <c r="CJ26" i="3"/>
  <c r="CN26" i="3"/>
  <c r="CR26" i="3"/>
  <c r="CV26" i="3"/>
  <c r="CZ26" i="3"/>
  <c r="DD26" i="3"/>
  <c r="DH26" i="3"/>
  <c r="DL26" i="3"/>
  <c r="DP26" i="3"/>
  <c r="DT26" i="3"/>
  <c r="DX26" i="3"/>
  <c r="EB26" i="3"/>
  <c r="EF26" i="3"/>
  <c r="EJ26" i="3"/>
  <c r="EN26" i="3"/>
  <c r="ER26" i="3"/>
  <c r="EV26" i="3"/>
  <c r="EZ26" i="3"/>
  <c r="FD26" i="3"/>
  <c r="FH26" i="3"/>
  <c r="FL26" i="3"/>
  <c r="FP26" i="3"/>
  <c r="FT26" i="3"/>
  <c r="FX26" i="3"/>
  <c r="GB26" i="3"/>
  <c r="GF26" i="3"/>
  <c r="GJ26" i="3"/>
  <c r="GN26" i="3"/>
  <c r="GR26" i="3"/>
  <c r="GV26" i="3"/>
  <c r="GZ26" i="3"/>
  <c r="HD26" i="3"/>
  <c r="HH26" i="3"/>
  <c r="HL26" i="3"/>
  <c r="HP26" i="3"/>
  <c r="HT26" i="3"/>
  <c r="HX26" i="3"/>
  <c r="IB26" i="3"/>
  <c r="IF26" i="3"/>
  <c r="Q26" i="3"/>
  <c r="Y26" i="3"/>
  <c r="AG26" i="3"/>
  <c r="AO26" i="3"/>
  <c r="AW26" i="3"/>
  <c r="BE26" i="3"/>
  <c r="BM26" i="3"/>
  <c r="BU26" i="3"/>
  <c r="CC26" i="3"/>
  <c r="CK26" i="3"/>
  <c r="CS26" i="3"/>
  <c r="DA26" i="3"/>
  <c r="DI26" i="3"/>
  <c r="DQ26" i="3"/>
  <c r="DY26" i="3"/>
  <c r="EG26" i="3"/>
  <c r="EO26" i="3"/>
  <c r="EW26" i="3"/>
  <c r="FE26" i="3"/>
  <c r="FM26" i="3"/>
  <c r="FU26" i="3"/>
  <c r="GC26" i="3"/>
  <c r="GK26" i="3"/>
  <c r="GS26" i="3"/>
  <c r="HA26" i="3"/>
  <c r="HI26" i="3"/>
  <c r="HQ26" i="3"/>
  <c r="HY26" i="3"/>
  <c r="IG26" i="3"/>
  <c r="R26" i="3"/>
  <c r="Z26" i="3"/>
  <c r="AH26" i="3"/>
  <c r="AP26" i="3"/>
  <c r="AX26" i="3"/>
  <c r="BF26" i="3"/>
  <c r="BN26" i="3"/>
  <c r="BV26" i="3"/>
  <c r="CD26" i="3"/>
  <c r="CL26" i="3"/>
  <c r="CT26" i="3"/>
  <c r="DB26" i="3"/>
  <c r="DJ26" i="3"/>
  <c r="DR26" i="3"/>
  <c r="DZ26" i="3"/>
  <c r="EH26" i="3"/>
  <c r="EP26" i="3"/>
  <c r="EX26" i="3"/>
  <c r="FF26" i="3"/>
  <c r="FN26" i="3"/>
  <c r="FV26" i="3"/>
  <c r="GD26" i="3"/>
  <c r="GL26" i="3"/>
  <c r="GT26" i="3"/>
  <c r="HB26" i="3"/>
  <c r="HJ26" i="3"/>
  <c r="HR26" i="3"/>
  <c r="HZ26" i="3"/>
  <c r="IH26" i="3"/>
  <c r="M26" i="3"/>
  <c r="AC26" i="3"/>
  <c r="AS26" i="3"/>
  <c r="BI26" i="3"/>
  <c r="BY26" i="3"/>
  <c r="CO26" i="3"/>
  <c r="DE26" i="3"/>
  <c r="DU26" i="3"/>
  <c r="EK26" i="3"/>
  <c r="FA26" i="3"/>
  <c r="FQ26" i="3"/>
  <c r="GG26" i="3"/>
  <c r="GW26" i="3"/>
  <c r="HM26" i="3"/>
  <c r="IC26" i="3"/>
  <c r="N26" i="3"/>
  <c r="AD26" i="3"/>
  <c r="AT26" i="3"/>
  <c r="BJ26" i="3"/>
  <c r="BZ26" i="3"/>
  <c r="CP26" i="3"/>
  <c r="DF26" i="3"/>
  <c r="DV26" i="3"/>
  <c r="EL26" i="3"/>
  <c r="FB26" i="3"/>
  <c r="FR26" i="3"/>
  <c r="GH26" i="3"/>
  <c r="GX26" i="3"/>
  <c r="HN26" i="3"/>
  <c r="ID26" i="3"/>
  <c r="AL26" i="3"/>
  <c r="BR26" i="3"/>
  <c r="CX26" i="3"/>
  <c r="ED26" i="3"/>
  <c r="FJ26" i="3"/>
  <c r="GP26" i="3"/>
  <c r="HV26" i="3"/>
  <c r="U26" i="3"/>
  <c r="BA26" i="3"/>
  <c r="CG26" i="3"/>
  <c r="DM26" i="3"/>
  <c r="ES26" i="3"/>
  <c r="FY26" i="3"/>
  <c r="HE26" i="3"/>
  <c r="BQ26" i="3"/>
  <c r="EC26" i="3"/>
  <c r="GO26" i="3"/>
  <c r="V26" i="3"/>
  <c r="CH26" i="3"/>
  <c r="ET26" i="3"/>
  <c r="HF26" i="3"/>
  <c r="AK26" i="3"/>
  <c r="FI26" i="3"/>
  <c r="BB26" i="3"/>
  <c r="FZ26" i="3"/>
  <c r="CW26" i="3"/>
  <c r="HU26" i="3"/>
  <c r="DN26" i="3"/>
  <c r="L64" i="2"/>
  <c r="P63" i="3"/>
  <c r="T63" i="3"/>
  <c r="X63" i="3"/>
  <c r="AB63" i="3"/>
  <c r="AF63" i="3"/>
  <c r="AJ63" i="3"/>
  <c r="AN63" i="3"/>
  <c r="AR63" i="3"/>
  <c r="AV63" i="3"/>
  <c r="AZ63" i="3"/>
  <c r="BD63" i="3"/>
  <c r="BH63" i="3"/>
  <c r="BL63" i="3"/>
  <c r="BP63" i="3"/>
  <c r="BT63" i="3"/>
  <c r="BX63" i="3"/>
  <c r="CB63" i="3"/>
  <c r="CF63" i="3"/>
  <c r="CJ63" i="3"/>
  <c r="CN63" i="3"/>
  <c r="CR63" i="3"/>
  <c r="CV63" i="3"/>
  <c r="CZ63" i="3"/>
  <c r="DD63" i="3"/>
  <c r="DH63" i="3"/>
  <c r="DL63" i="3"/>
  <c r="DP63" i="3"/>
  <c r="DT63" i="3"/>
  <c r="DX63" i="3"/>
  <c r="EB63" i="3"/>
  <c r="EF63" i="3"/>
  <c r="EJ63" i="3"/>
  <c r="EN63" i="3"/>
  <c r="ER63" i="3"/>
  <c r="EV63" i="3"/>
  <c r="EZ63" i="3"/>
  <c r="FD63" i="3"/>
  <c r="FH63" i="3"/>
  <c r="FL63" i="3"/>
  <c r="FP63" i="3"/>
  <c r="FT63" i="3"/>
  <c r="FX63" i="3"/>
  <c r="GB63" i="3"/>
  <c r="GF63" i="3"/>
  <c r="GJ63" i="3"/>
  <c r="GN63" i="3"/>
  <c r="GR63" i="3"/>
  <c r="GV63" i="3"/>
  <c r="GZ63" i="3"/>
  <c r="HD63" i="3"/>
  <c r="HH63" i="3"/>
  <c r="HL63" i="3"/>
  <c r="HP63" i="3"/>
  <c r="HT63" i="3"/>
  <c r="HX63" i="3"/>
  <c r="IB63" i="3"/>
  <c r="IF63" i="3"/>
  <c r="M63" i="3"/>
  <c r="Q63" i="3"/>
  <c r="U63" i="3"/>
  <c r="Y63" i="3"/>
  <c r="AC63" i="3"/>
  <c r="AG63" i="3"/>
  <c r="AK63" i="3"/>
  <c r="AO63" i="3"/>
  <c r="AS63" i="3"/>
  <c r="AW63" i="3"/>
  <c r="BA63" i="3"/>
  <c r="BE63" i="3"/>
  <c r="BI63" i="3"/>
  <c r="BM63" i="3"/>
  <c r="BQ63" i="3"/>
  <c r="BU63" i="3"/>
  <c r="BY63" i="3"/>
  <c r="CC63" i="3"/>
  <c r="CG63" i="3"/>
  <c r="CK63" i="3"/>
  <c r="CO63" i="3"/>
  <c r="CS63" i="3"/>
  <c r="CW63" i="3"/>
  <c r="DA63" i="3"/>
  <c r="DE63" i="3"/>
  <c r="DI63" i="3"/>
  <c r="DM63" i="3"/>
  <c r="DQ63" i="3"/>
  <c r="DU63" i="3"/>
  <c r="DY63" i="3"/>
  <c r="EC63" i="3"/>
  <c r="EG63" i="3"/>
  <c r="EK63" i="3"/>
  <c r="EO63" i="3"/>
  <c r="ES63" i="3"/>
  <c r="EW63" i="3"/>
  <c r="FA63" i="3"/>
  <c r="FE63" i="3"/>
  <c r="FI63" i="3"/>
  <c r="FM63" i="3"/>
  <c r="FQ63" i="3"/>
  <c r="FU63" i="3"/>
  <c r="FY63" i="3"/>
  <c r="GC63" i="3"/>
  <c r="GG63" i="3"/>
  <c r="GK63" i="3"/>
  <c r="GO63" i="3"/>
  <c r="GS63" i="3"/>
  <c r="GW63" i="3"/>
  <c r="HA63" i="3"/>
  <c r="HE63" i="3"/>
  <c r="HI63" i="3"/>
  <c r="HM63" i="3"/>
  <c r="HQ63" i="3"/>
  <c r="HU63" i="3"/>
  <c r="HY63" i="3"/>
  <c r="IC63" i="3"/>
  <c r="IG63" i="3"/>
  <c r="N63" i="3"/>
  <c r="V63" i="3"/>
  <c r="AD63" i="3"/>
  <c r="AL63" i="3"/>
  <c r="AT63" i="3"/>
  <c r="BB63" i="3"/>
  <c r="BJ63" i="3"/>
  <c r="BR63" i="3"/>
  <c r="BZ63" i="3"/>
  <c r="CH63" i="3"/>
  <c r="CP63" i="3"/>
  <c r="CX63" i="3"/>
  <c r="DF63" i="3"/>
  <c r="DN63" i="3"/>
  <c r="DV63" i="3"/>
  <c r="ED63" i="3"/>
  <c r="EL63" i="3"/>
  <c r="ET63" i="3"/>
  <c r="FB63" i="3"/>
  <c r="FJ63" i="3"/>
  <c r="FR63" i="3"/>
  <c r="FZ63" i="3"/>
  <c r="GH63" i="3"/>
  <c r="GP63" i="3"/>
  <c r="GX63" i="3"/>
  <c r="HF63" i="3"/>
  <c r="HN63" i="3"/>
  <c r="HV63" i="3"/>
  <c r="ID63" i="3"/>
  <c r="O63" i="3"/>
  <c r="W63" i="3"/>
  <c r="AE63" i="3"/>
  <c r="AM63" i="3"/>
  <c r="AU63" i="3"/>
  <c r="BC63" i="3"/>
  <c r="BK63" i="3"/>
  <c r="BS63" i="3"/>
  <c r="CA63" i="3"/>
  <c r="CI63" i="3"/>
  <c r="CQ63" i="3"/>
  <c r="CY63" i="3"/>
  <c r="DG63" i="3"/>
  <c r="DO63" i="3"/>
  <c r="DW63" i="3"/>
  <c r="EE63" i="3"/>
  <c r="EM63" i="3"/>
  <c r="EU63" i="3"/>
  <c r="FC63" i="3"/>
  <c r="FK63" i="3"/>
  <c r="FS63" i="3"/>
  <c r="GA63" i="3"/>
  <c r="GI63" i="3"/>
  <c r="GQ63" i="3"/>
  <c r="GY63" i="3"/>
  <c r="HG63" i="3"/>
  <c r="HO63" i="3"/>
  <c r="HW63" i="3"/>
  <c r="IE63" i="3"/>
  <c r="R63" i="3"/>
  <c r="AH63" i="3"/>
  <c r="AX63" i="3"/>
  <c r="BN63" i="3"/>
  <c r="CD63" i="3"/>
  <c r="CT63" i="3"/>
  <c r="DJ63" i="3"/>
  <c r="DZ63" i="3"/>
  <c r="EP63" i="3"/>
  <c r="FF63" i="3"/>
  <c r="FV63" i="3"/>
  <c r="GL63" i="3"/>
  <c r="HB63" i="3"/>
  <c r="HR63" i="3"/>
  <c r="IH63" i="3"/>
  <c r="S63" i="3"/>
  <c r="AI63" i="3"/>
  <c r="AY63" i="3"/>
  <c r="BO63" i="3"/>
  <c r="CE63" i="3"/>
  <c r="CU63" i="3"/>
  <c r="DK63" i="3"/>
  <c r="EA63" i="3"/>
  <c r="EQ63" i="3"/>
  <c r="FG63" i="3"/>
  <c r="FW63" i="3"/>
  <c r="GM63" i="3"/>
  <c r="HC63" i="3"/>
  <c r="HS63" i="3"/>
  <c r="II63" i="3"/>
  <c r="Z63" i="3"/>
  <c r="AP63" i="3"/>
  <c r="BF63" i="3"/>
  <c r="BV63" i="3"/>
  <c r="CL63" i="3"/>
  <c r="DB63" i="3"/>
  <c r="DR63" i="3"/>
  <c r="EH63" i="3"/>
  <c r="EX63" i="3"/>
  <c r="FN63" i="3"/>
  <c r="GD63" i="3"/>
  <c r="GT63" i="3"/>
  <c r="HJ63" i="3"/>
  <c r="HZ63" i="3"/>
  <c r="BW63" i="3"/>
  <c r="EI63" i="3"/>
  <c r="GU63" i="3"/>
  <c r="AA63" i="3"/>
  <c r="CM63" i="3"/>
  <c r="EY63" i="3"/>
  <c r="HK63" i="3"/>
  <c r="AQ63" i="3"/>
  <c r="DC63" i="3"/>
  <c r="FO63" i="3"/>
  <c r="IA63" i="3"/>
  <c r="DS63" i="3"/>
  <c r="GE63" i="3"/>
  <c r="BG63" i="3"/>
  <c r="N92" i="3"/>
  <c r="Q92" i="3"/>
  <c r="U92" i="3"/>
  <c r="Y92" i="3"/>
  <c r="AC92" i="3"/>
  <c r="AG92" i="3"/>
  <c r="AK92" i="3"/>
  <c r="AO92" i="3"/>
  <c r="AS92" i="3"/>
  <c r="AW92" i="3"/>
  <c r="BA92" i="3"/>
  <c r="BE92" i="3"/>
  <c r="BI92" i="3"/>
  <c r="BM92" i="3"/>
  <c r="BQ92" i="3"/>
  <c r="BU92" i="3"/>
  <c r="BY92" i="3"/>
  <c r="CC92" i="3"/>
  <c r="CG92" i="3"/>
  <c r="CK92" i="3"/>
  <c r="CO92" i="3"/>
  <c r="CS92" i="3"/>
  <c r="CW92" i="3"/>
  <c r="DA92" i="3"/>
  <c r="DE92" i="3"/>
  <c r="DI92" i="3"/>
  <c r="DM92" i="3"/>
  <c r="DQ92" i="3"/>
  <c r="DU92" i="3"/>
  <c r="DY92" i="3"/>
  <c r="EC92" i="3"/>
  <c r="EG92" i="3"/>
  <c r="EK92" i="3"/>
  <c r="EO92" i="3"/>
  <c r="ES92" i="3"/>
  <c r="EW92" i="3"/>
  <c r="FA92" i="3"/>
  <c r="FE92" i="3"/>
  <c r="FI92" i="3"/>
  <c r="FM92" i="3"/>
  <c r="FQ92" i="3"/>
  <c r="FU92" i="3"/>
  <c r="FY92" i="3"/>
  <c r="GC92" i="3"/>
  <c r="GG92" i="3"/>
  <c r="GK92" i="3"/>
  <c r="GO92" i="3"/>
  <c r="GS92" i="3"/>
  <c r="GW92" i="3"/>
  <c r="HA92" i="3"/>
  <c r="HE92" i="3"/>
  <c r="HI92" i="3"/>
  <c r="HM92" i="3"/>
  <c r="HQ92" i="3"/>
  <c r="HU92" i="3"/>
  <c r="HY92" i="3"/>
  <c r="IC92" i="3"/>
  <c r="IG92" i="3"/>
  <c r="R92" i="3"/>
  <c r="W92" i="3"/>
  <c r="AB92" i="3"/>
  <c r="AH92" i="3"/>
  <c r="AM92" i="3"/>
  <c r="AR92" i="3"/>
  <c r="AX92" i="3"/>
  <c r="BC92" i="3"/>
  <c r="BH92" i="3"/>
  <c r="BN92" i="3"/>
  <c r="BS92" i="3"/>
  <c r="BX92" i="3"/>
  <c r="CD92" i="3"/>
  <c r="CI92" i="3"/>
  <c r="CN92" i="3"/>
  <c r="CT92" i="3"/>
  <c r="CY92" i="3"/>
  <c r="DD92" i="3"/>
  <c r="DJ92" i="3"/>
  <c r="DO92" i="3"/>
  <c r="DT92" i="3"/>
  <c r="DZ92" i="3"/>
  <c r="EE92" i="3"/>
  <c r="EJ92" i="3"/>
  <c r="EP92" i="3"/>
  <c r="EU92" i="3"/>
  <c r="EZ92" i="3"/>
  <c r="FF92" i="3"/>
  <c r="FK92" i="3"/>
  <c r="FP92" i="3"/>
  <c r="FV92" i="3"/>
  <c r="GA92" i="3"/>
  <c r="GF92" i="3"/>
  <c r="GL92" i="3"/>
  <c r="GQ92" i="3"/>
  <c r="GV92" i="3"/>
  <c r="HB92" i="3"/>
  <c r="HG92" i="3"/>
  <c r="HL92" i="3"/>
  <c r="HR92" i="3"/>
  <c r="HW92" i="3"/>
  <c r="IB92" i="3"/>
  <c r="IH92" i="3"/>
  <c r="O92" i="3"/>
  <c r="V92" i="3"/>
  <c r="AD92" i="3"/>
  <c r="AJ92" i="3"/>
  <c r="AQ92" i="3"/>
  <c r="AY92" i="3"/>
  <c r="BF92" i="3"/>
  <c r="BL92" i="3"/>
  <c r="BT92" i="3"/>
  <c r="CA92" i="3"/>
  <c r="CH92" i="3"/>
  <c r="CP92" i="3"/>
  <c r="CV92" i="3"/>
  <c r="DC92" i="3"/>
  <c r="DK92" i="3"/>
  <c r="DR92" i="3"/>
  <c r="DX92" i="3"/>
  <c r="EF92" i="3"/>
  <c r="EM92" i="3"/>
  <c r="ET92" i="3"/>
  <c r="FB92" i="3"/>
  <c r="FH92" i="3"/>
  <c r="FO92" i="3"/>
  <c r="FW92" i="3"/>
  <c r="GD92" i="3"/>
  <c r="GJ92" i="3"/>
  <c r="GR92" i="3"/>
  <c r="GY92" i="3"/>
  <c r="HF92" i="3"/>
  <c r="HN92" i="3"/>
  <c r="HT92" i="3"/>
  <c r="IA92" i="3"/>
  <c r="II92" i="3"/>
  <c r="P92" i="3"/>
  <c r="X92" i="3"/>
  <c r="AE92" i="3"/>
  <c r="AL92" i="3"/>
  <c r="AT92" i="3"/>
  <c r="AZ92" i="3"/>
  <c r="BG92" i="3"/>
  <c r="BO92" i="3"/>
  <c r="BV92" i="3"/>
  <c r="CB92" i="3"/>
  <c r="CJ92" i="3"/>
  <c r="CQ92" i="3"/>
  <c r="DF92" i="3"/>
  <c r="DL92" i="3"/>
  <c r="DS92" i="3"/>
  <c r="EA92" i="3"/>
  <c r="EH92" i="3"/>
  <c r="EN92" i="3"/>
  <c r="EV92" i="3"/>
  <c r="FC92" i="3"/>
  <c r="FJ92" i="3"/>
  <c r="FR92" i="3"/>
  <c r="FX92" i="3"/>
  <c r="GE92" i="3"/>
  <c r="GM92" i="3"/>
  <c r="GT92" i="3"/>
  <c r="GZ92" i="3"/>
  <c r="HH92" i="3"/>
  <c r="HO92" i="3"/>
  <c r="HV92" i="3"/>
  <c r="ID92" i="3"/>
  <c r="S92" i="3"/>
  <c r="Z92" i="3"/>
  <c r="AF92" i="3"/>
  <c r="AN92" i="3"/>
  <c r="AU92" i="3"/>
  <c r="BB92" i="3"/>
  <c r="BJ92" i="3"/>
  <c r="BP92" i="3"/>
  <c r="BW92" i="3"/>
  <c r="CE92" i="3"/>
  <c r="CL92" i="3"/>
  <c r="CR92" i="3"/>
  <c r="CZ92" i="3"/>
  <c r="DG92" i="3"/>
  <c r="DN92" i="3"/>
  <c r="DV92" i="3"/>
  <c r="EB92" i="3"/>
  <c r="EI92" i="3"/>
  <c r="EQ92" i="3"/>
  <c r="EX92" i="3"/>
  <c r="FD92" i="3"/>
  <c r="FL92" i="3"/>
  <c r="FS92" i="3"/>
  <c r="FZ92" i="3"/>
  <c r="GH92" i="3"/>
  <c r="GN92" i="3"/>
  <c r="GU92" i="3"/>
  <c r="HC92" i="3"/>
  <c r="HJ92" i="3"/>
  <c r="HP92" i="3"/>
  <c r="HX92" i="3"/>
  <c r="IE92" i="3"/>
  <c r="AI92" i="3"/>
  <c r="BK92" i="3"/>
  <c r="CM92" i="3"/>
  <c r="DP92" i="3"/>
  <c r="ER92" i="3"/>
  <c r="FT92" i="3"/>
  <c r="GX92" i="3"/>
  <c r="HZ92" i="3"/>
  <c r="T92" i="3"/>
  <c r="AV92" i="3"/>
  <c r="BZ92" i="3"/>
  <c r="DB92" i="3"/>
  <c r="ED92" i="3"/>
  <c r="FG92" i="3"/>
  <c r="GI92" i="3"/>
  <c r="HK92" i="3"/>
  <c r="AP92" i="3"/>
  <c r="CU92" i="3"/>
  <c r="EY92" i="3"/>
  <c r="HD92" i="3"/>
  <c r="M92" i="3"/>
  <c r="BR92" i="3"/>
  <c r="DW92" i="3"/>
  <c r="GB92" i="3"/>
  <c r="IF92" i="3"/>
  <c r="DH92" i="3"/>
  <c r="HS92" i="3"/>
  <c r="AA92" i="3"/>
  <c r="EL92" i="3"/>
  <c r="BD92" i="3"/>
  <c r="FN92" i="3"/>
  <c r="GP92" i="3"/>
  <c r="CF92" i="3"/>
  <c r="P121" i="3"/>
  <c r="T121" i="3"/>
  <c r="X121" i="3"/>
  <c r="AB121" i="3"/>
  <c r="AF121" i="3"/>
  <c r="AJ121" i="3"/>
  <c r="AN121" i="3"/>
  <c r="AR121" i="3"/>
  <c r="AV121" i="3"/>
  <c r="AZ121" i="3"/>
  <c r="BD121" i="3"/>
  <c r="BH121" i="3"/>
  <c r="BL121" i="3"/>
  <c r="BP121" i="3"/>
  <c r="BT121" i="3"/>
  <c r="BX121" i="3"/>
  <c r="CB121" i="3"/>
  <c r="CF121" i="3"/>
  <c r="CJ121" i="3"/>
  <c r="CR121" i="3"/>
  <c r="CV121" i="3"/>
  <c r="CZ121" i="3"/>
  <c r="DD121" i="3"/>
  <c r="DH121" i="3"/>
  <c r="DL121" i="3"/>
  <c r="DP121" i="3"/>
  <c r="DT121" i="3"/>
  <c r="DX121" i="3"/>
  <c r="EB121" i="3"/>
  <c r="EF121" i="3"/>
  <c r="EJ121" i="3"/>
  <c r="EN121" i="3"/>
  <c r="ER121" i="3"/>
  <c r="EV121" i="3"/>
  <c r="EZ121" i="3"/>
  <c r="FD121" i="3"/>
  <c r="FH121" i="3"/>
  <c r="FL121" i="3"/>
  <c r="FP121" i="3"/>
  <c r="FT121" i="3"/>
  <c r="FX121" i="3"/>
  <c r="GB121" i="3"/>
  <c r="GF121" i="3"/>
  <c r="GN121" i="3"/>
  <c r="GR121" i="3"/>
  <c r="GV121" i="3"/>
  <c r="GZ121" i="3"/>
  <c r="HD121" i="3"/>
  <c r="HH121" i="3"/>
  <c r="HL121" i="3"/>
  <c r="HP121" i="3"/>
  <c r="HT121" i="3"/>
  <c r="HX121" i="3"/>
  <c r="IB121" i="3"/>
  <c r="IF121" i="3"/>
  <c r="N121" i="3"/>
  <c r="R121" i="3"/>
  <c r="V121" i="3"/>
  <c r="Z121" i="3"/>
  <c r="AD121" i="3"/>
  <c r="AH121" i="3"/>
  <c r="AL121" i="3"/>
  <c r="AP121" i="3"/>
  <c r="AT121" i="3"/>
  <c r="AX121" i="3"/>
  <c r="BB121" i="3"/>
  <c r="BF121" i="3"/>
  <c r="BJ121" i="3"/>
  <c r="BN121" i="3"/>
  <c r="BR121" i="3"/>
  <c r="BV121" i="3"/>
  <c r="BZ121" i="3"/>
  <c r="CD121" i="3"/>
  <c r="CH121" i="3"/>
  <c r="CL121" i="3"/>
  <c r="CP121" i="3"/>
  <c r="CT121" i="3"/>
  <c r="CX121" i="3"/>
  <c r="DB121" i="3"/>
  <c r="DF121" i="3"/>
  <c r="DJ121" i="3"/>
  <c r="DN121" i="3"/>
  <c r="DR121" i="3"/>
  <c r="DV121" i="3"/>
  <c r="DZ121" i="3"/>
  <c r="ED121" i="3"/>
  <c r="EH121" i="3"/>
  <c r="EL121" i="3"/>
  <c r="EP121" i="3"/>
  <c r="ET121" i="3"/>
  <c r="EX121" i="3"/>
  <c r="FB121" i="3"/>
  <c r="FF121" i="3"/>
  <c r="FJ121" i="3"/>
  <c r="FN121" i="3"/>
  <c r="FR121" i="3"/>
  <c r="FV121" i="3"/>
  <c r="FZ121" i="3"/>
  <c r="GD121" i="3"/>
  <c r="GH121" i="3"/>
  <c r="GL121" i="3"/>
  <c r="GP121" i="3"/>
  <c r="GT121" i="3"/>
  <c r="GX121" i="3"/>
  <c r="HB121" i="3"/>
  <c r="HF121" i="3"/>
  <c r="HJ121" i="3"/>
  <c r="HN121" i="3"/>
  <c r="HR121" i="3"/>
  <c r="HV121" i="3"/>
  <c r="HZ121" i="3"/>
  <c r="ID121" i="3"/>
  <c r="IH121" i="3"/>
  <c r="M121" i="3"/>
  <c r="U121" i="3"/>
  <c r="AC121" i="3"/>
  <c r="AK121" i="3"/>
  <c r="AS121" i="3"/>
  <c r="BA121" i="3"/>
  <c r="BI121" i="3"/>
  <c r="BQ121" i="3"/>
  <c r="BY121" i="3"/>
  <c r="CG121" i="3"/>
  <c r="CO121" i="3"/>
  <c r="CW121" i="3"/>
  <c r="DE121" i="3"/>
  <c r="DM121" i="3"/>
  <c r="DU121" i="3"/>
  <c r="EC121" i="3"/>
  <c r="EK121" i="3"/>
  <c r="ES121" i="3"/>
  <c r="FA121" i="3"/>
  <c r="FI121" i="3"/>
  <c r="FQ121" i="3"/>
  <c r="FY121" i="3"/>
  <c r="GG121" i="3"/>
  <c r="GO121" i="3"/>
  <c r="GW121" i="3"/>
  <c r="HE121" i="3"/>
  <c r="HM121" i="3"/>
  <c r="HU121" i="3"/>
  <c r="IC121" i="3"/>
  <c r="Q121" i="3"/>
  <c r="Y121" i="3"/>
  <c r="AG121" i="3"/>
  <c r="AO121" i="3"/>
  <c r="AW121" i="3"/>
  <c r="BE121" i="3"/>
  <c r="BM121" i="3"/>
  <c r="BU121" i="3"/>
  <c r="CC121" i="3"/>
  <c r="CK121" i="3"/>
  <c r="CS121" i="3"/>
  <c r="DA121" i="3"/>
  <c r="DI121" i="3"/>
  <c r="DQ121" i="3"/>
  <c r="DY121" i="3"/>
  <c r="EG121" i="3"/>
  <c r="EO121" i="3"/>
  <c r="EW121" i="3"/>
  <c r="FE121" i="3"/>
  <c r="FM121" i="3"/>
  <c r="FU121" i="3"/>
  <c r="GC121" i="3"/>
  <c r="GK121" i="3"/>
  <c r="GS121" i="3"/>
  <c r="HA121" i="3"/>
  <c r="HI121" i="3"/>
  <c r="HQ121" i="3"/>
  <c r="HY121" i="3"/>
  <c r="IG121" i="3"/>
  <c r="W121" i="3"/>
  <c r="AM121" i="3"/>
  <c r="BC121" i="3"/>
  <c r="BS121" i="3"/>
  <c r="CI121" i="3"/>
  <c r="CY121" i="3"/>
  <c r="DO121" i="3"/>
  <c r="EE121" i="3"/>
  <c r="EU121" i="3"/>
  <c r="FK121" i="3"/>
  <c r="GA121" i="3"/>
  <c r="GQ121" i="3"/>
  <c r="HG121" i="3"/>
  <c r="HW121" i="3"/>
  <c r="AA121" i="3"/>
  <c r="AQ121" i="3"/>
  <c r="BG121" i="3"/>
  <c r="BW121" i="3"/>
  <c r="CM121" i="3"/>
  <c r="DC121" i="3"/>
  <c r="DS121" i="3"/>
  <c r="EI121" i="3"/>
  <c r="EY121" i="3"/>
  <c r="FO121" i="3"/>
  <c r="GE121" i="3"/>
  <c r="GU121" i="3"/>
  <c r="HK121" i="3"/>
  <c r="IA121" i="3"/>
  <c r="O121" i="3"/>
  <c r="AE121" i="3"/>
  <c r="AU121" i="3"/>
  <c r="BK121" i="3"/>
  <c r="CA121" i="3"/>
  <c r="CQ121" i="3"/>
  <c r="DG121" i="3"/>
  <c r="DW121" i="3"/>
  <c r="EM121" i="3"/>
  <c r="FC121" i="3"/>
  <c r="FS121" i="3"/>
  <c r="GI121" i="3"/>
  <c r="GY121" i="3"/>
  <c r="HO121" i="3"/>
  <c r="IE121" i="3"/>
  <c r="S121" i="3"/>
  <c r="CE121" i="3"/>
  <c r="EQ121" i="3"/>
  <c r="HC121" i="3"/>
  <c r="BO121" i="3"/>
  <c r="EA121" i="3"/>
  <c r="GM121" i="3"/>
  <c r="AI121" i="3"/>
  <c r="FG121" i="3"/>
  <c r="AY121" i="3"/>
  <c r="FW121" i="3"/>
  <c r="CU121" i="3"/>
  <c r="HS121" i="3"/>
  <c r="DK121" i="3"/>
  <c r="II121" i="3"/>
  <c r="P151" i="3"/>
  <c r="T151" i="3"/>
  <c r="X151" i="3"/>
  <c r="AB151" i="3"/>
  <c r="AF151" i="3"/>
  <c r="AJ151" i="3"/>
  <c r="AN151" i="3"/>
  <c r="AR151" i="3"/>
  <c r="AV151" i="3"/>
  <c r="AZ151" i="3"/>
  <c r="BD151" i="3"/>
  <c r="BH151" i="3"/>
  <c r="BL151" i="3"/>
  <c r="BP151" i="3"/>
  <c r="BT151" i="3"/>
  <c r="BX151" i="3"/>
  <c r="CB151" i="3"/>
  <c r="CF151" i="3"/>
  <c r="CJ151" i="3"/>
  <c r="CN151" i="3"/>
  <c r="CR151" i="3"/>
  <c r="CV151" i="3"/>
  <c r="CZ151" i="3"/>
  <c r="DD151" i="3"/>
  <c r="DH151" i="3"/>
  <c r="DL151" i="3"/>
  <c r="DP151" i="3"/>
  <c r="DT151" i="3"/>
  <c r="DX151" i="3"/>
  <c r="EB151" i="3"/>
  <c r="EF151" i="3"/>
  <c r="EJ151" i="3"/>
  <c r="EN151" i="3"/>
  <c r="ER151" i="3"/>
  <c r="EV151" i="3"/>
  <c r="EZ151" i="3"/>
  <c r="FD151" i="3"/>
  <c r="FH151" i="3"/>
  <c r="FL151" i="3"/>
  <c r="FP151" i="3"/>
  <c r="FT151" i="3"/>
  <c r="FX151" i="3"/>
  <c r="GB151" i="3"/>
  <c r="GF151" i="3"/>
  <c r="GJ151" i="3"/>
  <c r="GN151" i="3"/>
  <c r="GR151" i="3"/>
  <c r="GV151" i="3"/>
  <c r="GZ151" i="3"/>
  <c r="HD151" i="3"/>
  <c r="HH151" i="3"/>
  <c r="HL151" i="3"/>
  <c r="HP151" i="3"/>
  <c r="HT151" i="3"/>
  <c r="HX151" i="3"/>
  <c r="IB151" i="3"/>
  <c r="IF151" i="3"/>
  <c r="N151" i="3"/>
  <c r="R151" i="3"/>
  <c r="V151" i="3"/>
  <c r="Z151" i="3"/>
  <c r="AD151" i="3"/>
  <c r="AH151" i="3"/>
  <c r="AL151" i="3"/>
  <c r="AP151" i="3"/>
  <c r="AT151" i="3"/>
  <c r="AX151" i="3"/>
  <c r="BB151" i="3"/>
  <c r="BF151" i="3"/>
  <c r="BJ151" i="3"/>
  <c r="BN151" i="3"/>
  <c r="BR151" i="3"/>
  <c r="BV151" i="3"/>
  <c r="BZ151" i="3"/>
  <c r="CD151" i="3"/>
  <c r="CH151" i="3"/>
  <c r="CL151" i="3"/>
  <c r="CP151" i="3"/>
  <c r="CT151" i="3"/>
  <c r="CX151" i="3"/>
  <c r="DB151" i="3"/>
  <c r="DF151" i="3"/>
  <c r="DJ151" i="3"/>
  <c r="DN151" i="3"/>
  <c r="DR151" i="3"/>
  <c r="DV151" i="3"/>
  <c r="DZ151" i="3"/>
  <c r="ED151" i="3"/>
  <c r="EH151" i="3"/>
  <c r="EL151" i="3"/>
  <c r="EP151" i="3"/>
  <c r="ET151" i="3"/>
  <c r="EX151" i="3"/>
  <c r="FB151" i="3"/>
  <c r="FF151" i="3"/>
  <c r="FJ151" i="3"/>
  <c r="FN151" i="3"/>
  <c r="FR151" i="3"/>
  <c r="FV151" i="3"/>
  <c r="FZ151" i="3"/>
  <c r="GD151" i="3"/>
  <c r="GH151" i="3"/>
  <c r="GL151" i="3"/>
  <c r="GP151" i="3"/>
  <c r="GT151" i="3"/>
  <c r="GX151" i="3"/>
  <c r="HB151" i="3"/>
  <c r="HF151" i="3"/>
  <c r="HJ151" i="3"/>
  <c r="HN151" i="3"/>
  <c r="HR151" i="3"/>
  <c r="HV151" i="3"/>
  <c r="HZ151" i="3"/>
  <c r="ID151" i="3"/>
  <c r="IH151" i="3"/>
  <c r="Q151" i="3"/>
  <c r="Y151" i="3"/>
  <c r="AG151" i="3"/>
  <c r="AO151" i="3"/>
  <c r="AW151" i="3"/>
  <c r="BE151" i="3"/>
  <c r="BM151" i="3"/>
  <c r="BU151" i="3"/>
  <c r="CC151" i="3"/>
  <c r="CK151" i="3"/>
  <c r="CS151" i="3"/>
  <c r="DA151" i="3"/>
  <c r="DI151" i="3"/>
  <c r="DQ151" i="3"/>
  <c r="DY151" i="3"/>
  <c r="EG151" i="3"/>
  <c r="EO151" i="3"/>
  <c r="EW151" i="3"/>
  <c r="FE151" i="3"/>
  <c r="FM151" i="3"/>
  <c r="FU151" i="3"/>
  <c r="GC151" i="3"/>
  <c r="GK151" i="3"/>
  <c r="GS151" i="3"/>
  <c r="HA151" i="3"/>
  <c r="HI151" i="3"/>
  <c r="HQ151" i="3"/>
  <c r="HY151" i="3"/>
  <c r="IG151" i="3"/>
  <c r="S151" i="3"/>
  <c r="AA151" i="3"/>
  <c r="AI151" i="3"/>
  <c r="AQ151" i="3"/>
  <c r="AY151" i="3"/>
  <c r="BG151" i="3"/>
  <c r="BO151" i="3"/>
  <c r="BW151" i="3"/>
  <c r="CE151" i="3"/>
  <c r="CM151" i="3"/>
  <c r="CU151" i="3"/>
  <c r="DC151" i="3"/>
  <c r="DK151" i="3"/>
  <c r="DS151" i="3"/>
  <c r="EA151" i="3"/>
  <c r="EI151" i="3"/>
  <c r="EQ151" i="3"/>
  <c r="EY151" i="3"/>
  <c r="FG151" i="3"/>
  <c r="FO151" i="3"/>
  <c r="FW151" i="3"/>
  <c r="GE151" i="3"/>
  <c r="GM151" i="3"/>
  <c r="GU151" i="3"/>
  <c r="HC151" i="3"/>
  <c r="HK151" i="3"/>
  <c r="HS151" i="3"/>
  <c r="IA151" i="3"/>
  <c r="II151" i="3"/>
  <c r="O151" i="3"/>
  <c r="AE151" i="3"/>
  <c r="AU151" i="3"/>
  <c r="BK151" i="3"/>
  <c r="CA151" i="3"/>
  <c r="CQ151" i="3"/>
  <c r="DG151" i="3"/>
  <c r="DW151" i="3"/>
  <c r="EM151" i="3"/>
  <c r="FC151" i="3"/>
  <c r="FS151" i="3"/>
  <c r="GI151" i="3"/>
  <c r="GY151" i="3"/>
  <c r="HO151" i="3"/>
  <c r="IE151" i="3"/>
  <c r="W151" i="3"/>
  <c r="AS151" i="3"/>
  <c r="BQ151" i="3"/>
  <c r="CI151" i="3"/>
  <c r="DE151" i="3"/>
  <c r="EC151" i="3"/>
  <c r="EU151" i="3"/>
  <c r="FQ151" i="3"/>
  <c r="GO151" i="3"/>
  <c r="IC151" i="3"/>
  <c r="AC151" i="3"/>
  <c r="BS151" i="3"/>
  <c r="DM151" i="3"/>
  <c r="EE151" i="3"/>
  <c r="FA151" i="3"/>
  <c r="M151" i="3"/>
  <c r="AK151" i="3"/>
  <c r="BC151" i="3"/>
  <c r="BY151" i="3"/>
  <c r="CW151" i="3"/>
  <c r="DO151" i="3"/>
  <c r="EK151" i="3"/>
  <c r="FI151" i="3"/>
  <c r="GA151" i="3"/>
  <c r="GW151" i="3"/>
  <c r="HU151" i="3"/>
  <c r="U151" i="3"/>
  <c r="AM151" i="3"/>
  <c r="BI151" i="3"/>
  <c r="CG151" i="3"/>
  <c r="CY151" i="3"/>
  <c r="DU151" i="3"/>
  <c r="ES151" i="3"/>
  <c r="FK151" i="3"/>
  <c r="GG151" i="3"/>
  <c r="HE151" i="3"/>
  <c r="HW151" i="3"/>
  <c r="BA151" i="3"/>
  <c r="CO151" i="3"/>
  <c r="FY151" i="3"/>
  <c r="GQ151" i="3"/>
  <c r="HM151" i="3"/>
  <c r="L176" i="2"/>
  <c r="N175" i="3"/>
  <c r="R175" i="3"/>
  <c r="V175" i="3"/>
  <c r="Z175" i="3"/>
  <c r="AD175" i="3"/>
  <c r="AH175" i="3"/>
  <c r="AL175" i="3"/>
  <c r="AP175" i="3"/>
  <c r="AT175" i="3"/>
  <c r="AX175" i="3"/>
  <c r="BB175" i="3"/>
  <c r="BF175" i="3"/>
  <c r="BJ175" i="3"/>
  <c r="BN175" i="3"/>
  <c r="BR175" i="3"/>
  <c r="BV175" i="3"/>
  <c r="BZ175" i="3"/>
  <c r="CD175" i="3"/>
  <c r="CH175" i="3"/>
  <c r="CL175" i="3"/>
  <c r="CP175" i="3"/>
  <c r="CT175" i="3"/>
  <c r="CX175" i="3"/>
  <c r="DB175" i="3"/>
  <c r="DF175" i="3"/>
  <c r="DJ175" i="3"/>
  <c r="DN175" i="3"/>
  <c r="DR175" i="3"/>
  <c r="DV175" i="3"/>
  <c r="DZ175" i="3"/>
  <c r="ED175" i="3"/>
  <c r="EH175" i="3"/>
  <c r="EL175" i="3"/>
  <c r="EP175" i="3"/>
  <c r="ET175" i="3"/>
  <c r="EX175" i="3"/>
  <c r="FB175" i="3"/>
  <c r="FF175" i="3"/>
  <c r="FJ175" i="3"/>
  <c r="FN175" i="3"/>
  <c r="FR175" i="3"/>
  <c r="FV175" i="3"/>
  <c r="FZ175" i="3"/>
  <c r="GD175" i="3"/>
  <c r="GH175" i="3"/>
  <c r="GL175" i="3"/>
  <c r="GP175" i="3"/>
  <c r="GT175" i="3"/>
  <c r="GX175" i="3"/>
  <c r="HB175" i="3"/>
  <c r="HF175" i="3"/>
  <c r="HJ175" i="3"/>
  <c r="HN175" i="3"/>
  <c r="HR175" i="3"/>
  <c r="HV175" i="3"/>
  <c r="HZ175" i="3"/>
  <c r="ID175" i="3"/>
  <c r="IH175" i="3"/>
  <c r="P175" i="3"/>
  <c r="U175" i="3"/>
  <c r="AA175" i="3"/>
  <c r="AF175" i="3"/>
  <c r="AK175" i="3"/>
  <c r="AQ175" i="3"/>
  <c r="AV175" i="3"/>
  <c r="BA175" i="3"/>
  <c r="BG175" i="3"/>
  <c r="BL175" i="3"/>
  <c r="BQ175" i="3"/>
  <c r="BW175" i="3"/>
  <c r="CB175" i="3"/>
  <c r="CG175" i="3"/>
  <c r="CM175" i="3"/>
  <c r="CR175" i="3"/>
  <c r="CW175" i="3"/>
  <c r="DC175" i="3"/>
  <c r="DH175" i="3"/>
  <c r="DM175" i="3"/>
  <c r="DS175" i="3"/>
  <c r="DX175" i="3"/>
  <c r="EC175" i="3"/>
  <c r="EI175" i="3"/>
  <c r="EN175" i="3"/>
  <c r="ES175" i="3"/>
  <c r="EY175" i="3"/>
  <c r="FD175" i="3"/>
  <c r="FI175" i="3"/>
  <c r="FO175" i="3"/>
  <c r="FT175" i="3"/>
  <c r="FY175" i="3"/>
  <c r="GE175" i="3"/>
  <c r="GJ175" i="3"/>
  <c r="GO175" i="3"/>
  <c r="GU175" i="3"/>
  <c r="GZ175" i="3"/>
  <c r="HE175" i="3"/>
  <c r="HK175" i="3"/>
  <c r="HP175" i="3"/>
  <c r="HU175" i="3"/>
  <c r="IA175" i="3"/>
  <c r="IF175" i="3"/>
  <c r="Q175" i="3"/>
  <c r="W175" i="3"/>
  <c r="AB175" i="3"/>
  <c r="AG175" i="3"/>
  <c r="AM175" i="3"/>
  <c r="AR175" i="3"/>
  <c r="AW175" i="3"/>
  <c r="BC175" i="3"/>
  <c r="BH175" i="3"/>
  <c r="BM175" i="3"/>
  <c r="BS175" i="3"/>
  <c r="BX175" i="3"/>
  <c r="CC175" i="3"/>
  <c r="CI175" i="3"/>
  <c r="CN175" i="3"/>
  <c r="CS175" i="3"/>
  <c r="CY175" i="3"/>
  <c r="DD175" i="3"/>
  <c r="DI175" i="3"/>
  <c r="DO175" i="3"/>
  <c r="DT175" i="3"/>
  <c r="DY175" i="3"/>
  <c r="EE175" i="3"/>
  <c r="EJ175" i="3"/>
  <c r="EO175" i="3"/>
  <c r="EU175" i="3"/>
  <c r="EZ175" i="3"/>
  <c r="FE175" i="3"/>
  <c r="FK175" i="3"/>
  <c r="FP175" i="3"/>
  <c r="FU175" i="3"/>
  <c r="GA175" i="3"/>
  <c r="GF175" i="3"/>
  <c r="GK175" i="3"/>
  <c r="GQ175" i="3"/>
  <c r="GV175" i="3"/>
  <c r="HA175" i="3"/>
  <c r="HG175" i="3"/>
  <c r="HL175" i="3"/>
  <c r="HQ175" i="3"/>
  <c r="HW175" i="3"/>
  <c r="IB175" i="3"/>
  <c r="IG175" i="3"/>
  <c r="S175" i="3"/>
  <c r="AC175" i="3"/>
  <c r="AN175" i="3"/>
  <c r="AY175" i="3"/>
  <c r="BI175" i="3"/>
  <c r="BT175" i="3"/>
  <c r="CE175" i="3"/>
  <c r="CO175" i="3"/>
  <c r="CZ175" i="3"/>
  <c r="DK175" i="3"/>
  <c r="DU175" i="3"/>
  <c r="EF175" i="3"/>
  <c r="EQ175" i="3"/>
  <c r="FA175" i="3"/>
  <c r="FL175" i="3"/>
  <c r="FW175" i="3"/>
  <c r="GG175" i="3"/>
  <c r="GR175" i="3"/>
  <c r="HC175" i="3"/>
  <c r="HM175" i="3"/>
  <c r="HX175" i="3"/>
  <c r="II175" i="3"/>
  <c r="T175" i="3"/>
  <c r="AZ175" i="3"/>
  <c r="BU175" i="3"/>
  <c r="CQ175" i="3"/>
  <c r="DL175" i="3"/>
  <c r="EG175" i="3"/>
  <c r="FC175" i="3"/>
  <c r="GI175" i="3"/>
  <c r="HD175" i="3"/>
  <c r="HY175" i="3"/>
  <c r="M175" i="3"/>
  <c r="X175" i="3"/>
  <c r="AI175" i="3"/>
  <c r="AS175" i="3"/>
  <c r="BD175" i="3"/>
  <c r="BO175" i="3"/>
  <c r="BY175" i="3"/>
  <c r="CJ175" i="3"/>
  <c r="CU175" i="3"/>
  <c r="DE175" i="3"/>
  <c r="DP175" i="3"/>
  <c r="EA175" i="3"/>
  <c r="EK175" i="3"/>
  <c r="EV175" i="3"/>
  <c r="FG175" i="3"/>
  <c r="FQ175" i="3"/>
  <c r="GB175" i="3"/>
  <c r="GM175" i="3"/>
  <c r="GW175" i="3"/>
  <c r="HH175" i="3"/>
  <c r="HS175" i="3"/>
  <c r="IC175" i="3"/>
  <c r="O175" i="3"/>
  <c r="Y175" i="3"/>
  <c r="AJ175" i="3"/>
  <c r="AU175" i="3"/>
  <c r="BE175" i="3"/>
  <c r="BP175" i="3"/>
  <c r="CA175" i="3"/>
  <c r="CK175" i="3"/>
  <c r="CV175" i="3"/>
  <c r="DG175" i="3"/>
  <c r="DQ175" i="3"/>
  <c r="EB175" i="3"/>
  <c r="EM175" i="3"/>
  <c r="EW175" i="3"/>
  <c r="FH175" i="3"/>
  <c r="FS175" i="3"/>
  <c r="GC175" i="3"/>
  <c r="GN175" i="3"/>
  <c r="GY175" i="3"/>
  <c r="HI175" i="3"/>
  <c r="HT175" i="3"/>
  <c r="IE175" i="3"/>
  <c r="AE175" i="3"/>
  <c r="AO175" i="3"/>
  <c r="BK175" i="3"/>
  <c r="CF175" i="3"/>
  <c r="DA175" i="3"/>
  <c r="DW175" i="3"/>
  <c r="ER175" i="3"/>
  <c r="FM175" i="3"/>
  <c r="FX175" i="3"/>
  <c r="GS175" i="3"/>
  <c r="HO175" i="3"/>
  <c r="A208" i="5"/>
  <c r="M207" i="3"/>
  <c r="Q207" i="3"/>
  <c r="U207" i="3"/>
  <c r="Y207" i="3"/>
  <c r="AC207" i="3"/>
  <c r="AG207" i="3"/>
  <c r="AK207" i="3"/>
  <c r="AO207" i="3"/>
  <c r="AS207" i="3"/>
  <c r="AW207" i="3"/>
  <c r="BA207" i="3"/>
  <c r="BE207" i="3"/>
  <c r="BI207" i="3"/>
  <c r="BM207" i="3"/>
  <c r="BQ207" i="3"/>
  <c r="BU207" i="3"/>
  <c r="BY207" i="3"/>
  <c r="CC207" i="3"/>
  <c r="CG207" i="3"/>
  <c r="CK207" i="3"/>
  <c r="CO207" i="3"/>
  <c r="CS207" i="3"/>
  <c r="CW207" i="3"/>
  <c r="DA207" i="3"/>
  <c r="DE207" i="3"/>
  <c r="DI207" i="3"/>
  <c r="DM207" i="3"/>
  <c r="DQ207" i="3"/>
  <c r="DU207" i="3"/>
  <c r="DY207" i="3"/>
  <c r="EC207" i="3"/>
  <c r="EG207" i="3"/>
  <c r="EK207" i="3"/>
  <c r="EO207" i="3"/>
  <c r="ES207" i="3"/>
  <c r="EW207" i="3"/>
  <c r="FA207" i="3"/>
  <c r="FE207" i="3"/>
  <c r="FI207" i="3"/>
  <c r="FM207" i="3"/>
  <c r="FQ207" i="3"/>
  <c r="FU207" i="3"/>
  <c r="FY207" i="3"/>
  <c r="GC207" i="3"/>
  <c r="GG207" i="3"/>
  <c r="GK207" i="3"/>
  <c r="GO207" i="3"/>
  <c r="GS207" i="3"/>
  <c r="GW207" i="3"/>
  <c r="HA207" i="3"/>
  <c r="HE207" i="3"/>
  <c r="HI207" i="3"/>
  <c r="HM207" i="3"/>
  <c r="HU207" i="3"/>
  <c r="HY207" i="3"/>
  <c r="IC207" i="3"/>
  <c r="IG207" i="3"/>
  <c r="N207" i="3"/>
  <c r="R207" i="3"/>
  <c r="V207" i="3"/>
  <c r="Z207" i="3"/>
  <c r="AD207" i="3"/>
  <c r="AH207" i="3"/>
  <c r="AL207" i="3"/>
  <c r="AP207" i="3"/>
  <c r="AT207" i="3"/>
  <c r="AX207" i="3"/>
  <c r="BB207" i="3"/>
  <c r="BF207" i="3"/>
  <c r="BJ207" i="3"/>
  <c r="BN207" i="3"/>
  <c r="BR207" i="3"/>
  <c r="BV207" i="3"/>
  <c r="BZ207" i="3"/>
  <c r="CD207" i="3"/>
  <c r="CH207" i="3"/>
  <c r="CL207" i="3"/>
  <c r="CP207" i="3"/>
  <c r="CT207" i="3"/>
  <c r="CX207" i="3"/>
  <c r="DB207" i="3"/>
  <c r="DF207" i="3"/>
  <c r="DJ207" i="3"/>
  <c r="DN207" i="3"/>
  <c r="DR207" i="3"/>
  <c r="DV207" i="3"/>
  <c r="DZ207" i="3"/>
  <c r="ED207" i="3"/>
  <c r="EH207" i="3"/>
  <c r="EL207" i="3"/>
  <c r="EP207" i="3"/>
  <c r="ET207" i="3"/>
  <c r="EX207" i="3"/>
  <c r="FB207" i="3"/>
  <c r="FF207" i="3"/>
  <c r="FJ207" i="3"/>
  <c r="FN207" i="3"/>
  <c r="FR207" i="3"/>
  <c r="FV207" i="3"/>
  <c r="FZ207" i="3"/>
  <c r="GD207" i="3"/>
  <c r="GH207" i="3"/>
  <c r="GL207" i="3"/>
  <c r="GP207" i="3"/>
  <c r="GT207" i="3"/>
  <c r="GX207" i="3"/>
  <c r="HB207" i="3"/>
  <c r="HF207" i="3"/>
  <c r="HJ207" i="3"/>
  <c r="HN207" i="3"/>
  <c r="HR207" i="3"/>
  <c r="HV207" i="3"/>
  <c r="HZ207" i="3"/>
  <c r="ID207" i="3"/>
  <c r="IH207" i="3"/>
  <c r="O207" i="3"/>
  <c r="W207" i="3"/>
  <c r="AE207" i="3"/>
  <c r="AM207" i="3"/>
  <c r="AU207" i="3"/>
  <c r="BK207" i="3"/>
  <c r="BS207" i="3"/>
  <c r="CA207" i="3"/>
  <c r="CI207" i="3"/>
  <c r="CQ207" i="3"/>
  <c r="CY207" i="3"/>
  <c r="DG207" i="3"/>
  <c r="DO207" i="3"/>
  <c r="DW207" i="3"/>
  <c r="EE207" i="3"/>
  <c r="EM207" i="3"/>
  <c r="EU207" i="3"/>
  <c r="FC207" i="3"/>
  <c r="FK207" i="3"/>
  <c r="FS207" i="3"/>
  <c r="GA207" i="3"/>
  <c r="GI207" i="3"/>
  <c r="GQ207" i="3"/>
  <c r="GY207" i="3"/>
  <c r="HG207" i="3"/>
  <c r="HO207" i="3"/>
  <c r="HW207" i="3"/>
  <c r="IE207" i="3"/>
  <c r="S207" i="3"/>
  <c r="AA207" i="3"/>
  <c r="AI207" i="3"/>
  <c r="AQ207" i="3"/>
  <c r="AY207" i="3"/>
  <c r="BG207" i="3"/>
  <c r="BO207" i="3"/>
  <c r="BW207" i="3"/>
  <c r="CE207" i="3"/>
  <c r="CM207" i="3"/>
  <c r="CU207" i="3"/>
  <c r="DC207" i="3"/>
  <c r="DK207" i="3"/>
  <c r="DS207" i="3"/>
  <c r="EA207" i="3"/>
  <c r="EI207" i="3"/>
  <c r="EQ207" i="3"/>
  <c r="EY207" i="3"/>
  <c r="FG207" i="3"/>
  <c r="FO207" i="3"/>
  <c r="FW207" i="3"/>
  <c r="GE207" i="3"/>
  <c r="GM207" i="3"/>
  <c r="GU207" i="3"/>
  <c r="HC207" i="3"/>
  <c r="HK207" i="3"/>
  <c r="HS207" i="3"/>
  <c r="IA207" i="3"/>
  <c r="II207" i="3"/>
  <c r="T207" i="3"/>
  <c r="AB207" i="3"/>
  <c r="AJ207" i="3"/>
  <c r="AR207" i="3"/>
  <c r="AZ207" i="3"/>
  <c r="BH207" i="3"/>
  <c r="BP207" i="3"/>
  <c r="BX207" i="3"/>
  <c r="CF207" i="3"/>
  <c r="CN207" i="3"/>
  <c r="CV207" i="3"/>
  <c r="DD207" i="3"/>
  <c r="DL207" i="3"/>
  <c r="DT207" i="3"/>
  <c r="EB207" i="3"/>
  <c r="EJ207" i="3"/>
  <c r="ER207" i="3"/>
  <c r="EZ207" i="3"/>
  <c r="FH207" i="3"/>
  <c r="FP207" i="3"/>
  <c r="FX207" i="3"/>
  <c r="GF207" i="3"/>
  <c r="GN207" i="3"/>
  <c r="GV207" i="3"/>
  <c r="HD207" i="3"/>
  <c r="HL207" i="3"/>
  <c r="HT207" i="3"/>
  <c r="IB207" i="3"/>
  <c r="AF207" i="3"/>
  <c r="BL207" i="3"/>
  <c r="CR207" i="3"/>
  <c r="DX207" i="3"/>
  <c r="FD207" i="3"/>
  <c r="GJ207" i="3"/>
  <c r="HP207" i="3"/>
  <c r="AN207" i="3"/>
  <c r="BT207" i="3"/>
  <c r="CZ207" i="3"/>
  <c r="EF207" i="3"/>
  <c r="FL207" i="3"/>
  <c r="GR207" i="3"/>
  <c r="HX207" i="3"/>
  <c r="P207" i="3"/>
  <c r="AV207" i="3"/>
  <c r="CB207" i="3"/>
  <c r="DH207" i="3"/>
  <c r="EN207" i="3"/>
  <c r="FT207" i="3"/>
  <c r="GZ207" i="3"/>
  <c r="IF207" i="3"/>
  <c r="X207" i="3"/>
  <c r="BD207" i="3"/>
  <c r="CJ207" i="3"/>
  <c r="DP207" i="3"/>
  <c r="EV207" i="3"/>
  <c r="GB207" i="3"/>
  <c r="HH207" i="3"/>
  <c r="M28" i="3"/>
  <c r="Q28" i="3"/>
  <c r="U28" i="3"/>
  <c r="Y28" i="3"/>
  <c r="AC28" i="3"/>
  <c r="AG28" i="3"/>
  <c r="AK28" i="3"/>
  <c r="AO28" i="3"/>
  <c r="AS28" i="3"/>
  <c r="AW28" i="3"/>
  <c r="BA28" i="3"/>
  <c r="BE28" i="3"/>
  <c r="BI28" i="3"/>
  <c r="BM28" i="3"/>
  <c r="BQ28" i="3"/>
  <c r="BU28" i="3"/>
  <c r="BY28" i="3"/>
  <c r="CC28" i="3"/>
  <c r="CG28" i="3"/>
  <c r="CK28" i="3"/>
  <c r="CO28" i="3"/>
  <c r="CS28" i="3"/>
  <c r="CW28" i="3"/>
  <c r="DA28" i="3"/>
  <c r="DE28" i="3"/>
  <c r="DI28" i="3"/>
  <c r="DM28" i="3"/>
  <c r="DQ28" i="3"/>
  <c r="DU28" i="3"/>
  <c r="DY28" i="3"/>
  <c r="EC28" i="3"/>
  <c r="EG28" i="3"/>
  <c r="EK28" i="3"/>
  <c r="EO28" i="3"/>
  <c r="ES28" i="3"/>
  <c r="EW28" i="3"/>
  <c r="FA28" i="3"/>
  <c r="FE28" i="3"/>
  <c r="FI28" i="3"/>
  <c r="FM28" i="3"/>
  <c r="FQ28" i="3"/>
  <c r="FU28" i="3"/>
  <c r="FY28" i="3"/>
  <c r="GC28" i="3"/>
  <c r="GG28" i="3"/>
  <c r="GK28" i="3"/>
  <c r="GO28" i="3"/>
  <c r="GS28" i="3"/>
  <c r="GW28" i="3"/>
  <c r="N28" i="3"/>
  <c r="R28" i="3"/>
  <c r="V28" i="3"/>
  <c r="Z28" i="3"/>
  <c r="AD28" i="3"/>
  <c r="AH28" i="3"/>
  <c r="AL28" i="3"/>
  <c r="AP28" i="3"/>
  <c r="AT28" i="3"/>
  <c r="AX28" i="3"/>
  <c r="BB28" i="3"/>
  <c r="BF28" i="3"/>
  <c r="BJ28" i="3"/>
  <c r="BN28" i="3"/>
  <c r="BR28" i="3"/>
  <c r="BV28" i="3"/>
  <c r="BZ28" i="3"/>
  <c r="CD28" i="3"/>
  <c r="CH28" i="3"/>
  <c r="CL28" i="3"/>
  <c r="CP28" i="3"/>
  <c r="CT28" i="3"/>
  <c r="CX28" i="3"/>
  <c r="DB28" i="3"/>
  <c r="DF28" i="3"/>
  <c r="DJ28" i="3"/>
  <c r="DN28" i="3"/>
  <c r="DR28" i="3"/>
  <c r="DV28" i="3"/>
  <c r="DZ28" i="3"/>
  <c r="ED28" i="3"/>
  <c r="EH28" i="3"/>
  <c r="EL28" i="3"/>
  <c r="EP28" i="3"/>
  <c r="ET28" i="3"/>
  <c r="EX28" i="3"/>
  <c r="FB28" i="3"/>
  <c r="FF28" i="3"/>
  <c r="FJ28" i="3"/>
  <c r="FN28" i="3"/>
  <c r="FR28" i="3"/>
  <c r="FV28" i="3"/>
  <c r="FZ28" i="3"/>
  <c r="GD28" i="3"/>
  <c r="GH28" i="3"/>
  <c r="GL28" i="3"/>
  <c r="GP28" i="3"/>
  <c r="GT28" i="3"/>
  <c r="GX28" i="3"/>
  <c r="HB28" i="3"/>
  <c r="S28" i="3"/>
  <c r="AA28" i="3"/>
  <c r="AI28" i="3"/>
  <c r="AQ28" i="3"/>
  <c r="AY28" i="3"/>
  <c r="BG28" i="3"/>
  <c r="BO28" i="3"/>
  <c r="BW28" i="3"/>
  <c r="CE28" i="3"/>
  <c r="CM28" i="3"/>
  <c r="CU28" i="3"/>
  <c r="DC28" i="3"/>
  <c r="DK28" i="3"/>
  <c r="DS28" i="3"/>
  <c r="EA28" i="3"/>
  <c r="EI28" i="3"/>
  <c r="EQ28" i="3"/>
  <c r="EY28" i="3"/>
  <c r="FG28" i="3"/>
  <c r="FO28" i="3"/>
  <c r="FW28" i="3"/>
  <c r="GE28" i="3"/>
  <c r="GM28" i="3"/>
  <c r="GU28" i="3"/>
  <c r="HA28" i="3"/>
  <c r="HF28" i="3"/>
  <c r="HJ28" i="3"/>
  <c r="HN28" i="3"/>
  <c r="HR28" i="3"/>
  <c r="HV28" i="3"/>
  <c r="HZ28" i="3"/>
  <c r="ID28" i="3"/>
  <c r="IH28" i="3"/>
  <c r="T28" i="3"/>
  <c r="AB28" i="3"/>
  <c r="AJ28" i="3"/>
  <c r="AR28" i="3"/>
  <c r="AZ28" i="3"/>
  <c r="BH28" i="3"/>
  <c r="BP28" i="3"/>
  <c r="BX28" i="3"/>
  <c r="CF28" i="3"/>
  <c r="CN28" i="3"/>
  <c r="CV28" i="3"/>
  <c r="DD28" i="3"/>
  <c r="DL28" i="3"/>
  <c r="DT28" i="3"/>
  <c r="EB28" i="3"/>
  <c r="EJ28" i="3"/>
  <c r="ER28" i="3"/>
  <c r="EZ28" i="3"/>
  <c r="FH28" i="3"/>
  <c r="FP28" i="3"/>
  <c r="FX28" i="3"/>
  <c r="GF28" i="3"/>
  <c r="GN28" i="3"/>
  <c r="GV28" i="3"/>
  <c r="HC28" i="3"/>
  <c r="HG28" i="3"/>
  <c r="HK28" i="3"/>
  <c r="HO28" i="3"/>
  <c r="HS28" i="3"/>
  <c r="HW28" i="3"/>
  <c r="IA28" i="3"/>
  <c r="IE28" i="3"/>
  <c r="II28" i="3"/>
  <c r="O28" i="3"/>
  <c r="AE28" i="3"/>
  <c r="AU28" i="3"/>
  <c r="BK28" i="3"/>
  <c r="CA28" i="3"/>
  <c r="CQ28" i="3"/>
  <c r="DG28" i="3"/>
  <c r="DW28" i="3"/>
  <c r="EM28" i="3"/>
  <c r="FC28" i="3"/>
  <c r="FS28" i="3"/>
  <c r="GI28" i="3"/>
  <c r="GY28" i="3"/>
  <c r="HH28" i="3"/>
  <c r="HP28" i="3"/>
  <c r="HX28" i="3"/>
  <c r="IF28" i="3"/>
  <c r="P28" i="3"/>
  <c r="AF28" i="3"/>
  <c r="AV28" i="3"/>
  <c r="BL28" i="3"/>
  <c r="CB28" i="3"/>
  <c r="CR28" i="3"/>
  <c r="DH28" i="3"/>
  <c r="DX28" i="3"/>
  <c r="EN28" i="3"/>
  <c r="FD28" i="3"/>
  <c r="FT28" i="3"/>
  <c r="GJ28" i="3"/>
  <c r="GZ28" i="3"/>
  <c r="HI28" i="3"/>
  <c r="HQ28" i="3"/>
  <c r="HY28" i="3"/>
  <c r="IG28" i="3"/>
  <c r="X28" i="3"/>
  <c r="BD28" i="3"/>
  <c r="CJ28" i="3"/>
  <c r="DP28" i="3"/>
  <c r="EV28" i="3"/>
  <c r="GB28" i="3"/>
  <c r="HE28" i="3"/>
  <c r="AM28" i="3"/>
  <c r="BS28" i="3"/>
  <c r="CY28" i="3"/>
  <c r="EE28" i="3"/>
  <c r="FK28" i="3"/>
  <c r="GQ28" i="3"/>
  <c r="BC28" i="3"/>
  <c r="DO28" i="3"/>
  <c r="GA28" i="3"/>
  <c r="HM28" i="3"/>
  <c r="IC28" i="3"/>
  <c r="BT28" i="3"/>
  <c r="EF28" i="3"/>
  <c r="GR28" i="3"/>
  <c r="HT28" i="3"/>
  <c r="CI28" i="3"/>
  <c r="HD28" i="3"/>
  <c r="CZ28" i="3"/>
  <c r="HL28" i="3"/>
  <c r="W28" i="3"/>
  <c r="EU28" i="3"/>
  <c r="HU28" i="3"/>
  <c r="FL28" i="3"/>
  <c r="IB28" i="3"/>
  <c r="AN28" i="3"/>
  <c r="A42" i="5"/>
  <c r="N57" i="3"/>
  <c r="R57" i="3"/>
  <c r="V57" i="3"/>
  <c r="Z57" i="3"/>
  <c r="AD57" i="3"/>
  <c r="AH57" i="3"/>
  <c r="AL57" i="3"/>
  <c r="AP57" i="3"/>
  <c r="AT57" i="3"/>
  <c r="AX57" i="3"/>
  <c r="BB57" i="3"/>
  <c r="BF57" i="3"/>
  <c r="BJ57" i="3"/>
  <c r="BN57" i="3"/>
  <c r="BR57" i="3"/>
  <c r="BV57" i="3"/>
  <c r="BZ57" i="3"/>
  <c r="CD57" i="3"/>
  <c r="CH57" i="3"/>
  <c r="CL57" i="3"/>
  <c r="CP57" i="3"/>
  <c r="CT57" i="3"/>
  <c r="CX57" i="3"/>
  <c r="DB57" i="3"/>
  <c r="DF57" i="3"/>
  <c r="DJ57" i="3"/>
  <c r="DN57" i="3"/>
  <c r="DR57" i="3"/>
  <c r="DV57" i="3"/>
  <c r="DZ57" i="3"/>
  <c r="ED57" i="3"/>
  <c r="EH57" i="3"/>
  <c r="EL57" i="3"/>
  <c r="EP57" i="3"/>
  <c r="ET57" i="3"/>
  <c r="EX57" i="3"/>
  <c r="FB57" i="3"/>
  <c r="FF57" i="3"/>
  <c r="FJ57" i="3"/>
  <c r="FN57" i="3"/>
  <c r="FR57" i="3"/>
  <c r="FV57" i="3"/>
  <c r="FZ57" i="3"/>
  <c r="GD57" i="3"/>
  <c r="GH57" i="3"/>
  <c r="GL57" i="3"/>
  <c r="GP57" i="3"/>
  <c r="GT57" i="3"/>
  <c r="GX57" i="3"/>
  <c r="HB57" i="3"/>
  <c r="HF57" i="3"/>
  <c r="HJ57" i="3"/>
  <c r="HN57" i="3"/>
  <c r="HR57" i="3"/>
  <c r="HV57" i="3"/>
  <c r="HZ57" i="3"/>
  <c r="ID57" i="3"/>
  <c r="IH57" i="3"/>
  <c r="O57" i="3"/>
  <c r="S57" i="3"/>
  <c r="W57" i="3"/>
  <c r="AA57" i="3"/>
  <c r="AE57" i="3"/>
  <c r="AI57" i="3"/>
  <c r="AM57" i="3"/>
  <c r="AQ57" i="3"/>
  <c r="AU57" i="3"/>
  <c r="AY57" i="3"/>
  <c r="BC57" i="3"/>
  <c r="BG57" i="3"/>
  <c r="BK57" i="3"/>
  <c r="BO57" i="3"/>
  <c r="BS57" i="3"/>
  <c r="BW57" i="3"/>
  <c r="CA57" i="3"/>
  <c r="CE57" i="3"/>
  <c r="CI57" i="3"/>
  <c r="CM57" i="3"/>
  <c r="CQ57" i="3"/>
  <c r="CU57" i="3"/>
  <c r="CY57" i="3"/>
  <c r="DC57" i="3"/>
  <c r="DG57" i="3"/>
  <c r="DK57" i="3"/>
  <c r="DO57" i="3"/>
  <c r="DS57" i="3"/>
  <c r="DW57" i="3"/>
  <c r="EA57" i="3"/>
  <c r="EE57" i="3"/>
  <c r="EI57" i="3"/>
  <c r="EM57" i="3"/>
  <c r="EQ57" i="3"/>
  <c r="EU57" i="3"/>
  <c r="EY57" i="3"/>
  <c r="FC57" i="3"/>
  <c r="FG57" i="3"/>
  <c r="FK57" i="3"/>
  <c r="FO57" i="3"/>
  <c r="FS57" i="3"/>
  <c r="FW57" i="3"/>
  <c r="GA57" i="3"/>
  <c r="GE57" i="3"/>
  <c r="GI57" i="3"/>
  <c r="GM57" i="3"/>
  <c r="GQ57" i="3"/>
  <c r="GU57" i="3"/>
  <c r="GY57" i="3"/>
  <c r="HC57" i="3"/>
  <c r="HG57" i="3"/>
  <c r="HK57" i="3"/>
  <c r="HO57" i="3"/>
  <c r="HS57" i="3"/>
  <c r="HW57" i="3"/>
  <c r="IA57" i="3"/>
  <c r="IE57" i="3"/>
  <c r="II57" i="3"/>
  <c r="P57" i="3"/>
  <c r="X57" i="3"/>
  <c r="AF57" i="3"/>
  <c r="AN57" i="3"/>
  <c r="AV57" i="3"/>
  <c r="BD57" i="3"/>
  <c r="BL57" i="3"/>
  <c r="BT57" i="3"/>
  <c r="CB57" i="3"/>
  <c r="CJ57" i="3"/>
  <c r="CR57" i="3"/>
  <c r="CZ57" i="3"/>
  <c r="DH57" i="3"/>
  <c r="DP57" i="3"/>
  <c r="DX57" i="3"/>
  <c r="EF57" i="3"/>
  <c r="EN57" i="3"/>
  <c r="EV57" i="3"/>
  <c r="FD57" i="3"/>
  <c r="FL57" i="3"/>
  <c r="FT57" i="3"/>
  <c r="GB57" i="3"/>
  <c r="GJ57" i="3"/>
  <c r="GR57" i="3"/>
  <c r="GZ57" i="3"/>
  <c r="HH57" i="3"/>
  <c r="HP57" i="3"/>
  <c r="HX57" i="3"/>
  <c r="IF57" i="3"/>
  <c r="Q57" i="3"/>
  <c r="Y57" i="3"/>
  <c r="AG57" i="3"/>
  <c r="AO57" i="3"/>
  <c r="AW57" i="3"/>
  <c r="BE57" i="3"/>
  <c r="BM57" i="3"/>
  <c r="BU57" i="3"/>
  <c r="CC57" i="3"/>
  <c r="CK57" i="3"/>
  <c r="CS57" i="3"/>
  <c r="DA57" i="3"/>
  <c r="DI57" i="3"/>
  <c r="DQ57" i="3"/>
  <c r="DY57" i="3"/>
  <c r="EG57" i="3"/>
  <c r="EO57" i="3"/>
  <c r="EW57" i="3"/>
  <c r="FE57" i="3"/>
  <c r="FM57" i="3"/>
  <c r="FU57" i="3"/>
  <c r="GC57" i="3"/>
  <c r="GK57" i="3"/>
  <c r="GS57" i="3"/>
  <c r="HA57" i="3"/>
  <c r="HI57" i="3"/>
  <c r="HQ57" i="3"/>
  <c r="HY57" i="3"/>
  <c r="IG57" i="3"/>
  <c r="AB57" i="3"/>
  <c r="AR57" i="3"/>
  <c r="BH57" i="3"/>
  <c r="BX57" i="3"/>
  <c r="CN57" i="3"/>
  <c r="DD57" i="3"/>
  <c r="DT57" i="3"/>
  <c r="EJ57" i="3"/>
  <c r="EZ57" i="3"/>
  <c r="FP57" i="3"/>
  <c r="GF57" i="3"/>
  <c r="GV57" i="3"/>
  <c r="HL57" i="3"/>
  <c r="IB57" i="3"/>
  <c r="M57" i="3"/>
  <c r="AC57" i="3"/>
  <c r="AS57" i="3"/>
  <c r="BI57" i="3"/>
  <c r="BY57" i="3"/>
  <c r="CO57" i="3"/>
  <c r="DE57" i="3"/>
  <c r="DU57" i="3"/>
  <c r="EK57" i="3"/>
  <c r="FA57" i="3"/>
  <c r="FQ57" i="3"/>
  <c r="GG57" i="3"/>
  <c r="GW57" i="3"/>
  <c r="HM57" i="3"/>
  <c r="IC57" i="3"/>
  <c r="T57" i="3"/>
  <c r="AJ57" i="3"/>
  <c r="AZ57" i="3"/>
  <c r="BP57" i="3"/>
  <c r="CF57" i="3"/>
  <c r="CV57" i="3"/>
  <c r="DL57" i="3"/>
  <c r="EB57" i="3"/>
  <c r="ER57" i="3"/>
  <c r="FH57" i="3"/>
  <c r="FX57" i="3"/>
  <c r="GN57" i="3"/>
  <c r="HD57" i="3"/>
  <c r="HT57" i="3"/>
  <c r="BA57" i="3"/>
  <c r="DM57" i="3"/>
  <c r="FY57" i="3"/>
  <c r="BQ57" i="3"/>
  <c r="EC57" i="3"/>
  <c r="GO57" i="3"/>
  <c r="U57" i="3"/>
  <c r="CG57" i="3"/>
  <c r="ES57" i="3"/>
  <c r="HE57" i="3"/>
  <c r="HU57" i="3"/>
  <c r="AK57" i="3"/>
  <c r="CW57" i="3"/>
  <c r="FI57" i="3"/>
  <c r="N6" i="3"/>
  <c r="R6" i="3"/>
  <c r="V6" i="3"/>
  <c r="Z6" i="3"/>
  <c r="AD6" i="3"/>
  <c r="AH6" i="3"/>
  <c r="AL6" i="3"/>
  <c r="AP6" i="3"/>
  <c r="AT6" i="3"/>
  <c r="AX6" i="3"/>
  <c r="BB6" i="3"/>
  <c r="BF6" i="3"/>
  <c r="BJ6" i="3"/>
  <c r="BN6" i="3"/>
  <c r="BR6" i="3"/>
  <c r="BV6" i="3"/>
  <c r="BZ6" i="3"/>
  <c r="CD6" i="3"/>
  <c r="CH6" i="3"/>
  <c r="CL6" i="3"/>
  <c r="CP6" i="3"/>
  <c r="CT6" i="3"/>
  <c r="CX6" i="3"/>
  <c r="DB6" i="3"/>
  <c r="DF6" i="3"/>
  <c r="DJ6" i="3"/>
  <c r="DN6" i="3"/>
  <c r="DR6" i="3"/>
  <c r="DV6" i="3"/>
  <c r="DZ6" i="3"/>
  <c r="ED6" i="3"/>
  <c r="EH6" i="3"/>
  <c r="EL6" i="3"/>
  <c r="EP6" i="3"/>
  <c r="ET6" i="3"/>
  <c r="EX6" i="3"/>
  <c r="FB6" i="3"/>
  <c r="FF6" i="3"/>
  <c r="FJ6" i="3"/>
  <c r="FN6" i="3"/>
  <c r="FR6" i="3"/>
  <c r="FV6" i="3"/>
  <c r="FZ6" i="3"/>
  <c r="GD6" i="3"/>
  <c r="GH6" i="3"/>
  <c r="GL6" i="3"/>
  <c r="GP6" i="3"/>
  <c r="GT6" i="3"/>
  <c r="GX6" i="3"/>
  <c r="HB6" i="3"/>
  <c r="HF6" i="3"/>
  <c r="HJ6" i="3"/>
  <c r="HN6" i="3"/>
  <c r="HR6" i="3"/>
  <c r="HV6" i="3"/>
  <c r="HZ6" i="3"/>
  <c r="ID6" i="3"/>
  <c r="IH6" i="3"/>
  <c r="Q6" i="3"/>
  <c r="W6" i="3"/>
  <c r="AB6" i="3"/>
  <c r="AG6" i="3"/>
  <c r="AM6" i="3"/>
  <c r="AR6" i="3"/>
  <c r="AW6" i="3"/>
  <c r="BC6" i="3"/>
  <c r="BH6" i="3"/>
  <c r="BM6" i="3"/>
  <c r="BS6" i="3"/>
  <c r="BX6" i="3"/>
  <c r="CC6" i="3"/>
  <c r="CI6" i="3"/>
  <c r="CS6" i="3"/>
  <c r="CY6" i="3"/>
  <c r="DD6" i="3"/>
  <c r="DI6" i="3"/>
  <c r="DO6" i="3"/>
  <c r="DT6" i="3"/>
  <c r="DY6" i="3"/>
  <c r="EE6" i="3"/>
  <c r="EJ6" i="3"/>
  <c r="EO6" i="3"/>
  <c r="EU6" i="3"/>
  <c r="EZ6" i="3"/>
  <c r="FE6" i="3"/>
  <c r="FK6" i="3"/>
  <c r="FP6" i="3"/>
  <c r="FU6" i="3"/>
  <c r="GA6" i="3"/>
  <c r="GF6" i="3"/>
  <c r="GK6" i="3"/>
  <c r="GQ6" i="3"/>
  <c r="GV6" i="3"/>
  <c r="HA6" i="3"/>
  <c r="HG6" i="3"/>
  <c r="HL6" i="3"/>
  <c r="HQ6" i="3"/>
  <c r="HW6" i="3"/>
  <c r="IB6" i="3"/>
  <c r="IG6" i="3"/>
  <c r="P6" i="3"/>
  <c r="X6" i="3"/>
  <c r="AE6" i="3"/>
  <c r="AK6" i="3"/>
  <c r="AS6" i="3"/>
  <c r="AZ6" i="3"/>
  <c r="BG6" i="3"/>
  <c r="BO6" i="3"/>
  <c r="BU6" i="3"/>
  <c r="CB6" i="3"/>
  <c r="CJ6" i="3"/>
  <c r="CQ6" i="3"/>
  <c r="CW6" i="3"/>
  <c r="DE6" i="3"/>
  <c r="DL6" i="3"/>
  <c r="DS6" i="3"/>
  <c r="EA6" i="3"/>
  <c r="EG6" i="3"/>
  <c r="EN6" i="3"/>
  <c r="EV6" i="3"/>
  <c r="FC6" i="3"/>
  <c r="FI6" i="3"/>
  <c r="FQ6" i="3"/>
  <c r="FX6" i="3"/>
  <c r="GE6" i="3"/>
  <c r="GM6" i="3"/>
  <c r="GS6" i="3"/>
  <c r="GZ6" i="3"/>
  <c r="HH6" i="3"/>
  <c r="HO6" i="3"/>
  <c r="HU6" i="3"/>
  <c r="IC6" i="3"/>
  <c r="S6" i="3"/>
  <c r="Y6" i="3"/>
  <c r="AF6" i="3"/>
  <c r="AN6" i="3"/>
  <c r="AU6" i="3"/>
  <c r="BA6" i="3"/>
  <c r="BI6" i="3"/>
  <c r="BP6" i="3"/>
  <c r="BW6" i="3"/>
  <c r="CE6" i="3"/>
  <c r="CK6" i="3"/>
  <c r="CR6" i="3"/>
  <c r="CZ6" i="3"/>
  <c r="DG6" i="3"/>
  <c r="DM6" i="3"/>
  <c r="DU6" i="3"/>
  <c r="EB6" i="3"/>
  <c r="EI6" i="3"/>
  <c r="EQ6" i="3"/>
  <c r="EW6" i="3"/>
  <c r="FD6" i="3"/>
  <c r="FL6" i="3"/>
  <c r="FS6" i="3"/>
  <c r="FY6" i="3"/>
  <c r="GG6" i="3"/>
  <c r="GN6" i="3"/>
  <c r="GU6" i="3"/>
  <c r="HC6" i="3"/>
  <c r="HI6" i="3"/>
  <c r="HP6" i="3"/>
  <c r="HX6" i="3"/>
  <c r="IE6" i="3"/>
  <c r="M6" i="3"/>
  <c r="AA6" i="3"/>
  <c r="AO6" i="3"/>
  <c r="BD6" i="3"/>
  <c r="BQ6" i="3"/>
  <c r="CF6" i="3"/>
  <c r="CU6" i="3"/>
  <c r="DH6" i="3"/>
  <c r="DW6" i="3"/>
  <c r="EK6" i="3"/>
  <c r="EY6" i="3"/>
  <c r="FM6" i="3"/>
  <c r="GB6" i="3"/>
  <c r="GO6" i="3"/>
  <c r="HD6" i="3"/>
  <c r="HS6" i="3"/>
  <c r="IF6" i="3"/>
  <c r="O6" i="3"/>
  <c r="AC6" i="3"/>
  <c r="AQ6" i="3"/>
  <c r="BE6" i="3"/>
  <c r="BT6" i="3"/>
  <c r="CG6" i="3"/>
  <c r="CV6" i="3"/>
  <c r="DK6" i="3"/>
  <c r="DX6" i="3"/>
  <c r="EM6" i="3"/>
  <c r="FA6" i="3"/>
  <c r="FO6" i="3"/>
  <c r="GC6" i="3"/>
  <c r="GR6" i="3"/>
  <c r="HE6" i="3"/>
  <c r="HT6" i="3"/>
  <c r="II6" i="3"/>
  <c r="AI6" i="3"/>
  <c r="BK6" i="3"/>
  <c r="CM6" i="3"/>
  <c r="DP6" i="3"/>
  <c r="ER6" i="3"/>
  <c r="FT6" i="3"/>
  <c r="GW6" i="3"/>
  <c r="HY6" i="3"/>
  <c r="AJ6" i="3"/>
  <c r="BL6" i="3"/>
  <c r="CO6" i="3"/>
  <c r="DQ6" i="3"/>
  <c r="ES6" i="3"/>
  <c r="FW6" i="3"/>
  <c r="GY6" i="3"/>
  <c r="IA6" i="3"/>
  <c r="T6" i="3"/>
  <c r="BY6" i="3"/>
  <c r="EC6" i="3"/>
  <c r="GI6" i="3"/>
  <c r="U6" i="3"/>
  <c r="CA6" i="3"/>
  <c r="EF6" i="3"/>
  <c r="GJ6" i="3"/>
  <c r="AV6" i="3"/>
  <c r="FG6" i="3"/>
  <c r="AY6" i="3"/>
  <c r="FH6" i="3"/>
  <c r="HK6" i="3"/>
  <c r="HM6" i="3"/>
  <c r="DA6" i="3"/>
  <c r="DC6" i="3"/>
  <c r="N115" i="3"/>
  <c r="R115" i="3"/>
  <c r="V115" i="3"/>
  <c r="Z115" i="3"/>
  <c r="AD115" i="3"/>
  <c r="AH115" i="3"/>
  <c r="AL115" i="3"/>
  <c r="AP115" i="3"/>
  <c r="AT115" i="3"/>
  <c r="AX115" i="3"/>
  <c r="BB115" i="3"/>
  <c r="BF115" i="3"/>
  <c r="BJ115" i="3"/>
  <c r="BN115" i="3"/>
  <c r="BR115" i="3"/>
  <c r="BV115" i="3"/>
  <c r="BZ115" i="3"/>
  <c r="CD115" i="3"/>
  <c r="CH115" i="3"/>
  <c r="CL115" i="3"/>
  <c r="CP115" i="3"/>
  <c r="CT115" i="3"/>
  <c r="CX115" i="3"/>
  <c r="DB115" i="3"/>
  <c r="DF115" i="3"/>
  <c r="DJ115" i="3"/>
  <c r="DN115" i="3"/>
  <c r="DR115" i="3"/>
  <c r="DV115" i="3"/>
  <c r="DZ115" i="3"/>
  <c r="ED115" i="3"/>
  <c r="EH115" i="3"/>
  <c r="EL115" i="3"/>
  <c r="EP115" i="3"/>
  <c r="ET115" i="3"/>
  <c r="EX115" i="3"/>
  <c r="FB115" i="3"/>
  <c r="FF115" i="3"/>
  <c r="FJ115" i="3"/>
  <c r="FN115" i="3"/>
  <c r="FV115" i="3"/>
  <c r="FZ115" i="3"/>
  <c r="GD115" i="3"/>
  <c r="GH115" i="3"/>
  <c r="GL115" i="3"/>
  <c r="GP115" i="3"/>
  <c r="GT115" i="3"/>
  <c r="GX115" i="3"/>
  <c r="HB115" i="3"/>
  <c r="HF115" i="3"/>
  <c r="HJ115" i="3"/>
  <c r="HN115" i="3"/>
  <c r="HR115" i="3"/>
  <c r="HV115" i="3"/>
  <c r="HZ115" i="3"/>
  <c r="ID115" i="3"/>
  <c r="IH115" i="3"/>
  <c r="P115" i="3"/>
  <c r="T115" i="3"/>
  <c r="X115" i="3"/>
  <c r="AB115" i="3"/>
  <c r="AF115" i="3"/>
  <c r="AJ115" i="3"/>
  <c r="AN115" i="3"/>
  <c r="AR115" i="3"/>
  <c r="AV115" i="3"/>
  <c r="AZ115" i="3"/>
  <c r="BD115" i="3"/>
  <c r="BH115" i="3"/>
  <c r="BL115" i="3"/>
  <c r="BP115" i="3"/>
  <c r="BT115" i="3"/>
  <c r="BX115" i="3"/>
  <c r="CB115" i="3"/>
  <c r="CF115" i="3"/>
  <c r="CJ115" i="3"/>
  <c r="CN115" i="3"/>
  <c r="CR115" i="3"/>
  <c r="CV115" i="3"/>
  <c r="CZ115" i="3"/>
  <c r="DD115" i="3"/>
  <c r="DH115" i="3"/>
  <c r="DL115" i="3"/>
  <c r="DP115" i="3"/>
  <c r="DT115" i="3"/>
  <c r="DX115" i="3"/>
  <c r="EB115" i="3"/>
  <c r="EF115" i="3"/>
  <c r="EJ115" i="3"/>
  <c r="EN115" i="3"/>
  <c r="ER115" i="3"/>
  <c r="EV115" i="3"/>
  <c r="EZ115" i="3"/>
  <c r="FD115" i="3"/>
  <c r="FH115" i="3"/>
  <c r="FL115" i="3"/>
  <c r="FP115" i="3"/>
  <c r="FT115" i="3"/>
  <c r="FX115" i="3"/>
  <c r="GB115" i="3"/>
  <c r="GF115" i="3"/>
  <c r="GJ115" i="3"/>
  <c r="GN115" i="3"/>
  <c r="GR115" i="3"/>
  <c r="GV115" i="3"/>
  <c r="GZ115" i="3"/>
  <c r="HD115" i="3"/>
  <c r="HH115" i="3"/>
  <c r="HL115" i="3"/>
  <c r="HP115" i="3"/>
  <c r="HT115" i="3"/>
  <c r="HX115" i="3"/>
  <c r="IB115" i="3"/>
  <c r="IF115" i="3"/>
  <c r="O115" i="3"/>
  <c r="W115" i="3"/>
  <c r="AE115" i="3"/>
  <c r="AM115" i="3"/>
  <c r="AU115" i="3"/>
  <c r="BC115" i="3"/>
  <c r="BK115" i="3"/>
  <c r="BS115" i="3"/>
  <c r="CA115" i="3"/>
  <c r="CI115" i="3"/>
  <c r="CQ115" i="3"/>
  <c r="CY115" i="3"/>
  <c r="DG115" i="3"/>
  <c r="DO115" i="3"/>
  <c r="DW115" i="3"/>
  <c r="EE115" i="3"/>
  <c r="EM115" i="3"/>
  <c r="EU115" i="3"/>
  <c r="FC115" i="3"/>
  <c r="FK115" i="3"/>
  <c r="FS115" i="3"/>
  <c r="GA115" i="3"/>
  <c r="GI115" i="3"/>
  <c r="GQ115" i="3"/>
  <c r="GY115" i="3"/>
  <c r="HG115" i="3"/>
  <c r="HO115" i="3"/>
  <c r="HW115" i="3"/>
  <c r="IE115" i="3"/>
  <c r="S115" i="3"/>
  <c r="AA115" i="3"/>
  <c r="AI115" i="3"/>
  <c r="AQ115" i="3"/>
  <c r="AY115" i="3"/>
  <c r="BG115" i="3"/>
  <c r="BO115" i="3"/>
  <c r="BW115" i="3"/>
  <c r="CE115" i="3"/>
  <c r="CM115" i="3"/>
  <c r="CU115" i="3"/>
  <c r="DC115" i="3"/>
  <c r="DK115" i="3"/>
  <c r="DS115" i="3"/>
  <c r="EA115" i="3"/>
  <c r="EI115" i="3"/>
  <c r="EQ115" i="3"/>
  <c r="EY115" i="3"/>
  <c r="FG115" i="3"/>
  <c r="FO115" i="3"/>
  <c r="FW115" i="3"/>
  <c r="GE115" i="3"/>
  <c r="GM115" i="3"/>
  <c r="GU115" i="3"/>
  <c r="HC115" i="3"/>
  <c r="HK115" i="3"/>
  <c r="HS115" i="3"/>
  <c r="IA115" i="3"/>
  <c r="II115" i="3"/>
  <c r="Q115" i="3"/>
  <c r="AG115" i="3"/>
  <c r="AW115" i="3"/>
  <c r="BM115" i="3"/>
  <c r="CC115" i="3"/>
  <c r="CS115" i="3"/>
  <c r="DI115" i="3"/>
  <c r="DY115" i="3"/>
  <c r="EO115" i="3"/>
  <c r="FE115" i="3"/>
  <c r="FU115" i="3"/>
  <c r="GK115" i="3"/>
  <c r="HA115" i="3"/>
  <c r="HQ115" i="3"/>
  <c r="IG115" i="3"/>
  <c r="U115" i="3"/>
  <c r="AK115" i="3"/>
  <c r="BA115" i="3"/>
  <c r="BQ115" i="3"/>
  <c r="CG115" i="3"/>
  <c r="CW115" i="3"/>
  <c r="DM115" i="3"/>
  <c r="EC115" i="3"/>
  <c r="ES115" i="3"/>
  <c r="FI115" i="3"/>
  <c r="FY115" i="3"/>
  <c r="HE115" i="3"/>
  <c r="HU115" i="3"/>
  <c r="Y115" i="3"/>
  <c r="AO115" i="3"/>
  <c r="BE115" i="3"/>
  <c r="BU115" i="3"/>
  <c r="CK115" i="3"/>
  <c r="DA115" i="3"/>
  <c r="DQ115" i="3"/>
  <c r="EG115" i="3"/>
  <c r="EW115" i="3"/>
  <c r="FM115" i="3"/>
  <c r="GC115" i="3"/>
  <c r="GS115" i="3"/>
  <c r="HI115" i="3"/>
  <c r="HY115" i="3"/>
  <c r="BI115" i="3"/>
  <c r="DU115" i="3"/>
  <c r="GG115" i="3"/>
  <c r="AS115" i="3"/>
  <c r="DE115" i="3"/>
  <c r="FQ115" i="3"/>
  <c r="IC115" i="3"/>
  <c r="M115" i="3"/>
  <c r="EK115" i="3"/>
  <c r="AC115" i="3"/>
  <c r="FA115" i="3"/>
  <c r="BY115" i="3"/>
  <c r="GW115" i="3"/>
  <c r="CO115" i="3"/>
  <c r="HM115" i="3"/>
  <c r="L146" i="2"/>
  <c r="N145" i="3"/>
  <c r="R145" i="3"/>
  <c r="V145" i="3"/>
  <c r="Z145" i="3"/>
  <c r="AD145" i="3"/>
  <c r="AH145" i="3"/>
  <c r="AL145" i="3"/>
  <c r="AP145" i="3"/>
  <c r="AT145" i="3"/>
  <c r="AX145" i="3"/>
  <c r="BB145" i="3"/>
  <c r="BF145" i="3"/>
  <c r="BJ145" i="3"/>
  <c r="BN145" i="3"/>
  <c r="BR145" i="3"/>
  <c r="BV145" i="3"/>
  <c r="BZ145" i="3"/>
  <c r="CD145" i="3"/>
  <c r="CH145" i="3"/>
  <c r="CL145" i="3"/>
  <c r="CP145" i="3"/>
  <c r="CT145" i="3"/>
  <c r="CX145" i="3"/>
  <c r="DB145" i="3"/>
  <c r="DF145" i="3"/>
  <c r="DJ145" i="3"/>
  <c r="DN145" i="3"/>
  <c r="DR145" i="3"/>
  <c r="DV145" i="3"/>
  <c r="DZ145" i="3"/>
  <c r="ED145" i="3"/>
  <c r="EH145" i="3"/>
  <c r="EL145" i="3"/>
  <c r="EP145" i="3"/>
  <c r="ET145" i="3"/>
  <c r="EX145" i="3"/>
  <c r="FB145" i="3"/>
  <c r="FF145" i="3"/>
  <c r="FJ145" i="3"/>
  <c r="FN145" i="3"/>
  <c r="FR145" i="3"/>
  <c r="FV145" i="3"/>
  <c r="FZ145" i="3"/>
  <c r="GD145" i="3"/>
  <c r="GH145" i="3"/>
  <c r="GL145" i="3"/>
  <c r="GP145" i="3"/>
  <c r="GT145" i="3"/>
  <c r="GX145" i="3"/>
  <c r="HB145" i="3"/>
  <c r="HF145" i="3"/>
  <c r="HJ145" i="3"/>
  <c r="HN145" i="3"/>
  <c r="HR145" i="3"/>
  <c r="HV145" i="3"/>
  <c r="HZ145" i="3"/>
  <c r="ID145" i="3"/>
  <c r="IH145" i="3"/>
  <c r="Q145" i="3"/>
  <c r="W145" i="3"/>
  <c r="AB145" i="3"/>
  <c r="AG145" i="3"/>
  <c r="AM145" i="3"/>
  <c r="AR145" i="3"/>
  <c r="AW145" i="3"/>
  <c r="BC145" i="3"/>
  <c r="BH145" i="3"/>
  <c r="BM145" i="3"/>
  <c r="BS145" i="3"/>
  <c r="BX145" i="3"/>
  <c r="CC145" i="3"/>
  <c r="CI145" i="3"/>
  <c r="CN145" i="3"/>
  <c r="CS145" i="3"/>
  <c r="CY145" i="3"/>
  <c r="DD145" i="3"/>
  <c r="DI145" i="3"/>
  <c r="DO145" i="3"/>
  <c r="DT145" i="3"/>
  <c r="DY145" i="3"/>
  <c r="EE145" i="3"/>
  <c r="EJ145" i="3"/>
  <c r="EO145" i="3"/>
  <c r="EU145" i="3"/>
  <c r="EZ145" i="3"/>
  <c r="FE145" i="3"/>
  <c r="FK145" i="3"/>
  <c r="FP145" i="3"/>
  <c r="FU145" i="3"/>
  <c r="GA145" i="3"/>
  <c r="GF145" i="3"/>
  <c r="GK145" i="3"/>
  <c r="GQ145" i="3"/>
  <c r="GV145" i="3"/>
  <c r="HA145" i="3"/>
  <c r="HG145" i="3"/>
  <c r="HL145" i="3"/>
  <c r="HW145" i="3"/>
  <c r="IB145" i="3"/>
  <c r="IG145" i="3"/>
  <c r="O145" i="3"/>
  <c r="T145" i="3"/>
  <c r="Y145" i="3"/>
  <c r="AE145" i="3"/>
  <c r="AJ145" i="3"/>
  <c r="AO145" i="3"/>
  <c r="AU145" i="3"/>
  <c r="AZ145" i="3"/>
  <c r="BE145" i="3"/>
  <c r="BK145" i="3"/>
  <c r="BP145" i="3"/>
  <c r="BU145" i="3"/>
  <c r="CA145" i="3"/>
  <c r="CF145" i="3"/>
  <c r="CK145" i="3"/>
  <c r="CQ145" i="3"/>
  <c r="CV145" i="3"/>
  <c r="DA145" i="3"/>
  <c r="DG145" i="3"/>
  <c r="DL145" i="3"/>
  <c r="DQ145" i="3"/>
  <c r="DW145" i="3"/>
  <c r="EB145" i="3"/>
  <c r="EG145" i="3"/>
  <c r="EM145" i="3"/>
  <c r="ER145" i="3"/>
  <c r="EW145" i="3"/>
  <c r="FC145" i="3"/>
  <c r="FH145" i="3"/>
  <c r="FM145" i="3"/>
  <c r="FS145" i="3"/>
  <c r="FX145" i="3"/>
  <c r="GC145" i="3"/>
  <c r="GI145" i="3"/>
  <c r="GN145" i="3"/>
  <c r="GS145" i="3"/>
  <c r="GY145" i="3"/>
  <c r="HD145" i="3"/>
  <c r="HI145" i="3"/>
  <c r="HO145" i="3"/>
  <c r="HT145" i="3"/>
  <c r="HY145" i="3"/>
  <c r="IE145" i="3"/>
  <c r="M145" i="3"/>
  <c r="X145" i="3"/>
  <c r="AI145" i="3"/>
  <c r="AS145" i="3"/>
  <c r="BD145" i="3"/>
  <c r="BO145" i="3"/>
  <c r="BY145" i="3"/>
  <c r="CJ145" i="3"/>
  <c r="CU145" i="3"/>
  <c r="DE145" i="3"/>
  <c r="DP145" i="3"/>
  <c r="EA145" i="3"/>
  <c r="EK145" i="3"/>
  <c r="EV145" i="3"/>
  <c r="FG145" i="3"/>
  <c r="FQ145" i="3"/>
  <c r="GB145" i="3"/>
  <c r="GM145" i="3"/>
  <c r="GW145" i="3"/>
  <c r="HH145" i="3"/>
  <c r="HS145" i="3"/>
  <c r="IC145" i="3"/>
  <c r="P145" i="3"/>
  <c r="AA145" i="3"/>
  <c r="AK145" i="3"/>
  <c r="AV145" i="3"/>
  <c r="BG145" i="3"/>
  <c r="BQ145" i="3"/>
  <c r="CB145" i="3"/>
  <c r="CM145" i="3"/>
  <c r="CW145" i="3"/>
  <c r="DH145" i="3"/>
  <c r="DS145" i="3"/>
  <c r="EC145" i="3"/>
  <c r="EN145" i="3"/>
  <c r="EY145" i="3"/>
  <c r="FI145" i="3"/>
  <c r="FT145" i="3"/>
  <c r="GE145" i="3"/>
  <c r="GO145" i="3"/>
  <c r="GZ145" i="3"/>
  <c r="HK145" i="3"/>
  <c r="HU145" i="3"/>
  <c r="IF145" i="3"/>
  <c r="AF145" i="3"/>
  <c r="BA145" i="3"/>
  <c r="BW145" i="3"/>
  <c r="CR145" i="3"/>
  <c r="DM145" i="3"/>
  <c r="EI145" i="3"/>
  <c r="FD145" i="3"/>
  <c r="FY145" i="3"/>
  <c r="GU145" i="3"/>
  <c r="HP145" i="3"/>
  <c r="AC145" i="3"/>
  <c r="BI145" i="3"/>
  <c r="CG145" i="3"/>
  <c r="DK145" i="3"/>
  <c r="EQ145" i="3"/>
  <c r="FO145" i="3"/>
  <c r="GR145" i="3"/>
  <c r="HX145" i="3"/>
  <c r="AN145" i="3"/>
  <c r="CO145" i="3"/>
  <c r="FW145" i="3"/>
  <c r="IA145" i="3"/>
  <c r="S145" i="3"/>
  <c r="AQ145" i="3"/>
  <c r="BT145" i="3"/>
  <c r="CZ145" i="3"/>
  <c r="DX145" i="3"/>
  <c r="FA145" i="3"/>
  <c r="GG145" i="3"/>
  <c r="HE145" i="3"/>
  <c r="II145" i="3"/>
  <c r="U145" i="3"/>
  <c r="AY145" i="3"/>
  <c r="CE145" i="3"/>
  <c r="DC145" i="3"/>
  <c r="EF145" i="3"/>
  <c r="FL145" i="3"/>
  <c r="GJ145" i="3"/>
  <c r="HM145" i="3"/>
  <c r="BL145" i="3"/>
  <c r="DU145" i="3"/>
  <c r="ES145" i="3"/>
  <c r="HC145" i="3"/>
  <c r="O170" i="3"/>
  <c r="S170" i="3"/>
  <c r="W170" i="3"/>
  <c r="AA170" i="3"/>
  <c r="AE170" i="3"/>
  <c r="AI170" i="3"/>
  <c r="AM170" i="3"/>
  <c r="AQ170" i="3"/>
  <c r="AU170" i="3"/>
  <c r="AY170" i="3"/>
  <c r="BC170" i="3"/>
  <c r="BG170" i="3"/>
  <c r="BK170" i="3"/>
  <c r="BO170" i="3"/>
  <c r="BS170" i="3"/>
  <c r="BW170" i="3"/>
  <c r="CA170" i="3"/>
  <c r="CE170" i="3"/>
  <c r="CI170" i="3"/>
  <c r="CM170" i="3"/>
  <c r="CQ170" i="3"/>
  <c r="CU170" i="3"/>
  <c r="CY170" i="3"/>
  <c r="DG170" i="3"/>
  <c r="DK170" i="3"/>
  <c r="DO170" i="3"/>
  <c r="DS170" i="3"/>
  <c r="DW170" i="3"/>
  <c r="EA170" i="3"/>
  <c r="EE170" i="3"/>
  <c r="EI170" i="3"/>
  <c r="EM170" i="3"/>
  <c r="EQ170" i="3"/>
  <c r="EU170" i="3"/>
  <c r="EY170" i="3"/>
  <c r="FC170" i="3"/>
  <c r="FG170" i="3"/>
  <c r="FK170" i="3"/>
  <c r="FO170" i="3"/>
  <c r="FS170" i="3"/>
  <c r="M170" i="3"/>
  <c r="Q170" i="3"/>
  <c r="U170" i="3"/>
  <c r="Y170" i="3"/>
  <c r="AC170" i="3"/>
  <c r="AG170" i="3"/>
  <c r="AK170" i="3"/>
  <c r="AO170" i="3"/>
  <c r="AS170" i="3"/>
  <c r="AW170" i="3"/>
  <c r="BA170" i="3"/>
  <c r="BE170" i="3"/>
  <c r="BI170" i="3"/>
  <c r="BM170" i="3"/>
  <c r="BQ170" i="3"/>
  <c r="BU170" i="3"/>
  <c r="BY170" i="3"/>
  <c r="CC170" i="3"/>
  <c r="CG170" i="3"/>
  <c r="CK170" i="3"/>
  <c r="CO170" i="3"/>
  <c r="CS170" i="3"/>
  <c r="CW170" i="3"/>
  <c r="DA170" i="3"/>
  <c r="DE170" i="3"/>
  <c r="DI170" i="3"/>
  <c r="DM170" i="3"/>
  <c r="DQ170" i="3"/>
  <c r="DU170" i="3"/>
  <c r="DY170" i="3"/>
  <c r="EC170" i="3"/>
  <c r="EG170" i="3"/>
  <c r="EK170" i="3"/>
  <c r="EO170" i="3"/>
  <c r="ES170" i="3"/>
  <c r="EW170" i="3"/>
  <c r="FA170" i="3"/>
  <c r="FE170" i="3"/>
  <c r="FI170" i="3"/>
  <c r="FM170" i="3"/>
  <c r="FQ170" i="3"/>
  <c r="FU170" i="3"/>
  <c r="FY170" i="3"/>
  <c r="GC170" i="3"/>
  <c r="GG170" i="3"/>
  <c r="GK170" i="3"/>
  <c r="GO170" i="3"/>
  <c r="GS170" i="3"/>
  <c r="GW170" i="3"/>
  <c r="HA170" i="3"/>
  <c r="HE170" i="3"/>
  <c r="HI170" i="3"/>
  <c r="HM170" i="3"/>
  <c r="HQ170" i="3"/>
  <c r="HU170" i="3"/>
  <c r="HY170" i="3"/>
  <c r="IC170" i="3"/>
  <c r="IG170" i="3"/>
  <c r="T170" i="3"/>
  <c r="AB170" i="3"/>
  <c r="AJ170" i="3"/>
  <c r="AR170" i="3"/>
  <c r="AZ170" i="3"/>
  <c r="BH170" i="3"/>
  <c r="BP170" i="3"/>
  <c r="BX170" i="3"/>
  <c r="CF170" i="3"/>
  <c r="CN170" i="3"/>
  <c r="CV170" i="3"/>
  <c r="DD170" i="3"/>
  <c r="DL170" i="3"/>
  <c r="DT170" i="3"/>
  <c r="EB170" i="3"/>
  <c r="EJ170" i="3"/>
  <c r="ER170" i="3"/>
  <c r="EZ170" i="3"/>
  <c r="FH170" i="3"/>
  <c r="FP170" i="3"/>
  <c r="FW170" i="3"/>
  <c r="GB170" i="3"/>
  <c r="GH170" i="3"/>
  <c r="GM170" i="3"/>
  <c r="GR170" i="3"/>
  <c r="GX170" i="3"/>
  <c r="HC170" i="3"/>
  <c r="HH170" i="3"/>
  <c r="HN170" i="3"/>
  <c r="HS170" i="3"/>
  <c r="HX170" i="3"/>
  <c r="ID170" i="3"/>
  <c r="II170" i="3"/>
  <c r="N170" i="3"/>
  <c r="V170" i="3"/>
  <c r="AD170" i="3"/>
  <c r="AL170" i="3"/>
  <c r="AT170" i="3"/>
  <c r="BB170" i="3"/>
  <c r="BJ170" i="3"/>
  <c r="BR170" i="3"/>
  <c r="BZ170" i="3"/>
  <c r="CH170" i="3"/>
  <c r="CP170" i="3"/>
  <c r="CX170" i="3"/>
  <c r="DF170" i="3"/>
  <c r="DN170" i="3"/>
  <c r="DV170" i="3"/>
  <c r="ED170" i="3"/>
  <c r="EL170" i="3"/>
  <c r="ET170" i="3"/>
  <c r="FB170" i="3"/>
  <c r="FJ170" i="3"/>
  <c r="FR170" i="3"/>
  <c r="FX170" i="3"/>
  <c r="GD170" i="3"/>
  <c r="GI170" i="3"/>
  <c r="GN170" i="3"/>
  <c r="GT170" i="3"/>
  <c r="GY170" i="3"/>
  <c r="HD170" i="3"/>
  <c r="HJ170" i="3"/>
  <c r="HO170" i="3"/>
  <c r="HT170" i="3"/>
  <c r="HZ170" i="3"/>
  <c r="IE170" i="3"/>
  <c r="X170" i="3"/>
  <c r="AN170" i="3"/>
  <c r="BD170" i="3"/>
  <c r="BT170" i="3"/>
  <c r="CJ170" i="3"/>
  <c r="CZ170" i="3"/>
  <c r="DP170" i="3"/>
  <c r="EF170" i="3"/>
  <c r="EV170" i="3"/>
  <c r="FL170" i="3"/>
  <c r="FZ170" i="3"/>
  <c r="GJ170" i="3"/>
  <c r="GU170" i="3"/>
  <c r="HF170" i="3"/>
  <c r="HP170" i="3"/>
  <c r="IA170" i="3"/>
  <c r="Z170" i="3"/>
  <c r="BV170" i="3"/>
  <c r="DB170" i="3"/>
  <c r="EH170" i="3"/>
  <c r="FN170" i="3"/>
  <c r="GL170" i="3"/>
  <c r="HG170" i="3"/>
  <c r="P170" i="3"/>
  <c r="AF170" i="3"/>
  <c r="AV170" i="3"/>
  <c r="BL170" i="3"/>
  <c r="CB170" i="3"/>
  <c r="CR170" i="3"/>
  <c r="DH170" i="3"/>
  <c r="DX170" i="3"/>
  <c r="EN170" i="3"/>
  <c r="FD170" i="3"/>
  <c r="FT170" i="3"/>
  <c r="GE170" i="3"/>
  <c r="GP170" i="3"/>
  <c r="GZ170" i="3"/>
  <c r="HK170" i="3"/>
  <c r="HV170" i="3"/>
  <c r="IF170" i="3"/>
  <c r="R170" i="3"/>
  <c r="AH170" i="3"/>
  <c r="AX170" i="3"/>
  <c r="BN170" i="3"/>
  <c r="CD170" i="3"/>
  <c r="CT170" i="3"/>
  <c r="DJ170" i="3"/>
  <c r="DZ170" i="3"/>
  <c r="EP170" i="3"/>
  <c r="FF170" i="3"/>
  <c r="FV170" i="3"/>
  <c r="GF170" i="3"/>
  <c r="GQ170" i="3"/>
  <c r="HB170" i="3"/>
  <c r="HL170" i="3"/>
  <c r="HW170" i="3"/>
  <c r="IH170" i="3"/>
  <c r="AP170" i="3"/>
  <c r="BF170" i="3"/>
  <c r="CL170" i="3"/>
  <c r="DR170" i="3"/>
  <c r="EX170" i="3"/>
  <c r="GA170" i="3"/>
  <c r="GV170" i="3"/>
  <c r="HR170" i="3"/>
  <c r="IB170" i="3"/>
  <c r="A202" i="5"/>
  <c r="O201" i="3"/>
  <c r="S201" i="3"/>
  <c r="W201" i="3"/>
  <c r="AA201" i="3"/>
  <c r="AE201" i="3"/>
  <c r="AI201" i="3"/>
  <c r="AM201" i="3"/>
  <c r="AQ201" i="3"/>
  <c r="AU201" i="3"/>
  <c r="AY201" i="3"/>
  <c r="BC201" i="3"/>
  <c r="BG201" i="3"/>
  <c r="BK201" i="3"/>
  <c r="BO201" i="3"/>
  <c r="BS201" i="3"/>
  <c r="BW201" i="3"/>
  <c r="CA201" i="3"/>
  <c r="CE201" i="3"/>
  <c r="CI201" i="3"/>
  <c r="CM201" i="3"/>
  <c r="CQ201" i="3"/>
  <c r="CU201" i="3"/>
  <c r="CY201" i="3"/>
  <c r="DC201" i="3"/>
  <c r="DG201" i="3"/>
  <c r="DK201" i="3"/>
  <c r="DO201" i="3"/>
  <c r="DS201" i="3"/>
  <c r="DW201" i="3"/>
  <c r="EA201" i="3"/>
  <c r="EE201" i="3"/>
  <c r="EI201" i="3"/>
  <c r="EM201" i="3"/>
  <c r="EQ201" i="3"/>
  <c r="EU201" i="3"/>
  <c r="EY201" i="3"/>
  <c r="FC201" i="3"/>
  <c r="FG201" i="3"/>
  <c r="FK201" i="3"/>
  <c r="FO201" i="3"/>
  <c r="FS201" i="3"/>
  <c r="FW201" i="3"/>
  <c r="GA201" i="3"/>
  <c r="GE201" i="3"/>
  <c r="GI201" i="3"/>
  <c r="GM201" i="3"/>
  <c r="GQ201" i="3"/>
  <c r="GU201" i="3"/>
  <c r="GY201" i="3"/>
  <c r="HC201" i="3"/>
  <c r="HG201" i="3"/>
  <c r="HK201" i="3"/>
  <c r="HO201" i="3"/>
  <c r="HS201" i="3"/>
  <c r="HW201" i="3"/>
  <c r="IA201" i="3"/>
  <c r="IE201" i="3"/>
  <c r="II201" i="3"/>
  <c r="P201" i="3"/>
  <c r="X201" i="3"/>
  <c r="AB201" i="3"/>
  <c r="AF201" i="3"/>
  <c r="AJ201" i="3"/>
  <c r="AN201" i="3"/>
  <c r="AR201" i="3"/>
  <c r="AV201" i="3"/>
  <c r="AZ201" i="3"/>
  <c r="BD201" i="3"/>
  <c r="BH201" i="3"/>
  <c r="BL201" i="3"/>
  <c r="BP201" i="3"/>
  <c r="BT201" i="3"/>
  <c r="BX201" i="3"/>
  <c r="CB201" i="3"/>
  <c r="CF201" i="3"/>
  <c r="CJ201" i="3"/>
  <c r="CN201" i="3"/>
  <c r="CR201" i="3"/>
  <c r="CV201" i="3"/>
  <c r="CZ201" i="3"/>
  <c r="DD201" i="3"/>
  <c r="DH201" i="3"/>
  <c r="DL201" i="3"/>
  <c r="DP201" i="3"/>
  <c r="DT201" i="3"/>
  <c r="DX201" i="3"/>
  <c r="EB201" i="3"/>
  <c r="EF201" i="3"/>
  <c r="EJ201" i="3"/>
  <c r="EN201" i="3"/>
  <c r="ER201" i="3"/>
  <c r="EV201" i="3"/>
  <c r="EZ201" i="3"/>
  <c r="FD201" i="3"/>
  <c r="FH201" i="3"/>
  <c r="FL201" i="3"/>
  <c r="FP201" i="3"/>
  <c r="FT201" i="3"/>
  <c r="FX201" i="3"/>
  <c r="GB201" i="3"/>
  <c r="GF201" i="3"/>
  <c r="GJ201" i="3"/>
  <c r="GN201" i="3"/>
  <c r="GR201" i="3"/>
  <c r="GV201" i="3"/>
  <c r="GZ201" i="3"/>
  <c r="HD201" i="3"/>
  <c r="HH201" i="3"/>
  <c r="HL201" i="3"/>
  <c r="HP201" i="3"/>
  <c r="HT201" i="3"/>
  <c r="HX201" i="3"/>
  <c r="IB201" i="3"/>
  <c r="IF201" i="3"/>
  <c r="Q201" i="3"/>
  <c r="Y201" i="3"/>
  <c r="AG201" i="3"/>
  <c r="AO201" i="3"/>
  <c r="AW201" i="3"/>
  <c r="BE201" i="3"/>
  <c r="BM201" i="3"/>
  <c r="BU201" i="3"/>
  <c r="CC201" i="3"/>
  <c r="CK201" i="3"/>
  <c r="CS201" i="3"/>
  <c r="DA201" i="3"/>
  <c r="DI201" i="3"/>
  <c r="DQ201" i="3"/>
  <c r="DY201" i="3"/>
  <c r="EG201" i="3"/>
  <c r="EO201" i="3"/>
  <c r="EW201" i="3"/>
  <c r="FE201" i="3"/>
  <c r="FM201" i="3"/>
  <c r="FU201" i="3"/>
  <c r="GC201" i="3"/>
  <c r="GK201" i="3"/>
  <c r="GS201" i="3"/>
  <c r="HA201" i="3"/>
  <c r="HI201" i="3"/>
  <c r="HQ201" i="3"/>
  <c r="HY201" i="3"/>
  <c r="IG201" i="3"/>
  <c r="M201" i="3"/>
  <c r="U201" i="3"/>
  <c r="AC201" i="3"/>
  <c r="AK201" i="3"/>
  <c r="AS201" i="3"/>
  <c r="BA201" i="3"/>
  <c r="BI201" i="3"/>
  <c r="BQ201" i="3"/>
  <c r="BY201" i="3"/>
  <c r="CG201" i="3"/>
  <c r="CO201" i="3"/>
  <c r="CW201" i="3"/>
  <c r="DE201" i="3"/>
  <c r="DM201" i="3"/>
  <c r="DU201" i="3"/>
  <c r="EC201" i="3"/>
  <c r="EK201" i="3"/>
  <c r="ES201" i="3"/>
  <c r="FA201" i="3"/>
  <c r="FI201" i="3"/>
  <c r="FQ201" i="3"/>
  <c r="FY201" i="3"/>
  <c r="GG201" i="3"/>
  <c r="GO201" i="3"/>
  <c r="GW201" i="3"/>
  <c r="HE201" i="3"/>
  <c r="HM201" i="3"/>
  <c r="HU201" i="3"/>
  <c r="IC201" i="3"/>
  <c r="N201" i="3"/>
  <c r="V201" i="3"/>
  <c r="AD201" i="3"/>
  <c r="AL201" i="3"/>
  <c r="AT201" i="3"/>
  <c r="BB201" i="3"/>
  <c r="BJ201" i="3"/>
  <c r="BR201" i="3"/>
  <c r="BZ201" i="3"/>
  <c r="CH201" i="3"/>
  <c r="CP201" i="3"/>
  <c r="CX201" i="3"/>
  <c r="DF201" i="3"/>
  <c r="DN201" i="3"/>
  <c r="DV201" i="3"/>
  <c r="ED201" i="3"/>
  <c r="EL201" i="3"/>
  <c r="ET201" i="3"/>
  <c r="FB201" i="3"/>
  <c r="FJ201" i="3"/>
  <c r="FR201" i="3"/>
  <c r="FZ201" i="3"/>
  <c r="GH201" i="3"/>
  <c r="GP201" i="3"/>
  <c r="GX201" i="3"/>
  <c r="HF201" i="3"/>
  <c r="HN201" i="3"/>
  <c r="HV201" i="3"/>
  <c r="ID201" i="3"/>
  <c r="AP201" i="3"/>
  <c r="BV201" i="3"/>
  <c r="DB201" i="3"/>
  <c r="EH201" i="3"/>
  <c r="FN201" i="3"/>
  <c r="GT201" i="3"/>
  <c r="HZ201" i="3"/>
  <c r="R201" i="3"/>
  <c r="AX201" i="3"/>
  <c r="CD201" i="3"/>
  <c r="DJ201" i="3"/>
  <c r="EP201" i="3"/>
  <c r="FV201" i="3"/>
  <c r="HB201" i="3"/>
  <c r="IH201" i="3"/>
  <c r="Z201" i="3"/>
  <c r="BF201" i="3"/>
  <c r="CL201" i="3"/>
  <c r="DR201" i="3"/>
  <c r="EX201" i="3"/>
  <c r="GD201" i="3"/>
  <c r="HJ201" i="3"/>
  <c r="AH201" i="3"/>
  <c r="BN201" i="3"/>
  <c r="CT201" i="3"/>
  <c r="DZ201" i="3"/>
  <c r="FF201" i="3"/>
  <c r="GL201" i="3"/>
  <c r="HR201" i="3"/>
  <c r="L22" i="2"/>
  <c r="N21" i="3"/>
  <c r="R21" i="3"/>
  <c r="V21" i="3"/>
  <c r="Z21" i="3"/>
  <c r="AD21" i="3"/>
  <c r="AH21" i="3"/>
  <c r="AL21" i="3"/>
  <c r="AP21" i="3"/>
  <c r="AT21" i="3"/>
  <c r="AX21" i="3"/>
  <c r="BB21" i="3"/>
  <c r="BF21" i="3"/>
  <c r="BJ21" i="3"/>
  <c r="BN21" i="3"/>
  <c r="BR21" i="3"/>
  <c r="BV21" i="3"/>
  <c r="BZ21" i="3"/>
  <c r="CD21" i="3"/>
  <c r="CH21" i="3"/>
  <c r="CL21" i="3"/>
  <c r="CP21" i="3"/>
  <c r="CT21" i="3"/>
  <c r="CX21" i="3"/>
  <c r="DB21" i="3"/>
  <c r="DF21" i="3"/>
  <c r="DJ21" i="3"/>
  <c r="DN21" i="3"/>
  <c r="DR21" i="3"/>
  <c r="DV21" i="3"/>
  <c r="DZ21" i="3"/>
  <c r="ED21" i="3"/>
  <c r="EH21" i="3"/>
  <c r="EL21" i="3"/>
  <c r="EP21" i="3"/>
  <c r="ET21" i="3"/>
  <c r="EX21" i="3"/>
  <c r="FB21" i="3"/>
  <c r="FF21" i="3"/>
  <c r="FJ21" i="3"/>
  <c r="FN21" i="3"/>
  <c r="FR21" i="3"/>
  <c r="FV21" i="3"/>
  <c r="FZ21" i="3"/>
  <c r="GD21" i="3"/>
  <c r="GH21" i="3"/>
  <c r="GL21" i="3"/>
  <c r="GP21" i="3"/>
  <c r="GT21" i="3"/>
  <c r="GX21" i="3"/>
  <c r="HB21" i="3"/>
  <c r="HF21" i="3"/>
  <c r="HJ21" i="3"/>
  <c r="HN21" i="3"/>
  <c r="HR21" i="3"/>
  <c r="HV21" i="3"/>
  <c r="HZ21" i="3"/>
  <c r="ID21" i="3"/>
  <c r="IH21" i="3"/>
  <c r="O21" i="3"/>
  <c r="S21" i="3"/>
  <c r="W21" i="3"/>
  <c r="AA21" i="3"/>
  <c r="AE21" i="3"/>
  <c r="AI21" i="3"/>
  <c r="AM21" i="3"/>
  <c r="AQ21" i="3"/>
  <c r="AU21" i="3"/>
  <c r="AY21" i="3"/>
  <c r="BC21" i="3"/>
  <c r="BG21" i="3"/>
  <c r="BK21" i="3"/>
  <c r="BO21" i="3"/>
  <c r="BS21" i="3"/>
  <c r="BW21" i="3"/>
  <c r="CA21" i="3"/>
  <c r="CE21" i="3"/>
  <c r="CI21" i="3"/>
  <c r="CM21" i="3"/>
  <c r="CQ21" i="3"/>
  <c r="CU21" i="3"/>
  <c r="CY21" i="3"/>
  <c r="DC21" i="3"/>
  <c r="DG21" i="3"/>
  <c r="DK21" i="3"/>
  <c r="DO21" i="3"/>
  <c r="DS21" i="3"/>
  <c r="DW21" i="3"/>
  <c r="EA21" i="3"/>
  <c r="EE21" i="3"/>
  <c r="EI21" i="3"/>
  <c r="EM21" i="3"/>
  <c r="EQ21" i="3"/>
  <c r="EU21" i="3"/>
  <c r="EY21" i="3"/>
  <c r="FC21" i="3"/>
  <c r="FG21" i="3"/>
  <c r="FK21" i="3"/>
  <c r="FO21" i="3"/>
  <c r="FS21" i="3"/>
  <c r="FW21" i="3"/>
  <c r="GA21" i="3"/>
  <c r="GE21" i="3"/>
  <c r="GI21" i="3"/>
  <c r="GM21" i="3"/>
  <c r="GQ21" i="3"/>
  <c r="GU21" i="3"/>
  <c r="GY21" i="3"/>
  <c r="HC21" i="3"/>
  <c r="HG21" i="3"/>
  <c r="HK21" i="3"/>
  <c r="HO21" i="3"/>
  <c r="HS21" i="3"/>
  <c r="HW21" i="3"/>
  <c r="IA21" i="3"/>
  <c r="IE21" i="3"/>
  <c r="II21" i="3"/>
  <c r="P21" i="3"/>
  <c r="X21" i="3"/>
  <c r="AF21" i="3"/>
  <c r="AN21" i="3"/>
  <c r="AV21" i="3"/>
  <c r="BD21" i="3"/>
  <c r="BL21" i="3"/>
  <c r="BT21" i="3"/>
  <c r="CB21" i="3"/>
  <c r="CJ21" i="3"/>
  <c r="CR21" i="3"/>
  <c r="CZ21" i="3"/>
  <c r="DH21" i="3"/>
  <c r="DP21" i="3"/>
  <c r="DX21" i="3"/>
  <c r="EF21" i="3"/>
  <c r="EN21" i="3"/>
  <c r="EV21" i="3"/>
  <c r="FD21" i="3"/>
  <c r="FL21" i="3"/>
  <c r="FT21" i="3"/>
  <c r="GB21" i="3"/>
  <c r="GJ21" i="3"/>
  <c r="GR21" i="3"/>
  <c r="GZ21" i="3"/>
  <c r="HH21" i="3"/>
  <c r="HP21" i="3"/>
  <c r="HX21" i="3"/>
  <c r="IF21" i="3"/>
  <c r="Q21" i="3"/>
  <c r="Y21" i="3"/>
  <c r="AG21" i="3"/>
  <c r="AO21" i="3"/>
  <c r="AW21" i="3"/>
  <c r="BE21" i="3"/>
  <c r="BM21" i="3"/>
  <c r="BU21" i="3"/>
  <c r="CC21" i="3"/>
  <c r="CK21" i="3"/>
  <c r="CS21" i="3"/>
  <c r="DA21" i="3"/>
  <c r="DI21" i="3"/>
  <c r="DQ21" i="3"/>
  <c r="DY21" i="3"/>
  <c r="EG21" i="3"/>
  <c r="EO21" i="3"/>
  <c r="EW21" i="3"/>
  <c r="FE21" i="3"/>
  <c r="FM21" i="3"/>
  <c r="FU21" i="3"/>
  <c r="GC21" i="3"/>
  <c r="GK21" i="3"/>
  <c r="GS21" i="3"/>
  <c r="HA21" i="3"/>
  <c r="HI21" i="3"/>
  <c r="HQ21" i="3"/>
  <c r="HY21" i="3"/>
  <c r="IG21" i="3"/>
  <c r="AB21" i="3"/>
  <c r="AR21" i="3"/>
  <c r="BH21" i="3"/>
  <c r="BX21" i="3"/>
  <c r="CN21" i="3"/>
  <c r="DD21" i="3"/>
  <c r="DT21" i="3"/>
  <c r="EJ21" i="3"/>
  <c r="EZ21" i="3"/>
  <c r="FP21" i="3"/>
  <c r="GF21" i="3"/>
  <c r="GV21" i="3"/>
  <c r="HL21" i="3"/>
  <c r="IB21" i="3"/>
  <c r="M21" i="3"/>
  <c r="AC21" i="3"/>
  <c r="AS21" i="3"/>
  <c r="BI21" i="3"/>
  <c r="BY21" i="3"/>
  <c r="CO21" i="3"/>
  <c r="DE21" i="3"/>
  <c r="DU21" i="3"/>
  <c r="EK21" i="3"/>
  <c r="FA21" i="3"/>
  <c r="FQ21" i="3"/>
  <c r="GG21" i="3"/>
  <c r="GW21" i="3"/>
  <c r="HM21" i="3"/>
  <c r="IC21" i="3"/>
  <c r="T21" i="3"/>
  <c r="AZ21" i="3"/>
  <c r="CF21" i="3"/>
  <c r="DL21" i="3"/>
  <c r="ER21" i="3"/>
  <c r="FX21" i="3"/>
  <c r="HD21" i="3"/>
  <c r="U21" i="3"/>
  <c r="BA21" i="3"/>
  <c r="CG21" i="3"/>
  <c r="DM21" i="3"/>
  <c r="ES21" i="3"/>
  <c r="FY21" i="3"/>
  <c r="HE21" i="3"/>
  <c r="BQ21" i="3"/>
  <c r="EC21" i="3"/>
  <c r="GO21" i="3"/>
  <c r="AJ21" i="3"/>
  <c r="CV21" i="3"/>
  <c r="FH21" i="3"/>
  <c r="HT21" i="3"/>
  <c r="BP21" i="3"/>
  <c r="GN21" i="3"/>
  <c r="CW21" i="3"/>
  <c r="HU21" i="3"/>
  <c r="EB21" i="3"/>
  <c r="FI21" i="3"/>
  <c r="AK21" i="3"/>
  <c r="P50" i="3"/>
  <c r="T50" i="3"/>
  <c r="X50" i="3"/>
  <c r="AB50" i="3"/>
  <c r="AF50" i="3"/>
  <c r="AJ50" i="3"/>
  <c r="AN50" i="3"/>
  <c r="AR50" i="3"/>
  <c r="AV50" i="3"/>
  <c r="AZ50" i="3"/>
  <c r="BD50" i="3"/>
  <c r="BH50" i="3"/>
  <c r="BL50" i="3"/>
  <c r="BP50" i="3"/>
  <c r="BT50" i="3"/>
  <c r="BX50" i="3"/>
  <c r="CB50" i="3"/>
  <c r="CF50" i="3"/>
  <c r="CJ50" i="3"/>
  <c r="CR50" i="3"/>
  <c r="CV50" i="3"/>
  <c r="CZ50" i="3"/>
  <c r="DD50" i="3"/>
  <c r="DH50" i="3"/>
  <c r="DL50" i="3"/>
  <c r="DP50" i="3"/>
  <c r="DT50" i="3"/>
  <c r="DX50" i="3"/>
  <c r="EB50" i="3"/>
  <c r="EF50" i="3"/>
  <c r="EJ50" i="3"/>
  <c r="EN50" i="3"/>
  <c r="ER50" i="3"/>
  <c r="EV50" i="3"/>
  <c r="EZ50" i="3"/>
  <c r="FD50" i="3"/>
  <c r="FH50" i="3"/>
  <c r="FL50" i="3"/>
  <c r="FP50" i="3"/>
  <c r="FT50" i="3"/>
  <c r="FX50" i="3"/>
  <c r="GB50" i="3"/>
  <c r="GF50" i="3"/>
  <c r="GN50" i="3"/>
  <c r="GR50" i="3"/>
  <c r="GV50" i="3"/>
  <c r="GZ50" i="3"/>
  <c r="HD50" i="3"/>
  <c r="HH50" i="3"/>
  <c r="HL50" i="3"/>
  <c r="HP50" i="3"/>
  <c r="HT50" i="3"/>
  <c r="HX50" i="3"/>
  <c r="IB50" i="3"/>
  <c r="IF50" i="3"/>
  <c r="M50" i="3"/>
  <c r="Q50" i="3"/>
  <c r="U50" i="3"/>
  <c r="Y50" i="3"/>
  <c r="AC50" i="3"/>
  <c r="AG50" i="3"/>
  <c r="AK50" i="3"/>
  <c r="AO50" i="3"/>
  <c r="AS50" i="3"/>
  <c r="AW50" i="3"/>
  <c r="BA50" i="3"/>
  <c r="BE50" i="3"/>
  <c r="BI50" i="3"/>
  <c r="BM50" i="3"/>
  <c r="BQ50" i="3"/>
  <c r="BU50" i="3"/>
  <c r="BY50" i="3"/>
  <c r="CC50" i="3"/>
  <c r="CG50" i="3"/>
  <c r="CK50" i="3"/>
  <c r="CO50" i="3"/>
  <c r="CS50" i="3"/>
  <c r="CW50" i="3"/>
  <c r="DA50" i="3"/>
  <c r="DE50" i="3"/>
  <c r="DI50" i="3"/>
  <c r="DM50" i="3"/>
  <c r="DQ50" i="3"/>
  <c r="DU50" i="3"/>
  <c r="DY50" i="3"/>
  <c r="EC50" i="3"/>
  <c r="EG50" i="3"/>
  <c r="EK50" i="3"/>
  <c r="EO50" i="3"/>
  <c r="ES50" i="3"/>
  <c r="EW50" i="3"/>
  <c r="FA50" i="3"/>
  <c r="FE50" i="3"/>
  <c r="FI50" i="3"/>
  <c r="FM50" i="3"/>
  <c r="FQ50" i="3"/>
  <c r="FU50" i="3"/>
  <c r="FY50" i="3"/>
  <c r="GC50" i="3"/>
  <c r="GG50" i="3"/>
  <c r="GK50" i="3"/>
  <c r="GO50" i="3"/>
  <c r="GS50" i="3"/>
  <c r="GW50" i="3"/>
  <c r="HA50" i="3"/>
  <c r="HE50" i="3"/>
  <c r="HI50" i="3"/>
  <c r="HM50" i="3"/>
  <c r="HQ50" i="3"/>
  <c r="HU50" i="3"/>
  <c r="HY50" i="3"/>
  <c r="IC50" i="3"/>
  <c r="IG50" i="3"/>
  <c r="O50" i="3"/>
  <c r="W50" i="3"/>
  <c r="AE50" i="3"/>
  <c r="AM50" i="3"/>
  <c r="AU50" i="3"/>
  <c r="BC50" i="3"/>
  <c r="BK50" i="3"/>
  <c r="BS50" i="3"/>
  <c r="CA50" i="3"/>
  <c r="CI50" i="3"/>
  <c r="CQ50" i="3"/>
  <c r="CY50" i="3"/>
  <c r="DG50" i="3"/>
  <c r="DO50" i="3"/>
  <c r="DW50" i="3"/>
  <c r="EE50" i="3"/>
  <c r="EM50" i="3"/>
  <c r="EU50" i="3"/>
  <c r="FC50" i="3"/>
  <c r="FK50" i="3"/>
  <c r="FS50" i="3"/>
  <c r="GA50" i="3"/>
  <c r="GI50" i="3"/>
  <c r="GQ50" i="3"/>
  <c r="GY50" i="3"/>
  <c r="HG50" i="3"/>
  <c r="HO50" i="3"/>
  <c r="HW50" i="3"/>
  <c r="IE50" i="3"/>
  <c r="R50" i="3"/>
  <c r="Z50" i="3"/>
  <c r="AH50" i="3"/>
  <c r="AP50" i="3"/>
  <c r="AX50" i="3"/>
  <c r="BF50" i="3"/>
  <c r="BN50" i="3"/>
  <c r="BV50" i="3"/>
  <c r="CD50" i="3"/>
  <c r="CL50" i="3"/>
  <c r="CT50" i="3"/>
  <c r="DB50" i="3"/>
  <c r="DJ50" i="3"/>
  <c r="DR50" i="3"/>
  <c r="DZ50" i="3"/>
  <c r="EH50" i="3"/>
  <c r="EP50" i="3"/>
  <c r="EX50" i="3"/>
  <c r="FF50" i="3"/>
  <c r="FN50" i="3"/>
  <c r="FV50" i="3"/>
  <c r="GD50" i="3"/>
  <c r="GL50" i="3"/>
  <c r="GT50" i="3"/>
  <c r="HB50" i="3"/>
  <c r="HJ50" i="3"/>
  <c r="HR50" i="3"/>
  <c r="HZ50" i="3"/>
  <c r="IH50" i="3"/>
  <c r="S50" i="3"/>
  <c r="AI50" i="3"/>
  <c r="AY50" i="3"/>
  <c r="BO50" i="3"/>
  <c r="CE50" i="3"/>
  <c r="CU50" i="3"/>
  <c r="DK50" i="3"/>
  <c r="EA50" i="3"/>
  <c r="EQ50" i="3"/>
  <c r="FG50" i="3"/>
  <c r="FW50" i="3"/>
  <c r="GM50" i="3"/>
  <c r="HC50" i="3"/>
  <c r="HS50" i="3"/>
  <c r="II50" i="3"/>
  <c r="V50" i="3"/>
  <c r="AL50" i="3"/>
  <c r="BB50" i="3"/>
  <c r="BR50" i="3"/>
  <c r="CH50" i="3"/>
  <c r="CX50" i="3"/>
  <c r="DN50" i="3"/>
  <c r="ED50" i="3"/>
  <c r="ET50" i="3"/>
  <c r="FJ50" i="3"/>
  <c r="FZ50" i="3"/>
  <c r="GP50" i="3"/>
  <c r="HF50" i="3"/>
  <c r="HV50" i="3"/>
  <c r="AQ50" i="3"/>
  <c r="BW50" i="3"/>
  <c r="DC50" i="3"/>
  <c r="EI50" i="3"/>
  <c r="FO50" i="3"/>
  <c r="GU50" i="3"/>
  <c r="IA50" i="3"/>
  <c r="N50" i="3"/>
  <c r="AT50" i="3"/>
  <c r="BZ50" i="3"/>
  <c r="DF50" i="3"/>
  <c r="EL50" i="3"/>
  <c r="FR50" i="3"/>
  <c r="GX50" i="3"/>
  <c r="ID50" i="3"/>
  <c r="AA50" i="3"/>
  <c r="BG50" i="3"/>
  <c r="CM50" i="3"/>
  <c r="DS50" i="3"/>
  <c r="EY50" i="3"/>
  <c r="GE50" i="3"/>
  <c r="HK50" i="3"/>
  <c r="BJ50" i="3"/>
  <c r="GH50" i="3"/>
  <c r="CP50" i="3"/>
  <c r="HN50" i="3"/>
  <c r="DV50" i="3"/>
  <c r="AD50" i="3"/>
  <c r="FB50" i="3"/>
  <c r="N81" i="3"/>
  <c r="R81" i="3"/>
  <c r="V81" i="3"/>
  <c r="Z81" i="3"/>
  <c r="AD81" i="3"/>
  <c r="AH81" i="3"/>
  <c r="AL81" i="3"/>
  <c r="AP81" i="3"/>
  <c r="AT81" i="3"/>
  <c r="AX81" i="3"/>
  <c r="BB81" i="3"/>
  <c r="BF81" i="3"/>
  <c r="BJ81" i="3"/>
  <c r="BN81" i="3"/>
  <c r="BR81" i="3"/>
  <c r="BV81" i="3"/>
  <c r="BZ81" i="3"/>
  <c r="CD81" i="3"/>
  <c r="CH81" i="3"/>
  <c r="CL81" i="3"/>
  <c r="CP81" i="3"/>
  <c r="CT81" i="3"/>
  <c r="CX81" i="3"/>
  <c r="DB81" i="3"/>
  <c r="DF81" i="3"/>
  <c r="DJ81" i="3"/>
  <c r="DN81" i="3"/>
  <c r="DR81" i="3"/>
  <c r="DV81" i="3"/>
  <c r="DZ81" i="3"/>
  <c r="ED81" i="3"/>
  <c r="EH81" i="3"/>
  <c r="EL81" i="3"/>
  <c r="EP81" i="3"/>
  <c r="ET81" i="3"/>
  <c r="EX81" i="3"/>
  <c r="FB81" i="3"/>
  <c r="FF81" i="3"/>
  <c r="FJ81" i="3"/>
  <c r="FN81" i="3"/>
  <c r="FR81" i="3"/>
  <c r="FV81" i="3"/>
  <c r="FZ81" i="3"/>
  <c r="GD81" i="3"/>
  <c r="GH81" i="3"/>
  <c r="GL81" i="3"/>
  <c r="GP81" i="3"/>
  <c r="GT81" i="3"/>
  <c r="GX81" i="3"/>
  <c r="HB81" i="3"/>
  <c r="HF81" i="3"/>
  <c r="HJ81" i="3"/>
  <c r="HN81" i="3"/>
  <c r="HR81" i="3"/>
  <c r="HV81" i="3"/>
  <c r="HZ81" i="3"/>
  <c r="ID81" i="3"/>
  <c r="IH81" i="3"/>
  <c r="O81" i="3"/>
  <c r="S81" i="3"/>
  <c r="W81" i="3"/>
  <c r="AA81" i="3"/>
  <c r="AE81" i="3"/>
  <c r="AI81" i="3"/>
  <c r="AM81" i="3"/>
  <c r="AQ81" i="3"/>
  <c r="AU81" i="3"/>
  <c r="AY81" i="3"/>
  <c r="BG81" i="3"/>
  <c r="BK81" i="3"/>
  <c r="BO81" i="3"/>
  <c r="BS81" i="3"/>
  <c r="BW81" i="3"/>
  <c r="CA81" i="3"/>
  <c r="CE81" i="3"/>
  <c r="CI81" i="3"/>
  <c r="CM81" i="3"/>
  <c r="CQ81" i="3"/>
  <c r="CU81" i="3"/>
  <c r="CY81" i="3"/>
  <c r="DG81" i="3"/>
  <c r="DK81" i="3"/>
  <c r="DO81" i="3"/>
  <c r="DS81" i="3"/>
  <c r="DW81" i="3"/>
  <c r="EA81" i="3"/>
  <c r="EE81" i="3"/>
  <c r="EI81" i="3"/>
  <c r="EM81" i="3"/>
  <c r="EQ81" i="3"/>
  <c r="EU81" i="3"/>
  <c r="EY81" i="3"/>
  <c r="FC81" i="3"/>
  <c r="FG81" i="3"/>
  <c r="FK81" i="3"/>
  <c r="FO81" i="3"/>
  <c r="FS81" i="3"/>
  <c r="FW81" i="3"/>
  <c r="GA81" i="3"/>
  <c r="GE81" i="3"/>
  <c r="GI81" i="3"/>
  <c r="GM81" i="3"/>
  <c r="GQ81" i="3"/>
  <c r="GU81" i="3"/>
  <c r="GY81" i="3"/>
  <c r="HC81" i="3"/>
  <c r="HG81" i="3"/>
  <c r="HK81" i="3"/>
  <c r="HO81" i="3"/>
  <c r="HS81" i="3"/>
  <c r="HW81" i="3"/>
  <c r="IA81" i="3"/>
  <c r="IE81" i="3"/>
  <c r="II81" i="3"/>
  <c r="P81" i="3"/>
  <c r="X81" i="3"/>
  <c r="AF81" i="3"/>
  <c r="AN81" i="3"/>
  <c r="AV81" i="3"/>
  <c r="BD81" i="3"/>
  <c r="BL81" i="3"/>
  <c r="BT81" i="3"/>
  <c r="CB81" i="3"/>
  <c r="CJ81" i="3"/>
  <c r="CR81" i="3"/>
  <c r="CZ81" i="3"/>
  <c r="DH81" i="3"/>
  <c r="DP81" i="3"/>
  <c r="DX81" i="3"/>
  <c r="EF81" i="3"/>
  <c r="EN81" i="3"/>
  <c r="EV81" i="3"/>
  <c r="FD81" i="3"/>
  <c r="FL81" i="3"/>
  <c r="FT81" i="3"/>
  <c r="GB81" i="3"/>
  <c r="GJ81" i="3"/>
  <c r="GR81" i="3"/>
  <c r="GZ81" i="3"/>
  <c r="HH81" i="3"/>
  <c r="HP81" i="3"/>
  <c r="HX81" i="3"/>
  <c r="IF81" i="3"/>
  <c r="Q81" i="3"/>
  <c r="Y81" i="3"/>
  <c r="AG81" i="3"/>
  <c r="AO81" i="3"/>
  <c r="AW81" i="3"/>
  <c r="BE81" i="3"/>
  <c r="BM81" i="3"/>
  <c r="BU81" i="3"/>
  <c r="CC81" i="3"/>
  <c r="CK81" i="3"/>
  <c r="CS81" i="3"/>
  <c r="DA81" i="3"/>
  <c r="DI81" i="3"/>
  <c r="DQ81" i="3"/>
  <c r="DY81" i="3"/>
  <c r="EG81" i="3"/>
  <c r="EO81" i="3"/>
  <c r="EW81" i="3"/>
  <c r="FE81" i="3"/>
  <c r="FM81" i="3"/>
  <c r="FU81" i="3"/>
  <c r="GC81" i="3"/>
  <c r="GK81" i="3"/>
  <c r="GS81" i="3"/>
  <c r="HA81" i="3"/>
  <c r="HI81" i="3"/>
  <c r="HQ81" i="3"/>
  <c r="HY81" i="3"/>
  <c r="IG81" i="3"/>
  <c r="AB81" i="3"/>
  <c r="AR81" i="3"/>
  <c r="BH81" i="3"/>
  <c r="BX81" i="3"/>
  <c r="CN81" i="3"/>
  <c r="DD81" i="3"/>
  <c r="DT81" i="3"/>
  <c r="EJ81" i="3"/>
  <c r="EZ81" i="3"/>
  <c r="FP81" i="3"/>
  <c r="GF81" i="3"/>
  <c r="GV81" i="3"/>
  <c r="HL81" i="3"/>
  <c r="IB81" i="3"/>
  <c r="M81" i="3"/>
  <c r="AC81" i="3"/>
  <c r="AS81" i="3"/>
  <c r="BI81" i="3"/>
  <c r="BY81" i="3"/>
  <c r="CO81" i="3"/>
  <c r="DE81" i="3"/>
  <c r="DU81" i="3"/>
  <c r="EK81" i="3"/>
  <c r="FA81" i="3"/>
  <c r="FQ81" i="3"/>
  <c r="GG81" i="3"/>
  <c r="GW81" i="3"/>
  <c r="HM81" i="3"/>
  <c r="IC81" i="3"/>
  <c r="T81" i="3"/>
  <c r="AJ81" i="3"/>
  <c r="AZ81" i="3"/>
  <c r="BP81" i="3"/>
  <c r="CF81" i="3"/>
  <c r="CV81" i="3"/>
  <c r="DL81" i="3"/>
  <c r="EB81" i="3"/>
  <c r="ER81" i="3"/>
  <c r="FH81" i="3"/>
  <c r="FX81" i="3"/>
  <c r="GN81" i="3"/>
  <c r="HD81" i="3"/>
  <c r="HT81" i="3"/>
  <c r="U81" i="3"/>
  <c r="CG81" i="3"/>
  <c r="ES81" i="3"/>
  <c r="HE81" i="3"/>
  <c r="AK81" i="3"/>
  <c r="CW81" i="3"/>
  <c r="FI81" i="3"/>
  <c r="HU81" i="3"/>
  <c r="BA81" i="3"/>
  <c r="DM81" i="3"/>
  <c r="FY81" i="3"/>
  <c r="EC81" i="3"/>
  <c r="BQ81" i="3"/>
  <c r="GO81" i="3"/>
  <c r="N108" i="3"/>
  <c r="R108" i="3"/>
  <c r="V108" i="3"/>
  <c r="Z108" i="3"/>
  <c r="AD108" i="3"/>
  <c r="AH108" i="3"/>
  <c r="AL108" i="3"/>
  <c r="AP108" i="3"/>
  <c r="AT108" i="3"/>
  <c r="AX108" i="3"/>
  <c r="BB108" i="3"/>
  <c r="BF108" i="3"/>
  <c r="BJ108" i="3"/>
  <c r="BN108" i="3"/>
  <c r="BR108" i="3"/>
  <c r="BV108" i="3"/>
  <c r="BZ108" i="3"/>
  <c r="CD108" i="3"/>
  <c r="CH108" i="3"/>
  <c r="CL108" i="3"/>
  <c r="CP108" i="3"/>
  <c r="CT108" i="3"/>
  <c r="CX108" i="3"/>
  <c r="DB108" i="3"/>
  <c r="DF108" i="3"/>
  <c r="DJ108" i="3"/>
  <c r="DN108" i="3"/>
  <c r="DR108" i="3"/>
  <c r="DV108" i="3"/>
  <c r="DZ108" i="3"/>
  <c r="ED108" i="3"/>
  <c r="EH108" i="3"/>
  <c r="EL108" i="3"/>
  <c r="EP108" i="3"/>
  <c r="ET108" i="3"/>
  <c r="EX108" i="3"/>
  <c r="FB108" i="3"/>
  <c r="FF108" i="3"/>
  <c r="FJ108" i="3"/>
  <c r="FN108" i="3"/>
  <c r="FR108" i="3"/>
  <c r="FV108" i="3"/>
  <c r="FZ108" i="3"/>
  <c r="GD108" i="3"/>
  <c r="GH108" i="3"/>
  <c r="GL108" i="3"/>
  <c r="GP108" i="3"/>
  <c r="GT108" i="3"/>
  <c r="GX108" i="3"/>
  <c r="HB108" i="3"/>
  <c r="HF108" i="3"/>
  <c r="HJ108" i="3"/>
  <c r="HN108" i="3"/>
  <c r="HR108" i="3"/>
  <c r="HV108" i="3"/>
  <c r="HZ108" i="3"/>
  <c r="ID108" i="3"/>
  <c r="IH108" i="3"/>
  <c r="M108" i="3"/>
  <c r="S108" i="3"/>
  <c r="X108" i="3"/>
  <c r="AC108" i="3"/>
  <c r="AI108" i="3"/>
  <c r="AN108" i="3"/>
  <c r="AS108" i="3"/>
  <c r="AY108" i="3"/>
  <c r="BD108" i="3"/>
  <c r="BI108" i="3"/>
  <c r="BO108" i="3"/>
  <c r="BT108" i="3"/>
  <c r="BY108" i="3"/>
  <c r="CE108" i="3"/>
  <c r="CJ108" i="3"/>
  <c r="CO108" i="3"/>
  <c r="CU108" i="3"/>
  <c r="CZ108" i="3"/>
  <c r="DE108" i="3"/>
  <c r="DK108" i="3"/>
  <c r="DP108" i="3"/>
  <c r="DU108" i="3"/>
  <c r="EA108" i="3"/>
  <c r="EF108" i="3"/>
  <c r="EK108" i="3"/>
  <c r="EQ108" i="3"/>
  <c r="EV108" i="3"/>
  <c r="FA108" i="3"/>
  <c r="FG108" i="3"/>
  <c r="FL108" i="3"/>
  <c r="FQ108" i="3"/>
  <c r="FW108" i="3"/>
  <c r="GB108" i="3"/>
  <c r="GG108" i="3"/>
  <c r="GM108" i="3"/>
  <c r="GR108" i="3"/>
  <c r="GW108" i="3"/>
  <c r="HC108" i="3"/>
  <c r="HH108" i="3"/>
  <c r="HM108" i="3"/>
  <c r="HS108" i="3"/>
  <c r="HX108" i="3"/>
  <c r="IC108" i="3"/>
  <c r="II108" i="3"/>
  <c r="P108" i="3"/>
  <c r="U108" i="3"/>
  <c r="AA108" i="3"/>
  <c r="AF108" i="3"/>
  <c r="AK108" i="3"/>
  <c r="AQ108" i="3"/>
  <c r="AV108" i="3"/>
  <c r="BA108" i="3"/>
  <c r="BG108" i="3"/>
  <c r="BL108" i="3"/>
  <c r="BQ108" i="3"/>
  <c r="BW108" i="3"/>
  <c r="CB108" i="3"/>
  <c r="CG108" i="3"/>
  <c r="CM108" i="3"/>
  <c r="CR108" i="3"/>
  <c r="CW108" i="3"/>
  <c r="DC108" i="3"/>
  <c r="DH108" i="3"/>
  <c r="DM108" i="3"/>
  <c r="DS108" i="3"/>
  <c r="DX108" i="3"/>
  <c r="EC108" i="3"/>
  <c r="EI108" i="3"/>
  <c r="EN108" i="3"/>
  <c r="ES108" i="3"/>
  <c r="EY108" i="3"/>
  <c r="FD108" i="3"/>
  <c r="FI108" i="3"/>
  <c r="FO108" i="3"/>
  <c r="FT108" i="3"/>
  <c r="FY108" i="3"/>
  <c r="GE108" i="3"/>
  <c r="GJ108" i="3"/>
  <c r="GO108" i="3"/>
  <c r="GU108" i="3"/>
  <c r="GZ108" i="3"/>
  <c r="HE108" i="3"/>
  <c r="HK108" i="3"/>
  <c r="HP108" i="3"/>
  <c r="HU108" i="3"/>
  <c r="IA108" i="3"/>
  <c r="IF108" i="3"/>
  <c r="O108" i="3"/>
  <c r="Y108" i="3"/>
  <c r="AJ108" i="3"/>
  <c r="AU108" i="3"/>
  <c r="BE108" i="3"/>
  <c r="BP108" i="3"/>
  <c r="CA108" i="3"/>
  <c r="CK108" i="3"/>
  <c r="CV108" i="3"/>
  <c r="DG108" i="3"/>
  <c r="DQ108" i="3"/>
  <c r="EB108" i="3"/>
  <c r="EM108" i="3"/>
  <c r="EW108" i="3"/>
  <c r="FH108" i="3"/>
  <c r="FS108" i="3"/>
  <c r="GC108" i="3"/>
  <c r="GN108" i="3"/>
  <c r="GY108" i="3"/>
  <c r="HI108" i="3"/>
  <c r="HT108" i="3"/>
  <c r="IE108" i="3"/>
  <c r="T108" i="3"/>
  <c r="AE108" i="3"/>
  <c r="AO108" i="3"/>
  <c r="AZ108" i="3"/>
  <c r="BK108" i="3"/>
  <c r="BU108" i="3"/>
  <c r="CF108" i="3"/>
  <c r="CQ108" i="3"/>
  <c r="DA108" i="3"/>
  <c r="DL108" i="3"/>
  <c r="DW108" i="3"/>
  <c r="EG108" i="3"/>
  <c r="ER108" i="3"/>
  <c r="FC108" i="3"/>
  <c r="FM108" i="3"/>
  <c r="FX108" i="3"/>
  <c r="GI108" i="3"/>
  <c r="GS108" i="3"/>
  <c r="HD108" i="3"/>
  <c r="HO108" i="3"/>
  <c r="HY108" i="3"/>
  <c r="Q108" i="3"/>
  <c r="AM108" i="3"/>
  <c r="BH108" i="3"/>
  <c r="CC108" i="3"/>
  <c r="CY108" i="3"/>
  <c r="DT108" i="3"/>
  <c r="EO108" i="3"/>
  <c r="FK108" i="3"/>
  <c r="GF108" i="3"/>
  <c r="HA108" i="3"/>
  <c r="HW108" i="3"/>
  <c r="W108" i="3"/>
  <c r="AR108" i="3"/>
  <c r="BM108" i="3"/>
  <c r="CI108" i="3"/>
  <c r="DD108" i="3"/>
  <c r="DY108" i="3"/>
  <c r="EU108" i="3"/>
  <c r="FP108" i="3"/>
  <c r="GK108" i="3"/>
  <c r="HG108" i="3"/>
  <c r="IB108" i="3"/>
  <c r="AB108" i="3"/>
  <c r="AW108" i="3"/>
  <c r="BS108" i="3"/>
  <c r="CN108" i="3"/>
  <c r="DI108" i="3"/>
  <c r="EE108" i="3"/>
  <c r="EZ108" i="3"/>
  <c r="FU108" i="3"/>
  <c r="GQ108" i="3"/>
  <c r="HL108" i="3"/>
  <c r="IG108" i="3"/>
  <c r="AG108" i="3"/>
  <c r="DO108" i="3"/>
  <c r="GV108" i="3"/>
  <c r="CS108" i="3"/>
  <c r="GA108" i="3"/>
  <c r="EJ108" i="3"/>
  <c r="FE108" i="3"/>
  <c r="BC108" i="3"/>
  <c r="HQ108" i="3"/>
  <c r="BX108" i="3"/>
  <c r="P139" i="3"/>
  <c r="T139" i="3"/>
  <c r="X139" i="3"/>
  <c r="AB139" i="3"/>
  <c r="AF139" i="3"/>
  <c r="AJ139" i="3"/>
  <c r="AN139" i="3"/>
  <c r="AR139" i="3"/>
  <c r="AV139" i="3"/>
  <c r="AZ139" i="3"/>
  <c r="BD139" i="3"/>
  <c r="BH139" i="3"/>
  <c r="BL139" i="3"/>
  <c r="BP139" i="3"/>
  <c r="BT139" i="3"/>
  <c r="BX139" i="3"/>
  <c r="CB139" i="3"/>
  <c r="CF139" i="3"/>
  <c r="CJ139" i="3"/>
  <c r="CN139" i="3"/>
  <c r="CR139" i="3"/>
  <c r="CV139" i="3"/>
  <c r="CZ139" i="3"/>
  <c r="DD139" i="3"/>
  <c r="DH139" i="3"/>
  <c r="DL139" i="3"/>
  <c r="DP139" i="3"/>
  <c r="DT139" i="3"/>
  <c r="DX139" i="3"/>
  <c r="EB139" i="3"/>
  <c r="EF139" i="3"/>
  <c r="EJ139" i="3"/>
  <c r="EN139" i="3"/>
  <c r="ER139" i="3"/>
  <c r="EV139" i="3"/>
  <c r="EZ139" i="3"/>
  <c r="FD139" i="3"/>
  <c r="FH139" i="3"/>
  <c r="FL139" i="3"/>
  <c r="FP139" i="3"/>
  <c r="FT139" i="3"/>
  <c r="FX139" i="3"/>
  <c r="GB139" i="3"/>
  <c r="GF139" i="3"/>
  <c r="GJ139" i="3"/>
  <c r="GN139" i="3"/>
  <c r="GR139" i="3"/>
  <c r="GV139" i="3"/>
  <c r="GZ139" i="3"/>
  <c r="HD139" i="3"/>
  <c r="HH139" i="3"/>
  <c r="HL139" i="3"/>
  <c r="HT139" i="3"/>
  <c r="HX139" i="3"/>
  <c r="IB139" i="3"/>
  <c r="IF139" i="3"/>
  <c r="Q139" i="3"/>
  <c r="V139" i="3"/>
  <c r="AA139" i="3"/>
  <c r="AG139" i="3"/>
  <c r="AL139" i="3"/>
  <c r="AQ139" i="3"/>
  <c r="AW139" i="3"/>
  <c r="BB139" i="3"/>
  <c r="BG139" i="3"/>
  <c r="BM139" i="3"/>
  <c r="BR139" i="3"/>
  <c r="BW139" i="3"/>
  <c r="CC139" i="3"/>
  <c r="CH139" i="3"/>
  <c r="CM139" i="3"/>
  <c r="CS139" i="3"/>
  <c r="CX139" i="3"/>
  <c r="DI139" i="3"/>
  <c r="DN139" i="3"/>
  <c r="DS139" i="3"/>
  <c r="DY139" i="3"/>
  <c r="ED139" i="3"/>
  <c r="EI139" i="3"/>
  <c r="EO139" i="3"/>
  <c r="ET139" i="3"/>
  <c r="EY139" i="3"/>
  <c r="FE139" i="3"/>
  <c r="FJ139" i="3"/>
  <c r="FO139" i="3"/>
  <c r="FU139" i="3"/>
  <c r="FZ139" i="3"/>
  <c r="GE139" i="3"/>
  <c r="GK139" i="3"/>
  <c r="GP139" i="3"/>
  <c r="GU139" i="3"/>
  <c r="HA139" i="3"/>
  <c r="HF139" i="3"/>
  <c r="HK139" i="3"/>
  <c r="HQ139" i="3"/>
  <c r="HV139" i="3"/>
  <c r="IA139" i="3"/>
  <c r="IG139" i="3"/>
  <c r="N139" i="3"/>
  <c r="S139" i="3"/>
  <c r="Y139" i="3"/>
  <c r="AD139" i="3"/>
  <c r="AI139" i="3"/>
  <c r="AO139" i="3"/>
  <c r="AT139" i="3"/>
  <c r="AY139" i="3"/>
  <c r="BE139" i="3"/>
  <c r="BJ139" i="3"/>
  <c r="BO139" i="3"/>
  <c r="BU139" i="3"/>
  <c r="BZ139" i="3"/>
  <c r="CE139" i="3"/>
  <c r="CK139" i="3"/>
  <c r="CP139" i="3"/>
  <c r="CU139" i="3"/>
  <c r="DA139" i="3"/>
  <c r="DF139" i="3"/>
  <c r="DK139" i="3"/>
  <c r="DQ139" i="3"/>
  <c r="DV139" i="3"/>
  <c r="EA139" i="3"/>
  <c r="EG139" i="3"/>
  <c r="EL139" i="3"/>
  <c r="EQ139" i="3"/>
  <c r="EW139" i="3"/>
  <c r="FB139" i="3"/>
  <c r="FG139" i="3"/>
  <c r="FM139" i="3"/>
  <c r="FR139" i="3"/>
  <c r="FW139" i="3"/>
  <c r="GC139" i="3"/>
  <c r="GH139" i="3"/>
  <c r="GM139" i="3"/>
  <c r="GS139" i="3"/>
  <c r="GX139" i="3"/>
  <c r="HC139" i="3"/>
  <c r="HI139" i="3"/>
  <c r="HN139" i="3"/>
  <c r="HS139" i="3"/>
  <c r="HY139" i="3"/>
  <c r="ID139" i="3"/>
  <c r="II139" i="3"/>
  <c r="M139" i="3"/>
  <c r="W139" i="3"/>
  <c r="AH139" i="3"/>
  <c r="AS139" i="3"/>
  <c r="BC139" i="3"/>
  <c r="BN139" i="3"/>
  <c r="BY139" i="3"/>
  <c r="CI139" i="3"/>
  <c r="CT139" i="3"/>
  <c r="DE139" i="3"/>
  <c r="DO139" i="3"/>
  <c r="DZ139" i="3"/>
  <c r="EK139" i="3"/>
  <c r="EU139" i="3"/>
  <c r="FF139" i="3"/>
  <c r="FQ139" i="3"/>
  <c r="GA139" i="3"/>
  <c r="GL139" i="3"/>
  <c r="GW139" i="3"/>
  <c r="HG139" i="3"/>
  <c r="HR139" i="3"/>
  <c r="IC139" i="3"/>
  <c r="O139" i="3"/>
  <c r="Z139" i="3"/>
  <c r="AK139" i="3"/>
  <c r="AU139" i="3"/>
  <c r="BF139" i="3"/>
  <c r="BQ139" i="3"/>
  <c r="CA139" i="3"/>
  <c r="CL139" i="3"/>
  <c r="CW139" i="3"/>
  <c r="DG139" i="3"/>
  <c r="DR139" i="3"/>
  <c r="EC139" i="3"/>
  <c r="EM139" i="3"/>
  <c r="EX139" i="3"/>
  <c r="FI139" i="3"/>
  <c r="FS139" i="3"/>
  <c r="GD139" i="3"/>
  <c r="GO139" i="3"/>
  <c r="GY139" i="3"/>
  <c r="HJ139" i="3"/>
  <c r="HU139" i="3"/>
  <c r="IE139" i="3"/>
  <c r="AE139" i="3"/>
  <c r="BA139" i="3"/>
  <c r="BV139" i="3"/>
  <c r="CQ139" i="3"/>
  <c r="DM139" i="3"/>
  <c r="EH139" i="3"/>
  <c r="FC139" i="3"/>
  <c r="FY139" i="3"/>
  <c r="GT139" i="3"/>
  <c r="HO139" i="3"/>
  <c r="U139" i="3"/>
  <c r="AX139" i="3"/>
  <c r="CD139" i="3"/>
  <c r="DB139" i="3"/>
  <c r="EE139" i="3"/>
  <c r="FK139" i="3"/>
  <c r="HM139" i="3"/>
  <c r="AC139" i="3"/>
  <c r="CG139" i="3"/>
  <c r="DJ139" i="3"/>
  <c r="FN139" i="3"/>
  <c r="GQ139" i="3"/>
  <c r="AM139" i="3"/>
  <c r="BK139" i="3"/>
  <c r="CO139" i="3"/>
  <c r="DU139" i="3"/>
  <c r="ES139" i="3"/>
  <c r="FV139" i="3"/>
  <c r="HB139" i="3"/>
  <c r="HZ139" i="3"/>
  <c r="R139" i="3"/>
  <c r="AP139" i="3"/>
  <c r="BS139" i="3"/>
  <c r="CY139" i="3"/>
  <c r="DW139" i="3"/>
  <c r="FA139" i="3"/>
  <c r="GG139" i="3"/>
  <c r="HE139" i="3"/>
  <c r="IH139" i="3"/>
  <c r="BI139" i="3"/>
  <c r="EP139" i="3"/>
  <c r="HW139" i="3"/>
  <c r="P163" i="3"/>
  <c r="T163" i="3"/>
  <c r="X163" i="3"/>
  <c r="AB163" i="3"/>
  <c r="AF163" i="3"/>
  <c r="AJ163" i="3"/>
  <c r="AN163" i="3"/>
  <c r="AR163" i="3"/>
  <c r="AV163" i="3"/>
  <c r="AZ163" i="3"/>
  <c r="BD163" i="3"/>
  <c r="BH163" i="3"/>
  <c r="BL163" i="3"/>
  <c r="BP163" i="3"/>
  <c r="BT163" i="3"/>
  <c r="BX163" i="3"/>
  <c r="CB163" i="3"/>
  <c r="CF163" i="3"/>
  <c r="CJ163" i="3"/>
  <c r="CN163" i="3"/>
  <c r="CR163" i="3"/>
  <c r="CV163" i="3"/>
  <c r="CZ163" i="3"/>
  <c r="DD163" i="3"/>
  <c r="DH163" i="3"/>
  <c r="DL163" i="3"/>
  <c r="DP163" i="3"/>
  <c r="DT163" i="3"/>
  <c r="DX163" i="3"/>
  <c r="EB163" i="3"/>
  <c r="EF163" i="3"/>
  <c r="EJ163" i="3"/>
  <c r="EN163" i="3"/>
  <c r="ER163" i="3"/>
  <c r="EV163" i="3"/>
  <c r="EZ163" i="3"/>
  <c r="FD163" i="3"/>
  <c r="FH163" i="3"/>
  <c r="FL163" i="3"/>
  <c r="FP163" i="3"/>
  <c r="FT163" i="3"/>
  <c r="FX163" i="3"/>
  <c r="GB163" i="3"/>
  <c r="GF163" i="3"/>
  <c r="GN163" i="3"/>
  <c r="GR163" i="3"/>
  <c r="GV163" i="3"/>
  <c r="GZ163" i="3"/>
  <c r="HD163" i="3"/>
  <c r="HH163" i="3"/>
  <c r="HL163" i="3"/>
  <c r="HP163" i="3"/>
  <c r="HT163" i="3"/>
  <c r="HX163" i="3"/>
  <c r="IB163" i="3"/>
  <c r="IF163" i="3"/>
  <c r="N163" i="3"/>
  <c r="R163" i="3"/>
  <c r="V163" i="3"/>
  <c r="Z163" i="3"/>
  <c r="AD163" i="3"/>
  <c r="AH163" i="3"/>
  <c r="AL163" i="3"/>
  <c r="AP163" i="3"/>
  <c r="AT163" i="3"/>
  <c r="AX163" i="3"/>
  <c r="BB163" i="3"/>
  <c r="BF163" i="3"/>
  <c r="BJ163" i="3"/>
  <c r="BN163" i="3"/>
  <c r="BR163" i="3"/>
  <c r="BV163" i="3"/>
  <c r="BZ163" i="3"/>
  <c r="CD163" i="3"/>
  <c r="CH163" i="3"/>
  <c r="CL163" i="3"/>
  <c r="CP163" i="3"/>
  <c r="CT163" i="3"/>
  <c r="CX163" i="3"/>
  <c r="DB163" i="3"/>
  <c r="DF163" i="3"/>
  <c r="DJ163" i="3"/>
  <c r="DN163" i="3"/>
  <c r="DR163" i="3"/>
  <c r="DV163" i="3"/>
  <c r="DZ163" i="3"/>
  <c r="ED163" i="3"/>
  <c r="EH163" i="3"/>
  <c r="EL163" i="3"/>
  <c r="EP163" i="3"/>
  <c r="ET163" i="3"/>
  <c r="EX163" i="3"/>
  <c r="FB163" i="3"/>
  <c r="FF163" i="3"/>
  <c r="FJ163" i="3"/>
  <c r="FN163" i="3"/>
  <c r="FR163" i="3"/>
  <c r="FV163" i="3"/>
  <c r="FZ163" i="3"/>
  <c r="GD163" i="3"/>
  <c r="GH163" i="3"/>
  <c r="GL163" i="3"/>
  <c r="GP163" i="3"/>
  <c r="GT163" i="3"/>
  <c r="GX163" i="3"/>
  <c r="HB163" i="3"/>
  <c r="HF163" i="3"/>
  <c r="HJ163" i="3"/>
  <c r="HN163" i="3"/>
  <c r="HR163" i="3"/>
  <c r="HV163" i="3"/>
  <c r="HZ163" i="3"/>
  <c r="ID163" i="3"/>
  <c r="IH163" i="3"/>
  <c r="M163" i="3"/>
  <c r="U163" i="3"/>
  <c r="AC163" i="3"/>
  <c r="AK163" i="3"/>
  <c r="AS163" i="3"/>
  <c r="BA163" i="3"/>
  <c r="BI163" i="3"/>
  <c r="BQ163" i="3"/>
  <c r="BY163" i="3"/>
  <c r="CG163" i="3"/>
  <c r="CO163" i="3"/>
  <c r="CW163" i="3"/>
  <c r="DE163" i="3"/>
  <c r="DM163" i="3"/>
  <c r="DU163" i="3"/>
  <c r="EC163" i="3"/>
  <c r="EK163" i="3"/>
  <c r="ES163" i="3"/>
  <c r="FA163" i="3"/>
  <c r="FI163" i="3"/>
  <c r="FQ163" i="3"/>
  <c r="FY163" i="3"/>
  <c r="GG163" i="3"/>
  <c r="GW163" i="3"/>
  <c r="HE163" i="3"/>
  <c r="HM163" i="3"/>
  <c r="HU163" i="3"/>
  <c r="IC163" i="3"/>
  <c r="O163" i="3"/>
  <c r="W163" i="3"/>
  <c r="AE163" i="3"/>
  <c r="AM163" i="3"/>
  <c r="AU163" i="3"/>
  <c r="BC163" i="3"/>
  <c r="BK163" i="3"/>
  <c r="BS163" i="3"/>
  <c r="CA163" i="3"/>
  <c r="CI163" i="3"/>
  <c r="CQ163" i="3"/>
  <c r="CY163" i="3"/>
  <c r="DG163" i="3"/>
  <c r="DO163" i="3"/>
  <c r="DW163" i="3"/>
  <c r="EE163" i="3"/>
  <c r="EM163" i="3"/>
  <c r="EU163" i="3"/>
  <c r="FC163" i="3"/>
  <c r="FK163" i="3"/>
  <c r="FS163" i="3"/>
  <c r="GA163" i="3"/>
  <c r="GI163" i="3"/>
  <c r="GQ163" i="3"/>
  <c r="GY163" i="3"/>
  <c r="HG163" i="3"/>
  <c r="HO163" i="3"/>
  <c r="HW163" i="3"/>
  <c r="IE163" i="3"/>
  <c r="Y163" i="3"/>
  <c r="AO163" i="3"/>
  <c r="BE163" i="3"/>
  <c r="BU163" i="3"/>
  <c r="CK163" i="3"/>
  <c r="DA163" i="3"/>
  <c r="DQ163" i="3"/>
  <c r="EG163" i="3"/>
  <c r="EW163" i="3"/>
  <c r="FM163" i="3"/>
  <c r="GC163" i="3"/>
  <c r="GS163" i="3"/>
  <c r="HI163" i="3"/>
  <c r="HY163" i="3"/>
  <c r="AA163" i="3"/>
  <c r="BW163" i="3"/>
  <c r="DS163" i="3"/>
  <c r="EY163" i="3"/>
  <c r="GU163" i="3"/>
  <c r="IA163" i="3"/>
  <c r="Q163" i="3"/>
  <c r="AG163" i="3"/>
  <c r="AW163" i="3"/>
  <c r="BM163" i="3"/>
  <c r="CC163" i="3"/>
  <c r="CS163" i="3"/>
  <c r="DI163" i="3"/>
  <c r="DY163" i="3"/>
  <c r="EO163" i="3"/>
  <c r="FE163" i="3"/>
  <c r="FU163" i="3"/>
  <c r="GK163" i="3"/>
  <c r="HA163" i="3"/>
  <c r="HQ163" i="3"/>
  <c r="IG163" i="3"/>
  <c r="S163" i="3"/>
  <c r="AI163" i="3"/>
  <c r="AY163" i="3"/>
  <c r="BO163" i="3"/>
  <c r="CE163" i="3"/>
  <c r="CU163" i="3"/>
  <c r="DK163" i="3"/>
  <c r="EA163" i="3"/>
  <c r="EQ163" i="3"/>
  <c r="FG163" i="3"/>
  <c r="FW163" i="3"/>
  <c r="GM163" i="3"/>
  <c r="HC163" i="3"/>
  <c r="HS163" i="3"/>
  <c r="II163" i="3"/>
  <c r="AQ163" i="3"/>
  <c r="BG163" i="3"/>
  <c r="CM163" i="3"/>
  <c r="DC163" i="3"/>
  <c r="EI163" i="3"/>
  <c r="FO163" i="3"/>
  <c r="GE163" i="3"/>
  <c r="HK163" i="3"/>
  <c r="P206" i="3"/>
  <c r="T206" i="3"/>
  <c r="X206" i="3"/>
  <c r="AB206" i="3"/>
  <c r="AF206" i="3"/>
  <c r="AJ206" i="3"/>
  <c r="AN206" i="3"/>
  <c r="AR206" i="3"/>
  <c r="AV206" i="3"/>
  <c r="AZ206" i="3"/>
  <c r="BD206" i="3"/>
  <c r="BH206" i="3"/>
  <c r="BL206" i="3"/>
  <c r="BP206" i="3"/>
  <c r="BT206" i="3"/>
  <c r="BX206" i="3"/>
  <c r="CB206" i="3"/>
  <c r="CF206" i="3"/>
  <c r="CJ206" i="3"/>
  <c r="CN206" i="3"/>
  <c r="CR206" i="3"/>
  <c r="CV206" i="3"/>
  <c r="CZ206" i="3"/>
  <c r="DD206" i="3"/>
  <c r="DH206" i="3"/>
  <c r="DL206" i="3"/>
  <c r="DP206" i="3"/>
  <c r="DT206" i="3"/>
  <c r="DX206" i="3"/>
  <c r="EB206" i="3"/>
  <c r="EF206" i="3"/>
  <c r="EJ206" i="3"/>
  <c r="EN206" i="3"/>
  <c r="ER206" i="3"/>
  <c r="EV206" i="3"/>
  <c r="EZ206" i="3"/>
  <c r="FD206" i="3"/>
  <c r="FH206" i="3"/>
  <c r="FL206" i="3"/>
  <c r="FP206" i="3"/>
  <c r="FT206" i="3"/>
  <c r="FX206" i="3"/>
  <c r="GB206" i="3"/>
  <c r="GF206" i="3"/>
  <c r="GJ206" i="3"/>
  <c r="GN206" i="3"/>
  <c r="GR206" i="3"/>
  <c r="GV206" i="3"/>
  <c r="GZ206" i="3"/>
  <c r="HD206" i="3"/>
  <c r="HH206" i="3"/>
  <c r="HL206" i="3"/>
  <c r="HP206" i="3"/>
  <c r="HT206" i="3"/>
  <c r="HX206" i="3"/>
  <c r="IB206" i="3"/>
  <c r="IF206" i="3"/>
  <c r="M206" i="3"/>
  <c r="Q206" i="3"/>
  <c r="U206" i="3"/>
  <c r="Y206" i="3"/>
  <c r="AC206" i="3"/>
  <c r="AG206" i="3"/>
  <c r="AK206" i="3"/>
  <c r="AO206" i="3"/>
  <c r="AS206" i="3"/>
  <c r="AW206" i="3"/>
  <c r="BA206" i="3"/>
  <c r="BE206" i="3"/>
  <c r="BI206" i="3"/>
  <c r="BM206" i="3"/>
  <c r="BQ206" i="3"/>
  <c r="BU206" i="3"/>
  <c r="BY206" i="3"/>
  <c r="CC206" i="3"/>
  <c r="CG206" i="3"/>
  <c r="CK206" i="3"/>
  <c r="CO206" i="3"/>
  <c r="CS206" i="3"/>
  <c r="CW206" i="3"/>
  <c r="DA206" i="3"/>
  <c r="DE206" i="3"/>
  <c r="DI206" i="3"/>
  <c r="DM206" i="3"/>
  <c r="DQ206" i="3"/>
  <c r="DU206" i="3"/>
  <c r="DY206" i="3"/>
  <c r="EC206" i="3"/>
  <c r="EG206" i="3"/>
  <c r="EK206" i="3"/>
  <c r="EO206" i="3"/>
  <c r="ES206" i="3"/>
  <c r="EW206" i="3"/>
  <c r="FA206" i="3"/>
  <c r="FE206" i="3"/>
  <c r="FI206" i="3"/>
  <c r="FM206" i="3"/>
  <c r="FQ206" i="3"/>
  <c r="FU206" i="3"/>
  <c r="FY206" i="3"/>
  <c r="GC206" i="3"/>
  <c r="GG206" i="3"/>
  <c r="GK206" i="3"/>
  <c r="GO206" i="3"/>
  <c r="GS206" i="3"/>
  <c r="GW206" i="3"/>
  <c r="HA206" i="3"/>
  <c r="HE206" i="3"/>
  <c r="HI206" i="3"/>
  <c r="HM206" i="3"/>
  <c r="HQ206" i="3"/>
  <c r="HU206" i="3"/>
  <c r="HY206" i="3"/>
  <c r="IC206" i="3"/>
  <c r="IG206" i="3"/>
  <c r="N206" i="3"/>
  <c r="V206" i="3"/>
  <c r="AD206" i="3"/>
  <c r="AL206" i="3"/>
  <c r="AT206" i="3"/>
  <c r="BB206" i="3"/>
  <c r="BJ206" i="3"/>
  <c r="BR206" i="3"/>
  <c r="BZ206" i="3"/>
  <c r="CH206" i="3"/>
  <c r="CP206" i="3"/>
  <c r="CX206" i="3"/>
  <c r="DF206" i="3"/>
  <c r="DN206" i="3"/>
  <c r="DV206" i="3"/>
  <c r="ED206" i="3"/>
  <c r="EL206" i="3"/>
  <c r="ET206" i="3"/>
  <c r="FB206" i="3"/>
  <c r="FJ206" i="3"/>
  <c r="FR206" i="3"/>
  <c r="FZ206" i="3"/>
  <c r="GH206" i="3"/>
  <c r="GP206" i="3"/>
  <c r="GX206" i="3"/>
  <c r="HF206" i="3"/>
  <c r="HN206" i="3"/>
  <c r="HV206" i="3"/>
  <c r="ID206" i="3"/>
  <c r="R206" i="3"/>
  <c r="Z206" i="3"/>
  <c r="AH206" i="3"/>
  <c r="AP206" i="3"/>
  <c r="AX206" i="3"/>
  <c r="BF206" i="3"/>
  <c r="BN206" i="3"/>
  <c r="BV206" i="3"/>
  <c r="CD206" i="3"/>
  <c r="CL206" i="3"/>
  <c r="CT206" i="3"/>
  <c r="DB206" i="3"/>
  <c r="DJ206" i="3"/>
  <c r="DR206" i="3"/>
  <c r="DZ206" i="3"/>
  <c r="EH206" i="3"/>
  <c r="EP206" i="3"/>
  <c r="EX206" i="3"/>
  <c r="FF206" i="3"/>
  <c r="FN206" i="3"/>
  <c r="FV206" i="3"/>
  <c r="GD206" i="3"/>
  <c r="GL206" i="3"/>
  <c r="GT206" i="3"/>
  <c r="HB206" i="3"/>
  <c r="HJ206" i="3"/>
  <c r="HR206" i="3"/>
  <c r="HZ206" i="3"/>
  <c r="IH206" i="3"/>
  <c r="S206" i="3"/>
  <c r="AA206" i="3"/>
  <c r="AI206" i="3"/>
  <c r="AQ206" i="3"/>
  <c r="AY206" i="3"/>
  <c r="BG206" i="3"/>
  <c r="BO206" i="3"/>
  <c r="BW206" i="3"/>
  <c r="CE206" i="3"/>
  <c r="CM206" i="3"/>
  <c r="CU206" i="3"/>
  <c r="DC206" i="3"/>
  <c r="DK206" i="3"/>
  <c r="DS206" i="3"/>
  <c r="EA206" i="3"/>
  <c r="EI206" i="3"/>
  <c r="EQ206" i="3"/>
  <c r="EY206" i="3"/>
  <c r="FG206" i="3"/>
  <c r="FO206" i="3"/>
  <c r="FW206" i="3"/>
  <c r="GE206" i="3"/>
  <c r="GM206" i="3"/>
  <c r="GU206" i="3"/>
  <c r="HC206" i="3"/>
  <c r="HK206" i="3"/>
  <c r="HS206" i="3"/>
  <c r="IA206" i="3"/>
  <c r="II206" i="3"/>
  <c r="AM206" i="3"/>
  <c r="BS206" i="3"/>
  <c r="CY206" i="3"/>
  <c r="EE206" i="3"/>
  <c r="FK206" i="3"/>
  <c r="GQ206" i="3"/>
  <c r="HW206" i="3"/>
  <c r="O206" i="3"/>
  <c r="AU206" i="3"/>
  <c r="CA206" i="3"/>
  <c r="DG206" i="3"/>
  <c r="EM206" i="3"/>
  <c r="FS206" i="3"/>
  <c r="GY206" i="3"/>
  <c r="IE206" i="3"/>
  <c r="W206" i="3"/>
  <c r="BC206" i="3"/>
  <c r="CI206" i="3"/>
  <c r="DO206" i="3"/>
  <c r="EU206" i="3"/>
  <c r="GA206" i="3"/>
  <c r="HG206" i="3"/>
  <c r="AE206" i="3"/>
  <c r="BK206" i="3"/>
  <c r="CQ206" i="3"/>
  <c r="DW206" i="3"/>
  <c r="FC206" i="3"/>
  <c r="GI206" i="3"/>
  <c r="HO206" i="3"/>
  <c r="P34" i="3"/>
  <c r="T34" i="3"/>
  <c r="X34" i="3"/>
  <c r="AB34" i="3"/>
  <c r="AF34" i="3"/>
  <c r="AJ34" i="3"/>
  <c r="AN34" i="3"/>
  <c r="AR34" i="3"/>
  <c r="AV34" i="3"/>
  <c r="AZ34" i="3"/>
  <c r="BD34" i="3"/>
  <c r="BH34" i="3"/>
  <c r="BL34" i="3"/>
  <c r="BP34" i="3"/>
  <c r="BT34" i="3"/>
  <c r="BX34" i="3"/>
  <c r="CB34" i="3"/>
  <c r="CF34" i="3"/>
  <c r="CJ34" i="3"/>
  <c r="CN34" i="3"/>
  <c r="CR34" i="3"/>
  <c r="CV34" i="3"/>
  <c r="CZ34" i="3"/>
  <c r="DD34" i="3"/>
  <c r="DH34" i="3"/>
  <c r="DL34" i="3"/>
  <c r="DP34" i="3"/>
  <c r="DT34" i="3"/>
  <c r="DX34" i="3"/>
  <c r="EB34" i="3"/>
  <c r="EF34" i="3"/>
  <c r="EJ34" i="3"/>
  <c r="EN34" i="3"/>
  <c r="ER34" i="3"/>
  <c r="EV34" i="3"/>
  <c r="EZ34" i="3"/>
  <c r="FD34" i="3"/>
  <c r="FH34" i="3"/>
  <c r="FL34" i="3"/>
  <c r="FP34" i="3"/>
  <c r="FT34" i="3"/>
  <c r="FX34" i="3"/>
  <c r="GB34" i="3"/>
  <c r="GF34" i="3"/>
  <c r="GJ34" i="3"/>
  <c r="GN34" i="3"/>
  <c r="GR34" i="3"/>
  <c r="GV34" i="3"/>
  <c r="GZ34" i="3"/>
  <c r="HD34" i="3"/>
  <c r="HH34" i="3"/>
  <c r="HL34" i="3"/>
  <c r="HP34" i="3"/>
  <c r="HT34" i="3"/>
  <c r="HX34" i="3"/>
  <c r="IB34" i="3"/>
  <c r="IF34" i="3"/>
  <c r="M34" i="3"/>
  <c r="Q34" i="3"/>
  <c r="U34" i="3"/>
  <c r="Y34" i="3"/>
  <c r="AC34" i="3"/>
  <c r="AG34" i="3"/>
  <c r="AK34" i="3"/>
  <c r="AO34" i="3"/>
  <c r="AS34" i="3"/>
  <c r="AW34" i="3"/>
  <c r="BA34" i="3"/>
  <c r="BE34" i="3"/>
  <c r="BI34" i="3"/>
  <c r="BM34" i="3"/>
  <c r="BQ34" i="3"/>
  <c r="BU34" i="3"/>
  <c r="BY34" i="3"/>
  <c r="CC34" i="3"/>
  <c r="CG34" i="3"/>
  <c r="CK34" i="3"/>
  <c r="CO34" i="3"/>
  <c r="CS34" i="3"/>
  <c r="CW34" i="3"/>
  <c r="DA34" i="3"/>
  <c r="DE34" i="3"/>
  <c r="DI34" i="3"/>
  <c r="DM34" i="3"/>
  <c r="DQ34" i="3"/>
  <c r="DU34" i="3"/>
  <c r="DY34" i="3"/>
  <c r="EC34" i="3"/>
  <c r="EG34" i="3"/>
  <c r="EK34" i="3"/>
  <c r="EO34" i="3"/>
  <c r="ES34" i="3"/>
  <c r="EW34" i="3"/>
  <c r="FA34" i="3"/>
  <c r="FE34" i="3"/>
  <c r="FI34" i="3"/>
  <c r="FM34" i="3"/>
  <c r="FQ34" i="3"/>
  <c r="FU34" i="3"/>
  <c r="FY34" i="3"/>
  <c r="GC34" i="3"/>
  <c r="GG34" i="3"/>
  <c r="GK34" i="3"/>
  <c r="GO34" i="3"/>
  <c r="GS34" i="3"/>
  <c r="GW34" i="3"/>
  <c r="HA34" i="3"/>
  <c r="HE34" i="3"/>
  <c r="HI34" i="3"/>
  <c r="HM34" i="3"/>
  <c r="HQ34" i="3"/>
  <c r="HU34" i="3"/>
  <c r="HY34" i="3"/>
  <c r="IC34" i="3"/>
  <c r="IG34" i="3"/>
  <c r="N34" i="3"/>
  <c r="V34" i="3"/>
  <c r="AD34" i="3"/>
  <c r="AL34" i="3"/>
  <c r="AT34" i="3"/>
  <c r="BB34" i="3"/>
  <c r="BJ34" i="3"/>
  <c r="BR34" i="3"/>
  <c r="BZ34" i="3"/>
  <c r="CH34" i="3"/>
  <c r="CP34" i="3"/>
  <c r="CX34" i="3"/>
  <c r="DF34" i="3"/>
  <c r="DN34" i="3"/>
  <c r="DV34" i="3"/>
  <c r="ED34" i="3"/>
  <c r="EL34" i="3"/>
  <c r="ET34" i="3"/>
  <c r="FB34" i="3"/>
  <c r="FJ34" i="3"/>
  <c r="FR34" i="3"/>
  <c r="FZ34" i="3"/>
  <c r="GH34" i="3"/>
  <c r="GP34" i="3"/>
  <c r="GX34" i="3"/>
  <c r="HF34" i="3"/>
  <c r="HN34" i="3"/>
  <c r="HV34" i="3"/>
  <c r="ID34" i="3"/>
  <c r="O34" i="3"/>
  <c r="W34" i="3"/>
  <c r="AE34" i="3"/>
  <c r="AM34" i="3"/>
  <c r="AU34" i="3"/>
  <c r="BC34" i="3"/>
  <c r="BK34" i="3"/>
  <c r="BS34" i="3"/>
  <c r="CA34" i="3"/>
  <c r="CI34" i="3"/>
  <c r="CQ34" i="3"/>
  <c r="CY34" i="3"/>
  <c r="DG34" i="3"/>
  <c r="DO34" i="3"/>
  <c r="DW34" i="3"/>
  <c r="EE34" i="3"/>
  <c r="EM34" i="3"/>
  <c r="EU34" i="3"/>
  <c r="FC34" i="3"/>
  <c r="FK34" i="3"/>
  <c r="FS34" i="3"/>
  <c r="GA34" i="3"/>
  <c r="GI34" i="3"/>
  <c r="GQ34" i="3"/>
  <c r="GY34" i="3"/>
  <c r="HG34" i="3"/>
  <c r="HO34" i="3"/>
  <c r="HW34" i="3"/>
  <c r="IE34" i="3"/>
  <c r="S34" i="3"/>
  <c r="AI34" i="3"/>
  <c r="AY34" i="3"/>
  <c r="BO34" i="3"/>
  <c r="CE34" i="3"/>
  <c r="CU34" i="3"/>
  <c r="DK34" i="3"/>
  <c r="EA34" i="3"/>
  <c r="EQ34" i="3"/>
  <c r="FG34" i="3"/>
  <c r="FW34" i="3"/>
  <c r="GM34" i="3"/>
  <c r="HC34" i="3"/>
  <c r="HS34" i="3"/>
  <c r="II34" i="3"/>
  <c r="Z34" i="3"/>
  <c r="AP34" i="3"/>
  <c r="BF34" i="3"/>
  <c r="BV34" i="3"/>
  <c r="CL34" i="3"/>
  <c r="DB34" i="3"/>
  <c r="DR34" i="3"/>
  <c r="EH34" i="3"/>
  <c r="EX34" i="3"/>
  <c r="FN34" i="3"/>
  <c r="GD34" i="3"/>
  <c r="GT34" i="3"/>
  <c r="HJ34" i="3"/>
  <c r="HZ34" i="3"/>
  <c r="AQ34" i="3"/>
  <c r="BW34" i="3"/>
  <c r="DC34" i="3"/>
  <c r="EI34" i="3"/>
  <c r="FO34" i="3"/>
  <c r="GU34" i="3"/>
  <c r="IA34" i="3"/>
  <c r="R34" i="3"/>
  <c r="AX34" i="3"/>
  <c r="CD34" i="3"/>
  <c r="DJ34" i="3"/>
  <c r="EP34" i="3"/>
  <c r="FV34" i="3"/>
  <c r="HB34" i="3"/>
  <c r="IH34" i="3"/>
  <c r="AA34" i="3"/>
  <c r="BG34" i="3"/>
  <c r="CM34" i="3"/>
  <c r="DS34" i="3"/>
  <c r="EY34" i="3"/>
  <c r="GE34" i="3"/>
  <c r="HK34" i="3"/>
  <c r="CT34" i="3"/>
  <c r="HR34" i="3"/>
  <c r="DZ34" i="3"/>
  <c r="AH34" i="3"/>
  <c r="FF34" i="3"/>
  <c r="BN34" i="3"/>
  <c r="GL34" i="3"/>
  <c r="M64" i="3"/>
  <c r="Q64" i="3"/>
  <c r="U64" i="3"/>
  <c r="Y64" i="3"/>
  <c r="AC64" i="3"/>
  <c r="AG64" i="3"/>
  <c r="AK64" i="3"/>
  <c r="AO64" i="3"/>
  <c r="AS64" i="3"/>
  <c r="AW64" i="3"/>
  <c r="BA64" i="3"/>
  <c r="BE64" i="3"/>
  <c r="BI64" i="3"/>
  <c r="BM64" i="3"/>
  <c r="BQ64" i="3"/>
  <c r="BU64" i="3"/>
  <c r="BY64" i="3"/>
  <c r="CC64" i="3"/>
  <c r="CG64" i="3"/>
  <c r="CK64" i="3"/>
  <c r="CO64" i="3"/>
  <c r="CS64" i="3"/>
  <c r="CW64" i="3"/>
  <c r="DA64" i="3"/>
  <c r="DE64" i="3"/>
  <c r="DI64" i="3"/>
  <c r="DM64" i="3"/>
  <c r="DQ64" i="3"/>
  <c r="DU64" i="3"/>
  <c r="DY64" i="3"/>
  <c r="EC64" i="3"/>
  <c r="EG64" i="3"/>
  <c r="EK64" i="3"/>
  <c r="EO64" i="3"/>
  <c r="ES64" i="3"/>
  <c r="EW64" i="3"/>
  <c r="FA64" i="3"/>
  <c r="FE64" i="3"/>
  <c r="FI64" i="3"/>
  <c r="FM64" i="3"/>
  <c r="FQ64" i="3"/>
  <c r="FU64" i="3"/>
  <c r="FY64" i="3"/>
  <c r="GC64" i="3"/>
  <c r="GG64" i="3"/>
  <c r="GK64" i="3"/>
  <c r="GO64" i="3"/>
  <c r="GS64" i="3"/>
  <c r="GW64" i="3"/>
  <c r="HA64" i="3"/>
  <c r="HE64" i="3"/>
  <c r="HI64" i="3"/>
  <c r="HM64" i="3"/>
  <c r="HQ64" i="3"/>
  <c r="HU64" i="3"/>
  <c r="HY64" i="3"/>
  <c r="IC64" i="3"/>
  <c r="IG64" i="3"/>
  <c r="N64" i="3"/>
  <c r="R64" i="3"/>
  <c r="V64" i="3"/>
  <c r="Z64" i="3"/>
  <c r="AD64" i="3"/>
  <c r="AH64" i="3"/>
  <c r="AL64" i="3"/>
  <c r="AP64" i="3"/>
  <c r="AT64" i="3"/>
  <c r="AX64" i="3"/>
  <c r="BB64" i="3"/>
  <c r="BF64" i="3"/>
  <c r="BJ64" i="3"/>
  <c r="BN64" i="3"/>
  <c r="BR64" i="3"/>
  <c r="BV64" i="3"/>
  <c r="BZ64" i="3"/>
  <c r="CD64" i="3"/>
  <c r="CH64" i="3"/>
  <c r="CL64" i="3"/>
  <c r="CP64" i="3"/>
  <c r="CT64" i="3"/>
  <c r="CX64" i="3"/>
  <c r="DB64" i="3"/>
  <c r="DF64" i="3"/>
  <c r="DJ64" i="3"/>
  <c r="DN64" i="3"/>
  <c r="DR64" i="3"/>
  <c r="DV64" i="3"/>
  <c r="DZ64" i="3"/>
  <c r="ED64" i="3"/>
  <c r="EH64" i="3"/>
  <c r="EL64" i="3"/>
  <c r="EP64" i="3"/>
  <c r="ET64" i="3"/>
  <c r="EX64" i="3"/>
  <c r="FB64" i="3"/>
  <c r="FF64" i="3"/>
  <c r="FJ64" i="3"/>
  <c r="FN64" i="3"/>
  <c r="FR64" i="3"/>
  <c r="FV64" i="3"/>
  <c r="FZ64" i="3"/>
  <c r="GD64" i="3"/>
  <c r="GH64" i="3"/>
  <c r="GL64" i="3"/>
  <c r="GP64" i="3"/>
  <c r="GT64" i="3"/>
  <c r="GX64" i="3"/>
  <c r="HB64" i="3"/>
  <c r="HF64" i="3"/>
  <c r="HJ64" i="3"/>
  <c r="HN64" i="3"/>
  <c r="HR64" i="3"/>
  <c r="HV64" i="3"/>
  <c r="HZ64" i="3"/>
  <c r="ID64" i="3"/>
  <c r="IH64" i="3"/>
  <c r="O64" i="3"/>
  <c r="W64" i="3"/>
  <c r="AE64" i="3"/>
  <c r="AM64" i="3"/>
  <c r="AU64" i="3"/>
  <c r="BC64" i="3"/>
  <c r="BK64" i="3"/>
  <c r="BS64" i="3"/>
  <c r="CA64" i="3"/>
  <c r="CI64" i="3"/>
  <c r="CQ64" i="3"/>
  <c r="CY64" i="3"/>
  <c r="DG64" i="3"/>
  <c r="DO64" i="3"/>
  <c r="DW64" i="3"/>
  <c r="EE64" i="3"/>
  <c r="EM64" i="3"/>
  <c r="EU64" i="3"/>
  <c r="FC64" i="3"/>
  <c r="FK64" i="3"/>
  <c r="FS64" i="3"/>
  <c r="GA64" i="3"/>
  <c r="GI64" i="3"/>
  <c r="GQ64" i="3"/>
  <c r="GY64" i="3"/>
  <c r="HG64" i="3"/>
  <c r="HO64" i="3"/>
  <c r="HW64" i="3"/>
  <c r="IE64" i="3"/>
  <c r="P64" i="3"/>
  <c r="X64" i="3"/>
  <c r="AF64" i="3"/>
  <c r="AN64" i="3"/>
  <c r="AV64" i="3"/>
  <c r="BD64" i="3"/>
  <c r="BL64" i="3"/>
  <c r="BT64" i="3"/>
  <c r="CB64" i="3"/>
  <c r="CJ64" i="3"/>
  <c r="CR64" i="3"/>
  <c r="CZ64" i="3"/>
  <c r="DH64" i="3"/>
  <c r="DP64" i="3"/>
  <c r="DX64" i="3"/>
  <c r="EF64" i="3"/>
  <c r="EN64" i="3"/>
  <c r="EV64" i="3"/>
  <c r="FD64" i="3"/>
  <c r="FL64" i="3"/>
  <c r="FT64" i="3"/>
  <c r="GB64" i="3"/>
  <c r="GJ64" i="3"/>
  <c r="GR64" i="3"/>
  <c r="GZ64" i="3"/>
  <c r="HH64" i="3"/>
  <c r="HP64" i="3"/>
  <c r="HX64" i="3"/>
  <c r="IF64" i="3"/>
  <c r="AA64" i="3"/>
  <c r="AQ64" i="3"/>
  <c r="BG64" i="3"/>
  <c r="AB64" i="3"/>
  <c r="AR64" i="3"/>
  <c r="S64" i="3"/>
  <c r="AI64" i="3"/>
  <c r="AY64" i="3"/>
  <c r="BO64" i="3"/>
  <c r="CE64" i="3"/>
  <c r="CU64" i="3"/>
  <c r="DK64" i="3"/>
  <c r="EA64" i="3"/>
  <c r="EQ64" i="3"/>
  <c r="FG64" i="3"/>
  <c r="FW64" i="3"/>
  <c r="GM64" i="3"/>
  <c r="HC64" i="3"/>
  <c r="HS64" i="3"/>
  <c r="II64" i="3"/>
  <c r="AJ64" i="3"/>
  <c r="BW64" i="3"/>
  <c r="CN64" i="3"/>
  <c r="DL64" i="3"/>
  <c r="EI64" i="3"/>
  <c r="EZ64" i="3"/>
  <c r="FX64" i="3"/>
  <c r="GU64" i="3"/>
  <c r="HL64" i="3"/>
  <c r="AZ64" i="3"/>
  <c r="BX64" i="3"/>
  <c r="CV64" i="3"/>
  <c r="DS64" i="3"/>
  <c r="EJ64" i="3"/>
  <c r="FH64" i="3"/>
  <c r="GE64" i="3"/>
  <c r="GV64" i="3"/>
  <c r="HT64" i="3"/>
  <c r="BH64" i="3"/>
  <c r="CF64" i="3"/>
  <c r="DC64" i="3"/>
  <c r="DT64" i="3"/>
  <c r="ER64" i="3"/>
  <c r="FO64" i="3"/>
  <c r="GF64" i="3"/>
  <c r="HD64" i="3"/>
  <c r="IA64" i="3"/>
  <c r="CM64" i="3"/>
  <c r="FP64" i="3"/>
  <c r="DD64" i="3"/>
  <c r="GN64" i="3"/>
  <c r="T64" i="3"/>
  <c r="EB64" i="3"/>
  <c r="HK64" i="3"/>
  <c r="IB64" i="3"/>
  <c r="BP64" i="3"/>
  <c r="EY64" i="3"/>
  <c r="N93" i="3"/>
  <c r="R93" i="3"/>
  <c r="V93" i="3"/>
  <c r="Z93" i="3"/>
  <c r="AD93" i="3"/>
  <c r="AH93" i="3"/>
  <c r="AL93" i="3"/>
  <c r="AP93" i="3"/>
  <c r="AT93" i="3"/>
  <c r="AX93" i="3"/>
  <c r="BB93" i="3"/>
  <c r="BF93" i="3"/>
  <c r="BJ93" i="3"/>
  <c r="BN93" i="3"/>
  <c r="BR93" i="3"/>
  <c r="BV93" i="3"/>
  <c r="BZ93" i="3"/>
  <c r="CD93" i="3"/>
  <c r="CH93" i="3"/>
  <c r="CL93" i="3"/>
  <c r="CP93" i="3"/>
  <c r="CT93" i="3"/>
  <c r="CX93" i="3"/>
  <c r="DB93" i="3"/>
  <c r="DF93" i="3"/>
  <c r="DJ93" i="3"/>
  <c r="DN93" i="3"/>
  <c r="DR93" i="3"/>
  <c r="DV93" i="3"/>
  <c r="DZ93" i="3"/>
  <c r="ED93" i="3"/>
  <c r="EH93" i="3"/>
  <c r="EL93" i="3"/>
  <c r="EP93" i="3"/>
  <c r="ET93" i="3"/>
  <c r="EX93" i="3"/>
  <c r="FB93" i="3"/>
  <c r="FF93" i="3"/>
  <c r="FJ93" i="3"/>
  <c r="FN93" i="3"/>
  <c r="FR93" i="3"/>
  <c r="FV93" i="3"/>
  <c r="FZ93" i="3"/>
  <c r="GD93" i="3"/>
  <c r="GH93" i="3"/>
  <c r="GL93" i="3"/>
  <c r="GP93" i="3"/>
  <c r="GT93" i="3"/>
  <c r="GX93" i="3"/>
  <c r="HB93" i="3"/>
  <c r="HF93" i="3"/>
  <c r="HJ93" i="3"/>
  <c r="HN93" i="3"/>
  <c r="HR93" i="3"/>
  <c r="HV93" i="3"/>
  <c r="HZ93" i="3"/>
  <c r="ID93" i="3"/>
  <c r="IH93" i="3"/>
  <c r="P93" i="3"/>
  <c r="U93" i="3"/>
  <c r="AA93" i="3"/>
  <c r="AF93" i="3"/>
  <c r="AK93" i="3"/>
  <c r="AQ93" i="3"/>
  <c r="AV93" i="3"/>
  <c r="BA93" i="3"/>
  <c r="BG93" i="3"/>
  <c r="BL93" i="3"/>
  <c r="BQ93" i="3"/>
  <c r="BW93" i="3"/>
  <c r="CB93" i="3"/>
  <c r="CG93" i="3"/>
  <c r="CM93" i="3"/>
  <c r="CR93" i="3"/>
  <c r="CW93" i="3"/>
  <c r="DC93" i="3"/>
  <c r="DH93" i="3"/>
  <c r="DM93" i="3"/>
  <c r="DS93" i="3"/>
  <c r="DX93" i="3"/>
  <c r="EC93" i="3"/>
  <c r="EI93" i="3"/>
  <c r="EN93" i="3"/>
  <c r="ES93" i="3"/>
  <c r="EY93" i="3"/>
  <c r="FD93" i="3"/>
  <c r="FI93" i="3"/>
  <c r="FO93" i="3"/>
  <c r="FT93" i="3"/>
  <c r="FY93" i="3"/>
  <c r="GE93" i="3"/>
  <c r="GJ93" i="3"/>
  <c r="GU93" i="3"/>
  <c r="GZ93" i="3"/>
  <c r="HE93" i="3"/>
  <c r="HK93" i="3"/>
  <c r="HP93" i="3"/>
  <c r="HU93" i="3"/>
  <c r="IA93" i="3"/>
  <c r="IF93" i="3"/>
  <c r="S93" i="3"/>
  <c r="Y93" i="3"/>
  <c r="AG93" i="3"/>
  <c r="AN93" i="3"/>
  <c r="AU93" i="3"/>
  <c r="BC93" i="3"/>
  <c r="BI93" i="3"/>
  <c r="BP93" i="3"/>
  <c r="BX93" i="3"/>
  <c r="CE93" i="3"/>
  <c r="CK93" i="3"/>
  <c r="CS93" i="3"/>
  <c r="CZ93" i="3"/>
  <c r="DG93" i="3"/>
  <c r="DO93" i="3"/>
  <c r="DU93" i="3"/>
  <c r="EB93" i="3"/>
  <c r="EJ93" i="3"/>
  <c r="EQ93" i="3"/>
  <c r="EW93" i="3"/>
  <c r="FE93" i="3"/>
  <c r="FL93" i="3"/>
  <c r="FS93" i="3"/>
  <c r="GA93" i="3"/>
  <c r="GG93" i="3"/>
  <c r="GN93" i="3"/>
  <c r="GV93" i="3"/>
  <c r="HC93" i="3"/>
  <c r="HI93" i="3"/>
  <c r="HQ93" i="3"/>
  <c r="HX93" i="3"/>
  <c r="IE93" i="3"/>
  <c r="M93" i="3"/>
  <c r="T93" i="3"/>
  <c r="AB93" i="3"/>
  <c r="AI93" i="3"/>
  <c r="AO93" i="3"/>
  <c r="AW93" i="3"/>
  <c r="BD93" i="3"/>
  <c r="BK93" i="3"/>
  <c r="BS93" i="3"/>
  <c r="BY93" i="3"/>
  <c r="CF93" i="3"/>
  <c r="CU93" i="3"/>
  <c r="DA93" i="3"/>
  <c r="DI93" i="3"/>
  <c r="DP93" i="3"/>
  <c r="DW93" i="3"/>
  <c r="EE93" i="3"/>
  <c r="EK93" i="3"/>
  <c r="ER93" i="3"/>
  <c r="EZ93" i="3"/>
  <c r="FG93" i="3"/>
  <c r="FM93" i="3"/>
  <c r="FU93" i="3"/>
  <c r="GB93" i="3"/>
  <c r="GI93" i="3"/>
  <c r="GQ93" i="3"/>
  <c r="GW93" i="3"/>
  <c r="HD93" i="3"/>
  <c r="HL93" i="3"/>
  <c r="HS93" i="3"/>
  <c r="HY93" i="3"/>
  <c r="IG93" i="3"/>
  <c r="O93" i="3"/>
  <c r="W93" i="3"/>
  <c r="AC93" i="3"/>
  <c r="AJ93" i="3"/>
  <c r="AR93" i="3"/>
  <c r="AY93" i="3"/>
  <c r="BE93" i="3"/>
  <c r="BM93" i="3"/>
  <c r="BT93" i="3"/>
  <c r="CA93" i="3"/>
  <c r="CI93" i="3"/>
  <c r="CO93" i="3"/>
  <c r="CV93" i="3"/>
  <c r="DD93" i="3"/>
  <c r="DK93" i="3"/>
  <c r="DQ93" i="3"/>
  <c r="DY93" i="3"/>
  <c r="EF93" i="3"/>
  <c r="EM93" i="3"/>
  <c r="EU93" i="3"/>
  <c r="FA93" i="3"/>
  <c r="FH93" i="3"/>
  <c r="FP93" i="3"/>
  <c r="FW93" i="3"/>
  <c r="GC93" i="3"/>
  <c r="GK93" i="3"/>
  <c r="GR93" i="3"/>
  <c r="GY93" i="3"/>
  <c r="HG93" i="3"/>
  <c r="HM93" i="3"/>
  <c r="HT93" i="3"/>
  <c r="IB93" i="3"/>
  <c r="II93" i="3"/>
  <c r="AE93" i="3"/>
  <c r="BH93" i="3"/>
  <c r="CJ93" i="3"/>
  <c r="DL93" i="3"/>
  <c r="EO93" i="3"/>
  <c r="FQ93" i="3"/>
  <c r="GS93" i="3"/>
  <c r="HW93" i="3"/>
  <c r="Q93" i="3"/>
  <c r="AS93" i="3"/>
  <c r="BU93" i="3"/>
  <c r="CY93" i="3"/>
  <c r="EA93" i="3"/>
  <c r="FC93" i="3"/>
  <c r="GF93" i="3"/>
  <c r="HH93" i="3"/>
  <c r="AM93" i="3"/>
  <c r="CQ93" i="3"/>
  <c r="EV93" i="3"/>
  <c r="HA93" i="3"/>
  <c r="BO93" i="3"/>
  <c r="DT93" i="3"/>
  <c r="FX93" i="3"/>
  <c r="IC93" i="3"/>
  <c r="DE93" i="3"/>
  <c r="HO93" i="3"/>
  <c r="X93" i="3"/>
  <c r="EG93" i="3"/>
  <c r="AZ93" i="3"/>
  <c r="FK93" i="3"/>
  <c r="CC93" i="3"/>
  <c r="GM93" i="3"/>
  <c r="M122" i="3"/>
  <c r="Q122" i="3"/>
  <c r="U122" i="3"/>
  <c r="Y122" i="3"/>
  <c r="AC122" i="3"/>
  <c r="AG122" i="3"/>
  <c r="AK122" i="3"/>
  <c r="AO122" i="3"/>
  <c r="AS122" i="3"/>
  <c r="AW122" i="3"/>
  <c r="BA122" i="3"/>
  <c r="BE122" i="3"/>
  <c r="BI122" i="3"/>
  <c r="BM122" i="3"/>
  <c r="BQ122" i="3"/>
  <c r="BU122" i="3"/>
  <c r="BY122" i="3"/>
  <c r="CC122" i="3"/>
  <c r="CG122" i="3"/>
  <c r="CK122" i="3"/>
  <c r="CO122" i="3"/>
  <c r="CS122" i="3"/>
  <c r="CW122" i="3"/>
  <c r="DA122" i="3"/>
  <c r="DE122" i="3"/>
  <c r="DI122" i="3"/>
  <c r="DM122" i="3"/>
  <c r="DQ122" i="3"/>
  <c r="DU122" i="3"/>
  <c r="DY122" i="3"/>
  <c r="EC122" i="3"/>
  <c r="EG122" i="3"/>
  <c r="EK122" i="3"/>
  <c r="EO122" i="3"/>
  <c r="ES122" i="3"/>
  <c r="EW122" i="3"/>
  <c r="FA122" i="3"/>
  <c r="FE122" i="3"/>
  <c r="FI122" i="3"/>
  <c r="FM122" i="3"/>
  <c r="FQ122" i="3"/>
  <c r="FU122" i="3"/>
  <c r="FY122" i="3"/>
  <c r="GC122" i="3"/>
  <c r="GG122" i="3"/>
  <c r="GK122" i="3"/>
  <c r="GO122" i="3"/>
  <c r="GS122" i="3"/>
  <c r="GW122" i="3"/>
  <c r="HA122" i="3"/>
  <c r="HE122" i="3"/>
  <c r="HI122" i="3"/>
  <c r="HM122" i="3"/>
  <c r="HQ122" i="3"/>
  <c r="HU122" i="3"/>
  <c r="HY122" i="3"/>
  <c r="IC122" i="3"/>
  <c r="IG122" i="3"/>
  <c r="O122" i="3"/>
  <c r="S122" i="3"/>
  <c r="W122" i="3"/>
  <c r="AA122" i="3"/>
  <c r="AE122" i="3"/>
  <c r="AI122" i="3"/>
  <c r="AM122" i="3"/>
  <c r="AQ122" i="3"/>
  <c r="AU122" i="3"/>
  <c r="AY122" i="3"/>
  <c r="BC122" i="3"/>
  <c r="BG122" i="3"/>
  <c r="BK122" i="3"/>
  <c r="BO122" i="3"/>
  <c r="BS122" i="3"/>
  <c r="BW122" i="3"/>
  <c r="CA122" i="3"/>
  <c r="CE122" i="3"/>
  <c r="CI122" i="3"/>
  <c r="CM122" i="3"/>
  <c r="CQ122" i="3"/>
  <c r="CU122" i="3"/>
  <c r="CY122" i="3"/>
  <c r="DG122" i="3"/>
  <c r="DK122" i="3"/>
  <c r="DO122" i="3"/>
  <c r="DS122" i="3"/>
  <c r="DW122" i="3"/>
  <c r="EA122" i="3"/>
  <c r="EE122" i="3"/>
  <c r="EI122" i="3"/>
  <c r="EM122" i="3"/>
  <c r="EQ122" i="3"/>
  <c r="EU122" i="3"/>
  <c r="EY122" i="3"/>
  <c r="FC122" i="3"/>
  <c r="FG122" i="3"/>
  <c r="FK122" i="3"/>
  <c r="FO122" i="3"/>
  <c r="FS122" i="3"/>
  <c r="FW122" i="3"/>
  <c r="GA122" i="3"/>
  <c r="GE122" i="3"/>
  <c r="GI122" i="3"/>
  <c r="GM122" i="3"/>
  <c r="GQ122" i="3"/>
  <c r="GU122" i="3"/>
  <c r="GY122" i="3"/>
  <c r="HC122" i="3"/>
  <c r="HG122" i="3"/>
  <c r="HK122" i="3"/>
  <c r="HO122" i="3"/>
  <c r="HS122" i="3"/>
  <c r="HW122" i="3"/>
  <c r="IA122" i="3"/>
  <c r="IE122" i="3"/>
  <c r="II122" i="3"/>
  <c r="N122" i="3"/>
  <c r="V122" i="3"/>
  <c r="AD122" i="3"/>
  <c r="AL122" i="3"/>
  <c r="AT122" i="3"/>
  <c r="BB122" i="3"/>
  <c r="BJ122" i="3"/>
  <c r="BR122" i="3"/>
  <c r="BZ122" i="3"/>
  <c r="CH122" i="3"/>
  <c r="CP122" i="3"/>
  <c r="CX122" i="3"/>
  <c r="DF122" i="3"/>
  <c r="DN122" i="3"/>
  <c r="DV122" i="3"/>
  <c r="ED122" i="3"/>
  <c r="EL122" i="3"/>
  <c r="ET122" i="3"/>
  <c r="FB122" i="3"/>
  <c r="FJ122" i="3"/>
  <c r="FR122" i="3"/>
  <c r="FZ122" i="3"/>
  <c r="GH122" i="3"/>
  <c r="GP122" i="3"/>
  <c r="GX122" i="3"/>
  <c r="HF122" i="3"/>
  <c r="HN122" i="3"/>
  <c r="HV122" i="3"/>
  <c r="ID122" i="3"/>
  <c r="R122" i="3"/>
  <c r="Z122" i="3"/>
  <c r="AH122" i="3"/>
  <c r="AP122" i="3"/>
  <c r="AX122" i="3"/>
  <c r="BF122" i="3"/>
  <c r="BN122" i="3"/>
  <c r="BV122" i="3"/>
  <c r="CD122" i="3"/>
  <c r="CL122" i="3"/>
  <c r="DB122" i="3"/>
  <c r="DJ122" i="3"/>
  <c r="DR122" i="3"/>
  <c r="DZ122" i="3"/>
  <c r="EH122" i="3"/>
  <c r="EP122" i="3"/>
  <c r="EX122" i="3"/>
  <c r="FF122" i="3"/>
  <c r="FN122" i="3"/>
  <c r="FV122" i="3"/>
  <c r="GD122" i="3"/>
  <c r="GL122" i="3"/>
  <c r="GT122" i="3"/>
  <c r="HB122" i="3"/>
  <c r="HJ122" i="3"/>
  <c r="HR122" i="3"/>
  <c r="HZ122" i="3"/>
  <c r="IH122" i="3"/>
  <c r="P122" i="3"/>
  <c r="AF122" i="3"/>
  <c r="AV122" i="3"/>
  <c r="BL122" i="3"/>
  <c r="CB122" i="3"/>
  <c r="CR122" i="3"/>
  <c r="DH122" i="3"/>
  <c r="DX122" i="3"/>
  <c r="EN122" i="3"/>
  <c r="FD122" i="3"/>
  <c r="FT122" i="3"/>
  <c r="GJ122" i="3"/>
  <c r="GZ122" i="3"/>
  <c r="HP122" i="3"/>
  <c r="IF122" i="3"/>
  <c r="T122" i="3"/>
  <c r="AJ122" i="3"/>
  <c r="AZ122" i="3"/>
  <c r="BP122" i="3"/>
  <c r="CF122" i="3"/>
  <c r="CV122" i="3"/>
  <c r="DL122" i="3"/>
  <c r="EB122" i="3"/>
  <c r="ER122" i="3"/>
  <c r="FH122" i="3"/>
  <c r="FX122" i="3"/>
  <c r="GN122" i="3"/>
  <c r="HD122" i="3"/>
  <c r="HT122" i="3"/>
  <c r="X122" i="3"/>
  <c r="AN122" i="3"/>
  <c r="BD122" i="3"/>
  <c r="BT122" i="3"/>
  <c r="CJ122" i="3"/>
  <c r="CZ122" i="3"/>
  <c r="DP122" i="3"/>
  <c r="EF122" i="3"/>
  <c r="EV122" i="3"/>
  <c r="FL122" i="3"/>
  <c r="GB122" i="3"/>
  <c r="GR122" i="3"/>
  <c r="HH122" i="3"/>
  <c r="HX122" i="3"/>
  <c r="AR122" i="3"/>
  <c r="DD122" i="3"/>
  <c r="FP122" i="3"/>
  <c r="IB122" i="3"/>
  <c r="AB122" i="3"/>
  <c r="CN122" i="3"/>
  <c r="EZ122" i="3"/>
  <c r="HL122" i="3"/>
  <c r="BH122" i="3"/>
  <c r="GF122" i="3"/>
  <c r="BX122" i="3"/>
  <c r="GV122" i="3"/>
  <c r="DT122" i="3"/>
  <c r="EJ122" i="3"/>
  <c r="M152" i="3"/>
  <c r="Q152" i="3"/>
  <c r="U152" i="3"/>
  <c r="Y152" i="3"/>
  <c r="AC152" i="3"/>
  <c r="AG152" i="3"/>
  <c r="AK152" i="3"/>
  <c r="AO152" i="3"/>
  <c r="AS152" i="3"/>
  <c r="AW152" i="3"/>
  <c r="BA152" i="3"/>
  <c r="BE152" i="3"/>
  <c r="BI152" i="3"/>
  <c r="BM152" i="3"/>
  <c r="BQ152" i="3"/>
  <c r="BU152" i="3"/>
  <c r="BY152" i="3"/>
  <c r="CC152" i="3"/>
  <c r="CG152" i="3"/>
  <c r="CK152" i="3"/>
  <c r="CO152" i="3"/>
  <c r="CS152" i="3"/>
  <c r="CW152" i="3"/>
  <c r="DA152" i="3"/>
  <c r="DE152" i="3"/>
  <c r="DI152" i="3"/>
  <c r="DM152" i="3"/>
  <c r="DQ152" i="3"/>
  <c r="DU152" i="3"/>
  <c r="DY152" i="3"/>
  <c r="EC152" i="3"/>
  <c r="EG152" i="3"/>
  <c r="EK152" i="3"/>
  <c r="EO152" i="3"/>
  <c r="ES152" i="3"/>
  <c r="EW152" i="3"/>
  <c r="FA152" i="3"/>
  <c r="FE152" i="3"/>
  <c r="FI152" i="3"/>
  <c r="FM152" i="3"/>
  <c r="FQ152" i="3"/>
  <c r="FU152" i="3"/>
  <c r="FY152" i="3"/>
  <c r="GC152" i="3"/>
  <c r="GG152" i="3"/>
  <c r="GK152" i="3"/>
  <c r="GO152" i="3"/>
  <c r="GS152" i="3"/>
  <c r="GW152" i="3"/>
  <c r="HA152" i="3"/>
  <c r="HE152" i="3"/>
  <c r="HI152" i="3"/>
  <c r="HM152" i="3"/>
  <c r="HQ152" i="3"/>
  <c r="HU152" i="3"/>
  <c r="HY152" i="3"/>
  <c r="IC152" i="3"/>
  <c r="IG152" i="3"/>
  <c r="O152" i="3"/>
  <c r="S152" i="3"/>
  <c r="W152" i="3"/>
  <c r="AA152" i="3"/>
  <c r="AE152" i="3"/>
  <c r="AI152" i="3"/>
  <c r="AM152" i="3"/>
  <c r="AQ152" i="3"/>
  <c r="AU152" i="3"/>
  <c r="AY152" i="3"/>
  <c r="BC152" i="3"/>
  <c r="BG152" i="3"/>
  <c r="BK152" i="3"/>
  <c r="BO152" i="3"/>
  <c r="BS152" i="3"/>
  <c r="BW152" i="3"/>
  <c r="CA152" i="3"/>
  <c r="CE152" i="3"/>
  <c r="CI152" i="3"/>
  <c r="CM152" i="3"/>
  <c r="CQ152" i="3"/>
  <c r="CU152" i="3"/>
  <c r="CY152" i="3"/>
  <c r="DC152" i="3"/>
  <c r="DG152" i="3"/>
  <c r="DK152" i="3"/>
  <c r="DO152" i="3"/>
  <c r="DS152" i="3"/>
  <c r="DW152" i="3"/>
  <c r="EA152" i="3"/>
  <c r="EE152" i="3"/>
  <c r="EI152" i="3"/>
  <c r="EM152" i="3"/>
  <c r="EQ152" i="3"/>
  <c r="EU152" i="3"/>
  <c r="EY152" i="3"/>
  <c r="FC152" i="3"/>
  <c r="FG152" i="3"/>
  <c r="FK152" i="3"/>
  <c r="FO152" i="3"/>
  <c r="FS152" i="3"/>
  <c r="FW152" i="3"/>
  <c r="GA152" i="3"/>
  <c r="GE152" i="3"/>
  <c r="GI152" i="3"/>
  <c r="GM152" i="3"/>
  <c r="GQ152" i="3"/>
  <c r="GU152" i="3"/>
  <c r="GY152" i="3"/>
  <c r="HC152" i="3"/>
  <c r="HG152" i="3"/>
  <c r="HK152" i="3"/>
  <c r="HO152" i="3"/>
  <c r="HS152" i="3"/>
  <c r="HW152" i="3"/>
  <c r="IA152" i="3"/>
  <c r="IE152" i="3"/>
  <c r="II152" i="3"/>
  <c r="R152" i="3"/>
  <c r="Z152" i="3"/>
  <c r="AH152" i="3"/>
  <c r="AP152" i="3"/>
  <c r="AX152" i="3"/>
  <c r="BF152" i="3"/>
  <c r="BN152" i="3"/>
  <c r="BV152" i="3"/>
  <c r="CD152" i="3"/>
  <c r="CL152" i="3"/>
  <c r="CT152" i="3"/>
  <c r="DB152" i="3"/>
  <c r="DJ152" i="3"/>
  <c r="DR152" i="3"/>
  <c r="DZ152" i="3"/>
  <c r="EH152" i="3"/>
  <c r="EP152" i="3"/>
  <c r="EX152" i="3"/>
  <c r="FF152" i="3"/>
  <c r="FN152" i="3"/>
  <c r="FV152" i="3"/>
  <c r="GD152" i="3"/>
  <c r="GL152" i="3"/>
  <c r="GT152" i="3"/>
  <c r="HB152" i="3"/>
  <c r="HJ152" i="3"/>
  <c r="HR152" i="3"/>
  <c r="HZ152" i="3"/>
  <c r="IH152" i="3"/>
  <c r="T152" i="3"/>
  <c r="AB152" i="3"/>
  <c r="AJ152" i="3"/>
  <c r="AR152" i="3"/>
  <c r="AZ152" i="3"/>
  <c r="BH152" i="3"/>
  <c r="BP152" i="3"/>
  <c r="BX152" i="3"/>
  <c r="CF152" i="3"/>
  <c r="CN152" i="3"/>
  <c r="CV152" i="3"/>
  <c r="DD152" i="3"/>
  <c r="DL152" i="3"/>
  <c r="DT152" i="3"/>
  <c r="EB152" i="3"/>
  <c r="EJ152" i="3"/>
  <c r="ER152" i="3"/>
  <c r="EZ152" i="3"/>
  <c r="FH152" i="3"/>
  <c r="FP152" i="3"/>
  <c r="FX152" i="3"/>
  <c r="GF152" i="3"/>
  <c r="GN152" i="3"/>
  <c r="GV152" i="3"/>
  <c r="HD152" i="3"/>
  <c r="HL152" i="3"/>
  <c r="HT152" i="3"/>
  <c r="IB152" i="3"/>
  <c r="X152" i="3"/>
  <c r="AN152" i="3"/>
  <c r="BD152" i="3"/>
  <c r="BT152" i="3"/>
  <c r="CZ152" i="3"/>
  <c r="DP152" i="3"/>
  <c r="EF152" i="3"/>
  <c r="EV152" i="3"/>
  <c r="FL152" i="3"/>
  <c r="GB152" i="3"/>
  <c r="GR152" i="3"/>
  <c r="HH152" i="3"/>
  <c r="HX152" i="3"/>
  <c r="AD152" i="3"/>
  <c r="AV152" i="3"/>
  <c r="BR152" i="3"/>
  <c r="CP152" i="3"/>
  <c r="DH152" i="3"/>
  <c r="ED152" i="3"/>
  <c r="FB152" i="3"/>
  <c r="FT152" i="3"/>
  <c r="GP152" i="3"/>
  <c r="HN152" i="3"/>
  <c r="IF152" i="3"/>
  <c r="N152" i="3"/>
  <c r="AF152" i="3"/>
  <c r="DN152" i="3"/>
  <c r="FD152" i="3"/>
  <c r="GX152" i="3"/>
  <c r="P152" i="3"/>
  <c r="AL152" i="3"/>
  <c r="BJ152" i="3"/>
  <c r="CB152" i="3"/>
  <c r="CX152" i="3"/>
  <c r="DV152" i="3"/>
  <c r="EN152" i="3"/>
  <c r="FJ152" i="3"/>
  <c r="GH152" i="3"/>
  <c r="GZ152" i="3"/>
  <c r="HV152" i="3"/>
  <c r="V152" i="3"/>
  <c r="AT152" i="3"/>
  <c r="BL152" i="3"/>
  <c r="CH152" i="3"/>
  <c r="DF152" i="3"/>
  <c r="DX152" i="3"/>
  <c r="ET152" i="3"/>
  <c r="FR152" i="3"/>
  <c r="GJ152" i="3"/>
  <c r="HF152" i="3"/>
  <c r="ID152" i="3"/>
  <c r="BB152" i="3"/>
  <c r="BZ152" i="3"/>
  <c r="CR152" i="3"/>
  <c r="EL152" i="3"/>
  <c r="FZ152" i="3"/>
  <c r="HP152" i="3"/>
  <c r="A177" i="5"/>
  <c r="O176" i="3"/>
  <c r="S176" i="3"/>
  <c r="W176" i="3"/>
  <c r="AA176" i="3"/>
  <c r="AE176" i="3"/>
  <c r="AI176" i="3"/>
  <c r="AM176" i="3"/>
  <c r="AQ176" i="3"/>
  <c r="AU176" i="3"/>
  <c r="AY176" i="3"/>
  <c r="BC176" i="3"/>
  <c r="BG176" i="3"/>
  <c r="BK176" i="3"/>
  <c r="BO176" i="3"/>
  <c r="BS176" i="3"/>
  <c r="BW176" i="3"/>
  <c r="CA176" i="3"/>
  <c r="CE176" i="3"/>
  <c r="CI176" i="3"/>
  <c r="CM176" i="3"/>
  <c r="CQ176" i="3"/>
  <c r="CU176" i="3"/>
  <c r="CY176" i="3"/>
  <c r="DC176" i="3"/>
  <c r="DG176" i="3"/>
  <c r="DK176" i="3"/>
  <c r="DO176" i="3"/>
  <c r="DS176" i="3"/>
  <c r="DW176" i="3"/>
  <c r="EA176" i="3"/>
  <c r="EE176" i="3"/>
  <c r="EI176" i="3"/>
  <c r="EM176" i="3"/>
  <c r="EQ176" i="3"/>
  <c r="EU176" i="3"/>
  <c r="EY176" i="3"/>
  <c r="FC176" i="3"/>
  <c r="FG176" i="3"/>
  <c r="FK176" i="3"/>
  <c r="FO176" i="3"/>
  <c r="FS176" i="3"/>
  <c r="FW176" i="3"/>
  <c r="GA176" i="3"/>
  <c r="GE176" i="3"/>
  <c r="GI176" i="3"/>
  <c r="GM176" i="3"/>
  <c r="GQ176" i="3"/>
  <c r="GU176" i="3"/>
  <c r="GY176" i="3"/>
  <c r="HC176" i="3"/>
  <c r="HG176" i="3"/>
  <c r="HK176" i="3"/>
  <c r="HO176" i="3"/>
  <c r="HS176" i="3"/>
  <c r="HW176" i="3"/>
  <c r="IA176" i="3"/>
  <c r="IE176" i="3"/>
  <c r="II176" i="3"/>
  <c r="N176" i="3"/>
  <c r="T176" i="3"/>
  <c r="Y176" i="3"/>
  <c r="AD176" i="3"/>
  <c r="AJ176" i="3"/>
  <c r="AO176" i="3"/>
  <c r="AT176" i="3"/>
  <c r="AZ176" i="3"/>
  <c r="BE176" i="3"/>
  <c r="BJ176" i="3"/>
  <c r="BP176" i="3"/>
  <c r="BU176" i="3"/>
  <c r="BZ176" i="3"/>
  <c r="CF176" i="3"/>
  <c r="CK176" i="3"/>
  <c r="CP176" i="3"/>
  <c r="CV176" i="3"/>
  <c r="DA176" i="3"/>
  <c r="DF176" i="3"/>
  <c r="DL176" i="3"/>
  <c r="DQ176" i="3"/>
  <c r="DV176" i="3"/>
  <c r="EB176" i="3"/>
  <c r="EG176" i="3"/>
  <c r="EL176" i="3"/>
  <c r="ER176" i="3"/>
  <c r="EW176" i="3"/>
  <c r="FB176" i="3"/>
  <c r="FH176" i="3"/>
  <c r="FM176" i="3"/>
  <c r="FR176" i="3"/>
  <c r="FX176" i="3"/>
  <c r="GC176" i="3"/>
  <c r="GH176" i="3"/>
  <c r="GN176" i="3"/>
  <c r="GS176" i="3"/>
  <c r="GX176" i="3"/>
  <c r="HD176" i="3"/>
  <c r="HI176" i="3"/>
  <c r="HN176" i="3"/>
  <c r="HT176" i="3"/>
  <c r="HY176" i="3"/>
  <c r="ID176" i="3"/>
  <c r="P176" i="3"/>
  <c r="U176" i="3"/>
  <c r="Z176" i="3"/>
  <c r="AF176" i="3"/>
  <c r="AK176" i="3"/>
  <c r="AP176" i="3"/>
  <c r="AV176" i="3"/>
  <c r="BA176" i="3"/>
  <c r="BF176" i="3"/>
  <c r="BL176" i="3"/>
  <c r="BQ176" i="3"/>
  <c r="BV176" i="3"/>
  <c r="CB176" i="3"/>
  <c r="CG176" i="3"/>
  <c r="CL176" i="3"/>
  <c r="CR176" i="3"/>
  <c r="CW176" i="3"/>
  <c r="DB176" i="3"/>
  <c r="DH176" i="3"/>
  <c r="DM176" i="3"/>
  <c r="DR176" i="3"/>
  <c r="DX176" i="3"/>
  <c r="EC176" i="3"/>
  <c r="EH176" i="3"/>
  <c r="EN176" i="3"/>
  <c r="ES176" i="3"/>
  <c r="EX176" i="3"/>
  <c r="FD176" i="3"/>
  <c r="FI176" i="3"/>
  <c r="FN176" i="3"/>
  <c r="FT176" i="3"/>
  <c r="FY176" i="3"/>
  <c r="GD176" i="3"/>
  <c r="GJ176" i="3"/>
  <c r="GO176" i="3"/>
  <c r="GT176" i="3"/>
  <c r="GZ176" i="3"/>
  <c r="HE176" i="3"/>
  <c r="HJ176" i="3"/>
  <c r="HP176" i="3"/>
  <c r="HU176" i="3"/>
  <c r="HZ176" i="3"/>
  <c r="IF176" i="3"/>
  <c r="V176" i="3"/>
  <c r="AG176" i="3"/>
  <c r="AR176" i="3"/>
  <c r="BB176" i="3"/>
  <c r="BM176" i="3"/>
  <c r="BX176" i="3"/>
  <c r="CH176" i="3"/>
  <c r="CS176" i="3"/>
  <c r="DD176" i="3"/>
  <c r="DN176" i="3"/>
  <c r="DY176" i="3"/>
  <c r="EJ176" i="3"/>
  <c r="ET176" i="3"/>
  <c r="FE176" i="3"/>
  <c r="FP176" i="3"/>
  <c r="FZ176" i="3"/>
  <c r="GK176" i="3"/>
  <c r="GV176" i="3"/>
  <c r="HF176" i="3"/>
  <c r="HQ176" i="3"/>
  <c r="IB176" i="3"/>
  <c r="X176" i="3"/>
  <c r="BD176" i="3"/>
  <c r="BY176" i="3"/>
  <c r="CT176" i="3"/>
  <c r="DZ176" i="3"/>
  <c r="FF176" i="3"/>
  <c r="GB176" i="3"/>
  <c r="HH176" i="3"/>
  <c r="IC176" i="3"/>
  <c r="Q176" i="3"/>
  <c r="AB176" i="3"/>
  <c r="AL176" i="3"/>
  <c r="AW176" i="3"/>
  <c r="BH176" i="3"/>
  <c r="BR176" i="3"/>
  <c r="CC176" i="3"/>
  <c r="CN176" i="3"/>
  <c r="CX176" i="3"/>
  <c r="DI176" i="3"/>
  <c r="DT176" i="3"/>
  <c r="ED176" i="3"/>
  <c r="EO176" i="3"/>
  <c r="EZ176" i="3"/>
  <c r="FJ176" i="3"/>
  <c r="FU176" i="3"/>
  <c r="GF176" i="3"/>
  <c r="GP176" i="3"/>
  <c r="HA176" i="3"/>
  <c r="HL176" i="3"/>
  <c r="HV176" i="3"/>
  <c r="IG176" i="3"/>
  <c r="R176" i="3"/>
  <c r="AC176" i="3"/>
  <c r="AN176" i="3"/>
  <c r="AX176" i="3"/>
  <c r="BI176" i="3"/>
  <c r="BT176" i="3"/>
  <c r="CD176" i="3"/>
  <c r="CO176" i="3"/>
  <c r="CZ176" i="3"/>
  <c r="DJ176" i="3"/>
  <c r="DU176" i="3"/>
  <c r="EF176" i="3"/>
  <c r="EP176" i="3"/>
  <c r="FA176" i="3"/>
  <c r="FL176" i="3"/>
  <c r="FV176" i="3"/>
  <c r="GG176" i="3"/>
  <c r="GR176" i="3"/>
  <c r="HB176" i="3"/>
  <c r="HM176" i="3"/>
  <c r="HX176" i="3"/>
  <c r="IH176" i="3"/>
  <c r="M176" i="3"/>
  <c r="AH176" i="3"/>
  <c r="AS176" i="3"/>
  <c r="BN176" i="3"/>
  <c r="CJ176" i="3"/>
  <c r="DE176" i="3"/>
  <c r="DP176" i="3"/>
  <c r="EK176" i="3"/>
  <c r="EV176" i="3"/>
  <c r="FQ176" i="3"/>
  <c r="GL176" i="3"/>
  <c r="GW176" i="3"/>
  <c r="HR176" i="3"/>
  <c r="L209" i="2"/>
  <c r="N208" i="3"/>
  <c r="R208" i="3"/>
  <c r="V208" i="3"/>
  <c r="Z208" i="3"/>
  <c r="AD208" i="3"/>
  <c r="AH208" i="3"/>
  <c r="AL208" i="3"/>
  <c r="AP208" i="3"/>
  <c r="AT208" i="3"/>
  <c r="AX208" i="3"/>
  <c r="BB208" i="3"/>
  <c r="BF208" i="3"/>
  <c r="BJ208" i="3"/>
  <c r="BN208" i="3"/>
  <c r="BR208" i="3"/>
  <c r="BV208" i="3"/>
  <c r="BZ208" i="3"/>
  <c r="CD208" i="3"/>
  <c r="CH208" i="3"/>
  <c r="CL208" i="3"/>
  <c r="CP208" i="3"/>
  <c r="CT208" i="3"/>
  <c r="CX208" i="3"/>
  <c r="DB208" i="3"/>
  <c r="DF208" i="3"/>
  <c r="DJ208" i="3"/>
  <c r="DN208" i="3"/>
  <c r="DR208" i="3"/>
  <c r="DV208" i="3"/>
  <c r="DZ208" i="3"/>
  <c r="ED208" i="3"/>
  <c r="EH208" i="3"/>
  <c r="EL208" i="3"/>
  <c r="EP208" i="3"/>
  <c r="ET208" i="3"/>
  <c r="EX208" i="3"/>
  <c r="FB208" i="3"/>
  <c r="FF208" i="3"/>
  <c r="FJ208" i="3"/>
  <c r="FN208" i="3"/>
  <c r="FR208" i="3"/>
  <c r="FV208" i="3"/>
  <c r="FZ208" i="3"/>
  <c r="GD208" i="3"/>
  <c r="GH208" i="3"/>
  <c r="GL208" i="3"/>
  <c r="GP208" i="3"/>
  <c r="GT208" i="3"/>
  <c r="GX208" i="3"/>
  <c r="HB208" i="3"/>
  <c r="HF208" i="3"/>
  <c r="HJ208" i="3"/>
  <c r="HN208" i="3"/>
  <c r="HR208" i="3"/>
  <c r="HV208" i="3"/>
  <c r="HZ208" i="3"/>
  <c r="ID208" i="3"/>
  <c r="IH208" i="3"/>
  <c r="O208" i="3"/>
  <c r="S208" i="3"/>
  <c r="W208" i="3"/>
  <c r="AA208" i="3"/>
  <c r="AE208" i="3"/>
  <c r="AI208" i="3"/>
  <c r="AM208" i="3"/>
  <c r="AQ208" i="3"/>
  <c r="AU208" i="3"/>
  <c r="AY208" i="3"/>
  <c r="BC208" i="3"/>
  <c r="BG208" i="3"/>
  <c r="BK208" i="3"/>
  <c r="BO208" i="3"/>
  <c r="BS208" i="3"/>
  <c r="BW208" i="3"/>
  <c r="CA208" i="3"/>
  <c r="CE208" i="3"/>
  <c r="CI208" i="3"/>
  <c r="CM208" i="3"/>
  <c r="CQ208" i="3"/>
  <c r="CU208" i="3"/>
  <c r="CY208" i="3"/>
  <c r="DC208" i="3"/>
  <c r="DG208" i="3"/>
  <c r="DK208" i="3"/>
  <c r="DO208" i="3"/>
  <c r="DS208" i="3"/>
  <c r="DW208" i="3"/>
  <c r="EA208" i="3"/>
  <c r="EE208" i="3"/>
  <c r="EI208" i="3"/>
  <c r="EM208" i="3"/>
  <c r="EQ208" i="3"/>
  <c r="EU208" i="3"/>
  <c r="EY208" i="3"/>
  <c r="FC208" i="3"/>
  <c r="FG208" i="3"/>
  <c r="FK208" i="3"/>
  <c r="FO208" i="3"/>
  <c r="FS208" i="3"/>
  <c r="FW208" i="3"/>
  <c r="GA208" i="3"/>
  <c r="GE208" i="3"/>
  <c r="GI208" i="3"/>
  <c r="GM208" i="3"/>
  <c r="GQ208" i="3"/>
  <c r="GU208" i="3"/>
  <c r="GY208" i="3"/>
  <c r="HC208" i="3"/>
  <c r="HG208" i="3"/>
  <c r="HK208" i="3"/>
  <c r="HO208" i="3"/>
  <c r="HS208" i="3"/>
  <c r="HW208" i="3"/>
  <c r="IA208" i="3"/>
  <c r="IE208" i="3"/>
  <c r="II208" i="3"/>
  <c r="P208" i="3"/>
  <c r="X208" i="3"/>
  <c r="AF208" i="3"/>
  <c r="AN208" i="3"/>
  <c r="AV208" i="3"/>
  <c r="BD208" i="3"/>
  <c r="BL208" i="3"/>
  <c r="BT208" i="3"/>
  <c r="CB208" i="3"/>
  <c r="CJ208" i="3"/>
  <c r="CR208" i="3"/>
  <c r="CZ208" i="3"/>
  <c r="DH208" i="3"/>
  <c r="DP208" i="3"/>
  <c r="DX208" i="3"/>
  <c r="EF208" i="3"/>
  <c r="EN208" i="3"/>
  <c r="EV208" i="3"/>
  <c r="FD208" i="3"/>
  <c r="FL208" i="3"/>
  <c r="FT208" i="3"/>
  <c r="GB208" i="3"/>
  <c r="GJ208" i="3"/>
  <c r="GR208" i="3"/>
  <c r="GZ208" i="3"/>
  <c r="HH208" i="3"/>
  <c r="HP208" i="3"/>
  <c r="HX208" i="3"/>
  <c r="IF208" i="3"/>
  <c r="T208" i="3"/>
  <c r="AB208" i="3"/>
  <c r="AJ208" i="3"/>
  <c r="AR208" i="3"/>
  <c r="AZ208" i="3"/>
  <c r="BH208" i="3"/>
  <c r="BP208" i="3"/>
  <c r="BX208" i="3"/>
  <c r="CF208" i="3"/>
  <c r="CN208" i="3"/>
  <c r="CV208" i="3"/>
  <c r="DD208" i="3"/>
  <c r="DL208" i="3"/>
  <c r="DT208" i="3"/>
  <c r="EB208" i="3"/>
  <c r="EJ208" i="3"/>
  <c r="ER208" i="3"/>
  <c r="EZ208" i="3"/>
  <c r="FH208" i="3"/>
  <c r="FP208" i="3"/>
  <c r="FX208" i="3"/>
  <c r="GF208" i="3"/>
  <c r="GN208" i="3"/>
  <c r="GV208" i="3"/>
  <c r="HD208" i="3"/>
  <c r="HL208" i="3"/>
  <c r="HT208" i="3"/>
  <c r="IB208" i="3"/>
  <c r="M208" i="3"/>
  <c r="U208" i="3"/>
  <c r="AC208" i="3"/>
  <c r="AK208" i="3"/>
  <c r="AS208" i="3"/>
  <c r="BA208" i="3"/>
  <c r="BI208" i="3"/>
  <c r="BQ208" i="3"/>
  <c r="BY208" i="3"/>
  <c r="CG208" i="3"/>
  <c r="CO208" i="3"/>
  <c r="CW208" i="3"/>
  <c r="DE208" i="3"/>
  <c r="DM208" i="3"/>
  <c r="DU208" i="3"/>
  <c r="EC208" i="3"/>
  <c r="EK208" i="3"/>
  <c r="ES208" i="3"/>
  <c r="FA208" i="3"/>
  <c r="FI208" i="3"/>
  <c r="FQ208" i="3"/>
  <c r="FY208" i="3"/>
  <c r="GG208" i="3"/>
  <c r="GO208" i="3"/>
  <c r="GW208" i="3"/>
  <c r="HE208" i="3"/>
  <c r="HM208" i="3"/>
  <c r="HU208" i="3"/>
  <c r="IC208" i="3"/>
  <c r="Y208" i="3"/>
  <c r="BE208" i="3"/>
  <c r="CK208" i="3"/>
  <c r="DQ208" i="3"/>
  <c r="EW208" i="3"/>
  <c r="GC208" i="3"/>
  <c r="HI208" i="3"/>
  <c r="AG208" i="3"/>
  <c r="BM208" i="3"/>
  <c r="CS208" i="3"/>
  <c r="DY208" i="3"/>
  <c r="FE208" i="3"/>
  <c r="GK208" i="3"/>
  <c r="HQ208" i="3"/>
  <c r="AO208" i="3"/>
  <c r="BU208" i="3"/>
  <c r="DA208" i="3"/>
  <c r="EG208" i="3"/>
  <c r="FM208" i="3"/>
  <c r="GS208" i="3"/>
  <c r="HY208" i="3"/>
  <c r="Q208" i="3"/>
  <c r="AW208" i="3"/>
  <c r="CC208" i="3"/>
  <c r="DI208" i="3"/>
  <c r="EO208" i="3"/>
  <c r="FU208" i="3"/>
  <c r="HA208" i="3"/>
  <c r="IG208" i="3"/>
  <c r="A191" i="5"/>
  <c r="P190" i="3"/>
  <c r="T190" i="3"/>
  <c r="X190" i="3"/>
  <c r="AB190" i="3"/>
  <c r="AF190" i="3"/>
  <c r="AJ190" i="3"/>
  <c r="AN190" i="3"/>
  <c r="AR190" i="3"/>
  <c r="AV190" i="3"/>
  <c r="AZ190" i="3"/>
  <c r="BD190" i="3"/>
  <c r="BH190" i="3"/>
  <c r="BL190" i="3"/>
  <c r="BP190" i="3"/>
  <c r="BT190" i="3"/>
  <c r="BX190" i="3"/>
  <c r="CB190" i="3"/>
  <c r="CF190" i="3"/>
  <c r="CJ190" i="3"/>
  <c r="CN190" i="3"/>
  <c r="CR190" i="3"/>
  <c r="CV190" i="3"/>
  <c r="CZ190" i="3"/>
  <c r="DD190" i="3"/>
  <c r="DH190" i="3"/>
  <c r="DL190" i="3"/>
  <c r="DP190" i="3"/>
  <c r="DT190" i="3"/>
  <c r="DX190" i="3"/>
  <c r="EB190" i="3"/>
  <c r="EF190" i="3"/>
  <c r="EJ190" i="3"/>
  <c r="EN190" i="3"/>
  <c r="ER190" i="3"/>
  <c r="EV190" i="3"/>
  <c r="EZ190" i="3"/>
  <c r="FD190" i="3"/>
  <c r="FH190" i="3"/>
  <c r="FL190" i="3"/>
  <c r="FP190" i="3"/>
  <c r="FT190" i="3"/>
  <c r="FX190" i="3"/>
  <c r="GB190" i="3"/>
  <c r="GF190" i="3"/>
  <c r="GJ190" i="3"/>
  <c r="GN190" i="3"/>
  <c r="GR190" i="3"/>
  <c r="GV190" i="3"/>
  <c r="GZ190" i="3"/>
  <c r="HD190" i="3"/>
  <c r="HH190" i="3"/>
  <c r="HL190" i="3"/>
  <c r="HP190" i="3"/>
  <c r="HT190" i="3"/>
  <c r="HX190" i="3"/>
  <c r="IB190" i="3"/>
  <c r="IF190" i="3"/>
  <c r="M190" i="3"/>
  <c r="Q190" i="3"/>
  <c r="U190" i="3"/>
  <c r="Y190" i="3"/>
  <c r="AC190" i="3"/>
  <c r="AG190" i="3"/>
  <c r="AK190" i="3"/>
  <c r="AO190" i="3"/>
  <c r="AS190" i="3"/>
  <c r="AW190" i="3"/>
  <c r="BA190" i="3"/>
  <c r="BE190" i="3"/>
  <c r="BI190" i="3"/>
  <c r="BM190" i="3"/>
  <c r="BQ190" i="3"/>
  <c r="BU190" i="3"/>
  <c r="BY190" i="3"/>
  <c r="CC190" i="3"/>
  <c r="CG190" i="3"/>
  <c r="CK190" i="3"/>
  <c r="CO190" i="3"/>
  <c r="CS190" i="3"/>
  <c r="CW190" i="3"/>
  <c r="DA190" i="3"/>
  <c r="DE190" i="3"/>
  <c r="DI190" i="3"/>
  <c r="DM190" i="3"/>
  <c r="DQ190" i="3"/>
  <c r="DU190" i="3"/>
  <c r="DY190" i="3"/>
  <c r="EC190" i="3"/>
  <c r="EG190" i="3"/>
  <c r="EK190" i="3"/>
  <c r="EO190" i="3"/>
  <c r="ES190" i="3"/>
  <c r="EW190" i="3"/>
  <c r="FA190" i="3"/>
  <c r="FE190" i="3"/>
  <c r="FI190" i="3"/>
  <c r="FM190" i="3"/>
  <c r="FQ190" i="3"/>
  <c r="FU190" i="3"/>
  <c r="FY190" i="3"/>
  <c r="GC190" i="3"/>
  <c r="GG190" i="3"/>
  <c r="GK190" i="3"/>
  <c r="GO190" i="3"/>
  <c r="GS190" i="3"/>
  <c r="GW190" i="3"/>
  <c r="HA190" i="3"/>
  <c r="HE190" i="3"/>
  <c r="HI190" i="3"/>
  <c r="HM190" i="3"/>
  <c r="HQ190" i="3"/>
  <c r="HU190" i="3"/>
  <c r="HY190" i="3"/>
  <c r="IC190" i="3"/>
  <c r="IG190" i="3"/>
  <c r="N190" i="3"/>
  <c r="V190" i="3"/>
  <c r="AD190" i="3"/>
  <c r="AL190" i="3"/>
  <c r="AT190" i="3"/>
  <c r="BB190" i="3"/>
  <c r="BJ190" i="3"/>
  <c r="BR190" i="3"/>
  <c r="BZ190" i="3"/>
  <c r="CH190" i="3"/>
  <c r="CP190" i="3"/>
  <c r="CX190" i="3"/>
  <c r="DF190" i="3"/>
  <c r="DN190" i="3"/>
  <c r="DV190" i="3"/>
  <c r="ED190" i="3"/>
  <c r="EL190" i="3"/>
  <c r="ET190" i="3"/>
  <c r="FB190" i="3"/>
  <c r="FJ190" i="3"/>
  <c r="FR190" i="3"/>
  <c r="FZ190" i="3"/>
  <c r="GH190" i="3"/>
  <c r="GP190" i="3"/>
  <c r="GX190" i="3"/>
  <c r="HF190" i="3"/>
  <c r="HN190" i="3"/>
  <c r="HV190" i="3"/>
  <c r="ID190" i="3"/>
  <c r="O190" i="3"/>
  <c r="AE190" i="3"/>
  <c r="AU190" i="3"/>
  <c r="BK190" i="3"/>
  <c r="CA190" i="3"/>
  <c r="CY190" i="3"/>
  <c r="DO190" i="3"/>
  <c r="EE190" i="3"/>
  <c r="FC190" i="3"/>
  <c r="GA190" i="3"/>
  <c r="GY190" i="3"/>
  <c r="IE190" i="3"/>
  <c r="R190" i="3"/>
  <c r="Z190" i="3"/>
  <c r="AH190" i="3"/>
  <c r="AP190" i="3"/>
  <c r="AX190" i="3"/>
  <c r="BF190" i="3"/>
  <c r="BN190" i="3"/>
  <c r="BV190" i="3"/>
  <c r="CD190" i="3"/>
  <c r="CL190" i="3"/>
  <c r="CT190" i="3"/>
  <c r="DB190" i="3"/>
  <c r="DJ190" i="3"/>
  <c r="DR190" i="3"/>
  <c r="DZ190" i="3"/>
  <c r="EH190" i="3"/>
  <c r="EP190" i="3"/>
  <c r="EX190" i="3"/>
  <c r="FF190" i="3"/>
  <c r="FN190" i="3"/>
  <c r="FV190" i="3"/>
  <c r="GD190" i="3"/>
  <c r="GL190" i="3"/>
  <c r="GT190" i="3"/>
  <c r="HB190" i="3"/>
  <c r="HJ190" i="3"/>
  <c r="HR190" i="3"/>
  <c r="HZ190" i="3"/>
  <c r="IH190" i="3"/>
  <c r="S190" i="3"/>
  <c r="AA190" i="3"/>
  <c r="AI190" i="3"/>
  <c r="AQ190" i="3"/>
  <c r="AY190" i="3"/>
  <c r="BG190" i="3"/>
  <c r="BO190" i="3"/>
  <c r="BW190" i="3"/>
  <c r="CE190" i="3"/>
  <c r="CM190" i="3"/>
  <c r="CU190" i="3"/>
  <c r="DK190" i="3"/>
  <c r="DS190" i="3"/>
  <c r="EA190" i="3"/>
  <c r="EI190" i="3"/>
  <c r="EQ190" i="3"/>
  <c r="EY190" i="3"/>
  <c r="FG190" i="3"/>
  <c r="FO190" i="3"/>
  <c r="FW190" i="3"/>
  <c r="GE190" i="3"/>
  <c r="GM190" i="3"/>
  <c r="GU190" i="3"/>
  <c r="HC190" i="3"/>
  <c r="HK190" i="3"/>
  <c r="HS190" i="3"/>
  <c r="IA190" i="3"/>
  <c r="II190" i="3"/>
  <c r="W190" i="3"/>
  <c r="AM190" i="3"/>
  <c r="BC190" i="3"/>
  <c r="BS190" i="3"/>
  <c r="CI190" i="3"/>
  <c r="CQ190" i="3"/>
  <c r="DG190" i="3"/>
  <c r="DW190" i="3"/>
  <c r="EM190" i="3"/>
  <c r="EU190" i="3"/>
  <c r="FK190" i="3"/>
  <c r="FS190" i="3"/>
  <c r="GI190" i="3"/>
  <c r="GQ190" i="3"/>
  <c r="HG190" i="3"/>
  <c r="HO190" i="3"/>
  <c r="HW190" i="3"/>
  <c r="O74" i="3"/>
  <c r="S74" i="3"/>
  <c r="W74" i="3"/>
  <c r="AA74" i="3"/>
  <c r="AE74" i="3"/>
  <c r="AI74" i="3"/>
  <c r="AM74" i="3"/>
  <c r="AQ74" i="3"/>
  <c r="AU74" i="3"/>
  <c r="AY74" i="3"/>
  <c r="BC74" i="3"/>
  <c r="BG74" i="3"/>
  <c r="BK74" i="3"/>
  <c r="BO74" i="3"/>
  <c r="BS74" i="3"/>
  <c r="BW74" i="3"/>
  <c r="CA74" i="3"/>
  <c r="CE74" i="3"/>
  <c r="CI74" i="3"/>
  <c r="CM74" i="3"/>
  <c r="CQ74" i="3"/>
  <c r="CU74" i="3"/>
  <c r="CY74" i="3"/>
  <c r="DC74" i="3"/>
  <c r="DG74" i="3"/>
  <c r="DK74" i="3"/>
  <c r="DO74" i="3"/>
  <c r="DS74" i="3"/>
  <c r="DW74" i="3"/>
  <c r="EA74" i="3"/>
  <c r="EE74" i="3"/>
  <c r="EI74" i="3"/>
  <c r="EM74" i="3"/>
  <c r="EQ74" i="3"/>
  <c r="EU74" i="3"/>
  <c r="EY74" i="3"/>
  <c r="FC74" i="3"/>
  <c r="FG74" i="3"/>
  <c r="FK74" i="3"/>
  <c r="FO74" i="3"/>
  <c r="FS74" i="3"/>
  <c r="FW74" i="3"/>
  <c r="GA74" i="3"/>
  <c r="GE74" i="3"/>
  <c r="GI74" i="3"/>
  <c r="GM74" i="3"/>
  <c r="GQ74" i="3"/>
  <c r="GU74" i="3"/>
  <c r="GY74" i="3"/>
  <c r="HC74" i="3"/>
  <c r="HG74" i="3"/>
  <c r="HK74" i="3"/>
  <c r="HO74" i="3"/>
  <c r="HS74" i="3"/>
  <c r="HW74" i="3"/>
  <c r="IA74" i="3"/>
  <c r="IE74" i="3"/>
  <c r="II74" i="3"/>
  <c r="P74" i="3"/>
  <c r="T74" i="3"/>
  <c r="X74" i="3"/>
  <c r="AB74" i="3"/>
  <c r="AF74" i="3"/>
  <c r="AJ74" i="3"/>
  <c r="AN74" i="3"/>
  <c r="AR74" i="3"/>
  <c r="AV74" i="3"/>
  <c r="AZ74" i="3"/>
  <c r="BD74" i="3"/>
  <c r="BH74" i="3"/>
  <c r="BL74" i="3"/>
  <c r="BP74" i="3"/>
  <c r="BT74" i="3"/>
  <c r="BX74" i="3"/>
  <c r="CB74" i="3"/>
  <c r="CF74" i="3"/>
  <c r="CJ74" i="3"/>
  <c r="CR74" i="3"/>
  <c r="CV74" i="3"/>
  <c r="CZ74" i="3"/>
  <c r="DD74" i="3"/>
  <c r="DH74" i="3"/>
  <c r="DL74" i="3"/>
  <c r="DP74" i="3"/>
  <c r="DT74" i="3"/>
  <c r="DX74" i="3"/>
  <c r="EB74" i="3"/>
  <c r="EF74" i="3"/>
  <c r="EJ74" i="3"/>
  <c r="EN74" i="3"/>
  <c r="ER74" i="3"/>
  <c r="EV74" i="3"/>
  <c r="EZ74" i="3"/>
  <c r="FD74" i="3"/>
  <c r="FH74" i="3"/>
  <c r="FL74" i="3"/>
  <c r="FP74" i="3"/>
  <c r="FT74" i="3"/>
  <c r="FX74" i="3"/>
  <c r="GB74" i="3"/>
  <c r="GF74" i="3"/>
  <c r="GN74" i="3"/>
  <c r="GR74" i="3"/>
  <c r="GV74" i="3"/>
  <c r="GZ74" i="3"/>
  <c r="HD74" i="3"/>
  <c r="HH74" i="3"/>
  <c r="HL74" i="3"/>
  <c r="HP74" i="3"/>
  <c r="HT74" i="3"/>
  <c r="HX74" i="3"/>
  <c r="IB74" i="3"/>
  <c r="IF74" i="3"/>
  <c r="Q74" i="3"/>
  <c r="Y74" i="3"/>
  <c r="AG74" i="3"/>
  <c r="AO74" i="3"/>
  <c r="AW74" i="3"/>
  <c r="BE74" i="3"/>
  <c r="BM74" i="3"/>
  <c r="BU74" i="3"/>
  <c r="CC74" i="3"/>
  <c r="CK74" i="3"/>
  <c r="CS74" i="3"/>
  <c r="DA74" i="3"/>
  <c r="DI74" i="3"/>
  <c r="DQ74" i="3"/>
  <c r="DY74" i="3"/>
  <c r="EG74" i="3"/>
  <c r="EO74" i="3"/>
  <c r="EW74" i="3"/>
  <c r="FE74" i="3"/>
  <c r="FM74" i="3"/>
  <c r="FU74" i="3"/>
  <c r="GC74" i="3"/>
  <c r="GK74" i="3"/>
  <c r="GS74" i="3"/>
  <c r="HA74" i="3"/>
  <c r="HI74" i="3"/>
  <c r="HQ74" i="3"/>
  <c r="HY74" i="3"/>
  <c r="IG74" i="3"/>
  <c r="R74" i="3"/>
  <c r="Z74" i="3"/>
  <c r="AH74" i="3"/>
  <c r="AP74" i="3"/>
  <c r="AX74" i="3"/>
  <c r="BF74" i="3"/>
  <c r="BN74" i="3"/>
  <c r="BV74" i="3"/>
  <c r="CD74" i="3"/>
  <c r="CL74" i="3"/>
  <c r="CT74" i="3"/>
  <c r="DB74" i="3"/>
  <c r="DJ74" i="3"/>
  <c r="DR74" i="3"/>
  <c r="DZ74" i="3"/>
  <c r="EH74" i="3"/>
  <c r="EP74" i="3"/>
  <c r="EX74" i="3"/>
  <c r="FF74" i="3"/>
  <c r="FN74" i="3"/>
  <c r="FV74" i="3"/>
  <c r="GD74" i="3"/>
  <c r="GL74" i="3"/>
  <c r="GT74" i="3"/>
  <c r="HB74" i="3"/>
  <c r="HJ74" i="3"/>
  <c r="HR74" i="3"/>
  <c r="HZ74" i="3"/>
  <c r="IH74" i="3"/>
  <c r="M74" i="3"/>
  <c r="AC74" i="3"/>
  <c r="AS74" i="3"/>
  <c r="BI74" i="3"/>
  <c r="BY74" i="3"/>
  <c r="CO74" i="3"/>
  <c r="DE74" i="3"/>
  <c r="DU74" i="3"/>
  <c r="EK74" i="3"/>
  <c r="FA74" i="3"/>
  <c r="FQ74" i="3"/>
  <c r="GG74" i="3"/>
  <c r="GW74" i="3"/>
  <c r="HM74" i="3"/>
  <c r="IC74" i="3"/>
  <c r="N74" i="3"/>
  <c r="AD74" i="3"/>
  <c r="AT74" i="3"/>
  <c r="BJ74" i="3"/>
  <c r="BZ74" i="3"/>
  <c r="CP74" i="3"/>
  <c r="DF74" i="3"/>
  <c r="DV74" i="3"/>
  <c r="EL74" i="3"/>
  <c r="FB74" i="3"/>
  <c r="FR74" i="3"/>
  <c r="GH74" i="3"/>
  <c r="GX74" i="3"/>
  <c r="HN74" i="3"/>
  <c r="ID74" i="3"/>
  <c r="U74" i="3"/>
  <c r="AK74" i="3"/>
  <c r="BA74" i="3"/>
  <c r="BQ74" i="3"/>
  <c r="CG74" i="3"/>
  <c r="CW74" i="3"/>
  <c r="DM74" i="3"/>
  <c r="EC74" i="3"/>
  <c r="ES74" i="3"/>
  <c r="FI74" i="3"/>
  <c r="FY74" i="3"/>
  <c r="GO74" i="3"/>
  <c r="HE74" i="3"/>
  <c r="HU74" i="3"/>
  <c r="AL74" i="3"/>
  <c r="CX74" i="3"/>
  <c r="FJ74" i="3"/>
  <c r="HV74" i="3"/>
  <c r="BB74" i="3"/>
  <c r="DN74" i="3"/>
  <c r="FZ74" i="3"/>
  <c r="BR74" i="3"/>
  <c r="ED74" i="3"/>
  <c r="GP74" i="3"/>
  <c r="CH74" i="3"/>
  <c r="HF74" i="3"/>
  <c r="ET74" i="3"/>
  <c r="V74" i="3"/>
  <c r="L133" i="2"/>
  <c r="O132" i="3"/>
  <c r="S132" i="3"/>
  <c r="W132" i="3"/>
  <c r="AA132" i="3"/>
  <c r="AE132" i="3"/>
  <c r="AI132" i="3"/>
  <c r="AM132" i="3"/>
  <c r="AQ132" i="3"/>
  <c r="AU132" i="3"/>
  <c r="AY132" i="3"/>
  <c r="BC132" i="3"/>
  <c r="BG132" i="3"/>
  <c r="BK132" i="3"/>
  <c r="BO132" i="3"/>
  <c r="BS132" i="3"/>
  <c r="BW132" i="3"/>
  <c r="CA132" i="3"/>
  <c r="CE132" i="3"/>
  <c r="CI132" i="3"/>
  <c r="CM132" i="3"/>
  <c r="CQ132" i="3"/>
  <c r="CU132" i="3"/>
  <c r="CY132" i="3"/>
  <c r="DC132" i="3"/>
  <c r="DG132" i="3"/>
  <c r="DK132" i="3"/>
  <c r="DO132" i="3"/>
  <c r="DS132" i="3"/>
  <c r="DW132" i="3"/>
  <c r="EA132" i="3"/>
  <c r="EE132" i="3"/>
  <c r="EI132" i="3"/>
  <c r="EM132" i="3"/>
  <c r="EQ132" i="3"/>
  <c r="EU132" i="3"/>
  <c r="EY132" i="3"/>
  <c r="FC132" i="3"/>
  <c r="FG132" i="3"/>
  <c r="FK132" i="3"/>
  <c r="FO132" i="3"/>
  <c r="FS132" i="3"/>
  <c r="FW132" i="3"/>
  <c r="GA132" i="3"/>
  <c r="GE132" i="3"/>
  <c r="GI132" i="3"/>
  <c r="GM132" i="3"/>
  <c r="GQ132" i="3"/>
  <c r="GU132" i="3"/>
  <c r="GY132" i="3"/>
  <c r="HC132" i="3"/>
  <c r="HG132" i="3"/>
  <c r="HK132" i="3"/>
  <c r="HO132" i="3"/>
  <c r="HS132" i="3"/>
  <c r="HW132" i="3"/>
  <c r="IA132" i="3"/>
  <c r="IE132" i="3"/>
  <c r="II132" i="3"/>
  <c r="M132" i="3"/>
  <c r="Q132" i="3"/>
  <c r="U132" i="3"/>
  <c r="Y132" i="3"/>
  <c r="AC132" i="3"/>
  <c r="AG132" i="3"/>
  <c r="AK132" i="3"/>
  <c r="AO132" i="3"/>
  <c r="AS132" i="3"/>
  <c r="AW132" i="3"/>
  <c r="BA132" i="3"/>
  <c r="BE132" i="3"/>
  <c r="BI132" i="3"/>
  <c r="BM132" i="3"/>
  <c r="BQ132" i="3"/>
  <c r="BU132" i="3"/>
  <c r="BY132" i="3"/>
  <c r="CC132" i="3"/>
  <c r="CG132" i="3"/>
  <c r="CK132" i="3"/>
  <c r="CO132" i="3"/>
  <c r="CS132" i="3"/>
  <c r="CW132" i="3"/>
  <c r="DA132" i="3"/>
  <c r="DE132" i="3"/>
  <c r="DI132" i="3"/>
  <c r="DM132" i="3"/>
  <c r="DQ132" i="3"/>
  <c r="DU132" i="3"/>
  <c r="DY132" i="3"/>
  <c r="EC132" i="3"/>
  <c r="EG132" i="3"/>
  <c r="EK132" i="3"/>
  <c r="EO132" i="3"/>
  <c r="ES132" i="3"/>
  <c r="EW132" i="3"/>
  <c r="FA132" i="3"/>
  <c r="FE132" i="3"/>
  <c r="FI132" i="3"/>
  <c r="FM132" i="3"/>
  <c r="FQ132" i="3"/>
  <c r="FU132" i="3"/>
  <c r="FY132" i="3"/>
  <c r="GC132" i="3"/>
  <c r="GG132" i="3"/>
  <c r="GK132" i="3"/>
  <c r="GO132" i="3"/>
  <c r="GS132" i="3"/>
  <c r="GW132" i="3"/>
  <c r="HA132" i="3"/>
  <c r="HE132" i="3"/>
  <c r="HI132" i="3"/>
  <c r="HM132" i="3"/>
  <c r="HQ132" i="3"/>
  <c r="HU132" i="3"/>
  <c r="HY132" i="3"/>
  <c r="IC132" i="3"/>
  <c r="IG132" i="3"/>
  <c r="P132" i="3"/>
  <c r="X132" i="3"/>
  <c r="AF132" i="3"/>
  <c r="AN132" i="3"/>
  <c r="AV132" i="3"/>
  <c r="BD132" i="3"/>
  <c r="BL132" i="3"/>
  <c r="BT132" i="3"/>
  <c r="CB132" i="3"/>
  <c r="CJ132" i="3"/>
  <c r="CR132" i="3"/>
  <c r="CZ132" i="3"/>
  <c r="DH132" i="3"/>
  <c r="DP132" i="3"/>
  <c r="DX132" i="3"/>
  <c r="EF132" i="3"/>
  <c r="EN132" i="3"/>
  <c r="EV132" i="3"/>
  <c r="FD132" i="3"/>
  <c r="FL132" i="3"/>
  <c r="FT132" i="3"/>
  <c r="GB132" i="3"/>
  <c r="GJ132" i="3"/>
  <c r="GR132" i="3"/>
  <c r="GZ132" i="3"/>
  <c r="HH132" i="3"/>
  <c r="HP132" i="3"/>
  <c r="HX132" i="3"/>
  <c r="IF132" i="3"/>
  <c r="T132" i="3"/>
  <c r="AB132" i="3"/>
  <c r="AJ132" i="3"/>
  <c r="AR132" i="3"/>
  <c r="AZ132" i="3"/>
  <c r="BH132" i="3"/>
  <c r="BP132" i="3"/>
  <c r="BX132" i="3"/>
  <c r="CF132" i="3"/>
  <c r="CN132" i="3"/>
  <c r="CV132" i="3"/>
  <c r="DD132" i="3"/>
  <c r="DL132" i="3"/>
  <c r="DT132" i="3"/>
  <c r="EB132" i="3"/>
  <c r="EJ132" i="3"/>
  <c r="ER132" i="3"/>
  <c r="EZ132" i="3"/>
  <c r="FH132" i="3"/>
  <c r="FP132" i="3"/>
  <c r="FX132" i="3"/>
  <c r="GF132" i="3"/>
  <c r="GN132" i="3"/>
  <c r="GV132" i="3"/>
  <c r="HD132" i="3"/>
  <c r="HL132" i="3"/>
  <c r="HT132" i="3"/>
  <c r="IB132" i="3"/>
  <c r="Z132" i="3"/>
  <c r="AP132" i="3"/>
  <c r="BF132" i="3"/>
  <c r="BV132" i="3"/>
  <c r="CL132" i="3"/>
  <c r="DB132" i="3"/>
  <c r="DR132" i="3"/>
  <c r="EH132" i="3"/>
  <c r="EX132" i="3"/>
  <c r="FN132" i="3"/>
  <c r="GD132" i="3"/>
  <c r="GT132" i="3"/>
  <c r="HJ132" i="3"/>
  <c r="HZ132" i="3"/>
  <c r="N132" i="3"/>
  <c r="AD132" i="3"/>
  <c r="AT132" i="3"/>
  <c r="BJ132" i="3"/>
  <c r="BZ132" i="3"/>
  <c r="CP132" i="3"/>
  <c r="DF132" i="3"/>
  <c r="DV132" i="3"/>
  <c r="EL132" i="3"/>
  <c r="FB132" i="3"/>
  <c r="FR132" i="3"/>
  <c r="GH132" i="3"/>
  <c r="GX132" i="3"/>
  <c r="HN132" i="3"/>
  <c r="ID132" i="3"/>
  <c r="R132" i="3"/>
  <c r="AH132" i="3"/>
  <c r="AX132" i="3"/>
  <c r="BN132" i="3"/>
  <c r="CD132" i="3"/>
  <c r="CT132" i="3"/>
  <c r="DJ132" i="3"/>
  <c r="DZ132" i="3"/>
  <c r="EP132" i="3"/>
  <c r="FF132" i="3"/>
  <c r="FV132" i="3"/>
  <c r="GL132" i="3"/>
  <c r="HB132" i="3"/>
  <c r="HR132" i="3"/>
  <c r="IH132" i="3"/>
  <c r="AL132" i="3"/>
  <c r="CX132" i="3"/>
  <c r="FJ132" i="3"/>
  <c r="HV132" i="3"/>
  <c r="BR132" i="3"/>
  <c r="ET132" i="3"/>
  <c r="CH132" i="3"/>
  <c r="FZ132" i="3"/>
  <c r="V132" i="3"/>
  <c r="DN132" i="3"/>
  <c r="GP132" i="3"/>
  <c r="BB132" i="3"/>
  <c r="ED132" i="3"/>
  <c r="HF132" i="3"/>
  <c r="P147" i="3"/>
  <c r="T147" i="3"/>
  <c r="X147" i="3"/>
  <c r="AB147" i="3"/>
  <c r="AF147" i="3"/>
  <c r="AJ147" i="3"/>
  <c r="AN147" i="3"/>
  <c r="AR147" i="3"/>
  <c r="AV147" i="3"/>
  <c r="AZ147" i="3"/>
  <c r="BD147" i="3"/>
  <c r="BH147" i="3"/>
  <c r="BL147" i="3"/>
  <c r="BP147" i="3"/>
  <c r="BT147" i="3"/>
  <c r="BX147" i="3"/>
  <c r="CB147" i="3"/>
  <c r="CF147" i="3"/>
  <c r="CJ147" i="3"/>
  <c r="CN147" i="3"/>
  <c r="CR147" i="3"/>
  <c r="CV147" i="3"/>
  <c r="CZ147" i="3"/>
  <c r="DD147" i="3"/>
  <c r="DH147" i="3"/>
  <c r="DL147" i="3"/>
  <c r="DP147" i="3"/>
  <c r="DT147" i="3"/>
  <c r="DX147" i="3"/>
  <c r="EB147" i="3"/>
  <c r="EF147" i="3"/>
  <c r="EJ147" i="3"/>
  <c r="EN147" i="3"/>
  <c r="ER147" i="3"/>
  <c r="EV147" i="3"/>
  <c r="EZ147" i="3"/>
  <c r="FD147" i="3"/>
  <c r="FH147" i="3"/>
  <c r="FL147" i="3"/>
  <c r="FP147" i="3"/>
  <c r="FT147" i="3"/>
  <c r="FX147" i="3"/>
  <c r="GB147" i="3"/>
  <c r="GF147" i="3"/>
  <c r="GJ147" i="3"/>
  <c r="GN147" i="3"/>
  <c r="GR147" i="3"/>
  <c r="GV147" i="3"/>
  <c r="GZ147" i="3"/>
  <c r="HD147" i="3"/>
  <c r="HH147" i="3"/>
  <c r="HL147" i="3"/>
  <c r="HP147" i="3"/>
  <c r="HT147" i="3"/>
  <c r="HX147" i="3"/>
  <c r="IB147" i="3"/>
  <c r="IF147" i="3"/>
  <c r="N147" i="3"/>
  <c r="S147" i="3"/>
  <c r="Y147" i="3"/>
  <c r="AD147" i="3"/>
  <c r="AI147" i="3"/>
  <c r="AO147" i="3"/>
  <c r="AT147" i="3"/>
  <c r="AY147" i="3"/>
  <c r="BE147" i="3"/>
  <c r="BJ147" i="3"/>
  <c r="BO147" i="3"/>
  <c r="BU147" i="3"/>
  <c r="BZ147" i="3"/>
  <c r="CE147" i="3"/>
  <c r="CK147" i="3"/>
  <c r="CP147" i="3"/>
  <c r="CU147" i="3"/>
  <c r="DA147" i="3"/>
  <c r="DF147" i="3"/>
  <c r="DK147" i="3"/>
  <c r="DQ147" i="3"/>
  <c r="DV147" i="3"/>
  <c r="EA147" i="3"/>
  <c r="EG147" i="3"/>
  <c r="EL147" i="3"/>
  <c r="EQ147" i="3"/>
  <c r="EW147" i="3"/>
  <c r="FB147" i="3"/>
  <c r="FG147" i="3"/>
  <c r="FM147" i="3"/>
  <c r="FR147" i="3"/>
  <c r="FW147" i="3"/>
  <c r="GC147" i="3"/>
  <c r="GH147" i="3"/>
  <c r="GM147" i="3"/>
  <c r="GS147" i="3"/>
  <c r="GX147" i="3"/>
  <c r="HC147" i="3"/>
  <c r="HI147" i="3"/>
  <c r="HN147" i="3"/>
  <c r="HS147" i="3"/>
  <c r="HY147" i="3"/>
  <c r="ID147" i="3"/>
  <c r="II147" i="3"/>
  <c r="Q147" i="3"/>
  <c r="V147" i="3"/>
  <c r="AA147" i="3"/>
  <c r="AG147" i="3"/>
  <c r="AL147" i="3"/>
  <c r="AQ147" i="3"/>
  <c r="AW147" i="3"/>
  <c r="BB147" i="3"/>
  <c r="BG147" i="3"/>
  <c r="BM147" i="3"/>
  <c r="BR147" i="3"/>
  <c r="BW147" i="3"/>
  <c r="CC147" i="3"/>
  <c r="CH147" i="3"/>
  <c r="CM147" i="3"/>
  <c r="CS147" i="3"/>
  <c r="CX147" i="3"/>
  <c r="DC147" i="3"/>
  <c r="DI147" i="3"/>
  <c r="DN147" i="3"/>
  <c r="DS147" i="3"/>
  <c r="DY147" i="3"/>
  <c r="ED147" i="3"/>
  <c r="EI147" i="3"/>
  <c r="EO147" i="3"/>
  <c r="ET147" i="3"/>
  <c r="EY147" i="3"/>
  <c r="FE147" i="3"/>
  <c r="FJ147" i="3"/>
  <c r="FO147" i="3"/>
  <c r="FU147" i="3"/>
  <c r="FZ147" i="3"/>
  <c r="GE147" i="3"/>
  <c r="GK147" i="3"/>
  <c r="GP147" i="3"/>
  <c r="GU147" i="3"/>
  <c r="HA147" i="3"/>
  <c r="HF147" i="3"/>
  <c r="HK147" i="3"/>
  <c r="HQ147" i="3"/>
  <c r="HV147" i="3"/>
  <c r="IA147" i="3"/>
  <c r="IG147" i="3"/>
  <c r="U147" i="3"/>
  <c r="AE147" i="3"/>
  <c r="AP147" i="3"/>
  <c r="BA147" i="3"/>
  <c r="BK147" i="3"/>
  <c r="BV147" i="3"/>
  <c r="CG147" i="3"/>
  <c r="CQ147" i="3"/>
  <c r="DB147" i="3"/>
  <c r="DM147" i="3"/>
  <c r="DW147" i="3"/>
  <c r="EH147" i="3"/>
  <c r="ES147" i="3"/>
  <c r="FC147" i="3"/>
  <c r="FN147" i="3"/>
  <c r="FY147" i="3"/>
  <c r="GI147" i="3"/>
  <c r="GT147" i="3"/>
  <c r="HE147" i="3"/>
  <c r="HO147" i="3"/>
  <c r="HZ147" i="3"/>
  <c r="M147" i="3"/>
  <c r="W147" i="3"/>
  <c r="AH147" i="3"/>
  <c r="AS147" i="3"/>
  <c r="BC147" i="3"/>
  <c r="BN147" i="3"/>
  <c r="BY147" i="3"/>
  <c r="CI147" i="3"/>
  <c r="CT147" i="3"/>
  <c r="DE147" i="3"/>
  <c r="DO147" i="3"/>
  <c r="DZ147" i="3"/>
  <c r="EK147" i="3"/>
  <c r="EU147" i="3"/>
  <c r="FF147" i="3"/>
  <c r="FQ147" i="3"/>
  <c r="GA147" i="3"/>
  <c r="GL147" i="3"/>
  <c r="GW147" i="3"/>
  <c r="HG147" i="3"/>
  <c r="HR147" i="3"/>
  <c r="IC147" i="3"/>
  <c r="R147" i="3"/>
  <c r="AM147" i="3"/>
  <c r="BI147" i="3"/>
  <c r="CD147" i="3"/>
  <c r="CY147" i="3"/>
  <c r="DU147" i="3"/>
  <c r="EP147" i="3"/>
  <c r="FK147" i="3"/>
  <c r="GG147" i="3"/>
  <c r="HB147" i="3"/>
  <c r="HW147" i="3"/>
  <c r="Z147" i="3"/>
  <c r="AX147" i="3"/>
  <c r="CA147" i="3"/>
  <c r="DG147" i="3"/>
  <c r="EE147" i="3"/>
  <c r="FI147" i="3"/>
  <c r="GO147" i="3"/>
  <c r="HM147" i="3"/>
  <c r="CL147" i="3"/>
  <c r="DJ147" i="3"/>
  <c r="GQ147" i="3"/>
  <c r="AK147" i="3"/>
  <c r="BQ147" i="3"/>
  <c r="CO147" i="3"/>
  <c r="DR147" i="3"/>
  <c r="EX147" i="3"/>
  <c r="FV147" i="3"/>
  <c r="GY147" i="3"/>
  <c r="IE147" i="3"/>
  <c r="O147" i="3"/>
  <c r="AU147" i="3"/>
  <c r="BS147" i="3"/>
  <c r="CW147" i="3"/>
  <c r="EC147" i="3"/>
  <c r="FA147" i="3"/>
  <c r="GD147" i="3"/>
  <c r="HJ147" i="3"/>
  <c r="IH147" i="3"/>
  <c r="AC147" i="3"/>
  <c r="BF147" i="3"/>
  <c r="EM147" i="3"/>
  <c r="FS147" i="3"/>
  <c r="HU147" i="3"/>
  <c r="O172" i="3"/>
  <c r="S172" i="3"/>
  <c r="W172" i="3"/>
  <c r="AA172" i="3"/>
  <c r="AE172" i="3"/>
  <c r="AI172" i="3"/>
  <c r="AM172" i="3"/>
  <c r="AQ172" i="3"/>
  <c r="AU172" i="3"/>
  <c r="AY172" i="3"/>
  <c r="BC172" i="3"/>
  <c r="BG172" i="3"/>
  <c r="BK172" i="3"/>
  <c r="BO172" i="3"/>
  <c r="BS172" i="3"/>
  <c r="BW172" i="3"/>
  <c r="CA172" i="3"/>
  <c r="CE172" i="3"/>
  <c r="CI172" i="3"/>
  <c r="CM172" i="3"/>
  <c r="CQ172" i="3"/>
  <c r="CU172" i="3"/>
  <c r="CY172" i="3"/>
  <c r="DC172" i="3"/>
  <c r="DG172" i="3"/>
  <c r="DK172" i="3"/>
  <c r="DO172" i="3"/>
  <c r="DS172" i="3"/>
  <c r="DW172" i="3"/>
  <c r="EA172" i="3"/>
  <c r="EE172" i="3"/>
  <c r="EI172" i="3"/>
  <c r="EM172" i="3"/>
  <c r="EQ172" i="3"/>
  <c r="EU172" i="3"/>
  <c r="EY172" i="3"/>
  <c r="FC172" i="3"/>
  <c r="FG172" i="3"/>
  <c r="FK172" i="3"/>
  <c r="FO172" i="3"/>
  <c r="FS172" i="3"/>
  <c r="FW172" i="3"/>
  <c r="GA172" i="3"/>
  <c r="GE172" i="3"/>
  <c r="GI172" i="3"/>
  <c r="GM172" i="3"/>
  <c r="GQ172" i="3"/>
  <c r="GU172" i="3"/>
  <c r="GY172" i="3"/>
  <c r="HC172" i="3"/>
  <c r="HG172" i="3"/>
  <c r="HK172" i="3"/>
  <c r="HO172" i="3"/>
  <c r="HS172" i="3"/>
  <c r="HW172" i="3"/>
  <c r="IA172" i="3"/>
  <c r="IE172" i="3"/>
  <c r="II172" i="3"/>
  <c r="P172" i="3"/>
  <c r="U172" i="3"/>
  <c r="Z172" i="3"/>
  <c r="AF172" i="3"/>
  <c r="AK172" i="3"/>
  <c r="AP172" i="3"/>
  <c r="AV172" i="3"/>
  <c r="BA172" i="3"/>
  <c r="BF172" i="3"/>
  <c r="BQ172" i="3"/>
  <c r="BV172" i="3"/>
  <c r="CB172" i="3"/>
  <c r="CG172" i="3"/>
  <c r="CL172" i="3"/>
  <c r="CR172" i="3"/>
  <c r="CW172" i="3"/>
  <c r="DB172" i="3"/>
  <c r="DH172" i="3"/>
  <c r="DM172" i="3"/>
  <c r="DR172" i="3"/>
  <c r="DX172" i="3"/>
  <c r="EC172" i="3"/>
  <c r="EH172" i="3"/>
  <c r="EN172" i="3"/>
  <c r="ES172" i="3"/>
  <c r="EX172" i="3"/>
  <c r="FD172" i="3"/>
  <c r="FI172" i="3"/>
  <c r="FN172" i="3"/>
  <c r="FT172" i="3"/>
  <c r="FY172" i="3"/>
  <c r="GD172" i="3"/>
  <c r="GJ172" i="3"/>
  <c r="GT172" i="3"/>
  <c r="GZ172" i="3"/>
  <c r="HE172" i="3"/>
  <c r="HJ172" i="3"/>
  <c r="HP172" i="3"/>
  <c r="HU172" i="3"/>
  <c r="HZ172" i="3"/>
  <c r="IF172" i="3"/>
  <c r="Q172" i="3"/>
  <c r="V172" i="3"/>
  <c r="AB172" i="3"/>
  <c r="AG172" i="3"/>
  <c r="AL172" i="3"/>
  <c r="AR172" i="3"/>
  <c r="AW172" i="3"/>
  <c r="BB172" i="3"/>
  <c r="BH172" i="3"/>
  <c r="BM172" i="3"/>
  <c r="BR172" i="3"/>
  <c r="BX172" i="3"/>
  <c r="CC172" i="3"/>
  <c r="CH172" i="3"/>
  <c r="CS172" i="3"/>
  <c r="CX172" i="3"/>
  <c r="DD172" i="3"/>
  <c r="DI172" i="3"/>
  <c r="DN172" i="3"/>
  <c r="DT172" i="3"/>
  <c r="DY172" i="3"/>
  <c r="ED172" i="3"/>
  <c r="EJ172" i="3"/>
  <c r="EO172" i="3"/>
  <c r="ET172" i="3"/>
  <c r="EZ172" i="3"/>
  <c r="FE172" i="3"/>
  <c r="FJ172" i="3"/>
  <c r="FP172" i="3"/>
  <c r="FU172" i="3"/>
  <c r="FZ172" i="3"/>
  <c r="GF172" i="3"/>
  <c r="GK172" i="3"/>
  <c r="GP172" i="3"/>
  <c r="GV172" i="3"/>
  <c r="HA172" i="3"/>
  <c r="HF172" i="3"/>
  <c r="HL172" i="3"/>
  <c r="HQ172" i="3"/>
  <c r="HV172" i="3"/>
  <c r="IB172" i="3"/>
  <c r="IG172" i="3"/>
  <c r="R172" i="3"/>
  <c r="AC172" i="3"/>
  <c r="AN172" i="3"/>
  <c r="AX172" i="3"/>
  <c r="BI172" i="3"/>
  <c r="BT172" i="3"/>
  <c r="CD172" i="3"/>
  <c r="CO172" i="3"/>
  <c r="CZ172" i="3"/>
  <c r="DJ172" i="3"/>
  <c r="DU172" i="3"/>
  <c r="EF172" i="3"/>
  <c r="EP172" i="3"/>
  <c r="FA172" i="3"/>
  <c r="FL172" i="3"/>
  <c r="FV172" i="3"/>
  <c r="GG172" i="3"/>
  <c r="GR172" i="3"/>
  <c r="HB172" i="3"/>
  <c r="HM172" i="3"/>
  <c r="HX172" i="3"/>
  <c r="IH172" i="3"/>
  <c r="T172" i="3"/>
  <c r="AZ172" i="3"/>
  <c r="BU172" i="3"/>
  <c r="CP172" i="3"/>
  <c r="DL172" i="3"/>
  <c r="DV172" i="3"/>
  <c r="EG172" i="3"/>
  <c r="FB172" i="3"/>
  <c r="FX172" i="3"/>
  <c r="GS172" i="3"/>
  <c r="HN172" i="3"/>
  <c r="M172" i="3"/>
  <c r="X172" i="3"/>
  <c r="AH172" i="3"/>
  <c r="AS172" i="3"/>
  <c r="BD172" i="3"/>
  <c r="BN172" i="3"/>
  <c r="BY172" i="3"/>
  <c r="CJ172" i="3"/>
  <c r="CT172" i="3"/>
  <c r="DE172" i="3"/>
  <c r="DP172" i="3"/>
  <c r="DZ172" i="3"/>
  <c r="EK172" i="3"/>
  <c r="EV172" i="3"/>
  <c r="FF172" i="3"/>
  <c r="FQ172" i="3"/>
  <c r="GB172" i="3"/>
  <c r="GL172" i="3"/>
  <c r="GW172" i="3"/>
  <c r="HH172" i="3"/>
  <c r="HR172" i="3"/>
  <c r="IC172" i="3"/>
  <c r="N172" i="3"/>
  <c r="Y172" i="3"/>
  <c r="AJ172" i="3"/>
  <c r="AT172" i="3"/>
  <c r="BE172" i="3"/>
  <c r="BP172" i="3"/>
  <c r="BZ172" i="3"/>
  <c r="CK172" i="3"/>
  <c r="CV172" i="3"/>
  <c r="DF172" i="3"/>
  <c r="DQ172" i="3"/>
  <c r="EB172" i="3"/>
  <c r="EL172" i="3"/>
  <c r="EW172" i="3"/>
  <c r="FH172" i="3"/>
  <c r="FR172" i="3"/>
  <c r="GC172" i="3"/>
  <c r="GN172" i="3"/>
  <c r="GX172" i="3"/>
  <c r="HI172" i="3"/>
  <c r="HT172" i="3"/>
  <c r="ID172" i="3"/>
  <c r="AD172" i="3"/>
  <c r="AO172" i="3"/>
  <c r="BJ172" i="3"/>
  <c r="CF172" i="3"/>
  <c r="DA172" i="3"/>
  <c r="ER172" i="3"/>
  <c r="FM172" i="3"/>
  <c r="GH172" i="3"/>
  <c r="HD172" i="3"/>
  <c r="HY172" i="3"/>
  <c r="L204" i="2"/>
  <c r="M203" i="3"/>
  <c r="Q203" i="3"/>
  <c r="U203" i="3"/>
  <c r="Y203" i="3"/>
  <c r="AC203" i="3"/>
  <c r="AG203" i="3"/>
  <c r="AK203" i="3"/>
  <c r="AO203" i="3"/>
  <c r="AS203" i="3"/>
  <c r="AW203" i="3"/>
  <c r="BA203" i="3"/>
  <c r="BE203" i="3"/>
  <c r="BI203" i="3"/>
  <c r="BM203" i="3"/>
  <c r="BQ203" i="3"/>
  <c r="BU203" i="3"/>
  <c r="BY203" i="3"/>
  <c r="CC203" i="3"/>
  <c r="CG203" i="3"/>
  <c r="CK203" i="3"/>
  <c r="CO203" i="3"/>
  <c r="CS203" i="3"/>
  <c r="CW203" i="3"/>
  <c r="DA203" i="3"/>
  <c r="DE203" i="3"/>
  <c r="DI203" i="3"/>
  <c r="DM203" i="3"/>
  <c r="DQ203" i="3"/>
  <c r="DU203" i="3"/>
  <c r="DY203" i="3"/>
  <c r="EC203" i="3"/>
  <c r="EG203" i="3"/>
  <c r="EK203" i="3"/>
  <c r="EO203" i="3"/>
  <c r="ES203" i="3"/>
  <c r="EW203" i="3"/>
  <c r="FA203" i="3"/>
  <c r="FE203" i="3"/>
  <c r="FI203" i="3"/>
  <c r="FM203" i="3"/>
  <c r="FQ203" i="3"/>
  <c r="FU203" i="3"/>
  <c r="FY203" i="3"/>
  <c r="GC203" i="3"/>
  <c r="GG203" i="3"/>
  <c r="GK203" i="3"/>
  <c r="GS203" i="3"/>
  <c r="GW203" i="3"/>
  <c r="HA203" i="3"/>
  <c r="HE203" i="3"/>
  <c r="HI203" i="3"/>
  <c r="HM203" i="3"/>
  <c r="HQ203" i="3"/>
  <c r="HU203" i="3"/>
  <c r="HY203" i="3"/>
  <c r="IC203" i="3"/>
  <c r="IG203" i="3"/>
  <c r="N203" i="3"/>
  <c r="R203" i="3"/>
  <c r="V203" i="3"/>
  <c r="Z203" i="3"/>
  <c r="AD203" i="3"/>
  <c r="AH203" i="3"/>
  <c r="AL203" i="3"/>
  <c r="AP203" i="3"/>
  <c r="AT203" i="3"/>
  <c r="AX203" i="3"/>
  <c r="BB203" i="3"/>
  <c r="BF203" i="3"/>
  <c r="BJ203" i="3"/>
  <c r="BN203" i="3"/>
  <c r="BR203" i="3"/>
  <c r="BV203" i="3"/>
  <c r="BZ203" i="3"/>
  <c r="CD203" i="3"/>
  <c r="CH203" i="3"/>
  <c r="CL203" i="3"/>
  <c r="CP203" i="3"/>
  <c r="CT203" i="3"/>
  <c r="CX203" i="3"/>
  <c r="DB203" i="3"/>
  <c r="DF203" i="3"/>
  <c r="DJ203" i="3"/>
  <c r="DN203" i="3"/>
  <c r="DR203" i="3"/>
  <c r="DV203" i="3"/>
  <c r="DZ203" i="3"/>
  <c r="ED203" i="3"/>
  <c r="EH203" i="3"/>
  <c r="EL203" i="3"/>
  <c r="EP203" i="3"/>
  <c r="ET203" i="3"/>
  <c r="EX203" i="3"/>
  <c r="FB203" i="3"/>
  <c r="FF203" i="3"/>
  <c r="FJ203" i="3"/>
  <c r="FN203" i="3"/>
  <c r="FR203" i="3"/>
  <c r="FV203" i="3"/>
  <c r="FZ203" i="3"/>
  <c r="GD203" i="3"/>
  <c r="GH203" i="3"/>
  <c r="GL203" i="3"/>
  <c r="GP203" i="3"/>
  <c r="GT203" i="3"/>
  <c r="GX203" i="3"/>
  <c r="HB203" i="3"/>
  <c r="HF203" i="3"/>
  <c r="HJ203" i="3"/>
  <c r="HN203" i="3"/>
  <c r="HR203" i="3"/>
  <c r="HV203" i="3"/>
  <c r="HZ203" i="3"/>
  <c r="ID203" i="3"/>
  <c r="IH203" i="3"/>
  <c r="S203" i="3"/>
  <c r="AA203" i="3"/>
  <c r="AI203" i="3"/>
  <c r="AQ203" i="3"/>
  <c r="AY203" i="3"/>
  <c r="BG203" i="3"/>
  <c r="BO203" i="3"/>
  <c r="BW203" i="3"/>
  <c r="CE203" i="3"/>
  <c r="CM203" i="3"/>
  <c r="CU203" i="3"/>
  <c r="DC203" i="3"/>
  <c r="DK203" i="3"/>
  <c r="DS203" i="3"/>
  <c r="EA203" i="3"/>
  <c r="EI203" i="3"/>
  <c r="EQ203" i="3"/>
  <c r="EY203" i="3"/>
  <c r="FG203" i="3"/>
  <c r="FO203" i="3"/>
  <c r="FW203" i="3"/>
  <c r="GE203" i="3"/>
  <c r="GM203" i="3"/>
  <c r="GU203" i="3"/>
  <c r="HC203" i="3"/>
  <c r="HK203" i="3"/>
  <c r="HS203" i="3"/>
  <c r="IA203" i="3"/>
  <c r="II203" i="3"/>
  <c r="O203" i="3"/>
  <c r="W203" i="3"/>
  <c r="AE203" i="3"/>
  <c r="AM203" i="3"/>
  <c r="AU203" i="3"/>
  <c r="BC203" i="3"/>
  <c r="BK203" i="3"/>
  <c r="BS203" i="3"/>
  <c r="CA203" i="3"/>
  <c r="CI203" i="3"/>
  <c r="CQ203" i="3"/>
  <c r="CY203" i="3"/>
  <c r="DG203" i="3"/>
  <c r="DO203" i="3"/>
  <c r="DW203" i="3"/>
  <c r="EE203" i="3"/>
  <c r="EM203" i="3"/>
  <c r="EU203" i="3"/>
  <c r="FC203" i="3"/>
  <c r="FK203" i="3"/>
  <c r="FS203" i="3"/>
  <c r="GA203" i="3"/>
  <c r="GI203" i="3"/>
  <c r="GQ203" i="3"/>
  <c r="GY203" i="3"/>
  <c r="HG203" i="3"/>
  <c r="HO203" i="3"/>
  <c r="HW203" i="3"/>
  <c r="IE203" i="3"/>
  <c r="P203" i="3"/>
  <c r="X203" i="3"/>
  <c r="AF203" i="3"/>
  <c r="AN203" i="3"/>
  <c r="AV203" i="3"/>
  <c r="BD203" i="3"/>
  <c r="BL203" i="3"/>
  <c r="BT203" i="3"/>
  <c r="CB203" i="3"/>
  <c r="CJ203" i="3"/>
  <c r="CR203" i="3"/>
  <c r="CZ203" i="3"/>
  <c r="DH203" i="3"/>
  <c r="DP203" i="3"/>
  <c r="DX203" i="3"/>
  <c r="EF203" i="3"/>
  <c r="EN203" i="3"/>
  <c r="EV203" i="3"/>
  <c r="FD203" i="3"/>
  <c r="FL203" i="3"/>
  <c r="FT203" i="3"/>
  <c r="GB203" i="3"/>
  <c r="GJ203" i="3"/>
  <c r="GR203" i="3"/>
  <c r="GZ203" i="3"/>
  <c r="HH203" i="3"/>
  <c r="HP203" i="3"/>
  <c r="HX203" i="3"/>
  <c r="IF203" i="3"/>
  <c r="AB203" i="3"/>
  <c r="BH203" i="3"/>
  <c r="CN203" i="3"/>
  <c r="DT203" i="3"/>
  <c r="EZ203" i="3"/>
  <c r="GF203" i="3"/>
  <c r="HL203" i="3"/>
  <c r="AJ203" i="3"/>
  <c r="BP203" i="3"/>
  <c r="CV203" i="3"/>
  <c r="EB203" i="3"/>
  <c r="FH203" i="3"/>
  <c r="GN203" i="3"/>
  <c r="HT203" i="3"/>
  <c r="AR203" i="3"/>
  <c r="BX203" i="3"/>
  <c r="DD203" i="3"/>
  <c r="EJ203" i="3"/>
  <c r="FP203" i="3"/>
  <c r="GV203" i="3"/>
  <c r="IB203" i="3"/>
  <c r="T203" i="3"/>
  <c r="AZ203" i="3"/>
  <c r="CF203" i="3"/>
  <c r="DL203" i="3"/>
  <c r="ER203" i="3"/>
  <c r="FX203" i="3"/>
  <c r="HD203" i="3"/>
  <c r="L25" i="2"/>
  <c r="M24" i="3"/>
  <c r="Q24" i="3"/>
  <c r="U24" i="3"/>
  <c r="Y24" i="3"/>
  <c r="AC24" i="3"/>
  <c r="AG24" i="3"/>
  <c r="AK24" i="3"/>
  <c r="AO24" i="3"/>
  <c r="AS24" i="3"/>
  <c r="AW24" i="3"/>
  <c r="BA24" i="3"/>
  <c r="BE24" i="3"/>
  <c r="BI24" i="3"/>
  <c r="BM24" i="3"/>
  <c r="BQ24" i="3"/>
  <c r="BU24" i="3"/>
  <c r="BY24" i="3"/>
  <c r="CC24" i="3"/>
  <c r="CG24" i="3"/>
  <c r="CK24" i="3"/>
  <c r="CO24" i="3"/>
  <c r="CS24" i="3"/>
  <c r="CW24" i="3"/>
  <c r="DA24" i="3"/>
  <c r="DE24" i="3"/>
  <c r="DI24" i="3"/>
  <c r="DM24" i="3"/>
  <c r="DQ24" i="3"/>
  <c r="DU24" i="3"/>
  <c r="DY24" i="3"/>
  <c r="EC24" i="3"/>
  <c r="EG24" i="3"/>
  <c r="EK24" i="3"/>
  <c r="EO24" i="3"/>
  <c r="ES24" i="3"/>
  <c r="EW24" i="3"/>
  <c r="FA24" i="3"/>
  <c r="FE24" i="3"/>
  <c r="FI24" i="3"/>
  <c r="FM24" i="3"/>
  <c r="FQ24" i="3"/>
  <c r="FU24" i="3"/>
  <c r="FY24" i="3"/>
  <c r="GC24" i="3"/>
  <c r="GG24" i="3"/>
  <c r="GK24" i="3"/>
  <c r="GO24" i="3"/>
  <c r="GS24" i="3"/>
  <c r="GW24" i="3"/>
  <c r="HA24" i="3"/>
  <c r="HE24" i="3"/>
  <c r="HI24" i="3"/>
  <c r="HM24" i="3"/>
  <c r="HQ24" i="3"/>
  <c r="HU24" i="3"/>
  <c r="HY24" i="3"/>
  <c r="IC24" i="3"/>
  <c r="IG24" i="3"/>
  <c r="N24" i="3"/>
  <c r="R24" i="3"/>
  <c r="V24" i="3"/>
  <c r="Z24" i="3"/>
  <c r="AD24" i="3"/>
  <c r="AH24" i="3"/>
  <c r="AL24" i="3"/>
  <c r="AP24" i="3"/>
  <c r="AT24" i="3"/>
  <c r="AX24" i="3"/>
  <c r="BB24" i="3"/>
  <c r="BF24" i="3"/>
  <c r="BJ24" i="3"/>
  <c r="BN24" i="3"/>
  <c r="BR24" i="3"/>
  <c r="BV24" i="3"/>
  <c r="BZ24" i="3"/>
  <c r="CD24" i="3"/>
  <c r="CH24" i="3"/>
  <c r="CL24" i="3"/>
  <c r="CP24" i="3"/>
  <c r="CT24" i="3"/>
  <c r="CX24" i="3"/>
  <c r="DB24" i="3"/>
  <c r="DF24" i="3"/>
  <c r="DJ24" i="3"/>
  <c r="DN24" i="3"/>
  <c r="DR24" i="3"/>
  <c r="DV24" i="3"/>
  <c r="DZ24" i="3"/>
  <c r="ED24" i="3"/>
  <c r="EH24" i="3"/>
  <c r="EL24" i="3"/>
  <c r="EP24" i="3"/>
  <c r="ET24" i="3"/>
  <c r="EX24" i="3"/>
  <c r="FB24" i="3"/>
  <c r="FF24" i="3"/>
  <c r="FJ24" i="3"/>
  <c r="FN24" i="3"/>
  <c r="FR24" i="3"/>
  <c r="FV24" i="3"/>
  <c r="FZ24" i="3"/>
  <c r="GD24" i="3"/>
  <c r="GH24" i="3"/>
  <c r="GL24" i="3"/>
  <c r="GP24" i="3"/>
  <c r="GT24" i="3"/>
  <c r="GX24" i="3"/>
  <c r="HB24" i="3"/>
  <c r="HF24" i="3"/>
  <c r="HJ24" i="3"/>
  <c r="HN24" i="3"/>
  <c r="HR24" i="3"/>
  <c r="HV24" i="3"/>
  <c r="HZ24" i="3"/>
  <c r="ID24" i="3"/>
  <c r="IH24" i="3"/>
  <c r="O24" i="3"/>
  <c r="W24" i="3"/>
  <c r="AE24" i="3"/>
  <c r="AM24" i="3"/>
  <c r="AU24" i="3"/>
  <c r="BC24" i="3"/>
  <c r="BK24" i="3"/>
  <c r="BS24" i="3"/>
  <c r="CA24" i="3"/>
  <c r="CI24" i="3"/>
  <c r="CQ24" i="3"/>
  <c r="CY24" i="3"/>
  <c r="DG24" i="3"/>
  <c r="DO24" i="3"/>
  <c r="DW24" i="3"/>
  <c r="EE24" i="3"/>
  <c r="EM24" i="3"/>
  <c r="EU24" i="3"/>
  <c r="FC24" i="3"/>
  <c r="FK24" i="3"/>
  <c r="FS24" i="3"/>
  <c r="GA24" i="3"/>
  <c r="GI24" i="3"/>
  <c r="GQ24" i="3"/>
  <c r="GY24" i="3"/>
  <c r="HG24" i="3"/>
  <c r="HO24" i="3"/>
  <c r="HW24" i="3"/>
  <c r="IE24" i="3"/>
  <c r="P24" i="3"/>
  <c r="X24" i="3"/>
  <c r="AF24" i="3"/>
  <c r="AN24" i="3"/>
  <c r="AV24" i="3"/>
  <c r="BD24" i="3"/>
  <c r="BL24" i="3"/>
  <c r="BT24" i="3"/>
  <c r="CB24" i="3"/>
  <c r="CJ24" i="3"/>
  <c r="CR24" i="3"/>
  <c r="CZ24" i="3"/>
  <c r="DH24" i="3"/>
  <c r="DP24" i="3"/>
  <c r="DX24" i="3"/>
  <c r="EF24" i="3"/>
  <c r="EN24" i="3"/>
  <c r="EV24" i="3"/>
  <c r="FD24" i="3"/>
  <c r="FL24" i="3"/>
  <c r="FT24" i="3"/>
  <c r="GB24" i="3"/>
  <c r="GJ24" i="3"/>
  <c r="GR24" i="3"/>
  <c r="GZ24" i="3"/>
  <c r="HH24" i="3"/>
  <c r="HP24" i="3"/>
  <c r="HX24" i="3"/>
  <c r="IF24" i="3"/>
  <c r="AA24" i="3"/>
  <c r="AQ24" i="3"/>
  <c r="BG24" i="3"/>
  <c r="BW24" i="3"/>
  <c r="CM24" i="3"/>
  <c r="DC24" i="3"/>
  <c r="DS24" i="3"/>
  <c r="EI24" i="3"/>
  <c r="EY24" i="3"/>
  <c r="FO24" i="3"/>
  <c r="GE24" i="3"/>
  <c r="GU24" i="3"/>
  <c r="HK24" i="3"/>
  <c r="IA24" i="3"/>
  <c r="AB24" i="3"/>
  <c r="AR24" i="3"/>
  <c r="BH24" i="3"/>
  <c r="BX24" i="3"/>
  <c r="CN24" i="3"/>
  <c r="DD24" i="3"/>
  <c r="DT24" i="3"/>
  <c r="EJ24" i="3"/>
  <c r="EZ24" i="3"/>
  <c r="FP24" i="3"/>
  <c r="GF24" i="3"/>
  <c r="GV24" i="3"/>
  <c r="HL24" i="3"/>
  <c r="IB24" i="3"/>
  <c r="T24" i="3"/>
  <c r="AZ24" i="3"/>
  <c r="CF24" i="3"/>
  <c r="DL24" i="3"/>
  <c r="ER24" i="3"/>
  <c r="FX24" i="3"/>
  <c r="HD24" i="3"/>
  <c r="AI24" i="3"/>
  <c r="BO24" i="3"/>
  <c r="CU24" i="3"/>
  <c r="EA24" i="3"/>
  <c r="FG24" i="3"/>
  <c r="GM24" i="3"/>
  <c r="HS24" i="3"/>
  <c r="S24" i="3"/>
  <c r="CE24" i="3"/>
  <c r="EQ24" i="3"/>
  <c r="HC24" i="3"/>
  <c r="AJ24" i="3"/>
  <c r="CV24" i="3"/>
  <c r="FH24" i="3"/>
  <c r="HT24" i="3"/>
  <c r="DK24" i="3"/>
  <c r="II24" i="3"/>
  <c r="EB24" i="3"/>
  <c r="AY24" i="3"/>
  <c r="FW24" i="3"/>
  <c r="BP24" i="3"/>
  <c r="GN24" i="3"/>
  <c r="O53" i="3"/>
  <c r="S53" i="3"/>
  <c r="W53" i="3"/>
  <c r="AA53" i="3"/>
  <c r="AE53" i="3"/>
  <c r="AI53" i="3"/>
  <c r="AM53" i="3"/>
  <c r="AQ53" i="3"/>
  <c r="AU53" i="3"/>
  <c r="AY53" i="3"/>
  <c r="BC53" i="3"/>
  <c r="BG53" i="3"/>
  <c r="BK53" i="3"/>
  <c r="BO53" i="3"/>
  <c r="BS53" i="3"/>
  <c r="BW53" i="3"/>
  <c r="CA53" i="3"/>
  <c r="CE53" i="3"/>
  <c r="CI53" i="3"/>
  <c r="CM53" i="3"/>
  <c r="CQ53" i="3"/>
  <c r="CU53" i="3"/>
  <c r="CY53" i="3"/>
  <c r="DC53" i="3"/>
  <c r="DG53" i="3"/>
  <c r="DK53" i="3"/>
  <c r="DO53" i="3"/>
  <c r="DS53" i="3"/>
  <c r="DW53" i="3"/>
  <c r="EA53" i="3"/>
  <c r="EE53" i="3"/>
  <c r="EI53" i="3"/>
  <c r="EM53" i="3"/>
  <c r="EQ53" i="3"/>
  <c r="EU53" i="3"/>
  <c r="EY53" i="3"/>
  <c r="FC53" i="3"/>
  <c r="FG53" i="3"/>
  <c r="FK53" i="3"/>
  <c r="FO53" i="3"/>
  <c r="FS53" i="3"/>
  <c r="FW53" i="3"/>
  <c r="GA53" i="3"/>
  <c r="GE53" i="3"/>
  <c r="GI53" i="3"/>
  <c r="GM53" i="3"/>
  <c r="GQ53" i="3"/>
  <c r="GU53" i="3"/>
  <c r="GY53" i="3"/>
  <c r="HC53" i="3"/>
  <c r="HG53" i="3"/>
  <c r="HK53" i="3"/>
  <c r="HO53" i="3"/>
  <c r="HS53" i="3"/>
  <c r="HW53" i="3"/>
  <c r="IA53" i="3"/>
  <c r="IE53" i="3"/>
  <c r="II53" i="3"/>
  <c r="P53" i="3"/>
  <c r="T53" i="3"/>
  <c r="X53" i="3"/>
  <c r="AB53" i="3"/>
  <c r="AF53" i="3"/>
  <c r="AJ53" i="3"/>
  <c r="AN53" i="3"/>
  <c r="AR53" i="3"/>
  <c r="AV53" i="3"/>
  <c r="AZ53" i="3"/>
  <c r="BD53" i="3"/>
  <c r="BH53" i="3"/>
  <c r="BL53" i="3"/>
  <c r="BP53" i="3"/>
  <c r="BT53" i="3"/>
  <c r="BX53" i="3"/>
  <c r="CB53" i="3"/>
  <c r="CF53" i="3"/>
  <c r="CJ53" i="3"/>
  <c r="CN53" i="3"/>
  <c r="CR53" i="3"/>
  <c r="CV53" i="3"/>
  <c r="CZ53" i="3"/>
  <c r="DD53" i="3"/>
  <c r="DH53" i="3"/>
  <c r="DL53" i="3"/>
  <c r="DP53" i="3"/>
  <c r="DT53" i="3"/>
  <c r="DX53" i="3"/>
  <c r="EB53" i="3"/>
  <c r="EF53" i="3"/>
  <c r="EJ53" i="3"/>
  <c r="EN53" i="3"/>
  <c r="ER53" i="3"/>
  <c r="EV53" i="3"/>
  <c r="EZ53" i="3"/>
  <c r="FD53" i="3"/>
  <c r="FH53" i="3"/>
  <c r="FL53" i="3"/>
  <c r="FP53" i="3"/>
  <c r="FT53" i="3"/>
  <c r="FX53" i="3"/>
  <c r="GB53" i="3"/>
  <c r="GF53" i="3"/>
  <c r="GJ53" i="3"/>
  <c r="GN53" i="3"/>
  <c r="GR53" i="3"/>
  <c r="GV53" i="3"/>
  <c r="GZ53" i="3"/>
  <c r="HD53" i="3"/>
  <c r="HH53" i="3"/>
  <c r="HL53" i="3"/>
  <c r="HP53" i="3"/>
  <c r="HT53" i="3"/>
  <c r="HX53" i="3"/>
  <c r="IB53" i="3"/>
  <c r="IF53" i="3"/>
  <c r="R53" i="3"/>
  <c r="Z53" i="3"/>
  <c r="AH53" i="3"/>
  <c r="AP53" i="3"/>
  <c r="AX53" i="3"/>
  <c r="BF53" i="3"/>
  <c r="BN53" i="3"/>
  <c r="BV53" i="3"/>
  <c r="CD53" i="3"/>
  <c r="CL53" i="3"/>
  <c r="CT53" i="3"/>
  <c r="DB53" i="3"/>
  <c r="DJ53" i="3"/>
  <c r="DR53" i="3"/>
  <c r="DZ53" i="3"/>
  <c r="EH53" i="3"/>
  <c r="EP53" i="3"/>
  <c r="EX53" i="3"/>
  <c r="FF53" i="3"/>
  <c r="FN53" i="3"/>
  <c r="FV53" i="3"/>
  <c r="GD53" i="3"/>
  <c r="GL53" i="3"/>
  <c r="GT53" i="3"/>
  <c r="HB53" i="3"/>
  <c r="HJ53" i="3"/>
  <c r="HR53" i="3"/>
  <c r="HZ53" i="3"/>
  <c r="IH53" i="3"/>
  <c r="M53" i="3"/>
  <c r="U53" i="3"/>
  <c r="AC53" i="3"/>
  <c r="AK53" i="3"/>
  <c r="AS53" i="3"/>
  <c r="BA53" i="3"/>
  <c r="BI53" i="3"/>
  <c r="BQ53" i="3"/>
  <c r="BY53" i="3"/>
  <c r="CG53" i="3"/>
  <c r="CO53" i="3"/>
  <c r="CW53" i="3"/>
  <c r="DE53" i="3"/>
  <c r="DM53" i="3"/>
  <c r="DU53" i="3"/>
  <c r="EC53" i="3"/>
  <c r="EK53" i="3"/>
  <c r="ES53" i="3"/>
  <c r="FA53" i="3"/>
  <c r="FI53" i="3"/>
  <c r="FQ53" i="3"/>
  <c r="FY53" i="3"/>
  <c r="GG53" i="3"/>
  <c r="GO53" i="3"/>
  <c r="GW53" i="3"/>
  <c r="HE53" i="3"/>
  <c r="HM53" i="3"/>
  <c r="HU53" i="3"/>
  <c r="IC53" i="3"/>
  <c r="N53" i="3"/>
  <c r="AD53" i="3"/>
  <c r="AT53" i="3"/>
  <c r="BJ53" i="3"/>
  <c r="BZ53" i="3"/>
  <c r="CP53" i="3"/>
  <c r="DF53" i="3"/>
  <c r="DV53" i="3"/>
  <c r="EL53" i="3"/>
  <c r="FB53" i="3"/>
  <c r="FR53" i="3"/>
  <c r="GH53" i="3"/>
  <c r="GX53" i="3"/>
  <c r="HN53" i="3"/>
  <c r="ID53" i="3"/>
  <c r="Q53" i="3"/>
  <c r="AG53" i="3"/>
  <c r="AW53" i="3"/>
  <c r="BM53" i="3"/>
  <c r="CC53" i="3"/>
  <c r="CS53" i="3"/>
  <c r="DI53" i="3"/>
  <c r="DY53" i="3"/>
  <c r="EO53" i="3"/>
  <c r="FE53" i="3"/>
  <c r="FU53" i="3"/>
  <c r="GK53" i="3"/>
  <c r="HA53" i="3"/>
  <c r="HQ53" i="3"/>
  <c r="IG53" i="3"/>
  <c r="V53" i="3"/>
  <c r="BB53" i="3"/>
  <c r="CH53" i="3"/>
  <c r="DN53" i="3"/>
  <c r="ET53" i="3"/>
  <c r="FZ53" i="3"/>
  <c r="HF53" i="3"/>
  <c r="Y53" i="3"/>
  <c r="BE53" i="3"/>
  <c r="CK53" i="3"/>
  <c r="DQ53" i="3"/>
  <c r="EW53" i="3"/>
  <c r="GC53" i="3"/>
  <c r="HI53" i="3"/>
  <c r="AL53" i="3"/>
  <c r="BR53" i="3"/>
  <c r="CX53" i="3"/>
  <c r="ED53" i="3"/>
  <c r="FJ53" i="3"/>
  <c r="GP53" i="3"/>
  <c r="HV53" i="3"/>
  <c r="EG53" i="3"/>
  <c r="AO53" i="3"/>
  <c r="FM53" i="3"/>
  <c r="BU53" i="3"/>
  <c r="GS53" i="3"/>
  <c r="DA53" i="3"/>
  <c r="HY53" i="3"/>
  <c r="M84" i="3"/>
  <c r="Q84" i="3"/>
  <c r="U84" i="3"/>
  <c r="Y84" i="3"/>
  <c r="AC84" i="3"/>
  <c r="AG84" i="3"/>
  <c r="AK84" i="3"/>
  <c r="AO84" i="3"/>
  <c r="AS84" i="3"/>
  <c r="AW84" i="3"/>
  <c r="BA84" i="3"/>
  <c r="BE84" i="3"/>
  <c r="BI84" i="3"/>
  <c r="BM84" i="3"/>
  <c r="BQ84" i="3"/>
  <c r="BU84" i="3"/>
  <c r="BY84" i="3"/>
  <c r="CC84" i="3"/>
  <c r="CG84" i="3"/>
  <c r="CK84" i="3"/>
  <c r="CO84" i="3"/>
  <c r="CS84" i="3"/>
  <c r="CW84" i="3"/>
  <c r="DA84" i="3"/>
  <c r="DE84" i="3"/>
  <c r="DI84" i="3"/>
  <c r="DM84" i="3"/>
  <c r="DQ84" i="3"/>
  <c r="DU84" i="3"/>
  <c r="DY84" i="3"/>
  <c r="EC84" i="3"/>
  <c r="EG84" i="3"/>
  <c r="EK84" i="3"/>
  <c r="EO84" i="3"/>
  <c r="ES84" i="3"/>
  <c r="EW84" i="3"/>
  <c r="FA84" i="3"/>
  <c r="FE84" i="3"/>
  <c r="FI84" i="3"/>
  <c r="FM84" i="3"/>
  <c r="FQ84" i="3"/>
  <c r="FU84" i="3"/>
  <c r="FY84" i="3"/>
  <c r="GC84" i="3"/>
  <c r="GG84" i="3"/>
  <c r="GK84" i="3"/>
  <c r="GO84" i="3"/>
  <c r="GS84" i="3"/>
  <c r="GW84" i="3"/>
  <c r="HA84" i="3"/>
  <c r="HE84" i="3"/>
  <c r="HI84" i="3"/>
  <c r="HM84" i="3"/>
  <c r="HQ84" i="3"/>
  <c r="HU84" i="3"/>
  <c r="HY84" i="3"/>
  <c r="IC84" i="3"/>
  <c r="IG84" i="3"/>
  <c r="N84" i="3"/>
  <c r="R84" i="3"/>
  <c r="V84" i="3"/>
  <c r="Z84" i="3"/>
  <c r="AD84" i="3"/>
  <c r="AH84" i="3"/>
  <c r="AL84" i="3"/>
  <c r="AP84" i="3"/>
  <c r="AT84" i="3"/>
  <c r="AX84" i="3"/>
  <c r="BB84" i="3"/>
  <c r="BF84" i="3"/>
  <c r="BJ84" i="3"/>
  <c r="BN84" i="3"/>
  <c r="BR84" i="3"/>
  <c r="BV84" i="3"/>
  <c r="BZ84" i="3"/>
  <c r="CD84" i="3"/>
  <c r="CH84" i="3"/>
  <c r="CL84" i="3"/>
  <c r="CP84" i="3"/>
  <c r="CT84" i="3"/>
  <c r="CX84" i="3"/>
  <c r="DB84" i="3"/>
  <c r="DF84" i="3"/>
  <c r="DJ84" i="3"/>
  <c r="DN84" i="3"/>
  <c r="DR84" i="3"/>
  <c r="DV84" i="3"/>
  <c r="DZ84" i="3"/>
  <c r="ED84" i="3"/>
  <c r="EH84" i="3"/>
  <c r="EL84" i="3"/>
  <c r="EP84" i="3"/>
  <c r="ET84" i="3"/>
  <c r="EX84" i="3"/>
  <c r="FB84" i="3"/>
  <c r="FF84" i="3"/>
  <c r="FJ84" i="3"/>
  <c r="FN84" i="3"/>
  <c r="FR84" i="3"/>
  <c r="FV84" i="3"/>
  <c r="FZ84" i="3"/>
  <c r="GD84" i="3"/>
  <c r="GH84" i="3"/>
  <c r="GL84" i="3"/>
  <c r="GP84" i="3"/>
  <c r="GT84" i="3"/>
  <c r="GX84" i="3"/>
  <c r="HB84" i="3"/>
  <c r="HF84" i="3"/>
  <c r="HJ84" i="3"/>
  <c r="HN84" i="3"/>
  <c r="HR84" i="3"/>
  <c r="HV84" i="3"/>
  <c r="HZ84" i="3"/>
  <c r="ID84" i="3"/>
  <c r="IH84" i="3"/>
  <c r="T84" i="3"/>
  <c r="AB84" i="3"/>
  <c r="AJ84" i="3"/>
  <c r="AR84" i="3"/>
  <c r="AZ84" i="3"/>
  <c r="BH84" i="3"/>
  <c r="BP84" i="3"/>
  <c r="BX84" i="3"/>
  <c r="CF84" i="3"/>
  <c r="CN84" i="3"/>
  <c r="CV84" i="3"/>
  <c r="DD84" i="3"/>
  <c r="DL84" i="3"/>
  <c r="DT84" i="3"/>
  <c r="EB84" i="3"/>
  <c r="EJ84" i="3"/>
  <c r="ER84" i="3"/>
  <c r="EZ84" i="3"/>
  <c r="FH84" i="3"/>
  <c r="FP84" i="3"/>
  <c r="FX84" i="3"/>
  <c r="GF84" i="3"/>
  <c r="GN84" i="3"/>
  <c r="GV84" i="3"/>
  <c r="HD84" i="3"/>
  <c r="HL84" i="3"/>
  <c r="HT84" i="3"/>
  <c r="IB84" i="3"/>
  <c r="O84" i="3"/>
  <c r="X84" i="3"/>
  <c r="AI84" i="3"/>
  <c r="AU84" i="3"/>
  <c r="BD84" i="3"/>
  <c r="BO84" i="3"/>
  <c r="CA84" i="3"/>
  <c r="CJ84" i="3"/>
  <c r="CU84" i="3"/>
  <c r="DG84" i="3"/>
  <c r="DP84" i="3"/>
  <c r="EA84" i="3"/>
  <c r="EM84" i="3"/>
  <c r="EV84" i="3"/>
  <c r="FG84" i="3"/>
  <c r="FS84" i="3"/>
  <c r="GB84" i="3"/>
  <c r="GM84" i="3"/>
  <c r="GY84" i="3"/>
  <c r="HH84" i="3"/>
  <c r="HS84" i="3"/>
  <c r="IE84" i="3"/>
  <c r="P84" i="3"/>
  <c r="AA84" i="3"/>
  <c r="AM84" i="3"/>
  <c r="AV84" i="3"/>
  <c r="BG84" i="3"/>
  <c r="BS84" i="3"/>
  <c r="CB84" i="3"/>
  <c r="CM84" i="3"/>
  <c r="CY84" i="3"/>
  <c r="DH84" i="3"/>
  <c r="DS84" i="3"/>
  <c r="EE84" i="3"/>
  <c r="EN84" i="3"/>
  <c r="EY84" i="3"/>
  <c r="FK84" i="3"/>
  <c r="FT84" i="3"/>
  <c r="GE84" i="3"/>
  <c r="GQ84" i="3"/>
  <c r="GZ84" i="3"/>
  <c r="HK84" i="3"/>
  <c r="HW84" i="3"/>
  <c r="IF84" i="3"/>
  <c r="S84" i="3"/>
  <c r="AE84" i="3"/>
  <c r="AN84" i="3"/>
  <c r="AY84" i="3"/>
  <c r="BK84" i="3"/>
  <c r="BT84" i="3"/>
  <c r="CE84" i="3"/>
  <c r="CQ84" i="3"/>
  <c r="CZ84" i="3"/>
  <c r="DK84" i="3"/>
  <c r="DW84" i="3"/>
  <c r="EF84" i="3"/>
  <c r="EQ84" i="3"/>
  <c r="FC84" i="3"/>
  <c r="FL84" i="3"/>
  <c r="FW84" i="3"/>
  <c r="GI84" i="3"/>
  <c r="GR84" i="3"/>
  <c r="HC84" i="3"/>
  <c r="HO84" i="3"/>
  <c r="HX84" i="3"/>
  <c r="II84" i="3"/>
  <c r="AQ84" i="3"/>
  <c r="CI84" i="3"/>
  <c r="DX84" i="3"/>
  <c r="FO84" i="3"/>
  <c r="HG84" i="3"/>
  <c r="BC84" i="3"/>
  <c r="CR84" i="3"/>
  <c r="EI84" i="3"/>
  <c r="GA84" i="3"/>
  <c r="HP84" i="3"/>
  <c r="W84" i="3"/>
  <c r="BL84" i="3"/>
  <c r="DC84" i="3"/>
  <c r="EU84" i="3"/>
  <c r="GJ84" i="3"/>
  <c r="IA84" i="3"/>
  <c r="BW84" i="3"/>
  <c r="FD84" i="3"/>
  <c r="DO84" i="3"/>
  <c r="AF84" i="3"/>
  <c r="GU84" i="3"/>
  <c r="M111" i="3"/>
  <c r="Q111" i="3"/>
  <c r="U111" i="3"/>
  <c r="Y111" i="3"/>
  <c r="AC111" i="3"/>
  <c r="AG111" i="3"/>
  <c r="AK111" i="3"/>
  <c r="AO111" i="3"/>
  <c r="AS111" i="3"/>
  <c r="AW111" i="3"/>
  <c r="BA111" i="3"/>
  <c r="BE111" i="3"/>
  <c r="BI111" i="3"/>
  <c r="BM111" i="3"/>
  <c r="BQ111" i="3"/>
  <c r="BU111" i="3"/>
  <c r="BY111" i="3"/>
  <c r="CC111" i="3"/>
  <c r="CG111" i="3"/>
  <c r="CK111" i="3"/>
  <c r="CO111" i="3"/>
  <c r="CS111" i="3"/>
  <c r="CW111" i="3"/>
  <c r="DA111" i="3"/>
  <c r="DE111" i="3"/>
  <c r="DI111" i="3"/>
  <c r="DM111" i="3"/>
  <c r="DQ111" i="3"/>
  <c r="DU111" i="3"/>
  <c r="DY111" i="3"/>
  <c r="EC111" i="3"/>
  <c r="EG111" i="3"/>
  <c r="EK111" i="3"/>
  <c r="EO111" i="3"/>
  <c r="ES111" i="3"/>
  <c r="EW111" i="3"/>
  <c r="FA111" i="3"/>
  <c r="FE111" i="3"/>
  <c r="FI111" i="3"/>
  <c r="FM111" i="3"/>
  <c r="FQ111" i="3"/>
  <c r="FU111" i="3"/>
  <c r="FY111" i="3"/>
  <c r="GC111" i="3"/>
  <c r="GG111" i="3"/>
  <c r="GK111" i="3"/>
  <c r="GS111" i="3"/>
  <c r="GW111" i="3"/>
  <c r="HA111" i="3"/>
  <c r="HE111" i="3"/>
  <c r="HI111" i="3"/>
  <c r="HM111" i="3"/>
  <c r="HQ111" i="3"/>
  <c r="HU111" i="3"/>
  <c r="HY111" i="3"/>
  <c r="IC111" i="3"/>
  <c r="IG111" i="3"/>
  <c r="N111" i="3"/>
  <c r="S111" i="3"/>
  <c r="X111" i="3"/>
  <c r="AD111" i="3"/>
  <c r="AI111" i="3"/>
  <c r="AN111" i="3"/>
  <c r="AT111" i="3"/>
  <c r="AY111" i="3"/>
  <c r="BD111" i="3"/>
  <c r="BJ111" i="3"/>
  <c r="BO111" i="3"/>
  <c r="BT111" i="3"/>
  <c r="BZ111" i="3"/>
  <c r="CE111" i="3"/>
  <c r="CJ111" i="3"/>
  <c r="CP111" i="3"/>
  <c r="CU111" i="3"/>
  <c r="CZ111" i="3"/>
  <c r="DF111" i="3"/>
  <c r="DK111" i="3"/>
  <c r="DP111" i="3"/>
  <c r="DV111" i="3"/>
  <c r="EA111" i="3"/>
  <c r="EF111" i="3"/>
  <c r="EL111" i="3"/>
  <c r="EQ111" i="3"/>
  <c r="EV111" i="3"/>
  <c r="FB111" i="3"/>
  <c r="FG111" i="3"/>
  <c r="FL111" i="3"/>
  <c r="FR111" i="3"/>
  <c r="FW111" i="3"/>
  <c r="GB111" i="3"/>
  <c r="GH111" i="3"/>
  <c r="GM111" i="3"/>
  <c r="GR111" i="3"/>
  <c r="GX111" i="3"/>
  <c r="HC111" i="3"/>
  <c r="HH111" i="3"/>
  <c r="HN111" i="3"/>
  <c r="HS111" i="3"/>
  <c r="HX111" i="3"/>
  <c r="ID111" i="3"/>
  <c r="II111" i="3"/>
  <c r="P111" i="3"/>
  <c r="V111" i="3"/>
  <c r="AA111" i="3"/>
  <c r="AF111" i="3"/>
  <c r="AL111" i="3"/>
  <c r="AQ111" i="3"/>
  <c r="AV111" i="3"/>
  <c r="BB111" i="3"/>
  <c r="BG111" i="3"/>
  <c r="BL111" i="3"/>
  <c r="BR111" i="3"/>
  <c r="BW111" i="3"/>
  <c r="CB111" i="3"/>
  <c r="CH111" i="3"/>
  <c r="CM111" i="3"/>
  <c r="CR111" i="3"/>
  <c r="CX111" i="3"/>
  <c r="DH111" i="3"/>
  <c r="DN111" i="3"/>
  <c r="DS111" i="3"/>
  <c r="DX111" i="3"/>
  <c r="ED111" i="3"/>
  <c r="EI111" i="3"/>
  <c r="EN111" i="3"/>
  <c r="ET111" i="3"/>
  <c r="EY111" i="3"/>
  <c r="FD111" i="3"/>
  <c r="FJ111" i="3"/>
  <c r="FO111" i="3"/>
  <c r="FT111" i="3"/>
  <c r="FZ111" i="3"/>
  <c r="GE111" i="3"/>
  <c r="GP111" i="3"/>
  <c r="GU111" i="3"/>
  <c r="GZ111" i="3"/>
  <c r="HF111" i="3"/>
  <c r="HK111" i="3"/>
  <c r="HP111" i="3"/>
  <c r="HV111" i="3"/>
  <c r="IA111" i="3"/>
  <c r="IF111" i="3"/>
  <c r="O111" i="3"/>
  <c r="Z111" i="3"/>
  <c r="AJ111" i="3"/>
  <c r="AU111" i="3"/>
  <c r="BF111" i="3"/>
  <c r="BP111" i="3"/>
  <c r="CA111" i="3"/>
  <c r="CL111" i="3"/>
  <c r="CV111" i="3"/>
  <c r="DG111" i="3"/>
  <c r="DR111" i="3"/>
  <c r="EB111" i="3"/>
  <c r="EM111" i="3"/>
  <c r="EX111" i="3"/>
  <c r="FH111" i="3"/>
  <c r="FS111" i="3"/>
  <c r="GD111" i="3"/>
  <c r="GN111" i="3"/>
  <c r="GY111" i="3"/>
  <c r="HJ111" i="3"/>
  <c r="HT111" i="3"/>
  <c r="IE111" i="3"/>
  <c r="T111" i="3"/>
  <c r="AE111" i="3"/>
  <c r="AZ111" i="3"/>
  <c r="BK111" i="3"/>
  <c r="BV111" i="3"/>
  <c r="CF111" i="3"/>
  <c r="CQ111" i="3"/>
  <c r="DB111" i="3"/>
  <c r="DL111" i="3"/>
  <c r="DW111" i="3"/>
  <c r="EH111" i="3"/>
  <c r="ER111" i="3"/>
  <c r="FC111" i="3"/>
  <c r="FN111" i="3"/>
  <c r="FX111" i="3"/>
  <c r="GI111" i="3"/>
  <c r="GT111" i="3"/>
  <c r="HD111" i="3"/>
  <c r="HO111" i="3"/>
  <c r="HZ111" i="3"/>
  <c r="AB111" i="3"/>
  <c r="AX111" i="3"/>
  <c r="BS111" i="3"/>
  <c r="CN111" i="3"/>
  <c r="DJ111" i="3"/>
  <c r="EE111" i="3"/>
  <c r="EZ111" i="3"/>
  <c r="FV111" i="3"/>
  <c r="GQ111" i="3"/>
  <c r="HL111" i="3"/>
  <c r="IH111" i="3"/>
  <c r="AH111" i="3"/>
  <c r="BC111" i="3"/>
  <c r="BX111" i="3"/>
  <c r="CT111" i="3"/>
  <c r="DO111" i="3"/>
  <c r="EJ111" i="3"/>
  <c r="FF111" i="3"/>
  <c r="GA111" i="3"/>
  <c r="GV111" i="3"/>
  <c r="HR111" i="3"/>
  <c r="R111" i="3"/>
  <c r="AM111" i="3"/>
  <c r="BH111" i="3"/>
  <c r="CD111" i="3"/>
  <c r="CY111" i="3"/>
  <c r="DT111" i="3"/>
  <c r="EP111" i="3"/>
  <c r="FK111" i="3"/>
  <c r="GF111" i="3"/>
  <c r="HB111" i="3"/>
  <c r="HW111" i="3"/>
  <c r="W111" i="3"/>
  <c r="DD111" i="3"/>
  <c r="GL111" i="3"/>
  <c r="CI111" i="3"/>
  <c r="FP111" i="3"/>
  <c r="DZ111" i="3"/>
  <c r="EU111" i="3"/>
  <c r="AR111" i="3"/>
  <c r="HG111" i="3"/>
  <c r="BN111" i="3"/>
  <c r="IB111" i="3"/>
  <c r="L13" i="2"/>
  <c r="O12" i="3"/>
  <c r="S12" i="3"/>
  <c r="W12" i="3"/>
  <c r="AA12" i="3"/>
  <c r="AE12" i="3"/>
  <c r="AI12" i="3"/>
  <c r="AM12" i="3"/>
  <c r="AQ12" i="3"/>
  <c r="AU12" i="3"/>
  <c r="AY12" i="3"/>
  <c r="BC12" i="3"/>
  <c r="BG12" i="3"/>
  <c r="BK12" i="3"/>
  <c r="BO12" i="3"/>
  <c r="BS12" i="3"/>
  <c r="BW12" i="3"/>
  <c r="CA12" i="3"/>
  <c r="CE12" i="3"/>
  <c r="CI12" i="3"/>
  <c r="CM12" i="3"/>
  <c r="CQ12" i="3"/>
  <c r="CU12" i="3"/>
  <c r="CY12" i="3"/>
  <c r="DC12" i="3"/>
  <c r="DG12" i="3"/>
  <c r="DK12" i="3"/>
  <c r="DO12" i="3"/>
  <c r="DS12" i="3"/>
  <c r="DW12" i="3"/>
  <c r="EA12" i="3"/>
  <c r="EE12" i="3"/>
  <c r="EI12" i="3"/>
  <c r="EM12" i="3"/>
  <c r="EQ12" i="3"/>
  <c r="EU12" i="3"/>
  <c r="EY12" i="3"/>
  <c r="FC12" i="3"/>
  <c r="FG12" i="3"/>
  <c r="FK12" i="3"/>
  <c r="FO12" i="3"/>
  <c r="FS12" i="3"/>
  <c r="FW12" i="3"/>
  <c r="GA12" i="3"/>
  <c r="GE12" i="3"/>
  <c r="GI12" i="3"/>
  <c r="GM12" i="3"/>
  <c r="GQ12" i="3"/>
  <c r="GU12" i="3"/>
  <c r="GY12" i="3"/>
  <c r="HC12" i="3"/>
  <c r="HG12" i="3"/>
  <c r="HK12" i="3"/>
  <c r="HO12" i="3"/>
  <c r="HS12" i="3"/>
  <c r="HW12" i="3"/>
  <c r="IA12" i="3"/>
  <c r="IE12" i="3"/>
  <c r="II12" i="3"/>
  <c r="P12" i="3"/>
  <c r="T12" i="3"/>
  <c r="X12" i="3"/>
  <c r="AB12" i="3"/>
  <c r="AF12" i="3"/>
  <c r="AJ12" i="3"/>
  <c r="AN12" i="3"/>
  <c r="AR12" i="3"/>
  <c r="AV12" i="3"/>
  <c r="AZ12" i="3"/>
  <c r="BD12" i="3"/>
  <c r="BH12" i="3"/>
  <c r="BL12" i="3"/>
  <c r="BP12" i="3"/>
  <c r="BT12" i="3"/>
  <c r="BX12" i="3"/>
  <c r="CB12" i="3"/>
  <c r="CF12" i="3"/>
  <c r="CJ12" i="3"/>
  <c r="CN12" i="3"/>
  <c r="CR12" i="3"/>
  <c r="CV12" i="3"/>
  <c r="CZ12" i="3"/>
  <c r="DD12" i="3"/>
  <c r="DH12" i="3"/>
  <c r="DL12" i="3"/>
  <c r="DP12" i="3"/>
  <c r="DT12" i="3"/>
  <c r="DX12" i="3"/>
  <c r="EB12" i="3"/>
  <c r="EF12" i="3"/>
  <c r="EJ12" i="3"/>
  <c r="EN12" i="3"/>
  <c r="ER12" i="3"/>
  <c r="EV12" i="3"/>
  <c r="EZ12" i="3"/>
  <c r="FD12" i="3"/>
  <c r="FH12" i="3"/>
  <c r="FL12" i="3"/>
  <c r="FP12" i="3"/>
  <c r="FT12" i="3"/>
  <c r="FX12" i="3"/>
  <c r="GB12" i="3"/>
  <c r="GF12" i="3"/>
  <c r="GJ12" i="3"/>
  <c r="GN12" i="3"/>
  <c r="GR12" i="3"/>
  <c r="GV12" i="3"/>
  <c r="GZ12" i="3"/>
  <c r="HD12" i="3"/>
  <c r="HH12" i="3"/>
  <c r="HL12" i="3"/>
  <c r="HP12" i="3"/>
  <c r="HT12" i="3"/>
  <c r="HX12" i="3"/>
  <c r="IB12" i="3"/>
  <c r="IF12" i="3"/>
  <c r="M12" i="3"/>
  <c r="U12" i="3"/>
  <c r="AC12" i="3"/>
  <c r="AK12" i="3"/>
  <c r="AS12" i="3"/>
  <c r="BA12" i="3"/>
  <c r="BI12" i="3"/>
  <c r="BQ12" i="3"/>
  <c r="BY12" i="3"/>
  <c r="CG12" i="3"/>
  <c r="CO12" i="3"/>
  <c r="CW12" i="3"/>
  <c r="DE12" i="3"/>
  <c r="DM12" i="3"/>
  <c r="DU12" i="3"/>
  <c r="EC12" i="3"/>
  <c r="EK12" i="3"/>
  <c r="ES12" i="3"/>
  <c r="FA12" i="3"/>
  <c r="FI12" i="3"/>
  <c r="FQ12" i="3"/>
  <c r="FY12" i="3"/>
  <c r="GG12" i="3"/>
  <c r="GO12" i="3"/>
  <c r="GW12" i="3"/>
  <c r="HE12" i="3"/>
  <c r="HM12" i="3"/>
  <c r="HU12" i="3"/>
  <c r="IC12" i="3"/>
  <c r="N12" i="3"/>
  <c r="V12" i="3"/>
  <c r="AD12" i="3"/>
  <c r="AL12" i="3"/>
  <c r="AT12" i="3"/>
  <c r="BB12" i="3"/>
  <c r="BJ12" i="3"/>
  <c r="BR12" i="3"/>
  <c r="BZ12" i="3"/>
  <c r="CH12" i="3"/>
  <c r="CP12" i="3"/>
  <c r="CX12" i="3"/>
  <c r="DF12" i="3"/>
  <c r="DN12" i="3"/>
  <c r="DV12" i="3"/>
  <c r="ED12" i="3"/>
  <c r="EL12" i="3"/>
  <c r="ET12" i="3"/>
  <c r="FB12" i="3"/>
  <c r="FJ12" i="3"/>
  <c r="FR12" i="3"/>
  <c r="FZ12" i="3"/>
  <c r="GH12" i="3"/>
  <c r="GP12" i="3"/>
  <c r="GX12" i="3"/>
  <c r="HF12" i="3"/>
  <c r="HN12" i="3"/>
  <c r="HV12" i="3"/>
  <c r="ID12" i="3"/>
  <c r="Y12" i="3"/>
  <c r="AO12" i="3"/>
  <c r="BE12" i="3"/>
  <c r="BU12" i="3"/>
  <c r="CK12" i="3"/>
  <c r="DA12" i="3"/>
  <c r="DQ12" i="3"/>
  <c r="EG12" i="3"/>
  <c r="EW12" i="3"/>
  <c r="FM12" i="3"/>
  <c r="GC12" i="3"/>
  <c r="GS12" i="3"/>
  <c r="HI12" i="3"/>
  <c r="HY12" i="3"/>
  <c r="Z12" i="3"/>
  <c r="AP12" i="3"/>
  <c r="BF12" i="3"/>
  <c r="BV12" i="3"/>
  <c r="CL12" i="3"/>
  <c r="DB12" i="3"/>
  <c r="DR12" i="3"/>
  <c r="EH12" i="3"/>
  <c r="EX12" i="3"/>
  <c r="FN12" i="3"/>
  <c r="GD12" i="3"/>
  <c r="GT12" i="3"/>
  <c r="HJ12" i="3"/>
  <c r="HZ12" i="3"/>
  <c r="Q12" i="3"/>
  <c r="AW12" i="3"/>
  <c r="CC12" i="3"/>
  <c r="DI12" i="3"/>
  <c r="EO12" i="3"/>
  <c r="FU12" i="3"/>
  <c r="HA12" i="3"/>
  <c r="IG12" i="3"/>
  <c r="R12" i="3"/>
  <c r="AX12" i="3"/>
  <c r="CD12" i="3"/>
  <c r="DJ12" i="3"/>
  <c r="EP12" i="3"/>
  <c r="FV12" i="3"/>
  <c r="HB12" i="3"/>
  <c r="IH12" i="3"/>
  <c r="BM12" i="3"/>
  <c r="DY12" i="3"/>
  <c r="GK12" i="3"/>
  <c r="BN12" i="3"/>
  <c r="DZ12" i="3"/>
  <c r="GL12" i="3"/>
  <c r="CT12" i="3"/>
  <c r="HR12" i="3"/>
  <c r="AG12" i="3"/>
  <c r="FE12" i="3"/>
  <c r="HQ12" i="3"/>
  <c r="AH12" i="3"/>
  <c r="CS12" i="3"/>
  <c r="FF12" i="3"/>
  <c r="L167" i="2"/>
  <c r="O166" i="3"/>
  <c r="S166" i="3"/>
  <c r="W166" i="3"/>
  <c r="AA166" i="3"/>
  <c r="AE166" i="3"/>
  <c r="AI166" i="3"/>
  <c r="AM166" i="3"/>
  <c r="AQ166" i="3"/>
  <c r="AU166" i="3"/>
  <c r="AY166" i="3"/>
  <c r="BC166" i="3"/>
  <c r="BG166" i="3"/>
  <c r="BK166" i="3"/>
  <c r="BO166" i="3"/>
  <c r="BS166" i="3"/>
  <c r="BW166" i="3"/>
  <c r="CA166" i="3"/>
  <c r="CE166" i="3"/>
  <c r="CI166" i="3"/>
  <c r="CM166" i="3"/>
  <c r="CQ166" i="3"/>
  <c r="CU166" i="3"/>
  <c r="CY166" i="3"/>
  <c r="DC166" i="3"/>
  <c r="DG166" i="3"/>
  <c r="DK166" i="3"/>
  <c r="DO166" i="3"/>
  <c r="DS166" i="3"/>
  <c r="DW166" i="3"/>
  <c r="EA166" i="3"/>
  <c r="EE166" i="3"/>
  <c r="EI166" i="3"/>
  <c r="EM166" i="3"/>
  <c r="EQ166" i="3"/>
  <c r="EU166" i="3"/>
  <c r="EY166" i="3"/>
  <c r="FC166" i="3"/>
  <c r="FG166" i="3"/>
  <c r="FK166" i="3"/>
  <c r="FO166" i="3"/>
  <c r="FS166" i="3"/>
  <c r="FW166" i="3"/>
  <c r="GA166" i="3"/>
  <c r="GE166" i="3"/>
  <c r="GI166" i="3"/>
  <c r="GM166" i="3"/>
  <c r="GQ166" i="3"/>
  <c r="GU166" i="3"/>
  <c r="GY166" i="3"/>
  <c r="HC166" i="3"/>
  <c r="HG166" i="3"/>
  <c r="HK166" i="3"/>
  <c r="HO166" i="3"/>
  <c r="HS166" i="3"/>
  <c r="HW166" i="3"/>
  <c r="IA166" i="3"/>
  <c r="IE166" i="3"/>
  <c r="II166" i="3"/>
  <c r="M166" i="3"/>
  <c r="Q166" i="3"/>
  <c r="U166" i="3"/>
  <c r="Y166" i="3"/>
  <c r="AC166" i="3"/>
  <c r="AG166" i="3"/>
  <c r="AK166" i="3"/>
  <c r="AO166" i="3"/>
  <c r="AS166" i="3"/>
  <c r="AW166" i="3"/>
  <c r="BA166" i="3"/>
  <c r="BE166" i="3"/>
  <c r="BI166" i="3"/>
  <c r="BM166" i="3"/>
  <c r="BQ166" i="3"/>
  <c r="BU166" i="3"/>
  <c r="BY166" i="3"/>
  <c r="CC166" i="3"/>
  <c r="CG166" i="3"/>
  <c r="CK166" i="3"/>
  <c r="CO166" i="3"/>
  <c r="CS166" i="3"/>
  <c r="CW166" i="3"/>
  <c r="DA166" i="3"/>
  <c r="DE166" i="3"/>
  <c r="DI166" i="3"/>
  <c r="DM166" i="3"/>
  <c r="DQ166" i="3"/>
  <c r="DU166" i="3"/>
  <c r="DY166" i="3"/>
  <c r="EC166" i="3"/>
  <c r="EG166" i="3"/>
  <c r="EK166" i="3"/>
  <c r="EO166" i="3"/>
  <c r="ES166" i="3"/>
  <c r="EW166" i="3"/>
  <c r="FA166" i="3"/>
  <c r="FE166" i="3"/>
  <c r="FI166" i="3"/>
  <c r="FM166" i="3"/>
  <c r="FQ166" i="3"/>
  <c r="FU166" i="3"/>
  <c r="FY166" i="3"/>
  <c r="GC166" i="3"/>
  <c r="GG166" i="3"/>
  <c r="GK166" i="3"/>
  <c r="GS166" i="3"/>
  <c r="GW166" i="3"/>
  <c r="HA166" i="3"/>
  <c r="HE166" i="3"/>
  <c r="HI166" i="3"/>
  <c r="HM166" i="3"/>
  <c r="HU166" i="3"/>
  <c r="HY166" i="3"/>
  <c r="IC166" i="3"/>
  <c r="IG166" i="3"/>
  <c r="P166" i="3"/>
  <c r="X166" i="3"/>
  <c r="AF166" i="3"/>
  <c r="AN166" i="3"/>
  <c r="AV166" i="3"/>
  <c r="BD166" i="3"/>
  <c r="BL166" i="3"/>
  <c r="BT166" i="3"/>
  <c r="CB166" i="3"/>
  <c r="CJ166" i="3"/>
  <c r="CR166" i="3"/>
  <c r="CZ166" i="3"/>
  <c r="DH166" i="3"/>
  <c r="DP166" i="3"/>
  <c r="DX166" i="3"/>
  <c r="EF166" i="3"/>
  <c r="EN166" i="3"/>
  <c r="EV166" i="3"/>
  <c r="FD166" i="3"/>
  <c r="FL166" i="3"/>
  <c r="FT166" i="3"/>
  <c r="GB166" i="3"/>
  <c r="GR166" i="3"/>
  <c r="GZ166" i="3"/>
  <c r="HH166" i="3"/>
  <c r="HP166" i="3"/>
  <c r="HX166" i="3"/>
  <c r="IF166" i="3"/>
  <c r="R166" i="3"/>
  <c r="Z166" i="3"/>
  <c r="AH166" i="3"/>
  <c r="AP166" i="3"/>
  <c r="AX166" i="3"/>
  <c r="BF166" i="3"/>
  <c r="BN166" i="3"/>
  <c r="BV166" i="3"/>
  <c r="CD166" i="3"/>
  <c r="CL166" i="3"/>
  <c r="CT166" i="3"/>
  <c r="DB166" i="3"/>
  <c r="DJ166" i="3"/>
  <c r="DR166" i="3"/>
  <c r="DZ166" i="3"/>
  <c r="EH166" i="3"/>
  <c r="EP166" i="3"/>
  <c r="EX166" i="3"/>
  <c r="FF166" i="3"/>
  <c r="FN166" i="3"/>
  <c r="FV166" i="3"/>
  <c r="GD166" i="3"/>
  <c r="GL166" i="3"/>
  <c r="GT166" i="3"/>
  <c r="HB166" i="3"/>
  <c r="HJ166" i="3"/>
  <c r="HR166" i="3"/>
  <c r="HZ166" i="3"/>
  <c r="IH166" i="3"/>
  <c r="T166" i="3"/>
  <c r="AJ166" i="3"/>
  <c r="AZ166" i="3"/>
  <c r="BP166" i="3"/>
  <c r="CF166" i="3"/>
  <c r="CV166" i="3"/>
  <c r="DL166" i="3"/>
  <c r="EB166" i="3"/>
  <c r="ER166" i="3"/>
  <c r="FH166" i="3"/>
  <c r="FX166" i="3"/>
  <c r="GN166" i="3"/>
  <c r="HD166" i="3"/>
  <c r="HT166" i="3"/>
  <c r="BB166" i="3"/>
  <c r="CX166" i="3"/>
  <c r="ED166" i="3"/>
  <c r="FJ166" i="3"/>
  <c r="GP166" i="3"/>
  <c r="HV166" i="3"/>
  <c r="AB166" i="3"/>
  <c r="AR166" i="3"/>
  <c r="BH166" i="3"/>
  <c r="BX166" i="3"/>
  <c r="DD166" i="3"/>
  <c r="DT166" i="3"/>
  <c r="EJ166" i="3"/>
  <c r="EZ166" i="3"/>
  <c r="FP166" i="3"/>
  <c r="GF166" i="3"/>
  <c r="GV166" i="3"/>
  <c r="HL166" i="3"/>
  <c r="IB166" i="3"/>
  <c r="N166" i="3"/>
  <c r="AD166" i="3"/>
  <c r="AT166" i="3"/>
  <c r="BJ166" i="3"/>
  <c r="BZ166" i="3"/>
  <c r="CP166" i="3"/>
  <c r="DF166" i="3"/>
  <c r="DV166" i="3"/>
  <c r="EL166" i="3"/>
  <c r="FB166" i="3"/>
  <c r="FR166" i="3"/>
  <c r="GH166" i="3"/>
  <c r="GX166" i="3"/>
  <c r="HN166" i="3"/>
  <c r="ID166" i="3"/>
  <c r="V166" i="3"/>
  <c r="AL166" i="3"/>
  <c r="BR166" i="3"/>
  <c r="CH166" i="3"/>
  <c r="DN166" i="3"/>
  <c r="ET166" i="3"/>
  <c r="FZ166" i="3"/>
  <c r="HF166" i="3"/>
  <c r="O197" i="3"/>
  <c r="S197" i="3"/>
  <c r="W197" i="3"/>
  <c r="AA197" i="3"/>
  <c r="AE197" i="3"/>
  <c r="AI197" i="3"/>
  <c r="AM197" i="3"/>
  <c r="AQ197" i="3"/>
  <c r="AU197" i="3"/>
  <c r="AY197" i="3"/>
  <c r="BC197" i="3"/>
  <c r="BG197" i="3"/>
  <c r="BK197" i="3"/>
  <c r="BO197" i="3"/>
  <c r="BS197" i="3"/>
  <c r="BW197" i="3"/>
  <c r="CA197" i="3"/>
  <c r="CE197" i="3"/>
  <c r="CI197" i="3"/>
  <c r="CM197" i="3"/>
  <c r="CQ197" i="3"/>
  <c r="CU197" i="3"/>
  <c r="CY197" i="3"/>
  <c r="DC197" i="3"/>
  <c r="DG197" i="3"/>
  <c r="DK197" i="3"/>
  <c r="DO197" i="3"/>
  <c r="DS197" i="3"/>
  <c r="DW197" i="3"/>
  <c r="EA197" i="3"/>
  <c r="EE197" i="3"/>
  <c r="EI197" i="3"/>
  <c r="EM197" i="3"/>
  <c r="EQ197" i="3"/>
  <c r="EU197" i="3"/>
  <c r="EY197" i="3"/>
  <c r="FC197" i="3"/>
  <c r="FG197" i="3"/>
  <c r="FK197" i="3"/>
  <c r="FO197" i="3"/>
  <c r="FS197" i="3"/>
  <c r="FW197" i="3"/>
  <c r="GA197" i="3"/>
  <c r="GE197" i="3"/>
  <c r="GI197" i="3"/>
  <c r="GM197" i="3"/>
  <c r="GQ197" i="3"/>
  <c r="GU197" i="3"/>
  <c r="GY197" i="3"/>
  <c r="HC197" i="3"/>
  <c r="HG197" i="3"/>
  <c r="HK197" i="3"/>
  <c r="HO197" i="3"/>
  <c r="HS197" i="3"/>
  <c r="HW197" i="3"/>
  <c r="IA197" i="3"/>
  <c r="IE197" i="3"/>
  <c r="II197" i="3"/>
  <c r="P197" i="3"/>
  <c r="T197" i="3"/>
  <c r="X197" i="3"/>
  <c r="AB197" i="3"/>
  <c r="AF197" i="3"/>
  <c r="AJ197" i="3"/>
  <c r="AN197" i="3"/>
  <c r="AR197" i="3"/>
  <c r="AV197" i="3"/>
  <c r="AZ197" i="3"/>
  <c r="BD197" i="3"/>
  <c r="BH197" i="3"/>
  <c r="BL197" i="3"/>
  <c r="BP197" i="3"/>
  <c r="BT197" i="3"/>
  <c r="BX197" i="3"/>
  <c r="CB197" i="3"/>
  <c r="CF197" i="3"/>
  <c r="CJ197" i="3"/>
  <c r="CN197" i="3"/>
  <c r="CR197" i="3"/>
  <c r="CV197" i="3"/>
  <c r="CZ197" i="3"/>
  <c r="DD197" i="3"/>
  <c r="DH197" i="3"/>
  <c r="DL197" i="3"/>
  <c r="DP197" i="3"/>
  <c r="DT197" i="3"/>
  <c r="DX197" i="3"/>
  <c r="EB197" i="3"/>
  <c r="EF197" i="3"/>
  <c r="EJ197" i="3"/>
  <c r="EN197" i="3"/>
  <c r="ER197" i="3"/>
  <c r="EV197" i="3"/>
  <c r="EZ197" i="3"/>
  <c r="FD197" i="3"/>
  <c r="FH197" i="3"/>
  <c r="FL197" i="3"/>
  <c r="FP197" i="3"/>
  <c r="FT197" i="3"/>
  <c r="FX197" i="3"/>
  <c r="GB197" i="3"/>
  <c r="GF197" i="3"/>
  <c r="GJ197" i="3"/>
  <c r="GN197" i="3"/>
  <c r="GR197" i="3"/>
  <c r="GV197" i="3"/>
  <c r="GZ197" i="3"/>
  <c r="HD197" i="3"/>
  <c r="HH197" i="3"/>
  <c r="HL197" i="3"/>
  <c r="HP197" i="3"/>
  <c r="HT197" i="3"/>
  <c r="HX197" i="3"/>
  <c r="IB197" i="3"/>
  <c r="IF197" i="3"/>
  <c r="M197" i="3"/>
  <c r="U197" i="3"/>
  <c r="AC197" i="3"/>
  <c r="AK197" i="3"/>
  <c r="AS197" i="3"/>
  <c r="BA197" i="3"/>
  <c r="BI197" i="3"/>
  <c r="BQ197" i="3"/>
  <c r="BY197" i="3"/>
  <c r="CG197" i="3"/>
  <c r="CO197" i="3"/>
  <c r="CW197" i="3"/>
  <c r="DE197" i="3"/>
  <c r="DM197" i="3"/>
  <c r="DU197" i="3"/>
  <c r="EC197" i="3"/>
  <c r="EK197" i="3"/>
  <c r="ES197" i="3"/>
  <c r="FA197" i="3"/>
  <c r="FI197" i="3"/>
  <c r="FQ197" i="3"/>
  <c r="FY197" i="3"/>
  <c r="GG197" i="3"/>
  <c r="GO197" i="3"/>
  <c r="GW197" i="3"/>
  <c r="HE197" i="3"/>
  <c r="HM197" i="3"/>
  <c r="HU197" i="3"/>
  <c r="IC197" i="3"/>
  <c r="Q197" i="3"/>
  <c r="Y197" i="3"/>
  <c r="AG197" i="3"/>
  <c r="AO197" i="3"/>
  <c r="AW197" i="3"/>
  <c r="BE197" i="3"/>
  <c r="BM197" i="3"/>
  <c r="BU197" i="3"/>
  <c r="CC197" i="3"/>
  <c r="CK197" i="3"/>
  <c r="CS197" i="3"/>
  <c r="DA197" i="3"/>
  <c r="DI197" i="3"/>
  <c r="DQ197" i="3"/>
  <c r="DY197" i="3"/>
  <c r="EG197" i="3"/>
  <c r="EO197" i="3"/>
  <c r="EW197" i="3"/>
  <c r="FE197" i="3"/>
  <c r="FM197" i="3"/>
  <c r="FU197" i="3"/>
  <c r="GC197" i="3"/>
  <c r="GK197" i="3"/>
  <c r="GS197" i="3"/>
  <c r="HA197" i="3"/>
  <c r="HI197" i="3"/>
  <c r="HQ197" i="3"/>
  <c r="HY197" i="3"/>
  <c r="IG197" i="3"/>
  <c r="R197" i="3"/>
  <c r="Z197" i="3"/>
  <c r="AH197" i="3"/>
  <c r="AP197" i="3"/>
  <c r="AX197" i="3"/>
  <c r="BF197" i="3"/>
  <c r="BN197" i="3"/>
  <c r="BV197" i="3"/>
  <c r="CD197" i="3"/>
  <c r="CL197" i="3"/>
  <c r="CT197" i="3"/>
  <c r="DB197" i="3"/>
  <c r="DJ197" i="3"/>
  <c r="DR197" i="3"/>
  <c r="DZ197" i="3"/>
  <c r="EH197" i="3"/>
  <c r="EP197" i="3"/>
  <c r="EX197" i="3"/>
  <c r="FF197" i="3"/>
  <c r="FN197" i="3"/>
  <c r="FV197" i="3"/>
  <c r="GD197" i="3"/>
  <c r="GL197" i="3"/>
  <c r="GT197" i="3"/>
  <c r="HB197" i="3"/>
  <c r="HJ197" i="3"/>
  <c r="HR197" i="3"/>
  <c r="HZ197" i="3"/>
  <c r="IH197" i="3"/>
  <c r="AL197" i="3"/>
  <c r="BR197" i="3"/>
  <c r="CX197" i="3"/>
  <c r="ED197" i="3"/>
  <c r="FJ197" i="3"/>
  <c r="GP197" i="3"/>
  <c r="HV197" i="3"/>
  <c r="N197" i="3"/>
  <c r="AT197" i="3"/>
  <c r="BZ197" i="3"/>
  <c r="DF197" i="3"/>
  <c r="EL197" i="3"/>
  <c r="FR197" i="3"/>
  <c r="GX197" i="3"/>
  <c r="ID197" i="3"/>
  <c r="V197" i="3"/>
  <c r="BB197" i="3"/>
  <c r="CH197" i="3"/>
  <c r="DN197" i="3"/>
  <c r="ET197" i="3"/>
  <c r="FZ197" i="3"/>
  <c r="HF197" i="3"/>
  <c r="AD197" i="3"/>
  <c r="BJ197" i="3"/>
  <c r="CP197" i="3"/>
  <c r="DV197" i="3"/>
  <c r="FB197" i="3"/>
  <c r="GH197" i="3"/>
  <c r="HN197" i="3"/>
  <c r="A230" i="5"/>
  <c r="P229" i="3"/>
  <c r="T229" i="3"/>
  <c r="X229" i="3"/>
  <c r="AB229" i="3"/>
  <c r="AF229" i="3"/>
  <c r="AJ229" i="3"/>
  <c r="AN229" i="3"/>
  <c r="AR229" i="3"/>
  <c r="AV229" i="3"/>
  <c r="AZ229" i="3"/>
  <c r="BD229" i="3"/>
  <c r="BH229" i="3"/>
  <c r="BL229" i="3"/>
  <c r="BP229" i="3"/>
  <c r="BT229" i="3"/>
  <c r="BX229" i="3"/>
  <c r="CB229" i="3"/>
  <c r="CF229" i="3"/>
  <c r="CJ229" i="3"/>
  <c r="CN229" i="3"/>
  <c r="CR229" i="3"/>
  <c r="CV229" i="3"/>
  <c r="CZ229" i="3"/>
  <c r="DD229" i="3"/>
  <c r="DH229" i="3"/>
  <c r="DL229" i="3"/>
  <c r="DP229" i="3"/>
  <c r="DT229" i="3"/>
  <c r="DX229" i="3"/>
  <c r="EB229" i="3"/>
  <c r="EF229" i="3"/>
  <c r="EJ229" i="3"/>
  <c r="EN229" i="3"/>
  <c r="ER229" i="3"/>
  <c r="EV229" i="3"/>
  <c r="EZ229" i="3"/>
  <c r="FD229" i="3"/>
  <c r="FH229" i="3"/>
  <c r="FL229" i="3"/>
  <c r="FP229" i="3"/>
  <c r="FT229" i="3"/>
  <c r="FX229" i="3"/>
  <c r="GB229" i="3"/>
  <c r="GF229" i="3"/>
  <c r="GN229" i="3"/>
  <c r="GR229" i="3"/>
  <c r="GV229" i="3"/>
  <c r="GZ229" i="3"/>
  <c r="HD229" i="3"/>
  <c r="HH229" i="3"/>
  <c r="HL229" i="3"/>
  <c r="HP229" i="3"/>
  <c r="HT229" i="3"/>
  <c r="HX229" i="3"/>
  <c r="IB229" i="3"/>
  <c r="IF229" i="3"/>
  <c r="Q229" i="3"/>
  <c r="V229" i="3"/>
  <c r="AA229" i="3"/>
  <c r="AG229" i="3"/>
  <c r="AL229" i="3"/>
  <c r="AQ229" i="3"/>
  <c r="AW229" i="3"/>
  <c r="BB229" i="3"/>
  <c r="BG229" i="3"/>
  <c r="BM229" i="3"/>
  <c r="BR229" i="3"/>
  <c r="BW229" i="3"/>
  <c r="CC229" i="3"/>
  <c r="CH229" i="3"/>
  <c r="CM229" i="3"/>
  <c r="CS229" i="3"/>
  <c r="CX229" i="3"/>
  <c r="DC229" i="3"/>
  <c r="DI229" i="3"/>
  <c r="DN229" i="3"/>
  <c r="DS229" i="3"/>
  <c r="DY229" i="3"/>
  <c r="ED229" i="3"/>
  <c r="EI229" i="3"/>
  <c r="EO229" i="3"/>
  <c r="ET229" i="3"/>
  <c r="EY229" i="3"/>
  <c r="FE229" i="3"/>
  <c r="FJ229" i="3"/>
  <c r="FO229" i="3"/>
  <c r="FU229" i="3"/>
  <c r="FZ229" i="3"/>
  <c r="GE229" i="3"/>
  <c r="GK229" i="3"/>
  <c r="GP229" i="3"/>
  <c r="GU229" i="3"/>
  <c r="HA229" i="3"/>
  <c r="HF229" i="3"/>
  <c r="HK229" i="3"/>
  <c r="HQ229" i="3"/>
  <c r="HV229" i="3"/>
  <c r="IA229" i="3"/>
  <c r="IG229" i="3"/>
  <c r="N229" i="3"/>
  <c r="S229" i="3"/>
  <c r="Y229" i="3"/>
  <c r="AD229" i="3"/>
  <c r="AI229" i="3"/>
  <c r="AO229" i="3"/>
  <c r="AT229" i="3"/>
  <c r="AY229" i="3"/>
  <c r="BE229" i="3"/>
  <c r="BJ229" i="3"/>
  <c r="BO229" i="3"/>
  <c r="BU229" i="3"/>
  <c r="BZ229" i="3"/>
  <c r="CE229" i="3"/>
  <c r="CK229" i="3"/>
  <c r="CP229" i="3"/>
  <c r="CU229" i="3"/>
  <c r="DA229" i="3"/>
  <c r="DF229" i="3"/>
  <c r="DK229" i="3"/>
  <c r="DQ229" i="3"/>
  <c r="DV229" i="3"/>
  <c r="EA229" i="3"/>
  <c r="EG229" i="3"/>
  <c r="EL229" i="3"/>
  <c r="EQ229" i="3"/>
  <c r="EW229" i="3"/>
  <c r="FB229" i="3"/>
  <c r="FG229" i="3"/>
  <c r="FM229" i="3"/>
  <c r="FR229" i="3"/>
  <c r="FW229" i="3"/>
  <c r="GC229" i="3"/>
  <c r="GH229" i="3"/>
  <c r="GM229" i="3"/>
  <c r="GS229" i="3"/>
  <c r="GX229" i="3"/>
  <c r="HC229" i="3"/>
  <c r="HI229" i="3"/>
  <c r="HN229" i="3"/>
  <c r="HS229" i="3"/>
  <c r="HY229" i="3"/>
  <c r="ID229" i="3"/>
  <c r="II229" i="3"/>
  <c r="O229" i="3"/>
  <c r="U229" i="3"/>
  <c r="Z229" i="3"/>
  <c r="AE229" i="3"/>
  <c r="AK229" i="3"/>
  <c r="AP229" i="3"/>
  <c r="AU229" i="3"/>
  <c r="BA229" i="3"/>
  <c r="BF229" i="3"/>
  <c r="BK229" i="3"/>
  <c r="BQ229" i="3"/>
  <c r="BV229" i="3"/>
  <c r="CA229" i="3"/>
  <c r="CG229" i="3"/>
  <c r="CL229" i="3"/>
  <c r="CQ229" i="3"/>
  <c r="CW229" i="3"/>
  <c r="DB229" i="3"/>
  <c r="DG229" i="3"/>
  <c r="DM229" i="3"/>
  <c r="DR229" i="3"/>
  <c r="DW229" i="3"/>
  <c r="EC229" i="3"/>
  <c r="EH229" i="3"/>
  <c r="EM229" i="3"/>
  <c r="ES229" i="3"/>
  <c r="EX229" i="3"/>
  <c r="FC229" i="3"/>
  <c r="FI229" i="3"/>
  <c r="FN229" i="3"/>
  <c r="FS229" i="3"/>
  <c r="FY229" i="3"/>
  <c r="GD229" i="3"/>
  <c r="GI229" i="3"/>
  <c r="GO229" i="3"/>
  <c r="GT229" i="3"/>
  <c r="GY229" i="3"/>
  <c r="HE229" i="3"/>
  <c r="HJ229" i="3"/>
  <c r="HO229" i="3"/>
  <c r="HU229" i="3"/>
  <c r="HZ229" i="3"/>
  <c r="IE229" i="3"/>
  <c r="M229" i="3"/>
  <c r="AH229" i="3"/>
  <c r="BY229" i="3"/>
  <c r="CT229" i="3"/>
  <c r="DO229" i="3"/>
  <c r="EK229" i="3"/>
  <c r="FF229" i="3"/>
  <c r="GA229" i="3"/>
  <c r="GW229" i="3"/>
  <c r="HR229" i="3"/>
  <c r="R229" i="3"/>
  <c r="BI229" i="3"/>
  <c r="CY229" i="3"/>
  <c r="FK229" i="3"/>
  <c r="W229" i="3"/>
  <c r="AS229" i="3"/>
  <c r="BN229" i="3"/>
  <c r="CI229" i="3"/>
  <c r="DE229" i="3"/>
  <c r="DZ229" i="3"/>
  <c r="EU229" i="3"/>
  <c r="FQ229" i="3"/>
  <c r="GL229" i="3"/>
  <c r="HG229" i="3"/>
  <c r="IC229" i="3"/>
  <c r="AC229" i="3"/>
  <c r="AX229" i="3"/>
  <c r="BS229" i="3"/>
  <c r="CO229" i="3"/>
  <c r="DJ229" i="3"/>
  <c r="EE229" i="3"/>
  <c r="FA229" i="3"/>
  <c r="FV229" i="3"/>
  <c r="GQ229" i="3"/>
  <c r="HM229" i="3"/>
  <c r="IH229" i="3"/>
  <c r="AM229" i="3"/>
  <c r="CD229" i="3"/>
  <c r="DU229" i="3"/>
  <c r="EP229" i="3"/>
  <c r="GG229" i="3"/>
  <c r="HB229" i="3"/>
  <c r="HW229" i="3"/>
  <c r="L47" i="2"/>
  <c r="M46" i="3"/>
  <c r="Q46" i="3"/>
  <c r="U46" i="3"/>
  <c r="Y46" i="3"/>
  <c r="AC46" i="3"/>
  <c r="AG46" i="3"/>
  <c r="AK46" i="3"/>
  <c r="AO46" i="3"/>
  <c r="AS46" i="3"/>
  <c r="AW46" i="3"/>
  <c r="BA46" i="3"/>
  <c r="BE46" i="3"/>
  <c r="BI46" i="3"/>
  <c r="BM46" i="3"/>
  <c r="BQ46" i="3"/>
  <c r="BU46" i="3"/>
  <c r="BY46" i="3"/>
  <c r="CC46" i="3"/>
  <c r="CG46" i="3"/>
  <c r="CK46" i="3"/>
  <c r="CO46" i="3"/>
  <c r="CS46" i="3"/>
  <c r="CW46" i="3"/>
  <c r="DA46" i="3"/>
  <c r="DE46" i="3"/>
  <c r="DI46" i="3"/>
  <c r="DM46" i="3"/>
  <c r="DQ46" i="3"/>
  <c r="DU46" i="3"/>
  <c r="DY46" i="3"/>
  <c r="EC46" i="3"/>
  <c r="EG46" i="3"/>
  <c r="EK46" i="3"/>
  <c r="EO46" i="3"/>
  <c r="O46" i="3"/>
  <c r="T46" i="3"/>
  <c r="Z46" i="3"/>
  <c r="AE46" i="3"/>
  <c r="AJ46" i="3"/>
  <c r="AP46" i="3"/>
  <c r="AU46" i="3"/>
  <c r="AZ46" i="3"/>
  <c r="BF46" i="3"/>
  <c r="BK46" i="3"/>
  <c r="BP46" i="3"/>
  <c r="BV46" i="3"/>
  <c r="CA46" i="3"/>
  <c r="CF46" i="3"/>
  <c r="CL46" i="3"/>
  <c r="CQ46" i="3"/>
  <c r="CV46" i="3"/>
  <c r="DB46" i="3"/>
  <c r="DG46" i="3"/>
  <c r="DL46" i="3"/>
  <c r="DR46" i="3"/>
  <c r="DW46" i="3"/>
  <c r="EB46" i="3"/>
  <c r="EH46" i="3"/>
  <c r="EM46" i="3"/>
  <c r="ER46" i="3"/>
  <c r="EV46" i="3"/>
  <c r="EZ46" i="3"/>
  <c r="FD46" i="3"/>
  <c r="FH46" i="3"/>
  <c r="FL46" i="3"/>
  <c r="FP46" i="3"/>
  <c r="FT46" i="3"/>
  <c r="FX46" i="3"/>
  <c r="GB46" i="3"/>
  <c r="GF46" i="3"/>
  <c r="GJ46" i="3"/>
  <c r="GN46" i="3"/>
  <c r="GR46" i="3"/>
  <c r="GV46" i="3"/>
  <c r="GZ46" i="3"/>
  <c r="HD46" i="3"/>
  <c r="HH46" i="3"/>
  <c r="HL46" i="3"/>
  <c r="HP46" i="3"/>
  <c r="HT46" i="3"/>
  <c r="HX46" i="3"/>
  <c r="IB46" i="3"/>
  <c r="IF46" i="3"/>
  <c r="P46" i="3"/>
  <c r="V46" i="3"/>
  <c r="AA46" i="3"/>
  <c r="AF46" i="3"/>
  <c r="AL46" i="3"/>
  <c r="AQ46" i="3"/>
  <c r="AV46" i="3"/>
  <c r="BB46" i="3"/>
  <c r="BG46" i="3"/>
  <c r="BL46" i="3"/>
  <c r="BR46" i="3"/>
  <c r="BW46" i="3"/>
  <c r="CB46" i="3"/>
  <c r="CH46" i="3"/>
  <c r="CM46" i="3"/>
  <c r="CR46" i="3"/>
  <c r="CX46" i="3"/>
  <c r="DC46" i="3"/>
  <c r="DH46" i="3"/>
  <c r="DN46" i="3"/>
  <c r="DS46" i="3"/>
  <c r="DX46" i="3"/>
  <c r="ED46" i="3"/>
  <c r="EI46" i="3"/>
  <c r="EN46" i="3"/>
  <c r="ES46" i="3"/>
  <c r="EW46" i="3"/>
  <c r="FA46" i="3"/>
  <c r="FE46" i="3"/>
  <c r="FI46" i="3"/>
  <c r="FM46" i="3"/>
  <c r="FQ46" i="3"/>
  <c r="FU46" i="3"/>
  <c r="FY46" i="3"/>
  <c r="GC46" i="3"/>
  <c r="GG46" i="3"/>
  <c r="GK46" i="3"/>
  <c r="GO46" i="3"/>
  <c r="GS46" i="3"/>
  <c r="GW46" i="3"/>
  <c r="HA46" i="3"/>
  <c r="HE46" i="3"/>
  <c r="HI46" i="3"/>
  <c r="HM46" i="3"/>
  <c r="HQ46" i="3"/>
  <c r="HU46" i="3"/>
  <c r="HY46" i="3"/>
  <c r="IC46" i="3"/>
  <c r="IG46" i="3"/>
  <c r="S46" i="3"/>
  <c r="AD46" i="3"/>
  <c r="AN46" i="3"/>
  <c r="AY46" i="3"/>
  <c r="BJ46" i="3"/>
  <c r="BT46" i="3"/>
  <c r="CE46" i="3"/>
  <c r="CP46" i="3"/>
  <c r="CZ46" i="3"/>
  <c r="DK46" i="3"/>
  <c r="DV46" i="3"/>
  <c r="EF46" i="3"/>
  <c r="EQ46" i="3"/>
  <c r="EY46" i="3"/>
  <c r="FG46" i="3"/>
  <c r="FO46" i="3"/>
  <c r="FW46" i="3"/>
  <c r="GE46" i="3"/>
  <c r="GM46" i="3"/>
  <c r="GU46" i="3"/>
  <c r="HC46" i="3"/>
  <c r="HK46" i="3"/>
  <c r="HS46" i="3"/>
  <c r="IA46" i="3"/>
  <c r="II46" i="3"/>
  <c r="W46" i="3"/>
  <c r="AH46" i="3"/>
  <c r="AR46" i="3"/>
  <c r="BC46" i="3"/>
  <c r="BN46" i="3"/>
  <c r="BX46" i="3"/>
  <c r="CI46" i="3"/>
  <c r="CT46" i="3"/>
  <c r="DD46" i="3"/>
  <c r="DO46" i="3"/>
  <c r="DZ46" i="3"/>
  <c r="EJ46" i="3"/>
  <c r="ET46" i="3"/>
  <c r="FB46" i="3"/>
  <c r="FJ46" i="3"/>
  <c r="FR46" i="3"/>
  <c r="FZ46" i="3"/>
  <c r="GH46" i="3"/>
  <c r="GP46" i="3"/>
  <c r="GX46" i="3"/>
  <c r="HF46" i="3"/>
  <c r="HN46" i="3"/>
  <c r="HV46" i="3"/>
  <c r="ID46" i="3"/>
  <c r="N46" i="3"/>
  <c r="AI46" i="3"/>
  <c r="BD46" i="3"/>
  <c r="BZ46" i="3"/>
  <c r="CU46" i="3"/>
  <c r="DP46" i="3"/>
  <c r="EL46" i="3"/>
  <c r="FC46" i="3"/>
  <c r="FS46" i="3"/>
  <c r="GI46" i="3"/>
  <c r="GY46" i="3"/>
  <c r="HO46" i="3"/>
  <c r="IE46" i="3"/>
  <c r="R46" i="3"/>
  <c r="AM46" i="3"/>
  <c r="BH46" i="3"/>
  <c r="CD46" i="3"/>
  <c r="CY46" i="3"/>
  <c r="DT46" i="3"/>
  <c r="EP46" i="3"/>
  <c r="FF46" i="3"/>
  <c r="FV46" i="3"/>
  <c r="GL46" i="3"/>
  <c r="HB46" i="3"/>
  <c r="HR46" i="3"/>
  <c r="IH46" i="3"/>
  <c r="AT46" i="3"/>
  <c r="CJ46" i="3"/>
  <c r="EA46" i="3"/>
  <c r="FK46" i="3"/>
  <c r="GQ46" i="3"/>
  <c r="HW46" i="3"/>
  <c r="AX46" i="3"/>
  <c r="CN46" i="3"/>
  <c r="EE46" i="3"/>
  <c r="FN46" i="3"/>
  <c r="GT46" i="3"/>
  <c r="HZ46" i="3"/>
  <c r="X46" i="3"/>
  <c r="BO46" i="3"/>
  <c r="DF46" i="3"/>
  <c r="EU46" i="3"/>
  <c r="GA46" i="3"/>
  <c r="BS46" i="3"/>
  <c r="HJ46" i="3"/>
  <c r="DJ46" i="3"/>
  <c r="EX46" i="3"/>
  <c r="GD46" i="3"/>
  <c r="AB46" i="3"/>
  <c r="N77" i="3"/>
  <c r="R77" i="3"/>
  <c r="V77" i="3"/>
  <c r="Z77" i="3"/>
  <c r="AD77" i="3"/>
  <c r="AH77" i="3"/>
  <c r="AL77" i="3"/>
  <c r="AP77" i="3"/>
  <c r="AT77" i="3"/>
  <c r="AX77" i="3"/>
  <c r="BB77" i="3"/>
  <c r="BF77" i="3"/>
  <c r="BJ77" i="3"/>
  <c r="BN77" i="3"/>
  <c r="BR77" i="3"/>
  <c r="BV77" i="3"/>
  <c r="BZ77" i="3"/>
  <c r="CD77" i="3"/>
  <c r="CH77" i="3"/>
  <c r="CL77" i="3"/>
  <c r="CP77" i="3"/>
  <c r="CT77" i="3"/>
  <c r="CX77" i="3"/>
  <c r="DB77" i="3"/>
  <c r="DF77" i="3"/>
  <c r="DJ77" i="3"/>
  <c r="DN77" i="3"/>
  <c r="DR77" i="3"/>
  <c r="DV77" i="3"/>
  <c r="DZ77" i="3"/>
  <c r="ED77" i="3"/>
  <c r="EH77" i="3"/>
  <c r="EL77" i="3"/>
  <c r="EP77" i="3"/>
  <c r="ET77" i="3"/>
  <c r="EX77" i="3"/>
  <c r="FB77" i="3"/>
  <c r="FF77" i="3"/>
  <c r="FN77" i="3"/>
  <c r="FR77" i="3"/>
  <c r="FV77" i="3"/>
  <c r="FZ77" i="3"/>
  <c r="GD77" i="3"/>
  <c r="GH77" i="3"/>
  <c r="GL77" i="3"/>
  <c r="GP77" i="3"/>
  <c r="GT77" i="3"/>
  <c r="GX77" i="3"/>
  <c r="HB77" i="3"/>
  <c r="HF77" i="3"/>
  <c r="HJ77" i="3"/>
  <c r="HN77" i="3"/>
  <c r="HR77" i="3"/>
  <c r="HV77" i="3"/>
  <c r="HZ77" i="3"/>
  <c r="ID77" i="3"/>
  <c r="IH77" i="3"/>
  <c r="O77" i="3"/>
  <c r="S77" i="3"/>
  <c r="W77" i="3"/>
  <c r="AA77" i="3"/>
  <c r="AE77" i="3"/>
  <c r="AI77" i="3"/>
  <c r="AQ77" i="3"/>
  <c r="AU77" i="3"/>
  <c r="AY77" i="3"/>
  <c r="BC77" i="3"/>
  <c r="BG77" i="3"/>
  <c r="BK77" i="3"/>
  <c r="BO77" i="3"/>
  <c r="BS77" i="3"/>
  <c r="BW77" i="3"/>
  <c r="CA77" i="3"/>
  <c r="CE77" i="3"/>
  <c r="CI77" i="3"/>
  <c r="CM77" i="3"/>
  <c r="CQ77" i="3"/>
  <c r="CU77" i="3"/>
  <c r="CY77" i="3"/>
  <c r="DC77" i="3"/>
  <c r="DG77" i="3"/>
  <c r="DK77" i="3"/>
  <c r="DO77" i="3"/>
  <c r="DS77" i="3"/>
  <c r="DW77" i="3"/>
  <c r="EA77" i="3"/>
  <c r="EE77" i="3"/>
  <c r="EI77" i="3"/>
  <c r="EM77" i="3"/>
  <c r="EQ77" i="3"/>
  <c r="EU77" i="3"/>
  <c r="EY77" i="3"/>
  <c r="FC77" i="3"/>
  <c r="FG77" i="3"/>
  <c r="FK77" i="3"/>
  <c r="FO77" i="3"/>
  <c r="FS77" i="3"/>
  <c r="FW77" i="3"/>
  <c r="GA77" i="3"/>
  <c r="GE77" i="3"/>
  <c r="GI77" i="3"/>
  <c r="GM77" i="3"/>
  <c r="GQ77" i="3"/>
  <c r="GU77" i="3"/>
  <c r="GY77" i="3"/>
  <c r="HC77" i="3"/>
  <c r="HG77" i="3"/>
  <c r="HK77" i="3"/>
  <c r="HO77" i="3"/>
  <c r="HS77" i="3"/>
  <c r="HW77" i="3"/>
  <c r="IA77" i="3"/>
  <c r="IE77" i="3"/>
  <c r="II77" i="3"/>
  <c r="T77" i="3"/>
  <c r="AB77" i="3"/>
  <c r="AJ77" i="3"/>
  <c r="AR77" i="3"/>
  <c r="AZ77" i="3"/>
  <c r="BH77" i="3"/>
  <c r="BP77" i="3"/>
  <c r="BX77" i="3"/>
  <c r="CF77" i="3"/>
  <c r="CN77" i="3"/>
  <c r="CV77" i="3"/>
  <c r="DD77" i="3"/>
  <c r="DL77" i="3"/>
  <c r="DT77" i="3"/>
  <c r="EB77" i="3"/>
  <c r="EJ77" i="3"/>
  <c r="ER77" i="3"/>
  <c r="EZ77" i="3"/>
  <c r="FH77" i="3"/>
  <c r="FP77" i="3"/>
  <c r="FX77" i="3"/>
  <c r="GF77" i="3"/>
  <c r="GN77" i="3"/>
  <c r="GV77" i="3"/>
  <c r="HD77" i="3"/>
  <c r="HL77" i="3"/>
  <c r="HT77" i="3"/>
  <c r="IB77" i="3"/>
  <c r="M77" i="3"/>
  <c r="U77" i="3"/>
  <c r="AC77" i="3"/>
  <c r="AK77" i="3"/>
  <c r="AS77" i="3"/>
  <c r="BA77" i="3"/>
  <c r="BI77" i="3"/>
  <c r="BQ77" i="3"/>
  <c r="BY77" i="3"/>
  <c r="CG77" i="3"/>
  <c r="CO77" i="3"/>
  <c r="CW77" i="3"/>
  <c r="DE77" i="3"/>
  <c r="DM77" i="3"/>
  <c r="DU77" i="3"/>
  <c r="EC77" i="3"/>
  <c r="EK77" i="3"/>
  <c r="ES77" i="3"/>
  <c r="FA77" i="3"/>
  <c r="FI77" i="3"/>
  <c r="FQ77" i="3"/>
  <c r="FY77" i="3"/>
  <c r="GG77" i="3"/>
  <c r="GO77" i="3"/>
  <c r="GW77" i="3"/>
  <c r="HE77" i="3"/>
  <c r="HM77" i="3"/>
  <c r="HU77" i="3"/>
  <c r="IC77" i="3"/>
  <c r="X77" i="3"/>
  <c r="AN77" i="3"/>
  <c r="BD77" i="3"/>
  <c r="BT77" i="3"/>
  <c r="CJ77" i="3"/>
  <c r="CZ77" i="3"/>
  <c r="DP77" i="3"/>
  <c r="EF77" i="3"/>
  <c r="EV77" i="3"/>
  <c r="FL77" i="3"/>
  <c r="GB77" i="3"/>
  <c r="GR77" i="3"/>
  <c r="HH77" i="3"/>
  <c r="HX77" i="3"/>
  <c r="Y77" i="3"/>
  <c r="AO77" i="3"/>
  <c r="BE77" i="3"/>
  <c r="BU77" i="3"/>
  <c r="CK77" i="3"/>
  <c r="DA77" i="3"/>
  <c r="DQ77" i="3"/>
  <c r="EG77" i="3"/>
  <c r="EW77" i="3"/>
  <c r="FM77" i="3"/>
  <c r="GC77" i="3"/>
  <c r="GS77" i="3"/>
  <c r="HI77" i="3"/>
  <c r="HY77" i="3"/>
  <c r="P77" i="3"/>
  <c r="AF77" i="3"/>
  <c r="AV77" i="3"/>
  <c r="BL77" i="3"/>
  <c r="CB77" i="3"/>
  <c r="CR77" i="3"/>
  <c r="DH77" i="3"/>
  <c r="DX77" i="3"/>
  <c r="EN77" i="3"/>
  <c r="FD77" i="3"/>
  <c r="FT77" i="3"/>
  <c r="GJ77" i="3"/>
  <c r="GZ77" i="3"/>
  <c r="HP77" i="3"/>
  <c r="IF77" i="3"/>
  <c r="AW77" i="3"/>
  <c r="DI77" i="3"/>
  <c r="FU77" i="3"/>
  <c r="IG77" i="3"/>
  <c r="BM77" i="3"/>
  <c r="DY77" i="3"/>
  <c r="GK77" i="3"/>
  <c r="Q77" i="3"/>
  <c r="CC77" i="3"/>
  <c r="EO77" i="3"/>
  <c r="HA77" i="3"/>
  <c r="FE77" i="3"/>
  <c r="AG77" i="3"/>
  <c r="HQ77" i="3"/>
  <c r="CS77" i="3"/>
  <c r="P106" i="3"/>
  <c r="T106" i="3"/>
  <c r="X106" i="3"/>
  <c r="AB106" i="3"/>
  <c r="AF106" i="3"/>
  <c r="AJ106" i="3"/>
  <c r="AN106" i="3"/>
  <c r="AR106" i="3"/>
  <c r="AV106" i="3"/>
  <c r="AZ106" i="3"/>
  <c r="BD106" i="3"/>
  <c r="BH106" i="3"/>
  <c r="BL106" i="3"/>
  <c r="BP106" i="3"/>
  <c r="BT106" i="3"/>
  <c r="BX106" i="3"/>
  <c r="CB106" i="3"/>
  <c r="CF106" i="3"/>
  <c r="CJ106" i="3"/>
  <c r="CN106" i="3"/>
  <c r="CR106" i="3"/>
  <c r="CV106" i="3"/>
  <c r="CZ106" i="3"/>
  <c r="DD106" i="3"/>
  <c r="DH106" i="3"/>
  <c r="DL106" i="3"/>
  <c r="DP106" i="3"/>
  <c r="DT106" i="3"/>
  <c r="DX106" i="3"/>
  <c r="EB106" i="3"/>
  <c r="EF106" i="3"/>
  <c r="EJ106" i="3"/>
  <c r="EN106" i="3"/>
  <c r="ER106" i="3"/>
  <c r="EV106" i="3"/>
  <c r="EZ106" i="3"/>
  <c r="FD106" i="3"/>
  <c r="FH106" i="3"/>
  <c r="FL106" i="3"/>
  <c r="FP106" i="3"/>
  <c r="FT106" i="3"/>
  <c r="FX106" i="3"/>
  <c r="GB106" i="3"/>
  <c r="GF106" i="3"/>
  <c r="GJ106" i="3"/>
  <c r="GN106" i="3"/>
  <c r="GR106" i="3"/>
  <c r="GV106" i="3"/>
  <c r="GZ106" i="3"/>
  <c r="HD106" i="3"/>
  <c r="HH106" i="3"/>
  <c r="HL106" i="3"/>
  <c r="HP106" i="3"/>
  <c r="HT106" i="3"/>
  <c r="HX106" i="3"/>
  <c r="IB106" i="3"/>
  <c r="IF106" i="3"/>
  <c r="Q106" i="3"/>
  <c r="V106" i="3"/>
  <c r="AA106" i="3"/>
  <c r="AG106" i="3"/>
  <c r="AL106" i="3"/>
  <c r="AQ106" i="3"/>
  <c r="AW106" i="3"/>
  <c r="BB106" i="3"/>
  <c r="BG106" i="3"/>
  <c r="BM106" i="3"/>
  <c r="BR106" i="3"/>
  <c r="BW106" i="3"/>
  <c r="CC106" i="3"/>
  <c r="CH106" i="3"/>
  <c r="CM106" i="3"/>
  <c r="CS106" i="3"/>
  <c r="CX106" i="3"/>
  <c r="DC106" i="3"/>
  <c r="DI106" i="3"/>
  <c r="DN106" i="3"/>
  <c r="DS106" i="3"/>
  <c r="DY106" i="3"/>
  <c r="ED106" i="3"/>
  <c r="EI106" i="3"/>
  <c r="EO106" i="3"/>
  <c r="ET106" i="3"/>
  <c r="EY106" i="3"/>
  <c r="FE106" i="3"/>
  <c r="FJ106" i="3"/>
  <c r="FO106" i="3"/>
  <c r="FU106" i="3"/>
  <c r="FZ106" i="3"/>
  <c r="GE106" i="3"/>
  <c r="GK106" i="3"/>
  <c r="GP106" i="3"/>
  <c r="GU106" i="3"/>
  <c r="HA106" i="3"/>
  <c r="HF106" i="3"/>
  <c r="HK106" i="3"/>
  <c r="HQ106" i="3"/>
  <c r="HV106" i="3"/>
  <c r="IA106" i="3"/>
  <c r="IG106" i="3"/>
  <c r="N106" i="3"/>
  <c r="S106" i="3"/>
  <c r="Y106" i="3"/>
  <c r="AD106" i="3"/>
  <c r="AI106" i="3"/>
  <c r="AO106" i="3"/>
  <c r="AT106" i="3"/>
  <c r="AY106" i="3"/>
  <c r="BE106" i="3"/>
  <c r="BJ106" i="3"/>
  <c r="BO106" i="3"/>
  <c r="BU106" i="3"/>
  <c r="BZ106" i="3"/>
  <c r="CE106" i="3"/>
  <c r="CK106" i="3"/>
  <c r="CP106" i="3"/>
  <c r="CU106" i="3"/>
  <c r="DA106" i="3"/>
  <c r="DF106" i="3"/>
  <c r="DK106" i="3"/>
  <c r="DQ106" i="3"/>
  <c r="DV106" i="3"/>
  <c r="EA106" i="3"/>
  <c r="EG106" i="3"/>
  <c r="EL106" i="3"/>
  <c r="EQ106" i="3"/>
  <c r="EW106" i="3"/>
  <c r="FB106" i="3"/>
  <c r="FG106" i="3"/>
  <c r="FM106" i="3"/>
  <c r="FR106" i="3"/>
  <c r="FW106" i="3"/>
  <c r="GC106" i="3"/>
  <c r="GH106" i="3"/>
  <c r="GM106" i="3"/>
  <c r="GS106" i="3"/>
  <c r="GX106" i="3"/>
  <c r="HC106" i="3"/>
  <c r="HI106" i="3"/>
  <c r="HN106" i="3"/>
  <c r="HS106" i="3"/>
  <c r="HY106" i="3"/>
  <c r="ID106" i="3"/>
  <c r="II106" i="3"/>
  <c r="R106" i="3"/>
  <c r="AC106" i="3"/>
  <c r="AM106" i="3"/>
  <c r="AX106" i="3"/>
  <c r="BI106" i="3"/>
  <c r="BS106" i="3"/>
  <c r="CD106" i="3"/>
  <c r="CO106" i="3"/>
  <c r="CY106" i="3"/>
  <c r="DJ106" i="3"/>
  <c r="DU106" i="3"/>
  <c r="EE106" i="3"/>
  <c r="EP106" i="3"/>
  <c r="FA106" i="3"/>
  <c r="FK106" i="3"/>
  <c r="FV106" i="3"/>
  <c r="GG106" i="3"/>
  <c r="GQ106" i="3"/>
  <c r="HB106" i="3"/>
  <c r="HM106" i="3"/>
  <c r="HW106" i="3"/>
  <c r="IH106" i="3"/>
  <c r="M106" i="3"/>
  <c r="W106" i="3"/>
  <c r="AH106" i="3"/>
  <c r="AS106" i="3"/>
  <c r="BC106" i="3"/>
  <c r="BN106" i="3"/>
  <c r="BY106" i="3"/>
  <c r="CI106" i="3"/>
  <c r="CT106" i="3"/>
  <c r="DE106" i="3"/>
  <c r="DO106" i="3"/>
  <c r="DZ106" i="3"/>
  <c r="EK106" i="3"/>
  <c r="EU106" i="3"/>
  <c r="FF106" i="3"/>
  <c r="FQ106" i="3"/>
  <c r="GA106" i="3"/>
  <c r="GL106" i="3"/>
  <c r="GW106" i="3"/>
  <c r="HG106" i="3"/>
  <c r="HR106" i="3"/>
  <c r="IC106" i="3"/>
  <c r="AE106" i="3"/>
  <c r="BA106" i="3"/>
  <c r="BV106" i="3"/>
  <c r="CQ106" i="3"/>
  <c r="DM106" i="3"/>
  <c r="EH106" i="3"/>
  <c r="FC106" i="3"/>
  <c r="FY106" i="3"/>
  <c r="GT106" i="3"/>
  <c r="HO106" i="3"/>
  <c r="O106" i="3"/>
  <c r="AK106" i="3"/>
  <c r="BF106" i="3"/>
  <c r="CA106" i="3"/>
  <c r="CW106" i="3"/>
  <c r="DR106" i="3"/>
  <c r="EM106" i="3"/>
  <c r="FI106" i="3"/>
  <c r="GD106" i="3"/>
  <c r="GY106" i="3"/>
  <c r="HU106" i="3"/>
  <c r="U106" i="3"/>
  <c r="AP106" i="3"/>
  <c r="BK106" i="3"/>
  <c r="CG106" i="3"/>
  <c r="DB106" i="3"/>
  <c r="DW106" i="3"/>
  <c r="ES106" i="3"/>
  <c r="FN106" i="3"/>
  <c r="GI106" i="3"/>
  <c r="HE106" i="3"/>
  <c r="HZ106" i="3"/>
  <c r="BQ106" i="3"/>
  <c r="EX106" i="3"/>
  <c r="IE106" i="3"/>
  <c r="AU106" i="3"/>
  <c r="EC106" i="3"/>
  <c r="HJ106" i="3"/>
  <c r="CL106" i="3"/>
  <c r="DG106" i="3"/>
  <c r="FS106" i="3"/>
  <c r="Z106" i="3"/>
  <c r="GO106" i="3"/>
  <c r="L136" i="2"/>
  <c r="N135" i="3"/>
  <c r="R135" i="3"/>
  <c r="V135" i="3"/>
  <c r="Z135" i="3"/>
  <c r="AH135" i="3"/>
  <c r="AL135" i="3"/>
  <c r="AP135" i="3"/>
  <c r="AT135" i="3"/>
  <c r="AX135" i="3"/>
  <c r="BB135" i="3"/>
  <c r="BF135" i="3"/>
  <c r="BJ135" i="3"/>
  <c r="BN135" i="3"/>
  <c r="BR135" i="3"/>
  <c r="BV135" i="3"/>
  <c r="BZ135" i="3"/>
  <c r="CD135" i="3"/>
  <c r="CH135" i="3"/>
  <c r="CL135" i="3"/>
  <c r="CP135" i="3"/>
  <c r="CT135" i="3"/>
  <c r="DB135" i="3"/>
  <c r="DF135" i="3"/>
  <c r="DJ135" i="3"/>
  <c r="DN135" i="3"/>
  <c r="DR135" i="3"/>
  <c r="DV135" i="3"/>
  <c r="DZ135" i="3"/>
  <c r="ED135" i="3"/>
  <c r="EH135" i="3"/>
  <c r="EL135" i="3"/>
  <c r="EP135" i="3"/>
  <c r="ET135" i="3"/>
  <c r="EX135" i="3"/>
  <c r="FB135" i="3"/>
  <c r="FF135" i="3"/>
  <c r="FJ135" i="3"/>
  <c r="FN135" i="3"/>
  <c r="FR135" i="3"/>
  <c r="FV135" i="3"/>
  <c r="FZ135" i="3"/>
  <c r="GD135" i="3"/>
  <c r="GH135" i="3"/>
  <c r="GL135" i="3"/>
  <c r="GP135" i="3"/>
  <c r="GT135" i="3"/>
  <c r="GX135" i="3"/>
  <c r="HB135" i="3"/>
  <c r="HF135" i="3"/>
  <c r="HJ135" i="3"/>
  <c r="HN135" i="3"/>
  <c r="HR135" i="3"/>
  <c r="HV135" i="3"/>
  <c r="HZ135" i="3"/>
  <c r="ID135" i="3"/>
  <c r="IH135" i="3"/>
  <c r="P135" i="3"/>
  <c r="T135" i="3"/>
  <c r="X135" i="3"/>
  <c r="AB135" i="3"/>
  <c r="AF135" i="3"/>
  <c r="AJ135" i="3"/>
  <c r="AN135" i="3"/>
  <c r="AR135" i="3"/>
  <c r="AV135" i="3"/>
  <c r="AZ135" i="3"/>
  <c r="BD135" i="3"/>
  <c r="BH135" i="3"/>
  <c r="BL135" i="3"/>
  <c r="BP135" i="3"/>
  <c r="BT135" i="3"/>
  <c r="BX135" i="3"/>
  <c r="CB135" i="3"/>
  <c r="CF135" i="3"/>
  <c r="CJ135" i="3"/>
  <c r="CN135" i="3"/>
  <c r="CR135" i="3"/>
  <c r="CV135" i="3"/>
  <c r="CZ135" i="3"/>
  <c r="DD135" i="3"/>
  <c r="DH135" i="3"/>
  <c r="DL135" i="3"/>
  <c r="DP135" i="3"/>
  <c r="DT135" i="3"/>
  <c r="DX135" i="3"/>
  <c r="EB135" i="3"/>
  <c r="EF135" i="3"/>
  <c r="EJ135" i="3"/>
  <c r="EN135" i="3"/>
  <c r="ER135" i="3"/>
  <c r="EV135" i="3"/>
  <c r="EZ135" i="3"/>
  <c r="FD135" i="3"/>
  <c r="FH135" i="3"/>
  <c r="FL135" i="3"/>
  <c r="FP135" i="3"/>
  <c r="FT135" i="3"/>
  <c r="FX135" i="3"/>
  <c r="GB135" i="3"/>
  <c r="GF135" i="3"/>
  <c r="GJ135" i="3"/>
  <c r="GN135" i="3"/>
  <c r="GR135" i="3"/>
  <c r="GV135" i="3"/>
  <c r="GZ135" i="3"/>
  <c r="HD135" i="3"/>
  <c r="HH135" i="3"/>
  <c r="HL135" i="3"/>
  <c r="HP135" i="3"/>
  <c r="HT135" i="3"/>
  <c r="HX135" i="3"/>
  <c r="IB135" i="3"/>
  <c r="IF135" i="3"/>
  <c r="S135" i="3"/>
  <c r="AA135" i="3"/>
  <c r="AI135" i="3"/>
  <c r="AQ135" i="3"/>
  <c r="AY135" i="3"/>
  <c r="BG135" i="3"/>
  <c r="BO135" i="3"/>
  <c r="BW135" i="3"/>
  <c r="CE135" i="3"/>
  <c r="CM135" i="3"/>
  <c r="CU135" i="3"/>
  <c r="DC135" i="3"/>
  <c r="DK135" i="3"/>
  <c r="DS135" i="3"/>
  <c r="EA135" i="3"/>
  <c r="EI135" i="3"/>
  <c r="EQ135" i="3"/>
  <c r="EY135" i="3"/>
  <c r="FG135" i="3"/>
  <c r="FO135" i="3"/>
  <c r="FW135" i="3"/>
  <c r="GE135" i="3"/>
  <c r="GM135" i="3"/>
  <c r="GU135" i="3"/>
  <c r="HC135" i="3"/>
  <c r="HK135" i="3"/>
  <c r="HS135" i="3"/>
  <c r="IA135" i="3"/>
  <c r="II135" i="3"/>
  <c r="O135" i="3"/>
  <c r="W135" i="3"/>
  <c r="AE135" i="3"/>
  <c r="AM135" i="3"/>
  <c r="AU135" i="3"/>
  <c r="BC135" i="3"/>
  <c r="BK135" i="3"/>
  <c r="BS135" i="3"/>
  <c r="CA135" i="3"/>
  <c r="CI135" i="3"/>
  <c r="CQ135" i="3"/>
  <c r="CY135" i="3"/>
  <c r="DG135" i="3"/>
  <c r="DO135" i="3"/>
  <c r="DW135" i="3"/>
  <c r="EE135" i="3"/>
  <c r="EM135" i="3"/>
  <c r="EU135" i="3"/>
  <c r="FC135" i="3"/>
  <c r="FK135" i="3"/>
  <c r="FS135" i="3"/>
  <c r="GA135" i="3"/>
  <c r="GI135" i="3"/>
  <c r="GQ135" i="3"/>
  <c r="GY135" i="3"/>
  <c r="HG135" i="3"/>
  <c r="HO135" i="3"/>
  <c r="HW135" i="3"/>
  <c r="IE135" i="3"/>
  <c r="U135" i="3"/>
  <c r="AK135" i="3"/>
  <c r="BA135" i="3"/>
  <c r="BQ135" i="3"/>
  <c r="CG135" i="3"/>
  <c r="CW135" i="3"/>
  <c r="DM135" i="3"/>
  <c r="EC135" i="3"/>
  <c r="ES135" i="3"/>
  <c r="FI135" i="3"/>
  <c r="FY135" i="3"/>
  <c r="GO135" i="3"/>
  <c r="HE135" i="3"/>
  <c r="HU135" i="3"/>
  <c r="Y135" i="3"/>
  <c r="AO135" i="3"/>
  <c r="BE135" i="3"/>
  <c r="BU135" i="3"/>
  <c r="CK135" i="3"/>
  <c r="DA135" i="3"/>
  <c r="DQ135" i="3"/>
  <c r="EG135" i="3"/>
  <c r="EW135" i="3"/>
  <c r="FM135" i="3"/>
  <c r="GC135" i="3"/>
  <c r="GS135" i="3"/>
  <c r="HI135" i="3"/>
  <c r="HY135" i="3"/>
  <c r="M135" i="3"/>
  <c r="AC135" i="3"/>
  <c r="AS135" i="3"/>
  <c r="BI135" i="3"/>
  <c r="BY135" i="3"/>
  <c r="CO135" i="3"/>
  <c r="DE135" i="3"/>
  <c r="DU135" i="3"/>
  <c r="EK135" i="3"/>
  <c r="FA135" i="3"/>
  <c r="FQ135" i="3"/>
  <c r="GG135" i="3"/>
  <c r="GW135" i="3"/>
  <c r="HM135" i="3"/>
  <c r="IC135" i="3"/>
  <c r="AW135" i="3"/>
  <c r="DI135" i="3"/>
  <c r="FU135" i="3"/>
  <c r="IG135" i="3"/>
  <c r="BM135" i="3"/>
  <c r="EO135" i="3"/>
  <c r="HQ135" i="3"/>
  <c r="CC135" i="3"/>
  <c r="FE135" i="3"/>
  <c r="Q135" i="3"/>
  <c r="CS135" i="3"/>
  <c r="GK135" i="3"/>
  <c r="AG135" i="3"/>
  <c r="DY135" i="3"/>
  <c r="HA135" i="3"/>
  <c r="L161" i="2"/>
  <c r="M160" i="3"/>
  <c r="Q160" i="3"/>
  <c r="U160" i="3"/>
  <c r="Y160" i="3"/>
  <c r="AC160" i="3"/>
  <c r="AG160" i="3"/>
  <c r="AK160" i="3"/>
  <c r="AO160" i="3"/>
  <c r="AS160" i="3"/>
  <c r="AW160" i="3"/>
  <c r="BA160" i="3"/>
  <c r="BE160" i="3"/>
  <c r="BI160" i="3"/>
  <c r="BM160" i="3"/>
  <c r="BQ160" i="3"/>
  <c r="BU160" i="3"/>
  <c r="BY160" i="3"/>
  <c r="CC160" i="3"/>
  <c r="CG160" i="3"/>
  <c r="CK160" i="3"/>
  <c r="CO160" i="3"/>
  <c r="CS160" i="3"/>
  <c r="CW160" i="3"/>
  <c r="DA160" i="3"/>
  <c r="DE160" i="3"/>
  <c r="DI160" i="3"/>
  <c r="DM160" i="3"/>
  <c r="DQ160" i="3"/>
  <c r="DU160" i="3"/>
  <c r="DY160" i="3"/>
  <c r="EC160" i="3"/>
  <c r="EG160" i="3"/>
  <c r="EK160" i="3"/>
  <c r="EO160" i="3"/>
  <c r="ES160" i="3"/>
  <c r="EW160" i="3"/>
  <c r="FA160" i="3"/>
  <c r="FE160" i="3"/>
  <c r="FI160" i="3"/>
  <c r="FM160" i="3"/>
  <c r="FQ160" i="3"/>
  <c r="FU160" i="3"/>
  <c r="FY160" i="3"/>
  <c r="GC160" i="3"/>
  <c r="GG160" i="3"/>
  <c r="GK160" i="3"/>
  <c r="GO160" i="3"/>
  <c r="GS160" i="3"/>
  <c r="GW160" i="3"/>
  <c r="HA160" i="3"/>
  <c r="HE160" i="3"/>
  <c r="HI160" i="3"/>
  <c r="HM160" i="3"/>
  <c r="HQ160" i="3"/>
  <c r="HU160" i="3"/>
  <c r="HY160" i="3"/>
  <c r="IC160" i="3"/>
  <c r="IG160" i="3"/>
  <c r="O160" i="3"/>
  <c r="S160" i="3"/>
  <c r="W160" i="3"/>
  <c r="AA160" i="3"/>
  <c r="AE160" i="3"/>
  <c r="AI160" i="3"/>
  <c r="AM160" i="3"/>
  <c r="AQ160" i="3"/>
  <c r="AU160" i="3"/>
  <c r="AY160" i="3"/>
  <c r="BC160" i="3"/>
  <c r="BG160" i="3"/>
  <c r="BK160" i="3"/>
  <c r="BO160" i="3"/>
  <c r="BS160" i="3"/>
  <c r="BW160" i="3"/>
  <c r="CA160" i="3"/>
  <c r="CE160" i="3"/>
  <c r="CI160" i="3"/>
  <c r="CM160" i="3"/>
  <c r="CQ160" i="3"/>
  <c r="CU160" i="3"/>
  <c r="CY160" i="3"/>
  <c r="DC160" i="3"/>
  <c r="DG160" i="3"/>
  <c r="DK160" i="3"/>
  <c r="DO160" i="3"/>
  <c r="DS160" i="3"/>
  <c r="DW160" i="3"/>
  <c r="EA160" i="3"/>
  <c r="EE160" i="3"/>
  <c r="EI160" i="3"/>
  <c r="EM160" i="3"/>
  <c r="EQ160" i="3"/>
  <c r="EU160" i="3"/>
  <c r="EY160" i="3"/>
  <c r="FC160" i="3"/>
  <c r="FG160" i="3"/>
  <c r="FK160" i="3"/>
  <c r="FO160" i="3"/>
  <c r="FS160" i="3"/>
  <c r="FW160" i="3"/>
  <c r="GA160" i="3"/>
  <c r="GE160" i="3"/>
  <c r="GI160" i="3"/>
  <c r="GM160" i="3"/>
  <c r="GQ160" i="3"/>
  <c r="GU160" i="3"/>
  <c r="GY160" i="3"/>
  <c r="HC160" i="3"/>
  <c r="HG160" i="3"/>
  <c r="HK160" i="3"/>
  <c r="HO160" i="3"/>
  <c r="HS160" i="3"/>
  <c r="HW160" i="3"/>
  <c r="IA160" i="3"/>
  <c r="IE160" i="3"/>
  <c r="II160" i="3"/>
  <c r="R160" i="3"/>
  <c r="Z160" i="3"/>
  <c r="AH160" i="3"/>
  <c r="AP160" i="3"/>
  <c r="AX160" i="3"/>
  <c r="BF160" i="3"/>
  <c r="BN160" i="3"/>
  <c r="BV160" i="3"/>
  <c r="CD160" i="3"/>
  <c r="CL160" i="3"/>
  <c r="CT160" i="3"/>
  <c r="DB160" i="3"/>
  <c r="DJ160" i="3"/>
  <c r="DR160" i="3"/>
  <c r="DZ160" i="3"/>
  <c r="EH160" i="3"/>
  <c r="EP160" i="3"/>
  <c r="EX160" i="3"/>
  <c r="FF160" i="3"/>
  <c r="FN160" i="3"/>
  <c r="FV160" i="3"/>
  <c r="GD160" i="3"/>
  <c r="GL160" i="3"/>
  <c r="GT160" i="3"/>
  <c r="HB160" i="3"/>
  <c r="HJ160" i="3"/>
  <c r="HR160" i="3"/>
  <c r="HZ160" i="3"/>
  <c r="IH160" i="3"/>
  <c r="T160" i="3"/>
  <c r="AB160" i="3"/>
  <c r="AJ160" i="3"/>
  <c r="AR160" i="3"/>
  <c r="AZ160" i="3"/>
  <c r="BH160" i="3"/>
  <c r="BP160" i="3"/>
  <c r="BX160" i="3"/>
  <c r="CF160" i="3"/>
  <c r="CN160" i="3"/>
  <c r="CV160" i="3"/>
  <c r="DD160" i="3"/>
  <c r="DL160" i="3"/>
  <c r="DT160" i="3"/>
  <c r="EB160" i="3"/>
  <c r="EJ160" i="3"/>
  <c r="ER160" i="3"/>
  <c r="EZ160" i="3"/>
  <c r="FH160" i="3"/>
  <c r="FP160" i="3"/>
  <c r="FX160" i="3"/>
  <c r="GF160" i="3"/>
  <c r="GN160" i="3"/>
  <c r="GV160" i="3"/>
  <c r="HD160" i="3"/>
  <c r="HL160" i="3"/>
  <c r="HT160" i="3"/>
  <c r="IB160" i="3"/>
  <c r="P160" i="3"/>
  <c r="AF160" i="3"/>
  <c r="AV160" i="3"/>
  <c r="BL160" i="3"/>
  <c r="CB160" i="3"/>
  <c r="CR160" i="3"/>
  <c r="DH160" i="3"/>
  <c r="DX160" i="3"/>
  <c r="EN160" i="3"/>
  <c r="FD160" i="3"/>
  <c r="FT160" i="3"/>
  <c r="GJ160" i="3"/>
  <c r="GZ160" i="3"/>
  <c r="HP160" i="3"/>
  <c r="IF160" i="3"/>
  <c r="N160" i="3"/>
  <c r="AL160" i="3"/>
  <c r="BD160" i="3"/>
  <c r="BZ160" i="3"/>
  <c r="CX160" i="3"/>
  <c r="DP160" i="3"/>
  <c r="EL160" i="3"/>
  <c r="FJ160" i="3"/>
  <c r="GB160" i="3"/>
  <c r="GX160" i="3"/>
  <c r="HV160" i="3"/>
  <c r="AN160" i="3"/>
  <c r="CH160" i="3"/>
  <c r="DV160" i="3"/>
  <c r="FL160" i="3"/>
  <c r="HX160" i="3"/>
  <c r="X160" i="3"/>
  <c r="AT160" i="3"/>
  <c r="BR160" i="3"/>
  <c r="CJ160" i="3"/>
  <c r="DF160" i="3"/>
  <c r="ED160" i="3"/>
  <c r="EV160" i="3"/>
  <c r="FR160" i="3"/>
  <c r="GP160" i="3"/>
  <c r="HH160" i="3"/>
  <c r="ID160" i="3"/>
  <c r="AD160" i="3"/>
  <c r="BB160" i="3"/>
  <c r="BT160" i="3"/>
  <c r="CP160" i="3"/>
  <c r="DN160" i="3"/>
  <c r="EF160" i="3"/>
  <c r="FB160" i="3"/>
  <c r="FZ160" i="3"/>
  <c r="GR160" i="3"/>
  <c r="HN160" i="3"/>
  <c r="V160" i="3"/>
  <c r="BJ160" i="3"/>
  <c r="CZ160" i="3"/>
  <c r="ET160" i="3"/>
  <c r="GH160" i="3"/>
  <c r="HF160" i="3"/>
  <c r="P202" i="3"/>
  <c r="T202" i="3"/>
  <c r="X202" i="3"/>
  <c r="AB202" i="3"/>
  <c r="AF202" i="3"/>
  <c r="AJ202" i="3"/>
  <c r="AN202" i="3"/>
  <c r="AR202" i="3"/>
  <c r="AV202" i="3"/>
  <c r="AZ202" i="3"/>
  <c r="BD202" i="3"/>
  <c r="BH202" i="3"/>
  <c r="BL202" i="3"/>
  <c r="BP202" i="3"/>
  <c r="BT202" i="3"/>
  <c r="BX202" i="3"/>
  <c r="CB202" i="3"/>
  <c r="CF202" i="3"/>
  <c r="CJ202" i="3"/>
  <c r="CR202" i="3"/>
  <c r="CV202" i="3"/>
  <c r="CZ202" i="3"/>
  <c r="DD202" i="3"/>
  <c r="DH202" i="3"/>
  <c r="DL202" i="3"/>
  <c r="DP202" i="3"/>
  <c r="DT202" i="3"/>
  <c r="DX202" i="3"/>
  <c r="EB202" i="3"/>
  <c r="EF202" i="3"/>
  <c r="EJ202" i="3"/>
  <c r="EN202" i="3"/>
  <c r="ER202" i="3"/>
  <c r="EV202" i="3"/>
  <c r="EZ202" i="3"/>
  <c r="FD202" i="3"/>
  <c r="FH202" i="3"/>
  <c r="FL202" i="3"/>
  <c r="FP202" i="3"/>
  <c r="FT202" i="3"/>
  <c r="FX202" i="3"/>
  <c r="GB202" i="3"/>
  <c r="GF202" i="3"/>
  <c r="GN202" i="3"/>
  <c r="GR202" i="3"/>
  <c r="GV202" i="3"/>
  <c r="GZ202" i="3"/>
  <c r="HD202" i="3"/>
  <c r="HH202" i="3"/>
  <c r="HL202" i="3"/>
  <c r="HP202" i="3"/>
  <c r="HT202" i="3"/>
  <c r="HX202" i="3"/>
  <c r="IB202" i="3"/>
  <c r="IF202" i="3"/>
  <c r="M202" i="3"/>
  <c r="Q202" i="3"/>
  <c r="U202" i="3"/>
  <c r="Y202" i="3"/>
  <c r="AC202" i="3"/>
  <c r="AG202" i="3"/>
  <c r="AK202" i="3"/>
  <c r="AO202" i="3"/>
  <c r="AS202" i="3"/>
  <c r="AW202" i="3"/>
  <c r="BA202" i="3"/>
  <c r="BE202" i="3"/>
  <c r="BI202" i="3"/>
  <c r="BM202" i="3"/>
  <c r="BQ202" i="3"/>
  <c r="BU202" i="3"/>
  <c r="BY202" i="3"/>
  <c r="CC202" i="3"/>
  <c r="CG202" i="3"/>
  <c r="CK202" i="3"/>
  <c r="CO202" i="3"/>
  <c r="CS202" i="3"/>
  <c r="CW202" i="3"/>
  <c r="DA202" i="3"/>
  <c r="DE202" i="3"/>
  <c r="DI202" i="3"/>
  <c r="DM202" i="3"/>
  <c r="DQ202" i="3"/>
  <c r="DU202" i="3"/>
  <c r="DY202" i="3"/>
  <c r="EC202" i="3"/>
  <c r="EG202" i="3"/>
  <c r="EK202" i="3"/>
  <c r="EO202" i="3"/>
  <c r="ES202" i="3"/>
  <c r="EW202" i="3"/>
  <c r="FA202" i="3"/>
  <c r="FE202" i="3"/>
  <c r="FI202" i="3"/>
  <c r="FM202" i="3"/>
  <c r="FQ202" i="3"/>
  <c r="FU202" i="3"/>
  <c r="FY202" i="3"/>
  <c r="GC202" i="3"/>
  <c r="GG202" i="3"/>
  <c r="GK202" i="3"/>
  <c r="GO202" i="3"/>
  <c r="GS202" i="3"/>
  <c r="GW202" i="3"/>
  <c r="HA202" i="3"/>
  <c r="HE202" i="3"/>
  <c r="HI202" i="3"/>
  <c r="HM202" i="3"/>
  <c r="HQ202" i="3"/>
  <c r="HU202" i="3"/>
  <c r="HY202" i="3"/>
  <c r="IC202" i="3"/>
  <c r="IG202" i="3"/>
  <c r="R202" i="3"/>
  <c r="Z202" i="3"/>
  <c r="AH202" i="3"/>
  <c r="AP202" i="3"/>
  <c r="AX202" i="3"/>
  <c r="BF202" i="3"/>
  <c r="BN202" i="3"/>
  <c r="BV202" i="3"/>
  <c r="CD202" i="3"/>
  <c r="CL202" i="3"/>
  <c r="CT202" i="3"/>
  <c r="DB202" i="3"/>
  <c r="DJ202" i="3"/>
  <c r="DR202" i="3"/>
  <c r="DZ202" i="3"/>
  <c r="EH202" i="3"/>
  <c r="EP202" i="3"/>
  <c r="EX202" i="3"/>
  <c r="FF202" i="3"/>
  <c r="FN202" i="3"/>
  <c r="FV202" i="3"/>
  <c r="GD202" i="3"/>
  <c r="GL202" i="3"/>
  <c r="GT202" i="3"/>
  <c r="HB202" i="3"/>
  <c r="HJ202" i="3"/>
  <c r="HR202" i="3"/>
  <c r="HZ202" i="3"/>
  <c r="IH202" i="3"/>
  <c r="N202" i="3"/>
  <c r="V202" i="3"/>
  <c r="AD202" i="3"/>
  <c r="AL202" i="3"/>
  <c r="AT202" i="3"/>
  <c r="BB202" i="3"/>
  <c r="BJ202" i="3"/>
  <c r="BR202" i="3"/>
  <c r="BZ202" i="3"/>
  <c r="CH202" i="3"/>
  <c r="CP202" i="3"/>
  <c r="CX202" i="3"/>
  <c r="DF202" i="3"/>
  <c r="DN202" i="3"/>
  <c r="DV202" i="3"/>
  <c r="ED202" i="3"/>
  <c r="EL202" i="3"/>
  <c r="ET202" i="3"/>
  <c r="FB202" i="3"/>
  <c r="FJ202" i="3"/>
  <c r="FR202" i="3"/>
  <c r="FZ202" i="3"/>
  <c r="GH202" i="3"/>
  <c r="GP202" i="3"/>
  <c r="GX202" i="3"/>
  <c r="HF202" i="3"/>
  <c r="HN202" i="3"/>
  <c r="HV202" i="3"/>
  <c r="ID202" i="3"/>
  <c r="O202" i="3"/>
  <c r="W202" i="3"/>
  <c r="AE202" i="3"/>
  <c r="AM202" i="3"/>
  <c r="AU202" i="3"/>
  <c r="BC202" i="3"/>
  <c r="BK202" i="3"/>
  <c r="BS202" i="3"/>
  <c r="CA202" i="3"/>
  <c r="CI202" i="3"/>
  <c r="CQ202" i="3"/>
  <c r="CY202" i="3"/>
  <c r="DG202" i="3"/>
  <c r="DO202" i="3"/>
  <c r="DW202" i="3"/>
  <c r="EE202" i="3"/>
  <c r="EM202" i="3"/>
  <c r="EU202" i="3"/>
  <c r="FC202" i="3"/>
  <c r="FK202" i="3"/>
  <c r="FS202" i="3"/>
  <c r="GA202" i="3"/>
  <c r="GI202" i="3"/>
  <c r="GQ202" i="3"/>
  <c r="GY202" i="3"/>
  <c r="HG202" i="3"/>
  <c r="HO202" i="3"/>
  <c r="HW202" i="3"/>
  <c r="IE202" i="3"/>
  <c r="AI202" i="3"/>
  <c r="BO202" i="3"/>
  <c r="CU202" i="3"/>
  <c r="EA202" i="3"/>
  <c r="FG202" i="3"/>
  <c r="GM202" i="3"/>
  <c r="HS202" i="3"/>
  <c r="AQ202" i="3"/>
  <c r="BW202" i="3"/>
  <c r="DC202" i="3"/>
  <c r="EI202" i="3"/>
  <c r="FO202" i="3"/>
  <c r="GU202" i="3"/>
  <c r="IA202" i="3"/>
  <c r="S202" i="3"/>
  <c r="AY202" i="3"/>
  <c r="CE202" i="3"/>
  <c r="DK202" i="3"/>
  <c r="EQ202" i="3"/>
  <c r="FW202" i="3"/>
  <c r="HC202" i="3"/>
  <c r="II202" i="3"/>
  <c r="AA202" i="3"/>
  <c r="BG202" i="3"/>
  <c r="CM202" i="3"/>
  <c r="DS202" i="3"/>
  <c r="EY202" i="3"/>
  <c r="GE202" i="3"/>
  <c r="HK202" i="3"/>
  <c r="M31" i="3"/>
  <c r="Q31" i="3"/>
  <c r="U31" i="3"/>
  <c r="Y31" i="3"/>
  <c r="AC31" i="3"/>
  <c r="AG31" i="3"/>
  <c r="AK31" i="3"/>
  <c r="AO31" i="3"/>
  <c r="AS31" i="3"/>
  <c r="AW31" i="3"/>
  <c r="BA31" i="3"/>
  <c r="BE31" i="3"/>
  <c r="BI31" i="3"/>
  <c r="BM31" i="3"/>
  <c r="BQ31" i="3"/>
  <c r="BU31" i="3"/>
  <c r="BY31" i="3"/>
  <c r="CC31" i="3"/>
  <c r="CG31" i="3"/>
  <c r="CK31" i="3"/>
  <c r="CO31" i="3"/>
  <c r="CS31" i="3"/>
  <c r="CW31" i="3"/>
  <c r="DA31" i="3"/>
  <c r="DE31" i="3"/>
  <c r="DI31" i="3"/>
  <c r="DM31" i="3"/>
  <c r="DQ31" i="3"/>
  <c r="DU31" i="3"/>
  <c r="DY31" i="3"/>
  <c r="EC31" i="3"/>
  <c r="EG31" i="3"/>
  <c r="EK31" i="3"/>
  <c r="EO31" i="3"/>
  <c r="ES31" i="3"/>
  <c r="EW31" i="3"/>
  <c r="FA31" i="3"/>
  <c r="FE31" i="3"/>
  <c r="FI31" i="3"/>
  <c r="FM31" i="3"/>
  <c r="FQ31" i="3"/>
  <c r="FU31" i="3"/>
  <c r="FY31" i="3"/>
  <c r="GC31" i="3"/>
  <c r="GG31" i="3"/>
  <c r="GK31" i="3"/>
  <c r="GO31" i="3"/>
  <c r="GS31" i="3"/>
  <c r="GW31" i="3"/>
  <c r="HA31" i="3"/>
  <c r="HE31" i="3"/>
  <c r="HI31" i="3"/>
  <c r="HM31" i="3"/>
  <c r="HQ31" i="3"/>
  <c r="HU31" i="3"/>
  <c r="HY31" i="3"/>
  <c r="IC31" i="3"/>
  <c r="IG31" i="3"/>
  <c r="N31" i="3"/>
  <c r="R31" i="3"/>
  <c r="V31" i="3"/>
  <c r="Z31" i="3"/>
  <c r="AD31" i="3"/>
  <c r="AH31" i="3"/>
  <c r="AL31" i="3"/>
  <c r="AP31" i="3"/>
  <c r="AT31" i="3"/>
  <c r="AX31" i="3"/>
  <c r="BB31" i="3"/>
  <c r="BF31" i="3"/>
  <c r="BJ31" i="3"/>
  <c r="BN31" i="3"/>
  <c r="BR31" i="3"/>
  <c r="BV31" i="3"/>
  <c r="BZ31" i="3"/>
  <c r="CD31" i="3"/>
  <c r="CH31" i="3"/>
  <c r="CL31" i="3"/>
  <c r="CP31" i="3"/>
  <c r="CT31" i="3"/>
  <c r="CX31" i="3"/>
  <c r="DB31" i="3"/>
  <c r="DF31" i="3"/>
  <c r="DJ31" i="3"/>
  <c r="DN31" i="3"/>
  <c r="DR31" i="3"/>
  <c r="DV31" i="3"/>
  <c r="DZ31" i="3"/>
  <c r="ED31" i="3"/>
  <c r="EH31" i="3"/>
  <c r="EL31" i="3"/>
  <c r="EP31" i="3"/>
  <c r="ET31" i="3"/>
  <c r="EX31" i="3"/>
  <c r="FB31" i="3"/>
  <c r="FF31" i="3"/>
  <c r="FJ31" i="3"/>
  <c r="FN31" i="3"/>
  <c r="FR31" i="3"/>
  <c r="FV31" i="3"/>
  <c r="FZ31" i="3"/>
  <c r="GD31" i="3"/>
  <c r="GH31" i="3"/>
  <c r="GL31" i="3"/>
  <c r="GP31" i="3"/>
  <c r="GT31" i="3"/>
  <c r="GX31" i="3"/>
  <c r="HB31" i="3"/>
  <c r="HF31" i="3"/>
  <c r="HJ31" i="3"/>
  <c r="HN31" i="3"/>
  <c r="HR31" i="3"/>
  <c r="HV31" i="3"/>
  <c r="HZ31" i="3"/>
  <c r="ID31" i="3"/>
  <c r="IH31" i="3"/>
  <c r="S31" i="3"/>
  <c r="AA31" i="3"/>
  <c r="AI31" i="3"/>
  <c r="AQ31" i="3"/>
  <c r="AY31" i="3"/>
  <c r="BG31" i="3"/>
  <c r="BO31" i="3"/>
  <c r="BW31" i="3"/>
  <c r="CE31" i="3"/>
  <c r="CM31" i="3"/>
  <c r="CU31" i="3"/>
  <c r="DC31" i="3"/>
  <c r="DK31" i="3"/>
  <c r="DS31" i="3"/>
  <c r="EA31" i="3"/>
  <c r="EI31" i="3"/>
  <c r="EQ31" i="3"/>
  <c r="EY31" i="3"/>
  <c r="FG31" i="3"/>
  <c r="FO31" i="3"/>
  <c r="FW31" i="3"/>
  <c r="GE31" i="3"/>
  <c r="GM31" i="3"/>
  <c r="GU31" i="3"/>
  <c r="HC31" i="3"/>
  <c r="HK31" i="3"/>
  <c r="HS31" i="3"/>
  <c r="IA31" i="3"/>
  <c r="II31" i="3"/>
  <c r="T31" i="3"/>
  <c r="AB31" i="3"/>
  <c r="AJ31" i="3"/>
  <c r="AR31" i="3"/>
  <c r="AZ31" i="3"/>
  <c r="BH31" i="3"/>
  <c r="BP31" i="3"/>
  <c r="BX31" i="3"/>
  <c r="CF31" i="3"/>
  <c r="CN31" i="3"/>
  <c r="CV31" i="3"/>
  <c r="DD31" i="3"/>
  <c r="DL31" i="3"/>
  <c r="DT31" i="3"/>
  <c r="EB31" i="3"/>
  <c r="EJ31" i="3"/>
  <c r="ER31" i="3"/>
  <c r="EZ31" i="3"/>
  <c r="FH31" i="3"/>
  <c r="FP31" i="3"/>
  <c r="FX31" i="3"/>
  <c r="GF31" i="3"/>
  <c r="GN31" i="3"/>
  <c r="GV31" i="3"/>
  <c r="HD31" i="3"/>
  <c r="HL31" i="3"/>
  <c r="HT31" i="3"/>
  <c r="IB31" i="3"/>
  <c r="X31" i="3"/>
  <c r="AN31" i="3"/>
  <c r="BD31" i="3"/>
  <c r="BT31" i="3"/>
  <c r="CJ31" i="3"/>
  <c r="CZ31" i="3"/>
  <c r="DP31" i="3"/>
  <c r="EF31" i="3"/>
  <c r="EV31" i="3"/>
  <c r="FL31" i="3"/>
  <c r="GB31" i="3"/>
  <c r="GR31" i="3"/>
  <c r="HH31" i="3"/>
  <c r="HX31" i="3"/>
  <c r="O31" i="3"/>
  <c r="AE31" i="3"/>
  <c r="AU31" i="3"/>
  <c r="BK31" i="3"/>
  <c r="CA31" i="3"/>
  <c r="CQ31" i="3"/>
  <c r="DG31" i="3"/>
  <c r="DW31" i="3"/>
  <c r="EM31" i="3"/>
  <c r="FC31" i="3"/>
  <c r="FS31" i="3"/>
  <c r="GI31" i="3"/>
  <c r="GY31" i="3"/>
  <c r="HO31" i="3"/>
  <c r="IE31" i="3"/>
  <c r="AF31" i="3"/>
  <c r="BL31" i="3"/>
  <c r="CR31" i="3"/>
  <c r="DX31" i="3"/>
  <c r="FD31" i="3"/>
  <c r="GJ31" i="3"/>
  <c r="HP31" i="3"/>
  <c r="AM31" i="3"/>
  <c r="BS31" i="3"/>
  <c r="CY31" i="3"/>
  <c r="EE31" i="3"/>
  <c r="FK31" i="3"/>
  <c r="GQ31" i="3"/>
  <c r="HW31" i="3"/>
  <c r="P31" i="3"/>
  <c r="AV31" i="3"/>
  <c r="CB31" i="3"/>
  <c r="DH31" i="3"/>
  <c r="EN31" i="3"/>
  <c r="FT31" i="3"/>
  <c r="GZ31" i="3"/>
  <c r="IF31" i="3"/>
  <c r="W31" i="3"/>
  <c r="EU31" i="3"/>
  <c r="BC31" i="3"/>
  <c r="GA31" i="3"/>
  <c r="CI31" i="3"/>
  <c r="HG31" i="3"/>
  <c r="DO31" i="3"/>
  <c r="M60" i="3"/>
  <c r="Q60" i="3"/>
  <c r="U60" i="3"/>
  <c r="Y60" i="3"/>
  <c r="AC60" i="3"/>
  <c r="AG60" i="3"/>
  <c r="AK60" i="3"/>
  <c r="AO60" i="3"/>
  <c r="AS60" i="3"/>
  <c r="AW60" i="3"/>
  <c r="BA60" i="3"/>
  <c r="BE60" i="3"/>
  <c r="BI60" i="3"/>
  <c r="BM60" i="3"/>
  <c r="BQ60" i="3"/>
  <c r="BU60" i="3"/>
  <c r="BY60" i="3"/>
  <c r="CC60" i="3"/>
  <c r="CG60" i="3"/>
  <c r="CK60" i="3"/>
  <c r="CO60" i="3"/>
  <c r="CS60" i="3"/>
  <c r="CW60" i="3"/>
  <c r="DA60" i="3"/>
  <c r="DE60" i="3"/>
  <c r="DI60" i="3"/>
  <c r="DM60" i="3"/>
  <c r="DQ60" i="3"/>
  <c r="DU60" i="3"/>
  <c r="DY60" i="3"/>
  <c r="EC60" i="3"/>
  <c r="EG60" i="3"/>
  <c r="EK60" i="3"/>
  <c r="EO60" i="3"/>
  <c r="ES60" i="3"/>
  <c r="EW60" i="3"/>
  <c r="FA60" i="3"/>
  <c r="FE60" i="3"/>
  <c r="FI60" i="3"/>
  <c r="FM60" i="3"/>
  <c r="FQ60" i="3"/>
  <c r="FU60" i="3"/>
  <c r="FY60" i="3"/>
  <c r="GC60" i="3"/>
  <c r="GG60" i="3"/>
  <c r="GK60" i="3"/>
  <c r="GO60" i="3"/>
  <c r="GS60" i="3"/>
  <c r="GW60" i="3"/>
  <c r="HA60" i="3"/>
  <c r="HE60" i="3"/>
  <c r="HI60" i="3"/>
  <c r="HM60" i="3"/>
  <c r="HQ60" i="3"/>
  <c r="HU60" i="3"/>
  <c r="HY60" i="3"/>
  <c r="IC60" i="3"/>
  <c r="IG60" i="3"/>
  <c r="N60" i="3"/>
  <c r="R60" i="3"/>
  <c r="V60" i="3"/>
  <c r="Z60" i="3"/>
  <c r="AD60" i="3"/>
  <c r="AH60" i="3"/>
  <c r="AL60" i="3"/>
  <c r="AP60" i="3"/>
  <c r="AT60" i="3"/>
  <c r="AX60" i="3"/>
  <c r="BB60" i="3"/>
  <c r="BF60" i="3"/>
  <c r="BJ60" i="3"/>
  <c r="BN60" i="3"/>
  <c r="BR60" i="3"/>
  <c r="BV60" i="3"/>
  <c r="BZ60" i="3"/>
  <c r="CD60" i="3"/>
  <c r="CH60" i="3"/>
  <c r="CL60" i="3"/>
  <c r="CP60" i="3"/>
  <c r="CX60" i="3"/>
  <c r="DB60" i="3"/>
  <c r="DF60" i="3"/>
  <c r="DJ60" i="3"/>
  <c r="DN60" i="3"/>
  <c r="DR60" i="3"/>
  <c r="DV60" i="3"/>
  <c r="DZ60" i="3"/>
  <c r="ED60" i="3"/>
  <c r="EH60" i="3"/>
  <c r="EL60" i="3"/>
  <c r="EP60" i="3"/>
  <c r="ET60" i="3"/>
  <c r="EX60" i="3"/>
  <c r="FB60" i="3"/>
  <c r="FF60" i="3"/>
  <c r="FJ60" i="3"/>
  <c r="FN60" i="3"/>
  <c r="FR60" i="3"/>
  <c r="FV60" i="3"/>
  <c r="FZ60" i="3"/>
  <c r="GD60" i="3"/>
  <c r="GH60" i="3"/>
  <c r="GL60" i="3"/>
  <c r="GP60" i="3"/>
  <c r="GT60" i="3"/>
  <c r="GX60" i="3"/>
  <c r="HB60" i="3"/>
  <c r="HF60" i="3"/>
  <c r="HJ60" i="3"/>
  <c r="HN60" i="3"/>
  <c r="HR60" i="3"/>
  <c r="HV60" i="3"/>
  <c r="HZ60" i="3"/>
  <c r="ID60" i="3"/>
  <c r="IH60" i="3"/>
  <c r="S60" i="3"/>
  <c r="AA60" i="3"/>
  <c r="AI60" i="3"/>
  <c r="AQ60" i="3"/>
  <c r="AY60" i="3"/>
  <c r="BG60" i="3"/>
  <c r="BO60" i="3"/>
  <c r="BW60" i="3"/>
  <c r="CE60" i="3"/>
  <c r="CM60" i="3"/>
  <c r="CU60" i="3"/>
  <c r="DK60" i="3"/>
  <c r="DS60" i="3"/>
  <c r="EA60" i="3"/>
  <c r="EI60" i="3"/>
  <c r="EQ60" i="3"/>
  <c r="EY60" i="3"/>
  <c r="FG60" i="3"/>
  <c r="FO60" i="3"/>
  <c r="FW60" i="3"/>
  <c r="GE60" i="3"/>
  <c r="GM60" i="3"/>
  <c r="GU60" i="3"/>
  <c r="HC60" i="3"/>
  <c r="HK60" i="3"/>
  <c r="HS60" i="3"/>
  <c r="IA60" i="3"/>
  <c r="II60" i="3"/>
  <c r="T60" i="3"/>
  <c r="AB60" i="3"/>
  <c r="AJ60" i="3"/>
  <c r="AR60" i="3"/>
  <c r="AZ60" i="3"/>
  <c r="BH60" i="3"/>
  <c r="BP60" i="3"/>
  <c r="BX60" i="3"/>
  <c r="CF60" i="3"/>
  <c r="CN60" i="3"/>
  <c r="CV60" i="3"/>
  <c r="DD60" i="3"/>
  <c r="DL60" i="3"/>
  <c r="DT60" i="3"/>
  <c r="EB60" i="3"/>
  <c r="EJ60" i="3"/>
  <c r="ER60" i="3"/>
  <c r="EZ60" i="3"/>
  <c r="FH60" i="3"/>
  <c r="FP60" i="3"/>
  <c r="FX60" i="3"/>
  <c r="GF60" i="3"/>
  <c r="GN60" i="3"/>
  <c r="GV60" i="3"/>
  <c r="HD60" i="3"/>
  <c r="HL60" i="3"/>
  <c r="HT60" i="3"/>
  <c r="IB60" i="3"/>
  <c r="W60" i="3"/>
  <c r="AM60" i="3"/>
  <c r="BC60" i="3"/>
  <c r="BS60" i="3"/>
  <c r="CI60" i="3"/>
  <c r="CY60" i="3"/>
  <c r="DO60" i="3"/>
  <c r="EE60" i="3"/>
  <c r="EU60" i="3"/>
  <c r="FK60" i="3"/>
  <c r="GA60" i="3"/>
  <c r="GQ60" i="3"/>
  <c r="HG60" i="3"/>
  <c r="HW60" i="3"/>
  <c r="X60" i="3"/>
  <c r="AN60" i="3"/>
  <c r="BD60" i="3"/>
  <c r="BT60" i="3"/>
  <c r="CJ60" i="3"/>
  <c r="CZ60" i="3"/>
  <c r="DP60" i="3"/>
  <c r="EF60" i="3"/>
  <c r="EV60" i="3"/>
  <c r="FL60" i="3"/>
  <c r="GB60" i="3"/>
  <c r="GR60" i="3"/>
  <c r="HH60" i="3"/>
  <c r="HX60" i="3"/>
  <c r="O60" i="3"/>
  <c r="AE60" i="3"/>
  <c r="AU60" i="3"/>
  <c r="BK60" i="3"/>
  <c r="CA60" i="3"/>
  <c r="CQ60" i="3"/>
  <c r="DG60" i="3"/>
  <c r="DW60" i="3"/>
  <c r="EM60" i="3"/>
  <c r="FC60" i="3"/>
  <c r="FS60" i="3"/>
  <c r="GY60" i="3"/>
  <c r="HO60" i="3"/>
  <c r="IE60" i="3"/>
  <c r="BL60" i="3"/>
  <c r="DX60" i="3"/>
  <c r="GJ60" i="3"/>
  <c r="P60" i="3"/>
  <c r="CB60" i="3"/>
  <c r="EN60" i="3"/>
  <c r="GZ60" i="3"/>
  <c r="AF60" i="3"/>
  <c r="CR60" i="3"/>
  <c r="FD60" i="3"/>
  <c r="HP60" i="3"/>
  <c r="AV60" i="3"/>
  <c r="DH60" i="3"/>
  <c r="FT60" i="3"/>
  <c r="N89" i="3"/>
  <c r="R89" i="3"/>
  <c r="V89" i="3"/>
  <c r="Z89" i="3"/>
  <c r="AD89" i="3"/>
  <c r="AH89" i="3"/>
  <c r="AL89" i="3"/>
  <c r="AP89" i="3"/>
  <c r="AT89" i="3"/>
  <c r="AX89" i="3"/>
  <c r="BB89" i="3"/>
  <c r="BF89" i="3"/>
  <c r="BJ89" i="3"/>
  <c r="BN89" i="3"/>
  <c r="BR89" i="3"/>
  <c r="BV89" i="3"/>
  <c r="BZ89" i="3"/>
  <c r="CD89" i="3"/>
  <c r="CH89" i="3"/>
  <c r="CL89" i="3"/>
  <c r="CP89" i="3"/>
  <c r="O89" i="3"/>
  <c r="S89" i="3"/>
  <c r="W89" i="3"/>
  <c r="AA89" i="3"/>
  <c r="AE89" i="3"/>
  <c r="AI89" i="3"/>
  <c r="AM89" i="3"/>
  <c r="AQ89" i="3"/>
  <c r="AU89" i="3"/>
  <c r="AY89" i="3"/>
  <c r="BC89" i="3"/>
  <c r="BG89" i="3"/>
  <c r="BK89" i="3"/>
  <c r="BO89" i="3"/>
  <c r="BS89" i="3"/>
  <c r="BW89" i="3"/>
  <c r="CA89" i="3"/>
  <c r="CE89" i="3"/>
  <c r="CI89" i="3"/>
  <c r="CM89" i="3"/>
  <c r="CU89" i="3"/>
  <c r="CY89" i="3"/>
  <c r="DC89" i="3"/>
  <c r="DG89" i="3"/>
  <c r="DK89" i="3"/>
  <c r="DO89" i="3"/>
  <c r="DS89" i="3"/>
  <c r="DW89" i="3"/>
  <c r="EA89" i="3"/>
  <c r="EE89" i="3"/>
  <c r="EI89" i="3"/>
  <c r="EM89" i="3"/>
  <c r="EQ89" i="3"/>
  <c r="EU89" i="3"/>
  <c r="EY89" i="3"/>
  <c r="FC89" i="3"/>
  <c r="FG89" i="3"/>
  <c r="FK89" i="3"/>
  <c r="FO89" i="3"/>
  <c r="FS89" i="3"/>
  <c r="FW89" i="3"/>
  <c r="GA89" i="3"/>
  <c r="GE89" i="3"/>
  <c r="GI89" i="3"/>
  <c r="GM89" i="3"/>
  <c r="GQ89" i="3"/>
  <c r="GU89" i="3"/>
  <c r="GY89" i="3"/>
  <c r="HC89" i="3"/>
  <c r="HG89" i="3"/>
  <c r="HK89" i="3"/>
  <c r="HO89" i="3"/>
  <c r="HS89" i="3"/>
  <c r="HW89" i="3"/>
  <c r="IA89" i="3"/>
  <c r="IE89" i="3"/>
  <c r="II89" i="3"/>
  <c r="Q89" i="3"/>
  <c r="Y89" i="3"/>
  <c r="AG89" i="3"/>
  <c r="AO89" i="3"/>
  <c r="AW89" i="3"/>
  <c r="BE89" i="3"/>
  <c r="BM89" i="3"/>
  <c r="BU89" i="3"/>
  <c r="CC89" i="3"/>
  <c r="CK89" i="3"/>
  <c r="CS89" i="3"/>
  <c r="CX89" i="3"/>
  <c r="DD89" i="3"/>
  <c r="DI89" i="3"/>
  <c r="DN89" i="3"/>
  <c r="DT89" i="3"/>
  <c r="DY89" i="3"/>
  <c r="ED89" i="3"/>
  <c r="EJ89" i="3"/>
  <c r="EO89" i="3"/>
  <c r="ET89" i="3"/>
  <c r="EZ89" i="3"/>
  <c r="FE89" i="3"/>
  <c r="FJ89" i="3"/>
  <c r="FP89" i="3"/>
  <c r="FU89" i="3"/>
  <c r="FZ89" i="3"/>
  <c r="GF89" i="3"/>
  <c r="GK89" i="3"/>
  <c r="GP89" i="3"/>
  <c r="GV89" i="3"/>
  <c r="HA89" i="3"/>
  <c r="HF89" i="3"/>
  <c r="HL89" i="3"/>
  <c r="HV89" i="3"/>
  <c r="IB89" i="3"/>
  <c r="IG89" i="3"/>
  <c r="U89" i="3"/>
  <c r="AF89" i="3"/>
  <c r="AR89" i="3"/>
  <c r="BA89" i="3"/>
  <c r="BL89" i="3"/>
  <c r="BX89" i="3"/>
  <c r="CG89" i="3"/>
  <c r="CR89" i="3"/>
  <c r="CZ89" i="3"/>
  <c r="DF89" i="3"/>
  <c r="DM89" i="3"/>
  <c r="DU89" i="3"/>
  <c r="EB89" i="3"/>
  <c r="EH89" i="3"/>
  <c r="EP89" i="3"/>
  <c r="EW89" i="3"/>
  <c r="FD89" i="3"/>
  <c r="FL89" i="3"/>
  <c r="FR89" i="3"/>
  <c r="FY89" i="3"/>
  <c r="GG89" i="3"/>
  <c r="GN89" i="3"/>
  <c r="GT89" i="3"/>
  <c r="HB89" i="3"/>
  <c r="HI89" i="3"/>
  <c r="HP89" i="3"/>
  <c r="HX89" i="3"/>
  <c r="ID89" i="3"/>
  <c r="M89" i="3"/>
  <c r="X89" i="3"/>
  <c r="AJ89" i="3"/>
  <c r="AS89" i="3"/>
  <c r="BD89" i="3"/>
  <c r="BP89" i="3"/>
  <c r="BY89" i="3"/>
  <c r="CJ89" i="3"/>
  <c r="CT89" i="3"/>
  <c r="DA89" i="3"/>
  <c r="DH89" i="3"/>
  <c r="DP89" i="3"/>
  <c r="DV89" i="3"/>
  <c r="EC89" i="3"/>
  <c r="EK89" i="3"/>
  <c r="ER89" i="3"/>
  <c r="EX89" i="3"/>
  <c r="FF89" i="3"/>
  <c r="FM89" i="3"/>
  <c r="FT89" i="3"/>
  <c r="GB89" i="3"/>
  <c r="GH89" i="3"/>
  <c r="GO89" i="3"/>
  <c r="GW89" i="3"/>
  <c r="HD89" i="3"/>
  <c r="HJ89" i="3"/>
  <c r="HR89" i="3"/>
  <c r="HY89" i="3"/>
  <c r="IF89" i="3"/>
  <c r="P89" i="3"/>
  <c r="AB89" i="3"/>
  <c r="AK89" i="3"/>
  <c r="AV89" i="3"/>
  <c r="BH89" i="3"/>
  <c r="BQ89" i="3"/>
  <c r="CB89" i="3"/>
  <c r="CN89" i="3"/>
  <c r="CV89" i="3"/>
  <c r="DB89" i="3"/>
  <c r="DJ89" i="3"/>
  <c r="DQ89" i="3"/>
  <c r="DX89" i="3"/>
  <c r="EF89" i="3"/>
  <c r="EL89" i="3"/>
  <c r="ES89" i="3"/>
  <c r="FA89" i="3"/>
  <c r="FH89" i="3"/>
  <c r="FN89" i="3"/>
  <c r="FV89" i="3"/>
  <c r="GC89" i="3"/>
  <c r="GJ89" i="3"/>
  <c r="GR89" i="3"/>
  <c r="GX89" i="3"/>
  <c r="HE89" i="3"/>
  <c r="HM89" i="3"/>
  <c r="HT89" i="3"/>
  <c r="HZ89" i="3"/>
  <c r="IH89" i="3"/>
  <c r="AN89" i="3"/>
  <c r="CF89" i="3"/>
  <c r="DL89" i="3"/>
  <c r="EN89" i="3"/>
  <c r="FQ89" i="3"/>
  <c r="GS89" i="3"/>
  <c r="HU89" i="3"/>
  <c r="AZ89" i="3"/>
  <c r="CO89" i="3"/>
  <c r="DR89" i="3"/>
  <c r="EV89" i="3"/>
  <c r="FX89" i="3"/>
  <c r="GZ89" i="3"/>
  <c r="IC89" i="3"/>
  <c r="T89" i="3"/>
  <c r="BI89" i="3"/>
  <c r="CW89" i="3"/>
  <c r="DZ89" i="3"/>
  <c r="FB89" i="3"/>
  <c r="GD89" i="3"/>
  <c r="HH89" i="3"/>
  <c r="DE89" i="3"/>
  <c r="HN89" i="3"/>
  <c r="AC89" i="3"/>
  <c r="FI89" i="3"/>
  <c r="EG89" i="3"/>
  <c r="GL89" i="3"/>
  <c r="BT89" i="3"/>
  <c r="L119" i="2"/>
  <c r="M118" i="3"/>
  <c r="Q118" i="3"/>
  <c r="U118" i="3"/>
  <c r="Y118" i="3"/>
  <c r="AC118" i="3"/>
  <c r="AG118" i="3"/>
  <c r="AK118" i="3"/>
  <c r="AO118" i="3"/>
  <c r="AS118" i="3"/>
  <c r="AW118" i="3"/>
  <c r="BA118" i="3"/>
  <c r="BE118" i="3"/>
  <c r="BI118" i="3"/>
  <c r="BM118" i="3"/>
  <c r="BQ118" i="3"/>
  <c r="BU118" i="3"/>
  <c r="BY118" i="3"/>
  <c r="CC118" i="3"/>
  <c r="CG118" i="3"/>
  <c r="CK118" i="3"/>
  <c r="CO118" i="3"/>
  <c r="CS118" i="3"/>
  <c r="CW118" i="3"/>
  <c r="DA118" i="3"/>
  <c r="DE118" i="3"/>
  <c r="DI118" i="3"/>
  <c r="DM118" i="3"/>
  <c r="DQ118" i="3"/>
  <c r="DU118" i="3"/>
  <c r="DY118" i="3"/>
  <c r="EC118" i="3"/>
  <c r="EG118" i="3"/>
  <c r="EK118" i="3"/>
  <c r="EO118" i="3"/>
  <c r="ES118" i="3"/>
  <c r="EW118" i="3"/>
  <c r="FA118" i="3"/>
  <c r="FE118" i="3"/>
  <c r="FI118" i="3"/>
  <c r="FM118" i="3"/>
  <c r="FQ118" i="3"/>
  <c r="FU118" i="3"/>
  <c r="FY118" i="3"/>
  <c r="GC118" i="3"/>
  <c r="GG118" i="3"/>
  <c r="GK118" i="3"/>
  <c r="GS118" i="3"/>
  <c r="GW118" i="3"/>
  <c r="HA118" i="3"/>
  <c r="HE118" i="3"/>
  <c r="HI118" i="3"/>
  <c r="HM118" i="3"/>
  <c r="HQ118" i="3"/>
  <c r="HU118" i="3"/>
  <c r="HY118" i="3"/>
  <c r="IC118" i="3"/>
  <c r="IG118" i="3"/>
  <c r="O118" i="3"/>
  <c r="S118" i="3"/>
  <c r="W118" i="3"/>
  <c r="AA118" i="3"/>
  <c r="AE118" i="3"/>
  <c r="AI118" i="3"/>
  <c r="AM118" i="3"/>
  <c r="AQ118" i="3"/>
  <c r="AU118" i="3"/>
  <c r="AY118" i="3"/>
  <c r="BC118" i="3"/>
  <c r="BG118" i="3"/>
  <c r="BK118" i="3"/>
  <c r="BO118" i="3"/>
  <c r="BS118" i="3"/>
  <c r="BW118" i="3"/>
  <c r="CA118" i="3"/>
  <c r="CE118" i="3"/>
  <c r="CI118" i="3"/>
  <c r="CM118" i="3"/>
  <c r="CQ118" i="3"/>
  <c r="CU118" i="3"/>
  <c r="CY118" i="3"/>
  <c r="DC118" i="3"/>
  <c r="DG118" i="3"/>
  <c r="DK118" i="3"/>
  <c r="DO118" i="3"/>
  <c r="DS118" i="3"/>
  <c r="DW118" i="3"/>
  <c r="EA118" i="3"/>
  <c r="EE118" i="3"/>
  <c r="EI118" i="3"/>
  <c r="EM118" i="3"/>
  <c r="EQ118" i="3"/>
  <c r="EU118" i="3"/>
  <c r="EY118" i="3"/>
  <c r="FC118" i="3"/>
  <c r="FG118" i="3"/>
  <c r="FK118" i="3"/>
  <c r="FO118" i="3"/>
  <c r="FS118" i="3"/>
  <c r="FW118" i="3"/>
  <c r="GA118" i="3"/>
  <c r="GE118" i="3"/>
  <c r="GI118" i="3"/>
  <c r="GM118" i="3"/>
  <c r="GQ118" i="3"/>
  <c r="GU118" i="3"/>
  <c r="GY118" i="3"/>
  <c r="HC118" i="3"/>
  <c r="HG118" i="3"/>
  <c r="HK118" i="3"/>
  <c r="HO118" i="3"/>
  <c r="HS118" i="3"/>
  <c r="HW118" i="3"/>
  <c r="IA118" i="3"/>
  <c r="IE118" i="3"/>
  <c r="II118" i="3"/>
  <c r="R118" i="3"/>
  <c r="Z118" i="3"/>
  <c r="AH118" i="3"/>
  <c r="AP118" i="3"/>
  <c r="AX118" i="3"/>
  <c r="BF118" i="3"/>
  <c r="BN118" i="3"/>
  <c r="BV118" i="3"/>
  <c r="CD118" i="3"/>
  <c r="CL118" i="3"/>
  <c r="CT118" i="3"/>
  <c r="DB118" i="3"/>
  <c r="DJ118" i="3"/>
  <c r="DR118" i="3"/>
  <c r="DZ118" i="3"/>
  <c r="EH118" i="3"/>
  <c r="EP118" i="3"/>
  <c r="EX118" i="3"/>
  <c r="FF118" i="3"/>
  <c r="FN118" i="3"/>
  <c r="FV118" i="3"/>
  <c r="GD118" i="3"/>
  <c r="GL118" i="3"/>
  <c r="GT118" i="3"/>
  <c r="HB118" i="3"/>
  <c r="HJ118" i="3"/>
  <c r="HR118" i="3"/>
  <c r="HZ118" i="3"/>
  <c r="IH118" i="3"/>
  <c r="N118" i="3"/>
  <c r="V118" i="3"/>
  <c r="AD118" i="3"/>
  <c r="AL118" i="3"/>
  <c r="AT118" i="3"/>
  <c r="BB118" i="3"/>
  <c r="BJ118" i="3"/>
  <c r="BR118" i="3"/>
  <c r="BZ118" i="3"/>
  <c r="CH118" i="3"/>
  <c r="CP118" i="3"/>
  <c r="CX118" i="3"/>
  <c r="DF118" i="3"/>
  <c r="DN118" i="3"/>
  <c r="DV118" i="3"/>
  <c r="ED118" i="3"/>
  <c r="EL118" i="3"/>
  <c r="ET118" i="3"/>
  <c r="FB118" i="3"/>
  <c r="FJ118" i="3"/>
  <c r="FR118" i="3"/>
  <c r="FZ118" i="3"/>
  <c r="GH118" i="3"/>
  <c r="GP118" i="3"/>
  <c r="GX118" i="3"/>
  <c r="HF118" i="3"/>
  <c r="HN118" i="3"/>
  <c r="HV118" i="3"/>
  <c r="ID118" i="3"/>
  <c r="AB118" i="3"/>
  <c r="AR118" i="3"/>
  <c r="BH118" i="3"/>
  <c r="BX118" i="3"/>
  <c r="CN118" i="3"/>
  <c r="DD118" i="3"/>
  <c r="DT118" i="3"/>
  <c r="EJ118" i="3"/>
  <c r="EZ118" i="3"/>
  <c r="FP118" i="3"/>
  <c r="GF118" i="3"/>
  <c r="GV118" i="3"/>
  <c r="HL118" i="3"/>
  <c r="IB118" i="3"/>
  <c r="P118" i="3"/>
  <c r="AF118" i="3"/>
  <c r="AV118" i="3"/>
  <c r="BL118" i="3"/>
  <c r="CB118" i="3"/>
  <c r="CR118" i="3"/>
  <c r="DH118" i="3"/>
  <c r="DX118" i="3"/>
  <c r="EN118" i="3"/>
  <c r="FD118" i="3"/>
  <c r="FT118" i="3"/>
  <c r="GJ118" i="3"/>
  <c r="GZ118" i="3"/>
  <c r="HP118" i="3"/>
  <c r="IF118" i="3"/>
  <c r="T118" i="3"/>
  <c r="AJ118" i="3"/>
  <c r="AZ118" i="3"/>
  <c r="BP118" i="3"/>
  <c r="CF118" i="3"/>
  <c r="CV118" i="3"/>
  <c r="DL118" i="3"/>
  <c r="EB118" i="3"/>
  <c r="ER118" i="3"/>
  <c r="FH118" i="3"/>
  <c r="FX118" i="3"/>
  <c r="GN118" i="3"/>
  <c r="HD118" i="3"/>
  <c r="HT118" i="3"/>
  <c r="BT118" i="3"/>
  <c r="EF118" i="3"/>
  <c r="GR118" i="3"/>
  <c r="BD118" i="3"/>
  <c r="DP118" i="3"/>
  <c r="GB118" i="3"/>
  <c r="CJ118" i="3"/>
  <c r="HH118" i="3"/>
  <c r="CZ118" i="3"/>
  <c r="HX118" i="3"/>
  <c r="X118" i="3"/>
  <c r="EV118" i="3"/>
  <c r="AN118" i="3"/>
  <c r="FL118" i="3"/>
  <c r="M148" i="3"/>
  <c r="Q148" i="3"/>
  <c r="U148" i="3"/>
  <c r="Y148" i="3"/>
  <c r="AC148" i="3"/>
  <c r="AG148" i="3"/>
  <c r="AK148" i="3"/>
  <c r="AO148" i="3"/>
  <c r="AS148" i="3"/>
  <c r="AW148" i="3"/>
  <c r="BA148" i="3"/>
  <c r="BE148" i="3"/>
  <c r="BI148" i="3"/>
  <c r="BM148" i="3"/>
  <c r="BQ148" i="3"/>
  <c r="BU148" i="3"/>
  <c r="BY148" i="3"/>
  <c r="CC148" i="3"/>
  <c r="CG148" i="3"/>
  <c r="CK148" i="3"/>
  <c r="CO148" i="3"/>
  <c r="CS148" i="3"/>
  <c r="CW148" i="3"/>
  <c r="DA148" i="3"/>
  <c r="DE148" i="3"/>
  <c r="DI148" i="3"/>
  <c r="DM148" i="3"/>
  <c r="DQ148" i="3"/>
  <c r="DU148" i="3"/>
  <c r="DY148" i="3"/>
  <c r="EC148" i="3"/>
  <c r="EG148" i="3"/>
  <c r="EK148" i="3"/>
  <c r="EO148" i="3"/>
  <c r="ES148" i="3"/>
  <c r="EW148" i="3"/>
  <c r="FA148" i="3"/>
  <c r="FE148" i="3"/>
  <c r="FI148" i="3"/>
  <c r="FM148" i="3"/>
  <c r="FQ148" i="3"/>
  <c r="FU148" i="3"/>
  <c r="FY148" i="3"/>
  <c r="GC148" i="3"/>
  <c r="GG148" i="3"/>
  <c r="GK148" i="3"/>
  <c r="GO148" i="3"/>
  <c r="GS148" i="3"/>
  <c r="GW148" i="3"/>
  <c r="HA148" i="3"/>
  <c r="HE148" i="3"/>
  <c r="HI148" i="3"/>
  <c r="HM148" i="3"/>
  <c r="HQ148" i="3"/>
  <c r="HU148" i="3"/>
  <c r="HY148" i="3"/>
  <c r="IC148" i="3"/>
  <c r="IG148" i="3"/>
  <c r="R148" i="3"/>
  <c r="W148" i="3"/>
  <c r="AB148" i="3"/>
  <c r="AH148" i="3"/>
  <c r="AM148" i="3"/>
  <c r="AR148" i="3"/>
  <c r="AX148" i="3"/>
  <c r="BC148" i="3"/>
  <c r="BH148" i="3"/>
  <c r="BN148" i="3"/>
  <c r="BS148" i="3"/>
  <c r="BX148" i="3"/>
  <c r="CD148" i="3"/>
  <c r="CI148" i="3"/>
  <c r="CN148" i="3"/>
  <c r="CT148" i="3"/>
  <c r="CY148" i="3"/>
  <c r="DD148" i="3"/>
  <c r="DJ148" i="3"/>
  <c r="DO148" i="3"/>
  <c r="DT148" i="3"/>
  <c r="DZ148" i="3"/>
  <c r="EE148" i="3"/>
  <c r="EJ148" i="3"/>
  <c r="EP148" i="3"/>
  <c r="EU148" i="3"/>
  <c r="EZ148" i="3"/>
  <c r="FF148" i="3"/>
  <c r="FK148" i="3"/>
  <c r="FP148" i="3"/>
  <c r="FV148" i="3"/>
  <c r="GA148" i="3"/>
  <c r="GF148" i="3"/>
  <c r="GL148" i="3"/>
  <c r="GQ148" i="3"/>
  <c r="GV148" i="3"/>
  <c r="HB148" i="3"/>
  <c r="HG148" i="3"/>
  <c r="HL148" i="3"/>
  <c r="HR148" i="3"/>
  <c r="HW148" i="3"/>
  <c r="IB148" i="3"/>
  <c r="IH148" i="3"/>
  <c r="O148" i="3"/>
  <c r="T148" i="3"/>
  <c r="Z148" i="3"/>
  <c r="AE148" i="3"/>
  <c r="AJ148" i="3"/>
  <c r="AP148" i="3"/>
  <c r="AU148" i="3"/>
  <c r="AZ148" i="3"/>
  <c r="BF148" i="3"/>
  <c r="BK148" i="3"/>
  <c r="BP148" i="3"/>
  <c r="BV148" i="3"/>
  <c r="CA148" i="3"/>
  <c r="CF148" i="3"/>
  <c r="CL148" i="3"/>
  <c r="CQ148" i="3"/>
  <c r="CV148" i="3"/>
  <c r="DB148" i="3"/>
  <c r="DG148" i="3"/>
  <c r="DL148" i="3"/>
  <c r="DR148" i="3"/>
  <c r="DW148" i="3"/>
  <c r="EB148" i="3"/>
  <c r="EH148" i="3"/>
  <c r="EM148" i="3"/>
  <c r="ER148" i="3"/>
  <c r="EX148" i="3"/>
  <c r="FC148" i="3"/>
  <c r="FH148" i="3"/>
  <c r="FN148" i="3"/>
  <c r="FS148" i="3"/>
  <c r="FX148" i="3"/>
  <c r="GD148" i="3"/>
  <c r="GN148" i="3"/>
  <c r="GT148" i="3"/>
  <c r="GY148" i="3"/>
  <c r="HD148" i="3"/>
  <c r="HJ148" i="3"/>
  <c r="HO148" i="3"/>
  <c r="HT148" i="3"/>
  <c r="HZ148" i="3"/>
  <c r="IE148" i="3"/>
  <c r="N148" i="3"/>
  <c r="X148" i="3"/>
  <c r="AI148" i="3"/>
  <c r="AT148" i="3"/>
  <c r="BD148" i="3"/>
  <c r="BO148" i="3"/>
  <c r="BZ148" i="3"/>
  <c r="CJ148" i="3"/>
  <c r="CU148" i="3"/>
  <c r="DF148" i="3"/>
  <c r="DP148" i="3"/>
  <c r="EA148" i="3"/>
  <c r="EL148" i="3"/>
  <c r="EV148" i="3"/>
  <c r="FG148" i="3"/>
  <c r="FR148" i="3"/>
  <c r="GB148" i="3"/>
  <c r="GM148" i="3"/>
  <c r="GX148" i="3"/>
  <c r="HH148" i="3"/>
  <c r="HS148" i="3"/>
  <c r="ID148" i="3"/>
  <c r="P148" i="3"/>
  <c r="AA148" i="3"/>
  <c r="AL148" i="3"/>
  <c r="AV148" i="3"/>
  <c r="BG148" i="3"/>
  <c r="BR148" i="3"/>
  <c r="CB148" i="3"/>
  <c r="CM148" i="3"/>
  <c r="CX148" i="3"/>
  <c r="DH148" i="3"/>
  <c r="DS148" i="3"/>
  <c r="ED148" i="3"/>
  <c r="EN148" i="3"/>
  <c r="EY148" i="3"/>
  <c r="FJ148" i="3"/>
  <c r="FT148" i="3"/>
  <c r="GE148" i="3"/>
  <c r="GP148" i="3"/>
  <c r="GZ148" i="3"/>
  <c r="HK148" i="3"/>
  <c r="HV148" i="3"/>
  <c r="IF148" i="3"/>
  <c r="V148" i="3"/>
  <c r="AQ148" i="3"/>
  <c r="BL148" i="3"/>
  <c r="CH148" i="3"/>
  <c r="DC148" i="3"/>
  <c r="DX148" i="3"/>
  <c r="ET148" i="3"/>
  <c r="FO148" i="3"/>
  <c r="GJ148" i="3"/>
  <c r="HF148" i="3"/>
  <c r="IA148" i="3"/>
  <c r="S148" i="3"/>
  <c r="AY148" i="3"/>
  <c r="BW148" i="3"/>
  <c r="CZ148" i="3"/>
  <c r="EF148" i="3"/>
  <c r="FD148" i="3"/>
  <c r="GH148" i="3"/>
  <c r="HN148" i="3"/>
  <c r="AD148" i="3"/>
  <c r="CE148" i="3"/>
  <c r="DK148" i="3"/>
  <c r="FL148" i="3"/>
  <c r="AF148" i="3"/>
  <c r="BJ148" i="3"/>
  <c r="CP148" i="3"/>
  <c r="DN148" i="3"/>
  <c r="EQ148" i="3"/>
  <c r="FW148" i="3"/>
  <c r="GU148" i="3"/>
  <c r="HX148" i="3"/>
  <c r="AN148" i="3"/>
  <c r="BT148" i="3"/>
  <c r="CR148" i="3"/>
  <c r="DV148" i="3"/>
  <c r="FB148" i="3"/>
  <c r="FZ148" i="3"/>
  <c r="HC148" i="3"/>
  <c r="II148" i="3"/>
  <c r="BB148" i="3"/>
  <c r="EI148" i="3"/>
  <c r="GR148" i="3"/>
  <c r="HP148" i="3"/>
  <c r="L174" i="2"/>
  <c r="P173" i="3"/>
  <c r="T173" i="3"/>
  <c r="X173" i="3"/>
  <c r="AB173" i="3"/>
  <c r="AF173" i="3"/>
  <c r="AJ173" i="3"/>
  <c r="AN173" i="3"/>
  <c r="AR173" i="3"/>
  <c r="AV173" i="3"/>
  <c r="AZ173" i="3"/>
  <c r="BD173" i="3"/>
  <c r="BH173" i="3"/>
  <c r="BL173" i="3"/>
  <c r="BP173" i="3"/>
  <c r="BT173" i="3"/>
  <c r="BX173" i="3"/>
  <c r="CB173" i="3"/>
  <c r="CF173" i="3"/>
  <c r="CJ173" i="3"/>
  <c r="CN173" i="3"/>
  <c r="CR173" i="3"/>
  <c r="CV173" i="3"/>
  <c r="CZ173" i="3"/>
  <c r="DD173" i="3"/>
  <c r="DH173" i="3"/>
  <c r="DL173" i="3"/>
  <c r="DP173" i="3"/>
  <c r="DT173" i="3"/>
  <c r="DX173" i="3"/>
  <c r="EB173" i="3"/>
  <c r="EF173" i="3"/>
  <c r="EJ173" i="3"/>
  <c r="EN173" i="3"/>
  <c r="ER173" i="3"/>
  <c r="EV173" i="3"/>
  <c r="EZ173" i="3"/>
  <c r="FD173" i="3"/>
  <c r="FH173" i="3"/>
  <c r="FL173" i="3"/>
  <c r="FP173" i="3"/>
  <c r="FT173" i="3"/>
  <c r="FX173" i="3"/>
  <c r="GB173" i="3"/>
  <c r="GF173" i="3"/>
  <c r="GJ173" i="3"/>
  <c r="GN173" i="3"/>
  <c r="GR173" i="3"/>
  <c r="GV173" i="3"/>
  <c r="GZ173" i="3"/>
  <c r="HD173" i="3"/>
  <c r="HH173" i="3"/>
  <c r="HL173" i="3"/>
  <c r="HP173" i="3"/>
  <c r="HT173" i="3"/>
  <c r="HX173" i="3"/>
  <c r="IB173" i="3"/>
  <c r="IF173" i="3"/>
  <c r="N173" i="3"/>
  <c r="S173" i="3"/>
  <c r="Y173" i="3"/>
  <c r="AD173" i="3"/>
  <c r="AI173" i="3"/>
  <c r="AO173" i="3"/>
  <c r="AT173" i="3"/>
  <c r="AY173" i="3"/>
  <c r="BE173" i="3"/>
  <c r="BJ173" i="3"/>
  <c r="BO173" i="3"/>
  <c r="BU173" i="3"/>
  <c r="BZ173" i="3"/>
  <c r="CE173" i="3"/>
  <c r="CK173" i="3"/>
  <c r="CP173" i="3"/>
  <c r="CU173" i="3"/>
  <c r="DA173" i="3"/>
  <c r="DF173" i="3"/>
  <c r="DK173" i="3"/>
  <c r="DQ173" i="3"/>
  <c r="DV173" i="3"/>
  <c r="EA173" i="3"/>
  <c r="EG173" i="3"/>
  <c r="EL173" i="3"/>
  <c r="EQ173" i="3"/>
  <c r="EW173" i="3"/>
  <c r="FB173" i="3"/>
  <c r="FG173" i="3"/>
  <c r="FM173" i="3"/>
  <c r="FR173" i="3"/>
  <c r="FW173" i="3"/>
  <c r="GC173" i="3"/>
  <c r="GH173" i="3"/>
  <c r="GM173" i="3"/>
  <c r="GS173" i="3"/>
  <c r="GX173" i="3"/>
  <c r="HC173" i="3"/>
  <c r="HI173" i="3"/>
  <c r="HN173" i="3"/>
  <c r="HS173" i="3"/>
  <c r="HY173" i="3"/>
  <c r="ID173" i="3"/>
  <c r="II173" i="3"/>
  <c r="O173" i="3"/>
  <c r="U173" i="3"/>
  <c r="Z173" i="3"/>
  <c r="AE173" i="3"/>
  <c r="AK173" i="3"/>
  <c r="AP173" i="3"/>
  <c r="AU173" i="3"/>
  <c r="BA173" i="3"/>
  <c r="BF173" i="3"/>
  <c r="BK173" i="3"/>
  <c r="BQ173" i="3"/>
  <c r="BV173" i="3"/>
  <c r="CA173" i="3"/>
  <c r="CG173" i="3"/>
  <c r="CL173" i="3"/>
  <c r="CQ173" i="3"/>
  <c r="CW173" i="3"/>
  <c r="DB173" i="3"/>
  <c r="DG173" i="3"/>
  <c r="DM173" i="3"/>
  <c r="DR173" i="3"/>
  <c r="DW173" i="3"/>
  <c r="EC173" i="3"/>
  <c r="EH173" i="3"/>
  <c r="EM173" i="3"/>
  <c r="ES173" i="3"/>
  <c r="EX173" i="3"/>
  <c r="FC173" i="3"/>
  <c r="FI173" i="3"/>
  <c r="FN173" i="3"/>
  <c r="FS173" i="3"/>
  <c r="FY173" i="3"/>
  <c r="GD173" i="3"/>
  <c r="GI173" i="3"/>
  <c r="GO173" i="3"/>
  <c r="GT173" i="3"/>
  <c r="GY173" i="3"/>
  <c r="HE173" i="3"/>
  <c r="HJ173" i="3"/>
  <c r="HO173" i="3"/>
  <c r="HU173" i="3"/>
  <c r="HZ173" i="3"/>
  <c r="IE173" i="3"/>
  <c r="V173" i="3"/>
  <c r="AG173" i="3"/>
  <c r="AQ173" i="3"/>
  <c r="BB173" i="3"/>
  <c r="BM173" i="3"/>
  <c r="BW173" i="3"/>
  <c r="CH173" i="3"/>
  <c r="CS173" i="3"/>
  <c r="DC173" i="3"/>
  <c r="DN173" i="3"/>
  <c r="DY173" i="3"/>
  <c r="EI173" i="3"/>
  <c r="ET173" i="3"/>
  <c r="FE173" i="3"/>
  <c r="FO173" i="3"/>
  <c r="FZ173" i="3"/>
  <c r="GK173" i="3"/>
  <c r="GU173" i="3"/>
  <c r="HF173" i="3"/>
  <c r="HQ173" i="3"/>
  <c r="IA173" i="3"/>
  <c r="M173" i="3"/>
  <c r="AH173" i="3"/>
  <c r="BN173" i="3"/>
  <c r="CI173" i="3"/>
  <c r="DE173" i="3"/>
  <c r="DZ173" i="3"/>
  <c r="EU173" i="3"/>
  <c r="GA173" i="3"/>
  <c r="GW173" i="3"/>
  <c r="IC173" i="3"/>
  <c r="Q173" i="3"/>
  <c r="AA173" i="3"/>
  <c r="AL173" i="3"/>
  <c r="AW173" i="3"/>
  <c r="BG173" i="3"/>
  <c r="BR173" i="3"/>
  <c r="CC173" i="3"/>
  <c r="CM173" i="3"/>
  <c r="CX173" i="3"/>
  <c r="DI173" i="3"/>
  <c r="DS173" i="3"/>
  <c r="ED173" i="3"/>
  <c r="EO173" i="3"/>
  <c r="EY173" i="3"/>
  <c r="FJ173" i="3"/>
  <c r="FU173" i="3"/>
  <c r="GE173" i="3"/>
  <c r="GP173" i="3"/>
  <c r="HA173" i="3"/>
  <c r="HK173" i="3"/>
  <c r="HV173" i="3"/>
  <c r="IG173" i="3"/>
  <c r="R173" i="3"/>
  <c r="AC173" i="3"/>
  <c r="AM173" i="3"/>
  <c r="AX173" i="3"/>
  <c r="BI173" i="3"/>
  <c r="BS173" i="3"/>
  <c r="CD173" i="3"/>
  <c r="CO173" i="3"/>
  <c r="CY173" i="3"/>
  <c r="DJ173" i="3"/>
  <c r="DU173" i="3"/>
  <c r="EE173" i="3"/>
  <c r="EP173" i="3"/>
  <c r="FA173" i="3"/>
  <c r="FK173" i="3"/>
  <c r="FV173" i="3"/>
  <c r="GG173" i="3"/>
  <c r="GQ173" i="3"/>
  <c r="HB173" i="3"/>
  <c r="HM173" i="3"/>
  <c r="HW173" i="3"/>
  <c r="IH173" i="3"/>
  <c r="W173" i="3"/>
  <c r="AS173" i="3"/>
  <c r="BC173" i="3"/>
  <c r="BY173" i="3"/>
  <c r="CT173" i="3"/>
  <c r="DO173" i="3"/>
  <c r="EK173" i="3"/>
  <c r="FF173" i="3"/>
  <c r="FQ173" i="3"/>
  <c r="GL173" i="3"/>
  <c r="HG173" i="3"/>
  <c r="HR173" i="3"/>
  <c r="N204" i="3"/>
  <c r="R204" i="3"/>
  <c r="V204" i="3"/>
  <c r="Z204" i="3"/>
  <c r="AD204" i="3"/>
  <c r="AH204" i="3"/>
  <c r="AL204" i="3"/>
  <c r="AP204" i="3"/>
  <c r="AT204" i="3"/>
  <c r="AX204" i="3"/>
  <c r="BB204" i="3"/>
  <c r="BF204" i="3"/>
  <c r="BJ204" i="3"/>
  <c r="BN204" i="3"/>
  <c r="BR204" i="3"/>
  <c r="BV204" i="3"/>
  <c r="BZ204" i="3"/>
  <c r="CD204" i="3"/>
  <c r="CH204" i="3"/>
  <c r="CL204" i="3"/>
  <c r="CP204" i="3"/>
  <c r="CT204" i="3"/>
  <c r="CX204" i="3"/>
  <c r="DB204" i="3"/>
  <c r="DF204" i="3"/>
  <c r="DJ204" i="3"/>
  <c r="DN204" i="3"/>
  <c r="DR204" i="3"/>
  <c r="DV204" i="3"/>
  <c r="DZ204" i="3"/>
  <c r="ED204" i="3"/>
  <c r="EH204" i="3"/>
  <c r="EL204" i="3"/>
  <c r="EP204" i="3"/>
  <c r="ET204" i="3"/>
  <c r="EX204" i="3"/>
  <c r="FB204" i="3"/>
  <c r="FF204" i="3"/>
  <c r="FJ204" i="3"/>
  <c r="FN204" i="3"/>
  <c r="FR204" i="3"/>
  <c r="FV204" i="3"/>
  <c r="FZ204" i="3"/>
  <c r="GD204" i="3"/>
  <c r="GH204" i="3"/>
  <c r="GL204" i="3"/>
  <c r="GP204" i="3"/>
  <c r="GT204" i="3"/>
  <c r="GX204" i="3"/>
  <c r="HB204" i="3"/>
  <c r="HF204" i="3"/>
  <c r="HJ204" i="3"/>
  <c r="HN204" i="3"/>
  <c r="HR204" i="3"/>
  <c r="HV204" i="3"/>
  <c r="HZ204" i="3"/>
  <c r="ID204" i="3"/>
  <c r="IH204" i="3"/>
  <c r="O204" i="3"/>
  <c r="S204" i="3"/>
  <c r="W204" i="3"/>
  <c r="AA204" i="3"/>
  <c r="AE204" i="3"/>
  <c r="AI204" i="3"/>
  <c r="AM204" i="3"/>
  <c r="AQ204" i="3"/>
  <c r="AU204" i="3"/>
  <c r="AY204" i="3"/>
  <c r="BC204" i="3"/>
  <c r="BG204" i="3"/>
  <c r="BK204" i="3"/>
  <c r="BO204" i="3"/>
  <c r="BS204" i="3"/>
  <c r="BW204" i="3"/>
  <c r="CA204" i="3"/>
  <c r="CE204" i="3"/>
  <c r="CI204" i="3"/>
  <c r="CM204" i="3"/>
  <c r="CQ204" i="3"/>
  <c r="CU204" i="3"/>
  <c r="CY204" i="3"/>
  <c r="DC204" i="3"/>
  <c r="DG204" i="3"/>
  <c r="DK204" i="3"/>
  <c r="DO204" i="3"/>
  <c r="DS204" i="3"/>
  <c r="DW204" i="3"/>
  <c r="EA204" i="3"/>
  <c r="EE204" i="3"/>
  <c r="EI204" i="3"/>
  <c r="EM204" i="3"/>
  <c r="EQ204" i="3"/>
  <c r="EU204" i="3"/>
  <c r="EY204" i="3"/>
  <c r="FC204" i="3"/>
  <c r="FG204" i="3"/>
  <c r="FK204" i="3"/>
  <c r="FO204" i="3"/>
  <c r="FS204" i="3"/>
  <c r="FW204" i="3"/>
  <c r="GA204" i="3"/>
  <c r="GE204" i="3"/>
  <c r="GI204" i="3"/>
  <c r="GM204" i="3"/>
  <c r="GQ204" i="3"/>
  <c r="GU204" i="3"/>
  <c r="GY204" i="3"/>
  <c r="HC204" i="3"/>
  <c r="HG204" i="3"/>
  <c r="HK204" i="3"/>
  <c r="HO204" i="3"/>
  <c r="HS204" i="3"/>
  <c r="HW204" i="3"/>
  <c r="IA204" i="3"/>
  <c r="IE204" i="3"/>
  <c r="II204" i="3"/>
  <c r="T204" i="3"/>
  <c r="AB204" i="3"/>
  <c r="AJ204" i="3"/>
  <c r="AR204" i="3"/>
  <c r="AZ204" i="3"/>
  <c r="BH204" i="3"/>
  <c r="BP204" i="3"/>
  <c r="BX204" i="3"/>
  <c r="CF204" i="3"/>
  <c r="CN204" i="3"/>
  <c r="CV204" i="3"/>
  <c r="DD204" i="3"/>
  <c r="DL204" i="3"/>
  <c r="DT204" i="3"/>
  <c r="EB204" i="3"/>
  <c r="EJ204" i="3"/>
  <c r="ER204" i="3"/>
  <c r="EZ204" i="3"/>
  <c r="FH204" i="3"/>
  <c r="FP204" i="3"/>
  <c r="FX204" i="3"/>
  <c r="GF204" i="3"/>
  <c r="GN204" i="3"/>
  <c r="GV204" i="3"/>
  <c r="HD204" i="3"/>
  <c r="HL204" i="3"/>
  <c r="HT204" i="3"/>
  <c r="IB204" i="3"/>
  <c r="P204" i="3"/>
  <c r="X204" i="3"/>
  <c r="AF204" i="3"/>
  <c r="AN204" i="3"/>
  <c r="AV204" i="3"/>
  <c r="BD204" i="3"/>
  <c r="BL204" i="3"/>
  <c r="BT204" i="3"/>
  <c r="CB204" i="3"/>
  <c r="CJ204" i="3"/>
  <c r="CR204" i="3"/>
  <c r="CZ204" i="3"/>
  <c r="DH204" i="3"/>
  <c r="DP204" i="3"/>
  <c r="DX204" i="3"/>
  <c r="EF204" i="3"/>
  <c r="EN204" i="3"/>
  <c r="EV204" i="3"/>
  <c r="FD204" i="3"/>
  <c r="FL204" i="3"/>
  <c r="FT204" i="3"/>
  <c r="GB204" i="3"/>
  <c r="GJ204" i="3"/>
  <c r="GR204" i="3"/>
  <c r="GZ204" i="3"/>
  <c r="HH204" i="3"/>
  <c r="HP204" i="3"/>
  <c r="HX204" i="3"/>
  <c r="IF204" i="3"/>
  <c r="Q204" i="3"/>
  <c r="Y204" i="3"/>
  <c r="AG204" i="3"/>
  <c r="AO204" i="3"/>
  <c r="AW204" i="3"/>
  <c r="BE204" i="3"/>
  <c r="BM204" i="3"/>
  <c r="BU204" i="3"/>
  <c r="CC204" i="3"/>
  <c r="CK204" i="3"/>
  <c r="CS204" i="3"/>
  <c r="DA204" i="3"/>
  <c r="DI204" i="3"/>
  <c r="DQ204" i="3"/>
  <c r="DY204" i="3"/>
  <c r="EG204" i="3"/>
  <c r="EO204" i="3"/>
  <c r="EW204" i="3"/>
  <c r="FE204" i="3"/>
  <c r="FM204" i="3"/>
  <c r="FU204" i="3"/>
  <c r="GC204" i="3"/>
  <c r="GK204" i="3"/>
  <c r="GS204" i="3"/>
  <c r="HA204" i="3"/>
  <c r="HI204" i="3"/>
  <c r="HQ204" i="3"/>
  <c r="HY204" i="3"/>
  <c r="IG204" i="3"/>
  <c r="U204" i="3"/>
  <c r="BA204" i="3"/>
  <c r="CG204" i="3"/>
  <c r="DM204" i="3"/>
  <c r="ES204" i="3"/>
  <c r="FY204" i="3"/>
  <c r="HE204" i="3"/>
  <c r="AC204" i="3"/>
  <c r="BI204" i="3"/>
  <c r="CO204" i="3"/>
  <c r="DU204" i="3"/>
  <c r="FA204" i="3"/>
  <c r="GG204" i="3"/>
  <c r="HM204" i="3"/>
  <c r="AK204" i="3"/>
  <c r="BQ204" i="3"/>
  <c r="CW204" i="3"/>
  <c r="EC204" i="3"/>
  <c r="FI204" i="3"/>
  <c r="GO204" i="3"/>
  <c r="HU204" i="3"/>
  <c r="M204" i="3"/>
  <c r="AS204" i="3"/>
  <c r="BY204" i="3"/>
  <c r="DE204" i="3"/>
  <c r="EK204" i="3"/>
  <c r="FQ204" i="3"/>
  <c r="GW204" i="3"/>
  <c r="IC204" i="3"/>
  <c r="M178" i="3"/>
  <c r="Q178" i="3"/>
  <c r="U178" i="3"/>
  <c r="Y178" i="3"/>
  <c r="AC178" i="3"/>
  <c r="AG178" i="3"/>
  <c r="AK178" i="3"/>
  <c r="AO178" i="3"/>
  <c r="AS178" i="3"/>
  <c r="AW178" i="3"/>
  <c r="BA178" i="3"/>
  <c r="BE178" i="3"/>
  <c r="BI178" i="3"/>
  <c r="BM178" i="3"/>
  <c r="BQ178" i="3"/>
  <c r="BU178" i="3"/>
  <c r="BY178" i="3"/>
  <c r="CC178" i="3"/>
  <c r="CG178" i="3"/>
  <c r="CK178" i="3"/>
  <c r="CO178" i="3"/>
  <c r="CS178" i="3"/>
  <c r="CW178" i="3"/>
  <c r="DA178" i="3"/>
  <c r="DE178" i="3"/>
  <c r="DI178" i="3"/>
  <c r="DM178" i="3"/>
  <c r="DQ178" i="3"/>
  <c r="DU178" i="3"/>
  <c r="DY178" i="3"/>
  <c r="EC178" i="3"/>
  <c r="EG178" i="3"/>
  <c r="EK178" i="3"/>
  <c r="EO178" i="3"/>
  <c r="ES178" i="3"/>
  <c r="EW178" i="3"/>
  <c r="FA178" i="3"/>
  <c r="FE178" i="3"/>
  <c r="FI178" i="3"/>
  <c r="FM178" i="3"/>
  <c r="FQ178" i="3"/>
  <c r="FU178" i="3"/>
  <c r="FY178" i="3"/>
  <c r="GC178" i="3"/>
  <c r="GG178" i="3"/>
  <c r="GK178" i="3"/>
  <c r="GO178" i="3"/>
  <c r="GS178" i="3"/>
  <c r="GW178" i="3"/>
  <c r="HA178" i="3"/>
  <c r="HE178" i="3"/>
  <c r="HI178" i="3"/>
  <c r="HM178" i="3"/>
  <c r="HQ178" i="3"/>
  <c r="HU178" i="3"/>
  <c r="HY178" i="3"/>
  <c r="IC178" i="3"/>
  <c r="IG178" i="3"/>
  <c r="P178" i="3"/>
  <c r="V178" i="3"/>
  <c r="AA178" i="3"/>
  <c r="AF178" i="3"/>
  <c r="AL178" i="3"/>
  <c r="AQ178" i="3"/>
  <c r="AV178" i="3"/>
  <c r="BB178" i="3"/>
  <c r="BG178" i="3"/>
  <c r="BL178" i="3"/>
  <c r="BR178" i="3"/>
  <c r="BW178" i="3"/>
  <c r="CB178" i="3"/>
  <c r="CH178" i="3"/>
  <c r="CM178" i="3"/>
  <c r="CR178" i="3"/>
  <c r="CX178" i="3"/>
  <c r="DC178" i="3"/>
  <c r="DH178" i="3"/>
  <c r="DN178" i="3"/>
  <c r="DS178" i="3"/>
  <c r="DX178" i="3"/>
  <c r="ED178" i="3"/>
  <c r="EI178" i="3"/>
  <c r="EN178" i="3"/>
  <c r="ET178" i="3"/>
  <c r="EY178" i="3"/>
  <c r="FD178" i="3"/>
  <c r="FJ178" i="3"/>
  <c r="FO178" i="3"/>
  <c r="FT178" i="3"/>
  <c r="FZ178" i="3"/>
  <c r="GE178" i="3"/>
  <c r="GJ178" i="3"/>
  <c r="GP178" i="3"/>
  <c r="GU178" i="3"/>
  <c r="GZ178" i="3"/>
  <c r="HF178" i="3"/>
  <c r="HK178" i="3"/>
  <c r="HP178" i="3"/>
  <c r="HV178" i="3"/>
  <c r="IA178" i="3"/>
  <c r="IF178" i="3"/>
  <c r="R178" i="3"/>
  <c r="W178" i="3"/>
  <c r="AB178" i="3"/>
  <c r="AH178" i="3"/>
  <c r="AM178" i="3"/>
  <c r="AR178" i="3"/>
  <c r="AX178" i="3"/>
  <c r="BC178" i="3"/>
  <c r="BH178" i="3"/>
  <c r="BN178" i="3"/>
  <c r="BS178" i="3"/>
  <c r="BX178" i="3"/>
  <c r="CD178" i="3"/>
  <c r="CI178" i="3"/>
  <c r="CN178" i="3"/>
  <c r="CT178" i="3"/>
  <c r="CY178" i="3"/>
  <c r="DD178" i="3"/>
  <c r="DJ178" i="3"/>
  <c r="DO178" i="3"/>
  <c r="DT178" i="3"/>
  <c r="DZ178" i="3"/>
  <c r="EE178" i="3"/>
  <c r="EJ178" i="3"/>
  <c r="EP178" i="3"/>
  <c r="EU178" i="3"/>
  <c r="EZ178" i="3"/>
  <c r="FF178" i="3"/>
  <c r="FK178" i="3"/>
  <c r="FP178" i="3"/>
  <c r="FV178" i="3"/>
  <c r="GA178" i="3"/>
  <c r="GF178" i="3"/>
  <c r="GL178" i="3"/>
  <c r="GQ178" i="3"/>
  <c r="GV178" i="3"/>
  <c r="HB178" i="3"/>
  <c r="HG178" i="3"/>
  <c r="HL178" i="3"/>
  <c r="HR178" i="3"/>
  <c r="HW178" i="3"/>
  <c r="IB178" i="3"/>
  <c r="IH178" i="3"/>
  <c r="S178" i="3"/>
  <c r="AD178" i="3"/>
  <c r="AN178" i="3"/>
  <c r="AY178" i="3"/>
  <c r="BJ178" i="3"/>
  <c r="BT178" i="3"/>
  <c r="CE178" i="3"/>
  <c r="CP178" i="3"/>
  <c r="CZ178" i="3"/>
  <c r="DK178" i="3"/>
  <c r="DV178" i="3"/>
  <c r="EF178" i="3"/>
  <c r="EQ178" i="3"/>
  <c r="FB178" i="3"/>
  <c r="FL178" i="3"/>
  <c r="FW178" i="3"/>
  <c r="GH178" i="3"/>
  <c r="GR178" i="3"/>
  <c r="HC178" i="3"/>
  <c r="HN178" i="3"/>
  <c r="HX178" i="3"/>
  <c r="II178" i="3"/>
  <c r="T178" i="3"/>
  <c r="AP178" i="3"/>
  <c r="BK178" i="3"/>
  <c r="CF178" i="3"/>
  <c r="DB178" i="3"/>
  <c r="DW178" i="3"/>
  <c r="FC178" i="3"/>
  <c r="FX178" i="3"/>
  <c r="GT178" i="3"/>
  <c r="HO178" i="3"/>
  <c r="N178" i="3"/>
  <c r="X178" i="3"/>
  <c r="AI178" i="3"/>
  <c r="AT178" i="3"/>
  <c r="BD178" i="3"/>
  <c r="BO178" i="3"/>
  <c r="BZ178" i="3"/>
  <c r="CJ178" i="3"/>
  <c r="CU178" i="3"/>
  <c r="DF178" i="3"/>
  <c r="DP178" i="3"/>
  <c r="EA178" i="3"/>
  <c r="EL178" i="3"/>
  <c r="EV178" i="3"/>
  <c r="FG178" i="3"/>
  <c r="FR178" i="3"/>
  <c r="GB178" i="3"/>
  <c r="GM178" i="3"/>
  <c r="GX178" i="3"/>
  <c r="HH178" i="3"/>
  <c r="HS178" i="3"/>
  <c r="ID178" i="3"/>
  <c r="O178" i="3"/>
  <c r="Z178" i="3"/>
  <c r="AJ178" i="3"/>
  <c r="AU178" i="3"/>
  <c r="BF178" i="3"/>
  <c r="BP178" i="3"/>
  <c r="CA178" i="3"/>
  <c r="CL178" i="3"/>
  <c r="CV178" i="3"/>
  <c r="DG178" i="3"/>
  <c r="DR178" i="3"/>
  <c r="EB178" i="3"/>
  <c r="EM178" i="3"/>
  <c r="EX178" i="3"/>
  <c r="FH178" i="3"/>
  <c r="FS178" i="3"/>
  <c r="GD178" i="3"/>
  <c r="GN178" i="3"/>
  <c r="GY178" i="3"/>
  <c r="HJ178" i="3"/>
  <c r="HT178" i="3"/>
  <c r="IE178" i="3"/>
  <c r="AE178" i="3"/>
  <c r="AZ178" i="3"/>
  <c r="BV178" i="3"/>
  <c r="CQ178" i="3"/>
  <c r="DL178" i="3"/>
  <c r="EH178" i="3"/>
  <c r="ER178" i="3"/>
  <c r="FN178" i="3"/>
  <c r="GI178" i="3"/>
  <c r="HD178" i="3"/>
  <c r="HZ178" i="3"/>
  <c r="O7" i="3"/>
  <c r="S7" i="3"/>
  <c r="W7" i="3"/>
  <c r="AA7" i="3"/>
  <c r="AE7" i="3"/>
  <c r="AI7" i="3"/>
  <c r="AM7" i="3"/>
  <c r="AQ7" i="3"/>
  <c r="AU7" i="3"/>
  <c r="AY7" i="3"/>
  <c r="BC7" i="3"/>
  <c r="BG7" i="3"/>
  <c r="BK7" i="3"/>
  <c r="BO7" i="3"/>
  <c r="BS7" i="3"/>
  <c r="BW7" i="3"/>
  <c r="CA7" i="3"/>
  <c r="CE7" i="3"/>
  <c r="CI7" i="3"/>
  <c r="CM7" i="3"/>
  <c r="CQ7" i="3"/>
  <c r="CU7" i="3"/>
  <c r="P7" i="3"/>
  <c r="U7" i="3"/>
  <c r="Z7" i="3"/>
  <c r="AF7" i="3"/>
  <c r="AK7" i="3"/>
  <c r="AP7" i="3"/>
  <c r="AV7" i="3"/>
  <c r="BA7" i="3"/>
  <c r="BF7" i="3"/>
  <c r="BQ7" i="3"/>
  <c r="BV7" i="3"/>
  <c r="CB7" i="3"/>
  <c r="CG7" i="3"/>
  <c r="CL7" i="3"/>
  <c r="CR7" i="3"/>
  <c r="CW7" i="3"/>
  <c r="DA7" i="3"/>
  <c r="DE7" i="3"/>
  <c r="DI7" i="3"/>
  <c r="DM7" i="3"/>
  <c r="DQ7" i="3"/>
  <c r="DU7" i="3"/>
  <c r="DY7" i="3"/>
  <c r="EC7" i="3"/>
  <c r="EG7" i="3"/>
  <c r="EK7" i="3"/>
  <c r="EO7" i="3"/>
  <c r="ES7" i="3"/>
  <c r="EW7" i="3"/>
  <c r="FA7" i="3"/>
  <c r="FE7" i="3"/>
  <c r="FI7" i="3"/>
  <c r="FM7" i="3"/>
  <c r="FQ7" i="3"/>
  <c r="FU7" i="3"/>
  <c r="FY7" i="3"/>
  <c r="GC7" i="3"/>
  <c r="GG7" i="3"/>
  <c r="GK7" i="3"/>
  <c r="GS7" i="3"/>
  <c r="GW7" i="3"/>
  <c r="HA7" i="3"/>
  <c r="HE7" i="3"/>
  <c r="HI7" i="3"/>
  <c r="HM7" i="3"/>
  <c r="HU7" i="3"/>
  <c r="HY7" i="3"/>
  <c r="IC7" i="3"/>
  <c r="IG7" i="3"/>
  <c r="M7" i="3"/>
  <c r="T7" i="3"/>
  <c r="AB7" i="3"/>
  <c r="AH7" i="3"/>
  <c r="AO7" i="3"/>
  <c r="AW7" i="3"/>
  <c r="BD7" i="3"/>
  <c r="BJ7" i="3"/>
  <c r="BR7" i="3"/>
  <c r="BY7" i="3"/>
  <c r="CF7" i="3"/>
  <c r="CN7" i="3"/>
  <c r="CT7" i="3"/>
  <c r="CZ7" i="3"/>
  <c r="DF7" i="3"/>
  <c r="DK7" i="3"/>
  <c r="DP7" i="3"/>
  <c r="DV7" i="3"/>
  <c r="EA7" i="3"/>
  <c r="EF7" i="3"/>
  <c r="EL7" i="3"/>
  <c r="EQ7" i="3"/>
  <c r="EV7" i="3"/>
  <c r="FB7" i="3"/>
  <c r="FG7" i="3"/>
  <c r="FL7" i="3"/>
  <c r="FR7" i="3"/>
  <c r="FW7" i="3"/>
  <c r="GB7" i="3"/>
  <c r="GH7" i="3"/>
  <c r="GM7" i="3"/>
  <c r="GR7" i="3"/>
  <c r="GX7" i="3"/>
  <c r="HC7" i="3"/>
  <c r="HH7" i="3"/>
  <c r="HN7" i="3"/>
  <c r="HS7" i="3"/>
  <c r="HX7" i="3"/>
  <c r="ID7" i="3"/>
  <c r="II7" i="3"/>
  <c r="N7" i="3"/>
  <c r="V7" i="3"/>
  <c r="AC7" i="3"/>
  <c r="AJ7" i="3"/>
  <c r="AR7" i="3"/>
  <c r="AX7" i="3"/>
  <c r="BE7" i="3"/>
  <c r="BM7" i="3"/>
  <c r="BT7" i="3"/>
  <c r="BZ7" i="3"/>
  <c r="CH7" i="3"/>
  <c r="CO7" i="3"/>
  <c r="CV7" i="3"/>
  <c r="DB7" i="3"/>
  <c r="DG7" i="3"/>
  <c r="DL7" i="3"/>
  <c r="DR7" i="3"/>
  <c r="DW7" i="3"/>
  <c r="EB7" i="3"/>
  <c r="EH7" i="3"/>
  <c r="EM7" i="3"/>
  <c r="ER7" i="3"/>
  <c r="EX7" i="3"/>
  <c r="FC7" i="3"/>
  <c r="FH7" i="3"/>
  <c r="FN7" i="3"/>
  <c r="FS7" i="3"/>
  <c r="FX7" i="3"/>
  <c r="GD7" i="3"/>
  <c r="GI7" i="3"/>
  <c r="GN7" i="3"/>
  <c r="GT7" i="3"/>
  <c r="GY7" i="3"/>
  <c r="HD7" i="3"/>
  <c r="HJ7" i="3"/>
  <c r="HO7" i="3"/>
  <c r="HT7" i="3"/>
  <c r="HZ7" i="3"/>
  <c r="IE7" i="3"/>
  <c r="X7" i="3"/>
  <c r="AL7" i="3"/>
  <c r="AZ7" i="3"/>
  <c r="BN7" i="3"/>
  <c r="CC7" i="3"/>
  <c r="CP7" i="3"/>
  <c r="DC7" i="3"/>
  <c r="DN7" i="3"/>
  <c r="DX7" i="3"/>
  <c r="EI7" i="3"/>
  <c r="ET7" i="3"/>
  <c r="FD7" i="3"/>
  <c r="FO7" i="3"/>
  <c r="FZ7" i="3"/>
  <c r="GJ7" i="3"/>
  <c r="GU7" i="3"/>
  <c r="HF7" i="3"/>
  <c r="HP7" i="3"/>
  <c r="IA7" i="3"/>
  <c r="Y7" i="3"/>
  <c r="AN7" i="3"/>
  <c r="BB7" i="3"/>
  <c r="BP7" i="3"/>
  <c r="CD7" i="3"/>
  <c r="CS7" i="3"/>
  <c r="DD7" i="3"/>
  <c r="DO7" i="3"/>
  <c r="DZ7" i="3"/>
  <c r="EJ7" i="3"/>
  <c r="EU7" i="3"/>
  <c r="FF7" i="3"/>
  <c r="FP7" i="3"/>
  <c r="GA7" i="3"/>
  <c r="GL7" i="3"/>
  <c r="GV7" i="3"/>
  <c r="HG7" i="3"/>
  <c r="HR7" i="3"/>
  <c r="IB7" i="3"/>
  <c r="AD7" i="3"/>
  <c r="BH7" i="3"/>
  <c r="CJ7" i="3"/>
  <c r="DH7" i="3"/>
  <c r="ED7" i="3"/>
  <c r="EY7" i="3"/>
  <c r="FT7" i="3"/>
  <c r="GP7" i="3"/>
  <c r="HK7" i="3"/>
  <c r="IF7" i="3"/>
  <c r="AG7" i="3"/>
  <c r="BI7" i="3"/>
  <c r="CK7" i="3"/>
  <c r="DJ7" i="3"/>
  <c r="EE7" i="3"/>
  <c r="EZ7" i="3"/>
  <c r="FV7" i="3"/>
  <c r="GQ7" i="3"/>
  <c r="HL7" i="3"/>
  <c r="IH7" i="3"/>
  <c r="Q7" i="3"/>
  <c r="BU7" i="3"/>
  <c r="DS7" i="3"/>
  <c r="FJ7" i="3"/>
  <c r="GZ7" i="3"/>
  <c r="R7" i="3"/>
  <c r="BX7" i="3"/>
  <c r="DT7" i="3"/>
  <c r="FK7" i="3"/>
  <c r="HB7" i="3"/>
  <c r="AS7" i="3"/>
  <c r="EN7" i="3"/>
  <c r="HV7" i="3"/>
  <c r="AT7" i="3"/>
  <c r="EP7" i="3"/>
  <c r="HW7" i="3"/>
  <c r="GE7" i="3"/>
  <c r="GF7" i="3"/>
  <c r="CY7" i="3"/>
  <c r="CX7" i="3"/>
  <c r="L60" i="2"/>
  <c r="P59" i="3"/>
  <c r="T59" i="3"/>
  <c r="X59" i="3"/>
  <c r="AB59" i="3"/>
  <c r="AF59" i="3"/>
  <c r="AJ59" i="3"/>
  <c r="AN59" i="3"/>
  <c r="AR59" i="3"/>
  <c r="AV59" i="3"/>
  <c r="AZ59" i="3"/>
  <c r="BD59" i="3"/>
  <c r="BH59" i="3"/>
  <c r="BL59" i="3"/>
  <c r="BP59" i="3"/>
  <c r="BT59" i="3"/>
  <c r="BX59" i="3"/>
  <c r="CB59" i="3"/>
  <c r="CF59" i="3"/>
  <c r="CJ59" i="3"/>
  <c r="CN59" i="3"/>
  <c r="CR59" i="3"/>
  <c r="CV59" i="3"/>
  <c r="CZ59" i="3"/>
  <c r="DD59" i="3"/>
  <c r="DH59" i="3"/>
  <c r="DL59" i="3"/>
  <c r="DP59" i="3"/>
  <c r="DT59" i="3"/>
  <c r="DX59" i="3"/>
  <c r="EB59" i="3"/>
  <c r="EF59" i="3"/>
  <c r="EJ59" i="3"/>
  <c r="EN59" i="3"/>
  <c r="ER59" i="3"/>
  <c r="EV59" i="3"/>
  <c r="EZ59" i="3"/>
  <c r="FD59" i="3"/>
  <c r="FH59" i="3"/>
  <c r="FL59" i="3"/>
  <c r="FP59" i="3"/>
  <c r="FT59" i="3"/>
  <c r="FX59" i="3"/>
  <c r="GB59" i="3"/>
  <c r="GF59" i="3"/>
  <c r="GJ59" i="3"/>
  <c r="GN59" i="3"/>
  <c r="GR59" i="3"/>
  <c r="GV59" i="3"/>
  <c r="GZ59" i="3"/>
  <c r="HD59" i="3"/>
  <c r="HH59" i="3"/>
  <c r="HL59" i="3"/>
  <c r="HP59" i="3"/>
  <c r="HT59" i="3"/>
  <c r="HX59" i="3"/>
  <c r="IB59" i="3"/>
  <c r="IF59" i="3"/>
  <c r="M59" i="3"/>
  <c r="Q59" i="3"/>
  <c r="U59" i="3"/>
  <c r="Y59" i="3"/>
  <c r="AC59" i="3"/>
  <c r="AG59" i="3"/>
  <c r="AK59" i="3"/>
  <c r="AO59" i="3"/>
  <c r="AS59" i="3"/>
  <c r="AW59" i="3"/>
  <c r="BA59" i="3"/>
  <c r="BE59" i="3"/>
  <c r="BI59" i="3"/>
  <c r="BM59" i="3"/>
  <c r="BQ59" i="3"/>
  <c r="BU59" i="3"/>
  <c r="BY59" i="3"/>
  <c r="CC59" i="3"/>
  <c r="CG59" i="3"/>
  <c r="CK59" i="3"/>
  <c r="CO59" i="3"/>
  <c r="CS59" i="3"/>
  <c r="CW59" i="3"/>
  <c r="DA59" i="3"/>
  <c r="DE59" i="3"/>
  <c r="DI59" i="3"/>
  <c r="DM59" i="3"/>
  <c r="DQ59" i="3"/>
  <c r="DU59" i="3"/>
  <c r="DY59" i="3"/>
  <c r="EC59" i="3"/>
  <c r="EG59" i="3"/>
  <c r="EK59" i="3"/>
  <c r="EO59" i="3"/>
  <c r="ES59" i="3"/>
  <c r="EW59" i="3"/>
  <c r="FA59" i="3"/>
  <c r="FE59" i="3"/>
  <c r="FI59" i="3"/>
  <c r="FM59" i="3"/>
  <c r="FQ59" i="3"/>
  <c r="FU59" i="3"/>
  <c r="FY59" i="3"/>
  <c r="GC59" i="3"/>
  <c r="GG59" i="3"/>
  <c r="GK59" i="3"/>
  <c r="GO59" i="3"/>
  <c r="GS59" i="3"/>
  <c r="GW59" i="3"/>
  <c r="HA59" i="3"/>
  <c r="HE59" i="3"/>
  <c r="HI59" i="3"/>
  <c r="HM59" i="3"/>
  <c r="HQ59" i="3"/>
  <c r="HU59" i="3"/>
  <c r="HY59" i="3"/>
  <c r="IC59" i="3"/>
  <c r="IG59" i="3"/>
  <c r="R59" i="3"/>
  <c r="Z59" i="3"/>
  <c r="AH59" i="3"/>
  <c r="AP59" i="3"/>
  <c r="AX59" i="3"/>
  <c r="BF59" i="3"/>
  <c r="BN59" i="3"/>
  <c r="BV59" i="3"/>
  <c r="CD59" i="3"/>
  <c r="CL59" i="3"/>
  <c r="CT59" i="3"/>
  <c r="DB59" i="3"/>
  <c r="DJ59" i="3"/>
  <c r="DR59" i="3"/>
  <c r="DZ59" i="3"/>
  <c r="EH59" i="3"/>
  <c r="EP59" i="3"/>
  <c r="EX59" i="3"/>
  <c r="FF59" i="3"/>
  <c r="FN59" i="3"/>
  <c r="FV59" i="3"/>
  <c r="GD59" i="3"/>
  <c r="GL59" i="3"/>
  <c r="GT59" i="3"/>
  <c r="HB59" i="3"/>
  <c r="HJ59" i="3"/>
  <c r="HR59" i="3"/>
  <c r="HZ59" i="3"/>
  <c r="IH59" i="3"/>
  <c r="S59" i="3"/>
  <c r="AA59" i="3"/>
  <c r="AI59" i="3"/>
  <c r="AQ59" i="3"/>
  <c r="AY59" i="3"/>
  <c r="BG59" i="3"/>
  <c r="BO59" i="3"/>
  <c r="BW59" i="3"/>
  <c r="CE59" i="3"/>
  <c r="CM59" i="3"/>
  <c r="CU59" i="3"/>
  <c r="DC59" i="3"/>
  <c r="DK59" i="3"/>
  <c r="DS59" i="3"/>
  <c r="EA59" i="3"/>
  <c r="EI59" i="3"/>
  <c r="EQ59" i="3"/>
  <c r="EY59" i="3"/>
  <c r="FG59" i="3"/>
  <c r="FO59" i="3"/>
  <c r="FW59" i="3"/>
  <c r="GE59" i="3"/>
  <c r="GM59" i="3"/>
  <c r="GU59" i="3"/>
  <c r="HC59" i="3"/>
  <c r="HK59" i="3"/>
  <c r="HS59" i="3"/>
  <c r="IA59" i="3"/>
  <c r="II59" i="3"/>
  <c r="N59" i="3"/>
  <c r="AD59" i="3"/>
  <c r="AT59" i="3"/>
  <c r="BJ59" i="3"/>
  <c r="BZ59" i="3"/>
  <c r="CP59" i="3"/>
  <c r="DF59" i="3"/>
  <c r="DV59" i="3"/>
  <c r="EL59" i="3"/>
  <c r="FB59" i="3"/>
  <c r="FR59" i="3"/>
  <c r="GH59" i="3"/>
  <c r="GX59" i="3"/>
  <c r="HN59" i="3"/>
  <c r="ID59" i="3"/>
  <c r="O59" i="3"/>
  <c r="AE59" i="3"/>
  <c r="AU59" i="3"/>
  <c r="BK59" i="3"/>
  <c r="CA59" i="3"/>
  <c r="CQ59" i="3"/>
  <c r="DG59" i="3"/>
  <c r="DW59" i="3"/>
  <c r="EM59" i="3"/>
  <c r="FC59" i="3"/>
  <c r="FS59" i="3"/>
  <c r="GY59" i="3"/>
  <c r="HO59" i="3"/>
  <c r="IE59" i="3"/>
  <c r="V59" i="3"/>
  <c r="AL59" i="3"/>
  <c r="BB59" i="3"/>
  <c r="BR59" i="3"/>
  <c r="CH59" i="3"/>
  <c r="CX59" i="3"/>
  <c r="DN59" i="3"/>
  <c r="ED59" i="3"/>
  <c r="ET59" i="3"/>
  <c r="FJ59" i="3"/>
  <c r="FZ59" i="3"/>
  <c r="GP59" i="3"/>
  <c r="HF59" i="3"/>
  <c r="HV59" i="3"/>
  <c r="AM59" i="3"/>
  <c r="CY59" i="3"/>
  <c r="FK59" i="3"/>
  <c r="HW59" i="3"/>
  <c r="BC59" i="3"/>
  <c r="DO59" i="3"/>
  <c r="GA59" i="3"/>
  <c r="BS59" i="3"/>
  <c r="EE59" i="3"/>
  <c r="GQ59" i="3"/>
  <c r="W59" i="3"/>
  <c r="CI59" i="3"/>
  <c r="EU59" i="3"/>
  <c r="HG59" i="3"/>
  <c r="O40" i="3"/>
  <c r="S40" i="3"/>
  <c r="W40" i="3"/>
  <c r="AA40" i="3"/>
  <c r="AE40" i="3"/>
  <c r="AI40" i="3"/>
  <c r="AM40" i="3"/>
  <c r="AQ40" i="3"/>
  <c r="AU40" i="3"/>
  <c r="AY40" i="3"/>
  <c r="BC40" i="3"/>
  <c r="BG40" i="3"/>
  <c r="BK40" i="3"/>
  <c r="BO40" i="3"/>
  <c r="BS40" i="3"/>
  <c r="BW40" i="3"/>
  <c r="CA40" i="3"/>
  <c r="CE40" i="3"/>
  <c r="CI40" i="3"/>
  <c r="CM40" i="3"/>
  <c r="CQ40" i="3"/>
  <c r="CU40" i="3"/>
  <c r="CY40" i="3"/>
  <c r="DC40" i="3"/>
  <c r="DG40" i="3"/>
  <c r="DK40" i="3"/>
  <c r="DO40" i="3"/>
  <c r="DS40" i="3"/>
  <c r="DW40" i="3"/>
  <c r="EA40" i="3"/>
  <c r="EE40" i="3"/>
  <c r="EI40" i="3"/>
  <c r="EM40" i="3"/>
  <c r="EQ40" i="3"/>
  <c r="EU40" i="3"/>
  <c r="EY40" i="3"/>
  <c r="FC40" i="3"/>
  <c r="FG40" i="3"/>
  <c r="FK40" i="3"/>
  <c r="FO40" i="3"/>
  <c r="FS40" i="3"/>
  <c r="FW40" i="3"/>
  <c r="GA40" i="3"/>
  <c r="GE40" i="3"/>
  <c r="GI40" i="3"/>
  <c r="GM40" i="3"/>
  <c r="GQ40" i="3"/>
  <c r="GU40" i="3"/>
  <c r="GY40" i="3"/>
  <c r="HC40" i="3"/>
  <c r="HG40" i="3"/>
  <c r="HK40" i="3"/>
  <c r="HO40" i="3"/>
  <c r="HS40" i="3"/>
  <c r="HW40" i="3"/>
  <c r="IA40" i="3"/>
  <c r="IE40" i="3"/>
  <c r="II40" i="3"/>
  <c r="N40" i="3"/>
  <c r="T40" i="3"/>
  <c r="Y40" i="3"/>
  <c r="AD40" i="3"/>
  <c r="AJ40" i="3"/>
  <c r="AO40" i="3"/>
  <c r="AT40" i="3"/>
  <c r="AZ40" i="3"/>
  <c r="BE40" i="3"/>
  <c r="BJ40" i="3"/>
  <c r="BP40" i="3"/>
  <c r="BU40" i="3"/>
  <c r="BZ40" i="3"/>
  <c r="CF40" i="3"/>
  <c r="CK40" i="3"/>
  <c r="CP40" i="3"/>
  <c r="CV40" i="3"/>
  <c r="DA40" i="3"/>
  <c r="DF40" i="3"/>
  <c r="DL40" i="3"/>
  <c r="DQ40" i="3"/>
  <c r="DV40" i="3"/>
  <c r="EB40" i="3"/>
  <c r="EG40" i="3"/>
  <c r="EL40" i="3"/>
  <c r="ER40" i="3"/>
  <c r="EW40" i="3"/>
  <c r="FB40" i="3"/>
  <c r="FH40" i="3"/>
  <c r="FM40" i="3"/>
  <c r="FR40" i="3"/>
  <c r="FX40" i="3"/>
  <c r="GC40" i="3"/>
  <c r="GH40" i="3"/>
  <c r="GN40" i="3"/>
  <c r="GS40" i="3"/>
  <c r="GX40" i="3"/>
  <c r="HD40" i="3"/>
  <c r="HI40" i="3"/>
  <c r="HN40" i="3"/>
  <c r="HT40" i="3"/>
  <c r="HY40" i="3"/>
  <c r="ID40" i="3"/>
  <c r="P40" i="3"/>
  <c r="U40" i="3"/>
  <c r="Z40" i="3"/>
  <c r="AF40" i="3"/>
  <c r="AK40" i="3"/>
  <c r="AP40" i="3"/>
  <c r="AV40" i="3"/>
  <c r="BA40" i="3"/>
  <c r="BF40" i="3"/>
  <c r="BL40" i="3"/>
  <c r="BQ40" i="3"/>
  <c r="BV40" i="3"/>
  <c r="CB40" i="3"/>
  <c r="CG40" i="3"/>
  <c r="CL40" i="3"/>
  <c r="CR40" i="3"/>
  <c r="CW40" i="3"/>
  <c r="DB40" i="3"/>
  <c r="DH40" i="3"/>
  <c r="DM40" i="3"/>
  <c r="DR40" i="3"/>
  <c r="DX40" i="3"/>
  <c r="EC40" i="3"/>
  <c r="EH40" i="3"/>
  <c r="EN40" i="3"/>
  <c r="ES40" i="3"/>
  <c r="EX40" i="3"/>
  <c r="FD40" i="3"/>
  <c r="FI40" i="3"/>
  <c r="FN40" i="3"/>
  <c r="FT40" i="3"/>
  <c r="FY40" i="3"/>
  <c r="GD40" i="3"/>
  <c r="GJ40" i="3"/>
  <c r="GO40" i="3"/>
  <c r="GT40" i="3"/>
  <c r="GZ40" i="3"/>
  <c r="HE40" i="3"/>
  <c r="HJ40" i="3"/>
  <c r="HP40" i="3"/>
  <c r="HU40" i="3"/>
  <c r="HZ40" i="3"/>
  <c r="IF40" i="3"/>
  <c r="R40" i="3"/>
  <c r="AC40" i="3"/>
  <c r="AN40" i="3"/>
  <c r="AX40" i="3"/>
  <c r="BI40" i="3"/>
  <c r="BT40" i="3"/>
  <c r="CD40" i="3"/>
  <c r="CO40" i="3"/>
  <c r="CZ40" i="3"/>
  <c r="DJ40" i="3"/>
  <c r="DU40" i="3"/>
  <c r="EF40" i="3"/>
  <c r="EP40" i="3"/>
  <c r="FA40" i="3"/>
  <c r="FL40" i="3"/>
  <c r="FV40" i="3"/>
  <c r="GG40" i="3"/>
  <c r="GR40" i="3"/>
  <c r="HB40" i="3"/>
  <c r="HM40" i="3"/>
  <c r="HX40" i="3"/>
  <c r="IH40" i="3"/>
  <c r="V40" i="3"/>
  <c r="AG40" i="3"/>
  <c r="AR40" i="3"/>
  <c r="BB40" i="3"/>
  <c r="BM40" i="3"/>
  <c r="BX40" i="3"/>
  <c r="CH40" i="3"/>
  <c r="CS40" i="3"/>
  <c r="DD40" i="3"/>
  <c r="DN40" i="3"/>
  <c r="DY40" i="3"/>
  <c r="EJ40" i="3"/>
  <c r="ET40" i="3"/>
  <c r="FE40" i="3"/>
  <c r="FP40" i="3"/>
  <c r="FZ40" i="3"/>
  <c r="GK40" i="3"/>
  <c r="GV40" i="3"/>
  <c r="HF40" i="3"/>
  <c r="HQ40" i="3"/>
  <c r="IB40" i="3"/>
  <c r="M40" i="3"/>
  <c r="AH40" i="3"/>
  <c r="BD40" i="3"/>
  <c r="BY40" i="3"/>
  <c r="CT40" i="3"/>
  <c r="DP40" i="3"/>
  <c r="EK40" i="3"/>
  <c r="FF40" i="3"/>
  <c r="GB40" i="3"/>
  <c r="GW40" i="3"/>
  <c r="HR40" i="3"/>
  <c r="Q40" i="3"/>
  <c r="AL40" i="3"/>
  <c r="BH40" i="3"/>
  <c r="CC40" i="3"/>
  <c r="CX40" i="3"/>
  <c r="DT40" i="3"/>
  <c r="EO40" i="3"/>
  <c r="FJ40" i="3"/>
  <c r="GF40" i="3"/>
  <c r="HA40" i="3"/>
  <c r="HV40" i="3"/>
  <c r="X40" i="3"/>
  <c r="AS40" i="3"/>
  <c r="BN40" i="3"/>
  <c r="CJ40" i="3"/>
  <c r="DE40" i="3"/>
  <c r="DZ40" i="3"/>
  <c r="EV40" i="3"/>
  <c r="FQ40" i="3"/>
  <c r="GL40" i="3"/>
  <c r="HH40" i="3"/>
  <c r="IC40" i="3"/>
  <c r="AW40" i="3"/>
  <c r="ED40" i="3"/>
  <c r="HL40" i="3"/>
  <c r="BR40" i="3"/>
  <c r="EZ40" i="3"/>
  <c r="IG40" i="3"/>
  <c r="CN40" i="3"/>
  <c r="FU40" i="3"/>
  <c r="AB40" i="3"/>
  <c r="DI40" i="3"/>
  <c r="GP40" i="3"/>
  <c r="O70" i="3"/>
  <c r="S70" i="3"/>
  <c r="W70" i="3"/>
  <c r="AA70" i="3"/>
  <c r="AE70" i="3"/>
  <c r="AI70" i="3"/>
  <c r="AM70" i="3"/>
  <c r="AQ70" i="3"/>
  <c r="AU70" i="3"/>
  <c r="AY70" i="3"/>
  <c r="BC70" i="3"/>
  <c r="BG70" i="3"/>
  <c r="BK70" i="3"/>
  <c r="BO70" i="3"/>
  <c r="BS70" i="3"/>
  <c r="BW70" i="3"/>
  <c r="CA70" i="3"/>
  <c r="CE70" i="3"/>
  <c r="CI70" i="3"/>
  <c r="CM70" i="3"/>
  <c r="CQ70" i="3"/>
  <c r="CU70" i="3"/>
  <c r="CY70" i="3"/>
  <c r="DC70" i="3"/>
  <c r="DG70" i="3"/>
  <c r="DK70" i="3"/>
  <c r="DO70" i="3"/>
  <c r="DS70" i="3"/>
  <c r="DW70" i="3"/>
  <c r="EA70" i="3"/>
  <c r="EE70" i="3"/>
  <c r="EI70" i="3"/>
  <c r="EM70" i="3"/>
  <c r="EQ70" i="3"/>
  <c r="EU70" i="3"/>
  <c r="EY70" i="3"/>
  <c r="FC70" i="3"/>
  <c r="FG70" i="3"/>
  <c r="FK70" i="3"/>
  <c r="FO70" i="3"/>
  <c r="FS70" i="3"/>
  <c r="FW70" i="3"/>
  <c r="GA70" i="3"/>
  <c r="GE70" i="3"/>
  <c r="GI70" i="3"/>
  <c r="GM70" i="3"/>
  <c r="GQ70" i="3"/>
  <c r="GU70" i="3"/>
  <c r="GY70" i="3"/>
  <c r="HC70" i="3"/>
  <c r="HG70" i="3"/>
  <c r="HK70" i="3"/>
  <c r="HO70" i="3"/>
  <c r="HS70" i="3"/>
  <c r="HW70" i="3"/>
  <c r="IA70" i="3"/>
  <c r="IE70" i="3"/>
  <c r="II70" i="3"/>
  <c r="P70" i="3"/>
  <c r="T70" i="3"/>
  <c r="X70" i="3"/>
  <c r="AB70" i="3"/>
  <c r="AF70" i="3"/>
  <c r="AJ70" i="3"/>
  <c r="AN70" i="3"/>
  <c r="AR70" i="3"/>
  <c r="AV70" i="3"/>
  <c r="AZ70" i="3"/>
  <c r="BD70" i="3"/>
  <c r="BH70" i="3"/>
  <c r="BL70" i="3"/>
  <c r="BP70" i="3"/>
  <c r="BT70" i="3"/>
  <c r="BX70" i="3"/>
  <c r="CB70" i="3"/>
  <c r="CF70" i="3"/>
  <c r="CJ70" i="3"/>
  <c r="CN70" i="3"/>
  <c r="CR70" i="3"/>
  <c r="CV70" i="3"/>
  <c r="CZ70" i="3"/>
  <c r="DD70" i="3"/>
  <c r="DH70" i="3"/>
  <c r="DL70" i="3"/>
  <c r="DP70" i="3"/>
  <c r="DT70" i="3"/>
  <c r="DX70" i="3"/>
  <c r="EB70" i="3"/>
  <c r="EF70" i="3"/>
  <c r="EJ70" i="3"/>
  <c r="EN70" i="3"/>
  <c r="ER70" i="3"/>
  <c r="EV70" i="3"/>
  <c r="EZ70" i="3"/>
  <c r="FD70" i="3"/>
  <c r="FH70" i="3"/>
  <c r="FL70" i="3"/>
  <c r="FP70" i="3"/>
  <c r="FT70" i="3"/>
  <c r="FX70" i="3"/>
  <c r="GB70" i="3"/>
  <c r="GF70" i="3"/>
  <c r="GJ70" i="3"/>
  <c r="GN70" i="3"/>
  <c r="GR70" i="3"/>
  <c r="GV70" i="3"/>
  <c r="GZ70" i="3"/>
  <c r="HD70" i="3"/>
  <c r="HH70" i="3"/>
  <c r="HL70" i="3"/>
  <c r="HP70" i="3"/>
  <c r="HT70" i="3"/>
  <c r="HX70" i="3"/>
  <c r="IB70" i="3"/>
  <c r="IF70" i="3"/>
  <c r="M70" i="3"/>
  <c r="U70" i="3"/>
  <c r="AC70" i="3"/>
  <c r="AK70" i="3"/>
  <c r="AS70" i="3"/>
  <c r="BA70" i="3"/>
  <c r="BI70" i="3"/>
  <c r="BQ70" i="3"/>
  <c r="BY70" i="3"/>
  <c r="CG70" i="3"/>
  <c r="CO70" i="3"/>
  <c r="CW70" i="3"/>
  <c r="DE70" i="3"/>
  <c r="DM70" i="3"/>
  <c r="DU70" i="3"/>
  <c r="EC70" i="3"/>
  <c r="EK70" i="3"/>
  <c r="ES70" i="3"/>
  <c r="FA70" i="3"/>
  <c r="FI70" i="3"/>
  <c r="FQ70" i="3"/>
  <c r="FY70" i="3"/>
  <c r="GG70" i="3"/>
  <c r="GO70" i="3"/>
  <c r="GW70" i="3"/>
  <c r="HE70" i="3"/>
  <c r="HM70" i="3"/>
  <c r="HU70" i="3"/>
  <c r="IC70" i="3"/>
  <c r="N70" i="3"/>
  <c r="V70" i="3"/>
  <c r="AD70" i="3"/>
  <c r="AL70" i="3"/>
  <c r="AT70" i="3"/>
  <c r="BB70" i="3"/>
  <c r="BJ70" i="3"/>
  <c r="BR70" i="3"/>
  <c r="BZ70" i="3"/>
  <c r="CH70" i="3"/>
  <c r="CP70" i="3"/>
  <c r="CX70" i="3"/>
  <c r="DF70" i="3"/>
  <c r="DN70" i="3"/>
  <c r="DV70" i="3"/>
  <c r="ED70" i="3"/>
  <c r="EL70" i="3"/>
  <c r="ET70" i="3"/>
  <c r="FB70" i="3"/>
  <c r="FJ70" i="3"/>
  <c r="FR70" i="3"/>
  <c r="FZ70" i="3"/>
  <c r="GH70" i="3"/>
  <c r="GP70" i="3"/>
  <c r="GX70" i="3"/>
  <c r="HF70" i="3"/>
  <c r="HN70" i="3"/>
  <c r="HV70" i="3"/>
  <c r="ID70" i="3"/>
  <c r="Y70" i="3"/>
  <c r="AO70" i="3"/>
  <c r="BE70" i="3"/>
  <c r="BU70" i="3"/>
  <c r="CK70" i="3"/>
  <c r="DA70" i="3"/>
  <c r="DQ70" i="3"/>
  <c r="EG70" i="3"/>
  <c r="EW70" i="3"/>
  <c r="FM70" i="3"/>
  <c r="GC70" i="3"/>
  <c r="GS70" i="3"/>
  <c r="HI70" i="3"/>
  <c r="HY70" i="3"/>
  <c r="AG70" i="3"/>
  <c r="AX70" i="3"/>
  <c r="BV70" i="3"/>
  <c r="CS70" i="3"/>
  <c r="DJ70" i="3"/>
  <c r="EH70" i="3"/>
  <c r="FE70" i="3"/>
  <c r="FV70" i="3"/>
  <c r="GT70" i="3"/>
  <c r="HQ70" i="3"/>
  <c r="IH70" i="3"/>
  <c r="Q70" i="3"/>
  <c r="AH70" i="3"/>
  <c r="BF70" i="3"/>
  <c r="CC70" i="3"/>
  <c r="CT70" i="3"/>
  <c r="DR70" i="3"/>
  <c r="EO70" i="3"/>
  <c r="FF70" i="3"/>
  <c r="GD70" i="3"/>
  <c r="HA70" i="3"/>
  <c r="HR70" i="3"/>
  <c r="R70" i="3"/>
  <c r="AP70" i="3"/>
  <c r="BM70" i="3"/>
  <c r="CD70" i="3"/>
  <c r="DB70" i="3"/>
  <c r="DY70" i="3"/>
  <c r="EP70" i="3"/>
  <c r="FN70" i="3"/>
  <c r="GK70" i="3"/>
  <c r="HB70" i="3"/>
  <c r="HZ70" i="3"/>
  <c r="BN70" i="3"/>
  <c r="EX70" i="3"/>
  <c r="IG70" i="3"/>
  <c r="CL70" i="3"/>
  <c r="FU70" i="3"/>
  <c r="Z70" i="3"/>
  <c r="DI70" i="3"/>
  <c r="GL70" i="3"/>
  <c r="HJ70" i="3"/>
  <c r="AW70" i="3"/>
  <c r="DZ70" i="3"/>
  <c r="N8" i="3"/>
  <c r="R8" i="3"/>
  <c r="V8" i="3"/>
  <c r="Z8" i="3"/>
  <c r="AD8" i="3"/>
  <c r="AH8" i="3"/>
  <c r="AL8" i="3"/>
  <c r="AP8" i="3"/>
  <c r="AT8" i="3"/>
  <c r="AX8" i="3"/>
  <c r="BB8" i="3"/>
  <c r="BF8" i="3"/>
  <c r="BJ8" i="3"/>
  <c r="BN8" i="3"/>
  <c r="BR8" i="3"/>
  <c r="BV8" i="3"/>
  <c r="BZ8" i="3"/>
  <c r="CD8" i="3"/>
  <c r="CH8" i="3"/>
  <c r="CL8" i="3"/>
  <c r="CP8" i="3"/>
  <c r="CT8" i="3"/>
  <c r="CX8" i="3"/>
  <c r="DB8" i="3"/>
  <c r="DF8" i="3"/>
  <c r="DJ8" i="3"/>
  <c r="DN8" i="3"/>
  <c r="DR8" i="3"/>
  <c r="DV8" i="3"/>
  <c r="DZ8" i="3"/>
  <c r="ED8" i="3"/>
  <c r="EH8" i="3"/>
  <c r="EL8" i="3"/>
  <c r="EP8" i="3"/>
  <c r="ET8" i="3"/>
  <c r="EX8" i="3"/>
  <c r="FB8" i="3"/>
  <c r="FF8" i="3"/>
  <c r="FJ8" i="3"/>
  <c r="FN8" i="3"/>
  <c r="FR8" i="3"/>
  <c r="FV8" i="3"/>
  <c r="FZ8" i="3"/>
  <c r="GD8" i="3"/>
  <c r="GH8" i="3"/>
  <c r="GL8" i="3"/>
  <c r="GP8" i="3"/>
  <c r="GT8" i="3"/>
  <c r="GX8" i="3"/>
  <c r="HB8" i="3"/>
  <c r="HF8" i="3"/>
  <c r="HJ8" i="3"/>
  <c r="HN8" i="3"/>
  <c r="HR8" i="3"/>
  <c r="HV8" i="3"/>
  <c r="HZ8" i="3"/>
  <c r="ID8" i="3"/>
  <c r="IH8" i="3"/>
  <c r="Q8" i="3"/>
  <c r="W8" i="3"/>
  <c r="AB8" i="3"/>
  <c r="AG8" i="3"/>
  <c r="AM8" i="3"/>
  <c r="AR8" i="3"/>
  <c r="AW8" i="3"/>
  <c r="BH8" i="3"/>
  <c r="BM8" i="3"/>
  <c r="BS8" i="3"/>
  <c r="BX8" i="3"/>
  <c r="CC8" i="3"/>
  <c r="CI8" i="3"/>
  <c r="CN8" i="3"/>
  <c r="CS8" i="3"/>
  <c r="CY8" i="3"/>
  <c r="DD8" i="3"/>
  <c r="DI8" i="3"/>
  <c r="DO8" i="3"/>
  <c r="DT8" i="3"/>
  <c r="DY8" i="3"/>
  <c r="EE8" i="3"/>
  <c r="EJ8" i="3"/>
  <c r="EO8" i="3"/>
  <c r="EU8" i="3"/>
  <c r="EZ8" i="3"/>
  <c r="FE8" i="3"/>
  <c r="FK8" i="3"/>
  <c r="FP8" i="3"/>
  <c r="FU8" i="3"/>
  <c r="GA8" i="3"/>
  <c r="GF8" i="3"/>
  <c r="GK8" i="3"/>
  <c r="GQ8" i="3"/>
  <c r="GV8" i="3"/>
  <c r="HA8" i="3"/>
  <c r="HG8" i="3"/>
  <c r="HL8" i="3"/>
  <c r="HQ8" i="3"/>
  <c r="HW8" i="3"/>
  <c r="IB8" i="3"/>
  <c r="IG8" i="3"/>
  <c r="M8" i="3"/>
  <c r="S8" i="3"/>
  <c r="X8" i="3"/>
  <c r="AC8" i="3"/>
  <c r="AI8" i="3"/>
  <c r="AN8" i="3"/>
  <c r="AS8" i="3"/>
  <c r="AY8" i="3"/>
  <c r="BD8" i="3"/>
  <c r="BI8" i="3"/>
  <c r="BO8" i="3"/>
  <c r="BT8" i="3"/>
  <c r="BY8" i="3"/>
  <c r="CE8" i="3"/>
  <c r="CJ8" i="3"/>
  <c r="CO8" i="3"/>
  <c r="CU8" i="3"/>
  <c r="CZ8" i="3"/>
  <c r="DE8" i="3"/>
  <c r="DK8" i="3"/>
  <c r="DP8" i="3"/>
  <c r="DU8" i="3"/>
  <c r="EA8" i="3"/>
  <c r="EF8" i="3"/>
  <c r="EK8" i="3"/>
  <c r="EQ8" i="3"/>
  <c r="EV8" i="3"/>
  <c r="FA8" i="3"/>
  <c r="FG8" i="3"/>
  <c r="FL8" i="3"/>
  <c r="FQ8" i="3"/>
  <c r="FW8" i="3"/>
  <c r="GB8" i="3"/>
  <c r="GG8" i="3"/>
  <c r="GM8" i="3"/>
  <c r="GR8" i="3"/>
  <c r="GW8" i="3"/>
  <c r="HC8" i="3"/>
  <c r="HH8" i="3"/>
  <c r="HM8" i="3"/>
  <c r="HS8" i="3"/>
  <c r="HX8" i="3"/>
  <c r="IC8" i="3"/>
  <c r="II8" i="3"/>
  <c r="O8" i="3"/>
  <c r="Y8" i="3"/>
  <c r="AJ8" i="3"/>
  <c r="AU8" i="3"/>
  <c r="BE8" i="3"/>
  <c r="BP8" i="3"/>
  <c r="CA8" i="3"/>
  <c r="CK8" i="3"/>
  <c r="CV8" i="3"/>
  <c r="DG8" i="3"/>
  <c r="DQ8" i="3"/>
  <c r="EB8" i="3"/>
  <c r="EM8" i="3"/>
  <c r="EW8" i="3"/>
  <c r="FH8" i="3"/>
  <c r="FS8" i="3"/>
  <c r="GC8" i="3"/>
  <c r="GN8" i="3"/>
  <c r="GY8" i="3"/>
  <c r="HI8" i="3"/>
  <c r="HT8" i="3"/>
  <c r="IE8" i="3"/>
  <c r="P8" i="3"/>
  <c r="AA8" i="3"/>
  <c r="AK8" i="3"/>
  <c r="AV8" i="3"/>
  <c r="BG8" i="3"/>
  <c r="BQ8" i="3"/>
  <c r="CB8" i="3"/>
  <c r="CM8" i="3"/>
  <c r="CW8" i="3"/>
  <c r="DH8" i="3"/>
  <c r="EC8" i="3"/>
  <c r="EN8" i="3"/>
  <c r="EY8" i="3"/>
  <c r="FI8" i="3"/>
  <c r="FT8" i="3"/>
  <c r="GE8" i="3"/>
  <c r="GO8" i="3"/>
  <c r="GZ8" i="3"/>
  <c r="HK8" i="3"/>
  <c r="HU8" i="3"/>
  <c r="IF8" i="3"/>
  <c r="AE8" i="3"/>
  <c r="AZ8" i="3"/>
  <c r="BU8" i="3"/>
  <c r="CQ8" i="3"/>
  <c r="DL8" i="3"/>
  <c r="EG8" i="3"/>
  <c r="FC8" i="3"/>
  <c r="FX8" i="3"/>
  <c r="GS8" i="3"/>
  <c r="HO8" i="3"/>
  <c r="AF8" i="3"/>
  <c r="BA8" i="3"/>
  <c r="BW8" i="3"/>
  <c r="CR8" i="3"/>
  <c r="DM8" i="3"/>
  <c r="EI8" i="3"/>
  <c r="FD8" i="3"/>
  <c r="FY8" i="3"/>
  <c r="GU8" i="3"/>
  <c r="HP8" i="3"/>
  <c r="T8" i="3"/>
  <c r="BK8" i="3"/>
  <c r="DA8" i="3"/>
  <c r="ER8" i="3"/>
  <c r="HY8" i="3"/>
  <c r="U8" i="3"/>
  <c r="BL8" i="3"/>
  <c r="ES8" i="3"/>
  <c r="GJ8" i="3"/>
  <c r="IA8" i="3"/>
  <c r="CF8" i="3"/>
  <c r="FM8" i="3"/>
  <c r="CG8" i="3"/>
  <c r="FO8" i="3"/>
  <c r="DW8" i="3"/>
  <c r="DX8" i="3"/>
  <c r="HE8" i="3"/>
  <c r="AO8" i="3"/>
  <c r="HD8" i="3"/>
  <c r="AQ8" i="3"/>
  <c r="O128" i="3"/>
  <c r="S128" i="3"/>
  <c r="W128" i="3"/>
  <c r="AA128" i="3"/>
  <c r="AE128" i="3"/>
  <c r="AI128" i="3"/>
  <c r="AM128" i="3"/>
  <c r="AQ128" i="3"/>
  <c r="AU128" i="3"/>
  <c r="AY128" i="3"/>
  <c r="BC128" i="3"/>
  <c r="BG128" i="3"/>
  <c r="BK128" i="3"/>
  <c r="BO128" i="3"/>
  <c r="BS128" i="3"/>
  <c r="BW128" i="3"/>
  <c r="CA128" i="3"/>
  <c r="CE128" i="3"/>
  <c r="CI128" i="3"/>
  <c r="CM128" i="3"/>
  <c r="CQ128" i="3"/>
  <c r="CU128" i="3"/>
  <c r="CY128" i="3"/>
  <c r="DC128" i="3"/>
  <c r="DG128" i="3"/>
  <c r="DK128" i="3"/>
  <c r="DO128" i="3"/>
  <c r="DS128" i="3"/>
  <c r="DW128" i="3"/>
  <c r="EA128" i="3"/>
  <c r="EE128" i="3"/>
  <c r="EI128" i="3"/>
  <c r="EM128" i="3"/>
  <c r="EQ128" i="3"/>
  <c r="EU128" i="3"/>
  <c r="EY128" i="3"/>
  <c r="FC128" i="3"/>
  <c r="FG128" i="3"/>
  <c r="FK128" i="3"/>
  <c r="FO128" i="3"/>
  <c r="FS128" i="3"/>
  <c r="FW128" i="3"/>
  <c r="GA128" i="3"/>
  <c r="GE128" i="3"/>
  <c r="GI128" i="3"/>
  <c r="GM128" i="3"/>
  <c r="GQ128" i="3"/>
  <c r="GU128" i="3"/>
  <c r="GY128" i="3"/>
  <c r="HC128" i="3"/>
  <c r="HG128" i="3"/>
  <c r="HK128" i="3"/>
  <c r="HO128" i="3"/>
  <c r="HS128" i="3"/>
  <c r="HW128" i="3"/>
  <c r="IA128" i="3"/>
  <c r="IE128" i="3"/>
  <c r="II128" i="3"/>
  <c r="M128" i="3"/>
  <c r="Q128" i="3"/>
  <c r="U128" i="3"/>
  <c r="Y128" i="3"/>
  <c r="AC128" i="3"/>
  <c r="AG128" i="3"/>
  <c r="AK128" i="3"/>
  <c r="AO128" i="3"/>
  <c r="AS128" i="3"/>
  <c r="AW128" i="3"/>
  <c r="BA128" i="3"/>
  <c r="BE128" i="3"/>
  <c r="BI128" i="3"/>
  <c r="BM128" i="3"/>
  <c r="BQ128" i="3"/>
  <c r="BU128" i="3"/>
  <c r="BY128" i="3"/>
  <c r="CC128" i="3"/>
  <c r="CG128" i="3"/>
  <c r="CK128" i="3"/>
  <c r="CO128" i="3"/>
  <c r="CS128" i="3"/>
  <c r="CW128" i="3"/>
  <c r="DA128" i="3"/>
  <c r="DE128" i="3"/>
  <c r="DI128" i="3"/>
  <c r="DM128" i="3"/>
  <c r="DQ128" i="3"/>
  <c r="DU128" i="3"/>
  <c r="DY128" i="3"/>
  <c r="EC128" i="3"/>
  <c r="EG128" i="3"/>
  <c r="EK128" i="3"/>
  <c r="EO128" i="3"/>
  <c r="ES128" i="3"/>
  <c r="EW128" i="3"/>
  <c r="FA128" i="3"/>
  <c r="FE128" i="3"/>
  <c r="FI128" i="3"/>
  <c r="FM128" i="3"/>
  <c r="FQ128" i="3"/>
  <c r="FU128" i="3"/>
  <c r="FY128" i="3"/>
  <c r="GC128" i="3"/>
  <c r="GG128" i="3"/>
  <c r="GK128" i="3"/>
  <c r="GO128" i="3"/>
  <c r="GS128" i="3"/>
  <c r="GW128" i="3"/>
  <c r="HA128" i="3"/>
  <c r="HE128" i="3"/>
  <c r="HI128" i="3"/>
  <c r="HM128" i="3"/>
  <c r="HQ128" i="3"/>
  <c r="HU128" i="3"/>
  <c r="HY128" i="3"/>
  <c r="IC128" i="3"/>
  <c r="IG128" i="3"/>
  <c r="T128" i="3"/>
  <c r="AB128" i="3"/>
  <c r="AJ128" i="3"/>
  <c r="AR128" i="3"/>
  <c r="AZ128" i="3"/>
  <c r="BH128" i="3"/>
  <c r="BP128" i="3"/>
  <c r="BX128" i="3"/>
  <c r="CF128" i="3"/>
  <c r="CN128" i="3"/>
  <c r="CV128" i="3"/>
  <c r="DD128" i="3"/>
  <c r="DL128" i="3"/>
  <c r="DT128" i="3"/>
  <c r="EB128" i="3"/>
  <c r="EJ128" i="3"/>
  <c r="ER128" i="3"/>
  <c r="EZ128" i="3"/>
  <c r="FH128" i="3"/>
  <c r="FP128" i="3"/>
  <c r="FX128" i="3"/>
  <c r="GF128" i="3"/>
  <c r="GN128" i="3"/>
  <c r="GV128" i="3"/>
  <c r="HD128" i="3"/>
  <c r="HL128" i="3"/>
  <c r="HT128" i="3"/>
  <c r="IB128" i="3"/>
  <c r="P128" i="3"/>
  <c r="X128" i="3"/>
  <c r="AF128" i="3"/>
  <c r="AN128" i="3"/>
  <c r="AV128" i="3"/>
  <c r="BD128" i="3"/>
  <c r="BL128" i="3"/>
  <c r="BT128" i="3"/>
  <c r="CB128" i="3"/>
  <c r="CJ128" i="3"/>
  <c r="CR128" i="3"/>
  <c r="CZ128" i="3"/>
  <c r="DH128" i="3"/>
  <c r="DP128" i="3"/>
  <c r="DX128" i="3"/>
  <c r="EF128" i="3"/>
  <c r="EN128" i="3"/>
  <c r="EV128" i="3"/>
  <c r="FD128" i="3"/>
  <c r="FL128" i="3"/>
  <c r="FT128" i="3"/>
  <c r="GB128" i="3"/>
  <c r="GJ128" i="3"/>
  <c r="GR128" i="3"/>
  <c r="GZ128" i="3"/>
  <c r="HH128" i="3"/>
  <c r="HP128" i="3"/>
  <c r="HX128" i="3"/>
  <c r="IF128" i="3"/>
  <c r="V128" i="3"/>
  <c r="AL128" i="3"/>
  <c r="BB128" i="3"/>
  <c r="BR128" i="3"/>
  <c r="CH128" i="3"/>
  <c r="CX128" i="3"/>
  <c r="DN128" i="3"/>
  <c r="ED128" i="3"/>
  <c r="ET128" i="3"/>
  <c r="FJ128" i="3"/>
  <c r="FZ128" i="3"/>
  <c r="GP128" i="3"/>
  <c r="HF128" i="3"/>
  <c r="HV128" i="3"/>
  <c r="Z128" i="3"/>
  <c r="AP128" i="3"/>
  <c r="BF128" i="3"/>
  <c r="BV128" i="3"/>
  <c r="CL128" i="3"/>
  <c r="DB128" i="3"/>
  <c r="DR128" i="3"/>
  <c r="EH128" i="3"/>
  <c r="EX128" i="3"/>
  <c r="FN128" i="3"/>
  <c r="GD128" i="3"/>
  <c r="GT128" i="3"/>
  <c r="HJ128" i="3"/>
  <c r="HZ128" i="3"/>
  <c r="N128" i="3"/>
  <c r="AD128" i="3"/>
  <c r="AT128" i="3"/>
  <c r="BJ128" i="3"/>
  <c r="BZ128" i="3"/>
  <c r="CP128" i="3"/>
  <c r="DF128" i="3"/>
  <c r="DV128" i="3"/>
  <c r="EL128" i="3"/>
  <c r="FB128" i="3"/>
  <c r="FR128" i="3"/>
  <c r="GH128" i="3"/>
  <c r="GX128" i="3"/>
  <c r="HN128" i="3"/>
  <c r="ID128" i="3"/>
  <c r="BN128" i="3"/>
  <c r="DZ128" i="3"/>
  <c r="GL128" i="3"/>
  <c r="AX128" i="3"/>
  <c r="EP128" i="3"/>
  <c r="HR128" i="3"/>
  <c r="CD128" i="3"/>
  <c r="FF128" i="3"/>
  <c r="IH128" i="3"/>
  <c r="R128" i="3"/>
  <c r="CT128" i="3"/>
  <c r="FV128" i="3"/>
  <c r="AH128" i="3"/>
  <c r="DJ128" i="3"/>
  <c r="HB128" i="3"/>
  <c r="L160" i="2"/>
  <c r="P159" i="3"/>
  <c r="T159" i="3"/>
  <c r="X159" i="3"/>
  <c r="AB159" i="3"/>
  <c r="AF159" i="3"/>
  <c r="AJ159" i="3"/>
  <c r="AN159" i="3"/>
  <c r="AR159" i="3"/>
  <c r="AV159" i="3"/>
  <c r="AZ159" i="3"/>
  <c r="BD159" i="3"/>
  <c r="BH159" i="3"/>
  <c r="BL159" i="3"/>
  <c r="BP159" i="3"/>
  <c r="BT159" i="3"/>
  <c r="BX159" i="3"/>
  <c r="CB159" i="3"/>
  <c r="CF159" i="3"/>
  <c r="CJ159" i="3"/>
  <c r="CN159" i="3"/>
  <c r="CR159" i="3"/>
  <c r="CV159" i="3"/>
  <c r="CZ159" i="3"/>
  <c r="DD159" i="3"/>
  <c r="DH159" i="3"/>
  <c r="DL159" i="3"/>
  <c r="DP159" i="3"/>
  <c r="DT159" i="3"/>
  <c r="DX159" i="3"/>
  <c r="EB159" i="3"/>
  <c r="EF159" i="3"/>
  <c r="EJ159" i="3"/>
  <c r="EN159" i="3"/>
  <c r="ER159" i="3"/>
  <c r="EV159" i="3"/>
  <c r="EZ159" i="3"/>
  <c r="FD159" i="3"/>
  <c r="FH159" i="3"/>
  <c r="FL159" i="3"/>
  <c r="FP159" i="3"/>
  <c r="FT159" i="3"/>
  <c r="FX159" i="3"/>
  <c r="GB159" i="3"/>
  <c r="GF159" i="3"/>
  <c r="GJ159" i="3"/>
  <c r="GN159" i="3"/>
  <c r="GR159" i="3"/>
  <c r="GV159" i="3"/>
  <c r="GZ159" i="3"/>
  <c r="HD159" i="3"/>
  <c r="HH159" i="3"/>
  <c r="HL159" i="3"/>
  <c r="HP159" i="3"/>
  <c r="HT159" i="3"/>
  <c r="HX159" i="3"/>
  <c r="IB159" i="3"/>
  <c r="IF159" i="3"/>
  <c r="N159" i="3"/>
  <c r="R159" i="3"/>
  <c r="V159" i="3"/>
  <c r="Z159" i="3"/>
  <c r="AD159" i="3"/>
  <c r="AH159" i="3"/>
  <c r="AL159" i="3"/>
  <c r="AP159" i="3"/>
  <c r="AT159" i="3"/>
  <c r="AX159" i="3"/>
  <c r="BB159" i="3"/>
  <c r="BF159" i="3"/>
  <c r="BJ159" i="3"/>
  <c r="BN159" i="3"/>
  <c r="BR159" i="3"/>
  <c r="BV159" i="3"/>
  <c r="BZ159" i="3"/>
  <c r="CD159" i="3"/>
  <c r="CH159" i="3"/>
  <c r="CL159" i="3"/>
  <c r="CP159" i="3"/>
  <c r="CT159" i="3"/>
  <c r="CX159" i="3"/>
  <c r="DB159" i="3"/>
  <c r="DF159" i="3"/>
  <c r="DJ159" i="3"/>
  <c r="DN159" i="3"/>
  <c r="DR159" i="3"/>
  <c r="DV159" i="3"/>
  <c r="DZ159" i="3"/>
  <c r="ED159" i="3"/>
  <c r="EH159" i="3"/>
  <c r="EL159" i="3"/>
  <c r="EP159" i="3"/>
  <c r="ET159" i="3"/>
  <c r="EX159" i="3"/>
  <c r="FB159" i="3"/>
  <c r="FF159" i="3"/>
  <c r="FJ159" i="3"/>
  <c r="FN159" i="3"/>
  <c r="FR159" i="3"/>
  <c r="FV159" i="3"/>
  <c r="FZ159" i="3"/>
  <c r="GD159" i="3"/>
  <c r="GH159" i="3"/>
  <c r="GL159" i="3"/>
  <c r="GP159" i="3"/>
  <c r="GT159" i="3"/>
  <c r="GX159" i="3"/>
  <c r="HB159" i="3"/>
  <c r="HF159" i="3"/>
  <c r="HJ159" i="3"/>
  <c r="HN159" i="3"/>
  <c r="HR159" i="3"/>
  <c r="HV159" i="3"/>
  <c r="HZ159" i="3"/>
  <c r="ID159" i="3"/>
  <c r="IH159" i="3"/>
  <c r="Q159" i="3"/>
  <c r="Y159" i="3"/>
  <c r="AG159" i="3"/>
  <c r="AO159" i="3"/>
  <c r="AW159" i="3"/>
  <c r="BE159" i="3"/>
  <c r="BM159" i="3"/>
  <c r="BU159" i="3"/>
  <c r="CC159" i="3"/>
  <c r="CK159" i="3"/>
  <c r="CS159" i="3"/>
  <c r="DA159" i="3"/>
  <c r="DI159" i="3"/>
  <c r="DQ159" i="3"/>
  <c r="DY159" i="3"/>
  <c r="EG159" i="3"/>
  <c r="EO159" i="3"/>
  <c r="EW159" i="3"/>
  <c r="FE159" i="3"/>
  <c r="FM159" i="3"/>
  <c r="FU159" i="3"/>
  <c r="GC159" i="3"/>
  <c r="GK159" i="3"/>
  <c r="GS159" i="3"/>
  <c r="HA159" i="3"/>
  <c r="HI159" i="3"/>
  <c r="HQ159" i="3"/>
  <c r="HY159" i="3"/>
  <c r="IG159" i="3"/>
  <c r="S159" i="3"/>
  <c r="AA159" i="3"/>
  <c r="AI159" i="3"/>
  <c r="AQ159" i="3"/>
  <c r="AY159" i="3"/>
  <c r="BG159" i="3"/>
  <c r="BO159" i="3"/>
  <c r="BW159" i="3"/>
  <c r="CE159" i="3"/>
  <c r="CM159" i="3"/>
  <c r="CU159" i="3"/>
  <c r="DC159" i="3"/>
  <c r="DK159" i="3"/>
  <c r="DS159" i="3"/>
  <c r="EA159" i="3"/>
  <c r="EI159" i="3"/>
  <c r="EQ159" i="3"/>
  <c r="EY159" i="3"/>
  <c r="FG159" i="3"/>
  <c r="FO159" i="3"/>
  <c r="FW159" i="3"/>
  <c r="GE159" i="3"/>
  <c r="GM159" i="3"/>
  <c r="GU159" i="3"/>
  <c r="HC159" i="3"/>
  <c r="HK159" i="3"/>
  <c r="HS159" i="3"/>
  <c r="IA159" i="3"/>
  <c r="II159" i="3"/>
  <c r="W159" i="3"/>
  <c r="AM159" i="3"/>
  <c r="BC159" i="3"/>
  <c r="BS159" i="3"/>
  <c r="CI159" i="3"/>
  <c r="CY159" i="3"/>
  <c r="DO159" i="3"/>
  <c r="EE159" i="3"/>
  <c r="EU159" i="3"/>
  <c r="FK159" i="3"/>
  <c r="GA159" i="3"/>
  <c r="GQ159" i="3"/>
  <c r="HG159" i="3"/>
  <c r="HW159" i="3"/>
  <c r="M159" i="3"/>
  <c r="AE159" i="3"/>
  <c r="BA159" i="3"/>
  <c r="BY159" i="3"/>
  <c r="CQ159" i="3"/>
  <c r="DM159" i="3"/>
  <c r="EK159" i="3"/>
  <c r="FC159" i="3"/>
  <c r="FY159" i="3"/>
  <c r="GW159" i="3"/>
  <c r="HO159" i="3"/>
  <c r="AK159" i="3"/>
  <c r="CA159" i="3"/>
  <c r="DU159" i="3"/>
  <c r="FI159" i="3"/>
  <c r="HU159" i="3"/>
  <c r="U159" i="3"/>
  <c r="AS159" i="3"/>
  <c r="BK159" i="3"/>
  <c r="CG159" i="3"/>
  <c r="DE159" i="3"/>
  <c r="DW159" i="3"/>
  <c r="ES159" i="3"/>
  <c r="FQ159" i="3"/>
  <c r="GI159" i="3"/>
  <c r="HE159" i="3"/>
  <c r="IC159" i="3"/>
  <c r="AC159" i="3"/>
  <c r="AU159" i="3"/>
  <c r="BQ159" i="3"/>
  <c r="CO159" i="3"/>
  <c r="DG159" i="3"/>
  <c r="EC159" i="3"/>
  <c r="FA159" i="3"/>
  <c r="FS159" i="3"/>
  <c r="GO159" i="3"/>
  <c r="HM159" i="3"/>
  <c r="IE159" i="3"/>
  <c r="O159" i="3"/>
  <c r="BI159" i="3"/>
  <c r="CW159" i="3"/>
  <c r="EM159" i="3"/>
  <c r="GG159" i="3"/>
  <c r="GY159" i="3"/>
  <c r="L184" i="2"/>
  <c r="M183" i="3"/>
  <c r="Q183" i="3"/>
  <c r="U183" i="3"/>
  <c r="Y183" i="3"/>
  <c r="AC183" i="3"/>
  <c r="AG183" i="3"/>
  <c r="AK183" i="3"/>
  <c r="AO183" i="3"/>
  <c r="AS183" i="3"/>
  <c r="AW183" i="3"/>
  <c r="BA183" i="3"/>
  <c r="BE183" i="3"/>
  <c r="BI183" i="3"/>
  <c r="BM183" i="3"/>
  <c r="BQ183" i="3"/>
  <c r="BU183" i="3"/>
  <c r="BY183" i="3"/>
  <c r="CC183" i="3"/>
  <c r="CG183" i="3"/>
  <c r="CK183" i="3"/>
  <c r="CO183" i="3"/>
  <c r="CS183" i="3"/>
  <c r="CW183" i="3"/>
  <c r="DA183" i="3"/>
  <c r="DE183" i="3"/>
  <c r="DI183" i="3"/>
  <c r="DM183" i="3"/>
  <c r="DQ183" i="3"/>
  <c r="DU183" i="3"/>
  <c r="DY183" i="3"/>
  <c r="EC183" i="3"/>
  <c r="EG183" i="3"/>
  <c r="EK183" i="3"/>
  <c r="EO183" i="3"/>
  <c r="ES183" i="3"/>
  <c r="EW183" i="3"/>
  <c r="FA183" i="3"/>
  <c r="FE183" i="3"/>
  <c r="FI183" i="3"/>
  <c r="FM183" i="3"/>
  <c r="FQ183" i="3"/>
  <c r="FU183" i="3"/>
  <c r="FY183" i="3"/>
  <c r="GC183" i="3"/>
  <c r="GG183" i="3"/>
  <c r="GK183" i="3"/>
  <c r="GO183" i="3"/>
  <c r="GS183" i="3"/>
  <c r="GW183" i="3"/>
  <c r="HA183" i="3"/>
  <c r="HE183" i="3"/>
  <c r="HI183" i="3"/>
  <c r="HM183" i="3"/>
  <c r="HQ183" i="3"/>
  <c r="HU183" i="3"/>
  <c r="HY183" i="3"/>
  <c r="IC183" i="3"/>
  <c r="IG183" i="3"/>
  <c r="N183" i="3"/>
  <c r="R183" i="3"/>
  <c r="V183" i="3"/>
  <c r="Z183" i="3"/>
  <c r="AD183" i="3"/>
  <c r="AH183" i="3"/>
  <c r="AL183" i="3"/>
  <c r="AP183" i="3"/>
  <c r="AT183" i="3"/>
  <c r="AX183" i="3"/>
  <c r="BB183" i="3"/>
  <c r="BF183" i="3"/>
  <c r="BJ183" i="3"/>
  <c r="BN183" i="3"/>
  <c r="BR183" i="3"/>
  <c r="BV183" i="3"/>
  <c r="BZ183" i="3"/>
  <c r="CD183" i="3"/>
  <c r="CH183" i="3"/>
  <c r="CL183" i="3"/>
  <c r="CP183" i="3"/>
  <c r="CT183" i="3"/>
  <c r="CX183" i="3"/>
  <c r="DB183" i="3"/>
  <c r="DF183" i="3"/>
  <c r="DJ183" i="3"/>
  <c r="DN183" i="3"/>
  <c r="DR183" i="3"/>
  <c r="DV183" i="3"/>
  <c r="DZ183" i="3"/>
  <c r="ED183" i="3"/>
  <c r="EH183" i="3"/>
  <c r="EL183" i="3"/>
  <c r="EP183" i="3"/>
  <c r="ET183" i="3"/>
  <c r="EX183" i="3"/>
  <c r="FB183" i="3"/>
  <c r="FF183" i="3"/>
  <c r="FJ183" i="3"/>
  <c r="FN183" i="3"/>
  <c r="FR183" i="3"/>
  <c r="FV183" i="3"/>
  <c r="FZ183" i="3"/>
  <c r="GD183" i="3"/>
  <c r="GH183" i="3"/>
  <c r="GL183" i="3"/>
  <c r="GP183" i="3"/>
  <c r="GT183" i="3"/>
  <c r="GX183" i="3"/>
  <c r="HB183" i="3"/>
  <c r="HF183" i="3"/>
  <c r="HJ183" i="3"/>
  <c r="HN183" i="3"/>
  <c r="HR183" i="3"/>
  <c r="HV183" i="3"/>
  <c r="HZ183" i="3"/>
  <c r="ID183" i="3"/>
  <c r="IH183" i="3"/>
  <c r="O183" i="3"/>
  <c r="W183" i="3"/>
  <c r="AE183" i="3"/>
  <c r="AM183" i="3"/>
  <c r="AU183" i="3"/>
  <c r="BC183" i="3"/>
  <c r="BK183" i="3"/>
  <c r="BS183" i="3"/>
  <c r="CA183" i="3"/>
  <c r="CI183" i="3"/>
  <c r="CQ183" i="3"/>
  <c r="CY183" i="3"/>
  <c r="DG183" i="3"/>
  <c r="DO183" i="3"/>
  <c r="DW183" i="3"/>
  <c r="EE183" i="3"/>
  <c r="EM183" i="3"/>
  <c r="EU183" i="3"/>
  <c r="FC183" i="3"/>
  <c r="FK183" i="3"/>
  <c r="FS183" i="3"/>
  <c r="GA183" i="3"/>
  <c r="GI183" i="3"/>
  <c r="GQ183" i="3"/>
  <c r="GY183" i="3"/>
  <c r="HG183" i="3"/>
  <c r="HO183" i="3"/>
  <c r="HW183" i="3"/>
  <c r="IE183" i="3"/>
  <c r="X183" i="3"/>
  <c r="AV183" i="3"/>
  <c r="BL183" i="3"/>
  <c r="CB183" i="3"/>
  <c r="CZ183" i="3"/>
  <c r="DX183" i="3"/>
  <c r="EN183" i="3"/>
  <c r="FL183" i="3"/>
  <c r="GB183" i="3"/>
  <c r="GR183" i="3"/>
  <c r="HP183" i="3"/>
  <c r="IF183" i="3"/>
  <c r="S183" i="3"/>
  <c r="AA183" i="3"/>
  <c r="AI183" i="3"/>
  <c r="AQ183" i="3"/>
  <c r="AY183" i="3"/>
  <c r="BG183" i="3"/>
  <c r="BO183" i="3"/>
  <c r="BW183" i="3"/>
  <c r="CE183" i="3"/>
  <c r="CM183" i="3"/>
  <c r="CU183" i="3"/>
  <c r="DK183" i="3"/>
  <c r="DS183" i="3"/>
  <c r="EA183" i="3"/>
  <c r="EI183" i="3"/>
  <c r="EQ183" i="3"/>
  <c r="EY183" i="3"/>
  <c r="FG183" i="3"/>
  <c r="FO183" i="3"/>
  <c r="FW183" i="3"/>
  <c r="GE183" i="3"/>
  <c r="GM183" i="3"/>
  <c r="GU183" i="3"/>
  <c r="HC183" i="3"/>
  <c r="HK183" i="3"/>
  <c r="HS183" i="3"/>
  <c r="IA183" i="3"/>
  <c r="II183" i="3"/>
  <c r="T183" i="3"/>
  <c r="AB183" i="3"/>
  <c r="AJ183" i="3"/>
  <c r="AR183" i="3"/>
  <c r="AZ183" i="3"/>
  <c r="BH183" i="3"/>
  <c r="BP183" i="3"/>
  <c r="BX183" i="3"/>
  <c r="CF183" i="3"/>
  <c r="CN183" i="3"/>
  <c r="CV183" i="3"/>
  <c r="DD183" i="3"/>
  <c r="DL183" i="3"/>
  <c r="DT183" i="3"/>
  <c r="EB183" i="3"/>
  <c r="EJ183" i="3"/>
  <c r="ER183" i="3"/>
  <c r="EZ183" i="3"/>
  <c r="FH183" i="3"/>
  <c r="FP183" i="3"/>
  <c r="FX183" i="3"/>
  <c r="GF183" i="3"/>
  <c r="GN183" i="3"/>
  <c r="GV183" i="3"/>
  <c r="HD183" i="3"/>
  <c r="HL183" i="3"/>
  <c r="HT183" i="3"/>
  <c r="IB183" i="3"/>
  <c r="P183" i="3"/>
  <c r="AF183" i="3"/>
  <c r="AN183" i="3"/>
  <c r="BD183" i="3"/>
  <c r="BT183" i="3"/>
  <c r="CJ183" i="3"/>
  <c r="CR183" i="3"/>
  <c r="DH183" i="3"/>
  <c r="DP183" i="3"/>
  <c r="EF183" i="3"/>
  <c r="EV183" i="3"/>
  <c r="FD183" i="3"/>
  <c r="FT183" i="3"/>
  <c r="GJ183" i="3"/>
  <c r="GZ183" i="3"/>
  <c r="HH183" i="3"/>
  <c r="HX183" i="3"/>
  <c r="M215" i="3"/>
  <c r="Q215" i="3"/>
  <c r="U215" i="3"/>
  <c r="Y215" i="3"/>
  <c r="AC215" i="3"/>
  <c r="AG215" i="3"/>
  <c r="AK215" i="3"/>
  <c r="AO215" i="3"/>
  <c r="AS215" i="3"/>
  <c r="AW215" i="3"/>
  <c r="BA215" i="3"/>
  <c r="BE215" i="3"/>
  <c r="BI215" i="3"/>
  <c r="BM215" i="3"/>
  <c r="BQ215" i="3"/>
  <c r="BU215" i="3"/>
  <c r="BY215" i="3"/>
  <c r="CC215" i="3"/>
  <c r="CG215" i="3"/>
  <c r="CK215" i="3"/>
  <c r="CO215" i="3"/>
  <c r="CS215" i="3"/>
  <c r="CW215" i="3"/>
  <c r="DA215" i="3"/>
  <c r="DE215" i="3"/>
  <c r="DI215" i="3"/>
  <c r="DM215" i="3"/>
  <c r="DQ215" i="3"/>
  <c r="DU215" i="3"/>
  <c r="DY215" i="3"/>
  <c r="EC215" i="3"/>
  <c r="EG215" i="3"/>
  <c r="EK215" i="3"/>
  <c r="EO215" i="3"/>
  <c r="ES215" i="3"/>
  <c r="EW215" i="3"/>
  <c r="FA215" i="3"/>
  <c r="FE215" i="3"/>
  <c r="FI215" i="3"/>
  <c r="FM215" i="3"/>
  <c r="FQ215" i="3"/>
  <c r="FU215" i="3"/>
  <c r="FY215" i="3"/>
  <c r="GC215" i="3"/>
  <c r="GG215" i="3"/>
  <c r="GK215" i="3"/>
  <c r="GO215" i="3"/>
  <c r="GS215" i="3"/>
  <c r="GW215" i="3"/>
  <c r="HA215" i="3"/>
  <c r="HE215" i="3"/>
  <c r="HI215" i="3"/>
  <c r="HM215" i="3"/>
  <c r="HQ215" i="3"/>
  <c r="HU215" i="3"/>
  <c r="HY215" i="3"/>
  <c r="IC215" i="3"/>
  <c r="IG215" i="3"/>
  <c r="N215" i="3"/>
  <c r="R215" i="3"/>
  <c r="V215" i="3"/>
  <c r="Z215" i="3"/>
  <c r="AD215" i="3"/>
  <c r="AH215" i="3"/>
  <c r="AL215" i="3"/>
  <c r="AP215" i="3"/>
  <c r="AT215" i="3"/>
  <c r="AX215" i="3"/>
  <c r="BB215" i="3"/>
  <c r="BF215" i="3"/>
  <c r="BJ215" i="3"/>
  <c r="BN215" i="3"/>
  <c r="BR215" i="3"/>
  <c r="BV215" i="3"/>
  <c r="BZ215" i="3"/>
  <c r="CD215" i="3"/>
  <c r="CH215" i="3"/>
  <c r="CL215" i="3"/>
  <c r="CP215" i="3"/>
  <c r="CT215" i="3"/>
  <c r="CX215" i="3"/>
  <c r="DB215" i="3"/>
  <c r="DF215" i="3"/>
  <c r="DJ215" i="3"/>
  <c r="DN215" i="3"/>
  <c r="DR215" i="3"/>
  <c r="DV215" i="3"/>
  <c r="DZ215" i="3"/>
  <c r="ED215" i="3"/>
  <c r="EH215" i="3"/>
  <c r="EL215" i="3"/>
  <c r="EP215" i="3"/>
  <c r="ET215" i="3"/>
  <c r="EX215" i="3"/>
  <c r="FB215" i="3"/>
  <c r="FF215" i="3"/>
  <c r="FJ215" i="3"/>
  <c r="FN215" i="3"/>
  <c r="FR215" i="3"/>
  <c r="FV215" i="3"/>
  <c r="FZ215" i="3"/>
  <c r="GD215" i="3"/>
  <c r="GH215" i="3"/>
  <c r="GL215" i="3"/>
  <c r="GP215" i="3"/>
  <c r="GT215" i="3"/>
  <c r="GX215" i="3"/>
  <c r="HB215" i="3"/>
  <c r="HF215" i="3"/>
  <c r="HJ215" i="3"/>
  <c r="HN215" i="3"/>
  <c r="HR215" i="3"/>
  <c r="HV215" i="3"/>
  <c r="HZ215" i="3"/>
  <c r="ID215" i="3"/>
  <c r="IH215" i="3"/>
  <c r="O215" i="3"/>
  <c r="W215" i="3"/>
  <c r="AE215" i="3"/>
  <c r="AM215" i="3"/>
  <c r="AU215" i="3"/>
  <c r="BC215" i="3"/>
  <c r="BK215" i="3"/>
  <c r="BS215" i="3"/>
  <c r="CA215" i="3"/>
  <c r="CI215" i="3"/>
  <c r="CQ215" i="3"/>
  <c r="CY215" i="3"/>
  <c r="DG215" i="3"/>
  <c r="DO215" i="3"/>
  <c r="DW215" i="3"/>
  <c r="EE215" i="3"/>
  <c r="EM215" i="3"/>
  <c r="EU215" i="3"/>
  <c r="FC215" i="3"/>
  <c r="FK215" i="3"/>
  <c r="FS215" i="3"/>
  <c r="GA215" i="3"/>
  <c r="GI215" i="3"/>
  <c r="GQ215" i="3"/>
  <c r="GY215" i="3"/>
  <c r="HG215" i="3"/>
  <c r="HO215" i="3"/>
  <c r="HW215" i="3"/>
  <c r="IE215" i="3"/>
  <c r="S215" i="3"/>
  <c r="AA215" i="3"/>
  <c r="AI215" i="3"/>
  <c r="AQ215" i="3"/>
  <c r="AY215" i="3"/>
  <c r="BG215" i="3"/>
  <c r="BO215" i="3"/>
  <c r="BW215" i="3"/>
  <c r="CE215" i="3"/>
  <c r="CM215" i="3"/>
  <c r="CU215" i="3"/>
  <c r="DC215" i="3"/>
  <c r="DK215" i="3"/>
  <c r="DS215" i="3"/>
  <c r="EA215" i="3"/>
  <c r="EI215" i="3"/>
  <c r="EQ215" i="3"/>
  <c r="EY215" i="3"/>
  <c r="FG215" i="3"/>
  <c r="FO215" i="3"/>
  <c r="FW215" i="3"/>
  <c r="GE215" i="3"/>
  <c r="GM215" i="3"/>
  <c r="GU215" i="3"/>
  <c r="HC215" i="3"/>
  <c r="HK215" i="3"/>
  <c r="HS215" i="3"/>
  <c r="IA215" i="3"/>
  <c r="II215" i="3"/>
  <c r="T215" i="3"/>
  <c r="AB215" i="3"/>
  <c r="AJ215" i="3"/>
  <c r="AR215" i="3"/>
  <c r="AZ215" i="3"/>
  <c r="BH215" i="3"/>
  <c r="BP215" i="3"/>
  <c r="BX215" i="3"/>
  <c r="CF215" i="3"/>
  <c r="CN215" i="3"/>
  <c r="CV215" i="3"/>
  <c r="DD215" i="3"/>
  <c r="DL215" i="3"/>
  <c r="DT215" i="3"/>
  <c r="EB215" i="3"/>
  <c r="EJ215" i="3"/>
  <c r="ER215" i="3"/>
  <c r="EZ215" i="3"/>
  <c r="FH215" i="3"/>
  <c r="FP215" i="3"/>
  <c r="FX215" i="3"/>
  <c r="GF215" i="3"/>
  <c r="GN215" i="3"/>
  <c r="GV215" i="3"/>
  <c r="HD215" i="3"/>
  <c r="HL215" i="3"/>
  <c r="HT215" i="3"/>
  <c r="IB215" i="3"/>
  <c r="AN215" i="3"/>
  <c r="BT215" i="3"/>
  <c r="CZ215" i="3"/>
  <c r="EF215" i="3"/>
  <c r="FL215" i="3"/>
  <c r="GR215" i="3"/>
  <c r="HX215" i="3"/>
  <c r="P215" i="3"/>
  <c r="AV215" i="3"/>
  <c r="CB215" i="3"/>
  <c r="DH215" i="3"/>
  <c r="EN215" i="3"/>
  <c r="FT215" i="3"/>
  <c r="GZ215" i="3"/>
  <c r="IF215" i="3"/>
  <c r="X215" i="3"/>
  <c r="BD215" i="3"/>
  <c r="CJ215" i="3"/>
  <c r="DP215" i="3"/>
  <c r="EV215" i="3"/>
  <c r="GB215" i="3"/>
  <c r="HH215" i="3"/>
  <c r="AF215" i="3"/>
  <c r="BL215" i="3"/>
  <c r="CR215" i="3"/>
  <c r="DX215" i="3"/>
  <c r="FD215" i="3"/>
  <c r="GJ215" i="3"/>
  <c r="HP215" i="3"/>
  <c r="M35" i="3"/>
  <c r="Q35" i="3"/>
  <c r="U35" i="3"/>
  <c r="Y35" i="3"/>
  <c r="AC35" i="3"/>
  <c r="AG35" i="3"/>
  <c r="AK35" i="3"/>
  <c r="AO35" i="3"/>
  <c r="AS35" i="3"/>
  <c r="AW35" i="3"/>
  <c r="BA35" i="3"/>
  <c r="BE35" i="3"/>
  <c r="BI35" i="3"/>
  <c r="BM35" i="3"/>
  <c r="BQ35" i="3"/>
  <c r="BU35" i="3"/>
  <c r="BY35" i="3"/>
  <c r="CC35" i="3"/>
  <c r="CG35" i="3"/>
  <c r="CK35" i="3"/>
  <c r="CO35" i="3"/>
  <c r="CS35" i="3"/>
  <c r="CW35" i="3"/>
  <c r="DA35" i="3"/>
  <c r="DE35" i="3"/>
  <c r="DI35" i="3"/>
  <c r="DM35" i="3"/>
  <c r="DQ35" i="3"/>
  <c r="DU35" i="3"/>
  <c r="DY35" i="3"/>
  <c r="EC35" i="3"/>
  <c r="EG35" i="3"/>
  <c r="EK35" i="3"/>
  <c r="EO35" i="3"/>
  <c r="ES35" i="3"/>
  <c r="EW35" i="3"/>
  <c r="FA35" i="3"/>
  <c r="FE35" i="3"/>
  <c r="FI35" i="3"/>
  <c r="FM35" i="3"/>
  <c r="FQ35" i="3"/>
  <c r="FU35" i="3"/>
  <c r="FY35" i="3"/>
  <c r="GC35" i="3"/>
  <c r="GG35" i="3"/>
  <c r="GK35" i="3"/>
  <c r="GO35" i="3"/>
  <c r="GS35" i="3"/>
  <c r="GW35" i="3"/>
  <c r="HA35" i="3"/>
  <c r="HE35" i="3"/>
  <c r="HI35" i="3"/>
  <c r="HM35" i="3"/>
  <c r="HQ35" i="3"/>
  <c r="HU35" i="3"/>
  <c r="HY35" i="3"/>
  <c r="IC35" i="3"/>
  <c r="IG35" i="3"/>
  <c r="N35" i="3"/>
  <c r="R35" i="3"/>
  <c r="V35" i="3"/>
  <c r="Z35" i="3"/>
  <c r="AD35" i="3"/>
  <c r="AH35" i="3"/>
  <c r="AL35" i="3"/>
  <c r="AP35" i="3"/>
  <c r="AT35" i="3"/>
  <c r="AX35" i="3"/>
  <c r="BB35" i="3"/>
  <c r="BF35" i="3"/>
  <c r="BJ35" i="3"/>
  <c r="BN35" i="3"/>
  <c r="BR35" i="3"/>
  <c r="BV35" i="3"/>
  <c r="BZ35" i="3"/>
  <c r="CD35" i="3"/>
  <c r="CH35" i="3"/>
  <c r="CL35" i="3"/>
  <c r="CP35" i="3"/>
  <c r="CT35" i="3"/>
  <c r="CX35" i="3"/>
  <c r="DB35" i="3"/>
  <c r="DF35" i="3"/>
  <c r="DJ35" i="3"/>
  <c r="DN35" i="3"/>
  <c r="DR35" i="3"/>
  <c r="DV35" i="3"/>
  <c r="DZ35" i="3"/>
  <c r="ED35" i="3"/>
  <c r="EH35" i="3"/>
  <c r="EL35" i="3"/>
  <c r="EP35" i="3"/>
  <c r="ET35" i="3"/>
  <c r="EX35" i="3"/>
  <c r="FB35" i="3"/>
  <c r="FF35" i="3"/>
  <c r="FJ35" i="3"/>
  <c r="FN35" i="3"/>
  <c r="FR35" i="3"/>
  <c r="FV35" i="3"/>
  <c r="FZ35" i="3"/>
  <c r="GD35" i="3"/>
  <c r="GH35" i="3"/>
  <c r="GL35" i="3"/>
  <c r="GP35" i="3"/>
  <c r="GT35" i="3"/>
  <c r="GX35" i="3"/>
  <c r="HB35" i="3"/>
  <c r="HF35" i="3"/>
  <c r="HJ35" i="3"/>
  <c r="HN35" i="3"/>
  <c r="HR35" i="3"/>
  <c r="HV35" i="3"/>
  <c r="HZ35" i="3"/>
  <c r="ID35" i="3"/>
  <c r="IH35" i="3"/>
  <c r="O35" i="3"/>
  <c r="W35" i="3"/>
  <c r="AE35" i="3"/>
  <c r="AM35" i="3"/>
  <c r="AU35" i="3"/>
  <c r="BC35" i="3"/>
  <c r="BK35" i="3"/>
  <c r="BS35" i="3"/>
  <c r="CA35" i="3"/>
  <c r="CI35" i="3"/>
  <c r="CQ35" i="3"/>
  <c r="CY35" i="3"/>
  <c r="DG35" i="3"/>
  <c r="DO35" i="3"/>
  <c r="DW35" i="3"/>
  <c r="EE35" i="3"/>
  <c r="EM35" i="3"/>
  <c r="EU35" i="3"/>
  <c r="FC35" i="3"/>
  <c r="FK35" i="3"/>
  <c r="FS35" i="3"/>
  <c r="GA35" i="3"/>
  <c r="GQ35" i="3"/>
  <c r="GY35" i="3"/>
  <c r="HG35" i="3"/>
  <c r="HO35" i="3"/>
  <c r="HW35" i="3"/>
  <c r="IE35" i="3"/>
  <c r="P35" i="3"/>
  <c r="X35" i="3"/>
  <c r="AF35" i="3"/>
  <c r="AN35" i="3"/>
  <c r="AV35" i="3"/>
  <c r="BD35" i="3"/>
  <c r="BL35" i="3"/>
  <c r="BT35" i="3"/>
  <c r="CB35" i="3"/>
  <c r="CJ35" i="3"/>
  <c r="CR35" i="3"/>
  <c r="CZ35" i="3"/>
  <c r="DH35" i="3"/>
  <c r="DP35" i="3"/>
  <c r="DX35" i="3"/>
  <c r="EF35" i="3"/>
  <c r="EN35" i="3"/>
  <c r="EV35" i="3"/>
  <c r="FD35" i="3"/>
  <c r="FL35" i="3"/>
  <c r="FT35" i="3"/>
  <c r="GB35" i="3"/>
  <c r="GJ35" i="3"/>
  <c r="GR35" i="3"/>
  <c r="GZ35" i="3"/>
  <c r="HH35" i="3"/>
  <c r="HP35" i="3"/>
  <c r="HX35" i="3"/>
  <c r="IF35" i="3"/>
  <c r="AB35" i="3"/>
  <c r="AR35" i="3"/>
  <c r="BH35" i="3"/>
  <c r="BX35" i="3"/>
  <c r="CN35" i="3"/>
  <c r="DD35" i="3"/>
  <c r="DT35" i="3"/>
  <c r="EJ35" i="3"/>
  <c r="EZ35" i="3"/>
  <c r="FP35" i="3"/>
  <c r="GF35" i="3"/>
  <c r="GV35" i="3"/>
  <c r="HL35" i="3"/>
  <c r="IB35" i="3"/>
  <c r="S35" i="3"/>
  <c r="AI35" i="3"/>
  <c r="AY35" i="3"/>
  <c r="BO35" i="3"/>
  <c r="CE35" i="3"/>
  <c r="CU35" i="3"/>
  <c r="DK35" i="3"/>
  <c r="EA35" i="3"/>
  <c r="EQ35" i="3"/>
  <c r="FG35" i="3"/>
  <c r="FW35" i="3"/>
  <c r="GM35" i="3"/>
  <c r="HC35" i="3"/>
  <c r="HS35" i="3"/>
  <c r="II35" i="3"/>
  <c r="AJ35" i="3"/>
  <c r="BP35" i="3"/>
  <c r="CV35" i="3"/>
  <c r="EB35" i="3"/>
  <c r="FH35" i="3"/>
  <c r="GN35" i="3"/>
  <c r="HT35" i="3"/>
  <c r="AQ35" i="3"/>
  <c r="BW35" i="3"/>
  <c r="DC35" i="3"/>
  <c r="EI35" i="3"/>
  <c r="FO35" i="3"/>
  <c r="GU35" i="3"/>
  <c r="IA35" i="3"/>
  <c r="T35" i="3"/>
  <c r="AZ35" i="3"/>
  <c r="CF35" i="3"/>
  <c r="DL35" i="3"/>
  <c r="ER35" i="3"/>
  <c r="FX35" i="3"/>
  <c r="HD35" i="3"/>
  <c r="DS35" i="3"/>
  <c r="AA35" i="3"/>
  <c r="EY35" i="3"/>
  <c r="BG35" i="3"/>
  <c r="GE35" i="3"/>
  <c r="CM35" i="3"/>
  <c r="HK35" i="3"/>
  <c r="M5" i="3"/>
  <c r="Q5" i="3"/>
  <c r="U5" i="3"/>
  <c r="Y5" i="3"/>
  <c r="AC5" i="3"/>
  <c r="AG5" i="3"/>
  <c r="AK5" i="3"/>
  <c r="AO5" i="3"/>
  <c r="AS5" i="3"/>
  <c r="AW5" i="3"/>
  <c r="BA5" i="3"/>
  <c r="BE5" i="3"/>
  <c r="P5" i="3"/>
  <c r="T5" i="3"/>
  <c r="X5" i="3"/>
  <c r="AB5" i="3"/>
  <c r="AF5" i="3"/>
  <c r="S5" i="3"/>
  <c r="AA5" i="3"/>
  <c r="AI5" i="3"/>
  <c r="AN5" i="3"/>
  <c r="AT5" i="3"/>
  <c r="AY5" i="3"/>
  <c r="BD5" i="3"/>
  <c r="BI5" i="3"/>
  <c r="BM5" i="3"/>
  <c r="BQ5" i="3"/>
  <c r="BU5" i="3"/>
  <c r="BY5" i="3"/>
  <c r="CC5" i="3"/>
  <c r="CG5" i="3"/>
  <c r="CK5" i="3"/>
  <c r="CO5" i="3"/>
  <c r="CS5" i="3"/>
  <c r="CW5" i="3"/>
  <c r="DA5" i="3"/>
  <c r="DE5" i="3"/>
  <c r="DI5" i="3"/>
  <c r="DM5" i="3"/>
  <c r="DQ5" i="3"/>
  <c r="DU5" i="3"/>
  <c r="DY5" i="3"/>
  <c r="EC5" i="3"/>
  <c r="EG5" i="3"/>
  <c r="EK5" i="3"/>
  <c r="EO5" i="3"/>
  <c r="ES5" i="3"/>
  <c r="EW5" i="3"/>
  <c r="FA5" i="3"/>
  <c r="FE5" i="3"/>
  <c r="FI5" i="3"/>
  <c r="FM5" i="3"/>
  <c r="FQ5" i="3"/>
  <c r="FU5" i="3"/>
  <c r="FY5" i="3"/>
  <c r="GC5" i="3"/>
  <c r="GG5" i="3"/>
  <c r="GK5" i="3"/>
  <c r="GO5" i="3"/>
  <c r="GS5" i="3"/>
  <c r="GW5" i="3"/>
  <c r="HA5" i="3"/>
  <c r="HE5" i="3"/>
  <c r="HI5" i="3"/>
  <c r="HM5" i="3"/>
  <c r="HQ5" i="3"/>
  <c r="HU5" i="3"/>
  <c r="HY5" i="3"/>
  <c r="IC5" i="3"/>
  <c r="IG5" i="3"/>
  <c r="N5" i="3"/>
  <c r="W5" i="3"/>
  <c r="AH5" i="3"/>
  <c r="AP5" i="3"/>
  <c r="AV5" i="3"/>
  <c r="BC5" i="3"/>
  <c r="BJ5" i="3"/>
  <c r="BO5" i="3"/>
  <c r="BT5" i="3"/>
  <c r="BZ5" i="3"/>
  <c r="CE5" i="3"/>
  <c r="CJ5" i="3"/>
  <c r="CP5" i="3"/>
  <c r="CU5" i="3"/>
  <c r="CZ5" i="3"/>
  <c r="DF5" i="3"/>
  <c r="DK5" i="3"/>
  <c r="DP5" i="3"/>
  <c r="DV5" i="3"/>
  <c r="EA5" i="3"/>
  <c r="EF5" i="3"/>
  <c r="EL5" i="3"/>
  <c r="EQ5" i="3"/>
  <c r="EV5" i="3"/>
  <c r="FB5" i="3"/>
  <c r="FG5" i="3"/>
  <c r="FL5" i="3"/>
  <c r="FR5" i="3"/>
  <c r="FW5" i="3"/>
  <c r="GB5" i="3"/>
  <c r="GH5" i="3"/>
  <c r="GM5" i="3"/>
  <c r="GR5" i="3"/>
  <c r="GX5" i="3"/>
  <c r="HC5" i="3"/>
  <c r="HH5" i="3"/>
  <c r="HN5" i="3"/>
  <c r="HS5" i="3"/>
  <c r="HX5" i="3"/>
  <c r="ID5" i="3"/>
  <c r="II5" i="3"/>
  <c r="V5" i="3"/>
  <c r="AJ5" i="3"/>
  <c r="AR5" i="3"/>
  <c r="BB5" i="3"/>
  <c r="BK5" i="3"/>
  <c r="BR5" i="3"/>
  <c r="BX5" i="3"/>
  <c r="CF5" i="3"/>
  <c r="CM5" i="3"/>
  <c r="CT5" i="3"/>
  <c r="DB5" i="3"/>
  <c r="DH5" i="3"/>
  <c r="DO5" i="3"/>
  <c r="DW5" i="3"/>
  <c r="ED5" i="3"/>
  <c r="EJ5" i="3"/>
  <c r="ER5" i="3"/>
  <c r="EY5" i="3"/>
  <c r="FF5" i="3"/>
  <c r="FN5" i="3"/>
  <c r="FT5" i="3"/>
  <c r="GA5" i="3"/>
  <c r="GI5" i="3"/>
  <c r="GP5" i="3"/>
  <c r="GV5" i="3"/>
  <c r="HD5" i="3"/>
  <c r="HK5" i="3"/>
  <c r="HR5" i="3"/>
  <c r="HZ5" i="3"/>
  <c r="IF5" i="3"/>
  <c r="Z5" i="3"/>
  <c r="AL5" i="3"/>
  <c r="AU5" i="3"/>
  <c r="BF5" i="3"/>
  <c r="BL5" i="3"/>
  <c r="BS5" i="3"/>
  <c r="CA5" i="3"/>
  <c r="CH5" i="3"/>
  <c r="CV5" i="3"/>
  <c r="DC5" i="3"/>
  <c r="DJ5" i="3"/>
  <c r="DR5" i="3"/>
  <c r="DX5" i="3"/>
  <c r="EE5" i="3"/>
  <c r="EM5" i="3"/>
  <c r="ET5" i="3"/>
  <c r="EZ5" i="3"/>
  <c r="FH5" i="3"/>
  <c r="FO5" i="3"/>
  <c r="FV5" i="3"/>
  <c r="GD5" i="3"/>
  <c r="GJ5" i="3"/>
  <c r="GQ5" i="3"/>
  <c r="GY5" i="3"/>
  <c r="HF5" i="3"/>
  <c r="HL5" i="3"/>
  <c r="HT5" i="3"/>
  <c r="IA5" i="3"/>
  <c r="IH5" i="3"/>
  <c r="O5" i="3"/>
  <c r="BG5" i="3"/>
  <c r="BV5" i="3"/>
  <c r="CI5" i="3"/>
  <c r="CX5" i="3"/>
  <c r="DL5" i="3"/>
  <c r="DZ5" i="3"/>
  <c r="EN5" i="3"/>
  <c r="FC5" i="3"/>
  <c r="FP5" i="3"/>
  <c r="GE5" i="3"/>
  <c r="GT5" i="3"/>
  <c r="HG5" i="3"/>
  <c r="HV5" i="3"/>
  <c r="R5" i="3"/>
  <c r="AQ5" i="3"/>
  <c r="BH5" i="3"/>
  <c r="BW5" i="3"/>
  <c r="CL5" i="3"/>
  <c r="CY5" i="3"/>
  <c r="DN5" i="3"/>
  <c r="EB5" i="3"/>
  <c r="EP5" i="3"/>
  <c r="FD5" i="3"/>
  <c r="FS5" i="3"/>
  <c r="GF5" i="3"/>
  <c r="GU5" i="3"/>
  <c r="HJ5" i="3"/>
  <c r="HW5" i="3"/>
  <c r="AD5" i="3"/>
  <c r="BN5" i="3"/>
  <c r="CQ5" i="3"/>
  <c r="DS5" i="3"/>
  <c r="EU5" i="3"/>
  <c r="FX5" i="3"/>
  <c r="GZ5" i="3"/>
  <c r="IB5" i="3"/>
  <c r="AE5" i="3"/>
  <c r="BP5" i="3"/>
  <c r="CR5" i="3"/>
  <c r="DT5" i="3"/>
  <c r="EX5" i="3"/>
  <c r="FZ5" i="3"/>
  <c r="HB5" i="3"/>
  <c r="IE5" i="3"/>
  <c r="CB5" i="3"/>
  <c r="EH5" i="3"/>
  <c r="GL5" i="3"/>
  <c r="CD5" i="3"/>
  <c r="EI5" i="3"/>
  <c r="GN5" i="3"/>
  <c r="AX5" i="3"/>
  <c r="AZ5" i="3"/>
  <c r="FK5" i="3"/>
  <c r="HO5" i="3"/>
  <c r="HP5" i="3"/>
  <c r="DG5" i="3"/>
  <c r="DD5" i="3"/>
  <c r="L95" i="2"/>
  <c r="O94" i="3"/>
  <c r="S94" i="3"/>
  <c r="W94" i="3"/>
  <c r="AA94" i="3"/>
  <c r="AE94" i="3"/>
  <c r="AI94" i="3"/>
  <c r="AM94" i="3"/>
  <c r="AQ94" i="3"/>
  <c r="AU94" i="3"/>
  <c r="AY94" i="3"/>
  <c r="BC94" i="3"/>
  <c r="BG94" i="3"/>
  <c r="BK94" i="3"/>
  <c r="BO94" i="3"/>
  <c r="BS94" i="3"/>
  <c r="BW94" i="3"/>
  <c r="CA94" i="3"/>
  <c r="CE94" i="3"/>
  <c r="CI94" i="3"/>
  <c r="CM94" i="3"/>
  <c r="CQ94" i="3"/>
  <c r="CU94" i="3"/>
  <c r="CY94" i="3"/>
  <c r="DC94" i="3"/>
  <c r="DG94" i="3"/>
  <c r="DK94" i="3"/>
  <c r="DO94" i="3"/>
  <c r="DS94" i="3"/>
  <c r="DW94" i="3"/>
  <c r="EA94" i="3"/>
  <c r="EE94" i="3"/>
  <c r="EI94" i="3"/>
  <c r="EM94" i="3"/>
  <c r="EQ94" i="3"/>
  <c r="EU94" i="3"/>
  <c r="EY94" i="3"/>
  <c r="FC94" i="3"/>
  <c r="FG94" i="3"/>
  <c r="FK94" i="3"/>
  <c r="FO94" i="3"/>
  <c r="FS94" i="3"/>
  <c r="FW94" i="3"/>
  <c r="GA94" i="3"/>
  <c r="GE94" i="3"/>
  <c r="GI94" i="3"/>
  <c r="GM94" i="3"/>
  <c r="GQ94" i="3"/>
  <c r="GU94" i="3"/>
  <c r="GY94" i="3"/>
  <c r="HC94" i="3"/>
  <c r="HG94" i="3"/>
  <c r="HK94" i="3"/>
  <c r="HO94" i="3"/>
  <c r="HS94" i="3"/>
  <c r="HW94" i="3"/>
  <c r="IA94" i="3"/>
  <c r="IE94" i="3"/>
  <c r="II94" i="3"/>
  <c r="N94" i="3"/>
  <c r="T94" i="3"/>
  <c r="Y94" i="3"/>
  <c r="AD94" i="3"/>
  <c r="AJ94" i="3"/>
  <c r="AO94" i="3"/>
  <c r="AT94" i="3"/>
  <c r="AZ94" i="3"/>
  <c r="BE94" i="3"/>
  <c r="BJ94" i="3"/>
  <c r="BP94" i="3"/>
  <c r="BU94" i="3"/>
  <c r="BZ94" i="3"/>
  <c r="CF94" i="3"/>
  <c r="CK94" i="3"/>
  <c r="CP94" i="3"/>
  <c r="CV94" i="3"/>
  <c r="DA94" i="3"/>
  <c r="DF94" i="3"/>
  <c r="DL94" i="3"/>
  <c r="DQ94" i="3"/>
  <c r="DV94" i="3"/>
  <c r="EB94" i="3"/>
  <c r="EG94" i="3"/>
  <c r="EL94" i="3"/>
  <c r="ER94" i="3"/>
  <c r="EW94" i="3"/>
  <c r="FB94" i="3"/>
  <c r="FH94" i="3"/>
  <c r="FM94" i="3"/>
  <c r="FR94" i="3"/>
  <c r="FX94" i="3"/>
  <c r="GC94" i="3"/>
  <c r="GH94" i="3"/>
  <c r="GN94" i="3"/>
  <c r="GS94" i="3"/>
  <c r="GX94" i="3"/>
  <c r="HD94" i="3"/>
  <c r="HI94" i="3"/>
  <c r="HN94" i="3"/>
  <c r="HT94" i="3"/>
  <c r="HY94" i="3"/>
  <c r="ID94" i="3"/>
  <c r="P94" i="3"/>
  <c r="V94" i="3"/>
  <c r="AC94" i="3"/>
  <c r="AK94" i="3"/>
  <c r="AR94" i="3"/>
  <c r="AX94" i="3"/>
  <c r="BF94" i="3"/>
  <c r="BM94" i="3"/>
  <c r="BT94" i="3"/>
  <c r="CB94" i="3"/>
  <c r="CH94" i="3"/>
  <c r="CO94" i="3"/>
  <c r="CW94" i="3"/>
  <c r="DD94" i="3"/>
  <c r="DJ94" i="3"/>
  <c r="DR94" i="3"/>
  <c r="DY94" i="3"/>
  <c r="EF94" i="3"/>
  <c r="EN94" i="3"/>
  <c r="ET94" i="3"/>
  <c r="FA94" i="3"/>
  <c r="FI94" i="3"/>
  <c r="FP94" i="3"/>
  <c r="FV94" i="3"/>
  <c r="GD94" i="3"/>
  <c r="GK94" i="3"/>
  <c r="GR94" i="3"/>
  <c r="GZ94" i="3"/>
  <c r="HF94" i="3"/>
  <c r="HM94" i="3"/>
  <c r="HU94" i="3"/>
  <c r="IB94" i="3"/>
  <c r="IH94" i="3"/>
  <c r="Q94" i="3"/>
  <c r="X94" i="3"/>
  <c r="AF94" i="3"/>
  <c r="AL94" i="3"/>
  <c r="AS94" i="3"/>
  <c r="BA94" i="3"/>
  <c r="BH94" i="3"/>
  <c r="BN94" i="3"/>
  <c r="BV94" i="3"/>
  <c r="CC94" i="3"/>
  <c r="CJ94" i="3"/>
  <c r="CR94" i="3"/>
  <c r="CX94" i="3"/>
  <c r="DE94" i="3"/>
  <c r="DM94" i="3"/>
  <c r="DT94" i="3"/>
  <c r="DZ94" i="3"/>
  <c r="EH94" i="3"/>
  <c r="EO94" i="3"/>
  <c r="EV94" i="3"/>
  <c r="FD94" i="3"/>
  <c r="FJ94" i="3"/>
  <c r="FQ94" i="3"/>
  <c r="FY94" i="3"/>
  <c r="GF94" i="3"/>
  <c r="GL94" i="3"/>
  <c r="GT94" i="3"/>
  <c r="HA94" i="3"/>
  <c r="HH94" i="3"/>
  <c r="HP94" i="3"/>
  <c r="HV94" i="3"/>
  <c r="IC94" i="3"/>
  <c r="R94" i="3"/>
  <c r="Z94" i="3"/>
  <c r="AG94" i="3"/>
  <c r="AN94" i="3"/>
  <c r="AV94" i="3"/>
  <c r="BB94" i="3"/>
  <c r="BI94" i="3"/>
  <c r="BQ94" i="3"/>
  <c r="BX94" i="3"/>
  <c r="CD94" i="3"/>
  <c r="CL94" i="3"/>
  <c r="CS94" i="3"/>
  <c r="CZ94" i="3"/>
  <c r="DH94" i="3"/>
  <c r="DN94" i="3"/>
  <c r="DU94" i="3"/>
  <c r="EC94" i="3"/>
  <c r="EJ94" i="3"/>
  <c r="EP94" i="3"/>
  <c r="EX94" i="3"/>
  <c r="FE94" i="3"/>
  <c r="FL94" i="3"/>
  <c r="FT94" i="3"/>
  <c r="FZ94" i="3"/>
  <c r="GG94" i="3"/>
  <c r="GV94" i="3"/>
  <c r="HB94" i="3"/>
  <c r="HJ94" i="3"/>
  <c r="HQ94" i="3"/>
  <c r="HX94" i="3"/>
  <c r="IF94" i="3"/>
  <c r="AB94" i="3"/>
  <c r="BD94" i="3"/>
  <c r="CG94" i="3"/>
  <c r="DI94" i="3"/>
  <c r="EK94" i="3"/>
  <c r="FN94" i="3"/>
  <c r="GP94" i="3"/>
  <c r="HR94" i="3"/>
  <c r="M94" i="3"/>
  <c r="AP94" i="3"/>
  <c r="BR94" i="3"/>
  <c r="CT94" i="3"/>
  <c r="DX94" i="3"/>
  <c r="EZ94" i="3"/>
  <c r="GB94" i="3"/>
  <c r="HE94" i="3"/>
  <c r="IG94" i="3"/>
  <c r="AH94" i="3"/>
  <c r="CN94" i="3"/>
  <c r="ES94" i="3"/>
  <c r="GW94" i="3"/>
  <c r="BL94" i="3"/>
  <c r="DP94" i="3"/>
  <c r="FU94" i="3"/>
  <c r="HZ94" i="3"/>
  <c r="DB94" i="3"/>
  <c r="HL94" i="3"/>
  <c r="U94" i="3"/>
  <c r="ED94" i="3"/>
  <c r="AW94" i="3"/>
  <c r="FF94" i="3"/>
  <c r="BY94" i="3"/>
  <c r="N123" i="3"/>
  <c r="R123" i="3"/>
  <c r="V123" i="3"/>
  <c r="Z123" i="3"/>
  <c r="AD123" i="3"/>
  <c r="AH123" i="3"/>
  <c r="AL123" i="3"/>
  <c r="AP123" i="3"/>
  <c r="AT123" i="3"/>
  <c r="AX123" i="3"/>
  <c r="BB123" i="3"/>
  <c r="BF123" i="3"/>
  <c r="BJ123" i="3"/>
  <c r="BN123" i="3"/>
  <c r="BR123" i="3"/>
  <c r="BV123" i="3"/>
  <c r="BZ123" i="3"/>
  <c r="CD123" i="3"/>
  <c r="CH123" i="3"/>
  <c r="CL123" i="3"/>
  <c r="CP123" i="3"/>
  <c r="CT123" i="3"/>
  <c r="CX123" i="3"/>
  <c r="DB123" i="3"/>
  <c r="DF123" i="3"/>
  <c r="DJ123" i="3"/>
  <c r="DN123" i="3"/>
  <c r="DR123" i="3"/>
  <c r="DV123" i="3"/>
  <c r="DZ123" i="3"/>
  <c r="ED123" i="3"/>
  <c r="EH123" i="3"/>
  <c r="EL123" i="3"/>
  <c r="EP123" i="3"/>
  <c r="ET123" i="3"/>
  <c r="EX123" i="3"/>
  <c r="FB123" i="3"/>
  <c r="FF123" i="3"/>
  <c r="FJ123" i="3"/>
  <c r="FN123" i="3"/>
  <c r="FR123" i="3"/>
  <c r="FV123" i="3"/>
  <c r="FZ123" i="3"/>
  <c r="GD123" i="3"/>
  <c r="GH123" i="3"/>
  <c r="GL123" i="3"/>
  <c r="GP123" i="3"/>
  <c r="GT123" i="3"/>
  <c r="GX123" i="3"/>
  <c r="HB123" i="3"/>
  <c r="HF123" i="3"/>
  <c r="HJ123" i="3"/>
  <c r="HN123" i="3"/>
  <c r="HR123" i="3"/>
  <c r="HV123" i="3"/>
  <c r="HZ123" i="3"/>
  <c r="ID123" i="3"/>
  <c r="IH123" i="3"/>
  <c r="P123" i="3"/>
  <c r="T123" i="3"/>
  <c r="X123" i="3"/>
  <c r="AB123" i="3"/>
  <c r="AF123" i="3"/>
  <c r="AJ123" i="3"/>
  <c r="AN123" i="3"/>
  <c r="AR123" i="3"/>
  <c r="AV123" i="3"/>
  <c r="AZ123" i="3"/>
  <c r="BD123" i="3"/>
  <c r="BH123" i="3"/>
  <c r="BL123" i="3"/>
  <c r="BP123" i="3"/>
  <c r="BT123" i="3"/>
  <c r="BX123" i="3"/>
  <c r="CB123" i="3"/>
  <c r="CF123" i="3"/>
  <c r="CJ123" i="3"/>
  <c r="CR123" i="3"/>
  <c r="CV123" i="3"/>
  <c r="CZ123" i="3"/>
  <c r="DD123" i="3"/>
  <c r="DH123" i="3"/>
  <c r="DL123" i="3"/>
  <c r="DP123" i="3"/>
  <c r="DT123" i="3"/>
  <c r="DX123" i="3"/>
  <c r="EB123" i="3"/>
  <c r="EF123" i="3"/>
  <c r="EJ123" i="3"/>
  <c r="EN123" i="3"/>
  <c r="ER123" i="3"/>
  <c r="EV123" i="3"/>
  <c r="EZ123" i="3"/>
  <c r="FD123" i="3"/>
  <c r="FH123" i="3"/>
  <c r="FL123" i="3"/>
  <c r="FP123" i="3"/>
  <c r="FT123" i="3"/>
  <c r="FX123" i="3"/>
  <c r="GB123" i="3"/>
  <c r="GF123" i="3"/>
  <c r="GJ123" i="3"/>
  <c r="GN123" i="3"/>
  <c r="GR123" i="3"/>
  <c r="GV123" i="3"/>
  <c r="GZ123" i="3"/>
  <c r="HD123" i="3"/>
  <c r="HH123" i="3"/>
  <c r="HL123" i="3"/>
  <c r="HP123" i="3"/>
  <c r="HT123" i="3"/>
  <c r="HX123" i="3"/>
  <c r="IB123" i="3"/>
  <c r="IF123" i="3"/>
  <c r="O123" i="3"/>
  <c r="W123" i="3"/>
  <c r="AE123" i="3"/>
  <c r="AM123" i="3"/>
  <c r="AU123" i="3"/>
  <c r="BC123" i="3"/>
  <c r="BK123" i="3"/>
  <c r="BS123" i="3"/>
  <c r="CA123" i="3"/>
  <c r="CI123" i="3"/>
  <c r="CQ123" i="3"/>
  <c r="CY123" i="3"/>
  <c r="DG123" i="3"/>
  <c r="DO123" i="3"/>
  <c r="DW123" i="3"/>
  <c r="EE123" i="3"/>
  <c r="EM123" i="3"/>
  <c r="EU123" i="3"/>
  <c r="FC123" i="3"/>
  <c r="FK123" i="3"/>
  <c r="FS123" i="3"/>
  <c r="GA123" i="3"/>
  <c r="GI123" i="3"/>
  <c r="GQ123" i="3"/>
  <c r="GY123" i="3"/>
  <c r="HG123" i="3"/>
  <c r="HO123" i="3"/>
  <c r="HW123" i="3"/>
  <c r="IE123" i="3"/>
  <c r="S123" i="3"/>
  <c r="AA123" i="3"/>
  <c r="AI123" i="3"/>
  <c r="AQ123" i="3"/>
  <c r="AY123" i="3"/>
  <c r="BG123" i="3"/>
  <c r="BO123" i="3"/>
  <c r="BW123" i="3"/>
  <c r="CE123" i="3"/>
  <c r="CM123" i="3"/>
  <c r="CU123" i="3"/>
  <c r="DC123" i="3"/>
  <c r="DK123" i="3"/>
  <c r="DS123" i="3"/>
  <c r="EA123" i="3"/>
  <c r="EI123" i="3"/>
  <c r="EQ123" i="3"/>
  <c r="EY123" i="3"/>
  <c r="FG123" i="3"/>
  <c r="FO123" i="3"/>
  <c r="FW123" i="3"/>
  <c r="GE123" i="3"/>
  <c r="GM123" i="3"/>
  <c r="GU123" i="3"/>
  <c r="HC123" i="3"/>
  <c r="HK123" i="3"/>
  <c r="HS123" i="3"/>
  <c r="IA123" i="3"/>
  <c r="II123" i="3"/>
  <c r="Y123" i="3"/>
  <c r="AO123" i="3"/>
  <c r="BE123" i="3"/>
  <c r="BU123" i="3"/>
  <c r="CK123" i="3"/>
  <c r="DA123" i="3"/>
  <c r="DQ123" i="3"/>
  <c r="EG123" i="3"/>
  <c r="EW123" i="3"/>
  <c r="FM123" i="3"/>
  <c r="GC123" i="3"/>
  <c r="GS123" i="3"/>
  <c r="HI123" i="3"/>
  <c r="HY123" i="3"/>
  <c r="M123" i="3"/>
  <c r="AC123" i="3"/>
  <c r="AS123" i="3"/>
  <c r="BI123" i="3"/>
  <c r="BY123" i="3"/>
  <c r="CO123" i="3"/>
  <c r="DE123" i="3"/>
  <c r="DU123" i="3"/>
  <c r="EK123" i="3"/>
  <c r="FA123" i="3"/>
  <c r="FQ123" i="3"/>
  <c r="GG123" i="3"/>
  <c r="GW123" i="3"/>
  <c r="HM123" i="3"/>
  <c r="IC123" i="3"/>
  <c r="Q123" i="3"/>
  <c r="AG123" i="3"/>
  <c r="AW123" i="3"/>
  <c r="BM123" i="3"/>
  <c r="CC123" i="3"/>
  <c r="CS123" i="3"/>
  <c r="DI123" i="3"/>
  <c r="DY123" i="3"/>
  <c r="EO123" i="3"/>
  <c r="FE123" i="3"/>
  <c r="FU123" i="3"/>
  <c r="GK123" i="3"/>
  <c r="HA123" i="3"/>
  <c r="HQ123" i="3"/>
  <c r="IG123" i="3"/>
  <c r="BQ123" i="3"/>
  <c r="EC123" i="3"/>
  <c r="BA123" i="3"/>
  <c r="DM123" i="3"/>
  <c r="FY123" i="3"/>
  <c r="CG123" i="3"/>
  <c r="HE123" i="3"/>
  <c r="CW123" i="3"/>
  <c r="HU123" i="3"/>
  <c r="U123" i="3"/>
  <c r="ES123" i="3"/>
  <c r="AK123" i="3"/>
  <c r="FI123" i="3"/>
  <c r="N153" i="3"/>
  <c r="R153" i="3"/>
  <c r="V153" i="3"/>
  <c r="Z153" i="3"/>
  <c r="AD153" i="3"/>
  <c r="AH153" i="3"/>
  <c r="AL153" i="3"/>
  <c r="AP153" i="3"/>
  <c r="AT153" i="3"/>
  <c r="AX153" i="3"/>
  <c r="BB153" i="3"/>
  <c r="BF153" i="3"/>
  <c r="BJ153" i="3"/>
  <c r="BN153" i="3"/>
  <c r="BR153" i="3"/>
  <c r="BV153" i="3"/>
  <c r="BZ153" i="3"/>
  <c r="CD153" i="3"/>
  <c r="CH153" i="3"/>
  <c r="CL153" i="3"/>
  <c r="CP153" i="3"/>
  <c r="CT153" i="3"/>
  <c r="CX153" i="3"/>
  <c r="DB153" i="3"/>
  <c r="DF153" i="3"/>
  <c r="DJ153" i="3"/>
  <c r="DN153" i="3"/>
  <c r="DR153" i="3"/>
  <c r="DV153" i="3"/>
  <c r="DZ153" i="3"/>
  <c r="ED153" i="3"/>
  <c r="EH153" i="3"/>
  <c r="EL153" i="3"/>
  <c r="EP153" i="3"/>
  <c r="ET153" i="3"/>
  <c r="EX153" i="3"/>
  <c r="FB153" i="3"/>
  <c r="FF153" i="3"/>
  <c r="FJ153" i="3"/>
  <c r="FN153" i="3"/>
  <c r="FR153" i="3"/>
  <c r="FV153" i="3"/>
  <c r="FZ153" i="3"/>
  <c r="GD153" i="3"/>
  <c r="GH153" i="3"/>
  <c r="GL153" i="3"/>
  <c r="GP153" i="3"/>
  <c r="GT153" i="3"/>
  <c r="GX153" i="3"/>
  <c r="HB153" i="3"/>
  <c r="HF153" i="3"/>
  <c r="HJ153" i="3"/>
  <c r="HN153" i="3"/>
  <c r="HR153" i="3"/>
  <c r="HV153" i="3"/>
  <c r="HZ153" i="3"/>
  <c r="ID153" i="3"/>
  <c r="IH153" i="3"/>
  <c r="P153" i="3"/>
  <c r="T153" i="3"/>
  <c r="X153" i="3"/>
  <c r="AB153" i="3"/>
  <c r="AF153" i="3"/>
  <c r="AJ153" i="3"/>
  <c r="AN153" i="3"/>
  <c r="AR153" i="3"/>
  <c r="AV153" i="3"/>
  <c r="AZ153" i="3"/>
  <c r="BD153" i="3"/>
  <c r="BH153" i="3"/>
  <c r="BL153" i="3"/>
  <c r="BP153" i="3"/>
  <c r="BT153" i="3"/>
  <c r="BX153" i="3"/>
  <c r="CB153" i="3"/>
  <c r="CF153" i="3"/>
  <c r="CJ153" i="3"/>
  <c r="CN153" i="3"/>
  <c r="CR153" i="3"/>
  <c r="CV153" i="3"/>
  <c r="CZ153" i="3"/>
  <c r="DD153" i="3"/>
  <c r="DH153" i="3"/>
  <c r="DL153" i="3"/>
  <c r="DP153" i="3"/>
  <c r="DT153" i="3"/>
  <c r="DX153" i="3"/>
  <c r="EB153" i="3"/>
  <c r="EF153" i="3"/>
  <c r="EJ153" i="3"/>
  <c r="EN153" i="3"/>
  <c r="ER153" i="3"/>
  <c r="EV153" i="3"/>
  <c r="EZ153" i="3"/>
  <c r="FD153" i="3"/>
  <c r="FH153" i="3"/>
  <c r="FL153" i="3"/>
  <c r="FP153" i="3"/>
  <c r="FT153" i="3"/>
  <c r="FX153" i="3"/>
  <c r="GB153" i="3"/>
  <c r="GF153" i="3"/>
  <c r="GJ153" i="3"/>
  <c r="GN153" i="3"/>
  <c r="GR153" i="3"/>
  <c r="GV153" i="3"/>
  <c r="GZ153" i="3"/>
  <c r="HD153" i="3"/>
  <c r="HH153" i="3"/>
  <c r="HL153" i="3"/>
  <c r="HP153" i="3"/>
  <c r="HT153" i="3"/>
  <c r="HX153" i="3"/>
  <c r="IB153" i="3"/>
  <c r="IF153" i="3"/>
  <c r="S153" i="3"/>
  <c r="AA153" i="3"/>
  <c r="AI153" i="3"/>
  <c r="AQ153" i="3"/>
  <c r="AY153" i="3"/>
  <c r="BG153" i="3"/>
  <c r="BO153" i="3"/>
  <c r="BW153" i="3"/>
  <c r="CE153" i="3"/>
  <c r="CM153" i="3"/>
  <c r="CU153" i="3"/>
  <c r="DC153" i="3"/>
  <c r="DK153" i="3"/>
  <c r="DS153" i="3"/>
  <c r="EA153" i="3"/>
  <c r="EI153" i="3"/>
  <c r="EQ153" i="3"/>
  <c r="EY153" i="3"/>
  <c r="FG153" i="3"/>
  <c r="FO153" i="3"/>
  <c r="FW153" i="3"/>
  <c r="GE153" i="3"/>
  <c r="GM153" i="3"/>
  <c r="GU153" i="3"/>
  <c r="HC153" i="3"/>
  <c r="HK153" i="3"/>
  <c r="HS153" i="3"/>
  <c r="IA153" i="3"/>
  <c r="II153" i="3"/>
  <c r="M153" i="3"/>
  <c r="U153" i="3"/>
  <c r="AC153" i="3"/>
  <c r="AK153" i="3"/>
  <c r="AS153" i="3"/>
  <c r="BA153" i="3"/>
  <c r="BI153" i="3"/>
  <c r="BQ153" i="3"/>
  <c r="BY153" i="3"/>
  <c r="CG153" i="3"/>
  <c r="CO153" i="3"/>
  <c r="CW153" i="3"/>
  <c r="DE153" i="3"/>
  <c r="DM153" i="3"/>
  <c r="DU153" i="3"/>
  <c r="EC153" i="3"/>
  <c r="EK153" i="3"/>
  <c r="ES153" i="3"/>
  <c r="FA153" i="3"/>
  <c r="FI153" i="3"/>
  <c r="FQ153" i="3"/>
  <c r="FY153" i="3"/>
  <c r="GG153" i="3"/>
  <c r="GO153" i="3"/>
  <c r="GW153" i="3"/>
  <c r="HE153" i="3"/>
  <c r="HM153" i="3"/>
  <c r="HU153" i="3"/>
  <c r="IC153" i="3"/>
  <c r="Q153" i="3"/>
  <c r="AG153" i="3"/>
  <c r="AW153" i="3"/>
  <c r="BM153" i="3"/>
  <c r="CC153" i="3"/>
  <c r="CS153" i="3"/>
  <c r="DI153" i="3"/>
  <c r="DY153" i="3"/>
  <c r="EO153" i="3"/>
  <c r="FE153" i="3"/>
  <c r="FU153" i="3"/>
  <c r="GK153" i="3"/>
  <c r="HA153" i="3"/>
  <c r="HQ153" i="3"/>
  <c r="IG153" i="3"/>
  <c r="AE153" i="3"/>
  <c r="BC153" i="3"/>
  <c r="BU153" i="3"/>
  <c r="CQ153" i="3"/>
  <c r="DO153" i="3"/>
  <c r="EG153" i="3"/>
  <c r="FC153" i="3"/>
  <c r="GA153" i="3"/>
  <c r="GS153" i="3"/>
  <c r="HO153" i="3"/>
  <c r="CA153" i="3"/>
  <c r="FK153" i="3"/>
  <c r="GY153" i="3"/>
  <c r="W153" i="3"/>
  <c r="AO153" i="3"/>
  <c r="BK153" i="3"/>
  <c r="CI153" i="3"/>
  <c r="DA153" i="3"/>
  <c r="DW153" i="3"/>
  <c r="EU153" i="3"/>
  <c r="FM153" i="3"/>
  <c r="GI153" i="3"/>
  <c r="HG153" i="3"/>
  <c r="HY153" i="3"/>
  <c r="Y153" i="3"/>
  <c r="AU153" i="3"/>
  <c r="BS153" i="3"/>
  <c r="CK153" i="3"/>
  <c r="DG153" i="3"/>
  <c r="EE153" i="3"/>
  <c r="EW153" i="3"/>
  <c r="FS153" i="3"/>
  <c r="GQ153" i="3"/>
  <c r="HI153" i="3"/>
  <c r="IE153" i="3"/>
  <c r="O153" i="3"/>
  <c r="AM153" i="3"/>
  <c r="BE153" i="3"/>
  <c r="CY153" i="3"/>
  <c r="DQ153" i="3"/>
  <c r="EM153" i="3"/>
  <c r="GC153" i="3"/>
  <c r="HW153" i="3"/>
  <c r="A178" i="5"/>
  <c r="P177" i="3"/>
  <c r="T177" i="3"/>
  <c r="X177" i="3"/>
  <c r="AB177" i="3"/>
  <c r="AF177" i="3"/>
  <c r="AJ177" i="3"/>
  <c r="AN177" i="3"/>
  <c r="AR177" i="3"/>
  <c r="AV177" i="3"/>
  <c r="AZ177" i="3"/>
  <c r="BD177" i="3"/>
  <c r="BH177" i="3"/>
  <c r="BL177" i="3"/>
  <c r="BP177" i="3"/>
  <c r="BT177" i="3"/>
  <c r="BX177" i="3"/>
  <c r="CB177" i="3"/>
  <c r="CF177" i="3"/>
  <c r="CJ177" i="3"/>
  <c r="CN177" i="3"/>
  <c r="CR177" i="3"/>
  <c r="CV177" i="3"/>
  <c r="CZ177" i="3"/>
  <c r="DD177" i="3"/>
  <c r="DH177" i="3"/>
  <c r="DL177" i="3"/>
  <c r="DP177" i="3"/>
  <c r="DT177" i="3"/>
  <c r="DX177" i="3"/>
  <c r="EB177" i="3"/>
  <c r="EF177" i="3"/>
  <c r="EJ177" i="3"/>
  <c r="EN177" i="3"/>
  <c r="ER177" i="3"/>
  <c r="EV177" i="3"/>
  <c r="EZ177" i="3"/>
  <c r="FD177" i="3"/>
  <c r="FH177" i="3"/>
  <c r="FL177" i="3"/>
  <c r="FP177" i="3"/>
  <c r="FT177" i="3"/>
  <c r="FX177" i="3"/>
  <c r="GB177" i="3"/>
  <c r="GF177" i="3"/>
  <c r="GJ177" i="3"/>
  <c r="GN177" i="3"/>
  <c r="GR177" i="3"/>
  <c r="GV177" i="3"/>
  <c r="GZ177" i="3"/>
  <c r="HD177" i="3"/>
  <c r="HH177" i="3"/>
  <c r="HL177" i="3"/>
  <c r="HP177" i="3"/>
  <c r="HT177" i="3"/>
  <c r="HX177" i="3"/>
  <c r="IB177" i="3"/>
  <c r="IF177" i="3"/>
  <c r="M177" i="3"/>
  <c r="R177" i="3"/>
  <c r="W177" i="3"/>
  <c r="AC177" i="3"/>
  <c r="AH177" i="3"/>
  <c r="AM177" i="3"/>
  <c r="AS177" i="3"/>
  <c r="AX177" i="3"/>
  <c r="BC177" i="3"/>
  <c r="BI177" i="3"/>
  <c r="BN177" i="3"/>
  <c r="BS177" i="3"/>
  <c r="BY177" i="3"/>
  <c r="CD177" i="3"/>
  <c r="CI177" i="3"/>
  <c r="CO177" i="3"/>
  <c r="CT177" i="3"/>
  <c r="CY177" i="3"/>
  <c r="DE177" i="3"/>
  <c r="DJ177" i="3"/>
  <c r="DO177" i="3"/>
  <c r="DU177" i="3"/>
  <c r="DZ177" i="3"/>
  <c r="EE177" i="3"/>
  <c r="EK177" i="3"/>
  <c r="EP177" i="3"/>
  <c r="EU177" i="3"/>
  <c r="FA177" i="3"/>
  <c r="FF177" i="3"/>
  <c r="FK177" i="3"/>
  <c r="FQ177" i="3"/>
  <c r="FV177" i="3"/>
  <c r="GA177" i="3"/>
  <c r="GG177" i="3"/>
  <c r="GL177" i="3"/>
  <c r="GQ177" i="3"/>
  <c r="GW177" i="3"/>
  <c r="HB177" i="3"/>
  <c r="HG177" i="3"/>
  <c r="HM177" i="3"/>
  <c r="HR177" i="3"/>
  <c r="HW177" i="3"/>
  <c r="IC177" i="3"/>
  <c r="IH177" i="3"/>
  <c r="N177" i="3"/>
  <c r="S177" i="3"/>
  <c r="Y177" i="3"/>
  <c r="AD177" i="3"/>
  <c r="AI177" i="3"/>
  <c r="AO177" i="3"/>
  <c r="AT177" i="3"/>
  <c r="AY177" i="3"/>
  <c r="BE177" i="3"/>
  <c r="BJ177" i="3"/>
  <c r="BO177" i="3"/>
  <c r="BU177" i="3"/>
  <c r="BZ177" i="3"/>
  <c r="CE177" i="3"/>
  <c r="CK177" i="3"/>
  <c r="CP177" i="3"/>
  <c r="CU177" i="3"/>
  <c r="DA177" i="3"/>
  <c r="DF177" i="3"/>
  <c r="DK177" i="3"/>
  <c r="DQ177" i="3"/>
  <c r="DV177" i="3"/>
  <c r="EA177" i="3"/>
  <c r="EG177" i="3"/>
  <c r="EL177" i="3"/>
  <c r="EQ177" i="3"/>
  <c r="EW177" i="3"/>
  <c r="FB177" i="3"/>
  <c r="FG177" i="3"/>
  <c r="FM177" i="3"/>
  <c r="FR177" i="3"/>
  <c r="FW177" i="3"/>
  <c r="GC177" i="3"/>
  <c r="GH177" i="3"/>
  <c r="GM177" i="3"/>
  <c r="GS177" i="3"/>
  <c r="GX177" i="3"/>
  <c r="HC177" i="3"/>
  <c r="HI177" i="3"/>
  <c r="HN177" i="3"/>
  <c r="HS177" i="3"/>
  <c r="HY177" i="3"/>
  <c r="ID177" i="3"/>
  <c r="II177" i="3"/>
  <c r="O177" i="3"/>
  <c r="Z177" i="3"/>
  <c r="AK177" i="3"/>
  <c r="AU177" i="3"/>
  <c r="BF177" i="3"/>
  <c r="BQ177" i="3"/>
  <c r="CA177" i="3"/>
  <c r="CL177" i="3"/>
  <c r="CW177" i="3"/>
  <c r="DG177" i="3"/>
  <c r="DR177" i="3"/>
  <c r="EC177" i="3"/>
  <c r="EM177" i="3"/>
  <c r="EX177" i="3"/>
  <c r="FI177" i="3"/>
  <c r="FS177" i="3"/>
  <c r="GD177" i="3"/>
  <c r="GO177" i="3"/>
  <c r="GY177" i="3"/>
  <c r="HJ177" i="3"/>
  <c r="HU177" i="3"/>
  <c r="IE177" i="3"/>
  <c r="AL177" i="3"/>
  <c r="BR177" i="3"/>
  <c r="CX177" i="3"/>
  <c r="DS177" i="3"/>
  <c r="EO177" i="3"/>
  <c r="FJ177" i="3"/>
  <c r="GE177" i="3"/>
  <c r="HA177" i="3"/>
  <c r="HV177" i="3"/>
  <c r="U177" i="3"/>
  <c r="AE177" i="3"/>
  <c r="AP177" i="3"/>
  <c r="BA177" i="3"/>
  <c r="BK177" i="3"/>
  <c r="BV177" i="3"/>
  <c r="CG177" i="3"/>
  <c r="CQ177" i="3"/>
  <c r="DB177" i="3"/>
  <c r="DM177" i="3"/>
  <c r="DW177" i="3"/>
  <c r="EH177" i="3"/>
  <c r="ES177" i="3"/>
  <c r="FC177" i="3"/>
  <c r="FN177" i="3"/>
  <c r="FY177" i="3"/>
  <c r="GI177" i="3"/>
  <c r="GT177" i="3"/>
  <c r="HE177" i="3"/>
  <c r="HO177" i="3"/>
  <c r="HZ177" i="3"/>
  <c r="V177" i="3"/>
  <c r="AG177" i="3"/>
  <c r="AQ177" i="3"/>
  <c r="BB177" i="3"/>
  <c r="BM177" i="3"/>
  <c r="BW177" i="3"/>
  <c r="CH177" i="3"/>
  <c r="CS177" i="3"/>
  <c r="DC177" i="3"/>
  <c r="DN177" i="3"/>
  <c r="DY177" i="3"/>
  <c r="EI177" i="3"/>
  <c r="ET177" i="3"/>
  <c r="FE177" i="3"/>
  <c r="FO177" i="3"/>
  <c r="FZ177" i="3"/>
  <c r="GK177" i="3"/>
  <c r="GU177" i="3"/>
  <c r="HF177" i="3"/>
  <c r="HQ177" i="3"/>
  <c r="IA177" i="3"/>
  <c r="Q177" i="3"/>
  <c r="AA177" i="3"/>
  <c r="AW177" i="3"/>
  <c r="BG177" i="3"/>
  <c r="CC177" i="3"/>
  <c r="CM177" i="3"/>
  <c r="DI177" i="3"/>
  <c r="ED177" i="3"/>
  <c r="EY177" i="3"/>
  <c r="FU177" i="3"/>
  <c r="GP177" i="3"/>
  <c r="HK177" i="3"/>
  <c r="IG177" i="3"/>
  <c r="A210" i="5"/>
  <c r="O209" i="3"/>
  <c r="S209" i="3"/>
  <c r="W209" i="3"/>
  <c r="AA209" i="3"/>
  <c r="AE209" i="3"/>
  <c r="AI209" i="3"/>
  <c r="AM209" i="3"/>
  <c r="AQ209" i="3"/>
  <c r="AU209" i="3"/>
  <c r="AY209" i="3"/>
  <c r="BC209" i="3"/>
  <c r="BG209" i="3"/>
  <c r="BK209" i="3"/>
  <c r="BO209" i="3"/>
  <c r="BS209" i="3"/>
  <c r="BW209" i="3"/>
  <c r="CA209" i="3"/>
  <c r="CE209" i="3"/>
  <c r="CI209" i="3"/>
  <c r="CM209" i="3"/>
  <c r="CQ209" i="3"/>
  <c r="CU209" i="3"/>
  <c r="CY209" i="3"/>
  <c r="DC209" i="3"/>
  <c r="DG209" i="3"/>
  <c r="DK209" i="3"/>
  <c r="DO209" i="3"/>
  <c r="DS209" i="3"/>
  <c r="DW209" i="3"/>
  <c r="EA209" i="3"/>
  <c r="EE209" i="3"/>
  <c r="EI209" i="3"/>
  <c r="EM209" i="3"/>
  <c r="EQ209" i="3"/>
  <c r="EU209" i="3"/>
  <c r="EY209" i="3"/>
  <c r="FC209" i="3"/>
  <c r="FG209" i="3"/>
  <c r="FK209" i="3"/>
  <c r="FO209" i="3"/>
  <c r="FS209" i="3"/>
  <c r="FW209" i="3"/>
  <c r="GA209" i="3"/>
  <c r="GE209" i="3"/>
  <c r="GI209" i="3"/>
  <c r="GM209" i="3"/>
  <c r="GQ209" i="3"/>
  <c r="GU209" i="3"/>
  <c r="GY209" i="3"/>
  <c r="HC209" i="3"/>
  <c r="HG209" i="3"/>
  <c r="HK209" i="3"/>
  <c r="HO209" i="3"/>
  <c r="HS209" i="3"/>
  <c r="HW209" i="3"/>
  <c r="IA209" i="3"/>
  <c r="IE209" i="3"/>
  <c r="II209" i="3"/>
  <c r="P209" i="3"/>
  <c r="T209" i="3"/>
  <c r="X209" i="3"/>
  <c r="AB209" i="3"/>
  <c r="AF209" i="3"/>
  <c r="AJ209" i="3"/>
  <c r="AN209" i="3"/>
  <c r="AR209" i="3"/>
  <c r="AV209" i="3"/>
  <c r="AZ209" i="3"/>
  <c r="BD209" i="3"/>
  <c r="BH209" i="3"/>
  <c r="BL209" i="3"/>
  <c r="BP209" i="3"/>
  <c r="BT209" i="3"/>
  <c r="BX209" i="3"/>
  <c r="CB209" i="3"/>
  <c r="CF209" i="3"/>
  <c r="CJ209" i="3"/>
  <c r="CN209" i="3"/>
  <c r="CR209" i="3"/>
  <c r="CV209" i="3"/>
  <c r="CZ209" i="3"/>
  <c r="DD209" i="3"/>
  <c r="DH209" i="3"/>
  <c r="DL209" i="3"/>
  <c r="DP209" i="3"/>
  <c r="DT209" i="3"/>
  <c r="DX209" i="3"/>
  <c r="EB209" i="3"/>
  <c r="EF209" i="3"/>
  <c r="EJ209" i="3"/>
  <c r="EN209" i="3"/>
  <c r="ER209" i="3"/>
  <c r="EV209" i="3"/>
  <c r="EZ209" i="3"/>
  <c r="FD209" i="3"/>
  <c r="FH209" i="3"/>
  <c r="FL209" i="3"/>
  <c r="FP209" i="3"/>
  <c r="FT209" i="3"/>
  <c r="FX209" i="3"/>
  <c r="GB209" i="3"/>
  <c r="GF209" i="3"/>
  <c r="GJ209" i="3"/>
  <c r="GN209" i="3"/>
  <c r="GR209" i="3"/>
  <c r="GV209" i="3"/>
  <c r="GZ209" i="3"/>
  <c r="HD209" i="3"/>
  <c r="HH209" i="3"/>
  <c r="HL209" i="3"/>
  <c r="HP209" i="3"/>
  <c r="HT209" i="3"/>
  <c r="HX209" i="3"/>
  <c r="IB209" i="3"/>
  <c r="IF209" i="3"/>
  <c r="Q209" i="3"/>
  <c r="Y209" i="3"/>
  <c r="AG209" i="3"/>
  <c r="AO209" i="3"/>
  <c r="AW209" i="3"/>
  <c r="BE209" i="3"/>
  <c r="BU209" i="3"/>
  <c r="CC209" i="3"/>
  <c r="CK209" i="3"/>
  <c r="CS209" i="3"/>
  <c r="DA209" i="3"/>
  <c r="DI209" i="3"/>
  <c r="DQ209" i="3"/>
  <c r="DY209" i="3"/>
  <c r="EG209" i="3"/>
  <c r="EO209" i="3"/>
  <c r="EW209" i="3"/>
  <c r="FE209" i="3"/>
  <c r="FM209" i="3"/>
  <c r="FU209" i="3"/>
  <c r="GC209" i="3"/>
  <c r="GK209" i="3"/>
  <c r="GS209" i="3"/>
  <c r="HA209" i="3"/>
  <c r="HI209" i="3"/>
  <c r="HQ209" i="3"/>
  <c r="HY209" i="3"/>
  <c r="IG209" i="3"/>
  <c r="M209" i="3"/>
  <c r="U209" i="3"/>
  <c r="AC209" i="3"/>
  <c r="AK209" i="3"/>
  <c r="AS209" i="3"/>
  <c r="BA209" i="3"/>
  <c r="BI209" i="3"/>
  <c r="BQ209" i="3"/>
  <c r="BY209" i="3"/>
  <c r="CG209" i="3"/>
  <c r="CO209" i="3"/>
  <c r="CW209" i="3"/>
  <c r="DE209" i="3"/>
  <c r="DM209" i="3"/>
  <c r="DU209" i="3"/>
  <c r="EC209" i="3"/>
  <c r="EK209" i="3"/>
  <c r="ES209" i="3"/>
  <c r="FA209" i="3"/>
  <c r="FI209" i="3"/>
  <c r="FQ209" i="3"/>
  <c r="FY209" i="3"/>
  <c r="GG209" i="3"/>
  <c r="GO209" i="3"/>
  <c r="GW209" i="3"/>
  <c r="HE209" i="3"/>
  <c r="HM209" i="3"/>
  <c r="HU209" i="3"/>
  <c r="IC209" i="3"/>
  <c r="N209" i="3"/>
  <c r="V209" i="3"/>
  <c r="AD209" i="3"/>
  <c r="AL209" i="3"/>
  <c r="AT209" i="3"/>
  <c r="BB209" i="3"/>
  <c r="BJ209" i="3"/>
  <c r="BR209" i="3"/>
  <c r="BZ209" i="3"/>
  <c r="CH209" i="3"/>
  <c r="CP209" i="3"/>
  <c r="CX209" i="3"/>
  <c r="DF209" i="3"/>
  <c r="DN209" i="3"/>
  <c r="DV209" i="3"/>
  <c r="ED209" i="3"/>
  <c r="EL209" i="3"/>
  <c r="ET209" i="3"/>
  <c r="FB209" i="3"/>
  <c r="FJ209" i="3"/>
  <c r="FR209" i="3"/>
  <c r="FZ209" i="3"/>
  <c r="GH209" i="3"/>
  <c r="GP209" i="3"/>
  <c r="GX209" i="3"/>
  <c r="HF209" i="3"/>
  <c r="HN209" i="3"/>
  <c r="HV209" i="3"/>
  <c r="ID209" i="3"/>
  <c r="R209" i="3"/>
  <c r="AX209" i="3"/>
  <c r="CD209" i="3"/>
  <c r="DJ209" i="3"/>
  <c r="EP209" i="3"/>
  <c r="FV209" i="3"/>
  <c r="HB209" i="3"/>
  <c r="IH209" i="3"/>
  <c r="Z209" i="3"/>
  <c r="BF209" i="3"/>
  <c r="CL209" i="3"/>
  <c r="DR209" i="3"/>
  <c r="EX209" i="3"/>
  <c r="GD209" i="3"/>
  <c r="HJ209" i="3"/>
  <c r="AH209" i="3"/>
  <c r="BN209" i="3"/>
  <c r="CT209" i="3"/>
  <c r="DZ209" i="3"/>
  <c r="FF209" i="3"/>
  <c r="GL209" i="3"/>
  <c r="HR209" i="3"/>
  <c r="AP209" i="3"/>
  <c r="BV209" i="3"/>
  <c r="DB209" i="3"/>
  <c r="EH209" i="3"/>
  <c r="FN209" i="3"/>
  <c r="GT209" i="3"/>
  <c r="HZ209" i="3"/>
  <c r="O58" i="3"/>
  <c r="S58" i="3"/>
  <c r="W58" i="3"/>
  <c r="AA58" i="3"/>
  <c r="AE58" i="3"/>
  <c r="AI58" i="3"/>
  <c r="AM58" i="3"/>
  <c r="AQ58" i="3"/>
  <c r="AU58" i="3"/>
  <c r="AY58" i="3"/>
  <c r="BC58" i="3"/>
  <c r="BG58" i="3"/>
  <c r="BK58" i="3"/>
  <c r="BO58" i="3"/>
  <c r="BS58" i="3"/>
  <c r="BW58" i="3"/>
  <c r="CA58" i="3"/>
  <c r="CE58" i="3"/>
  <c r="CI58" i="3"/>
  <c r="CM58" i="3"/>
  <c r="CQ58" i="3"/>
  <c r="CU58" i="3"/>
  <c r="CY58" i="3"/>
  <c r="DC58" i="3"/>
  <c r="DG58" i="3"/>
  <c r="DK58" i="3"/>
  <c r="DO58" i="3"/>
  <c r="DS58" i="3"/>
  <c r="DW58" i="3"/>
  <c r="EA58" i="3"/>
  <c r="EE58" i="3"/>
  <c r="EI58" i="3"/>
  <c r="EM58" i="3"/>
  <c r="EQ58" i="3"/>
  <c r="EU58" i="3"/>
  <c r="EY58" i="3"/>
  <c r="FC58" i="3"/>
  <c r="FG58" i="3"/>
  <c r="FK58" i="3"/>
  <c r="FO58" i="3"/>
  <c r="FS58" i="3"/>
  <c r="FW58" i="3"/>
  <c r="GA58" i="3"/>
  <c r="GE58" i="3"/>
  <c r="GI58" i="3"/>
  <c r="GM58" i="3"/>
  <c r="GQ58" i="3"/>
  <c r="GU58" i="3"/>
  <c r="GY58" i="3"/>
  <c r="HC58" i="3"/>
  <c r="HG58" i="3"/>
  <c r="HK58" i="3"/>
  <c r="HO58" i="3"/>
  <c r="HS58" i="3"/>
  <c r="HW58" i="3"/>
  <c r="IA58" i="3"/>
  <c r="IE58" i="3"/>
  <c r="II58" i="3"/>
  <c r="P58" i="3"/>
  <c r="T58" i="3"/>
  <c r="X58" i="3"/>
  <c r="AB58" i="3"/>
  <c r="AF58" i="3"/>
  <c r="AJ58" i="3"/>
  <c r="AN58" i="3"/>
  <c r="AR58" i="3"/>
  <c r="AV58" i="3"/>
  <c r="AZ58" i="3"/>
  <c r="BD58" i="3"/>
  <c r="BH58" i="3"/>
  <c r="BL58" i="3"/>
  <c r="BP58" i="3"/>
  <c r="BT58" i="3"/>
  <c r="BX58" i="3"/>
  <c r="CB58" i="3"/>
  <c r="CF58" i="3"/>
  <c r="CJ58" i="3"/>
  <c r="CN58" i="3"/>
  <c r="CR58" i="3"/>
  <c r="CV58" i="3"/>
  <c r="CZ58" i="3"/>
  <c r="DD58" i="3"/>
  <c r="DH58" i="3"/>
  <c r="DL58" i="3"/>
  <c r="DP58" i="3"/>
  <c r="DT58" i="3"/>
  <c r="DX58" i="3"/>
  <c r="EB58" i="3"/>
  <c r="EF58" i="3"/>
  <c r="EJ58" i="3"/>
  <c r="EN58" i="3"/>
  <c r="ER58" i="3"/>
  <c r="EV58" i="3"/>
  <c r="EZ58" i="3"/>
  <c r="FD58" i="3"/>
  <c r="FH58" i="3"/>
  <c r="FL58" i="3"/>
  <c r="FP58" i="3"/>
  <c r="FT58" i="3"/>
  <c r="FX58" i="3"/>
  <c r="GB58" i="3"/>
  <c r="GF58" i="3"/>
  <c r="GJ58" i="3"/>
  <c r="GN58" i="3"/>
  <c r="GR58" i="3"/>
  <c r="GV58" i="3"/>
  <c r="GZ58" i="3"/>
  <c r="HD58" i="3"/>
  <c r="HH58" i="3"/>
  <c r="HL58" i="3"/>
  <c r="HP58" i="3"/>
  <c r="HT58" i="3"/>
  <c r="HX58" i="3"/>
  <c r="IB58" i="3"/>
  <c r="IF58" i="3"/>
  <c r="Q58" i="3"/>
  <c r="Y58" i="3"/>
  <c r="AG58" i="3"/>
  <c r="AO58" i="3"/>
  <c r="AW58" i="3"/>
  <c r="BE58" i="3"/>
  <c r="BM58" i="3"/>
  <c r="BU58" i="3"/>
  <c r="CC58" i="3"/>
  <c r="CK58" i="3"/>
  <c r="CS58" i="3"/>
  <c r="DA58" i="3"/>
  <c r="DI58" i="3"/>
  <c r="DQ58" i="3"/>
  <c r="DY58" i="3"/>
  <c r="EG58" i="3"/>
  <c r="EO58" i="3"/>
  <c r="EW58" i="3"/>
  <c r="FE58" i="3"/>
  <c r="FM58" i="3"/>
  <c r="FU58" i="3"/>
  <c r="GC58" i="3"/>
  <c r="GK58" i="3"/>
  <c r="GS58" i="3"/>
  <c r="HA58" i="3"/>
  <c r="HI58" i="3"/>
  <c r="HQ58" i="3"/>
  <c r="HY58" i="3"/>
  <c r="IG58" i="3"/>
  <c r="R58" i="3"/>
  <c r="Z58" i="3"/>
  <c r="AH58" i="3"/>
  <c r="AP58" i="3"/>
  <c r="AX58" i="3"/>
  <c r="BF58" i="3"/>
  <c r="BN58" i="3"/>
  <c r="BV58" i="3"/>
  <c r="CD58" i="3"/>
  <c r="CL58" i="3"/>
  <c r="CT58" i="3"/>
  <c r="DB58" i="3"/>
  <c r="DJ58" i="3"/>
  <c r="DR58" i="3"/>
  <c r="DZ58" i="3"/>
  <c r="EH58" i="3"/>
  <c r="EP58" i="3"/>
  <c r="EX58" i="3"/>
  <c r="FF58" i="3"/>
  <c r="FN58" i="3"/>
  <c r="FV58" i="3"/>
  <c r="GD58" i="3"/>
  <c r="GL58" i="3"/>
  <c r="GT58" i="3"/>
  <c r="HB58" i="3"/>
  <c r="HJ58" i="3"/>
  <c r="HR58" i="3"/>
  <c r="HZ58" i="3"/>
  <c r="IH58" i="3"/>
  <c r="U58" i="3"/>
  <c r="AK58" i="3"/>
  <c r="BA58" i="3"/>
  <c r="BQ58" i="3"/>
  <c r="CG58" i="3"/>
  <c r="CW58" i="3"/>
  <c r="DM58" i="3"/>
  <c r="EC58" i="3"/>
  <c r="ES58" i="3"/>
  <c r="FI58" i="3"/>
  <c r="FY58" i="3"/>
  <c r="GO58" i="3"/>
  <c r="HE58" i="3"/>
  <c r="HU58" i="3"/>
  <c r="V58" i="3"/>
  <c r="AL58" i="3"/>
  <c r="BB58" i="3"/>
  <c r="BR58" i="3"/>
  <c r="CH58" i="3"/>
  <c r="CX58" i="3"/>
  <c r="DN58" i="3"/>
  <c r="ED58" i="3"/>
  <c r="ET58" i="3"/>
  <c r="FJ58" i="3"/>
  <c r="FZ58" i="3"/>
  <c r="GP58" i="3"/>
  <c r="HF58" i="3"/>
  <c r="HV58" i="3"/>
  <c r="M58" i="3"/>
  <c r="AC58" i="3"/>
  <c r="AS58" i="3"/>
  <c r="BI58" i="3"/>
  <c r="BY58" i="3"/>
  <c r="CO58" i="3"/>
  <c r="DE58" i="3"/>
  <c r="DU58" i="3"/>
  <c r="EK58" i="3"/>
  <c r="FA58" i="3"/>
  <c r="FQ58" i="3"/>
  <c r="GG58" i="3"/>
  <c r="GW58" i="3"/>
  <c r="HM58" i="3"/>
  <c r="IC58" i="3"/>
  <c r="N58" i="3"/>
  <c r="BZ58" i="3"/>
  <c r="EL58" i="3"/>
  <c r="GX58" i="3"/>
  <c r="AD58" i="3"/>
  <c r="CP58" i="3"/>
  <c r="FB58" i="3"/>
  <c r="HN58" i="3"/>
  <c r="AT58" i="3"/>
  <c r="DF58" i="3"/>
  <c r="FR58" i="3"/>
  <c r="ID58" i="3"/>
  <c r="BJ58" i="3"/>
  <c r="DV58" i="3"/>
  <c r="GH58" i="3"/>
  <c r="O116" i="3"/>
  <c r="S116" i="3"/>
  <c r="W116" i="3"/>
  <c r="AA116" i="3"/>
  <c r="AE116" i="3"/>
  <c r="AI116" i="3"/>
  <c r="AM116" i="3"/>
  <c r="AQ116" i="3"/>
  <c r="AU116" i="3"/>
  <c r="AY116" i="3"/>
  <c r="BC116" i="3"/>
  <c r="BG116" i="3"/>
  <c r="BK116" i="3"/>
  <c r="BO116" i="3"/>
  <c r="BS116" i="3"/>
  <c r="BW116" i="3"/>
  <c r="CA116" i="3"/>
  <c r="CE116" i="3"/>
  <c r="CI116" i="3"/>
  <c r="CM116" i="3"/>
  <c r="CQ116" i="3"/>
  <c r="CU116" i="3"/>
  <c r="CY116" i="3"/>
  <c r="DC116" i="3"/>
  <c r="DG116" i="3"/>
  <c r="DK116" i="3"/>
  <c r="DO116" i="3"/>
  <c r="DS116" i="3"/>
  <c r="DW116" i="3"/>
  <c r="EA116" i="3"/>
  <c r="EE116" i="3"/>
  <c r="EI116" i="3"/>
  <c r="EM116" i="3"/>
  <c r="EQ116" i="3"/>
  <c r="EU116" i="3"/>
  <c r="EY116" i="3"/>
  <c r="FC116" i="3"/>
  <c r="FG116" i="3"/>
  <c r="FK116" i="3"/>
  <c r="FO116" i="3"/>
  <c r="FS116" i="3"/>
  <c r="FW116" i="3"/>
  <c r="GA116" i="3"/>
  <c r="GE116" i="3"/>
  <c r="GI116" i="3"/>
  <c r="GM116" i="3"/>
  <c r="GQ116" i="3"/>
  <c r="GU116" i="3"/>
  <c r="GY116" i="3"/>
  <c r="HC116" i="3"/>
  <c r="HG116" i="3"/>
  <c r="HK116" i="3"/>
  <c r="HO116" i="3"/>
  <c r="HS116" i="3"/>
  <c r="HW116" i="3"/>
  <c r="IA116" i="3"/>
  <c r="IE116" i="3"/>
  <c r="II116" i="3"/>
  <c r="M116" i="3"/>
  <c r="Q116" i="3"/>
  <c r="U116" i="3"/>
  <c r="Y116" i="3"/>
  <c r="AC116" i="3"/>
  <c r="AG116" i="3"/>
  <c r="AK116" i="3"/>
  <c r="AO116" i="3"/>
  <c r="AS116" i="3"/>
  <c r="AW116" i="3"/>
  <c r="BA116" i="3"/>
  <c r="BE116" i="3"/>
  <c r="BI116" i="3"/>
  <c r="BM116" i="3"/>
  <c r="BQ116" i="3"/>
  <c r="BU116" i="3"/>
  <c r="BY116" i="3"/>
  <c r="CC116" i="3"/>
  <c r="CG116" i="3"/>
  <c r="CK116" i="3"/>
  <c r="CO116" i="3"/>
  <c r="CS116" i="3"/>
  <c r="CW116" i="3"/>
  <c r="DA116" i="3"/>
  <c r="DE116" i="3"/>
  <c r="DI116" i="3"/>
  <c r="DM116" i="3"/>
  <c r="DQ116" i="3"/>
  <c r="DU116" i="3"/>
  <c r="DY116" i="3"/>
  <c r="EC116" i="3"/>
  <c r="EG116" i="3"/>
  <c r="EK116" i="3"/>
  <c r="EO116" i="3"/>
  <c r="ES116" i="3"/>
  <c r="EW116" i="3"/>
  <c r="FA116" i="3"/>
  <c r="FE116" i="3"/>
  <c r="FI116" i="3"/>
  <c r="FM116" i="3"/>
  <c r="FQ116" i="3"/>
  <c r="FU116" i="3"/>
  <c r="FY116" i="3"/>
  <c r="GC116" i="3"/>
  <c r="GG116" i="3"/>
  <c r="GK116" i="3"/>
  <c r="GO116" i="3"/>
  <c r="GS116" i="3"/>
  <c r="GW116" i="3"/>
  <c r="HA116" i="3"/>
  <c r="HE116" i="3"/>
  <c r="HI116" i="3"/>
  <c r="HM116" i="3"/>
  <c r="HQ116" i="3"/>
  <c r="HU116" i="3"/>
  <c r="HY116" i="3"/>
  <c r="IC116" i="3"/>
  <c r="IG116" i="3"/>
  <c r="P116" i="3"/>
  <c r="X116" i="3"/>
  <c r="AF116" i="3"/>
  <c r="AN116" i="3"/>
  <c r="AV116" i="3"/>
  <c r="BD116" i="3"/>
  <c r="BL116" i="3"/>
  <c r="BT116" i="3"/>
  <c r="CB116" i="3"/>
  <c r="CJ116" i="3"/>
  <c r="CR116" i="3"/>
  <c r="CZ116" i="3"/>
  <c r="DH116" i="3"/>
  <c r="DP116" i="3"/>
  <c r="DX116" i="3"/>
  <c r="EF116" i="3"/>
  <c r="EN116" i="3"/>
  <c r="EV116" i="3"/>
  <c r="FD116" i="3"/>
  <c r="FL116" i="3"/>
  <c r="FT116" i="3"/>
  <c r="GB116" i="3"/>
  <c r="GJ116" i="3"/>
  <c r="GR116" i="3"/>
  <c r="GZ116" i="3"/>
  <c r="HH116" i="3"/>
  <c r="HP116" i="3"/>
  <c r="HX116" i="3"/>
  <c r="IF116" i="3"/>
  <c r="T116" i="3"/>
  <c r="AB116" i="3"/>
  <c r="AJ116" i="3"/>
  <c r="AR116" i="3"/>
  <c r="AZ116" i="3"/>
  <c r="BH116" i="3"/>
  <c r="BP116" i="3"/>
  <c r="BX116" i="3"/>
  <c r="CF116" i="3"/>
  <c r="CN116" i="3"/>
  <c r="CV116" i="3"/>
  <c r="DD116" i="3"/>
  <c r="DL116" i="3"/>
  <c r="DT116" i="3"/>
  <c r="EB116" i="3"/>
  <c r="EJ116" i="3"/>
  <c r="ER116" i="3"/>
  <c r="EZ116" i="3"/>
  <c r="FH116" i="3"/>
  <c r="FP116" i="3"/>
  <c r="FX116" i="3"/>
  <c r="GF116" i="3"/>
  <c r="GN116" i="3"/>
  <c r="GV116" i="3"/>
  <c r="HD116" i="3"/>
  <c r="HL116" i="3"/>
  <c r="HT116" i="3"/>
  <c r="IB116" i="3"/>
  <c r="Z116" i="3"/>
  <c r="AP116" i="3"/>
  <c r="BF116" i="3"/>
  <c r="BV116" i="3"/>
  <c r="CL116" i="3"/>
  <c r="DB116" i="3"/>
  <c r="DR116" i="3"/>
  <c r="EH116" i="3"/>
  <c r="EX116" i="3"/>
  <c r="FN116" i="3"/>
  <c r="GD116" i="3"/>
  <c r="GT116" i="3"/>
  <c r="HJ116" i="3"/>
  <c r="HZ116" i="3"/>
  <c r="N116" i="3"/>
  <c r="AD116" i="3"/>
  <c r="AT116" i="3"/>
  <c r="BJ116" i="3"/>
  <c r="BZ116" i="3"/>
  <c r="CP116" i="3"/>
  <c r="DF116" i="3"/>
  <c r="DV116" i="3"/>
  <c r="EL116" i="3"/>
  <c r="FB116" i="3"/>
  <c r="FR116" i="3"/>
  <c r="GH116" i="3"/>
  <c r="GX116" i="3"/>
  <c r="HN116" i="3"/>
  <c r="ID116" i="3"/>
  <c r="R116" i="3"/>
  <c r="AH116" i="3"/>
  <c r="AX116" i="3"/>
  <c r="BN116" i="3"/>
  <c r="CD116" i="3"/>
  <c r="CT116" i="3"/>
  <c r="DJ116" i="3"/>
  <c r="DZ116" i="3"/>
  <c r="EP116" i="3"/>
  <c r="FF116" i="3"/>
  <c r="FV116" i="3"/>
  <c r="GL116" i="3"/>
  <c r="HB116" i="3"/>
  <c r="HR116" i="3"/>
  <c r="IH116" i="3"/>
  <c r="V116" i="3"/>
  <c r="CH116" i="3"/>
  <c r="ET116" i="3"/>
  <c r="HF116" i="3"/>
  <c r="BR116" i="3"/>
  <c r="ED116" i="3"/>
  <c r="GP116" i="3"/>
  <c r="AL116" i="3"/>
  <c r="FJ116" i="3"/>
  <c r="BB116" i="3"/>
  <c r="FZ116" i="3"/>
  <c r="CX116" i="3"/>
  <c r="HV116" i="3"/>
  <c r="DN116" i="3"/>
  <c r="L172" i="2"/>
  <c r="N171" i="3"/>
  <c r="R171" i="3"/>
  <c r="V171" i="3"/>
  <c r="Z171" i="3"/>
  <c r="AD171" i="3"/>
  <c r="AH171" i="3"/>
  <c r="AL171" i="3"/>
  <c r="AP171" i="3"/>
  <c r="AT171" i="3"/>
  <c r="AX171" i="3"/>
  <c r="BB171" i="3"/>
  <c r="BF171" i="3"/>
  <c r="BJ171" i="3"/>
  <c r="BN171" i="3"/>
  <c r="BR171" i="3"/>
  <c r="BV171" i="3"/>
  <c r="BZ171" i="3"/>
  <c r="CD171" i="3"/>
  <c r="CH171" i="3"/>
  <c r="CL171" i="3"/>
  <c r="CP171" i="3"/>
  <c r="CT171" i="3"/>
  <c r="CX171" i="3"/>
  <c r="DB171" i="3"/>
  <c r="DF171" i="3"/>
  <c r="DJ171" i="3"/>
  <c r="DN171" i="3"/>
  <c r="DR171" i="3"/>
  <c r="DV171" i="3"/>
  <c r="DZ171" i="3"/>
  <c r="ED171" i="3"/>
  <c r="EH171" i="3"/>
  <c r="EL171" i="3"/>
  <c r="EP171" i="3"/>
  <c r="ET171" i="3"/>
  <c r="EX171" i="3"/>
  <c r="FB171" i="3"/>
  <c r="FF171" i="3"/>
  <c r="FJ171" i="3"/>
  <c r="FN171" i="3"/>
  <c r="FR171" i="3"/>
  <c r="FV171" i="3"/>
  <c r="FZ171" i="3"/>
  <c r="GD171" i="3"/>
  <c r="GH171" i="3"/>
  <c r="GL171" i="3"/>
  <c r="GP171" i="3"/>
  <c r="GT171" i="3"/>
  <c r="GX171" i="3"/>
  <c r="HB171" i="3"/>
  <c r="HF171" i="3"/>
  <c r="HJ171" i="3"/>
  <c r="HN171" i="3"/>
  <c r="HR171" i="3"/>
  <c r="HV171" i="3"/>
  <c r="HZ171" i="3"/>
  <c r="ID171" i="3"/>
  <c r="IH171" i="3"/>
  <c r="Q171" i="3"/>
  <c r="W171" i="3"/>
  <c r="AB171" i="3"/>
  <c r="AG171" i="3"/>
  <c r="AM171" i="3"/>
  <c r="AR171" i="3"/>
  <c r="AW171" i="3"/>
  <c r="BC171" i="3"/>
  <c r="BH171" i="3"/>
  <c r="BM171" i="3"/>
  <c r="BS171" i="3"/>
  <c r="BX171" i="3"/>
  <c r="CC171" i="3"/>
  <c r="CI171" i="3"/>
  <c r="CN171" i="3"/>
  <c r="CS171" i="3"/>
  <c r="CY171" i="3"/>
  <c r="DD171" i="3"/>
  <c r="DI171" i="3"/>
  <c r="DO171" i="3"/>
  <c r="DT171" i="3"/>
  <c r="DY171" i="3"/>
  <c r="EE171" i="3"/>
  <c r="EJ171" i="3"/>
  <c r="EO171" i="3"/>
  <c r="EU171" i="3"/>
  <c r="EZ171" i="3"/>
  <c r="FE171" i="3"/>
  <c r="FK171" i="3"/>
  <c r="FP171" i="3"/>
  <c r="FU171" i="3"/>
  <c r="GA171" i="3"/>
  <c r="GF171" i="3"/>
  <c r="GK171" i="3"/>
  <c r="GQ171" i="3"/>
  <c r="GV171" i="3"/>
  <c r="HA171" i="3"/>
  <c r="HG171" i="3"/>
  <c r="HL171" i="3"/>
  <c r="HQ171" i="3"/>
  <c r="HW171" i="3"/>
  <c r="IB171" i="3"/>
  <c r="IG171" i="3"/>
  <c r="M171" i="3"/>
  <c r="S171" i="3"/>
  <c r="X171" i="3"/>
  <c r="AC171" i="3"/>
  <c r="AI171" i="3"/>
  <c r="AN171" i="3"/>
  <c r="AS171" i="3"/>
  <c r="AY171" i="3"/>
  <c r="BD171" i="3"/>
  <c r="BI171" i="3"/>
  <c r="BO171" i="3"/>
  <c r="BT171" i="3"/>
  <c r="BY171" i="3"/>
  <c r="CE171" i="3"/>
  <c r="CJ171" i="3"/>
  <c r="CO171" i="3"/>
  <c r="CU171" i="3"/>
  <c r="CZ171" i="3"/>
  <c r="DE171" i="3"/>
  <c r="DK171" i="3"/>
  <c r="DP171" i="3"/>
  <c r="DU171" i="3"/>
  <c r="EA171" i="3"/>
  <c r="EF171" i="3"/>
  <c r="EK171" i="3"/>
  <c r="EQ171" i="3"/>
  <c r="EV171" i="3"/>
  <c r="FA171" i="3"/>
  <c r="FG171" i="3"/>
  <c r="FL171" i="3"/>
  <c r="FQ171" i="3"/>
  <c r="FW171" i="3"/>
  <c r="GB171" i="3"/>
  <c r="GG171" i="3"/>
  <c r="GM171" i="3"/>
  <c r="GR171" i="3"/>
  <c r="GW171" i="3"/>
  <c r="HC171" i="3"/>
  <c r="HH171" i="3"/>
  <c r="HM171" i="3"/>
  <c r="HS171" i="3"/>
  <c r="HX171" i="3"/>
  <c r="IC171" i="3"/>
  <c r="II171" i="3"/>
  <c r="O171" i="3"/>
  <c r="Y171" i="3"/>
  <c r="AJ171" i="3"/>
  <c r="AU171" i="3"/>
  <c r="BE171" i="3"/>
  <c r="BP171" i="3"/>
  <c r="CA171" i="3"/>
  <c r="CK171" i="3"/>
  <c r="CV171" i="3"/>
  <c r="DG171" i="3"/>
  <c r="DQ171" i="3"/>
  <c r="EB171" i="3"/>
  <c r="EM171" i="3"/>
  <c r="EW171" i="3"/>
  <c r="FH171" i="3"/>
  <c r="FS171" i="3"/>
  <c r="GC171" i="3"/>
  <c r="GN171" i="3"/>
  <c r="GY171" i="3"/>
  <c r="HI171" i="3"/>
  <c r="HT171" i="3"/>
  <c r="IE171" i="3"/>
  <c r="P171" i="3"/>
  <c r="AK171" i="3"/>
  <c r="BQ171" i="3"/>
  <c r="CM171" i="3"/>
  <c r="DS171" i="3"/>
  <c r="EN171" i="3"/>
  <c r="FT171" i="3"/>
  <c r="GZ171" i="3"/>
  <c r="HU171" i="3"/>
  <c r="T171" i="3"/>
  <c r="AE171" i="3"/>
  <c r="AO171" i="3"/>
  <c r="AZ171" i="3"/>
  <c r="BK171" i="3"/>
  <c r="BU171" i="3"/>
  <c r="CF171" i="3"/>
  <c r="CQ171" i="3"/>
  <c r="DA171" i="3"/>
  <c r="DL171" i="3"/>
  <c r="DW171" i="3"/>
  <c r="EG171" i="3"/>
  <c r="ER171" i="3"/>
  <c r="FC171" i="3"/>
  <c r="FM171" i="3"/>
  <c r="FX171" i="3"/>
  <c r="GI171" i="3"/>
  <c r="GS171" i="3"/>
  <c r="HD171" i="3"/>
  <c r="HO171" i="3"/>
  <c r="HY171" i="3"/>
  <c r="U171" i="3"/>
  <c r="AF171" i="3"/>
  <c r="AQ171" i="3"/>
  <c r="BA171" i="3"/>
  <c r="BL171" i="3"/>
  <c r="BW171" i="3"/>
  <c r="CG171" i="3"/>
  <c r="CR171" i="3"/>
  <c r="DC171" i="3"/>
  <c r="DM171" i="3"/>
  <c r="DX171" i="3"/>
  <c r="EI171" i="3"/>
  <c r="ES171" i="3"/>
  <c r="FD171" i="3"/>
  <c r="FO171" i="3"/>
  <c r="FY171" i="3"/>
  <c r="GU171" i="3"/>
  <c r="HE171" i="3"/>
  <c r="HP171" i="3"/>
  <c r="IA171" i="3"/>
  <c r="AA171" i="3"/>
  <c r="BG171" i="3"/>
  <c r="CB171" i="3"/>
  <c r="CW171" i="3"/>
  <c r="DH171" i="3"/>
  <c r="EC171" i="3"/>
  <c r="EY171" i="3"/>
  <c r="FI171" i="3"/>
  <c r="GE171" i="3"/>
  <c r="GO171" i="3"/>
  <c r="HK171" i="3"/>
  <c r="IF171" i="3"/>
  <c r="P218" i="3"/>
  <c r="T218" i="3"/>
  <c r="X218" i="3"/>
  <c r="AB218" i="3"/>
  <c r="AF218" i="3"/>
  <c r="AJ218" i="3"/>
  <c r="AN218" i="3"/>
  <c r="AR218" i="3"/>
  <c r="AV218" i="3"/>
  <c r="AZ218" i="3"/>
  <c r="BD218" i="3"/>
  <c r="BH218" i="3"/>
  <c r="BL218" i="3"/>
  <c r="BP218" i="3"/>
  <c r="BT218" i="3"/>
  <c r="BX218" i="3"/>
  <c r="CB218" i="3"/>
  <c r="CF218" i="3"/>
  <c r="CJ218" i="3"/>
  <c r="CN218" i="3"/>
  <c r="CR218" i="3"/>
  <c r="CV218" i="3"/>
  <c r="CZ218" i="3"/>
  <c r="DD218" i="3"/>
  <c r="DH218" i="3"/>
  <c r="DL218" i="3"/>
  <c r="DP218" i="3"/>
  <c r="DT218" i="3"/>
  <c r="DX218" i="3"/>
  <c r="EB218" i="3"/>
  <c r="EF218" i="3"/>
  <c r="EJ218" i="3"/>
  <c r="EN218" i="3"/>
  <c r="ER218" i="3"/>
  <c r="EV218" i="3"/>
  <c r="EZ218" i="3"/>
  <c r="FD218" i="3"/>
  <c r="FH218" i="3"/>
  <c r="FL218" i="3"/>
  <c r="FP218" i="3"/>
  <c r="FT218" i="3"/>
  <c r="FX218" i="3"/>
  <c r="GB218" i="3"/>
  <c r="GF218" i="3"/>
  <c r="GJ218" i="3"/>
  <c r="GN218" i="3"/>
  <c r="GR218" i="3"/>
  <c r="GV218" i="3"/>
  <c r="GZ218" i="3"/>
  <c r="HD218" i="3"/>
  <c r="HH218" i="3"/>
  <c r="HL218" i="3"/>
  <c r="HP218" i="3"/>
  <c r="HT218" i="3"/>
  <c r="HX218" i="3"/>
  <c r="IB218" i="3"/>
  <c r="IF218" i="3"/>
  <c r="M218" i="3"/>
  <c r="Q218" i="3"/>
  <c r="U218" i="3"/>
  <c r="Y218" i="3"/>
  <c r="AC218" i="3"/>
  <c r="AG218" i="3"/>
  <c r="AK218" i="3"/>
  <c r="AO218" i="3"/>
  <c r="AS218" i="3"/>
  <c r="AW218" i="3"/>
  <c r="BA218" i="3"/>
  <c r="BE218" i="3"/>
  <c r="BI218" i="3"/>
  <c r="BM218" i="3"/>
  <c r="BQ218" i="3"/>
  <c r="BU218" i="3"/>
  <c r="BY218" i="3"/>
  <c r="CC218" i="3"/>
  <c r="CG218" i="3"/>
  <c r="CK218" i="3"/>
  <c r="CO218" i="3"/>
  <c r="CS218" i="3"/>
  <c r="CW218" i="3"/>
  <c r="DA218" i="3"/>
  <c r="DE218" i="3"/>
  <c r="DI218" i="3"/>
  <c r="DM218" i="3"/>
  <c r="DQ218" i="3"/>
  <c r="DU218" i="3"/>
  <c r="DY218" i="3"/>
  <c r="EC218" i="3"/>
  <c r="EG218" i="3"/>
  <c r="EK218" i="3"/>
  <c r="EO218" i="3"/>
  <c r="ES218" i="3"/>
  <c r="EW218" i="3"/>
  <c r="FA218" i="3"/>
  <c r="FE218" i="3"/>
  <c r="FI218" i="3"/>
  <c r="FM218" i="3"/>
  <c r="FQ218" i="3"/>
  <c r="FU218" i="3"/>
  <c r="FY218" i="3"/>
  <c r="GC218" i="3"/>
  <c r="GG218" i="3"/>
  <c r="GK218" i="3"/>
  <c r="GO218" i="3"/>
  <c r="GS218" i="3"/>
  <c r="GW218" i="3"/>
  <c r="HA218" i="3"/>
  <c r="HE218" i="3"/>
  <c r="HI218" i="3"/>
  <c r="HM218" i="3"/>
  <c r="HQ218" i="3"/>
  <c r="HU218" i="3"/>
  <c r="HY218" i="3"/>
  <c r="IC218" i="3"/>
  <c r="IG218" i="3"/>
  <c r="R218" i="3"/>
  <c r="Z218" i="3"/>
  <c r="AH218" i="3"/>
  <c r="AP218" i="3"/>
  <c r="AX218" i="3"/>
  <c r="BF218" i="3"/>
  <c r="BN218" i="3"/>
  <c r="BV218" i="3"/>
  <c r="CD218" i="3"/>
  <c r="CL218" i="3"/>
  <c r="CT218" i="3"/>
  <c r="DB218" i="3"/>
  <c r="DJ218" i="3"/>
  <c r="DR218" i="3"/>
  <c r="DZ218" i="3"/>
  <c r="EH218" i="3"/>
  <c r="EP218" i="3"/>
  <c r="EX218" i="3"/>
  <c r="FF218" i="3"/>
  <c r="FN218" i="3"/>
  <c r="FV218" i="3"/>
  <c r="GD218" i="3"/>
  <c r="GL218" i="3"/>
  <c r="GT218" i="3"/>
  <c r="HB218" i="3"/>
  <c r="HJ218" i="3"/>
  <c r="HR218" i="3"/>
  <c r="HZ218" i="3"/>
  <c r="IH218" i="3"/>
  <c r="N218" i="3"/>
  <c r="V218" i="3"/>
  <c r="AD218" i="3"/>
  <c r="AL218" i="3"/>
  <c r="AT218" i="3"/>
  <c r="BB218" i="3"/>
  <c r="BJ218" i="3"/>
  <c r="BR218" i="3"/>
  <c r="BZ218" i="3"/>
  <c r="CH218" i="3"/>
  <c r="CP218" i="3"/>
  <c r="CX218" i="3"/>
  <c r="DF218" i="3"/>
  <c r="DN218" i="3"/>
  <c r="DV218" i="3"/>
  <c r="ED218" i="3"/>
  <c r="EL218" i="3"/>
  <c r="ET218" i="3"/>
  <c r="FB218" i="3"/>
  <c r="FJ218" i="3"/>
  <c r="FR218" i="3"/>
  <c r="FZ218" i="3"/>
  <c r="GH218" i="3"/>
  <c r="GP218" i="3"/>
  <c r="GX218" i="3"/>
  <c r="HF218" i="3"/>
  <c r="HN218" i="3"/>
  <c r="HV218" i="3"/>
  <c r="ID218" i="3"/>
  <c r="O218" i="3"/>
  <c r="W218" i="3"/>
  <c r="AE218" i="3"/>
  <c r="AM218" i="3"/>
  <c r="AU218" i="3"/>
  <c r="BK218" i="3"/>
  <c r="BS218" i="3"/>
  <c r="CA218" i="3"/>
  <c r="CI218" i="3"/>
  <c r="CQ218" i="3"/>
  <c r="CY218" i="3"/>
  <c r="DG218" i="3"/>
  <c r="DO218" i="3"/>
  <c r="DW218" i="3"/>
  <c r="EE218" i="3"/>
  <c r="EM218" i="3"/>
  <c r="EU218" i="3"/>
  <c r="FC218" i="3"/>
  <c r="FK218" i="3"/>
  <c r="FS218" i="3"/>
  <c r="GA218" i="3"/>
  <c r="GI218" i="3"/>
  <c r="GQ218" i="3"/>
  <c r="GY218" i="3"/>
  <c r="HG218" i="3"/>
  <c r="HO218" i="3"/>
  <c r="HW218" i="3"/>
  <c r="IE218" i="3"/>
  <c r="S218" i="3"/>
  <c r="AY218" i="3"/>
  <c r="CE218" i="3"/>
  <c r="DK218" i="3"/>
  <c r="EQ218" i="3"/>
  <c r="FW218" i="3"/>
  <c r="HC218" i="3"/>
  <c r="II218" i="3"/>
  <c r="AA218" i="3"/>
  <c r="BG218" i="3"/>
  <c r="CM218" i="3"/>
  <c r="DS218" i="3"/>
  <c r="EY218" i="3"/>
  <c r="GE218" i="3"/>
  <c r="HK218" i="3"/>
  <c r="AI218" i="3"/>
  <c r="BO218" i="3"/>
  <c r="CU218" i="3"/>
  <c r="EA218" i="3"/>
  <c r="FG218" i="3"/>
  <c r="GM218" i="3"/>
  <c r="HS218" i="3"/>
  <c r="AQ218" i="3"/>
  <c r="BW218" i="3"/>
  <c r="DC218" i="3"/>
  <c r="EI218" i="3"/>
  <c r="FO218" i="3"/>
  <c r="GU218" i="3"/>
  <c r="IA218" i="3"/>
  <c r="P41" i="3"/>
  <c r="T41" i="3"/>
  <c r="X41" i="3"/>
  <c r="AB41" i="3"/>
  <c r="AF41" i="3"/>
  <c r="AJ41" i="3"/>
  <c r="AN41" i="3"/>
  <c r="AR41" i="3"/>
  <c r="AV41" i="3"/>
  <c r="AZ41" i="3"/>
  <c r="BD41" i="3"/>
  <c r="BH41" i="3"/>
  <c r="BL41" i="3"/>
  <c r="BP41" i="3"/>
  <c r="BT41" i="3"/>
  <c r="BX41" i="3"/>
  <c r="CB41" i="3"/>
  <c r="CF41" i="3"/>
  <c r="CJ41" i="3"/>
  <c r="CN41" i="3"/>
  <c r="CR41" i="3"/>
  <c r="CV41" i="3"/>
  <c r="CZ41" i="3"/>
  <c r="DD41" i="3"/>
  <c r="DH41" i="3"/>
  <c r="DL41" i="3"/>
  <c r="DP41" i="3"/>
  <c r="DT41" i="3"/>
  <c r="DX41" i="3"/>
  <c r="EB41" i="3"/>
  <c r="EF41" i="3"/>
  <c r="EJ41" i="3"/>
  <c r="EN41" i="3"/>
  <c r="ER41" i="3"/>
  <c r="EV41" i="3"/>
  <c r="EZ41" i="3"/>
  <c r="FD41" i="3"/>
  <c r="FH41" i="3"/>
  <c r="FL41" i="3"/>
  <c r="FP41" i="3"/>
  <c r="FT41" i="3"/>
  <c r="FX41" i="3"/>
  <c r="GB41" i="3"/>
  <c r="GF41" i="3"/>
  <c r="GJ41" i="3"/>
  <c r="GN41" i="3"/>
  <c r="GR41" i="3"/>
  <c r="GV41" i="3"/>
  <c r="GZ41" i="3"/>
  <c r="HD41" i="3"/>
  <c r="HH41" i="3"/>
  <c r="HL41" i="3"/>
  <c r="HP41" i="3"/>
  <c r="HT41" i="3"/>
  <c r="HX41" i="3"/>
  <c r="IB41" i="3"/>
  <c r="IF41" i="3"/>
  <c r="M41" i="3"/>
  <c r="R41" i="3"/>
  <c r="W41" i="3"/>
  <c r="AC41" i="3"/>
  <c r="AH41" i="3"/>
  <c r="AM41" i="3"/>
  <c r="AS41" i="3"/>
  <c r="AX41" i="3"/>
  <c r="BC41" i="3"/>
  <c r="BI41" i="3"/>
  <c r="BN41" i="3"/>
  <c r="BS41" i="3"/>
  <c r="BY41" i="3"/>
  <c r="CD41" i="3"/>
  <c r="CI41" i="3"/>
  <c r="CO41" i="3"/>
  <c r="CT41" i="3"/>
  <c r="CY41" i="3"/>
  <c r="DE41" i="3"/>
  <c r="DJ41" i="3"/>
  <c r="DO41" i="3"/>
  <c r="DU41" i="3"/>
  <c r="DZ41" i="3"/>
  <c r="EE41" i="3"/>
  <c r="EK41" i="3"/>
  <c r="EP41" i="3"/>
  <c r="EU41" i="3"/>
  <c r="FA41" i="3"/>
  <c r="FF41" i="3"/>
  <c r="FK41" i="3"/>
  <c r="FQ41" i="3"/>
  <c r="FV41" i="3"/>
  <c r="GA41" i="3"/>
  <c r="GG41" i="3"/>
  <c r="GL41" i="3"/>
  <c r="GQ41" i="3"/>
  <c r="GW41" i="3"/>
  <c r="HB41" i="3"/>
  <c r="HG41" i="3"/>
  <c r="HM41" i="3"/>
  <c r="HR41" i="3"/>
  <c r="HW41" i="3"/>
  <c r="IC41" i="3"/>
  <c r="IH41" i="3"/>
  <c r="N41" i="3"/>
  <c r="S41" i="3"/>
  <c r="Y41" i="3"/>
  <c r="AD41" i="3"/>
  <c r="AI41" i="3"/>
  <c r="AO41" i="3"/>
  <c r="AT41" i="3"/>
  <c r="AY41" i="3"/>
  <c r="BE41" i="3"/>
  <c r="BJ41" i="3"/>
  <c r="BO41" i="3"/>
  <c r="BU41" i="3"/>
  <c r="BZ41" i="3"/>
  <c r="CE41" i="3"/>
  <c r="CK41" i="3"/>
  <c r="CP41" i="3"/>
  <c r="CU41" i="3"/>
  <c r="DA41" i="3"/>
  <c r="DF41" i="3"/>
  <c r="DK41" i="3"/>
  <c r="DQ41" i="3"/>
  <c r="DV41" i="3"/>
  <c r="EA41" i="3"/>
  <c r="EG41" i="3"/>
  <c r="EL41" i="3"/>
  <c r="EQ41" i="3"/>
  <c r="EW41" i="3"/>
  <c r="FB41" i="3"/>
  <c r="FG41" i="3"/>
  <c r="FM41" i="3"/>
  <c r="FR41" i="3"/>
  <c r="FW41" i="3"/>
  <c r="GC41" i="3"/>
  <c r="GH41" i="3"/>
  <c r="GM41" i="3"/>
  <c r="GS41" i="3"/>
  <c r="GX41" i="3"/>
  <c r="HC41" i="3"/>
  <c r="HI41" i="3"/>
  <c r="HN41" i="3"/>
  <c r="HS41" i="3"/>
  <c r="HY41" i="3"/>
  <c r="ID41" i="3"/>
  <c r="II41" i="3"/>
  <c r="V41" i="3"/>
  <c r="AG41" i="3"/>
  <c r="AQ41" i="3"/>
  <c r="BB41" i="3"/>
  <c r="BM41" i="3"/>
  <c r="BW41" i="3"/>
  <c r="CH41" i="3"/>
  <c r="CS41" i="3"/>
  <c r="DC41" i="3"/>
  <c r="DN41" i="3"/>
  <c r="DY41" i="3"/>
  <c r="EI41" i="3"/>
  <c r="ET41" i="3"/>
  <c r="FE41" i="3"/>
  <c r="FO41" i="3"/>
  <c r="FZ41" i="3"/>
  <c r="GK41" i="3"/>
  <c r="GU41" i="3"/>
  <c r="HF41" i="3"/>
  <c r="HQ41" i="3"/>
  <c r="IA41" i="3"/>
  <c r="O41" i="3"/>
  <c r="Z41" i="3"/>
  <c r="AK41" i="3"/>
  <c r="AU41" i="3"/>
  <c r="BF41" i="3"/>
  <c r="BQ41" i="3"/>
  <c r="CA41" i="3"/>
  <c r="CL41" i="3"/>
  <c r="CW41" i="3"/>
  <c r="DG41" i="3"/>
  <c r="DR41" i="3"/>
  <c r="EC41" i="3"/>
  <c r="EM41" i="3"/>
  <c r="EX41" i="3"/>
  <c r="FI41" i="3"/>
  <c r="FS41" i="3"/>
  <c r="GD41" i="3"/>
  <c r="GO41" i="3"/>
  <c r="GY41" i="3"/>
  <c r="HJ41" i="3"/>
  <c r="HU41" i="3"/>
  <c r="IE41" i="3"/>
  <c r="Q41" i="3"/>
  <c r="AL41" i="3"/>
  <c r="BG41" i="3"/>
  <c r="CC41" i="3"/>
  <c r="CX41" i="3"/>
  <c r="DS41" i="3"/>
  <c r="EO41" i="3"/>
  <c r="FJ41" i="3"/>
  <c r="GE41" i="3"/>
  <c r="HA41" i="3"/>
  <c r="HV41" i="3"/>
  <c r="U41" i="3"/>
  <c r="AP41" i="3"/>
  <c r="BK41" i="3"/>
  <c r="CG41" i="3"/>
  <c r="DB41" i="3"/>
  <c r="DW41" i="3"/>
  <c r="ES41" i="3"/>
  <c r="FN41" i="3"/>
  <c r="GI41" i="3"/>
  <c r="HE41" i="3"/>
  <c r="HZ41" i="3"/>
  <c r="AA41" i="3"/>
  <c r="AW41" i="3"/>
  <c r="BR41" i="3"/>
  <c r="CM41" i="3"/>
  <c r="DI41" i="3"/>
  <c r="ED41" i="3"/>
  <c r="EY41" i="3"/>
  <c r="FU41" i="3"/>
  <c r="GP41" i="3"/>
  <c r="HK41" i="3"/>
  <c r="IG41" i="3"/>
  <c r="BV41" i="3"/>
  <c r="FC41" i="3"/>
  <c r="CQ41" i="3"/>
  <c r="FY41" i="3"/>
  <c r="AE41" i="3"/>
  <c r="DM41" i="3"/>
  <c r="GT41" i="3"/>
  <c r="EH41" i="3"/>
  <c r="HO41" i="3"/>
  <c r="BA41" i="3"/>
  <c r="P100" i="3"/>
  <c r="T100" i="3"/>
  <c r="X100" i="3"/>
  <c r="AB100" i="3"/>
  <c r="AF100" i="3"/>
  <c r="AJ100" i="3"/>
  <c r="AN100" i="3"/>
  <c r="AR100" i="3"/>
  <c r="AV100" i="3"/>
  <c r="AZ100" i="3"/>
  <c r="BD100" i="3"/>
  <c r="BH100" i="3"/>
  <c r="BL100" i="3"/>
  <c r="BP100" i="3"/>
  <c r="BT100" i="3"/>
  <c r="BX100" i="3"/>
  <c r="CB100" i="3"/>
  <c r="CF100" i="3"/>
  <c r="CJ100" i="3"/>
  <c r="CN100" i="3"/>
  <c r="CR100" i="3"/>
  <c r="CV100" i="3"/>
  <c r="CZ100" i="3"/>
  <c r="DD100" i="3"/>
  <c r="DH100" i="3"/>
  <c r="DL100" i="3"/>
  <c r="DP100" i="3"/>
  <c r="DT100" i="3"/>
  <c r="DX100" i="3"/>
  <c r="EB100" i="3"/>
  <c r="EF100" i="3"/>
  <c r="EJ100" i="3"/>
  <c r="EN100" i="3"/>
  <c r="ER100" i="3"/>
  <c r="EV100" i="3"/>
  <c r="EZ100" i="3"/>
  <c r="FD100" i="3"/>
  <c r="FH100" i="3"/>
  <c r="FL100" i="3"/>
  <c r="FP100" i="3"/>
  <c r="FT100" i="3"/>
  <c r="FX100" i="3"/>
  <c r="GB100" i="3"/>
  <c r="GF100" i="3"/>
  <c r="GJ100" i="3"/>
  <c r="GN100" i="3"/>
  <c r="GR100" i="3"/>
  <c r="GV100" i="3"/>
  <c r="GZ100" i="3"/>
  <c r="HD100" i="3"/>
  <c r="HH100" i="3"/>
  <c r="HL100" i="3"/>
  <c r="HP100" i="3"/>
  <c r="HT100" i="3"/>
  <c r="IB100" i="3"/>
  <c r="IF100" i="3"/>
  <c r="M100" i="3"/>
  <c r="Q100" i="3"/>
  <c r="U100" i="3"/>
  <c r="Y100" i="3"/>
  <c r="AC100" i="3"/>
  <c r="AG100" i="3"/>
  <c r="AK100" i="3"/>
  <c r="AO100" i="3"/>
  <c r="AS100" i="3"/>
  <c r="AW100" i="3"/>
  <c r="BA100" i="3"/>
  <c r="BE100" i="3"/>
  <c r="BI100" i="3"/>
  <c r="BM100" i="3"/>
  <c r="BQ100" i="3"/>
  <c r="BU100" i="3"/>
  <c r="BY100" i="3"/>
  <c r="CC100" i="3"/>
  <c r="CG100" i="3"/>
  <c r="CK100" i="3"/>
  <c r="CO100" i="3"/>
  <c r="CS100" i="3"/>
  <c r="CW100" i="3"/>
  <c r="DA100" i="3"/>
  <c r="DE100" i="3"/>
  <c r="DI100" i="3"/>
  <c r="DM100" i="3"/>
  <c r="DQ100" i="3"/>
  <c r="DU100" i="3"/>
  <c r="DY100" i="3"/>
  <c r="EC100" i="3"/>
  <c r="EG100" i="3"/>
  <c r="EK100" i="3"/>
  <c r="EO100" i="3"/>
  <c r="ES100" i="3"/>
  <c r="EW100" i="3"/>
  <c r="FA100" i="3"/>
  <c r="FE100" i="3"/>
  <c r="FI100" i="3"/>
  <c r="FM100" i="3"/>
  <c r="FQ100" i="3"/>
  <c r="FU100" i="3"/>
  <c r="FY100" i="3"/>
  <c r="GC100" i="3"/>
  <c r="GG100" i="3"/>
  <c r="GK100" i="3"/>
  <c r="GO100" i="3"/>
  <c r="GS100" i="3"/>
  <c r="GW100" i="3"/>
  <c r="HA100" i="3"/>
  <c r="HE100" i="3"/>
  <c r="HI100" i="3"/>
  <c r="HM100" i="3"/>
  <c r="HQ100" i="3"/>
  <c r="HU100" i="3"/>
  <c r="HY100" i="3"/>
  <c r="IC100" i="3"/>
  <c r="IG100" i="3"/>
  <c r="N100" i="3"/>
  <c r="R100" i="3"/>
  <c r="V100" i="3"/>
  <c r="Z100" i="3"/>
  <c r="AD100" i="3"/>
  <c r="AH100" i="3"/>
  <c r="AL100" i="3"/>
  <c r="AP100" i="3"/>
  <c r="AT100" i="3"/>
  <c r="AX100" i="3"/>
  <c r="BB100" i="3"/>
  <c r="BF100" i="3"/>
  <c r="BJ100" i="3"/>
  <c r="BN100" i="3"/>
  <c r="BR100" i="3"/>
  <c r="BV100" i="3"/>
  <c r="BZ100" i="3"/>
  <c r="CD100" i="3"/>
  <c r="CH100" i="3"/>
  <c r="CL100" i="3"/>
  <c r="CP100" i="3"/>
  <c r="CT100" i="3"/>
  <c r="CX100" i="3"/>
  <c r="DB100" i="3"/>
  <c r="DF100" i="3"/>
  <c r="DJ100" i="3"/>
  <c r="DN100" i="3"/>
  <c r="DR100" i="3"/>
  <c r="DV100" i="3"/>
  <c r="DZ100" i="3"/>
  <c r="ED100" i="3"/>
  <c r="EH100" i="3"/>
  <c r="EL100" i="3"/>
  <c r="EP100" i="3"/>
  <c r="ET100" i="3"/>
  <c r="EX100" i="3"/>
  <c r="FB100" i="3"/>
  <c r="FF100" i="3"/>
  <c r="FJ100" i="3"/>
  <c r="FN100" i="3"/>
  <c r="FR100" i="3"/>
  <c r="FV100" i="3"/>
  <c r="FZ100" i="3"/>
  <c r="GD100" i="3"/>
  <c r="GH100" i="3"/>
  <c r="GL100" i="3"/>
  <c r="GP100" i="3"/>
  <c r="GT100" i="3"/>
  <c r="GX100" i="3"/>
  <c r="HB100" i="3"/>
  <c r="HF100" i="3"/>
  <c r="HJ100" i="3"/>
  <c r="HN100" i="3"/>
  <c r="HR100" i="3"/>
  <c r="HV100" i="3"/>
  <c r="HZ100" i="3"/>
  <c r="ID100" i="3"/>
  <c r="IH100" i="3"/>
  <c r="AA100" i="3"/>
  <c r="AQ100" i="3"/>
  <c r="BG100" i="3"/>
  <c r="BW100" i="3"/>
  <c r="CM100" i="3"/>
  <c r="DC100" i="3"/>
  <c r="DS100" i="3"/>
  <c r="EI100" i="3"/>
  <c r="EY100" i="3"/>
  <c r="FO100" i="3"/>
  <c r="GE100" i="3"/>
  <c r="GU100" i="3"/>
  <c r="HK100" i="3"/>
  <c r="IA100" i="3"/>
  <c r="S100" i="3"/>
  <c r="AI100" i="3"/>
  <c r="AY100" i="3"/>
  <c r="BO100" i="3"/>
  <c r="CE100" i="3"/>
  <c r="CU100" i="3"/>
  <c r="DK100" i="3"/>
  <c r="EA100" i="3"/>
  <c r="EQ100" i="3"/>
  <c r="FG100" i="3"/>
  <c r="FW100" i="3"/>
  <c r="GM100" i="3"/>
  <c r="HC100" i="3"/>
  <c r="HS100" i="3"/>
  <c r="II100" i="3"/>
  <c r="AE100" i="3"/>
  <c r="BK100" i="3"/>
  <c r="CQ100" i="3"/>
  <c r="DW100" i="3"/>
  <c r="FC100" i="3"/>
  <c r="HO100" i="3"/>
  <c r="O100" i="3"/>
  <c r="AU100" i="3"/>
  <c r="CA100" i="3"/>
  <c r="DG100" i="3"/>
  <c r="EM100" i="3"/>
  <c r="FS100" i="3"/>
  <c r="GY100" i="3"/>
  <c r="IE100" i="3"/>
  <c r="BS100" i="3"/>
  <c r="EE100" i="3"/>
  <c r="GQ100" i="3"/>
  <c r="W100" i="3"/>
  <c r="CI100" i="3"/>
  <c r="EU100" i="3"/>
  <c r="HG100" i="3"/>
  <c r="AM100" i="3"/>
  <c r="CY100" i="3"/>
  <c r="FK100" i="3"/>
  <c r="HW100" i="3"/>
  <c r="GA100" i="3"/>
  <c r="BC100" i="3"/>
  <c r="DO100" i="3"/>
  <c r="P13" i="3"/>
  <c r="T13" i="3"/>
  <c r="X13" i="3"/>
  <c r="AB13" i="3"/>
  <c r="AF13" i="3"/>
  <c r="AJ13" i="3"/>
  <c r="AN13" i="3"/>
  <c r="AR13" i="3"/>
  <c r="AV13" i="3"/>
  <c r="AZ13" i="3"/>
  <c r="BD13" i="3"/>
  <c r="BH13" i="3"/>
  <c r="BL13" i="3"/>
  <c r="BP13" i="3"/>
  <c r="BT13" i="3"/>
  <c r="BX13" i="3"/>
  <c r="CB13" i="3"/>
  <c r="CF13" i="3"/>
  <c r="CJ13" i="3"/>
  <c r="CN13" i="3"/>
  <c r="CR13" i="3"/>
  <c r="CV13" i="3"/>
  <c r="CZ13" i="3"/>
  <c r="DD13" i="3"/>
  <c r="DH13" i="3"/>
  <c r="DL13" i="3"/>
  <c r="DP13" i="3"/>
  <c r="DT13" i="3"/>
  <c r="DX13" i="3"/>
  <c r="EB13" i="3"/>
  <c r="EF13" i="3"/>
  <c r="EJ13" i="3"/>
  <c r="EN13" i="3"/>
  <c r="ER13" i="3"/>
  <c r="EV13" i="3"/>
  <c r="EZ13" i="3"/>
  <c r="FD13" i="3"/>
  <c r="FH13" i="3"/>
  <c r="FL13" i="3"/>
  <c r="FP13" i="3"/>
  <c r="FT13" i="3"/>
  <c r="FX13" i="3"/>
  <c r="GB13" i="3"/>
  <c r="GF13" i="3"/>
  <c r="GJ13" i="3"/>
  <c r="GN13" i="3"/>
  <c r="GR13" i="3"/>
  <c r="GV13" i="3"/>
  <c r="GZ13" i="3"/>
  <c r="HD13" i="3"/>
  <c r="HH13" i="3"/>
  <c r="HL13" i="3"/>
  <c r="HP13" i="3"/>
  <c r="HT13" i="3"/>
  <c r="HX13" i="3"/>
  <c r="IB13" i="3"/>
  <c r="IF13" i="3"/>
  <c r="M13" i="3"/>
  <c r="Q13" i="3"/>
  <c r="U13" i="3"/>
  <c r="Y13" i="3"/>
  <c r="AC13" i="3"/>
  <c r="AG13" i="3"/>
  <c r="AK13" i="3"/>
  <c r="AO13" i="3"/>
  <c r="AS13" i="3"/>
  <c r="AW13" i="3"/>
  <c r="BA13" i="3"/>
  <c r="BE13" i="3"/>
  <c r="BI13" i="3"/>
  <c r="BM13" i="3"/>
  <c r="BQ13" i="3"/>
  <c r="BU13" i="3"/>
  <c r="BY13" i="3"/>
  <c r="CC13" i="3"/>
  <c r="CG13" i="3"/>
  <c r="CK13" i="3"/>
  <c r="CO13" i="3"/>
  <c r="CS13" i="3"/>
  <c r="CW13" i="3"/>
  <c r="DA13" i="3"/>
  <c r="DE13" i="3"/>
  <c r="DI13" i="3"/>
  <c r="DM13" i="3"/>
  <c r="DQ13" i="3"/>
  <c r="DU13" i="3"/>
  <c r="DY13" i="3"/>
  <c r="EC13" i="3"/>
  <c r="EG13" i="3"/>
  <c r="EK13" i="3"/>
  <c r="EO13" i="3"/>
  <c r="ES13" i="3"/>
  <c r="EW13" i="3"/>
  <c r="FA13" i="3"/>
  <c r="FE13" i="3"/>
  <c r="FI13" i="3"/>
  <c r="FM13" i="3"/>
  <c r="FQ13" i="3"/>
  <c r="FU13" i="3"/>
  <c r="FY13" i="3"/>
  <c r="GC13" i="3"/>
  <c r="GG13" i="3"/>
  <c r="GK13" i="3"/>
  <c r="GO13" i="3"/>
  <c r="GS13" i="3"/>
  <c r="GW13" i="3"/>
  <c r="HA13" i="3"/>
  <c r="HE13" i="3"/>
  <c r="HI13" i="3"/>
  <c r="HM13" i="3"/>
  <c r="HQ13" i="3"/>
  <c r="HU13" i="3"/>
  <c r="HY13" i="3"/>
  <c r="IC13" i="3"/>
  <c r="N13" i="3"/>
  <c r="V13" i="3"/>
  <c r="AD13" i="3"/>
  <c r="AL13" i="3"/>
  <c r="AT13" i="3"/>
  <c r="BB13" i="3"/>
  <c r="BJ13" i="3"/>
  <c r="BR13" i="3"/>
  <c r="BZ13" i="3"/>
  <c r="CH13" i="3"/>
  <c r="CP13" i="3"/>
  <c r="CX13" i="3"/>
  <c r="DF13" i="3"/>
  <c r="DN13" i="3"/>
  <c r="DV13" i="3"/>
  <c r="ED13" i="3"/>
  <c r="EL13" i="3"/>
  <c r="ET13" i="3"/>
  <c r="FB13" i="3"/>
  <c r="FJ13" i="3"/>
  <c r="FR13" i="3"/>
  <c r="FZ13" i="3"/>
  <c r="GH13" i="3"/>
  <c r="GP13" i="3"/>
  <c r="GX13" i="3"/>
  <c r="HF13" i="3"/>
  <c r="HN13" i="3"/>
  <c r="HV13" i="3"/>
  <c r="ID13" i="3"/>
  <c r="II13" i="3"/>
  <c r="O13" i="3"/>
  <c r="W13" i="3"/>
  <c r="AE13" i="3"/>
  <c r="AM13" i="3"/>
  <c r="AU13" i="3"/>
  <c r="BC13" i="3"/>
  <c r="BK13" i="3"/>
  <c r="BS13" i="3"/>
  <c r="CA13" i="3"/>
  <c r="CI13" i="3"/>
  <c r="CQ13" i="3"/>
  <c r="CY13" i="3"/>
  <c r="DG13" i="3"/>
  <c r="DO13" i="3"/>
  <c r="DW13" i="3"/>
  <c r="EE13" i="3"/>
  <c r="EM13" i="3"/>
  <c r="EU13" i="3"/>
  <c r="FC13" i="3"/>
  <c r="FK13" i="3"/>
  <c r="FS13" i="3"/>
  <c r="GA13" i="3"/>
  <c r="GI13" i="3"/>
  <c r="GQ13" i="3"/>
  <c r="GY13" i="3"/>
  <c r="HG13" i="3"/>
  <c r="HO13" i="3"/>
  <c r="HW13" i="3"/>
  <c r="IE13" i="3"/>
  <c r="R13" i="3"/>
  <c r="AH13" i="3"/>
  <c r="AX13" i="3"/>
  <c r="BN13" i="3"/>
  <c r="CD13" i="3"/>
  <c r="CT13" i="3"/>
  <c r="DJ13" i="3"/>
  <c r="DZ13" i="3"/>
  <c r="EP13" i="3"/>
  <c r="FF13" i="3"/>
  <c r="FV13" i="3"/>
  <c r="GL13" i="3"/>
  <c r="HB13" i="3"/>
  <c r="HR13" i="3"/>
  <c r="IG13" i="3"/>
  <c r="S13" i="3"/>
  <c r="AI13" i="3"/>
  <c r="AY13" i="3"/>
  <c r="BO13" i="3"/>
  <c r="CE13" i="3"/>
  <c r="CU13" i="3"/>
  <c r="DK13" i="3"/>
  <c r="EA13" i="3"/>
  <c r="EQ13" i="3"/>
  <c r="FG13" i="3"/>
  <c r="FW13" i="3"/>
  <c r="GM13" i="3"/>
  <c r="HC13" i="3"/>
  <c r="HS13" i="3"/>
  <c r="IH13" i="3"/>
  <c r="AP13" i="3"/>
  <c r="BV13" i="3"/>
  <c r="DB13" i="3"/>
  <c r="EH13" i="3"/>
  <c r="FN13" i="3"/>
  <c r="GT13" i="3"/>
  <c r="HZ13" i="3"/>
  <c r="AQ13" i="3"/>
  <c r="BW13" i="3"/>
  <c r="DC13" i="3"/>
  <c r="EI13" i="3"/>
  <c r="FO13" i="3"/>
  <c r="GU13" i="3"/>
  <c r="IA13" i="3"/>
  <c r="Z13" i="3"/>
  <c r="CL13" i="3"/>
  <c r="EX13" i="3"/>
  <c r="HJ13" i="3"/>
  <c r="AA13" i="3"/>
  <c r="CM13" i="3"/>
  <c r="EY13" i="3"/>
  <c r="HK13" i="3"/>
  <c r="DS13" i="3"/>
  <c r="BF13" i="3"/>
  <c r="GD13" i="3"/>
  <c r="BG13" i="3"/>
  <c r="DR13" i="3"/>
  <c r="GE13" i="3"/>
  <c r="L185" i="2"/>
  <c r="N184" i="3"/>
  <c r="R184" i="3"/>
  <c r="V184" i="3"/>
  <c r="Z184" i="3"/>
  <c r="AD184" i="3"/>
  <c r="AH184" i="3"/>
  <c r="AL184" i="3"/>
  <c r="AP184" i="3"/>
  <c r="AT184" i="3"/>
  <c r="AX184" i="3"/>
  <c r="BB184" i="3"/>
  <c r="BF184" i="3"/>
  <c r="BJ184" i="3"/>
  <c r="BN184" i="3"/>
  <c r="BR184" i="3"/>
  <c r="BV184" i="3"/>
  <c r="BZ184" i="3"/>
  <c r="CD184" i="3"/>
  <c r="CH184" i="3"/>
  <c r="CL184" i="3"/>
  <c r="CP184" i="3"/>
  <c r="CT184" i="3"/>
  <c r="CX184" i="3"/>
  <c r="DB184" i="3"/>
  <c r="DF184" i="3"/>
  <c r="DJ184" i="3"/>
  <c r="DN184" i="3"/>
  <c r="DR184" i="3"/>
  <c r="DV184" i="3"/>
  <c r="DZ184" i="3"/>
  <c r="ED184" i="3"/>
  <c r="EH184" i="3"/>
  <c r="EL184" i="3"/>
  <c r="EP184" i="3"/>
  <c r="ET184" i="3"/>
  <c r="EX184" i="3"/>
  <c r="FB184" i="3"/>
  <c r="FF184" i="3"/>
  <c r="FJ184" i="3"/>
  <c r="FN184" i="3"/>
  <c r="FR184" i="3"/>
  <c r="FV184" i="3"/>
  <c r="FZ184" i="3"/>
  <c r="GD184" i="3"/>
  <c r="GH184" i="3"/>
  <c r="GL184" i="3"/>
  <c r="GP184" i="3"/>
  <c r="GT184" i="3"/>
  <c r="GX184" i="3"/>
  <c r="HB184" i="3"/>
  <c r="HF184" i="3"/>
  <c r="HJ184" i="3"/>
  <c r="HN184" i="3"/>
  <c r="HR184" i="3"/>
  <c r="HV184" i="3"/>
  <c r="HZ184" i="3"/>
  <c r="ID184" i="3"/>
  <c r="IH184" i="3"/>
  <c r="O184" i="3"/>
  <c r="S184" i="3"/>
  <c r="W184" i="3"/>
  <c r="AA184" i="3"/>
  <c r="AE184" i="3"/>
  <c r="AI184" i="3"/>
  <c r="AM184" i="3"/>
  <c r="AQ184" i="3"/>
  <c r="AU184" i="3"/>
  <c r="AY184" i="3"/>
  <c r="BC184" i="3"/>
  <c r="BG184" i="3"/>
  <c r="BK184" i="3"/>
  <c r="BO184" i="3"/>
  <c r="BS184" i="3"/>
  <c r="CA184" i="3"/>
  <c r="CE184" i="3"/>
  <c r="CI184" i="3"/>
  <c r="CM184" i="3"/>
  <c r="CQ184" i="3"/>
  <c r="CU184" i="3"/>
  <c r="CY184" i="3"/>
  <c r="DC184" i="3"/>
  <c r="DG184" i="3"/>
  <c r="DK184" i="3"/>
  <c r="DO184" i="3"/>
  <c r="DS184" i="3"/>
  <c r="DW184" i="3"/>
  <c r="EA184" i="3"/>
  <c r="EE184" i="3"/>
  <c r="EI184" i="3"/>
  <c r="EM184" i="3"/>
  <c r="EQ184" i="3"/>
  <c r="EU184" i="3"/>
  <c r="EY184" i="3"/>
  <c r="FC184" i="3"/>
  <c r="FG184" i="3"/>
  <c r="FK184" i="3"/>
  <c r="FO184" i="3"/>
  <c r="FS184" i="3"/>
  <c r="FW184" i="3"/>
  <c r="GA184" i="3"/>
  <c r="GE184" i="3"/>
  <c r="GI184" i="3"/>
  <c r="GM184" i="3"/>
  <c r="GQ184" i="3"/>
  <c r="GU184" i="3"/>
  <c r="GY184" i="3"/>
  <c r="HC184" i="3"/>
  <c r="HG184" i="3"/>
  <c r="HK184" i="3"/>
  <c r="HO184" i="3"/>
  <c r="HS184" i="3"/>
  <c r="HW184" i="3"/>
  <c r="IA184" i="3"/>
  <c r="IE184" i="3"/>
  <c r="II184" i="3"/>
  <c r="P184" i="3"/>
  <c r="X184" i="3"/>
  <c r="AF184" i="3"/>
  <c r="AN184" i="3"/>
  <c r="AV184" i="3"/>
  <c r="BD184" i="3"/>
  <c r="BL184" i="3"/>
  <c r="BT184" i="3"/>
  <c r="CB184" i="3"/>
  <c r="CJ184" i="3"/>
  <c r="CR184" i="3"/>
  <c r="CZ184" i="3"/>
  <c r="DH184" i="3"/>
  <c r="DP184" i="3"/>
  <c r="DX184" i="3"/>
  <c r="EF184" i="3"/>
  <c r="EN184" i="3"/>
  <c r="EV184" i="3"/>
  <c r="FD184" i="3"/>
  <c r="FL184" i="3"/>
  <c r="FT184" i="3"/>
  <c r="GB184" i="3"/>
  <c r="GJ184" i="3"/>
  <c r="GR184" i="3"/>
  <c r="GZ184" i="3"/>
  <c r="HH184" i="3"/>
  <c r="HP184" i="3"/>
  <c r="HX184" i="3"/>
  <c r="IF184" i="3"/>
  <c r="AG184" i="3"/>
  <c r="AW184" i="3"/>
  <c r="BM184" i="3"/>
  <c r="CK184" i="3"/>
  <c r="DA184" i="3"/>
  <c r="DQ184" i="3"/>
  <c r="EG184" i="3"/>
  <c r="EW184" i="3"/>
  <c r="FM184" i="3"/>
  <c r="GC184" i="3"/>
  <c r="HA184" i="3"/>
  <c r="HQ184" i="3"/>
  <c r="T184" i="3"/>
  <c r="AB184" i="3"/>
  <c r="AJ184" i="3"/>
  <c r="AR184" i="3"/>
  <c r="AZ184" i="3"/>
  <c r="BH184" i="3"/>
  <c r="BP184" i="3"/>
  <c r="BX184" i="3"/>
  <c r="CF184" i="3"/>
  <c r="CN184" i="3"/>
  <c r="CV184" i="3"/>
  <c r="DD184" i="3"/>
  <c r="DL184" i="3"/>
  <c r="DT184" i="3"/>
  <c r="EB184" i="3"/>
  <c r="EJ184" i="3"/>
  <c r="ER184" i="3"/>
  <c r="EZ184" i="3"/>
  <c r="FH184" i="3"/>
  <c r="FP184" i="3"/>
  <c r="FX184" i="3"/>
  <c r="GF184" i="3"/>
  <c r="GN184" i="3"/>
  <c r="GV184" i="3"/>
  <c r="HD184" i="3"/>
  <c r="HL184" i="3"/>
  <c r="HT184" i="3"/>
  <c r="IB184" i="3"/>
  <c r="M184" i="3"/>
  <c r="U184" i="3"/>
  <c r="AC184" i="3"/>
  <c r="AK184" i="3"/>
  <c r="AS184" i="3"/>
  <c r="BA184" i="3"/>
  <c r="BI184" i="3"/>
  <c r="BQ184" i="3"/>
  <c r="BY184" i="3"/>
  <c r="CG184" i="3"/>
  <c r="CO184" i="3"/>
  <c r="CW184" i="3"/>
  <c r="DE184" i="3"/>
  <c r="DM184" i="3"/>
  <c r="DU184" i="3"/>
  <c r="EC184" i="3"/>
  <c r="EK184" i="3"/>
  <c r="ES184" i="3"/>
  <c r="FA184" i="3"/>
  <c r="FI184" i="3"/>
  <c r="FQ184" i="3"/>
  <c r="FY184" i="3"/>
  <c r="GG184" i="3"/>
  <c r="GO184" i="3"/>
  <c r="GW184" i="3"/>
  <c r="HE184" i="3"/>
  <c r="HM184" i="3"/>
  <c r="HU184" i="3"/>
  <c r="IC184" i="3"/>
  <c r="Q184" i="3"/>
  <c r="Y184" i="3"/>
  <c r="AO184" i="3"/>
  <c r="BE184" i="3"/>
  <c r="BU184" i="3"/>
  <c r="CC184" i="3"/>
  <c r="CS184" i="3"/>
  <c r="DI184" i="3"/>
  <c r="DY184" i="3"/>
  <c r="EO184" i="3"/>
  <c r="FE184" i="3"/>
  <c r="FU184" i="3"/>
  <c r="GK184" i="3"/>
  <c r="GS184" i="3"/>
  <c r="HI184" i="3"/>
  <c r="HY184" i="3"/>
  <c r="IG184" i="3"/>
  <c r="N216" i="3"/>
  <c r="R216" i="3"/>
  <c r="V216" i="3"/>
  <c r="Z216" i="3"/>
  <c r="AD216" i="3"/>
  <c r="AH216" i="3"/>
  <c r="AL216" i="3"/>
  <c r="AP216" i="3"/>
  <c r="AT216" i="3"/>
  <c r="AX216" i="3"/>
  <c r="BB216" i="3"/>
  <c r="BF216" i="3"/>
  <c r="BJ216" i="3"/>
  <c r="BN216" i="3"/>
  <c r="BR216" i="3"/>
  <c r="BV216" i="3"/>
  <c r="BZ216" i="3"/>
  <c r="CD216" i="3"/>
  <c r="CH216" i="3"/>
  <c r="CL216" i="3"/>
  <c r="CP216" i="3"/>
  <c r="CT216" i="3"/>
  <c r="CX216" i="3"/>
  <c r="DB216" i="3"/>
  <c r="DF216" i="3"/>
  <c r="DJ216" i="3"/>
  <c r="DN216" i="3"/>
  <c r="DR216" i="3"/>
  <c r="DV216" i="3"/>
  <c r="DZ216" i="3"/>
  <c r="ED216" i="3"/>
  <c r="EH216" i="3"/>
  <c r="EL216" i="3"/>
  <c r="EP216" i="3"/>
  <c r="ET216" i="3"/>
  <c r="EX216" i="3"/>
  <c r="FB216" i="3"/>
  <c r="FF216" i="3"/>
  <c r="FJ216" i="3"/>
  <c r="FN216" i="3"/>
  <c r="FR216" i="3"/>
  <c r="FV216" i="3"/>
  <c r="FZ216" i="3"/>
  <c r="GD216" i="3"/>
  <c r="GH216" i="3"/>
  <c r="GL216" i="3"/>
  <c r="GP216" i="3"/>
  <c r="GT216" i="3"/>
  <c r="GX216" i="3"/>
  <c r="HB216" i="3"/>
  <c r="HF216" i="3"/>
  <c r="HJ216" i="3"/>
  <c r="HN216" i="3"/>
  <c r="HR216" i="3"/>
  <c r="HV216" i="3"/>
  <c r="HZ216" i="3"/>
  <c r="ID216" i="3"/>
  <c r="IH216" i="3"/>
  <c r="O216" i="3"/>
  <c r="S216" i="3"/>
  <c r="W216" i="3"/>
  <c r="AA216" i="3"/>
  <c r="AE216" i="3"/>
  <c r="AI216" i="3"/>
  <c r="AM216" i="3"/>
  <c r="AQ216" i="3"/>
  <c r="AU216" i="3"/>
  <c r="AY216" i="3"/>
  <c r="BC216" i="3"/>
  <c r="BG216" i="3"/>
  <c r="BK216" i="3"/>
  <c r="BO216" i="3"/>
  <c r="BS216" i="3"/>
  <c r="BW216" i="3"/>
  <c r="CA216" i="3"/>
  <c r="CE216" i="3"/>
  <c r="CI216" i="3"/>
  <c r="CM216" i="3"/>
  <c r="CQ216" i="3"/>
  <c r="CU216" i="3"/>
  <c r="CY216" i="3"/>
  <c r="DC216" i="3"/>
  <c r="DG216" i="3"/>
  <c r="DK216" i="3"/>
  <c r="DO216" i="3"/>
  <c r="DS216" i="3"/>
  <c r="DW216" i="3"/>
  <c r="EA216" i="3"/>
  <c r="EE216" i="3"/>
  <c r="EI216" i="3"/>
  <c r="EM216" i="3"/>
  <c r="EQ216" i="3"/>
  <c r="EU216" i="3"/>
  <c r="EY216" i="3"/>
  <c r="FC216" i="3"/>
  <c r="FG216" i="3"/>
  <c r="FK216" i="3"/>
  <c r="FO216" i="3"/>
  <c r="FS216" i="3"/>
  <c r="FW216" i="3"/>
  <c r="GA216" i="3"/>
  <c r="GE216" i="3"/>
  <c r="GI216" i="3"/>
  <c r="GM216" i="3"/>
  <c r="GQ216" i="3"/>
  <c r="GU216" i="3"/>
  <c r="GY216" i="3"/>
  <c r="HC216" i="3"/>
  <c r="HG216" i="3"/>
  <c r="HK216" i="3"/>
  <c r="HO216" i="3"/>
  <c r="HS216" i="3"/>
  <c r="HW216" i="3"/>
  <c r="IA216" i="3"/>
  <c r="IE216" i="3"/>
  <c r="II216" i="3"/>
  <c r="P216" i="3"/>
  <c r="X216" i="3"/>
  <c r="AF216" i="3"/>
  <c r="AN216" i="3"/>
  <c r="AV216" i="3"/>
  <c r="BD216" i="3"/>
  <c r="BL216" i="3"/>
  <c r="BT216" i="3"/>
  <c r="CB216" i="3"/>
  <c r="CJ216" i="3"/>
  <c r="CR216" i="3"/>
  <c r="CZ216" i="3"/>
  <c r="DH216" i="3"/>
  <c r="DP216" i="3"/>
  <c r="DX216" i="3"/>
  <c r="EF216" i="3"/>
  <c r="EN216" i="3"/>
  <c r="EV216" i="3"/>
  <c r="FD216" i="3"/>
  <c r="FL216" i="3"/>
  <c r="FT216" i="3"/>
  <c r="GB216" i="3"/>
  <c r="GJ216" i="3"/>
  <c r="GR216" i="3"/>
  <c r="GZ216" i="3"/>
  <c r="HH216" i="3"/>
  <c r="HP216" i="3"/>
  <c r="HX216" i="3"/>
  <c r="IF216" i="3"/>
  <c r="T216" i="3"/>
  <c r="AB216" i="3"/>
  <c r="AJ216" i="3"/>
  <c r="AR216" i="3"/>
  <c r="AZ216" i="3"/>
  <c r="BH216" i="3"/>
  <c r="BP216" i="3"/>
  <c r="BX216" i="3"/>
  <c r="CF216" i="3"/>
  <c r="CN216" i="3"/>
  <c r="CV216" i="3"/>
  <c r="DD216" i="3"/>
  <c r="DL216" i="3"/>
  <c r="DT216" i="3"/>
  <c r="EB216" i="3"/>
  <c r="EJ216" i="3"/>
  <c r="ER216" i="3"/>
  <c r="EZ216" i="3"/>
  <c r="FH216" i="3"/>
  <c r="FP216" i="3"/>
  <c r="FX216" i="3"/>
  <c r="GF216" i="3"/>
  <c r="GN216" i="3"/>
  <c r="GV216" i="3"/>
  <c r="HD216" i="3"/>
  <c r="HL216" i="3"/>
  <c r="HT216" i="3"/>
  <c r="IB216" i="3"/>
  <c r="M216" i="3"/>
  <c r="U216" i="3"/>
  <c r="AC216" i="3"/>
  <c r="AK216" i="3"/>
  <c r="AS216" i="3"/>
  <c r="BA216" i="3"/>
  <c r="BI216" i="3"/>
  <c r="BQ216" i="3"/>
  <c r="BY216" i="3"/>
  <c r="CG216" i="3"/>
  <c r="CO216" i="3"/>
  <c r="CW216" i="3"/>
  <c r="DE216" i="3"/>
  <c r="DM216" i="3"/>
  <c r="DU216" i="3"/>
  <c r="EC216" i="3"/>
  <c r="EK216" i="3"/>
  <c r="ES216" i="3"/>
  <c r="FA216" i="3"/>
  <c r="FI216" i="3"/>
  <c r="FQ216" i="3"/>
  <c r="FY216" i="3"/>
  <c r="GG216" i="3"/>
  <c r="GO216" i="3"/>
  <c r="GW216" i="3"/>
  <c r="HE216" i="3"/>
  <c r="HM216" i="3"/>
  <c r="HU216" i="3"/>
  <c r="IC216" i="3"/>
  <c r="AG216" i="3"/>
  <c r="BM216" i="3"/>
  <c r="CS216" i="3"/>
  <c r="DY216" i="3"/>
  <c r="FE216" i="3"/>
  <c r="GK216" i="3"/>
  <c r="AO216" i="3"/>
  <c r="BU216" i="3"/>
  <c r="DA216" i="3"/>
  <c r="EG216" i="3"/>
  <c r="FM216" i="3"/>
  <c r="GS216" i="3"/>
  <c r="Q216" i="3"/>
  <c r="AW216" i="3"/>
  <c r="CC216" i="3"/>
  <c r="DI216" i="3"/>
  <c r="EO216" i="3"/>
  <c r="FU216" i="3"/>
  <c r="HA216" i="3"/>
  <c r="IG216" i="3"/>
  <c r="Y216" i="3"/>
  <c r="BE216" i="3"/>
  <c r="CK216" i="3"/>
  <c r="DQ216" i="3"/>
  <c r="EW216" i="3"/>
  <c r="GC216" i="3"/>
  <c r="HI216" i="3"/>
  <c r="HY216" i="3"/>
  <c r="P214" i="3"/>
  <c r="T214" i="3"/>
  <c r="X214" i="3"/>
  <c r="AB214" i="3"/>
  <c r="AF214" i="3"/>
  <c r="AJ214" i="3"/>
  <c r="AN214" i="3"/>
  <c r="AR214" i="3"/>
  <c r="AV214" i="3"/>
  <c r="AZ214" i="3"/>
  <c r="BD214" i="3"/>
  <c r="BH214" i="3"/>
  <c r="BL214" i="3"/>
  <c r="BP214" i="3"/>
  <c r="BT214" i="3"/>
  <c r="BX214" i="3"/>
  <c r="CB214" i="3"/>
  <c r="CF214" i="3"/>
  <c r="CJ214" i="3"/>
  <c r="CN214" i="3"/>
  <c r="CR214" i="3"/>
  <c r="CV214" i="3"/>
  <c r="CZ214" i="3"/>
  <c r="DD214" i="3"/>
  <c r="DH214" i="3"/>
  <c r="DL214" i="3"/>
  <c r="DP214" i="3"/>
  <c r="DT214" i="3"/>
  <c r="DX214" i="3"/>
  <c r="EB214" i="3"/>
  <c r="EF214" i="3"/>
  <c r="EJ214" i="3"/>
  <c r="EN214" i="3"/>
  <c r="ER214" i="3"/>
  <c r="EV214" i="3"/>
  <c r="EZ214" i="3"/>
  <c r="FD214" i="3"/>
  <c r="FH214" i="3"/>
  <c r="FL214" i="3"/>
  <c r="FP214" i="3"/>
  <c r="FT214" i="3"/>
  <c r="FX214" i="3"/>
  <c r="GB214" i="3"/>
  <c r="GF214" i="3"/>
  <c r="GN214" i="3"/>
  <c r="GR214" i="3"/>
  <c r="GV214" i="3"/>
  <c r="GZ214" i="3"/>
  <c r="HD214" i="3"/>
  <c r="HH214" i="3"/>
  <c r="HL214" i="3"/>
  <c r="HP214" i="3"/>
  <c r="HT214" i="3"/>
  <c r="HX214" i="3"/>
  <c r="IB214" i="3"/>
  <c r="IF214" i="3"/>
  <c r="M214" i="3"/>
  <c r="U214" i="3"/>
  <c r="Y214" i="3"/>
  <c r="AC214" i="3"/>
  <c r="AG214" i="3"/>
  <c r="AK214" i="3"/>
  <c r="AO214" i="3"/>
  <c r="AS214" i="3"/>
  <c r="AW214" i="3"/>
  <c r="BA214" i="3"/>
  <c r="BE214" i="3"/>
  <c r="BI214" i="3"/>
  <c r="BM214" i="3"/>
  <c r="BQ214" i="3"/>
  <c r="BU214" i="3"/>
  <c r="BY214" i="3"/>
  <c r="CC214" i="3"/>
  <c r="CG214" i="3"/>
  <c r="CK214" i="3"/>
  <c r="CO214" i="3"/>
  <c r="CS214" i="3"/>
  <c r="CW214" i="3"/>
  <c r="DA214" i="3"/>
  <c r="DE214" i="3"/>
  <c r="DI214" i="3"/>
  <c r="DM214" i="3"/>
  <c r="DQ214" i="3"/>
  <c r="DU214" i="3"/>
  <c r="DY214" i="3"/>
  <c r="EC214" i="3"/>
  <c r="EG214" i="3"/>
  <c r="EK214" i="3"/>
  <c r="EO214" i="3"/>
  <c r="ES214" i="3"/>
  <c r="EW214" i="3"/>
  <c r="FA214" i="3"/>
  <c r="FE214" i="3"/>
  <c r="FI214" i="3"/>
  <c r="FM214" i="3"/>
  <c r="FQ214" i="3"/>
  <c r="FU214" i="3"/>
  <c r="FY214" i="3"/>
  <c r="GC214" i="3"/>
  <c r="GG214" i="3"/>
  <c r="GK214" i="3"/>
  <c r="GO214" i="3"/>
  <c r="GS214" i="3"/>
  <c r="GW214" i="3"/>
  <c r="HA214" i="3"/>
  <c r="HE214" i="3"/>
  <c r="HI214" i="3"/>
  <c r="HM214" i="3"/>
  <c r="HQ214" i="3"/>
  <c r="HU214" i="3"/>
  <c r="HY214" i="3"/>
  <c r="IC214" i="3"/>
  <c r="IG214" i="3"/>
  <c r="N214" i="3"/>
  <c r="V214" i="3"/>
  <c r="AD214" i="3"/>
  <c r="AL214" i="3"/>
  <c r="AT214" i="3"/>
  <c r="BB214" i="3"/>
  <c r="BJ214" i="3"/>
  <c r="BR214" i="3"/>
  <c r="BZ214" i="3"/>
  <c r="CH214" i="3"/>
  <c r="CP214" i="3"/>
  <c r="CX214" i="3"/>
  <c r="DF214" i="3"/>
  <c r="DN214" i="3"/>
  <c r="DV214" i="3"/>
  <c r="ED214" i="3"/>
  <c r="EL214" i="3"/>
  <c r="ET214" i="3"/>
  <c r="FB214" i="3"/>
  <c r="FJ214" i="3"/>
  <c r="FR214" i="3"/>
  <c r="FZ214" i="3"/>
  <c r="GH214" i="3"/>
  <c r="GP214" i="3"/>
  <c r="GX214" i="3"/>
  <c r="HF214" i="3"/>
  <c r="HN214" i="3"/>
  <c r="HV214" i="3"/>
  <c r="ID214" i="3"/>
  <c r="R214" i="3"/>
  <c r="Z214" i="3"/>
  <c r="AH214" i="3"/>
  <c r="AP214" i="3"/>
  <c r="AX214" i="3"/>
  <c r="BF214" i="3"/>
  <c r="BN214" i="3"/>
  <c r="BV214" i="3"/>
  <c r="CD214" i="3"/>
  <c r="CL214" i="3"/>
  <c r="CT214" i="3"/>
  <c r="DB214" i="3"/>
  <c r="DJ214" i="3"/>
  <c r="DR214" i="3"/>
  <c r="DZ214" i="3"/>
  <c r="EH214" i="3"/>
  <c r="EP214" i="3"/>
  <c r="EX214" i="3"/>
  <c r="FF214" i="3"/>
  <c r="FN214" i="3"/>
  <c r="FV214" i="3"/>
  <c r="GD214" i="3"/>
  <c r="GL214" i="3"/>
  <c r="GT214" i="3"/>
  <c r="HB214" i="3"/>
  <c r="HJ214" i="3"/>
  <c r="HR214" i="3"/>
  <c r="HZ214" i="3"/>
  <c r="IH214" i="3"/>
  <c r="S214" i="3"/>
  <c r="AA214" i="3"/>
  <c r="AI214" i="3"/>
  <c r="AQ214" i="3"/>
  <c r="AY214" i="3"/>
  <c r="BG214" i="3"/>
  <c r="BO214" i="3"/>
  <c r="BW214" i="3"/>
  <c r="CE214" i="3"/>
  <c r="CM214" i="3"/>
  <c r="CU214" i="3"/>
  <c r="DC214" i="3"/>
  <c r="DK214" i="3"/>
  <c r="DS214" i="3"/>
  <c r="EA214" i="3"/>
  <c r="EI214" i="3"/>
  <c r="EQ214" i="3"/>
  <c r="EY214" i="3"/>
  <c r="FG214" i="3"/>
  <c r="FO214" i="3"/>
  <c r="FW214" i="3"/>
  <c r="GE214" i="3"/>
  <c r="GM214" i="3"/>
  <c r="GU214" i="3"/>
  <c r="HC214" i="3"/>
  <c r="HK214" i="3"/>
  <c r="HS214" i="3"/>
  <c r="IA214" i="3"/>
  <c r="II214" i="3"/>
  <c r="O214" i="3"/>
  <c r="AU214" i="3"/>
  <c r="CA214" i="3"/>
  <c r="DG214" i="3"/>
  <c r="EM214" i="3"/>
  <c r="FS214" i="3"/>
  <c r="GY214" i="3"/>
  <c r="IE214" i="3"/>
  <c r="W214" i="3"/>
  <c r="BC214" i="3"/>
  <c r="CI214" i="3"/>
  <c r="DO214" i="3"/>
  <c r="EU214" i="3"/>
  <c r="GA214" i="3"/>
  <c r="HG214" i="3"/>
  <c r="AE214" i="3"/>
  <c r="BK214" i="3"/>
  <c r="CQ214" i="3"/>
  <c r="DW214" i="3"/>
  <c r="FC214" i="3"/>
  <c r="HO214" i="3"/>
  <c r="AM214" i="3"/>
  <c r="BS214" i="3"/>
  <c r="CY214" i="3"/>
  <c r="EE214" i="3"/>
  <c r="FK214" i="3"/>
  <c r="GQ214" i="3"/>
  <c r="HW214" i="3"/>
  <c r="P103" i="3"/>
  <c r="T103" i="3"/>
  <c r="X103" i="3"/>
  <c r="AB103" i="3"/>
  <c r="AF103" i="3"/>
  <c r="AJ103" i="3"/>
  <c r="AN103" i="3"/>
  <c r="AR103" i="3"/>
  <c r="AV103" i="3"/>
  <c r="AZ103" i="3"/>
  <c r="BD103" i="3"/>
  <c r="BH103" i="3"/>
  <c r="BL103" i="3"/>
  <c r="BP103" i="3"/>
  <c r="BT103" i="3"/>
  <c r="BX103" i="3"/>
  <c r="CB103" i="3"/>
  <c r="CF103" i="3"/>
  <c r="CJ103" i="3"/>
  <c r="CN103" i="3"/>
  <c r="CR103" i="3"/>
  <c r="CV103" i="3"/>
  <c r="CZ103" i="3"/>
  <c r="DD103" i="3"/>
  <c r="DH103" i="3"/>
  <c r="DL103" i="3"/>
  <c r="DP103" i="3"/>
  <c r="DT103" i="3"/>
  <c r="DX103" i="3"/>
  <c r="EB103" i="3"/>
  <c r="EF103" i="3"/>
  <c r="EJ103" i="3"/>
  <c r="EN103" i="3"/>
  <c r="ER103" i="3"/>
  <c r="EV103" i="3"/>
  <c r="EZ103" i="3"/>
  <c r="FD103" i="3"/>
  <c r="FH103" i="3"/>
  <c r="FL103" i="3"/>
  <c r="FP103" i="3"/>
  <c r="FT103" i="3"/>
  <c r="FX103" i="3"/>
  <c r="GB103" i="3"/>
  <c r="GF103" i="3"/>
  <c r="GN103" i="3"/>
  <c r="GR103" i="3"/>
  <c r="GV103" i="3"/>
  <c r="GZ103" i="3"/>
  <c r="HD103" i="3"/>
  <c r="HH103" i="3"/>
  <c r="HL103" i="3"/>
  <c r="HP103" i="3"/>
  <c r="HT103" i="3"/>
  <c r="HX103" i="3"/>
  <c r="IB103" i="3"/>
  <c r="IF103" i="3"/>
  <c r="M103" i="3"/>
  <c r="Q103" i="3"/>
  <c r="U103" i="3"/>
  <c r="Y103" i="3"/>
  <c r="AC103" i="3"/>
  <c r="AG103" i="3"/>
  <c r="AK103" i="3"/>
  <c r="AO103" i="3"/>
  <c r="AS103" i="3"/>
  <c r="AW103" i="3"/>
  <c r="BA103" i="3"/>
  <c r="BE103" i="3"/>
  <c r="BI103" i="3"/>
  <c r="BM103" i="3"/>
  <c r="BQ103" i="3"/>
  <c r="BU103" i="3"/>
  <c r="BY103" i="3"/>
  <c r="CC103" i="3"/>
  <c r="CG103" i="3"/>
  <c r="CK103" i="3"/>
  <c r="CO103" i="3"/>
  <c r="CS103" i="3"/>
  <c r="CW103" i="3"/>
  <c r="DA103" i="3"/>
  <c r="DE103" i="3"/>
  <c r="DI103" i="3"/>
  <c r="DM103" i="3"/>
  <c r="DQ103" i="3"/>
  <c r="DU103" i="3"/>
  <c r="DY103" i="3"/>
  <c r="EC103" i="3"/>
  <c r="EG103" i="3"/>
  <c r="EK103" i="3"/>
  <c r="EO103" i="3"/>
  <c r="ES103" i="3"/>
  <c r="EW103" i="3"/>
  <c r="FA103" i="3"/>
  <c r="FE103" i="3"/>
  <c r="FI103" i="3"/>
  <c r="FM103" i="3"/>
  <c r="FQ103" i="3"/>
  <c r="FU103" i="3"/>
  <c r="FY103" i="3"/>
  <c r="GC103" i="3"/>
  <c r="GG103" i="3"/>
  <c r="GK103" i="3"/>
  <c r="GS103" i="3"/>
  <c r="GW103" i="3"/>
  <c r="HA103" i="3"/>
  <c r="HE103" i="3"/>
  <c r="HI103" i="3"/>
  <c r="HM103" i="3"/>
  <c r="HQ103" i="3"/>
  <c r="HU103" i="3"/>
  <c r="HY103" i="3"/>
  <c r="IC103" i="3"/>
  <c r="IG103" i="3"/>
  <c r="N103" i="3"/>
  <c r="V103" i="3"/>
  <c r="AD103" i="3"/>
  <c r="AL103" i="3"/>
  <c r="AT103" i="3"/>
  <c r="BB103" i="3"/>
  <c r="BJ103" i="3"/>
  <c r="BR103" i="3"/>
  <c r="BZ103" i="3"/>
  <c r="CH103" i="3"/>
  <c r="CP103" i="3"/>
  <c r="CX103" i="3"/>
  <c r="DF103" i="3"/>
  <c r="DN103" i="3"/>
  <c r="DV103" i="3"/>
  <c r="ED103" i="3"/>
  <c r="EL103" i="3"/>
  <c r="ET103" i="3"/>
  <c r="FB103" i="3"/>
  <c r="FJ103" i="3"/>
  <c r="FZ103" i="3"/>
  <c r="GH103" i="3"/>
  <c r="GP103" i="3"/>
  <c r="GX103" i="3"/>
  <c r="HF103" i="3"/>
  <c r="HN103" i="3"/>
  <c r="HV103" i="3"/>
  <c r="ID103" i="3"/>
  <c r="R103" i="3"/>
  <c r="Z103" i="3"/>
  <c r="AH103" i="3"/>
  <c r="AP103" i="3"/>
  <c r="AX103" i="3"/>
  <c r="BF103" i="3"/>
  <c r="BN103" i="3"/>
  <c r="BV103" i="3"/>
  <c r="CD103" i="3"/>
  <c r="CL103" i="3"/>
  <c r="CT103" i="3"/>
  <c r="DB103" i="3"/>
  <c r="DJ103" i="3"/>
  <c r="DR103" i="3"/>
  <c r="DZ103" i="3"/>
  <c r="EH103" i="3"/>
  <c r="EP103" i="3"/>
  <c r="EX103" i="3"/>
  <c r="FF103" i="3"/>
  <c r="FN103" i="3"/>
  <c r="FV103" i="3"/>
  <c r="GD103" i="3"/>
  <c r="GL103" i="3"/>
  <c r="GT103" i="3"/>
  <c r="HB103" i="3"/>
  <c r="HJ103" i="3"/>
  <c r="HR103" i="3"/>
  <c r="HZ103" i="3"/>
  <c r="IH103" i="3"/>
  <c r="O103" i="3"/>
  <c r="AE103" i="3"/>
  <c r="AU103" i="3"/>
  <c r="BK103" i="3"/>
  <c r="CA103" i="3"/>
  <c r="CQ103" i="3"/>
  <c r="DG103" i="3"/>
  <c r="DW103" i="3"/>
  <c r="EM103" i="3"/>
  <c r="FC103" i="3"/>
  <c r="FS103" i="3"/>
  <c r="GI103" i="3"/>
  <c r="GY103" i="3"/>
  <c r="HO103" i="3"/>
  <c r="IE103" i="3"/>
  <c r="W103" i="3"/>
  <c r="AM103" i="3"/>
  <c r="BC103" i="3"/>
  <c r="BS103" i="3"/>
  <c r="CI103" i="3"/>
  <c r="CY103" i="3"/>
  <c r="DO103" i="3"/>
  <c r="EE103" i="3"/>
  <c r="EU103" i="3"/>
  <c r="FK103" i="3"/>
  <c r="GA103" i="3"/>
  <c r="GQ103" i="3"/>
  <c r="HG103" i="3"/>
  <c r="HW103" i="3"/>
  <c r="S103" i="3"/>
  <c r="AY103" i="3"/>
  <c r="CE103" i="3"/>
  <c r="DK103" i="3"/>
  <c r="EQ103" i="3"/>
  <c r="FW103" i="3"/>
  <c r="HC103" i="3"/>
  <c r="II103" i="3"/>
  <c r="AA103" i="3"/>
  <c r="BG103" i="3"/>
  <c r="CM103" i="3"/>
  <c r="DS103" i="3"/>
  <c r="EY103" i="3"/>
  <c r="GE103" i="3"/>
  <c r="HK103" i="3"/>
  <c r="AI103" i="3"/>
  <c r="BO103" i="3"/>
  <c r="CU103" i="3"/>
  <c r="EA103" i="3"/>
  <c r="FG103" i="3"/>
  <c r="GM103" i="3"/>
  <c r="HS103" i="3"/>
  <c r="EI103" i="3"/>
  <c r="DC103" i="3"/>
  <c r="IA103" i="3"/>
  <c r="FO103" i="3"/>
  <c r="GU103" i="3"/>
  <c r="AQ103" i="3"/>
  <c r="BW103" i="3"/>
  <c r="U2" i="3"/>
  <c r="Y2" i="3"/>
  <c r="AC2" i="3"/>
  <c r="AG2" i="3"/>
  <c r="AK2" i="3"/>
  <c r="AO2" i="3"/>
  <c r="AS2" i="3"/>
  <c r="AW2" i="3"/>
  <c r="BA2" i="3"/>
  <c r="BE2" i="3"/>
  <c r="BI2" i="3"/>
  <c r="BM2" i="3"/>
  <c r="BQ2" i="3"/>
  <c r="BU2" i="3"/>
  <c r="BY2" i="3"/>
  <c r="CC2" i="3"/>
  <c r="CG2" i="3"/>
  <c r="CK2" i="3"/>
  <c r="CO2" i="3"/>
  <c r="CS2" i="3"/>
  <c r="CW2" i="3"/>
  <c r="DA2" i="3"/>
  <c r="DE2" i="3"/>
  <c r="DI2" i="3"/>
  <c r="DM2" i="3"/>
  <c r="DQ2" i="3"/>
  <c r="DU2" i="3"/>
  <c r="DY2" i="3"/>
  <c r="EC2" i="3"/>
  <c r="EG2" i="3"/>
  <c r="EK2" i="3"/>
  <c r="EO2" i="3"/>
  <c r="ES2" i="3"/>
  <c r="EW2" i="3"/>
  <c r="FA2" i="3"/>
  <c r="FE2" i="3"/>
  <c r="FI2" i="3"/>
  <c r="FM2" i="3"/>
  <c r="FQ2" i="3"/>
  <c r="FU2" i="3"/>
  <c r="FY2" i="3"/>
  <c r="GC2" i="3"/>
  <c r="GG2" i="3"/>
  <c r="GK2" i="3"/>
  <c r="GS2" i="3"/>
  <c r="GW2" i="3"/>
  <c r="HA2" i="3"/>
  <c r="HE2" i="3"/>
  <c r="HI2" i="3"/>
  <c r="HM2" i="3"/>
  <c r="HQ2" i="3"/>
  <c r="HU2" i="3"/>
  <c r="HY2" i="3"/>
  <c r="IC2" i="3"/>
  <c r="IG2" i="3"/>
  <c r="N2" i="3"/>
  <c r="T2" i="3"/>
  <c r="Z2" i="3"/>
  <c r="AE2" i="3"/>
  <c r="AJ2" i="3"/>
  <c r="AP2" i="3"/>
  <c r="AU2" i="3"/>
  <c r="AZ2" i="3"/>
  <c r="BF2" i="3"/>
  <c r="BK2" i="3"/>
  <c r="BP2" i="3"/>
  <c r="BV2" i="3"/>
  <c r="CA2" i="3"/>
  <c r="CF2" i="3"/>
  <c r="CL2" i="3"/>
  <c r="CQ2" i="3"/>
  <c r="CV2" i="3"/>
  <c r="DB2" i="3"/>
  <c r="DG2" i="3"/>
  <c r="DL2" i="3"/>
  <c r="DR2" i="3"/>
  <c r="DW2" i="3"/>
  <c r="EB2" i="3"/>
  <c r="EH2" i="3"/>
  <c r="EM2" i="3"/>
  <c r="ER2" i="3"/>
  <c r="EX2" i="3"/>
  <c r="FC2" i="3"/>
  <c r="FH2" i="3"/>
  <c r="FN2" i="3"/>
  <c r="FS2" i="3"/>
  <c r="FX2" i="3"/>
  <c r="GD2" i="3"/>
  <c r="GI2" i="3"/>
  <c r="GN2" i="3"/>
  <c r="GT2" i="3"/>
  <c r="GY2" i="3"/>
  <c r="HD2" i="3"/>
  <c r="HJ2" i="3"/>
  <c r="HO2" i="3"/>
  <c r="HT2" i="3"/>
  <c r="HZ2" i="3"/>
  <c r="IE2" i="3"/>
  <c r="M2" i="3"/>
  <c r="R2" i="3"/>
  <c r="W2" i="3"/>
  <c r="AB2" i="3"/>
  <c r="AH2" i="3"/>
  <c r="AM2" i="3"/>
  <c r="AR2" i="3"/>
  <c r="AX2" i="3"/>
  <c r="BC2" i="3"/>
  <c r="BH2" i="3"/>
  <c r="BN2" i="3"/>
  <c r="BS2" i="3"/>
  <c r="BX2" i="3"/>
  <c r="CD2" i="3"/>
  <c r="CI2" i="3"/>
  <c r="CN2" i="3"/>
  <c r="CT2" i="3"/>
  <c r="CY2" i="3"/>
  <c r="DD2" i="3"/>
  <c r="DJ2" i="3"/>
  <c r="DO2" i="3"/>
  <c r="DT2" i="3"/>
  <c r="DZ2" i="3"/>
  <c r="EE2" i="3"/>
  <c r="EJ2" i="3"/>
  <c r="EP2" i="3"/>
  <c r="EU2" i="3"/>
  <c r="EZ2" i="3"/>
  <c r="FF2" i="3"/>
  <c r="FK2" i="3"/>
  <c r="FP2" i="3"/>
  <c r="FV2" i="3"/>
  <c r="GA2" i="3"/>
  <c r="GF2" i="3"/>
  <c r="GL2" i="3"/>
  <c r="GQ2" i="3"/>
  <c r="GV2" i="3"/>
  <c r="HB2" i="3"/>
  <c r="HG2" i="3"/>
  <c r="HL2" i="3"/>
  <c r="HR2" i="3"/>
  <c r="HW2" i="3"/>
  <c r="IB2" i="3"/>
  <c r="IH2" i="3"/>
  <c r="P2" i="3"/>
  <c r="S2" i="3"/>
  <c r="X2" i="3"/>
  <c r="AD2" i="3"/>
  <c r="AI2" i="3"/>
  <c r="AN2" i="3"/>
  <c r="AT2" i="3"/>
  <c r="AY2" i="3"/>
  <c r="BD2" i="3"/>
  <c r="BJ2" i="3"/>
  <c r="BO2" i="3"/>
  <c r="BT2" i="3"/>
  <c r="BZ2" i="3"/>
  <c r="CE2" i="3"/>
  <c r="CJ2" i="3"/>
  <c r="CP2" i="3"/>
  <c r="CU2" i="3"/>
  <c r="CZ2" i="3"/>
  <c r="DF2" i="3"/>
  <c r="DK2" i="3"/>
  <c r="DP2" i="3"/>
  <c r="DV2" i="3"/>
  <c r="EA2" i="3"/>
  <c r="EF2" i="3"/>
  <c r="EL2" i="3"/>
  <c r="EQ2" i="3"/>
  <c r="EV2" i="3"/>
  <c r="FB2" i="3"/>
  <c r="FG2" i="3"/>
  <c r="FL2" i="3"/>
  <c r="FW2" i="3"/>
  <c r="GB2" i="3"/>
  <c r="GH2" i="3"/>
  <c r="GM2" i="3"/>
  <c r="GR2" i="3"/>
  <c r="GX2" i="3"/>
  <c r="HC2" i="3"/>
  <c r="HH2" i="3"/>
  <c r="HN2" i="3"/>
  <c r="HS2" i="3"/>
  <c r="HX2" i="3"/>
  <c r="ID2" i="3"/>
  <c r="II2" i="3"/>
  <c r="Q2" i="3"/>
  <c r="AF2" i="3"/>
  <c r="BB2" i="3"/>
  <c r="BW2" i="3"/>
  <c r="CR2" i="3"/>
  <c r="DN2" i="3"/>
  <c r="EI2" i="3"/>
  <c r="FD2" i="3"/>
  <c r="FZ2" i="3"/>
  <c r="GU2" i="3"/>
  <c r="HP2" i="3"/>
  <c r="O2" i="3"/>
  <c r="CB2" i="3"/>
  <c r="EN2" i="3"/>
  <c r="GZ2" i="3"/>
  <c r="V2" i="3"/>
  <c r="AQ2" i="3"/>
  <c r="BL2" i="3"/>
  <c r="CH2" i="3"/>
  <c r="DC2" i="3"/>
  <c r="DX2" i="3"/>
  <c r="ET2" i="3"/>
  <c r="FO2" i="3"/>
  <c r="GJ2" i="3"/>
  <c r="HF2" i="3"/>
  <c r="IA2" i="3"/>
  <c r="AA2" i="3"/>
  <c r="AV2" i="3"/>
  <c r="BR2" i="3"/>
  <c r="CM2" i="3"/>
  <c r="DH2" i="3"/>
  <c r="ED2" i="3"/>
  <c r="EY2" i="3"/>
  <c r="FT2" i="3"/>
  <c r="GP2" i="3"/>
  <c r="HK2" i="3"/>
  <c r="IF2" i="3"/>
  <c r="AL2" i="3"/>
  <c r="BG2" i="3"/>
  <c r="CX2" i="3"/>
  <c r="DS2" i="3"/>
  <c r="FJ2" i="3"/>
  <c r="GE2" i="3"/>
  <c r="HV2" i="3"/>
  <c r="P155" i="3"/>
  <c r="T155" i="3"/>
  <c r="X155" i="3"/>
  <c r="AB155" i="3"/>
  <c r="AF155" i="3"/>
  <c r="AJ155" i="3"/>
  <c r="AN155" i="3"/>
  <c r="AR155" i="3"/>
  <c r="AV155" i="3"/>
  <c r="AZ155" i="3"/>
  <c r="BD155" i="3"/>
  <c r="BH155" i="3"/>
  <c r="BL155" i="3"/>
  <c r="BP155" i="3"/>
  <c r="BT155" i="3"/>
  <c r="BX155" i="3"/>
  <c r="CB155" i="3"/>
  <c r="CF155" i="3"/>
  <c r="CJ155" i="3"/>
  <c r="CN155" i="3"/>
  <c r="CR155" i="3"/>
  <c r="CV155" i="3"/>
  <c r="CZ155" i="3"/>
  <c r="DD155" i="3"/>
  <c r="DH155" i="3"/>
  <c r="DL155" i="3"/>
  <c r="DP155" i="3"/>
  <c r="DT155" i="3"/>
  <c r="DX155" i="3"/>
  <c r="EB155" i="3"/>
  <c r="EF155" i="3"/>
  <c r="EJ155" i="3"/>
  <c r="EN155" i="3"/>
  <c r="ER155" i="3"/>
  <c r="EV155" i="3"/>
  <c r="EZ155" i="3"/>
  <c r="FD155" i="3"/>
  <c r="FH155" i="3"/>
  <c r="FL155" i="3"/>
  <c r="FP155" i="3"/>
  <c r="FT155" i="3"/>
  <c r="FX155" i="3"/>
  <c r="GB155" i="3"/>
  <c r="GF155" i="3"/>
  <c r="GJ155" i="3"/>
  <c r="GN155" i="3"/>
  <c r="GR155" i="3"/>
  <c r="GV155" i="3"/>
  <c r="GZ155" i="3"/>
  <c r="HD155" i="3"/>
  <c r="HH155" i="3"/>
  <c r="HL155" i="3"/>
  <c r="HP155" i="3"/>
  <c r="HT155" i="3"/>
  <c r="HX155" i="3"/>
  <c r="IB155" i="3"/>
  <c r="IF155" i="3"/>
  <c r="N155" i="3"/>
  <c r="R155" i="3"/>
  <c r="V155" i="3"/>
  <c r="Z155" i="3"/>
  <c r="AD155" i="3"/>
  <c r="AH155" i="3"/>
  <c r="AL155" i="3"/>
  <c r="AP155" i="3"/>
  <c r="AT155" i="3"/>
  <c r="AX155" i="3"/>
  <c r="BB155" i="3"/>
  <c r="BF155" i="3"/>
  <c r="BJ155" i="3"/>
  <c r="BN155" i="3"/>
  <c r="BR155" i="3"/>
  <c r="BV155" i="3"/>
  <c r="BZ155" i="3"/>
  <c r="CD155" i="3"/>
  <c r="CH155" i="3"/>
  <c r="CL155" i="3"/>
  <c r="CP155" i="3"/>
  <c r="CT155" i="3"/>
  <c r="CX155" i="3"/>
  <c r="DB155" i="3"/>
  <c r="DF155" i="3"/>
  <c r="DJ155" i="3"/>
  <c r="DN155" i="3"/>
  <c r="DR155" i="3"/>
  <c r="DV155" i="3"/>
  <c r="DZ155" i="3"/>
  <c r="ED155" i="3"/>
  <c r="EH155" i="3"/>
  <c r="EL155" i="3"/>
  <c r="EP155" i="3"/>
  <c r="ET155" i="3"/>
  <c r="EX155" i="3"/>
  <c r="FB155" i="3"/>
  <c r="FF155" i="3"/>
  <c r="FJ155" i="3"/>
  <c r="FN155" i="3"/>
  <c r="FR155" i="3"/>
  <c r="FV155" i="3"/>
  <c r="FZ155" i="3"/>
  <c r="GD155" i="3"/>
  <c r="GH155" i="3"/>
  <c r="GL155" i="3"/>
  <c r="GP155" i="3"/>
  <c r="GT155" i="3"/>
  <c r="GX155" i="3"/>
  <c r="HB155" i="3"/>
  <c r="HF155" i="3"/>
  <c r="HJ155" i="3"/>
  <c r="HN155" i="3"/>
  <c r="HR155" i="3"/>
  <c r="HV155" i="3"/>
  <c r="HZ155" i="3"/>
  <c r="ID155" i="3"/>
  <c r="IH155" i="3"/>
  <c r="M155" i="3"/>
  <c r="U155" i="3"/>
  <c r="AC155" i="3"/>
  <c r="AK155" i="3"/>
  <c r="AS155" i="3"/>
  <c r="BA155" i="3"/>
  <c r="BI155" i="3"/>
  <c r="BQ155" i="3"/>
  <c r="BY155" i="3"/>
  <c r="CG155" i="3"/>
  <c r="CO155" i="3"/>
  <c r="CW155" i="3"/>
  <c r="DE155" i="3"/>
  <c r="DM155" i="3"/>
  <c r="DU155" i="3"/>
  <c r="EC155" i="3"/>
  <c r="EK155" i="3"/>
  <c r="ES155" i="3"/>
  <c r="FA155" i="3"/>
  <c r="FI155" i="3"/>
  <c r="FQ155" i="3"/>
  <c r="FY155" i="3"/>
  <c r="GG155" i="3"/>
  <c r="GO155" i="3"/>
  <c r="GW155" i="3"/>
  <c r="HE155" i="3"/>
  <c r="HM155" i="3"/>
  <c r="HU155" i="3"/>
  <c r="IC155" i="3"/>
  <c r="O155" i="3"/>
  <c r="W155" i="3"/>
  <c r="AE155" i="3"/>
  <c r="AM155" i="3"/>
  <c r="AU155" i="3"/>
  <c r="BC155" i="3"/>
  <c r="BK155" i="3"/>
  <c r="BS155" i="3"/>
  <c r="CA155" i="3"/>
  <c r="CI155" i="3"/>
  <c r="CQ155" i="3"/>
  <c r="CY155" i="3"/>
  <c r="DG155" i="3"/>
  <c r="DO155" i="3"/>
  <c r="DW155" i="3"/>
  <c r="EE155" i="3"/>
  <c r="EM155" i="3"/>
  <c r="EU155" i="3"/>
  <c r="FC155" i="3"/>
  <c r="FK155" i="3"/>
  <c r="FS155" i="3"/>
  <c r="GA155" i="3"/>
  <c r="GI155" i="3"/>
  <c r="GQ155" i="3"/>
  <c r="GY155" i="3"/>
  <c r="HG155" i="3"/>
  <c r="HO155" i="3"/>
  <c r="HW155" i="3"/>
  <c r="IE155" i="3"/>
  <c r="S155" i="3"/>
  <c r="AI155" i="3"/>
  <c r="AY155" i="3"/>
  <c r="BO155" i="3"/>
  <c r="CE155" i="3"/>
  <c r="CU155" i="3"/>
  <c r="DK155" i="3"/>
  <c r="EA155" i="3"/>
  <c r="EQ155" i="3"/>
  <c r="FG155" i="3"/>
  <c r="FW155" i="3"/>
  <c r="GM155" i="3"/>
  <c r="HC155" i="3"/>
  <c r="HS155" i="3"/>
  <c r="II155" i="3"/>
  <c r="Q155" i="3"/>
  <c r="AO155" i="3"/>
  <c r="BG155" i="3"/>
  <c r="CC155" i="3"/>
  <c r="DA155" i="3"/>
  <c r="DS155" i="3"/>
  <c r="EO155" i="3"/>
  <c r="FM155" i="3"/>
  <c r="GE155" i="3"/>
  <c r="HA155" i="3"/>
  <c r="HY155" i="3"/>
  <c r="Y155" i="3"/>
  <c r="BM155" i="3"/>
  <c r="DY155" i="3"/>
  <c r="HI155" i="3"/>
  <c r="AA155" i="3"/>
  <c r="AW155" i="3"/>
  <c r="BU155" i="3"/>
  <c r="CM155" i="3"/>
  <c r="DI155" i="3"/>
  <c r="EG155" i="3"/>
  <c r="EY155" i="3"/>
  <c r="FU155" i="3"/>
  <c r="GS155" i="3"/>
  <c r="HK155" i="3"/>
  <c r="IG155" i="3"/>
  <c r="AG155" i="3"/>
  <c r="BE155" i="3"/>
  <c r="BW155" i="3"/>
  <c r="CS155" i="3"/>
  <c r="DQ155" i="3"/>
  <c r="EI155" i="3"/>
  <c r="FE155" i="3"/>
  <c r="GC155" i="3"/>
  <c r="GU155" i="3"/>
  <c r="AQ155" i="3"/>
  <c r="CK155" i="3"/>
  <c r="DC155" i="3"/>
  <c r="EW155" i="3"/>
  <c r="FO155" i="3"/>
  <c r="GK155" i="3"/>
  <c r="IA155" i="3"/>
  <c r="N179" i="3"/>
  <c r="R179" i="3"/>
  <c r="V179" i="3"/>
  <c r="Z179" i="3"/>
  <c r="AD179" i="3"/>
  <c r="AH179" i="3"/>
  <c r="AL179" i="3"/>
  <c r="AP179" i="3"/>
  <c r="AT179" i="3"/>
  <c r="AX179" i="3"/>
  <c r="BB179" i="3"/>
  <c r="BF179" i="3"/>
  <c r="BJ179" i="3"/>
  <c r="BN179" i="3"/>
  <c r="BR179" i="3"/>
  <c r="BV179" i="3"/>
  <c r="BZ179" i="3"/>
  <c r="CD179" i="3"/>
  <c r="CH179" i="3"/>
  <c r="CL179" i="3"/>
  <c r="CP179" i="3"/>
  <c r="CT179" i="3"/>
  <c r="CX179" i="3"/>
  <c r="DB179" i="3"/>
  <c r="DF179" i="3"/>
  <c r="DJ179" i="3"/>
  <c r="DN179" i="3"/>
  <c r="DR179" i="3"/>
  <c r="DV179" i="3"/>
  <c r="DZ179" i="3"/>
  <c r="ED179" i="3"/>
  <c r="EH179" i="3"/>
  <c r="EL179" i="3"/>
  <c r="EP179" i="3"/>
  <c r="ET179" i="3"/>
  <c r="EX179" i="3"/>
  <c r="FB179" i="3"/>
  <c r="FF179" i="3"/>
  <c r="FJ179" i="3"/>
  <c r="FN179" i="3"/>
  <c r="FR179" i="3"/>
  <c r="FV179" i="3"/>
  <c r="FZ179" i="3"/>
  <c r="GD179" i="3"/>
  <c r="GH179" i="3"/>
  <c r="GL179" i="3"/>
  <c r="GP179" i="3"/>
  <c r="GT179" i="3"/>
  <c r="GX179" i="3"/>
  <c r="HB179" i="3"/>
  <c r="HF179" i="3"/>
  <c r="HJ179" i="3"/>
  <c r="HN179" i="3"/>
  <c r="HR179" i="3"/>
  <c r="HV179" i="3"/>
  <c r="HZ179" i="3"/>
  <c r="ID179" i="3"/>
  <c r="IH179" i="3"/>
  <c r="O179" i="3"/>
  <c r="T179" i="3"/>
  <c r="Y179" i="3"/>
  <c r="AE179" i="3"/>
  <c r="AJ179" i="3"/>
  <c r="AO179" i="3"/>
  <c r="AU179" i="3"/>
  <c r="AZ179" i="3"/>
  <c r="BE179" i="3"/>
  <c r="BK179" i="3"/>
  <c r="BP179" i="3"/>
  <c r="BU179" i="3"/>
  <c r="CA179" i="3"/>
  <c r="CF179" i="3"/>
  <c r="CK179" i="3"/>
  <c r="CQ179" i="3"/>
  <c r="CV179" i="3"/>
  <c r="DA179" i="3"/>
  <c r="DG179" i="3"/>
  <c r="DL179" i="3"/>
  <c r="DQ179" i="3"/>
  <c r="DW179" i="3"/>
  <c r="EB179" i="3"/>
  <c r="EG179" i="3"/>
  <c r="EM179" i="3"/>
  <c r="ER179" i="3"/>
  <c r="EW179" i="3"/>
  <c r="FC179" i="3"/>
  <c r="FH179" i="3"/>
  <c r="FM179" i="3"/>
  <c r="FS179" i="3"/>
  <c r="FX179" i="3"/>
  <c r="GC179" i="3"/>
  <c r="GN179" i="3"/>
  <c r="GS179" i="3"/>
  <c r="GY179" i="3"/>
  <c r="HD179" i="3"/>
  <c r="HI179" i="3"/>
  <c r="HO179" i="3"/>
  <c r="HT179" i="3"/>
  <c r="HY179" i="3"/>
  <c r="IE179" i="3"/>
  <c r="P179" i="3"/>
  <c r="U179" i="3"/>
  <c r="AA179" i="3"/>
  <c r="AF179" i="3"/>
  <c r="AK179" i="3"/>
  <c r="AQ179" i="3"/>
  <c r="AV179" i="3"/>
  <c r="BA179" i="3"/>
  <c r="BG179" i="3"/>
  <c r="BQ179" i="3"/>
  <c r="BW179" i="3"/>
  <c r="CB179" i="3"/>
  <c r="CG179" i="3"/>
  <c r="CM179" i="3"/>
  <c r="CR179" i="3"/>
  <c r="CW179" i="3"/>
  <c r="DC179" i="3"/>
  <c r="DH179" i="3"/>
  <c r="DM179" i="3"/>
  <c r="DS179" i="3"/>
  <c r="DX179" i="3"/>
  <c r="EC179" i="3"/>
  <c r="EI179" i="3"/>
  <c r="EN179" i="3"/>
  <c r="ES179" i="3"/>
  <c r="EY179" i="3"/>
  <c r="FD179" i="3"/>
  <c r="FI179" i="3"/>
  <c r="FO179" i="3"/>
  <c r="FT179" i="3"/>
  <c r="FY179" i="3"/>
  <c r="GE179" i="3"/>
  <c r="GJ179" i="3"/>
  <c r="GO179" i="3"/>
  <c r="GU179" i="3"/>
  <c r="GZ179" i="3"/>
  <c r="HE179" i="3"/>
  <c r="HK179" i="3"/>
  <c r="HP179" i="3"/>
  <c r="HU179" i="3"/>
  <c r="IA179" i="3"/>
  <c r="IF179" i="3"/>
  <c r="W179" i="3"/>
  <c r="AG179" i="3"/>
  <c r="AR179" i="3"/>
  <c r="BC179" i="3"/>
  <c r="BM179" i="3"/>
  <c r="BX179" i="3"/>
  <c r="CI179" i="3"/>
  <c r="CS179" i="3"/>
  <c r="DD179" i="3"/>
  <c r="DO179" i="3"/>
  <c r="DY179" i="3"/>
  <c r="EJ179" i="3"/>
  <c r="EU179" i="3"/>
  <c r="FE179" i="3"/>
  <c r="FP179" i="3"/>
  <c r="GA179" i="3"/>
  <c r="GK179" i="3"/>
  <c r="GV179" i="3"/>
  <c r="HG179" i="3"/>
  <c r="HQ179" i="3"/>
  <c r="IB179" i="3"/>
  <c r="X179" i="3"/>
  <c r="AS179" i="3"/>
  <c r="BO179" i="3"/>
  <c r="CJ179" i="3"/>
  <c r="DE179" i="3"/>
  <c r="EK179" i="3"/>
  <c r="FQ179" i="3"/>
  <c r="GM179" i="3"/>
  <c r="HS179" i="3"/>
  <c r="Q179" i="3"/>
  <c r="AB179" i="3"/>
  <c r="AM179" i="3"/>
  <c r="AW179" i="3"/>
  <c r="BH179" i="3"/>
  <c r="BS179" i="3"/>
  <c r="CC179" i="3"/>
  <c r="CN179" i="3"/>
  <c r="CY179" i="3"/>
  <c r="DI179" i="3"/>
  <c r="DT179" i="3"/>
  <c r="EE179" i="3"/>
  <c r="EO179" i="3"/>
  <c r="EZ179" i="3"/>
  <c r="FK179" i="3"/>
  <c r="FU179" i="3"/>
  <c r="GF179" i="3"/>
  <c r="GQ179" i="3"/>
  <c r="HA179" i="3"/>
  <c r="HL179" i="3"/>
  <c r="HW179" i="3"/>
  <c r="IG179" i="3"/>
  <c r="S179" i="3"/>
  <c r="AC179" i="3"/>
  <c r="AN179" i="3"/>
  <c r="AY179" i="3"/>
  <c r="BI179" i="3"/>
  <c r="BT179" i="3"/>
  <c r="CE179" i="3"/>
  <c r="CO179" i="3"/>
  <c r="CZ179" i="3"/>
  <c r="DK179" i="3"/>
  <c r="DU179" i="3"/>
  <c r="EF179" i="3"/>
  <c r="EQ179" i="3"/>
  <c r="FA179" i="3"/>
  <c r="FL179" i="3"/>
  <c r="FW179" i="3"/>
  <c r="GG179" i="3"/>
  <c r="GR179" i="3"/>
  <c r="HC179" i="3"/>
  <c r="HM179" i="3"/>
  <c r="HX179" i="3"/>
  <c r="II179" i="3"/>
  <c r="M179" i="3"/>
  <c r="AI179" i="3"/>
  <c r="BD179" i="3"/>
  <c r="BY179" i="3"/>
  <c r="CU179" i="3"/>
  <c r="DP179" i="3"/>
  <c r="EA179" i="3"/>
  <c r="EV179" i="3"/>
  <c r="FG179" i="3"/>
  <c r="GB179" i="3"/>
  <c r="GW179" i="3"/>
  <c r="HH179" i="3"/>
  <c r="IC179" i="3"/>
  <c r="M211" i="3"/>
  <c r="U211" i="3"/>
  <c r="Y211" i="3"/>
  <c r="AC211" i="3"/>
  <c r="AG211" i="3"/>
  <c r="AK211" i="3"/>
  <c r="AO211" i="3"/>
  <c r="AS211" i="3"/>
  <c r="AW211" i="3"/>
  <c r="BA211" i="3"/>
  <c r="BE211" i="3"/>
  <c r="BI211" i="3"/>
  <c r="BM211" i="3"/>
  <c r="BQ211" i="3"/>
  <c r="BU211" i="3"/>
  <c r="BY211" i="3"/>
  <c r="CC211" i="3"/>
  <c r="CG211" i="3"/>
  <c r="CK211" i="3"/>
  <c r="CO211" i="3"/>
  <c r="CS211" i="3"/>
  <c r="CW211" i="3"/>
  <c r="DA211" i="3"/>
  <c r="DE211" i="3"/>
  <c r="DI211" i="3"/>
  <c r="DM211" i="3"/>
  <c r="DQ211" i="3"/>
  <c r="DU211" i="3"/>
  <c r="DY211" i="3"/>
  <c r="EC211" i="3"/>
  <c r="EG211" i="3"/>
  <c r="EK211" i="3"/>
  <c r="EO211" i="3"/>
  <c r="ES211" i="3"/>
  <c r="EW211" i="3"/>
  <c r="FA211" i="3"/>
  <c r="FE211" i="3"/>
  <c r="FI211" i="3"/>
  <c r="FM211" i="3"/>
  <c r="FQ211" i="3"/>
  <c r="FU211" i="3"/>
  <c r="FY211" i="3"/>
  <c r="GC211" i="3"/>
  <c r="GG211" i="3"/>
  <c r="GK211" i="3"/>
  <c r="GO211" i="3"/>
  <c r="GS211" i="3"/>
  <c r="GW211" i="3"/>
  <c r="HA211" i="3"/>
  <c r="HE211" i="3"/>
  <c r="HI211" i="3"/>
  <c r="HM211" i="3"/>
  <c r="HQ211" i="3"/>
  <c r="HU211" i="3"/>
  <c r="HY211" i="3"/>
  <c r="IC211" i="3"/>
  <c r="IG211" i="3"/>
  <c r="N211" i="3"/>
  <c r="R211" i="3"/>
  <c r="V211" i="3"/>
  <c r="Z211" i="3"/>
  <c r="AD211" i="3"/>
  <c r="AH211" i="3"/>
  <c r="AL211" i="3"/>
  <c r="AP211" i="3"/>
  <c r="AT211" i="3"/>
  <c r="AX211" i="3"/>
  <c r="BB211" i="3"/>
  <c r="BF211" i="3"/>
  <c r="BJ211" i="3"/>
  <c r="BN211" i="3"/>
  <c r="BR211" i="3"/>
  <c r="BV211" i="3"/>
  <c r="BZ211" i="3"/>
  <c r="CD211" i="3"/>
  <c r="CH211" i="3"/>
  <c r="CL211" i="3"/>
  <c r="CP211" i="3"/>
  <c r="CT211" i="3"/>
  <c r="CX211" i="3"/>
  <c r="DB211" i="3"/>
  <c r="DF211" i="3"/>
  <c r="DJ211" i="3"/>
  <c r="DN211" i="3"/>
  <c r="DR211" i="3"/>
  <c r="DV211" i="3"/>
  <c r="DZ211" i="3"/>
  <c r="ED211" i="3"/>
  <c r="EH211" i="3"/>
  <c r="EL211" i="3"/>
  <c r="EP211" i="3"/>
  <c r="ET211" i="3"/>
  <c r="EX211" i="3"/>
  <c r="FB211" i="3"/>
  <c r="FF211" i="3"/>
  <c r="FJ211" i="3"/>
  <c r="FN211" i="3"/>
  <c r="FR211" i="3"/>
  <c r="FV211" i="3"/>
  <c r="FZ211" i="3"/>
  <c r="GD211" i="3"/>
  <c r="GH211" i="3"/>
  <c r="GL211" i="3"/>
  <c r="GP211" i="3"/>
  <c r="GT211" i="3"/>
  <c r="GX211" i="3"/>
  <c r="HB211" i="3"/>
  <c r="HF211" i="3"/>
  <c r="HJ211" i="3"/>
  <c r="HN211" i="3"/>
  <c r="HR211" i="3"/>
  <c r="HV211" i="3"/>
  <c r="HZ211" i="3"/>
  <c r="ID211" i="3"/>
  <c r="IH211" i="3"/>
  <c r="S211" i="3"/>
  <c r="AA211" i="3"/>
  <c r="AI211" i="3"/>
  <c r="AQ211" i="3"/>
  <c r="AY211" i="3"/>
  <c r="BG211" i="3"/>
  <c r="BO211" i="3"/>
  <c r="BW211" i="3"/>
  <c r="CE211" i="3"/>
  <c r="CM211" i="3"/>
  <c r="CU211" i="3"/>
  <c r="DC211" i="3"/>
  <c r="DK211" i="3"/>
  <c r="DS211" i="3"/>
  <c r="EA211" i="3"/>
  <c r="EI211" i="3"/>
  <c r="EQ211" i="3"/>
  <c r="EY211" i="3"/>
  <c r="FG211" i="3"/>
  <c r="FO211" i="3"/>
  <c r="FW211" i="3"/>
  <c r="GE211" i="3"/>
  <c r="GM211" i="3"/>
  <c r="GU211" i="3"/>
  <c r="HC211" i="3"/>
  <c r="HK211" i="3"/>
  <c r="HS211" i="3"/>
  <c r="IA211" i="3"/>
  <c r="II211" i="3"/>
  <c r="O211" i="3"/>
  <c r="W211" i="3"/>
  <c r="AE211" i="3"/>
  <c r="AM211" i="3"/>
  <c r="AU211" i="3"/>
  <c r="BC211" i="3"/>
  <c r="BK211" i="3"/>
  <c r="BS211" i="3"/>
  <c r="CA211" i="3"/>
  <c r="CI211" i="3"/>
  <c r="CQ211" i="3"/>
  <c r="CY211" i="3"/>
  <c r="DG211" i="3"/>
  <c r="DO211" i="3"/>
  <c r="DW211" i="3"/>
  <c r="EE211" i="3"/>
  <c r="EM211" i="3"/>
  <c r="EU211" i="3"/>
  <c r="FC211" i="3"/>
  <c r="FK211" i="3"/>
  <c r="FS211" i="3"/>
  <c r="GA211" i="3"/>
  <c r="GI211" i="3"/>
  <c r="GQ211" i="3"/>
  <c r="GY211" i="3"/>
  <c r="HG211" i="3"/>
  <c r="HO211" i="3"/>
  <c r="HW211" i="3"/>
  <c r="IE211" i="3"/>
  <c r="P211" i="3"/>
  <c r="X211" i="3"/>
  <c r="AF211" i="3"/>
  <c r="AN211" i="3"/>
  <c r="AV211" i="3"/>
  <c r="BD211" i="3"/>
  <c r="BL211" i="3"/>
  <c r="BT211" i="3"/>
  <c r="CB211" i="3"/>
  <c r="CJ211" i="3"/>
  <c r="CR211" i="3"/>
  <c r="CZ211" i="3"/>
  <c r="DH211" i="3"/>
  <c r="DP211" i="3"/>
  <c r="DX211" i="3"/>
  <c r="EF211" i="3"/>
  <c r="EN211" i="3"/>
  <c r="EV211" i="3"/>
  <c r="FD211" i="3"/>
  <c r="FL211" i="3"/>
  <c r="FT211" i="3"/>
  <c r="GB211" i="3"/>
  <c r="GJ211" i="3"/>
  <c r="GR211" i="3"/>
  <c r="GZ211" i="3"/>
  <c r="HH211" i="3"/>
  <c r="HP211" i="3"/>
  <c r="HX211" i="3"/>
  <c r="IF211" i="3"/>
  <c r="AJ211" i="3"/>
  <c r="BP211" i="3"/>
  <c r="CV211" i="3"/>
  <c r="EB211" i="3"/>
  <c r="FH211" i="3"/>
  <c r="GN211" i="3"/>
  <c r="HT211" i="3"/>
  <c r="AR211" i="3"/>
  <c r="BX211" i="3"/>
  <c r="DD211" i="3"/>
  <c r="EJ211" i="3"/>
  <c r="FP211" i="3"/>
  <c r="GV211" i="3"/>
  <c r="IB211" i="3"/>
  <c r="T211" i="3"/>
  <c r="AZ211" i="3"/>
  <c r="CF211" i="3"/>
  <c r="DL211" i="3"/>
  <c r="ER211" i="3"/>
  <c r="FX211" i="3"/>
  <c r="HD211" i="3"/>
  <c r="AB211" i="3"/>
  <c r="BH211" i="3"/>
  <c r="CN211" i="3"/>
  <c r="DT211" i="3"/>
  <c r="EZ211" i="3"/>
  <c r="GF211" i="3"/>
  <c r="HL211" i="3"/>
  <c r="N32" i="3"/>
  <c r="R32" i="3"/>
  <c r="V32" i="3"/>
  <c r="Z32" i="3"/>
  <c r="AD32" i="3"/>
  <c r="AH32" i="3"/>
  <c r="AL32" i="3"/>
  <c r="AP32" i="3"/>
  <c r="AT32" i="3"/>
  <c r="AX32" i="3"/>
  <c r="BB32" i="3"/>
  <c r="BF32" i="3"/>
  <c r="BJ32" i="3"/>
  <c r="BN32" i="3"/>
  <c r="BR32" i="3"/>
  <c r="BV32" i="3"/>
  <c r="BZ32" i="3"/>
  <c r="CD32" i="3"/>
  <c r="CH32" i="3"/>
  <c r="CL32" i="3"/>
  <c r="CP32" i="3"/>
  <c r="CT32" i="3"/>
  <c r="CX32" i="3"/>
  <c r="DB32" i="3"/>
  <c r="DF32" i="3"/>
  <c r="DJ32" i="3"/>
  <c r="DN32" i="3"/>
  <c r="DR32" i="3"/>
  <c r="DV32" i="3"/>
  <c r="DZ32" i="3"/>
  <c r="ED32" i="3"/>
  <c r="EH32" i="3"/>
  <c r="EL32" i="3"/>
  <c r="EP32" i="3"/>
  <c r="ET32" i="3"/>
  <c r="EX32" i="3"/>
  <c r="FB32" i="3"/>
  <c r="FF32" i="3"/>
  <c r="FJ32" i="3"/>
  <c r="FN32" i="3"/>
  <c r="FR32" i="3"/>
  <c r="FV32" i="3"/>
  <c r="FZ32" i="3"/>
  <c r="GD32" i="3"/>
  <c r="GH32" i="3"/>
  <c r="GL32" i="3"/>
  <c r="GP32" i="3"/>
  <c r="GT32" i="3"/>
  <c r="GX32" i="3"/>
  <c r="HB32" i="3"/>
  <c r="HF32" i="3"/>
  <c r="HJ32" i="3"/>
  <c r="HN32" i="3"/>
  <c r="HR32" i="3"/>
  <c r="HV32" i="3"/>
  <c r="HZ32" i="3"/>
  <c r="ID32" i="3"/>
  <c r="IH32" i="3"/>
  <c r="O32" i="3"/>
  <c r="S32" i="3"/>
  <c r="W32" i="3"/>
  <c r="AA32" i="3"/>
  <c r="AE32" i="3"/>
  <c r="AI32" i="3"/>
  <c r="AM32" i="3"/>
  <c r="AQ32" i="3"/>
  <c r="AU32" i="3"/>
  <c r="AY32" i="3"/>
  <c r="BC32" i="3"/>
  <c r="BG32" i="3"/>
  <c r="BK32" i="3"/>
  <c r="BO32" i="3"/>
  <c r="BS32" i="3"/>
  <c r="BW32" i="3"/>
  <c r="CA32" i="3"/>
  <c r="CE32" i="3"/>
  <c r="CI32" i="3"/>
  <c r="CM32" i="3"/>
  <c r="CQ32" i="3"/>
  <c r="CU32" i="3"/>
  <c r="CY32" i="3"/>
  <c r="DG32" i="3"/>
  <c r="DK32" i="3"/>
  <c r="DO32" i="3"/>
  <c r="DS32" i="3"/>
  <c r="DW32" i="3"/>
  <c r="EA32" i="3"/>
  <c r="EE32" i="3"/>
  <c r="EI32" i="3"/>
  <c r="EM32" i="3"/>
  <c r="EQ32" i="3"/>
  <c r="EU32" i="3"/>
  <c r="EY32" i="3"/>
  <c r="FC32" i="3"/>
  <c r="FG32" i="3"/>
  <c r="FK32" i="3"/>
  <c r="FO32" i="3"/>
  <c r="FS32" i="3"/>
  <c r="FW32" i="3"/>
  <c r="GA32" i="3"/>
  <c r="GE32" i="3"/>
  <c r="GI32" i="3"/>
  <c r="GM32" i="3"/>
  <c r="GQ32" i="3"/>
  <c r="GU32" i="3"/>
  <c r="GY32" i="3"/>
  <c r="HC32" i="3"/>
  <c r="HG32" i="3"/>
  <c r="HK32" i="3"/>
  <c r="HO32" i="3"/>
  <c r="HS32" i="3"/>
  <c r="HW32" i="3"/>
  <c r="IA32" i="3"/>
  <c r="IE32" i="3"/>
  <c r="II32" i="3"/>
  <c r="T32" i="3"/>
  <c r="AB32" i="3"/>
  <c r="AJ32" i="3"/>
  <c r="AR32" i="3"/>
  <c r="AZ32" i="3"/>
  <c r="BH32" i="3"/>
  <c r="BP32" i="3"/>
  <c r="BX32" i="3"/>
  <c r="CF32" i="3"/>
  <c r="CN32" i="3"/>
  <c r="CV32" i="3"/>
  <c r="DD32" i="3"/>
  <c r="DL32" i="3"/>
  <c r="DT32" i="3"/>
  <c r="EB32" i="3"/>
  <c r="EJ32" i="3"/>
  <c r="ER32" i="3"/>
  <c r="EZ32" i="3"/>
  <c r="FH32" i="3"/>
  <c r="FP32" i="3"/>
  <c r="FX32" i="3"/>
  <c r="GF32" i="3"/>
  <c r="GN32" i="3"/>
  <c r="GV32" i="3"/>
  <c r="HD32" i="3"/>
  <c r="HL32" i="3"/>
  <c r="HT32" i="3"/>
  <c r="IB32" i="3"/>
  <c r="M32" i="3"/>
  <c r="U32" i="3"/>
  <c r="AC32" i="3"/>
  <c r="AK32" i="3"/>
  <c r="AS32" i="3"/>
  <c r="BA32" i="3"/>
  <c r="BI32" i="3"/>
  <c r="BQ32" i="3"/>
  <c r="BY32" i="3"/>
  <c r="CG32" i="3"/>
  <c r="CO32" i="3"/>
  <c r="CW32" i="3"/>
  <c r="DE32" i="3"/>
  <c r="DM32" i="3"/>
  <c r="DU32" i="3"/>
  <c r="EC32" i="3"/>
  <c r="EK32" i="3"/>
  <c r="ES32" i="3"/>
  <c r="FA32" i="3"/>
  <c r="FI32" i="3"/>
  <c r="FQ32" i="3"/>
  <c r="FY32" i="3"/>
  <c r="GG32" i="3"/>
  <c r="GO32" i="3"/>
  <c r="GW32" i="3"/>
  <c r="HE32" i="3"/>
  <c r="HM32" i="3"/>
  <c r="HU32" i="3"/>
  <c r="IC32" i="3"/>
  <c r="Q32" i="3"/>
  <c r="AG32" i="3"/>
  <c r="AW32" i="3"/>
  <c r="BM32" i="3"/>
  <c r="CC32" i="3"/>
  <c r="CS32" i="3"/>
  <c r="DI32" i="3"/>
  <c r="DY32" i="3"/>
  <c r="EO32" i="3"/>
  <c r="FE32" i="3"/>
  <c r="FU32" i="3"/>
  <c r="GK32" i="3"/>
  <c r="HA32" i="3"/>
  <c r="HQ32" i="3"/>
  <c r="IG32" i="3"/>
  <c r="X32" i="3"/>
  <c r="AN32" i="3"/>
  <c r="BD32" i="3"/>
  <c r="BT32" i="3"/>
  <c r="CJ32" i="3"/>
  <c r="CZ32" i="3"/>
  <c r="DP32" i="3"/>
  <c r="EF32" i="3"/>
  <c r="EV32" i="3"/>
  <c r="FL32" i="3"/>
  <c r="GB32" i="3"/>
  <c r="GR32" i="3"/>
  <c r="HH32" i="3"/>
  <c r="HX32" i="3"/>
  <c r="Y32" i="3"/>
  <c r="BE32" i="3"/>
  <c r="CK32" i="3"/>
  <c r="DQ32" i="3"/>
  <c r="EW32" i="3"/>
  <c r="GC32" i="3"/>
  <c r="HI32" i="3"/>
  <c r="AF32" i="3"/>
  <c r="BL32" i="3"/>
  <c r="CR32" i="3"/>
  <c r="DX32" i="3"/>
  <c r="FD32" i="3"/>
  <c r="HP32" i="3"/>
  <c r="AO32" i="3"/>
  <c r="BU32" i="3"/>
  <c r="DA32" i="3"/>
  <c r="EG32" i="3"/>
  <c r="FM32" i="3"/>
  <c r="GS32" i="3"/>
  <c r="HY32" i="3"/>
  <c r="AV32" i="3"/>
  <c r="FT32" i="3"/>
  <c r="CB32" i="3"/>
  <c r="GZ32" i="3"/>
  <c r="DH32" i="3"/>
  <c r="IF32" i="3"/>
  <c r="P32" i="3"/>
  <c r="EN32" i="3"/>
  <c r="N61" i="3"/>
  <c r="R61" i="3"/>
  <c r="V61" i="3"/>
  <c r="Z61" i="3"/>
  <c r="AD61" i="3"/>
  <c r="AH61" i="3"/>
  <c r="AL61" i="3"/>
  <c r="AP61" i="3"/>
  <c r="AT61" i="3"/>
  <c r="AX61" i="3"/>
  <c r="BB61" i="3"/>
  <c r="BF61" i="3"/>
  <c r="BJ61" i="3"/>
  <c r="BN61" i="3"/>
  <c r="BR61" i="3"/>
  <c r="BV61" i="3"/>
  <c r="BZ61" i="3"/>
  <c r="CD61" i="3"/>
  <c r="CH61" i="3"/>
  <c r="CL61" i="3"/>
  <c r="CP61" i="3"/>
  <c r="CT61" i="3"/>
  <c r="CX61" i="3"/>
  <c r="DB61" i="3"/>
  <c r="DF61" i="3"/>
  <c r="DJ61" i="3"/>
  <c r="DN61" i="3"/>
  <c r="DR61" i="3"/>
  <c r="DV61" i="3"/>
  <c r="DZ61" i="3"/>
  <c r="ED61" i="3"/>
  <c r="EH61" i="3"/>
  <c r="EL61" i="3"/>
  <c r="EP61" i="3"/>
  <c r="ET61" i="3"/>
  <c r="EX61" i="3"/>
  <c r="FB61" i="3"/>
  <c r="FF61" i="3"/>
  <c r="FJ61" i="3"/>
  <c r="FN61" i="3"/>
  <c r="FR61" i="3"/>
  <c r="FV61" i="3"/>
  <c r="FZ61" i="3"/>
  <c r="GD61" i="3"/>
  <c r="GH61" i="3"/>
  <c r="GL61" i="3"/>
  <c r="GP61" i="3"/>
  <c r="GT61" i="3"/>
  <c r="GX61" i="3"/>
  <c r="HB61" i="3"/>
  <c r="HF61" i="3"/>
  <c r="HJ61" i="3"/>
  <c r="HN61" i="3"/>
  <c r="HR61" i="3"/>
  <c r="HV61" i="3"/>
  <c r="HZ61" i="3"/>
  <c r="ID61" i="3"/>
  <c r="IH61" i="3"/>
  <c r="O61" i="3"/>
  <c r="S61" i="3"/>
  <c r="W61" i="3"/>
  <c r="AA61" i="3"/>
  <c r="AE61" i="3"/>
  <c r="AI61" i="3"/>
  <c r="AM61" i="3"/>
  <c r="AQ61" i="3"/>
  <c r="AU61" i="3"/>
  <c r="AY61" i="3"/>
  <c r="BC61" i="3"/>
  <c r="BG61" i="3"/>
  <c r="BK61" i="3"/>
  <c r="BO61" i="3"/>
  <c r="BS61" i="3"/>
  <c r="BW61" i="3"/>
  <c r="CA61" i="3"/>
  <c r="CE61" i="3"/>
  <c r="CI61" i="3"/>
  <c r="CM61" i="3"/>
  <c r="CQ61" i="3"/>
  <c r="CU61" i="3"/>
  <c r="CY61" i="3"/>
  <c r="DC61" i="3"/>
  <c r="DG61" i="3"/>
  <c r="DK61" i="3"/>
  <c r="DO61" i="3"/>
  <c r="DS61" i="3"/>
  <c r="DW61" i="3"/>
  <c r="EA61" i="3"/>
  <c r="EE61" i="3"/>
  <c r="EI61" i="3"/>
  <c r="EM61" i="3"/>
  <c r="EQ61" i="3"/>
  <c r="EU61" i="3"/>
  <c r="EY61" i="3"/>
  <c r="FC61" i="3"/>
  <c r="FG61" i="3"/>
  <c r="FK61" i="3"/>
  <c r="FO61" i="3"/>
  <c r="FS61" i="3"/>
  <c r="FW61" i="3"/>
  <c r="GA61" i="3"/>
  <c r="GE61" i="3"/>
  <c r="GM61" i="3"/>
  <c r="GQ61" i="3"/>
  <c r="GU61" i="3"/>
  <c r="GY61" i="3"/>
  <c r="HC61" i="3"/>
  <c r="HG61" i="3"/>
  <c r="HK61" i="3"/>
  <c r="HO61" i="3"/>
  <c r="HS61" i="3"/>
  <c r="HW61" i="3"/>
  <c r="IA61" i="3"/>
  <c r="IE61" i="3"/>
  <c r="II61" i="3"/>
  <c r="T61" i="3"/>
  <c r="AB61" i="3"/>
  <c r="AJ61" i="3"/>
  <c r="AR61" i="3"/>
  <c r="AZ61" i="3"/>
  <c r="BH61" i="3"/>
  <c r="BP61" i="3"/>
  <c r="BX61" i="3"/>
  <c r="CF61" i="3"/>
  <c r="CN61" i="3"/>
  <c r="CV61" i="3"/>
  <c r="DD61" i="3"/>
  <c r="DL61" i="3"/>
  <c r="DT61" i="3"/>
  <c r="EB61" i="3"/>
  <c r="EJ61" i="3"/>
  <c r="ER61" i="3"/>
  <c r="EZ61" i="3"/>
  <c r="FH61" i="3"/>
  <c r="FP61" i="3"/>
  <c r="FX61" i="3"/>
  <c r="GF61" i="3"/>
  <c r="GN61" i="3"/>
  <c r="GV61" i="3"/>
  <c r="HD61" i="3"/>
  <c r="HL61" i="3"/>
  <c r="HT61" i="3"/>
  <c r="IB61" i="3"/>
  <c r="M61" i="3"/>
  <c r="U61" i="3"/>
  <c r="AC61" i="3"/>
  <c r="AK61" i="3"/>
  <c r="AS61" i="3"/>
  <c r="BA61" i="3"/>
  <c r="BI61" i="3"/>
  <c r="BQ61" i="3"/>
  <c r="BY61" i="3"/>
  <c r="CG61" i="3"/>
  <c r="CO61" i="3"/>
  <c r="CW61" i="3"/>
  <c r="DE61" i="3"/>
  <c r="DM61" i="3"/>
  <c r="DU61" i="3"/>
  <c r="EC61" i="3"/>
  <c r="EK61" i="3"/>
  <c r="ES61" i="3"/>
  <c r="FA61" i="3"/>
  <c r="FI61" i="3"/>
  <c r="FQ61" i="3"/>
  <c r="FY61" i="3"/>
  <c r="GG61" i="3"/>
  <c r="GO61" i="3"/>
  <c r="GW61" i="3"/>
  <c r="HE61" i="3"/>
  <c r="HM61" i="3"/>
  <c r="HU61" i="3"/>
  <c r="IC61" i="3"/>
  <c r="P61" i="3"/>
  <c r="AF61" i="3"/>
  <c r="AV61" i="3"/>
  <c r="BL61" i="3"/>
  <c r="CB61" i="3"/>
  <c r="CR61" i="3"/>
  <c r="DH61" i="3"/>
  <c r="DX61" i="3"/>
  <c r="EN61" i="3"/>
  <c r="FD61" i="3"/>
  <c r="FT61" i="3"/>
  <c r="GJ61" i="3"/>
  <c r="GZ61" i="3"/>
  <c r="HP61" i="3"/>
  <c r="IF61" i="3"/>
  <c r="Q61" i="3"/>
  <c r="AG61" i="3"/>
  <c r="AW61" i="3"/>
  <c r="BM61" i="3"/>
  <c r="CC61" i="3"/>
  <c r="CS61" i="3"/>
  <c r="DI61" i="3"/>
  <c r="DY61" i="3"/>
  <c r="EO61" i="3"/>
  <c r="FE61" i="3"/>
  <c r="FU61" i="3"/>
  <c r="GK61" i="3"/>
  <c r="HA61" i="3"/>
  <c r="IG61" i="3"/>
  <c r="X61" i="3"/>
  <c r="AN61" i="3"/>
  <c r="BD61" i="3"/>
  <c r="BT61" i="3"/>
  <c r="CJ61" i="3"/>
  <c r="CZ61" i="3"/>
  <c r="DP61" i="3"/>
  <c r="EF61" i="3"/>
  <c r="EV61" i="3"/>
  <c r="FL61" i="3"/>
  <c r="GB61" i="3"/>
  <c r="GR61" i="3"/>
  <c r="HH61" i="3"/>
  <c r="HX61" i="3"/>
  <c r="Y61" i="3"/>
  <c r="CK61" i="3"/>
  <c r="EW61" i="3"/>
  <c r="HI61" i="3"/>
  <c r="AO61" i="3"/>
  <c r="DA61" i="3"/>
  <c r="FM61" i="3"/>
  <c r="HY61" i="3"/>
  <c r="BE61" i="3"/>
  <c r="DQ61" i="3"/>
  <c r="GC61" i="3"/>
  <c r="BU61" i="3"/>
  <c r="EG61" i="3"/>
  <c r="GS61" i="3"/>
  <c r="P90" i="3"/>
  <c r="T90" i="3"/>
  <c r="X90" i="3"/>
  <c r="AB90" i="3"/>
  <c r="AF90" i="3"/>
  <c r="AJ90" i="3"/>
  <c r="AN90" i="3"/>
  <c r="AR90" i="3"/>
  <c r="AV90" i="3"/>
  <c r="AZ90" i="3"/>
  <c r="BD90" i="3"/>
  <c r="BH90" i="3"/>
  <c r="BL90" i="3"/>
  <c r="BP90" i="3"/>
  <c r="BT90" i="3"/>
  <c r="BX90" i="3"/>
  <c r="CB90" i="3"/>
  <c r="CF90" i="3"/>
  <c r="CJ90" i="3"/>
  <c r="CN90" i="3"/>
  <c r="CR90" i="3"/>
  <c r="CV90" i="3"/>
  <c r="CZ90" i="3"/>
  <c r="DD90" i="3"/>
  <c r="DH90" i="3"/>
  <c r="DL90" i="3"/>
  <c r="DP90" i="3"/>
  <c r="DT90" i="3"/>
  <c r="DX90" i="3"/>
  <c r="EB90" i="3"/>
  <c r="EF90" i="3"/>
  <c r="EJ90" i="3"/>
  <c r="EN90" i="3"/>
  <c r="ER90" i="3"/>
  <c r="EV90" i="3"/>
  <c r="EZ90" i="3"/>
  <c r="FD90" i="3"/>
  <c r="FH90" i="3"/>
  <c r="FL90" i="3"/>
  <c r="FP90" i="3"/>
  <c r="FT90" i="3"/>
  <c r="FX90" i="3"/>
  <c r="GB90" i="3"/>
  <c r="GF90" i="3"/>
  <c r="GJ90" i="3"/>
  <c r="GN90" i="3"/>
  <c r="GR90" i="3"/>
  <c r="GV90" i="3"/>
  <c r="GZ90" i="3"/>
  <c r="HD90" i="3"/>
  <c r="HH90" i="3"/>
  <c r="HL90" i="3"/>
  <c r="HP90" i="3"/>
  <c r="HT90" i="3"/>
  <c r="HX90" i="3"/>
  <c r="IB90" i="3"/>
  <c r="IF90" i="3"/>
  <c r="O90" i="3"/>
  <c r="U90" i="3"/>
  <c r="Z90" i="3"/>
  <c r="AE90" i="3"/>
  <c r="AK90" i="3"/>
  <c r="AP90" i="3"/>
  <c r="AU90" i="3"/>
  <c r="BA90" i="3"/>
  <c r="BF90" i="3"/>
  <c r="BK90" i="3"/>
  <c r="BQ90" i="3"/>
  <c r="BV90" i="3"/>
  <c r="CA90" i="3"/>
  <c r="CG90" i="3"/>
  <c r="CL90" i="3"/>
  <c r="CQ90" i="3"/>
  <c r="CW90" i="3"/>
  <c r="DB90" i="3"/>
  <c r="DG90" i="3"/>
  <c r="DM90" i="3"/>
  <c r="DR90" i="3"/>
  <c r="DW90" i="3"/>
  <c r="EC90" i="3"/>
  <c r="EH90" i="3"/>
  <c r="EM90" i="3"/>
  <c r="ES90" i="3"/>
  <c r="EX90" i="3"/>
  <c r="FC90" i="3"/>
  <c r="FI90" i="3"/>
  <c r="FN90" i="3"/>
  <c r="FS90" i="3"/>
  <c r="FY90" i="3"/>
  <c r="GD90" i="3"/>
  <c r="GI90" i="3"/>
  <c r="GO90" i="3"/>
  <c r="GT90" i="3"/>
  <c r="GY90" i="3"/>
  <c r="HE90" i="3"/>
  <c r="HJ90" i="3"/>
  <c r="HO90" i="3"/>
  <c r="HU90" i="3"/>
  <c r="HZ90" i="3"/>
  <c r="IE90" i="3"/>
  <c r="N90" i="3"/>
  <c r="Q90" i="3"/>
  <c r="R90" i="3"/>
  <c r="Y90" i="3"/>
  <c r="AG90" i="3"/>
  <c r="AM90" i="3"/>
  <c r="AT90" i="3"/>
  <c r="BB90" i="3"/>
  <c r="BI90" i="3"/>
  <c r="BO90" i="3"/>
  <c r="BW90" i="3"/>
  <c r="CD90" i="3"/>
  <c r="CK90" i="3"/>
  <c r="CS90" i="3"/>
  <c r="CY90" i="3"/>
  <c r="DF90" i="3"/>
  <c r="DN90" i="3"/>
  <c r="DU90" i="3"/>
  <c r="EA90" i="3"/>
  <c r="EI90" i="3"/>
  <c r="EP90" i="3"/>
  <c r="EW90" i="3"/>
  <c r="FE90" i="3"/>
  <c r="FK90" i="3"/>
  <c r="FR90" i="3"/>
  <c r="FZ90" i="3"/>
  <c r="GG90" i="3"/>
  <c r="GM90" i="3"/>
  <c r="GU90" i="3"/>
  <c r="HB90" i="3"/>
  <c r="HI90" i="3"/>
  <c r="HQ90" i="3"/>
  <c r="HW90" i="3"/>
  <c r="ID90" i="3"/>
  <c r="V90" i="3"/>
  <c r="AD90" i="3"/>
  <c r="AO90" i="3"/>
  <c r="AX90" i="3"/>
  <c r="BG90" i="3"/>
  <c r="BR90" i="3"/>
  <c r="BZ90" i="3"/>
  <c r="CI90" i="3"/>
  <c r="CT90" i="3"/>
  <c r="DC90" i="3"/>
  <c r="DK90" i="3"/>
  <c r="DV90" i="3"/>
  <c r="EE90" i="3"/>
  <c r="EO90" i="3"/>
  <c r="EY90" i="3"/>
  <c r="FG90" i="3"/>
  <c r="FQ90" i="3"/>
  <c r="GA90" i="3"/>
  <c r="GK90" i="3"/>
  <c r="GS90" i="3"/>
  <c r="HC90" i="3"/>
  <c r="HM90" i="3"/>
  <c r="HV90" i="3"/>
  <c r="IG90" i="3"/>
  <c r="W90" i="3"/>
  <c r="AH90" i="3"/>
  <c r="AQ90" i="3"/>
  <c r="AY90" i="3"/>
  <c r="BJ90" i="3"/>
  <c r="BS90" i="3"/>
  <c r="CC90" i="3"/>
  <c r="CM90" i="3"/>
  <c r="CU90" i="3"/>
  <c r="DE90" i="3"/>
  <c r="DO90" i="3"/>
  <c r="DY90" i="3"/>
  <c r="EG90" i="3"/>
  <c r="EQ90" i="3"/>
  <c r="FA90" i="3"/>
  <c r="FJ90" i="3"/>
  <c r="FU90" i="3"/>
  <c r="GC90" i="3"/>
  <c r="GL90" i="3"/>
  <c r="GW90" i="3"/>
  <c r="HF90" i="3"/>
  <c r="HN90" i="3"/>
  <c r="HY90" i="3"/>
  <c r="IH90" i="3"/>
  <c r="M90" i="3"/>
  <c r="AA90" i="3"/>
  <c r="AI90" i="3"/>
  <c r="AS90" i="3"/>
  <c r="BC90" i="3"/>
  <c r="BM90" i="3"/>
  <c r="BU90" i="3"/>
  <c r="CE90" i="3"/>
  <c r="CO90" i="3"/>
  <c r="CX90" i="3"/>
  <c r="DI90" i="3"/>
  <c r="DQ90" i="3"/>
  <c r="DZ90" i="3"/>
  <c r="EK90" i="3"/>
  <c r="ET90" i="3"/>
  <c r="FB90" i="3"/>
  <c r="FM90" i="3"/>
  <c r="FV90" i="3"/>
  <c r="GE90" i="3"/>
  <c r="GP90" i="3"/>
  <c r="GX90" i="3"/>
  <c r="HG90" i="3"/>
  <c r="HR90" i="3"/>
  <c r="IA90" i="3"/>
  <c r="II90" i="3"/>
  <c r="AW90" i="3"/>
  <c r="CH90" i="3"/>
  <c r="DS90" i="3"/>
  <c r="FF90" i="3"/>
  <c r="GQ90" i="3"/>
  <c r="IC90" i="3"/>
  <c r="AC90" i="3"/>
  <c r="BN90" i="3"/>
  <c r="DA90" i="3"/>
  <c r="EL90" i="3"/>
  <c r="FW90" i="3"/>
  <c r="HK90" i="3"/>
  <c r="BE90" i="3"/>
  <c r="ED90" i="3"/>
  <c r="HA90" i="3"/>
  <c r="S90" i="3"/>
  <c r="CP90" i="3"/>
  <c r="FO90" i="3"/>
  <c r="EU90" i="3"/>
  <c r="AL90" i="3"/>
  <c r="GH90" i="3"/>
  <c r="BY90" i="3"/>
  <c r="HS90" i="3"/>
  <c r="DJ90" i="3"/>
  <c r="N119" i="3"/>
  <c r="R119" i="3"/>
  <c r="V119" i="3"/>
  <c r="Z119" i="3"/>
  <c r="AD119" i="3"/>
  <c r="AH119" i="3"/>
  <c r="AL119" i="3"/>
  <c r="AP119" i="3"/>
  <c r="AT119" i="3"/>
  <c r="AX119" i="3"/>
  <c r="BB119" i="3"/>
  <c r="BF119" i="3"/>
  <c r="BJ119" i="3"/>
  <c r="BN119" i="3"/>
  <c r="BR119" i="3"/>
  <c r="BV119" i="3"/>
  <c r="BZ119" i="3"/>
  <c r="CD119" i="3"/>
  <c r="CH119" i="3"/>
  <c r="CL119" i="3"/>
  <c r="CP119" i="3"/>
  <c r="CT119" i="3"/>
  <c r="CX119" i="3"/>
  <c r="DB119" i="3"/>
  <c r="DF119" i="3"/>
  <c r="DJ119" i="3"/>
  <c r="DN119" i="3"/>
  <c r="DR119" i="3"/>
  <c r="DV119" i="3"/>
  <c r="DZ119" i="3"/>
  <c r="ED119" i="3"/>
  <c r="EH119" i="3"/>
  <c r="EL119" i="3"/>
  <c r="EP119" i="3"/>
  <c r="ET119" i="3"/>
  <c r="EX119" i="3"/>
  <c r="FB119" i="3"/>
  <c r="FF119" i="3"/>
  <c r="FJ119" i="3"/>
  <c r="FN119" i="3"/>
  <c r="FR119" i="3"/>
  <c r="FV119" i="3"/>
  <c r="FZ119" i="3"/>
  <c r="GD119" i="3"/>
  <c r="GH119" i="3"/>
  <c r="GL119" i="3"/>
  <c r="GP119" i="3"/>
  <c r="GT119" i="3"/>
  <c r="GX119" i="3"/>
  <c r="HB119" i="3"/>
  <c r="HF119" i="3"/>
  <c r="HJ119" i="3"/>
  <c r="HN119" i="3"/>
  <c r="HR119" i="3"/>
  <c r="HV119" i="3"/>
  <c r="HZ119" i="3"/>
  <c r="ID119" i="3"/>
  <c r="IH119" i="3"/>
  <c r="P119" i="3"/>
  <c r="T119" i="3"/>
  <c r="X119" i="3"/>
  <c r="AB119" i="3"/>
  <c r="AF119" i="3"/>
  <c r="AJ119" i="3"/>
  <c r="AN119" i="3"/>
  <c r="AR119" i="3"/>
  <c r="AV119" i="3"/>
  <c r="AZ119" i="3"/>
  <c r="BD119" i="3"/>
  <c r="BH119" i="3"/>
  <c r="BL119" i="3"/>
  <c r="BP119" i="3"/>
  <c r="BT119" i="3"/>
  <c r="BX119" i="3"/>
  <c r="CB119" i="3"/>
  <c r="CF119" i="3"/>
  <c r="CJ119" i="3"/>
  <c r="CN119" i="3"/>
  <c r="CR119" i="3"/>
  <c r="CV119" i="3"/>
  <c r="CZ119" i="3"/>
  <c r="DD119" i="3"/>
  <c r="DH119" i="3"/>
  <c r="DL119" i="3"/>
  <c r="DP119" i="3"/>
  <c r="DT119" i="3"/>
  <c r="DX119" i="3"/>
  <c r="EB119" i="3"/>
  <c r="EF119" i="3"/>
  <c r="EJ119" i="3"/>
  <c r="EN119" i="3"/>
  <c r="ER119" i="3"/>
  <c r="EV119" i="3"/>
  <c r="EZ119" i="3"/>
  <c r="FD119" i="3"/>
  <c r="FH119" i="3"/>
  <c r="FL119" i="3"/>
  <c r="FP119" i="3"/>
  <c r="FT119" i="3"/>
  <c r="FX119" i="3"/>
  <c r="GB119" i="3"/>
  <c r="GF119" i="3"/>
  <c r="GJ119" i="3"/>
  <c r="GN119" i="3"/>
  <c r="GR119" i="3"/>
  <c r="GV119" i="3"/>
  <c r="GZ119" i="3"/>
  <c r="HD119" i="3"/>
  <c r="HH119" i="3"/>
  <c r="HL119" i="3"/>
  <c r="HP119" i="3"/>
  <c r="HT119" i="3"/>
  <c r="HX119" i="3"/>
  <c r="IB119" i="3"/>
  <c r="IF119" i="3"/>
  <c r="S119" i="3"/>
  <c r="AA119" i="3"/>
  <c r="AI119" i="3"/>
  <c r="AQ119" i="3"/>
  <c r="AY119" i="3"/>
  <c r="BG119" i="3"/>
  <c r="BO119" i="3"/>
  <c r="BW119" i="3"/>
  <c r="CE119" i="3"/>
  <c r="CM119" i="3"/>
  <c r="CU119" i="3"/>
  <c r="DC119" i="3"/>
  <c r="DK119" i="3"/>
  <c r="DS119" i="3"/>
  <c r="EA119" i="3"/>
  <c r="EI119" i="3"/>
  <c r="EQ119" i="3"/>
  <c r="EY119" i="3"/>
  <c r="FG119" i="3"/>
  <c r="FO119" i="3"/>
  <c r="FW119" i="3"/>
  <c r="GE119" i="3"/>
  <c r="GM119" i="3"/>
  <c r="GU119" i="3"/>
  <c r="HC119" i="3"/>
  <c r="HK119" i="3"/>
  <c r="HS119" i="3"/>
  <c r="IA119" i="3"/>
  <c r="II119" i="3"/>
  <c r="O119" i="3"/>
  <c r="W119" i="3"/>
  <c r="AE119" i="3"/>
  <c r="AM119" i="3"/>
  <c r="AU119" i="3"/>
  <c r="BC119" i="3"/>
  <c r="BK119" i="3"/>
  <c r="BS119" i="3"/>
  <c r="CA119" i="3"/>
  <c r="CI119" i="3"/>
  <c r="CQ119" i="3"/>
  <c r="CY119" i="3"/>
  <c r="DG119" i="3"/>
  <c r="DO119" i="3"/>
  <c r="DW119" i="3"/>
  <c r="EE119" i="3"/>
  <c r="EM119" i="3"/>
  <c r="EU119" i="3"/>
  <c r="FC119" i="3"/>
  <c r="FK119" i="3"/>
  <c r="FS119" i="3"/>
  <c r="GA119" i="3"/>
  <c r="GI119" i="3"/>
  <c r="GQ119" i="3"/>
  <c r="GY119" i="3"/>
  <c r="HG119" i="3"/>
  <c r="HO119" i="3"/>
  <c r="HW119" i="3"/>
  <c r="IE119" i="3"/>
  <c r="U119" i="3"/>
  <c r="AK119" i="3"/>
  <c r="BA119" i="3"/>
  <c r="BQ119" i="3"/>
  <c r="CG119" i="3"/>
  <c r="CW119" i="3"/>
  <c r="DM119" i="3"/>
  <c r="EC119" i="3"/>
  <c r="ES119" i="3"/>
  <c r="FI119" i="3"/>
  <c r="FY119" i="3"/>
  <c r="GO119" i="3"/>
  <c r="HE119" i="3"/>
  <c r="HU119" i="3"/>
  <c r="Y119" i="3"/>
  <c r="AO119" i="3"/>
  <c r="BE119" i="3"/>
  <c r="BU119" i="3"/>
  <c r="CK119" i="3"/>
  <c r="DA119" i="3"/>
  <c r="DQ119" i="3"/>
  <c r="EG119" i="3"/>
  <c r="EW119" i="3"/>
  <c r="FM119" i="3"/>
  <c r="GC119" i="3"/>
  <c r="GS119" i="3"/>
  <c r="HI119" i="3"/>
  <c r="HY119" i="3"/>
  <c r="M119" i="3"/>
  <c r="AC119" i="3"/>
  <c r="AS119" i="3"/>
  <c r="BI119" i="3"/>
  <c r="BY119" i="3"/>
  <c r="CO119" i="3"/>
  <c r="DE119" i="3"/>
  <c r="DU119" i="3"/>
  <c r="EK119" i="3"/>
  <c r="FA119" i="3"/>
  <c r="FQ119" i="3"/>
  <c r="GG119" i="3"/>
  <c r="GW119" i="3"/>
  <c r="HM119" i="3"/>
  <c r="IC119" i="3"/>
  <c r="AG119" i="3"/>
  <c r="CS119" i="3"/>
  <c r="FE119" i="3"/>
  <c r="HQ119" i="3"/>
  <c r="Q119" i="3"/>
  <c r="CC119" i="3"/>
  <c r="EO119" i="3"/>
  <c r="HA119" i="3"/>
  <c r="DI119" i="3"/>
  <c r="IG119" i="3"/>
  <c r="DY119" i="3"/>
  <c r="AW119" i="3"/>
  <c r="FU119" i="3"/>
  <c r="BM119" i="3"/>
  <c r="GK119" i="3"/>
  <c r="N149" i="3"/>
  <c r="R149" i="3"/>
  <c r="V149" i="3"/>
  <c r="Z149" i="3"/>
  <c r="AD149" i="3"/>
  <c r="AH149" i="3"/>
  <c r="AL149" i="3"/>
  <c r="AP149" i="3"/>
  <c r="AT149" i="3"/>
  <c r="AX149" i="3"/>
  <c r="BB149" i="3"/>
  <c r="BF149" i="3"/>
  <c r="BJ149" i="3"/>
  <c r="BN149" i="3"/>
  <c r="BR149" i="3"/>
  <c r="BV149" i="3"/>
  <c r="BZ149" i="3"/>
  <c r="CD149" i="3"/>
  <c r="CH149" i="3"/>
  <c r="CL149" i="3"/>
  <c r="CP149" i="3"/>
  <c r="CT149" i="3"/>
  <c r="CX149" i="3"/>
  <c r="DB149" i="3"/>
  <c r="DF149" i="3"/>
  <c r="DJ149" i="3"/>
  <c r="DN149" i="3"/>
  <c r="DR149" i="3"/>
  <c r="DV149" i="3"/>
  <c r="DZ149" i="3"/>
  <c r="ED149" i="3"/>
  <c r="EH149" i="3"/>
  <c r="EL149" i="3"/>
  <c r="EP149" i="3"/>
  <c r="ET149" i="3"/>
  <c r="EX149" i="3"/>
  <c r="FB149" i="3"/>
  <c r="FF149" i="3"/>
  <c r="FJ149" i="3"/>
  <c r="FN149" i="3"/>
  <c r="FR149" i="3"/>
  <c r="FV149" i="3"/>
  <c r="FZ149" i="3"/>
  <c r="GD149" i="3"/>
  <c r="GH149" i="3"/>
  <c r="GL149" i="3"/>
  <c r="GP149" i="3"/>
  <c r="GT149" i="3"/>
  <c r="GX149" i="3"/>
  <c r="HB149" i="3"/>
  <c r="HF149" i="3"/>
  <c r="HJ149" i="3"/>
  <c r="HN149" i="3"/>
  <c r="HR149" i="3"/>
  <c r="HV149" i="3"/>
  <c r="HZ149" i="3"/>
  <c r="ID149" i="3"/>
  <c r="IH149" i="3"/>
  <c r="P149" i="3"/>
  <c r="U149" i="3"/>
  <c r="AA149" i="3"/>
  <c r="AF149" i="3"/>
  <c r="AK149" i="3"/>
  <c r="AQ149" i="3"/>
  <c r="AV149" i="3"/>
  <c r="BA149" i="3"/>
  <c r="BG149" i="3"/>
  <c r="BL149" i="3"/>
  <c r="BQ149" i="3"/>
  <c r="BW149" i="3"/>
  <c r="CB149" i="3"/>
  <c r="CG149" i="3"/>
  <c r="CM149" i="3"/>
  <c r="CR149" i="3"/>
  <c r="CW149" i="3"/>
  <c r="DC149" i="3"/>
  <c r="DH149" i="3"/>
  <c r="DM149" i="3"/>
  <c r="DS149" i="3"/>
  <c r="DX149" i="3"/>
  <c r="EC149" i="3"/>
  <c r="EI149" i="3"/>
  <c r="EN149" i="3"/>
  <c r="ES149" i="3"/>
  <c r="EY149" i="3"/>
  <c r="FD149" i="3"/>
  <c r="FI149" i="3"/>
  <c r="FO149" i="3"/>
  <c r="FT149" i="3"/>
  <c r="FY149" i="3"/>
  <c r="GE149" i="3"/>
  <c r="GJ149" i="3"/>
  <c r="GO149" i="3"/>
  <c r="GU149" i="3"/>
  <c r="GZ149" i="3"/>
  <c r="HE149" i="3"/>
  <c r="HK149" i="3"/>
  <c r="HP149" i="3"/>
  <c r="HU149" i="3"/>
  <c r="IA149" i="3"/>
  <c r="IF149" i="3"/>
  <c r="M149" i="3"/>
  <c r="S149" i="3"/>
  <c r="X149" i="3"/>
  <c r="AC149" i="3"/>
  <c r="AI149" i="3"/>
  <c r="AN149" i="3"/>
  <c r="AS149" i="3"/>
  <c r="AY149" i="3"/>
  <c r="BD149" i="3"/>
  <c r="BI149" i="3"/>
  <c r="BO149" i="3"/>
  <c r="BT149" i="3"/>
  <c r="BY149" i="3"/>
  <c r="CE149" i="3"/>
  <c r="CJ149" i="3"/>
  <c r="CO149" i="3"/>
  <c r="CU149" i="3"/>
  <c r="CZ149" i="3"/>
  <c r="DE149" i="3"/>
  <c r="DK149" i="3"/>
  <c r="DP149" i="3"/>
  <c r="DU149" i="3"/>
  <c r="EA149" i="3"/>
  <c r="EF149" i="3"/>
  <c r="EK149" i="3"/>
  <c r="EQ149" i="3"/>
  <c r="EV149" i="3"/>
  <c r="FA149" i="3"/>
  <c r="FG149" i="3"/>
  <c r="FL149" i="3"/>
  <c r="FQ149" i="3"/>
  <c r="FW149" i="3"/>
  <c r="GB149" i="3"/>
  <c r="GG149" i="3"/>
  <c r="GM149" i="3"/>
  <c r="GR149" i="3"/>
  <c r="GW149" i="3"/>
  <c r="HC149" i="3"/>
  <c r="HH149" i="3"/>
  <c r="HM149" i="3"/>
  <c r="HS149" i="3"/>
  <c r="HX149" i="3"/>
  <c r="IC149" i="3"/>
  <c r="II149" i="3"/>
  <c r="Q149" i="3"/>
  <c r="AB149" i="3"/>
  <c r="AM149" i="3"/>
  <c r="AW149" i="3"/>
  <c r="BH149" i="3"/>
  <c r="BS149" i="3"/>
  <c r="CC149" i="3"/>
  <c r="CN149" i="3"/>
  <c r="CY149" i="3"/>
  <c r="DI149" i="3"/>
  <c r="DT149" i="3"/>
  <c r="EE149" i="3"/>
  <c r="EO149" i="3"/>
  <c r="EZ149" i="3"/>
  <c r="FK149" i="3"/>
  <c r="FU149" i="3"/>
  <c r="GF149" i="3"/>
  <c r="GQ149" i="3"/>
  <c r="HA149" i="3"/>
  <c r="HL149" i="3"/>
  <c r="HW149" i="3"/>
  <c r="IG149" i="3"/>
  <c r="T149" i="3"/>
  <c r="AE149" i="3"/>
  <c r="AO149" i="3"/>
  <c r="AZ149" i="3"/>
  <c r="BK149" i="3"/>
  <c r="BU149" i="3"/>
  <c r="CF149" i="3"/>
  <c r="CQ149" i="3"/>
  <c r="DA149" i="3"/>
  <c r="DL149" i="3"/>
  <c r="DW149" i="3"/>
  <c r="EG149" i="3"/>
  <c r="ER149" i="3"/>
  <c r="FC149" i="3"/>
  <c r="FM149" i="3"/>
  <c r="FX149" i="3"/>
  <c r="GI149" i="3"/>
  <c r="GS149" i="3"/>
  <c r="HD149" i="3"/>
  <c r="HO149" i="3"/>
  <c r="HY149" i="3"/>
  <c r="Y149" i="3"/>
  <c r="AU149" i="3"/>
  <c r="BP149" i="3"/>
  <c r="CK149" i="3"/>
  <c r="DG149" i="3"/>
  <c r="EB149" i="3"/>
  <c r="EW149" i="3"/>
  <c r="FS149" i="3"/>
  <c r="GN149" i="3"/>
  <c r="HI149" i="3"/>
  <c r="IE149" i="3"/>
  <c r="O149" i="3"/>
  <c r="AR149" i="3"/>
  <c r="BX149" i="3"/>
  <c r="CV149" i="3"/>
  <c r="DY149" i="3"/>
  <c r="FE149" i="3"/>
  <c r="GC149" i="3"/>
  <c r="HG149" i="3"/>
  <c r="W149" i="3"/>
  <c r="DD149" i="3"/>
  <c r="FH149" i="3"/>
  <c r="AG149" i="3"/>
  <c r="BE149" i="3"/>
  <c r="CI149" i="3"/>
  <c r="DO149" i="3"/>
  <c r="EM149" i="3"/>
  <c r="FP149" i="3"/>
  <c r="GV149" i="3"/>
  <c r="HT149" i="3"/>
  <c r="AJ149" i="3"/>
  <c r="BM149" i="3"/>
  <c r="CS149" i="3"/>
  <c r="DQ149" i="3"/>
  <c r="EU149" i="3"/>
  <c r="GA149" i="3"/>
  <c r="GY149" i="3"/>
  <c r="IB149" i="3"/>
  <c r="BC149" i="3"/>
  <c r="CA149" i="3"/>
  <c r="EJ149" i="3"/>
  <c r="GK149" i="3"/>
  <c r="HQ149" i="3"/>
  <c r="M20" i="3"/>
  <c r="Q20" i="3"/>
  <c r="U20" i="3"/>
  <c r="Y20" i="3"/>
  <c r="AC20" i="3"/>
  <c r="AG20" i="3"/>
  <c r="AK20" i="3"/>
  <c r="AO20" i="3"/>
  <c r="AS20" i="3"/>
  <c r="AW20" i="3"/>
  <c r="BA20" i="3"/>
  <c r="BE20" i="3"/>
  <c r="BI20" i="3"/>
  <c r="BM20" i="3"/>
  <c r="BQ20" i="3"/>
  <c r="BU20" i="3"/>
  <c r="BY20" i="3"/>
  <c r="CC20" i="3"/>
  <c r="CG20" i="3"/>
  <c r="CK20" i="3"/>
  <c r="CO20" i="3"/>
  <c r="CS20" i="3"/>
  <c r="CW20" i="3"/>
  <c r="DA20" i="3"/>
  <c r="DE20" i="3"/>
  <c r="DI20" i="3"/>
  <c r="DM20" i="3"/>
  <c r="DQ20" i="3"/>
  <c r="DU20" i="3"/>
  <c r="DY20" i="3"/>
  <c r="EC20" i="3"/>
  <c r="EG20" i="3"/>
  <c r="EK20" i="3"/>
  <c r="EO20" i="3"/>
  <c r="ES20" i="3"/>
  <c r="EW20" i="3"/>
  <c r="FA20" i="3"/>
  <c r="FE20" i="3"/>
  <c r="FI20" i="3"/>
  <c r="FM20" i="3"/>
  <c r="FQ20" i="3"/>
  <c r="FU20" i="3"/>
  <c r="FY20" i="3"/>
  <c r="GC20" i="3"/>
  <c r="GG20" i="3"/>
  <c r="GK20" i="3"/>
  <c r="GO20" i="3"/>
  <c r="GS20" i="3"/>
  <c r="GW20" i="3"/>
  <c r="HA20" i="3"/>
  <c r="HE20" i="3"/>
  <c r="HI20" i="3"/>
  <c r="HM20" i="3"/>
  <c r="HQ20" i="3"/>
  <c r="HU20" i="3"/>
  <c r="HY20" i="3"/>
  <c r="IC20" i="3"/>
  <c r="IG20" i="3"/>
  <c r="N20" i="3"/>
  <c r="R20" i="3"/>
  <c r="V20" i="3"/>
  <c r="Z20" i="3"/>
  <c r="AD20" i="3"/>
  <c r="AH20" i="3"/>
  <c r="AL20" i="3"/>
  <c r="AP20" i="3"/>
  <c r="AT20" i="3"/>
  <c r="AX20" i="3"/>
  <c r="BB20" i="3"/>
  <c r="BF20" i="3"/>
  <c r="BJ20" i="3"/>
  <c r="BN20" i="3"/>
  <c r="BR20" i="3"/>
  <c r="BV20" i="3"/>
  <c r="BZ20" i="3"/>
  <c r="CD20" i="3"/>
  <c r="CH20" i="3"/>
  <c r="CL20" i="3"/>
  <c r="CP20" i="3"/>
  <c r="CT20" i="3"/>
  <c r="CX20" i="3"/>
  <c r="DB20" i="3"/>
  <c r="DF20" i="3"/>
  <c r="DJ20" i="3"/>
  <c r="DN20" i="3"/>
  <c r="DR20" i="3"/>
  <c r="DV20" i="3"/>
  <c r="DZ20" i="3"/>
  <c r="ED20" i="3"/>
  <c r="EH20" i="3"/>
  <c r="EL20" i="3"/>
  <c r="EP20" i="3"/>
  <c r="ET20" i="3"/>
  <c r="EX20" i="3"/>
  <c r="FB20" i="3"/>
  <c r="FF20" i="3"/>
  <c r="FJ20" i="3"/>
  <c r="FN20" i="3"/>
  <c r="FR20" i="3"/>
  <c r="FV20" i="3"/>
  <c r="FZ20" i="3"/>
  <c r="GD20" i="3"/>
  <c r="GH20" i="3"/>
  <c r="GL20" i="3"/>
  <c r="GP20" i="3"/>
  <c r="GT20" i="3"/>
  <c r="GX20" i="3"/>
  <c r="HB20" i="3"/>
  <c r="HF20" i="3"/>
  <c r="HJ20" i="3"/>
  <c r="HN20" i="3"/>
  <c r="HR20" i="3"/>
  <c r="HV20" i="3"/>
  <c r="HZ20" i="3"/>
  <c r="ID20" i="3"/>
  <c r="IH20" i="3"/>
  <c r="O20" i="3"/>
  <c r="W20" i="3"/>
  <c r="AE20" i="3"/>
  <c r="AM20" i="3"/>
  <c r="AU20" i="3"/>
  <c r="BC20" i="3"/>
  <c r="BK20" i="3"/>
  <c r="BS20" i="3"/>
  <c r="CA20" i="3"/>
  <c r="CI20" i="3"/>
  <c r="CQ20" i="3"/>
  <c r="CY20" i="3"/>
  <c r="DG20" i="3"/>
  <c r="DO20" i="3"/>
  <c r="DW20" i="3"/>
  <c r="EE20" i="3"/>
  <c r="EM20" i="3"/>
  <c r="EU20" i="3"/>
  <c r="FC20" i="3"/>
  <c r="FK20" i="3"/>
  <c r="FS20" i="3"/>
  <c r="GA20" i="3"/>
  <c r="GI20" i="3"/>
  <c r="GQ20" i="3"/>
  <c r="GY20" i="3"/>
  <c r="HG20" i="3"/>
  <c r="HO20" i="3"/>
  <c r="HW20" i="3"/>
  <c r="IE20" i="3"/>
  <c r="P20" i="3"/>
  <c r="X20" i="3"/>
  <c r="AF20" i="3"/>
  <c r="AN20" i="3"/>
  <c r="AV20" i="3"/>
  <c r="BD20" i="3"/>
  <c r="BL20" i="3"/>
  <c r="BT20" i="3"/>
  <c r="CB20" i="3"/>
  <c r="CJ20" i="3"/>
  <c r="CR20" i="3"/>
  <c r="CZ20" i="3"/>
  <c r="DH20" i="3"/>
  <c r="DP20" i="3"/>
  <c r="DX20" i="3"/>
  <c r="EF20" i="3"/>
  <c r="EN20" i="3"/>
  <c r="EV20" i="3"/>
  <c r="FD20" i="3"/>
  <c r="FL20" i="3"/>
  <c r="FT20" i="3"/>
  <c r="GB20" i="3"/>
  <c r="GJ20" i="3"/>
  <c r="GR20" i="3"/>
  <c r="GZ20" i="3"/>
  <c r="HH20" i="3"/>
  <c r="HP20" i="3"/>
  <c r="HX20" i="3"/>
  <c r="IF20" i="3"/>
  <c r="S20" i="3"/>
  <c r="AI20" i="3"/>
  <c r="AY20" i="3"/>
  <c r="BO20" i="3"/>
  <c r="CE20" i="3"/>
  <c r="CU20" i="3"/>
  <c r="DK20" i="3"/>
  <c r="EA20" i="3"/>
  <c r="EQ20" i="3"/>
  <c r="FG20" i="3"/>
  <c r="FW20" i="3"/>
  <c r="GM20" i="3"/>
  <c r="HC20" i="3"/>
  <c r="HS20" i="3"/>
  <c r="II20" i="3"/>
  <c r="T20" i="3"/>
  <c r="AJ20" i="3"/>
  <c r="AZ20" i="3"/>
  <c r="BP20" i="3"/>
  <c r="CF20" i="3"/>
  <c r="CV20" i="3"/>
  <c r="DL20" i="3"/>
  <c r="EB20" i="3"/>
  <c r="ER20" i="3"/>
  <c r="FH20" i="3"/>
  <c r="FX20" i="3"/>
  <c r="GN20" i="3"/>
  <c r="HD20" i="3"/>
  <c r="HT20" i="3"/>
  <c r="AA20" i="3"/>
  <c r="BG20" i="3"/>
  <c r="CM20" i="3"/>
  <c r="DS20" i="3"/>
  <c r="EY20" i="3"/>
  <c r="GE20" i="3"/>
  <c r="HK20" i="3"/>
  <c r="AB20" i="3"/>
  <c r="BH20" i="3"/>
  <c r="CN20" i="3"/>
  <c r="DT20" i="3"/>
  <c r="EZ20" i="3"/>
  <c r="GF20" i="3"/>
  <c r="HL20" i="3"/>
  <c r="AR20" i="3"/>
  <c r="DD20" i="3"/>
  <c r="FP20" i="3"/>
  <c r="IB20" i="3"/>
  <c r="BW20" i="3"/>
  <c r="EI20" i="3"/>
  <c r="GU20" i="3"/>
  <c r="AQ20" i="3"/>
  <c r="FO20" i="3"/>
  <c r="BX20" i="3"/>
  <c r="GV20" i="3"/>
  <c r="DC20" i="3"/>
  <c r="EJ20" i="3"/>
  <c r="IA20" i="3"/>
  <c r="O205" i="3"/>
  <c r="S205" i="3"/>
  <c r="W205" i="3"/>
  <c r="AA205" i="3"/>
  <c r="AE205" i="3"/>
  <c r="AI205" i="3"/>
  <c r="AM205" i="3"/>
  <c r="AQ205" i="3"/>
  <c r="AU205" i="3"/>
  <c r="AY205" i="3"/>
  <c r="BC205" i="3"/>
  <c r="BG205" i="3"/>
  <c r="BK205" i="3"/>
  <c r="BO205" i="3"/>
  <c r="BS205" i="3"/>
  <c r="BW205" i="3"/>
  <c r="CA205" i="3"/>
  <c r="CE205" i="3"/>
  <c r="CI205" i="3"/>
  <c r="CM205" i="3"/>
  <c r="CQ205" i="3"/>
  <c r="CU205" i="3"/>
  <c r="CY205" i="3"/>
  <c r="DC205" i="3"/>
  <c r="DG205" i="3"/>
  <c r="DK205" i="3"/>
  <c r="DO205" i="3"/>
  <c r="DS205" i="3"/>
  <c r="DW205" i="3"/>
  <c r="EA205" i="3"/>
  <c r="EE205" i="3"/>
  <c r="EI205" i="3"/>
  <c r="EM205" i="3"/>
  <c r="EQ205" i="3"/>
  <c r="EU205" i="3"/>
  <c r="EY205" i="3"/>
  <c r="FC205" i="3"/>
  <c r="FG205" i="3"/>
  <c r="FK205" i="3"/>
  <c r="FO205" i="3"/>
  <c r="FS205" i="3"/>
  <c r="FW205" i="3"/>
  <c r="GA205" i="3"/>
  <c r="GE205" i="3"/>
  <c r="GI205" i="3"/>
  <c r="GM205" i="3"/>
  <c r="GQ205" i="3"/>
  <c r="GU205" i="3"/>
  <c r="GY205" i="3"/>
  <c r="HC205" i="3"/>
  <c r="HG205" i="3"/>
  <c r="HK205" i="3"/>
  <c r="HO205" i="3"/>
  <c r="HS205" i="3"/>
  <c r="HW205" i="3"/>
  <c r="IA205" i="3"/>
  <c r="IE205" i="3"/>
  <c r="II205" i="3"/>
  <c r="P205" i="3"/>
  <c r="T205" i="3"/>
  <c r="X205" i="3"/>
  <c r="AB205" i="3"/>
  <c r="AF205" i="3"/>
  <c r="AJ205" i="3"/>
  <c r="AN205" i="3"/>
  <c r="AR205" i="3"/>
  <c r="AV205" i="3"/>
  <c r="AZ205" i="3"/>
  <c r="BD205" i="3"/>
  <c r="BH205" i="3"/>
  <c r="BL205" i="3"/>
  <c r="BP205" i="3"/>
  <c r="BT205" i="3"/>
  <c r="BX205" i="3"/>
  <c r="CB205" i="3"/>
  <c r="CF205" i="3"/>
  <c r="CJ205" i="3"/>
  <c r="CN205" i="3"/>
  <c r="CR205" i="3"/>
  <c r="CV205" i="3"/>
  <c r="CZ205" i="3"/>
  <c r="DD205" i="3"/>
  <c r="DH205" i="3"/>
  <c r="DL205" i="3"/>
  <c r="DP205" i="3"/>
  <c r="DT205" i="3"/>
  <c r="DX205" i="3"/>
  <c r="EB205" i="3"/>
  <c r="EF205" i="3"/>
  <c r="EJ205" i="3"/>
  <c r="EN205" i="3"/>
  <c r="ER205" i="3"/>
  <c r="EV205" i="3"/>
  <c r="EZ205" i="3"/>
  <c r="FD205" i="3"/>
  <c r="FH205" i="3"/>
  <c r="FL205" i="3"/>
  <c r="FP205" i="3"/>
  <c r="FT205" i="3"/>
  <c r="FX205" i="3"/>
  <c r="GB205" i="3"/>
  <c r="GF205" i="3"/>
  <c r="GJ205" i="3"/>
  <c r="GN205" i="3"/>
  <c r="GR205" i="3"/>
  <c r="GV205" i="3"/>
  <c r="GZ205" i="3"/>
  <c r="HD205" i="3"/>
  <c r="HH205" i="3"/>
  <c r="HL205" i="3"/>
  <c r="HP205" i="3"/>
  <c r="HT205" i="3"/>
  <c r="HX205" i="3"/>
  <c r="IB205" i="3"/>
  <c r="IF205" i="3"/>
  <c r="M205" i="3"/>
  <c r="U205" i="3"/>
  <c r="AC205" i="3"/>
  <c r="AK205" i="3"/>
  <c r="AS205" i="3"/>
  <c r="BA205" i="3"/>
  <c r="BI205" i="3"/>
  <c r="BQ205" i="3"/>
  <c r="BY205" i="3"/>
  <c r="CG205" i="3"/>
  <c r="CO205" i="3"/>
  <c r="CW205" i="3"/>
  <c r="DE205" i="3"/>
  <c r="DM205" i="3"/>
  <c r="DU205" i="3"/>
  <c r="EC205" i="3"/>
  <c r="EK205" i="3"/>
  <c r="ES205" i="3"/>
  <c r="FA205" i="3"/>
  <c r="FI205" i="3"/>
  <c r="FQ205" i="3"/>
  <c r="FY205" i="3"/>
  <c r="GG205" i="3"/>
  <c r="GO205" i="3"/>
  <c r="GW205" i="3"/>
  <c r="HE205" i="3"/>
  <c r="HM205" i="3"/>
  <c r="HU205" i="3"/>
  <c r="IC205" i="3"/>
  <c r="Q205" i="3"/>
  <c r="Y205" i="3"/>
  <c r="AG205" i="3"/>
  <c r="AO205" i="3"/>
  <c r="AW205" i="3"/>
  <c r="BE205" i="3"/>
  <c r="BM205" i="3"/>
  <c r="BU205" i="3"/>
  <c r="CC205" i="3"/>
  <c r="CK205" i="3"/>
  <c r="CS205" i="3"/>
  <c r="DA205" i="3"/>
  <c r="DI205" i="3"/>
  <c r="DQ205" i="3"/>
  <c r="DY205" i="3"/>
  <c r="EG205" i="3"/>
  <c r="EO205" i="3"/>
  <c r="EW205" i="3"/>
  <c r="FE205" i="3"/>
  <c r="FM205" i="3"/>
  <c r="FU205" i="3"/>
  <c r="GC205" i="3"/>
  <c r="GK205" i="3"/>
  <c r="GS205" i="3"/>
  <c r="HA205" i="3"/>
  <c r="HI205" i="3"/>
  <c r="HQ205" i="3"/>
  <c r="HY205" i="3"/>
  <c r="IG205" i="3"/>
  <c r="R205" i="3"/>
  <c r="Z205" i="3"/>
  <c r="AH205" i="3"/>
  <c r="AP205" i="3"/>
  <c r="AX205" i="3"/>
  <c r="BF205" i="3"/>
  <c r="BN205" i="3"/>
  <c r="BV205" i="3"/>
  <c r="CD205" i="3"/>
  <c r="CL205" i="3"/>
  <c r="CT205" i="3"/>
  <c r="DB205" i="3"/>
  <c r="DJ205" i="3"/>
  <c r="DR205" i="3"/>
  <c r="DZ205" i="3"/>
  <c r="EH205" i="3"/>
  <c r="EP205" i="3"/>
  <c r="EX205" i="3"/>
  <c r="FF205" i="3"/>
  <c r="FN205" i="3"/>
  <c r="FV205" i="3"/>
  <c r="GD205" i="3"/>
  <c r="GL205" i="3"/>
  <c r="GT205" i="3"/>
  <c r="HB205" i="3"/>
  <c r="HJ205" i="3"/>
  <c r="HR205" i="3"/>
  <c r="HZ205" i="3"/>
  <c r="IH205" i="3"/>
  <c r="N205" i="3"/>
  <c r="AT205" i="3"/>
  <c r="BZ205" i="3"/>
  <c r="DF205" i="3"/>
  <c r="EL205" i="3"/>
  <c r="FR205" i="3"/>
  <c r="GX205" i="3"/>
  <c r="ID205" i="3"/>
  <c r="V205" i="3"/>
  <c r="BB205" i="3"/>
  <c r="CH205" i="3"/>
  <c r="DN205" i="3"/>
  <c r="ET205" i="3"/>
  <c r="FZ205" i="3"/>
  <c r="HF205" i="3"/>
  <c r="AD205" i="3"/>
  <c r="BJ205" i="3"/>
  <c r="CP205" i="3"/>
  <c r="DV205" i="3"/>
  <c r="FB205" i="3"/>
  <c r="GH205" i="3"/>
  <c r="HN205" i="3"/>
  <c r="AL205" i="3"/>
  <c r="BR205" i="3"/>
  <c r="CX205" i="3"/>
  <c r="ED205" i="3"/>
  <c r="FJ205" i="3"/>
  <c r="GP205" i="3"/>
  <c r="HV205" i="3"/>
  <c r="N25" i="3"/>
  <c r="R25" i="3"/>
  <c r="V25" i="3"/>
  <c r="Z25" i="3"/>
  <c r="AD25" i="3"/>
  <c r="AH25" i="3"/>
  <c r="AL25" i="3"/>
  <c r="AP25" i="3"/>
  <c r="AT25" i="3"/>
  <c r="AX25" i="3"/>
  <c r="BB25" i="3"/>
  <c r="BF25" i="3"/>
  <c r="BJ25" i="3"/>
  <c r="BN25" i="3"/>
  <c r="BR25" i="3"/>
  <c r="BV25" i="3"/>
  <c r="BZ25" i="3"/>
  <c r="CD25" i="3"/>
  <c r="CH25" i="3"/>
  <c r="CL25" i="3"/>
  <c r="CP25" i="3"/>
  <c r="CT25" i="3"/>
  <c r="CX25" i="3"/>
  <c r="DB25" i="3"/>
  <c r="DF25" i="3"/>
  <c r="DJ25" i="3"/>
  <c r="DN25" i="3"/>
  <c r="DR25" i="3"/>
  <c r="DV25" i="3"/>
  <c r="DZ25" i="3"/>
  <c r="ED25" i="3"/>
  <c r="EH25" i="3"/>
  <c r="EL25" i="3"/>
  <c r="EP25" i="3"/>
  <c r="ET25" i="3"/>
  <c r="EX25" i="3"/>
  <c r="FB25" i="3"/>
  <c r="FF25" i="3"/>
  <c r="FJ25" i="3"/>
  <c r="FN25" i="3"/>
  <c r="FR25" i="3"/>
  <c r="FV25" i="3"/>
  <c r="FZ25" i="3"/>
  <c r="GD25" i="3"/>
  <c r="GH25" i="3"/>
  <c r="GL25" i="3"/>
  <c r="GP25" i="3"/>
  <c r="GT25" i="3"/>
  <c r="GX25" i="3"/>
  <c r="HB25" i="3"/>
  <c r="HF25" i="3"/>
  <c r="HJ25" i="3"/>
  <c r="HN25" i="3"/>
  <c r="HR25" i="3"/>
  <c r="HV25" i="3"/>
  <c r="HZ25" i="3"/>
  <c r="ID25" i="3"/>
  <c r="IH25" i="3"/>
  <c r="O25" i="3"/>
  <c r="S25" i="3"/>
  <c r="W25" i="3"/>
  <c r="AA25" i="3"/>
  <c r="AE25" i="3"/>
  <c r="AI25" i="3"/>
  <c r="AM25" i="3"/>
  <c r="AQ25" i="3"/>
  <c r="AU25" i="3"/>
  <c r="AY25" i="3"/>
  <c r="BC25" i="3"/>
  <c r="BG25" i="3"/>
  <c r="BK25" i="3"/>
  <c r="BO25" i="3"/>
  <c r="BS25" i="3"/>
  <c r="BW25" i="3"/>
  <c r="CA25" i="3"/>
  <c r="CE25" i="3"/>
  <c r="CI25" i="3"/>
  <c r="CM25" i="3"/>
  <c r="CQ25" i="3"/>
  <c r="CU25" i="3"/>
  <c r="CY25" i="3"/>
  <c r="DC25" i="3"/>
  <c r="DG25" i="3"/>
  <c r="DK25" i="3"/>
  <c r="DO25" i="3"/>
  <c r="DS25" i="3"/>
  <c r="DW25" i="3"/>
  <c r="EA25" i="3"/>
  <c r="EE25" i="3"/>
  <c r="EI25" i="3"/>
  <c r="EM25" i="3"/>
  <c r="EQ25" i="3"/>
  <c r="EU25" i="3"/>
  <c r="EY25" i="3"/>
  <c r="FC25" i="3"/>
  <c r="FG25" i="3"/>
  <c r="FK25" i="3"/>
  <c r="FO25" i="3"/>
  <c r="FS25" i="3"/>
  <c r="FW25" i="3"/>
  <c r="GA25" i="3"/>
  <c r="GE25" i="3"/>
  <c r="GM25" i="3"/>
  <c r="GQ25" i="3"/>
  <c r="GU25" i="3"/>
  <c r="GY25" i="3"/>
  <c r="HC25" i="3"/>
  <c r="HG25" i="3"/>
  <c r="HK25" i="3"/>
  <c r="HO25" i="3"/>
  <c r="HS25" i="3"/>
  <c r="HW25" i="3"/>
  <c r="IA25" i="3"/>
  <c r="IE25" i="3"/>
  <c r="II25" i="3"/>
  <c r="P25" i="3"/>
  <c r="X25" i="3"/>
  <c r="AF25" i="3"/>
  <c r="AN25" i="3"/>
  <c r="AV25" i="3"/>
  <c r="BD25" i="3"/>
  <c r="BL25" i="3"/>
  <c r="BT25" i="3"/>
  <c r="CB25" i="3"/>
  <c r="CJ25" i="3"/>
  <c r="CR25" i="3"/>
  <c r="CZ25" i="3"/>
  <c r="DH25" i="3"/>
  <c r="DP25" i="3"/>
  <c r="DX25" i="3"/>
  <c r="EF25" i="3"/>
  <c r="EN25" i="3"/>
  <c r="EV25" i="3"/>
  <c r="FD25" i="3"/>
  <c r="FL25" i="3"/>
  <c r="FT25" i="3"/>
  <c r="GB25" i="3"/>
  <c r="GJ25" i="3"/>
  <c r="GR25" i="3"/>
  <c r="GZ25" i="3"/>
  <c r="HH25" i="3"/>
  <c r="HP25" i="3"/>
  <c r="HX25" i="3"/>
  <c r="IF25" i="3"/>
  <c r="Q25" i="3"/>
  <c r="Y25" i="3"/>
  <c r="AG25" i="3"/>
  <c r="AO25" i="3"/>
  <c r="AW25" i="3"/>
  <c r="BE25" i="3"/>
  <c r="BM25" i="3"/>
  <c r="BU25" i="3"/>
  <c r="CC25" i="3"/>
  <c r="CK25" i="3"/>
  <c r="CS25" i="3"/>
  <c r="DA25" i="3"/>
  <c r="DI25" i="3"/>
  <c r="DQ25" i="3"/>
  <c r="DY25" i="3"/>
  <c r="EG25" i="3"/>
  <c r="EO25" i="3"/>
  <c r="EW25" i="3"/>
  <c r="FE25" i="3"/>
  <c r="FM25" i="3"/>
  <c r="FU25" i="3"/>
  <c r="GC25" i="3"/>
  <c r="GK25" i="3"/>
  <c r="GS25" i="3"/>
  <c r="HA25" i="3"/>
  <c r="HI25" i="3"/>
  <c r="HQ25" i="3"/>
  <c r="HY25" i="3"/>
  <c r="IG25" i="3"/>
  <c r="T25" i="3"/>
  <c r="AJ25" i="3"/>
  <c r="AZ25" i="3"/>
  <c r="BP25" i="3"/>
  <c r="CF25" i="3"/>
  <c r="CV25" i="3"/>
  <c r="DL25" i="3"/>
  <c r="EB25" i="3"/>
  <c r="ER25" i="3"/>
  <c r="FH25" i="3"/>
  <c r="FX25" i="3"/>
  <c r="GN25" i="3"/>
  <c r="HD25" i="3"/>
  <c r="HT25" i="3"/>
  <c r="U25" i="3"/>
  <c r="AK25" i="3"/>
  <c r="BA25" i="3"/>
  <c r="BQ25" i="3"/>
  <c r="CG25" i="3"/>
  <c r="CW25" i="3"/>
  <c r="DM25" i="3"/>
  <c r="EC25" i="3"/>
  <c r="ES25" i="3"/>
  <c r="FI25" i="3"/>
  <c r="FY25" i="3"/>
  <c r="GO25" i="3"/>
  <c r="HE25" i="3"/>
  <c r="HU25" i="3"/>
  <c r="M25" i="3"/>
  <c r="AS25" i="3"/>
  <c r="BY25" i="3"/>
  <c r="DE25" i="3"/>
  <c r="EK25" i="3"/>
  <c r="FQ25" i="3"/>
  <c r="GW25" i="3"/>
  <c r="IC25" i="3"/>
  <c r="AB25" i="3"/>
  <c r="BH25" i="3"/>
  <c r="CN25" i="3"/>
  <c r="DT25" i="3"/>
  <c r="EZ25" i="3"/>
  <c r="GF25" i="3"/>
  <c r="HL25" i="3"/>
  <c r="AR25" i="3"/>
  <c r="DD25" i="3"/>
  <c r="FP25" i="3"/>
  <c r="IB25" i="3"/>
  <c r="BI25" i="3"/>
  <c r="DU25" i="3"/>
  <c r="GG25" i="3"/>
  <c r="EJ25" i="3"/>
  <c r="AC25" i="3"/>
  <c r="FA25" i="3"/>
  <c r="BX25" i="3"/>
  <c r="GV25" i="3"/>
  <c r="CO25" i="3"/>
  <c r="HM25" i="3"/>
  <c r="P54" i="3"/>
  <c r="T54" i="3"/>
  <c r="X54" i="3"/>
  <c r="AB54" i="3"/>
  <c r="AF54" i="3"/>
  <c r="AJ54" i="3"/>
  <c r="AN54" i="3"/>
  <c r="AR54" i="3"/>
  <c r="AV54" i="3"/>
  <c r="AZ54" i="3"/>
  <c r="BD54" i="3"/>
  <c r="BH54" i="3"/>
  <c r="BL54" i="3"/>
  <c r="BP54" i="3"/>
  <c r="BT54" i="3"/>
  <c r="BX54" i="3"/>
  <c r="CB54" i="3"/>
  <c r="CF54" i="3"/>
  <c r="CJ54" i="3"/>
  <c r="CN54" i="3"/>
  <c r="CR54" i="3"/>
  <c r="CV54" i="3"/>
  <c r="CZ54" i="3"/>
  <c r="DD54" i="3"/>
  <c r="DH54" i="3"/>
  <c r="DL54" i="3"/>
  <c r="DP54" i="3"/>
  <c r="DT54" i="3"/>
  <c r="DX54" i="3"/>
  <c r="EB54" i="3"/>
  <c r="EF54" i="3"/>
  <c r="EJ54" i="3"/>
  <c r="EN54" i="3"/>
  <c r="ER54" i="3"/>
  <c r="EV54" i="3"/>
  <c r="EZ54" i="3"/>
  <c r="FD54" i="3"/>
  <c r="FH54" i="3"/>
  <c r="FL54" i="3"/>
  <c r="FP54" i="3"/>
  <c r="FT54" i="3"/>
  <c r="FX54" i="3"/>
  <c r="GB54" i="3"/>
  <c r="GF54" i="3"/>
  <c r="GJ54" i="3"/>
  <c r="GN54" i="3"/>
  <c r="GR54" i="3"/>
  <c r="GV54" i="3"/>
  <c r="GZ54" i="3"/>
  <c r="HD54" i="3"/>
  <c r="HH54" i="3"/>
  <c r="HL54" i="3"/>
  <c r="HP54" i="3"/>
  <c r="HT54" i="3"/>
  <c r="HX54" i="3"/>
  <c r="IB54" i="3"/>
  <c r="IF54" i="3"/>
  <c r="M54" i="3"/>
  <c r="Q54" i="3"/>
  <c r="U54" i="3"/>
  <c r="Y54" i="3"/>
  <c r="AC54" i="3"/>
  <c r="AG54" i="3"/>
  <c r="AK54" i="3"/>
  <c r="AO54" i="3"/>
  <c r="AS54" i="3"/>
  <c r="AW54" i="3"/>
  <c r="BA54" i="3"/>
  <c r="BE54" i="3"/>
  <c r="BI54" i="3"/>
  <c r="BM54" i="3"/>
  <c r="BQ54" i="3"/>
  <c r="BU54" i="3"/>
  <c r="BY54" i="3"/>
  <c r="CC54" i="3"/>
  <c r="CG54" i="3"/>
  <c r="CK54" i="3"/>
  <c r="CO54" i="3"/>
  <c r="CS54" i="3"/>
  <c r="CW54" i="3"/>
  <c r="DA54" i="3"/>
  <c r="DE54" i="3"/>
  <c r="DI54" i="3"/>
  <c r="DM54" i="3"/>
  <c r="DQ54" i="3"/>
  <c r="DU54" i="3"/>
  <c r="DY54" i="3"/>
  <c r="EC54" i="3"/>
  <c r="EG54" i="3"/>
  <c r="EK54" i="3"/>
  <c r="EO54" i="3"/>
  <c r="ES54" i="3"/>
  <c r="EW54" i="3"/>
  <c r="FA54" i="3"/>
  <c r="FE54" i="3"/>
  <c r="FI54" i="3"/>
  <c r="FM54" i="3"/>
  <c r="FQ54" i="3"/>
  <c r="FU54" i="3"/>
  <c r="FY54" i="3"/>
  <c r="GC54" i="3"/>
  <c r="GG54" i="3"/>
  <c r="GK54" i="3"/>
  <c r="GO54" i="3"/>
  <c r="GS54" i="3"/>
  <c r="GW54" i="3"/>
  <c r="HA54" i="3"/>
  <c r="HE54" i="3"/>
  <c r="HI54" i="3"/>
  <c r="HM54" i="3"/>
  <c r="HQ54" i="3"/>
  <c r="HU54" i="3"/>
  <c r="HY54" i="3"/>
  <c r="IC54" i="3"/>
  <c r="IG54" i="3"/>
  <c r="S54" i="3"/>
  <c r="AA54" i="3"/>
  <c r="AI54" i="3"/>
  <c r="AQ54" i="3"/>
  <c r="AY54" i="3"/>
  <c r="BG54" i="3"/>
  <c r="BO54" i="3"/>
  <c r="BW54" i="3"/>
  <c r="CE54" i="3"/>
  <c r="CM54" i="3"/>
  <c r="CU54" i="3"/>
  <c r="DC54" i="3"/>
  <c r="DK54" i="3"/>
  <c r="DS54" i="3"/>
  <c r="EA54" i="3"/>
  <c r="EI54" i="3"/>
  <c r="EQ54" i="3"/>
  <c r="EY54" i="3"/>
  <c r="FG54" i="3"/>
  <c r="FO54" i="3"/>
  <c r="FW54" i="3"/>
  <c r="GE54" i="3"/>
  <c r="GM54" i="3"/>
  <c r="GU54" i="3"/>
  <c r="HC54" i="3"/>
  <c r="HK54" i="3"/>
  <c r="HS54" i="3"/>
  <c r="IA54" i="3"/>
  <c r="II54" i="3"/>
  <c r="N54" i="3"/>
  <c r="V54" i="3"/>
  <c r="AD54" i="3"/>
  <c r="AL54" i="3"/>
  <c r="AT54" i="3"/>
  <c r="BB54" i="3"/>
  <c r="BJ54" i="3"/>
  <c r="BR54" i="3"/>
  <c r="BZ54" i="3"/>
  <c r="CH54" i="3"/>
  <c r="CP54" i="3"/>
  <c r="CX54" i="3"/>
  <c r="DF54" i="3"/>
  <c r="DN54" i="3"/>
  <c r="DV54" i="3"/>
  <c r="ED54" i="3"/>
  <c r="EL54" i="3"/>
  <c r="ET54" i="3"/>
  <c r="FB54" i="3"/>
  <c r="FJ54" i="3"/>
  <c r="FR54" i="3"/>
  <c r="FZ54" i="3"/>
  <c r="GH54" i="3"/>
  <c r="GP54" i="3"/>
  <c r="GX54" i="3"/>
  <c r="HF54" i="3"/>
  <c r="HN54" i="3"/>
  <c r="HV54" i="3"/>
  <c r="ID54" i="3"/>
  <c r="W54" i="3"/>
  <c r="AM54" i="3"/>
  <c r="BC54" i="3"/>
  <c r="BS54" i="3"/>
  <c r="CI54" i="3"/>
  <c r="CY54" i="3"/>
  <c r="DO54" i="3"/>
  <c r="EE54" i="3"/>
  <c r="EU54" i="3"/>
  <c r="FK54" i="3"/>
  <c r="GA54" i="3"/>
  <c r="GQ54" i="3"/>
  <c r="HG54" i="3"/>
  <c r="HW54" i="3"/>
  <c r="Z54" i="3"/>
  <c r="AP54" i="3"/>
  <c r="BF54" i="3"/>
  <c r="BV54" i="3"/>
  <c r="CL54" i="3"/>
  <c r="DB54" i="3"/>
  <c r="DR54" i="3"/>
  <c r="EH54" i="3"/>
  <c r="EX54" i="3"/>
  <c r="FN54" i="3"/>
  <c r="GD54" i="3"/>
  <c r="GT54" i="3"/>
  <c r="HJ54" i="3"/>
  <c r="HZ54" i="3"/>
  <c r="O54" i="3"/>
  <c r="AU54" i="3"/>
  <c r="CA54" i="3"/>
  <c r="DG54" i="3"/>
  <c r="EM54" i="3"/>
  <c r="FS54" i="3"/>
  <c r="GY54" i="3"/>
  <c r="IE54" i="3"/>
  <c r="R54" i="3"/>
  <c r="AX54" i="3"/>
  <c r="CD54" i="3"/>
  <c r="DJ54" i="3"/>
  <c r="EP54" i="3"/>
  <c r="FV54" i="3"/>
  <c r="HB54" i="3"/>
  <c r="IH54" i="3"/>
  <c r="AE54" i="3"/>
  <c r="BK54" i="3"/>
  <c r="CQ54" i="3"/>
  <c r="DW54" i="3"/>
  <c r="FC54" i="3"/>
  <c r="GI54" i="3"/>
  <c r="HO54" i="3"/>
  <c r="AH54" i="3"/>
  <c r="FF54" i="3"/>
  <c r="BN54" i="3"/>
  <c r="GL54" i="3"/>
  <c r="CT54" i="3"/>
  <c r="HR54" i="3"/>
  <c r="DZ54" i="3"/>
  <c r="N85" i="3"/>
  <c r="R85" i="3"/>
  <c r="V85" i="3"/>
  <c r="Z85" i="3"/>
  <c r="AD85" i="3"/>
  <c r="AH85" i="3"/>
  <c r="AL85" i="3"/>
  <c r="AP85" i="3"/>
  <c r="AT85" i="3"/>
  <c r="AX85" i="3"/>
  <c r="BB85" i="3"/>
  <c r="BF85" i="3"/>
  <c r="BJ85" i="3"/>
  <c r="BN85" i="3"/>
  <c r="BR85" i="3"/>
  <c r="BV85" i="3"/>
  <c r="BZ85" i="3"/>
  <c r="CD85" i="3"/>
  <c r="CH85" i="3"/>
  <c r="CL85" i="3"/>
  <c r="CP85" i="3"/>
  <c r="CT85" i="3"/>
  <c r="CX85" i="3"/>
  <c r="DB85" i="3"/>
  <c r="DF85" i="3"/>
  <c r="DJ85" i="3"/>
  <c r="DN85" i="3"/>
  <c r="DR85" i="3"/>
  <c r="DV85" i="3"/>
  <c r="DZ85" i="3"/>
  <c r="ED85" i="3"/>
  <c r="EH85" i="3"/>
  <c r="EL85" i="3"/>
  <c r="EP85" i="3"/>
  <c r="ET85" i="3"/>
  <c r="EX85" i="3"/>
  <c r="FB85" i="3"/>
  <c r="FF85" i="3"/>
  <c r="FJ85" i="3"/>
  <c r="FN85" i="3"/>
  <c r="FR85" i="3"/>
  <c r="FV85" i="3"/>
  <c r="FZ85" i="3"/>
  <c r="GD85" i="3"/>
  <c r="GH85" i="3"/>
  <c r="GL85" i="3"/>
  <c r="GP85" i="3"/>
  <c r="GT85" i="3"/>
  <c r="GX85" i="3"/>
  <c r="HB85" i="3"/>
  <c r="HF85" i="3"/>
  <c r="HJ85" i="3"/>
  <c r="HN85" i="3"/>
  <c r="HR85" i="3"/>
  <c r="HV85" i="3"/>
  <c r="HZ85" i="3"/>
  <c r="ID85" i="3"/>
  <c r="IH85" i="3"/>
  <c r="O85" i="3"/>
  <c r="S85" i="3"/>
  <c r="W85" i="3"/>
  <c r="AA85" i="3"/>
  <c r="AE85" i="3"/>
  <c r="AI85" i="3"/>
  <c r="AM85" i="3"/>
  <c r="AQ85" i="3"/>
  <c r="AU85" i="3"/>
  <c r="AY85" i="3"/>
  <c r="BC85" i="3"/>
  <c r="BG85" i="3"/>
  <c r="BK85" i="3"/>
  <c r="BO85" i="3"/>
  <c r="BS85" i="3"/>
  <c r="BW85" i="3"/>
  <c r="CE85" i="3"/>
  <c r="CI85" i="3"/>
  <c r="CM85" i="3"/>
  <c r="CQ85" i="3"/>
  <c r="CU85" i="3"/>
  <c r="CY85" i="3"/>
  <c r="DC85" i="3"/>
  <c r="DG85" i="3"/>
  <c r="DK85" i="3"/>
  <c r="DO85" i="3"/>
  <c r="DS85" i="3"/>
  <c r="DW85" i="3"/>
  <c r="EA85" i="3"/>
  <c r="EE85" i="3"/>
  <c r="EI85" i="3"/>
  <c r="EM85" i="3"/>
  <c r="EQ85" i="3"/>
  <c r="EU85" i="3"/>
  <c r="EY85" i="3"/>
  <c r="FC85" i="3"/>
  <c r="FG85" i="3"/>
  <c r="FK85" i="3"/>
  <c r="FO85" i="3"/>
  <c r="FS85" i="3"/>
  <c r="FW85" i="3"/>
  <c r="GA85" i="3"/>
  <c r="GE85" i="3"/>
  <c r="GI85" i="3"/>
  <c r="GM85" i="3"/>
  <c r="GQ85" i="3"/>
  <c r="GU85" i="3"/>
  <c r="GY85" i="3"/>
  <c r="HC85" i="3"/>
  <c r="HG85" i="3"/>
  <c r="HK85" i="3"/>
  <c r="HO85" i="3"/>
  <c r="HS85" i="3"/>
  <c r="HW85" i="3"/>
  <c r="IA85" i="3"/>
  <c r="IE85" i="3"/>
  <c r="II85" i="3"/>
  <c r="M85" i="3"/>
  <c r="U85" i="3"/>
  <c r="AC85" i="3"/>
  <c r="AK85" i="3"/>
  <c r="AS85" i="3"/>
  <c r="BA85" i="3"/>
  <c r="BI85" i="3"/>
  <c r="BQ85" i="3"/>
  <c r="BY85" i="3"/>
  <c r="CG85" i="3"/>
  <c r="CO85" i="3"/>
  <c r="CW85" i="3"/>
  <c r="DE85" i="3"/>
  <c r="DM85" i="3"/>
  <c r="DU85" i="3"/>
  <c r="EC85" i="3"/>
  <c r="EK85" i="3"/>
  <c r="ES85" i="3"/>
  <c r="FA85" i="3"/>
  <c r="FI85" i="3"/>
  <c r="FQ85" i="3"/>
  <c r="FY85" i="3"/>
  <c r="GG85" i="3"/>
  <c r="GO85" i="3"/>
  <c r="GW85" i="3"/>
  <c r="HE85" i="3"/>
  <c r="HM85" i="3"/>
  <c r="HU85" i="3"/>
  <c r="IC85" i="3"/>
  <c r="Q85" i="3"/>
  <c r="AB85" i="3"/>
  <c r="AN85" i="3"/>
  <c r="AW85" i="3"/>
  <c r="BH85" i="3"/>
  <c r="BT85" i="3"/>
  <c r="CC85" i="3"/>
  <c r="CN85" i="3"/>
  <c r="CZ85" i="3"/>
  <c r="DI85" i="3"/>
  <c r="DT85" i="3"/>
  <c r="EF85" i="3"/>
  <c r="EO85" i="3"/>
  <c r="EZ85" i="3"/>
  <c r="FL85" i="3"/>
  <c r="FU85" i="3"/>
  <c r="GF85" i="3"/>
  <c r="GR85" i="3"/>
  <c r="HA85" i="3"/>
  <c r="HL85" i="3"/>
  <c r="HX85" i="3"/>
  <c r="IG85" i="3"/>
  <c r="T85" i="3"/>
  <c r="AF85" i="3"/>
  <c r="AO85" i="3"/>
  <c r="AZ85" i="3"/>
  <c r="BL85" i="3"/>
  <c r="BU85" i="3"/>
  <c r="CF85" i="3"/>
  <c r="CR85" i="3"/>
  <c r="DA85" i="3"/>
  <c r="DL85" i="3"/>
  <c r="DX85" i="3"/>
  <c r="EG85" i="3"/>
  <c r="ER85" i="3"/>
  <c r="FD85" i="3"/>
  <c r="FM85" i="3"/>
  <c r="FX85" i="3"/>
  <c r="GJ85" i="3"/>
  <c r="GS85" i="3"/>
  <c r="HD85" i="3"/>
  <c r="HP85" i="3"/>
  <c r="HY85" i="3"/>
  <c r="X85" i="3"/>
  <c r="AG85" i="3"/>
  <c r="AR85" i="3"/>
  <c r="BD85" i="3"/>
  <c r="BM85" i="3"/>
  <c r="BX85" i="3"/>
  <c r="CJ85" i="3"/>
  <c r="CS85" i="3"/>
  <c r="DD85" i="3"/>
  <c r="DP85" i="3"/>
  <c r="DY85" i="3"/>
  <c r="EJ85" i="3"/>
  <c r="EV85" i="3"/>
  <c r="FE85" i="3"/>
  <c r="FP85" i="3"/>
  <c r="GB85" i="3"/>
  <c r="GK85" i="3"/>
  <c r="GV85" i="3"/>
  <c r="HH85" i="3"/>
  <c r="IB85" i="3"/>
  <c r="Y85" i="3"/>
  <c r="BP85" i="3"/>
  <c r="DH85" i="3"/>
  <c r="EW85" i="3"/>
  <c r="GN85" i="3"/>
  <c r="IF85" i="3"/>
  <c r="AJ85" i="3"/>
  <c r="CB85" i="3"/>
  <c r="DQ85" i="3"/>
  <c r="FH85" i="3"/>
  <c r="GZ85" i="3"/>
  <c r="AV85" i="3"/>
  <c r="CK85" i="3"/>
  <c r="EB85" i="3"/>
  <c r="FT85" i="3"/>
  <c r="HI85" i="3"/>
  <c r="P85" i="3"/>
  <c r="GC85" i="3"/>
  <c r="CV85" i="3"/>
  <c r="BE85" i="3"/>
  <c r="HT85" i="3"/>
  <c r="EN85" i="3"/>
  <c r="L113" i="2"/>
  <c r="N112" i="3"/>
  <c r="R112" i="3"/>
  <c r="V112" i="3"/>
  <c r="Z112" i="3"/>
  <c r="AD112" i="3"/>
  <c r="AH112" i="3"/>
  <c r="AL112" i="3"/>
  <c r="AP112" i="3"/>
  <c r="AT112" i="3"/>
  <c r="AX112" i="3"/>
  <c r="BB112" i="3"/>
  <c r="BF112" i="3"/>
  <c r="BJ112" i="3"/>
  <c r="BN112" i="3"/>
  <c r="BR112" i="3"/>
  <c r="BV112" i="3"/>
  <c r="BZ112" i="3"/>
  <c r="CD112" i="3"/>
  <c r="CH112" i="3"/>
  <c r="CL112" i="3"/>
  <c r="CP112" i="3"/>
  <c r="CT112" i="3"/>
  <c r="CX112" i="3"/>
  <c r="DB112" i="3"/>
  <c r="DF112" i="3"/>
  <c r="DJ112" i="3"/>
  <c r="DN112" i="3"/>
  <c r="DR112" i="3"/>
  <c r="DV112" i="3"/>
  <c r="DZ112" i="3"/>
  <c r="ED112" i="3"/>
  <c r="EH112" i="3"/>
  <c r="EL112" i="3"/>
  <c r="EP112" i="3"/>
  <c r="ET112" i="3"/>
  <c r="EX112" i="3"/>
  <c r="FB112" i="3"/>
  <c r="FF112" i="3"/>
  <c r="FJ112" i="3"/>
  <c r="FN112" i="3"/>
  <c r="FR112" i="3"/>
  <c r="FV112" i="3"/>
  <c r="FZ112" i="3"/>
  <c r="GD112" i="3"/>
  <c r="GH112" i="3"/>
  <c r="GL112" i="3"/>
  <c r="GP112" i="3"/>
  <c r="GT112" i="3"/>
  <c r="GX112" i="3"/>
  <c r="HB112" i="3"/>
  <c r="HF112" i="3"/>
  <c r="HJ112" i="3"/>
  <c r="HN112" i="3"/>
  <c r="HR112" i="3"/>
  <c r="HV112" i="3"/>
  <c r="HZ112" i="3"/>
  <c r="ID112" i="3"/>
  <c r="IH112" i="3"/>
  <c r="Q112" i="3"/>
  <c r="W112" i="3"/>
  <c r="AB112" i="3"/>
  <c r="AG112" i="3"/>
  <c r="AM112" i="3"/>
  <c r="AR112" i="3"/>
  <c r="AW112" i="3"/>
  <c r="BC112" i="3"/>
  <c r="BH112" i="3"/>
  <c r="BM112" i="3"/>
  <c r="BS112" i="3"/>
  <c r="BX112" i="3"/>
  <c r="CC112" i="3"/>
  <c r="CI112" i="3"/>
  <c r="CN112" i="3"/>
  <c r="CS112" i="3"/>
  <c r="CY112" i="3"/>
  <c r="DD112" i="3"/>
  <c r="DI112" i="3"/>
  <c r="DO112" i="3"/>
  <c r="DT112" i="3"/>
  <c r="DY112" i="3"/>
  <c r="EE112" i="3"/>
  <c r="EJ112" i="3"/>
  <c r="EO112" i="3"/>
  <c r="EU112" i="3"/>
  <c r="EZ112" i="3"/>
  <c r="FE112" i="3"/>
  <c r="FK112" i="3"/>
  <c r="FP112" i="3"/>
  <c r="FU112" i="3"/>
  <c r="GA112" i="3"/>
  <c r="GF112" i="3"/>
  <c r="GK112" i="3"/>
  <c r="GQ112" i="3"/>
  <c r="GV112" i="3"/>
  <c r="HA112" i="3"/>
  <c r="HG112" i="3"/>
  <c r="HL112" i="3"/>
  <c r="HQ112" i="3"/>
  <c r="HW112" i="3"/>
  <c r="IB112" i="3"/>
  <c r="IG112" i="3"/>
  <c r="O112" i="3"/>
  <c r="T112" i="3"/>
  <c r="Y112" i="3"/>
  <c r="AE112" i="3"/>
  <c r="AJ112" i="3"/>
  <c r="AO112" i="3"/>
  <c r="AU112" i="3"/>
  <c r="AZ112" i="3"/>
  <c r="BE112" i="3"/>
  <c r="BK112" i="3"/>
  <c r="BP112" i="3"/>
  <c r="BU112" i="3"/>
  <c r="CA112" i="3"/>
  <c r="CF112" i="3"/>
  <c r="CK112" i="3"/>
  <c r="CQ112" i="3"/>
  <c r="CV112" i="3"/>
  <c r="DA112" i="3"/>
  <c r="DG112" i="3"/>
  <c r="DL112" i="3"/>
  <c r="DQ112" i="3"/>
  <c r="DW112" i="3"/>
  <c r="EB112" i="3"/>
  <c r="EG112" i="3"/>
  <c r="EM112" i="3"/>
  <c r="ER112" i="3"/>
  <c r="EW112" i="3"/>
  <c r="FC112" i="3"/>
  <c r="FH112" i="3"/>
  <c r="FM112" i="3"/>
  <c r="FS112" i="3"/>
  <c r="FX112" i="3"/>
  <c r="GC112" i="3"/>
  <c r="GI112" i="3"/>
  <c r="GN112" i="3"/>
  <c r="GS112" i="3"/>
  <c r="GY112" i="3"/>
  <c r="HD112" i="3"/>
  <c r="HI112" i="3"/>
  <c r="HO112" i="3"/>
  <c r="HT112" i="3"/>
  <c r="HY112" i="3"/>
  <c r="IE112" i="3"/>
  <c r="S112" i="3"/>
  <c r="AC112" i="3"/>
  <c r="AN112" i="3"/>
  <c r="AY112" i="3"/>
  <c r="BI112" i="3"/>
  <c r="BT112" i="3"/>
  <c r="CE112" i="3"/>
  <c r="CO112" i="3"/>
  <c r="CZ112" i="3"/>
  <c r="DK112" i="3"/>
  <c r="DU112" i="3"/>
  <c r="EF112" i="3"/>
  <c r="EQ112" i="3"/>
  <c r="FA112" i="3"/>
  <c r="FL112" i="3"/>
  <c r="FW112" i="3"/>
  <c r="GG112" i="3"/>
  <c r="GR112" i="3"/>
  <c r="HC112" i="3"/>
  <c r="HM112" i="3"/>
  <c r="HX112" i="3"/>
  <c r="II112" i="3"/>
  <c r="M112" i="3"/>
  <c r="X112" i="3"/>
  <c r="AI112" i="3"/>
  <c r="AS112" i="3"/>
  <c r="BD112" i="3"/>
  <c r="BO112" i="3"/>
  <c r="BY112" i="3"/>
  <c r="CJ112" i="3"/>
  <c r="CU112" i="3"/>
  <c r="DE112" i="3"/>
  <c r="DP112" i="3"/>
  <c r="EA112" i="3"/>
  <c r="EK112" i="3"/>
  <c r="EV112" i="3"/>
  <c r="FG112" i="3"/>
  <c r="FQ112" i="3"/>
  <c r="GB112" i="3"/>
  <c r="GM112" i="3"/>
  <c r="GW112" i="3"/>
  <c r="HH112" i="3"/>
  <c r="HS112" i="3"/>
  <c r="IC112" i="3"/>
  <c r="AF112" i="3"/>
  <c r="BA112" i="3"/>
  <c r="BW112" i="3"/>
  <c r="CR112" i="3"/>
  <c r="DM112" i="3"/>
  <c r="EI112" i="3"/>
  <c r="FD112" i="3"/>
  <c r="FY112" i="3"/>
  <c r="GU112" i="3"/>
  <c r="HP112" i="3"/>
  <c r="P112" i="3"/>
  <c r="AK112" i="3"/>
  <c r="BG112" i="3"/>
  <c r="CB112" i="3"/>
  <c r="CW112" i="3"/>
  <c r="DS112" i="3"/>
  <c r="EN112" i="3"/>
  <c r="FI112" i="3"/>
  <c r="GE112" i="3"/>
  <c r="GZ112" i="3"/>
  <c r="HU112" i="3"/>
  <c r="U112" i="3"/>
  <c r="AQ112" i="3"/>
  <c r="BL112" i="3"/>
  <c r="CG112" i="3"/>
  <c r="DC112" i="3"/>
  <c r="DX112" i="3"/>
  <c r="ES112" i="3"/>
  <c r="FO112" i="3"/>
  <c r="GJ112" i="3"/>
  <c r="HE112" i="3"/>
  <c r="IA112" i="3"/>
  <c r="AV112" i="3"/>
  <c r="EC112" i="3"/>
  <c r="HK112" i="3"/>
  <c r="AA112" i="3"/>
  <c r="DH112" i="3"/>
  <c r="GO112" i="3"/>
  <c r="BQ112" i="3"/>
  <c r="IF112" i="3"/>
  <c r="CM112" i="3"/>
  <c r="EY112" i="3"/>
  <c r="FT112" i="3"/>
  <c r="L143" i="2"/>
  <c r="O142" i="3"/>
  <c r="S142" i="3"/>
  <c r="W142" i="3"/>
  <c r="AA142" i="3"/>
  <c r="AE142" i="3"/>
  <c r="AI142" i="3"/>
  <c r="AM142" i="3"/>
  <c r="AQ142" i="3"/>
  <c r="AU142" i="3"/>
  <c r="AY142" i="3"/>
  <c r="BC142" i="3"/>
  <c r="BG142" i="3"/>
  <c r="BK142" i="3"/>
  <c r="BO142" i="3"/>
  <c r="BS142" i="3"/>
  <c r="BW142" i="3"/>
  <c r="CA142" i="3"/>
  <c r="CE142" i="3"/>
  <c r="CI142" i="3"/>
  <c r="CM142" i="3"/>
  <c r="CQ142" i="3"/>
  <c r="CU142" i="3"/>
  <c r="CY142" i="3"/>
  <c r="DC142" i="3"/>
  <c r="DG142" i="3"/>
  <c r="DK142" i="3"/>
  <c r="DO142" i="3"/>
  <c r="DS142" i="3"/>
  <c r="DW142" i="3"/>
  <c r="EA142" i="3"/>
  <c r="EE142" i="3"/>
  <c r="EI142" i="3"/>
  <c r="EM142" i="3"/>
  <c r="EQ142" i="3"/>
  <c r="EU142" i="3"/>
  <c r="EY142" i="3"/>
  <c r="FC142" i="3"/>
  <c r="FG142" i="3"/>
  <c r="FK142" i="3"/>
  <c r="FO142" i="3"/>
  <c r="FS142" i="3"/>
  <c r="FW142" i="3"/>
  <c r="GA142" i="3"/>
  <c r="GE142" i="3"/>
  <c r="GI142" i="3"/>
  <c r="GM142" i="3"/>
  <c r="GQ142" i="3"/>
  <c r="GU142" i="3"/>
  <c r="GY142" i="3"/>
  <c r="HC142" i="3"/>
  <c r="HG142" i="3"/>
  <c r="HK142" i="3"/>
  <c r="HO142" i="3"/>
  <c r="HS142" i="3"/>
  <c r="HW142" i="3"/>
  <c r="IA142" i="3"/>
  <c r="IE142" i="3"/>
  <c r="II142" i="3"/>
  <c r="Q142" i="3"/>
  <c r="V142" i="3"/>
  <c r="AB142" i="3"/>
  <c r="AG142" i="3"/>
  <c r="AL142" i="3"/>
  <c r="AR142" i="3"/>
  <c r="AW142" i="3"/>
  <c r="BB142" i="3"/>
  <c r="BH142" i="3"/>
  <c r="BM142" i="3"/>
  <c r="BR142" i="3"/>
  <c r="BX142" i="3"/>
  <c r="CC142" i="3"/>
  <c r="CH142" i="3"/>
  <c r="CN142" i="3"/>
  <c r="CS142" i="3"/>
  <c r="CX142" i="3"/>
  <c r="DD142" i="3"/>
  <c r="DI142" i="3"/>
  <c r="DN142" i="3"/>
  <c r="DT142" i="3"/>
  <c r="DY142" i="3"/>
  <c r="ED142" i="3"/>
  <c r="EJ142" i="3"/>
  <c r="EO142" i="3"/>
  <c r="ET142" i="3"/>
  <c r="EZ142" i="3"/>
  <c r="FE142" i="3"/>
  <c r="FJ142" i="3"/>
  <c r="FP142" i="3"/>
  <c r="FU142" i="3"/>
  <c r="FZ142" i="3"/>
  <c r="GF142" i="3"/>
  <c r="GK142" i="3"/>
  <c r="GP142" i="3"/>
  <c r="GV142" i="3"/>
  <c r="HA142" i="3"/>
  <c r="HF142" i="3"/>
  <c r="HL142" i="3"/>
  <c r="HQ142" i="3"/>
  <c r="HV142" i="3"/>
  <c r="IB142" i="3"/>
  <c r="IG142" i="3"/>
  <c r="N142" i="3"/>
  <c r="T142" i="3"/>
  <c r="Y142" i="3"/>
  <c r="AD142" i="3"/>
  <c r="AJ142" i="3"/>
  <c r="AO142" i="3"/>
  <c r="AT142" i="3"/>
  <c r="AZ142" i="3"/>
  <c r="BE142" i="3"/>
  <c r="BJ142" i="3"/>
  <c r="BP142" i="3"/>
  <c r="BU142" i="3"/>
  <c r="BZ142" i="3"/>
  <c r="CF142" i="3"/>
  <c r="CK142" i="3"/>
  <c r="CP142" i="3"/>
  <c r="CV142" i="3"/>
  <c r="DA142" i="3"/>
  <c r="DF142" i="3"/>
  <c r="DL142" i="3"/>
  <c r="DQ142" i="3"/>
  <c r="DV142" i="3"/>
  <c r="EB142" i="3"/>
  <c r="EG142" i="3"/>
  <c r="EL142" i="3"/>
  <c r="ER142" i="3"/>
  <c r="EW142" i="3"/>
  <c r="FB142" i="3"/>
  <c r="FH142" i="3"/>
  <c r="FM142" i="3"/>
  <c r="FR142" i="3"/>
  <c r="FX142" i="3"/>
  <c r="GC142" i="3"/>
  <c r="GH142" i="3"/>
  <c r="GN142" i="3"/>
  <c r="GS142" i="3"/>
  <c r="GX142" i="3"/>
  <c r="HD142" i="3"/>
  <c r="HI142" i="3"/>
  <c r="HN142" i="3"/>
  <c r="HT142" i="3"/>
  <c r="HY142" i="3"/>
  <c r="ID142" i="3"/>
  <c r="M142" i="3"/>
  <c r="X142" i="3"/>
  <c r="AH142" i="3"/>
  <c r="AS142" i="3"/>
  <c r="BD142" i="3"/>
  <c r="BN142" i="3"/>
  <c r="BY142" i="3"/>
  <c r="CJ142" i="3"/>
  <c r="CT142" i="3"/>
  <c r="DE142" i="3"/>
  <c r="DP142" i="3"/>
  <c r="DZ142" i="3"/>
  <c r="EK142" i="3"/>
  <c r="EV142" i="3"/>
  <c r="FF142" i="3"/>
  <c r="FQ142" i="3"/>
  <c r="GB142" i="3"/>
  <c r="GL142" i="3"/>
  <c r="GW142" i="3"/>
  <c r="HH142" i="3"/>
  <c r="HR142" i="3"/>
  <c r="IC142" i="3"/>
  <c r="P142" i="3"/>
  <c r="Z142" i="3"/>
  <c r="AK142" i="3"/>
  <c r="AV142" i="3"/>
  <c r="BF142" i="3"/>
  <c r="BQ142" i="3"/>
  <c r="CB142" i="3"/>
  <c r="CL142" i="3"/>
  <c r="CW142" i="3"/>
  <c r="DH142" i="3"/>
  <c r="DR142" i="3"/>
  <c r="EC142" i="3"/>
  <c r="EN142" i="3"/>
  <c r="EX142" i="3"/>
  <c r="FI142" i="3"/>
  <c r="FT142" i="3"/>
  <c r="GD142" i="3"/>
  <c r="GO142" i="3"/>
  <c r="GZ142" i="3"/>
  <c r="HJ142" i="3"/>
  <c r="HU142" i="3"/>
  <c r="IF142" i="3"/>
  <c r="U142" i="3"/>
  <c r="AP142" i="3"/>
  <c r="BL142" i="3"/>
  <c r="CG142" i="3"/>
  <c r="DB142" i="3"/>
  <c r="DX142" i="3"/>
  <c r="ES142" i="3"/>
  <c r="FN142" i="3"/>
  <c r="GJ142" i="3"/>
  <c r="HE142" i="3"/>
  <c r="HZ142" i="3"/>
  <c r="AN142" i="3"/>
  <c r="BT142" i="3"/>
  <c r="CR142" i="3"/>
  <c r="DU142" i="3"/>
  <c r="FA142" i="3"/>
  <c r="FY142" i="3"/>
  <c r="HB142" i="3"/>
  <c r="IH142" i="3"/>
  <c r="R142" i="3"/>
  <c r="AX142" i="3"/>
  <c r="CZ142" i="3"/>
  <c r="FD142" i="3"/>
  <c r="HM142" i="3"/>
  <c r="AC142" i="3"/>
  <c r="BA142" i="3"/>
  <c r="CD142" i="3"/>
  <c r="DJ142" i="3"/>
  <c r="EH142" i="3"/>
  <c r="FL142" i="3"/>
  <c r="GR142" i="3"/>
  <c r="HP142" i="3"/>
  <c r="AF142" i="3"/>
  <c r="BI142" i="3"/>
  <c r="CO142" i="3"/>
  <c r="DM142" i="3"/>
  <c r="EP142" i="3"/>
  <c r="FV142" i="3"/>
  <c r="GT142" i="3"/>
  <c r="HX142" i="3"/>
  <c r="BV142" i="3"/>
  <c r="EF142" i="3"/>
  <c r="GG142" i="3"/>
  <c r="P167" i="3"/>
  <c r="T167" i="3"/>
  <c r="X167" i="3"/>
  <c r="AB167" i="3"/>
  <c r="AF167" i="3"/>
  <c r="AJ167" i="3"/>
  <c r="AN167" i="3"/>
  <c r="AR167" i="3"/>
  <c r="AV167" i="3"/>
  <c r="AZ167" i="3"/>
  <c r="BD167" i="3"/>
  <c r="BH167" i="3"/>
  <c r="BL167" i="3"/>
  <c r="BP167" i="3"/>
  <c r="BT167" i="3"/>
  <c r="BX167" i="3"/>
  <c r="CB167" i="3"/>
  <c r="CF167" i="3"/>
  <c r="CJ167" i="3"/>
  <c r="CN167" i="3"/>
  <c r="CR167" i="3"/>
  <c r="CV167" i="3"/>
  <c r="CZ167" i="3"/>
  <c r="DD167" i="3"/>
  <c r="DH167" i="3"/>
  <c r="DL167" i="3"/>
  <c r="DP167" i="3"/>
  <c r="DT167" i="3"/>
  <c r="DX167" i="3"/>
  <c r="EB167" i="3"/>
  <c r="EF167" i="3"/>
  <c r="EJ167" i="3"/>
  <c r="EN167" i="3"/>
  <c r="ER167" i="3"/>
  <c r="EV167" i="3"/>
  <c r="EZ167" i="3"/>
  <c r="FD167" i="3"/>
  <c r="FH167" i="3"/>
  <c r="FL167" i="3"/>
  <c r="FP167" i="3"/>
  <c r="FT167" i="3"/>
  <c r="FX167" i="3"/>
  <c r="GB167" i="3"/>
  <c r="GF167" i="3"/>
  <c r="GJ167" i="3"/>
  <c r="GN167" i="3"/>
  <c r="GR167" i="3"/>
  <c r="GV167" i="3"/>
  <c r="GZ167" i="3"/>
  <c r="HD167" i="3"/>
  <c r="HH167" i="3"/>
  <c r="HL167" i="3"/>
  <c r="HP167" i="3"/>
  <c r="HT167" i="3"/>
  <c r="HX167" i="3"/>
  <c r="IB167" i="3"/>
  <c r="IF167" i="3"/>
  <c r="N167" i="3"/>
  <c r="R167" i="3"/>
  <c r="V167" i="3"/>
  <c r="Z167" i="3"/>
  <c r="AD167" i="3"/>
  <c r="AH167" i="3"/>
  <c r="AL167" i="3"/>
  <c r="AP167" i="3"/>
  <c r="AT167" i="3"/>
  <c r="AX167" i="3"/>
  <c r="BB167" i="3"/>
  <c r="BF167" i="3"/>
  <c r="BJ167" i="3"/>
  <c r="BN167" i="3"/>
  <c r="BR167" i="3"/>
  <c r="BV167" i="3"/>
  <c r="BZ167" i="3"/>
  <c r="CD167" i="3"/>
  <c r="CH167" i="3"/>
  <c r="CL167" i="3"/>
  <c r="CP167" i="3"/>
  <c r="CT167" i="3"/>
  <c r="CX167" i="3"/>
  <c r="DB167" i="3"/>
  <c r="DF167" i="3"/>
  <c r="DJ167" i="3"/>
  <c r="DN167" i="3"/>
  <c r="DR167" i="3"/>
  <c r="DV167" i="3"/>
  <c r="DZ167" i="3"/>
  <c r="ED167" i="3"/>
  <c r="EH167" i="3"/>
  <c r="EL167" i="3"/>
  <c r="EP167" i="3"/>
  <c r="ET167" i="3"/>
  <c r="EX167" i="3"/>
  <c r="FB167" i="3"/>
  <c r="FF167" i="3"/>
  <c r="FJ167" i="3"/>
  <c r="FN167" i="3"/>
  <c r="FR167" i="3"/>
  <c r="FV167" i="3"/>
  <c r="FZ167" i="3"/>
  <c r="GD167" i="3"/>
  <c r="GH167" i="3"/>
  <c r="GL167" i="3"/>
  <c r="GP167" i="3"/>
  <c r="GT167" i="3"/>
  <c r="GX167" i="3"/>
  <c r="HB167" i="3"/>
  <c r="HF167" i="3"/>
  <c r="HJ167" i="3"/>
  <c r="HN167" i="3"/>
  <c r="HR167" i="3"/>
  <c r="HV167" i="3"/>
  <c r="HZ167" i="3"/>
  <c r="ID167" i="3"/>
  <c r="IH167" i="3"/>
  <c r="Q167" i="3"/>
  <c r="Y167" i="3"/>
  <c r="AG167" i="3"/>
  <c r="AO167" i="3"/>
  <c r="AW167" i="3"/>
  <c r="BE167" i="3"/>
  <c r="BM167" i="3"/>
  <c r="BU167" i="3"/>
  <c r="CC167" i="3"/>
  <c r="CK167" i="3"/>
  <c r="CS167" i="3"/>
  <c r="DA167" i="3"/>
  <c r="DI167" i="3"/>
  <c r="DQ167" i="3"/>
  <c r="DY167" i="3"/>
  <c r="EG167" i="3"/>
  <c r="EO167" i="3"/>
  <c r="EW167" i="3"/>
  <c r="FE167" i="3"/>
  <c r="FM167" i="3"/>
  <c r="FU167" i="3"/>
  <c r="GC167" i="3"/>
  <c r="GK167" i="3"/>
  <c r="GS167" i="3"/>
  <c r="HA167" i="3"/>
  <c r="HI167" i="3"/>
  <c r="HQ167" i="3"/>
  <c r="HY167" i="3"/>
  <c r="IG167" i="3"/>
  <c r="S167" i="3"/>
  <c r="AA167" i="3"/>
  <c r="AI167" i="3"/>
  <c r="AQ167" i="3"/>
  <c r="AY167" i="3"/>
  <c r="BG167" i="3"/>
  <c r="BO167" i="3"/>
  <c r="BW167" i="3"/>
  <c r="CE167" i="3"/>
  <c r="CM167" i="3"/>
  <c r="CU167" i="3"/>
  <c r="DC167" i="3"/>
  <c r="DK167" i="3"/>
  <c r="DS167" i="3"/>
  <c r="EA167" i="3"/>
  <c r="EI167" i="3"/>
  <c r="EQ167" i="3"/>
  <c r="EY167" i="3"/>
  <c r="FG167" i="3"/>
  <c r="FO167" i="3"/>
  <c r="FW167" i="3"/>
  <c r="GE167" i="3"/>
  <c r="GM167" i="3"/>
  <c r="GU167" i="3"/>
  <c r="HC167" i="3"/>
  <c r="HK167" i="3"/>
  <c r="HS167" i="3"/>
  <c r="IA167" i="3"/>
  <c r="II167" i="3"/>
  <c r="M167" i="3"/>
  <c r="AC167" i="3"/>
  <c r="AS167" i="3"/>
  <c r="BI167" i="3"/>
  <c r="BY167" i="3"/>
  <c r="CO167" i="3"/>
  <c r="DE167" i="3"/>
  <c r="DU167" i="3"/>
  <c r="EK167" i="3"/>
  <c r="FA167" i="3"/>
  <c r="FQ167" i="3"/>
  <c r="GG167" i="3"/>
  <c r="GW167" i="3"/>
  <c r="HM167" i="3"/>
  <c r="IC167" i="3"/>
  <c r="AU167" i="3"/>
  <c r="CA167" i="3"/>
  <c r="DW167" i="3"/>
  <c r="FC167" i="3"/>
  <c r="GY167" i="3"/>
  <c r="IE167" i="3"/>
  <c r="U167" i="3"/>
  <c r="AK167" i="3"/>
  <c r="BA167" i="3"/>
  <c r="BQ167" i="3"/>
  <c r="CG167" i="3"/>
  <c r="CW167" i="3"/>
  <c r="DM167" i="3"/>
  <c r="EC167" i="3"/>
  <c r="ES167" i="3"/>
  <c r="FI167" i="3"/>
  <c r="FY167" i="3"/>
  <c r="GO167" i="3"/>
  <c r="HE167" i="3"/>
  <c r="HU167" i="3"/>
  <c r="W167" i="3"/>
  <c r="AM167" i="3"/>
  <c r="BC167" i="3"/>
  <c r="BS167" i="3"/>
  <c r="CI167" i="3"/>
  <c r="CY167" i="3"/>
  <c r="DO167" i="3"/>
  <c r="EE167" i="3"/>
  <c r="EU167" i="3"/>
  <c r="FK167" i="3"/>
  <c r="GA167" i="3"/>
  <c r="GQ167" i="3"/>
  <c r="HG167" i="3"/>
  <c r="HW167" i="3"/>
  <c r="O167" i="3"/>
  <c r="AE167" i="3"/>
  <c r="BK167" i="3"/>
  <c r="CQ167" i="3"/>
  <c r="DG167" i="3"/>
  <c r="EM167" i="3"/>
  <c r="FS167" i="3"/>
  <c r="GI167" i="3"/>
  <c r="HO167" i="3"/>
  <c r="P210" i="3"/>
  <c r="T210" i="3"/>
  <c r="X210" i="3"/>
  <c r="AB210" i="3"/>
  <c r="AF210" i="3"/>
  <c r="AJ210" i="3"/>
  <c r="AN210" i="3"/>
  <c r="AR210" i="3"/>
  <c r="AV210" i="3"/>
  <c r="AZ210" i="3"/>
  <c r="BD210" i="3"/>
  <c r="BH210" i="3"/>
  <c r="BL210" i="3"/>
  <c r="BP210" i="3"/>
  <c r="BT210" i="3"/>
  <c r="BX210" i="3"/>
  <c r="CB210" i="3"/>
  <c r="CF210" i="3"/>
  <c r="CJ210" i="3"/>
  <c r="CN210" i="3"/>
  <c r="CR210" i="3"/>
  <c r="CV210" i="3"/>
  <c r="CZ210" i="3"/>
  <c r="DD210" i="3"/>
  <c r="DH210" i="3"/>
  <c r="DL210" i="3"/>
  <c r="DP210" i="3"/>
  <c r="DT210" i="3"/>
  <c r="DX210" i="3"/>
  <c r="EB210" i="3"/>
  <c r="EF210" i="3"/>
  <c r="EJ210" i="3"/>
  <c r="EN210" i="3"/>
  <c r="ER210" i="3"/>
  <c r="EV210" i="3"/>
  <c r="EZ210" i="3"/>
  <c r="FD210" i="3"/>
  <c r="FH210" i="3"/>
  <c r="FL210" i="3"/>
  <c r="FP210" i="3"/>
  <c r="FT210" i="3"/>
  <c r="FX210" i="3"/>
  <c r="GB210" i="3"/>
  <c r="GF210" i="3"/>
  <c r="GJ210" i="3"/>
  <c r="GN210" i="3"/>
  <c r="GR210" i="3"/>
  <c r="GV210" i="3"/>
  <c r="GZ210" i="3"/>
  <c r="HD210" i="3"/>
  <c r="HH210" i="3"/>
  <c r="HL210" i="3"/>
  <c r="HP210" i="3"/>
  <c r="HT210" i="3"/>
  <c r="HX210" i="3"/>
  <c r="IB210" i="3"/>
  <c r="IF210" i="3"/>
  <c r="M210" i="3"/>
  <c r="Q210" i="3"/>
  <c r="U210" i="3"/>
  <c r="Y210" i="3"/>
  <c r="AC210" i="3"/>
  <c r="AG210" i="3"/>
  <c r="AK210" i="3"/>
  <c r="AO210" i="3"/>
  <c r="AS210" i="3"/>
  <c r="AW210" i="3"/>
  <c r="BA210" i="3"/>
  <c r="BE210" i="3"/>
  <c r="BI210" i="3"/>
  <c r="BM210" i="3"/>
  <c r="BQ210" i="3"/>
  <c r="BU210" i="3"/>
  <c r="BY210" i="3"/>
  <c r="CC210" i="3"/>
  <c r="CG210" i="3"/>
  <c r="CK210" i="3"/>
  <c r="CO210" i="3"/>
  <c r="CS210" i="3"/>
  <c r="CW210" i="3"/>
  <c r="DA210" i="3"/>
  <c r="DE210" i="3"/>
  <c r="DI210" i="3"/>
  <c r="DM210" i="3"/>
  <c r="DQ210" i="3"/>
  <c r="DU210" i="3"/>
  <c r="DY210" i="3"/>
  <c r="EC210" i="3"/>
  <c r="EG210" i="3"/>
  <c r="EK210" i="3"/>
  <c r="EO210" i="3"/>
  <c r="ES210" i="3"/>
  <c r="EW210" i="3"/>
  <c r="FA210" i="3"/>
  <c r="FE210" i="3"/>
  <c r="FI210" i="3"/>
  <c r="FM210" i="3"/>
  <c r="FQ210" i="3"/>
  <c r="FU210" i="3"/>
  <c r="FY210" i="3"/>
  <c r="GC210" i="3"/>
  <c r="GG210" i="3"/>
  <c r="GK210" i="3"/>
  <c r="GO210" i="3"/>
  <c r="GS210" i="3"/>
  <c r="GW210" i="3"/>
  <c r="HA210" i="3"/>
  <c r="HE210" i="3"/>
  <c r="HI210" i="3"/>
  <c r="HM210" i="3"/>
  <c r="HQ210" i="3"/>
  <c r="HU210" i="3"/>
  <c r="HY210" i="3"/>
  <c r="IC210" i="3"/>
  <c r="IG210" i="3"/>
  <c r="R210" i="3"/>
  <c r="Z210" i="3"/>
  <c r="AH210" i="3"/>
  <c r="AP210" i="3"/>
  <c r="AX210" i="3"/>
  <c r="BF210" i="3"/>
  <c r="BN210" i="3"/>
  <c r="BV210" i="3"/>
  <c r="CD210" i="3"/>
  <c r="CL210" i="3"/>
  <c r="CT210" i="3"/>
  <c r="DB210" i="3"/>
  <c r="DJ210" i="3"/>
  <c r="DR210" i="3"/>
  <c r="DZ210" i="3"/>
  <c r="EH210" i="3"/>
  <c r="EP210" i="3"/>
  <c r="EX210" i="3"/>
  <c r="FF210" i="3"/>
  <c r="FN210" i="3"/>
  <c r="FV210" i="3"/>
  <c r="GD210" i="3"/>
  <c r="GL210" i="3"/>
  <c r="GT210" i="3"/>
  <c r="HB210" i="3"/>
  <c r="HJ210" i="3"/>
  <c r="HR210" i="3"/>
  <c r="HZ210" i="3"/>
  <c r="IH210" i="3"/>
  <c r="N210" i="3"/>
  <c r="V210" i="3"/>
  <c r="AD210" i="3"/>
  <c r="AL210" i="3"/>
  <c r="AT210" i="3"/>
  <c r="BB210" i="3"/>
  <c r="BJ210" i="3"/>
  <c r="BR210" i="3"/>
  <c r="BZ210" i="3"/>
  <c r="CH210" i="3"/>
  <c r="CP210" i="3"/>
  <c r="DF210" i="3"/>
  <c r="DN210" i="3"/>
  <c r="DV210" i="3"/>
  <c r="ED210" i="3"/>
  <c r="EL210" i="3"/>
  <c r="ET210" i="3"/>
  <c r="FB210" i="3"/>
  <c r="FJ210" i="3"/>
  <c r="FR210" i="3"/>
  <c r="FZ210" i="3"/>
  <c r="GH210" i="3"/>
  <c r="GP210" i="3"/>
  <c r="GX210" i="3"/>
  <c r="HF210" i="3"/>
  <c r="HN210" i="3"/>
  <c r="HV210" i="3"/>
  <c r="ID210" i="3"/>
  <c r="O210" i="3"/>
  <c r="W210" i="3"/>
  <c r="AE210" i="3"/>
  <c r="AM210" i="3"/>
  <c r="AU210" i="3"/>
  <c r="BC210" i="3"/>
  <c r="BK210" i="3"/>
  <c r="BS210" i="3"/>
  <c r="CA210" i="3"/>
  <c r="CI210" i="3"/>
  <c r="CQ210" i="3"/>
  <c r="CY210" i="3"/>
  <c r="DG210" i="3"/>
  <c r="DO210" i="3"/>
  <c r="DW210" i="3"/>
  <c r="EE210" i="3"/>
  <c r="EM210" i="3"/>
  <c r="EU210" i="3"/>
  <c r="FC210" i="3"/>
  <c r="FK210" i="3"/>
  <c r="FS210" i="3"/>
  <c r="GA210" i="3"/>
  <c r="GI210" i="3"/>
  <c r="GQ210" i="3"/>
  <c r="GY210" i="3"/>
  <c r="HG210" i="3"/>
  <c r="HO210" i="3"/>
  <c r="HW210" i="3"/>
  <c r="IE210" i="3"/>
  <c r="AQ210" i="3"/>
  <c r="BW210" i="3"/>
  <c r="DC210" i="3"/>
  <c r="EI210" i="3"/>
  <c r="FO210" i="3"/>
  <c r="GU210" i="3"/>
  <c r="IA210" i="3"/>
  <c r="S210" i="3"/>
  <c r="AY210" i="3"/>
  <c r="CE210" i="3"/>
  <c r="DK210" i="3"/>
  <c r="EQ210" i="3"/>
  <c r="FW210" i="3"/>
  <c r="HC210" i="3"/>
  <c r="II210" i="3"/>
  <c r="AA210" i="3"/>
  <c r="BG210" i="3"/>
  <c r="CM210" i="3"/>
  <c r="DS210" i="3"/>
  <c r="EY210" i="3"/>
  <c r="GE210" i="3"/>
  <c r="HK210" i="3"/>
  <c r="AI210" i="3"/>
  <c r="BO210" i="3"/>
  <c r="CU210" i="3"/>
  <c r="EA210" i="3"/>
  <c r="FG210" i="3"/>
  <c r="GM210" i="3"/>
  <c r="HS210" i="3"/>
  <c r="P37" i="3"/>
  <c r="T37" i="3"/>
  <c r="X37" i="3"/>
  <c r="AB37" i="3"/>
  <c r="AF37" i="3"/>
  <c r="AJ37" i="3"/>
  <c r="AN37" i="3"/>
  <c r="AR37" i="3"/>
  <c r="AV37" i="3"/>
  <c r="AZ37" i="3"/>
  <c r="BD37" i="3"/>
  <c r="BH37" i="3"/>
  <c r="BL37" i="3"/>
  <c r="BP37" i="3"/>
  <c r="BT37" i="3"/>
  <c r="BX37" i="3"/>
  <c r="CB37" i="3"/>
  <c r="CF37" i="3"/>
  <c r="CJ37" i="3"/>
  <c r="CN37" i="3"/>
  <c r="CR37" i="3"/>
  <c r="CV37" i="3"/>
  <c r="CZ37" i="3"/>
  <c r="DD37" i="3"/>
  <c r="DH37" i="3"/>
  <c r="DL37" i="3"/>
  <c r="DP37" i="3"/>
  <c r="DT37" i="3"/>
  <c r="DX37" i="3"/>
  <c r="EB37" i="3"/>
  <c r="EF37" i="3"/>
  <c r="EJ37" i="3"/>
  <c r="EN37" i="3"/>
  <c r="ER37" i="3"/>
  <c r="EV37" i="3"/>
  <c r="EZ37" i="3"/>
  <c r="FD37" i="3"/>
  <c r="FH37" i="3"/>
  <c r="FL37" i="3"/>
  <c r="FP37" i="3"/>
  <c r="FT37" i="3"/>
  <c r="FX37" i="3"/>
  <c r="GB37" i="3"/>
  <c r="GF37" i="3"/>
  <c r="GJ37" i="3"/>
  <c r="GN37" i="3"/>
  <c r="GR37" i="3"/>
  <c r="GV37" i="3"/>
  <c r="GZ37" i="3"/>
  <c r="HD37" i="3"/>
  <c r="HH37" i="3"/>
  <c r="HL37" i="3"/>
  <c r="HP37" i="3"/>
  <c r="HT37" i="3"/>
  <c r="HX37" i="3"/>
  <c r="IB37" i="3"/>
  <c r="IF37" i="3"/>
  <c r="N37" i="3"/>
  <c r="S37" i="3"/>
  <c r="Y37" i="3"/>
  <c r="AD37" i="3"/>
  <c r="AI37" i="3"/>
  <c r="AO37" i="3"/>
  <c r="AT37" i="3"/>
  <c r="AY37" i="3"/>
  <c r="BE37" i="3"/>
  <c r="BJ37" i="3"/>
  <c r="BO37" i="3"/>
  <c r="BU37" i="3"/>
  <c r="BZ37" i="3"/>
  <c r="CE37" i="3"/>
  <c r="CK37" i="3"/>
  <c r="CP37" i="3"/>
  <c r="CU37" i="3"/>
  <c r="DA37" i="3"/>
  <c r="DF37" i="3"/>
  <c r="DK37" i="3"/>
  <c r="DQ37" i="3"/>
  <c r="DV37" i="3"/>
  <c r="EA37" i="3"/>
  <c r="EG37" i="3"/>
  <c r="EL37" i="3"/>
  <c r="EQ37" i="3"/>
  <c r="EW37" i="3"/>
  <c r="FB37" i="3"/>
  <c r="FG37" i="3"/>
  <c r="FM37" i="3"/>
  <c r="FR37" i="3"/>
  <c r="FW37" i="3"/>
  <c r="GC37" i="3"/>
  <c r="GH37" i="3"/>
  <c r="GM37" i="3"/>
  <c r="GS37" i="3"/>
  <c r="GX37" i="3"/>
  <c r="HC37" i="3"/>
  <c r="HI37" i="3"/>
  <c r="HN37" i="3"/>
  <c r="HS37" i="3"/>
  <c r="HY37" i="3"/>
  <c r="ID37" i="3"/>
  <c r="II37" i="3"/>
  <c r="O37" i="3"/>
  <c r="U37" i="3"/>
  <c r="Z37" i="3"/>
  <c r="AE37" i="3"/>
  <c r="AK37" i="3"/>
  <c r="AP37" i="3"/>
  <c r="AU37" i="3"/>
  <c r="BA37" i="3"/>
  <c r="BF37" i="3"/>
  <c r="BK37" i="3"/>
  <c r="BQ37" i="3"/>
  <c r="BV37" i="3"/>
  <c r="CA37" i="3"/>
  <c r="CG37" i="3"/>
  <c r="CL37" i="3"/>
  <c r="CQ37" i="3"/>
  <c r="CW37" i="3"/>
  <c r="DB37" i="3"/>
  <c r="DG37" i="3"/>
  <c r="DM37" i="3"/>
  <c r="DR37" i="3"/>
  <c r="DW37" i="3"/>
  <c r="EC37" i="3"/>
  <c r="EH37" i="3"/>
  <c r="EM37" i="3"/>
  <c r="ES37" i="3"/>
  <c r="EX37" i="3"/>
  <c r="FC37" i="3"/>
  <c r="FI37" i="3"/>
  <c r="FN37" i="3"/>
  <c r="FS37" i="3"/>
  <c r="FY37" i="3"/>
  <c r="GD37" i="3"/>
  <c r="GI37" i="3"/>
  <c r="GO37" i="3"/>
  <c r="GT37" i="3"/>
  <c r="GY37" i="3"/>
  <c r="HE37" i="3"/>
  <c r="HJ37" i="3"/>
  <c r="HO37" i="3"/>
  <c r="HU37" i="3"/>
  <c r="HZ37" i="3"/>
  <c r="IE37" i="3"/>
  <c r="R37" i="3"/>
  <c r="AC37" i="3"/>
  <c r="AM37" i="3"/>
  <c r="AX37" i="3"/>
  <c r="BI37" i="3"/>
  <c r="BS37" i="3"/>
  <c r="CD37" i="3"/>
  <c r="CO37" i="3"/>
  <c r="CY37" i="3"/>
  <c r="DJ37" i="3"/>
  <c r="DU37" i="3"/>
  <c r="EE37" i="3"/>
  <c r="EP37" i="3"/>
  <c r="FA37" i="3"/>
  <c r="FK37" i="3"/>
  <c r="FV37" i="3"/>
  <c r="GG37" i="3"/>
  <c r="GQ37" i="3"/>
  <c r="HB37" i="3"/>
  <c r="HM37" i="3"/>
  <c r="HW37" i="3"/>
  <c r="IH37" i="3"/>
  <c r="V37" i="3"/>
  <c r="AG37" i="3"/>
  <c r="AQ37" i="3"/>
  <c r="BB37" i="3"/>
  <c r="BM37" i="3"/>
  <c r="BW37" i="3"/>
  <c r="CH37" i="3"/>
  <c r="CS37" i="3"/>
  <c r="DC37" i="3"/>
  <c r="DN37" i="3"/>
  <c r="DY37" i="3"/>
  <c r="EI37" i="3"/>
  <c r="ET37" i="3"/>
  <c r="FE37" i="3"/>
  <c r="FO37" i="3"/>
  <c r="FZ37" i="3"/>
  <c r="GK37" i="3"/>
  <c r="GU37" i="3"/>
  <c r="HF37" i="3"/>
  <c r="HQ37" i="3"/>
  <c r="IA37" i="3"/>
  <c r="W37" i="3"/>
  <c r="AS37" i="3"/>
  <c r="BN37" i="3"/>
  <c r="CI37" i="3"/>
  <c r="DE37" i="3"/>
  <c r="DZ37" i="3"/>
  <c r="EU37" i="3"/>
  <c r="FQ37" i="3"/>
  <c r="GL37" i="3"/>
  <c r="HG37" i="3"/>
  <c r="IC37" i="3"/>
  <c r="AA37" i="3"/>
  <c r="AW37" i="3"/>
  <c r="BR37" i="3"/>
  <c r="CM37" i="3"/>
  <c r="DI37" i="3"/>
  <c r="ED37" i="3"/>
  <c r="EY37" i="3"/>
  <c r="FU37" i="3"/>
  <c r="GP37" i="3"/>
  <c r="HK37" i="3"/>
  <c r="IG37" i="3"/>
  <c r="M37" i="3"/>
  <c r="AH37" i="3"/>
  <c r="BC37" i="3"/>
  <c r="BY37" i="3"/>
  <c r="CT37" i="3"/>
  <c r="DO37" i="3"/>
  <c r="EK37" i="3"/>
  <c r="FF37" i="3"/>
  <c r="GA37" i="3"/>
  <c r="GW37" i="3"/>
  <c r="HR37" i="3"/>
  <c r="BG37" i="3"/>
  <c r="EO37" i="3"/>
  <c r="HV37" i="3"/>
  <c r="CC37" i="3"/>
  <c r="FJ37" i="3"/>
  <c r="CX37" i="3"/>
  <c r="GE37" i="3"/>
  <c r="AL37" i="3"/>
  <c r="DS37" i="3"/>
  <c r="HA37" i="3"/>
  <c r="L68" i="2"/>
  <c r="P67" i="3"/>
  <c r="T67" i="3"/>
  <c r="X67" i="3"/>
  <c r="AB67" i="3"/>
  <c r="AF67" i="3"/>
  <c r="AJ67" i="3"/>
  <c r="AN67" i="3"/>
  <c r="AR67" i="3"/>
  <c r="AV67" i="3"/>
  <c r="AZ67" i="3"/>
  <c r="BD67" i="3"/>
  <c r="BH67" i="3"/>
  <c r="BL67" i="3"/>
  <c r="BP67" i="3"/>
  <c r="BT67" i="3"/>
  <c r="BX67" i="3"/>
  <c r="CB67" i="3"/>
  <c r="CF67" i="3"/>
  <c r="CJ67" i="3"/>
  <c r="CN67" i="3"/>
  <c r="CR67" i="3"/>
  <c r="CV67" i="3"/>
  <c r="CZ67" i="3"/>
  <c r="DD67" i="3"/>
  <c r="DH67" i="3"/>
  <c r="DL67" i="3"/>
  <c r="DP67" i="3"/>
  <c r="DT67" i="3"/>
  <c r="DX67" i="3"/>
  <c r="EB67" i="3"/>
  <c r="EF67" i="3"/>
  <c r="EJ67" i="3"/>
  <c r="EN67" i="3"/>
  <c r="ER67" i="3"/>
  <c r="EV67" i="3"/>
  <c r="EZ67" i="3"/>
  <c r="FD67" i="3"/>
  <c r="FH67" i="3"/>
  <c r="FL67" i="3"/>
  <c r="FP67" i="3"/>
  <c r="FT67" i="3"/>
  <c r="FX67" i="3"/>
  <c r="GB67" i="3"/>
  <c r="GF67" i="3"/>
  <c r="GJ67" i="3"/>
  <c r="GN67" i="3"/>
  <c r="GR67" i="3"/>
  <c r="GV67" i="3"/>
  <c r="GZ67" i="3"/>
  <c r="HD67" i="3"/>
  <c r="HH67" i="3"/>
  <c r="HL67" i="3"/>
  <c r="HP67" i="3"/>
  <c r="HT67" i="3"/>
  <c r="HX67" i="3"/>
  <c r="IB67" i="3"/>
  <c r="IF67" i="3"/>
  <c r="M67" i="3"/>
  <c r="Q67" i="3"/>
  <c r="U67" i="3"/>
  <c r="Y67" i="3"/>
  <c r="AC67" i="3"/>
  <c r="AG67" i="3"/>
  <c r="AK67" i="3"/>
  <c r="AO67" i="3"/>
  <c r="AS67" i="3"/>
  <c r="AW67" i="3"/>
  <c r="BA67" i="3"/>
  <c r="BE67" i="3"/>
  <c r="BI67" i="3"/>
  <c r="BM67" i="3"/>
  <c r="BQ67" i="3"/>
  <c r="BU67" i="3"/>
  <c r="BY67" i="3"/>
  <c r="CC67" i="3"/>
  <c r="CG67" i="3"/>
  <c r="CK67" i="3"/>
  <c r="CO67" i="3"/>
  <c r="CS67" i="3"/>
  <c r="CW67" i="3"/>
  <c r="DA67" i="3"/>
  <c r="DE67" i="3"/>
  <c r="DI67" i="3"/>
  <c r="DM67" i="3"/>
  <c r="DQ67" i="3"/>
  <c r="DU67" i="3"/>
  <c r="DY67" i="3"/>
  <c r="EC67" i="3"/>
  <c r="EG67" i="3"/>
  <c r="EK67" i="3"/>
  <c r="EO67" i="3"/>
  <c r="ES67" i="3"/>
  <c r="EW67" i="3"/>
  <c r="FA67" i="3"/>
  <c r="FE67" i="3"/>
  <c r="FI67" i="3"/>
  <c r="FM67" i="3"/>
  <c r="FQ67" i="3"/>
  <c r="FU67" i="3"/>
  <c r="FY67" i="3"/>
  <c r="GC67" i="3"/>
  <c r="GG67" i="3"/>
  <c r="GK67" i="3"/>
  <c r="GO67" i="3"/>
  <c r="GS67" i="3"/>
  <c r="GW67" i="3"/>
  <c r="HA67" i="3"/>
  <c r="HE67" i="3"/>
  <c r="HI67" i="3"/>
  <c r="HM67" i="3"/>
  <c r="HQ67" i="3"/>
  <c r="HU67" i="3"/>
  <c r="HY67" i="3"/>
  <c r="IC67" i="3"/>
  <c r="IG67" i="3"/>
  <c r="R67" i="3"/>
  <c r="Z67" i="3"/>
  <c r="AH67" i="3"/>
  <c r="AP67" i="3"/>
  <c r="AX67" i="3"/>
  <c r="BF67" i="3"/>
  <c r="BN67" i="3"/>
  <c r="BV67" i="3"/>
  <c r="CD67" i="3"/>
  <c r="CL67" i="3"/>
  <c r="CT67" i="3"/>
  <c r="DB67" i="3"/>
  <c r="DJ67" i="3"/>
  <c r="DR67" i="3"/>
  <c r="DZ67" i="3"/>
  <c r="EH67" i="3"/>
  <c r="EP67" i="3"/>
  <c r="EX67" i="3"/>
  <c r="FF67" i="3"/>
  <c r="FN67" i="3"/>
  <c r="FV67" i="3"/>
  <c r="GD67" i="3"/>
  <c r="GL67" i="3"/>
  <c r="GT67" i="3"/>
  <c r="HB67" i="3"/>
  <c r="HJ67" i="3"/>
  <c r="HR67" i="3"/>
  <c r="HZ67" i="3"/>
  <c r="IH67" i="3"/>
  <c r="S67" i="3"/>
  <c r="AA67" i="3"/>
  <c r="AI67" i="3"/>
  <c r="AQ67" i="3"/>
  <c r="AY67" i="3"/>
  <c r="BG67" i="3"/>
  <c r="BO67" i="3"/>
  <c r="BW67" i="3"/>
  <c r="CE67" i="3"/>
  <c r="CM67" i="3"/>
  <c r="CU67" i="3"/>
  <c r="DC67" i="3"/>
  <c r="DK67" i="3"/>
  <c r="DS67" i="3"/>
  <c r="EA67" i="3"/>
  <c r="EI67" i="3"/>
  <c r="EQ67" i="3"/>
  <c r="EY67" i="3"/>
  <c r="FG67" i="3"/>
  <c r="FO67" i="3"/>
  <c r="FW67" i="3"/>
  <c r="GE67" i="3"/>
  <c r="GM67" i="3"/>
  <c r="GU67" i="3"/>
  <c r="HC67" i="3"/>
  <c r="HK67" i="3"/>
  <c r="HS67" i="3"/>
  <c r="IA67" i="3"/>
  <c r="II67" i="3"/>
  <c r="N67" i="3"/>
  <c r="AD67" i="3"/>
  <c r="AT67" i="3"/>
  <c r="BJ67" i="3"/>
  <c r="BZ67" i="3"/>
  <c r="CP67" i="3"/>
  <c r="DF67" i="3"/>
  <c r="DV67" i="3"/>
  <c r="EL67" i="3"/>
  <c r="FB67" i="3"/>
  <c r="FR67" i="3"/>
  <c r="GH67" i="3"/>
  <c r="GX67" i="3"/>
  <c r="HN67" i="3"/>
  <c r="ID67" i="3"/>
  <c r="V67" i="3"/>
  <c r="AM67" i="3"/>
  <c r="BK67" i="3"/>
  <c r="CH67" i="3"/>
  <c r="CY67" i="3"/>
  <c r="DW67" i="3"/>
  <c r="ET67" i="3"/>
  <c r="FK67" i="3"/>
  <c r="GI67" i="3"/>
  <c r="HF67" i="3"/>
  <c r="HW67" i="3"/>
  <c r="W67" i="3"/>
  <c r="AU67" i="3"/>
  <c r="BR67" i="3"/>
  <c r="CI67" i="3"/>
  <c r="DG67" i="3"/>
  <c r="ED67" i="3"/>
  <c r="EU67" i="3"/>
  <c r="FS67" i="3"/>
  <c r="GP67" i="3"/>
  <c r="HG67" i="3"/>
  <c r="IE67" i="3"/>
  <c r="AE67" i="3"/>
  <c r="BB67" i="3"/>
  <c r="BS67" i="3"/>
  <c r="CQ67" i="3"/>
  <c r="DN67" i="3"/>
  <c r="EE67" i="3"/>
  <c r="FC67" i="3"/>
  <c r="FZ67" i="3"/>
  <c r="GQ67" i="3"/>
  <c r="HO67" i="3"/>
  <c r="CA67" i="3"/>
  <c r="FJ67" i="3"/>
  <c r="O67" i="3"/>
  <c r="CX67" i="3"/>
  <c r="GA67" i="3"/>
  <c r="AL67" i="3"/>
  <c r="DO67" i="3"/>
  <c r="GY67" i="3"/>
  <c r="HV67" i="3"/>
  <c r="BC67" i="3"/>
  <c r="EM67" i="3"/>
  <c r="M97" i="3"/>
  <c r="Q97" i="3"/>
  <c r="U97" i="3"/>
  <c r="Y97" i="3"/>
  <c r="AC97" i="3"/>
  <c r="AG97" i="3"/>
  <c r="AK97" i="3"/>
  <c r="AO97" i="3"/>
  <c r="AS97" i="3"/>
  <c r="AW97" i="3"/>
  <c r="BA97" i="3"/>
  <c r="BE97" i="3"/>
  <c r="BI97" i="3"/>
  <c r="BM97" i="3"/>
  <c r="BQ97" i="3"/>
  <c r="BU97" i="3"/>
  <c r="BY97" i="3"/>
  <c r="CC97" i="3"/>
  <c r="CG97" i="3"/>
  <c r="CK97" i="3"/>
  <c r="CO97" i="3"/>
  <c r="CS97" i="3"/>
  <c r="CW97" i="3"/>
  <c r="DA97" i="3"/>
  <c r="DE97" i="3"/>
  <c r="DI97" i="3"/>
  <c r="DM97" i="3"/>
  <c r="DQ97" i="3"/>
  <c r="DU97" i="3"/>
  <c r="DY97" i="3"/>
  <c r="EC97" i="3"/>
  <c r="EG97" i="3"/>
  <c r="EK97" i="3"/>
  <c r="EO97" i="3"/>
  <c r="ES97" i="3"/>
  <c r="EW97" i="3"/>
  <c r="FA97" i="3"/>
  <c r="FE97" i="3"/>
  <c r="FI97" i="3"/>
  <c r="FM97" i="3"/>
  <c r="FQ97" i="3"/>
  <c r="FU97" i="3"/>
  <c r="FY97" i="3"/>
  <c r="GC97" i="3"/>
  <c r="GG97" i="3"/>
  <c r="GK97" i="3"/>
  <c r="GO97" i="3"/>
  <c r="GS97" i="3"/>
  <c r="GW97" i="3"/>
  <c r="HA97" i="3"/>
  <c r="HE97" i="3"/>
  <c r="HI97" i="3"/>
  <c r="HM97" i="3"/>
  <c r="HQ97" i="3"/>
  <c r="HU97" i="3"/>
  <c r="HY97" i="3"/>
  <c r="IC97" i="3"/>
  <c r="IG97" i="3"/>
  <c r="N97" i="3"/>
  <c r="R97" i="3"/>
  <c r="V97" i="3"/>
  <c r="Z97" i="3"/>
  <c r="AD97" i="3"/>
  <c r="AH97" i="3"/>
  <c r="AP97" i="3"/>
  <c r="AT97" i="3"/>
  <c r="AX97" i="3"/>
  <c r="BB97" i="3"/>
  <c r="BF97" i="3"/>
  <c r="BJ97" i="3"/>
  <c r="BN97" i="3"/>
  <c r="BR97" i="3"/>
  <c r="BV97" i="3"/>
  <c r="BZ97" i="3"/>
  <c r="CD97" i="3"/>
  <c r="CH97" i="3"/>
  <c r="CL97" i="3"/>
  <c r="CP97" i="3"/>
  <c r="CT97" i="3"/>
  <c r="CX97" i="3"/>
  <c r="DB97" i="3"/>
  <c r="DF97" i="3"/>
  <c r="DJ97" i="3"/>
  <c r="DN97" i="3"/>
  <c r="DR97" i="3"/>
  <c r="DV97" i="3"/>
  <c r="DZ97" i="3"/>
  <c r="ED97" i="3"/>
  <c r="EH97" i="3"/>
  <c r="EL97" i="3"/>
  <c r="EP97" i="3"/>
  <c r="ET97" i="3"/>
  <c r="EX97" i="3"/>
  <c r="FB97" i="3"/>
  <c r="FF97" i="3"/>
  <c r="FJ97" i="3"/>
  <c r="FN97" i="3"/>
  <c r="FR97" i="3"/>
  <c r="FV97" i="3"/>
  <c r="FZ97" i="3"/>
  <c r="GD97" i="3"/>
  <c r="GH97" i="3"/>
  <c r="GL97" i="3"/>
  <c r="GP97" i="3"/>
  <c r="GT97" i="3"/>
  <c r="GX97" i="3"/>
  <c r="HB97" i="3"/>
  <c r="HF97" i="3"/>
  <c r="HJ97" i="3"/>
  <c r="HN97" i="3"/>
  <c r="HR97" i="3"/>
  <c r="HV97" i="3"/>
  <c r="HZ97" i="3"/>
  <c r="ID97" i="3"/>
  <c r="IH97" i="3"/>
  <c r="O97" i="3"/>
  <c r="S97" i="3"/>
  <c r="W97" i="3"/>
  <c r="AA97" i="3"/>
  <c r="AE97" i="3"/>
  <c r="AI97" i="3"/>
  <c r="AM97" i="3"/>
  <c r="AQ97" i="3"/>
  <c r="AU97" i="3"/>
  <c r="AY97" i="3"/>
  <c r="BC97" i="3"/>
  <c r="BG97" i="3"/>
  <c r="BK97" i="3"/>
  <c r="BO97" i="3"/>
  <c r="BS97" i="3"/>
  <c r="BW97" i="3"/>
  <c r="CA97" i="3"/>
  <c r="CE97" i="3"/>
  <c r="CI97" i="3"/>
  <c r="CM97" i="3"/>
  <c r="CQ97" i="3"/>
  <c r="CU97" i="3"/>
  <c r="CY97" i="3"/>
  <c r="DC97" i="3"/>
  <c r="DG97" i="3"/>
  <c r="DK97" i="3"/>
  <c r="DO97" i="3"/>
  <c r="DS97" i="3"/>
  <c r="DW97" i="3"/>
  <c r="EA97" i="3"/>
  <c r="EE97" i="3"/>
  <c r="EI97" i="3"/>
  <c r="EM97" i="3"/>
  <c r="EQ97" i="3"/>
  <c r="EU97" i="3"/>
  <c r="EY97" i="3"/>
  <c r="FC97" i="3"/>
  <c r="FG97" i="3"/>
  <c r="FK97" i="3"/>
  <c r="FO97" i="3"/>
  <c r="FS97" i="3"/>
  <c r="FW97" i="3"/>
  <c r="GA97" i="3"/>
  <c r="GE97" i="3"/>
  <c r="GI97" i="3"/>
  <c r="GM97" i="3"/>
  <c r="GQ97" i="3"/>
  <c r="GU97" i="3"/>
  <c r="GY97" i="3"/>
  <c r="HC97" i="3"/>
  <c r="HG97" i="3"/>
  <c r="HK97" i="3"/>
  <c r="HO97" i="3"/>
  <c r="HS97" i="3"/>
  <c r="HW97" i="3"/>
  <c r="IA97" i="3"/>
  <c r="IE97" i="3"/>
  <c r="II97" i="3"/>
  <c r="P97" i="3"/>
  <c r="AF97" i="3"/>
  <c r="AV97" i="3"/>
  <c r="BL97" i="3"/>
  <c r="CB97" i="3"/>
  <c r="CR97" i="3"/>
  <c r="DH97" i="3"/>
  <c r="DX97" i="3"/>
  <c r="EN97" i="3"/>
  <c r="FD97" i="3"/>
  <c r="FT97" i="3"/>
  <c r="GJ97" i="3"/>
  <c r="GZ97" i="3"/>
  <c r="HP97" i="3"/>
  <c r="IF97" i="3"/>
  <c r="X97" i="3"/>
  <c r="AN97" i="3"/>
  <c r="BD97" i="3"/>
  <c r="BT97" i="3"/>
  <c r="CJ97" i="3"/>
  <c r="CZ97" i="3"/>
  <c r="DP97" i="3"/>
  <c r="EF97" i="3"/>
  <c r="EV97" i="3"/>
  <c r="FL97" i="3"/>
  <c r="GB97" i="3"/>
  <c r="GR97" i="3"/>
  <c r="HH97" i="3"/>
  <c r="HX97" i="3"/>
  <c r="T97" i="3"/>
  <c r="AZ97" i="3"/>
  <c r="CF97" i="3"/>
  <c r="DL97" i="3"/>
  <c r="ER97" i="3"/>
  <c r="FX97" i="3"/>
  <c r="HD97" i="3"/>
  <c r="AJ97" i="3"/>
  <c r="BP97" i="3"/>
  <c r="CV97" i="3"/>
  <c r="EB97" i="3"/>
  <c r="FH97" i="3"/>
  <c r="GN97" i="3"/>
  <c r="HT97" i="3"/>
  <c r="BH97" i="3"/>
  <c r="DT97" i="3"/>
  <c r="GF97" i="3"/>
  <c r="BX97" i="3"/>
  <c r="EJ97" i="3"/>
  <c r="GV97" i="3"/>
  <c r="AB97" i="3"/>
  <c r="CN97" i="3"/>
  <c r="EZ97" i="3"/>
  <c r="HL97" i="3"/>
  <c r="FP97" i="3"/>
  <c r="DD97" i="3"/>
  <c r="IB97" i="3"/>
  <c r="AR97" i="3"/>
  <c r="P125" i="3"/>
  <c r="T125" i="3"/>
  <c r="X125" i="3"/>
  <c r="AB125" i="3"/>
  <c r="AF125" i="3"/>
  <c r="AJ125" i="3"/>
  <c r="AN125" i="3"/>
  <c r="AR125" i="3"/>
  <c r="AV125" i="3"/>
  <c r="AZ125" i="3"/>
  <c r="BD125" i="3"/>
  <c r="BH125" i="3"/>
  <c r="BL125" i="3"/>
  <c r="BP125" i="3"/>
  <c r="BT125" i="3"/>
  <c r="BX125" i="3"/>
  <c r="CB125" i="3"/>
  <c r="CF125" i="3"/>
  <c r="CJ125" i="3"/>
  <c r="CN125" i="3"/>
  <c r="CR125" i="3"/>
  <c r="CV125" i="3"/>
  <c r="CZ125" i="3"/>
  <c r="DD125" i="3"/>
  <c r="DH125" i="3"/>
  <c r="DL125" i="3"/>
  <c r="DP125" i="3"/>
  <c r="DT125" i="3"/>
  <c r="DX125" i="3"/>
  <c r="EB125" i="3"/>
  <c r="EF125" i="3"/>
  <c r="EJ125" i="3"/>
  <c r="EN125" i="3"/>
  <c r="ER125" i="3"/>
  <c r="EV125" i="3"/>
  <c r="EZ125" i="3"/>
  <c r="FD125" i="3"/>
  <c r="FH125" i="3"/>
  <c r="FL125" i="3"/>
  <c r="FP125" i="3"/>
  <c r="FT125" i="3"/>
  <c r="FX125" i="3"/>
  <c r="GB125" i="3"/>
  <c r="GF125" i="3"/>
  <c r="GJ125" i="3"/>
  <c r="GN125" i="3"/>
  <c r="GR125" i="3"/>
  <c r="GV125" i="3"/>
  <c r="GZ125" i="3"/>
  <c r="HD125" i="3"/>
  <c r="HH125" i="3"/>
  <c r="HL125" i="3"/>
  <c r="HP125" i="3"/>
  <c r="HT125" i="3"/>
  <c r="HX125" i="3"/>
  <c r="IB125" i="3"/>
  <c r="IF125" i="3"/>
  <c r="N125" i="3"/>
  <c r="R125" i="3"/>
  <c r="V125" i="3"/>
  <c r="Z125" i="3"/>
  <c r="AD125" i="3"/>
  <c r="AH125" i="3"/>
  <c r="AL125" i="3"/>
  <c r="AP125" i="3"/>
  <c r="AT125" i="3"/>
  <c r="AX125" i="3"/>
  <c r="BB125" i="3"/>
  <c r="BF125" i="3"/>
  <c r="BJ125" i="3"/>
  <c r="BN125" i="3"/>
  <c r="BR125" i="3"/>
  <c r="BV125" i="3"/>
  <c r="BZ125" i="3"/>
  <c r="CD125" i="3"/>
  <c r="CH125" i="3"/>
  <c r="CL125" i="3"/>
  <c r="CP125" i="3"/>
  <c r="CT125" i="3"/>
  <c r="CX125" i="3"/>
  <c r="DB125" i="3"/>
  <c r="DF125" i="3"/>
  <c r="DJ125" i="3"/>
  <c r="DN125" i="3"/>
  <c r="DR125" i="3"/>
  <c r="DV125" i="3"/>
  <c r="DZ125" i="3"/>
  <c r="ED125" i="3"/>
  <c r="EH125" i="3"/>
  <c r="EL125" i="3"/>
  <c r="EP125" i="3"/>
  <c r="ET125" i="3"/>
  <c r="EX125" i="3"/>
  <c r="FB125" i="3"/>
  <c r="FF125" i="3"/>
  <c r="FJ125" i="3"/>
  <c r="FN125" i="3"/>
  <c r="FR125" i="3"/>
  <c r="FV125" i="3"/>
  <c r="FZ125" i="3"/>
  <c r="GD125" i="3"/>
  <c r="GH125" i="3"/>
  <c r="GL125" i="3"/>
  <c r="GP125" i="3"/>
  <c r="GT125" i="3"/>
  <c r="GX125" i="3"/>
  <c r="HB125" i="3"/>
  <c r="HF125" i="3"/>
  <c r="HJ125" i="3"/>
  <c r="HN125" i="3"/>
  <c r="HR125" i="3"/>
  <c r="HV125" i="3"/>
  <c r="HZ125" i="3"/>
  <c r="ID125" i="3"/>
  <c r="IH125" i="3"/>
  <c r="Q125" i="3"/>
  <c r="Y125" i="3"/>
  <c r="AG125" i="3"/>
  <c r="AO125" i="3"/>
  <c r="AW125" i="3"/>
  <c r="BE125" i="3"/>
  <c r="BM125" i="3"/>
  <c r="BU125" i="3"/>
  <c r="CC125" i="3"/>
  <c r="CK125" i="3"/>
  <c r="CS125" i="3"/>
  <c r="DA125" i="3"/>
  <c r="DI125" i="3"/>
  <c r="DQ125" i="3"/>
  <c r="DY125" i="3"/>
  <c r="EG125" i="3"/>
  <c r="EO125" i="3"/>
  <c r="EW125" i="3"/>
  <c r="FE125" i="3"/>
  <c r="FM125" i="3"/>
  <c r="FU125" i="3"/>
  <c r="GC125" i="3"/>
  <c r="GK125" i="3"/>
  <c r="GS125" i="3"/>
  <c r="HA125" i="3"/>
  <c r="HI125" i="3"/>
  <c r="HQ125" i="3"/>
  <c r="HY125" i="3"/>
  <c r="IG125" i="3"/>
  <c r="M125" i="3"/>
  <c r="U125" i="3"/>
  <c r="AC125" i="3"/>
  <c r="AK125" i="3"/>
  <c r="AS125" i="3"/>
  <c r="BA125" i="3"/>
  <c r="BI125" i="3"/>
  <c r="BQ125" i="3"/>
  <c r="BY125" i="3"/>
  <c r="CG125" i="3"/>
  <c r="CO125" i="3"/>
  <c r="CW125" i="3"/>
  <c r="DE125" i="3"/>
  <c r="DM125" i="3"/>
  <c r="DU125" i="3"/>
  <c r="EC125" i="3"/>
  <c r="EK125" i="3"/>
  <c r="ES125" i="3"/>
  <c r="FA125" i="3"/>
  <c r="FI125" i="3"/>
  <c r="FQ125" i="3"/>
  <c r="FY125" i="3"/>
  <c r="GG125" i="3"/>
  <c r="GO125" i="3"/>
  <c r="GW125" i="3"/>
  <c r="HE125" i="3"/>
  <c r="HM125" i="3"/>
  <c r="HU125" i="3"/>
  <c r="IC125" i="3"/>
  <c r="AA125" i="3"/>
  <c r="AQ125" i="3"/>
  <c r="BG125" i="3"/>
  <c r="BW125" i="3"/>
  <c r="CM125" i="3"/>
  <c r="DS125" i="3"/>
  <c r="EI125" i="3"/>
  <c r="EY125" i="3"/>
  <c r="FO125" i="3"/>
  <c r="GE125" i="3"/>
  <c r="GU125" i="3"/>
  <c r="HK125" i="3"/>
  <c r="IA125" i="3"/>
  <c r="O125" i="3"/>
  <c r="AE125" i="3"/>
  <c r="AU125" i="3"/>
  <c r="BK125" i="3"/>
  <c r="CA125" i="3"/>
  <c r="CQ125" i="3"/>
  <c r="DG125" i="3"/>
  <c r="DW125" i="3"/>
  <c r="EM125" i="3"/>
  <c r="FC125" i="3"/>
  <c r="FS125" i="3"/>
  <c r="GI125" i="3"/>
  <c r="GY125" i="3"/>
  <c r="HO125" i="3"/>
  <c r="IE125" i="3"/>
  <c r="S125" i="3"/>
  <c r="AI125" i="3"/>
  <c r="AY125" i="3"/>
  <c r="BO125" i="3"/>
  <c r="CE125" i="3"/>
  <c r="CU125" i="3"/>
  <c r="DK125" i="3"/>
  <c r="EA125" i="3"/>
  <c r="EQ125" i="3"/>
  <c r="FG125" i="3"/>
  <c r="FW125" i="3"/>
  <c r="GM125" i="3"/>
  <c r="HC125" i="3"/>
  <c r="HS125" i="3"/>
  <c r="II125" i="3"/>
  <c r="BC125" i="3"/>
  <c r="DO125" i="3"/>
  <c r="GA125" i="3"/>
  <c r="AM125" i="3"/>
  <c r="CY125" i="3"/>
  <c r="FK125" i="3"/>
  <c r="HW125" i="3"/>
  <c r="EE125" i="3"/>
  <c r="W125" i="3"/>
  <c r="EU125" i="3"/>
  <c r="BS125" i="3"/>
  <c r="GQ125" i="3"/>
  <c r="CI125" i="3"/>
  <c r="HG125" i="3"/>
  <c r="M156" i="3"/>
  <c r="Q156" i="3"/>
  <c r="U156" i="3"/>
  <c r="Y156" i="3"/>
  <c r="AC156" i="3"/>
  <c r="AG156" i="3"/>
  <c r="AK156" i="3"/>
  <c r="AO156" i="3"/>
  <c r="AS156" i="3"/>
  <c r="AW156" i="3"/>
  <c r="BA156" i="3"/>
  <c r="BE156" i="3"/>
  <c r="BI156" i="3"/>
  <c r="BM156" i="3"/>
  <c r="BQ156" i="3"/>
  <c r="BU156" i="3"/>
  <c r="BY156" i="3"/>
  <c r="CC156" i="3"/>
  <c r="CG156" i="3"/>
  <c r="CK156" i="3"/>
  <c r="CO156" i="3"/>
  <c r="CS156" i="3"/>
  <c r="CW156" i="3"/>
  <c r="DA156" i="3"/>
  <c r="DE156" i="3"/>
  <c r="DI156" i="3"/>
  <c r="DM156" i="3"/>
  <c r="DQ156" i="3"/>
  <c r="DU156" i="3"/>
  <c r="DY156" i="3"/>
  <c r="EC156" i="3"/>
  <c r="EG156" i="3"/>
  <c r="EK156" i="3"/>
  <c r="EO156" i="3"/>
  <c r="ES156" i="3"/>
  <c r="EW156" i="3"/>
  <c r="FA156" i="3"/>
  <c r="FE156" i="3"/>
  <c r="FI156" i="3"/>
  <c r="FM156" i="3"/>
  <c r="FQ156" i="3"/>
  <c r="FU156" i="3"/>
  <c r="FY156" i="3"/>
  <c r="GC156" i="3"/>
  <c r="GG156" i="3"/>
  <c r="GK156" i="3"/>
  <c r="GO156" i="3"/>
  <c r="GS156" i="3"/>
  <c r="GW156" i="3"/>
  <c r="HA156" i="3"/>
  <c r="HE156" i="3"/>
  <c r="HI156" i="3"/>
  <c r="HM156" i="3"/>
  <c r="HQ156" i="3"/>
  <c r="HU156" i="3"/>
  <c r="HY156" i="3"/>
  <c r="IC156" i="3"/>
  <c r="IG156" i="3"/>
  <c r="O156" i="3"/>
  <c r="S156" i="3"/>
  <c r="W156" i="3"/>
  <c r="AA156" i="3"/>
  <c r="AE156" i="3"/>
  <c r="AI156" i="3"/>
  <c r="AM156" i="3"/>
  <c r="AQ156" i="3"/>
  <c r="AU156" i="3"/>
  <c r="AY156" i="3"/>
  <c r="BC156" i="3"/>
  <c r="BG156" i="3"/>
  <c r="BK156" i="3"/>
  <c r="BO156" i="3"/>
  <c r="BS156" i="3"/>
  <c r="BW156" i="3"/>
  <c r="CA156" i="3"/>
  <c r="CE156" i="3"/>
  <c r="CI156" i="3"/>
  <c r="CM156" i="3"/>
  <c r="CQ156" i="3"/>
  <c r="CU156" i="3"/>
  <c r="CY156" i="3"/>
  <c r="DC156" i="3"/>
  <c r="DG156" i="3"/>
  <c r="DK156" i="3"/>
  <c r="DO156" i="3"/>
  <c r="DS156" i="3"/>
  <c r="DW156" i="3"/>
  <c r="EA156" i="3"/>
  <c r="EE156" i="3"/>
  <c r="EI156" i="3"/>
  <c r="EM156" i="3"/>
  <c r="EQ156" i="3"/>
  <c r="EU156" i="3"/>
  <c r="EY156" i="3"/>
  <c r="FC156" i="3"/>
  <c r="FG156" i="3"/>
  <c r="FK156" i="3"/>
  <c r="FO156" i="3"/>
  <c r="FS156" i="3"/>
  <c r="FW156" i="3"/>
  <c r="GA156" i="3"/>
  <c r="GE156" i="3"/>
  <c r="GI156" i="3"/>
  <c r="GM156" i="3"/>
  <c r="GQ156" i="3"/>
  <c r="GU156" i="3"/>
  <c r="GY156" i="3"/>
  <c r="HC156" i="3"/>
  <c r="HG156" i="3"/>
  <c r="HK156" i="3"/>
  <c r="HO156" i="3"/>
  <c r="HS156" i="3"/>
  <c r="HW156" i="3"/>
  <c r="IA156" i="3"/>
  <c r="IE156" i="3"/>
  <c r="II156" i="3"/>
  <c r="N156" i="3"/>
  <c r="V156" i="3"/>
  <c r="AD156" i="3"/>
  <c r="AL156" i="3"/>
  <c r="AT156" i="3"/>
  <c r="BB156" i="3"/>
  <c r="BJ156" i="3"/>
  <c r="BR156" i="3"/>
  <c r="BZ156" i="3"/>
  <c r="CH156" i="3"/>
  <c r="CP156" i="3"/>
  <c r="CX156" i="3"/>
  <c r="DF156" i="3"/>
  <c r="DN156" i="3"/>
  <c r="DV156" i="3"/>
  <c r="ED156" i="3"/>
  <c r="EL156" i="3"/>
  <c r="ET156" i="3"/>
  <c r="FB156" i="3"/>
  <c r="FJ156" i="3"/>
  <c r="FR156" i="3"/>
  <c r="FZ156" i="3"/>
  <c r="GH156" i="3"/>
  <c r="GP156" i="3"/>
  <c r="GX156" i="3"/>
  <c r="HF156" i="3"/>
  <c r="HN156" i="3"/>
  <c r="HV156" i="3"/>
  <c r="ID156" i="3"/>
  <c r="P156" i="3"/>
  <c r="X156" i="3"/>
  <c r="AF156" i="3"/>
  <c r="AN156" i="3"/>
  <c r="AV156" i="3"/>
  <c r="BD156" i="3"/>
  <c r="BL156" i="3"/>
  <c r="BT156" i="3"/>
  <c r="CB156" i="3"/>
  <c r="CJ156" i="3"/>
  <c r="CR156" i="3"/>
  <c r="CZ156" i="3"/>
  <c r="DH156" i="3"/>
  <c r="DP156" i="3"/>
  <c r="DX156" i="3"/>
  <c r="EF156" i="3"/>
  <c r="EN156" i="3"/>
  <c r="EV156" i="3"/>
  <c r="FD156" i="3"/>
  <c r="FL156" i="3"/>
  <c r="FT156" i="3"/>
  <c r="GB156" i="3"/>
  <c r="GJ156" i="3"/>
  <c r="GR156" i="3"/>
  <c r="GZ156" i="3"/>
  <c r="HH156" i="3"/>
  <c r="HP156" i="3"/>
  <c r="HX156" i="3"/>
  <c r="IF156" i="3"/>
  <c r="AB156" i="3"/>
  <c r="AR156" i="3"/>
  <c r="BH156" i="3"/>
  <c r="BX156" i="3"/>
  <c r="CN156" i="3"/>
  <c r="DD156" i="3"/>
  <c r="DT156" i="3"/>
  <c r="EJ156" i="3"/>
  <c r="EZ156" i="3"/>
  <c r="FP156" i="3"/>
  <c r="GF156" i="3"/>
  <c r="GV156" i="3"/>
  <c r="HL156" i="3"/>
  <c r="IB156" i="3"/>
  <c r="T156" i="3"/>
  <c r="AP156" i="3"/>
  <c r="BN156" i="3"/>
  <c r="CF156" i="3"/>
  <c r="DB156" i="3"/>
  <c r="DZ156" i="3"/>
  <c r="ER156" i="3"/>
  <c r="FN156" i="3"/>
  <c r="GL156" i="3"/>
  <c r="HD156" i="3"/>
  <c r="HZ156" i="3"/>
  <c r="AX156" i="3"/>
  <c r="BP156" i="3"/>
  <c r="DJ156" i="3"/>
  <c r="EX156" i="3"/>
  <c r="GN156" i="3"/>
  <c r="IH156" i="3"/>
  <c r="AH156" i="3"/>
  <c r="AZ156" i="3"/>
  <c r="BV156" i="3"/>
  <c r="CT156" i="3"/>
  <c r="DL156" i="3"/>
  <c r="EH156" i="3"/>
  <c r="FF156" i="3"/>
  <c r="FX156" i="3"/>
  <c r="GT156" i="3"/>
  <c r="HR156" i="3"/>
  <c r="R156" i="3"/>
  <c r="AJ156" i="3"/>
  <c r="BF156" i="3"/>
  <c r="CD156" i="3"/>
  <c r="CV156" i="3"/>
  <c r="DR156" i="3"/>
  <c r="EP156" i="3"/>
  <c r="FH156" i="3"/>
  <c r="GD156" i="3"/>
  <c r="HB156" i="3"/>
  <c r="HT156" i="3"/>
  <c r="Z156" i="3"/>
  <c r="CL156" i="3"/>
  <c r="EB156" i="3"/>
  <c r="FV156" i="3"/>
  <c r="HJ156" i="3"/>
  <c r="O180" i="3"/>
  <c r="S180" i="3"/>
  <c r="W180" i="3"/>
  <c r="AA180" i="3"/>
  <c r="AE180" i="3"/>
  <c r="AI180" i="3"/>
  <c r="AM180" i="3"/>
  <c r="AQ180" i="3"/>
  <c r="AU180" i="3"/>
  <c r="AY180" i="3"/>
  <c r="BC180" i="3"/>
  <c r="BG180" i="3"/>
  <c r="BK180" i="3"/>
  <c r="BO180" i="3"/>
  <c r="BS180" i="3"/>
  <c r="BW180" i="3"/>
  <c r="CA180" i="3"/>
  <c r="CE180" i="3"/>
  <c r="CI180" i="3"/>
  <c r="CM180" i="3"/>
  <c r="CQ180" i="3"/>
  <c r="CU180" i="3"/>
  <c r="CY180" i="3"/>
  <c r="DG180" i="3"/>
  <c r="DK180" i="3"/>
  <c r="DO180" i="3"/>
  <c r="DS180" i="3"/>
  <c r="DW180" i="3"/>
  <c r="EA180" i="3"/>
  <c r="EE180" i="3"/>
  <c r="EI180" i="3"/>
  <c r="EM180" i="3"/>
  <c r="EQ180" i="3"/>
  <c r="EU180" i="3"/>
  <c r="EY180" i="3"/>
  <c r="FC180" i="3"/>
  <c r="FG180" i="3"/>
  <c r="FK180" i="3"/>
  <c r="FO180" i="3"/>
  <c r="FS180" i="3"/>
  <c r="FW180" i="3"/>
  <c r="GA180" i="3"/>
  <c r="GE180" i="3"/>
  <c r="GI180" i="3"/>
  <c r="GM180" i="3"/>
  <c r="GQ180" i="3"/>
  <c r="GU180" i="3"/>
  <c r="GY180" i="3"/>
  <c r="HC180" i="3"/>
  <c r="HG180" i="3"/>
  <c r="HK180" i="3"/>
  <c r="HO180" i="3"/>
  <c r="HS180" i="3"/>
  <c r="HW180" i="3"/>
  <c r="IA180" i="3"/>
  <c r="IE180" i="3"/>
  <c r="II180" i="3"/>
  <c r="M180" i="3"/>
  <c r="R180" i="3"/>
  <c r="X180" i="3"/>
  <c r="AC180" i="3"/>
  <c r="AH180" i="3"/>
  <c r="AN180" i="3"/>
  <c r="AS180" i="3"/>
  <c r="AX180" i="3"/>
  <c r="BD180" i="3"/>
  <c r="BI180" i="3"/>
  <c r="BN180" i="3"/>
  <c r="BT180" i="3"/>
  <c r="BY180" i="3"/>
  <c r="CD180" i="3"/>
  <c r="CJ180" i="3"/>
  <c r="CO180" i="3"/>
  <c r="CT180" i="3"/>
  <c r="CZ180" i="3"/>
  <c r="DE180" i="3"/>
  <c r="DJ180" i="3"/>
  <c r="DP180" i="3"/>
  <c r="DU180" i="3"/>
  <c r="DZ180" i="3"/>
  <c r="EF180" i="3"/>
  <c r="EK180" i="3"/>
  <c r="EP180" i="3"/>
  <c r="EV180" i="3"/>
  <c r="FA180" i="3"/>
  <c r="FF180" i="3"/>
  <c r="FL180" i="3"/>
  <c r="FQ180" i="3"/>
  <c r="FV180" i="3"/>
  <c r="GB180" i="3"/>
  <c r="GG180" i="3"/>
  <c r="GL180" i="3"/>
  <c r="GR180" i="3"/>
  <c r="GW180" i="3"/>
  <c r="HB180" i="3"/>
  <c r="HH180" i="3"/>
  <c r="HM180" i="3"/>
  <c r="HR180" i="3"/>
  <c r="HX180" i="3"/>
  <c r="IC180" i="3"/>
  <c r="IH180" i="3"/>
  <c r="N180" i="3"/>
  <c r="T180" i="3"/>
  <c r="Y180" i="3"/>
  <c r="AD180" i="3"/>
  <c r="AJ180" i="3"/>
  <c r="AO180" i="3"/>
  <c r="AT180" i="3"/>
  <c r="AZ180" i="3"/>
  <c r="BE180" i="3"/>
  <c r="BJ180" i="3"/>
  <c r="BP180" i="3"/>
  <c r="BU180" i="3"/>
  <c r="BZ180" i="3"/>
  <c r="CF180" i="3"/>
  <c r="CK180" i="3"/>
  <c r="CP180" i="3"/>
  <c r="CV180" i="3"/>
  <c r="DA180" i="3"/>
  <c r="DF180" i="3"/>
  <c r="DL180" i="3"/>
  <c r="DQ180" i="3"/>
  <c r="DV180" i="3"/>
  <c r="EB180" i="3"/>
  <c r="EG180" i="3"/>
  <c r="EL180" i="3"/>
  <c r="ER180" i="3"/>
  <c r="EW180" i="3"/>
  <c r="FB180" i="3"/>
  <c r="FH180" i="3"/>
  <c r="FM180" i="3"/>
  <c r="FR180" i="3"/>
  <c r="FX180" i="3"/>
  <c r="GC180" i="3"/>
  <c r="GH180" i="3"/>
  <c r="GN180" i="3"/>
  <c r="GS180" i="3"/>
  <c r="GX180" i="3"/>
  <c r="HD180" i="3"/>
  <c r="HI180" i="3"/>
  <c r="HN180" i="3"/>
  <c r="HT180" i="3"/>
  <c r="HY180" i="3"/>
  <c r="ID180" i="3"/>
  <c r="P180" i="3"/>
  <c r="Z180" i="3"/>
  <c r="AK180" i="3"/>
  <c r="AV180" i="3"/>
  <c r="BF180" i="3"/>
  <c r="BQ180" i="3"/>
  <c r="CB180" i="3"/>
  <c r="CL180" i="3"/>
  <c r="CW180" i="3"/>
  <c r="DH180" i="3"/>
  <c r="DR180" i="3"/>
  <c r="EC180" i="3"/>
  <c r="EN180" i="3"/>
  <c r="EX180" i="3"/>
  <c r="FI180" i="3"/>
  <c r="FT180" i="3"/>
  <c r="GD180" i="3"/>
  <c r="GO180" i="3"/>
  <c r="GZ180" i="3"/>
  <c r="HJ180" i="3"/>
  <c r="HU180" i="3"/>
  <c r="IF180" i="3"/>
  <c r="AB180" i="3"/>
  <c r="BH180" i="3"/>
  <c r="CC180" i="3"/>
  <c r="CX180" i="3"/>
  <c r="DT180" i="3"/>
  <c r="EO180" i="3"/>
  <c r="FU180" i="3"/>
  <c r="GP180" i="3"/>
  <c r="HL180" i="3"/>
  <c r="U180" i="3"/>
  <c r="AF180" i="3"/>
  <c r="AP180" i="3"/>
  <c r="BA180" i="3"/>
  <c r="BL180" i="3"/>
  <c r="BV180" i="3"/>
  <c r="CG180" i="3"/>
  <c r="CR180" i="3"/>
  <c r="DB180" i="3"/>
  <c r="DM180" i="3"/>
  <c r="DX180" i="3"/>
  <c r="EH180" i="3"/>
  <c r="ES180" i="3"/>
  <c r="FD180" i="3"/>
  <c r="FN180" i="3"/>
  <c r="FY180" i="3"/>
  <c r="GJ180" i="3"/>
  <c r="GT180" i="3"/>
  <c r="HE180" i="3"/>
  <c r="HP180" i="3"/>
  <c r="HZ180" i="3"/>
  <c r="V180" i="3"/>
  <c r="AG180" i="3"/>
  <c r="AR180" i="3"/>
  <c r="BB180" i="3"/>
  <c r="BM180" i="3"/>
  <c r="BX180" i="3"/>
  <c r="CH180" i="3"/>
  <c r="CS180" i="3"/>
  <c r="DD180" i="3"/>
  <c r="DN180" i="3"/>
  <c r="DY180" i="3"/>
  <c r="EJ180" i="3"/>
  <c r="ET180" i="3"/>
  <c r="FE180" i="3"/>
  <c r="FP180" i="3"/>
  <c r="FZ180" i="3"/>
  <c r="GK180" i="3"/>
  <c r="GV180" i="3"/>
  <c r="HF180" i="3"/>
  <c r="IB180" i="3"/>
  <c r="Q180" i="3"/>
  <c r="AL180" i="3"/>
  <c r="AW180" i="3"/>
  <c r="BR180" i="3"/>
  <c r="CN180" i="3"/>
  <c r="DI180" i="3"/>
  <c r="ED180" i="3"/>
  <c r="EZ180" i="3"/>
  <c r="FJ180" i="3"/>
  <c r="GF180" i="3"/>
  <c r="HA180" i="3"/>
  <c r="HV180" i="3"/>
  <c r="IG180" i="3"/>
  <c r="N212" i="3"/>
  <c r="R212" i="3"/>
  <c r="V212" i="3"/>
  <c r="Z212" i="3"/>
  <c r="AD212" i="3"/>
  <c r="AH212" i="3"/>
  <c r="AL212" i="3"/>
  <c r="AP212" i="3"/>
  <c r="AT212" i="3"/>
  <c r="AX212" i="3"/>
  <c r="BB212" i="3"/>
  <c r="BF212" i="3"/>
  <c r="BJ212" i="3"/>
  <c r="BN212" i="3"/>
  <c r="BR212" i="3"/>
  <c r="BV212" i="3"/>
  <c r="BZ212" i="3"/>
  <c r="CD212" i="3"/>
  <c r="CH212" i="3"/>
  <c r="CL212" i="3"/>
  <c r="CP212" i="3"/>
  <c r="CT212" i="3"/>
  <c r="CX212" i="3"/>
  <c r="DB212" i="3"/>
  <c r="DF212" i="3"/>
  <c r="DJ212" i="3"/>
  <c r="DN212" i="3"/>
  <c r="DR212" i="3"/>
  <c r="DV212" i="3"/>
  <c r="DZ212" i="3"/>
  <c r="ED212" i="3"/>
  <c r="EH212" i="3"/>
  <c r="EL212" i="3"/>
  <c r="EP212" i="3"/>
  <c r="ET212" i="3"/>
  <c r="EX212" i="3"/>
  <c r="FB212" i="3"/>
  <c r="FF212" i="3"/>
  <c r="FJ212" i="3"/>
  <c r="FN212" i="3"/>
  <c r="FR212" i="3"/>
  <c r="FV212" i="3"/>
  <c r="FZ212" i="3"/>
  <c r="GD212" i="3"/>
  <c r="GH212" i="3"/>
  <c r="GL212" i="3"/>
  <c r="GP212" i="3"/>
  <c r="GT212" i="3"/>
  <c r="GX212" i="3"/>
  <c r="HB212" i="3"/>
  <c r="HF212" i="3"/>
  <c r="HJ212" i="3"/>
  <c r="HN212" i="3"/>
  <c r="HR212" i="3"/>
  <c r="HV212" i="3"/>
  <c r="HZ212" i="3"/>
  <c r="ID212" i="3"/>
  <c r="IH212" i="3"/>
  <c r="O212" i="3"/>
  <c r="S212" i="3"/>
  <c r="W212" i="3"/>
  <c r="AA212" i="3"/>
  <c r="AE212" i="3"/>
  <c r="AI212" i="3"/>
  <c r="AM212" i="3"/>
  <c r="AQ212" i="3"/>
  <c r="AU212" i="3"/>
  <c r="AY212" i="3"/>
  <c r="BC212" i="3"/>
  <c r="BG212" i="3"/>
  <c r="BK212" i="3"/>
  <c r="BO212" i="3"/>
  <c r="BS212" i="3"/>
  <c r="BW212" i="3"/>
  <c r="CA212" i="3"/>
  <c r="CE212" i="3"/>
  <c r="CI212" i="3"/>
  <c r="CM212" i="3"/>
  <c r="CQ212" i="3"/>
  <c r="CU212" i="3"/>
  <c r="CY212" i="3"/>
  <c r="DG212" i="3"/>
  <c r="DK212" i="3"/>
  <c r="DO212" i="3"/>
  <c r="DS212" i="3"/>
  <c r="DW212" i="3"/>
  <c r="EA212" i="3"/>
  <c r="EE212" i="3"/>
  <c r="EI212" i="3"/>
  <c r="EM212" i="3"/>
  <c r="EQ212" i="3"/>
  <c r="EU212" i="3"/>
  <c r="EY212" i="3"/>
  <c r="FC212" i="3"/>
  <c r="FG212" i="3"/>
  <c r="FK212" i="3"/>
  <c r="FO212" i="3"/>
  <c r="FS212" i="3"/>
  <c r="FW212" i="3"/>
  <c r="GA212" i="3"/>
  <c r="GE212" i="3"/>
  <c r="GI212" i="3"/>
  <c r="GM212" i="3"/>
  <c r="GQ212" i="3"/>
  <c r="GU212" i="3"/>
  <c r="GY212" i="3"/>
  <c r="HC212" i="3"/>
  <c r="HG212" i="3"/>
  <c r="HK212" i="3"/>
  <c r="HO212" i="3"/>
  <c r="HS212" i="3"/>
  <c r="HW212" i="3"/>
  <c r="IA212" i="3"/>
  <c r="IE212" i="3"/>
  <c r="II212" i="3"/>
  <c r="T212" i="3"/>
  <c r="AB212" i="3"/>
  <c r="AJ212" i="3"/>
  <c r="AR212" i="3"/>
  <c r="AZ212" i="3"/>
  <c r="BH212" i="3"/>
  <c r="BP212" i="3"/>
  <c r="BX212" i="3"/>
  <c r="CF212" i="3"/>
  <c r="CN212" i="3"/>
  <c r="CV212" i="3"/>
  <c r="DD212" i="3"/>
  <c r="DL212" i="3"/>
  <c r="DT212" i="3"/>
  <c r="EB212" i="3"/>
  <c r="EJ212" i="3"/>
  <c r="ER212" i="3"/>
  <c r="EZ212" i="3"/>
  <c r="FH212" i="3"/>
  <c r="FP212" i="3"/>
  <c r="FX212" i="3"/>
  <c r="GF212" i="3"/>
  <c r="GN212" i="3"/>
  <c r="GV212" i="3"/>
  <c r="HD212" i="3"/>
  <c r="HL212" i="3"/>
  <c r="HT212" i="3"/>
  <c r="IB212" i="3"/>
  <c r="P212" i="3"/>
  <c r="X212" i="3"/>
  <c r="AF212" i="3"/>
  <c r="AN212" i="3"/>
  <c r="AV212" i="3"/>
  <c r="BD212" i="3"/>
  <c r="BL212" i="3"/>
  <c r="BT212" i="3"/>
  <c r="CB212" i="3"/>
  <c r="CJ212" i="3"/>
  <c r="CR212" i="3"/>
  <c r="CZ212" i="3"/>
  <c r="DH212" i="3"/>
  <c r="DP212" i="3"/>
  <c r="DX212" i="3"/>
  <c r="EF212" i="3"/>
  <c r="EN212" i="3"/>
  <c r="EV212" i="3"/>
  <c r="FD212" i="3"/>
  <c r="FL212" i="3"/>
  <c r="FT212" i="3"/>
  <c r="GB212" i="3"/>
  <c r="GJ212" i="3"/>
  <c r="GR212" i="3"/>
  <c r="GZ212" i="3"/>
  <c r="HH212" i="3"/>
  <c r="HP212" i="3"/>
  <c r="HX212" i="3"/>
  <c r="IF212" i="3"/>
  <c r="Q212" i="3"/>
  <c r="Y212" i="3"/>
  <c r="AG212" i="3"/>
  <c r="AO212" i="3"/>
  <c r="AW212" i="3"/>
  <c r="BE212" i="3"/>
  <c r="BM212" i="3"/>
  <c r="BU212" i="3"/>
  <c r="CC212" i="3"/>
  <c r="CK212" i="3"/>
  <c r="CS212" i="3"/>
  <c r="DA212" i="3"/>
  <c r="DI212" i="3"/>
  <c r="DQ212" i="3"/>
  <c r="DY212" i="3"/>
  <c r="EG212" i="3"/>
  <c r="EO212" i="3"/>
  <c r="EW212" i="3"/>
  <c r="FE212" i="3"/>
  <c r="FM212" i="3"/>
  <c r="FU212" i="3"/>
  <c r="GC212" i="3"/>
  <c r="GK212" i="3"/>
  <c r="GS212" i="3"/>
  <c r="HA212" i="3"/>
  <c r="HI212" i="3"/>
  <c r="HQ212" i="3"/>
  <c r="HY212" i="3"/>
  <c r="IG212" i="3"/>
  <c r="AC212" i="3"/>
  <c r="BI212" i="3"/>
  <c r="CO212" i="3"/>
  <c r="DU212" i="3"/>
  <c r="FA212" i="3"/>
  <c r="GG212" i="3"/>
  <c r="HM212" i="3"/>
  <c r="AK212" i="3"/>
  <c r="BQ212" i="3"/>
  <c r="CW212" i="3"/>
  <c r="EC212" i="3"/>
  <c r="FI212" i="3"/>
  <c r="GO212" i="3"/>
  <c r="HU212" i="3"/>
  <c r="M212" i="3"/>
  <c r="AS212" i="3"/>
  <c r="BY212" i="3"/>
  <c r="DE212" i="3"/>
  <c r="EK212" i="3"/>
  <c r="FQ212" i="3"/>
  <c r="GW212" i="3"/>
  <c r="IC212" i="3"/>
  <c r="U212" i="3"/>
  <c r="BA212" i="3"/>
  <c r="CG212" i="3"/>
  <c r="DM212" i="3"/>
  <c r="ES212" i="3"/>
  <c r="FY212" i="3"/>
  <c r="HE212" i="3"/>
  <c r="P194" i="3"/>
  <c r="T194" i="3"/>
  <c r="X194" i="3"/>
  <c r="AB194" i="3"/>
  <c r="AF194" i="3"/>
  <c r="AJ194" i="3"/>
  <c r="AN194" i="3"/>
  <c r="AR194" i="3"/>
  <c r="AV194" i="3"/>
  <c r="AZ194" i="3"/>
  <c r="BD194" i="3"/>
  <c r="BH194" i="3"/>
  <c r="BL194" i="3"/>
  <c r="BP194" i="3"/>
  <c r="BT194" i="3"/>
  <c r="BX194" i="3"/>
  <c r="CB194" i="3"/>
  <c r="CF194" i="3"/>
  <c r="CJ194" i="3"/>
  <c r="CN194" i="3"/>
  <c r="CR194" i="3"/>
  <c r="CV194" i="3"/>
  <c r="CZ194" i="3"/>
  <c r="DD194" i="3"/>
  <c r="DH194" i="3"/>
  <c r="DL194" i="3"/>
  <c r="DP194" i="3"/>
  <c r="DT194" i="3"/>
  <c r="DX194" i="3"/>
  <c r="EB194" i="3"/>
  <c r="EF194" i="3"/>
  <c r="EJ194" i="3"/>
  <c r="EN194" i="3"/>
  <c r="ER194" i="3"/>
  <c r="EV194" i="3"/>
  <c r="EZ194" i="3"/>
  <c r="FD194" i="3"/>
  <c r="FH194" i="3"/>
  <c r="FL194" i="3"/>
  <c r="FP194" i="3"/>
  <c r="FT194" i="3"/>
  <c r="FX194" i="3"/>
  <c r="GB194" i="3"/>
  <c r="GF194" i="3"/>
  <c r="GJ194" i="3"/>
  <c r="GN194" i="3"/>
  <c r="GR194" i="3"/>
  <c r="GV194" i="3"/>
  <c r="GZ194" i="3"/>
  <c r="HD194" i="3"/>
  <c r="HH194" i="3"/>
  <c r="HL194" i="3"/>
  <c r="HP194" i="3"/>
  <c r="HT194" i="3"/>
  <c r="HX194" i="3"/>
  <c r="IB194" i="3"/>
  <c r="IF194" i="3"/>
  <c r="M194" i="3"/>
  <c r="Q194" i="3"/>
  <c r="U194" i="3"/>
  <c r="Y194" i="3"/>
  <c r="AC194" i="3"/>
  <c r="AG194" i="3"/>
  <c r="AK194" i="3"/>
  <c r="AO194" i="3"/>
  <c r="AS194" i="3"/>
  <c r="AW194" i="3"/>
  <c r="BA194" i="3"/>
  <c r="BE194" i="3"/>
  <c r="BI194" i="3"/>
  <c r="BM194" i="3"/>
  <c r="BQ194" i="3"/>
  <c r="BU194" i="3"/>
  <c r="BY194" i="3"/>
  <c r="CC194" i="3"/>
  <c r="CG194" i="3"/>
  <c r="CK194" i="3"/>
  <c r="CO194" i="3"/>
  <c r="CS194" i="3"/>
  <c r="CW194" i="3"/>
  <c r="DA194" i="3"/>
  <c r="DE194" i="3"/>
  <c r="DI194" i="3"/>
  <c r="DM194" i="3"/>
  <c r="DQ194" i="3"/>
  <c r="DU194" i="3"/>
  <c r="DY194" i="3"/>
  <c r="EC194" i="3"/>
  <c r="EG194" i="3"/>
  <c r="EK194" i="3"/>
  <c r="EO194" i="3"/>
  <c r="ES194" i="3"/>
  <c r="EW194" i="3"/>
  <c r="FA194" i="3"/>
  <c r="FE194" i="3"/>
  <c r="FI194" i="3"/>
  <c r="FM194" i="3"/>
  <c r="FQ194" i="3"/>
  <c r="FU194" i="3"/>
  <c r="FY194" i="3"/>
  <c r="GC194" i="3"/>
  <c r="GG194" i="3"/>
  <c r="GK194" i="3"/>
  <c r="GO194" i="3"/>
  <c r="GS194" i="3"/>
  <c r="GW194" i="3"/>
  <c r="HA194" i="3"/>
  <c r="HE194" i="3"/>
  <c r="HI194" i="3"/>
  <c r="HM194" i="3"/>
  <c r="HQ194" i="3"/>
  <c r="HU194" i="3"/>
  <c r="HY194" i="3"/>
  <c r="IC194" i="3"/>
  <c r="IG194" i="3"/>
  <c r="R194" i="3"/>
  <c r="Z194" i="3"/>
  <c r="AH194" i="3"/>
  <c r="AP194" i="3"/>
  <c r="AX194" i="3"/>
  <c r="BF194" i="3"/>
  <c r="BN194" i="3"/>
  <c r="BV194" i="3"/>
  <c r="CD194" i="3"/>
  <c r="CL194" i="3"/>
  <c r="CT194" i="3"/>
  <c r="DB194" i="3"/>
  <c r="DJ194" i="3"/>
  <c r="DR194" i="3"/>
  <c r="DZ194" i="3"/>
  <c r="EH194" i="3"/>
  <c r="EP194" i="3"/>
  <c r="EX194" i="3"/>
  <c r="FF194" i="3"/>
  <c r="FN194" i="3"/>
  <c r="FV194" i="3"/>
  <c r="GD194" i="3"/>
  <c r="GL194" i="3"/>
  <c r="GT194" i="3"/>
  <c r="HB194" i="3"/>
  <c r="HJ194" i="3"/>
  <c r="HR194" i="3"/>
  <c r="HZ194" i="3"/>
  <c r="IH194" i="3"/>
  <c r="AA194" i="3"/>
  <c r="AY194" i="3"/>
  <c r="BO194" i="3"/>
  <c r="CE194" i="3"/>
  <c r="DC194" i="3"/>
  <c r="DS194" i="3"/>
  <c r="EQ194" i="3"/>
  <c r="FO194" i="3"/>
  <c r="GM194" i="3"/>
  <c r="HC194" i="3"/>
  <c r="IA194" i="3"/>
  <c r="N194" i="3"/>
  <c r="V194" i="3"/>
  <c r="AD194" i="3"/>
  <c r="AL194" i="3"/>
  <c r="AT194" i="3"/>
  <c r="BB194" i="3"/>
  <c r="BJ194" i="3"/>
  <c r="BR194" i="3"/>
  <c r="BZ194" i="3"/>
  <c r="CH194" i="3"/>
  <c r="CP194" i="3"/>
  <c r="CX194" i="3"/>
  <c r="DF194" i="3"/>
  <c r="DN194" i="3"/>
  <c r="DV194" i="3"/>
  <c r="ED194" i="3"/>
  <c r="EL194" i="3"/>
  <c r="ET194" i="3"/>
  <c r="FB194" i="3"/>
  <c r="FJ194" i="3"/>
  <c r="FR194" i="3"/>
  <c r="FZ194" i="3"/>
  <c r="GH194" i="3"/>
  <c r="GP194" i="3"/>
  <c r="GX194" i="3"/>
  <c r="HF194" i="3"/>
  <c r="HN194" i="3"/>
  <c r="HV194" i="3"/>
  <c r="ID194" i="3"/>
  <c r="O194" i="3"/>
  <c r="W194" i="3"/>
  <c r="AE194" i="3"/>
  <c r="AM194" i="3"/>
  <c r="AU194" i="3"/>
  <c r="BC194" i="3"/>
  <c r="BK194" i="3"/>
  <c r="BS194" i="3"/>
  <c r="CA194" i="3"/>
  <c r="CI194" i="3"/>
  <c r="CQ194" i="3"/>
  <c r="CY194" i="3"/>
  <c r="DG194" i="3"/>
  <c r="DO194" i="3"/>
  <c r="DW194" i="3"/>
  <c r="EE194" i="3"/>
  <c r="EM194" i="3"/>
  <c r="EU194" i="3"/>
  <c r="FC194" i="3"/>
  <c r="FK194" i="3"/>
  <c r="FS194" i="3"/>
  <c r="GA194" i="3"/>
  <c r="GQ194" i="3"/>
  <c r="GY194" i="3"/>
  <c r="HG194" i="3"/>
  <c r="HO194" i="3"/>
  <c r="HW194" i="3"/>
  <c r="IE194" i="3"/>
  <c r="S194" i="3"/>
  <c r="AI194" i="3"/>
  <c r="AQ194" i="3"/>
  <c r="BG194" i="3"/>
  <c r="BW194" i="3"/>
  <c r="CM194" i="3"/>
  <c r="CU194" i="3"/>
  <c r="DK194" i="3"/>
  <c r="EA194" i="3"/>
  <c r="EI194" i="3"/>
  <c r="EY194" i="3"/>
  <c r="FG194" i="3"/>
  <c r="FW194" i="3"/>
  <c r="GE194" i="3"/>
  <c r="GU194" i="3"/>
  <c r="HK194" i="3"/>
  <c r="HS194" i="3"/>
  <c r="II194" i="3"/>
  <c r="S30" i="2"/>
  <c r="E29" i="8"/>
  <c r="S89" i="2"/>
  <c r="E88" i="8"/>
  <c r="S147" i="2"/>
  <c r="E146" i="8"/>
  <c r="S72" i="2"/>
  <c r="E71" i="8"/>
  <c r="S130" i="2"/>
  <c r="E129" i="8"/>
  <c r="A153" i="5"/>
  <c r="A79" i="5"/>
  <c r="A96" i="5"/>
  <c r="A63" i="5"/>
  <c r="A56" i="5"/>
  <c r="A39" i="5"/>
  <c r="A128" i="5"/>
  <c r="A51" i="5"/>
  <c r="A10" i="3"/>
  <c r="A56" i="3"/>
  <c r="A23" i="5"/>
  <c r="A69" i="5"/>
  <c r="A95" i="5"/>
  <c r="A88" i="5"/>
  <c r="A120" i="3"/>
  <c r="A4" i="5"/>
  <c r="A138" i="3"/>
  <c r="L75" i="2"/>
  <c r="A74" i="3"/>
  <c r="A78" i="5"/>
  <c r="A83" i="3"/>
  <c r="C83" i="3" s="1"/>
  <c r="L97" i="2"/>
  <c r="A64" i="3"/>
  <c r="L80" i="2"/>
  <c r="A192" i="3"/>
  <c r="L193" i="2"/>
  <c r="A193" i="3"/>
  <c r="L194" i="2"/>
  <c r="A136" i="3"/>
  <c r="L145" i="2"/>
  <c r="A93" i="3"/>
  <c r="C93" i="3" s="1"/>
  <c r="L106" i="2"/>
  <c r="A118" i="3"/>
  <c r="C118" i="3" s="1"/>
  <c r="L128" i="2"/>
  <c r="A164" i="3"/>
  <c r="L166" i="2"/>
  <c r="A9" i="3"/>
  <c r="L29" i="2"/>
  <c r="A25" i="3"/>
  <c r="L43" i="2"/>
  <c r="A182" i="3"/>
  <c r="L183" i="2"/>
  <c r="A155" i="3"/>
  <c r="L17" i="2"/>
  <c r="A78" i="3"/>
  <c r="C78" i="3" s="1"/>
  <c r="L92" i="2"/>
  <c r="A226" i="3"/>
  <c r="L227" i="2"/>
  <c r="A97" i="3"/>
  <c r="L11" i="2"/>
  <c r="A40" i="3"/>
  <c r="C40" i="3" s="1"/>
  <c r="L57" i="2"/>
  <c r="A107" i="3"/>
  <c r="L118" i="2"/>
  <c r="A22" i="3"/>
  <c r="L40" i="2"/>
  <c r="A196" i="3"/>
  <c r="L197" i="2"/>
  <c r="A143" i="3"/>
  <c r="C143" i="3" s="1"/>
  <c r="L152" i="2"/>
  <c r="A169" i="3"/>
  <c r="L171" i="2"/>
  <c r="A206" i="3"/>
  <c r="L207" i="2"/>
  <c r="A171" i="3"/>
  <c r="C171" i="3" s="1"/>
  <c r="L173" i="2"/>
  <c r="A197" i="3"/>
  <c r="L198" i="2"/>
  <c r="A12" i="3"/>
  <c r="C12" i="3" s="1"/>
  <c r="L32" i="2"/>
  <c r="A140" i="3"/>
  <c r="L149" i="2"/>
  <c r="A215" i="3"/>
  <c r="L216" i="2"/>
  <c r="A42" i="3"/>
  <c r="C42" i="3" s="1"/>
  <c r="L59" i="2"/>
  <c r="A216" i="3"/>
  <c r="L217" i="2"/>
  <c r="A45" i="3"/>
  <c r="L62" i="2"/>
  <c r="A70" i="3"/>
  <c r="L86" i="2"/>
  <c r="A116" i="3"/>
  <c r="L126" i="2"/>
  <c r="A108" i="5"/>
  <c r="A183" i="5"/>
  <c r="A141" i="5"/>
  <c r="A31" i="3"/>
  <c r="C31" i="3" s="1"/>
  <c r="L48" i="2"/>
  <c r="A57" i="3"/>
  <c r="L73" i="2"/>
  <c r="A185" i="3"/>
  <c r="C185" i="3" s="1"/>
  <c r="L186" i="2"/>
  <c r="A187" i="3"/>
  <c r="L188" i="2"/>
  <c r="A213" i="3"/>
  <c r="C213" i="3" s="1"/>
  <c r="L214" i="2"/>
  <c r="A156" i="3"/>
  <c r="L18" i="2"/>
  <c r="A103" i="3"/>
  <c r="C103" i="3" s="1"/>
  <c r="L114" i="2"/>
  <c r="A231" i="3"/>
  <c r="L232" i="2"/>
  <c r="A129" i="3"/>
  <c r="C129" i="3" s="1"/>
  <c r="L139" i="2"/>
  <c r="A26" i="3"/>
  <c r="L44" i="2"/>
  <c r="A72" i="3"/>
  <c r="C72" i="3" s="1"/>
  <c r="L88" i="2"/>
  <c r="A131" i="3"/>
  <c r="L141" i="2"/>
  <c r="A157" i="3"/>
  <c r="L19" i="2"/>
  <c r="A186" i="3"/>
  <c r="L187" i="2"/>
  <c r="A201" i="3"/>
  <c r="L202" i="2"/>
  <c r="A51" i="3"/>
  <c r="L67" i="2"/>
  <c r="A153" i="3"/>
  <c r="L15" i="2"/>
  <c r="A96" i="3"/>
  <c r="L10" i="2"/>
  <c r="A53" i="3"/>
  <c r="C53" i="3" s="1"/>
  <c r="L69" i="2"/>
  <c r="A222" i="3"/>
  <c r="L223" i="2"/>
  <c r="A71" i="3"/>
  <c r="C71" i="3" s="1"/>
  <c r="L87" i="2"/>
  <c r="A225" i="3"/>
  <c r="L226" i="2"/>
  <c r="A168" i="3"/>
  <c r="C168" i="3" s="1"/>
  <c r="L170" i="2"/>
  <c r="A125" i="3"/>
  <c r="L135" i="2"/>
  <c r="A68" i="3"/>
  <c r="L84" i="2"/>
  <c r="A7" i="3"/>
  <c r="C7" i="3" s="1"/>
  <c r="L27" i="2"/>
  <c r="A41" i="3"/>
  <c r="L58" i="2"/>
  <c r="A66" i="3"/>
  <c r="L82" i="2"/>
  <c r="A190" i="3"/>
  <c r="L191" i="2"/>
  <c r="A69" i="3"/>
  <c r="L85" i="2"/>
  <c r="A94" i="3"/>
  <c r="C94" i="3" s="1"/>
  <c r="L107" i="2"/>
  <c r="A75" i="3"/>
  <c r="C75" i="3" s="1"/>
  <c r="L8" i="2"/>
  <c r="A87" i="3"/>
  <c r="L9" i="2"/>
  <c r="A113" i="3"/>
  <c r="L124" i="2"/>
  <c r="A24" i="3"/>
  <c r="C24" i="3" s="1"/>
  <c r="L42" i="2"/>
  <c r="A147" i="3"/>
  <c r="L156" i="2"/>
  <c r="A173" i="3"/>
  <c r="C173" i="3" s="1"/>
  <c r="L21" i="2"/>
  <c r="A210" i="3"/>
  <c r="L211" i="2"/>
  <c r="A194" i="3"/>
  <c r="L195" i="2"/>
  <c r="A207" i="5"/>
  <c r="A94" i="5"/>
  <c r="A114" i="5"/>
  <c r="A148" i="5"/>
  <c r="A71" i="5"/>
  <c r="A159" i="3"/>
  <c r="C159" i="3" s="1"/>
  <c r="L162" i="2"/>
  <c r="A230" i="3"/>
  <c r="L231" i="2"/>
  <c r="A19" i="3"/>
  <c r="C19" i="3" s="1"/>
  <c r="L4" i="2"/>
  <c r="A85" i="3"/>
  <c r="L99" i="2"/>
  <c r="A110" i="3"/>
  <c r="C110" i="3" s="1"/>
  <c r="L121" i="2"/>
  <c r="A28" i="3"/>
  <c r="L5" i="2"/>
  <c r="A3" i="3"/>
  <c r="L23" i="2"/>
  <c r="A200" i="3"/>
  <c r="L201" i="2"/>
  <c r="A29" i="3"/>
  <c r="C29" i="3" s="1"/>
  <c r="L46" i="2"/>
  <c r="A54" i="3"/>
  <c r="C54" i="3" s="1"/>
  <c r="L70" i="2"/>
  <c r="A100" i="3"/>
  <c r="L111" i="2"/>
  <c r="A73" i="3"/>
  <c r="L7" i="2"/>
  <c r="A98" i="3"/>
  <c r="C98" i="3" s="1"/>
  <c r="L109" i="2"/>
  <c r="A16" i="3"/>
  <c r="L35" i="2"/>
  <c r="A144" i="3"/>
  <c r="L153" i="2"/>
  <c r="A101" i="3"/>
  <c r="C101" i="3" s="1"/>
  <c r="L112" i="2"/>
  <c r="A229" i="3"/>
  <c r="L230" i="2"/>
  <c r="A44" i="3"/>
  <c r="L61" i="2"/>
  <c r="A119" i="3"/>
  <c r="L129" i="2"/>
  <c r="A17" i="3"/>
  <c r="L36" i="2"/>
  <c r="A145" i="3"/>
  <c r="C145" i="3" s="1"/>
  <c r="L154" i="2"/>
  <c r="A106" i="3"/>
  <c r="C106" i="3" s="1"/>
  <c r="L117" i="2"/>
  <c r="A88" i="3"/>
  <c r="C88" i="3" s="1"/>
  <c r="L101" i="2"/>
  <c r="A214" i="3"/>
  <c r="L215" i="2"/>
  <c r="A179" i="3"/>
  <c r="L180" i="2"/>
  <c r="A77" i="3"/>
  <c r="L91" i="2"/>
  <c r="A205" i="3"/>
  <c r="L206" i="2"/>
  <c r="A20" i="3"/>
  <c r="C20" i="3" s="1"/>
  <c r="L38" i="2"/>
  <c r="A148" i="3"/>
  <c r="C148" i="3" s="1"/>
  <c r="L157" i="2"/>
  <c r="A67" i="5"/>
  <c r="A165" i="5"/>
  <c r="A126" i="5"/>
  <c r="A172" i="5"/>
  <c r="A43" i="5"/>
  <c r="A41" i="5"/>
  <c r="A130" i="5"/>
  <c r="A70" i="5"/>
  <c r="A194" i="5"/>
  <c r="A223" i="5"/>
  <c r="A46" i="5"/>
  <c r="A156" i="5"/>
  <c r="A227" i="5"/>
  <c r="A170" i="5"/>
  <c r="A154" i="5"/>
  <c r="A217" i="3"/>
  <c r="L218" i="2"/>
  <c r="A117" i="3"/>
  <c r="C117" i="3" s="1"/>
  <c r="L127" i="2"/>
  <c r="A14" i="3"/>
  <c r="C14" i="3" s="1"/>
  <c r="L34" i="2"/>
  <c r="A142" i="3"/>
  <c r="C142" i="3" s="1"/>
  <c r="L151" i="2"/>
  <c r="A58" i="3"/>
  <c r="C58" i="3" s="1"/>
  <c r="L74" i="2"/>
  <c r="A163" i="3"/>
  <c r="L165" i="2"/>
  <c r="A61" i="3"/>
  <c r="C61" i="3" s="1"/>
  <c r="L77" i="2"/>
  <c r="A86" i="3"/>
  <c r="C86" i="3" s="1"/>
  <c r="L100" i="2"/>
  <c r="A79" i="3"/>
  <c r="C79" i="3" s="1"/>
  <c r="L93" i="2"/>
  <c r="A207" i="3"/>
  <c r="L208" i="2"/>
  <c r="A105" i="3"/>
  <c r="C105" i="3" s="1"/>
  <c r="L116" i="2"/>
  <c r="A130" i="3"/>
  <c r="C130" i="3" s="1"/>
  <c r="L140" i="2"/>
  <c r="A48" i="3"/>
  <c r="C48" i="3" s="1"/>
  <c r="L65" i="2"/>
  <c r="A176" i="3"/>
  <c r="L177" i="2"/>
  <c r="A76" i="3"/>
  <c r="L90" i="2"/>
  <c r="A204" i="3"/>
  <c r="L205" i="2"/>
  <c r="A23" i="3"/>
  <c r="C23" i="3" s="1"/>
  <c r="L41" i="2"/>
  <c r="A49" i="3"/>
  <c r="C49" i="3" s="1"/>
  <c r="L6" i="2"/>
  <c r="A177" i="3"/>
  <c r="L178" i="2"/>
  <c r="A152" i="3"/>
  <c r="L14" i="2"/>
  <c r="A91" i="3"/>
  <c r="L104" i="2"/>
  <c r="A211" i="3"/>
  <c r="L212" i="2"/>
  <c r="A109" i="3"/>
  <c r="C109" i="3" s="1"/>
  <c r="L120" i="2"/>
  <c r="A6" i="3"/>
  <c r="C6" i="3" s="1"/>
  <c r="L26" i="2"/>
  <c r="A180" i="3"/>
  <c r="C180" i="3" s="1"/>
  <c r="L181" i="2"/>
  <c r="A95" i="3"/>
  <c r="C95" i="3" s="1"/>
  <c r="L108" i="2"/>
  <c r="A223" i="3"/>
  <c r="C223" i="3" s="1"/>
  <c r="L224" i="2"/>
  <c r="A149" i="3"/>
  <c r="C149" i="3" s="1"/>
  <c r="L158" i="2"/>
  <c r="A46" i="3"/>
  <c r="C46" i="3" s="1"/>
  <c r="L63" i="2"/>
  <c r="A8" i="3"/>
  <c r="C8" i="3" s="1"/>
  <c r="L28" i="2"/>
  <c r="A195" i="3"/>
  <c r="L196" i="2"/>
  <c r="A221" i="3"/>
  <c r="L222" i="2"/>
  <c r="A36" i="3"/>
  <c r="C36" i="3" s="1"/>
  <c r="L53" i="2"/>
  <c r="A11" i="3"/>
  <c r="C11" i="3" s="1"/>
  <c r="L31" i="2"/>
  <c r="A111" i="3"/>
  <c r="L122" i="2"/>
  <c r="A139" i="3"/>
  <c r="L148" i="2"/>
  <c r="A37" i="3"/>
  <c r="C37" i="3" s="1"/>
  <c r="L54" i="2"/>
  <c r="A35" i="3"/>
  <c r="L52" i="2"/>
  <c r="A220" i="3"/>
  <c r="C220" i="3" s="1"/>
  <c r="L221" i="2"/>
  <c r="A167" i="3"/>
  <c r="L169" i="2"/>
  <c r="A90" i="3"/>
  <c r="L103" i="2"/>
  <c r="A27" i="3"/>
  <c r="L45" i="2"/>
  <c r="A34" i="3"/>
  <c r="L51" i="2"/>
  <c r="A162" i="3"/>
  <c r="C162" i="3" s="1"/>
  <c r="L164" i="2"/>
  <c r="A80" i="3"/>
  <c r="C80" i="3" s="1"/>
  <c r="L94" i="2"/>
  <c r="A62" i="3"/>
  <c r="C62" i="3" s="1"/>
  <c r="L78" i="2"/>
  <c r="A202" i="3"/>
  <c r="L203" i="2"/>
  <c r="A178" i="3"/>
  <c r="L179" i="2"/>
  <c r="A55" i="3"/>
  <c r="C55" i="3" s="1"/>
  <c r="L71" i="2"/>
  <c r="A209" i="3"/>
  <c r="L210" i="2"/>
  <c r="A218" i="3"/>
  <c r="L219" i="2"/>
  <c r="A15" i="3"/>
  <c r="C15" i="3" s="1"/>
  <c r="L3" i="2"/>
  <c r="A13" i="3"/>
  <c r="C13" i="3" s="1"/>
  <c r="L33" i="2"/>
  <c r="A141" i="3"/>
  <c r="C141" i="3" s="1"/>
  <c r="L150" i="2"/>
  <c r="A38" i="3"/>
  <c r="C38" i="3" s="1"/>
  <c r="L55" i="2"/>
  <c r="A166" i="3"/>
  <c r="C166" i="3" s="1"/>
  <c r="L168" i="2"/>
  <c r="A84" i="3"/>
  <c r="C84" i="3" s="1"/>
  <c r="L98" i="2"/>
  <c r="A212" i="3"/>
  <c r="L213" i="2"/>
  <c r="A12" i="5"/>
  <c r="A84" i="5"/>
  <c r="A224" i="5"/>
  <c r="A127" i="3"/>
  <c r="C127" i="3" s="1"/>
  <c r="L137" i="2"/>
  <c r="A50" i="3"/>
  <c r="C50" i="3" s="1"/>
  <c r="L66" i="2"/>
  <c r="A224" i="3"/>
  <c r="L225" i="2"/>
  <c r="A181" i="3"/>
  <c r="L182" i="2"/>
  <c r="A124" i="3"/>
  <c r="C124" i="3" s="1"/>
  <c r="L134" i="2"/>
  <c r="A199" i="3"/>
  <c r="L200" i="2"/>
  <c r="A122" i="3"/>
  <c r="L132" i="2"/>
  <c r="A227" i="3"/>
  <c r="L228" i="2"/>
  <c r="A150" i="3"/>
  <c r="C150" i="3" s="1"/>
  <c r="L159" i="2"/>
  <c r="A112" i="3"/>
  <c r="C112" i="3" s="1"/>
  <c r="L123" i="2"/>
  <c r="D138" i="8"/>
  <c r="D10" i="8"/>
  <c r="D74" i="8"/>
  <c r="D56" i="8"/>
  <c r="D120" i="8"/>
  <c r="A203" i="3"/>
  <c r="C203" i="3" s="1"/>
  <c r="A204" i="5"/>
  <c r="A102" i="3"/>
  <c r="C102" i="3" s="1"/>
  <c r="A103" i="5"/>
  <c r="A146" i="5"/>
  <c r="A45" i="5"/>
  <c r="A104" i="5"/>
  <c r="A191" i="3"/>
  <c r="C191" i="3" s="1"/>
  <c r="A192" i="5"/>
  <c r="A201" i="5"/>
  <c r="A55" i="5"/>
  <c r="A180" i="5"/>
  <c r="A149" i="5"/>
  <c r="A121" i="3"/>
  <c r="C121" i="3" s="1"/>
  <c r="A122" i="5"/>
  <c r="A39" i="3"/>
  <c r="C39" i="3" s="1"/>
  <c r="A40" i="5"/>
  <c r="A65" i="3"/>
  <c r="A66" i="5"/>
  <c r="A183" i="3"/>
  <c r="C183" i="3" s="1"/>
  <c r="A184" i="5"/>
  <c r="A154" i="3"/>
  <c r="C154" i="3" s="1"/>
  <c r="A155" i="5"/>
  <c r="A47" i="3"/>
  <c r="A48" i="5"/>
  <c r="A175" i="3"/>
  <c r="C175" i="3" s="1"/>
  <c r="A176" i="5"/>
  <c r="A59" i="3"/>
  <c r="C59" i="3" s="1"/>
  <c r="A60" i="5"/>
  <c r="A43" i="3"/>
  <c r="A44" i="5"/>
  <c r="A111" i="5"/>
  <c r="A86" i="5"/>
  <c r="A89" i="5"/>
  <c r="A107" i="5"/>
  <c r="A188" i="5"/>
  <c r="A198" i="3"/>
  <c r="C198" i="3" s="1"/>
  <c r="A199" i="5"/>
  <c r="A2" i="3"/>
  <c r="A27" i="5"/>
  <c r="A186" i="5"/>
  <c r="A215" i="5"/>
  <c r="A50" i="5"/>
  <c r="A214" i="5"/>
  <c r="A99" i="5"/>
  <c r="A232" i="5"/>
  <c r="A146" i="3"/>
  <c r="C146" i="3" s="1"/>
  <c r="A147" i="5"/>
  <c r="A21" i="3"/>
  <c r="C21" i="3" s="1"/>
  <c r="A22" i="5"/>
  <c r="A208" i="3"/>
  <c r="C208" i="3" s="1"/>
  <c r="A209" i="5"/>
  <c r="A165" i="3"/>
  <c r="A166" i="5"/>
  <c r="A9" i="5"/>
  <c r="A30" i="5"/>
  <c r="A158" i="5"/>
  <c r="A140" i="5"/>
  <c r="A29" i="5"/>
  <c r="A119" i="5"/>
  <c r="A17" i="5"/>
  <c r="A137" i="5"/>
  <c r="A206" i="5"/>
  <c r="A112" i="5"/>
  <c r="A15" i="5"/>
  <c r="A38" i="5"/>
  <c r="A20" i="5"/>
  <c r="A212" i="5"/>
  <c r="A157" i="5"/>
  <c r="A35" i="5"/>
  <c r="A92" i="5"/>
  <c r="A131" i="5"/>
  <c r="A196" i="5"/>
  <c r="A58" i="5"/>
  <c r="A81" i="5"/>
  <c r="A82" i="3"/>
  <c r="C82" i="3" s="1"/>
  <c r="A83" i="5"/>
  <c r="A128" i="3"/>
  <c r="A129" i="5"/>
  <c r="A228" i="3"/>
  <c r="C228" i="3" s="1"/>
  <c r="A229" i="5"/>
  <c r="A126" i="3"/>
  <c r="A127" i="5"/>
  <c r="A172" i="3"/>
  <c r="A173" i="5"/>
  <c r="A18" i="5"/>
  <c r="A32" i="5"/>
  <c r="A102" i="5"/>
  <c r="A132" i="5"/>
  <c r="A21" i="5"/>
  <c r="A231" i="5"/>
  <c r="A219" i="3"/>
  <c r="C219" i="3" s="1"/>
  <c r="A220" i="5"/>
  <c r="A64" i="5"/>
  <c r="A63" i="3"/>
  <c r="C63" i="3" s="1"/>
  <c r="A90" i="5"/>
  <c r="A89" i="3"/>
  <c r="C89" i="3" s="1"/>
  <c r="A19" i="5"/>
  <c r="A18" i="3"/>
  <c r="C18" i="3" s="1"/>
  <c r="A115" i="5"/>
  <c r="A114" i="3"/>
  <c r="C114" i="3" s="1"/>
  <c r="A33" i="5"/>
  <c r="A32" i="3"/>
  <c r="A161" i="5"/>
  <c r="A160" i="3"/>
  <c r="C160" i="3" s="1"/>
  <c r="A100" i="5"/>
  <c r="A99" i="3"/>
  <c r="A175" i="5"/>
  <c r="A174" i="3"/>
  <c r="C174" i="3" s="1"/>
  <c r="A61" i="5"/>
  <c r="A60" i="3"/>
  <c r="A93" i="5"/>
  <c r="A92" i="3"/>
  <c r="C92" i="3" s="1"/>
  <c r="A189" i="5"/>
  <c r="A188" i="3"/>
  <c r="C188" i="3" s="1"/>
  <c r="A116" i="5"/>
  <c r="A115" i="3"/>
  <c r="C115" i="3" s="1"/>
  <c r="A136" i="5"/>
  <c r="A135" i="3"/>
  <c r="C135" i="3" s="1"/>
  <c r="A34" i="5"/>
  <c r="A33" i="3"/>
  <c r="C33" i="3" s="1"/>
  <c r="A162" i="5"/>
  <c r="A161" i="3"/>
  <c r="A105" i="5"/>
  <c r="A104" i="3"/>
  <c r="C104" i="3" s="1"/>
  <c r="A232" i="3"/>
  <c r="C232" i="3" s="1"/>
  <c r="A190" i="5"/>
  <c r="A189" i="3"/>
  <c r="C189" i="3" s="1"/>
  <c r="A5" i="5"/>
  <c r="A4" i="3"/>
  <c r="A133" i="5"/>
  <c r="A132" i="3"/>
  <c r="C132" i="3" s="1"/>
  <c r="A68" i="5"/>
  <c r="A67" i="3"/>
  <c r="C67" i="3" s="1"/>
  <c r="A138" i="5"/>
  <c r="A137" i="3"/>
  <c r="C137" i="3" s="1"/>
  <c r="A124" i="5"/>
  <c r="A123" i="3"/>
  <c r="A6" i="5"/>
  <c r="A5" i="3"/>
  <c r="C5" i="3" s="1"/>
  <c r="A134" i="5"/>
  <c r="A133" i="3"/>
  <c r="A30" i="3"/>
  <c r="C30" i="3" s="1"/>
  <c r="A159" i="5"/>
  <c r="A158" i="3"/>
  <c r="C158" i="3" s="1"/>
  <c r="A109" i="5"/>
  <c r="A108" i="3"/>
  <c r="A152" i="5"/>
  <c r="A151" i="3"/>
  <c r="A82" i="5"/>
  <c r="A81" i="3"/>
  <c r="C81" i="3" s="1"/>
  <c r="A171" i="5"/>
  <c r="A170" i="3"/>
  <c r="A185" i="5"/>
  <c r="A184" i="3"/>
  <c r="C184" i="3" s="1"/>
  <c r="A135" i="5"/>
  <c r="A134" i="3"/>
  <c r="A53" i="5"/>
  <c r="A52" i="3"/>
  <c r="A181" i="5"/>
  <c r="A7" i="5"/>
  <c r="A59" i="5"/>
  <c r="A221" i="5"/>
  <c r="A65" i="5"/>
  <c r="A77" i="5"/>
  <c r="A85" i="5"/>
  <c r="A110" i="5"/>
  <c r="A10" i="5"/>
  <c r="A47" i="5"/>
  <c r="A123" i="5"/>
  <c r="A76" i="5"/>
  <c r="A163" i="5"/>
  <c r="A87" i="5"/>
  <c r="A98" i="5"/>
  <c r="A16" i="5"/>
  <c r="A80" i="5"/>
  <c r="A91" i="5"/>
  <c r="A211" i="5"/>
  <c r="A52" i="5"/>
  <c r="A200" i="5"/>
  <c r="A31" i="5"/>
  <c r="A219" i="5"/>
  <c r="A117" i="5"/>
  <c r="A14" i="5"/>
  <c r="A142" i="5"/>
  <c r="A167" i="5"/>
  <c r="A26" i="5"/>
  <c r="A118" i="5"/>
  <c r="A143" i="5"/>
  <c r="A203" i="5"/>
  <c r="A164" i="5"/>
  <c r="A179" i="5"/>
  <c r="A205" i="5"/>
  <c r="A213" i="5"/>
  <c r="A28" i="5"/>
  <c r="A3" i="5"/>
  <c r="A168" i="5"/>
  <c r="A36" i="5"/>
  <c r="A225" i="5"/>
  <c r="A74" i="5"/>
  <c r="A120" i="5"/>
  <c r="A218" i="5"/>
  <c r="A24" i="5"/>
  <c r="A106" i="5"/>
  <c r="I198" i="3"/>
  <c r="H198" i="3" s="1"/>
  <c r="G198" i="3" s="1"/>
  <c r="I12" i="3"/>
  <c r="H12" i="3" s="1"/>
  <c r="G12" i="3" s="1"/>
  <c r="I232" i="3"/>
  <c r="H232" i="3" s="1"/>
  <c r="G232" i="3" s="1"/>
  <c r="I196" i="3"/>
  <c r="H196" i="3" s="1"/>
  <c r="G196" i="3" s="1"/>
  <c r="I175" i="3"/>
  <c r="H175" i="3" s="1"/>
  <c r="G175" i="3" s="1"/>
  <c r="I90" i="3"/>
  <c r="H90" i="3" s="1"/>
  <c r="G90" i="3" s="1"/>
  <c r="I24" i="3"/>
  <c r="H24" i="3" s="1"/>
  <c r="G24" i="3" s="1"/>
  <c r="I206" i="3"/>
  <c r="H206" i="3" s="1"/>
  <c r="G206" i="3" s="1"/>
  <c r="I199" i="3"/>
  <c r="H199" i="3" s="1"/>
  <c r="G199" i="3" s="1"/>
  <c r="I208" i="3"/>
  <c r="H208" i="3" s="1"/>
  <c r="G208" i="3" s="1"/>
  <c r="I220" i="3"/>
  <c r="H220" i="3" s="1"/>
  <c r="G220" i="3" s="1"/>
  <c r="I57" i="3"/>
  <c r="H57" i="3" s="1"/>
  <c r="G57" i="3" s="1"/>
  <c r="I225" i="3"/>
  <c r="H225" i="3" s="1"/>
  <c r="G225" i="3" s="1"/>
  <c r="I197" i="3"/>
  <c r="H197" i="3" s="1"/>
  <c r="G197" i="3" s="1"/>
  <c r="I215" i="3"/>
  <c r="H215" i="3" s="1"/>
  <c r="G215" i="3" s="1"/>
  <c r="I41" i="3"/>
  <c r="H41" i="3" s="1"/>
  <c r="G41" i="3" s="1"/>
  <c r="I224" i="3"/>
  <c r="H224" i="3" s="1"/>
  <c r="G224" i="3" s="1"/>
  <c r="I226" i="3"/>
  <c r="H226" i="3" s="1"/>
  <c r="G226" i="3" s="1"/>
  <c r="C90" i="3" l="1"/>
  <c r="C91" i="3"/>
  <c r="C194" i="3"/>
  <c r="C41" i="3"/>
  <c r="C32" i="3"/>
  <c r="C69" i="3"/>
  <c r="C57" i="3"/>
  <c r="C134" i="3"/>
  <c r="C218" i="3"/>
  <c r="C202" i="3"/>
  <c r="C34" i="3"/>
  <c r="C111" i="3"/>
  <c r="C195" i="3"/>
  <c r="C177" i="3"/>
  <c r="C76" i="3"/>
  <c r="C87" i="3"/>
  <c r="C190" i="3"/>
  <c r="C68" i="3"/>
  <c r="C113" i="3"/>
  <c r="C96" i="3"/>
  <c r="C122" i="3"/>
  <c r="C119" i="3"/>
  <c r="C144" i="3"/>
  <c r="C64" i="3"/>
  <c r="C170" i="3"/>
  <c r="C217" i="3"/>
  <c r="C201" i="3"/>
  <c r="C47" i="3"/>
  <c r="C116" i="3"/>
  <c r="C155" i="3"/>
  <c r="C164" i="3"/>
  <c r="C52" i="3"/>
  <c r="C60" i="3"/>
  <c r="B154" i="2"/>
  <c r="C154" i="2"/>
  <c r="C126" i="2"/>
  <c r="B126" i="2"/>
  <c r="C152" i="2"/>
  <c r="B152" i="2"/>
  <c r="C169" i="2"/>
  <c r="B169" i="2"/>
  <c r="C158" i="2"/>
  <c r="B158" i="2"/>
  <c r="B100" i="2"/>
  <c r="C100" i="2"/>
  <c r="C211" i="2"/>
  <c r="B211" i="2"/>
  <c r="IB69" i="3"/>
  <c r="B226" i="2"/>
  <c r="C226" i="2"/>
  <c r="B10" i="2"/>
  <c r="C197" i="3"/>
  <c r="C151" i="3"/>
  <c r="B132" i="2"/>
  <c r="C132" i="2"/>
  <c r="C225" i="2"/>
  <c r="B225" i="2"/>
  <c r="C157" i="3"/>
  <c r="C149" i="2"/>
  <c r="B149" i="2"/>
  <c r="AG78" i="3"/>
  <c r="C40" i="2"/>
  <c r="B40" i="2"/>
  <c r="C172" i="3"/>
  <c r="C224" i="3"/>
  <c r="C213" i="2"/>
  <c r="B213" i="2"/>
  <c r="C150" i="2"/>
  <c r="B150" i="2"/>
  <c r="B210" i="2"/>
  <c r="C210" i="2"/>
  <c r="C78" i="2"/>
  <c r="B78" i="2"/>
  <c r="AL97" i="3"/>
  <c r="C45" i="2"/>
  <c r="B45" i="2"/>
  <c r="B52" i="2"/>
  <c r="C52" i="2"/>
  <c r="C31" i="2"/>
  <c r="B31" i="2"/>
  <c r="B28" i="2"/>
  <c r="C28" i="2"/>
  <c r="B108" i="2"/>
  <c r="C108" i="2"/>
  <c r="B212" i="2"/>
  <c r="C212" i="2"/>
  <c r="B6" i="2"/>
  <c r="C177" i="2"/>
  <c r="B177" i="2"/>
  <c r="B208" i="2"/>
  <c r="C208" i="2"/>
  <c r="C165" i="2"/>
  <c r="B165" i="2"/>
  <c r="C127" i="2"/>
  <c r="B127" i="2"/>
  <c r="C205" i="3"/>
  <c r="C100" i="3"/>
  <c r="C3" i="3"/>
  <c r="B156" i="2"/>
  <c r="C156" i="2"/>
  <c r="B8" i="2"/>
  <c r="BY76" i="3"/>
  <c r="B82" i="2"/>
  <c r="C82" i="2"/>
  <c r="C135" i="2"/>
  <c r="B135" i="2"/>
  <c r="C223" i="2"/>
  <c r="B223" i="2"/>
  <c r="C67" i="2"/>
  <c r="B67" i="2"/>
  <c r="C141" i="2"/>
  <c r="B141" i="2"/>
  <c r="IH15" i="3"/>
  <c r="B232" i="2"/>
  <c r="C232" i="2"/>
  <c r="B188" i="2"/>
  <c r="C188" i="2"/>
  <c r="C45" i="3"/>
  <c r="C140" i="3"/>
  <c r="C206" i="3"/>
  <c r="C22" i="3"/>
  <c r="C226" i="3"/>
  <c r="C25" i="3"/>
  <c r="B172" i="2"/>
  <c r="C172" i="2"/>
  <c r="B184" i="2"/>
  <c r="C184" i="2"/>
  <c r="B160" i="2"/>
  <c r="C160" i="2"/>
  <c r="C136" i="2"/>
  <c r="B136" i="2"/>
  <c r="C233" i="2"/>
  <c r="B233" i="2"/>
  <c r="C39" i="2"/>
  <c r="B39" i="2"/>
  <c r="FO161" i="3"/>
  <c r="C163" i="2"/>
  <c r="B163" i="2"/>
  <c r="C102" i="2"/>
  <c r="B102" i="2"/>
  <c r="C137" i="2"/>
  <c r="B137" i="2"/>
  <c r="AN49" i="3"/>
  <c r="C46" i="2"/>
  <c r="B46" i="2"/>
  <c r="B168" i="2"/>
  <c r="C168" i="2"/>
  <c r="FQ126" i="3"/>
  <c r="B164" i="2"/>
  <c r="C164" i="2"/>
  <c r="B26" i="2"/>
  <c r="C26" i="2"/>
  <c r="EK213" i="3"/>
  <c r="B140" i="2"/>
  <c r="C140" i="2"/>
  <c r="B124" i="2"/>
  <c r="C124" i="2"/>
  <c r="B44" i="2"/>
  <c r="C44" i="2"/>
  <c r="C165" i="3"/>
  <c r="C101" i="2"/>
  <c r="B101" i="2"/>
  <c r="C153" i="2"/>
  <c r="B153" i="2"/>
  <c r="C111" i="2"/>
  <c r="B111" i="2"/>
  <c r="C153" i="3"/>
  <c r="C62" i="2"/>
  <c r="B62" i="2"/>
  <c r="C207" i="2"/>
  <c r="B207" i="2"/>
  <c r="C227" i="2"/>
  <c r="B227" i="2"/>
  <c r="C43" i="2"/>
  <c r="B43" i="2"/>
  <c r="B106" i="2"/>
  <c r="C106" i="2"/>
  <c r="BW184" i="3"/>
  <c r="C80" i="2"/>
  <c r="B80" i="2"/>
  <c r="A129" i="8"/>
  <c r="B129" i="8"/>
  <c r="A29" i="8"/>
  <c r="B29" i="8"/>
  <c r="C161" i="3"/>
  <c r="C200" i="2"/>
  <c r="B200" i="2"/>
  <c r="B66" i="2"/>
  <c r="C66" i="2"/>
  <c r="C27" i="3"/>
  <c r="C207" i="3"/>
  <c r="C117" i="2"/>
  <c r="B117" i="2"/>
  <c r="C35" i="2"/>
  <c r="B35" i="2"/>
  <c r="C70" i="2"/>
  <c r="B70" i="2"/>
  <c r="B5" i="2"/>
  <c r="C222" i="3"/>
  <c r="C51" i="3"/>
  <c r="C131" i="3"/>
  <c r="C187" i="3"/>
  <c r="C217" i="2"/>
  <c r="B217" i="2"/>
  <c r="C32" i="2"/>
  <c r="B32" i="2"/>
  <c r="C171" i="2"/>
  <c r="B171" i="2"/>
  <c r="C118" i="2"/>
  <c r="B118" i="2"/>
  <c r="B92" i="2"/>
  <c r="C92" i="2"/>
  <c r="T201" i="3"/>
  <c r="C29" i="2"/>
  <c r="B29" i="2"/>
  <c r="C145" i="2"/>
  <c r="B145" i="2"/>
  <c r="C97" i="2"/>
  <c r="B97" i="2"/>
  <c r="A71" i="8"/>
  <c r="B71" i="8"/>
  <c r="C185" i="2"/>
  <c r="B185" i="2"/>
  <c r="C174" i="2"/>
  <c r="B174" i="2"/>
  <c r="C229" i="2"/>
  <c r="B229" i="2"/>
  <c r="C24" i="2"/>
  <c r="B24" i="2"/>
  <c r="C96" i="2"/>
  <c r="B96" i="2"/>
  <c r="C131" i="2"/>
  <c r="B131" i="2"/>
  <c r="FE66" i="3"/>
  <c r="C159" i="2"/>
  <c r="B159" i="2"/>
  <c r="C179" i="2"/>
  <c r="B179" i="2"/>
  <c r="C222" i="2"/>
  <c r="B222" i="2"/>
  <c r="B14" i="2"/>
  <c r="C151" i="2"/>
  <c r="B151" i="2"/>
  <c r="C27" i="2"/>
  <c r="B27" i="2"/>
  <c r="C187" i="2"/>
  <c r="B187" i="2"/>
  <c r="B18" i="2"/>
  <c r="C73" i="2"/>
  <c r="B73" i="2"/>
  <c r="C193" i="3"/>
  <c r="C206" i="2"/>
  <c r="B206" i="2"/>
  <c r="C129" i="2"/>
  <c r="B129" i="2"/>
  <c r="C23" i="2"/>
  <c r="B23" i="2"/>
  <c r="AD135" i="3"/>
  <c r="B4" i="2"/>
  <c r="C108" i="3"/>
  <c r="C99" i="3"/>
  <c r="DS8" i="3"/>
  <c r="C123" i="2"/>
  <c r="B123" i="2"/>
  <c r="C212" i="3"/>
  <c r="C209" i="3"/>
  <c r="C35" i="3"/>
  <c r="C211" i="3"/>
  <c r="C176" i="3"/>
  <c r="C163" i="3"/>
  <c r="C91" i="2"/>
  <c r="B91" i="2"/>
  <c r="C61" i="2"/>
  <c r="B61" i="2"/>
  <c r="C231" i="2"/>
  <c r="B231" i="2"/>
  <c r="C147" i="3"/>
  <c r="C66" i="3"/>
  <c r="C125" i="3"/>
  <c r="C231" i="3"/>
  <c r="C123" i="3"/>
  <c r="C4" i="3"/>
  <c r="C126" i="3"/>
  <c r="C65" i="3"/>
  <c r="C199" i="3"/>
  <c r="CQ89" i="3"/>
  <c r="B98" i="2"/>
  <c r="C98" i="2"/>
  <c r="X65" i="3"/>
  <c r="C33" i="2"/>
  <c r="B33" i="2"/>
  <c r="C71" i="2"/>
  <c r="B71" i="2"/>
  <c r="C94" i="2"/>
  <c r="B94" i="2"/>
  <c r="C103" i="2"/>
  <c r="B103" i="2"/>
  <c r="AV71" i="3"/>
  <c r="C54" i="2"/>
  <c r="B54" i="2"/>
  <c r="C53" i="2"/>
  <c r="B53" i="2"/>
  <c r="C63" i="2"/>
  <c r="B63" i="2"/>
  <c r="GI219" i="3"/>
  <c r="C181" i="2"/>
  <c r="B181" i="2"/>
  <c r="CX11" i="3"/>
  <c r="C104" i="2"/>
  <c r="B104" i="2"/>
  <c r="C41" i="2"/>
  <c r="B41" i="2"/>
  <c r="C65" i="2"/>
  <c r="B65" i="2"/>
  <c r="C93" i="2"/>
  <c r="B93" i="2"/>
  <c r="B74" i="2"/>
  <c r="C74" i="2"/>
  <c r="B218" i="2"/>
  <c r="C218" i="2"/>
  <c r="C77" i="3"/>
  <c r="C44" i="3"/>
  <c r="C16" i="3"/>
  <c r="C28" i="3"/>
  <c r="C230" i="3"/>
  <c r="GW165" i="3"/>
  <c r="C195" i="2"/>
  <c r="B195" i="2"/>
  <c r="B42" i="2"/>
  <c r="C42" i="2"/>
  <c r="C107" i="2"/>
  <c r="B107" i="2"/>
  <c r="B58" i="2"/>
  <c r="C58" i="2"/>
  <c r="B170" i="2"/>
  <c r="C170" i="2"/>
  <c r="BL7" i="3"/>
  <c r="C69" i="2"/>
  <c r="B69" i="2"/>
  <c r="B202" i="2"/>
  <c r="C202" i="2"/>
  <c r="C88" i="2"/>
  <c r="B88" i="2"/>
  <c r="B114" i="2"/>
  <c r="C114" i="2"/>
  <c r="GN217" i="3"/>
  <c r="B186" i="2"/>
  <c r="C186" i="2"/>
  <c r="C216" i="3"/>
  <c r="C169" i="3"/>
  <c r="C107" i="3"/>
  <c r="C9" i="3"/>
  <c r="C136" i="3"/>
  <c r="C161" i="2"/>
  <c r="B161" i="2"/>
  <c r="C22" i="2"/>
  <c r="B22" i="2"/>
  <c r="C142" i="2"/>
  <c r="B142" i="2"/>
  <c r="C199" i="2"/>
  <c r="B199" i="2"/>
  <c r="B20" i="2"/>
  <c r="B76" i="2"/>
  <c r="C76" i="2"/>
  <c r="C175" i="2"/>
  <c r="B175" i="2"/>
  <c r="C125" i="2"/>
  <c r="B125" i="2"/>
  <c r="C79" i="2"/>
  <c r="B79" i="2"/>
  <c r="C134" i="2"/>
  <c r="B134" i="2"/>
  <c r="C157" i="2"/>
  <c r="B157" i="2"/>
  <c r="C59" i="2"/>
  <c r="B59" i="2"/>
  <c r="C57" i="2"/>
  <c r="B57" i="2"/>
  <c r="FJ18" i="3"/>
  <c r="B17" i="2"/>
  <c r="C166" i="2"/>
  <c r="B166" i="2"/>
  <c r="B194" i="2"/>
  <c r="C194" i="2"/>
  <c r="A146" i="8"/>
  <c r="B146" i="8"/>
  <c r="C47" i="2"/>
  <c r="B47" i="2"/>
  <c r="C209" i="2"/>
  <c r="B209" i="2"/>
  <c r="C83" i="2"/>
  <c r="B83" i="2"/>
  <c r="B50" i="2"/>
  <c r="C50" i="2"/>
  <c r="B12" i="2"/>
  <c r="C105" i="2"/>
  <c r="B105" i="2"/>
  <c r="C37" i="2"/>
  <c r="B37" i="2"/>
  <c r="C109" i="2"/>
  <c r="B109" i="2"/>
  <c r="C121" i="2"/>
  <c r="B121" i="2"/>
  <c r="B3" i="2"/>
  <c r="C205" i="2"/>
  <c r="B205" i="2"/>
  <c r="B68" i="2"/>
  <c r="C68" i="2"/>
  <c r="C167" i="2"/>
  <c r="B167" i="2"/>
  <c r="B13" i="2"/>
  <c r="B204" i="2"/>
  <c r="C204" i="2"/>
  <c r="C81" i="2"/>
  <c r="B81" i="2"/>
  <c r="C56" i="2"/>
  <c r="B56" i="2"/>
  <c r="C192" i="2"/>
  <c r="B192" i="2"/>
  <c r="B148" i="2"/>
  <c r="C148" i="2"/>
  <c r="C2" i="3"/>
  <c r="B228" i="2"/>
  <c r="C228" i="2"/>
  <c r="C182" i="2"/>
  <c r="B182" i="2"/>
  <c r="C178" i="3"/>
  <c r="C221" i="3"/>
  <c r="C152" i="3"/>
  <c r="C210" i="3"/>
  <c r="C225" i="3"/>
  <c r="C156" i="3"/>
  <c r="C86" i="2"/>
  <c r="B86" i="2"/>
  <c r="C173" i="2"/>
  <c r="B173" i="2"/>
  <c r="B11" i="2"/>
  <c r="C128" i="2"/>
  <c r="B128" i="2"/>
  <c r="BR141" i="3"/>
  <c r="C75" i="2"/>
  <c r="B75" i="2"/>
  <c r="C25" i="2"/>
  <c r="B25" i="2"/>
  <c r="C144" i="2"/>
  <c r="B144" i="2"/>
  <c r="C49" i="2"/>
  <c r="B49" i="2"/>
  <c r="GH42" i="3"/>
  <c r="B180" i="2"/>
  <c r="C180" i="2"/>
  <c r="IF195" i="3"/>
  <c r="C230" i="2"/>
  <c r="B230" i="2"/>
  <c r="B162" i="2"/>
  <c r="C162" i="2"/>
  <c r="C198" i="2"/>
  <c r="B198" i="2"/>
  <c r="C229" i="3"/>
  <c r="C85" i="2"/>
  <c r="B85" i="2"/>
  <c r="C167" i="3"/>
  <c r="C139" i="3"/>
  <c r="C204" i="3"/>
  <c r="C38" i="2"/>
  <c r="B38" i="2"/>
  <c r="C215" i="2"/>
  <c r="B215" i="2"/>
  <c r="B36" i="2"/>
  <c r="C36" i="2"/>
  <c r="C112" i="2"/>
  <c r="B112" i="2"/>
  <c r="B7" i="2"/>
  <c r="C201" i="2"/>
  <c r="B201" i="2"/>
  <c r="C99" i="2"/>
  <c r="B99" i="2"/>
  <c r="C186" i="3"/>
  <c r="C26" i="3"/>
  <c r="C216" i="2"/>
  <c r="B216" i="2"/>
  <c r="C197" i="2"/>
  <c r="B197" i="2"/>
  <c r="GK221" i="3"/>
  <c r="C183" i="2"/>
  <c r="B183" i="2"/>
  <c r="C193" i="2"/>
  <c r="B193" i="2"/>
  <c r="C56" i="3"/>
  <c r="A88" i="8"/>
  <c r="B88" i="8"/>
  <c r="C133" i="3"/>
  <c r="C128" i="3"/>
  <c r="C43" i="3"/>
  <c r="C227" i="3"/>
  <c r="C181" i="3"/>
  <c r="C55" i="2"/>
  <c r="B55" i="2"/>
  <c r="C219" i="2"/>
  <c r="B219" i="2"/>
  <c r="C203" i="2"/>
  <c r="B203" i="2"/>
  <c r="C51" i="2"/>
  <c r="B51" i="2"/>
  <c r="C221" i="2"/>
  <c r="B221" i="2"/>
  <c r="B122" i="2"/>
  <c r="C122" i="2"/>
  <c r="B196" i="2"/>
  <c r="C196" i="2"/>
  <c r="C224" i="2"/>
  <c r="B224" i="2"/>
  <c r="C120" i="2"/>
  <c r="B120" i="2"/>
  <c r="B178" i="2"/>
  <c r="C178" i="2"/>
  <c r="B90" i="2"/>
  <c r="C90" i="2"/>
  <c r="B116" i="2"/>
  <c r="C116" i="2"/>
  <c r="BT23" i="3"/>
  <c r="I23" i="3" s="1"/>
  <c r="H23" i="3" s="1"/>
  <c r="G23" i="3" s="1"/>
  <c r="C77" i="2"/>
  <c r="B77" i="2"/>
  <c r="B34" i="2"/>
  <c r="C34" i="2"/>
  <c r="C214" i="3"/>
  <c r="C17" i="3"/>
  <c r="C73" i="3"/>
  <c r="C200" i="3"/>
  <c r="C85" i="3"/>
  <c r="B21" i="2"/>
  <c r="CT9" i="3"/>
  <c r="B9" i="2"/>
  <c r="GS222" i="3"/>
  <c r="C191" i="2"/>
  <c r="B191" i="2"/>
  <c r="CA85" i="3"/>
  <c r="B84" i="2"/>
  <c r="C84" i="2"/>
  <c r="C87" i="2"/>
  <c r="B87" i="2"/>
  <c r="B15" i="2"/>
  <c r="B19" i="2"/>
  <c r="EJ137" i="3"/>
  <c r="C139" i="2"/>
  <c r="B139" i="2"/>
  <c r="HP139" i="3"/>
  <c r="C214" i="2"/>
  <c r="B214" i="2"/>
  <c r="AP111" i="3"/>
  <c r="C48" i="2"/>
  <c r="B48" i="2"/>
  <c r="C70" i="3"/>
  <c r="C215" i="3"/>
  <c r="C196" i="3"/>
  <c r="C97" i="3"/>
  <c r="C182" i="3"/>
  <c r="C192" i="3"/>
  <c r="C138" i="3"/>
  <c r="C119" i="2"/>
  <c r="B119" i="2"/>
  <c r="B146" i="2"/>
  <c r="C146" i="2"/>
  <c r="C176" i="2"/>
  <c r="B176" i="2"/>
  <c r="C110" i="2"/>
  <c r="B110" i="2"/>
  <c r="C155" i="2"/>
  <c r="B155" i="2"/>
  <c r="C179" i="3"/>
  <c r="C143" i="2"/>
  <c r="B143" i="2"/>
  <c r="C113" i="2"/>
  <c r="B113" i="2"/>
  <c r="CN162" i="3"/>
  <c r="C95" i="2"/>
  <c r="B95" i="2"/>
  <c r="CN5" i="3"/>
  <c r="B60" i="2"/>
  <c r="C60" i="2"/>
  <c r="ED200" i="3"/>
  <c r="C133" i="2"/>
  <c r="B133" i="2"/>
  <c r="C64" i="2"/>
  <c r="B64" i="2"/>
  <c r="C190" i="2"/>
  <c r="B190" i="2"/>
  <c r="DK182" i="3"/>
  <c r="C115" i="2"/>
  <c r="B115" i="2"/>
  <c r="B16" i="2"/>
  <c r="C189" i="2"/>
  <c r="B189" i="2"/>
  <c r="B220" i="2"/>
  <c r="C220" i="2"/>
  <c r="B138" i="2"/>
  <c r="C138" i="2"/>
  <c r="B138" i="3"/>
  <c r="B56" i="3"/>
  <c r="I97" i="3"/>
  <c r="H97" i="3" s="1"/>
  <c r="G97" i="3" s="1"/>
  <c r="B74" i="3"/>
  <c r="C74" i="3"/>
  <c r="B120" i="3"/>
  <c r="C120" i="3"/>
  <c r="B10" i="3"/>
  <c r="C10" i="3"/>
  <c r="HX100" i="3"/>
  <c r="HX182" i="3"/>
  <c r="DC223" i="3"/>
  <c r="DC65" i="3"/>
  <c r="DC213" i="3"/>
  <c r="DC52" i="3"/>
  <c r="DC228" i="3"/>
  <c r="DC170" i="3"/>
  <c r="DC81" i="3"/>
  <c r="DC122" i="3"/>
  <c r="DC222" i="3"/>
  <c r="DC99" i="3"/>
  <c r="DC60" i="3"/>
  <c r="DC183" i="3"/>
  <c r="DC180" i="3"/>
  <c r="DC17" i="3"/>
  <c r="DC140" i="3"/>
  <c r="DC190" i="3"/>
  <c r="DC125" i="3"/>
  <c r="DC212" i="3"/>
  <c r="DC33" i="3"/>
  <c r="DC113" i="3"/>
  <c r="DC139" i="3"/>
  <c r="DC111" i="3"/>
  <c r="DC8" i="3"/>
  <c r="DC32" i="3"/>
  <c r="GO91" i="3"/>
  <c r="GO131" i="3"/>
  <c r="GO15" i="3"/>
  <c r="GO93" i="3"/>
  <c r="GO166" i="3"/>
  <c r="GO123" i="3"/>
  <c r="GO161" i="3"/>
  <c r="GO51" i="3"/>
  <c r="GO231" i="3"/>
  <c r="GO115" i="3"/>
  <c r="GO203" i="3"/>
  <c r="GO94" i="3"/>
  <c r="GO71" i="3"/>
  <c r="GO47" i="3"/>
  <c r="I47" i="3" s="1"/>
  <c r="H47" i="3" s="1"/>
  <c r="G47" i="3" s="1"/>
  <c r="GO42" i="3"/>
  <c r="GO14" i="3"/>
  <c r="GO68" i="3"/>
  <c r="GO45" i="3"/>
  <c r="GO141" i="3"/>
  <c r="GO163" i="3"/>
  <c r="GO111" i="3"/>
  <c r="GO103" i="3"/>
  <c r="GO2" i="3"/>
  <c r="GO185" i="3"/>
  <c r="GO124" i="3"/>
  <c r="GO230" i="3"/>
  <c r="GO79" i="3"/>
  <c r="GO187" i="3"/>
  <c r="GO80" i="3"/>
  <c r="GO144" i="3"/>
  <c r="GO127" i="3"/>
  <c r="GO52" i="3"/>
  <c r="GO172" i="3"/>
  <c r="GO118" i="3"/>
  <c r="GO7" i="3"/>
  <c r="FR14" i="3"/>
  <c r="FR71" i="3"/>
  <c r="FR157" i="3"/>
  <c r="FR115" i="3"/>
  <c r="FR103" i="3"/>
  <c r="FR2" i="3"/>
  <c r="I2" i="3" s="1"/>
  <c r="H2" i="3" s="1"/>
  <c r="G2" i="3" s="1"/>
  <c r="GJ48" i="3"/>
  <c r="GJ3" i="3"/>
  <c r="GJ4" i="3"/>
  <c r="GJ55" i="3"/>
  <c r="I55" i="3" s="1"/>
  <c r="H55" i="3" s="1"/>
  <c r="G55" i="3" s="1"/>
  <c r="GJ144" i="3"/>
  <c r="GJ186" i="3"/>
  <c r="GJ52" i="3"/>
  <c r="GJ50" i="3"/>
  <c r="GJ163" i="3"/>
  <c r="GJ202" i="3"/>
  <c r="GJ214" i="3"/>
  <c r="GJ32" i="3"/>
  <c r="GJ36" i="3"/>
  <c r="GJ65" i="3"/>
  <c r="GJ9" i="3"/>
  <c r="GJ16" i="3"/>
  <c r="GJ187" i="3"/>
  <c r="GJ62" i="3"/>
  <c r="GJ217" i="3"/>
  <c r="GJ188" i="3"/>
  <c r="GJ121" i="3"/>
  <c r="GJ166" i="3"/>
  <c r="GJ107" i="3"/>
  <c r="GJ185" i="3"/>
  <c r="GJ95" i="3"/>
  <c r="GJ68" i="3"/>
  <c r="GJ113" i="3"/>
  <c r="GJ19" i="3"/>
  <c r="GJ131" i="3"/>
  <c r="GJ18" i="3"/>
  <c r="GJ127" i="3"/>
  <c r="GJ74" i="3"/>
  <c r="GJ111" i="3"/>
  <c r="GJ229" i="3"/>
  <c r="GJ94" i="3"/>
  <c r="I94" i="3" s="1"/>
  <c r="H94" i="3" s="1"/>
  <c r="G94" i="3" s="1"/>
  <c r="GJ171" i="3"/>
  <c r="GJ103" i="3"/>
  <c r="CJ230" i="3"/>
  <c r="CJ152" i="3"/>
  <c r="HQ101" i="3"/>
  <c r="HQ130" i="3"/>
  <c r="HQ120" i="3"/>
  <c r="HQ86" i="3"/>
  <c r="HQ83" i="3"/>
  <c r="HQ155" i="3"/>
  <c r="HQ85" i="3"/>
  <c r="HQ42" i="3"/>
  <c r="HQ231" i="3"/>
  <c r="HQ216" i="3"/>
  <c r="HQ136" i="3"/>
  <c r="HQ9" i="3"/>
  <c r="HQ27" i="3"/>
  <c r="HQ227" i="3"/>
  <c r="HQ30" i="3"/>
  <c r="HQ207" i="3"/>
  <c r="HQ89" i="3"/>
  <c r="HQ7" i="3"/>
  <c r="HQ61" i="3"/>
  <c r="HQ180" i="3"/>
  <c r="HQ146" i="3"/>
  <c r="HQ191" i="3"/>
  <c r="HQ98" i="3"/>
  <c r="HQ193" i="3"/>
  <c r="HQ15" i="3"/>
  <c r="HQ134" i="3"/>
  <c r="HQ158" i="3"/>
  <c r="HQ145" i="3"/>
  <c r="HQ166" i="3"/>
  <c r="BC146" i="3"/>
  <c r="BC193" i="3"/>
  <c r="BC229" i="3"/>
  <c r="BC158" i="3"/>
  <c r="BC30" i="3"/>
  <c r="BC207" i="3"/>
  <c r="BC120" i="3"/>
  <c r="BC86" i="3"/>
  <c r="BC69" i="3"/>
  <c r="I69" i="3" s="1"/>
  <c r="H69" i="3" s="1"/>
  <c r="G69" i="3" s="1"/>
  <c r="BC83" i="3"/>
  <c r="BC81" i="3"/>
  <c r="BC8" i="3"/>
  <c r="BC218" i="3"/>
  <c r="BM223" i="3"/>
  <c r="BM68" i="3"/>
  <c r="BM209" i="3"/>
  <c r="BM165" i="3"/>
  <c r="AM77" i="3"/>
  <c r="AM5" i="3"/>
  <c r="AM18" i="3"/>
  <c r="EQ117" i="3"/>
  <c r="EQ107" i="3"/>
  <c r="EQ75" i="3"/>
  <c r="Q223" i="3"/>
  <c r="Q4" i="3"/>
  <c r="Q56" i="3"/>
  <c r="Q211" i="3"/>
  <c r="Q29" i="3"/>
  <c r="Q133" i="3"/>
  <c r="Q113" i="3"/>
  <c r="Q144" i="3"/>
  <c r="Q214" i="3"/>
  <c r="Q37" i="3"/>
  <c r="Q181" i="3"/>
  <c r="HG151" i="3"/>
  <c r="HG46" i="3"/>
  <c r="GI61" i="3"/>
  <c r="GI179" i="3"/>
  <c r="GI8" i="3"/>
  <c r="CN202" i="3"/>
  <c r="CX135" i="3"/>
  <c r="I135" i="3" s="1"/>
  <c r="H135" i="3" s="1"/>
  <c r="G135" i="3" s="1"/>
  <c r="CN50" i="3"/>
  <c r="CN6" i="3"/>
  <c r="CN186" i="3"/>
  <c r="AP195" i="3"/>
  <c r="AN117" i="3"/>
  <c r="GI114" i="3"/>
  <c r="GI80" i="3"/>
  <c r="AV126" i="3"/>
  <c r="GI9" i="3"/>
  <c r="I9" i="3" s="1"/>
  <c r="H9" i="3" s="1"/>
  <c r="G9" i="3" s="1"/>
  <c r="CN79" i="3"/>
  <c r="BL42" i="3"/>
  <c r="I42" i="3" s="1"/>
  <c r="H42" i="3" s="1"/>
  <c r="G42" i="3" s="1"/>
  <c r="GI223" i="3"/>
  <c r="CN161" i="3"/>
  <c r="GI194" i="3"/>
  <c r="CX210" i="3"/>
  <c r="BL179" i="3"/>
  <c r="GI214" i="3"/>
  <c r="GI100" i="3"/>
  <c r="I100" i="3" s="1"/>
  <c r="H100" i="3" s="1"/>
  <c r="G100" i="3" s="1"/>
  <c r="CN123" i="3"/>
  <c r="FJ5" i="3"/>
  <c r="GI148" i="3"/>
  <c r="I148" i="3" s="1"/>
  <c r="H148" i="3" s="1"/>
  <c r="G148" i="3" s="1"/>
  <c r="GI60" i="3"/>
  <c r="CN166" i="3"/>
  <c r="I166" i="3" s="1"/>
  <c r="H166" i="3" s="1"/>
  <c r="G166" i="3" s="1"/>
  <c r="CN172" i="3"/>
  <c r="I172" i="3" s="1"/>
  <c r="H172" i="3" s="1"/>
  <c r="G172" i="3" s="1"/>
  <c r="BL172" i="3"/>
  <c r="CN74" i="3"/>
  <c r="I74" i="3" s="1"/>
  <c r="H74" i="3" s="1"/>
  <c r="G74" i="3" s="1"/>
  <c r="CT122" i="3"/>
  <c r="GI165" i="3"/>
  <c r="CN141" i="3"/>
  <c r="I141" i="3" s="1"/>
  <c r="H141" i="3" s="1"/>
  <c r="G141" i="3" s="1"/>
  <c r="AP52" i="3"/>
  <c r="CN127" i="3"/>
  <c r="GI144" i="3"/>
  <c r="I144" i="3" s="1"/>
  <c r="CN19" i="3"/>
  <c r="AN138" i="3"/>
  <c r="GI181" i="3"/>
  <c r="CN68" i="3"/>
  <c r="GI16" i="3"/>
  <c r="FO124" i="3"/>
  <c r="CN36" i="3"/>
  <c r="GI25" i="3"/>
  <c r="AV171" i="3"/>
  <c r="GI35" i="3"/>
  <c r="CT60" i="3"/>
  <c r="GI139" i="3"/>
  <c r="CN121" i="3"/>
  <c r="CX92" i="3"/>
  <c r="CX82" i="3"/>
  <c r="I82" i="3" s="1"/>
  <c r="H82" i="3" s="1"/>
  <c r="G82" i="3" s="1"/>
  <c r="GI228" i="3"/>
  <c r="CT39" i="3"/>
  <c r="CT221" i="3"/>
  <c r="GI73" i="3"/>
  <c r="CN80" i="3"/>
  <c r="GI168" i="3"/>
  <c r="I168" i="3" s="1"/>
  <c r="H168" i="3" s="1"/>
  <c r="G168" i="3" s="1"/>
  <c r="GI174" i="3"/>
  <c r="I174" i="3" s="1"/>
  <c r="GI213" i="3"/>
  <c r="CN51" i="3"/>
  <c r="I51" i="3" s="1"/>
  <c r="H51" i="3" s="1"/>
  <c r="G51" i="3" s="1"/>
  <c r="F51" i="3" s="1"/>
  <c r="CT182" i="3"/>
  <c r="CN124" i="3"/>
  <c r="BL124" i="3"/>
  <c r="CT78" i="3"/>
  <c r="GI59" i="3"/>
  <c r="IF60" i="3"/>
  <c r="FJ77" i="3"/>
  <c r="CN93" i="3"/>
  <c r="I93" i="3" s="1"/>
  <c r="H93" i="3" s="1"/>
  <c r="G93" i="3" s="1"/>
  <c r="CT140" i="3"/>
  <c r="GI113" i="3"/>
  <c r="GI4" i="3"/>
  <c r="AV3" i="3"/>
  <c r="I3" i="3" s="1"/>
  <c r="H3" i="3" s="1"/>
  <c r="G3" i="3" s="1"/>
  <c r="FO79" i="3"/>
  <c r="S123" i="2"/>
  <c r="E122" i="8"/>
  <c r="S159" i="2"/>
  <c r="E158" i="8"/>
  <c r="S228" i="2"/>
  <c r="E227" i="8"/>
  <c r="S132" i="2"/>
  <c r="E131" i="8"/>
  <c r="S200" i="2"/>
  <c r="A200" i="2" s="1"/>
  <c r="E199" i="8"/>
  <c r="S134" i="2"/>
  <c r="A134" i="2" s="1"/>
  <c r="E133" i="8"/>
  <c r="S182" i="2"/>
  <c r="E181" i="8"/>
  <c r="S225" i="2"/>
  <c r="E224" i="8"/>
  <c r="S66" i="2"/>
  <c r="E65" i="8"/>
  <c r="S137" i="2"/>
  <c r="A137" i="2" s="1"/>
  <c r="E136" i="8"/>
  <c r="S213" i="2"/>
  <c r="E212" i="8"/>
  <c r="S98" i="2"/>
  <c r="E97" i="8"/>
  <c r="S168" i="2"/>
  <c r="E167" i="8"/>
  <c r="S55" i="2"/>
  <c r="A55" i="2" s="1"/>
  <c r="E54" i="8"/>
  <c r="S150" i="2"/>
  <c r="E149" i="8"/>
  <c r="S33" i="2"/>
  <c r="E32" i="8"/>
  <c r="S3" i="2"/>
  <c r="A3" i="2" s="1"/>
  <c r="E2" i="8"/>
  <c r="S219" i="2"/>
  <c r="E218" i="8"/>
  <c r="S210" i="2"/>
  <c r="E209" i="8"/>
  <c r="S71" i="2"/>
  <c r="E70" i="8"/>
  <c r="S179" i="2"/>
  <c r="A179" i="2" s="1"/>
  <c r="E178" i="8"/>
  <c r="S203" i="2"/>
  <c r="A203" i="2" s="1"/>
  <c r="E202" i="8"/>
  <c r="S78" i="2"/>
  <c r="E77" i="8"/>
  <c r="S94" i="2"/>
  <c r="A94" i="2" s="1"/>
  <c r="E93" i="8"/>
  <c r="S164" i="2"/>
  <c r="E163" i="8"/>
  <c r="S51" i="2"/>
  <c r="E50" i="8"/>
  <c r="S45" i="2"/>
  <c r="E44" i="8"/>
  <c r="S103" i="2"/>
  <c r="E102" i="8"/>
  <c r="S169" i="2"/>
  <c r="E168" i="8"/>
  <c r="S221" i="2"/>
  <c r="E220" i="8"/>
  <c r="S52" i="2"/>
  <c r="E51" i="8"/>
  <c r="S54" i="2"/>
  <c r="E53" i="8"/>
  <c r="S148" i="2"/>
  <c r="A148" i="2" s="1"/>
  <c r="E147" i="8"/>
  <c r="S122" i="2"/>
  <c r="A122" i="2" s="1"/>
  <c r="E121" i="8"/>
  <c r="S31" i="2"/>
  <c r="E30" i="8"/>
  <c r="S53" i="2"/>
  <c r="E52" i="8"/>
  <c r="S222" i="2"/>
  <c r="A222" i="2" s="1"/>
  <c r="E221" i="8"/>
  <c r="S196" i="2"/>
  <c r="A196" i="2" s="1"/>
  <c r="E195" i="8"/>
  <c r="S28" i="2"/>
  <c r="E27" i="8"/>
  <c r="S63" i="2"/>
  <c r="A63" i="2" s="1"/>
  <c r="E62" i="8"/>
  <c r="S158" i="2"/>
  <c r="A158" i="2" s="1"/>
  <c r="E157" i="8"/>
  <c r="S224" i="2"/>
  <c r="E223" i="8"/>
  <c r="S108" i="2"/>
  <c r="A108" i="2" s="1"/>
  <c r="E107" i="8"/>
  <c r="S181" i="2"/>
  <c r="E180" i="8"/>
  <c r="S26" i="2"/>
  <c r="E25" i="8"/>
  <c r="S120" i="2"/>
  <c r="A120" i="2" s="1"/>
  <c r="E119" i="8"/>
  <c r="S212" i="2"/>
  <c r="E211" i="8"/>
  <c r="S104" i="2"/>
  <c r="A104" i="2" s="1"/>
  <c r="E103" i="8"/>
  <c r="S14" i="2"/>
  <c r="C14" i="2" s="1"/>
  <c r="E13" i="8"/>
  <c r="S178" i="2"/>
  <c r="A178" i="2" s="1"/>
  <c r="E177" i="8"/>
  <c r="S6" i="2"/>
  <c r="C6" i="2" s="1"/>
  <c r="E5" i="8"/>
  <c r="S41" i="2"/>
  <c r="E40" i="8"/>
  <c r="S205" i="2"/>
  <c r="A205" i="2" s="1"/>
  <c r="E204" i="8"/>
  <c r="S90" i="2"/>
  <c r="A90" i="2" s="1"/>
  <c r="E89" i="8"/>
  <c r="S177" i="2"/>
  <c r="E176" i="8"/>
  <c r="S65" i="2"/>
  <c r="E64" i="8"/>
  <c r="S140" i="2"/>
  <c r="A140" i="2" s="1"/>
  <c r="E139" i="8"/>
  <c r="S116" i="2"/>
  <c r="E115" i="8"/>
  <c r="S208" i="2"/>
  <c r="E207" i="8"/>
  <c r="S93" i="2"/>
  <c r="E92" i="8"/>
  <c r="S100" i="2"/>
  <c r="A100" i="2" s="1"/>
  <c r="E99" i="8"/>
  <c r="S77" i="2"/>
  <c r="A77" i="2" s="1"/>
  <c r="E76" i="8"/>
  <c r="S165" i="2"/>
  <c r="E164" i="8"/>
  <c r="S74" i="2"/>
  <c r="E73" i="8"/>
  <c r="S151" i="2"/>
  <c r="E150" i="8"/>
  <c r="S34" i="2"/>
  <c r="E33" i="8"/>
  <c r="S127" i="2"/>
  <c r="E126" i="8"/>
  <c r="S218" i="2"/>
  <c r="E217" i="8"/>
  <c r="S157" i="2"/>
  <c r="A157" i="2" s="1"/>
  <c r="E156" i="8"/>
  <c r="S38" i="2"/>
  <c r="E37" i="8"/>
  <c r="S206" i="2"/>
  <c r="E205" i="8"/>
  <c r="S91" i="2"/>
  <c r="E90" i="8"/>
  <c r="S180" i="2"/>
  <c r="E179" i="8"/>
  <c r="S215" i="2"/>
  <c r="E214" i="8"/>
  <c r="S101" i="2"/>
  <c r="E100" i="8"/>
  <c r="S117" i="2"/>
  <c r="E116" i="8"/>
  <c r="S154" i="2"/>
  <c r="E153" i="8"/>
  <c r="S36" i="2"/>
  <c r="E35" i="8"/>
  <c r="S129" i="2"/>
  <c r="E128" i="8"/>
  <c r="S61" i="2"/>
  <c r="E60" i="8"/>
  <c r="S230" i="2"/>
  <c r="A230" i="2" s="1"/>
  <c r="E229" i="8"/>
  <c r="S112" i="2"/>
  <c r="A112" i="2" s="1"/>
  <c r="E111" i="8"/>
  <c r="S153" i="2"/>
  <c r="A153" i="2" s="1"/>
  <c r="E152" i="8"/>
  <c r="S35" i="2"/>
  <c r="E34" i="8"/>
  <c r="S109" i="2"/>
  <c r="E108" i="8"/>
  <c r="S7" i="2"/>
  <c r="A7" i="2" s="1"/>
  <c r="E6" i="8"/>
  <c r="S111" i="2"/>
  <c r="E110" i="8"/>
  <c r="S70" i="2"/>
  <c r="E69" i="8"/>
  <c r="S46" i="2"/>
  <c r="A46" i="2" s="1"/>
  <c r="E45" i="8"/>
  <c r="S201" i="2"/>
  <c r="A201" i="2" s="1"/>
  <c r="E200" i="8"/>
  <c r="S23" i="2"/>
  <c r="E22" i="8"/>
  <c r="S5" i="2"/>
  <c r="C5" i="2" s="1"/>
  <c r="E4" i="8"/>
  <c r="S121" i="2"/>
  <c r="A121" i="2" s="1"/>
  <c r="E120" i="8"/>
  <c r="S99" i="2"/>
  <c r="E98" i="8"/>
  <c r="S4" i="2"/>
  <c r="C4" i="2" s="1"/>
  <c r="E3" i="8"/>
  <c r="S231" i="2"/>
  <c r="A231" i="2" s="1"/>
  <c r="E230" i="8"/>
  <c r="S162" i="2"/>
  <c r="E161" i="8"/>
  <c r="S195" i="2"/>
  <c r="E194" i="8"/>
  <c r="S211" i="2"/>
  <c r="A211" i="2" s="1"/>
  <c r="E210" i="8"/>
  <c r="S21" i="2"/>
  <c r="A21" i="2" s="1"/>
  <c r="E20" i="8"/>
  <c r="S156" i="2"/>
  <c r="E155" i="8"/>
  <c r="S42" i="2"/>
  <c r="E41" i="8"/>
  <c r="S124" i="2"/>
  <c r="E123" i="8"/>
  <c r="S9" i="2"/>
  <c r="C9" i="2" s="1"/>
  <c r="E8" i="8"/>
  <c r="S8" i="2"/>
  <c r="C8" i="2" s="1"/>
  <c r="E7" i="8"/>
  <c r="S107" i="2"/>
  <c r="A107" i="2" s="1"/>
  <c r="E106" i="8"/>
  <c r="S85" i="2"/>
  <c r="E84" i="8"/>
  <c r="S191" i="2"/>
  <c r="A191" i="2" s="1"/>
  <c r="E190" i="8"/>
  <c r="S82" i="2"/>
  <c r="E81" i="8"/>
  <c r="S58" i="2"/>
  <c r="A58" i="2" s="1"/>
  <c r="E57" i="8"/>
  <c r="S27" i="2"/>
  <c r="E26" i="8"/>
  <c r="S84" i="2"/>
  <c r="E83" i="8"/>
  <c r="S135" i="2"/>
  <c r="A135" i="2" s="1"/>
  <c r="E134" i="8"/>
  <c r="S170" i="2"/>
  <c r="A170" i="2" s="1"/>
  <c r="E169" i="8"/>
  <c r="S226" i="2"/>
  <c r="E225" i="8"/>
  <c r="S87" i="2"/>
  <c r="A87" i="2" s="1"/>
  <c r="E86" i="8"/>
  <c r="S223" i="2"/>
  <c r="E222" i="8"/>
  <c r="S69" i="2"/>
  <c r="E68" i="8"/>
  <c r="S10" i="2"/>
  <c r="C10" i="2" s="1"/>
  <c r="E9" i="8"/>
  <c r="S15" i="2"/>
  <c r="A15" i="2" s="1"/>
  <c r="E14" i="8"/>
  <c r="S67" i="2"/>
  <c r="A67" i="2" s="1"/>
  <c r="E66" i="8"/>
  <c r="S202" i="2"/>
  <c r="A202" i="2" s="1"/>
  <c r="E201" i="8"/>
  <c r="S187" i="2"/>
  <c r="E186" i="8"/>
  <c r="S19" i="2"/>
  <c r="C19" i="2" s="1"/>
  <c r="E18" i="8"/>
  <c r="S141" i="2"/>
  <c r="E140" i="8"/>
  <c r="S88" i="2"/>
  <c r="A88" i="2" s="1"/>
  <c r="E87" i="8"/>
  <c r="S44" i="2"/>
  <c r="E43" i="8"/>
  <c r="S139" i="2"/>
  <c r="A139" i="2" s="1"/>
  <c r="E138" i="8"/>
  <c r="S232" i="2"/>
  <c r="A232" i="2" s="1"/>
  <c r="E231" i="8"/>
  <c r="S114" i="2"/>
  <c r="A114" i="2" s="1"/>
  <c r="E113" i="8"/>
  <c r="S18" i="2"/>
  <c r="C18" i="2" s="1"/>
  <c r="E17" i="8"/>
  <c r="S214" i="2"/>
  <c r="E213" i="8"/>
  <c r="S188" i="2"/>
  <c r="A188" i="2" s="1"/>
  <c r="E187" i="8"/>
  <c r="S186" i="2"/>
  <c r="E185" i="8"/>
  <c r="S73" i="2"/>
  <c r="E72" i="8"/>
  <c r="S48" i="2"/>
  <c r="E47" i="8"/>
  <c r="S126" i="2"/>
  <c r="A126" i="2" s="1"/>
  <c r="E125" i="8"/>
  <c r="S86" i="2"/>
  <c r="A86" i="2" s="1"/>
  <c r="E85" i="8"/>
  <c r="S62" i="2"/>
  <c r="A62" i="2" s="1"/>
  <c r="E61" i="8"/>
  <c r="S217" i="2"/>
  <c r="A217" i="2" s="1"/>
  <c r="E216" i="8"/>
  <c r="S59" i="2"/>
  <c r="E58" i="8"/>
  <c r="S216" i="2"/>
  <c r="A216" i="2" s="1"/>
  <c r="E215" i="8"/>
  <c r="S149" i="2"/>
  <c r="E148" i="8"/>
  <c r="S32" i="2"/>
  <c r="A32" i="2" s="1"/>
  <c r="E31" i="8"/>
  <c r="S198" i="2"/>
  <c r="E197" i="8"/>
  <c r="S173" i="2"/>
  <c r="E172" i="8"/>
  <c r="S207" i="2"/>
  <c r="E206" i="8"/>
  <c r="S171" i="2"/>
  <c r="E170" i="8"/>
  <c r="S152" i="2"/>
  <c r="E151" i="8"/>
  <c r="S197" i="2"/>
  <c r="A197" i="2" s="1"/>
  <c r="E196" i="8"/>
  <c r="S40" i="2"/>
  <c r="E39" i="8"/>
  <c r="S118" i="2"/>
  <c r="A118" i="2" s="1"/>
  <c r="E117" i="8"/>
  <c r="S57" i="2"/>
  <c r="E56" i="8"/>
  <c r="S11" i="2"/>
  <c r="A11" i="2" s="1"/>
  <c r="E10" i="8"/>
  <c r="S227" i="2"/>
  <c r="E226" i="8"/>
  <c r="S92" i="2"/>
  <c r="E91" i="8"/>
  <c r="S17" i="2"/>
  <c r="C17" i="2" s="1"/>
  <c r="E16" i="8"/>
  <c r="S183" i="2"/>
  <c r="A183" i="2" s="1"/>
  <c r="E182" i="8"/>
  <c r="S43" i="2"/>
  <c r="E42" i="8"/>
  <c r="S29" i="2"/>
  <c r="E28" i="8"/>
  <c r="S166" i="2"/>
  <c r="A166" i="2" s="1"/>
  <c r="E165" i="8"/>
  <c r="S128" i="2"/>
  <c r="A128" i="2" s="1"/>
  <c r="E127" i="8"/>
  <c r="S106" i="2"/>
  <c r="E105" i="8"/>
  <c r="S145" i="2"/>
  <c r="E144" i="8"/>
  <c r="S194" i="2"/>
  <c r="A194" i="2" s="1"/>
  <c r="E193" i="8"/>
  <c r="S193" i="2"/>
  <c r="A193" i="2" s="1"/>
  <c r="E192" i="8"/>
  <c r="S80" i="2"/>
  <c r="E79" i="8"/>
  <c r="S97" i="2"/>
  <c r="E96" i="8"/>
  <c r="S75" i="2"/>
  <c r="A75" i="2" s="1"/>
  <c r="E74" i="8"/>
  <c r="S68" i="2"/>
  <c r="A68" i="2" s="1"/>
  <c r="E67" i="8"/>
  <c r="S143" i="2"/>
  <c r="E142" i="8"/>
  <c r="S113" i="2"/>
  <c r="E112" i="8"/>
  <c r="S185" i="2"/>
  <c r="A185" i="2" s="1"/>
  <c r="E184" i="8"/>
  <c r="S172" i="2"/>
  <c r="A172" i="2" s="1"/>
  <c r="E171" i="8"/>
  <c r="S95" i="2"/>
  <c r="E94" i="8"/>
  <c r="S184" i="2"/>
  <c r="E183" i="8"/>
  <c r="S160" i="2"/>
  <c r="E159" i="8"/>
  <c r="S60" i="2"/>
  <c r="A60" i="2" s="1"/>
  <c r="E59" i="8"/>
  <c r="S174" i="2"/>
  <c r="E173" i="8"/>
  <c r="S119" i="2"/>
  <c r="E118" i="8"/>
  <c r="S161" i="2"/>
  <c r="E160" i="8"/>
  <c r="S136" i="2"/>
  <c r="A136" i="2" s="1"/>
  <c r="E135" i="8"/>
  <c r="S47" i="2"/>
  <c r="A47" i="2" s="1"/>
  <c r="E46" i="8"/>
  <c r="S167" i="2"/>
  <c r="E166" i="8"/>
  <c r="S13" i="2"/>
  <c r="C13" i="2" s="1"/>
  <c r="E12" i="8"/>
  <c r="S25" i="2"/>
  <c r="E24" i="8"/>
  <c r="S204" i="2"/>
  <c r="E203" i="8"/>
  <c r="S133" i="2"/>
  <c r="E132" i="8"/>
  <c r="S209" i="2"/>
  <c r="A209" i="2" s="1"/>
  <c r="E208" i="8"/>
  <c r="S22" i="2"/>
  <c r="A22" i="2" s="1"/>
  <c r="E21" i="8"/>
  <c r="S146" i="2"/>
  <c r="E145" i="8"/>
  <c r="S176" i="2"/>
  <c r="E175" i="8"/>
  <c r="S64" i="2"/>
  <c r="A64" i="2" s="1"/>
  <c r="E63" i="8"/>
  <c r="S83" i="2"/>
  <c r="E82" i="8"/>
  <c r="S229" i="2"/>
  <c r="E228" i="8"/>
  <c r="S142" i="2"/>
  <c r="E141" i="8"/>
  <c r="S24" i="2"/>
  <c r="E23" i="8"/>
  <c r="S190" i="2"/>
  <c r="E189" i="8"/>
  <c r="S233" i="2"/>
  <c r="E232" i="8"/>
  <c r="S115" i="2"/>
  <c r="E114" i="8"/>
  <c r="S199" i="2"/>
  <c r="A199" i="2" s="1"/>
  <c r="E198" i="8"/>
  <c r="S16" i="2"/>
  <c r="A16" i="2" s="1"/>
  <c r="E15" i="8"/>
  <c r="S20" i="2"/>
  <c r="C20" i="2" s="1"/>
  <c r="E19" i="8"/>
  <c r="S81" i="2"/>
  <c r="E80" i="8"/>
  <c r="S50" i="2"/>
  <c r="E49" i="8"/>
  <c r="S144" i="2"/>
  <c r="A144" i="2" s="1"/>
  <c r="E143" i="8"/>
  <c r="S56" i="2"/>
  <c r="E55" i="8"/>
  <c r="S12" i="2"/>
  <c r="C12" i="2" s="1"/>
  <c r="E11" i="8"/>
  <c r="S189" i="2"/>
  <c r="E188" i="8"/>
  <c r="S105" i="2"/>
  <c r="A105" i="2" s="1"/>
  <c r="E104" i="8"/>
  <c r="S76" i="2"/>
  <c r="E75" i="8"/>
  <c r="S175" i="2"/>
  <c r="E174" i="8"/>
  <c r="S39" i="2"/>
  <c r="A39" i="2" s="1"/>
  <c r="E38" i="8"/>
  <c r="S220" i="2"/>
  <c r="A220" i="2" s="1"/>
  <c r="E219" i="8"/>
  <c r="S110" i="2"/>
  <c r="A110" i="2" s="1"/>
  <c r="E109" i="8"/>
  <c r="S163" i="2"/>
  <c r="A163" i="2" s="1"/>
  <c r="E162" i="8"/>
  <c r="S138" i="2"/>
  <c r="A138" i="2" s="1"/>
  <c r="E137" i="8"/>
  <c r="S49" i="2"/>
  <c r="A49" i="2" s="1"/>
  <c r="E48" i="8"/>
  <c r="S155" i="2"/>
  <c r="E154" i="8"/>
  <c r="S125" i="2"/>
  <c r="A125" i="2" s="1"/>
  <c r="E124" i="8"/>
  <c r="S96" i="2"/>
  <c r="E95" i="8"/>
  <c r="S37" i="2"/>
  <c r="A37" i="2" s="1"/>
  <c r="E36" i="8"/>
  <c r="S131" i="2"/>
  <c r="E130" i="8"/>
  <c r="S102" i="2"/>
  <c r="E101" i="8"/>
  <c r="S192" i="2"/>
  <c r="E191" i="8"/>
  <c r="S79" i="2"/>
  <c r="A79" i="2" s="1"/>
  <c r="E78" i="8"/>
  <c r="I21" i="3"/>
  <c r="H21" i="3" s="1"/>
  <c r="G21" i="3" s="1"/>
  <c r="I134" i="3"/>
  <c r="H134" i="3" s="1"/>
  <c r="G134" i="3" s="1"/>
  <c r="I189" i="3"/>
  <c r="H189" i="3" s="1"/>
  <c r="G189" i="3" s="1"/>
  <c r="I38" i="3"/>
  <c r="H38" i="3" s="1"/>
  <c r="G38" i="3" s="1"/>
  <c r="I146" i="3"/>
  <c r="H146" i="3" s="1"/>
  <c r="G146" i="3" s="1"/>
  <c r="I109" i="3"/>
  <c r="H109" i="3" s="1"/>
  <c r="G109" i="3" s="1"/>
  <c r="I176" i="3"/>
  <c r="H176" i="3" s="1"/>
  <c r="G176" i="3" s="1"/>
  <c r="I99" i="3"/>
  <c r="H99" i="3" s="1"/>
  <c r="G99" i="3" s="1"/>
  <c r="I106" i="3"/>
  <c r="H106" i="3" s="1"/>
  <c r="G106" i="3" s="1"/>
  <c r="I145" i="3"/>
  <c r="H145" i="3" s="1"/>
  <c r="G145" i="3" s="1"/>
  <c r="I16" i="3"/>
  <c r="H16" i="3" s="1"/>
  <c r="G16" i="3" s="1"/>
  <c r="I72" i="3"/>
  <c r="H72" i="3" s="1"/>
  <c r="G72" i="3" s="1"/>
  <c r="I142" i="3"/>
  <c r="H142" i="3" s="1"/>
  <c r="G142" i="3" s="1"/>
  <c r="I5" i="3"/>
  <c r="H5" i="3" s="1"/>
  <c r="G5" i="3" s="1"/>
  <c r="I102" i="3"/>
  <c r="H102" i="3" s="1"/>
  <c r="G102" i="3" s="1"/>
  <c r="I205" i="3"/>
  <c r="H205" i="3" s="1"/>
  <c r="G205" i="3" s="1"/>
  <c r="I119" i="3"/>
  <c r="H119" i="3" s="1"/>
  <c r="G119" i="3" s="1"/>
  <c r="I98" i="3"/>
  <c r="H98" i="3" s="1"/>
  <c r="G98" i="3" s="1"/>
  <c r="I26" i="3"/>
  <c r="H26" i="3" s="1"/>
  <c r="G26" i="3" s="1"/>
  <c r="A57" i="2"/>
  <c r="I52" i="3"/>
  <c r="H52" i="3" s="1"/>
  <c r="G52" i="3" s="1"/>
  <c r="I204" i="3"/>
  <c r="H204" i="3" s="1"/>
  <c r="G204" i="3" s="1"/>
  <c r="I123" i="3"/>
  <c r="H123" i="3" s="1"/>
  <c r="G123" i="3" s="1"/>
  <c r="I163" i="3"/>
  <c r="H163" i="3" s="1"/>
  <c r="G163" i="3" s="1"/>
  <c r="D87" i="8"/>
  <c r="B94" i="3"/>
  <c r="A95" i="2"/>
  <c r="D94" i="8"/>
  <c r="D107" i="8"/>
  <c r="B90" i="3"/>
  <c r="F90" i="3" s="1"/>
  <c r="A91" i="2"/>
  <c r="D90" i="8"/>
  <c r="B51" i="3"/>
  <c r="D51" i="8"/>
  <c r="A52" i="2"/>
  <c r="B131" i="3"/>
  <c r="D131" i="8"/>
  <c r="A132" i="2"/>
  <c r="B152" i="3"/>
  <c r="D152" i="8"/>
  <c r="D133" i="8"/>
  <c r="B207" i="3"/>
  <c r="D207" i="8"/>
  <c r="A208" i="2"/>
  <c r="D61" i="8"/>
  <c r="A6" i="2"/>
  <c r="D5" i="8"/>
  <c r="B14" i="3"/>
  <c r="D14" i="8"/>
  <c r="D89" i="8"/>
  <c r="D184" i="8"/>
  <c r="B139" i="3"/>
  <c r="D139" i="8"/>
  <c r="B11" i="3"/>
  <c r="A12" i="2"/>
  <c r="D11" i="8"/>
  <c r="B8" i="3"/>
  <c r="A9" i="2"/>
  <c r="D8" i="8"/>
  <c r="D21" i="8"/>
  <c r="B145" i="3"/>
  <c r="A146" i="2"/>
  <c r="D145" i="8"/>
  <c r="B101" i="3"/>
  <c r="A102" i="2"/>
  <c r="D101" i="8"/>
  <c r="B73" i="3"/>
  <c r="D73" i="8"/>
  <c r="A74" i="2"/>
  <c r="B147" i="3"/>
  <c r="D147" i="8"/>
  <c r="B143" i="3"/>
  <c r="D143" i="8"/>
  <c r="B96" i="3"/>
  <c r="A97" i="2"/>
  <c r="D96" i="8"/>
  <c r="B116" i="3"/>
  <c r="A117" i="2"/>
  <c r="D116" i="8"/>
  <c r="B216" i="3"/>
  <c r="D216" i="8"/>
  <c r="B113" i="3"/>
  <c r="D113" i="8"/>
  <c r="B140" i="3"/>
  <c r="A141" i="2"/>
  <c r="D140" i="8"/>
  <c r="B171" i="3"/>
  <c r="D171" i="8"/>
  <c r="B150" i="3"/>
  <c r="A151" i="2"/>
  <c r="D150" i="8"/>
  <c r="A123" i="2"/>
  <c r="D122" i="8"/>
  <c r="D31" i="8"/>
  <c r="A184" i="2"/>
  <c r="D183" i="8"/>
  <c r="D85" i="8"/>
  <c r="D121" i="8"/>
  <c r="A229" i="2"/>
  <c r="D228" i="8"/>
  <c r="B157" i="3"/>
  <c r="D157" i="8"/>
  <c r="B200" i="3"/>
  <c r="D200" i="8"/>
  <c r="B156" i="3"/>
  <c r="D156" i="8"/>
  <c r="B53" i="3"/>
  <c r="A54" i="2"/>
  <c r="D53" i="8"/>
  <c r="A175" i="2"/>
  <c r="D174" i="8"/>
  <c r="D134" i="8"/>
  <c r="A92" i="2"/>
  <c r="D91" i="8"/>
  <c r="B177" i="3"/>
  <c r="D177" i="8"/>
  <c r="D204" i="8"/>
  <c r="B176" i="3"/>
  <c r="A177" i="2"/>
  <c r="D176" i="8"/>
  <c r="B105" i="3"/>
  <c r="D105" i="8"/>
  <c r="A106" i="2"/>
  <c r="B86" i="3"/>
  <c r="D86" i="8"/>
  <c r="B58" i="3"/>
  <c r="A59" i="2"/>
  <c r="D58" i="8"/>
  <c r="B83" i="3"/>
  <c r="D83" i="8"/>
  <c r="A84" i="2"/>
  <c r="B76" i="3"/>
  <c r="D76" i="8"/>
  <c r="A61" i="2"/>
  <c r="D60" i="8"/>
  <c r="D219" i="8"/>
  <c r="A115" i="2"/>
  <c r="D114" i="8"/>
  <c r="D63" i="8"/>
  <c r="B141" i="3"/>
  <c r="A142" i="2"/>
  <c r="D141" i="8"/>
  <c r="A82" i="2"/>
  <c r="D81" i="8"/>
  <c r="B62" i="3"/>
  <c r="D62" i="8"/>
  <c r="B80" i="3"/>
  <c r="A81" i="2"/>
  <c r="D80" i="8"/>
  <c r="D9" i="8"/>
  <c r="B36" i="3"/>
  <c r="D36" i="8"/>
  <c r="A28" i="2"/>
  <c r="D27" i="8"/>
  <c r="A66" i="2"/>
  <c r="D65" i="8"/>
  <c r="B46" i="3"/>
  <c r="D46" i="8"/>
  <c r="B148" i="3"/>
  <c r="A149" i="2"/>
  <c r="D148" i="8"/>
  <c r="D179" i="8"/>
  <c r="A180" i="2"/>
  <c r="A127" i="2"/>
  <c r="D126" i="8"/>
  <c r="D59" i="8"/>
  <c r="B201" i="3"/>
  <c r="D201" i="8"/>
  <c r="B72" i="3"/>
  <c r="A73" i="2"/>
  <c r="D72" i="8"/>
  <c r="B57" i="3"/>
  <c r="D57" i="8"/>
  <c r="D66" i="8"/>
  <c r="A23" i="2"/>
  <c r="D22" i="8"/>
  <c r="B124" i="3"/>
  <c r="D124" i="8"/>
  <c r="B153" i="3"/>
  <c r="D153" i="8"/>
  <c r="A154" i="2"/>
  <c r="C56" i="8"/>
  <c r="C10" i="8"/>
  <c r="B210" i="3"/>
  <c r="D210" i="8"/>
  <c r="B215" i="3"/>
  <c r="F215" i="3" s="1"/>
  <c r="D215" i="8"/>
  <c r="B12" i="3"/>
  <c r="F12" i="3" s="1"/>
  <c r="D12" i="8"/>
  <c r="D125" i="8"/>
  <c r="B199" i="3"/>
  <c r="F199" i="3" s="1"/>
  <c r="D199" i="8"/>
  <c r="A85" i="2"/>
  <c r="D84" i="8"/>
  <c r="D187" i="8"/>
  <c r="B25" i="3"/>
  <c r="D25" i="8"/>
  <c r="A26" i="2"/>
  <c r="B100" i="3"/>
  <c r="A101" i="2"/>
  <c r="D100" i="8"/>
  <c r="A30" i="2"/>
  <c r="D29" i="8"/>
  <c r="A130" i="2"/>
  <c r="D129" i="8"/>
  <c r="A156" i="2"/>
  <c r="D155" i="8"/>
  <c r="A181" i="2"/>
  <c r="D180" i="8"/>
  <c r="D6" i="8"/>
  <c r="B49" i="3"/>
  <c r="A50" i="2"/>
  <c r="D49" i="8"/>
  <c r="A159" i="2"/>
  <c r="D158" i="8"/>
  <c r="B48" i="3"/>
  <c r="D48" i="8"/>
  <c r="D67" i="8"/>
  <c r="A190" i="2"/>
  <c r="D189" i="8"/>
  <c r="A162" i="2"/>
  <c r="D161" i="8"/>
  <c r="B230" i="3"/>
  <c r="D230" i="8"/>
  <c r="A31" i="2"/>
  <c r="D30" i="8"/>
  <c r="B142" i="3"/>
  <c r="A143" i="2"/>
  <c r="D142" i="8"/>
  <c r="D99" i="8"/>
  <c r="B217" i="3"/>
  <c r="D217" i="8"/>
  <c r="A218" i="2"/>
  <c r="B212" i="3"/>
  <c r="A213" i="2"/>
  <c r="D212" i="8"/>
  <c r="B15" i="3"/>
  <c r="D15" i="8"/>
  <c r="B55" i="3"/>
  <c r="A56" i="2"/>
  <c r="D55" i="8"/>
  <c r="D165" i="8"/>
  <c r="B162" i="3"/>
  <c r="D162" i="8"/>
  <c r="B111" i="3"/>
  <c r="D111" i="8"/>
  <c r="D221" i="8"/>
  <c r="D136" i="8"/>
  <c r="B167" i="3"/>
  <c r="A168" i="2"/>
  <c r="D167" i="8"/>
  <c r="B149" i="3"/>
  <c r="A150" i="2"/>
  <c r="D149" i="8"/>
  <c r="B20" i="3"/>
  <c r="D20" i="8"/>
  <c r="B88" i="3"/>
  <c r="A89" i="2"/>
  <c r="D88" i="8"/>
  <c r="B119" i="3"/>
  <c r="D119" i="8"/>
  <c r="D229" i="8"/>
  <c r="B144" i="3"/>
  <c r="A145" i="2"/>
  <c r="D144" i="8"/>
  <c r="A155" i="2"/>
  <c r="D154" i="8"/>
  <c r="B169" i="3"/>
  <c r="D169" i="8"/>
  <c r="A226" i="2"/>
  <c r="D225" i="8"/>
  <c r="B222" i="3"/>
  <c r="A223" i="2"/>
  <c r="D222" i="8"/>
  <c r="B127" i="3"/>
  <c r="D127" i="8"/>
  <c r="I188" i="3"/>
  <c r="H188" i="3" s="1"/>
  <c r="G188" i="3" s="1"/>
  <c r="C120" i="8"/>
  <c r="D190" i="8"/>
  <c r="I108" i="3"/>
  <c r="I160" i="3"/>
  <c r="H160" i="3" s="1"/>
  <c r="G160" i="3" s="1"/>
  <c r="C74" i="8"/>
  <c r="C138" i="8"/>
  <c r="B24" i="3"/>
  <c r="F24" i="3" s="1"/>
  <c r="A25" i="2"/>
  <c r="D24" i="8"/>
  <c r="B202" i="3"/>
  <c r="D202" i="8"/>
  <c r="B70" i="3"/>
  <c r="A71" i="2"/>
  <c r="D70" i="8"/>
  <c r="B196" i="3"/>
  <c r="D196" i="8"/>
  <c r="B226" i="3"/>
  <c r="F226" i="3" s="1"/>
  <c r="A227" i="2"/>
  <c r="D226" i="8"/>
  <c r="A129" i="2"/>
  <c r="D128" i="8"/>
  <c r="A187" i="2"/>
  <c r="D186" i="8"/>
  <c r="A225" i="2"/>
  <c r="D224" i="8"/>
  <c r="B109" i="3"/>
  <c r="D109" i="8"/>
  <c r="D151" i="8"/>
  <c r="A152" i="2"/>
  <c r="A131" i="2"/>
  <c r="D130" i="8"/>
  <c r="A133" i="2"/>
  <c r="D132" i="8"/>
  <c r="D135" i="8"/>
  <c r="D104" i="8"/>
  <c r="A161" i="2"/>
  <c r="D160" i="8"/>
  <c r="B166" i="3"/>
  <c r="A167" i="2"/>
  <c r="D166" i="8"/>
  <c r="B178" i="3"/>
  <c r="D178" i="8"/>
  <c r="B34" i="3"/>
  <c r="A35" i="2"/>
  <c r="D34" i="8"/>
  <c r="B93" i="3"/>
  <c r="D93" i="8"/>
  <c r="A40" i="2"/>
  <c r="D39" i="8"/>
  <c r="A103" i="2"/>
  <c r="D102" i="8"/>
  <c r="A44" i="2"/>
  <c r="D43" i="8"/>
  <c r="B16" i="3"/>
  <c r="D16" i="8"/>
  <c r="B26" i="3"/>
  <c r="A27" i="2"/>
  <c r="D26" i="8"/>
  <c r="A98" i="2"/>
  <c r="D97" i="8"/>
  <c r="B45" i="3"/>
  <c r="D45" i="8"/>
  <c r="B42" i="3"/>
  <c r="A43" i="2"/>
  <c r="D42" i="8"/>
  <c r="B75" i="3"/>
  <c r="A76" i="2"/>
  <c r="D75" i="8"/>
  <c r="B69" i="3"/>
  <c r="A70" i="2"/>
  <c r="D69" i="8"/>
  <c r="A69" i="2"/>
  <c r="D68" i="8"/>
  <c r="B40" i="3"/>
  <c r="A41" i="2"/>
  <c r="D40" i="8"/>
  <c r="B110" i="3"/>
  <c r="A111" i="2"/>
  <c r="D110" i="8"/>
  <c r="A14" i="2"/>
  <c r="D13" i="8"/>
  <c r="B78" i="3"/>
  <c r="D78" i="8"/>
  <c r="A19" i="2"/>
  <c r="D18" i="8"/>
  <c r="B106" i="3"/>
  <c r="D106" i="8"/>
  <c r="D54" i="8"/>
  <c r="D231" i="8"/>
  <c r="A182" i="2"/>
  <c r="D181" i="8"/>
  <c r="A53" i="2"/>
  <c r="D52" i="8"/>
  <c r="B211" i="3"/>
  <c r="D211" i="8"/>
  <c r="A212" i="2"/>
  <c r="A171" i="2"/>
  <c r="D170" i="8"/>
  <c r="B23" i="3"/>
  <c r="F23" i="3" s="1"/>
  <c r="A24" i="2"/>
  <c r="D23" i="8"/>
  <c r="I200" i="3"/>
  <c r="A124" i="2"/>
  <c r="D123" i="8"/>
  <c r="D2" i="8"/>
  <c r="B79" i="3"/>
  <c r="D79" i="8"/>
  <c r="A80" i="2"/>
  <c r="A5" i="2"/>
  <c r="D4" i="8"/>
  <c r="D198" i="8"/>
  <c r="D115" i="8"/>
  <c r="A116" i="2"/>
  <c r="A233" i="2"/>
  <c r="D232" i="8"/>
  <c r="A34" i="2"/>
  <c r="D33" i="8"/>
  <c r="D117" i="8"/>
  <c r="A33" i="2"/>
  <c r="D32" i="8"/>
  <c r="A192" i="2"/>
  <c r="D191" i="8"/>
  <c r="B38" i="3"/>
  <c r="D38" i="8"/>
  <c r="B209" i="3"/>
  <c r="A210" i="2"/>
  <c r="D209" i="8"/>
  <c r="A109" i="2"/>
  <c r="D108" i="8"/>
  <c r="D208" i="8"/>
  <c r="D137" i="8"/>
  <c r="B164" i="3"/>
  <c r="A165" i="2"/>
  <c r="D164" i="8"/>
  <c r="B195" i="3"/>
  <c r="D195" i="8"/>
  <c r="B193" i="3"/>
  <c r="D193" i="8"/>
  <c r="B220" i="3"/>
  <c r="A221" i="2"/>
  <c r="D220" i="8"/>
  <c r="B192" i="3"/>
  <c r="D192" i="8"/>
  <c r="A78" i="2"/>
  <c r="D77" i="8"/>
  <c r="B17" i="3"/>
  <c r="A18" i="2"/>
  <c r="D17" i="8"/>
  <c r="A173" i="2"/>
  <c r="D172" i="8"/>
  <c r="A204" i="2"/>
  <c r="D203" i="8"/>
  <c r="B98" i="3"/>
  <c r="A99" i="2"/>
  <c r="D98" i="8"/>
  <c r="D47" i="8"/>
  <c r="A48" i="2"/>
  <c r="B103" i="3"/>
  <c r="D103" i="8"/>
  <c r="B206" i="3"/>
  <c r="A207" i="2"/>
  <c r="D206" i="8"/>
  <c r="B7" i="3"/>
  <c r="A8" i="2"/>
  <c r="D7" i="8"/>
  <c r="B71" i="3"/>
  <c r="A72" i="2"/>
  <c r="D71" i="8"/>
  <c r="D182" i="8"/>
  <c r="I92" i="3"/>
  <c r="H92" i="3" s="1"/>
  <c r="G92" i="3" s="1"/>
  <c r="B87" i="3"/>
  <c r="I22" i="3"/>
  <c r="H22" i="3" s="1"/>
  <c r="G22" i="3" s="1"/>
  <c r="B190" i="3"/>
  <c r="B68" i="3"/>
  <c r="B125" i="3"/>
  <c r="B107" i="3"/>
  <c r="B122" i="3"/>
  <c r="B31" i="3"/>
  <c r="B84" i="3"/>
  <c r="B13" i="3"/>
  <c r="B85" i="3"/>
  <c r="B187" i="3"/>
  <c r="B186" i="3"/>
  <c r="I209" i="3"/>
  <c r="H209" i="3" s="1"/>
  <c r="G209" i="3" s="1"/>
  <c r="B54" i="3"/>
  <c r="B29" i="3"/>
  <c r="I128" i="3"/>
  <c r="B129" i="3"/>
  <c r="B231" i="3"/>
  <c r="I39" i="3"/>
  <c r="H39" i="3" s="1"/>
  <c r="G39" i="3" s="1"/>
  <c r="I46" i="3"/>
  <c r="H46" i="3" s="1"/>
  <c r="G46" i="3" s="1"/>
  <c r="I32" i="3"/>
  <c r="H32" i="3" s="1"/>
  <c r="G32" i="3" s="1"/>
  <c r="B181" i="3"/>
  <c r="B155" i="3"/>
  <c r="B224" i="3"/>
  <c r="B180" i="3"/>
  <c r="I124" i="3"/>
  <c r="H124" i="3" s="1"/>
  <c r="G124" i="3" s="1"/>
  <c r="I40" i="3"/>
  <c r="B6" i="3"/>
  <c r="I10" i="3"/>
  <c r="H10" i="3" s="1"/>
  <c r="G10" i="3" s="1"/>
  <c r="F10" i="3" s="1"/>
  <c r="I20" i="3"/>
  <c r="I115" i="3"/>
  <c r="H115" i="3" s="1"/>
  <c r="G115" i="3" s="1"/>
  <c r="B91" i="3"/>
  <c r="B204" i="3"/>
  <c r="B130" i="3"/>
  <c r="I4" i="3"/>
  <c r="B61" i="3"/>
  <c r="B117" i="3"/>
  <c r="I73" i="3"/>
  <c r="H73" i="3" s="1"/>
  <c r="G73" i="3" s="1"/>
  <c r="I173" i="3"/>
  <c r="H173" i="3" s="1"/>
  <c r="G173" i="3" s="1"/>
  <c r="I201" i="3"/>
  <c r="H201" i="3" s="1"/>
  <c r="G201" i="3" s="1"/>
  <c r="B9" i="3"/>
  <c r="B221" i="3"/>
  <c r="I84" i="3"/>
  <c r="H84" i="3" s="1"/>
  <c r="G84" i="3" s="1"/>
  <c r="F84" i="3" s="1"/>
  <c r="B27" i="3"/>
  <c r="B136" i="3"/>
  <c r="B77" i="3"/>
  <c r="B179" i="3"/>
  <c r="B229" i="3"/>
  <c r="I61" i="3"/>
  <c r="H61" i="3" s="1"/>
  <c r="G61" i="3" s="1"/>
  <c r="B66" i="3"/>
  <c r="B22" i="3"/>
  <c r="B225" i="3"/>
  <c r="B97" i="3"/>
  <c r="B182" i="3"/>
  <c r="B52" i="3"/>
  <c r="B184" i="3"/>
  <c r="B81" i="3"/>
  <c r="B108" i="3"/>
  <c r="B30" i="3"/>
  <c r="B5" i="3"/>
  <c r="B137" i="3"/>
  <c r="B132" i="3"/>
  <c r="B189" i="3"/>
  <c r="B232" i="3"/>
  <c r="B161" i="3"/>
  <c r="B135" i="3"/>
  <c r="B60" i="3"/>
  <c r="B99" i="3"/>
  <c r="B32" i="3"/>
  <c r="B18" i="3"/>
  <c r="B63" i="3"/>
  <c r="B126" i="3"/>
  <c r="B128" i="3"/>
  <c r="B208" i="3"/>
  <c r="B59" i="3"/>
  <c r="B39" i="3"/>
  <c r="B191" i="3"/>
  <c r="B219" i="3"/>
  <c r="B228" i="3"/>
  <c r="B165" i="3"/>
  <c r="B21" i="3"/>
  <c r="B2" i="3"/>
  <c r="B198" i="3"/>
  <c r="F198" i="3" s="1"/>
  <c r="B43" i="3"/>
  <c r="B47" i="3"/>
  <c r="B154" i="3"/>
  <c r="B121" i="3"/>
  <c r="B102" i="3"/>
  <c r="B134" i="3"/>
  <c r="B170" i="3"/>
  <c r="B151" i="3"/>
  <c r="B158" i="3"/>
  <c r="B133" i="3"/>
  <c r="B123" i="3"/>
  <c r="B67" i="3"/>
  <c r="B4" i="3"/>
  <c r="B104" i="3"/>
  <c r="B33" i="3"/>
  <c r="B115" i="3"/>
  <c r="B174" i="3"/>
  <c r="B160" i="3"/>
  <c r="B114" i="3"/>
  <c r="B89" i="3"/>
  <c r="B172" i="3"/>
  <c r="B65" i="3"/>
  <c r="B183" i="3"/>
  <c r="B203" i="3"/>
  <c r="I27" i="3"/>
  <c r="H27" i="3" s="1"/>
  <c r="G27" i="3" s="1"/>
  <c r="I177" i="3"/>
  <c r="H177" i="3" s="1"/>
  <c r="G177" i="3" s="1"/>
  <c r="I151" i="3"/>
  <c r="H151" i="3" s="1"/>
  <c r="G151" i="3" s="1"/>
  <c r="I133" i="3"/>
  <c r="H133" i="3" s="1"/>
  <c r="G133" i="3" s="1"/>
  <c r="I48" i="3"/>
  <c r="H48" i="3" s="1"/>
  <c r="G48" i="3" s="1"/>
  <c r="I192" i="3"/>
  <c r="H192" i="3" s="1"/>
  <c r="G192" i="3" s="1"/>
  <c r="I152" i="3"/>
  <c r="H152" i="3" s="1"/>
  <c r="G152" i="3" s="1"/>
  <c r="F152" i="3" s="1"/>
  <c r="I37" i="3"/>
  <c r="H37" i="3" s="1"/>
  <c r="G37" i="3" s="1"/>
  <c r="B92" i="3"/>
  <c r="I190" i="3"/>
  <c r="H190" i="3" s="1"/>
  <c r="G190" i="3" s="1"/>
  <c r="I116" i="3"/>
  <c r="H116" i="3" s="1"/>
  <c r="G116" i="3" s="1"/>
  <c r="I13" i="3"/>
  <c r="H13" i="3" s="1"/>
  <c r="G13" i="3" s="1"/>
  <c r="I156" i="3"/>
  <c r="H156" i="3" s="1"/>
  <c r="G156" i="3" s="1"/>
  <c r="I86" i="3"/>
  <c r="H86" i="3" s="1"/>
  <c r="G86" i="3" s="1"/>
  <c r="F86" i="3" s="1"/>
  <c r="I212" i="3"/>
  <c r="H212" i="3" s="1"/>
  <c r="G212" i="3" s="1"/>
  <c r="I14" i="3"/>
  <c r="H14" i="3" s="1"/>
  <c r="G14" i="3" s="1"/>
  <c r="I169" i="3"/>
  <c r="H169" i="3" s="1"/>
  <c r="G169" i="3" s="1"/>
  <c r="I183" i="3"/>
  <c r="H183" i="3" s="1"/>
  <c r="G183" i="3" s="1"/>
  <c r="I67" i="3"/>
  <c r="H67" i="3" s="1"/>
  <c r="G67" i="3" s="1"/>
  <c r="F67" i="3" s="1"/>
  <c r="I203" i="3"/>
  <c r="H203" i="3" s="1"/>
  <c r="G203" i="3" s="1"/>
  <c r="I129" i="3"/>
  <c r="H129" i="3" s="1"/>
  <c r="G129" i="3" s="1"/>
  <c r="I210" i="3"/>
  <c r="I143" i="3"/>
  <c r="I81" i="3"/>
  <c r="H81" i="3" s="1"/>
  <c r="G81" i="3" s="1"/>
  <c r="I104" i="3"/>
  <c r="H104" i="3" s="1"/>
  <c r="G104" i="3" s="1"/>
  <c r="I33" i="3"/>
  <c r="H33" i="3" s="1"/>
  <c r="G33" i="3" s="1"/>
  <c r="I60" i="3"/>
  <c r="I29" i="3"/>
  <c r="H29" i="3" s="1"/>
  <c r="G29" i="3" s="1"/>
  <c r="I194" i="3"/>
  <c r="H194" i="3" s="1"/>
  <c r="G194" i="3" s="1"/>
  <c r="I140" i="3"/>
  <c r="I167" i="3"/>
  <c r="H167" i="3" s="1"/>
  <c r="G167" i="3" s="1"/>
  <c r="I6" i="3"/>
  <c r="H6" i="3" s="1"/>
  <c r="G6" i="3" s="1"/>
  <c r="I79" i="3"/>
  <c r="H79" i="3" s="1"/>
  <c r="G79" i="3" s="1"/>
  <c r="I17" i="3"/>
  <c r="H17" i="3" s="1"/>
  <c r="G17" i="3" s="1"/>
  <c r="I43" i="3"/>
  <c r="H43" i="3" s="1"/>
  <c r="G43" i="3" s="1"/>
  <c r="I78" i="3"/>
  <c r="H78" i="3" s="1"/>
  <c r="G78" i="3" s="1"/>
  <c r="I219" i="3"/>
  <c r="H219" i="3" s="1"/>
  <c r="G219" i="3" s="1"/>
  <c r="F219" i="3" s="1"/>
  <c r="I58" i="3"/>
  <c r="I31" i="3"/>
  <c r="H31" i="3" s="1"/>
  <c r="G31" i="3" s="1"/>
  <c r="I158" i="3"/>
  <c r="H158" i="3" s="1"/>
  <c r="G158" i="3" s="1"/>
  <c r="P226" i="2"/>
  <c r="P199" i="2"/>
  <c r="I178" i="3"/>
  <c r="I221" i="3"/>
  <c r="H221" i="3" s="1"/>
  <c r="G221" i="3" s="1"/>
  <c r="F221" i="3" s="1"/>
  <c r="K2" i="3"/>
  <c r="I211" i="3"/>
  <c r="H211" i="3" s="1"/>
  <c r="G211" i="3" s="1"/>
  <c r="L3" i="3"/>
  <c r="K3" i="3"/>
  <c r="D2" i="9"/>
  <c r="D2" i="7"/>
  <c r="L2" i="3"/>
  <c r="A10" i="2" l="1"/>
  <c r="I83" i="3"/>
  <c r="H83" i="3" s="1"/>
  <c r="G83" i="3" s="1"/>
  <c r="F104" i="3"/>
  <c r="F31" i="3"/>
  <c r="A13" i="2"/>
  <c r="F46" i="3"/>
  <c r="C16" i="2"/>
  <c r="C21" i="2"/>
  <c r="C11" i="2"/>
  <c r="A191" i="8"/>
  <c r="B191" i="8"/>
  <c r="A95" i="8"/>
  <c r="B95" i="8"/>
  <c r="A137" i="8"/>
  <c r="B137" i="8"/>
  <c r="A38" i="8"/>
  <c r="B38" i="8"/>
  <c r="A188" i="8"/>
  <c r="B188" i="8"/>
  <c r="A49" i="8"/>
  <c r="B49" i="8"/>
  <c r="A198" i="8"/>
  <c r="B198" i="8"/>
  <c r="A23" i="8"/>
  <c r="B23" i="8"/>
  <c r="A63" i="8"/>
  <c r="B63" i="8"/>
  <c r="A208" i="8"/>
  <c r="B208" i="8"/>
  <c r="A12" i="8"/>
  <c r="B12" i="8"/>
  <c r="A160" i="8"/>
  <c r="B160" i="8"/>
  <c r="A159" i="8"/>
  <c r="B159" i="8"/>
  <c r="A184" i="8"/>
  <c r="B184" i="8"/>
  <c r="B74" i="8"/>
  <c r="A74" i="8"/>
  <c r="A193" i="8"/>
  <c r="B193" i="8"/>
  <c r="A165" i="8"/>
  <c r="B165" i="8"/>
  <c r="A16" i="8"/>
  <c r="B16" i="8"/>
  <c r="A56" i="8"/>
  <c r="B56" i="8"/>
  <c r="A151" i="8"/>
  <c r="B151" i="8"/>
  <c r="A197" i="8"/>
  <c r="B197" i="8"/>
  <c r="B58" i="8"/>
  <c r="A58" i="8"/>
  <c r="A125" i="8"/>
  <c r="B125" i="8"/>
  <c r="A187" i="8"/>
  <c r="B187" i="8"/>
  <c r="A231" i="8"/>
  <c r="B231" i="8"/>
  <c r="A140" i="8"/>
  <c r="B140" i="8"/>
  <c r="B66" i="8"/>
  <c r="A66" i="8"/>
  <c r="A222" i="8"/>
  <c r="B222" i="8"/>
  <c r="A134" i="8"/>
  <c r="B134" i="8"/>
  <c r="A81" i="8"/>
  <c r="B81" i="8"/>
  <c r="A7" i="8"/>
  <c r="B7" i="8"/>
  <c r="A155" i="8"/>
  <c r="B155" i="8"/>
  <c r="A161" i="8"/>
  <c r="B161" i="8"/>
  <c r="A120" i="8"/>
  <c r="B120" i="8"/>
  <c r="A45" i="8"/>
  <c r="B45" i="8"/>
  <c r="A108" i="8"/>
  <c r="B108" i="8"/>
  <c r="A229" i="8"/>
  <c r="B229" i="8"/>
  <c r="A153" i="8"/>
  <c r="B153" i="8"/>
  <c r="A179" i="8"/>
  <c r="B179" i="8"/>
  <c r="A156" i="8"/>
  <c r="B156" i="8"/>
  <c r="A150" i="8"/>
  <c r="B150" i="8"/>
  <c r="A99" i="8"/>
  <c r="B99" i="8"/>
  <c r="A139" i="8"/>
  <c r="B139" i="8"/>
  <c r="A204" i="8"/>
  <c r="B204" i="8"/>
  <c r="A13" i="8"/>
  <c r="B13" i="8"/>
  <c r="A25" i="8"/>
  <c r="B25" i="8"/>
  <c r="A157" i="8"/>
  <c r="B157" i="8"/>
  <c r="A221" i="8"/>
  <c r="B221" i="8"/>
  <c r="A147" i="8"/>
  <c r="B147" i="8"/>
  <c r="A168" i="8"/>
  <c r="B168" i="8"/>
  <c r="A163" i="8"/>
  <c r="B163" i="8"/>
  <c r="B178" i="8"/>
  <c r="A178" i="8"/>
  <c r="B2" i="8"/>
  <c r="A2" i="8"/>
  <c r="A167" i="8"/>
  <c r="B167" i="8"/>
  <c r="A65" i="8"/>
  <c r="B65" i="8"/>
  <c r="A199" i="8"/>
  <c r="B199" i="8"/>
  <c r="B122" i="8"/>
  <c r="A122" i="8"/>
  <c r="F33" i="3"/>
  <c r="I120" i="3"/>
  <c r="H120" i="3" s="1"/>
  <c r="G120" i="3" s="1"/>
  <c r="F120" i="3" s="1"/>
  <c r="C3" i="2"/>
  <c r="C15" i="2"/>
  <c r="C7" i="2"/>
  <c r="A17" i="2"/>
  <c r="F43" i="3"/>
  <c r="F29" i="3"/>
  <c r="A130" i="8"/>
  <c r="B130" i="8"/>
  <c r="B154" i="8"/>
  <c r="A154" i="8"/>
  <c r="A109" i="8"/>
  <c r="B109" i="8"/>
  <c r="A75" i="8"/>
  <c r="B75" i="8"/>
  <c r="A55" i="8"/>
  <c r="B55" i="8"/>
  <c r="A19" i="8"/>
  <c r="B19" i="8"/>
  <c r="A232" i="8"/>
  <c r="B232" i="8"/>
  <c r="A228" i="8"/>
  <c r="B228" i="8"/>
  <c r="A145" i="8"/>
  <c r="B145" i="8"/>
  <c r="A203" i="8"/>
  <c r="B203" i="8"/>
  <c r="A46" i="8"/>
  <c r="B46" i="8"/>
  <c r="A173" i="8"/>
  <c r="B173" i="8"/>
  <c r="A94" i="8"/>
  <c r="B94" i="8"/>
  <c r="A142" i="8"/>
  <c r="B142" i="8"/>
  <c r="A79" i="8"/>
  <c r="B79" i="8"/>
  <c r="A105" i="8"/>
  <c r="B105" i="8"/>
  <c r="B42" i="8"/>
  <c r="A42" i="8"/>
  <c r="A226" i="8"/>
  <c r="B226" i="8"/>
  <c r="A39" i="8"/>
  <c r="B39" i="8"/>
  <c r="A206" i="8"/>
  <c r="B206" i="8"/>
  <c r="A148" i="8"/>
  <c r="B148" i="8"/>
  <c r="A61" i="8"/>
  <c r="B61" i="8"/>
  <c r="A72" i="8"/>
  <c r="B72" i="8"/>
  <c r="A17" i="8"/>
  <c r="B17" i="8"/>
  <c r="A43" i="8"/>
  <c r="B43" i="8"/>
  <c r="B186" i="8"/>
  <c r="A186" i="8"/>
  <c r="A9" i="8"/>
  <c r="B9" i="8"/>
  <c r="A225" i="8"/>
  <c r="B225" i="8"/>
  <c r="A26" i="8"/>
  <c r="B26" i="8"/>
  <c r="A84" i="8"/>
  <c r="B84" i="8"/>
  <c r="A123" i="8"/>
  <c r="B123" i="8"/>
  <c r="B210" i="8"/>
  <c r="A210" i="8"/>
  <c r="A3" i="8"/>
  <c r="B3" i="8"/>
  <c r="A22" i="8"/>
  <c r="B22" i="8"/>
  <c r="A110" i="8"/>
  <c r="B110" i="8"/>
  <c r="A152" i="8"/>
  <c r="B152" i="8"/>
  <c r="A128" i="8"/>
  <c r="B128" i="8"/>
  <c r="A100" i="8"/>
  <c r="B100" i="8"/>
  <c r="A205" i="8"/>
  <c r="B205" i="8"/>
  <c r="A126" i="8"/>
  <c r="B126" i="8"/>
  <c r="A164" i="8"/>
  <c r="B164" i="8"/>
  <c r="A207" i="8"/>
  <c r="B207" i="8"/>
  <c r="A176" i="8"/>
  <c r="B176" i="8"/>
  <c r="A5" i="8"/>
  <c r="B5" i="8"/>
  <c r="A211" i="8"/>
  <c r="B211" i="8"/>
  <c r="A107" i="8"/>
  <c r="B107" i="8"/>
  <c r="A27" i="8"/>
  <c r="B27" i="8"/>
  <c r="A30" i="8"/>
  <c r="B30" i="8"/>
  <c r="A51" i="8"/>
  <c r="B51" i="8"/>
  <c r="A44" i="8"/>
  <c r="B44" i="8"/>
  <c r="A77" i="8"/>
  <c r="B77" i="8"/>
  <c r="A209" i="8"/>
  <c r="B209" i="8"/>
  <c r="A149" i="8"/>
  <c r="B149" i="8"/>
  <c r="A212" i="8"/>
  <c r="B212" i="8"/>
  <c r="A181" i="8"/>
  <c r="B181" i="8"/>
  <c r="A227" i="8"/>
  <c r="B227" i="8"/>
  <c r="A101" i="8"/>
  <c r="B101" i="8"/>
  <c r="A124" i="8"/>
  <c r="B124" i="8"/>
  <c r="B162" i="8"/>
  <c r="A162" i="8"/>
  <c r="A174" i="8"/>
  <c r="B174" i="8"/>
  <c r="A11" i="8"/>
  <c r="B11" i="8"/>
  <c r="A80" i="8"/>
  <c r="B80" i="8"/>
  <c r="B114" i="8"/>
  <c r="A114" i="8"/>
  <c r="A141" i="8"/>
  <c r="B141" i="8"/>
  <c r="A175" i="8"/>
  <c r="B175" i="8"/>
  <c r="A132" i="8"/>
  <c r="B132" i="8"/>
  <c r="A166" i="8"/>
  <c r="B166" i="8"/>
  <c r="A118" i="8"/>
  <c r="B118" i="8"/>
  <c r="A183" i="8"/>
  <c r="B183" i="8"/>
  <c r="A112" i="8"/>
  <c r="B112" i="8"/>
  <c r="A96" i="8"/>
  <c r="B96" i="8"/>
  <c r="A144" i="8"/>
  <c r="B144" i="8"/>
  <c r="A28" i="8"/>
  <c r="B28" i="8"/>
  <c r="A91" i="8"/>
  <c r="B91" i="8"/>
  <c r="A117" i="8"/>
  <c r="B117" i="8"/>
  <c r="A170" i="8"/>
  <c r="B170" i="8"/>
  <c r="A31" i="8"/>
  <c r="B31" i="8"/>
  <c r="A216" i="8"/>
  <c r="B216" i="8"/>
  <c r="A47" i="8"/>
  <c r="B47" i="8"/>
  <c r="A213" i="8"/>
  <c r="B213" i="8"/>
  <c r="B138" i="8"/>
  <c r="A138" i="8"/>
  <c r="A18" i="8"/>
  <c r="B18" i="8"/>
  <c r="A14" i="8"/>
  <c r="B14" i="8"/>
  <c r="A86" i="8"/>
  <c r="B86" i="8"/>
  <c r="A83" i="8"/>
  <c r="B83" i="8"/>
  <c r="A190" i="8"/>
  <c r="B190" i="8"/>
  <c r="A8" i="8"/>
  <c r="B8" i="8"/>
  <c r="A20" i="8"/>
  <c r="B20" i="8"/>
  <c r="A230" i="8"/>
  <c r="B230" i="8"/>
  <c r="A4" i="8"/>
  <c r="B4" i="8"/>
  <c r="A69" i="8"/>
  <c r="B69" i="8"/>
  <c r="A34" i="8"/>
  <c r="B34" i="8"/>
  <c r="A60" i="8"/>
  <c r="B60" i="8"/>
  <c r="A116" i="8"/>
  <c r="B116" i="8"/>
  <c r="A90" i="8"/>
  <c r="B90" i="8"/>
  <c r="A217" i="8"/>
  <c r="B217" i="8"/>
  <c r="A73" i="8"/>
  <c r="B73" i="8"/>
  <c r="A92" i="8"/>
  <c r="B92" i="8"/>
  <c r="A64" i="8"/>
  <c r="B64" i="8"/>
  <c r="A40" i="8"/>
  <c r="B40" i="8"/>
  <c r="A103" i="8"/>
  <c r="B103" i="8"/>
  <c r="A180" i="8"/>
  <c r="B180" i="8"/>
  <c r="A62" i="8"/>
  <c r="B62" i="8"/>
  <c r="A52" i="8"/>
  <c r="B52" i="8"/>
  <c r="A53" i="8"/>
  <c r="B53" i="8"/>
  <c r="A102" i="8"/>
  <c r="B102" i="8"/>
  <c r="A93" i="8"/>
  <c r="B93" i="8"/>
  <c r="A70" i="8"/>
  <c r="B70" i="8"/>
  <c r="A32" i="8"/>
  <c r="B32" i="8"/>
  <c r="A97" i="8"/>
  <c r="B97" i="8"/>
  <c r="A224" i="8"/>
  <c r="B224" i="8"/>
  <c r="A131" i="8"/>
  <c r="B131" i="8"/>
  <c r="F17" i="3"/>
  <c r="F183" i="3"/>
  <c r="A78" i="8"/>
  <c r="B78" i="8"/>
  <c r="A36" i="8"/>
  <c r="B36" i="8"/>
  <c r="A48" i="8"/>
  <c r="B48" i="8"/>
  <c r="A219" i="8"/>
  <c r="B219" i="8"/>
  <c r="A104" i="8"/>
  <c r="B104" i="8"/>
  <c r="A143" i="8"/>
  <c r="B143" i="8"/>
  <c r="A15" i="8"/>
  <c r="B15" i="8"/>
  <c r="A189" i="8"/>
  <c r="B189" i="8"/>
  <c r="A82" i="8"/>
  <c r="B82" i="8"/>
  <c r="A21" i="8"/>
  <c r="B21" i="8"/>
  <c r="A24" i="8"/>
  <c r="B24" i="8"/>
  <c r="A135" i="8"/>
  <c r="B135" i="8"/>
  <c r="A59" i="8"/>
  <c r="B59" i="8"/>
  <c r="A171" i="8"/>
  <c r="B171" i="8"/>
  <c r="A67" i="8"/>
  <c r="B67" i="8"/>
  <c r="A192" i="8"/>
  <c r="B192" i="8"/>
  <c r="A127" i="8"/>
  <c r="B127" i="8"/>
  <c r="A182" i="8"/>
  <c r="B182" i="8"/>
  <c r="B10" i="8"/>
  <c r="A10" i="8"/>
  <c r="A196" i="8"/>
  <c r="B196" i="8"/>
  <c r="A172" i="8"/>
  <c r="B172" i="8"/>
  <c r="A215" i="8"/>
  <c r="B215" i="8"/>
  <c r="A85" i="8"/>
  <c r="B85" i="8"/>
  <c r="A185" i="8"/>
  <c r="B185" i="8"/>
  <c r="A113" i="8"/>
  <c r="B113" i="8"/>
  <c r="A87" i="8"/>
  <c r="B87" i="8"/>
  <c r="A201" i="8"/>
  <c r="B201" i="8"/>
  <c r="A68" i="8"/>
  <c r="B68" i="8"/>
  <c r="A169" i="8"/>
  <c r="B169" i="8"/>
  <c r="A57" i="8"/>
  <c r="B57" i="8"/>
  <c r="A106" i="8"/>
  <c r="B106" i="8"/>
  <c r="A41" i="8"/>
  <c r="B41" i="8"/>
  <c r="B194" i="8"/>
  <c r="A194" i="8"/>
  <c r="B98" i="8"/>
  <c r="A98" i="8"/>
  <c r="A200" i="8"/>
  <c r="B200" i="8"/>
  <c r="A6" i="8"/>
  <c r="B6" i="8"/>
  <c r="A111" i="8"/>
  <c r="B111" i="8"/>
  <c r="A35" i="8"/>
  <c r="B35" i="8"/>
  <c r="A214" i="8"/>
  <c r="B214" i="8"/>
  <c r="A37" i="8"/>
  <c r="B37" i="8"/>
  <c r="A33" i="8"/>
  <c r="B33" i="8"/>
  <c r="A76" i="8"/>
  <c r="B76" i="8"/>
  <c r="A115" i="8"/>
  <c r="B115" i="8"/>
  <c r="A89" i="8"/>
  <c r="B89" i="8"/>
  <c r="A177" i="8"/>
  <c r="B177" i="8"/>
  <c r="A119" i="8"/>
  <c r="B119" i="8"/>
  <c r="A223" i="8"/>
  <c r="B223" i="8"/>
  <c r="A195" i="8"/>
  <c r="B195" i="8"/>
  <c r="A121" i="8"/>
  <c r="B121" i="8"/>
  <c r="A220" i="8"/>
  <c r="B220" i="8"/>
  <c r="A50" i="8"/>
  <c r="B50" i="8"/>
  <c r="A202" i="8"/>
  <c r="B202" i="8"/>
  <c r="A218" i="8"/>
  <c r="B218" i="8"/>
  <c r="A54" i="8"/>
  <c r="B54" i="8"/>
  <c r="A136" i="8"/>
  <c r="B136" i="8"/>
  <c r="A133" i="8"/>
  <c r="B133" i="8"/>
  <c r="A158" i="8"/>
  <c r="B158" i="8"/>
  <c r="F190" i="3"/>
  <c r="F74" i="3"/>
  <c r="F169" i="3"/>
  <c r="F81" i="3"/>
  <c r="E81" i="3" s="1"/>
  <c r="D81" i="3" s="1"/>
  <c r="F203" i="3"/>
  <c r="F48" i="3"/>
  <c r="E48" i="3" s="1"/>
  <c r="D48" i="3" s="1"/>
  <c r="F27" i="3"/>
  <c r="E27" i="3" s="1"/>
  <c r="D27" i="3" s="1"/>
  <c r="F93" i="3"/>
  <c r="F176" i="3"/>
  <c r="E176" i="3" s="1"/>
  <c r="D176" i="3" s="1"/>
  <c r="F189" i="3"/>
  <c r="F115" i="3"/>
  <c r="E115" i="3" s="1"/>
  <c r="D115" i="3" s="1"/>
  <c r="F204" i="3"/>
  <c r="E204" i="3" s="1"/>
  <c r="D204" i="3" s="1"/>
  <c r="F102" i="3"/>
  <c r="F72" i="3"/>
  <c r="E72" i="3" s="1"/>
  <c r="D72" i="3" s="1"/>
  <c r="F148" i="3"/>
  <c r="E148" i="3" s="1"/>
  <c r="D148" i="3" s="1"/>
  <c r="F21" i="3"/>
  <c r="E21" i="3" s="1"/>
  <c r="D21" i="3" s="1"/>
  <c r="F100" i="3"/>
  <c r="F94" i="3"/>
  <c r="E94" i="3" s="1"/>
  <c r="D94" i="3" s="1"/>
  <c r="F79" i="3"/>
  <c r="F151" i="3"/>
  <c r="E151" i="3" s="1"/>
  <c r="D151" i="3" s="1"/>
  <c r="F158" i="3"/>
  <c r="F6" i="3"/>
  <c r="E6" i="3" s="1"/>
  <c r="D6" i="3" s="1"/>
  <c r="F129" i="3"/>
  <c r="E129" i="3" s="1"/>
  <c r="D129" i="3" s="1"/>
  <c r="F61" i="3"/>
  <c r="F52" i="3"/>
  <c r="E52" i="3" s="1"/>
  <c r="D52" i="3" s="1"/>
  <c r="E226" i="3"/>
  <c r="D226" i="3" s="1"/>
  <c r="F98" i="3"/>
  <c r="E98" i="3" s="1"/>
  <c r="D98" i="3" s="1"/>
  <c r="F14" i="3"/>
  <c r="P13" i="2"/>
  <c r="F13" i="3"/>
  <c r="F32" i="3"/>
  <c r="E32" i="3" s="1"/>
  <c r="D32" i="3" s="1"/>
  <c r="F119" i="3"/>
  <c r="E119" i="3" s="1"/>
  <c r="D119" i="3" s="1"/>
  <c r="F145" i="3"/>
  <c r="E145" i="3" s="1"/>
  <c r="D145" i="3" s="1"/>
  <c r="F69" i="3"/>
  <c r="F47" i="3"/>
  <c r="E47" i="3" s="1"/>
  <c r="D47" i="3" s="1"/>
  <c r="F232" i="3"/>
  <c r="E232" i="3" s="1"/>
  <c r="D232" i="3" s="1"/>
  <c r="F206" i="3"/>
  <c r="E206" i="3" s="1"/>
  <c r="D206" i="3" s="1"/>
  <c r="F211" i="3"/>
  <c r="F167" i="3"/>
  <c r="E167" i="3" s="1"/>
  <c r="D167" i="3" s="1"/>
  <c r="F212" i="3"/>
  <c r="F116" i="3"/>
  <c r="E116" i="3" s="1"/>
  <c r="D116" i="3" s="1"/>
  <c r="F133" i="3"/>
  <c r="E198" i="3"/>
  <c r="D198" i="3" s="1"/>
  <c r="F201" i="3"/>
  <c r="F209" i="3"/>
  <c r="F22" i="3"/>
  <c r="E22" i="3" s="1"/>
  <c r="D22" i="3" s="1"/>
  <c r="E199" i="3"/>
  <c r="D199" i="3" s="1"/>
  <c r="E215" i="3"/>
  <c r="D215" i="3" s="1"/>
  <c r="F123" i="3"/>
  <c r="E123" i="3" s="1"/>
  <c r="D123" i="3" s="1"/>
  <c r="F26" i="3"/>
  <c r="E26" i="3" s="1"/>
  <c r="D26" i="3" s="1"/>
  <c r="D205" i="2"/>
  <c r="F142" i="3"/>
  <c r="E142" i="3" s="1"/>
  <c r="D142" i="3" s="1"/>
  <c r="F106" i="3"/>
  <c r="F109" i="3"/>
  <c r="E109" i="3" s="1"/>
  <c r="D109" i="3" s="1"/>
  <c r="F134" i="3"/>
  <c r="E134" i="3" s="1"/>
  <c r="D134" i="3" s="1"/>
  <c r="F166" i="3"/>
  <c r="E166" i="3" s="1"/>
  <c r="D166" i="3" s="1"/>
  <c r="F42" i="3"/>
  <c r="E42" i="3" s="1"/>
  <c r="D42" i="3" s="1"/>
  <c r="F55" i="3"/>
  <c r="F2" i="3"/>
  <c r="E2" i="3" s="1"/>
  <c r="D2" i="3" s="1"/>
  <c r="F220" i="3"/>
  <c r="E220" i="3" s="1"/>
  <c r="D220" i="3" s="1"/>
  <c r="F225" i="3"/>
  <c r="E225" i="3" s="1"/>
  <c r="D225" i="3" s="1"/>
  <c r="F208" i="3"/>
  <c r="E208" i="3" s="1"/>
  <c r="D208" i="3" s="1"/>
  <c r="F78" i="3"/>
  <c r="E78" i="3" s="1"/>
  <c r="D78" i="3" s="1"/>
  <c r="F156" i="3"/>
  <c r="E156" i="3" s="1"/>
  <c r="D156" i="3" s="1"/>
  <c r="F192" i="3"/>
  <c r="E192" i="3" s="1"/>
  <c r="D192" i="3" s="1"/>
  <c r="F177" i="3"/>
  <c r="F73" i="3"/>
  <c r="E73" i="3" s="1"/>
  <c r="D73" i="3" s="1"/>
  <c r="F124" i="3"/>
  <c r="E124" i="3" s="1"/>
  <c r="D124" i="3" s="1"/>
  <c r="F39" i="3"/>
  <c r="F92" i="3"/>
  <c r="E92" i="3" s="1"/>
  <c r="D92" i="3" s="1"/>
  <c r="E69" i="3"/>
  <c r="D69" i="3" s="1"/>
  <c r="F160" i="3"/>
  <c r="F135" i="3"/>
  <c r="E135" i="3" s="1"/>
  <c r="D135" i="3" s="1"/>
  <c r="F172" i="3"/>
  <c r="E172" i="3" s="1"/>
  <c r="D172" i="3" s="1"/>
  <c r="F5" i="3"/>
  <c r="E5" i="3" s="1"/>
  <c r="D5" i="3" s="1"/>
  <c r="F16" i="3"/>
  <c r="E16" i="3" s="1"/>
  <c r="D16" i="3" s="1"/>
  <c r="F99" i="3"/>
  <c r="E99" i="3" s="1"/>
  <c r="D99" i="3" s="1"/>
  <c r="F38" i="3"/>
  <c r="E38" i="3" s="1"/>
  <c r="D38" i="3" s="1"/>
  <c r="F141" i="3"/>
  <c r="E141" i="3" s="1"/>
  <c r="D141" i="3" s="1"/>
  <c r="F9" i="3"/>
  <c r="E9" i="3" s="1"/>
  <c r="D9" i="3" s="1"/>
  <c r="F83" i="3"/>
  <c r="E83" i="3" s="1"/>
  <c r="D83" i="3" s="1"/>
  <c r="F57" i="3"/>
  <c r="E57" i="3" s="1"/>
  <c r="D57" i="3" s="1"/>
  <c r="F224" i="3"/>
  <c r="E224" i="3" s="1"/>
  <c r="D224" i="3" s="1"/>
  <c r="F196" i="3"/>
  <c r="E196" i="3" s="1"/>
  <c r="D196" i="3" s="1"/>
  <c r="F97" i="3"/>
  <c r="E97" i="3" s="1"/>
  <c r="D97" i="3" s="1"/>
  <c r="I139" i="3"/>
  <c r="H139" i="3" s="1"/>
  <c r="G139" i="3" s="1"/>
  <c r="D139" i="2" s="1"/>
  <c r="I77" i="3"/>
  <c r="H77" i="3" s="1"/>
  <c r="G77" i="3" s="1"/>
  <c r="D77" i="2" s="1"/>
  <c r="I7" i="3"/>
  <c r="H7" i="3" s="1"/>
  <c r="G7" i="3" s="1"/>
  <c r="E104" i="3"/>
  <c r="D104" i="3" s="1"/>
  <c r="Q13" i="2"/>
  <c r="R13" i="2" s="1"/>
  <c r="Q226" i="2"/>
  <c r="R226" i="2" s="1"/>
  <c r="Q199" i="2"/>
  <c r="R199" i="2" s="1"/>
  <c r="E106" i="3"/>
  <c r="D106" i="3" s="1"/>
  <c r="I95" i="3"/>
  <c r="H95" i="3" s="1"/>
  <c r="G95" i="3" s="1"/>
  <c r="E189" i="3"/>
  <c r="D189" i="3" s="1"/>
  <c r="E93" i="3"/>
  <c r="D93" i="3" s="1"/>
  <c r="E51" i="3"/>
  <c r="D51" i="3" s="1"/>
  <c r="I112" i="3"/>
  <c r="H112" i="3" s="1"/>
  <c r="G112" i="3" s="1"/>
  <c r="E14" i="3"/>
  <c r="D14" i="3" s="1"/>
  <c r="I111" i="3"/>
  <c r="H111" i="3" s="1"/>
  <c r="G111" i="3" s="1"/>
  <c r="I162" i="3"/>
  <c r="H162" i="3" s="1"/>
  <c r="G162" i="3" s="1"/>
  <c r="I34" i="3"/>
  <c r="H34" i="3" s="1"/>
  <c r="G34" i="3" s="1"/>
  <c r="F34" i="3" s="1"/>
  <c r="E34" i="3" s="1"/>
  <c r="D34" i="3" s="1"/>
  <c r="E169" i="3"/>
  <c r="D169" i="3" s="1"/>
  <c r="I50" i="3"/>
  <c r="H50" i="3" s="1"/>
  <c r="G50" i="3" s="1"/>
  <c r="I187" i="3"/>
  <c r="H187" i="3" s="1"/>
  <c r="G187" i="3" s="1"/>
  <c r="I155" i="3"/>
  <c r="H155" i="3" s="1"/>
  <c r="G155" i="3" s="1"/>
  <c r="I179" i="3"/>
  <c r="H179" i="3" s="1"/>
  <c r="G179" i="3" s="1"/>
  <c r="I186" i="3"/>
  <c r="H186" i="3" s="1"/>
  <c r="G186" i="3" s="1"/>
  <c r="I18" i="3"/>
  <c r="H18" i="3" s="1"/>
  <c r="G18" i="3" s="1"/>
  <c r="I161" i="3"/>
  <c r="H161" i="3" s="1"/>
  <c r="G161" i="3" s="1"/>
  <c r="E201" i="3"/>
  <c r="D201" i="3" s="1"/>
  <c r="I59" i="3"/>
  <c r="H59" i="3" s="1"/>
  <c r="G59" i="3" s="1"/>
  <c r="E86" i="3"/>
  <c r="D86" i="3" s="1"/>
  <c r="E209" i="3"/>
  <c r="D209" i="3" s="1"/>
  <c r="E31" i="3"/>
  <c r="D31" i="3" s="1"/>
  <c r="I28" i="3"/>
  <c r="H28" i="3" s="1"/>
  <c r="G28" i="3" s="1"/>
  <c r="I195" i="3"/>
  <c r="H195" i="3" s="1"/>
  <c r="G195" i="3" s="1"/>
  <c r="E221" i="3"/>
  <c r="D221" i="3" s="1"/>
  <c r="E79" i="3"/>
  <c r="D79" i="3" s="1"/>
  <c r="E133" i="3"/>
  <c r="D133" i="3" s="1"/>
  <c r="E160" i="3"/>
  <c r="D160" i="3" s="1"/>
  <c r="E212" i="3"/>
  <c r="D212" i="3" s="1"/>
  <c r="E152" i="3"/>
  <c r="D152" i="3" s="1"/>
  <c r="E46" i="3"/>
  <c r="D46" i="3" s="1"/>
  <c r="E17" i="3"/>
  <c r="D17" i="3" s="1"/>
  <c r="E29" i="3"/>
  <c r="D29" i="3" s="1"/>
  <c r="E177" i="3"/>
  <c r="D177" i="3" s="1"/>
  <c r="E84" i="3"/>
  <c r="D84" i="3" s="1"/>
  <c r="I122" i="3"/>
  <c r="H122" i="3" s="1"/>
  <c r="G122" i="3" s="1"/>
  <c r="I222" i="3"/>
  <c r="H222" i="3" s="1"/>
  <c r="G222" i="3" s="1"/>
  <c r="E211" i="3"/>
  <c r="D211" i="3" s="1"/>
  <c r="I228" i="3"/>
  <c r="H228" i="3" s="1"/>
  <c r="G228" i="3" s="1"/>
  <c r="I118" i="3"/>
  <c r="H118" i="3" s="1"/>
  <c r="G118" i="3" s="1"/>
  <c r="I202" i="3"/>
  <c r="H202" i="3" s="1"/>
  <c r="G202" i="3" s="1"/>
  <c r="D19" i="8"/>
  <c r="A20" i="2"/>
  <c r="B28" i="3"/>
  <c r="A29" i="2"/>
  <c r="D28" i="8"/>
  <c r="B3" i="3"/>
  <c r="F3" i="3" s="1"/>
  <c r="D3" i="8"/>
  <c r="A4" i="2"/>
  <c r="A206" i="2"/>
  <c r="D205" i="8"/>
  <c r="B118" i="3"/>
  <c r="A119" i="2"/>
  <c r="D118" i="8"/>
  <c r="B218" i="3"/>
  <c r="A219" i="2"/>
  <c r="D218" i="8"/>
  <c r="A169" i="2"/>
  <c r="D168" i="8"/>
  <c r="B197" i="3"/>
  <c r="A198" i="2"/>
  <c r="D197" i="8"/>
  <c r="C103" i="8"/>
  <c r="C47" i="8"/>
  <c r="C203" i="8"/>
  <c r="C17" i="8"/>
  <c r="C220" i="8"/>
  <c r="C108" i="8"/>
  <c r="C191" i="8"/>
  <c r="C117" i="8"/>
  <c r="C232" i="8"/>
  <c r="C198" i="8"/>
  <c r="C23" i="8"/>
  <c r="C52" i="8"/>
  <c r="C54" i="8"/>
  <c r="C110" i="8"/>
  <c r="C69" i="8"/>
  <c r="C16" i="8"/>
  <c r="C34" i="8"/>
  <c r="C104" i="8"/>
  <c r="C130" i="8"/>
  <c r="C109" i="8"/>
  <c r="C70" i="8"/>
  <c r="C222" i="8"/>
  <c r="C154" i="8"/>
  <c r="C119" i="8"/>
  <c r="C149" i="8"/>
  <c r="C165" i="8"/>
  <c r="C212" i="8"/>
  <c r="C217" i="8"/>
  <c r="C142" i="8"/>
  <c r="C161" i="8"/>
  <c r="C180" i="8"/>
  <c r="C129" i="8"/>
  <c r="C100" i="8"/>
  <c r="C25" i="8"/>
  <c r="C84" i="8"/>
  <c r="C153" i="8"/>
  <c r="C72" i="8"/>
  <c r="C201" i="8"/>
  <c r="C179" i="8"/>
  <c r="C46" i="8"/>
  <c r="C80" i="8"/>
  <c r="C141" i="8"/>
  <c r="C219" i="8"/>
  <c r="C76" i="8"/>
  <c r="C83" i="8"/>
  <c r="C177" i="8"/>
  <c r="C156" i="8"/>
  <c r="C121" i="8"/>
  <c r="C183" i="8"/>
  <c r="C122" i="8"/>
  <c r="C140" i="8"/>
  <c r="C147" i="8"/>
  <c r="C145" i="8"/>
  <c r="C11" i="8"/>
  <c r="C133" i="8"/>
  <c r="C94" i="8"/>
  <c r="A83" i="2"/>
  <c r="D82" i="8"/>
  <c r="B159" i="3"/>
  <c r="A160" i="2"/>
  <c r="D159" i="8"/>
  <c r="B175" i="3"/>
  <c r="D175" i="8"/>
  <c r="A176" i="2"/>
  <c r="A96" i="2"/>
  <c r="D95" i="8"/>
  <c r="B188" i="3"/>
  <c r="A189" i="2"/>
  <c r="D188" i="8"/>
  <c r="A228" i="2"/>
  <c r="D227" i="8"/>
  <c r="B173" i="3"/>
  <c r="A174" i="2"/>
  <c r="D173" i="8"/>
  <c r="B82" i="3"/>
  <c r="F82" i="3" s="1"/>
  <c r="C182" i="8"/>
  <c r="C206" i="8"/>
  <c r="C98" i="8"/>
  <c r="C192" i="8"/>
  <c r="C164" i="8"/>
  <c r="C137" i="8"/>
  <c r="C38" i="8"/>
  <c r="C79" i="8"/>
  <c r="C123" i="8"/>
  <c r="C231" i="8"/>
  <c r="C18" i="8"/>
  <c r="C45" i="8"/>
  <c r="C26" i="8"/>
  <c r="C102" i="8"/>
  <c r="C93" i="8"/>
  <c r="C160" i="8"/>
  <c r="C186" i="8"/>
  <c r="C196" i="8"/>
  <c r="C127" i="8"/>
  <c r="C20" i="8"/>
  <c r="C221" i="8"/>
  <c r="C162" i="8"/>
  <c r="C230" i="8"/>
  <c r="C67" i="8"/>
  <c r="C158" i="8"/>
  <c r="C125" i="8"/>
  <c r="C210" i="8"/>
  <c r="C22" i="8"/>
  <c r="C126" i="8"/>
  <c r="C148" i="8"/>
  <c r="C27" i="8"/>
  <c r="C114" i="8"/>
  <c r="C86" i="8"/>
  <c r="C105" i="8"/>
  <c r="C134" i="8"/>
  <c r="C53" i="8"/>
  <c r="C228" i="8"/>
  <c r="C116" i="8"/>
  <c r="C96" i="8"/>
  <c r="C143" i="8"/>
  <c r="C101" i="8"/>
  <c r="C8" i="8"/>
  <c r="C89" i="8"/>
  <c r="C5" i="8"/>
  <c r="C51" i="8"/>
  <c r="B223" i="3"/>
  <c r="A224" i="2"/>
  <c r="D223" i="8"/>
  <c r="B146" i="3"/>
  <c r="F146" i="3" s="1"/>
  <c r="A147" i="2"/>
  <c r="D146" i="8"/>
  <c r="B213" i="3"/>
  <c r="A214" i="2"/>
  <c r="D213" i="8"/>
  <c r="B41" i="3"/>
  <c r="D41" i="8"/>
  <c r="A42" i="2"/>
  <c r="B44" i="3"/>
  <c r="A45" i="2"/>
  <c r="D44" i="8"/>
  <c r="B35" i="3"/>
  <c r="D35" i="8"/>
  <c r="A36" i="2"/>
  <c r="B163" i="3"/>
  <c r="D163" i="8"/>
  <c r="A164" i="2"/>
  <c r="B194" i="3"/>
  <c r="F194" i="3" s="1"/>
  <c r="A195" i="2"/>
  <c r="D194" i="8"/>
  <c r="C7" i="8"/>
  <c r="C172" i="8"/>
  <c r="C208" i="8"/>
  <c r="C209" i="8"/>
  <c r="C32" i="8"/>
  <c r="C33" i="8"/>
  <c r="C4" i="8"/>
  <c r="C211" i="8"/>
  <c r="C106" i="8"/>
  <c r="C13" i="8"/>
  <c r="C68" i="8"/>
  <c r="C42" i="8"/>
  <c r="C166" i="8"/>
  <c r="C132" i="8"/>
  <c r="C226" i="8"/>
  <c r="C24" i="8"/>
  <c r="C169" i="8"/>
  <c r="C144" i="8"/>
  <c r="C229" i="8"/>
  <c r="C88" i="8"/>
  <c r="C136" i="8"/>
  <c r="C55" i="8"/>
  <c r="C15" i="8"/>
  <c r="C189" i="8"/>
  <c r="C48" i="8"/>
  <c r="C6" i="8"/>
  <c r="C155" i="8"/>
  <c r="C29" i="8"/>
  <c r="C187" i="8"/>
  <c r="C199" i="8"/>
  <c r="C215" i="8"/>
  <c r="C124" i="8"/>
  <c r="C57" i="8"/>
  <c r="C59" i="8"/>
  <c r="C81" i="8"/>
  <c r="C60" i="8"/>
  <c r="C58" i="8"/>
  <c r="C204" i="8"/>
  <c r="C157" i="8"/>
  <c r="C85" i="8"/>
  <c r="C31" i="8"/>
  <c r="C150" i="8"/>
  <c r="C171" i="8"/>
  <c r="C216" i="8"/>
  <c r="C184" i="8"/>
  <c r="C14" i="8"/>
  <c r="C207" i="8"/>
  <c r="C152" i="8"/>
  <c r="C131" i="8"/>
  <c r="C107" i="8"/>
  <c r="B185" i="3"/>
  <c r="D185" i="8"/>
  <c r="A186" i="2"/>
  <c r="A65" i="2"/>
  <c r="D64" i="8"/>
  <c r="A113" i="2"/>
  <c r="D112" i="8"/>
  <c r="B214" i="3"/>
  <c r="A215" i="2"/>
  <c r="D214" i="8"/>
  <c r="A93" i="2"/>
  <c r="D92" i="8"/>
  <c r="B37" i="3"/>
  <c r="A38" i="2"/>
  <c r="D37" i="8"/>
  <c r="B50" i="3"/>
  <c r="A51" i="2"/>
  <c r="D50" i="8"/>
  <c r="C71" i="8"/>
  <c r="C77" i="8"/>
  <c r="C193" i="8"/>
  <c r="C195" i="8"/>
  <c r="C115" i="8"/>
  <c r="C2" i="8"/>
  <c r="C170" i="8"/>
  <c r="C181" i="8"/>
  <c r="C78" i="8"/>
  <c r="C40" i="8"/>
  <c r="C75" i="8"/>
  <c r="C97" i="8"/>
  <c r="C43" i="8"/>
  <c r="C39" i="8"/>
  <c r="C178" i="8"/>
  <c r="C135" i="8"/>
  <c r="C151" i="8"/>
  <c r="C224" i="8"/>
  <c r="C128" i="8"/>
  <c r="C202" i="8"/>
  <c r="C190" i="8"/>
  <c r="C225" i="8"/>
  <c r="C167" i="8"/>
  <c r="C111" i="8"/>
  <c r="C99" i="8"/>
  <c r="C30" i="8"/>
  <c r="C49" i="8"/>
  <c r="C12" i="8"/>
  <c r="C66" i="8"/>
  <c r="C65" i="8"/>
  <c r="C36" i="8"/>
  <c r="C9" i="8"/>
  <c r="C62" i="8"/>
  <c r="C63" i="8"/>
  <c r="C176" i="8"/>
  <c r="C91" i="8"/>
  <c r="C174" i="8"/>
  <c r="C200" i="8"/>
  <c r="C113" i="8"/>
  <c r="C73" i="8"/>
  <c r="C21" i="8"/>
  <c r="C139" i="8"/>
  <c r="C61" i="8"/>
  <c r="C90" i="8"/>
  <c r="C87" i="8"/>
  <c r="E43" i="3"/>
  <c r="D43" i="3" s="1"/>
  <c r="E61" i="3"/>
  <c r="D61" i="3" s="1"/>
  <c r="I101" i="3"/>
  <c r="H101" i="3" s="1"/>
  <c r="G101" i="3" s="1"/>
  <c r="E13" i="3"/>
  <c r="D13" i="3" s="1"/>
  <c r="E158" i="3"/>
  <c r="D158" i="3" s="1"/>
  <c r="E219" i="3"/>
  <c r="D219" i="3" s="1"/>
  <c r="E33" i="3"/>
  <c r="D33" i="3" s="1"/>
  <c r="I131" i="3"/>
  <c r="H131" i="3" s="1"/>
  <c r="G131" i="3" s="1"/>
  <c r="E183" i="3"/>
  <c r="D183" i="3" s="1"/>
  <c r="E39" i="3"/>
  <c r="D39" i="3" s="1"/>
  <c r="I185" i="3"/>
  <c r="H185" i="3" s="1"/>
  <c r="G185" i="3" s="1"/>
  <c r="B19" i="3"/>
  <c r="I184" i="3"/>
  <c r="H184" i="3" s="1"/>
  <c r="G184" i="3" s="1"/>
  <c r="F184" i="3" s="1"/>
  <c r="B64" i="3"/>
  <c r="B112" i="3"/>
  <c r="B205" i="3"/>
  <c r="F205" i="3" s="1"/>
  <c r="B95" i="3"/>
  <c r="B168" i="3"/>
  <c r="B227" i="3"/>
  <c r="H144" i="3"/>
  <c r="G144" i="3" s="1"/>
  <c r="H40" i="3"/>
  <c r="G40" i="3" s="1"/>
  <c r="H174" i="3"/>
  <c r="G174" i="3" s="1"/>
  <c r="H140" i="3"/>
  <c r="G140" i="3" s="1"/>
  <c r="H4" i="3"/>
  <c r="G4" i="3" s="1"/>
  <c r="H200" i="3"/>
  <c r="G200" i="3" s="1"/>
  <c r="H143" i="3"/>
  <c r="G143" i="3" s="1"/>
  <c r="H20" i="3"/>
  <c r="G20" i="3" s="1"/>
  <c r="H128" i="3"/>
  <c r="G128" i="3" s="1"/>
  <c r="H108" i="3"/>
  <c r="G108" i="3" s="1"/>
  <c r="H178" i="3"/>
  <c r="G178" i="3" s="1"/>
  <c r="H58" i="3"/>
  <c r="G58" i="3" s="1"/>
  <c r="H60" i="3"/>
  <c r="G60" i="3" s="1"/>
  <c r="H210" i="3"/>
  <c r="G210" i="3" s="1"/>
  <c r="P198" i="2"/>
  <c r="P206" i="2"/>
  <c r="D198" i="2"/>
  <c r="D134" i="2"/>
  <c r="D135" i="2"/>
  <c r="D189" i="2"/>
  <c r="D133" i="2"/>
  <c r="D146" i="2"/>
  <c r="D21" i="2"/>
  <c r="D9" i="2"/>
  <c r="D69" i="2"/>
  <c r="D141" i="2"/>
  <c r="D177" i="2"/>
  <c r="D197" i="2"/>
  <c r="D215" i="2"/>
  <c r="D166" i="2"/>
  <c r="D41" i="2"/>
  <c r="D93" i="2"/>
  <c r="I136" i="3"/>
  <c r="I36" i="3"/>
  <c r="D163" i="2"/>
  <c r="D142" i="2"/>
  <c r="D97" i="2"/>
  <c r="D175" i="2"/>
  <c r="D151" i="2"/>
  <c r="D206" i="2"/>
  <c r="D199" i="2"/>
  <c r="D123" i="2"/>
  <c r="D5" i="2"/>
  <c r="D109" i="2"/>
  <c r="D57" i="2"/>
  <c r="D225" i="2"/>
  <c r="D119" i="2"/>
  <c r="D145" i="2"/>
  <c r="D226" i="2"/>
  <c r="E12" i="3"/>
  <c r="D12" i="3" s="1"/>
  <c r="E74" i="3"/>
  <c r="D74" i="3" s="1"/>
  <c r="E90" i="3"/>
  <c r="D90" i="3" s="1"/>
  <c r="D106" i="2"/>
  <c r="E24" i="3"/>
  <c r="D24" i="3" s="1"/>
  <c r="E55" i="3"/>
  <c r="D55" i="3" s="1"/>
  <c r="E102" i="3"/>
  <c r="D102" i="3" s="1"/>
  <c r="E23" i="3"/>
  <c r="D23" i="3" s="1"/>
  <c r="D212" i="2"/>
  <c r="E100" i="3"/>
  <c r="D100" i="3" s="1"/>
  <c r="E120" i="3"/>
  <c r="D120" i="3" s="1"/>
  <c r="D173" i="2"/>
  <c r="E67" i="3"/>
  <c r="D67" i="3" s="1"/>
  <c r="E10" i="3"/>
  <c r="D10" i="3" s="1"/>
  <c r="E203" i="3"/>
  <c r="D203" i="3" s="1"/>
  <c r="D190" i="2"/>
  <c r="D27" i="2"/>
  <c r="D39" i="2"/>
  <c r="D72" i="2"/>
  <c r="P38" i="2"/>
  <c r="D92" i="2"/>
  <c r="P22" i="2"/>
  <c r="D2" i="2"/>
  <c r="D99" i="2"/>
  <c r="P24" i="2"/>
  <c r="P119" i="2"/>
  <c r="P209" i="2"/>
  <c r="D208" i="2"/>
  <c r="P221" i="2"/>
  <c r="D220" i="2"/>
  <c r="D168" i="2"/>
  <c r="P177" i="2"/>
  <c r="D176" i="2"/>
  <c r="P205" i="2"/>
  <c r="D204" i="2"/>
  <c r="P189" i="2"/>
  <c r="D188" i="2"/>
  <c r="P225" i="2"/>
  <c r="D224" i="2"/>
  <c r="P233" i="2"/>
  <c r="D232" i="2"/>
  <c r="P197" i="2"/>
  <c r="D196" i="2"/>
  <c r="P57" i="2"/>
  <c r="P175" i="2"/>
  <c r="I181" i="3"/>
  <c r="H181" i="3" s="1"/>
  <c r="G181" i="3" s="1"/>
  <c r="F181" i="3" s="1"/>
  <c r="I30" i="3"/>
  <c r="I217" i="3"/>
  <c r="H217" i="3" s="1"/>
  <c r="G217" i="3" s="1"/>
  <c r="F217" i="3" s="1"/>
  <c r="I130" i="3"/>
  <c r="I157" i="3"/>
  <c r="I62" i="3"/>
  <c r="I49" i="3"/>
  <c r="I66" i="3"/>
  <c r="H66" i="3" s="1"/>
  <c r="G66" i="3" s="1"/>
  <c r="F66" i="3" s="1"/>
  <c r="I229" i="3"/>
  <c r="I218" i="3"/>
  <c r="H218" i="3" s="1"/>
  <c r="G218" i="3" s="1"/>
  <c r="F218" i="3" s="1"/>
  <c r="I54" i="3"/>
  <c r="I117" i="3"/>
  <c r="I170" i="3"/>
  <c r="H170" i="3" s="1"/>
  <c r="G170" i="3" s="1"/>
  <c r="F170" i="3" s="1"/>
  <c r="I19" i="3"/>
  <c r="H19" i="3" s="1"/>
  <c r="G19" i="3" s="1"/>
  <c r="I164" i="3"/>
  <c r="H164" i="3" s="1"/>
  <c r="G164" i="3" s="1"/>
  <c r="F164" i="3" s="1"/>
  <c r="I126" i="3"/>
  <c r="I121" i="3"/>
  <c r="H121" i="3" s="1"/>
  <c r="G121" i="3" s="1"/>
  <c r="F121" i="3" s="1"/>
  <c r="I127" i="3"/>
  <c r="H127" i="3" s="1"/>
  <c r="G127" i="3" s="1"/>
  <c r="F127" i="3" s="1"/>
  <c r="I96" i="3"/>
  <c r="I45" i="3"/>
  <c r="H45" i="3" s="1"/>
  <c r="G45" i="3" s="1"/>
  <c r="F45" i="3" s="1"/>
  <c r="I70" i="3"/>
  <c r="I180" i="3"/>
  <c r="I8" i="3"/>
  <c r="I25" i="3"/>
  <c r="I154" i="3"/>
  <c r="I191" i="3"/>
  <c r="H191" i="3" s="1"/>
  <c r="G191" i="3" s="1"/>
  <c r="F191" i="3" s="1"/>
  <c r="I137" i="3"/>
  <c r="I227" i="3"/>
  <c r="I125" i="3"/>
  <c r="I75" i="3"/>
  <c r="I85" i="3"/>
  <c r="I89" i="3"/>
  <c r="H89" i="3" s="1"/>
  <c r="G89" i="3" s="1"/>
  <c r="F89" i="3" s="1"/>
  <c r="I216" i="3"/>
  <c r="H216" i="3" s="1"/>
  <c r="G216" i="3" s="1"/>
  <c r="F216" i="3" s="1"/>
  <c r="I147" i="3"/>
  <c r="H147" i="3" s="1"/>
  <c r="G147" i="3" s="1"/>
  <c r="F147" i="3" s="1"/>
  <c r="I231" i="3"/>
  <c r="I76" i="3"/>
  <c r="I165" i="3"/>
  <c r="I105" i="3"/>
  <c r="I149" i="3"/>
  <c r="H149" i="3" s="1"/>
  <c r="G149" i="3" s="1"/>
  <c r="F149" i="3" s="1"/>
  <c r="I153" i="3"/>
  <c r="I91" i="3"/>
  <c r="I15" i="3"/>
  <c r="P92" i="2"/>
  <c r="P41" i="2"/>
  <c r="P6" i="2"/>
  <c r="P31" i="2"/>
  <c r="P48" i="2"/>
  <c r="P99" i="2"/>
  <c r="P7" i="2"/>
  <c r="P212" i="2"/>
  <c r="P196" i="2"/>
  <c r="P160" i="2"/>
  <c r="P176" i="2"/>
  <c r="P55" i="2"/>
  <c r="P188" i="2"/>
  <c r="P220" i="2"/>
  <c r="P169" i="2"/>
  <c r="P208" i="2"/>
  <c r="P82" i="2"/>
  <c r="P168" i="2"/>
  <c r="P106" i="2"/>
  <c r="P26" i="2"/>
  <c r="P109" i="2"/>
  <c r="P152" i="2"/>
  <c r="P192" i="2"/>
  <c r="P204" i="2"/>
  <c r="P133" i="2"/>
  <c r="P29" i="2"/>
  <c r="P129" i="2"/>
  <c r="P219" i="2"/>
  <c r="P194" i="2"/>
  <c r="P102" i="2"/>
  <c r="P33" i="2"/>
  <c r="I63" i="3"/>
  <c r="I114" i="3"/>
  <c r="I53" i="3"/>
  <c r="H53" i="3" s="1"/>
  <c r="G53" i="3" s="1"/>
  <c r="F53" i="3" s="1"/>
  <c r="I159" i="3"/>
  <c r="H159" i="3" s="1"/>
  <c r="G159" i="3" s="1"/>
  <c r="I65" i="3"/>
  <c r="I113" i="3"/>
  <c r="I214" i="3"/>
  <c r="I103" i="3"/>
  <c r="I230" i="3"/>
  <c r="I35" i="3"/>
  <c r="I80" i="3"/>
  <c r="I88" i="3"/>
  <c r="H88" i="3" s="1"/>
  <c r="G88" i="3" s="1"/>
  <c r="F88" i="3" s="1"/>
  <c r="I107" i="3"/>
  <c r="I213" i="3"/>
  <c r="H213" i="3" s="1"/>
  <c r="G213" i="3" s="1"/>
  <c r="I223" i="3"/>
  <c r="I132" i="3"/>
  <c r="I44" i="3"/>
  <c r="I182" i="3"/>
  <c r="I64" i="3"/>
  <c r="H64" i="3" s="1"/>
  <c r="G64" i="3" s="1"/>
  <c r="I171" i="3"/>
  <c r="I2" i="9"/>
  <c r="A2" i="9"/>
  <c r="I2" i="7"/>
  <c r="A2" i="7"/>
  <c r="F64" i="3" l="1"/>
  <c r="F213" i="3"/>
  <c r="F159" i="3"/>
  <c r="F19" i="3"/>
  <c r="F228" i="3"/>
  <c r="E228" i="3" s="1"/>
  <c r="D228" i="3" s="1"/>
  <c r="F59" i="3"/>
  <c r="E59" i="3" s="1"/>
  <c r="D59" i="3" s="1"/>
  <c r="F186" i="3"/>
  <c r="E186" i="3" s="1"/>
  <c r="D186" i="3" s="1"/>
  <c r="F187" i="3"/>
  <c r="E187" i="3" s="1"/>
  <c r="D187" i="3" s="1"/>
  <c r="F162" i="3"/>
  <c r="E162" i="3" s="1"/>
  <c r="D162" i="3" s="1"/>
  <c r="F58" i="3"/>
  <c r="E58" i="3" s="1"/>
  <c r="D58" i="3" s="1"/>
  <c r="F20" i="3"/>
  <c r="E20" i="3" s="1"/>
  <c r="D20" i="3" s="1"/>
  <c r="F140" i="3"/>
  <c r="E140" i="3" s="1"/>
  <c r="D140" i="3" s="1"/>
  <c r="P185" i="2"/>
  <c r="Q185" i="2" s="1"/>
  <c r="R185" i="2" s="1"/>
  <c r="F185" i="3"/>
  <c r="F175" i="3"/>
  <c r="E175" i="3" s="1"/>
  <c r="D175" i="3" s="1"/>
  <c r="F197" i="3"/>
  <c r="E197" i="3" s="1"/>
  <c r="D197" i="3" s="1"/>
  <c r="F210" i="3"/>
  <c r="E210" i="3" s="1"/>
  <c r="D210" i="3" s="1"/>
  <c r="F108" i="3"/>
  <c r="E108" i="3" s="1"/>
  <c r="D108" i="3" s="1"/>
  <c r="F200" i="3"/>
  <c r="E200" i="3" s="1"/>
  <c r="D200" i="3" s="1"/>
  <c r="F40" i="3"/>
  <c r="E40" i="3" s="1"/>
  <c r="D40" i="3" s="1"/>
  <c r="F60" i="3"/>
  <c r="E60" i="3" s="1"/>
  <c r="D60" i="3" s="1"/>
  <c r="F128" i="3"/>
  <c r="E128" i="3" s="1"/>
  <c r="D128" i="3" s="1"/>
  <c r="F4" i="3"/>
  <c r="E4" i="3" s="1"/>
  <c r="D4" i="3" s="1"/>
  <c r="F144" i="3"/>
  <c r="E144" i="3" s="1"/>
  <c r="D144" i="3" s="1"/>
  <c r="E205" i="3"/>
  <c r="D205" i="3" s="1"/>
  <c r="E194" i="3"/>
  <c r="D194" i="3" s="1"/>
  <c r="F41" i="3"/>
  <c r="E41" i="3" s="1"/>
  <c r="D41" i="3" s="1"/>
  <c r="E82" i="3"/>
  <c r="D82" i="3" s="1"/>
  <c r="F202" i="3"/>
  <c r="E202" i="3" s="1"/>
  <c r="D202" i="3" s="1"/>
  <c r="F28" i="3"/>
  <c r="E28" i="3" s="1"/>
  <c r="D28" i="3" s="1"/>
  <c r="P179" i="2"/>
  <c r="F179" i="3"/>
  <c r="E179" i="3" s="1"/>
  <c r="D179" i="3" s="1"/>
  <c r="F50" i="3"/>
  <c r="F111" i="3"/>
  <c r="E111" i="3" s="1"/>
  <c r="D111" i="3" s="1"/>
  <c r="F95" i="3"/>
  <c r="F7" i="3"/>
  <c r="E7" i="3" s="1"/>
  <c r="D7" i="3" s="1"/>
  <c r="F188" i="3"/>
  <c r="E188" i="3" s="1"/>
  <c r="D188" i="3" s="1"/>
  <c r="F131" i="3"/>
  <c r="E131" i="3" s="1"/>
  <c r="D131" i="3" s="1"/>
  <c r="F222" i="3"/>
  <c r="E222" i="3" s="1"/>
  <c r="D222" i="3" s="1"/>
  <c r="F161" i="3"/>
  <c r="E161" i="3" s="1"/>
  <c r="D161" i="3" s="1"/>
  <c r="F155" i="3"/>
  <c r="E155" i="3" s="1"/>
  <c r="D155" i="3" s="1"/>
  <c r="F77" i="3"/>
  <c r="E77" i="3" s="1"/>
  <c r="D77" i="3" s="1"/>
  <c r="F178" i="3"/>
  <c r="E178" i="3" s="1"/>
  <c r="D178" i="3" s="1"/>
  <c r="F143" i="3"/>
  <c r="E143" i="3" s="1"/>
  <c r="D143" i="3" s="1"/>
  <c r="F174" i="3"/>
  <c r="E174" i="3" s="1"/>
  <c r="D174" i="3" s="1"/>
  <c r="F101" i="3"/>
  <c r="E101" i="3" s="1"/>
  <c r="D101" i="3" s="1"/>
  <c r="E146" i="3"/>
  <c r="D146" i="3" s="1"/>
  <c r="E3" i="3"/>
  <c r="D3" i="3" s="1"/>
  <c r="F118" i="3"/>
  <c r="F122" i="3"/>
  <c r="E122" i="3" s="1"/>
  <c r="D122" i="3" s="1"/>
  <c r="F195" i="3"/>
  <c r="E195" i="3" s="1"/>
  <c r="D195" i="3" s="1"/>
  <c r="F18" i="3"/>
  <c r="E18" i="3" s="1"/>
  <c r="D18" i="3" s="1"/>
  <c r="P112" i="2"/>
  <c r="Q112" i="2" s="1"/>
  <c r="R112" i="2" s="1"/>
  <c r="F112" i="3"/>
  <c r="F139" i="3"/>
  <c r="E139" i="3" s="1"/>
  <c r="D139" i="3" s="1"/>
  <c r="F168" i="3"/>
  <c r="E168" i="3" s="1"/>
  <c r="D168" i="3" s="1"/>
  <c r="F37" i="3"/>
  <c r="E37" i="3" s="1"/>
  <c r="D37" i="3" s="1"/>
  <c r="F163" i="3"/>
  <c r="E163" i="3" s="1"/>
  <c r="D163" i="3" s="1"/>
  <c r="F173" i="3"/>
  <c r="E173" i="3" s="1"/>
  <c r="D173" i="3" s="1"/>
  <c r="E95" i="3"/>
  <c r="D95" i="3" s="1"/>
  <c r="D179" i="2"/>
  <c r="Q233" i="2"/>
  <c r="R233" i="2" s="1"/>
  <c r="Q219" i="2"/>
  <c r="R219" i="2" s="1"/>
  <c r="Q204" i="2"/>
  <c r="R204" i="2" s="1"/>
  <c r="Q26" i="2"/>
  <c r="R26" i="2" s="1"/>
  <c r="Q208" i="2"/>
  <c r="R208" i="2" s="1"/>
  <c r="Q55" i="2"/>
  <c r="R55" i="2" s="1"/>
  <c r="Q212" i="2"/>
  <c r="R212" i="2" s="1"/>
  <c r="Q48" i="2"/>
  <c r="R48" i="2" s="1"/>
  <c r="Q92" i="2"/>
  <c r="R92" i="2" s="1"/>
  <c r="Q189" i="2"/>
  <c r="R189" i="2" s="1"/>
  <c r="Q33" i="2"/>
  <c r="R33" i="2" s="1"/>
  <c r="Q129" i="2"/>
  <c r="R129" i="2" s="1"/>
  <c r="Q192" i="2"/>
  <c r="R192" i="2" s="1"/>
  <c r="Q106" i="2"/>
  <c r="R106" i="2" s="1"/>
  <c r="Q169" i="2"/>
  <c r="R169" i="2" s="1"/>
  <c r="Q176" i="2"/>
  <c r="R176" i="2" s="1"/>
  <c r="Q7" i="2"/>
  <c r="R7" i="2" s="1"/>
  <c r="Q31" i="2"/>
  <c r="R31" i="2" s="1"/>
  <c r="Q209" i="2"/>
  <c r="R209" i="2" s="1"/>
  <c r="Q57" i="2"/>
  <c r="R57" i="2" s="1"/>
  <c r="Q102" i="2"/>
  <c r="R102" i="2" s="1"/>
  <c r="Q29" i="2"/>
  <c r="R29" i="2" s="1"/>
  <c r="Q152" i="2"/>
  <c r="R152" i="2" s="1"/>
  <c r="Q168" i="2"/>
  <c r="R168" i="2" s="1"/>
  <c r="Q220" i="2"/>
  <c r="R220" i="2" s="1"/>
  <c r="Q160" i="2"/>
  <c r="R160" i="2" s="1"/>
  <c r="Q99" i="2"/>
  <c r="R99" i="2" s="1"/>
  <c r="Q6" i="2"/>
  <c r="R6" i="2" s="1"/>
  <c r="P128" i="2"/>
  <c r="Q197" i="2"/>
  <c r="R197" i="2" s="1"/>
  <c r="Q225" i="2"/>
  <c r="R225" i="2" s="1"/>
  <c r="Q205" i="2"/>
  <c r="R205" i="2" s="1"/>
  <c r="Q119" i="2"/>
  <c r="R119" i="2" s="1"/>
  <c r="Q22" i="2"/>
  <c r="R22" i="2" s="1"/>
  <c r="Q206" i="2"/>
  <c r="R206" i="2" s="1"/>
  <c r="Q177" i="2"/>
  <c r="R177" i="2" s="1"/>
  <c r="Q38" i="2"/>
  <c r="R38" i="2" s="1"/>
  <c r="Q194" i="2"/>
  <c r="R194" i="2" s="1"/>
  <c r="Q133" i="2"/>
  <c r="R133" i="2" s="1"/>
  <c r="Q109" i="2"/>
  <c r="R109" i="2" s="1"/>
  <c r="Q82" i="2"/>
  <c r="R82" i="2" s="1"/>
  <c r="Q188" i="2"/>
  <c r="R188" i="2" s="1"/>
  <c r="Q196" i="2"/>
  <c r="R196" i="2" s="1"/>
  <c r="Q41" i="2"/>
  <c r="R41" i="2" s="1"/>
  <c r="Q175" i="2"/>
  <c r="R175" i="2" s="1"/>
  <c r="Q221" i="2"/>
  <c r="R221" i="2" s="1"/>
  <c r="Q24" i="2"/>
  <c r="R24" i="2" s="1"/>
  <c r="Q198" i="2"/>
  <c r="R198" i="2" s="1"/>
  <c r="Q179" i="2"/>
  <c r="R179" i="2" s="1"/>
  <c r="P143" i="2"/>
  <c r="P186" i="2"/>
  <c r="P66" i="2"/>
  <c r="I87" i="3"/>
  <c r="H87" i="3" s="1"/>
  <c r="G87" i="3" s="1"/>
  <c r="F87" i="3" s="1"/>
  <c r="E87" i="3" s="1"/>
  <c r="D87" i="3" s="1"/>
  <c r="P164" i="2"/>
  <c r="P64" i="2"/>
  <c r="E213" i="3"/>
  <c r="D213" i="3" s="1"/>
  <c r="P20" i="2"/>
  <c r="P149" i="2"/>
  <c r="E50" i="3"/>
  <c r="D50" i="3" s="1"/>
  <c r="E112" i="3"/>
  <c r="D112" i="3" s="1"/>
  <c r="P163" i="2"/>
  <c r="D210" i="2"/>
  <c r="I150" i="3"/>
  <c r="H150" i="3" s="1"/>
  <c r="G150" i="3" s="1"/>
  <c r="D128" i="2"/>
  <c r="D144" i="2"/>
  <c r="P210" i="2"/>
  <c r="E118" i="3"/>
  <c r="D118" i="3" s="1"/>
  <c r="P222" i="2"/>
  <c r="I71" i="3"/>
  <c r="H71" i="3" s="1"/>
  <c r="G71" i="3" s="1"/>
  <c r="P178" i="2"/>
  <c r="D174" i="2"/>
  <c r="D108" i="2"/>
  <c r="D4" i="2"/>
  <c r="E159" i="3"/>
  <c r="D159" i="3" s="1"/>
  <c r="P21" i="2"/>
  <c r="P151" i="2"/>
  <c r="D40" i="2"/>
  <c r="P23" i="2"/>
  <c r="D162" i="2"/>
  <c r="D20" i="2"/>
  <c r="D185" i="2"/>
  <c r="P73" i="2"/>
  <c r="P148" i="2"/>
  <c r="D200" i="2"/>
  <c r="D140" i="2"/>
  <c r="D60" i="2"/>
  <c r="P200" i="2"/>
  <c r="D58" i="2"/>
  <c r="P228" i="2"/>
  <c r="P4" i="2"/>
  <c r="D122" i="2"/>
  <c r="P111" i="2"/>
  <c r="D178" i="2"/>
  <c r="D143" i="2"/>
  <c r="D118" i="2"/>
  <c r="E185" i="3"/>
  <c r="D185" i="3" s="1"/>
  <c r="C92" i="8"/>
  <c r="C64" i="8"/>
  <c r="C44" i="8"/>
  <c r="C41" i="8"/>
  <c r="C95" i="8"/>
  <c r="C82" i="8"/>
  <c r="C218" i="8"/>
  <c r="C37" i="8"/>
  <c r="C223" i="8"/>
  <c r="C188" i="8"/>
  <c r="C159" i="8"/>
  <c r="C3" i="8"/>
  <c r="C50" i="8"/>
  <c r="C112" i="8"/>
  <c r="C35" i="8"/>
  <c r="C146" i="8"/>
  <c r="C227" i="8"/>
  <c r="C168" i="8"/>
  <c r="C205" i="8"/>
  <c r="C214" i="8"/>
  <c r="C185" i="8"/>
  <c r="C194" i="8"/>
  <c r="C163" i="8"/>
  <c r="C213" i="8"/>
  <c r="C173" i="8"/>
  <c r="C175" i="8"/>
  <c r="C197" i="8"/>
  <c r="C118" i="8"/>
  <c r="C28" i="8"/>
  <c r="C19" i="8"/>
  <c r="E184" i="3"/>
  <c r="D184" i="3" s="1"/>
  <c r="D184" i="2"/>
  <c r="P184" i="2"/>
  <c r="H171" i="3"/>
  <c r="G171" i="3" s="1"/>
  <c r="H182" i="3"/>
  <c r="G182" i="3" s="1"/>
  <c r="H44" i="3"/>
  <c r="G44" i="3" s="1"/>
  <c r="F44" i="3" s="1"/>
  <c r="H132" i="3"/>
  <c r="G132" i="3" s="1"/>
  <c r="H223" i="3"/>
  <c r="G223" i="3" s="1"/>
  <c r="H107" i="3"/>
  <c r="G107" i="3" s="1"/>
  <c r="F107" i="3" s="1"/>
  <c r="H80" i="3"/>
  <c r="G80" i="3" s="1"/>
  <c r="H8" i="3"/>
  <c r="G8" i="3" s="1"/>
  <c r="H35" i="3"/>
  <c r="G35" i="3" s="1"/>
  <c r="H230" i="3"/>
  <c r="G230" i="3" s="1"/>
  <c r="H103" i="3"/>
  <c r="G103" i="3" s="1"/>
  <c r="H25" i="3"/>
  <c r="G25" i="3" s="1"/>
  <c r="F25" i="3" s="1"/>
  <c r="H214" i="3"/>
  <c r="G214" i="3" s="1"/>
  <c r="H113" i="3"/>
  <c r="G113" i="3" s="1"/>
  <c r="H65" i="3"/>
  <c r="G65" i="3" s="1"/>
  <c r="H114" i="3"/>
  <c r="G114" i="3" s="1"/>
  <c r="H63" i="3"/>
  <c r="G63" i="3" s="1"/>
  <c r="F63" i="3" s="1"/>
  <c r="H15" i="3"/>
  <c r="G15" i="3" s="1"/>
  <c r="H91" i="3"/>
  <c r="G91" i="3" s="1"/>
  <c r="H153" i="3"/>
  <c r="G153" i="3" s="1"/>
  <c r="F153" i="3" s="1"/>
  <c r="H105" i="3"/>
  <c r="G105" i="3" s="1"/>
  <c r="F105" i="3" s="1"/>
  <c r="H165" i="3"/>
  <c r="G165" i="3" s="1"/>
  <c r="H76" i="3"/>
  <c r="G76" i="3" s="1"/>
  <c r="H231" i="3"/>
  <c r="G231" i="3" s="1"/>
  <c r="H85" i="3"/>
  <c r="G85" i="3" s="1"/>
  <c r="H75" i="3"/>
  <c r="G75" i="3" s="1"/>
  <c r="H125" i="3"/>
  <c r="G125" i="3" s="1"/>
  <c r="H227" i="3"/>
  <c r="G227" i="3" s="1"/>
  <c r="H137" i="3"/>
  <c r="G137" i="3" s="1"/>
  <c r="H154" i="3"/>
  <c r="G154" i="3" s="1"/>
  <c r="H180" i="3"/>
  <c r="G180" i="3" s="1"/>
  <c r="H70" i="3"/>
  <c r="G70" i="3" s="1"/>
  <c r="H96" i="3"/>
  <c r="G96" i="3" s="1"/>
  <c r="H126" i="3"/>
  <c r="G126" i="3" s="1"/>
  <c r="H117" i="3"/>
  <c r="G117" i="3" s="1"/>
  <c r="H54" i="3"/>
  <c r="G54" i="3" s="1"/>
  <c r="F54" i="3" s="1"/>
  <c r="H229" i="3"/>
  <c r="G229" i="3" s="1"/>
  <c r="H49" i="3"/>
  <c r="G49" i="3" s="1"/>
  <c r="F49" i="3" s="1"/>
  <c r="H62" i="3"/>
  <c r="G62" i="3" s="1"/>
  <c r="F62" i="3" s="1"/>
  <c r="H157" i="3"/>
  <c r="G157" i="3" s="1"/>
  <c r="H130" i="3"/>
  <c r="G130" i="3" s="1"/>
  <c r="H30" i="3"/>
  <c r="G30" i="3" s="1"/>
  <c r="H36" i="3"/>
  <c r="G36" i="3" s="1"/>
  <c r="F36" i="3" s="1"/>
  <c r="H136" i="3"/>
  <c r="G136" i="3" s="1"/>
  <c r="P97" i="2"/>
  <c r="D228" i="2"/>
  <c r="D211" i="2"/>
  <c r="D43" i="2"/>
  <c r="D116" i="2"/>
  <c r="D78" i="2"/>
  <c r="P17" i="2"/>
  <c r="P195" i="2"/>
  <c r="P74" i="2"/>
  <c r="D221" i="2"/>
  <c r="D201" i="2"/>
  <c r="D28" i="2"/>
  <c r="D7" i="2"/>
  <c r="D52" i="2"/>
  <c r="P39" i="2"/>
  <c r="P50" i="2"/>
  <c r="P202" i="2"/>
  <c r="P58" i="2"/>
  <c r="P40" i="2"/>
  <c r="P95" i="2"/>
  <c r="P67" i="2"/>
  <c r="P12" i="2"/>
  <c r="P187" i="2"/>
  <c r="P156" i="2"/>
  <c r="P5" i="2"/>
  <c r="P203" i="2"/>
  <c r="P59" i="2"/>
  <c r="D183" i="2"/>
  <c r="D29" i="2"/>
  <c r="D18" i="2"/>
  <c r="D209" i="2"/>
  <c r="D38" i="2"/>
  <c r="D102" i="2"/>
  <c r="I110" i="3"/>
  <c r="H110" i="3" s="1"/>
  <c r="G110" i="3" s="1"/>
  <c r="D37" i="2"/>
  <c r="D155" i="2"/>
  <c r="D13" i="2"/>
  <c r="D195" i="2"/>
  <c r="D115" i="2"/>
  <c r="D73" i="2"/>
  <c r="D104" i="2"/>
  <c r="D120" i="2"/>
  <c r="D48" i="2"/>
  <c r="D86" i="2"/>
  <c r="D74" i="2"/>
  <c r="D42" i="2"/>
  <c r="D156" i="2"/>
  <c r="D17" i="2"/>
  <c r="D61" i="2"/>
  <c r="D194" i="2"/>
  <c r="D202" i="2"/>
  <c r="D51" i="2"/>
  <c r="D34" i="2"/>
  <c r="D152" i="2"/>
  <c r="D16" i="2"/>
  <c r="D94" i="2"/>
  <c r="D98" i="2"/>
  <c r="E190" i="3"/>
  <c r="D190" i="3" s="1"/>
  <c r="P190" i="2"/>
  <c r="P32" i="2"/>
  <c r="I138" i="3"/>
  <c r="P122" i="2"/>
  <c r="P174" i="2"/>
  <c r="P211" i="2"/>
  <c r="P53" i="2"/>
  <c r="P201" i="2"/>
  <c r="P170" i="2"/>
  <c r="P88" i="2"/>
  <c r="P45" i="2"/>
  <c r="D112" i="2"/>
  <c r="D131" i="2"/>
  <c r="D169" i="2"/>
  <c r="D129" i="2"/>
  <c r="D81" i="2"/>
  <c r="D79" i="2"/>
  <c r="D101" i="2"/>
  <c r="D158" i="2"/>
  <c r="D22" i="2"/>
  <c r="D222" i="2"/>
  <c r="D31" i="2"/>
  <c r="D203" i="2"/>
  <c r="D33" i="2"/>
  <c r="D167" i="2"/>
  <c r="D6" i="2"/>
  <c r="D10" i="2"/>
  <c r="D67" i="2"/>
  <c r="D50" i="2"/>
  <c r="D59" i="2"/>
  <c r="D161" i="2"/>
  <c r="D186" i="2"/>
  <c r="D111" i="2"/>
  <c r="D95" i="2"/>
  <c r="D219" i="2"/>
  <c r="D124" i="2"/>
  <c r="D160" i="2"/>
  <c r="D187" i="2"/>
  <c r="D148" i="2"/>
  <c r="D100" i="2"/>
  <c r="D172" i="2"/>
  <c r="D192" i="2"/>
  <c r="D3" i="2"/>
  <c r="D84" i="2"/>
  <c r="D14" i="2"/>
  <c r="D82" i="2"/>
  <c r="D23" i="2"/>
  <c r="D32" i="2"/>
  <c r="D55" i="2"/>
  <c r="D24" i="2"/>
  <c r="D90" i="2"/>
  <c r="D47" i="2"/>
  <c r="D46" i="2"/>
  <c r="D83" i="2"/>
  <c r="D12" i="2"/>
  <c r="D26" i="2"/>
  <c r="E64" i="3"/>
  <c r="D64" i="3" s="1"/>
  <c r="E88" i="3"/>
  <c r="D88" i="3" s="1"/>
  <c r="E164" i="3"/>
  <c r="D164" i="3" s="1"/>
  <c r="E53" i="3"/>
  <c r="D53" i="3" s="1"/>
  <c r="E149" i="3"/>
  <c r="D149" i="3" s="1"/>
  <c r="E216" i="3"/>
  <c r="D216" i="3" s="1"/>
  <c r="E89" i="3"/>
  <c r="D89" i="3" s="1"/>
  <c r="E45" i="3"/>
  <c r="D45" i="3" s="1"/>
  <c r="E127" i="3"/>
  <c r="D127" i="3" s="1"/>
  <c r="E121" i="3"/>
  <c r="D121" i="3" s="1"/>
  <c r="E66" i="3"/>
  <c r="D66" i="3" s="1"/>
  <c r="E217" i="3"/>
  <c r="D217" i="3" s="1"/>
  <c r="P216" i="2"/>
  <c r="I56" i="3"/>
  <c r="I193" i="3"/>
  <c r="H193" i="3" s="1"/>
  <c r="G193" i="3" s="1"/>
  <c r="F193" i="3" s="1"/>
  <c r="I68" i="3"/>
  <c r="P173" i="2"/>
  <c r="P183" i="2"/>
  <c r="P142" i="2"/>
  <c r="P224" i="2"/>
  <c r="P16" i="2"/>
  <c r="P118" i="2"/>
  <c r="P94" i="2"/>
  <c r="P10" i="2"/>
  <c r="P232" i="2"/>
  <c r="P28" i="2"/>
  <c r="P43" i="2"/>
  <c r="P215" i="2"/>
  <c r="P90" i="2"/>
  <c r="P159" i="2"/>
  <c r="P3" i="2"/>
  <c r="Q3" i="2" s="1"/>
  <c r="R3" i="2" s="1"/>
  <c r="P104" i="2"/>
  <c r="P47" i="2"/>
  <c r="P116" i="2"/>
  <c r="P167" i="2"/>
  <c r="P147" i="2"/>
  <c r="D137" i="2"/>
  <c r="P131" i="2"/>
  <c r="D121" i="2"/>
  <c r="P72" i="2"/>
  <c r="P127" i="2"/>
  <c r="P84" i="2"/>
  <c r="P19" i="2"/>
  <c r="P140" i="2"/>
  <c r="I207" i="3"/>
  <c r="I11" i="3"/>
  <c r="P93" i="2"/>
  <c r="P162" i="2"/>
  <c r="P60" i="2"/>
  <c r="P213" i="2"/>
  <c r="P121" i="2"/>
  <c r="P100" i="2"/>
  <c r="P87" i="2" l="1"/>
  <c r="F126" i="3"/>
  <c r="E126" i="3" s="1"/>
  <c r="D126" i="3" s="1"/>
  <c r="F75" i="3"/>
  <c r="E75" i="3" s="1"/>
  <c r="D75" i="3" s="1"/>
  <c r="F165" i="3"/>
  <c r="E165" i="3" s="1"/>
  <c r="D165" i="3" s="1"/>
  <c r="F113" i="3"/>
  <c r="E113" i="3" s="1"/>
  <c r="D113" i="3" s="1"/>
  <c r="D136" i="2"/>
  <c r="F136" i="3"/>
  <c r="F157" i="3"/>
  <c r="E157" i="3" s="1"/>
  <c r="D157" i="3" s="1"/>
  <c r="F70" i="3"/>
  <c r="E70" i="3" s="1"/>
  <c r="D70" i="3" s="1"/>
  <c r="F227" i="3"/>
  <c r="E227" i="3" s="1"/>
  <c r="D227" i="3" s="1"/>
  <c r="F231" i="3"/>
  <c r="E231" i="3" s="1"/>
  <c r="D231" i="3" s="1"/>
  <c r="F114" i="3"/>
  <c r="E114" i="3" s="1"/>
  <c r="D114" i="3" s="1"/>
  <c r="F8" i="3"/>
  <c r="E8" i="3" s="1"/>
  <c r="D8" i="3" s="1"/>
  <c r="D132" i="2"/>
  <c r="F132" i="3"/>
  <c r="E132" i="3" s="1"/>
  <c r="D132" i="3" s="1"/>
  <c r="F117" i="3"/>
  <c r="E117" i="3" s="1"/>
  <c r="D117" i="3" s="1"/>
  <c r="F180" i="3"/>
  <c r="E180" i="3" s="1"/>
  <c r="D180" i="3" s="1"/>
  <c r="F125" i="3"/>
  <c r="E125" i="3" s="1"/>
  <c r="D125" i="3" s="1"/>
  <c r="F76" i="3"/>
  <c r="E76" i="3" s="1"/>
  <c r="D76" i="3" s="1"/>
  <c r="F91" i="3"/>
  <c r="E91" i="3" s="1"/>
  <c r="D91" i="3" s="1"/>
  <c r="F65" i="3"/>
  <c r="E65" i="3" s="1"/>
  <c r="D65" i="3" s="1"/>
  <c r="F103" i="3"/>
  <c r="E103" i="3" s="1"/>
  <c r="D103" i="3" s="1"/>
  <c r="F80" i="3"/>
  <c r="E80" i="3" s="1"/>
  <c r="D80" i="3" s="1"/>
  <c r="F110" i="3"/>
  <c r="E110" i="3" s="1"/>
  <c r="D110" i="3" s="1"/>
  <c r="F30" i="3"/>
  <c r="E30" i="3" s="1"/>
  <c r="D30" i="3" s="1"/>
  <c r="D154" i="2"/>
  <c r="F154" i="3"/>
  <c r="E154" i="3" s="1"/>
  <c r="D154" i="3" s="1"/>
  <c r="F15" i="3"/>
  <c r="E15" i="3" s="1"/>
  <c r="D15" i="3" s="1"/>
  <c r="F230" i="3"/>
  <c r="E230" i="3" s="1"/>
  <c r="D230" i="3" s="1"/>
  <c r="F182" i="3"/>
  <c r="E182" i="3" s="1"/>
  <c r="D182" i="3" s="1"/>
  <c r="P150" i="2"/>
  <c r="F150" i="3"/>
  <c r="E150" i="3" s="1"/>
  <c r="D150" i="3" s="1"/>
  <c r="D130" i="2"/>
  <c r="F130" i="3"/>
  <c r="E130" i="3" s="1"/>
  <c r="D130" i="3" s="1"/>
  <c r="F229" i="3"/>
  <c r="E229" i="3" s="1"/>
  <c r="D229" i="3" s="1"/>
  <c r="F96" i="3"/>
  <c r="E96" i="3" s="1"/>
  <c r="D96" i="3" s="1"/>
  <c r="F137" i="3"/>
  <c r="E137" i="3" s="1"/>
  <c r="D137" i="3" s="1"/>
  <c r="F85" i="3"/>
  <c r="E85" i="3" s="1"/>
  <c r="D85" i="3" s="1"/>
  <c r="F214" i="3"/>
  <c r="E214" i="3" s="1"/>
  <c r="D214" i="3" s="1"/>
  <c r="F35" i="3"/>
  <c r="E35" i="3" s="1"/>
  <c r="D35" i="3" s="1"/>
  <c r="F223" i="3"/>
  <c r="E223" i="3" s="1"/>
  <c r="D223" i="3" s="1"/>
  <c r="F171" i="3"/>
  <c r="E171" i="3" s="1"/>
  <c r="D171" i="3" s="1"/>
  <c r="F71" i="3"/>
  <c r="E71" i="3" s="1"/>
  <c r="D71" i="3" s="1"/>
  <c r="P113" i="2"/>
  <c r="Q113" i="2" s="1"/>
  <c r="R113" i="2" s="1"/>
  <c r="P70" i="2"/>
  <c r="Q70" i="2" s="1"/>
  <c r="R70" i="2" s="1"/>
  <c r="Q45" i="2"/>
  <c r="R45" i="2" s="1"/>
  <c r="Q73" i="2"/>
  <c r="R73" i="2" s="1"/>
  <c r="Q164" i="2"/>
  <c r="R164" i="2" s="1"/>
  <c r="Q131" i="2"/>
  <c r="R131" i="2" s="1"/>
  <c r="Q116" i="2"/>
  <c r="R116" i="2" s="1"/>
  <c r="Q87" i="2"/>
  <c r="R87" i="2" s="1"/>
  <c r="Q215" i="2"/>
  <c r="R215" i="2" s="1"/>
  <c r="Q10" i="2"/>
  <c r="R10" i="2" s="1"/>
  <c r="Q16" i="2"/>
  <c r="R16" i="2" s="1"/>
  <c r="Q173" i="2"/>
  <c r="R173" i="2" s="1"/>
  <c r="Q216" i="2"/>
  <c r="R216" i="2" s="1"/>
  <c r="Q88" i="2"/>
  <c r="R88" i="2" s="1"/>
  <c r="Q211" i="2"/>
  <c r="R211" i="2" s="1"/>
  <c r="Q32" i="2"/>
  <c r="R32" i="2" s="1"/>
  <c r="P76" i="2"/>
  <c r="Q5" i="2"/>
  <c r="R5" i="2" s="1"/>
  <c r="Q67" i="2"/>
  <c r="R67" i="2" s="1"/>
  <c r="Q58" i="2"/>
  <c r="R58" i="2" s="1"/>
  <c r="Q228" i="2"/>
  <c r="R228" i="2" s="1"/>
  <c r="Q128" i="2"/>
  <c r="R128" i="2" s="1"/>
  <c r="Q213" i="2"/>
  <c r="R213" i="2" s="1"/>
  <c r="Q40" i="2"/>
  <c r="R40" i="2" s="1"/>
  <c r="Q4" i="2"/>
  <c r="R4" i="2" s="1"/>
  <c r="Q23" i="2"/>
  <c r="R23" i="2" s="1"/>
  <c r="Q222" i="2"/>
  <c r="R222" i="2" s="1"/>
  <c r="Q20" i="2"/>
  <c r="R20" i="2" s="1"/>
  <c r="Q60" i="2"/>
  <c r="R60" i="2" s="1"/>
  <c r="Q162" i="2"/>
  <c r="R162" i="2" s="1"/>
  <c r="Q140" i="2"/>
  <c r="R140" i="2" s="1"/>
  <c r="Q127" i="2"/>
  <c r="R127" i="2" s="1"/>
  <c r="Q47" i="2"/>
  <c r="R47" i="2" s="1"/>
  <c r="P125" i="2"/>
  <c r="Q43" i="2"/>
  <c r="R43" i="2" s="1"/>
  <c r="Q94" i="2"/>
  <c r="R94" i="2" s="1"/>
  <c r="Q224" i="2"/>
  <c r="R224" i="2" s="1"/>
  <c r="Q170" i="2"/>
  <c r="R170" i="2" s="1"/>
  <c r="Q174" i="2"/>
  <c r="R174" i="2" s="1"/>
  <c r="Q190" i="2"/>
  <c r="R190" i="2" s="1"/>
  <c r="Q156" i="2"/>
  <c r="R156" i="2" s="1"/>
  <c r="P91" i="2"/>
  <c r="Q202" i="2"/>
  <c r="R202" i="2" s="1"/>
  <c r="Q74" i="2"/>
  <c r="R74" i="2" s="1"/>
  <c r="Q97" i="2"/>
  <c r="R97" i="2" s="1"/>
  <c r="Q111" i="2"/>
  <c r="R111" i="2" s="1"/>
  <c r="Q178" i="2"/>
  <c r="R178" i="2" s="1"/>
  <c r="Q210" i="2"/>
  <c r="R210" i="2" s="1"/>
  <c r="Q150" i="2"/>
  <c r="R150" i="2" s="1"/>
  <c r="Q64" i="2"/>
  <c r="R64" i="2" s="1"/>
  <c r="Q66" i="2"/>
  <c r="R66" i="2" s="1"/>
  <c r="Q84" i="2"/>
  <c r="R84" i="2" s="1"/>
  <c r="Q167" i="2"/>
  <c r="R167" i="2" s="1"/>
  <c r="Q90" i="2"/>
  <c r="R90" i="2" s="1"/>
  <c r="Q232" i="2"/>
  <c r="R232" i="2" s="1"/>
  <c r="Q183" i="2"/>
  <c r="R183" i="2" s="1"/>
  <c r="Q53" i="2"/>
  <c r="R53" i="2" s="1"/>
  <c r="Q203" i="2"/>
  <c r="R203" i="2" s="1"/>
  <c r="Q12" i="2"/>
  <c r="R12" i="2" s="1"/>
  <c r="Q39" i="2"/>
  <c r="R39" i="2" s="1"/>
  <c r="Q17" i="2"/>
  <c r="R17" i="2" s="1"/>
  <c r="Q21" i="2"/>
  <c r="R21" i="2" s="1"/>
  <c r="Q163" i="2"/>
  <c r="R163" i="2" s="1"/>
  <c r="Q143" i="2"/>
  <c r="R143" i="2" s="1"/>
  <c r="Q100" i="2"/>
  <c r="R100" i="2" s="1"/>
  <c r="Q121" i="2"/>
  <c r="R121" i="2" s="1"/>
  <c r="Q93" i="2"/>
  <c r="R93" i="2" s="1"/>
  <c r="Q19" i="2"/>
  <c r="R19" i="2" s="1"/>
  <c r="Q72" i="2"/>
  <c r="R72" i="2" s="1"/>
  <c r="Q147" i="2"/>
  <c r="R147" i="2" s="1"/>
  <c r="Q104" i="2"/>
  <c r="R104" i="2" s="1"/>
  <c r="Q159" i="2"/>
  <c r="R159" i="2" s="1"/>
  <c r="Q28" i="2"/>
  <c r="R28" i="2" s="1"/>
  <c r="Q118" i="2"/>
  <c r="R118" i="2" s="1"/>
  <c r="Q142" i="2"/>
  <c r="R142" i="2" s="1"/>
  <c r="Q201" i="2"/>
  <c r="R201" i="2" s="1"/>
  <c r="Q122" i="2"/>
  <c r="R122" i="2" s="1"/>
  <c r="Q59" i="2"/>
  <c r="R59" i="2" s="1"/>
  <c r="Q187" i="2"/>
  <c r="R187" i="2" s="1"/>
  <c r="Q95" i="2"/>
  <c r="R95" i="2" s="1"/>
  <c r="Q50" i="2"/>
  <c r="R50" i="2" s="1"/>
  <c r="Q195" i="2"/>
  <c r="R195" i="2" s="1"/>
  <c r="Q184" i="2"/>
  <c r="R184" i="2" s="1"/>
  <c r="Q200" i="2"/>
  <c r="R200" i="2" s="1"/>
  <c r="Q148" i="2"/>
  <c r="R148" i="2" s="1"/>
  <c r="Q151" i="2"/>
  <c r="R151" i="2" s="1"/>
  <c r="Q149" i="2"/>
  <c r="R149" i="2" s="1"/>
  <c r="Q186" i="2"/>
  <c r="R186" i="2" s="1"/>
  <c r="P96" i="2"/>
  <c r="P110" i="2"/>
  <c r="P35" i="2"/>
  <c r="P136" i="2"/>
  <c r="E153" i="3"/>
  <c r="D153" i="3" s="1"/>
  <c r="P153" i="2"/>
  <c r="E25" i="3"/>
  <c r="D25" i="3" s="1"/>
  <c r="P25" i="2"/>
  <c r="P132" i="2"/>
  <c r="E49" i="3"/>
  <c r="D49" i="3" s="1"/>
  <c r="P49" i="2"/>
  <c r="P154" i="2"/>
  <c r="E44" i="3"/>
  <c r="D44" i="3" s="1"/>
  <c r="P44" i="2"/>
  <c r="E36" i="3"/>
  <c r="D36" i="3" s="1"/>
  <c r="P36" i="2"/>
  <c r="E107" i="3"/>
  <c r="D107" i="3" s="1"/>
  <c r="P107" i="2"/>
  <c r="P137" i="2"/>
  <c r="E62" i="3"/>
  <c r="D62" i="3" s="1"/>
  <c r="P62" i="2"/>
  <c r="P114" i="2"/>
  <c r="E54" i="3"/>
  <c r="D54" i="3" s="1"/>
  <c r="P54" i="2"/>
  <c r="E105" i="3"/>
  <c r="D105" i="3" s="1"/>
  <c r="P105" i="2"/>
  <c r="E63" i="3"/>
  <c r="D63" i="3" s="1"/>
  <c r="P63" i="2"/>
  <c r="P75" i="2"/>
  <c r="D80" i="2"/>
  <c r="P158" i="2"/>
  <c r="D150" i="2"/>
  <c r="P229" i="2"/>
  <c r="D180" i="2"/>
  <c r="D103" i="2"/>
  <c r="P80" i="2"/>
  <c r="P223" i="2"/>
  <c r="D75" i="2"/>
  <c r="D70" i="2"/>
  <c r="D85" i="2"/>
  <c r="D71" i="2"/>
  <c r="D54" i="2"/>
  <c r="P115" i="2"/>
  <c r="D105" i="2"/>
  <c r="D231" i="2"/>
  <c r="D223" i="2"/>
  <c r="P98" i="2"/>
  <c r="D63" i="2"/>
  <c r="D113" i="2"/>
  <c r="P14" i="2"/>
  <c r="P78" i="2"/>
  <c r="D171" i="2"/>
  <c r="P69" i="2"/>
  <c r="D117" i="2"/>
  <c r="P172" i="2"/>
  <c r="P214" i="2"/>
  <c r="D230" i="2"/>
  <c r="P15" i="2"/>
  <c r="P42" i="2"/>
  <c r="D125" i="2"/>
  <c r="D25" i="2"/>
  <c r="D44" i="2"/>
  <c r="P8" i="2"/>
  <c r="P103" i="2"/>
  <c r="P46" i="2"/>
  <c r="P65" i="2"/>
  <c r="D126" i="2"/>
  <c r="P134" i="2"/>
  <c r="D76" i="2"/>
  <c r="D8" i="2"/>
  <c r="D96" i="2"/>
  <c r="P117" i="2"/>
  <c r="P51" i="2"/>
  <c r="D35" i="2"/>
  <c r="P231" i="2"/>
  <c r="P182" i="2"/>
  <c r="P77" i="2"/>
  <c r="D227" i="2"/>
  <c r="D214" i="2"/>
  <c r="D107" i="2"/>
  <c r="P108" i="2"/>
  <c r="P126" i="2"/>
  <c r="P166" i="2"/>
  <c r="P18" i="2"/>
  <c r="D157" i="2"/>
  <c r="D49" i="2"/>
  <c r="P85" i="2"/>
  <c r="P145" i="2"/>
  <c r="D30" i="2"/>
  <c r="P124" i="2"/>
  <c r="P52" i="2"/>
  <c r="E136" i="3"/>
  <c r="D136" i="3" s="1"/>
  <c r="P144" i="2"/>
  <c r="P123" i="2"/>
  <c r="P86" i="2"/>
  <c r="P34" i="2"/>
  <c r="P27" i="2"/>
  <c r="P141" i="2"/>
  <c r="D62" i="2"/>
  <c r="D229" i="2"/>
  <c r="P180" i="2"/>
  <c r="P227" i="2"/>
  <c r="P89" i="2"/>
  <c r="D165" i="2"/>
  <c r="D153" i="2"/>
  <c r="D91" i="2"/>
  <c r="D15" i="2"/>
  <c r="D114" i="2"/>
  <c r="D65" i="2"/>
  <c r="P230" i="2"/>
  <c r="D182" i="2"/>
  <c r="D36" i="2"/>
  <c r="P135" i="2"/>
  <c r="P139" i="2"/>
  <c r="H11" i="3"/>
  <c r="G11" i="3" s="1"/>
  <c r="F11" i="3" s="1"/>
  <c r="H207" i="3"/>
  <c r="G207" i="3" s="1"/>
  <c r="H68" i="3"/>
  <c r="G68" i="3" s="1"/>
  <c r="H56" i="3"/>
  <c r="G56" i="3" s="1"/>
  <c r="F56" i="3" s="1"/>
  <c r="H138" i="3"/>
  <c r="G138" i="3" s="1"/>
  <c r="F138" i="3" s="1"/>
  <c r="P81" i="2"/>
  <c r="P61" i="2"/>
  <c r="P9" i="2"/>
  <c r="P79" i="2"/>
  <c r="E218" i="3"/>
  <c r="D218" i="3" s="1"/>
  <c r="P218" i="2"/>
  <c r="E19" i="3"/>
  <c r="D19" i="3" s="1"/>
  <c r="P37" i="2"/>
  <c r="E191" i="3"/>
  <c r="D191" i="3" s="1"/>
  <c r="P191" i="2"/>
  <c r="P165" i="2"/>
  <c r="P157" i="2"/>
  <c r="D217" i="2"/>
  <c r="D218" i="2"/>
  <c r="D19" i="2"/>
  <c r="D127" i="2"/>
  <c r="D191" i="2"/>
  <c r="D216" i="2"/>
  <c r="D149" i="2"/>
  <c r="D159" i="2"/>
  <c r="D164" i="2"/>
  <c r="D110" i="2"/>
  <c r="D64" i="2"/>
  <c r="P161" i="2"/>
  <c r="P217" i="2"/>
  <c r="E181" i="3"/>
  <c r="D181" i="3" s="1"/>
  <c r="P181" i="2"/>
  <c r="E170" i="3"/>
  <c r="D170" i="3" s="1"/>
  <c r="P171" i="2"/>
  <c r="E147" i="3"/>
  <c r="D147" i="3" s="1"/>
  <c r="P155" i="2"/>
  <c r="P120" i="2"/>
  <c r="P101" i="2"/>
  <c r="D181" i="2"/>
  <c r="D66" i="2"/>
  <c r="D170" i="2"/>
  <c r="P130" i="2"/>
  <c r="D45" i="2"/>
  <c r="D89" i="2"/>
  <c r="D147" i="2"/>
  <c r="D53" i="2"/>
  <c r="D87" i="2"/>
  <c r="D88" i="2"/>
  <c r="D213" i="2"/>
  <c r="D193" i="2"/>
  <c r="F207" i="3" l="1"/>
  <c r="E207" i="3" s="1"/>
  <c r="D207" i="3" s="1"/>
  <c r="F68" i="3"/>
  <c r="E68" i="3" s="1"/>
  <c r="D68" i="3" s="1"/>
  <c r="Q34" i="2"/>
  <c r="R34" i="2" s="1"/>
  <c r="Q145" i="2"/>
  <c r="R145" i="2" s="1"/>
  <c r="Q134" i="2"/>
  <c r="R134" i="2" s="1"/>
  <c r="Q214" i="2"/>
  <c r="R214" i="2" s="1"/>
  <c r="Q80" i="2"/>
  <c r="R80" i="2" s="1"/>
  <c r="Q35" i="2"/>
  <c r="R35" i="2" s="1"/>
  <c r="Q191" i="2"/>
  <c r="R191" i="2" s="1"/>
  <c r="Q218" i="2"/>
  <c r="R218" i="2" s="1"/>
  <c r="P68" i="2"/>
  <c r="Q139" i="2"/>
  <c r="R139" i="2" s="1"/>
  <c r="Q89" i="2"/>
  <c r="R89" i="2" s="1"/>
  <c r="Q86" i="2"/>
  <c r="R86" i="2" s="1"/>
  <c r="Q52" i="2"/>
  <c r="R52" i="2" s="1"/>
  <c r="Q85" i="2"/>
  <c r="R85" i="2" s="1"/>
  <c r="Q166" i="2"/>
  <c r="R166" i="2" s="1"/>
  <c r="Q231" i="2"/>
  <c r="R231" i="2" s="1"/>
  <c r="Q8" i="2"/>
  <c r="R8" i="2" s="1"/>
  <c r="Q42" i="2"/>
  <c r="R42" i="2" s="1"/>
  <c r="Q172" i="2"/>
  <c r="R172" i="2" s="1"/>
  <c r="Q78" i="2"/>
  <c r="R78" i="2" s="1"/>
  <c r="Q98" i="2"/>
  <c r="R98" i="2" s="1"/>
  <c r="Q115" i="2"/>
  <c r="R115" i="2" s="1"/>
  <c r="Q158" i="2"/>
  <c r="R158" i="2" s="1"/>
  <c r="Q63" i="2"/>
  <c r="R63" i="2" s="1"/>
  <c r="Q54" i="2"/>
  <c r="R54" i="2" s="1"/>
  <c r="Q36" i="2"/>
  <c r="R36" i="2" s="1"/>
  <c r="Q154" i="2"/>
  <c r="R154" i="2" s="1"/>
  <c r="Q132" i="2"/>
  <c r="R132" i="2" s="1"/>
  <c r="Q153" i="2"/>
  <c r="R153" i="2" s="1"/>
  <c r="Q110" i="2"/>
  <c r="R110" i="2" s="1"/>
  <c r="Q76" i="2"/>
  <c r="R76" i="2" s="1"/>
  <c r="Q155" i="2"/>
  <c r="R155" i="2" s="1"/>
  <c r="Q165" i="2"/>
  <c r="R165" i="2" s="1"/>
  <c r="Q9" i="2"/>
  <c r="R9" i="2" s="1"/>
  <c r="Q182" i="2"/>
  <c r="R182" i="2" s="1"/>
  <c r="Q103" i="2"/>
  <c r="R103" i="2" s="1"/>
  <c r="Q75" i="2"/>
  <c r="R75" i="2" s="1"/>
  <c r="Q62" i="2"/>
  <c r="R62" i="2" s="1"/>
  <c r="Q101" i="2"/>
  <c r="R101" i="2" s="1"/>
  <c r="Q217" i="2"/>
  <c r="R217" i="2" s="1"/>
  <c r="Q230" i="2"/>
  <c r="R230" i="2" s="1"/>
  <c r="Q227" i="2"/>
  <c r="R227" i="2" s="1"/>
  <c r="Q141" i="2"/>
  <c r="R141" i="2" s="1"/>
  <c r="Q123" i="2"/>
  <c r="R123" i="2" s="1"/>
  <c r="Q124" i="2"/>
  <c r="R124" i="2" s="1"/>
  <c r="Q126" i="2"/>
  <c r="R126" i="2" s="1"/>
  <c r="Q65" i="2"/>
  <c r="R65" i="2" s="1"/>
  <c r="Q15" i="2"/>
  <c r="R15" i="2" s="1"/>
  <c r="Q14" i="2"/>
  <c r="R14" i="2" s="1"/>
  <c r="Q137" i="2"/>
  <c r="R137" i="2" s="1"/>
  <c r="Q96" i="2"/>
  <c r="R96" i="2" s="1"/>
  <c r="Q125" i="2"/>
  <c r="R125" i="2" s="1"/>
  <c r="Q181" i="2"/>
  <c r="R181" i="2" s="1"/>
  <c r="Q18" i="2"/>
  <c r="R18" i="2" s="1"/>
  <c r="Q117" i="2"/>
  <c r="R117" i="2" s="1"/>
  <c r="Q130" i="2"/>
  <c r="R130" i="2" s="1"/>
  <c r="Q171" i="2"/>
  <c r="R171" i="2" s="1"/>
  <c r="Q61" i="2"/>
  <c r="R61" i="2" s="1"/>
  <c r="Q120" i="2"/>
  <c r="R120" i="2" s="1"/>
  <c r="Q161" i="2"/>
  <c r="R161" i="2" s="1"/>
  <c r="Q157" i="2"/>
  <c r="R157" i="2" s="1"/>
  <c r="Q37" i="2"/>
  <c r="R37" i="2" s="1"/>
  <c r="Q79" i="2"/>
  <c r="R79" i="2" s="1"/>
  <c r="Q81" i="2"/>
  <c r="R81" i="2" s="1"/>
  <c r="Q135" i="2"/>
  <c r="R135" i="2" s="1"/>
  <c r="Q180" i="2"/>
  <c r="R180" i="2" s="1"/>
  <c r="Q27" i="2"/>
  <c r="R27" i="2" s="1"/>
  <c r="Q144" i="2"/>
  <c r="R144" i="2" s="1"/>
  <c r="Q108" i="2"/>
  <c r="R108" i="2" s="1"/>
  <c r="Q77" i="2"/>
  <c r="R77" i="2" s="1"/>
  <c r="Q51" i="2"/>
  <c r="R51" i="2" s="1"/>
  <c r="Q46" i="2"/>
  <c r="R46" i="2" s="1"/>
  <c r="Q69" i="2"/>
  <c r="R69" i="2" s="1"/>
  <c r="Q223" i="2"/>
  <c r="R223" i="2" s="1"/>
  <c r="Q229" i="2"/>
  <c r="R229" i="2" s="1"/>
  <c r="Q105" i="2"/>
  <c r="R105" i="2" s="1"/>
  <c r="Q114" i="2"/>
  <c r="R114" i="2" s="1"/>
  <c r="Q107" i="2"/>
  <c r="R107" i="2" s="1"/>
  <c r="Q44" i="2"/>
  <c r="R44" i="2" s="1"/>
  <c r="Q49" i="2"/>
  <c r="R49" i="2" s="1"/>
  <c r="Q25" i="2"/>
  <c r="R25" i="2" s="1"/>
  <c r="Q136" i="2"/>
  <c r="R136" i="2" s="1"/>
  <c r="Q91" i="2"/>
  <c r="R91" i="2" s="1"/>
  <c r="E138" i="3"/>
  <c r="D138" i="3" s="1"/>
  <c r="P138" i="2"/>
  <c r="E11" i="3"/>
  <c r="D11" i="3" s="1"/>
  <c r="P11" i="2"/>
  <c r="P71" i="2"/>
  <c r="P56" i="2"/>
  <c r="D207" i="2"/>
  <c r="D68" i="2"/>
  <c r="P83" i="2"/>
  <c r="P207" i="2"/>
  <c r="D11" i="2"/>
  <c r="P30" i="2"/>
  <c r="P146" i="2"/>
  <c r="D138" i="2"/>
  <c r="E56" i="3"/>
  <c r="D56" i="3" s="1"/>
  <c r="D56" i="2"/>
  <c r="E193" i="3"/>
  <c r="D193" i="3" s="1"/>
  <c r="P193" i="2"/>
  <c r="Q138" i="2" l="1"/>
  <c r="R138" i="2" s="1"/>
  <c r="Q146" i="2"/>
  <c r="R146" i="2" s="1"/>
  <c r="Q83" i="2"/>
  <c r="R83" i="2" s="1"/>
  <c r="Q71" i="2"/>
  <c r="R71" i="2" s="1"/>
  <c r="Q193" i="2"/>
  <c r="R193" i="2" s="1"/>
  <c r="Q207" i="2"/>
  <c r="R207" i="2" s="1"/>
  <c r="Q56" i="2"/>
  <c r="R56" i="2" s="1"/>
  <c r="Q30" i="2"/>
  <c r="R30" i="2" s="1"/>
  <c r="Q11" i="2"/>
  <c r="R11" i="2" s="1"/>
  <c r="Q68" i="2"/>
  <c r="R68" i="2" s="1"/>
</calcChain>
</file>

<file path=xl/sharedStrings.xml><?xml version="1.0" encoding="utf-8"?>
<sst xmlns="http://schemas.openxmlformats.org/spreadsheetml/2006/main" count="3071" uniqueCount="1209">
  <si>
    <t>Raw data</t>
  </si>
  <si>
    <t>id</t>
  </si>
  <si>
    <t>Position of " 
est un personnage "</t>
  </si>
  <si>
    <t xml:space="preserve">Name </t>
  </si>
  <si>
    <t xml:space="preserve">First appearance </t>
  </si>
  <si>
    <t xml:space="preserve">Year </t>
  </si>
  <si>
    <t xml:space="preserve">Fictional description </t>
  </si>
  <si>
    <t xml:space="preserve">Abafar </t>
  </si>
  <si>
    <t xml:space="preserve">Star Wars: The Clone Wars </t>
  </si>
  <si>
    <t xml:space="preserve">TV series </t>
  </si>
  <si>
    <t xml:space="preserve">A desert planet located in the Outer Rim with a completely white surface. Known as The Void, the planet is barely populated but is home to massive amounts of rhydonium, a scarce and volatile fuel. Many abandoned clone troopers lived there. </t>
  </si>
  <si>
    <t xml:space="preserve">Ahch-To </t>
  </si>
  <si>
    <t xml:space="preserve">Star Wars: The Force Awakens </t>
  </si>
  <si>
    <t xml:space="preserve">Film </t>
  </si>
  <si>
    <t xml:space="preserve">Oceanic planet on which Luke Skywalker has been hiding for six years, and the location of the first Jedi Temple and the Tree Library of sacred Jedi texts. </t>
  </si>
  <si>
    <t xml:space="preserve">Akiva </t>
  </si>
  <si>
    <t xml:space="preserve">Star Wars: Aftermath </t>
  </si>
  <si>
    <t xml:space="preserve">Book </t>
  </si>
  <si>
    <t xml:space="preserve">Alderaan </t>
  </si>
  <si>
    <t xml:space="preserve">Star Wars </t>
  </si>
  <si>
    <t xml:space="preserve">Forests, mountains; home planet of Princess Leia and the House of Organa. Destroyed by the first Death Star as punishment for involvement in the Rebel Alliance and also as a demonstration of power. </t>
  </si>
  <si>
    <t xml:space="preserve">Ando </t>
  </si>
  <si>
    <r>
      <t>Star Wars Rebels: Head to Head</t>
    </r>
    <r>
      <rPr>
        <sz val="12"/>
        <color theme="1"/>
        <rFont val="Times New Roman"/>
        <family val="1"/>
      </rPr>
      <t xml:space="preserve"> </t>
    </r>
  </si>
  <si>
    <t xml:space="preserve">A water-covered planet located in the Outer Rim, it is home to the amphibious Aqualish species and endures great turmoil during the Separatist Crisis. </t>
  </si>
  <si>
    <t xml:space="preserve">Anoat </t>
  </si>
  <si>
    <t xml:space="preserve">The Empire Strikes Back </t>
  </si>
  <si>
    <t xml:space="preserve">Film (mentioned) </t>
  </si>
  <si>
    <t xml:space="preserve">Polluted; A nearly inhospitable planet used by the Empire. </t>
  </si>
  <si>
    <t>Star Wars Legends:</t>
  </si>
  <si>
    <t xml:space="preserve">Star Wars: Dark Forces </t>
  </si>
  <si>
    <t xml:space="preserve">Video game </t>
  </si>
  <si>
    <t xml:space="preserve">Atollon </t>
  </si>
  <si>
    <r>
      <t>Star Wars Rebels</t>
    </r>
    <r>
      <rPr>
        <sz val="12"/>
        <color theme="1"/>
        <rFont val="Times New Roman"/>
        <family val="1"/>
      </rPr>
      <t xml:space="preserve"> </t>
    </r>
  </si>
  <si>
    <t xml:space="preserve">Star Wars Rebels </t>
  </si>
  <si>
    <t xml:space="preserve">Desert covered planet, site of Phoenix Squadron Rebel base. Home of the spider-like hexapods known as the Krykna, and the powerful force-wielder Bendu. </t>
  </si>
  <si>
    <t xml:space="preserve">Batuu </t>
  </si>
  <si>
    <t xml:space="preserve">Star Tours – The Adventures Continue </t>
  </si>
  <si>
    <t xml:space="preserve">Theme park </t>
  </si>
  <si>
    <t xml:space="preserve">A remote frontier outpost and old trading port </t>
  </si>
  <si>
    <t xml:space="preserve">Thrawn: Alliances </t>
  </si>
  <si>
    <t xml:space="preserve">Bespin </t>
  </si>
  <si>
    <t xml:space="preserve">A gas planet with a thin layer of habitable atmosphere where Cloud City was located. The planet's gas layers were a source of rare tibanna gas which was harvested and refined at mining complexes like Cloud City. </t>
  </si>
  <si>
    <t xml:space="preserve">Cantonica </t>
  </si>
  <si>
    <t xml:space="preserve">Star Wars: The Last Jedi </t>
  </si>
  <si>
    <t xml:space="preserve">An arid planet where the resort city of Canto Bight, home of the Canto Casino and Racetrack, is located. </t>
  </si>
  <si>
    <t xml:space="preserve">Castilon </t>
  </si>
  <si>
    <t xml:space="preserve">Star Wars Resistance </t>
  </si>
  <si>
    <t xml:space="preserve">An ocean planet located in the Outer Rim near Wild Space. Home to the aircraft refueling station Colossus, as well as a destination for racers. </t>
  </si>
  <si>
    <t xml:space="preserve">Cato Neimoidia </t>
  </si>
  <si>
    <t xml:space="preserve">Darth Maul: Saboteur </t>
  </si>
  <si>
    <t xml:space="preserve">Short story </t>
  </si>
  <si>
    <t xml:space="preserve">The site of battles throughout the Clone Wars, notable for its "Bridge Cities". Also the site of Plo Koon's death during the Great Jedi Purge. </t>
  </si>
  <si>
    <t xml:space="preserve">Star Wars: Episode III – Revenge of the Sith </t>
  </si>
  <si>
    <t xml:space="preserve">Chandrila </t>
  </si>
  <si>
    <t xml:space="preserve">The Truce at Bakura </t>
  </si>
  <si>
    <t xml:space="preserve">Homeworld of Mon Mothma, it serves as the first capital of the New Republic. Serene planet known for calm seas and rolling hills. </t>
  </si>
  <si>
    <t xml:space="preserve">Christophsis </t>
  </si>
  <si>
    <t xml:space="preserve">The Clone Wars </t>
  </si>
  <si>
    <t xml:space="preserve">During the Clone Wars, the Battle of Christophsis occurs here, serving as an introduction to Ahsoka Tano. </t>
  </si>
  <si>
    <t xml:space="preserve">Concord Dawn </t>
  </si>
  <si>
    <r>
      <t>The Last One Standing: The Tale of Boba Fett</t>
    </r>
    <r>
      <rPr>
        <sz val="12"/>
        <color theme="1"/>
        <rFont val="Times New Roman"/>
        <family val="1"/>
      </rPr>
      <t xml:space="preserve"> </t>
    </r>
  </si>
  <si>
    <t xml:space="preserve">Home planet of Jango Fett. Habitable planet that is surrounded by a large amount of debris from many vicious wars. Formerly controlled by the Mandalorians. </t>
  </si>
  <si>
    <t xml:space="preserve">TV series (mentioned) </t>
  </si>
  <si>
    <t xml:space="preserve">Corellia </t>
  </si>
  <si>
    <t xml:space="preserve">Homeworld of Han Solo. An industrial planet with a strong culture of training pilots. </t>
  </si>
  <si>
    <t xml:space="preserve">The Corellian Trilogy </t>
  </si>
  <si>
    <t xml:space="preserve">Solo: A Star Wars Story </t>
  </si>
  <si>
    <t xml:space="preserve">Coruscant </t>
  </si>
  <si>
    <t xml:space="preserve">Heir to the Empire </t>
  </si>
  <si>
    <t xml:space="preserve">Cosmopolitan urban world consisting of one planet-wide city. Governmental center of the Galactic Republic and later the Galactic Empire. </t>
  </si>
  <si>
    <t xml:space="preserve">Star Wars: Episode I – The Phantom Menace </t>
  </si>
  <si>
    <t xml:space="preserve">Crait </t>
  </si>
  <si>
    <t xml:space="preserve">Leia, Princess of Alderaan </t>
  </si>
  <si>
    <t xml:space="preserve">Small mineral planet located in a remote section of the galaxy, its surface is covered with a layer of white salt over its red-colored soil. In Leia, Princess of Alderaan it is the location of an early Rebel Alliance outpost. Leia and her remaining Resistance forces flee there in The Last Jedi, where they face off with the First Order. </t>
  </si>
  <si>
    <t xml:space="preserve">D'Qar </t>
  </si>
  <si>
    <t xml:space="preserve">Site of a Resistance operations base led by General Leia Organa. </t>
  </si>
  <si>
    <t xml:space="preserve">Dagobah </t>
  </si>
  <si>
    <t xml:space="preserve">Swamp planet and Yoda's residence after the fall of the Jedi. </t>
  </si>
  <si>
    <t xml:space="preserve">Dantooine </t>
  </si>
  <si>
    <t xml:space="preserve">Rural planet and the former site of a Rebel base. </t>
  </si>
  <si>
    <t xml:space="preserve">Jedi Search </t>
  </si>
  <si>
    <t xml:space="preserve">Dathomir </t>
  </si>
  <si>
    <t xml:space="preserve">The Courtship of Princess Leia </t>
  </si>
  <si>
    <t xml:space="preserve">Han Solo wins the planet in a card game and lures Princess Leia there to stop her from marrying someone else, and Luke Skywalker discovers that the infamous Nightsisters live there. </t>
  </si>
  <si>
    <t xml:space="preserve">Homeworld of the Force-sensitive Nightsisters, including Asajj Ventress. Darth Maul's training ground. </t>
  </si>
  <si>
    <t xml:space="preserve">Devaron </t>
  </si>
  <si>
    <t xml:space="preserve">Tales from the Mos Eisley Cantina </t>
  </si>
  <si>
    <t xml:space="preserve">Forest planet with an ancient Jedi Temple. </t>
  </si>
  <si>
    <t xml:space="preserve">Eadu </t>
  </si>
  <si>
    <t xml:space="preserve">Rogue One </t>
  </si>
  <si>
    <t xml:space="preserve">Endor </t>
  </si>
  <si>
    <t xml:space="preserve">Return of the Jedi </t>
  </si>
  <si>
    <t xml:space="preserve">Forest moon that the second Death Star orbits. Inhabited by Ewoks. The location of the battle between the Rebel Alliance and the Empire leading to the destruction of the second Death Star. </t>
  </si>
  <si>
    <t xml:space="preserve">Felucia </t>
  </si>
  <si>
    <t xml:space="preserve">Jungle planet teeming with plants but little animal life. Aayla Secura is assassinated here during the Jedi Purge. </t>
  </si>
  <si>
    <t xml:space="preserve">Florrum </t>
  </si>
  <si>
    <t xml:space="preserve">Sulfurous desert planet. Hondo Ohnaka is the leader of a pirate gang based on the planet. </t>
  </si>
  <si>
    <t xml:space="preserve">Fondor </t>
  </si>
  <si>
    <t xml:space="preserve">Star Wars Battlefront II </t>
  </si>
  <si>
    <t xml:space="preserve">Imperial manufacturing center with large shipyards. </t>
  </si>
  <si>
    <t xml:space="preserve">Geonosis </t>
  </si>
  <si>
    <t xml:space="preserve">Star Wars: Episode II – Attack of the Clones </t>
  </si>
  <si>
    <t xml:space="preserve">Hosnian Prime </t>
  </si>
  <si>
    <t xml:space="preserve">Hoth </t>
  </si>
  <si>
    <t xml:space="preserve">Desolate ice planet and base for the Rebel Alliance. </t>
  </si>
  <si>
    <t xml:space="preserve">Iego </t>
  </si>
  <si>
    <t xml:space="preserve">A planet located on the fringes of the Outer Rim, its desert surface is covered with basaltic spires and canyons which are home to reeska, large carnivorous plants whose roots are used to create the only known cure for the deadly Blue Shadow virus, and are inhabited by flying four-winged xandu. Iego is surrounded by a 1000 moons and at least one of these, named Millius Prime, is home to a race called the Angels. </t>
  </si>
  <si>
    <t xml:space="preserve">Ilum </t>
  </si>
  <si>
    <t xml:space="preserve">Path to Truth </t>
  </si>
  <si>
    <t xml:space="preserve">Remote ice planet where the crystals that focus lightsabers are mined. </t>
  </si>
  <si>
    <t xml:space="preserve">Iridonia </t>
  </si>
  <si>
    <t xml:space="preserve">Star Wars Episode I Journal: Darth Maul </t>
  </si>
  <si>
    <t xml:space="preserve">Rumored birthplace of Darth Maul. </t>
  </si>
  <si>
    <t xml:space="preserve">Jakku </t>
  </si>
  <si>
    <t xml:space="preserve">Jedha </t>
  </si>
  <si>
    <t xml:space="preserve">Cold desert moon, and a sacred place for believers in the Force. A source of kyber crystals, which are used to power lightsabers and the Death Star's primary weapon. It is also the first location on which the Death Star's destructive capability is tested. </t>
  </si>
  <si>
    <t xml:space="preserve">Kamino </t>
  </si>
  <si>
    <t xml:space="preserve">Ocean planet where cloning technology is developed and the Clone Army is created and trained. Obi-Wan Kenobi discovers that the planet is missing from the Jedi archives; it is later revealed to have been deleted as a part of Darth Sidious' plot to start the Clone Wars. </t>
  </si>
  <si>
    <t xml:space="preserve">Kashyyyk </t>
  </si>
  <si>
    <t xml:space="preserve">Star Wars Holiday Special </t>
  </si>
  <si>
    <t xml:space="preserve">TV film </t>
  </si>
  <si>
    <t xml:space="preserve">Forest planet and home of the Wookiees. Also the site of one of the final battles of the Clone Wars. </t>
  </si>
  <si>
    <t xml:space="preserve">Kessel </t>
  </si>
  <si>
    <t xml:space="preserve">A mining planet which has been fought over by crime lords for its valuable Spice. A fissure vent beneath the spice mines served as a source of astatic coaxium, an element that could be refined into hyperfuel for starships. </t>
  </si>
  <si>
    <t xml:space="preserve">Kuat </t>
  </si>
  <si>
    <t xml:space="preserve">Wedge's Gamble </t>
  </si>
  <si>
    <t xml:space="preserve">Industrial planet home to Kuat Drive Yards, the manufacturer of Star Destroyers. </t>
  </si>
  <si>
    <t xml:space="preserve">Lah'mu </t>
  </si>
  <si>
    <t xml:space="preserve">Catalyst: A Rogue One Novel </t>
  </si>
  <si>
    <t xml:space="preserve">A remote planet with black sands, where Jyn Erso and her parents go into hiding. </t>
  </si>
  <si>
    <t xml:space="preserve">Lira San </t>
  </si>
  <si>
    <t xml:space="preserve">The original homeworld of the Lasat, according to Zeb Orrelios, member of the Spectres. </t>
  </si>
  <si>
    <t xml:space="preserve">Lothal </t>
  </si>
  <si>
    <t xml:space="preserve">Remote farm planet and birthplace of Ezra Bridger. </t>
  </si>
  <si>
    <r>
      <t>Tarkin</t>
    </r>
    <r>
      <rPr>
        <sz val="12"/>
        <color theme="1"/>
        <rFont val="Times New Roman"/>
        <family val="1"/>
      </rPr>
      <t xml:space="preserve"> </t>
    </r>
  </si>
  <si>
    <t xml:space="preserve">Lotho Minor </t>
  </si>
  <si>
    <t xml:space="preserve">A planetary junkyard and hiding place of Darth Maul after his presumed death. </t>
  </si>
  <si>
    <t xml:space="preserve">Malachor </t>
  </si>
  <si>
    <t xml:space="preserve">Desolate Sith temple world and site of two major battles thousands of year apart: one involving the Scourge of Malachor, the other between Darth Maul, several Rebels, Darth Vader, and several Inquisitors. </t>
  </si>
  <si>
    <t xml:space="preserve">Malastare </t>
  </si>
  <si>
    <t xml:space="preserve">Forested planet where podracing is popular. Birthplace of Sebulba and homeworld of the Dug. </t>
  </si>
  <si>
    <t xml:space="preserve">Mandalore </t>
  </si>
  <si>
    <t xml:space="preserve">Marvel Star Wars </t>
  </si>
  <si>
    <t xml:space="preserve">Comics </t>
  </si>
  <si>
    <t xml:space="preserve">Formerly habitable planet and the subject of legends due to its history of Mandalorian warriors. </t>
  </si>
  <si>
    <t xml:space="preserve">Maridun </t>
  </si>
  <si>
    <t xml:space="preserve">Star Wars: Empire </t>
  </si>
  <si>
    <t xml:space="preserve">Grassy planet remaining undiscovered until the Clone Wars. </t>
  </si>
  <si>
    <t xml:space="preserve">Mimban </t>
  </si>
  <si>
    <t xml:space="preserve">Splinter of the Mind's Eye </t>
  </si>
  <si>
    <t xml:space="preserve">Swamp planet with perpetual fog and overcast sky. </t>
  </si>
  <si>
    <t xml:space="preserve">Mon Cala </t>
  </si>
  <si>
    <t xml:space="preserve">Dark Empire </t>
  </si>
  <si>
    <t xml:space="preserve">Ocean planet, home to the Mon Calamari and Quarren species. Also known as Mon Calamari, or Dac. </t>
  </si>
  <si>
    <t xml:space="preserve">Moraband </t>
  </si>
  <si>
    <t xml:space="preserve">Mortis </t>
  </si>
  <si>
    <t xml:space="preserve">Planet with a wall surrounding it, home to the three omnipotent Force wielders known only in the Jedi Archives as the Mortis Gods. </t>
  </si>
  <si>
    <t xml:space="preserve">Mustafar </t>
  </si>
  <si>
    <t xml:space="preserve">Volcanic planet, former stronghold of the Confederacy and the location of a duel between Darth Vader and Obi-Wan Kenobi. Later became the site of Vader's sanctuary. </t>
  </si>
  <si>
    <t xml:space="preserve">Mygeeto </t>
  </si>
  <si>
    <t xml:space="preserve">Cold, urban planet where Ki Adi Mundi is killed. </t>
  </si>
  <si>
    <t xml:space="preserve">Naboo </t>
  </si>
  <si>
    <t xml:space="preserve">Home planet of the Gungans, including Jar-Jar Binks, and various humans, who comprise a civilization called the Naboo, which include Padmé Amidala and Emperor Palpatine. </t>
  </si>
  <si>
    <t xml:space="preserve">Nal Hutta </t>
  </si>
  <si>
    <t xml:space="preserve">Home planet of Jabba and other Hutts. Close to the urban moon of Nar Shaddaa. </t>
  </si>
  <si>
    <t xml:space="preserve">Onderon </t>
  </si>
  <si>
    <t xml:space="preserve">Tales of the Jedi </t>
  </si>
  <si>
    <t xml:space="preserve">Jungle planet where Anakin Skywalker leads a revolt against its monarchy; birthplace of Saw Gerrera. </t>
  </si>
  <si>
    <t xml:space="preserve">Ord Mantell </t>
  </si>
  <si>
    <t xml:space="preserve">A planet where Han Solo tells of having a run-in with a bounty hunter. </t>
  </si>
  <si>
    <r>
      <t>The Bounty Hunter of Ord Mantell</t>
    </r>
    <r>
      <rPr>
        <sz val="12"/>
        <color theme="1"/>
        <rFont val="Times New Roman"/>
        <family val="1"/>
      </rPr>
      <t xml:space="preserve"> </t>
    </r>
  </si>
  <si>
    <t xml:space="preserve">Polis Massa </t>
  </si>
  <si>
    <t xml:space="preserve">Outer Rim planetoid within an asteroid field of the same name; birthplace of Luke Skywalker and Leia Organa. </t>
  </si>
  <si>
    <t xml:space="preserve">Pillio </t>
  </si>
  <si>
    <t xml:space="preserve">Uncolonized aquatic planet with over 3 million species, and the location of one of Palpatine's observatories. </t>
  </si>
  <si>
    <t xml:space="preserve">Rishi </t>
  </si>
  <si>
    <t xml:space="preserve">Dark Force Rising </t>
  </si>
  <si>
    <t xml:space="preserve">Tropical planet used by the Republic to monitor the nearby cloning facility on Kamino. </t>
  </si>
  <si>
    <t xml:space="preserve">Rodia </t>
  </si>
  <si>
    <t xml:space="preserve">Shadows of the Empire </t>
  </si>
  <si>
    <t xml:space="preserve">Home planet of the Rodians, including Greedo. A remote swampy, jungle planet, it was represented by Onaconda Farr in the Galactic Senate during the Clone Wars. </t>
  </si>
  <si>
    <t xml:space="preserve">Ruusan </t>
  </si>
  <si>
    <t xml:space="preserve">Star Wars Jedi Knight: Dark Forces II </t>
  </si>
  <si>
    <t xml:space="preserve">Barren planet housing the Valley of the Jedi. Site of a great battle between the Sith and the Jedi. </t>
  </si>
  <si>
    <t xml:space="preserve">Ryloth </t>
  </si>
  <si>
    <t xml:space="preserve">Tales from Jabba's Palace </t>
  </si>
  <si>
    <t xml:space="preserve">Dry, hot home planet of the Twi'leks, including Hera Syndulla. </t>
  </si>
  <si>
    <t xml:space="preserve">Saleucami </t>
  </si>
  <si>
    <t xml:space="preserve">Primary terrain deserts and swamps. Home of the Clone Trooper deserter Cut Lawquane. </t>
  </si>
  <si>
    <t xml:space="preserve">Savareen </t>
  </si>
  <si>
    <t xml:space="preserve">Star Wars Adventure Journal 9 </t>
  </si>
  <si>
    <t xml:space="preserve">Scarif </t>
  </si>
  <si>
    <t xml:space="preserve">Oceanic "paradise world" with tropical islands. Location of a high security Imperial database; a repository of valuable resources, including a cache of refined coaxium hyperfuel; and the primary shipyard and construction facility for the Imperial military forces, which included final construction of the first Death Star after principal building at Geonosis. </t>
  </si>
  <si>
    <t xml:space="preserve">Shili </t>
  </si>
  <si>
    <t xml:space="preserve">Home planet of the Togruta, including Jedi Council member Shaak Ti and Ahsoka Tano. </t>
  </si>
  <si>
    <t xml:space="preserve">Starkiller Base </t>
  </si>
  <si>
    <t xml:space="preserve">Snowy planet of forested mountains converted by the First Order into a super weapon. Destroyed by the Resistance. </t>
  </si>
  <si>
    <t xml:space="preserve">Subterrel </t>
  </si>
  <si>
    <t xml:space="preserve">Mining planet mentioned by Dexter Jettster who spent time prospecting there. Located near Kamino, beyond the Outer Rim. </t>
  </si>
  <si>
    <t xml:space="preserve">Sullust </t>
  </si>
  <si>
    <t xml:space="preserve">A volcanic planet whose atmosphere was highly toxic forcing the native Sullustans to build technologically advanced subterranean cities. It was the base of Imperial factories and the SoroSuub corporation employed roughly half the population. </t>
  </si>
  <si>
    <t xml:space="preserve">Star Wars: Battlefront </t>
  </si>
  <si>
    <t xml:space="preserve">Takodana </t>
  </si>
  <si>
    <t xml:space="preserve">Tatooine </t>
  </si>
  <si>
    <t xml:space="preserve">Desert planet and childhood home of Anakin Skywalker (Darth Vader) and Luke Skywalker. Location of Jabba's palace. </t>
  </si>
  <si>
    <t xml:space="preserve">Toydaria </t>
  </si>
  <si>
    <t xml:space="preserve">Home planet of Watto and other Toydarians. Close to Nal Hutta. </t>
  </si>
  <si>
    <t xml:space="preserve">Trandosha </t>
  </si>
  <si>
    <t xml:space="preserve">The Mandalorian Armor </t>
  </si>
  <si>
    <t xml:space="preserve">Book (mentioned) </t>
  </si>
  <si>
    <t xml:space="preserve">Homeworld of the Trandoshan hunters. Close to Kashyyyk. </t>
  </si>
  <si>
    <t xml:space="preserve">Umbara </t>
  </si>
  <si>
    <t xml:space="preserve">Planet with a thick, foggy atmosphere. Home to the Umbarans. </t>
  </si>
  <si>
    <t xml:space="preserve">Utapau </t>
  </si>
  <si>
    <t xml:space="preserve">Remote planet, covered in deep sinkholes and home to the Utai and Pau'ans. Site of General Grievous' defeat and a separatist base during the Clone Wars. </t>
  </si>
  <si>
    <t xml:space="preserve">Vandor-1 </t>
  </si>
  <si>
    <t xml:space="preserve">Vardos </t>
  </si>
  <si>
    <t xml:space="preserve">Imperial stronghold and home to Iden and Garrick Versio. One of the first targets of Operation Cinder. </t>
  </si>
  <si>
    <t xml:space="preserve">Wobani </t>
  </si>
  <si>
    <t xml:space="preserve">A desolate wasteland and the site of an Imperial penal labor colony. </t>
  </si>
  <si>
    <t xml:space="preserve">Yavin </t>
  </si>
  <si>
    <t xml:space="preserve">Gas planet with several moons, including Yavin 4. </t>
  </si>
  <si>
    <t xml:space="preserve">Yavin 4 </t>
  </si>
  <si>
    <t xml:space="preserve">Forest moon and base for the Rebel Alliance. </t>
  </si>
  <si>
    <t>Abregado-rae</t>
  </si>
  <si>
    <t>Heir to the Empire</t>
  </si>
  <si>
    <t>Book</t>
  </si>
  <si>
    <t>The base of operations for the smuggler Talon Karrde.</t>
  </si>
  <si>
    <t>Alzoc III</t>
  </si>
  <si>
    <t>The Truce at Bakura</t>
  </si>
  <si>
    <t>Book (mentioned)</t>
  </si>
  <si>
    <t>Snowy moon of Alzoc containing slave labor camps run by the Empire.</t>
  </si>
  <si>
    <t>Star Wars: Empire At War</t>
  </si>
  <si>
    <t>Ambria</t>
  </si>
  <si>
    <t>Tales of the Jedi</t>
  </si>
  <si>
    <t>Comics</t>
  </si>
  <si>
    <t>The site of an ancient battle between Jedi and Sith.</t>
  </si>
  <si>
    <t>Anoth</t>
  </si>
  <si>
    <t>Dark Apprentice</t>
  </si>
  <si>
    <t>Rocky planet used to conceal the newly born Solo children.</t>
  </si>
  <si>
    <t>Arkania</t>
  </si>
  <si>
    <t>Gem mining planet with humanoid inhabitants.</t>
  </si>
  <si>
    <t>Bakura</t>
  </si>
  <si>
    <t>Peaceful planet which issues a distress call when invaded by the Ssi-ruuk.</t>
  </si>
  <si>
    <t>Bonadan</t>
  </si>
  <si>
    <t>Han Solo's Revenge</t>
  </si>
  <si>
    <t>Corporate sector planet which lures a young Han Solo into a trap.</t>
  </si>
  <si>
    <t>Borleias</t>
  </si>
  <si>
    <t>Rogue Squadron</t>
  </si>
  <si>
    <t>Planet used as a stepping-stone for the New Republic to retake Coruscant.</t>
  </si>
  <si>
    <t>Byss</t>
  </si>
  <si>
    <t>Dark Empire</t>
  </si>
  <si>
    <t>Planet chosen as the base of operations for a clone of Emperor Palpatine. Located very close to the center of the galaxy. It is destroyed by the Dark Empire's weapon, the Galaxy Gun.</t>
  </si>
  <si>
    <t>Carida</t>
  </si>
  <si>
    <t>Jedi Search</t>
  </si>
  <si>
    <t>Planet destroyed by the vengeful ex-Jedi Kyp Durron.</t>
  </si>
  <si>
    <t>Da Soocha V</t>
  </si>
  <si>
    <t>Moon in Hutt space housing a provisional Rebel base under siege from the Palpatine clone. Capital of the New Republic between the Dark Empire recapture of Coruscant and its destruction. It is destroyed by the Galaxy Gun.</t>
  </si>
  <si>
    <t>Drall</t>
  </si>
  <si>
    <t>Ambush at Corellia</t>
  </si>
  <si>
    <t>A planet in the Corellian system whose inhabitants, the Drall, try to keep a low profile.</t>
  </si>
  <si>
    <t>Dromund Kaas</t>
  </si>
  <si>
    <t>Star Wars Jedi Knight: Mysteries of the Sith</t>
  </si>
  <si>
    <t>Video game</t>
  </si>
  <si>
    <t>A planet of the Sith Empire, having fallen to the Republic at one point.</t>
  </si>
  <si>
    <t>Dxun</t>
  </si>
  <si>
    <t>Largest of the four moons of Onderon. Covered in dense jungles teeming with predatory animals. The location of Mandalore the Indomitable's death near the end of the Great Sith War.</t>
  </si>
  <si>
    <t>Hapes</t>
  </si>
  <si>
    <t>The Courtship of Princess Leia</t>
  </si>
  <si>
    <t>Planet whose prince tries to marry Princess Leia.</t>
  </si>
  <si>
    <t>Honoghr</t>
  </si>
  <si>
    <t>Dark Force Rising</t>
  </si>
  <si>
    <t>Planet whose warrior race is recruited by Grand Admiral Thrawn.</t>
  </si>
  <si>
    <t>Ithor</t>
  </si>
  <si>
    <t>Children of the Jedi</t>
  </si>
  <si>
    <t>Forest planet inhabited by pacifists who run a tourism industry.</t>
  </si>
  <si>
    <t>J't'p'tan</t>
  </si>
  <si>
    <t>Before the Storm</t>
  </si>
  <si>
    <t>A planet where Luke Skywalker tries to learn the identity of his mother.</t>
  </si>
  <si>
    <t>Khomm</t>
  </si>
  <si>
    <t>Darksaber</t>
  </si>
  <si>
    <t>Planet home to an insular society of clones.</t>
  </si>
  <si>
    <t>Korriban</t>
  </si>
  <si>
    <t>A planet used by generations of Sith lords. Known as Moraband in canon works.</t>
  </si>
  <si>
    <t>Kothlis</t>
  </si>
  <si>
    <t>Shadows of the Empire</t>
  </si>
  <si>
    <t>Bothan colony with a facility housing the second Death Star's plans.</t>
  </si>
  <si>
    <t>Lwhekk</t>
  </si>
  <si>
    <t>Home planet of the Ssi-ruuk military society.</t>
  </si>
  <si>
    <t>Muunilinst</t>
  </si>
  <si>
    <t>Star Wars: Clone Wars</t>
  </si>
  <si>
    <t>TV series</t>
  </si>
  <si>
    <t>Capital of the Intergalacting Banking Clan and homeworld of the Muun race, which includes Separatist leader San Hill and Sith Lord Darth Plagueis.</t>
  </si>
  <si>
    <t>Myrkr</t>
  </si>
  <si>
    <t>Treacherous swamp planet used by Talon Karrde and Mara Jade.</t>
  </si>
  <si>
    <t>N'zoth</t>
  </si>
  <si>
    <t>Desert planet home to a violent and genocidal species.</t>
  </si>
  <si>
    <t>Nkllon</t>
  </si>
  <si>
    <t>Barren planet, home to a mining venture by Lando Calrissian.</t>
  </si>
  <si>
    <t>Ralltiir</t>
  </si>
  <si>
    <t>Star Wars (radio)</t>
  </si>
  <si>
    <t>Radio drama</t>
  </si>
  <si>
    <t>Core world and galactic trading centre, occupied by Imperial forces under Lord Tion.</t>
  </si>
  <si>
    <t>Rattatak</t>
  </si>
  <si>
    <t>Outer Rim planet and former home to Asajj Ventress. Homeworld of the white-skinned Rattataki. Ruled by various warlords.</t>
  </si>
  <si>
    <t>Sacorria</t>
  </si>
  <si>
    <t>Planet near Corellia which attempts a coup against the New Republic.</t>
  </si>
  <si>
    <t>Selonia</t>
  </si>
  <si>
    <t>Assault at Selonia</t>
  </si>
  <si>
    <t>Ocean planet and the original home of many who reside on Sacorria.</t>
  </si>
  <si>
    <t>Thyferra</t>
  </si>
  <si>
    <t>The Bacta War</t>
  </si>
  <si>
    <t>Rainforest planet controlled by the Bacta Cartel.</t>
  </si>
  <si>
    <t>Toprawa</t>
  </si>
  <si>
    <t>Vortex</t>
  </si>
  <si>
    <t>A planet disrupted by an accidental crash of Admiral Ackbar's ship.</t>
  </si>
  <si>
    <t>Wayland</t>
  </si>
  <si>
    <t>Planet where Grand Admiral Thrawn gains access to one of Palpatine's stockpiles.</t>
  </si>
  <si>
    <t>Zonama Sekot</t>
  </si>
  <si>
    <t>Rogue Planet</t>
  </si>
  <si>
    <t>A living, sentient world capable of traveling through space; source of the fastest ships in the galaxy. It is the seed of Yuuzhan'Tar, the Yuuzhan Vong homeworld.</t>
  </si>
  <si>
    <t>Type</t>
  </si>
  <si>
    <t>Canon</t>
  </si>
  <si>
    <t>Legends</t>
  </si>
  <si>
    <t>Name</t>
  </si>
  <si>
    <t>List of Films</t>
  </si>
  <si>
    <t>A garder</t>
  </si>
  <si>
    <t>A supprimer</t>
  </si>
  <si>
    <t>Media</t>
  </si>
  <si>
    <t xml:space="preserve">Film (mentioned as Ord Mandell) </t>
  </si>
  <si>
    <t xml:space="preserve">Jungle planet and home of Norra and Temmin Wexley, and a primary setting in Aftermath. </t>
  </si>
  <si>
    <t xml:space="preserve">Rocky, mountainous planet beset by constant severe storms. Home to an Imperial weapons research facility. Its appearance was partly inspired by the fictitious planet LV-426 from the Alien franchise. </t>
  </si>
  <si>
    <t xml:space="preserve">Rocky desert planet where battle droids are manufactured, and the site of the opening battle of the Clone Wars. All life on the planet is presumed destroyed by the Empire in Star Wars Rebels, with two exceptions.[35] Primary construction site of the first Death Star orbital battle station. Close to Tatooine. </t>
  </si>
  <si>
    <t xml:space="preserve">Urban planet and capital of the New Republic.[37] Destroyed by the First Order's Starkiller Base. </t>
  </si>
  <si>
    <t xml:space="preserve">Desert planet. Site of a "graveyard" of ships damaged during the Battle of Jakku, the final battle between the New Republic and the Galactic Empire.[41] </t>
  </si>
  <si>
    <t xml:space="preserve">Home planet of ancient Sith lords. Known as Korriban in Legends. </t>
  </si>
  <si>
    <t xml:space="preserve">Desert and ocean planet. where destitute villages farm wind and refine coaxium. In Solo: A Star Wars Story, the Millennium Falcon arrives there after Han and his crew steal coaxium from Kessel, and Dryden Vos and Tobias Beckett die there. </t>
  </si>
  <si>
    <t xml:space="preserve">Forest planet and site of Maz Kanata's castle. Neutral territory between First Order and Resistance.[76] </t>
  </si>
  <si>
    <t xml:space="preserve">Icy, mountainous planet that is the site of a Crimson Dawn train heist led by Tobias Beckett in Solo: A Star Wars Story. </t>
  </si>
  <si>
    <t>Imperial security facility and source of the first Death Star plans (supplanted by Scarif in Rogue One).</t>
  </si>
  <si>
    <t>Year</t>
  </si>
  <si>
    <t>Film + date</t>
  </si>
  <si>
    <t>Character</t>
  </si>
  <si>
    <t>Planet</t>
  </si>
  <si>
    <t>Concatenation</t>
  </si>
  <si>
    <t>Second semi-colon</t>
  </si>
  <si>
    <t>Position of " 
sont des personnages "</t>
  </si>
  <si>
    <t>End of name</t>
  </si>
  <si>
    <t>Ask Aak</t>
  </si>
  <si>
    <t>Amiral Gial Ackbar</t>
  </si>
  <si>
    <t>Stass Allie</t>
  </si>
  <si>
    <t>Mas Amedda</t>
  </si>
  <si>
    <t>Padmé Amidala</t>
  </si>
  <si>
    <t>Nom Anor</t>
  </si>
  <si>
    <t>Capitaine Raymus Antilles</t>
  </si>
  <si>
    <t>Wedge Antilles</t>
  </si>
  <si>
    <t>Reine Apailana</t>
  </si>
  <si>
    <t>Passel Argente</t>
  </si>
  <si>
    <t>Ello Asty</t>
  </si>
  <si>
    <t>Ponda Baba</t>
  </si>
  <si>
    <t>Hermione Bagwa</t>
  </si>
  <si>
    <t>Bala-Tik</t>
  </si>
  <si>
    <t>Dark Bane</t>
  </si>
  <si>
    <t>Kirster Banai</t>
  </si>
  <si>
    <t>Barada</t>
  </si>
  <si>
    <t>BB-8</t>
  </si>
  <si>
    <t>Sio Bibble</t>
  </si>
  <si>
    <t>Depa Billaba</t>
  </si>
  <si>
    <t>Jar Jar Binks</t>
  </si>
  <si>
    <t>Walex Blissex</t>
  </si>
  <si>
    <t>Bobbajo</t>
  </si>
  <si>
    <t>Bossk</t>
  </si>
  <si>
    <t>Major Taslin Brance</t>
  </si>
  <si>
    <t>Ezra Bridger</t>
  </si>
  <si>
    <t>C-3PO</t>
  </si>
  <si>
    <t>Lando Calrissian</t>
  </si>
  <si>
    <t>Joruus C'Baoth</t>
  </si>
  <si>
    <t>Chewbacca</t>
  </si>
  <si>
    <t>Chef Chirpa</t>
  </si>
  <si>
    <t>Général Airen Cracken</t>
  </si>
  <si>
    <t>Salacious Crumb</t>
  </si>
  <si>
    <t>Yarna D'Al'Gargan</t>
  </si>
  <si>
    <t>Figrin D'An</t>
  </si>
  <si>
    <t>Poe Dameron</t>
  </si>
  <si>
    <t>Vober Dand</t>
  </si>
  <si>
    <t>Biggs Darklighter</t>
  </si>
  <si>
    <t>Lexi Dio</t>
  </si>
  <si>
    <t>Lott Dod</t>
  </si>
  <si>
    <t>Général Jan Dodonna</t>
  </si>
  <si>
    <t>Daultay Dofine</t>
  </si>
  <si>
    <t>Comte Dooku</t>
  </si>
  <si>
    <t>Cin Drallig</t>
  </si>
  <si>
    <t>Kyp Durron</t>
  </si>
  <si>
    <t>Hugo EckenerNote 4</t>
  </si>
  <si>
    <t>Major Caluan Ematt</t>
  </si>
  <si>
    <t>EV-9D9</t>
  </si>
  <si>
    <t>Docteur Cornelius Evazan</t>
  </si>
  <si>
    <t>Sun Fac</t>
  </si>
  <si>
    <t>Soontir Fel</t>
  </si>
  <si>
    <t>Boba Fett</t>
  </si>
  <si>
    <t>Jango Fett</t>
  </si>
  <si>
    <t>Borsk Fey'lya</t>
  </si>
  <si>
    <t>Finn</t>
  </si>
  <si>
    <t>Kit Fisto</t>
  </si>
  <si>
    <t>Fode et Beed</t>
  </si>
  <si>
    <t>Bib Fortuna</t>
  </si>
  <si>
    <t>Silver Fyre</t>
  </si>
  <si>
    <t>Adi Gallia</t>
  </si>
  <si>
    <t>Garindan</t>
  </si>
  <si>
    <t>Gragra</t>
  </si>
  <si>
    <t>Greeata</t>
  </si>
  <si>
    <t>Greedo</t>
  </si>
  <si>
    <t>Général Grievous</t>
  </si>
  <si>
    <t>Grummgar</t>
  </si>
  <si>
    <t>Nute Gunray</t>
  </si>
  <si>
    <t>Guri</t>
  </si>
  <si>
    <t>Rune Haako</t>
  </si>
  <si>
    <t>San Hill</t>
  </si>
  <si>
    <t>Corran Horn</t>
  </si>
  <si>
    <t>Huit-D-Huit ou 8D8</t>
  </si>
  <si>
    <t>Général Armitage Hux</t>
  </si>
  <si>
    <t>IG-88</t>
  </si>
  <si>
    <t>L'Inquisiteur</t>
  </si>
  <si>
    <t>Ysanne Isard</t>
  </si>
  <si>
    <t>Prince Isolder</t>
  </si>
  <si>
    <t>Capitaine Sidon Ithano</t>
  </si>
  <si>
    <t>J'Quille</t>
  </si>
  <si>
    <t>Jabba le Hutt</t>
  </si>
  <si>
    <t>Mara Jade</t>
  </si>
  <si>
    <t>Reine Jamillia</t>
  </si>
  <si>
    <t>Kanan Jarrus</t>
  </si>
  <si>
    <t>Moff Tiaan Jerjerrod</t>
  </si>
  <si>
    <t>Dexter Jettster</t>
  </si>
  <si>
    <t>Qui-Gon Jinn</t>
  </si>
  <si>
    <t>Jira</t>
  </si>
  <si>
    <t>Zett Jukassa</t>
  </si>
  <si>
    <t>Docteur Harter Kalonia</t>
  </si>
  <si>
    <t>Maz Kanata</t>
  </si>
  <si>
    <t>Kir Kanos</t>
  </si>
  <si>
    <t>Volfe Karkko</t>
  </si>
  <si>
    <t>Talon Karrde</t>
  </si>
  <si>
    <t>Kyle Katarn</t>
  </si>
  <si>
    <t>Obi-Wan Kenobi</t>
  </si>
  <si>
    <t>Ki-Adi-Mundi</t>
  </si>
  <si>
    <t>Agen Kolar</t>
  </si>
  <si>
    <t>Plo Koon</t>
  </si>
  <si>
    <t>Eeth Koth</t>
  </si>
  <si>
    <t>Labria</t>
  </si>
  <si>
    <t>Tsavong Lah</t>
  </si>
  <si>
    <t>Owen et BeruNote 5 Lars</t>
  </si>
  <si>
    <t>Cliegg Lars</t>
  </si>
  <si>
    <t>Tasu Leech</t>
  </si>
  <si>
    <t>Bevel Lemelisk</t>
  </si>
  <si>
    <t>Lobot</t>
  </si>
  <si>
    <t>Logray</t>
  </si>
  <si>
    <t>Général Crix Madine</t>
  </si>
  <si>
    <t>Shu Mai</t>
  </si>
  <si>
    <t>Malakili</t>
  </si>
  <si>
    <t>Dark Maul</t>
  </si>
  <si>
    <t>Droopy McCool</t>
  </si>
  <si>
    <t>Lyn Me</t>
  </si>
  <si>
    <t>ME-8D9</t>
  </si>
  <si>
    <t>Tion Medon</t>
  </si>
  <si>
    <t>Lieutenant Dopheld Mitaka</t>
  </si>
  <si>
    <t>Ephant Mon</t>
  </si>
  <si>
    <t>Sly Moore</t>
  </si>
  <si>
    <t>Mon Mothma</t>
  </si>
  <si>
    <t>Amiral Conan Motti</t>
  </si>
  <si>
    <t>Muftak</t>
  </si>
  <si>
    <t>Boss Nass</t>
  </si>
  <si>
    <t>Ruwee, Jobal et Sola Naberrie</t>
  </si>
  <si>
    <t>Capitaine Lorth Needa</t>
  </si>
  <si>
    <t>Bazine Netal</t>
  </si>
  <si>
    <t>Jocasta Nu</t>
  </si>
  <si>
    <t>Ten Numb</t>
  </si>
  <si>
    <t>Nien Nunb</t>
  </si>
  <si>
    <t>Barriss Offee</t>
  </si>
  <si>
    <t>Ric Olié</t>
  </si>
  <si>
    <t>Oola</t>
  </si>
  <si>
    <t>OOM-9</t>
  </si>
  <si>
    <t>Garazeb Orrelios</t>
  </si>
  <si>
    <t>Bail Organa</t>
  </si>
  <si>
    <t>Princesse Leia Organa</t>
  </si>
  <si>
    <t>Amiral Kendal Ozzel</t>
  </si>
  <si>
    <t>Sheev Palpatine</t>
  </si>
  <si>
    <t>Capitaine Quarsh Panaka</t>
  </si>
  <si>
    <t>Baron Notluwiski Papanoida</t>
  </si>
  <si>
    <t>Chi Eekway Papanoida</t>
  </si>
  <si>
    <t>Jess Pava</t>
  </si>
  <si>
    <t>Gilad Pellaeon</t>
  </si>
  <si>
    <t>Sate Pestage</t>
  </si>
  <si>
    <t>Capitaine Phasma</t>
  </si>
  <si>
    <t>Even Piell</t>
  </si>
  <si>
    <t>Amiral Firmus Piett</t>
  </si>
  <si>
    <t>Sarco Plank</t>
  </si>
  <si>
    <t>Unkar Plutt</t>
  </si>
  <si>
    <t>Poggle le Bref</t>
  </si>
  <si>
    <t>Yarael Poof</t>
  </si>
  <si>
    <t>PZ-4CO</t>
  </si>
  <si>
    <t>Razoo Qin-Fee</t>
  </si>
  <si>
    <t>Quatre-LOM ou 4-LOM</t>
  </si>
  <si>
    <t>R2-D2</t>
  </si>
  <si>
    <t>R4-G9 et R4-P17</t>
  </si>
  <si>
    <t>R5-D4</t>
  </si>
  <si>
    <t>Oppo Rancisis</t>
  </si>
  <si>
    <t>Rappertunie</t>
  </si>
  <si>
    <t>Max Rebo</t>
  </si>
  <si>
    <t>Ree-Yees</t>
  </si>
  <si>
    <t>Kylo Ren</t>
  </si>
  <si>
    <t>Rey</t>
  </si>
  <si>
    <t>Capitaine Rex</t>
  </si>
  <si>
    <t>Dash Rendar</t>
  </si>
  <si>
    <t>Général Carlist Rieekan</t>
  </si>
  <si>
    <t>Horox Ryyder</t>
  </si>
  <si>
    <t>Naga Sadow</t>
  </si>
  <si>
    <t>Ko Sai</t>
  </si>
  <si>
    <t>Lor San Tekka</t>
  </si>
  <si>
    <t>Rystall Sant</t>
  </si>
  <si>
    <t>Sabé</t>
  </si>
  <si>
    <t>Saelt-Marae</t>
  </si>
  <si>
    <t>Sebulba</t>
  </si>
  <si>
    <t>Aayla Secura</t>
  </si>
  <si>
    <t>Korr Sella</t>
  </si>
  <si>
    <t>Viqi Shesh</t>
  </si>
  <si>
    <t>Lufta Shif</t>
  </si>
  <si>
    <t>Aurra Sing</t>
  </si>
  <si>
    <t>Anakin Skywalker</t>
  </si>
  <si>
    <t>Luke Skywalker</t>
  </si>
  <si>
    <t>Shmi Skywalker</t>
  </si>
  <si>
    <t>Elan Sleazebaggano</t>
  </si>
  <si>
    <t>Sy Snootles</t>
  </si>
  <si>
    <t>Anakin Solo</t>
  </si>
  <si>
    <t>Han Solo</t>
  </si>
  <si>
    <t>Jacen et Jaina Solo</t>
  </si>
  <si>
    <t>Tionne Solusar</t>
  </si>
  <si>
    <t>Amiral Statura</t>
  </si>
  <si>
    <t>Lama Su</t>
  </si>
  <si>
    <t>Bultar Swan</t>
  </si>
  <si>
    <t>Hera Syndulla</t>
  </si>
  <si>
    <t>Wat Tambor</t>
  </si>
  <si>
    <t>Ahsoka Tano</t>
  </si>
  <si>
    <t>Tarfful</t>
  </si>
  <si>
    <t>Sei Taria</t>
  </si>
  <si>
    <t>Grand Moff Wilhuff Tarkin</t>
  </si>
  <si>
    <t>Capitaine Roos Tarpals</t>
  </si>
  <si>
    <t>Teebo</t>
  </si>
  <si>
    <t>Rep Teers</t>
  </si>
  <si>
    <t>Booster et Mirax Terrik</t>
  </si>
  <si>
    <t>Tessek</t>
  </si>
  <si>
    <t>Bria Tharen</t>
  </si>
  <si>
    <t>Grand Amiral Thrawn</t>
  </si>
  <si>
    <t>Shaak Ti</t>
  </si>
  <si>
    <t>Saesee Tiin</t>
  </si>
  <si>
    <t>Tikkes</t>
  </si>
  <si>
    <t>Cindel Towani</t>
  </si>
  <si>
    <t>Coleman Trebor</t>
  </si>
  <si>
    <t>Stono Tuggs</t>
  </si>
  <si>
    <t>Capitaine Gregar Typho</t>
  </si>
  <si>
    <t>Bogg Tyrell</t>
  </si>
  <si>
    <t>Luminara Unduli</t>
  </si>
  <si>
    <t>Dark Vador</t>
  </si>
  <si>
    <t>Finis Valorum</t>
  </si>
  <si>
    <t>Général Maximillian Veers</t>
  </si>
  <si>
    <t>Tahiri Veila</t>
  </si>
  <si>
    <t>Asajj Ventress</t>
  </si>
  <si>
    <t>Wald</t>
  </si>
  <si>
    <t>Wicket Warrick</t>
  </si>
  <si>
    <t>Watto</t>
  </si>
  <si>
    <t>Taun We</t>
  </si>
  <si>
    <t>Zam Wesell</t>
  </si>
  <si>
    <t>Snap Wexley</t>
  </si>
  <si>
    <t>Mace Windu</t>
  </si>
  <si>
    <t>WinterNote 6</t>
  </si>
  <si>
    <t>Prince Xizor</t>
  </si>
  <si>
    <t>Yaddle</t>
  </si>
  <si>
    <t>Yoda</t>
  </si>
  <si>
    <t>Grand Moff Zsinj</t>
  </si>
  <si>
    <t>Zuckuss</t>
  </si>
  <si>
    <t>Zuvio</t>
  </si>
  <si>
    <t>List of friend's id</t>
  </si>
  <si>
    <t>removed double semi-colon</t>
  </si>
  <si>
    <t>Character's id</t>
  </si>
  <si>
    <t>name</t>
  </si>
  <si>
    <t>friends</t>
  </si>
  <si>
    <t>type</t>
  </si>
  <si>
    <t>semi-colon
position</t>
  </si>
  <si>
    <t>bestFriend id</t>
  </si>
  <si>
    <t>Title</t>
  </si>
  <si>
    <t>Return of the Jedi</t>
  </si>
  <si>
    <t>Star Wars</t>
  </si>
  <si>
    <t>Star Wars: Episode II – Attack of the Clones</t>
  </si>
  <si>
    <t>Star Wars: Episode I – The Phantom Menace</t>
  </si>
  <si>
    <t>Star Wars: The Clone Wars</t>
  </si>
  <si>
    <t>Tarkin</t>
  </si>
  <si>
    <t>The Bounty Hunter of Ord Mantell</t>
  </si>
  <si>
    <t>The Clone Wars</t>
  </si>
  <si>
    <t>The Corellian Trilogy</t>
  </si>
  <si>
    <t>The Empire Strikes Back</t>
  </si>
  <si>
    <t>The Last One Standing: The Tale of Boba Fett</t>
  </si>
  <si>
    <t>The Mandalorian Armor</t>
  </si>
  <si>
    <t>Thrawn: Alliances</t>
  </si>
  <si>
    <t>Wedge's Gamble</t>
  </si>
  <si>
    <t>1995</t>
  </si>
  <si>
    <t>1996</t>
  </si>
  <si>
    <t>Catalyst: A Rogue One Novel</t>
  </si>
  <si>
    <t>2016</t>
  </si>
  <si>
    <t>1994</t>
  </si>
  <si>
    <t>1991</t>
  </si>
  <si>
    <t>1992</t>
  </si>
  <si>
    <t>Darth Maul: Saboteur</t>
  </si>
  <si>
    <t>2001</t>
  </si>
  <si>
    <t>1979</t>
  </si>
  <si>
    <t>Leia, Princess of Alderaan</t>
  </si>
  <si>
    <t>2017</t>
  </si>
  <si>
    <t>Marvel Star Wars</t>
  </si>
  <si>
    <t>1982</t>
  </si>
  <si>
    <t>Path to Truth</t>
  </si>
  <si>
    <t>1983</t>
  </si>
  <si>
    <t>Rogue One</t>
  </si>
  <si>
    <t>2000</t>
  </si>
  <si>
    <t>Solo: A Star Wars Story</t>
  </si>
  <si>
    <t>2018</t>
  </si>
  <si>
    <t>Splinter of the Mind's Eye</t>
  </si>
  <si>
    <t>1978</t>
  </si>
  <si>
    <t>Star Tours – The Adventures Continue</t>
  </si>
  <si>
    <t>1977</t>
  </si>
  <si>
    <t>1981</t>
  </si>
  <si>
    <t>Star Wars Adventure Journal 9</t>
  </si>
  <si>
    <t>Star Wars Battlefront II</t>
  </si>
  <si>
    <t>Star Wars Episode I Journal: Darth Maul</t>
  </si>
  <si>
    <t>Star Wars Holiday Special</t>
  </si>
  <si>
    <t>Star Wars Jedi Knight: Dark Forces II</t>
  </si>
  <si>
    <t>1997</t>
  </si>
  <si>
    <t>1998</t>
  </si>
  <si>
    <t>2004</t>
  </si>
  <si>
    <t>Star Wars Rebels</t>
  </si>
  <si>
    <t>2014</t>
  </si>
  <si>
    <t>Star Wars Rebels: Head to Head</t>
  </si>
  <si>
    <t>Star Wars Resistance</t>
  </si>
  <si>
    <t>Star Wars: Aftermath</t>
  </si>
  <si>
    <t>2015</t>
  </si>
  <si>
    <t>Star Wars: Battlefront</t>
  </si>
  <si>
    <t>2003</t>
  </si>
  <si>
    <t>Star Wars: Dark Forces</t>
  </si>
  <si>
    <t>Star Wars: Empire</t>
  </si>
  <si>
    <t>2007</t>
  </si>
  <si>
    <t>1999</t>
  </si>
  <si>
    <t>2002</t>
  </si>
  <si>
    <t>Star Wars: Episode III – Revenge of the Sith</t>
  </si>
  <si>
    <t>2005</t>
  </si>
  <si>
    <t>2012</t>
  </si>
  <si>
    <t>2011</t>
  </si>
  <si>
    <t>2009</t>
  </si>
  <si>
    <t>2010</t>
  </si>
  <si>
    <t>2008</t>
  </si>
  <si>
    <t>Star Wars: The Force Awakens</t>
  </si>
  <si>
    <t>Star Wars: The Last Jedi</t>
  </si>
  <si>
    <t>Tales from Jabba's Palace</t>
  </si>
  <si>
    <t>Tales from the Mos Eisley Cantina</t>
  </si>
  <si>
    <t>1993</t>
  </si>
  <si>
    <t>1980</t>
  </si>
  <si>
    <t>enum</t>
  </si>
  <si>
    <t>NEWHOPE</t>
  </si>
  <si>
    <t>EMPIRE</t>
  </si>
  <si>
    <t>JEDI</t>
  </si>
  <si>
    <t>home_planet</t>
  </si>
  <si>
    <t>best_friend_id</t>
  </si>
  <si>
    <t>episode</t>
  </si>
  <si>
    <t>Malastare</t>
  </si>
  <si>
    <t>134-213</t>
  </si>
  <si>
    <t>Naboo</t>
  </si>
  <si>
    <t>43-213</t>
  </si>
  <si>
    <t>95-180</t>
  </si>
  <si>
    <t>80-180</t>
  </si>
  <si>
    <t>Jakku</t>
  </si>
  <si>
    <t>52-178-185-213</t>
  </si>
  <si>
    <t>Ando</t>
  </si>
  <si>
    <t>81-203</t>
  </si>
  <si>
    <t>Kashyyyk</t>
  </si>
  <si>
    <t>80-185</t>
  </si>
  <si>
    <t>Tatooine</t>
  </si>
  <si>
    <t>30-95-180-185</t>
  </si>
  <si>
    <t>D'Qar</t>
  </si>
  <si>
    <t>86-95-179-228</t>
  </si>
  <si>
    <t>179-213</t>
  </si>
  <si>
    <t>12-95-180</t>
  </si>
  <si>
    <t>53-80-180-185</t>
  </si>
  <si>
    <t>43-224</t>
  </si>
  <si>
    <t>36-162-185</t>
  </si>
  <si>
    <t>27-154</t>
  </si>
  <si>
    <t>21-86</t>
  </si>
  <si>
    <t>80-113-159-185</t>
  </si>
  <si>
    <t>80-179-185</t>
  </si>
  <si>
    <t>43-95</t>
  </si>
  <si>
    <t>67-213</t>
  </si>
  <si>
    <t>83-213</t>
  </si>
  <si>
    <t>55-90</t>
  </si>
  <si>
    <t>180-185</t>
  </si>
  <si>
    <t>179-220</t>
  </si>
  <si>
    <t>55-162-180-185</t>
  </si>
  <si>
    <t>135-180</t>
  </si>
  <si>
    <t>5-95-179-180</t>
  </si>
  <si>
    <t>55-162-185</t>
  </si>
  <si>
    <t>28-135</t>
  </si>
  <si>
    <t>86-95</t>
  </si>
  <si>
    <t>80-159-185</t>
  </si>
  <si>
    <t>52-80-159-185</t>
  </si>
  <si>
    <t>Utapau</t>
  </si>
  <si>
    <t>36-55-161</t>
  </si>
  <si>
    <t>80-180-185</t>
  </si>
  <si>
    <t>18-90</t>
  </si>
  <si>
    <t>Coruscant</t>
  </si>
  <si>
    <t>95-179-212</t>
  </si>
  <si>
    <t>58-80-185</t>
  </si>
  <si>
    <t>Alderaan</t>
  </si>
  <si>
    <t>5-179-180-185</t>
  </si>
  <si>
    <t>Endor</t>
  </si>
  <si>
    <t>55-162</t>
  </si>
  <si>
    <t>53-179-193</t>
  </si>
  <si>
    <t>80-180-185-213</t>
  </si>
  <si>
    <t>Hoth</t>
  </si>
  <si>
    <t>Yavin</t>
  </si>
  <si>
    <t>36-180</t>
  </si>
  <si>
    <t>52-80-113-159-185</t>
  </si>
  <si>
    <t>Kuat</t>
  </si>
  <si>
    <t>52-179</t>
  </si>
  <si>
    <t>95-213</t>
  </si>
  <si>
    <t>5-81-179</t>
  </si>
  <si>
    <t>86-103-220</t>
  </si>
  <si>
    <t>63-80</t>
  </si>
  <si>
    <t>30-228</t>
  </si>
  <si>
    <t>95-129-179</t>
  </si>
  <si>
    <t>5-179-180</t>
  </si>
  <si>
    <t>180-184</t>
  </si>
  <si>
    <t>86-181</t>
  </si>
  <si>
    <t>95-189</t>
  </si>
  <si>
    <t>5-53-95-179</t>
  </si>
  <si>
    <t>95-179</t>
  </si>
  <si>
    <t>43-180</t>
  </si>
  <si>
    <t>76-185</t>
  </si>
  <si>
    <t>185-213</t>
  </si>
  <si>
    <t>Ruwee  Jobal et Sola Naberrie</t>
  </si>
  <si>
    <t>null</t>
  </si>
  <si>
    <t>episode2</t>
  </si>
  <si>
    <t>best_friend_id3</t>
  </si>
  <si>
    <t>appears_in_id</t>
  </si>
  <si>
    <t>character_id</t>
  </si>
  <si>
    <t>General Airen Cracken</t>
  </si>
  <si>
    <t>General Jan Dodonna</t>
  </si>
  <si>
    <t>General Armitage Hux</t>
  </si>
  <si>
    <t>General Grievous</t>
  </si>
  <si>
    <t>General Crix Madine</t>
  </si>
  <si>
    <t>Ric Olie</t>
  </si>
  <si>
    <t>General Carlist Rieekan</t>
  </si>
  <si>
    <t>Sabe</t>
  </si>
  <si>
    <t>General Maximillian Veers</t>
  </si>
  <si>
    <t>human_2</t>
  </si>
  <si>
    <t>human_3</t>
  </si>
  <si>
    <t>human_4</t>
  </si>
  <si>
    <t>human_5</t>
  </si>
  <si>
    <t>human_6</t>
  </si>
  <si>
    <t>human_7</t>
  </si>
  <si>
    <t>human_8</t>
  </si>
  <si>
    <t>human_9</t>
  </si>
  <si>
    <t>human_10</t>
  </si>
  <si>
    <t>human_11</t>
  </si>
  <si>
    <t>human_12</t>
  </si>
  <si>
    <t>human_13</t>
  </si>
  <si>
    <t>human_14</t>
  </si>
  <si>
    <t>human_15</t>
  </si>
  <si>
    <t>human_16</t>
  </si>
  <si>
    <t>human_17</t>
  </si>
  <si>
    <t>human_18</t>
  </si>
  <si>
    <t>human_19</t>
  </si>
  <si>
    <t>human_20</t>
  </si>
  <si>
    <t>human_21</t>
  </si>
  <si>
    <t>human_22</t>
  </si>
  <si>
    <t>human_23</t>
  </si>
  <si>
    <t>human_24</t>
  </si>
  <si>
    <t>human_25</t>
  </si>
  <si>
    <t>human_26</t>
  </si>
  <si>
    <t>human_27</t>
  </si>
  <si>
    <t>human_28</t>
  </si>
  <si>
    <t>human_29</t>
  </si>
  <si>
    <t>human_30</t>
  </si>
  <si>
    <t>human_31</t>
  </si>
  <si>
    <t>human_32</t>
  </si>
  <si>
    <t>human_33</t>
  </si>
  <si>
    <t>human_34</t>
  </si>
  <si>
    <t>human_35</t>
  </si>
  <si>
    <t>human_36</t>
  </si>
  <si>
    <t>human_37</t>
  </si>
  <si>
    <t>human_38</t>
  </si>
  <si>
    <t>human_39</t>
  </si>
  <si>
    <t>human_40</t>
  </si>
  <si>
    <t>human_41</t>
  </si>
  <si>
    <t>human_42</t>
  </si>
  <si>
    <t>human_43</t>
  </si>
  <si>
    <t>human_44</t>
  </si>
  <si>
    <t>human_45</t>
  </si>
  <si>
    <t>human_46</t>
  </si>
  <si>
    <t>human_47</t>
  </si>
  <si>
    <t>human_48</t>
  </si>
  <si>
    <t>human_49</t>
  </si>
  <si>
    <t>human_50</t>
  </si>
  <si>
    <t>human_51</t>
  </si>
  <si>
    <t>human_52</t>
  </si>
  <si>
    <t>human_53</t>
  </si>
  <si>
    <t>human_54</t>
  </si>
  <si>
    <t>human_55</t>
  </si>
  <si>
    <t>human_56</t>
  </si>
  <si>
    <t>human_57</t>
  </si>
  <si>
    <t>human_58</t>
  </si>
  <si>
    <t>human_59</t>
  </si>
  <si>
    <t>human_60</t>
  </si>
  <si>
    <t>human_61</t>
  </si>
  <si>
    <t>human_62</t>
  </si>
  <si>
    <t>human_63</t>
  </si>
  <si>
    <t>human_64</t>
  </si>
  <si>
    <t>human_65</t>
  </si>
  <si>
    <t>human_66</t>
  </si>
  <si>
    <t>human_67</t>
  </si>
  <si>
    <t>human_68</t>
  </si>
  <si>
    <t>human_69</t>
  </si>
  <si>
    <t>human_70</t>
  </si>
  <si>
    <t>human_71</t>
  </si>
  <si>
    <t>human_72</t>
  </si>
  <si>
    <t>human_73</t>
  </si>
  <si>
    <t>human_74</t>
  </si>
  <si>
    <t>human_75</t>
  </si>
  <si>
    <t>human_76</t>
  </si>
  <si>
    <t>human_77</t>
  </si>
  <si>
    <t>human_78</t>
  </si>
  <si>
    <t>human_79</t>
  </si>
  <si>
    <t>human_80</t>
  </si>
  <si>
    <t>human_81</t>
  </si>
  <si>
    <t>human_82</t>
  </si>
  <si>
    <t>human_83</t>
  </si>
  <si>
    <t>human_84</t>
  </si>
  <si>
    <t>human_85</t>
  </si>
  <si>
    <t>human_86</t>
  </si>
  <si>
    <t>human_87</t>
  </si>
  <si>
    <t>human_88</t>
  </si>
  <si>
    <t>human_89</t>
  </si>
  <si>
    <t>human_90</t>
  </si>
  <si>
    <t>human_91</t>
  </si>
  <si>
    <t>human_92</t>
  </si>
  <si>
    <t>human_93</t>
  </si>
  <si>
    <t>human_94</t>
  </si>
  <si>
    <t>human_95</t>
  </si>
  <si>
    <t>human_96</t>
  </si>
  <si>
    <t>human_97</t>
  </si>
  <si>
    <t>human_98</t>
  </si>
  <si>
    <t>human_99</t>
  </si>
  <si>
    <t>human_100</t>
  </si>
  <si>
    <t>human_101</t>
  </si>
  <si>
    <t>human_102</t>
  </si>
  <si>
    <t>human_103</t>
  </si>
  <si>
    <t>human_104</t>
  </si>
  <si>
    <t>human_105</t>
  </si>
  <si>
    <t>human_106</t>
  </si>
  <si>
    <t>human_107</t>
  </si>
  <si>
    <t>human_108</t>
  </si>
  <si>
    <t>human_109</t>
  </si>
  <si>
    <t>human_110</t>
  </si>
  <si>
    <t>human_111</t>
  </si>
  <si>
    <t>human_112</t>
  </si>
  <si>
    <t>human_113</t>
  </si>
  <si>
    <t>human_114</t>
  </si>
  <si>
    <t>human_115</t>
  </si>
  <si>
    <t>human_116</t>
  </si>
  <si>
    <t>human_117</t>
  </si>
  <si>
    <t>human_118</t>
  </si>
  <si>
    <t>human_119</t>
  </si>
  <si>
    <t>human_120</t>
  </si>
  <si>
    <t>human_121</t>
  </si>
  <si>
    <t>human_122</t>
  </si>
  <si>
    <t>human_123</t>
  </si>
  <si>
    <t>human_124</t>
  </si>
  <si>
    <t>human_125</t>
  </si>
  <si>
    <t>human_126</t>
  </si>
  <si>
    <t>human_127</t>
  </si>
  <si>
    <t>human_128</t>
  </si>
  <si>
    <t>human_129</t>
  </si>
  <si>
    <t>human_130</t>
  </si>
  <si>
    <t>human_131</t>
  </si>
  <si>
    <t>human_132</t>
  </si>
  <si>
    <t>human_133</t>
  </si>
  <si>
    <t>human_134</t>
  </si>
  <si>
    <t>human_135</t>
  </si>
  <si>
    <t>human_136</t>
  </si>
  <si>
    <t>human_137</t>
  </si>
  <si>
    <t>human_138</t>
  </si>
  <si>
    <t>human_139</t>
  </si>
  <si>
    <t>human_140</t>
  </si>
  <si>
    <t>human_141</t>
  </si>
  <si>
    <t>human_142</t>
  </si>
  <si>
    <t>human_143</t>
  </si>
  <si>
    <t>human_144</t>
  </si>
  <si>
    <t>human_145</t>
  </si>
  <si>
    <t>human_146</t>
  </si>
  <si>
    <t>human_147</t>
  </si>
  <si>
    <t>human_148</t>
  </si>
  <si>
    <t>human_149</t>
  </si>
  <si>
    <t>human_150</t>
  </si>
  <si>
    <t>human_151</t>
  </si>
  <si>
    <t>human_152</t>
  </si>
  <si>
    <t>human_153</t>
  </si>
  <si>
    <t>human_154</t>
  </si>
  <si>
    <t>human_155</t>
  </si>
  <si>
    <t>human_156</t>
  </si>
  <si>
    <t>human_157</t>
  </si>
  <si>
    <t>human_158</t>
  </si>
  <si>
    <t>human_159</t>
  </si>
  <si>
    <t>human_160</t>
  </si>
  <si>
    <t>human_161</t>
  </si>
  <si>
    <t>human_162</t>
  </si>
  <si>
    <t>human_163</t>
  </si>
  <si>
    <t>human_164</t>
  </si>
  <si>
    <t>human_165</t>
  </si>
  <si>
    <t>human_166</t>
  </si>
  <si>
    <t>human_167</t>
  </si>
  <si>
    <t>human_168</t>
  </si>
  <si>
    <t>human_169</t>
  </si>
  <si>
    <t>human_170</t>
  </si>
  <si>
    <t>human_171</t>
  </si>
  <si>
    <t>human_172</t>
  </si>
  <si>
    <t>human_173</t>
  </si>
  <si>
    <t>human_174</t>
  </si>
  <si>
    <t>human_175</t>
  </si>
  <si>
    <t>human_176</t>
  </si>
  <si>
    <t>human_177</t>
  </si>
  <si>
    <t>human_178</t>
  </si>
  <si>
    <t>human_179</t>
  </si>
  <si>
    <t>human_180</t>
  </si>
  <si>
    <t>human_181</t>
  </si>
  <si>
    <t>human_182</t>
  </si>
  <si>
    <t>human_183</t>
  </si>
  <si>
    <t>human_184</t>
  </si>
  <si>
    <t>human_185</t>
  </si>
  <si>
    <t>human_186</t>
  </si>
  <si>
    <t>human_187</t>
  </si>
  <si>
    <t>human_188</t>
  </si>
  <si>
    <t>human_189</t>
  </si>
  <si>
    <t>human_190</t>
  </si>
  <si>
    <t>human_191</t>
  </si>
  <si>
    <t>human_192</t>
  </si>
  <si>
    <t>human_193</t>
  </si>
  <si>
    <t>human_194</t>
  </si>
  <si>
    <t>human_195</t>
  </si>
  <si>
    <t>human_196</t>
  </si>
  <si>
    <t>human_197</t>
  </si>
  <si>
    <t>human_198</t>
  </si>
  <si>
    <t>human_199</t>
  </si>
  <si>
    <t>human_200</t>
  </si>
  <si>
    <t>human_201</t>
  </si>
  <si>
    <t>human_202</t>
  </si>
  <si>
    <t>human_203</t>
  </si>
  <si>
    <t>human_204</t>
  </si>
  <si>
    <t>human_205</t>
  </si>
  <si>
    <t>human_206</t>
  </si>
  <si>
    <t>human_207</t>
  </si>
  <si>
    <t>human_208</t>
  </si>
  <si>
    <t>human_209</t>
  </si>
  <si>
    <t>human_210</t>
  </si>
  <si>
    <t>human_211</t>
  </si>
  <si>
    <t>human_212</t>
  </si>
  <si>
    <t>human.csv</t>
  </si>
  <si>
    <t>droid.csv</t>
  </si>
  <si>
    <t>xxx_friends.csv</t>
  </si>
  <si>
    <t>With char's id</t>
  </si>
  <si>
    <t>character.csv</t>
  </si>
  <si>
    <t>primary_function</t>
  </si>
  <si>
    <t>character_id,episode</t>
  </si>
  <si>
    <t>character_id,character_type,friend_id,friend_type</t>
  </si>
  <si>
    <t>character_id,friend_id</t>
  </si>
  <si>
    <t>droid_id,episode_id</t>
  </si>
  <si>
    <t>human_id,episode_id</t>
  </si>
  <si>
    <t>Amiral Gial Ackbar est un personnage de l'univers « Officiel » et de l'univers « Legendes » present notamment dans les films Le Retour du Jedi, Le Reveil de la Force et Les Derniers Jedi. Ancien esclave de l'Empire galactique, il est le commandant de la flotte de l'Alliance rebelle lors de la bataille d'Endor3,c 1 et de la flotte de la Resistance lors de la bataille de la base Starkillere 1.</t>
  </si>
  <si>
    <t>Mas Amedda est un personnage de l'univers « Officiel » present notamment dans les films La Menace fantôme, L'Attaque des clones et La Revanche des Sith. Il est le porte-parole et le vice-president du senat durant le mandat du chancelier suprême Palpatine. Il aide ce dernier à se faire proclamer empereur4,c 3.</t>
  </si>
  <si>
    <t>Ello Asty est un personnage de l'univers « Officiel » present notamment dans le film Le Reveil de la Force. Il est un pilote de la Resistance durant la bataille de la base Starkiller. Il sert dans l'escadron bleue 2.</t>
  </si>
  <si>
    <t>Hermione Bagwa est un personnage de l'univers « Officiel » present notamment dans le film L'Attaque des clones. C'est la serveuse du restaurant « Chez Dexter ». Elle accueille Obi-Wan Kenobi quand celui-ci enquête sur la tentative de meurtre sur la senatrice Amidala9.</t>
  </si>
  <si>
    <t>Bala-Tik est un personnage de l'univers « Officiel » present notamment dans le film Le Reveil de la Force. C'est un encaisseur du gang de la Mort guavien. Il est charge de recuperer un remboursement qu'Han Solo doit à son gang à l'epoque où celui-ci rencontre Rey et Finne 3.</t>
  </si>
  <si>
    <t>Barada est un personnage de l'univers « Officiel » present notamment dans le film Le Retour du Jedi. C'est l'esclave maître des esquifs du puissant trafiquant Jabba le Hutt. Il est tue par le Jedi Luke Skywalker lors de la tentative d'execution de celui-ci ordonnee par Jabba12.</t>
  </si>
  <si>
    <t>BB-8 est un personnage de l'univers « Officiel » present notamment dans les films Le Reveil de la Force et Les Derniers Jedi. Il s'agit de l'astro-mecanicien du vaisseau du pilote de la Resistance Poe Dameron. Il est poursuivi par le Premier Ordre lorsqu’il transporte des informations qui peuvent conduire jusqu'à Luke Skywalker à l'epoque de la bataille de la base Starkillere 4.</t>
  </si>
  <si>
    <t>Walex Blissex est un personnage de l'univers « Officiel » present notamment dans le film Le Retour du Jedi. Concepteur de vaisseaux spatiaux durant les derniers temps de la Republique galactique, il rejoint l'Alliance rebelle lors de sa creation. Il participe notamment à la bataille d'Endor16.</t>
  </si>
  <si>
    <t>Bossk est un personnage de l'univers « Officiel » et de l'univers « Legendes » present notamment dans le film L'Empire contre-attaque. Ce chasseur de primes specialise dans les esclaves en fuite est connu pour sa cruaute. Durant la Guerre des clones, il s'associe avec les chasseurs Aurra Sing et Boba Fett. Il fait partie des six chasseurs de primes à être convoque par Dark Vador pour capturer le vaisseau d'Han Solo, le Faucon Milleniumc 12.</t>
  </si>
  <si>
    <t>Salacious Crumb est un personnage de l'univers « Officiel » et de l'univers « Legendes » present notamment dans le film Le Retour du Jedi. Minuscule singe-lezard, il est le bouffon de la cour du trafiquant Jabba le Hutt. Il meurt quand Luke Skywalker fait exploser la barge à voile de Jabba21,c 18.</t>
  </si>
  <si>
    <t>Yarna D'Al'Gargan est un personnage de l'univers « Officiel » present notamment dans le film Le Retour du Jedi. Elle est une des danseuses preferees du truand Jabba le Hutt à l'epoque où ce dernier retient le contrebandier Han Solo dans son palais22,c 19.</t>
  </si>
  <si>
    <t>Poe Dameron est un personnage de l'univers « Officiel » present notamment dans les films Le Reveil de la Force et Les Derniers Jedi. Fils d'une pilote et d'un eclaireur de l'Alliance Rebelle, Poe Dameron rejoint naturellement la Resistance en tant que pilote. Il participe notamment à la bataille de la base Starkillere 7.</t>
  </si>
  <si>
    <t>Biggs Darklighter est un personnage de l'univers « Officiel » present notamment dans le film Un nouvel espoir. Ami d'enfance de Luke Skywalker, il rejoint l'academie imperiale pour devenir pilote. En cours de formation, il s'enfuit pour rejoindre les rangs de l'Alliance rebelle. Il meurt pendant l'attaque de l'etoile noire24.</t>
  </si>
  <si>
    <t>General Jan Dodonna est un personnage de l'univers « Officiel » et de l'univers « Legendes » present notamment dans les films Rogue One et Un nouvel espoir. Officier militaire de la Republique galactique, il est mis en retraite peu de temps avant la Guerre des clones. Oppose à l'instauration de l'Empire, il rejoint l'Alliance rebelle et dirige l'assaut contre l'etoile noire27,c 21.</t>
  </si>
  <si>
    <t>EV-9D9 est un personnage de l'univers « Officiel » present notamment dans le film Le Retour du Jedi . Elle est un droide employe au sein du palais du puissant trafiquant Jabba le Hutt. Elle est le cruel superviseur des droides du palais. C'est à elle que sont confies C-3PO et R2-D2 lors de leur arrivee au palaisc 24.</t>
  </si>
  <si>
    <t>Kit Fisto est un personnage de l'univers « Officiel » present notamment dans les films L'Attaque des clones et La Revanche des Sith. Chevalier puis maître Jedi, il participe activement à la Guerre des clones. Il est tue par Palpatine alors qu'il tente de le mettre aux arrêts36,c 29.</t>
  </si>
  <si>
    <t>Greedo est un personnage de l'univers « Officiel » present notamment dans le film Un nouvel espoir. Il grandit à Mos Espa où il affronte notamment dans une bagarre le jeune Anakin Skywalker. Devenu adulte, il devient chasseur de primes. Il tente d'abattre le contrebandier Han Solo pour le livrer mort au trafiquant Jabba le Hutt. Maladroit, il vise à côte et se fait tuer par Soloc 34.</t>
  </si>
  <si>
    <t>General Grievous est un personnage de l'univers « Officiel » present notamment dans le film La Revanche des Sith. Alors qu'il est un seigneur de guerre du peuple des Kaleeshs, il subit un accident aerien qui le mutile atrocement. Il est alors reconstruit sous la forme d'un cyborg, puis engage comme general de l'armee du Comte Dooku durant la guerre des clones. Il est tue par le Jedi Obi-Wan Kenobi lors d'un duel au sabre laserc 35,d 9.</t>
  </si>
  <si>
    <t>Grummgar est un personnage de l'univers « Officiel » present notamment dans le film Le Reveil de la Force. C'est un chasseur de gros gibier et un mercenaire à l'epoque de la bataille de la base Starkiller. Il est l'un des habitues du château de Maz Kanatae 11.</t>
  </si>
  <si>
    <t>Guri est un personnage de l'univers « Legendes ». Elle est un replicant, un droïde qui replique l'apparence des humains. Elle est l'assistante et l'assassin personnel du baron du crime Xizor, le plus puissant parrain du crime de l'epoque imperiale43.</t>
  </si>
  <si>
    <t>Huit-D-Huit ou 8D8 est un personnage de l'univers « Officiel » present notamment dans le film Le Retour du Jedi . Il est un droïde employe au sein du palais du puissant trafiquant Jabba le Hutt. Il est specifiquement charge de torturer les droïdes et les esclaves recalcitrantsc 39.</t>
  </si>
  <si>
    <t>General Armitage Hux est un personnage de l'univers « Officiel » present notamment dans les films Le Reveil de la Force et Les Derniers Jedi. Ce fils d'un haut personnage de l'Empire galactique est un fervent partisan de l'autoritarisme militaire. Il est recrute par le Premier Ordre pour superviser la base Starkillere 12.</t>
  </si>
  <si>
    <t>Capitaine Sidon Ithano est un personnage de l'univers « Officiel » present notamment dans le film Le Reveil de la Force. C'est un capitaine corsaire à l'epoque de la bataille de la base Starkiller. Alors qu'il se trouve au château de Maz Kanata, il propose à Finn de rejoindre son equipagee 13.</t>
  </si>
  <si>
    <t>J'Quille est un personnage de l'univers « Officiel » present notamment dans le film Le Retour du Jedi . C'est un chasseur de primes engage pour eliminer le puissant trafiquant Jabba le Hutt. Infiltre dans le palais de celui-ci, il se fait doubler par la princesse Leia qui etrangle le Hutt durant la mission de sauvetage d'Han Soloc 41.</t>
  </si>
  <si>
    <t>Moff Tiaan Jerjerrod est un personnage de l'univers « Officiel » present notamment dans le film Le Retour du Jedi. C'est l'officier superieur responsable de la construction de l'etoile de la mort. Dark Vador lui reproche vertement la lenteur de la construction de la station spatiale. Il meurt lors de la destruction de celle-ci par l'Alliance rebelle51,c 43.</t>
  </si>
  <si>
    <t>Docteur Harter Kalonia est un personnage de l'univers « Officiel » present notamment dans le film Le Reveil de la Force. Elle le medecin en chef et chirurgien de la Resistante à l'epoque de la bataille de la base Starkillere 14.</t>
  </si>
  <si>
    <t>Maz Kanata est un personnage de l'univers « Officiel » present notamment dans le film Le Reveil de la Force et Les Derniers Jedi. Elle est une chef pirate connue pour son sens de l'hospitalite. À l'epoque de la bataille de la base Starkiller, elle accueille le contrebandier Han Solo et ses amis Finn et Rey alors qu'ils sont à la recherche du Jedi disparu Luke Skywalkere 15.</t>
  </si>
  <si>
    <t>Volfe Karkko est un personnage de l'univers « Legendes ». Il est un Jedi dechu vivant de nombreuses annees avant la proclamation de l'Empire galactique. Emprisonne par ses paires dans un champ de force, il parvient à s'en liberer quelques annees avant le debut de la Guerre des clones. Il est alors definitivement elimine par le Jedi Quinlan Vos56.</t>
  </si>
  <si>
    <t>Tsavong Lah est un personnage de l'univers « Legendes ». Maître de guerre du peuple des Yuuzhan Vong, il est charge par ses pairs de planifier l'invasion de la galaxie. Il est tue par la Jedi Jaina Solo lors d'une bataille decisive64.</t>
  </si>
  <si>
    <t>Tasu Leech est un personnage de l'univers « Officiel » present notamment dans le film Le Reveil de la Force. C'est le chef du gang Kanjiklub. Accompagne par plusieurs membres de son clan, il vient recuperer l'argent qu'Han Solo lui doit à l'epoque où celui-ci rencontre Rey et Finne 16.</t>
  </si>
  <si>
    <t>Logray est un personnage de l'univers « Officiel » et de l'univers « Legendes » present notamment dans le film Le Retour du Jedi. Il est l'un des plus brillants chamans du peuple des Ewoks. Lors de la bataille d'Endor, il aide avec le reste de son peuple Han Solo et la princesse Leia à attaquer une casemate imperiale69,c 56.</t>
  </si>
  <si>
    <t>Droopy McCool est un personnage de l'univers « Officiel » present notamment dans le film Le Retour du Jedi. Il est le premier bois de l'orchestre de Max Rebo. Il joue au palais du trafiquant Jabba le Hutt à l'epoque où ce dernier retient le contrebandier Han Solo dans son palaisc 61.</t>
  </si>
  <si>
    <t>ME-8D9 est un personnage de l'univers « Officiel » present notamment dans le film Le Reveil de la Force. C'est le droïde de protocole du château de Maz Kanata à l'epoque de la bataille de la base Starkiller. Elle est essentiellement utilisee pour traduire les transactionse 17.</t>
  </si>
  <si>
    <t>Lieutenant Dopheld Mitaka est un personnage de l'univers « Officiel » present notamment dans le film Le Reveil de la Force. À l'epoque de la bataille de la base Starkiller, cet officier du Premier Ordre est charge par le malefique Kylo Ren de s'emparer du prisonnier evade Poe Dameron et du soldat deserteur Finne 18.</t>
  </si>
  <si>
    <t>Ephant Mon est un personnage de l'univers « Officiel » et de l'univers « Legendes » present notamment dans le film Le Retour du Jedi. Il est un trafiquant interstellaire et le seul vrai ami du seigneur du crime Jabba le Hutt. Il est present à la cour de ce dernier lorsque Luke Skywalker negocie avec le criminel la liberation d'Han Solo72.</t>
  </si>
  <si>
    <t>Sly Moore est un personnage de l'univers « Officiel » present notamment dans les films L'Attaque des clones et La Revanche des Sith. Elle est l'assistante du chancelier suprême de la Republique galactique Palpatine durant tout son mandat. Elle continue à l'assister lorsqu'il instaure et dirige l'Empirec 64.</t>
  </si>
  <si>
    <t>Bazine Netal est un personnage de l'univers « Officiel » present notamment dans le film Le Reveil de la Force. C'est une espionne du Premier Ordre au sein du château de Maz Kanata. Elle avertit l'Ordre de la presence au château du droïde BB-8 peu de temps avant la bataille de la base Starkillere 19.</t>
  </si>
  <si>
    <t>Barriss Offee est un personnage de l'univers « Officiel » et de l'univers « Legendes » present notamment dans les films L'Attaque des clones et La Revanche des Sith. Elle est l'apprentie Jedi de Luminara Unduli. Peu de temps avant la Guerre des clones, avec son maître elle est envoyee en mission diplomatique avec Obi-Wan Kenobi et son apprenti Anakin Skywalker79,c 72. Dans l'univers « Legendes », elle meurt à la fin de la Guerre des clonesb 6.</t>
  </si>
  <si>
    <t>Oola est un personnage de l'univers « Officiel » present notamment dans le film Le Retour du Jedi. C'est une esclave danseuse du palais du trafiquant Jabba le Hutt à l'epoque où ce dernier retient le contrebandier Han Solo dans son palais. Elle a ete volee à sa tribu par Bib Fortuna, le majordome de Jabba. Lasse d'elle, le trafiquant la fait devorer par son epouvantable rancorc 73.</t>
  </si>
  <si>
    <t>Amiral Kendal Ozzel est un personnage de l'univers « Officiel » present notamment dans le film L'Empire contre-attaque. Il est l'amiral de l’Executor, le vaisseau de Dark Vador. Ce dernier lui reproche ses erreurs de commandement et l'execute à l'aide de la Force juste avant la bataille de Hothc 77.</t>
  </si>
  <si>
    <t>Jess Pava est un personnage de l'univers « Officiel » present notamment dans le film Le Reveil de la Force. Elle est un pilote de la Resistance durant la bataille de la base Starkiller. Elle sert dans l'escadron Bleue 22.</t>
  </si>
  <si>
    <t>Capitaine Phasma est un personnage de l'univers « Officiel » present notamment dans les films Le Reveil de la Force et Les Derniers Jedi. A l'epoque de la bataille de la base Starkiller, elle commande un bataillon de soldats du Premier Ordre. Elle a notamment sous ses ordres Finne 23.</t>
  </si>
  <si>
    <t>PZ-4CO est un personnage de l'univers « Officiel » present notamment dans les films Le Reveil de la Force et Les Derniers Jedi. C'est un droïde de communication affecte à la salle de contrôle de la Resistance à l'epoque de la bataille de la base Starkiller. Elle est notamment chargee de synthetiser les rapports des droïdes espionse 26.</t>
  </si>
  <si>
    <t>Razoo Qin-Fee est un personnage de l'univers « Officiel » present notamment dans le film Le Reveil de la Force. C'est l'expert en arme et en explosifs du gang Kanjiklub. Il accompagne le chef de son gang pour recuperer l'argent qu'Han Solo leur doit à l'epoque où celui-ci rencontre Rey et Finne 27.</t>
  </si>
  <si>
    <t>Quatre-LOM ou 4-LOM est un personnage de l'univers « Officiel » present notamment dans le film L'Empire contre-attaque. Il est un droide originellement conçu pour le protocole. Il devient ensuite chasseur de primes et collabore notamment avec un autre chasseur nomme Zuckuss. Il est convoque par Dark Vador pour qu'il localise le Faucon Millenium, le vaisseau d'Han Soloc 86.</t>
  </si>
  <si>
    <t>R2-D2 est un personnage de l'univers « Officiel » et de l'univers « Legendes » present notamment dans les films La Menace fantôme, L'Attaque des clones, La Revanche des Sith, Rogue One, Un nouvel espoir, L'Empire contre-attaque, Le Retour du Jedi, Le Reveil de la Force et Les Derniers Jedi. Ce droide est d'abord employe comme astro-mecanicien sur le vaisseau de la reine Amidala. Il devient par la suite le navigateur du vaisseau d'Anakin Skywalker, le mari de celle-ci. Enfin, il devient quelques annees plus tard celui de leur fils, Luke Skywalker. Il l'accompagne et l'assiste alors dans la plupart de ses deplacements91,a 33,c 87,d 19.</t>
  </si>
  <si>
    <t>R4-G9 et R4-P17 sont des personnages de l'univers « Officiel » presents notamment dans les films L'Attaque des clones et La Revanche des Sith. Ce sont les astro-mecaniciens du vaisseau du Jedi Obi-Wan Kenobi. R4-P17 est detruit lors de la bataille de Coruscant et est ensuite remplace par R4-G9c 88,c 89.</t>
  </si>
  <si>
    <t>R5-D4 est un personnage de l'univers « Officiel » present notamment dans le film Un nouvel espoir. Ce droide astromecano est present lors de la vente des droides R2-D2 et C-3PO par des ferrailleurs Jawas à Owen Lars et son neveu Luke Skywalker. R5-D4 est le premier choix d'achat de Lars, mais sabote par R2-D2, il tombe en panne et c'est finalement ce dernier qui est achetec 90.</t>
  </si>
  <si>
    <t>Rappertunie est un personnage de l'univers « Officiel » present notamment dans le film Le Retour du Jedi. Il est le joueur de growdi, une sorte de flûte, dans l'orchestre de Max Rebo. Il joue au palais du trafiquant Jabba le Hutt à l'epoque où ce dernier retient le contrebandier Han Solo dans son palaisc 92.</t>
  </si>
  <si>
    <t>Naga Sadow est un personnage de l'univers « Legendes ». Vivant cinq mille ans avant la bataille de Yavin, ce seigneur du peuple Sith tente d'annexer la Republique galactique. Il remporte plusieurs batailles avant de se faire repousser par l'armee republicaine. C'est alors qu'un rival usurpe son trône, le contraignant à un exil sur le satellite naturel Yavin 4 où il finit par mourir97.</t>
  </si>
  <si>
    <t>Saelt-Marae est un personnage de l'univers « Officiel » present notamment dans le film Le Retour du Jedi. Il est l'un des familiers du trafiquant Jabba le Hutt. Au palais de celui-ci, il se fait passer pour un negociant mais est en realite un informateur qui vend des renseignements au plus offrantc 98.</t>
  </si>
  <si>
    <t>Anakin Skywalker est un personnage de l'univers « Officiel » et de l'univers « Legendes » present notamment dans les films La Menace fantôme, L'Attaque des clones et La Revanche des Sith. Jeune esclave doue pour le pilotage, il devient l'apprenti Jedi du maître Obi-Wan Kenobi. Il tombe ensuite amoureux de la senatrice Amidala. Fascine par le chancelier Palpatine, il accepte de devenir son malefique apprenti Sith sous le nom de Dark Vador103,a 47,c 102,d 22.</t>
  </si>
  <si>
    <t>Elan Sleazebaggano est un personnage de l'univers « Officiel » present notamment dans le film L'Attaque des clones. Il est un dealer de la drogue nommee Bâton de la mort. Il rencontre le Jedi Obi-Wan Kenobi dans une boîte de nuit de la ville de Coruscant. Celui-ci par une ruse mentale de Jedi parvient à le convaincre de renoncer à ces activites illicites106,c 106.</t>
  </si>
  <si>
    <t>Sy Snootles est un personnage de l'univers « Officiel » present notamment dans le film Le Retour du Jedi. Elle la chanteuse de l'orchestre qui officie au palais du trafiquant Jabba le Hutt. Snootles a accepte ce contrat à la condition que soit egalement engagee son amie la danseuse et choriste Greeatac 107.</t>
  </si>
  <si>
    <t>Anakin Solo est un personnage de l'univers « Legendes ». Fils de la princesse Leia et de Han Solo, il est forme par son oncle Luke Skywalker aux arts Jedi. Il est tue durant la l'invasion galactique des Yuuzhan Vong alors qu'il n'a que dix-sept ans107.</t>
  </si>
  <si>
    <t>Jacen et Jaina Solo sont des personnages de l'univers « Legendes ». Fils et fille aines de la princesse Leia et de Han Solo, ils sont formes par leur oncle Luke Skywalker aux arts Jedi. Durant l'invasion galactique des Yuuzhan Vong, Jaina rejoint un escadron de pilotes tandis que Jacen s'engage dans un regiment de commandos. Ils jouent un rôle majeur durant ce conflit. Jacen tombe ensuite du mauvais côte de la Force et devient un Sith tyrannique et paranoïaque. Jaina est alors obligee de l'affronter et de le tuer109.</t>
  </si>
  <si>
    <t>Amiral Statura est un personnage de l'univers « Officiel » present notamment dans le film Le Reveil de la Force. Il est un jeune officier de la Resistante à l'epoque de la bataille de la base Starkiller. Il sert et seconde le general Leia Organa avec devouemente 32.</t>
  </si>
  <si>
    <t>Shaak Ti est un personnage de l'univers « Officiel » et de l'univers « Legendes » present notamment dans les films L'Attaque des clones et La Revanche des Sith. Elle entre au sein du conseil Jedi quelque temps avant le debut de la Guerre des clones. Elle participe activement à ce conflit puis est finalement tuee lors de la Grande purge Jedi120,c 117.</t>
  </si>
  <si>
    <t>Coleman Trebor est un personnage de l'univers « Officiel » present notamment dans le film L'Attaque des clones. Il entre au sein du conseil Jedi quelque temps avant le debut de la Guerre des clones. Il meurt durant la bataille de Geonosis, tue par le chasseur de primes Jango Fett124,c 119.</t>
  </si>
  <si>
    <t>Stono Tuggs est un personnage de l'univers « Officiel » present notamment dans le film Le Reveil de la Force. C'est le cuisinier du château de Maz Kanata à l'epoque de la bataille de la base Starkillere 33.</t>
  </si>
  <si>
    <t>Capitaine Gregar Typho est un personnage de l'univers « Officiel » present notamment dans les films L'Attaque des clones et La Revanche des Sith. Neveu du capitaine Panaka, il devient le responsable de la securite de Padme Amidala quand celle-ci devient senatrice et doit la proteger des attentats qui la menacent125,c 120.</t>
  </si>
  <si>
    <t>Luminara Unduli est un personnage de l'univers « Officiel » present notamment dans les films L'Attaque des clones et La Revanche des Sith. Elle est une Jedi specialisee dans les arts medicaux. Peu de temps avant la Guerre des clones, avec son apprentie Barriss Offee, elle est envoyee en mission diplomatique avec Obi-Wan Kenobi et son apprenti Anakin Skywalker127. Elle participe notamment aux batailles de Geonosis et de Kashyyyk. Elle meurt à la fin de la Guerre des clonesc 121.</t>
  </si>
  <si>
    <t>Wicket Warrick est un personnage de l'univers « Officiel » et de l'univers « Legendes » present notamment dans le film Le Retour du Jedi. Il est l'un des chasseurs du peuple des Ewoks. Lors de la bataille d'Endor, il se lie d'amitie avec la Princesse Leia et l'aide avec le reste de son peuple à attaquer une casemate imperiale134,c 125.</t>
  </si>
  <si>
    <t>Zam Wesell est un personnage de l'univers « Officiel » present notamment dans le film L'Attaque des clones. Chasseur de primes pouvant changer d'apparence, elle est engagee par Jango Fett, un autre chasseur pour eliminer la senatrice Padme Amidala. Alors qu'elle tente de realiser cette mission, elle est prise en chasse par les Jedi Obi-Wan Kenobi et Anakin Skywalker. Elle se fait capturer mais est tuee par Fett avant d'avoir le temps de parler aux Jedi137,c 127.</t>
  </si>
  <si>
    <t>Snap Wexley est un personnage de l'univers « Officiel » present notamment dans le film Le Reveil de la Force. Fils d'un pilote rebelle ayant participe à la bataille d'Endor, Snap rejoint la Resistance. Il participe notamment à la bataille de la base Starkillere 34.</t>
  </si>
  <si>
    <t>Ask Aak est un personnage de l'univers « Officiel » present notamment dans le film L'Attaque des clones. Il est le senateur de la planete Malastare et un fidele partisan de la politique du chancelier suprême de la Republique Palpatine2.</t>
  </si>
  <si>
    <t>Stass Allie est un personnage de l'univers « Officiel » present notamment dans les films L'Attaque des clones et La Revanche des Sith. Cousine de la maître Jedi Adi Gallia qui siege au sein du conseil Jedi, elle lui succede apres sa mort durant la guerre des clones. Elle meurt aussi à la fin de la cette guerrec 2.</t>
  </si>
  <si>
    <t>Padme Amidala est un personnage de l'univers « Officiel » present notamment dans les films La Menace fantôme, L'Attaque des clones et La Revanche des Sith. Reine puis senatrice de la planete Naboo, elle tombe amoureuse du Jedi Anakin Skywalker. Elle succombe en donnant naissance aux jumeaux Luke et Leia5,a 32,a 40,c 4,d 1.</t>
  </si>
  <si>
    <t>Nom Anor est un personnage de l'univers « Legendes ». Haut responsable du peuple des Yuuzhan Vong, il est envoye par ses pairs au sein de l'Empire galactique pour preparer secretement l'invasion de la galaxie. Il meurt lors de la bataille finale qui met fin à l'invasion6.</t>
  </si>
  <si>
    <t>Capitaine Raymus Antilles est un personnage de l'univers « Officiel » present notamment dans les films La Revanche des Sith, Rogue One et Un nouvel espoir. Il est le chef de la flotte diplomatique du senateur Bail Organa de la planete Alderaan. Alors qu'il convoie en mission secrete la princesse Leia, fille adoptive de Bail, son vaisseau est arraisonne par un bâtiment imperial. Il meurt etrangle par Dark Vador alors que celui-ci l'interrogec 5.</t>
  </si>
  <si>
    <t>Wedge Antilles est un personnage de l'univers « Officiel » et de l'univers « Legendes » present notamment dans les films Un nouvel espoir, L'Empire contre-attaque et Le Retour du Jedi. Pilote de chasseur tres doue, il rejoint l'Alliance rebelle peu de temps apres sa creation. Il est le seul pilote à avoir participe à la destruction de l'etoile noire et de l'etoile de la mort7.</t>
  </si>
  <si>
    <t>Reine Apailana est un personnage de l'univers « Officiel » present notamment dans le film La Revanche des Sith. Elle la reine de la planete Naboo à l'epoque de la mort de la senatrice Padme Amidala. Elle accompagne le cortege funeraire de cette derniere lors de son enterrement sur Nabooc 6.</t>
  </si>
  <si>
    <t>Passel Argente est un personnage de l'univers « Officiel » present notamment dans les films L'Attaque des clones et La Revanche des Sith. Il est le magistrat de l'organisation commerciale l'Alliance des Corporations. Il s'allie au Comte Dooku pour former la Confederation des systemes independants et declencher la guerre des clones. Il est tue avec les autres dirigeants de la Confederation par Dark Vador8,c 7.</t>
  </si>
  <si>
    <t>Ponda Baba est un personnage de l'univers « Officiel » present notamment dans les films Rogue One et Un nouvel espoir. C'est un malfrat associe au Docteur Evazan et condamne à mort sur plusieurs planetes de la galaxie. Sur la planete Tatooine, il cherche querelle au jeune Luke Skywalker dans un bar. Durant la bagarre qui s'ensuit, Obi-Wan Kenobi, le mentor de Luke, lui coupe un bras avec son sabre laserc 8.</t>
  </si>
  <si>
    <t>Dark Bane est un personnage de l'univers « Officiel » et de l'univers « Legendes » present notamment dans la serie televisee The Clone Wars. Seigneur Sith vivant mille ans avant la bataille de Yavin. Il supprime tous ses rivaux et instaure une regle dans l'ordre Sith selon laquelle il n'y aurait plus que deux seigneurs : un maître et son apprenti. Il est par la suite tue par sa propre apprentie10.</t>
  </si>
  <si>
    <t>Kirster Banai est un personnage de l'univers « Officiel » present notamment dans le film La Menace fantôme. Il est le meilleur ami d'Anakin Skywalker alors que celui-ci est un jeune esclave sur la planete Tatooine11.</t>
  </si>
  <si>
    <t>Sio Bibble est un personnage de l'univers « Officiel » present notamment dans les films La Menace fantôme et L'Attaque des clones. Il est le gouverneur de Theed, la capitale de la planete Naboo. Fidele de la reine Amidala, il decide de rester proteger ses concitoyens lorsque la reine doit s'enfuir pour ne pas tomber dans les mains de l'armee qui envahit sa planete. Il est present aux funerailles de Padme Amidala13,c 9.</t>
  </si>
  <si>
    <t>Depa Billaba est un personnage de l'univers « Officiel » et de l'univers « Legendes » present notamment dans les films La Menace fantôme et L'Attaque des clones. Elle est un maître Jedi qui siege au sein du conseil Jedi, la plus haute autorite de l'ordre. Elle meurt à la fin de la Guerre des clones14,c 10.</t>
  </si>
  <si>
    <t>Jar Jar Binks est un personnage de l'univers « Officiel » present notamment dans les films La Menace fantôme, L'Attaque des clones et La Revanche des Sith. Membre du peuple des Gungans de la planete Naboo, il rencontre le Jedi Qui-Gon Jinn lors de l'invasion de sa planete. Devenu le compagnon du Jedi, il passe ensuite au service de la senatrice Amidala. Apres la mort de cette derniere, il prend sa place au sein du senat galactique15,c 11,a 41,d 2.</t>
  </si>
  <si>
    <t>Bobbajo est un personnage de l'univers « Officiel » present notamment dans le film Le Reveil de la Force. C'est un marchand de bestiaux et un conteur vivant sur la planete Jakku à l'epoque de la bataille de la base Starkillere 5.</t>
  </si>
  <si>
    <t>Major Taslin Brance est un personnage de l'univers « Officiel » present notamment dans le film Le Reveil de la Force. Il est un officier de la Resistante à l'epoque de la bataille de la base Starkiller. Il est notamment charge de la communication au centre de commandement de la Resistance sur la planete D'Qare 6.</t>
  </si>
  <si>
    <t>Ezra Bridger est un personnage de l'univers « Officiel » present notamment dans la serie televisee Rebels. Apres l'arrestation de ses parents alors qu'il n'a que sept ans, Ezra devient un enfant des rues sur la planete Lothal. Il survit alors en volant. Cinq ans avant la bataille de Yavin, alors qu'il a quatorze ans, il integre l'equipage du vaisseau Ghost du capitaine Syndullad 3.</t>
  </si>
  <si>
    <t>C-3PO est un personnage de l'univers « Officiel » et de l'univers « Legendes » present notamment dans les films La Menace fantôme, L'Attaque des clones, La Revanche des Sith, Rogue One, Un nouvel espoir, L'Empire contre-attaque, Le Retour du Jedi, Le Reveil de la Force et Les Derniers Jedi. Droïde construit par le jeune Anakin Skywalker sur la planete Tatooine, il sert plus tard de majordome à son epouse Padme Amidala puis passe à la mort de celle-ci au service de la famille royale de la planete Alderaan. Par un grand hasard, il devient ensuite le serviteur de Luke Skywalker, le fils de son createur17,c 13,a 33,d 4.</t>
  </si>
  <si>
    <t>Lando Calrissian est un personnage de l'univers « Officiel » et de l'univers « Legendes » present notamment dans les films Solo, L'Empire contre-attaque et Le Retour du Jedi. Joueur professionnel et petit escroc, il est l'ami d'Han Solo. Lors d'une partie contre ce dernier, il perd son vaisseau le Faucon Millenium. Plus tard, il gagne toujours lors d'une partie le poste d'administrateur d'une cite de la planete Bespin. Il rejoint ensuite l'Alliance rebelle18,c 14,d 5.</t>
  </si>
  <si>
    <t>Joruus C'Baoth est un personnage de l'univers « Legendes ». Jedi fou, il s'associe au grand amiral Thrawn pour detruire l'Alliance rebelle apres la mort de l'empereur Palpatine. Il est tue par Mara Jade, l'ancienne executrice de l'empereur Palpatine19.</t>
  </si>
  <si>
    <t>Chewbacca est un personnage de l'univers « Officiel » et de l'univers « Legendes » present notamment dans les films La Revanche des Sith, Solo, Un nouvel espoir, L'Empire contre-attaque, Le Retour du Jedi, Le Reveil de la Force et Les Derniers Jedi. Soldat de la planete Kashyyyk durant la Guerre des clones, il est par la suite capture et vendu comme esclave. Delivre par le contrebandier Han Solo, celui-ci le prend comme copilote de son vaisseau puis l'entraîne dans les rangs de l'Alliance rebelle20,a 30,c 15,a 42,d 6.</t>
  </si>
  <si>
    <t>Chef Chirpa est un personnage de l'univers « Officiel » et de l'univers « Legendes » present notamment dans le film Le Retour du Jedi. Il est le vieux dirigeant de la communaute d'Ewoks vivants pres de la base imperial de la planete Endor. Son peuple capture les heros rebelles venus sur place avant la bataille d'Endor. Impressionne par la demonstration de Force de Luke Skywalker, il accepte de liberer puis d'aider les rebellesc 16.</t>
  </si>
  <si>
    <t>General Airen Cracken est un personnage de l'univers « Officiel » present notamment dans le film Le Retour du Jedi. C'est un officier de l'Alliance rebelle specialise dans l'espionnage. Il participe à la bataille de Yavin puis à celle d'Endor. Lors de cette derniere, il sert d'artilleur à bord du vaisseau le Faucon Millenium au côte du general Lando Calrissianc 17.</t>
  </si>
  <si>
    <t>Figrin D'An est un personnage de l'univers « Officiel » present notamment dans le film Un nouvel espoir. Il est le dirigeant du groupe de musique les Modal Nodes. Il joue au bar de la ville de Mos Esley à Tatooine lorsqu'Obi-Wan Kenobi et Luke Skywalker rencontrent pour la premiere fois Han Solo et Chewbacca23,c 20.</t>
  </si>
  <si>
    <t>Vober Dand est un personnage de l'univers « Officiel » present notamment dans les films Le Reveil de la Force et Les Derniers Jedi. C'est le chef de la logistique de la Resistance au centre de commandement sur la planete D'Qar à l'epoque de la bataille de la base Starkillere 8.</t>
  </si>
  <si>
    <t>Lexi Dio est un personnage de l'univers « Officiel » present notamment dans le film L'Attaque des clones. C'est une senatrice proche de Padme Amidala. Elle soutient celle-ci quand elle reclame une resolution pacifique à la crise qui oppose la Republique galactique à la Confederation des systemes independants25.</t>
  </si>
  <si>
    <t>Lott Dod est un personnage de l'univers « Officiel » present notamment dans le film La Menace fantôme. Il est le senateur de la Federation du commerce, l'organisation qui envahit la planete Naboo. Il nie la realite de l'attaque aupres de ses collegues senateurs et accuse la reine Amidala d'être une menteuse26.</t>
  </si>
  <si>
    <t>Daultay Dofine est un personnage de l'univers « Officiel » present notamment dans le film La Menace fantôme. Il est le capitaine du vaisseau amiral de la flotte qui envahit la planete Naboo. Il meurt lorsque le jeune Anakin Skywalker parvient à detruire son vaisseau28.</t>
  </si>
  <si>
    <t>Comte Dooku est un personnage de l'univers « Officiel » et de l'univers « Legendes » present notamment dans les films L'Attaque des clones et La Revanche des Sith. Riche aristocrate, il devient l'apprenti Jedi du celebre maître Yoda. Devenu Jedi, il forme Qui-Gon Jinn, le futur maître d'Obi-Wan Kenobi. Approche par le malefique senateur Palpatine, il rejoint l'ordre Sith et manigance pour declencher la Guerre des Clones29. Il est assassine par le Jedi Anakin Skywalker peu de temps avant la fin de cette guerrec 22,a 39,d 7.</t>
  </si>
  <si>
    <t>Cin Drallig est un personnage de l'univers « Officiel » present notamment dans le film La Revanche des Sith. C'est un Jedi qui enseigne le maniement du sabre laser au Temple Jedi de la planete Coruscant. Il est tue par Anakin Skywalker devenu Dark Vador quand celui-ci massacre les Jedi du templec 23.</t>
  </si>
  <si>
    <t>Kyp Durron est un personnage de l'univers « Legendes ». Il est un jeune homme perturbe vivant apres la mort de l'empereur Palpatine. Luke Skywalker parvient à canaliser sa colere et reussit à faire du jeune homme l'un des plus doues chevaliers Jedi de sa generation30.</t>
  </si>
  <si>
    <t>Hugo EckenerNote 4 est un personnage de l'univers « Officiel » present notamment dans le film La Menace fantôme. Il est l'architecte en chef de la planete Naboo et un proche conseiller de la reine Amidala à l'epoque de l'invasion de la planete31.</t>
  </si>
  <si>
    <t>Major Caluan Ematt est un personnage de l'univers « Officiel » present notamment dans les films Le Reveil de la Force et Les Derniers Jedi. Veteran de l'Alliance rebelle, il devient officier dans l'armee de la Nouvelle Republique puis rejoint la Resistance peu de temps apres sa creation. A l'epoque de la bataille de la base Starkiller, il est affecte au centre de commandement de la Resistance sur la planete D'Qare 9.</t>
  </si>
  <si>
    <t>Docteur Cornelius Evazan est un personnage de l'univers « Officiel » present notamment dans les films Rogue One et Un nouvel espoir. C'est un gangster et un assassin condamne à mort sur plusieurs planetes de la galaxie. Lors d'un affrontement avec un chasseur de primes, un coup de pistolet le laisse defigure. Sur la planete Tatooine, avec son acolyte Ponda Baba, il tente d'intimider le jeune Luke Skywalker dans un bar. Ils sont alors facilement repousses par le mentor de Luke, Obi-Wan Kenobic 25.</t>
  </si>
  <si>
    <t>Sun Fac est un personnage de l'univers « Officiel » present notamment dans le film L'Attaque des clones. Aristocrate de la planete Geonosis, il est le lieutenant du dirigeant de cette planete, Poggle le Bref. Il est tue par des soldats clones alors qu'il tente de s'enfuir apres la bataille de Geonosisc 26.</t>
  </si>
  <si>
    <t>Soontir Fel est un personnage de l'univers « Legendes ». Baron de la planete Corellia, il devient pilote dans l'armee imperiale. Il gravit rapidement les echelons de la hierarchie imperiale et est vite reconnu comme l'un des meilleurs pilotes de l'Empire. Apres la mort de Palpatine, il est capture par l'Alliance rebelle puis finit par la rejoindre32.</t>
  </si>
  <si>
    <t>Boba Fett est un personnage de l'univers « Officiel » et de l'univers « Legendes » present notamment dans les films L'Attaque des clones, Un nouvel espoir, L'Empire contre-attaque et Le Retour du Jedi. Fils clone de Jango Fett, il s'allie avec d'autres chasseurs de primes apres la mort de son pere. Apprenant d'eux, il devient rapidement le plus repute membre de cette profession. Son plus prestigieux client est Jabba le Hutt. Ce dernier l'engage pour capturer le contrebandier Han Solo. Boba Fett meurt lors du sauvetage de Solo par Luke Skywalker33,a 37,c 27,d 8.</t>
  </si>
  <si>
    <t>Jango Fett est un personnage de l'univers « Officiel » present notamment dans le film L'Attaque des clones. Chasseur de primes tres repute, il est recrute par le Comte Dooku pour servir de modele à une armee de soldats clones. Il egalement charge par Dooku d'eliminer la senatrice Amidala. Il meurt, tue par le maître Jedi Mace Windu durant la bataille de Geonosis qui declenche la Guerre des clones34,c 28.</t>
  </si>
  <si>
    <t>Borsk Fey'lya est un personnage de l'univers « Legendes ». Dirigeant du peuple des Bothans, il est aussi un maître espion. C'est grâce à lui que l'Alliance rebelle obtient les plans secrets de l'etoile de la mort. Apres la mort de Palpatine, il obtient une place importante dans l'Alliance puis en devint le chef d'etat. Il meurt durant l'invasion de la galaxie par les Yuuzhan Vong35.</t>
  </si>
  <si>
    <t>Finn est un personnage de l'univers « Officiel » present notamment dans les films Le Reveil de la Force et Les Derniers Jedi. Ce soldat du Premier Ordre, revulse par la barbarie de ses superieurs, decide de deserter. Son periple pour retrouver la liberte l'emmene à aider le pilote de la Resistance Poe Dameron, la ferrailleuse Rey et le contrebandier Han Solo. Il participe à leurs côtes à la bataille de la base Starkillere 10.</t>
  </si>
  <si>
    <t>Fode et Beed sont des personnages de l'univers « Officiel » present notamment dans le film La Menace fantôme. Ils sont des Troigs, une espece unique dans la galaxie car possedant deux têtes pour un seul corps. Ils sont les commentateurs officiels des courses de modules. Ils commentent notamment la course de Tatooine que gagne le jeune Anakin Skywalker37.</t>
  </si>
  <si>
    <t>Bib Fortuna est un personnage de l'univers « Officiel » et de l'univers « Legendes » present notamment dans le film Le Retour du Jedi. Ancien marchand d'esclaves, il devient ensuite le majordome de la cour du trafiquant Jabba le Hutt. Luke Skywalker se sert d'une manipulation mentale de Jedi pour que Fortuna lui accorde l'acces à la cour de son maîtrec 30.</t>
  </si>
  <si>
    <t>Silver Fyre est un personnage de l'univers « Legendes ». Ancienne contrebandiere et pirate, elle devient la chef d'une bande de mercenaires proche de l'Alliance rebelle. Elle travaille notamment pour la princesse Leia Organa apres la destruction de l'etoile noire38.</t>
  </si>
  <si>
    <t>Adi Gallia est un personnage de l'univers « Officiel » et de l'univers « Legendes » present notamment dans le film La Menace fantôme. Elle est un maître Jedi qui siege au sein du conseil Jedi, la plus haute autorite de l'ordre39,c 31. Elle meurt pendant la Guerre des clones en affrontant Savage Opress dans l'univers « Officiel »a 43 et le general Grievous dans l'univers « Legendes »b 4.</t>
  </si>
  <si>
    <t>Garindan est un personnage de l'univers « Officiel » present notamment dans le film Un nouvel espoir. Il est un espion travaillant pour le compte de l'Empire galactique à Mos Esley, une ville de la planete Tatooine. C'est lui qui indique aux troupes de choc de l'Empire la localisation des droïdes C-3PO et R2-D2 alors en possession des plans de l'etoile noire40,c 32.</t>
  </si>
  <si>
    <t>Gragra est un personnage de l'univers « Officiel » present notamment dans le film La Menace fantôme. À Mos Espa, une ville de la planete Tatooine, elle tient une echoppe de vente de gorgs, des petits batraciens comestibles. Lors de sa visite dans la ville, Jar Jar Binks, compagnon du Jedi Qui-Gon Jinn, tente de lui voler un gorg41.</t>
  </si>
  <si>
    <t>Greeata est un personnage de l'univers « Officiel » present notamment dans le film Le Retour du Jedi. Elle est avec Rystall et Lyn Me, l'une des trois choristes et danseuses du groupe de Max Rebo au palais du trafiquant Jabba le Hutt sur la planete Tatooine à l'epoque où ce dernier retient le contrebandier Han Solo dans son palaisc 33.</t>
  </si>
  <si>
    <t>Nute Gunray est un personnage de l'univers « Officiel » present notamment dans les films La Menace fantôme, L'Attaque des clones et La Revanche des Sith. Il est le vice-roi de la Federation du Commerce. Il s'allie avec les Sith pour envahir la planete Naboo. Apres avoir echoue dans cette action, il s'associe avec le Comte Dooku au sein de la Confederation des systemes independants, laquelle defie la Republique galactique. Il meurt à la fin de la Guerre des clones, tue avec les autres dirigeants de la Confederation par Dark Vador42,c 36.</t>
  </si>
  <si>
    <t>Rune Haako est un personnage de l'univers « Officiel » present notamment dans les films La Menace fantôme, L'Attaque des clones et La Revanche des Sith. Il est l'attache diplomatique du vice-roi Nute Gunray, le dirigeant de la Federation du Commerce. Il aide son souverain à planifier et realiser l'invasion de la planete Naboo. Il meurt à la fin de la Guerre des clones, tue par Dark Vador avec les autres dirigeants de la Confederation des systemes independants44,c 37.</t>
  </si>
  <si>
    <t>San Hill est un personnage de l'univers « Officiel » present notamment dans les films L'Attaque des clones et La Revanche des Sith. Il est le president du Clan bancaire intergalactique. Il s'allie au Comte Dooku pour former la Confederation des systemes independants et declencher la guerre des clones. Il est tue par Dark Vador avec les autres dirigeants de la Confederationc 38.</t>
  </si>
  <si>
    <t>Corran Horn est un personnage de l'univers « Legendes ». Natif de la planete Corellia, il devient membre des forces de securite de sa planete. Il aide l'Empire galactique notamment à traquer les Jedi. Apres le deces de l'empereur Palpatine, il rejoint l'Alliance rebelle en tant que pilote de chasseur X-Wing45.</t>
  </si>
  <si>
    <t>IG-88 est un personnage de l'univers « Officiel » present notamment dans le film L'Empire contre-attaque. Ce droide assassin fait partie d'une production defaillante qui massacre ses fabricants avant d'avoir ete achevee. Particulierement agressif et obsede par la mise à mort, il devient chasseur de primes. Il est convoque par Dark Vador pour qu'il localise le Faucon Millenium, le vaisseau d'Han Solo. Il est detruit durant cette chasse par son grand rival, Boba Fettc 40.</t>
  </si>
  <si>
    <t>L'Inquisiteur est un personnage de l'univers « Officiel » present notamment dans la serie televisee Rebels. Peu apres l'instauration de l'Empire galactique, il est charge par Dark Vador de traquer les derniers Jedi. Mis sur la piste de l'ancien apprenti Jedi Kanan Jarrus, il le poursuit impitoyablement. L'inquisiteur trouve la mort lors d'un combat au sabre laser avec Jarrus quatre ans avant la bataille de Yavind 10.</t>
  </si>
  <si>
    <t>Ysanne Isard est un personnage de l'univers « Legendes ». Fille du directeur du service de renseignement de l'Empire galactique, elle obtient à la mort de son pere le poste qu'il occupait au sein de l'Empire. Apres la mort de l'empereur Palpatine, elle reussit à ecarter tous ses rivaux pour parvenir à la tête de l'Empire. Elle meurt peu apres, victime de la guerre qu'elle mene à l'encontre de l'Alliance rebelle46.</t>
  </si>
  <si>
    <t>Prince Isolder est un personnage de l'univers « Legendes ». Heritier d'un systeme planetaire independant de l'Empire galactique, il demande en mariage la princesse Leia quelques annees apres la mort de l'empereur. Malheureusement pour lui, la princesse lui prefere le contrebandier Han Solo47.</t>
  </si>
  <si>
    <t>Jabba le Hutt est un personnage de l'univers « Officiel » et de l'univers « Legendes » present notamment dans les films La Menace fantôme, Un nouvel espoir et Le Retour du Jedi. Issu d'une puissante famille du crime organise, il s'installe sur la planete Tatooine pour y fonder sa propre entreprise criminelle. Vivant notamment de la contrebande, il se fâche avec son meilleur contrebandier, Han Solo et lance des chasseurs de primes à sa poursuite. Ayant reussi à le capturer, Jabba est tue par la princesse Leia lors de l'operation menee par Luke Skywalker pour delivrer son ami Han48,c 42,a 38,a 44,d 11.</t>
  </si>
  <si>
    <t>Mara Jade est un personnage de l'univers « Legendes ». elevee et formee pour être l'envoyee personnelle de l'empereur Palpatine, elle est l'un de ses plus redoutables agents. À la mort de son maître elle devient contrebandiere puis Jedi apres avoir rencontre Luke Skywalker. Elle l'epouse quelques annees plus tard puis lui donne un fils. Elle combat au côte de son mari lors de l'invasion de la galaxie par les Yuuzhan Vong et finit par être assassinee par son neveu Jacen Solo49.</t>
  </si>
  <si>
    <t>Reine Jamillia est un personnage de l'univers « Officiel » present notamment dans le film L'Attaque des clones. Elle succede sur le trône de la planete Naboo à la reine Amidala. C'est elle qui est au pouvoir quand commence la Guerre des clones50.</t>
  </si>
  <si>
    <t>Kanan Jarrus est un personnage de l'univers « Officiel » present notamment dans la serie televisee Rebels. Ancien apprenti Jedi, il rejoint cinq ans avant la bataille de Yavin, la rebellion à l'Empire. Il integre le vaisseau Ghost du capitaine Syndulla. Il devient ensuite le mentor dans l'utilisation de la Force du jeune Ezra Bridgerd 12.</t>
  </si>
  <si>
    <t>Dexter Jettster est un personnage de l'univers « Officiel » present notamment dans le film L'Attaque des clones. Apres avoir exerces de nombreux metiers à travers la galaxie, il s'installe comme restaurateur sur la planete Coruscant. Ami du Jedi Obi-Wan Kenobi, il lui sert d'informateur lorsque celui-ci enquête sur la tentative de meurtre sur la senatrice Amidala52,c 44.</t>
  </si>
  <si>
    <t>Qui-Gon Jinn est un personnage de l'univers « Officiel » et de l'univers « Legendes » present notamment dans le film La Menace fantôme. Apprenti Jedi du Comte Dooku, il devient à son tour le maître d'Obi-Wan Kenobi. Il est designe par le Conseil Jedi pour resoudre le conflit entre la Federation de Commerce et la planete Naboo. Il ne peut empêcher l'annexion de la seconde par la premiere. Sur la planete Tatooine, il decouvre le jeune Anakin Skywalker et decide de le former pour qu'il soit un Jedi. Malheureusement, il ne peut realiser son souhait, car il est tue peu apres par le Sith Dark Maul53,c 45,d 13.</t>
  </si>
  <si>
    <t>Jira est un personnage de l'univers « Officiel » present notamment dans le film La Menace fantôme. C'est une vieille marchande de fruits et legumes vivant à Mos Espa sur la planete Tatooine. Elle est une des voisines du jeune Anakin Skywalker quand celui-ci est encore l'esclave du ferrailleur Watto54.</t>
  </si>
  <si>
    <t>Zett Jukassa est un personnage de l'univers « Officiel » present notamment dans le film La Revanche des Sith. C'est un apprenti Jedi en formation au temple de la planete Coruscant. Il est tres habile au sabre laser. Il est tue par des soldats clones lors de l'attaque du temple par Dark Vador à la fin de la guerre des clonesc 46.</t>
  </si>
  <si>
    <t>Kir Kanos est un personnage de l'univers « Legendes ». Membre de la garde rouge de l'empereur Palpatine, il echappe au massacre de son ordre ordonne par un des successeurs ambitieux de l'empereur. Il passe dans la clandestinite, s'alliant même à des membres de l'Alliance rebelle pour venger ses confreres55.</t>
  </si>
  <si>
    <t>Talon Karrde est un personnage de l'univers « Legendes ». Il est le chef d'un reseau de contrebandiers qui travail pour tous les camps. Apres la mort de l'empereur Palpatine, un travail qu'il effectue pour le grand amiral imperial Thrawn tourne mal. Condamne pour ça, il n'a pas d'autre choix que de s'allier à l'Alliance rebelle pour survivre57.</t>
  </si>
  <si>
    <t>Kyle Katarn est un personnage de l'univers « Legendes ». Espion de l'Alliance rebelle, il parvient à derober les plans de l'etoile noire et à les communiquer à la princesse Leia Organa. Apres la mort de l'empereur Palpatine, il devient un chevalier Jedi du nouvel ordre de Luke Skywalker58.</t>
  </si>
  <si>
    <t>Obi-Wan Kenobi est un personnage de l'univers « Officiel » et de l'univers « Legendes » present notamment dans les films La Menace fantôme, L'Attaque des clones, La Revanche des Sith, Un nouvel espoir, L'Empire contre-attaque et Le Retour du Jedi. Il devient l'apprenti du Jedi Qui-Gon Jinn. Apres la mort de son mentor, il prend comme apprenti le jeune Anakin Skywalker et devient son meilleur ami. Quand ce dernier devient un Sith sous le nom de Dark Vador, Kenobi l'affronte en duel et le laisse mutile. Il cache ensuite la naissance des enfants d'Anakin et surveille lui-même le garçon, Luke Skywalker. Quand celui-ci arrive à l'âge adulte, il devient son maître Jedi. Il meurt lors de son second affrontement avec Vador sur l'etoile noire59,c 47,d 14.</t>
  </si>
  <si>
    <t>Ki-Adi-Mundi est un personnage de l'univers « Officiel » et de l'univers « Legendes » present notamment dans les films La Menace fantôme, L'Attaque des clones et La Revanche des Sith. Il est un chevalier puis maître Jedi qui siege au sein du conseil Jedi, la plus haute autorite de l'ordre. Il meurt à la fin de la Guerre des clones60,c 48.</t>
  </si>
  <si>
    <t>Agen Kolar est un personnage de l'univers « Officiel » et de l'univers « Legendes » present notamment dans les films L'Attaque des clones et La Revanche des Sith. Il est un maître Jedi qui siege au sein du conseil Jedi, la plus haute autorite de l'ordre. Il participe activement à la Guerre des clones. Il est tue par Palpatine alors qu'il tente de le mettre aux arrêtsc 49.</t>
  </si>
  <si>
    <t>Plo Koon est un personnage de l'univers « Officiel » et de l'univers « Legendes » present notamment dans les films La Menace fantôme, L'Attaque des clones et La Revanche des Sith. Il est un maître Jedi qui siege au sein du conseil Jedi, la plus haute autorite de l'ordre. Il meurt à la fin de la Guerre des clones61,c 50.</t>
  </si>
  <si>
    <t>Eeth Koth est un personnage de l'univers « Officiel » et de l'univers « Legendes » present notamment dans les films La Menace fantôme et L'Attaque des clones. Il est un maître Jedi qui siege au sein du conseil Jedi, la plus haute autorite de l'ordre. Il participe à plusieurs batailles durant la Guerre des clones62,c 51.</t>
  </si>
  <si>
    <t>Labria est un personnage de l'univers « Officiel » et de l'univers « Legendes » present notamment dans le film Un nouvel espoir. Originaire de la planete Devaron, il devient capitaine dans l'armee planetaire. À ce titre il ordonne le bombardement d'une ville qui accueillait des membres de l'Alliance rebelle. Cet acte horrifie les devaroniens et Labria doit s'enfuir de sa planete pour Tatooine. Il est present au bar de la ville de Mos Esley lorsqu'Obi-Wan Kenobi et Luke Skywalker rencontrent pour la premiere fois Han Solo et Chewbacca63.</t>
  </si>
  <si>
    <t>Owen et BeruNote 5 Lars sont des personnages de l'univers « Officiel » presents notamment dans les films L'Attaque des clones, La Revanche des Sith et Un nouvel espoir. C'est un jeune couple de cultivateur d'humidite sur la planete Tatooine. Cliegg, le pere d'Owen epouse en secondes noces la mere d'Anakin Skywalker. À la mort de Padme Amidala, le Jedi Obi-Wan Kenobi leur confit le soin d'elever le jeune Luke Skywalker. Ils meurent tues par les troupes de choc de l'empire galactique65,a 45,c 52,c 53.</t>
  </si>
  <si>
    <t>Cliegg Lars est un personnage de l'univers « Officiel » present notamment dans les films L'Attaque des clones. Ce cultivateur d'humidite de Tatooine epouse en secondes noces Shmi, la mere d'Anakin Skywalker66. Il meurt peu de temps apres que celle-ci soit tuee par des hommes des Sablesc 54.</t>
  </si>
  <si>
    <t>Bevel Lemelisk est un personnage de l'univers « Legendes ». Il est l'ingenieur qui a conçu les plans de l'etoile noire. Apres la mort de l'empereur Palpatine, il est juge pour crime contre l'humanite et execute67.</t>
  </si>
  <si>
    <t>Lobot est un personnage de l'univers « Officiel » present notamment dans le film L'Empire contre-attaque. Ce cyborg est l'assistant de Lando Calrissian, le gouverneur d'une ville de la planete Bespin. Il aide ce dernier à arracher des mains de l'Empire galactique, la princesse Leia Organa68,c 55.</t>
  </si>
  <si>
    <t>General Crix Madine est un personnage de l'univers « Officiel » et de l'univers « Legendes » present notamment dans le film Le Retour du Jedi. Officier de l'armee imperiale, il deserte pour rejoindre l'Alliance rebelle. Grand tacticien, c'est lui qui elabore le plan de bataille des rebelles lors de l'attaque de l'etoile de la mortc 57. Il meurt quelques annees apres, tue par un baron du crime70.</t>
  </si>
  <si>
    <t>Shu Mai est un personnage de l'univers « Officiel » present notamment dans les films L'Attaque des clones et La Revanche des Sith. Elle est la presidente de la Guilde du commerce. Elle s'allie au Comte Dooku pour former la Confederation des systemes independants et declencher la guerre des clones. Elle est tuee par Dark Vador avec les autres dirigeants de la Confederationc 58.</t>
  </si>
  <si>
    <t>Malakili est un personnage de l'univers « Officiel » present notamment dans le film Le Retour du Jedi. Il est maître dresseur au palais du trafiquant Jabba le Hutt. Tres attache à ses animaux même s'ils sont des creatures tres dangereuses, il fond en larmes lorsque le Jedi Luke Skywalker parvient à tuer le terrible rancorc 59.</t>
  </si>
  <si>
    <t>Dark Maul est un personnage de l'univers « Officiel » et de l'univers « Legendes » present notamment dans les films La Menace fantôme et Solo. Il s'agit du premier apprenti Sith de Palpatine. Lors de l'invasion de la planete Naboo par la Federation du Commerce, Palpatine l'envoie aider les envahisseurs. Il affronte en duel les deux Jedi Qui-Gon Jinn et Obi-Wan Kenobi. Il parvient à tuer le premier mais se fait couper en deux par le second71,c 60,a 36. Maul survit cependant mais devient fou. Dix ans plus tard, Opress, son frere, le retrouve, l'aide à se reconstruire et à se venger de Kenobi et de Palpatined 15.</t>
  </si>
  <si>
    <t>Lyn Me est un personnage de l'univers « Officiel » present notamment dans le film Le Retour du Jedi. C'est une ancienne esclave liberee de ses fers par le chasseur de primes Boba Fett. Elle est par la suite avec Rystall et Greeta, l'une des trois choristes et danseuses du groupe de Max Rebo au palais du trafiquant Jabba le Hutt sur la planete Tatooine à l'epoque où ce dernier retient le contrebandier Han Solo dans son palaisc 62.</t>
  </si>
  <si>
    <t>Tion Medon est un personnage de l'univers « Officiel » present notamment dans le film La Revanche des Sith. Il dirige l'administration portuaire de Pau City sur la planete Utapau durant la Guerre des clones. Alors que le maître Jedi Obi-Wan Kenobi s'arrête pour refaire le plein de son vaisseau sur la planete, Medon lui chuchote que les separatistes s'en sont empares secretementc 63.</t>
  </si>
  <si>
    <t>Mon Mothma est un personnage de l'univers « Officiel » et de l'univers « Legendes » present notamment dans les films La Revanche Sith, Rogue One et Le Retour du Jedi. Elle est la senatrice de la planete Chandrilla durant les derniers temps de la Republique galactique. Defavorable à l'Empire de Palpatine, elle est un des membres fondateurs de l'Alliance rebelle. Apres la mort de Palpatine, elle devient le chef d'etat d'une Nouvelle Republique. Elle meurt peu de temps avant l'invasion de la galaxie par les Yuuzhan Vong73,c 65.</t>
  </si>
  <si>
    <t>Amiral Conan Motti est un personnage de l'univers « Officiel » present notamment dans le film Un nouvel espoir. Il est l'un des officiers responsables de la premiere etoile Noire. Tres arrogant, il s'oppose à Dark Vador sur des choix strategiques. Il meurt lors de l'explosion de l'etoile Noire74.</t>
  </si>
  <si>
    <t>Muftak est un personnage de l'univers « Officiel » present notamment dans le film Un nouvel espoir. C'est un voleur à la tire et un cambrioleur habitant la planete Tatooine. IL est present dans le bar dans lequel le jeune Luke Skywalker rencontre pour la premiere fois son ami Han Soloc 66.</t>
  </si>
  <si>
    <t>Boss Nass est un personnage de l'univers « Officiel » present notamment dans le film La Menace fantôme. Il est le chef du peuple autochtone des Gungans de la planete Naboo. Lors de l'invasion de la planete par la Federation de Commerce, il s'allie à la reine Amidala pour defaire les envahisseurs75,c 67.</t>
  </si>
  <si>
    <t>Ruwee, Jobal et Sola Naberrie sont des personnages de l'univers « Officiel » presents notamment dans le film La Revanche des Sith. Ils sont le pere, la mere et la sœur de la reine puis senatrice Padme Amidala de la planete Naboo. Apres la mort de cette derniere des suites de son accouchement, son corps est confie à sa famille pour son enterrement sur Naboo76.</t>
  </si>
  <si>
    <t>Capitaine Lorth Needa est un personnage de l'univers « Officiel » present notamment dans le film L'Empire contre-attaque. Il est le commandant du vaisseau imperial Avenger, un des destroyers stellaires mise à disposition de Dark Vador pour sa traque des rebelles apres la bataille de Yavin. Ce dernier lui reproche d'avoir laisse s'echapper le Faucon Millenium et l'execute à l'aide de la Force juste apres la bataille de Hothc 68.</t>
  </si>
  <si>
    <t>Jocasta Nu est un personnage de l'univers « Officiel » present notamment dans le film L'Attaque des clones. Elle est la directrice de la bibliotheque du temple Jedi sur la planete Coruscant à l'epoque de la Guerre des clones. Elle fait une confiance aveugle à ses archivesc 69. Elle est tuee par Dark Vador quand celui-ci attaque le temple Jedi77.</t>
  </si>
  <si>
    <t>Ten Numb est un personnage de l'univers « Officiel » et de l'univers « Legendes » present notamment dans le film Le Retour du Jedi. Originaire de la planete Sulluste, il est l'un des pilotes qui rejoignent l'Alliance rebelle avec Nien Nunb. Lors de l'attaque de l'etoile de la mort, il pilote l'un des chasseurs B-Wing de l'escadron Bleuc 70. Il meurt durant une mission au sol, peu de temps apres la mort de l'empereur Palpatineb 5.</t>
  </si>
  <si>
    <t>Nien Nunb est un personnage de l'univers « Officiel » et de l'univers « Legendes » present notamment dans les films Le Retour du Jedi, Le Reveil de la Force et Les Derniers Jedi. Originaire de la planete Sulluste, ce pilote est un ami du joueur professionnel Lando Calrissian. Peu de temps apres que celui-ci rejoint l'Alliance rebelle, Nunb fait de même avec un petit groupe de Sullustains. Lors de l'attaque de l'etoile de la mort, il sert comme copilote de Lando à bord du vaisseau le Faucon Millenium78,c 71. Il rejoint ensuite les rangs de la Resistance en tant que pilotee 20.</t>
  </si>
  <si>
    <t>Ric Olie est un personnage de l'univers « Officiel » present notamment dans le film La Menace fantôme. Il est le pilote du vaisseau de la reine Amidala de Naboo. Lors de l'invasion de la planete par la Federation de Commerce, il s'echappe de la planete avec la reine grâce à l'intervention des Jedi Qui-Gon Jinn et Obi-Wan Kenobi. Durant le voyage vers la planete Coruscant, il apprend au jeune Anakin Skywaker les rudiments du pilotage de vaisseau80.</t>
  </si>
  <si>
    <t>OOM-9 est un personnage de l'univers « Officiel » present notamment dans le film La Menace fantôme. Il est le commandant droide de l'armee de Federation de Commerce durant l'invasion de la planete Naboo. Il parvient facilement à s'emparer de Theed, la capitale de la planete et à circonvenir ses forces de securitec 74.</t>
  </si>
  <si>
    <t>Garazeb Orrelios est un personnage de l'univers « Officiel » present notamment dans la serie televisee Rebels. C'est un guerrier originaire de la planete Lasat. Il rejoint l'equipage du vaisseau rebelle Ghost apres l'extermination de son peuple par Empire galactique cinq ans avant la bataille de Yavind 16.</t>
  </si>
  <si>
    <t>Bail Organa est un personnage de l'univers « Officiel » present notamment dans les films L'Attaque des clones, La Revanche des Sith et Rogue One. Il est le senateur et le vice-roi de la planete Alderaan. D'abord proche du chancelier Palpatine mais fortement pacifiste, il desapprouve la Guerre des clones puis la proclamation de l'Empire Galactique. Il fonde quelques annees plus tard avec d'autres opposants l'Alliance rebelle. Il meurt avec les autres habitants d'Alderaan quand celle-ci est detruite par l'etoile noire81,c 75.</t>
  </si>
  <si>
    <t>Princesse Leia Organa est un personnage de l'univers « Officiel » et de l'univers « Legendes » present notamment dans les films Rogue One, Un nouvel espoir, L'Empire contre-attaque, Le Retour du Jedi et Le Reveil de la Force. Fille de la senatrice Padme Amidala et du Jedi Anakin Skywalker, elle est cachee à sa naissance aupres de la famille royale de la planete Alderaan. À la mort de son pere adoptif lors de la destruction de sa planete par l'etoile noire, elle devient l'une des principales dirigeantes de l'Alliance rebelle. Elle œuvre sans relâche pour faire tomber l'Empire galactique. Elle decouvre la veille de la mort de l'empereur être la sœur jumelle du Jedi Luke Skywalker. Dans l'univers « Legendes » elle epouse Han Solo, lui donne trois enfants et devient la chef d'etat d'une Nouvelle Republique82,a 31,c 76,d 17. Dans l'univers « Officiel » elle n'epouse pas Han Solo mais lui donne quand-même un enfant nomme Ben Solo. Apres la creation du Premier Ordre, elle fonde le groupe paramilitaire Resistancee 21.</t>
  </si>
  <si>
    <t>Sheev Palpatine est un personnage de l'univers « Officiel » et de l'univers « Legendes » present notamment dans les films La Menace fantôme, L'Attaque des clones, La Revanche des Sith, L'Empire contre-attaque et Le Retour du Jedi. Apprenti du Sith Dark Plagueis, il se lance dans la politique pour detruire les Jedi et s'emparer du pouvoir galactique. Il est d'abord elu senateur de la planete Naboo puis chancelier suprême de la Republique grâce à l'elan de sympathie que provoque l'invasion de sa planete par la Federation de commerce. Il s'allie ensuite secretement avec le Comte Dooku et provoque la Guerre des clones. Obtenant les pleins pouvoirs, il profite de la victoire definitive de son camp pour recruter comme apprenti Dark Vador et pour se faire proclamer empereur. Apres plusieurs annees de regne, il est defie par l'Alliance rebelle qui parvient à l'eliminer lors de l'attaque de l'etoile de la mort. Dans l’univers « Legendes », il renait quelques annees apres sous la forme d'un clone mais est une nouvelle fois detruit par les rebelles83,a 35,a 46,c 78,d 18.</t>
  </si>
  <si>
    <t>Capitaine Quarsh Panaka est un personnage de l'univers « Officiel » present notamment dans le film La Menace fantôme. Il est le chef des forces de securite de la planete Naboo à l'epoque où celle-ci subit une invasion. Il defend et protege la reine Amidala durant ce conflit84,c 79.</t>
  </si>
  <si>
    <t>Baron Notluwiski Papanoida est un personnage de l'univers « Officiel » present notamment dans le film La Revanche des Sith. Il dirige une puissante entreprise de spectacle sur la planete Coruscant. Il est notamment present à l'opera lorsque le jeune Anakin Skywalker apprend de son mentor, le chancelier suprême Palpatine, que les Sith ont decouvert comment se preserver de la mortc 80.</t>
  </si>
  <si>
    <t>Chi Eekway Papanoida est un personnage de l'univers « Officiel » present notamment dans le film La Revanche des Sith. Fille du baron Papanoida, elle est senatrice de la Planete Pantora et une proche conseillere du chancelier suprême Palpatinec 81.</t>
  </si>
  <si>
    <t>Gilad Pellaeon est un personnage de l'univers « Legendes ». Il est un officier superieur de la Republique puis de l'Empire galactique. Apres la mort de Palpatine, il seconde le grand amiral Thrawn. Il sert ensuite les principaux chefs de guerre de l'Empire contre l'Alliance rebelle puis la Nouvelle Republique avant de devenir lui-même chef de l'armee imperiale et de facto chef d'etat de l'Empire. Lors de l'invasion de la galaxie par les Yuuzhan Vong, il s'allie à la Republique pour les vaincre malgre la reticence de certains officiers imperiaux85.</t>
  </si>
  <si>
    <t>Sate Pestage est un personnage de l'univers « Legendes ». Haut fonctionnaire de la Republique galactique, il devient apres l'instauration de l'Empire, un des proches conseillers de l'empereur Palpatine. Apres la mort de ce dernier, et en tant que plus haut fonctionnaire de l'Empire, il en assure la direction quelques mois. Il est ensuite ecarte du pouvoir puis elimine par Ysanne Isard86.</t>
  </si>
  <si>
    <t>Even Piell est un personnage de l'univers « Officiel » et de l'univers « Legendes » present notamment dans les films La Menace fantôme et L'Attaque des clones. Il est un maître Jedi qui siege au sein du conseil Jedi, la plus haute autorite de l'ordre. Il meurt au combat pendant la Guerre des clones87,c 82.</t>
  </si>
  <si>
    <t>Amiral Firmus Piett est un personnage de l'univers « Officiel » present notamment dans les films L'Empire contre-attaque et Le Retour du Jedi. Il est un officier de l'armee imperiale. Nomme d'abord capitaine à bord de l’Executor, le vaisseau de Dark Vador, il est ensuite promu amiral apres l'execution de son predecesseur par Vador. Il meurt durant la bataille d'Endor lorsqu'un vaisseau rebelle percute la passerelle de commandement88,c 83.</t>
  </si>
  <si>
    <t>Sarco Plank est un personnage de l'univers « Officiel » present notamment dans le film Le Reveil de la Force. C'est un chasseur de primes et marchand d'armes sur la planete Jakku à l'epoque de la bataille de la base Starkillere 24.</t>
  </si>
  <si>
    <t>Unkar Plutt est un personnage de l'univers « Officiel » present notamment dans le film Le Reveil de la Force. C'est un recuperateur et revendeur de ferrailles de la planete Jakku. Il est en affaire avec la ferrailleuse Rey à l'epoque où celle-ci rencontre le soldat deserteur Finne 25.</t>
  </si>
  <si>
    <t>Poggle le Bref est un personnage de l'univers « Officiel » present notamment dans les films L'Attaque des clones et La Revanche des Sith. Issu des basses classes de la planete Geonosis, il fomente une rebellion pour s'emparer du pouvoir. Il s'allie ensuite au Comte Dooku au sein de la Confederation des systemes independants et declenche la Guerre des clones. Il est tue avec les autres dirigeants de la Confederation par Dark Vador89,c 84.</t>
  </si>
  <si>
    <t>Yarael Poof est un personnage de l'univers « Officiel » et de l'univers « Legendes » present notamment dans le film La Menace fantôme. Il est un maître Jedi qui siege au sein du conseil Jedi, la plus haute autorite de l'ordre. Il meurt quelques annees apres la bataille de la planete Naboo alors qu'il affronte un terroriste qui veut poser une bombe dans les bas-quartiers de la planete capitale Coruscant90,c 85.</t>
  </si>
  <si>
    <t>Oppo Rancisis est un personnage de l'univers « Officiel » et de l'univers « Legendes » present notamment dans les films La Menace fantôme et L'Attaque des clones. Il est un maître Jedi qui siege au sein du conseil Jedi, la plus haute autorite de l'ordre. Il est connu pour son genie tactique. Il meurt au combat pendant la Guerre des clones92,c 91.</t>
  </si>
  <si>
    <t>Max Rebo est un personnage de l'univers « Officiel » present notamment dans le film Le Retour du Jedi. Il est le clavieriste et le chef de l'orchestre qui officie au palais du trafiquant Jabba le Hutt. Completement obsede par la nourriture, il a accepte un contrat paye uniquement en repas gratuitsc 93.</t>
  </si>
  <si>
    <t>Ree-Yees est un personnage de l'univers « Officiel » present notamment dans le film Le Retour du Jedi. Originaire de la planete Malastare, il a fui son monde apres avoir commis un crime. Il s'installe alors sur la planete Tatooine où il devient un des familiers du trafiquant Jabba le Hutt. Il meurt quand Luke Skywalker fait exploser la barge à voile de Jabba93.</t>
  </si>
  <si>
    <t>Kylo Ren est un personnage de l'univers « Officiel » present notamment dans les films Le Reveil de la Force et Les Derniers Jedi. D'abord connu sous le nom de Ben Solo, Ren est le fils de Leia Organa et de Han Solo, Il est d'abord l'eleve Jedi de son oncle Luke Skywalker puis devient adepte du côte obscur et rejoint le Premier Ordre. Il en devient rapidement l'un des principaux dirigeantse 28.</t>
  </si>
  <si>
    <t>Rey est un personnage de l'univers « Officiel » present notamment dans les films Le Reveil de la Force et Les Derniers Jedi. Cette jeune ferrailleuse de la planete Jakku aide le soldat imperial deserteur Finn à echapper au Premier Ordre. Ils rejoignent ensuite la Resistance et participent ensemble à la bataille de la base Starkillere 29.</t>
  </si>
  <si>
    <t>Capitaine Rex est un personnage de l'univers « Officiel » present notamment dans les series televisees The Clone Wars et Rebels. Il est l'un des nombreux clones du chasseur de primes Jango Fett. Devenu un soldat, il est affecte sous les ordres des generaux Jedi Anakin Skywalker et Ahsoka Tano. Il se montre heroïque durant plusieurs batailles de la Guerre des clones et tres fidele à ses superieurs,d 20.</t>
  </si>
  <si>
    <t>Dash Rendar est un personnage de l'univers « Legendes ». Issu d'une riche famille de la planete Corellia, il devient un contrebandier apres la decheance des siens. Apres la capture d'Han Solo par Dark Vador et sa vente au trafiquant Jabba le Hutt, il aide Luke Skywalker et Leia Organa à retrouver la trace de leur ami94.</t>
  </si>
  <si>
    <t>General Carlist Rieekan est un personnage de l'univers « Officiel » present notamment dans le film L'Empire contre-attaque. Militaire de carriere de la planete Alderaan, il devient membre de l'Alliance rebelle des la creation de cette derniere. Il est l'officier militaire responsable de la base rebelle de la planete Hoth directement sous les ordres de la princesse Leia. Lors de l'attaque de la base par l'Empire galactique, il parvient à la faire evacuer sans trop de pertes95,c 94.</t>
  </si>
  <si>
    <t>Horox Ryyder est un personnage de l'univers « Officiel » present notamment dans le film La Menace fantôme. Senateur de la planete Gravlex Med, il assiste à la victoire du jeune Anakin Skywalker à une course de module sur la planete Tatooine peu de temps apres l'invasion de la planete Naboo96.</t>
  </si>
  <si>
    <t>Ko Sai est un personnage de l'univers « Officiel » present notamment dans le film L'Attaque des clones. Elle est la chef du laboratoire genetique de la planete isolationniste Kamino. Elle supervise la reprogrammation genetique de l'armee de clones lorsque qu'Obi-Wan Kenobi visite la fabrique peu de temps avant le debut de la Guerre des clonesc 95.</t>
  </si>
  <si>
    <t>Lor San Tekka est un personnage de l'univers « Officiel » present notamment dans le film Le Reveil de la Force. À l'epoque de la bataille de la base Starkiller, ce vieux sage est recherche par le Premier Ordre et la Resistance pour les aider à localiser le Jedi disparu Luke Skywalker. Il est tue par les forces de l'Ordre peu de temps apres avoir donne l'information à Poe Dameron, un pilote de la Resistancee 30.</t>
  </si>
  <si>
    <t>Rystall Sant est un personnage de l'univers « Officiel » present notamment dans le film Le Retour du Jedi. Elle est avec Lyn Me et Greeta, l'une des trois choristes et danseuses du groupe de Max Rebo au palais du trafiquant Jabba le Hutt sur la planete Tatooine à l'epoque où ce dernier retient le contrebandier Han Solo dans son palais. Son charme ne laisse pas indifferent le chasseur de primes Boba Fettc 96.</t>
  </si>
  <si>
    <t>Sabe est un personnage de l'univers « Officiel » present notamment dans le film La Menace fantôme. Elle est la premiere dame de compagnie de la reine Amidala. Sabe officie egalement comme doublure de la reine ou comme leurre en cas de dangerc 97.</t>
  </si>
  <si>
    <t>Sebulba est un personnage de l'univers « Officiel » present notamment dans le film La Menace fantôme. Il est l'un des plus fameux pilote de module de course de la galaxie. Il est avaricieux, vindicatif et tres mauvais perdant. Il dispute plusieurs courses avec le jeune Anakin Skywalker. Il les remporte toute sauf la derniere qui est gagnee par Skywalker98,c 99.</t>
  </si>
  <si>
    <t>Aayla Secura est un personnage de l'univers « Officiel » et de l'univers « Legendes » present notamment dans les films L'Attaque des clones et La Revanche des Sith. Issu d'une riche famille de la planete Ryloth, elle est sauvee d'une mort certaine par le Jedi Quinlan Vos. Elle devient ensuite l'apprenti Jedi de celui-ci puis participe à la Guerre des clones99. Elle est tuee à la fin de la guerrec 100,d 21.</t>
  </si>
  <si>
    <t>Korr Sella est un personnage de l'univers « Officiel » present notamment dans le film Le Reveil de la Force. Elle est la representante de la Resistance aupres de la Nouvelle Republique. Elle est tuee lors de la destruction de la planete Hosnian Prime, capitale de la Republique, par la base Starkillere 31.</t>
  </si>
  <si>
    <t>Viqi Shesh est un personnage de l'univers « Legendes ». Elle devient la senatrice de la planete Kuat apres la mort de Palpatine durant la Nouvelle Republique. Lors de l'invasion galactique des Yuuzhan Vong, elle trahit secretement la Republique et complote avec les envahisseurs. Elle est tuee alors qu'elle aide les Vongs à attaquer la planete Coruscant100.</t>
  </si>
  <si>
    <t>Lufta Shif est un personnage de l'univers « Officiel » present notamment dans le film La Menace fantôme. Elle est regente de l'education de la planete Naboo et une proche conseillere de la reine Amidala à l'epoque de l'invasion de la planete101.</t>
  </si>
  <si>
    <t>Aurra Sing est un personnage de l'univers « Officiel » et de l'univers « Legendes » present notamment dans le film La Menace fantôme. Alors qu'elle est apprenti Jedi, elle est capturee par des pirates qui la vendent à un maître cruel qui veut en faire son assassin personnel. Elle parvient à eliminer ce dernier puis devient chasseuse de primes. Alors qu'elle se trouve sur la planete Tatooine, elle assiste à la course de module gagnee par le jeune Anakin Skywalker102. Durant la Guerre des clones, elle prend sous son aile le jeune orphelin Boba Fett et lui enseigne le metier de chasseur de primesc 101.</t>
  </si>
  <si>
    <t>Luke Skywalker est un personnage de l'univers « Officiel » et de l'univers « Legendes » present notamment dans les films Un nouvel espoir, L'Empire contre-attaque, Le Retour du Jedi, Le Reveil de la Force et Les Derniers Jedi. Fils de la senatrice Padme Amidala et du Jedi Anakin Skywalker, il est cache à sa naissance chez son oncle sur la planete Tatooine. Apres l'assassinat de son oncle et de sa tante par les soldats de l'Empire, il s'engage au sein de l'Alliance rebelle et devient un Jedi. Il participe aux principales guerres de l'Alliance et doit même affronter par deux fois son pere en duel au sabre laser. Dans l'univers « Legendes », il fonde apres la mort de l'empereur Palpatine, le nouvel Ordre Jedi et se marie avec Mara Jade, l'ancien assassin personnel de l'empereur104,c 103,a 27,d 23. Dans l'univers « Officiel », il se retire du monde apres le virement de bord de son neveu Ben Soloc 104.</t>
  </si>
  <si>
    <t>Shmi Skywalker est un personnage de l'univers « Officiel » present notamment dans les films La Menace fantôme et L'Attaque des clones. Capturee tres jeune par des pirates, elle est vendue comme esclave. Elle connait plusieurs maîtres et tombe enceinte sans avoir connu d'homme. Apres la naissance de son enfant, elle est vendue sur la planete Tatooine au ferrailleur Watto. Son fils Anakin est ensuite repere par le Jedi Qui-Gon Jinn qui l'emmene en apprentissage. Se retrouvant seule, elle est vendue par Watto à l'agriculteur Cliegg Lars qui l'affranchit et l'epouse. Quelques annees apres, elle est capturee par des Hommes des Sables et meurt de ses blessures dans le camp de ces derniers105,a 45,c 105,d 24.</t>
  </si>
  <si>
    <t>Han Solo est un personnage de l'univers « Officiel » et de l'univers « Legendes » present notamment dans les films Solo, Un nouvel espoir, L'Empire contre-attaque, Le Retour du Jedi et Le Reveil de la Force. Orphelin de la planete Corellia, il devient contrebandier pour le compte du trafiquant Jabba le Hutt. Apres avoir rencontre Luke Skywalker puis la princesse Leia, il rejoint l'Alliance rebelle et participe à de nombreuses batailles contre l'empire galactique108. Dans l’univers « Officiel », il a avec Leia un fils qu’ils nomment Ben. Ce dernier, devenu un adepte du côte obscur fini par tuer son pere trente ans apres la bataille d’Endora 48,c 108,a 29,d 25. Dans l'univers « Legendes », apres la mort de l'empereur Palpatine, Han epouse la princesse Leia qui lui donne trois enfants : Jacen, Jaina et Anakin108.</t>
  </si>
  <si>
    <t>Tionne Solusar est un personnage de l'univers « Legendes ». Elle est une jeune femme vivant apres la mort de l'empereur Palpatine. Elle rassemble de nombreuses archives Jedi et aide Luke Skywalker à fonder une academie Jedi sur le satellite naturel Yavin 4. Elle en devient l'un des principaux professeurs110.</t>
  </si>
  <si>
    <t>Lama Su est un personnage de l'univers « Officiel » present notamment dans le film L'Attaque des clones. Il est le premier ministre de la planete isolationniste Kamino. Il est charge de creer une armee de clones pour la Republique galactique. Il fait visiter sa fabrique de clonage à Obi-Wan Kenobi peu de temps avant le debut de la Guerre des clones111,c 109.</t>
  </si>
  <si>
    <t>Bultar Swan est un personnage de l'univers « Officiel » et de l'univers « Legendes » present notamment dans le film L'Attaque des clones. Elle est un chevalier Jedi qui participe à la Guerre des clones. Elle participe notamment au premier combat du conflit, la bataille de Geonosis. Elle est tuee peu apres la guerre alors qu'elle combat le Sith Dark Vador112,c 110.</t>
  </si>
  <si>
    <t>Hera Syndulla est un personnage de l'univers « Officiel » present notamment dans la serie televisee Rebels. Elle est issue d'une famille influente de la planete Ryloth. Proprietaire et le pilote du vaisseau Ghost, elle rejoint la rebellion à l'Empire douze ans avant la bataille de Yavind 26.</t>
  </si>
  <si>
    <t>Wat Tambor est un personnage de l'univers « Officiel » present notamment dans les films L'Attaque des clones et La Revanche des Sith. Il est le president du Techno Syndicat, un puissant groupe commercial axe sur les nouvelles technologies. Tambor est egalement cadre executif chez un fabricant d'armes. Il s'allie au Comte Dooku pour former la Confederation des systemes independants et declencher la guerre des clones. Il est tue par Dark Vador avec les autres dirigeants de la Confederationc 111.</t>
  </si>
  <si>
    <t>Ahsoka Tano est un personnage de l'univers « Officiel » present notamment dans les series televisees The Clone Wars et Rebels. Peu apres le declenchement de la Guerre des clones, elle devient l'apprenti du Jedi Anakin Skywalker. Elle suit son maître sur de nombreux fronts durant la guerrea 49. Peu avant la fin de la guerre, elle est victime d'un coup monte. Elle decide alors de quitter l'ordre Jedid 27.</t>
  </si>
  <si>
    <t>Tarfful est un personnage de l'univers « Officiel » present notamment dans le film La Revanche des Sith. Chef d'une ville de la planete Kashyyyk, il organise avec son ami Chewbacca la resistante lors de l'invasion de sa planete durant la Guerre des clones. Durant cette guerre, il aide egalement le maître Jedi Yoda à s'enfuir de la planetec 112.</t>
  </si>
  <si>
    <t>Sei Taria est un personnage de l'univers « Officiel » present notamment dans le film La Menace fantôme. Elle est l'assistante du chancelier suprême de la Republique galactique Valorum. Apres l'eviction de se derniere suite à l'invasion de la planete Naboo, Taria quitte la vie politiquec 113.</t>
  </si>
  <si>
    <t>Grand Moff Wilhuff Tarkin est un personnage de l'univers « Officiel » present notamment dans les films Rogue One et Un nouvel espoir. Il est l'un des officiers responsable de la premiere etoile Noire. Officier tres ambitieux, il gravit rapidement les echelons militaires de l'armee republicaine durant la Guerre des clones. À l’avenement de l'empire galactique, il est promu au grade suprême de Grand Moff et est charge de la construction de la station spatiale etoile noire. Une fois achevee, il la teste en pulverisant la planete Alderaan. Il est tue dans l'explosion de la station lors de l'attaque de celle-ci par l'Alliance rebelle113,c 114,d 28.</t>
  </si>
  <si>
    <t>Capitaine Roos Tarpals est un personnage de l'univers « Officiel » present notamment dans le film La Menace fantôme. Il est l'un des officiers de la ville d'Otoh Gunga de la planete Naboo. C'est lui qui commande l'armee du peuple des Gungans lors de la bataille de Naboo qui oppose les troupes de la reine Amidala à ceux des envahisseurs planetaires114.</t>
  </si>
  <si>
    <t>Teebo est un personnage de l'univers « Officiel » present notamment dans le film Le Retour du Jedi. Il est un des habitants de la lune d'Endor. C'est un guerrier et l'apprenti chaman de sa tribu. Avec les autres Ewoks, il aide la Princesse Leia et la Rebellion à combattre les troupes imperiales presentes sur sa planetec 115.</t>
  </si>
  <si>
    <t>Rep Teers est un personnage de l'univers « Officiel » present notamment dans le film La Menace fantôme. Elle est la responsable de besoins energetiques du peuple autochtone des Gungans de la planete Naboo. Lors de l'invasion de la planete par la Federation de Commerce, elle pousse le chef des Gungans, Boss Nass à s'allier à la reine Amidala115.</t>
  </si>
  <si>
    <t>Booster et Mirax Terrik sont des personnages de l'univers « Legendes ». Booster est un contrebandier durant la periode imperiale qui prend sous son aile le jeune Wedge Antilles avant que celui-ci ne rejoigne l'Alliance rebelle. Apres la mort de l'empereur Palpatine, il croise à nouveau le chemin de son ancien protege. Mirax, la fille de Booster decide alors de rejoindre elle aussi l'Alliance et de suivre Wedge dans ses missions contre l'Empire galactique116.</t>
  </si>
  <si>
    <t>Tessek est un personnage de l'univers « Officiel » present notamment dans le film Le Retour du Jedi. Ayant fut la tyrannie de l'empire galactique sur sa planete Dac, il s'installe sur Tatooine. Là, il devient le comptable du trafiquant Jabba le Hutt. Il meurt quand Luke Skywalker fait exploser la barge à voile de Jabba117,c 116.</t>
  </si>
  <si>
    <t>Bria Tharen est un personnage de l'univers « Legendes ». Elle est l'amour de jeunesse du contrebandier Han Solo. Apres leur separation, elle rejoint l'Alliance rebelle et participe à la mission de recuperation des plans de l'etoile noire mais sur le point d'être capturee, elle prefere se donner la mort en avalant une capsule de poison118.</t>
  </si>
  <si>
    <t>Grand Amiral Thrawn est un personnage de l'univers « Officiel » et de l'univers « Legendes » present notamment dans la serie televisee Rebels. Il est nomme grand amiral de flotte imperiale par l'empereur Palpatine qui admire ses talents de tacticien. Dans l'univers « Legendes », quelques annees apres la mort de l'empereur, il devient le commandant suprême de la flotte de l'Empire et tente de detruire la Nouvelle Republique. Durant une bataille galactique, il est assassine par son propre garde du corps119.</t>
  </si>
  <si>
    <t>Saesee Tiin est un personnage de l'univers « Officiel » et de l'univers « Legendes » present notamment dans les films La Menace fantôme, L'Attaque des clones et La Revanche des Sith. Il est un maître Jedi qui siege au sein du conseil Jedi, la plus haute autorite de l'ordre. Il est particulierement doue pour le pilotage de vaisseaux spatiaux. Il meurt à la fin de la Guerre des clones121,c 118.</t>
  </si>
  <si>
    <t>Tikkes est un personnage de l'univers « Officiel » present notamment dans les films La Menace fantôme et L'Attaque des clones. Il est le senateur de la planete Dac à l'epoque de l'invasion de la planete Naboo. Il soutient le senateur Palpatine lors de son election au poste de chancelier suprême. Implique plus tard dans un scandale, il s'enfuit et s'allie au Comte Dooku au sein de la Confederation des systemes independants. Il est tue par Dark Vador avec les autres dirigeants de la Confederation à la fin de la Guerre des clones122.</t>
  </si>
  <si>
    <t>Cindel Towani est un personnage de l'univers « Legendes ». Elle est une petite fille dont le vaisseau familial s'ecrase sur le satellite naturel Endor un an avant la bataille qui se deroule sur cette lune. Recueillit les Ewoks, une espece autochtone, elle parvient à survivre aux dangers qui la menace sur l'astre. Elle arrive ensuite à trouver un homme qui lui permet de quitter Endor123.</t>
  </si>
  <si>
    <t>Bogg Tyrell est un personnage de l'univers « Officiel » present notamment dans le film L'Attaque des clones. Elle est le senateur de la planete Aleen. Peu de temps avant le debut de la Guerre des clones, elle evite de justesse une collision de speeder avec le Jedi Obi-Wan Kenobi alors que celui-ci traque la personne ayant voulu assassiner la senatrice Amidala126.</t>
  </si>
  <si>
    <t>Dark Vador est un personnage de l'univers « Officiel » et de l'univers « Legendes » present notamment dans les films La Revanche des Sith, Rogue One, Un nouvel espoir, L'Empire contre-attaque et Le Retour du Jedi. Jeune Jedi connu sous le nom d'Anakin Skywalker, il devient l'apprenti Sith de l'empereur Palpatine. Aneanti par la mort de son epouse Padme Amidala, il n'est plus anime que par le sentiment de vengeance qu'il ressent envers les Jedi, ses anciens condisciples. Apres leur eradication, il tourne sa haine contre l'Alliance rebelle. Mais, decouvrant qu'il a un fils en la personne de Luke Skywalker, il s'entête alors à en faire son nouvel allie. Il finit par trahir l'empereur alors que celui-ci menace de tuer Luke. Il elimine son maître, mais touche à mort, il rend l'âme peu de temps apres, dans les bras de son fils128,c 122,a 34,a 50.</t>
  </si>
  <si>
    <t>Finis Valorum est un personnage de l'univers « Officiel » present notamment dans le film La Menace fantôme. Il est senateur puis chancelier suprême de la Republique galactique. Il est evince à la suite d'une motion de censure invoquee à son encontre par la reine Amidala, devant son incapacite à stopper l'invasion de la planete Nabooc 123. Il meurt quelques annees apres, victime d'un attentat commandite par son successeur, le chancelier suprême Palpatine129.</t>
  </si>
  <si>
    <t>General Maximillian Veers est un personnage de l'univers « Officiel » et de l'univers « Legendes » present notamment dans le film L'Empire contre-attaque. Officier modele de l'armee imperiale, son aptitude evidente sur le terrain le fait progresser rapidement jusqu'au rang de general. Il est charge par Dark Vador de mener l'attaque terrestre de la base de l'Alliance rebelle sur la planete Hoth130,c 124.</t>
  </si>
  <si>
    <t>Tahiri Veila est un personnage de l'univers « Legendes ». Nee apres la mort de l'empereur Palpatine sur la planete Tatooine, elle est admise tres jeune à l'academie Jedi de Luke Skywalker. Elle s'y lie d'amitie avec le jeune Anakin Solo. Durant l'invasion de la galaxie des Yuuzhan Vong, elle est capturee et torturee par l'ennemi. Elle est ensuite delivree par Anakin131.</t>
  </si>
  <si>
    <t>Asajj Ventress est un personnage de l'univers « Officiel » et de l'univers « Legendes » present notamment dans la serie televisee The Clone Wars. Originaire de la planete Rattarak, elle est eduquee par un Jedi. Apres la mort brutale de celui-ci, elle est recrutee par le Comte Dooku qui en fait son assassin personnel. Durant la Guerre des clones, elle effectue de nombreuses missions perilleuses. Mais, trahie par son mentor, elle decide de se retirer des yeux du monde132,d 29.</t>
  </si>
  <si>
    <t>Wald est un personnage de l'univers « Officiel » present notamment dans le film La Menace fantôme. Originaire de la planete Rodia, il est l'un des amis d'Anakin Skywalker alors que celui-ci est un jeune esclave sur la planete Tatooine133.</t>
  </si>
  <si>
    <t>Watto est un personnage de l'univers « Officiel » present notamment dans les films La Menace fantôme et L'Attaque des clones. Il est le ferrailleur proprietaire de l'esclave Shmi Skywalker et son fils Anakin. Il initie tres tôt ce dernier au pilotage de module. Quand le Jedi Qui-Gon Jinn arrive sur Tatooine, il rencontre Anakin chez Watto. Il decouvre rapidement que le jeune esclave pourrait être l'elu d'une ancienne prophetie. Pariant sur le jeune garçon lors d'une course avec Watto, le Jedi obtient l'affranchissement d'Anakin puis quitte la planete avec lui pour en faire un Jedi. Dix ans plus tard, le ferrailleur revoit son ancien esclave venu rechercher sa mere135,c 126.</t>
  </si>
  <si>
    <t>Taun We est un personnage de l'univers « Officiel » present notamment dans le film L'Attaque des clones. Elle est l'assistante du gouverneur d'une cite de la planete isolationniste Kamino. Peu de temps avant le debut de la Guerre des clones, elle accueille le Jedi Obi-Wan Kenobi lors de la visite de celui-ci sur la planete. Avec le gouverneur Lama Su, elle fait visiter la fabrique de clonage au Jedi136.</t>
  </si>
  <si>
    <t>Mace Windu est un personnage de l'univers « Officiel » present notamment dans les films La Menace fantôme, L'Attaque des clones et La Revanche des Sith. Jedi tres doue au maniement du sabre laser, il devient rapidement membre du conseil Jedi. Il prend part à la Guerre des clones en tant que general et obtient de nombreuses victoires. Il est tue par le chancelier suprême Palpatine alors qu'il tente de le mettre aux arrêts138,c 128,d 30.</t>
  </si>
  <si>
    <t>WinterNote 6 est un personnage de l'univers « Legendes ». Amie d'enfance de la princesse Leia, elle effectue apres la mort de l'empereur Palpatine de nombreuses missions d'espionnage pour le compte de l'Alliance Rebelle139.</t>
  </si>
  <si>
    <t>Prince Xizor est un personnage de l'univers « Legendes ». Il est un prince du crime dont la famille est tuee lors d'un bombardement planetaire ordonne par l'apprenti Sith Dark Vador. Apres la destruction de l'etoile noire, il tente de discrediter ce dernier aupres de l'empereur Palpatine. Malheureusement pour lui toutes ses manœuvres echouent et il finit par se faire eliminer par son rival140.</t>
  </si>
  <si>
    <t>Yaddle est un personnage de l'univers « Officiel » et de l'univers « Legendes » present notamment dans le film La Menace fantôme. Elle est un maître Jedi qui siege au sein du conseil Jedi, la plus haute autorite de l'ordre. Elle est tuee lors d'une mission qu'elle effectue en compagnie du Jedi Obi-Wan Kenobi et de l'apprenti de ce dernier, le jeune Anakin Skywalker141,c 129.</t>
  </si>
  <si>
    <t>Yoda est un personnage de l'univers « Officiel » et de l'univers « Legendes » present notamment dans les films La Menace fantôme, L'Attaque des clones, La Revanche des Sith, L'Empire contre-attaque, Le Retour du Jedi et Les Derniers Jedi. Il est un maître Jedi qui siege au sein du conseil Jedi, la plus haute autorite de l'ordre. Il est notamment responsable de l'apprentissage des jeunes eleves. Il prend de nombreux apprentis pendant sa longue carriere, le dernier d'entre eux est le Comte Dooku. Il participe à la Guerre des clones contre les forces de ce dernier. Alors qu'il tente d'arrêter le complice de Dooku, le Sith Palpatine, il est defait par ce dernier. Il decide alors de se retirer sur la planete Dagobah. Il y forme le jeune Luke Skywalker aux arts Jedi puis decede peu de temps avant la confrontation de celui-ci avec Palpatine142,a 28,a 51,c 130,d 31.</t>
  </si>
  <si>
    <t>Grand Moff Zsinj est un personnage de l'univers « Legendes ». Il est un officier superieur de l'Empire galactique responsable de plusieurs planetes. Apres la mort de l'Empereur Palpatine, il refuse de reconnaître l'autorite d'Ysanne Isard et fait secession. La Nouvelle Republique envoie contre lui les troupes du general Han Solo qui parviennent à l'eliminer lors d'une bataille spatiale143.</t>
  </si>
  <si>
    <t>Zuckuss est un personnage de l'univers « Officiel » present notamment dans le film L'Empire contre-attaque. Il est un chasseur de primes particulierement repute pour ses talents de pisteurs. Il collabore notamment avec un autre chasseur nomme 4-LOM. Il est convoque par Dark Vador pour qu'il localise le Faucon Millenium, le vaisseau d'Han Soloc 131.</t>
  </si>
  <si>
    <t>Zuvio est un personnage de l'univers « Officiel » present notamment dans le film Le Reveil de la Force. C'est un officier de police de la planete Jakku à l'epoque de la bataille de la base Starkillere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</si>
</sst>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u/>
      <sz val="11"/>
      <color theme="10"/>
      <name val="Calibri"/>
      <family val="2"/>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rgb="FFFFFF00"/>
        <bgColor indexed="64"/>
      </patternFill>
    </fill>
    <fill>
      <patternFill patternType="solid">
        <fgColor theme="8" tint="0.5999938962981048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theme="5"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4" fillId="0" borderId="0" applyNumberFormat="0" applyFill="0" applyBorder="0" applyAlignment="0" applyProtection="0"/>
  </cellStyleXfs>
  <cellXfs count="24">
    <xf numFmtId="0" fontId="0" fillId="0" borderId="0" xfId="0"/>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1" applyBorder="1" applyAlignment="1">
      <alignment vertical="center" wrapText="1"/>
    </xf>
    <xf numFmtId="0" fontId="2" fillId="0" borderId="2" xfId="0" applyFont="1" applyBorder="1" applyAlignment="1">
      <alignment vertical="center" wrapText="1"/>
    </xf>
    <xf numFmtId="0" fontId="4" fillId="0" borderId="2" xfId="1" applyBorder="1" applyAlignment="1">
      <alignment vertical="center" wrapText="1"/>
    </xf>
    <xf numFmtId="0" fontId="4" fillId="0" borderId="4" xfId="1" applyBorder="1" applyAlignment="1">
      <alignment vertical="center" wrapText="1"/>
    </xf>
    <xf numFmtId="0" fontId="3" fillId="0" borderId="4"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4" fillId="0" borderId="3" xfId="1" applyBorder="1" applyAlignment="1">
      <alignment vertical="center" wrapText="1"/>
    </xf>
    <xf numFmtId="0" fontId="0" fillId="0" borderId="5" xfId="0"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6" xfId="0" applyBorder="1"/>
    <xf numFmtId="0" fontId="0" fillId="2" borderId="6" xfId="0" applyFill="1" applyBorder="1"/>
    <xf numFmtId="0" fontId="0" fillId="3" borderId="0" xfId="0" applyFill="1" applyAlignment="1">
      <alignment vertical="center"/>
    </xf>
    <xf numFmtId="0" fontId="0" fillId="4" borderId="0" xfId="0" applyFill="1" applyAlignment="1">
      <alignment vertical="center"/>
    </xf>
    <xf numFmtId="0" fontId="2" fillId="0" borderId="2" xfId="0" applyFont="1" applyBorder="1" applyAlignment="1">
      <alignment vertical="center" wrapText="1"/>
    </xf>
    <xf numFmtId="0" fontId="2" fillId="0" borderId="4" xfId="0" applyFont="1" applyBorder="1" applyAlignment="1">
      <alignment vertical="center" wrapText="1"/>
    </xf>
  </cellXfs>
  <cellStyles count="2">
    <cellStyle name="Lien hypertexte" xfId="1" builtinId="8"/>
    <cellStyle name="Normal" xfId="0" builtinId="0"/>
  </cellStyles>
  <dxfs count="271">
    <dxf>
      <numFmt numFmtId="0" formatCode="General"/>
    </dxf>
    <dxf>
      <numFmt numFmtId="0" formatCode="General"/>
    </dxf>
    <dxf>
      <numFmt numFmtId="0" formatCode="General"/>
    </dxf>
    <dxf>
      <numFmt numFmtId="0" formatCode="General"/>
    </dxf>
    <dxf>
      <numFmt numFmtId="0" formatCode="General"/>
    </dxf>
    <dxf>
      <border outline="0">
        <top style="thin">
          <color rgb="FF000000"/>
        </top>
      </border>
    </dxf>
    <dxf>
      <border outline="0">
        <bottom style="thin">
          <color rgb="FF000000"/>
        </bottom>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outline="0">
        <left style="thin">
          <color rgb="FF000000"/>
        </left>
        <right style="thin">
          <color rgb="FF000000"/>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border outline="0">
        <top style="thin">
          <color theme="5" tint="0.39997558519241921"/>
        </top>
      </border>
    </dxf>
    <dxf>
      <fill>
        <patternFill patternType="none">
          <fgColor indexed="64"/>
          <bgColor auto="1"/>
        </patternFill>
      </fill>
    </dxf>
    <dxf>
      <border outline="0">
        <bottom style="thin">
          <color theme="5" tint="0.39997558519241921"/>
        </bottom>
      </border>
    </dxf>
    <dxf>
      <fill>
        <patternFill patternType="none">
          <fgColor indexed="64"/>
          <bgColor auto="1"/>
        </patternFill>
      </fill>
      <alignment horizontal="general" vertical="center" textRotation="0" wrapText="0" indent="0" justifyLastLine="0" shrinkToFit="0" readingOrder="0"/>
    </dxf>
    <dxf>
      <numFmt numFmtId="0" formatCode="General"/>
      <alignment horizontal="general" vertical="center" textRotation="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indent="0" justifyLastLine="0" shrinkToFit="0" readingOrder="0"/>
    </dxf>
    <dxf>
      <numFmt numFmtId="0" formatCode="General"/>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indent="0" justifyLastLine="0" shrinkToFit="0" readingOrder="0"/>
    </dxf>
    <dxf>
      <numFmt numFmtId="0" formatCode="General"/>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9F9DAD-9FB4-4951-A324-1A08809F33FC}" name="Tableau1" displayName="Tableau1" ref="G2:S233" totalsRowShown="0" headerRowDxfId="270" dataDxfId="269">
  <autoFilter ref="G2:S233" xr:uid="{6DE47A48-7083-44A8-AA6B-D7171ACC167D}"/>
  <sortState xmlns:xlrd2="http://schemas.microsoft.com/office/spreadsheetml/2017/richdata2" ref="G3:S233">
    <sortCondition ref="L2:L233"/>
  </sortState>
  <tableColumns count="13">
    <tableColumn id="3" xr3:uid="{3F4C764E-0D2A-4786-8340-5F78726CCDA9}" name="Raw data" dataDxfId="268">
      <calculatedColumnFormula>'Raw Data (source)'!A1</calculatedColumnFormula>
    </tableColumn>
    <tableColumn id="4" xr3:uid="{1176CB66-64DA-40E3-BB6F-A7E24E43BAB1}" name="Position of &quot; _x000a_est un personnage &quot;" dataDxfId="267">
      <calculatedColumnFormula>SEARCH(" est un personnage ", Tableau1[[#This Row],[Raw data]])</calculatedColumnFormula>
    </tableColumn>
    <tableColumn id="7" xr3:uid="{B10E9A71-FC4B-48DF-9E4E-69103E1C088C}" name="Position of &quot; _x000a_sont des personnages &quot;" dataDxfId="266">
      <calculatedColumnFormula>SEARCH(" sont des personnages ", Tableau1[[#This Row],[Raw data]])</calculatedColumnFormula>
    </tableColumn>
    <tableColumn id="8" xr3:uid="{BB9E09A2-C1FF-48BB-8107-5BF06B5FABB8}" name="End of name" dataDxfId="265">
      <calculatedColumnFormula>IF(ISERROR(Tableau1[[#This Row],[Position of " 
est un personnage "]]), Tableau1[[#This Row],[Position of " 
sont des personnages "]], Tableau1[[#This Row],[Position of " 
est un personnage "]])</calculatedColumnFormula>
    </tableColumn>
    <tableColumn id="2" xr3:uid="{31C8EDCF-3798-4DE7-94F3-4C906BFB4D84}" name="name" dataDxfId="264">
      <calculatedColumnFormula>MID(Tableau1[[#This Row],[Raw data]],1,Tableau1[[#This Row],[End of name]] - 1)</calculatedColumnFormula>
    </tableColumn>
    <tableColumn id="6" xr3:uid="{AAFCA8E0-231E-4A44-B18C-193D16F2CFC6}" name="type" dataDxfId="263">
      <calculatedColumnFormula>IF( ISERROR(SEARCH("-", Tableau1[[#This Row],[name]])), "HUMAN", "DROID")</calculatedColumnFormula>
    </tableColumn>
    <tableColumn id="10" xr3:uid="{BDBB63CC-3019-4A33-89A6-D80698B46D3C}" name="id" dataDxfId="262">
      <calculatedColumnFormula xml:space="preserve"> ROW()-2</calculatedColumnFormula>
    </tableColumn>
    <tableColumn id="9" xr3:uid="{4CF1B14B-A8D4-46FB-AF62-D8839E073B70}" name="home_planet" dataDxfId="261">
      <calculatedColumnFormula>Tableau3[[#This Row],[Planet]]</calculatedColumnFormula>
    </tableColumn>
    <tableColumn id="1" xr3:uid="{CD8A4B80-A3BE-42F5-AF46-1B81E0E46342}" name="episode" dataDxfId="260">
      <calculatedColumnFormula>INDIRECT("episode!C" &amp; 64+MOD(2+ROW(), 3))</calculatedColumnFormula>
    </tableColumn>
    <tableColumn id="5" xr3:uid="{E6BA242F-9FBC-4A65-93A0-5665E3829667}" name="friends" dataDxfId="259">
      <calculatedColumnFormula>Tableau36[[#This Row],[List of friend''s id]]</calculatedColumnFormula>
    </tableColumn>
    <tableColumn id="13" xr3:uid="{188371E0-D18F-4511-83EA-90BD6D549136}" name="semi-colon_x000a_position" dataDxfId="258">
      <calculatedColumnFormula>SEARCH("/", Tableau1[[#This Row],[friends]])</calculatedColumnFormula>
    </tableColumn>
    <tableColumn id="14" xr3:uid="{572CB2FE-D07A-4BCF-9FF0-5BC9C468F86F}" name="bestFriend id" dataDxfId="257">
      <calculatedColumnFormula>IF(ISERROR(Tableau1[[#This Row],[semi-colon
position]]), "", Tableau1[[#This Row],[semi-colon
position]])</calculatedColumnFormula>
    </tableColumn>
    <tableColumn id="12" xr3:uid="{DED7A17B-F3F0-451E-8A3B-86366533395A}" name="primary_function" dataDxfId="256">
      <calculatedColumnFormula>IF(Tableau1[[#This Row],[type]]="human", "",  "Function of " &amp; Tableau1[[#This Row],[name]])</calculatedColumnFormula>
    </tableColumn>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B559EE-5FE6-4438-88D0-D27FAAE9A3E2}" name="Tableau4" displayName="Tableau4" ref="M1:II232" totalsRowShown="0" headerRowDxfId="255" dataDxfId="253" headerRowBorderDxfId="254" tableBorderDxfId="252">
  <autoFilter ref="M1:II232" xr:uid="{E1E4A434-E603-4FBB-9504-C2573AA8F774}"/>
  <tableColumns count="231">
    <tableColumn id="1" xr3:uid="{8A25DD18-FBA2-4A8B-B610-DC1D1DA696DB}" name="Ask Aak" dataDxfId="251">
      <calculatedColumnFormula>IF(Data!$K3=M$1, "",             IF(ISERR(SEARCH(M$1,Data!$G3)),        "",          ";" &amp; VLOOKUP(M$1,Data!$K:$M,3, FALSE) &amp; ",""" &amp; VLOOKUP(M$1,Data!$K:$L,2, FALSE) &amp; """;"   )             )</calculatedColumnFormula>
    </tableColumn>
    <tableColumn id="2" xr3:uid="{B7BE7D9A-A6FC-4AC7-BC47-3AB6CCC7A8DF}" name="Amiral Gial Ackbar" dataDxfId="250">
      <calculatedColumnFormula>IF(Data!$K3=N$1, "",             IF(ISERR(SEARCH(N$1,Data!$G3)),        "",          ";" &amp; VLOOKUP(N$1,Data!$K:$M,3, FALSE) &amp; ",""" &amp; VLOOKUP(N$1,Data!$K:$L,2, FALSE) &amp; """;"   )             )</calculatedColumnFormula>
    </tableColumn>
    <tableColumn id="3" xr3:uid="{F3784379-057C-40FB-8FF6-CAFE34499954}" name="Stass Allie" dataDxfId="249">
      <calculatedColumnFormula>IF(Data!$K3=O$1, "",             IF(ISERR(SEARCH(O$1,Data!$G3)),        "",          ";" &amp; VLOOKUP(O$1,Data!$K:$M,3, FALSE) &amp; ",""" &amp; VLOOKUP(O$1,Data!$K:$L,2, FALSE) &amp; """;"   )             )</calculatedColumnFormula>
    </tableColumn>
    <tableColumn id="4" xr3:uid="{76549B1E-15D4-4D3F-BF56-C0BD19190192}" name="Mas Amedda" dataDxfId="248">
      <calculatedColumnFormula>IF(Data!$K3=P$1, "",             IF(ISERR(SEARCH(P$1,Data!$G3)),        "",          ";" &amp; VLOOKUP(P$1,Data!$K:$M,3, FALSE) &amp; ",""" &amp; VLOOKUP(P$1,Data!$K:$L,2, FALSE) &amp; """;"   )             )</calculatedColumnFormula>
    </tableColumn>
    <tableColumn id="5" xr3:uid="{02AAC3C5-A83A-4DAE-B813-3845CDF46D7E}" name="Padmé Amidala" dataDxfId="247">
      <calculatedColumnFormula>IF(Data!$K3=Q$1, "",             IF(ISERR(SEARCH(Q$1,Data!$G3)),        "",          ";" &amp; VLOOKUP(Q$1,Data!$K:$M,3, FALSE) &amp; ",""" &amp; VLOOKUP(Q$1,Data!$K:$L,2, FALSE) &amp; """;"   )             )</calculatedColumnFormula>
    </tableColumn>
    <tableColumn id="6" xr3:uid="{F9F5DC20-418C-46BD-990C-8DE6A81DB072}" name="Nom Anor" dataDxfId="246">
      <calculatedColumnFormula>IF(Data!$K3=R$1, "",             IF(ISERR(SEARCH(R$1,Data!$G3)),        "",          ";" &amp; VLOOKUP(R$1,Data!$K:$M,3, FALSE) &amp; ",""" &amp; VLOOKUP(R$1,Data!$K:$L,2, FALSE) &amp; """;"   )             )</calculatedColumnFormula>
    </tableColumn>
    <tableColumn id="7" xr3:uid="{68AE8BC8-8043-43F7-9ECB-9C762D28908C}" name="Capitaine Raymus Antilles" dataDxfId="245">
      <calculatedColumnFormula>IF(Data!$K3=S$1, "",             IF(ISERR(SEARCH(S$1,Data!$G3)),        "",          ";" &amp; VLOOKUP(S$1,Data!$K:$M,3, FALSE) &amp; ",""" &amp; VLOOKUP(S$1,Data!$K:$L,2, FALSE) &amp; """;"   )             )</calculatedColumnFormula>
    </tableColumn>
    <tableColumn id="8" xr3:uid="{ED120295-9C34-4AC8-B20B-28573B6454CD}" name="Wedge Antilles" dataDxfId="244">
      <calculatedColumnFormula>IF(Data!$K3=T$1, "",             IF(ISERR(SEARCH(T$1,Data!$G3)),        "",          ";" &amp; VLOOKUP(T$1,Data!$K:$M,3, FALSE) &amp; ",""" &amp; VLOOKUP(T$1,Data!$K:$L,2, FALSE) &amp; """;"   )             )</calculatedColumnFormula>
    </tableColumn>
    <tableColumn id="9" xr3:uid="{42F8B16C-0130-4571-B2DA-20E52CD247AB}" name="Reine Apailana" dataDxfId="243">
      <calculatedColumnFormula>IF(Data!$K3=U$1, "",             IF(ISERR(SEARCH(U$1,Data!$G3)),        "",          ";" &amp; VLOOKUP(U$1,Data!$K:$M,3, FALSE) &amp; ",""" &amp; VLOOKUP(U$1,Data!$K:$L,2, FALSE) &amp; """;"   )             )</calculatedColumnFormula>
    </tableColumn>
    <tableColumn id="10" xr3:uid="{85E50F2B-EB10-4878-8CE6-718D0B823B29}" name="Passel Argente" dataDxfId="242">
      <calculatedColumnFormula>IF(Data!$K3=V$1, "",             IF(ISERR(SEARCH(V$1,Data!$G3)),        "",          ";" &amp; VLOOKUP(V$1,Data!$K:$M,3, FALSE) &amp; ",""" &amp; VLOOKUP(V$1,Data!$K:$L,2, FALSE) &amp; """;"   )             )</calculatedColumnFormula>
    </tableColumn>
    <tableColumn id="11" xr3:uid="{8F9CC5E3-4228-4291-83D0-DAB79A3DD0DB}" name="Ello Asty" dataDxfId="241">
      <calculatedColumnFormula>IF(Data!$K3=W$1, "",             IF(ISERR(SEARCH(W$1,Data!$G3)),        "",          ";" &amp; VLOOKUP(W$1,Data!$K:$M,3, FALSE) &amp; ",""" &amp; VLOOKUP(W$1,Data!$K:$L,2, FALSE) &amp; """;"   )             )</calculatedColumnFormula>
    </tableColumn>
    <tableColumn id="12" xr3:uid="{D6C0E83A-2626-43C5-8251-4E604ECE13EB}" name="Ponda Baba" dataDxfId="240">
      <calculatedColumnFormula>IF(Data!$K3=X$1, "",             IF(ISERR(SEARCH(X$1,Data!$G3)),        "",          ";" &amp; VLOOKUP(X$1,Data!$K:$M,3, FALSE) &amp; ",""" &amp; VLOOKUP(X$1,Data!$K:$L,2, FALSE) &amp; """;"   )             )</calculatedColumnFormula>
    </tableColumn>
    <tableColumn id="13" xr3:uid="{974192C4-8064-4C88-92DB-5E11E69B8ACF}" name="Hermione Bagwa" dataDxfId="239">
      <calculatedColumnFormula>IF(Data!$K3=Y$1, "",             IF(ISERR(SEARCH(Y$1,Data!$G3)),        "",          ";" &amp; VLOOKUP(Y$1,Data!$K:$M,3, FALSE) &amp; ",""" &amp; VLOOKUP(Y$1,Data!$K:$L,2, FALSE) &amp; """;"   )             )</calculatedColumnFormula>
    </tableColumn>
    <tableColumn id="14" xr3:uid="{F716933B-FF48-440B-AC8E-3F88D1D344B9}" name="Bala-Tik" dataDxfId="238">
      <calculatedColumnFormula>IF(Data!$K3=Z$1, "",             IF(ISERR(SEARCH(Z$1,Data!$G3)),        "",          ";" &amp; VLOOKUP(Z$1,Data!$K:$M,3, FALSE) &amp; ",""" &amp; VLOOKUP(Z$1,Data!$K:$L,2, FALSE) &amp; """;"   )             )</calculatedColumnFormula>
    </tableColumn>
    <tableColumn id="15" xr3:uid="{E818B43C-7986-44F4-9307-53510EA785AD}" name="Dark Bane" dataDxfId="237">
      <calculatedColumnFormula>IF(Data!$K3=AA$1, "",             IF(ISERR(SEARCH(AA$1,Data!$G3)),        "",          ";" &amp; VLOOKUP(AA$1,Data!$K:$M,3, FALSE) &amp; ",""" &amp; VLOOKUP(AA$1,Data!$K:$L,2, FALSE) &amp; """;"   )             )</calculatedColumnFormula>
    </tableColumn>
    <tableColumn id="16" xr3:uid="{479FF56E-6A97-45C7-BDDD-23B37BBCBC06}" name="Kirster Banai" dataDxfId="236">
      <calculatedColumnFormula>IF(Data!$K3=AB$1, "",             IF(ISERR(SEARCH(AB$1,Data!$G3)),        "",          ";" &amp; VLOOKUP(AB$1,Data!$K:$M,3, FALSE) &amp; ",""" &amp; VLOOKUP(AB$1,Data!$K:$L,2, FALSE) &amp; """;"   )             )</calculatedColumnFormula>
    </tableColumn>
    <tableColumn id="17" xr3:uid="{6977ACE7-8A2B-49EC-AC30-097FB0067B0C}" name="Barada" dataDxfId="235">
      <calculatedColumnFormula>IF(Data!$K3=AC$1, "",             IF(ISERR(SEARCH(AC$1,Data!$G3)),        "",          ";" &amp; VLOOKUP(AC$1,Data!$K:$M,3, FALSE) &amp; ",""" &amp; VLOOKUP(AC$1,Data!$K:$L,2, FALSE) &amp; """;"   )             )</calculatedColumnFormula>
    </tableColumn>
    <tableColumn id="18" xr3:uid="{30384494-661D-4187-8BE0-7848EA0AA88B}" name="BB-8" dataDxfId="234">
      <calculatedColumnFormula>IF(Data!$K3=AD$1, "",             IF(ISERR(SEARCH(AD$1,Data!$G3)),        "",          ";" &amp; VLOOKUP(AD$1,Data!$K:$M,3, FALSE) &amp; ",""" &amp; VLOOKUP(AD$1,Data!$K:$L,2, FALSE) &amp; """;"   )             )</calculatedColumnFormula>
    </tableColumn>
    <tableColumn id="19" xr3:uid="{8BFA7412-2AB0-4C09-8E65-F9AB34AC8C91}" name="Sio Bibble" dataDxfId="233">
      <calculatedColumnFormula>IF(Data!$K3=AE$1, "",             IF(ISERR(SEARCH(AE$1,Data!$G3)),        "",          ";" &amp; VLOOKUP(AE$1,Data!$K:$M,3, FALSE) &amp; ",""" &amp; VLOOKUP(AE$1,Data!$K:$L,2, FALSE) &amp; """;"   )             )</calculatedColumnFormula>
    </tableColumn>
    <tableColumn id="20" xr3:uid="{82B87E8A-84AE-4F0B-ADD4-DF424A006778}" name="Depa Billaba" dataDxfId="232">
      <calculatedColumnFormula>IF(Data!$K3=AF$1, "",             IF(ISERR(SEARCH(AF$1,Data!$G3)),        "",          ";" &amp; VLOOKUP(AF$1,Data!$K:$M,3, FALSE) &amp; ",""" &amp; VLOOKUP(AF$1,Data!$K:$L,2, FALSE) &amp; """;"   )             )</calculatedColumnFormula>
    </tableColumn>
    <tableColumn id="21" xr3:uid="{F96163CA-99A9-4AC0-828F-EB297BB610F1}" name="Jar Jar Binks" dataDxfId="231">
      <calculatedColumnFormula>IF(Data!$K3=AG$1, "",             IF(ISERR(SEARCH(AG$1,Data!$G3)),        "",          ";" &amp; VLOOKUP(AG$1,Data!$K:$M,3, FALSE) &amp; ",""" &amp; VLOOKUP(AG$1,Data!$K:$L,2, FALSE) &amp; """;"   )             )</calculatedColumnFormula>
    </tableColumn>
    <tableColumn id="22" xr3:uid="{E2ED83F5-5C54-4FCD-A917-59193CF9CD43}" name="Walex Blissex" dataDxfId="230">
      <calculatedColumnFormula>IF(Data!$K3=AH$1, "",             IF(ISERR(SEARCH(AH$1,Data!$G3)),        "",          ";" &amp; VLOOKUP(AH$1,Data!$K:$M,3, FALSE) &amp; ",""" &amp; VLOOKUP(AH$1,Data!$K:$L,2, FALSE) &amp; """;"   )             )</calculatedColumnFormula>
    </tableColumn>
    <tableColumn id="23" xr3:uid="{5D4E5255-1EDB-410C-B979-3A5378358B3F}" name="Bobbajo" dataDxfId="229">
      <calculatedColumnFormula>IF(Data!$K3=AI$1, "",             IF(ISERR(SEARCH(AI$1,Data!$G3)),        "",          ";" &amp; VLOOKUP(AI$1,Data!$K:$M,3, FALSE) &amp; ",""" &amp; VLOOKUP(AI$1,Data!$K:$L,2, FALSE) &amp; """;"   )             )</calculatedColumnFormula>
    </tableColumn>
    <tableColumn id="24" xr3:uid="{DAC4B210-BF07-4B5E-868A-04AC0A359AED}" name="Bossk" dataDxfId="228">
      <calculatedColumnFormula>IF(Data!$K3=AJ$1, "",             IF(ISERR(SEARCH(AJ$1,Data!$G3)),        "",          ";" &amp; VLOOKUP(AJ$1,Data!$K:$M,3, FALSE) &amp; ",""" &amp; VLOOKUP(AJ$1,Data!$K:$L,2, FALSE) &amp; """;"   )             )</calculatedColumnFormula>
    </tableColumn>
    <tableColumn id="25" xr3:uid="{47D45D8B-F976-4ECD-B168-A2B4BA4D886A}" name="Major Taslin Brance" dataDxfId="227">
      <calculatedColumnFormula>IF(Data!$K3=AK$1, "",             IF(ISERR(SEARCH(AK$1,Data!$G3)),        "",          ";" &amp; VLOOKUP(AK$1,Data!$K:$M,3, FALSE) &amp; ",""" &amp; VLOOKUP(AK$1,Data!$K:$L,2, FALSE) &amp; """;"   )             )</calculatedColumnFormula>
    </tableColumn>
    <tableColumn id="26" xr3:uid="{4B7500EE-FECC-43FD-B97D-F7A94EE16FA9}" name="Ezra Bridger" dataDxfId="226">
      <calculatedColumnFormula>IF(Data!$K3=AL$1, "",             IF(ISERR(SEARCH(AL$1,Data!$G3)),        "",          ";" &amp; VLOOKUP(AL$1,Data!$K:$M,3, FALSE) &amp; ",""" &amp; VLOOKUP(AL$1,Data!$K:$L,2, FALSE) &amp; """;"   )             )</calculatedColumnFormula>
    </tableColumn>
    <tableColumn id="27" xr3:uid="{C4D72F38-D907-4D26-A1B7-C427F53EA64A}" name="C-3PO" dataDxfId="225">
      <calculatedColumnFormula>IF(Data!$K3=AM$1, "",             IF(ISERR(SEARCH(AM$1,Data!$G3)),        "",          ";" &amp; VLOOKUP(AM$1,Data!$K:$M,3, FALSE) &amp; ",""" &amp; VLOOKUP(AM$1,Data!$K:$L,2, FALSE) &amp; """;"   )             )</calculatedColumnFormula>
    </tableColumn>
    <tableColumn id="28" xr3:uid="{35FB86FC-9114-4101-979A-7232301D4ED7}" name="Lando Calrissian" dataDxfId="224">
      <calculatedColumnFormula>IF(Data!$K3=AN$1, "",             IF(ISERR(SEARCH(AN$1,Data!$G3)),        "",          ";" &amp; VLOOKUP(AN$1,Data!$K:$M,3, FALSE) &amp; ",""" &amp; VLOOKUP(AN$1,Data!$K:$L,2, FALSE) &amp; """;"   )             )</calculatedColumnFormula>
    </tableColumn>
    <tableColumn id="29" xr3:uid="{0D8A3A87-2208-4916-9E0A-0AF4A6554527}" name="Joruus C'Baoth" dataDxfId="223">
      <calculatedColumnFormula>IF(Data!$K3=AO$1, "",             IF(ISERR(SEARCH(AO$1,Data!$G3)),        "",          ";" &amp; VLOOKUP(AO$1,Data!$K:$M,3, FALSE) &amp; ",""" &amp; VLOOKUP(AO$1,Data!$K:$L,2, FALSE) &amp; """;"   )             )</calculatedColumnFormula>
    </tableColumn>
    <tableColumn id="30" xr3:uid="{A61952AA-5B25-4738-9194-007FAE37394B}" name="Chewbacca" dataDxfId="222">
      <calculatedColumnFormula>IF(Data!$K3=AP$1, "",             IF(ISERR(SEARCH(AP$1,Data!$G3)),        "",          ";" &amp; VLOOKUP(AP$1,Data!$K:$M,3, FALSE) &amp; ",""" &amp; VLOOKUP(AP$1,Data!$K:$L,2, FALSE) &amp; """;"   )             )</calculatedColumnFormula>
    </tableColumn>
    <tableColumn id="31" xr3:uid="{10648D5C-7E28-469E-B0CA-2F37416A397E}" name="Chef Chirpa" dataDxfId="221">
      <calculatedColumnFormula>IF(Data!$K3=AQ$1, "",             IF(ISERR(SEARCH(AQ$1,Data!$G3)),        "",          ";" &amp; VLOOKUP(AQ$1,Data!$K:$M,3, FALSE) &amp; ",""" &amp; VLOOKUP(AQ$1,Data!$K:$L,2, FALSE) &amp; """;"   )             )</calculatedColumnFormula>
    </tableColumn>
    <tableColumn id="32" xr3:uid="{23EF0947-665E-42FE-A348-58C477747C96}" name="Général Airen Cracken" dataDxfId="220">
      <calculatedColumnFormula>IF(Data!$K3=AR$1, "",             IF(ISERR(SEARCH(AR$1,Data!$G3)),        "",          ";" &amp; VLOOKUP(AR$1,Data!$K:$M,3, FALSE) &amp; ",""" &amp; VLOOKUP(AR$1,Data!$K:$L,2, FALSE) &amp; """;"   )             )</calculatedColumnFormula>
    </tableColumn>
    <tableColumn id="33" xr3:uid="{8B7C70F7-8493-4047-A25E-FB73F12B4D20}" name="Salacious Crumb" dataDxfId="219">
      <calculatedColumnFormula>IF(Data!$K3=AS$1, "",             IF(ISERR(SEARCH(AS$1,Data!$G3)),        "",          ";" &amp; VLOOKUP(AS$1,Data!$K:$M,3, FALSE) &amp; ",""" &amp; VLOOKUP(AS$1,Data!$K:$L,2, FALSE) &amp; """;"   )             )</calculatedColumnFormula>
    </tableColumn>
    <tableColumn id="34" xr3:uid="{3FA3383A-6DA6-4458-B708-E73CC7EDAFDE}" name="Yarna D'Al'Gargan" dataDxfId="218">
      <calculatedColumnFormula>IF(Data!$K3=AT$1, "",             IF(ISERR(SEARCH(AT$1,Data!$G3)),        "",          ";" &amp; VLOOKUP(AT$1,Data!$K:$M,3, FALSE) &amp; ",""" &amp; VLOOKUP(AT$1,Data!$K:$L,2, FALSE) &amp; """;"   )             )</calculatedColumnFormula>
    </tableColumn>
    <tableColumn id="35" xr3:uid="{25CAD6B4-D8AC-4F49-823E-4AA299D51933}" name="Figrin D'An" dataDxfId="217">
      <calculatedColumnFormula>IF(Data!$K3=AU$1, "",             IF(ISERR(SEARCH(AU$1,Data!$G3)),        "",          ";" &amp; VLOOKUP(AU$1,Data!$K:$M,3, FALSE) &amp; ",""" &amp; VLOOKUP(AU$1,Data!$K:$L,2, FALSE) &amp; """;"   )             )</calculatedColumnFormula>
    </tableColumn>
    <tableColumn id="36" xr3:uid="{EBCF595C-DD24-4385-95E4-E8AAFADB0534}" name="Poe Dameron" dataDxfId="216">
      <calculatedColumnFormula>IF(Data!$K3=AV$1, "",             IF(ISERR(SEARCH(AV$1,Data!$G3)),        "",          ";" &amp; VLOOKUP(AV$1,Data!$K:$M,3, FALSE) &amp; ",""" &amp; VLOOKUP(AV$1,Data!$K:$L,2, FALSE) &amp; """;"   )             )</calculatedColumnFormula>
    </tableColumn>
    <tableColumn id="37" xr3:uid="{442C9D46-0297-44CE-B5CD-C110BD7EB6C3}" name="Vober Dand" dataDxfId="215">
      <calculatedColumnFormula>IF(Data!$K3=AW$1, "",             IF(ISERR(SEARCH(AW$1,Data!$G3)),        "",          ";" &amp; VLOOKUP(AW$1,Data!$K:$M,3, FALSE) &amp; ",""" &amp; VLOOKUP(AW$1,Data!$K:$L,2, FALSE) &amp; """;"   )             )</calculatedColumnFormula>
    </tableColumn>
    <tableColumn id="38" xr3:uid="{ED511F81-8178-4CE2-9499-45E2554F0CFD}" name="Biggs Darklighter" dataDxfId="214">
      <calculatedColumnFormula>IF(Data!$K3=AX$1, "",             IF(ISERR(SEARCH(AX$1,Data!$G3)),        "",          ";" &amp; VLOOKUP(AX$1,Data!$K:$M,3, FALSE) &amp; ",""" &amp; VLOOKUP(AX$1,Data!$K:$L,2, FALSE) &amp; """;"   )             )</calculatedColumnFormula>
    </tableColumn>
    <tableColumn id="39" xr3:uid="{6AECA959-D000-4518-9675-D6C08C3203BD}" name="Lexi Dio" dataDxfId="213">
      <calculatedColumnFormula>IF(Data!$K3=AY$1, "",             IF(ISERR(SEARCH(AY$1,Data!$G3)),        "",          ";" &amp; VLOOKUP(AY$1,Data!$K:$M,3, FALSE) &amp; ",""" &amp; VLOOKUP(AY$1,Data!$K:$L,2, FALSE) &amp; """;"   )             )</calculatedColumnFormula>
    </tableColumn>
    <tableColumn id="40" xr3:uid="{7E4A0B06-D658-4D6E-B54B-73C11F0797CC}" name="Lott Dod" dataDxfId="212">
      <calculatedColumnFormula>IF(Data!$K3=AZ$1, "",             IF(ISERR(SEARCH(AZ$1,Data!$G3)),        "",          ";" &amp; VLOOKUP(AZ$1,Data!$K:$M,3, FALSE) &amp; ",""" &amp; VLOOKUP(AZ$1,Data!$K:$L,2, FALSE) &amp; """;"   )             )</calculatedColumnFormula>
    </tableColumn>
    <tableColumn id="41" xr3:uid="{370E96BD-86BA-458E-96B1-C67522D03B2D}" name="Général Jan Dodonna" dataDxfId="211">
      <calculatedColumnFormula>IF(Data!$K3=BA$1, "",             IF(ISERR(SEARCH(BA$1,Data!$G3)),        "",          ";" &amp; VLOOKUP(BA$1,Data!$K:$M,3, FALSE) &amp; ",""" &amp; VLOOKUP(BA$1,Data!$K:$L,2, FALSE) &amp; """;"   )             )</calculatedColumnFormula>
    </tableColumn>
    <tableColumn id="42" xr3:uid="{C351DA8F-A77B-4138-9E55-E21C81E468DE}" name="Daultay Dofine" dataDxfId="210">
      <calculatedColumnFormula>IF(Data!$K3=BB$1, "",             IF(ISERR(SEARCH(BB$1,Data!$G3)),        "",          ";" &amp; VLOOKUP(BB$1,Data!$K:$M,3, FALSE) &amp; ",""" &amp; VLOOKUP(BB$1,Data!$K:$L,2, FALSE) &amp; """;"   )             )</calculatedColumnFormula>
    </tableColumn>
    <tableColumn id="43" xr3:uid="{883713BE-D073-444F-B690-452637D78F56}" name="Comte Dooku" dataDxfId="209">
      <calculatedColumnFormula>IF(Data!$K3=BC$1, "",             IF(ISERR(SEARCH(BC$1,Data!$G3)),        "",          ";" &amp; VLOOKUP(BC$1,Data!$K:$M,3, FALSE) &amp; ",""" &amp; VLOOKUP(BC$1,Data!$K:$L,2, FALSE) &amp; """;"   )             )</calculatedColumnFormula>
    </tableColumn>
    <tableColumn id="44" xr3:uid="{5B149870-F9F2-4E20-BB7A-7B2AB5BF6AA4}" name="Cin Drallig" dataDxfId="208">
      <calculatedColumnFormula>IF(Data!$K3=BD$1, "",             IF(ISERR(SEARCH(BD$1,Data!$G3)),        "",          ";" &amp; VLOOKUP(BD$1,Data!$K:$M,3, FALSE) &amp; ",""" &amp; VLOOKUP(BD$1,Data!$K:$L,2, FALSE) &amp; """;"   )             )</calculatedColumnFormula>
    </tableColumn>
    <tableColumn id="45" xr3:uid="{D60F291D-6E82-4C9D-AF9E-F2F84AACF261}" name="Kyp Durron" dataDxfId="207">
      <calculatedColumnFormula>IF(Data!$K3=BE$1, "",             IF(ISERR(SEARCH(BE$1,Data!$G3)),        "",          ";" &amp; VLOOKUP(BE$1,Data!$K:$M,3, FALSE) &amp; ",""" &amp; VLOOKUP(BE$1,Data!$K:$L,2, FALSE) &amp; """;"   )             )</calculatedColumnFormula>
    </tableColumn>
    <tableColumn id="46" xr3:uid="{450A6A29-BADF-486E-A58E-6947555DA5DB}" name="Hugo EckenerNote 4" dataDxfId="206">
      <calculatedColumnFormula>IF(Data!$K3=BF$1, "",             IF(ISERR(SEARCH(BF$1,Data!$G3)),        "",          ";" &amp; VLOOKUP(BF$1,Data!$K:$M,3, FALSE) &amp; ",""" &amp; VLOOKUP(BF$1,Data!$K:$L,2, FALSE) &amp; """;"   )             )</calculatedColumnFormula>
    </tableColumn>
    <tableColumn id="47" xr3:uid="{EBFBA8D7-E5C2-4044-B555-B9083CE7541C}" name="Major Caluan Ematt" dataDxfId="205">
      <calculatedColumnFormula>IF(Data!$K3=BG$1, "",             IF(ISERR(SEARCH(BG$1,Data!$G3)),        "",          ";" &amp; VLOOKUP(BG$1,Data!$K:$M,3, FALSE) &amp; ",""" &amp; VLOOKUP(BG$1,Data!$K:$L,2, FALSE) &amp; """;"   )             )</calculatedColumnFormula>
    </tableColumn>
    <tableColumn id="48" xr3:uid="{78829A47-D4E6-48C6-A0DF-CB3310D9DF22}" name="EV-9D9" dataDxfId="204">
      <calculatedColumnFormula>IF(Data!$K3=BH$1, "",             IF(ISERR(SEARCH(BH$1,Data!$G3)),        "",          ";" &amp; VLOOKUP(BH$1,Data!$K:$M,3, FALSE) &amp; ",""" &amp; VLOOKUP(BH$1,Data!$K:$L,2, FALSE) &amp; """;"   )             )</calculatedColumnFormula>
    </tableColumn>
    <tableColumn id="49" xr3:uid="{AB06DBE6-CB47-47C0-B972-32E4606B1CDC}" name="Docteur Cornelius Evazan" dataDxfId="203">
      <calculatedColumnFormula>IF(Data!$K3=BI$1, "",             IF(ISERR(SEARCH(BI$1,Data!$G3)),        "",          ";" &amp; VLOOKUP(BI$1,Data!$K:$M,3, FALSE) &amp; ",""" &amp; VLOOKUP(BI$1,Data!$K:$L,2, FALSE) &amp; """;"   )             )</calculatedColumnFormula>
    </tableColumn>
    <tableColumn id="50" xr3:uid="{A34E9B62-5A4B-4707-82C3-0B077E900FAD}" name="Sun Fac" dataDxfId="202">
      <calculatedColumnFormula>IF(Data!$K3=BJ$1, "",             IF(ISERR(SEARCH(BJ$1,Data!$G3)),        "",          ";" &amp; VLOOKUP(BJ$1,Data!$K:$M,3, FALSE) &amp; ",""" &amp; VLOOKUP(BJ$1,Data!$K:$L,2, FALSE) &amp; """;"   )             )</calculatedColumnFormula>
    </tableColumn>
    <tableColumn id="51" xr3:uid="{29235287-4DF2-4048-9E0A-0776E9F0522C}" name="Soontir Fel" dataDxfId="201">
      <calculatedColumnFormula>IF(Data!$K3=BK$1, "",             IF(ISERR(SEARCH(BK$1,Data!$G3)),        "",          ";" &amp; VLOOKUP(BK$1,Data!$K:$M,3, FALSE) &amp; ",""" &amp; VLOOKUP(BK$1,Data!$K:$L,2, FALSE) &amp; """;"   )             )</calculatedColumnFormula>
    </tableColumn>
    <tableColumn id="52" xr3:uid="{2C48065D-F4FD-4BDD-96CD-2A286AADD72A}" name="Boba Fett" dataDxfId="200">
      <calculatedColumnFormula>IF(Data!$K3=BL$1, "",             IF(ISERR(SEARCH(BL$1,Data!$G3)),        "",          ";" &amp; VLOOKUP(BL$1,Data!$K:$M,3, FALSE) &amp; ",""" &amp; VLOOKUP(BL$1,Data!$K:$L,2, FALSE) &amp; """;"   )             )</calculatedColumnFormula>
    </tableColumn>
    <tableColumn id="53" xr3:uid="{42006209-66CF-4263-A4E5-E4E60F006CBA}" name="Jango Fett" dataDxfId="199">
      <calculatedColumnFormula>IF(Data!$K3=BM$1, "",             IF(ISERR(SEARCH(BM$1,Data!$G3)),        "",          ";" &amp; VLOOKUP(BM$1,Data!$K:$M,3, FALSE) &amp; ",""" &amp; VLOOKUP(BM$1,Data!$K:$L,2, FALSE) &amp; """;"   )             )</calculatedColumnFormula>
    </tableColumn>
    <tableColumn id="54" xr3:uid="{21F14D95-12CB-4F8C-8EE3-1EB3EF2DA2D4}" name="Borsk Fey'lya" dataDxfId="198">
      <calculatedColumnFormula>IF(Data!$K3=BN$1, "",             IF(ISERR(SEARCH(BN$1,Data!$G3)),        "",          ";" &amp; VLOOKUP(BN$1,Data!$K:$M,3, FALSE) &amp; ",""" &amp; VLOOKUP(BN$1,Data!$K:$L,2, FALSE) &amp; """;"   )             )</calculatedColumnFormula>
    </tableColumn>
    <tableColumn id="55" xr3:uid="{D28EF02B-61A5-4778-B7E8-2A06E3A6A3D9}" name="Finn" dataDxfId="197">
      <calculatedColumnFormula>IF(Data!$K3=BO$1, "",             IF(ISERR(SEARCH(BO$1,Data!$G3)),        "",          ";" &amp; VLOOKUP(BO$1,Data!$K:$M,3, FALSE) &amp; ",""" &amp; VLOOKUP(BO$1,Data!$K:$L,2, FALSE) &amp; """;"   )             )</calculatedColumnFormula>
    </tableColumn>
    <tableColumn id="56" xr3:uid="{3D54A4B5-F31A-4725-B52D-36EB16143885}" name="Kit Fisto" dataDxfId="196">
      <calculatedColumnFormula>IF(Data!$K3=BP$1, "",             IF(ISERR(SEARCH(BP$1,Data!$G3)),        "",          ";" &amp; VLOOKUP(BP$1,Data!$K:$M,3, FALSE) &amp; ",""" &amp; VLOOKUP(BP$1,Data!$K:$L,2, FALSE) &amp; """;"   )             )</calculatedColumnFormula>
    </tableColumn>
    <tableColumn id="57" xr3:uid="{B844CC48-6375-4B7E-AEA7-85560E6B4F9C}" name="Fode et Beed" dataDxfId="195">
      <calculatedColumnFormula>IF(Data!$K3=BQ$1, "",             IF(ISERR(SEARCH(BQ$1,Data!$G3)),        "",          ";" &amp; VLOOKUP(BQ$1,Data!$K:$M,3, FALSE) &amp; ",""" &amp; VLOOKUP(BQ$1,Data!$K:$L,2, FALSE) &amp; """;"   )             )</calculatedColumnFormula>
    </tableColumn>
    <tableColumn id="58" xr3:uid="{67725D36-11C3-4A62-ADE1-8F02D5A5F1E5}" name="Bib Fortuna" dataDxfId="194">
      <calculatedColumnFormula>IF(Data!$K3=BR$1, "",             IF(ISERR(SEARCH(BR$1,Data!$G3)),        "",          ";" &amp; VLOOKUP(BR$1,Data!$K:$M,3, FALSE) &amp; ",""" &amp; VLOOKUP(BR$1,Data!$K:$L,2, FALSE) &amp; """;"   )             )</calculatedColumnFormula>
    </tableColumn>
    <tableColumn id="59" xr3:uid="{88C5FD21-F9DF-4FE9-95D0-A620F59DECAD}" name="Silver Fyre" dataDxfId="193">
      <calculatedColumnFormula>IF(Data!$K3=BS$1, "",             IF(ISERR(SEARCH(BS$1,Data!$G3)),        "",          ";" &amp; VLOOKUP(BS$1,Data!$K:$M,3, FALSE) &amp; ",""" &amp; VLOOKUP(BS$1,Data!$K:$L,2, FALSE) &amp; """;"   )             )</calculatedColumnFormula>
    </tableColumn>
    <tableColumn id="60" xr3:uid="{654E1887-71F7-40A1-B64F-07EDE28C0DEB}" name="Adi Gallia" dataDxfId="192">
      <calculatedColumnFormula>IF(Data!$K3=BT$1, "",             IF(ISERR(SEARCH(BT$1,Data!$G3)),        "",          ";" &amp; VLOOKUP(BT$1,Data!$K:$M,3, FALSE) &amp; ",""" &amp; VLOOKUP(BT$1,Data!$K:$L,2, FALSE) &amp; """;"   )             )</calculatedColumnFormula>
    </tableColumn>
    <tableColumn id="61" xr3:uid="{274E1708-E39C-4801-A007-22D66CBEC6C4}" name="Garindan" dataDxfId="191">
      <calculatedColumnFormula>IF(Data!$K3=BU$1, "",             IF(ISERR(SEARCH(BU$1,Data!$G3)),        "",          ";" &amp; VLOOKUP(BU$1,Data!$K:$M,3, FALSE) &amp; ",""" &amp; VLOOKUP(BU$1,Data!$K:$L,2, FALSE) &amp; """;"   )             )</calculatedColumnFormula>
    </tableColumn>
    <tableColumn id="62" xr3:uid="{5654D4F6-5722-4415-BDFC-6E7B8ABCF99C}" name="Gragra" dataDxfId="190">
      <calculatedColumnFormula>IF(Data!$K3=BV$1, "",             IF(ISERR(SEARCH(BV$1,Data!$G3)),        "",          ";" &amp; VLOOKUP(BV$1,Data!$K:$M,3, FALSE) &amp; ",""" &amp; VLOOKUP(BV$1,Data!$K:$L,2, FALSE) &amp; """;"   )             )</calculatedColumnFormula>
    </tableColumn>
    <tableColumn id="63" xr3:uid="{42A50912-2444-4BDF-96E8-5F6A7E048290}" name="Greeata" dataDxfId="189">
      <calculatedColumnFormula>IF(Data!$K3=BW$1, "",             IF(ISERR(SEARCH(BW$1,Data!$G3)),        "",          ";" &amp; VLOOKUP(BW$1,Data!$K:$M,3, FALSE) &amp; ",""" &amp; VLOOKUP(BW$1,Data!$K:$L,2, FALSE) &amp; """;"   )             )</calculatedColumnFormula>
    </tableColumn>
    <tableColumn id="64" xr3:uid="{B66FD8DD-80BB-491E-BFC6-ACF9C87D1FC8}" name="Greedo" dataDxfId="188">
      <calculatedColumnFormula>IF(Data!$K3=BX$1, "",             IF(ISERR(SEARCH(BX$1,Data!$G3)),        "",          ";" &amp; VLOOKUP(BX$1,Data!$K:$M,3, FALSE) &amp; ",""" &amp; VLOOKUP(BX$1,Data!$K:$L,2, FALSE) &amp; """;"   )             )</calculatedColumnFormula>
    </tableColumn>
    <tableColumn id="65" xr3:uid="{3F754EA7-9C7F-415E-BC18-3031B336C9A1}" name="Général Grievous" dataDxfId="187">
      <calculatedColumnFormula>IF(Data!$K3=BY$1, "",             IF(ISERR(SEARCH(BY$1,Data!$G3)),        "",          ";" &amp; VLOOKUP(BY$1,Data!$K:$M,3, FALSE) &amp; ",""" &amp; VLOOKUP(BY$1,Data!$K:$L,2, FALSE) &amp; """;"   )             )</calculatedColumnFormula>
    </tableColumn>
    <tableColumn id="66" xr3:uid="{0D2986DA-8DE8-45F5-A243-1BD8BF5D11F3}" name="Grummgar" dataDxfId="186">
      <calculatedColumnFormula>IF(Data!$K3=BZ$1, "",             IF(ISERR(SEARCH(BZ$1,Data!$G3)),        "",          ";" &amp; VLOOKUP(BZ$1,Data!$K:$M,3, FALSE) &amp; ",""" &amp; VLOOKUP(BZ$1,Data!$K:$L,2, FALSE) &amp; """;"   )             )</calculatedColumnFormula>
    </tableColumn>
    <tableColumn id="67" xr3:uid="{FB08FF48-1AB6-42D2-B4AB-2EA67949E313}" name="Nute Gunray" dataDxfId="185">
      <calculatedColumnFormula>IF(Data!$K3=CA$1, "",             IF(ISERR(SEARCH(CA$1,Data!$G3)),        "",          ";" &amp; VLOOKUP(CA$1,Data!$K:$M,3, FALSE) &amp; ",""" &amp; VLOOKUP(CA$1,Data!$K:$L,2, FALSE) &amp; """;"   )             )</calculatedColumnFormula>
    </tableColumn>
    <tableColumn id="68" xr3:uid="{EC2E63C7-271A-4642-B684-27D06146D2AF}" name="Guri" dataDxfId="184">
      <calculatedColumnFormula>IF(Data!$K3=CB$1, "",             IF(ISERR(SEARCH(CB$1,Data!$G3)),        "",          ";" &amp; VLOOKUP(CB$1,Data!$K:$M,3, FALSE) &amp; ",""" &amp; VLOOKUP(CB$1,Data!$K:$L,2, FALSE) &amp; """;"   )             )</calculatedColumnFormula>
    </tableColumn>
    <tableColumn id="69" xr3:uid="{8C9C026A-A126-40C8-B72C-63FE6AB2AB5D}" name="Rune Haako" dataDxfId="183">
      <calculatedColumnFormula>IF(Data!$K3=CC$1, "",             IF(ISERR(SEARCH(CC$1,Data!$G3)),        "",          ";" &amp; VLOOKUP(CC$1,Data!$K:$M,3, FALSE) &amp; ",""" &amp; VLOOKUP(CC$1,Data!$K:$L,2, FALSE) &amp; """;"   )             )</calculatedColumnFormula>
    </tableColumn>
    <tableColumn id="70" xr3:uid="{80E59392-C197-4D6E-B535-B02CC382B488}" name="San Hill" dataDxfId="182">
      <calculatedColumnFormula>IF(Data!$K3=CD$1, "",             IF(ISERR(SEARCH(CD$1,Data!$G3)),        "",          ";" &amp; VLOOKUP(CD$1,Data!$K:$M,3, FALSE) &amp; ",""" &amp; VLOOKUP(CD$1,Data!$K:$L,2, FALSE) &amp; """;"   )             )</calculatedColumnFormula>
    </tableColumn>
    <tableColumn id="71" xr3:uid="{BA09D1A7-CC2C-487F-A691-EC408FB85FDB}" name="Corran Horn" dataDxfId="181">
      <calculatedColumnFormula>IF(Data!$K3=CE$1, "",             IF(ISERR(SEARCH(CE$1,Data!$G3)),        "",          ";" &amp; VLOOKUP(CE$1,Data!$K:$M,3, FALSE) &amp; ",""" &amp; VLOOKUP(CE$1,Data!$K:$L,2, FALSE) &amp; """;"   )             )</calculatedColumnFormula>
    </tableColumn>
    <tableColumn id="72" xr3:uid="{3932C612-EDFE-4CF3-974D-E9D0319D90FF}" name="Huit-D-Huit ou 8D8" dataDxfId="180">
      <calculatedColumnFormula>IF(Data!$K3=CF$1, "",             IF(ISERR(SEARCH(CF$1,Data!$G3)),        "",          ";" &amp; VLOOKUP(CF$1,Data!$K:$M,3, FALSE) &amp; ",""" &amp; VLOOKUP(CF$1,Data!$K:$L,2, FALSE) &amp; """;"   )             )</calculatedColumnFormula>
    </tableColumn>
    <tableColumn id="73" xr3:uid="{B11A8473-E878-40BA-84DA-8FFCF26F23C1}" name="Général Armitage Hux" dataDxfId="179">
      <calculatedColumnFormula>IF(Data!$K3=CG$1, "",             IF(ISERR(SEARCH(CG$1,Data!$G3)),        "",          ";" &amp; VLOOKUP(CG$1,Data!$K:$M,3, FALSE) &amp; ",""" &amp; VLOOKUP(CG$1,Data!$K:$L,2, FALSE) &amp; """;"   )             )</calculatedColumnFormula>
    </tableColumn>
    <tableColumn id="74" xr3:uid="{C426B330-4185-468E-9D1D-A280860A432D}" name="IG-88" dataDxfId="178">
      <calculatedColumnFormula>IF(Data!$K3=CH$1, "",             IF(ISERR(SEARCH(CH$1,Data!$G3)),        "",          ";" &amp; VLOOKUP(CH$1,Data!$K:$M,3, FALSE) &amp; ",""" &amp; VLOOKUP(CH$1,Data!$K:$L,2, FALSE) &amp; """;"   )             )</calculatedColumnFormula>
    </tableColumn>
    <tableColumn id="75" xr3:uid="{8D74E89E-9AE6-471A-AC22-C53553C45212}" name="L'Inquisiteur" dataDxfId="177">
      <calculatedColumnFormula>IF(Data!$K3=CI$1, "",             IF(ISERR(SEARCH(CI$1,Data!$G3)),        "",          ";" &amp; VLOOKUP(CI$1,Data!$K:$M,3, FALSE) &amp; ",""" &amp; VLOOKUP(CI$1,Data!$K:$L,2, FALSE) &amp; """;"   )             )</calculatedColumnFormula>
    </tableColumn>
    <tableColumn id="76" xr3:uid="{E7AC9794-5ABA-46A0-83C9-ECEFA842EB61}" name="Ysanne Isard" dataDxfId="176">
      <calculatedColumnFormula>IF(Data!$K3=CJ$1, "",             IF(ISERR(SEARCH(CJ$1,Data!$G3)),        "",          ";" &amp; VLOOKUP(CJ$1,Data!$K:$M,3, FALSE) &amp; ",""" &amp; VLOOKUP(CJ$1,Data!$K:$L,2, FALSE) &amp; """;"   )             )</calculatedColumnFormula>
    </tableColumn>
    <tableColumn id="77" xr3:uid="{E5127921-2599-45A6-910E-504B0DEC74AD}" name="Prince Isolder" dataDxfId="175">
      <calculatedColumnFormula>IF(Data!$K3=CK$1, "",             IF(ISERR(SEARCH(CK$1,Data!$G3)),        "",          ";" &amp; VLOOKUP(CK$1,Data!$K:$M,3, FALSE) &amp; ",""" &amp; VLOOKUP(CK$1,Data!$K:$L,2, FALSE) &amp; """;"   )             )</calculatedColumnFormula>
    </tableColumn>
    <tableColumn id="78" xr3:uid="{E5BA5B06-CCAD-4EC7-A6FF-D4E578D5217C}" name="Capitaine Sidon Ithano" dataDxfId="174">
      <calculatedColumnFormula>IF(Data!$K3=CL$1, "",             IF(ISERR(SEARCH(CL$1,Data!$G3)),        "",          ";" &amp; VLOOKUP(CL$1,Data!$K:$M,3, FALSE) &amp; ",""" &amp; VLOOKUP(CL$1,Data!$K:$L,2, FALSE) &amp; """;"   )             )</calculatedColumnFormula>
    </tableColumn>
    <tableColumn id="79" xr3:uid="{60063A4E-9C30-4060-8841-D65DC7E9BFC9}" name="J'Quille" dataDxfId="173">
      <calculatedColumnFormula>IF(Data!$K3=CM$1, "",             IF(ISERR(SEARCH(CM$1,Data!$G3)),        "",          ";" &amp; VLOOKUP(CM$1,Data!$K:$M,3, FALSE) &amp; ",""" &amp; VLOOKUP(CM$1,Data!$K:$L,2, FALSE) &amp; """;"   )             )</calculatedColumnFormula>
    </tableColumn>
    <tableColumn id="80" xr3:uid="{1D0729A8-C6EA-4880-840B-B2BFD34426C6}" name="Jabba le Hutt" dataDxfId="172">
      <calculatedColumnFormula>IF(Data!$K3=CN$1, "",             IF(ISERR(SEARCH(CN$1,Data!$G3)),        "",          ";" &amp; VLOOKUP(CN$1,Data!$K:$M,3, FALSE) &amp; ",""" &amp; VLOOKUP(CN$1,Data!$K:$L,2, FALSE) &amp; """;"   )             )</calculatedColumnFormula>
    </tableColumn>
    <tableColumn id="81" xr3:uid="{561D4F68-58E9-472A-8359-5FCBF8501A30}" name="Mara Jade" dataDxfId="171">
      <calculatedColumnFormula>IF(Data!$K3=CO$1, "",             IF(ISERR(SEARCH(CO$1,Data!$G3)),        "",          ";" &amp; VLOOKUP(CO$1,Data!$K:$M,3, FALSE) &amp; ",""" &amp; VLOOKUP(CO$1,Data!$K:$L,2, FALSE) &amp; """;"   )             )</calculatedColumnFormula>
    </tableColumn>
    <tableColumn id="82" xr3:uid="{CA40E2B2-5DCE-4FF6-BFB3-69E97D8FD5C1}" name="Reine Jamillia" dataDxfId="170">
      <calculatedColumnFormula>IF(Data!$K3=CP$1, "",             IF(ISERR(SEARCH(CP$1,Data!$G3)),        "",          ";" &amp; VLOOKUP(CP$1,Data!$K:$M,3, FALSE) &amp; ",""" &amp; VLOOKUP(CP$1,Data!$K:$L,2, FALSE) &amp; """;"   )             )</calculatedColumnFormula>
    </tableColumn>
    <tableColumn id="83" xr3:uid="{7EC36A47-2F94-4D98-AFED-CCE423B1A3A2}" name="Kanan Jarrus" dataDxfId="169">
      <calculatedColumnFormula>IF(Data!$K3=CQ$1, "",             IF(ISERR(SEARCH(CQ$1,Data!$G3)),        "",          ";" &amp; VLOOKUP(CQ$1,Data!$K:$M,3, FALSE) &amp; ",""" &amp; VLOOKUP(CQ$1,Data!$K:$L,2, FALSE) &amp; """;"   )             )</calculatedColumnFormula>
    </tableColumn>
    <tableColumn id="84" xr3:uid="{B18D3152-C56A-4462-B785-9AF0710D43FB}" name="Moff Tiaan Jerjerrod" dataDxfId="168">
      <calculatedColumnFormula>IF(Data!$K3=CR$1, "",             IF(ISERR(SEARCH(CR$1,Data!$G3)),        "",          ";" &amp; VLOOKUP(CR$1,Data!$K:$M,3, FALSE) &amp; ",""" &amp; VLOOKUP(CR$1,Data!$K:$L,2, FALSE) &amp; """;"   )             )</calculatedColumnFormula>
    </tableColumn>
    <tableColumn id="85" xr3:uid="{B2D18285-F260-4516-B925-F60D6F18D19D}" name="Dexter Jettster" dataDxfId="167">
      <calculatedColumnFormula>IF(Data!$K3=CS$1, "",             IF(ISERR(SEARCH(CS$1,Data!$G3)),        "",          ";" &amp; VLOOKUP(CS$1,Data!$K:$M,3, FALSE) &amp; ",""" &amp; VLOOKUP(CS$1,Data!$K:$L,2, FALSE) &amp; """;"   )             )</calculatedColumnFormula>
    </tableColumn>
    <tableColumn id="86" xr3:uid="{B8CDF78B-2EDA-4285-9D54-EE8CB0A9E175}" name="Qui-Gon Jinn" dataDxfId="166">
      <calculatedColumnFormula>IF(Data!$K3=CT$1, "",             IF(ISERR(SEARCH(CT$1,Data!$G3)),        "",          ";" &amp; VLOOKUP(CT$1,Data!$K:$M,3, FALSE) &amp; ",""" &amp; VLOOKUP(CT$1,Data!$K:$L,2, FALSE) &amp; """;"   )             )</calculatedColumnFormula>
    </tableColumn>
    <tableColumn id="87" xr3:uid="{B692D86A-BAC1-48A2-854E-6E28D55852A1}" name="Jira" dataDxfId="165">
      <calculatedColumnFormula>IF(Data!$K3=CU$1, "",             IF(ISERR(SEARCH(CU$1,Data!$G3)),        "",          ";" &amp; VLOOKUP(CU$1,Data!$K:$M,3, FALSE) &amp; ",""" &amp; VLOOKUP(CU$1,Data!$K:$L,2, FALSE) &amp; """;"   )             )</calculatedColumnFormula>
    </tableColumn>
    <tableColumn id="88" xr3:uid="{D0191817-0CC3-41A4-8E88-72E652FF2DE1}" name="Zett Jukassa" dataDxfId="164">
      <calculatedColumnFormula>IF(Data!$K3=CV$1, "",             IF(ISERR(SEARCH(CV$1,Data!$G3)),        "",          ";" &amp; VLOOKUP(CV$1,Data!$K:$M,3, FALSE) &amp; ",""" &amp; VLOOKUP(CV$1,Data!$K:$L,2, FALSE) &amp; """;"   )             )</calculatedColumnFormula>
    </tableColumn>
    <tableColumn id="89" xr3:uid="{51EF0F1E-59C0-4341-B4B4-C9A627E6B6B2}" name="Docteur Harter Kalonia" dataDxfId="163">
      <calculatedColumnFormula>IF(Data!$K3=CW$1, "",             IF(ISERR(SEARCH(CW$1,Data!$G3)),        "",          ";" &amp; VLOOKUP(CW$1,Data!$K:$M,3, FALSE) &amp; ",""" &amp; VLOOKUP(CW$1,Data!$K:$L,2, FALSE) &amp; """;"   )             )</calculatedColumnFormula>
    </tableColumn>
    <tableColumn id="90" xr3:uid="{FB6E41D4-FE25-4407-9976-BB7271DEE6D6}" name="Maz Kanata" dataDxfId="162">
      <calculatedColumnFormula>IF(Data!$K3=CX$1, "",             IF(ISERR(SEARCH(CX$1,Data!$G3)),        "",          ";" &amp; VLOOKUP(CX$1,Data!$K:$M,3, FALSE) &amp; ",""" &amp; VLOOKUP(CX$1,Data!$K:$L,2, FALSE) &amp; """;"   )             )</calculatedColumnFormula>
    </tableColumn>
    <tableColumn id="91" xr3:uid="{B1A31F18-61A8-437F-94BA-77005D567A4D}" name="Kir Kanos" dataDxfId="161">
      <calculatedColumnFormula>IF(Data!$K3=CY$1, "",             IF(ISERR(SEARCH(CY$1,Data!$G3)),        "",          ";" &amp; VLOOKUP(CY$1,Data!$K:$M,3, FALSE) &amp; ",""" &amp; VLOOKUP(CY$1,Data!$K:$L,2, FALSE) &amp; """;"   )             )</calculatedColumnFormula>
    </tableColumn>
    <tableColumn id="92" xr3:uid="{2F22C4DA-20DC-4E68-96EC-69C5B7088A9B}" name="Volfe Karkko" dataDxfId="160">
      <calculatedColumnFormula>IF(Data!$K3=CZ$1, "",             IF(ISERR(SEARCH(CZ$1,Data!$G3)),        "",          ";" &amp; VLOOKUP(CZ$1,Data!$K:$M,3, FALSE) &amp; ",""" &amp; VLOOKUP(CZ$1,Data!$K:$L,2, FALSE) &amp; """;"   )             )</calculatedColumnFormula>
    </tableColumn>
    <tableColumn id="93" xr3:uid="{B0ABEF90-A04C-487F-B4B7-900EFE3B124D}" name="Talon Karrde" dataDxfId="159">
      <calculatedColumnFormula>IF(Data!$K3=DA$1, "",             IF(ISERR(SEARCH(DA$1,Data!$G3)),        "",          ";" &amp; VLOOKUP(DA$1,Data!$K:$M,3, FALSE) &amp; ",""" &amp; VLOOKUP(DA$1,Data!$K:$L,2, FALSE) &amp; """;"   )             )</calculatedColumnFormula>
    </tableColumn>
    <tableColumn id="94" xr3:uid="{0117D027-C79A-4ECF-8139-377AD29712E5}" name="Kyle Katarn" dataDxfId="158">
      <calculatedColumnFormula>IF(Data!$K3=DB$1, "",             IF(ISERR(SEARCH(DB$1,Data!$G3)),        "",          ";" &amp; VLOOKUP(DB$1,Data!$K:$M,3, FALSE) &amp; ",""" &amp; VLOOKUP(DB$1,Data!$K:$L,2, FALSE) &amp; """;"   )             )</calculatedColumnFormula>
    </tableColumn>
    <tableColumn id="95" xr3:uid="{D3103E92-74F0-42F8-B03F-616333CF62AB}" name="Obi-Wan Kenobi" dataDxfId="157">
      <calculatedColumnFormula>IF(Data!$K3=DC$1, "",             IF(ISERR(SEARCH(DC$1,Data!$G3)),        "",          ";" &amp; VLOOKUP(DC$1,Data!$K:$M,3, FALSE) &amp; ",""" &amp; VLOOKUP(DC$1,Data!$K:$L,2, FALSE) &amp; """;"   )             )</calculatedColumnFormula>
    </tableColumn>
    <tableColumn id="96" xr3:uid="{B36215C4-D634-4FE0-B7E7-820ED7133813}" name="Ki-Adi-Mundi" dataDxfId="156">
      <calculatedColumnFormula>IF(Data!$K3=DD$1, "",             IF(ISERR(SEARCH(DD$1,Data!$G3)),        "",          ";" &amp; VLOOKUP(DD$1,Data!$K:$M,3, FALSE) &amp; ",""" &amp; VLOOKUP(DD$1,Data!$K:$L,2, FALSE) &amp; """;"   )             )</calculatedColumnFormula>
    </tableColumn>
    <tableColumn id="97" xr3:uid="{4677D385-32D2-4F21-9574-885BD5DC60EF}" name="Agen Kolar" dataDxfId="155">
      <calculatedColumnFormula>IF(Data!$K3=DE$1, "",             IF(ISERR(SEARCH(DE$1,Data!$G3)),        "",          ";" &amp; VLOOKUP(DE$1,Data!$K:$M,3, FALSE) &amp; ",""" &amp; VLOOKUP(DE$1,Data!$K:$L,2, FALSE) &amp; """;"   )             )</calculatedColumnFormula>
    </tableColumn>
    <tableColumn id="98" xr3:uid="{5FB7FC6E-1F76-4200-B76B-12987AD8C75C}" name="Plo Koon" dataDxfId="154">
      <calculatedColumnFormula>IF(Data!$K3=DF$1, "",             IF(ISERR(SEARCH(DF$1,Data!$G3)),        "",          ";" &amp; VLOOKUP(DF$1,Data!$K:$M,3, FALSE) &amp; ",""" &amp; VLOOKUP(DF$1,Data!$K:$L,2, FALSE) &amp; """;"   )             )</calculatedColumnFormula>
    </tableColumn>
    <tableColumn id="99" xr3:uid="{05B44EEB-1454-452D-AA14-2D2A861EEA6F}" name="Eeth Koth" dataDxfId="153">
      <calculatedColumnFormula>IF(Data!$K3=DG$1, "",             IF(ISERR(SEARCH(DG$1,Data!$G3)),        "",          ";" &amp; VLOOKUP(DG$1,Data!$K:$M,3, FALSE) &amp; ",""" &amp; VLOOKUP(DG$1,Data!$K:$L,2, FALSE) &amp; """;"   )             )</calculatedColumnFormula>
    </tableColumn>
    <tableColumn id="100" xr3:uid="{8C5F393C-AF7E-4175-B216-2800216795F9}" name="Labria" dataDxfId="152">
      <calculatedColumnFormula>IF(Data!$K3=DH$1, "",             IF(ISERR(SEARCH(DH$1,Data!$G3)),        "",          ";" &amp; VLOOKUP(DH$1,Data!$K:$M,3, FALSE) &amp; ",""" &amp; VLOOKUP(DH$1,Data!$K:$L,2, FALSE) &amp; """;"   )             )</calculatedColumnFormula>
    </tableColumn>
    <tableColumn id="101" xr3:uid="{FA410ACF-4400-4186-B27F-01DD72C0E72C}" name="Tsavong Lah" dataDxfId="151">
      <calculatedColumnFormula>IF(Data!$K3=DI$1, "",             IF(ISERR(SEARCH(DI$1,Data!$G3)),        "",          ";" &amp; VLOOKUP(DI$1,Data!$K:$M,3, FALSE) &amp; ",""" &amp; VLOOKUP(DI$1,Data!$K:$L,2, FALSE) &amp; """;"   )             )</calculatedColumnFormula>
    </tableColumn>
    <tableColumn id="102" xr3:uid="{13B1BD25-7082-455A-93B1-BA294E2D4102}" name="Owen et BeruNote 5 Lars" dataDxfId="150">
      <calculatedColumnFormula>IF(Data!$K3=DJ$1, "",             IF(ISERR(SEARCH(DJ$1,Data!$G3)),        "",          ";" &amp; VLOOKUP(DJ$1,Data!$K:$M,3, FALSE) &amp; ",""" &amp; VLOOKUP(DJ$1,Data!$K:$L,2, FALSE) &amp; """;"   )             )</calculatedColumnFormula>
    </tableColumn>
    <tableColumn id="103" xr3:uid="{A56E396B-556A-4E66-85CE-F5094029E9D3}" name="Cliegg Lars" dataDxfId="149">
      <calculatedColumnFormula>IF(Data!$K3=DK$1, "",             IF(ISERR(SEARCH(DK$1,Data!$G3)),        "",          ";" &amp; VLOOKUP(DK$1,Data!$K:$M,3, FALSE) &amp; ",""" &amp; VLOOKUP(DK$1,Data!$K:$L,2, FALSE) &amp; """;"   )             )</calculatedColumnFormula>
    </tableColumn>
    <tableColumn id="104" xr3:uid="{5C147F65-588C-4512-9AF6-41E4D47CE7DA}" name="Tasu Leech" dataDxfId="148">
      <calculatedColumnFormula>IF(Data!$K3=DL$1, "",             IF(ISERR(SEARCH(DL$1,Data!$G3)),        "",          ";" &amp; VLOOKUP(DL$1,Data!$K:$M,3, FALSE) &amp; ",""" &amp; VLOOKUP(DL$1,Data!$K:$L,2, FALSE) &amp; """;"   )             )</calculatedColumnFormula>
    </tableColumn>
    <tableColumn id="105" xr3:uid="{8131A2F8-33AE-4785-A916-224C68840EBC}" name="Bevel Lemelisk" dataDxfId="147">
      <calculatedColumnFormula>IF(Data!$K3=DM$1, "",             IF(ISERR(SEARCH(DM$1,Data!$G3)),        "",          ";" &amp; VLOOKUP(DM$1,Data!$K:$M,3, FALSE) &amp; ",""" &amp; VLOOKUP(DM$1,Data!$K:$L,2, FALSE) &amp; """;"   )             )</calculatedColumnFormula>
    </tableColumn>
    <tableColumn id="106" xr3:uid="{8D7E60CA-0CF8-4CA9-BCB4-036400C6AC81}" name="Lobot" dataDxfId="146">
      <calculatedColumnFormula>IF(Data!$K3=DN$1, "",             IF(ISERR(SEARCH(DN$1,Data!$G3)),        "",          ";" &amp; VLOOKUP(DN$1,Data!$K:$M,3, FALSE) &amp; ",""" &amp; VLOOKUP(DN$1,Data!$K:$L,2, FALSE) &amp; """;"   )             )</calculatedColumnFormula>
    </tableColumn>
    <tableColumn id="107" xr3:uid="{BFDB0903-AC7E-4A4E-A463-D16608548F69}" name="Logray" dataDxfId="145">
      <calculatedColumnFormula>IF(Data!$K3=DO$1, "",             IF(ISERR(SEARCH(DO$1,Data!$G3)),        "",          ";" &amp; VLOOKUP(DO$1,Data!$K:$M,3, FALSE) &amp; ",""" &amp; VLOOKUP(DO$1,Data!$K:$L,2, FALSE) &amp; """;"   )             )</calculatedColumnFormula>
    </tableColumn>
    <tableColumn id="108" xr3:uid="{C33C4508-449F-4A51-AA59-6ED201CC66EE}" name="Général Crix Madine" dataDxfId="144">
      <calculatedColumnFormula>IF(Data!$K3=DP$1, "",             IF(ISERR(SEARCH(DP$1,Data!$G3)),        "",          ";" &amp; VLOOKUP(DP$1,Data!$K:$M,3, FALSE) &amp; ",""" &amp; VLOOKUP(DP$1,Data!$K:$L,2, FALSE) &amp; """;"   )             )</calculatedColumnFormula>
    </tableColumn>
    <tableColumn id="109" xr3:uid="{A5596BA6-1F74-4D86-AB10-12342F7064E4}" name="Shu Mai" dataDxfId="143">
      <calculatedColumnFormula>IF(Data!$K3=DQ$1, "",             IF(ISERR(SEARCH(DQ$1,Data!$G3)),        "",          ";" &amp; VLOOKUP(DQ$1,Data!$K:$M,3, FALSE) &amp; ",""" &amp; VLOOKUP(DQ$1,Data!$K:$L,2, FALSE) &amp; """;"   )             )</calculatedColumnFormula>
    </tableColumn>
    <tableColumn id="110" xr3:uid="{77B440C3-0036-4ED1-AB58-DBF37DC56507}" name="Malakili" dataDxfId="142">
      <calculatedColumnFormula>IF(Data!$K3=DR$1, "",             IF(ISERR(SEARCH(DR$1,Data!$G3)),        "",          ";" &amp; VLOOKUP(DR$1,Data!$K:$M,3, FALSE) &amp; ",""" &amp; VLOOKUP(DR$1,Data!$K:$L,2, FALSE) &amp; """;"   )             )</calculatedColumnFormula>
    </tableColumn>
    <tableColumn id="111" xr3:uid="{7E962B43-98A1-4549-ACD1-BF6F91EB44BE}" name="Dark Maul" dataDxfId="141">
      <calculatedColumnFormula>IF(Data!$K3=DS$1, "",             IF(ISERR(SEARCH(DS$1,Data!$G3)),        "",          ";" &amp; VLOOKUP(DS$1,Data!$K:$M,3, FALSE) &amp; ",""" &amp; VLOOKUP(DS$1,Data!$K:$L,2, FALSE) &amp; """;"   )             )</calculatedColumnFormula>
    </tableColumn>
    <tableColumn id="112" xr3:uid="{4D7DE741-83BD-4030-AC96-AE268CFBAFAE}" name="Droopy McCool" dataDxfId="140">
      <calculatedColumnFormula>IF(Data!$K3=DT$1, "",             IF(ISERR(SEARCH(DT$1,Data!$G3)),        "",          ";" &amp; VLOOKUP(DT$1,Data!$K:$M,3, FALSE) &amp; ",""" &amp; VLOOKUP(DT$1,Data!$K:$L,2, FALSE) &amp; """;"   )             )</calculatedColumnFormula>
    </tableColumn>
    <tableColumn id="113" xr3:uid="{D3DFE838-7B2F-494D-932B-C72CF1D472CF}" name="Lyn Me" dataDxfId="139">
      <calculatedColumnFormula>IF(Data!$K3=DU$1, "",             IF(ISERR(SEARCH(DU$1,Data!$G3)),        "",          ";" &amp; VLOOKUP(DU$1,Data!$K:$M,3, FALSE) &amp; ",""" &amp; VLOOKUP(DU$1,Data!$K:$L,2, FALSE) &amp; """;"   )             )</calculatedColumnFormula>
    </tableColumn>
    <tableColumn id="114" xr3:uid="{923A0B45-2530-4EB9-B1C2-BBB82DD2E290}" name="ME-8D9" dataDxfId="138">
      <calculatedColumnFormula>IF(Data!$K3=DV$1, "",             IF(ISERR(SEARCH(DV$1,Data!$G3)),        "",          ";" &amp; VLOOKUP(DV$1,Data!$K:$M,3, FALSE) &amp; ",""" &amp; VLOOKUP(DV$1,Data!$K:$L,2, FALSE) &amp; """;"   )             )</calculatedColumnFormula>
    </tableColumn>
    <tableColumn id="115" xr3:uid="{725B6B7A-A055-4459-A0D9-49B45A530DB2}" name="Tion Medon" dataDxfId="137">
      <calculatedColumnFormula>IF(Data!$K3=DW$1, "",             IF(ISERR(SEARCH(DW$1,Data!$G3)),        "",          ";" &amp; VLOOKUP(DW$1,Data!$K:$M,3, FALSE) &amp; ",""" &amp; VLOOKUP(DW$1,Data!$K:$L,2, FALSE) &amp; """;"   )             )</calculatedColumnFormula>
    </tableColumn>
    <tableColumn id="116" xr3:uid="{E6D05E2C-ED97-4816-8FBD-07E89BFEC5C5}" name="Lieutenant Dopheld Mitaka" dataDxfId="136">
      <calculatedColumnFormula>IF(Data!$K3=DX$1, "",             IF(ISERR(SEARCH(DX$1,Data!$G3)),        "",          ";" &amp; VLOOKUP(DX$1,Data!$K:$M,3, FALSE) &amp; ",""" &amp; VLOOKUP(DX$1,Data!$K:$L,2, FALSE) &amp; """;"   )             )</calculatedColumnFormula>
    </tableColumn>
    <tableColumn id="117" xr3:uid="{6169D8CB-B96A-46EA-93B4-F04F5587F08C}" name="Ephant Mon" dataDxfId="135">
      <calculatedColumnFormula>IF(Data!$K3=DY$1, "",             IF(ISERR(SEARCH(DY$1,Data!$G3)),        "",          ";" &amp; VLOOKUP(DY$1,Data!$K:$M,3, FALSE) &amp; ",""" &amp; VLOOKUP(DY$1,Data!$K:$L,2, FALSE) &amp; """;"   )             )</calculatedColumnFormula>
    </tableColumn>
    <tableColumn id="118" xr3:uid="{EB4CDCED-A1EF-436C-83D4-9D9069464529}" name="Sly Moore" dataDxfId="134">
      <calculatedColumnFormula>IF(Data!$K3=DZ$1, "",             IF(ISERR(SEARCH(DZ$1,Data!$G3)),        "",          ";" &amp; VLOOKUP(DZ$1,Data!$K:$M,3, FALSE) &amp; ",""" &amp; VLOOKUP(DZ$1,Data!$K:$L,2, FALSE) &amp; """;"   )             )</calculatedColumnFormula>
    </tableColumn>
    <tableColumn id="119" xr3:uid="{C4232358-9C06-47F2-AC8F-04AA99E369C4}" name="Mon Mothma" dataDxfId="133">
      <calculatedColumnFormula>IF(Data!$K3=EA$1, "",             IF(ISERR(SEARCH(EA$1,Data!$G3)),        "",          ";" &amp; VLOOKUP(EA$1,Data!$K:$M,3, FALSE) &amp; ",""" &amp; VLOOKUP(EA$1,Data!$K:$L,2, FALSE) &amp; """;"   )             )</calculatedColumnFormula>
    </tableColumn>
    <tableColumn id="120" xr3:uid="{534A32CB-7B8A-4101-982D-A367FFE1FC4C}" name="Amiral Conan Motti" dataDxfId="132">
      <calculatedColumnFormula>IF(Data!$K3=EB$1, "",             IF(ISERR(SEARCH(EB$1,Data!$G3)),        "",          ";" &amp; VLOOKUP(EB$1,Data!$K:$M,3, FALSE) &amp; ",""" &amp; VLOOKUP(EB$1,Data!$K:$L,2, FALSE) &amp; """;"   )             )</calculatedColumnFormula>
    </tableColumn>
    <tableColumn id="121" xr3:uid="{E3499D11-AFC4-4332-AF3D-626882CA0292}" name="Muftak" dataDxfId="131">
      <calculatedColumnFormula>IF(Data!$K3=EC$1, "",             IF(ISERR(SEARCH(EC$1,Data!$G3)),        "",          ";" &amp; VLOOKUP(EC$1,Data!$K:$M,3, FALSE) &amp; ",""" &amp; VLOOKUP(EC$1,Data!$K:$L,2, FALSE) &amp; """;"   )             )</calculatedColumnFormula>
    </tableColumn>
    <tableColumn id="122" xr3:uid="{E01FE36E-5D4E-436F-95BD-8B123C114965}" name="Boss Nass" dataDxfId="130">
      <calculatedColumnFormula>IF(Data!$K3=ED$1, "",             IF(ISERR(SEARCH(ED$1,Data!$G3)),        "",          ";" &amp; VLOOKUP(ED$1,Data!$K:$M,3, FALSE) &amp; ",""" &amp; VLOOKUP(ED$1,Data!$K:$L,2, FALSE) &amp; """;"   )             )</calculatedColumnFormula>
    </tableColumn>
    <tableColumn id="123" xr3:uid="{279F4700-8C79-46A2-BA4B-628732B4D46E}" name="Ruwee, Jobal et Sola Naberrie" dataDxfId="129">
      <calculatedColumnFormula>IF(Data!$K3=EE$1, "",             IF(ISERR(SEARCH(EE$1,Data!$G3)),        "",          ";" &amp; VLOOKUP(EE$1,Data!$K:$M,3, FALSE) &amp; ",""" &amp; VLOOKUP(EE$1,Data!$K:$L,2, FALSE) &amp; """;"   )             )</calculatedColumnFormula>
    </tableColumn>
    <tableColumn id="124" xr3:uid="{A2972A71-D025-482F-9073-A392735E4E35}" name="Capitaine Lorth Needa" dataDxfId="128">
      <calculatedColumnFormula>IF(Data!$K3=EF$1, "",             IF(ISERR(SEARCH(EF$1,Data!$G3)),        "",          ";" &amp; VLOOKUP(EF$1,Data!$K:$M,3, FALSE) &amp; ",""" &amp; VLOOKUP(EF$1,Data!$K:$L,2, FALSE) &amp; """;"   )             )</calculatedColumnFormula>
    </tableColumn>
    <tableColumn id="125" xr3:uid="{0BD34CC0-3DF7-426D-A460-EF00385E659C}" name="Bazine Netal" dataDxfId="127">
      <calculatedColumnFormula>IF(Data!$K3=EG$1, "",             IF(ISERR(SEARCH(EG$1,Data!$G3)),        "",          ";" &amp; VLOOKUP(EG$1,Data!$K:$M,3, FALSE) &amp; ",""" &amp; VLOOKUP(EG$1,Data!$K:$L,2, FALSE) &amp; """;"   )             )</calculatedColumnFormula>
    </tableColumn>
    <tableColumn id="126" xr3:uid="{A271E1F4-EAB8-4F92-A5DD-FCB524A0EF25}" name="Jocasta Nu" dataDxfId="126">
      <calculatedColumnFormula>IF(Data!$K3=EH$1, "",             IF(ISERR(SEARCH(EH$1,Data!$G3)),        "",          ";" &amp; VLOOKUP(EH$1,Data!$K:$M,3, FALSE) &amp; ",""" &amp; VLOOKUP(EH$1,Data!$K:$L,2, FALSE) &amp; """;"   )             )</calculatedColumnFormula>
    </tableColumn>
    <tableColumn id="127" xr3:uid="{58A7938E-B8A5-463F-9F7D-9A5EAE6C24CC}" name="Ten Numb" dataDxfId="125">
      <calculatedColumnFormula>IF(Data!$K3=EI$1, "",             IF(ISERR(SEARCH(EI$1,Data!$G3)),        "",          ";" &amp; VLOOKUP(EI$1,Data!$K:$M,3, FALSE) &amp; ",""" &amp; VLOOKUP(EI$1,Data!$K:$L,2, FALSE) &amp; """;"   )             )</calculatedColumnFormula>
    </tableColumn>
    <tableColumn id="128" xr3:uid="{1A935BD2-CF3B-4A0A-BCD0-89E66D49D927}" name="Nien Nunb" dataDxfId="124">
      <calculatedColumnFormula>IF(Data!$K3=EJ$1, "",             IF(ISERR(SEARCH(EJ$1,Data!$G3)),        "",          ";" &amp; VLOOKUP(EJ$1,Data!$K:$M,3, FALSE) &amp; ",""" &amp; VLOOKUP(EJ$1,Data!$K:$L,2, FALSE) &amp; """;"   )             )</calculatedColumnFormula>
    </tableColumn>
    <tableColumn id="129" xr3:uid="{49C32D21-E737-4126-B2EB-60722300C81A}" name="Barriss Offee" dataDxfId="123">
      <calculatedColumnFormula>IF(Data!$K3=EK$1, "",             IF(ISERR(SEARCH(EK$1,Data!$G3)),        "",          ";" &amp; VLOOKUP(EK$1,Data!$K:$M,3, FALSE) &amp; ",""" &amp; VLOOKUP(EK$1,Data!$K:$L,2, FALSE) &amp; """;"   )             )</calculatedColumnFormula>
    </tableColumn>
    <tableColumn id="130" xr3:uid="{43E89BF1-A918-4CA6-A8D9-78773434933F}" name="Ric Olié" dataDxfId="122">
      <calculatedColumnFormula>IF(Data!$K3=EL$1, "",             IF(ISERR(SEARCH(EL$1,Data!$G3)),        "",          ";" &amp; VLOOKUP(EL$1,Data!$K:$M,3, FALSE) &amp; ",""" &amp; VLOOKUP(EL$1,Data!$K:$L,2, FALSE) &amp; """;"   )             )</calculatedColumnFormula>
    </tableColumn>
    <tableColumn id="131" xr3:uid="{CCBDF670-4B0A-4596-8088-1867BB17A9CC}" name="Oola" dataDxfId="121">
      <calculatedColumnFormula>IF(Data!$K3=EM$1, "",             IF(ISERR(SEARCH(EM$1,Data!$G3)),        "",          ";" &amp; VLOOKUP(EM$1,Data!$K:$M,3, FALSE) &amp; ",""" &amp; VLOOKUP(EM$1,Data!$K:$L,2, FALSE) &amp; """;"   )             )</calculatedColumnFormula>
    </tableColumn>
    <tableColumn id="132" xr3:uid="{196EDEAC-5BE1-45AC-9291-856CBCE986EF}" name="OOM-9" dataDxfId="120">
      <calculatedColumnFormula>IF(Data!$K3=EN$1, "",             IF(ISERR(SEARCH(EN$1,Data!$G3)),        "",          ";" &amp; VLOOKUP(EN$1,Data!$K:$M,3, FALSE) &amp; ",""" &amp; VLOOKUP(EN$1,Data!$K:$L,2, FALSE) &amp; """;"   )             )</calculatedColumnFormula>
    </tableColumn>
    <tableColumn id="133" xr3:uid="{C66C2FB0-3AD2-4948-8D8D-7E2AFF2AC0B2}" name="Garazeb Orrelios" dataDxfId="119">
      <calculatedColumnFormula>IF(Data!$K3=EO$1, "",             IF(ISERR(SEARCH(EO$1,Data!$G3)),        "",          ";" &amp; VLOOKUP(EO$1,Data!$K:$M,3, FALSE) &amp; ",""" &amp; VLOOKUP(EO$1,Data!$K:$L,2, FALSE) &amp; """;"   )             )</calculatedColumnFormula>
    </tableColumn>
    <tableColumn id="134" xr3:uid="{7CF20C88-325F-4384-AEF1-62B97638D686}" name="Bail Organa" dataDxfId="118">
      <calculatedColumnFormula>IF(Data!$K3=EP$1, "",             IF(ISERR(SEARCH(EP$1,Data!$G3)),        "",          ";" &amp; VLOOKUP(EP$1,Data!$K:$M,3, FALSE) &amp; ",""" &amp; VLOOKUP(EP$1,Data!$K:$L,2, FALSE) &amp; """;"   )             )</calculatedColumnFormula>
    </tableColumn>
    <tableColumn id="135" xr3:uid="{4B0F5B69-7993-4AB7-A9EC-46A4540E60A2}" name="Princesse Leia Organa" dataDxfId="117">
      <calculatedColumnFormula>IF(Data!$K3=EQ$1, "",             IF(ISERR(SEARCH(EQ$1,Data!$G3)),        "",          ";" &amp; VLOOKUP(EQ$1,Data!$K:$M,3, FALSE) &amp; ",""" &amp; VLOOKUP(EQ$1,Data!$K:$L,2, FALSE) &amp; """;"   )             )</calculatedColumnFormula>
    </tableColumn>
    <tableColumn id="136" xr3:uid="{2E591B9D-4DBA-4105-B036-E4F5850243DA}" name="Amiral Kendal Ozzel" dataDxfId="116">
      <calculatedColumnFormula>IF(Data!$K3=ER$1, "",             IF(ISERR(SEARCH(ER$1,Data!$G3)),        "",          ";" &amp; VLOOKUP(ER$1,Data!$K:$M,3, FALSE) &amp; ",""" &amp; VLOOKUP(ER$1,Data!$K:$L,2, FALSE) &amp; """;"   )             )</calculatedColumnFormula>
    </tableColumn>
    <tableColumn id="137" xr3:uid="{6AC25C29-8829-4BD9-B8C8-2F127F33FEE6}" name="Sheev Palpatine" dataDxfId="115">
      <calculatedColumnFormula>IF(Data!$K3=ES$1, "",             IF(ISERR(SEARCH(ES$1,Data!$G3)),        "",          ";" &amp; VLOOKUP(ES$1,Data!$K:$M,3, FALSE) &amp; ",""" &amp; VLOOKUP(ES$1,Data!$K:$L,2, FALSE) &amp; """;"   )             )</calculatedColumnFormula>
    </tableColumn>
    <tableColumn id="138" xr3:uid="{9D64B92D-5606-4D77-B23C-335B65709CF2}" name="Capitaine Quarsh Panaka" dataDxfId="114">
      <calculatedColumnFormula>IF(Data!$K3=ET$1, "",             IF(ISERR(SEARCH(ET$1,Data!$G3)),        "",          ";" &amp; VLOOKUP(ET$1,Data!$K:$M,3, FALSE) &amp; ",""" &amp; VLOOKUP(ET$1,Data!$K:$L,2, FALSE) &amp; """;"   )             )</calculatedColumnFormula>
    </tableColumn>
    <tableColumn id="139" xr3:uid="{1307464F-F63E-4407-BB3A-05DED5E32291}" name="Baron Notluwiski Papanoida" dataDxfId="113">
      <calculatedColumnFormula>IF(Data!$K3=EU$1, "",             IF(ISERR(SEARCH(EU$1,Data!$G3)),        "",          ";" &amp; VLOOKUP(EU$1,Data!$K:$M,3, FALSE) &amp; ",""" &amp; VLOOKUP(EU$1,Data!$K:$L,2, FALSE) &amp; """;"   )             )</calculatedColumnFormula>
    </tableColumn>
    <tableColumn id="140" xr3:uid="{9AE91DDD-5264-4085-A6B8-A6AB04F34610}" name="Chi Eekway Papanoida" dataDxfId="112">
      <calculatedColumnFormula>IF(Data!$K3=EV$1, "",             IF(ISERR(SEARCH(EV$1,Data!$G3)),        "",          ";" &amp; VLOOKUP(EV$1,Data!$K:$M,3, FALSE) &amp; ",""" &amp; VLOOKUP(EV$1,Data!$K:$L,2, FALSE) &amp; """;"   )             )</calculatedColumnFormula>
    </tableColumn>
    <tableColumn id="141" xr3:uid="{B3903A5C-C875-490A-BC26-D03FE1E71434}" name="Jess Pava" dataDxfId="111">
      <calculatedColumnFormula>IF(Data!$K3=EW$1, "",             IF(ISERR(SEARCH(EW$1,Data!$G3)),        "",          ";" &amp; VLOOKUP(EW$1,Data!$K:$M,3, FALSE) &amp; ",""" &amp; VLOOKUP(EW$1,Data!$K:$L,2, FALSE) &amp; """;"   )             )</calculatedColumnFormula>
    </tableColumn>
    <tableColumn id="142" xr3:uid="{E860D213-4A15-48B6-9D74-2B9FE34B78F4}" name="Gilad Pellaeon" dataDxfId="110">
      <calculatedColumnFormula>IF(Data!$K3=EX$1, "",             IF(ISERR(SEARCH(EX$1,Data!$G3)),        "",          ";" &amp; VLOOKUP(EX$1,Data!$K:$M,3, FALSE) &amp; ",""" &amp; VLOOKUP(EX$1,Data!$K:$L,2, FALSE) &amp; """;"   )             )</calculatedColumnFormula>
    </tableColumn>
    <tableColumn id="143" xr3:uid="{A2B657B0-B94F-49C6-A981-EF38C55D2024}" name="Sate Pestage" dataDxfId="109">
      <calculatedColumnFormula>IF(Data!$K3=EY$1, "",             IF(ISERR(SEARCH(EY$1,Data!$G3)),        "",          ";" &amp; VLOOKUP(EY$1,Data!$K:$M,3, FALSE) &amp; ",""" &amp; VLOOKUP(EY$1,Data!$K:$L,2, FALSE) &amp; """;"   )             )</calculatedColumnFormula>
    </tableColumn>
    <tableColumn id="144" xr3:uid="{55947B92-5E91-4279-869E-BACD575AD18A}" name="Capitaine Phasma" dataDxfId="108">
      <calculatedColumnFormula>IF(Data!$K3=EZ$1, "",             IF(ISERR(SEARCH(EZ$1,Data!$G3)),        "",          ";" &amp; VLOOKUP(EZ$1,Data!$K:$M,3, FALSE) &amp; ",""" &amp; VLOOKUP(EZ$1,Data!$K:$L,2, FALSE) &amp; """;"   )             )</calculatedColumnFormula>
    </tableColumn>
    <tableColumn id="145" xr3:uid="{99E8D2FD-7F8A-424C-A361-3560937E8945}" name="Even Piell" dataDxfId="107">
      <calculatedColumnFormula>IF(Data!$K3=FA$1, "",             IF(ISERR(SEARCH(FA$1,Data!$G3)),        "",          ";" &amp; VLOOKUP(FA$1,Data!$K:$M,3, FALSE) &amp; ",""" &amp; VLOOKUP(FA$1,Data!$K:$L,2, FALSE) &amp; """;"   )             )</calculatedColumnFormula>
    </tableColumn>
    <tableColumn id="146" xr3:uid="{3BFCC23E-4FF9-4E8D-9BB4-163CFA9AC548}" name="Amiral Firmus Piett" dataDxfId="106">
      <calculatedColumnFormula>IF(Data!$K3=FB$1, "",             IF(ISERR(SEARCH(FB$1,Data!$G3)),        "",          ";" &amp; VLOOKUP(FB$1,Data!$K:$M,3, FALSE) &amp; ",""" &amp; VLOOKUP(FB$1,Data!$K:$L,2, FALSE) &amp; """;"   )             )</calculatedColumnFormula>
    </tableColumn>
    <tableColumn id="147" xr3:uid="{158DCA8D-B45D-455E-9601-2747B40B6B64}" name="Sarco Plank" dataDxfId="105">
      <calculatedColumnFormula>IF(Data!$K3=FC$1, "",             IF(ISERR(SEARCH(FC$1,Data!$G3)),        "",          ";" &amp; VLOOKUP(FC$1,Data!$K:$M,3, FALSE) &amp; ",""" &amp; VLOOKUP(FC$1,Data!$K:$L,2, FALSE) &amp; """;"   )             )</calculatedColumnFormula>
    </tableColumn>
    <tableColumn id="148" xr3:uid="{48C352D0-D7E0-480C-96A8-18833543F2E7}" name="Unkar Plutt" dataDxfId="104">
      <calculatedColumnFormula>IF(Data!$K3=FD$1, "",             IF(ISERR(SEARCH(FD$1,Data!$G3)),        "",          ";" &amp; VLOOKUP(FD$1,Data!$K:$M,3, FALSE) &amp; ",""" &amp; VLOOKUP(FD$1,Data!$K:$L,2, FALSE) &amp; """;"   )             )</calculatedColumnFormula>
    </tableColumn>
    <tableColumn id="149" xr3:uid="{BE68E16E-F39D-46B4-A0DC-B0B5F8B34804}" name="Poggle le Bref" dataDxfId="103">
      <calculatedColumnFormula>IF(Data!$K3=FE$1, "",             IF(ISERR(SEARCH(FE$1,Data!$G3)),        "",          ";" &amp; VLOOKUP(FE$1,Data!$K:$M,3, FALSE) &amp; ",""" &amp; VLOOKUP(FE$1,Data!$K:$L,2, FALSE) &amp; """;"   )             )</calculatedColumnFormula>
    </tableColumn>
    <tableColumn id="150" xr3:uid="{81500866-E6BC-4587-8406-B62B3CC1A3A6}" name="Yarael Poof" dataDxfId="102">
      <calculatedColumnFormula>IF(Data!$K3=FF$1, "",             IF(ISERR(SEARCH(FF$1,Data!$G3)),        "",          ";" &amp; VLOOKUP(FF$1,Data!$K:$M,3, FALSE) &amp; ",""" &amp; VLOOKUP(FF$1,Data!$K:$L,2, FALSE) &amp; """;"   )             )</calculatedColumnFormula>
    </tableColumn>
    <tableColumn id="151" xr3:uid="{D29F1A46-F072-463B-8B68-A79A17E405B2}" name="PZ-4CO" dataDxfId="101">
      <calculatedColumnFormula>IF(Data!$K3=FG$1, "",             IF(ISERR(SEARCH(FG$1,Data!$G3)),        "",          ";" &amp; VLOOKUP(FG$1,Data!$K:$M,3, FALSE) &amp; ",""" &amp; VLOOKUP(FG$1,Data!$K:$L,2, FALSE) &amp; """;"   )             )</calculatedColumnFormula>
    </tableColumn>
    <tableColumn id="152" xr3:uid="{75DC0F83-4D32-4AB5-BE5C-DBD65AC49D2F}" name="Razoo Qin-Fee" dataDxfId="100">
      <calculatedColumnFormula>IF(Data!$K3=FH$1, "",             IF(ISERR(SEARCH(FH$1,Data!$G3)),        "",          ";" &amp; VLOOKUP(FH$1,Data!$K:$M,3, FALSE) &amp; ",""" &amp; VLOOKUP(FH$1,Data!$K:$L,2, FALSE) &amp; """;"   )             )</calculatedColumnFormula>
    </tableColumn>
    <tableColumn id="153" xr3:uid="{5ACA39CA-2F2F-4558-B775-4741B557C0D6}" name="Quatre-LOM ou 4-LOM" dataDxfId="99">
      <calculatedColumnFormula>IF(Data!$K3=FI$1, "",             IF(ISERR(SEARCH(FI$1,Data!$G3)),        "",          ";" &amp; VLOOKUP(FI$1,Data!$K:$M,3, FALSE) &amp; ",""" &amp; VLOOKUP(FI$1,Data!$K:$L,2, FALSE) &amp; """;"   )             )</calculatedColumnFormula>
    </tableColumn>
    <tableColumn id="154" xr3:uid="{40A6DDD8-AC14-4E33-83E7-640B63533058}" name="R2-D2" dataDxfId="98">
      <calculatedColumnFormula>IF(Data!$K3=FJ$1, "",             IF(ISERR(SEARCH(FJ$1,Data!$G3)),        "",          ";" &amp; VLOOKUP(FJ$1,Data!$K:$M,3, FALSE) &amp; ",""" &amp; VLOOKUP(FJ$1,Data!$K:$L,2, FALSE) &amp; """;"   )             )</calculatedColumnFormula>
    </tableColumn>
    <tableColumn id="155" xr3:uid="{4E662812-18BC-4B42-841B-FC85E888A830}" name="R4-G9 et R4-P17" dataDxfId="97">
      <calculatedColumnFormula>IF(Data!$K3=FK$1, "",             IF(ISERR(SEARCH(FK$1,Data!$G3)),        "",          ";" &amp; VLOOKUP(FK$1,Data!$K:$M,3, FALSE) &amp; ",""" &amp; VLOOKUP(FK$1,Data!$K:$L,2, FALSE) &amp; """;"   )             )</calculatedColumnFormula>
    </tableColumn>
    <tableColumn id="156" xr3:uid="{C64B882B-946F-449E-8FA8-B61C9CB23298}" name="R5-D4" dataDxfId="96">
      <calculatedColumnFormula>IF(Data!$K3=FL$1, "",             IF(ISERR(SEARCH(FL$1,Data!$G3)),        "",          ";" &amp; VLOOKUP(FL$1,Data!$K:$M,3, FALSE) &amp; ",""" &amp; VLOOKUP(FL$1,Data!$K:$L,2, FALSE) &amp; """;"   )             )</calculatedColumnFormula>
    </tableColumn>
    <tableColumn id="157" xr3:uid="{403875A8-1A90-431A-8844-FADCD351C2AE}" name="Oppo Rancisis" dataDxfId="95">
      <calculatedColumnFormula>IF(Data!$K3=FM$1, "",             IF(ISERR(SEARCH(FM$1,Data!$G3)),        "",          ";" &amp; VLOOKUP(FM$1,Data!$K:$M,3, FALSE) &amp; ",""" &amp; VLOOKUP(FM$1,Data!$K:$L,2, FALSE) &amp; """;"   )             )</calculatedColumnFormula>
    </tableColumn>
    <tableColumn id="158" xr3:uid="{88120A19-27F3-46F6-A9E1-DC39FD339DF3}" name="Rappertunie" dataDxfId="94">
      <calculatedColumnFormula>IF(Data!$K3=FN$1, "",             IF(ISERR(SEARCH(FN$1,Data!$G3)),        "",          ";" &amp; VLOOKUP(FN$1,Data!$K:$M,3, FALSE) &amp; ",""" &amp; VLOOKUP(FN$1,Data!$K:$L,2, FALSE) &amp; """;"   )             )</calculatedColumnFormula>
    </tableColumn>
    <tableColumn id="159" xr3:uid="{998A193B-C0B3-4CE0-B5EC-0905EF8D5120}" name="Max Rebo" dataDxfId="93">
      <calculatedColumnFormula>IF(Data!$K3=FO$1, "",             IF(ISERR(SEARCH(FO$1,Data!$G3)),        "",          ";" &amp; VLOOKUP(FO$1,Data!$K:$M,3, FALSE) &amp; ",""" &amp; VLOOKUP(FO$1,Data!$K:$L,2, FALSE) &amp; """;"   )             )</calculatedColumnFormula>
    </tableColumn>
    <tableColumn id="160" xr3:uid="{FEFE2DF0-2F86-4FA9-9EA3-81774CF0E642}" name="Ree-Yees" dataDxfId="92">
      <calculatedColumnFormula>IF(Data!$K3=FP$1, "",             IF(ISERR(SEARCH(FP$1,Data!$G3)),        "",          ";" &amp; VLOOKUP(FP$1,Data!$K:$M,3, FALSE) &amp; ",""" &amp; VLOOKUP(FP$1,Data!$K:$L,2, FALSE) &amp; """;"   )             )</calculatedColumnFormula>
    </tableColumn>
    <tableColumn id="161" xr3:uid="{3CBB0F7B-3DB9-4A8D-A6D3-C5F5F5C56269}" name="Kylo Ren" dataDxfId="91">
      <calculatedColumnFormula>IF(Data!$K3=FQ$1, "",             IF(ISERR(SEARCH(FQ$1,Data!$G3)),        "",          ";" &amp; VLOOKUP(FQ$1,Data!$K:$M,3, FALSE) &amp; ",""" &amp; VLOOKUP(FQ$1,Data!$K:$L,2, FALSE) &amp; """;"   )             )</calculatedColumnFormula>
    </tableColumn>
    <tableColumn id="162" xr3:uid="{A3E0DDA8-EB55-49DB-995F-447891914098}" name="Rey" dataDxfId="90">
      <calculatedColumnFormula>IF(Data!$K3=FR$1, "",             IF(ISERR(SEARCH(FR$1,Data!$G3)),        "",          ";" &amp; VLOOKUP(FR$1,Data!$K:$M,3, FALSE) &amp; ",""" &amp; VLOOKUP(FR$1,Data!$K:$L,2, FALSE) &amp; """;"   )             )</calculatedColumnFormula>
    </tableColumn>
    <tableColumn id="163" xr3:uid="{2200E41A-A024-4DEB-8490-A9C907469E41}" name="Capitaine Rex" dataDxfId="89">
      <calculatedColumnFormula>IF(Data!$K3=FS$1, "",             IF(ISERR(SEARCH(FS$1,Data!$G3)),        "",          ";" &amp; VLOOKUP(FS$1,Data!$K:$M,3, FALSE) &amp; ",""" &amp; VLOOKUP(FS$1,Data!$K:$L,2, FALSE) &amp; """;"   )             )</calculatedColumnFormula>
    </tableColumn>
    <tableColumn id="164" xr3:uid="{96E3694B-C337-4498-9901-5A14CB6C7942}" name="Dash Rendar" dataDxfId="88">
      <calculatedColumnFormula>IF(Data!$K3=FT$1, "",             IF(ISERR(SEARCH(FT$1,Data!$G3)),        "",          ";" &amp; VLOOKUP(FT$1,Data!$K:$M,3, FALSE) &amp; ",""" &amp; VLOOKUP(FT$1,Data!$K:$L,2, FALSE) &amp; """;"   )             )</calculatedColumnFormula>
    </tableColumn>
    <tableColumn id="165" xr3:uid="{C93B58C8-7245-485E-9FA7-E3180B06E7E1}" name="Général Carlist Rieekan" dataDxfId="87">
      <calculatedColumnFormula>IF(Data!$K3=FU$1, "",             IF(ISERR(SEARCH(FU$1,Data!$G3)),        "",          ";" &amp; VLOOKUP(FU$1,Data!$K:$M,3, FALSE) &amp; ",""" &amp; VLOOKUP(FU$1,Data!$K:$L,2, FALSE) &amp; """;"   )             )</calculatedColumnFormula>
    </tableColumn>
    <tableColumn id="166" xr3:uid="{196FD2D5-125F-44BE-B202-7726676CC53A}" name="Horox Ryyder" dataDxfId="86">
      <calculatedColumnFormula>IF(Data!$K3=FV$1, "",             IF(ISERR(SEARCH(FV$1,Data!$G3)),        "",          ";" &amp; VLOOKUP(FV$1,Data!$K:$M,3, FALSE) &amp; ",""" &amp; VLOOKUP(FV$1,Data!$K:$L,2, FALSE) &amp; """;"   )             )</calculatedColumnFormula>
    </tableColumn>
    <tableColumn id="167" xr3:uid="{174BABCA-6B06-46EF-A6EC-BEB9384231A9}" name="Naga Sadow" dataDxfId="85">
      <calculatedColumnFormula>IF(Data!$K3=FW$1, "",             IF(ISERR(SEARCH(FW$1,Data!$G3)),        "",          ";" &amp; VLOOKUP(FW$1,Data!$K:$M,3, FALSE) &amp; ",""" &amp; VLOOKUP(FW$1,Data!$K:$L,2, FALSE) &amp; """;"   )             )</calculatedColumnFormula>
    </tableColumn>
    <tableColumn id="168" xr3:uid="{D7585F2D-4160-458D-8302-FC7B805006FA}" name="Ko Sai" dataDxfId="84">
      <calculatedColumnFormula>IF(Data!$K3=FX$1, "",             IF(ISERR(SEARCH(FX$1,Data!$G3)),        "",          ";" &amp; VLOOKUP(FX$1,Data!$K:$M,3, FALSE) &amp; ",""" &amp; VLOOKUP(FX$1,Data!$K:$L,2, FALSE) &amp; """;"   )             )</calculatedColumnFormula>
    </tableColumn>
    <tableColumn id="169" xr3:uid="{8FBD510D-77A8-490C-B998-771C2E889E30}" name="Lor San Tekka" dataDxfId="83">
      <calculatedColumnFormula>IF(Data!$K3=FY$1, "",             IF(ISERR(SEARCH(FY$1,Data!$G3)),        "",          ";" &amp; VLOOKUP(FY$1,Data!$K:$M,3, FALSE) &amp; ",""" &amp; VLOOKUP(FY$1,Data!$K:$L,2, FALSE) &amp; """;"   )             )</calculatedColumnFormula>
    </tableColumn>
    <tableColumn id="170" xr3:uid="{BB834972-2215-4220-AE56-98C07F3DC326}" name="Rystall Sant" dataDxfId="82">
      <calculatedColumnFormula>IF(Data!$K3=FZ$1, "",             IF(ISERR(SEARCH(FZ$1,Data!$G3)),        "",          ";" &amp; VLOOKUP(FZ$1,Data!$K:$M,3, FALSE) &amp; ",""" &amp; VLOOKUP(FZ$1,Data!$K:$L,2, FALSE) &amp; """;"   )             )</calculatedColumnFormula>
    </tableColumn>
    <tableColumn id="171" xr3:uid="{1AABA79E-5C9A-4B23-9866-590D0F2552FA}" name="Sabé" dataDxfId="81">
      <calculatedColumnFormula>IF(Data!$K3=GA$1, "",             IF(ISERR(SEARCH(GA$1,Data!$G3)),        "",          ";" &amp; VLOOKUP(GA$1,Data!$K:$M,3, FALSE) &amp; ",""" &amp; VLOOKUP(GA$1,Data!$K:$L,2, FALSE) &amp; """;"   )             )</calculatedColumnFormula>
    </tableColumn>
    <tableColumn id="172" xr3:uid="{F5CE3BEB-FE4A-4C08-ADC1-21DF8449B146}" name="Saelt-Marae" dataDxfId="80">
      <calculatedColumnFormula>IF(Data!$K3=GB$1, "",             IF(ISERR(SEARCH(GB$1,Data!$G3)),        "",          ";" &amp; VLOOKUP(GB$1,Data!$K:$M,3, FALSE) &amp; ",""" &amp; VLOOKUP(GB$1,Data!$K:$L,2, FALSE) &amp; """;"   )             )</calculatedColumnFormula>
    </tableColumn>
    <tableColumn id="173" xr3:uid="{FA724EC3-C0B7-4860-AA31-50EA65990429}" name="Sebulba" dataDxfId="79">
      <calculatedColumnFormula>IF(Data!$K3=GC$1, "",             IF(ISERR(SEARCH(GC$1,Data!$G3)),        "",          ";" &amp; VLOOKUP(GC$1,Data!$K:$M,3, FALSE) &amp; ",""" &amp; VLOOKUP(GC$1,Data!$K:$L,2, FALSE) &amp; """;"   )             )</calculatedColumnFormula>
    </tableColumn>
    <tableColumn id="174" xr3:uid="{A38E38F9-F381-423A-AA11-2220A41108AC}" name="Aayla Secura" dataDxfId="78">
      <calculatedColumnFormula>IF(Data!$K3=GD$1, "",             IF(ISERR(SEARCH(GD$1,Data!$G3)),        "",          ";" &amp; VLOOKUP(GD$1,Data!$K:$M,3, FALSE) &amp; ",""" &amp; VLOOKUP(GD$1,Data!$K:$L,2, FALSE) &amp; """;"   )             )</calculatedColumnFormula>
    </tableColumn>
    <tableColumn id="175" xr3:uid="{193D6A60-CD9F-47E8-8869-A5BF6FE766FD}" name="Korr Sella" dataDxfId="77">
      <calculatedColumnFormula>IF(Data!$K3=GE$1, "",             IF(ISERR(SEARCH(GE$1,Data!$G3)),        "",          ";" &amp; VLOOKUP(GE$1,Data!$K:$M,3, FALSE) &amp; ",""" &amp; VLOOKUP(GE$1,Data!$K:$L,2, FALSE) &amp; """;"   )             )</calculatedColumnFormula>
    </tableColumn>
    <tableColumn id="176" xr3:uid="{1CE4046D-54D5-4D11-8316-F8E28DBD2050}" name="Viqi Shesh" dataDxfId="76">
      <calculatedColumnFormula>IF(Data!$K3=GF$1, "",             IF(ISERR(SEARCH(GF$1,Data!$G3)),        "",          ";" &amp; VLOOKUP(GF$1,Data!$K:$M,3, FALSE) &amp; ",""" &amp; VLOOKUP(GF$1,Data!$K:$L,2, FALSE) &amp; """;"   )             )</calculatedColumnFormula>
    </tableColumn>
    <tableColumn id="177" xr3:uid="{29C2CED4-3681-43E5-BE1A-28F7538A71B5}" name="Lufta Shif" dataDxfId="75">
      <calculatedColumnFormula>IF(Data!$K3=GG$1, "",             IF(ISERR(SEARCH(GG$1,Data!$G3)),        "",          ";" &amp; VLOOKUP(GG$1,Data!$K:$M,3, FALSE) &amp; ",""" &amp; VLOOKUP(GG$1,Data!$K:$L,2, FALSE) &amp; """;"   )             )</calculatedColumnFormula>
    </tableColumn>
    <tableColumn id="178" xr3:uid="{9B4002CD-939E-457A-81D6-EBD98CC9A1EF}" name="Aurra Sing" dataDxfId="74">
      <calculatedColumnFormula>IF(Data!$K3=GH$1, "",             IF(ISERR(SEARCH(GH$1,Data!$G3)),        "",          ";" &amp; VLOOKUP(GH$1,Data!$K:$M,3, FALSE) &amp; ",""" &amp; VLOOKUP(GH$1,Data!$K:$L,2, FALSE) &amp; """;"   )             )</calculatedColumnFormula>
    </tableColumn>
    <tableColumn id="179" xr3:uid="{4CF54712-0998-4D18-B668-99FC8B0D61D9}" name="Anakin Skywalker" dataDxfId="73">
      <calculatedColumnFormula>IF(Data!$K3=GI$1, "",             IF(ISERR(SEARCH(GI$1,Data!$G3)),        "",          ";" &amp; VLOOKUP(GI$1,Data!$K:$M,3, FALSE) &amp; ",""" &amp; VLOOKUP(GI$1,Data!$K:$L,2, FALSE) &amp; """;"   )             )</calculatedColumnFormula>
    </tableColumn>
    <tableColumn id="180" xr3:uid="{D770075E-E088-497F-951A-AC6593167B31}" name="Luke Skywalker" dataDxfId="72">
      <calculatedColumnFormula>IF(Data!$K3=GJ$1, "",             IF(ISERR(SEARCH(GJ$1,Data!$G3)),        "",          ";" &amp; VLOOKUP(GJ$1,Data!$K:$M,3, FALSE) &amp; ",""" &amp; VLOOKUP(GJ$1,Data!$K:$L,2, FALSE) &amp; """;"   )             )</calculatedColumnFormula>
    </tableColumn>
    <tableColumn id="181" xr3:uid="{EFB6C01D-76AC-41D6-AC87-E9E330D759F9}" name="Shmi Skywalker" dataDxfId="71">
      <calculatedColumnFormula>IF(Data!$K3=GK$1, "",             IF(ISERR(SEARCH(GK$1,Data!$G3)),        "",          ";" &amp; VLOOKUP(GK$1,Data!$K:$M,3, FALSE) &amp; ",""" &amp; VLOOKUP(GK$1,Data!$K:$L,2, FALSE) &amp; """;"   )             )</calculatedColumnFormula>
    </tableColumn>
    <tableColumn id="182" xr3:uid="{020832E8-93CC-43D8-BC8A-4D9EB1119D06}" name="Elan Sleazebaggano" dataDxfId="70">
      <calculatedColumnFormula>IF(Data!$K3=GL$1, "",             IF(ISERR(SEARCH(GL$1,Data!$G3)),        "",          ";" &amp; VLOOKUP(GL$1,Data!$K:$M,3, FALSE) &amp; ",""" &amp; VLOOKUP(GL$1,Data!$K:$L,2, FALSE) &amp; """;"   )             )</calculatedColumnFormula>
    </tableColumn>
    <tableColumn id="183" xr3:uid="{511926E7-3A55-4EED-98ED-6BF34E16FDA0}" name="Sy Snootles" dataDxfId="69">
      <calculatedColumnFormula>IF(Data!$K3=GM$1, "",             IF(ISERR(SEARCH(GM$1,Data!$G3)),        "",          ";" &amp; VLOOKUP(GM$1,Data!$K:$M,3, FALSE) &amp; ",""" &amp; VLOOKUP(GM$1,Data!$K:$L,2, FALSE) &amp; """;"   )             )</calculatedColumnFormula>
    </tableColumn>
    <tableColumn id="184" xr3:uid="{3F0CA047-6314-4392-8146-0E957F9A42F9}" name="Anakin Solo" dataDxfId="68">
      <calculatedColumnFormula>IF(Data!$K3=GN$1, "",             IF(ISERR(SEARCH(GN$1,Data!$G3)),        "",          ";" &amp; VLOOKUP(GN$1,Data!$K:$M,3, FALSE) &amp; ",""" &amp; VLOOKUP(GN$1,Data!$K:$L,2, FALSE) &amp; """;"   )             )</calculatedColumnFormula>
    </tableColumn>
    <tableColumn id="185" xr3:uid="{FCFC50F2-D069-4C5B-B652-A3E19AA17268}" name="Han Solo" dataDxfId="67">
      <calculatedColumnFormula>IF(Data!$K3=GO$1, "",             IF(ISERR(SEARCH(GO$1,Data!$G3)),        "",          ";" &amp; VLOOKUP(GO$1,Data!$K:$M,3, FALSE) &amp; ",""" &amp; VLOOKUP(GO$1,Data!$K:$L,2, FALSE) &amp; """;"   )             )</calculatedColumnFormula>
    </tableColumn>
    <tableColumn id="186" xr3:uid="{F20D18C8-5DC3-42A4-A26C-C9FA257AEB4D}" name="Jacen et Jaina Solo" dataDxfId="66">
      <calculatedColumnFormula>IF(Data!$K3=GP$1, "",             IF(ISERR(SEARCH(GP$1,Data!$G3)),        "",          ";" &amp; VLOOKUP(GP$1,Data!$K:$M,3, FALSE) &amp; ",""" &amp; VLOOKUP(GP$1,Data!$K:$L,2, FALSE) &amp; """;"   )             )</calculatedColumnFormula>
    </tableColumn>
    <tableColumn id="187" xr3:uid="{B6A41998-36E7-48A3-AE68-31CFC4604E73}" name="Tionne Solusar" dataDxfId="65">
      <calculatedColumnFormula>IF(Data!$K3=GQ$1, "",             IF(ISERR(SEARCH(GQ$1,Data!$G3)),        "",          ";" &amp; VLOOKUP(GQ$1,Data!$K:$M,3, FALSE) &amp; ",""" &amp; VLOOKUP(GQ$1,Data!$K:$L,2, FALSE) &amp; """;"   )             )</calculatedColumnFormula>
    </tableColumn>
    <tableColumn id="188" xr3:uid="{CEEF6F2F-E988-470D-9CDE-B701266BA487}" name="Amiral Statura" dataDxfId="64">
      <calculatedColumnFormula>IF(Data!$K3=GR$1, "",             IF(ISERR(SEARCH(GR$1,Data!$G3)),        "",          ";" &amp; VLOOKUP(GR$1,Data!$K:$M,3, FALSE) &amp; ",""" &amp; VLOOKUP(GR$1,Data!$K:$L,2, FALSE) &amp; """;"   )             )</calculatedColumnFormula>
    </tableColumn>
    <tableColumn id="189" xr3:uid="{A3F81007-FA57-40C3-AAAF-223F1659DE28}" name="Lama Su" dataDxfId="63">
      <calculatedColumnFormula>IF(Data!$K3=GS$1, "",             IF(ISERR(SEARCH(GS$1,Data!$G3)),        "",          ";" &amp; VLOOKUP(GS$1,Data!$K:$M,3, FALSE) &amp; ",""" &amp; VLOOKUP(GS$1,Data!$K:$L,2, FALSE) &amp; """;"   )             )</calculatedColumnFormula>
    </tableColumn>
    <tableColumn id="190" xr3:uid="{3FE2DE45-1A5A-4B79-BD8D-84034740458F}" name="Bultar Swan" dataDxfId="62">
      <calculatedColumnFormula>IF(Data!$K3=GT$1, "",             IF(ISERR(SEARCH(GT$1,Data!$G3)),        "",          ";" &amp; VLOOKUP(GT$1,Data!$K:$M,3, FALSE) &amp; ",""" &amp; VLOOKUP(GT$1,Data!$K:$L,2, FALSE) &amp; """;"   )             )</calculatedColumnFormula>
    </tableColumn>
    <tableColumn id="191" xr3:uid="{047F48A8-2F31-45F9-AEC4-41E9D109C0EE}" name="Hera Syndulla" dataDxfId="61">
      <calculatedColumnFormula>IF(Data!$K3=GU$1, "",             IF(ISERR(SEARCH(GU$1,Data!$G3)),        "",          ";" &amp; VLOOKUP(GU$1,Data!$K:$M,3, FALSE) &amp; ",""" &amp; VLOOKUP(GU$1,Data!$K:$L,2, FALSE) &amp; """;"   )             )</calculatedColumnFormula>
    </tableColumn>
    <tableColumn id="192" xr3:uid="{DB56325B-B41D-427A-A6CF-0B112E4A8972}" name="Wat Tambor" dataDxfId="60">
      <calculatedColumnFormula>IF(Data!$K3=GV$1, "",             IF(ISERR(SEARCH(GV$1,Data!$G3)),        "",          ";" &amp; VLOOKUP(GV$1,Data!$K:$M,3, FALSE) &amp; ",""" &amp; VLOOKUP(GV$1,Data!$K:$L,2, FALSE) &amp; """;"   )             )</calculatedColumnFormula>
    </tableColumn>
    <tableColumn id="193" xr3:uid="{B062AF08-194D-4B81-B255-33E9C643BCF7}" name="Ahsoka Tano" dataDxfId="59">
      <calculatedColumnFormula>IF(Data!$K3=GW$1, "",             IF(ISERR(SEARCH(GW$1,Data!$G3)),        "",          ";" &amp; VLOOKUP(GW$1,Data!$K:$M,3, FALSE) &amp; ",""" &amp; VLOOKUP(GW$1,Data!$K:$L,2, FALSE) &amp; """;"   )             )</calculatedColumnFormula>
    </tableColumn>
    <tableColumn id="194" xr3:uid="{2AE61DE4-47B9-43DD-852E-CDB4742129A7}" name="Tarfful" dataDxfId="58">
      <calculatedColumnFormula>IF(Data!$K3=GX$1, "",             IF(ISERR(SEARCH(GX$1,Data!$G3)),        "",          ";" &amp; VLOOKUP(GX$1,Data!$K:$M,3, FALSE) &amp; ",""" &amp; VLOOKUP(GX$1,Data!$K:$L,2, FALSE) &amp; """;"   )             )</calculatedColumnFormula>
    </tableColumn>
    <tableColumn id="195" xr3:uid="{890290A7-5105-4915-A9FE-4D2842DA03BF}" name="Sei Taria" dataDxfId="57">
      <calculatedColumnFormula>IF(Data!$K3=GY$1, "",             IF(ISERR(SEARCH(GY$1,Data!$G3)),        "",          ";" &amp; VLOOKUP(GY$1,Data!$K:$M,3, FALSE) &amp; ",""" &amp; VLOOKUP(GY$1,Data!$K:$L,2, FALSE) &amp; """;"   )             )</calculatedColumnFormula>
    </tableColumn>
    <tableColumn id="196" xr3:uid="{81FF41DF-E2E6-46D5-9FBB-BCE04947E688}" name="Grand Moff Wilhuff Tarkin" dataDxfId="56">
      <calculatedColumnFormula>IF(Data!$K3=GZ$1, "",             IF(ISERR(SEARCH(GZ$1,Data!$G3)),        "",          ";" &amp; VLOOKUP(GZ$1,Data!$K:$M,3, FALSE) &amp; ",""" &amp; VLOOKUP(GZ$1,Data!$K:$L,2, FALSE) &amp; """;"   )             )</calculatedColumnFormula>
    </tableColumn>
    <tableColumn id="197" xr3:uid="{61F1BFF4-D85B-461D-9146-EFB449B5FB01}" name="Capitaine Roos Tarpals" dataDxfId="55">
      <calculatedColumnFormula>IF(Data!$K3=HA$1, "",             IF(ISERR(SEARCH(HA$1,Data!$G3)),        "",          ";" &amp; VLOOKUP(HA$1,Data!$K:$M,3, FALSE) &amp; ",""" &amp; VLOOKUP(HA$1,Data!$K:$L,2, FALSE) &amp; """;"   )             )</calculatedColumnFormula>
    </tableColumn>
    <tableColumn id="198" xr3:uid="{74496ABE-8B5F-41FF-A64C-859919633E66}" name="Teebo" dataDxfId="54">
      <calculatedColumnFormula>IF(Data!$K3=HB$1, "",             IF(ISERR(SEARCH(HB$1,Data!$G3)),        "",          ";" &amp; VLOOKUP(HB$1,Data!$K:$M,3, FALSE) &amp; ",""" &amp; VLOOKUP(HB$1,Data!$K:$L,2, FALSE) &amp; """;"   )             )</calculatedColumnFormula>
    </tableColumn>
    <tableColumn id="199" xr3:uid="{0E871990-3F8B-486D-A3A4-8FB00E7C56BC}" name="Rep Teers" dataDxfId="53">
      <calculatedColumnFormula>IF(Data!$K3=HC$1, "",             IF(ISERR(SEARCH(HC$1,Data!$G3)),        "",          ";" &amp; VLOOKUP(HC$1,Data!$K:$M,3, FALSE) &amp; ",""" &amp; VLOOKUP(HC$1,Data!$K:$L,2, FALSE) &amp; """;"   )             )</calculatedColumnFormula>
    </tableColumn>
    <tableColumn id="200" xr3:uid="{21AEF182-4DE4-4212-B9E6-1EC1FFFF82B8}" name="Booster et Mirax Terrik" dataDxfId="52">
      <calculatedColumnFormula>IF(Data!$K3=HD$1, "",             IF(ISERR(SEARCH(HD$1,Data!$G3)),        "",          ";" &amp; VLOOKUP(HD$1,Data!$K:$M,3, FALSE) &amp; ",""" &amp; VLOOKUP(HD$1,Data!$K:$L,2, FALSE) &amp; """;"   )             )</calculatedColumnFormula>
    </tableColumn>
    <tableColumn id="201" xr3:uid="{3741E333-AFAF-4620-A220-0457CC96180C}" name="Tessek" dataDxfId="51">
      <calculatedColumnFormula>IF(Data!$K3=HE$1, "",             IF(ISERR(SEARCH(HE$1,Data!$G3)),        "",          ";" &amp; VLOOKUP(HE$1,Data!$K:$M,3, FALSE) &amp; ",""" &amp; VLOOKUP(HE$1,Data!$K:$L,2, FALSE) &amp; """;"   )             )</calculatedColumnFormula>
    </tableColumn>
    <tableColumn id="202" xr3:uid="{31D0DA00-0BA4-4B8B-8CE4-00ECB7AD2714}" name="Bria Tharen" dataDxfId="50">
      <calculatedColumnFormula>IF(Data!$K3=HF$1, "",             IF(ISERR(SEARCH(HF$1,Data!$G3)),        "",          ";" &amp; VLOOKUP(HF$1,Data!$K:$M,3, FALSE) &amp; ",""" &amp; VLOOKUP(HF$1,Data!$K:$L,2, FALSE) &amp; """;"   )             )</calculatedColumnFormula>
    </tableColumn>
    <tableColumn id="203" xr3:uid="{1FB2AF6F-8581-4EA4-BBB5-9C56E3D92751}" name="Grand Amiral Thrawn" dataDxfId="49">
      <calculatedColumnFormula>IF(Data!$K3=HG$1, "",             IF(ISERR(SEARCH(HG$1,Data!$G3)),        "",          ";" &amp; VLOOKUP(HG$1,Data!$K:$M,3, FALSE) &amp; ",""" &amp; VLOOKUP(HG$1,Data!$K:$L,2, FALSE) &amp; """;"   )             )</calculatedColumnFormula>
    </tableColumn>
    <tableColumn id="204" xr3:uid="{E29E43C5-B33F-47B9-BAD7-1FEA559982FA}" name="Shaak Ti" dataDxfId="48">
      <calculatedColumnFormula>IF(Data!$K3=HH$1, "",             IF(ISERR(SEARCH(HH$1,Data!$G3)),        "",          ";" &amp; VLOOKUP(HH$1,Data!$K:$M,3, FALSE) &amp; ",""" &amp; VLOOKUP(HH$1,Data!$K:$L,2, FALSE) &amp; """;"   )             )</calculatedColumnFormula>
    </tableColumn>
    <tableColumn id="205" xr3:uid="{18427112-B7B9-44D2-A5BE-DB4FF60BACF5}" name="Saesee Tiin" dataDxfId="47">
      <calculatedColumnFormula>IF(Data!$K3=HI$1, "",             IF(ISERR(SEARCH(HI$1,Data!$G3)),        "",          ";" &amp; VLOOKUP(HI$1,Data!$K:$M,3, FALSE) &amp; ",""" &amp; VLOOKUP(HI$1,Data!$K:$L,2, FALSE) &amp; """;"   )             )</calculatedColumnFormula>
    </tableColumn>
    <tableColumn id="206" xr3:uid="{AD6AD102-2783-4532-A4C6-4C840EE742BC}" name="Tikkes" dataDxfId="46">
      <calculatedColumnFormula>IF(Data!$K3=HJ$1, "",             IF(ISERR(SEARCH(HJ$1,Data!$G3)),        "",          ";" &amp; VLOOKUP(HJ$1,Data!$K:$M,3, FALSE) &amp; ",""" &amp; VLOOKUP(HJ$1,Data!$K:$L,2, FALSE) &amp; """;"   )             )</calculatedColumnFormula>
    </tableColumn>
    <tableColumn id="207" xr3:uid="{26ECA6EF-88E6-4A6B-A023-4602327842C2}" name="Cindel Towani" dataDxfId="45">
      <calculatedColumnFormula>IF(Data!$K3=HK$1, "",             IF(ISERR(SEARCH(HK$1,Data!$G3)),        "",          ";" &amp; VLOOKUP(HK$1,Data!$K:$M,3, FALSE) &amp; ",""" &amp; VLOOKUP(HK$1,Data!$K:$L,2, FALSE) &amp; """;"   )             )</calculatedColumnFormula>
    </tableColumn>
    <tableColumn id="208" xr3:uid="{39A9C2C1-5A79-4746-92F2-A0F89F70AE9F}" name="Coleman Trebor" dataDxfId="44">
      <calculatedColumnFormula>IF(Data!$K3=HL$1, "",             IF(ISERR(SEARCH(HL$1,Data!$G3)),        "",          ";" &amp; VLOOKUP(HL$1,Data!$K:$M,3, FALSE) &amp; ",""" &amp; VLOOKUP(HL$1,Data!$K:$L,2, FALSE) &amp; """;"   )             )</calculatedColumnFormula>
    </tableColumn>
    <tableColumn id="209" xr3:uid="{56628ED9-339E-4CC3-AE3D-965FC2C6FF4A}" name="Stono Tuggs" dataDxfId="43">
      <calculatedColumnFormula>IF(Data!$K3=HM$1, "",             IF(ISERR(SEARCH(HM$1,Data!$G3)),        "",          ";" &amp; VLOOKUP(HM$1,Data!$K:$M,3, FALSE) &amp; ",""" &amp; VLOOKUP(HM$1,Data!$K:$L,2, FALSE) &amp; """;"   )             )</calculatedColumnFormula>
    </tableColumn>
    <tableColumn id="210" xr3:uid="{682296B7-DDED-43E8-B4F7-E956293A936F}" name="Capitaine Gregar Typho" dataDxfId="42">
      <calculatedColumnFormula>IF(Data!$K3=HN$1, "",             IF(ISERR(SEARCH(HN$1,Data!$G3)),        "",          ";" &amp; VLOOKUP(HN$1,Data!$K:$M,3, FALSE) &amp; ",""" &amp; VLOOKUP(HN$1,Data!$K:$L,2, FALSE) &amp; """;"   )             )</calculatedColumnFormula>
    </tableColumn>
    <tableColumn id="211" xr3:uid="{CAF6258B-37BD-499D-8D26-9FAD07E14E5E}" name="Bogg Tyrell" dataDxfId="41">
      <calculatedColumnFormula>IF(Data!$K3=HO$1, "",             IF(ISERR(SEARCH(HO$1,Data!$G3)),        "",          ";" &amp; VLOOKUP(HO$1,Data!$K:$M,3, FALSE) &amp; ",""" &amp; VLOOKUP(HO$1,Data!$K:$L,2, FALSE) &amp; """;"   )             )</calculatedColumnFormula>
    </tableColumn>
    <tableColumn id="212" xr3:uid="{E650EBFC-4350-46A5-A384-5B5D420DD4DA}" name="Luminara Unduli" dataDxfId="40">
      <calculatedColumnFormula>IF(Data!$K3=HP$1, "",             IF(ISERR(SEARCH(HP$1,Data!$G3)),        "",          ";" &amp; VLOOKUP(HP$1,Data!$K:$M,3, FALSE) &amp; ",""" &amp; VLOOKUP(HP$1,Data!$K:$L,2, FALSE) &amp; """;"   )             )</calculatedColumnFormula>
    </tableColumn>
    <tableColumn id="213" xr3:uid="{CE391078-508B-4945-BB01-9C7E643DBB7C}" name="Dark Vador" dataDxfId="39">
      <calculatedColumnFormula>IF(Data!$K3=HQ$1, "",             IF(ISERR(SEARCH(HQ$1,Data!$G3)),        "",          ";" &amp; VLOOKUP(HQ$1,Data!$K:$M,3, FALSE) &amp; ",""" &amp; VLOOKUP(HQ$1,Data!$K:$L,2, FALSE) &amp; """;"   )             )</calculatedColumnFormula>
    </tableColumn>
    <tableColumn id="214" xr3:uid="{0FEC1BA4-705C-4FDD-9F80-1B0E38DA82F6}" name="Finis Valorum" dataDxfId="38">
      <calculatedColumnFormula>IF(Data!$K3=HR$1, "",             IF(ISERR(SEARCH(HR$1,Data!$G3)),        "",          ";" &amp; VLOOKUP(HR$1,Data!$K:$M,3, FALSE) &amp; ",""" &amp; VLOOKUP(HR$1,Data!$K:$L,2, FALSE) &amp; """;"   )             )</calculatedColumnFormula>
    </tableColumn>
    <tableColumn id="215" xr3:uid="{B08794D8-43DC-4C37-B700-1B704B4FCB7A}" name="Général Maximillian Veers" dataDxfId="37">
      <calculatedColumnFormula>IF(Data!$K3=HS$1, "",             IF(ISERR(SEARCH(HS$1,Data!$G3)),        "",          ";" &amp; VLOOKUP(HS$1,Data!$K:$M,3, FALSE) &amp; ",""" &amp; VLOOKUP(HS$1,Data!$K:$L,2, FALSE) &amp; """;"   )             )</calculatedColumnFormula>
    </tableColumn>
    <tableColumn id="216" xr3:uid="{B8864079-F417-4CB1-B54C-1A92355C5D01}" name="Tahiri Veila" dataDxfId="36">
      <calculatedColumnFormula>IF(Data!$K3=HT$1, "",             IF(ISERR(SEARCH(HT$1,Data!$G3)),        "",          ";" &amp; VLOOKUP(HT$1,Data!$K:$M,3, FALSE) &amp; ",""" &amp; VLOOKUP(HT$1,Data!$K:$L,2, FALSE) &amp; """;"   )             )</calculatedColumnFormula>
    </tableColumn>
    <tableColumn id="217" xr3:uid="{881E09C3-42E7-41D4-A6D1-BFC898C06563}" name="Asajj Ventress" dataDxfId="35">
      <calculatedColumnFormula>IF(Data!$K3=HU$1, "",             IF(ISERR(SEARCH(HU$1,Data!$G3)),        "",          ";" &amp; VLOOKUP(HU$1,Data!$K:$M,3, FALSE) &amp; ",""" &amp; VLOOKUP(HU$1,Data!$K:$L,2, FALSE) &amp; """;"   )             )</calculatedColumnFormula>
    </tableColumn>
    <tableColumn id="218" xr3:uid="{D9089BB8-D12D-40A9-A1BB-8515F40077EF}" name="Wald" dataDxfId="34">
      <calculatedColumnFormula>IF(Data!$K3=HV$1, "",             IF(ISERR(SEARCH(HV$1,Data!$G3)),        "",          ";" &amp; VLOOKUP(HV$1,Data!$K:$M,3, FALSE) &amp; ",""" &amp; VLOOKUP(HV$1,Data!$K:$L,2, FALSE) &amp; """;"   )             )</calculatedColumnFormula>
    </tableColumn>
    <tableColumn id="219" xr3:uid="{639D01EB-637F-425E-9FFC-8E3B58CE5679}" name="Wicket Warrick" dataDxfId="33">
      <calculatedColumnFormula>IF(Data!$K3=HW$1, "",             IF(ISERR(SEARCH(HW$1,Data!$G3)),        "",          ";" &amp; VLOOKUP(HW$1,Data!$K:$M,3, FALSE) &amp; ",""" &amp; VLOOKUP(HW$1,Data!$K:$L,2, FALSE) &amp; """;"   )             )</calculatedColumnFormula>
    </tableColumn>
    <tableColumn id="220" xr3:uid="{F6199854-128F-4D50-9ED9-E6DAB03F1D4B}" name="Watto" dataDxfId="32">
      <calculatedColumnFormula>IF(Data!$K3=HX$1, "",             IF(ISERR(SEARCH(HX$1,Data!$G3)),        "",          ";" &amp; VLOOKUP(HX$1,Data!$K:$M,3, FALSE) &amp; ",""" &amp; VLOOKUP(HX$1,Data!$K:$L,2, FALSE) &amp; """;"   )             )</calculatedColumnFormula>
    </tableColumn>
    <tableColumn id="221" xr3:uid="{607D4589-6FDB-4034-8DB7-38C7F216D3FE}" name="Taun We" dataDxfId="31">
      <calculatedColumnFormula>IF(Data!$K3=HY$1, "",             IF(ISERR(SEARCH(HY$1,Data!$G3)),        "",          ";" &amp; VLOOKUP(HY$1,Data!$K:$M,3, FALSE) &amp; ",""" &amp; VLOOKUP(HY$1,Data!$K:$L,2, FALSE) &amp; """;"   )             )</calculatedColumnFormula>
    </tableColumn>
    <tableColumn id="222" xr3:uid="{7D3E9D46-98D3-4B16-8757-FD98A12D9273}" name="Zam Wesell" dataDxfId="30">
      <calculatedColumnFormula>IF(Data!$K3=HZ$1, "",             IF(ISERR(SEARCH(HZ$1,Data!$G3)),        "",          ";" &amp; VLOOKUP(HZ$1,Data!$K:$M,3, FALSE) &amp; ",""" &amp; VLOOKUP(HZ$1,Data!$K:$L,2, FALSE) &amp; """;"   )             )</calculatedColumnFormula>
    </tableColumn>
    <tableColumn id="223" xr3:uid="{61C40984-97BC-4A93-98E5-045441E3D801}" name="Snap Wexley" dataDxfId="29">
      <calculatedColumnFormula>IF(Data!$K3=IA$1, "",             IF(ISERR(SEARCH(IA$1,Data!$G3)),        "",          ";" &amp; VLOOKUP(IA$1,Data!$K:$M,3, FALSE) &amp; ",""" &amp; VLOOKUP(IA$1,Data!$K:$L,2, FALSE) &amp; """;"   )             )</calculatedColumnFormula>
    </tableColumn>
    <tableColumn id="224" xr3:uid="{BE175C1C-BECE-45EB-A178-F327962DF024}" name="Mace Windu" dataDxfId="28">
      <calculatedColumnFormula>IF(Data!$K3=IB$1, "",             IF(ISERR(SEARCH(IB$1,Data!$G3)),        "",          ";" &amp; VLOOKUP(IB$1,Data!$K:$M,3, FALSE) &amp; ",""" &amp; VLOOKUP(IB$1,Data!$K:$L,2, FALSE) &amp; """;"   )             )</calculatedColumnFormula>
    </tableColumn>
    <tableColumn id="225" xr3:uid="{E8E9A3AA-DC27-4BC3-AA40-6D8D11256D0B}" name="WinterNote 6" dataDxfId="27">
      <calculatedColumnFormula>IF(Data!$K3=IC$1, "",             IF(ISERR(SEARCH(IC$1,Data!$G3)),        "",          ";" &amp; VLOOKUP(IC$1,Data!$K:$M,3, FALSE) &amp; ",""" &amp; VLOOKUP(IC$1,Data!$K:$L,2, FALSE) &amp; """;"   )             )</calculatedColumnFormula>
    </tableColumn>
    <tableColumn id="226" xr3:uid="{7BF7BE45-8F8F-4754-8BC9-F0D308ABEC9A}" name="Prince Xizor" dataDxfId="26">
      <calculatedColumnFormula>IF(Data!$K3=ID$1, "",             IF(ISERR(SEARCH(ID$1,Data!$G3)),        "",          ";" &amp; VLOOKUP(ID$1,Data!$K:$M,3, FALSE) &amp; ",""" &amp; VLOOKUP(ID$1,Data!$K:$L,2, FALSE) &amp; """;"   )             )</calculatedColumnFormula>
    </tableColumn>
    <tableColumn id="227" xr3:uid="{DB57C97F-B7FD-4E33-B3D4-0648D185D45B}" name="Yaddle" dataDxfId="25">
      <calculatedColumnFormula>IF(Data!$K3=IE$1, "",             IF(ISERR(SEARCH(IE$1,Data!$G3)),        "",          ";" &amp; VLOOKUP(IE$1,Data!$K:$M,3, FALSE) &amp; ",""" &amp; VLOOKUP(IE$1,Data!$K:$L,2, FALSE) &amp; """;"   )             )</calculatedColumnFormula>
    </tableColumn>
    <tableColumn id="228" xr3:uid="{10653C25-9212-4376-8E1B-3C475C2F9BCD}" name="Yoda" dataDxfId="24">
      <calculatedColumnFormula>IF(Data!$K3=IF$1, "",             IF(ISERR(SEARCH(IF$1,Data!$G3)),        "",          ";" &amp; VLOOKUP(IF$1,Data!$K:$M,3, FALSE) &amp; ",""" &amp; VLOOKUP(IF$1,Data!$K:$L,2, FALSE) &amp; """;"   )             )</calculatedColumnFormula>
    </tableColumn>
    <tableColumn id="229" xr3:uid="{A3E994F3-9030-4F57-B116-AC6915F0DA02}" name="Grand Moff Zsinj" dataDxfId="23">
      <calculatedColumnFormula>IF(Data!$K3=IG$1, "",             IF(ISERR(SEARCH(IG$1,Data!$G3)),        "",          ";" &amp; VLOOKUP(IG$1,Data!$K:$M,3, FALSE) &amp; ",""" &amp; VLOOKUP(IG$1,Data!$K:$L,2, FALSE) &amp; """;"   )             )</calculatedColumnFormula>
    </tableColumn>
    <tableColumn id="230" xr3:uid="{1DF2AD8A-26DF-4BE6-A6A7-C159421D2063}" name="Zuckuss" dataDxfId="22">
      <calculatedColumnFormula>IF(Data!$K3=IH$1, "",             IF(ISERR(SEARCH(IH$1,Data!$G3)),        "",          ";" &amp; VLOOKUP(IH$1,Data!$K:$M,3, FALSE) &amp; ",""" &amp; VLOOKUP(IH$1,Data!$K:$L,2, FALSE) &amp; """;"   )             )</calculatedColumnFormula>
    </tableColumn>
    <tableColumn id="231" xr3:uid="{A03A4986-17F6-4CAA-9191-E9ECD1CF3F2B}" name="Zuvio" dataDxfId="21">
      <calculatedColumnFormula>IF(Data!$K3=II$1, "",             IF(ISERR(SEARCH(II$1,Data!$G3)),        "",          ";" &amp; VLOOKUP(II$1,Data!$K:$M,3, FALSE) &amp; ",""" &amp; VLOOKUP(II$1,Data!$K:$L,2, FALSE) &amp; """;"   )             )</calculatedColumnFormula>
    </tableColumn>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7B4241D-205D-4DC1-B95F-BBF1514E8407}" name="Tableau36" displayName="Tableau36" ref="A1:I232" totalsRowShown="0">
  <autoFilter ref="A1:I232" xr:uid="{C5612CD5-0B2B-43DC-8D8D-0E77DE1468FB}">
    <filterColumn colId="3">
      <customFilters>
        <customFilter operator="notEqual" val=" "/>
      </customFilters>
    </filterColumn>
  </autoFilter>
  <tableColumns count="9">
    <tableColumn id="1" xr3:uid="{3759580D-89C7-4FB7-BF72-A0061649FFFC}" name="Character" dataDxfId="20">
      <calculatedColumnFormula>Data!K3</calculatedColumnFormula>
    </tableColumn>
    <tableColumn id="7" xr3:uid="{2CCEB5CD-462D-49E2-A756-F2D91C65ED60}" name="Character's id" dataDxfId="19">
      <calculatedColumnFormula>VLOOKUP(Tableau36[[#This Row],[Character]],Data!K:M,3,FALSE)</calculatedColumnFormula>
    </tableColumn>
    <tableColumn id="4" xr3:uid="{FE71C1F2-1150-436A-A3EC-F8417A22193D}" name="Type" dataDxfId="18">
      <calculatedColumnFormula>VLOOKUP(Tableau36[[#This Row],[Character]],Data!K:L,2,FALSE)</calculatedColumnFormula>
    </tableColumn>
    <tableColumn id="9" xr3:uid="{670C1D65-C8D2-4995-9985-2BC567D37311}" name="character_id,friend_id" dataDxfId="17">
      <calculatedColumnFormula>SUBSTITUTE(     SUBSTITUTE(Tableau36[[#This Row],[character_id,character_type,friend_id,friend_type]],",""DROID""",""),    ",""HUMAN""", "")</calculatedColumnFormula>
    </tableColumn>
    <tableColumn id="8" xr3:uid="{E79FF7FD-CA69-4F92-81CC-A37838533A8D}" name="character_id,character_type,friend_id,friend_type" dataDxfId="16">
      <calculatedColumnFormula>IF(Tableau36[[#This Row],[With char''s id]] = "", "",    MID(Tableau36[[#This Row],[With char''s id]], 2, LEN(Tableau36[[#This Row],[With char''s id]])-1))</calculatedColumnFormula>
    </tableColumn>
    <tableColumn id="6" xr3:uid="{43518D7F-E15B-4E3B-A93F-13F83959240B}" name="With char's id" dataDxfId="15">
      <calculatedColumnFormula>SUBSTITUTE(Tableau36[[#This Row],[List of friend''s id]],  "/",    "/" &amp; Tableau36[[#This Row],[Character''s id]] &amp; ",""" &amp; Tableau36[[#This Row],[Type]] &amp; """,")</calculatedColumnFormula>
    </tableColumn>
    <tableColumn id="2" xr3:uid="{12A0BFC4-A7DC-4187-91D8-D4540DA22F3E}" name="List of friend's id" dataDxfId="14">
      <calculatedColumnFormula>IF( Tableau36[[#This Row],[removed double semi-colon]]="", "", "/" &amp; MID(Tableau36[[#This Row],[removed double semi-colon]],2,LEN(Tableau36[[#This Row],[removed double semi-colon]]) - 2) )</calculatedColumnFormula>
    </tableColumn>
    <tableColumn id="5" xr3:uid="{6E1D0C02-654D-435A-878F-5DB8F61D2599}" name="removed double semi-colon" dataDxfId="13">
      <calculatedColumnFormula>SUBSTITUTE(Tableau36[[#This Row],[Concatenation]],";;","/")</calculatedColumnFormula>
    </tableColumn>
    <tableColumn id="3" xr3:uid="{A4BCD23D-CE90-4FA5-A638-55ACDE673BD3}" name="Concatenation" dataDxfId="12">
      <calculatedColumnFormula>_xlfn.CONCAT(Tableau4[#This Row])</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88CC28-01A1-437A-A800-260EF22C3080}" name="Tableau7" displayName="Tableau7" ref="A1:E99" totalsRowShown="0">
  <autoFilter ref="A1:E99" xr:uid="{5411B5D6-4EA5-459F-9C67-CE43C4041547}">
    <filterColumn colId="4">
      <filters>
        <filter val="Film"/>
      </filters>
    </filterColumn>
  </autoFilter>
  <sortState xmlns:xlrd2="http://schemas.microsoft.com/office/spreadsheetml/2017/richdata2" ref="A2:E99">
    <sortCondition ref="E2:E99"/>
    <sortCondition ref="D2:D99"/>
  </sortState>
  <tableColumns count="5">
    <tableColumn id="5" xr3:uid="{0E1D7379-D0C3-4FA1-91EC-50D194FE77E4}" name="id" dataDxfId="11">
      <calculatedColumnFormula>SEARCH("-",#REF!,#REF!+1)</calculatedColumnFormula>
    </tableColumn>
    <tableColumn id="4" xr3:uid="{97AA1BDC-79C6-4B36-B93E-27B3C60A59A7}" name="Title" dataDxfId="10"/>
    <tableColumn id="8" xr3:uid="{33A4124B-B7F5-44E7-8DDC-61FFD8A2A087}" name="enum"/>
    <tableColumn id="6" xr3:uid="{0E3C5B7F-51F0-4C04-99F1-4EB7AA5762F9}" name="Year" dataDxfId="9"/>
    <tableColumn id="7" xr3:uid="{AB6DC11E-E948-480C-BBE3-F4EA64923917}" name="Type" dataDxfId="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57F942E-5100-4564-92A7-27CBD80E4E7C}" name="Tableau2" displayName="Tableau2" ref="I1:DU232" totalsRowShown="0" headerRowDxfId="7" headerRowBorderDxfId="6" tableBorderDxfId="5">
  <autoFilter ref="I1:DU232" xr:uid="{F695DF46-B3AF-49DC-B329-7E7390B58136}"/>
  <tableColumns count="117">
    <tableColumn id="1" xr3:uid="{6963B30C-02A1-4A6C-AD88-F51B8D6A88E6}" name="Abafar " dataDxfId="4">
      <calculatedColumnFormula>IF(ISERR(SEARCH(I$1,Data!$G3)),"",";"&amp;I$1&amp;";")</calculatedColumnFormula>
    </tableColumn>
    <tableColumn id="2" xr3:uid="{198C19B9-6F25-44FA-910C-E85D2F12FB5D}" name="Ahch-To ">
      <calculatedColumnFormula>IF(ISERR(SEARCH(J$1,Data!$G3)),"",";"&amp;J$1&amp;";")</calculatedColumnFormula>
    </tableColumn>
    <tableColumn id="3" xr3:uid="{8F146E2B-BDE2-4E88-BACF-9026FEADDA74}" name="Akiva ">
      <calculatedColumnFormula>IF(ISERR(SEARCH(K$1,Data!$G3)),"",";"&amp;K$1&amp;";")</calculatedColumnFormula>
    </tableColumn>
    <tableColumn id="4" xr3:uid="{F78BD776-EB0B-4F7A-882B-AF31CC265640}" name="Alderaan ">
      <calculatedColumnFormula>IF(ISERR(SEARCH(L$1,Data!$G3)),"",";"&amp;L$1&amp;";")</calculatedColumnFormula>
    </tableColumn>
    <tableColumn id="5" xr3:uid="{D47D276C-6705-44E7-9AB1-A4FD84C6A1E1}" name="Ando ">
      <calculatedColumnFormula>IF(ISERR(SEARCH(M$1,Data!$G3)),"",";"&amp;M$1&amp;";")</calculatedColumnFormula>
    </tableColumn>
    <tableColumn id="6" xr3:uid="{FCE3DB0E-893E-4169-8B12-0CC3248CB4BD}" name="Anoat ">
      <calculatedColumnFormula>IF(ISERR(SEARCH(N$1,Data!$G3)),"",";"&amp;N$1&amp;";")</calculatedColumnFormula>
    </tableColumn>
    <tableColumn id="7" xr3:uid="{BAB83F44-C8A1-4C6C-ABBF-BD104AAD4EEC}" name="Atollon ">
      <calculatedColumnFormula>IF(ISERR(SEARCH(O$1,Data!$G3)),"",";"&amp;O$1&amp;";")</calculatedColumnFormula>
    </tableColumn>
    <tableColumn id="8" xr3:uid="{4BB17F95-7F75-4C8F-BA02-AAD423903F05}" name="Batuu ">
      <calculatedColumnFormula>IF(ISERR(SEARCH(P$1,Data!$G3)),"",";"&amp;P$1&amp;";")</calculatedColumnFormula>
    </tableColumn>
    <tableColumn id="9" xr3:uid="{2A4394AD-B892-4CCF-AD96-A09291E2C527}" name="Bespin ">
      <calculatedColumnFormula>IF(ISERR(SEARCH(Q$1,Data!$G3)),"",";"&amp;Q$1&amp;";")</calculatedColumnFormula>
    </tableColumn>
    <tableColumn id="10" xr3:uid="{B93E0758-8325-4E80-86CA-1528DB9F77D9}" name="Cantonica ">
      <calculatedColumnFormula>IF(ISERR(SEARCH(R$1,Data!$G3)),"",";"&amp;R$1&amp;";")</calculatedColumnFormula>
    </tableColumn>
    <tableColumn id="11" xr3:uid="{51556B83-6377-4C86-B68A-C37FF760AFE6}" name="Castilon ">
      <calculatedColumnFormula>IF(ISERR(SEARCH(S$1,Data!$G3)),"",";"&amp;S$1&amp;";")</calculatedColumnFormula>
    </tableColumn>
    <tableColumn id="12" xr3:uid="{87FE4FBA-C317-4654-93ED-1E1572A02949}" name="Cato Neimoidia ">
      <calculatedColumnFormula>IF(ISERR(SEARCH(T$1,Data!$G3)),"",";"&amp;T$1&amp;";")</calculatedColumnFormula>
    </tableColumn>
    <tableColumn id="13" xr3:uid="{3B1CE064-F3C2-4EE6-A8CC-876D91213F9C}" name="Chandrila ">
      <calculatedColumnFormula>IF(ISERR(SEARCH(U$1,Data!$G3)),"",";"&amp;U$1&amp;";")</calculatedColumnFormula>
    </tableColumn>
    <tableColumn id="14" xr3:uid="{BB7DCD2E-0351-4ECA-B9CF-57F6F91C0732}" name="Christophsis ">
      <calculatedColumnFormula>IF(ISERR(SEARCH(V$1,Data!$G3)),"",";"&amp;V$1&amp;";")</calculatedColumnFormula>
    </tableColumn>
    <tableColumn id="15" xr3:uid="{E8BFEACF-2F4D-4FEA-BB47-27E2CF1DBA18}" name="Concord Dawn ">
      <calculatedColumnFormula>IF(ISERR(SEARCH(W$1,Data!$G3)),"",";"&amp;W$1&amp;";")</calculatedColumnFormula>
    </tableColumn>
    <tableColumn id="16" xr3:uid="{4D1E65CD-FEFB-4AAE-BAAC-576351829B3B}" name="Corellia ">
      <calculatedColumnFormula>IF(ISERR(SEARCH(X$1,Data!$G3)),"",";"&amp;X$1&amp;";")</calculatedColumnFormula>
    </tableColumn>
    <tableColumn id="17" xr3:uid="{F5D87216-8E12-41B5-A748-69D35EE45FE3}" name="Coruscant ">
      <calculatedColumnFormula>IF(ISERR(SEARCH(Y$1,Data!$G3)),"",";"&amp;Y$1&amp;";")</calculatedColumnFormula>
    </tableColumn>
    <tableColumn id="18" xr3:uid="{1C0558BE-9281-4E96-93FB-6B6BE51FB1CD}" name="Crait ">
      <calculatedColumnFormula>IF(ISERR(SEARCH(Z$1,Data!$G3)),"",";"&amp;Z$1&amp;";")</calculatedColumnFormula>
    </tableColumn>
    <tableColumn id="19" xr3:uid="{A187EED6-E18E-4CB3-833C-8FCB7BC1F1A7}" name="D'Qar ">
      <calculatedColumnFormula>IF(ISERR(SEARCH(AA$1,Data!$G3)),"",";"&amp;AA$1&amp;";")</calculatedColumnFormula>
    </tableColumn>
    <tableColumn id="20" xr3:uid="{1F3D8B21-BE5A-443B-890C-787BD3A2CE94}" name="Dagobah ">
      <calculatedColumnFormula>IF(ISERR(SEARCH(AB$1,Data!$G3)),"",";"&amp;AB$1&amp;";")</calculatedColumnFormula>
    </tableColumn>
    <tableColumn id="21" xr3:uid="{BABB59B1-C905-4D14-BDAE-1826CC5FD826}" name="Dantooine ">
      <calculatedColumnFormula>IF(ISERR(SEARCH(AC$1,Data!$G3)),"",";"&amp;AC$1&amp;";")</calculatedColumnFormula>
    </tableColumn>
    <tableColumn id="22" xr3:uid="{031FDA8E-B979-4D67-9D9D-2966C8A3C4F6}" name="Dathomir ">
      <calculatedColumnFormula>IF(ISERR(SEARCH(AD$1,Data!$G3)),"",";"&amp;AD$1&amp;";")</calculatedColumnFormula>
    </tableColumn>
    <tableColumn id="23" xr3:uid="{8B0B7C61-4540-4959-893E-60FD6293C7F6}" name="Devaron ">
      <calculatedColumnFormula>IF(ISERR(SEARCH(AE$1,Data!$G3)),"",";"&amp;AE$1&amp;";")</calculatedColumnFormula>
    </tableColumn>
    <tableColumn id="24" xr3:uid="{900FB64F-7B66-4739-B315-B7135164C301}" name="Eadu ">
      <calculatedColumnFormula>IF(ISERR(SEARCH(AF$1,Data!$G3)),"",";"&amp;AF$1&amp;";")</calculatedColumnFormula>
    </tableColumn>
    <tableColumn id="25" xr3:uid="{885FF358-A253-4B01-AC37-B7220573A174}" name="Endor ">
      <calculatedColumnFormula>IF(ISERR(SEARCH(AG$1,Data!$G3)),"",";"&amp;AG$1&amp;";")</calculatedColumnFormula>
    </tableColumn>
    <tableColumn id="26" xr3:uid="{4E474FE7-8FEE-45E8-8C3D-D73E37DE674E}" name="Felucia ">
      <calculatedColumnFormula>IF(ISERR(SEARCH(AH$1,Data!$G3)),"",";"&amp;AH$1&amp;";")</calculatedColumnFormula>
    </tableColumn>
    <tableColumn id="27" xr3:uid="{697031EC-C735-428B-9147-2E71AC24A057}" name="Florrum ">
      <calculatedColumnFormula>IF(ISERR(SEARCH(AI$1,Data!$G3)),"",";"&amp;AI$1&amp;";")</calculatedColumnFormula>
    </tableColumn>
    <tableColumn id="28" xr3:uid="{A7FFA4D9-D800-4136-A9C0-A790FD819BA8}" name="Fondor ">
      <calculatedColumnFormula>IF(ISERR(SEARCH(AJ$1,Data!$G3)),"",";"&amp;AJ$1&amp;";")</calculatedColumnFormula>
    </tableColumn>
    <tableColumn id="29" xr3:uid="{3847FF88-73D0-4AA8-864E-630398DC3DD4}" name="Geonosis ">
      <calculatedColumnFormula>IF(ISERR(SEARCH(AK$1,Data!$G3)),"",";"&amp;AK$1&amp;";")</calculatedColumnFormula>
    </tableColumn>
    <tableColumn id="30" xr3:uid="{EEAD40F6-ED70-475A-921C-2AB58A58F690}" name="Hosnian Prime ">
      <calculatedColumnFormula>IF(ISERR(SEARCH(AL$1,Data!$G3)),"",";"&amp;AL$1&amp;";")</calculatedColumnFormula>
    </tableColumn>
    <tableColumn id="31" xr3:uid="{96B185B4-E835-4F5A-8C6F-717953AF5D67}" name="Hoth ">
      <calculatedColumnFormula>IF(ISERR(SEARCH(AM$1,Data!$G3)),"",";"&amp;AM$1&amp;";")</calculatedColumnFormula>
    </tableColumn>
    <tableColumn id="32" xr3:uid="{D53B054E-E807-4799-BA1C-5BEBE1643C84}" name="Iego ">
      <calculatedColumnFormula>IF(ISERR(SEARCH(AN$1,Data!$G3)),"",";"&amp;AN$1&amp;";")</calculatedColumnFormula>
    </tableColumn>
    <tableColumn id="33" xr3:uid="{51EB27C3-687C-401A-8108-F88EA2E60AD4}" name="Ilum ">
      <calculatedColumnFormula>IF(ISERR(SEARCH(AO$1,Data!$G3)),"",";"&amp;AO$1&amp;";")</calculatedColumnFormula>
    </tableColumn>
    <tableColumn id="34" xr3:uid="{7F2F651C-DECD-4171-B607-C43E5DCF0F02}" name="Iridonia ">
      <calculatedColumnFormula>IF(ISERR(SEARCH(AP$1,Data!$G3)),"",";"&amp;AP$1&amp;";")</calculatedColumnFormula>
    </tableColumn>
    <tableColumn id="35" xr3:uid="{9958F002-3BE2-43A5-9F46-04C071678A82}" name="Jakku ">
      <calculatedColumnFormula>IF(ISERR(SEARCH(AQ$1,Data!$G3)),"",";"&amp;AQ$1&amp;";")</calculatedColumnFormula>
    </tableColumn>
    <tableColumn id="36" xr3:uid="{12CC88CD-AECA-417C-B8BE-063067A97CB6}" name="Jedha ">
      <calculatedColumnFormula>IF(ISERR(SEARCH(AR$1,Data!$G3)),"",";"&amp;AR$1&amp;";")</calculatedColumnFormula>
    </tableColumn>
    <tableColumn id="37" xr3:uid="{5FF75482-7B78-468B-A749-C20C8BD4ABA2}" name="Kamino ">
      <calculatedColumnFormula>IF(ISERR(SEARCH(AS$1,Data!$G3)),"",";"&amp;AS$1&amp;";")</calculatedColumnFormula>
    </tableColumn>
    <tableColumn id="38" xr3:uid="{76C9C3F5-F98B-488D-839F-82524649A977}" name="Kashyyyk ">
      <calculatedColumnFormula>IF(ISERR(SEARCH(AT$1,Data!$G3)),"",";"&amp;AT$1&amp;";")</calculatedColumnFormula>
    </tableColumn>
    <tableColumn id="39" xr3:uid="{313A3110-D3D6-4B02-B7A7-12026EFF8E7E}" name="Kessel ">
      <calculatedColumnFormula>IF(ISERR(SEARCH(AU$1,Data!$G3)),"",";"&amp;AU$1&amp;";")</calculatedColumnFormula>
    </tableColumn>
    <tableColumn id="40" xr3:uid="{118BAF51-BE6B-411A-A434-3466BE91723E}" name="Kuat ">
      <calculatedColumnFormula>IF(ISERR(SEARCH(AV$1,Data!$G3)),"",";"&amp;AV$1&amp;";")</calculatedColumnFormula>
    </tableColumn>
    <tableColumn id="41" xr3:uid="{44DE0E9C-8DBB-43B5-B65F-F1B7D24D422F}" name="Lah'mu ">
      <calculatedColumnFormula>IF(ISERR(SEARCH(AW$1,Data!$G3)),"",";"&amp;AW$1&amp;";")</calculatedColumnFormula>
    </tableColumn>
    <tableColumn id="42" xr3:uid="{4B929BE6-44DC-4C88-8361-4124B958E9BA}" name="Lira San ">
      <calculatedColumnFormula>IF(ISERR(SEARCH(AX$1,Data!$G3)),"",";"&amp;AX$1&amp;";")</calculatedColumnFormula>
    </tableColumn>
    <tableColumn id="43" xr3:uid="{3042F938-DD5F-40FB-BBC0-C7F584B5460C}" name="Lothal ">
      <calculatedColumnFormula>IF(ISERR(SEARCH(AY$1,Data!$G3)),"",";"&amp;AY$1&amp;";")</calculatedColumnFormula>
    </tableColumn>
    <tableColumn id="44" xr3:uid="{831737D9-8D1D-4535-8289-0A5EE635698E}" name="Lotho Minor ">
      <calculatedColumnFormula>IF(ISERR(SEARCH(AZ$1,Data!$G3)),"",";"&amp;AZ$1&amp;";")</calculatedColumnFormula>
    </tableColumn>
    <tableColumn id="45" xr3:uid="{1378B9E9-A4B2-4D1B-B705-3519BC5B385E}" name="Malachor ">
      <calculatedColumnFormula>IF(ISERR(SEARCH(BA$1,Data!$G3)),"",";"&amp;BA$1&amp;";")</calculatedColumnFormula>
    </tableColumn>
    <tableColumn id="46" xr3:uid="{D2D33036-2680-4D7C-986C-6C5F656921CD}" name="Malastare " dataDxfId="3">
      <calculatedColumnFormula>IF(ISERR(SEARCH(BB$1,Data!$G3)),"",";"&amp;BB$1&amp;";")</calculatedColumnFormula>
    </tableColumn>
    <tableColumn id="47" xr3:uid="{F036EA80-4C06-4D09-8EA8-49E7DFA28DD8}" name="Mandalore ">
      <calculatedColumnFormula>IF(ISERR(SEARCH(BC$1,Data!$G3)),"",";"&amp;BC$1&amp;";")</calculatedColumnFormula>
    </tableColumn>
    <tableColumn id="48" xr3:uid="{EAB7C51B-C3CE-4168-8CA6-0EF58EC6FB17}" name="Maridun ">
      <calculatedColumnFormula>IF(ISERR(SEARCH(BD$1,Data!$G3)),"",";"&amp;BD$1&amp;";")</calculatedColumnFormula>
    </tableColumn>
    <tableColumn id="49" xr3:uid="{A451B2A4-004E-47B0-B761-2D2509DA71F3}" name="Mimban ">
      <calculatedColumnFormula>IF(ISERR(SEARCH(BE$1,Data!$G3)),"",";"&amp;BE$1&amp;";")</calculatedColumnFormula>
    </tableColumn>
    <tableColumn id="50" xr3:uid="{61FBA2DC-CF49-4F72-B2D4-BE8F2382F51B}" name="Mon Cala ">
      <calculatedColumnFormula>IF(ISERR(SEARCH(BF$1,Data!$G3)),"",";"&amp;BF$1&amp;";")</calculatedColumnFormula>
    </tableColumn>
    <tableColumn id="51" xr3:uid="{F915D2D3-0D4B-47C9-B041-78820B4185CE}" name="Moraband ">
      <calculatedColumnFormula>IF(ISERR(SEARCH(BG$1,Data!$G3)),"",";"&amp;BG$1&amp;";")</calculatedColumnFormula>
    </tableColumn>
    <tableColumn id="52" xr3:uid="{BDB530AA-8F72-4C6B-BAA1-0C061D6867D0}" name="Mortis ">
      <calculatedColumnFormula>IF(ISERR(SEARCH(BH$1,Data!$G3)),"",";"&amp;BH$1&amp;";")</calculatedColumnFormula>
    </tableColumn>
    <tableColumn id="53" xr3:uid="{FE7AE94B-D72E-4F1A-AC68-976CCBA27B6A}" name="Mustafar ">
      <calculatedColumnFormula>IF(ISERR(SEARCH(BI$1,Data!$G3)),"",";"&amp;BI$1&amp;";")</calculatedColumnFormula>
    </tableColumn>
    <tableColumn id="54" xr3:uid="{C2E83DE6-D440-4E52-8DD9-666C83BCE65F}" name="Mygeeto ">
      <calculatedColumnFormula>IF(ISERR(SEARCH(BJ$1,Data!$G3)),"",";"&amp;BJ$1&amp;";")</calculatedColumnFormula>
    </tableColumn>
    <tableColumn id="55" xr3:uid="{3627C4E0-01D5-4B92-A943-DCC17B6D27D2}" name="Naboo " dataDxfId="2">
      <calculatedColumnFormula>IF(ISERR(SEARCH(BK$1,Data!$G3)),"",";"&amp;BK$1&amp;";")</calculatedColumnFormula>
    </tableColumn>
    <tableColumn id="56" xr3:uid="{A6774575-C241-4582-8752-71DE2A21BE89}" name="Nal Hutta ">
      <calculatedColumnFormula>IF(ISERR(SEARCH(BL$1,Data!$G3)),"",";"&amp;BL$1&amp;";")</calculatedColumnFormula>
    </tableColumn>
    <tableColumn id="57" xr3:uid="{EA62BFF9-DEAC-4F20-ACAF-1CEEA34E991F}" name="Onderon ">
      <calculatedColumnFormula>IF(ISERR(SEARCH(BM$1,Data!$G3)),"",";"&amp;BM$1&amp;";")</calculatedColumnFormula>
    </tableColumn>
    <tableColumn id="58" xr3:uid="{C311963B-A1BB-4A63-A72C-D1D3B802B776}" name="Ord Mantell ">
      <calculatedColumnFormula>IF(ISERR(SEARCH(BN$1,Data!$G3)),"",";"&amp;BN$1&amp;";")</calculatedColumnFormula>
    </tableColumn>
    <tableColumn id="59" xr3:uid="{71F2D46B-8857-4989-A544-8D06F6DB2C96}" name="Polis Massa ">
      <calculatedColumnFormula>IF(ISERR(SEARCH(BO$1,Data!$G3)),"",";"&amp;BO$1&amp;";")</calculatedColumnFormula>
    </tableColumn>
    <tableColumn id="60" xr3:uid="{29E3275C-9A5C-4688-8DFD-563643CD98F8}" name="Pillio ">
      <calculatedColumnFormula>IF(ISERR(SEARCH(BP$1,Data!$G3)),"",";"&amp;BP$1&amp;";")</calculatedColumnFormula>
    </tableColumn>
    <tableColumn id="61" xr3:uid="{F7CA7A56-01C7-4179-B498-CFB941799EA9}" name="Rishi ">
      <calculatedColumnFormula>IF(ISERR(SEARCH(BQ$1,Data!$G3)),"",";"&amp;BQ$1&amp;";")</calculatedColumnFormula>
    </tableColumn>
    <tableColumn id="62" xr3:uid="{E79971D5-0295-47CE-B02F-FEF998847196}" name="Rodia ">
      <calculatedColumnFormula>IF(ISERR(SEARCH(BR$1,Data!$G3)),"",";"&amp;BR$1&amp;";")</calculatedColumnFormula>
    </tableColumn>
    <tableColumn id="63" xr3:uid="{07B644C7-8C44-4AAE-BA0E-944798716526}" name="Ruusan ">
      <calculatedColumnFormula>IF(ISERR(SEARCH(BS$1,Data!$G3)),"",";"&amp;BS$1&amp;";")</calculatedColumnFormula>
    </tableColumn>
    <tableColumn id="64" xr3:uid="{7220A3A1-F147-4F55-B54E-97C8982B8F71}" name="Ryloth ">
      <calculatedColumnFormula>IF(ISERR(SEARCH(BT$1,Data!$G3)),"",";"&amp;BT$1&amp;";")</calculatedColumnFormula>
    </tableColumn>
    <tableColumn id="65" xr3:uid="{5DAEC90C-B3E0-4BE2-9194-422039979A7A}" name="Saleucami ">
      <calculatedColumnFormula>IF(ISERR(SEARCH(BU$1,Data!$G3)),"",";"&amp;BU$1&amp;";")</calculatedColumnFormula>
    </tableColumn>
    <tableColumn id="66" xr3:uid="{84977E7B-15DE-4ACD-8EF7-512F4B0D89A7}" name="Savareen ">
      <calculatedColumnFormula>IF(ISERR(SEARCH(BV$1,Data!$G3)),"",";"&amp;BV$1&amp;";")</calculatedColumnFormula>
    </tableColumn>
    <tableColumn id="67" xr3:uid="{161248A6-5C4E-4A2E-ADE9-D0C2093E5703}" name="Scarif ">
      <calculatedColumnFormula>IF(ISERR(SEARCH(BW$1,Data!$G3)),"",";"&amp;BW$1&amp;";")</calculatedColumnFormula>
    </tableColumn>
    <tableColumn id="68" xr3:uid="{0F30D14D-6465-4E31-95B1-84658F9F184B}" name="Shili ">
      <calculatedColumnFormula>IF(ISERR(SEARCH(BX$1,Data!$G3)),"",";"&amp;BX$1&amp;";")</calculatedColumnFormula>
    </tableColumn>
    <tableColumn id="69" xr3:uid="{317D8C80-854A-4FEB-A64B-A58FC7634E6F}" name="Starkiller Base ">
      <calculatedColumnFormula>IF(ISERR(SEARCH(BY$1,Data!$G3)),"",";"&amp;BY$1&amp;";")</calculatedColumnFormula>
    </tableColumn>
    <tableColumn id="70" xr3:uid="{503D527D-F2AB-40C2-AEE0-6B7FF190AF19}" name="Subterrel ">
      <calculatedColumnFormula>IF(ISERR(SEARCH(BZ$1,Data!$G3)),"",";"&amp;BZ$1&amp;";")</calculatedColumnFormula>
    </tableColumn>
    <tableColumn id="71" xr3:uid="{4FB254E8-CA9E-4C30-9D20-805E7C6C8148}" name="Sullust ">
      <calculatedColumnFormula>IF(ISERR(SEARCH(CA$1,Data!$G3)),"",";"&amp;CA$1&amp;";")</calculatedColumnFormula>
    </tableColumn>
    <tableColumn id="72" xr3:uid="{87C14D87-8B57-4BCE-B206-0E85B8B4E07E}" name="Takodana ">
      <calculatedColumnFormula>IF(ISERR(SEARCH(CB$1,Data!$G3)),"",";"&amp;CB$1&amp;";")</calculatedColumnFormula>
    </tableColumn>
    <tableColumn id="73" xr3:uid="{E9E675AE-08FA-4F8F-BA62-E52C39B16AA5}" name="Tatooine ">
      <calculatedColumnFormula>IF(ISERR(SEARCH(CC$1,Data!$G3)),"",";"&amp;CC$1&amp;";")</calculatedColumnFormula>
    </tableColumn>
    <tableColumn id="74" xr3:uid="{0E235218-E5A6-4244-8B41-F26824CA008B}" name="Toydaria ">
      <calculatedColumnFormula>IF(ISERR(SEARCH(CD$1,Data!$G3)),"",";"&amp;CD$1&amp;";")</calculatedColumnFormula>
    </tableColumn>
    <tableColumn id="75" xr3:uid="{7B011280-6C34-42D6-9AE4-AF167EA686D8}" name="Trandosha ">
      <calculatedColumnFormula>IF(ISERR(SEARCH(CE$1,Data!$G3)),"",";"&amp;CE$1&amp;";")</calculatedColumnFormula>
    </tableColumn>
    <tableColumn id="76" xr3:uid="{D69BF31A-292D-40B5-BDCA-3AFD9B1CF5F2}" name="Umbara ">
      <calculatedColumnFormula>IF(ISERR(SEARCH(CF$1,Data!$G3)),"",";"&amp;CF$1&amp;";")</calculatedColumnFormula>
    </tableColumn>
    <tableColumn id="77" xr3:uid="{ADE2F62A-F8AF-4C04-ACEB-F1736294C1A8}" name="Utapau ">
      <calculatedColumnFormula>IF(ISERR(SEARCH(CG$1,Data!$G3)),"",";"&amp;CG$1&amp;";")</calculatedColumnFormula>
    </tableColumn>
    <tableColumn id="78" xr3:uid="{7707416E-06FC-4403-BC9B-C05B0A6EE0DE}" name="Vandor-1 ">
      <calculatedColumnFormula>IF(ISERR(SEARCH(CH$1,Data!$G3)),"",";"&amp;CH$1&amp;";")</calculatedColumnFormula>
    </tableColumn>
    <tableColumn id="79" xr3:uid="{77436B5A-4A0B-4B07-8F3C-357A81294BAF}" name="Vardos ">
      <calculatedColumnFormula>IF(ISERR(SEARCH(CI$1,Data!$G3)),"",";"&amp;CI$1&amp;";")</calculatedColumnFormula>
    </tableColumn>
    <tableColumn id="80" xr3:uid="{07437C31-56D8-492C-BFB0-B242539F9929}" name="Wobani ">
      <calculatedColumnFormula>IF(ISERR(SEARCH(CJ$1,Data!$G3)),"",";"&amp;CJ$1&amp;";")</calculatedColumnFormula>
    </tableColumn>
    <tableColumn id="81" xr3:uid="{DF759AD5-AB22-4BC0-8CAD-9D3C19D15476}" name="Yavin ">
      <calculatedColumnFormula>IF(ISERR(SEARCH(CK$1,Data!$G3)),"",";"&amp;CK$1&amp;";")</calculatedColumnFormula>
    </tableColumn>
    <tableColumn id="82" xr3:uid="{414136C7-123A-4715-91F3-8EDD97FAB968}" name="Yavin 4 ">
      <calculatedColumnFormula>IF(ISERR(SEARCH(CL$1,Data!$G3)),"",";"&amp;CL$1&amp;";")</calculatedColumnFormula>
    </tableColumn>
    <tableColumn id="83" xr3:uid="{219B34E7-9879-4A53-8E72-5455E0C03ECA}" name="Abregado-rae">
      <calculatedColumnFormula>IF(ISERR(SEARCH(CM$1,Data!$G3)),"",";"&amp;CM$1&amp;";")</calculatedColumnFormula>
    </tableColumn>
    <tableColumn id="84" xr3:uid="{B249143D-3A59-43BE-9F90-01BCA2F413F9}" name="Alzoc III">
      <calculatedColumnFormula>IF(ISERR(SEARCH(CN$1,Data!$G3)),"",";"&amp;CN$1&amp;";")</calculatedColumnFormula>
    </tableColumn>
    <tableColumn id="85" xr3:uid="{BB06E0BD-A6BB-45E9-B507-789747FC88D6}" name="Ambria">
      <calculatedColumnFormula>IF(ISERR(SEARCH(CO$1,Data!$G3)),"",";"&amp;CO$1&amp;";")</calculatedColumnFormula>
    </tableColumn>
    <tableColumn id="86" xr3:uid="{2B1D314C-E322-4068-AC16-8EC134B7E21E}" name="Anoth">
      <calculatedColumnFormula>IF(ISERR(SEARCH(CP$1,Data!$G3)),"",";"&amp;CP$1&amp;";")</calculatedColumnFormula>
    </tableColumn>
    <tableColumn id="87" xr3:uid="{9C61DD62-5EC8-4360-AEC2-ABFD1B0405E5}" name="Arkania">
      <calculatedColumnFormula>IF(ISERR(SEARCH(CQ$1,Data!$G3)),"",";"&amp;CQ$1&amp;";")</calculatedColumnFormula>
    </tableColumn>
    <tableColumn id="88" xr3:uid="{D9A9F8C6-5DD1-46F5-82B2-E508D2C3F2D0}" name="Bakura">
      <calculatedColumnFormula>IF(ISERR(SEARCH(CR$1,Data!$G3)),"",";"&amp;CR$1&amp;";")</calculatedColumnFormula>
    </tableColumn>
    <tableColumn id="89" xr3:uid="{F0930A03-DFEA-4E27-A4C5-C95DDDE4C1F0}" name="Bonadan">
      <calculatedColumnFormula>IF(ISERR(SEARCH(CS$1,Data!$G3)),"",";"&amp;CS$1&amp;";")</calculatedColumnFormula>
    </tableColumn>
    <tableColumn id="90" xr3:uid="{9CB115A3-B424-439D-9B64-C7EBAB388BE5}" name="Borleias">
      <calculatedColumnFormula>IF(ISERR(SEARCH(CT$1,Data!$G3)),"",";"&amp;CT$1&amp;";")</calculatedColumnFormula>
    </tableColumn>
    <tableColumn id="91" xr3:uid="{E38F01CD-3655-499C-958F-B0FB36BB4583}" name="Byss">
      <calculatedColumnFormula>IF(ISERR(SEARCH(CU$1,Data!$G3)),"",";"&amp;CU$1&amp;";")</calculatedColumnFormula>
    </tableColumn>
    <tableColumn id="92" xr3:uid="{F4237C1B-267C-4D93-93A5-AB9708F09639}" name="Carida">
      <calculatedColumnFormula>IF(ISERR(SEARCH(CV$1,Data!$G3)),"",";"&amp;CV$1&amp;";")</calculatedColumnFormula>
    </tableColumn>
    <tableColumn id="93" xr3:uid="{C96B518C-CEFC-4444-84E2-9D1E42E4E9CF}" name="Da Soocha V">
      <calculatedColumnFormula>IF(ISERR(SEARCH(CW$1,Data!$G3)),"",";"&amp;CW$1&amp;";")</calculatedColumnFormula>
    </tableColumn>
    <tableColumn id="94" xr3:uid="{01EC6EE7-F468-4757-A464-C8D157813387}" name="Drall">
      <calculatedColumnFormula>IF(ISERR(SEARCH(CX$1,Data!$G3)),"",";"&amp;CX$1&amp;";")</calculatedColumnFormula>
    </tableColumn>
    <tableColumn id="95" xr3:uid="{45F70434-C1CC-497F-ADBC-9B49162DE027}" name="Dromund Kaas">
      <calculatedColumnFormula>IF(ISERR(SEARCH(CY$1,Data!$G3)),"",";"&amp;CY$1&amp;";")</calculatedColumnFormula>
    </tableColumn>
    <tableColumn id="96" xr3:uid="{FC8DA7D8-85C4-4D9D-8086-A5D034A7A2E7}" name="Dxun">
      <calculatedColumnFormula>IF(ISERR(SEARCH(CZ$1,Data!$G3)),"",";"&amp;CZ$1&amp;";")</calculatedColumnFormula>
    </tableColumn>
    <tableColumn id="97" xr3:uid="{8A231900-9D28-4614-9D66-A29BA8DE3FCC}" name="Hapes">
      <calculatedColumnFormula>IF(ISERR(SEARCH(DA$1,Data!$G3)),"",";"&amp;DA$1&amp;";")</calculatedColumnFormula>
    </tableColumn>
    <tableColumn id="98" xr3:uid="{838E3517-19FB-499A-B5CC-F083F4756B74}" name="Honoghr">
      <calculatedColumnFormula>IF(ISERR(SEARCH(DB$1,Data!$G3)),"",";"&amp;DB$1&amp;";")</calculatedColumnFormula>
    </tableColumn>
    <tableColumn id="99" xr3:uid="{885CC5D7-EFDA-4933-85A0-2BF50EE7EAB1}" name="Ithor">
      <calculatedColumnFormula>IF(ISERR(SEARCH(DC$1,Data!$G3)),"",";"&amp;DC$1&amp;";")</calculatedColumnFormula>
    </tableColumn>
    <tableColumn id="100" xr3:uid="{ECF8703A-66B6-4AE9-A7EA-296387145896}" name="J't'p'tan">
      <calculatedColumnFormula>IF(ISERR(SEARCH(DD$1,Data!$G3)),"",";"&amp;DD$1&amp;";")</calculatedColumnFormula>
    </tableColumn>
    <tableColumn id="101" xr3:uid="{0FF6674C-EE6D-4BFE-AB4E-FFC862EF305F}" name="Khomm">
      <calculatedColumnFormula>IF(ISERR(SEARCH(DE$1,Data!$G3)),"",";"&amp;DE$1&amp;";")</calculatedColumnFormula>
    </tableColumn>
    <tableColumn id="102" xr3:uid="{CFECEF91-F73B-43A9-8794-4EA39B632463}" name="Korriban">
      <calculatedColumnFormula>IF(ISERR(SEARCH(DF$1,Data!$G3)),"",";"&amp;DF$1&amp;";")</calculatedColumnFormula>
    </tableColumn>
    <tableColumn id="103" xr3:uid="{813F8E31-DA86-4EB4-A216-4376E8B5E5FE}" name="Kothlis">
      <calculatedColumnFormula>IF(ISERR(SEARCH(DG$1,Data!$G3)),"",";"&amp;DG$1&amp;";")</calculatedColumnFormula>
    </tableColumn>
    <tableColumn id="104" xr3:uid="{FDEDBF1B-CB50-4883-9FB8-5E806B3B0C29}" name="Lwhekk">
      <calculatedColumnFormula>IF(ISERR(SEARCH(DH$1,Data!$G3)),"",";"&amp;DH$1&amp;";")</calculatedColumnFormula>
    </tableColumn>
    <tableColumn id="105" xr3:uid="{CA6985F9-F4FC-4931-B412-E583DD48619B}" name="Muunilinst">
      <calculatedColumnFormula>IF(ISERR(SEARCH(DI$1,Data!$G3)),"",";"&amp;DI$1&amp;";")</calculatedColumnFormula>
    </tableColumn>
    <tableColumn id="106" xr3:uid="{961C48CD-FD1D-446B-8266-22065F9F575C}" name="Myrkr">
      <calculatedColumnFormula>IF(ISERR(SEARCH(DJ$1,Data!$G3)),"",";"&amp;DJ$1&amp;";")</calculatedColumnFormula>
    </tableColumn>
    <tableColumn id="107" xr3:uid="{DA688119-F19A-41FD-AE12-465D6CDA8F27}" name="N'zoth">
      <calculatedColumnFormula>IF(ISERR(SEARCH(DK$1,Data!$G3)),"",";"&amp;DK$1&amp;";")</calculatedColumnFormula>
    </tableColumn>
    <tableColumn id="108" xr3:uid="{495970AC-F541-49E5-ADE9-2F34D7EB21F6}" name="Nkllon">
      <calculatedColumnFormula>IF(ISERR(SEARCH(DL$1,Data!$G3)),"",";"&amp;DL$1&amp;";")</calculatedColumnFormula>
    </tableColumn>
    <tableColumn id="109" xr3:uid="{47FD3990-8193-472F-BB42-8CE49BF6459A}" name="Ralltiir">
      <calculatedColumnFormula>IF(ISERR(SEARCH(DM$1,Data!$G3)),"",";"&amp;DM$1&amp;";")</calculatedColumnFormula>
    </tableColumn>
    <tableColumn id="110" xr3:uid="{9175D5C1-E6A9-442C-9AAD-7E39435DFC12}" name="Rattatak">
      <calculatedColumnFormula>IF(ISERR(SEARCH(DN$1,Data!$G3)),"",";"&amp;DN$1&amp;";")</calculatedColumnFormula>
    </tableColumn>
    <tableColumn id="111" xr3:uid="{8EA856BA-7E0D-4F09-B7A7-A992FFFB7BB4}" name="Sacorria">
      <calculatedColumnFormula>IF(ISERR(SEARCH(DO$1,Data!$G3)),"",";"&amp;DO$1&amp;";")</calculatedColumnFormula>
    </tableColumn>
    <tableColumn id="112" xr3:uid="{B8374A7C-8A00-4AEC-88AE-CE946956A843}" name="Selonia">
      <calculatedColumnFormula>IF(ISERR(SEARCH(DP$1,Data!$G3)),"",";"&amp;DP$1&amp;";")</calculatedColumnFormula>
    </tableColumn>
    <tableColumn id="113" xr3:uid="{98A2F51A-25C9-4734-8026-1BEBA20B7282}" name="Thyferra">
      <calculatedColumnFormula>IF(ISERR(SEARCH(DQ$1,Data!$G3)),"",";"&amp;DQ$1&amp;";")</calculatedColumnFormula>
    </tableColumn>
    <tableColumn id="114" xr3:uid="{D3C919AD-CC0F-48AE-B857-4CEC35F01D3D}" name="Toprawa">
      <calculatedColumnFormula>IF(ISERR(SEARCH(DR$1,Data!$G3)),"",";"&amp;DR$1&amp;";")</calculatedColumnFormula>
    </tableColumn>
    <tableColumn id="115" xr3:uid="{FC9E3900-E7E4-4ED4-8228-3A19D10AD967}" name="Vortex">
      <calculatedColumnFormula>IF(ISERR(SEARCH(DS$1,Data!$G3)),"",";"&amp;DS$1&amp;";")</calculatedColumnFormula>
    </tableColumn>
    <tableColumn id="116" xr3:uid="{DC30C80D-1FAF-49EB-A162-13593A4803C3}" name="Wayland">
      <calculatedColumnFormula>IF(ISERR(SEARCH(DT$1,Data!$G3)),"",";"&amp;DT$1&amp;";")</calculatedColumnFormula>
    </tableColumn>
    <tableColumn id="117" xr3:uid="{6F957507-9335-4031-985E-D23727A87185}" name="Zonama Sekot">
      <calculatedColumnFormula>IF(ISERR(SEARCH(DU$1,Data!$G3)),"",";"&amp;DU$1&amp;";")</calculatedColumnFormula>
    </tableColumn>
  </tableColumns>
  <tableStyleInfo name="TableStyleMedium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4E99AF5-86D5-481F-B485-135F2733B936}" name="Tableau3" displayName="Tableau3" ref="A1:D232" totalsRowShown="0">
  <autoFilter ref="A1:D232" xr:uid="{706D61AE-2776-4B63-87B7-6F2FC83C4E09}"/>
  <tableColumns count="4">
    <tableColumn id="1" xr3:uid="{582DD58F-E572-4D8B-A972-B587BBF00EC5}" name="Character">
      <calculatedColumnFormula>Tableau1[[#This Row],[name]]</calculatedColumnFormula>
    </tableColumn>
    <tableColumn id="2" xr3:uid="{6BB0BD02-0B70-4A96-BFAD-62B23466BAD2}" name="Planet">
      <calculatedColumnFormula>IF(ISERROR(Tableau3[[#This Row],[Second semi-colon]]), "", MID(Tableau3[[#This Row],[Concatenation]], 2, Tableau3[[#This Row],[Second semi-colon]]-2))</calculatedColumnFormula>
    </tableColumn>
    <tableColumn id="4" xr3:uid="{E9505E0E-E48E-4308-8254-8590C80E73B4}" name="Second semi-colon" dataDxfId="1">
      <calculatedColumnFormula>SEARCH(" ;",Tableau3[[#This Row],[Concatenation]])</calculatedColumnFormula>
    </tableColumn>
    <tableColumn id="3" xr3:uid="{6FA064FE-7729-431F-8475-8220BCCFEC26}" name="Concatenation">
      <calculatedColumnFormula>_xlfn.CONCAT(Tableau2[#This Row])</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01C9EE2-EAF2-48F4-8926-7B76FDF2FCC6}" name="Tableau6" displayName="Tableau6" ref="C1:I213" totalsRowShown="0">
  <autoFilter ref="C1:I213" xr:uid="{726CAD57-2217-46B6-AB37-A726673D8B98}"/>
  <tableColumns count="7">
    <tableColumn id="1" xr3:uid="{641705D8-76A8-46A4-9C3B-ABC57647FB73}" name="name"/>
    <tableColumn id="2" xr3:uid="{A4985B58-EA80-470E-921A-DBA12CCDD003}" name="id"/>
    <tableColumn id="3" xr3:uid="{64F732BE-2F2D-4982-90C5-A670508D0EF2}" name="home_planet"/>
    <tableColumn id="4" xr3:uid="{7985543F-68B1-41B2-9B7D-4CC3AF63B359}" name="best_friend_id">
      <calculatedColumnFormula>D2-1</calculatedColumnFormula>
    </tableColumn>
    <tableColumn id="5" xr3:uid="{987F98B2-C509-4EF9-90B7-E03BE56FCB1D}" name="episode">
      <calculatedColumnFormula>INDIRECT("episode!C" &amp; 64+MOD(ROW(), 3))</calculatedColumnFormula>
    </tableColumn>
    <tableColumn id="6" xr3:uid="{5688DB2A-8876-4ADA-87C3-2D721EE9969F}" name="episode2"/>
    <tableColumn id="7" xr3:uid="{F254233F-198B-4372-B7BE-5F8097F86414}" name="best_friend_id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861892E-2DB9-4A99-B840-9D0C90A450C3}" name="Tableau69" displayName="Tableau69" ref="C1:I213" totalsRowShown="0">
  <autoFilter ref="C1:I213" xr:uid="{726CAD57-2217-46B6-AB37-A726673D8B98}"/>
  <tableColumns count="7">
    <tableColumn id="1" xr3:uid="{91FFC312-7FAE-4BA8-8DFF-6BB6B9D8746B}" name="name"/>
    <tableColumn id="2" xr3:uid="{3AEF913A-729E-42F3-A89C-E4BF36CB1D0A}" name="id"/>
    <tableColumn id="3" xr3:uid="{CD6FD1FA-813F-4809-A049-FA70CF2107A3}" name="home_planet"/>
    <tableColumn id="4" xr3:uid="{D373C159-19FD-4312-B03A-82D69424AA8C}" name="best_friend_id">
      <calculatedColumnFormula>D2-1</calculatedColumnFormula>
    </tableColumn>
    <tableColumn id="5" xr3:uid="{199AF1CE-A4DF-436B-808B-A9C25EC6DAE4}" name="episode">
      <calculatedColumnFormula>INDIRECT("episode!C" &amp; 64+MOD(ROW(), 3))</calculatedColumnFormula>
    </tableColumn>
    <tableColumn id="6" xr3:uid="{A0200C0E-18E5-4F66-AA5C-D1D258F750B5}" name="episode2"/>
    <tableColumn id="7" xr3:uid="{6927D57D-277A-49C8-8ECE-0E5CD1B0D4C3}" name="best_friend_id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65B7BCA-E714-4576-9AF8-6D800833F522}" name="Tableau9" displayName="Tableau9" ref="A1:G232" totalsRowShown="0">
  <autoFilter ref="A1:G232" xr:uid="{70400F2F-95A9-4E02-87F8-390B3BAC610C}"/>
  <tableColumns count="7">
    <tableColumn id="1" xr3:uid="{287F4DAB-1B29-47AB-A7C3-3D9ADDB6C203}" name="human_id,episode_id">
      <calculatedColumnFormula>IF(Tableau9[[#This Row],[Type]]="HUMAN",           D2 &amp; "," &amp; F2,   "")</calculatedColumnFormula>
    </tableColumn>
    <tableColumn id="7" xr3:uid="{2CF50FB2-AD1C-4145-AD1E-794EC6129DF2}" name="droid_id,episode_id" dataDxfId="0">
      <calculatedColumnFormula>IF(Tableau9[[#This Row],[Type]]="DROID",    D2 &amp; "," &amp; F2,  "")</calculatedColumnFormula>
    </tableColumn>
    <tableColumn id="2" xr3:uid="{71C664AC-1DFC-4C5F-BE48-3D13BC708F3D}" name="character_id,episode"/>
    <tableColumn id="3" xr3:uid="{638AA765-E9B8-4F36-BCC3-A6C369B282B0}" name="character_id"/>
    <tableColumn id="4" xr3:uid="{E5860811-67C8-4BA9-B69F-2012EDDEBB9C}" name="Type"/>
    <tableColumn id="5" xr3:uid="{8F4DA031-2079-4D9A-8710-075E31856F57}" name="appears_in_id"/>
    <tableColumn id="6" xr3:uid="{9A143FAB-BD0B-4A88-B5F5-7AAA3CAB97D7}" name="episode"/>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17" Type="http://schemas.openxmlformats.org/officeDocument/2006/relationships/hyperlink" Target="https://en.wikipedia.org/wiki/Star_Wars:_Episode_III_%E2%80%93_Revenge_of_the_Sith" TargetMode="External"/><Relationship Id="rId21" Type="http://schemas.openxmlformats.org/officeDocument/2006/relationships/hyperlink" Target="https://en.wikipedia.org/wiki/Bakura_(Star_Wars)" TargetMode="External"/><Relationship Id="rId42" Type="http://schemas.openxmlformats.org/officeDocument/2006/relationships/hyperlink" Target="https://en.wikipedia.org/wiki/Star_Wars:_Aftermath" TargetMode="External"/><Relationship Id="rId63" Type="http://schemas.openxmlformats.org/officeDocument/2006/relationships/hyperlink" Target="https://en.wikipedia.org/wiki/Star_Wars_Legends" TargetMode="External"/><Relationship Id="rId84" Type="http://schemas.openxmlformats.org/officeDocument/2006/relationships/hyperlink" Target="https://en.wikipedia.org/wiki/Star_Wars:_Episode_II_%E2%80%93_Attack_of_the_Clones" TargetMode="External"/><Relationship Id="rId138" Type="http://schemas.openxmlformats.org/officeDocument/2006/relationships/hyperlink" Target="https://en.wikipedia.org/wiki/Star_Wars:_The_Clone_Wars_(2008_TV_series)" TargetMode="External"/><Relationship Id="rId159" Type="http://schemas.openxmlformats.org/officeDocument/2006/relationships/hyperlink" Target="https://en.wikipedia.org/wiki/Star_Wars:_Episode_III_%E2%80%93_Revenge_of_the_Sith" TargetMode="External"/><Relationship Id="rId170" Type="http://schemas.openxmlformats.org/officeDocument/2006/relationships/hyperlink" Target="https://en.wikipedia.org/wiki/Tales_of_the_Jedi" TargetMode="External"/><Relationship Id="rId191" Type="http://schemas.openxmlformats.org/officeDocument/2006/relationships/hyperlink" Target="https://en.wikipedia.org/wiki/Before_the_Storm_(novel)" TargetMode="External"/><Relationship Id="rId196" Type="http://schemas.openxmlformats.org/officeDocument/2006/relationships/hyperlink" Target="https://en.wikipedia.org/wiki/Assault_at_Selonia" TargetMode="External"/><Relationship Id="rId200" Type="http://schemas.openxmlformats.org/officeDocument/2006/relationships/hyperlink" Target="https://en.wikipedia.org/wiki/Heir_to_the_Empire" TargetMode="External"/><Relationship Id="rId16" Type="http://schemas.openxmlformats.org/officeDocument/2006/relationships/hyperlink" Target="https://en.wikipedia.org/wiki/Starkiller_Base" TargetMode="External"/><Relationship Id="rId107" Type="http://schemas.openxmlformats.org/officeDocument/2006/relationships/hyperlink" Target="https://en.wikipedia.org/wiki/Star_Wars:_The_Clone_Wars_(2008_TV_series)" TargetMode="External"/><Relationship Id="rId11" Type="http://schemas.openxmlformats.org/officeDocument/2006/relationships/hyperlink" Target="https://en.wikipedia.org/wiki/Kashyyyk" TargetMode="External"/><Relationship Id="rId32" Type="http://schemas.openxmlformats.org/officeDocument/2006/relationships/hyperlink" Target="https://en.wikipedia.org/wiki/Star_Tours_%E2%80%93_The_Adventures_Continue" TargetMode="External"/><Relationship Id="rId37" Type="http://schemas.openxmlformats.org/officeDocument/2006/relationships/hyperlink" Target="https://en.wikipedia.org/wiki/Star_Wars_Legends" TargetMode="External"/><Relationship Id="rId53" Type="http://schemas.openxmlformats.org/officeDocument/2006/relationships/hyperlink" Target="https://en.wikipedia.org/wiki/Star_Wars:_Episode_I_%E2%80%93_The_Phantom_Menace" TargetMode="External"/><Relationship Id="rId58" Type="http://schemas.openxmlformats.org/officeDocument/2006/relationships/hyperlink" Target="https://en.wikipedia.org/wiki/Star_Wars_Legends" TargetMode="External"/><Relationship Id="rId74" Type="http://schemas.openxmlformats.org/officeDocument/2006/relationships/hyperlink" Target="https://en.wikipedia.org/wiki/Star_Wars:_Episode_I_%E2%80%93_The_Phantom_Menace" TargetMode="External"/><Relationship Id="rId79" Type="http://schemas.openxmlformats.org/officeDocument/2006/relationships/hyperlink" Target="https://en.wikipedia.org/wiki/Star_Wars_Legends" TargetMode="External"/><Relationship Id="rId102" Type="http://schemas.openxmlformats.org/officeDocument/2006/relationships/hyperlink" Target="https://en.wikipedia.org/wiki/Star_Wars_Legends" TargetMode="External"/><Relationship Id="rId123" Type="http://schemas.openxmlformats.org/officeDocument/2006/relationships/hyperlink" Target="https://en.wikipedia.org/wiki/Star_Wars_Legends" TargetMode="External"/><Relationship Id="rId128" Type="http://schemas.openxmlformats.org/officeDocument/2006/relationships/hyperlink" Target="https://en.wikipedia.org/wiki/Star_Wars:_Episode_III_%E2%80%93_Revenge_of_the_Sith" TargetMode="External"/><Relationship Id="rId144" Type="http://schemas.openxmlformats.org/officeDocument/2006/relationships/hyperlink" Target="https://en.wikipedia.org/wiki/Star_Wars_Adventure_Journal" TargetMode="External"/><Relationship Id="rId149" Type="http://schemas.openxmlformats.org/officeDocument/2006/relationships/hyperlink" Target="https://en.wikipedia.org/wiki/Star_Wars:_Episode_II_%E2%80%93_Attack_of_the_Clones" TargetMode="External"/><Relationship Id="rId5" Type="http://schemas.openxmlformats.org/officeDocument/2006/relationships/hyperlink" Target="https://en.wikipedia.org/wiki/Coruscant" TargetMode="External"/><Relationship Id="rId90" Type="http://schemas.openxmlformats.org/officeDocument/2006/relationships/hyperlink" Target="https://en.wikipedia.org/wiki/Jedi_Search" TargetMode="External"/><Relationship Id="rId95" Type="http://schemas.openxmlformats.org/officeDocument/2006/relationships/hyperlink" Target="https://en.wikipedia.org/wiki/Catalyst:_A_Rogue_One_Novel" TargetMode="External"/><Relationship Id="rId160" Type="http://schemas.openxmlformats.org/officeDocument/2006/relationships/hyperlink" Target="https://en.wikipedia.org/wiki/Solo:_A_Star_Wars_Story" TargetMode="External"/><Relationship Id="rId165" Type="http://schemas.openxmlformats.org/officeDocument/2006/relationships/hyperlink" Target="https://en.wikipedia.org/wiki/Heir_to_the_Empire" TargetMode="External"/><Relationship Id="rId181" Type="http://schemas.openxmlformats.org/officeDocument/2006/relationships/hyperlink" Target="https://en.wikipedia.org/wiki/Dark_Force_Rising" TargetMode="External"/><Relationship Id="rId186" Type="http://schemas.openxmlformats.org/officeDocument/2006/relationships/hyperlink" Target="https://en.wikipedia.org/wiki/Shadows_of_the_Empire" TargetMode="External"/><Relationship Id="rId22" Type="http://schemas.openxmlformats.org/officeDocument/2006/relationships/hyperlink" Target="https://en.wikipedia.org/wiki/Dromund_Kaas" TargetMode="External"/><Relationship Id="rId27" Type="http://schemas.openxmlformats.org/officeDocument/2006/relationships/hyperlink" Target="https://en.wikipedia.org/wiki/Star_Wars_(film)" TargetMode="External"/><Relationship Id="rId43" Type="http://schemas.openxmlformats.org/officeDocument/2006/relationships/hyperlink" Target="https://en.wikipedia.org/wiki/Star_Wars:_The_Clone_Wars_(film)" TargetMode="External"/><Relationship Id="rId48" Type="http://schemas.openxmlformats.org/officeDocument/2006/relationships/hyperlink" Target="https://en.wikipedia.org/wiki/Star_Wars_Legends" TargetMode="External"/><Relationship Id="rId64" Type="http://schemas.openxmlformats.org/officeDocument/2006/relationships/hyperlink" Target="https://en.wikipedia.org/wiki/Tales_from_the_Mos_Eisley_Cantina" TargetMode="External"/><Relationship Id="rId69" Type="http://schemas.openxmlformats.org/officeDocument/2006/relationships/hyperlink" Target="https://en.wikipedia.org/wiki/Star_Wars:_The_Clone_Wars_(2008_TV_series)" TargetMode="External"/><Relationship Id="rId113" Type="http://schemas.openxmlformats.org/officeDocument/2006/relationships/hyperlink" Target="https://en.wikipedia.org/wiki/Dark_Empire" TargetMode="External"/><Relationship Id="rId118" Type="http://schemas.openxmlformats.org/officeDocument/2006/relationships/hyperlink" Target="https://en.wikipedia.org/wiki/Star_Wars:_Episode_III_%E2%80%93_Revenge_of_the_Sith" TargetMode="External"/><Relationship Id="rId134" Type="http://schemas.openxmlformats.org/officeDocument/2006/relationships/hyperlink" Target="https://en.wikipedia.org/wiki/Shadows_of_the_Empire" TargetMode="External"/><Relationship Id="rId139" Type="http://schemas.openxmlformats.org/officeDocument/2006/relationships/hyperlink" Target="https://en.wikipedia.org/wiki/Star_Wars_Legends" TargetMode="External"/><Relationship Id="rId80" Type="http://schemas.openxmlformats.org/officeDocument/2006/relationships/hyperlink" Target="https://en.wikipedia.org/wiki/Star_Wars_Episode_I_Journal:_Darth_Maul" TargetMode="External"/><Relationship Id="rId85" Type="http://schemas.openxmlformats.org/officeDocument/2006/relationships/hyperlink" Target="https://en.wikipedia.org/wiki/Star_Wars:_The_Clone_Wars_(2008_TV_series)" TargetMode="External"/><Relationship Id="rId150" Type="http://schemas.openxmlformats.org/officeDocument/2006/relationships/hyperlink" Target="https://en.wikipedia.org/wiki/Return_of_the_Jedi" TargetMode="External"/><Relationship Id="rId155" Type="http://schemas.openxmlformats.org/officeDocument/2006/relationships/hyperlink" Target="https://en.wikipedia.org/wiki/Star_Wars_Legends" TargetMode="External"/><Relationship Id="rId171" Type="http://schemas.openxmlformats.org/officeDocument/2006/relationships/hyperlink" Target="https://en.wikipedia.org/wiki/The_Truce_at_Bakura" TargetMode="External"/><Relationship Id="rId176" Type="http://schemas.openxmlformats.org/officeDocument/2006/relationships/hyperlink" Target="https://en.wikipedia.org/wiki/Dark_Empire" TargetMode="External"/><Relationship Id="rId192" Type="http://schemas.openxmlformats.org/officeDocument/2006/relationships/hyperlink" Target="https://en.wikipedia.org/wiki/Heir_to_the_Empire" TargetMode="External"/><Relationship Id="rId197" Type="http://schemas.openxmlformats.org/officeDocument/2006/relationships/hyperlink" Target="https://en.wikipedia.org/wiki/The_Bacta_War_(novel)" TargetMode="External"/><Relationship Id="rId201" Type="http://schemas.openxmlformats.org/officeDocument/2006/relationships/hyperlink" Target="https://en.wikipedia.org/wiki/Rogue_Planet_(Novel)" TargetMode="External"/><Relationship Id="rId12" Type="http://schemas.openxmlformats.org/officeDocument/2006/relationships/hyperlink" Target="https://en.wikipedia.org/wiki/Mandalore" TargetMode="External"/><Relationship Id="rId17" Type="http://schemas.openxmlformats.org/officeDocument/2006/relationships/hyperlink" Target="https://en.wikipedia.org/wiki/Tatooine" TargetMode="External"/><Relationship Id="rId33" Type="http://schemas.openxmlformats.org/officeDocument/2006/relationships/hyperlink" Target="https://en.wikipedia.org/wiki/Thrawn:_Alliances" TargetMode="External"/><Relationship Id="rId38" Type="http://schemas.openxmlformats.org/officeDocument/2006/relationships/hyperlink" Target="https://en.wikipedia.org/wiki/Darth_Maul:_Saboteur" TargetMode="External"/><Relationship Id="rId59" Type="http://schemas.openxmlformats.org/officeDocument/2006/relationships/hyperlink" Target="https://en.wikipedia.org/wiki/Jedi_Search" TargetMode="External"/><Relationship Id="rId103" Type="http://schemas.openxmlformats.org/officeDocument/2006/relationships/hyperlink" Target="https://en.wikipedia.org/wiki/Star_Wars_comics" TargetMode="External"/><Relationship Id="rId108" Type="http://schemas.openxmlformats.org/officeDocument/2006/relationships/hyperlink" Target="https://en.wikipedia.org/wiki/Star_Wars_Legends" TargetMode="External"/><Relationship Id="rId124" Type="http://schemas.openxmlformats.org/officeDocument/2006/relationships/hyperlink" Target="https://en.wikipedia.org/wiki/Tales_of_the_Jedi" TargetMode="External"/><Relationship Id="rId129" Type="http://schemas.openxmlformats.org/officeDocument/2006/relationships/hyperlink" Target="https://en.wikipedia.org/wiki/Star_Wars_Battlefront_II_(2017_video_game)" TargetMode="External"/><Relationship Id="rId54" Type="http://schemas.openxmlformats.org/officeDocument/2006/relationships/hyperlink" Target="https://en.wikipedia.org/wiki/Leia,_Princess_of_Alderaan" TargetMode="External"/><Relationship Id="rId70" Type="http://schemas.openxmlformats.org/officeDocument/2006/relationships/hyperlink" Target="https://en.wikipedia.org/wiki/Star_Wars_Battlefront_II_(2017_video_game)" TargetMode="External"/><Relationship Id="rId75" Type="http://schemas.openxmlformats.org/officeDocument/2006/relationships/hyperlink" Target="https://en.wikipedia.org/wiki/Star_Wars:_The_Clone_Wars_(2008_TV_series)" TargetMode="External"/><Relationship Id="rId91" Type="http://schemas.openxmlformats.org/officeDocument/2006/relationships/hyperlink" Target="https://en.wikipedia.org/wiki/Star_Wars_Rebels" TargetMode="External"/><Relationship Id="rId96" Type="http://schemas.openxmlformats.org/officeDocument/2006/relationships/hyperlink" Target="https://en.wikipedia.org/wiki/Rogue_One" TargetMode="External"/><Relationship Id="rId140" Type="http://schemas.openxmlformats.org/officeDocument/2006/relationships/hyperlink" Target="https://en.wikipedia.org/wiki/Tales_from_Jabba%27s_Palace" TargetMode="External"/><Relationship Id="rId145" Type="http://schemas.openxmlformats.org/officeDocument/2006/relationships/hyperlink" Target="https://en.wikipedia.org/wiki/Solo:_A_Star_Wars_Story" TargetMode="External"/><Relationship Id="rId161" Type="http://schemas.openxmlformats.org/officeDocument/2006/relationships/hyperlink" Target="https://en.wikipedia.org/wiki/Star_Wars_Battlefront_II_(2017_video_game)" TargetMode="External"/><Relationship Id="rId166" Type="http://schemas.openxmlformats.org/officeDocument/2006/relationships/hyperlink" Target="https://en.wikipedia.org/wiki/The_Truce_at_Bakura" TargetMode="External"/><Relationship Id="rId182" Type="http://schemas.openxmlformats.org/officeDocument/2006/relationships/hyperlink" Target="https://en.wikipedia.org/wiki/Children_of_the_Jedi" TargetMode="External"/><Relationship Id="rId187" Type="http://schemas.openxmlformats.org/officeDocument/2006/relationships/hyperlink" Target="https://en.wikipedia.org/wiki/The_Truce_at_Bakura" TargetMode="External"/><Relationship Id="rId1" Type="http://schemas.openxmlformats.org/officeDocument/2006/relationships/hyperlink" Target="https://en.wikipedia.org/wiki/Star_Wars:_The_Clone_Wars_(2008_TV_series)" TargetMode="External"/><Relationship Id="rId6" Type="http://schemas.openxmlformats.org/officeDocument/2006/relationships/hyperlink" Target="https://en.wikipedia.org/wiki/Dagobah" TargetMode="External"/><Relationship Id="rId23" Type="http://schemas.openxmlformats.org/officeDocument/2006/relationships/hyperlink" Target="https://en.wikipedia.org/wiki/Zonama_Sekot" TargetMode="External"/><Relationship Id="rId28" Type="http://schemas.openxmlformats.org/officeDocument/2006/relationships/hyperlink" Target="https://en.wikipedia.org/wiki/The_Empire_Strikes_Back" TargetMode="External"/><Relationship Id="rId49" Type="http://schemas.openxmlformats.org/officeDocument/2006/relationships/hyperlink" Target="https://en.wikipedia.org/wiki/The_Corellian_Trilogy" TargetMode="External"/><Relationship Id="rId114" Type="http://schemas.openxmlformats.org/officeDocument/2006/relationships/hyperlink" Target="https://en.wikipedia.org/wiki/Star_Wars:_The_Clone_Wars_(2008_TV_series)" TargetMode="External"/><Relationship Id="rId119" Type="http://schemas.openxmlformats.org/officeDocument/2006/relationships/hyperlink" Target="https://en.wikipedia.org/wiki/Star_Wars:_Episode_I_%E2%80%93_The_Phantom_Menace" TargetMode="External"/><Relationship Id="rId44" Type="http://schemas.openxmlformats.org/officeDocument/2006/relationships/hyperlink" Target="https://en.wikipedia.org/wiki/Star_Wars_Legends" TargetMode="External"/><Relationship Id="rId60" Type="http://schemas.openxmlformats.org/officeDocument/2006/relationships/hyperlink" Target="https://en.wikipedia.org/wiki/Star_Wars_Legends" TargetMode="External"/><Relationship Id="rId65" Type="http://schemas.openxmlformats.org/officeDocument/2006/relationships/hyperlink" Target="https://en.wikipedia.org/wiki/Star_Wars:_The_Clone_Wars_(2008_TV_series)" TargetMode="External"/><Relationship Id="rId81" Type="http://schemas.openxmlformats.org/officeDocument/2006/relationships/hyperlink" Target="https://en.wikipedia.org/wiki/Star_Wars:_The_Clone_Wars_(2008_TV_series)" TargetMode="External"/><Relationship Id="rId86" Type="http://schemas.openxmlformats.org/officeDocument/2006/relationships/hyperlink" Target="https://en.wikipedia.org/wiki/Star_Wars_Holiday_Special" TargetMode="External"/><Relationship Id="rId130" Type="http://schemas.openxmlformats.org/officeDocument/2006/relationships/hyperlink" Target="https://en.wikipedia.org/wiki/Star_Wars_Legends" TargetMode="External"/><Relationship Id="rId135" Type="http://schemas.openxmlformats.org/officeDocument/2006/relationships/hyperlink" Target="https://en.wikipedia.org/wiki/Star_Wars:_The_Clone_Wars_(2008_TV_series)" TargetMode="External"/><Relationship Id="rId151" Type="http://schemas.openxmlformats.org/officeDocument/2006/relationships/hyperlink" Target="https://en.wikipedia.org/wiki/Star_Wars:_Battlefront" TargetMode="External"/><Relationship Id="rId156" Type="http://schemas.openxmlformats.org/officeDocument/2006/relationships/hyperlink" Target="https://en.wikipedia.org/wiki/The_Mandalorian_Armor" TargetMode="External"/><Relationship Id="rId177" Type="http://schemas.openxmlformats.org/officeDocument/2006/relationships/hyperlink" Target="https://en.wikipedia.org/wiki/Ambush_at_Corellia" TargetMode="External"/><Relationship Id="rId198" Type="http://schemas.openxmlformats.org/officeDocument/2006/relationships/hyperlink" Target="https://en.wikipedia.org/wiki/Star_Wars_(radio)" TargetMode="External"/><Relationship Id="rId172" Type="http://schemas.openxmlformats.org/officeDocument/2006/relationships/hyperlink" Target="https://en.wikipedia.org/wiki/Han_Solo%27s_Revenge" TargetMode="External"/><Relationship Id="rId193" Type="http://schemas.openxmlformats.org/officeDocument/2006/relationships/hyperlink" Target="https://en.wikipedia.org/wiki/Star_Wars_(radio)" TargetMode="External"/><Relationship Id="rId202" Type="http://schemas.openxmlformats.org/officeDocument/2006/relationships/hyperlink" Target="https://en.wikipedia.org/wiki/Star_Wars:_The_Clone_Wars_(2008_TV_series)" TargetMode="External"/><Relationship Id="rId13" Type="http://schemas.openxmlformats.org/officeDocument/2006/relationships/hyperlink" Target="https://en.wikipedia.org/wiki/List_of_Star_Wars_planets_and_moons" TargetMode="External"/><Relationship Id="rId18" Type="http://schemas.openxmlformats.org/officeDocument/2006/relationships/hyperlink" Target="https://en.wikipedia.org/wiki/Vardos_(Star_Wars)" TargetMode="External"/><Relationship Id="rId39" Type="http://schemas.openxmlformats.org/officeDocument/2006/relationships/hyperlink" Target="https://en.wikipedia.org/wiki/Star_Wars:_Episode_III_%E2%80%93_Revenge_of_the_Sith" TargetMode="External"/><Relationship Id="rId109" Type="http://schemas.openxmlformats.org/officeDocument/2006/relationships/hyperlink" Target="https://en.wikipedia.org/wiki/Splinter_of_the_Mind%27s_Eye" TargetMode="External"/><Relationship Id="rId34" Type="http://schemas.openxmlformats.org/officeDocument/2006/relationships/hyperlink" Target="https://en.wikipedia.org/wiki/The_Empire_Strikes_Back" TargetMode="External"/><Relationship Id="rId50" Type="http://schemas.openxmlformats.org/officeDocument/2006/relationships/hyperlink" Target="https://en.wikipedia.org/wiki/Solo:_A_Star_Wars_Story" TargetMode="External"/><Relationship Id="rId55" Type="http://schemas.openxmlformats.org/officeDocument/2006/relationships/hyperlink" Target="https://en.wikipedia.org/wiki/Star_Wars:_The_Force_Awakens" TargetMode="External"/><Relationship Id="rId76" Type="http://schemas.openxmlformats.org/officeDocument/2006/relationships/hyperlink" Target="https://en.wikipedia.org/wiki/Star_Wars_Legends" TargetMode="External"/><Relationship Id="rId97" Type="http://schemas.openxmlformats.org/officeDocument/2006/relationships/hyperlink" Target="https://en.wikipedia.org/wiki/Star_Wars_Rebels" TargetMode="External"/><Relationship Id="rId104" Type="http://schemas.openxmlformats.org/officeDocument/2006/relationships/hyperlink" Target="https://en.wikipedia.org/wiki/Star_Wars:_The_Clone_Wars_(2008_TV_series)" TargetMode="External"/><Relationship Id="rId120" Type="http://schemas.openxmlformats.org/officeDocument/2006/relationships/hyperlink" Target="https://en.wikipedia.org/wiki/Star_Wars_Legends" TargetMode="External"/><Relationship Id="rId125" Type="http://schemas.openxmlformats.org/officeDocument/2006/relationships/hyperlink" Target="https://en.wikipedia.org/wiki/Star_Wars:_The_Clone_Wars_(2008_TV_series)" TargetMode="External"/><Relationship Id="rId141" Type="http://schemas.openxmlformats.org/officeDocument/2006/relationships/hyperlink" Target="https://en.wikipedia.org/wiki/Star_Wars:_The_Clone_Wars_(2008_TV_series)" TargetMode="External"/><Relationship Id="rId146" Type="http://schemas.openxmlformats.org/officeDocument/2006/relationships/hyperlink" Target="https://en.wikipedia.org/wiki/Rogue_One" TargetMode="External"/><Relationship Id="rId167" Type="http://schemas.openxmlformats.org/officeDocument/2006/relationships/hyperlink" Target="https://en.wikipedia.org/wiki/Star_Wars:_Empire_At_War" TargetMode="External"/><Relationship Id="rId188" Type="http://schemas.openxmlformats.org/officeDocument/2006/relationships/hyperlink" Target="https://en.wikipedia.org/wiki/Star_Wars:_Empire_At_War" TargetMode="External"/><Relationship Id="rId7" Type="http://schemas.openxmlformats.org/officeDocument/2006/relationships/hyperlink" Target="https://en.wikipedia.org/wiki/Endor_(Star_Wars)" TargetMode="External"/><Relationship Id="rId71" Type="http://schemas.openxmlformats.org/officeDocument/2006/relationships/hyperlink" Target="https://en.wikipedia.org/wiki/Star_Wars:_Episode_II_%E2%80%93_Attack_of_the_Clones" TargetMode="External"/><Relationship Id="rId92" Type="http://schemas.openxmlformats.org/officeDocument/2006/relationships/hyperlink" Target="https://en.wikipedia.org/wiki/Star_Wars_Legends" TargetMode="External"/><Relationship Id="rId162" Type="http://schemas.openxmlformats.org/officeDocument/2006/relationships/hyperlink" Target="https://en.wikipedia.org/wiki/Rogue_One" TargetMode="External"/><Relationship Id="rId183" Type="http://schemas.openxmlformats.org/officeDocument/2006/relationships/hyperlink" Target="https://en.wikipedia.org/wiki/Before_the_Storm_(novel)" TargetMode="External"/><Relationship Id="rId2" Type="http://schemas.openxmlformats.org/officeDocument/2006/relationships/hyperlink" Target="https://en.wikipedia.org/wiki/Akiva_(Star_Wars)" TargetMode="External"/><Relationship Id="rId29" Type="http://schemas.openxmlformats.org/officeDocument/2006/relationships/hyperlink" Target="https://en.wikipedia.org/wiki/Star_Wars_Legends" TargetMode="External"/><Relationship Id="rId24" Type="http://schemas.openxmlformats.org/officeDocument/2006/relationships/hyperlink" Target="https://en.wikipedia.org/wiki/Star_Wars:_The_Clone_Wars_(2008_TV_series)" TargetMode="External"/><Relationship Id="rId40" Type="http://schemas.openxmlformats.org/officeDocument/2006/relationships/hyperlink" Target="https://en.wikipedia.org/wiki/Star_Wars_Legends" TargetMode="External"/><Relationship Id="rId45" Type="http://schemas.openxmlformats.org/officeDocument/2006/relationships/hyperlink" Target="https://en.wikipedia.org/wiki/Star_Wars:_The_Clone_Wars_(2008_TV_series)" TargetMode="External"/><Relationship Id="rId66" Type="http://schemas.openxmlformats.org/officeDocument/2006/relationships/hyperlink" Target="https://en.wikipedia.org/wiki/Rogue_One" TargetMode="External"/><Relationship Id="rId87" Type="http://schemas.openxmlformats.org/officeDocument/2006/relationships/hyperlink" Target="https://en.wikipedia.org/wiki/Star_Wars:_Episode_III_%E2%80%93_Revenge_of_the_Sith" TargetMode="External"/><Relationship Id="rId110" Type="http://schemas.openxmlformats.org/officeDocument/2006/relationships/hyperlink" Target="https://en.wikipedia.org/wiki/Star_Wars:_The_Clone_Wars_(2008_TV_series)" TargetMode="External"/><Relationship Id="rId115" Type="http://schemas.openxmlformats.org/officeDocument/2006/relationships/hyperlink" Target="https://en.wikipedia.org/wiki/Star_Wars:_The_Clone_Wars_(2008_TV_series)" TargetMode="External"/><Relationship Id="rId131" Type="http://schemas.openxmlformats.org/officeDocument/2006/relationships/hyperlink" Target="https://en.wikipedia.org/wiki/Dark_Force_Rising" TargetMode="External"/><Relationship Id="rId136" Type="http://schemas.openxmlformats.org/officeDocument/2006/relationships/hyperlink" Target="https://en.wikipedia.org/wiki/Star_Wars_Legends" TargetMode="External"/><Relationship Id="rId157" Type="http://schemas.openxmlformats.org/officeDocument/2006/relationships/hyperlink" Target="https://en.wikipedia.org/wiki/Star_Wars:_The_Clone_Wars_(2008_TV_series)" TargetMode="External"/><Relationship Id="rId178" Type="http://schemas.openxmlformats.org/officeDocument/2006/relationships/hyperlink" Target="https://en.wikipedia.org/wiki/Star_Wars_Jedi_Knight:_Mysteries_of_the_Sith" TargetMode="External"/><Relationship Id="rId61" Type="http://schemas.openxmlformats.org/officeDocument/2006/relationships/hyperlink" Target="https://en.wikipedia.org/wiki/The_Courtship_of_Princess_Leia" TargetMode="External"/><Relationship Id="rId82" Type="http://schemas.openxmlformats.org/officeDocument/2006/relationships/hyperlink" Target="https://en.wikipedia.org/wiki/Star_Wars:_The_Force_Awakens" TargetMode="External"/><Relationship Id="rId152" Type="http://schemas.openxmlformats.org/officeDocument/2006/relationships/hyperlink" Target="https://en.wikipedia.org/wiki/Star_Wars:_The_Force_Awakens" TargetMode="External"/><Relationship Id="rId173" Type="http://schemas.openxmlformats.org/officeDocument/2006/relationships/hyperlink" Target="https://en.wikipedia.org/wiki/Rogue_Squadron_(novel)" TargetMode="External"/><Relationship Id="rId194" Type="http://schemas.openxmlformats.org/officeDocument/2006/relationships/hyperlink" Target="https://en.wikipedia.org/wiki/Star_Wars:_Clone_Wars_(2003_TV_series)" TargetMode="External"/><Relationship Id="rId199" Type="http://schemas.openxmlformats.org/officeDocument/2006/relationships/hyperlink" Target="https://en.wikipedia.org/wiki/Dark_Apprentice" TargetMode="External"/><Relationship Id="rId203" Type="http://schemas.openxmlformats.org/officeDocument/2006/relationships/printerSettings" Target="../printerSettings/printerSettings1.bin"/><Relationship Id="rId19" Type="http://schemas.openxmlformats.org/officeDocument/2006/relationships/hyperlink" Target="https://en.wikipedia.org/wiki/Yavin" TargetMode="External"/><Relationship Id="rId14" Type="http://schemas.openxmlformats.org/officeDocument/2006/relationships/hyperlink" Target="https://en.wikipedia.org/wiki/Naboo" TargetMode="External"/><Relationship Id="rId30" Type="http://schemas.openxmlformats.org/officeDocument/2006/relationships/hyperlink" Target="https://en.wikipedia.org/wiki/Star_Wars:_Dark_Forces" TargetMode="External"/><Relationship Id="rId35" Type="http://schemas.openxmlformats.org/officeDocument/2006/relationships/hyperlink" Target="https://en.wikipedia.org/wiki/Star_Wars:_The_Last_Jedi" TargetMode="External"/><Relationship Id="rId56" Type="http://schemas.openxmlformats.org/officeDocument/2006/relationships/hyperlink" Target="https://en.wikipedia.org/wiki/The_Empire_Strikes_Back" TargetMode="External"/><Relationship Id="rId77" Type="http://schemas.openxmlformats.org/officeDocument/2006/relationships/hyperlink" Target="https://en.wikipedia.org/wiki/Jedi_Quest" TargetMode="External"/><Relationship Id="rId100" Type="http://schemas.openxmlformats.org/officeDocument/2006/relationships/hyperlink" Target="https://en.wikipedia.org/wiki/Star_Wars:_Episode_I_%E2%80%93_The_Phantom_Menace" TargetMode="External"/><Relationship Id="rId105" Type="http://schemas.openxmlformats.org/officeDocument/2006/relationships/hyperlink" Target="https://en.wikipedia.org/wiki/Star_Wars_Legends" TargetMode="External"/><Relationship Id="rId126" Type="http://schemas.openxmlformats.org/officeDocument/2006/relationships/hyperlink" Target="https://en.wikipedia.org/wiki/The_Empire_Strikes_Back" TargetMode="External"/><Relationship Id="rId147" Type="http://schemas.openxmlformats.org/officeDocument/2006/relationships/hyperlink" Target="https://en.wikipedia.org/wiki/Star_Wars:_The_Clone_Wars_(2008_TV_series)" TargetMode="External"/><Relationship Id="rId168" Type="http://schemas.openxmlformats.org/officeDocument/2006/relationships/hyperlink" Target="https://en.wikipedia.org/wiki/Tales_of_the_Jedi" TargetMode="External"/><Relationship Id="rId8" Type="http://schemas.openxmlformats.org/officeDocument/2006/relationships/hyperlink" Target="https://en.wikipedia.org/wiki/Fondor" TargetMode="External"/><Relationship Id="rId51" Type="http://schemas.openxmlformats.org/officeDocument/2006/relationships/hyperlink" Target="https://en.wikipedia.org/wiki/Star_Wars_Legends" TargetMode="External"/><Relationship Id="rId72" Type="http://schemas.openxmlformats.org/officeDocument/2006/relationships/hyperlink" Target="https://en.wikipedia.org/wiki/Star_Wars:_The_Force_Awakens" TargetMode="External"/><Relationship Id="rId93" Type="http://schemas.openxmlformats.org/officeDocument/2006/relationships/hyperlink" Target="https://en.wikipedia.org/wiki/Wedge%27s_Gamble" TargetMode="External"/><Relationship Id="rId98" Type="http://schemas.openxmlformats.org/officeDocument/2006/relationships/hyperlink" Target="https://en.wikipedia.org/wiki/Star_Wars_Rebels" TargetMode="External"/><Relationship Id="rId121" Type="http://schemas.openxmlformats.org/officeDocument/2006/relationships/hyperlink" Target="https://en.wikipedia.org/wiki/Dark_Empire" TargetMode="External"/><Relationship Id="rId142" Type="http://schemas.openxmlformats.org/officeDocument/2006/relationships/hyperlink" Target="https://en.wikipedia.org/wiki/Star_Wars:_The_Clone_Wars_(2008_TV_series)" TargetMode="External"/><Relationship Id="rId163" Type="http://schemas.openxmlformats.org/officeDocument/2006/relationships/hyperlink" Target="https://en.wikipedia.org/wiki/Star_Wars_(film)" TargetMode="External"/><Relationship Id="rId184" Type="http://schemas.openxmlformats.org/officeDocument/2006/relationships/hyperlink" Target="https://en.wikipedia.org/wiki/Darksaber" TargetMode="External"/><Relationship Id="rId189" Type="http://schemas.openxmlformats.org/officeDocument/2006/relationships/hyperlink" Target="https://en.wikipedia.org/wiki/Star_Wars:_Clone_Wars_(2003_TV_series)" TargetMode="External"/><Relationship Id="rId3" Type="http://schemas.openxmlformats.org/officeDocument/2006/relationships/hyperlink" Target="https://en.wikipedia.org/wiki/Alderaan" TargetMode="External"/><Relationship Id="rId25" Type="http://schemas.openxmlformats.org/officeDocument/2006/relationships/hyperlink" Target="https://en.wikipedia.org/wiki/Star_Wars:_The_Force_Awakens" TargetMode="External"/><Relationship Id="rId46" Type="http://schemas.openxmlformats.org/officeDocument/2006/relationships/hyperlink" Target="https://en.wikipedia.org/wiki/Star_Wars_Rebels" TargetMode="External"/><Relationship Id="rId67" Type="http://schemas.openxmlformats.org/officeDocument/2006/relationships/hyperlink" Target="https://en.wikipedia.org/wiki/Return_of_the_Jedi" TargetMode="External"/><Relationship Id="rId116" Type="http://schemas.openxmlformats.org/officeDocument/2006/relationships/hyperlink" Target="https://en.wikipedia.org/wiki/Star_Wars:_The_Clone_Wars_(2008_TV_series)" TargetMode="External"/><Relationship Id="rId137" Type="http://schemas.openxmlformats.org/officeDocument/2006/relationships/hyperlink" Target="https://en.wikipedia.org/wiki/Star_Wars_Jedi_Knight:_Dark_Forces_II" TargetMode="External"/><Relationship Id="rId158" Type="http://schemas.openxmlformats.org/officeDocument/2006/relationships/hyperlink" Target="https://en.wikipedia.org/wiki/Star_Wars:_The_Clone_Wars_(2008_TV_series)" TargetMode="External"/><Relationship Id="rId20" Type="http://schemas.openxmlformats.org/officeDocument/2006/relationships/hyperlink" Target="https://en.wikipedia.org/wiki/Yavin_4" TargetMode="External"/><Relationship Id="rId41" Type="http://schemas.openxmlformats.org/officeDocument/2006/relationships/hyperlink" Target="https://en.wikipedia.org/wiki/The_Truce_at_Bakura" TargetMode="External"/><Relationship Id="rId62" Type="http://schemas.openxmlformats.org/officeDocument/2006/relationships/hyperlink" Target="https://en.wikipedia.org/wiki/Star_Wars:_The_Clone_Wars_(2008_TV_series)" TargetMode="External"/><Relationship Id="rId83" Type="http://schemas.openxmlformats.org/officeDocument/2006/relationships/hyperlink" Target="https://en.wikipedia.org/wiki/Rogue_One" TargetMode="External"/><Relationship Id="rId88" Type="http://schemas.openxmlformats.org/officeDocument/2006/relationships/hyperlink" Target="https://en.wikipedia.org/wiki/Star_Wars_(film)" TargetMode="External"/><Relationship Id="rId111" Type="http://schemas.openxmlformats.org/officeDocument/2006/relationships/hyperlink" Target="https://en.wikipedia.org/wiki/Solo:_A_Star_Wars_Story" TargetMode="External"/><Relationship Id="rId132" Type="http://schemas.openxmlformats.org/officeDocument/2006/relationships/hyperlink" Target="https://en.wikipedia.org/wiki/Star_Wars:_The_Clone_Wars_(2008_TV_series)" TargetMode="External"/><Relationship Id="rId153" Type="http://schemas.openxmlformats.org/officeDocument/2006/relationships/hyperlink" Target="https://en.wikipedia.org/wiki/Star_Wars_(film)" TargetMode="External"/><Relationship Id="rId174" Type="http://schemas.openxmlformats.org/officeDocument/2006/relationships/hyperlink" Target="https://en.wikipedia.org/wiki/Dark_Empire" TargetMode="External"/><Relationship Id="rId179" Type="http://schemas.openxmlformats.org/officeDocument/2006/relationships/hyperlink" Target="https://en.wikipedia.org/wiki/Tales_of_the_Jedi" TargetMode="External"/><Relationship Id="rId195" Type="http://schemas.openxmlformats.org/officeDocument/2006/relationships/hyperlink" Target="https://en.wikipedia.org/wiki/Ambush_at_Corellia" TargetMode="External"/><Relationship Id="rId190" Type="http://schemas.openxmlformats.org/officeDocument/2006/relationships/hyperlink" Target="https://en.wikipedia.org/wiki/Heir_to_the_Empire" TargetMode="External"/><Relationship Id="rId15" Type="http://schemas.openxmlformats.org/officeDocument/2006/relationships/hyperlink" Target="https://en.wikipedia.org/wiki/Pillio" TargetMode="External"/><Relationship Id="rId36" Type="http://schemas.openxmlformats.org/officeDocument/2006/relationships/hyperlink" Target="https://en.wikipedia.org/wiki/Star_Wars_Resistance" TargetMode="External"/><Relationship Id="rId57" Type="http://schemas.openxmlformats.org/officeDocument/2006/relationships/hyperlink" Target="https://en.wikipedia.org/wiki/Star_Wars_(film)" TargetMode="External"/><Relationship Id="rId106" Type="http://schemas.openxmlformats.org/officeDocument/2006/relationships/hyperlink" Target="https://en.wikipedia.org/wiki/Star_Wars:_Empire" TargetMode="External"/><Relationship Id="rId127" Type="http://schemas.openxmlformats.org/officeDocument/2006/relationships/hyperlink" Target="https://en.wikipedia.org/wiki/Star_Wars_Legends" TargetMode="External"/><Relationship Id="rId10" Type="http://schemas.openxmlformats.org/officeDocument/2006/relationships/hyperlink" Target="https://en.wikipedia.org/wiki/Jakku" TargetMode="External"/><Relationship Id="rId31" Type="http://schemas.openxmlformats.org/officeDocument/2006/relationships/hyperlink" Target="https://en.wikipedia.org/wiki/Star_Wars_Rebels" TargetMode="External"/><Relationship Id="rId52" Type="http://schemas.openxmlformats.org/officeDocument/2006/relationships/hyperlink" Target="https://en.wikipedia.org/wiki/Heir_to_the_Empire" TargetMode="External"/><Relationship Id="rId73" Type="http://schemas.openxmlformats.org/officeDocument/2006/relationships/hyperlink" Target="https://en.wikipedia.org/wiki/The_Empire_Strikes_Back" TargetMode="External"/><Relationship Id="rId78" Type="http://schemas.openxmlformats.org/officeDocument/2006/relationships/hyperlink" Target="https://en.wikipedia.org/wiki/Star_Wars:_The_Clone_Wars_(2008_TV_series)" TargetMode="External"/><Relationship Id="rId94" Type="http://schemas.openxmlformats.org/officeDocument/2006/relationships/hyperlink" Target="https://en.wikipedia.org/wiki/Star_Wars:_The_Clone_Wars_(2008_TV_series)" TargetMode="External"/><Relationship Id="rId99" Type="http://schemas.openxmlformats.org/officeDocument/2006/relationships/hyperlink" Target="https://en.wikipedia.org/wiki/Star_Wars:_The_Clone_Wars_(2008_TV_series)" TargetMode="External"/><Relationship Id="rId101" Type="http://schemas.openxmlformats.org/officeDocument/2006/relationships/hyperlink" Target="https://en.wikipedia.org/wiki/Star_Wars:_The_Clone_Wars_(2008_TV_series)" TargetMode="External"/><Relationship Id="rId122" Type="http://schemas.openxmlformats.org/officeDocument/2006/relationships/hyperlink" Target="https://en.wikipedia.org/wiki/Star_Wars:_The_Clone_Wars_(2008_TV_series)" TargetMode="External"/><Relationship Id="rId143" Type="http://schemas.openxmlformats.org/officeDocument/2006/relationships/hyperlink" Target="https://en.wikipedia.org/wiki/Star_Wars_Legends" TargetMode="External"/><Relationship Id="rId148" Type="http://schemas.openxmlformats.org/officeDocument/2006/relationships/hyperlink" Target="https://en.wikipedia.org/wiki/Star_Wars:_The_Force_Awakens" TargetMode="External"/><Relationship Id="rId164" Type="http://schemas.openxmlformats.org/officeDocument/2006/relationships/hyperlink" Target="https://en.wikipedia.org/wiki/Star_Wars_(film)" TargetMode="External"/><Relationship Id="rId169" Type="http://schemas.openxmlformats.org/officeDocument/2006/relationships/hyperlink" Target="https://en.wikipedia.org/wiki/Dark_Apprentice" TargetMode="External"/><Relationship Id="rId185" Type="http://schemas.openxmlformats.org/officeDocument/2006/relationships/hyperlink" Target="https://en.wikipedia.org/wiki/Tales_of_the_Jedi" TargetMode="External"/><Relationship Id="rId4" Type="http://schemas.openxmlformats.org/officeDocument/2006/relationships/hyperlink" Target="https://en.wikipedia.org/wiki/Bespin" TargetMode="External"/><Relationship Id="rId9" Type="http://schemas.openxmlformats.org/officeDocument/2006/relationships/hyperlink" Target="https://en.wikipedia.org/wiki/Hoth" TargetMode="External"/><Relationship Id="rId180" Type="http://schemas.openxmlformats.org/officeDocument/2006/relationships/hyperlink" Target="https://en.wikipedia.org/wiki/The_Courtship_of_Princess_Leia" TargetMode="External"/><Relationship Id="rId26" Type="http://schemas.openxmlformats.org/officeDocument/2006/relationships/hyperlink" Target="https://en.wikipedia.org/wiki/Star_Wars:_Aftermath" TargetMode="External"/><Relationship Id="rId47" Type="http://schemas.openxmlformats.org/officeDocument/2006/relationships/hyperlink" Target="https://en.wikipedia.org/wiki/Star_Wars_(film)" TargetMode="External"/><Relationship Id="rId68" Type="http://schemas.openxmlformats.org/officeDocument/2006/relationships/hyperlink" Target="https://en.wikipedia.org/wiki/Star_Wars:_Episode_III_%E2%80%93_Revenge_of_the_Sith" TargetMode="External"/><Relationship Id="rId89" Type="http://schemas.openxmlformats.org/officeDocument/2006/relationships/hyperlink" Target="https://en.wikipedia.org/wiki/Star_Wars_Legends" TargetMode="External"/><Relationship Id="rId112" Type="http://schemas.openxmlformats.org/officeDocument/2006/relationships/hyperlink" Target="https://en.wikipedia.org/wiki/Star_Wars_Legends" TargetMode="External"/><Relationship Id="rId133" Type="http://schemas.openxmlformats.org/officeDocument/2006/relationships/hyperlink" Target="https://en.wikipedia.org/wiki/Star_Wars_Legends" TargetMode="External"/><Relationship Id="rId154" Type="http://schemas.openxmlformats.org/officeDocument/2006/relationships/hyperlink" Target="https://en.wikipedia.org/wiki/Star_Wars:_The_Clone_Wars_(2008_TV_series)" TargetMode="External"/><Relationship Id="rId175" Type="http://schemas.openxmlformats.org/officeDocument/2006/relationships/hyperlink" Target="https://en.wikipedia.org/wiki/Jedi_Search"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70CCD-974B-436E-AEB4-A551B82F9C3E}">
  <dimension ref="A1:A231"/>
  <sheetViews>
    <sheetView tabSelected="1" workbookViewId="0"/>
  </sheetViews>
  <sheetFormatPr baseColWidth="10" defaultRowHeight="14.4" x14ac:dyDescent="0.3"/>
  <sheetData>
    <row r="1" spans="1:1" x14ac:dyDescent="0.3">
      <c r="A1" t="s">
        <v>1043</v>
      </c>
    </row>
    <row r="2" spans="1:1" x14ac:dyDescent="0.3">
      <c r="A2" t="s">
        <v>978</v>
      </c>
    </row>
    <row r="3" spans="1:1" x14ac:dyDescent="0.3">
      <c r="A3" t="s">
        <v>1044</v>
      </c>
    </row>
    <row r="4" spans="1:1" x14ac:dyDescent="0.3">
      <c r="A4" t="s">
        <v>979</v>
      </c>
    </row>
    <row r="5" spans="1:1" x14ac:dyDescent="0.3">
      <c r="A5" t="s">
        <v>1045</v>
      </c>
    </row>
    <row r="6" spans="1:1" x14ac:dyDescent="0.3">
      <c r="A6" t="s">
        <v>1046</v>
      </c>
    </row>
    <row r="7" spans="1:1" x14ac:dyDescent="0.3">
      <c r="A7" t="s">
        <v>1047</v>
      </c>
    </row>
    <row r="8" spans="1:1" x14ac:dyDescent="0.3">
      <c r="A8" t="s">
        <v>1048</v>
      </c>
    </row>
    <row r="9" spans="1:1" x14ac:dyDescent="0.3">
      <c r="A9" t="s">
        <v>1049</v>
      </c>
    </row>
    <row r="10" spans="1:1" x14ac:dyDescent="0.3">
      <c r="A10" t="s">
        <v>1050</v>
      </c>
    </row>
    <row r="11" spans="1:1" x14ac:dyDescent="0.3">
      <c r="A11" t="s">
        <v>980</v>
      </c>
    </row>
    <row r="12" spans="1:1" x14ac:dyDescent="0.3">
      <c r="A12" t="s">
        <v>1051</v>
      </c>
    </row>
    <row r="13" spans="1:1" x14ac:dyDescent="0.3">
      <c r="A13" t="s">
        <v>981</v>
      </c>
    </row>
    <row r="14" spans="1:1" x14ac:dyDescent="0.3">
      <c r="A14" t="s">
        <v>982</v>
      </c>
    </row>
    <row r="15" spans="1:1" x14ac:dyDescent="0.3">
      <c r="A15" t="s">
        <v>1052</v>
      </c>
    </row>
    <row r="16" spans="1:1" x14ac:dyDescent="0.3">
      <c r="A16" t="s">
        <v>1053</v>
      </c>
    </row>
    <row r="17" spans="1:1" x14ac:dyDescent="0.3">
      <c r="A17" t="s">
        <v>983</v>
      </c>
    </row>
    <row r="18" spans="1:1" x14ac:dyDescent="0.3">
      <c r="A18" t="s">
        <v>984</v>
      </c>
    </row>
    <row r="19" spans="1:1" x14ac:dyDescent="0.3">
      <c r="A19" t="s">
        <v>1054</v>
      </c>
    </row>
    <row r="20" spans="1:1" x14ac:dyDescent="0.3">
      <c r="A20" t="s">
        <v>1055</v>
      </c>
    </row>
    <row r="21" spans="1:1" x14ac:dyDescent="0.3">
      <c r="A21" t="s">
        <v>1056</v>
      </c>
    </row>
    <row r="22" spans="1:1" x14ac:dyDescent="0.3">
      <c r="A22" t="s">
        <v>985</v>
      </c>
    </row>
    <row r="23" spans="1:1" x14ac:dyDescent="0.3">
      <c r="A23" t="s">
        <v>1057</v>
      </c>
    </row>
    <row r="24" spans="1:1" x14ac:dyDescent="0.3">
      <c r="A24" t="s">
        <v>986</v>
      </c>
    </row>
    <row r="25" spans="1:1" x14ac:dyDescent="0.3">
      <c r="A25" t="s">
        <v>1058</v>
      </c>
    </row>
    <row r="26" spans="1:1" x14ac:dyDescent="0.3">
      <c r="A26" t="s">
        <v>1059</v>
      </c>
    </row>
    <row r="27" spans="1:1" x14ac:dyDescent="0.3">
      <c r="A27" t="s">
        <v>1060</v>
      </c>
    </row>
    <row r="28" spans="1:1" x14ac:dyDescent="0.3">
      <c r="A28" t="s">
        <v>1061</v>
      </c>
    </row>
    <row r="29" spans="1:1" x14ac:dyDescent="0.3">
      <c r="A29" t="s">
        <v>1062</v>
      </c>
    </row>
    <row r="30" spans="1:1" x14ac:dyDescent="0.3">
      <c r="A30" t="s">
        <v>1063</v>
      </c>
    </row>
    <row r="31" spans="1:1" x14ac:dyDescent="0.3">
      <c r="A31" t="s">
        <v>1064</v>
      </c>
    </row>
    <row r="32" spans="1:1" x14ac:dyDescent="0.3">
      <c r="A32" t="s">
        <v>1065</v>
      </c>
    </row>
    <row r="33" spans="1:1" x14ac:dyDescent="0.3">
      <c r="A33" t="s">
        <v>987</v>
      </c>
    </row>
    <row r="34" spans="1:1" x14ac:dyDescent="0.3">
      <c r="A34" t="s">
        <v>988</v>
      </c>
    </row>
    <row r="35" spans="1:1" x14ac:dyDescent="0.3">
      <c r="A35" t="s">
        <v>1066</v>
      </c>
    </row>
    <row r="36" spans="1:1" x14ac:dyDescent="0.3">
      <c r="A36" t="s">
        <v>989</v>
      </c>
    </row>
    <row r="37" spans="1:1" x14ac:dyDescent="0.3">
      <c r="A37" t="s">
        <v>1067</v>
      </c>
    </row>
    <row r="38" spans="1:1" x14ac:dyDescent="0.3">
      <c r="A38" t="s">
        <v>990</v>
      </c>
    </row>
    <row r="39" spans="1:1" x14ac:dyDescent="0.3">
      <c r="A39" t="s">
        <v>1068</v>
      </c>
    </row>
    <row r="40" spans="1:1" x14ac:dyDescent="0.3">
      <c r="A40" t="s">
        <v>1069</v>
      </c>
    </row>
    <row r="41" spans="1:1" x14ac:dyDescent="0.3">
      <c r="A41" t="s">
        <v>991</v>
      </c>
    </row>
    <row r="42" spans="1:1" x14ac:dyDescent="0.3">
      <c r="A42" t="s">
        <v>1070</v>
      </c>
    </row>
    <row r="43" spans="1:1" x14ac:dyDescent="0.3">
      <c r="A43" t="s">
        <v>1071</v>
      </c>
    </row>
    <row r="44" spans="1:1" x14ac:dyDescent="0.3">
      <c r="A44" t="s">
        <v>1072</v>
      </c>
    </row>
    <row r="45" spans="1:1" x14ac:dyDescent="0.3">
      <c r="A45" t="s">
        <v>1073</v>
      </c>
    </row>
    <row r="46" spans="1:1" x14ac:dyDescent="0.3">
      <c r="A46" t="s">
        <v>1074</v>
      </c>
    </row>
    <row r="47" spans="1:1" x14ac:dyDescent="0.3">
      <c r="A47" t="s">
        <v>1075</v>
      </c>
    </row>
    <row r="48" spans="1:1" x14ac:dyDescent="0.3">
      <c r="A48" t="s">
        <v>992</v>
      </c>
    </row>
    <row r="49" spans="1:1" x14ac:dyDescent="0.3">
      <c r="A49" t="s">
        <v>1076</v>
      </c>
    </row>
    <row r="50" spans="1:1" x14ac:dyDescent="0.3">
      <c r="A50" t="s">
        <v>1077</v>
      </c>
    </row>
    <row r="51" spans="1:1" x14ac:dyDescent="0.3">
      <c r="A51" t="s">
        <v>1078</v>
      </c>
    </row>
    <row r="52" spans="1:1" x14ac:dyDescent="0.3">
      <c r="A52" t="s">
        <v>1079</v>
      </c>
    </row>
    <row r="53" spans="1:1" x14ac:dyDescent="0.3">
      <c r="A53" t="s">
        <v>1080</v>
      </c>
    </row>
    <row r="54" spans="1:1" x14ac:dyDescent="0.3">
      <c r="A54" t="s">
        <v>1081</v>
      </c>
    </row>
    <row r="55" spans="1:1" x14ac:dyDescent="0.3">
      <c r="A55" t="s">
        <v>1082</v>
      </c>
    </row>
    <row r="56" spans="1:1" x14ac:dyDescent="0.3">
      <c r="A56" t="s">
        <v>993</v>
      </c>
    </row>
    <row r="57" spans="1:1" x14ac:dyDescent="0.3">
      <c r="A57" t="s">
        <v>1083</v>
      </c>
    </row>
    <row r="58" spans="1:1" x14ac:dyDescent="0.3">
      <c r="A58" t="s">
        <v>1084</v>
      </c>
    </row>
    <row r="59" spans="1:1" x14ac:dyDescent="0.3">
      <c r="A59" t="s">
        <v>1085</v>
      </c>
    </row>
    <row r="60" spans="1:1" x14ac:dyDescent="0.3">
      <c r="A60" t="s">
        <v>1086</v>
      </c>
    </row>
    <row r="61" spans="1:1" x14ac:dyDescent="0.3">
      <c r="A61" t="s">
        <v>1087</v>
      </c>
    </row>
    <row r="62" spans="1:1" x14ac:dyDescent="0.3">
      <c r="A62" t="s">
        <v>1088</v>
      </c>
    </row>
    <row r="63" spans="1:1" x14ac:dyDescent="0.3">
      <c r="A63" t="s">
        <v>1089</v>
      </c>
    </row>
    <row r="64" spans="1:1" x14ac:dyDescent="0.3">
      <c r="A64" t="s">
        <v>994</v>
      </c>
    </row>
    <row r="65" spans="1:1" x14ac:dyDescent="0.3">
      <c r="A65" t="s">
        <v>995</v>
      </c>
    </row>
    <row r="66" spans="1:1" x14ac:dyDescent="0.3">
      <c r="A66" t="s">
        <v>996</v>
      </c>
    </row>
    <row r="67" spans="1:1" x14ac:dyDescent="0.3">
      <c r="A67" t="s">
        <v>1090</v>
      </c>
    </row>
    <row r="68" spans="1:1" x14ac:dyDescent="0.3">
      <c r="A68" t="s">
        <v>997</v>
      </c>
    </row>
    <row r="69" spans="1:1" x14ac:dyDescent="0.3">
      <c r="A69" t="s">
        <v>1091</v>
      </c>
    </row>
    <row r="70" spans="1:1" x14ac:dyDescent="0.3">
      <c r="A70" t="s">
        <v>1092</v>
      </c>
    </row>
    <row r="71" spans="1:1" x14ac:dyDescent="0.3">
      <c r="A71" t="s">
        <v>1093</v>
      </c>
    </row>
    <row r="72" spans="1:1" x14ac:dyDescent="0.3">
      <c r="A72" t="s">
        <v>998</v>
      </c>
    </row>
    <row r="73" spans="1:1" x14ac:dyDescent="0.3">
      <c r="A73" t="s">
        <v>999</v>
      </c>
    </row>
    <row r="74" spans="1:1" x14ac:dyDescent="0.3">
      <c r="A74" t="s">
        <v>1094</v>
      </c>
    </row>
    <row r="75" spans="1:1" x14ac:dyDescent="0.3">
      <c r="A75" t="s">
        <v>1095</v>
      </c>
    </row>
    <row r="76" spans="1:1" x14ac:dyDescent="0.3">
      <c r="A76" t="s">
        <v>1096</v>
      </c>
    </row>
    <row r="77" spans="1:1" x14ac:dyDescent="0.3">
      <c r="A77" t="s">
        <v>1097</v>
      </c>
    </row>
    <row r="78" spans="1:1" x14ac:dyDescent="0.3">
      <c r="A78" t="s">
        <v>1000</v>
      </c>
    </row>
    <row r="79" spans="1:1" x14ac:dyDescent="0.3">
      <c r="A79" t="s">
        <v>1001</v>
      </c>
    </row>
    <row r="80" spans="1:1" x14ac:dyDescent="0.3">
      <c r="A80" t="s">
        <v>1098</v>
      </c>
    </row>
    <row r="81" spans="1:1" x14ac:dyDescent="0.3">
      <c r="A81" t="s">
        <v>1099</v>
      </c>
    </row>
    <row r="82" spans="1:1" x14ac:dyDescent="0.3">
      <c r="A82" t="s">
        <v>1100</v>
      </c>
    </row>
    <row r="83" spans="1:1" x14ac:dyDescent="0.3">
      <c r="A83" t="s">
        <v>1101</v>
      </c>
    </row>
    <row r="84" spans="1:1" x14ac:dyDescent="0.3">
      <c r="A84" t="s">
        <v>1002</v>
      </c>
    </row>
    <row r="85" spans="1:1" x14ac:dyDescent="0.3">
      <c r="A85" t="s">
        <v>1102</v>
      </c>
    </row>
    <row r="86" spans="1:1" x14ac:dyDescent="0.3">
      <c r="A86" t="s">
        <v>1103</v>
      </c>
    </row>
    <row r="87" spans="1:1" x14ac:dyDescent="0.3">
      <c r="A87" t="s">
        <v>1104</v>
      </c>
    </row>
    <row r="88" spans="1:1" x14ac:dyDescent="0.3">
      <c r="A88" t="s">
        <v>1105</v>
      </c>
    </row>
    <row r="89" spans="1:1" x14ac:dyDescent="0.3">
      <c r="A89" t="s">
        <v>1003</v>
      </c>
    </row>
    <row r="90" spans="1:1" x14ac:dyDescent="0.3">
      <c r="A90" t="s">
        <v>1004</v>
      </c>
    </row>
    <row r="91" spans="1:1" x14ac:dyDescent="0.3">
      <c r="A91" t="s">
        <v>1106</v>
      </c>
    </row>
    <row r="92" spans="1:1" x14ac:dyDescent="0.3">
      <c r="A92" t="s">
        <v>1005</v>
      </c>
    </row>
    <row r="93" spans="1:1" x14ac:dyDescent="0.3">
      <c r="A93" t="s">
        <v>1107</v>
      </c>
    </row>
    <row r="94" spans="1:1" x14ac:dyDescent="0.3">
      <c r="A94" t="s">
        <v>1108</v>
      </c>
    </row>
    <row r="95" spans="1:1" x14ac:dyDescent="0.3">
      <c r="A95" t="s">
        <v>1109</v>
      </c>
    </row>
    <row r="96" spans="1:1" x14ac:dyDescent="0.3">
      <c r="A96" t="s">
        <v>1110</v>
      </c>
    </row>
    <row r="97" spans="1:1" x14ac:dyDescent="0.3">
      <c r="A97" t="s">
        <v>1111</v>
      </c>
    </row>
    <row r="98" spans="1:1" x14ac:dyDescent="0.3">
      <c r="A98" t="s">
        <v>1112</v>
      </c>
    </row>
    <row r="99" spans="1:1" x14ac:dyDescent="0.3">
      <c r="A99" t="s">
        <v>1113</v>
      </c>
    </row>
    <row r="100" spans="1:1" x14ac:dyDescent="0.3">
      <c r="A100" t="s">
        <v>1114</v>
      </c>
    </row>
    <row r="101" spans="1:1" x14ac:dyDescent="0.3">
      <c r="A101" t="s">
        <v>1006</v>
      </c>
    </row>
    <row r="102" spans="1:1" x14ac:dyDescent="0.3">
      <c r="A102" t="s">
        <v>1115</v>
      </c>
    </row>
    <row r="103" spans="1:1" x14ac:dyDescent="0.3">
      <c r="A103" t="s">
        <v>1116</v>
      </c>
    </row>
    <row r="104" spans="1:1" x14ac:dyDescent="0.3">
      <c r="A104" t="s">
        <v>1007</v>
      </c>
    </row>
    <row r="105" spans="1:1" x14ac:dyDescent="0.3">
      <c r="A105" t="s">
        <v>1117</v>
      </c>
    </row>
    <row r="106" spans="1:1" x14ac:dyDescent="0.3">
      <c r="A106" t="s">
        <v>1118</v>
      </c>
    </row>
    <row r="107" spans="1:1" x14ac:dyDescent="0.3">
      <c r="A107" t="s">
        <v>1008</v>
      </c>
    </row>
    <row r="108" spans="1:1" x14ac:dyDescent="0.3">
      <c r="A108" t="s">
        <v>1119</v>
      </c>
    </row>
    <row r="109" spans="1:1" x14ac:dyDescent="0.3">
      <c r="A109" t="s">
        <v>1120</v>
      </c>
    </row>
    <row r="110" spans="1:1" x14ac:dyDescent="0.3">
      <c r="A110" t="s">
        <v>1121</v>
      </c>
    </row>
    <row r="111" spans="1:1" x14ac:dyDescent="0.3">
      <c r="A111" t="s">
        <v>1122</v>
      </c>
    </row>
    <row r="112" spans="1:1" x14ac:dyDescent="0.3">
      <c r="A112" t="s">
        <v>1009</v>
      </c>
    </row>
    <row r="113" spans="1:1" x14ac:dyDescent="0.3">
      <c r="A113" t="s">
        <v>1123</v>
      </c>
    </row>
    <row r="114" spans="1:1" x14ac:dyDescent="0.3">
      <c r="A114" t="s">
        <v>1010</v>
      </c>
    </row>
    <row r="115" spans="1:1" x14ac:dyDescent="0.3">
      <c r="A115" t="s">
        <v>1124</v>
      </c>
    </row>
    <row r="116" spans="1:1" x14ac:dyDescent="0.3">
      <c r="A116" t="s">
        <v>1011</v>
      </c>
    </row>
    <row r="117" spans="1:1" x14ac:dyDescent="0.3">
      <c r="A117" t="s">
        <v>1012</v>
      </c>
    </row>
    <row r="118" spans="1:1" x14ac:dyDescent="0.3">
      <c r="A118" t="s">
        <v>1013</v>
      </c>
    </row>
    <row r="119" spans="1:1" x14ac:dyDescent="0.3">
      <c r="A119" t="s">
        <v>1125</v>
      </c>
    </row>
    <row r="120" spans="1:1" x14ac:dyDescent="0.3">
      <c r="A120" t="s">
        <v>1126</v>
      </c>
    </row>
    <row r="121" spans="1:1" x14ac:dyDescent="0.3">
      <c r="A121" t="s">
        <v>1127</v>
      </c>
    </row>
    <row r="122" spans="1:1" x14ac:dyDescent="0.3">
      <c r="A122" t="s">
        <v>1128</v>
      </c>
    </row>
    <row r="123" spans="1:1" x14ac:dyDescent="0.3">
      <c r="A123" t="s">
        <v>1129</v>
      </c>
    </row>
    <row r="124" spans="1:1" x14ac:dyDescent="0.3">
      <c r="A124" t="s">
        <v>1130</v>
      </c>
    </row>
    <row r="125" spans="1:1" x14ac:dyDescent="0.3">
      <c r="A125" t="s">
        <v>1014</v>
      </c>
    </row>
    <row r="126" spans="1:1" x14ac:dyDescent="0.3">
      <c r="A126" t="s">
        <v>1131</v>
      </c>
    </row>
    <row r="127" spans="1:1" x14ac:dyDescent="0.3">
      <c r="A127" t="s">
        <v>1132</v>
      </c>
    </row>
    <row r="128" spans="1:1" x14ac:dyDescent="0.3">
      <c r="A128" t="s">
        <v>1133</v>
      </c>
    </row>
    <row r="129" spans="1:1" x14ac:dyDescent="0.3">
      <c r="A129" t="s">
        <v>1015</v>
      </c>
    </row>
    <row r="130" spans="1:1" x14ac:dyDescent="0.3">
      <c r="A130" t="s">
        <v>1134</v>
      </c>
    </row>
    <row r="131" spans="1:1" x14ac:dyDescent="0.3">
      <c r="A131" t="s">
        <v>1016</v>
      </c>
    </row>
    <row r="132" spans="1:1" x14ac:dyDescent="0.3">
      <c r="A132" t="s">
        <v>1135</v>
      </c>
    </row>
    <row r="133" spans="1:1" x14ac:dyDescent="0.3">
      <c r="A133" t="s">
        <v>1136</v>
      </c>
    </row>
    <row r="134" spans="1:1" x14ac:dyDescent="0.3">
      <c r="A134" t="s">
        <v>1137</v>
      </c>
    </row>
    <row r="135" spans="1:1" x14ac:dyDescent="0.3">
      <c r="A135" t="s">
        <v>1138</v>
      </c>
    </row>
    <row r="136" spans="1:1" x14ac:dyDescent="0.3">
      <c r="A136" t="s">
        <v>1017</v>
      </c>
    </row>
    <row r="137" spans="1:1" x14ac:dyDescent="0.3">
      <c r="A137" t="s">
        <v>1139</v>
      </c>
    </row>
    <row r="138" spans="1:1" x14ac:dyDescent="0.3">
      <c r="A138" t="s">
        <v>1140</v>
      </c>
    </row>
    <row r="139" spans="1:1" x14ac:dyDescent="0.3">
      <c r="A139" t="s">
        <v>1141</v>
      </c>
    </row>
    <row r="140" spans="1:1" x14ac:dyDescent="0.3">
      <c r="A140" t="s">
        <v>1142</v>
      </c>
    </row>
    <row r="141" spans="1:1" x14ac:dyDescent="0.3">
      <c r="A141" t="s">
        <v>1018</v>
      </c>
    </row>
    <row r="142" spans="1:1" x14ac:dyDescent="0.3">
      <c r="A142" t="s">
        <v>1143</v>
      </c>
    </row>
    <row r="143" spans="1:1" x14ac:dyDescent="0.3">
      <c r="A143" t="s">
        <v>1144</v>
      </c>
    </row>
    <row r="144" spans="1:1" x14ac:dyDescent="0.3">
      <c r="A144" t="s">
        <v>1019</v>
      </c>
    </row>
    <row r="145" spans="1:1" x14ac:dyDescent="0.3">
      <c r="A145" t="s">
        <v>1145</v>
      </c>
    </row>
    <row r="146" spans="1:1" x14ac:dyDescent="0.3">
      <c r="A146" t="s">
        <v>1146</v>
      </c>
    </row>
    <row r="147" spans="1:1" x14ac:dyDescent="0.3">
      <c r="A147" t="s">
        <v>1147</v>
      </c>
    </row>
    <row r="148" spans="1:1" x14ac:dyDescent="0.3">
      <c r="A148" t="s">
        <v>1148</v>
      </c>
    </row>
    <row r="149" spans="1:1" x14ac:dyDescent="0.3">
      <c r="A149" t="s">
        <v>1149</v>
      </c>
    </row>
    <row r="150" spans="1:1" x14ac:dyDescent="0.3">
      <c r="A150" t="s">
        <v>1150</v>
      </c>
    </row>
    <row r="151" spans="1:1" x14ac:dyDescent="0.3">
      <c r="A151" t="s">
        <v>1020</v>
      </c>
    </row>
    <row r="152" spans="1:1" x14ac:dyDescent="0.3">
      <c r="A152" t="s">
        <v>1021</v>
      </c>
    </row>
    <row r="153" spans="1:1" x14ac:dyDescent="0.3">
      <c r="A153" t="s">
        <v>1022</v>
      </c>
    </row>
    <row r="154" spans="1:1" x14ac:dyDescent="0.3">
      <c r="A154" t="s">
        <v>1023</v>
      </c>
    </row>
    <row r="155" spans="1:1" x14ac:dyDescent="0.3">
      <c r="A155" t="s">
        <v>1024</v>
      </c>
    </row>
    <row r="156" spans="1:1" x14ac:dyDescent="0.3">
      <c r="A156" t="s">
        <v>1025</v>
      </c>
    </row>
    <row r="157" spans="1:1" x14ac:dyDescent="0.3">
      <c r="A157" t="s">
        <v>1151</v>
      </c>
    </row>
    <row r="158" spans="1:1" x14ac:dyDescent="0.3">
      <c r="A158" t="s">
        <v>1026</v>
      </c>
    </row>
    <row r="159" spans="1:1" x14ac:dyDescent="0.3">
      <c r="A159" t="s">
        <v>1152</v>
      </c>
    </row>
    <row r="160" spans="1:1" x14ac:dyDescent="0.3">
      <c r="A160" t="s">
        <v>1153</v>
      </c>
    </row>
    <row r="161" spans="1:1" x14ac:dyDescent="0.3">
      <c r="A161" t="s">
        <v>1154</v>
      </c>
    </row>
    <row r="162" spans="1:1" x14ac:dyDescent="0.3">
      <c r="A162" t="s">
        <v>1155</v>
      </c>
    </row>
    <row r="163" spans="1:1" x14ac:dyDescent="0.3">
      <c r="A163" t="s">
        <v>1156</v>
      </c>
    </row>
    <row r="164" spans="1:1" x14ac:dyDescent="0.3">
      <c r="A164" t="s">
        <v>1157</v>
      </c>
    </row>
    <row r="165" spans="1:1" x14ac:dyDescent="0.3">
      <c r="A165" t="s">
        <v>1158</v>
      </c>
    </row>
    <row r="166" spans="1:1" x14ac:dyDescent="0.3">
      <c r="A166" t="s">
        <v>1159</v>
      </c>
    </row>
    <row r="167" spans="1:1" x14ac:dyDescent="0.3">
      <c r="A167" t="s">
        <v>1027</v>
      </c>
    </row>
    <row r="168" spans="1:1" x14ac:dyDescent="0.3">
      <c r="A168" t="s">
        <v>1160</v>
      </c>
    </row>
    <row r="169" spans="1:1" x14ac:dyDescent="0.3">
      <c r="A169" t="s">
        <v>1161</v>
      </c>
    </row>
    <row r="170" spans="1:1" x14ac:dyDescent="0.3">
      <c r="A170" t="s">
        <v>1162</v>
      </c>
    </row>
    <row r="171" spans="1:1" x14ac:dyDescent="0.3">
      <c r="A171" t="s">
        <v>1163</v>
      </c>
    </row>
    <row r="172" spans="1:1" x14ac:dyDescent="0.3">
      <c r="A172" t="s">
        <v>1028</v>
      </c>
    </row>
    <row r="173" spans="1:1" x14ac:dyDescent="0.3">
      <c r="A173" t="s">
        <v>1164</v>
      </c>
    </row>
    <row r="174" spans="1:1" x14ac:dyDescent="0.3">
      <c r="A174" t="s">
        <v>1165</v>
      </c>
    </row>
    <row r="175" spans="1:1" x14ac:dyDescent="0.3">
      <c r="A175" t="s">
        <v>1166</v>
      </c>
    </row>
    <row r="176" spans="1:1" x14ac:dyDescent="0.3">
      <c r="A176" t="s">
        <v>1167</v>
      </c>
    </row>
    <row r="177" spans="1:1" x14ac:dyDescent="0.3">
      <c r="A177" t="s">
        <v>1168</v>
      </c>
    </row>
    <row r="178" spans="1:1" x14ac:dyDescent="0.3">
      <c r="A178" t="s">
        <v>1169</v>
      </c>
    </row>
    <row r="179" spans="1:1" x14ac:dyDescent="0.3">
      <c r="A179" t="s">
        <v>1029</v>
      </c>
    </row>
    <row r="180" spans="1:1" x14ac:dyDescent="0.3">
      <c r="A180" t="s">
        <v>1170</v>
      </c>
    </row>
    <row r="181" spans="1:1" x14ac:dyDescent="0.3">
      <c r="A181" t="s">
        <v>1171</v>
      </c>
    </row>
    <row r="182" spans="1:1" x14ac:dyDescent="0.3">
      <c r="A182" t="s">
        <v>1030</v>
      </c>
    </row>
    <row r="183" spans="1:1" x14ac:dyDescent="0.3">
      <c r="A183" t="s">
        <v>1031</v>
      </c>
    </row>
    <row r="184" spans="1:1" x14ac:dyDescent="0.3">
      <c r="A184" t="s">
        <v>1032</v>
      </c>
    </row>
    <row r="185" spans="1:1" x14ac:dyDescent="0.3">
      <c r="A185" t="s">
        <v>1172</v>
      </c>
    </row>
    <row r="186" spans="1:1" x14ac:dyDescent="0.3">
      <c r="A186" t="s">
        <v>1033</v>
      </c>
    </row>
    <row r="187" spans="1:1" x14ac:dyDescent="0.3">
      <c r="A187" t="s">
        <v>1173</v>
      </c>
    </row>
    <row r="188" spans="1:1" x14ac:dyDescent="0.3">
      <c r="A188" t="s">
        <v>1034</v>
      </c>
    </row>
    <row r="189" spans="1:1" x14ac:dyDescent="0.3">
      <c r="A189" t="s">
        <v>1174</v>
      </c>
    </row>
    <row r="190" spans="1:1" x14ac:dyDescent="0.3">
      <c r="A190" t="s">
        <v>1175</v>
      </c>
    </row>
    <row r="191" spans="1:1" x14ac:dyDescent="0.3">
      <c r="A191" t="s">
        <v>1176</v>
      </c>
    </row>
    <row r="192" spans="1:1" x14ac:dyDescent="0.3">
      <c r="A192" t="s">
        <v>1177</v>
      </c>
    </row>
    <row r="193" spans="1:1" x14ac:dyDescent="0.3">
      <c r="A193" t="s">
        <v>1178</v>
      </c>
    </row>
    <row r="194" spans="1:1" x14ac:dyDescent="0.3">
      <c r="A194" t="s">
        <v>1179</v>
      </c>
    </row>
    <row r="195" spans="1:1" x14ac:dyDescent="0.3">
      <c r="A195" t="s">
        <v>1180</v>
      </c>
    </row>
    <row r="196" spans="1:1" x14ac:dyDescent="0.3">
      <c r="A196" t="s">
        <v>1181</v>
      </c>
    </row>
    <row r="197" spans="1:1" x14ac:dyDescent="0.3">
      <c r="A197" t="s">
        <v>1182</v>
      </c>
    </row>
    <row r="198" spans="1:1" x14ac:dyDescent="0.3">
      <c r="A198" t="s">
        <v>1183</v>
      </c>
    </row>
    <row r="199" spans="1:1" x14ac:dyDescent="0.3">
      <c r="A199" t="s">
        <v>1184</v>
      </c>
    </row>
    <row r="200" spans="1:1" x14ac:dyDescent="0.3">
      <c r="A200" t="s">
        <v>1185</v>
      </c>
    </row>
    <row r="201" spans="1:1" x14ac:dyDescent="0.3">
      <c r="A201" t="s">
        <v>1186</v>
      </c>
    </row>
    <row r="202" spans="1:1" x14ac:dyDescent="0.3">
      <c r="A202" t="s">
        <v>1187</v>
      </c>
    </row>
    <row r="203" spans="1:1" x14ac:dyDescent="0.3">
      <c r="A203" t="s">
        <v>1188</v>
      </c>
    </row>
    <row r="204" spans="1:1" x14ac:dyDescent="0.3">
      <c r="A204" t="s">
        <v>1035</v>
      </c>
    </row>
    <row r="205" spans="1:1" x14ac:dyDescent="0.3">
      <c r="A205" t="s">
        <v>1189</v>
      </c>
    </row>
    <row r="206" spans="1:1" x14ac:dyDescent="0.3">
      <c r="A206" t="s">
        <v>1190</v>
      </c>
    </row>
    <row r="207" spans="1:1" x14ac:dyDescent="0.3">
      <c r="A207" t="s">
        <v>1191</v>
      </c>
    </row>
    <row r="208" spans="1:1" x14ac:dyDescent="0.3">
      <c r="A208" t="s">
        <v>1036</v>
      </c>
    </row>
    <row r="209" spans="1:1" x14ac:dyDescent="0.3">
      <c r="A209" t="s">
        <v>1037</v>
      </c>
    </row>
    <row r="210" spans="1:1" x14ac:dyDescent="0.3">
      <c r="A210" t="s">
        <v>1038</v>
      </c>
    </row>
    <row r="211" spans="1:1" x14ac:dyDescent="0.3">
      <c r="A211" t="s">
        <v>1192</v>
      </c>
    </row>
    <row r="212" spans="1:1" x14ac:dyDescent="0.3">
      <c r="A212" t="s">
        <v>1039</v>
      </c>
    </row>
    <row r="213" spans="1:1" x14ac:dyDescent="0.3">
      <c r="A213" t="s">
        <v>1193</v>
      </c>
    </row>
    <row r="214" spans="1:1" x14ac:dyDescent="0.3">
      <c r="A214" t="s">
        <v>1194</v>
      </c>
    </row>
    <row r="215" spans="1:1" x14ac:dyDescent="0.3">
      <c r="A215" t="s">
        <v>1195</v>
      </c>
    </row>
    <row r="216" spans="1:1" x14ac:dyDescent="0.3">
      <c r="A216" t="s">
        <v>1196</v>
      </c>
    </row>
    <row r="217" spans="1:1" x14ac:dyDescent="0.3">
      <c r="A217" t="s">
        <v>1197</v>
      </c>
    </row>
    <row r="218" spans="1:1" x14ac:dyDescent="0.3">
      <c r="A218" t="s">
        <v>1198</v>
      </c>
    </row>
    <row r="219" spans="1:1" x14ac:dyDescent="0.3">
      <c r="A219" t="s">
        <v>1040</v>
      </c>
    </row>
    <row r="220" spans="1:1" x14ac:dyDescent="0.3">
      <c r="A220" t="s">
        <v>1199</v>
      </c>
    </row>
    <row r="221" spans="1:1" x14ac:dyDescent="0.3">
      <c r="A221" t="s">
        <v>1200</v>
      </c>
    </row>
    <row r="222" spans="1:1" x14ac:dyDescent="0.3">
      <c r="A222" t="s">
        <v>1041</v>
      </c>
    </row>
    <row r="223" spans="1:1" x14ac:dyDescent="0.3">
      <c r="A223" t="s">
        <v>1042</v>
      </c>
    </row>
    <row r="224" spans="1:1" x14ac:dyDescent="0.3">
      <c r="A224" t="s">
        <v>1201</v>
      </c>
    </row>
    <row r="225" spans="1:1" x14ac:dyDescent="0.3">
      <c r="A225" t="s">
        <v>1202</v>
      </c>
    </row>
    <row r="226" spans="1:1" x14ac:dyDescent="0.3">
      <c r="A226" t="s">
        <v>1203</v>
      </c>
    </row>
    <row r="227" spans="1:1" x14ac:dyDescent="0.3">
      <c r="A227" t="s">
        <v>1204</v>
      </c>
    </row>
    <row r="228" spans="1:1" x14ac:dyDescent="0.3">
      <c r="A228" t="s">
        <v>1205</v>
      </c>
    </row>
    <row r="229" spans="1:1" x14ac:dyDescent="0.3">
      <c r="A229" t="s">
        <v>1206</v>
      </c>
    </row>
    <row r="230" spans="1:1" x14ac:dyDescent="0.3">
      <c r="A230" t="s">
        <v>1207</v>
      </c>
    </row>
    <row r="231" spans="1:1" x14ac:dyDescent="0.3">
      <c r="A231" t="s">
        <v>1208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67E44-B658-4D63-8A17-EBE2FBE2A7A3}">
  <dimension ref="A1:S233"/>
  <sheetViews>
    <sheetView topLeftCell="J1" workbookViewId="0">
      <selection activeCell="O4" sqref="O4"/>
    </sheetView>
  </sheetViews>
  <sheetFormatPr baseColWidth="10" defaultRowHeight="14.4" x14ac:dyDescent="0.3"/>
  <cols>
    <col min="1" max="1" width="86.44140625" style="1" bestFit="1" customWidth="1"/>
    <col min="2" max="2" width="31.77734375" style="20" customWidth="1"/>
    <col min="3" max="3" width="36.77734375" style="21" customWidth="1"/>
    <col min="4" max="6" width="11.5546875" style="1"/>
    <col min="7" max="7" width="15.77734375" style="1" customWidth="1"/>
    <col min="8" max="8" width="20.109375" style="1" bestFit="1" customWidth="1"/>
    <col min="9" max="9" width="20.109375" style="1" customWidth="1"/>
    <col min="10" max="10" width="13.88671875" style="17" bestFit="1" customWidth="1"/>
    <col min="11" max="12" width="16.5546875" style="1" customWidth="1"/>
    <col min="13" max="13" width="10.5546875" style="1" bestFit="1" customWidth="1"/>
    <col min="14" max="14" width="10.6640625" style="1" customWidth="1"/>
    <col min="15" max="15" width="24.109375" style="1" customWidth="1"/>
    <col min="16" max="16" width="16.33203125" style="1" bestFit="1" customWidth="1"/>
    <col min="17" max="18" width="16.33203125" style="1" customWidth="1"/>
    <col min="19" max="19" width="35.33203125" style="1" bestFit="1" customWidth="1"/>
    <col min="20" max="16384" width="11.5546875" style="1"/>
  </cols>
  <sheetData>
    <row r="1" spans="1:19" x14ac:dyDescent="0.3">
      <c r="A1" s="1" t="s">
        <v>971</v>
      </c>
      <c r="B1" s="1" t="s">
        <v>967</v>
      </c>
      <c r="C1" s="1" t="s">
        <v>968</v>
      </c>
      <c r="D1" s="1" t="s">
        <v>969</v>
      </c>
    </row>
    <row r="2" spans="1:19" ht="43.2" x14ac:dyDescent="0.3">
      <c r="A2" s="1" t="str">
        <f xml:space="preserve"> Tableau1[[#Headers],[name]] &amp; "," &amp; Tableau1[[#Headers],[id]] &amp; "," &amp; Tableau1[[#Headers],[type]] &amp; "," &amp; Tableau1[[#Headers],[home_planet]] &amp; "," &amp; Tableau1[[#Headers],[primary_function]]</f>
        <v>name,id,type,home_planet,primary_function</v>
      </c>
      <c r="B2" s="20" t="str">
        <f xml:space="preserve"> Tableau1[[#Headers],[name]] &amp; "," &amp; Tableau1[[#Headers],[id]] &amp; "," &amp; Tableau1[[#Headers],[home_planet]]</f>
        <v>name,id,home_planet</v>
      </c>
      <c r="C2" s="21" t="str">
        <f xml:space="preserve"> Tableau1[[#Headers],[name]] &amp; "," &amp; Tableau1[[#Headers],[id]] &amp; "," &amp; Tableau1[[#Headers],[primary_function]]</f>
        <v>name,id,primary_function</v>
      </c>
      <c r="D2" s="1" t="str">
        <f>Tableau36[[#This Row],[List of friend''s id]]</f>
        <v>/70,"HUMAN"/163,"HUMAN"/185,"HUMAN"</v>
      </c>
      <c r="G2" s="1" t="s">
        <v>0</v>
      </c>
      <c r="H2" s="2" t="s">
        <v>2</v>
      </c>
      <c r="I2" s="2" t="s">
        <v>346</v>
      </c>
      <c r="J2" s="16" t="s">
        <v>347</v>
      </c>
      <c r="K2" s="1" t="s">
        <v>582</v>
      </c>
      <c r="L2" s="1" t="s">
        <v>584</v>
      </c>
      <c r="M2" s="1" t="s">
        <v>1</v>
      </c>
      <c r="N2" s="1" t="s">
        <v>665</v>
      </c>
      <c r="O2" s="1" t="s">
        <v>667</v>
      </c>
      <c r="P2" s="1" t="s">
        <v>583</v>
      </c>
      <c r="Q2" s="2" t="s">
        <v>585</v>
      </c>
      <c r="R2" s="2" t="s">
        <v>586</v>
      </c>
      <c r="S2" s="1" t="s">
        <v>972</v>
      </c>
    </row>
    <row r="3" spans="1:19" x14ac:dyDescent="0.3">
      <c r="A3" s="1" t="str">
        <f xml:space="preserve"> """" &amp; Tableau1[name] &amp; """," &amp; Tableau1[id] &amp; "," &amp; Tableau1[type] &amp; "," &amp; Tableau1[home_planet] &amp; "," &amp; Tableau1[primary_function]</f>
        <v>"Bala-Tik",1,DROID,,Function of Bala-Tik</v>
      </c>
      <c r="B3" s="20" t="str">
        <f xml:space="preserve"> IF(Tableau1[[#This Row],[type]]="HUMAN",   Tableau1[name] &amp; "," &amp; Tableau1[id] &amp; "," &amp; Tableau1[home_planet],  "")</f>
        <v/>
      </c>
      <c r="C3" s="21" t="str">
        <f xml:space="preserve"> IF(Tableau1[[#This Row],[type]]="DROID",   Tableau1[name] &amp; "," &amp; Tableau1[id] &amp; "," &amp; Tableau1[[#This Row],[primary_function]],  "")</f>
        <v>Bala-Tik,1,Function of Bala-Tik</v>
      </c>
      <c r="D3" s="1" t="str">
        <f>Tableau36[[#This Row],[List of friend''s id]]</f>
        <v>/52,"HUMAN"/180,"HUMAN"</v>
      </c>
      <c r="G3" s="1" t="str">
        <f>'Raw Data (source)'!A14</f>
        <v>Bala-Tik est un personnage de l'univers « Officiel » present notamment dans le film Le Reveil de la Force. C'est un encaisseur du gang de la Mort guavien. Il est charge de recuperer un remboursement qu'Han Solo doit à son gang à l'epoque où celui-ci rencontre Rey et Finne 3.</v>
      </c>
      <c r="H3" s="1">
        <f>SEARCH(" est un personnage ", Tableau1[[#This Row],[Raw data]])</f>
        <v>9</v>
      </c>
      <c r="I3" s="1" t="e">
        <f>SEARCH(" sont des personnages ", Tableau1[[#This Row],[Raw data]])</f>
        <v>#VALUE!</v>
      </c>
      <c r="J3" s="17">
        <f>IF(ISERROR(Tableau1[[#This Row],[Position of " 
est un personnage "]]), Tableau1[[#This Row],[Position of " 
sont des personnages "]], Tableau1[[#This Row],[Position of " 
est un personnage "]])</f>
        <v>9</v>
      </c>
      <c r="K3" s="1" t="str">
        <f>MID(Tableau1[[#This Row],[Raw data]],1,Tableau1[[#This Row],[End of name]] - 1)</f>
        <v>Bala-Tik</v>
      </c>
      <c r="L3" s="1" t="str">
        <f>IF( ISERROR(SEARCH("-", Tableau1[[#This Row],[name]])), "HUMAN", "DROID")</f>
        <v>DROID</v>
      </c>
      <c r="M3" s="1">
        <v>1</v>
      </c>
      <c r="N3" s="1" t="str">
        <f>Tableau3[[#This Row],[Planet]]</f>
        <v/>
      </c>
      <c r="O3" s="1" t="str">
        <f t="shared" ref="O3:O66" ca="1" si="0">INDIRECT("episode!C" &amp; 64+MOD(2+ROW(), 3))</f>
        <v>JEDI</v>
      </c>
      <c r="P3" s="1" t="str">
        <f>Tableau36[[#This Row],[List of friend''s id]]</f>
        <v>/52,"HUMAN"/180,"HUMAN"</v>
      </c>
      <c r="Q3" s="1">
        <f>SEARCH("/", Tableau1[[#This Row],[friends]])</f>
        <v>1</v>
      </c>
      <c r="R3" s="1">
        <f>IF(ISERROR(Tableau1[[#This Row],[semi-colon
position]]), "", Tableau1[[#This Row],[semi-colon
position]])</f>
        <v>1</v>
      </c>
      <c r="S3" s="1" t="str">
        <f>IF(Tableau1[[#This Row],[type]]="human", "",  "Function of " &amp; Tableau1[[#This Row],[name]])</f>
        <v>Function of Bala-Tik</v>
      </c>
    </row>
    <row r="4" spans="1:19" x14ac:dyDescent="0.3">
      <c r="A4" s="1" t="str">
        <f xml:space="preserve"> """" &amp; Tableau1[name] &amp; """," &amp; Tableau1[id] &amp; "," &amp; Tableau1[type] &amp; "," &amp; Tableau1[home_planet] &amp; "," &amp; Tableau1[primary_function]</f>
        <v>"BB-8",2,DROID,,Function of BB-8</v>
      </c>
      <c r="B4" s="20" t="str">
        <f xml:space="preserve"> IF(Tableau1[[#This Row],[type]]="HUMAN",   Tableau1[name] &amp; "," &amp; Tableau1[id] &amp; "," &amp; Tableau1[home_planet],  "")</f>
        <v/>
      </c>
      <c r="C4" s="21" t="str">
        <f xml:space="preserve"> IF(Tableau1[[#This Row],[type]]="DROID",   Tableau1[name] &amp; "," &amp; Tableau1[id] &amp; "," &amp; Tableau1[[#This Row],[primary_function]],  "")</f>
        <v>BB-8,2,Function of BB-8</v>
      </c>
      <c r="D4" s="1" t="str">
        <f>Tableau36[[#This Row],[List of friend''s id]]</f>
        <v>/179,"HUMAN"/180,"HUMAN"</v>
      </c>
      <c r="G4" s="1" t="str">
        <f>'Raw Data (source)'!A18</f>
        <v>BB-8 est un personnage de l'univers « Officiel » present notamment dans les films Le Reveil de la Force et Les Derniers Jedi. Il s'agit de l'astro-mecanicien du vaisseau du pilote de la Resistance Poe Dameron. Il est poursuivi par le Premier Ordre lorsqu’il transporte des informations qui peuvent conduire jusqu'à Luke Skywalker à l'epoque de la bataille de la base Starkillere 4.</v>
      </c>
      <c r="H4" s="1">
        <f>SEARCH(" est un personnage ", Tableau1[[#This Row],[Raw data]])</f>
        <v>5</v>
      </c>
      <c r="I4" s="1" t="e">
        <f>SEARCH(" sont des personnages ", Tableau1[[#This Row],[Raw data]])</f>
        <v>#VALUE!</v>
      </c>
      <c r="J4" s="17">
        <f>IF(ISERROR(Tableau1[[#This Row],[Position of " 
est un personnage "]]), Tableau1[[#This Row],[Position of " 
sont des personnages "]], Tableau1[[#This Row],[Position of " 
est un personnage "]])</f>
        <v>5</v>
      </c>
      <c r="K4" s="1" t="str">
        <f>MID(Tableau1[[#This Row],[Raw data]],1,Tableau1[[#This Row],[End of name]] - 1)</f>
        <v>BB-8</v>
      </c>
      <c r="L4" s="1" t="str">
        <f>IF( ISERROR(SEARCH("-", Tableau1[[#This Row],[name]])), "HUMAN", "DROID")</f>
        <v>DROID</v>
      </c>
      <c r="M4" s="1">
        <v>2</v>
      </c>
      <c r="N4" s="1" t="str">
        <f>Tableau3[[#This Row],[Planet]]</f>
        <v/>
      </c>
      <c r="O4" s="1" t="str">
        <f t="shared" ca="1" si="0"/>
        <v>NEWHOPE</v>
      </c>
      <c r="P4" s="1" t="str">
        <f>Tableau36[[#This Row],[List of friend''s id]]</f>
        <v>/179,"HUMAN"/180,"HUMAN"</v>
      </c>
      <c r="Q4" s="1">
        <f>SEARCH("/", Tableau1[[#This Row],[friends]])</f>
        <v>1</v>
      </c>
      <c r="R4" s="1">
        <f>IF(ISERROR(Tableau1[[#This Row],[semi-colon
position]]), "", Tableau1[[#This Row],[semi-colon
position]])</f>
        <v>1</v>
      </c>
      <c r="S4" s="1" t="str">
        <f>IF(Tableau1[[#This Row],[type]]="human", "",  "Function of " &amp; Tableau1[[#This Row],[name]])</f>
        <v>Function of BB-8</v>
      </c>
    </row>
    <row r="5" spans="1:19" x14ac:dyDescent="0.3">
      <c r="A5" s="1" t="str">
        <f xml:space="preserve"> """" &amp; Tableau1[name] &amp; """," &amp; Tableau1[id] &amp; "," &amp; Tableau1[type] &amp; "," &amp; Tableau1[home_planet] &amp; "," &amp; Tableau1[primary_function]</f>
        <v>"C-3PO",3,DROID,,Function of C-3PO</v>
      </c>
      <c r="B5" s="20" t="str">
        <f xml:space="preserve"> IF(Tableau1[[#This Row],[type]]="HUMAN",   Tableau1[name] &amp; "," &amp; Tableau1[id] &amp; "," &amp; Tableau1[home_planet],  "")</f>
        <v/>
      </c>
      <c r="C5" s="21" t="str">
        <f xml:space="preserve"> IF(Tableau1[[#This Row],[type]]="DROID",   Tableau1[name] &amp; "," &amp; Tableau1[id] &amp; "," &amp; Tableau1[[#This Row],[primary_function]],  "")</f>
        <v>C-3PO,3,Function of C-3PO</v>
      </c>
      <c r="D5" s="1" t="str">
        <f>Tableau36[[#This Row],[List of friend''s id]]</f>
        <v>/3,"DROID"/93,"HUMAN"/15,"DROID"</v>
      </c>
      <c r="G5" s="1" t="str">
        <f>'Raw Data (source)'!A27</f>
        <v>C-3PO est un personnage de l'univers « Officiel » et de l'univers « Legendes » present notamment dans les films La Menace fantôme, L'Attaque des clones, La Revanche des Sith, Rogue One, Un nouvel espoir, L'Empire contre-attaque, Le Retour du Jedi, Le Reveil de la Force et Les Derniers Jedi. Droïde construit par le jeune Anakin Skywalker sur la planete Tatooine, il sert plus tard de majordome à son epouse Padme Amidala puis passe à la mort de celle-ci au service de la famille royale de la planete Alderaan. Par un grand hasard, il devient ensuite le serviteur de Luke Skywalker, le fils de son createur17,c 13,a 33,d 4.</v>
      </c>
      <c r="H5" s="1">
        <f>SEARCH(" est un personnage ", Tableau1[[#This Row],[Raw data]])</f>
        <v>6</v>
      </c>
      <c r="I5" s="1" t="e">
        <f>SEARCH(" sont des personnages ", Tableau1[[#This Row],[Raw data]])</f>
        <v>#VALUE!</v>
      </c>
      <c r="J5" s="17">
        <f>IF(ISERROR(Tableau1[[#This Row],[Position of " 
est un personnage "]]), Tableau1[[#This Row],[Position of " 
sont des personnages "]], Tableau1[[#This Row],[Position of " 
est un personnage "]])</f>
        <v>6</v>
      </c>
      <c r="K5" s="1" t="str">
        <f>MID(Tableau1[[#This Row],[Raw data]],1,Tableau1[[#This Row],[End of name]] - 1)</f>
        <v>C-3PO</v>
      </c>
      <c r="L5" s="1" t="str">
        <f>IF( ISERROR(SEARCH("-", Tableau1[[#This Row],[name]])), "HUMAN", "DROID")</f>
        <v>DROID</v>
      </c>
      <c r="M5" s="1">
        <v>3</v>
      </c>
      <c r="N5" s="1" t="str">
        <f>Tableau3[[#This Row],[Planet]]</f>
        <v/>
      </c>
      <c r="O5" s="1" t="str">
        <f t="shared" ca="1" si="0"/>
        <v>EMPIRE</v>
      </c>
      <c r="P5" s="1" t="str">
        <f>Tableau36[[#This Row],[List of friend''s id]]</f>
        <v>/3,"DROID"/93,"HUMAN"/15,"DROID"</v>
      </c>
      <c r="Q5" s="1">
        <f>SEARCH("/", Tableau1[[#This Row],[friends]])</f>
        <v>1</v>
      </c>
      <c r="R5" s="1">
        <f>IF(ISERROR(Tableau1[[#This Row],[semi-colon
position]]), "", Tableau1[[#This Row],[semi-colon
position]])</f>
        <v>1</v>
      </c>
      <c r="S5" s="1" t="str">
        <f>IF(Tableau1[[#This Row],[type]]="human", "",  "Function of " &amp; Tableau1[[#This Row],[name]])</f>
        <v>Function of C-3PO</v>
      </c>
    </row>
    <row r="6" spans="1:19" x14ac:dyDescent="0.3">
      <c r="A6" s="1" t="str">
        <f xml:space="preserve"> """" &amp; Tableau1[name] &amp; """," &amp; Tableau1[id] &amp; "," &amp; Tableau1[type] &amp; "," &amp; Tableau1[home_planet] &amp; "," &amp; Tableau1[primary_function]</f>
        <v>"EV-9D9",4,DROID,,Function of EV-9D9</v>
      </c>
      <c r="B6" s="20" t="str">
        <f xml:space="preserve"> IF(Tableau1[[#This Row],[type]]="HUMAN",   Tableau1[name] &amp; "," &amp; Tableau1[id] &amp; "," &amp; Tableau1[home_planet],  "")</f>
        <v/>
      </c>
      <c r="C6" s="21" t="str">
        <f xml:space="preserve"> IF(Tableau1[[#This Row],[type]]="DROID",   Tableau1[name] &amp; "," &amp; Tableau1[id] &amp; "," &amp; Tableau1[[#This Row],[primary_function]],  "")</f>
        <v>EV-9D9,4,Function of EV-9D9</v>
      </c>
      <c r="D6" s="1" t="str">
        <f>Tableau36[[#This Row],[List of friend''s id]]</f>
        <v>/93,"HUMAN"</v>
      </c>
      <c r="G6" s="1" t="str">
        <f>'Raw Data (source)'!A48</f>
        <v>EV-9D9 est un personnage de l'univers « Officiel » present notamment dans le film Le Retour du Jedi . Elle est un droide employe au sein du palais du puissant trafiquant Jabba le Hutt. Elle est le cruel superviseur des droides du palais. C'est à elle que sont confies C-3PO et R2-D2 lors de leur arrivee au palaisc 24.</v>
      </c>
      <c r="H6" s="1">
        <f>SEARCH(" est un personnage ", Tableau1[[#This Row],[Raw data]])</f>
        <v>7</v>
      </c>
      <c r="I6" s="1" t="e">
        <f>SEARCH(" sont des personnages ", Tableau1[[#This Row],[Raw data]])</f>
        <v>#VALUE!</v>
      </c>
      <c r="J6" s="17">
        <f>IF(ISERROR(Tableau1[[#This Row],[Position of " 
est un personnage "]]), Tableau1[[#This Row],[Position of " 
sont des personnages "]], Tableau1[[#This Row],[Position of " 
est un personnage "]])</f>
        <v>7</v>
      </c>
      <c r="K6" s="1" t="str">
        <f>MID(Tableau1[[#This Row],[Raw data]],1,Tableau1[[#This Row],[End of name]] - 1)</f>
        <v>EV-9D9</v>
      </c>
      <c r="L6" s="1" t="str">
        <f>IF( ISERROR(SEARCH("-", Tableau1[[#This Row],[name]])), "HUMAN", "DROID")</f>
        <v>DROID</v>
      </c>
      <c r="M6" s="1">
        <v>4</v>
      </c>
      <c r="N6" s="1" t="str">
        <f>Tableau3[[#This Row],[Planet]]</f>
        <v/>
      </c>
      <c r="O6" s="1" t="str">
        <f t="shared" ca="1" si="0"/>
        <v>JEDI</v>
      </c>
      <c r="P6" s="1" t="str">
        <f>Tableau36[[#This Row],[List of friend''s id]]</f>
        <v>/93,"HUMAN"</v>
      </c>
      <c r="Q6" s="1">
        <f>SEARCH("/", Tableau1[[#This Row],[friends]])</f>
        <v>1</v>
      </c>
      <c r="R6" s="1">
        <f>IF(ISERROR(Tableau1[[#This Row],[semi-colon
position]]), "", Tableau1[[#This Row],[semi-colon
position]])</f>
        <v>1</v>
      </c>
      <c r="S6" s="1" t="str">
        <f>IF(Tableau1[[#This Row],[type]]="human", "",  "Function of " &amp; Tableau1[[#This Row],[name]])</f>
        <v>Function of EV-9D9</v>
      </c>
    </row>
    <row r="7" spans="1:19" x14ac:dyDescent="0.3">
      <c r="A7" s="1" t="str">
        <f xml:space="preserve"> """" &amp; Tableau1[name] &amp; """," &amp; Tableau1[id] &amp; "," &amp; Tableau1[type] &amp; "," &amp; Tableau1[home_planet] &amp; "," &amp; Tableau1[primary_function]</f>
        <v>"Huit-D-Huit ou 8D8",5,DROID,,Function of Huit-D-Huit ou 8D8</v>
      </c>
      <c r="B7" s="20" t="str">
        <f xml:space="preserve"> IF(Tableau1[[#This Row],[type]]="HUMAN",   Tableau1[name] &amp; "," &amp; Tableau1[id] &amp; "," &amp; Tableau1[home_planet],  "")</f>
        <v/>
      </c>
      <c r="C7" s="21" t="str">
        <f xml:space="preserve"> IF(Tableau1[[#This Row],[type]]="DROID",   Tableau1[name] &amp; "," &amp; Tableau1[id] &amp; "," &amp; Tableau1[[#This Row],[primary_function]],  "")</f>
        <v>Huit-D-Huit ou 8D8,5,Function of Huit-D-Huit ou 8D8</v>
      </c>
      <c r="D7" s="1" t="str">
        <f>Tableau36[[#This Row],[List of friend''s id]]</f>
        <v>/67,"HUMAN"/185,"HUMAN"/213,"HUMAN"</v>
      </c>
      <c r="G7" s="1" t="str">
        <f>'Raw Data (source)'!A72</f>
        <v>Huit-D-Huit ou 8D8 est un personnage de l'univers « Officiel » present notamment dans le film Le Retour du Jedi . Il est un droïde employe au sein du palais du puissant trafiquant Jabba le Hutt. Il est specifiquement charge de torturer les droïdes et les esclaves recalcitrantsc 39.</v>
      </c>
      <c r="H7" s="1">
        <f>SEARCH(" est un personnage ", Tableau1[[#This Row],[Raw data]])</f>
        <v>19</v>
      </c>
      <c r="I7" s="1" t="e">
        <f>SEARCH(" sont des personnages ", Tableau1[[#This Row],[Raw data]])</f>
        <v>#VALUE!</v>
      </c>
      <c r="J7" s="17">
        <f>IF(ISERROR(Tableau1[[#This Row],[Position of " 
est un personnage "]]), Tableau1[[#This Row],[Position of " 
sont des personnages "]], Tableau1[[#This Row],[Position of " 
est un personnage "]])</f>
        <v>19</v>
      </c>
      <c r="K7" s="1" t="str">
        <f>MID(Tableau1[[#This Row],[Raw data]],1,Tableau1[[#This Row],[End of name]] - 1)</f>
        <v>Huit-D-Huit ou 8D8</v>
      </c>
      <c r="L7" s="1" t="str">
        <f>IF( ISERROR(SEARCH("-", Tableau1[[#This Row],[name]])), "HUMAN", "DROID")</f>
        <v>DROID</v>
      </c>
      <c r="M7" s="1">
        <v>5</v>
      </c>
      <c r="N7" s="1" t="str">
        <f>Tableau3[[#This Row],[Planet]]</f>
        <v/>
      </c>
      <c r="O7" s="1" t="str">
        <f t="shared" ca="1" si="0"/>
        <v>NEWHOPE</v>
      </c>
      <c r="P7" s="1" t="str">
        <f>Tableau36[[#This Row],[List of friend''s id]]</f>
        <v>/67,"HUMAN"/185,"HUMAN"/213,"HUMAN"</v>
      </c>
      <c r="Q7" s="1">
        <f>SEARCH("/", Tableau1[[#This Row],[friends]])</f>
        <v>1</v>
      </c>
      <c r="R7" s="1">
        <f>IF(ISERROR(Tableau1[[#This Row],[semi-colon
position]]), "", Tableau1[[#This Row],[semi-colon
position]])</f>
        <v>1</v>
      </c>
      <c r="S7" s="1" t="str">
        <f>IF(Tableau1[[#This Row],[type]]="human", "",  "Function of " &amp; Tableau1[[#This Row],[name]])</f>
        <v>Function of Huit-D-Huit ou 8D8</v>
      </c>
    </row>
    <row r="8" spans="1:19" x14ac:dyDescent="0.3">
      <c r="A8" s="1" t="str">
        <f xml:space="preserve"> """" &amp; Tableau1[name] &amp; """," &amp; Tableau1[id] &amp; "," &amp; Tableau1[type] &amp; "," &amp; Tableau1[home_planet] &amp; "," &amp; Tableau1[primary_function]</f>
        <v>"IG-88",6,DROID,,Function of IG-88</v>
      </c>
      <c r="B8" s="20" t="str">
        <f xml:space="preserve"> IF(Tableau1[[#This Row],[type]]="HUMAN",   Tableau1[name] &amp; "," &amp; Tableau1[id] &amp; "," &amp; Tableau1[home_planet],  "")</f>
        <v/>
      </c>
      <c r="C8" s="21" t="str">
        <f xml:space="preserve"> IF(Tableau1[[#This Row],[type]]="DROID",   Tableau1[name] &amp; "," &amp; Tableau1[id] &amp; "," &amp; Tableau1[[#This Row],[primary_function]],  "")</f>
        <v>IG-88,6,Function of IG-88</v>
      </c>
      <c r="D8" s="1" t="str">
        <f>Tableau36[[#This Row],[List of friend''s id]]</f>
        <v>/59,"HUMAN"/8,"DROID"/121,"HUMAN"/179,"HUMAN"</v>
      </c>
      <c r="G8" s="1" t="str">
        <f>'Raw Data (source)'!A74</f>
        <v>IG-88 est un personnage de l'univers « Officiel » present notamment dans le film L'Empire contre-attaque. Ce droide assassin fait partie d'une production defaillante qui massacre ses fabricants avant d'avoir ete achevee. Particulierement agressif et obsede par la mise à mort, il devient chasseur de primes. Il est convoque par Dark Vador pour qu'il localise le Faucon Millenium, le vaisseau d'Han Solo. Il est detruit durant cette chasse par son grand rival, Boba Fettc 40.</v>
      </c>
      <c r="H8" s="1">
        <f>SEARCH(" est un personnage ", Tableau1[[#This Row],[Raw data]])</f>
        <v>6</v>
      </c>
      <c r="I8" s="1" t="e">
        <f>SEARCH(" sont des personnages ", Tableau1[[#This Row],[Raw data]])</f>
        <v>#VALUE!</v>
      </c>
      <c r="J8" s="17">
        <f>IF(ISERROR(Tableau1[[#This Row],[Position of " 
est un personnage "]]), Tableau1[[#This Row],[Position of " 
sont des personnages "]], Tableau1[[#This Row],[Position of " 
est un personnage "]])</f>
        <v>6</v>
      </c>
      <c r="K8" s="1" t="str">
        <f>MID(Tableau1[[#This Row],[Raw data]],1,Tableau1[[#This Row],[End of name]] - 1)</f>
        <v>IG-88</v>
      </c>
      <c r="L8" s="1" t="str">
        <f>IF( ISERROR(SEARCH("-", Tableau1[[#This Row],[name]])), "HUMAN", "DROID")</f>
        <v>DROID</v>
      </c>
      <c r="M8" s="1">
        <v>6</v>
      </c>
      <c r="N8" s="1" t="str">
        <f>Tableau3[[#This Row],[Planet]]</f>
        <v/>
      </c>
      <c r="O8" s="1" t="str">
        <f t="shared" ca="1" si="0"/>
        <v>EMPIRE</v>
      </c>
      <c r="P8" s="1" t="str">
        <f>Tableau36[[#This Row],[List of friend''s id]]</f>
        <v>/59,"HUMAN"/8,"DROID"/121,"HUMAN"/179,"HUMAN"</v>
      </c>
      <c r="Q8" s="1">
        <f>SEARCH("/", Tableau1[[#This Row],[friends]])</f>
        <v>1</v>
      </c>
      <c r="R8" s="1">
        <f>IF(ISERROR(Tableau1[[#This Row],[semi-colon
position]]), "", Tableau1[[#This Row],[semi-colon
position]])</f>
        <v>1</v>
      </c>
      <c r="S8" s="1" t="str">
        <f>IF(Tableau1[[#This Row],[type]]="human", "",  "Function of " &amp; Tableau1[[#This Row],[name]])</f>
        <v>Function of IG-88</v>
      </c>
    </row>
    <row r="9" spans="1:19" x14ac:dyDescent="0.3">
      <c r="A9" s="1" t="str">
        <f xml:space="preserve"> """" &amp; Tableau1[name] &amp; """," &amp; Tableau1[id] &amp; "," &amp; Tableau1[type] &amp; "," &amp; Tableau1[home_planet] &amp; "," &amp; Tableau1[primary_function]</f>
        <v>"Qui-Gon Jinn",7,DROID,,Function of Qui-Gon Jinn</v>
      </c>
      <c r="B9" s="20" t="str">
        <f xml:space="preserve"> IF(Tableau1[[#This Row],[type]]="HUMAN",   Tableau1[name] &amp; "," &amp; Tableau1[id] &amp; "," &amp; Tableau1[home_planet],  "")</f>
        <v/>
      </c>
      <c r="C9" s="21" t="str">
        <f xml:space="preserve"> IF(Tableau1[[#This Row],[type]]="DROID",   Tableau1[name] &amp; "," &amp; Tableau1[id] &amp; "," &amp; Tableau1[[#This Row],[primary_function]],  "")</f>
        <v>Qui-Gon Jinn,7,Function of Qui-Gon Jinn</v>
      </c>
      <c r="D9" s="1" t="str">
        <f>Tableau36[[#This Row],[List of friend''s id]]</f>
        <v>/7,"DROID"/179,"HUMAN"/180,"HUMAN"/213,"HUMAN"</v>
      </c>
      <c r="G9" s="1" t="str">
        <f>'Raw Data (source)'!A86</f>
        <v>Qui-Gon Jinn est un personnage de l'univers « Officiel » et de l'univers « Legendes » present notamment dans le film La Menace fantôme. Apprenti Jedi du Comte Dooku, il devient à son tour le maître d'Obi-Wan Kenobi. Il est designe par le Conseil Jedi pour resoudre le conflit entre la Federation de Commerce et la planete Naboo. Il ne peut empêcher l'annexion de la seconde par la premiere. Sur la planete Tatooine, il decouvre le jeune Anakin Skywalker et decide de le former pour qu'il soit un Jedi. Malheureusement, il ne peut realiser son souhait, car il est tue peu apres par le Sith Dark Maul53,c 45,d 13.</v>
      </c>
      <c r="H9" s="1">
        <f>SEARCH(" est un personnage ", Tableau1[[#This Row],[Raw data]])</f>
        <v>13</v>
      </c>
      <c r="I9" s="1" t="e">
        <f>SEARCH(" sont des personnages ", Tableau1[[#This Row],[Raw data]])</f>
        <v>#VALUE!</v>
      </c>
      <c r="J9" s="17">
        <f>IF(ISERROR(Tableau1[[#This Row],[Position of " 
est un personnage "]]), Tableau1[[#This Row],[Position of " 
sont des personnages "]], Tableau1[[#This Row],[Position of " 
est un personnage "]])</f>
        <v>13</v>
      </c>
      <c r="K9" s="1" t="str">
        <f>MID(Tableau1[[#This Row],[Raw data]],1,Tableau1[[#This Row],[End of name]] - 1)</f>
        <v>Qui-Gon Jinn</v>
      </c>
      <c r="L9" s="1" t="str">
        <f>IF( ISERROR(SEARCH("-", Tableau1[[#This Row],[name]])), "HUMAN", "DROID")</f>
        <v>DROID</v>
      </c>
      <c r="M9" s="1">
        <v>7</v>
      </c>
      <c r="N9" s="1" t="str">
        <f>Tableau3[[#This Row],[Planet]]</f>
        <v/>
      </c>
      <c r="O9" s="1" t="str">
        <f t="shared" ca="1" si="0"/>
        <v>JEDI</v>
      </c>
      <c r="P9" s="1" t="str">
        <f>Tableau36[[#This Row],[List of friend''s id]]</f>
        <v>/7,"DROID"/179,"HUMAN"/180,"HUMAN"/213,"HUMAN"</v>
      </c>
      <c r="Q9" s="1">
        <f>SEARCH("/", Tableau1[[#This Row],[friends]])</f>
        <v>1</v>
      </c>
      <c r="R9" s="1">
        <f>IF(ISERROR(Tableau1[[#This Row],[semi-colon
position]]), "", Tableau1[[#This Row],[semi-colon
position]])</f>
        <v>1</v>
      </c>
      <c r="S9" s="1" t="str">
        <f>IF(Tableau1[[#This Row],[type]]="human", "",  "Function of " &amp; Tableau1[[#This Row],[name]])</f>
        <v>Function of Qui-Gon Jinn</v>
      </c>
    </row>
    <row r="10" spans="1:19" x14ac:dyDescent="0.3">
      <c r="A10" s="1" t="str">
        <f xml:space="preserve"> """" &amp; Tableau1[name] &amp; """," &amp; Tableau1[id] &amp; "," &amp; Tableau1[type] &amp; "," &amp; Tableau1[home_planet] &amp; "," &amp; Tableau1[primary_function]</f>
        <v>"Obi-Wan Kenobi",8,DROID,,Function of Obi-Wan Kenobi</v>
      </c>
      <c r="B10" s="20" t="str">
        <f xml:space="preserve"> IF(Tableau1[[#This Row],[type]]="HUMAN",   Tableau1[name] &amp; "," &amp; Tableau1[id] &amp; "," &amp; Tableau1[home_planet],  "")</f>
        <v/>
      </c>
      <c r="C10" s="21" t="str">
        <f xml:space="preserve"> IF(Tableau1[[#This Row],[type]]="DROID",   Tableau1[name] &amp; "," &amp; Tableau1[id] &amp; "," &amp; Tableau1[[#This Row],[primary_function]],  "")</f>
        <v>Obi-Wan Kenobi,8,Function of Obi-Wan Kenobi</v>
      </c>
      <c r="D10" s="1" t="str">
        <f>Tableau36[[#This Row],[List of friend''s id]]</f>
        <v/>
      </c>
      <c r="G10" s="1" t="str">
        <f>'Raw Data (source)'!A95</f>
        <v>Obi-Wan Kenobi est un personnage de l'univers « Officiel » et de l'univers « Legendes » present notamment dans les films La Menace fantôme, L'Attaque des clones, La Revanche des Sith, Un nouvel espoir, L'Empire contre-attaque et Le Retour du Jedi. Il devient l'apprenti du Jedi Qui-Gon Jinn. Apres la mort de son mentor, il prend comme apprenti le jeune Anakin Skywalker et devient son meilleur ami. Quand ce dernier devient un Sith sous le nom de Dark Vador, Kenobi l'affronte en duel et le laisse mutile. Il cache ensuite la naissance des enfants d'Anakin et surveille lui-même le garçon, Luke Skywalker. Quand celui-ci arrive à l'âge adulte, il devient son maître Jedi. Il meurt lors de son second affrontement avec Vador sur l'etoile noire59,c 47,d 14.</v>
      </c>
      <c r="H10" s="1">
        <f>SEARCH(" est un personnage ", Tableau1[[#This Row],[Raw data]])</f>
        <v>15</v>
      </c>
      <c r="I10" s="1" t="e">
        <f>SEARCH(" sont des personnages ", Tableau1[[#This Row],[Raw data]])</f>
        <v>#VALUE!</v>
      </c>
      <c r="J10" s="17">
        <f>IF(ISERROR(Tableau1[[#This Row],[Position of " 
est un personnage "]]), Tableau1[[#This Row],[Position of " 
sont des personnages "]], Tableau1[[#This Row],[Position of " 
est un personnage "]])</f>
        <v>15</v>
      </c>
      <c r="K10" s="1" t="str">
        <f>MID(Tableau1[[#This Row],[Raw data]],1,Tableau1[[#This Row],[End of name]] - 1)</f>
        <v>Obi-Wan Kenobi</v>
      </c>
      <c r="L10" s="1" t="str">
        <f>IF( ISERROR(SEARCH("-", Tableau1[[#This Row],[name]])), "HUMAN", "DROID")</f>
        <v>DROID</v>
      </c>
      <c r="M10" s="1">
        <v>8</v>
      </c>
      <c r="N10" s="1" t="str">
        <f>Tableau3[[#This Row],[Planet]]</f>
        <v/>
      </c>
      <c r="O10" s="1" t="str">
        <f t="shared" ca="1" si="0"/>
        <v>NEWHOPE</v>
      </c>
      <c r="P10" s="1" t="str">
        <f>Tableau36[[#This Row],[List of friend''s id]]</f>
        <v/>
      </c>
      <c r="Q10" s="1" t="e">
        <f>SEARCH("/", Tableau1[[#This Row],[friends]])</f>
        <v>#VALUE!</v>
      </c>
      <c r="R10" s="1" t="str">
        <f>IF(ISERROR(Tableau1[[#This Row],[semi-colon
position]]), "", Tableau1[[#This Row],[semi-colon
position]])</f>
        <v/>
      </c>
      <c r="S10" s="1" t="str">
        <f>IF(Tableau1[[#This Row],[type]]="human", "",  "Function of " &amp; Tableau1[[#This Row],[name]])</f>
        <v>Function of Obi-Wan Kenobi</v>
      </c>
    </row>
    <row r="11" spans="1:19" x14ac:dyDescent="0.3">
      <c r="A11" s="1" t="str">
        <f xml:space="preserve"> """" &amp; Tableau1[name] &amp; """," &amp; Tableau1[id] &amp; "," &amp; Tableau1[type] &amp; "," &amp; Tableau1[home_planet] &amp; "," &amp; Tableau1[primary_function]</f>
        <v>"Ki-Adi-Mundi",9,DROID,,Function of Ki-Adi-Mundi</v>
      </c>
      <c r="B11" s="20" t="str">
        <f xml:space="preserve"> IF(Tableau1[[#This Row],[type]]="HUMAN",   Tableau1[name] &amp; "," &amp; Tableau1[id] &amp; "," &amp; Tableau1[home_planet],  "")</f>
        <v/>
      </c>
      <c r="C11" s="21" t="str">
        <f xml:space="preserve"> IF(Tableau1[[#This Row],[type]]="DROID",   Tableau1[name] &amp; "," &amp; Tableau1[id] &amp; "," &amp; Tableau1[[#This Row],[primary_function]],  "")</f>
        <v>Ki-Adi-Mundi,9,Function of Ki-Adi-Mundi</v>
      </c>
      <c r="D11" s="1" t="str">
        <f>Tableau36[[#This Row],[List of friend''s id]]</f>
        <v>/102,"HUMAN"</v>
      </c>
      <c r="G11" s="1" t="str">
        <f>'Raw Data (source)'!A96</f>
        <v>Ki-Adi-Mundi est un personnage de l'univers « Officiel » et de l'univers « Legendes » present notamment dans les films La Menace fantôme, L'Attaque des clones et La Revanche des Sith. Il est un chevalier puis maître Jedi qui siege au sein du conseil Jedi, la plus haute autorite de l'ordre. Il meurt à la fin de la Guerre des clones60,c 48.</v>
      </c>
      <c r="H11" s="1">
        <f>SEARCH(" est un personnage ", Tableau1[[#This Row],[Raw data]])</f>
        <v>13</v>
      </c>
      <c r="I11" s="1" t="e">
        <f>SEARCH(" sont des personnages ", Tableau1[[#This Row],[Raw data]])</f>
        <v>#VALUE!</v>
      </c>
      <c r="J11" s="17">
        <f>IF(ISERROR(Tableau1[[#This Row],[Position of " 
est un personnage "]]), Tableau1[[#This Row],[Position of " 
sont des personnages "]], Tableau1[[#This Row],[Position of " 
est un personnage "]])</f>
        <v>13</v>
      </c>
      <c r="K11" s="1" t="str">
        <f>MID(Tableau1[[#This Row],[Raw data]],1,Tableau1[[#This Row],[End of name]] - 1)</f>
        <v>Ki-Adi-Mundi</v>
      </c>
      <c r="L11" s="1" t="str">
        <f>IF( ISERROR(SEARCH("-", Tableau1[[#This Row],[name]])), "HUMAN", "DROID")</f>
        <v>DROID</v>
      </c>
      <c r="M11" s="1">
        <v>9</v>
      </c>
      <c r="N11" s="1" t="str">
        <f>Tableau3[[#This Row],[Planet]]</f>
        <v/>
      </c>
      <c r="O11" s="1" t="str">
        <f t="shared" ca="1" si="0"/>
        <v>EMPIRE</v>
      </c>
      <c r="P11" s="1" t="str">
        <f>Tableau36[[#This Row],[List of friend''s id]]</f>
        <v>/102,"HUMAN"</v>
      </c>
      <c r="Q11" s="1">
        <f>SEARCH("/", Tableau1[[#This Row],[friends]])</f>
        <v>1</v>
      </c>
      <c r="R11" s="1">
        <f>IF(ISERROR(Tableau1[[#This Row],[semi-colon
position]]), "", Tableau1[[#This Row],[semi-colon
position]])</f>
        <v>1</v>
      </c>
      <c r="S11" s="1" t="str">
        <f>IF(Tableau1[[#This Row],[type]]="human", "",  "Function of " &amp; Tableau1[[#This Row],[name]])</f>
        <v>Function of Ki-Adi-Mundi</v>
      </c>
    </row>
    <row r="12" spans="1:19" x14ac:dyDescent="0.3">
      <c r="A12" s="1" t="str">
        <f xml:space="preserve"> """" &amp; Tableau1[name] &amp; """," &amp; Tableau1[id] &amp; "," &amp; Tableau1[type] &amp; "," &amp; Tableau1[home_planet] &amp; "," &amp; Tableau1[primary_function]</f>
        <v>"ME-8D9",10,DROID,,Function of ME-8D9</v>
      </c>
      <c r="B12" s="20" t="str">
        <f xml:space="preserve"> IF(Tableau1[[#This Row],[type]]="HUMAN",   Tableau1[name] &amp; "," &amp; Tableau1[id] &amp; "," &amp; Tableau1[home_planet],  "")</f>
        <v/>
      </c>
      <c r="C12" s="21" t="str">
        <f xml:space="preserve"> IF(Tableau1[[#This Row],[type]]="DROID",   Tableau1[name] &amp; "," &amp; Tableau1[id] &amp; "," &amp; Tableau1[[#This Row],[primary_function]],  "")</f>
        <v>ME-8D9,10,Function of ME-8D9</v>
      </c>
      <c r="D12" s="1" t="str">
        <f>Tableau36[[#This Row],[List of friend''s id]]</f>
        <v/>
      </c>
      <c r="G12" s="1" t="str">
        <f>'Raw Data (source)'!A114</f>
        <v>ME-8D9 est un personnage de l'univers « Officiel » present notamment dans le film Le Reveil de la Force. C'est le droïde de protocole du château de Maz Kanata à l'epoque de la bataille de la base Starkiller. Elle est essentiellement utilisee pour traduire les transactionse 17.</v>
      </c>
      <c r="H12" s="1">
        <f>SEARCH(" est un personnage ", Tableau1[[#This Row],[Raw data]])</f>
        <v>7</v>
      </c>
      <c r="I12" s="1" t="e">
        <f>SEARCH(" sont des personnages ", Tableau1[[#This Row],[Raw data]])</f>
        <v>#VALUE!</v>
      </c>
      <c r="J12" s="17">
        <f>IF(ISERROR(Tableau1[[#This Row],[Position of " 
est un personnage "]]), Tableau1[[#This Row],[Position of " 
sont des personnages "]], Tableau1[[#This Row],[Position of " 
est un personnage "]])</f>
        <v>7</v>
      </c>
      <c r="K12" s="1" t="str">
        <f>MID(Tableau1[[#This Row],[Raw data]],1,Tableau1[[#This Row],[End of name]] - 1)</f>
        <v>ME-8D9</v>
      </c>
      <c r="L12" s="1" t="str">
        <f>IF( ISERROR(SEARCH("-", Tableau1[[#This Row],[name]])), "HUMAN", "DROID")</f>
        <v>DROID</v>
      </c>
      <c r="M12" s="1">
        <v>10</v>
      </c>
      <c r="N12" s="1" t="str">
        <f>Tableau3[[#This Row],[Planet]]</f>
        <v/>
      </c>
      <c r="O12" s="1" t="str">
        <f t="shared" ca="1" si="0"/>
        <v>JEDI</v>
      </c>
      <c r="P12" s="1" t="str">
        <f>Tableau36[[#This Row],[List of friend''s id]]</f>
        <v/>
      </c>
      <c r="Q12" s="1" t="e">
        <f>SEARCH("/", Tableau1[[#This Row],[friends]])</f>
        <v>#VALUE!</v>
      </c>
      <c r="R12" s="1" t="str">
        <f>IF(ISERROR(Tableau1[[#This Row],[semi-colon
position]]), "", Tableau1[[#This Row],[semi-colon
position]])</f>
        <v/>
      </c>
      <c r="S12" s="1" t="str">
        <f>IF(Tableau1[[#This Row],[type]]="human", "",  "Function of " &amp; Tableau1[[#This Row],[name]])</f>
        <v>Function of ME-8D9</v>
      </c>
    </row>
    <row r="13" spans="1:19" x14ac:dyDescent="0.3">
      <c r="A13" s="1" t="str">
        <f xml:space="preserve"> """" &amp; Tableau1[name] &amp; """," &amp; Tableau1[id] &amp; "," &amp; Tableau1[type] &amp; "," &amp; Tableau1[home_planet] &amp; "," &amp; Tableau1[primary_function]</f>
        <v>"OOM-9",11,DROID,,Function of OOM-9</v>
      </c>
      <c r="B13" s="20" t="str">
        <f xml:space="preserve"> IF(Tableau1[[#This Row],[type]]="HUMAN",   Tableau1[name] &amp; "," &amp; Tableau1[id] &amp; "," &amp; Tableau1[home_planet],  "")</f>
        <v/>
      </c>
      <c r="C13" s="21" t="str">
        <f xml:space="preserve"> IF(Tableau1[[#This Row],[type]]="DROID",   Tableau1[name] &amp; "," &amp; Tableau1[id] &amp; "," &amp; Tableau1[[#This Row],[primary_function]],  "")</f>
        <v>OOM-9,11,Function of OOM-9</v>
      </c>
      <c r="D13" s="1" t="str">
        <f>Tableau36[[#This Row],[List of friend''s id]]</f>
        <v/>
      </c>
      <c r="G13" s="1" t="str">
        <f>'Raw Data (source)'!A132</f>
        <v>OOM-9 est un personnage de l'univers « Officiel » present notamment dans le film La Menace fantôme. Il est le commandant droide de l'armee de Federation de Commerce durant l'invasion de la planete Naboo. Il parvient facilement à s'emparer de Theed, la capitale de la planete et à circonvenir ses forces de securitec 74.</v>
      </c>
      <c r="H13" s="1">
        <f>SEARCH(" est un personnage ", Tableau1[[#This Row],[Raw data]])</f>
        <v>6</v>
      </c>
      <c r="I13" s="1" t="e">
        <f>SEARCH(" sont des personnages ", Tableau1[[#This Row],[Raw data]])</f>
        <v>#VALUE!</v>
      </c>
      <c r="J13" s="17">
        <f>IF(ISERROR(Tableau1[[#This Row],[Position of " 
est un personnage "]]), Tableau1[[#This Row],[Position of " 
sont des personnages "]], Tableau1[[#This Row],[Position of " 
est un personnage "]])</f>
        <v>6</v>
      </c>
      <c r="K13" s="1" t="str">
        <f>MID(Tableau1[[#This Row],[Raw data]],1,Tableau1[[#This Row],[End of name]] - 1)</f>
        <v>OOM-9</v>
      </c>
      <c r="L13" s="1" t="str">
        <f>IF( ISERROR(SEARCH("-", Tableau1[[#This Row],[name]])), "HUMAN", "DROID")</f>
        <v>DROID</v>
      </c>
      <c r="M13" s="1">
        <v>11</v>
      </c>
      <c r="N13" s="1" t="str">
        <f>Tableau3[[#This Row],[Planet]]</f>
        <v/>
      </c>
      <c r="O13" s="1" t="str">
        <f t="shared" ca="1" si="0"/>
        <v>NEWHOPE</v>
      </c>
      <c r="P13" s="1" t="str">
        <f>Tableau36[[#This Row],[List of friend''s id]]</f>
        <v/>
      </c>
      <c r="Q13" s="1" t="e">
        <f>SEARCH("/", Tableau1[[#This Row],[friends]])</f>
        <v>#VALUE!</v>
      </c>
      <c r="R13" s="1" t="str">
        <f>IF(ISERROR(Tableau1[[#This Row],[semi-colon
position]]), "", Tableau1[[#This Row],[semi-colon
position]])</f>
        <v/>
      </c>
      <c r="S13" s="1" t="str">
        <f>IF(Tableau1[[#This Row],[type]]="human", "",  "Function of " &amp; Tableau1[[#This Row],[name]])</f>
        <v>Function of OOM-9</v>
      </c>
    </row>
    <row r="14" spans="1:19" x14ac:dyDescent="0.3">
      <c r="A14" s="1" t="str">
        <f xml:space="preserve"> """" &amp; Tableau1[name] &amp; """," &amp; Tableau1[id] &amp; "," &amp; Tableau1[type] &amp; "," &amp; Tableau1[home_planet] &amp; "," &amp; Tableau1[primary_function]</f>
        <v>"PZ-4CO",12,DROID,,Function of PZ-4CO</v>
      </c>
      <c r="B14" s="20" t="str">
        <f xml:space="preserve"> IF(Tableau1[[#This Row],[type]]="HUMAN",   Tableau1[name] &amp; "," &amp; Tableau1[id] &amp; "," &amp; Tableau1[home_planet],  "")</f>
        <v/>
      </c>
      <c r="C14" s="21" t="str">
        <f xml:space="preserve"> IF(Tableau1[[#This Row],[type]]="DROID",   Tableau1[name] &amp; "," &amp; Tableau1[id] &amp; "," &amp; Tableau1[[#This Row],[primary_function]],  "")</f>
        <v>PZ-4CO,12,Function of PZ-4CO</v>
      </c>
      <c r="D14" s="1" t="str">
        <f>Tableau36[[#This Row],[List of friend''s id]]</f>
        <v>/70,"HUMAN"/163,"HUMAN"/185,"HUMAN"</v>
      </c>
      <c r="G14" s="1" t="str">
        <f>'Raw Data (source)'!A151</f>
        <v>PZ-4CO est un personnage de l'univers « Officiel » present notamment dans les films Le Reveil de la Force et Les Derniers Jedi. C'est un droïde de communication affecte à la salle de contrôle de la Resistance à l'epoque de la bataille de la base Starkiller. Elle est notamment chargee de synthetiser les rapports des droïdes espionse 26.</v>
      </c>
      <c r="H14" s="1">
        <f>SEARCH(" est un personnage ", Tableau1[[#This Row],[Raw data]])</f>
        <v>7</v>
      </c>
      <c r="I14" s="1" t="e">
        <f>SEARCH(" sont des personnages ", Tableau1[[#This Row],[Raw data]])</f>
        <v>#VALUE!</v>
      </c>
      <c r="J14" s="17">
        <f>IF(ISERROR(Tableau1[[#This Row],[Position of " 
est un personnage "]]), Tableau1[[#This Row],[Position of " 
sont des personnages "]], Tableau1[[#This Row],[Position of " 
est un personnage "]])</f>
        <v>7</v>
      </c>
      <c r="K14" s="1" t="str">
        <f>MID(Tableau1[[#This Row],[Raw data]],1,Tableau1[[#This Row],[End of name]] - 1)</f>
        <v>PZ-4CO</v>
      </c>
      <c r="L14" s="1" t="str">
        <f>IF( ISERROR(SEARCH("-", Tableau1[[#This Row],[name]])), "HUMAN", "DROID")</f>
        <v>DROID</v>
      </c>
      <c r="M14" s="1">
        <v>12</v>
      </c>
      <c r="N14" s="1" t="str">
        <f>Tableau3[[#This Row],[Planet]]</f>
        <v/>
      </c>
      <c r="O14" s="1" t="str">
        <f t="shared" ca="1" si="0"/>
        <v>EMPIRE</v>
      </c>
      <c r="P14" s="1" t="str">
        <f>Tableau36[[#This Row],[List of friend''s id]]</f>
        <v>/70,"HUMAN"/163,"HUMAN"/185,"HUMAN"</v>
      </c>
      <c r="Q14" s="1">
        <f>SEARCH("/", Tableau1[[#This Row],[friends]])</f>
        <v>1</v>
      </c>
      <c r="R14" s="1">
        <f>IF(ISERROR(Tableau1[[#This Row],[semi-colon
position]]), "", Tableau1[[#This Row],[semi-colon
position]])</f>
        <v>1</v>
      </c>
      <c r="S14" s="1" t="str">
        <f>IF(Tableau1[[#This Row],[type]]="human", "",  "Function of " &amp; Tableau1[[#This Row],[name]])</f>
        <v>Function of PZ-4CO</v>
      </c>
    </row>
    <row r="15" spans="1:19" x14ac:dyDescent="0.3">
      <c r="A15" s="1" t="str">
        <f xml:space="preserve"> """" &amp; Tableau1[name] &amp; """," &amp; Tableau1[id] &amp; "," &amp; Tableau1[type] &amp; "," &amp; Tableau1[home_planet] &amp; "," &amp; Tableau1[primary_function]</f>
        <v>"Razoo Qin-Fee",13,DROID,,Function of Razoo Qin-Fee</v>
      </c>
      <c r="B15" s="20" t="str">
        <f xml:space="preserve"> IF(Tableau1[[#This Row],[type]]="HUMAN",   Tableau1[name] &amp; "," &amp; Tableau1[id] &amp; "," &amp; Tableau1[home_planet],  "")</f>
        <v/>
      </c>
      <c r="C15" s="21" t="str">
        <f xml:space="preserve"> IF(Tableau1[[#This Row],[type]]="DROID",   Tableau1[name] &amp; "," &amp; Tableau1[id] &amp; "," &amp; Tableau1[[#This Row],[primary_function]],  "")</f>
        <v>Razoo Qin-Fee,13,Function of Razoo Qin-Fee</v>
      </c>
      <c r="D15" s="1" t="str">
        <f>Tableau36[[#This Row],[List of friend''s id]]</f>
        <v>/185,"HUMAN"/213,"HUMAN"/230,"HUMAN"</v>
      </c>
      <c r="G15" s="1" t="str">
        <f>'Raw Data (source)'!A152</f>
        <v>Razoo Qin-Fee est un personnage de l'univers « Officiel » present notamment dans le film Le Reveil de la Force. C'est l'expert en arme et en explosifs du gang Kanjiklub. Il accompagne le chef de son gang pour recuperer l'argent qu'Han Solo leur doit à l'epoque où celui-ci rencontre Rey et Finne 27.</v>
      </c>
      <c r="H15" s="1">
        <f>SEARCH(" est un personnage ", Tableau1[[#This Row],[Raw data]])</f>
        <v>14</v>
      </c>
      <c r="I15" s="1" t="e">
        <f>SEARCH(" sont des personnages ", Tableau1[[#This Row],[Raw data]])</f>
        <v>#VALUE!</v>
      </c>
      <c r="J15" s="17">
        <f>IF(ISERROR(Tableau1[[#This Row],[Position of " 
est un personnage "]]), Tableau1[[#This Row],[Position of " 
sont des personnages "]], Tableau1[[#This Row],[Position of " 
est un personnage "]])</f>
        <v>14</v>
      </c>
      <c r="K15" s="1" t="str">
        <f>MID(Tableau1[[#This Row],[Raw data]],1,Tableau1[[#This Row],[End of name]] - 1)</f>
        <v>Razoo Qin-Fee</v>
      </c>
      <c r="L15" s="1" t="str">
        <f>IF( ISERROR(SEARCH("-", Tableau1[[#This Row],[name]])), "HUMAN", "DROID")</f>
        <v>DROID</v>
      </c>
      <c r="M15" s="1">
        <v>13</v>
      </c>
      <c r="N15" s="1" t="str">
        <f>Tableau3[[#This Row],[Planet]]</f>
        <v/>
      </c>
      <c r="O15" s="1" t="str">
        <f t="shared" ca="1" si="0"/>
        <v>JEDI</v>
      </c>
      <c r="P15" s="1" t="str">
        <f>Tableau36[[#This Row],[List of friend''s id]]</f>
        <v>/185,"HUMAN"/213,"HUMAN"/230,"HUMAN"</v>
      </c>
      <c r="Q15" s="1">
        <f>SEARCH("/", Tableau1[[#This Row],[friends]])</f>
        <v>1</v>
      </c>
      <c r="R15" s="1">
        <f>IF(ISERROR(Tableau1[[#This Row],[semi-colon
position]]), "", Tableau1[[#This Row],[semi-colon
position]])</f>
        <v>1</v>
      </c>
      <c r="S15" s="1" t="str">
        <f>IF(Tableau1[[#This Row],[type]]="human", "",  "Function of " &amp; Tableau1[[#This Row],[name]])</f>
        <v>Function of Razoo Qin-Fee</v>
      </c>
    </row>
    <row r="16" spans="1:19" x14ac:dyDescent="0.3">
      <c r="A16" s="1" t="str">
        <f xml:space="preserve"> """" &amp; Tableau1[name] &amp; """," &amp; Tableau1[id] &amp; "," &amp; Tableau1[type] &amp; "," &amp; Tableau1[home_planet] &amp; "," &amp; Tableau1[primary_function]</f>
        <v>"Quatre-LOM ou 4-LOM",14,DROID,,Function of Quatre-LOM ou 4-LOM</v>
      </c>
      <c r="B16" s="20" t="str">
        <f xml:space="preserve"> IF(Tableau1[[#This Row],[type]]="HUMAN",   Tableau1[name] &amp; "," &amp; Tableau1[id] &amp; "," &amp; Tableau1[home_planet],  "")</f>
        <v/>
      </c>
      <c r="C16" s="21" t="str">
        <f xml:space="preserve"> IF(Tableau1[[#This Row],[type]]="DROID",   Tableau1[name] &amp; "," &amp; Tableau1[id] &amp; "," &amp; Tableau1[[#This Row],[primary_function]],  "")</f>
        <v>Quatre-LOM ou 4-LOM,14,Function of Quatre-LOM ou 4-LOM</v>
      </c>
      <c r="D16" s="1" t="str">
        <f>Tableau36[[#This Row],[List of friend''s id]]</f>
        <v>/179,"HUMAN"/180,"HUMAN"</v>
      </c>
      <c r="G16" s="1" t="str">
        <f>'Raw Data (source)'!A153</f>
        <v>Quatre-LOM ou 4-LOM est un personnage de l'univers « Officiel » present notamment dans le film L'Empire contre-attaque. Il est un droide originellement conçu pour le protocole. Il devient ensuite chasseur de primes et collabore notamment avec un autre chasseur nomme Zuckuss. Il est convoque par Dark Vador pour qu'il localise le Faucon Millenium, le vaisseau d'Han Soloc 86.</v>
      </c>
      <c r="H16" s="1">
        <f>SEARCH(" est un personnage ", Tableau1[[#This Row],[Raw data]])</f>
        <v>20</v>
      </c>
      <c r="I16" s="1" t="e">
        <f>SEARCH(" sont des personnages ", Tableau1[[#This Row],[Raw data]])</f>
        <v>#VALUE!</v>
      </c>
      <c r="J16" s="17">
        <f>IF(ISERROR(Tableau1[[#This Row],[Position of " 
est un personnage "]]), Tableau1[[#This Row],[Position of " 
sont des personnages "]], Tableau1[[#This Row],[Position of " 
est un personnage "]])</f>
        <v>20</v>
      </c>
      <c r="K16" s="1" t="str">
        <f>MID(Tableau1[[#This Row],[Raw data]],1,Tableau1[[#This Row],[End of name]] - 1)</f>
        <v>Quatre-LOM ou 4-LOM</v>
      </c>
      <c r="L16" s="1" t="str">
        <f>IF( ISERROR(SEARCH("-", Tableau1[[#This Row],[name]])), "HUMAN", "DROID")</f>
        <v>DROID</v>
      </c>
      <c r="M16" s="1">
        <v>14</v>
      </c>
      <c r="N16" s="1" t="str">
        <f>Tableau3[[#This Row],[Planet]]</f>
        <v/>
      </c>
      <c r="O16" s="1" t="str">
        <f t="shared" ca="1" si="0"/>
        <v>NEWHOPE</v>
      </c>
      <c r="P16" s="1" t="str">
        <f>Tableau36[[#This Row],[List of friend''s id]]</f>
        <v>/179,"HUMAN"/180,"HUMAN"</v>
      </c>
      <c r="Q16" s="1">
        <f>SEARCH("/", Tableau1[[#This Row],[friends]])</f>
        <v>1</v>
      </c>
      <c r="R16" s="1">
        <f>IF(ISERROR(Tableau1[[#This Row],[semi-colon
position]]), "", Tableau1[[#This Row],[semi-colon
position]])</f>
        <v>1</v>
      </c>
      <c r="S16" s="1" t="str">
        <f>IF(Tableau1[[#This Row],[type]]="human", "",  "Function of " &amp; Tableau1[[#This Row],[name]])</f>
        <v>Function of Quatre-LOM ou 4-LOM</v>
      </c>
    </row>
    <row r="17" spans="1:19" x14ac:dyDescent="0.3">
      <c r="A17" s="1" t="str">
        <f xml:space="preserve"> """" &amp; Tableau1[name] &amp; """," &amp; Tableau1[id] &amp; "," &amp; Tableau1[type] &amp; "," &amp; Tableau1[home_planet] &amp; "," &amp; Tableau1[primary_function]</f>
        <v>"R2-D2",15,DROID,Coruscant,Function of R2-D2</v>
      </c>
      <c r="B17" s="20" t="str">
        <f xml:space="preserve"> IF(Tableau1[[#This Row],[type]]="HUMAN",   Tableau1[name] &amp; "," &amp; Tableau1[id] &amp; "," &amp; Tableau1[home_planet],  "")</f>
        <v/>
      </c>
      <c r="C17" s="21" t="str">
        <f xml:space="preserve"> IF(Tableau1[[#This Row],[type]]="DROID",   Tableau1[name] &amp; "," &amp; Tableau1[id] &amp; "," &amp; Tableau1[[#This Row],[primary_function]],  "")</f>
        <v>R2-D2,15,Function of R2-D2</v>
      </c>
      <c r="D17" s="1" t="str">
        <f>Tableau36[[#This Row],[List of friend''s id]]</f>
        <v>/8,"DROID"</v>
      </c>
      <c r="G17" s="1" t="str">
        <f>'Raw Data (source)'!A154</f>
        <v>R2-D2 est un personnage de l'univers « Officiel » et de l'univers « Legendes » present notamment dans les films La Menace fantôme, L'Attaque des clones, La Revanche des Sith, Rogue One, Un nouvel espoir, L'Empire contre-attaque, Le Retour du Jedi, Le Reveil de la Force et Les Derniers Jedi. Ce droide est d'abord employe comme astro-mecanicien sur le vaisseau de la reine Amidala. Il devient par la suite le navigateur du vaisseau d'Anakin Skywalker, le mari de celle-ci. Enfin, il devient quelques annees plus tard celui de leur fils, Luke Skywalker. Il l'accompagne et l'assiste alors dans la plupart de ses deplacements91,a 33,c 87,d 19.</v>
      </c>
      <c r="H17" s="1">
        <f>SEARCH(" est un personnage ", Tableau1[[#This Row],[Raw data]])</f>
        <v>6</v>
      </c>
      <c r="I17" s="1" t="e">
        <f>SEARCH(" sont des personnages ", Tableau1[[#This Row],[Raw data]])</f>
        <v>#VALUE!</v>
      </c>
      <c r="J17" s="17">
        <f>IF(ISERROR(Tableau1[[#This Row],[Position of " 
est un personnage "]]), Tableau1[[#This Row],[Position of " 
sont des personnages "]], Tableau1[[#This Row],[Position of " 
est un personnage "]])</f>
        <v>6</v>
      </c>
      <c r="K17" s="1" t="str">
        <f>MID(Tableau1[[#This Row],[Raw data]],1,Tableau1[[#This Row],[End of name]] - 1)</f>
        <v>R2-D2</v>
      </c>
      <c r="L17" s="1" t="str">
        <f>IF( ISERROR(SEARCH("-", Tableau1[[#This Row],[name]])), "HUMAN", "DROID")</f>
        <v>DROID</v>
      </c>
      <c r="M17" s="1">
        <v>15</v>
      </c>
      <c r="N17" s="1" t="str">
        <f>Tableau3[[#This Row],[Planet]]</f>
        <v>Coruscant</v>
      </c>
      <c r="O17" s="1" t="str">
        <f t="shared" ca="1" si="0"/>
        <v>EMPIRE</v>
      </c>
      <c r="P17" s="1" t="str">
        <f>Tableau36[[#This Row],[List of friend''s id]]</f>
        <v>/8,"DROID"</v>
      </c>
      <c r="Q17" s="1">
        <f>SEARCH("/", Tableau1[[#This Row],[friends]])</f>
        <v>1</v>
      </c>
      <c r="R17" s="1">
        <f>IF(ISERROR(Tableau1[[#This Row],[semi-colon
position]]), "", Tableau1[[#This Row],[semi-colon
position]])</f>
        <v>1</v>
      </c>
      <c r="S17" s="1" t="str">
        <f>IF(Tableau1[[#This Row],[type]]="human", "",  "Function of " &amp; Tableau1[[#This Row],[name]])</f>
        <v>Function of R2-D2</v>
      </c>
    </row>
    <row r="18" spans="1:19" x14ac:dyDescent="0.3">
      <c r="A18" s="1" t="str">
        <f xml:space="preserve"> """" &amp; Tableau1[name] &amp; """," &amp; Tableau1[id] &amp; "," &amp; Tableau1[type] &amp; "," &amp; Tableau1[home_planet] &amp; "," &amp; Tableau1[primary_function]</f>
        <v>"R4-G9 et R4-P17",16,DROID,,Function of R4-G9 et R4-P17</v>
      </c>
      <c r="B18" s="20" t="str">
        <f xml:space="preserve"> IF(Tableau1[[#This Row],[type]]="HUMAN",   Tableau1[name] &amp; "," &amp; Tableau1[id] &amp; "," &amp; Tableau1[home_planet],  "")</f>
        <v/>
      </c>
      <c r="C18" s="21" t="str">
        <f xml:space="preserve"> IF(Tableau1[[#This Row],[type]]="DROID",   Tableau1[name] &amp; "," &amp; Tableau1[id] &amp; "," &amp; Tableau1[[#This Row],[primary_function]],  "")</f>
        <v>R4-G9 et R4-P17,16,Function of R4-G9 et R4-P17</v>
      </c>
      <c r="D18" s="1" t="str">
        <f>Tableau36[[#This Row],[List of friend''s id]]</f>
        <v>/3,"DROID"/15,"DROID"/180,"HUMAN"</v>
      </c>
      <c r="G18" s="1" t="str">
        <f>'Raw Data (source)'!A155</f>
        <v>R4-G9 et R4-P17 sont des personnages de l'univers « Officiel » presents notamment dans les films L'Attaque des clones et La Revanche des Sith. Ce sont les astro-mecaniciens du vaisseau du Jedi Obi-Wan Kenobi. R4-P17 est detruit lors de la bataille de Coruscant et est ensuite remplace par R4-G9c 88,c 89.</v>
      </c>
      <c r="H18" s="1" t="e">
        <f>SEARCH(" est un personnage ", Tableau1[[#This Row],[Raw data]])</f>
        <v>#VALUE!</v>
      </c>
      <c r="I18" s="1">
        <f>SEARCH(" sont des personnages ", Tableau1[[#This Row],[Raw data]])</f>
        <v>16</v>
      </c>
      <c r="J18" s="17">
        <f>IF(ISERROR(Tableau1[[#This Row],[Position of " 
est un personnage "]]), Tableau1[[#This Row],[Position of " 
sont des personnages "]], Tableau1[[#This Row],[Position of " 
est un personnage "]])</f>
        <v>16</v>
      </c>
      <c r="K18" s="1" t="str">
        <f>MID(Tableau1[[#This Row],[Raw data]],1,Tableau1[[#This Row],[End of name]] - 1)</f>
        <v>R4-G9 et R4-P17</v>
      </c>
      <c r="L18" s="1" t="str">
        <f>IF( ISERROR(SEARCH("-", Tableau1[[#This Row],[name]])), "HUMAN", "DROID")</f>
        <v>DROID</v>
      </c>
      <c r="M18" s="1">
        <v>16</v>
      </c>
      <c r="N18" s="1" t="str">
        <f>Tableau3[[#This Row],[Planet]]</f>
        <v/>
      </c>
      <c r="O18" s="1" t="str">
        <f t="shared" ca="1" si="0"/>
        <v>JEDI</v>
      </c>
      <c r="P18" s="1" t="str">
        <f>Tableau36[[#This Row],[List of friend''s id]]</f>
        <v>/3,"DROID"/15,"DROID"/180,"HUMAN"</v>
      </c>
      <c r="Q18" s="1">
        <f>SEARCH("/", Tableau1[[#This Row],[friends]])</f>
        <v>1</v>
      </c>
      <c r="R18" s="1">
        <f>IF(ISERROR(Tableau1[[#This Row],[semi-colon
position]]), "", Tableau1[[#This Row],[semi-colon
position]])</f>
        <v>1</v>
      </c>
      <c r="S18" s="1" t="str">
        <f>IF(Tableau1[[#This Row],[type]]="human", "",  "Function of " &amp; Tableau1[[#This Row],[name]])</f>
        <v>Function of R4-G9 et R4-P17</v>
      </c>
    </row>
    <row r="19" spans="1:19" x14ac:dyDescent="0.3">
      <c r="A19" s="1" t="str">
        <f xml:space="preserve"> """" &amp; Tableau1[name] &amp; """," &amp; Tableau1[id] &amp; "," &amp; Tableau1[type] &amp; "," &amp; Tableau1[home_planet] &amp; "," &amp; Tableau1[primary_function]</f>
        <v>"R5-D4",17,DROID,Tatooine,Function of R5-D4</v>
      </c>
      <c r="B19" s="20" t="str">
        <f xml:space="preserve"> IF(Tableau1[[#This Row],[type]]="HUMAN",   Tableau1[name] &amp; "," &amp; Tableau1[id] &amp; "," &amp; Tableau1[home_planet],  "")</f>
        <v/>
      </c>
      <c r="C19" s="21" t="str">
        <f xml:space="preserve"> IF(Tableau1[[#This Row],[type]]="DROID",   Tableau1[name] &amp; "," &amp; Tableau1[id] &amp; "," &amp; Tableau1[[#This Row],[primary_function]],  "")</f>
        <v>R5-D4,17,Function of R5-D4</v>
      </c>
      <c r="D19" s="1" t="str">
        <f>Tableau36[[#This Row],[List of friend''s id]]</f>
        <v>/93,"HUMAN"/180,"HUMAN"</v>
      </c>
      <c r="G19" s="1" t="str">
        <f>'Raw Data (source)'!A156</f>
        <v>R5-D4 est un personnage de l'univers « Officiel » present notamment dans le film Un nouvel espoir. Ce droide astromecano est present lors de la vente des droides R2-D2 et C-3PO par des ferrailleurs Jawas à Owen Lars et son neveu Luke Skywalker. R5-D4 est le premier choix d'achat de Lars, mais sabote par R2-D2, il tombe en panne et c'est finalement ce dernier qui est achetec 90.</v>
      </c>
      <c r="H19" s="1">
        <f>SEARCH(" est un personnage ", Tableau1[[#This Row],[Raw data]])</f>
        <v>6</v>
      </c>
      <c r="I19" s="1" t="e">
        <f>SEARCH(" sont des personnages ", Tableau1[[#This Row],[Raw data]])</f>
        <v>#VALUE!</v>
      </c>
      <c r="J19" s="17">
        <f>IF(ISERROR(Tableau1[[#This Row],[Position of " 
est un personnage "]]), Tableau1[[#This Row],[Position of " 
sont des personnages "]], Tableau1[[#This Row],[Position of " 
est un personnage "]])</f>
        <v>6</v>
      </c>
      <c r="K19" s="1" t="str">
        <f>MID(Tableau1[[#This Row],[Raw data]],1,Tableau1[[#This Row],[End of name]] - 1)</f>
        <v>R5-D4</v>
      </c>
      <c r="L19" s="1" t="str">
        <f>IF( ISERROR(SEARCH("-", Tableau1[[#This Row],[name]])), "HUMAN", "DROID")</f>
        <v>DROID</v>
      </c>
      <c r="M19" s="1">
        <v>17</v>
      </c>
      <c r="N19" s="1" t="str">
        <f>Tableau3[[#This Row],[Planet]]</f>
        <v>Tatooine</v>
      </c>
      <c r="O19" s="1" t="str">
        <f t="shared" ca="1" si="0"/>
        <v>NEWHOPE</v>
      </c>
      <c r="P19" s="1" t="str">
        <f>Tableau36[[#This Row],[List of friend''s id]]</f>
        <v>/93,"HUMAN"/180,"HUMAN"</v>
      </c>
      <c r="Q19" s="1">
        <f>SEARCH("/", Tableau1[[#This Row],[friends]])</f>
        <v>1</v>
      </c>
      <c r="R19" s="1">
        <f>IF(ISERROR(Tableau1[[#This Row],[semi-colon
position]]), "", Tableau1[[#This Row],[semi-colon
position]])</f>
        <v>1</v>
      </c>
      <c r="S19" s="1" t="str">
        <f>IF(Tableau1[[#This Row],[type]]="human", "",  "Function of " &amp; Tableau1[[#This Row],[name]])</f>
        <v>Function of R5-D4</v>
      </c>
    </row>
    <row r="20" spans="1:19" x14ac:dyDescent="0.3">
      <c r="A20" s="1" t="str">
        <f xml:space="preserve"> """" &amp; Tableau1[name] &amp; """," &amp; Tableau1[id] &amp; "," &amp; Tableau1[type] &amp; "," &amp; Tableau1[home_planet] &amp; "," &amp; Tableau1[primary_function]</f>
        <v>"Ree-Yees",18,DROID,,Function of Ree-Yees</v>
      </c>
      <c r="B20" s="20" t="str">
        <f xml:space="preserve"> IF(Tableau1[[#This Row],[type]]="HUMAN",   Tableau1[name] &amp; "," &amp; Tableau1[id] &amp; "," &amp; Tableau1[home_planet],  "")</f>
        <v/>
      </c>
      <c r="C20" s="21" t="str">
        <f xml:space="preserve"> IF(Tableau1[[#This Row],[type]]="DROID",   Tableau1[name] &amp; "," &amp; Tableau1[id] &amp; "," &amp; Tableau1[[#This Row],[primary_function]],  "")</f>
        <v>Ree-Yees,18,Function of Ree-Yees</v>
      </c>
      <c r="D20" s="1" t="str">
        <f>Tableau36[[#This Row],[List of friend''s id]]</f>
        <v>/93,"HUMAN"</v>
      </c>
      <c r="G20" s="1" t="str">
        <f>'Raw Data (source)'!A160</f>
        <v>Ree-Yees est un personnage de l'univers « Officiel » present notamment dans le film Le Retour du Jedi. Originaire de la planete Malastare, il a fui son monde apres avoir commis un crime. Il s'installe alors sur la planete Tatooine où il devient un des familiers du trafiquant Jabba le Hutt. Il meurt quand Luke Skywalker fait exploser la barge à voile de Jabba93.</v>
      </c>
      <c r="H20" s="1">
        <f>SEARCH(" est un personnage ", Tableau1[[#This Row],[Raw data]])</f>
        <v>9</v>
      </c>
      <c r="I20" s="1" t="e">
        <f>SEARCH(" sont des personnages ", Tableau1[[#This Row],[Raw data]])</f>
        <v>#VALUE!</v>
      </c>
      <c r="J20" s="17">
        <f>IF(ISERROR(Tableau1[[#This Row],[Position of " 
est un personnage "]]), Tableau1[[#This Row],[Position of " 
sont des personnages "]], Tableau1[[#This Row],[Position of " 
est un personnage "]])</f>
        <v>9</v>
      </c>
      <c r="K20" s="1" t="str">
        <f>MID(Tableau1[[#This Row],[Raw data]],1,Tableau1[[#This Row],[End of name]] - 1)</f>
        <v>Ree-Yees</v>
      </c>
      <c r="L20" s="1" t="str">
        <f>IF( ISERROR(SEARCH("-", Tableau1[[#This Row],[name]])), "HUMAN", "DROID")</f>
        <v>DROID</v>
      </c>
      <c r="M20" s="1">
        <v>18</v>
      </c>
      <c r="N20" s="1" t="str">
        <f>Tableau3[[#This Row],[Planet]]</f>
        <v/>
      </c>
      <c r="O20" s="1" t="str">
        <f t="shared" ca="1" si="0"/>
        <v>EMPIRE</v>
      </c>
      <c r="P20" s="1" t="str">
        <f>Tableau36[[#This Row],[List of friend''s id]]</f>
        <v>/93,"HUMAN"</v>
      </c>
      <c r="Q20" s="1">
        <f>SEARCH("/", Tableau1[[#This Row],[friends]])</f>
        <v>1</v>
      </c>
      <c r="R20" s="1">
        <f>IF(ISERROR(Tableau1[[#This Row],[semi-colon
position]]), "", Tableau1[[#This Row],[semi-colon
position]])</f>
        <v>1</v>
      </c>
      <c r="S20" s="1" t="str">
        <f>IF(Tableau1[[#This Row],[type]]="human", "",  "Function of " &amp; Tableau1[[#This Row],[name]])</f>
        <v>Function of Ree-Yees</v>
      </c>
    </row>
    <row r="21" spans="1:19" x14ac:dyDescent="0.3">
      <c r="A21" s="1" t="str">
        <f xml:space="preserve"> """" &amp; Tableau1[name] &amp; """," &amp; Tableau1[id] &amp; "," &amp; Tableau1[type] &amp; "," &amp; Tableau1[home_planet] &amp; "," &amp; Tableau1[primary_function]</f>
        <v>"Saelt-Marae",19,DROID,Malastare,Function of Saelt-Marae</v>
      </c>
      <c r="B21" s="20" t="str">
        <f xml:space="preserve"> IF(Tableau1[[#This Row],[type]]="HUMAN",   Tableau1[name] &amp; "," &amp; Tableau1[id] &amp; "," &amp; Tableau1[home_planet],  "")</f>
        <v/>
      </c>
      <c r="C21" s="21" t="str">
        <f xml:space="preserve"> IF(Tableau1[[#This Row],[type]]="DROID",   Tableau1[name] &amp; "," &amp; Tableau1[id] &amp; "," &amp; Tableau1[[#This Row],[primary_function]],  "")</f>
        <v>Saelt-Marae,19,Function of Saelt-Marae</v>
      </c>
      <c r="D21" s="1" t="str">
        <f>Tableau36[[#This Row],[List of friend''s id]]</f>
        <v/>
      </c>
      <c r="G21" s="1" t="str">
        <f>'Raw Data (source)'!A172</f>
        <v>Saelt-Marae est un personnage de l'univers « Officiel » present notamment dans le film Le Retour du Jedi. Il est l'un des familiers du trafiquant Jabba le Hutt. Au palais de celui-ci, il se fait passer pour un negociant mais est en realite un informateur qui vend des renseignements au plus offrantc 98.</v>
      </c>
      <c r="H21" s="1">
        <f>SEARCH(" est un personnage ", Tableau1[[#This Row],[Raw data]])</f>
        <v>12</v>
      </c>
      <c r="I21" s="1" t="e">
        <f>SEARCH(" sont des personnages ", Tableau1[[#This Row],[Raw data]])</f>
        <v>#VALUE!</v>
      </c>
      <c r="J21" s="17">
        <f>IF(ISERROR(Tableau1[[#This Row],[Position of " 
est un personnage "]]), Tableau1[[#This Row],[Position of " 
sont des personnages "]], Tableau1[[#This Row],[Position of " 
est un personnage "]])</f>
        <v>12</v>
      </c>
      <c r="K21" s="1" t="str">
        <f>MID(Tableau1[[#This Row],[Raw data]],1,Tableau1[[#This Row],[End of name]] - 1)</f>
        <v>Saelt-Marae</v>
      </c>
      <c r="L21" s="1" t="str">
        <f>IF( ISERROR(SEARCH("-", Tableau1[[#This Row],[name]])), "HUMAN", "DROID")</f>
        <v>DROID</v>
      </c>
      <c r="M21" s="1">
        <v>19</v>
      </c>
      <c r="N21" s="1" t="str">
        <f>Tableau3[[#This Row],[Planet]]</f>
        <v>Malastare</v>
      </c>
      <c r="O21" s="1" t="str">
        <f t="shared" ca="1" si="0"/>
        <v>JEDI</v>
      </c>
      <c r="P21" s="1" t="str">
        <f>Tableau36[[#This Row],[List of friend''s id]]</f>
        <v/>
      </c>
      <c r="Q21" s="1" t="e">
        <f>SEARCH("/", Tableau1[[#This Row],[friends]])</f>
        <v>#VALUE!</v>
      </c>
      <c r="R21" s="1" t="str">
        <f>IF(ISERROR(Tableau1[[#This Row],[semi-colon
position]]), "", Tableau1[[#This Row],[semi-colon
position]])</f>
        <v/>
      </c>
      <c r="S21" s="1" t="str">
        <f>IF(Tableau1[[#This Row],[type]]="human", "",  "Function of " &amp; Tableau1[[#This Row],[name]])</f>
        <v>Function of Saelt-Marae</v>
      </c>
    </row>
    <row r="22" spans="1:19" x14ac:dyDescent="0.3">
      <c r="A22" s="1" t="str">
        <f xml:space="preserve"> """" &amp; Tableau1[name] &amp; """," &amp; Tableau1[id] &amp; "," &amp; Tableau1[type] &amp; "," &amp; Tableau1[home_planet] &amp; "," &amp; Tableau1[primary_function]</f>
        <v>"Ask Aak",20,HUMAN,,</v>
      </c>
      <c r="B22" s="20" t="str">
        <f xml:space="preserve"> IF(Tableau1[[#This Row],[type]]="HUMAN",   Tableau1[name] &amp; "," &amp; Tableau1[id] &amp; "," &amp; Tableau1[home_planet],  "")</f>
        <v>Ask Aak,20,</v>
      </c>
      <c r="C22" s="21" t="str">
        <f xml:space="preserve"> IF(Tableau1[[#This Row],[type]]="DROID",   Tableau1[name] &amp; "," &amp; Tableau1[id] &amp; "," &amp; Tableau1[[#This Row],[primary_function]],  "")</f>
        <v/>
      </c>
      <c r="D22" s="1" t="str">
        <f>Tableau36[[#This Row],[List of friend''s id]]</f>
        <v/>
      </c>
      <c r="G22" s="1" t="str">
        <f>'Raw Data (source)'!A1</f>
        <v>Ask Aak est un personnage de l'univers « Officiel » present notamment dans le film L'Attaque des clones. Il est le senateur de la planete Malastare et un fidele partisan de la politique du chancelier suprême de la Republique Palpatine2.</v>
      </c>
      <c r="H22" s="1">
        <f>SEARCH(" est un personnage ", Tableau1[[#This Row],[Raw data]])</f>
        <v>8</v>
      </c>
      <c r="I22" s="1" t="e">
        <f>SEARCH(" sont des personnages ", Tableau1[[#This Row],[Raw data]])</f>
        <v>#VALUE!</v>
      </c>
      <c r="J22" s="17">
        <f>IF(ISERROR(Tableau1[[#This Row],[Position of " 
est un personnage "]]), Tableau1[[#This Row],[Position of " 
sont des personnages "]], Tableau1[[#This Row],[Position of " 
est un personnage "]])</f>
        <v>8</v>
      </c>
      <c r="K22" s="1" t="str">
        <f>MID(Tableau1[[#This Row],[Raw data]],1,Tableau1[[#This Row],[End of name]] - 1)</f>
        <v>Ask Aak</v>
      </c>
      <c r="L22" s="1" t="str">
        <f>IF( ISERROR(SEARCH("-", Tableau1[[#This Row],[name]])), "HUMAN", "DROID")</f>
        <v>HUMAN</v>
      </c>
      <c r="M22" s="1">
        <v>20</v>
      </c>
      <c r="N22" s="1" t="str">
        <f>Tableau3[[#This Row],[Planet]]</f>
        <v/>
      </c>
      <c r="O22" s="1" t="str">
        <f t="shared" ca="1" si="0"/>
        <v>NEWHOPE</v>
      </c>
      <c r="P22" s="1" t="str">
        <f>Tableau36[[#This Row],[List of friend''s id]]</f>
        <v/>
      </c>
      <c r="Q22" s="1" t="e">
        <f>SEARCH("/", Tableau1[[#This Row],[friends]])</f>
        <v>#VALUE!</v>
      </c>
      <c r="R22" s="1" t="str">
        <f>IF(ISERROR(Tableau1[[#This Row],[semi-colon
position]]), "", Tableau1[[#This Row],[semi-colon
position]])</f>
        <v/>
      </c>
      <c r="S22" s="1" t="str">
        <f>IF(Tableau1[[#This Row],[type]]="human", "",  "Function of " &amp; Tableau1[[#This Row],[name]])</f>
        <v/>
      </c>
    </row>
    <row r="23" spans="1:19" x14ac:dyDescent="0.3">
      <c r="A23" s="1" t="str">
        <f xml:space="preserve"> """" &amp; Tableau1[name] &amp; """," &amp; Tableau1[id] &amp; "," &amp; Tableau1[type] &amp; "," &amp; Tableau1[home_planet] &amp; "," &amp; Tableau1[primary_function]</f>
        <v>"Amiral Gial Ackbar",21,HUMAN,,</v>
      </c>
      <c r="B23" s="20" t="str">
        <f xml:space="preserve"> IF(Tableau1[[#This Row],[type]]="HUMAN",   Tableau1[name] &amp; "," &amp; Tableau1[id] &amp; "," &amp; Tableau1[home_planet],  "")</f>
        <v>Amiral Gial Ackbar,21,</v>
      </c>
      <c r="C23" s="21" t="str">
        <f xml:space="preserve"> IF(Tableau1[[#This Row],[type]]="DROID",   Tableau1[name] &amp; "," &amp; Tableau1[id] &amp; "," &amp; Tableau1[[#This Row],[primary_function]],  "")</f>
        <v/>
      </c>
      <c r="D23" s="1" t="str">
        <f>Tableau36[[#This Row],[List of friend''s id]]</f>
        <v>/75,"HUMAN"</v>
      </c>
      <c r="G23" s="1" t="str">
        <f>'Raw Data (source)'!A2</f>
        <v>Amiral Gial Ackbar est un personnage de l'univers « Officiel » et de l'univers « Legendes » present notamment dans les films Le Retour du Jedi, Le Reveil de la Force et Les Derniers Jedi. Ancien esclave de l'Empire galactique, il est le commandant de la flotte de l'Alliance rebelle lors de la bataille d'Endor3,c 1 et de la flotte de la Resistance lors de la bataille de la base Starkillere 1.</v>
      </c>
      <c r="H23" s="1">
        <f>SEARCH(" est un personnage ", Tableau1[[#This Row],[Raw data]])</f>
        <v>19</v>
      </c>
      <c r="I23" s="1" t="e">
        <f>SEARCH(" sont des personnages ", Tableau1[[#This Row],[Raw data]])</f>
        <v>#VALUE!</v>
      </c>
      <c r="J23" s="17">
        <f>IF(ISERROR(Tableau1[[#This Row],[Position of " 
est un personnage "]]), Tableau1[[#This Row],[Position of " 
sont des personnages "]], Tableau1[[#This Row],[Position of " 
est un personnage "]])</f>
        <v>19</v>
      </c>
      <c r="K23" s="1" t="str">
        <f>MID(Tableau1[[#This Row],[Raw data]],1,Tableau1[[#This Row],[End of name]] - 1)</f>
        <v>Amiral Gial Ackbar</v>
      </c>
      <c r="L23" s="1" t="str">
        <f>IF( ISERROR(SEARCH("-", Tableau1[[#This Row],[name]])), "HUMAN", "DROID")</f>
        <v>HUMAN</v>
      </c>
      <c r="M23" s="1">
        <v>21</v>
      </c>
      <c r="N23" s="1" t="str">
        <f>Tableau3[[#This Row],[Planet]]</f>
        <v/>
      </c>
      <c r="O23" s="1" t="str">
        <f t="shared" ca="1" si="0"/>
        <v>EMPIRE</v>
      </c>
      <c r="P23" s="1" t="str">
        <f>Tableau36[[#This Row],[List of friend''s id]]</f>
        <v>/75,"HUMAN"</v>
      </c>
      <c r="Q23" s="1">
        <f>SEARCH("/", Tableau1[[#This Row],[friends]])</f>
        <v>1</v>
      </c>
      <c r="R23" s="1">
        <f>IF(ISERROR(Tableau1[[#This Row],[semi-colon
position]]), "", Tableau1[[#This Row],[semi-colon
position]])</f>
        <v>1</v>
      </c>
      <c r="S23" s="1" t="str">
        <f>IF(Tableau1[[#This Row],[type]]="human", "",  "Function of " &amp; Tableau1[[#This Row],[name]])</f>
        <v/>
      </c>
    </row>
    <row r="24" spans="1:19" x14ac:dyDescent="0.3">
      <c r="A24" s="1" t="str">
        <f xml:space="preserve"> """" &amp; Tableau1[name] &amp; """," &amp; Tableau1[id] &amp; "," &amp; Tableau1[type] &amp; "," &amp; Tableau1[home_planet] &amp; "," &amp; Tableau1[primary_function]</f>
        <v>"Stass Allie",22,HUMAN,,</v>
      </c>
      <c r="B24" s="20" t="str">
        <f xml:space="preserve"> IF(Tableau1[[#This Row],[type]]="HUMAN",   Tableau1[name] &amp; "," &amp; Tableau1[id] &amp; "," &amp; Tableau1[home_planet],  "")</f>
        <v>Stass Allie,22,</v>
      </c>
      <c r="C24" s="21" t="str">
        <f xml:space="preserve"> IF(Tableau1[[#This Row],[type]]="DROID",   Tableau1[name] &amp; "," &amp; Tableau1[id] &amp; "," &amp; Tableau1[[#This Row],[primary_function]],  "")</f>
        <v/>
      </c>
      <c r="D24" s="1" t="str">
        <f>Tableau36[[#This Row],[List of friend''s id]]</f>
        <v/>
      </c>
      <c r="G24" s="1" t="str">
        <f>'Raw Data (source)'!A3</f>
        <v>Stass Allie est un personnage de l'univers « Officiel » present notamment dans les films L'Attaque des clones et La Revanche des Sith. Cousine de la maître Jedi Adi Gallia qui siege au sein du conseil Jedi, elle lui succede apres sa mort durant la guerre des clones. Elle meurt aussi à la fin de la cette guerrec 2.</v>
      </c>
      <c r="H24" s="1">
        <f>SEARCH(" est un personnage ", Tableau1[[#This Row],[Raw data]])</f>
        <v>12</v>
      </c>
      <c r="I24" s="1" t="e">
        <f>SEARCH(" sont des personnages ", Tableau1[[#This Row],[Raw data]])</f>
        <v>#VALUE!</v>
      </c>
      <c r="J24" s="17">
        <f>IF(ISERROR(Tableau1[[#This Row],[Position of " 
est un personnage "]]), Tableau1[[#This Row],[Position of " 
sont des personnages "]], Tableau1[[#This Row],[Position of " 
est un personnage "]])</f>
        <v>12</v>
      </c>
      <c r="K24" s="1" t="str">
        <f>MID(Tableau1[[#This Row],[Raw data]],1,Tableau1[[#This Row],[End of name]] - 1)</f>
        <v>Stass Allie</v>
      </c>
      <c r="L24" s="1" t="str">
        <f>IF( ISERROR(SEARCH("-", Tableau1[[#This Row],[name]])), "HUMAN", "DROID")</f>
        <v>HUMAN</v>
      </c>
      <c r="M24" s="1">
        <v>22</v>
      </c>
      <c r="N24" s="1" t="str">
        <f>Tableau3[[#This Row],[Planet]]</f>
        <v/>
      </c>
      <c r="O24" s="1" t="str">
        <f t="shared" ca="1" si="0"/>
        <v>JEDI</v>
      </c>
      <c r="P24" s="1" t="str">
        <f>Tableau36[[#This Row],[List of friend''s id]]</f>
        <v/>
      </c>
      <c r="Q24" s="1" t="e">
        <f>SEARCH("/", Tableau1[[#This Row],[friends]])</f>
        <v>#VALUE!</v>
      </c>
      <c r="R24" s="1" t="str">
        <f>IF(ISERROR(Tableau1[[#This Row],[semi-colon
position]]), "", Tableau1[[#This Row],[semi-colon
position]])</f>
        <v/>
      </c>
      <c r="S24" s="1" t="str">
        <f>IF(Tableau1[[#This Row],[type]]="human", "",  "Function of " &amp; Tableau1[[#This Row],[name]])</f>
        <v/>
      </c>
    </row>
    <row r="25" spans="1:19" x14ac:dyDescent="0.3">
      <c r="A25" s="1" t="str">
        <f xml:space="preserve"> """" &amp; Tableau1[name] &amp; """," &amp; Tableau1[id] &amp; "," &amp; Tableau1[type] &amp; "," &amp; Tableau1[home_planet] &amp; "," &amp; Tableau1[primary_function]</f>
        <v>"Mas Amedda",23,HUMAN,,</v>
      </c>
      <c r="B25" s="20" t="str">
        <f xml:space="preserve"> IF(Tableau1[[#This Row],[type]]="HUMAN",   Tableau1[name] &amp; "," &amp; Tableau1[id] &amp; "," &amp; Tableau1[home_planet],  "")</f>
        <v>Mas Amedda,23,</v>
      </c>
      <c r="C25" s="21" t="str">
        <f xml:space="preserve"> IF(Tableau1[[#This Row],[type]]="DROID",   Tableau1[name] &amp; "," &amp; Tableau1[id] &amp; "," &amp; Tableau1[[#This Row],[primary_function]],  "")</f>
        <v/>
      </c>
      <c r="D25" s="1" t="str">
        <f>Tableau36[[#This Row],[List of friend''s id]]</f>
        <v>/179,"HUMAN"</v>
      </c>
      <c r="G25" s="1" t="str">
        <f>'Raw Data (source)'!A4</f>
        <v>Mas Amedda est un personnage de l'univers « Officiel » present notamment dans les films La Menace fantôme, L'Attaque des clones et La Revanche des Sith. Il est le porte-parole et le vice-president du senat durant le mandat du chancelier suprême Palpatine. Il aide ce dernier à se faire proclamer empereur4,c 3.</v>
      </c>
      <c r="H25" s="1">
        <f>SEARCH(" est un personnage ", Tableau1[[#This Row],[Raw data]])</f>
        <v>11</v>
      </c>
      <c r="I25" s="1" t="e">
        <f>SEARCH(" sont des personnages ", Tableau1[[#This Row],[Raw data]])</f>
        <v>#VALUE!</v>
      </c>
      <c r="J25" s="17">
        <f>IF(ISERROR(Tableau1[[#This Row],[Position of " 
est un personnage "]]), Tableau1[[#This Row],[Position of " 
sont des personnages "]], Tableau1[[#This Row],[Position of " 
est un personnage "]])</f>
        <v>11</v>
      </c>
      <c r="K25" s="1" t="str">
        <f>MID(Tableau1[[#This Row],[Raw data]],1,Tableau1[[#This Row],[End of name]] - 1)</f>
        <v>Mas Amedda</v>
      </c>
      <c r="L25" s="1" t="str">
        <f>IF( ISERROR(SEARCH("-", Tableau1[[#This Row],[name]])), "HUMAN", "DROID")</f>
        <v>HUMAN</v>
      </c>
      <c r="M25" s="1">
        <v>23</v>
      </c>
      <c r="N25" s="1" t="str">
        <f>Tableau3[[#This Row],[Planet]]</f>
        <v/>
      </c>
      <c r="O25" s="1" t="str">
        <f t="shared" ca="1" si="0"/>
        <v>NEWHOPE</v>
      </c>
      <c r="P25" s="1" t="str">
        <f>Tableau36[[#This Row],[List of friend''s id]]</f>
        <v>/179,"HUMAN"</v>
      </c>
      <c r="Q25" s="1">
        <f>SEARCH("/", Tableau1[[#This Row],[friends]])</f>
        <v>1</v>
      </c>
      <c r="R25" s="1">
        <f>IF(ISERROR(Tableau1[[#This Row],[semi-colon
position]]), "", Tableau1[[#This Row],[semi-colon
position]])</f>
        <v>1</v>
      </c>
      <c r="S25" s="1" t="str">
        <f>IF(Tableau1[[#This Row],[type]]="human", "",  "Function of " &amp; Tableau1[[#This Row],[name]])</f>
        <v/>
      </c>
    </row>
    <row r="26" spans="1:19" x14ac:dyDescent="0.3">
      <c r="A26" s="1" t="str">
        <f xml:space="preserve"> """" &amp; Tableau1[name] &amp; """," &amp; Tableau1[id] &amp; "," &amp; Tableau1[type] &amp; "," &amp; Tableau1[home_planet] &amp; "," &amp; Tableau1[primary_function]</f>
        <v>"Padme Amidala",24,HUMAN,,</v>
      </c>
      <c r="B26" s="20" t="str">
        <f xml:space="preserve"> IF(Tableau1[[#This Row],[type]]="HUMAN",   Tableau1[name] &amp; "," &amp; Tableau1[id] &amp; "," &amp; Tableau1[home_planet],  "")</f>
        <v>Padme Amidala,24,</v>
      </c>
      <c r="C26" s="21" t="str">
        <f xml:space="preserve"> IF(Tableau1[[#This Row],[type]]="DROID",   Tableau1[name] &amp; "," &amp; Tableau1[id] &amp; "," &amp; Tableau1[[#This Row],[primary_function]],  "")</f>
        <v/>
      </c>
      <c r="D26" s="1" t="str">
        <f>Tableau36[[#This Row],[List of friend''s id]]</f>
        <v/>
      </c>
      <c r="G26" s="1" t="str">
        <f>'Raw Data (source)'!A5</f>
        <v>Padme Amidala est un personnage de l'univers « Officiel » present notamment dans les films La Menace fantôme, L'Attaque des clones et La Revanche des Sith. Reine puis senatrice de la planete Naboo, elle tombe amoureuse du Jedi Anakin Skywalker. Elle succombe en donnant naissance aux jumeaux Luke et Leia5,a 32,a 40,c 4,d 1.</v>
      </c>
      <c r="H26" s="1">
        <f>SEARCH(" est un personnage ", Tableau1[[#This Row],[Raw data]])</f>
        <v>14</v>
      </c>
      <c r="I26" s="1" t="e">
        <f>SEARCH(" sont des personnages ", Tableau1[[#This Row],[Raw data]])</f>
        <v>#VALUE!</v>
      </c>
      <c r="J26" s="17">
        <f>IF(ISERROR(Tableau1[[#This Row],[Position of " 
est un personnage "]]), Tableau1[[#This Row],[Position of " 
sont des personnages "]], Tableau1[[#This Row],[Position of " 
est un personnage "]])</f>
        <v>14</v>
      </c>
      <c r="K26" s="1" t="str">
        <f>MID(Tableau1[[#This Row],[Raw data]],1,Tableau1[[#This Row],[End of name]] - 1)</f>
        <v>Padme Amidala</v>
      </c>
      <c r="L26" s="1" t="str">
        <f>IF( ISERROR(SEARCH("-", Tableau1[[#This Row],[name]])), "HUMAN", "DROID")</f>
        <v>HUMAN</v>
      </c>
      <c r="M26" s="1">
        <v>24</v>
      </c>
      <c r="N26" s="1" t="str">
        <f>Tableau3[[#This Row],[Planet]]</f>
        <v/>
      </c>
      <c r="O26" s="1" t="str">
        <f t="shared" ca="1" si="0"/>
        <v>EMPIRE</v>
      </c>
      <c r="P26" s="1" t="str">
        <f>Tableau36[[#This Row],[List of friend''s id]]</f>
        <v/>
      </c>
      <c r="Q26" s="1" t="e">
        <f>SEARCH("/", Tableau1[[#This Row],[friends]])</f>
        <v>#VALUE!</v>
      </c>
      <c r="R26" s="1" t="str">
        <f>IF(ISERROR(Tableau1[[#This Row],[semi-colon
position]]), "", Tableau1[[#This Row],[semi-colon
position]])</f>
        <v/>
      </c>
      <c r="S26" s="1" t="str">
        <f>IF(Tableau1[[#This Row],[type]]="human", "",  "Function of " &amp; Tableau1[[#This Row],[name]])</f>
        <v/>
      </c>
    </row>
    <row r="27" spans="1:19" x14ac:dyDescent="0.3">
      <c r="A27" s="1" t="str">
        <f xml:space="preserve"> """" &amp; Tableau1[name] &amp; """," &amp; Tableau1[id] &amp; "," &amp; Tableau1[type] &amp; "," &amp; Tableau1[home_planet] &amp; "," &amp; Tableau1[primary_function]</f>
        <v>"Nom Anor",25,HUMAN,,</v>
      </c>
      <c r="B27" s="20" t="str">
        <f xml:space="preserve"> IF(Tableau1[[#This Row],[type]]="HUMAN",   Tableau1[name] &amp; "," &amp; Tableau1[id] &amp; "," &amp; Tableau1[home_planet],  "")</f>
        <v>Nom Anor,25,</v>
      </c>
      <c r="C27" s="21" t="str">
        <f xml:space="preserve"> IF(Tableau1[[#This Row],[type]]="DROID",   Tableau1[name] &amp; "," &amp; Tableau1[id] &amp; "," &amp; Tableau1[[#This Row],[primary_function]],  "")</f>
        <v/>
      </c>
      <c r="D27" s="1" t="str">
        <f>Tableau36[[#This Row],[List of friend''s id]]</f>
        <v>/142,"HUMAN"/213,"HUMAN"</v>
      </c>
      <c r="G27" s="1" t="str">
        <f>'Raw Data (source)'!A6</f>
        <v>Nom Anor est un personnage de l'univers « Legendes ». Haut responsable du peuple des Yuuzhan Vong, il est envoye par ses pairs au sein de l'Empire galactique pour preparer secretement l'invasion de la galaxie. Il meurt lors de la bataille finale qui met fin à l'invasion6.</v>
      </c>
      <c r="H27" s="1">
        <f>SEARCH(" est un personnage ", Tableau1[[#This Row],[Raw data]])</f>
        <v>9</v>
      </c>
      <c r="I27" s="1" t="e">
        <f>SEARCH(" sont des personnages ", Tableau1[[#This Row],[Raw data]])</f>
        <v>#VALUE!</v>
      </c>
      <c r="J27" s="17">
        <f>IF(ISERROR(Tableau1[[#This Row],[Position of " 
est un personnage "]]), Tableau1[[#This Row],[Position of " 
sont des personnages "]], Tableau1[[#This Row],[Position of " 
est un personnage "]])</f>
        <v>9</v>
      </c>
      <c r="K27" s="1" t="str">
        <f>MID(Tableau1[[#This Row],[Raw data]],1,Tableau1[[#This Row],[End of name]] - 1)</f>
        <v>Nom Anor</v>
      </c>
      <c r="L27" s="1" t="str">
        <f>IF( ISERROR(SEARCH("-", Tableau1[[#This Row],[name]])), "HUMAN", "DROID")</f>
        <v>HUMAN</v>
      </c>
      <c r="M27" s="1">
        <v>25</v>
      </c>
      <c r="N27" s="1" t="str">
        <f>Tableau3[[#This Row],[Planet]]</f>
        <v/>
      </c>
      <c r="O27" s="1" t="str">
        <f t="shared" ca="1" si="0"/>
        <v>JEDI</v>
      </c>
      <c r="P27" s="1" t="str">
        <f>Tableau36[[#This Row],[List of friend''s id]]</f>
        <v>/142,"HUMAN"/213,"HUMAN"</v>
      </c>
      <c r="Q27" s="1">
        <f>SEARCH("/", Tableau1[[#This Row],[friends]])</f>
        <v>1</v>
      </c>
      <c r="R27" s="1">
        <f>IF(ISERROR(Tableau1[[#This Row],[semi-colon
position]]), "", Tableau1[[#This Row],[semi-colon
position]])</f>
        <v>1</v>
      </c>
      <c r="S27" s="1" t="str">
        <f>IF(Tableau1[[#This Row],[type]]="human", "",  "Function of " &amp; Tableau1[[#This Row],[name]])</f>
        <v/>
      </c>
    </row>
    <row r="28" spans="1:19" x14ac:dyDescent="0.3">
      <c r="A28" s="1" t="str">
        <f xml:space="preserve"> """" &amp; Tableau1[name] &amp; """," &amp; Tableau1[id] &amp; "," &amp; Tableau1[type] &amp; "," &amp; Tableau1[home_planet] &amp; "," &amp; Tableau1[primary_function]</f>
        <v>"Capitaine Raymus Antilles",26,HUMAN,,</v>
      </c>
      <c r="B28" s="20" t="str">
        <f xml:space="preserve"> IF(Tableau1[[#This Row],[type]]="HUMAN",   Tableau1[name] &amp; "," &amp; Tableau1[id] &amp; "," &amp; Tableau1[home_planet],  "")</f>
        <v>Capitaine Raymus Antilles,26,</v>
      </c>
      <c r="C28" s="21" t="str">
        <f xml:space="preserve"> IF(Tableau1[[#This Row],[type]]="DROID",   Tableau1[name] &amp; "," &amp; Tableau1[id] &amp; "," &amp; Tableau1[[#This Row],[primary_function]],  "")</f>
        <v/>
      </c>
      <c r="D28" s="1" t="str">
        <f>Tableau36[[#This Row],[List of friend''s id]]</f>
        <v/>
      </c>
      <c r="G28" s="1" t="str">
        <f>'Raw Data (source)'!A7</f>
        <v>Capitaine Raymus Antilles est un personnage de l'univers « Officiel » present notamment dans les films La Revanche des Sith, Rogue One et Un nouvel espoir. Il est le chef de la flotte diplomatique du senateur Bail Organa de la planete Alderaan. Alors qu'il convoie en mission secrete la princesse Leia, fille adoptive de Bail, son vaisseau est arraisonne par un bâtiment imperial. Il meurt etrangle par Dark Vador alors que celui-ci l'interrogec 5.</v>
      </c>
      <c r="H28" s="1">
        <f>SEARCH(" est un personnage ", Tableau1[[#This Row],[Raw data]])</f>
        <v>26</v>
      </c>
      <c r="I28" s="1" t="e">
        <f>SEARCH(" sont des personnages ", Tableau1[[#This Row],[Raw data]])</f>
        <v>#VALUE!</v>
      </c>
      <c r="J28" s="17">
        <f>IF(ISERROR(Tableau1[[#This Row],[Position of " 
est un personnage "]]), Tableau1[[#This Row],[Position of " 
sont des personnages "]], Tableau1[[#This Row],[Position of " 
est un personnage "]])</f>
        <v>26</v>
      </c>
      <c r="K28" s="1" t="str">
        <f>MID(Tableau1[[#This Row],[Raw data]],1,Tableau1[[#This Row],[End of name]] - 1)</f>
        <v>Capitaine Raymus Antilles</v>
      </c>
      <c r="L28" s="1" t="str">
        <f>IF( ISERROR(SEARCH("-", Tableau1[[#This Row],[name]])), "HUMAN", "DROID")</f>
        <v>HUMAN</v>
      </c>
      <c r="M28" s="1">
        <v>26</v>
      </c>
      <c r="N28" s="1" t="str">
        <f>Tableau3[[#This Row],[Planet]]</f>
        <v/>
      </c>
      <c r="O28" s="1" t="str">
        <f t="shared" ca="1" si="0"/>
        <v>NEWHOPE</v>
      </c>
      <c r="P28" s="1" t="str">
        <f>Tableau36[[#This Row],[List of friend''s id]]</f>
        <v/>
      </c>
      <c r="Q28" s="1" t="e">
        <f>SEARCH("/", Tableau1[[#This Row],[friends]])</f>
        <v>#VALUE!</v>
      </c>
      <c r="R28" s="1" t="str">
        <f>IF(ISERROR(Tableau1[[#This Row],[semi-colon
position]]), "", Tableau1[[#This Row],[semi-colon
position]])</f>
        <v/>
      </c>
      <c r="S28" s="1" t="str">
        <f>IF(Tableau1[[#This Row],[type]]="human", "",  "Function of " &amp; Tableau1[[#This Row],[name]])</f>
        <v/>
      </c>
    </row>
    <row r="29" spans="1:19" x14ac:dyDescent="0.3">
      <c r="A29" s="1" t="str">
        <f xml:space="preserve"> """" &amp; Tableau1[name] &amp; """," &amp; Tableau1[id] &amp; "," &amp; Tableau1[type] &amp; "," &amp; Tableau1[home_planet] &amp; "," &amp; Tableau1[primary_function]</f>
        <v>"Wedge Antilles",27,HUMAN,Naboo,</v>
      </c>
      <c r="B29" s="20" t="str">
        <f xml:space="preserve"> IF(Tableau1[[#This Row],[type]]="HUMAN",   Tableau1[name] &amp; "," &amp; Tableau1[id] &amp; "," &amp; Tableau1[home_planet],  "")</f>
        <v>Wedge Antilles,27,Naboo</v>
      </c>
      <c r="C29" s="21" t="str">
        <f xml:space="preserve"> IF(Tableau1[[#This Row],[type]]="DROID",   Tableau1[name] &amp; "," &amp; Tableau1[id] &amp; "," &amp; Tableau1[[#This Row],[primary_function]],  "")</f>
        <v/>
      </c>
      <c r="D29" s="1" t="str">
        <f>Tableau36[[#This Row],[List of friend''s id]]</f>
        <v/>
      </c>
      <c r="G29" s="1" t="str">
        <f>'Raw Data (source)'!A8</f>
        <v>Wedge Antilles est un personnage de l'univers « Officiel » et de l'univers « Legendes » present notamment dans les films Un nouvel espoir, L'Empire contre-attaque et Le Retour du Jedi. Pilote de chasseur tres doue, il rejoint l'Alliance rebelle peu de temps apres sa creation. Il est le seul pilote à avoir participe à la destruction de l'etoile noire et de l'etoile de la mort7.</v>
      </c>
      <c r="H29" s="1">
        <f>SEARCH(" est un personnage ", Tableau1[[#This Row],[Raw data]])</f>
        <v>15</v>
      </c>
      <c r="I29" s="1" t="e">
        <f>SEARCH(" sont des personnages ", Tableau1[[#This Row],[Raw data]])</f>
        <v>#VALUE!</v>
      </c>
      <c r="J29" s="17">
        <f>IF(ISERROR(Tableau1[[#This Row],[Position of " 
est un personnage "]]), Tableau1[[#This Row],[Position of " 
sont des personnages "]], Tableau1[[#This Row],[Position of " 
est un personnage "]])</f>
        <v>15</v>
      </c>
      <c r="K29" s="1" t="str">
        <f>MID(Tableau1[[#This Row],[Raw data]],1,Tableau1[[#This Row],[End of name]] - 1)</f>
        <v>Wedge Antilles</v>
      </c>
      <c r="L29" s="1" t="str">
        <f>IF( ISERROR(SEARCH("-", Tableau1[[#This Row],[name]])), "HUMAN", "DROID")</f>
        <v>HUMAN</v>
      </c>
      <c r="M29" s="1">
        <v>27</v>
      </c>
      <c r="N29" s="1" t="str">
        <f>Tableau3[[#This Row],[Planet]]</f>
        <v>Naboo</v>
      </c>
      <c r="O29" s="1" t="str">
        <f t="shared" ca="1" si="0"/>
        <v>EMPIRE</v>
      </c>
      <c r="P29" s="1" t="str">
        <f>Tableau36[[#This Row],[List of friend''s id]]</f>
        <v/>
      </c>
      <c r="Q29" s="1" t="e">
        <f>SEARCH("/", Tableau1[[#This Row],[friends]])</f>
        <v>#VALUE!</v>
      </c>
      <c r="R29" s="1" t="str">
        <f>IF(ISERROR(Tableau1[[#This Row],[semi-colon
position]]), "", Tableau1[[#This Row],[semi-colon
position]])</f>
        <v/>
      </c>
      <c r="S29" s="1" t="str">
        <f>IF(Tableau1[[#This Row],[type]]="human", "",  "Function of " &amp; Tableau1[[#This Row],[name]])</f>
        <v/>
      </c>
    </row>
    <row r="30" spans="1:19" x14ac:dyDescent="0.3">
      <c r="A30" s="1" t="str">
        <f xml:space="preserve"> """" &amp; Tableau1[name] &amp; """," &amp; Tableau1[id] &amp; "," &amp; Tableau1[type] &amp; "," &amp; Tableau1[home_planet] &amp; "," &amp; Tableau1[primary_function]</f>
        <v>"Reine Apailana",28,HUMAN,,</v>
      </c>
      <c r="B30" s="20" t="str">
        <f xml:space="preserve"> IF(Tableau1[[#This Row],[type]]="HUMAN",   Tableau1[name] &amp; "," &amp; Tableau1[id] &amp; "," &amp; Tableau1[home_planet],  "")</f>
        <v>Reine Apailana,28,</v>
      </c>
      <c r="C30" s="21" t="str">
        <f xml:space="preserve"> IF(Tableau1[[#This Row],[type]]="DROID",   Tableau1[name] &amp; "," &amp; Tableau1[id] &amp; "," &amp; Tableau1[[#This Row],[primary_function]],  "")</f>
        <v/>
      </c>
      <c r="D30" s="1" t="str">
        <f>Tableau36[[#This Row],[List of friend''s id]]</f>
        <v>/59,"HUMAN"/213,"HUMAN"</v>
      </c>
      <c r="G30" s="1" t="str">
        <f>'Raw Data (source)'!A9</f>
        <v>Reine Apailana est un personnage de l'univers « Officiel » present notamment dans le film La Revanche des Sith. Elle la reine de la planete Naboo à l'epoque de la mort de la senatrice Padme Amidala. Elle accompagne le cortege funeraire de cette derniere lors de son enterrement sur Nabooc 6.</v>
      </c>
      <c r="H30" s="1">
        <f>SEARCH(" est un personnage ", Tableau1[[#This Row],[Raw data]])</f>
        <v>15</v>
      </c>
      <c r="I30" s="1" t="e">
        <f>SEARCH(" sont des personnages ", Tableau1[[#This Row],[Raw data]])</f>
        <v>#VALUE!</v>
      </c>
      <c r="J30" s="17">
        <f>IF(ISERROR(Tableau1[[#This Row],[Position of " 
est un personnage "]]), Tableau1[[#This Row],[Position of " 
sont des personnages "]], Tableau1[[#This Row],[Position of " 
est un personnage "]])</f>
        <v>15</v>
      </c>
      <c r="K30" s="1" t="str">
        <f>MID(Tableau1[[#This Row],[Raw data]],1,Tableau1[[#This Row],[End of name]] - 1)</f>
        <v>Reine Apailana</v>
      </c>
      <c r="L30" s="1" t="str">
        <f>IF( ISERROR(SEARCH("-", Tableau1[[#This Row],[name]])), "HUMAN", "DROID")</f>
        <v>HUMAN</v>
      </c>
      <c r="M30" s="1">
        <v>28</v>
      </c>
      <c r="N30" s="1" t="str">
        <f>Tableau3[[#This Row],[Planet]]</f>
        <v/>
      </c>
      <c r="O30" s="1" t="str">
        <f t="shared" ca="1" si="0"/>
        <v>JEDI</v>
      </c>
      <c r="P30" s="1" t="str">
        <f>Tableau36[[#This Row],[List of friend''s id]]</f>
        <v>/59,"HUMAN"/213,"HUMAN"</v>
      </c>
      <c r="Q30" s="1">
        <f>SEARCH("/", Tableau1[[#This Row],[friends]])</f>
        <v>1</v>
      </c>
      <c r="R30" s="1">
        <f>IF(ISERROR(Tableau1[[#This Row],[semi-colon
position]]), "", Tableau1[[#This Row],[semi-colon
position]])</f>
        <v>1</v>
      </c>
      <c r="S30" s="1" t="str">
        <f>IF(Tableau1[[#This Row],[type]]="human", "",  "Function of " &amp; Tableau1[[#This Row],[name]])</f>
        <v/>
      </c>
    </row>
    <row r="31" spans="1:19" x14ac:dyDescent="0.3">
      <c r="A31" s="1" t="str">
        <f xml:space="preserve"> """" &amp; Tableau1[name] &amp; """," &amp; Tableau1[id] &amp; "," &amp; Tableau1[type] &amp; "," &amp; Tableau1[home_planet] &amp; "," &amp; Tableau1[primary_function]</f>
        <v>"Passel Argente",29,HUMAN,,</v>
      </c>
      <c r="B31" s="20" t="str">
        <f xml:space="preserve"> IF(Tableau1[[#This Row],[type]]="HUMAN",   Tableau1[name] &amp; "," &amp; Tableau1[id] &amp; "," &amp; Tableau1[home_planet],  "")</f>
        <v>Passel Argente,29,</v>
      </c>
      <c r="C31" s="21" t="str">
        <f xml:space="preserve"> IF(Tableau1[[#This Row],[type]]="DROID",   Tableau1[name] &amp; "," &amp; Tableau1[id] &amp; "," &amp; Tableau1[[#This Row],[primary_function]],  "")</f>
        <v/>
      </c>
      <c r="D31" s="1" t="str">
        <f>Tableau36[[#This Row],[List of friend''s id]]</f>
        <v/>
      </c>
      <c r="G31" s="1" t="str">
        <f>'Raw Data (source)'!A10</f>
        <v>Passel Argente est un personnage de l'univers « Officiel » present notamment dans les films L'Attaque des clones et La Revanche des Sith. Il est le magistrat de l'organisation commerciale l'Alliance des Corporations. Il s'allie au Comte Dooku pour former la Confederation des systemes independants et declencher la guerre des clones. Il est tue avec les autres dirigeants de la Confederation par Dark Vador8,c 7.</v>
      </c>
      <c r="H31" s="1">
        <f>SEARCH(" est un personnage ", Tableau1[[#This Row],[Raw data]])</f>
        <v>15</v>
      </c>
      <c r="I31" s="1" t="e">
        <f>SEARCH(" sont des personnages ", Tableau1[[#This Row],[Raw data]])</f>
        <v>#VALUE!</v>
      </c>
      <c r="J31" s="17">
        <f>IF(ISERROR(Tableau1[[#This Row],[Position of " 
est un personnage "]]), Tableau1[[#This Row],[Position of " 
sont des personnages "]], Tableau1[[#This Row],[Position of " 
est un personnage "]])</f>
        <v>15</v>
      </c>
      <c r="K31" s="1" t="str">
        <f>MID(Tableau1[[#This Row],[Raw data]],1,Tableau1[[#This Row],[End of name]] - 1)</f>
        <v>Passel Argente</v>
      </c>
      <c r="L31" s="1" t="str">
        <f>IF( ISERROR(SEARCH("-", Tableau1[[#This Row],[name]])), "HUMAN", "DROID")</f>
        <v>HUMAN</v>
      </c>
      <c r="M31" s="1">
        <v>29</v>
      </c>
      <c r="N31" s="1" t="str">
        <f>Tableau3[[#This Row],[Planet]]</f>
        <v/>
      </c>
      <c r="O31" s="1" t="str">
        <f t="shared" ca="1" si="0"/>
        <v>NEWHOPE</v>
      </c>
      <c r="P31" s="1" t="str">
        <f>Tableau36[[#This Row],[List of friend''s id]]</f>
        <v/>
      </c>
      <c r="Q31" s="1" t="e">
        <f>SEARCH("/", Tableau1[[#This Row],[friends]])</f>
        <v>#VALUE!</v>
      </c>
      <c r="R31" s="1" t="str">
        <f>IF(ISERROR(Tableau1[[#This Row],[semi-colon
position]]), "", Tableau1[[#This Row],[semi-colon
position]])</f>
        <v/>
      </c>
      <c r="S31" s="1" t="str">
        <f>IF(Tableau1[[#This Row],[type]]="human", "",  "Function of " &amp; Tableau1[[#This Row],[name]])</f>
        <v/>
      </c>
    </row>
    <row r="32" spans="1:19" x14ac:dyDescent="0.3">
      <c r="A32" s="1" t="str">
        <f xml:space="preserve"> """" &amp; Tableau1[name] &amp; """," &amp; Tableau1[id] &amp; "," &amp; Tableau1[type] &amp; "," &amp; Tableau1[home_planet] &amp; "," &amp; Tableau1[primary_function]</f>
        <v>"Ello Asty",30,HUMAN,,</v>
      </c>
      <c r="B32" s="20" t="str">
        <f xml:space="preserve"> IF(Tableau1[[#This Row],[type]]="HUMAN",   Tableau1[name] &amp; "," &amp; Tableau1[id] &amp; "," &amp; Tableau1[home_planet],  "")</f>
        <v>Ello Asty,30,</v>
      </c>
      <c r="C32" s="21" t="str">
        <f xml:space="preserve"> IF(Tableau1[[#This Row],[type]]="DROID",   Tableau1[name] &amp; "," &amp; Tableau1[id] &amp; "," &amp; Tableau1[[#This Row],[primary_function]],  "")</f>
        <v/>
      </c>
      <c r="D32" s="1" t="str">
        <f>Tableau36[[#This Row],[List of friend''s id]]</f>
        <v>/8,"DROID"/180,"HUMAN"</v>
      </c>
      <c r="G32" s="1" t="str">
        <f>'Raw Data (source)'!A11</f>
        <v>Ello Asty est un personnage de l'univers « Officiel » present notamment dans le film Le Reveil de la Force. Il est un pilote de la Resistance durant la bataille de la base Starkiller. Il sert dans l'escadron bleue 2.</v>
      </c>
      <c r="H32" s="1">
        <f>SEARCH(" est un personnage ", Tableau1[[#This Row],[Raw data]])</f>
        <v>10</v>
      </c>
      <c r="I32" s="1" t="e">
        <f>SEARCH(" sont des personnages ", Tableau1[[#This Row],[Raw data]])</f>
        <v>#VALUE!</v>
      </c>
      <c r="J32" s="17">
        <f>IF(ISERROR(Tableau1[[#This Row],[Position of " 
est un personnage "]]), Tableau1[[#This Row],[Position of " 
sont des personnages "]], Tableau1[[#This Row],[Position of " 
est un personnage "]])</f>
        <v>10</v>
      </c>
      <c r="K32" s="1" t="str">
        <f>MID(Tableau1[[#This Row],[Raw data]],1,Tableau1[[#This Row],[End of name]] - 1)</f>
        <v>Ello Asty</v>
      </c>
      <c r="L32" s="1" t="str">
        <f>IF( ISERROR(SEARCH("-", Tableau1[[#This Row],[name]])), "HUMAN", "DROID")</f>
        <v>HUMAN</v>
      </c>
      <c r="M32" s="1">
        <v>30</v>
      </c>
      <c r="N32" s="1" t="str">
        <f>Tableau3[[#This Row],[Planet]]</f>
        <v/>
      </c>
      <c r="O32" s="1" t="str">
        <f t="shared" ca="1" si="0"/>
        <v>EMPIRE</v>
      </c>
      <c r="P32" s="1" t="str">
        <f>Tableau36[[#This Row],[List of friend''s id]]</f>
        <v>/8,"DROID"/180,"HUMAN"</v>
      </c>
      <c r="Q32" s="1">
        <f>SEARCH("/", Tableau1[[#This Row],[friends]])</f>
        <v>1</v>
      </c>
      <c r="R32" s="1">
        <f>IF(ISERROR(Tableau1[[#This Row],[semi-colon
position]]), "", Tableau1[[#This Row],[semi-colon
position]])</f>
        <v>1</v>
      </c>
      <c r="S32" s="1" t="str">
        <f>IF(Tableau1[[#This Row],[type]]="human", "",  "Function of " &amp; Tableau1[[#This Row],[name]])</f>
        <v/>
      </c>
    </row>
    <row r="33" spans="1:19" x14ac:dyDescent="0.3">
      <c r="A33" s="1" t="str">
        <f xml:space="preserve"> """" &amp; Tableau1[name] &amp; """," &amp; Tableau1[id] &amp; "," &amp; Tableau1[type] &amp; "," &amp; Tableau1[home_planet] &amp; "," &amp; Tableau1[primary_function]</f>
        <v>"Ponda Baba",31,HUMAN,,</v>
      </c>
      <c r="B33" s="20" t="str">
        <f xml:space="preserve"> IF(Tableau1[[#This Row],[type]]="HUMAN",   Tableau1[name] &amp; "," &amp; Tableau1[id] &amp; "," &amp; Tableau1[home_planet],  "")</f>
        <v>Ponda Baba,31,</v>
      </c>
      <c r="C33" s="21" t="str">
        <f xml:space="preserve"> IF(Tableau1[[#This Row],[type]]="DROID",   Tableau1[name] &amp; "," &amp; Tableau1[id] &amp; "," &amp; Tableau1[[#This Row],[primary_function]],  "")</f>
        <v/>
      </c>
      <c r="D33" s="1" t="str">
        <f>Tableau36[[#This Row],[List of friend''s id]]</f>
        <v>/8,"DROID"</v>
      </c>
      <c r="G33" s="1" t="str">
        <f>'Raw Data (source)'!A12</f>
        <v>Ponda Baba est un personnage de l'univers « Officiel » present notamment dans les films Rogue One et Un nouvel espoir. C'est un malfrat associe au Docteur Evazan et condamne à mort sur plusieurs planetes de la galaxie. Sur la planete Tatooine, il cherche querelle au jeune Luke Skywalker dans un bar. Durant la bagarre qui s'ensuit, Obi-Wan Kenobi, le mentor de Luke, lui coupe un bras avec son sabre laserc 8.</v>
      </c>
      <c r="H33" s="1">
        <f>SEARCH(" est un personnage ", Tableau1[[#This Row],[Raw data]])</f>
        <v>11</v>
      </c>
      <c r="I33" s="1" t="e">
        <f>SEARCH(" sont des personnages ", Tableau1[[#This Row],[Raw data]])</f>
        <v>#VALUE!</v>
      </c>
      <c r="J33" s="17">
        <f>IF(ISERROR(Tableau1[[#This Row],[Position of " 
est un personnage "]]), Tableau1[[#This Row],[Position of " 
sont des personnages "]], Tableau1[[#This Row],[Position of " 
est un personnage "]])</f>
        <v>11</v>
      </c>
      <c r="K33" s="1" t="str">
        <f>MID(Tableau1[[#This Row],[Raw data]],1,Tableau1[[#This Row],[End of name]] - 1)</f>
        <v>Ponda Baba</v>
      </c>
      <c r="L33" s="1" t="str">
        <f>IF( ISERROR(SEARCH("-", Tableau1[[#This Row],[name]])), "HUMAN", "DROID")</f>
        <v>HUMAN</v>
      </c>
      <c r="M33" s="1">
        <v>31</v>
      </c>
      <c r="N33" s="1" t="str">
        <f>Tableau3[[#This Row],[Planet]]</f>
        <v/>
      </c>
      <c r="O33" s="1" t="str">
        <f t="shared" ca="1" si="0"/>
        <v>JEDI</v>
      </c>
      <c r="P33" s="1" t="str">
        <f>Tableau36[[#This Row],[List of friend''s id]]</f>
        <v>/8,"DROID"</v>
      </c>
      <c r="Q33" s="1">
        <f>SEARCH("/", Tableau1[[#This Row],[friends]])</f>
        <v>1</v>
      </c>
      <c r="R33" s="1">
        <f>IF(ISERROR(Tableau1[[#This Row],[semi-colon
position]]), "", Tableau1[[#This Row],[semi-colon
position]])</f>
        <v>1</v>
      </c>
      <c r="S33" s="1" t="str">
        <f>IF(Tableau1[[#This Row],[type]]="human", "",  "Function of " &amp; Tableau1[[#This Row],[name]])</f>
        <v/>
      </c>
    </row>
    <row r="34" spans="1:19" x14ac:dyDescent="0.3">
      <c r="A34" s="1" t="str">
        <f xml:space="preserve"> """" &amp; Tableau1[name] &amp; """," &amp; Tableau1[id] &amp; "," &amp; Tableau1[type] &amp; "," &amp; Tableau1[home_planet] &amp; "," &amp; Tableau1[primary_function]</f>
        <v>"Hermione Bagwa",32,HUMAN,,</v>
      </c>
      <c r="B34" s="20" t="str">
        <f xml:space="preserve"> IF(Tableau1[[#This Row],[type]]="HUMAN",   Tableau1[name] &amp; "," &amp; Tableau1[id] &amp; "," &amp; Tableau1[home_planet],  "")</f>
        <v>Hermione Bagwa,32,</v>
      </c>
      <c r="C34" s="21" t="str">
        <f xml:space="preserve"> IF(Tableau1[[#This Row],[type]]="DROID",   Tableau1[name] &amp; "," &amp; Tableau1[id] &amp; "," &amp; Tableau1[[#This Row],[primary_function]],  "")</f>
        <v/>
      </c>
      <c r="D34" s="1" t="str">
        <f>Tableau36[[#This Row],[List of friend''s id]]</f>
        <v/>
      </c>
      <c r="G34" s="1" t="str">
        <f>'Raw Data (source)'!A13</f>
        <v>Hermione Bagwa est un personnage de l'univers « Officiel » present notamment dans le film L'Attaque des clones. C'est la serveuse du restaurant « Chez Dexter ». Elle accueille Obi-Wan Kenobi quand celui-ci enquête sur la tentative de meurtre sur la senatrice Amidala9.</v>
      </c>
      <c r="H34" s="1">
        <f>SEARCH(" est un personnage ", Tableau1[[#This Row],[Raw data]])</f>
        <v>15</v>
      </c>
      <c r="I34" s="1" t="e">
        <f>SEARCH(" sont des personnages ", Tableau1[[#This Row],[Raw data]])</f>
        <v>#VALUE!</v>
      </c>
      <c r="J34" s="17">
        <f>IF(ISERROR(Tableau1[[#This Row],[Position of " 
est un personnage "]]), Tableau1[[#This Row],[Position of " 
sont des personnages "]], Tableau1[[#This Row],[Position of " 
est un personnage "]])</f>
        <v>15</v>
      </c>
      <c r="K34" s="1" t="str">
        <f>MID(Tableau1[[#This Row],[Raw data]],1,Tableau1[[#This Row],[End of name]] - 1)</f>
        <v>Hermione Bagwa</v>
      </c>
      <c r="L34" s="1" t="str">
        <f>IF( ISERROR(SEARCH("-", Tableau1[[#This Row],[name]])), "HUMAN", "DROID")</f>
        <v>HUMAN</v>
      </c>
      <c r="M34" s="1">
        <v>32</v>
      </c>
      <c r="N34" s="1" t="str">
        <f>Tableau3[[#This Row],[Planet]]</f>
        <v/>
      </c>
      <c r="O34" s="1" t="str">
        <f t="shared" ca="1" si="0"/>
        <v>NEWHOPE</v>
      </c>
      <c r="P34" s="1" t="str">
        <f>Tableau36[[#This Row],[List of friend''s id]]</f>
        <v/>
      </c>
      <c r="Q34" s="1" t="e">
        <f>SEARCH("/", Tableau1[[#This Row],[friends]])</f>
        <v>#VALUE!</v>
      </c>
      <c r="R34" s="1" t="str">
        <f>IF(ISERROR(Tableau1[[#This Row],[semi-colon
position]]), "", Tableau1[[#This Row],[semi-colon
position]])</f>
        <v/>
      </c>
      <c r="S34" s="1" t="str">
        <f>IF(Tableau1[[#This Row],[type]]="human", "",  "Function of " &amp; Tableau1[[#This Row],[name]])</f>
        <v/>
      </c>
    </row>
    <row r="35" spans="1:19" x14ac:dyDescent="0.3">
      <c r="A35" s="1" t="str">
        <f xml:space="preserve"> """" &amp; Tableau1[name] &amp; """," &amp; Tableau1[id] &amp; "," &amp; Tableau1[type] &amp; "," &amp; Tableau1[home_planet] &amp; "," &amp; Tableau1[primary_function]</f>
        <v>"Dark Bane",33,HUMAN,,</v>
      </c>
      <c r="B35" s="20" t="str">
        <f xml:space="preserve"> IF(Tableau1[[#This Row],[type]]="HUMAN",   Tableau1[name] &amp; "," &amp; Tableau1[id] &amp; "," &amp; Tableau1[home_planet],  "")</f>
        <v>Dark Bane,33,</v>
      </c>
      <c r="C35" s="21" t="str">
        <f xml:space="preserve"> IF(Tableau1[[#This Row],[type]]="DROID",   Tableau1[name] &amp; "," &amp; Tableau1[id] &amp; "," &amp; Tableau1[[#This Row],[primary_function]],  "")</f>
        <v/>
      </c>
      <c r="D35" s="1" t="str">
        <f>Tableau36[[#This Row],[List of friend''s id]]</f>
        <v>/179,"HUMAN"</v>
      </c>
      <c r="G35" s="1" t="str">
        <f>'Raw Data (source)'!A15</f>
        <v>Dark Bane est un personnage de l'univers « Officiel » et de l'univers « Legendes » present notamment dans la serie televisee The Clone Wars. Seigneur Sith vivant mille ans avant la bataille de Yavin. Il supprime tous ses rivaux et instaure une regle dans l'ordre Sith selon laquelle il n'y aurait plus que deux seigneurs : un maître et son apprenti. Il est par la suite tue par sa propre apprentie10.</v>
      </c>
      <c r="H35" s="1">
        <f>SEARCH(" est un personnage ", Tableau1[[#This Row],[Raw data]])</f>
        <v>10</v>
      </c>
      <c r="I35" s="1" t="e">
        <f>SEARCH(" sont des personnages ", Tableau1[[#This Row],[Raw data]])</f>
        <v>#VALUE!</v>
      </c>
      <c r="J35" s="17">
        <f>IF(ISERROR(Tableau1[[#This Row],[Position of " 
est un personnage "]]), Tableau1[[#This Row],[Position of " 
sont des personnages "]], Tableau1[[#This Row],[Position of " 
est un personnage "]])</f>
        <v>10</v>
      </c>
      <c r="K35" s="1" t="str">
        <f>MID(Tableau1[[#This Row],[Raw data]],1,Tableau1[[#This Row],[End of name]] - 1)</f>
        <v>Dark Bane</v>
      </c>
      <c r="L35" s="1" t="str">
        <f>IF( ISERROR(SEARCH("-", Tableau1[[#This Row],[name]])), "HUMAN", "DROID")</f>
        <v>HUMAN</v>
      </c>
      <c r="M35" s="1">
        <v>33</v>
      </c>
      <c r="N35" s="1" t="str">
        <f>Tableau3[[#This Row],[Planet]]</f>
        <v/>
      </c>
      <c r="O35" s="1" t="str">
        <f t="shared" ca="1" si="0"/>
        <v>EMPIRE</v>
      </c>
      <c r="P35" s="1" t="str">
        <f>Tableau36[[#This Row],[List of friend''s id]]</f>
        <v>/179,"HUMAN"</v>
      </c>
      <c r="Q35" s="1">
        <f>SEARCH("/", Tableau1[[#This Row],[friends]])</f>
        <v>1</v>
      </c>
      <c r="R35" s="1">
        <f>IF(ISERROR(Tableau1[[#This Row],[semi-colon
position]]), "", Tableau1[[#This Row],[semi-colon
position]])</f>
        <v>1</v>
      </c>
      <c r="S35" s="1" t="str">
        <f>IF(Tableau1[[#This Row],[type]]="human", "",  "Function of " &amp; Tableau1[[#This Row],[name]])</f>
        <v/>
      </c>
    </row>
    <row r="36" spans="1:19" x14ac:dyDescent="0.3">
      <c r="A36" s="1" t="str">
        <f xml:space="preserve"> """" &amp; Tableau1[name] &amp; """," &amp; Tableau1[id] &amp; "," &amp; Tableau1[type] &amp; "," &amp; Tableau1[home_planet] &amp; "," &amp; Tableau1[primary_function]</f>
        <v>"Kirster Banai",34,HUMAN,,</v>
      </c>
      <c r="B36" s="20" t="str">
        <f xml:space="preserve"> IF(Tableau1[[#This Row],[type]]="HUMAN",   Tableau1[name] &amp; "," &amp; Tableau1[id] &amp; "," &amp; Tableau1[home_planet],  "")</f>
        <v>Kirster Banai,34,</v>
      </c>
      <c r="C36" s="21" t="str">
        <f xml:space="preserve"> IF(Tableau1[[#This Row],[type]]="DROID",   Tableau1[name] &amp; "," &amp; Tableau1[id] &amp; "," &amp; Tableau1[[#This Row],[primary_function]],  "")</f>
        <v/>
      </c>
      <c r="D36" s="1" t="str">
        <f>Tableau36[[#This Row],[List of friend''s id]]</f>
        <v>/93,"HUMAN"/180,"HUMAN"</v>
      </c>
      <c r="G36" s="1" t="str">
        <f>'Raw Data (source)'!A16</f>
        <v>Kirster Banai est un personnage de l'univers « Officiel » present notamment dans le film La Menace fantôme. Il est le meilleur ami d'Anakin Skywalker alors que celui-ci est un jeune esclave sur la planete Tatooine11.</v>
      </c>
      <c r="H36" s="1">
        <f>SEARCH(" est un personnage ", Tableau1[[#This Row],[Raw data]])</f>
        <v>14</v>
      </c>
      <c r="I36" s="1" t="e">
        <f>SEARCH(" sont des personnages ", Tableau1[[#This Row],[Raw data]])</f>
        <v>#VALUE!</v>
      </c>
      <c r="J36" s="17">
        <f>IF(ISERROR(Tableau1[[#This Row],[Position of " 
est un personnage "]]), Tableau1[[#This Row],[Position of " 
sont des personnages "]], Tableau1[[#This Row],[Position of " 
est un personnage "]])</f>
        <v>14</v>
      </c>
      <c r="K36" s="1" t="str">
        <f>MID(Tableau1[[#This Row],[Raw data]],1,Tableau1[[#This Row],[End of name]] - 1)</f>
        <v>Kirster Banai</v>
      </c>
      <c r="L36" s="1" t="str">
        <f>IF( ISERROR(SEARCH("-", Tableau1[[#This Row],[name]])), "HUMAN", "DROID")</f>
        <v>HUMAN</v>
      </c>
      <c r="M36" s="1">
        <v>34</v>
      </c>
      <c r="N36" s="1" t="str">
        <f>Tableau3[[#This Row],[Planet]]</f>
        <v/>
      </c>
      <c r="O36" s="1" t="str">
        <f t="shared" ca="1" si="0"/>
        <v>JEDI</v>
      </c>
      <c r="P36" s="1" t="str">
        <f>Tableau36[[#This Row],[List of friend''s id]]</f>
        <v>/93,"HUMAN"/180,"HUMAN"</v>
      </c>
      <c r="Q36" s="1">
        <f>SEARCH("/", Tableau1[[#This Row],[friends]])</f>
        <v>1</v>
      </c>
      <c r="R36" s="1">
        <f>IF(ISERROR(Tableau1[[#This Row],[semi-colon
position]]), "", Tableau1[[#This Row],[semi-colon
position]])</f>
        <v>1</v>
      </c>
      <c r="S36" s="1" t="str">
        <f>IF(Tableau1[[#This Row],[type]]="human", "",  "Function of " &amp; Tableau1[[#This Row],[name]])</f>
        <v/>
      </c>
    </row>
    <row r="37" spans="1:19" x14ac:dyDescent="0.3">
      <c r="A37" s="1" t="str">
        <f xml:space="preserve"> """" &amp; Tableau1[name] &amp; """," &amp; Tableau1[id] &amp; "," &amp; Tableau1[type] &amp; "," &amp; Tableau1[home_planet] &amp; "," &amp; Tableau1[primary_function]</f>
        <v>"Barada",35,HUMAN,,</v>
      </c>
      <c r="B37" s="20" t="str">
        <f xml:space="preserve"> IF(Tableau1[[#This Row],[type]]="HUMAN",   Tableau1[name] &amp; "," &amp; Tableau1[id] &amp; "," &amp; Tableau1[home_planet],  "")</f>
        <v>Barada,35,</v>
      </c>
      <c r="C37" s="21" t="str">
        <f xml:space="preserve"> IF(Tableau1[[#This Row],[type]]="DROID",   Tableau1[name] &amp; "," &amp; Tableau1[id] &amp; "," &amp; Tableau1[[#This Row],[primary_function]],  "")</f>
        <v/>
      </c>
      <c r="D37" s="1" t="str">
        <f>Tableau36[[#This Row],[List of friend''s id]]</f>
        <v/>
      </c>
      <c r="G37" s="1" t="str">
        <f>'Raw Data (source)'!A17</f>
        <v>Barada est un personnage de l'univers « Officiel » present notamment dans le film Le Retour du Jedi. C'est l'esclave maître des esquifs du puissant trafiquant Jabba le Hutt. Il est tue par le Jedi Luke Skywalker lors de la tentative d'execution de celui-ci ordonnee par Jabba12.</v>
      </c>
      <c r="H37" s="1">
        <f>SEARCH(" est un personnage ", Tableau1[[#This Row],[Raw data]])</f>
        <v>7</v>
      </c>
      <c r="I37" s="1" t="e">
        <f>SEARCH(" sont des personnages ", Tableau1[[#This Row],[Raw data]])</f>
        <v>#VALUE!</v>
      </c>
      <c r="J37" s="17">
        <f>IF(ISERROR(Tableau1[[#This Row],[Position of " 
est un personnage "]]), Tableau1[[#This Row],[Position of " 
sont des personnages "]], Tableau1[[#This Row],[Position of " 
est un personnage "]])</f>
        <v>7</v>
      </c>
      <c r="K37" s="1" t="str">
        <f>MID(Tableau1[[#This Row],[Raw data]],1,Tableau1[[#This Row],[End of name]] - 1)</f>
        <v>Barada</v>
      </c>
      <c r="L37" s="1" t="str">
        <f>IF( ISERROR(SEARCH("-", Tableau1[[#This Row],[name]])), "HUMAN", "DROID")</f>
        <v>HUMAN</v>
      </c>
      <c r="M37" s="1">
        <v>35</v>
      </c>
      <c r="N37" s="1" t="str">
        <f>Tableau3[[#This Row],[Planet]]</f>
        <v/>
      </c>
      <c r="O37" s="1" t="str">
        <f t="shared" ca="1" si="0"/>
        <v>NEWHOPE</v>
      </c>
      <c r="P37" s="1" t="str">
        <f>Tableau36[[#This Row],[List of friend''s id]]</f>
        <v/>
      </c>
      <c r="Q37" s="1" t="e">
        <f>SEARCH("/", Tableau1[[#This Row],[friends]])</f>
        <v>#VALUE!</v>
      </c>
      <c r="R37" s="1" t="str">
        <f>IF(ISERROR(Tableau1[[#This Row],[semi-colon
position]]), "", Tableau1[[#This Row],[semi-colon
position]])</f>
        <v/>
      </c>
      <c r="S37" s="1" t="str">
        <f>IF(Tableau1[[#This Row],[type]]="human", "",  "Function of " &amp; Tableau1[[#This Row],[name]])</f>
        <v/>
      </c>
    </row>
    <row r="38" spans="1:19" x14ac:dyDescent="0.3">
      <c r="A38" s="1" t="str">
        <f xml:space="preserve"> """" &amp; Tableau1[name] &amp; """," &amp; Tableau1[id] &amp; "," &amp; Tableau1[type] &amp; "," &amp; Tableau1[home_planet] &amp; "," &amp; Tableau1[primary_function]</f>
        <v>"Sio Bibble",36,HUMAN,,</v>
      </c>
      <c r="B38" s="20" t="str">
        <f xml:space="preserve"> IF(Tableau1[[#This Row],[type]]="HUMAN",   Tableau1[name] &amp; "," &amp; Tableau1[id] &amp; "," &amp; Tableau1[home_planet],  "")</f>
        <v>Sio Bibble,36,</v>
      </c>
      <c r="C38" s="21" t="str">
        <f xml:space="preserve"> IF(Tableau1[[#This Row],[type]]="DROID",   Tableau1[name] &amp; "," &amp; Tableau1[id] &amp; "," &amp; Tableau1[[#This Row],[primary_function]],  "")</f>
        <v/>
      </c>
      <c r="D38" s="1" t="str">
        <f>Tableau36[[#This Row],[List of friend''s id]]</f>
        <v/>
      </c>
      <c r="G38" s="1" t="str">
        <f>'Raw Data (source)'!A19</f>
        <v>Sio Bibble est un personnage de l'univers « Officiel » present notamment dans les films La Menace fantôme et L'Attaque des clones. Il est le gouverneur de Theed, la capitale de la planete Naboo. Fidele de la reine Amidala, il decide de rester proteger ses concitoyens lorsque la reine doit s'enfuir pour ne pas tomber dans les mains de l'armee qui envahit sa planete. Il est present aux funerailles de Padme Amidala13,c 9.</v>
      </c>
      <c r="H38" s="1">
        <f>SEARCH(" est un personnage ", Tableau1[[#This Row],[Raw data]])</f>
        <v>11</v>
      </c>
      <c r="I38" s="1" t="e">
        <f>SEARCH(" sont des personnages ", Tableau1[[#This Row],[Raw data]])</f>
        <v>#VALUE!</v>
      </c>
      <c r="J38" s="17">
        <f>IF(ISERROR(Tableau1[[#This Row],[Position of " 
est un personnage "]]), Tableau1[[#This Row],[Position of " 
sont des personnages "]], Tableau1[[#This Row],[Position of " 
est un personnage "]])</f>
        <v>11</v>
      </c>
      <c r="K38" s="1" t="str">
        <f>MID(Tableau1[[#This Row],[Raw data]],1,Tableau1[[#This Row],[End of name]] - 1)</f>
        <v>Sio Bibble</v>
      </c>
      <c r="L38" s="1" t="str">
        <f>IF( ISERROR(SEARCH("-", Tableau1[[#This Row],[name]])), "HUMAN", "DROID")</f>
        <v>HUMAN</v>
      </c>
      <c r="M38" s="1">
        <v>36</v>
      </c>
      <c r="N38" s="1" t="str">
        <f>Tableau3[[#This Row],[Planet]]</f>
        <v/>
      </c>
      <c r="O38" s="1" t="str">
        <f t="shared" ca="1" si="0"/>
        <v>EMPIRE</v>
      </c>
      <c r="P38" s="1" t="str">
        <f>Tableau36[[#This Row],[List of friend''s id]]</f>
        <v/>
      </c>
      <c r="Q38" s="1" t="e">
        <f>SEARCH("/", Tableau1[[#This Row],[friends]])</f>
        <v>#VALUE!</v>
      </c>
      <c r="R38" s="1" t="str">
        <f>IF(ISERROR(Tableau1[[#This Row],[semi-colon
position]]), "", Tableau1[[#This Row],[semi-colon
position]])</f>
        <v/>
      </c>
      <c r="S38" s="1" t="str">
        <f>IF(Tableau1[[#This Row],[type]]="human", "",  "Function of " &amp; Tableau1[[#This Row],[name]])</f>
        <v/>
      </c>
    </row>
    <row r="39" spans="1:19" x14ac:dyDescent="0.3">
      <c r="A39" s="1" t="str">
        <f xml:space="preserve"> """" &amp; Tableau1[name] &amp; """," &amp; Tableau1[id] &amp; "," &amp; Tableau1[type] &amp; "," &amp; Tableau1[home_planet] &amp; "," &amp; Tableau1[primary_function]</f>
        <v>"Depa Billaba",37,HUMAN,,</v>
      </c>
      <c r="B39" s="20" t="str">
        <f xml:space="preserve"> IF(Tableau1[[#This Row],[type]]="HUMAN",   Tableau1[name] &amp; "," &amp; Tableau1[id] &amp; "," &amp; Tableau1[home_planet],  "")</f>
        <v>Depa Billaba,37,</v>
      </c>
      <c r="C39" s="21" t="str">
        <f xml:space="preserve"> IF(Tableau1[[#This Row],[type]]="DROID",   Tableau1[name] &amp; "," &amp; Tableau1[id] &amp; "," &amp; Tableau1[[#This Row],[primary_function]],  "")</f>
        <v/>
      </c>
      <c r="D39" s="1" t="str">
        <f>Tableau36[[#This Row],[List of friend''s id]]</f>
        <v>/7,"DROID"</v>
      </c>
      <c r="G39" s="1" t="str">
        <f>'Raw Data (source)'!A20</f>
        <v>Depa Billaba est un personnage de l'univers « Officiel » et de l'univers « Legendes » present notamment dans les films La Menace fantôme et L'Attaque des clones. Elle est un maître Jedi qui siege au sein du conseil Jedi, la plus haute autorite de l'ordre. Elle meurt à la fin de la Guerre des clones14,c 10.</v>
      </c>
      <c r="H39" s="1">
        <f>SEARCH(" est un personnage ", Tableau1[[#This Row],[Raw data]])</f>
        <v>13</v>
      </c>
      <c r="I39" s="1" t="e">
        <f>SEARCH(" sont des personnages ", Tableau1[[#This Row],[Raw data]])</f>
        <v>#VALUE!</v>
      </c>
      <c r="J39" s="17">
        <f>IF(ISERROR(Tableau1[[#This Row],[Position of " 
est un personnage "]]), Tableau1[[#This Row],[Position of " 
sont des personnages "]], Tableau1[[#This Row],[Position of " 
est un personnage "]])</f>
        <v>13</v>
      </c>
      <c r="K39" s="1" t="str">
        <f>MID(Tableau1[[#This Row],[Raw data]],1,Tableau1[[#This Row],[End of name]] - 1)</f>
        <v>Depa Billaba</v>
      </c>
      <c r="L39" s="1" t="str">
        <f>IF( ISERROR(SEARCH("-", Tableau1[[#This Row],[name]])), "HUMAN", "DROID")</f>
        <v>HUMAN</v>
      </c>
      <c r="M39" s="1">
        <v>37</v>
      </c>
      <c r="N39" s="1" t="str">
        <f>Tableau3[[#This Row],[Planet]]</f>
        <v/>
      </c>
      <c r="O39" s="1" t="str">
        <f t="shared" ca="1" si="0"/>
        <v>JEDI</v>
      </c>
      <c r="P39" s="1" t="str">
        <f>Tableau36[[#This Row],[List of friend''s id]]</f>
        <v>/7,"DROID"</v>
      </c>
      <c r="Q39" s="1">
        <f>SEARCH("/", Tableau1[[#This Row],[friends]])</f>
        <v>1</v>
      </c>
      <c r="R39" s="1">
        <f>IF(ISERROR(Tableau1[[#This Row],[semi-colon
position]]), "", Tableau1[[#This Row],[semi-colon
position]])</f>
        <v>1</v>
      </c>
      <c r="S39" s="1" t="str">
        <f>IF(Tableau1[[#This Row],[type]]="human", "",  "Function of " &amp; Tableau1[[#This Row],[name]])</f>
        <v/>
      </c>
    </row>
    <row r="40" spans="1:19" x14ac:dyDescent="0.3">
      <c r="A40" s="1" t="str">
        <f xml:space="preserve"> """" &amp; Tableau1[name] &amp; """," &amp; Tableau1[id] &amp; "," &amp; Tableau1[type] &amp; "," &amp; Tableau1[home_planet] &amp; "," &amp; Tableau1[primary_function]</f>
        <v>"Jar Jar Binks",38,HUMAN,,</v>
      </c>
      <c r="B40" s="20" t="str">
        <f xml:space="preserve"> IF(Tableau1[[#This Row],[type]]="HUMAN",   Tableau1[name] &amp; "," &amp; Tableau1[id] &amp; "," &amp; Tableau1[home_planet],  "")</f>
        <v>Jar Jar Binks,38,</v>
      </c>
      <c r="C40" s="21" t="str">
        <f xml:space="preserve"> IF(Tableau1[[#This Row],[type]]="DROID",   Tableau1[name] &amp; "," &amp; Tableau1[id] &amp; "," &amp; Tableau1[[#This Row],[primary_function]],  "")</f>
        <v/>
      </c>
      <c r="D40" s="1" t="str">
        <f>Tableau36[[#This Row],[List of friend''s id]]</f>
        <v/>
      </c>
      <c r="G40" s="1" t="str">
        <f>'Raw Data (source)'!A21</f>
        <v>Jar Jar Binks est un personnage de l'univers « Officiel » present notamment dans les films La Menace fantôme, L'Attaque des clones et La Revanche des Sith. Membre du peuple des Gungans de la planete Naboo, il rencontre le Jedi Qui-Gon Jinn lors de l'invasion de sa planete. Devenu le compagnon du Jedi, il passe ensuite au service de la senatrice Amidala. Apres la mort de cette derniere, il prend sa place au sein du senat galactique15,c 11,a 41,d 2.</v>
      </c>
      <c r="H40" s="1">
        <f>SEARCH(" est un personnage ", Tableau1[[#This Row],[Raw data]])</f>
        <v>14</v>
      </c>
      <c r="I40" s="1" t="e">
        <f>SEARCH(" sont des personnages ", Tableau1[[#This Row],[Raw data]])</f>
        <v>#VALUE!</v>
      </c>
      <c r="J40" s="17">
        <f>IF(ISERROR(Tableau1[[#This Row],[Position of " 
est un personnage "]]), Tableau1[[#This Row],[Position of " 
sont des personnages "]], Tableau1[[#This Row],[Position of " 
est un personnage "]])</f>
        <v>14</v>
      </c>
      <c r="K40" s="1" t="str">
        <f>MID(Tableau1[[#This Row],[Raw data]],1,Tableau1[[#This Row],[End of name]] - 1)</f>
        <v>Jar Jar Binks</v>
      </c>
      <c r="L40" s="1" t="str">
        <f>IF( ISERROR(SEARCH("-", Tableau1[[#This Row],[name]])), "HUMAN", "DROID")</f>
        <v>HUMAN</v>
      </c>
      <c r="M40" s="1">
        <v>38</v>
      </c>
      <c r="N40" s="1" t="str">
        <f>Tableau3[[#This Row],[Planet]]</f>
        <v/>
      </c>
      <c r="O40" s="1" t="str">
        <f t="shared" ca="1" si="0"/>
        <v>NEWHOPE</v>
      </c>
      <c r="P40" s="1" t="str">
        <f>Tableau36[[#This Row],[List of friend''s id]]</f>
        <v/>
      </c>
      <c r="Q40" s="1" t="e">
        <f>SEARCH("/", Tableau1[[#This Row],[friends]])</f>
        <v>#VALUE!</v>
      </c>
      <c r="R40" s="1" t="str">
        <f>IF(ISERROR(Tableau1[[#This Row],[semi-colon
position]]), "", Tableau1[[#This Row],[semi-colon
position]])</f>
        <v/>
      </c>
      <c r="S40" s="1" t="str">
        <f>IF(Tableau1[[#This Row],[type]]="human", "",  "Function of " &amp; Tableau1[[#This Row],[name]])</f>
        <v/>
      </c>
    </row>
    <row r="41" spans="1:19" x14ac:dyDescent="0.3">
      <c r="A41" s="1" t="str">
        <f xml:space="preserve"> """" &amp; Tableau1[name] &amp; """," &amp; Tableau1[id] &amp; "," &amp; Tableau1[type] &amp; "," &amp; Tableau1[home_planet] &amp; "," &amp; Tableau1[primary_function]</f>
        <v>"Walex Blissex",39,HUMAN,Jakku,</v>
      </c>
      <c r="B41" s="20" t="str">
        <f xml:space="preserve"> IF(Tableau1[[#This Row],[type]]="HUMAN",   Tableau1[name] &amp; "," &amp; Tableau1[id] &amp; "," &amp; Tableau1[home_planet],  "")</f>
        <v>Walex Blissex,39,Jakku</v>
      </c>
      <c r="C41" s="21" t="str">
        <f xml:space="preserve"> IF(Tableau1[[#This Row],[type]]="DROID",   Tableau1[name] &amp; "," &amp; Tableau1[id] &amp; "," &amp; Tableau1[[#This Row],[primary_function]],  "")</f>
        <v/>
      </c>
      <c r="D41" s="1" t="str">
        <f>Tableau36[[#This Row],[List of friend''s id]]</f>
        <v/>
      </c>
      <c r="G41" s="1" t="str">
        <f>'Raw Data (source)'!A22</f>
        <v>Walex Blissex est un personnage de l'univers « Officiel » present notamment dans le film Le Retour du Jedi. Concepteur de vaisseaux spatiaux durant les derniers temps de la Republique galactique, il rejoint l'Alliance rebelle lors de sa creation. Il participe notamment à la bataille d'Endor16.</v>
      </c>
      <c r="H41" s="1">
        <f>SEARCH(" est un personnage ", Tableau1[[#This Row],[Raw data]])</f>
        <v>14</v>
      </c>
      <c r="I41" s="1" t="e">
        <f>SEARCH(" sont des personnages ", Tableau1[[#This Row],[Raw data]])</f>
        <v>#VALUE!</v>
      </c>
      <c r="J41" s="17">
        <f>IF(ISERROR(Tableau1[[#This Row],[Position of " 
est un personnage "]]), Tableau1[[#This Row],[Position of " 
sont des personnages "]], Tableau1[[#This Row],[Position of " 
est un personnage "]])</f>
        <v>14</v>
      </c>
      <c r="K41" s="1" t="str">
        <f>MID(Tableau1[[#This Row],[Raw data]],1,Tableau1[[#This Row],[End of name]] - 1)</f>
        <v>Walex Blissex</v>
      </c>
      <c r="L41" s="1" t="str">
        <f>IF( ISERROR(SEARCH("-", Tableau1[[#This Row],[name]])), "HUMAN", "DROID")</f>
        <v>HUMAN</v>
      </c>
      <c r="M41" s="1">
        <v>39</v>
      </c>
      <c r="N41" s="1" t="str">
        <f>Tableau3[[#This Row],[Planet]]</f>
        <v>Jakku</v>
      </c>
      <c r="O41" s="1" t="str">
        <f t="shared" ca="1" si="0"/>
        <v>EMPIRE</v>
      </c>
      <c r="P41" s="1" t="str">
        <f>Tableau36[[#This Row],[List of friend''s id]]</f>
        <v/>
      </c>
      <c r="Q41" s="1" t="e">
        <f>SEARCH("/", Tableau1[[#This Row],[friends]])</f>
        <v>#VALUE!</v>
      </c>
      <c r="R41" s="1" t="str">
        <f>IF(ISERROR(Tableau1[[#This Row],[semi-colon
position]]), "", Tableau1[[#This Row],[semi-colon
position]])</f>
        <v/>
      </c>
      <c r="S41" s="1" t="str">
        <f>IF(Tableau1[[#This Row],[type]]="human", "",  "Function of " &amp; Tableau1[[#This Row],[name]])</f>
        <v/>
      </c>
    </row>
    <row r="42" spans="1:19" x14ac:dyDescent="0.3">
      <c r="A42" s="1" t="str">
        <f xml:space="preserve"> """" &amp; Tableau1[name] &amp; """," &amp; Tableau1[id] &amp; "," &amp; Tableau1[type] &amp; "," &amp; Tableau1[home_planet] &amp; "," &amp; Tableau1[primary_function]</f>
        <v>"Bobbajo",40,HUMAN,,</v>
      </c>
      <c r="B42" s="20" t="str">
        <f xml:space="preserve"> IF(Tableau1[[#This Row],[type]]="HUMAN",   Tableau1[name] &amp; "," &amp; Tableau1[id] &amp; "," &amp; Tableau1[home_planet],  "")</f>
        <v>Bobbajo,40,</v>
      </c>
      <c r="C42" s="21" t="str">
        <f xml:space="preserve"> IF(Tableau1[[#This Row],[type]]="DROID",   Tableau1[name] &amp; "," &amp; Tableau1[id] &amp; "," &amp; Tableau1[[#This Row],[primary_function]],  "")</f>
        <v/>
      </c>
      <c r="D42" s="1" t="str">
        <f>Tableau36[[#This Row],[List of friend''s id]]</f>
        <v>/67,"HUMAN"/178,"HUMAN"/185,"HUMAN"/213,"HUMAN"</v>
      </c>
      <c r="G42" s="1" t="str">
        <f>'Raw Data (source)'!A23</f>
        <v>Bobbajo est un personnage de l'univers « Officiel » present notamment dans le film Le Reveil de la Force. C'est un marchand de bestiaux et un conteur vivant sur la planete Jakku à l'epoque de la bataille de la base Starkillere 5.</v>
      </c>
      <c r="H42" s="1">
        <f>SEARCH(" est un personnage ", Tableau1[[#This Row],[Raw data]])</f>
        <v>8</v>
      </c>
      <c r="I42" s="1" t="e">
        <f>SEARCH(" sont des personnages ", Tableau1[[#This Row],[Raw data]])</f>
        <v>#VALUE!</v>
      </c>
      <c r="J42" s="17">
        <f>IF(ISERROR(Tableau1[[#This Row],[Position of " 
est un personnage "]]), Tableau1[[#This Row],[Position of " 
sont des personnages "]], Tableau1[[#This Row],[Position of " 
est un personnage "]])</f>
        <v>8</v>
      </c>
      <c r="K42" s="1" t="str">
        <f>MID(Tableau1[[#This Row],[Raw data]],1,Tableau1[[#This Row],[End of name]] - 1)</f>
        <v>Bobbajo</v>
      </c>
      <c r="L42" s="1" t="str">
        <f>IF( ISERROR(SEARCH("-", Tableau1[[#This Row],[name]])), "HUMAN", "DROID")</f>
        <v>HUMAN</v>
      </c>
      <c r="M42" s="1">
        <v>40</v>
      </c>
      <c r="N42" s="1" t="str">
        <f>Tableau3[[#This Row],[Planet]]</f>
        <v/>
      </c>
      <c r="O42" s="1" t="str">
        <f t="shared" ca="1" si="0"/>
        <v>JEDI</v>
      </c>
      <c r="P42" s="1" t="str">
        <f>Tableau36[[#This Row],[List of friend''s id]]</f>
        <v>/67,"HUMAN"/178,"HUMAN"/185,"HUMAN"/213,"HUMAN"</v>
      </c>
      <c r="Q42" s="1">
        <f>SEARCH("/", Tableau1[[#This Row],[friends]])</f>
        <v>1</v>
      </c>
      <c r="R42" s="1">
        <f>IF(ISERROR(Tableau1[[#This Row],[semi-colon
position]]), "", Tableau1[[#This Row],[semi-colon
position]])</f>
        <v>1</v>
      </c>
      <c r="S42" s="1" t="str">
        <f>IF(Tableau1[[#This Row],[type]]="human", "",  "Function of " &amp; Tableau1[[#This Row],[name]])</f>
        <v/>
      </c>
    </row>
    <row r="43" spans="1:19" x14ac:dyDescent="0.3">
      <c r="A43" s="1" t="str">
        <f xml:space="preserve"> """" &amp; Tableau1[name] &amp; """," &amp; Tableau1[id] &amp; "," &amp; Tableau1[type] &amp; "," &amp; Tableau1[home_planet] &amp; "," &amp; Tableau1[primary_function]</f>
        <v>"Bossk",41,HUMAN,,</v>
      </c>
      <c r="B43" s="20" t="str">
        <f xml:space="preserve"> IF(Tableau1[[#This Row],[type]]="HUMAN",   Tableau1[name] &amp; "," &amp; Tableau1[id] &amp; "," &amp; Tableau1[home_planet],  "")</f>
        <v>Bossk,41,</v>
      </c>
      <c r="C43" s="21" t="str">
        <f xml:space="preserve"> IF(Tableau1[[#This Row],[type]]="DROID",   Tableau1[name] &amp; "," &amp; Tableau1[id] &amp; "," &amp; Tableau1[[#This Row],[primary_function]],  "")</f>
        <v/>
      </c>
      <c r="D43" s="1" t="str">
        <f>Tableau36[[#This Row],[List of friend''s id]]</f>
        <v/>
      </c>
      <c r="G43" s="1" t="str">
        <f>'Raw Data (source)'!A24</f>
        <v>Bossk est un personnage de l'univers « Officiel » et de l'univers « Legendes » present notamment dans le film L'Empire contre-attaque. Ce chasseur de primes specialise dans les esclaves en fuite est connu pour sa cruaute. Durant la Guerre des clones, il s'associe avec les chasseurs Aurra Sing et Boba Fett. Il fait partie des six chasseurs de primes à être convoque par Dark Vador pour capturer le vaisseau d'Han Solo, le Faucon Milleniumc 12.</v>
      </c>
      <c r="H43" s="1">
        <f>SEARCH(" est un personnage ", Tableau1[[#This Row],[Raw data]])</f>
        <v>6</v>
      </c>
      <c r="I43" s="1" t="e">
        <f>SEARCH(" sont des personnages ", Tableau1[[#This Row],[Raw data]])</f>
        <v>#VALUE!</v>
      </c>
      <c r="J43" s="17">
        <f>IF(ISERROR(Tableau1[[#This Row],[Position of " 
est un personnage "]]), Tableau1[[#This Row],[Position of " 
sont des personnages "]], Tableau1[[#This Row],[Position of " 
est un personnage "]])</f>
        <v>6</v>
      </c>
      <c r="K43" s="1" t="str">
        <f>MID(Tableau1[[#This Row],[Raw data]],1,Tableau1[[#This Row],[End of name]] - 1)</f>
        <v>Bossk</v>
      </c>
      <c r="L43" s="1" t="str">
        <f>IF( ISERROR(SEARCH("-", Tableau1[[#This Row],[name]])), "HUMAN", "DROID")</f>
        <v>HUMAN</v>
      </c>
      <c r="M43" s="1">
        <v>41</v>
      </c>
      <c r="N43" s="1" t="str">
        <f>Tableau3[[#This Row],[Planet]]</f>
        <v/>
      </c>
      <c r="O43" s="1" t="str">
        <f t="shared" ca="1" si="0"/>
        <v>NEWHOPE</v>
      </c>
      <c r="P43" s="1" t="str">
        <f>Tableau36[[#This Row],[List of friend''s id]]</f>
        <v/>
      </c>
      <c r="Q43" s="1" t="e">
        <f>SEARCH("/", Tableau1[[#This Row],[friends]])</f>
        <v>#VALUE!</v>
      </c>
      <c r="R43" s="1" t="str">
        <f>IF(ISERROR(Tableau1[[#This Row],[semi-colon
position]]), "", Tableau1[[#This Row],[semi-colon
position]])</f>
        <v/>
      </c>
      <c r="S43" s="1" t="str">
        <f>IF(Tableau1[[#This Row],[type]]="human", "",  "Function of " &amp; Tableau1[[#This Row],[name]])</f>
        <v/>
      </c>
    </row>
    <row r="44" spans="1:19" x14ac:dyDescent="0.3">
      <c r="A44" s="1" t="str">
        <f xml:space="preserve"> """" &amp; Tableau1[name] &amp; """," &amp; Tableau1[id] &amp; "," &amp; Tableau1[type] &amp; "," &amp; Tableau1[home_planet] &amp; "," &amp; Tableau1[primary_function]</f>
        <v>"Major Taslin Brance",42,HUMAN,,</v>
      </c>
      <c r="B44" s="20" t="str">
        <f xml:space="preserve"> IF(Tableau1[[#This Row],[type]]="HUMAN",   Tableau1[name] &amp; "," &amp; Tableau1[id] &amp; "," &amp; Tableau1[home_planet],  "")</f>
        <v>Major Taslin Brance,42,</v>
      </c>
      <c r="C44" s="21" t="str">
        <f xml:space="preserve"> IF(Tableau1[[#This Row],[type]]="DROID",   Tableau1[name] &amp; "," &amp; Tableau1[id] &amp; "," &amp; Tableau1[[#This Row],[primary_function]],  "")</f>
        <v/>
      </c>
      <c r="D44" s="1" t="str">
        <f>Tableau36[[#This Row],[List of friend''s id]]</f>
        <v/>
      </c>
      <c r="G44" s="1" t="str">
        <f>'Raw Data (source)'!A25</f>
        <v>Major Taslin Brance est un personnage de l'univers « Officiel » present notamment dans le film Le Reveil de la Force. Il est un officier de la Resistante à l'epoque de la bataille de la base Starkiller. Il est notamment charge de la communication au centre de commandement de la Resistance sur la planete D'Qare 6.</v>
      </c>
      <c r="H44" s="1">
        <f>SEARCH(" est un personnage ", Tableau1[[#This Row],[Raw data]])</f>
        <v>20</v>
      </c>
      <c r="I44" s="1" t="e">
        <f>SEARCH(" sont des personnages ", Tableau1[[#This Row],[Raw data]])</f>
        <v>#VALUE!</v>
      </c>
      <c r="J44" s="17">
        <f>IF(ISERROR(Tableau1[[#This Row],[Position of " 
est un personnage "]]), Tableau1[[#This Row],[Position of " 
sont des personnages "]], Tableau1[[#This Row],[Position of " 
est un personnage "]])</f>
        <v>20</v>
      </c>
      <c r="K44" s="1" t="str">
        <f>MID(Tableau1[[#This Row],[Raw data]],1,Tableau1[[#This Row],[End of name]] - 1)</f>
        <v>Major Taslin Brance</v>
      </c>
      <c r="L44" s="1" t="str">
        <f>IF( ISERROR(SEARCH("-", Tableau1[[#This Row],[name]])), "HUMAN", "DROID")</f>
        <v>HUMAN</v>
      </c>
      <c r="M44" s="1">
        <v>42</v>
      </c>
      <c r="N44" s="1" t="str">
        <f>Tableau3[[#This Row],[Planet]]</f>
        <v/>
      </c>
      <c r="O44" s="1" t="str">
        <f t="shared" ca="1" si="0"/>
        <v>EMPIRE</v>
      </c>
      <c r="P44" s="1" t="str">
        <f>Tableau36[[#This Row],[List of friend''s id]]</f>
        <v/>
      </c>
      <c r="Q44" s="1" t="e">
        <f>SEARCH("/", Tableau1[[#This Row],[friends]])</f>
        <v>#VALUE!</v>
      </c>
      <c r="R44" s="1" t="str">
        <f>IF(ISERROR(Tableau1[[#This Row],[semi-colon
position]]), "", Tableau1[[#This Row],[semi-colon
position]])</f>
        <v/>
      </c>
      <c r="S44" s="1" t="str">
        <f>IF(Tableau1[[#This Row],[type]]="human", "",  "Function of " &amp; Tableau1[[#This Row],[name]])</f>
        <v/>
      </c>
    </row>
    <row r="45" spans="1:19" x14ac:dyDescent="0.3">
      <c r="A45" s="1" t="str">
        <f xml:space="preserve"> """" &amp; Tableau1[name] &amp; """," &amp; Tableau1[id] &amp; "," &amp; Tableau1[type] &amp; "," &amp; Tableau1[home_planet] &amp; "," &amp; Tableau1[primary_function]</f>
        <v>"Ezra Bridger",43,HUMAN,Ando,</v>
      </c>
      <c r="B45" s="20" t="str">
        <f xml:space="preserve"> IF(Tableau1[[#This Row],[type]]="HUMAN",   Tableau1[name] &amp; "," &amp; Tableau1[id] &amp; "," &amp; Tableau1[home_planet],  "")</f>
        <v>Ezra Bridger,43,Ando</v>
      </c>
      <c r="C45" s="21" t="str">
        <f xml:space="preserve"> IF(Tableau1[[#This Row],[type]]="DROID",   Tableau1[name] &amp; "," &amp; Tableau1[id] &amp; "," &amp; Tableau1[[#This Row],[primary_function]],  "")</f>
        <v/>
      </c>
      <c r="D45" s="1" t="str">
        <f>Tableau36[[#This Row],[List of friend''s id]]</f>
        <v>/185,"HUMAN"</v>
      </c>
      <c r="G45" s="1" t="str">
        <f>'Raw Data (source)'!A26</f>
        <v>Ezra Bridger est un personnage de l'univers « Officiel » present notamment dans la serie televisee Rebels. Apres l'arrestation de ses parents alors qu'il n'a que sept ans, Ezra devient un enfant des rues sur la planete Lothal. Il survit alors en volant. Cinq ans avant la bataille de Yavin, alors qu'il a quatorze ans, il integre l'equipage du vaisseau Ghost du capitaine Syndullad 3.</v>
      </c>
      <c r="H45" s="1">
        <f>SEARCH(" est un personnage ", Tableau1[[#This Row],[Raw data]])</f>
        <v>13</v>
      </c>
      <c r="I45" s="1" t="e">
        <f>SEARCH(" sont des personnages ", Tableau1[[#This Row],[Raw data]])</f>
        <v>#VALUE!</v>
      </c>
      <c r="J45" s="17">
        <f>IF(ISERROR(Tableau1[[#This Row],[Position of " 
est un personnage "]]), Tableau1[[#This Row],[Position of " 
sont des personnages "]], Tableau1[[#This Row],[Position of " 
est un personnage "]])</f>
        <v>13</v>
      </c>
      <c r="K45" s="1" t="str">
        <f>MID(Tableau1[[#This Row],[Raw data]],1,Tableau1[[#This Row],[End of name]] - 1)</f>
        <v>Ezra Bridger</v>
      </c>
      <c r="L45" s="1" t="str">
        <f>IF( ISERROR(SEARCH("-", Tableau1[[#This Row],[name]])), "HUMAN", "DROID")</f>
        <v>HUMAN</v>
      </c>
      <c r="M45" s="1">
        <v>43</v>
      </c>
      <c r="N45" s="1" t="str">
        <f>Tableau3[[#This Row],[Planet]]</f>
        <v>Ando</v>
      </c>
      <c r="O45" s="1" t="str">
        <f t="shared" ca="1" si="0"/>
        <v>JEDI</v>
      </c>
      <c r="P45" s="1" t="str">
        <f>Tableau36[[#This Row],[List of friend''s id]]</f>
        <v>/185,"HUMAN"</v>
      </c>
      <c r="Q45" s="1">
        <f>SEARCH("/", Tableau1[[#This Row],[friends]])</f>
        <v>1</v>
      </c>
      <c r="R45" s="1">
        <f>IF(ISERROR(Tableau1[[#This Row],[semi-colon
position]]), "", Tableau1[[#This Row],[semi-colon
position]])</f>
        <v>1</v>
      </c>
      <c r="S45" s="1" t="str">
        <f>IF(Tableau1[[#This Row],[type]]="human", "",  "Function of " &amp; Tableau1[[#This Row],[name]])</f>
        <v/>
      </c>
    </row>
    <row r="46" spans="1:19" x14ac:dyDescent="0.3">
      <c r="A46" s="1" t="str">
        <f xml:space="preserve"> """" &amp; Tableau1[name] &amp; """," &amp; Tableau1[id] &amp; "," &amp; Tableau1[type] &amp; "," &amp; Tableau1[home_planet] &amp; "," &amp; Tableau1[primary_function]</f>
        <v>"Lando Calrissian",44,HUMAN,,</v>
      </c>
      <c r="B46" s="20" t="str">
        <f xml:space="preserve"> IF(Tableau1[[#This Row],[type]]="HUMAN",   Tableau1[name] &amp; "," &amp; Tableau1[id] &amp; "," &amp; Tableau1[home_planet],  "")</f>
        <v>Lando Calrissian,44,</v>
      </c>
      <c r="C46" s="21" t="str">
        <f xml:space="preserve"> IF(Tableau1[[#This Row],[type]]="DROID",   Tableau1[name] &amp; "," &amp; Tableau1[id] &amp; "," &amp; Tableau1[[#This Row],[primary_function]],  "")</f>
        <v/>
      </c>
      <c r="D46" s="1" t="str">
        <f>Tableau36[[#This Row],[List of friend''s id]]</f>
        <v>/94,"HUMAN"/203,"HUMAN"</v>
      </c>
      <c r="G46" s="1" t="str">
        <f>'Raw Data (source)'!A28</f>
        <v>Lando Calrissian est un personnage de l'univers « Officiel » et de l'univers « Legendes » present notamment dans les films Solo, L'Empire contre-attaque et Le Retour du Jedi. Joueur professionnel et petit escroc, il est l'ami d'Han Solo. Lors d'une partie contre ce dernier, il perd son vaisseau le Faucon Millenium. Plus tard, il gagne toujours lors d'une partie le poste d'administrateur d'une cite de la planete Bespin. Il rejoint ensuite l'Alliance rebelle18,c 14,d 5.</v>
      </c>
      <c r="H46" s="1">
        <f>SEARCH(" est un personnage ", Tableau1[[#This Row],[Raw data]])</f>
        <v>17</v>
      </c>
      <c r="I46" s="1" t="e">
        <f>SEARCH(" sont des personnages ", Tableau1[[#This Row],[Raw data]])</f>
        <v>#VALUE!</v>
      </c>
      <c r="J46" s="17">
        <f>IF(ISERROR(Tableau1[[#This Row],[Position of " 
est un personnage "]]), Tableau1[[#This Row],[Position of " 
sont des personnages "]], Tableau1[[#This Row],[Position of " 
est un personnage "]])</f>
        <v>17</v>
      </c>
      <c r="K46" s="1" t="str">
        <f>MID(Tableau1[[#This Row],[Raw data]],1,Tableau1[[#This Row],[End of name]] - 1)</f>
        <v>Lando Calrissian</v>
      </c>
      <c r="L46" s="1" t="str">
        <f>IF( ISERROR(SEARCH("-", Tableau1[[#This Row],[name]])), "HUMAN", "DROID")</f>
        <v>HUMAN</v>
      </c>
      <c r="M46" s="1">
        <v>44</v>
      </c>
      <c r="N46" s="1" t="str">
        <f>Tableau3[[#This Row],[Planet]]</f>
        <v/>
      </c>
      <c r="O46" s="1" t="str">
        <f t="shared" ca="1" si="0"/>
        <v>NEWHOPE</v>
      </c>
      <c r="P46" s="1" t="str">
        <f>Tableau36[[#This Row],[List of friend''s id]]</f>
        <v>/94,"HUMAN"/203,"HUMAN"</v>
      </c>
      <c r="Q46" s="1">
        <f>SEARCH("/", Tableau1[[#This Row],[friends]])</f>
        <v>1</v>
      </c>
      <c r="R46" s="1">
        <f>IF(ISERROR(Tableau1[[#This Row],[semi-colon
position]]), "", Tableau1[[#This Row],[semi-colon
position]])</f>
        <v>1</v>
      </c>
      <c r="S46" s="1" t="str">
        <f>IF(Tableau1[[#This Row],[type]]="human", "",  "Function of " &amp; Tableau1[[#This Row],[name]])</f>
        <v/>
      </c>
    </row>
    <row r="47" spans="1:19" x14ac:dyDescent="0.3">
      <c r="A47" s="1" t="str">
        <f xml:space="preserve"> """" &amp; Tableau1[name] &amp; """," &amp; Tableau1[id] &amp; "," &amp; Tableau1[type] &amp; "," &amp; Tableau1[home_planet] &amp; "," &amp; Tableau1[primary_function]</f>
        <v>"Joruus C'Baoth",45,HUMAN,Kashyyyk,</v>
      </c>
      <c r="B47" s="20" t="str">
        <f xml:space="preserve"> IF(Tableau1[[#This Row],[type]]="HUMAN",   Tableau1[name] &amp; "," &amp; Tableau1[id] &amp; "," &amp; Tableau1[home_planet],  "")</f>
        <v>Joruus C'Baoth,45,Kashyyyk</v>
      </c>
      <c r="C47" s="21" t="str">
        <f xml:space="preserve"> IF(Tableau1[[#This Row],[type]]="DROID",   Tableau1[name] &amp; "," &amp; Tableau1[id] &amp; "," &amp; Tableau1[[#This Row],[primary_function]],  "")</f>
        <v/>
      </c>
      <c r="D47" s="1" t="str">
        <f>Tableau36[[#This Row],[List of friend''s id]]</f>
        <v>/185,"HUMAN"</v>
      </c>
      <c r="G47" s="1" t="str">
        <f>'Raw Data (source)'!A29</f>
        <v>Joruus C'Baoth est un personnage de l'univers « Legendes ». Jedi fou, il s'associe au grand amiral Thrawn pour detruire l'Alliance rebelle apres la mort de l'empereur Palpatine. Il est tue par Mara Jade, l'ancienne executrice de l'empereur Palpatine19.</v>
      </c>
      <c r="H47" s="1">
        <f>SEARCH(" est un personnage ", Tableau1[[#This Row],[Raw data]])</f>
        <v>15</v>
      </c>
      <c r="I47" s="1" t="e">
        <f>SEARCH(" sont des personnages ", Tableau1[[#This Row],[Raw data]])</f>
        <v>#VALUE!</v>
      </c>
      <c r="J47" s="17">
        <f>IF(ISERROR(Tableau1[[#This Row],[Position of " 
est un personnage "]]), Tableau1[[#This Row],[Position of " 
sont des personnages "]], Tableau1[[#This Row],[Position of " 
est un personnage "]])</f>
        <v>15</v>
      </c>
      <c r="K47" s="1" t="str">
        <f>MID(Tableau1[[#This Row],[Raw data]],1,Tableau1[[#This Row],[End of name]] - 1)</f>
        <v>Joruus C'Baoth</v>
      </c>
      <c r="L47" s="1" t="str">
        <f>IF( ISERROR(SEARCH("-", Tableau1[[#This Row],[name]])), "HUMAN", "DROID")</f>
        <v>HUMAN</v>
      </c>
      <c r="M47" s="1">
        <v>45</v>
      </c>
      <c r="N47" s="1" t="str">
        <f>Tableau3[[#This Row],[Planet]]</f>
        <v>Kashyyyk</v>
      </c>
      <c r="O47" s="1" t="str">
        <f t="shared" ca="1" si="0"/>
        <v>EMPIRE</v>
      </c>
      <c r="P47" s="1" t="str">
        <f>Tableau36[[#This Row],[List of friend''s id]]</f>
        <v>/185,"HUMAN"</v>
      </c>
      <c r="Q47" s="1">
        <f>SEARCH("/", Tableau1[[#This Row],[friends]])</f>
        <v>1</v>
      </c>
      <c r="R47" s="1">
        <f>IF(ISERROR(Tableau1[[#This Row],[semi-colon
position]]), "", Tableau1[[#This Row],[semi-colon
position]])</f>
        <v>1</v>
      </c>
      <c r="S47" s="1" t="str">
        <f>IF(Tableau1[[#This Row],[type]]="human", "",  "Function of " &amp; Tableau1[[#This Row],[name]])</f>
        <v/>
      </c>
    </row>
    <row r="48" spans="1:19" x14ac:dyDescent="0.3">
      <c r="A48" s="1" t="str">
        <f xml:space="preserve"> """" &amp; Tableau1[name] &amp; """," &amp; Tableau1[id] &amp; "," &amp; Tableau1[type] &amp; "," &amp; Tableau1[home_planet] &amp; "," &amp; Tableau1[primary_function]</f>
        <v>"Chewbacca",46,HUMAN,,</v>
      </c>
      <c r="B48" s="20" t="str">
        <f xml:space="preserve"> IF(Tableau1[[#This Row],[type]]="HUMAN",   Tableau1[name] &amp; "," &amp; Tableau1[id] &amp; "," &amp; Tableau1[home_planet],  "")</f>
        <v>Chewbacca,46,</v>
      </c>
      <c r="C48" s="21" t="str">
        <f xml:space="preserve"> IF(Tableau1[[#This Row],[type]]="DROID",   Tableau1[name] &amp; "," &amp; Tableau1[id] &amp; "," &amp; Tableau1[[#This Row],[primary_function]],  "")</f>
        <v/>
      </c>
      <c r="D48" s="1" t="str">
        <f>Tableau36[[#This Row],[List of friend''s id]]</f>
        <v>/180,"HUMAN"</v>
      </c>
      <c r="G48" s="1" t="str">
        <f>'Raw Data (source)'!A30</f>
        <v>Chewbacca est un personnage de l'univers « Officiel » et de l'univers « Legendes » present notamment dans les films La Revanche des Sith, Solo, Un nouvel espoir, L'Empire contre-attaque, Le Retour du Jedi, Le Reveil de la Force et Les Derniers Jedi. Soldat de la planete Kashyyyk durant la Guerre des clones, il est par la suite capture et vendu comme esclave. Delivre par le contrebandier Han Solo, celui-ci le prend comme copilote de son vaisseau puis l'entraîne dans les rangs de l'Alliance rebelle20,a 30,c 15,a 42,d 6.</v>
      </c>
      <c r="H48" s="1">
        <f>SEARCH(" est un personnage ", Tableau1[[#This Row],[Raw data]])</f>
        <v>10</v>
      </c>
      <c r="I48" s="1" t="e">
        <f>SEARCH(" sont des personnages ", Tableau1[[#This Row],[Raw data]])</f>
        <v>#VALUE!</v>
      </c>
      <c r="J48" s="17">
        <f>IF(ISERROR(Tableau1[[#This Row],[Position of " 
est un personnage "]]), Tableau1[[#This Row],[Position of " 
sont des personnages "]], Tableau1[[#This Row],[Position of " 
est un personnage "]])</f>
        <v>10</v>
      </c>
      <c r="K48" s="1" t="str">
        <f>MID(Tableau1[[#This Row],[Raw data]],1,Tableau1[[#This Row],[End of name]] - 1)</f>
        <v>Chewbacca</v>
      </c>
      <c r="L48" s="1" t="str">
        <f>IF( ISERROR(SEARCH("-", Tableau1[[#This Row],[name]])), "HUMAN", "DROID")</f>
        <v>HUMAN</v>
      </c>
      <c r="M48" s="1">
        <v>46</v>
      </c>
      <c r="N48" s="1" t="str">
        <f>Tableau3[[#This Row],[Planet]]</f>
        <v/>
      </c>
      <c r="O48" s="1" t="str">
        <f t="shared" ca="1" si="0"/>
        <v>JEDI</v>
      </c>
      <c r="P48" s="1" t="str">
        <f>Tableau36[[#This Row],[List of friend''s id]]</f>
        <v>/180,"HUMAN"</v>
      </c>
      <c r="Q48" s="1">
        <f>SEARCH("/", Tableau1[[#This Row],[friends]])</f>
        <v>1</v>
      </c>
      <c r="R48" s="1">
        <f>IF(ISERROR(Tableau1[[#This Row],[semi-colon
position]]), "", Tableau1[[#This Row],[semi-colon
position]])</f>
        <v>1</v>
      </c>
      <c r="S48" s="1" t="str">
        <f>IF(Tableau1[[#This Row],[type]]="human", "",  "Function of " &amp; Tableau1[[#This Row],[name]])</f>
        <v/>
      </c>
    </row>
    <row r="49" spans="1:19" x14ac:dyDescent="0.3">
      <c r="A49" s="1" t="str">
        <f xml:space="preserve"> """" &amp; Tableau1[name] &amp; """," &amp; Tableau1[id] &amp; "," &amp; Tableau1[type] &amp; "," &amp; Tableau1[home_planet] &amp; "," &amp; Tableau1[primary_function]</f>
        <v>"Chef Chirpa",47,HUMAN,Ando,</v>
      </c>
      <c r="B49" s="20" t="str">
        <f xml:space="preserve"> IF(Tableau1[[#This Row],[type]]="HUMAN",   Tableau1[name] &amp; "," &amp; Tableau1[id] &amp; "," &amp; Tableau1[home_planet],  "")</f>
        <v>Chef Chirpa,47,Ando</v>
      </c>
      <c r="C49" s="21" t="str">
        <f xml:space="preserve"> IF(Tableau1[[#This Row],[type]]="DROID",   Tableau1[name] &amp; "," &amp; Tableau1[id] &amp; "," &amp; Tableau1[[#This Row],[primary_function]],  "")</f>
        <v/>
      </c>
      <c r="D49" s="1" t="str">
        <f>Tableau36[[#This Row],[List of friend''s id]]</f>
        <v>/44,"HUMAN"</v>
      </c>
      <c r="G49" s="1" t="str">
        <f>'Raw Data (source)'!A31</f>
        <v>Chef Chirpa est un personnage de l'univers « Officiel » et de l'univers « Legendes » present notamment dans le film Le Retour du Jedi. Il est le vieux dirigeant de la communaute d'Ewoks vivants pres de la base imperial de la planete Endor. Son peuple capture les heros rebelles venus sur place avant la bataille d'Endor. Impressionne par la demonstration de Force de Luke Skywalker, il accepte de liberer puis d'aider les rebellesc 16.</v>
      </c>
      <c r="H49" s="1">
        <f>SEARCH(" est un personnage ", Tableau1[[#This Row],[Raw data]])</f>
        <v>12</v>
      </c>
      <c r="I49" s="1" t="e">
        <f>SEARCH(" sont des personnages ", Tableau1[[#This Row],[Raw data]])</f>
        <v>#VALUE!</v>
      </c>
      <c r="J49" s="17">
        <f>IF(ISERROR(Tableau1[[#This Row],[Position of " 
est un personnage "]]), Tableau1[[#This Row],[Position of " 
sont des personnages "]], Tableau1[[#This Row],[Position of " 
est un personnage "]])</f>
        <v>12</v>
      </c>
      <c r="K49" s="1" t="str">
        <f>MID(Tableau1[[#This Row],[Raw data]],1,Tableau1[[#This Row],[End of name]] - 1)</f>
        <v>Chef Chirpa</v>
      </c>
      <c r="L49" s="1" t="str">
        <f>IF( ISERROR(SEARCH("-", Tableau1[[#This Row],[name]])), "HUMAN", "DROID")</f>
        <v>HUMAN</v>
      </c>
      <c r="M49" s="1">
        <v>47</v>
      </c>
      <c r="N49" s="1" t="str">
        <f>Tableau3[[#This Row],[Planet]]</f>
        <v>Ando</v>
      </c>
      <c r="O49" s="1" t="str">
        <f t="shared" ca="1" si="0"/>
        <v>NEWHOPE</v>
      </c>
      <c r="P49" s="1" t="str">
        <f>Tableau36[[#This Row],[List of friend''s id]]</f>
        <v>/44,"HUMAN"</v>
      </c>
      <c r="Q49" s="1">
        <f>SEARCH("/", Tableau1[[#This Row],[friends]])</f>
        <v>1</v>
      </c>
      <c r="R49" s="1">
        <f>IF(ISERROR(Tableau1[[#This Row],[semi-colon
position]]), "", Tableau1[[#This Row],[semi-colon
position]])</f>
        <v>1</v>
      </c>
      <c r="S49" s="1" t="str">
        <f>IF(Tableau1[[#This Row],[type]]="human", "",  "Function of " &amp; Tableau1[[#This Row],[name]])</f>
        <v/>
      </c>
    </row>
    <row r="50" spans="1:19" x14ac:dyDescent="0.3">
      <c r="A50" s="1" t="str">
        <f xml:space="preserve"> """" &amp; Tableau1[name] &amp; """," &amp; Tableau1[id] &amp; "," &amp; Tableau1[type] &amp; "," &amp; Tableau1[home_planet] &amp; "," &amp; Tableau1[primary_function]</f>
        <v>"General Airen Cracken",48,HUMAN,,</v>
      </c>
      <c r="B50" s="20" t="str">
        <f xml:space="preserve"> IF(Tableau1[[#This Row],[type]]="HUMAN",   Tableau1[name] &amp; "," &amp; Tableau1[id] &amp; "," &amp; Tableau1[home_planet],  "")</f>
        <v>General Airen Cracken,48,</v>
      </c>
      <c r="C50" s="21" t="str">
        <f xml:space="preserve"> IF(Tableau1[[#This Row],[type]]="DROID",   Tableau1[name] &amp; "," &amp; Tableau1[id] &amp; "," &amp; Tableau1[[#This Row],[primary_function]],  "")</f>
        <v/>
      </c>
      <c r="D50" s="1" t="str">
        <f>Tableau36[[#This Row],[List of friend''s id]]</f>
        <v>/93,"HUMAN"/180,"HUMAN"</v>
      </c>
      <c r="G50" s="1" t="str">
        <f>'Raw Data (source)'!A32</f>
        <v>General Airen Cracken est un personnage de l'univers « Officiel » present notamment dans le film Le Retour du Jedi. C'est un officier de l'Alliance rebelle specialise dans l'espionnage. Il participe à la bataille de Yavin puis à celle d'Endor. Lors de cette derniere, il sert d'artilleur à bord du vaisseau le Faucon Millenium au côte du general Lando Calrissianc 17.</v>
      </c>
      <c r="H50" s="1">
        <f>SEARCH(" est un personnage ", Tableau1[[#This Row],[Raw data]])</f>
        <v>22</v>
      </c>
      <c r="I50" s="1" t="e">
        <f>SEARCH(" sont des personnages ", Tableau1[[#This Row],[Raw data]])</f>
        <v>#VALUE!</v>
      </c>
      <c r="J50" s="17">
        <f>IF(ISERROR(Tableau1[[#This Row],[Position of " 
est un personnage "]]), Tableau1[[#This Row],[Position of " 
sont des personnages "]], Tableau1[[#This Row],[Position of " 
est un personnage "]])</f>
        <v>22</v>
      </c>
      <c r="K50" s="1" t="str">
        <f>MID(Tableau1[[#This Row],[Raw data]],1,Tableau1[[#This Row],[End of name]] - 1)</f>
        <v>General Airen Cracken</v>
      </c>
      <c r="L50" s="1" t="str">
        <f>IF( ISERROR(SEARCH("-", Tableau1[[#This Row],[name]])), "HUMAN", "DROID")</f>
        <v>HUMAN</v>
      </c>
      <c r="M50" s="1">
        <v>48</v>
      </c>
      <c r="N50" s="1" t="str">
        <f>Tableau3[[#This Row],[Planet]]</f>
        <v/>
      </c>
      <c r="O50" s="1" t="str">
        <f t="shared" ca="1" si="0"/>
        <v>EMPIRE</v>
      </c>
      <c r="P50" s="1" t="str">
        <f>Tableau36[[#This Row],[List of friend''s id]]</f>
        <v>/93,"HUMAN"/180,"HUMAN"</v>
      </c>
      <c r="Q50" s="1">
        <f>SEARCH("/", Tableau1[[#This Row],[friends]])</f>
        <v>1</v>
      </c>
      <c r="R50" s="1">
        <f>IF(ISERROR(Tableau1[[#This Row],[semi-colon
position]]), "", Tableau1[[#This Row],[semi-colon
position]])</f>
        <v>1</v>
      </c>
      <c r="S50" s="1" t="str">
        <f>IF(Tableau1[[#This Row],[type]]="human", "",  "Function of " &amp; Tableau1[[#This Row],[name]])</f>
        <v/>
      </c>
    </row>
    <row r="51" spans="1:19" x14ac:dyDescent="0.3">
      <c r="A51" s="1" t="str">
        <f xml:space="preserve"> """" &amp; Tableau1[name] &amp; """," &amp; Tableau1[id] &amp; "," &amp; Tableau1[type] &amp; "," &amp; Tableau1[home_planet] &amp; "," &amp; Tableau1[primary_function]</f>
        <v>"Salacious Crumb",49,HUMAN,,</v>
      </c>
      <c r="B51" s="20" t="str">
        <f xml:space="preserve"> IF(Tableau1[[#This Row],[type]]="HUMAN",   Tableau1[name] &amp; "," &amp; Tableau1[id] &amp; "," &amp; Tableau1[home_planet],  "")</f>
        <v>Salacious Crumb,49,</v>
      </c>
      <c r="C51" s="21" t="str">
        <f xml:space="preserve"> IF(Tableau1[[#This Row],[type]]="DROID",   Tableau1[name] &amp; "," &amp; Tableau1[id] &amp; "," &amp; Tableau1[[#This Row],[primary_function]],  "")</f>
        <v/>
      </c>
      <c r="D51" s="1" t="str">
        <f>Tableau36[[#This Row],[List of friend''s id]]</f>
        <v>/93,"HUMAN"/185,"HUMAN"</v>
      </c>
      <c r="G51" s="1" t="str">
        <f>'Raw Data (source)'!A33</f>
        <v>Salacious Crumb est un personnage de l'univers « Officiel » et de l'univers « Legendes » present notamment dans le film Le Retour du Jedi. Minuscule singe-lezard, il est le bouffon de la cour du trafiquant Jabba le Hutt. Il meurt quand Luke Skywalker fait exploser la barge à voile de Jabba21,c 18.</v>
      </c>
      <c r="H51" s="1">
        <f>SEARCH(" est un personnage ", Tableau1[[#This Row],[Raw data]])</f>
        <v>16</v>
      </c>
      <c r="I51" s="1" t="e">
        <f>SEARCH(" sont des personnages ", Tableau1[[#This Row],[Raw data]])</f>
        <v>#VALUE!</v>
      </c>
      <c r="J51" s="17">
        <f>IF(ISERROR(Tableau1[[#This Row],[Position of " 
est un personnage "]]), Tableau1[[#This Row],[Position of " 
sont des personnages "]], Tableau1[[#This Row],[Position of " 
est un personnage "]])</f>
        <v>16</v>
      </c>
      <c r="K51" s="1" t="str">
        <f>MID(Tableau1[[#This Row],[Raw data]],1,Tableau1[[#This Row],[End of name]] - 1)</f>
        <v>Salacious Crumb</v>
      </c>
      <c r="L51" s="1" t="str">
        <f>IF( ISERROR(SEARCH("-", Tableau1[[#This Row],[name]])), "HUMAN", "DROID")</f>
        <v>HUMAN</v>
      </c>
      <c r="M51" s="1">
        <v>49</v>
      </c>
      <c r="N51" s="1" t="str">
        <f>Tableau3[[#This Row],[Planet]]</f>
        <v/>
      </c>
      <c r="O51" s="1" t="str">
        <f t="shared" ca="1" si="0"/>
        <v>JEDI</v>
      </c>
      <c r="P51" s="1" t="str">
        <f>Tableau36[[#This Row],[List of friend''s id]]</f>
        <v>/93,"HUMAN"/185,"HUMAN"</v>
      </c>
      <c r="Q51" s="1">
        <f>SEARCH("/", Tableau1[[#This Row],[friends]])</f>
        <v>1</v>
      </c>
      <c r="R51" s="1">
        <f>IF(ISERROR(Tableau1[[#This Row],[semi-colon
position]]), "", Tableau1[[#This Row],[semi-colon
position]])</f>
        <v>1</v>
      </c>
      <c r="S51" s="1" t="str">
        <f>IF(Tableau1[[#This Row],[type]]="human", "",  "Function of " &amp; Tableau1[[#This Row],[name]])</f>
        <v/>
      </c>
    </row>
    <row r="52" spans="1:19" x14ac:dyDescent="0.3">
      <c r="A52" s="1" t="str">
        <f xml:space="preserve"> """" &amp; Tableau1[name] &amp; """," &amp; Tableau1[id] &amp; "," &amp; Tableau1[type] &amp; "," &amp; Tableau1[home_planet] &amp; "," &amp; Tableau1[primary_function]</f>
        <v>"Yarna D'Al'Gargan",50,HUMAN,Tatooine,</v>
      </c>
      <c r="B52" s="20" t="str">
        <f xml:space="preserve"> IF(Tableau1[[#This Row],[type]]="HUMAN",   Tableau1[name] &amp; "," &amp; Tableau1[id] &amp; "," &amp; Tableau1[home_planet],  "")</f>
        <v>Yarna D'Al'Gargan,50,Tatooine</v>
      </c>
      <c r="C52" s="21" t="str">
        <f xml:space="preserve"> IF(Tableau1[[#This Row],[type]]="DROID",   Tableau1[name] &amp; "," &amp; Tableau1[id] &amp; "," &amp; Tableau1[[#This Row],[primary_function]],  "")</f>
        <v/>
      </c>
      <c r="D52" s="1" t="str">
        <f>Tableau36[[#This Row],[List of friend''s id]]</f>
        <v>/46,"HUMAN"/8,"DROID"/180,"HUMAN"/185,"HUMAN"</v>
      </c>
      <c r="G52" s="1" t="str">
        <f>'Raw Data (source)'!A34</f>
        <v>Yarna D'Al'Gargan est un personnage de l'univers « Officiel » present notamment dans le film Le Retour du Jedi. Elle est une des danseuses preferees du truand Jabba le Hutt à l'epoque où ce dernier retient le contrebandier Han Solo dans son palais22,c 19.</v>
      </c>
      <c r="H52" s="1">
        <f>SEARCH(" est un personnage ", Tableau1[[#This Row],[Raw data]])</f>
        <v>18</v>
      </c>
      <c r="I52" s="1" t="e">
        <f>SEARCH(" sont des personnages ", Tableau1[[#This Row],[Raw data]])</f>
        <v>#VALUE!</v>
      </c>
      <c r="J52" s="17">
        <f>IF(ISERROR(Tableau1[[#This Row],[Position of " 
est un personnage "]]), Tableau1[[#This Row],[Position of " 
sont des personnages "]], Tableau1[[#This Row],[Position of " 
est un personnage "]])</f>
        <v>18</v>
      </c>
      <c r="K52" s="1" t="str">
        <f>MID(Tableau1[[#This Row],[Raw data]],1,Tableau1[[#This Row],[End of name]] - 1)</f>
        <v>Yarna D'Al'Gargan</v>
      </c>
      <c r="L52" s="1" t="str">
        <f>IF( ISERROR(SEARCH("-", Tableau1[[#This Row],[name]])), "HUMAN", "DROID")</f>
        <v>HUMAN</v>
      </c>
      <c r="M52" s="1">
        <v>50</v>
      </c>
      <c r="N52" s="1" t="str">
        <f>Tableau3[[#This Row],[Planet]]</f>
        <v>Tatooine</v>
      </c>
      <c r="O52" s="1" t="str">
        <f t="shared" ca="1" si="0"/>
        <v>NEWHOPE</v>
      </c>
      <c r="P52" s="1" t="str">
        <f>Tableau36[[#This Row],[List of friend''s id]]</f>
        <v>/46,"HUMAN"/8,"DROID"/180,"HUMAN"/185,"HUMAN"</v>
      </c>
      <c r="Q52" s="1">
        <f>SEARCH("/", Tableau1[[#This Row],[friends]])</f>
        <v>1</v>
      </c>
      <c r="R52" s="1">
        <f>IF(ISERROR(Tableau1[[#This Row],[semi-colon
position]]), "", Tableau1[[#This Row],[semi-colon
position]])</f>
        <v>1</v>
      </c>
      <c r="S52" s="1" t="str">
        <f>IF(Tableau1[[#This Row],[type]]="human", "",  "Function of " &amp; Tableau1[[#This Row],[name]])</f>
        <v/>
      </c>
    </row>
    <row r="53" spans="1:19" x14ac:dyDescent="0.3">
      <c r="A53" s="1" t="str">
        <f xml:space="preserve"> """" &amp; Tableau1[name] &amp; """," &amp; Tableau1[id] &amp; "," &amp; Tableau1[type] &amp; "," &amp; Tableau1[home_planet] &amp; "," &amp; Tableau1[primary_function]</f>
        <v>"Figrin D'An",51,HUMAN,,</v>
      </c>
      <c r="B53" s="20" t="str">
        <f xml:space="preserve"> IF(Tableau1[[#This Row],[type]]="HUMAN",   Tableau1[name] &amp; "," &amp; Tableau1[id] &amp; "," &amp; Tableau1[home_planet],  "")</f>
        <v>Figrin D'An,51,</v>
      </c>
      <c r="C53" s="21" t="str">
        <f xml:space="preserve"> IF(Tableau1[[#This Row],[type]]="DROID",   Tableau1[name] &amp; "," &amp; Tableau1[id] &amp; "," &amp; Tableau1[[#This Row],[primary_function]],  "")</f>
        <v/>
      </c>
      <c r="D53" s="1" t="str">
        <f>Tableau36[[#This Row],[List of friend''s id]]</f>
        <v/>
      </c>
      <c r="G53" s="1" t="str">
        <f>'Raw Data (source)'!A35</f>
        <v>Figrin D'An est un personnage de l'univers « Officiel » present notamment dans le film Un nouvel espoir. Il est le dirigeant du groupe de musique les Modal Nodes. Il joue au bar de la ville de Mos Esley à Tatooine lorsqu'Obi-Wan Kenobi et Luke Skywalker rencontrent pour la premiere fois Han Solo et Chewbacca23,c 20.</v>
      </c>
      <c r="H53" s="1">
        <f>SEARCH(" est un personnage ", Tableau1[[#This Row],[Raw data]])</f>
        <v>12</v>
      </c>
      <c r="I53" s="1" t="e">
        <f>SEARCH(" sont des personnages ", Tableau1[[#This Row],[Raw data]])</f>
        <v>#VALUE!</v>
      </c>
      <c r="J53" s="17">
        <f>IF(ISERROR(Tableau1[[#This Row],[Position of " 
est un personnage "]]), Tableau1[[#This Row],[Position of " 
sont des personnages "]], Tableau1[[#This Row],[Position of " 
est un personnage "]])</f>
        <v>12</v>
      </c>
      <c r="K53" s="1" t="str">
        <f>MID(Tableau1[[#This Row],[Raw data]],1,Tableau1[[#This Row],[End of name]] - 1)</f>
        <v>Figrin D'An</v>
      </c>
      <c r="L53" s="1" t="str">
        <f>IF( ISERROR(SEARCH("-", Tableau1[[#This Row],[name]])), "HUMAN", "DROID")</f>
        <v>HUMAN</v>
      </c>
      <c r="M53" s="1">
        <v>51</v>
      </c>
      <c r="N53" s="1" t="str">
        <f>Tableau3[[#This Row],[Planet]]</f>
        <v/>
      </c>
      <c r="O53" s="1" t="str">
        <f t="shared" ca="1" si="0"/>
        <v>EMPIRE</v>
      </c>
      <c r="P53" s="1" t="str">
        <f>Tableau36[[#This Row],[List of friend''s id]]</f>
        <v/>
      </c>
      <c r="Q53" s="1" t="e">
        <f>SEARCH("/", Tableau1[[#This Row],[friends]])</f>
        <v>#VALUE!</v>
      </c>
      <c r="R53" s="1" t="str">
        <f>IF(ISERROR(Tableau1[[#This Row],[semi-colon
position]]), "", Tableau1[[#This Row],[semi-colon
position]])</f>
        <v/>
      </c>
      <c r="S53" s="1" t="str">
        <f>IF(Tableau1[[#This Row],[type]]="human", "",  "Function of " &amp; Tableau1[[#This Row],[name]])</f>
        <v/>
      </c>
    </row>
    <row r="54" spans="1:19" x14ac:dyDescent="0.3">
      <c r="A54" s="1" t="str">
        <f xml:space="preserve"> """" &amp; Tableau1[name] &amp; """," &amp; Tableau1[id] &amp; "," &amp; Tableau1[type] &amp; "," &amp; Tableau1[home_planet] &amp; "," &amp; Tableau1[primary_function]</f>
        <v>"Poe Dameron",52,HUMAN,D'Qar,</v>
      </c>
      <c r="B54" s="20" t="str">
        <f xml:space="preserve"> IF(Tableau1[[#This Row],[type]]="HUMAN",   Tableau1[name] &amp; "," &amp; Tableau1[id] &amp; "," &amp; Tableau1[home_planet],  "")</f>
        <v>Poe Dameron,52,D'Qar</v>
      </c>
      <c r="C54" s="21" t="str">
        <f xml:space="preserve"> IF(Tableau1[[#This Row],[type]]="DROID",   Tableau1[name] &amp; "," &amp; Tableau1[id] &amp; "," &amp; Tableau1[[#This Row],[primary_function]],  "")</f>
        <v/>
      </c>
      <c r="D54" s="1" t="str">
        <f>Tableau36[[#This Row],[List of friend''s id]]</f>
        <v/>
      </c>
      <c r="G54" s="1" t="str">
        <f>'Raw Data (source)'!A36</f>
        <v>Poe Dameron est un personnage de l'univers « Officiel » present notamment dans les films Le Reveil de la Force et Les Derniers Jedi. Fils d'une pilote et d'un eclaireur de l'Alliance Rebelle, Poe Dameron rejoint naturellement la Resistance en tant que pilote. Il participe notamment à la bataille de la base Starkillere 7.</v>
      </c>
      <c r="H54" s="1">
        <f>SEARCH(" est un personnage ", Tableau1[[#This Row],[Raw data]])</f>
        <v>12</v>
      </c>
      <c r="I54" s="1" t="e">
        <f>SEARCH(" sont des personnages ", Tableau1[[#This Row],[Raw data]])</f>
        <v>#VALUE!</v>
      </c>
      <c r="J54" s="17">
        <f>IF(ISERROR(Tableau1[[#This Row],[Position of " 
est un personnage "]]), Tableau1[[#This Row],[Position of " 
sont des personnages "]], Tableau1[[#This Row],[Position of " 
est un personnage "]])</f>
        <v>12</v>
      </c>
      <c r="K54" s="1" t="str">
        <f>MID(Tableau1[[#This Row],[Raw data]],1,Tableau1[[#This Row],[End of name]] - 1)</f>
        <v>Poe Dameron</v>
      </c>
      <c r="L54" s="1" t="str">
        <f>IF( ISERROR(SEARCH("-", Tableau1[[#This Row],[name]])), "HUMAN", "DROID")</f>
        <v>HUMAN</v>
      </c>
      <c r="M54" s="1">
        <v>52</v>
      </c>
      <c r="N54" s="1" t="str">
        <f>Tableau3[[#This Row],[Planet]]</f>
        <v>D'Qar</v>
      </c>
      <c r="O54" s="1" t="str">
        <f t="shared" ca="1" si="0"/>
        <v>JEDI</v>
      </c>
      <c r="P54" s="1" t="str">
        <f>Tableau36[[#This Row],[List of friend''s id]]</f>
        <v/>
      </c>
      <c r="Q54" s="1" t="e">
        <f>SEARCH("/", Tableau1[[#This Row],[friends]])</f>
        <v>#VALUE!</v>
      </c>
      <c r="R54" s="1" t="str">
        <f>IF(ISERROR(Tableau1[[#This Row],[semi-colon
position]]), "", Tableau1[[#This Row],[semi-colon
position]])</f>
        <v/>
      </c>
      <c r="S54" s="1" t="str">
        <f>IF(Tableau1[[#This Row],[type]]="human", "",  "Function of " &amp; Tableau1[[#This Row],[name]])</f>
        <v/>
      </c>
    </row>
    <row r="55" spans="1:19" x14ac:dyDescent="0.3">
      <c r="A55" s="1" t="str">
        <f xml:space="preserve"> """" &amp; Tableau1[name] &amp; """," &amp; Tableau1[id] &amp; "," &amp; Tableau1[type] &amp; "," &amp; Tableau1[home_planet] &amp; "," &amp; Tableau1[primary_function]</f>
        <v>"Vober Dand",53,HUMAN,,</v>
      </c>
      <c r="B55" s="20" t="str">
        <f xml:space="preserve"> IF(Tableau1[[#This Row],[type]]="HUMAN",   Tableau1[name] &amp; "," &amp; Tableau1[id] &amp; "," &amp; Tableau1[home_planet],  "")</f>
        <v>Vober Dand,53,</v>
      </c>
      <c r="C55" s="21" t="str">
        <f xml:space="preserve"> IF(Tableau1[[#This Row],[type]]="DROID",   Tableau1[name] &amp; "," &amp; Tableau1[id] &amp; "," &amp; Tableau1[[#This Row],[primary_function]],  "")</f>
        <v/>
      </c>
      <c r="D55" s="1" t="str">
        <f>Tableau36[[#This Row],[List of friend''s id]]</f>
        <v>/180,"HUMAN"</v>
      </c>
      <c r="G55" s="1" t="str">
        <f>'Raw Data (source)'!A37</f>
        <v>Vober Dand est un personnage de l'univers « Officiel » present notamment dans les films Le Reveil de la Force et Les Derniers Jedi. C'est le chef de la logistique de la Resistance au centre de commandement sur la planete D'Qar à l'epoque de la bataille de la base Starkillere 8.</v>
      </c>
      <c r="H55" s="1">
        <f>SEARCH(" est un personnage ", Tableau1[[#This Row],[Raw data]])</f>
        <v>11</v>
      </c>
      <c r="I55" s="1" t="e">
        <f>SEARCH(" sont des personnages ", Tableau1[[#This Row],[Raw data]])</f>
        <v>#VALUE!</v>
      </c>
      <c r="J55" s="17">
        <f>IF(ISERROR(Tableau1[[#This Row],[Position of " 
est un personnage "]]), Tableau1[[#This Row],[Position of " 
sont des personnages "]], Tableau1[[#This Row],[Position of " 
est un personnage "]])</f>
        <v>11</v>
      </c>
      <c r="K55" s="1" t="str">
        <f>MID(Tableau1[[#This Row],[Raw data]],1,Tableau1[[#This Row],[End of name]] - 1)</f>
        <v>Vober Dand</v>
      </c>
      <c r="L55" s="1" t="str">
        <f>IF( ISERROR(SEARCH("-", Tableau1[[#This Row],[name]])), "HUMAN", "DROID")</f>
        <v>HUMAN</v>
      </c>
      <c r="M55" s="1">
        <v>53</v>
      </c>
      <c r="N55" s="1" t="str">
        <f>Tableau3[[#This Row],[Planet]]</f>
        <v/>
      </c>
      <c r="O55" s="1" t="str">
        <f t="shared" ca="1" si="0"/>
        <v>NEWHOPE</v>
      </c>
      <c r="P55" s="1" t="str">
        <f>Tableau36[[#This Row],[List of friend''s id]]</f>
        <v>/180,"HUMAN"</v>
      </c>
      <c r="Q55" s="1">
        <f>SEARCH("/", Tableau1[[#This Row],[friends]])</f>
        <v>1</v>
      </c>
      <c r="R55" s="1">
        <f>IF(ISERROR(Tableau1[[#This Row],[semi-colon
position]]), "", Tableau1[[#This Row],[semi-colon
position]])</f>
        <v>1</v>
      </c>
      <c r="S55" s="1" t="str">
        <f>IF(Tableau1[[#This Row],[type]]="human", "",  "Function of " &amp; Tableau1[[#This Row],[name]])</f>
        <v/>
      </c>
    </row>
    <row r="56" spans="1:19" x14ac:dyDescent="0.3">
      <c r="A56" s="1" t="str">
        <f xml:space="preserve"> """" &amp; Tableau1[name] &amp; """," &amp; Tableau1[id] &amp; "," &amp; Tableau1[type] &amp; "," &amp; Tableau1[home_planet] &amp; "," &amp; Tableau1[primary_function]</f>
        <v>"Biggs Darklighter",54,HUMAN,,</v>
      </c>
      <c r="B56" s="20" t="str">
        <f xml:space="preserve"> IF(Tableau1[[#This Row],[type]]="HUMAN",   Tableau1[name] &amp; "," &amp; Tableau1[id] &amp; "," &amp; Tableau1[home_planet],  "")</f>
        <v>Biggs Darklighter,54,</v>
      </c>
      <c r="C56" s="21" t="str">
        <f xml:space="preserve"> IF(Tableau1[[#This Row],[type]]="DROID",   Tableau1[name] &amp; "," &amp; Tableau1[id] &amp; "," &amp; Tableau1[[#This Row],[primary_function]],  "")</f>
        <v/>
      </c>
      <c r="D56" s="1" t="str">
        <f>Tableau36[[#This Row],[List of friend''s id]]</f>
        <v/>
      </c>
      <c r="G56" s="1" t="str">
        <f>'Raw Data (source)'!A38</f>
        <v>Biggs Darklighter est un personnage de l'univers « Officiel » present notamment dans le film Un nouvel espoir. Ami d'enfance de Luke Skywalker, il rejoint l'academie imperiale pour devenir pilote. En cours de formation, il s'enfuit pour rejoindre les rangs de l'Alliance rebelle. Il meurt pendant l'attaque de l'etoile noire24.</v>
      </c>
      <c r="H56" s="1">
        <f>SEARCH(" est un personnage ", Tableau1[[#This Row],[Raw data]])</f>
        <v>18</v>
      </c>
      <c r="I56" s="1" t="e">
        <f>SEARCH(" sont des personnages ", Tableau1[[#This Row],[Raw data]])</f>
        <v>#VALUE!</v>
      </c>
      <c r="J56" s="17">
        <f>IF(ISERROR(Tableau1[[#This Row],[Position of " 
est un personnage "]]), Tableau1[[#This Row],[Position of " 
sont des personnages "]], Tableau1[[#This Row],[Position of " 
est un personnage "]])</f>
        <v>18</v>
      </c>
      <c r="K56" s="1" t="str">
        <f>MID(Tableau1[[#This Row],[Raw data]],1,Tableau1[[#This Row],[End of name]] - 1)</f>
        <v>Biggs Darklighter</v>
      </c>
      <c r="L56" s="1" t="str">
        <f>IF( ISERROR(SEARCH("-", Tableau1[[#This Row],[name]])), "HUMAN", "DROID")</f>
        <v>HUMAN</v>
      </c>
      <c r="M56" s="1">
        <v>54</v>
      </c>
      <c r="N56" s="1" t="str">
        <f>Tableau3[[#This Row],[Planet]]</f>
        <v/>
      </c>
      <c r="O56" s="1" t="str">
        <f t="shared" ca="1" si="0"/>
        <v>EMPIRE</v>
      </c>
      <c r="P56" s="1" t="str">
        <f>Tableau36[[#This Row],[List of friend''s id]]</f>
        <v/>
      </c>
      <c r="Q56" s="1" t="e">
        <f>SEARCH("/", Tableau1[[#This Row],[friends]])</f>
        <v>#VALUE!</v>
      </c>
      <c r="R56" s="1" t="str">
        <f>IF(ISERROR(Tableau1[[#This Row],[semi-colon
position]]), "", Tableau1[[#This Row],[semi-colon
position]])</f>
        <v/>
      </c>
      <c r="S56" s="1" t="str">
        <f>IF(Tableau1[[#This Row],[type]]="human", "",  "Function of " &amp; Tableau1[[#This Row],[name]])</f>
        <v/>
      </c>
    </row>
    <row r="57" spans="1:19" x14ac:dyDescent="0.3">
      <c r="A57" s="1" t="str">
        <f xml:space="preserve"> """" &amp; Tableau1[name] &amp; """," &amp; Tableau1[id] &amp; "," &amp; Tableau1[type] &amp; "," &amp; Tableau1[home_planet] &amp; "," &amp; Tableau1[primary_function]</f>
        <v>"Lexi Dio",55,HUMAN,,</v>
      </c>
      <c r="B57" s="20" t="str">
        <f xml:space="preserve"> IF(Tableau1[[#This Row],[type]]="HUMAN",   Tableau1[name] &amp; "," &amp; Tableau1[id] &amp; "," &amp; Tableau1[home_planet],  "")</f>
        <v>Lexi Dio,55,</v>
      </c>
      <c r="C57" s="21" t="str">
        <f xml:space="preserve"> IF(Tableau1[[#This Row],[type]]="DROID",   Tableau1[name] &amp; "," &amp; Tableau1[id] &amp; "," &amp; Tableau1[[#This Row],[primary_function]],  "")</f>
        <v/>
      </c>
      <c r="D57" s="1" t="str">
        <f>Tableau36[[#This Row],[List of friend''s id]]</f>
        <v/>
      </c>
      <c r="G57" s="1" t="str">
        <f>'Raw Data (source)'!A39</f>
        <v>Lexi Dio est un personnage de l'univers « Officiel » present notamment dans le film L'Attaque des clones. C'est une senatrice proche de Padme Amidala. Elle soutient celle-ci quand elle reclame une resolution pacifique à la crise qui oppose la Republique galactique à la Confederation des systemes independants25.</v>
      </c>
      <c r="H57" s="1">
        <f>SEARCH(" est un personnage ", Tableau1[[#This Row],[Raw data]])</f>
        <v>9</v>
      </c>
      <c r="I57" s="1" t="e">
        <f>SEARCH(" sont des personnages ", Tableau1[[#This Row],[Raw data]])</f>
        <v>#VALUE!</v>
      </c>
      <c r="J57" s="17">
        <f>IF(ISERROR(Tableau1[[#This Row],[Position of " 
est un personnage "]]), Tableau1[[#This Row],[Position of " 
sont des personnages "]], Tableau1[[#This Row],[Position of " 
est un personnage "]])</f>
        <v>9</v>
      </c>
      <c r="K57" s="1" t="str">
        <f>MID(Tableau1[[#This Row],[Raw data]],1,Tableau1[[#This Row],[End of name]] - 1)</f>
        <v>Lexi Dio</v>
      </c>
      <c r="L57" s="1" t="str">
        <f>IF( ISERROR(SEARCH("-", Tableau1[[#This Row],[name]])), "HUMAN", "DROID")</f>
        <v>HUMAN</v>
      </c>
      <c r="M57" s="1">
        <v>55</v>
      </c>
      <c r="N57" s="1" t="str">
        <f>Tableau3[[#This Row],[Planet]]</f>
        <v/>
      </c>
      <c r="O57" s="1" t="str">
        <f t="shared" ca="1" si="0"/>
        <v>JEDI</v>
      </c>
      <c r="P57" s="1" t="str">
        <f>Tableau36[[#This Row],[List of friend''s id]]</f>
        <v/>
      </c>
      <c r="Q57" s="1" t="e">
        <f>SEARCH("/", Tableau1[[#This Row],[friends]])</f>
        <v>#VALUE!</v>
      </c>
      <c r="R57" s="1" t="str">
        <f>IF(ISERROR(Tableau1[[#This Row],[semi-colon
position]]), "", Tableau1[[#This Row],[semi-colon
position]])</f>
        <v/>
      </c>
      <c r="S57" s="1" t="str">
        <f>IF(Tableau1[[#This Row],[type]]="human", "",  "Function of " &amp; Tableau1[[#This Row],[name]])</f>
        <v/>
      </c>
    </row>
    <row r="58" spans="1:19" x14ac:dyDescent="0.3">
      <c r="A58" s="1" t="str">
        <f xml:space="preserve"> """" &amp; Tableau1[name] &amp; """," &amp; Tableau1[id] &amp; "," &amp; Tableau1[type] &amp; "," &amp; Tableau1[home_planet] &amp; "," &amp; Tableau1[primary_function]</f>
        <v>"Lott Dod",56,HUMAN,,</v>
      </c>
      <c r="B58" s="20" t="str">
        <f xml:space="preserve"> IF(Tableau1[[#This Row],[type]]="HUMAN",   Tableau1[name] &amp; "," &amp; Tableau1[id] &amp; "," &amp; Tableau1[home_planet],  "")</f>
        <v>Lott Dod,56,</v>
      </c>
      <c r="C58" s="21" t="str">
        <f xml:space="preserve"> IF(Tableau1[[#This Row],[type]]="DROID",   Tableau1[name] &amp; "," &amp; Tableau1[id] &amp; "," &amp; Tableau1[[#This Row],[primary_function]],  "")</f>
        <v/>
      </c>
      <c r="D58" s="1" t="str">
        <f>Tableau36[[#This Row],[List of friend''s id]]</f>
        <v/>
      </c>
      <c r="G58" s="1" t="str">
        <f>'Raw Data (source)'!A40</f>
        <v>Lott Dod est un personnage de l'univers « Officiel » present notamment dans le film La Menace fantôme. Il est le senateur de la Federation du commerce, l'organisation qui envahit la planete Naboo. Il nie la realite de l'attaque aupres de ses collegues senateurs et accuse la reine Amidala d'être une menteuse26.</v>
      </c>
      <c r="H58" s="1">
        <f>SEARCH(" est un personnage ", Tableau1[[#This Row],[Raw data]])</f>
        <v>9</v>
      </c>
      <c r="I58" s="1" t="e">
        <f>SEARCH(" sont des personnages ", Tableau1[[#This Row],[Raw data]])</f>
        <v>#VALUE!</v>
      </c>
      <c r="J58" s="17">
        <f>IF(ISERROR(Tableau1[[#This Row],[Position of " 
est un personnage "]]), Tableau1[[#This Row],[Position of " 
sont des personnages "]], Tableau1[[#This Row],[Position of " 
est un personnage "]])</f>
        <v>9</v>
      </c>
      <c r="K58" s="1" t="str">
        <f>MID(Tableau1[[#This Row],[Raw data]],1,Tableau1[[#This Row],[End of name]] - 1)</f>
        <v>Lott Dod</v>
      </c>
      <c r="L58" s="1" t="str">
        <f>IF( ISERROR(SEARCH("-", Tableau1[[#This Row],[name]])), "HUMAN", "DROID")</f>
        <v>HUMAN</v>
      </c>
      <c r="M58" s="1">
        <v>56</v>
      </c>
      <c r="N58" s="1" t="str">
        <f>Tableau3[[#This Row],[Planet]]</f>
        <v/>
      </c>
      <c r="O58" s="1" t="str">
        <f t="shared" ca="1" si="0"/>
        <v>NEWHOPE</v>
      </c>
      <c r="P58" s="1" t="str">
        <f>Tableau36[[#This Row],[List of friend''s id]]</f>
        <v/>
      </c>
      <c r="Q58" s="1" t="e">
        <f>SEARCH("/", Tableau1[[#This Row],[friends]])</f>
        <v>#VALUE!</v>
      </c>
      <c r="R58" s="1" t="str">
        <f>IF(ISERROR(Tableau1[[#This Row],[semi-colon
position]]), "", Tableau1[[#This Row],[semi-colon
position]])</f>
        <v/>
      </c>
      <c r="S58" s="1" t="str">
        <f>IF(Tableau1[[#This Row],[type]]="human", "",  "Function of " &amp; Tableau1[[#This Row],[name]])</f>
        <v/>
      </c>
    </row>
    <row r="59" spans="1:19" x14ac:dyDescent="0.3">
      <c r="A59" s="1" t="str">
        <f xml:space="preserve"> """" &amp; Tableau1[name] &amp; """," &amp; Tableau1[id] &amp; "," &amp; Tableau1[type] &amp; "," &amp; Tableau1[home_planet] &amp; "," &amp; Tableau1[primary_function]</f>
        <v>"General Jan Dodonna",57,HUMAN,,</v>
      </c>
      <c r="B59" s="20" t="str">
        <f xml:space="preserve"> IF(Tableau1[[#This Row],[type]]="HUMAN",   Tableau1[name] &amp; "," &amp; Tableau1[id] &amp; "," &amp; Tableau1[home_planet],  "")</f>
        <v>General Jan Dodonna,57,</v>
      </c>
      <c r="C59" s="21" t="str">
        <f xml:space="preserve"> IF(Tableau1[[#This Row],[type]]="DROID",   Tableau1[name] &amp; "," &amp; Tableau1[id] &amp; "," &amp; Tableau1[[#This Row],[primary_function]],  "")</f>
        <v/>
      </c>
      <c r="D59" s="1" t="str">
        <f>Tableau36[[#This Row],[List of friend''s id]]</f>
        <v>/179,"HUMAN"</v>
      </c>
      <c r="G59" s="1" t="str">
        <f>'Raw Data (source)'!A41</f>
        <v>General Jan Dodonna est un personnage de l'univers « Officiel » et de l'univers « Legendes » present notamment dans les films Rogue One et Un nouvel espoir. Officier militaire de la Republique galactique, il est mis en retraite peu de temps avant la Guerre des clones. Oppose à l'instauration de l'Empire, il rejoint l'Alliance rebelle et dirige l'assaut contre l'etoile noire27,c 21.</v>
      </c>
      <c r="H59" s="1">
        <f>SEARCH(" est un personnage ", Tableau1[[#This Row],[Raw data]])</f>
        <v>20</v>
      </c>
      <c r="I59" s="1" t="e">
        <f>SEARCH(" sont des personnages ", Tableau1[[#This Row],[Raw data]])</f>
        <v>#VALUE!</v>
      </c>
      <c r="J59" s="17">
        <f>IF(ISERROR(Tableau1[[#This Row],[Position of " 
est un personnage "]]), Tableau1[[#This Row],[Position of " 
sont des personnages "]], Tableau1[[#This Row],[Position of " 
est un personnage "]])</f>
        <v>20</v>
      </c>
      <c r="K59" s="1" t="str">
        <f>MID(Tableau1[[#This Row],[Raw data]],1,Tableau1[[#This Row],[End of name]] - 1)</f>
        <v>General Jan Dodonna</v>
      </c>
      <c r="L59" s="1" t="str">
        <f>IF( ISERROR(SEARCH("-", Tableau1[[#This Row],[name]])), "HUMAN", "DROID")</f>
        <v>HUMAN</v>
      </c>
      <c r="M59" s="1">
        <v>57</v>
      </c>
      <c r="N59" s="1" t="str">
        <f>Tableau3[[#This Row],[Planet]]</f>
        <v/>
      </c>
      <c r="O59" s="1" t="str">
        <f t="shared" ca="1" si="0"/>
        <v>EMPIRE</v>
      </c>
      <c r="P59" s="1" t="str">
        <f>Tableau36[[#This Row],[List of friend''s id]]</f>
        <v>/179,"HUMAN"</v>
      </c>
      <c r="Q59" s="1">
        <f>SEARCH("/", Tableau1[[#This Row],[friends]])</f>
        <v>1</v>
      </c>
      <c r="R59" s="1">
        <f>IF(ISERROR(Tableau1[[#This Row],[semi-colon
position]]), "", Tableau1[[#This Row],[semi-colon
position]])</f>
        <v>1</v>
      </c>
      <c r="S59" s="1" t="str">
        <f>IF(Tableau1[[#This Row],[type]]="human", "",  "Function of " &amp; Tableau1[[#This Row],[name]])</f>
        <v/>
      </c>
    </row>
    <row r="60" spans="1:19" x14ac:dyDescent="0.3">
      <c r="A60" s="1" t="str">
        <f xml:space="preserve"> """" &amp; Tableau1[name] &amp; """," &amp; Tableau1[id] &amp; "," &amp; Tableau1[type] &amp; "," &amp; Tableau1[home_planet] &amp; "," &amp; Tableau1[primary_function]</f>
        <v>"Daultay Dofine",58,HUMAN,,</v>
      </c>
      <c r="B60" s="20" t="str">
        <f xml:space="preserve"> IF(Tableau1[[#This Row],[type]]="HUMAN",   Tableau1[name] &amp; "," &amp; Tableau1[id] &amp; "," &amp; Tableau1[home_planet],  "")</f>
        <v>Daultay Dofine,58,</v>
      </c>
      <c r="C60" s="21" t="str">
        <f xml:space="preserve"> IF(Tableau1[[#This Row],[type]]="DROID",   Tableau1[name] &amp; "," &amp; Tableau1[id] &amp; "," &amp; Tableau1[[#This Row],[primary_function]],  "")</f>
        <v/>
      </c>
      <c r="D60" s="1" t="str">
        <f>Tableau36[[#This Row],[List of friend''s id]]</f>
        <v>/7,"DROID"/8,"DROID"/179,"HUMAN"/228,"HUMAN"</v>
      </c>
      <c r="G60" s="1" t="str">
        <f>'Raw Data (source)'!A42</f>
        <v>Daultay Dofine est un personnage de l'univers « Officiel » present notamment dans le film La Menace fantôme. Il est le capitaine du vaisseau amiral de la flotte qui envahit la planete Naboo. Il meurt lorsque le jeune Anakin Skywalker parvient à detruire son vaisseau28.</v>
      </c>
      <c r="H60" s="1">
        <f>SEARCH(" est un personnage ", Tableau1[[#This Row],[Raw data]])</f>
        <v>15</v>
      </c>
      <c r="I60" s="1" t="e">
        <f>SEARCH(" sont des personnages ", Tableau1[[#This Row],[Raw data]])</f>
        <v>#VALUE!</v>
      </c>
      <c r="J60" s="17">
        <f>IF(ISERROR(Tableau1[[#This Row],[Position of " 
est un personnage "]]), Tableau1[[#This Row],[Position of " 
sont des personnages "]], Tableau1[[#This Row],[Position of " 
est un personnage "]])</f>
        <v>15</v>
      </c>
      <c r="K60" s="1" t="str">
        <f>MID(Tableau1[[#This Row],[Raw data]],1,Tableau1[[#This Row],[End of name]] - 1)</f>
        <v>Daultay Dofine</v>
      </c>
      <c r="L60" s="1" t="str">
        <f>IF( ISERROR(SEARCH("-", Tableau1[[#This Row],[name]])), "HUMAN", "DROID")</f>
        <v>HUMAN</v>
      </c>
      <c r="M60" s="1">
        <v>58</v>
      </c>
      <c r="N60" s="1" t="str">
        <f>Tableau3[[#This Row],[Planet]]</f>
        <v/>
      </c>
      <c r="O60" s="1" t="str">
        <f t="shared" ca="1" si="0"/>
        <v>JEDI</v>
      </c>
      <c r="P60" s="1" t="str">
        <f>Tableau36[[#This Row],[List of friend''s id]]</f>
        <v>/7,"DROID"/8,"DROID"/179,"HUMAN"/228,"HUMAN"</v>
      </c>
      <c r="Q60" s="1">
        <f>SEARCH("/", Tableau1[[#This Row],[friends]])</f>
        <v>1</v>
      </c>
      <c r="R60" s="1">
        <f>IF(ISERROR(Tableau1[[#This Row],[semi-colon
position]]), "", Tableau1[[#This Row],[semi-colon
position]])</f>
        <v>1</v>
      </c>
      <c r="S60" s="1" t="str">
        <f>IF(Tableau1[[#This Row],[type]]="human", "",  "Function of " &amp; Tableau1[[#This Row],[name]])</f>
        <v/>
      </c>
    </row>
    <row r="61" spans="1:19" x14ac:dyDescent="0.3">
      <c r="A61" s="1" t="str">
        <f xml:space="preserve"> """" &amp; Tableau1[name] &amp; """," &amp; Tableau1[id] &amp; "," &amp; Tableau1[type] &amp; "," &amp; Tableau1[home_planet] &amp; "," &amp; Tableau1[primary_function]</f>
        <v>"Comte Dooku",59,HUMAN,,</v>
      </c>
      <c r="B61" s="20" t="str">
        <f xml:space="preserve"> IF(Tableau1[[#This Row],[type]]="HUMAN",   Tableau1[name] &amp; "," &amp; Tableau1[id] &amp; "," &amp; Tableau1[home_planet],  "")</f>
        <v>Comte Dooku,59,</v>
      </c>
      <c r="C61" s="21" t="str">
        <f xml:space="preserve"> IF(Tableau1[[#This Row],[type]]="DROID",   Tableau1[name] &amp; "," &amp; Tableau1[id] &amp; "," &amp; Tableau1[[#This Row],[primary_function]],  "")</f>
        <v/>
      </c>
      <c r="D61" s="1" t="str">
        <f>Tableau36[[#This Row],[List of friend''s id]]</f>
        <v>/179,"HUMAN"/213,"HUMAN"</v>
      </c>
      <c r="G61" s="1" t="str">
        <f>'Raw Data (source)'!A43</f>
        <v>Comte Dooku est un personnage de l'univers « Officiel » et de l'univers « Legendes » present notamment dans les films L'Attaque des clones et La Revanche des Sith. Riche aristocrate, il devient l'apprenti Jedi du celebre maître Yoda. Devenu Jedi, il forme Qui-Gon Jinn, le futur maître d'Obi-Wan Kenobi. Approche par le malefique senateur Palpatine, il rejoint l'ordre Sith et manigance pour declencher la Guerre des Clones29. Il est assassine par le Jedi Anakin Skywalker peu de temps avant la fin de cette guerrec 22,a 39,d 7.</v>
      </c>
      <c r="H61" s="1">
        <f>SEARCH(" est un personnage ", Tableau1[[#This Row],[Raw data]])</f>
        <v>12</v>
      </c>
      <c r="I61" s="1" t="e">
        <f>SEARCH(" sont des personnages ", Tableau1[[#This Row],[Raw data]])</f>
        <v>#VALUE!</v>
      </c>
      <c r="J61" s="17">
        <f>IF(ISERROR(Tableau1[[#This Row],[Position of " 
est un personnage "]]), Tableau1[[#This Row],[Position of " 
sont des personnages "]], Tableau1[[#This Row],[Position of " 
est un personnage "]])</f>
        <v>12</v>
      </c>
      <c r="K61" s="1" t="str">
        <f>MID(Tableau1[[#This Row],[Raw data]],1,Tableau1[[#This Row],[End of name]] - 1)</f>
        <v>Comte Dooku</v>
      </c>
      <c r="L61" s="1" t="str">
        <f>IF( ISERROR(SEARCH("-", Tableau1[[#This Row],[name]])), "HUMAN", "DROID")</f>
        <v>HUMAN</v>
      </c>
      <c r="M61" s="1">
        <v>59</v>
      </c>
      <c r="N61" s="1" t="str">
        <f>Tableau3[[#This Row],[Planet]]</f>
        <v/>
      </c>
      <c r="O61" s="1" t="str">
        <f t="shared" ca="1" si="0"/>
        <v>NEWHOPE</v>
      </c>
      <c r="P61" s="1" t="str">
        <f>Tableau36[[#This Row],[List of friend''s id]]</f>
        <v>/179,"HUMAN"/213,"HUMAN"</v>
      </c>
      <c r="Q61" s="1">
        <f>SEARCH("/", Tableau1[[#This Row],[friends]])</f>
        <v>1</v>
      </c>
      <c r="R61" s="1">
        <f>IF(ISERROR(Tableau1[[#This Row],[semi-colon
position]]), "", Tableau1[[#This Row],[semi-colon
position]])</f>
        <v>1</v>
      </c>
      <c r="S61" s="1" t="str">
        <f>IF(Tableau1[[#This Row],[type]]="human", "",  "Function of " &amp; Tableau1[[#This Row],[name]])</f>
        <v/>
      </c>
    </row>
    <row r="62" spans="1:19" x14ac:dyDescent="0.3">
      <c r="A62" s="1" t="str">
        <f xml:space="preserve"> """" &amp; Tableau1[name] &amp; """," &amp; Tableau1[id] &amp; "," &amp; Tableau1[type] &amp; "," &amp; Tableau1[home_planet] &amp; "," &amp; Tableau1[primary_function]</f>
        <v>"Cin Drallig",60,HUMAN,,</v>
      </c>
      <c r="B62" s="20" t="str">
        <f xml:space="preserve"> IF(Tableau1[[#This Row],[type]]="HUMAN",   Tableau1[name] &amp; "," &amp; Tableau1[id] &amp; "," &amp; Tableau1[home_planet],  "")</f>
        <v>Cin Drallig,60,</v>
      </c>
      <c r="C62" s="21" t="str">
        <f xml:space="preserve"> IF(Tableau1[[#This Row],[type]]="DROID",   Tableau1[name] &amp; "," &amp; Tableau1[id] &amp; "," &amp; Tableau1[[#This Row],[primary_function]],  "")</f>
        <v/>
      </c>
      <c r="D62" s="1" t="str">
        <f>Tableau36[[#This Row],[List of friend''s id]]</f>
        <v>/180,"HUMAN"</v>
      </c>
      <c r="G62" s="1" t="str">
        <f>'Raw Data (source)'!A44</f>
        <v>Cin Drallig est un personnage de l'univers « Officiel » present notamment dans le film La Revanche des Sith. C'est un Jedi qui enseigne le maniement du sabre laser au Temple Jedi de la planete Coruscant. Il est tue par Anakin Skywalker devenu Dark Vador quand celui-ci massacre les Jedi du templec 23.</v>
      </c>
      <c r="H62" s="1">
        <f>SEARCH(" est un personnage ", Tableau1[[#This Row],[Raw data]])</f>
        <v>12</v>
      </c>
      <c r="I62" s="1" t="e">
        <f>SEARCH(" sont des personnages ", Tableau1[[#This Row],[Raw data]])</f>
        <v>#VALUE!</v>
      </c>
      <c r="J62" s="17">
        <f>IF(ISERROR(Tableau1[[#This Row],[Position of " 
est un personnage "]]), Tableau1[[#This Row],[Position of " 
sont des personnages "]], Tableau1[[#This Row],[Position of " 
est un personnage "]])</f>
        <v>12</v>
      </c>
      <c r="K62" s="1" t="str">
        <f>MID(Tableau1[[#This Row],[Raw data]],1,Tableau1[[#This Row],[End of name]] - 1)</f>
        <v>Cin Drallig</v>
      </c>
      <c r="L62" s="1" t="str">
        <f>IF( ISERROR(SEARCH("-", Tableau1[[#This Row],[name]])), "HUMAN", "DROID")</f>
        <v>HUMAN</v>
      </c>
      <c r="M62" s="1">
        <v>60</v>
      </c>
      <c r="N62" s="1" t="str">
        <f>Tableau3[[#This Row],[Planet]]</f>
        <v/>
      </c>
      <c r="O62" s="1" t="str">
        <f t="shared" ca="1" si="0"/>
        <v>EMPIRE</v>
      </c>
      <c r="P62" s="1" t="str">
        <f>Tableau36[[#This Row],[List of friend''s id]]</f>
        <v>/180,"HUMAN"</v>
      </c>
      <c r="Q62" s="1">
        <f>SEARCH("/", Tableau1[[#This Row],[friends]])</f>
        <v>1</v>
      </c>
      <c r="R62" s="1">
        <f>IF(ISERROR(Tableau1[[#This Row],[semi-colon
position]]), "", Tableau1[[#This Row],[semi-colon
position]])</f>
        <v>1</v>
      </c>
      <c r="S62" s="1" t="str">
        <f>IF(Tableau1[[#This Row],[type]]="human", "",  "Function of " &amp; Tableau1[[#This Row],[name]])</f>
        <v/>
      </c>
    </row>
    <row r="63" spans="1:19" x14ac:dyDescent="0.3">
      <c r="A63" s="1" t="str">
        <f xml:space="preserve"> """" &amp; Tableau1[name] &amp; """," &amp; Tableau1[id] &amp; "," &amp; Tableau1[type] &amp; "," &amp; Tableau1[home_planet] &amp; "," &amp; Tableau1[primary_function]</f>
        <v>"Kyp Durron",61,HUMAN,Naboo,</v>
      </c>
      <c r="B63" s="20" t="str">
        <f xml:space="preserve"> IF(Tableau1[[#This Row],[type]]="HUMAN",   Tableau1[name] &amp; "," &amp; Tableau1[id] &amp; "," &amp; Tableau1[home_planet],  "")</f>
        <v>Kyp Durron,61,Naboo</v>
      </c>
      <c r="C63" s="21" t="str">
        <f xml:space="preserve"> IF(Tableau1[[#This Row],[type]]="DROID",   Tableau1[name] &amp; "," &amp; Tableau1[id] &amp; "," &amp; Tableau1[[#This Row],[primary_function]],  "")</f>
        <v/>
      </c>
      <c r="D63" s="1" t="str">
        <f>Tableau36[[#This Row],[List of friend''s id]]</f>
        <v/>
      </c>
      <c r="G63" s="1" t="str">
        <f>'Raw Data (source)'!A45</f>
        <v>Kyp Durron est un personnage de l'univers « Legendes ». Il est un jeune homme perturbe vivant apres la mort de l'empereur Palpatine. Luke Skywalker parvient à canaliser sa colere et reussit à faire du jeune homme l'un des plus doues chevaliers Jedi de sa generation30.</v>
      </c>
      <c r="H63" s="1">
        <f>SEARCH(" est un personnage ", Tableau1[[#This Row],[Raw data]])</f>
        <v>11</v>
      </c>
      <c r="I63" s="1" t="e">
        <f>SEARCH(" sont des personnages ", Tableau1[[#This Row],[Raw data]])</f>
        <v>#VALUE!</v>
      </c>
      <c r="J63" s="17">
        <f>IF(ISERROR(Tableau1[[#This Row],[Position of " 
est un personnage "]]), Tableau1[[#This Row],[Position of " 
sont des personnages "]], Tableau1[[#This Row],[Position of " 
est un personnage "]])</f>
        <v>11</v>
      </c>
      <c r="K63" s="1" t="str">
        <f>MID(Tableau1[[#This Row],[Raw data]],1,Tableau1[[#This Row],[End of name]] - 1)</f>
        <v>Kyp Durron</v>
      </c>
      <c r="L63" s="1" t="str">
        <f>IF( ISERROR(SEARCH("-", Tableau1[[#This Row],[name]])), "HUMAN", "DROID")</f>
        <v>HUMAN</v>
      </c>
      <c r="M63" s="1">
        <v>61</v>
      </c>
      <c r="N63" s="1" t="str">
        <f>Tableau3[[#This Row],[Planet]]</f>
        <v>Naboo</v>
      </c>
      <c r="O63" s="1" t="str">
        <f t="shared" ca="1" si="0"/>
        <v>JEDI</v>
      </c>
      <c r="P63" s="1" t="str">
        <f>Tableau36[[#This Row],[List of friend''s id]]</f>
        <v/>
      </c>
      <c r="Q63" s="1" t="e">
        <f>SEARCH("/", Tableau1[[#This Row],[friends]])</f>
        <v>#VALUE!</v>
      </c>
      <c r="R63" s="1" t="str">
        <f>IF(ISERROR(Tableau1[[#This Row],[semi-colon
position]]), "", Tableau1[[#This Row],[semi-colon
position]])</f>
        <v/>
      </c>
      <c r="S63" s="1" t="str">
        <f>IF(Tableau1[[#This Row],[type]]="human", "",  "Function of " &amp; Tableau1[[#This Row],[name]])</f>
        <v/>
      </c>
    </row>
    <row r="64" spans="1:19" x14ac:dyDescent="0.3">
      <c r="A64" s="1" t="str">
        <f xml:space="preserve"> """" &amp; Tableau1[name] &amp; """," &amp; Tableau1[id] &amp; "," &amp; Tableau1[type] &amp; "," &amp; Tableau1[home_planet] &amp; "," &amp; Tableau1[primary_function]</f>
        <v>"Hugo EckenerNote 4",62,HUMAN,,</v>
      </c>
      <c r="B64" s="20" t="str">
        <f xml:space="preserve"> IF(Tableau1[[#This Row],[type]]="HUMAN",   Tableau1[name] &amp; "," &amp; Tableau1[id] &amp; "," &amp; Tableau1[home_planet],  "")</f>
        <v>Hugo EckenerNote 4,62,</v>
      </c>
      <c r="C64" s="21" t="str">
        <f xml:space="preserve"> IF(Tableau1[[#This Row],[type]]="DROID",   Tableau1[name] &amp; "," &amp; Tableau1[id] &amp; "," &amp; Tableau1[[#This Row],[primary_function]],  "")</f>
        <v/>
      </c>
      <c r="D64" s="1" t="str">
        <f>Tableau36[[#This Row],[List of friend''s id]]</f>
        <v/>
      </c>
      <c r="G64" s="1" t="str">
        <f>'Raw Data (source)'!A46</f>
        <v>Hugo EckenerNote 4 est un personnage de l'univers « Officiel » present notamment dans le film La Menace fantôme. Il est l'architecte en chef de la planete Naboo et un proche conseiller de la reine Amidala à l'epoque de l'invasion de la planete31.</v>
      </c>
      <c r="H64" s="1">
        <f>SEARCH(" est un personnage ", Tableau1[[#This Row],[Raw data]])</f>
        <v>19</v>
      </c>
      <c r="I64" s="1" t="e">
        <f>SEARCH(" sont des personnages ", Tableau1[[#This Row],[Raw data]])</f>
        <v>#VALUE!</v>
      </c>
      <c r="J64" s="17">
        <f>IF(ISERROR(Tableau1[[#This Row],[Position of " 
est un personnage "]]), Tableau1[[#This Row],[Position of " 
sont des personnages "]], Tableau1[[#This Row],[Position of " 
est un personnage "]])</f>
        <v>19</v>
      </c>
      <c r="K64" s="1" t="str">
        <f>MID(Tableau1[[#This Row],[Raw data]],1,Tableau1[[#This Row],[End of name]] - 1)</f>
        <v>Hugo EckenerNote 4</v>
      </c>
      <c r="L64" s="1" t="str">
        <f>IF( ISERROR(SEARCH("-", Tableau1[[#This Row],[name]])), "HUMAN", "DROID")</f>
        <v>HUMAN</v>
      </c>
      <c r="M64" s="1">
        <v>62</v>
      </c>
      <c r="N64" s="1" t="str">
        <f>Tableau3[[#This Row],[Planet]]</f>
        <v/>
      </c>
      <c r="O64" s="1" t="str">
        <f t="shared" ca="1" si="0"/>
        <v>NEWHOPE</v>
      </c>
      <c r="P64" s="1" t="str">
        <f>Tableau36[[#This Row],[List of friend''s id]]</f>
        <v/>
      </c>
      <c r="Q64" s="1" t="e">
        <f>SEARCH("/", Tableau1[[#This Row],[friends]])</f>
        <v>#VALUE!</v>
      </c>
      <c r="R64" s="1" t="str">
        <f>IF(ISERROR(Tableau1[[#This Row],[semi-colon
position]]), "", Tableau1[[#This Row],[semi-colon
position]])</f>
        <v/>
      </c>
      <c r="S64" s="1" t="str">
        <f>IF(Tableau1[[#This Row],[type]]="human", "",  "Function of " &amp; Tableau1[[#This Row],[name]])</f>
        <v/>
      </c>
    </row>
    <row r="65" spans="1:19" x14ac:dyDescent="0.3">
      <c r="A65" s="1" t="str">
        <f xml:space="preserve"> """" &amp; Tableau1[name] &amp; """," &amp; Tableau1[id] &amp; "," &amp; Tableau1[type] &amp; "," &amp; Tableau1[home_planet] &amp; "," &amp; Tableau1[primary_function]</f>
        <v>"Major Caluan Ematt",63,HUMAN,,</v>
      </c>
      <c r="B65" s="20" t="str">
        <f xml:space="preserve"> IF(Tableau1[[#This Row],[type]]="HUMAN",   Tableau1[name] &amp; "," &amp; Tableau1[id] &amp; "," &amp; Tableau1[home_planet],  "")</f>
        <v>Major Caluan Ematt,63,</v>
      </c>
      <c r="C65" s="21" t="str">
        <f xml:space="preserve"> IF(Tableau1[[#This Row],[type]]="DROID",   Tableau1[name] &amp; "," &amp; Tableau1[id] &amp; "," &amp; Tableau1[[#This Row],[primary_function]],  "")</f>
        <v/>
      </c>
      <c r="D65" s="1" t="str">
        <f>Tableau36[[#This Row],[List of friend''s id]]</f>
        <v>/31,"HUMAN"/8,"DROID"/180,"HUMAN"</v>
      </c>
      <c r="G65" s="1" t="str">
        <f>'Raw Data (source)'!A47</f>
        <v>Major Caluan Ematt est un personnage de l'univers « Officiel » present notamment dans les films Le Reveil de la Force et Les Derniers Jedi. Veteran de l'Alliance rebelle, il devient officier dans l'armee de la Nouvelle Republique puis rejoint la Resistance peu de temps apres sa creation. A l'epoque de la bataille de la base Starkiller, il est affecte au centre de commandement de la Resistance sur la planete D'Qare 9.</v>
      </c>
      <c r="H65" s="1">
        <f>SEARCH(" est un personnage ", Tableau1[[#This Row],[Raw data]])</f>
        <v>19</v>
      </c>
      <c r="I65" s="1" t="e">
        <f>SEARCH(" sont des personnages ", Tableau1[[#This Row],[Raw data]])</f>
        <v>#VALUE!</v>
      </c>
      <c r="J65" s="17">
        <f>IF(ISERROR(Tableau1[[#This Row],[Position of " 
est un personnage "]]), Tableau1[[#This Row],[Position of " 
sont des personnages "]], Tableau1[[#This Row],[Position of " 
est un personnage "]])</f>
        <v>19</v>
      </c>
      <c r="K65" s="1" t="str">
        <f>MID(Tableau1[[#This Row],[Raw data]],1,Tableau1[[#This Row],[End of name]] - 1)</f>
        <v>Major Caluan Ematt</v>
      </c>
      <c r="L65" s="1" t="str">
        <f>IF( ISERROR(SEARCH("-", Tableau1[[#This Row],[name]])), "HUMAN", "DROID")</f>
        <v>HUMAN</v>
      </c>
      <c r="M65" s="1">
        <v>63</v>
      </c>
      <c r="N65" s="1" t="str">
        <f>Tableau3[[#This Row],[Planet]]</f>
        <v/>
      </c>
      <c r="O65" s="1" t="str">
        <f t="shared" ca="1" si="0"/>
        <v>EMPIRE</v>
      </c>
      <c r="P65" s="1" t="str">
        <f>Tableau36[[#This Row],[List of friend''s id]]</f>
        <v>/31,"HUMAN"/8,"DROID"/180,"HUMAN"</v>
      </c>
      <c r="Q65" s="1">
        <f>SEARCH("/", Tableau1[[#This Row],[friends]])</f>
        <v>1</v>
      </c>
      <c r="R65" s="1">
        <f>IF(ISERROR(Tableau1[[#This Row],[semi-colon
position]]), "", Tableau1[[#This Row],[semi-colon
position]])</f>
        <v>1</v>
      </c>
      <c r="S65" s="1" t="str">
        <f>IF(Tableau1[[#This Row],[type]]="human", "",  "Function of " &amp; Tableau1[[#This Row],[name]])</f>
        <v/>
      </c>
    </row>
    <row r="66" spans="1:19" x14ac:dyDescent="0.3">
      <c r="A66" s="1" t="str">
        <f xml:space="preserve"> """" &amp; Tableau1[name] &amp; """," &amp; Tableau1[id] &amp; "," &amp; Tableau1[type] &amp; "," &amp; Tableau1[home_planet] &amp; "," &amp; Tableau1[primary_function]</f>
        <v>"Docteur Cornelius Evazan",64,HUMAN,,</v>
      </c>
      <c r="B66" s="20" t="str">
        <f xml:space="preserve"> IF(Tableau1[[#This Row],[type]]="HUMAN",   Tableau1[name] &amp; "," &amp; Tableau1[id] &amp; "," &amp; Tableau1[home_planet],  "")</f>
        <v>Docteur Cornelius Evazan,64,</v>
      </c>
      <c r="C66" s="21" t="str">
        <f xml:space="preserve"> IF(Tableau1[[#This Row],[type]]="DROID",   Tableau1[name] &amp; "," &amp; Tableau1[id] &amp; "," &amp; Tableau1[[#This Row],[primary_function]],  "")</f>
        <v/>
      </c>
      <c r="D66" s="1" t="str">
        <f>Tableau36[[#This Row],[List of friend''s id]]</f>
        <v>/157,"HUMAN"</v>
      </c>
      <c r="G66" s="1" t="str">
        <f>'Raw Data (source)'!A49</f>
        <v>Docteur Cornelius Evazan est un personnage de l'univers « Officiel » present notamment dans les films Rogue One et Un nouvel espoir. C'est un gangster et un assassin condamne à mort sur plusieurs planetes de la galaxie. Lors d'un affrontement avec un chasseur de primes, un coup de pistolet le laisse defigure. Sur la planete Tatooine, avec son acolyte Ponda Baba, il tente d'intimider le jeune Luke Skywalker dans un bar. Ils sont alors facilement repousses par le mentor de Luke, Obi-Wan Kenobic 25.</v>
      </c>
      <c r="H66" s="1">
        <f>SEARCH(" est un personnage ", Tableau1[[#This Row],[Raw data]])</f>
        <v>25</v>
      </c>
      <c r="I66" s="1" t="e">
        <f>SEARCH(" sont des personnages ", Tableau1[[#This Row],[Raw data]])</f>
        <v>#VALUE!</v>
      </c>
      <c r="J66" s="17">
        <f>IF(ISERROR(Tableau1[[#This Row],[Position of " 
est un personnage "]]), Tableau1[[#This Row],[Position of " 
sont des personnages "]], Tableau1[[#This Row],[Position of " 
est un personnage "]])</f>
        <v>25</v>
      </c>
      <c r="K66" s="1" t="str">
        <f>MID(Tableau1[[#This Row],[Raw data]],1,Tableau1[[#This Row],[End of name]] - 1)</f>
        <v>Docteur Cornelius Evazan</v>
      </c>
      <c r="L66" s="1" t="str">
        <f>IF( ISERROR(SEARCH("-", Tableau1[[#This Row],[name]])), "HUMAN", "DROID")</f>
        <v>HUMAN</v>
      </c>
      <c r="M66" s="1">
        <v>64</v>
      </c>
      <c r="N66" s="1" t="str">
        <f>Tableau3[[#This Row],[Planet]]</f>
        <v/>
      </c>
      <c r="O66" s="1" t="str">
        <f t="shared" ca="1" si="0"/>
        <v>JEDI</v>
      </c>
      <c r="P66" s="1" t="str">
        <f>Tableau36[[#This Row],[List of friend''s id]]</f>
        <v>/157,"HUMAN"</v>
      </c>
      <c r="Q66" s="1">
        <f>SEARCH("/", Tableau1[[#This Row],[friends]])</f>
        <v>1</v>
      </c>
      <c r="R66" s="1">
        <f>IF(ISERROR(Tableau1[[#This Row],[semi-colon
position]]), "", Tableau1[[#This Row],[semi-colon
position]])</f>
        <v>1</v>
      </c>
      <c r="S66" s="1" t="str">
        <f>IF(Tableau1[[#This Row],[type]]="human", "",  "Function of " &amp; Tableau1[[#This Row],[name]])</f>
        <v/>
      </c>
    </row>
    <row r="67" spans="1:19" x14ac:dyDescent="0.3">
      <c r="A67" s="1" t="str">
        <f xml:space="preserve"> """" &amp; Tableau1[name] &amp; """," &amp; Tableau1[id] &amp; "," &amp; Tableau1[type] &amp; "," &amp; Tableau1[home_planet] &amp; "," &amp; Tableau1[primary_function]</f>
        <v>"Sun Fac",65,HUMAN,,</v>
      </c>
      <c r="B67" s="20" t="str">
        <f xml:space="preserve"> IF(Tableau1[[#This Row],[type]]="HUMAN",   Tableau1[name] &amp; "," &amp; Tableau1[id] &amp; "," &amp; Tableau1[home_planet],  "")</f>
        <v>Sun Fac,65,</v>
      </c>
      <c r="C67" s="21" t="str">
        <f xml:space="preserve"> IF(Tableau1[[#This Row],[type]]="DROID",   Tableau1[name] &amp; "," &amp; Tableau1[id] &amp; "," &amp; Tableau1[[#This Row],[primary_function]],  "")</f>
        <v/>
      </c>
      <c r="D67" s="1" t="str">
        <f>Tableau36[[#This Row],[List of friend''s id]]</f>
        <v/>
      </c>
      <c r="G67" s="1" t="str">
        <f>'Raw Data (source)'!A50</f>
        <v>Sun Fac est un personnage de l'univers « Officiel » present notamment dans le film L'Attaque des clones. Aristocrate de la planete Geonosis, il est le lieutenant du dirigeant de cette planete, Poggle le Bref. Il est tue par des soldats clones alors qu'il tente de s'enfuir apres la bataille de Geonosisc 26.</v>
      </c>
      <c r="H67" s="1">
        <f>SEARCH(" est un personnage ", Tableau1[[#This Row],[Raw data]])</f>
        <v>8</v>
      </c>
      <c r="I67" s="1" t="e">
        <f>SEARCH(" sont des personnages ", Tableau1[[#This Row],[Raw data]])</f>
        <v>#VALUE!</v>
      </c>
      <c r="J67" s="17">
        <f>IF(ISERROR(Tableau1[[#This Row],[Position of " 
est un personnage "]]), Tableau1[[#This Row],[Position of " 
sont des personnages "]], Tableau1[[#This Row],[Position of " 
est un personnage "]])</f>
        <v>8</v>
      </c>
      <c r="K67" s="1" t="str">
        <f>MID(Tableau1[[#This Row],[Raw data]],1,Tableau1[[#This Row],[End of name]] - 1)</f>
        <v>Sun Fac</v>
      </c>
      <c r="L67" s="1" t="str">
        <f>IF( ISERROR(SEARCH("-", Tableau1[[#This Row],[name]])), "HUMAN", "DROID")</f>
        <v>HUMAN</v>
      </c>
      <c r="M67" s="1">
        <v>65</v>
      </c>
      <c r="N67" s="1" t="str">
        <f>Tableau3[[#This Row],[Planet]]</f>
        <v/>
      </c>
      <c r="O67" s="1" t="str">
        <f t="shared" ref="O67:O130" ca="1" si="1">INDIRECT("episode!C" &amp; 64+MOD(2+ROW(), 3))</f>
        <v>NEWHOPE</v>
      </c>
      <c r="P67" s="1" t="str">
        <f>Tableau36[[#This Row],[List of friend''s id]]</f>
        <v/>
      </c>
      <c r="Q67" s="1" t="e">
        <f>SEARCH("/", Tableau1[[#This Row],[friends]])</f>
        <v>#VALUE!</v>
      </c>
      <c r="R67" s="1" t="str">
        <f>IF(ISERROR(Tableau1[[#This Row],[semi-colon
position]]), "", Tableau1[[#This Row],[semi-colon
position]])</f>
        <v/>
      </c>
      <c r="S67" s="1" t="str">
        <f>IF(Tableau1[[#This Row],[type]]="human", "",  "Function of " &amp; Tableau1[[#This Row],[name]])</f>
        <v/>
      </c>
    </row>
    <row r="68" spans="1:19" x14ac:dyDescent="0.3">
      <c r="A68" s="1" t="str">
        <f xml:space="preserve"> """" &amp; Tableau1[name] &amp; """," &amp; Tableau1[id] &amp; "," &amp; Tableau1[type] &amp; "," &amp; Tableau1[home_planet] &amp; "," &amp; Tableau1[primary_function]</f>
        <v>"Soontir Fel",66,HUMAN,,</v>
      </c>
      <c r="B68" s="20" t="str">
        <f xml:space="preserve"> IF(Tableau1[[#This Row],[type]]="HUMAN",   Tableau1[name] &amp; "," &amp; Tableau1[id] &amp; "," &amp; Tableau1[home_planet],  "")</f>
        <v>Soontir Fel,66,</v>
      </c>
      <c r="C68" s="21" t="str">
        <f xml:space="preserve"> IF(Tableau1[[#This Row],[type]]="DROID",   Tableau1[name] &amp; "," &amp; Tableau1[id] &amp; "," &amp; Tableau1[[#This Row],[primary_function]],  "")</f>
        <v/>
      </c>
      <c r="D68" s="1" t="str">
        <f>Tableau36[[#This Row],[List of friend''s id]]</f>
        <v>/68,"HUMAN"/93,"HUMAN"/180,"HUMAN"/185,"HUMAN"</v>
      </c>
      <c r="G68" s="1" t="str">
        <f>'Raw Data (source)'!A51</f>
        <v>Soontir Fel est un personnage de l'univers « Legendes ». Baron de la planete Corellia, il devient pilote dans l'armee imperiale. Il gravit rapidement les echelons de la hierarchie imperiale et est vite reconnu comme l'un des meilleurs pilotes de l'Empire. Apres la mort de Palpatine, il est capture par l'Alliance rebelle puis finit par la rejoindre32.</v>
      </c>
      <c r="H68" s="1">
        <f>SEARCH(" est un personnage ", Tableau1[[#This Row],[Raw data]])</f>
        <v>12</v>
      </c>
      <c r="I68" s="1" t="e">
        <f>SEARCH(" sont des personnages ", Tableau1[[#This Row],[Raw data]])</f>
        <v>#VALUE!</v>
      </c>
      <c r="J68" s="17">
        <f>IF(ISERROR(Tableau1[[#This Row],[Position of " 
est un personnage "]]), Tableau1[[#This Row],[Position of " 
sont des personnages "]], Tableau1[[#This Row],[Position of " 
est un personnage "]])</f>
        <v>12</v>
      </c>
      <c r="K68" s="1" t="str">
        <f>MID(Tableau1[[#This Row],[Raw data]],1,Tableau1[[#This Row],[End of name]] - 1)</f>
        <v>Soontir Fel</v>
      </c>
      <c r="L68" s="1" t="str">
        <f>IF( ISERROR(SEARCH("-", Tableau1[[#This Row],[name]])), "HUMAN", "DROID")</f>
        <v>HUMAN</v>
      </c>
      <c r="M68" s="1">
        <v>66</v>
      </c>
      <c r="N68" s="1" t="str">
        <f>Tableau3[[#This Row],[Planet]]</f>
        <v/>
      </c>
      <c r="O68" s="1" t="str">
        <f t="shared" ca="1" si="1"/>
        <v>EMPIRE</v>
      </c>
      <c r="P68" s="1" t="str">
        <f>Tableau36[[#This Row],[List of friend''s id]]</f>
        <v>/68,"HUMAN"/93,"HUMAN"/180,"HUMAN"/185,"HUMAN"</v>
      </c>
      <c r="Q68" s="1">
        <f>SEARCH("/", Tableau1[[#This Row],[friends]])</f>
        <v>1</v>
      </c>
      <c r="R68" s="1">
        <f>IF(ISERROR(Tableau1[[#This Row],[semi-colon
position]]), "", Tableau1[[#This Row],[semi-colon
position]])</f>
        <v>1</v>
      </c>
      <c r="S68" s="1" t="str">
        <f>IF(Tableau1[[#This Row],[type]]="human", "",  "Function of " &amp; Tableau1[[#This Row],[name]])</f>
        <v/>
      </c>
    </row>
    <row r="69" spans="1:19" x14ac:dyDescent="0.3">
      <c r="A69" s="1" t="str">
        <f xml:space="preserve"> """" &amp; Tableau1[name] &amp; """," &amp; Tableau1[id] &amp; "," &amp; Tableau1[type] &amp; "," &amp; Tableau1[home_planet] &amp; "," &amp; Tableau1[primary_function]</f>
        <v>"Boba Fett",67,HUMAN,Geonosis,</v>
      </c>
      <c r="B69" s="20" t="str">
        <f xml:space="preserve"> IF(Tableau1[[#This Row],[type]]="HUMAN",   Tableau1[name] &amp; "," &amp; Tableau1[id] &amp; "," &amp; Tableau1[home_planet],  "")</f>
        <v>Boba Fett,67,Geonosis</v>
      </c>
      <c r="C69" s="21" t="str">
        <f xml:space="preserve"> IF(Tableau1[[#This Row],[type]]="DROID",   Tableau1[name] &amp; "," &amp; Tableau1[id] &amp; "," &amp; Tableau1[[#This Row],[primary_function]],  "")</f>
        <v/>
      </c>
      <c r="D69" s="1" t="str">
        <f>Tableau36[[#This Row],[List of friend''s id]]</f>
        <v>/59,"HUMAN"/224,"HUMAN"</v>
      </c>
      <c r="G69" s="1" t="str">
        <f>'Raw Data (source)'!A52</f>
        <v>Boba Fett est un personnage de l'univers « Officiel » et de l'univers « Legendes » present notamment dans les films L'Attaque des clones, Un nouvel espoir, L'Empire contre-attaque et Le Retour du Jedi. Fils clone de Jango Fett, il s'allie avec d'autres chasseurs de primes apres la mort de son pere. Apprenant d'eux, il devient rapidement le plus repute membre de cette profession. Son plus prestigieux client est Jabba le Hutt. Ce dernier l'engage pour capturer le contrebandier Han Solo. Boba Fett meurt lors du sauvetage de Solo par Luke Skywalker33,a 37,c 27,d 8.</v>
      </c>
      <c r="H69" s="1">
        <f>SEARCH(" est un personnage ", Tableau1[[#This Row],[Raw data]])</f>
        <v>10</v>
      </c>
      <c r="I69" s="1" t="e">
        <f>SEARCH(" sont des personnages ", Tableau1[[#This Row],[Raw data]])</f>
        <v>#VALUE!</v>
      </c>
      <c r="J69" s="17">
        <f>IF(ISERROR(Tableau1[[#This Row],[Position of " 
est un personnage "]]), Tableau1[[#This Row],[Position of " 
sont des personnages "]], Tableau1[[#This Row],[Position of " 
est un personnage "]])</f>
        <v>10</v>
      </c>
      <c r="K69" s="1" t="str">
        <f>MID(Tableau1[[#This Row],[Raw data]],1,Tableau1[[#This Row],[End of name]] - 1)</f>
        <v>Boba Fett</v>
      </c>
      <c r="L69" s="1" t="str">
        <f>IF( ISERROR(SEARCH("-", Tableau1[[#This Row],[name]])), "HUMAN", "DROID")</f>
        <v>HUMAN</v>
      </c>
      <c r="M69" s="1">
        <v>67</v>
      </c>
      <c r="N69" s="1" t="str">
        <f>Tableau3[[#This Row],[Planet]]</f>
        <v>Geonosis</v>
      </c>
      <c r="O69" s="1" t="str">
        <f t="shared" ca="1" si="1"/>
        <v>JEDI</v>
      </c>
      <c r="P69" s="1" t="str">
        <f>Tableau36[[#This Row],[List of friend''s id]]</f>
        <v>/59,"HUMAN"/224,"HUMAN"</v>
      </c>
      <c r="Q69" s="1">
        <f>SEARCH("/", Tableau1[[#This Row],[friends]])</f>
        <v>1</v>
      </c>
      <c r="R69" s="1">
        <f>IF(ISERROR(Tableau1[[#This Row],[semi-colon
position]]), "", Tableau1[[#This Row],[semi-colon
position]])</f>
        <v>1</v>
      </c>
      <c r="S69" s="1" t="str">
        <f>IF(Tableau1[[#This Row],[type]]="human", "",  "Function of " &amp; Tableau1[[#This Row],[name]])</f>
        <v/>
      </c>
    </row>
    <row r="70" spans="1:19" x14ac:dyDescent="0.3">
      <c r="A70" s="1" t="str">
        <f xml:space="preserve"> """" &amp; Tableau1[name] &amp; """," &amp; Tableau1[id] &amp; "," &amp; Tableau1[type] &amp; "," &amp; Tableau1[home_planet] &amp; "," &amp; Tableau1[primary_function]</f>
        <v>"Jango Fett",68,HUMAN,,</v>
      </c>
      <c r="B70" s="20" t="str">
        <f xml:space="preserve"> IF(Tableau1[[#This Row],[type]]="HUMAN",   Tableau1[name] &amp; "," &amp; Tableau1[id] &amp; "," &amp; Tableau1[home_planet],  "")</f>
        <v>Jango Fett,68,</v>
      </c>
      <c r="C70" s="21" t="str">
        <f xml:space="preserve"> IF(Tableau1[[#This Row],[type]]="DROID",   Tableau1[name] &amp; "," &amp; Tableau1[id] &amp; "," &amp; Tableau1[[#This Row],[primary_function]],  "")</f>
        <v/>
      </c>
      <c r="D70" s="1" t="str">
        <f>Tableau36[[#This Row],[List of friend''s id]]</f>
        <v/>
      </c>
      <c r="G70" s="1" t="str">
        <f>'Raw Data (source)'!A53</f>
        <v>Jango Fett est un personnage de l'univers « Officiel » present notamment dans le film L'Attaque des clones. Chasseur de primes tres repute, il est recrute par le Comte Dooku pour servir de modele à une armee de soldats clones. Il egalement charge par Dooku d'eliminer la senatrice Amidala. Il meurt, tue par le maître Jedi Mace Windu durant la bataille de Geonosis qui declenche la Guerre des clones34,c 28.</v>
      </c>
      <c r="H70" s="1">
        <f>SEARCH(" est un personnage ", Tableau1[[#This Row],[Raw data]])</f>
        <v>11</v>
      </c>
      <c r="I70" s="1" t="e">
        <f>SEARCH(" sont des personnages ", Tableau1[[#This Row],[Raw data]])</f>
        <v>#VALUE!</v>
      </c>
      <c r="J70" s="17">
        <f>IF(ISERROR(Tableau1[[#This Row],[Position of " 
est un personnage "]]), Tableau1[[#This Row],[Position of " 
sont des personnages "]], Tableau1[[#This Row],[Position of " 
est un personnage "]])</f>
        <v>11</v>
      </c>
      <c r="K70" s="1" t="str">
        <f>MID(Tableau1[[#This Row],[Raw data]],1,Tableau1[[#This Row],[End of name]] - 1)</f>
        <v>Jango Fett</v>
      </c>
      <c r="L70" s="1" t="str">
        <f>IF( ISERROR(SEARCH("-", Tableau1[[#This Row],[name]])), "HUMAN", "DROID")</f>
        <v>HUMAN</v>
      </c>
      <c r="M70" s="1">
        <v>68</v>
      </c>
      <c r="N70" s="1" t="str">
        <f>Tableau3[[#This Row],[Planet]]</f>
        <v/>
      </c>
      <c r="O70" s="1" t="str">
        <f t="shared" ca="1" si="1"/>
        <v>NEWHOPE</v>
      </c>
      <c r="P70" s="1" t="str">
        <f>Tableau36[[#This Row],[List of friend''s id]]</f>
        <v/>
      </c>
      <c r="Q70" s="1" t="e">
        <f>SEARCH("/", Tableau1[[#This Row],[friends]])</f>
        <v>#VALUE!</v>
      </c>
      <c r="R70" s="1" t="str">
        <f>IF(ISERROR(Tableau1[[#This Row],[semi-colon
position]]), "", Tableau1[[#This Row],[semi-colon
position]])</f>
        <v/>
      </c>
      <c r="S70" s="1" t="str">
        <f>IF(Tableau1[[#This Row],[type]]="human", "",  "Function of " &amp; Tableau1[[#This Row],[name]])</f>
        <v/>
      </c>
    </row>
    <row r="71" spans="1:19" x14ac:dyDescent="0.3">
      <c r="A71" s="1" t="str">
        <f xml:space="preserve"> """" &amp; Tableau1[name] &amp; """," &amp; Tableau1[id] &amp; "," &amp; Tableau1[type] &amp; "," &amp; Tableau1[home_planet] &amp; "," &amp; Tableau1[primary_function]</f>
        <v>"Borsk Fey'lya",69,HUMAN,,</v>
      </c>
      <c r="B71" s="20" t="str">
        <f xml:space="preserve"> IF(Tableau1[[#This Row],[type]]="HUMAN",   Tableau1[name] &amp; "," &amp; Tableau1[id] &amp; "," &amp; Tableau1[home_planet],  "")</f>
        <v>Borsk Fey'lya,69,</v>
      </c>
      <c r="C71" s="21" t="str">
        <f xml:space="preserve"> IF(Tableau1[[#This Row],[type]]="DROID",   Tableau1[name] &amp; "," &amp; Tableau1[id] &amp; "," &amp; Tableau1[[#This Row],[primary_function]],  "")</f>
        <v/>
      </c>
      <c r="D71" s="1" t="str">
        <f>Tableau36[[#This Row],[List of friend''s id]]</f>
        <v>/52,"HUMAN"/163,"HUMAN"/185,"HUMAN"</v>
      </c>
      <c r="G71" s="1" t="str">
        <f>'Raw Data (source)'!A54</f>
        <v>Borsk Fey'lya est un personnage de l'univers « Legendes ». Dirigeant du peuple des Bothans, il est aussi un maître espion. C'est grâce à lui que l'Alliance rebelle obtient les plans secrets de l'etoile de la mort. Apres la mort de Palpatine, il obtient une place importante dans l'Alliance puis en devint le chef d'etat. Il meurt durant l'invasion de la galaxie par les Yuuzhan Vong35.</v>
      </c>
      <c r="H71" s="1">
        <f>SEARCH(" est un personnage ", Tableau1[[#This Row],[Raw data]])</f>
        <v>14</v>
      </c>
      <c r="I71" s="1" t="e">
        <f>SEARCH(" sont des personnages ", Tableau1[[#This Row],[Raw data]])</f>
        <v>#VALUE!</v>
      </c>
      <c r="J71" s="17">
        <f>IF(ISERROR(Tableau1[[#This Row],[Position of " 
est un personnage "]]), Tableau1[[#This Row],[Position of " 
sont des personnages "]], Tableau1[[#This Row],[Position of " 
est un personnage "]])</f>
        <v>14</v>
      </c>
      <c r="K71" s="1" t="str">
        <f>MID(Tableau1[[#This Row],[Raw data]],1,Tableau1[[#This Row],[End of name]] - 1)</f>
        <v>Borsk Fey'lya</v>
      </c>
      <c r="L71" s="1" t="str">
        <f>IF( ISERROR(SEARCH("-", Tableau1[[#This Row],[name]])), "HUMAN", "DROID")</f>
        <v>HUMAN</v>
      </c>
      <c r="M71" s="1">
        <v>69</v>
      </c>
      <c r="N71" s="1" t="str">
        <f>Tableau3[[#This Row],[Planet]]</f>
        <v/>
      </c>
      <c r="O71" s="1" t="str">
        <f t="shared" ca="1" si="1"/>
        <v>EMPIRE</v>
      </c>
      <c r="P71" s="1" t="str">
        <f>Tableau36[[#This Row],[List of friend''s id]]</f>
        <v>/52,"HUMAN"/163,"HUMAN"/185,"HUMAN"</v>
      </c>
      <c r="Q71" s="1">
        <f>SEARCH("/", Tableau1[[#This Row],[friends]])</f>
        <v>1</v>
      </c>
      <c r="R71" s="1">
        <f>IF(ISERROR(Tableau1[[#This Row],[semi-colon
position]]), "", Tableau1[[#This Row],[semi-colon
position]])</f>
        <v>1</v>
      </c>
      <c r="S71" s="1" t="str">
        <f>IF(Tableau1[[#This Row],[type]]="human", "",  "Function of " &amp; Tableau1[[#This Row],[name]])</f>
        <v/>
      </c>
    </row>
    <row r="72" spans="1:19" x14ac:dyDescent="0.3">
      <c r="A72" s="1" t="str">
        <f xml:space="preserve"> """" &amp; Tableau1[name] &amp; """," &amp; Tableau1[id] &amp; "," &amp; Tableau1[type] &amp; "," &amp; Tableau1[home_planet] &amp; "," &amp; Tableau1[primary_function]</f>
        <v>"Finn",70,HUMAN,,</v>
      </c>
      <c r="B72" s="20" t="str">
        <f xml:space="preserve"> IF(Tableau1[[#This Row],[type]]="HUMAN",   Tableau1[name] &amp; "," &amp; Tableau1[id] &amp; "," &amp; Tableau1[home_planet],  "")</f>
        <v>Finn,70,</v>
      </c>
      <c r="C72" s="21" t="str">
        <f xml:space="preserve"> IF(Tableau1[[#This Row],[type]]="DROID",   Tableau1[name] &amp; "," &amp; Tableau1[id] &amp; "," &amp; Tableau1[[#This Row],[primary_function]],  "")</f>
        <v/>
      </c>
      <c r="D72" s="1" t="str">
        <f>Tableau36[[#This Row],[List of friend''s id]]</f>
        <v/>
      </c>
      <c r="G72" s="1" t="str">
        <f>'Raw Data (source)'!A55</f>
        <v>Finn est un personnage de l'univers « Officiel » present notamment dans les films Le Reveil de la Force et Les Derniers Jedi. Ce soldat du Premier Ordre, revulse par la barbarie de ses superieurs, decide de deserter. Son periple pour retrouver la liberte l'emmene à aider le pilote de la Resistance Poe Dameron, la ferrailleuse Rey et le contrebandier Han Solo. Il participe à leurs côtes à la bataille de la base Starkillere 10.</v>
      </c>
      <c r="H72" s="1">
        <f>SEARCH(" est un personnage ", Tableau1[[#This Row],[Raw data]])</f>
        <v>5</v>
      </c>
      <c r="I72" s="1" t="e">
        <f>SEARCH(" sont des personnages ", Tableau1[[#This Row],[Raw data]])</f>
        <v>#VALUE!</v>
      </c>
      <c r="J72" s="17">
        <f>IF(ISERROR(Tableau1[[#This Row],[Position of " 
est un personnage "]]), Tableau1[[#This Row],[Position of " 
sont des personnages "]], Tableau1[[#This Row],[Position of " 
est un personnage "]])</f>
        <v>5</v>
      </c>
      <c r="K72" s="1" t="str">
        <f>MID(Tableau1[[#This Row],[Raw data]],1,Tableau1[[#This Row],[End of name]] - 1)</f>
        <v>Finn</v>
      </c>
      <c r="L72" s="1" t="str">
        <f>IF( ISERROR(SEARCH("-", Tableau1[[#This Row],[name]])), "HUMAN", "DROID")</f>
        <v>HUMAN</v>
      </c>
      <c r="M72" s="1">
        <v>70</v>
      </c>
      <c r="N72" s="1" t="str">
        <f>Tableau3[[#This Row],[Planet]]</f>
        <v/>
      </c>
      <c r="O72" s="1" t="str">
        <f t="shared" ca="1" si="1"/>
        <v>JEDI</v>
      </c>
      <c r="P72" s="1" t="str">
        <f>Tableau36[[#This Row],[List of friend''s id]]</f>
        <v/>
      </c>
      <c r="Q72" s="1" t="e">
        <f>SEARCH("/", Tableau1[[#This Row],[friends]])</f>
        <v>#VALUE!</v>
      </c>
      <c r="R72" s="1" t="str">
        <f>IF(ISERROR(Tableau1[[#This Row],[semi-colon
position]]), "", Tableau1[[#This Row],[semi-colon
position]])</f>
        <v/>
      </c>
      <c r="S72" s="1" t="str">
        <f>IF(Tableau1[[#This Row],[type]]="human", "",  "Function of " &amp; Tableau1[[#This Row],[name]])</f>
        <v/>
      </c>
    </row>
    <row r="73" spans="1:19" x14ac:dyDescent="0.3">
      <c r="A73" s="1" t="str">
        <f xml:space="preserve"> """" &amp; Tableau1[name] &amp; """," &amp; Tableau1[id] &amp; "," &amp; Tableau1[type] &amp; "," &amp; Tableau1[home_planet] &amp; "," &amp; Tableau1[primary_function]</f>
        <v>"Kit Fisto",71,HUMAN,Tatooine,</v>
      </c>
      <c r="B73" s="20" t="str">
        <f xml:space="preserve"> IF(Tableau1[[#This Row],[type]]="HUMAN",   Tableau1[name] &amp; "," &amp; Tableau1[id] &amp; "," &amp; Tableau1[home_planet],  "")</f>
        <v>Kit Fisto,71,Tatooine</v>
      </c>
      <c r="C73" s="21" t="str">
        <f xml:space="preserve"> IF(Tableau1[[#This Row],[type]]="DROID",   Tableau1[name] &amp; "," &amp; Tableau1[id] &amp; "," &amp; Tableau1[[#This Row],[primary_function]],  "")</f>
        <v/>
      </c>
      <c r="D73" s="1" t="str">
        <f>Tableau36[[#This Row],[List of friend''s id]]</f>
        <v>/179,"HUMAN"</v>
      </c>
      <c r="G73" s="1" t="str">
        <f>'Raw Data (source)'!A56</f>
        <v>Kit Fisto est un personnage de l'univers « Officiel » present notamment dans les films L'Attaque des clones et La Revanche des Sith. Chevalier puis maître Jedi, il participe activement à la Guerre des clones. Il est tue par Palpatine alors qu'il tente de le mettre aux arrêts36,c 29.</v>
      </c>
      <c r="H73" s="1">
        <f>SEARCH(" est un personnage ", Tableau1[[#This Row],[Raw data]])</f>
        <v>10</v>
      </c>
      <c r="I73" s="1" t="e">
        <f>SEARCH(" sont des personnages ", Tableau1[[#This Row],[Raw data]])</f>
        <v>#VALUE!</v>
      </c>
      <c r="J73" s="17">
        <f>IF(ISERROR(Tableau1[[#This Row],[Position of " 
est un personnage "]]), Tableau1[[#This Row],[Position of " 
sont des personnages "]], Tableau1[[#This Row],[Position of " 
est un personnage "]])</f>
        <v>10</v>
      </c>
      <c r="K73" s="1" t="str">
        <f>MID(Tableau1[[#This Row],[Raw data]],1,Tableau1[[#This Row],[End of name]] - 1)</f>
        <v>Kit Fisto</v>
      </c>
      <c r="L73" s="1" t="str">
        <f>IF( ISERROR(SEARCH("-", Tableau1[[#This Row],[name]])), "HUMAN", "DROID")</f>
        <v>HUMAN</v>
      </c>
      <c r="M73" s="1">
        <v>71</v>
      </c>
      <c r="N73" s="1" t="str">
        <f>Tableau3[[#This Row],[Planet]]</f>
        <v>Tatooine</v>
      </c>
      <c r="O73" s="1" t="str">
        <f t="shared" ca="1" si="1"/>
        <v>NEWHOPE</v>
      </c>
      <c r="P73" s="1" t="str">
        <f>Tableau36[[#This Row],[List of friend''s id]]</f>
        <v>/179,"HUMAN"</v>
      </c>
      <c r="Q73" s="1">
        <f>SEARCH("/", Tableau1[[#This Row],[friends]])</f>
        <v>1</v>
      </c>
      <c r="R73" s="1">
        <f>IF(ISERROR(Tableau1[[#This Row],[semi-colon
position]]), "", Tableau1[[#This Row],[semi-colon
position]])</f>
        <v>1</v>
      </c>
      <c r="S73" s="1" t="str">
        <f>IF(Tableau1[[#This Row],[type]]="human", "",  "Function of " &amp; Tableau1[[#This Row],[name]])</f>
        <v/>
      </c>
    </row>
    <row r="74" spans="1:19" x14ac:dyDescent="0.3">
      <c r="A74" s="1" t="str">
        <f xml:space="preserve"> """" &amp; Tableau1[name] &amp; """," &amp; Tableau1[id] &amp; "," &amp; Tableau1[type] &amp; "," &amp; Tableau1[home_planet] &amp; "," &amp; Tableau1[primary_function]</f>
        <v>"Fode et Beed",72,HUMAN,,</v>
      </c>
      <c r="B74" s="20" t="str">
        <f xml:space="preserve"> IF(Tableau1[[#This Row],[type]]="HUMAN",   Tableau1[name] &amp; "," &amp; Tableau1[id] &amp; "," &amp; Tableau1[home_planet],  "")</f>
        <v>Fode et Beed,72,</v>
      </c>
      <c r="C74" s="21" t="str">
        <f xml:space="preserve"> IF(Tableau1[[#This Row],[type]]="DROID",   Tableau1[name] &amp; "," &amp; Tableau1[id] &amp; "," &amp; Tableau1[[#This Row],[primary_function]],  "")</f>
        <v/>
      </c>
      <c r="D74" s="1" t="str">
        <f>Tableau36[[#This Row],[List of friend''s id]]</f>
        <v>/93,"HUMAN"/180,"HUMAN"</v>
      </c>
      <c r="G74" s="1" t="str">
        <f>'Raw Data (source)'!A57</f>
        <v>Fode et Beed sont des personnages de l'univers « Officiel » present notamment dans le film La Menace fantôme. Ils sont des Troigs, une espece unique dans la galaxie car possedant deux têtes pour un seul corps. Ils sont les commentateurs officiels des courses de modules. Ils commentent notamment la course de Tatooine que gagne le jeune Anakin Skywalker37.</v>
      </c>
      <c r="H74" s="1" t="e">
        <f>SEARCH(" est un personnage ", Tableau1[[#This Row],[Raw data]])</f>
        <v>#VALUE!</v>
      </c>
      <c r="I74" s="1">
        <f>SEARCH(" sont des personnages ", Tableau1[[#This Row],[Raw data]])</f>
        <v>13</v>
      </c>
      <c r="J74" s="17">
        <f>IF(ISERROR(Tableau1[[#This Row],[Position of " 
est un personnage "]]), Tableau1[[#This Row],[Position of " 
sont des personnages "]], Tableau1[[#This Row],[Position of " 
est un personnage "]])</f>
        <v>13</v>
      </c>
      <c r="K74" s="1" t="str">
        <f>MID(Tableau1[[#This Row],[Raw data]],1,Tableau1[[#This Row],[End of name]] - 1)</f>
        <v>Fode et Beed</v>
      </c>
      <c r="L74" s="1" t="str">
        <f>IF( ISERROR(SEARCH("-", Tableau1[[#This Row],[name]])), "HUMAN", "DROID")</f>
        <v>HUMAN</v>
      </c>
      <c r="M74" s="1">
        <v>72</v>
      </c>
      <c r="N74" s="1" t="str">
        <f>Tableau3[[#This Row],[Planet]]</f>
        <v/>
      </c>
      <c r="O74" s="1" t="str">
        <f t="shared" ca="1" si="1"/>
        <v>EMPIRE</v>
      </c>
      <c r="P74" s="1" t="str">
        <f>Tableau36[[#This Row],[List of friend''s id]]</f>
        <v>/93,"HUMAN"/180,"HUMAN"</v>
      </c>
      <c r="Q74" s="1">
        <f>SEARCH("/", Tableau1[[#This Row],[friends]])</f>
        <v>1</v>
      </c>
      <c r="R74" s="1">
        <f>IF(ISERROR(Tableau1[[#This Row],[semi-colon
position]]), "", Tableau1[[#This Row],[semi-colon
position]])</f>
        <v>1</v>
      </c>
      <c r="S74" s="1" t="str">
        <f>IF(Tableau1[[#This Row],[type]]="human", "",  "Function of " &amp; Tableau1[[#This Row],[name]])</f>
        <v/>
      </c>
    </row>
    <row r="75" spans="1:19" x14ac:dyDescent="0.3">
      <c r="A75" s="1" t="str">
        <f xml:space="preserve"> """" &amp; Tableau1[name] &amp; """," &amp; Tableau1[id] &amp; "," &amp; Tableau1[type] &amp; "," &amp; Tableau1[home_planet] &amp; "," &amp; Tableau1[primary_function]</f>
        <v>"Bib Fortuna",73,HUMAN,,</v>
      </c>
      <c r="B75" s="20" t="str">
        <f xml:space="preserve"> IF(Tableau1[[#This Row],[type]]="HUMAN",   Tableau1[name] &amp; "," &amp; Tableau1[id] &amp; "," &amp; Tableau1[home_planet],  "")</f>
        <v>Bib Fortuna,73,</v>
      </c>
      <c r="C75" s="21" t="str">
        <f xml:space="preserve"> IF(Tableau1[[#This Row],[type]]="DROID",   Tableau1[name] &amp; "," &amp; Tableau1[id] &amp; "," &amp; Tableau1[[#This Row],[primary_function]],  "")</f>
        <v/>
      </c>
      <c r="D75" s="1" t="str">
        <f>Tableau36[[#This Row],[List of friend''s id]]</f>
        <v>/143,"HUMAN"</v>
      </c>
      <c r="G75" s="1" t="str">
        <f>'Raw Data (source)'!A58</f>
        <v>Bib Fortuna est un personnage de l'univers « Officiel » et de l'univers « Legendes » present notamment dans le film Le Retour du Jedi. Ancien marchand d'esclaves, il devient ensuite le majordome de la cour du trafiquant Jabba le Hutt. Luke Skywalker se sert d'une manipulation mentale de Jedi pour que Fortuna lui accorde l'acces à la cour de son maîtrec 30.</v>
      </c>
      <c r="H75" s="1">
        <f>SEARCH(" est un personnage ", Tableau1[[#This Row],[Raw data]])</f>
        <v>12</v>
      </c>
      <c r="I75" s="1" t="e">
        <f>SEARCH(" sont des personnages ", Tableau1[[#This Row],[Raw data]])</f>
        <v>#VALUE!</v>
      </c>
      <c r="J75" s="17">
        <f>IF(ISERROR(Tableau1[[#This Row],[Position of " 
est un personnage "]]), Tableau1[[#This Row],[Position of " 
sont des personnages "]], Tableau1[[#This Row],[Position of " 
est un personnage "]])</f>
        <v>12</v>
      </c>
      <c r="K75" s="1" t="str">
        <f>MID(Tableau1[[#This Row],[Raw data]],1,Tableau1[[#This Row],[End of name]] - 1)</f>
        <v>Bib Fortuna</v>
      </c>
      <c r="L75" s="1" t="str">
        <f>IF( ISERROR(SEARCH("-", Tableau1[[#This Row],[name]])), "HUMAN", "DROID")</f>
        <v>HUMAN</v>
      </c>
      <c r="M75" s="1">
        <v>73</v>
      </c>
      <c r="N75" s="1" t="str">
        <f>Tableau3[[#This Row],[Planet]]</f>
        <v/>
      </c>
      <c r="O75" s="1" t="str">
        <f t="shared" ca="1" si="1"/>
        <v>JEDI</v>
      </c>
      <c r="P75" s="1" t="str">
        <f>Tableau36[[#This Row],[List of friend''s id]]</f>
        <v>/143,"HUMAN"</v>
      </c>
      <c r="Q75" s="1">
        <f>SEARCH("/", Tableau1[[#This Row],[friends]])</f>
        <v>1</v>
      </c>
      <c r="R75" s="1">
        <f>IF(ISERROR(Tableau1[[#This Row],[semi-colon
position]]), "", Tableau1[[#This Row],[semi-colon
position]])</f>
        <v>1</v>
      </c>
      <c r="S75" s="1" t="str">
        <f>IF(Tableau1[[#This Row],[type]]="human", "",  "Function of " &amp; Tableau1[[#This Row],[name]])</f>
        <v/>
      </c>
    </row>
    <row r="76" spans="1:19" x14ac:dyDescent="0.3">
      <c r="A76" s="1" t="str">
        <f xml:space="preserve"> """" &amp; Tableau1[name] &amp; """," &amp; Tableau1[id] &amp; "," &amp; Tableau1[type] &amp; "," &amp; Tableau1[home_planet] &amp; "," &amp; Tableau1[primary_function]</f>
        <v>"Silver Fyre",74,HUMAN,,</v>
      </c>
      <c r="B76" s="20" t="str">
        <f xml:space="preserve"> IF(Tableau1[[#This Row],[type]]="HUMAN",   Tableau1[name] &amp; "," &amp; Tableau1[id] &amp; "," &amp; Tableau1[home_planet],  "")</f>
        <v>Silver Fyre,74,</v>
      </c>
      <c r="C76" s="21" t="str">
        <f xml:space="preserve"> IF(Tableau1[[#This Row],[type]]="DROID",   Tableau1[name] &amp; "," &amp; Tableau1[id] &amp; "," &amp; Tableau1[[#This Row],[primary_function]],  "")</f>
        <v/>
      </c>
      <c r="D76" s="1" t="str">
        <f>Tableau36[[#This Row],[List of friend''s id]]</f>
        <v/>
      </c>
      <c r="G76" s="1" t="str">
        <f>'Raw Data (source)'!A59</f>
        <v>Silver Fyre est un personnage de l'univers « Legendes ». Ancienne contrebandiere et pirate, elle devient la chef d'une bande de mercenaires proche de l'Alliance rebelle. Elle travaille notamment pour la princesse Leia Organa apres la destruction de l'etoile noire38.</v>
      </c>
      <c r="H76" s="1">
        <f>SEARCH(" est un personnage ", Tableau1[[#This Row],[Raw data]])</f>
        <v>12</v>
      </c>
      <c r="I76" s="1" t="e">
        <f>SEARCH(" sont des personnages ", Tableau1[[#This Row],[Raw data]])</f>
        <v>#VALUE!</v>
      </c>
      <c r="J76" s="17">
        <f>IF(ISERROR(Tableau1[[#This Row],[Position of " 
est un personnage "]]), Tableau1[[#This Row],[Position of " 
sont des personnages "]], Tableau1[[#This Row],[Position of " 
est un personnage "]])</f>
        <v>12</v>
      </c>
      <c r="K76" s="1" t="str">
        <f>MID(Tableau1[[#This Row],[Raw data]],1,Tableau1[[#This Row],[End of name]] - 1)</f>
        <v>Silver Fyre</v>
      </c>
      <c r="L76" s="1" t="str">
        <f>IF( ISERROR(SEARCH("-", Tableau1[[#This Row],[name]])), "HUMAN", "DROID")</f>
        <v>HUMAN</v>
      </c>
      <c r="M76" s="1">
        <v>74</v>
      </c>
      <c r="N76" s="1" t="str">
        <f>Tableau3[[#This Row],[Planet]]</f>
        <v/>
      </c>
      <c r="O76" s="1" t="str">
        <f t="shared" ca="1" si="1"/>
        <v>NEWHOPE</v>
      </c>
      <c r="P76" s="1" t="str">
        <f>Tableau36[[#This Row],[List of friend''s id]]</f>
        <v/>
      </c>
      <c r="Q76" s="1" t="e">
        <f>SEARCH("/", Tableau1[[#This Row],[friends]])</f>
        <v>#VALUE!</v>
      </c>
      <c r="R76" s="1" t="str">
        <f>IF(ISERROR(Tableau1[[#This Row],[semi-colon
position]]), "", Tableau1[[#This Row],[semi-colon
position]])</f>
        <v/>
      </c>
      <c r="S76" s="1" t="str">
        <f>IF(Tableau1[[#This Row],[type]]="human", "",  "Function of " &amp; Tableau1[[#This Row],[name]])</f>
        <v/>
      </c>
    </row>
    <row r="77" spans="1:19" x14ac:dyDescent="0.3">
      <c r="A77" s="1" t="str">
        <f xml:space="preserve"> """" &amp; Tableau1[name] &amp; """," &amp; Tableau1[id] &amp; "," &amp; Tableau1[type] &amp; "," &amp; Tableau1[home_planet] &amp; "," &amp; Tableau1[primary_function]</f>
        <v>"Adi Gallia",75,HUMAN,,</v>
      </c>
      <c r="B77" s="20" t="str">
        <f xml:space="preserve"> IF(Tableau1[[#This Row],[type]]="HUMAN",   Tableau1[name] &amp; "," &amp; Tableau1[id] &amp; "," &amp; Tableau1[home_planet],  "")</f>
        <v>Adi Gallia,75,</v>
      </c>
      <c r="C77" s="21" t="str">
        <f xml:space="preserve"> IF(Tableau1[[#This Row],[type]]="DROID",   Tableau1[name] &amp; "," &amp; Tableau1[id] &amp; "," &amp; Tableau1[[#This Row],[primary_function]],  "")</f>
        <v/>
      </c>
      <c r="D77" s="1" t="str">
        <f>Tableau36[[#This Row],[List of friend''s id]]</f>
        <v>/3,"DROID"/15,"DROID"</v>
      </c>
      <c r="G77" s="1" t="str">
        <f>'Raw Data (source)'!A60</f>
        <v>Adi Gallia est un personnage de l'univers « Officiel » et de l'univers « Legendes » present notamment dans le film La Menace fantôme. Elle est un maître Jedi qui siege au sein du conseil Jedi, la plus haute autorite de l'ordre39,c 31. Elle meurt pendant la Guerre des clones en affrontant Savage Opress dans l'univers « Officiel »a 43 et le general Grievous dans l'univers « Legendes »b 4.</v>
      </c>
      <c r="H77" s="1">
        <f>SEARCH(" est un personnage ", Tableau1[[#This Row],[Raw data]])</f>
        <v>11</v>
      </c>
      <c r="I77" s="1" t="e">
        <f>SEARCH(" sont des personnages ", Tableau1[[#This Row],[Raw data]])</f>
        <v>#VALUE!</v>
      </c>
      <c r="J77" s="17">
        <f>IF(ISERROR(Tableau1[[#This Row],[Position of " 
est un personnage "]]), Tableau1[[#This Row],[Position of " 
sont des personnages "]], Tableau1[[#This Row],[Position of " 
est un personnage "]])</f>
        <v>11</v>
      </c>
      <c r="K77" s="1" t="str">
        <f>MID(Tableau1[[#This Row],[Raw data]],1,Tableau1[[#This Row],[End of name]] - 1)</f>
        <v>Adi Gallia</v>
      </c>
      <c r="L77" s="1" t="str">
        <f>IF( ISERROR(SEARCH("-", Tableau1[[#This Row],[name]])), "HUMAN", "DROID")</f>
        <v>HUMAN</v>
      </c>
      <c r="M77" s="1">
        <v>75</v>
      </c>
      <c r="N77" s="1" t="str">
        <f>Tableau3[[#This Row],[Planet]]</f>
        <v/>
      </c>
      <c r="O77" s="1" t="str">
        <f t="shared" ca="1" si="1"/>
        <v>EMPIRE</v>
      </c>
      <c r="P77" s="1" t="str">
        <f>Tableau36[[#This Row],[List of friend''s id]]</f>
        <v>/3,"DROID"/15,"DROID"</v>
      </c>
      <c r="Q77" s="1">
        <f>SEARCH("/", Tableau1[[#This Row],[friends]])</f>
        <v>1</v>
      </c>
      <c r="R77" s="1">
        <f>IF(ISERROR(Tableau1[[#This Row],[semi-colon
position]]), "", Tableau1[[#This Row],[semi-colon
position]])</f>
        <v>1</v>
      </c>
      <c r="S77" s="1" t="str">
        <f>IF(Tableau1[[#This Row],[type]]="human", "",  "Function of " &amp; Tableau1[[#This Row],[name]])</f>
        <v/>
      </c>
    </row>
    <row r="78" spans="1:19" x14ac:dyDescent="0.3">
      <c r="A78" s="1" t="str">
        <f xml:space="preserve"> """" &amp; Tableau1[name] &amp; """," &amp; Tableau1[id] &amp; "," &amp; Tableau1[type] &amp; "," &amp; Tableau1[home_planet] &amp; "," &amp; Tableau1[primary_function]</f>
        <v>"Garindan",76,HUMAN,,</v>
      </c>
      <c r="B78" s="20" t="str">
        <f xml:space="preserve"> IF(Tableau1[[#This Row],[type]]="HUMAN",   Tableau1[name] &amp; "," &amp; Tableau1[id] &amp; "," &amp; Tableau1[home_planet],  "")</f>
        <v>Garindan,76,</v>
      </c>
      <c r="C78" s="21" t="str">
        <f xml:space="preserve"> IF(Tableau1[[#This Row],[type]]="DROID",   Tableau1[name] &amp; "," &amp; Tableau1[id] &amp; "," &amp; Tableau1[[#This Row],[primary_function]],  "")</f>
        <v/>
      </c>
      <c r="D78" s="1" t="str">
        <f>Tableau36[[#This Row],[List of friend''s id]]</f>
        <v>/38,"HUMAN"/7,"DROID"</v>
      </c>
      <c r="G78" s="1" t="str">
        <f>'Raw Data (source)'!A61</f>
        <v>Garindan est un personnage de l'univers « Officiel » present notamment dans le film Un nouvel espoir. Il est un espion travaillant pour le compte de l'Empire galactique à Mos Esley, une ville de la planete Tatooine. C'est lui qui indique aux troupes de choc de l'Empire la localisation des droïdes C-3PO et R2-D2 alors en possession des plans de l'etoile noire40,c 32.</v>
      </c>
      <c r="H78" s="1">
        <f>SEARCH(" est un personnage ", Tableau1[[#This Row],[Raw data]])</f>
        <v>9</v>
      </c>
      <c r="I78" s="1" t="e">
        <f>SEARCH(" sont des personnages ", Tableau1[[#This Row],[Raw data]])</f>
        <v>#VALUE!</v>
      </c>
      <c r="J78" s="17">
        <f>IF(ISERROR(Tableau1[[#This Row],[Position of " 
est un personnage "]]), Tableau1[[#This Row],[Position of " 
sont des personnages "]], Tableau1[[#This Row],[Position of " 
est un personnage "]])</f>
        <v>9</v>
      </c>
      <c r="K78" s="1" t="str">
        <f>MID(Tableau1[[#This Row],[Raw data]],1,Tableau1[[#This Row],[End of name]] - 1)</f>
        <v>Garindan</v>
      </c>
      <c r="L78" s="1" t="str">
        <f>IF( ISERROR(SEARCH("-", Tableau1[[#This Row],[name]])), "HUMAN", "DROID")</f>
        <v>HUMAN</v>
      </c>
      <c r="M78" s="1">
        <v>76</v>
      </c>
      <c r="N78" s="1" t="str">
        <f>Tableau3[[#This Row],[Planet]]</f>
        <v/>
      </c>
      <c r="O78" s="1" t="str">
        <f t="shared" ca="1" si="1"/>
        <v>JEDI</v>
      </c>
      <c r="P78" s="1" t="str">
        <f>Tableau36[[#This Row],[List of friend''s id]]</f>
        <v>/38,"HUMAN"/7,"DROID"</v>
      </c>
      <c r="Q78" s="1">
        <f>SEARCH("/", Tableau1[[#This Row],[friends]])</f>
        <v>1</v>
      </c>
      <c r="R78" s="1">
        <f>IF(ISERROR(Tableau1[[#This Row],[semi-colon
position]]), "", Tableau1[[#This Row],[semi-colon
position]])</f>
        <v>1</v>
      </c>
      <c r="S78" s="1" t="str">
        <f>IF(Tableau1[[#This Row],[type]]="human", "",  "Function of " &amp; Tableau1[[#This Row],[name]])</f>
        <v/>
      </c>
    </row>
    <row r="79" spans="1:19" x14ac:dyDescent="0.3">
      <c r="A79" s="1" t="str">
        <f xml:space="preserve"> """" &amp; Tableau1[name] &amp; """," &amp; Tableau1[id] &amp; "," &amp; Tableau1[type] &amp; "," &amp; Tableau1[home_planet] &amp; "," &amp; Tableau1[primary_function]</f>
        <v>"Gragra",77,HUMAN,Tatooine,</v>
      </c>
      <c r="B79" s="20" t="str">
        <f xml:space="preserve"> IF(Tableau1[[#This Row],[type]]="HUMAN",   Tableau1[name] &amp; "," &amp; Tableau1[id] &amp; "," &amp; Tableau1[home_planet],  "")</f>
        <v>Gragra,77,Tatooine</v>
      </c>
      <c r="C79" s="21" t="str">
        <f xml:space="preserve"> IF(Tableau1[[#This Row],[type]]="DROID",   Tableau1[name] &amp; "," &amp; Tableau1[id] &amp; "," &amp; Tableau1[[#This Row],[primary_function]],  "")</f>
        <v/>
      </c>
      <c r="D79" s="1" t="str">
        <f>Tableau36[[#This Row],[List of friend''s id]]</f>
        <v>/93,"HUMAN"/123,"HUMAN"/161,"HUMAN"/185,"HUMAN"</v>
      </c>
      <c r="G79" s="1" t="str">
        <f>'Raw Data (source)'!A62</f>
        <v>Gragra est un personnage de l'univers « Officiel » present notamment dans le film La Menace fantôme. À Mos Espa, une ville de la planete Tatooine, elle tient une echoppe de vente de gorgs, des petits batraciens comestibles. Lors de sa visite dans la ville, Jar Jar Binks, compagnon du Jedi Qui-Gon Jinn, tente de lui voler un gorg41.</v>
      </c>
      <c r="H79" s="1">
        <f>SEARCH(" est un personnage ", Tableau1[[#This Row],[Raw data]])</f>
        <v>7</v>
      </c>
      <c r="I79" s="1" t="e">
        <f>SEARCH(" sont des personnages ", Tableau1[[#This Row],[Raw data]])</f>
        <v>#VALUE!</v>
      </c>
      <c r="J79" s="17">
        <f>IF(ISERROR(Tableau1[[#This Row],[Position of " 
est un personnage "]]), Tableau1[[#This Row],[Position of " 
sont des personnages "]], Tableau1[[#This Row],[Position of " 
est un personnage "]])</f>
        <v>7</v>
      </c>
      <c r="K79" s="1" t="str">
        <f>MID(Tableau1[[#This Row],[Raw data]],1,Tableau1[[#This Row],[End of name]] - 1)</f>
        <v>Gragra</v>
      </c>
      <c r="L79" s="1" t="str">
        <f>IF( ISERROR(SEARCH("-", Tableau1[[#This Row],[name]])), "HUMAN", "DROID")</f>
        <v>HUMAN</v>
      </c>
      <c r="M79" s="1">
        <v>77</v>
      </c>
      <c r="N79" s="1" t="str">
        <f>Tableau3[[#This Row],[Planet]]</f>
        <v>Tatooine</v>
      </c>
      <c r="O79" s="1" t="str">
        <f t="shared" ca="1" si="1"/>
        <v>NEWHOPE</v>
      </c>
      <c r="P79" s="1" t="str">
        <f>Tableau36[[#This Row],[List of friend''s id]]</f>
        <v>/93,"HUMAN"/123,"HUMAN"/161,"HUMAN"/185,"HUMAN"</v>
      </c>
      <c r="Q79" s="1">
        <f>SEARCH("/", Tableau1[[#This Row],[friends]])</f>
        <v>1</v>
      </c>
      <c r="R79" s="1">
        <f>IF(ISERROR(Tableau1[[#This Row],[semi-colon
position]]), "", Tableau1[[#This Row],[semi-colon
position]])</f>
        <v>1</v>
      </c>
      <c r="S79" s="1" t="str">
        <f>IF(Tableau1[[#This Row],[type]]="human", "",  "Function of " &amp; Tableau1[[#This Row],[name]])</f>
        <v/>
      </c>
    </row>
    <row r="80" spans="1:19" x14ac:dyDescent="0.3">
      <c r="A80" s="1" t="str">
        <f xml:space="preserve"> """" &amp; Tableau1[name] &amp; """," &amp; Tableau1[id] &amp; "," &amp; Tableau1[type] &amp; "," &amp; Tableau1[home_planet] &amp; "," &amp; Tableau1[primary_function]</f>
        <v>"Greeata",78,HUMAN,,</v>
      </c>
      <c r="B80" s="20" t="str">
        <f xml:space="preserve"> IF(Tableau1[[#This Row],[type]]="HUMAN",   Tableau1[name] &amp; "," &amp; Tableau1[id] &amp; "," &amp; Tableau1[home_planet],  "")</f>
        <v>Greeata,78,</v>
      </c>
      <c r="C80" s="21" t="str">
        <f xml:space="preserve"> IF(Tableau1[[#This Row],[type]]="DROID",   Tableau1[name] &amp; "," &amp; Tableau1[id] &amp; "," &amp; Tableau1[[#This Row],[primary_function]],  "")</f>
        <v/>
      </c>
      <c r="D80" s="1" t="str">
        <f>Tableau36[[#This Row],[List of friend''s id]]</f>
        <v>/93,"HUMAN"/179,"HUMAN"/185,"HUMAN"</v>
      </c>
      <c r="G80" s="1" t="str">
        <f>'Raw Data (source)'!A63</f>
        <v>Greeata est un personnage de l'univers « Officiel » present notamment dans le film Le Retour du Jedi. Elle est avec Rystall et Lyn Me, l'une des trois choristes et danseuses du groupe de Max Rebo au palais du trafiquant Jabba le Hutt sur la planete Tatooine à l'epoque où ce dernier retient le contrebandier Han Solo dans son palaisc 33.</v>
      </c>
      <c r="H80" s="1">
        <f>SEARCH(" est un personnage ", Tableau1[[#This Row],[Raw data]])</f>
        <v>8</v>
      </c>
      <c r="I80" s="1" t="e">
        <f>SEARCH(" sont des personnages ", Tableau1[[#This Row],[Raw data]])</f>
        <v>#VALUE!</v>
      </c>
      <c r="J80" s="17">
        <f>IF(ISERROR(Tableau1[[#This Row],[Position of " 
est un personnage "]]), Tableau1[[#This Row],[Position of " 
sont des personnages "]], Tableau1[[#This Row],[Position of " 
est un personnage "]])</f>
        <v>8</v>
      </c>
      <c r="K80" s="1" t="str">
        <f>MID(Tableau1[[#This Row],[Raw data]],1,Tableau1[[#This Row],[End of name]] - 1)</f>
        <v>Greeata</v>
      </c>
      <c r="L80" s="1" t="str">
        <f>IF( ISERROR(SEARCH("-", Tableau1[[#This Row],[name]])), "HUMAN", "DROID")</f>
        <v>HUMAN</v>
      </c>
      <c r="M80" s="1">
        <v>78</v>
      </c>
      <c r="N80" s="1" t="str">
        <f>Tableau3[[#This Row],[Planet]]</f>
        <v/>
      </c>
      <c r="O80" s="1" t="str">
        <f t="shared" ca="1" si="1"/>
        <v>EMPIRE</v>
      </c>
      <c r="P80" s="1" t="str">
        <f>Tableau36[[#This Row],[List of friend''s id]]</f>
        <v>/93,"HUMAN"/179,"HUMAN"/185,"HUMAN"</v>
      </c>
      <c r="Q80" s="1">
        <f>SEARCH("/", Tableau1[[#This Row],[friends]])</f>
        <v>1</v>
      </c>
      <c r="R80" s="1">
        <f>IF(ISERROR(Tableau1[[#This Row],[semi-colon
position]]), "", Tableau1[[#This Row],[semi-colon
position]])</f>
        <v>1</v>
      </c>
      <c r="S80" s="1" t="str">
        <f>IF(Tableau1[[#This Row],[type]]="human", "",  "Function of " &amp; Tableau1[[#This Row],[name]])</f>
        <v/>
      </c>
    </row>
    <row r="81" spans="1:19" x14ac:dyDescent="0.3">
      <c r="A81" s="1" t="str">
        <f xml:space="preserve"> """" &amp; Tableau1[name] &amp; """," &amp; Tableau1[id] &amp; "," &amp; Tableau1[type] &amp; "," &amp; Tableau1[home_planet] &amp; "," &amp; Tableau1[primary_function]</f>
        <v>"Greedo",79,HUMAN,,</v>
      </c>
      <c r="B81" s="20" t="str">
        <f xml:space="preserve"> IF(Tableau1[[#This Row],[type]]="HUMAN",   Tableau1[name] &amp; "," &amp; Tableau1[id] &amp; "," &amp; Tableau1[home_planet],  "")</f>
        <v>Greedo,79,</v>
      </c>
      <c r="C81" s="21" t="str">
        <f xml:space="preserve"> IF(Tableau1[[#This Row],[type]]="DROID",   Tableau1[name] &amp; "," &amp; Tableau1[id] &amp; "," &amp; Tableau1[[#This Row],[primary_function]],  "")</f>
        <v/>
      </c>
      <c r="D81" s="1" t="str">
        <f>Tableau36[[#This Row],[List of friend''s id]]</f>
        <v>/59,"HUMAN"/8,"DROID"</v>
      </c>
      <c r="G81" s="1" t="str">
        <f>'Raw Data (source)'!A64</f>
        <v>Greedo est un personnage de l'univers « Officiel » present notamment dans le film Un nouvel espoir. Il grandit à Mos Espa où il affronte notamment dans une bagarre le jeune Anakin Skywalker. Devenu adulte, il devient chasseur de primes. Il tente d'abattre le contrebandier Han Solo pour le livrer mort au trafiquant Jabba le Hutt. Maladroit, il vise à côte et se fait tuer par Soloc 34.</v>
      </c>
      <c r="H81" s="1">
        <f>SEARCH(" est un personnage ", Tableau1[[#This Row],[Raw data]])</f>
        <v>7</v>
      </c>
      <c r="I81" s="1" t="e">
        <f>SEARCH(" sont des personnages ", Tableau1[[#This Row],[Raw data]])</f>
        <v>#VALUE!</v>
      </c>
      <c r="J81" s="17">
        <f>IF(ISERROR(Tableau1[[#This Row],[Position of " 
est un personnage "]]), Tableau1[[#This Row],[Position of " 
sont des personnages "]], Tableau1[[#This Row],[Position of " 
est un personnage "]])</f>
        <v>7</v>
      </c>
      <c r="K81" s="1" t="str">
        <f>MID(Tableau1[[#This Row],[Raw data]],1,Tableau1[[#This Row],[End of name]] - 1)</f>
        <v>Greedo</v>
      </c>
      <c r="L81" s="1" t="str">
        <f>IF( ISERROR(SEARCH("-", Tableau1[[#This Row],[name]])), "HUMAN", "DROID")</f>
        <v>HUMAN</v>
      </c>
      <c r="M81" s="1">
        <v>79</v>
      </c>
      <c r="N81" s="1" t="str">
        <f>Tableau3[[#This Row],[Planet]]</f>
        <v/>
      </c>
      <c r="O81" s="1" t="str">
        <f t="shared" ca="1" si="1"/>
        <v>JEDI</v>
      </c>
      <c r="P81" s="1" t="str">
        <f>Tableau36[[#This Row],[List of friend''s id]]</f>
        <v>/59,"HUMAN"/8,"DROID"</v>
      </c>
      <c r="Q81" s="1">
        <f>SEARCH("/", Tableau1[[#This Row],[friends]])</f>
        <v>1</v>
      </c>
      <c r="R81" s="1">
        <f>IF(ISERROR(Tableau1[[#This Row],[semi-colon
position]]), "", Tableau1[[#This Row],[semi-colon
position]])</f>
        <v>1</v>
      </c>
      <c r="S81" s="1" t="str">
        <f>IF(Tableau1[[#This Row],[type]]="human", "",  "Function of " &amp; Tableau1[[#This Row],[name]])</f>
        <v/>
      </c>
    </row>
    <row r="82" spans="1:19" x14ac:dyDescent="0.3">
      <c r="A82" s="1" t="str">
        <f xml:space="preserve"> """" &amp; Tableau1[name] &amp; """," &amp; Tableau1[id] &amp; "," &amp; Tableau1[type] &amp; "," &amp; Tableau1[home_planet] &amp; "," &amp; Tableau1[primary_function]</f>
        <v>"General Grievous",80,HUMAN,,</v>
      </c>
      <c r="B82" s="20" t="str">
        <f xml:space="preserve"> IF(Tableau1[[#This Row],[type]]="HUMAN",   Tableau1[name] &amp; "," &amp; Tableau1[id] &amp; "," &amp; Tableau1[home_planet],  "")</f>
        <v>General Grievous,80,</v>
      </c>
      <c r="C82" s="21" t="str">
        <f xml:space="preserve"> IF(Tableau1[[#This Row],[type]]="DROID",   Tableau1[name] &amp; "," &amp; Tableau1[id] &amp; "," &amp; Tableau1[[#This Row],[primary_function]],  "")</f>
        <v/>
      </c>
      <c r="D82" s="1" t="str">
        <f>Tableau36[[#This Row],[List of friend''s id]]</f>
        <v>/102,"HUMAN"</v>
      </c>
      <c r="G82" s="1" t="str">
        <f>'Raw Data (source)'!A65</f>
        <v>General Grievous est un personnage de l'univers « Officiel » present notamment dans le film La Revanche des Sith. Alors qu'il est un seigneur de guerre du peuple des Kaleeshs, il subit un accident aerien qui le mutile atrocement. Il est alors reconstruit sous la forme d'un cyborg, puis engage comme general de l'armee du Comte Dooku durant la guerre des clones. Il est tue par le Jedi Obi-Wan Kenobi lors d'un duel au sabre laserc 35,d 9.</v>
      </c>
      <c r="H82" s="1">
        <f>SEARCH(" est un personnage ", Tableau1[[#This Row],[Raw data]])</f>
        <v>17</v>
      </c>
      <c r="I82" s="1" t="e">
        <f>SEARCH(" sont des personnages ", Tableau1[[#This Row],[Raw data]])</f>
        <v>#VALUE!</v>
      </c>
      <c r="J82" s="17">
        <f>IF(ISERROR(Tableau1[[#This Row],[Position of " 
est un personnage "]]), Tableau1[[#This Row],[Position of " 
sont des personnages "]], Tableau1[[#This Row],[Position of " 
est un personnage "]])</f>
        <v>17</v>
      </c>
      <c r="K82" s="1" t="str">
        <f>MID(Tableau1[[#This Row],[Raw data]],1,Tableau1[[#This Row],[End of name]] - 1)</f>
        <v>General Grievous</v>
      </c>
      <c r="L82" s="1" t="str">
        <f>IF( ISERROR(SEARCH("-", Tableau1[[#This Row],[name]])), "HUMAN", "DROID")</f>
        <v>HUMAN</v>
      </c>
      <c r="M82" s="1">
        <v>80</v>
      </c>
      <c r="N82" s="1" t="str">
        <f>Tableau3[[#This Row],[Planet]]</f>
        <v/>
      </c>
      <c r="O82" s="1" t="str">
        <f t="shared" ca="1" si="1"/>
        <v>NEWHOPE</v>
      </c>
      <c r="P82" s="1" t="str">
        <f>Tableau36[[#This Row],[List of friend''s id]]</f>
        <v>/102,"HUMAN"</v>
      </c>
      <c r="Q82" s="1">
        <f>SEARCH("/", Tableau1[[#This Row],[friends]])</f>
        <v>1</v>
      </c>
      <c r="R82" s="1">
        <f>IF(ISERROR(Tableau1[[#This Row],[semi-colon
position]]), "", Tableau1[[#This Row],[semi-colon
position]])</f>
        <v>1</v>
      </c>
      <c r="S82" s="1" t="str">
        <f>IF(Tableau1[[#This Row],[type]]="human", "",  "Function of " &amp; Tableau1[[#This Row],[name]])</f>
        <v/>
      </c>
    </row>
    <row r="83" spans="1:19" x14ac:dyDescent="0.3">
      <c r="A83" s="1" t="str">
        <f xml:space="preserve"> """" &amp; Tableau1[name] &amp; """," &amp; Tableau1[id] &amp; "," &amp; Tableau1[type] &amp; "," &amp; Tableau1[home_planet] &amp; "," &amp; Tableau1[primary_function]</f>
        <v>"Grummgar",81,HUMAN,,</v>
      </c>
      <c r="B83" s="20" t="str">
        <f xml:space="preserve"> IF(Tableau1[[#This Row],[type]]="HUMAN",   Tableau1[name] &amp; "," &amp; Tableau1[id] &amp; "," &amp; Tableau1[home_planet],  "")</f>
        <v>Grummgar,81,</v>
      </c>
      <c r="C83" s="21" t="str">
        <f xml:space="preserve"> IF(Tableau1[[#This Row],[type]]="DROID",   Tableau1[name] &amp; "," &amp; Tableau1[id] &amp; "," &amp; Tableau1[[#This Row],[primary_function]],  "")</f>
        <v/>
      </c>
      <c r="D83" s="1" t="str">
        <f>Tableau36[[#This Row],[List of friend''s id]]</f>
        <v>/59,"HUMAN"/213,"HUMAN"</v>
      </c>
      <c r="G83" s="1" t="str">
        <f>'Raw Data (source)'!A66</f>
        <v>Grummgar est un personnage de l'univers « Officiel » present notamment dans le film Le Reveil de la Force. C'est un chasseur de gros gibier et un mercenaire à l'epoque de la bataille de la base Starkiller. Il est l'un des habitues du château de Maz Kanatae 11.</v>
      </c>
      <c r="H83" s="1">
        <f>SEARCH(" est un personnage ", Tableau1[[#This Row],[Raw data]])</f>
        <v>9</v>
      </c>
      <c r="I83" s="1" t="e">
        <f>SEARCH(" sont des personnages ", Tableau1[[#This Row],[Raw data]])</f>
        <v>#VALUE!</v>
      </c>
      <c r="J83" s="17">
        <f>IF(ISERROR(Tableau1[[#This Row],[Position of " 
est un personnage "]]), Tableau1[[#This Row],[Position of " 
sont des personnages "]], Tableau1[[#This Row],[Position of " 
est un personnage "]])</f>
        <v>9</v>
      </c>
      <c r="K83" s="1" t="str">
        <f>MID(Tableau1[[#This Row],[Raw data]],1,Tableau1[[#This Row],[End of name]] - 1)</f>
        <v>Grummgar</v>
      </c>
      <c r="L83" s="1" t="str">
        <f>IF( ISERROR(SEARCH("-", Tableau1[[#This Row],[name]])), "HUMAN", "DROID")</f>
        <v>HUMAN</v>
      </c>
      <c r="M83" s="1">
        <v>81</v>
      </c>
      <c r="N83" s="1" t="str">
        <f>Tableau3[[#This Row],[Planet]]</f>
        <v/>
      </c>
      <c r="O83" s="1" t="str">
        <f t="shared" ca="1" si="1"/>
        <v>EMPIRE</v>
      </c>
      <c r="P83" s="1" t="str">
        <f>Tableau36[[#This Row],[List of friend''s id]]</f>
        <v>/59,"HUMAN"/213,"HUMAN"</v>
      </c>
      <c r="Q83" s="1">
        <f>SEARCH("/", Tableau1[[#This Row],[friends]])</f>
        <v>1</v>
      </c>
      <c r="R83" s="1">
        <f>IF(ISERROR(Tableau1[[#This Row],[semi-colon
position]]), "", Tableau1[[#This Row],[semi-colon
position]])</f>
        <v>1</v>
      </c>
      <c r="S83" s="1" t="str">
        <f>IF(Tableau1[[#This Row],[type]]="human", "",  "Function of " &amp; Tableau1[[#This Row],[name]])</f>
        <v/>
      </c>
    </row>
    <row r="84" spans="1:19" x14ac:dyDescent="0.3">
      <c r="A84" s="1" t="str">
        <f xml:space="preserve"> """" &amp; Tableau1[name] &amp; """," &amp; Tableau1[id] &amp; "," &amp; Tableau1[type] &amp; "," &amp; Tableau1[home_planet] &amp; "," &amp; Tableau1[primary_function]</f>
        <v>"Nute Gunray",82,HUMAN,,</v>
      </c>
      <c r="B84" s="20" t="str">
        <f xml:space="preserve"> IF(Tableau1[[#This Row],[type]]="HUMAN",   Tableau1[name] &amp; "," &amp; Tableau1[id] &amp; "," &amp; Tableau1[home_planet],  "")</f>
        <v>Nute Gunray,82,</v>
      </c>
      <c r="C84" s="21" t="str">
        <f xml:space="preserve"> IF(Tableau1[[#This Row],[type]]="DROID",   Tableau1[name] &amp; "," &amp; Tableau1[id] &amp; "," &amp; Tableau1[[#This Row],[primary_function]],  "")</f>
        <v/>
      </c>
      <c r="D84" s="1" t="str">
        <f>Tableau36[[#This Row],[List of friend''s id]]</f>
        <v/>
      </c>
      <c r="G84" s="1" t="str">
        <f>'Raw Data (source)'!A67</f>
        <v>Nute Gunray est un personnage de l'univers « Officiel » present notamment dans les films La Menace fantôme, L'Attaque des clones et La Revanche des Sith. Il est le vice-roi de la Federation du Commerce. Il s'allie avec les Sith pour envahir la planete Naboo. Apres avoir echoue dans cette action, il s'associe avec le Comte Dooku au sein de la Confederation des systemes independants, laquelle defie la Republique galactique. Il meurt à la fin de la Guerre des clones, tue avec les autres dirigeants de la Confederation par Dark Vador42,c 36.</v>
      </c>
      <c r="H84" s="1">
        <f>SEARCH(" est un personnage ", Tableau1[[#This Row],[Raw data]])</f>
        <v>12</v>
      </c>
      <c r="I84" s="1" t="e">
        <f>SEARCH(" sont des personnages ", Tableau1[[#This Row],[Raw data]])</f>
        <v>#VALUE!</v>
      </c>
      <c r="J84" s="17">
        <f>IF(ISERROR(Tableau1[[#This Row],[Position of " 
est un personnage "]]), Tableau1[[#This Row],[Position of " 
sont des personnages "]], Tableau1[[#This Row],[Position of " 
est un personnage "]])</f>
        <v>12</v>
      </c>
      <c r="K84" s="1" t="str">
        <f>MID(Tableau1[[#This Row],[Raw data]],1,Tableau1[[#This Row],[End of name]] - 1)</f>
        <v>Nute Gunray</v>
      </c>
      <c r="L84" s="1" t="str">
        <f>IF( ISERROR(SEARCH("-", Tableau1[[#This Row],[name]])), "HUMAN", "DROID")</f>
        <v>HUMAN</v>
      </c>
      <c r="M84" s="1">
        <v>82</v>
      </c>
      <c r="N84" s="1" t="str">
        <f>Tableau3[[#This Row],[Planet]]</f>
        <v/>
      </c>
      <c r="O84" s="1" t="str">
        <f t="shared" ca="1" si="1"/>
        <v>JEDI</v>
      </c>
      <c r="P84" s="1" t="str">
        <f>Tableau36[[#This Row],[List of friend''s id]]</f>
        <v/>
      </c>
      <c r="Q84" s="1" t="e">
        <f>SEARCH("/", Tableau1[[#This Row],[friends]])</f>
        <v>#VALUE!</v>
      </c>
      <c r="R84" s="1" t="str">
        <f>IF(ISERROR(Tableau1[[#This Row],[semi-colon
position]]), "", Tableau1[[#This Row],[semi-colon
position]])</f>
        <v/>
      </c>
      <c r="S84" s="1" t="str">
        <f>IF(Tableau1[[#This Row],[type]]="human", "",  "Function of " &amp; Tableau1[[#This Row],[name]])</f>
        <v/>
      </c>
    </row>
    <row r="85" spans="1:19" x14ac:dyDescent="0.3">
      <c r="A85" s="1" t="str">
        <f xml:space="preserve"> """" &amp; Tableau1[name] &amp; """," &amp; Tableau1[id] &amp; "," &amp; Tableau1[type] &amp; "," &amp; Tableau1[home_planet] &amp; "," &amp; Tableau1[primary_function]</f>
        <v>"Guri",83,HUMAN,,</v>
      </c>
      <c r="B85" s="20" t="str">
        <f xml:space="preserve"> IF(Tableau1[[#This Row],[type]]="HUMAN",   Tableau1[name] &amp; "," &amp; Tableau1[id] &amp; "," &amp; Tableau1[home_planet],  "")</f>
        <v>Guri,83,</v>
      </c>
      <c r="C85" s="21" t="str">
        <f xml:space="preserve"> IF(Tableau1[[#This Row],[type]]="DROID",   Tableau1[name] &amp; "," &amp; Tableau1[id] &amp; "," &amp; Tableau1[[#This Row],[primary_function]],  "")</f>
        <v/>
      </c>
      <c r="D85" s="1" t="str">
        <f>Tableau36[[#This Row],[List of friend''s id]]</f>
        <v>/82,"HUMAN"/213,"HUMAN"</v>
      </c>
      <c r="G85" s="1" t="str">
        <f>'Raw Data (source)'!A68</f>
        <v>Guri est un personnage de l'univers « Legendes ». Elle est un replicant, un droïde qui replique l'apparence des humains. Elle est l'assistante et l'assassin personnel du baron du crime Xizor, le plus puissant parrain du crime de l'epoque imperiale43.</v>
      </c>
      <c r="H85" s="1">
        <f>SEARCH(" est un personnage ", Tableau1[[#This Row],[Raw data]])</f>
        <v>5</v>
      </c>
      <c r="I85" s="1" t="e">
        <f>SEARCH(" sont des personnages ", Tableau1[[#This Row],[Raw data]])</f>
        <v>#VALUE!</v>
      </c>
      <c r="J85" s="17">
        <f>IF(ISERROR(Tableau1[[#This Row],[Position of " 
est un personnage "]]), Tableau1[[#This Row],[Position of " 
sont des personnages "]], Tableau1[[#This Row],[Position of " 
est un personnage "]])</f>
        <v>5</v>
      </c>
      <c r="K85" s="1" t="str">
        <f>MID(Tableau1[[#This Row],[Raw data]],1,Tableau1[[#This Row],[End of name]] - 1)</f>
        <v>Guri</v>
      </c>
      <c r="L85" s="1" t="str">
        <f>IF( ISERROR(SEARCH("-", Tableau1[[#This Row],[name]])), "HUMAN", "DROID")</f>
        <v>HUMAN</v>
      </c>
      <c r="M85" s="1">
        <v>83</v>
      </c>
      <c r="N85" s="1" t="str">
        <f>Tableau3[[#This Row],[Planet]]</f>
        <v/>
      </c>
      <c r="O85" s="1" t="str">
        <f t="shared" ca="1" si="1"/>
        <v>NEWHOPE</v>
      </c>
      <c r="P85" s="1" t="str">
        <f>Tableau36[[#This Row],[List of friend''s id]]</f>
        <v>/82,"HUMAN"/213,"HUMAN"</v>
      </c>
      <c r="Q85" s="1">
        <f>SEARCH("/", Tableau1[[#This Row],[friends]])</f>
        <v>1</v>
      </c>
      <c r="R85" s="1">
        <f>IF(ISERROR(Tableau1[[#This Row],[semi-colon
position]]), "", Tableau1[[#This Row],[semi-colon
position]])</f>
        <v>1</v>
      </c>
      <c r="S85" s="1" t="str">
        <f>IF(Tableau1[[#This Row],[type]]="human", "",  "Function of " &amp; Tableau1[[#This Row],[name]])</f>
        <v/>
      </c>
    </row>
    <row r="86" spans="1:19" x14ac:dyDescent="0.3">
      <c r="A86" s="1" t="str">
        <f xml:space="preserve"> """" &amp; Tableau1[name] &amp; """," &amp; Tableau1[id] &amp; "," &amp; Tableau1[type] &amp; "," &amp; Tableau1[home_planet] &amp; "," &amp; Tableau1[primary_function]</f>
        <v>"Rune Haako",84,HUMAN,,</v>
      </c>
      <c r="B86" s="20" t="str">
        <f xml:space="preserve"> IF(Tableau1[[#This Row],[type]]="HUMAN",   Tableau1[name] &amp; "," &amp; Tableau1[id] &amp; "," &amp; Tableau1[home_planet],  "")</f>
        <v>Rune Haako,84,</v>
      </c>
      <c r="C86" s="21" t="str">
        <f xml:space="preserve"> IF(Tableau1[[#This Row],[type]]="DROID",   Tableau1[name] &amp; "," &amp; Tableau1[id] &amp; "," &amp; Tableau1[[#This Row],[primary_function]],  "")</f>
        <v/>
      </c>
      <c r="D86" s="1" t="str">
        <f>Tableau36[[#This Row],[List of friend''s id]]</f>
        <v>/59,"HUMAN"/213,"HUMAN"</v>
      </c>
      <c r="G86" s="1" t="str">
        <f>'Raw Data (source)'!A69</f>
        <v>Rune Haako est un personnage de l'univers « Officiel » present notamment dans les films La Menace fantôme, L'Attaque des clones et La Revanche des Sith. Il est l'attache diplomatique du vice-roi Nute Gunray, le dirigeant de la Federation du Commerce. Il aide son souverain à planifier et realiser l'invasion de la planete Naboo. Il meurt à la fin de la Guerre des clones, tue par Dark Vador avec les autres dirigeants de la Confederation des systemes independants44,c 37.</v>
      </c>
      <c r="H86" s="1">
        <f>SEARCH(" est un personnage ", Tableau1[[#This Row],[Raw data]])</f>
        <v>11</v>
      </c>
      <c r="I86" s="1" t="e">
        <f>SEARCH(" sont des personnages ", Tableau1[[#This Row],[Raw data]])</f>
        <v>#VALUE!</v>
      </c>
      <c r="J86" s="17">
        <f>IF(ISERROR(Tableau1[[#This Row],[Position of " 
est un personnage "]]), Tableau1[[#This Row],[Position of " 
sont des personnages "]], Tableau1[[#This Row],[Position of " 
est un personnage "]])</f>
        <v>11</v>
      </c>
      <c r="K86" s="1" t="str">
        <f>MID(Tableau1[[#This Row],[Raw data]],1,Tableau1[[#This Row],[End of name]] - 1)</f>
        <v>Rune Haako</v>
      </c>
      <c r="L86" s="1" t="str">
        <f>IF( ISERROR(SEARCH("-", Tableau1[[#This Row],[name]])), "HUMAN", "DROID")</f>
        <v>HUMAN</v>
      </c>
      <c r="M86" s="1">
        <v>84</v>
      </c>
      <c r="N86" s="1" t="str">
        <f>Tableau3[[#This Row],[Planet]]</f>
        <v/>
      </c>
      <c r="O86" s="1" t="str">
        <f t="shared" ca="1" si="1"/>
        <v>EMPIRE</v>
      </c>
      <c r="P86" s="1" t="str">
        <f>Tableau36[[#This Row],[List of friend''s id]]</f>
        <v>/59,"HUMAN"/213,"HUMAN"</v>
      </c>
      <c r="Q86" s="1">
        <f>SEARCH("/", Tableau1[[#This Row],[friends]])</f>
        <v>1</v>
      </c>
      <c r="R86" s="1">
        <f>IF(ISERROR(Tableau1[[#This Row],[semi-colon
position]]), "", Tableau1[[#This Row],[semi-colon
position]])</f>
        <v>1</v>
      </c>
      <c r="S86" s="1" t="str">
        <f>IF(Tableau1[[#This Row],[type]]="human", "",  "Function of " &amp; Tableau1[[#This Row],[name]])</f>
        <v/>
      </c>
    </row>
    <row r="87" spans="1:19" x14ac:dyDescent="0.3">
      <c r="A87" s="1" t="str">
        <f xml:space="preserve"> """" &amp; Tableau1[name] &amp; """," &amp; Tableau1[id] &amp; "," &amp; Tableau1[type] &amp; "," &amp; Tableau1[home_planet] &amp; "," &amp; Tableau1[primary_function]</f>
        <v>"San Hill",85,HUMAN,,</v>
      </c>
      <c r="B87" s="20" t="str">
        <f xml:space="preserve"> IF(Tableau1[[#This Row],[type]]="HUMAN",   Tableau1[name] &amp; "," &amp; Tableau1[id] &amp; "," &amp; Tableau1[home_planet],  "")</f>
        <v>San Hill,85,</v>
      </c>
      <c r="C87" s="21" t="str">
        <f xml:space="preserve"> IF(Tableau1[[#This Row],[type]]="DROID",   Tableau1[name] &amp; "," &amp; Tableau1[id] &amp; "," &amp; Tableau1[[#This Row],[primary_function]],  "")</f>
        <v/>
      </c>
      <c r="D87" s="1" t="str">
        <f>Tableau36[[#This Row],[List of friend''s id]]</f>
        <v/>
      </c>
      <c r="G87" s="1" t="str">
        <f>'Raw Data (source)'!A70</f>
        <v>San Hill est un personnage de l'univers « Officiel » present notamment dans les films L'Attaque des clones et La Revanche des Sith. Il est le president du Clan bancaire intergalactique. Il s'allie au Comte Dooku pour former la Confederation des systemes independants et declencher la guerre des clones. Il est tue par Dark Vador avec les autres dirigeants de la Confederationc 38.</v>
      </c>
      <c r="H87" s="1">
        <f>SEARCH(" est un personnage ", Tableau1[[#This Row],[Raw data]])</f>
        <v>9</v>
      </c>
      <c r="I87" s="1" t="e">
        <f>SEARCH(" sont des personnages ", Tableau1[[#This Row],[Raw data]])</f>
        <v>#VALUE!</v>
      </c>
      <c r="J87" s="17">
        <f>IF(ISERROR(Tableau1[[#This Row],[Position of " 
est un personnage "]]), Tableau1[[#This Row],[Position of " 
sont des personnages "]], Tableau1[[#This Row],[Position of " 
est un personnage "]])</f>
        <v>9</v>
      </c>
      <c r="K87" s="1" t="str">
        <f>MID(Tableau1[[#This Row],[Raw data]],1,Tableau1[[#This Row],[End of name]] - 1)</f>
        <v>San Hill</v>
      </c>
      <c r="L87" s="1" t="str">
        <f>IF( ISERROR(SEARCH("-", Tableau1[[#This Row],[name]])), "HUMAN", "DROID")</f>
        <v>HUMAN</v>
      </c>
      <c r="M87" s="1">
        <v>85</v>
      </c>
      <c r="N87" s="1" t="str">
        <f>Tableau3[[#This Row],[Planet]]</f>
        <v/>
      </c>
      <c r="O87" s="1" t="str">
        <f t="shared" ca="1" si="1"/>
        <v>JEDI</v>
      </c>
      <c r="P87" s="1" t="str">
        <f>Tableau36[[#This Row],[List of friend''s id]]</f>
        <v/>
      </c>
      <c r="Q87" s="1" t="e">
        <f>SEARCH("/", Tableau1[[#This Row],[friends]])</f>
        <v>#VALUE!</v>
      </c>
      <c r="R87" s="1" t="str">
        <f>IF(ISERROR(Tableau1[[#This Row],[semi-colon
position]]), "", Tableau1[[#This Row],[semi-colon
position]])</f>
        <v/>
      </c>
      <c r="S87" s="1" t="str">
        <f>IF(Tableau1[[#This Row],[type]]="human", "",  "Function of " &amp; Tableau1[[#This Row],[name]])</f>
        <v/>
      </c>
    </row>
    <row r="88" spans="1:19" x14ac:dyDescent="0.3">
      <c r="A88" s="1" t="str">
        <f xml:space="preserve"> """" &amp; Tableau1[name] &amp; """," &amp; Tableau1[id] &amp; "," &amp; Tableau1[type] &amp; "," &amp; Tableau1[home_planet] &amp; "," &amp; Tableau1[primary_function]</f>
        <v>"Corran Horn",86,HUMAN,,</v>
      </c>
      <c r="B88" s="20" t="str">
        <f xml:space="preserve"> IF(Tableau1[[#This Row],[type]]="HUMAN",   Tableau1[name] &amp; "," &amp; Tableau1[id] &amp; "," &amp; Tableau1[home_planet],  "")</f>
        <v>Corran Horn,86,</v>
      </c>
      <c r="C88" s="21" t="str">
        <f xml:space="preserve"> IF(Tableau1[[#This Row],[type]]="DROID",   Tableau1[name] &amp; "," &amp; Tableau1[id] &amp; "," &amp; Tableau1[[#This Row],[primary_function]],  "")</f>
        <v/>
      </c>
      <c r="D88" s="1" t="str">
        <f>Tableau36[[#This Row],[List of friend''s id]]</f>
        <v/>
      </c>
      <c r="G88" s="1" t="str">
        <f>'Raw Data (source)'!A71</f>
        <v>Corran Horn est un personnage de l'univers « Legendes ». Natif de la planete Corellia, il devient membre des forces de securite de sa planete. Il aide l'Empire galactique notamment à traquer les Jedi. Apres le deces de l'empereur Palpatine, il rejoint l'Alliance rebelle en tant que pilote de chasseur X-Wing45.</v>
      </c>
      <c r="H88" s="1">
        <f>SEARCH(" est un personnage ", Tableau1[[#This Row],[Raw data]])</f>
        <v>12</v>
      </c>
      <c r="I88" s="1" t="e">
        <f>SEARCH(" sont des personnages ", Tableau1[[#This Row],[Raw data]])</f>
        <v>#VALUE!</v>
      </c>
      <c r="J88" s="17">
        <f>IF(ISERROR(Tableau1[[#This Row],[Position of " 
est un personnage "]]), Tableau1[[#This Row],[Position of " 
sont des personnages "]], Tableau1[[#This Row],[Position of " 
est un personnage "]])</f>
        <v>12</v>
      </c>
      <c r="K88" s="1" t="str">
        <f>MID(Tableau1[[#This Row],[Raw data]],1,Tableau1[[#This Row],[End of name]] - 1)</f>
        <v>Corran Horn</v>
      </c>
      <c r="L88" s="1" t="str">
        <f>IF( ISERROR(SEARCH("-", Tableau1[[#This Row],[name]])), "HUMAN", "DROID")</f>
        <v>HUMAN</v>
      </c>
      <c r="M88" s="1">
        <v>86</v>
      </c>
      <c r="N88" s="1" t="str">
        <f>Tableau3[[#This Row],[Planet]]</f>
        <v/>
      </c>
      <c r="O88" s="1" t="str">
        <f t="shared" ca="1" si="1"/>
        <v>NEWHOPE</v>
      </c>
      <c r="P88" s="1" t="str">
        <f>Tableau36[[#This Row],[List of friend''s id]]</f>
        <v/>
      </c>
      <c r="Q88" s="1" t="e">
        <f>SEARCH("/", Tableau1[[#This Row],[friends]])</f>
        <v>#VALUE!</v>
      </c>
      <c r="R88" s="1" t="str">
        <f>IF(ISERROR(Tableau1[[#This Row],[semi-colon
position]]), "", Tableau1[[#This Row],[semi-colon
position]])</f>
        <v/>
      </c>
      <c r="S88" s="1" t="str">
        <f>IF(Tableau1[[#This Row],[type]]="human", "",  "Function of " &amp; Tableau1[[#This Row],[name]])</f>
        <v/>
      </c>
    </row>
    <row r="89" spans="1:19" x14ac:dyDescent="0.3">
      <c r="A89" s="1" t="str">
        <f xml:space="preserve"> """" &amp; Tableau1[name] &amp; """," &amp; Tableau1[id] &amp; "," &amp; Tableau1[type] &amp; "," &amp; Tableau1[home_planet] &amp; "," &amp; Tableau1[primary_function]</f>
        <v>"General Armitage Hux",87,HUMAN,,</v>
      </c>
      <c r="B89" s="20" t="str">
        <f xml:space="preserve"> IF(Tableau1[[#This Row],[type]]="HUMAN",   Tableau1[name] &amp; "," &amp; Tableau1[id] &amp; "," &amp; Tableau1[home_planet],  "")</f>
        <v>General Armitage Hux,87,</v>
      </c>
      <c r="C89" s="21" t="str">
        <f xml:space="preserve"> IF(Tableau1[[#This Row],[type]]="DROID",   Tableau1[name] &amp; "," &amp; Tableau1[id] &amp; "," &amp; Tableau1[[#This Row],[primary_function]],  "")</f>
        <v/>
      </c>
      <c r="D89" s="1" t="str">
        <f>Tableau36[[#This Row],[List of friend''s id]]</f>
        <v>/96,"HUMAN"/213,"HUMAN"</v>
      </c>
      <c r="G89" s="1" t="str">
        <f>'Raw Data (source)'!A73</f>
        <v>General Armitage Hux est un personnage de l'univers « Officiel » present notamment dans les films Le Reveil de la Force et Les Derniers Jedi. Ce fils d'un haut personnage de l'Empire galactique est un fervent partisan de l'autoritarisme militaire. Il est recrute par le Premier Ordre pour superviser la base Starkillere 12.</v>
      </c>
      <c r="H89" s="1">
        <f>SEARCH(" est un personnage ", Tableau1[[#This Row],[Raw data]])</f>
        <v>21</v>
      </c>
      <c r="I89" s="1" t="e">
        <f>SEARCH(" sont des personnages ", Tableau1[[#This Row],[Raw data]])</f>
        <v>#VALUE!</v>
      </c>
      <c r="J89" s="17">
        <f>IF(ISERROR(Tableau1[[#This Row],[Position of " 
est un personnage "]]), Tableau1[[#This Row],[Position of " 
sont des personnages "]], Tableau1[[#This Row],[Position of " 
est un personnage "]])</f>
        <v>21</v>
      </c>
      <c r="K89" s="1" t="str">
        <f>MID(Tableau1[[#This Row],[Raw data]],1,Tableau1[[#This Row],[End of name]] - 1)</f>
        <v>General Armitage Hux</v>
      </c>
      <c r="L89" s="1" t="str">
        <f>IF( ISERROR(SEARCH("-", Tableau1[[#This Row],[name]])), "HUMAN", "DROID")</f>
        <v>HUMAN</v>
      </c>
      <c r="M89" s="1">
        <v>87</v>
      </c>
      <c r="N89" s="1" t="str">
        <f>Tableau3[[#This Row],[Planet]]</f>
        <v/>
      </c>
      <c r="O89" s="1" t="str">
        <f t="shared" ca="1" si="1"/>
        <v>EMPIRE</v>
      </c>
      <c r="P89" s="1" t="str">
        <f>Tableau36[[#This Row],[List of friend''s id]]</f>
        <v>/96,"HUMAN"/213,"HUMAN"</v>
      </c>
      <c r="Q89" s="1">
        <f>SEARCH("/", Tableau1[[#This Row],[friends]])</f>
        <v>1</v>
      </c>
      <c r="R89" s="1">
        <f>IF(ISERROR(Tableau1[[#This Row],[semi-colon
position]]), "", Tableau1[[#This Row],[semi-colon
position]])</f>
        <v>1</v>
      </c>
      <c r="S89" s="1" t="str">
        <f>IF(Tableau1[[#This Row],[type]]="human", "",  "Function of " &amp; Tableau1[[#This Row],[name]])</f>
        <v/>
      </c>
    </row>
    <row r="90" spans="1:19" x14ac:dyDescent="0.3">
      <c r="A90" s="1" t="str">
        <f xml:space="preserve"> """" &amp; Tableau1[name] &amp; """," &amp; Tableau1[id] &amp; "," &amp; Tableau1[type] &amp; "," &amp; Tableau1[home_planet] &amp; "," &amp; Tableau1[primary_function]</f>
        <v>"L'Inquisiteur",88,HUMAN,,</v>
      </c>
      <c r="B90" s="20" t="str">
        <f xml:space="preserve"> IF(Tableau1[[#This Row],[type]]="HUMAN",   Tableau1[name] &amp; "," &amp; Tableau1[id] &amp; "," &amp; Tableau1[home_planet],  "")</f>
        <v>L'Inquisiteur,88,</v>
      </c>
      <c r="C90" s="21" t="str">
        <f xml:space="preserve"> IF(Tableau1[[#This Row],[type]]="DROID",   Tableau1[name] &amp; "," &amp; Tableau1[id] &amp; "," &amp; Tableau1[[#This Row],[primary_function]],  "")</f>
        <v/>
      </c>
      <c r="D90" s="1" t="str">
        <f>Tableau36[[#This Row],[List of friend''s id]]</f>
        <v/>
      </c>
      <c r="G90" s="1" t="str">
        <f>'Raw Data (source)'!A75</f>
        <v>L'Inquisiteur est un personnage de l'univers « Officiel » present notamment dans la serie televisee Rebels. Peu apres l'instauration de l'Empire galactique, il est charge par Dark Vador de traquer les derniers Jedi. Mis sur la piste de l'ancien apprenti Jedi Kanan Jarrus, il le poursuit impitoyablement. L'inquisiteur trouve la mort lors d'un combat au sabre laser avec Jarrus quatre ans avant la bataille de Yavind 10.</v>
      </c>
      <c r="H90" s="1">
        <f>SEARCH(" est un personnage ", Tableau1[[#This Row],[Raw data]])</f>
        <v>14</v>
      </c>
      <c r="I90" s="1" t="e">
        <f>SEARCH(" sont des personnages ", Tableau1[[#This Row],[Raw data]])</f>
        <v>#VALUE!</v>
      </c>
      <c r="J90" s="17">
        <f>IF(ISERROR(Tableau1[[#This Row],[Position of " 
est un personnage "]]), Tableau1[[#This Row],[Position of " 
sont des personnages "]], Tableau1[[#This Row],[Position of " 
est un personnage "]])</f>
        <v>14</v>
      </c>
      <c r="K90" s="1" t="str">
        <f>MID(Tableau1[[#This Row],[Raw data]],1,Tableau1[[#This Row],[End of name]] - 1)</f>
        <v>L'Inquisiteur</v>
      </c>
      <c r="L90" s="1" t="str">
        <f>IF( ISERROR(SEARCH("-", Tableau1[[#This Row],[name]])), "HUMAN", "DROID")</f>
        <v>HUMAN</v>
      </c>
      <c r="M90" s="1">
        <v>88</v>
      </c>
      <c r="N90" s="1" t="str">
        <f>Tableau3[[#This Row],[Planet]]</f>
        <v/>
      </c>
      <c r="O90" s="1" t="str">
        <f t="shared" ca="1" si="1"/>
        <v>JEDI</v>
      </c>
      <c r="P90" s="1" t="str">
        <f>Tableau36[[#This Row],[List of friend''s id]]</f>
        <v/>
      </c>
      <c r="Q90" s="1" t="e">
        <f>SEARCH("/", Tableau1[[#This Row],[friends]])</f>
        <v>#VALUE!</v>
      </c>
      <c r="R90" s="1" t="str">
        <f>IF(ISERROR(Tableau1[[#This Row],[semi-colon
position]]), "", Tableau1[[#This Row],[semi-colon
position]])</f>
        <v/>
      </c>
      <c r="S90" s="1" t="str">
        <f>IF(Tableau1[[#This Row],[type]]="human", "",  "Function of " &amp; Tableau1[[#This Row],[name]])</f>
        <v/>
      </c>
    </row>
    <row r="91" spans="1:19" x14ac:dyDescent="0.3">
      <c r="A91" s="1" t="str">
        <f xml:space="preserve"> """" &amp; Tableau1[name] &amp; """," &amp; Tableau1[id] &amp; "," &amp; Tableau1[type] &amp; "," &amp; Tableau1[home_planet] &amp; "," &amp; Tableau1[primary_function]</f>
        <v>"Ysanne Isard",89,HUMAN,,</v>
      </c>
      <c r="B91" s="20" t="str">
        <f xml:space="preserve"> IF(Tableau1[[#This Row],[type]]="HUMAN",   Tableau1[name] &amp; "," &amp; Tableau1[id] &amp; "," &amp; Tableau1[home_planet],  "")</f>
        <v>Ysanne Isard,89,</v>
      </c>
      <c r="C91" s="21" t="str">
        <f xml:space="preserve"> IF(Tableau1[[#This Row],[type]]="DROID",   Tableau1[name] &amp; "," &amp; Tableau1[id] &amp; "," &amp; Tableau1[[#This Row],[primary_function]],  "")</f>
        <v/>
      </c>
      <c r="D91" s="1" t="str">
        <f>Tableau36[[#This Row],[List of friend''s id]]</f>
        <v>/185,"HUMAN"</v>
      </c>
      <c r="G91" s="1" t="str">
        <f>'Raw Data (source)'!A76</f>
        <v>Ysanne Isard est un personnage de l'univers « Legendes ». Fille du directeur du service de renseignement de l'Empire galactique, elle obtient à la mort de son pere le poste qu'il occupait au sein de l'Empire. Apres la mort de l'empereur Palpatine, elle reussit à ecarter tous ses rivaux pour parvenir à la tête de l'Empire. Elle meurt peu apres, victime de la guerre qu'elle mene à l'encontre de l'Alliance rebelle46.</v>
      </c>
      <c r="H91" s="1">
        <f>SEARCH(" est un personnage ", Tableau1[[#This Row],[Raw data]])</f>
        <v>13</v>
      </c>
      <c r="I91" s="1" t="e">
        <f>SEARCH(" sont des personnages ", Tableau1[[#This Row],[Raw data]])</f>
        <v>#VALUE!</v>
      </c>
      <c r="J91" s="17">
        <f>IF(ISERROR(Tableau1[[#This Row],[Position of " 
est un personnage "]]), Tableau1[[#This Row],[Position of " 
sont des personnages "]], Tableau1[[#This Row],[Position of " 
est un personnage "]])</f>
        <v>13</v>
      </c>
      <c r="K91" s="1" t="str">
        <f>MID(Tableau1[[#This Row],[Raw data]],1,Tableau1[[#This Row],[End of name]] - 1)</f>
        <v>Ysanne Isard</v>
      </c>
      <c r="L91" s="1" t="str">
        <f>IF( ISERROR(SEARCH("-", Tableau1[[#This Row],[name]])), "HUMAN", "DROID")</f>
        <v>HUMAN</v>
      </c>
      <c r="M91" s="1">
        <v>89</v>
      </c>
      <c r="N91" s="1" t="str">
        <f>Tableau3[[#This Row],[Planet]]</f>
        <v/>
      </c>
      <c r="O91" s="1" t="str">
        <f t="shared" ca="1" si="1"/>
        <v>NEWHOPE</v>
      </c>
      <c r="P91" s="1" t="str">
        <f>Tableau36[[#This Row],[List of friend''s id]]</f>
        <v>/185,"HUMAN"</v>
      </c>
      <c r="Q91" s="1">
        <f>SEARCH("/", Tableau1[[#This Row],[friends]])</f>
        <v>1</v>
      </c>
      <c r="R91" s="1">
        <f>IF(ISERROR(Tableau1[[#This Row],[semi-colon
position]]), "", Tableau1[[#This Row],[semi-colon
position]])</f>
        <v>1</v>
      </c>
      <c r="S91" s="1" t="str">
        <f>IF(Tableau1[[#This Row],[type]]="human", "",  "Function of " &amp; Tableau1[[#This Row],[name]])</f>
        <v/>
      </c>
    </row>
    <row r="92" spans="1:19" x14ac:dyDescent="0.3">
      <c r="A92" s="1" t="str">
        <f xml:space="preserve"> """" &amp; Tableau1[name] &amp; """," &amp; Tableau1[id] &amp; "," &amp; Tableau1[type] &amp; "," &amp; Tableau1[home_planet] &amp; "," &amp; Tableau1[primary_function]</f>
        <v>"Prince Isolder",90,HUMAN,,</v>
      </c>
      <c r="B92" s="20" t="str">
        <f xml:space="preserve"> IF(Tableau1[[#This Row],[type]]="HUMAN",   Tableau1[name] &amp; "," &amp; Tableau1[id] &amp; "," &amp; Tableau1[home_planet],  "")</f>
        <v>Prince Isolder,90,</v>
      </c>
      <c r="C92" s="21" t="str">
        <f xml:space="preserve"> IF(Tableau1[[#This Row],[type]]="DROID",   Tableau1[name] &amp; "," &amp; Tableau1[id] &amp; "," &amp; Tableau1[[#This Row],[primary_function]],  "")</f>
        <v/>
      </c>
      <c r="D92" s="1" t="str">
        <f>Tableau36[[#This Row],[List of friend''s id]]</f>
        <v>/70,"HUMAN"/102,"HUMAN"</v>
      </c>
      <c r="G92" s="1" t="str">
        <f>'Raw Data (source)'!A77</f>
        <v>Prince Isolder est un personnage de l'univers « Legendes ». Heritier d'un systeme planetaire independant de l'Empire galactique, il demande en mariage la princesse Leia quelques annees apres la mort de l'empereur. Malheureusement pour lui, la princesse lui prefere le contrebandier Han Solo47.</v>
      </c>
      <c r="H92" s="1">
        <f>SEARCH(" est un personnage ", Tableau1[[#This Row],[Raw data]])</f>
        <v>15</v>
      </c>
      <c r="I92" s="1" t="e">
        <f>SEARCH(" sont des personnages ", Tableau1[[#This Row],[Raw data]])</f>
        <v>#VALUE!</v>
      </c>
      <c r="J92" s="17">
        <f>IF(ISERROR(Tableau1[[#This Row],[Position of " 
est un personnage "]]), Tableau1[[#This Row],[Position of " 
sont des personnages "]], Tableau1[[#This Row],[Position of " 
est un personnage "]])</f>
        <v>15</v>
      </c>
      <c r="K92" s="1" t="str">
        <f>MID(Tableau1[[#This Row],[Raw data]],1,Tableau1[[#This Row],[End of name]] - 1)</f>
        <v>Prince Isolder</v>
      </c>
      <c r="L92" s="1" t="str">
        <f>IF( ISERROR(SEARCH("-", Tableau1[[#This Row],[name]])), "HUMAN", "DROID")</f>
        <v>HUMAN</v>
      </c>
      <c r="M92" s="1">
        <v>90</v>
      </c>
      <c r="N92" s="1" t="str">
        <f>Tableau3[[#This Row],[Planet]]</f>
        <v/>
      </c>
      <c r="O92" s="1" t="str">
        <f t="shared" ca="1" si="1"/>
        <v>EMPIRE</v>
      </c>
      <c r="P92" s="1" t="str">
        <f>Tableau36[[#This Row],[List of friend''s id]]</f>
        <v>/70,"HUMAN"/102,"HUMAN"</v>
      </c>
      <c r="Q92" s="1">
        <f>SEARCH("/", Tableau1[[#This Row],[friends]])</f>
        <v>1</v>
      </c>
      <c r="R92" s="1">
        <f>IF(ISERROR(Tableau1[[#This Row],[semi-colon
position]]), "", Tableau1[[#This Row],[semi-colon
position]])</f>
        <v>1</v>
      </c>
      <c r="S92" s="1" t="str">
        <f>IF(Tableau1[[#This Row],[type]]="human", "",  "Function of " &amp; Tableau1[[#This Row],[name]])</f>
        <v/>
      </c>
    </row>
    <row r="93" spans="1:19" x14ac:dyDescent="0.3">
      <c r="A93" s="1" t="str">
        <f xml:space="preserve"> """" &amp; Tableau1[name] &amp; """," &amp; Tableau1[id] &amp; "," &amp; Tableau1[type] &amp; "," &amp; Tableau1[home_planet] &amp; "," &amp; Tableau1[primary_function]</f>
        <v>"Capitaine Sidon Ithano",91,HUMAN,,</v>
      </c>
      <c r="B93" s="20" t="str">
        <f xml:space="preserve"> IF(Tableau1[[#This Row],[type]]="HUMAN",   Tableau1[name] &amp; "," &amp; Tableau1[id] &amp; "," &amp; Tableau1[home_planet],  "")</f>
        <v>Capitaine Sidon Ithano,91,</v>
      </c>
      <c r="C93" s="21" t="str">
        <f xml:space="preserve"> IF(Tableau1[[#This Row],[type]]="DROID",   Tableau1[name] &amp; "," &amp; Tableau1[id] &amp; "," &amp; Tableau1[[#This Row],[primary_function]],  "")</f>
        <v/>
      </c>
      <c r="D93" s="1" t="str">
        <f>Tableau36[[#This Row],[List of friend''s id]]</f>
        <v>/93,"HUMAN"/185,"HUMAN"</v>
      </c>
      <c r="G93" s="1" t="str">
        <f>'Raw Data (source)'!A78</f>
        <v>Capitaine Sidon Ithano est un personnage de l'univers « Officiel » present notamment dans le film Le Reveil de la Force. C'est un capitaine corsaire à l'epoque de la bataille de la base Starkiller. Alors qu'il se trouve au château de Maz Kanata, il propose à Finn de rejoindre son equipagee 13.</v>
      </c>
      <c r="H93" s="1">
        <f>SEARCH(" est un personnage ", Tableau1[[#This Row],[Raw data]])</f>
        <v>23</v>
      </c>
      <c r="I93" s="1" t="e">
        <f>SEARCH(" sont des personnages ", Tableau1[[#This Row],[Raw data]])</f>
        <v>#VALUE!</v>
      </c>
      <c r="J93" s="17">
        <f>IF(ISERROR(Tableau1[[#This Row],[Position of " 
est un personnage "]]), Tableau1[[#This Row],[Position of " 
sont des personnages "]], Tableau1[[#This Row],[Position of " 
est un personnage "]])</f>
        <v>23</v>
      </c>
      <c r="K93" s="1" t="str">
        <f>MID(Tableau1[[#This Row],[Raw data]],1,Tableau1[[#This Row],[End of name]] - 1)</f>
        <v>Capitaine Sidon Ithano</v>
      </c>
      <c r="L93" s="1" t="str">
        <f>IF( ISERROR(SEARCH("-", Tableau1[[#This Row],[name]])), "HUMAN", "DROID")</f>
        <v>HUMAN</v>
      </c>
      <c r="M93" s="1">
        <v>91</v>
      </c>
      <c r="N93" s="1" t="str">
        <f>Tableau3[[#This Row],[Planet]]</f>
        <v/>
      </c>
      <c r="O93" s="1" t="str">
        <f t="shared" ca="1" si="1"/>
        <v>JEDI</v>
      </c>
      <c r="P93" s="1" t="str">
        <f>Tableau36[[#This Row],[List of friend''s id]]</f>
        <v>/93,"HUMAN"/185,"HUMAN"</v>
      </c>
      <c r="Q93" s="1">
        <f>SEARCH("/", Tableau1[[#This Row],[friends]])</f>
        <v>1</v>
      </c>
      <c r="R93" s="1">
        <f>IF(ISERROR(Tableau1[[#This Row],[semi-colon
position]]), "", Tableau1[[#This Row],[semi-colon
position]])</f>
        <v>1</v>
      </c>
      <c r="S93" s="1" t="str">
        <f>IF(Tableau1[[#This Row],[type]]="human", "",  "Function of " &amp; Tableau1[[#This Row],[name]])</f>
        <v/>
      </c>
    </row>
    <row r="94" spans="1:19" x14ac:dyDescent="0.3">
      <c r="A94" s="1" t="str">
        <f xml:space="preserve"> """" &amp; Tableau1[name] &amp; """," &amp; Tableau1[id] &amp; "," &amp; Tableau1[type] &amp; "," &amp; Tableau1[home_planet] &amp; "," &amp; Tableau1[primary_function]</f>
        <v>"J'Quille",92,HUMAN,Tatooine,</v>
      </c>
      <c r="B94" s="20" t="str">
        <f xml:space="preserve"> IF(Tableau1[[#This Row],[type]]="HUMAN",   Tableau1[name] &amp; "," &amp; Tableau1[id] &amp; "," &amp; Tableau1[home_planet],  "")</f>
        <v>J'Quille,92,Tatooine</v>
      </c>
      <c r="C94" s="21" t="str">
        <f xml:space="preserve"> IF(Tableau1[[#This Row],[type]]="DROID",   Tableau1[name] &amp; "," &amp; Tableau1[id] &amp; "," &amp; Tableau1[[#This Row],[primary_function]],  "")</f>
        <v/>
      </c>
      <c r="D94" s="1" t="str">
        <f>Tableau36[[#This Row],[List of friend''s id]]</f>
        <v>/180,"HUMAN"/185,"HUMAN"</v>
      </c>
      <c r="G94" s="1" t="str">
        <f>'Raw Data (source)'!A79</f>
        <v>J'Quille est un personnage de l'univers « Officiel » present notamment dans le film Le Retour du Jedi . C'est un chasseur de primes engage pour eliminer le puissant trafiquant Jabba le Hutt. Infiltre dans le palais de celui-ci, il se fait doubler par la princesse Leia qui etrangle le Hutt durant la mission de sauvetage d'Han Soloc 41.</v>
      </c>
      <c r="H94" s="1">
        <f>SEARCH(" est un personnage ", Tableau1[[#This Row],[Raw data]])</f>
        <v>9</v>
      </c>
      <c r="I94" s="1" t="e">
        <f>SEARCH(" sont des personnages ", Tableau1[[#This Row],[Raw data]])</f>
        <v>#VALUE!</v>
      </c>
      <c r="J94" s="17">
        <f>IF(ISERROR(Tableau1[[#This Row],[Position of " 
est un personnage "]]), Tableau1[[#This Row],[Position of " 
sont des personnages "]], Tableau1[[#This Row],[Position of " 
est un personnage "]])</f>
        <v>9</v>
      </c>
      <c r="K94" s="1" t="str">
        <f>MID(Tableau1[[#This Row],[Raw data]],1,Tableau1[[#This Row],[End of name]] - 1)</f>
        <v>J'Quille</v>
      </c>
      <c r="L94" s="1" t="str">
        <f>IF( ISERROR(SEARCH("-", Tableau1[[#This Row],[name]])), "HUMAN", "DROID")</f>
        <v>HUMAN</v>
      </c>
      <c r="M94" s="1">
        <v>92</v>
      </c>
      <c r="N94" s="1" t="str">
        <f>Tableau3[[#This Row],[Planet]]</f>
        <v>Tatooine</v>
      </c>
      <c r="O94" s="1" t="str">
        <f t="shared" ca="1" si="1"/>
        <v>NEWHOPE</v>
      </c>
      <c r="P94" s="1" t="str">
        <f>Tableau36[[#This Row],[List of friend''s id]]</f>
        <v>/180,"HUMAN"/185,"HUMAN"</v>
      </c>
      <c r="Q94" s="1">
        <f>SEARCH("/", Tableau1[[#This Row],[friends]])</f>
        <v>1</v>
      </c>
      <c r="R94" s="1">
        <f>IF(ISERROR(Tableau1[[#This Row],[semi-colon
position]]), "", Tableau1[[#This Row],[semi-colon
position]])</f>
        <v>1</v>
      </c>
      <c r="S94" s="1" t="str">
        <f>IF(Tableau1[[#This Row],[type]]="human", "",  "Function of " &amp; Tableau1[[#This Row],[name]])</f>
        <v/>
      </c>
    </row>
    <row r="95" spans="1:19" x14ac:dyDescent="0.3">
      <c r="A95" s="1" t="str">
        <f xml:space="preserve"> """" &amp; Tableau1[name] &amp; """," &amp; Tableau1[id] &amp; "," &amp; Tableau1[type] &amp; "," &amp; Tableau1[home_planet] &amp; "," &amp; Tableau1[primary_function]</f>
        <v>"Jabba le Hutt",93,HUMAN,,</v>
      </c>
      <c r="B95" s="20" t="str">
        <f xml:space="preserve"> IF(Tableau1[[#This Row],[type]]="HUMAN",   Tableau1[name] &amp; "," &amp; Tableau1[id] &amp; "," &amp; Tableau1[home_planet],  "")</f>
        <v>Jabba le Hutt,93,</v>
      </c>
      <c r="C95" s="21" t="str">
        <f xml:space="preserve"> IF(Tableau1[[#This Row],[type]]="DROID",   Tableau1[name] &amp; "," &amp; Tableau1[id] &amp; "," &amp; Tableau1[[#This Row],[primary_function]],  "")</f>
        <v/>
      </c>
      <c r="D95" s="1" t="str">
        <f>Tableau36[[#This Row],[List of friend''s id]]</f>
        <v>/180,"HUMAN"</v>
      </c>
      <c r="G95" s="1" t="str">
        <f>'Raw Data (source)'!A80</f>
        <v>Jabba le Hutt est un personnage de l'univers « Officiel » et de l'univers « Legendes » present notamment dans les films La Menace fantôme, Un nouvel espoir et Le Retour du Jedi. Issu d'une puissante famille du crime organise, il s'installe sur la planete Tatooine pour y fonder sa propre entreprise criminelle. Vivant notamment de la contrebande, il se fâche avec son meilleur contrebandier, Han Solo et lance des chasseurs de primes à sa poursuite. Ayant reussi à le capturer, Jabba est tue par la princesse Leia lors de l'operation menee par Luke Skywalker pour delivrer son ami Han48,c 42,a 38,a 44,d 11.</v>
      </c>
      <c r="H95" s="1">
        <f>SEARCH(" est un personnage ", Tableau1[[#This Row],[Raw data]])</f>
        <v>14</v>
      </c>
      <c r="I95" s="1" t="e">
        <f>SEARCH(" sont des personnages ", Tableau1[[#This Row],[Raw data]])</f>
        <v>#VALUE!</v>
      </c>
      <c r="J95" s="17">
        <f>IF(ISERROR(Tableau1[[#This Row],[Position of " 
est un personnage "]]), Tableau1[[#This Row],[Position of " 
sont des personnages "]], Tableau1[[#This Row],[Position of " 
est un personnage "]])</f>
        <v>14</v>
      </c>
      <c r="K95" s="1" t="str">
        <f>MID(Tableau1[[#This Row],[Raw data]],1,Tableau1[[#This Row],[End of name]] - 1)</f>
        <v>Jabba le Hutt</v>
      </c>
      <c r="L95" s="1" t="str">
        <f>IF( ISERROR(SEARCH("-", Tableau1[[#This Row],[name]])), "HUMAN", "DROID")</f>
        <v>HUMAN</v>
      </c>
      <c r="M95" s="1">
        <v>93</v>
      </c>
      <c r="N95" s="1" t="str">
        <f>Tableau3[[#This Row],[Planet]]</f>
        <v/>
      </c>
      <c r="O95" s="1" t="str">
        <f t="shared" ca="1" si="1"/>
        <v>EMPIRE</v>
      </c>
      <c r="P95" s="1" t="str">
        <f>Tableau36[[#This Row],[List of friend''s id]]</f>
        <v>/180,"HUMAN"</v>
      </c>
      <c r="Q95" s="1">
        <f>SEARCH("/", Tableau1[[#This Row],[friends]])</f>
        <v>1</v>
      </c>
      <c r="R95" s="1">
        <f>IF(ISERROR(Tableau1[[#This Row],[semi-colon
position]]), "", Tableau1[[#This Row],[semi-colon
position]])</f>
        <v>1</v>
      </c>
      <c r="S95" s="1" t="str">
        <f>IF(Tableau1[[#This Row],[type]]="human", "",  "Function of " &amp; Tableau1[[#This Row],[name]])</f>
        <v/>
      </c>
    </row>
    <row r="96" spans="1:19" x14ac:dyDescent="0.3">
      <c r="A96" s="1" t="str">
        <f xml:space="preserve"> """" &amp; Tableau1[name] &amp; """," &amp; Tableau1[id] &amp; "," &amp; Tableau1[type] &amp; "," &amp; Tableau1[home_planet] &amp; "," &amp; Tableau1[primary_function]</f>
        <v>"Mara Jade",94,HUMAN,Naboo,</v>
      </c>
      <c r="B96" s="20" t="str">
        <f xml:space="preserve"> IF(Tableau1[[#This Row],[type]]="HUMAN",   Tableau1[name] &amp; "," &amp; Tableau1[id] &amp; "," &amp; Tableau1[home_planet],  "")</f>
        <v>Mara Jade,94,Naboo</v>
      </c>
      <c r="C96" s="21" t="str">
        <f xml:space="preserve"> IF(Tableau1[[#This Row],[type]]="DROID",   Tableau1[name] &amp; "," &amp; Tableau1[id] &amp; "," &amp; Tableau1[[#This Row],[primary_function]],  "")</f>
        <v/>
      </c>
      <c r="D96" s="1" t="str">
        <f>Tableau36[[#This Row],[List of friend''s id]]</f>
        <v/>
      </c>
      <c r="G96" s="1" t="str">
        <f>'Raw Data (source)'!A81</f>
        <v>Mara Jade est un personnage de l'univers « Legendes ». elevee et formee pour être l'envoyee personnelle de l'empereur Palpatine, elle est l'un de ses plus redoutables agents. À la mort de son maître elle devient contrebandiere puis Jedi apres avoir rencontre Luke Skywalker. Elle l'epouse quelques annees plus tard puis lui donne un fils. Elle combat au côte de son mari lors de l'invasion de la galaxie par les Yuuzhan Vong et finit par être assassinee par son neveu Jacen Solo49.</v>
      </c>
      <c r="H96" s="1">
        <f>SEARCH(" est un personnage ", Tableau1[[#This Row],[Raw data]])</f>
        <v>10</v>
      </c>
      <c r="I96" s="1" t="e">
        <f>SEARCH(" sont des personnages ", Tableau1[[#This Row],[Raw data]])</f>
        <v>#VALUE!</v>
      </c>
      <c r="J96" s="17">
        <f>IF(ISERROR(Tableau1[[#This Row],[Position of " 
est un personnage "]]), Tableau1[[#This Row],[Position of " 
sont des personnages "]], Tableau1[[#This Row],[Position of " 
est un personnage "]])</f>
        <v>10</v>
      </c>
      <c r="K96" s="1" t="str">
        <f>MID(Tableau1[[#This Row],[Raw data]],1,Tableau1[[#This Row],[End of name]] - 1)</f>
        <v>Mara Jade</v>
      </c>
      <c r="L96" s="1" t="str">
        <f>IF( ISERROR(SEARCH("-", Tableau1[[#This Row],[name]])), "HUMAN", "DROID")</f>
        <v>HUMAN</v>
      </c>
      <c r="M96" s="1">
        <v>94</v>
      </c>
      <c r="N96" s="1" t="str">
        <f>Tableau3[[#This Row],[Planet]]</f>
        <v>Naboo</v>
      </c>
      <c r="O96" s="1" t="str">
        <f t="shared" ca="1" si="1"/>
        <v>JEDI</v>
      </c>
      <c r="P96" s="1" t="str">
        <f>Tableau36[[#This Row],[List of friend''s id]]</f>
        <v/>
      </c>
      <c r="Q96" s="1" t="e">
        <f>SEARCH("/", Tableau1[[#This Row],[friends]])</f>
        <v>#VALUE!</v>
      </c>
      <c r="R96" s="1" t="str">
        <f>IF(ISERROR(Tableau1[[#This Row],[semi-colon
position]]), "", Tableau1[[#This Row],[semi-colon
position]])</f>
        <v/>
      </c>
      <c r="S96" s="1" t="str">
        <f>IF(Tableau1[[#This Row],[type]]="human", "",  "Function of " &amp; Tableau1[[#This Row],[name]])</f>
        <v/>
      </c>
    </row>
    <row r="97" spans="1:19" x14ac:dyDescent="0.3">
      <c r="A97" s="1" t="str">
        <f xml:space="preserve"> """" &amp; Tableau1[name] &amp; """," &amp; Tableau1[id] &amp; "," &amp; Tableau1[type] &amp; "," &amp; Tableau1[home_planet] &amp; "," &amp; Tableau1[primary_function]</f>
        <v>"Reine Jamillia",95,HUMAN,,</v>
      </c>
      <c r="B97" s="20" t="str">
        <f xml:space="preserve"> IF(Tableau1[[#This Row],[type]]="HUMAN",   Tableau1[name] &amp; "," &amp; Tableau1[id] &amp; "," &amp; Tableau1[home_planet],  "")</f>
        <v>Reine Jamillia,95,</v>
      </c>
      <c r="C97" s="21" t="str">
        <f xml:space="preserve"> IF(Tableau1[[#This Row],[type]]="DROID",   Tableau1[name] &amp; "," &amp; Tableau1[id] &amp; "," &amp; Tableau1[[#This Row],[primary_function]],  "")</f>
        <v/>
      </c>
      <c r="D97" s="1" t="str">
        <f>Tableau36[[#This Row],[List of friend''s id]]</f>
        <v>/43,"HUMAN"</v>
      </c>
      <c r="G97" s="1" t="str">
        <f>'Raw Data (source)'!A82</f>
        <v>Reine Jamillia est un personnage de l'univers « Officiel » present notamment dans le film L'Attaque des clones. Elle succede sur le trône de la planete Naboo à la reine Amidala. C'est elle qui est au pouvoir quand commence la Guerre des clones50.</v>
      </c>
      <c r="H97" s="1">
        <f>SEARCH(" est un personnage ", Tableau1[[#This Row],[Raw data]])</f>
        <v>15</v>
      </c>
      <c r="I97" s="1" t="e">
        <f>SEARCH(" sont des personnages ", Tableau1[[#This Row],[Raw data]])</f>
        <v>#VALUE!</v>
      </c>
      <c r="J97" s="17">
        <f>IF(ISERROR(Tableau1[[#This Row],[Position of " 
est un personnage "]]), Tableau1[[#This Row],[Position of " 
sont des personnages "]], Tableau1[[#This Row],[Position of " 
est un personnage "]])</f>
        <v>15</v>
      </c>
      <c r="K97" s="1" t="str">
        <f>MID(Tableau1[[#This Row],[Raw data]],1,Tableau1[[#This Row],[End of name]] - 1)</f>
        <v>Reine Jamillia</v>
      </c>
      <c r="L97" s="1" t="str">
        <f>IF( ISERROR(SEARCH("-", Tableau1[[#This Row],[name]])), "HUMAN", "DROID")</f>
        <v>HUMAN</v>
      </c>
      <c r="M97" s="1">
        <v>95</v>
      </c>
      <c r="N97" s="1" t="str">
        <f>Tableau3[[#This Row],[Planet]]</f>
        <v/>
      </c>
      <c r="O97" s="1" t="str">
        <f t="shared" ca="1" si="1"/>
        <v>NEWHOPE</v>
      </c>
      <c r="P97" s="1" t="str">
        <f>Tableau36[[#This Row],[List of friend''s id]]</f>
        <v>/43,"HUMAN"</v>
      </c>
      <c r="Q97" s="1">
        <f>SEARCH("/", Tableau1[[#This Row],[friends]])</f>
        <v>1</v>
      </c>
      <c r="R97" s="1">
        <f>IF(ISERROR(Tableau1[[#This Row],[semi-colon
position]]), "", Tableau1[[#This Row],[semi-colon
position]])</f>
        <v>1</v>
      </c>
      <c r="S97" s="1" t="str">
        <f>IF(Tableau1[[#This Row],[type]]="human", "",  "Function of " &amp; Tableau1[[#This Row],[name]])</f>
        <v/>
      </c>
    </row>
    <row r="98" spans="1:19" x14ac:dyDescent="0.3">
      <c r="A98" s="1" t="str">
        <f xml:space="preserve"> """" &amp; Tableau1[name] &amp; """," &amp; Tableau1[id] &amp; "," &amp; Tableau1[type] &amp; "," &amp; Tableau1[home_planet] &amp; "," &amp; Tableau1[primary_function]</f>
        <v>"Kanan Jarrus",96,HUMAN,,</v>
      </c>
      <c r="B98" s="20" t="str">
        <f xml:space="preserve"> IF(Tableau1[[#This Row],[type]]="HUMAN",   Tableau1[name] &amp; "," &amp; Tableau1[id] &amp; "," &amp; Tableau1[home_planet],  "")</f>
        <v>Kanan Jarrus,96,</v>
      </c>
      <c r="C98" s="21" t="str">
        <f xml:space="preserve"> IF(Tableau1[[#This Row],[type]]="DROID",   Tableau1[name] &amp; "," &amp; Tableau1[id] &amp; "," &amp; Tableau1[[#This Row],[primary_function]],  "")</f>
        <v/>
      </c>
      <c r="D98" s="1" t="str">
        <f>Tableau36[[#This Row],[List of friend''s id]]</f>
        <v>/213,"HUMAN"</v>
      </c>
      <c r="G98" s="1" t="str">
        <f>'Raw Data (source)'!A83</f>
        <v>Kanan Jarrus est un personnage de l'univers « Officiel » present notamment dans la serie televisee Rebels. Ancien apprenti Jedi, il rejoint cinq ans avant la bataille de Yavin, la rebellion à l'Empire. Il integre le vaisseau Ghost du capitaine Syndulla. Il devient ensuite le mentor dans l'utilisation de la Force du jeune Ezra Bridgerd 12.</v>
      </c>
      <c r="H98" s="1">
        <f>SEARCH(" est un personnage ", Tableau1[[#This Row],[Raw data]])</f>
        <v>13</v>
      </c>
      <c r="I98" s="1" t="e">
        <f>SEARCH(" sont des personnages ", Tableau1[[#This Row],[Raw data]])</f>
        <v>#VALUE!</v>
      </c>
      <c r="J98" s="17">
        <f>IF(ISERROR(Tableau1[[#This Row],[Position of " 
est un personnage "]]), Tableau1[[#This Row],[Position of " 
sont des personnages "]], Tableau1[[#This Row],[Position of " 
est un personnage "]])</f>
        <v>13</v>
      </c>
      <c r="K98" s="1" t="str">
        <f>MID(Tableau1[[#This Row],[Raw data]],1,Tableau1[[#This Row],[End of name]] - 1)</f>
        <v>Kanan Jarrus</v>
      </c>
      <c r="L98" s="1" t="str">
        <f>IF( ISERROR(SEARCH("-", Tableau1[[#This Row],[name]])), "HUMAN", "DROID")</f>
        <v>HUMAN</v>
      </c>
      <c r="M98" s="1">
        <v>96</v>
      </c>
      <c r="N98" s="1" t="str">
        <f>Tableau3[[#This Row],[Planet]]</f>
        <v/>
      </c>
      <c r="O98" s="1" t="str">
        <f t="shared" ca="1" si="1"/>
        <v>EMPIRE</v>
      </c>
      <c r="P98" s="1" t="str">
        <f>Tableau36[[#This Row],[List of friend''s id]]</f>
        <v>/213,"HUMAN"</v>
      </c>
      <c r="Q98" s="1">
        <f>SEARCH("/", Tableau1[[#This Row],[friends]])</f>
        <v>1</v>
      </c>
      <c r="R98" s="1">
        <f>IF(ISERROR(Tableau1[[#This Row],[semi-colon
position]]), "", Tableau1[[#This Row],[semi-colon
position]])</f>
        <v>1</v>
      </c>
      <c r="S98" s="1" t="str">
        <f>IF(Tableau1[[#This Row],[type]]="human", "",  "Function of " &amp; Tableau1[[#This Row],[name]])</f>
        <v/>
      </c>
    </row>
    <row r="99" spans="1:19" x14ac:dyDescent="0.3">
      <c r="A99" s="1" t="str">
        <f xml:space="preserve"> """" &amp; Tableau1[name] &amp; """," &amp; Tableau1[id] &amp; "," &amp; Tableau1[type] &amp; "," &amp; Tableau1[home_planet] &amp; "," &amp; Tableau1[primary_function]</f>
        <v>"Moff Tiaan Jerjerrod",97,HUMAN,,</v>
      </c>
      <c r="B99" s="20" t="str">
        <f xml:space="preserve"> IF(Tableau1[[#This Row],[type]]="HUMAN",   Tableau1[name] &amp; "," &amp; Tableau1[id] &amp; "," &amp; Tableau1[home_planet],  "")</f>
        <v>Moff Tiaan Jerjerrod,97,</v>
      </c>
      <c r="C99" s="21" t="str">
        <f xml:space="preserve"> IF(Tableau1[[#This Row],[type]]="DROID",   Tableau1[name] &amp; "," &amp; Tableau1[id] &amp; "," &amp; Tableau1[[#This Row],[primary_function]],  "")</f>
        <v/>
      </c>
      <c r="D99" s="1" t="str">
        <f>Tableau36[[#This Row],[List of friend''s id]]</f>
        <v>/8,"DROID"</v>
      </c>
      <c r="G99" s="1" t="str">
        <f>'Raw Data (source)'!A84</f>
        <v>Moff Tiaan Jerjerrod est un personnage de l'univers « Officiel » present notamment dans le film Le Retour du Jedi. C'est l'officier superieur responsable de la construction de l'etoile de la mort. Dark Vador lui reproche vertement la lenteur de la construction de la station spatiale. Il meurt lors de la destruction de celle-ci par l'Alliance rebelle51,c 43.</v>
      </c>
      <c r="H99" s="1">
        <f>SEARCH(" est un personnage ", Tableau1[[#This Row],[Raw data]])</f>
        <v>21</v>
      </c>
      <c r="I99" s="1" t="e">
        <f>SEARCH(" sont des personnages ", Tableau1[[#This Row],[Raw data]])</f>
        <v>#VALUE!</v>
      </c>
      <c r="J99" s="17">
        <f>IF(ISERROR(Tableau1[[#This Row],[Position of " 
est un personnage "]]), Tableau1[[#This Row],[Position of " 
sont des personnages "]], Tableau1[[#This Row],[Position of " 
est un personnage "]])</f>
        <v>21</v>
      </c>
      <c r="K99" s="1" t="str">
        <f>MID(Tableau1[[#This Row],[Raw data]],1,Tableau1[[#This Row],[End of name]] - 1)</f>
        <v>Moff Tiaan Jerjerrod</v>
      </c>
      <c r="L99" s="1" t="str">
        <f>IF( ISERROR(SEARCH("-", Tableau1[[#This Row],[name]])), "HUMAN", "DROID")</f>
        <v>HUMAN</v>
      </c>
      <c r="M99" s="1">
        <v>97</v>
      </c>
      <c r="N99" s="1" t="str">
        <f>Tableau3[[#This Row],[Planet]]</f>
        <v/>
      </c>
      <c r="O99" s="1" t="str">
        <f t="shared" ca="1" si="1"/>
        <v>JEDI</v>
      </c>
      <c r="P99" s="1" t="str">
        <f>Tableau36[[#This Row],[List of friend''s id]]</f>
        <v>/8,"DROID"</v>
      </c>
      <c r="Q99" s="1">
        <f>SEARCH("/", Tableau1[[#This Row],[friends]])</f>
        <v>1</v>
      </c>
      <c r="R99" s="1">
        <f>IF(ISERROR(Tableau1[[#This Row],[semi-colon
position]]), "", Tableau1[[#This Row],[semi-colon
position]])</f>
        <v>1</v>
      </c>
      <c r="S99" s="1" t="str">
        <f>IF(Tableau1[[#This Row],[type]]="human", "",  "Function of " &amp; Tableau1[[#This Row],[name]])</f>
        <v/>
      </c>
    </row>
    <row r="100" spans="1:19" x14ac:dyDescent="0.3">
      <c r="A100" s="1" t="str">
        <f xml:space="preserve"> """" &amp; Tableau1[name] &amp; """," &amp; Tableau1[id] &amp; "," &amp; Tableau1[type] &amp; "," &amp; Tableau1[home_planet] &amp; "," &amp; Tableau1[primary_function]</f>
        <v>"Dexter Jettster",98,HUMAN,,</v>
      </c>
      <c r="B100" s="20" t="str">
        <f xml:space="preserve"> IF(Tableau1[[#This Row],[type]]="HUMAN",   Tableau1[name] &amp; "," &amp; Tableau1[id] &amp; "," &amp; Tableau1[home_planet],  "")</f>
        <v>Dexter Jettster,98,</v>
      </c>
      <c r="C100" s="21" t="str">
        <f xml:space="preserve"> IF(Tableau1[[#This Row],[type]]="DROID",   Tableau1[name] &amp; "," &amp; Tableau1[id] &amp; "," &amp; Tableau1[[#This Row],[primary_function]],  "")</f>
        <v/>
      </c>
      <c r="D100" s="1" t="str">
        <f>Tableau36[[#This Row],[List of friend''s id]]</f>
        <v>/179,"HUMAN"/220,"HUMAN"</v>
      </c>
      <c r="G100" s="1" t="str">
        <f>'Raw Data (source)'!A85</f>
        <v>Dexter Jettster est un personnage de l'univers « Officiel » present notamment dans le film L'Attaque des clones. Apres avoir exerces de nombreux metiers à travers la galaxie, il s'installe comme restaurateur sur la planete Coruscant. Ami du Jedi Obi-Wan Kenobi, il lui sert d'informateur lorsque celui-ci enquête sur la tentative de meurtre sur la senatrice Amidala52,c 44.</v>
      </c>
      <c r="H100" s="1">
        <f>SEARCH(" est un personnage ", Tableau1[[#This Row],[Raw data]])</f>
        <v>16</v>
      </c>
      <c r="I100" s="1" t="e">
        <f>SEARCH(" sont des personnages ", Tableau1[[#This Row],[Raw data]])</f>
        <v>#VALUE!</v>
      </c>
      <c r="J100" s="17">
        <f>IF(ISERROR(Tableau1[[#This Row],[Position of " 
est un personnage "]]), Tableau1[[#This Row],[Position of " 
sont des personnages "]], Tableau1[[#This Row],[Position of " 
est un personnage "]])</f>
        <v>16</v>
      </c>
      <c r="K100" s="1" t="str">
        <f>MID(Tableau1[[#This Row],[Raw data]],1,Tableau1[[#This Row],[End of name]] - 1)</f>
        <v>Dexter Jettster</v>
      </c>
      <c r="L100" s="1" t="str">
        <f>IF( ISERROR(SEARCH("-", Tableau1[[#This Row],[name]])), "HUMAN", "DROID")</f>
        <v>HUMAN</v>
      </c>
      <c r="M100" s="1">
        <v>98</v>
      </c>
      <c r="N100" s="1" t="str">
        <f>Tableau3[[#This Row],[Planet]]</f>
        <v/>
      </c>
      <c r="O100" s="1" t="str">
        <f t="shared" ca="1" si="1"/>
        <v>NEWHOPE</v>
      </c>
      <c r="P100" s="1" t="str">
        <f>Tableau36[[#This Row],[List of friend''s id]]</f>
        <v>/179,"HUMAN"/220,"HUMAN"</v>
      </c>
      <c r="Q100" s="1">
        <f>SEARCH("/", Tableau1[[#This Row],[friends]])</f>
        <v>1</v>
      </c>
      <c r="R100" s="1">
        <f>IF(ISERROR(Tableau1[[#This Row],[semi-colon
position]]), "", Tableau1[[#This Row],[semi-colon
position]])</f>
        <v>1</v>
      </c>
      <c r="S100" s="1" t="str">
        <f>IF(Tableau1[[#This Row],[type]]="human", "",  "Function of " &amp; Tableau1[[#This Row],[name]])</f>
        <v/>
      </c>
    </row>
    <row r="101" spans="1:19" x14ac:dyDescent="0.3">
      <c r="A101" s="1" t="str">
        <f xml:space="preserve"> """" &amp; Tableau1[name] &amp; """," &amp; Tableau1[id] &amp; "," &amp; Tableau1[type] &amp; "," &amp; Tableau1[home_planet] &amp; "," &amp; Tableau1[primary_function]</f>
        <v>"Jira",99,HUMAN,,</v>
      </c>
      <c r="B101" s="20" t="str">
        <f xml:space="preserve"> IF(Tableau1[[#This Row],[type]]="HUMAN",   Tableau1[name] &amp; "," &amp; Tableau1[id] &amp; "," &amp; Tableau1[home_planet],  "")</f>
        <v>Jira,99,</v>
      </c>
      <c r="C101" s="21" t="str">
        <f xml:space="preserve"> IF(Tableau1[[#This Row],[type]]="DROID",   Tableau1[name] &amp; "," &amp; Tableau1[id] &amp; "," &amp; Tableau1[[#This Row],[primary_function]],  "")</f>
        <v/>
      </c>
      <c r="D101" s="1" t="str">
        <f>Tableau36[[#This Row],[List of friend''s id]]</f>
        <v>/213,"HUMAN"</v>
      </c>
      <c r="G101" s="1" t="str">
        <f>'Raw Data (source)'!A87</f>
        <v>Jira est un personnage de l'univers « Officiel » present notamment dans le film La Menace fantôme. C'est une vieille marchande de fruits et legumes vivant à Mos Espa sur la planete Tatooine. Elle est une des voisines du jeune Anakin Skywalker quand celui-ci est encore l'esclave du ferrailleur Watto54.</v>
      </c>
      <c r="H101" s="1">
        <f>SEARCH(" est un personnage ", Tableau1[[#This Row],[Raw data]])</f>
        <v>5</v>
      </c>
      <c r="I101" s="1" t="e">
        <f>SEARCH(" sont des personnages ", Tableau1[[#This Row],[Raw data]])</f>
        <v>#VALUE!</v>
      </c>
      <c r="J101" s="17">
        <f>IF(ISERROR(Tableau1[[#This Row],[Position of " 
est un personnage "]]), Tableau1[[#This Row],[Position of " 
sont des personnages "]], Tableau1[[#This Row],[Position of " 
est un personnage "]])</f>
        <v>5</v>
      </c>
      <c r="K101" s="1" t="str">
        <f>MID(Tableau1[[#This Row],[Raw data]],1,Tableau1[[#This Row],[End of name]] - 1)</f>
        <v>Jira</v>
      </c>
      <c r="L101" s="1" t="str">
        <f>IF( ISERROR(SEARCH("-", Tableau1[[#This Row],[name]])), "HUMAN", "DROID")</f>
        <v>HUMAN</v>
      </c>
      <c r="M101" s="1">
        <v>99</v>
      </c>
      <c r="N101" s="1" t="str">
        <f>Tableau3[[#This Row],[Planet]]</f>
        <v/>
      </c>
      <c r="O101" s="1" t="str">
        <f t="shared" ca="1" si="1"/>
        <v>EMPIRE</v>
      </c>
      <c r="P101" s="1" t="str">
        <f>Tableau36[[#This Row],[List of friend''s id]]</f>
        <v>/213,"HUMAN"</v>
      </c>
      <c r="Q101" s="1">
        <f>SEARCH("/", Tableau1[[#This Row],[friends]])</f>
        <v>1</v>
      </c>
      <c r="R101" s="1">
        <f>IF(ISERROR(Tableau1[[#This Row],[semi-colon
position]]), "", Tableau1[[#This Row],[semi-colon
position]])</f>
        <v>1</v>
      </c>
      <c r="S101" s="1" t="str">
        <f>IF(Tableau1[[#This Row],[type]]="human", "",  "Function of " &amp; Tableau1[[#This Row],[name]])</f>
        <v/>
      </c>
    </row>
    <row r="102" spans="1:19" x14ac:dyDescent="0.3">
      <c r="A102" s="1" t="str">
        <f xml:space="preserve"> """" &amp; Tableau1[name] &amp; """," &amp; Tableau1[id] &amp; "," &amp; Tableau1[type] &amp; "," &amp; Tableau1[home_planet] &amp; "," &amp; Tableau1[primary_function]</f>
        <v>"Zett Jukassa",100,HUMAN,,</v>
      </c>
      <c r="B102" s="20" t="str">
        <f xml:space="preserve"> IF(Tableau1[[#This Row],[type]]="HUMAN",   Tableau1[name] &amp; "," &amp; Tableau1[id] &amp; "," &amp; Tableau1[home_planet],  "")</f>
        <v>Zett Jukassa,100,</v>
      </c>
      <c r="C102" s="21" t="str">
        <f xml:space="preserve"> IF(Tableau1[[#This Row],[type]]="DROID",   Tableau1[name] &amp; "," &amp; Tableau1[id] &amp; "," &amp; Tableau1[[#This Row],[primary_function]],  "")</f>
        <v/>
      </c>
      <c r="D102" s="1" t="str">
        <f>Tableau36[[#This Row],[List of friend''s id]]</f>
        <v/>
      </c>
      <c r="G102" s="1" t="str">
        <f>'Raw Data (source)'!A88</f>
        <v>Zett Jukassa est un personnage de l'univers « Officiel » present notamment dans le film La Revanche des Sith. C'est un apprenti Jedi en formation au temple de la planete Coruscant. Il est tres habile au sabre laser. Il est tue par des soldats clones lors de l'attaque du temple par Dark Vador à la fin de la guerre des clonesc 46.</v>
      </c>
      <c r="H102" s="1">
        <f>SEARCH(" est un personnage ", Tableau1[[#This Row],[Raw data]])</f>
        <v>13</v>
      </c>
      <c r="I102" s="1" t="e">
        <f>SEARCH(" sont des personnages ", Tableau1[[#This Row],[Raw data]])</f>
        <v>#VALUE!</v>
      </c>
      <c r="J102" s="17">
        <f>IF(ISERROR(Tableau1[[#This Row],[Position of " 
est un personnage "]]), Tableau1[[#This Row],[Position of " 
sont des personnages "]], Tableau1[[#This Row],[Position of " 
est un personnage "]])</f>
        <v>13</v>
      </c>
      <c r="K102" s="1" t="str">
        <f>MID(Tableau1[[#This Row],[Raw data]],1,Tableau1[[#This Row],[End of name]] - 1)</f>
        <v>Zett Jukassa</v>
      </c>
      <c r="L102" s="1" t="str">
        <f>IF( ISERROR(SEARCH("-", Tableau1[[#This Row],[name]])), "HUMAN", "DROID")</f>
        <v>HUMAN</v>
      </c>
      <c r="M102" s="1">
        <v>100</v>
      </c>
      <c r="N102" s="1" t="str">
        <f>Tableau3[[#This Row],[Planet]]</f>
        <v/>
      </c>
      <c r="O102" s="1" t="str">
        <f t="shared" ca="1" si="1"/>
        <v>JEDI</v>
      </c>
      <c r="P102" s="1" t="str">
        <f>Tableau36[[#This Row],[List of friend''s id]]</f>
        <v/>
      </c>
      <c r="Q102" s="1" t="e">
        <f>SEARCH("/", Tableau1[[#This Row],[friends]])</f>
        <v>#VALUE!</v>
      </c>
      <c r="R102" s="1" t="str">
        <f>IF(ISERROR(Tableau1[[#This Row],[semi-colon
position]]), "", Tableau1[[#This Row],[semi-colon
position]])</f>
        <v/>
      </c>
      <c r="S102" s="1" t="str">
        <f>IF(Tableau1[[#This Row],[type]]="human", "",  "Function of " &amp; Tableau1[[#This Row],[name]])</f>
        <v/>
      </c>
    </row>
    <row r="103" spans="1:19" x14ac:dyDescent="0.3">
      <c r="A103" s="1" t="str">
        <f xml:space="preserve"> """" &amp; Tableau1[name] &amp; """," &amp; Tableau1[id] &amp; "," &amp; Tableau1[type] &amp; "," &amp; Tableau1[home_planet] &amp; "," &amp; Tableau1[primary_function]</f>
        <v>"Docteur Harter Kalonia",101,HUMAN,,</v>
      </c>
      <c r="B103" s="20" t="str">
        <f xml:space="preserve"> IF(Tableau1[[#This Row],[type]]="HUMAN",   Tableau1[name] &amp; "," &amp; Tableau1[id] &amp; "," &amp; Tableau1[home_planet],  "")</f>
        <v>Docteur Harter Kalonia,101,</v>
      </c>
      <c r="C103" s="21" t="str">
        <f xml:space="preserve"> IF(Tableau1[[#This Row],[type]]="DROID",   Tableau1[name] &amp; "," &amp; Tableau1[id] &amp; "," &amp; Tableau1[[#This Row],[primary_function]],  "")</f>
        <v/>
      </c>
      <c r="D103" s="1" t="str">
        <f>Tableau36[[#This Row],[List of friend''s id]]</f>
        <v>/70,"HUMAN"/163,"HUMAN"/180,"HUMAN"/185,"HUMAN"</v>
      </c>
      <c r="G103" s="1" t="str">
        <f>'Raw Data (source)'!A89</f>
        <v>Docteur Harter Kalonia est un personnage de l'univers « Officiel » present notamment dans le film Le Reveil de la Force. Elle le medecin en chef et chirurgien de la Resistante à l'epoque de la bataille de la base Starkillere 14.</v>
      </c>
      <c r="H103" s="1">
        <f>SEARCH(" est un personnage ", Tableau1[[#This Row],[Raw data]])</f>
        <v>23</v>
      </c>
      <c r="I103" s="1" t="e">
        <f>SEARCH(" sont des personnages ", Tableau1[[#This Row],[Raw data]])</f>
        <v>#VALUE!</v>
      </c>
      <c r="J103" s="17">
        <f>IF(ISERROR(Tableau1[[#This Row],[Position of " 
est un personnage "]]), Tableau1[[#This Row],[Position of " 
sont des personnages "]], Tableau1[[#This Row],[Position of " 
est un personnage "]])</f>
        <v>23</v>
      </c>
      <c r="K103" s="1" t="str">
        <f>MID(Tableau1[[#This Row],[Raw data]],1,Tableau1[[#This Row],[End of name]] - 1)</f>
        <v>Docteur Harter Kalonia</v>
      </c>
      <c r="L103" s="1" t="str">
        <f>IF( ISERROR(SEARCH("-", Tableau1[[#This Row],[name]])), "HUMAN", "DROID")</f>
        <v>HUMAN</v>
      </c>
      <c r="M103" s="1">
        <v>101</v>
      </c>
      <c r="N103" s="1" t="str">
        <f>Tableau3[[#This Row],[Planet]]</f>
        <v/>
      </c>
      <c r="O103" s="1" t="str">
        <f t="shared" ca="1" si="1"/>
        <v>NEWHOPE</v>
      </c>
      <c r="P103" s="1" t="str">
        <f>Tableau36[[#This Row],[List of friend''s id]]</f>
        <v>/70,"HUMAN"/163,"HUMAN"/180,"HUMAN"/185,"HUMAN"</v>
      </c>
      <c r="Q103" s="1">
        <f>SEARCH("/", Tableau1[[#This Row],[friends]])</f>
        <v>1</v>
      </c>
      <c r="R103" s="1">
        <f>IF(ISERROR(Tableau1[[#This Row],[semi-colon
position]]), "", Tableau1[[#This Row],[semi-colon
position]])</f>
        <v>1</v>
      </c>
      <c r="S103" s="1" t="str">
        <f>IF(Tableau1[[#This Row],[type]]="human", "",  "Function of " &amp; Tableau1[[#This Row],[name]])</f>
        <v/>
      </c>
    </row>
    <row r="104" spans="1:19" x14ac:dyDescent="0.3">
      <c r="A104" s="1" t="str">
        <f xml:space="preserve"> """" &amp; Tableau1[name] &amp; """," &amp; Tableau1[id] &amp; "," &amp; Tableau1[type] &amp; "," &amp; Tableau1[home_planet] &amp; "," &amp; Tableau1[primary_function]</f>
        <v>"Maz Kanata",102,HUMAN,,</v>
      </c>
      <c r="B104" s="20" t="str">
        <f xml:space="preserve"> IF(Tableau1[[#This Row],[type]]="HUMAN",   Tableau1[name] &amp; "," &amp; Tableau1[id] &amp; "," &amp; Tableau1[home_planet],  "")</f>
        <v>Maz Kanata,102,</v>
      </c>
      <c r="C104" s="21" t="str">
        <f xml:space="preserve"> IF(Tableau1[[#This Row],[type]]="DROID",   Tableau1[name] &amp; "," &amp; Tableau1[id] &amp; "," &amp; Tableau1[[#This Row],[primary_function]],  "")</f>
        <v/>
      </c>
      <c r="D104" s="1" t="str">
        <f>Tableau36[[#This Row],[List of friend''s id]]</f>
        <v/>
      </c>
      <c r="G104" s="1" t="str">
        <f>'Raw Data (source)'!A90</f>
        <v>Maz Kanata est un personnage de l'univers « Officiel » present notamment dans le film Le Reveil de la Force et Les Derniers Jedi. Elle est une chef pirate connue pour son sens de l'hospitalite. À l'epoque de la bataille de la base Starkiller, elle accueille le contrebandier Han Solo et ses amis Finn et Rey alors qu'ils sont à la recherche du Jedi disparu Luke Skywalkere 15.</v>
      </c>
      <c r="H104" s="1">
        <f>SEARCH(" est un personnage ", Tableau1[[#This Row],[Raw data]])</f>
        <v>11</v>
      </c>
      <c r="I104" s="1" t="e">
        <f>SEARCH(" sont des personnages ", Tableau1[[#This Row],[Raw data]])</f>
        <v>#VALUE!</v>
      </c>
      <c r="J104" s="17">
        <f>IF(ISERROR(Tableau1[[#This Row],[Position of " 
est un personnage "]]), Tableau1[[#This Row],[Position of " 
sont des personnages "]], Tableau1[[#This Row],[Position of " 
est un personnage "]])</f>
        <v>11</v>
      </c>
      <c r="K104" s="1" t="str">
        <f>MID(Tableau1[[#This Row],[Raw data]],1,Tableau1[[#This Row],[End of name]] - 1)</f>
        <v>Maz Kanata</v>
      </c>
      <c r="L104" s="1" t="str">
        <f>IF( ISERROR(SEARCH("-", Tableau1[[#This Row],[name]])), "HUMAN", "DROID")</f>
        <v>HUMAN</v>
      </c>
      <c r="M104" s="1">
        <v>102</v>
      </c>
      <c r="N104" s="1" t="str">
        <f>Tableau3[[#This Row],[Planet]]</f>
        <v/>
      </c>
      <c r="O104" s="1" t="str">
        <f t="shared" ca="1" si="1"/>
        <v>EMPIRE</v>
      </c>
      <c r="P104" s="1" t="str">
        <f>Tableau36[[#This Row],[List of friend''s id]]</f>
        <v/>
      </c>
      <c r="Q104" s="1" t="e">
        <f>SEARCH("/", Tableau1[[#This Row],[friends]])</f>
        <v>#VALUE!</v>
      </c>
      <c r="R104" s="1" t="str">
        <f>IF(ISERROR(Tableau1[[#This Row],[semi-colon
position]]), "", Tableau1[[#This Row],[semi-colon
position]])</f>
        <v/>
      </c>
      <c r="S104" s="1" t="str">
        <f>IF(Tableau1[[#This Row],[type]]="human", "",  "Function of " &amp; Tableau1[[#This Row],[name]])</f>
        <v/>
      </c>
    </row>
    <row r="105" spans="1:19" x14ac:dyDescent="0.3">
      <c r="A105" s="1" t="str">
        <f xml:space="preserve"> """" &amp; Tableau1[name] &amp; """," &amp; Tableau1[id] &amp; "," &amp; Tableau1[type] &amp; "," &amp; Tableau1[home_planet] &amp; "," &amp; Tableau1[primary_function]</f>
        <v>"Kir Kanos",103,HUMAN,,</v>
      </c>
      <c r="B105" s="20" t="str">
        <f xml:space="preserve"> IF(Tableau1[[#This Row],[type]]="HUMAN",   Tableau1[name] &amp; "," &amp; Tableau1[id] &amp; "," &amp; Tableau1[home_planet],  "")</f>
        <v>Kir Kanos,103,</v>
      </c>
      <c r="C105" s="21" t="str">
        <f xml:space="preserve"> IF(Tableau1[[#This Row],[type]]="DROID",   Tableau1[name] &amp; "," &amp; Tableau1[id] &amp; "," &amp; Tableau1[[#This Row],[primary_function]],  "")</f>
        <v/>
      </c>
      <c r="D105" s="1" t="str">
        <f>Tableau36[[#This Row],[List of friend''s id]]</f>
        <v/>
      </c>
      <c r="G105" s="1" t="str">
        <f>'Raw Data (source)'!A91</f>
        <v>Kir Kanos est un personnage de l'univers « Legendes ». Membre de la garde rouge de l'empereur Palpatine, il echappe au massacre de son ordre ordonne par un des successeurs ambitieux de l'empereur. Il passe dans la clandestinite, s'alliant même à des membres de l'Alliance rebelle pour venger ses confreres55.</v>
      </c>
      <c r="H105" s="1">
        <f>SEARCH(" est un personnage ", Tableau1[[#This Row],[Raw data]])</f>
        <v>10</v>
      </c>
      <c r="I105" s="1" t="e">
        <f>SEARCH(" sont des personnages ", Tableau1[[#This Row],[Raw data]])</f>
        <v>#VALUE!</v>
      </c>
      <c r="J105" s="17">
        <f>IF(ISERROR(Tableau1[[#This Row],[Position of " 
est un personnage "]]), Tableau1[[#This Row],[Position of " 
sont des personnages "]], Tableau1[[#This Row],[Position of " 
est un personnage "]])</f>
        <v>10</v>
      </c>
      <c r="K105" s="1" t="str">
        <f>MID(Tableau1[[#This Row],[Raw data]],1,Tableau1[[#This Row],[End of name]] - 1)</f>
        <v>Kir Kanos</v>
      </c>
      <c r="L105" s="1" t="str">
        <f>IF( ISERROR(SEARCH("-", Tableau1[[#This Row],[name]])), "HUMAN", "DROID")</f>
        <v>HUMAN</v>
      </c>
      <c r="M105" s="1">
        <v>103</v>
      </c>
      <c r="N105" s="1" t="str">
        <f>Tableau3[[#This Row],[Planet]]</f>
        <v/>
      </c>
      <c r="O105" s="1" t="str">
        <f t="shared" ca="1" si="1"/>
        <v>JEDI</v>
      </c>
      <c r="P105" s="1" t="str">
        <f>Tableau36[[#This Row],[List of friend''s id]]</f>
        <v/>
      </c>
      <c r="Q105" s="1" t="e">
        <f>SEARCH("/", Tableau1[[#This Row],[friends]])</f>
        <v>#VALUE!</v>
      </c>
      <c r="R105" s="1" t="str">
        <f>IF(ISERROR(Tableau1[[#This Row],[semi-colon
position]]), "", Tableau1[[#This Row],[semi-colon
position]])</f>
        <v/>
      </c>
      <c r="S105" s="1" t="str">
        <f>IF(Tableau1[[#This Row],[type]]="human", "",  "Function of " &amp; Tableau1[[#This Row],[name]])</f>
        <v/>
      </c>
    </row>
    <row r="106" spans="1:19" x14ac:dyDescent="0.3">
      <c r="A106" s="1" t="str">
        <f xml:space="preserve"> """" &amp; Tableau1[name] &amp; """," &amp; Tableau1[id] &amp; "," &amp; Tableau1[type] &amp; "," &amp; Tableau1[home_planet] &amp; "," &amp; Tableau1[primary_function]</f>
        <v>"Volfe Karkko",104,HUMAN,,</v>
      </c>
      <c r="B106" s="20" t="str">
        <f xml:space="preserve"> IF(Tableau1[[#This Row],[type]]="HUMAN",   Tableau1[name] &amp; "," &amp; Tableau1[id] &amp; "," &amp; Tableau1[home_planet],  "")</f>
        <v>Volfe Karkko,104,</v>
      </c>
      <c r="C106" s="21" t="str">
        <f xml:space="preserve"> IF(Tableau1[[#This Row],[type]]="DROID",   Tableau1[name] &amp; "," &amp; Tableau1[id] &amp; "," &amp; Tableau1[[#This Row],[primary_function]],  "")</f>
        <v/>
      </c>
      <c r="D106" s="1" t="str">
        <f>Tableau36[[#This Row],[List of friend''s id]]</f>
        <v/>
      </c>
      <c r="G106" s="1" t="str">
        <f>'Raw Data (source)'!A92</f>
        <v>Volfe Karkko est un personnage de l'univers « Legendes ». Il est un Jedi dechu vivant de nombreuses annees avant la proclamation de l'Empire galactique. Emprisonne par ses paires dans un champ de force, il parvient à s'en liberer quelques annees avant le debut de la Guerre des clones. Il est alors definitivement elimine par le Jedi Quinlan Vos56.</v>
      </c>
      <c r="H106" s="1">
        <f>SEARCH(" est un personnage ", Tableau1[[#This Row],[Raw data]])</f>
        <v>13</v>
      </c>
      <c r="I106" s="1" t="e">
        <f>SEARCH(" sont des personnages ", Tableau1[[#This Row],[Raw data]])</f>
        <v>#VALUE!</v>
      </c>
      <c r="J106" s="17">
        <f>IF(ISERROR(Tableau1[[#This Row],[Position of " 
est un personnage "]]), Tableau1[[#This Row],[Position of " 
sont des personnages "]], Tableau1[[#This Row],[Position of " 
est un personnage "]])</f>
        <v>13</v>
      </c>
      <c r="K106" s="1" t="str">
        <f>MID(Tableau1[[#This Row],[Raw data]],1,Tableau1[[#This Row],[End of name]] - 1)</f>
        <v>Volfe Karkko</v>
      </c>
      <c r="L106" s="1" t="str">
        <f>IF( ISERROR(SEARCH("-", Tableau1[[#This Row],[name]])), "HUMAN", "DROID")</f>
        <v>HUMAN</v>
      </c>
      <c r="M106" s="1">
        <v>104</v>
      </c>
      <c r="N106" s="1" t="str">
        <f>Tableau3[[#This Row],[Planet]]</f>
        <v/>
      </c>
      <c r="O106" s="1" t="str">
        <f t="shared" ca="1" si="1"/>
        <v>NEWHOPE</v>
      </c>
      <c r="P106" s="1" t="str">
        <f>Tableau36[[#This Row],[List of friend''s id]]</f>
        <v/>
      </c>
      <c r="Q106" s="1" t="e">
        <f>SEARCH("/", Tableau1[[#This Row],[friends]])</f>
        <v>#VALUE!</v>
      </c>
      <c r="R106" s="1" t="str">
        <f>IF(ISERROR(Tableau1[[#This Row],[semi-colon
position]]), "", Tableau1[[#This Row],[semi-colon
position]])</f>
        <v/>
      </c>
      <c r="S106" s="1" t="str">
        <f>IF(Tableau1[[#This Row],[type]]="human", "",  "Function of " &amp; Tableau1[[#This Row],[name]])</f>
        <v/>
      </c>
    </row>
    <row r="107" spans="1:19" x14ac:dyDescent="0.3">
      <c r="A107" s="1" t="str">
        <f xml:space="preserve"> """" &amp; Tableau1[name] &amp; """," &amp; Tableau1[id] &amp; "," &amp; Tableau1[type] &amp; "," &amp; Tableau1[home_planet] &amp; "," &amp; Tableau1[primary_function]</f>
        <v>"Talon Karrde",105,HUMAN,,</v>
      </c>
      <c r="B107" s="20" t="str">
        <f xml:space="preserve"> IF(Tableau1[[#This Row],[type]]="HUMAN",   Tableau1[name] &amp; "," &amp; Tableau1[id] &amp; "," &amp; Tableau1[home_planet],  "")</f>
        <v>Talon Karrde,105,</v>
      </c>
      <c r="C107" s="21" t="str">
        <f xml:space="preserve"> IF(Tableau1[[#This Row],[type]]="DROID",   Tableau1[name] &amp; "," &amp; Tableau1[id] &amp; "," &amp; Tableau1[[#This Row],[primary_function]],  "")</f>
        <v/>
      </c>
      <c r="D107" s="1" t="str">
        <f>Tableau36[[#This Row],[List of friend''s id]]</f>
        <v>/143,"HUMAN"/180,"HUMAN"</v>
      </c>
      <c r="G107" s="1" t="str">
        <f>'Raw Data (source)'!A93</f>
        <v>Talon Karrde est un personnage de l'univers « Legendes ». Il est le chef d'un reseau de contrebandiers qui travail pour tous les camps. Apres la mort de l'empereur Palpatine, un travail qu'il effectue pour le grand amiral imperial Thrawn tourne mal. Condamne pour ça, il n'a pas d'autre choix que de s'allier à l'Alliance rebelle pour survivre57.</v>
      </c>
      <c r="H107" s="1">
        <f>SEARCH(" est un personnage ", Tableau1[[#This Row],[Raw data]])</f>
        <v>13</v>
      </c>
      <c r="I107" s="1" t="e">
        <f>SEARCH(" sont des personnages ", Tableau1[[#This Row],[Raw data]])</f>
        <v>#VALUE!</v>
      </c>
      <c r="J107" s="17">
        <f>IF(ISERROR(Tableau1[[#This Row],[Position of " 
est un personnage "]]), Tableau1[[#This Row],[Position of " 
sont des personnages "]], Tableau1[[#This Row],[Position of " 
est un personnage "]])</f>
        <v>13</v>
      </c>
      <c r="K107" s="1" t="str">
        <f>MID(Tableau1[[#This Row],[Raw data]],1,Tableau1[[#This Row],[End of name]] - 1)</f>
        <v>Talon Karrde</v>
      </c>
      <c r="L107" s="1" t="str">
        <f>IF( ISERROR(SEARCH("-", Tableau1[[#This Row],[name]])), "HUMAN", "DROID")</f>
        <v>HUMAN</v>
      </c>
      <c r="M107" s="1">
        <v>105</v>
      </c>
      <c r="N107" s="1" t="str">
        <f>Tableau3[[#This Row],[Planet]]</f>
        <v/>
      </c>
      <c r="O107" s="1" t="str">
        <f t="shared" ca="1" si="1"/>
        <v>EMPIRE</v>
      </c>
      <c r="P107" s="1" t="str">
        <f>Tableau36[[#This Row],[List of friend''s id]]</f>
        <v>/143,"HUMAN"/180,"HUMAN"</v>
      </c>
      <c r="Q107" s="1">
        <f>SEARCH("/", Tableau1[[#This Row],[friends]])</f>
        <v>1</v>
      </c>
      <c r="R107" s="1">
        <f>IF(ISERROR(Tableau1[[#This Row],[semi-colon
position]]), "", Tableau1[[#This Row],[semi-colon
position]])</f>
        <v>1</v>
      </c>
      <c r="S107" s="1" t="str">
        <f>IF(Tableau1[[#This Row],[type]]="human", "",  "Function of " &amp; Tableau1[[#This Row],[name]])</f>
        <v/>
      </c>
    </row>
    <row r="108" spans="1:19" x14ac:dyDescent="0.3">
      <c r="A108" s="1" t="str">
        <f xml:space="preserve"> """" &amp; Tableau1[name] &amp; """," &amp; Tableau1[id] &amp; "," &amp; Tableau1[type] &amp; "," &amp; Tableau1[home_planet] &amp; "," &amp; Tableau1[primary_function]</f>
        <v>"Kyle Katarn",106,HUMAN,,</v>
      </c>
      <c r="B108" s="20" t="str">
        <f xml:space="preserve"> IF(Tableau1[[#This Row],[type]]="HUMAN",   Tableau1[name] &amp; "," &amp; Tableau1[id] &amp; "," &amp; Tableau1[home_planet],  "")</f>
        <v>Kyle Katarn,106,</v>
      </c>
      <c r="C108" s="21" t="str">
        <f xml:space="preserve"> IF(Tableau1[[#This Row],[type]]="DROID",   Tableau1[name] &amp; "," &amp; Tableau1[id] &amp; "," &amp; Tableau1[[#This Row],[primary_function]],  "")</f>
        <v/>
      </c>
      <c r="D108" s="1" t="str">
        <f>Tableau36[[#This Row],[List of friend''s id]]</f>
        <v/>
      </c>
      <c r="G108" s="1" t="str">
        <f>'Raw Data (source)'!A94</f>
        <v>Kyle Katarn est un personnage de l'univers « Legendes ». Espion de l'Alliance rebelle, il parvient à derober les plans de l'etoile noire et à les communiquer à la princesse Leia Organa. Apres la mort de l'empereur Palpatine, il devient un chevalier Jedi du nouvel ordre de Luke Skywalker58.</v>
      </c>
      <c r="H108" s="1">
        <f>SEARCH(" est un personnage ", Tableau1[[#This Row],[Raw data]])</f>
        <v>12</v>
      </c>
      <c r="I108" s="1" t="e">
        <f>SEARCH(" sont des personnages ", Tableau1[[#This Row],[Raw data]])</f>
        <v>#VALUE!</v>
      </c>
      <c r="J108" s="17">
        <f>IF(ISERROR(Tableau1[[#This Row],[Position of " 
est un personnage "]]), Tableau1[[#This Row],[Position of " 
sont des personnages "]], Tableau1[[#This Row],[Position of " 
est un personnage "]])</f>
        <v>12</v>
      </c>
      <c r="K108" s="1" t="str">
        <f>MID(Tableau1[[#This Row],[Raw data]],1,Tableau1[[#This Row],[End of name]] - 1)</f>
        <v>Kyle Katarn</v>
      </c>
      <c r="L108" s="1" t="str">
        <f>IF( ISERROR(SEARCH("-", Tableau1[[#This Row],[name]])), "HUMAN", "DROID")</f>
        <v>HUMAN</v>
      </c>
      <c r="M108" s="1">
        <v>106</v>
      </c>
      <c r="N108" s="1" t="str">
        <f>Tableau3[[#This Row],[Planet]]</f>
        <v/>
      </c>
      <c r="O108" s="1" t="str">
        <f t="shared" ca="1" si="1"/>
        <v>JEDI</v>
      </c>
      <c r="P108" s="1" t="str">
        <f>Tableau36[[#This Row],[List of friend''s id]]</f>
        <v/>
      </c>
      <c r="Q108" s="1" t="e">
        <f>SEARCH("/", Tableau1[[#This Row],[friends]])</f>
        <v>#VALUE!</v>
      </c>
      <c r="R108" s="1" t="str">
        <f>IF(ISERROR(Tableau1[[#This Row],[semi-colon
position]]), "", Tableau1[[#This Row],[semi-colon
position]])</f>
        <v/>
      </c>
      <c r="S108" s="1" t="str">
        <f>IF(Tableau1[[#This Row],[type]]="human", "",  "Function of " &amp; Tableau1[[#This Row],[name]])</f>
        <v/>
      </c>
    </row>
    <row r="109" spans="1:19" x14ac:dyDescent="0.3">
      <c r="A109" s="1" t="str">
        <f xml:space="preserve"> """" &amp; Tableau1[name] &amp; """," &amp; Tableau1[id] &amp; "," &amp; Tableau1[type] &amp; "," &amp; Tableau1[home_planet] &amp; "," &amp; Tableau1[primary_function]</f>
        <v>"Agen Kolar",107,HUMAN,,</v>
      </c>
      <c r="B109" s="20" t="str">
        <f xml:space="preserve"> IF(Tableau1[[#This Row],[type]]="HUMAN",   Tableau1[name] &amp; "," &amp; Tableau1[id] &amp; "," &amp; Tableau1[home_planet],  "")</f>
        <v>Agen Kolar,107,</v>
      </c>
      <c r="C109" s="21" t="str">
        <f xml:space="preserve"> IF(Tableau1[[#This Row],[type]]="DROID",   Tableau1[name] &amp; "," &amp; Tableau1[id] &amp; "," &amp; Tableau1[[#This Row],[primary_function]],  "")</f>
        <v/>
      </c>
      <c r="D109" s="1" t="str">
        <f>Tableau36[[#This Row],[List of friend''s id]]</f>
        <v/>
      </c>
      <c r="G109" s="1" t="str">
        <f>'Raw Data (source)'!A97</f>
        <v>Agen Kolar est un personnage de l'univers « Officiel » et de l'univers « Legendes » present notamment dans les films L'Attaque des clones et La Revanche des Sith. Il est un maître Jedi qui siege au sein du conseil Jedi, la plus haute autorite de l'ordre. Il participe activement à la Guerre des clones. Il est tue par Palpatine alors qu'il tente de le mettre aux arrêtsc 49.</v>
      </c>
      <c r="H109" s="1">
        <f>SEARCH(" est un personnage ", Tableau1[[#This Row],[Raw data]])</f>
        <v>11</v>
      </c>
      <c r="I109" s="1" t="e">
        <f>SEARCH(" sont des personnages ", Tableau1[[#This Row],[Raw data]])</f>
        <v>#VALUE!</v>
      </c>
      <c r="J109" s="17">
        <f>IF(ISERROR(Tableau1[[#This Row],[Position of " 
est un personnage "]]), Tableau1[[#This Row],[Position of " 
sont des personnages "]], Tableau1[[#This Row],[Position of " 
est un personnage "]])</f>
        <v>11</v>
      </c>
      <c r="K109" s="1" t="str">
        <f>MID(Tableau1[[#This Row],[Raw data]],1,Tableau1[[#This Row],[End of name]] - 1)</f>
        <v>Agen Kolar</v>
      </c>
      <c r="L109" s="1" t="str">
        <f>IF( ISERROR(SEARCH("-", Tableau1[[#This Row],[name]])), "HUMAN", "DROID")</f>
        <v>HUMAN</v>
      </c>
      <c r="M109" s="1">
        <v>107</v>
      </c>
      <c r="N109" s="1" t="str">
        <f>Tableau3[[#This Row],[Planet]]</f>
        <v/>
      </c>
      <c r="O109" s="1" t="str">
        <f t="shared" ca="1" si="1"/>
        <v>NEWHOPE</v>
      </c>
      <c r="P109" s="1" t="str">
        <f>Tableau36[[#This Row],[List of friend''s id]]</f>
        <v/>
      </c>
      <c r="Q109" s="1" t="e">
        <f>SEARCH("/", Tableau1[[#This Row],[friends]])</f>
        <v>#VALUE!</v>
      </c>
      <c r="R109" s="1" t="str">
        <f>IF(ISERROR(Tableau1[[#This Row],[semi-colon
position]]), "", Tableau1[[#This Row],[semi-colon
position]])</f>
        <v/>
      </c>
      <c r="S109" s="1" t="str">
        <f>IF(Tableau1[[#This Row],[type]]="human", "",  "Function of " &amp; Tableau1[[#This Row],[name]])</f>
        <v/>
      </c>
    </row>
    <row r="110" spans="1:19" x14ac:dyDescent="0.3">
      <c r="A110" s="1" t="str">
        <f xml:space="preserve"> """" &amp; Tableau1[name] &amp; """," &amp; Tableau1[id] &amp; "," &amp; Tableau1[type] &amp; "," &amp; Tableau1[home_planet] &amp; "," &amp; Tableau1[primary_function]</f>
        <v>"Plo Koon",108,HUMAN,,</v>
      </c>
      <c r="B110" s="20" t="str">
        <f xml:space="preserve"> IF(Tableau1[[#This Row],[type]]="HUMAN",   Tableau1[name] &amp; "," &amp; Tableau1[id] &amp; "," &amp; Tableau1[home_planet],  "")</f>
        <v>Plo Koon,108,</v>
      </c>
      <c r="C110" s="21" t="str">
        <f xml:space="preserve"> IF(Tableau1[[#This Row],[type]]="DROID",   Tableau1[name] &amp; "," &amp; Tableau1[id] &amp; "," &amp; Tableau1[[#This Row],[primary_function]],  "")</f>
        <v/>
      </c>
      <c r="D110" s="1" t="str">
        <f>Tableau36[[#This Row],[List of friend''s id]]</f>
        <v/>
      </c>
      <c r="G110" s="1" t="str">
        <f>'Raw Data (source)'!A98</f>
        <v>Plo Koon est un personnage de l'univers « Officiel » et de l'univers « Legendes » present notamment dans les films La Menace fantôme, L'Attaque des clones et La Revanche des Sith. Il est un maître Jedi qui siege au sein du conseil Jedi, la plus haute autorite de l'ordre. Il meurt à la fin de la Guerre des clones61,c 50.</v>
      </c>
      <c r="H110" s="1">
        <f>SEARCH(" est un personnage ", Tableau1[[#This Row],[Raw data]])</f>
        <v>9</v>
      </c>
      <c r="I110" s="1" t="e">
        <f>SEARCH(" sont des personnages ", Tableau1[[#This Row],[Raw data]])</f>
        <v>#VALUE!</v>
      </c>
      <c r="J110" s="17">
        <f>IF(ISERROR(Tableau1[[#This Row],[Position of " 
est un personnage "]]), Tableau1[[#This Row],[Position of " 
sont des personnages "]], Tableau1[[#This Row],[Position of " 
est un personnage "]])</f>
        <v>9</v>
      </c>
      <c r="K110" s="1" t="str">
        <f>MID(Tableau1[[#This Row],[Raw data]],1,Tableau1[[#This Row],[End of name]] - 1)</f>
        <v>Plo Koon</v>
      </c>
      <c r="L110" s="1" t="str">
        <f>IF( ISERROR(SEARCH("-", Tableau1[[#This Row],[name]])), "HUMAN", "DROID")</f>
        <v>HUMAN</v>
      </c>
      <c r="M110" s="1">
        <v>108</v>
      </c>
      <c r="N110" s="1" t="str">
        <f>Tableau3[[#This Row],[Planet]]</f>
        <v/>
      </c>
      <c r="O110" s="1" t="str">
        <f t="shared" ca="1" si="1"/>
        <v>EMPIRE</v>
      </c>
      <c r="P110" s="1" t="str">
        <f>Tableau36[[#This Row],[List of friend''s id]]</f>
        <v/>
      </c>
      <c r="Q110" s="1" t="e">
        <f>SEARCH("/", Tableau1[[#This Row],[friends]])</f>
        <v>#VALUE!</v>
      </c>
      <c r="R110" s="1" t="str">
        <f>IF(ISERROR(Tableau1[[#This Row],[semi-colon
position]]), "", Tableau1[[#This Row],[semi-colon
position]])</f>
        <v/>
      </c>
      <c r="S110" s="1" t="str">
        <f>IF(Tableau1[[#This Row],[type]]="human", "",  "Function of " &amp; Tableau1[[#This Row],[name]])</f>
        <v/>
      </c>
    </row>
    <row r="111" spans="1:19" x14ac:dyDescent="0.3">
      <c r="A111" s="1" t="str">
        <f xml:space="preserve"> """" &amp; Tableau1[name] &amp; """," &amp; Tableau1[id] &amp; "," &amp; Tableau1[type] &amp; "," &amp; Tableau1[home_planet] &amp; "," &amp; Tableau1[primary_function]</f>
        <v>"Eeth Koth",109,HUMAN,,</v>
      </c>
      <c r="B111" s="20" t="str">
        <f xml:space="preserve"> IF(Tableau1[[#This Row],[type]]="HUMAN",   Tableau1[name] &amp; "," &amp; Tableau1[id] &amp; "," &amp; Tableau1[home_planet],  "")</f>
        <v>Eeth Koth,109,</v>
      </c>
      <c r="C111" s="21" t="str">
        <f xml:space="preserve"> IF(Tableau1[[#This Row],[type]]="DROID",   Tableau1[name] &amp; "," &amp; Tableau1[id] &amp; "," &amp; Tableau1[[#This Row],[primary_function]],  "")</f>
        <v/>
      </c>
      <c r="D111" s="1" t="str">
        <f>Tableau36[[#This Row],[List of friend''s id]]</f>
        <v>/46,"HUMAN"/8,"DROID"/180,"HUMAN"/185,"HUMAN"</v>
      </c>
      <c r="G111" s="1" t="str">
        <f>'Raw Data (source)'!A99</f>
        <v>Eeth Koth est un personnage de l'univers « Officiel » et de l'univers « Legendes » present notamment dans les films La Menace fantôme et L'Attaque des clones. Il est un maître Jedi qui siege au sein du conseil Jedi, la plus haute autorite de l'ordre. Il participe à plusieurs batailles durant la Guerre des clones62,c 51.</v>
      </c>
      <c r="H111" s="1">
        <f>SEARCH(" est un personnage ", Tableau1[[#This Row],[Raw data]])</f>
        <v>10</v>
      </c>
      <c r="I111" s="1" t="e">
        <f>SEARCH(" sont des personnages ", Tableau1[[#This Row],[Raw data]])</f>
        <v>#VALUE!</v>
      </c>
      <c r="J111" s="17">
        <f>IF(ISERROR(Tableau1[[#This Row],[Position of " 
est un personnage "]]), Tableau1[[#This Row],[Position of " 
sont des personnages "]], Tableau1[[#This Row],[Position of " 
est un personnage "]])</f>
        <v>10</v>
      </c>
      <c r="K111" s="1" t="str">
        <f>MID(Tableau1[[#This Row],[Raw data]],1,Tableau1[[#This Row],[End of name]] - 1)</f>
        <v>Eeth Koth</v>
      </c>
      <c r="L111" s="1" t="str">
        <f>IF( ISERROR(SEARCH("-", Tableau1[[#This Row],[name]])), "HUMAN", "DROID")</f>
        <v>HUMAN</v>
      </c>
      <c r="M111" s="1">
        <v>109</v>
      </c>
      <c r="N111" s="1" t="str">
        <f>Tableau3[[#This Row],[Planet]]</f>
        <v/>
      </c>
      <c r="O111" s="1" t="str">
        <f t="shared" ca="1" si="1"/>
        <v>JEDI</v>
      </c>
      <c r="P111" s="1" t="str">
        <f>Tableau36[[#This Row],[List of friend''s id]]</f>
        <v>/46,"HUMAN"/8,"DROID"/180,"HUMAN"/185,"HUMAN"</v>
      </c>
      <c r="Q111" s="1">
        <f>SEARCH("/", Tableau1[[#This Row],[friends]])</f>
        <v>1</v>
      </c>
      <c r="R111" s="1">
        <f>IF(ISERROR(Tableau1[[#This Row],[semi-colon
position]]), "", Tableau1[[#This Row],[semi-colon
position]])</f>
        <v>1</v>
      </c>
      <c r="S111" s="1" t="str">
        <f>IF(Tableau1[[#This Row],[type]]="human", "",  "Function of " &amp; Tableau1[[#This Row],[name]])</f>
        <v/>
      </c>
    </row>
    <row r="112" spans="1:19" x14ac:dyDescent="0.3">
      <c r="A112" s="1" t="str">
        <f xml:space="preserve"> """" &amp; Tableau1[name] &amp; """," &amp; Tableau1[id] &amp; "," &amp; Tableau1[type] &amp; "," &amp; Tableau1[home_planet] &amp; "," &amp; Tableau1[primary_function]</f>
        <v>"Labria",110,HUMAN,,</v>
      </c>
      <c r="B112" s="20" t="str">
        <f xml:space="preserve"> IF(Tableau1[[#This Row],[type]]="HUMAN",   Tableau1[name] &amp; "," &amp; Tableau1[id] &amp; "," &amp; Tableau1[home_planet],  "")</f>
        <v>Labria,110,</v>
      </c>
      <c r="C112" s="21" t="str">
        <f xml:space="preserve"> IF(Tableau1[[#This Row],[type]]="DROID",   Tableau1[name] &amp; "," &amp; Tableau1[id] &amp; "," &amp; Tableau1[[#This Row],[primary_function]],  "")</f>
        <v/>
      </c>
      <c r="D112" s="1" t="str">
        <f>Tableau36[[#This Row],[List of friend''s id]]</f>
        <v/>
      </c>
      <c r="G112" s="1" t="str">
        <f>'Raw Data (source)'!A100</f>
        <v>Labria est un personnage de l'univers « Officiel » et de l'univers « Legendes » present notamment dans le film Un nouvel espoir. Originaire de la planete Devaron, il devient capitaine dans l'armee planetaire. À ce titre il ordonne le bombardement d'une ville qui accueillait des membres de l'Alliance rebelle. Cet acte horrifie les devaroniens et Labria doit s'enfuir de sa planete pour Tatooine. Il est present au bar de la ville de Mos Esley lorsqu'Obi-Wan Kenobi et Luke Skywalker rencontrent pour la premiere fois Han Solo et Chewbacca63.</v>
      </c>
      <c r="H112" s="1">
        <f>SEARCH(" est un personnage ", Tableau1[[#This Row],[Raw data]])</f>
        <v>7</v>
      </c>
      <c r="I112" s="1" t="e">
        <f>SEARCH(" sont des personnages ", Tableau1[[#This Row],[Raw data]])</f>
        <v>#VALUE!</v>
      </c>
      <c r="J112" s="17">
        <f>IF(ISERROR(Tableau1[[#This Row],[Position of " 
est un personnage "]]), Tableau1[[#This Row],[Position of " 
sont des personnages "]], Tableau1[[#This Row],[Position of " 
est un personnage "]])</f>
        <v>7</v>
      </c>
      <c r="K112" s="1" t="str">
        <f>MID(Tableau1[[#This Row],[Raw data]],1,Tableau1[[#This Row],[End of name]] - 1)</f>
        <v>Labria</v>
      </c>
      <c r="L112" s="1" t="str">
        <f>IF( ISERROR(SEARCH("-", Tableau1[[#This Row],[name]])), "HUMAN", "DROID")</f>
        <v>HUMAN</v>
      </c>
      <c r="M112" s="1">
        <v>110</v>
      </c>
      <c r="N112" s="1" t="str">
        <f>Tableau3[[#This Row],[Planet]]</f>
        <v/>
      </c>
      <c r="O112" s="1" t="str">
        <f t="shared" ca="1" si="1"/>
        <v>NEWHOPE</v>
      </c>
      <c r="P112" s="1" t="str">
        <f>Tableau36[[#This Row],[List of friend''s id]]</f>
        <v/>
      </c>
      <c r="Q112" s="1" t="e">
        <f>SEARCH("/", Tableau1[[#This Row],[friends]])</f>
        <v>#VALUE!</v>
      </c>
      <c r="R112" s="1" t="str">
        <f>IF(ISERROR(Tableau1[[#This Row],[semi-colon
position]]), "", Tableau1[[#This Row],[semi-colon
position]])</f>
        <v/>
      </c>
      <c r="S112" s="1" t="str">
        <f>IF(Tableau1[[#This Row],[type]]="human", "",  "Function of " &amp; Tableau1[[#This Row],[name]])</f>
        <v/>
      </c>
    </row>
    <row r="113" spans="1:19" x14ac:dyDescent="0.3">
      <c r="A113" s="1" t="str">
        <f xml:space="preserve"> """" &amp; Tableau1[name] &amp; """," &amp; Tableau1[id] &amp; "," &amp; Tableau1[type] &amp; "," &amp; Tableau1[home_planet] &amp; "," &amp; Tableau1[primary_function]</f>
        <v>"Tsavong Lah",111,HUMAN,,</v>
      </c>
      <c r="B113" s="20" t="str">
        <f xml:space="preserve"> IF(Tableau1[[#This Row],[type]]="HUMAN",   Tableau1[name] &amp; "," &amp; Tableau1[id] &amp; "," &amp; Tableau1[home_planet],  "")</f>
        <v>Tsavong Lah,111,</v>
      </c>
      <c r="C113" s="21" t="str">
        <f xml:space="preserve"> IF(Tableau1[[#This Row],[type]]="DROID",   Tableau1[name] &amp; "," &amp; Tableau1[id] &amp; "," &amp; Tableau1[[#This Row],[primary_function]],  "")</f>
        <v/>
      </c>
      <c r="D113" s="1" t="str">
        <f>Tableau36[[#This Row],[List of friend''s id]]</f>
        <v>/8,"DROID"/179,"HUMAN"/180,"HUMAN"</v>
      </c>
      <c r="G113" s="1" t="str">
        <f>'Raw Data (source)'!A101</f>
        <v>Tsavong Lah est un personnage de l'univers « Legendes ». Maître de guerre du peuple des Yuuzhan Vong, il est charge par ses pairs de planifier l'invasion de la galaxie. Il est tue par la Jedi Jaina Solo lors d'une bataille decisive64.</v>
      </c>
      <c r="H113" s="1">
        <f>SEARCH(" est un personnage ", Tableau1[[#This Row],[Raw data]])</f>
        <v>12</v>
      </c>
      <c r="I113" s="1" t="e">
        <f>SEARCH(" sont des personnages ", Tableau1[[#This Row],[Raw data]])</f>
        <v>#VALUE!</v>
      </c>
      <c r="J113" s="17">
        <f>IF(ISERROR(Tableau1[[#This Row],[Position of " 
est un personnage "]]), Tableau1[[#This Row],[Position of " 
sont des personnages "]], Tableau1[[#This Row],[Position of " 
est un personnage "]])</f>
        <v>12</v>
      </c>
      <c r="K113" s="1" t="str">
        <f>MID(Tableau1[[#This Row],[Raw data]],1,Tableau1[[#This Row],[End of name]] - 1)</f>
        <v>Tsavong Lah</v>
      </c>
      <c r="L113" s="1" t="str">
        <f>IF( ISERROR(SEARCH("-", Tableau1[[#This Row],[name]])), "HUMAN", "DROID")</f>
        <v>HUMAN</v>
      </c>
      <c r="M113" s="1">
        <v>111</v>
      </c>
      <c r="N113" s="1" t="str">
        <f>Tableau3[[#This Row],[Planet]]</f>
        <v/>
      </c>
      <c r="O113" s="1" t="str">
        <f t="shared" ca="1" si="1"/>
        <v>EMPIRE</v>
      </c>
      <c r="P113" s="1" t="str">
        <f>Tableau36[[#This Row],[List of friend''s id]]</f>
        <v>/8,"DROID"/179,"HUMAN"/180,"HUMAN"</v>
      </c>
      <c r="Q113" s="1">
        <f>SEARCH("/", Tableau1[[#This Row],[friends]])</f>
        <v>1</v>
      </c>
      <c r="R113" s="1">
        <f>IF(ISERROR(Tableau1[[#This Row],[semi-colon
position]]), "", Tableau1[[#This Row],[semi-colon
position]])</f>
        <v>1</v>
      </c>
      <c r="S113" s="1" t="str">
        <f>IF(Tableau1[[#This Row],[type]]="human", "",  "Function of " &amp; Tableau1[[#This Row],[name]])</f>
        <v/>
      </c>
    </row>
    <row r="114" spans="1:19" x14ac:dyDescent="0.3">
      <c r="A114" s="1" t="str">
        <f xml:space="preserve"> """" &amp; Tableau1[name] &amp; """," &amp; Tableau1[id] &amp; "," &amp; Tableau1[type] &amp; "," &amp; Tableau1[home_planet] &amp; "," &amp; Tableau1[primary_function]</f>
        <v>"Owen et BeruNote 5 Lars",112,HUMAN,Tatooine,</v>
      </c>
      <c r="B114" s="20" t="str">
        <f xml:space="preserve"> IF(Tableau1[[#This Row],[type]]="HUMAN",   Tableau1[name] &amp; "," &amp; Tableau1[id] &amp; "," &amp; Tableau1[home_planet],  "")</f>
        <v>Owen et BeruNote 5 Lars,112,Tatooine</v>
      </c>
      <c r="C114" s="21" t="str">
        <f xml:space="preserve"> IF(Tableau1[[#This Row],[type]]="DROID",   Tableau1[name] &amp; "," &amp; Tableau1[id] &amp; "," &amp; Tableau1[[#This Row],[primary_function]],  "")</f>
        <v/>
      </c>
      <c r="D114" s="1" t="str">
        <f>Tableau36[[#This Row],[List of friend''s id]]</f>
        <v>/179,"HUMAN"</v>
      </c>
      <c r="G114" s="1" t="str">
        <f>'Raw Data (source)'!A102</f>
        <v>Owen et BeruNote 5 Lars sont des personnages de l'univers « Officiel » presents notamment dans les films L'Attaque des clones, La Revanche des Sith et Un nouvel espoir. C'est un jeune couple de cultivateur d'humidite sur la planete Tatooine. Cliegg, le pere d'Owen epouse en secondes noces la mere d'Anakin Skywalker. À la mort de Padme Amidala, le Jedi Obi-Wan Kenobi leur confit le soin d'elever le jeune Luke Skywalker. Ils meurent tues par les troupes de choc de l'empire galactique65,a 45,c 52,c 53.</v>
      </c>
      <c r="H114" s="1" t="e">
        <f>SEARCH(" est un personnage ", Tableau1[[#This Row],[Raw data]])</f>
        <v>#VALUE!</v>
      </c>
      <c r="I114" s="1">
        <f>SEARCH(" sont des personnages ", Tableau1[[#This Row],[Raw data]])</f>
        <v>24</v>
      </c>
      <c r="J114" s="17">
        <f>IF(ISERROR(Tableau1[[#This Row],[Position of " 
est un personnage "]]), Tableau1[[#This Row],[Position of " 
sont des personnages "]], Tableau1[[#This Row],[Position of " 
est un personnage "]])</f>
        <v>24</v>
      </c>
      <c r="K114" s="1" t="str">
        <f>MID(Tableau1[[#This Row],[Raw data]],1,Tableau1[[#This Row],[End of name]] - 1)</f>
        <v>Owen et BeruNote 5 Lars</v>
      </c>
      <c r="L114" s="1" t="str">
        <f>IF( ISERROR(SEARCH("-", Tableau1[[#This Row],[name]])), "HUMAN", "DROID")</f>
        <v>HUMAN</v>
      </c>
      <c r="M114" s="1">
        <v>112</v>
      </c>
      <c r="N114" s="1" t="str">
        <f>Tableau3[[#This Row],[Planet]]</f>
        <v>Tatooine</v>
      </c>
      <c r="O114" s="1" t="str">
        <f t="shared" ca="1" si="1"/>
        <v>JEDI</v>
      </c>
      <c r="P114" s="1" t="str">
        <f>Tableau36[[#This Row],[List of friend''s id]]</f>
        <v>/179,"HUMAN"</v>
      </c>
      <c r="Q114" s="1">
        <f>SEARCH("/", Tableau1[[#This Row],[friends]])</f>
        <v>1</v>
      </c>
      <c r="R114" s="1">
        <f>IF(ISERROR(Tableau1[[#This Row],[semi-colon
position]]), "", Tableau1[[#This Row],[semi-colon
position]])</f>
        <v>1</v>
      </c>
      <c r="S114" s="1" t="str">
        <f>IF(Tableau1[[#This Row],[type]]="human", "",  "Function of " &amp; Tableau1[[#This Row],[name]])</f>
        <v/>
      </c>
    </row>
    <row r="115" spans="1:19" x14ac:dyDescent="0.3">
      <c r="A115" s="1" t="str">
        <f xml:space="preserve"> """" &amp; Tableau1[name] &amp; """," &amp; Tableau1[id] &amp; "," &amp; Tableau1[type] &amp; "," &amp; Tableau1[home_planet] &amp; "," &amp; Tableau1[primary_function]</f>
        <v>"Cliegg Lars",113,HUMAN,,</v>
      </c>
      <c r="B115" s="20" t="str">
        <f xml:space="preserve"> IF(Tableau1[[#This Row],[type]]="HUMAN",   Tableau1[name] &amp; "," &amp; Tableau1[id] &amp; "," &amp; Tableau1[home_planet],  "")</f>
        <v>Cliegg Lars,113,</v>
      </c>
      <c r="C115" s="21" t="str">
        <f xml:space="preserve"> IF(Tableau1[[#This Row],[type]]="DROID",   Tableau1[name] &amp; "," &amp; Tableau1[id] &amp; "," &amp; Tableau1[[#This Row],[primary_function]],  "")</f>
        <v/>
      </c>
      <c r="D115" s="1" t="str">
        <f>Tableau36[[#This Row],[List of friend''s id]]</f>
        <v>/70,"HUMAN"/163,"HUMAN"/185,"HUMAN"</v>
      </c>
      <c r="G115" s="1" t="str">
        <f>'Raw Data (source)'!A103</f>
        <v>Cliegg Lars est un personnage de l'univers « Officiel » present notamment dans les films L'Attaque des clones. Ce cultivateur d'humidite de Tatooine epouse en secondes noces Shmi, la mere d'Anakin Skywalker66. Il meurt peu de temps apres que celle-ci soit tuee par des hommes des Sablesc 54.</v>
      </c>
      <c r="H115" s="1">
        <f>SEARCH(" est un personnage ", Tableau1[[#This Row],[Raw data]])</f>
        <v>12</v>
      </c>
      <c r="I115" s="1" t="e">
        <f>SEARCH(" sont des personnages ", Tableau1[[#This Row],[Raw data]])</f>
        <v>#VALUE!</v>
      </c>
      <c r="J115" s="17">
        <f>IF(ISERROR(Tableau1[[#This Row],[Position of " 
est un personnage "]]), Tableau1[[#This Row],[Position of " 
sont des personnages "]], Tableau1[[#This Row],[Position of " 
est un personnage "]])</f>
        <v>12</v>
      </c>
      <c r="K115" s="1" t="str">
        <f>MID(Tableau1[[#This Row],[Raw data]],1,Tableau1[[#This Row],[End of name]] - 1)</f>
        <v>Cliegg Lars</v>
      </c>
      <c r="L115" s="1" t="str">
        <f>IF( ISERROR(SEARCH("-", Tableau1[[#This Row],[name]])), "HUMAN", "DROID")</f>
        <v>HUMAN</v>
      </c>
      <c r="M115" s="1">
        <v>113</v>
      </c>
      <c r="N115" s="1" t="str">
        <f>Tableau3[[#This Row],[Planet]]</f>
        <v/>
      </c>
      <c r="O115" s="1" t="str">
        <f t="shared" ca="1" si="1"/>
        <v>NEWHOPE</v>
      </c>
      <c r="P115" s="1" t="str">
        <f>Tableau36[[#This Row],[List of friend''s id]]</f>
        <v>/70,"HUMAN"/163,"HUMAN"/185,"HUMAN"</v>
      </c>
      <c r="Q115" s="1">
        <f>SEARCH("/", Tableau1[[#This Row],[friends]])</f>
        <v>1</v>
      </c>
      <c r="R115" s="1">
        <f>IF(ISERROR(Tableau1[[#This Row],[semi-colon
position]]), "", Tableau1[[#This Row],[semi-colon
position]])</f>
        <v>1</v>
      </c>
      <c r="S115" s="1" t="str">
        <f>IF(Tableau1[[#This Row],[type]]="human", "",  "Function of " &amp; Tableau1[[#This Row],[name]])</f>
        <v/>
      </c>
    </row>
    <row r="116" spans="1:19" x14ac:dyDescent="0.3">
      <c r="A116" s="1" t="str">
        <f xml:space="preserve"> """" &amp; Tableau1[name] &amp; """," &amp; Tableau1[id] &amp; "," &amp; Tableau1[type] &amp; "," &amp; Tableau1[home_planet] &amp; "," &amp; Tableau1[primary_function]</f>
        <v>"Tasu Leech",114,HUMAN,,</v>
      </c>
      <c r="B116" s="20" t="str">
        <f xml:space="preserve"> IF(Tableau1[[#This Row],[type]]="HUMAN",   Tableau1[name] &amp; "," &amp; Tableau1[id] &amp; "," &amp; Tableau1[home_planet],  "")</f>
        <v>Tasu Leech,114,</v>
      </c>
      <c r="C116" s="21" t="str">
        <f xml:space="preserve"> IF(Tableau1[[#This Row],[type]]="DROID",   Tableau1[name] &amp; "," &amp; Tableau1[id] &amp; "," &amp; Tableau1[[#This Row],[primary_function]],  "")</f>
        <v/>
      </c>
      <c r="D116" s="1" t="str">
        <f>Tableau36[[#This Row],[List of friend''s id]]</f>
        <v/>
      </c>
      <c r="G116" s="1" t="str">
        <f>'Raw Data (source)'!A104</f>
        <v>Tasu Leech est un personnage de l'univers « Officiel » present notamment dans le film Le Reveil de la Force. C'est le chef du gang Kanjiklub. Accompagne par plusieurs membres de son clan, il vient recuperer l'argent qu'Han Solo lui doit à l'epoque où celui-ci rencontre Rey et Finne 16.</v>
      </c>
      <c r="H116" s="1">
        <f>SEARCH(" est un personnage ", Tableau1[[#This Row],[Raw data]])</f>
        <v>11</v>
      </c>
      <c r="I116" s="1" t="e">
        <f>SEARCH(" sont des personnages ", Tableau1[[#This Row],[Raw data]])</f>
        <v>#VALUE!</v>
      </c>
      <c r="J116" s="17">
        <f>IF(ISERROR(Tableau1[[#This Row],[Position of " 
est un personnage "]]), Tableau1[[#This Row],[Position of " 
sont des personnages "]], Tableau1[[#This Row],[Position of " 
est un personnage "]])</f>
        <v>11</v>
      </c>
      <c r="K116" s="1" t="str">
        <f>MID(Tableau1[[#This Row],[Raw data]],1,Tableau1[[#This Row],[End of name]] - 1)</f>
        <v>Tasu Leech</v>
      </c>
      <c r="L116" s="1" t="str">
        <f>IF( ISERROR(SEARCH("-", Tableau1[[#This Row],[name]])), "HUMAN", "DROID")</f>
        <v>HUMAN</v>
      </c>
      <c r="M116" s="1">
        <v>114</v>
      </c>
      <c r="N116" s="1" t="str">
        <f>Tableau3[[#This Row],[Planet]]</f>
        <v/>
      </c>
      <c r="O116" s="1" t="str">
        <f t="shared" ca="1" si="1"/>
        <v>EMPIRE</v>
      </c>
      <c r="P116" s="1" t="str">
        <f>Tableau36[[#This Row],[List of friend''s id]]</f>
        <v/>
      </c>
      <c r="Q116" s="1" t="e">
        <f>SEARCH("/", Tableau1[[#This Row],[friends]])</f>
        <v>#VALUE!</v>
      </c>
      <c r="R116" s="1" t="str">
        <f>IF(ISERROR(Tableau1[[#This Row],[semi-colon
position]]), "", Tableau1[[#This Row],[semi-colon
position]])</f>
        <v/>
      </c>
      <c r="S116" s="1" t="str">
        <f>IF(Tableau1[[#This Row],[type]]="human", "",  "Function of " &amp; Tableau1[[#This Row],[name]])</f>
        <v/>
      </c>
    </row>
    <row r="117" spans="1:19" x14ac:dyDescent="0.3">
      <c r="A117" s="1" t="str">
        <f xml:space="preserve"> """" &amp; Tableau1[name] &amp; """," &amp; Tableau1[id] &amp; "," &amp; Tableau1[type] &amp; "," &amp; Tableau1[home_planet] &amp; "," &amp; Tableau1[primary_function]</f>
        <v>"Bevel Lemelisk",115,HUMAN,Ando,</v>
      </c>
      <c r="B117" s="20" t="str">
        <f xml:space="preserve"> IF(Tableau1[[#This Row],[type]]="HUMAN",   Tableau1[name] &amp; "," &amp; Tableau1[id] &amp; "," &amp; Tableau1[home_planet],  "")</f>
        <v>Bevel Lemelisk,115,Ando</v>
      </c>
      <c r="C117" s="21" t="str">
        <f xml:space="preserve"> IF(Tableau1[[#This Row],[type]]="DROID",   Tableau1[name] &amp; "," &amp; Tableau1[id] &amp; "," &amp; Tableau1[[#This Row],[primary_function]],  "")</f>
        <v/>
      </c>
      <c r="D117" s="1" t="str">
        <f>Tableau36[[#This Row],[List of friend''s id]]</f>
        <v>/44,"HUMAN"/143,"HUMAN"</v>
      </c>
      <c r="G117" s="1" t="str">
        <f>'Raw Data (source)'!A105</f>
        <v>Bevel Lemelisk est un personnage de l'univers « Legendes ». Il est l'ingenieur qui a conçu les plans de l'etoile noire. Apres la mort de l'empereur Palpatine, il est juge pour crime contre l'humanite et execute67.</v>
      </c>
      <c r="H117" s="1">
        <f>SEARCH(" est un personnage ", Tableau1[[#This Row],[Raw data]])</f>
        <v>15</v>
      </c>
      <c r="I117" s="1" t="e">
        <f>SEARCH(" sont des personnages ", Tableau1[[#This Row],[Raw data]])</f>
        <v>#VALUE!</v>
      </c>
      <c r="J117" s="17">
        <f>IF(ISERROR(Tableau1[[#This Row],[Position of " 
est un personnage "]]), Tableau1[[#This Row],[Position of " 
sont des personnages "]], Tableau1[[#This Row],[Position of " 
est un personnage "]])</f>
        <v>15</v>
      </c>
      <c r="K117" s="1" t="str">
        <f>MID(Tableau1[[#This Row],[Raw data]],1,Tableau1[[#This Row],[End of name]] - 1)</f>
        <v>Bevel Lemelisk</v>
      </c>
      <c r="L117" s="1" t="str">
        <f>IF( ISERROR(SEARCH("-", Tableau1[[#This Row],[name]])), "HUMAN", "DROID")</f>
        <v>HUMAN</v>
      </c>
      <c r="M117" s="1">
        <v>115</v>
      </c>
      <c r="N117" s="1" t="str">
        <f>Tableau3[[#This Row],[Planet]]</f>
        <v>Ando</v>
      </c>
      <c r="O117" s="1" t="str">
        <f t="shared" ca="1" si="1"/>
        <v>JEDI</v>
      </c>
      <c r="P117" s="1" t="str">
        <f>Tableau36[[#This Row],[List of friend''s id]]</f>
        <v>/44,"HUMAN"/143,"HUMAN"</v>
      </c>
      <c r="Q117" s="1">
        <f>SEARCH("/", Tableau1[[#This Row],[friends]])</f>
        <v>1</v>
      </c>
      <c r="R117" s="1">
        <f>IF(ISERROR(Tableau1[[#This Row],[semi-colon
position]]), "", Tableau1[[#This Row],[semi-colon
position]])</f>
        <v>1</v>
      </c>
      <c r="S117" s="1" t="str">
        <f>IF(Tableau1[[#This Row],[type]]="human", "",  "Function of " &amp; Tableau1[[#This Row],[name]])</f>
        <v/>
      </c>
    </row>
    <row r="118" spans="1:19" x14ac:dyDescent="0.3">
      <c r="A118" s="1" t="str">
        <f xml:space="preserve"> """" &amp; Tableau1[name] &amp; """," &amp; Tableau1[id] &amp; "," &amp; Tableau1[type] &amp; "," &amp; Tableau1[home_planet] &amp; "," &amp; Tableau1[primary_function]</f>
        <v>"Lobot",116,HUMAN,,</v>
      </c>
      <c r="B118" s="20" t="str">
        <f xml:space="preserve"> IF(Tableau1[[#This Row],[type]]="HUMAN",   Tableau1[name] &amp; "," &amp; Tableau1[id] &amp; "," &amp; Tableau1[home_planet],  "")</f>
        <v>Lobot,116,</v>
      </c>
      <c r="C118" s="21" t="str">
        <f xml:space="preserve"> IF(Tableau1[[#This Row],[type]]="DROID",   Tableau1[name] &amp; "," &amp; Tableau1[id] &amp; "," &amp; Tableau1[[#This Row],[primary_function]],  "")</f>
        <v/>
      </c>
      <c r="D118" s="1" t="str">
        <f>Tableau36[[#This Row],[List of friend''s id]]</f>
        <v>/185,"HUMAN"</v>
      </c>
      <c r="G118" s="1" t="str">
        <f>'Raw Data (source)'!A106</f>
        <v>Lobot est un personnage de l'univers « Officiel » present notamment dans le film L'Empire contre-attaque. Ce cyborg est l'assistant de Lando Calrissian, le gouverneur d'une ville de la planete Bespin. Il aide ce dernier à arracher des mains de l'Empire galactique, la princesse Leia Organa68,c 55.</v>
      </c>
      <c r="H118" s="1">
        <f>SEARCH(" est un personnage ", Tableau1[[#This Row],[Raw data]])</f>
        <v>6</v>
      </c>
      <c r="I118" s="1" t="e">
        <f>SEARCH(" sont des personnages ", Tableau1[[#This Row],[Raw data]])</f>
        <v>#VALUE!</v>
      </c>
      <c r="J118" s="17">
        <f>IF(ISERROR(Tableau1[[#This Row],[Position of " 
est un personnage "]]), Tableau1[[#This Row],[Position of " 
sont des personnages "]], Tableau1[[#This Row],[Position of " 
est un personnage "]])</f>
        <v>6</v>
      </c>
      <c r="K118" s="1" t="str">
        <f>MID(Tableau1[[#This Row],[Raw data]],1,Tableau1[[#This Row],[End of name]] - 1)</f>
        <v>Lobot</v>
      </c>
      <c r="L118" s="1" t="str">
        <f>IF( ISERROR(SEARCH("-", Tableau1[[#This Row],[name]])), "HUMAN", "DROID")</f>
        <v>HUMAN</v>
      </c>
      <c r="M118" s="1">
        <v>116</v>
      </c>
      <c r="N118" s="1" t="str">
        <f>Tableau3[[#This Row],[Planet]]</f>
        <v/>
      </c>
      <c r="O118" s="1" t="str">
        <f t="shared" ca="1" si="1"/>
        <v>NEWHOPE</v>
      </c>
      <c r="P118" s="1" t="str">
        <f>Tableau36[[#This Row],[List of friend''s id]]</f>
        <v>/185,"HUMAN"</v>
      </c>
      <c r="Q118" s="1">
        <f>SEARCH("/", Tableau1[[#This Row],[friends]])</f>
        <v>1</v>
      </c>
      <c r="R118" s="1">
        <f>IF(ISERROR(Tableau1[[#This Row],[semi-colon
position]]), "", Tableau1[[#This Row],[semi-colon
position]])</f>
        <v>1</v>
      </c>
      <c r="S118" s="1" t="str">
        <f>IF(Tableau1[[#This Row],[type]]="human", "",  "Function of " &amp; Tableau1[[#This Row],[name]])</f>
        <v/>
      </c>
    </row>
    <row r="119" spans="1:19" x14ac:dyDescent="0.3">
      <c r="A119" s="1" t="str">
        <f xml:space="preserve"> """" &amp; Tableau1[name] &amp; """," &amp; Tableau1[id] &amp; "," &amp; Tableau1[type] &amp; "," &amp; Tableau1[home_planet] &amp; "," &amp; Tableau1[primary_function]</f>
        <v>"Logray",117,HUMAN,,</v>
      </c>
      <c r="B119" s="20" t="str">
        <f xml:space="preserve"> IF(Tableau1[[#This Row],[type]]="HUMAN",   Tableau1[name] &amp; "," &amp; Tableau1[id] &amp; "," &amp; Tableau1[home_planet],  "")</f>
        <v>Logray,117,</v>
      </c>
      <c r="C119" s="21" t="str">
        <f xml:space="preserve"> IF(Tableau1[[#This Row],[type]]="DROID",   Tableau1[name] &amp; "," &amp; Tableau1[id] &amp; "," &amp; Tableau1[[#This Row],[primary_function]],  "")</f>
        <v/>
      </c>
      <c r="D119" s="1" t="str">
        <f>Tableau36[[#This Row],[List of friend''s id]]</f>
        <v/>
      </c>
      <c r="G119" s="1" t="str">
        <f>'Raw Data (source)'!A107</f>
        <v>Logray est un personnage de l'univers « Officiel » et de l'univers « Legendes » present notamment dans le film Le Retour du Jedi. Il est l'un des plus brillants chamans du peuple des Ewoks. Lors de la bataille d'Endor, il aide avec le reste de son peuple Han Solo et la princesse Leia à attaquer une casemate imperiale69,c 56.</v>
      </c>
      <c r="H119" s="1">
        <f>SEARCH(" est un personnage ", Tableau1[[#This Row],[Raw data]])</f>
        <v>7</v>
      </c>
      <c r="I119" s="1" t="e">
        <f>SEARCH(" sont des personnages ", Tableau1[[#This Row],[Raw data]])</f>
        <v>#VALUE!</v>
      </c>
      <c r="J119" s="17">
        <f>IF(ISERROR(Tableau1[[#This Row],[Position of " 
est un personnage "]]), Tableau1[[#This Row],[Position of " 
sont des personnages "]], Tableau1[[#This Row],[Position of " 
est un personnage "]])</f>
        <v>7</v>
      </c>
      <c r="K119" s="1" t="str">
        <f>MID(Tableau1[[#This Row],[Raw data]],1,Tableau1[[#This Row],[End of name]] - 1)</f>
        <v>Logray</v>
      </c>
      <c r="L119" s="1" t="str">
        <f>IF( ISERROR(SEARCH("-", Tableau1[[#This Row],[name]])), "HUMAN", "DROID")</f>
        <v>HUMAN</v>
      </c>
      <c r="M119" s="1">
        <v>117</v>
      </c>
      <c r="N119" s="1" t="str">
        <f>Tableau3[[#This Row],[Planet]]</f>
        <v/>
      </c>
      <c r="O119" s="1" t="str">
        <f t="shared" ca="1" si="1"/>
        <v>EMPIRE</v>
      </c>
      <c r="P119" s="1" t="str">
        <f>Tableau36[[#This Row],[List of friend''s id]]</f>
        <v/>
      </c>
      <c r="Q119" s="1" t="e">
        <f>SEARCH("/", Tableau1[[#This Row],[friends]])</f>
        <v>#VALUE!</v>
      </c>
      <c r="R119" s="1" t="str">
        <f>IF(ISERROR(Tableau1[[#This Row],[semi-colon
position]]), "", Tableau1[[#This Row],[semi-colon
position]])</f>
        <v/>
      </c>
      <c r="S119" s="1" t="str">
        <f>IF(Tableau1[[#This Row],[type]]="human", "",  "Function of " &amp; Tableau1[[#This Row],[name]])</f>
        <v/>
      </c>
    </row>
    <row r="120" spans="1:19" x14ac:dyDescent="0.3">
      <c r="A120" s="1" t="str">
        <f xml:space="preserve"> """" &amp; Tableau1[name] &amp; """," &amp; Tableau1[id] &amp; "," &amp; Tableau1[type] &amp; "," &amp; Tableau1[home_planet] &amp; "," &amp; Tableau1[primary_function]</f>
        <v>"General Crix Madine",118,HUMAN,,</v>
      </c>
      <c r="B120" s="20" t="str">
        <f xml:space="preserve"> IF(Tableau1[[#This Row],[type]]="HUMAN",   Tableau1[name] &amp; "," &amp; Tableau1[id] &amp; "," &amp; Tableau1[home_planet],  "")</f>
        <v>General Crix Madine,118,</v>
      </c>
      <c r="C120" s="21" t="str">
        <f xml:space="preserve"> IF(Tableau1[[#This Row],[type]]="DROID",   Tableau1[name] &amp; "," &amp; Tableau1[id] &amp; "," &amp; Tableau1[[#This Row],[primary_function]],  "")</f>
        <v/>
      </c>
      <c r="D120" s="1" t="str">
        <f>Tableau36[[#This Row],[List of friend''s id]]</f>
        <v>/59,"HUMAN"/213,"HUMAN"</v>
      </c>
      <c r="G120" s="1" t="str">
        <f>'Raw Data (source)'!A108</f>
        <v>General Crix Madine est un personnage de l'univers « Officiel » et de l'univers « Legendes » present notamment dans le film Le Retour du Jedi. Officier de l'armee imperiale, il deserte pour rejoindre l'Alliance rebelle. Grand tacticien, c'est lui qui elabore le plan de bataille des rebelles lors de l'attaque de l'etoile de la mortc 57. Il meurt quelques annees apres, tue par un baron du crime70.</v>
      </c>
      <c r="H120" s="1">
        <f>SEARCH(" est un personnage ", Tableau1[[#This Row],[Raw data]])</f>
        <v>20</v>
      </c>
      <c r="I120" s="1" t="e">
        <f>SEARCH(" sont des personnages ", Tableau1[[#This Row],[Raw data]])</f>
        <v>#VALUE!</v>
      </c>
      <c r="J120" s="17">
        <f>IF(ISERROR(Tableau1[[#This Row],[Position of " 
est un personnage "]]), Tableau1[[#This Row],[Position of " 
sont des personnages "]], Tableau1[[#This Row],[Position of " 
est un personnage "]])</f>
        <v>20</v>
      </c>
      <c r="K120" s="1" t="str">
        <f>MID(Tableau1[[#This Row],[Raw data]],1,Tableau1[[#This Row],[End of name]] - 1)</f>
        <v>General Crix Madine</v>
      </c>
      <c r="L120" s="1" t="str">
        <f>IF( ISERROR(SEARCH("-", Tableau1[[#This Row],[name]])), "HUMAN", "DROID")</f>
        <v>HUMAN</v>
      </c>
      <c r="M120" s="1">
        <v>118</v>
      </c>
      <c r="N120" s="1" t="str">
        <f>Tableau3[[#This Row],[Planet]]</f>
        <v/>
      </c>
      <c r="O120" s="1" t="str">
        <f t="shared" ca="1" si="1"/>
        <v>JEDI</v>
      </c>
      <c r="P120" s="1" t="str">
        <f>Tableau36[[#This Row],[List of friend''s id]]</f>
        <v>/59,"HUMAN"/213,"HUMAN"</v>
      </c>
      <c r="Q120" s="1">
        <f>SEARCH("/", Tableau1[[#This Row],[friends]])</f>
        <v>1</v>
      </c>
      <c r="R120" s="1">
        <f>IF(ISERROR(Tableau1[[#This Row],[semi-colon
position]]), "", Tableau1[[#This Row],[semi-colon
position]])</f>
        <v>1</v>
      </c>
      <c r="S120" s="1" t="str">
        <f>IF(Tableau1[[#This Row],[type]]="human", "",  "Function of " &amp; Tableau1[[#This Row],[name]])</f>
        <v/>
      </c>
    </row>
    <row r="121" spans="1:19" x14ac:dyDescent="0.3">
      <c r="A121" s="1" t="str">
        <f xml:space="preserve"> """" &amp; Tableau1[name] &amp; """," &amp; Tableau1[id] &amp; "," &amp; Tableau1[type] &amp; "," &amp; Tableau1[home_planet] &amp; "," &amp; Tableau1[primary_function]</f>
        <v>"Shu Mai",119,HUMAN,,</v>
      </c>
      <c r="B121" s="20" t="str">
        <f xml:space="preserve"> IF(Tableau1[[#This Row],[type]]="HUMAN",   Tableau1[name] &amp; "," &amp; Tableau1[id] &amp; "," &amp; Tableau1[home_planet],  "")</f>
        <v>Shu Mai,119,</v>
      </c>
      <c r="C121" s="21" t="str">
        <f xml:space="preserve"> IF(Tableau1[[#This Row],[type]]="DROID",   Tableau1[name] &amp; "," &amp; Tableau1[id] &amp; "," &amp; Tableau1[[#This Row],[primary_function]],  "")</f>
        <v/>
      </c>
      <c r="D121" s="1" t="str">
        <f>Tableau36[[#This Row],[List of friend''s id]]</f>
        <v>/93,"HUMAN"/180,"HUMAN"</v>
      </c>
      <c r="G121" s="1" t="str">
        <f>'Raw Data (source)'!A109</f>
        <v>Shu Mai est un personnage de l'univers « Officiel » present notamment dans les films L'Attaque des clones et La Revanche des Sith. Elle est la presidente de la Guilde du commerce. Elle s'allie au Comte Dooku pour former la Confederation des systemes independants et declencher la guerre des clones. Elle est tuee par Dark Vador avec les autres dirigeants de la Confederationc 58.</v>
      </c>
      <c r="H121" s="1">
        <f>SEARCH(" est un personnage ", Tableau1[[#This Row],[Raw data]])</f>
        <v>8</v>
      </c>
      <c r="I121" s="1" t="e">
        <f>SEARCH(" sont des personnages ", Tableau1[[#This Row],[Raw data]])</f>
        <v>#VALUE!</v>
      </c>
      <c r="J121" s="17">
        <f>IF(ISERROR(Tableau1[[#This Row],[Position of " 
est un personnage "]]), Tableau1[[#This Row],[Position of " 
sont des personnages "]], Tableau1[[#This Row],[Position of " 
est un personnage "]])</f>
        <v>8</v>
      </c>
      <c r="K121" s="1" t="str">
        <f>MID(Tableau1[[#This Row],[Raw data]],1,Tableau1[[#This Row],[End of name]] - 1)</f>
        <v>Shu Mai</v>
      </c>
      <c r="L121" s="1" t="str">
        <f>IF( ISERROR(SEARCH("-", Tableau1[[#This Row],[name]])), "HUMAN", "DROID")</f>
        <v>HUMAN</v>
      </c>
      <c r="M121" s="1">
        <v>119</v>
      </c>
      <c r="N121" s="1" t="str">
        <f>Tableau3[[#This Row],[Planet]]</f>
        <v/>
      </c>
      <c r="O121" s="1" t="str">
        <f t="shared" ca="1" si="1"/>
        <v>NEWHOPE</v>
      </c>
      <c r="P121" s="1" t="str">
        <f>Tableau36[[#This Row],[List of friend''s id]]</f>
        <v>/93,"HUMAN"/180,"HUMAN"</v>
      </c>
      <c r="Q121" s="1">
        <f>SEARCH("/", Tableau1[[#This Row],[friends]])</f>
        <v>1</v>
      </c>
      <c r="R121" s="1">
        <f>IF(ISERROR(Tableau1[[#This Row],[semi-colon
position]]), "", Tableau1[[#This Row],[semi-colon
position]])</f>
        <v>1</v>
      </c>
      <c r="S121" s="1" t="str">
        <f>IF(Tableau1[[#This Row],[type]]="human", "",  "Function of " &amp; Tableau1[[#This Row],[name]])</f>
        <v/>
      </c>
    </row>
    <row r="122" spans="1:19" x14ac:dyDescent="0.3">
      <c r="A122" s="1" t="str">
        <f xml:space="preserve"> """" &amp; Tableau1[name] &amp; """," &amp; Tableau1[id] &amp; "," &amp; Tableau1[type] &amp; "," &amp; Tableau1[home_planet] &amp; "," &amp; Tableau1[primary_function]</f>
        <v>"Malakili",120,HUMAN,Naboo,</v>
      </c>
      <c r="B122" s="20" t="str">
        <f xml:space="preserve"> IF(Tableau1[[#This Row],[type]]="HUMAN",   Tableau1[name] &amp; "," &amp; Tableau1[id] &amp; "," &amp; Tableau1[home_planet],  "")</f>
        <v>Malakili,120,Naboo</v>
      </c>
      <c r="C122" s="21" t="str">
        <f xml:space="preserve"> IF(Tableau1[[#This Row],[type]]="DROID",   Tableau1[name] &amp; "," &amp; Tableau1[id] &amp; "," &amp; Tableau1[[#This Row],[primary_function]],  "")</f>
        <v/>
      </c>
      <c r="D122" s="1" t="str">
        <f>Tableau36[[#This Row],[List of friend''s id]]</f>
        <v>/7,"DROID"/8,"DROID"</v>
      </c>
      <c r="G122" s="1" t="str">
        <f>'Raw Data (source)'!A110</f>
        <v>Malakili est un personnage de l'univers « Officiel » present notamment dans le film Le Retour du Jedi. Il est maître dresseur au palais du trafiquant Jabba le Hutt. Tres attache à ses animaux même s'ils sont des creatures tres dangereuses, il fond en larmes lorsque le Jedi Luke Skywalker parvient à tuer le terrible rancorc 59.</v>
      </c>
      <c r="H122" s="1">
        <f>SEARCH(" est un personnage ", Tableau1[[#This Row],[Raw data]])</f>
        <v>9</v>
      </c>
      <c r="I122" s="1" t="e">
        <f>SEARCH(" sont des personnages ", Tableau1[[#This Row],[Raw data]])</f>
        <v>#VALUE!</v>
      </c>
      <c r="J122" s="17">
        <f>IF(ISERROR(Tableau1[[#This Row],[Position of " 
est un personnage "]]), Tableau1[[#This Row],[Position of " 
sont des personnages "]], Tableau1[[#This Row],[Position of " 
est un personnage "]])</f>
        <v>9</v>
      </c>
      <c r="K122" s="1" t="str">
        <f>MID(Tableau1[[#This Row],[Raw data]],1,Tableau1[[#This Row],[End of name]] - 1)</f>
        <v>Malakili</v>
      </c>
      <c r="L122" s="1" t="str">
        <f>IF( ISERROR(SEARCH("-", Tableau1[[#This Row],[name]])), "HUMAN", "DROID")</f>
        <v>HUMAN</v>
      </c>
      <c r="M122" s="1">
        <v>120</v>
      </c>
      <c r="N122" s="1" t="str">
        <f>Tableau3[[#This Row],[Planet]]</f>
        <v>Naboo</v>
      </c>
      <c r="O122" s="1" t="str">
        <f t="shared" ca="1" si="1"/>
        <v>EMPIRE</v>
      </c>
      <c r="P122" s="1" t="str">
        <f>Tableau36[[#This Row],[List of friend''s id]]</f>
        <v>/7,"DROID"/8,"DROID"</v>
      </c>
      <c r="Q122" s="1">
        <f>SEARCH("/", Tableau1[[#This Row],[friends]])</f>
        <v>1</v>
      </c>
      <c r="R122" s="1">
        <f>IF(ISERROR(Tableau1[[#This Row],[semi-colon
position]]), "", Tableau1[[#This Row],[semi-colon
position]])</f>
        <v>1</v>
      </c>
      <c r="S122" s="1" t="str">
        <f>IF(Tableau1[[#This Row],[type]]="human", "",  "Function of " &amp; Tableau1[[#This Row],[name]])</f>
        <v/>
      </c>
    </row>
    <row r="123" spans="1:19" x14ac:dyDescent="0.3">
      <c r="A123" s="1" t="str">
        <f xml:space="preserve"> """" &amp; Tableau1[name] &amp; """," &amp; Tableau1[id] &amp; "," &amp; Tableau1[type] &amp; "," &amp; Tableau1[home_planet] &amp; "," &amp; Tableau1[primary_function]</f>
        <v>"Dark Maul",121,HUMAN,,</v>
      </c>
      <c r="B123" s="20" t="str">
        <f xml:space="preserve"> IF(Tableau1[[#This Row],[type]]="HUMAN",   Tableau1[name] &amp; "," &amp; Tableau1[id] &amp; "," &amp; Tableau1[home_planet],  "")</f>
        <v>Dark Maul,121,</v>
      </c>
      <c r="C123" s="21" t="str">
        <f xml:space="preserve"> IF(Tableau1[[#This Row],[type]]="DROID",   Tableau1[name] &amp; "," &amp; Tableau1[id] &amp; "," &amp; Tableau1[[#This Row],[primary_function]],  "")</f>
        <v/>
      </c>
      <c r="D123" s="1" t="str">
        <f>Tableau36[[#This Row],[List of friend''s id]]</f>
        <v>/93,"HUMAN"/161,"HUMAN"/185,"HUMAN"</v>
      </c>
      <c r="G123" s="1" t="str">
        <f>'Raw Data (source)'!A111</f>
        <v>Dark Maul est un personnage de l'univers « Officiel » et de l'univers « Legendes » present notamment dans les films La Menace fantôme et Solo. Il s'agit du premier apprenti Sith de Palpatine. Lors de l'invasion de la planete Naboo par la Federation du Commerce, Palpatine l'envoie aider les envahisseurs. Il affronte en duel les deux Jedi Qui-Gon Jinn et Obi-Wan Kenobi. Il parvient à tuer le premier mais se fait couper en deux par le second71,c 60,a 36. Maul survit cependant mais devient fou. Dix ans plus tard, Opress, son frere, le retrouve, l'aide à se reconstruire et à se venger de Kenobi et de Palpatined 15.</v>
      </c>
      <c r="H123" s="1">
        <f>SEARCH(" est un personnage ", Tableau1[[#This Row],[Raw data]])</f>
        <v>10</v>
      </c>
      <c r="I123" s="1" t="e">
        <f>SEARCH(" sont des personnages ", Tableau1[[#This Row],[Raw data]])</f>
        <v>#VALUE!</v>
      </c>
      <c r="J123" s="17">
        <f>IF(ISERROR(Tableau1[[#This Row],[Position of " 
est un personnage "]]), Tableau1[[#This Row],[Position of " 
sont des personnages "]], Tableau1[[#This Row],[Position of " 
est un personnage "]])</f>
        <v>10</v>
      </c>
      <c r="K123" s="1" t="str">
        <f>MID(Tableau1[[#This Row],[Raw data]],1,Tableau1[[#This Row],[End of name]] - 1)</f>
        <v>Dark Maul</v>
      </c>
      <c r="L123" s="1" t="str">
        <f>IF( ISERROR(SEARCH("-", Tableau1[[#This Row],[name]])), "HUMAN", "DROID")</f>
        <v>HUMAN</v>
      </c>
      <c r="M123" s="1">
        <v>121</v>
      </c>
      <c r="N123" s="1" t="str">
        <f>Tableau3[[#This Row],[Planet]]</f>
        <v/>
      </c>
      <c r="O123" s="1" t="str">
        <f t="shared" ca="1" si="1"/>
        <v>JEDI</v>
      </c>
      <c r="P123" s="1" t="str">
        <f>Tableau36[[#This Row],[List of friend''s id]]</f>
        <v>/93,"HUMAN"/161,"HUMAN"/185,"HUMAN"</v>
      </c>
      <c r="Q123" s="1">
        <f>SEARCH("/", Tableau1[[#This Row],[friends]])</f>
        <v>1</v>
      </c>
      <c r="R123" s="1">
        <f>IF(ISERROR(Tableau1[[#This Row],[semi-colon
position]]), "", Tableau1[[#This Row],[semi-colon
position]])</f>
        <v>1</v>
      </c>
      <c r="S123" s="1" t="str">
        <f>IF(Tableau1[[#This Row],[type]]="human", "",  "Function of " &amp; Tableau1[[#This Row],[name]])</f>
        <v/>
      </c>
    </row>
    <row r="124" spans="1:19" x14ac:dyDescent="0.3">
      <c r="A124" s="1" t="str">
        <f xml:space="preserve"> """" &amp; Tableau1[name] &amp; """," &amp; Tableau1[id] &amp; "," &amp; Tableau1[type] &amp; "," &amp; Tableau1[home_planet] &amp; "," &amp; Tableau1[primary_function]</f>
        <v>"Droopy McCool",122,HUMAN,Tatooine,</v>
      </c>
      <c r="B124" s="20" t="str">
        <f xml:space="preserve"> IF(Tableau1[[#This Row],[type]]="HUMAN",   Tableau1[name] &amp; "," &amp; Tableau1[id] &amp; "," &amp; Tableau1[home_planet],  "")</f>
        <v>Droopy McCool,122,Tatooine</v>
      </c>
      <c r="C124" s="21" t="str">
        <f xml:space="preserve"> IF(Tableau1[[#This Row],[type]]="DROID",   Tableau1[name] &amp; "," &amp; Tableau1[id] &amp; "," &amp; Tableau1[[#This Row],[primary_function]],  "")</f>
        <v/>
      </c>
      <c r="D124" s="1" t="str">
        <f>Tableau36[[#This Row],[List of friend''s id]]</f>
        <v>/67,"HUMAN"/93,"HUMAN"/161,"HUMAN"/185,"HUMAN"</v>
      </c>
      <c r="G124" s="1" t="str">
        <f>'Raw Data (source)'!A112</f>
        <v>Droopy McCool est un personnage de l'univers « Officiel » present notamment dans le film Le Retour du Jedi. Il est le premier bois de l'orchestre de Max Rebo. Il joue au palais du trafiquant Jabba le Hutt à l'epoque où ce dernier retient le contrebandier Han Solo dans son palaisc 61.</v>
      </c>
      <c r="H124" s="1">
        <f>SEARCH(" est un personnage ", Tableau1[[#This Row],[Raw data]])</f>
        <v>14</v>
      </c>
      <c r="I124" s="1" t="e">
        <f>SEARCH(" sont des personnages ", Tableau1[[#This Row],[Raw data]])</f>
        <v>#VALUE!</v>
      </c>
      <c r="J124" s="17">
        <f>IF(ISERROR(Tableau1[[#This Row],[Position of " 
est un personnage "]]), Tableau1[[#This Row],[Position of " 
sont des personnages "]], Tableau1[[#This Row],[Position of " 
est un personnage "]])</f>
        <v>14</v>
      </c>
      <c r="K124" s="1" t="str">
        <f>MID(Tableau1[[#This Row],[Raw data]],1,Tableau1[[#This Row],[End of name]] - 1)</f>
        <v>Droopy McCool</v>
      </c>
      <c r="L124" s="1" t="str">
        <f>IF( ISERROR(SEARCH("-", Tableau1[[#This Row],[name]])), "HUMAN", "DROID")</f>
        <v>HUMAN</v>
      </c>
      <c r="M124" s="1">
        <v>122</v>
      </c>
      <c r="N124" s="1" t="str">
        <f>Tableau3[[#This Row],[Planet]]</f>
        <v>Tatooine</v>
      </c>
      <c r="O124" s="1" t="str">
        <f t="shared" ca="1" si="1"/>
        <v>NEWHOPE</v>
      </c>
      <c r="P124" s="1" t="str">
        <f>Tableau36[[#This Row],[List of friend''s id]]</f>
        <v>/67,"HUMAN"/93,"HUMAN"/161,"HUMAN"/185,"HUMAN"</v>
      </c>
      <c r="Q124" s="1">
        <f>SEARCH("/", Tableau1[[#This Row],[friends]])</f>
        <v>1</v>
      </c>
      <c r="R124" s="1">
        <f>IF(ISERROR(Tableau1[[#This Row],[semi-colon
position]]), "", Tableau1[[#This Row],[semi-colon
position]])</f>
        <v>1</v>
      </c>
      <c r="S124" s="1" t="str">
        <f>IF(Tableau1[[#This Row],[type]]="human", "",  "Function of " &amp; Tableau1[[#This Row],[name]])</f>
        <v/>
      </c>
    </row>
    <row r="125" spans="1:19" x14ac:dyDescent="0.3">
      <c r="A125" s="1" t="str">
        <f xml:space="preserve"> """" &amp; Tableau1[name] &amp; """," &amp; Tableau1[id] &amp; "," &amp; Tableau1[type] &amp; "," &amp; Tableau1[home_planet] &amp; "," &amp; Tableau1[primary_function]</f>
        <v>"Lyn Me",123,HUMAN,Utapau,</v>
      </c>
      <c r="B125" s="20" t="str">
        <f xml:space="preserve"> IF(Tableau1[[#This Row],[type]]="HUMAN",   Tableau1[name] &amp; "," &amp; Tableau1[id] &amp; "," &amp; Tableau1[home_planet],  "")</f>
        <v>Lyn Me,123,Utapau</v>
      </c>
      <c r="C125" s="21" t="str">
        <f xml:space="preserve"> IF(Tableau1[[#This Row],[type]]="DROID",   Tableau1[name] &amp; "," &amp; Tableau1[id] &amp; "," &amp; Tableau1[[#This Row],[primary_function]],  "")</f>
        <v/>
      </c>
      <c r="D125" s="1" t="str">
        <f>Tableau36[[#This Row],[List of friend''s id]]</f>
        <v>/8,"DROID"</v>
      </c>
      <c r="G125" s="1" t="str">
        <f>'Raw Data (source)'!A113</f>
        <v>Lyn Me est un personnage de l'univers « Officiel » present notamment dans le film Le Retour du Jedi. C'est une ancienne esclave liberee de ses fers par le chasseur de primes Boba Fett. Elle est par la suite avec Rystall et Greeta, l'une des trois choristes et danseuses du groupe de Max Rebo au palais du trafiquant Jabba le Hutt sur la planete Tatooine à l'epoque où ce dernier retient le contrebandier Han Solo dans son palaisc 62.</v>
      </c>
      <c r="H125" s="1">
        <f>SEARCH(" est un personnage ", Tableau1[[#This Row],[Raw data]])</f>
        <v>7</v>
      </c>
      <c r="I125" s="1" t="e">
        <f>SEARCH(" sont des personnages ", Tableau1[[#This Row],[Raw data]])</f>
        <v>#VALUE!</v>
      </c>
      <c r="J125" s="17">
        <f>IF(ISERROR(Tableau1[[#This Row],[Position of " 
est un personnage "]]), Tableau1[[#This Row],[Position of " 
sont des personnages "]], Tableau1[[#This Row],[Position of " 
est un personnage "]])</f>
        <v>7</v>
      </c>
      <c r="K125" s="1" t="str">
        <f>MID(Tableau1[[#This Row],[Raw data]],1,Tableau1[[#This Row],[End of name]] - 1)</f>
        <v>Lyn Me</v>
      </c>
      <c r="L125" s="1" t="str">
        <f>IF( ISERROR(SEARCH("-", Tableau1[[#This Row],[name]])), "HUMAN", "DROID")</f>
        <v>HUMAN</v>
      </c>
      <c r="M125" s="1">
        <v>123</v>
      </c>
      <c r="N125" s="1" t="str">
        <f>Tableau3[[#This Row],[Planet]]</f>
        <v>Utapau</v>
      </c>
      <c r="O125" s="1" t="str">
        <f t="shared" ca="1" si="1"/>
        <v>EMPIRE</v>
      </c>
      <c r="P125" s="1" t="str">
        <f>Tableau36[[#This Row],[List of friend''s id]]</f>
        <v>/8,"DROID"</v>
      </c>
      <c r="Q125" s="1">
        <f>SEARCH("/", Tableau1[[#This Row],[friends]])</f>
        <v>1</v>
      </c>
      <c r="R125" s="1">
        <f>IF(ISERROR(Tableau1[[#This Row],[semi-colon
position]]), "", Tableau1[[#This Row],[semi-colon
position]])</f>
        <v>1</v>
      </c>
      <c r="S125" s="1" t="str">
        <f>IF(Tableau1[[#This Row],[type]]="human", "",  "Function of " &amp; Tableau1[[#This Row],[name]])</f>
        <v/>
      </c>
    </row>
    <row r="126" spans="1:19" x14ac:dyDescent="0.3">
      <c r="A126" s="1" t="str">
        <f xml:space="preserve"> """" &amp; Tableau1[name] &amp; """," &amp; Tableau1[id] &amp; "," &amp; Tableau1[type] &amp; "," &amp; Tableau1[home_planet] &amp; "," &amp; Tableau1[primary_function]</f>
        <v>"Tion Medon",124,HUMAN,,</v>
      </c>
      <c r="B126" s="20" t="str">
        <f xml:space="preserve"> IF(Tableau1[[#This Row],[type]]="HUMAN",   Tableau1[name] &amp; "," &amp; Tableau1[id] &amp; "," &amp; Tableau1[home_planet],  "")</f>
        <v>Tion Medon,124,</v>
      </c>
      <c r="C126" s="21" t="str">
        <f xml:space="preserve"> IF(Tableau1[[#This Row],[type]]="DROID",   Tableau1[name] &amp; "," &amp; Tableau1[id] &amp; "," &amp; Tableau1[[#This Row],[primary_function]],  "")</f>
        <v/>
      </c>
      <c r="D126" s="1" t="str">
        <f>Tableau36[[#This Row],[List of friend''s id]]</f>
        <v>/52,"HUMAN"/70,"HUMAN"/162,"HUMAN"</v>
      </c>
      <c r="G126" s="1" t="str">
        <f>'Raw Data (source)'!A115</f>
        <v>Tion Medon est un personnage de l'univers « Officiel » present notamment dans le film La Revanche des Sith. Il dirige l'administration portuaire de Pau City sur la planete Utapau durant la Guerre des clones. Alors que le maître Jedi Obi-Wan Kenobi s'arrête pour refaire le plein de son vaisseau sur la planete, Medon lui chuchote que les separatistes s'en sont empares secretementc 63.</v>
      </c>
      <c r="H126" s="1">
        <f>SEARCH(" est un personnage ", Tableau1[[#This Row],[Raw data]])</f>
        <v>11</v>
      </c>
      <c r="I126" s="1" t="e">
        <f>SEARCH(" sont des personnages ", Tableau1[[#This Row],[Raw data]])</f>
        <v>#VALUE!</v>
      </c>
      <c r="J126" s="17">
        <f>IF(ISERROR(Tableau1[[#This Row],[Position of " 
est un personnage "]]), Tableau1[[#This Row],[Position of " 
sont des personnages "]], Tableau1[[#This Row],[Position of " 
est un personnage "]])</f>
        <v>11</v>
      </c>
      <c r="K126" s="1" t="str">
        <f>MID(Tableau1[[#This Row],[Raw data]],1,Tableau1[[#This Row],[End of name]] - 1)</f>
        <v>Tion Medon</v>
      </c>
      <c r="L126" s="1" t="str">
        <f>IF( ISERROR(SEARCH("-", Tableau1[[#This Row],[name]])), "HUMAN", "DROID")</f>
        <v>HUMAN</v>
      </c>
      <c r="M126" s="1">
        <v>124</v>
      </c>
      <c r="N126" s="1" t="str">
        <f>Tableau3[[#This Row],[Planet]]</f>
        <v/>
      </c>
      <c r="O126" s="1" t="str">
        <f t="shared" ca="1" si="1"/>
        <v>JEDI</v>
      </c>
      <c r="P126" s="1" t="str">
        <f>Tableau36[[#This Row],[List of friend''s id]]</f>
        <v>/52,"HUMAN"/70,"HUMAN"/162,"HUMAN"</v>
      </c>
      <c r="Q126" s="1">
        <f>SEARCH("/", Tableau1[[#This Row],[friends]])</f>
        <v>1</v>
      </c>
      <c r="R126" s="1">
        <f>IF(ISERROR(Tableau1[[#This Row],[semi-colon
position]]), "", Tableau1[[#This Row],[semi-colon
position]])</f>
        <v>1</v>
      </c>
      <c r="S126" s="1" t="str">
        <f>IF(Tableau1[[#This Row],[type]]="human", "",  "Function of " &amp; Tableau1[[#This Row],[name]])</f>
        <v/>
      </c>
    </row>
    <row r="127" spans="1:19" x14ac:dyDescent="0.3">
      <c r="A127" s="1" t="str">
        <f xml:space="preserve"> """" &amp; Tableau1[name] &amp; """," &amp; Tableau1[id] &amp; "," &amp; Tableau1[type] &amp; "," &amp; Tableau1[home_planet] &amp; "," &amp; Tableau1[primary_function]</f>
        <v>"Lieutenant Dopheld Mitaka",125,HUMAN,,</v>
      </c>
      <c r="B127" s="20" t="str">
        <f xml:space="preserve"> IF(Tableau1[[#This Row],[type]]="HUMAN",   Tableau1[name] &amp; "," &amp; Tableau1[id] &amp; "," &amp; Tableau1[home_planet],  "")</f>
        <v>Lieutenant Dopheld Mitaka,125,</v>
      </c>
      <c r="C127" s="21" t="str">
        <f xml:space="preserve"> IF(Tableau1[[#This Row],[type]]="DROID",   Tableau1[name] &amp; "," &amp; Tableau1[id] &amp; "," &amp; Tableau1[[#This Row],[primary_function]],  "")</f>
        <v/>
      </c>
      <c r="D127" s="1" t="str">
        <f>Tableau36[[#This Row],[List of friend''s id]]</f>
        <v>/93,"HUMAN"/180,"HUMAN"/185,"HUMAN"</v>
      </c>
      <c r="G127" s="1" t="str">
        <f>'Raw Data (source)'!A116</f>
        <v>Lieutenant Dopheld Mitaka est un personnage de l'univers « Officiel » present notamment dans le film Le Reveil de la Force. À l'epoque de la bataille de la base Starkiller, cet officier du Premier Ordre est charge par le malefique Kylo Ren de s'emparer du prisonnier evade Poe Dameron et du soldat deserteur Finne 18.</v>
      </c>
      <c r="H127" s="1">
        <f>SEARCH(" est un personnage ", Tableau1[[#This Row],[Raw data]])</f>
        <v>26</v>
      </c>
      <c r="I127" s="1" t="e">
        <f>SEARCH(" sont des personnages ", Tableau1[[#This Row],[Raw data]])</f>
        <v>#VALUE!</v>
      </c>
      <c r="J127" s="17">
        <f>IF(ISERROR(Tableau1[[#This Row],[Position of " 
est un personnage "]]), Tableau1[[#This Row],[Position of " 
sont des personnages "]], Tableau1[[#This Row],[Position of " 
est un personnage "]])</f>
        <v>26</v>
      </c>
      <c r="K127" s="1" t="str">
        <f>MID(Tableau1[[#This Row],[Raw data]],1,Tableau1[[#This Row],[End of name]] - 1)</f>
        <v>Lieutenant Dopheld Mitaka</v>
      </c>
      <c r="L127" s="1" t="str">
        <f>IF( ISERROR(SEARCH("-", Tableau1[[#This Row],[name]])), "HUMAN", "DROID")</f>
        <v>HUMAN</v>
      </c>
      <c r="M127" s="1">
        <v>125</v>
      </c>
      <c r="N127" s="1" t="str">
        <f>Tableau3[[#This Row],[Planet]]</f>
        <v/>
      </c>
      <c r="O127" s="1" t="str">
        <f t="shared" ca="1" si="1"/>
        <v>NEWHOPE</v>
      </c>
      <c r="P127" s="1" t="str">
        <f>Tableau36[[#This Row],[List of friend''s id]]</f>
        <v>/93,"HUMAN"/180,"HUMAN"/185,"HUMAN"</v>
      </c>
      <c r="Q127" s="1">
        <f>SEARCH("/", Tableau1[[#This Row],[friends]])</f>
        <v>1</v>
      </c>
      <c r="R127" s="1">
        <f>IF(ISERROR(Tableau1[[#This Row],[semi-colon
position]]), "", Tableau1[[#This Row],[semi-colon
position]])</f>
        <v>1</v>
      </c>
      <c r="S127" s="1" t="str">
        <f>IF(Tableau1[[#This Row],[type]]="human", "",  "Function of " &amp; Tableau1[[#This Row],[name]])</f>
        <v/>
      </c>
    </row>
    <row r="128" spans="1:19" x14ac:dyDescent="0.3">
      <c r="A128" s="1" t="str">
        <f xml:space="preserve"> """" &amp; Tableau1[name] &amp; """," &amp; Tableau1[id] &amp; "," &amp; Tableau1[type] &amp; "," &amp; Tableau1[home_planet] &amp; "," &amp; Tableau1[primary_function]</f>
        <v>"Ephant Mon",126,HUMAN,,</v>
      </c>
      <c r="B128" s="20" t="str">
        <f xml:space="preserve"> IF(Tableau1[[#This Row],[type]]="HUMAN",   Tableau1[name] &amp; "," &amp; Tableau1[id] &amp; "," &amp; Tableau1[home_planet],  "")</f>
        <v>Ephant Mon,126,</v>
      </c>
      <c r="C128" s="21" t="str">
        <f xml:space="preserve"> IF(Tableau1[[#This Row],[type]]="DROID",   Tableau1[name] &amp; "," &amp; Tableau1[id] &amp; "," &amp; Tableau1[[#This Row],[primary_function]],  "")</f>
        <v/>
      </c>
      <c r="D128" s="1" t="str">
        <f>Tableau36[[#This Row],[List of friend''s id]]</f>
        <v/>
      </c>
      <c r="G128" s="1" t="str">
        <f>'Raw Data (source)'!A117</f>
        <v>Ephant Mon est un personnage de l'univers « Officiel » et de l'univers « Legendes » present notamment dans le film Le Retour du Jedi. Il est un trafiquant interstellaire et le seul vrai ami du seigneur du crime Jabba le Hutt. Il est present à la cour de ce dernier lorsque Luke Skywalker negocie avec le criminel la liberation d'Han Solo72.</v>
      </c>
      <c r="H128" s="1">
        <f>SEARCH(" est un personnage ", Tableau1[[#This Row],[Raw data]])</f>
        <v>11</v>
      </c>
      <c r="I128" s="1" t="e">
        <f>SEARCH(" sont des personnages ", Tableau1[[#This Row],[Raw data]])</f>
        <v>#VALUE!</v>
      </c>
      <c r="J128" s="17">
        <f>IF(ISERROR(Tableau1[[#This Row],[Position of " 
est un personnage "]]), Tableau1[[#This Row],[Position of " 
sont des personnages "]], Tableau1[[#This Row],[Position of " 
est un personnage "]])</f>
        <v>11</v>
      </c>
      <c r="K128" s="1" t="str">
        <f>MID(Tableau1[[#This Row],[Raw data]],1,Tableau1[[#This Row],[End of name]] - 1)</f>
        <v>Ephant Mon</v>
      </c>
      <c r="L128" s="1" t="str">
        <f>IF( ISERROR(SEARCH("-", Tableau1[[#This Row],[name]])), "HUMAN", "DROID")</f>
        <v>HUMAN</v>
      </c>
      <c r="M128" s="1">
        <v>126</v>
      </c>
      <c r="N128" s="1" t="str">
        <f>Tableau3[[#This Row],[Planet]]</f>
        <v/>
      </c>
      <c r="O128" s="1" t="str">
        <f t="shared" ca="1" si="1"/>
        <v>EMPIRE</v>
      </c>
      <c r="P128" s="1" t="str">
        <f>Tableau36[[#This Row],[List of friend''s id]]</f>
        <v/>
      </c>
      <c r="Q128" s="1" t="e">
        <f>SEARCH("/", Tableau1[[#This Row],[friends]])</f>
        <v>#VALUE!</v>
      </c>
      <c r="R128" s="1" t="str">
        <f>IF(ISERROR(Tableau1[[#This Row],[semi-colon
position]]), "", Tableau1[[#This Row],[semi-colon
position]])</f>
        <v/>
      </c>
      <c r="S128" s="1" t="str">
        <f>IF(Tableau1[[#This Row],[type]]="human", "",  "Function of " &amp; Tableau1[[#This Row],[name]])</f>
        <v/>
      </c>
    </row>
    <row r="129" spans="1:19" x14ac:dyDescent="0.3">
      <c r="A129" s="1" t="str">
        <f xml:space="preserve"> """" &amp; Tableau1[name] &amp; """," &amp; Tableau1[id] &amp; "," &amp; Tableau1[type] &amp; "," &amp; Tableau1[home_planet] &amp; "," &amp; Tableau1[primary_function]</f>
        <v>"Sly Moore",127,HUMAN,,</v>
      </c>
      <c r="B129" s="20" t="str">
        <f xml:space="preserve"> IF(Tableau1[[#This Row],[type]]="HUMAN",   Tableau1[name] &amp; "," &amp; Tableau1[id] &amp; "," &amp; Tableau1[home_planet],  "")</f>
        <v>Sly Moore,127,</v>
      </c>
      <c r="C129" s="21" t="str">
        <f xml:space="preserve"> IF(Tableau1[[#This Row],[type]]="DROID",   Tableau1[name] &amp; "," &amp; Tableau1[id] &amp; "," &amp; Tableau1[[#This Row],[primary_function]],  "")</f>
        <v/>
      </c>
      <c r="D129" s="1" t="str">
        <f>Tableau36[[#This Row],[List of friend''s id]]</f>
        <v/>
      </c>
      <c r="G129" s="1" t="str">
        <f>'Raw Data (source)'!A118</f>
        <v>Sly Moore est un personnage de l'univers « Officiel » present notamment dans les films L'Attaque des clones et La Revanche des Sith. Elle est l'assistante du chancelier suprême de la Republique galactique Palpatine durant tout son mandat. Elle continue à l'assister lorsqu'il instaure et dirige l'Empirec 64.</v>
      </c>
      <c r="H129" s="1">
        <f>SEARCH(" est un personnage ", Tableau1[[#This Row],[Raw data]])</f>
        <v>10</v>
      </c>
      <c r="I129" s="1" t="e">
        <f>SEARCH(" sont des personnages ", Tableau1[[#This Row],[Raw data]])</f>
        <v>#VALUE!</v>
      </c>
      <c r="J129" s="17">
        <f>IF(ISERROR(Tableau1[[#This Row],[Position of " 
est un personnage "]]), Tableau1[[#This Row],[Position of " 
sont des personnages "]], Tableau1[[#This Row],[Position of " 
est un personnage "]])</f>
        <v>10</v>
      </c>
      <c r="K129" s="1" t="str">
        <f>MID(Tableau1[[#This Row],[Raw data]],1,Tableau1[[#This Row],[End of name]] - 1)</f>
        <v>Sly Moore</v>
      </c>
      <c r="L129" s="1" t="str">
        <f>IF( ISERROR(SEARCH("-", Tableau1[[#This Row],[name]])), "HUMAN", "DROID")</f>
        <v>HUMAN</v>
      </c>
      <c r="M129" s="1">
        <v>127</v>
      </c>
      <c r="N129" s="1" t="str">
        <f>Tableau3[[#This Row],[Planet]]</f>
        <v/>
      </c>
      <c r="O129" s="1" t="str">
        <f t="shared" ca="1" si="1"/>
        <v>JEDI</v>
      </c>
      <c r="P129" s="1" t="str">
        <f>Tableau36[[#This Row],[List of friend''s id]]</f>
        <v/>
      </c>
      <c r="Q129" s="1" t="e">
        <f>SEARCH("/", Tableau1[[#This Row],[friends]])</f>
        <v>#VALUE!</v>
      </c>
      <c r="R129" s="1" t="str">
        <f>IF(ISERROR(Tableau1[[#This Row],[semi-colon
position]]), "", Tableau1[[#This Row],[semi-colon
position]])</f>
        <v/>
      </c>
      <c r="S129" s="1" t="str">
        <f>IF(Tableau1[[#This Row],[type]]="human", "",  "Function of " &amp; Tableau1[[#This Row],[name]])</f>
        <v/>
      </c>
    </row>
    <row r="130" spans="1:19" x14ac:dyDescent="0.3">
      <c r="A130" s="1" t="str">
        <f xml:space="preserve"> """" &amp; Tableau1[name] &amp; """," &amp; Tableau1[id] &amp; "," &amp; Tableau1[type] &amp; "," &amp; Tableau1[home_planet] &amp; "," &amp; Tableau1[primary_function]</f>
        <v>"Mon Mothma",128,HUMAN,,</v>
      </c>
      <c r="B130" s="20" t="str">
        <f xml:space="preserve"> IF(Tableau1[[#This Row],[type]]="HUMAN",   Tableau1[name] &amp; "," &amp; Tableau1[id] &amp; "," &amp; Tableau1[home_planet],  "")</f>
        <v>Mon Mothma,128,</v>
      </c>
      <c r="C130" s="21" t="str">
        <f xml:space="preserve"> IF(Tableau1[[#This Row],[type]]="DROID",   Tableau1[name] &amp; "," &amp; Tableau1[id] &amp; "," &amp; Tableau1[[#This Row],[primary_function]],  "")</f>
        <v/>
      </c>
      <c r="D130" s="1" t="str">
        <f>Tableau36[[#This Row],[List of friend''s id]]</f>
        <v>/213,"HUMAN"</v>
      </c>
      <c r="G130" s="1" t="str">
        <f>'Raw Data (source)'!A119</f>
        <v>Mon Mothma est un personnage de l'univers « Officiel » et de l'univers « Legendes » present notamment dans les films La Revanche Sith, Rogue One et Le Retour du Jedi. Elle est la senatrice de la planete Chandrilla durant les derniers temps de la Republique galactique. Defavorable à l'Empire de Palpatine, elle est un des membres fondateurs de l'Alliance rebelle. Apres la mort de Palpatine, elle devient le chef d'etat d'une Nouvelle Republique. Elle meurt peu de temps avant l'invasion de la galaxie par les Yuuzhan Vong73,c 65.</v>
      </c>
      <c r="H130" s="1">
        <f>SEARCH(" est un personnage ", Tableau1[[#This Row],[Raw data]])</f>
        <v>11</v>
      </c>
      <c r="I130" s="1" t="e">
        <f>SEARCH(" sont des personnages ", Tableau1[[#This Row],[Raw data]])</f>
        <v>#VALUE!</v>
      </c>
      <c r="J130" s="17">
        <f>IF(ISERROR(Tableau1[[#This Row],[Position of " 
est un personnage "]]), Tableau1[[#This Row],[Position of " 
sont des personnages "]], Tableau1[[#This Row],[Position of " 
est un personnage "]])</f>
        <v>11</v>
      </c>
      <c r="K130" s="1" t="str">
        <f>MID(Tableau1[[#This Row],[Raw data]],1,Tableau1[[#This Row],[End of name]] - 1)</f>
        <v>Mon Mothma</v>
      </c>
      <c r="L130" s="1" t="str">
        <f>IF( ISERROR(SEARCH("-", Tableau1[[#This Row],[name]])), "HUMAN", "DROID")</f>
        <v>HUMAN</v>
      </c>
      <c r="M130" s="1">
        <v>128</v>
      </c>
      <c r="N130" s="1" t="str">
        <f>Tableau3[[#This Row],[Planet]]</f>
        <v/>
      </c>
      <c r="O130" s="1" t="str">
        <f t="shared" ca="1" si="1"/>
        <v>NEWHOPE</v>
      </c>
      <c r="P130" s="1" t="str">
        <f>Tableau36[[#This Row],[List of friend''s id]]</f>
        <v>/213,"HUMAN"</v>
      </c>
      <c r="Q130" s="1">
        <f>SEARCH("/", Tableau1[[#This Row],[friends]])</f>
        <v>1</v>
      </c>
      <c r="R130" s="1">
        <f>IF(ISERROR(Tableau1[[#This Row],[semi-colon
position]]), "", Tableau1[[#This Row],[semi-colon
position]])</f>
        <v>1</v>
      </c>
      <c r="S130" s="1" t="str">
        <f>IF(Tableau1[[#This Row],[type]]="human", "",  "Function of " &amp; Tableau1[[#This Row],[name]])</f>
        <v/>
      </c>
    </row>
    <row r="131" spans="1:19" x14ac:dyDescent="0.3">
      <c r="A131" s="1" t="str">
        <f xml:space="preserve"> """" &amp; Tableau1[name] &amp; """," &amp; Tableau1[id] &amp; "," &amp; Tableau1[type] &amp; "," &amp; Tableau1[home_planet] &amp; "," &amp; Tableau1[primary_function]</f>
        <v>"Amiral Conan Motti",129,HUMAN,,</v>
      </c>
      <c r="B131" s="20" t="str">
        <f xml:space="preserve"> IF(Tableau1[[#This Row],[type]]="HUMAN",   Tableau1[name] &amp; "," &amp; Tableau1[id] &amp; "," &amp; Tableau1[home_planet],  "")</f>
        <v>Amiral Conan Motti,129,</v>
      </c>
      <c r="C131" s="21" t="str">
        <f xml:space="preserve"> IF(Tableau1[[#This Row],[type]]="DROID",   Tableau1[name] &amp; "," &amp; Tableau1[id] &amp; "," &amp; Tableau1[[#This Row],[primary_function]],  "")</f>
        <v/>
      </c>
      <c r="D131" s="1" t="str">
        <f>Tableau36[[#This Row],[List of friend''s id]]</f>
        <v>/180,"HUMAN"/185,"HUMAN"</v>
      </c>
      <c r="G131" s="1" t="str">
        <f>'Raw Data (source)'!A120</f>
        <v>Amiral Conan Motti est un personnage de l'univers « Officiel » present notamment dans le film Un nouvel espoir. Il est l'un des officiers responsables de la premiere etoile Noire. Tres arrogant, il s'oppose à Dark Vador sur des choix strategiques. Il meurt lors de l'explosion de l'etoile Noire74.</v>
      </c>
      <c r="H131" s="1">
        <f>SEARCH(" est un personnage ", Tableau1[[#This Row],[Raw data]])</f>
        <v>19</v>
      </c>
      <c r="I131" s="1" t="e">
        <f>SEARCH(" sont des personnages ", Tableau1[[#This Row],[Raw data]])</f>
        <v>#VALUE!</v>
      </c>
      <c r="J131" s="17">
        <f>IF(ISERROR(Tableau1[[#This Row],[Position of " 
est un personnage "]]), Tableau1[[#This Row],[Position of " 
sont des personnages "]], Tableau1[[#This Row],[Position of " 
est un personnage "]])</f>
        <v>19</v>
      </c>
      <c r="K131" s="1" t="str">
        <f>MID(Tableau1[[#This Row],[Raw data]],1,Tableau1[[#This Row],[End of name]] - 1)</f>
        <v>Amiral Conan Motti</v>
      </c>
      <c r="L131" s="1" t="str">
        <f>IF( ISERROR(SEARCH("-", Tableau1[[#This Row],[name]])), "HUMAN", "DROID")</f>
        <v>HUMAN</v>
      </c>
      <c r="M131" s="1">
        <v>129</v>
      </c>
      <c r="N131" s="1" t="str">
        <f>Tableau3[[#This Row],[Planet]]</f>
        <v/>
      </c>
      <c r="O131" s="1" t="str">
        <f t="shared" ref="O131:O194" ca="1" si="2">INDIRECT("episode!C" &amp; 64+MOD(2+ROW(), 3))</f>
        <v>EMPIRE</v>
      </c>
      <c r="P131" s="1" t="str">
        <f>Tableau36[[#This Row],[List of friend''s id]]</f>
        <v>/180,"HUMAN"/185,"HUMAN"</v>
      </c>
      <c r="Q131" s="1">
        <f>SEARCH("/", Tableau1[[#This Row],[friends]])</f>
        <v>1</v>
      </c>
      <c r="R131" s="1">
        <f>IF(ISERROR(Tableau1[[#This Row],[semi-colon
position]]), "", Tableau1[[#This Row],[semi-colon
position]])</f>
        <v>1</v>
      </c>
      <c r="S131" s="1" t="str">
        <f>IF(Tableau1[[#This Row],[type]]="human", "",  "Function of " &amp; Tableau1[[#This Row],[name]])</f>
        <v/>
      </c>
    </row>
    <row r="132" spans="1:19" x14ac:dyDescent="0.3">
      <c r="A132" s="1" t="str">
        <f xml:space="preserve"> """" &amp; Tableau1[name] &amp; """," &amp; Tableau1[id] &amp; "," &amp; Tableau1[type] &amp; "," &amp; Tableau1[home_planet] &amp; "," &amp; Tableau1[primary_function]</f>
        <v>"Muftak",130,HUMAN,,</v>
      </c>
      <c r="B132" s="20" t="str">
        <f xml:space="preserve"> IF(Tableau1[[#This Row],[type]]="HUMAN",   Tableau1[name] &amp; "," &amp; Tableau1[id] &amp; "," &amp; Tableau1[home_planet],  "")</f>
        <v>Muftak,130,</v>
      </c>
      <c r="C132" s="21" t="str">
        <f xml:space="preserve"> IF(Tableau1[[#This Row],[type]]="DROID",   Tableau1[name] &amp; "," &amp; Tableau1[id] &amp; "," &amp; Tableau1[[#This Row],[primary_function]],  "")</f>
        <v/>
      </c>
      <c r="D132" s="1" t="str">
        <f>Tableau36[[#This Row],[List of friend''s id]]</f>
        <v/>
      </c>
      <c r="G132" s="1" t="str">
        <f>'Raw Data (source)'!A121</f>
        <v>Muftak est un personnage de l'univers « Officiel » present notamment dans le film Un nouvel espoir. C'est un voleur à la tire et un cambrioleur habitant la planete Tatooine. IL est present dans le bar dans lequel le jeune Luke Skywalker rencontre pour la premiere fois son ami Han Soloc 66.</v>
      </c>
      <c r="H132" s="1">
        <f>SEARCH(" est un personnage ", Tableau1[[#This Row],[Raw data]])</f>
        <v>7</v>
      </c>
      <c r="I132" s="1" t="e">
        <f>SEARCH(" sont des personnages ", Tableau1[[#This Row],[Raw data]])</f>
        <v>#VALUE!</v>
      </c>
      <c r="J132" s="17">
        <f>IF(ISERROR(Tableau1[[#This Row],[Position of " 
est un personnage "]]), Tableau1[[#This Row],[Position of " 
sont des personnages "]], Tableau1[[#This Row],[Position of " 
est un personnage "]])</f>
        <v>7</v>
      </c>
      <c r="K132" s="1" t="str">
        <f>MID(Tableau1[[#This Row],[Raw data]],1,Tableau1[[#This Row],[End of name]] - 1)</f>
        <v>Muftak</v>
      </c>
      <c r="L132" s="1" t="str">
        <f>IF( ISERROR(SEARCH("-", Tableau1[[#This Row],[name]])), "HUMAN", "DROID")</f>
        <v>HUMAN</v>
      </c>
      <c r="M132" s="1">
        <v>130</v>
      </c>
      <c r="N132" s="1" t="str">
        <f>Tableau3[[#This Row],[Planet]]</f>
        <v/>
      </c>
      <c r="O132" s="1" t="str">
        <f t="shared" ca="1" si="2"/>
        <v>JEDI</v>
      </c>
      <c r="P132" s="1" t="str">
        <f>Tableau36[[#This Row],[List of friend''s id]]</f>
        <v/>
      </c>
      <c r="Q132" s="1" t="e">
        <f>SEARCH("/", Tableau1[[#This Row],[friends]])</f>
        <v>#VALUE!</v>
      </c>
      <c r="R132" s="1" t="str">
        <f>IF(ISERROR(Tableau1[[#This Row],[semi-colon
position]]), "", Tableau1[[#This Row],[semi-colon
position]])</f>
        <v/>
      </c>
      <c r="S132" s="1" t="str">
        <f>IF(Tableau1[[#This Row],[type]]="human", "",  "Function of " &amp; Tableau1[[#This Row],[name]])</f>
        <v/>
      </c>
    </row>
    <row r="133" spans="1:19" x14ac:dyDescent="0.3">
      <c r="A133" s="1" t="str">
        <f xml:space="preserve"> """" &amp; Tableau1[name] &amp; """," &amp; Tableau1[id] &amp; "," &amp; Tableau1[type] &amp; "," &amp; Tableau1[home_planet] &amp; "," &amp; Tableau1[primary_function]</f>
        <v>"Boss Nass",131,HUMAN,,</v>
      </c>
      <c r="B133" s="20" t="str">
        <f xml:space="preserve"> IF(Tableau1[[#This Row],[type]]="HUMAN",   Tableau1[name] &amp; "," &amp; Tableau1[id] &amp; "," &amp; Tableau1[home_planet],  "")</f>
        <v>Boss Nass,131,</v>
      </c>
      <c r="C133" s="21" t="str">
        <f xml:space="preserve"> IF(Tableau1[[#This Row],[type]]="DROID",   Tableau1[name] &amp; "," &amp; Tableau1[id] &amp; "," &amp; Tableau1[[#This Row],[primary_function]],  "")</f>
        <v/>
      </c>
      <c r="D133" s="1" t="str">
        <f>Tableau36[[#This Row],[List of friend''s id]]</f>
        <v/>
      </c>
      <c r="G133" s="1" t="str">
        <f>'Raw Data (source)'!A122</f>
        <v>Boss Nass est un personnage de l'univers « Officiel » present notamment dans le film La Menace fantôme. Il est le chef du peuple autochtone des Gungans de la planete Naboo. Lors de l'invasion de la planete par la Federation de Commerce, il s'allie à la reine Amidala pour defaire les envahisseurs75,c 67.</v>
      </c>
      <c r="H133" s="1">
        <f>SEARCH(" est un personnage ", Tableau1[[#This Row],[Raw data]])</f>
        <v>10</v>
      </c>
      <c r="I133" s="1" t="e">
        <f>SEARCH(" sont des personnages ", Tableau1[[#This Row],[Raw data]])</f>
        <v>#VALUE!</v>
      </c>
      <c r="J133" s="17">
        <f>IF(ISERROR(Tableau1[[#This Row],[Position of " 
est un personnage "]]), Tableau1[[#This Row],[Position of " 
sont des personnages "]], Tableau1[[#This Row],[Position of " 
est un personnage "]])</f>
        <v>10</v>
      </c>
      <c r="K133" s="1" t="str">
        <f>MID(Tableau1[[#This Row],[Raw data]],1,Tableau1[[#This Row],[End of name]] - 1)</f>
        <v>Boss Nass</v>
      </c>
      <c r="L133" s="1" t="str">
        <f>IF( ISERROR(SEARCH("-", Tableau1[[#This Row],[name]])), "HUMAN", "DROID")</f>
        <v>HUMAN</v>
      </c>
      <c r="M133" s="1">
        <v>131</v>
      </c>
      <c r="N133" s="1" t="str">
        <f>Tableau3[[#This Row],[Planet]]</f>
        <v/>
      </c>
      <c r="O133" s="1" t="str">
        <f t="shared" ca="1" si="2"/>
        <v>NEWHOPE</v>
      </c>
      <c r="P133" s="1" t="str">
        <f>Tableau36[[#This Row],[List of friend''s id]]</f>
        <v/>
      </c>
      <c r="Q133" s="1" t="e">
        <f>SEARCH("/", Tableau1[[#This Row],[friends]])</f>
        <v>#VALUE!</v>
      </c>
      <c r="R133" s="1" t="str">
        <f>IF(ISERROR(Tableau1[[#This Row],[semi-colon
position]]), "", Tableau1[[#This Row],[semi-colon
position]])</f>
        <v/>
      </c>
      <c r="S133" s="1" t="str">
        <f>IF(Tableau1[[#This Row],[type]]="human", "",  "Function of " &amp; Tableau1[[#This Row],[name]])</f>
        <v/>
      </c>
    </row>
    <row r="134" spans="1:19" x14ac:dyDescent="0.3">
      <c r="A134" s="1" t="str">
        <f xml:space="preserve"> """" &amp; Tableau1[name] &amp; """," &amp; Tableau1[id] &amp; "," &amp; Tableau1[type] &amp; "," &amp; Tableau1[home_planet] &amp; "," &amp; Tableau1[primary_function]</f>
        <v>"Ruwee, Jobal et Sola Naberrie",132,HUMAN,,</v>
      </c>
      <c r="B134" s="20" t="str">
        <f xml:space="preserve"> IF(Tableau1[[#This Row],[type]]="HUMAN",   Tableau1[name] &amp; "," &amp; Tableau1[id] &amp; "," &amp; Tableau1[home_planet],  "")</f>
        <v>Ruwee, Jobal et Sola Naberrie,132,</v>
      </c>
      <c r="C134" s="21" t="str">
        <f xml:space="preserve"> IF(Tableau1[[#This Row],[type]]="DROID",   Tableau1[name] &amp; "," &amp; Tableau1[id] &amp; "," &amp; Tableau1[[#This Row],[primary_function]],  "")</f>
        <v/>
      </c>
      <c r="D134" s="1" t="str">
        <f>Tableau36[[#This Row],[List of friend''s id]]</f>
        <v>/213,"HUMAN"</v>
      </c>
      <c r="G134" s="1" t="str">
        <f>'Raw Data (source)'!A123</f>
        <v>Ruwee, Jobal et Sola Naberrie sont des personnages de l'univers « Officiel » presents notamment dans le film La Revanche des Sith. Ils sont le pere, la mere et la sœur de la reine puis senatrice Padme Amidala de la planete Naboo. Apres la mort de cette derniere des suites de son accouchement, son corps est confie à sa famille pour son enterrement sur Naboo76.</v>
      </c>
      <c r="H134" s="1" t="e">
        <f>SEARCH(" est un personnage ", Tableau1[[#This Row],[Raw data]])</f>
        <v>#VALUE!</v>
      </c>
      <c r="I134" s="1">
        <f>SEARCH(" sont des personnages ", Tableau1[[#This Row],[Raw data]])</f>
        <v>30</v>
      </c>
      <c r="J134" s="17">
        <f>IF(ISERROR(Tableau1[[#This Row],[Position of " 
est un personnage "]]), Tableau1[[#This Row],[Position of " 
sont des personnages "]], Tableau1[[#This Row],[Position of " 
est un personnage "]])</f>
        <v>30</v>
      </c>
      <c r="K134" s="1" t="str">
        <f>MID(Tableau1[[#This Row],[Raw data]],1,Tableau1[[#This Row],[End of name]] - 1)</f>
        <v>Ruwee, Jobal et Sola Naberrie</v>
      </c>
      <c r="L134" s="1" t="str">
        <f>IF( ISERROR(SEARCH("-", Tableau1[[#This Row],[name]])), "HUMAN", "DROID")</f>
        <v>HUMAN</v>
      </c>
      <c r="M134" s="1">
        <v>132</v>
      </c>
      <c r="N134" s="1" t="str">
        <f>Tableau3[[#This Row],[Planet]]</f>
        <v/>
      </c>
      <c r="O134" s="1" t="str">
        <f t="shared" ca="1" si="2"/>
        <v>EMPIRE</v>
      </c>
      <c r="P134" s="1" t="str">
        <f>Tableau36[[#This Row],[List of friend''s id]]</f>
        <v>/213,"HUMAN"</v>
      </c>
      <c r="Q134" s="1">
        <f>SEARCH("/", Tableau1[[#This Row],[friends]])</f>
        <v>1</v>
      </c>
      <c r="R134" s="1">
        <f>IF(ISERROR(Tableau1[[#This Row],[semi-colon
position]]), "", Tableau1[[#This Row],[semi-colon
position]])</f>
        <v>1</v>
      </c>
      <c r="S134" s="1" t="str">
        <f>IF(Tableau1[[#This Row],[type]]="human", "",  "Function of " &amp; Tableau1[[#This Row],[name]])</f>
        <v/>
      </c>
    </row>
    <row r="135" spans="1:19" x14ac:dyDescent="0.3">
      <c r="A135" s="1" t="str">
        <f xml:space="preserve"> """" &amp; Tableau1[name] &amp; """," &amp; Tableau1[id] &amp; "," &amp; Tableau1[type] &amp; "," &amp; Tableau1[home_planet] &amp; "," &amp; Tableau1[primary_function]</f>
        <v>"Capitaine Lorth Needa",133,HUMAN,,</v>
      </c>
      <c r="B135" s="20" t="str">
        <f xml:space="preserve"> IF(Tableau1[[#This Row],[type]]="HUMAN",   Tableau1[name] &amp; "," &amp; Tableau1[id] &amp; "," &amp; Tableau1[home_planet],  "")</f>
        <v>Capitaine Lorth Needa,133,</v>
      </c>
      <c r="C135" s="21" t="str">
        <f xml:space="preserve"> IF(Tableau1[[#This Row],[type]]="DROID",   Tableau1[name] &amp; "," &amp; Tableau1[id] &amp; "," &amp; Tableau1[[#This Row],[primary_function]],  "")</f>
        <v/>
      </c>
      <c r="D135" s="1" t="str">
        <f>Tableau36[[#This Row],[List of friend''s id]]</f>
        <v>/2,"DROID"/102,"HUMAN"</v>
      </c>
      <c r="G135" s="1" t="str">
        <f>'Raw Data (source)'!A124</f>
        <v>Capitaine Lorth Needa est un personnage de l'univers « Officiel » present notamment dans le film L'Empire contre-attaque. Il est le commandant du vaisseau imperial Avenger, un des destroyers stellaires mise à disposition de Dark Vador pour sa traque des rebelles apres la bataille de Yavin. Ce dernier lui reproche d'avoir laisse s'echapper le Faucon Millenium et l'execute à l'aide de la Force juste apres la bataille de Hothc 68.</v>
      </c>
      <c r="H135" s="1">
        <f>SEARCH(" est un personnage ", Tableau1[[#This Row],[Raw data]])</f>
        <v>22</v>
      </c>
      <c r="I135" s="1" t="e">
        <f>SEARCH(" sont des personnages ", Tableau1[[#This Row],[Raw data]])</f>
        <v>#VALUE!</v>
      </c>
      <c r="J135" s="17">
        <f>IF(ISERROR(Tableau1[[#This Row],[Position of " 
est un personnage "]]), Tableau1[[#This Row],[Position of " 
sont des personnages "]], Tableau1[[#This Row],[Position of " 
est un personnage "]])</f>
        <v>22</v>
      </c>
      <c r="K135" s="1" t="str">
        <f>MID(Tableau1[[#This Row],[Raw data]],1,Tableau1[[#This Row],[End of name]] - 1)</f>
        <v>Capitaine Lorth Needa</v>
      </c>
      <c r="L135" s="1" t="str">
        <f>IF( ISERROR(SEARCH("-", Tableau1[[#This Row],[name]])), "HUMAN", "DROID")</f>
        <v>HUMAN</v>
      </c>
      <c r="M135" s="1">
        <v>133</v>
      </c>
      <c r="N135" s="1" t="str">
        <f>Tableau3[[#This Row],[Planet]]</f>
        <v/>
      </c>
      <c r="O135" s="1" t="str">
        <f t="shared" ca="1" si="2"/>
        <v>JEDI</v>
      </c>
      <c r="P135" s="1" t="str">
        <f>Tableau36[[#This Row],[List of friend''s id]]</f>
        <v>/2,"DROID"/102,"HUMAN"</v>
      </c>
      <c r="Q135" s="1">
        <f>SEARCH("/", Tableau1[[#This Row],[friends]])</f>
        <v>1</v>
      </c>
      <c r="R135" s="1">
        <f>IF(ISERROR(Tableau1[[#This Row],[semi-colon
position]]), "", Tableau1[[#This Row],[semi-colon
position]])</f>
        <v>1</v>
      </c>
      <c r="S135" s="1" t="str">
        <f>IF(Tableau1[[#This Row],[type]]="human", "",  "Function of " &amp; Tableau1[[#This Row],[name]])</f>
        <v/>
      </c>
    </row>
    <row r="136" spans="1:19" x14ac:dyDescent="0.3">
      <c r="A136" s="1" t="str">
        <f xml:space="preserve"> """" &amp; Tableau1[name] &amp; """," &amp; Tableau1[id] &amp; "," &amp; Tableau1[type] &amp; "," &amp; Tableau1[home_planet] &amp; "," &amp; Tableau1[primary_function]</f>
        <v>"Bazine Netal",134,HUMAN,Coruscant,</v>
      </c>
      <c r="B136" s="20" t="str">
        <f xml:space="preserve"> IF(Tableau1[[#This Row],[type]]="HUMAN",   Tableau1[name] &amp; "," &amp; Tableau1[id] &amp; "," &amp; Tableau1[home_planet],  "")</f>
        <v>Bazine Netal,134,Coruscant</v>
      </c>
      <c r="C136" s="21" t="str">
        <f xml:space="preserve"> IF(Tableau1[[#This Row],[type]]="DROID",   Tableau1[name] &amp; "," &amp; Tableau1[id] &amp; "," &amp; Tableau1[[#This Row],[primary_function]],  "")</f>
        <v/>
      </c>
      <c r="D136" s="1" t="str">
        <f>Tableau36[[#This Row],[List of friend''s id]]</f>
        <v>/213,"HUMAN"</v>
      </c>
      <c r="G136" s="1" t="str">
        <f>'Raw Data (source)'!A125</f>
        <v>Bazine Netal est un personnage de l'univers « Officiel » present notamment dans le film Le Reveil de la Force. C'est une espionne du Premier Ordre au sein du château de Maz Kanata. Elle avertit l'Ordre de la presence au château du droïde BB-8 peu de temps avant la bataille de la base Starkillere 19.</v>
      </c>
      <c r="H136" s="1">
        <f>SEARCH(" est un personnage ", Tableau1[[#This Row],[Raw data]])</f>
        <v>13</v>
      </c>
      <c r="I136" s="1" t="e">
        <f>SEARCH(" sont des personnages ", Tableau1[[#This Row],[Raw data]])</f>
        <v>#VALUE!</v>
      </c>
      <c r="J136" s="17">
        <f>IF(ISERROR(Tableau1[[#This Row],[Position of " 
est un personnage "]]), Tableau1[[#This Row],[Position of " 
sont des personnages "]], Tableau1[[#This Row],[Position of " 
est un personnage "]])</f>
        <v>13</v>
      </c>
      <c r="K136" s="1" t="str">
        <f>MID(Tableau1[[#This Row],[Raw data]],1,Tableau1[[#This Row],[End of name]] - 1)</f>
        <v>Bazine Netal</v>
      </c>
      <c r="L136" s="1" t="str">
        <f>IF( ISERROR(SEARCH("-", Tableau1[[#This Row],[name]])), "HUMAN", "DROID")</f>
        <v>HUMAN</v>
      </c>
      <c r="M136" s="1">
        <v>134</v>
      </c>
      <c r="N136" s="1" t="str">
        <f>Tableau3[[#This Row],[Planet]]</f>
        <v>Coruscant</v>
      </c>
      <c r="O136" s="1" t="str">
        <f t="shared" ca="1" si="2"/>
        <v>NEWHOPE</v>
      </c>
      <c r="P136" s="1" t="str">
        <f>Tableau36[[#This Row],[List of friend''s id]]</f>
        <v>/213,"HUMAN"</v>
      </c>
      <c r="Q136" s="1">
        <f>SEARCH("/", Tableau1[[#This Row],[friends]])</f>
        <v>1</v>
      </c>
      <c r="R136" s="1">
        <f>IF(ISERROR(Tableau1[[#This Row],[semi-colon
position]]), "", Tableau1[[#This Row],[semi-colon
position]])</f>
        <v>1</v>
      </c>
      <c r="S136" s="1" t="str">
        <f>IF(Tableau1[[#This Row],[type]]="human", "",  "Function of " &amp; Tableau1[[#This Row],[name]])</f>
        <v/>
      </c>
    </row>
    <row r="137" spans="1:19" x14ac:dyDescent="0.3">
      <c r="A137" s="1" t="str">
        <f xml:space="preserve"> """" &amp; Tableau1[name] &amp; """," &amp; Tableau1[id] &amp; "," &amp; Tableau1[type] &amp; "," &amp; Tableau1[home_planet] &amp; "," &amp; Tableau1[primary_function]</f>
        <v>"Jocasta Nu",135,HUMAN,,</v>
      </c>
      <c r="B137" s="20" t="str">
        <f xml:space="preserve"> IF(Tableau1[[#This Row],[type]]="HUMAN",   Tableau1[name] &amp; "," &amp; Tableau1[id] &amp; "," &amp; Tableau1[home_planet],  "")</f>
        <v>Jocasta Nu,135,</v>
      </c>
      <c r="C137" s="21" t="str">
        <f xml:space="preserve"> IF(Tableau1[[#This Row],[type]]="DROID",   Tableau1[name] &amp; "," &amp; Tableau1[id] &amp; "," &amp; Tableau1[[#This Row],[primary_function]],  "")</f>
        <v/>
      </c>
      <c r="D137" s="1" t="str">
        <f>Tableau36[[#This Row],[List of friend''s id]]</f>
        <v>/137,"HUMAN"</v>
      </c>
      <c r="G137" s="1" t="str">
        <f>'Raw Data (source)'!A126</f>
        <v>Jocasta Nu est un personnage de l'univers « Officiel » present notamment dans le film L'Attaque des clones. Elle est la directrice de la bibliotheque du temple Jedi sur la planete Coruscant à l'epoque de la Guerre des clones. Elle fait une confiance aveugle à ses archivesc 69. Elle est tuee par Dark Vador quand celui-ci attaque le temple Jedi77.</v>
      </c>
      <c r="H137" s="1">
        <f>SEARCH(" est un personnage ", Tableau1[[#This Row],[Raw data]])</f>
        <v>11</v>
      </c>
      <c r="I137" s="1" t="e">
        <f>SEARCH(" sont des personnages ", Tableau1[[#This Row],[Raw data]])</f>
        <v>#VALUE!</v>
      </c>
      <c r="J137" s="17">
        <f>IF(ISERROR(Tableau1[[#This Row],[Position of " 
est un personnage "]]), Tableau1[[#This Row],[Position of " 
sont des personnages "]], Tableau1[[#This Row],[Position of " 
est un personnage "]])</f>
        <v>11</v>
      </c>
      <c r="K137" s="1" t="str">
        <f>MID(Tableau1[[#This Row],[Raw data]],1,Tableau1[[#This Row],[End of name]] - 1)</f>
        <v>Jocasta Nu</v>
      </c>
      <c r="L137" s="1" t="str">
        <f>IF( ISERROR(SEARCH("-", Tableau1[[#This Row],[name]])), "HUMAN", "DROID")</f>
        <v>HUMAN</v>
      </c>
      <c r="M137" s="1">
        <v>135</v>
      </c>
      <c r="N137" s="1" t="str">
        <f>Tableau3[[#This Row],[Planet]]</f>
        <v/>
      </c>
      <c r="O137" s="1" t="str">
        <f t="shared" ca="1" si="2"/>
        <v>EMPIRE</v>
      </c>
      <c r="P137" s="1" t="str">
        <f>Tableau36[[#This Row],[List of friend''s id]]</f>
        <v>/137,"HUMAN"</v>
      </c>
      <c r="Q137" s="1">
        <f>SEARCH("/", Tableau1[[#This Row],[friends]])</f>
        <v>1</v>
      </c>
      <c r="R137" s="1">
        <f>IF(ISERROR(Tableau1[[#This Row],[semi-colon
position]]), "", Tableau1[[#This Row],[semi-colon
position]])</f>
        <v>1</v>
      </c>
      <c r="S137" s="1" t="str">
        <f>IF(Tableau1[[#This Row],[type]]="human", "",  "Function of " &amp; Tableau1[[#This Row],[name]])</f>
        <v/>
      </c>
    </row>
    <row r="138" spans="1:19" x14ac:dyDescent="0.3">
      <c r="A138" s="1" t="str">
        <f xml:space="preserve"> """" &amp; Tableau1[name] &amp; """," &amp; Tableau1[id] &amp; "," &amp; Tableau1[type] &amp; "," &amp; Tableau1[home_planet] &amp; "," &amp; Tableau1[primary_function]</f>
        <v>"Ten Numb",136,HUMAN,Ando,</v>
      </c>
      <c r="B138" s="20" t="str">
        <f xml:space="preserve"> IF(Tableau1[[#This Row],[type]]="HUMAN",   Tableau1[name] &amp; "," &amp; Tableau1[id] &amp; "," &amp; Tableau1[home_planet],  "")</f>
        <v>Ten Numb,136,Ando</v>
      </c>
      <c r="C138" s="21" t="str">
        <f xml:space="preserve"> IF(Tableau1[[#This Row],[type]]="DROID",   Tableau1[name] &amp; "," &amp; Tableau1[id] &amp; "," &amp; Tableau1[[#This Row],[primary_function]],  "")</f>
        <v/>
      </c>
      <c r="D138" s="1" t="str">
        <f>Tableau36[[#This Row],[List of friend''s id]]</f>
        <v>/44,"HUMAN"</v>
      </c>
      <c r="G138" s="1" t="str">
        <f>'Raw Data (source)'!A127</f>
        <v>Ten Numb est un personnage de l'univers « Officiel » et de l'univers « Legendes » present notamment dans le film Le Retour du Jedi. Originaire de la planete Sulluste, il est l'un des pilotes qui rejoignent l'Alliance rebelle avec Nien Nunb. Lors de l'attaque de l'etoile de la mort, il pilote l'un des chasseurs B-Wing de l'escadron Bleuc 70. Il meurt durant une mission au sol, peu de temps apres la mort de l'empereur Palpatineb 5.</v>
      </c>
      <c r="H138" s="1">
        <f>SEARCH(" est un personnage ", Tableau1[[#This Row],[Raw data]])</f>
        <v>9</v>
      </c>
      <c r="I138" s="1" t="e">
        <f>SEARCH(" sont des personnages ", Tableau1[[#This Row],[Raw data]])</f>
        <v>#VALUE!</v>
      </c>
      <c r="J138" s="17">
        <f>IF(ISERROR(Tableau1[[#This Row],[Position of " 
est un personnage "]]), Tableau1[[#This Row],[Position of " 
sont des personnages "]], Tableau1[[#This Row],[Position of " 
est un personnage "]])</f>
        <v>9</v>
      </c>
      <c r="K138" s="1" t="str">
        <f>MID(Tableau1[[#This Row],[Raw data]],1,Tableau1[[#This Row],[End of name]] - 1)</f>
        <v>Ten Numb</v>
      </c>
      <c r="L138" s="1" t="str">
        <f>IF( ISERROR(SEARCH("-", Tableau1[[#This Row],[name]])), "HUMAN", "DROID")</f>
        <v>HUMAN</v>
      </c>
      <c r="M138" s="1">
        <v>136</v>
      </c>
      <c r="N138" s="1" t="str">
        <f>Tableau3[[#This Row],[Planet]]</f>
        <v>Ando</v>
      </c>
      <c r="O138" s="1" t="str">
        <f t="shared" ca="1" si="2"/>
        <v>JEDI</v>
      </c>
      <c r="P138" s="1" t="str">
        <f>Tableau36[[#This Row],[List of friend''s id]]</f>
        <v>/44,"HUMAN"</v>
      </c>
      <c r="Q138" s="1">
        <f>SEARCH("/", Tableau1[[#This Row],[friends]])</f>
        <v>1</v>
      </c>
      <c r="R138" s="1">
        <f>IF(ISERROR(Tableau1[[#This Row],[semi-colon
position]]), "", Tableau1[[#This Row],[semi-colon
position]])</f>
        <v>1</v>
      </c>
      <c r="S138" s="1" t="str">
        <f>IF(Tableau1[[#This Row],[type]]="human", "",  "Function of " &amp; Tableau1[[#This Row],[name]])</f>
        <v/>
      </c>
    </row>
    <row r="139" spans="1:19" x14ac:dyDescent="0.3">
      <c r="A139" s="1" t="str">
        <f xml:space="preserve"> """" &amp; Tableau1[name] &amp; """," &amp; Tableau1[id] &amp; "," &amp; Tableau1[type] &amp; "," &amp; Tableau1[home_planet] &amp; "," &amp; Tableau1[primary_function]</f>
        <v>"Nien Nunb",137,HUMAN,,</v>
      </c>
      <c r="B139" s="20" t="str">
        <f xml:space="preserve"> IF(Tableau1[[#This Row],[type]]="HUMAN",   Tableau1[name] &amp; "," &amp; Tableau1[id] &amp; "," &amp; Tableau1[home_planet],  "")</f>
        <v>Nien Nunb,137,</v>
      </c>
      <c r="C139" s="21" t="str">
        <f xml:space="preserve"> IF(Tableau1[[#This Row],[type]]="DROID",   Tableau1[name] &amp; "," &amp; Tableau1[id] &amp; "," &amp; Tableau1[[#This Row],[primary_function]],  "")</f>
        <v/>
      </c>
      <c r="D139" s="1" t="str">
        <f>Tableau36[[#This Row],[List of friend''s id]]</f>
        <v>/8,"DROID"/179,"HUMAN"/212,"HUMAN"</v>
      </c>
      <c r="G139" s="1" t="str">
        <f>'Raw Data (source)'!A128</f>
        <v>Nien Nunb est un personnage de l'univers « Officiel » et de l'univers « Legendes » present notamment dans les films Le Retour du Jedi, Le Reveil de la Force et Les Derniers Jedi. Originaire de la planete Sulluste, ce pilote est un ami du joueur professionnel Lando Calrissian. Peu de temps apres que celui-ci rejoint l'Alliance rebelle, Nunb fait de même avec un petit groupe de Sullustains. Lors de l'attaque de l'etoile de la mort, il sert comme copilote de Lando à bord du vaisseau le Faucon Millenium78,c 71. Il rejoint ensuite les rangs de la Resistance en tant que pilotee 20.</v>
      </c>
      <c r="H139" s="1">
        <f>SEARCH(" est un personnage ", Tableau1[[#This Row],[Raw data]])</f>
        <v>10</v>
      </c>
      <c r="I139" s="1" t="e">
        <f>SEARCH(" sont des personnages ", Tableau1[[#This Row],[Raw data]])</f>
        <v>#VALUE!</v>
      </c>
      <c r="J139" s="17">
        <f>IF(ISERROR(Tableau1[[#This Row],[Position of " 
est un personnage "]]), Tableau1[[#This Row],[Position of " 
sont des personnages "]], Tableau1[[#This Row],[Position of " 
est un personnage "]])</f>
        <v>10</v>
      </c>
      <c r="K139" s="1" t="str">
        <f>MID(Tableau1[[#This Row],[Raw data]],1,Tableau1[[#This Row],[End of name]] - 1)</f>
        <v>Nien Nunb</v>
      </c>
      <c r="L139" s="1" t="str">
        <f>IF( ISERROR(SEARCH("-", Tableau1[[#This Row],[name]])), "HUMAN", "DROID")</f>
        <v>HUMAN</v>
      </c>
      <c r="M139" s="1">
        <v>137</v>
      </c>
      <c r="N139" s="1" t="str">
        <f>Tableau3[[#This Row],[Planet]]</f>
        <v/>
      </c>
      <c r="O139" s="1" t="str">
        <f t="shared" ca="1" si="2"/>
        <v>NEWHOPE</v>
      </c>
      <c r="P139" s="1" t="str">
        <f>Tableau36[[#This Row],[List of friend''s id]]</f>
        <v>/8,"DROID"/179,"HUMAN"/212,"HUMAN"</v>
      </c>
      <c r="Q139" s="1">
        <f>SEARCH("/", Tableau1[[#This Row],[friends]])</f>
        <v>1</v>
      </c>
      <c r="R139" s="1">
        <f>IF(ISERROR(Tableau1[[#This Row],[semi-colon
position]]), "", Tableau1[[#This Row],[semi-colon
position]])</f>
        <v>1</v>
      </c>
      <c r="S139" s="1" t="str">
        <f>IF(Tableau1[[#This Row],[type]]="human", "",  "Function of " &amp; Tableau1[[#This Row],[name]])</f>
        <v/>
      </c>
    </row>
    <row r="140" spans="1:19" x14ac:dyDescent="0.3">
      <c r="A140" s="1" t="str">
        <f xml:space="preserve"> """" &amp; Tableau1[name] &amp; """," &amp; Tableau1[id] &amp; "," &amp; Tableau1[type] &amp; "," &amp; Tableau1[home_planet] &amp; "," &amp; Tableau1[primary_function]</f>
        <v>"Barriss Offee",138,HUMAN,,</v>
      </c>
      <c r="B140" s="20" t="str">
        <f xml:space="preserve"> IF(Tableau1[[#This Row],[type]]="HUMAN",   Tableau1[name] &amp; "," &amp; Tableau1[id] &amp; "," &amp; Tableau1[home_planet],  "")</f>
        <v>Barriss Offee,138,</v>
      </c>
      <c r="C140" s="21" t="str">
        <f xml:space="preserve"> IF(Tableau1[[#This Row],[type]]="DROID",   Tableau1[name] &amp; "," &amp; Tableau1[id] &amp; "," &amp; Tableau1[[#This Row],[primary_function]],  "")</f>
        <v/>
      </c>
      <c r="D140" s="1" t="str">
        <f>Tableau36[[#This Row],[List of friend''s id]]</f>
        <v>/7,"DROID"/8,"DROID"</v>
      </c>
      <c r="G140" s="1" t="str">
        <f>'Raw Data (source)'!A129</f>
        <v>Barriss Offee est un personnage de l'univers « Officiel » et de l'univers « Legendes » present notamment dans les films L'Attaque des clones et La Revanche des Sith. Elle est l'apprentie Jedi de Luminara Unduli. Peu de temps avant la Guerre des clones, avec son maître elle est envoyee en mission diplomatique avec Obi-Wan Kenobi et son apprenti Anakin Skywalker79,c 72. Dans l'univers « Legendes », elle meurt à la fin de la Guerre des clonesb 6.</v>
      </c>
      <c r="H140" s="1">
        <f>SEARCH(" est un personnage ", Tableau1[[#This Row],[Raw data]])</f>
        <v>14</v>
      </c>
      <c r="I140" s="1" t="e">
        <f>SEARCH(" sont des personnages ", Tableau1[[#This Row],[Raw data]])</f>
        <v>#VALUE!</v>
      </c>
      <c r="J140" s="17">
        <f>IF(ISERROR(Tableau1[[#This Row],[Position of " 
est un personnage "]]), Tableau1[[#This Row],[Position of " 
sont des personnages "]], Tableau1[[#This Row],[Position of " 
est un personnage "]])</f>
        <v>14</v>
      </c>
      <c r="K140" s="1" t="str">
        <f>MID(Tableau1[[#This Row],[Raw data]],1,Tableau1[[#This Row],[End of name]] - 1)</f>
        <v>Barriss Offee</v>
      </c>
      <c r="L140" s="1" t="str">
        <f>IF( ISERROR(SEARCH("-", Tableau1[[#This Row],[name]])), "HUMAN", "DROID")</f>
        <v>HUMAN</v>
      </c>
      <c r="M140" s="1">
        <v>138</v>
      </c>
      <c r="N140" s="1" t="str">
        <f>Tableau3[[#This Row],[Planet]]</f>
        <v/>
      </c>
      <c r="O140" s="1" t="str">
        <f t="shared" ca="1" si="2"/>
        <v>EMPIRE</v>
      </c>
      <c r="P140" s="1" t="str">
        <f>Tableau36[[#This Row],[List of friend''s id]]</f>
        <v>/7,"DROID"/8,"DROID"</v>
      </c>
      <c r="Q140" s="1">
        <f>SEARCH("/", Tableau1[[#This Row],[friends]])</f>
        <v>1</v>
      </c>
      <c r="R140" s="1">
        <f>IF(ISERROR(Tableau1[[#This Row],[semi-colon
position]]), "", Tableau1[[#This Row],[semi-colon
position]])</f>
        <v>1</v>
      </c>
      <c r="S140" s="1" t="str">
        <f>IF(Tableau1[[#This Row],[type]]="human", "",  "Function of " &amp; Tableau1[[#This Row],[name]])</f>
        <v/>
      </c>
    </row>
    <row r="141" spans="1:19" x14ac:dyDescent="0.3">
      <c r="A141" s="1" t="str">
        <f xml:space="preserve"> """" &amp; Tableau1[name] &amp; """," &amp; Tableau1[id] &amp; "," &amp; Tableau1[type] &amp; "," &amp; Tableau1[home_planet] &amp; "," &amp; Tableau1[primary_function]</f>
        <v>"Ric Olie",139,HUMAN,,</v>
      </c>
      <c r="B141" s="20" t="str">
        <f xml:space="preserve"> IF(Tableau1[[#This Row],[type]]="HUMAN",   Tableau1[name] &amp; "," &amp; Tableau1[id] &amp; "," &amp; Tableau1[home_planet],  "")</f>
        <v>Ric Olie,139,</v>
      </c>
      <c r="C141" s="21" t="str">
        <f xml:space="preserve"> IF(Tableau1[[#This Row],[type]]="DROID",   Tableau1[name] &amp; "," &amp; Tableau1[id] &amp; "," &amp; Tableau1[[#This Row],[primary_function]],  "")</f>
        <v/>
      </c>
      <c r="D141" s="1" t="str">
        <f>Tableau36[[#This Row],[List of friend''s id]]</f>
        <v>/73,"HUMAN"/93,"HUMAN"/185,"HUMAN"</v>
      </c>
      <c r="G141" s="1" t="str">
        <f>'Raw Data (source)'!A130</f>
        <v>Ric Olie est un personnage de l'univers « Officiel » present notamment dans le film La Menace fantôme. Il est le pilote du vaisseau de la reine Amidala de Naboo. Lors de l'invasion de la planete par la Federation de Commerce, il s'echappe de la planete avec la reine grâce à l'intervention des Jedi Qui-Gon Jinn et Obi-Wan Kenobi. Durant le voyage vers la planete Coruscant, il apprend au jeune Anakin Skywaker les rudiments du pilotage de vaisseau80.</v>
      </c>
      <c r="H141" s="1">
        <f>SEARCH(" est un personnage ", Tableau1[[#This Row],[Raw data]])</f>
        <v>9</v>
      </c>
      <c r="I141" s="1" t="e">
        <f>SEARCH(" sont des personnages ", Tableau1[[#This Row],[Raw data]])</f>
        <v>#VALUE!</v>
      </c>
      <c r="J141" s="17">
        <f>IF(ISERROR(Tableau1[[#This Row],[Position of " 
est un personnage "]]), Tableau1[[#This Row],[Position of " 
sont des personnages "]], Tableau1[[#This Row],[Position of " 
est un personnage "]])</f>
        <v>9</v>
      </c>
      <c r="K141" s="1" t="str">
        <f>MID(Tableau1[[#This Row],[Raw data]],1,Tableau1[[#This Row],[End of name]] - 1)</f>
        <v>Ric Olie</v>
      </c>
      <c r="L141" s="1" t="str">
        <f>IF( ISERROR(SEARCH("-", Tableau1[[#This Row],[name]])), "HUMAN", "DROID")</f>
        <v>HUMAN</v>
      </c>
      <c r="M141" s="1">
        <v>139</v>
      </c>
      <c r="N141" s="1" t="str">
        <f>Tableau3[[#This Row],[Planet]]</f>
        <v/>
      </c>
      <c r="O141" s="1" t="str">
        <f t="shared" ca="1" si="2"/>
        <v>JEDI</v>
      </c>
      <c r="P141" s="1" t="str">
        <f>Tableau36[[#This Row],[List of friend''s id]]</f>
        <v>/73,"HUMAN"/93,"HUMAN"/185,"HUMAN"</v>
      </c>
      <c r="Q141" s="1">
        <f>SEARCH("/", Tableau1[[#This Row],[friends]])</f>
        <v>1</v>
      </c>
      <c r="R141" s="1">
        <f>IF(ISERROR(Tableau1[[#This Row],[semi-colon
position]]), "", Tableau1[[#This Row],[semi-colon
position]])</f>
        <v>1</v>
      </c>
      <c r="S141" s="1" t="str">
        <f>IF(Tableau1[[#This Row],[type]]="human", "",  "Function of " &amp; Tableau1[[#This Row],[name]])</f>
        <v/>
      </c>
    </row>
    <row r="142" spans="1:19" x14ac:dyDescent="0.3">
      <c r="A142" s="1" t="str">
        <f xml:space="preserve"> """" &amp; Tableau1[name] &amp; """," &amp; Tableau1[id] &amp; "," &amp; Tableau1[type] &amp; "," &amp; Tableau1[home_planet] &amp; "," &amp; Tableau1[primary_function]</f>
        <v>"Oola",140,HUMAN,,</v>
      </c>
      <c r="B142" s="20" t="str">
        <f xml:space="preserve"> IF(Tableau1[[#This Row],[type]]="HUMAN",   Tableau1[name] &amp; "," &amp; Tableau1[id] &amp; "," &amp; Tableau1[home_planet],  "")</f>
        <v>Oola,140,</v>
      </c>
      <c r="C142" s="21" t="str">
        <f xml:space="preserve"> IF(Tableau1[[#This Row],[type]]="DROID",   Tableau1[name] &amp; "," &amp; Tableau1[id] &amp; "," &amp; Tableau1[[#This Row],[primary_function]],  "")</f>
        <v/>
      </c>
      <c r="D142" s="1" t="str">
        <f>Tableau36[[#This Row],[List of friend''s id]]</f>
        <v/>
      </c>
      <c r="G142" s="1" t="str">
        <f>'Raw Data (source)'!A131</f>
        <v>Oola est un personnage de l'univers « Officiel » present notamment dans le film Le Retour du Jedi. C'est une esclave danseuse du palais du trafiquant Jabba le Hutt à l'epoque où ce dernier retient le contrebandier Han Solo dans son palais. Elle a ete volee à sa tribu par Bib Fortuna, le majordome de Jabba. Lasse d'elle, le trafiquant la fait devorer par son epouvantable rancorc 73.</v>
      </c>
      <c r="H142" s="1">
        <f>SEARCH(" est un personnage ", Tableau1[[#This Row],[Raw data]])</f>
        <v>5</v>
      </c>
      <c r="I142" s="1" t="e">
        <f>SEARCH(" sont des personnages ", Tableau1[[#This Row],[Raw data]])</f>
        <v>#VALUE!</v>
      </c>
      <c r="J142" s="17">
        <f>IF(ISERROR(Tableau1[[#This Row],[Position of " 
est un personnage "]]), Tableau1[[#This Row],[Position of " 
sont des personnages "]], Tableau1[[#This Row],[Position of " 
est un personnage "]])</f>
        <v>5</v>
      </c>
      <c r="K142" s="1" t="str">
        <f>MID(Tableau1[[#This Row],[Raw data]],1,Tableau1[[#This Row],[End of name]] - 1)</f>
        <v>Oola</v>
      </c>
      <c r="L142" s="1" t="str">
        <f>IF( ISERROR(SEARCH("-", Tableau1[[#This Row],[name]])), "HUMAN", "DROID")</f>
        <v>HUMAN</v>
      </c>
      <c r="M142" s="1">
        <v>140</v>
      </c>
      <c r="N142" s="1" t="str">
        <f>Tableau3[[#This Row],[Planet]]</f>
        <v/>
      </c>
      <c r="O142" s="1" t="str">
        <f t="shared" ca="1" si="2"/>
        <v>NEWHOPE</v>
      </c>
      <c r="P142" s="1" t="str">
        <f>Tableau36[[#This Row],[List of friend''s id]]</f>
        <v/>
      </c>
      <c r="Q142" s="1" t="e">
        <f>SEARCH("/", Tableau1[[#This Row],[friends]])</f>
        <v>#VALUE!</v>
      </c>
      <c r="R142" s="1" t="str">
        <f>IF(ISERROR(Tableau1[[#This Row],[semi-colon
position]]), "", Tableau1[[#This Row],[semi-colon
position]])</f>
        <v/>
      </c>
      <c r="S142" s="1" t="str">
        <f>IF(Tableau1[[#This Row],[type]]="human", "",  "Function of " &amp; Tableau1[[#This Row],[name]])</f>
        <v/>
      </c>
    </row>
    <row r="143" spans="1:19" x14ac:dyDescent="0.3">
      <c r="A143" s="1" t="str">
        <f xml:space="preserve"> """" &amp; Tableau1[name] &amp; """," &amp; Tableau1[id] &amp; "," &amp; Tableau1[type] &amp; "," &amp; Tableau1[home_planet] &amp; "," &amp; Tableau1[primary_function]</f>
        <v>"Garazeb Orrelios",141,HUMAN,Alderaan,</v>
      </c>
      <c r="B143" s="20" t="str">
        <f xml:space="preserve"> IF(Tableau1[[#This Row],[type]]="HUMAN",   Tableau1[name] &amp; "," &amp; Tableau1[id] &amp; "," &amp; Tableau1[home_planet],  "")</f>
        <v>Garazeb Orrelios,141,Alderaan</v>
      </c>
      <c r="C143" s="21" t="str">
        <f xml:space="preserve"> IF(Tableau1[[#This Row],[type]]="DROID",   Tableau1[name] &amp; "," &amp; Tableau1[id] &amp; "," &amp; Tableau1[[#This Row],[primary_function]],  "")</f>
        <v/>
      </c>
      <c r="D143" s="1" t="str">
        <f>Tableau36[[#This Row],[List of friend''s id]]</f>
        <v/>
      </c>
      <c r="G143" s="1" t="str">
        <f>'Raw Data (source)'!A133</f>
        <v>Garazeb Orrelios est un personnage de l'univers « Officiel » present notamment dans la serie televisee Rebels. C'est un guerrier originaire de la planete Lasat. Il rejoint l'equipage du vaisseau rebelle Ghost apres l'extermination de son peuple par Empire galactique cinq ans avant la bataille de Yavind 16.</v>
      </c>
      <c r="H143" s="1">
        <f>SEARCH(" est un personnage ", Tableau1[[#This Row],[Raw data]])</f>
        <v>17</v>
      </c>
      <c r="I143" s="1" t="e">
        <f>SEARCH(" sont des personnages ", Tableau1[[#This Row],[Raw data]])</f>
        <v>#VALUE!</v>
      </c>
      <c r="J143" s="17">
        <f>IF(ISERROR(Tableau1[[#This Row],[Position of " 
est un personnage "]]), Tableau1[[#This Row],[Position of " 
sont des personnages "]], Tableau1[[#This Row],[Position of " 
est un personnage "]])</f>
        <v>17</v>
      </c>
      <c r="K143" s="1" t="str">
        <f>MID(Tableau1[[#This Row],[Raw data]],1,Tableau1[[#This Row],[End of name]] - 1)</f>
        <v>Garazeb Orrelios</v>
      </c>
      <c r="L143" s="1" t="str">
        <f>IF( ISERROR(SEARCH("-", Tableau1[[#This Row],[name]])), "HUMAN", "DROID")</f>
        <v>HUMAN</v>
      </c>
      <c r="M143" s="1">
        <v>141</v>
      </c>
      <c r="N143" s="1" t="str">
        <f>Tableau3[[#This Row],[Planet]]</f>
        <v>Alderaan</v>
      </c>
      <c r="O143" s="1" t="str">
        <f t="shared" ca="1" si="2"/>
        <v>EMPIRE</v>
      </c>
      <c r="P143" s="1" t="str">
        <f>Tableau36[[#This Row],[List of friend''s id]]</f>
        <v/>
      </c>
      <c r="Q143" s="1" t="e">
        <f>SEARCH("/", Tableau1[[#This Row],[friends]])</f>
        <v>#VALUE!</v>
      </c>
      <c r="R143" s="1" t="str">
        <f>IF(ISERROR(Tableau1[[#This Row],[semi-colon
position]]), "", Tableau1[[#This Row],[semi-colon
position]])</f>
        <v/>
      </c>
      <c r="S143" s="1" t="str">
        <f>IF(Tableau1[[#This Row],[type]]="human", "",  "Function of " &amp; Tableau1[[#This Row],[name]])</f>
        <v/>
      </c>
    </row>
    <row r="144" spans="1:19" x14ac:dyDescent="0.3">
      <c r="A144" s="1" t="str">
        <f xml:space="preserve"> """" &amp; Tableau1[name] &amp; """," &amp; Tableau1[id] &amp; "," &amp; Tableau1[type] &amp; "," &amp; Tableau1[home_planet] &amp; "," &amp; Tableau1[primary_function]</f>
        <v>"Bail Organa",142,HUMAN,,</v>
      </c>
      <c r="B144" s="20" t="str">
        <f xml:space="preserve"> IF(Tableau1[[#This Row],[type]]="HUMAN",   Tableau1[name] &amp; "," &amp; Tableau1[id] &amp; "," &amp; Tableau1[home_planet],  "")</f>
        <v>Bail Organa,142,</v>
      </c>
      <c r="C144" s="21" t="str">
        <f xml:space="preserve"> IF(Tableau1[[#This Row],[type]]="DROID",   Tableau1[name] &amp; "," &amp; Tableau1[id] &amp; "," &amp; Tableau1[[#This Row],[primary_function]],  "")</f>
        <v/>
      </c>
      <c r="D144" s="1" t="str">
        <f>Tableau36[[#This Row],[List of friend''s id]]</f>
        <v>/179,"HUMAN"/180,"HUMAN"/185,"HUMAN"</v>
      </c>
      <c r="G144" s="1" t="str">
        <f>'Raw Data (source)'!A134</f>
        <v>Bail Organa est un personnage de l'univers « Officiel » present notamment dans les films L'Attaque des clones, La Revanche des Sith et Rogue One. Il est le senateur et le vice-roi de la planete Alderaan. D'abord proche du chancelier Palpatine mais fortement pacifiste, il desapprouve la Guerre des clones puis la proclamation de l'Empire Galactique. Il fonde quelques annees plus tard avec d'autres opposants l'Alliance rebelle. Il meurt avec les autres habitants d'Alderaan quand celle-ci est detruite par l'etoile noire81,c 75.</v>
      </c>
      <c r="H144" s="1">
        <f>SEARCH(" est un personnage ", Tableau1[[#This Row],[Raw data]])</f>
        <v>12</v>
      </c>
      <c r="I144" s="1" t="e">
        <f>SEARCH(" sont des personnages ", Tableau1[[#This Row],[Raw data]])</f>
        <v>#VALUE!</v>
      </c>
      <c r="J144" s="17">
        <f>IF(ISERROR(Tableau1[[#This Row],[Position of " 
est un personnage "]]), Tableau1[[#This Row],[Position of " 
sont des personnages "]], Tableau1[[#This Row],[Position of " 
est un personnage "]])</f>
        <v>12</v>
      </c>
      <c r="K144" s="1" t="str">
        <f>MID(Tableau1[[#This Row],[Raw data]],1,Tableau1[[#This Row],[End of name]] - 1)</f>
        <v>Bail Organa</v>
      </c>
      <c r="L144" s="1" t="str">
        <f>IF( ISERROR(SEARCH("-", Tableau1[[#This Row],[name]])), "HUMAN", "DROID")</f>
        <v>HUMAN</v>
      </c>
      <c r="M144" s="1">
        <v>142</v>
      </c>
      <c r="N144" s="1" t="str">
        <f>Tableau3[[#This Row],[Planet]]</f>
        <v/>
      </c>
      <c r="O144" s="1" t="str">
        <f t="shared" ca="1" si="2"/>
        <v>JEDI</v>
      </c>
      <c r="P144" s="1" t="str">
        <f>Tableau36[[#This Row],[List of friend''s id]]</f>
        <v>/179,"HUMAN"/180,"HUMAN"/185,"HUMAN"</v>
      </c>
      <c r="Q144" s="1">
        <f>SEARCH("/", Tableau1[[#This Row],[friends]])</f>
        <v>1</v>
      </c>
      <c r="R144" s="1">
        <f>IF(ISERROR(Tableau1[[#This Row],[semi-colon
position]]), "", Tableau1[[#This Row],[semi-colon
position]])</f>
        <v>1</v>
      </c>
      <c r="S144" s="1" t="str">
        <f>IF(Tableau1[[#This Row],[type]]="human", "",  "Function of " &amp; Tableau1[[#This Row],[name]])</f>
        <v/>
      </c>
    </row>
    <row r="145" spans="1:19" x14ac:dyDescent="0.3">
      <c r="A145" s="1" t="str">
        <f xml:space="preserve"> """" &amp; Tableau1[name] &amp; """," &amp; Tableau1[id] &amp; "," &amp; Tableau1[type] &amp; "," &amp; Tableau1[home_planet] &amp; "," &amp; Tableau1[primary_function]</f>
        <v>"Princesse Leia Organa",143,HUMAN,,</v>
      </c>
      <c r="B145" s="20" t="str">
        <f xml:space="preserve"> IF(Tableau1[[#This Row],[type]]="HUMAN",   Tableau1[name] &amp; "," &amp; Tableau1[id] &amp; "," &amp; Tableau1[home_planet],  "")</f>
        <v>Princesse Leia Organa,143,</v>
      </c>
      <c r="C145" s="21" t="str">
        <f xml:space="preserve"> IF(Tableau1[[#This Row],[type]]="DROID",   Tableau1[name] &amp; "," &amp; Tableau1[id] &amp; "," &amp; Tableau1[[#This Row],[primary_function]],  "")</f>
        <v/>
      </c>
      <c r="D145" s="1" t="str">
        <f>Tableau36[[#This Row],[List of friend''s id]]</f>
        <v>/213,"HUMAN"</v>
      </c>
      <c r="G145" s="1" t="str">
        <f>'Raw Data (source)'!A135</f>
        <v>Princesse Leia Organa est un personnage de l'univers « Officiel » et de l'univers « Legendes » present notamment dans les films Rogue One, Un nouvel espoir, L'Empire contre-attaque, Le Retour du Jedi et Le Reveil de la Force. Fille de la senatrice Padme Amidala et du Jedi Anakin Skywalker, elle est cachee à sa naissance aupres de la famille royale de la planete Alderaan. À la mort de son pere adoptif lors de la destruction de sa planete par l'etoile noire, elle devient l'une des principales dirigeantes de l'Alliance rebelle. Elle œuvre sans relâche pour faire tomber l'Empire galactique. Elle decouvre la veille de la mort de l'empereur être la sœur jumelle du Jedi Luke Skywalker. Dans l'univers « Legendes » elle epouse Han Solo, lui donne trois enfants et devient la chef d'etat d'une Nouvelle Republique82,a 31,c 76,d 17. Dans l'univers « Officiel » elle n'epouse pas Han Solo mais lui donne quand-même un enfant nomme Ben Solo. Apres la creation du Premier Ordre, elle fonde le groupe paramilitaire Resistancee 21.</v>
      </c>
      <c r="H145" s="1">
        <f>SEARCH(" est un personnage ", Tableau1[[#This Row],[Raw data]])</f>
        <v>22</v>
      </c>
      <c r="I145" s="1" t="e">
        <f>SEARCH(" sont des personnages ", Tableau1[[#This Row],[Raw data]])</f>
        <v>#VALUE!</v>
      </c>
      <c r="J145" s="17">
        <f>IF(ISERROR(Tableau1[[#This Row],[Position of " 
est un personnage "]]), Tableau1[[#This Row],[Position of " 
sont des personnages "]], Tableau1[[#This Row],[Position of " 
est un personnage "]])</f>
        <v>22</v>
      </c>
      <c r="K145" s="1" t="str">
        <f>MID(Tableau1[[#This Row],[Raw data]],1,Tableau1[[#This Row],[End of name]] - 1)</f>
        <v>Princesse Leia Organa</v>
      </c>
      <c r="L145" s="1" t="str">
        <f>IF( ISERROR(SEARCH("-", Tableau1[[#This Row],[name]])), "HUMAN", "DROID")</f>
        <v>HUMAN</v>
      </c>
      <c r="M145" s="1">
        <v>143</v>
      </c>
      <c r="N145" s="1" t="str">
        <f>Tableau3[[#This Row],[Planet]]</f>
        <v/>
      </c>
      <c r="O145" s="1" t="str">
        <f t="shared" ca="1" si="2"/>
        <v>NEWHOPE</v>
      </c>
      <c r="P145" s="1" t="str">
        <f>Tableau36[[#This Row],[List of friend''s id]]</f>
        <v>/213,"HUMAN"</v>
      </c>
      <c r="Q145" s="1">
        <f>SEARCH("/", Tableau1[[#This Row],[friends]])</f>
        <v>1</v>
      </c>
      <c r="R145" s="1">
        <f>IF(ISERROR(Tableau1[[#This Row],[semi-colon
position]]), "", Tableau1[[#This Row],[semi-colon
position]])</f>
        <v>1</v>
      </c>
      <c r="S145" s="1" t="str">
        <f>IF(Tableau1[[#This Row],[type]]="human", "",  "Function of " &amp; Tableau1[[#This Row],[name]])</f>
        <v/>
      </c>
    </row>
    <row r="146" spans="1:19" x14ac:dyDescent="0.3">
      <c r="A146" s="1" t="str">
        <f xml:space="preserve"> """" &amp; Tableau1[name] &amp; """," &amp; Tableau1[id] &amp; "," &amp; Tableau1[type] &amp; "," &amp; Tableau1[home_planet] &amp; "," &amp; Tableau1[primary_function]</f>
        <v>"Amiral Kendal Ozzel",144,HUMAN,Naboo,</v>
      </c>
      <c r="B146" s="20" t="str">
        <f xml:space="preserve"> IF(Tableau1[[#This Row],[type]]="HUMAN",   Tableau1[name] &amp; "," &amp; Tableau1[id] &amp; "," &amp; Tableau1[home_planet],  "")</f>
        <v>Amiral Kendal Ozzel,144,Naboo</v>
      </c>
      <c r="C146" s="21" t="str">
        <f xml:space="preserve"> IF(Tableau1[[#This Row],[type]]="DROID",   Tableau1[name] &amp; "," &amp; Tableau1[id] &amp; "," &amp; Tableau1[[#This Row],[primary_function]],  "")</f>
        <v/>
      </c>
      <c r="D146" s="1" t="str">
        <f>Tableau36[[#This Row],[List of friend''s id]]</f>
        <v>/59,"HUMAN"/213,"HUMAN"</v>
      </c>
      <c r="G146" s="1" t="str">
        <f>'Raw Data (source)'!A136</f>
        <v>Amiral Kendal Ozzel est un personnage de l'univers « Officiel » present notamment dans le film L'Empire contre-attaque. Il est l'amiral de l’Executor, le vaisseau de Dark Vador. Ce dernier lui reproche ses erreurs de commandement et l'execute à l'aide de la Force juste avant la bataille de Hothc 77.</v>
      </c>
      <c r="H146" s="1">
        <f>SEARCH(" est un personnage ", Tableau1[[#This Row],[Raw data]])</f>
        <v>20</v>
      </c>
      <c r="I146" s="1" t="e">
        <f>SEARCH(" sont des personnages ", Tableau1[[#This Row],[Raw data]])</f>
        <v>#VALUE!</v>
      </c>
      <c r="J146" s="17">
        <f>IF(ISERROR(Tableau1[[#This Row],[Position of " 
est un personnage "]]), Tableau1[[#This Row],[Position of " 
sont des personnages "]], Tableau1[[#This Row],[Position of " 
est un personnage "]])</f>
        <v>20</v>
      </c>
      <c r="K146" s="1" t="str">
        <f>MID(Tableau1[[#This Row],[Raw data]],1,Tableau1[[#This Row],[End of name]] - 1)</f>
        <v>Amiral Kendal Ozzel</v>
      </c>
      <c r="L146" s="1" t="str">
        <f>IF( ISERROR(SEARCH("-", Tableau1[[#This Row],[name]])), "HUMAN", "DROID")</f>
        <v>HUMAN</v>
      </c>
      <c r="M146" s="1">
        <v>144</v>
      </c>
      <c r="N146" s="1" t="str">
        <f>Tableau3[[#This Row],[Planet]]</f>
        <v>Naboo</v>
      </c>
      <c r="O146" s="1" t="str">
        <f t="shared" ca="1" si="2"/>
        <v>EMPIRE</v>
      </c>
      <c r="P146" s="1" t="str">
        <f>Tableau36[[#This Row],[List of friend''s id]]</f>
        <v>/59,"HUMAN"/213,"HUMAN"</v>
      </c>
      <c r="Q146" s="1">
        <f>SEARCH("/", Tableau1[[#This Row],[friends]])</f>
        <v>1</v>
      </c>
      <c r="R146" s="1">
        <f>IF(ISERROR(Tableau1[[#This Row],[semi-colon
position]]), "", Tableau1[[#This Row],[semi-colon
position]])</f>
        <v>1</v>
      </c>
      <c r="S146" s="1" t="str">
        <f>IF(Tableau1[[#This Row],[type]]="human", "",  "Function of " &amp; Tableau1[[#This Row],[name]])</f>
        <v/>
      </c>
    </row>
    <row r="147" spans="1:19" x14ac:dyDescent="0.3">
      <c r="A147" s="1" t="str">
        <f xml:space="preserve"> """" &amp; Tableau1[name] &amp; """," &amp; Tableau1[id] &amp; "," &amp; Tableau1[type] &amp; "," &amp; Tableau1[home_planet] &amp; "," &amp; Tableau1[primary_function]</f>
        <v>"Sheev Palpatine",145,HUMAN,Naboo,</v>
      </c>
      <c r="B147" s="20" t="str">
        <f xml:space="preserve"> IF(Tableau1[[#This Row],[type]]="HUMAN",   Tableau1[name] &amp; "," &amp; Tableau1[id] &amp; "," &amp; Tableau1[home_planet],  "")</f>
        <v>Sheev Palpatine,145,Naboo</v>
      </c>
      <c r="C147" s="21" t="str">
        <f xml:space="preserve"> IF(Tableau1[[#This Row],[type]]="DROID",   Tableau1[name] &amp; "," &amp; Tableau1[id] &amp; "," &amp; Tableau1[[#This Row],[primary_function]],  "")</f>
        <v/>
      </c>
      <c r="D147" s="1" t="str">
        <f>Tableau36[[#This Row],[List of friend''s id]]</f>
        <v/>
      </c>
      <c r="G147" s="1" t="str">
        <f>'Raw Data (source)'!A137</f>
        <v>Sheev Palpatine est un personnage de l'univers « Officiel » et de l'univers « Legendes » present notamment dans les films La Menace fantôme, L'Attaque des clones, La Revanche des Sith, L'Empire contre-attaque et Le Retour du Jedi. Apprenti du Sith Dark Plagueis, il se lance dans la politique pour detruire les Jedi et s'emparer du pouvoir galactique. Il est d'abord elu senateur de la planete Naboo puis chancelier suprême de la Republique grâce à l'elan de sympathie que provoque l'invasion de sa planete par la Federation de commerce. Il s'allie ensuite secretement avec le Comte Dooku et provoque la Guerre des clones. Obtenant les pleins pouvoirs, il profite de la victoire definitive de son camp pour recruter comme apprenti Dark Vador et pour se faire proclamer empereur. Apres plusieurs annees de regne, il est defie par l'Alliance rebelle qui parvient à l'eliminer lors de l'attaque de l'etoile de la mort. Dans l’univers « Legendes », il renait quelques annees apres sous la forme d'un clone mais est une nouvelle fois detruit par les rebelles83,a 35,a 46,c 78,d 18.</v>
      </c>
      <c r="H147" s="1">
        <f>SEARCH(" est un personnage ", Tableau1[[#This Row],[Raw data]])</f>
        <v>16</v>
      </c>
      <c r="I147" s="1" t="e">
        <f>SEARCH(" sont des personnages ", Tableau1[[#This Row],[Raw data]])</f>
        <v>#VALUE!</v>
      </c>
      <c r="J147" s="17">
        <f>IF(ISERROR(Tableau1[[#This Row],[Position of " 
est un personnage "]]), Tableau1[[#This Row],[Position of " 
sont des personnages "]], Tableau1[[#This Row],[Position of " 
est un personnage "]])</f>
        <v>16</v>
      </c>
      <c r="K147" s="1" t="str">
        <f>MID(Tableau1[[#This Row],[Raw data]],1,Tableau1[[#This Row],[End of name]] - 1)</f>
        <v>Sheev Palpatine</v>
      </c>
      <c r="L147" s="1" t="str">
        <f>IF( ISERROR(SEARCH("-", Tableau1[[#This Row],[name]])), "HUMAN", "DROID")</f>
        <v>HUMAN</v>
      </c>
      <c r="M147" s="1">
        <v>145</v>
      </c>
      <c r="N147" s="1" t="str">
        <f>Tableau3[[#This Row],[Planet]]</f>
        <v>Naboo</v>
      </c>
      <c r="O147" s="1" t="str">
        <f t="shared" ca="1" si="2"/>
        <v>JEDI</v>
      </c>
      <c r="P147" s="1" t="str">
        <f>Tableau36[[#This Row],[List of friend''s id]]</f>
        <v/>
      </c>
      <c r="Q147" s="1" t="e">
        <f>SEARCH("/", Tableau1[[#This Row],[friends]])</f>
        <v>#VALUE!</v>
      </c>
      <c r="R147" s="1" t="str">
        <f>IF(ISERROR(Tableau1[[#This Row],[semi-colon
position]]), "", Tableau1[[#This Row],[semi-colon
position]])</f>
        <v/>
      </c>
      <c r="S147" s="1" t="str">
        <f>IF(Tableau1[[#This Row],[type]]="human", "",  "Function of " &amp; Tableau1[[#This Row],[name]])</f>
        <v/>
      </c>
    </row>
    <row r="148" spans="1:19" x14ac:dyDescent="0.3">
      <c r="A148" s="1" t="str">
        <f xml:space="preserve"> """" &amp; Tableau1[name] &amp; """," &amp; Tableau1[id] &amp; "," &amp; Tableau1[type] &amp; "," &amp; Tableau1[home_planet] &amp; "," &amp; Tableau1[primary_function]</f>
        <v>"Capitaine Quarsh Panaka",146,HUMAN,,</v>
      </c>
      <c r="B148" s="20" t="str">
        <f xml:space="preserve"> IF(Tableau1[[#This Row],[type]]="HUMAN",   Tableau1[name] &amp; "," &amp; Tableau1[id] &amp; "," &amp; Tableau1[home_planet],  "")</f>
        <v>Capitaine Quarsh Panaka,146,</v>
      </c>
      <c r="C148" s="21" t="str">
        <f xml:space="preserve"> IF(Tableau1[[#This Row],[type]]="DROID",   Tableau1[name] &amp; "," &amp; Tableau1[id] &amp; "," &amp; Tableau1[[#This Row],[primary_function]],  "")</f>
        <v/>
      </c>
      <c r="D148" s="1" t="str">
        <f>Tableau36[[#This Row],[List of friend''s id]]</f>
        <v>/179,"HUMAN"</v>
      </c>
      <c r="G148" s="1" t="str">
        <f>'Raw Data (source)'!A138</f>
        <v>Capitaine Quarsh Panaka est un personnage de l'univers « Officiel » present notamment dans le film La Menace fantôme. Il est le chef des forces de securite de la planete Naboo à l'epoque où celle-ci subit une invasion. Il defend et protege la reine Amidala durant ce conflit84,c 79.</v>
      </c>
      <c r="H148" s="1">
        <f>SEARCH(" est un personnage ", Tableau1[[#This Row],[Raw data]])</f>
        <v>24</v>
      </c>
      <c r="I148" s="1" t="e">
        <f>SEARCH(" sont des personnages ", Tableau1[[#This Row],[Raw data]])</f>
        <v>#VALUE!</v>
      </c>
      <c r="J148" s="17">
        <f>IF(ISERROR(Tableau1[[#This Row],[Position of " 
est un personnage "]]), Tableau1[[#This Row],[Position of " 
sont des personnages "]], Tableau1[[#This Row],[Position of " 
est un personnage "]])</f>
        <v>24</v>
      </c>
      <c r="K148" s="1" t="str">
        <f>MID(Tableau1[[#This Row],[Raw data]],1,Tableau1[[#This Row],[End of name]] - 1)</f>
        <v>Capitaine Quarsh Panaka</v>
      </c>
      <c r="L148" s="1" t="str">
        <f>IF( ISERROR(SEARCH("-", Tableau1[[#This Row],[name]])), "HUMAN", "DROID")</f>
        <v>HUMAN</v>
      </c>
      <c r="M148" s="1">
        <v>146</v>
      </c>
      <c r="N148" s="1" t="str">
        <f>Tableau3[[#This Row],[Planet]]</f>
        <v/>
      </c>
      <c r="O148" s="1" t="str">
        <f t="shared" ca="1" si="2"/>
        <v>NEWHOPE</v>
      </c>
      <c r="P148" s="1" t="str">
        <f>Tableau36[[#This Row],[List of friend''s id]]</f>
        <v>/179,"HUMAN"</v>
      </c>
      <c r="Q148" s="1">
        <f>SEARCH("/", Tableau1[[#This Row],[friends]])</f>
        <v>1</v>
      </c>
      <c r="R148" s="1">
        <f>IF(ISERROR(Tableau1[[#This Row],[semi-colon
position]]), "", Tableau1[[#This Row],[semi-colon
position]])</f>
        <v>1</v>
      </c>
      <c r="S148" s="1" t="str">
        <f>IF(Tableau1[[#This Row],[type]]="human", "",  "Function of " &amp; Tableau1[[#This Row],[name]])</f>
        <v/>
      </c>
    </row>
    <row r="149" spans="1:19" x14ac:dyDescent="0.3">
      <c r="A149" s="1" t="str">
        <f xml:space="preserve"> """" &amp; Tableau1[name] &amp; """," &amp; Tableau1[id] &amp; "," &amp; Tableau1[type] &amp; "," &amp; Tableau1[home_planet] &amp; "," &amp; Tableau1[primary_function]</f>
        <v>"Baron Notluwiski Papanoida",147,HUMAN,,</v>
      </c>
      <c r="B149" s="20" t="str">
        <f xml:space="preserve"> IF(Tableau1[[#This Row],[type]]="HUMAN",   Tableau1[name] &amp; "," &amp; Tableau1[id] &amp; "," &amp; Tableau1[home_planet],  "")</f>
        <v>Baron Notluwiski Papanoida,147,</v>
      </c>
      <c r="C149" s="21" t="str">
        <f xml:space="preserve"> IF(Tableau1[[#This Row],[type]]="DROID",   Tableau1[name] &amp; "," &amp; Tableau1[id] &amp; "," &amp; Tableau1[[#This Row],[primary_function]],  "")</f>
        <v/>
      </c>
      <c r="D149" s="1" t="str">
        <f>Tableau36[[#This Row],[List of friend''s id]]</f>
        <v/>
      </c>
      <c r="G149" s="1" t="str">
        <f>'Raw Data (source)'!A139</f>
        <v>Baron Notluwiski Papanoida est un personnage de l'univers « Officiel » present notamment dans le film La Revanche des Sith. Il dirige une puissante entreprise de spectacle sur la planete Coruscant. Il est notamment present à l'opera lorsque le jeune Anakin Skywalker apprend de son mentor, le chancelier suprême Palpatine, que les Sith ont decouvert comment se preserver de la mortc 80.</v>
      </c>
      <c r="H149" s="1">
        <f>SEARCH(" est un personnage ", Tableau1[[#This Row],[Raw data]])</f>
        <v>27</v>
      </c>
      <c r="I149" s="1" t="e">
        <f>SEARCH(" sont des personnages ", Tableau1[[#This Row],[Raw data]])</f>
        <v>#VALUE!</v>
      </c>
      <c r="J149" s="17">
        <f>IF(ISERROR(Tableau1[[#This Row],[Position of " 
est un personnage "]]), Tableau1[[#This Row],[Position of " 
sont des personnages "]], Tableau1[[#This Row],[Position of " 
est un personnage "]])</f>
        <v>27</v>
      </c>
      <c r="K149" s="1" t="str">
        <f>MID(Tableau1[[#This Row],[Raw data]],1,Tableau1[[#This Row],[End of name]] - 1)</f>
        <v>Baron Notluwiski Papanoida</v>
      </c>
      <c r="L149" s="1" t="str">
        <f>IF( ISERROR(SEARCH("-", Tableau1[[#This Row],[name]])), "HUMAN", "DROID")</f>
        <v>HUMAN</v>
      </c>
      <c r="M149" s="1">
        <v>147</v>
      </c>
      <c r="N149" s="1" t="str">
        <f>Tableau3[[#This Row],[Planet]]</f>
        <v/>
      </c>
      <c r="O149" s="1" t="str">
        <f t="shared" ca="1" si="2"/>
        <v>EMPIRE</v>
      </c>
      <c r="P149" s="1" t="str">
        <f>Tableau36[[#This Row],[List of friend''s id]]</f>
        <v/>
      </c>
      <c r="Q149" s="1" t="e">
        <f>SEARCH("/", Tableau1[[#This Row],[friends]])</f>
        <v>#VALUE!</v>
      </c>
      <c r="R149" s="1" t="str">
        <f>IF(ISERROR(Tableau1[[#This Row],[semi-colon
position]]), "", Tableau1[[#This Row],[semi-colon
position]])</f>
        <v/>
      </c>
      <c r="S149" s="1" t="str">
        <f>IF(Tableau1[[#This Row],[type]]="human", "",  "Function of " &amp; Tableau1[[#This Row],[name]])</f>
        <v/>
      </c>
    </row>
    <row r="150" spans="1:19" x14ac:dyDescent="0.3">
      <c r="A150" s="1" t="str">
        <f xml:space="preserve"> """" &amp; Tableau1[name] &amp; """," &amp; Tableau1[id] &amp; "," &amp; Tableau1[type] &amp; "," &amp; Tableau1[home_planet] &amp; "," &amp; Tableau1[primary_function]</f>
        <v>"Chi Eekway Papanoida",148,HUMAN,,</v>
      </c>
      <c r="B150" s="20" t="str">
        <f xml:space="preserve"> IF(Tableau1[[#This Row],[type]]="HUMAN",   Tableau1[name] &amp; "," &amp; Tableau1[id] &amp; "," &amp; Tableau1[home_planet],  "")</f>
        <v>Chi Eekway Papanoida,148,</v>
      </c>
      <c r="C150" s="21" t="str">
        <f xml:space="preserve"> IF(Tableau1[[#This Row],[type]]="DROID",   Tableau1[name] &amp; "," &amp; Tableau1[id] &amp; "," &amp; Tableau1[[#This Row],[primary_function]],  "")</f>
        <v/>
      </c>
      <c r="D150" s="1" t="str">
        <f>Tableau36[[#This Row],[List of friend''s id]]</f>
        <v/>
      </c>
      <c r="G150" s="1" t="str">
        <f>'Raw Data (source)'!A140</f>
        <v>Chi Eekway Papanoida est un personnage de l'univers « Officiel » present notamment dans le film La Revanche des Sith. Fille du baron Papanoida, elle est senatrice de la Planete Pantora et une proche conseillere du chancelier suprême Palpatinec 81.</v>
      </c>
      <c r="H150" s="1">
        <f>SEARCH(" est un personnage ", Tableau1[[#This Row],[Raw data]])</f>
        <v>21</v>
      </c>
      <c r="I150" s="1" t="e">
        <f>SEARCH(" sont des personnages ", Tableau1[[#This Row],[Raw data]])</f>
        <v>#VALUE!</v>
      </c>
      <c r="J150" s="17">
        <f>IF(ISERROR(Tableau1[[#This Row],[Position of " 
est un personnage "]]), Tableau1[[#This Row],[Position of " 
sont des personnages "]], Tableau1[[#This Row],[Position of " 
est un personnage "]])</f>
        <v>21</v>
      </c>
      <c r="K150" s="1" t="str">
        <f>MID(Tableau1[[#This Row],[Raw data]],1,Tableau1[[#This Row],[End of name]] - 1)</f>
        <v>Chi Eekway Papanoida</v>
      </c>
      <c r="L150" s="1" t="str">
        <f>IF( ISERROR(SEARCH("-", Tableau1[[#This Row],[name]])), "HUMAN", "DROID")</f>
        <v>HUMAN</v>
      </c>
      <c r="M150" s="1">
        <v>148</v>
      </c>
      <c r="N150" s="1" t="str">
        <f>Tableau3[[#This Row],[Planet]]</f>
        <v/>
      </c>
      <c r="O150" s="1" t="str">
        <f t="shared" ca="1" si="2"/>
        <v>JEDI</v>
      </c>
      <c r="P150" s="1" t="str">
        <f>Tableau36[[#This Row],[List of friend''s id]]</f>
        <v/>
      </c>
      <c r="Q150" s="1" t="e">
        <f>SEARCH("/", Tableau1[[#This Row],[friends]])</f>
        <v>#VALUE!</v>
      </c>
      <c r="R150" s="1" t="str">
        <f>IF(ISERROR(Tableau1[[#This Row],[semi-colon
position]]), "", Tableau1[[#This Row],[semi-colon
position]])</f>
        <v/>
      </c>
      <c r="S150" s="1" t="str">
        <f>IF(Tableau1[[#This Row],[type]]="human", "",  "Function of " &amp; Tableau1[[#This Row],[name]])</f>
        <v/>
      </c>
    </row>
    <row r="151" spans="1:19" x14ac:dyDescent="0.3">
      <c r="A151" s="1" t="str">
        <f xml:space="preserve"> """" &amp; Tableau1[name] &amp; """," &amp; Tableau1[id] &amp; "," &amp; Tableau1[type] &amp; "," &amp; Tableau1[home_planet] &amp; "," &amp; Tableau1[primary_function]</f>
        <v>"Jess Pava",149,HUMAN,,</v>
      </c>
      <c r="B151" s="20" t="str">
        <f xml:space="preserve"> IF(Tableau1[[#This Row],[type]]="HUMAN",   Tableau1[name] &amp; "," &amp; Tableau1[id] &amp; "," &amp; Tableau1[home_planet],  "")</f>
        <v>Jess Pava,149,</v>
      </c>
      <c r="C151" s="21" t="str">
        <f xml:space="preserve"> IF(Tableau1[[#This Row],[type]]="DROID",   Tableau1[name] &amp; "," &amp; Tableau1[id] &amp; "," &amp; Tableau1[[#This Row],[primary_function]],  "")</f>
        <v/>
      </c>
      <c r="D151" s="1" t="str">
        <f>Tableau36[[#This Row],[List of friend''s id]]</f>
        <v>/203,"HUMAN"</v>
      </c>
      <c r="G151" s="1" t="str">
        <f>'Raw Data (source)'!A141</f>
        <v>Jess Pava est un personnage de l'univers « Officiel » present notamment dans le film Le Reveil de la Force. Elle est un pilote de la Resistance durant la bataille de la base Starkiller. Elle sert dans l'escadron Bleue 22.</v>
      </c>
      <c r="H151" s="1">
        <f>SEARCH(" est un personnage ", Tableau1[[#This Row],[Raw data]])</f>
        <v>10</v>
      </c>
      <c r="I151" s="1" t="e">
        <f>SEARCH(" sont des personnages ", Tableau1[[#This Row],[Raw data]])</f>
        <v>#VALUE!</v>
      </c>
      <c r="J151" s="17">
        <f>IF(ISERROR(Tableau1[[#This Row],[Position of " 
est un personnage "]]), Tableau1[[#This Row],[Position of " 
sont des personnages "]], Tableau1[[#This Row],[Position of " 
est un personnage "]])</f>
        <v>10</v>
      </c>
      <c r="K151" s="1" t="str">
        <f>MID(Tableau1[[#This Row],[Raw data]],1,Tableau1[[#This Row],[End of name]] - 1)</f>
        <v>Jess Pava</v>
      </c>
      <c r="L151" s="1" t="str">
        <f>IF( ISERROR(SEARCH("-", Tableau1[[#This Row],[name]])), "HUMAN", "DROID")</f>
        <v>HUMAN</v>
      </c>
      <c r="M151" s="1">
        <v>149</v>
      </c>
      <c r="N151" s="1" t="str">
        <f>Tableau3[[#This Row],[Planet]]</f>
        <v/>
      </c>
      <c r="O151" s="1" t="str">
        <f t="shared" ca="1" si="2"/>
        <v>NEWHOPE</v>
      </c>
      <c r="P151" s="1" t="str">
        <f>Tableau36[[#This Row],[List of friend''s id]]</f>
        <v>/203,"HUMAN"</v>
      </c>
      <c r="Q151" s="1">
        <f>SEARCH("/", Tableau1[[#This Row],[friends]])</f>
        <v>1</v>
      </c>
      <c r="R151" s="1">
        <f>IF(ISERROR(Tableau1[[#This Row],[semi-colon
position]]), "", Tableau1[[#This Row],[semi-colon
position]])</f>
        <v>1</v>
      </c>
      <c r="S151" s="1" t="str">
        <f>IF(Tableau1[[#This Row],[type]]="human", "",  "Function of " &amp; Tableau1[[#This Row],[name]])</f>
        <v/>
      </c>
    </row>
    <row r="152" spans="1:19" x14ac:dyDescent="0.3">
      <c r="A152" s="1" t="str">
        <f xml:space="preserve"> """" &amp; Tableau1[name] &amp; """," &amp; Tableau1[id] &amp; "," &amp; Tableau1[type] &amp; "," &amp; Tableau1[home_planet] &amp; "," &amp; Tableau1[primary_function]</f>
        <v>"Gilad Pellaeon",150,HUMAN,,</v>
      </c>
      <c r="B152" s="20" t="str">
        <f xml:space="preserve"> IF(Tableau1[[#This Row],[type]]="HUMAN",   Tableau1[name] &amp; "," &amp; Tableau1[id] &amp; "," &amp; Tableau1[home_planet],  "")</f>
        <v>Gilad Pellaeon,150,</v>
      </c>
      <c r="C152" s="21" t="str">
        <f xml:space="preserve"> IF(Tableau1[[#This Row],[type]]="DROID",   Tableau1[name] &amp; "," &amp; Tableau1[id] &amp; "," &amp; Tableau1[[#This Row],[primary_function]],  "")</f>
        <v/>
      </c>
      <c r="D152" s="1" t="str">
        <f>Tableau36[[#This Row],[List of friend''s id]]</f>
        <v>/89,"HUMAN"</v>
      </c>
      <c r="G152" s="1" t="str">
        <f>'Raw Data (source)'!A142</f>
        <v>Gilad Pellaeon est un personnage de l'univers « Legendes ». Il est un officier superieur de la Republique puis de l'Empire galactique. Apres la mort de Palpatine, il seconde le grand amiral Thrawn. Il sert ensuite les principaux chefs de guerre de l'Empire contre l'Alliance rebelle puis la Nouvelle Republique avant de devenir lui-même chef de l'armee imperiale et de facto chef d'etat de l'Empire. Lors de l'invasion de la galaxie par les Yuuzhan Vong, il s'allie à la Republique pour les vaincre malgre la reticence de certains officiers imperiaux85.</v>
      </c>
      <c r="H152" s="1">
        <f>SEARCH(" est un personnage ", Tableau1[[#This Row],[Raw data]])</f>
        <v>15</v>
      </c>
      <c r="I152" s="1" t="e">
        <f>SEARCH(" sont des personnages ", Tableau1[[#This Row],[Raw data]])</f>
        <v>#VALUE!</v>
      </c>
      <c r="J152" s="17">
        <f>IF(ISERROR(Tableau1[[#This Row],[Position of " 
est un personnage "]]), Tableau1[[#This Row],[Position of " 
sont des personnages "]], Tableau1[[#This Row],[Position of " 
est un personnage "]])</f>
        <v>15</v>
      </c>
      <c r="K152" s="1" t="str">
        <f>MID(Tableau1[[#This Row],[Raw data]],1,Tableau1[[#This Row],[End of name]] - 1)</f>
        <v>Gilad Pellaeon</v>
      </c>
      <c r="L152" s="1" t="str">
        <f>IF( ISERROR(SEARCH("-", Tableau1[[#This Row],[name]])), "HUMAN", "DROID")</f>
        <v>HUMAN</v>
      </c>
      <c r="M152" s="1">
        <v>150</v>
      </c>
      <c r="N152" s="1" t="str">
        <f>Tableau3[[#This Row],[Planet]]</f>
        <v/>
      </c>
      <c r="O152" s="1" t="str">
        <f t="shared" ca="1" si="2"/>
        <v>EMPIRE</v>
      </c>
      <c r="P152" s="1" t="str">
        <f>Tableau36[[#This Row],[List of friend''s id]]</f>
        <v>/89,"HUMAN"</v>
      </c>
      <c r="Q152" s="1">
        <f>SEARCH("/", Tableau1[[#This Row],[friends]])</f>
        <v>1</v>
      </c>
      <c r="R152" s="1">
        <f>IF(ISERROR(Tableau1[[#This Row],[semi-colon
position]]), "", Tableau1[[#This Row],[semi-colon
position]])</f>
        <v>1</v>
      </c>
      <c r="S152" s="1" t="str">
        <f>IF(Tableau1[[#This Row],[type]]="human", "",  "Function of " &amp; Tableau1[[#This Row],[name]])</f>
        <v/>
      </c>
    </row>
    <row r="153" spans="1:19" x14ac:dyDescent="0.3">
      <c r="A153" s="1" t="str">
        <f xml:space="preserve"> """" &amp; Tableau1[name] &amp; """," &amp; Tableau1[id] &amp; "," &amp; Tableau1[type] &amp; "," &amp; Tableau1[home_planet] &amp; "," &amp; Tableau1[primary_function]</f>
        <v>"Sate Pestage",151,HUMAN,,</v>
      </c>
      <c r="B153" s="20" t="str">
        <f xml:space="preserve"> IF(Tableau1[[#This Row],[type]]="HUMAN",   Tableau1[name] &amp; "," &amp; Tableau1[id] &amp; "," &amp; Tableau1[home_planet],  "")</f>
        <v>Sate Pestage,151,</v>
      </c>
      <c r="C153" s="21" t="str">
        <f xml:space="preserve"> IF(Tableau1[[#This Row],[type]]="DROID",   Tableau1[name] &amp; "," &amp; Tableau1[id] &amp; "," &amp; Tableau1[[#This Row],[primary_function]],  "")</f>
        <v/>
      </c>
      <c r="D153" s="1" t="str">
        <f>Tableau36[[#This Row],[List of friend''s id]]</f>
        <v>/70,"HUMAN"</v>
      </c>
      <c r="G153" s="1" t="str">
        <f>'Raw Data (source)'!A143</f>
        <v>Sate Pestage est un personnage de l'univers « Legendes ». Haut fonctionnaire de la Republique galactique, il devient apres l'instauration de l'Empire, un des proches conseillers de l'empereur Palpatine. Apres la mort de ce dernier, et en tant que plus haut fonctionnaire de l'Empire, il en assure la direction quelques mois. Il est ensuite ecarte du pouvoir puis elimine par Ysanne Isard86.</v>
      </c>
      <c r="H153" s="1">
        <f>SEARCH(" est un personnage ", Tableau1[[#This Row],[Raw data]])</f>
        <v>13</v>
      </c>
      <c r="I153" s="1" t="e">
        <f>SEARCH(" sont des personnages ", Tableau1[[#This Row],[Raw data]])</f>
        <v>#VALUE!</v>
      </c>
      <c r="J153" s="17">
        <f>IF(ISERROR(Tableau1[[#This Row],[Position of " 
est un personnage "]]), Tableau1[[#This Row],[Position of " 
sont des personnages "]], Tableau1[[#This Row],[Position of " 
est un personnage "]])</f>
        <v>13</v>
      </c>
      <c r="K153" s="1" t="str">
        <f>MID(Tableau1[[#This Row],[Raw data]],1,Tableau1[[#This Row],[End of name]] - 1)</f>
        <v>Sate Pestage</v>
      </c>
      <c r="L153" s="1" t="str">
        <f>IF( ISERROR(SEARCH("-", Tableau1[[#This Row],[name]])), "HUMAN", "DROID")</f>
        <v>HUMAN</v>
      </c>
      <c r="M153" s="1">
        <v>151</v>
      </c>
      <c r="N153" s="1" t="str">
        <f>Tableau3[[#This Row],[Planet]]</f>
        <v/>
      </c>
      <c r="O153" s="1" t="str">
        <f t="shared" ca="1" si="2"/>
        <v>JEDI</v>
      </c>
      <c r="P153" s="1" t="str">
        <f>Tableau36[[#This Row],[List of friend''s id]]</f>
        <v>/70,"HUMAN"</v>
      </c>
      <c r="Q153" s="1">
        <f>SEARCH("/", Tableau1[[#This Row],[friends]])</f>
        <v>1</v>
      </c>
      <c r="R153" s="1">
        <f>IF(ISERROR(Tableau1[[#This Row],[semi-colon
position]]), "", Tableau1[[#This Row],[semi-colon
position]])</f>
        <v>1</v>
      </c>
      <c r="S153" s="1" t="str">
        <f>IF(Tableau1[[#This Row],[type]]="human", "",  "Function of " &amp; Tableau1[[#This Row],[name]])</f>
        <v/>
      </c>
    </row>
    <row r="154" spans="1:19" x14ac:dyDescent="0.3">
      <c r="A154" s="1" t="str">
        <f xml:space="preserve"> """" &amp; Tableau1[name] &amp; """," &amp; Tableau1[id] &amp; "," &amp; Tableau1[type] &amp; "," &amp; Tableau1[home_planet] &amp; "," &amp; Tableau1[primary_function]</f>
        <v>"Capitaine Phasma",152,HUMAN,,</v>
      </c>
      <c r="B154" s="20" t="str">
        <f xml:space="preserve"> IF(Tableau1[[#This Row],[type]]="HUMAN",   Tableau1[name] &amp; "," &amp; Tableau1[id] &amp; "," &amp; Tableau1[home_planet],  "")</f>
        <v>Capitaine Phasma,152,</v>
      </c>
      <c r="C154" s="21" t="str">
        <f xml:space="preserve"> IF(Tableau1[[#This Row],[type]]="DROID",   Tableau1[name] &amp; "," &amp; Tableau1[id] &amp; "," &amp; Tableau1[[#This Row],[primary_function]],  "")</f>
        <v/>
      </c>
      <c r="D154" s="1" t="str">
        <f>Tableau36[[#This Row],[List of friend''s id]]</f>
        <v/>
      </c>
      <c r="G154" s="1" t="str">
        <f>'Raw Data (source)'!A144</f>
        <v>Capitaine Phasma est un personnage de l'univers « Officiel » present notamment dans les films Le Reveil de la Force et Les Derniers Jedi. A l'epoque de la bataille de la base Starkiller, elle commande un bataillon de soldats du Premier Ordre. Elle a notamment sous ses ordres Finne 23.</v>
      </c>
      <c r="H154" s="1">
        <f>SEARCH(" est un personnage ", Tableau1[[#This Row],[Raw data]])</f>
        <v>17</v>
      </c>
      <c r="I154" s="1" t="e">
        <f>SEARCH(" sont des personnages ", Tableau1[[#This Row],[Raw data]])</f>
        <v>#VALUE!</v>
      </c>
      <c r="J154" s="17">
        <f>IF(ISERROR(Tableau1[[#This Row],[Position of " 
est un personnage "]]), Tableau1[[#This Row],[Position of " 
sont des personnages "]], Tableau1[[#This Row],[Position of " 
est un personnage "]])</f>
        <v>17</v>
      </c>
      <c r="K154" s="1" t="str">
        <f>MID(Tableau1[[#This Row],[Raw data]],1,Tableau1[[#This Row],[End of name]] - 1)</f>
        <v>Capitaine Phasma</v>
      </c>
      <c r="L154" s="1" t="str">
        <f>IF( ISERROR(SEARCH("-", Tableau1[[#This Row],[name]])), "HUMAN", "DROID")</f>
        <v>HUMAN</v>
      </c>
      <c r="M154" s="1">
        <v>152</v>
      </c>
      <c r="N154" s="1" t="str">
        <f>Tableau3[[#This Row],[Planet]]</f>
        <v/>
      </c>
      <c r="O154" s="1" t="str">
        <f t="shared" ca="1" si="2"/>
        <v>NEWHOPE</v>
      </c>
      <c r="P154" s="1" t="str">
        <f>Tableau36[[#This Row],[List of friend''s id]]</f>
        <v/>
      </c>
      <c r="Q154" s="1" t="e">
        <f>SEARCH("/", Tableau1[[#This Row],[friends]])</f>
        <v>#VALUE!</v>
      </c>
      <c r="R154" s="1" t="str">
        <f>IF(ISERROR(Tableau1[[#This Row],[semi-colon
position]]), "", Tableau1[[#This Row],[semi-colon
position]])</f>
        <v/>
      </c>
      <c r="S154" s="1" t="str">
        <f>IF(Tableau1[[#This Row],[type]]="human", "",  "Function of " &amp; Tableau1[[#This Row],[name]])</f>
        <v/>
      </c>
    </row>
    <row r="155" spans="1:19" x14ac:dyDescent="0.3">
      <c r="A155" s="1" t="str">
        <f xml:space="preserve"> """" &amp; Tableau1[name] &amp; """," &amp; Tableau1[id] &amp; "," &amp; Tableau1[type] &amp; "," &amp; Tableau1[home_planet] &amp; "," &amp; Tableau1[primary_function]</f>
        <v>"Even Piell",153,HUMAN,Endor,</v>
      </c>
      <c r="B155" s="20" t="str">
        <f xml:space="preserve"> IF(Tableau1[[#This Row],[type]]="HUMAN",   Tableau1[name] &amp; "," &amp; Tableau1[id] &amp; "," &amp; Tableau1[home_planet],  "")</f>
        <v>Even Piell,153,Endor</v>
      </c>
      <c r="C155" s="21" t="str">
        <f xml:space="preserve"> IF(Tableau1[[#This Row],[type]]="DROID",   Tableau1[name] &amp; "," &amp; Tableau1[id] &amp; "," &amp; Tableau1[[#This Row],[primary_function]],  "")</f>
        <v/>
      </c>
      <c r="D155" s="1" t="str">
        <f>Tableau36[[#This Row],[List of friend''s id]]</f>
        <v>/213,"HUMAN"</v>
      </c>
      <c r="G155" s="1" t="str">
        <f>'Raw Data (source)'!A145</f>
        <v>Even Piell est un personnage de l'univers « Officiel » et de l'univers « Legendes » present notamment dans les films La Menace fantôme et L'Attaque des clones. Il est un maître Jedi qui siege au sein du conseil Jedi, la plus haute autorite de l'ordre. Il meurt au combat pendant la Guerre des clones87,c 82.</v>
      </c>
      <c r="H155" s="1">
        <f>SEARCH(" est un personnage ", Tableau1[[#This Row],[Raw data]])</f>
        <v>11</v>
      </c>
      <c r="I155" s="1" t="e">
        <f>SEARCH(" sont des personnages ", Tableau1[[#This Row],[Raw data]])</f>
        <v>#VALUE!</v>
      </c>
      <c r="J155" s="17">
        <f>IF(ISERROR(Tableau1[[#This Row],[Position of " 
est un personnage "]]), Tableau1[[#This Row],[Position of " 
sont des personnages "]], Tableau1[[#This Row],[Position of " 
est un personnage "]])</f>
        <v>11</v>
      </c>
      <c r="K155" s="1" t="str">
        <f>MID(Tableau1[[#This Row],[Raw data]],1,Tableau1[[#This Row],[End of name]] - 1)</f>
        <v>Even Piell</v>
      </c>
      <c r="L155" s="1" t="str">
        <f>IF( ISERROR(SEARCH("-", Tableau1[[#This Row],[name]])), "HUMAN", "DROID")</f>
        <v>HUMAN</v>
      </c>
      <c r="M155" s="1">
        <v>153</v>
      </c>
      <c r="N155" s="1" t="str">
        <f>Tableau3[[#This Row],[Planet]]</f>
        <v>Endor</v>
      </c>
      <c r="O155" s="1" t="str">
        <f t="shared" ca="1" si="2"/>
        <v>EMPIRE</v>
      </c>
      <c r="P155" s="1" t="str">
        <f>Tableau36[[#This Row],[List of friend''s id]]</f>
        <v>/213,"HUMAN"</v>
      </c>
      <c r="Q155" s="1">
        <f>SEARCH("/", Tableau1[[#This Row],[friends]])</f>
        <v>1</v>
      </c>
      <c r="R155" s="1">
        <f>IF(ISERROR(Tableau1[[#This Row],[semi-colon
position]]), "", Tableau1[[#This Row],[semi-colon
position]])</f>
        <v>1</v>
      </c>
      <c r="S155" s="1" t="str">
        <f>IF(Tableau1[[#This Row],[type]]="human", "",  "Function of " &amp; Tableau1[[#This Row],[name]])</f>
        <v/>
      </c>
    </row>
    <row r="156" spans="1:19" x14ac:dyDescent="0.3">
      <c r="A156" s="1" t="str">
        <f xml:space="preserve"> """" &amp; Tableau1[name] &amp; """," &amp; Tableau1[id] &amp; "," &amp; Tableau1[type] &amp; "," &amp; Tableau1[home_planet] &amp; "," &amp; Tableau1[primary_function]</f>
        <v>"Amiral Firmus Piett",154,HUMAN,Jakku,</v>
      </c>
      <c r="B156" s="20" t="str">
        <f xml:space="preserve"> IF(Tableau1[[#This Row],[type]]="HUMAN",   Tableau1[name] &amp; "," &amp; Tableau1[id] &amp; "," &amp; Tableau1[home_planet],  "")</f>
        <v>Amiral Firmus Piett,154,Jakku</v>
      </c>
      <c r="C156" s="21" t="str">
        <f xml:space="preserve"> IF(Tableau1[[#This Row],[type]]="DROID",   Tableau1[name] &amp; "," &amp; Tableau1[id] &amp; "," &amp; Tableau1[[#This Row],[primary_function]],  "")</f>
        <v/>
      </c>
      <c r="D156" s="1" t="str">
        <f>Tableau36[[#This Row],[List of friend''s id]]</f>
        <v/>
      </c>
      <c r="G156" s="1" t="str">
        <f>'Raw Data (source)'!A146</f>
        <v>Amiral Firmus Piett est un personnage de l'univers « Officiel » present notamment dans les films L'Empire contre-attaque et Le Retour du Jedi. Il est un officier de l'armee imperiale. Nomme d'abord capitaine à bord de l’Executor, le vaisseau de Dark Vador, il est ensuite promu amiral apres l'execution de son predecesseur par Vador. Il meurt durant la bataille d'Endor lorsqu'un vaisseau rebelle percute la passerelle de commandement88,c 83.</v>
      </c>
      <c r="H156" s="1">
        <f>SEARCH(" est un personnage ", Tableau1[[#This Row],[Raw data]])</f>
        <v>20</v>
      </c>
      <c r="I156" s="1" t="e">
        <f>SEARCH(" sont des personnages ", Tableau1[[#This Row],[Raw data]])</f>
        <v>#VALUE!</v>
      </c>
      <c r="J156" s="17">
        <f>IF(ISERROR(Tableau1[[#This Row],[Position of " 
est un personnage "]]), Tableau1[[#This Row],[Position of " 
sont des personnages "]], Tableau1[[#This Row],[Position of " 
est un personnage "]])</f>
        <v>20</v>
      </c>
      <c r="K156" s="1" t="str">
        <f>MID(Tableau1[[#This Row],[Raw data]],1,Tableau1[[#This Row],[End of name]] - 1)</f>
        <v>Amiral Firmus Piett</v>
      </c>
      <c r="L156" s="1" t="str">
        <f>IF( ISERROR(SEARCH("-", Tableau1[[#This Row],[name]])), "HUMAN", "DROID")</f>
        <v>HUMAN</v>
      </c>
      <c r="M156" s="1">
        <v>154</v>
      </c>
      <c r="N156" s="1" t="str">
        <f>Tableau3[[#This Row],[Planet]]</f>
        <v>Jakku</v>
      </c>
      <c r="O156" s="1" t="str">
        <f t="shared" ca="1" si="2"/>
        <v>JEDI</v>
      </c>
      <c r="P156" s="1" t="str">
        <f>Tableau36[[#This Row],[List of friend''s id]]</f>
        <v/>
      </c>
      <c r="Q156" s="1" t="e">
        <f>SEARCH("/", Tableau1[[#This Row],[friends]])</f>
        <v>#VALUE!</v>
      </c>
      <c r="R156" s="1" t="str">
        <f>IF(ISERROR(Tableau1[[#This Row],[semi-colon
position]]), "", Tableau1[[#This Row],[semi-colon
position]])</f>
        <v/>
      </c>
      <c r="S156" s="1" t="str">
        <f>IF(Tableau1[[#This Row],[type]]="human", "",  "Function of " &amp; Tableau1[[#This Row],[name]])</f>
        <v/>
      </c>
    </row>
    <row r="157" spans="1:19" x14ac:dyDescent="0.3">
      <c r="A157" s="1" t="str">
        <f xml:space="preserve"> """" &amp; Tableau1[name] &amp; """," &amp; Tableau1[id] &amp; "," &amp; Tableau1[type] &amp; "," &amp; Tableau1[home_planet] &amp; "," &amp; Tableau1[primary_function]</f>
        <v>"Sarco Plank",155,HUMAN,,</v>
      </c>
      <c r="B157" s="20" t="str">
        <f xml:space="preserve"> IF(Tableau1[[#This Row],[type]]="HUMAN",   Tableau1[name] &amp; "," &amp; Tableau1[id] &amp; "," &amp; Tableau1[home_planet],  "")</f>
        <v>Sarco Plank,155,</v>
      </c>
      <c r="C157" s="21" t="str">
        <f xml:space="preserve"> IF(Tableau1[[#This Row],[type]]="DROID",   Tableau1[name] &amp; "," &amp; Tableau1[id] &amp; "," &amp; Tableau1[[#This Row],[primary_function]],  "")</f>
        <v/>
      </c>
      <c r="D157" s="1" t="str">
        <f>Tableau36[[#This Row],[List of friend''s id]]</f>
        <v>/70,"HUMAN"/163,"HUMAN"</v>
      </c>
      <c r="G157" s="1" t="str">
        <f>'Raw Data (source)'!A147</f>
        <v>Sarco Plank est un personnage de l'univers « Officiel » present notamment dans le film Le Reveil de la Force. C'est un chasseur de primes et marchand d'armes sur la planete Jakku à l'epoque de la bataille de la base Starkillere 24.</v>
      </c>
      <c r="H157" s="1">
        <f>SEARCH(" est un personnage ", Tableau1[[#This Row],[Raw data]])</f>
        <v>12</v>
      </c>
      <c r="I157" s="1" t="e">
        <f>SEARCH(" sont des personnages ", Tableau1[[#This Row],[Raw data]])</f>
        <v>#VALUE!</v>
      </c>
      <c r="J157" s="17">
        <f>IF(ISERROR(Tableau1[[#This Row],[Position of " 
est un personnage "]]), Tableau1[[#This Row],[Position of " 
sont des personnages "]], Tableau1[[#This Row],[Position of " 
est un personnage "]])</f>
        <v>12</v>
      </c>
      <c r="K157" s="1" t="str">
        <f>MID(Tableau1[[#This Row],[Raw data]],1,Tableau1[[#This Row],[End of name]] - 1)</f>
        <v>Sarco Plank</v>
      </c>
      <c r="L157" s="1" t="str">
        <f>IF( ISERROR(SEARCH("-", Tableau1[[#This Row],[name]])), "HUMAN", "DROID")</f>
        <v>HUMAN</v>
      </c>
      <c r="M157" s="1">
        <v>155</v>
      </c>
      <c r="N157" s="1" t="str">
        <f>Tableau3[[#This Row],[Planet]]</f>
        <v/>
      </c>
      <c r="O157" s="1" t="str">
        <f t="shared" ca="1" si="2"/>
        <v>NEWHOPE</v>
      </c>
      <c r="P157" s="1" t="str">
        <f>Tableau36[[#This Row],[List of friend''s id]]</f>
        <v>/70,"HUMAN"/163,"HUMAN"</v>
      </c>
      <c r="Q157" s="1">
        <f>SEARCH("/", Tableau1[[#This Row],[friends]])</f>
        <v>1</v>
      </c>
      <c r="R157" s="1">
        <f>IF(ISERROR(Tableau1[[#This Row],[semi-colon
position]]), "", Tableau1[[#This Row],[semi-colon
position]])</f>
        <v>1</v>
      </c>
      <c r="S157" s="1" t="str">
        <f>IF(Tableau1[[#This Row],[type]]="human", "",  "Function of " &amp; Tableau1[[#This Row],[name]])</f>
        <v/>
      </c>
    </row>
    <row r="158" spans="1:19" x14ac:dyDescent="0.3">
      <c r="A158" s="1" t="str">
        <f xml:space="preserve"> """" &amp; Tableau1[name] &amp; """," &amp; Tableau1[id] &amp; "," &amp; Tableau1[type] &amp; "," &amp; Tableau1[home_planet] &amp; "," &amp; Tableau1[primary_function]</f>
        <v>"Unkar Plutt",156,HUMAN,,</v>
      </c>
      <c r="B158" s="20" t="str">
        <f xml:space="preserve"> IF(Tableau1[[#This Row],[type]]="HUMAN",   Tableau1[name] &amp; "," &amp; Tableau1[id] &amp; "," &amp; Tableau1[home_planet],  "")</f>
        <v>Unkar Plutt,156,</v>
      </c>
      <c r="C158" s="21" t="str">
        <f xml:space="preserve"> IF(Tableau1[[#This Row],[type]]="DROID",   Tableau1[name] &amp; "," &amp; Tableau1[id] &amp; "," &amp; Tableau1[[#This Row],[primary_function]],  "")</f>
        <v/>
      </c>
      <c r="D158" s="1" t="str">
        <f>Tableau36[[#This Row],[List of friend''s id]]</f>
        <v>/59,"HUMAN"/213,"HUMAN"</v>
      </c>
      <c r="G158" s="1" t="str">
        <f>'Raw Data (source)'!A148</f>
        <v>Unkar Plutt est un personnage de l'univers « Officiel » present notamment dans le film Le Reveil de la Force. C'est un recuperateur et revendeur de ferrailles de la planete Jakku. Il est en affaire avec la ferrailleuse Rey à l'epoque où celle-ci rencontre le soldat deserteur Finne 25.</v>
      </c>
      <c r="H158" s="1">
        <f>SEARCH(" est un personnage ", Tableau1[[#This Row],[Raw data]])</f>
        <v>12</v>
      </c>
      <c r="I158" s="1" t="e">
        <f>SEARCH(" sont des personnages ", Tableau1[[#This Row],[Raw data]])</f>
        <v>#VALUE!</v>
      </c>
      <c r="J158" s="17">
        <f>IF(ISERROR(Tableau1[[#This Row],[Position of " 
est un personnage "]]), Tableau1[[#This Row],[Position of " 
sont des personnages "]], Tableau1[[#This Row],[Position of " 
est un personnage "]])</f>
        <v>12</v>
      </c>
      <c r="K158" s="1" t="str">
        <f>MID(Tableau1[[#This Row],[Raw data]],1,Tableau1[[#This Row],[End of name]] - 1)</f>
        <v>Unkar Plutt</v>
      </c>
      <c r="L158" s="1" t="str">
        <f>IF( ISERROR(SEARCH("-", Tableau1[[#This Row],[name]])), "HUMAN", "DROID")</f>
        <v>HUMAN</v>
      </c>
      <c r="M158" s="1">
        <v>156</v>
      </c>
      <c r="N158" s="1" t="str">
        <f>Tableau3[[#This Row],[Planet]]</f>
        <v/>
      </c>
      <c r="O158" s="1" t="str">
        <f t="shared" ca="1" si="2"/>
        <v>EMPIRE</v>
      </c>
      <c r="P158" s="1" t="str">
        <f>Tableau36[[#This Row],[List of friend''s id]]</f>
        <v>/59,"HUMAN"/213,"HUMAN"</v>
      </c>
      <c r="Q158" s="1">
        <f>SEARCH("/", Tableau1[[#This Row],[friends]])</f>
        <v>1</v>
      </c>
      <c r="R158" s="1">
        <f>IF(ISERROR(Tableau1[[#This Row],[semi-colon
position]]), "", Tableau1[[#This Row],[semi-colon
position]])</f>
        <v>1</v>
      </c>
      <c r="S158" s="1" t="str">
        <f>IF(Tableau1[[#This Row],[type]]="human", "",  "Function of " &amp; Tableau1[[#This Row],[name]])</f>
        <v/>
      </c>
    </row>
    <row r="159" spans="1:19" x14ac:dyDescent="0.3">
      <c r="A159" s="1" t="str">
        <f xml:space="preserve"> """" &amp; Tableau1[name] &amp; """," &amp; Tableau1[id] &amp; "," &amp; Tableau1[type] &amp; "," &amp; Tableau1[home_planet] &amp; "," &amp; Tableau1[primary_function]</f>
        <v>"Poggle le Bref",157,HUMAN,Naboo,</v>
      </c>
      <c r="B159" s="20" t="str">
        <f xml:space="preserve"> IF(Tableau1[[#This Row],[type]]="HUMAN",   Tableau1[name] &amp; "," &amp; Tableau1[id] &amp; "," &amp; Tableau1[home_planet],  "")</f>
        <v>Poggle le Bref,157,Naboo</v>
      </c>
      <c r="C159" s="21" t="str">
        <f xml:space="preserve"> IF(Tableau1[[#This Row],[type]]="DROID",   Tableau1[name] &amp; "," &amp; Tableau1[id] &amp; "," &amp; Tableau1[[#This Row],[primary_function]],  "")</f>
        <v/>
      </c>
      <c r="D159" s="1" t="str">
        <f>Tableau36[[#This Row],[List of friend''s id]]</f>
        <v/>
      </c>
      <c r="G159" s="1" t="str">
        <f>'Raw Data (source)'!A149</f>
        <v>Poggle le Bref est un personnage de l'univers « Officiel » present notamment dans les films L'Attaque des clones et La Revanche des Sith. Issu des basses classes de la planete Geonosis, il fomente une rebellion pour s'emparer du pouvoir. Il s'allie ensuite au Comte Dooku au sein de la Confederation des systemes independants et declenche la Guerre des clones. Il est tue avec les autres dirigeants de la Confederation par Dark Vador89,c 84.</v>
      </c>
      <c r="H159" s="1">
        <f>SEARCH(" est un personnage ", Tableau1[[#This Row],[Raw data]])</f>
        <v>15</v>
      </c>
      <c r="I159" s="1" t="e">
        <f>SEARCH(" sont des personnages ", Tableau1[[#This Row],[Raw data]])</f>
        <v>#VALUE!</v>
      </c>
      <c r="J159" s="17">
        <f>IF(ISERROR(Tableau1[[#This Row],[Position of " 
est un personnage "]]), Tableau1[[#This Row],[Position of " 
sont des personnages "]], Tableau1[[#This Row],[Position of " 
est un personnage "]])</f>
        <v>15</v>
      </c>
      <c r="K159" s="1" t="str">
        <f>MID(Tableau1[[#This Row],[Raw data]],1,Tableau1[[#This Row],[End of name]] - 1)</f>
        <v>Poggle le Bref</v>
      </c>
      <c r="L159" s="1" t="str">
        <f>IF( ISERROR(SEARCH("-", Tableau1[[#This Row],[name]])), "HUMAN", "DROID")</f>
        <v>HUMAN</v>
      </c>
      <c r="M159" s="1">
        <v>157</v>
      </c>
      <c r="N159" s="1" t="str">
        <f>Tableau3[[#This Row],[Planet]]</f>
        <v>Naboo</v>
      </c>
      <c r="O159" s="1" t="str">
        <f t="shared" ca="1" si="2"/>
        <v>JEDI</v>
      </c>
      <c r="P159" s="1" t="str">
        <f>Tableau36[[#This Row],[List of friend''s id]]</f>
        <v/>
      </c>
      <c r="Q159" s="1" t="e">
        <f>SEARCH("/", Tableau1[[#This Row],[friends]])</f>
        <v>#VALUE!</v>
      </c>
      <c r="R159" s="1" t="str">
        <f>IF(ISERROR(Tableau1[[#This Row],[semi-colon
position]]), "", Tableau1[[#This Row],[semi-colon
position]])</f>
        <v/>
      </c>
      <c r="S159" s="1" t="str">
        <f>IF(Tableau1[[#This Row],[type]]="human", "",  "Function of " &amp; Tableau1[[#This Row],[name]])</f>
        <v/>
      </c>
    </row>
    <row r="160" spans="1:19" x14ac:dyDescent="0.3">
      <c r="A160" s="1" t="str">
        <f xml:space="preserve"> """" &amp; Tableau1[name] &amp; """," &amp; Tableau1[id] &amp; "," &amp; Tableau1[type] &amp; "," &amp; Tableau1[home_planet] &amp; "," &amp; Tableau1[primary_function]</f>
        <v>"Yarael Poof",158,HUMAN,,</v>
      </c>
      <c r="B160" s="20" t="str">
        <f xml:space="preserve"> IF(Tableau1[[#This Row],[type]]="HUMAN",   Tableau1[name] &amp; "," &amp; Tableau1[id] &amp; "," &amp; Tableau1[home_planet],  "")</f>
        <v>Yarael Poof,158,</v>
      </c>
      <c r="C160" s="21" t="str">
        <f xml:space="preserve"> IF(Tableau1[[#This Row],[type]]="DROID",   Tableau1[name] &amp; "," &amp; Tableau1[id] &amp; "," &amp; Tableau1[[#This Row],[primary_function]],  "")</f>
        <v/>
      </c>
      <c r="D160" s="1" t="str">
        <f>Tableau36[[#This Row],[List of friend''s id]]</f>
        <v/>
      </c>
      <c r="G160" s="1" t="str">
        <f>'Raw Data (source)'!A150</f>
        <v>Yarael Poof est un personnage de l'univers « Officiel » et de l'univers « Legendes » present notamment dans le film La Menace fantôme. Il est un maître Jedi qui siege au sein du conseil Jedi, la plus haute autorite de l'ordre. Il meurt quelques annees apres la bataille de la planete Naboo alors qu'il affronte un terroriste qui veut poser une bombe dans les bas-quartiers de la planete capitale Coruscant90,c 85.</v>
      </c>
      <c r="H160" s="1">
        <f>SEARCH(" est un personnage ", Tableau1[[#This Row],[Raw data]])</f>
        <v>12</v>
      </c>
      <c r="I160" s="1" t="e">
        <f>SEARCH(" sont des personnages ", Tableau1[[#This Row],[Raw data]])</f>
        <v>#VALUE!</v>
      </c>
      <c r="J160" s="17">
        <f>IF(ISERROR(Tableau1[[#This Row],[Position of " 
est un personnage "]]), Tableau1[[#This Row],[Position of " 
sont des personnages "]], Tableau1[[#This Row],[Position of " 
est un personnage "]])</f>
        <v>12</v>
      </c>
      <c r="K160" s="1" t="str">
        <f>MID(Tableau1[[#This Row],[Raw data]],1,Tableau1[[#This Row],[End of name]] - 1)</f>
        <v>Yarael Poof</v>
      </c>
      <c r="L160" s="1" t="str">
        <f>IF( ISERROR(SEARCH("-", Tableau1[[#This Row],[name]])), "HUMAN", "DROID")</f>
        <v>HUMAN</v>
      </c>
      <c r="M160" s="1">
        <v>158</v>
      </c>
      <c r="N160" s="1" t="str">
        <f>Tableau3[[#This Row],[Planet]]</f>
        <v/>
      </c>
      <c r="O160" s="1" t="str">
        <f t="shared" ca="1" si="2"/>
        <v>NEWHOPE</v>
      </c>
      <c r="P160" s="1" t="str">
        <f>Tableau36[[#This Row],[List of friend''s id]]</f>
        <v/>
      </c>
      <c r="Q160" s="1" t="e">
        <f>SEARCH("/", Tableau1[[#This Row],[friends]])</f>
        <v>#VALUE!</v>
      </c>
      <c r="R160" s="1" t="str">
        <f>IF(ISERROR(Tableau1[[#This Row],[semi-colon
position]]), "", Tableau1[[#This Row],[semi-colon
position]])</f>
        <v/>
      </c>
      <c r="S160" s="1" t="str">
        <f>IF(Tableau1[[#This Row],[type]]="human", "",  "Function of " &amp; Tableau1[[#This Row],[name]])</f>
        <v/>
      </c>
    </row>
    <row r="161" spans="1:19" x14ac:dyDescent="0.3">
      <c r="A161" s="1" t="str">
        <f xml:space="preserve"> """" &amp; Tableau1[name] &amp; """," &amp; Tableau1[id] &amp; "," &amp; Tableau1[type] &amp; "," &amp; Tableau1[home_planet] &amp; "," &amp; Tableau1[primary_function]</f>
        <v>"Oppo Rancisis",159,HUMAN,,</v>
      </c>
      <c r="B161" s="20" t="str">
        <f xml:space="preserve"> IF(Tableau1[[#This Row],[type]]="HUMAN",   Tableau1[name] &amp; "," &amp; Tableau1[id] &amp; "," &amp; Tableau1[home_planet],  "")</f>
        <v>Oppo Rancisis,159,</v>
      </c>
      <c r="C161" s="21" t="str">
        <f xml:space="preserve"> IF(Tableau1[[#This Row],[type]]="DROID",   Tableau1[name] &amp; "," &amp; Tableau1[id] &amp; "," &amp; Tableau1[[#This Row],[primary_function]],  "")</f>
        <v/>
      </c>
      <c r="D161" s="1" t="str">
        <f>Tableau36[[#This Row],[List of friend''s id]]</f>
        <v>/93,"HUMAN"/161,"HUMAN"/185,"HUMAN"</v>
      </c>
      <c r="G161" s="1" t="str">
        <f>'Raw Data (source)'!A157</f>
        <v>Oppo Rancisis est un personnage de l'univers « Officiel » et de l'univers « Legendes » present notamment dans les films La Menace fantôme et L'Attaque des clones. Il est un maître Jedi qui siege au sein du conseil Jedi, la plus haute autorite de l'ordre. Il est connu pour son genie tactique. Il meurt au combat pendant la Guerre des clones92,c 91.</v>
      </c>
      <c r="H161" s="1">
        <f>SEARCH(" est un personnage ", Tableau1[[#This Row],[Raw data]])</f>
        <v>14</v>
      </c>
      <c r="I161" s="1" t="e">
        <f>SEARCH(" sont des personnages ", Tableau1[[#This Row],[Raw data]])</f>
        <v>#VALUE!</v>
      </c>
      <c r="J161" s="17">
        <f>IF(ISERROR(Tableau1[[#This Row],[Position of " 
est un personnage "]]), Tableau1[[#This Row],[Position of " 
sont des personnages "]], Tableau1[[#This Row],[Position of " 
est un personnage "]])</f>
        <v>14</v>
      </c>
      <c r="K161" s="1" t="str">
        <f>MID(Tableau1[[#This Row],[Raw data]],1,Tableau1[[#This Row],[End of name]] - 1)</f>
        <v>Oppo Rancisis</v>
      </c>
      <c r="L161" s="1" t="str">
        <f>IF( ISERROR(SEARCH("-", Tableau1[[#This Row],[name]])), "HUMAN", "DROID")</f>
        <v>HUMAN</v>
      </c>
      <c r="M161" s="1">
        <v>159</v>
      </c>
      <c r="N161" s="1" t="str">
        <f>Tableau3[[#This Row],[Planet]]</f>
        <v/>
      </c>
      <c r="O161" s="1" t="str">
        <f t="shared" ca="1" si="2"/>
        <v>EMPIRE</v>
      </c>
      <c r="P161" s="1" t="str">
        <f>Tableau36[[#This Row],[List of friend''s id]]</f>
        <v>/93,"HUMAN"/161,"HUMAN"/185,"HUMAN"</v>
      </c>
      <c r="Q161" s="1">
        <f>SEARCH("/", Tableau1[[#This Row],[friends]])</f>
        <v>1</v>
      </c>
      <c r="R161" s="1">
        <f>IF(ISERROR(Tableau1[[#This Row],[semi-colon
position]]), "", Tableau1[[#This Row],[semi-colon
position]])</f>
        <v>1</v>
      </c>
      <c r="S161" s="1" t="str">
        <f>IF(Tableau1[[#This Row],[type]]="human", "",  "Function of " &amp; Tableau1[[#This Row],[name]])</f>
        <v/>
      </c>
    </row>
    <row r="162" spans="1:19" x14ac:dyDescent="0.3">
      <c r="A162" s="1" t="str">
        <f xml:space="preserve"> """" &amp; Tableau1[name] &amp; """," &amp; Tableau1[id] &amp; "," &amp; Tableau1[type] &amp; "," &amp; Tableau1[home_planet] &amp; "," &amp; Tableau1[primary_function]</f>
        <v>"Rappertunie",160,HUMAN,,</v>
      </c>
      <c r="B162" s="20" t="str">
        <f xml:space="preserve"> IF(Tableau1[[#This Row],[type]]="HUMAN",   Tableau1[name] &amp; "," &amp; Tableau1[id] &amp; "," &amp; Tableau1[home_planet],  "")</f>
        <v>Rappertunie,160,</v>
      </c>
      <c r="C162" s="21" t="str">
        <f xml:space="preserve"> IF(Tableau1[[#This Row],[type]]="DROID",   Tableau1[name] &amp; "," &amp; Tableau1[id] &amp; "," &amp; Tableau1[[#This Row],[primary_function]],  "")</f>
        <v/>
      </c>
      <c r="D162" s="1" t="str">
        <f>Tableau36[[#This Row],[List of friend''s id]]</f>
        <v>/93,"HUMAN"</v>
      </c>
      <c r="G162" s="1" t="str">
        <f>'Raw Data (source)'!A158</f>
        <v>Rappertunie est un personnage de l'univers « Officiel » present notamment dans le film Le Retour du Jedi. Il est le joueur de growdi, une sorte de flûte, dans l'orchestre de Max Rebo. Il joue au palais du trafiquant Jabba le Hutt à l'epoque où ce dernier retient le contrebandier Han Solo dans son palaisc 92.</v>
      </c>
      <c r="H162" s="1">
        <f>SEARCH(" est un personnage ", Tableau1[[#This Row],[Raw data]])</f>
        <v>12</v>
      </c>
      <c r="I162" s="1" t="e">
        <f>SEARCH(" sont des personnages ", Tableau1[[#This Row],[Raw data]])</f>
        <v>#VALUE!</v>
      </c>
      <c r="J162" s="17">
        <f>IF(ISERROR(Tableau1[[#This Row],[Position of " 
est un personnage "]]), Tableau1[[#This Row],[Position of " 
sont des personnages "]], Tableau1[[#This Row],[Position of " 
est un personnage "]])</f>
        <v>12</v>
      </c>
      <c r="K162" s="1" t="str">
        <f>MID(Tableau1[[#This Row],[Raw data]],1,Tableau1[[#This Row],[End of name]] - 1)</f>
        <v>Rappertunie</v>
      </c>
      <c r="L162" s="1" t="str">
        <f>IF( ISERROR(SEARCH("-", Tableau1[[#This Row],[name]])), "HUMAN", "DROID")</f>
        <v>HUMAN</v>
      </c>
      <c r="M162" s="1">
        <v>160</v>
      </c>
      <c r="N162" s="1" t="str">
        <f>Tableau3[[#This Row],[Planet]]</f>
        <v/>
      </c>
      <c r="O162" s="1" t="str">
        <f t="shared" ca="1" si="2"/>
        <v>JEDI</v>
      </c>
      <c r="P162" s="1" t="str">
        <f>Tableau36[[#This Row],[List of friend''s id]]</f>
        <v>/93,"HUMAN"</v>
      </c>
      <c r="Q162" s="1">
        <f>SEARCH("/", Tableau1[[#This Row],[friends]])</f>
        <v>1</v>
      </c>
      <c r="R162" s="1">
        <f>IF(ISERROR(Tableau1[[#This Row],[semi-colon
position]]), "", Tableau1[[#This Row],[semi-colon
position]])</f>
        <v>1</v>
      </c>
      <c r="S162" s="1" t="str">
        <f>IF(Tableau1[[#This Row],[type]]="human", "",  "Function of " &amp; Tableau1[[#This Row],[name]])</f>
        <v/>
      </c>
    </row>
    <row r="163" spans="1:19" x14ac:dyDescent="0.3">
      <c r="A163" s="1" t="str">
        <f xml:space="preserve"> """" &amp; Tableau1[name] &amp; """," &amp; Tableau1[id] &amp; "," &amp; Tableau1[type] &amp; "," &amp; Tableau1[home_planet] &amp; "," &amp; Tableau1[primary_function]</f>
        <v>"Max Rebo",161,HUMAN,,</v>
      </c>
      <c r="B163" s="20" t="str">
        <f xml:space="preserve"> IF(Tableau1[[#This Row],[type]]="HUMAN",   Tableau1[name] &amp; "," &amp; Tableau1[id] &amp; "," &amp; Tableau1[home_planet],  "")</f>
        <v>Max Rebo,161,</v>
      </c>
      <c r="C163" s="21" t="str">
        <f xml:space="preserve"> IF(Tableau1[[#This Row],[type]]="DROID",   Tableau1[name] &amp; "," &amp; Tableau1[id] &amp; "," &amp; Tableau1[[#This Row],[primary_function]],  "")</f>
        <v/>
      </c>
      <c r="D163" s="1" t="str">
        <f>Tableau36[[#This Row],[List of friend''s id]]</f>
        <v>/180,"HUMAN"/185,"HUMAN"</v>
      </c>
      <c r="G163" s="1" t="str">
        <f>'Raw Data (source)'!A159</f>
        <v>Max Rebo est un personnage de l'univers « Officiel » present notamment dans le film Le Retour du Jedi. Il est le clavieriste et le chef de l'orchestre qui officie au palais du trafiquant Jabba le Hutt. Completement obsede par la nourriture, il a accepte un contrat paye uniquement en repas gratuitsc 93.</v>
      </c>
      <c r="H163" s="1">
        <f>SEARCH(" est un personnage ", Tableau1[[#This Row],[Raw data]])</f>
        <v>9</v>
      </c>
      <c r="I163" s="1" t="e">
        <f>SEARCH(" sont des personnages ", Tableau1[[#This Row],[Raw data]])</f>
        <v>#VALUE!</v>
      </c>
      <c r="J163" s="17">
        <f>IF(ISERROR(Tableau1[[#This Row],[Position of " 
est un personnage "]]), Tableau1[[#This Row],[Position of " 
sont des personnages "]], Tableau1[[#This Row],[Position of " 
est un personnage "]])</f>
        <v>9</v>
      </c>
      <c r="K163" s="1" t="str">
        <f>MID(Tableau1[[#This Row],[Raw data]],1,Tableau1[[#This Row],[End of name]] - 1)</f>
        <v>Max Rebo</v>
      </c>
      <c r="L163" s="1" t="str">
        <f>IF( ISERROR(SEARCH("-", Tableau1[[#This Row],[name]])), "HUMAN", "DROID")</f>
        <v>HUMAN</v>
      </c>
      <c r="M163" s="1">
        <v>161</v>
      </c>
      <c r="N163" s="1" t="str">
        <f>Tableau3[[#This Row],[Planet]]</f>
        <v/>
      </c>
      <c r="O163" s="1" t="str">
        <f t="shared" ca="1" si="2"/>
        <v>NEWHOPE</v>
      </c>
      <c r="P163" s="1" t="str">
        <f>Tableau36[[#This Row],[List of friend''s id]]</f>
        <v>/180,"HUMAN"/185,"HUMAN"</v>
      </c>
      <c r="Q163" s="1">
        <f>SEARCH("/", Tableau1[[#This Row],[friends]])</f>
        <v>1</v>
      </c>
      <c r="R163" s="1">
        <f>IF(ISERROR(Tableau1[[#This Row],[semi-colon
position]]), "", Tableau1[[#This Row],[semi-colon
position]])</f>
        <v>1</v>
      </c>
      <c r="S163" s="1" t="str">
        <f>IF(Tableau1[[#This Row],[type]]="human", "",  "Function of " &amp; Tableau1[[#This Row],[name]])</f>
        <v/>
      </c>
    </row>
    <row r="164" spans="1:19" x14ac:dyDescent="0.3">
      <c r="A164" s="1" t="str">
        <f xml:space="preserve"> """" &amp; Tableau1[name] &amp; """," &amp; Tableau1[id] &amp; "," &amp; Tableau1[type] &amp; "," &amp; Tableau1[home_planet] &amp; "," &amp; Tableau1[primary_function]</f>
        <v>"Kylo Ren",162,HUMAN,Jakku,</v>
      </c>
      <c r="B164" s="20" t="str">
        <f xml:space="preserve"> IF(Tableau1[[#This Row],[type]]="HUMAN",   Tableau1[name] &amp; "," &amp; Tableau1[id] &amp; "," &amp; Tableau1[home_planet],  "")</f>
        <v>Kylo Ren,162,Jakku</v>
      </c>
      <c r="C164" s="21" t="str">
        <f xml:space="preserve"> IF(Tableau1[[#This Row],[type]]="DROID",   Tableau1[name] &amp; "," &amp; Tableau1[id] &amp; "," &amp; Tableau1[[#This Row],[primary_function]],  "")</f>
        <v/>
      </c>
      <c r="D164" s="1" t="str">
        <f>Tableau36[[#This Row],[List of friend''s id]]</f>
        <v>/70,"HUMAN"</v>
      </c>
      <c r="G164" s="1" t="str">
        <f>'Raw Data (source)'!A161</f>
        <v>Kylo Ren est un personnage de l'univers « Officiel » present notamment dans les films Le Reveil de la Force et Les Derniers Jedi. D'abord connu sous le nom de Ben Solo, Ren est le fils de Leia Organa et de Han Solo, Il est d'abord l'eleve Jedi de son oncle Luke Skywalker puis devient adepte du côte obscur et rejoint le Premier Ordre. Il en devient rapidement l'un des principaux dirigeantse 28.</v>
      </c>
      <c r="H164" s="1">
        <f>SEARCH(" est un personnage ", Tableau1[[#This Row],[Raw data]])</f>
        <v>9</v>
      </c>
      <c r="I164" s="1" t="e">
        <f>SEARCH(" sont des personnages ", Tableau1[[#This Row],[Raw data]])</f>
        <v>#VALUE!</v>
      </c>
      <c r="J164" s="17">
        <f>IF(ISERROR(Tableau1[[#This Row],[Position of " 
est un personnage "]]), Tableau1[[#This Row],[Position of " 
sont des personnages "]], Tableau1[[#This Row],[Position of " 
est un personnage "]])</f>
        <v>9</v>
      </c>
      <c r="K164" s="1" t="str">
        <f>MID(Tableau1[[#This Row],[Raw data]],1,Tableau1[[#This Row],[End of name]] - 1)</f>
        <v>Kylo Ren</v>
      </c>
      <c r="L164" s="1" t="str">
        <f>IF( ISERROR(SEARCH("-", Tableau1[[#This Row],[name]])), "HUMAN", "DROID")</f>
        <v>HUMAN</v>
      </c>
      <c r="M164" s="1">
        <v>162</v>
      </c>
      <c r="N164" s="1" t="str">
        <f>Tableau3[[#This Row],[Planet]]</f>
        <v>Jakku</v>
      </c>
      <c r="O164" s="1" t="str">
        <f t="shared" ca="1" si="2"/>
        <v>EMPIRE</v>
      </c>
      <c r="P164" s="1" t="str">
        <f>Tableau36[[#This Row],[List of friend''s id]]</f>
        <v>/70,"HUMAN"</v>
      </c>
      <c r="Q164" s="1">
        <f>SEARCH("/", Tableau1[[#This Row],[friends]])</f>
        <v>1</v>
      </c>
      <c r="R164" s="1">
        <f>IF(ISERROR(Tableau1[[#This Row],[semi-colon
position]]), "", Tableau1[[#This Row],[semi-colon
position]])</f>
        <v>1</v>
      </c>
      <c r="S164" s="1" t="str">
        <f>IF(Tableau1[[#This Row],[type]]="human", "",  "Function of " &amp; Tableau1[[#This Row],[name]])</f>
        <v/>
      </c>
    </row>
    <row r="165" spans="1:19" x14ac:dyDescent="0.3">
      <c r="A165" s="1" t="str">
        <f xml:space="preserve"> """" &amp; Tableau1[name] &amp; """," &amp; Tableau1[id] &amp; "," &amp; Tableau1[type] &amp; "," &amp; Tableau1[home_planet] &amp; "," &amp; Tableau1[primary_function]</f>
        <v>"Rey",163,HUMAN,,</v>
      </c>
      <c r="B165" s="20" t="str">
        <f xml:space="preserve"> IF(Tableau1[[#This Row],[type]]="HUMAN",   Tableau1[name] &amp; "," &amp; Tableau1[id] &amp; "," &amp; Tableau1[home_planet],  "")</f>
        <v>Rey,163,</v>
      </c>
      <c r="C165" s="21" t="str">
        <f xml:space="preserve"> IF(Tableau1[[#This Row],[type]]="DROID",   Tableau1[name] &amp; "," &amp; Tableau1[id] &amp; "," &amp; Tableau1[[#This Row],[primary_function]],  "")</f>
        <v/>
      </c>
      <c r="D165" s="1" t="str">
        <f>Tableau36[[#This Row],[List of friend''s id]]</f>
        <v>/68,"HUMAN"/179,"HUMAN"/193,"HUMAN"</v>
      </c>
      <c r="G165" s="1" t="str">
        <f>'Raw Data (source)'!A162</f>
        <v>Rey est un personnage de l'univers « Officiel » present notamment dans les films Le Reveil de la Force et Les Derniers Jedi. Cette jeune ferrailleuse de la planete Jakku aide le soldat imperial deserteur Finn à echapper au Premier Ordre. Ils rejoignent ensuite la Resistance et participent ensemble à la bataille de la base Starkillere 29.</v>
      </c>
      <c r="H165" s="1">
        <f>SEARCH(" est un personnage ", Tableau1[[#This Row],[Raw data]])</f>
        <v>4</v>
      </c>
      <c r="I165" s="1" t="e">
        <f>SEARCH(" sont des personnages ", Tableau1[[#This Row],[Raw data]])</f>
        <v>#VALUE!</v>
      </c>
      <c r="J165" s="17">
        <f>IF(ISERROR(Tableau1[[#This Row],[Position of " 
est un personnage "]]), Tableau1[[#This Row],[Position of " 
sont des personnages "]], Tableau1[[#This Row],[Position of " 
est un personnage "]])</f>
        <v>4</v>
      </c>
      <c r="K165" s="1" t="str">
        <f>MID(Tableau1[[#This Row],[Raw data]],1,Tableau1[[#This Row],[End of name]] - 1)</f>
        <v>Rey</v>
      </c>
      <c r="L165" s="1" t="str">
        <f>IF( ISERROR(SEARCH("-", Tableau1[[#This Row],[name]])), "HUMAN", "DROID")</f>
        <v>HUMAN</v>
      </c>
      <c r="M165" s="1">
        <v>163</v>
      </c>
      <c r="N165" s="1" t="str">
        <f>Tableau3[[#This Row],[Planet]]</f>
        <v/>
      </c>
      <c r="O165" s="1" t="str">
        <f t="shared" ca="1" si="2"/>
        <v>JEDI</v>
      </c>
      <c r="P165" s="1" t="str">
        <f>Tableau36[[#This Row],[List of friend''s id]]</f>
        <v>/68,"HUMAN"/179,"HUMAN"/193,"HUMAN"</v>
      </c>
      <c r="Q165" s="1">
        <f>SEARCH("/", Tableau1[[#This Row],[friends]])</f>
        <v>1</v>
      </c>
      <c r="R165" s="1">
        <f>IF(ISERROR(Tableau1[[#This Row],[semi-colon
position]]), "", Tableau1[[#This Row],[semi-colon
position]])</f>
        <v>1</v>
      </c>
      <c r="S165" s="1" t="str">
        <f>IF(Tableau1[[#This Row],[type]]="human", "",  "Function of " &amp; Tableau1[[#This Row],[name]])</f>
        <v/>
      </c>
    </row>
    <row r="166" spans="1:19" x14ac:dyDescent="0.3">
      <c r="A166" s="1" t="str">
        <f xml:space="preserve"> """" &amp; Tableau1[name] &amp; """," &amp; Tableau1[id] &amp; "," &amp; Tableau1[type] &amp; "," &amp; Tableau1[home_planet] &amp; "," &amp; Tableau1[primary_function]</f>
        <v>"Capitaine Rex",164,HUMAN,,</v>
      </c>
      <c r="B166" s="20" t="str">
        <f xml:space="preserve"> IF(Tableau1[[#This Row],[type]]="HUMAN",   Tableau1[name] &amp; "," &amp; Tableau1[id] &amp; "," &amp; Tableau1[home_planet],  "")</f>
        <v>Capitaine Rex,164,</v>
      </c>
      <c r="C166" s="21" t="str">
        <f xml:space="preserve"> IF(Tableau1[[#This Row],[type]]="DROID",   Tableau1[name] &amp; "," &amp; Tableau1[id] &amp; "," &amp; Tableau1[[#This Row],[primary_function]],  "")</f>
        <v/>
      </c>
      <c r="D166" s="1" t="str">
        <f>Tableau36[[#This Row],[List of friend''s id]]</f>
        <v>/93,"HUMAN"/180,"HUMAN"/185,"HUMAN"/213,"HUMAN"</v>
      </c>
      <c r="G166" s="1" t="str">
        <f>'Raw Data (source)'!A163</f>
        <v>Capitaine Rex est un personnage de l'univers « Officiel » present notamment dans les series televisees The Clone Wars et Rebels. Il est l'un des nombreux clones du chasseur de primes Jango Fett. Devenu un soldat, il est affecte sous les ordres des generaux Jedi Anakin Skywalker et Ahsoka Tano. Il se montre heroïque durant plusieurs batailles de la Guerre des clones et tres fidele à ses superieurs,d 20.</v>
      </c>
      <c r="H166" s="1">
        <f>SEARCH(" est un personnage ", Tableau1[[#This Row],[Raw data]])</f>
        <v>14</v>
      </c>
      <c r="I166" s="1" t="e">
        <f>SEARCH(" sont des personnages ", Tableau1[[#This Row],[Raw data]])</f>
        <v>#VALUE!</v>
      </c>
      <c r="J166" s="17">
        <f>IF(ISERROR(Tableau1[[#This Row],[Position of " 
est un personnage "]]), Tableau1[[#This Row],[Position of " 
sont des personnages "]], Tableau1[[#This Row],[Position of " 
est un personnage "]])</f>
        <v>14</v>
      </c>
      <c r="K166" s="1" t="str">
        <f>MID(Tableau1[[#This Row],[Raw data]],1,Tableau1[[#This Row],[End of name]] - 1)</f>
        <v>Capitaine Rex</v>
      </c>
      <c r="L166" s="1" t="str">
        <f>IF( ISERROR(SEARCH("-", Tableau1[[#This Row],[name]])), "HUMAN", "DROID")</f>
        <v>HUMAN</v>
      </c>
      <c r="M166" s="1">
        <v>164</v>
      </c>
      <c r="N166" s="1" t="str">
        <f>Tableau3[[#This Row],[Planet]]</f>
        <v/>
      </c>
      <c r="O166" s="1" t="str">
        <f t="shared" ca="1" si="2"/>
        <v>NEWHOPE</v>
      </c>
      <c r="P166" s="1" t="str">
        <f>Tableau36[[#This Row],[List of friend''s id]]</f>
        <v>/93,"HUMAN"/180,"HUMAN"/185,"HUMAN"/213,"HUMAN"</v>
      </c>
      <c r="Q166" s="1">
        <f>SEARCH("/", Tableau1[[#This Row],[friends]])</f>
        <v>1</v>
      </c>
      <c r="R166" s="1">
        <f>IF(ISERROR(Tableau1[[#This Row],[semi-colon
position]]), "", Tableau1[[#This Row],[semi-colon
position]])</f>
        <v>1</v>
      </c>
      <c r="S166" s="1" t="str">
        <f>IF(Tableau1[[#This Row],[type]]="human", "",  "Function of " &amp; Tableau1[[#This Row],[name]])</f>
        <v/>
      </c>
    </row>
    <row r="167" spans="1:19" x14ac:dyDescent="0.3">
      <c r="A167" s="1" t="str">
        <f xml:space="preserve"> """" &amp; Tableau1[name] &amp; """," &amp; Tableau1[id] &amp; "," &amp; Tableau1[type] &amp; "," &amp; Tableau1[home_planet] &amp; "," &amp; Tableau1[primary_function]</f>
        <v>"Dash Rendar",165,HUMAN,Hoth,</v>
      </c>
      <c r="B167" s="20" t="str">
        <f xml:space="preserve"> IF(Tableau1[[#This Row],[type]]="HUMAN",   Tableau1[name] &amp; "," &amp; Tableau1[id] &amp; "," &amp; Tableau1[home_planet],  "")</f>
        <v>Dash Rendar,165,Hoth</v>
      </c>
      <c r="C167" s="21" t="str">
        <f xml:space="preserve"> IF(Tableau1[[#This Row],[type]]="DROID",   Tableau1[name] &amp; "," &amp; Tableau1[id] &amp; "," &amp; Tableau1[[#This Row],[primary_function]],  "")</f>
        <v/>
      </c>
      <c r="D167" s="1" t="str">
        <f>Tableau36[[#This Row],[List of friend''s id]]</f>
        <v/>
      </c>
      <c r="G167" s="1" t="str">
        <f>'Raw Data (source)'!A164</f>
        <v>Dash Rendar est un personnage de l'univers « Legendes ». Issu d'une riche famille de la planete Corellia, il devient un contrebandier apres la decheance des siens. Apres la capture d'Han Solo par Dark Vador et sa vente au trafiquant Jabba le Hutt, il aide Luke Skywalker et Leia Organa à retrouver la trace de leur ami94.</v>
      </c>
      <c r="H167" s="1">
        <f>SEARCH(" est un personnage ", Tableau1[[#This Row],[Raw data]])</f>
        <v>12</v>
      </c>
      <c r="I167" s="1" t="e">
        <f>SEARCH(" sont des personnages ", Tableau1[[#This Row],[Raw data]])</f>
        <v>#VALUE!</v>
      </c>
      <c r="J167" s="17">
        <f>IF(ISERROR(Tableau1[[#This Row],[Position of " 
est un personnage "]]), Tableau1[[#This Row],[Position of " 
sont des personnages "]], Tableau1[[#This Row],[Position of " 
est un personnage "]])</f>
        <v>12</v>
      </c>
      <c r="K167" s="1" t="str">
        <f>MID(Tableau1[[#This Row],[Raw data]],1,Tableau1[[#This Row],[End of name]] - 1)</f>
        <v>Dash Rendar</v>
      </c>
      <c r="L167" s="1" t="str">
        <f>IF( ISERROR(SEARCH("-", Tableau1[[#This Row],[name]])), "HUMAN", "DROID")</f>
        <v>HUMAN</v>
      </c>
      <c r="M167" s="1">
        <v>165</v>
      </c>
      <c r="N167" s="1" t="str">
        <f>Tableau3[[#This Row],[Planet]]</f>
        <v>Hoth</v>
      </c>
      <c r="O167" s="1" t="str">
        <f t="shared" ca="1" si="2"/>
        <v>EMPIRE</v>
      </c>
      <c r="P167" s="1" t="str">
        <f>Tableau36[[#This Row],[List of friend''s id]]</f>
        <v/>
      </c>
      <c r="Q167" s="1" t="e">
        <f>SEARCH("/", Tableau1[[#This Row],[friends]])</f>
        <v>#VALUE!</v>
      </c>
      <c r="R167" s="1" t="str">
        <f>IF(ISERROR(Tableau1[[#This Row],[semi-colon
position]]), "", Tableau1[[#This Row],[semi-colon
position]])</f>
        <v/>
      </c>
      <c r="S167" s="1" t="str">
        <f>IF(Tableau1[[#This Row],[type]]="human", "",  "Function of " &amp; Tableau1[[#This Row],[name]])</f>
        <v/>
      </c>
    </row>
    <row r="168" spans="1:19" x14ac:dyDescent="0.3">
      <c r="A168" s="1" t="str">
        <f xml:space="preserve"> """" &amp; Tableau1[name] &amp; """," &amp; Tableau1[id] &amp; "," &amp; Tableau1[type] &amp; "," &amp; Tableau1[home_planet] &amp; "," &amp; Tableau1[primary_function]</f>
        <v>"General Carlist Rieekan",166,HUMAN,Tatooine,</v>
      </c>
      <c r="B168" s="20" t="str">
        <f xml:space="preserve"> IF(Tableau1[[#This Row],[type]]="HUMAN",   Tableau1[name] &amp; "," &amp; Tableau1[id] &amp; "," &amp; Tableau1[home_planet],  "")</f>
        <v>General Carlist Rieekan,166,Tatooine</v>
      </c>
      <c r="C168" s="21" t="str">
        <f xml:space="preserve"> IF(Tableau1[[#This Row],[type]]="DROID",   Tableau1[name] &amp; "," &amp; Tableau1[id] &amp; "," &amp; Tableau1[[#This Row],[primary_function]],  "")</f>
        <v/>
      </c>
      <c r="D168" s="1" t="str">
        <f>Tableau36[[#This Row],[List of friend''s id]]</f>
        <v>/179,"HUMAN"</v>
      </c>
      <c r="G168" s="1" t="str">
        <f>'Raw Data (source)'!A165</f>
        <v>General Carlist Rieekan est un personnage de l'univers « Officiel » present notamment dans le film L'Empire contre-attaque. Militaire de carriere de la planete Alderaan, il devient membre de l'Alliance rebelle des la creation de cette derniere. Il est l'officier militaire responsable de la base rebelle de la planete Hoth directement sous les ordres de la princesse Leia. Lors de l'attaque de la base par l'Empire galactique, il parvient à la faire evacuer sans trop de pertes95,c 94.</v>
      </c>
      <c r="H168" s="1">
        <f>SEARCH(" est un personnage ", Tableau1[[#This Row],[Raw data]])</f>
        <v>24</v>
      </c>
      <c r="I168" s="1" t="e">
        <f>SEARCH(" sont des personnages ", Tableau1[[#This Row],[Raw data]])</f>
        <v>#VALUE!</v>
      </c>
      <c r="J168" s="17">
        <f>IF(ISERROR(Tableau1[[#This Row],[Position of " 
est un personnage "]]), Tableau1[[#This Row],[Position of " 
sont des personnages "]], Tableau1[[#This Row],[Position of " 
est un personnage "]])</f>
        <v>24</v>
      </c>
      <c r="K168" s="1" t="str">
        <f>MID(Tableau1[[#This Row],[Raw data]],1,Tableau1[[#This Row],[End of name]] - 1)</f>
        <v>General Carlist Rieekan</v>
      </c>
      <c r="L168" s="1" t="str">
        <f>IF( ISERROR(SEARCH("-", Tableau1[[#This Row],[name]])), "HUMAN", "DROID")</f>
        <v>HUMAN</v>
      </c>
      <c r="M168" s="1">
        <v>166</v>
      </c>
      <c r="N168" s="1" t="str">
        <f>Tableau3[[#This Row],[Planet]]</f>
        <v>Tatooine</v>
      </c>
      <c r="O168" s="1" t="str">
        <f t="shared" ca="1" si="2"/>
        <v>JEDI</v>
      </c>
      <c r="P168" s="1" t="str">
        <f>Tableau36[[#This Row],[List of friend''s id]]</f>
        <v>/179,"HUMAN"</v>
      </c>
      <c r="Q168" s="1">
        <f>SEARCH("/", Tableau1[[#This Row],[friends]])</f>
        <v>1</v>
      </c>
      <c r="R168" s="1">
        <f>IF(ISERROR(Tableau1[[#This Row],[semi-colon
position]]), "", Tableau1[[#This Row],[semi-colon
position]])</f>
        <v>1</v>
      </c>
      <c r="S168" s="1" t="str">
        <f>IF(Tableau1[[#This Row],[type]]="human", "",  "Function of " &amp; Tableau1[[#This Row],[name]])</f>
        <v/>
      </c>
    </row>
    <row r="169" spans="1:19" x14ac:dyDescent="0.3">
      <c r="A169" s="1" t="str">
        <f xml:space="preserve"> """" &amp; Tableau1[name] &amp; """," &amp; Tableau1[id] &amp; "," &amp; Tableau1[type] &amp; "," &amp; Tableau1[home_planet] &amp; "," &amp; Tableau1[primary_function]</f>
        <v>"Horox Ryyder",167,HUMAN,Yavin,</v>
      </c>
      <c r="B169" s="20" t="str">
        <f xml:space="preserve"> IF(Tableau1[[#This Row],[type]]="HUMAN",   Tableau1[name] &amp; "," &amp; Tableau1[id] &amp; "," &amp; Tableau1[home_planet],  "")</f>
        <v>Horox Ryyder,167,Yavin</v>
      </c>
      <c r="C169" s="21" t="str">
        <f xml:space="preserve"> IF(Tableau1[[#This Row],[type]]="DROID",   Tableau1[name] &amp; "," &amp; Tableau1[id] &amp; "," &amp; Tableau1[[#This Row],[primary_function]],  "")</f>
        <v/>
      </c>
      <c r="D169" s="1" t="str">
        <f>Tableau36[[#This Row],[List of friend''s id]]</f>
        <v/>
      </c>
      <c r="G169" s="1" t="str">
        <f>'Raw Data (source)'!A166</f>
        <v>Horox Ryyder est un personnage de l'univers « Officiel » present notamment dans le film La Menace fantôme. Senateur de la planete Gravlex Med, il assiste à la victoire du jeune Anakin Skywalker à une course de module sur la planete Tatooine peu de temps apres l'invasion de la planete Naboo96.</v>
      </c>
      <c r="H169" s="1">
        <f>SEARCH(" est un personnage ", Tableau1[[#This Row],[Raw data]])</f>
        <v>13</v>
      </c>
      <c r="I169" s="1" t="e">
        <f>SEARCH(" sont des personnages ", Tableau1[[#This Row],[Raw data]])</f>
        <v>#VALUE!</v>
      </c>
      <c r="J169" s="17">
        <f>IF(ISERROR(Tableau1[[#This Row],[Position of " 
est un personnage "]]), Tableau1[[#This Row],[Position of " 
sont des personnages "]], Tableau1[[#This Row],[Position of " 
est un personnage "]])</f>
        <v>13</v>
      </c>
      <c r="K169" s="1" t="str">
        <f>MID(Tableau1[[#This Row],[Raw data]],1,Tableau1[[#This Row],[End of name]] - 1)</f>
        <v>Horox Ryyder</v>
      </c>
      <c r="L169" s="1" t="str">
        <f>IF( ISERROR(SEARCH("-", Tableau1[[#This Row],[name]])), "HUMAN", "DROID")</f>
        <v>HUMAN</v>
      </c>
      <c r="M169" s="1">
        <v>167</v>
      </c>
      <c r="N169" s="1" t="str">
        <f>Tableau3[[#This Row],[Planet]]</f>
        <v>Yavin</v>
      </c>
      <c r="O169" s="1" t="str">
        <f t="shared" ca="1" si="2"/>
        <v>NEWHOPE</v>
      </c>
      <c r="P169" s="1" t="str">
        <f>Tableau36[[#This Row],[List of friend''s id]]</f>
        <v/>
      </c>
      <c r="Q169" s="1" t="e">
        <f>SEARCH("/", Tableau1[[#This Row],[friends]])</f>
        <v>#VALUE!</v>
      </c>
      <c r="R169" s="1" t="str">
        <f>IF(ISERROR(Tableau1[[#This Row],[semi-colon
position]]), "", Tableau1[[#This Row],[semi-colon
position]])</f>
        <v/>
      </c>
      <c r="S169" s="1" t="str">
        <f>IF(Tableau1[[#This Row],[type]]="human", "",  "Function of " &amp; Tableau1[[#This Row],[name]])</f>
        <v/>
      </c>
    </row>
    <row r="170" spans="1:19" x14ac:dyDescent="0.3">
      <c r="A170" s="1" t="str">
        <f xml:space="preserve"> """" &amp; Tableau1[name] &amp; """," &amp; Tableau1[id] &amp; "," &amp; Tableau1[type] &amp; "," &amp; Tableau1[home_planet] &amp; "," &amp; Tableau1[primary_function]</f>
        <v>"Naga Sadow",168,HUMAN,,</v>
      </c>
      <c r="B170" s="20" t="str">
        <f xml:space="preserve"> IF(Tableau1[[#This Row],[type]]="HUMAN",   Tableau1[name] &amp; "," &amp; Tableau1[id] &amp; "," &amp; Tableau1[home_planet],  "")</f>
        <v>Naga Sadow,168,</v>
      </c>
      <c r="C170" s="21" t="str">
        <f xml:space="preserve"> IF(Tableau1[[#This Row],[type]]="DROID",   Tableau1[name] &amp; "," &amp; Tableau1[id] &amp; "," &amp; Tableau1[[#This Row],[primary_function]],  "")</f>
        <v/>
      </c>
      <c r="D170" s="1" t="str">
        <f>Tableau36[[#This Row],[List of friend''s id]]</f>
        <v>/8,"DROID"</v>
      </c>
      <c r="G170" s="1" t="str">
        <f>'Raw Data (source)'!A167</f>
        <v>Naga Sadow est un personnage de l'univers « Legendes ». Vivant cinq mille ans avant la bataille de Yavin, ce seigneur du peuple Sith tente d'annexer la Republique galactique. Il remporte plusieurs batailles avant de se faire repousser par l'armee republicaine. C'est alors qu'un rival usurpe son trône, le contraignant à un exil sur le satellite naturel Yavin 4 où il finit par mourir97.</v>
      </c>
      <c r="H170" s="1">
        <f>SEARCH(" est un personnage ", Tableau1[[#This Row],[Raw data]])</f>
        <v>11</v>
      </c>
      <c r="I170" s="1" t="e">
        <f>SEARCH(" sont des personnages ", Tableau1[[#This Row],[Raw data]])</f>
        <v>#VALUE!</v>
      </c>
      <c r="J170" s="17">
        <f>IF(ISERROR(Tableau1[[#This Row],[Position of " 
est un personnage "]]), Tableau1[[#This Row],[Position of " 
sont des personnages "]], Tableau1[[#This Row],[Position of " 
est un personnage "]])</f>
        <v>11</v>
      </c>
      <c r="K170" s="1" t="str">
        <f>MID(Tableau1[[#This Row],[Raw data]],1,Tableau1[[#This Row],[End of name]] - 1)</f>
        <v>Naga Sadow</v>
      </c>
      <c r="L170" s="1" t="str">
        <f>IF( ISERROR(SEARCH("-", Tableau1[[#This Row],[name]])), "HUMAN", "DROID")</f>
        <v>HUMAN</v>
      </c>
      <c r="M170" s="1">
        <v>168</v>
      </c>
      <c r="N170" s="1" t="str">
        <f>Tableau3[[#This Row],[Planet]]</f>
        <v/>
      </c>
      <c r="O170" s="1" t="str">
        <f t="shared" ca="1" si="2"/>
        <v>EMPIRE</v>
      </c>
      <c r="P170" s="1" t="str">
        <f>Tableau36[[#This Row],[List of friend''s id]]</f>
        <v>/8,"DROID"</v>
      </c>
      <c r="Q170" s="1">
        <f>SEARCH("/", Tableau1[[#This Row],[friends]])</f>
        <v>1</v>
      </c>
      <c r="R170" s="1">
        <f>IF(ISERROR(Tableau1[[#This Row],[semi-colon
position]]), "", Tableau1[[#This Row],[semi-colon
position]])</f>
        <v>1</v>
      </c>
      <c r="S170" s="1" t="str">
        <f>IF(Tableau1[[#This Row],[type]]="human", "",  "Function of " &amp; Tableau1[[#This Row],[name]])</f>
        <v/>
      </c>
    </row>
    <row r="171" spans="1:19" x14ac:dyDescent="0.3">
      <c r="A171" s="1" t="str">
        <f xml:space="preserve"> """" &amp; Tableau1[name] &amp; """," &amp; Tableau1[id] &amp; "," &amp; Tableau1[type] &amp; "," &amp; Tableau1[home_planet] &amp; "," &amp; Tableau1[primary_function]</f>
        <v>"Ko Sai",169,HUMAN,,</v>
      </c>
      <c r="B171" s="20" t="str">
        <f xml:space="preserve"> IF(Tableau1[[#This Row],[type]]="HUMAN",   Tableau1[name] &amp; "," &amp; Tableau1[id] &amp; "," &amp; Tableau1[home_planet],  "")</f>
        <v>Ko Sai,169,</v>
      </c>
      <c r="C171" s="21" t="str">
        <f xml:space="preserve"> IF(Tableau1[[#This Row],[type]]="DROID",   Tableau1[name] &amp; "," &amp; Tableau1[id] &amp; "," &amp; Tableau1[[#This Row],[primary_function]],  "")</f>
        <v/>
      </c>
      <c r="D171" s="1" t="str">
        <f>Tableau36[[#This Row],[List of friend''s id]]</f>
        <v>/52,"HUMAN"/180,"HUMAN"</v>
      </c>
      <c r="G171" s="1" t="str">
        <f>'Raw Data (source)'!A168</f>
        <v>Ko Sai est un personnage de l'univers « Officiel » present notamment dans le film L'Attaque des clones. Elle est la chef du laboratoire genetique de la planete isolationniste Kamino. Elle supervise la reprogrammation genetique de l'armee de clones lorsque qu'Obi-Wan Kenobi visite la fabrique peu de temps avant le debut de la Guerre des clonesc 95.</v>
      </c>
      <c r="H171" s="1">
        <f>SEARCH(" est un personnage ", Tableau1[[#This Row],[Raw data]])</f>
        <v>7</v>
      </c>
      <c r="I171" s="1" t="e">
        <f>SEARCH(" sont des personnages ", Tableau1[[#This Row],[Raw data]])</f>
        <v>#VALUE!</v>
      </c>
      <c r="J171" s="17">
        <f>IF(ISERROR(Tableau1[[#This Row],[Position of " 
est un personnage "]]), Tableau1[[#This Row],[Position of " 
sont des personnages "]], Tableau1[[#This Row],[Position of " 
est un personnage "]])</f>
        <v>7</v>
      </c>
      <c r="K171" s="1" t="str">
        <f>MID(Tableau1[[#This Row],[Raw data]],1,Tableau1[[#This Row],[End of name]] - 1)</f>
        <v>Ko Sai</v>
      </c>
      <c r="L171" s="1" t="str">
        <f>IF( ISERROR(SEARCH("-", Tableau1[[#This Row],[name]])), "HUMAN", "DROID")</f>
        <v>HUMAN</v>
      </c>
      <c r="M171" s="1">
        <v>169</v>
      </c>
      <c r="N171" s="1" t="str">
        <f>Tableau3[[#This Row],[Planet]]</f>
        <v/>
      </c>
      <c r="O171" s="1" t="str">
        <f t="shared" ca="1" si="2"/>
        <v>JEDI</v>
      </c>
      <c r="P171" s="1" t="str">
        <f>Tableau36[[#This Row],[List of friend''s id]]</f>
        <v>/52,"HUMAN"/180,"HUMAN"</v>
      </c>
      <c r="Q171" s="1">
        <f>SEARCH("/", Tableau1[[#This Row],[friends]])</f>
        <v>1</v>
      </c>
      <c r="R171" s="1">
        <f>IF(ISERROR(Tableau1[[#This Row],[semi-colon
position]]), "", Tableau1[[#This Row],[semi-colon
position]])</f>
        <v>1</v>
      </c>
      <c r="S171" s="1" t="str">
        <f>IF(Tableau1[[#This Row],[type]]="human", "",  "Function of " &amp; Tableau1[[#This Row],[name]])</f>
        <v/>
      </c>
    </row>
    <row r="172" spans="1:19" x14ac:dyDescent="0.3">
      <c r="A172" s="1" t="str">
        <f xml:space="preserve"> """" &amp; Tableau1[name] &amp; """," &amp; Tableau1[id] &amp; "," &amp; Tableau1[type] &amp; "," &amp; Tableau1[home_planet] &amp; "," &amp; Tableau1[primary_function]</f>
        <v>"Lor San Tekka",170,HUMAN,Tatooine,</v>
      </c>
      <c r="B172" s="20" t="str">
        <f xml:space="preserve"> IF(Tableau1[[#This Row],[type]]="HUMAN",   Tableau1[name] &amp; "," &amp; Tableau1[id] &amp; "," &amp; Tableau1[home_planet],  "")</f>
        <v>Lor San Tekka,170,Tatooine</v>
      </c>
      <c r="C172" s="21" t="str">
        <f xml:space="preserve"> IF(Tableau1[[#This Row],[type]]="DROID",   Tableau1[name] &amp; "," &amp; Tableau1[id] &amp; "," &amp; Tableau1[[#This Row],[primary_function]],  "")</f>
        <v/>
      </c>
      <c r="D172" s="1" t="str">
        <f>Tableau36[[#This Row],[List of friend''s id]]</f>
        <v>/67,"HUMAN"/93,"HUMAN"/123,"HUMAN"/161,"HUMAN"/185,"HUMAN"</v>
      </c>
      <c r="G172" s="1" t="str">
        <f>'Raw Data (source)'!A169</f>
        <v>Lor San Tekka est un personnage de l'univers « Officiel » present notamment dans le film Le Reveil de la Force. À l'epoque de la bataille de la base Starkiller, ce vieux sage est recherche par le Premier Ordre et la Resistance pour les aider à localiser le Jedi disparu Luke Skywalker. Il est tue par les forces de l'Ordre peu de temps apres avoir donne l'information à Poe Dameron, un pilote de la Resistancee 30.</v>
      </c>
      <c r="H172" s="1">
        <f>SEARCH(" est un personnage ", Tableau1[[#This Row],[Raw data]])</f>
        <v>14</v>
      </c>
      <c r="I172" s="1" t="e">
        <f>SEARCH(" sont des personnages ", Tableau1[[#This Row],[Raw data]])</f>
        <v>#VALUE!</v>
      </c>
      <c r="J172" s="17">
        <f>IF(ISERROR(Tableau1[[#This Row],[Position of " 
est un personnage "]]), Tableau1[[#This Row],[Position of " 
sont des personnages "]], Tableau1[[#This Row],[Position of " 
est un personnage "]])</f>
        <v>14</v>
      </c>
      <c r="K172" s="1" t="str">
        <f>MID(Tableau1[[#This Row],[Raw data]],1,Tableau1[[#This Row],[End of name]] - 1)</f>
        <v>Lor San Tekka</v>
      </c>
      <c r="L172" s="1" t="str">
        <f>IF( ISERROR(SEARCH("-", Tableau1[[#This Row],[name]])), "HUMAN", "DROID")</f>
        <v>HUMAN</v>
      </c>
      <c r="M172" s="1">
        <v>170</v>
      </c>
      <c r="N172" s="1" t="str">
        <f>Tableau3[[#This Row],[Planet]]</f>
        <v>Tatooine</v>
      </c>
      <c r="O172" s="1" t="str">
        <f t="shared" ca="1" si="2"/>
        <v>NEWHOPE</v>
      </c>
      <c r="P172" s="1" t="str">
        <f>Tableau36[[#This Row],[List of friend''s id]]</f>
        <v>/67,"HUMAN"/93,"HUMAN"/123,"HUMAN"/161,"HUMAN"/185,"HUMAN"</v>
      </c>
      <c r="Q172" s="1">
        <f>SEARCH("/", Tableau1[[#This Row],[friends]])</f>
        <v>1</v>
      </c>
      <c r="R172" s="1">
        <f>IF(ISERROR(Tableau1[[#This Row],[semi-colon
position]]), "", Tableau1[[#This Row],[semi-colon
position]])</f>
        <v>1</v>
      </c>
      <c r="S172" s="1" t="str">
        <f>IF(Tableau1[[#This Row],[type]]="human", "",  "Function of " &amp; Tableau1[[#This Row],[name]])</f>
        <v/>
      </c>
    </row>
    <row r="173" spans="1:19" x14ac:dyDescent="0.3">
      <c r="A173" s="1" t="str">
        <f xml:space="preserve"> """" &amp; Tableau1[name] &amp; """," &amp; Tableau1[id] &amp; "," &amp; Tableau1[type] &amp; "," &amp; Tableau1[home_planet] &amp; "," &amp; Tableau1[primary_function]</f>
        <v>"Rystall Sant",171,HUMAN,,</v>
      </c>
      <c r="B173" s="20" t="str">
        <f xml:space="preserve"> IF(Tableau1[[#This Row],[type]]="HUMAN",   Tableau1[name] &amp; "," &amp; Tableau1[id] &amp; "," &amp; Tableau1[home_planet],  "")</f>
        <v>Rystall Sant,171,</v>
      </c>
      <c r="C173" s="21" t="str">
        <f xml:space="preserve"> IF(Tableau1[[#This Row],[type]]="DROID",   Tableau1[name] &amp; "," &amp; Tableau1[id] &amp; "," &amp; Tableau1[[#This Row],[primary_function]],  "")</f>
        <v/>
      </c>
      <c r="D173" s="1" t="str">
        <f>Tableau36[[#This Row],[List of friend''s id]]</f>
        <v/>
      </c>
      <c r="G173" s="1" t="str">
        <f>'Raw Data (source)'!A170</f>
        <v>Rystall Sant est un personnage de l'univers « Officiel » present notamment dans le film Le Retour du Jedi. Elle est avec Lyn Me et Greeta, l'une des trois choristes et danseuses du groupe de Max Rebo au palais du trafiquant Jabba le Hutt sur la planete Tatooine à l'epoque où ce dernier retient le contrebandier Han Solo dans son palais. Son charme ne laisse pas indifferent le chasseur de primes Boba Fettc 96.</v>
      </c>
      <c r="H173" s="1">
        <f>SEARCH(" est un personnage ", Tableau1[[#This Row],[Raw data]])</f>
        <v>13</v>
      </c>
      <c r="I173" s="1" t="e">
        <f>SEARCH(" sont des personnages ", Tableau1[[#This Row],[Raw data]])</f>
        <v>#VALUE!</v>
      </c>
      <c r="J173" s="17">
        <f>IF(ISERROR(Tableau1[[#This Row],[Position of " 
est un personnage "]]), Tableau1[[#This Row],[Position of " 
sont des personnages "]], Tableau1[[#This Row],[Position of " 
est un personnage "]])</f>
        <v>13</v>
      </c>
      <c r="K173" s="1" t="str">
        <f>MID(Tableau1[[#This Row],[Raw data]],1,Tableau1[[#This Row],[End of name]] - 1)</f>
        <v>Rystall Sant</v>
      </c>
      <c r="L173" s="1" t="str">
        <f>IF( ISERROR(SEARCH("-", Tableau1[[#This Row],[name]])), "HUMAN", "DROID")</f>
        <v>HUMAN</v>
      </c>
      <c r="M173" s="1">
        <v>171</v>
      </c>
      <c r="N173" s="1" t="str">
        <f>Tableau3[[#This Row],[Planet]]</f>
        <v/>
      </c>
      <c r="O173" s="1" t="str">
        <f t="shared" ca="1" si="2"/>
        <v>EMPIRE</v>
      </c>
      <c r="P173" s="1" t="str">
        <f>Tableau36[[#This Row],[List of friend''s id]]</f>
        <v/>
      </c>
      <c r="Q173" s="1" t="e">
        <f>SEARCH("/", Tableau1[[#This Row],[friends]])</f>
        <v>#VALUE!</v>
      </c>
      <c r="R173" s="1" t="str">
        <f>IF(ISERROR(Tableau1[[#This Row],[semi-colon
position]]), "", Tableau1[[#This Row],[semi-colon
position]])</f>
        <v/>
      </c>
      <c r="S173" s="1" t="str">
        <f>IF(Tableau1[[#This Row],[type]]="human", "",  "Function of " &amp; Tableau1[[#This Row],[name]])</f>
        <v/>
      </c>
    </row>
    <row r="174" spans="1:19" x14ac:dyDescent="0.3">
      <c r="A174" s="1" t="str">
        <f xml:space="preserve"> """" &amp; Tableau1[name] &amp; """," &amp; Tableau1[id] &amp; "," &amp; Tableau1[type] &amp; "," &amp; Tableau1[home_planet] &amp; "," &amp; Tableau1[primary_function]</f>
        <v>"Sabe",172,HUMAN,,</v>
      </c>
      <c r="B174" s="20" t="str">
        <f xml:space="preserve"> IF(Tableau1[[#This Row],[type]]="HUMAN",   Tableau1[name] &amp; "," &amp; Tableau1[id] &amp; "," &amp; Tableau1[home_planet],  "")</f>
        <v>Sabe,172,</v>
      </c>
      <c r="C174" s="21" t="str">
        <f xml:space="preserve"> IF(Tableau1[[#This Row],[type]]="DROID",   Tableau1[name] &amp; "," &amp; Tableau1[id] &amp; "," &amp; Tableau1[[#This Row],[primary_function]],  "")</f>
        <v/>
      </c>
      <c r="D174" s="1" t="str">
        <f>Tableau36[[#This Row],[List of friend''s id]]</f>
        <v>/179,"HUMAN"</v>
      </c>
      <c r="G174" s="1" t="str">
        <f>'Raw Data (source)'!A171</f>
        <v>Sabe est un personnage de l'univers « Officiel » present notamment dans le film La Menace fantôme. Elle est la premiere dame de compagnie de la reine Amidala. Sabe officie egalement comme doublure de la reine ou comme leurre en cas de dangerc 97.</v>
      </c>
      <c r="H174" s="1">
        <f>SEARCH(" est un personnage ", Tableau1[[#This Row],[Raw data]])</f>
        <v>5</v>
      </c>
      <c r="I174" s="1" t="e">
        <f>SEARCH(" sont des personnages ", Tableau1[[#This Row],[Raw data]])</f>
        <v>#VALUE!</v>
      </c>
      <c r="J174" s="17">
        <f>IF(ISERROR(Tableau1[[#This Row],[Position of " 
est un personnage "]]), Tableau1[[#This Row],[Position of " 
sont des personnages "]], Tableau1[[#This Row],[Position of " 
est un personnage "]])</f>
        <v>5</v>
      </c>
      <c r="K174" s="1" t="str">
        <f>MID(Tableau1[[#This Row],[Raw data]],1,Tableau1[[#This Row],[End of name]] - 1)</f>
        <v>Sabe</v>
      </c>
      <c r="L174" s="1" t="str">
        <f>IF( ISERROR(SEARCH("-", Tableau1[[#This Row],[name]])), "HUMAN", "DROID")</f>
        <v>HUMAN</v>
      </c>
      <c r="M174" s="1">
        <v>172</v>
      </c>
      <c r="N174" s="1" t="str">
        <f>Tableau3[[#This Row],[Planet]]</f>
        <v/>
      </c>
      <c r="O174" s="1" t="str">
        <f t="shared" ca="1" si="2"/>
        <v>JEDI</v>
      </c>
      <c r="P174" s="1" t="str">
        <f>Tableau36[[#This Row],[List of friend''s id]]</f>
        <v>/179,"HUMAN"</v>
      </c>
      <c r="Q174" s="1">
        <f>SEARCH("/", Tableau1[[#This Row],[friends]])</f>
        <v>1</v>
      </c>
      <c r="R174" s="1">
        <f>IF(ISERROR(Tableau1[[#This Row],[semi-colon
position]]), "", Tableau1[[#This Row],[semi-colon
position]])</f>
        <v>1</v>
      </c>
      <c r="S174" s="1" t="str">
        <f>IF(Tableau1[[#This Row],[type]]="human", "",  "Function of " &amp; Tableau1[[#This Row],[name]])</f>
        <v/>
      </c>
    </row>
    <row r="175" spans="1:19" x14ac:dyDescent="0.3">
      <c r="A175" s="1" t="str">
        <f xml:space="preserve"> """" &amp; Tableau1[name] &amp; """," &amp; Tableau1[id] &amp; "," &amp; Tableau1[type] &amp; "," &amp; Tableau1[home_planet] &amp; "," &amp; Tableau1[primary_function]</f>
        <v>"Sebulba",173,HUMAN,,</v>
      </c>
      <c r="B175" s="20" t="str">
        <f xml:space="preserve"> IF(Tableau1[[#This Row],[type]]="HUMAN",   Tableau1[name] &amp; "," &amp; Tableau1[id] &amp; "," &amp; Tableau1[home_planet],  "")</f>
        <v>Sebulba,173,</v>
      </c>
      <c r="C175" s="21" t="str">
        <f xml:space="preserve"> IF(Tableau1[[#This Row],[type]]="DROID",   Tableau1[name] &amp; "," &amp; Tableau1[id] &amp; "," &amp; Tableau1[[#This Row],[primary_function]],  "")</f>
        <v/>
      </c>
      <c r="D175" s="1" t="str">
        <f>Tableau36[[#This Row],[List of friend''s id]]</f>
        <v/>
      </c>
      <c r="G175" s="1" t="str">
        <f>'Raw Data (source)'!A173</f>
        <v>Sebulba est un personnage de l'univers « Officiel » present notamment dans le film La Menace fantôme. Il est l'un des plus fameux pilote de module de course de la galaxie. Il est avaricieux, vindicatif et tres mauvais perdant. Il dispute plusieurs courses avec le jeune Anakin Skywalker. Il les remporte toute sauf la derniere qui est gagnee par Skywalker98,c 99.</v>
      </c>
      <c r="H175" s="1">
        <f>SEARCH(" est un personnage ", Tableau1[[#This Row],[Raw data]])</f>
        <v>8</v>
      </c>
      <c r="I175" s="1" t="e">
        <f>SEARCH(" sont des personnages ", Tableau1[[#This Row],[Raw data]])</f>
        <v>#VALUE!</v>
      </c>
      <c r="J175" s="17">
        <f>IF(ISERROR(Tableau1[[#This Row],[Position of " 
est un personnage "]]), Tableau1[[#This Row],[Position of " 
sont des personnages "]], Tableau1[[#This Row],[Position of " 
est un personnage "]])</f>
        <v>8</v>
      </c>
      <c r="K175" s="1" t="str">
        <f>MID(Tableau1[[#This Row],[Raw data]],1,Tableau1[[#This Row],[End of name]] - 1)</f>
        <v>Sebulba</v>
      </c>
      <c r="L175" s="1" t="str">
        <f>IF( ISERROR(SEARCH("-", Tableau1[[#This Row],[name]])), "HUMAN", "DROID")</f>
        <v>HUMAN</v>
      </c>
      <c r="M175" s="1">
        <v>173</v>
      </c>
      <c r="N175" s="1" t="str">
        <f>Tableau3[[#This Row],[Planet]]</f>
        <v/>
      </c>
      <c r="O175" s="1" t="str">
        <f t="shared" ca="1" si="2"/>
        <v>NEWHOPE</v>
      </c>
      <c r="P175" s="1" t="str">
        <f>Tableau36[[#This Row],[List of friend''s id]]</f>
        <v/>
      </c>
      <c r="Q175" s="1" t="e">
        <f>SEARCH("/", Tableau1[[#This Row],[friends]])</f>
        <v>#VALUE!</v>
      </c>
      <c r="R175" s="1" t="str">
        <f>IF(ISERROR(Tableau1[[#This Row],[semi-colon
position]]), "", Tableau1[[#This Row],[semi-colon
position]])</f>
        <v/>
      </c>
      <c r="S175" s="1" t="str">
        <f>IF(Tableau1[[#This Row],[type]]="human", "",  "Function of " &amp; Tableau1[[#This Row],[name]])</f>
        <v/>
      </c>
    </row>
    <row r="176" spans="1:19" x14ac:dyDescent="0.3">
      <c r="A176" s="1" t="str">
        <f xml:space="preserve"> """" &amp; Tableau1[name] &amp; """," &amp; Tableau1[id] &amp; "," &amp; Tableau1[type] &amp; "," &amp; Tableau1[home_planet] &amp; "," &amp; Tableau1[primary_function]</f>
        <v>"Aayla Secura",174,HUMAN,,</v>
      </c>
      <c r="B176" s="20" t="str">
        <f xml:space="preserve"> IF(Tableau1[[#This Row],[type]]="HUMAN",   Tableau1[name] &amp; "," &amp; Tableau1[id] &amp; "," &amp; Tableau1[home_planet],  "")</f>
        <v>Aayla Secura,174,</v>
      </c>
      <c r="C176" s="21" t="str">
        <f xml:space="preserve"> IF(Tableau1[[#This Row],[type]]="DROID",   Tableau1[name] &amp; "," &amp; Tableau1[id] &amp; "," &amp; Tableau1[[#This Row],[primary_function]],  "")</f>
        <v/>
      </c>
      <c r="D176" s="1" t="str">
        <f>Tableau36[[#This Row],[List of friend''s id]]</f>
        <v/>
      </c>
      <c r="G176" s="1" t="str">
        <f>'Raw Data (source)'!A174</f>
        <v>Aayla Secura est un personnage de l'univers « Officiel » et de l'univers « Legendes » present notamment dans les films L'Attaque des clones et La Revanche des Sith. Issu d'une riche famille de la planete Ryloth, elle est sauvee d'une mort certaine par le Jedi Quinlan Vos. Elle devient ensuite l'apprenti Jedi de celui-ci puis participe à la Guerre des clones99. Elle est tuee à la fin de la guerrec 100,d 21.</v>
      </c>
      <c r="H176" s="1">
        <f>SEARCH(" est un personnage ", Tableau1[[#This Row],[Raw data]])</f>
        <v>13</v>
      </c>
      <c r="I176" s="1" t="e">
        <f>SEARCH(" sont des personnages ", Tableau1[[#This Row],[Raw data]])</f>
        <v>#VALUE!</v>
      </c>
      <c r="J176" s="17">
        <f>IF(ISERROR(Tableau1[[#This Row],[Position of " 
est un personnage "]]), Tableau1[[#This Row],[Position of " 
sont des personnages "]], Tableau1[[#This Row],[Position of " 
est un personnage "]])</f>
        <v>13</v>
      </c>
      <c r="K176" s="1" t="str">
        <f>MID(Tableau1[[#This Row],[Raw data]],1,Tableau1[[#This Row],[End of name]] - 1)</f>
        <v>Aayla Secura</v>
      </c>
      <c r="L176" s="1" t="str">
        <f>IF( ISERROR(SEARCH("-", Tableau1[[#This Row],[name]])), "HUMAN", "DROID")</f>
        <v>HUMAN</v>
      </c>
      <c r="M176" s="1">
        <v>174</v>
      </c>
      <c r="N176" s="1" t="str">
        <f>Tableau3[[#This Row],[Planet]]</f>
        <v/>
      </c>
      <c r="O176" s="1" t="str">
        <f t="shared" ca="1" si="2"/>
        <v>EMPIRE</v>
      </c>
      <c r="P176" s="1" t="str">
        <f>Tableau36[[#This Row],[List of friend''s id]]</f>
        <v/>
      </c>
      <c r="Q176" s="1" t="e">
        <f>SEARCH("/", Tableau1[[#This Row],[friends]])</f>
        <v>#VALUE!</v>
      </c>
      <c r="R176" s="1" t="str">
        <f>IF(ISERROR(Tableau1[[#This Row],[semi-colon
position]]), "", Tableau1[[#This Row],[semi-colon
position]])</f>
        <v/>
      </c>
      <c r="S176" s="1" t="str">
        <f>IF(Tableau1[[#This Row],[type]]="human", "",  "Function of " &amp; Tableau1[[#This Row],[name]])</f>
        <v/>
      </c>
    </row>
    <row r="177" spans="1:19" x14ac:dyDescent="0.3">
      <c r="A177" s="1" t="str">
        <f xml:space="preserve"> """" &amp; Tableau1[name] &amp; """," &amp; Tableau1[id] &amp; "," &amp; Tableau1[type] &amp; "," &amp; Tableau1[home_planet] &amp; "," &amp; Tableau1[primary_function]</f>
        <v>"Korr Sella",175,HUMAN,Kuat,</v>
      </c>
      <c r="B177" s="20" t="str">
        <f xml:space="preserve"> IF(Tableau1[[#This Row],[type]]="HUMAN",   Tableau1[name] &amp; "," &amp; Tableau1[id] &amp; "," &amp; Tableau1[home_planet],  "")</f>
        <v>Korr Sella,175,Kuat</v>
      </c>
      <c r="C177" s="21" t="str">
        <f xml:space="preserve"> IF(Tableau1[[#This Row],[type]]="DROID",   Tableau1[name] &amp; "," &amp; Tableau1[id] &amp; "," &amp; Tableau1[[#This Row],[primary_function]],  "")</f>
        <v/>
      </c>
      <c r="D177" s="1" t="str">
        <f>Tableau36[[#This Row],[List of friend''s id]]</f>
        <v/>
      </c>
      <c r="G177" s="1" t="str">
        <f>'Raw Data (source)'!A175</f>
        <v>Korr Sella est un personnage de l'univers « Officiel » present notamment dans le film Le Reveil de la Force. Elle est la representante de la Resistance aupres de la Nouvelle Republique. Elle est tuee lors de la destruction de la planete Hosnian Prime, capitale de la Republique, par la base Starkillere 31.</v>
      </c>
      <c r="H177" s="1">
        <f>SEARCH(" est un personnage ", Tableau1[[#This Row],[Raw data]])</f>
        <v>11</v>
      </c>
      <c r="I177" s="1" t="e">
        <f>SEARCH(" sont des personnages ", Tableau1[[#This Row],[Raw data]])</f>
        <v>#VALUE!</v>
      </c>
      <c r="J177" s="17">
        <f>IF(ISERROR(Tableau1[[#This Row],[Position of " 
est un personnage "]]), Tableau1[[#This Row],[Position of " 
sont des personnages "]], Tableau1[[#This Row],[Position of " 
est un personnage "]])</f>
        <v>11</v>
      </c>
      <c r="K177" s="1" t="str">
        <f>MID(Tableau1[[#This Row],[Raw data]],1,Tableau1[[#This Row],[End of name]] - 1)</f>
        <v>Korr Sella</v>
      </c>
      <c r="L177" s="1" t="str">
        <f>IF( ISERROR(SEARCH("-", Tableau1[[#This Row],[name]])), "HUMAN", "DROID")</f>
        <v>HUMAN</v>
      </c>
      <c r="M177" s="1">
        <v>175</v>
      </c>
      <c r="N177" s="1" t="str">
        <f>Tableau3[[#This Row],[Planet]]</f>
        <v>Kuat</v>
      </c>
      <c r="O177" s="1" t="str">
        <f t="shared" ca="1" si="2"/>
        <v>JEDI</v>
      </c>
      <c r="P177" s="1" t="str">
        <f>Tableau36[[#This Row],[List of friend''s id]]</f>
        <v/>
      </c>
      <c r="Q177" s="1" t="e">
        <f>SEARCH("/", Tableau1[[#This Row],[friends]])</f>
        <v>#VALUE!</v>
      </c>
      <c r="R177" s="1" t="str">
        <f>IF(ISERROR(Tableau1[[#This Row],[semi-colon
position]]), "", Tableau1[[#This Row],[semi-colon
position]])</f>
        <v/>
      </c>
      <c r="S177" s="1" t="str">
        <f>IF(Tableau1[[#This Row],[type]]="human", "",  "Function of " &amp; Tableau1[[#This Row],[name]])</f>
        <v/>
      </c>
    </row>
    <row r="178" spans="1:19" x14ac:dyDescent="0.3">
      <c r="A178" s="1" t="str">
        <f xml:space="preserve"> """" &amp; Tableau1[name] &amp; """," &amp; Tableau1[id] &amp; "," &amp; Tableau1[type] &amp; "," &amp; Tableau1[home_planet] &amp; "," &amp; Tableau1[primary_function]</f>
        <v>"Viqi Shesh",176,HUMAN,Naboo,</v>
      </c>
      <c r="B178" s="20" t="str">
        <f xml:space="preserve"> IF(Tableau1[[#This Row],[type]]="HUMAN",   Tableau1[name] &amp; "," &amp; Tableau1[id] &amp; "," &amp; Tableau1[home_planet],  "")</f>
        <v>Viqi Shesh,176,Naboo</v>
      </c>
      <c r="C178" s="21" t="str">
        <f xml:space="preserve"> IF(Tableau1[[#This Row],[type]]="DROID",   Tableau1[name] &amp; "," &amp; Tableau1[id] &amp; "," &amp; Tableau1[[#This Row],[primary_function]],  "")</f>
        <v/>
      </c>
      <c r="D178" s="1" t="str">
        <f>Tableau36[[#This Row],[List of friend''s id]]</f>
        <v/>
      </c>
      <c r="G178" s="1" t="str">
        <f>'Raw Data (source)'!A176</f>
        <v>Viqi Shesh est un personnage de l'univers « Legendes ». Elle devient la senatrice de la planete Kuat apres la mort de Palpatine durant la Nouvelle Republique. Lors de l'invasion galactique des Yuuzhan Vong, elle trahit secretement la Republique et complote avec les envahisseurs. Elle est tuee alors qu'elle aide les Vongs à attaquer la planete Coruscant100.</v>
      </c>
      <c r="H178" s="1">
        <f>SEARCH(" est un personnage ", Tableau1[[#This Row],[Raw data]])</f>
        <v>11</v>
      </c>
      <c r="I178" s="1" t="e">
        <f>SEARCH(" sont des personnages ", Tableau1[[#This Row],[Raw data]])</f>
        <v>#VALUE!</v>
      </c>
      <c r="J178" s="17">
        <f>IF(ISERROR(Tableau1[[#This Row],[Position of " 
est un personnage "]]), Tableau1[[#This Row],[Position of " 
sont des personnages "]], Tableau1[[#This Row],[Position of " 
est un personnage "]])</f>
        <v>11</v>
      </c>
      <c r="K178" s="1" t="str">
        <f>MID(Tableau1[[#This Row],[Raw data]],1,Tableau1[[#This Row],[End of name]] - 1)</f>
        <v>Viqi Shesh</v>
      </c>
      <c r="L178" s="1" t="str">
        <f>IF( ISERROR(SEARCH("-", Tableau1[[#This Row],[name]])), "HUMAN", "DROID")</f>
        <v>HUMAN</v>
      </c>
      <c r="M178" s="1">
        <v>176</v>
      </c>
      <c r="N178" s="1" t="str">
        <f>Tableau3[[#This Row],[Planet]]</f>
        <v>Naboo</v>
      </c>
      <c r="O178" s="1" t="str">
        <f t="shared" ca="1" si="2"/>
        <v>NEWHOPE</v>
      </c>
      <c r="P178" s="1" t="str">
        <f>Tableau36[[#This Row],[List of friend''s id]]</f>
        <v/>
      </c>
      <c r="Q178" s="1" t="e">
        <f>SEARCH("/", Tableau1[[#This Row],[friends]])</f>
        <v>#VALUE!</v>
      </c>
      <c r="R178" s="1" t="str">
        <f>IF(ISERROR(Tableau1[[#This Row],[semi-colon
position]]), "", Tableau1[[#This Row],[semi-colon
position]])</f>
        <v/>
      </c>
      <c r="S178" s="1" t="str">
        <f>IF(Tableau1[[#This Row],[type]]="human", "",  "Function of " &amp; Tableau1[[#This Row],[name]])</f>
        <v/>
      </c>
    </row>
    <row r="179" spans="1:19" x14ac:dyDescent="0.3">
      <c r="A179" s="1" t="str">
        <f xml:space="preserve"> """" &amp; Tableau1[name] &amp; """," &amp; Tableau1[id] &amp; "," &amp; Tableau1[type] &amp; "," &amp; Tableau1[home_planet] &amp; "," &amp; Tableau1[primary_function]</f>
        <v>"Lufta Shif",177,HUMAN,,</v>
      </c>
      <c r="B179" s="20" t="str">
        <f xml:space="preserve"> IF(Tableau1[[#This Row],[type]]="HUMAN",   Tableau1[name] &amp; "," &amp; Tableau1[id] &amp; "," &amp; Tableau1[home_planet],  "")</f>
        <v>Lufta Shif,177,</v>
      </c>
      <c r="C179" s="21" t="str">
        <f xml:space="preserve"> IF(Tableau1[[#This Row],[type]]="DROID",   Tableau1[name] &amp; "," &amp; Tableau1[id] &amp; "," &amp; Tableau1[[#This Row],[primary_function]],  "")</f>
        <v/>
      </c>
      <c r="D179" s="1" t="str">
        <f>Tableau36[[#This Row],[List of friend''s id]]</f>
        <v>/67,"HUMAN"/179,"HUMAN"</v>
      </c>
      <c r="G179" s="1" t="str">
        <f>'Raw Data (source)'!A177</f>
        <v>Lufta Shif est un personnage de l'univers « Officiel » present notamment dans le film La Menace fantôme. Elle est regente de l'education de la planete Naboo et une proche conseillere de la reine Amidala à l'epoque de l'invasion de la planete101.</v>
      </c>
      <c r="H179" s="1">
        <f>SEARCH(" est un personnage ", Tableau1[[#This Row],[Raw data]])</f>
        <v>11</v>
      </c>
      <c r="I179" s="1" t="e">
        <f>SEARCH(" sont des personnages ", Tableau1[[#This Row],[Raw data]])</f>
        <v>#VALUE!</v>
      </c>
      <c r="J179" s="17">
        <f>IF(ISERROR(Tableau1[[#This Row],[Position of " 
est un personnage "]]), Tableau1[[#This Row],[Position of " 
sont des personnages "]], Tableau1[[#This Row],[Position of " 
est un personnage "]])</f>
        <v>11</v>
      </c>
      <c r="K179" s="1" t="str">
        <f>MID(Tableau1[[#This Row],[Raw data]],1,Tableau1[[#This Row],[End of name]] - 1)</f>
        <v>Lufta Shif</v>
      </c>
      <c r="L179" s="1" t="str">
        <f>IF( ISERROR(SEARCH("-", Tableau1[[#This Row],[name]])), "HUMAN", "DROID")</f>
        <v>HUMAN</v>
      </c>
      <c r="M179" s="1">
        <v>177</v>
      </c>
      <c r="N179" s="1" t="str">
        <f>Tableau3[[#This Row],[Planet]]</f>
        <v/>
      </c>
      <c r="O179" s="1" t="str">
        <f t="shared" ca="1" si="2"/>
        <v>EMPIRE</v>
      </c>
      <c r="P179" s="1" t="str">
        <f>Tableau36[[#This Row],[List of friend''s id]]</f>
        <v>/67,"HUMAN"/179,"HUMAN"</v>
      </c>
      <c r="Q179" s="1">
        <f>SEARCH("/", Tableau1[[#This Row],[friends]])</f>
        <v>1</v>
      </c>
      <c r="R179" s="1">
        <f>IF(ISERROR(Tableau1[[#This Row],[semi-colon
position]]), "", Tableau1[[#This Row],[semi-colon
position]])</f>
        <v>1</v>
      </c>
      <c r="S179" s="1" t="str">
        <f>IF(Tableau1[[#This Row],[type]]="human", "",  "Function of " &amp; Tableau1[[#This Row],[name]])</f>
        <v/>
      </c>
    </row>
    <row r="180" spans="1:19" x14ac:dyDescent="0.3">
      <c r="A180" s="1" t="str">
        <f xml:space="preserve"> """" &amp; Tableau1[name] &amp; """," &amp; Tableau1[id] &amp; "," &amp; Tableau1[type] &amp; "," &amp; Tableau1[home_planet] &amp; "," &amp; Tableau1[primary_function]</f>
        <v>"Aurra Sing",178,HUMAN,,</v>
      </c>
      <c r="B180" s="20" t="str">
        <f xml:space="preserve"> IF(Tableau1[[#This Row],[type]]="HUMAN",   Tableau1[name] &amp; "," &amp; Tableau1[id] &amp; "," &amp; Tableau1[home_planet],  "")</f>
        <v>Aurra Sing,178,</v>
      </c>
      <c r="C180" s="21" t="str">
        <f xml:space="preserve"> IF(Tableau1[[#This Row],[type]]="DROID",   Tableau1[name] &amp; "," &amp; Tableau1[id] &amp; "," &amp; Tableau1[[#This Row],[primary_function]],  "")</f>
        <v/>
      </c>
      <c r="D180" s="1" t="str">
        <f>Tableau36[[#This Row],[List of friend''s id]]</f>
        <v>/8,"DROID"/213,"HUMAN"</v>
      </c>
      <c r="G180" s="1" t="str">
        <f>'Raw Data (source)'!A178</f>
        <v>Aurra Sing est un personnage de l'univers « Officiel » et de l'univers « Legendes » present notamment dans le film La Menace fantôme. Alors qu'elle est apprenti Jedi, elle est capturee par des pirates qui la vendent à un maître cruel qui veut en faire son assassin personnel. Elle parvient à eliminer ce dernier puis devient chasseuse de primes. Alors qu'elle se trouve sur la planete Tatooine, elle assiste à la course de module gagnee par le jeune Anakin Skywalker102. Durant la Guerre des clones, elle prend sous son aile le jeune orphelin Boba Fett et lui enseigne le metier de chasseur de primesc 101.</v>
      </c>
      <c r="H180" s="1">
        <f>SEARCH(" est un personnage ", Tableau1[[#This Row],[Raw data]])</f>
        <v>11</v>
      </c>
      <c r="I180" s="1" t="e">
        <f>SEARCH(" sont des personnages ", Tableau1[[#This Row],[Raw data]])</f>
        <v>#VALUE!</v>
      </c>
      <c r="J180" s="17">
        <f>IF(ISERROR(Tableau1[[#This Row],[Position of " 
est un personnage "]]), Tableau1[[#This Row],[Position of " 
sont des personnages "]], Tableau1[[#This Row],[Position of " 
est un personnage "]])</f>
        <v>11</v>
      </c>
      <c r="K180" s="1" t="str">
        <f>MID(Tableau1[[#This Row],[Raw data]],1,Tableau1[[#This Row],[End of name]] - 1)</f>
        <v>Aurra Sing</v>
      </c>
      <c r="L180" s="1" t="str">
        <f>IF( ISERROR(SEARCH("-", Tableau1[[#This Row],[name]])), "HUMAN", "DROID")</f>
        <v>HUMAN</v>
      </c>
      <c r="M180" s="1">
        <v>178</v>
      </c>
      <c r="N180" s="1" t="str">
        <f>Tableau3[[#This Row],[Planet]]</f>
        <v/>
      </c>
      <c r="O180" s="1" t="str">
        <f t="shared" ca="1" si="2"/>
        <v>JEDI</v>
      </c>
      <c r="P180" s="1" t="str">
        <f>Tableau36[[#This Row],[List of friend''s id]]</f>
        <v>/8,"DROID"/213,"HUMAN"</v>
      </c>
      <c r="Q180" s="1">
        <f>SEARCH("/", Tableau1[[#This Row],[friends]])</f>
        <v>1</v>
      </c>
      <c r="R180" s="1">
        <f>IF(ISERROR(Tableau1[[#This Row],[semi-colon
position]]), "", Tableau1[[#This Row],[semi-colon
position]])</f>
        <v>1</v>
      </c>
      <c r="S180" s="1" t="str">
        <f>IF(Tableau1[[#This Row],[type]]="human", "",  "Function of " &amp; Tableau1[[#This Row],[name]])</f>
        <v/>
      </c>
    </row>
    <row r="181" spans="1:19" x14ac:dyDescent="0.3">
      <c r="A181" s="1" t="str">
        <f xml:space="preserve"> """" &amp; Tableau1[name] &amp; """," &amp; Tableau1[id] &amp; "," &amp; Tableau1[type] &amp; "," &amp; Tableau1[home_planet] &amp; "," &amp; Tableau1[primary_function]</f>
        <v>"Anakin Skywalker",179,HUMAN,,</v>
      </c>
      <c r="B181" s="20" t="str">
        <f xml:space="preserve"> IF(Tableau1[[#This Row],[type]]="HUMAN",   Tableau1[name] &amp; "," &amp; Tableau1[id] &amp; "," &amp; Tableau1[home_planet],  "")</f>
        <v>Anakin Skywalker,179,</v>
      </c>
      <c r="C181" s="21" t="str">
        <f xml:space="preserve"> IF(Tableau1[[#This Row],[type]]="DROID",   Tableau1[name] &amp; "," &amp; Tableau1[id] &amp; "," &amp; Tableau1[[#This Row],[primary_function]],  "")</f>
        <v/>
      </c>
      <c r="D181" s="1" t="str">
        <f>Tableau36[[#This Row],[List of friend''s id]]</f>
        <v>/94,"HUMAN"/179,"HUMAN"</v>
      </c>
      <c r="G181" s="1" t="str">
        <f>'Raw Data (source)'!A179</f>
        <v>Anakin Skywalker est un personnage de l'univers « Officiel » et de l'univers « Legendes » present notamment dans les films La Menace fantôme, L'Attaque des clones et La Revanche des Sith. Jeune esclave doue pour le pilotage, il devient l'apprenti Jedi du maître Obi-Wan Kenobi. Il tombe ensuite amoureux de la senatrice Amidala. Fascine par le chancelier Palpatine, il accepte de devenir son malefique apprenti Sith sous le nom de Dark Vador103,a 47,c 102,d 22.</v>
      </c>
      <c r="H181" s="1">
        <f>SEARCH(" est un personnage ", Tableau1[[#This Row],[Raw data]])</f>
        <v>17</v>
      </c>
      <c r="I181" s="1" t="e">
        <f>SEARCH(" sont des personnages ", Tableau1[[#This Row],[Raw data]])</f>
        <v>#VALUE!</v>
      </c>
      <c r="J181" s="17">
        <f>IF(ISERROR(Tableau1[[#This Row],[Position of " 
est un personnage "]]), Tableau1[[#This Row],[Position of " 
sont des personnages "]], Tableau1[[#This Row],[Position of " 
est un personnage "]])</f>
        <v>17</v>
      </c>
      <c r="K181" s="1" t="str">
        <f>MID(Tableau1[[#This Row],[Raw data]],1,Tableau1[[#This Row],[End of name]] - 1)</f>
        <v>Anakin Skywalker</v>
      </c>
      <c r="L181" s="1" t="str">
        <f>IF( ISERROR(SEARCH("-", Tableau1[[#This Row],[name]])), "HUMAN", "DROID")</f>
        <v>HUMAN</v>
      </c>
      <c r="M181" s="1">
        <v>179</v>
      </c>
      <c r="N181" s="1" t="str">
        <f>Tableau3[[#This Row],[Planet]]</f>
        <v/>
      </c>
      <c r="O181" s="1" t="str">
        <f t="shared" ca="1" si="2"/>
        <v>NEWHOPE</v>
      </c>
      <c r="P181" s="1" t="str">
        <f>Tableau36[[#This Row],[List of friend''s id]]</f>
        <v>/94,"HUMAN"/179,"HUMAN"</v>
      </c>
      <c r="Q181" s="1">
        <f>SEARCH("/", Tableau1[[#This Row],[friends]])</f>
        <v>1</v>
      </c>
      <c r="R181" s="1">
        <f>IF(ISERROR(Tableau1[[#This Row],[semi-colon
position]]), "", Tableau1[[#This Row],[semi-colon
position]])</f>
        <v>1</v>
      </c>
      <c r="S181" s="1" t="str">
        <f>IF(Tableau1[[#This Row],[type]]="human", "",  "Function of " &amp; Tableau1[[#This Row],[name]])</f>
        <v/>
      </c>
    </row>
    <row r="182" spans="1:19" x14ac:dyDescent="0.3">
      <c r="A182" s="1" t="str">
        <f xml:space="preserve"> """" &amp; Tableau1[name] &amp; """," &amp; Tableau1[id] &amp; "," &amp; Tableau1[type] &amp; "," &amp; Tableau1[home_planet] &amp; "," &amp; Tableau1[primary_function]</f>
        <v>"Luke Skywalker",180,HUMAN,Tatooine,</v>
      </c>
      <c r="B182" s="20" t="str">
        <f xml:space="preserve"> IF(Tableau1[[#This Row],[type]]="HUMAN",   Tableau1[name] &amp; "," &amp; Tableau1[id] &amp; "," &amp; Tableau1[home_planet],  "")</f>
        <v>Luke Skywalker,180,Tatooine</v>
      </c>
      <c r="C182" s="21" t="str">
        <f xml:space="preserve"> IF(Tableau1[[#This Row],[type]]="DROID",   Tableau1[name] &amp; "," &amp; Tableau1[id] &amp; "," &amp; Tableau1[[#This Row],[primary_function]],  "")</f>
        <v/>
      </c>
      <c r="D182" s="1" t="str">
        <f>Tableau36[[#This Row],[List of friend''s id]]</f>
        <v>/7,"DROID"/113,"HUMAN"/220,"HUMAN"</v>
      </c>
      <c r="G182" s="1" t="str">
        <f>'Raw Data (source)'!A180</f>
        <v>Luke Skywalker est un personnage de l'univers « Officiel » et de l'univers « Legendes » present notamment dans les films Un nouvel espoir, L'Empire contre-attaque, Le Retour du Jedi, Le Reveil de la Force et Les Derniers Jedi. Fils de la senatrice Padme Amidala et du Jedi Anakin Skywalker, il est cache à sa naissance chez son oncle sur la planete Tatooine. Apres l'assassinat de son oncle et de sa tante par les soldats de l'Empire, il s'engage au sein de l'Alliance rebelle et devient un Jedi. Il participe aux principales guerres de l'Alliance et doit même affronter par deux fois son pere en duel au sabre laser. Dans l'univers « Legendes », il fonde apres la mort de l'empereur Palpatine, le nouvel Ordre Jedi et se marie avec Mara Jade, l'ancien assassin personnel de l'empereur104,c 103,a 27,d 23. Dans l'univers « Officiel », il se retire du monde apres le virement de bord de son neveu Ben Soloc 104.</v>
      </c>
      <c r="H182" s="1">
        <f>SEARCH(" est un personnage ", Tableau1[[#This Row],[Raw data]])</f>
        <v>15</v>
      </c>
      <c r="I182" s="1" t="e">
        <f>SEARCH(" sont des personnages ", Tableau1[[#This Row],[Raw data]])</f>
        <v>#VALUE!</v>
      </c>
      <c r="J182" s="17">
        <f>IF(ISERROR(Tableau1[[#This Row],[Position of " 
est un personnage "]]), Tableau1[[#This Row],[Position of " 
sont des personnages "]], Tableau1[[#This Row],[Position of " 
est un personnage "]])</f>
        <v>15</v>
      </c>
      <c r="K182" s="1" t="str">
        <f>MID(Tableau1[[#This Row],[Raw data]],1,Tableau1[[#This Row],[End of name]] - 1)</f>
        <v>Luke Skywalker</v>
      </c>
      <c r="L182" s="1" t="str">
        <f>IF( ISERROR(SEARCH("-", Tableau1[[#This Row],[name]])), "HUMAN", "DROID")</f>
        <v>HUMAN</v>
      </c>
      <c r="M182" s="1">
        <v>180</v>
      </c>
      <c r="N182" s="1" t="str">
        <f>Tableau3[[#This Row],[Planet]]</f>
        <v>Tatooine</v>
      </c>
      <c r="O182" s="1" t="str">
        <f t="shared" ca="1" si="2"/>
        <v>EMPIRE</v>
      </c>
      <c r="P182" s="1" t="str">
        <f>Tableau36[[#This Row],[List of friend''s id]]</f>
        <v>/7,"DROID"/113,"HUMAN"/220,"HUMAN"</v>
      </c>
      <c r="Q182" s="1">
        <f>SEARCH("/", Tableau1[[#This Row],[friends]])</f>
        <v>1</v>
      </c>
      <c r="R182" s="1">
        <f>IF(ISERROR(Tableau1[[#This Row],[semi-colon
position]]), "", Tableau1[[#This Row],[semi-colon
position]])</f>
        <v>1</v>
      </c>
      <c r="S182" s="1" t="str">
        <f>IF(Tableau1[[#This Row],[type]]="human", "",  "Function of " &amp; Tableau1[[#This Row],[name]])</f>
        <v/>
      </c>
    </row>
    <row r="183" spans="1:19" x14ac:dyDescent="0.3">
      <c r="A183" s="1" t="str">
        <f xml:space="preserve"> """" &amp; Tableau1[name] &amp; """," &amp; Tableau1[id] &amp; "," &amp; Tableau1[type] &amp; "," &amp; Tableau1[home_planet] &amp; "," &amp; Tableau1[primary_function]</f>
        <v>"Shmi Skywalker",181,HUMAN,,</v>
      </c>
      <c r="B183" s="20" t="str">
        <f xml:space="preserve"> IF(Tableau1[[#This Row],[type]]="HUMAN",   Tableau1[name] &amp; "," &amp; Tableau1[id] &amp; "," &amp; Tableau1[home_planet],  "")</f>
        <v>Shmi Skywalker,181,</v>
      </c>
      <c r="C183" s="21" t="str">
        <f xml:space="preserve"> IF(Tableau1[[#This Row],[type]]="DROID",   Tableau1[name] &amp; "," &amp; Tableau1[id] &amp; "," &amp; Tableau1[[#This Row],[primary_function]],  "")</f>
        <v/>
      </c>
      <c r="D183" s="1" t="str">
        <f>Tableau36[[#This Row],[List of friend''s id]]</f>
        <v>/8,"DROID"</v>
      </c>
      <c r="G183" s="1" t="str">
        <f>'Raw Data (source)'!A181</f>
        <v>Shmi Skywalker est un personnage de l'univers « Officiel » present notamment dans les films La Menace fantôme et L'Attaque des clones. Capturee tres jeune par des pirates, elle est vendue comme esclave. Elle connait plusieurs maîtres et tombe enceinte sans avoir connu d'homme. Apres la naissance de son enfant, elle est vendue sur la planete Tatooine au ferrailleur Watto. Son fils Anakin est ensuite repere par le Jedi Qui-Gon Jinn qui l'emmene en apprentissage. Se retrouvant seule, elle est vendue par Watto à l'agriculteur Cliegg Lars qui l'affranchit et l'epouse. Quelques annees apres, elle est capturee par des Hommes des Sables et meurt de ses blessures dans le camp de ces derniers105,a 45,c 105,d 24.</v>
      </c>
      <c r="H183" s="1">
        <f>SEARCH(" est un personnage ", Tableau1[[#This Row],[Raw data]])</f>
        <v>15</v>
      </c>
      <c r="I183" s="1" t="e">
        <f>SEARCH(" sont des personnages ", Tableau1[[#This Row],[Raw data]])</f>
        <v>#VALUE!</v>
      </c>
      <c r="J183" s="17">
        <f>IF(ISERROR(Tableau1[[#This Row],[Position of " 
est un personnage "]]), Tableau1[[#This Row],[Position of " 
sont des personnages "]], Tableau1[[#This Row],[Position of " 
est un personnage "]])</f>
        <v>15</v>
      </c>
      <c r="K183" s="1" t="str">
        <f>MID(Tableau1[[#This Row],[Raw data]],1,Tableau1[[#This Row],[End of name]] - 1)</f>
        <v>Shmi Skywalker</v>
      </c>
      <c r="L183" s="1" t="str">
        <f>IF( ISERROR(SEARCH("-", Tableau1[[#This Row],[name]])), "HUMAN", "DROID")</f>
        <v>HUMAN</v>
      </c>
      <c r="M183" s="1">
        <v>181</v>
      </c>
      <c r="N183" s="1" t="str">
        <f>Tableau3[[#This Row],[Planet]]</f>
        <v/>
      </c>
      <c r="O183" s="1" t="str">
        <f t="shared" ca="1" si="2"/>
        <v>JEDI</v>
      </c>
      <c r="P183" s="1" t="str">
        <f>Tableau36[[#This Row],[List of friend''s id]]</f>
        <v>/8,"DROID"</v>
      </c>
      <c r="Q183" s="1">
        <f>SEARCH("/", Tableau1[[#This Row],[friends]])</f>
        <v>1</v>
      </c>
      <c r="R183" s="1">
        <f>IF(ISERROR(Tableau1[[#This Row],[semi-colon
position]]), "", Tableau1[[#This Row],[semi-colon
position]])</f>
        <v>1</v>
      </c>
      <c r="S183" s="1" t="str">
        <f>IF(Tableau1[[#This Row],[type]]="human", "",  "Function of " &amp; Tableau1[[#This Row],[name]])</f>
        <v/>
      </c>
    </row>
    <row r="184" spans="1:19" x14ac:dyDescent="0.3">
      <c r="A184" s="1" t="str">
        <f xml:space="preserve"> """" &amp; Tableau1[name] &amp; """," &amp; Tableau1[id] &amp; "," &amp; Tableau1[type] &amp; "," &amp; Tableau1[home_planet] &amp; "," &amp; Tableau1[primary_function]</f>
        <v>"Elan Sleazebaggano",182,HUMAN,,</v>
      </c>
      <c r="B184" s="20" t="str">
        <f xml:space="preserve"> IF(Tableau1[[#This Row],[type]]="HUMAN",   Tableau1[name] &amp; "," &amp; Tableau1[id] &amp; "," &amp; Tableau1[home_planet],  "")</f>
        <v>Elan Sleazebaggano,182,</v>
      </c>
      <c r="C184" s="21" t="str">
        <f xml:space="preserve"> IF(Tableau1[[#This Row],[type]]="DROID",   Tableau1[name] &amp; "," &amp; Tableau1[id] &amp; "," &amp; Tableau1[[#This Row],[primary_function]],  "")</f>
        <v/>
      </c>
      <c r="D184" s="1" t="str">
        <f>Tableau36[[#This Row],[List of friend''s id]]</f>
        <v>/78,"HUMAN"/93,"HUMAN"</v>
      </c>
      <c r="G184" s="1" t="str">
        <f>'Raw Data (source)'!A182</f>
        <v>Elan Sleazebaggano est un personnage de l'univers « Officiel » present notamment dans le film L'Attaque des clones. Il est un dealer de la drogue nommee Bâton de la mort. Il rencontre le Jedi Obi-Wan Kenobi dans une boîte de nuit de la ville de Coruscant. Celui-ci par une ruse mentale de Jedi parvient à le convaincre de renoncer à ces activites illicites106,c 106.</v>
      </c>
      <c r="H184" s="1">
        <f>SEARCH(" est un personnage ", Tableau1[[#This Row],[Raw data]])</f>
        <v>19</v>
      </c>
      <c r="I184" s="1" t="e">
        <f>SEARCH(" sont des personnages ", Tableau1[[#This Row],[Raw data]])</f>
        <v>#VALUE!</v>
      </c>
      <c r="J184" s="17">
        <f>IF(ISERROR(Tableau1[[#This Row],[Position of " 
est un personnage "]]), Tableau1[[#This Row],[Position of " 
sont des personnages "]], Tableau1[[#This Row],[Position of " 
est un personnage "]])</f>
        <v>19</v>
      </c>
      <c r="K184" s="1" t="str">
        <f>MID(Tableau1[[#This Row],[Raw data]],1,Tableau1[[#This Row],[End of name]] - 1)</f>
        <v>Elan Sleazebaggano</v>
      </c>
      <c r="L184" s="1" t="str">
        <f>IF( ISERROR(SEARCH("-", Tableau1[[#This Row],[name]])), "HUMAN", "DROID")</f>
        <v>HUMAN</v>
      </c>
      <c r="M184" s="1">
        <v>182</v>
      </c>
      <c r="N184" s="1" t="str">
        <f>Tableau3[[#This Row],[Planet]]</f>
        <v/>
      </c>
      <c r="O184" s="1" t="str">
        <f t="shared" ca="1" si="2"/>
        <v>NEWHOPE</v>
      </c>
      <c r="P184" s="1" t="str">
        <f>Tableau36[[#This Row],[List of friend''s id]]</f>
        <v>/78,"HUMAN"/93,"HUMAN"</v>
      </c>
      <c r="Q184" s="1">
        <f>SEARCH("/", Tableau1[[#This Row],[friends]])</f>
        <v>1</v>
      </c>
      <c r="R184" s="1">
        <f>IF(ISERROR(Tableau1[[#This Row],[semi-colon
position]]), "", Tableau1[[#This Row],[semi-colon
position]])</f>
        <v>1</v>
      </c>
      <c r="S184" s="1" t="str">
        <f>IF(Tableau1[[#This Row],[type]]="human", "",  "Function of " &amp; Tableau1[[#This Row],[name]])</f>
        <v/>
      </c>
    </row>
    <row r="185" spans="1:19" x14ac:dyDescent="0.3">
      <c r="A185" s="1" t="str">
        <f xml:space="preserve"> """" &amp; Tableau1[name] &amp; """," &amp; Tableau1[id] &amp; "," &amp; Tableau1[type] &amp; "," &amp; Tableau1[home_planet] &amp; "," &amp; Tableau1[primary_function]</f>
        <v>"Sy Snootles",183,HUMAN,,</v>
      </c>
      <c r="B185" s="20" t="str">
        <f xml:space="preserve"> IF(Tableau1[[#This Row],[type]]="HUMAN",   Tableau1[name] &amp; "," &amp; Tableau1[id] &amp; "," &amp; Tableau1[home_planet],  "")</f>
        <v>Sy Snootles,183,</v>
      </c>
      <c r="C185" s="21" t="str">
        <f xml:space="preserve"> IF(Tableau1[[#This Row],[type]]="DROID",   Tableau1[name] &amp; "," &amp; Tableau1[id] &amp; "," &amp; Tableau1[[#This Row],[primary_function]],  "")</f>
        <v/>
      </c>
      <c r="D185" s="1" t="str">
        <f>Tableau36[[#This Row],[List of friend''s id]]</f>
        <v>/180,"HUMAN"/185,"HUMAN"</v>
      </c>
      <c r="G185" s="1" t="str">
        <f>'Raw Data (source)'!A183</f>
        <v>Sy Snootles est un personnage de l'univers « Officiel » present notamment dans le film Le Retour du Jedi. Elle la chanteuse de l'orchestre qui officie au palais du trafiquant Jabba le Hutt. Snootles a accepte ce contrat à la condition que soit egalement engagee son amie la danseuse et choriste Greeatac 107.</v>
      </c>
      <c r="H185" s="1">
        <f>SEARCH(" est un personnage ", Tableau1[[#This Row],[Raw data]])</f>
        <v>12</v>
      </c>
      <c r="I185" s="1" t="e">
        <f>SEARCH(" sont des personnages ", Tableau1[[#This Row],[Raw data]])</f>
        <v>#VALUE!</v>
      </c>
      <c r="J185" s="17">
        <f>IF(ISERROR(Tableau1[[#This Row],[Position of " 
est un personnage "]]), Tableau1[[#This Row],[Position of " 
sont des personnages "]], Tableau1[[#This Row],[Position of " 
est un personnage "]])</f>
        <v>12</v>
      </c>
      <c r="K185" s="1" t="str">
        <f>MID(Tableau1[[#This Row],[Raw data]],1,Tableau1[[#This Row],[End of name]] - 1)</f>
        <v>Sy Snootles</v>
      </c>
      <c r="L185" s="1" t="str">
        <f>IF( ISERROR(SEARCH("-", Tableau1[[#This Row],[name]])), "HUMAN", "DROID")</f>
        <v>HUMAN</v>
      </c>
      <c r="M185" s="1">
        <v>183</v>
      </c>
      <c r="N185" s="1" t="str">
        <f>Tableau3[[#This Row],[Planet]]</f>
        <v/>
      </c>
      <c r="O185" s="1" t="str">
        <f t="shared" ca="1" si="2"/>
        <v>EMPIRE</v>
      </c>
      <c r="P185" s="1" t="str">
        <f>Tableau36[[#This Row],[List of friend''s id]]</f>
        <v>/180,"HUMAN"/185,"HUMAN"</v>
      </c>
      <c r="Q185" s="1">
        <f>SEARCH("/", Tableau1[[#This Row],[friends]])</f>
        <v>1</v>
      </c>
      <c r="R185" s="1">
        <f>IF(ISERROR(Tableau1[[#This Row],[semi-colon
position]]), "", Tableau1[[#This Row],[semi-colon
position]])</f>
        <v>1</v>
      </c>
      <c r="S185" s="1" t="str">
        <f>IF(Tableau1[[#This Row],[type]]="human", "",  "Function of " &amp; Tableau1[[#This Row],[name]])</f>
        <v/>
      </c>
    </row>
    <row r="186" spans="1:19" x14ac:dyDescent="0.3">
      <c r="A186" s="1" t="str">
        <f xml:space="preserve"> """" &amp; Tableau1[name] &amp; """," &amp; Tableau1[id] &amp; "," &amp; Tableau1[type] &amp; "," &amp; Tableau1[home_planet] &amp; "," &amp; Tableau1[primary_function]</f>
        <v>"Anakin Solo",184,HUMAN,,</v>
      </c>
      <c r="B186" s="20" t="str">
        <f xml:space="preserve"> IF(Tableau1[[#This Row],[type]]="HUMAN",   Tableau1[name] &amp; "," &amp; Tableau1[id] &amp; "," &amp; Tableau1[home_planet],  "")</f>
        <v>Anakin Solo,184,</v>
      </c>
      <c r="C186" s="21" t="str">
        <f xml:space="preserve"> IF(Tableau1[[#This Row],[type]]="DROID",   Tableau1[name] &amp; "," &amp; Tableau1[id] &amp; "," &amp; Tableau1[[#This Row],[primary_function]],  "")</f>
        <v/>
      </c>
      <c r="D186" s="1" t="str">
        <f>Tableau36[[#This Row],[List of friend''s id]]</f>
        <v>/93,"HUMAN"/180,"HUMAN"</v>
      </c>
      <c r="G186" s="1" t="str">
        <f>'Raw Data (source)'!A184</f>
        <v>Anakin Solo est un personnage de l'univers « Legendes ». Fils de la princesse Leia et de Han Solo, il est forme par son oncle Luke Skywalker aux arts Jedi. Il est tue durant la l'invasion galactique des Yuuzhan Vong alors qu'il n'a que dix-sept ans107.</v>
      </c>
      <c r="H186" s="1">
        <f>SEARCH(" est un personnage ", Tableau1[[#This Row],[Raw data]])</f>
        <v>12</v>
      </c>
      <c r="I186" s="1" t="e">
        <f>SEARCH(" sont des personnages ", Tableau1[[#This Row],[Raw data]])</f>
        <v>#VALUE!</v>
      </c>
      <c r="J186" s="17">
        <f>IF(ISERROR(Tableau1[[#This Row],[Position of " 
est un personnage "]]), Tableau1[[#This Row],[Position of " 
sont des personnages "]], Tableau1[[#This Row],[Position of " 
est un personnage "]])</f>
        <v>12</v>
      </c>
      <c r="K186" s="1" t="str">
        <f>MID(Tableau1[[#This Row],[Raw data]],1,Tableau1[[#This Row],[End of name]] - 1)</f>
        <v>Anakin Solo</v>
      </c>
      <c r="L186" s="1" t="str">
        <f>IF( ISERROR(SEARCH("-", Tableau1[[#This Row],[name]])), "HUMAN", "DROID")</f>
        <v>HUMAN</v>
      </c>
      <c r="M186" s="1">
        <v>184</v>
      </c>
      <c r="N186" s="1" t="str">
        <f>Tableau3[[#This Row],[Planet]]</f>
        <v/>
      </c>
      <c r="O186" s="1" t="str">
        <f t="shared" ca="1" si="2"/>
        <v>JEDI</v>
      </c>
      <c r="P186" s="1" t="str">
        <f>Tableau36[[#This Row],[List of friend''s id]]</f>
        <v>/93,"HUMAN"/180,"HUMAN"</v>
      </c>
      <c r="Q186" s="1">
        <f>SEARCH("/", Tableau1[[#This Row],[friends]])</f>
        <v>1</v>
      </c>
      <c r="R186" s="1">
        <f>IF(ISERROR(Tableau1[[#This Row],[semi-colon
position]]), "", Tableau1[[#This Row],[semi-colon
position]])</f>
        <v>1</v>
      </c>
      <c r="S186" s="1" t="str">
        <f>IF(Tableau1[[#This Row],[type]]="human", "",  "Function of " &amp; Tableau1[[#This Row],[name]])</f>
        <v/>
      </c>
    </row>
    <row r="187" spans="1:19" x14ac:dyDescent="0.3">
      <c r="A187" s="1" t="str">
        <f xml:space="preserve"> """" &amp; Tableau1[name] &amp; """," &amp; Tableau1[id] &amp; "," &amp; Tableau1[type] &amp; "," &amp; Tableau1[home_planet] &amp; "," &amp; Tableau1[primary_function]</f>
        <v>"Han Solo",185,HUMAN,,</v>
      </c>
      <c r="B187" s="20" t="str">
        <f xml:space="preserve"> IF(Tableau1[[#This Row],[type]]="HUMAN",   Tableau1[name] &amp; "," &amp; Tableau1[id] &amp; "," &amp; Tableau1[home_planet],  "")</f>
        <v>Han Solo,185,</v>
      </c>
      <c r="C187" s="21" t="str">
        <f xml:space="preserve"> IF(Tableau1[[#This Row],[type]]="DROID",   Tableau1[name] &amp; "," &amp; Tableau1[id] &amp; "," &amp; Tableau1[[#This Row],[primary_function]],  "")</f>
        <v/>
      </c>
      <c r="D187" s="1" t="str">
        <f>Tableau36[[#This Row],[List of friend''s id]]</f>
        <v>/180,"HUMAN"/185,"HUMAN"</v>
      </c>
      <c r="G187" s="1" t="str">
        <f>'Raw Data (source)'!A185</f>
        <v>Han Solo est un personnage de l'univers « Officiel » et de l'univers « Legendes » present notamment dans les films Solo, Un nouvel espoir, L'Empire contre-attaque, Le Retour du Jedi et Le Reveil de la Force. Orphelin de la planete Corellia, il devient contrebandier pour le compte du trafiquant Jabba le Hutt. Apres avoir rencontre Luke Skywalker puis la princesse Leia, il rejoint l'Alliance rebelle et participe à de nombreuses batailles contre l'empire galactique108. Dans l’univers « Officiel », il a avec Leia un fils qu’ils nomment Ben. Ce dernier, devenu un adepte du côte obscur fini par tuer son pere trente ans apres la bataille d’Endora 48,c 108,a 29,d 25. Dans l'univers « Legendes », apres la mort de l'empereur Palpatine, Han epouse la princesse Leia qui lui donne trois enfants : Jacen, Jaina et Anakin108.</v>
      </c>
      <c r="H187" s="1">
        <f>SEARCH(" est un personnage ", Tableau1[[#This Row],[Raw data]])</f>
        <v>9</v>
      </c>
      <c r="I187" s="1" t="e">
        <f>SEARCH(" sont des personnages ", Tableau1[[#This Row],[Raw data]])</f>
        <v>#VALUE!</v>
      </c>
      <c r="J187" s="17">
        <f>IF(ISERROR(Tableau1[[#This Row],[Position of " 
est un personnage "]]), Tableau1[[#This Row],[Position of " 
sont des personnages "]], Tableau1[[#This Row],[Position of " 
est un personnage "]])</f>
        <v>9</v>
      </c>
      <c r="K187" s="1" t="str">
        <f>MID(Tableau1[[#This Row],[Raw data]],1,Tableau1[[#This Row],[End of name]] - 1)</f>
        <v>Han Solo</v>
      </c>
      <c r="L187" s="1" t="str">
        <f>IF( ISERROR(SEARCH("-", Tableau1[[#This Row],[name]])), "HUMAN", "DROID")</f>
        <v>HUMAN</v>
      </c>
      <c r="M187" s="1">
        <v>185</v>
      </c>
      <c r="N187" s="1" t="str">
        <f>Tableau3[[#This Row],[Planet]]</f>
        <v/>
      </c>
      <c r="O187" s="1" t="str">
        <f t="shared" ca="1" si="2"/>
        <v>NEWHOPE</v>
      </c>
      <c r="P187" s="1" t="str">
        <f>Tableau36[[#This Row],[List of friend''s id]]</f>
        <v>/180,"HUMAN"/185,"HUMAN"</v>
      </c>
      <c r="Q187" s="1">
        <f>SEARCH("/", Tableau1[[#This Row],[friends]])</f>
        <v>1</v>
      </c>
      <c r="R187" s="1">
        <f>IF(ISERROR(Tableau1[[#This Row],[semi-colon
position]]), "", Tableau1[[#This Row],[semi-colon
position]])</f>
        <v>1</v>
      </c>
      <c r="S187" s="1" t="str">
        <f>IF(Tableau1[[#This Row],[type]]="human", "",  "Function of " &amp; Tableau1[[#This Row],[name]])</f>
        <v/>
      </c>
    </row>
    <row r="188" spans="1:19" x14ac:dyDescent="0.3">
      <c r="A188" s="1" t="str">
        <f xml:space="preserve"> """" &amp; Tableau1[name] &amp; """," &amp; Tableau1[id] &amp; "," &amp; Tableau1[type] &amp; "," &amp; Tableau1[home_planet] &amp; "," &amp; Tableau1[primary_function]</f>
        <v>"Jacen et Jaina Solo",186,HUMAN,Yavin,</v>
      </c>
      <c r="B188" s="20" t="str">
        <f xml:space="preserve"> IF(Tableau1[[#This Row],[type]]="HUMAN",   Tableau1[name] &amp; "," &amp; Tableau1[id] &amp; "," &amp; Tableau1[home_planet],  "")</f>
        <v>Jacen et Jaina Solo,186,Yavin</v>
      </c>
      <c r="C188" s="21" t="str">
        <f xml:space="preserve"> IF(Tableau1[[#This Row],[type]]="DROID",   Tableau1[name] &amp; "," &amp; Tableau1[id] &amp; "," &amp; Tableau1[[#This Row],[primary_function]],  "")</f>
        <v/>
      </c>
      <c r="D188" s="1" t="str">
        <f>Tableau36[[#This Row],[List of friend''s id]]</f>
        <v>/180,"HUMAN"</v>
      </c>
      <c r="G188" s="1" t="str">
        <f>'Raw Data (source)'!A186</f>
        <v>Jacen et Jaina Solo sont des personnages de l'univers « Legendes ». Fils et fille aines de la princesse Leia et de Han Solo, ils sont formes par leur oncle Luke Skywalker aux arts Jedi. Durant l'invasion galactique des Yuuzhan Vong, Jaina rejoint un escadron de pilotes tandis que Jacen s'engage dans un regiment de commandos. Ils jouent un rôle majeur durant ce conflit. Jacen tombe ensuite du mauvais côte de la Force et devient un Sith tyrannique et paranoïaque. Jaina est alors obligee de l'affronter et de le tuer109.</v>
      </c>
      <c r="H188" s="1" t="e">
        <f>SEARCH(" est un personnage ", Tableau1[[#This Row],[Raw data]])</f>
        <v>#VALUE!</v>
      </c>
      <c r="I188" s="1">
        <f>SEARCH(" sont des personnages ", Tableau1[[#This Row],[Raw data]])</f>
        <v>20</v>
      </c>
      <c r="J188" s="17">
        <f>IF(ISERROR(Tableau1[[#This Row],[Position of " 
est un personnage "]]), Tableau1[[#This Row],[Position of " 
sont des personnages "]], Tableau1[[#This Row],[Position of " 
est un personnage "]])</f>
        <v>20</v>
      </c>
      <c r="K188" s="1" t="str">
        <f>MID(Tableau1[[#This Row],[Raw data]],1,Tableau1[[#This Row],[End of name]] - 1)</f>
        <v>Jacen et Jaina Solo</v>
      </c>
      <c r="L188" s="1" t="str">
        <f>IF( ISERROR(SEARCH("-", Tableau1[[#This Row],[name]])), "HUMAN", "DROID")</f>
        <v>HUMAN</v>
      </c>
      <c r="M188" s="1">
        <v>186</v>
      </c>
      <c r="N188" s="1" t="str">
        <f>Tableau3[[#This Row],[Planet]]</f>
        <v>Yavin</v>
      </c>
      <c r="O188" s="1" t="str">
        <f t="shared" ca="1" si="2"/>
        <v>EMPIRE</v>
      </c>
      <c r="P188" s="1" t="str">
        <f>Tableau36[[#This Row],[List of friend''s id]]</f>
        <v>/180,"HUMAN"</v>
      </c>
      <c r="Q188" s="1">
        <f>SEARCH("/", Tableau1[[#This Row],[friends]])</f>
        <v>1</v>
      </c>
      <c r="R188" s="1">
        <f>IF(ISERROR(Tableau1[[#This Row],[semi-colon
position]]), "", Tableau1[[#This Row],[semi-colon
position]])</f>
        <v>1</v>
      </c>
      <c r="S188" s="1" t="str">
        <f>IF(Tableau1[[#This Row],[type]]="human", "",  "Function of " &amp; Tableau1[[#This Row],[name]])</f>
        <v/>
      </c>
    </row>
    <row r="189" spans="1:19" x14ac:dyDescent="0.3">
      <c r="A189" s="1" t="str">
        <f xml:space="preserve"> """" &amp; Tableau1[name] &amp; """," &amp; Tableau1[id] &amp; "," &amp; Tableau1[type] &amp; "," &amp; Tableau1[home_planet] &amp; "," &amp; Tableau1[primary_function]</f>
        <v>"Tionne Solusar",187,HUMAN,,</v>
      </c>
      <c r="B189" s="20" t="str">
        <f xml:space="preserve"> IF(Tableau1[[#This Row],[type]]="HUMAN",   Tableau1[name] &amp; "," &amp; Tableau1[id] &amp; "," &amp; Tableau1[home_planet],  "")</f>
        <v>Tionne Solusar,187,</v>
      </c>
      <c r="C189" s="21" t="str">
        <f xml:space="preserve"> IF(Tableau1[[#This Row],[type]]="DROID",   Tableau1[name] &amp; "," &amp; Tableau1[id] &amp; "," &amp; Tableau1[[#This Row],[primary_function]],  "")</f>
        <v/>
      </c>
      <c r="D189" s="1" t="str">
        <f>Tableau36[[#This Row],[List of friend''s id]]</f>
        <v/>
      </c>
      <c r="G189" s="1" t="str">
        <f>'Raw Data (source)'!A187</f>
        <v>Tionne Solusar est un personnage de l'univers « Legendes ». Elle est une jeune femme vivant apres la mort de l'empereur Palpatine. Elle rassemble de nombreuses archives Jedi et aide Luke Skywalker à fonder une academie Jedi sur le satellite naturel Yavin 4. Elle en devient l'un des principaux professeurs110.</v>
      </c>
      <c r="H189" s="1">
        <f>SEARCH(" est un personnage ", Tableau1[[#This Row],[Raw data]])</f>
        <v>15</v>
      </c>
      <c r="I189" s="1" t="e">
        <f>SEARCH(" sont des personnages ", Tableau1[[#This Row],[Raw data]])</f>
        <v>#VALUE!</v>
      </c>
      <c r="J189" s="17">
        <f>IF(ISERROR(Tableau1[[#This Row],[Position of " 
est un personnage "]]), Tableau1[[#This Row],[Position of " 
sont des personnages "]], Tableau1[[#This Row],[Position of " 
est un personnage "]])</f>
        <v>15</v>
      </c>
      <c r="K189" s="1" t="str">
        <f>MID(Tableau1[[#This Row],[Raw data]],1,Tableau1[[#This Row],[End of name]] - 1)</f>
        <v>Tionne Solusar</v>
      </c>
      <c r="L189" s="1" t="str">
        <f>IF( ISERROR(SEARCH("-", Tableau1[[#This Row],[name]])), "HUMAN", "DROID")</f>
        <v>HUMAN</v>
      </c>
      <c r="M189" s="1">
        <v>187</v>
      </c>
      <c r="N189" s="1" t="str">
        <f>Tableau3[[#This Row],[Planet]]</f>
        <v/>
      </c>
      <c r="O189" s="1" t="str">
        <f t="shared" ca="1" si="2"/>
        <v>JEDI</v>
      </c>
      <c r="P189" s="1" t="str">
        <f>Tableau36[[#This Row],[List of friend''s id]]</f>
        <v/>
      </c>
      <c r="Q189" s="1" t="e">
        <f>SEARCH("/", Tableau1[[#This Row],[friends]])</f>
        <v>#VALUE!</v>
      </c>
      <c r="R189" s="1" t="str">
        <f>IF(ISERROR(Tableau1[[#This Row],[semi-colon
position]]), "", Tableau1[[#This Row],[semi-colon
position]])</f>
        <v/>
      </c>
      <c r="S189" s="1" t="str">
        <f>IF(Tableau1[[#This Row],[type]]="human", "",  "Function of " &amp; Tableau1[[#This Row],[name]])</f>
        <v/>
      </c>
    </row>
    <row r="190" spans="1:19" x14ac:dyDescent="0.3">
      <c r="A190" s="1" t="str">
        <f xml:space="preserve"> """" &amp; Tableau1[name] &amp; """," &amp; Tableau1[id] &amp; "," &amp; Tableau1[type] &amp; "," &amp; Tableau1[home_planet] &amp; "," &amp; Tableau1[primary_function]</f>
        <v>"Amiral Statura",188,HUMAN,,</v>
      </c>
      <c r="B190" s="20" t="str">
        <f xml:space="preserve"> IF(Tableau1[[#This Row],[type]]="HUMAN",   Tableau1[name] &amp; "," &amp; Tableau1[id] &amp; "," &amp; Tableau1[home_planet],  "")</f>
        <v>Amiral Statura,188,</v>
      </c>
      <c r="C190" s="21" t="str">
        <f xml:space="preserve"> IF(Tableau1[[#This Row],[type]]="DROID",   Tableau1[name] &amp; "," &amp; Tableau1[id] &amp; "," &amp; Tableau1[[#This Row],[primary_function]],  "")</f>
        <v/>
      </c>
      <c r="D190" s="1" t="str">
        <f>Tableau36[[#This Row],[List of friend''s id]]</f>
        <v>/8,"DROID"</v>
      </c>
      <c r="G190" s="1" t="str">
        <f>'Raw Data (source)'!A188</f>
        <v>Amiral Statura est un personnage de l'univers « Officiel » present notamment dans le film Le Reveil de la Force. Il est un jeune officier de la Resistante à l'epoque de la bataille de la base Starkiller. Il sert et seconde le general Leia Organa avec devouemente 32.</v>
      </c>
      <c r="H190" s="1">
        <f>SEARCH(" est un personnage ", Tableau1[[#This Row],[Raw data]])</f>
        <v>15</v>
      </c>
      <c r="I190" s="1" t="e">
        <f>SEARCH(" sont des personnages ", Tableau1[[#This Row],[Raw data]])</f>
        <v>#VALUE!</v>
      </c>
      <c r="J190" s="17">
        <f>IF(ISERROR(Tableau1[[#This Row],[Position of " 
est un personnage "]]), Tableau1[[#This Row],[Position of " 
sont des personnages "]], Tableau1[[#This Row],[Position of " 
est un personnage "]])</f>
        <v>15</v>
      </c>
      <c r="K190" s="1" t="str">
        <f>MID(Tableau1[[#This Row],[Raw data]],1,Tableau1[[#This Row],[End of name]] - 1)</f>
        <v>Amiral Statura</v>
      </c>
      <c r="L190" s="1" t="str">
        <f>IF( ISERROR(SEARCH("-", Tableau1[[#This Row],[name]])), "HUMAN", "DROID")</f>
        <v>HUMAN</v>
      </c>
      <c r="M190" s="1">
        <v>188</v>
      </c>
      <c r="N190" s="1" t="str">
        <f>Tableau3[[#This Row],[Planet]]</f>
        <v/>
      </c>
      <c r="O190" s="1" t="str">
        <f t="shared" ca="1" si="2"/>
        <v>NEWHOPE</v>
      </c>
      <c r="P190" s="1" t="str">
        <f>Tableau36[[#This Row],[List of friend''s id]]</f>
        <v>/8,"DROID"</v>
      </c>
      <c r="Q190" s="1">
        <f>SEARCH("/", Tableau1[[#This Row],[friends]])</f>
        <v>1</v>
      </c>
      <c r="R190" s="1">
        <f>IF(ISERROR(Tableau1[[#This Row],[semi-colon
position]]), "", Tableau1[[#This Row],[semi-colon
position]])</f>
        <v>1</v>
      </c>
      <c r="S190" s="1" t="str">
        <f>IF(Tableau1[[#This Row],[type]]="human", "",  "Function of " &amp; Tableau1[[#This Row],[name]])</f>
        <v/>
      </c>
    </row>
    <row r="191" spans="1:19" x14ac:dyDescent="0.3">
      <c r="A191" s="1" t="str">
        <f xml:space="preserve"> """" &amp; Tableau1[name] &amp; """," &amp; Tableau1[id] &amp; "," &amp; Tableau1[type] &amp; "," &amp; Tableau1[home_planet] &amp; "," &amp; Tableau1[primary_function]</f>
        <v>"Lama Su",189,HUMAN,,</v>
      </c>
      <c r="B191" s="20" t="str">
        <f xml:space="preserve"> IF(Tableau1[[#This Row],[type]]="HUMAN",   Tableau1[name] &amp; "," &amp; Tableau1[id] &amp; "," &amp; Tableau1[home_planet],  "")</f>
        <v>Lama Su,189,</v>
      </c>
      <c r="C191" s="21" t="str">
        <f xml:space="preserve"> IF(Tableau1[[#This Row],[type]]="DROID",   Tableau1[name] &amp; "," &amp; Tableau1[id] &amp; "," &amp; Tableau1[[#This Row],[primary_function]],  "")</f>
        <v/>
      </c>
      <c r="D191" s="1" t="str">
        <f>Tableau36[[#This Row],[List of friend''s id]]</f>
        <v>/213,"HUMAN"</v>
      </c>
      <c r="G191" s="1" t="str">
        <f>'Raw Data (source)'!A189</f>
        <v>Lama Su est un personnage de l'univers « Officiel » present notamment dans le film L'Attaque des clones. Il est le premier ministre de la planete isolationniste Kamino. Il est charge de creer une armee de clones pour la Republique galactique. Il fait visiter sa fabrique de clonage à Obi-Wan Kenobi peu de temps avant le debut de la Guerre des clones111,c 109.</v>
      </c>
      <c r="H191" s="1">
        <f>SEARCH(" est un personnage ", Tableau1[[#This Row],[Raw data]])</f>
        <v>8</v>
      </c>
      <c r="I191" s="1" t="e">
        <f>SEARCH(" sont des personnages ", Tableau1[[#This Row],[Raw data]])</f>
        <v>#VALUE!</v>
      </c>
      <c r="J191" s="17">
        <f>IF(ISERROR(Tableau1[[#This Row],[Position of " 
est un personnage "]]), Tableau1[[#This Row],[Position of " 
sont des personnages "]], Tableau1[[#This Row],[Position of " 
est un personnage "]])</f>
        <v>8</v>
      </c>
      <c r="K191" s="1" t="str">
        <f>MID(Tableau1[[#This Row],[Raw data]],1,Tableau1[[#This Row],[End of name]] - 1)</f>
        <v>Lama Su</v>
      </c>
      <c r="L191" s="1" t="str">
        <f>IF( ISERROR(SEARCH("-", Tableau1[[#This Row],[name]])), "HUMAN", "DROID")</f>
        <v>HUMAN</v>
      </c>
      <c r="M191" s="1">
        <v>189</v>
      </c>
      <c r="N191" s="1" t="str">
        <f>Tableau3[[#This Row],[Planet]]</f>
        <v/>
      </c>
      <c r="O191" s="1" t="str">
        <f t="shared" ca="1" si="2"/>
        <v>EMPIRE</v>
      </c>
      <c r="P191" s="1" t="str">
        <f>Tableau36[[#This Row],[List of friend''s id]]</f>
        <v>/213,"HUMAN"</v>
      </c>
      <c r="Q191" s="1">
        <f>SEARCH("/", Tableau1[[#This Row],[friends]])</f>
        <v>1</v>
      </c>
      <c r="R191" s="1">
        <f>IF(ISERROR(Tableau1[[#This Row],[semi-colon
position]]), "", Tableau1[[#This Row],[semi-colon
position]])</f>
        <v>1</v>
      </c>
      <c r="S191" s="1" t="str">
        <f>IF(Tableau1[[#This Row],[type]]="human", "",  "Function of " &amp; Tableau1[[#This Row],[name]])</f>
        <v/>
      </c>
    </row>
    <row r="192" spans="1:19" x14ac:dyDescent="0.3">
      <c r="A192" s="1" t="str">
        <f xml:space="preserve"> """" &amp; Tableau1[name] &amp; """," &amp; Tableau1[id] &amp; "," &amp; Tableau1[type] &amp; "," &amp; Tableau1[home_planet] &amp; "," &amp; Tableau1[primary_function]</f>
        <v>"Bultar Swan",190,HUMAN,,</v>
      </c>
      <c r="B192" s="20" t="str">
        <f xml:space="preserve"> IF(Tableau1[[#This Row],[type]]="HUMAN",   Tableau1[name] &amp; "," &amp; Tableau1[id] &amp; "," &amp; Tableau1[home_planet],  "")</f>
        <v>Bultar Swan,190,</v>
      </c>
      <c r="C192" s="21" t="str">
        <f xml:space="preserve"> IF(Tableau1[[#This Row],[type]]="DROID",   Tableau1[name] &amp; "," &amp; Tableau1[id] &amp; "," &amp; Tableau1[[#This Row],[primary_function]],  "")</f>
        <v/>
      </c>
      <c r="D192" s="1" t="str">
        <f>Tableau36[[#This Row],[List of friend''s id]]</f>
        <v/>
      </c>
      <c r="G192" s="1" t="str">
        <f>'Raw Data (source)'!A190</f>
        <v>Bultar Swan est un personnage de l'univers « Officiel » et de l'univers « Legendes » present notamment dans le film L'Attaque des clones. Elle est un chevalier Jedi qui participe à la Guerre des clones. Elle participe notamment au premier combat du conflit, la bataille de Geonosis. Elle est tuee peu apres la guerre alors qu'elle combat le Sith Dark Vador112,c 110.</v>
      </c>
      <c r="H192" s="1">
        <f>SEARCH(" est un personnage ", Tableau1[[#This Row],[Raw data]])</f>
        <v>12</v>
      </c>
      <c r="I192" s="1" t="e">
        <f>SEARCH(" sont des personnages ", Tableau1[[#This Row],[Raw data]])</f>
        <v>#VALUE!</v>
      </c>
      <c r="J192" s="17">
        <f>IF(ISERROR(Tableau1[[#This Row],[Position of " 
est un personnage "]]), Tableau1[[#This Row],[Position of " 
sont des personnages "]], Tableau1[[#This Row],[Position of " 
est un personnage "]])</f>
        <v>12</v>
      </c>
      <c r="K192" s="1" t="str">
        <f>MID(Tableau1[[#This Row],[Raw data]],1,Tableau1[[#This Row],[End of name]] - 1)</f>
        <v>Bultar Swan</v>
      </c>
      <c r="L192" s="1" t="str">
        <f>IF( ISERROR(SEARCH("-", Tableau1[[#This Row],[name]])), "HUMAN", "DROID")</f>
        <v>HUMAN</v>
      </c>
      <c r="M192" s="1">
        <v>190</v>
      </c>
      <c r="N192" s="1" t="str">
        <f>Tableau3[[#This Row],[Planet]]</f>
        <v/>
      </c>
      <c r="O192" s="1" t="str">
        <f t="shared" ca="1" si="2"/>
        <v>JEDI</v>
      </c>
      <c r="P192" s="1" t="str">
        <f>Tableau36[[#This Row],[List of friend''s id]]</f>
        <v/>
      </c>
      <c r="Q192" s="1" t="e">
        <f>SEARCH("/", Tableau1[[#This Row],[friends]])</f>
        <v>#VALUE!</v>
      </c>
      <c r="R192" s="1" t="str">
        <f>IF(ISERROR(Tableau1[[#This Row],[semi-colon
position]]), "", Tableau1[[#This Row],[semi-colon
position]])</f>
        <v/>
      </c>
      <c r="S192" s="1" t="str">
        <f>IF(Tableau1[[#This Row],[type]]="human", "",  "Function of " &amp; Tableau1[[#This Row],[name]])</f>
        <v/>
      </c>
    </row>
    <row r="193" spans="1:19" x14ac:dyDescent="0.3">
      <c r="A193" s="1" t="str">
        <f xml:space="preserve"> """" &amp; Tableau1[name] &amp; """," &amp; Tableau1[id] &amp; "," &amp; Tableau1[type] &amp; "," &amp; Tableau1[home_planet] &amp; "," &amp; Tableau1[primary_function]</f>
        <v>"Hera Syndulla",191,HUMAN,,</v>
      </c>
      <c r="B193" s="20" t="str">
        <f xml:space="preserve"> IF(Tableau1[[#This Row],[type]]="HUMAN",   Tableau1[name] &amp; "," &amp; Tableau1[id] &amp; "," &amp; Tableau1[home_planet],  "")</f>
        <v>Hera Syndulla,191,</v>
      </c>
      <c r="C193" s="21" t="str">
        <f xml:space="preserve"> IF(Tableau1[[#This Row],[type]]="DROID",   Tableau1[name] &amp; "," &amp; Tableau1[id] &amp; "," &amp; Tableau1[[#This Row],[primary_function]],  "")</f>
        <v/>
      </c>
      <c r="D193" s="1" t="str">
        <f>Tableau36[[#This Row],[List of friend''s id]]</f>
        <v>/59,"HUMAN"/213,"HUMAN"</v>
      </c>
      <c r="G193" s="1" t="str">
        <f>'Raw Data (source)'!A191</f>
        <v>Hera Syndulla est un personnage de l'univers « Officiel » present notamment dans la serie televisee Rebels. Elle est issue d'une famille influente de la planete Ryloth. Proprietaire et le pilote du vaisseau Ghost, elle rejoint la rebellion à l'Empire douze ans avant la bataille de Yavind 26.</v>
      </c>
      <c r="H193" s="1">
        <f>SEARCH(" est un personnage ", Tableau1[[#This Row],[Raw data]])</f>
        <v>14</v>
      </c>
      <c r="I193" s="1" t="e">
        <f>SEARCH(" sont des personnages ", Tableau1[[#This Row],[Raw data]])</f>
        <v>#VALUE!</v>
      </c>
      <c r="J193" s="17">
        <f>IF(ISERROR(Tableau1[[#This Row],[Position of " 
est un personnage "]]), Tableau1[[#This Row],[Position of " 
sont des personnages "]], Tableau1[[#This Row],[Position of " 
est un personnage "]])</f>
        <v>14</v>
      </c>
      <c r="K193" s="1" t="str">
        <f>MID(Tableau1[[#This Row],[Raw data]],1,Tableau1[[#This Row],[End of name]] - 1)</f>
        <v>Hera Syndulla</v>
      </c>
      <c r="L193" s="1" t="str">
        <f>IF( ISERROR(SEARCH("-", Tableau1[[#This Row],[name]])), "HUMAN", "DROID")</f>
        <v>HUMAN</v>
      </c>
      <c r="M193" s="1">
        <v>191</v>
      </c>
      <c r="N193" s="1" t="str">
        <f>Tableau3[[#This Row],[Planet]]</f>
        <v/>
      </c>
      <c r="O193" s="1" t="str">
        <f t="shared" ca="1" si="2"/>
        <v>NEWHOPE</v>
      </c>
      <c r="P193" s="1" t="str">
        <f>Tableau36[[#This Row],[List of friend''s id]]</f>
        <v>/59,"HUMAN"/213,"HUMAN"</v>
      </c>
      <c r="Q193" s="1">
        <f>SEARCH("/", Tableau1[[#This Row],[friends]])</f>
        <v>1</v>
      </c>
      <c r="R193" s="1">
        <f>IF(ISERROR(Tableau1[[#This Row],[semi-colon
position]]), "", Tableau1[[#This Row],[semi-colon
position]])</f>
        <v>1</v>
      </c>
      <c r="S193" s="1" t="str">
        <f>IF(Tableau1[[#This Row],[type]]="human", "",  "Function of " &amp; Tableau1[[#This Row],[name]])</f>
        <v/>
      </c>
    </row>
    <row r="194" spans="1:19" x14ac:dyDescent="0.3">
      <c r="A194" s="1" t="str">
        <f xml:space="preserve"> """" &amp; Tableau1[name] &amp; """," &amp; Tableau1[id] &amp; "," &amp; Tableau1[type] &amp; "," &amp; Tableau1[home_planet] &amp; "," &amp; Tableau1[primary_function]</f>
        <v>"Wat Tambor",192,HUMAN,,</v>
      </c>
      <c r="B194" s="20" t="str">
        <f xml:space="preserve"> IF(Tableau1[[#This Row],[type]]="HUMAN",   Tableau1[name] &amp; "," &amp; Tableau1[id] &amp; "," &amp; Tableau1[home_planet],  "")</f>
        <v>Wat Tambor,192,</v>
      </c>
      <c r="C194" s="21" t="str">
        <f xml:space="preserve"> IF(Tableau1[[#This Row],[type]]="DROID",   Tableau1[name] &amp; "," &amp; Tableau1[id] &amp; "," &amp; Tableau1[[#This Row],[primary_function]],  "")</f>
        <v/>
      </c>
      <c r="D194" s="1" t="str">
        <f>Tableau36[[#This Row],[List of friend''s id]]</f>
        <v>/179,"HUMAN"</v>
      </c>
      <c r="G194" s="1" t="str">
        <f>'Raw Data (source)'!A192</f>
        <v>Wat Tambor est un personnage de l'univers « Officiel » present notamment dans les films L'Attaque des clones et La Revanche des Sith. Il est le president du Techno Syndicat, un puissant groupe commercial axe sur les nouvelles technologies. Tambor est egalement cadre executif chez un fabricant d'armes. Il s'allie au Comte Dooku pour former la Confederation des systemes independants et declencher la guerre des clones. Il est tue par Dark Vador avec les autres dirigeants de la Confederationc 111.</v>
      </c>
      <c r="H194" s="1">
        <f>SEARCH(" est un personnage ", Tableau1[[#This Row],[Raw data]])</f>
        <v>11</v>
      </c>
      <c r="I194" s="1" t="e">
        <f>SEARCH(" sont des personnages ", Tableau1[[#This Row],[Raw data]])</f>
        <v>#VALUE!</v>
      </c>
      <c r="J194" s="17">
        <f>IF(ISERROR(Tableau1[[#This Row],[Position of " 
est un personnage "]]), Tableau1[[#This Row],[Position of " 
sont des personnages "]], Tableau1[[#This Row],[Position of " 
est un personnage "]])</f>
        <v>11</v>
      </c>
      <c r="K194" s="1" t="str">
        <f>MID(Tableau1[[#This Row],[Raw data]],1,Tableau1[[#This Row],[End of name]] - 1)</f>
        <v>Wat Tambor</v>
      </c>
      <c r="L194" s="1" t="str">
        <f>IF( ISERROR(SEARCH("-", Tableau1[[#This Row],[name]])), "HUMAN", "DROID")</f>
        <v>HUMAN</v>
      </c>
      <c r="M194" s="1">
        <v>192</v>
      </c>
      <c r="N194" s="1" t="str">
        <f>Tableau3[[#This Row],[Planet]]</f>
        <v/>
      </c>
      <c r="O194" s="1" t="str">
        <f t="shared" ca="1" si="2"/>
        <v>EMPIRE</v>
      </c>
      <c r="P194" s="1" t="str">
        <f>Tableau36[[#This Row],[List of friend''s id]]</f>
        <v>/179,"HUMAN"</v>
      </c>
      <c r="Q194" s="1">
        <f>SEARCH("/", Tableau1[[#This Row],[friends]])</f>
        <v>1</v>
      </c>
      <c r="R194" s="1">
        <f>IF(ISERROR(Tableau1[[#This Row],[semi-colon
position]]), "", Tableau1[[#This Row],[semi-colon
position]])</f>
        <v>1</v>
      </c>
      <c r="S194" s="1" t="str">
        <f>IF(Tableau1[[#This Row],[type]]="human", "",  "Function of " &amp; Tableau1[[#This Row],[name]])</f>
        <v/>
      </c>
    </row>
    <row r="195" spans="1:19" x14ac:dyDescent="0.3">
      <c r="A195" s="1" t="str">
        <f xml:space="preserve"> """" &amp; Tableau1[name] &amp; """," &amp; Tableau1[id] &amp; "," &amp; Tableau1[type] &amp; "," &amp; Tableau1[home_planet] &amp; "," &amp; Tableau1[primary_function]</f>
        <v>"Ahsoka Tano",193,HUMAN,,</v>
      </c>
      <c r="B195" s="20" t="str">
        <f xml:space="preserve"> IF(Tableau1[[#This Row],[type]]="HUMAN",   Tableau1[name] &amp; "," &amp; Tableau1[id] &amp; "," &amp; Tableau1[home_planet],  "")</f>
        <v>Ahsoka Tano,193,</v>
      </c>
      <c r="C195" s="21" t="str">
        <f xml:space="preserve"> IF(Tableau1[[#This Row],[type]]="DROID",   Tableau1[name] &amp; "," &amp; Tableau1[id] &amp; "," &amp; Tableau1[[#This Row],[primary_function]],  "")</f>
        <v/>
      </c>
      <c r="D195" s="1" t="str">
        <f>Tableau36[[#This Row],[List of friend''s id]]</f>
        <v>/46,"HUMAN"/228,"HUMAN"</v>
      </c>
      <c r="G195" s="1" t="str">
        <f>'Raw Data (source)'!A193</f>
        <v>Ahsoka Tano est un personnage de l'univers « Officiel » present notamment dans les series televisees The Clone Wars et Rebels. Peu apres le declenchement de la Guerre des clones, elle devient l'apprenti du Jedi Anakin Skywalker. Elle suit son maître sur de nombreux fronts durant la guerrea 49. Peu avant la fin de la guerre, elle est victime d'un coup monte. Elle decide alors de quitter l'ordre Jedid 27.</v>
      </c>
      <c r="H195" s="1">
        <f>SEARCH(" est un personnage ", Tableau1[[#This Row],[Raw data]])</f>
        <v>12</v>
      </c>
      <c r="I195" s="1" t="e">
        <f>SEARCH(" sont des personnages ", Tableau1[[#This Row],[Raw data]])</f>
        <v>#VALUE!</v>
      </c>
      <c r="J195" s="17">
        <f>IF(ISERROR(Tableau1[[#This Row],[Position of " 
est un personnage "]]), Tableau1[[#This Row],[Position of " 
sont des personnages "]], Tableau1[[#This Row],[Position of " 
est un personnage "]])</f>
        <v>12</v>
      </c>
      <c r="K195" s="1" t="str">
        <f>MID(Tableau1[[#This Row],[Raw data]],1,Tableau1[[#This Row],[End of name]] - 1)</f>
        <v>Ahsoka Tano</v>
      </c>
      <c r="L195" s="1" t="str">
        <f>IF( ISERROR(SEARCH("-", Tableau1[[#This Row],[name]])), "HUMAN", "DROID")</f>
        <v>HUMAN</v>
      </c>
      <c r="M195" s="1">
        <v>193</v>
      </c>
      <c r="N195" s="1" t="str">
        <f>Tableau3[[#This Row],[Planet]]</f>
        <v/>
      </c>
      <c r="O195" s="1" t="str">
        <f t="shared" ref="O195:O233" ca="1" si="3">INDIRECT("episode!C" &amp; 64+MOD(2+ROW(), 3))</f>
        <v>JEDI</v>
      </c>
      <c r="P195" s="1" t="str">
        <f>Tableau36[[#This Row],[List of friend''s id]]</f>
        <v>/46,"HUMAN"/228,"HUMAN"</v>
      </c>
      <c r="Q195" s="1">
        <f>SEARCH("/", Tableau1[[#This Row],[friends]])</f>
        <v>1</v>
      </c>
      <c r="R195" s="1">
        <f>IF(ISERROR(Tableau1[[#This Row],[semi-colon
position]]), "", Tableau1[[#This Row],[semi-colon
position]])</f>
        <v>1</v>
      </c>
      <c r="S195" s="1" t="str">
        <f>IF(Tableau1[[#This Row],[type]]="human", "",  "Function of " &amp; Tableau1[[#This Row],[name]])</f>
        <v/>
      </c>
    </row>
    <row r="196" spans="1:19" x14ac:dyDescent="0.3">
      <c r="A196" s="1" t="str">
        <f xml:space="preserve"> """" &amp; Tableau1[name] &amp; """," &amp; Tableau1[id] &amp; "," &amp; Tableau1[type] &amp; "," &amp; Tableau1[home_planet] &amp; "," &amp; Tableau1[primary_function]</f>
        <v>"Tarfful",194,HUMAN,,</v>
      </c>
      <c r="B196" s="20" t="str">
        <f xml:space="preserve"> IF(Tableau1[[#This Row],[type]]="HUMAN",   Tableau1[name] &amp; "," &amp; Tableau1[id] &amp; "," &amp; Tableau1[home_planet],  "")</f>
        <v>Tarfful,194,</v>
      </c>
      <c r="C196" s="21" t="str">
        <f xml:space="preserve"> IF(Tableau1[[#This Row],[type]]="DROID",   Tableau1[name] &amp; "," &amp; Tableau1[id] &amp; "," &amp; Tableau1[[#This Row],[primary_function]],  "")</f>
        <v/>
      </c>
      <c r="D196" s="1" t="str">
        <f>Tableau36[[#This Row],[List of friend''s id]]</f>
        <v/>
      </c>
      <c r="G196" s="1" t="str">
        <f>'Raw Data (source)'!A194</f>
        <v>Tarfful est un personnage de l'univers « Officiel » present notamment dans le film La Revanche des Sith. Chef d'une ville de la planete Kashyyyk, il organise avec son ami Chewbacca la resistante lors de l'invasion de sa planete durant la Guerre des clones. Durant cette guerre, il aide egalement le maître Jedi Yoda à s'enfuir de la planetec 112.</v>
      </c>
      <c r="H196" s="1">
        <f>SEARCH(" est un personnage ", Tableau1[[#This Row],[Raw data]])</f>
        <v>8</v>
      </c>
      <c r="I196" s="1" t="e">
        <f>SEARCH(" sont des personnages ", Tableau1[[#This Row],[Raw data]])</f>
        <v>#VALUE!</v>
      </c>
      <c r="J196" s="17">
        <f>IF(ISERROR(Tableau1[[#This Row],[Position of " 
est un personnage "]]), Tableau1[[#This Row],[Position of " 
sont des personnages "]], Tableau1[[#This Row],[Position of " 
est un personnage "]])</f>
        <v>8</v>
      </c>
      <c r="K196" s="1" t="str">
        <f>MID(Tableau1[[#This Row],[Raw data]],1,Tableau1[[#This Row],[End of name]] - 1)</f>
        <v>Tarfful</v>
      </c>
      <c r="L196" s="1" t="str">
        <f>IF( ISERROR(SEARCH("-", Tableau1[[#This Row],[name]])), "HUMAN", "DROID")</f>
        <v>HUMAN</v>
      </c>
      <c r="M196" s="1">
        <v>194</v>
      </c>
      <c r="N196" s="1" t="str">
        <f>Tableau3[[#This Row],[Planet]]</f>
        <v/>
      </c>
      <c r="O196" s="1" t="str">
        <f t="shared" ca="1" si="3"/>
        <v>NEWHOPE</v>
      </c>
      <c r="P196" s="1" t="str">
        <f>Tableau36[[#This Row],[List of friend''s id]]</f>
        <v/>
      </c>
      <c r="Q196" s="1" t="e">
        <f>SEARCH("/", Tableau1[[#This Row],[friends]])</f>
        <v>#VALUE!</v>
      </c>
      <c r="R196" s="1" t="str">
        <f>IF(ISERROR(Tableau1[[#This Row],[semi-colon
position]]), "", Tableau1[[#This Row],[semi-colon
position]])</f>
        <v/>
      </c>
      <c r="S196" s="1" t="str">
        <f>IF(Tableau1[[#This Row],[type]]="human", "",  "Function of " &amp; Tableau1[[#This Row],[name]])</f>
        <v/>
      </c>
    </row>
    <row r="197" spans="1:19" x14ac:dyDescent="0.3">
      <c r="A197" s="1" t="str">
        <f xml:space="preserve"> """" &amp; Tableau1[name] &amp; """," &amp; Tableau1[id] &amp; "," &amp; Tableau1[type] &amp; "," &amp; Tableau1[home_planet] &amp; "," &amp; Tableau1[primary_function]</f>
        <v>"Sei Taria",195,HUMAN,,</v>
      </c>
      <c r="B197" s="20" t="str">
        <f xml:space="preserve"> IF(Tableau1[[#This Row],[type]]="HUMAN",   Tableau1[name] &amp; "," &amp; Tableau1[id] &amp; "," &amp; Tableau1[home_planet],  "")</f>
        <v>Sei Taria,195,</v>
      </c>
      <c r="C197" s="21" t="str">
        <f xml:space="preserve"> IF(Tableau1[[#This Row],[type]]="DROID",   Tableau1[name] &amp; "," &amp; Tableau1[id] &amp; "," &amp; Tableau1[[#This Row],[primary_function]],  "")</f>
        <v/>
      </c>
      <c r="D197" s="1" t="str">
        <f>Tableau36[[#This Row],[List of friend''s id]]</f>
        <v/>
      </c>
      <c r="G197" s="1" t="str">
        <f>'Raw Data (source)'!A195</f>
        <v>Sei Taria est un personnage de l'univers « Officiel » present notamment dans le film La Menace fantôme. Elle est l'assistante du chancelier suprême de la Republique galactique Valorum. Apres l'eviction de se derniere suite à l'invasion de la planete Naboo, Taria quitte la vie politiquec 113.</v>
      </c>
      <c r="H197" s="1">
        <f>SEARCH(" est un personnage ", Tableau1[[#This Row],[Raw data]])</f>
        <v>10</v>
      </c>
      <c r="I197" s="1" t="e">
        <f>SEARCH(" sont des personnages ", Tableau1[[#This Row],[Raw data]])</f>
        <v>#VALUE!</v>
      </c>
      <c r="J197" s="17">
        <f>IF(ISERROR(Tableau1[[#This Row],[Position of " 
est un personnage "]]), Tableau1[[#This Row],[Position of " 
sont des personnages "]], Tableau1[[#This Row],[Position of " 
est un personnage "]])</f>
        <v>10</v>
      </c>
      <c r="K197" s="1" t="str">
        <f>MID(Tableau1[[#This Row],[Raw data]],1,Tableau1[[#This Row],[End of name]] - 1)</f>
        <v>Sei Taria</v>
      </c>
      <c r="L197" s="1" t="str">
        <f>IF( ISERROR(SEARCH("-", Tableau1[[#This Row],[name]])), "HUMAN", "DROID")</f>
        <v>HUMAN</v>
      </c>
      <c r="M197" s="1">
        <v>195</v>
      </c>
      <c r="N197" s="1" t="str">
        <f>Tableau3[[#This Row],[Planet]]</f>
        <v/>
      </c>
      <c r="O197" s="1" t="str">
        <f t="shared" ca="1" si="3"/>
        <v>EMPIRE</v>
      </c>
      <c r="P197" s="1" t="str">
        <f>Tableau36[[#This Row],[List of friend''s id]]</f>
        <v/>
      </c>
      <c r="Q197" s="1" t="e">
        <f>SEARCH("/", Tableau1[[#This Row],[friends]])</f>
        <v>#VALUE!</v>
      </c>
      <c r="R197" s="1" t="str">
        <f>IF(ISERROR(Tableau1[[#This Row],[semi-colon
position]]), "", Tableau1[[#This Row],[semi-colon
position]])</f>
        <v/>
      </c>
      <c r="S197" s="1" t="str">
        <f>IF(Tableau1[[#This Row],[type]]="human", "",  "Function of " &amp; Tableau1[[#This Row],[name]])</f>
        <v/>
      </c>
    </row>
    <row r="198" spans="1:19" x14ac:dyDescent="0.3">
      <c r="A198" s="1" t="str">
        <f xml:space="preserve"> """" &amp; Tableau1[name] &amp; """," &amp; Tableau1[id] &amp; "," &amp; Tableau1[type] &amp; "," &amp; Tableau1[home_planet] &amp; "," &amp; Tableau1[primary_function]</f>
        <v>"Grand Moff Wilhuff Tarkin",196,HUMAN,Naboo,</v>
      </c>
      <c r="B198" s="20" t="str">
        <f xml:space="preserve"> IF(Tableau1[[#This Row],[type]]="HUMAN",   Tableau1[name] &amp; "," &amp; Tableau1[id] &amp; "," &amp; Tableau1[home_planet],  "")</f>
        <v>Grand Moff Wilhuff Tarkin,196,Naboo</v>
      </c>
      <c r="C198" s="21" t="str">
        <f xml:space="preserve"> IF(Tableau1[[#This Row],[type]]="DROID",   Tableau1[name] &amp; "," &amp; Tableau1[id] &amp; "," &amp; Tableau1[[#This Row],[primary_function]],  "")</f>
        <v/>
      </c>
      <c r="D198" s="1" t="str">
        <f>Tableau36[[#This Row],[List of friend''s id]]</f>
        <v/>
      </c>
      <c r="G198" s="1" t="str">
        <f>'Raw Data (source)'!A196</f>
        <v>Grand Moff Wilhuff Tarkin est un personnage de l'univers « Officiel » present notamment dans les films Rogue One et Un nouvel espoir. Il est l'un des officiers responsable de la premiere etoile Noire. Officier tres ambitieux, il gravit rapidement les echelons militaires de l'armee republicaine durant la Guerre des clones. À l’avenement de l'empire galactique, il est promu au grade suprême de Grand Moff et est charge de la construction de la station spatiale etoile noire. Une fois achevee, il la teste en pulverisant la planete Alderaan. Il est tue dans l'explosion de la station lors de l'attaque de celle-ci par l'Alliance rebelle113,c 114,d 28.</v>
      </c>
      <c r="H198" s="1">
        <f>SEARCH(" est un personnage ", Tableau1[[#This Row],[Raw data]])</f>
        <v>26</v>
      </c>
      <c r="I198" s="1" t="e">
        <f>SEARCH(" sont des personnages ", Tableau1[[#This Row],[Raw data]])</f>
        <v>#VALUE!</v>
      </c>
      <c r="J198" s="17">
        <f>IF(ISERROR(Tableau1[[#This Row],[Position of " 
est un personnage "]]), Tableau1[[#This Row],[Position of " 
sont des personnages "]], Tableau1[[#This Row],[Position of " 
est un personnage "]])</f>
        <v>26</v>
      </c>
      <c r="K198" s="1" t="str">
        <f>MID(Tableau1[[#This Row],[Raw data]],1,Tableau1[[#This Row],[End of name]] - 1)</f>
        <v>Grand Moff Wilhuff Tarkin</v>
      </c>
      <c r="L198" s="1" t="str">
        <f>IF( ISERROR(SEARCH("-", Tableau1[[#This Row],[name]])), "HUMAN", "DROID")</f>
        <v>HUMAN</v>
      </c>
      <c r="M198" s="1">
        <v>196</v>
      </c>
      <c r="N198" s="1" t="str">
        <f>Tableau3[[#This Row],[Planet]]</f>
        <v>Naboo</v>
      </c>
      <c r="O198" s="1" t="str">
        <f t="shared" ca="1" si="3"/>
        <v>JEDI</v>
      </c>
      <c r="P198" s="1" t="str">
        <f>Tableau36[[#This Row],[List of friend''s id]]</f>
        <v/>
      </c>
      <c r="Q198" s="1" t="e">
        <f>SEARCH("/", Tableau1[[#This Row],[friends]])</f>
        <v>#VALUE!</v>
      </c>
      <c r="R198" s="1" t="str">
        <f>IF(ISERROR(Tableau1[[#This Row],[semi-colon
position]]), "", Tableau1[[#This Row],[semi-colon
position]])</f>
        <v/>
      </c>
      <c r="S198" s="1" t="str">
        <f>IF(Tableau1[[#This Row],[type]]="human", "",  "Function of " &amp; Tableau1[[#This Row],[name]])</f>
        <v/>
      </c>
    </row>
    <row r="199" spans="1:19" x14ac:dyDescent="0.3">
      <c r="A199" s="1" t="str">
        <f xml:space="preserve"> """" &amp; Tableau1[name] &amp; """," &amp; Tableau1[id] &amp; "," &amp; Tableau1[type] &amp; "," &amp; Tableau1[home_planet] &amp; "," &amp; Tableau1[primary_function]</f>
        <v>"Capitaine Roos Tarpals",197,HUMAN,,</v>
      </c>
      <c r="B199" s="20" t="str">
        <f xml:space="preserve"> IF(Tableau1[[#This Row],[type]]="HUMAN",   Tableau1[name] &amp; "," &amp; Tableau1[id] &amp; "," &amp; Tableau1[home_planet],  "")</f>
        <v>Capitaine Roos Tarpals,197,</v>
      </c>
      <c r="C199" s="21" t="str">
        <f xml:space="preserve"> IF(Tableau1[[#This Row],[type]]="DROID",   Tableau1[name] &amp; "," &amp; Tableau1[id] &amp; "," &amp; Tableau1[[#This Row],[primary_function]],  "")</f>
        <v/>
      </c>
      <c r="D199" s="1" t="str">
        <f>Tableau36[[#This Row],[List of friend''s id]]</f>
        <v/>
      </c>
      <c r="G199" s="1" t="str">
        <f>'Raw Data (source)'!A197</f>
        <v>Capitaine Roos Tarpals est un personnage de l'univers « Officiel » present notamment dans le film La Menace fantôme. Il est l'un des officiers de la ville d'Otoh Gunga de la planete Naboo. C'est lui qui commande l'armee du peuple des Gungans lors de la bataille de Naboo qui oppose les troupes de la reine Amidala à ceux des envahisseurs planetaires114.</v>
      </c>
      <c r="H199" s="1">
        <f>SEARCH(" est un personnage ", Tableau1[[#This Row],[Raw data]])</f>
        <v>23</v>
      </c>
      <c r="I199" s="1" t="e">
        <f>SEARCH(" sont des personnages ", Tableau1[[#This Row],[Raw data]])</f>
        <v>#VALUE!</v>
      </c>
      <c r="J199" s="17">
        <f>IF(ISERROR(Tableau1[[#This Row],[Position of " 
est un personnage "]]), Tableau1[[#This Row],[Position of " 
sont des personnages "]], Tableau1[[#This Row],[Position of " 
est un personnage "]])</f>
        <v>23</v>
      </c>
      <c r="K199" s="1" t="str">
        <f>MID(Tableau1[[#This Row],[Raw data]],1,Tableau1[[#This Row],[End of name]] - 1)</f>
        <v>Capitaine Roos Tarpals</v>
      </c>
      <c r="L199" s="1" t="str">
        <f>IF( ISERROR(SEARCH("-", Tableau1[[#This Row],[name]])), "HUMAN", "DROID")</f>
        <v>HUMAN</v>
      </c>
      <c r="M199" s="1">
        <v>197</v>
      </c>
      <c r="N199" s="1" t="str">
        <f>Tableau3[[#This Row],[Planet]]</f>
        <v/>
      </c>
      <c r="O199" s="1" t="str">
        <f t="shared" ca="1" si="3"/>
        <v>NEWHOPE</v>
      </c>
      <c r="P199" s="1" t="str">
        <f>Tableau36[[#This Row],[List of friend''s id]]</f>
        <v/>
      </c>
      <c r="Q199" s="1" t="e">
        <f>SEARCH("/", Tableau1[[#This Row],[friends]])</f>
        <v>#VALUE!</v>
      </c>
      <c r="R199" s="1" t="str">
        <f>IF(ISERROR(Tableau1[[#This Row],[semi-colon
position]]), "", Tableau1[[#This Row],[semi-colon
position]])</f>
        <v/>
      </c>
      <c r="S199" s="1" t="str">
        <f>IF(Tableau1[[#This Row],[type]]="human", "",  "Function of " &amp; Tableau1[[#This Row],[name]])</f>
        <v/>
      </c>
    </row>
    <row r="200" spans="1:19" x14ac:dyDescent="0.3">
      <c r="A200" s="1" t="str">
        <f xml:space="preserve"> """" &amp; Tableau1[name] &amp; """," &amp; Tableau1[id] &amp; "," &amp; Tableau1[type] &amp; "," &amp; Tableau1[home_planet] &amp; "," &amp; Tableau1[primary_function]</f>
        <v>"Teebo",198,HUMAN,,</v>
      </c>
      <c r="B200" s="20" t="str">
        <f xml:space="preserve"> IF(Tableau1[[#This Row],[type]]="HUMAN",   Tableau1[name] &amp; "," &amp; Tableau1[id] &amp; "," &amp; Tableau1[home_planet],  "")</f>
        <v>Teebo,198,</v>
      </c>
      <c r="C200" s="21" t="str">
        <f xml:space="preserve"> IF(Tableau1[[#This Row],[type]]="DROID",   Tableau1[name] &amp; "," &amp; Tableau1[id] &amp; "," &amp; Tableau1[[#This Row],[primary_function]],  "")</f>
        <v/>
      </c>
      <c r="D200" s="1" t="str">
        <f>Tableau36[[#This Row],[List of friend''s id]]</f>
        <v>/131,"HUMAN"</v>
      </c>
      <c r="G200" s="1" t="str">
        <f>'Raw Data (source)'!A198</f>
        <v>Teebo est un personnage de l'univers « Officiel » present notamment dans le film Le Retour du Jedi. Il est un des habitants de la lune d'Endor. C'est un guerrier et l'apprenti chaman de sa tribu. Avec les autres Ewoks, il aide la Princesse Leia et la Rebellion à combattre les troupes imperiales presentes sur sa planetec 115.</v>
      </c>
      <c r="H200" s="1">
        <f>SEARCH(" est un personnage ", Tableau1[[#This Row],[Raw data]])</f>
        <v>6</v>
      </c>
      <c r="I200" s="1" t="e">
        <f>SEARCH(" sont des personnages ", Tableau1[[#This Row],[Raw data]])</f>
        <v>#VALUE!</v>
      </c>
      <c r="J200" s="17">
        <f>IF(ISERROR(Tableau1[[#This Row],[Position of " 
est un personnage "]]), Tableau1[[#This Row],[Position of " 
sont des personnages "]], Tableau1[[#This Row],[Position of " 
est un personnage "]])</f>
        <v>6</v>
      </c>
      <c r="K200" s="1" t="str">
        <f>MID(Tableau1[[#This Row],[Raw data]],1,Tableau1[[#This Row],[End of name]] - 1)</f>
        <v>Teebo</v>
      </c>
      <c r="L200" s="1" t="str">
        <f>IF( ISERROR(SEARCH("-", Tableau1[[#This Row],[name]])), "HUMAN", "DROID")</f>
        <v>HUMAN</v>
      </c>
      <c r="M200" s="1">
        <v>198</v>
      </c>
      <c r="N200" s="1" t="str">
        <f>Tableau3[[#This Row],[Planet]]</f>
        <v/>
      </c>
      <c r="O200" s="1" t="str">
        <f t="shared" ca="1" si="3"/>
        <v>EMPIRE</v>
      </c>
      <c r="P200" s="1" t="str">
        <f>Tableau36[[#This Row],[List of friend''s id]]</f>
        <v>/131,"HUMAN"</v>
      </c>
      <c r="Q200" s="1">
        <f>SEARCH("/", Tableau1[[#This Row],[friends]])</f>
        <v>1</v>
      </c>
      <c r="R200" s="1">
        <f>IF(ISERROR(Tableau1[[#This Row],[semi-colon
position]]), "", Tableau1[[#This Row],[semi-colon
position]])</f>
        <v>1</v>
      </c>
      <c r="S200" s="1" t="str">
        <f>IF(Tableau1[[#This Row],[type]]="human", "",  "Function of " &amp; Tableau1[[#This Row],[name]])</f>
        <v/>
      </c>
    </row>
    <row r="201" spans="1:19" x14ac:dyDescent="0.3">
      <c r="A201" s="1" t="str">
        <f xml:space="preserve"> """" &amp; Tableau1[name] &amp; """," &amp; Tableau1[id] &amp; "," &amp; Tableau1[type] &amp; "," &amp; Tableau1[home_planet] &amp; "," &amp; Tableau1[primary_function]</f>
        <v>"Rep Teers",199,HUMAN,,</v>
      </c>
      <c r="B201" s="20" t="str">
        <f xml:space="preserve"> IF(Tableau1[[#This Row],[type]]="HUMAN",   Tableau1[name] &amp; "," &amp; Tableau1[id] &amp; "," &amp; Tableau1[home_planet],  "")</f>
        <v>Rep Teers,199,</v>
      </c>
      <c r="C201" s="21" t="str">
        <f xml:space="preserve"> IF(Tableau1[[#This Row],[type]]="DROID",   Tableau1[name] &amp; "," &amp; Tableau1[id] &amp; "," &amp; Tableau1[[#This Row],[primary_function]],  "")</f>
        <v/>
      </c>
      <c r="D201" s="1" t="str">
        <f>Tableau36[[#This Row],[List of friend''s id]]</f>
        <v>/27,"HUMAN"</v>
      </c>
      <c r="G201" s="1" t="str">
        <f>'Raw Data (source)'!A199</f>
        <v>Rep Teers est un personnage de l'univers « Officiel » present notamment dans le film La Menace fantôme. Elle est la responsable de besoins energetiques du peuple autochtone des Gungans de la planete Naboo. Lors de l'invasion de la planete par la Federation de Commerce, elle pousse le chef des Gungans, Boss Nass à s'allier à la reine Amidala115.</v>
      </c>
      <c r="H201" s="1">
        <f>SEARCH(" est un personnage ", Tableau1[[#This Row],[Raw data]])</f>
        <v>10</v>
      </c>
      <c r="I201" s="1" t="e">
        <f>SEARCH(" sont des personnages ", Tableau1[[#This Row],[Raw data]])</f>
        <v>#VALUE!</v>
      </c>
      <c r="J201" s="17">
        <f>IF(ISERROR(Tableau1[[#This Row],[Position of " 
est un personnage "]]), Tableau1[[#This Row],[Position of " 
sont des personnages "]], Tableau1[[#This Row],[Position of " 
est un personnage "]])</f>
        <v>10</v>
      </c>
      <c r="K201" s="1" t="str">
        <f>MID(Tableau1[[#This Row],[Raw data]],1,Tableau1[[#This Row],[End of name]] - 1)</f>
        <v>Rep Teers</v>
      </c>
      <c r="L201" s="1" t="str">
        <f>IF( ISERROR(SEARCH("-", Tableau1[[#This Row],[name]])), "HUMAN", "DROID")</f>
        <v>HUMAN</v>
      </c>
      <c r="M201" s="1">
        <v>199</v>
      </c>
      <c r="N201" s="1" t="str">
        <f>Tableau3[[#This Row],[Planet]]</f>
        <v/>
      </c>
      <c r="O201" s="1" t="str">
        <f t="shared" ca="1" si="3"/>
        <v>JEDI</v>
      </c>
      <c r="P201" s="1" t="str">
        <f>Tableau36[[#This Row],[List of friend''s id]]</f>
        <v>/27,"HUMAN"</v>
      </c>
      <c r="Q201" s="1">
        <f>SEARCH("/", Tableau1[[#This Row],[friends]])</f>
        <v>1</v>
      </c>
      <c r="R201" s="1">
        <f>IF(ISERROR(Tableau1[[#This Row],[semi-colon
position]]), "", Tableau1[[#This Row],[semi-colon
position]])</f>
        <v>1</v>
      </c>
      <c r="S201" s="1" t="str">
        <f>IF(Tableau1[[#This Row],[type]]="human", "",  "Function of " &amp; Tableau1[[#This Row],[name]])</f>
        <v/>
      </c>
    </row>
    <row r="202" spans="1:19" x14ac:dyDescent="0.3">
      <c r="A202" s="1" t="str">
        <f xml:space="preserve"> """" &amp; Tableau1[name] &amp; """," &amp; Tableau1[id] &amp; "," &amp; Tableau1[type] &amp; "," &amp; Tableau1[home_planet] &amp; "," &amp; Tableau1[primary_function]</f>
        <v>"Booster et Mirax Terrik",200,HUMAN,,</v>
      </c>
      <c r="B202" s="20" t="str">
        <f xml:space="preserve"> IF(Tableau1[[#This Row],[type]]="HUMAN",   Tableau1[name] &amp; "," &amp; Tableau1[id] &amp; "," &amp; Tableau1[home_planet],  "")</f>
        <v>Booster et Mirax Terrik,200,</v>
      </c>
      <c r="C202" s="21" t="str">
        <f xml:space="preserve"> IF(Tableau1[[#This Row],[type]]="DROID",   Tableau1[name] &amp; "," &amp; Tableau1[id] &amp; "," &amp; Tableau1[[#This Row],[primary_function]],  "")</f>
        <v/>
      </c>
      <c r="D202" s="1" t="str">
        <f>Tableau36[[#This Row],[List of friend''s id]]</f>
        <v>/93,"HUMAN"/180,"HUMAN"</v>
      </c>
      <c r="G202" s="1" t="str">
        <f>'Raw Data (source)'!A200</f>
        <v>Booster et Mirax Terrik sont des personnages de l'univers « Legendes ». Booster est un contrebandier durant la periode imperiale qui prend sous son aile le jeune Wedge Antilles avant que celui-ci ne rejoigne l'Alliance rebelle. Apres la mort de l'empereur Palpatine, il croise à nouveau le chemin de son ancien protege. Mirax, la fille de Booster decide alors de rejoindre elle aussi l'Alliance et de suivre Wedge dans ses missions contre l'Empire galactique116.</v>
      </c>
      <c r="H202" s="1" t="e">
        <f>SEARCH(" est un personnage ", Tableau1[[#This Row],[Raw data]])</f>
        <v>#VALUE!</v>
      </c>
      <c r="I202" s="1">
        <f>SEARCH(" sont des personnages ", Tableau1[[#This Row],[Raw data]])</f>
        <v>24</v>
      </c>
      <c r="J202" s="17">
        <f>IF(ISERROR(Tableau1[[#This Row],[Position of " 
est un personnage "]]), Tableau1[[#This Row],[Position of " 
sont des personnages "]], Tableau1[[#This Row],[Position of " 
est un personnage "]])</f>
        <v>24</v>
      </c>
      <c r="K202" s="1" t="str">
        <f>MID(Tableau1[[#This Row],[Raw data]],1,Tableau1[[#This Row],[End of name]] - 1)</f>
        <v>Booster et Mirax Terrik</v>
      </c>
      <c r="L202" s="1" t="str">
        <f>IF( ISERROR(SEARCH("-", Tableau1[[#This Row],[name]])), "HUMAN", "DROID")</f>
        <v>HUMAN</v>
      </c>
      <c r="M202" s="1">
        <v>200</v>
      </c>
      <c r="N202" s="1" t="str">
        <f>Tableau3[[#This Row],[Planet]]</f>
        <v/>
      </c>
      <c r="O202" s="1" t="str">
        <f t="shared" ca="1" si="3"/>
        <v>NEWHOPE</v>
      </c>
      <c r="P202" s="1" t="str">
        <f>Tableau36[[#This Row],[List of friend''s id]]</f>
        <v>/93,"HUMAN"/180,"HUMAN"</v>
      </c>
      <c r="Q202" s="1">
        <f>SEARCH("/", Tableau1[[#This Row],[friends]])</f>
        <v>1</v>
      </c>
      <c r="R202" s="1">
        <f>IF(ISERROR(Tableau1[[#This Row],[semi-colon
position]]), "", Tableau1[[#This Row],[semi-colon
position]])</f>
        <v>1</v>
      </c>
      <c r="S202" s="1" t="str">
        <f>IF(Tableau1[[#This Row],[type]]="human", "",  "Function of " &amp; Tableau1[[#This Row],[name]])</f>
        <v/>
      </c>
    </row>
    <row r="203" spans="1:19" x14ac:dyDescent="0.3">
      <c r="A203" s="1" t="str">
        <f xml:space="preserve"> """" &amp; Tableau1[name] &amp; """," &amp; Tableau1[id] &amp; "," &amp; Tableau1[type] &amp; "," &amp; Tableau1[home_planet] &amp; "," &amp; Tableau1[primary_function]</f>
        <v>"Tessek",201,HUMAN,,</v>
      </c>
      <c r="B203" s="20" t="str">
        <f xml:space="preserve"> IF(Tableau1[[#This Row],[type]]="HUMAN",   Tableau1[name] &amp; "," &amp; Tableau1[id] &amp; "," &amp; Tableau1[home_planet],  "")</f>
        <v>Tessek,201,</v>
      </c>
      <c r="C203" s="21" t="str">
        <f xml:space="preserve"> IF(Tableau1[[#This Row],[type]]="DROID",   Tableau1[name] &amp; "," &amp; Tableau1[id] &amp; "," &amp; Tableau1[[#This Row],[primary_function]],  "")</f>
        <v/>
      </c>
      <c r="D203" s="1" t="str">
        <f>Tableau36[[#This Row],[List of friend''s id]]</f>
        <v>/185,"HUMAN"</v>
      </c>
      <c r="G203" s="1" t="str">
        <f>'Raw Data (source)'!A201</f>
        <v>Tessek est un personnage de l'univers « Officiel » present notamment dans le film Le Retour du Jedi. Ayant fut la tyrannie de l'empire galactique sur sa planete Dac, il s'installe sur Tatooine. Là, il devient le comptable du trafiquant Jabba le Hutt. Il meurt quand Luke Skywalker fait exploser la barge à voile de Jabba117,c 116.</v>
      </c>
      <c r="H203" s="1">
        <f>SEARCH(" est un personnage ", Tableau1[[#This Row],[Raw data]])</f>
        <v>7</v>
      </c>
      <c r="I203" s="1" t="e">
        <f>SEARCH(" sont des personnages ", Tableau1[[#This Row],[Raw data]])</f>
        <v>#VALUE!</v>
      </c>
      <c r="J203" s="17">
        <f>IF(ISERROR(Tableau1[[#This Row],[Position of " 
est un personnage "]]), Tableau1[[#This Row],[Position of " 
sont des personnages "]], Tableau1[[#This Row],[Position of " 
est un personnage "]])</f>
        <v>7</v>
      </c>
      <c r="K203" s="1" t="str">
        <f>MID(Tableau1[[#This Row],[Raw data]],1,Tableau1[[#This Row],[End of name]] - 1)</f>
        <v>Tessek</v>
      </c>
      <c r="L203" s="1" t="str">
        <f>IF( ISERROR(SEARCH("-", Tableau1[[#This Row],[name]])), "HUMAN", "DROID")</f>
        <v>HUMAN</v>
      </c>
      <c r="M203" s="1">
        <v>201</v>
      </c>
      <c r="N203" s="1" t="str">
        <f>Tableau3[[#This Row],[Planet]]</f>
        <v/>
      </c>
      <c r="O203" s="1" t="str">
        <f t="shared" ca="1" si="3"/>
        <v>EMPIRE</v>
      </c>
      <c r="P203" s="1" t="str">
        <f>Tableau36[[#This Row],[List of friend''s id]]</f>
        <v>/185,"HUMAN"</v>
      </c>
      <c r="Q203" s="1">
        <f>SEARCH("/", Tableau1[[#This Row],[friends]])</f>
        <v>1</v>
      </c>
      <c r="R203" s="1">
        <f>IF(ISERROR(Tableau1[[#This Row],[semi-colon
position]]), "", Tableau1[[#This Row],[semi-colon
position]])</f>
        <v>1</v>
      </c>
      <c r="S203" s="1" t="str">
        <f>IF(Tableau1[[#This Row],[type]]="human", "",  "Function of " &amp; Tableau1[[#This Row],[name]])</f>
        <v/>
      </c>
    </row>
    <row r="204" spans="1:19" x14ac:dyDescent="0.3">
      <c r="A204" s="1" t="str">
        <f xml:space="preserve"> """" &amp; Tableau1[name] &amp; """," &amp; Tableau1[id] &amp; "," &amp; Tableau1[type] &amp; "," &amp; Tableau1[home_planet] &amp; "," &amp; Tableau1[primary_function]</f>
        <v>"Bria Tharen",202,HUMAN,,</v>
      </c>
      <c r="B204" s="20" t="str">
        <f xml:space="preserve"> IF(Tableau1[[#This Row],[type]]="HUMAN",   Tableau1[name] &amp; "," &amp; Tableau1[id] &amp; "," &amp; Tableau1[home_planet],  "")</f>
        <v>Bria Tharen,202,</v>
      </c>
      <c r="C204" s="21" t="str">
        <f xml:space="preserve"> IF(Tableau1[[#This Row],[type]]="DROID",   Tableau1[name] &amp; "," &amp; Tableau1[id] &amp; "," &amp; Tableau1[[#This Row],[primary_function]],  "")</f>
        <v/>
      </c>
      <c r="D204" s="1" t="str">
        <f>Tableau36[[#This Row],[List of friend''s id]]</f>
        <v/>
      </c>
      <c r="G204" s="1" t="str">
        <f>'Raw Data (source)'!A202</f>
        <v>Bria Tharen est un personnage de l'univers « Legendes ». Elle est l'amour de jeunesse du contrebandier Han Solo. Apres leur separation, elle rejoint l'Alliance rebelle et participe à la mission de recuperation des plans de l'etoile noire mais sur le point d'être capturee, elle prefere se donner la mort en avalant une capsule de poison118.</v>
      </c>
      <c r="H204" s="1">
        <f>SEARCH(" est un personnage ", Tableau1[[#This Row],[Raw data]])</f>
        <v>12</v>
      </c>
      <c r="I204" s="1" t="e">
        <f>SEARCH(" sont des personnages ", Tableau1[[#This Row],[Raw data]])</f>
        <v>#VALUE!</v>
      </c>
      <c r="J204" s="17">
        <f>IF(ISERROR(Tableau1[[#This Row],[Position of " 
est un personnage "]]), Tableau1[[#This Row],[Position of " 
sont des personnages "]], Tableau1[[#This Row],[Position of " 
est un personnage "]])</f>
        <v>12</v>
      </c>
      <c r="K204" s="1" t="str">
        <f>MID(Tableau1[[#This Row],[Raw data]],1,Tableau1[[#This Row],[End of name]] - 1)</f>
        <v>Bria Tharen</v>
      </c>
      <c r="L204" s="1" t="str">
        <f>IF( ISERROR(SEARCH("-", Tableau1[[#This Row],[name]])), "HUMAN", "DROID")</f>
        <v>HUMAN</v>
      </c>
      <c r="M204" s="1">
        <v>202</v>
      </c>
      <c r="N204" s="1" t="str">
        <f>Tableau3[[#This Row],[Planet]]</f>
        <v/>
      </c>
      <c r="O204" s="1" t="str">
        <f t="shared" ca="1" si="3"/>
        <v>JEDI</v>
      </c>
      <c r="P204" s="1" t="str">
        <f>Tableau36[[#This Row],[List of friend''s id]]</f>
        <v/>
      </c>
      <c r="Q204" s="1" t="e">
        <f>SEARCH("/", Tableau1[[#This Row],[friends]])</f>
        <v>#VALUE!</v>
      </c>
      <c r="R204" s="1" t="str">
        <f>IF(ISERROR(Tableau1[[#This Row],[semi-colon
position]]), "", Tableau1[[#This Row],[semi-colon
position]])</f>
        <v/>
      </c>
      <c r="S204" s="1" t="str">
        <f>IF(Tableau1[[#This Row],[type]]="human", "",  "Function of " &amp; Tableau1[[#This Row],[name]])</f>
        <v/>
      </c>
    </row>
    <row r="205" spans="1:19" x14ac:dyDescent="0.3">
      <c r="A205" s="1" t="str">
        <f xml:space="preserve"> """" &amp; Tableau1[name] &amp; """," &amp; Tableau1[id] &amp; "," &amp; Tableau1[type] &amp; "," &amp; Tableau1[home_planet] &amp; "," &amp; Tableau1[primary_function]</f>
        <v>"Grand Amiral Thrawn",203,HUMAN,,</v>
      </c>
      <c r="B205" s="20" t="str">
        <f xml:space="preserve"> IF(Tableau1[[#This Row],[type]]="HUMAN",   Tableau1[name] &amp; "," &amp; Tableau1[id] &amp; "," &amp; Tableau1[home_planet],  "")</f>
        <v>Grand Amiral Thrawn,203,</v>
      </c>
      <c r="C205" s="21" t="str">
        <f xml:space="preserve"> IF(Tableau1[[#This Row],[type]]="DROID",   Tableau1[name] &amp; "," &amp; Tableau1[id] &amp; "," &amp; Tableau1[[#This Row],[primary_function]],  "")</f>
        <v/>
      </c>
      <c r="D205" s="1" t="str">
        <f>Tableau36[[#This Row],[List of friend''s id]]</f>
        <v/>
      </c>
      <c r="G205" s="1" t="str">
        <f>'Raw Data (source)'!A203</f>
        <v>Grand Amiral Thrawn est un personnage de l'univers « Officiel » et de l'univers « Legendes » present notamment dans la serie televisee Rebels. Il est nomme grand amiral de flotte imperiale par l'empereur Palpatine qui admire ses talents de tacticien. Dans l'univers « Legendes », quelques annees apres la mort de l'empereur, il devient le commandant suprême de la flotte de l'Empire et tente de detruire la Nouvelle Republique. Durant une bataille galactique, il est assassine par son propre garde du corps119.</v>
      </c>
      <c r="H205" s="1">
        <f>SEARCH(" est un personnage ", Tableau1[[#This Row],[Raw data]])</f>
        <v>20</v>
      </c>
      <c r="I205" s="1" t="e">
        <f>SEARCH(" sont des personnages ", Tableau1[[#This Row],[Raw data]])</f>
        <v>#VALUE!</v>
      </c>
      <c r="J205" s="17">
        <f>IF(ISERROR(Tableau1[[#This Row],[Position of " 
est un personnage "]]), Tableau1[[#This Row],[Position of " 
sont des personnages "]], Tableau1[[#This Row],[Position of " 
est un personnage "]])</f>
        <v>20</v>
      </c>
      <c r="K205" s="1" t="str">
        <f>MID(Tableau1[[#This Row],[Raw data]],1,Tableau1[[#This Row],[End of name]] - 1)</f>
        <v>Grand Amiral Thrawn</v>
      </c>
      <c r="L205" s="1" t="str">
        <f>IF( ISERROR(SEARCH("-", Tableau1[[#This Row],[name]])), "HUMAN", "DROID")</f>
        <v>HUMAN</v>
      </c>
      <c r="M205" s="1">
        <v>203</v>
      </c>
      <c r="N205" s="1" t="str">
        <f>Tableau3[[#This Row],[Planet]]</f>
        <v/>
      </c>
      <c r="O205" s="1" t="str">
        <f t="shared" ca="1" si="3"/>
        <v>NEWHOPE</v>
      </c>
      <c r="P205" s="1" t="str">
        <f>Tableau36[[#This Row],[List of friend''s id]]</f>
        <v/>
      </c>
      <c r="Q205" s="1" t="e">
        <f>SEARCH("/", Tableau1[[#This Row],[friends]])</f>
        <v>#VALUE!</v>
      </c>
      <c r="R205" s="1" t="str">
        <f>IF(ISERROR(Tableau1[[#This Row],[semi-colon
position]]), "", Tableau1[[#This Row],[semi-colon
position]])</f>
        <v/>
      </c>
      <c r="S205" s="1" t="str">
        <f>IF(Tableau1[[#This Row],[type]]="human", "",  "Function of " &amp; Tableau1[[#This Row],[name]])</f>
        <v/>
      </c>
    </row>
    <row r="206" spans="1:19" x14ac:dyDescent="0.3">
      <c r="A206" s="1" t="str">
        <f xml:space="preserve"> """" &amp; Tableau1[name] &amp; """," &amp; Tableau1[id] &amp; "," &amp; Tableau1[type] &amp; "," &amp; Tableau1[home_planet] &amp; "," &amp; Tableau1[primary_function]</f>
        <v>"Shaak Ti",204,HUMAN,,</v>
      </c>
      <c r="B206" s="20" t="str">
        <f xml:space="preserve"> IF(Tableau1[[#This Row],[type]]="HUMAN",   Tableau1[name] &amp; "," &amp; Tableau1[id] &amp; "," &amp; Tableau1[home_planet],  "")</f>
        <v>Shaak Ti,204,</v>
      </c>
      <c r="C206" s="21" t="str">
        <f xml:space="preserve"> IF(Tableau1[[#This Row],[type]]="DROID",   Tableau1[name] &amp; "," &amp; Tableau1[id] &amp; "," &amp; Tableau1[[#This Row],[primary_function]],  "")</f>
        <v/>
      </c>
      <c r="D206" s="1" t="str">
        <f>Tableau36[[#This Row],[List of friend''s id]]</f>
        <v/>
      </c>
      <c r="G206" s="1" t="str">
        <f>'Raw Data (source)'!A204</f>
        <v>Shaak Ti est un personnage de l'univers « Officiel » et de l'univers « Legendes » present notamment dans les films L'Attaque des clones et La Revanche des Sith. Elle entre au sein du conseil Jedi quelque temps avant le debut de la Guerre des clones. Elle participe activement à ce conflit puis est finalement tuee lors de la Grande purge Jedi120,c 117.</v>
      </c>
      <c r="H206" s="1">
        <f>SEARCH(" est un personnage ", Tableau1[[#This Row],[Raw data]])</f>
        <v>9</v>
      </c>
      <c r="I206" s="1" t="e">
        <f>SEARCH(" sont des personnages ", Tableau1[[#This Row],[Raw data]])</f>
        <v>#VALUE!</v>
      </c>
      <c r="J206" s="17">
        <f>IF(ISERROR(Tableau1[[#This Row],[Position of " 
est un personnage "]]), Tableau1[[#This Row],[Position of " 
sont des personnages "]], Tableau1[[#This Row],[Position of " 
est un personnage "]])</f>
        <v>9</v>
      </c>
      <c r="K206" s="1" t="str">
        <f>MID(Tableau1[[#This Row],[Raw data]],1,Tableau1[[#This Row],[End of name]] - 1)</f>
        <v>Shaak Ti</v>
      </c>
      <c r="L206" s="1" t="str">
        <f>IF( ISERROR(SEARCH("-", Tableau1[[#This Row],[name]])), "HUMAN", "DROID")</f>
        <v>HUMAN</v>
      </c>
      <c r="M206" s="1">
        <v>204</v>
      </c>
      <c r="N206" s="1" t="str">
        <f>Tableau3[[#This Row],[Planet]]</f>
        <v/>
      </c>
      <c r="O206" s="1" t="str">
        <f t="shared" ca="1" si="3"/>
        <v>EMPIRE</v>
      </c>
      <c r="P206" s="1" t="str">
        <f>Tableau36[[#This Row],[List of friend''s id]]</f>
        <v/>
      </c>
      <c r="Q206" s="1" t="e">
        <f>SEARCH("/", Tableau1[[#This Row],[friends]])</f>
        <v>#VALUE!</v>
      </c>
      <c r="R206" s="1" t="str">
        <f>IF(ISERROR(Tableau1[[#This Row],[semi-colon
position]]), "", Tableau1[[#This Row],[semi-colon
position]])</f>
        <v/>
      </c>
      <c r="S206" s="1" t="str">
        <f>IF(Tableau1[[#This Row],[type]]="human", "",  "Function of " &amp; Tableau1[[#This Row],[name]])</f>
        <v/>
      </c>
    </row>
    <row r="207" spans="1:19" x14ac:dyDescent="0.3">
      <c r="A207" s="1" t="str">
        <f xml:space="preserve"> """" &amp; Tableau1[name] &amp; """," &amp; Tableau1[id] &amp; "," &amp; Tableau1[type] &amp; "," &amp; Tableau1[home_planet] &amp; "," &amp; Tableau1[primary_function]</f>
        <v>"Saesee Tiin",205,HUMAN,,</v>
      </c>
      <c r="B207" s="20" t="str">
        <f xml:space="preserve"> IF(Tableau1[[#This Row],[type]]="HUMAN",   Tableau1[name] &amp; "," &amp; Tableau1[id] &amp; "," &amp; Tableau1[home_planet],  "")</f>
        <v>Saesee Tiin,205,</v>
      </c>
      <c r="C207" s="21" t="str">
        <f xml:space="preserve"> IF(Tableau1[[#This Row],[type]]="DROID",   Tableau1[name] &amp; "," &amp; Tableau1[id] &amp; "," &amp; Tableau1[[#This Row],[primary_function]],  "")</f>
        <v/>
      </c>
      <c r="D207" s="1" t="str">
        <f>Tableau36[[#This Row],[List of friend''s id]]</f>
        <v>/59,"HUMAN"/213,"HUMAN"</v>
      </c>
      <c r="G207" s="1" t="str">
        <f>'Raw Data (source)'!A205</f>
        <v>Saesee Tiin est un personnage de l'univers « Officiel » et de l'univers « Legendes » present notamment dans les films La Menace fantôme, L'Attaque des clones et La Revanche des Sith. Il est un maître Jedi qui siege au sein du conseil Jedi, la plus haute autorite de l'ordre. Il est particulierement doue pour le pilotage de vaisseaux spatiaux. Il meurt à la fin de la Guerre des clones121,c 118.</v>
      </c>
      <c r="H207" s="1">
        <f>SEARCH(" est un personnage ", Tableau1[[#This Row],[Raw data]])</f>
        <v>12</v>
      </c>
      <c r="I207" s="1" t="e">
        <f>SEARCH(" sont des personnages ", Tableau1[[#This Row],[Raw data]])</f>
        <v>#VALUE!</v>
      </c>
      <c r="J207" s="17">
        <f>IF(ISERROR(Tableau1[[#This Row],[Position of " 
est un personnage "]]), Tableau1[[#This Row],[Position of " 
sont des personnages "]], Tableau1[[#This Row],[Position of " 
est un personnage "]])</f>
        <v>12</v>
      </c>
      <c r="K207" s="1" t="str">
        <f>MID(Tableau1[[#This Row],[Raw data]],1,Tableau1[[#This Row],[End of name]] - 1)</f>
        <v>Saesee Tiin</v>
      </c>
      <c r="L207" s="1" t="str">
        <f>IF( ISERROR(SEARCH("-", Tableau1[[#This Row],[name]])), "HUMAN", "DROID")</f>
        <v>HUMAN</v>
      </c>
      <c r="M207" s="1">
        <v>205</v>
      </c>
      <c r="N207" s="1" t="str">
        <f>Tableau3[[#This Row],[Planet]]</f>
        <v/>
      </c>
      <c r="O207" s="1" t="str">
        <f t="shared" ca="1" si="3"/>
        <v>JEDI</v>
      </c>
      <c r="P207" s="1" t="str">
        <f>Tableau36[[#This Row],[List of friend''s id]]</f>
        <v>/59,"HUMAN"/213,"HUMAN"</v>
      </c>
      <c r="Q207" s="1">
        <f>SEARCH("/", Tableau1[[#This Row],[friends]])</f>
        <v>1</v>
      </c>
      <c r="R207" s="1">
        <f>IF(ISERROR(Tableau1[[#This Row],[semi-colon
position]]), "", Tableau1[[#This Row],[semi-colon
position]])</f>
        <v>1</v>
      </c>
      <c r="S207" s="1" t="str">
        <f>IF(Tableau1[[#This Row],[type]]="human", "",  "Function of " &amp; Tableau1[[#This Row],[name]])</f>
        <v/>
      </c>
    </row>
    <row r="208" spans="1:19" x14ac:dyDescent="0.3">
      <c r="A208" s="1" t="str">
        <f xml:space="preserve"> """" &amp; Tableau1[name] &amp; """," &amp; Tableau1[id] &amp; "," &amp; Tableau1[type] &amp; "," &amp; Tableau1[home_planet] &amp; "," &amp; Tableau1[primary_function]</f>
        <v>"Tikkes",206,HUMAN,Endor,</v>
      </c>
      <c r="B208" s="20" t="str">
        <f xml:space="preserve"> IF(Tableau1[[#This Row],[type]]="HUMAN",   Tableau1[name] &amp; "," &amp; Tableau1[id] &amp; "," &amp; Tableau1[home_planet],  "")</f>
        <v>Tikkes,206,Endor</v>
      </c>
      <c r="C208" s="21" t="str">
        <f xml:space="preserve"> IF(Tableau1[[#This Row],[type]]="DROID",   Tableau1[name] &amp; "," &amp; Tableau1[id] &amp; "," &amp; Tableau1[[#This Row],[primary_function]],  "")</f>
        <v/>
      </c>
      <c r="D208" s="1" t="str">
        <f>Tableau36[[#This Row],[List of friend''s id]]</f>
        <v/>
      </c>
      <c r="G208" s="1" t="str">
        <f>'Raw Data (source)'!A206</f>
        <v>Tikkes est un personnage de l'univers « Officiel » present notamment dans les films La Menace fantôme et L'Attaque des clones. Il est le senateur de la planete Dac à l'epoque de l'invasion de la planete Naboo. Il soutient le senateur Palpatine lors de son election au poste de chancelier suprême. Implique plus tard dans un scandale, il s'enfuit et s'allie au Comte Dooku au sein de la Confederation des systemes independants. Il est tue par Dark Vador avec les autres dirigeants de la Confederation à la fin de la Guerre des clones122.</v>
      </c>
      <c r="H208" s="1">
        <f>SEARCH(" est un personnage ", Tableau1[[#This Row],[Raw data]])</f>
        <v>7</v>
      </c>
      <c r="I208" s="1" t="e">
        <f>SEARCH(" sont des personnages ", Tableau1[[#This Row],[Raw data]])</f>
        <v>#VALUE!</v>
      </c>
      <c r="J208" s="17">
        <f>IF(ISERROR(Tableau1[[#This Row],[Position of " 
est un personnage "]]), Tableau1[[#This Row],[Position of " 
sont des personnages "]], Tableau1[[#This Row],[Position of " 
est un personnage "]])</f>
        <v>7</v>
      </c>
      <c r="K208" s="1" t="str">
        <f>MID(Tableau1[[#This Row],[Raw data]],1,Tableau1[[#This Row],[End of name]] - 1)</f>
        <v>Tikkes</v>
      </c>
      <c r="L208" s="1" t="str">
        <f>IF( ISERROR(SEARCH("-", Tableau1[[#This Row],[name]])), "HUMAN", "DROID")</f>
        <v>HUMAN</v>
      </c>
      <c r="M208" s="1">
        <v>206</v>
      </c>
      <c r="N208" s="1" t="str">
        <f>Tableau3[[#This Row],[Planet]]</f>
        <v>Endor</v>
      </c>
      <c r="O208" s="1" t="str">
        <f t="shared" ca="1" si="3"/>
        <v>NEWHOPE</v>
      </c>
      <c r="P208" s="1" t="str">
        <f>Tableau36[[#This Row],[List of friend''s id]]</f>
        <v/>
      </c>
      <c r="Q208" s="1" t="e">
        <f>SEARCH("/", Tableau1[[#This Row],[friends]])</f>
        <v>#VALUE!</v>
      </c>
      <c r="R208" s="1" t="str">
        <f>IF(ISERROR(Tableau1[[#This Row],[semi-colon
position]]), "", Tableau1[[#This Row],[semi-colon
position]])</f>
        <v/>
      </c>
      <c r="S208" s="1" t="str">
        <f>IF(Tableau1[[#This Row],[type]]="human", "",  "Function of " &amp; Tableau1[[#This Row],[name]])</f>
        <v/>
      </c>
    </row>
    <row r="209" spans="1:19" x14ac:dyDescent="0.3">
      <c r="A209" s="1" t="str">
        <f xml:space="preserve"> """" &amp; Tableau1[name] &amp; """," &amp; Tableau1[id] &amp; "," &amp; Tableau1[type] &amp; "," &amp; Tableau1[home_planet] &amp; "," &amp; Tableau1[primary_function]</f>
        <v>"Cindel Towani",207,HUMAN,,</v>
      </c>
      <c r="B209" s="20" t="str">
        <f xml:space="preserve"> IF(Tableau1[[#This Row],[type]]="HUMAN",   Tableau1[name] &amp; "," &amp; Tableau1[id] &amp; "," &amp; Tableau1[home_planet],  "")</f>
        <v>Cindel Towani,207,</v>
      </c>
      <c r="C209" s="21" t="str">
        <f xml:space="preserve"> IF(Tableau1[[#This Row],[type]]="DROID",   Tableau1[name] &amp; "," &amp; Tableau1[id] &amp; "," &amp; Tableau1[[#This Row],[primary_function]],  "")</f>
        <v/>
      </c>
      <c r="D209" s="1" t="str">
        <f>Tableau36[[#This Row],[List of friend''s id]]</f>
        <v>/68,"HUMAN"</v>
      </c>
      <c r="G209" s="1" t="str">
        <f>'Raw Data (source)'!A207</f>
        <v>Cindel Towani est un personnage de l'univers « Legendes ». Elle est une petite fille dont le vaisseau familial s'ecrase sur le satellite naturel Endor un an avant la bataille qui se deroule sur cette lune. Recueillit les Ewoks, une espece autochtone, elle parvient à survivre aux dangers qui la menace sur l'astre. Elle arrive ensuite à trouver un homme qui lui permet de quitter Endor123.</v>
      </c>
      <c r="H209" s="1">
        <f>SEARCH(" est un personnage ", Tableau1[[#This Row],[Raw data]])</f>
        <v>14</v>
      </c>
      <c r="I209" s="1" t="e">
        <f>SEARCH(" sont des personnages ", Tableau1[[#This Row],[Raw data]])</f>
        <v>#VALUE!</v>
      </c>
      <c r="J209" s="17">
        <f>IF(ISERROR(Tableau1[[#This Row],[Position of " 
est un personnage "]]), Tableau1[[#This Row],[Position of " 
sont des personnages "]], Tableau1[[#This Row],[Position of " 
est un personnage "]])</f>
        <v>14</v>
      </c>
      <c r="K209" s="1" t="str">
        <f>MID(Tableau1[[#This Row],[Raw data]],1,Tableau1[[#This Row],[End of name]] - 1)</f>
        <v>Cindel Towani</v>
      </c>
      <c r="L209" s="1" t="str">
        <f>IF( ISERROR(SEARCH("-", Tableau1[[#This Row],[name]])), "HUMAN", "DROID")</f>
        <v>HUMAN</v>
      </c>
      <c r="M209" s="1">
        <v>207</v>
      </c>
      <c r="N209" s="1" t="str">
        <f>Tableau3[[#This Row],[Planet]]</f>
        <v/>
      </c>
      <c r="O209" s="1" t="str">
        <f t="shared" ca="1" si="3"/>
        <v>EMPIRE</v>
      </c>
      <c r="P209" s="1" t="str">
        <f>Tableau36[[#This Row],[List of friend''s id]]</f>
        <v>/68,"HUMAN"</v>
      </c>
      <c r="Q209" s="1">
        <f>SEARCH("/", Tableau1[[#This Row],[friends]])</f>
        <v>1</v>
      </c>
      <c r="R209" s="1">
        <f>IF(ISERROR(Tableau1[[#This Row],[semi-colon
position]]), "", Tableau1[[#This Row],[semi-colon
position]])</f>
        <v>1</v>
      </c>
      <c r="S209" s="1" t="str">
        <f>IF(Tableau1[[#This Row],[type]]="human", "",  "Function of " &amp; Tableau1[[#This Row],[name]])</f>
        <v/>
      </c>
    </row>
    <row r="210" spans="1:19" x14ac:dyDescent="0.3">
      <c r="A210" s="1" t="str">
        <f xml:space="preserve"> """" &amp; Tableau1[name] &amp; """," &amp; Tableau1[id] &amp; "," &amp; Tableau1[type] &amp; "," &amp; Tableau1[home_planet] &amp; "," &amp; Tableau1[primary_function]</f>
        <v>"Coleman Trebor",208,HUMAN,,</v>
      </c>
      <c r="B210" s="20" t="str">
        <f xml:space="preserve"> IF(Tableau1[[#This Row],[type]]="HUMAN",   Tableau1[name] &amp; "," &amp; Tableau1[id] &amp; "," &amp; Tableau1[home_planet],  "")</f>
        <v>Coleman Trebor,208,</v>
      </c>
      <c r="C210" s="21" t="str">
        <f xml:space="preserve"> IF(Tableau1[[#This Row],[type]]="DROID",   Tableau1[name] &amp; "," &amp; Tableau1[id] &amp; "," &amp; Tableau1[[#This Row],[primary_function]],  "")</f>
        <v/>
      </c>
      <c r="D210" s="1" t="str">
        <f>Tableau36[[#This Row],[List of friend''s id]]</f>
        <v>/102,"HUMAN"</v>
      </c>
      <c r="G210" s="1" t="str">
        <f>'Raw Data (source)'!A208</f>
        <v>Coleman Trebor est un personnage de l'univers « Officiel » present notamment dans le film L'Attaque des clones. Il entre au sein du conseil Jedi quelque temps avant le debut de la Guerre des clones. Il meurt durant la bataille de Geonosis, tue par le chasseur de primes Jango Fett124,c 119.</v>
      </c>
      <c r="H210" s="1">
        <f>SEARCH(" est un personnage ", Tableau1[[#This Row],[Raw data]])</f>
        <v>15</v>
      </c>
      <c r="I210" s="1" t="e">
        <f>SEARCH(" sont des personnages ", Tableau1[[#This Row],[Raw data]])</f>
        <v>#VALUE!</v>
      </c>
      <c r="J210" s="17">
        <f>IF(ISERROR(Tableau1[[#This Row],[Position of " 
est un personnage "]]), Tableau1[[#This Row],[Position of " 
sont des personnages "]], Tableau1[[#This Row],[Position of " 
est un personnage "]])</f>
        <v>15</v>
      </c>
      <c r="K210" s="1" t="str">
        <f>MID(Tableau1[[#This Row],[Raw data]],1,Tableau1[[#This Row],[End of name]] - 1)</f>
        <v>Coleman Trebor</v>
      </c>
      <c r="L210" s="1" t="str">
        <f>IF( ISERROR(SEARCH("-", Tableau1[[#This Row],[name]])), "HUMAN", "DROID")</f>
        <v>HUMAN</v>
      </c>
      <c r="M210" s="1">
        <v>208</v>
      </c>
      <c r="N210" s="1" t="str">
        <f>Tableau3[[#This Row],[Planet]]</f>
        <v/>
      </c>
      <c r="O210" s="1" t="str">
        <f t="shared" ca="1" si="3"/>
        <v>JEDI</v>
      </c>
      <c r="P210" s="1" t="str">
        <f>Tableau36[[#This Row],[List of friend''s id]]</f>
        <v>/102,"HUMAN"</v>
      </c>
      <c r="Q210" s="1">
        <f>SEARCH("/", Tableau1[[#This Row],[friends]])</f>
        <v>1</v>
      </c>
      <c r="R210" s="1">
        <f>IF(ISERROR(Tableau1[[#This Row],[semi-colon
position]]), "", Tableau1[[#This Row],[semi-colon
position]])</f>
        <v>1</v>
      </c>
      <c r="S210" s="1" t="str">
        <f>IF(Tableau1[[#This Row],[type]]="human", "",  "Function of " &amp; Tableau1[[#This Row],[name]])</f>
        <v/>
      </c>
    </row>
    <row r="211" spans="1:19" x14ac:dyDescent="0.3">
      <c r="A211" s="1" t="str">
        <f xml:space="preserve"> """" &amp; Tableau1[name] &amp; """," &amp; Tableau1[id] &amp; "," &amp; Tableau1[type] &amp; "," &amp; Tableau1[home_planet] &amp; "," &amp; Tableau1[primary_function]</f>
        <v>"Stono Tuggs",209,HUMAN,,</v>
      </c>
      <c r="B211" s="20" t="str">
        <f xml:space="preserve"> IF(Tableau1[[#This Row],[type]]="HUMAN",   Tableau1[name] &amp; "," &amp; Tableau1[id] &amp; "," &amp; Tableau1[home_planet],  "")</f>
        <v>Stono Tuggs,209,</v>
      </c>
      <c r="C211" s="21" t="str">
        <f xml:space="preserve"> IF(Tableau1[[#This Row],[type]]="DROID",   Tableau1[name] &amp; "," &amp; Tableau1[id] &amp; "," &amp; Tableau1[[#This Row],[primary_function]],  "")</f>
        <v/>
      </c>
      <c r="D211" s="1" t="str">
        <f>Tableau36[[#This Row],[List of friend''s id]]</f>
        <v/>
      </c>
      <c r="G211" s="1" t="str">
        <f>'Raw Data (source)'!A209</f>
        <v>Stono Tuggs est un personnage de l'univers « Officiel » present notamment dans le film Le Reveil de la Force. C'est le cuisinier du château de Maz Kanata à l'epoque de la bataille de la base Starkillere 33.</v>
      </c>
      <c r="H211" s="1">
        <f>SEARCH(" est un personnage ", Tableau1[[#This Row],[Raw data]])</f>
        <v>12</v>
      </c>
      <c r="I211" s="1" t="e">
        <f>SEARCH(" sont des personnages ", Tableau1[[#This Row],[Raw data]])</f>
        <v>#VALUE!</v>
      </c>
      <c r="J211" s="17">
        <f>IF(ISERROR(Tableau1[[#This Row],[Position of " 
est un personnage "]]), Tableau1[[#This Row],[Position of " 
sont des personnages "]], Tableau1[[#This Row],[Position of " 
est un personnage "]])</f>
        <v>12</v>
      </c>
      <c r="K211" s="1" t="str">
        <f>MID(Tableau1[[#This Row],[Raw data]],1,Tableau1[[#This Row],[End of name]] - 1)</f>
        <v>Stono Tuggs</v>
      </c>
      <c r="L211" s="1" t="str">
        <f>IF( ISERROR(SEARCH("-", Tableau1[[#This Row],[name]])), "HUMAN", "DROID")</f>
        <v>HUMAN</v>
      </c>
      <c r="M211" s="1">
        <v>209</v>
      </c>
      <c r="N211" s="1" t="str">
        <f>Tableau3[[#This Row],[Planet]]</f>
        <v/>
      </c>
      <c r="O211" s="1" t="str">
        <f t="shared" ca="1" si="3"/>
        <v>NEWHOPE</v>
      </c>
      <c r="P211" s="1" t="str">
        <f>Tableau36[[#This Row],[List of friend''s id]]</f>
        <v/>
      </c>
      <c r="Q211" s="1" t="e">
        <f>SEARCH("/", Tableau1[[#This Row],[friends]])</f>
        <v>#VALUE!</v>
      </c>
      <c r="R211" s="1" t="str">
        <f>IF(ISERROR(Tableau1[[#This Row],[semi-colon
position]]), "", Tableau1[[#This Row],[semi-colon
position]])</f>
        <v/>
      </c>
      <c r="S211" s="1" t="str">
        <f>IF(Tableau1[[#This Row],[type]]="human", "",  "Function of " &amp; Tableau1[[#This Row],[name]])</f>
        <v/>
      </c>
    </row>
    <row r="212" spans="1:19" x14ac:dyDescent="0.3">
      <c r="A212" s="1" t="str">
        <f xml:space="preserve"> """" &amp; Tableau1[name] &amp; """," &amp; Tableau1[id] &amp; "," &amp; Tableau1[type] &amp; "," &amp; Tableau1[home_planet] &amp; "," &amp; Tableau1[primary_function]</f>
        <v>"Capitaine Gregar Typho",210,HUMAN,,</v>
      </c>
      <c r="B212" s="20" t="str">
        <f xml:space="preserve"> IF(Tableau1[[#This Row],[type]]="HUMAN",   Tableau1[name] &amp; "," &amp; Tableau1[id] &amp; "," &amp; Tableau1[home_planet],  "")</f>
        <v>Capitaine Gregar Typho,210,</v>
      </c>
      <c r="C212" s="21" t="str">
        <f xml:space="preserve"> IF(Tableau1[[#This Row],[type]]="DROID",   Tableau1[name] &amp; "," &amp; Tableau1[id] &amp; "," &amp; Tableau1[[#This Row],[primary_function]],  "")</f>
        <v/>
      </c>
      <c r="D212" s="1" t="str">
        <f>Tableau36[[#This Row],[List of friend''s id]]</f>
        <v>/8,"DROID"</v>
      </c>
      <c r="G212" s="1" t="str">
        <f>'Raw Data (source)'!A210</f>
        <v>Capitaine Gregar Typho est un personnage de l'univers « Officiel » present notamment dans les films L'Attaque des clones et La Revanche des Sith. Neveu du capitaine Panaka, il devient le responsable de la securite de Padme Amidala quand celle-ci devient senatrice et doit la proteger des attentats qui la menacent125,c 120.</v>
      </c>
      <c r="H212" s="1">
        <f>SEARCH(" est un personnage ", Tableau1[[#This Row],[Raw data]])</f>
        <v>23</v>
      </c>
      <c r="I212" s="1" t="e">
        <f>SEARCH(" sont des personnages ", Tableau1[[#This Row],[Raw data]])</f>
        <v>#VALUE!</v>
      </c>
      <c r="J212" s="17">
        <f>IF(ISERROR(Tableau1[[#This Row],[Position of " 
est un personnage "]]), Tableau1[[#This Row],[Position of " 
sont des personnages "]], Tableau1[[#This Row],[Position of " 
est un personnage "]])</f>
        <v>23</v>
      </c>
      <c r="K212" s="1" t="str">
        <f>MID(Tableau1[[#This Row],[Raw data]],1,Tableau1[[#This Row],[End of name]] - 1)</f>
        <v>Capitaine Gregar Typho</v>
      </c>
      <c r="L212" s="1" t="str">
        <f>IF( ISERROR(SEARCH("-", Tableau1[[#This Row],[name]])), "HUMAN", "DROID")</f>
        <v>HUMAN</v>
      </c>
      <c r="M212" s="1">
        <v>210</v>
      </c>
      <c r="N212" s="1" t="str">
        <f>Tableau3[[#This Row],[Planet]]</f>
        <v/>
      </c>
      <c r="O212" s="1" t="str">
        <f t="shared" ca="1" si="3"/>
        <v>EMPIRE</v>
      </c>
      <c r="P212" s="1" t="str">
        <f>Tableau36[[#This Row],[List of friend''s id]]</f>
        <v>/8,"DROID"</v>
      </c>
      <c r="Q212" s="1">
        <f>SEARCH("/", Tableau1[[#This Row],[friends]])</f>
        <v>1</v>
      </c>
      <c r="R212" s="1">
        <f>IF(ISERROR(Tableau1[[#This Row],[semi-colon
position]]), "", Tableau1[[#This Row],[semi-colon
position]])</f>
        <v>1</v>
      </c>
      <c r="S212" s="1" t="str">
        <f>IF(Tableau1[[#This Row],[type]]="human", "",  "Function of " &amp; Tableau1[[#This Row],[name]])</f>
        <v/>
      </c>
    </row>
    <row r="213" spans="1:19" x14ac:dyDescent="0.3">
      <c r="A213" s="1" t="str">
        <f xml:space="preserve"> """" &amp; Tableau1[name] &amp; """," &amp; Tableau1[id] &amp; "," &amp; Tableau1[type] &amp; "," &amp; Tableau1[home_planet] &amp; "," &amp; Tableau1[primary_function]</f>
        <v>"Bogg Tyrell",211,HUMAN,Geonosis,</v>
      </c>
      <c r="B213" s="20" t="str">
        <f xml:space="preserve"> IF(Tableau1[[#This Row],[type]]="HUMAN",   Tableau1[name] &amp; "," &amp; Tableau1[id] &amp; "," &amp; Tableau1[home_planet],  "")</f>
        <v>Bogg Tyrell,211,Geonosis</v>
      </c>
      <c r="C213" s="21" t="str">
        <f xml:space="preserve"> IF(Tableau1[[#This Row],[type]]="DROID",   Tableau1[name] &amp; "," &amp; Tableau1[id] &amp; "," &amp; Tableau1[[#This Row],[primary_function]],  "")</f>
        <v/>
      </c>
      <c r="D213" s="1" t="str">
        <f>Tableau36[[#This Row],[List of friend''s id]]</f>
        <v>/8,"DROID"/138,"HUMAN"/179,"HUMAN"</v>
      </c>
      <c r="G213" s="1" t="str">
        <f>'Raw Data (source)'!A211</f>
        <v>Bogg Tyrell est un personnage de l'univers « Officiel » present notamment dans le film L'Attaque des clones. Elle est le senateur de la planete Aleen. Peu de temps avant le debut de la Guerre des clones, elle evite de justesse une collision de speeder avec le Jedi Obi-Wan Kenobi alors que celui-ci traque la personne ayant voulu assassiner la senatrice Amidala126.</v>
      </c>
      <c r="H213" s="1">
        <f>SEARCH(" est un personnage ", Tableau1[[#This Row],[Raw data]])</f>
        <v>12</v>
      </c>
      <c r="I213" s="1" t="e">
        <f>SEARCH(" sont des personnages ", Tableau1[[#This Row],[Raw data]])</f>
        <v>#VALUE!</v>
      </c>
      <c r="J213" s="17">
        <f>IF(ISERROR(Tableau1[[#This Row],[Position of " 
est un personnage "]]), Tableau1[[#This Row],[Position of " 
sont des personnages "]], Tableau1[[#This Row],[Position of " 
est un personnage "]])</f>
        <v>12</v>
      </c>
      <c r="K213" s="1" t="str">
        <f>MID(Tableau1[[#This Row],[Raw data]],1,Tableau1[[#This Row],[End of name]] - 1)</f>
        <v>Bogg Tyrell</v>
      </c>
      <c r="L213" s="1" t="str">
        <f>IF( ISERROR(SEARCH("-", Tableau1[[#This Row],[name]])), "HUMAN", "DROID")</f>
        <v>HUMAN</v>
      </c>
      <c r="M213" s="1">
        <v>211</v>
      </c>
      <c r="N213" s="1" t="str">
        <f>Tableau3[[#This Row],[Planet]]</f>
        <v>Geonosis</v>
      </c>
      <c r="O213" s="1" t="str">
        <f t="shared" ca="1" si="3"/>
        <v>JEDI</v>
      </c>
      <c r="P213" s="1" t="str">
        <f>Tableau36[[#This Row],[List of friend''s id]]</f>
        <v>/8,"DROID"/138,"HUMAN"/179,"HUMAN"</v>
      </c>
      <c r="Q213" s="1">
        <f>SEARCH("/", Tableau1[[#This Row],[friends]])</f>
        <v>1</v>
      </c>
      <c r="R213" s="1">
        <f>IF(ISERROR(Tableau1[[#This Row],[semi-colon
position]]), "", Tableau1[[#This Row],[semi-colon
position]])</f>
        <v>1</v>
      </c>
      <c r="S213" s="1" t="str">
        <f>IF(Tableau1[[#This Row],[type]]="human", "",  "Function of " &amp; Tableau1[[#This Row],[name]])</f>
        <v/>
      </c>
    </row>
    <row r="214" spans="1:19" x14ac:dyDescent="0.3">
      <c r="A214" s="1" t="str">
        <f xml:space="preserve"> """" &amp; Tableau1[name] &amp; """," &amp; Tableau1[id] &amp; "," &amp; Tableau1[type] &amp; "," &amp; Tableau1[home_planet] &amp; "," &amp; Tableau1[primary_function]</f>
        <v>"Luminara Unduli",212,HUMAN,,</v>
      </c>
      <c r="B214" s="20" t="str">
        <f xml:space="preserve"> IF(Tableau1[[#This Row],[type]]="HUMAN",   Tableau1[name] &amp; "," &amp; Tableau1[id] &amp; "," &amp; Tableau1[home_planet],  "")</f>
        <v>Luminara Unduli,212,</v>
      </c>
      <c r="C214" s="21" t="str">
        <f xml:space="preserve"> IF(Tableau1[[#This Row],[type]]="DROID",   Tableau1[name] &amp; "," &amp; Tableau1[id] &amp; "," &amp; Tableau1[[#This Row],[primary_function]],  "")</f>
        <v/>
      </c>
      <c r="D214" s="1" t="str">
        <f>Tableau36[[#This Row],[List of friend''s id]]</f>
        <v>/179,"HUMAN"/180,"HUMAN"</v>
      </c>
      <c r="G214" s="1" t="str">
        <f>'Raw Data (source)'!A212</f>
        <v>Luminara Unduli est un personnage de l'univers « Officiel » present notamment dans les films L'Attaque des clones et La Revanche des Sith. Elle est une Jedi specialisee dans les arts medicaux. Peu de temps avant la Guerre des clones, avec son apprentie Barriss Offee, elle est envoyee en mission diplomatique avec Obi-Wan Kenobi et son apprenti Anakin Skywalker127. Elle participe notamment aux batailles de Geonosis et de Kashyyyk. Elle meurt à la fin de la Guerre des clonesc 121.</v>
      </c>
      <c r="H214" s="1">
        <f>SEARCH(" est un personnage ", Tableau1[[#This Row],[Raw data]])</f>
        <v>16</v>
      </c>
      <c r="I214" s="1" t="e">
        <f>SEARCH(" sont des personnages ", Tableau1[[#This Row],[Raw data]])</f>
        <v>#VALUE!</v>
      </c>
      <c r="J214" s="17">
        <f>IF(ISERROR(Tableau1[[#This Row],[Position of " 
est un personnage "]]), Tableau1[[#This Row],[Position of " 
sont des personnages "]], Tableau1[[#This Row],[Position of " 
est un personnage "]])</f>
        <v>16</v>
      </c>
      <c r="K214" s="1" t="str">
        <f>MID(Tableau1[[#This Row],[Raw data]],1,Tableau1[[#This Row],[End of name]] - 1)</f>
        <v>Luminara Unduli</v>
      </c>
      <c r="L214" s="1" t="str">
        <f>IF( ISERROR(SEARCH("-", Tableau1[[#This Row],[name]])), "HUMAN", "DROID")</f>
        <v>HUMAN</v>
      </c>
      <c r="M214" s="1">
        <v>212</v>
      </c>
      <c r="N214" s="1" t="str">
        <f>Tableau3[[#This Row],[Planet]]</f>
        <v/>
      </c>
      <c r="O214" s="1" t="str">
        <f t="shared" ca="1" si="3"/>
        <v>NEWHOPE</v>
      </c>
      <c r="P214" s="1" t="str">
        <f>Tableau36[[#This Row],[List of friend''s id]]</f>
        <v>/179,"HUMAN"/180,"HUMAN"</v>
      </c>
      <c r="Q214" s="1">
        <f>SEARCH("/", Tableau1[[#This Row],[friends]])</f>
        <v>1</v>
      </c>
      <c r="R214" s="1">
        <f>IF(ISERROR(Tableau1[[#This Row],[semi-colon
position]]), "", Tableau1[[#This Row],[semi-colon
position]])</f>
        <v>1</v>
      </c>
      <c r="S214" s="1" t="str">
        <f>IF(Tableau1[[#This Row],[type]]="human", "",  "Function of " &amp; Tableau1[[#This Row],[name]])</f>
        <v/>
      </c>
    </row>
    <row r="215" spans="1:19" x14ac:dyDescent="0.3">
      <c r="A215" s="1" t="str">
        <f xml:space="preserve"> """" &amp; Tableau1[name] &amp; """," &amp; Tableau1[id] &amp; "," &amp; Tableau1[type] &amp; "," &amp; Tableau1[home_planet] &amp; "," &amp; Tableau1[primary_function]</f>
        <v>"Dark Vador",213,HUMAN,,</v>
      </c>
      <c r="B215" s="20" t="str">
        <f xml:space="preserve"> IF(Tableau1[[#This Row],[type]]="HUMAN",   Tableau1[name] &amp; "," &amp; Tableau1[id] &amp; "," &amp; Tableau1[home_planet],  "")</f>
        <v>Dark Vador,213,</v>
      </c>
      <c r="C215" s="21" t="str">
        <f xml:space="preserve"> IF(Tableau1[[#This Row],[type]]="DROID",   Tableau1[name] &amp; "," &amp; Tableau1[id] &amp; "," &amp; Tableau1[[#This Row],[primary_function]],  "")</f>
        <v/>
      </c>
      <c r="D215" s="1" t="str">
        <f>Tableau36[[#This Row],[List of friend''s id]]</f>
        <v/>
      </c>
      <c r="G215" s="1" t="str">
        <f>'Raw Data (source)'!A213</f>
        <v>Dark Vador est un personnage de l'univers « Officiel » et de l'univers « Legendes » present notamment dans les films La Revanche des Sith, Rogue One, Un nouvel espoir, L'Empire contre-attaque et Le Retour du Jedi. Jeune Jedi connu sous le nom d'Anakin Skywalker, il devient l'apprenti Sith de l'empereur Palpatine. Aneanti par la mort de son epouse Padme Amidala, il n'est plus anime que par le sentiment de vengeance qu'il ressent envers les Jedi, ses anciens condisciples. Apres leur eradication, il tourne sa haine contre l'Alliance rebelle. Mais, decouvrant qu'il a un fils en la personne de Luke Skywalker, il s'entête alors à en faire son nouvel allie. Il finit par trahir l'empereur alors que celui-ci menace de tuer Luke. Il elimine son maître, mais touche à mort, il rend l'âme peu de temps apres, dans les bras de son fils128,c 122,a 34,a 50.</v>
      </c>
      <c r="H215" s="1">
        <f>SEARCH(" est un personnage ", Tableau1[[#This Row],[Raw data]])</f>
        <v>11</v>
      </c>
      <c r="I215" s="1" t="e">
        <f>SEARCH(" sont des personnages ", Tableau1[[#This Row],[Raw data]])</f>
        <v>#VALUE!</v>
      </c>
      <c r="J215" s="17">
        <f>IF(ISERROR(Tableau1[[#This Row],[Position of " 
est un personnage "]]), Tableau1[[#This Row],[Position of " 
sont des personnages "]], Tableau1[[#This Row],[Position of " 
est un personnage "]])</f>
        <v>11</v>
      </c>
      <c r="K215" s="1" t="str">
        <f>MID(Tableau1[[#This Row],[Raw data]],1,Tableau1[[#This Row],[End of name]] - 1)</f>
        <v>Dark Vador</v>
      </c>
      <c r="L215" s="1" t="str">
        <f>IF( ISERROR(SEARCH("-", Tableau1[[#This Row],[name]])), "HUMAN", "DROID")</f>
        <v>HUMAN</v>
      </c>
      <c r="M215" s="1">
        <v>213</v>
      </c>
      <c r="N215" s="1" t="str">
        <f>Tableau3[[#This Row],[Planet]]</f>
        <v/>
      </c>
      <c r="O215" s="1" t="str">
        <f t="shared" ca="1" si="3"/>
        <v>EMPIRE</v>
      </c>
      <c r="P215" s="1" t="str">
        <f>Tableau36[[#This Row],[List of friend''s id]]</f>
        <v/>
      </c>
      <c r="Q215" s="1" t="e">
        <f>SEARCH("/", Tableau1[[#This Row],[friends]])</f>
        <v>#VALUE!</v>
      </c>
      <c r="R215" s="1" t="str">
        <f>IF(ISERROR(Tableau1[[#This Row],[semi-colon
position]]), "", Tableau1[[#This Row],[semi-colon
position]])</f>
        <v/>
      </c>
      <c r="S215" s="1" t="str">
        <f>IF(Tableau1[[#This Row],[type]]="human", "",  "Function of " &amp; Tableau1[[#This Row],[name]])</f>
        <v/>
      </c>
    </row>
    <row r="216" spans="1:19" x14ac:dyDescent="0.3">
      <c r="A216" s="1" t="str">
        <f xml:space="preserve"> """" &amp; Tableau1[name] &amp; """," &amp; Tableau1[id] &amp; "," &amp; Tableau1[type] &amp; "," &amp; Tableau1[home_planet] &amp; "," &amp; Tableau1[primary_function]</f>
        <v>"Finis Valorum",214,HUMAN,,</v>
      </c>
      <c r="B216" s="20" t="str">
        <f xml:space="preserve"> IF(Tableau1[[#This Row],[type]]="HUMAN",   Tableau1[name] &amp; "," &amp; Tableau1[id] &amp; "," &amp; Tableau1[home_planet],  "")</f>
        <v>Finis Valorum,214,</v>
      </c>
      <c r="C216" s="21" t="str">
        <f xml:space="preserve"> IF(Tableau1[[#This Row],[type]]="DROID",   Tableau1[name] &amp; "," &amp; Tableau1[id] &amp; "," &amp; Tableau1[[#This Row],[primary_function]],  "")</f>
        <v/>
      </c>
      <c r="D216" s="1" t="str">
        <f>Tableau36[[#This Row],[List of friend''s id]]</f>
        <v>/213,"HUMAN"</v>
      </c>
      <c r="G216" s="1" t="str">
        <f>'Raw Data (source)'!A214</f>
        <v>Finis Valorum est un personnage de l'univers « Officiel » present notamment dans le film La Menace fantôme. Il est senateur puis chancelier suprême de la Republique galactique. Il est evince à la suite d'une motion de censure invoquee à son encontre par la reine Amidala, devant son incapacite à stopper l'invasion de la planete Nabooc 123. Il meurt quelques annees apres, victime d'un attentat commandite par son successeur, le chancelier suprême Palpatine129.</v>
      </c>
      <c r="H216" s="1">
        <f>SEARCH(" est un personnage ", Tableau1[[#This Row],[Raw data]])</f>
        <v>14</v>
      </c>
      <c r="I216" s="1" t="e">
        <f>SEARCH(" sont des personnages ", Tableau1[[#This Row],[Raw data]])</f>
        <v>#VALUE!</v>
      </c>
      <c r="J216" s="17">
        <f>IF(ISERROR(Tableau1[[#This Row],[Position of " 
est un personnage "]]), Tableau1[[#This Row],[Position of " 
sont des personnages "]], Tableau1[[#This Row],[Position of " 
est un personnage "]])</f>
        <v>14</v>
      </c>
      <c r="K216" s="1" t="str">
        <f>MID(Tableau1[[#This Row],[Raw data]],1,Tableau1[[#This Row],[End of name]] - 1)</f>
        <v>Finis Valorum</v>
      </c>
      <c r="L216" s="1" t="str">
        <f>IF( ISERROR(SEARCH("-", Tableau1[[#This Row],[name]])), "HUMAN", "DROID")</f>
        <v>HUMAN</v>
      </c>
      <c r="M216" s="1">
        <v>214</v>
      </c>
      <c r="N216" s="1" t="str">
        <f>Tableau3[[#This Row],[Planet]]</f>
        <v/>
      </c>
      <c r="O216" s="1" t="str">
        <f t="shared" ca="1" si="3"/>
        <v>JEDI</v>
      </c>
      <c r="P216" s="1" t="str">
        <f>Tableau36[[#This Row],[List of friend''s id]]</f>
        <v>/213,"HUMAN"</v>
      </c>
      <c r="Q216" s="1">
        <f>SEARCH("/", Tableau1[[#This Row],[friends]])</f>
        <v>1</v>
      </c>
      <c r="R216" s="1">
        <f>IF(ISERROR(Tableau1[[#This Row],[semi-colon
position]]), "", Tableau1[[#This Row],[semi-colon
position]])</f>
        <v>1</v>
      </c>
      <c r="S216" s="1" t="str">
        <f>IF(Tableau1[[#This Row],[type]]="human", "",  "Function of " &amp; Tableau1[[#This Row],[name]])</f>
        <v/>
      </c>
    </row>
    <row r="217" spans="1:19" x14ac:dyDescent="0.3">
      <c r="A217" s="1" t="str">
        <f xml:space="preserve"> """" &amp; Tableau1[name] &amp; """," &amp; Tableau1[id] &amp; "," &amp; Tableau1[type] &amp; "," &amp; Tableau1[home_planet] &amp; "," &amp; Tableau1[primary_function]</f>
        <v>"General Maximillian Veers",215,HUMAN,,</v>
      </c>
      <c r="B217" s="20" t="str">
        <f xml:space="preserve"> IF(Tableau1[[#This Row],[type]]="HUMAN",   Tableau1[name] &amp; "," &amp; Tableau1[id] &amp; "," &amp; Tableau1[home_planet],  "")</f>
        <v>General Maximillian Veers,215,</v>
      </c>
      <c r="C217" s="21" t="str">
        <f xml:space="preserve"> IF(Tableau1[[#This Row],[type]]="DROID",   Tableau1[name] &amp; "," &amp; Tableau1[id] &amp; "," &amp; Tableau1[[#This Row],[primary_function]],  "")</f>
        <v/>
      </c>
      <c r="D217" s="1" t="str">
        <f>Tableau36[[#This Row],[List of friend''s id]]</f>
        <v>/180,"HUMAN"/184,"HUMAN"</v>
      </c>
      <c r="G217" s="1" t="str">
        <f>'Raw Data (source)'!A215</f>
        <v>General Maximillian Veers est un personnage de l'univers « Officiel » et de l'univers « Legendes » present notamment dans le film L'Empire contre-attaque. Officier modele de l'armee imperiale, son aptitude evidente sur le terrain le fait progresser rapidement jusqu'au rang de general. Il est charge par Dark Vador de mener l'attaque terrestre de la base de l'Alliance rebelle sur la planete Hoth130,c 124.</v>
      </c>
      <c r="H217" s="1">
        <f>SEARCH(" est un personnage ", Tableau1[[#This Row],[Raw data]])</f>
        <v>26</v>
      </c>
      <c r="I217" s="1" t="e">
        <f>SEARCH(" sont des personnages ", Tableau1[[#This Row],[Raw data]])</f>
        <v>#VALUE!</v>
      </c>
      <c r="J217" s="17">
        <f>IF(ISERROR(Tableau1[[#This Row],[Position of " 
est un personnage "]]), Tableau1[[#This Row],[Position of " 
sont des personnages "]], Tableau1[[#This Row],[Position of " 
est un personnage "]])</f>
        <v>26</v>
      </c>
      <c r="K217" s="1" t="str">
        <f>MID(Tableau1[[#This Row],[Raw data]],1,Tableau1[[#This Row],[End of name]] - 1)</f>
        <v>General Maximillian Veers</v>
      </c>
      <c r="L217" s="1" t="str">
        <f>IF( ISERROR(SEARCH("-", Tableau1[[#This Row],[name]])), "HUMAN", "DROID")</f>
        <v>HUMAN</v>
      </c>
      <c r="M217" s="1">
        <v>215</v>
      </c>
      <c r="N217" s="1" t="str">
        <f>Tableau3[[#This Row],[Planet]]</f>
        <v/>
      </c>
      <c r="O217" s="1" t="str">
        <f t="shared" ca="1" si="3"/>
        <v>NEWHOPE</v>
      </c>
      <c r="P217" s="1" t="str">
        <f>Tableau36[[#This Row],[List of friend''s id]]</f>
        <v>/180,"HUMAN"/184,"HUMAN"</v>
      </c>
      <c r="Q217" s="1">
        <f>SEARCH("/", Tableau1[[#This Row],[friends]])</f>
        <v>1</v>
      </c>
      <c r="R217" s="1">
        <f>IF(ISERROR(Tableau1[[#This Row],[semi-colon
position]]), "", Tableau1[[#This Row],[semi-colon
position]])</f>
        <v>1</v>
      </c>
      <c r="S217" s="1" t="str">
        <f>IF(Tableau1[[#This Row],[type]]="human", "",  "Function of " &amp; Tableau1[[#This Row],[name]])</f>
        <v/>
      </c>
    </row>
    <row r="218" spans="1:19" x14ac:dyDescent="0.3">
      <c r="A218" s="1" t="str">
        <f xml:space="preserve"> """" &amp; Tableau1[name] &amp; """," &amp; Tableau1[id] &amp; "," &amp; Tableau1[type] &amp; "," &amp; Tableau1[home_planet] &amp; "," &amp; Tableau1[primary_function]</f>
        <v>"Tahiri Veila",216,HUMAN,,</v>
      </c>
      <c r="B218" s="20" t="str">
        <f xml:space="preserve"> IF(Tableau1[[#This Row],[type]]="HUMAN",   Tableau1[name] &amp; "," &amp; Tableau1[id] &amp; "," &amp; Tableau1[home_planet],  "")</f>
        <v>Tahiri Veila,216,</v>
      </c>
      <c r="C218" s="21" t="str">
        <f xml:space="preserve"> IF(Tableau1[[#This Row],[type]]="DROID",   Tableau1[name] &amp; "," &amp; Tableau1[id] &amp; "," &amp; Tableau1[[#This Row],[primary_function]],  "")</f>
        <v/>
      </c>
      <c r="D218" s="1" t="str">
        <f>Tableau36[[#This Row],[List of friend''s id]]</f>
        <v>/59,"HUMAN"</v>
      </c>
      <c r="G218" s="1" t="str">
        <f>'Raw Data (source)'!A216</f>
        <v>Tahiri Veila est un personnage de l'univers « Legendes ». Nee apres la mort de l'empereur Palpatine sur la planete Tatooine, elle est admise tres jeune à l'academie Jedi de Luke Skywalker. Elle s'y lie d'amitie avec le jeune Anakin Solo. Durant l'invasion de la galaxie des Yuuzhan Vong, elle est capturee et torturee par l'ennemi. Elle est ensuite delivree par Anakin131.</v>
      </c>
      <c r="H218" s="1">
        <f>SEARCH(" est un personnage ", Tableau1[[#This Row],[Raw data]])</f>
        <v>13</v>
      </c>
      <c r="I218" s="1" t="e">
        <f>SEARCH(" sont des personnages ", Tableau1[[#This Row],[Raw data]])</f>
        <v>#VALUE!</v>
      </c>
      <c r="J218" s="17">
        <f>IF(ISERROR(Tableau1[[#This Row],[Position of " 
est un personnage "]]), Tableau1[[#This Row],[Position of " 
sont des personnages "]], Tableau1[[#This Row],[Position of " 
est un personnage "]])</f>
        <v>13</v>
      </c>
      <c r="K218" s="1" t="str">
        <f>MID(Tableau1[[#This Row],[Raw data]],1,Tableau1[[#This Row],[End of name]] - 1)</f>
        <v>Tahiri Veila</v>
      </c>
      <c r="L218" s="1" t="str">
        <f>IF( ISERROR(SEARCH("-", Tableau1[[#This Row],[name]])), "HUMAN", "DROID")</f>
        <v>HUMAN</v>
      </c>
      <c r="M218" s="1">
        <v>216</v>
      </c>
      <c r="N218" s="1" t="str">
        <f>Tableau3[[#This Row],[Planet]]</f>
        <v/>
      </c>
      <c r="O218" s="1" t="str">
        <f t="shared" ca="1" si="3"/>
        <v>EMPIRE</v>
      </c>
      <c r="P218" s="1" t="str">
        <f>Tableau36[[#This Row],[List of friend''s id]]</f>
        <v>/59,"HUMAN"</v>
      </c>
      <c r="Q218" s="1">
        <f>SEARCH("/", Tableau1[[#This Row],[friends]])</f>
        <v>1</v>
      </c>
      <c r="R218" s="1">
        <f>IF(ISERROR(Tableau1[[#This Row],[semi-colon
position]]), "", Tableau1[[#This Row],[semi-colon
position]])</f>
        <v>1</v>
      </c>
      <c r="S218" s="1" t="str">
        <f>IF(Tableau1[[#This Row],[type]]="human", "",  "Function of " &amp; Tableau1[[#This Row],[name]])</f>
        <v/>
      </c>
    </row>
    <row r="219" spans="1:19" x14ac:dyDescent="0.3">
      <c r="A219" s="1" t="str">
        <f xml:space="preserve"> """" &amp; Tableau1[name] &amp; """," &amp; Tableau1[id] &amp; "," &amp; Tableau1[type] &amp; "," &amp; Tableau1[home_planet] &amp; "," &amp; Tableau1[primary_function]</f>
        <v>"Asajj Ventress",217,HUMAN,,</v>
      </c>
      <c r="B219" s="20" t="str">
        <f xml:space="preserve"> IF(Tableau1[[#This Row],[type]]="HUMAN",   Tableau1[name] &amp; "," &amp; Tableau1[id] &amp; "," &amp; Tableau1[home_planet],  "")</f>
        <v>Asajj Ventress,217,</v>
      </c>
      <c r="C219" s="21" t="str">
        <f xml:space="preserve"> IF(Tableau1[[#This Row],[type]]="DROID",   Tableau1[name] &amp; "," &amp; Tableau1[id] &amp; "," &amp; Tableau1[[#This Row],[primary_function]],  "")</f>
        <v/>
      </c>
      <c r="D219" s="1" t="str">
        <f>Tableau36[[#This Row],[List of friend''s id]]</f>
        <v>/179,"HUMAN"</v>
      </c>
      <c r="G219" s="1" t="str">
        <f>'Raw Data (source)'!A217</f>
        <v>Asajj Ventress est un personnage de l'univers « Officiel » et de l'univers « Legendes » present notamment dans la serie televisee The Clone Wars. Originaire de la planete Rattarak, elle est eduquee par un Jedi. Apres la mort brutale de celui-ci, elle est recrutee par le Comte Dooku qui en fait son assassin personnel. Durant la Guerre des clones, elle effectue de nombreuses missions perilleuses. Mais, trahie par son mentor, elle decide de se retirer des yeux du monde132,d 29.</v>
      </c>
      <c r="H219" s="1">
        <f>SEARCH(" est un personnage ", Tableau1[[#This Row],[Raw data]])</f>
        <v>15</v>
      </c>
      <c r="I219" s="1" t="e">
        <f>SEARCH(" sont des personnages ", Tableau1[[#This Row],[Raw data]])</f>
        <v>#VALUE!</v>
      </c>
      <c r="J219" s="17">
        <f>IF(ISERROR(Tableau1[[#This Row],[Position of " 
est un personnage "]]), Tableau1[[#This Row],[Position of " 
sont des personnages "]], Tableau1[[#This Row],[Position of " 
est un personnage "]])</f>
        <v>15</v>
      </c>
      <c r="K219" s="1" t="str">
        <f>MID(Tableau1[[#This Row],[Raw data]],1,Tableau1[[#This Row],[End of name]] - 1)</f>
        <v>Asajj Ventress</v>
      </c>
      <c r="L219" s="1" t="str">
        <f>IF( ISERROR(SEARCH("-", Tableau1[[#This Row],[name]])), "HUMAN", "DROID")</f>
        <v>HUMAN</v>
      </c>
      <c r="M219" s="1">
        <v>217</v>
      </c>
      <c r="N219" s="1" t="str">
        <f>Tableau3[[#This Row],[Planet]]</f>
        <v/>
      </c>
      <c r="O219" s="1" t="str">
        <f t="shared" ca="1" si="3"/>
        <v>JEDI</v>
      </c>
      <c r="P219" s="1" t="str">
        <f>Tableau36[[#This Row],[List of friend''s id]]</f>
        <v>/179,"HUMAN"</v>
      </c>
      <c r="Q219" s="1">
        <f>SEARCH("/", Tableau1[[#This Row],[friends]])</f>
        <v>1</v>
      </c>
      <c r="R219" s="1">
        <f>IF(ISERROR(Tableau1[[#This Row],[semi-colon
position]]), "", Tableau1[[#This Row],[semi-colon
position]])</f>
        <v>1</v>
      </c>
      <c r="S219" s="1" t="str">
        <f>IF(Tableau1[[#This Row],[type]]="human", "",  "Function of " &amp; Tableau1[[#This Row],[name]])</f>
        <v/>
      </c>
    </row>
    <row r="220" spans="1:19" x14ac:dyDescent="0.3">
      <c r="A220" s="1" t="str">
        <f xml:space="preserve"> """" &amp; Tableau1[name] &amp; """," &amp; Tableau1[id] &amp; "," &amp; Tableau1[type] &amp; "," &amp; Tableau1[home_planet] &amp; "," &amp; Tableau1[primary_function]</f>
        <v>"Wald",218,HUMAN,,</v>
      </c>
      <c r="B220" s="20" t="str">
        <f xml:space="preserve"> IF(Tableau1[[#This Row],[type]]="HUMAN",   Tableau1[name] &amp; "," &amp; Tableau1[id] &amp; "," &amp; Tableau1[home_planet],  "")</f>
        <v>Wald,218,</v>
      </c>
      <c r="C220" s="21" t="str">
        <f xml:space="preserve"> IF(Tableau1[[#This Row],[type]]="DROID",   Tableau1[name] &amp; "," &amp; Tableau1[id] &amp; "," &amp; Tableau1[[#This Row],[primary_function]],  "")</f>
        <v/>
      </c>
      <c r="D220" s="1" t="str">
        <f>Tableau36[[#This Row],[List of friend''s id]]</f>
        <v/>
      </c>
      <c r="G220" s="1" t="str">
        <f>'Raw Data (source)'!A218</f>
        <v>Wald est un personnage de l'univers « Officiel » present notamment dans le film La Menace fantôme. Originaire de la planete Rodia, il est l'un des amis d'Anakin Skywalker alors que celui-ci est un jeune esclave sur la planete Tatooine133.</v>
      </c>
      <c r="H220" s="1">
        <f>SEARCH(" est un personnage ", Tableau1[[#This Row],[Raw data]])</f>
        <v>5</v>
      </c>
      <c r="I220" s="1" t="e">
        <f>SEARCH(" sont des personnages ", Tableau1[[#This Row],[Raw data]])</f>
        <v>#VALUE!</v>
      </c>
      <c r="J220" s="17">
        <f>IF(ISERROR(Tableau1[[#This Row],[Position of " 
est un personnage "]]), Tableau1[[#This Row],[Position of " 
sont des personnages "]], Tableau1[[#This Row],[Position of " 
est un personnage "]])</f>
        <v>5</v>
      </c>
      <c r="K220" s="1" t="str">
        <f>MID(Tableau1[[#This Row],[Raw data]],1,Tableau1[[#This Row],[End of name]] - 1)</f>
        <v>Wald</v>
      </c>
      <c r="L220" s="1" t="str">
        <f>IF( ISERROR(SEARCH("-", Tableau1[[#This Row],[name]])), "HUMAN", "DROID")</f>
        <v>HUMAN</v>
      </c>
      <c r="M220" s="1">
        <v>218</v>
      </c>
      <c r="N220" s="1" t="str">
        <f>Tableau3[[#This Row],[Planet]]</f>
        <v/>
      </c>
      <c r="O220" s="1" t="str">
        <f t="shared" ca="1" si="3"/>
        <v>NEWHOPE</v>
      </c>
      <c r="P220" s="1" t="str">
        <f>Tableau36[[#This Row],[List of friend''s id]]</f>
        <v/>
      </c>
      <c r="Q220" s="1" t="e">
        <f>SEARCH("/", Tableau1[[#This Row],[friends]])</f>
        <v>#VALUE!</v>
      </c>
      <c r="R220" s="1" t="str">
        <f>IF(ISERROR(Tableau1[[#This Row],[semi-colon
position]]), "", Tableau1[[#This Row],[semi-colon
position]])</f>
        <v/>
      </c>
      <c r="S220" s="1" t="str">
        <f>IF(Tableau1[[#This Row],[type]]="human", "",  "Function of " &amp; Tableau1[[#This Row],[name]])</f>
        <v/>
      </c>
    </row>
    <row r="221" spans="1:19" x14ac:dyDescent="0.3">
      <c r="A221" s="1" t="str">
        <f xml:space="preserve"> """" &amp; Tableau1[name] &amp; """," &amp; Tableau1[id] &amp; "," &amp; Tableau1[type] &amp; "," &amp; Tableau1[home_planet] &amp; "," &amp; Tableau1[primary_function]</f>
        <v>"Wicket Warrick",219,HUMAN,,</v>
      </c>
      <c r="B221" s="20" t="str">
        <f xml:space="preserve"> IF(Tableau1[[#This Row],[type]]="HUMAN",   Tableau1[name] &amp; "," &amp; Tableau1[id] &amp; "," &amp; Tableau1[home_planet],  "")</f>
        <v>Wicket Warrick,219,</v>
      </c>
      <c r="C221" s="21" t="str">
        <f xml:space="preserve"> IF(Tableau1[[#This Row],[type]]="DROID",   Tableau1[name] &amp; "," &amp; Tableau1[id] &amp; "," &amp; Tableau1[[#This Row],[primary_function]],  "")</f>
        <v/>
      </c>
      <c r="D221" s="1" t="str">
        <f>Tableau36[[#This Row],[List of friend''s id]]</f>
        <v>/7,"DROID"/181,"HUMAN"</v>
      </c>
      <c r="G221" s="1" t="str">
        <f>'Raw Data (source)'!A219</f>
        <v>Wicket Warrick est un personnage de l'univers « Officiel » et de l'univers « Legendes » present notamment dans le film Le Retour du Jedi. Il est l'un des chasseurs du peuple des Ewoks. Lors de la bataille d'Endor, il se lie d'amitie avec la Princesse Leia et l'aide avec le reste de son peuple à attaquer une casemate imperiale134,c 125.</v>
      </c>
      <c r="H221" s="1">
        <f>SEARCH(" est un personnage ", Tableau1[[#This Row],[Raw data]])</f>
        <v>15</v>
      </c>
      <c r="I221" s="1" t="e">
        <f>SEARCH(" sont des personnages ", Tableau1[[#This Row],[Raw data]])</f>
        <v>#VALUE!</v>
      </c>
      <c r="J221" s="17">
        <f>IF(ISERROR(Tableau1[[#This Row],[Position of " 
est un personnage "]]), Tableau1[[#This Row],[Position of " 
sont des personnages "]], Tableau1[[#This Row],[Position of " 
est un personnage "]])</f>
        <v>15</v>
      </c>
      <c r="K221" s="1" t="str">
        <f>MID(Tableau1[[#This Row],[Raw data]],1,Tableau1[[#This Row],[End of name]] - 1)</f>
        <v>Wicket Warrick</v>
      </c>
      <c r="L221" s="1" t="str">
        <f>IF( ISERROR(SEARCH("-", Tableau1[[#This Row],[name]])), "HUMAN", "DROID")</f>
        <v>HUMAN</v>
      </c>
      <c r="M221" s="1">
        <v>219</v>
      </c>
      <c r="N221" s="1" t="str">
        <f>Tableau3[[#This Row],[Planet]]</f>
        <v/>
      </c>
      <c r="O221" s="1" t="str">
        <f t="shared" ca="1" si="3"/>
        <v>EMPIRE</v>
      </c>
      <c r="P221" s="1" t="str">
        <f>Tableau36[[#This Row],[List of friend''s id]]</f>
        <v>/7,"DROID"/181,"HUMAN"</v>
      </c>
      <c r="Q221" s="1">
        <f>SEARCH("/", Tableau1[[#This Row],[friends]])</f>
        <v>1</v>
      </c>
      <c r="R221" s="1">
        <f>IF(ISERROR(Tableau1[[#This Row],[semi-colon
position]]), "", Tableau1[[#This Row],[semi-colon
position]])</f>
        <v>1</v>
      </c>
      <c r="S221" s="1" t="str">
        <f>IF(Tableau1[[#This Row],[type]]="human", "",  "Function of " &amp; Tableau1[[#This Row],[name]])</f>
        <v/>
      </c>
    </row>
    <row r="222" spans="1:19" x14ac:dyDescent="0.3">
      <c r="A222" s="1" t="str">
        <f xml:space="preserve"> """" &amp; Tableau1[name] &amp; """," &amp; Tableau1[id] &amp; "," &amp; Tableau1[type] &amp; "," &amp; Tableau1[home_planet] &amp; "," &amp; Tableau1[primary_function]</f>
        <v>"Watto",220,HUMAN,,</v>
      </c>
      <c r="B222" s="20" t="str">
        <f xml:space="preserve"> IF(Tableau1[[#This Row],[type]]="HUMAN",   Tableau1[name] &amp; "," &amp; Tableau1[id] &amp; "," &amp; Tableau1[home_planet],  "")</f>
        <v>Watto,220,</v>
      </c>
      <c r="C222" s="21" t="str">
        <f xml:space="preserve"> IF(Tableau1[[#This Row],[type]]="DROID",   Tableau1[name] &amp; "," &amp; Tableau1[id] &amp; "," &amp; Tableau1[[#This Row],[primary_function]],  "")</f>
        <v/>
      </c>
      <c r="D222" s="1" t="str">
        <f>Tableau36[[#This Row],[List of friend''s id]]</f>
        <v>/8,"DROID"/189,"HUMAN"</v>
      </c>
      <c r="G222" s="1" t="str">
        <f>'Raw Data (source)'!A220</f>
        <v>Watto est un personnage de l'univers « Officiel » present notamment dans les films La Menace fantôme et L'Attaque des clones. Il est le ferrailleur proprietaire de l'esclave Shmi Skywalker et son fils Anakin. Il initie tres tôt ce dernier au pilotage de module. Quand le Jedi Qui-Gon Jinn arrive sur Tatooine, il rencontre Anakin chez Watto. Il decouvre rapidement que le jeune esclave pourrait être l'elu d'une ancienne prophetie. Pariant sur le jeune garçon lors d'une course avec Watto, le Jedi obtient l'affranchissement d'Anakin puis quitte la planete avec lui pour en faire un Jedi. Dix ans plus tard, le ferrailleur revoit son ancien esclave venu rechercher sa mere135,c 126.</v>
      </c>
      <c r="H222" s="1">
        <f>SEARCH(" est un personnage ", Tableau1[[#This Row],[Raw data]])</f>
        <v>6</v>
      </c>
      <c r="I222" s="1" t="e">
        <f>SEARCH(" sont des personnages ", Tableau1[[#This Row],[Raw data]])</f>
        <v>#VALUE!</v>
      </c>
      <c r="J222" s="17">
        <f>IF(ISERROR(Tableau1[[#This Row],[Position of " 
est un personnage "]]), Tableau1[[#This Row],[Position of " 
sont des personnages "]], Tableau1[[#This Row],[Position of " 
est un personnage "]])</f>
        <v>6</v>
      </c>
      <c r="K222" s="1" t="str">
        <f>MID(Tableau1[[#This Row],[Raw data]],1,Tableau1[[#This Row],[End of name]] - 1)</f>
        <v>Watto</v>
      </c>
      <c r="L222" s="1" t="str">
        <f>IF( ISERROR(SEARCH("-", Tableau1[[#This Row],[name]])), "HUMAN", "DROID")</f>
        <v>HUMAN</v>
      </c>
      <c r="M222" s="1">
        <v>220</v>
      </c>
      <c r="N222" s="1" t="str">
        <f>Tableau3[[#This Row],[Planet]]</f>
        <v/>
      </c>
      <c r="O222" s="1" t="str">
        <f t="shared" ca="1" si="3"/>
        <v>JEDI</v>
      </c>
      <c r="P222" s="1" t="str">
        <f>Tableau36[[#This Row],[List of friend''s id]]</f>
        <v>/8,"DROID"/189,"HUMAN"</v>
      </c>
      <c r="Q222" s="1">
        <f>SEARCH("/", Tableau1[[#This Row],[friends]])</f>
        <v>1</v>
      </c>
      <c r="R222" s="1">
        <f>IF(ISERROR(Tableau1[[#This Row],[semi-colon
position]]), "", Tableau1[[#This Row],[semi-colon
position]])</f>
        <v>1</v>
      </c>
      <c r="S222" s="1" t="str">
        <f>IF(Tableau1[[#This Row],[type]]="human", "",  "Function of " &amp; Tableau1[[#This Row],[name]])</f>
        <v/>
      </c>
    </row>
    <row r="223" spans="1:19" x14ac:dyDescent="0.3">
      <c r="A223" s="1" t="str">
        <f xml:space="preserve"> """" &amp; Tableau1[name] &amp; """," &amp; Tableau1[id] &amp; "," &amp; Tableau1[type] &amp; "," &amp; Tableau1[home_planet] &amp; "," &amp; Tableau1[primary_function]</f>
        <v>"Taun We",221,HUMAN,,</v>
      </c>
      <c r="B223" s="20" t="str">
        <f xml:space="preserve"> IF(Tableau1[[#This Row],[type]]="HUMAN",   Tableau1[name] &amp; "," &amp; Tableau1[id] &amp; "," &amp; Tableau1[home_planet],  "")</f>
        <v>Taun We,221,</v>
      </c>
      <c r="C223" s="21" t="str">
        <f xml:space="preserve"> IF(Tableau1[[#This Row],[type]]="DROID",   Tableau1[name] &amp; "," &amp; Tableau1[id] &amp; "," &amp; Tableau1[[#This Row],[primary_function]],  "")</f>
        <v/>
      </c>
      <c r="D223" s="1" t="str">
        <f>Tableau36[[#This Row],[List of friend''s id]]</f>
        <v>/68,"HUMAN"/8,"DROID"/179,"HUMAN"</v>
      </c>
      <c r="G223" s="1" t="str">
        <f>'Raw Data (source)'!A221</f>
        <v>Taun We est un personnage de l'univers « Officiel » present notamment dans le film L'Attaque des clones. Elle est l'assistante du gouverneur d'une cite de la planete isolationniste Kamino. Peu de temps avant le debut de la Guerre des clones, elle accueille le Jedi Obi-Wan Kenobi lors de la visite de celui-ci sur la planete. Avec le gouverneur Lama Su, elle fait visiter la fabrique de clonage au Jedi136.</v>
      </c>
      <c r="H223" s="1">
        <f>SEARCH(" est un personnage ", Tableau1[[#This Row],[Raw data]])</f>
        <v>8</v>
      </c>
      <c r="I223" s="1" t="e">
        <f>SEARCH(" sont des personnages ", Tableau1[[#This Row],[Raw data]])</f>
        <v>#VALUE!</v>
      </c>
      <c r="J223" s="17">
        <f>IF(ISERROR(Tableau1[[#This Row],[Position of " 
est un personnage "]]), Tableau1[[#This Row],[Position of " 
sont des personnages "]], Tableau1[[#This Row],[Position of " 
est un personnage "]])</f>
        <v>8</v>
      </c>
      <c r="K223" s="1" t="str">
        <f>MID(Tableau1[[#This Row],[Raw data]],1,Tableau1[[#This Row],[End of name]] - 1)</f>
        <v>Taun We</v>
      </c>
      <c r="L223" s="1" t="str">
        <f>IF( ISERROR(SEARCH("-", Tableau1[[#This Row],[name]])), "HUMAN", "DROID")</f>
        <v>HUMAN</v>
      </c>
      <c r="M223" s="1">
        <v>221</v>
      </c>
      <c r="N223" s="1" t="str">
        <f>Tableau3[[#This Row],[Planet]]</f>
        <v/>
      </c>
      <c r="O223" s="1" t="str">
        <f t="shared" ca="1" si="3"/>
        <v>NEWHOPE</v>
      </c>
      <c r="P223" s="1" t="str">
        <f>Tableau36[[#This Row],[List of friend''s id]]</f>
        <v>/68,"HUMAN"/8,"DROID"/179,"HUMAN"</v>
      </c>
      <c r="Q223" s="1">
        <f>SEARCH("/", Tableau1[[#This Row],[friends]])</f>
        <v>1</v>
      </c>
      <c r="R223" s="1">
        <f>IF(ISERROR(Tableau1[[#This Row],[semi-colon
position]]), "", Tableau1[[#This Row],[semi-colon
position]])</f>
        <v>1</v>
      </c>
      <c r="S223" s="1" t="str">
        <f>IF(Tableau1[[#This Row],[type]]="human", "",  "Function of " &amp; Tableau1[[#This Row],[name]])</f>
        <v/>
      </c>
    </row>
    <row r="224" spans="1:19" x14ac:dyDescent="0.3">
      <c r="A224" s="1" t="str">
        <f xml:space="preserve"> """" &amp; Tableau1[name] &amp; """," &amp; Tableau1[id] &amp; "," &amp; Tableau1[type] &amp; "," &amp; Tableau1[home_planet] &amp; "," &amp; Tableau1[primary_function]</f>
        <v>"Zam Wesell",222,HUMAN,,</v>
      </c>
      <c r="B224" s="20" t="str">
        <f xml:space="preserve"> IF(Tableau1[[#This Row],[type]]="HUMAN",   Tableau1[name] &amp; "," &amp; Tableau1[id] &amp; "," &amp; Tableau1[home_planet],  "")</f>
        <v>Zam Wesell,222,</v>
      </c>
      <c r="C224" s="21" t="str">
        <f xml:space="preserve"> IF(Tableau1[[#This Row],[type]]="DROID",   Tableau1[name] &amp; "," &amp; Tableau1[id] &amp; "," &amp; Tableau1[[#This Row],[primary_function]],  "")</f>
        <v/>
      </c>
      <c r="D224" s="1" t="str">
        <f>Tableau36[[#This Row],[List of friend''s id]]</f>
        <v/>
      </c>
      <c r="G224" s="1" t="str">
        <f>'Raw Data (source)'!A222</f>
        <v>Zam Wesell est un personnage de l'univers « Officiel » present notamment dans le film L'Attaque des clones. Chasseur de primes pouvant changer d'apparence, elle est engagee par Jango Fett, un autre chasseur pour eliminer la senatrice Padme Amidala. Alors qu'elle tente de realiser cette mission, elle est prise en chasse par les Jedi Obi-Wan Kenobi et Anakin Skywalker. Elle se fait capturer mais est tuee par Fett avant d'avoir le temps de parler aux Jedi137,c 127.</v>
      </c>
      <c r="H224" s="1">
        <f>SEARCH(" est un personnage ", Tableau1[[#This Row],[Raw data]])</f>
        <v>11</v>
      </c>
      <c r="I224" s="1" t="e">
        <f>SEARCH(" sont des personnages ", Tableau1[[#This Row],[Raw data]])</f>
        <v>#VALUE!</v>
      </c>
      <c r="J224" s="17">
        <f>IF(ISERROR(Tableau1[[#This Row],[Position of " 
est un personnage "]]), Tableau1[[#This Row],[Position of " 
sont des personnages "]], Tableau1[[#This Row],[Position of " 
est un personnage "]])</f>
        <v>11</v>
      </c>
      <c r="K224" s="1" t="str">
        <f>MID(Tableau1[[#This Row],[Raw data]],1,Tableau1[[#This Row],[End of name]] - 1)</f>
        <v>Zam Wesell</v>
      </c>
      <c r="L224" s="1" t="str">
        <f>IF( ISERROR(SEARCH("-", Tableau1[[#This Row],[name]])), "HUMAN", "DROID")</f>
        <v>HUMAN</v>
      </c>
      <c r="M224" s="1">
        <v>222</v>
      </c>
      <c r="N224" s="1" t="str">
        <f>Tableau3[[#This Row],[Planet]]</f>
        <v/>
      </c>
      <c r="O224" s="1" t="str">
        <f t="shared" ca="1" si="3"/>
        <v>EMPIRE</v>
      </c>
      <c r="P224" s="1" t="str">
        <f>Tableau36[[#This Row],[List of friend''s id]]</f>
        <v/>
      </c>
      <c r="Q224" s="1" t="e">
        <f>SEARCH("/", Tableau1[[#This Row],[friends]])</f>
        <v>#VALUE!</v>
      </c>
      <c r="R224" s="1" t="str">
        <f>IF(ISERROR(Tableau1[[#This Row],[semi-colon
position]]), "", Tableau1[[#This Row],[semi-colon
position]])</f>
        <v/>
      </c>
      <c r="S224" s="1" t="str">
        <f>IF(Tableau1[[#This Row],[type]]="human", "",  "Function of " &amp; Tableau1[[#This Row],[name]])</f>
        <v/>
      </c>
    </row>
    <row r="225" spans="1:19" x14ac:dyDescent="0.3">
      <c r="A225" s="1" t="str">
        <f xml:space="preserve"> """" &amp; Tableau1[name] &amp; """," &amp; Tableau1[id] &amp; "," &amp; Tableau1[type] &amp; "," &amp; Tableau1[home_planet] &amp; "," &amp; Tableau1[primary_function]</f>
        <v>"Snap Wexley",223,HUMAN,,</v>
      </c>
      <c r="B225" s="20" t="str">
        <f xml:space="preserve"> IF(Tableau1[[#This Row],[type]]="HUMAN",   Tableau1[name] &amp; "," &amp; Tableau1[id] &amp; "," &amp; Tableau1[home_planet],  "")</f>
        <v>Snap Wexley,223,</v>
      </c>
      <c r="C225" s="21" t="str">
        <f xml:space="preserve"> IF(Tableau1[[#This Row],[type]]="DROID",   Tableau1[name] &amp; "," &amp; Tableau1[id] &amp; "," &amp; Tableau1[[#This Row],[primary_function]],  "")</f>
        <v/>
      </c>
      <c r="D225" s="1" t="str">
        <f>Tableau36[[#This Row],[List of friend''s id]]</f>
        <v/>
      </c>
      <c r="G225" s="1" t="str">
        <f>'Raw Data (source)'!A223</f>
        <v>Snap Wexley est un personnage de l'univers « Officiel » present notamment dans le film Le Reveil de la Force. Fils d'un pilote rebelle ayant participe à la bataille d'Endor, Snap rejoint la Resistance. Il participe notamment à la bataille de la base Starkillere 34.</v>
      </c>
      <c r="H225" s="1">
        <f>SEARCH(" est un personnage ", Tableau1[[#This Row],[Raw data]])</f>
        <v>12</v>
      </c>
      <c r="I225" s="1" t="e">
        <f>SEARCH(" sont des personnages ", Tableau1[[#This Row],[Raw data]])</f>
        <v>#VALUE!</v>
      </c>
      <c r="J225" s="17">
        <f>IF(ISERROR(Tableau1[[#This Row],[Position of " 
est un personnage "]]), Tableau1[[#This Row],[Position of " 
sont des personnages "]], Tableau1[[#This Row],[Position of " 
est un personnage "]])</f>
        <v>12</v>
      </c>
      <c r="K225" s="1" t="str">
        <f>MID(Tableau1[[#This Row],[Raw data]],1,Tableau1[[#This Row],[End of name]] - 1)</f>
        <v>Snap Wexley</v>
      </c>
      <c r="L225" s="1" t="str">
        <f>IF( ISERROR(SEARCH("-", Tableau1[[#This Row],[name]])), "HUMAN", "DROID")</f>
        <v>HUMAN</v>
      </c>
      <c r="M225" s="1">
        <v>223</v>
      </c>
      <c r="N225" s="1" t="str">
        <f>Tableau3[[#This Row],[Planet]]</f>
        <v/>
      </c>
      <c r="O225" s="1" t="str">
        <f t="shared" ca="1" si="3"/>
        <v>JEDI</v>
      </c>
      <c r="P225" s="1" t="str">
        <f>Tableau36[[#This Row],[List of friend''s id]]</f>
        <v/>
      </c>
      <c r="Q225" s="1" t="e">
        <f>SEARCH("/", Tableau1[[#This Row],[friends]])</f>
        <v>#VALUE!</v>
      </c>
      <c r="R225" s="1" t="str">
        <f>IF(ISERROR(Tableau1[[#This Row],[semi-colon
position]]), "", Tableau1[[#This Row],[semi-colon
position]])</f>
        <v/>
      </c>
      <c r="S225" s="1" t="str">
        <f>IF(Tableau1[[#This Row],[type]]="human", "",  "Function of " &amp; Tableau1[[#This Row],[name]])</f>
        <v/>
      </c>
    </row>
    <row r="226" spans="1:19" x14ac:dyDescent="0.3">
      <c r="A226" s="1" t="str">
        <f xml:space="preserve"> """" &amp; Tableau1[name] &amp; """," &amp; Tableau1[id] &amp; "," &amp; Tableau1[type] &amp; "," &amp; Tableau1[home_planet] &amp; "," &amp; Tableau1[primary_function]</f>
        <v>"Mace Windu",224,HUMAN,,</v>
      </c>
      <c r="B226" s="20" t="str">
        <f xml:space="preserve"> IF(Tableau1[[#This Row],[type]]="HUMAN",   Tableau1[name] &amp; "," &amp; Tableau1[id] &amp; "," &amp; Tableau1[home_planet],  "")</f>
        <v>Mace Windu,224,</v>
      </c>
      <c r="C226" s="21" t="str">
        <f xml:space="preserve"> IF(Tableau1[[#This Row],[type]]="DROID",   Tableau1[name] &amp; "," &amp; Tableau1[id] &amp; "," &amp; Tableau1[[#This Row],[primary_function]],  "")</f>
        <v/>
      </c>
      <c r="D226" s="1" t="str">
        <f>Tableau36[[#This Row],[List of friend''s id]]</f>
        <v/>
      </c>
      <c r="G226" s="1" t="str">
        <f>'Raw Data (source)'!A224</f>
        <v>Mace Windu est un personnage de l'univers « Officiel » present notamment dans les films La Menace fantôme, L'Attaque des clones et La Revanche des Sith. Jedi tres doue au maniement du sabre laser, il devient rapidement membre du conseil Jedi. Il prend part à la Guerre des clones en tant que general et obtient de nombreuses victoires. Il est tue par le chancelier suprême Palpatine alors qu'il tente de le mettre aux arrêts138,c 128,d 30.</v>
      </c>
      <c r="H226" s="1">
        <f>SEARCH(" est un personnage ", Tableau1[[#This Row],[Raw data]])</f>
        <v>11</v>
      </c>
      <c r="I226" s="1" t="e">
        <f>SEARCH(" sont des personnages ", Tableau1[[#This Row],[Raw data]])</f>
        <v>#VALUE!</v>
      </c>
      <c r="J226" s="17">
        <f>IF(ISERROR(Tableau1[[#This Row],[Position of " 
est un personnage "]]), Tableau1[[#This Row],[Position of " 
sont des personnages "]], Tableau1[[#This Row],[Position of " 
est un personnage "]])</f>
        <v>11</v>
      </c>
      <c r="K226" s="1" t="str">
        <f>MID(Tableau1[[#This Row],[Raw data]],1,Tableau1[[#This Row],[End of name]] - 1)</f>
        <v>Mace Windu</v>
      </c>
      <c r="L226" s="1" t="str">
        <f>IF( ISERROR(SEARCH("-", Tableau1[[#This Row],[name]])), "HUMAN", "DROID")</f>
        <v>HUMAN</v>
      </c>
      <c r="M226" s="1">
        <v>224</v>
      </c>
      <c r="N226" s="1" t="str">
        <f>Tableau3[[#This Row],[Planet]]</f>
        <v/>
      </c>
      <c r="O226" s="1" t="str">
        <f t="shared" ca="1" si="3"/>
        <v>NEWHOPE</v>
      </c>
      <c r="P226" s="1" t="str">
        <f>Tableau36[[#This Row],[List of friend''s id]]</f>
        <v/>
      </c>
      <c r="Q226" s="1" t="e">
        <f>SEARCH("/", Tableau1[[#This Row],[friends]])</f>
        <v>#VALUE!</v>
      </c>
      <c r="R226" s="1" t="str">
        <f>IF(ISERROR(Tableau1[[#This Row],[semi-colon
position]]), "", Tableau1[[#This Row],[semi-colon
position]])</f>
        <v/>
      </c>
      <c r="S226" s="1" t="str">
        <f>IF(Tableau1[[#This Row],[type]]="human", "",  "Function of " &amp; Tableau1[[#This Row],[name]])</f>
        <v/>
      </c>
    </row>
    <row r="227" spans="1:19" x14ac:dyDescent="0.3">
      <c r="A227" s="1" t="str">
        <f xml:space="preserve"> """" &amp; Tableau1[name] &amp; """," &amp; Tableau1[id] &amp; "," &amp; Tableau1[type] &amp; "," &amp; Tableau1[home_planet] &amp; "," &amp; Tableau1[primary_function]</f>
        <v>"WinterNote 6",225,HUMAN,,</v>
      </c>
      <c r="B227" s="20" t="str">
        <f xml:space="preserve"> IF(Tableau1[[#This Row],[type]]="HUMAN",   Tableau1[name] &amp; "," &amp; Tableau1[id] &amp; "," &amp; Tableau1[home_planet],  "")</f>
        <v>WinterNote 6,225,</v>
      </c>
      <c r="C227" s="21" t="str">
        <f xml:space="preserve"> IF(Tableau1[[#This Row],[type]]="DROID",   Tableau1[name] &amp; "," &amp; Tableau1[id] &amp; "," &amp; Tableau1[[#This Row],[primary_function]],  "")</f>
        <v/>
      </c>
      <c r="D227" s="1" t="str">
        <f>Tableau36[[#This Row],[List of friend''s id]]</f>
        <v>/213,"HUMAN"</v>
      </c>
      <c r="G227" s="1" t="str">
        <f>'Raw Data (source)'!A225</f>
        <v>WinterNote 6 est un personnage de l'univers « Legendes ». Amie d'enfance de la princesse Leia, elle effectue apres la mort de l'empereur Palpatine de nombreuses missions d'espionnage pour le compte de l'Alliance Rebelle139.</v>
      </c>
      <c r="H227" s="1">
        <f>SEARCH(" est un personnage ", Tableau1[[#This Row],[Raw data]])</f>
        <v>13</v>
      </c>
      <c r="I227" s="1" t="e">
        <f>SEARCH(" sont des personnages ", Tableau1[[#This Row],[Raw data]])</f>
        <v>#VALUE!</v>
      </c>
      <c r="J227" s="17">
        <f>IF(ISERROR(Tableau1[[#This Row],[Position of " 
est un personnage "]]), Tableau1[[#This Row],[Position of " 
sont des personnages "]], Tableau1[[#This Row],[Position of " 
est un personnage "]])</f>
        <v>13</v>
      </c>
      <c r="K227" s="1" t="str">
        <f>MID(Tableau1[[#This Row],[Raw data]],1,Tableau1[[#This Row],[End of name]] - 1)</f>
        <v>WinterNote 6</v>
      </c>
      <c r="L227" s="1" t="str">
        <f>IF( ISERROR(SEARCH("-", Tableau1[[#This Row],[name]])), "HUMAN", "DROID")</f>
        <v>HUMAN</v>
      </c>
      <c r="M227" s="1">
        <v>225</v>
      </c>
      <c r="N227" s="1" t="str">
        <f>Tableau3[[#This Row],[Planet]]</f>
        <v/>
      </c>
      <c r="O227" s="1" t="str">
        <f t="shared" ca="1" si="3"/>
        <v>EMPIRE</v>
      </c>
      <c r="P227" s="1" t="str">
        <f>Tableau36[[#This Row],[List of friend''s id]]</f>
        <v>/213,"HUMAN"</v>
      </c>
      <c r="Q227" s="1">
        <f>SEARCH("/", Tableau1[[#This Row],[friends]])</f>
        <v>1</v>
      </c>
      <c r="R227" s="1">
        <f>IF(ISERROR(Tableau1[[#This Row],[semi-colon
position]]), "", Tableau1[[#This Row],[semi-colon
position]])</f>
        <v>1</v>
      </c>
      <c r="S227" s="1" t="str">
        <f>IF(Tableau1[[#This Row],[type]]="human", "",  "Function of " &amp; Tableau1[[#This Row],[name]])</f>
        <v/>
      </c>
    </row>
    <row r="228" spans="1:19" x14ac:dyDescent="0.3">
      <c r="A228" s="1" t="str">
        <f xml:space="preserve"> """" &amp; Tableau1[name] &amp; """," &amp; Tableau1[id] &amp; "," &amp; Tableau1[type] &amp; "," &amp; Tableau1[home_planet] &amp; "," &amp; Tableau1[primary_function]</f>
        <v>"Prince Xizor",226,HUMAN,,</v>
      </c>
      <c r="B228" s="20" t="str">
        <f xml:space="preserve"> IF(Tableau1[[#This Row],[type]]="HUMAN",   Tableau1[name] &amp; "," &amp; Tableau1[id] &amp; "," &amp; Tableau1[home_planet],  "")</f>
        <v>Prince Xizor,226,</v>
      </c>
      <c r="C228" s="21" t="str">
        <f xml:space="preserve"> IF(Tableau1[[#This Row],[type]]="DROID",   Tableau1[name] &amp; "," &amp; Tableau1[id] &amp; "," &amp; Tableau1[[#This Row],[primary_function]],  "")</f>
        <v/>
      </c>
      <c r="D228" s="1" t="str">
        <f>Tableau36[[#This Row],[List of friend''s id]]</f>
        <v>/8,"DROID"/179,"HUMAN"</v>
      </c>
      <c r="G228" s="1" t="str">
        <f>'Raw Data (source)'!A226</f>
        <v>Prince Xizor est un personnage de l'univers « Legendes ». Il est un prince du crime dont la famille est tuee lors d'un bombardement planetaire ordonne par l'apprenti Sith Dark Vador. Apres la destruction de l'etoile noire, il tente de discrediter ce dernier aupres de l'empereur Palpatine. Malheureusement pour lui toutes ses manœuvres echouent et il finit par se faire eliminer par son rival140.</v>
      </c>
      <c r="H228" s="1">
        <f>SEARCH(" est un personnage ", Tableau1[[#This Row],[Raw data]])</f>
        <v>13</v>
      </c>
      <c r="I228" s="1" t="e">
        <f>SEARCH(" sont des personnages ", Tableau1[[#This Row],[Raw data]])</f>
        <v>#VALUE!</v>
      </c>
      <c r="J228" s="17">
        <f>IF(ISERROR(Tableau1[[#This Row],[Position of " 
est un personnage "]]), Tableau1[[#This Row],[Position of " 
sont des personnages "]], Tableau1[[#This Row],[Position of " 
est un personnage "]])</f>
        <v>13</v>
      </c>
      <c r="K228" s="1" t="str">
        <f>MID(Tableau1[[#This Row],[Raw data]],1,Tableau1[[#This Row],[End of name]] - 1)</f>
        <v>Prince Xizor</v>
      </c>
      <c r="L228" s="1" t="str">
        <f>IF( ISERROR(SEARCH("-", Tableau1[[#This Row],[name]])), "HUMAN", "DROID")</f>
        <v>HUMAN</v>
      </c>
      <c r="M228" s="1">
        <v>226</v>
      </c>
      <c r="N228" s="1" t="str">
        <f>Tableau3[[#This Row],[Planet]]</f>
        <v/>
      </c>
      <c r="O228" s="1" t="str">
        <f t="shared" ca="1" si="3"/>
        <v>JEDI</v>
      </c>
      <c r="P228" s="1" t="str">
        <f>Tableau36[[#This Row],[List of friend''s id]]</f>
        <v>/8,"DROID"/179,"HUMAN"</v>
      </c>
      <c r="Q228" s="1">
        <f>SEARCH("/", Tableau1[[#This Row],[friends]])</f>
        <v>1</v>
      </c>
      <c r="R228" s="1">
        <f>IF(ISERROR(Tableau1[[#This Row],[semi-colon
position]]), "", Tableau1[[#This Row],[semi-colon
position]])</f>
        <v>1</v>
      </c>
      <c r="S228" s="1" t="str">
        <f>IF(Tableau1[[#This Row],[type]]="human", "",  "Function of " &amp; Tableau1[[#This Row],[name]])</f>
        <v/>
      </c>
    </row>
    <row r="229" spans="1:19" x14ac:dyDescent="0.3">
      <c r="A229" s="1" t="str">
        <f xml:space="preserve"> """" &amp; Tableau1[name] &amp; """," &amp; Tableau1[id] &amp; "," &amp; Tableau1[type] &amp; "," &amp; Tableau1[home_planet] &amp; "," &amp; Tableau1[primary_function]</f>
        <v>"Yaddle",227,HUMAN,,</v>
      </c>
      <c r="B229" s="20" t="str">
        <f xml:space="preserve"> IF(Tableau1[[#This Row],[type]]="HUMAN",   Tableau1[name] &amp; "," &amp; Tableau1[id] &amp; "," &amp; Tableau1[home_planet],  "")</f>
        <v>Yaddle,227,</v>
      </c>
      <c r="C229" s="21" t="str">
        <f xml:space="preserve"> IF(Tableau1[[#This Row],[type]]="DROID",   Tableau1[name] &amp; "," &amp; Tableau1[id] &amp; "," &amp; Tableau1[[#This Row],[primary_function]],  "")</f>
        <v/>
      </c>
      <c r="D229" s="1" t="str">
        <f>Tableau36[[#This Row],[List of friend''s id]]</f>
        <v>/59,"HUMAN"/180,"HUMAN"</v>
      </c>
      <c r="G229" s="1" t="str">
        <f>'Raw Data (source)'!A227</f>
        <v>Yaddle est un personnage de l'univers « Officiel » et de l'univers « Legendes » present notamment dans le film La Menace fantôme. Elle est un maître Jedi qui siege au sein du conseil Jedi, la plus haute autorite de l'ordre. Elle est tuee lors d'une mission qu'elle effectue en compagnie du Jedi Obi-Wan Kenobi et de l'apprenti de ce dernier, le jeune Anakin Skywalker141,c 129.</v>
      </c>
      <c r="H229" s="1">
        <f>SEARCH(" est un personnage ", Tableau1[[#This Row],[Raw data]])</f>
        <v>7</v>
      </c>
      <c r="I229" s="1" t="e">
        <f>SEARCH(" sont des personnages ", Tableau1[[#This Row],[Raw data]])</f>
        <v>#VALUE!</v>
      </c>
      <c r="J229" s="17">
        <f>IF(ISERROR(Tableau1[[#This Row],[Position of " 
est un personnage "]]), Tableau1[[#This Row],[Position of " 
sont des personnages "]], Tableau1[[#This Row],[Position of " 
est un personnage "]])</f>
        <v>7</v>
      </c>
      <c r="K229" s="1" t="str">
        <f>MID(Tableau1[[#This Row],[Raw data]],1,Tableau1[[#This Row],[End of name]] - 1)</f>
        <v>Yaddle</v>
      </c>
      <c r="L229" s="1" t="str">
        <f>IF( ISERROR(SEARCH("-", Tableau1[[#This Row],[name]])), "HUMAN", "DROID")</f>
        <v>HUMAN</v>
      </c>
      <c r="M229" s="1">
        <v>227</v>
      </c>
      <c r="N229" s="1" t="str">
        <f>Tableau3[[#This Row],[Planet]]</f>
        <v/>
      </c>
      <c r="O229" s="1" t="str">
        <f t="shared" ca="1" si="3"/>
        <v>NEWHOPE</v>
      </c>
      <c r="P229" s="1" t="str">
        <f>Tableau36[[#This Row],[List of friend''s id]]</f>
        <v>/59,"HUMAN"/180,"HUMAN"</v>
      </c>
      <c r="Q229" s="1">
        <f>SEARCH("/", Tableau1[[#This Row],[friends]])</f>
        <v>1</v>
      </c>
      <c r="R229" s="1">
        <f>IF(ISERROR(Tableau1[[#This Row],[semi-colon
position]]), "", Tableau1[[#This Row],[semi-colon
position]])</f>
        <v>1</v>
      </c>
      <c r="S229" s="1" t="str">
        <f>IF(Tableau1[[#This Row],[type]]="human", "",  "Function of " &amp; Tableau1[[#This Row],[name]])</f>
        <v/>
      </c>
    </row>
    <row r="230" spans="1:19" x14ac:dyDescent="0.3">
      <c r="A230" s="1" t="str">
        <f xml:space="preserve"> """" &amp; Tableau1[name] &amp; """," &amp; Tableau1[id] &amp; "," &amp; Tableau1[type] &amp; "," &amp; Tableau1[home_planet] &amp; "," &amp; Tableau1[primary_function]</f>
        <v>"Yoda",228,HUMAN,,</v>
      </c>
      <c r="B230" s="20" t="str">
        <f xml:space="preserve"> IF(Tableau1[[#This Row],[type]]="HUMAN",   Tableau1[name] &amp; "," &amp; Tableau1[id] &amp; "," &amp; Tableau1[home_planet],  "")</f>
        <v>Yoda,228,</v>
      </c>
      <c r="C230" s="21" t="str">
        <f xml:space="preserve"> IF(Tableau1[[#This Row],[type]]="DROID",   Tableau1[name] &amp; "," &amp; Tableau1[id] &amp; "," &amp; Tableau1[[#This Row],[primary_function]],  "")</f>
        <v/>
      </c>
      <c r="D230" s="1" t="str">
        <f>Tableau36[[#This Row],[List of friend''s id]]</f>
        <v>/89,"HUMAN"/185,"HUMAN"</v>
      </c>
      <c r="G230" s="1" t="str">
        <f>'Raw Data (source)'!A228</f>
        <v>Yoda est un personnage de l'univers « Officiel » et de l'univers « Legendes » present notamment dans les films La Menace fantôme, L'Attaque des clones, La Revanche des Sith, L'Empire contre-attaque, Le Retour du Jedi et Les Derniers Jedi. Il est un maître Jedi qui siege au sein du conseil Jedi, la plus haute autorite de l'ordre. Il est notamment responsable de l'apprentissage des jeunes eleves. Il prend de nombreux apprentis pendant sa longue carriere, le dernier d'entre eux est le Comte Dooku. Il participe à la Guerre des clones contre les forces de ce dernier. Alors qu'il tente d'arrêter le complice de Dooku, le Sith Palpatine, il est defait par ce dernier. Il decide alors de se retirer sur la planete Dagobah. Il y forme le jeune Luke Skywalker aux arts Jedi puis decede peu de temps avant la confrontation de celui-ci avec Palpatine142,a 28,a 51,c 130,d 31.</v>
      </c>
      <c r="H230" s="1">
        <f>SEARCH(" est un personnage ", Tableau1[[#This Row],[Raw data]])</f>
        <v>5</v>
      </c>
      <c r="I230" s="1" t="e">
        <f>SEARCH(" sont des personnages ", Tableau1[[#This Row],[Raw data]])</f>
        <v>#VALUE!</v>
      </c>
      <c r="J230" s="17">
        <f>IF(ISERROR(Tableau1[[#This Row],[Position of " 
est un personnage "]]), Tableau1[[#This Row],[Position of " 
sont des personnages "]], Tableau1[[#This Row],[Position of " 
est un personnage "]])</f>
        <v>5</v>
      </c>
      <c r="K230" s="1" t="str">
        <f>MID(Tableau1[[#This Row],[Raw data]],1,Tableau1[[#This Row],[End of name]] - 1)</f>
        <v>Yoda</v>
      </c>
      <c r="L230" s="1" t="str">
        <f>IF( ISERROR(SEARCH("-", Tableau1[[#This Row],[name]])), "HUMAN", "DROID")</f>
        <v>HUMAN</v>
      </c>
      <c r="M230" s="1">
        <v>228</v>
      </c>
      <c r="N230" s="1" t="str">
        <f>Tableau3[[#This Row],[Planet]]</f>
        <v/>
      </c>
      <c r="O230" s="1" t="str">
        <f t="shared" ca="1" si="3"/>
        <v>EMPIRE</v>
      </c>
      <c r="P230" s="1" t="str">
        <f>Tableau36[[#This Row],[List of friend''s id]]</f>
        <v>/89,"HUMAN"/185,"HUMAN"</v>
      </c>
      <c r="Q230" s="1">
        <f>SEARCH("/", Tableau1[[#This Row],[friends]])</f>
        <v>1</v>
      </c>
      <c r="R230" s="1">
        <f>IF(ISERROR(Tableau1[[#This Row],[semi-colon
position]]), "", Tableau1[[#This Row],[semi-colon
position]])</f>
        <v>1</v>
      </c>
      <c r="S230" s="1" t="str">
        <f>IF(Tableau1[[#This Row],[type]]="human", "",  "Function of " &amp; Tableau1[[#This Row],[name]])</f>
        <v/>
      </c>
    </row>
    <row r="231" spans="1:19" x14ac:dyDescent="0.3">
      <c r="A231" s="1" t="str">
        <f xml:space="preserve"> """" &amp; Tableau1[name] &amp; """," &amp; Tableau1[id] &amp; "," &amp; Tableau1[type] &amp; "," &amp; Tableau1[home_planet] &amp; "," &amp; Tableau1[primary_function]</f>
        <v>"Grand Moff Zsinj",229,HUMAN,,</v>
      </c>
      <c r="B231" s="20" t="str">
        <f xml:space="preserve"> IF(Tableau1[[#This Row],[type]]="HUMAN",   Tableau1[name] &amp; "," &amp; Tableau1[id] &amp; "," &amp; Tableau1[home_planet],  "")</f>
        <v>Grand Moff Zsinj,229,</v>
      </c>
      <c r="C231" s="21" t="str">
        <f xml:space="preserve"> IF(Tableau1[[#This Row],[type]]="DROID",   Tableau1[name] &amp; "," &amp; Tableau1[id] &amp; "," &amp; Tableau1[[#This Row],[primary_function]],  "")</f>
        <v/>
      </c>
      <c r="D231" s="1" t="str">
        <f>Tableau36[[#This Row],[List of friend''s id]]</f>
        <v>/185,"HUMAN"/213,"HUMAN"</v>
      </c>
      <c r="G231" s="1" t="str">
        <f>'Raw Data (source)'!A229</f>
        <v>Grand Moff Zsinj est un personnage de l'univers « Legendes ». Il est un officier superieur de l'Empire galactique responsable de plusieurs planetes. Apres la mort de l'Empereur Palpatine, il refuse de reconnaître l'autorite d'Ysanne Isard et fait secession. La Nouvelle Republique envoie contre lui les troupes du general Han Solo qui parviennent à l'eliminer lors d'une bataille spatiale143.</v>
      </c>
      <c r="H231" s="1">
        <f>SEARCH(" est un personnage ", Tableau1[[#This Row],[Raw data]])</f>
        <v>17</v>
      </c>
      <c r="I231" s="1" t="e">
        <f>SEARCH(" sont des personnages ", Tableau1[[#This Row],[Raw data]])</f>
        <v>#VALUE!</v>
      </c>
      <c r="J231" s="17">
        <f>IF(ISERROR(Tableau1[[#This Row],[Position of " 
est un personnage "]]), Tableau1[[#This Row],[Position of " 
sont des personnages "]], Tableau1[[#This Row],[Position of " 
est un personnage "]])</f>
        <v>17</v>
      </c>
      <c r="K231" s="1" t="str">
        <f>MID(Tableau1[[#This Row],[Raw data]],1,Tableau1[[#This Row],[End of name]] - 1)</f>
        <v>Grand Moff Zsinj</v>
      </c>
      <c r="L231" s="1" t="str">
        <f>IF( ISERROR(SEARCH("-", Tableau1[[#This Row],[name]])), "HUMAN", "DROID")</f>
        <v>HUMAN</v>
      </c>
      <c r="M231" s="1">
        <v>229</v>
      </c>
      <c r="N231" s="1" t="str">
        <f>Tableau3[[#This Row],[Planet]]</f>
        <v/>
      </c>
      <c r="O231" s="1" t="str">
        <f t="shared" ca="1" si="3"/>
        <v>JEDI</v>
      </c>
      <c r="P231" s="1" t="str">
        <f>Tableau36[[#This Row],[List of friend''s id]]</f>
        <v>/185,"HUMAN"/213,"HUMAN"</v>
      </c>
      <c r="Q231" s="1">
        <f>SEARCH("/", Tableau1[[#This Row],[friends]])</f>
        <v>1</v>
      </c>
      <c r="R231" s="1">
        <f>IF(ISERROR(Tableau1[[#This Row],[semi-colon
position]]), "", Tableau1[[#This Row],[semi-colon
position]])</f>
        <v>1</v>
      </c>
      <c r="S231" s="1" t="str">
        <f>IF(Tableau1[[#This Row],[type]]="human", "",  "Function of " &amp; Tableau1[[#This Row],[name]])</f>
        <v/>
      </c>
    </row>
    <row r="232" spans="1:19" x14ac:dyDescent="0.3">
      <c r="A232" s="1" t="str">
        <f xml:space="preserve"> """" &amp; Tableau1[name] &amp; """," &amp; Tableau1[id] &amp; "," &amp; Tableau1[type] &amp; "," &amp; Tableau1[home_planet] &amp; "," &amp; Tableau1[primary_function]</f>
        <v>"Zuckuss",230,HUMAN,Jakku,</v>
      </c>
      <c r="B232" s="20" t="str">
        <f xml:space="preserve"> IF(Tableau1[[#This Row],[type]]="HUMAN",   Tableau1[name] &amp; "," &amp; Tableau1[id] &amp; "," &amp; Tableau1[home_planet],  "")</f>
        <v>Zuckuss,230,Jakku</v>
      </c>
      <c r="C232" s="21" t="str">
        <f xml:space="preserve"> IF(Tableau1[[#This Row],[type]]="DROID",   Tableau1[name] &amp; "," &amp; Tableau1[id] &amp; "," &amp; Tableau1[[#This Row],[primary_function]],  "")</f>
        <v/>
      </c>
      <c r="D232" s="1" t="str">
        <f>Tableau36[[#This Row],[List of friend''s id]]</f>
        <v/>
      </c>
      <c r="G232" s="1" t="str">
        <f>'Raw Data (source)'!A230</f>
        <v>Zuckuss est un personnage de l'univers « Officiel » present notamment dans le film L'Empire contre-attaque. Il est un chasseur de primes particulierement repute pour ses talents de pisteurs. Il collabore notamment avec un autre chasseur nomme 4-LOM. Il est convoque par Dark Vador pour qu'il localise le Faucon Millenium, le vaisseau d'Han Soloc 131.</v>
      </c>
      <c r="H232" s="1">
        <f>SEARCH(" est un personnage ", Tableau1[[#This Row],[Raw data]])</f>
        <v>8</v>
      </c>
      <c r="I232" s="1" t="e">
        <f>SEARCH(" sont des personnages ", Tableau1[[#This Row],[Raw data]])</f>
        <v>#VALUE!</v>
      </c>
      <c r="J232" s="17">
        <f>IF(ISERROR(Tableau1[[#This Row],[Position of " 
est un personnage "]]), Tableau1[[#This Row],[Position of " 
sont des personnages "]], Tableau1[[#This Row],[Position of " 
est un personnage "]])</f>
        <v>8</v>
      </c>
      <c r="K232" s="1" t="str">
        <f>MID(Tableau1[[#This Row],[Raw data]],1,Tableau1[[#This Row],[End of name]] - 1)</f>
        <v>Zuckuss</v>
      </c>
      <c r="L232" s="1" t="str">
        <f>IF( ISERROR(SEARCH("-", Tableau1[[#This Row],[name]])), "HUMAN", "DROID")</f>
        <v>HUMAN</v>
      </c>
      <c r="M232" s="1">
        <v>230</v>
      </c>
      <c r="N232" s="1" t="str">
        <f>Tableau3[[#This Row],[Planet]]</f>
        <v>Jakku</v>
      </c>
      <c r="O232" s="1" t="str">
        <f t="shared" ca="1" si="3"/>
        <v>NEWHOPE</v>
      </c>
      <c r="P232" s="1" t="str">
        <f>Tableau36[[#This Row],[List of friend''s id]]</f>
        <v/>
      </c>
      <c r="Q232" s="1" t="e">
        <f>SEARCH("/", Tableau1[[#This Row],[friends]])</f>
        <v>#VALUE!</v>
      </c>
      <c r="R232" s="1" t="str">
        <f>IF(ISERROR(Tableau1[[#This Row],[semi-colon
position]]), "", Tableau1[[#This Row],[semi-colon
position]])</f>
        <v/>
      </c>
      <c r="S232" s="1" t="str">
        <f>IF(Tableau1[[#This Row],[type]]="human", "",  "Function of " &amp; Tableau1[[#This Row],[name]])</f>
        <v/>
      </c>
    </row>
    <row r="233" spans="1:19" x14ac:dyDescent="0.3">
      <c r="A233" s="1" t="str">
        <f xml:space="preserve"> """" &amp; Tableau1[name] &amp; """," &amp; Tableau1[id] &amp; "," &amp; Tableau1[type] &amp; "," &amp; Tableau1[home_planet] &amp; "," &amp; Tableau1[primary_function]</f>
        <v>"Zuvio",231,HUMAN,,</v>
      </c>
      <c r="B233" s="20" t="str">
        <f xml:space="preserve"> IF(Tableau1[[#This Row],[type]]="HUMAN",   Tableau1[name] &amp; "," &amp; Tableau1[id] &amp; "," &amp; Tableau1[home_planet],  "")</f>
        <v>Zuvio,231,</v>
      </c>
      <c r="C233" s="21" t="str">
        <f xml:space="preserve"> IF(Tableau1[[#This Row],[type]]="DROID",   Tableau1[name] &amp; "," &amp; Tableau1[id] &amp; "," &amp; Tableau1[[#This Row],[primary_function]],  "")</f>
        <v/>
      </c>
      <c r="D233" s="1" t="e">
        <f>Tableau36[[#This Row],[List of friend''s id]]</f>
        <v>#VALUE!</v>
      </c>
      <c r="G233" s="1" t="str">
        <f>'Raw Data (source)'!A231</f>
        <v>Zuvio est un personnage de l'univers « Officiel » present notamment dans le film Le Reveil de la Force. C'est un officier de police de la planete Jakku à l'epoque de la bataille de la base Starkillere 35.</v>
      </c>
      <c r="H233" s="1">
        <f>SEARCH(" est un personnage ", Tableau1[[#This Row],[Raw data]])</f>
        <v>6</v>
      </c>
      <c r="I233" s="1" t="e">
        <f>SEARCH(" sont des personnages ", Tableau1[[#This Row],[Raw data]])</f>
        <v>#VALUE!</v>
      </c>
      <c r="J233" s="17">
        <f>IF(ISERROR(Tableau1[[#This Row],[Position of " 
est un personnage "]]), Tableau1[[#This Row],[Position of " 
sont des personnages "]], Tableau1[[#This Row],[Position of " 
est un personnage "]])</f>
        <v>6</v>
      </c>
      <c r="K233" s="1" t="str">
        <f>MID(Tableau1[[#This Row],[Raw data]],1,Tableau1[[#This Row],[End of name]] - 1)</f>
        <v>Zuvio</v>
      </c>
      <c r="L233" s="1" t="str">
        <f>IF( ISERROR(SEARCH("-", Tableau1[[#This Row],[name]])), "HUMAN", "DROID")</f>
        <v>HUMAN</v>
      </c>
      <c r="M233" s="1">
        <v>231</v>
      </c>
      <c r="O233" s="1" t="str">
        <f t="shared" ca="1" si="3"/>
        <v>EMPIRE</v>
      </c>
      <c r="P233" s="1" t="e">
        <f>Tableau36[[#This Row],[List of friend''s id]]</f>
        <v>#VALUE!</v>
      </c>
      <c r="Q233" s="1" t="e">
        <f>SEARCH("/", Tableau1[[#This Row],[friends]])</f>
        <v>#VALUE!</v>
      </c>
      <c r="R233" s="1" t="str">
        <f>IF(ISERROR(Tableau1[[#This Row],[semi-colon
position]]), "", Tableau1[[#This Row],[semi-colon
position]])</f>
        <v/>
      </c>
      <c r="S233" s="1" t="str">
        <f>IF(Tableau1[[#This Row],[type]]="human", "",  "Function of " &amp; Tableau1[[#This Row],[name]])</f>
        <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CD06C-CCD9-49A1-9A89-1284FD307726}">
  <dimension ref="A1:II232"/>
  <sheetViews>
    <sheetView workbookViewId="0">
      <selection activeCell="D1" sqref="D1:D1048576"/>
    </sheetView>
  </sheetViews>
  <sheetFormatPr baseColWidth="10" defaultRowHeight="14.4" x14ac:dyDescent="0.3"/>
  <cols>
    <col min="1" max="1" width="22" bestFit="1" customWidth="1"/>
    <col min="2" max="2" width="16.77734375" style="15" bestFit="1" customWidth="1"/>
    <col min="3" max="3" width="16.77734375" style="15" customWidth="1"/>
    <col min="4" max="4" width="40.5546875" style="15" customWidth="1"/>
    <col min="5" max="5" width="93" style="15" customWidth="1"/>
    <col min="6" max="6" width="49.44140625" style="15" customWidth="1"/>
    <col min="7" max="9" width="49.44140625" customWidth="1"/>
    <col min="14" max="14" width="17.6640625" customWidth="1"/>
    <col min="16" max="16" width="13.44140625" customWidth="1"/>
    <col min="17" max="17" width="15.44140625" customWidth="1"/>
    <col min="19" max="19" width="23.6640625" customWidth="1"/>
    <col min="20" max="21" width="14.88671875" customWidth="1"/>
    <col min="22" max="22" width="14.6640625" customWidth="1"/>
    <col min="24" max="24" width="12.5546875" customWidth="1"/>
    <col min="25" max="25" width="16.77734375" customWidth="1"/>
    <col min="28" max="28" width="13.109375" customWidth="1"/>
    <col min="32" max="32" width="13" customWidth="1"/>
    <col min="33" max="33" width="12.6640625" customWidth="1"/>
    <col min="34" max="34" width="13.88671875" customWidth="1"/>
    <col min="37" max="37" width="19" customWidth="1"/>
    <col min="38" max="38" width="12.5546875" customWidth="1"/>
    <col min="40" max="40" width="16" customWidth="1"/>
    <col min="41" max="41" width="15" customWidth="1"/>
    <col min="42" max="42" width="12.21875" customWidth="1"/>
    <col min="43" max="43" width="12.33203125" customWidth="1"/>
    <col min="44" max="44" width="20.88671875" customWidth="1"/>
    <col min="45" max="45" width="16.21875" customWidth="1"/>
    <col min="46" max="46" width="17.44140625" customWidth="1"/>
    <col min="48" max="48" width="14" customWidth="1"/>
    <col min="49" max="49" width="12.44140625" customWidth="1"/>
    <col min="50" max="50" width="16.33203125" customWidth="1"/>
    <col min="53" max="53" width="20.21875" customWidth="1"/>
    <col min="54" max="54" width="15" customWidth="1"/>
    <col min="55" max="55" width="14.109375" customWidth="1"/>
    <col min="57" max="57" width="11.88671875" customWidth="1"/>
    <col min="58" max="58" width="19.5546875" customWidth="1"/>
    <col min="59" max="59" width="19.109375" customWidth="1"/>
    <col min="61" max="61" width="23.5546875" customWidth="1"/>
    <col min="66" max="66" width="13.44140625" customWidth="1"/>
    <col min="69" max="69" width="13.5546875" customWidth="1"/>
    <col min="70" max="70" width="12.21875" customWidth="1"/>
    <col min="77" max="77" width="16.77734375" customWidth="1"/>
    <col min="79" max="79" width="13.109375" customWidth="1"/>
    <col min="81" max="81" width="12.6640625" customWidth="1"/>
    <col min="83" max="83" width="12.88671875" customWidth="1"/>
    <col min="84" max="84" width="18.33203125" customWidth="1"/>
    <col min="85" max="85" width="20.5546875" customWidth="1"/>
    <col min="87" max="87" width="12.77734375" customWidth="1"/>
    <col min="88" max="88" width="13.109375" customWidth="1"/>
    <col min="89" max="89" width="13.88671875" customWidth="1"/>
    <col min="90" max="90" width="21.21875" customWidth="1"/>
    <col min="92" max="92" width="13.44140625" customWidth="1"/>
    <col min="94" max="94" width="13.88671875" customWidth="1"/>
    <col min="95" max="95" width="13.109375" customWidth="1"/>
    <col min="96" max="96" width="19.5546875" customWidth="1"/>
    <col min="97" max="97" width="14.88671875" customWidth="1"/>
    <col min="98" max="98" width="13.21875" customWidth="1"/>
    <col min="100" max="100" width="12.6640625" customWidth="1"/>
    <col min="101" max="101" width="21.5546875" customWidth="1"/>
    <col min="102" max="102" width="12.44140625" customWidth="1"/>
    <col min="104" max="105" width="13.21875" customWidth="1"/>
    <col min="106" max="106" width="12" customWidth="1"/>
    <col min="107" max="107" width="16.109375" customWidth="1"/>
    <col min="108" max="108" width="13.33203125" customWidth="1"/>
    <col min="113" max="113" width="12.88671875" customWidth="1"/>
    <col min="114" max="114" width="23.33203125" customWidth="1"/>
    <col min="116" max="116" width="11.88671875" customWidth="1"/>
    <col min="117" max="117" width="14.77734375" customWidth="1"/>
    <col min="120" max="120" width="19.33203125" customWidth="1"/>
    <col min="124" max="124" width="15.6640625" customWidth="1"/>
    <col min="127" max="127" width="12.6640625" customWidth="1"/>
    <col min="128" max="128" width="24.88671875" customWidth="1"/>
    <col min="129" max="129" width="12.77734375" customWidth="1"/>
    <col min="131" max="131" width="14.109375" customWidth="1"/>
    <col min="132" max="132" width="18.77734375" customWidth="1"/>
    <col min="135" max="135" width="27.109375" customWidth="1"/>
    <col min="136" max="136" width="21.109375" customWidth="1"/>
    <col min="137" max="137" width="13.109375" customWidth="1"/>
    <col min="138" max="138" width="11.77734375" customWidth="1"/>
    <col min="141" max="141" width="13.44140625" customWidth="1"/>
    <col min="145" max="145" width="16.44140625" customWidth="1"/>
    <col min="146" max="146" width="12.21875" customWidth="1"/>
    <col min="147" max="147" width="20.5546875" customWidth="1"/>
    <col min="148" max="148" width="18.77734375" customWidth="1"/>
    <col min="149" max="149" width="15.6640625" customWidth="1"/>
    <col min="150" max="150" width="23.109375" customWidth="1"/>
    <col min="151" max="151" width="25.77734375" customWidth="1"/>
    <col min="152" max="152" width="21.109375" customWidth="1"/>
    <col min="154" max="154" width="14.44140625" customWidth="1"/>
    <col min="155" max="155" width="13.21875" customWidth="1"/>
    <col min="156" max="156" width="17.33203125" customWidth="1"/>
    <col min="158" max="158" width="18.109375" customWidth="1"/>
    <col min="159" max="159" width="12.21875" customWidth="1"/>
    <col min="160" max="160" width="12" customWidth="1"/>
    <col min="161" max="161" width="14" customWidth="1"/>
    <col min="162" max="162" width="12.33203125" customWidth="1"/>
    <col min="164" max="164" width="14.77734375" customWidth="1"/>
    <col min="165" max="165" width="21.6640625" customWidth="1"/>
    <col min="167" max="167" width="16.21875" customWidth="1"/>
    <col min="169" max="169" width="14.21875" customWidth="1"/>
    <col min="170" max="170" width="12.77734375" customWidth="1"/>
    <col min="175" max="175" width="14" customWidth="1"/>
    <col min="176" max="176" width="13.109375" customWidth="1"/>
    <col min="177" max="177" width="21.6640625" customWidth="1"/>
    <col min="178" max="178" width="13.88671875" customWidth="1"/>
    <col min="179" max="179" width="13" customWidth="1"/>
    <col min="181" max="181" width="14.109375" customWidth="1"/>
    <col min="182" max="182" width="12.21875" customWidth="1"/>
    <col min="184" max="184" width="12.88671875" customWidth="1"/>
    <col min="186" max="186" width="13.21875" customWidth="1"/>
    <col min="191" max="191" width="16.88671875" customWidth="1"/>
    <col min="192" max="192" width="15.21875" customWidth="1"/>
    <col min="193" max="193" width="15.33203125" customWidth="1"/>
    <col min="194" max="194" width="18.77734375" customWidth="1"/>
    <col min="195" max="195" width="12.109375" customWidth="1"/>
    <col min="196" max="196" width="12.33203125" customWidth="1"/>
    <col min="198" max="198" width="18.109375" customWidth="1"/>
    <col min="199" max="199" width="14.77734375" customWidth="1"/>
    <col min="200" max="200" width="14.44140625" customWidth="1"/>
    <col min="202" max="202" width="12.5546875" customWidth="1"/>
    <col min="203" max="203" width="13.88671875" customWidth="1"/>
    <col min="204" max="204" width="13.109375" customWidth="1"/>
    <col min="205" max="205" width="13.33203125" customWidth="1"/>
    <col min="208" max="208" width="24.21875" customWidth="1"/>
    <col min="209" max="209" width="21.44140625" customWidth="1"/>
    <col min="212" max="212" width="21.6640625" customWidth="1"/>
    <col min="214" max="214" width="12.21875" customWidth="1"/>
    <col min="215" max="215" width="20" customWidth="1"/>
    <col min="217" max="217" width="11.88671875" customWidth="1"/>
    <col min="219" max="219" width="14.33203125" customWidth="1"/>
    <col min="220" max="220" width="16" customWidth="1"/>
    <col min="221" max="221" width="12.6640625" customWidth="1"/>
    <col min="222" max="222" width="21.88671875" customWidth="1"/>
    <col min="223" max="223" width="11.77734375" customWidth="1"/>
    <col min="224" max="224" width="16.109375" customWidth="1"/>
    <col min="225" max="225" width="12" customWidth="1"/>
    <col min="226" max="226" width="13.77734375" customWidth="1"/>
    <col min="227" max="227" width="24" customWidth="1"/>
    <col min="228" max="228" width="11.88671875" customWidth="1"/>
    <col min="229" max="229" width="14.109375" customWidth="1"/>
    <col min="231" max="231" width="15.33203125" customWidth="1"/>
    <col min="234" max="234" width="12.21875" customWidth="1"/>
    <col min="235" max="235" width="13.21875" customWidth="1"/>
    <col min="236" max="236" width="13.109375" customWidth="1"/>
    <col min="237" max="237" width="14" customWidth="1"/>
    <col min="238" max="238" width="12.33203125" customWidth="1"/>
    <col min="241" max="241" width="16.33203125" customWidth="1"/>
  </cols>
  <sheetData>
    <row r="1" spans="1:243" x14ac:dyDescent="0.3">
      <c r="A1" t="s">
        <v>342</v>
      </c>
      <c r="B1" s="15" t="s">
        <v>581</v>
      </c>
      <c r="C1" s="15" t="s">
        <v>321</v>
      </c>
      <c r="D1" s="15" t="s">
        <v>975</v>
      </c>
      <c r="E1" s="15" t="s">
        <v>974</v>
      </c>
      <c r="F1" s="15" t="s">
        <v>970</v>
      </c>
      <c r="G1" t="s">
        <v>579</v>
      </c>
      <c r="H1" t="s">
        <v>580</v>
      </c>
      <c r="I1" t="s">
        <v>344</v>
      </c>
      <c r="M1" s="14" t="s">
        <v>348</v>
      </c>
      <c r="N1" s="14" t="s">
        <v>349</v>
      </c>
      <c r="O1" s="14" t="s">
        <v>350</v>
      </c>
      <c r="P1" s="14" t="s">
        <v>351</v>
      </c>
      <c r="Q1" s="14" t="s">
        <v>352</v>
      </c>
      <c r="R1" s="14" t="s">
        <v>353</v>
      </c>
      <c r="S1" s="14" t="s">
        <v>354</v>
      </c>
      <c r="T1" s="14" t="s">
        <v>355</v>
      </c>
      <c r="U1" s="14" t="s">
        <v>356</v>
      </c>
      <c r="V1" s="14" t="s">
        <v>357</v>
      </c>
      <c r="W1" s="14" t="s">
        <v>358</v>
      </c>
      <c r="X1" s="14" t="s">
        <v>359</v>
      </c>
      <c r="Y1" s="14" t="s">
        <v>360</v>
      </c>
      <c r="Z1" s="14" t="s">
        <v>361</v>
      </c>
      <c r="AA1" s="14" t="s">
        <v>362</v>
      </c>
      <c r="AB1" s="14" t="s">
        <v>363</v>
      </c>
      <c r="AC1" s="14" t="s">
        <v>364</v>
      </c>
      <c r="AD1" s="14" t="s">
        <v>365</v>
      </c>
      <c r="AE1" s="14" t="s">
        <v>366</v>
      </c>
      <c r="AF1" s="14" t="s">
        <v>367</v>
      </c>
      <c r="AG1" s="14" t="s">
        <v>368</v>
      </c>
      <c r="AH1" s="14" t="s">
        <v>369</v>
      </c>
      <c r="AI1" s="14" t="s">
        <v>370</v>
      </c>
      <c r="AJ1" s="14" t="s">
        <v>371</v>
      </c>
      <c r="AK1" s="14" t="s">
        <v>372</v>
      </c>
      <c r="AL1" s="14" t="s">
        <v>373</v>
      </c>
      <c r="AM1" s="14" t="s">
        <v>374</v>
      </c>
      <c r="AN1" s="14" t="s">
        <v>375</v>
      </c>
      <c r="AO1" s="14" t="s">
        <v>376</v>
      </c>
      <c r="AP1" s="14" t="s">
        <v>377</v>
      </c>
      <c r="AQ1" s="14" t="s">
        <v>378</v>
      </c>
      <c r="AR1" s="14" t="s">
        <v>379</v>
      </c>
      <c r="AS1" s="14" t="s">
        <v>380</v>
      </c>
      <c r="AT1" s="14" t="s">
        <v>381</v>
      </c>
      <c r="AU1" s="14" t="s">
        <v>382</v>
      </c>
      <c r="AV1" s="14" t="s">
        <v>383</v>
      </c>
      <c r="AW1" s="14" t="s">
        <v>384</v>
      </c>
      <c r="AX1" s="14" t="s">
        <v>385</v>
      </c>
      <c r="AY1" s="14" t="s">
        <v>386</v>
      </c>
      <c r="AZ1" s="14" t="s">
        <v>387</v>
      </c>
      <c r="BA1" s="14" t="s">
        <v>388</v>
      </c>
      <c r="BB1" s="14" t="s">
        <v>389</v>
      </c>
      <c r="BC1" s="14" t="s">
        <v>390</v>
      </c>
      <c r="BD1" s="14" t="s">
        <v>391</v>
      </c>
      <c r="BE1" s="14" t="s">
        <v>392</v>
      </c>
      <c r="BF1" s="14" t="s">
        <v>393</v>
      </c>
      <c r="BG1" s="14" t="s">
        <v>394</v>
      </c>
      <c r="BH1" s="14" t="s">
        <v>395</v>
      </c>
      <c r="BI1" s="14" t="s">
        <v>396</v>
      </c>
      <c r="BJ1" s="14" t="s">
        <v>397</v>
      </c>
      <c r="BK1" s="14" t="s">
        <v>398</v>
      </c>
      <c r="BL1" s="14" t="s">
        <v>399</v>
      </c>
      <c r="BM1" s="14" t="s">
        <v>400</v>
      </c>
      <c r="BN1" s="14" t="s">
        <v>401</v>
      </c>
      <c r="BO1" s="14" t="s">
        <v>402</v>
      </c>
      <c r="BP1" s="14" t="s">
        <v>403</v>
      </c>
      <c r="BQ1" s="14" t="s">
        <v>404</v>
      </c>
      <c r="BR1" s="14" t="s">
        <v>405</v>
      </c>
      <c r="BS1" s="14" t="s">
        <v>406</v>
      </c>
      <c r="BT1" s="14" t="s">
        <v>407</v>
      </c>
      <c r="BU1" s="14" t="s">
        <v>408</v>
      </c>
      <c r="BV1" s="14" t="s">
        <v>409</v>
      </c>
      <c r="BW1" s="14" t="s">
        <v>410</v>
      </c>
      <c r="BX1" s="14" t="s">
        <v>411</v>
      </c>
      <c r="BY1" s="14" t="s">
        <v>412</v>
      </c>
      <c r="BZ1" s="14" t="s">
        <v>413</v>
      </c>
      <c r="CA1" s="14" t="s">
        <v>414</v>
      </c>
      <c r="CB1" s="14" t="s">
        <v>415</v>
      </c>
      <c r="CC1" s="14" t="s">
        <v>416</v>
      </c>
      <c r="CD1" s="14" t="s">
        <v>417</v>
      </c>
      <c r="CE1" s="14" t="s">
        <v>418</v>
      </c>
      <c r="CF1" s="14" t="s">
        <v>419</v>
      </c>
      <c r="CG1" s="14" t="s">
        <v>420</v>
      </c>
      <c r="CH1" s="14" t="s">
        <v>421</v>
      </c>
      <c r="CI1" s="14" t="s">
        <v>422</v>
      </c>
      <c r="CJ1" s="14" t="s">
        <v>423</v>
      </c>
      <c r="CK1" s="14" t="s">
        <v>424</v>
      </c>
      <c r="CL1" s="14" t="s">
        <v>425</v>
      </c>
      <c r="CM1" s="14" t="s">
        <v>426</v>
      </c>
      <c r="CN1" s="14" t="s">
        <v>427</v>
      </c>
      <c r="CO1" s="14" t="s">
        <v>428</v>
      </c>
      <c r="CP1" s="14" t="s">
        <v>429</v>
      </c>
      <c r="CQ1" s="14" t="s">
        <v>430</v>
      </c>
      <c r="CR1" s="14" t="s">
        <v>431</v>
      </c>
      <c r="CS1" s="14" t="s">
        <v>432</v>
      </c>
      <c r="CT1" s="14" t="s">
        <v>433</v>
      </c>
      <c r="CU1" s="14" t="s">
        <v>434</v>
      </c>
      <c r="CV1" s="14" t="s">
        <v>435</v>
      </c>
      <c r="CW1" s="14" t="s">
        <v>436</v>
      </c>
      <c r="CX1" s="14" t="s">
        <v>437</v>
      </c>
      <c r="CY1" s="14" t="s">
        <v>438</v>
      </c>
      <c r="CZ1" s="14" t="s">
        <v>439</v>
      </c>
      <c r="DA1" s="14" t="s">
        <v>440</v>
      </c>
      <c r="DB1" s="14" t="s">
        <v>441</v>
      </c>
      <c r="DC1" s="14" t="s">
        <v>442</v>
      </c>
      <c r="DD1" s="14" t="s">
        <v>443</v>
      </c>
      <c r="DE1" s="14" t="s">
        <v>444</v>
      </c>
      <c r="DF1" s="14" t="s">
        <v>445</v>
      </c>
      <c r="DG1" s="14" t="s">
        <v>446</v>
      </c>
      <c r="DH1" s="14" t="s">
        <v>447</v>
      </c>
      <c r="DI1" s="14" t="s">
        <v>448</v>
      </c>
      <c r="DJ1" s="14" t="s">
        <v>449</v>
      </c>
      <c r="DK1" s="14" t="s">
        <v>450</v>
      </c>
      <c r="DL1" s="14" t="s">
        <v>451</v>
      </c>
      <c r="DM1" s="14" t="s">
        <v>452</v>
      </c>
      <c r="DN1" s="14" t="s">
        <v>453</v>
      </c>
      <c r="DO1" s="14" t="s">
        <v>454</v>
      </c>
      <c r="DP1" s="14" t="s">
        <v>455</v>
      </c>
      <c r="DQ1" s="14" t="s">
        <v>456</v>
      </c>
      <c r="DR1" s="14" t="s">
        <v>457</v>
      </c>
      <c r="DS1" s="14" t="s">
        <v>458</v>
      </c>
      <c r="DT1" s="14" t="s">
        <v>459</v>
      </c>
      <c r="DU1" s="14" t="s">
        <v>460</v>
      </c>
      <c r="DV1" s="14" t="s">
        <v>461</v>
      </c>
      <c r="DW1" s="14" t="s">
        <v>462</v>
      </c>
      <c r="DX1" s="14" t="s">
        <v>463</v>
      </c>
      <c r="DY1" s="14" t="s">
        <v>464</v>
      </c>
      <c r="DZ1" s="14" t="s">
        <v>465</v>
      </c>
      <c r="EA1" s="14" t="s">
        <v>466</v>
      </c>
      <c r="EB1" s="14" t="s">
        <v>467</v>
      </c>
      <c r="EC1" s="14" t="s">
        <v>468</v>
      </c>
      <c r="ED1" s="14" t="s">
        <v>469</v>
      </c>
      <c r="EE1" s="14" t="s">
        <v>470</v>
      </c>
      <c r="EF1" s="14" t="s">
        <v>471</v>
      </c>
      <c r="EG1" s="14" t="s">
        <v>472</v>
      </c>
      <c r="EH1" s="14" t="s">
        <v>473</v>
      </c>
      <c r="EI1" s="14" t="s">
        <v>474</v>
      </c>
      <c r="EJ1" s="14" t="s">
        <v>475</v>
      </c>
      <c r="EK1" s="14" t="s">
        <v>476</v>
      </c>
      <c r="EL1" s="14" t="s">
        <v>477</v>
      </c>
      <c r="EM1" s="14" t="s">
        <v>478</v>
      </c>
      <c r="EN1" s="14" t="s">
        <v>479</v>
      </c>
      <c r="EO1" s="14" t="s">
        <v>480</v>
      </c>
      <c r="EP1" s="14" t="s">
        <v>481</v>
      </c>
      <c r="EQ1" s="14" t="s">
        <v>482</v>
      </c>
      <c r="ER1" s="14" t="s">
        <v>483</v>
      </c>
      <c r="ES1" s="14" t="s">
        <v>484</v>
      </c>
      <c r="ET1" s="14" t="s">
        <v>485</v>
      </c>
      <c r="EU1" s="14" t="s">
        <v>486</v>
      </c>
      <c r="EV1" s="14" t="s">
        <v>487</v>
      </c>
      <c r="EW1" s="14" t="s">
        <v>488</v>
      </c>
      <c r="EX1" s="14" t="s">
        <v>489</v>
      </c>
      <c r="EY1" s="14" t="s">
        <v>490</v>
      </c>
      <c r="EZ1" s="14" t="s">
        <v>491</v>
      </c>
      <c r="FA1" s="14" t="s">
        <v>492</v>
      </c>
      <c r="FB1" s="14" t="s">
        <v>493</v>
      </c>
      <c r="FC1" s="14" t="s">
        <v>494</v>
      </c>
      <c r="FD1" s="14" t="s">
        <v>495</v>
      </c>
      <c r="FE1" s="14" t="s">
        <v>496</v>
      </c>
      <c r="FF1" s="14" t="s">
        <v>497</v>
      </c>
      <c r="FG1" s="14" t="s">
        <v>498</v>
      </c>
      <c r="FH1" s="14" t="s">
        <v>499</v>
      </c>
      <c r="FI1" s="14" t="s">
        <v>500</v>
      </c>
      <c r="FJ1" s="14" t="s">
        <v>501</v>
      </c>
      <c r="FK1" s="14" t="s">
        <v>502</v>
      </c>
      <c r="FL1" s="14" t="s">
        <v>503</v>
      </c>
      <c r="FM1" s="14" t="s">
        <v>504</v>
      </c>
      <c r="FN1" s="14" t="s">
        <v>505</v>
      </c>
      <c r="FO1" s="14" t="s">
        <v>506</v>
      </c>
      <c r="FP1" s="14" t="s">
        <v>507</v>
      </c>
      <c r="FQ1" s="14" t="s">
        <v>508</v>
      </c>
      <c r="FR1" s="14" t="s">
        <v>509</v>
      </c>
      <c r="FS1" s="14" t="s">
        <v>510</v>
      </c>
      <c r="FT1" s="14" t="s">
        <v>511</v>
      </c>
      <c r="FU1" s="14" t="s">
        <v>512</v>
      </c>
      <c r="FV1" s="14" t="s">
        <v>513</v>
      </c>
      <c r="FW1" s="14" t="s">
        <v>514</v>
      </c>
      <c r="FX1" s="14" t="s">
        <v>515</v>
      </c>
      <c r="FY1" s="14" t="s">
        <v>516</v>
      </c>
      <c r="FZ1" s="14" t="s">
        <v>517</v>
      </c>
      <c r="GA1" s="14" t="s">
        <v>518</v>
      </c>
      <c r="GB1" s="14" t="s">
        <v>519</v>
      </c>
      <c r="GC1" s="14" t="s">
        <v>520</v>
      </c>
      <c r="GD1" s="14" t="s">
        <v>521</v>
      </c>
      <c r="GE1" s="14" t="s">
        <v>522</v>
      </c>
      <c r="GF1" s="14" t="s">
        <v>523</v>
      </c>
      <c r="GG1" s="14" t="s">
        <v>524</v>
      </c>
      <c r="GH1" s="14" t="s">
        <v>525</v>
      </c>
      <c r="GI1" s="14" t="s">
        <v>526</v>
      </c>
      <c r="GJ1" s="14" t="s">
        <v>527</v>
      </c>
      <c r="GK1" s="14" t="s">
        <v>528</v>
      </c>
      <c r="GL1" s="14" t="s">
        <v>529</v>
      </c>
      <c r="GM1" s="14" t="s">
        <v>530</v>
      </c>
      <c r="GN1" s="14" t="s">
        <v>531</v>
      </c>
      <c r="GO1" s="14" t="s">
        <v>532</v>
      </c>
      <c r="GP1" s="14" t="s">
        <v>533</v>
      </c>
      <c r="GQ1" s="14" t="s">
        <v>534</v>
      </c>
      <c r="GR1" s="14" t="s">
        <v>535</v>
      </c>
      <c r="GS1" s="14" t="s">
        <v>536</v>
      </c>
      <c r="GT1" s="14" t="s">
        <v>537</v>
      </c>
      <c r="GU1" s="14" t="s">
        <v>538</v>
      </c>
      <c r="GV1" s="14" t="s">
        <v>539</v>
      </c>
      <c r="GW1" s="14" t="s">
        <v>540</v>
      </c>
      <c r="GX1" s="14" t="s">
        <v>541</v>
      </c>
      <c r="GY1" s="14" t="s">
        <v>542</v>
      </c>
      <c r="GZ1" s="14" t="s">
        <v>543</v>
      </c>
      <c r="HA1" s="14" t="s">
        <v>544</v>
      </c>
      <c r="HB1" s="14" t="s">
        <v>545</v>
      </c>
      <c r="HC1" s="14" t="s">
        <v>546</v>
      </c>
      <c r="HD1" s="14" t="s">
        <v>547</v>
      </c>
      <c r="HE1" s="14" t="s">
        <v>548</v>
      </c>
      <c r="HF1" s="14" t="s">
        <v>549</v>
      </c>
      <c r="HG1" s="14" t="s">
        <v>550</v>
      </c>
      <c r="HH1" s="14" t="s">
        <v>551</v>
      </c>
      <c r="HI1" s="14" t="s">
        <v>552</v>
      </c>
      <c r="HJ1" s="14" t="s">
        <v>553</v>
      </c>
      <c r="HK1" s="14" t="s">
        <v>554</v>
      </c>
      <c r="HL1" s="14" t="s">
        <v>555</v>
      </c>
      <c r="HM1" s="14" t="s">
        <v>556</v>
      </c>
      <c r="HN1" s="14" t="s">
        <v>557</v>
      </c>
      <c r="HO1" s="14" t="s">
        <v>558</v>
      </c>
      <c r="HP1" s="14" t="s">
        <v>559</v>
      </c>
      <c r="HQ1" s="14" t="s">
        <v>560</v>
      </c>
      <c r="HR1" s="14" t="s">
        <v>561</v>
      </c>
      <c r="HS1" s="14" t="s">
        <v>562</v>
      </c>
      <c r="HT1" s="14" t="s">
        <v>563</v>
      </c>
      <c r="HU1" s="14" t="s">
        <v>564</v>
      </c>
      <c r="HV1" s="14" t="s">
        <v>565</v>
      </c>
      <c r="HW1" s="14" t="s">
        <v>566</v>
      </c>
      <c r="HX1" s="14" t="s">
        <v>567</v>
      </c>
      <c r="HY1" s="14" t="s">
        <v>568</v>
      </c>
      <c r="HZ1" s="14" t="s">
        <v>569</v>
      </c>
      <c r="IA1" s="14" t="s">
        <v>570</v>
      </c>
      <c r="IB1" s="14" t="s">
        <v>571</v>
      </c>
      <c r="IC1" s="14" t="s">
        <v>572</v>
      </c>
      <c r="ID1" s="14" t="s">
        <v>573</v>
      </c>
      <c r="IE1" s="14" t="s">
        <v>574</v>
      </c>
      <c r="IF1" s="14" t="s">
        <v>575</v>
      </c>
      <c r="IG1" s="14" t="s">
        <v>576</v>
      </c>
      <c r="IH1" s="14" t="s">
        <v>577</v>
      </c>
      <c r="II1" s="14" t="s">
        <v>578</v>
      </c>
    </row>
    <row r="2" spans="1:243" x14ac:dyDescent="0.3">
      <c r="A2" t="str">
        <f>Data!K3</f>
        <v>Bala-Tik</v>
      </c>
      <c r="B2" s="15">
        <f>VLOOKUP(Tableau36[[#This Row],[Character]],Data!K:M,3,FALSE)</f>
        <v>1</v>
      </c>
      <c r="C2" s="15" t="str">
        <f>VLOOKUP(Tableau36[[#This Row],[Character]],Data!K:L,2,FALSE)</f>
        <v>DROID</v>
      </c>
      <c r="D2" s="15" t="str">
        <f>SUBSTITUTE(     SUBSTITUTE(Tableau36[[#This Row],[character_id,character_type,friend_id,friend_type]],",""DROID""",""),    ",""HUMAN""", "")</f>
        <v>1,70/1,163/1,185</v>
      </c>
      <c r="E2" s="15" t="str">
        <f>IF(Tableau36[[#This Row],[With char''s id]] = "", "",    MID(Tableau36[[#This Row],[With char''s id]], 2, LEN(Tableau36[[#This Row],[With char''s id]])-1))</f>
        <v>1,"DROID",70,"HUMAN"/1,"DROID",163,"HUMAN"/1,"DROID",185,"HUMAN"</v>
      </c>
      <c r="F2" s="15" t="str">
        <f>SUBSTITUTE(Tableau36[[#This Row],[List of friend''s id]],  "/",    "/" &amp; Tableau36[[#This Row],[Character''s id]] &amp; ",""" &amp; Tableau36[[#This Row],[Type]] &amp; """,")</f>
        <v>/1,"DROID",70,"HUMAN"/1,"DROID",163,"HUMAN"/1,"DROID",185,"HUMAN"</v>
      </c>
      <c r="G2" t="str">
        <f>IF( Tableau36[[#This Row],[removed double semi-colon]]="", "", "/" &amp; MID(Tableau36[[#This Row],[removed double semi-colon]],2,LEN(Tableau36[[#This Row],[removed double semi-colon]]) - 2) )</f>
        <v>/70,"HUMAN"/163,"HUMAN"/185,"HUMAN"</v>
      </c>
      <c r="H2" t="str">
        <f>SUBSTITUTE(Tableau36[[#This Row],[Concatenation]],";;","/")</f>
        <v>;70,"HUMAN"/163,"HUMAN"/185,"HUMAN";</v>
      </c>
      <c r="I2" t="str">
        <f>_xlfn.CONCAT(Tableau4[#This Row])</f>
        <v>;70,"HUMAN";;163,"HUMAN";;185,"HUMAN";</v>
      </c>
      <c r="K2" t="str">
        <f>VLOOKUP("Amiral Gial Ackbar",Data!K:M,2, FALSE)</f>
        <v>HUMAN</v>
      </c>
      <c r="L2" t="e">
        <f>VLOOKUP("Ask Aak",Data!M:N,2)</f>
        <v>#N/A</v>
      </c>
      <c r="M2" t="str">
        <f>IF(Data!$K3=M$1, "",             IF(ISERR(SEARCH(M$1,Data!$G3)),        "",          ";" &amp; VLOOKUP(M$1,Data!$K:$M,3, FALSE) &amp; ",""" &amp; VLOOKUP(M$1,Data!$K:$L,2, FALSE) &amp; """;"   )             )</f>
        <v/>
      </c>
      <c r="N2" t="str">
        <f>IF(Data!$K3=N$1, "",             IF(ISERR(SEARCH(N$1,Data!$G3)),        "",          ";" &amp; VLOOKUP(N$1,Data!$K:$M,3, FALSE) &amp; ",""" &amp; VLOOKUP(N$1,Data!$K:$L,2, FALSE) &amp; """;"   )             )</f>
        <v/>
      </c>
      <c r="O2" t="str">
        <f>IF(Data!$K3=O$1, "",             IF(ISERR(SEARCH(O$1,Data!$G3)),        "",          ";" &amp; VLOOKUP(O$1,Data!$K:$M,3, FALSE) &amp; ",""" &amp; VLOOKUP(O$1,Data!$K:$L,2, FALSE) &amp; """;"   )             )</f>
        <v/>
      </c>
      <c r="P2" t="str">
        <f>IF(Data!$K3=P$1, "",             IF(ISERR(SEARCH(P$1,Data!$G3)),        "",          ";" &amp; VLOOKUP(P$1,Data!$K:$M,3, FALSE) &amp; ",""" &amp; VLOOKUP(P$1,Data!$K:$L,2, FALSE) &amp; """;"   )             )</f>
        <v/>
      </c>
      <c r="Q2" t="str">
        <f>IF(Data!$K3=Q$1, "",             IF(ISERR(SEARCH(Q$1,Data!$G3)),        "",          ";" &amp; VLOOKUP(Q$1,Data!$K:$M,3, FALSE) &amp; ",""" &amp; VLOOKUP(Q$1,Data!$K:$L,2, FALSE) &amp; """;"   )             )</f>
        <v/>
      </c>
      <c r="R2" t="str">
        <f>IF(Data!$K3=R$1, "",             IF(ISERR(SEARCH(R$1,Data!$G3)),        "",          ";" &amp; VLOOKUP(R$1,Data!$K:$M,3, FALSE) &amp; ",""" &amp; VLOOKUP(R$1,Data!$K:$L,2, FALSE) &amp; """;"   )             )</f>
        <v/>
      </c>
      <c r="S2" t="str">
        <f>IF(Data!$K3=S$1, "",             IF(ISERR(SEARCH(S$1,Data!$G3)),        "",          ";" &amp; VLOOKUP(S$1,Data!$K:$M,3, FALSE) &amp; ",""" &amp; VLOOKUP(S$1,Data!$K:$L,2, FALSE) &amp; """;"   )             )</f>
        <v/>
      </c>
      <c r="T2" t="str">
        <f>IF(Data!$K3=T$1, "",             IF(ISERR(SEARCH(T$1,Data!$G3)),        "",          ";" &amp; VLOOKUP(T$1,Data!$K:$M,3, FALSE) &amp; ",""" &amp; VLOOKUP(T$1,Data!$K:$L,2, FALSE) &amp; """;"   )             )</f>
        <v/>
      </c>
      <c r="U2" t="str">
        <f>IF(Data!$K3=U$1, "",             IF(ISERR(SEARCH(U$1,Data!$G3)),        "",          ";" &amp; VLOOKUP(U$1,Data!$K:$M,3, FALSE) &amp; ",""" &amp; VLOOKUP(U$1,Data!$K:$L,2, FALSE) &amp; """;"   )             )</f>
        <v/>
      </c>
      <c r="V2" t="str">
        <f>IF(Data!$K3=V$1, "",             IF(ISERR(SEARCH(V$1,Data!$G3)),        "",          ";" &amp; VLOOKUP(V$1,Data!$K:$M,3, FALSE) &amp; ",""" &amp; VLOOKUP(V$1,Data!$K:$L,2, FALSE) &amp; """;"   )             )</f>
        <v/>
      </c>
      <c r="W2" t="str">
        <f>IF(Data!$K3=W$1, "",             IF(ISERR(SEARCH(W$1,Data!$G3)),        "",          ";" &amp; VLOOKUP(W$1,Data!$K:$M,3, FALSE) &amp; ",""" &amp; VLOOKUP(W$1,Data!$K:$L,2, FALSE) &amp; """;"   )             )</f>
        <v/>
      </c>
      <c r="X2" t="str">
        <f>IF(Data!$K3=X$1, "",             IF(ISERR(SEARCH(X$1,Data!$G3)),        "",          ";" &amp; VLOOKUP(X$1,Data!$K:$M,3, FALSE) &amp; ",""" &amp; VLOOKUP(X$1,Data!$K:$L,2, FALSE) &amp; """;"   )             )</f>
        <v/>
      </c>
      <c r="Y2" t="str">
        <f>IF(Data!$K3=Y$1, "",             IF(ISERR(SEARCH(Y$1,Data!$G3)),        "",          ";" &amp; VLOOKUP(Y$1,Data!$K:$M,3, FALSE) &amp; ",""" &amp; VLOOKUP(Y$1,Data!$K:$L,2, FALSE) &amp; """;"   )             )</f>
        <v/>
      </c>
      <c r="Z2" t="str">
        <f>IF(Data!$K3=Z$1, "",             IF(ISERR(SEARCH(Z$1,Data!$G3)),        "",          ";" &amp; VLOOKUP(Z$1,Data!$K:$M,3, FALSE) &amp; ",""" &amp; VLOOKUP(Z$1,Data!$K:$L,2, FALSE) &amp; """;"   )             )</f>
        <v/>
      </c>
      <c r="AA2" t="str">
        <f>IF(Data!$K3=AA$1, "",             IF(ISERR(SEARCH(AA$1,Data!$G3)),        "",          ";" &amp; VLOOKUP(AA$1,Data!$K:$M,3, FALSE) &amp; ",""" &amp; VLOOKUP(AA$1,Data!$K:$L,2, FALSE) &amp; """;"   )             )</f>
        <v/>
      </c>
      <c r="AB2" t="str">
        <f>IF(Data!$K3=AB$1, "",             IF(ISERR(SEARCH(AB$1,Data!$G3)),        "",          ";" &amp; VLOOKUP(AB$1,Data!$K:$M,3, FALSE) &amp; ",""" &amp; VLOOKUP(AB$1,Data!$K:$L,2, FALSE) &amp; """;"   )             )</f>
        <v/>
      </c>
      <c r="AC2" t="str">
        <f>IF(Data!$K3=AC$1, "",             IF(ISERR(SEARCH(AC$1,Data!$G3)),        "",          ";" &amp; VLOOKUP(AC$1,Data!$K:$M,3, FALSE) &amp; ",""" &amp; VLOOKUP(AC$1,Data!$K:$L,2, FALSE) &amp; """;"   )             )</f>
        <v/>
      </c>
      <c r="AD2" t="str">
        <f>IF(Data!$K3=AD$1, "",             IF(ISERR(SEARCH(AD$1,Data!$G3)),        "",          ";" &amp; VLOOKUP(AD$1,Data!$K:$M,3, FALSE) &amp; ",""" &amp; VLOOKUP(AD$1,Data!$K:$L,2, FALSE) &amp; """;"   )             )</f>
        <v/>
      </c>
      <c r="AE2" t="str">
        <f>IF(Data!$K3=AE$1, "",             IF(ISERR(SEARCH(AE$1,Data!$G3)),        "",          ";" &amp; VLOOKUP(AE$1,Data!$K:$M,3, FALSE) &amp; ",""" &amp; VLOOKUP(AE$1,Data!$K:$L,2, FALSE) &amp; """;"   )             )</f>
        <v/>
      </c>
      <c r="AF2" t="str">
        <f>IF(Data!$K3=AF$1, "",             IF(ISERR(SEARCH(AF$1,Data!$G3)),        "",          ";" &amp; VLOOKUP(AF$1,Data!$K:$M,3, FALSE) &amp; ",""" &amp; VLOOKUP(AF$1,Data!$K:$L,2, FALSE) &amp; """;"   )             )</f>
        <v/>
      </c>
      <c r="AG2" t="str">
        <f>IF(Data!$K3=AG$1, "",             IF(ISERR(SEARCH(AG$1,Data!$G3)),        "",          ";" &amp; VLOOKUP(AG$1,Data!$K:$M,3, FALSE) &amp; ",""" &amp; VLOOKUP(AG$1,Data!$K:$L,2, FALSE) &amp; """;"   )             )</f>
        <v/>
      </c>
      <c r="AH2" t="str">
        <f>IF(Data!$K3=AH$1, "",             IF(ISERR(SEARCH(AH$1,Data!$G3)),        "",          ";" &amp; VLOOKUP(AH$1,Data!$K:$M,3, FALSE) &amp; ",""" &amp; VLOOKUP(AH$1,Data!$K:$L,2, FALSE) &amp; """;"   )             )</f>
        <v/>
      </c>
      <c r="AI2" t="str">
        <f>IF(Data!$K3=AI$1, "",             IF(ISERR(SEARCH(AI$1,Data!$G3)),        "",          ";" &amp; VLOOKUP(AI$1,Data!$K:$M,3, FALSE) &amp; ",""" &amp; VLOOKUP(AI$1,Data!$K:$L,2, FALSE) &amp; """;"   )             )</f>
        <v/>
      </c>
      <c r="AJ2" t="str">
        <f>IF(Data!$K3=AJ$1, "",             IF(ISERR(SEARCH(AJ$1,Data!$G3)),        "",          ";" &amp; VLOOKUP(AJ$1,Data!$K:$M,3, FALSE) &amp; ",""" &amp; VLOOKUP(AJ$1,Data!$K:$L,2, FALSE) &amp; """;"   )             )</f>
        <v/>
      </c>
      <c r="AK2" t="str">
        <f>IF(Data!$K3=AK$1, "",             IF(ISERR(SEARCH(AK$1,Data!$G3)),        "",          ";" &amp; VLOOKUP(AK$1,Data!$K:$M,3, FALSE) &amp; ",""" &amp; VLOOKUP(AK$1,Data!$K:$L,2, FALSE) &amp; """;"   )             )</f>
        <v/>
      </c>
      <c r="AL2" t="str">
        <f>IF(Data!$K3=AL$1, "",             IF(ISERR(SEARCH(AL$1,Data!$G3)),        "",          ";" &amp; VLOOKUP(AL$1,Data!$K:$M,3, FALSE) &amp; ",""" &amp; VLOOKUP(AL$1,Data!$K:$L,2, FALSE) &amp; """;"   )             )</f>
        <v/>
      </c>
      <c r="AM2" t="str">
        <f>IF(Data!$K3=AM$1, "",             IF(ISERR(SEARCH(AM$1,Data!$G3)),        "",          ";" &amp; VLOOKUP(AM$1,Data!$K:$M,3, FALSE) &amp; ",""" &amp; VLOOKUP(AM$1,Data!$K:$L,2, FALSE) &amp; """;"   )             )</f>
        <v/>
      </c>
      <c r="AN2" t="str">
        <f>IF(Data!$K3=AN$1, "",             IF(ISERR(SEARCH(AN$1,Data!$G3)),        "",          ";" &amp; VLOOKUP(AN$1,Data!$K:$M,3, FALSE) &amp; ",""" &amp; VLOOKUP(AN$1,Data!$K:$L,2, FALSE) &amp; """;"   )             )</f>
        <v/>
      </c>
      <c r="AO2" t="str">
        <f>IF(Data!$K3=AO$1, "",             IF(ISERR(SEARCH(AO$1,Data!$G3)),        "",          ";" &amp; VLOOKUP(AO$1,Data!$K:$M,3, FALSE) &amp; ",""" &amp; VLOOKUP(AO$1,Data!$K:$L,2, FALSE) &amp; """;"   )             )</f>
        <v/>
      </c>
      <c r="AP2" t="str">
        <f>IF(Data!$K3=AP$1, "",             IF(ISERR(SEARCH(AP$1,Data!$G3)),        "",          ";" &amp; VLOOKUP(AP$1,Data!$K:$M,3, FALSE) &amp; ",""" &amp; VLOOKUP(AP$1,Data!$K:$L,2, FALSE) &amp; """;"   )             )</f>
        <v/>
      </c>
      <c r="AQ2" t="str">
        <f>IF(Data!$K3=AQ$1, "",             IF(ISERR(SEARCH(AQ$1,Data!$G3)),        "",          ";" &amp; VLOOKUP(AQ$1,Data!$K:$M,3, FALSE) &amp; ",""" &amp; VLOOKUP(AQ$1,Data!$K:$L,2, FALSE) &amp; """;"   )             )</f>
        <v/>
      </c>
      <c r="AR2" t="str">
        <f>IF(Data!$K3=AR$1, "",             IF(ISERR(SEARCH(AR$1,Data!$G3)),        "",          ";" &amp; VLOOKUP(AR$1,Data!$K:$M,3, FALSE) &amp; ",""" &amp; VLOOKUP(AR$1,Data!$K:$L,2, FALSE) &amp; """;"   )             )</f>
        <v/>
      </c>
      <c r="AS2" t="str">
        <f>IF(Data!$K3=AS$1, "",             IF(ISERR(SEARCH(AS$1,Data!$G3)),        "",          ";" &amp; VLOOKUP(AS$1,Data!$K:$M,3, FALSE) &amp; ",""" &amp; VLOOKUP(AS$1,Data!$K:$L,2, FALSE) &amp; """;"   )             )</f>
        <v/>
      </c>
      <c r="AT2" t="str">
        <f>IF(Data!$K3=AT$1, "",             IF(ISERR(SEARCH(AT$1,Data!$G3)),        "",          ";" &amp; VLOOKUP(AT$1,Data!$K:$M,3, FALSE) &amp; ",""" &amp; VLOOKUP(AT$1,Data!$K:$L,2, FALSE) &amp; """;"   )             )</f>
        <v/>
      </c>
      <c r="AU2" t="str">
        <f>IF(Data!$K3=AU$1, "",             IF(ISERR(SEARCH(AU$1,Data!$G3)),        "",          ";" &amp; VLOOKUP(AU$1,Data!$K:$M,3, FALSE) &amp; ",""" &amp; VLOOKUP(AU$1,Data!$K:$L,2, FALSE) &amp; """;"   )             )</f>
        <v/>
      </c>
      <c r="AV2" t="str">
        <f>IF(Data!$K3=AV$1, "",             IF(ISERR(SEARCH(AV$1,Data!$G3)),        "",          ";" &amp; VLOOKUP(AV$1,Data!$K:$M,3, FALSE) &amp; ",""" &amp; VLOOKUP(AV$1,Data!$K:$L,2, FALSE) &amp; """;"   )             )</f>
        <v/>
      </c>
      <c r="AW2" t="str">
        <f>IF(Data!$K3=AW$1, "",             IF(ISERR(SEARCH(AW$1,Data!$G3)),        "",          ";" &amp; VLOOKUP(AW$1,Data!$K:$M,3, FALSE) &amp; ",""" &amp; VLOOKUP(AW$1,Data!$K:$L,2, FALSE) &amp; """;"   )             )</f>
        <v/>
      </c>
      <c r="AX2" t="str">
        <f>IF(Data!$K3=AX$1, "",             IF(ISERR(SEARCH(AX$1,Data!$G3)),        "",          ";" &amp; VLOOKUP(AX$1,Data!$K:$M,3, FALSE) &amp; ",""" &amp; VLOOKUP(AX$1,Data!$K:$L,2, FALSE) &amp; """;"   )             )</f>
        <v/>
      </c>
      <c r="AY2" t="str">
        <f>IF(Data!$K3=AY$1, "",             IF(ISERR(SEARCH(AY$1,Data!$G3)),        "",          ";" &amp; VLOOKUP(AY$1,Data!$K:$M,3, FALSE) &amp; ",""" &amp; VLOOKUP(AY$1,Data!$K:$L,2, FALSE) &amp; """;"   )             )</f>
        <v/>
      </c>
      <c r="AZ2" t="str">
        <f>IF(Data!$K3=AZ$1, "",             IF(ISERR(SEARCH(AZ$1,Data!$G3)),        "",          ";" &amp; VLOOKUP(AZ$1,Data!$K:$M,3, FALSE) &amp; ",""" &amp; VLOOKUP(AZ$1,Data!$K:$L,2, FALSE) &amp; """;"   )             )</f>
        <v/>
      </c>
      <c r="BA2" t="str">
        <f>IF(Data!$K3=BA$1, "",             IF(ISERR(SEARCH(BA$1,Data!$G3)),        "",          ";" &amp; VLOOKUP(BA$1,Data!$K:$M,3, FALSE) &amp; ",""" &amp; VLOOKUP(BA$1,Data!$K:$L,2, FALSE) &amp; """;"   )             )</f>
        <v/>
      </c>
      <c r="BB2" t="str">
        <f>IF(Data!$K3=BB$1, "",             IF(ISERR(SEARCH(BB$1,Data!$G3)),        "",          ";" &amp; VLOOKUP(BB$1,Data!$K:$M,3, FALSE) &amp; ",""" &amp; VLOOKUP(BB$1,Data!$K:$L,2, FALSE) &amp; """;"   )             )</f>
        <v/>
      </c>
      <c r="BC2" t="str">
        <f>IF(Data!$K3=BC$1, "",             IF(ISERR(SEARCH(BC$1,Data!$G3)),        "",          ";" &amp; VLOOKUP(BC$1,Data!$K:$M,3, FALSE) &amp; ",""" &amp; VLOOKUP(BC$1,Data!$K:$L,2, FALSE) &amp; """;"   )             )</f>
        <v/>
      </c>
      <c r="BD2" t="str">
        <f>IF(Data!$K3=BD$1, "",             IF(ISERR(SEARCH(BD$1,Data!$G3)),        "",          ";" &amp; VLOOKUP(BD$1,Data!$K:$M,3, FALSE) &amp; ",""" &amp; VLOOKUP(BD$1,Data!$K:$L,2, FALSE) &amp; """;"   )             )</f>
        <v/>
      </c>
      <c r="BE2" t="str">
        <f>IF(Data!$K3=BE$1, "",             IF(ISERR(SEARCH(BE$1,Data!$G3)),        "",          ";" &amp; VLOOKUP(BE$1,Data!$K:$M,3, FALSE) &amp; ",""" &amp; VLOOKUP(BE$1,Data!$K:$L,2, FALSE) &amp; """;"   )             )</f>
        <v/>
      </c>
      <c r="BF2" t="str">
        <f>IF(Data!$K3=BF$1, "",             IF(ISERR(SEARCH(BF$1,Data!$G3)),        "",          ";" &amp; VLOOKUP(BF$1,Data!$K:$M,3, FALSE) &amp; ",""" &amp; VLOOKUP(BF$1,Data!$K:$L,2, FALSE) &amp; """;"   )             )</f>
        <v/>
      </c>
      <c r="BG2" t="str">
        <f>IF(Data!$K3=BG$1, "",             IF(ISERR(SEARCH(BG$1,Data!$G3)),        "",          ";" &amp; VLOOKUP(BG$1,Data!$K:$M,3, FALSE) &amp; ",""" &amp; VLOOKUP(BG$1,Data!$K:$L,2, FALSE) &amp; """;"   )             )</f>
        <v/>
      </c>
      <c r="BH2" t="str">
        <f>IF(Data!$K3=BH$1, "",             IF(ISERR(SEARCH(BH$1,Data!$G3)),        "",          ";" &amp; VLOOKUP(BH$1,Data!$K:$M,3, FALSE) &amp; ",""" &amp; VLOOKUP(BH$1,Data!$K:$L,2, FALSE) &amp; """;"   )             )</f>
        <v/>
      </c>
      <c r="BI2" t="str">
        <f>IF(Data!$K3=BI$1, "",             IF(ISERR(SEARCH(BI$1,Data!$G3)),        "",          ";" &amp; VLOOKUP(BI$1,Data!$K:$M,3, FALSE) &amp; ",""" &amp; VLOOKUP(BI$1,Data!$K:$L,2, FALSE) &amp; """;"   )             )</f>
        <v/>
      </c>
      <c r="BJ2" t="str">
        <f>IF(Data!$K3=BJ$1, "",             IF(ISERR(SEARCH(BJ$1,Data!$G3)),        "",          ";" &amp; VLOOKUP(BJ$1,Data!$K:$M,3, FALSE) &amp; ",""" &amp; VLOOKUP(BJ$1,Data!$K:$L,2, FALSE) &amp; """;"   )             )</f>
        <v/>
      </c>
      <c r="BK2" t="str">
        <f>IF(Data!$K3=BK$1, "",             IF(ISERR(SEARCH(BK$1,Data!$G3)),        "",          ";" &amp; VLOOKUP(BK$1,Data!$K:$M,3, FALSE) &amp; ",""" &amp; VLOOKUP(BK$1,Data!$K:$L,2, FALSE) &amp; """;"   )             )</f>
        <v/>
      </c>
      <c r="BL2" t="str">
        <f>IF(Data!$K3=BL$1, "",             IF(ISERR(SEARCH(BL$1,Data!$G3)),        "",          ";" &amp; VLOOKUP(BL$1,Data!$K:$M,3, FALSE) &amp; ",""" &amp; VLOOKUP(BL$1,Data!$K:$L,2, FALSE) &amp; """;"   )             )</f>
        <v/>
      </c>
      <c r="BM2" t="str">
        <f>IF(Data!$K3=BM$1, "",             IF(ISERR(SEARCH(BM$1,Data!$G3)),        "",          ";" &amp; VLOOKUP(BM$1,Data!$K:$M,3, FALSE) &amp; ",""" &amp; VLOOKUP(BM$1,Data!$K:$L,2, FALSE) &amp; """;"   )             )</f>
        <v/>
      </c>
      <c r="BN2" t="str">
        <f>IF(Data!$K3=BN$1, "",             IF(ISERR(SEARCH(BN$1,Data!$G3)),        "",          ";" &amp; VLOOKUP(BN$1,Data!$K:$M,3, FALSE) &amp; ",""" &amp; VLOOKUP(BN$1,Data!$K:$L,2, FALSE) &amp; """;"   )             )</f>
        <v/>
      </c>
      <c r="BO2" t="str">
        <f>IF(Data!$K3=BO$1, "",             IF(ISERR(SEARCH(BO$1,Data!$G3)),        "",          ";" &amp; VLOOKUP(BO$1,Data!$K:$M,3, FALSE) &amp; ",""" &amp; VLOOKUP(BO$1,Data!$K:$L,2, FALSE) &amp; """;"   )             )</f>
        <v>;70,"HUMAN";</v>
      </c>
      <c r="BP2" t="str">
        <f>IF(Data!$K3=BP$1, "",             IF(ISERR(SEARCH(BP$1,Data!$G3)),        "",          ";" &amp; VLOOKUP(BP$1,Data!$K:$M,3, FALSE) &amp; ",""" &amp; VLOOKUP(BP$1,Data!$K:$L,2, FALSE) &amp; """;"   )             )</f>
        <v/>
      </c>
      <c r="BQ2" t="str">
        <f>IF(Data!$K3=BQ$1, "",             IF(ISERR(SEARCH(BQ$1,Data!$G3)),        "",          ";" &amp; VLOOKUP(BQ$1,Data!$K:$M,3, FALSE) &amp; ",""" &amp; VLOOKUP(BQ$1,Data!$K:$L,2, FALSE) &amp; """;"   )             )</f>
        <v/>
      </c>
      <c r="BR2" t="str">
        <f>IF(Data!$K3=BR$1, "",             IF(ISERR(SEARCH(BR$1,Data!$G3)),        "",          ";" &amp; VLOOKUP(BR$1,Data!$K:$M,3, FALSE) &amp; ",""" &amp; VLOOKUP(BR$1,Data!$K:$L,2, FALSE) &amp; """;"   )             )</f>
        <v/>
      </c>
      <c r="BS2" t="str">
        <f>IF(Data!$K3=BS$1, "",             IF(ISERR(SEARCH(BS$1,Data!$G3)),        "",          ";" &amp; VLOOKUP(BS$1,Data!$K:$M,3, FALSE) &amp; ",""" &amp; VLOOKUP(BS$1,Data!$K:$L,2, FALSE) &amp; """;"   )             )</f>
        <v/>
      </c>
      <c r="BT2" t="str">
        <f>IF(Data!$K3=BT$1, "",             IF(ISERR(SEARCH(BT$1,Data!$G3)),        "",          ";" &amp; VLOOKUP(BT$1,Data!$K:$M,3, FALSE) &amp; ",""" &amp; VLOOKUP(BT$1,Data!$K:$L,2, FALSE) &amp; """;"   )             )</f>
        <v/>
      </c>
      <c r="BU2" t="str">
        <f>IF(Data!$K3=BU$1, "",             IF(ISERR(SEARCH(BU$1,Data!$G3)),        "",          ";" &amp; VLOOKUP(BU$1,Data!$K:$M,3, FALSE) &amp; ",""" &amp; VLOOKUP(BU$1,Data!$K:$L,2, FALSE) &amp; """;"   )             )</f>
        <v/>
      </c>
      <c r="BV2" t="str">
        <f>IF(Data!$K3=BV$1, "",             IF(ISERR(SEARCH(BV$1,Data!$G3)),        "",          ";" &amp; VLOOKUP(BV$1,Data!$K:$M,3, FALSE) &amp; ",""" &amp; VLOOKUP(BV$1,Data!$K:$L,2, FALSE) &amp; """;"   )             )</f>
        <v/>
      </c>
      <c r="BW2" t="str">
        <f>IF(Data!$K3=BW$1, "",             IF(ISERR(SEARCH(BW$1,Data!$G3)),        "",          ";" &amp; VLOOKUP(BW$1,Data!$K:$M,3, FALSE) &amp; ",""" &amp; VLOOKUP(BW$1,Data!$K:$L,2, FALSE) &amp; """;"   )             )</f>
        <v/>
      </c>
      <c r="BX2" t="str">
        <f>IF(Data!$K3=BX$1, "",             IF(ISERR(SEARCH(BX$1,Data!$G3)),        "",          ";" &amp; VLOOKUP(BX$1,Data!$K:$M,3, FALSE) &amp; ",""" &amp; VLOOKUP(BX$1,Data!$K:$L,2, FALSE) &amp; """;"   )             )</f>
        <v/>
      </c>
      <c r="BY2" t="str">
        <f>IF(Data!$K3=BY$1, "",             IF(ISERR(SEARCH(BY$1,Data!$G3)),        "",          ";" &amp; VLOOKUP(BY$1,Data!$K:$M,3, FALSE) &amp; ",""" &amp; VLOOKUP(BY$1,Data!$K:$L,2, FALSE) &amp; """;"   )             )</f>
        <v/>
      </c>
      <c r="BZ2" t="str">
        <f>IF(Data!$K3=BZ$1, "",             IF(ISERR(SEARCH(BZ$1,Data!$G3)),        "",          ";" &amp; VLOOKUP(BZ$1,Data!$K:$M,3, FALSE) &amp; ",""" &amp; VLOOKUP(BZ$1,Data!$K:$L,2, FALSE) &amp; """;"   )             )</f>
        <v/>
      </c>
      <c r="CA2" t="str">
        <f>IF(Data!$K3=CA$1, "",             IF(ISERR(SEARCH(CA$1,Data!$G3)),        "",          ";" &amp; VLOOKUP(CA$1,Data!$K:$M,3, FALSE) &amp; ",""" &amp; VLOOKUP(CA$1,Data!$K:$L,2, FALSE) &amp; """;"   )             )</f>
        <v/>
      </c>
      <c r="CB2" t="str">
        <f>IF(Data!$K3=CB$1, "",             IF(ISERR(SEARCH(CB$1,Data!$G3)),        "",          ";" &amp; VLOOKUP(CB$1,Data!$K:$M,3, FALSE) &amp; ",""" &amp; VLOOKUP(CB$1,Data!$K:$L,2, FALSE) &amp; """;"   )             )</f>
        <v/>
      </c>
      <c r="CC2" t="str">
        <f>IF(Data!$K3=CC$1, "",             IF(ISERR(SEARCH(CC$1,Data!$G3)),        "",          ";" &amp; VLOOKUP(CC$1,Data!$K:$M,3, FALSE) &amp; ",""" &amp; VLOOKUP(CC$1,Data!$K:$L,2, FALSE) &amp; """;"   )             )</f>
        <v/>
      </c>
      <c r="CD2" t="str">
        <f>IF(Data!$K3=CD$1, "",             IF(ISERR(SEARCH(CD$1,Data!$G3)),        "",          ";" &amp; VLOOKUP(CD$1,Data!$K:$M,3, FALSE) &amp; ",""" &amp; VLOOKUP(CD$1,Data!$K:$L,2, FALSE) &amp; """;"   )             )</f>
        <v/>
      </c>
      <c r="CE2" t="str">
        <f>IF(Data!$K3=CE$1, "",             IF(ISERR(SEARCH(CE$1,Data!$G3)),        "",          ";" &amp; VLOOKUP(CE$1,Data!$K:$M,3, FALSE) &amp; ",""" &amp; VLOOKUP(CE$1,Data!$K:$L,2, FALSE) &amp; """;"   )             )</f>
        <v/>
      </c>
      <c r="CF2" t="str">
        <f>IF(Data!$K3=CF$1, "",             IF(ISERR(SEARCH(CF$1,Data!$G3)),        "",          ";" &amp; VLOOKUP(CF$1,Data!$K:$M,3, FALSE) &amp; ",""" &amp; VLOOKUP(CF$1,Data!$K:$L,2, FALSE) &amp; """;"   )             )</f>
        <v/>
      </c>
      <c r="CG2" t="str">
        <f>IF(Data!$K3=CG$1, "",             IF(ISERR(SEARCH(CG$1,Data!$G3)),        "",          ";" &amp; VLOOKUP(CG$1,Data!$K:$M,3, FALSE) &amp; ",""" &amp; VLOOKUP(CG$1,Data!$K:$L,2, FALSE) &amp; """;"   )             )</f>
        <v/>
      </c>
      <c r="CH2" t="str">
        <f>IF(Data!$K3=CH$1, "",             IF(ISERR(SEARCH(CH$1,Data!$G3)),        "",          ";" &amp; VLOOKUP(CH$1,Data!$K:$M,3, FALSE) &amp; ",""" &amp; VLOOKUP(CH$1,Data!$K:$L,2, FALSE) &amp; """;"   )             )</f>
        <v/>
      </c>
      <c r="CI2" t="str">
        <f>IF(Data!$K3=CI$1, "",             IF(ISERR(SEARCH(CI$1,Data!$G3)),        "",          ";" &amp; VLOOKUP(CI$1,Data!$K:$M,3, FALSE) &amp; ",""" &amp; VLOOKUP(CI$1,Data!$K:$L,2, FALSE) &amp; """;"   )             )</f>
        <v/>
      </c>
      <c r="CJ2" t="str">
        <f>IF(Data!$K3=CJ$1, "",             IF(ISERR(SEARCH(CJ$1,Data!$G3)),        "",          ";" &amp; VLOOKUP(CJ$1,Data!$K:$M,3, FALSE) &amp; ",""" &amp; VLOOKUP(CJ$1,Data!$K:$L,2, FALSE) &amp; """;"   )             )</f>
        <v/>
      </c>
      <c r="CK2" t="str">
        <f>IF(Data!$K3=CK$1, "",             IF(ISERR(SEARCH(CK$1,Data!$G3)),        "",          ";" &amp; VLOOKUP(CK$1,Data!$K:$M,3, FALSE) &amp; ",""" &amp; VLOOKUP(CK$1,Data!$K:$L,2, FALSE) &amp; """;"   )             )</f>
        <v/>
      </c>
      <c r="CL2" t="str">
        <f>IF(Data!$K3=CL$1, "",             IF(ISERR(SEARCH(CL$1,Data!$G3)),        "",          ";" &amp; VLOOKUP(CL$1,Data!$K:$M,3, FALSE) &amp; ",""" &amp; VLOOKUP(CL$1,Data!$K:$L,2, FALSE) &amp; """;"   )             )</f>
        <v/>
      </c>
      <c r="CM2" t="str">
        <f>IF(Data!$K3=CM$1, "",             IF(ISERR(SEARCH(CM$1,Data!$G3)),        "",          ";" &amp; VLOOKUP(CM$1,Data!$K:$M,3, FALSE) &amp; ",""" &amp; VLOOKUP(CM$1,Data!$K:$L,2, FALSE) &amp; """;"   )             )</f>
        <v/>
      </c>
      <c r="CN2" t="str">
        <f>IF(Data!$K3=CN$1, "",             IF(ISERR(SEARCH(CN$1,Data!$G3)),        "",          ";" &amp; VLOOKUP(CN$1,Data!$K:$M,3, FALSE) &amp; ",""" &amp; VLOOKUP(CN$1,Data!$K:$L,2, FALSE) &amp; """;"   )             )</f>
        <v/>
      </c>
      <c r="CO2" t="str">
        <f>IF(Data!$K3=CO$1, "",             IF(ISERR(SEARCH(CO$1,Data!$G3)),        "",          ";" &amp; VLOOKUP(CO$1,Data!$K:$M,3, FALSE) &amp; ",""" &amp; VLOOKUP(CO$1,Data!$K:$L,2, FALSE) &amp; """;"   )             )</f>
        <v/>
      </c>
      <c r="CP2" t="str">
        <f>IF(Data!$K3=CP$1, "",             IF(ISERR(SEARCH(CP$1,Data!$G3)),        "",          ";" &amp; VLOOKUP(CP$1,Data!$K:$M,3, FALSE) &amp; ",""" &amp; VLOOKUP(CP$1,Data!$K:$L,2, FALSE) &amp; """;"   )             )</f>
        <v/>
      </c>
      <c r="CQ2" t="str">
        <f>IF(Data!$K3=CQ$1, "",             IF(ISERR(SEARCH(CQ$1,Data!$G3)),        "",          ";" &amp; VLOOKUP(CQ$1,Data!$K:$M,3, FALSE) &amp; ",""" &amp; VLOOKUP(CQ$1,Data!$K:$L,2, FALSE) &amp; """;"   )             )</f>
        <v/>
      </c>
      <c r="CR2" t="str">
        <f>IF(Data!$K3=CR$1, "",             IF(ISERR(SEARCH(CR$1,Data!$G3)),        "",          ";" &amp; VLOOKUP(CR$1,Data!$K:$M,3, FALSE) &amp; ",""" &amp; VLOOKUP(CR$1,Data!$K:$L,2, FALSE) &amp; """;"   )             )</f>
        <v/>
      </c>
      <c r="CS2" t="str">
        <f>IF(Data!$K3=CS$1, "",             IF(ISERR(SEARCH(CS$1,Data!$G3)),        "",          ";" &amp; VLOOKUP(CS$1,Data!$K:$M,3, FALSE) &amp; ",""" &amp; VLOOKUP(CS$1,Data!$K:$L,2, FALSE) &amp; """;"   )             )</f>
        <v/>
      </c>
      <c r="CT2" t="str">
        <f>IF(Data!$K3=CT$1, "",             IF(ISERR(SEARCH(CT$1,Data!$G3)),        "",          ";" &amp; VLOOKUP(CT$1,Data!$K:$M,3, FALSE) &amp; ",""" &amp; VLOOKUP(CT$1,Data!$K:$L,2, FALSE) &amp; """;"   )             )</f>
        <v/>
      </c>
      <c r="CU2" t="str">
        <f>IF(Data!$K3=CU$1, "",             IF(ISERR(SEARCH(CU$1,Data!$G3)),        "",          ";" &amp; VLOOKUP(CU$1,Data!$K:$M,3, FALSE) &amp; ",""" &amp; VLOOKUP(CU$1,Data!$K:$L,2, FALSE) &amp; """;"   )             )</f>
        <v/>
      </c>
      <c r="CV2" t="str">
        <f>IF(Data!$K3=CV$1, "",             IF(ISERR(SEARCH(CV$1,Data!$G3)),        "",          ";" &amp; VLOOKUP(CV$1,Data!$K:$M,3, FALSE) &amp; ",""" &amp; VLOOKUP(CV$1,Data!$K:$L,2, FALSE) &amp; """;"   )             )</f>
        <v/>
      </c>
      <c r="CW2" t="str">
        <f>IF(Data!$K3=CW$1, "",             IF(ISERR(SEARCH(CW$1,Data!$G3)),        "",          ";" &amp; VLOOKUP(CW$1,Data!$K:$M,3, FALSE) &amp; ",""" &amp; VLOOKUP(CW$1,Data!$K:$L,2, FALSE) &amp; """;"   )             )</f>
        <v/>
      </c>
      <c r="CX2" t="str">
        <f>IF(Data!$K3=CX$1, "",             IF(ISERR(SEARCH(CX$1,Data!$G3)),        "",          ";" &amp; VLOOKUP(CX$1,Data!$K:$M,3, FALSE) &amp; ",""" &amp; VLOOKUP(CX$1,Data!$K:$L,2, FALSE) &amp; """;"   )             )</f>
        <v/>
      </c>
      <c r="CY2" t="str">
        <f>IF(Data!$K3=CY$1, "",             IF(ISERR(SEARCH(CY$1,Data!$G3)),        "",          ";" &amp; VLOOKUP(CY$1,Data!$K:$M,3, FALSE) &amp; ",""" &amp; VLOOKUP(CY$1,Data!$K:$L,2, FALSE) &amp; """;"   )             )</f>
        <v/>
      </c>
      <c r="CZ2" t="str">
        <f>IF(Data!$K3=CZ$1, "",             IF(ISERR(SEARCH(CZ$1,Data!$G3)),        "",          ";" &amp; VLOOKUP(CZ$1,Data!$K:$M,3, FALSE) &amp; ",""" &amp; VLOOKUP(CZ$1,Data!$K:$L,2, FALSE) &amp; """;"   )             )</f>
        <v/>
      </c>
      <c r="DA2" t="str">
        <f>IF(Data!$K3=DA$1, "",             IF(ISERR(SEARCH(DA$1,Data!$G3)),        "",          ";" &amp; VLOOKUP(DA$1,Data!$K:$M,3, FALSE) &amp; ",""" &amp; VLOOKUP(DA$1,Data!$K:$L,2, FALSE) &amp; """;"   )             )</f>
        <v/>
      </c>
      <c r="DB2" t="str">
        <f>IF(Data!$K3=DB$1, "",             IF(ISERR(SEARCH(DB$1,Data!$G3)),        "",          ";" &amp; VLOOKUP(DB$1,Data!$K:$M,3, FALSE) &amp; ",""" &amp; VLOOKUP(DB$1,Data!$K:$L,2, FALSE) &amp; """;"   )             )</f>
        <v/>
      </c>
      <c r="DC2" t="str">
        <f>IF(Data!$K3=DC$1, "",             IF(ISERR(SEARCH(DC$1,Data!$G3)),        "",          ";" &amp; VLOOKUP(DC$1,Data!$K:$M,3, FALSE) &amp; ",""" &amp; VLOOKUP(DC$1,Data!$K:$L,2, FALSE) &amp; """;"   )             )</f>
        <v/>
      </c>
      <c r="DD2" t="str">
        <f>IF(Data!$K3=DD$1, "",             IF(ISERR(SEARCH(DD$1,Data!$G3)),        "",          ";" &amp; VLOOKUP(DD$1,Data!$K:$M,3, FALSE) &amp; ",""" &amp; VLOOKUP(DD$1,Data!$K:$L,2, FALSE) &amp; """;"   )             )</f>
        <v/>
      </c>
      <c r="DE2" t="str">
        <f>IF(Data!$K3=DE$1, "",             IF(ISERR(SEARCH(DE$1,Data!$G3)),        "",          ";" &amp; VLOOKUP(DE$1,Data!$K:$M,3, FALSE) &amp; ",""" &amp; VLOOKUP(DE$1,Data!$K:$L,2, FALSE) &amp; """;"   )             )</f>
        <v/>
      </c>
      <c r="DF2" t="str">
        <f>IF(Data!$K3=DF$1, "",             IF(ISERR(SEARCH(DF$1,Data!$G3)),        "",          ";" &amp; VLOOKUP(DF$1,Data!$K:$M,3, FALSE) &amp; ",""" &amp; VLOOKUP(DF$1,Data!$K:$L,2, FALSE) &amp; """;"   )             )</f>
        <v/>
      </c>
      <c r="DG2" t="str">
        <f>IF(Data!$K3=DG$1, "",             IF(ISERR(SEARCH(DG$1,Data!$G3)),        "",          ";" &amp; VLOOKUP(DG$1,Data!$K:$M,3, FALSE) &amp; ",""" &amp; VLOOKUP(DG$1,Data!$K:$L,2, FALSE) &amp; """;"   )             )</f>
        <v/>
      </c>
      <c r="DH2" t="str">
        <f>IF(Data!$K3=DH$1, "",             IF(ISERR(SEARCH(DH$1,Data!$G3)),        "",          ";" &amp; VLOOKUP(DH$1,Data!$K:$M,3, FALSE) &amp; ",""" &amp; VLOOKUP(DH$1,Data!$K:$L,2, FALSE) &amp; """;"   )             )</f>
        <v/>
      </c>
      <c r="DI2" t="str">
        <f>IF(Data!$K3=DI$1, "",             IF(ISERR(SEARCH(DI$1,Data!$G3)),        "",          ";" &amp; VLOOKUP(DI$1,Data!$K:$M,3, FALSE) &amp; ",""" &amp; VLOOKUP(DI$1,Data!$K:$L,2, FALSE) &amp; """;"   )             )</f>
        <v/>
      </c>
      <c r="DJ2" t="str">
        <f>IF(Data!$K3=DJ$1, "",             IF(ISERR(SEARCH(DJ$1,Data!$G3)),        "",          ";" &amp; VLOOKUP(DJ$1,Data!$K:$M,3, FALSE) &amp; ",""" &amp; VLOOKUP(DJ$1,Data!$K:$L,2, FALSE) &amp; """;"   )             )</f>
        <v/>
      </c>
      <c r="DK2" t="str">
        <f>IF(Data!$K3=DK$1, "",             IF(ISERR(SEARCH(DK$1,Data!$G3)),        "",          ";" &amp; VLOOKUP(DK$1,Data!$K:$M,3, FALSE) &amp; ",""" &amp; VLOOKUP(DK$1,Data!$K:$L,2, FALSE) &amp; """;"   )             )</f>
        <v/>
      </c>
      <c r="DL2" t="str">
        <f>IF(Data!$K3=DL$1, "",             IF(ISERR(SEARCH(DL$1,Data!$G3)),        "",          ";" &amp; VLOOKUP(DL$1,Data!$K:$M,3, FALSE) &amp; ",""" &amp; VLOOKUP(DL$1,Data!$K:$L,2, FALSE) &amp; """;"   )             )</f>
        <v/>
      </c>
      <c r="DM2" t="str">
        <f>IF(Data!$K3=DM$1, "",             IF(ISERR(SEARCH(DM$1,Data!$G3)),        "",          ";" &amp; VLOOKUP(DM$1,Data!$K:$M,3, FALSE) &amp; ",""" &amp; VLOOKUP(DM$1,Data!$K:$L,2, FALSE) &amp; """;"   )             )</f>
        <v/>
      </c>
      <c r="DN2" t="str">
        <f>IF(Data!$K3=DN$1, "",             IF(ISERR(SEARCH(DN$1,Data!$G3)),        "",          ";" &amp; VLOOKUP(DN$1,Data!$K:$M,3, FALSE) &amp; ",""" &amp; VLOOKUP(DN$1,Data!$K:$L,2, FALSE) &amp; """;"   )             )</f>
        <v/>
      </c>
      <c r="DO2" t="str">
        <f>IF(Data!$K3=DO$1, "",             IF(ISERR(SEARCH(DO$1,Data!$G3)),        "",          ";" &amp; VLOOKUP(DO$1,Data!$K:$M,3, FALSE) &amp; ",""" &amp; VLOOKUP(DO$1,Data!$K:$L,2, FALSE) &amp; """;"   )             )</f>
        <v/>
      </c>
      <c r="DP2" t="str">
        <f>IF(Data!$K3=DP$1, "",             IF(ISERR(SEARCH(DP$1,Data!$G3)),        "",          ";" &amp; VLOOKUP(DP$1,Data!$K:$M,3, FALSE) &amp; ",""" &amp; VLOOKUP(DP$1,Data!$K:$L,2, FALSE) &amp; """;"   )             )</f>
        <v/>
      </c>
      <c r="DQ2" t="str">
        <f>IF(Data!$K3=DQ$1, "",             IF(ISERR(SEARCH(DQ$1,Data!$G3)),        "",          ";" &amp; VLOOKUP(DQ$1,Data!$K:$M,3, FALSE) &amp; ",""" &amp; VLOOKUP(DQ$1,Data!$K:$L,2, FALSE) &amp; """;"   )             )</f>
        <v/>
      </c>
      <c r="DR2" t="str">
        <f>IF(Data!$K3=DR$1, "",             IF(ISERR(SEARCH(DR$1,Data!$G3)),        "",          ";" &amp; VLOOKUP(DR$1,Data!$K:$M,3, FALSE) &amp; ",""" &amp; VLOOKUP(DR$1,Data!$K:$L,2, FALSE) &amp; """;"   )             )</f>
        <v/>
      </c>
      <c r="DS2" t="str">
        <f>IF(Data!$K3=DS$1, "",             IF(ISERR(SEARCH(DS$1,Data!$G3)),        "",          ";" &amp; VLOOKUP(DS$1,Data!$K:$M,3, FALSE) &amp; ",""" &amp; VLOOKUP(DS$1,Data!$K:$L,2, FALSE) &amp; """;"   )             )</f>
        <v/>
      </c>
      <c r="DT2" t="str">
        <f>IF(Data!$K3=DT$1, "",             IF(ISERR(SEARCH(DT$1,Data!$G3)),        "",          ";" &amp; VLOOKUP(DT$1,Data!$K:$M,3, FALSE) &amp; ",""" &amp; VLOOKUP(DT$1,Data!$K:$L,2, FALSE) &amp; """;"   )             )</f>
        <v/>
      </c>
      <c r="DU2" t="str">
        <f>IF(Data!$K3=DU$1, "",             IF(ISERR(SEARCH(DU$1,Data!$G3)),        "",          ";" &amp; VLOOKUP(DU$1,Data!$K:$M,3, FALSE) &amp; ",""" &amp; VLOOKUP(DU$1,Data!$K:$L,2, FALSE) &amp; """;"   )             )</f>
        <v/>
      </c>
      <c r="DV2" t="str">
        <f>IF(Data!$K3=DV$1, "",             IF(ISERR(SEARCH(DV$1,Data!$G3)),        "",          ";" &amp; VLOOKUP(DV$1,Data!$K:$M,3, FALSE) &amp; ",""" &amp; VLOOKUP(DV$1,Data!$K:$L,2, FALSE) &amp; """;"   )             )</f>
        <v/>
      </c>
      <c r="DW2" t="str">
        <f>IF(Data!$K3=DW$1, "",             IF(ISERR(SEARCH(DW$1,Data!$G3)),        "",          ";" &amp; VLOOKUP(DW$1,Data!$K:$M,3, FALSE) &amp; ",""" &amp; VLOOKUP(DW$1,Data!$K:$L,2, FALSE) &amp; """;"   )             )</f>
        <v/>
      </c>
      <c r="DX2" t="str">
        <f>IF(Data!$K3=DX$1, "",             IF(ISERR(SEARCH(DX$1,Data!$G3)),        "",          ";" &amp; VLOOKUP(DX$1,Data!$K:$M,3, FALSE) &amp; ",""" &amp; VLOOKUP(DX$1,Data!$K:$L,2, FALSE) &amp; """;"   )             )</f>
        <v/>
      </c>
      <c r="DY2" t="str">
        <f>IF(Data!$K3=DY$1, "",             IF(ISERR(SEARCH(DY$1,Data!$G3)),        "",          ";" &amp; VLOOKUP(DY$1,Data!$K:$M,3, FALSE) &amp; ",""" &amp; VLOOKUP(DY$1,Data!$K:$L,2, FALSE) &amp; """;"   )             )</f>
        <v/>
      </c>
      <c r="DZ2" t="str">
        <f>IF(Data!$K3=DZ$1, "",             IF(ISERR(SEARCH(DZ$1,Data!$G3)),        "",          ";" &amp; VLOOKUP(DZ$1,Data!$K:$M,3, FALSE) &amp; ",""" &amp; VLOOKUP(DZ$1,Data!$K:$L,2, FALSE) &amp; """;"   )             )</f>
        <v/>
      </c>
      <c r="EA2" t="str">
        <f>IF(Data!$K3=EA$1, "",             IF(ISERR(SEARCH(EA$1,Data!$G3)),        "",          ";" &amp; VLOOKUP(EA$1,Data!$K:$M,3, FALSE) &amp; ",""" &amp; VLOOKUP(EA$1,Data!$K:$L,2, FALSE) &amp; """;"   )             )</f>
        <v/>
      </c>
      <c r="EB2" t="str">
        <f>IF(Data!$K3=EB$1, "",             IF(ISERR(SEARCH(EB$1,Data!$G3)),        "",          ";" &amp; VLOOKUP(EB$1,Data!$K:$M,3, FALSE) &amp; ",""" &amp; VLOOKUP(EB$1,Data!$K:$L,2, FALSE) &amp; """;"   )             )</f>
        <v/>
      </c>
      <c r="EC2" t="str">
        <f>IF(Data!$K3=EC$1, "",             IF(ISERR(SEARCH(EC$1,Data!$G3)),        "",          ";" &amp; VLOOKUP(EC$1,Data!$K:$M,3, FALSE) &amp; ",""" &amp; VLOOKUP(EC$1,Data!$K:$L,2, FALSE) &amp; """;"   )             )</f>
        <v/>
      </c>
      <c r="ED2" t="str">
        <f>IF(Data!$K3=ED$1, "",             IF(ISERR(SEARCH(ED$1,Data!$G3)),        "",          ";" &amp; VLOOKUP(ED$1,Data!$K:$M,3, FALSE) &amp; ",""" &amp; VLOOKUP(ED$1,Data!$K:$L,2, FALSE) &amp; """;"   )             )</f>
        <v/>
      </c>
      <c r="EE2" t="str">
        <f>IF(Data!$K3=EE$1, "",             IF(ISERR(SEARCH(EE$1,Data!$G3)),        "",          ";" &amp; VLOOKUP(EE$1,Data!$K:$M,3, FALSE) &amp; ",""" &amp; VLOOKUP(EE$1,Data!$K:$L,2, FALSE) &amp; """;"   )             )</f>
        <v/>
      </c>
      <c r="EF2" t="str">
        <f>IF(Data!$K3=EF$1, "",             IF(ISERR(SEARCH(EF$1,Data!$G3)),        "",          ";" &amp; VLOOKUP(EF$1,Data!$K:$M,3, FALSE) &amp; ",""" &amp; VLOOKUP(EF$1,Data!$K:$L,2, FALSE) &amp; """;"   )             )</f>
        <v/>
      </c>
      <c r="EG2" t="str">
        <f>IF(Data!$K3=EG$1, "",             IF(ISERR(SEARCH(EG$1,Data!$G3)),        "",          ";" &amp; VLOOKUP(EG$1,Data!$K:$M,3, FALSE) &amp; ",""" &amp; VLOOKUP(EG$1,Data!$K:$L,2, FALSE) &amp; """;"   )             )</f>
        <v/>
      </c>
      <c r="EH2" t="str">
        <f>IF(Data!$K3=EH$1, "",             IF(ISERR(SEARCH(EH$1,Data!$G3)),        "",          ";" &amp; VLOOKUP(EH$1,Data!$K:$M,3, FALSE) &amp; ",""" &amp; VLOOKUP(EH$1,Data!$K:$L,2, FALSE) &amp; """;"   )             )</f>
        <v/>
      </c>
      <c r="EI2" t="str">
        <f>IF(Data!$K3=EI$1, "",             IF(ISERR(SEARCH(EI$1,Data!$G3)),        "",          ";" &amp; VLOOKUP(EI$1,Data!$K:$M,3, FALSE) &amp; ",""" &amp; VLOOKUP(EI$1,Data!$K:$L,2, FALSE) &amp; """;"   )             )</f>
        <v/>
      </c>
      <c r="EJ2" t="str">
        <f>IF(Data!$K3=EJ$1, "",             IF(ISERR(SEARCH(EJ$1,Data!$G3)),        "",          ";" &amp; VLOOKUP(EJ$1,Data!$K:$M,3, FALSE) &amp; ",""" &amp; VLOOKUP(EJ$1,Data!$K:$L,2, FALSE) &amp; """;"   )             )</f>
        <v/>
      </c>
      <c r="EK2" t="str">
        <f>IF(Data!$K3=EK$1, "",             IF(ISERR(SEARCH(EK$1,Data!$G3)),        "",          ";" &amp; VLOOKUP(EK$1,Data!$K:$M,3, FALSE) &amp; ",""" &amp; VLOOKUP(EK$1,Data!$K:$L,2, FALSE) &amp; """;"   )             )</f>
        <v/>
      </c>
      <c r="EL2" t="str">
        <f>IF(Data!$K3=EL$1, "",             IF(ISERR(SEARCH(EL$1,Data!$G3)),        "",          ";" &amp; VLOOKUP(EL$1,Data!$K:$M,3, FALSE) &amp; ",""" &amp; VLOOKUP(EL$1,Data!$K:$L,2, FALSE) &amp; """;"   )             )</f>
        <v/>
      </c>
      <c r="EM2" t="str">
        <f>IF(Data!$K3=EM$1, "",             IF(ISERR(SEARCH(EM$1,Data!$G3)),        "",          ";" &amp; VLOOKUP(EM$1,Data!$K:$M,3, FALSE) &amp; ",""" &amp; VLOOKUP(EM$1,Data!$K:$L,2, FALSE) &amp; """;"   )             )</f>
        <v/>
      </c>
      <c r="EN2" t="str">
        <f>IF(Data!$K3=EN$1, "",             IF(ISERR(SEARCH(EN$1,Data!$G3)),        "",          ";" &amp; VLOOKUP(EN$1,Data!$K:$M,3, FALSE) &amp; ",""" &amp; VLOOKUP(EN$1,Data!$K:$L,2, FALSE) &amp; """;"   )             )</f>
        <v/>
      </c>
      <c r="EO2" t="str">
        <f>IF(Data!$K3=EO$1, "",             IF(ISERR(SEARCH(EO$1,Data!$G3)),        "",          ";" &amp; VLOOKUP(EO$1,Data!$K:$M,3, FALSE) &amp; ",""" &amp; VLOOKUP(EO$1,Data!$K:$L,2, FALSE) &amp; """;"   )             )</f>
        <v/>
      </c>
      <c r="EP2" t="str">
        <f>IF(Data!$K3=EP$1, "",             IF(ISERR(SEARCH(EP$1,Data!$G3)),        "",          ";" &amp; VLOOKUP(EP$1,Data!$K:$M,3, FALSE) &amp; ",""" &amp; VLOOKUP(EP$1,Data!$K:$L,2, FALSE) &amp; """;"   )             )</f>
        <v/>
      </c>
      <c r="EQ2" t="str">
        <f>IF(Data!$K3=EQ$1, "",             IF(ISERR(SEARCH(EQ$1,Data!$G3)),        "",          ";" &amp; VLOOKUP(EQ$1,Data!$K:$M,3, FALSE) &amp; ",""" &amp; VLOOKUP(EQ$1,Data!$K:$L,2, FALSE) &amp; """;"   )             )</f>
        <v/>
      </c>
      <c r="ER2" t="str">
        <f>IF(Data!$K3=ER$1, "",             IF(ISERR(SEARCH(ER$1,Data!$G3)),        "",          ";" &amp; VLOOKUP(ER$1,Data!$K:$M,3, FALSE) &amp; ",""" &amp; VLOOKUP(ER$1,Data!$K:$L,2, FALSE) &amp; """;"   )             )</f>
        <v/>
      </c>
      <c r="ES2" t="str">
        <f>IF(Data!$K3=ES$1, "",             IF(ISERR(SEARCH(ES$1,Data!$G3)),        "",          ";" &amp; VLOOKUP(ES$1,Data!$K:$M,3, FALSE) &amp; ",""" &amp; VLOOKUP(ES$1,Data!$K:$L,2, FALSE) &amp; """;"   )             )</f>
        <v/>
      </c>
      <c r="ET2" t="str">
        <f>IF(Data!$K3=ET$1, "",             IF(ISERR(SEARCH(ET$1,Data!$G3)),        "",          ";" &amp; VLOOKUP(ET$1,Data!$K:$M,3, FALSE) &amp; ",""" &amp; VLOOKUP(ET$1,Data!$K:$L,2, FALSE) &amp; """;"   )             )</f>
        <v/>
      </c>
      <c r="EU2" t="str">
        <f>IF(Data!$K3=EU$1, "",             IF(ISERR(SEARCH(EU$1,Data!$G3)),        "",          ";" &amp; VLOOKUP(EU$1,Data!$K:$M,3, FALSE) &amp; ",""" &amp; VLOOKUP(EU$1,Data!$K:$L,2, FALSE) &amp; """;"   )             )</f>
        <v/>
      </c>
      <c r="EV2" t="str">
        <f>IF(Data!$K3=EV$1, "",             IF(ISERR(SEARCH(EV$1,Data!$G3)),        "",          ";" &amp; VLOOKUP(EV$1,Data!$K:$M,3, FALSE) &amp; ",""" &amp; VLOOKUP(EV$1,Data!$K:$L,2, FALSE) &amp; """;"   )             )</f>
        <v/>
      </c>
      <c r="EW2" t="str">
        <f>IF(Data!$K3=EW$1, "",             IF(ISERR(SEARCH(EW$1,Data!$G3)),        "",          ";" &amp; VLOOKUP(EW$1,Data!$K:$M,3, FALSE) &amp; ",""" &amp; VLOOKUP(EW$1,Data!$K:$L,2, FALSE) &amp; """;"   )             )</f>
        <v/>
      </c>
      <c r="EX2" t="str">
        <f>IF(Data!$K3=EX$1, "",             IF(ISERR(SEARCH(EX$1,Data!$G3)),        "",          ";" &amp; VLOOKUP(EX$1,Data!$K:$M,3, FALSE) &amp; ",""" &amp; VLOOKUP(EX$1,Data!$K:$L,2, FALSE) &amp; """;"   )             )</f>
        <v/>
      </c>
      <c r="EY2" t="str">
        <f>IF(Data!$K3=EY$1, "",             IF(ISERR(SEARCH(EY$1,Data!$G3)),        "",          ";" &amp; VLOOKUP(EY$1,Data!$K:$M,3, FALSE) &amp; ",""" &amp; VLOOKUP(EY$1,Data!$K:$L,2, FALSE) &amp; """;"   )             )</f>
        <v/>
      </c>
      <c r="EZ2" t="str">
        <f>IF(Data!$K3=EZ$1, "",             IF(ISERR(SEARCH(EZ$1,Data!$G3)),        "",          ";" &amp; VLOOKUP(EZ$1,Data!$K:$M,3, FALSE) &amp; ",""" &amp; VLOOKUP(EZ$1,Data!$K:$L,2, FALSE) &amp; """;"   )             )</f>
        <v/>
      </c>
      <c r="FA2" t="str">
        <f>IF(Data!$K3=FA$1, "",             IF(ISERR(SEARCH(FA$1,Data!$G3)),        "",          ";" &amp; VLOOKUP(FA$1,Data!$K:$M,3, FALSE) &amp; ",""" &amp; VLOOKUP(FA$1,Data!$K:$L,2, FALSE) &amp; """;"   )             )</f>
        <v/>
      </c>
      <c r="FB2" t="str">
        <f>IF(Data!$K3=FB$1, "",             IF(ISERR(SEARCH(FB$1,Data!$G3)),        "",          ";" &amp; VLOOKUP(FB$1,Data!$K:$M,3, FALSE) &amp; ",""" &amp; VLOOKUP(FB$1,Data!$K:$L,2, FALSE) &amp; """;"   )             )</f>
        <v/>
      </c>
      <c r="FC2" t="str">
        <f>IF(Data!$K3=FC$1, "",             IF(ISERR(SEARCH(FC$1,Data!$G3)),        "",          ";" &amp; VLOOKUP(FC$1,Data!$K:$M,3, FALSE) &amp; ",""" &amp; VLOOKUP(FC$1,Data!$K:$L,2, FALSE) &amp; """;"   )             )</f>
        <v/>
      </c>
      <c r="FD2" t="str">
        <f>IF(Data!$K3=FD$1, "",             IF(ISERR(SEARCH(FD$1,Data!$G3)),        "",          ";" &amp; VLOOKUP(FD$1,Data!$K:$M,3, FALSE) &amp; ",""" &amp; VLOOKUP(FD$1,Data!$K:$L,2, FALSE) &amp; """;"   )             )</f>
        <v/>
      </c>
      <c r="FE2" t="str">
        <f>IF(Data!$K3=FE$1, "",             IF(ISERR(SEARCH(FE$1,Data!$G3)),        "",          ";" &amp; VLOOKUP(FE$1,Data!$K:$M,3, FALSE) &amp; ",""" &amp; VLOOKUP(FE$1,Data!$K:$L,2, FALSE) &amp; """;"   )             )</f>
        <v/>
      </c>
      <c r="FF2" t="str">
        <f>IF(Data!$K3=FF$1, "",             IF(ISERR(SEARCH(FF$1,Data!$G3)),        "",          ";" &amp; VLOOKUP(FF$1,Data!$K:$M,3, FALSE) &amp; ",""" &amp; VLOOKUP(FF$1,Data!$K:$L,2, FALSE) &amp; """;"   )             )</f>
        <v/>
      </c>
      <c r="FG2" t="str">
        <f>IF(Data!$K3=FG$1, "",             IF(ISERR(SEARCH(FG$1,Data!$G3)),        "",          ";" &amp; VLOOKUP(FG$1,Data!$K:$M,3, FALSE) &amp; ",""" &amp; VLOOKUP(FG$1,Data!$K:$L,2, FALSE) &amp; """;"   )             )</f>
        <v/>
      </c>
      <c r="FH2" t="str">
        <f>IF(Data!$K3=FH$1, "",             IF(ISERR(SEARCH(FH$1,Data!$G3)),        "",          ";" &amp; VLOOKUP(FH$1,Data!$K:$M,3, FALSE) &amp; ",""" &amp; VLOOKUP(FH$1,Data!$K:$L,2, FALSE) &amp; """;"   )             )</f>
        <v/>
      </c>
      <c r="FI2" t="str">
        <f>IF(Data!$K3=FI$1, "",             IF(ISERR(SEARCH(FI$1,Data!$G3)),        "",          ";" &amp; VLOOKUP(FI$1,Data!$K:$M,3, FALSE) &amp; ",""" &amp; VLOOKUP(FI$1,Data!$K:$L,2, FALSE) &amp; """;"   )             )</f>
        <v/>
      </c>
      <c r="FJ2" t="str">
        <f>IF(Data!$K3=FJ$1, "",             IF(ISERR(SEARCH(FJ$1,Data!$G3)),        "",          ";" &amp; VLOOKUP(FJ$1,Data!$K:$M,3, FALSE) &amp; ",""" &amp; VLOOKUP(FJ$1,Data!$K:$L,2, FALSE) &amp; """;"   )             )</f>
        <v/>
      </c>
      <c r="FK2" t="str">
        <f>IF(Data!$K3=FK$1, "",             IF(ISERR(SEARCH(FK$1,Data!$G3)),        "",          ";" &amp; VLOOKUP(FK$1,Data!$K:$M,3, FALSE) &amp; ",""" &amp; VLOOKUP(FK$1,Data!$K:$L,2, FALSE) &amp; """;"   )             )</f>
        <v/>
      </c>
      <c r="FL2" t="str">
        <f>IF(Data!$K3=FL$1, "",             IF(ISERR(SEARCH(FL$1,Data!$G3)),        "",          ";" &amp; VLOOKUP(FL$1,Data!$K:$M,3, FALSE) &amp; ",""" &amp; VLOOKUP(FL$1,Data!$K:$L,2, FALSE) &amp; """;"   )             )</f>
        <v/>
      </c>
      <c r="FM2" t="str">
        <f>IF(Data!$K3=FM$1, "",             IF(ISERR(SEARCH(FM$1,Data!$G3)),        "",          ";" &amp; VLOOKUP(FM$1,Data!$K:$M,3, FALSE) &amp; ",""" &amp; VLOOKUP(FM$1,Data!$K:$L,2, FALSE) &amp; """;"   )             )</f>
        <v/>
      </c>
      <c r="FN2" t="str">
        <f>IF(Data!$K3=FN$1, "",             IF(ISERR(SEARCH(FN$1,Data!$G3)),        "",          ";" &amp; VLOOKUP(FN$1,Data!$K:$M,3, FALSE) &amp; ",""" &amp; VLOOKUP(FN$1,Data!$K:$L,2, FALSE) &amp; """;"   )             )</f>
        <v/>
      </c>
      <c r="FO2" t="str">
        <f>IF(Data!$K3=FO$1, "",             IF(ISERR(SEARCH(FO$1,Data!$G3)),        "",          ";" &amp; VLOOKUP(FO$1,Data!$K:$M,3, FALSE) &amp; ",""" &amp; VLOOKUP(FO$1,Data!$K:$L,2, FALSE) &amp; """;"   )             )</f>
        <v/>
      </c>
      <c r="FP2" t="str">
        <f>IF(Data!$K3=FP$1, "",             IF(ISERR(SEARCH(FP$1,Data!$G3)),        "",          ";" &amp; VLOOKUP(FP$1,Data!$K:$M,3, FALSE) &amp; ",""" &amp; VLOOKUP(FP$1,Data!$K:$L,2, FALSE) &amp; """;"   )             )</f>
        <v/>
      </c>
      <c r="FQ2" t="str">
        <f>IF(Data!$K3=FQ$1, "",             IF(ISERR(SEARCH(FQ$1,Data!$G3)),        "",          ";" &amp; VLOOKUP(FQ$1,Data!$K:$M,3, FALSE) &amp; ",""" &amp; VLOOKUP(FQ$1,Data!$K:$L,2, FALSE) &amp; """;"   )             )</f>
        <v/>
      </c>
      <c r="FR2" t="str">
        <f>IF(Data!$K3=FR$1, "",             IF(ISERR(SEARCH(FR$1,Data!$G3)),        "",          ";" &amp; VLOOKUP(FR$1,Data!$K:$M,3, FALSE) &amp; ",""" &amp; VLOOKUP(FR$1,Data!$K:$L,2, FALSE) &amp; """;"   )             )</f>
        <v>;163,"HUMAN";</v>
      </c>
      <c r="FS2" t="str">
        <f>IF(Data!$K3=FS$1, "",             IF(ISERR(SEARCH(FS$1,Data!$G3)),        "",          ";" &amp; VLOOKUP(FS$1,Data!$K:$M,3, FALSE) &amp; ",""" &amp; VLOOKUP(FS$1,Data!$K:$L,2, FALSE) &amp; """;"   )             )</f>
        <v/>
      </c>
      <c r="FT2" t="str">
        <f>IF(Data!$K3=FT$1, "",             IF(ISERR(SEARCH(FT$1,Data!$G3)),        "",          ";" &amp; VLOOKUP(FT$1,Data!$K:$M,3, FALSE) &amp; ",""" &amp; VLOOKUP(FT$1,Data!$K:$L,2, FALSE) &amp; """;"   )             )</f>
        <v/>
      </c>
      <c r="FU2" t="str">
        <f>IF(Data!$K3=FU$1, "",             IF(ISERR(SEARCH(FU$1,Data!$G3)),        "",          ";" &amp; VLOOKUP(FU$1,Data!$K:$M,3, FALSE) &amp; ",""" &amp; VLOOKUP(FU$1,Data!$K:$L,2, FALSE) &amp; """;"   )             )</f>
        <v/>
      </c>
      <c r="FV2" t="str">
        <f>IF(Data!$K3=FV$1, "",             IF(ISERR(SEARCH(FV$1,Data!$G3)),        "",          ";" &amp; VLOOKUP(FV$1,Data!$K:$M,3, FALSE) &amp; ",""" &amp; VLOOKUP(FV$1,Data!$K:$L,2, FALSE) &amp; """;"   )             )</f>
        <v/>
      </c>
      <c r="FW2" t="str">
        <f>IF(Data!$K3=FW$1, "",             IF(ISERR(SEARCH(FW$1,Data!$G3)),        "",          ";" &amp; VLOOKUP(FW$1,Data!$K:$M,3, FALSE) &amp; ",""" &amp; VLOOKUP(FW$1,Data!$K:$L,2, FALSE) &amp; """;"   )             )</f>
        <v/>
      </c>
      <c r="FX2" t="str">
        <f>IF(Data!$K3=FX$1, "",             IF(ISERR(SEARCH(FX$1,Data!$G3)),        "",          ";" &amp; VLOOKUP(FX$1,Data!$K:$M,3, FALSE) &amp; ",""" &amp; VLOOKUP(FX$1,Data!$K:$L,2, FALSE) &amp; """;"   )             )</f>
        <v/>
      </c>
      <c r="FY2" t="str">
        <f>IF(Data!$K3=FY$1, "",             IF(ISERR(SEARCH(FY$1,Data!$G3)),        "",          ";" &amp; VLOOKUP(FY$1,Data!$K:$M,3, FALSE) &amp; ",""" &amp; VLOOKUP(FY$1,Data!$K:$L,2, FALSE) &amp; """;"   )             )</f>
        <v/>
      </c>
      <c r="FZ2" t="str">
        <f>IF(Data!$K3=FZ$1, "",             IF(ISERR(SEARCH(FZ$1,Data!$G3)),        "",          ";" &amp; VLOOKUP(FZ$1,Data!$K:$M,3, FALSE) &amp; ",""" &amp; VLOOKUP(FZ$1,Data!$K:$L,2, FALSE) &amp; """;"   )             )</f>
        <v/>
      </c>
      <c r="GA2" t="str">
        <f>IF(Data!$K3=GA$1, "",             IF(ISERR(SEARCH(GA$1,Data!$G3)),        "",          ";" &amp; VLOOKUP(GA$1,Data!$K:$M,3, FALSE) &amp; ",""" &amp; VLOOKUP(GA$1,Data!$K:$L,2, FALSE) &amp; """;"   )             )</f>
        <v/>
      </c>
      <c r="GB2" t="str">
        <f>IF(Data!$K3=GB$1, "",             IF(ISERR(SEARCH(GB$1,Data!$G3)),        "",          ";" &amp; VLOOKUP(GB$1,Data!$K:$M,3, FALSE) &amp; ",""" &amp; VLOOKUP(GB$1,Data!$K:$L,2, FALSE) &amp; """;"   )             )</f>
        <v/>
      </c>
      <c r="GC2" t="str">
        <f>IF(Data!$K3=GC$1, "",             IF(ISERR(SEARCH(GC$1,Data!$G3)),        "",          ";" &amp; VLOOKUP(GC$1,Data!$K:$M,3, FALSE) &amp; ",""" &amp; VLOOKUP(GC$1,Data!$K:$L,2, FALSE) &amp; """;"   )             )</f>
        <v/>
      </c>
      <c r="GD2" t="str">
        <f>IF(Data!$K3=GD$1, "",             IF(ISERR(SEARCH(GD$1,Data!$G3)),        "",          ";" &amp; VLOOKUP(GD$1,Data!$K:$M,3, FALSE) &amp; ",""" &amp; VLOOKUP(GD$1,Data!$K:$L,2, FALSE) &amp; """;"   )             )</f>
        <v/>
      </c>
      <c r="GE2" t="str">
        <f>IF(Data!$K3=GE$1, "",             IF(ISERR(SEARCH(GE$1,Data!$G3)),        "",          ";" &amp; VLOOKUP(GE$1,Data!$K:$M,3, FALSE) &amp; ",""" &amp; VLOOKUP(GE$1,Data!$K:$L,2, FALSE) &amp; """;"   )             )</f>
        <v/>
      </c>
      <c r="GF2" t="str">
        <f>IF(Data!$K3=GF$1, "",             IF(ISERR(SEARCH(GF$1,Data!$G3)),        "",          ";" &amp; VLOOKUP(GF$1,Data!$K:$M,3, FALSE) &amp; ",""" &amp; VLOOKUP(GF$1,Data!$K:$L,2, FALSE) &amp; """;"   )             )</f>
        <v/>
      </c>
      <c r="GG2" t="str">
        <f>IF(Data!$K3=GG$1, "",             IF(ISERR(SEARCH(GG$1,Data!$G3)),        "",          ";" &amp; VLOOKUP(GG$1,Data!$K:$M,3, FALSE) &amp; ",""" &amp; VLOOKUP(GG$1,Data!$K:$L,2, FALSE) &amp; """;"   )             )</f>
        <v/>
      </c>
      <c r="GH2" t="str">
        <f>IF(Data!$K3=GH$1, "",             IF(ISERR(SEARCH(GH$1,Data!$G3)),        "",          ";" &amp; VLOOKUP(GH$1,Data!$K:$M,3, FALSE) &amp; ",""" &amp; VLOOKUP(GH$1,Data!$K:$L,2, FALSE) &amp; """;"   )             )</f>
        <v/>
      </c>
      <c r="GI2" t="str">
        <f>IF(Data!$K3=GI$1, "",             IF(ISERR(SEARCH(GI$1,Data!$G3)),        "",          ";" &amp; VLOOKUP(GI$1,Data!$K:$M,3, FALSE) &amp; ",""" &amp; VLOOKUP(GI$1,Data!$K:$L,2, FALSE) &amp; """;"   )             )</f>
        <v/>
      </c>
      <c r="GJ2" t="str">
        <f>IF(Data!$K3=GJ$1, "",             IF(ISERR(SEARCH(GJ$1,Data!$G3)),        "",          ";" &amp; VLOOKUP(GJ$1,Data!$K:$M,3, FALSE) &amp; ",""" &amp; VLOOKUP(GJ$1,Data!$K:$L,2, FALSE) &amp; """;"   )             )</f>
        <v/>
      </c>
      <c r="GK2" t="str">
        <f>IF(Data!$K3=GK$1, "",             IF(ISERR(SEARCH(GK$1,Data!$G3)),        "",          ";" &amp; VLOOKUP(GK$1,Data!$K:$M,3, FALSE) &amp; ",""" &amp; VLOOKUP(GK$1,Data!$K:$L,2, FALSE) &amp; """;"   )             )</f>
        <v/>
      </c>
      <c r="GL2" t="str">
        <f>IF(Data!$K3=GL$1, "",             IF(ISERR(SEARCH(GL$1,Data!$G3)),        "",          ";" &amp; VLOOKUP(GL$1,Data!$K:$M,3, FALSE) &amp; ",""" &amp; VLOOKUP(GL$1,Data!$K:$L,2, FALSE) &amp; """;"   )             )</f>
        <v/>
      </c>
      <c r="GM2" t="str">
        <f>IF(Data!$K3=GM$1, "",             IF(ISERR(SEARCH(GM$1,Data!$G3)),        "",          ";" &amp; VLOOKUP(GM$1,Data!$K:$M,3, FALSE) &amp; ",""" &amp; VLOOKUP(GM$1,Data!$K:$L,2, FALSE) &amp; """;"   )             )</f>
        <v/>
      </c>
      <c r="GN2" t="str">
        <f>IF(Data!$K3=GN$1, "",             IF(ISERR(SEARCH(GN$1,Data!$G3)),        "",          ";" &amp; VLOOKUP(GN$1,Data!$K:$M,3, FALSE) &amp; ",""" &amp; VLOOKUP(GN$1,Data!$K:$L,2, FALSE) &amp; """;"   )             )</f>
        <v/>
      </c>
      <c r="GO2" t="str">
        <f>IF(Data!$K3=GO$1, "",             IF(ISERR(SEARCH(GO$1,Data!$G3)),        "",          ";" &amp; VLOOKUP(GO$1,Data!$K:$M,3, FALSE) &amp; ",""" &amp; VLOOKUP(GO$1,Data!$K:$L,2, FALSE) &amp; """;"   )             )</f>
        <v>;185,"HUMAN";</v>
      </c>
      <c r="GP2" t="str">
        <f>IF(Data!$K3=GP$1, "",             IF(ISERR(SEARCH(GP$1,Data!$G3)),        "",          ";" &amp; VLOOKUP(GP$1,Data!$K:$M,3, FALSE) &amp; ",""" &amp; VLOOKUP(GP$1,Data!$K:$L,2, FALSE) &amp; """;"   )             )</f>
        <v/>
      </c>
      <c r="GQ2" t="str">
        <f>IF(Data!$K3=GQ$1, "",             IF(ISERR(SEARCH(GQ$1,Data!$G3)),        "",          ";" &amp; VLOOKUP(GQ$1,Data!$K:$M,3, FALSE) &amp; ",""" &amp; VLOOKUP(GQ$1,Data!$K:$L,2, FALSE) &amp; """;"   )             )</f>
        <v/>
      </c>
      <c r="GR2" t="str">
        <f>IF(Data!$K3=GR$1, "",             IF(ISERR(SEARCH(GR$1,Data!$G3)),        "",          ";" &amp; VLOOKUP(GR$1,Data!$K:$M,3, FALSE) &amp; ",""" &amp; VLOOKUP(GR$1,Data!$K:$L,2, FALSE) &amp; """;"   )             )</f>
        <v/>
      </c>
      <c r="GS2" t="str">
        <f>IF(Data!$K3=GS$1, "",             IF(ISERR(SEARCH(GS$1,Data!$G3)),        "",          ";" &amp; VLOOKUP(GS$1,Data!$K:$M,3, FALSE) &amp; ",""" &amp; VLOOKUP(GS$1,Data!$K:$L,2, FALSE) &amp; """;"   )             )</f>
        <v/>
      </c>
      <c r="GT2" t="str">
        <f>IF(Data!$K3=GT$1, "",             IF(ISERR(SEARCH(GT$1,Data!$G3)),        "",          ";" &amp; VLOOKUP(GT$1,Data!$K:$M,3, FALSE) &amp; ",""" &amp; VLOOKUP(GT$1,Data!$K:$L,2, FALSE) &amp; """;"   )             )</f>
        <v/>
      </c>
      <c r="GU2" t="str">
        <f>IF(Data!$K3=GU$1, "",             IF(ISERR(SEARCH(GU$1,Data!$G3)),        "",          ";" &amp; VLOOKUP(GU$1,Data!$K:$M,3, FALSE) &amp; ",""" &amp; VLOOKUP(GU$1,Data!$K:$L,2, FALSE) &amp; """;"   )             )</f>
        <v/>
      </c>
      <c r="GV2" t="str">
        <f>IF(Data!$K3=GV$1, "",             IF(ISERR(SEARCH(GV$1,Data!$G3)),        "",          ";" &amp; VLOOKUP(GV$1,Data!$K:$M,3, FALSE) &amp; ",""" &amp; VLOOKUP(GV$1,Data!$K:$L,2, FALSE) &amp; """;"   )             )</f>
        <v/>
      </c>
      <c r="GW2" t="str">
        <f>IF(Data!$K3=GW$1, "",             IF(ISERR(SEARCH(GW$1,Data!$G3)),        "",          ";" &amp; VLOOKUP(GW$1,Data!$K:$M,3, FALSE) &amp; ",""" &amp; VLOOKUP(GW$1,Data!$K:$L,2, FALSE) &amp; """;"   )             )</f>
        <v/>
      </c>
      <c r="GX2" t="str">
        <f>IF(Data!$K3=GX$1, "",             IF(ISERR(SEARCH(GX$1,Data!$G3)),        "",          ";" &amp; VLOOKUP(GX$1,Data!$K:$M,3, FALSE) &amp; ",""" &amp; VLOOKUP(GX$1,Data!$K:$L,2, FALSE) &amp; """;"   )             )</f>
        <v/>
      </c>
      <c r="GY2" t="str">
        <f>IF(Data!$K3=GY$1, "",             IF(ISERR(SEARCH(GY$1,Data!$G3)),        "",          ";" &amp; VLOOKUP(GY$1,Data!$K:$M,3, FALSE) &amp; ",""" &amp; VLOOKUP(GY$1,Data!$K:$L,2, FALSE) &amp; """;"   )             )</f>
        <v/>
      </c>
      <c r="GZ2" t="str">
        <f>IF(Data!$K3=GZ$1, "",             IF(ISERR(SEARCH(GZ$1,Data!$G3)),        "",          ";" &amp; VLOOKUP(GZ$1,Data!$K:$M,3, FALSE) &amp; ",""" &amp; VLOOKUP(GZ$1,Data!$K:$L,2, FALSE) &amp; """;"   )             )</f>
        <v/>
      </c>
      <c r="HA2" t="str">
        <f>IF(Data!$K3=HA$1, "",             IF(ISERR(SEARCH(HA$1,Data!$G3)),        "",          ";" &amp; VLOOKUP(HA$1,Data!$K:$M,3, FALSE) &amp; ",""" &amp; VLOOKUP(HA$1,Data!$K:$L,2, FALSE) &amp; """;"   )             )</f>
        <v/>
      </c>
      <c r="HB2" t="str">
        <f>IF(Data!$K3=HB$1, "",             IF(ISERR(SEARCH(HB$1,Data!$G3)),        "",          ";" &amp; VLOOKUP(HB$1,Data!$K:$M,3, FALSE) &amp; ",""" &amp; VLOOKUP(HB$1,Data!$K:$L,2, FALSE) &amp; """;"   )             )</f>
        <v/>
      </c>
      <c r="HC2" t="str">
        <f>IF(Data!$K3=HC$1, "",             IF(ISERR(SEARCH(HC$1,Data!$G3)),        "",          ";" &amp; VLOOKUP(HC$1,Data!$K:$M,3, FALSE) &amp; ",""" &amp; VLOOKUP(HC$1,Data!$K:$L,2, FALSE) &amp; """;"   )             )</f>
        <v/>
      </c>
      <c r="HD2" t="str">
        <f>IF(Data!$K3=HD$1, "",             IF(ISERR(SEARCH(HD$1,Data!$G3)),        "",          ";" &amp; VLOOKUP(HD$1,Data!$K:$M,3, FALSE) &amp; ",""" &amp; VLOOKUP(HD$1,Data!$K:$L,2, FALSE) &amp; """;"   )             )</f>
        <v/>
      </c>
      <c r="HE2" t="str">
        <f>IF(Data!$K3=HE$1, "",             IF(ISERR(SEARCH(HE$1,Data!$G3)),        "",          ";" &amp; VLOOKUP(HE$1,Data!$K:$M,3, FALSE) &amp; ",""" &amp; VLOOKUP(HE$1,Data!$K:$L,2, FALSE) &amp; """;"   )             )</f>
        <v/>
      </c>
      <c r="HF2" t="str">
        <f>IF(Data!$K3=HF$1, "",             IF(ISERR(SEARCH(HF$1,Data!$G3)),        "",          ";" &amp; VLOOKUP(HF$1,Data!$K:$M,3, FALSE) &amp; ",""" &amp; VLOOKUP(HF$1,Data!$K:$L,2, FALSE) &amp; """;"   )             )</f>
        <v/>
      </c>
      <c r="HG2" t="str">
        <f>IF(Data!$K3=HG$1, "",             IF(ISERR(SEARCH(HG$1,Data!$G3)),        "",          ";" &amp; VLOOKUP(HG$1,Data!$K:$M,3, FALSE) &amp; ",""" &amp; VLOOKUP(HG$1,Data!$K:$L,2, FALSE) &amp; """;"   )             )</f>
        <v/>
      </c>
      <c r="HH2" t="str">
        <f>IF(Data!$K3=HH$1, "",             IF(ISERR(SEARCH(HH$1,Data!$G3)),        "",          ";" &amp; VLOOKUP(HH$1,Data!$K:$M,3, FALSE) &amp; ",""" &amp; VLOOKUP(HH$1,Data!$K:$L,2, FALSE) &amp; """;"   )             )</f>
        <v/>
      </c>
      <c r="HI2" t="str">
        <f>IF(Data!$K3=HI$1, "",             IF(ISERR(SEARCH(HI$1,Data!$G3)),        "",          ";" &amp; VLOOKUP(HI$1,Data!$K:$M,3, FALSE) &amp; ",""" &amp; VLOOKUP(HI$1,Data!$K:$L,2, FALSE) &amp; """;"   )             )</f>
        <v/>
      </c>
      <c r="HJ2" t="str">
        <f>IF(Data!$K3=HJ$1, "",             IF(ISERR(SEARCH(HJ$1,Data!$G3)),        "",          ";" &amp; VLOOKUP(HJ$1,Data!$K:$M,3, FALSE) &amp; ",""" &amp; VLOOKUP(HJ$1,Data!$K:$L,2, FALSE) &amp; """;"   )             )</f>
        <v/>
      </c>
      <c r="HK2" t="str">
        <f>IF(Data!$K3=HK$1, "",             IF(ISERR(SEARCH(HK$1,Data!$G3)),        "",          ";" &amp; VLOOKUP(HK$1,Data!$K:$M,3, FALSE) &amp; ",""" &amp; VLOOKUP(HK$1,Data!$K:$L,2, FALSE) &amp; """;"   )             )</f>
        <v/>
      </c>
      <c r="HL2" t="str">
        <f>IF(Data!$K3=HL$1, "",             IF(ISERR(SEARCH(HL$1,Data!$G3)),        "",          ";" &amp; VLOOKUP(HL$1,Data!$K:$M,3, FALSE) &amp; ",""" &amp; VLOOKUP(HL$1,Data!$K:$L,2, FALSE) &amp; """;"   )             )</f>
        <v/>
      </c>
      <c r="HM2" t="str">
        <f>IF(Data!$K3=HM$1, "",             IF(ISERR(SEARCH(HM$1,Data!$G3)),        "",          ";" &amp; VLOOKUP(HM$1,Data!$K:$M,3, FALSE) &amp; ",""" &amp; VLOOKUP(HM$1,Data!$K:$L,2, FALSE) &amp; """;"   )             )</f>
        <v/>
      </c>
      <c r="HN2" t="str">
        <f>IF(Data!$K3=HN$1, "",             IF(ISERR(SEARCH(HN$1,Data!$G3)),        "",          ";" &amp; VLOOKUP(HN$1,Data!$K:$M,3, FALSE) &amp; ",""" &amp; VLOOKUP(HN$1,Data!$K:$L,2, FALSE) &amp; """;"   )             )</f>
        <v/>
      </c>
      <c r="HO2" t="str">
        <f>IF(Data!$K3=HO$1, "",             IF(ISERR(SEARCH(HO$1,Data!$G3)),        "",          ";" &amp; VLOOKUP(HO$1,Data!$K:$M,3, FALSE) &amp; ",""" &amp; VLOOKUP(HO$1,Data!$K:$L,2, FALSE) &amp; """;"   )             )</f>
        <v/>
      </c>
      <c r="HP2" t="str">
        <f>IF(Data!$K3=HP$1, "",             IF(ISERR(SEARCH(HP$1,Data!$G3)),        "",          ";" &amp; VLOOKUP(HP$1,Data!$K:$M,3, FALSE) &amp; ",""" &amp; VLOOKUP(HP$1,Data!$K:$L,2, FALSE) &amp; """;"   )             )</f>
        <v/>
      </c>
      <c r="HQ2" t="str">
        <f>IF(Data!$K3=HQ$1, "",             IF(ISERR(SEARCH(HQ$1,Data!$G3)),        "",          ";" &amp; VLOOKUP(HQ$1,Data!$K:$M,3, FALSE) &amp; ",""" &amp; VLOOKUP(HQ$1,Data!$K:$L,2, FALSE) &amp; """;"   )             )</f>
        <v/>
      </c>
      <c r="HR2" t="str">
        <f>IF(Data!$K3=HR$1, "",             IF(ISERR(SEARCH(HR$1,Data!$G3)),        "",          ";" &amp; VLOOKUP(HR$1,Data!$K:$M,3, FALSE) &amp; ",""" &amp; VLOOKUP(HR$1,Data!$K:$L,2, FALSE) &amp; """;"   )             )</f>
        <v/>
      </c>
      <c r="HS2" t="str">
        <f>IF(Data!$K3=HS$1, "",             IF(ISERR(SEARCH(HS$1,Data!$G3)),        "",          ";" &amp; VLOOKUP(HS$1,Data!$K:$M,3, FALSE) &amp; ",""" &amp; VLOOKUP(HS$1,Data!$K:$L,2, FALSE) &amp; """;"   )             )</f>
        <v/>
      </c>
      <c r="HT2" t="str">
        <f>IF(Data!$K3=HT$1, "",             IF(ISERR(SEARCH(HT$1,Data!$G3)),        "",          ";" &amp; VLOOKUP(HT$1,Data!$K:$M,3, FALSE) &amp; ",""" &amp; VLOOKUP(HT$1,Data!$K:$L,2, FALSE) &amp; """;"   )             )</f>
        <v/>
      </c>
      <c r="HU2" t="str">
        <f>IF(Data!$K3=HU$1, "",             IF(ISERR(SEARCH(HU$1,Data!$G3)),        "",          ";" &amp; VLOOKUP(HU$1,Data!$K:$M,3, FALSE) &amp; ",""" &amp; VLOOKUP(HU$1,Data!$K:$L,2, FALSE) &amp; """;"   )             )</f>
        <v/>
      </c>
      <c r="HV2" t="str">
        <f>IF(Data!$K3=HV$1, "",             IF(ISERR(SEARCH(HV$1,Data!$G3)),        "",          ";" &amp; VLOOKUP(HV$1,Data!$K:$M,3, FALSE) &amp; ",""" &amp; VLOOKUP(HV$1,Data!$K:$L,2, FALSE) &amp; """;"   )             )</f>
        <v/>
      </c>
      <c r="HW2" t="str">
        <f>IF(Data!$K3=HW$1, "",             IF(ISERR(SEARCH(HW$1,Data!$G3)),        "",          ";" &amp; VLOOKUP(HW$1,Data!$K:$M,3, FALSE) &amp; ",""" &amp; VLOOKUP(HW$1,Data!$K:$L,2, FALSE) &amp; """;"   )             )</f>
        <v/>
      </c>
      <c r="HX2" t="str">
        <f>IF(Data!$K3=HX$1, "",             IF(ISERR(SEARCH(HX$1,Data!$G3)),        "",          ";" &amp; VLOOKUP(HX$1,Data!$K:$M,3, FALSE) &amp; ",""" &amp; VLOOKUP(HX$1,Data!$K:$L,2, FALSE) &amp; """;"   )             )</f>
        <v/>
      </c>
      <c r="HY2" t="str">
        <f>IF(Data!$K3=HY$1, "",             IF(ISERR(SEARCH(HY$1,Data!$G3)),        "",          ";" &amp; VLOOKUP(HY$1,Data!$K:$M,3, FALSE) &amp; ",""" &amp; VLOOKUP(HY$1,Data!$K:$L,2, FALSE) &amp; """;"   )             )</f>
        <v/>
      </c>
      <c r="HZ2" t="str">
        <f>IF(Data!$K3=HZ$1, "",             IF(ISERR(SEARCH(HZ$1,Data!$G3)),        "",          ";" &amp; VLOOKUP(HZ$1,Data!$K:$M,3, FALSE) &amp; ",""" &amp; VLOOKUP(HZ$1,Data!$K:$L,2, FALSE) &amp; """;"   )             )</f>
        <v/>
      </c>
      <c r="IA2" t="str">
        <f>IF(Data!$K3=IA$1, "",             IF(ISERR(SEARCH(IA$1,Data!$G3)),        "",          ";" &amp; VLOOKUP(IA$1,Data!$K:$M,3, FALSE) &amp; ",""" &amp; VLOOKUP(IA$1,Data!$K:$L,2, FALSE) &amp; """;"   )             )</f>
        <v/>
      </c>
      <c r="IB2" t="str">
        <f>IF(Data!$K3=IB$1, "",             IF(ISERR(SEARCH(IB$1,Data!$G3)),        "",          ";" &amp; VLOOKUP(IB$1,Data!$K:$M,3, FALSE) &amp; ",""" &amp; VLOOKUP(IB$1,Data!$K:$L,2, FALSE) &amp; """;"   )             )</f>
        <v/>
      </c>
      <c r="IC2" t="str">
        <f>IF(Data!$K3=IC$1, "",             IF(ISERR(SEARCH(IC$1,Data!$G3)),        "",          ";" &amp; VLOOKUP(IC$1,Data!$K:$M,3, FALSE) &amp; ",""" &amp; VLOOKUP(IC$1,Data!$K:$L,2, FALSE) &amp; """;"   )             )</f>
        <v/>
      </c>
      <c r="ID2" t="str">
        <f>IF(Data!$K3=ID$1, "",             IF(ISERR(SEARCH(ID$1,Data!$G3)),        "",          ";" &amp; VLOOKUP(ID$1,Data!$K:$M,3, FALSE) &amp; ",""" &amp; VLOOKUP(ID$1,Data!$K:$L,2, FALSE) &amp; """;"   )             )</f>
        <v/>
      </c>
      <c r="IE2" t="str">
        <f>IF(Data!$K3=IE$1, "",             IF(ISERR(SEARCH(IE$1,Data!$G3)),        "",          ";" &amp; VLOOKUP(IE$1,Data!$K:$M,3, FALSE) &amp; ",""" &amp; VLOOKUP(IE$1,Data!$K:$L,2, FALSE) &amp; """;"   )             )</f>
        <v/>
      </c>
      <c r="IF2" t="str">
        <f>IF(Data!$K3=IF$1, "",             IF(ISERR(SEARCH(IF$1,Data!$G3)),        "",          ";" &amp; VLOOKUP(IF$1,Data!$K:$M,3, FALSE) &amp; ",""" &amp; VLOOKUP(IF$1,Data!$K:$L,2, FALSE) &amp; """;"   )             )</f>
        <v/>
      </c>
      <c r="IG2" t="str">
        <f>IF(Data!$K3=IG$1, "",             IF(ISERR(SEARCH(IG$1,Data!$G3)),        "",          ";" &amp; VLOOKUP(IG$1,Data!$K:$M,3, FALSE) &amp; ",""" &amp; VLOOKUP(IG$1,Data!$K:$L,2, FALSE) &amp; """;"   )             )</f>
        <v/>
      </c>
      <c r="IH2" t="str">
        <f>IF(Data!$K3=IH$1, "",             IF(ISERR(SEARCH(IH$1,Data!$G3)),        "",          ";" &amp; VLOOKUP(IH$1,Data!$K:$M,3, FALSE) &amp; ",""" &amp; VLOOKUP(IH$1,Data!$K:$L,2, FALSE) &amp; """;"   )             )</f>
        <v/>
      </c>
      <c r="II2" t="str">
        <f>IF(Data!$K3=II$1, "",             IF(ISERR(SEARCH(II$1,Data!$G3)),        "",          ";" &amp; VLOOKUP(II$1,Data!$K:$M,3, FALSE) &amp; ",""" &amp; VLOOKUP(II$1,Data!$K:$L,2, FALSE) &amp; """;"   )             )</f>
        <v/>
      </c>
    </row>
    <row r="3" spans="1:243" x14ac:dyDescent="0.3">
      <c r="A3" t="str">
        <f>Data!K4</f>
        <v>BB-8</v>
      </c>
      <c r="B3" s="15">
        <f>VLOOKUP(Tableau36[[#This Row],[Character]],Data!K:M,3,FALSE)</f>
        <v>2</v>
      </c>
      <c r="C3" s="15" t="str">
        <f>VLOOKUP(Tableau36[[#This Row],[Character]],Data!K:L,2,FALSE)</f>
        <v>DROID</v>
      </c>
      <c r="D3" s="15" t="str">
        <f>SUBSTITUTE(     SUBSTITUTE(Tableau36[[#This Row],[character_id,character_type,friend_id,friend_type]],",""DROID""",""),    ",""HUMAN""", "")</f>
        <v>2,52/2,180</v>
      </c>
      <c r="E3" s="15" t="str">
        <f>IF(Tableau36[[#This Row],[With char''s id]] = "", "",    MID(Tableau36[[#This Row],[With char''s id]], 2, LEN(Tableau36[[#This Row],[With char''s id]])-1))</f>
        <v>2,"DROID",52,"HUMAN"/2,"DROID",180,"HUMAN"</v>
      </c>
      <c r="F3" s="15" t="str">
        <f>SUBSTITUTE(Tableau36[[#This Row],[List of friend''s id]],  "/",    "/" &amp; Tableau36[[#This Row],[Character''s id]] &amp; ",""" &amp; Tableau36[[#This Row],[Type]] &amp; """,")</f>
        <v>/2,"DROID",52,"HUMAN"/2,"DROID",180,"HUMAN"</v>
      </c>
      <c r="G3" t="str">
        <f>IF( Tableau36[[#This Row],[removed double semi-colon]]="", "", "/" &amp; MID(Tableau36[[#This Row],[removed double semi-colon]],2,LEN(Tableau36[[#This Row],[removed double semi-colon]]) - 2) )</f>
        <v>/52,"HUMAN"/180,"HUMAN"</v>
      </c>
      <c r="H3" t="str">
        <f>SUBSTITUTE(Tableau36[[#This Row],[Concatenation]],";;","/")</f>
        <v>;52,"HUMAN"/180,"HUMAN";</v>
      </c>
      <c r="I3" t="str">
        <f>_xlfn.CONCAT(Tableau4[#This Row])</f>
        <v>;52,"HUMAN";;180,"HUMAN";</v>
      </c>
      <c r="K3" t="e">
        <f>VLOOKUP("Ask Aak",Data!K:M,2)</f>
        <v>#N/A</v>
      </c>
      <c r="L3" t="e">
        <f>VLOOKUP("Ask Aak",Data!M:N,2)</f>
        <v>#N/A</v>
      </c>
      <c r="M3" t="str">
        <f>IF(Data!$K4=M$1, "",             IF(ISERR(SEARCH(M$1,Data!$G4)),        "",          ";" &amp; VLOOKUP(M$1,Data!$K:$M,3, FALSE) &amp; ",""" &amp; VLOOKUP(M$1,Data!$K:$L,2, FALSE) &amp; """;"   )             )</f>
        <v/>
      </c>
      <c r="N3" t="str">
        <f>IF(Data!$K4=N$1, "",             IF(ISERR(SEARCH(N$1,Data!$G4)),        "",          ";" &amp; VLOOKUP(N$1,Data!$K:$M,3, FALSE) &amp; ",""" &amp; VLOOKUP(N$1,Data!$K:$L,2, FALSE) &amp; """;"   )             )</f>
        <v/>
      </c>
      <c r="O3" t="str">
        <f>IF(Data!$K4=O$1, "",             IF(ISERR(SEARCH(O$1,Data!$G4)),        "",          ";" &amp; VLOOKUP(O$1,Data!$K:$M,3, FALSE) &amp; ",""" &amp; VLOOKUP(O$1,Data!$K:$L,2, FALSE) &amp; """;"   )             )</f>
        <v/>
      </c>
      <c r="P3" t="str">
        <f>IF(Data!$K4=P$1, "",             IF(ISERR(SEARCH(P$1,Data!$G4)),        "",          ";" &amp; VLOOKUP(P$1,Data!$K:$M,3, FALSE) &amp; ",""" &amp; VLOOKUP(P$1,Data!$K:$L,2, FALSE) &amp; """;"   )             )</f>
        <v/>
      </c>
      <c r="Q3" t="str">
        <f>IF(Data!$K4=Q$1, "",             IF(ISERR(SEARCH(Q$1,Data!$G4)),        "",          ";" &amp; VLOOKUP(Q$1,Data!$K:$M,3, FALSE) &amp; ",""" &amp; VLOOKUP(Q$1,Data!$K:$L,2, FALSE) &amp; """;"   )             )</f>
        <v/>
      </c>
      <c r="R3" t="str">
        <f>IF(Data!$K4=R$1, "",             IF(ISERR(SEARCH(R$1,Data!$G4)),        "",          ";" &amp; VLOOKUP(R$1,Data!$K:$M,3, FALSE) &amp; ",""" &amp; VLOOKUP(R$1,Data!$K:$L,2, FALSE) &amp; """;"   )             )</f>
        <v/>
      </c>
      <c r="S3" t="str">
        <f>IF(Data!$K4=S$1, "",             IF(ISERR(SEARCH(S$1,Data!$G4)),        "",          ";" &amp; VLOOKUP(S$1,Data!$K:$M,3, FALSE) &amp; ",""" &amp; VLOOKUP(S$1,Data!$K:$L,2, FALSE) &amp; """;"   )             )</f>
        <v/>
      </c>
      <c r="T3" t="str">
        <f>IF(Data!$K4=T$1, "",             IF(ISERR(SEARCH(T$1,Data!$G4)),        "",          ";" &amp; VLOOKUP(T$1,Data!$K:$M,3, FALSE) &amp; ",""" &amp; VLOOKUP(T$1,Data!$K:$L,2, FALSE) &amp; """;"   )             )</f>
        <v/>
      </c>
      <c r="U3" t="str">
        <f>IF(Data!$K4=U$1, "",             IF(ISERR(SEARCH(U$1,Data!$G4)),        "",          ";" &amp; VLOOKUP(U$1,Data!$K:$M,3, FALSE) &amp; ",""" &amp; VLOOKUP(U$1,Data!$K:$L,2, FALSE) &amp; """;"   )             )</f>
        <v/>
      </c>
      <c r="V3" t="str">
        <f>IF(Data!$K4=V$1, "",             IF(ISERR(SEARCH(V$1,Data!$G4)),        "",          ";" &amp; VLOOKUP(V$1,Data!$K:$M,3, FALSE) &amp; ",""" &amp; VLOOKUP(V$1,Data!$K:$L,2, FALSE) &amp; """;"   )             )</f>
        <v/>
      </c>
      <c r="W3" t="str">
        <f>IF(Data!$K4=W$1, "",             IF(ISERR(SEARCH(W$1,Data!$G4)),        "",          ";" &amp; VLOOKUP(W$1,Data!$K:$M,3, FALSE) &amp; ",""" &amp; VLOOKUP(W$1,Data!$K:$L,2, FALSE) &amp; """;"   )             )</f>
        <v/>
      </c>
      <c r="X3" t="str">
        <f>IF(Data!$K4=X$1, "",             IF(ISERR(SEARCH(X$1,Data!$G4)),        "",          ";" &amp; VLOOKUP(X$1,Data!$K:$M,3, FALSE) &amp; ",""" &amp; VLOOKUP(X$1,Data!$K:$L,2, FALSE) &amp; """;"   )             )</f>
        <v/>
      </c>
      <c r="Y3" t="str">
        <f>IF(Data!$K4=Y$1, "",             IF(ISERR(SEARCH(Y$1,Data!$G4)),        "",          ";" &amp; VLOOKUP(Y$1,Data!$K:$M,3, FALSE) &amp; ",""" &amp; VLOOKUP(Y$1,Data!$K:$L,2, FALSE) &amp; """;"   )             )</f>
        <v/>
      </c>
      <c r="Z3" t="str">
        <f>IF(Data!$K4=Z$1, "",             IF(ISERR(SEARCH(Z$1,Data!$G4)),        "",          ";" &amp; VLOOKUP(Z$1,Data!$K:$M,3, FALSE) &amp; ",""" &amp; VLOOKUP(Z$1,Data!$K:$L,2, FALSE) &amp; """;"   )             )</f>
        <v/>
      </c>
      <c r="AA3" t="str">
        <f>IF(Data!$K4=AA$1, "",             IF(ISERR(SEARCH(AA$1,Data!$G4)),        "",          ";" &amp; VLOOKUP(AA$1,Data!$K:$M,3, FALSE) &amp; ",""" &amp; VLOOKUP(AA$1,Data!$K:$L,2, FALSE) &amp; """;"   )             )</f>
        <v/>
      </c>
      <c r="AB3" t="str">
        <f>IF(Data!$K4=AB$1, "",             IF(ISERR(SEARCH(AB$1,Data!$G4)),        "",          ";" &amp; VLOOKUP(AB$1,Data!$K:$M,3, FALSE) &amp; ",""" &amp; VLOOKUP(AB$1,Data!$K:$L,2, FALSE) &amp; """;"   )             )</f>
        <v/>
      </c>
      <c r="AC3" t="str">
        <f>IF(Data!$K4=AC$1, "",             IF(ISERR(SEARCH(AC$1,Data!$G4)),        "",          ";" &amp; VLOOKUP(AC$1,Data!$K:$M,3, FALSE) &amp; ",""" &amp; VLOOKUP(AC$1,Data!$K:$L,2, FALSE) &amp; """;"   )             )</f>
        <v/>
      </c>
      <c r="AD3" t="str">
        <f>IF(Data!$K4=AD$1, "",             IF(ISERR(SEARCH(AD$1,Data!$G4)),        "",          ";" &amp; VLOOKUP(AD$1,Data!$K:$M,3, FALSE) &amp; ",""" &amp; VLOOKUP(AD$1,Data!$K:$L,2, FALSE) &amp; """;"   )             )</f>
        <v/>
      </c>
      <c r="AE3" t="str">
        <f>IF(Data!$K4=AE$1, "",             IF(ISERR(SEARCH(AE$1,Data!$G4)),        "",          ";" &amp; VLOOKUP(AE$1,Data!$K:$M,3, FALSE) &amp; ",""" &amp; VLOOKUP(AE$1,Data!$K:$L,2, FALSE) &amp; """;"   )             )</f>
        <v/>
      </c>
      <c r="AF3" t="str">
        <f>IF(Data!$K4=AF$1, "",             IF(ISERR(SEARCH(AF$1,Data!$G4)),        "",          ";" &amp; VLOOKUP(AF$1,Data!$K:$M,3, FALSE) &amp; ",""" &amp; VLOOKUP(AF$1,Data!$K:$L,2, FALSE) &amp; """;"   )             )</f>
        <v/>
      </c>
      <c r="AG3" t="str">
        <f>IF(Data!$K4=AG$1, "",             IF(ISERR(SEARCH(AG$1,Data!$G4)),        "",          ";" &amp; VLOOKUP(AG$1,Data!$K:$M,3, FALSE) &amp; ",""" &amp; VLOOKUP(AG$1,Data!$K:$L,2, FALSE) &amp; """;"   )             )</f>
        <v/>
      </c>
      <c r="AH3" t="str">
        <f>IF(Data!$K4=AH$1, "",             IF(ISERR(SEARCH(AH$1,Data!$G4)),        "",          ";" &amp; VLOOKUP(AH$1,Data!$K:$M,3, FALSE) &amp; ",""" &amp; VLOOKUP(AH$1,Data!$K:$L,2, FALSE) &amp; """;"   )             )</f>
        <v/>
      </c>
      <c r="AI3" t="str">
        <f>IF(Data!$K4=AI$1, "",             IF(ISERR(SEARCH(AI$1,Data!$G4)),        "",          ";" &amp; VLOOKUP(AI$1,Data!$K:$M,3, FALSE) &amp; ",""" &amp; VLOOKUP(AI$1,Data!$K:$L,2, FALSE) &amp; """;"   )             )</f>
        <v/>
      </c>
      <c r="AJ3" t="str">
        <f>IF(Data!$K4=AJ$1, "",             IF(ISERR(SEARCH(AJ$1,Data!$G4)),        "",          ";" &amp; VLOOKUP(AJ$1,Data!$K:$M,3, FALSE) &amp; ",""" &amp; VLOOKUP(AJ$1,Data!$K:$L,2, FALSE) &amp; """;"   )             )</f>
        <v/>
      </c>
      <c r="AK3" t="str">
        <f>IF(Data!$K4=AK$1, "",             IF(ISERR(SEARCH(AK$1,Data!$G4)),        "",          ";" &amp; VLOOKUP(AK$1,Data!$K:$M,3, FALSE) &amp; ",""" &amp; VLOOKUP(AK$1,Data!$K:$L,2, FALSE) &amp; """;"   )             )</f>
        <v/>
      </c>
      <c r="AL3" t="str">
        <f>IF(Data!$K4=AL$1, "",             IF(ISERR(SEARCH(AL$1,Data!$G4)),        "",          ";" &amp; VLOOKUP(AL$1,Data!$K:$M,3, FALSE) &amp; ",""" &amp; VLOOKUP(AL$1,Data!$K:$L,2, FALSE) &amp; """;"   )             )</f>
        <v/>
      </c>
      <c r="AM3" t="str">
        <f>IF(Data!$K4=AM$1, "",             IF(ISERR(SEARCH(AM$1,Data!$G4)),        "",          ";" &amp; VLOOKUP(AM$1,Data!$K:$M,3, FALSE) &amp; ",""" &amp; VLOOKUP(AM$1,Data!$K:$L,2, FALSE) &amp; """;"   )             )</f>
        <v/>
      </c>
      <c r="AN3" t="str">
        <f>IF(Data!$K4=AN$1, "",             IF(ISERR(SEARCH(AN$1,Data!$G4)),        "",          ";" &amp; VLOOKUP(AN$1,Data!$K:$M,3, FALSE) &amp; ",""" &amp; VLOOKUP(AN$1,Data!$K:$L,2, FALSE) &amp; """;"   )             )</f>
        <v/>
      </c>
      <c r="AO3" t="str">
        <f>IF(Data!$K4=AO$1, "",             IF(ISERR(SEARCH(AO$1,Data!$G4)),        "",          ";" &amp; VLOOKUP(AO$1,Data!$K:$M,3, FALSE) &amp; ",""" &amp; VLOOKUP(AO$1,Data!$K:$L,2, FALSE) &amp; """;"   )             )</f>
        <v/>
      </c>
      <c r="AP3" t="str">
        <f>IF(Data!$K4=AP$1, "",             IF(ISERR(SEARCH(AP$1,Data!$G4)),        "",          ";" &amp; VLOOKUP(AP$1,Data!$K:$M,3, FALSE) &amp; ",""" &amp; VLOOKUP(AP$1,Data!$K:$L,2, FALSE) &amp; """;"   )             )</f>
        <v/>
      </c>
      <c r="AQ3" t="str">
        <f>IF(Data!$K4=AQ$1, "",             IF(ISERR(SEARCH(AQ$1,Data!$G4)),        "",          ";" &amp; VLOOKUP(AQ$1,Data!$K:$M,3, FALSE) &amp; ",""" &amp; VLOOKUP(AQ$1,Data!$K:$L,2, FALSE) &amp; """;"   )             )</f>
        <v/>
      </c>
      <c r="AR3" t="str">
        <f>IF(Data!$K4=AR$1, "",             IF(ISERR(SEARCH(AR$1,Data!$G4)),        "",          ";" &amp; VLOOKUP(AR$1,Data!$K:$M,3, FALSE) &amp; ",""" &amp; VLOOKUP(AR$1,Data!$K:$L,2, FALSE) &amp; """;"   )             )</f>
        <v/>
      </c>
      <c r="AS3" t="str">
        <f>IF(Data!$K4=AS$1, "",             IF(ISERR(SEARCH(AS$1,Data!$G4)),        "",          ";" &amp; VLOOKUP(AS$1,Data!$K:$M,3, FALSE) &amp; ",""" &amp; VLOOKUP(AS$1,Data!$K:$L,2, FALSE) &amp; """;"   )             )</f>
        <v/>
      </c>
      <c r="AT3" t="str">
        <f>IF(Data!$K4=AT$1, "",             IF(ISERR(SEARCH(AT$1,Data!$G4)),        "",          ";" &amp; VLOOKUP(AT$1,Data!$K:$M,3, FALSE) &amp; ",""" &amp; VLOOKUP(AT$1,Data!$K:$L,2, FALSE) &amp; """;"   )             )</f>
        <v/>
      </c>
      <c r="AU3" t="str">
        <f>IF(Data!$K4=AU$1, "",             IF(ISERR(SEARCH(AU$1,Data!$G4)),        "",          ";" &amp; VLOOKUP(AU$1,Data!$K:$M,3, FALSE) &amp; ",""" &amp; VLOOKUP(AU$1,Data!$K:$L,2, FALSE) &amp; """;"   )             )</f>
        <v/>
      </c>
      <c r="AV3" t="str">
        <f>IF(Data!$K4=AV$1, "",             IF(ISERR(SEARCH(AV$1,Data!$G4)),        "",          ";" &amp; VLOOKUP(AV$1,Data!$K:$M,3, FALSE) &amp; ",""" &amp; VLOOKUP(AV$1,Data!$K:$L,2, FALSE) &amp; """;"   )             )</f>
        <v>;52,"HUMAN";</v>
      </c>
      <c r="AW3" t="str">
        <f>IF(Data!$K4=AW$1, "",             IF(ISERR(SEARCH(AW$1,Data!$G4)),        "",          ";" &amp; VLOOKUP(AW$1,Data!$K:$M,3, FALSE) &amp; ",""" &amp; VLOOKUP(AW$1,Data!$K:$L,2, FALSE) &amp; """;"   )             )</f>
        <v/>
      </c>
      <c r="AX3" t="str">
        <f>IF(Data!$K4=AX$1, "",             IF(ISERR(SEARCH(AX$1,Data!$G4)),        "",          ";" &amp; VLOOKUP(AX$1,Data!$K:$M,3, FALSE) &amp; ",""" &amp; VLOOKUP(AX$1,Data!$K:$L,2, FALSE) &amp; """;"   )             )</f>
        <v/>
      </c>
      <c r="AY3" t="str">
        <f>IF(Data!$K4=AY$1, "",             IF(ISERR(SEARCH(AY$1,Data!$G4)),        "",          ";" &amp; VLOOKUP(AY$1,Data!$K:$M,3, FALSE) &amp; ",""" &amp; VLOOKUP(AY$1,Data!$K:$L,2, FALSE) &amp; """;"   )             )</f>
        <v/>
      </c>
      <c r="AZ3" t="str">
        <f>IF(Data!$K4=AZ$1, "",             IF(ISERR(SEARCH(AZ$1,Data!$G4)),        "",          ";" &amp; VLOOKUP(AZ$1,Data!$K:$M,3, FALSE) &amp; ",""" &amp; VLOOKUP(AZ$1,Data!$K:$L,2, FALSE) &amp; """;"   )             )</f>
        <v/>
      </c>
      <c r="BA3" t="str">
        <f>IF(Data!$K4=BA$1, "",             IF(ISERR(SEARCH(BA$1,Data!$G4)),        "",          ";" &amp; VLOOKUP(BA$1,Data!$K:$M,3, FALSE) &amp; ",""" &amp; VLOOKUP(BA$1,Data!$K:$L,2, FALSE) &amp; """;"   )             )</f>
        <v/>
      </c>
      <c r="BB3" t="str">
        <f>IF(Data!$K4=BB$1, "",             IF(ISERR(SEARCH(BB$1,Data!$G4)),        "",          ";" &amp; VLOOKUP(BB$1,Data!$K:$M,3, FALSE) &amp; ",""" &amp; VLOOKUP(BB$1,Data!$K:$L,2, FALSE) &amp; """;"   )             )</f>
        <v/>
      </c>
      <c r="BC3" t="str">
        <f>IF(Data!$K4=BC$1, "",             IF(ISERR(SEARCH(BC$1,Data!$G4)),        "",          ";" &amp; VLOOKUP(BC$1,Data!$K:$M,3, FALSE) &amp; ",""" &amp; VLOOKUP(BC$1,Data!$K:$L,2, FALSE) &amp; """;"   )             )</f>
        <v/>
      </c>
      <c r="BD3" t="str">
        <f>IF(Data!$K4=BD$1, "",             IF(ISERR(SEARCH(BD$1,Data!$G4)),        "",          ";" &amp; VLOOKUP(BD$1,Data!$K:$M,3, FALSE) &amp; ",""" &amp; VLOOKUP(BD$1,Data!$K:$L,2, FALSE) &amp; """;"   )             )</f>
        <v/>
      </c>
      <c r="BE3" t="str">
        <f>IF(Data!$K4=BE$1, "",             IF(ISERR(SEARCH(BE$1,Data!$G4)),        "",          ";" &amp; VLOOKUP(BE$1,Data!$K:$M,3, FALSE) &amp; ",""" &amp; VLOOKUP(BE$1,Data!$K:$L,2, FALSE) &amp; """;"   )             )</f>
        <v/>
      </c>
      <c r="BF3" t="str">
        <f>IF(Data!$K4=BF$1, "",             IF(ISERR(SEARCH(BF$1,Data!$G4)),        "",          ";" &amp; VLOOKUP(BF$1,Data!$K:$M,3, FALSE) &amp; ",""" &amp; VLOOKUP(BF$1,Data!$K:$L,2, FALSE) &amp; """;"   )             )</f>
        <v/>
      </c>
      <c r="BG3" t="str">
        <f>IF(Data!$K4=BG$1, "",             IF(ISERR(SEARCH(BG$1,Data!$G4)),        "",          ";" &amp; VLOOKUP(BG$1,Data!$K:$M,3, FALSE) &amp; ",""" &amp; VLOOKUP(BG$1,Data!$K:$L,2, FALSE) &amp; """;"   )             )</f>
        <v/>
      </c>
      <c r="BH3" t="str">
        <f>IF(Data!$K4=BH$1, "",             IF(ISERR(SEARCH(BH$1,Data!$G4)),        "",          ";" &amp; VLOOKUP(BH$1,Data!$K:$M,3, FALSE) &amp; ",""" &amp; VLOOKUP(BH$1,Data!$K:$L,2, FALSE) &amp; """;"   )             )</f>
        <v/>
      </c>
      <c r="BI3" t="str">
        <f>IF(Data!$K4=BI$1, "",             IF(ISERR(SEARCH(BI$1,Data!$G4)),        "",          ";" &amp; VLOOKUP(BI$1,Data!$K:$M,3, FALSE) &amp; ",""" &amp; VLOOKUP(BI$1,Data!$K:$L,2, FALSE) &amp; """;"   )             )</f>
        <v/>
      </c>
      <c r="BJ3" t="str">
        <f>IF(Data!$K4=BJ$1, "",             IF(ISERR(SEARCH(BJ$1,Data!$G4)),        "",          ";" &amp; VLOOKUP(BJ$1,Data!$K:$M,3, FALSE) &amp; ",""" &amp; VLOOKUP(BJ$1,Data!$K:$L,2, FALSE) &amp; """;"   )             )</f>
        <v/>
      </c>
      <c r="BK3" t="str">
        <f>IF(Data!$K4=BK$1, "",             IF(ISERR(SEARCH(BK$1,Data!$G4)),        "",          ";" &amp; VLOOKUP(BK$1,Data!$K:$M,3, FALSE) &amp; ",""" &amp; VLOOKUP(BK$1,Data!$K:$L,2, FALSE) &amp; """;"   )             )</f>
        <v/>
      </c>
      <c r="BL3" t="str">
        <f>IF(Data!$K4=BL$1, "",             IF(ISERR(SEARCH(BL$1,Data!$G4)),        "",          ";" &amp; VLOOKUP(BL$1,Data!$K:$M,3, FALSE) &amp; ",""" &amp; VLOOKUP(BL$1,Data!$K:$L,2, FALSE) &amp; """;"   )             )</f>
        <v/>
      </c>
      <c r="BM3" t="str">
        <f>IF(Data!$K4=BM$1, "",             IF(ISERR(SEARCH(BM$1,Data!$G4)),        "",          ";" &amp; VLOOKUP(BM$1,Data!$K:$M,3, FALSE) &amp; ",""" &amp; VLOOKUP(BM$1,Data!$K:$L,2, FALSE) &amp; """;"   )             )</f>
        <v/>
      </c>
      <c r="BN3" t="str">
        <f>IF(Data!$K4=BN$1, "",             IF(ISERR(SEARCH(BN$1,Data!$G4)),        "",          ";" &amp; VLOOKUP(BN$1,Data!$K:$M,3, FALSE) &amp; ",""" &amp; VLOOKUP(BN$1,Data!$K:$L,2, FALSE) &amp; """;"   )             )</f>
        <v/>
      </c>
      <c r="BO3" t="str">
        <f>IF(Data!$K4=BO$1, "",             IF(ISERR(SEARCH(BO$1,Data!$G4)),        "",          ";" &amp; VLOOKUP(BO$1,Data!$K:$M,3, FALSE) &amp; ",""" &amp; VLOOKUP(BO$1,Data!$K:$L,2, FALSE) &amp; """;"   )             )</f>
        <v/>
      </c>
      <c r="BP3" t="str">
        <f>IF(Data!$K4=BP$1, "",             IF(ISERR(SEARCH(BP$1,Data!$G4)),        "",          ";" &amp; VLOOKUP(BP$1,Data!$K:$M,3, FALSE) &amp; ",""" &amp; VLOOKUP(BP$1,Data!$K:$L,2, FALSE) &amp; """;"   )             )</f>
        <v/>
      </c>
      <c r="BQ3" t="str">
        <f>IF(Data!$K4=BQ$1, "",             IF(ISERR(SEARCH(BQ$1,Data!$G4)),        "",          ";" &amp; VLOOKUP(BQ$1,Data!$K:$M,3, FALSE) &amp; ",""" &amp; VLOOKUP(BQ$1,Data!$K:$L,2, FALSE) &amp; """;"   )             )</f>
        <v/>
      </c>
      <c r="BR3" t="str">
        <f>IF(Data!$K4=BR$1, "",             IF(ISERR(SEARCH(BR$1,Data!$G4)),        "",          ";" &amp; VLOOKUP(BR$1,Data!$K:$M,3, FALSE) &amp; ",""" &amp; VLOOKUP(BR$1,Data!$K:$L,2, FALSE) &amp; """;"   )             )</f>
        <v/>
      </c>
      <c r="BS3" t="str">
        <f>IF(Data!$K4=BS$1, "",             IF(ISERR(SEARCH(BS$1,Data!$G4)),        "",          ";" &amp; VLOOKUP(BS$1,Data!$K:$M,3, FALSE) &amp; ",""" &amp; VLOOKUP(BS$1,Data!$K:$L,2, FALSE) &amp; """;"   )             )</f>
        <v/>
      </c>
      <c r="BT3" t="str">
        <f>IF(Data!$K4=BT$1, "",             IF(ISERR(SEARCH(BT$1,Data!$G4)),        "",          ";" &amp; VLOOKUP(BT$1,Data!$K:$M,3, FALSE) &amp; ",""" &amp; VLOOKUP(BT$1,Data!$K:$L,2, FALSE) &amp; """;"   )             )</f>
        <v/>
      </c>
      <c r="BU3" t="str">
        <f>IF(Data!$K4=BU$1, "",             IF(ISERR(SEARCH(BU$1,Data!$G4)),        "",          ";" &amp; VLOOKUP(BU$1,Data!$K:$M,3, FALSE) &amp; ",""" &amp; VLOOKUP(BU$1,Data!$K:$L,2, FALSE) &amp; """;"   )             )</f>
        <v/>
      </c>
      <c r="BV3" t="str">
        <f>IF(Data!$K4=BV$1, "",             IF(ISERR(SEARCH(BV$1,Data!$G4)),        "",          ";" &amp; VLOOKUP(BV$1,Data!$K:$M,3, FALSE) &amp; ",""" &amp; VLOOKUP(BV$1,Data!$K:$L,2, FALSE) &amp; """;"   )             )</f>
        <v/>
      </c>
      <c r="BW3" t="str">
        <f>IF(Data!$K4=BW$1, "",             IF(ISERR(SEARCH(BW$1,Data!$G4)),        "",          ";" &amp; VLOOKUP(BW$1,Data!$K:$M,3, FALSE) &amp; ",""" &amp; VLOOKUP(BW$1,Data!$K:$L,2, FALSE) &amp; """;"   )             )</f>
        <v/>
      </c>
      <c r="BX3" t="str">
        <f>IF(Data!$K4=BX$1, "",             IF(ISERR(SEARCH(BX$1,Data!$G4)),        "",          ";" &amp; VLOOKUP(BX$1,Data!$K:$M,3, FALSE) &amp; ",""" &amp; VLOOKUP(BX$1,Data!$K:$L,2, FALSE) &amp; """;"   )             )</f>
        <v/>
      </c>
      <c r="BY3" t="str">
        <f>IF(Data!$K4=BY$1, "",             IF(ISERR(SEARCH(BY$1,Data!$G4)),        "",          ";" &amp; VLOOKUP(BY$1,Data!$K:$M,3, FALSE) &amp; ",""" &amp; VLOOKUP(BY$1,Data!$K:$L,2, FALSE) &amp; """;"   )             )</f>
        <v/>
      </c>
      <c r="BZ3" t="str">
        <f>IF(Data!$K4=BZ$1, "",             IF(ISERR(SEARCH(BZ$1,Data!$G4)),        "",          ";" &amp; VLOOKUP(BZ$1,Data!$K:$M,3, FALSE) &amp; ",""" &amp; VLOOKUP(BZ$1,Data!$K:$L,2, FALSE) &amp; """;"   )             )</f>
        <v/>
      </c>
      <c r="CA3" t="str">
        <f>IF(Data!$K4=CA$1, "",             IF(ISERR(SEARCH(CA$1,Data!$G4)),        "",          ";" &amp; VLOOKUP(CA$1,Data!$K:$M,3, FALSE) &amp; ",""" &amp; VLOOKUP(CA$1,Data!$K:$L,2, FALSE) &amp; """;"   )             )</f>
        <v/>
      </c>
      <c r="CB3" t="str">
        <f>IF(Data!$K4=CB$1, "",             IF(ISERR(SEARCH(CB$1,Data!$G4)),        "",          ";" &amp; VLOOKUP(CB$1,Data!$K:$M,3, FALSE) &amp; ",""" &amp; VLOOKUP(CB$1,Data!$K:$L,2, FALSE) &amp; """;"   )             )</f>
        <v/>
      </c>
      <c r="CC3" t="str">
        <f>IF(Data!$K4=CC$1, "",             IF(ISERR(SEARCH(CC$1,Data!$G4)),        "",          ";" &amp; VLOOKUP(CC$1,Data!$K:$M,3, FALSE) &amp; ",""" &amp; VLOOKUP(CC$1,Data!$K:$L,2, FALSE) &amp; """;"   )             )</f>
        <v/>
      </c>
      <c r="CD3" t="str">
        <f>IF(Data!$K4=CD$1, "",             IF(ISERR(SEARCH(CD$1,Data!$G4)),        "",          ";" &amp; VLOOKUP(CD$1,Data!$K:$M,3, FALSE) &amp; ",""" &amp; VLOOKUP(CD$1,Data!$K:$L,2, FALSE) &amp; """;"   )             )</f>
        <v/>
      </c>
      <c r="CE3" t="str">
        <f>IF(Data!$K4=CE$1, "",             IF(ISERR(SEARCH(CE$1,Data!$G4)),        "",          ";" &amp; VLOOKUP(CE$1,Data!$K:$M,3, FALSE) &amp; ",""" &amp; VLOOKUP(CE$1,Data!$K:$L,2, FALSE) &amp; """;"   )             )</f>
        <v/>
      </c>
      <c r="CF3" t="str">
        <f>IF(Data!$K4=CF$1, "",             IF(ISERR(SEARCH(CF$1,Data!$G4)),        "",          ";" &amp; VLOOKUP(CF$1,Data!$K:$M,3, FALSE) &amp; ",""" &amp; VLOOKUP(CF$1,Data!$K:$L,2, FALSE) &amp; """;"   )             )</f>
        <v/>
      </c>
      <c r="CG3" t="str">
        <f>IF(Data!$K4=CG$1, "",             IF(ISERR(SEARCH(CG$1,Data!$G4)),        "",          ";" &amp; VLOOKUP(CG$1,Data!$K:$M,3, FALSE) &amp; ",""" &amp; VLOOKUP(CG$1,Data!$K:$L,2, FALSE) &amp; """;"   )             )</f>
        <v/>
      </c>
      <c r="CH3" t="str">
        <f>IF(Data!$K4=CH$1, "",             IF(ISERR(SEARCH(CH$1,Data!$G4)),        "",          ";" &amp; VLOOKUP(CH$1,Data!$K:$M,3, FALSE) &amp; ",""" &amp; VLOOKUP(CH$1,Data!$K:$L,2, FALSE) &amp; """;"   )             )</f>
        <v/>
      </c>
      <c r="CI3" t="str">
        <f>IF(Data!$K4=CI$1, "",             IF(ISERR(SEARCH(CI$1,Data!$G4)),        "",          ";" &amp; VLOOKUP(CI$1,Data!$K:$M,3, FALSE) &amp; ",""" &amp; VLOOKUP(CI$1,Data!$K:$L,2, FALSE) &amp; """;"   )             )</f>
        <v/>
      </c>
      <c r="CJ3" t="str">
        <f>IF(Data!$K4=CJ$1, "",             IF(ISERR(SEARCH(CJ$1,Data!$G4)),        "",          ";" &amp; VLOOKUP(CJ$1,Data!$K:$M,3, FALSE) &amp; ",""" &amp; VLOOKUP(CJ$1,Data!$K:$L,2, FALSE) &amp; """;"   )             )</f>
        <v/>
      </c>
      <c r="CK3" t="str">
        <f>IF(Data!$K4=CK$1, "",             IF(ISERR(SEARCH(CK$1,Data!$G4)),        "",          ";" &amp; VLOOKUP(CK$1,Data!$K:$M,3, FALSE) &amp; ",""" &amp; VLOOKUP(CK$1,Data!$K:$L,2, FALSE) &amp; """;"   )             )</f>
        <v/>
      </c>
      <c r="CL3" t="str">
        <f>IF(Data!$K4=CL$1, "",             IF(ISERR(SEARCH(CL$1,Data!$G4)),        "",          ";" &amp; VLOOKUP(CL$1,Data!$K:$M,3, FALSE) &amp; ",""" &amp; VLOOKUP(CL$1,Data!$K:$L,2, FALSE) &amp; """;"   )             )</f>
        <v/>
      </c>
      <c r="CM3" t="str">
        <f>IF(Data!$K4=CM$1, "",             IF(ISERR(SEARCH(CM$1,Data!$G4)),        "",          ";" &amp; VLOOKUP(CM$1,Data!$K:$M,3, FALSE) &amp; ",""" &amp; VLOOKUP(CM$1,Data!$K:$L,2, FALSE) &amp; """;"   )             )</f>
        <v/>
      </c>
      <c r="CN3" t="str">
        <f>IF(Data!$K4=CN$1, "",             IF(ISERR(SEARCH(CN$1,Data!$G4)),        "",          ";" &amp; VLOOKUP(CN$1,Data!$K:$M,3, FALSE) &amp; ",""" &amp; VLOOKUP(CN$1,Data!$K:$L,2, FALSE) &amp; """;"   )             )</f>
        <v/>
      </c>
      <c r="CO3" t="str">
        <f>IF(Data!$K4=CO$1, "",             IF(ISERR(SEARCH(CO$1,Data!$G4)),        "",          ";" &amp; VLOOKUP(CO$1,Data!$K:$M,3, FALSE) &amp; ",""" &amp; VLOOKUP(CO$1,Data!$K:$L,2, FALSE) &amp; """;"   )             )</f>
        <v/>
      </c>
      <c r="CP3" t="str">
        <f>IF(Data!$K4=CP$1, "",             IF(ISERR(SEARCH(CP$1,Data!$G4)),        "",          ";" &amp; VLOOKUP(CP$1,Data!$K:$M,3, FALSE) &amp; ",""" &amp; VLOOKUP(CP$1,Data!$K:$L,2, FALSE) &amp; """;"   )             )</f>
        <v/>
      </c>
      <c r="CQ3" t="str">
        <f>IF(Data!$K4=CQ$1, "",             IF(ISERR(SEARCH(CQ$1,Data!$G4)),        "",          ";" &amp; VLOOKUP(CQ$1,Data!$K:$M,3, FALSE) &amp; ",""" &amp; VLOOKUP(CQ$1,Data!$K:$L,2, FALSE) &amp; """;"   )             )</f>
        <v/>
      </c>
      <c r="CR3" t="str">
        <f>IF(Data!$K4=CR$1, "",             IF(ISERR(SEARCH(CR$1,Data!$G4)),        "",          ";" &amp; VLOOKUP(CR$1,Data!$K:$M,3, FALSE) &amp; ",""" &amp; VLOOKUP(CR$1,Data!$K:$L,2, FALSE) &amp; """;"   )             )</f>
        <v/>
      </c>
      <c r="CS3" t="str">
        <f>IF(Data!$K4=CS$1, "",             IF(ISERR(SEARCH(CS$1,Data!$G4)),        "",          ";" &amp; VLOOKUP(CS$1,Data!$K:$M,3, FALSE) &amp; ",""" &amp; VLOOKUP(CS$1,Data!$K:$L,2, FALSE) &amp; """;"   )             )</f>
        <v/>
      </c>
      <c r="CT3" t="str">
        <f>IF(Data!$K4=CT$1, "",             IF(ISERR(SEARCH(CT$1,Data!$G4)),        "",          ";" &amp; VLOOKUP(CT$1,Data!$K:$M,3, FALSE) &amp; ",""" &amp; VLOOKUP(CT$1,Data!$K:$L,2, FALSE) &amp; """;"   )             )</f>
        <v/>
      </c>
      <c r="CU3" t="str">
        <f>IF(Data!$K4=CU$1, "",             IF(ISERR(SEARCH(CU$1,Data!$G4)),        "",          ";" &amp; VLOOKUP(CU$1,Data!$K:$M,3, FALSE) &amp; ",""" &amp; VLOOKUP(CU$1,Data!$K:$L,2, FALSE) &amp; """;"   )             )</f>
        <v/>
      </c>
      <c r="CV3" t="str">
        <f>IF(Data!$K4=CV$1, "",             IF(ISERR(SEARCH(CV$1,Data!$G4)),        "",          ";" &amp; VLOOKUP(CV$1,Data!$K:$M,3, FALSE) &amp; ",""" &amp; VLOOKUP(CV$1,Data!$K:$L,2, FALSE) &amp; """;"   )             )</f>
        <v/>
      </c>
      <c r="CW3" t="str">
        <f>IF(Data!$K4=CW$1, "",             IF(ISERR(SEARCH(CW$1,Data!$G4)),        "",          ";" &amp; VLOOKUP(CW$1,Data!$K:$M,3, FALSE) &amp; ",""" &amp; VLOOKUP(CW$1,Data!$K:$L,2, FALSE) &amp; """;"   )             )</f>
        <v/>
      </c>
      <c r="CX3" t="str">
        <f>IF(Data!$K4=CX$1, "",             IF(ISERR(SEARCH(CX$1,Data!$G4)),        "",          ";" &amp; VLOOKUP(CX$1,Data!$K:$M,3, FALSE) &amp; ",""" &amp; VLOOKUP(CX$1,Data!$K:$L,2, FALSE) &amp; """;"   )             )</f>
        <v/>
      </c>
      <c r="CY3" t="str">
        <f>IF(Data!$K4=CY$1, "",             IF(ISERR(SEARCH(CY$1,Data!$G4)),        "",          ";" &amp; VLOOKUP(CY$1,Data!$K:$M,3, FALSE) &amp; ",""" &amp; VLOOKUP(CY$1,Data!$K:$L,2, FALSE) &amp; """;"   )             )</f>
        <v/>
      </c>
      <c r="CZ3" t="str">
        <f>IF(Data!$K4=CZ$1, "",             IF(ISERR(SEARCH(CZ$1,Data!$G4)),        "",          ";" &amp; VLOOKUP(CZ$1,Data!$K:$M,3, FALSE) &amp; ",""" &amp; VLOOKUP(CZ$1,Data!$K:$L,2, FALSE) &amp; """;"   )             )</f>
        <v/>
      </c>
      <c r="DA3" t="str">
        <f>IF(Data!$K4=DA$1, "",             IF(ISERR(SEARCH(DA$1,Data!$G4)),        "",          ";" &amp; VLOOKUP(DA$1,Data!$K:$M,3, FALSE) &amp; ",""" &amp; VLOOKUP(DA$1,Data!$K:$L,2, FALSE) &amp; """;"   )             )</f>
        <v/>
      </c>
      <c r="DB3" t="str">
        <f>IF(Data!$K4=DB$1, "",             IF(ISERR(SEARCH(DB$1,Data!$G4)),        "",          ";" &amp; VLOOKUP(DB$1,Data!$K:$M,3, FALSE) &amp; ",""" &amp; VLOOKUP(DB$1,Data!$K:$L,2, FALSE) &amp; """;"   )             )</f>
        <v/>
      </c>
      <c r="DC3" t="str">
        <f>IF(Data!$K4=DC$1, "",             IF(ISERR(SEARCH(DC$1,Data!$G4)),        "",          ";" &amp; VLOOKUP(DC$1,Data!$K:$M,3, FALSE) &amp; ",""" &amp; VLOOKUP(DC$1,Data!$K:$L,2, FALSE) &amp; """;"   )             )</f>
        <v/>
      </c>
      <c r="DD3" t="str">
        <f>IF(Data!$K4=DD$1, "",             IF(ISERR(SEARCH(DD$1,Data!$G4)),        "",          ";" &amp; VLOOKUP(DD$1,Data!$K:$M,3, FALSE) &amp; ",""" &amp; VLOOKUP(DD$1,Data!$K:$L,2, FALSE) &amp; """;"   )             )</f>
        <v/>
      </c>
      <c r="DE3" t="str">
        <f>IF(Data!$K4=DE$1, "",             IF(ISERR(SEARCH(DE$1,Data!$G4)),        "",          ";" &amp; VLOOKUP(DE$1,Data!$K:$M,3, FALSE) &amp; ",""" &amp; VLOOKUP(DE$1,Data!$K:$L,2, FALSE) &amp; """;"   )             )</f>
        <v/>
      </c>
      <c r="DF3" t="str">
        <f>IF(Data!$K4=DF$1, "",             IF(ISERR(SEARCH(DF$1,Data!$G4)),        "",          ";" &amp; VLOOKUP(DF$1,Data!$K:$M,3, FALSE) &amp; ",""" &amp; VLOOKUP(DF$1,Data!$K:$L,2, FALSE) &amp; """;"   )             )</f>
        <v/>
      </c>
      <c r="DG3" t="str">
        <f>IF(Data!$K4=DG$1, "",             IF(ISERR(SEARCH(DG$1,Data!$G4)),        "",          ";" &amp; VLOOKUP(DG$1,Data!$K:$M,3, FALSE) &amp; ",""" &amp; VLOOKUP(DG$1,Data!$K:$L,2, FALSE) &amp; """;"   )             )</f>
        <v/>
      </c>
      <c r="DH3" t="str">
        <f>IF(Data!$K4=DH$1, "",             IF(ISERR(SEARCH(DH$1,Data!$G4)),        "",          ";" &amp; VLOOKUP(DH$1,Data!$K:$M,3, FALSE) &amp; ",""" &amp; VLOOKUP(DH$1,Data!$K:$L,2, FALSE) &amp; """;"   )             )</f>
        <v/>
      </c>
      <c r="DI3" t="str">
        <f>IF(Data!$K4=DI$1, "",             IF(ISERR(SEARCH(DI$1,Data!$G4)),        "",          ";" &amp; VLOOKUP(DI$1,Data!$K:$M,3, FALSE) &amp; ",""" &amp; VLOOKUP(DI$1,Data!$K:$L,2, FALSE) &amp; """;"   )             )</f>
        <v/>
      </c>
      <c r="DJ3" t="str">
        <f>IF(Data!$K4=DJ$1, "",             IF(ISERR(SEARCH(DJ$1,Data!$G4)),        "",          ";" &amp; VLOOKUP(DJ$1,Data!$K:$M,3, FALSE) &amp; ",""" &amp; VLOOKUP(DJ$1,Data!$K:$L,2, FALSE) &amp; """;"   )             )</f>
        <v/>
      </c>
      <c r="DK3" t="str">
        <f>IF(Data!$K4=DK$1, "",             IF(ISERR(SEARCH(DK$1,Data!$G4)),        "",          ";" &amp; VLOOKUP(DK$1,Data!$K:$M,3, FALSE) &amp; ",""" &amp; VLOOKUP(DK$1,Data!$K:$L,2, FALSE) &amp; """;"   )             )</f>
        <v/>
      </c>
      <c r="DL3" t="str">
        <f>IF(Data!$K4=DL$1, "",             IF(ISERR(SEARCH(DL$1,Data!$G4)),        "",          ";" &amp; VLOOKUP(DL$1,Data!$K:$M,3, FALSE) &amp; ",""" &amp; VLOOKUP(DL$1,Data!$K:$L,2, FALSE) &amp; """;"   )             )</f>
        <v/>
      </c>
      <c r="DM3" t="str">
        <f>IF(Data!$K4=DM$1, "",             IF(ISERR(SEARCH(DM$1,Data!$G4)),        "",          ";" &amp; VLOOKUP(DM$1,Data!$K:$M,3, FALSE) &amp; ",""" &amp; VLOOKUP(DM$1,Data!$K:$L,2, FALSE) &amp; """;"   )             )</f>
        <v/>
      </c>
      <c r="DN3" t="str">
        <f>IF(Data!$K4=DN$1, "",             IF(ISERR(SEARCH(DN$1,Data!$G4)),        "",          ";" &amp; VLOOKUP(DN$1,Data!$K:$M,3, FALSE) &amp; ",""" &amp; VLOOKUP(DN$1,Data!$K:$L,2, FALSE) &amp; """;"   )             )</f>
        <v/>
      </c>
      <c r="DO3" t="str">
        <f>IF(Data!$K4=DO$1, "",             IF(ISERR(SEARCH(DO$1,Data!$G4)),        "",          ";" &amp; VLOOKUP(DO$1,Data!$K:$M,3, FALSE) &amp; ",""" &amp; VLOOKUP(DO$1,Data!$K:$L,2, FALSE) &amp; """;"   )             )</f>
        <v/>
      </c>
      <c r="DP3" t="str">
        <f>IF(Data!$K4=DP$1, "",             IF(ISERR(SEARCH(DP$1,Data!$G4)),        "",          ";" &amp; VLOOKUP(DP$1,Data!$K:$M,3, FALSE) &amp; ",""" &amp; VLOOKUP(DP$1,Data!$K:$L,2, FALSE) &amp; """;"   )             )</f>
        <v/>
      </c>
      <c r="DQ3" t="str">
        <f>IF(Data!$K4=DQ$1, "",             IF(ISERR(SEARCH(DQ$1,Data!$G4)),        "",          ";" &amp; VLOOKUP(DQ$1,Data!$K:$M,3, FALSE) &amp; ",""" &amp; VLOOKUP(DQ$1,Data!$K:$L,2, FALSE) &amp; """;"   )             )</f>
        <v/>
      </c>
      <c r="DR3" t="str">
        <f>IF(Data!$K4=DR$1, "",             IF(ISERR(SEARCH(DR$1,Data!$G4)),        "",          ";" &amp; VLOOKUP(DR$1,Data!$K:$M,3, FALSE) &amp; ",""" &amp; VLOOKUP(DR$1,Data!$K:$L,2, FALSE) &amp; """;"   )             )</f>
        <v/>
      </c>
      <c r="DS3" t="str">
        <f>IF(Data!$K4=DS$1, "",             IF(ISERR(SEARCH(DS$1,Data!$G4)),        "",          ";" &amp; VLOOKUP(DS$1,Data!$K:$M,3, FALSE) &amp; ",""" &amp; VLOOKUP(DS$1,Data!$K:$L,2, FALSE) &amp; """;"   )             )</f>
        <v/>
      </c>
      <c r="DT3" t="str">
        <f>IF(Data!$K4=DT$1, "",             IF(ISERR(SEARCH(DT$1,Data!$G4)),        "",          ";" &amp; VLOOKUP(DT$1,Data!$K:$M,3, FALSE) &amp; ",""" &amp; VLOOKUP(DT$1,Data!$K:$L,2, FALSE) &amp; """;"   )             )</f>
        <v/>
      </c>
      <c r="DU3" t="str">
        <f>IF(Data!$K4=DU$1, "",             IF(ISERR(SEARCH(DU$1,Data!$G4)),        "",          ";" &amp; VLOOKUP(DU$1,Data!$K:$M,3, FALSE) &amp; ",""" &amp; VLOOKUP(DU$1,Data!$K:$L,2, FALSE) &amp; """;"   )             )</f>
        <v/>
      </c>
      <c r="DV3" t="str">
        <f>IF(Data!$K4=DV$1, "",             IF(ISERR(SEARCH(DV$1,Data!$G4)),        "",          ";" &amp; VLOOKUP(DV$1,Data!$K:$M,3, FALSE) &amp; ",""" &amp; VLOOKUP(DV$1,Data!$K:$L,2, FALSE) &amp; """;"   )             )</f>
        <v/>
      </c>
      <c r="DW3" t="str">
        <f>IF(Data!$K4=DW$1, "",             IF(ISERR(SEARCH(DW$1,Data!$G4)),        "",          ";" &amp; VLOOKUP(DW$1,Data!$K:$M,3, FALSE) &amp; ",""" &amp; VLOOKUP(DW$1,Data!$K:$L,2, FALSE) &amp; """;"   )             )</f>
        <v/>
      </c>
      <c r="DX3" t="str">
        <f>IF(Data!$K4=DX$1, "",             IF(ISERR(SEARCH(DX$1,Data!$G4)),        "",          ";" &amp; VLOOKUP(DX$1,Data!$K:$M,3, FALSE) &amp; ",""" &amp; VLOOKUP(DX$1,Data!$K:$L,2, FALSE) &amp; """;"   )             )</f>
        <v/>
      </c>
      <c r="DY3" t="str">
        <f>IF(Data!$K4=DY$1, "",             IF(ISERR(SEARCH(DY$1,Data!$G4)),        "",          ";" &amp; VLOOKUP(DY$1,Data!$K:$M,3, FALSE) &amp; ",""" &amp; VLOOKUP(DY$1,Data!$K:$L,2, FALSE) &amp; """;"   )             )</f>
        <v/>
      </c>
      <c r="DZ3" t="str">
        <f>IF(Data!$K4=DZ$1, "",             IF(ISERR(SEARCH(DZ$1,Data!$G4)),        "",          ";" &amp; VLOOKUP(DZ$1,Data!$K:$M,3, FALSE) &amp; ",""" &amp; VLOOKUP(DZ$1,Data!$K:$L,2, FALSE) &amp; """;"   )             )</f>
        <v/>
      </c>
      <c r="EA3" t="str">
        <f>IF(Data!$K4=EA$1, "",             IF(ISERR(SEARCH(EA$1,Data!$G4)),        "",          ";" &amp; VLOOKUP(EA$1,Data!$K:$M,3, FALSE) &amp; ",""" &amp; VLOOKUP(EA$1,Data!$K:$L,2, FALSE) &amp; """;"   )             )</f>
        <v/>
      </c>
      <c r="EB3" t="str">
        <f>IF(Data!$K4=EB$1, "",             IF(ISERR(SEARCH(EB$1,Data!$G4)),        "",          ";" &amp; VLOOKUP(EB$1,Data!$K:$M,3, FALSE) &amp; ",""" &amp; VLOOKUP(EB$1,Data!$K:$L,2, FALSE) &amp; """;"   )             )</f>
        <v/>
      </c>
      <c r="EC3" t="str">
        <f>IF(Data!$K4=EC$1, "",             IF(ISERR(SEARCH(EC$1,Data!$G4)),        "",          ";" &amp; VLOOKUP(EC$1,Data!$K:$M,3, FALSE) &amp; ",""" &amp; VLOOKUP(EC$1,Data!$K:$L,2, FALSE) &amp; """;"   )             )</f>
        <v/>
      </c>
      <c r="ED3" t="str">
        <f>IF(Data!$K4=ED$1, "",             IF(ISERR(SEARCH(ED$1,Data!$G4)),        "",          ";" &amp; VLOOKUP(ED$1,Data!$K:$M,3, FALSE) &amp; ",""" &amp; VLOOKUP(ED$1,Data!$K:$L,2, FALSE) &amp; """;"   )             )</f>
        <v/>
      </c>
      <c r="EE3" t="str">
        <f>IF(Data!$K4=EE$1, "",             IF(ISERR(SEARCH(EE$1,Data!$G4)),        "",          ";" &amp; VLOOKUP(EE$1,Data!$K:$M,3, FALSE) &amp; ",""" &amp; VLOOKUP(EE$1,Data!$K:$L,2, FALSE) &amp; """;"   )             )</f>
        <v/>
      </c>
      <c r="EF3" t="str">
        <f>IF(Data!$K4=EF$1, "",             IF(ISERR(SEARCH(EF$1,Data!$G4)),        "",          ";" &amp; VLOOKUP(EF$1,Data!$K:$M,3, FALSE) &amp; ",""" &amp; VLOOKUP(EF$1,Data!$K:$L,2, FALSE) &amp; """;"   )             )</f>
        <v/>
      </c>
      <c r="EG3" t="str">
        <f>IF(Data!$K4=EG$1, "",             IF(ISERR(SEARCH(EG$1,Data!$G4)),        "",          ";" &amp; VLOOKUP(EG$1,Data!$K:$M,3, FALSE) &amp; ",""" &amp; VLOOKUP(EG$1,Data!$K:$L,2, FALSE) &amp; """;"   )             )</f>
        <v/>
      </c>
      <c r="EH3" t="str">
        <f>IF(Data!$K4=EH$1, "",             IF(ISERR(SEARCH(EH$1,Data!$G4)),        "",          ";" &amp; VLOOKUP(EH$1,Data!$K:$M,3, FALSE) &amp; ",""" &amp; VLOOKUP(EH$1,Data!$K:$L,2, FALSE) &amp; """;"   )             )</f>
        <v/>
      </c>
      <c r="EI3" t="str">
        <f>IF(Data!$K4=EI$1, "",             IF(ISERR(SEARCH(EI$1,Data!$G4)),        "",          ";" &amp; VLOOKUP(EI$1,Data!$K:$M,3, FALSE) &amp; ",""" &amp; VLOOKUP(EI$1,Data!$K:$L,2, FALSE) &amp; """;"   )             )</f>
        <v/>
      </c>
      <c r="EJ3" t="str">
        <f>IF(Data!$K4=EJ$1, "",             IF(ISERR(SEARCH(EJ$1,Data!$G4)),        "",          ";" &amp; VLOOKUP(EJ$1,Data!$K:$M,3, FALSE) &amp; ",""" &amp; VLOOKUP(EJ$1,Data!$K:$L,2, FALSE) &amp; """;"   )             )</f>
        <v/>
      </c>
      <c r="EK3" t="str">
        <f>IF(Data!$K4=EK$1, "",             IF(ISERR(SEARCH(EK$1,Data!$G4)),        "",          ";" &amp; VLOOKUP(EK$1,Data!$K:$M,3, FALSE) &amp; ",""" &amp; VLOOKUP(EK$1,Data!$K:$L,2, FALSE) &amp; """;"   )             )</f>
        <v/>
      </c>
      <c r="EL3" t="str">
        <f>IF(Data!$K4=EL$1, "",             IF(ISERR(SEARCH(EL$1,Data!$G4)),        "",          ";" &amp; VLOOKUP(EL$1,Data!$K:$M,3, FALSE) &amp; ",""" &amp; VLOOKUP(EL$1,Data!$K:$L,2, FALSE) &amp; """;"   )             )</f>
        <v/>
      </c>
      <c r="EM3" t="str">
        <f>IF(Data!$K4=EM$1, "",             IF(ISERR(SEARCH(EM$1,Data!$G4)),        "",          ";" &amp; VLOOKUP(EM$1,Data!$K:$M,3, FALSE) &amp; ",""" &amp; VLOOKUP(EM$1,Data!$K:$L,2, FALSE) &amp; """;"   )             )</f>
        <v/>
      </c>
      <c r="EN3" t="str">
        <f>IF(Data!$K4=EN$1, "",             IF(ISERR(SEARCH(EN$1,Data!$G4)),        "",          ";" &amp; VLOOKUP(EN$1,Data!$K:$M,3, FALSE) &amp; ",""" &amp; VLOOKUP(EN$1,Data!$K:$L,2, FALSE) &amp; """;"   )             )</f>
        <v/>
      </c>
      <c r="EO3" t="str">
        <f>IF(Data!$K4=EO$1, "",             IF(ISERR(SEARCH(EO$1,Data!$G4)),        "",          ";" &amp; VLOOKUP(EO$1,Data!$K:$M,3, FALSE) &amp; ",""" &amp; VLOOKUP(EO$1,Data!$K:$L,2, FALSE) &amp; """;"   )             )</f>
        <v/>
      </c>
      <c r="EP3" t="str">
        <f>IF(Data!$K4=EP$1, "",             IF(ISERR(SEARCH(EP$1,Data!$G4)),        "",          ";" &amp; VLOOKUP(EP$1,Data!$K:$M,3, FALSE) &amp; ",""" &amp; VLOOKUP(EP$1,Data!$K:$L,2, FALSE) &amp; """;"   )             )</f>
        <v/>
      </c>
      <c r="EQ3" t="str">
        <f>IF(Data!$K4=EQ$1, "",             IF(ISERR(SEARCH(EQ$1,Data!$G4)),        "",          ";" &amp; VLOOKUP(EQ$1,Data!$K:$M,3, FALSE) &amp; ",""" &amp; VLOOKUP(EQ$1,Data!$K:$L,2, FALSE) &amp; """;"   )             )</f>
        <v/>
      </c>
      <c r="ER3" t="str">
        <f>IF(Data!$K4=ER$1, "",             IF(ISERR(SEARCH(ER$1,Data!$G4)),        "",          ";" &amp; VLOOKUP(ER$1,Data!$K:$M,3, FALSE) &amp; ",""" &amp; VLOOKUP(ER$1,Data!$K:$L,2, FALSE) &amp; """;"   )             )</f>
        <v/>
      </c>
      <c r="ES3" t="str">
        <f>IF(Data!$K4=ES$1, "",             IF(ISERR(SEARCH(ES$1,Data!$G4)),        "",          ";" &amp; VLOOKUP(ES$1,Data!$K:$M,3, FALSE) &amp; ",""" &amp; VLOOKUP(ES$1,Data!$K:$L,2, FALSE) &amp; """;"   )             )</f>
        <v/>
      </c>
      <c r="ET3" t="str">
        <f>IF(Data!$K4=ET$1, "",             IF(ISERR(SEARCH(ET$1,Data!$G4)),        "",          ";" &amp; VLOOKUP(ET$1,Data!$K:$M,3, FALSE) &amp; ",""" &amp; VLOOKUP(ET$1,Data!$K:$L,2, FALSE) &amp; """;"   )             )</f>
        <v/>
      </c>
      <c r="EU3" t="str">
        <f>IF(Data!$K4=EU$1, "",             IF(ISERR(SEARCH(EU$1,Data!$G4)),        "",          ";" &amp; VLOOKUP(EU$1,Data!$K:$M,3, FALSE) &amp; ",""" &amp; VLOOKUP(EU$1,Data!$K:$L,2, FALSE) &amp; """;"   )             )</f>
        <v/>
      </c>
      <c r="EV3" t="str">
        <f>IF(Data!$K4=EV$1, "",             IF(ISERR(SEARCH(EV$1,Data!$G4)),        "",          ";" &amp; VLOOKUP(EV$1,Data!$K:$M,3, FALSE) &amp; ",""" &amp; VLOOKUP(EV$1,Data!$K:$L,2, FALSE) &amp; """;"   )             )</f>
        <v/>
      </c>
      <c r="EW3" t="str">
        <f>IF(Data!$K4=EW$1, "",             IF(ISERR(SEARCH(EW$1,Data!$G4)),        "",          ";" &amp; VLOOKUP(EW$1,Data!$K:$M,3, FALSE) &amp; ",""" &amp; VLOOKUP(EW$1,Data!$K:$L,2, FALSE) &amp; """;"   )             )</f>
        <v/>
      </c>
      <c r="EX3" t="str">
        <f>IF(Data!$K4=EX$1, "",             IF(ISERR(SEARCH(EX$1,Data!$G4)),        "",          ";" &amp; VLOOKUP(EX$1,Data!$K:$M,3, FALSE) &amp; ",""" &amp; VLOOKUP(EX$1,Data!$K:$L,2, FALSE) &amp; """;"   )             )</f>
        <v/>
      </c>
      <c r="EY3" t="str">
        <f>IF(Data!$K4=EY$1, "",             IF(ISERR(SEARCH(EY$1,Data!$G4)),        "",          ";" &amp; VLOOKUP(EY$1,Data!$K:$M,3, FALSE) &amp; ",""" &amp; VLOOKUP(EY$1,Data!$K:$L,2, FALSE) &amp; """;"   )             )</f>
        <v/>
      </c>
      <c r="EZ3" t="str">
        <f>IF(Data!$K4=EZ$1, "",             IF(ISERR(SEARCH(EZ$1,Data!$G4)),        "",          ";" &amp; VLOOKUP(EZ$1,Data!$K:$M,3, FALSE) &amp; ",""" &amp; VLOOKUP(EZ$1,Data!$K:$L,2, FALSE) &amp; """;"   )             )</f>
        <v/>
      </c>
      <c r="FA3" t="str">
        <f>IF(Data!$K4=FA$1, "",             IF(ISERR(SEARCH(FA$1,Data!$G4)),        "",          ";" &amp; VLOOKUP(FA$1,Data!$K:$M,3, FALSE) &amp; ",""" &amp; VLOOKUP(FA$1,Data!$K:$L,2, FALSE) &amp; """;"   )             )</f>
        <v/>
      </c>
      <c r="FB3" t="str">
        <f>IF(Data!$K4=FB$1, "",             IF(ISERR(SEARCH(FB$1,Data!$G4)),        "",          ";" &amp; VLOOKUP(FB$1,Data!$K:$M,3, FALSE) &amp; ",""" &amp; VLOOKUP(FB$1,Data!$K:$L,2, FALSE) &amp; """;"   )             )</f>
        <v/>
      </c>
      <c r="FC3" t="str">
        <f>IF(Data!$K4=FC$1, "",             IF(ISERR(SEARCH(FC$1,Data!$G4)),        "",          ";" &amp; VLOOKUP(FC$1,Data!$K:$M,3, FALSE) &amp; ",""" &amp; VLOOKUP(FC$1,Data!$K:$L,2, FALSE) &amp; """;"   )             )</f>
        <v/>
      </c>
      <c r="FD3" t="str">
        <f>IF(Data!$K4=FD$1, "",             IF(ISERR(SEARCH(FD$1,Data!$G4)),        "",          ";" &amp; VLOOKUP(FD$1,Data!$K:$M,3, FALSE) &amp; ",""" &amp; VLOOKUP(FD$1,Data!$K:$L,2, FALSE) &amp; """;"   )             )</f>
        <v/>
      </c>
      <c r="FE3" t="str">
        <f>IF(Data!$K4=FE$1, "",             IF(ISERR(SEARCH(FE$1,Data!$G4)),        "",          ";" &amp; VLOOKUP(FE$1,Data!$K:$M,3, FALSE) &amp; ",""" &amp; VLOOKUP(FE$1,Data!$K:$L,2, FALSE) &amp; """;"   )             )</f>
        <v/>
      </c>
      <c r="FF3" t="str">
        <f>IF(Data!$K4=FF$1, "",             IF(ISERR(SEARCH(FF$1,Data!$G4)),        "",          ";" &amp; VLOOKUP(FF$1,Data!$K:$M,3, FALSE) &amp; ",""" &amp; VLOOKUP(FF$1,Data!$K:$L,2, FALSE) &amp; """;"   )             )</f>
        <v/>
      </c>
      <c r="FG3" t="str">
        <f>IF(Data!$K4=FG$1, "",             IF(ISERR(SEARCH(FG$1,Data!$G4)),        "",          ";" &amp; VLOOKUP(FG$1,Data!$K:$M,3, FALSE) &amp; ",""" &amp; VLOOKUP(FG$1,Data!$K:$L,2, FALSE) &amp; """;"   )             )</f>
        <v/>
      </c>
      <c r="FH3" t="str">
        <f>IF(Data!$K4=FH$1, "",             IF(ISERR(SEARCH(FH$1,Data!$G4)),        "",          ";" &amp; VLOOKUP(FH$1,Data!$K:$M,3, FALSE) &amp; ",""" &amp; VLOOKUP(FH$1,Data!$K:$L,2, FALSE) &amp; """;"   )             )</f>
        <v/>
      </c>
      <c r="FI3" t="str">
        <f>IF(Data!$K4=FI$1, "",             IF(ISERR(SEARCH(FI$1,Data!$G4)),        "",          ";" &amp; VLOOKUP(FI$1,Data!$K:$M,3, FALSE) &amp; ",""" &amp; VLOOKUP(FI$1,Data!$K:$L,2, FALSE) &amp; """;"   )             )</f>
        <v/>
      </c>
      <c r="FJ3" t="str">
        <f>IF(Data!$K4=FJ$1, "",             IF(ISERR(SEARCH(FJ$1,Data!$G4)),        "",          ";" &amp; VLOOKUP(FJ$1,Data!$K:$M,3, FALSE) &amp; ",""" &amp; VLOOKUP(FJ$1,Data!$K:$L,2, FALSE) &amp; """;"   )             )</f>
        <v/>
      </c>
      <c r="FK3" t="str">
        <f>IF(Data!$K4=FK$1, "",             IF(ISERR(SEARCH(FK$1,Data!$G4)),        "",          ";" &amp; VLOOKUP(FK$1,Data!$K:$M,3, FALSE) &amp; ",""" &amp; VLOOKUP(FK$1,Data!$K:$L,2, FALSE) &amp; """;"   )             )</f>
        <v/>
      </c>
      <c r="FL3" t="str">
        <f>IF(Data!$K4=FL$1, "",             IF(ISERR(SEARCH(FL$1,Data!$G4)),        "",          ";" &amp; VLOOKUP(FL$1,Data!$K:$M,3, FALSE) &amp; ",""" &amp; VLOOKUP(FL$1,Data!$K:$L,2, FALSE) &amp; """;"   )             )</f>
        <v/>
      </c>
      <c r="FM3" t="str">
        <f>IF(Data!$K4=FM$1, "",             IF(ISERR(SEARCH(FM$1,Data!$G4)),        "",          ";" &amp; VLOOKUP(FM$1,Data!$K:$M,3, FALSE) &amp; ",""" &amp; VLOOKUP(FM$1,Data!$K:$L,2, FALSE) &amp; """;"   )             )</f>
        <v/>
      </c>
      <c r="FN3" t="str">
        <f>IF(Data!$K4=FN$1, "",             IF(ISERR(SEARCH(FN$1,Data!$G4)),        "",          ";" &amp; VLOOKUP(FN$1,Data!$K:$M,3, FALSE) &amp; ",""" &amp; VLOOKUP(FN$1,Data!$K:$L,2, FALSE) &amp; """;"   )             )</f>
        <v/>
      </c>
      <c r="FO3" t="str">
        <f>IF(Data!$K4=FO$1, "",             IF(ISERR(SEARCH(FO$1,Data!$G4)),        "",          ";" &amp; VLOOKUP(FO$1,Data!$K:$M,3, FALSE) &amp; ",""" &amp; VLOOKUP(FO$1,Data!$K:$L,2, FALSE) &amp; """;"   )             )</f>
        <v/>
      </c>
      <c r="FP3" t="str">
        <f>IF(Data!$K4=FP$1, "",             IF(ISERR(SEARCH(FP$1,Data!$G4)),        "",          ";" &amp; VLOOKUP(FP$1,Data!$K:$M,3, FALSE) &amp; ",""" &amp; VLOOKUP(FP$1,Data!$K:$L,2, FALSE) &amp; """;"   )             )</f>
        <v/>
      </c>
      <c r="FQ3" t="str">
        <f>IF(Data!$K4=FQ$1, "",             IF(ISERR(SEARCH(FQ$1,Data!$G4)),        "",          ";" &amp; VLOOKUP(FQ$1,Data!$K:$M,3, FALSE) &amp; ",""" &amp; VLOOKUP(FQ$1,Data!$K:$L,2, FALSE) &amp; """;"   )             )</f>
        <v/>
      </c>
      <c r="FR3" t="str">
        <f>IF(Data!$K4=FR$1, "",             IF(ISERR(SEARCH(FR$1,Data!$G4)),        "",          ";" &amp; VLOOKUP(FR$1,Data!$K:$M,3, FALSE) &amp; ",""" &amp; VLOOKUP(FR$1,Data!$K:$L,2, FALSE) &amp; """;"   )             )</f>
        <v/>
      </c>
      <c r="FS3" t="str">
        <f>IF(Data!$K4=FS$1, "",             IF(ISERR(SEARCH(FS$1,Data!$G4)),        "",          ";" &amp; VLOOKUP(FS$1,Data!$K:$M,3, FALSE) &amp; ",""" &amp; VLOOKUP(FS$1,Data!$K:$L,2, FALSE) &amp; """;"   )             )</f>
        <v/>
      </c>
      <c r="FT3" t="str">
        <f>IF(Data!$K4=FT$1, "",             IF(ISERR(SEARCH(FT$1,Data!$G4)),        "",          ";" &amp; VLOOKUP(FT$1,Data!$K:$M,3, FALSE) &amp; ",""" &amp; VLOOKUP(FT$1,Data!$K:$L,2, FALSE) &amp; """;"   )             )</f>
        <v/>
      </c>
      <c r="FU3" t="str">
        <f>IF(Data!$K4=FU$1, "",             IF(ISERR(SEARCH(FU$1,Data!$G4)),        "",          ";" &amp; VLOOKUP(FU$1,Data!$K:$M,3, FALSE) &amp; ",""" &amp; VLOOKUP(FU$1,Data!$K:$L,2, FALSE) &amp; """;"   )             )</f>
        <v/>
      </c>
      <c r="FV3" t="str">
        <f>IF(Data!$K4=FV$1, "",             IF(ISERR(SEARCH(FV$1,Data!$G4)),        "",          ";" &amp; VLOOKUP(FV$1,Data!$K:$M,3, FALSE) &amp; ",""" &amp; VLOOKUP(FV$1,Data!$K:$L,2, FALSE) &amp; """;"   )             )</f>
        <v/>
      </c>
      <c r="FW3" t="str">
        <f>IF(Data!$K4=FW$1, "",             IF(ISERR(SEARCH(FW$1,Data!$G4)),        "",          ";" &amp; VLOOKUP(FW$1,Data!$K:$M,3, FALSE) &amp; ",""" &amp; VLOOKUP(FW$1,Data!$K:$L,2, FALSE) &amp; """;"   )             )</f>
        <v/>
      </c>
      <c r="FX3" t="str">
        <f>IF(Data!$K4=FX$1, "",             IF(ISERR(SEARCH(FX$1,Data!$G4)),        "",          ";" &amp; VLOOKUP(FX$1,Data!$K:$M,3, FALSE) &amp; ",""" &amp; VLOOKUP(FX$1,Data!$K:$L,2, FALSE) &amp; """;"   )             )</f>
        <v/>
      </c>
      <c r="FY3" t="str">
        <f>IF(Data!$K4=FY$1, "",             IF(ISERR(SEARCH(FY$1,Data!$G4)),        "",          ";" &amp; VLOOKUP(FY$1,Data!$K:$M,3, FALSE) &amp; ",""" &amp; VLOOKUP(FY$1,Data!$K:$L,2, FALSE) &amp; """;"   )             )</f>
        <v/>
      </c>
      <c r="FZ3" t="str">
        <f>IF(Data!$K4=FZ$1, "",             IF(ISERR(SEARCH(FZ$1,Data!$G4)),        "",          ";" &amp; VLOOKUP(FZ$1,Data!$K:$M,3, FALSE) &amp; ",""" &amp; VLOOKUP(FZ$1,Data!$K:$L,2, FALSE) &amp; """;"   )             )</f>
        <v/>
      </c>
      <c r="GA3" t="str">
        <f>IF(Data!$K4=GA$1, "",             IF(ISERR(SEARCH(GA$1,Data!$G4)),        "",          ";" &amp; VLOOKUP(GA$1,Data!$K:$M,3, FALSE) &amp; ",""" &amp; VLOOKUP(GA$1,Data!$K:$L,2, FALSE) &amp; """;"   )             )</f>
        <v/>
      </c>
      <c r="GB3" t="str">
        <f>IF(Data!$K4=GB$1, "",             IF(ISERR(SEARCH(GB$1,Data!$G4)),        "",          ";" &amp; VLOOKUP(GB$1,Data!$K:$M,3, FALSE) &amp; ",""" &amp; VLOOKUP(GB$1,Data!$K:$L,2, FALSE) &amp; """;"   )             )</f>
        <v/>
      </c>
      <c r="GC3" t="str">
        <f>IF(Data!$K4=GC$1, "",             IF(ISERR(SEARCH(GC$1,Data!$G4)),        "",          ";" &amp; VLOOKUP(GC$1,Data!$K:$M,3, FALSE) &amp; ",""" &amp; VLOOKUP(GC$1,Data!$K:$L,2, FALSE) &amp; """;"   )             )</f>
        <v/>
      </c>
      <c r="GD3" t="str">
        <f>IF(Data!$K4=GD$1, "",             IF(ISERR(SEARCH(GD$1,Data!$G4)),        "",          ";" &amp; VLOOKUP(GD$1,Data!$K:$M,3, FALSE) &amp; ",""" &amp; VLOOKUP(GD$1,Data!$K:$L,2, FALSE) &amp; """;"   )             )</f>
        <v/>
      </c>
      <c r="GE3" t="str">
        <f>IF(Data!$K4=GE$1, "",             IF(ISERR(SEARCH(GE$1,Data!$G4)),        "",          ";" &amp; VLOOKUP(GE$1,Data!$K:$M,3, FALSE) &amp; ",""" &amp; VLOOKUP(GE$1,Data!$K:$L,2, FALSE) &amp; """;"   )             )</f>
        <v/>
      </c>
      <c r="GF3" t="str">
        <f>IF(Data!$K4=GF$1, "",             IF(ISERR(SEARCH(GF$1,Data!$G4)),        "",          ";" &amp; VLOOKUP(GF$1,Data!$K:$M,3, FALSE) &amp; ",""" &amp; VLOOKUP(GF$1,Data!$K:$L,2, FALSE) &amp; """;"   )             )</f>
        <v/>
      </c>
      <c r="GG3" t="str">
        <f>IF(Data!$K4=GG$1, "",             IF(ISERR(SEARCH(GG$1,Data!$G4)),        "",          ";" &amp; VLOOKUP(GG$1,Data!$K:$M,3, FALSE) &amp; ",""" &amp; VLOOKUP(GG$1,Data!$K:$L,2, FALSE) &amp; """;"   )             )</f>
        <v/>
      </c>
      <c r="GH3" t="str">
        <f>IF(Data!$K4=GH$1, "",             IF(ISERR(SEARCH(GH$1,Data!$G4)),        "",          ";" &amp; VLOOKUP(GH$1,Data!$K:$M,3, FALSE) &amp; ",""" &amp; VLOOKUP(GH$1,Data!$K:$L,2, FALSE) &amp; """;"   )             )</f>
        <v/>
      </c>
      <c r="GI3" t="str">
        <f>IF(Data!$K4=GI$1, "",             IF(ISERR(SEARCH(GI$1,Data!$G4)),        "",          ";" &amp; VLOOKUP(GI$1,Data!$K:$M,3, FALSE) &amp; ",""" &amp; VLOOKUP(GI$1,Data!$K:$L,2, FALSE) &amp; """;"   )             )</f>
        <v/>
      </c>
      <c r="GJ3" t="str">
        <f>IF(Data!$K4=GJ$1, "",             IF(ISERR(SEARCH(GJ$1,Data!$G4)),        "",          ";" &amp; VLOOKUP(GJ$1,Data!$K:$M,3, FALSE) &amp; ",""" &amp; VLOOKUP(GJ$1,Data!$K:$L,2, FALSE) &amp; """;"   )             )</f>
        <v>;180,"HUMAN";</v>
      </c>
      <c r="GK3" t="str">
        <f>IF(Data!$K4=GK$1, "",             IF(ISERR(SEARCH(GK$1,Data!$G4)),        "",          ";" &amp; VLOOKUP(GK$1,Data!$K:$M,3, FALSE) &amp; ",""" &amp; VLOOKUP(GK$1,Data!$K:$L,2, FALSE) &amp; """;"   )             )</f>
        <v/>
      </c>
      <c r="GL3" t="str">
        <f>IF(Data!$K4=GL$1, "",             IF(ISERR(SEARCH(GL$1,Data!$G4)),        "",          ";" &amp; VLOOKUP(GL$1,Data!$K:$M,3, FALSE) &amp; ",""" &amp; VLOOKUP(GL$1,Data!$K:$L,2, FALSE) &amp; """;"   )             )</f>
        <v/>
      </c>
      <c r="GM3" t="str">
        <f>IF(Data!$K4=GM$1, "",             IF(ISERR(SEARCH(GM$1,Data!$G4)),        "",          ";" &amp; VLOOKUP(GM$1,Data!$K:$M,3, FALSE) &amp; ",""" &amp; VLOOKUP(GM$1,Data!$K:$L,2, FALSE) &amp; """;"   )             )</f>
        <v/>
      </c>
      <c r="GN3" t="str">
        <f>IF(Data!$K4=GN$1, "",             IF(ISERR(SEARCH(GN$1,Data!$G4)),        "",          ";" &amp; VLOOKUP(GN$1,Data!$K:$M,3, FALSE) &amp; ",""" &amp; VLOOKUP(GN$1,Data!$K:$L,2, FALSE) &amp; """;"   )             )</f>
        <v/>
      </c>
      <c r="GO3" t="str">
        <f>IF(Data!$K4=GO$1, "",             IF(ISERR(SEARCH(GO$1,Data!$G4)),        "",          ";" &amp; VLOOKUP(GO$1,Data!$K:$M,3, FALSE) &amp; ",""" &amp; VLOOKUP(GO$1,Data!$K:$L,2, FALSE) &amp; """;"   )             )</f>
        <v/>
      </c>
      <c r="GP3" t="str">
        <f>IF(Data!$K4=GP$1, "",             IF(ISERR(SEARCH(GP$1,Data!$G4)),        "",          ";" &amp; VLOOKUP(GP$1,Data!$K:$M,3, FALSE) &amp; ",""" &amp; VLOOKUP(GP$1,Data!$K:$L,2, FALSE) &amp; """;"   )             )</f>
        <v/>
      </c>
      <c r="GQ3" t="str">
        <f>IF(Data!$K4=GQ$1, "",             IF(ISERR(SEARCH(GQ$1,Data!$G4)),        "",          ";" &amp; VLOOKUP(GQ$1,Data!$K:$M,3, FALSE) &amp; ",""" &amp; VLOOKUP(GQ$1,Data!$K:$L,2, FALSE) &amp; """;"   )             )</f>
        <v/>
      </c>
      <c r="GR3" t="str">
        <f>IF(Data!$K4=GR$1, "",             IF(ISERR(SEARCH(GR$1,Data!$G4)),        "",          ";" &amp; VLOOKUP(GR$1,Data!$K:$M,3, FALSE) &amp; ",""" &amp; VLOOKUP(GR$1,Data!$K:$L,2, FALSE) &amp; """;"   )             )</f>
        <v/>
      </c>
      <c r="GS3" t="str">
        <f>IF(Data!$K4=GS$1, "",             IF(ISERR(SEARCH(GS$1,Data!$G4)),        "",          ";" &amp; VLOOKUP(GS$1,Data!$K:$M,3, FALSE) &amp; ",""" &amp; VLOOKUP(GS$1,Data!$K:$L,2, FALSE) &amp; """;"   )             )</f>
        <v/>
      </c>
      <c r="GT3" t="str">
        <f>IF(Data!$K4=GT$1, "",             IF(ISERR(SEARCH(GT$1,Data!$G4)),        "",          ";" &amp; VLOOKUP(GT$1,Data!$K:$M,3, FALSE) &amp; ",""" &amp; VLOOKUP(GT$1,Data!$K:$L,2, FALSE) &amp; """;"   )             )</f>
        <v/>
      </c>
      <c r="GU3" t="str">
        <f>IF(Data!$K4=GU$1, "",             IF(ISERR(SEARCH(GU$1,Data!$G4)),        "",          ";" &amp; VLOOKUP(GU$1,Data!$K:$M,3, FALSE) &amp; ",""" &amp; VLOOKUP(GU$1,Data!$K:$L,2, FALSE) &amp; """;"   )             )</f>
        <v/>
      </c>
      <c r="GV3" t="str">
        <f>IF(Data!$K4=GV$1, "",             IF(ISERR(SEARCH(GV$1,Data!$G4)),        "",          ";" &amp; VLOOKUP(GV$1,Data!$K:$M,3, FALSE) &amp; ",""" &amp; VLOOKUP(GV$1,Data!$K:$L,2, FALSE) &amp; """;"   )             )</f>
        <v/>
      </c>
      <c r="GW3" t="str">
        <f>IF(Data!$K4=GW$1, "",             IF(ISERR(SEARCH(GW$1,Data!$G4)),        "",          ";" &amp; VLOOKUP(GW$1,Data!$K:$M,3, FALSE) &amp; ",""" &amp; VLOOKUP(GW$1,Data!$K:$L,2, FALSE) &amp; """;"   )             )</f>
        <v/>
      </c>
      <c r="GX3" t="str">
        <f>IF(Data!$K4=GX$1, "",             IF(ISERR(SEARCH(GX$1,Data!$G4)),        "",          ";" &amp; VLOOKUP(GX$1,Data!$K:$M,3, FALSE) &amp; ",""" &amp; VLOOKUP(GX$1,Data!$K:$L,2, FALSE) &amp; """;"   )             )</f>
        <v/>
      </c>
      <c r="GY3" t="str">
        <f>IF(Data!$K4=GY$1, "",             IF(ISERR(SEARCH(GY$1,Data!$G4)),        "",          ";" &amp; VLOOKUP(GY$1,Data!$K:$M,3, FALSE) &amp; ",""" &amp; VLOOKUP(GY$1,Data!$K:$L,2, FALSE) &amp; """;"   )             )</f>
        <v/>
      </c>
      <c r="GZ3" t="str">
        <f>IF(Data!$K4=GZ$1, "",             IF(ISERR(SEARCH(GZ$1,Data!$G4)),        "",          ";" &amp; VLOOKUP(GZ$1,Data!$K:$M,3, FALSE) &amp; ",""" &amp; VLOOKUP(GZ$1,Data!$K:$L,2, FALSE) &amp; """;"   )             )</f>
        <v/>
      </c>
      <c r="HA3" t="str">
        <f>IF(Data!$K4=HA$1, "",             IF(ISERR(SEARCH(HA$1,Data!$G4)),        "",          ";" &amp; VLOOKUP(HA$1,Data!$K:$M,3, FALSE) &amp; ",""" &amp; VLOOKUP(HA$1,Data!$K:$L,2, FALSE) &amp; """;"   )             )</f>
        <v/>
      </c>
      <c r="HB3" t="str">
        <f>IF(Data!$K4=HB$1, "",             IF(ISERR(SEARCH(HB$1,Data!$G4)),        "",          ";" &amp; VLOOKUP(HB$1,Data!$K:$M,3, FALSE) &amp; ",""" &amp; VLOOKUP(HB$1,Data!$K:$L,2, FALSE) &amp; """;"   )             )</f>
        <v/>
      </c>
      <c r="HC3" t="str">
        <f>IF(Data!$K4=HC$1, "",             IF(ISERR(SEARCH(HC$1,Data!$G4)),        "",          ";" &amp; VLOOKUP(HC$1,Data!$K:$M,3, FALSE) &amp; ",""" &amp; VLOOKUP(HC$1,Data!$K:$L,2, FALSE) &amp; """;"   )             )</f>
        <v/>
      </c>
      <c r="HD3" t="str">
        <f>IF(Data!$K4=HD$1, "",             IF(ISERR(SEARCH(HD$1,Data!$G4)),        "",          ";" &amp; VLOOKUP(HD$1,Data!$K:$M,3, FALSE) &amp; ",""" &amp; VLOOKUP(HD$1,Data!$K:$L,2, FALSE) &amp; """;"   )             )</f>
        <v/>
      </c>
      <c r="HE3" t="str">
        <f>IF(Data!$K4=HE$1, "",             IF(ISERR(SEARCH(HE$1,Data!$G4)),        "",          ";" &amp; VLOOKUP(HE$1,Data!$K:$M,3, FALSE) &amp; ",""" &amp; VLOOKUP(HE$1,Data!$K:$L,2, FALSE) &amp; """;"   )             )</f>
        <v/>
      </c>
      <c r="HF3" t="str">
        <f>IF(Data!$K4=HF$1, "",             IF(ISERR(SEARCH(HF$1,Data!$G4)),        "",          ";" &amp; VLOOKUP(HF$1,Data!$K:$M,3, FALSE) &amp; ",""" &amp; VLOOKUP(HF$1,Data!$K:$L,2, FALSE) &amp; """;"   )             )</f>
        <v/>
      </c>
      <c r="HG3" t="str">
        <f>IF(Data!$K4=HG$1, "",             IF(ISERR(SEARCH(HG$1,Data!$G4)),        "",          ";" &amp; VLOOKUP(HG$1,Data!$K:$M,3, FALSE) &amp; ",""" &amp; VLOOKUP(HG$1,Data!$K:$L,2, FALSE) &amp; """;"   )             )</f>
        <v/>
      </c>
      <c r="HH3" t="str">
        <f>IF(Data!$K4=HH$1, "",             IF(ISERR(SEARCH(HH$1,Data!$G4)),        "",          ";" &amp; VLOOKUP(HH$1,Data!$K:$M,3, FALSE) &amp; ",""" &amp; VLOOKUP(HH$1,Data!$K:$L,2, FALSE) &amp; """;"   )             )</f>
        <v/>
      </c>
      <c r="HI3" t="str">
        <f>IF(Data!$K4=HI$1, "",             IF(ISERR(SEARCH(HI$1,Data!$G4)),        "",          ";" &amp; VLOOKUP(HI$1,Data!$K:$M,3, FALSE) &amp; ",""" &amp; VLOOKUP(HI$1,Data!$K:$L,2, FALSE) &amp; """;"   )             )</f>
        <v/>
      </c>
      <c r="HJ3" t="str">
        <f>IF(Data!$K4=HJ$1, "",             IF(ISERR(SEARCH(HJ$1,Data!$G4)),        "",          ";" &amp; VLOOKUP(HJ$1,Data!$K:$M,3, FALSE) &amp; ",""" &amp; VLOOKUP(HJ$1,Data!$K:$L,2, FALSE) &amp; """;"   )             )</f>
        <v/>
      </c>
      <c r="HK3" t="str">
        <f>IF(Data!$K4=HK$1, "",             IF(ISERR(SEARCH(HK$1,Data!$G4)),        "",          ";" &amp; VLOOKUP(HK$1,Data!$K:$M,3, FALSE) &amp; ",""" &amp; VLOOKUP(HK$1,Data!$K:$L,2, FALSE) &amp; """;"   )             )</f>
        <v/>
      </c>
      <c r="HL3" t="str">
        <f>IF(Data!$K4=HL$1, "",             IF(ISERR(SEARCH(HL$1,Data!$G4)),        "",          ";" &amp; VLOOKUP(HL$1,Data!$K:$M,3, FALSE) &amp; ",""" &amp; VLOOKUP(HL$1,Data!$K:$L,2, FALSE) &amp; """;"   )             )</f>
        <v/>
      </c>
      <c r="HM3" t="str">
        <f>IF(Data!$K4=HM$1, "",             IF(ISERR(SEARCH(HM$1,Data!$G4)),        "",          ";" &amp; VLOOKUP(HM$1,Data!$K:$M,3, FALSE) &amp; ",""" &amp; VLOOKUP(HM$1,Data!$K:$L,2, FALSE) &amp; """;"   )             )</f>
        <v/>
      </c>
      <c r="HN3" t="str">
        <f>IF(Data!$K4=HN$1, "",             IF(ISERR(SEARCH(HN$1,Data!$G4)),        "",          ";" &amp; VLOOKUP(HN$1,Data!$K:$M,3, FALSE) &amp; ",""" &amp; VLOOKUP(HN$1,Data!$K:$L,2, FALSE) &amp; """;"   )             )</f>
        <v/>
      </c>
      <c r="HO3" t="str">
        <f>IF(Data!$K4=HO$1, "",             IF(ISERR(SEARCH(HO$1,Data!$G4)),        "",          ";" &amp; VLOOKUP(HO$1,Data!$K:$M,3, FALSE) &amp; ",""" &amp; VLOOKUP(HO$1,Data!$K:$L,2, FALSE) &amp; """;"   )             )</f>
        <v/>
      </c>
      <c r="HP3" t="str">
        <f>IF(Data!$K4=HP$1, "",             IF(ISERR(SEARCH(HP$1,Data!$G4)),        "",          ";" &amp; VLOOKUP(HP$1,Data!$K:$M,3, FALSE) &amp; ",""" &amp; VLOOKUP(HP$1,Data!$K:$L,2, FALSE) &amp; """;"   )             )</f>
        <v/>
      </c>
      <c r="HQ3" t="str">
        <f>IF(Data!$K4=HQ$1, "",             IF(ISERR(SEARCH(HQ$1,Data!$G4)),        "",          ";" &amp; VLOOKUP(HQ$1,Data!$K:$M,3, FALSE) &amp; ",""" &amp; VLOOKUP(HQ$1,Data!$K:$L,2, FALSE) &amp; """;"   )             )</f>
        <v/>
      </c>
      <c r="HR3" t="str">
        <f>IF(Data!$K4=HR$1, "",             IF(ISERR(SEARCH(HR$1,Data!$G4)),        "",          ";" &amp; VLOOKUP(HR$1,Data!$K:$M,3, FALSE) &amp; ",""" &amp; VLOOKUP(HR$1,Data!$K:$L,2, FALSE) &amp; """;"   )             )</f>
        <v/>
      </c>
      <c r="HS3" t="str">
        <f>IF(Data!$K4=HS$1, "",             IF(ISERR(SEARCH(HS$1,Data!$G4)),        "",          ";" &amp; VLOOKUP(HS$1,Data!$K:$M,3, FALSE) &amp; ",""" &amp; VLOOKUP(HS$1,Data!$K:$L,2, FALSE) &amp; """;"   )             )</f>
        <v/>
      </c>
      <c r="HT3" t="str">
        <f>IF(Data!$K4=HT$1, "",             IF(ISERR(SEARCH(HT$1,Data!$G4)),        "",          ";" &amp; VLOOKUP(HT$1,Data!$K:$M,3, FALSE) &amp; ",""" &amp; VLOOKUP(HT$1,Data!$K:$L,2, FALSE) &amp; """;"   )             )</f>
        <v/>
      </c>
      <c r="HU3" t="str">
        <f>IF(Data!$K4=HU$1, "",             IF(ISERR(SEARCH(HU$1,Data!$G4)),        "",          ";" &amp; VLOOKUP(HU$1,Data!$K:$M,3, FALSE) &amp; ",""" &amp; VLOOKUP(HU$1,Data!$K:$L,2, FALSE) &amp; """;"   )             )</f>
        <v/>
      </c>
      <c r="HV3" t="str">
        <f>IF(Data!$K4=HV$1, "",             IF(ISERR(SEARCH(HV$1,Data!$G4)),        "",          ";" &amp; VLOOKUP(HV$1,Data!$K:$M,3, FALSE) &amp; ",""" &amp; VLOOKUP(HV$1,Data!$K:$L,2, FALSE) &amp; """;"   )             )</f>
        <v/>
      </c>
      <c r="HW3" t="str">
        <f>IF(Data!$K4=HW$1, "",             IF(ISERR(SEARCH(HW$1,Data!$G4)),        "",          ";" &amp; VLOOKUP(HW$1,Data!$K:$M,3, FALSE) &amp; ",""" &amp; VLOOKUP(HW$1,Data!$K:$L,2, FALSE) &amp; """;"   )             )</f>
        <v/>
      </c>
      <c r="HX3" t="str">
        <f>IF(Data!$K4=HX$1, "",             IF(ISERR(SEARCH(HX$1,Data!$G4)),        "",          ";" &amp; VLOOKUP(HX$1,Data!$K:$M,3, FALSE) &amp; ",""" &amp; VLOOKUP(HX$1,Data!$K:$L,2, FALSE) &amp; """;"   )             )</f>
        <v/>
      </c>
      <c r="HY3" t="str">
        <f>IF(Data!$K4=HY$1, "",             IF(ISERR(SEARCH(HY$1,Data!$G4)),        "",          ";" &amp; VLOOKUP(HY$1,Data!$K:$M,3, FALSE) &amp; ",""" &amp; VLOOKUP(HY$1,Data!$K:$L,2, FALSE) &amp; """;"   )             )</f>
        <v/>
      </c>
      <c r="HZ3" t="str">
        <f>IF(Data!$K4=HZ$1, "",             IF(ISERR(SEARCH(HZ$1,Data!$G4)),        "",          ";" &amp; VLOOKUP(HZ$1,Data!$K:$M,3, FALSE) &amp; ",""" &amp; VLOOKUP(HZ$1,Data!$K:$L,2, FALSE) &amp; """;"   )             )</f>
        <v/>
      </c>
      <c r="IA3" t="str">
        <f>IF(Data!$K4=IA$1, "",             IF(ISERR(SEARCH(IA$1,Data!$G4)),        "",          ";" &amp; VLOOKUP(IA$1,Data!$K:$M,3, FALSE) &amp; ",""" &amp; VLOOKUP(IA$1,Data!$K:$L,2, FALSE) &amp; """;"   )             )</f>
        <v/>
      </c>
      <c r="IB3" t="str">
        <f>IF(Data!$K4=IB$1, "",             IF(ISERR(SEARCH(IB$1,Data!$G4)),        "",          ";" &amp; VLOOKUP(IB$1,Data!$K:$M,3, FALSE) &amp; ",""" &amp; VLOOKUP(IB$1,Data!$K:$L,2, FALSE) &amp; """;"   )             )</f>
        <v/>
      </c>
      <c r="IC3" t="str">
        <f>IF(Data!$K4=IC$1, "",             IF(ISERR(SEARCH(IC$1,Data!$G4)),        "",          ";" &amp; VLOOKUP(IC$1,Data!$K:$M,3, FALSE) &amp; ",""" &amp; VLOOKUP(IC$1,Data!$K:$L,2, FALSE) &amp; """;"   )             )</f>
        <v/>
      </c>
      <c r="ID3" t="str">
        <f>IF(Data!$K4=ID$1, "",             IF(ISERR(SEARCH(ID$1,Data!$G4)),        "",          ";" &amp; VLOOKUP(ID$1,Data!$K:$M,3, FALSE) &amp; ",""" &amp; VLOOKUP(ID$1,Data!$K:$L,2, FALSE) &amp; """;"   )             )</f>
        <v/>
      </c>
      <c r="IE3" t="str">
        <f>IF(Data!$K4=IE$1, "",             IF(ISERR(SEARCH(IE$1,Data!$G4)),        "",          ";" &amp; VLOOKUP(IE$1,Data!$K:$M,3, FALSE) &amp; ",""" &amp; VLOOKUP(IE$1,Data!$K:$L,2, FALSE) &amp; """;"   )             )</f>
        <v/>
      </c>
      <c r="IF3" t="str">
        <f>IF(Data!$K4=IF$1, "",             IF(ISERR(SEARCH(IF$1,Data!$G4)),        "",          ";" &amp; VLOOKUP(IF$1,Data!$K:$M,3, FALSE) &amp; ",""" &amp; VLOOKUP(IF$1,Data!$K:$L,2, FALSE) &amp; """;"   )             )</f>
        <v/>
      </c>
      <c r="IG3" t="str">
        <f>IF(Data!$K4=IG$1, "",             IF(ISERR(SEARCH(IG$1,Data!$G4)),        "",          ";" &amp; VLOOKUP(IG$1,Data!$K:$M,3, FALSE) &amp; ",""" &amp; VLOOKUP(IG$1,Data!$K:$L,2, FALSE) &amp; """;"   )             )</f>
        <v/>
      </c>
      <c r="IH3" t="str">
        <f>IF(Data!$K4=IH$1, "",             IF(ISERR(SEARCH(IH$1,Data!$G4)),        "",          ";" &amp; VLOOKUP(IH$1,Data!$K:$M,3, FALSE) &amp; ",""" &amp; VLOOKUP(IH$1,Data!$K:$L,2, FALSE) &amp; """;"   )             )</f>
        <v/>
      </c>
      <c r="II3" t="str">
        <f>IF(Data!$K4=II$1, "",             IF(ISERR(SEARCH(II$1,Data!$G4)),        "",          ";" &amp; VLOOKUP(II$1,Data!$K:$M,3, FALSE) &amp; ",""" &amp; VLOOKUP(II$1,Data!$K:$L,2, FALSE) &amp; """;"   )             )</f>
        <v/>
      </c>
    </row>
    <row r="4" spans="1:243" x14ac:dyDescent="0.3">
      <c r="A4" t="str">
        <f>Data!K5</f>
        <v>C-3PO</v>
      </c>
      <c r="B4" s="15">
        <f>VLOOKUP(Tableau36[[#This Row],[Character]],Data!K:M,3,FALSE)</f>
        <v>3</v>
      </c>
      <c r="C4" s="15" t="str">
        <f>VLOOKUP(Tableau36[[#This Row],[Character]],Data!K:L,2,FALSE)</f>
        <v>DROID</v>
      </c>
      <c r="D4" s="15" t="str">
        <f>SUBSTITUTE(     SUBSTITUTE(Tableau36[[#This Row],[character_id,character_type,friend_id,friend_type]],",""DROID""",""),    ",""HUMAN""", "")</f>
        <v>3,179/3,180</v>
      </c>
      <c r="E4" s="15" t="str">
        <f>IF(Tableau36[[#This Row],[With char''s id]] = "", "",    MID(Tableau36[[#This Row],[With char''s id]], 2, LEN(Tableau36[[#This Row],[With char''s id]])-1))</f>
        <v>3,"DROID",179,"HUMAN"/3,"DROID",180,"HUMAN"</v>
      </c>
      <c r="F4" s="15" t="str">
        <f>SUBSTITUTE(Tableau36[[#This Row],[List of friend''s id]],  "/",    "/" &amp; Tableau36[[#This Row],[Character''s id]] &amp; ",""" &amp; Tableau36[[#This Row],[Type]] &amp; """,")</f>
        <v>/3,"DROID",179,"HUMAN"/3,"DROID",180,"HUMAN"</v>
      </c>
      <c r="G4" t="str">
        <f>IF( Tableau36[[#This Row],[removed double semi-colon]]="", "", "/" &amp; MID(Tableau36[[#This Row],[removed double semi-colon]],2,LEN(Tableau36[[#This Row],[removed double semi-colon]]) - 2) )</f>
        <v>/179,"HUMAN"/180,"HUMAN"</v>
      </c>
      <c r="H4" t="str">
        <f>SUBSTITUTE(Tableau36[[#This Row],[Concatenation]],";;","/")</f>
        <v>;179,"HUMAN"/180,"HUMAN";</v>
      </c>
      <c r="I4" t="str">
        <f>_xlfn.CONCAT(Tableau4[#This Row])</f>
        <v>;179,"HUMAN";;180,"HUMAN";</v>
      </c>
      <c r="M4" t="str">
        <f>IF(Data!$K5=M$1, "",             IF(ISERR(SEARCH(M$1,Data!$G5)),        "",          ";" &amp; VLOOKUP(M$1,Data!$K:$M,3, FALSE) &amp; ",""" &amp; VLOOKUP(M$1,Data!$K:$L,2, FALSE) &amp; """;"   )             )</f>
        <v/>
      </c>
      <c r="N4" t="str">
        <f>IF(Data!$K5=N$1, "",             IF(ISERR(SEARCH(N$1,Data!$G5)),        "",          ";" &amp; VLOOKUP(N$1,Data!$K:$M,3, FALSE) &amp; ",""" &amp; VLOOKUP(N$1,Data!$K:$L,2, FALSE) &amp; """;"   )             )</f>
        <v/>
      </c>
      <c r="O4" t="str">
        <f>IF(Data!$K5=O$1, "",             IF(ISERR(SEARCH(O$1,Data!$G5)),        "",          ";" &amp; VLOOKUP(O$1,Data!$K:$M,3, FALSE) &amp; ",""" &amp; VLOOKUP(O$1,Data!$K:$L,2, FALSE) &amp; """;"   )             )</f>
        <v/>
      </c>
      <c r="P4" t="str">
        <f>IF(Data!$K5=P$1, "",             IF(ISERR(SEARCH(P$1,Data!$G5)),        "",          ";" &amp; VLOOKUP(P$1,Data!$K:$M,3, FALSE) &amp; ",""" &amp; VLOOKUP(P$1,Data!$K:$L,2, FALSE) &amp; """;"   )             )</f>
        <v/>
      </c>
      <c r="Q4" t="str">
        <f>IF(Data!$K5=Q$1, "",             IF(ISERR(SEARCH(Q$1,Data!$G5)),        "",          ";" &amp; VLOOKUP(Q$1,Data!$K:$M,3, FALSE) &amp; ",""" &amp; VLOOKUP(Q$1,Data!$K:$L,2, FALSE) &amp; """;"   )             )</f>
        <v/>
      </c>
      <c r="R4" t="str">
        <f>IF(Data!$K5=R$1, "",             IF(ISERR(SEARCH(R$1,Data!$G5)),        "",          ";" &amp; VLOOKUP(R$1,Data!$K:$M,3, FALSE) &amp; ",""" &amp; VLOOKUP(R$1,Data!$K:$L,2, FALSE) &amp; """;"   )             )</f>
        <v/>
      </c>
      <c r="S4" t="str">
        <f>IF(Data!$K5=S$1, "",             IF(ISERR(SEARCH(S$1,Data!$G5)),        "",          ";" &amp; VLOOKUP(S$1,Data!$K:$M,3, FALSE) &amp; ",""" &amp; VLOOKUP(S$1,Data!$K:$L,2, FALSE) &amp; """;"   )             )</f>
        <v/>
      </c>
      <c r="T4" t="str">
        <f>IF(Data!$K5=T$1, "",             IF(ISERR(SEARCH(T$1,Data!$G5)),        "",          ";" &amp; VLOOKUP(T$1,Data!$K:$M,3, FALSE) &amp; ",""" &amp; VLOOKUP(T$1,Data!$K:$L,2, FALSE) &amp; """;"   )             )</f>
        <v/>
      </c>
      <c r="U4" t="str">
        <f>IF(Data!$K5=U$1, "",             IF(ISERR(SEARCH(U$1,Data!$G5)),        "",          ";" &amp; VLOOKUP(U$1,Data!$K:$M,3, FALSE) &amp; ",""" &amp; VLOOKUP(U$1,Data!$K:$L,2, FALSE) &amp; """;"   )             )</f>
        <v/>
      </c>
      <c r="V4" t="str">
        <f>IF(Data!$K5=V$1, "",             IF(ISERR(SEARCH(V$1,Data!$G5)),        "",          ";" &amp; VLOOKUP(V$1,Data!$K:$M,3, FALSE) &amp; ",""" &amp; VLOOKUP(V$1,Data!$K:$L,2, FALSE) &amp; """;"   )             )</f>
        <v/>
      </c>
      <c r="W4" t="str">
        <f>IF(Data!$K5=W$1, "",             IF(ISERR(SEARCH(W$1,Data!$G5)),        "",          ";" &amp; VLOOKUP(W$1,Data!$K:$M,3, FALSE) &amp; ",""" &amp; VLOOKUP(W$1,Data!$K:$L,2, FALSE) &amp; """;"   )             )</f>
        <v/>
      </c>
      <c r="X4" t="str">
        <f>IF(Data!$K5=X$1, "",             IF(ISERR(SEARCH(X$1,Data!$G5)),        "",          ";" &amp; VLOOKUP(X$1,Data!$K:$M,3, FALSE) &amp; ",""" &amp; VLOOKUP(X$1,Data!$K:$L,2, FALSE) &amp; """;"   )             )</f>
        <v/>
      </c>
      <c r="Y4" t="str">
        <f>IF(Data!$K5=Y$1, "",             IF(ISERR(SEARCH(Y$1,Data!$G5)),        "",          ";" &amp; VLOOKUP(Y$1,Data!$K:$M,3, FALSE) &amp; ",""" &amp; VLOOKUP(Y$1,Data!$K:$L,2, FALSE) &amp; """;"   )             )</f>
        <v/>
      </c>
      <c r="Z4" t="str">
        <f>IF(Data!$K5=Z$1, "",             IF(ISERR(SEARCH(Z$1,Data!$G5)),        "",          ";" &amp; VLOOKUP(Z$1,Data!$K:$M,3, FALSE) &amp; ",""" &amp; VLOOKUP(Z$1,Data!$K:$L,2, FALSE) &amp; """;"   )             )</f>
        <v/>
      </c>
      <c r="AA4" t="str">
        <f>IF(Data!$K5=AA$1, "",             IF(ISERR(SEARCH(AA$1,Data!$G5)),        "",          ";" &amp; VLOOKUP(AA$1,Data!$K:$M,3, FALSE) &amp; ",""" &amp; VLOOKUP(AA$1,Data!$K:$L,2, FALSE) &amp; """;"   )             )</f>
        <v/>
      </c>
      <c r="AB4" t="str">
        <f>IF(Data!$K5=AB$1, "",             IF(ISERR(SEARCH(AB$1,Data!$G5)),        "",          ";" &amp; VLOOKUP(AB$1,Data!$K:$M,3, FALSE) &amp; ",""" &amp; VLOOKUP(AB$1,Data!$K:$L,2, FALSE) &amp; """;"   )             )</f>
        <v/>
      </c>
      <c r="AC4" t="str">
        <f>IF(Data!$K5=AC$1, "",             IF(ISERR(SEARCH(AC$1,Data!$G5)),        "",          ";" &amp; VLOOKUP(AC$1,Data!$K:$M,3, FALSE) &amp; ",""" &amp; VLOOKUP(AC$1,Data!$K:$L,2, FALSE) &amp; """;"   )             )</f>
        <v/>
      </c>
      <c r="AD4" t="str">
        <f>IF(Data!$K5=AD$1, "",             IF(ISERR(SEARCH(AD$1,Data!$G5)),        "",          ";" &amp; VLOOKUP(AD$1,Data!$K:$M,3, FALSE) &amp; ",""" &amp; VLOOKUP(AD$1,Data!$K:$L,2, FALSE) &amp; """;"   )             )</f>
        <v/>
      </c>
      <c r="AE4" t="str">
        <f>IF(Data!$K5=AE$1, "",             IF(ISERR(SEARCH(AE$1,Data!$G5)),        "",          ";" &amp; VLOOKUP(AE$1,Data!$K:$M,3, FALSE) &amp; ",""" &amp; VLOOKUP(AE$1,Data!$K:$L,2, FALSE) &amp; """;"   )             )</f>
        <v/>
      </c>
      <c r="AF4" t="str">
        <f>IF(Data!$K5=AF$1, "",             IF(ISERR(SEARCH(AF$1,Data!$G5)),        "",          ";" &amp; VLOOKUP(AF$1,Data!$K:$M,3, FALSE) &amp; ",""" &amp; VLOOKUP(AF$1,Data!$K:$L,2, FALSE) &amp; """;"   )             )</f>
        <v/>
      </c>
      <c r="AG4" t="str">
        <f>IF(Data!$K5=AG$1, "",             IF(ISERR(SEARCH(AG$1,Data!$G5)),        "",          ";" &amp; VLOOKUP(AG$1,Data!$K:$M,3, FALSE) &amp; ",""" &amp; VLOOKUP(AG$1,Data!$K:$L,2, FALSE) &amp; """;"   )             )</f>
        <v/>
      </c>
      <c r="AH4" t="str">
        <f>IF(Data!$K5=AH$1, "",             IF(ISERR(SEARCH(AH$1,Data!$G5)),        "",          ";" &amp; VLOOKUP(AH$1,Data!$K:$M,3, FALSE) &amp; ",""" &amp; VLOOKUP(AH$1,Data!$K:$L,2, FALSE) &amp; """;"   )             )</f>
        <v/>
      </c>
      <c r="AI4" t="str">
        <f>IF(Data!$K5=AI$1, "",             IF(ISERR(SEARCH(AI$1,Data!$G5)),        "",          ";" &amp; VLOOKUP(AI$1,Data!$K:$M,3, FALSE) &amp; ",""" &amp; VLOOKUP(AI$1,Data!$K:$L,2, FALSE) &amp; """;"   )             )</f>
        <v/>
      </c>
      <c r="AJ4" t="str">
        <f>IF(Data!$K5=AJ$1, "",             IF(ISERR(SEARCH(AJ$1,Data!$G5)),        "",          ";" &amp; VLOOKUP(AJ$1,Data!$K:$M,3, FALSE) &amp; ",""" &amp; VLOOKUP(AJ$1,Data!$K:$L,2, FALSE) &amp; """;"   )             )</f>
        <v/>
      </c>
      <c r="AK4" t="str">
        <f>IF(Data!$K5=AK$1, "",             IF(ISERR(SEARCH(AK$1,Data!$G5)),        "",          ";" &amp; VLOOKUP(AK$1,Data!$K:$M,3, FALSE) &amp; ",""" &amp; VLOOKUP(AK$1,Data!$K:$L,2, FALSE) &amp; """;"   )             )</f>
        <v/>
      </c>
      <c r="AL4" t="str">
        <f>IF(Data!$K5=AL$1, "",             IF(ISERR(SEARCH(AL$1,Data!$G5)),        "",          ";" &amp; VLOOKUP(AL$1,Data!$K:$M,3, FALSE) &amp; ",""" &amp; VLOOKUP(AL$1,Data!$K:$L,2, FALSE) &amp; """;"   )             )</f>
        <v/>
      </c>
      <c r="AM4" t="str">
        <f>IF(Data!$K5=AM$1, "",             IF(ISERR(SEARCH(AM$1,Data!$G5)),        "",          ";" &amp; VLOOKUP(AM$1,Data!$K:$M,3, FALSE) &amp; ",""" &amp; VLOOKUP(AM$1,Data!$K:$L,2, FALSE) &amp; """;"   )             )</f>
        <v/>
      </c>
      <c r="AN4" t="str">
        <f>IF(Data!$K5=AN$1, "",             IF(ISERR(SEARCH(AN$1,Data!$G5)),        "",          ";" &amp; VLOOKUP(AN$1,Data!$K:$M,3, FALSE) &amp; ",""" &amp; VLOOKUP(AN$1,Data!$K:$L,2, FALSE) &amp; """;"   )             )</f>
        <v/>
      </c>
      <c r="AO4" t="str">
        <f>IF(Data!$K5=AO$1, "",             IF(ISERR(SEARCH(AO$1,Data!$G5)),        "",          ";" &amp; VLOOKUP(AO$1,Data!$K:$M,3, FALSE) &amp; ",""" &amp; VLOOKUP(AO$1,Data!$K:$L,2, FALSE) &amp; """;"   )             )</f>
        <v/>
      </c>
      <c r="AP4" t="str">
        <f>IF(Data!$K5=AP$1, "",             IF(ISERR(SEARCH(AP$1,Data!$G5)),        "",          ";" &amp; VLOOKUP(AP$1,Data!$K:$M,3, FALSE) &amp; ",""" &amp; VLOOKUP(AP$1,Data!$K:$L,2, FALSE) &amp; """;"   )             )</f>
        <v/>
      </c>
      <c r="AQ4" t="str">
        <f>IF(Data!$K5=AQ$1, "",             IF(ISERR(SEARCH(AQ$1,Data!$G5)),        "",          ";" &amp; VLOOKUP(AQ$1,Data!$K:$M,3, FALSE) &amp; ",""" &amp; VLOOKUP(AQ$1,Data!$K:$L,2, FALSE) &amp; """;"   )             )</f>
        <v/>
      </c>
      <c r="AR4" t="str">
        <f>IF(Data!$K5=AR$1, "",             IF(ISERR(SEARCH(AR$1,Data!$G5)),        "",          ";" &amp; VLOOKUP(AR$1,Data!$K:$M,3, FALSE) &amp; ",""" &amp; VLOOKUP(AR$1,Data!$K:$L,2, FALSE) &amp; """;"   )             )</f>
        <v/>
      </c>
      <c r="AS4" t="str">
        <f>IF(Data!$K5=AS$1, "",             IF(ISERR(SEARCH(AS$1,Data!$G5)),        "",          ";" &amp; VLOOKUP(AS$1,Data!$K:$M,3, FALSE) &amp; ",""" &amp; VLOOKUP(AS$1,Data!$K:$L,2, FALSE) &amp; """;"   )             )</f>
        <v/>
      </c>
      <c r="AT4" t="str">
        <f>IF(Data!$K5=AT$1, "",             IF(ISERR(SEARCH(AT$1,Data!$G5)),        "",          ";" &amp; VLOOKUP(AT$1,Data!$K:$M,3, FALSE) &amp; ",""" &amp; VLOOKUP(AT$1,Data!$K:$L,2, FALSE) &amp; """;"   )             )</f>
        <v/>
      </c>
      <c r="AU4" t="str">
        <f>IF(Data!$K5=AU$1, "",             IF(ISERR(SEARCH(AU$1,Data!$G5)),        "",          ";" &amp; VLOOKUP(AU$1,Data!$K:$M,3, FALSE) &amp; ",""" &amp; VLOOKUP(AU$1,Data!$K:$L,2, FALSE) &amp; """;"   )             )</f>
        <v/>
      </c>
      <c r="AV4" t="str">
        <f>IF(Data!$K5=AV$1, "",             IF(ISERR(SEARCH(AV$1,Data!$G5)),        "",          ";" &amp; VLOOKUP(AV$1,Data!$K:$M,3, FALSE) &amp; ",""" &amp; VLOOKUP(AV$1,Data!$K:$L,2, FALSE) &amp; """;"   )             )</f>
        <v/>
      </c>
      <c r="AW4" t="str">
        <f>IF(Data!$K5=AW$1, "",             IF(ISERR(SEARCH(AW$1,Data!$G5)),        "",          ";" &amp; VLOOKUP(AW$1,Data!$K:$M,3, FALSE) &amp; ",""" &amp; VLOOKUP(AW$1,Data!$K:$L,2, FALSE) &amp; """;"   )             )</f>
        <v/>
      </c>
      <c r="AX4" t="str">
        <f>IF(Data!$K5=AX$1, "",             IF(ISERR(SEARCH(AX$1,Data!$G5)),        "",          ";" &amp; VLOOKUP(AX$1,Data!$K:$M,3, FALSE) &amp; ",""" &amp; VLOOKUP(AX$1,Data!$K:$L,2, FALSE) &amp; """;"   )             )</f>
        <v/>
      </c>
      <c r="AY4" t="str">
        <f>IF(Data!$K5=AY$1, "",             IF(ISERR(SEARCH(AY$1,Data!$G5)),        "",          ";" &amp; VLOOKUP(AY$1,Data!$K:$M,3, FALSE) &amp; ",""" &amp; VLOOKUP(AY$1,Data!$K:$L,2, FALSE) &amp; """;"   )             )</f>
        <v/>
      </c>
      <c r="AZ4" t="str">
        <f>IF(Data!$K5=AZ$1, "",             IF(ISERR(SEARCH(AZ$1,Data!$G5)),        "",          ";" &amp; VLOOKUP(AZ$1,Data!$K:$M,3, FALSE) &amp; ",""" &amp; VLOOKUP(AZ$1,Data!$K:$L,2, FALSE) &amp; """;"   )             )</f>
        <v/>
      </c>
      <c r="BA4" t="str">
        <f>IF(Data!$K5=BA$1, "",             IF(ISERR(SEARCH(BA$1,Data!$G5)),        "",          ";" &amp; VLOOKUP(BA$1,Data!$K:$M,3, FALSE) &amp; ",""" &amp; VLOOKUP(BA$1,Data!$K:$L,2, FALSE) &amp; """;"   )             )</f>
        <v/>
      </c>
      <c r="BB4" t="str">
        <f>IF(Data!$K5=BB$1, "",             IF(ISERR(SEARCH(BB$1,Data!$G5)),        "",          ";" &amp; VLOOKUP(BB$1,Data!$K:$M,3, FALSE) &amp; ",""" &amp; VLOOKUP(BB$1,Data!$K:$L,2, FALSE) &amp; """;"   )             )</f>
        <v/>
      </c>
      <c r="BC4" t="str">
        <f>IF(Data!$K5=BC$1, "",             IF(ISERR(SEARCH(BC$1,Data!$G5)),        "",          ";" &amp; VLOOKUP(BC$1,Data!$K:$M,3, FALSE) &amp; ",""" &amp; VLOOKUP(BC$1,Data!$K:$L,2, FALSE) &amp; """;"   )             )</f>
        <v/>
      </c>
      <c r="BD4" t="str">
        <f>IF(Data!$K5=BD$1, "",             IF(ISERR(SEARCH(BD$1,Data!$G5)),        "",          ";" &amp; VLOOKUP(BD$1,Data!$K:$M,3, FALSE) &amp; ",""" &amp; VLOOKUP(BD$1,Data!$K:$L,2, FALSE) &amp; """;"   )             )</f>
        <v/>
      </c>
      <c r="BE4" t="str">
        <f>IF(Data!$K5=BE$1, "",             IF(ISERR(SEARCH(BE$1,Data!$G5)),        "",          ";" &amp; VLOOKUP(BE$1,Data!$K:$M,3, FALSE) &amp; ",""" &amp; VLOOKUP(BE$1,Data!$K:$L,2, FALSE) &amp; """;"   )             )</f>
        <v/>
      </c>
      <c r="BF4" t="str">
        <f>IF(Data!$K5=BF$1, "",             IF(ISERR(SEARCH(BF$1,Data!$G5)),        "",          ";" &amp; VLOOKUP(BF$1,Data!$K:$M,3, FALSE) &amp; ",""" &amp; VLOOKUP(BF$1,Data!$K:$L,2, FALSE) &amp; """;"   )             )</f>
        <v/>
      </c>
      <c r="BG4" t="str">
        <f>IF(Data!$K5=BG$1, "",             IF(ISERR(SEARCH(BG$1,Data!$G5)),        "",          ";" &amp; VLOOKUP(BG$1,Data!$K:$M,3, FALSE) &amp; ",""" &amp; VLOOKUP(BG$1,Data!$K:$L,2, FALSE) &amp; """;"   )             )</f>
        <v/>
      </c>
      <c r="BH4" t="str">
        <f>IF(Data!$K5=BH$1, "",             IF(ISERR(SEARCH(BH$1,Data!$G5)),        "",          ";" &amp; VLOOKUP(BH$1,Data!$K:$M,3, FALSE) &amp; ",""" &amp; VLOOKUP(BH$1,Data!$K:$L,2, FALSE) &amp; """;"   )             )</f>
        <v/>
      </c>
      <c r="BI4" t="str">
        <f>IF(Data!$K5=BI$1, "",             IF(ISERR(SEARCH(BI$1,Data!$G5)),        "",          ";" &amp; VLOOKUP(BI$1,Data!$K:$M,3, FALSE) &amp; ",""" &amp; VLOOKUP(BI$1,Data!$K:$L,2, FALSE) &amp; """;"   )             )</f>
        <v/>
      </c>
      <c r="BJ4" t="str">
        <f>IF(Data!$K5=BJ$1, "",             IF(ISERR(SEARCH(BJ$1,Data!$G5)),        "",          ";" &amp; VLOOKUP(BJ$1,Data!$K:$M,3, FALSE) &amp; ",""" &amp; VLOOKUP(BJ$1,Data!$K:$L,2, FALSE) &amp; """;"   )             )</f>
        <v/>
      </c>
      <c r="BK4" t="str">
        <f>IF(Data!$K5=BK$1, "",             IF(ISERR(SEARCH(BK$1,Data!$G5)),        "",          ";" &amp; VLOOKUP(BK$1,Data!$K:$M,3, FALSE) &amp; ",""" &amp; VLOOKUP(BK$1,Data!$K:$L,2, FALSE) &amp; """;"   )             )</f>
        <v/>
      </c>
      <c r="BL4" t="str">
        <f>IF(Data!$K5=BL$1, "",             IF(ISERR(SEARCH(BL$1,Data!$G5)),        "",          ";" &amp; VLOOKUP(BL$1,Data!$K:$M,3, FALSE) &amp; ",""" &amp; VLOOKUP(BL$1,Data!$K:$L,2, FALSE) &amp; """;"   )             )</f>
        <v/>
      </c>
      <c r="BM4" t="str">
        <f>IF(Data!$K5=BM$1, "",             IF(ISERR(SEARCH(BM$1,Data!$G5)),        "",          ";" &amp; VLOOKUP(BM$1,Data!$K:$M,3, FALSE) &amp; ",""" &amp; VLOOKUP(BM$1,Data!$K:$L,2, FALSE) &amp; """;"   )             )</f>
        <v/>
      </c>
      <c r="BN4" t="str">
        <f>IF(Data!$K5=BN$1, "",             IF(ISERR(SEARCH(BN$1,Data!$G5)),        "",          ";" &amp; VLOOKUP(BN$1,Data!$K:$M,3, FALSE) &amp; ",""" &amp; VLOOKUP(BN$1,Data!$K:$L,2, FALSE) &amp; """;"   )             )</f>
        <v/>
      </c>
      <c r="BO4" t="str">
        <f>IF(Data!$K5=BO$1, "",             IF(ISERR(SEARCH(BO$1,Data!$G5)),        "",          ";" &amp; VLOOKUP(BO$1,Data!$K:$M,3, FALSE) &amp; ",""" &amp; VLOOKUP(BO$1,Data!$K:$L,2, FALSE) &amp; """;"   )             )</f>
        <v/>
      </c>
      <c r="BP4" t="str">
        <f>IF(Data!$K5=BP$1, "",             IF(ISERR(SEARCH(BP$1,Data!$G5)),        "",          ";" &amp; VLOOKUP(BP$1,Data!$K:$M,3, FALSE) &amp; ",""" &amp; VLOOKUP(BP$1,Data!$K:$L,2, FALSE) &amp; """;"   )             )</f>
        <v/>
      </c>
      <c r="BQ4" t="str">
        <f>IF(Data!$K5=BQ$1, "",             IF(ISERR(SEARCH(BQ$1,Data!$G5)),        "",          ";" &amp; VLOOKUP(BQ$1,Data!$K:$M,3, FALSE) &amp; ",""" &amp; VLOOKUP(BQ$1,Data!$K:$L,2, FALSE) &amp; """;"   )             )</f>
        <v/>
      </c>
      <c r="BR4" t="str">
        <f>IF(Data!$K5=BR$1, "",             IF(ISERR(SEARCH(BR$1,Data!$G5)),        "",          ";" &amp; VLOOKUP(BR$1,Data!$K:$M,3, FALSE) &amp; ",""" &amp; VLOOKUP(BR$1,Data!$K:$L,2, FALSE) &amp; """;"   )             )</f>
        <v/>
      </c>
      <c r="BS4" t="str">
        <f>IF(Data!$K5=BS$1, "",             IF(ISERR(SEARCH(BS$1,Data!$G5)),        "",          ";" &amp; VLOOKUP(BS$1,Data!$K:$M,3, FALSE) &amp; ",""" &amp; VLOOKUP(BS$1,Data!$K:$L,2, FALSE) &amp; """;"   )             )</f>
        <v/>
      </c>
      <c r="BT4" t="str">
        <f>IF(Data!$K5=BT$1, "",             IF(ISERR(SEARCH(BT$1,Data!$G5)),        "",          ";" &amp; VLOOKUP(BT$1,Data!$K:$M,3, FALSE) &amp; ",""" &amp; VLOOKUP(BT$1,Data!$K:$L,2, FALSE) &amp; """;"   )             )</f>
        <v/>
      </c>
      <c r="BU4" t="str">
        <f>IF(Data!$K5=BU$1, "",             IF(ISERR(SEARCH(BU$1,Data!$G5)),        "",          ";" &amp; VLOOKUP(BU$1,Data!$K:$M,3, FALSE) &amp; ",""" &amp; VLOOKUP(BU$1,Data!$K:$L,2, FALSE) &amp; """;"   )             )</f>
        <v/>
      </c>
      <c r="BV4" t="str">
        <f>IF(Data!$K5=BV$1, "",             IF(ISERR(SEARCH(BV$1,Data!$G5)),        "",          ";" &amp; VLOOKUP(BV$1,Data!$K:$M,3, FALSE) &amp; ",""" &amp; VLOOKUP(BV$1,Data!$K:$L,2, FALSE) &amp; """;"   )             )</f>
        <v/>
      </c>
      <c r="BW4" t="str">
        <f>IF(Data!$K5=BW$1, "",             IF(ISERR(SEARCH(BW$1,Data!$G5)),        "",          ";" &amp; VLOOKUP(BW$1,Data!$K:$M,3, FALSE) &amp; ",""" &amp; VLOOKUP(BW$1,Data!$K:$L,2, FALSE) &amp; """;"   )             )</f>
        <v/>
      </c>
      <c r="BX4" t="str">
        <f>IF(Data!$K5=BX$1, "",             IF(ISERR(SEARCH(BX$1,Data!$G5)),        "",          ";" &amp; VLOOKUP(BX$1,Data!$K:$M,3, FALSE) &amp; ",""" &amp; VLOOKUP(BX$1,Data!$K:$L,2, FALSE) &amp; """;"   )             )</f>
        <v/>
      </c>
      <c r="BY4" t="str">
        <f>IF(Data!$K5=BY$1, "",             IF(ISERR(SEARCH(BY$1,Data!$G5)),        "",          ";" &amp; VLOOKUP(BY$1,Data!$K:$M,3, FALSE) &amp; ",""" &amp; VLOOKUP(BY$1,Data!$K:$L,2, FALSE) &amp; """;"   )             )</f>
        <v/>
      </c>
      <c r="BZ4" t="str">
        <f>IF(Data!$K5=BZ$1, "",             IF(ISERR(SEARCH(BZ$1,Data!$G5)),        "",          ";" &amp; VLOOKUP(BZ$1,Data!$K:$M,3, FALSE) &amp; ",""" &amp; VLOOKUP(BZ$1,Data!$K:$L,2, FALSE) &amp; """;"   )             )</f>
        <v/>
      </c>
      <c r="CA4" t="str">
        <f>IF(Data!$K5=CA$1, "",             IF(ISERR(SEARCH(CA$1,Data!$G5)),        "",          ";" &amp; VLOOKUP(CA$1,Data!$K:$M,3, FALSE) &amp; ",""" &amp; VLOOKUP(CA$1,Data!$K:$L,2, FALSE) &amp; """;"   )             )</f>
        <v/>
      </c>
      <c r="CB4" t="str">
        <f>IF(Data!$K5=CB$1, "",             IF(ISERR(SEARCH(CB$1,Data!$G5)),        "",          ";" &amp; VLOOKUP(CB$1,Data!$K:$M,3, FALSE) &amp; ",""" &amp; VLOOKUP(CB$1,Data!$K:$L,2, FALSE) &amp; """;"   )             )</f>
        <v/>
      </c>
      <c r="CC4" t="str">
        <f>IF(Data!$K5=CC$1, "",             IF(ISERR(SEARCH(CC$1,Data!$G5)),        "",          ";" &amp; VLOOKUP(CC$1,Data!$K:$M,3, FALSE) &amp; ",""" &amp; VLOOKUP(CC$1,Data!$K:$L,2, FALSE) &amp; """;"   )             )</f>
        <v/>
      </c>
      <c r="CD4" t="str">
        <f>IF(Data!$K5=CD$1, "",             IF(ISERR(SEARCH(CD$1,Data!$G5)),        "",          ";" &amp; VLOOKUP(CD$1,Data!$K:$M,3, FALSE) &amp; ",""" &amp; VLOOKUP(CD$1,Data!$K:$L,2, FALSE) &amp; """;"   )             )</f>
        <v/>
      </c>
      <c r="CE4" t="str">
        <f>IF(Data!$K5=CE$1, "",             IF(ISERR(SEARCH(CE$1,Data!$G5)),        "",          ";" &amp; VLOOKUP(CE$1,Data!$K:$M,3, FALSE) &amp; ",""" &amp; VLOOKUP(CE$1,Data!$K:$L,2, FALSE) &amp; """;"   )             )</f>
        <v/>
      </c>
      <c r="CF4" t="str">
        <f>IF(Data!$K5=CF$1, "",             IF(ISERR(SEARCH(CF$1,Data!$G5)),        "",          ";" &amp; VLOOKUP(CF$1,Data!$K:$M,3, FALSE) &amp; ",""" &amp; VLOOKUP(CF$1,Data!$K:$L,2, FALSE) &amp; """;"   )             )</f>
        <v/>
      </c>
      <c r="CG4" t="str">
        <f>IF(Data!$K5=CG$1, "",             IF(ISERR(SEARCH(CG$1,Data!$G5)),        "",          ";" &amp; VLOOKUP(CG$1,Data!$K:$M,3, FALSE) &amp; ",""" &amp; VLOOKUP(CG$1,Data!$K:$L,2, FALSE) &amp; """;"   )             )</f>
        <v/>
      </c>
      <c r="CH4" t="str">
        <f>IF(Data!$K5=CH$1, "",             IF(ISERR(SEARCH(CH$1,Data!$G5)),        "",          ";" &amp; VLOOKUP(CH$1,Data!$K:$M,3, FALSE) &amp; ",""" &amp; VLOOKUP(CH$1,Data!$K:$L,2, FALSE) &amp; """;"   )             )</f>
        <v/>
      </c>
      <c r="CI4" t="str">
        <f>IF(Data!$K5=CI$1, "",             IF(ISERR(SEARCH(CI$1,Data!$G5)),        "",          ";" &amp; VLOOKUP(CI$1,Data!$K:$M,3, FALSE) &amp; ",""" &amp; VLOOKUP(CI$1,Data!$K:$L,2, FALSE) &amp; """;"   )             )</f>
        <v/>
      </c>
      <c r="CJ4" t="str">
        <f>IF(Data!$K5=CJ$1, "",             IF(ISERR(SEARCH(CJ$1,Data!$G5)),        "",          ";" &amp; VLOOKUP(CJ$1,Data!$K:$M,3, FALSE) &amp; ",""" &amp; VLOOKUP(CJ$1,Data!$K:$L,2, FALSE) &amp; """;"   )             )</f>
        <v/>
      </c>
      <c r="CK4" t="str">
        <f>IF(Data!$K5=CK$1, "",             IF(ISERR(SEARCH(CK$1,Data!$G5)),        "",          ";" &amp; VLOOKUP(CK$1,Data!$K:$M,3, FALSE) &amp; ",""" &amp; VLOOKUP(CK$1,Data!$K:$L,2, FALSE) &amp; """;"   )             )</f>
        <v/>
      </c>
      <c r="CL4" t="str">
        <f>IF(Data!$K5=CL$1, "",             IF(ISERR(SEARCH(CL$1,Data!$G5)),        "",          ";" &amp; VLOOKUP(CL$1,Data!$K:$M,3, FALSE) &amp; ",""" &amp; VLOOKUP(CL$1,Data!$K:$L,2, FALSE) &amp; """;"   )             )</f>
        <v/>
      </c>
      <c r="CM4" t="str">
        <f>IF(Data!$K5=CM$1, "",             IF(ISERR(SEARCH(CM$1,Data!$G5)),        "",          ";" &amp; VLOOKUP(CM$1,Data!$K:$M,3, FALSE) &amp; ",""" &amp; VLOOKUP(CM$1,Data!$K:$L,2, FALSE) &amp; """;"   )             )</f>
        <v/>
      </c>
      <c r="CN4" t="str">
        <f>IF(Data!$K5=CN$1, "",             IF(ISERR(SEARCH(CN$1,Data!$G5)),        "",          ";" &amp; VLOOKUP(CN$1,Data!$K:$M,3, FALSE) &amp; ",""" &amp; VLOOKUP(CN$1,Data!$K:$L,2, FALSE) &amp; """;"   )             )</f>
        <v/>
      </c>
      <c r="CO4" t="str">
        <f>IF(Data!$K5=CO$1, "",             IF(ISERR(SEARCH(CO$1,Data!$G5)),        "",          ";" &amp; VLOOKUP(CO$1,Data!$K:$M,3, FALSE) &amp; ",""" &amp; VLOOKUP(CO$1,Data!$K:$L,2, FALSE) &amp; """;"   )             )</f>
        <v/>
      </c>
      <c r="CP4" t="str">
        <f>IF(Data!$K5=CP$1, "",             IF(ISERR(SEARCH(CP$1,Data!$G5)),        "",          ";" &amp; VLOOKUP(CP$1,Data!$K:$M,3, FALSE) &amp; ",""" &amp; VLOOKUP(CP$1,Data!$K:$L,2, FALSE) &amp; """;"   )             )</f>
        <v/>
      </c>
      <c r="CQ4" t="str">
        <f>IF(Data!$K5=CQ$1, "",             IF(ISERR(SEARCH(CQ$1,Data!$G5)),        "",          ";" &amp; VLOOKUP(CQ$1,Data!$K:$M,3, FALSE) &amp; ",""" &amp; VLOOKUP(CQ$1,Data!$K:$L,2, FALSE) &amp; """;"   )             )</f>
        <v/>
      </c>
      <c r="CR4" t="str">
        <f>IF(Data!$K5=CR$1, "",             IF(ISERR(SEARCH(CR$1,Data!$G5)),        "",          ";" &amp; VLOOKUP(CR$1,Data!$K:$M,3, FALSE) &amp; ",""" &amp; VLOOKUP(CR$1,Data!$K:$L,2, FALSE) &amp; """;"   )             )</f>
        <v/>
      </c>
      <c r="CS4" t="str">
        <f>IF(Data!$K5=CS$1, "",             IF(ISERR(SEARCH(CS$1,Data!$G5)),        "",          ";" &amp; VLOOKUP(CS$1,Data!$K:$M,3, FALSE) &amp; ",""" &amp; VLOOKUP(CS$1,Data!$K:$L,2, FALSE) &amp; """;"   )             )</f>
        <v/>
      </c>
      <c r="CT4" t="str">
        <f>IF(Data!$K5=CT$1, "",             IF(ISERR(SEARCH(CT$1,Data!$G5)),        "",          ";" &amp; VLOOKUP(CT$1,Data!$K:$M,3, FALSE) &amp; ",""" &amp; VLOOKUP(CT$1,Data!$K:$L,2, FALSE) &amp; """;"   )             )</f>
        <v/>
      </c>
      <c r="CU4" t="str">
        <f>IF(Data!$K5=CU$1, "",             IF(ISERR(SEARCH(CU$1,Data!$G5)),        "",          ";" &amp; VLOOKUP(CU$1,Data!$K:$M,3, FALSE) &amp; ",""" &amp; VLOOKUP(CU$1,Data!$K:$L,2, FALSE) &amp; """;"   )             )</f>
        <v/>
      </c>
      <c r="CV4" t="str">
        <f>IF(Data!$K5=CV$1, "",             IF(ISERR(SEARCH(CV$1,Data!$G5)),        "",          ";" &amp; VLOOKUP(CV$1,Data!$K:$M,3, FALSE) &amp; ",""" &amp; VLOOKUP(CV$1,Data!$K:$L,2, FALSE) &amp; """;"   )             )</f>
        <v/>
      </c>
      <c r="CW4" t="str">
        <f>IF(Data!$K5=CW$1, "",             IF(ISERR(SEARCH(CW$1,Data!$G5)),        "",          ";" &amp; VLOOKUP(CW$1,Data!$K:$M,3, FALSE) &amp; ",""" &amp; VLOOKUP(CW$1,Data!$K:$L,2, FALSE) &amp; """;"   )             )</f>
        <v/>
      </c>
      <c r="CX4" t="str">
        <f>IF(Data!$K5=CX$1, "",             IF(ISERR(SEARCH(CX$1,Data!$G5)),        "",          ";" &amp; VLOOKUP(CX$1,Data!$K:$M,3, FALSE) &amp; ",""" &amp; VLOOKUP(CX$1,Data!$K:$L,2, FALSE) &amp; """;"   )             )</f>
        <v/>
      </c>
      <c r="CY4" t="str">
        <f>IF(Data!$K5=CY$1, "",             IF(ISERR(SEARCH(CY$1,Data!$G5)),        "",          ";" &amp; VLOOKUP(CY$1,Data!$K:$M,3, FALSE) &amp; ",""" &amp; VLOOKUP(CY$1,Data!$K:$L,2, FALSE) &amp; """;"   )             )</f>
        <v/>
      </c>
      <c r="CZ4" t="str">
        <f>IF(Data!$K5=CZ$1, "",             IF(ISERR(SEARCH(CZ$1,Data!$G5)),        "",          ";" &amp; VLOOKUP(CZ$1,Data!$K:$M,3, FALSE) &amp; ",""" &amp; VLOOKUP(CZ$1,Data!$K:$L,2, FALSE) &amp; """;"   )             )</f>
        <v/>
      </c>
      <c r="DA4" t="str">
        <f>IF(Data!$K5=DA$1, "",             IF(ISERR(SEARCH(DA$1,Data!$G5)),        "",          ";" &amp; VLOOKUP(DA$1,Data!$K:$M,3, FALSE) &amp; ",""" &amp; VLOOKUP(DA$1,Data!$K:$L,2, FALSE) &amp; """;"   )             )</f>
        <v/>
      </c>
      <c r="DB4" t="str">
        <f>IF(Data!$K5=DB$1, "",             IF(ISERR(SEARCH(DB$1,Data!$G5)),        "",          ";" &amp; VLOOKUP(DB$1,Data!$K:$M,3, FALSE) &amp; ",""" &amp; VLOOKUP(DB$1,Data!$K:$L,2, FALSE) &amp; """;"   )             )</f>
        <v/>
      </c>
      <c r="DC4" t="str">
        <f>IF(Data!$K5=DC$1, "",             IF(ISERR(SEARCH(DC$1,Data!$G5)),        "",          ";" &amp; VLOOKUP(DC$1,Data!$K:$M,3, FALSE) &amp; ",""" &amp; VLOOKUP(DC$1,Data!$K:$L,2, FALSE) &amp; """;"   )             )</f>
        <v/>
      </c>
      <c r="DD4" t="str">
        <f>IF(Data!$K5=DD$1, "",             IF(ISERR(SEARCH(DD$1,Data!$G5)),        "",          ";" &amp; VLOOKUP(DD$1,Data!$K:$M,3, FALSE) &amp; ",""" &amp; VLOOKUP(DD$1,Data!$K:$L,2, FALSE) &amp; """;"   )             )</f>
        <v/>
      </c>
      <c r="DE4" t="str">
        <f>IF(Data!$K5=DE$1, "",             IF(ISERR(SEARCH(DE$1,Data!$G5)),        "",          ";" &amp; VLOOKUP(DE$1,Data!$K:$M,3, FALSE) &amp; ",""" &amp; VLOOKUP(DE$1,Data!$K:$L,2, FALSE) &amp; """;"   )             )</f>
        <v/>
      </c>
      <c r="DF4" t="str">
        <f>IF(Data!$K5=DF$1, "",             IF(ISERR(SEARCH(DF$1,Data!$G5)),        "",          ";" &amp; VLOOKUP(DF$1,Data!$K:$M,3, FALSE) &amp; ",""" &amp; VLOOKUP(DF$1,Data!$K:$L,2, FALSE) &amp; """;"   )             )</f>
        <v/>
      </c>
      <c r="DG4" t="str">
        <f>IF(Data!$K5=DG$1, "",             IF(ISERR(SEARCH(DG$1,Data!$G5)),        "",          ";" &amp; VLOOKUP(DG$1,Data!$K:$M,3, FALSE) &amp; ",""" &amp; VLOOKUP(DG$1,Data!$K:$L,2, FALSE) &amp; """;"   )             )</f>
        <v/>
      </c>
      <c r="DH4" t="str">
        <f>IF(Data!$K5=DH$1, "",             IF(ISERR(SEARCH(DH$1,Data!$G5)),        "",          ";" &amp; VLOOKUP(DH$1,Data!$K:$M,3, FALSE) &amp; ",""" &amp; VLOOKUP(DH$1,Data!$K:$L,2, FALSE) &amp; """;"   )             )</f>
        <v/>
      </c>
      <c r="DI4" t="str">
        <f>IF(Data!$K5=DI$1, "",             IF(ISERR(SEARCH(DI$1,Data!$G5)),        "",          ";" &amp; VLOOKUP(DI$1,Data!$K:$M,3, FALSE) &amp; ",""" &amp; VLOOKUP(DI$1,Data!$K:$L,2, FALSE) &amp; """;"   )             )</f>
        <v/>
      </c>
      <c r="DJ4" t="str">
        <f>IF(Data!$K5=DJ$1, "",             IF(ISERR(SEARCH(DJ$1,Data!$G5)),        "",          ";" &amp; VLOOKUP(DJ$1,Data!$K:$M,3, FALSE) &amp; ",""" &amp; VLOOKUP(DJ$1,Data!$K:$L,2, FALSE) &amp; """;"   )             )</f>
        <v/>
      </c>
      <c r="DK4" t="str">
        <f>IF(Data!$K5=DK$1, "",             IF(ISERR(SEARCH(DK$1,Data!$G5)),        "",          ";" &amp; VLOOKUP(DK$1,Data!$K:$M,3, FALSE) &amp; ",""" &amp; VLOOKUP(DK$1,Data!$K:$L,2, FALSE) &amp; """;"   )             )</f>
        <v/>
      </c>
      <c r="DL4" t="str">
        <f>IF(Data!$K5=DL$1, "",             IF(ISERR(SEARCH(DL$1,Data!$G5)),        "",          ";" &amp; VLOOKUP(DL$1,Data!$K:$M,3, FALSE) &amp; ",""" &amp; VLOOKUP(DL$1,Data!$K:$L,2, FALSE) &amp; """;"   )             )</f>
        <v/>
      </c>
      <c r="DM4" t="str">
        <f>IF(Data!$K5=DM$1, "",             IF(ISERR(SEARCH(DM$1,Data!$G5)),        "",          ";" &amp; VLOOKUP(DM$1,Data!$K:$M,3, FALSE) &amp; ",""" &amp; VLOOKUP(DM$1,Data!$K:$L,2, FALSE) &amp; """;"   )             )</f>
        <v/>
      </c>
      <c r="DN4" t="str">
        <f>IF(Data!$K5=DN$1, "",             IF(ISERR(SEARCH(DN$1,Data!$G5)),        "",          ";" &amp; VLOOKUP(DN$1,Data!$K:$M,3, FALSE) &amp; ",""" &amp; VLOOKUP(DN$1,Data!$K:$L,2, FALSE) &amp; """;"   )             )</f>
        <v/>
      </c>
      <c r="DO4" t="str">
        <f>IF(Data!$K5=DO$1, "",             IF(ISERR(SEARCH(DO$1,Data!$G5)),        "",          ";" &amp; VLOOKUP(DO$1,Data!$K:$M,3, FALSE) &amp; ",""" &amp; VLOOKUP(DO$1,Data!$K:$L,2, FALSE) &amp; """;"   )             )</f>
        <v/>
      </c>
      <c r="DP4" t="str">
        <f>IF(Data!$K5=DP$1, "",             IF(ISERR(SEARCH(DP$1,Data!$G5)),        "",          ";" &amp; VLOOKUP(DP$1,Data!$K:$M,3, FALSE) &amp; ",""" &amp; VLOOKUP(DP$1,Data!$K:$L,2, FALSE) &amp; """;"   )             )</f>
        <v/>
      </c>
      <c r="DQ4" t="str">
        <f>IF(Data!$K5=DQ$1, "",             IF(ISERR(SEARCH(DQ$1,Data!$G5)),        "",          ";" &amp; VLOOKUP(DQ$1,Data!$K:$M,3, FALSE) &amp; ",""" &amp; VLOOKUP(DQ$1,Data!$K:$L,2, FALSE) &amp; """;"   )             )</f>
        <v/>
      </c>
      <c r="DR4" t="str">
        <f>IF(Data!$K5=DR$1, "",             IF(ISERR(SEARCH(DR$1,Data!$G5)),        "",          ";" &amp; VLOOKUP(DR$1,Data!$K:$M,3, FALSE) &amp; ",""" &amp; VLOOKUP(DR$1,Data!$K:$L,2, FALSE) &amp; """;"   )             )</f>
        <v/>
      </c>
      <c r="DS4" t="str">
        <f>IF(Data!$K5=DS$1, "",             IF(ISERR(SEARCH(DS$1,Data!$G5)),        "",          ";" &amp; VLOOKUP(DS$1,Data!$K:$M,3, FALSE) &amp; ",""" &amp; VLOOKUP(DS$1,Data!$K:$L,2, FALSE) &amp; """;"   )             )</f>
        <v/>
      </c>
      <c r="DT4" t="str">
        <f>IF(Data!$K5=DT$1, "",             IF(ISERR(SEARCH(DT$1,Data!$G5)),        "",          ";" &amp; VLOOKUP(DT$1,Data!$K:$M,3, FALSE) &amp; ",""" &amp; VLOOKUP(DT$1,Data!$K:$L,2, FALSE) &amp; """;"   )             )</f>
        <v/>
      </c>
      <c r="DU4" t="str">
        <f>IF(Data!$K5=DU$1, "",             IF(ISERR(SEARCH(DU$1,Data!$G5)),        "",          ";" &amp; VLOOKUP(DU$1,Data!$K:$M,3, FALSE) &amp; ",""" &amp; VLOOKUP(DU$1,Data!$K:$L,2, FALSE) &amp; """;"   )             )</f>
        <v/>
      </c>
      <c r="DV4" t="str">
        <f>IF(Data!$K5=DV$1, "",             IF(ISERR(SEARCH(DV$1,Data!$G5)),        "",          ";" &amp; VLOOKUP(DV$1,Data!$K:$M,3, FALSE) &amp; ",""" &amp; VLOOKUP(DV$1,Data!$K:$L,2, FALSE) &amp; """;"   )             )</f>
        <v/>
      </c>
      <c r="DW4" t="str">
        <f>IF(Data!$K5=DW$1, "",             IF(ISERR(SEARCH(DW$1,Data!$G5)),        "",          ";" &amp; VLOOKUP(DW$1,Data!$K:$M,3, FALSE) &amp; ",""" &amp; VLOOKUP(DW$1,Data!$K:$L,2, FALSE) &amp; """;"   )             )</f>
        <v/>
      </c>
      <c r="DX4" t="str">
        <f>IF(Data!$K5=DX$1, "",             IF(ISERR(SEARCH(DX$1,Data!$G5)),        "",          ";" &amp; VLOOKUP(DX$1,Data!$K:$M,3, FALSE) &amp; ",""" &amp; VLOOKUP(DX$1,Data!$K:$L,2, FALSE) &amp; """;"   )             )</f>
        <v/>
      </c>
      <c r="DY4" t="str">
        <f>IF(Data!$K5=DY$1, "",             IF(ISERR(SEARCH(DY$1,Data!$G5)),        "",          ";" &amp; VLOOKUP(DY$1,Data!$K:$M,3, FALSE) &amp; ",""" &amp; VLOOKUP(DY$1,Data!$K:$L,2, FALSE) &amp; """;"   )             )</f>
        <v/>
      </c>
      <c r="DZ4" t="str">
        <f>IF(Data!$K5=DZ$1, "",             IF(ISERR(SEARCH(DZ$1,Data!$G5)),        "",          ";" &amp; VLOOKUP(DZ$1,Data!$K:$M,3, FALSE) &amp; ",""" &amp; VLOOKUP(DZ$1,Data!$K:$L,2, FALSE) &amp; """;"   )             )</f>
        <v/>
      </c>
      <c r="EA4" t="str">
        <f>IF(Data!$K5=EA$1, "",             IF(ISERR(SEARCH(EA$1,Data!$G5)),        "",          ";" &amp; VLOOKUP(EA$1,Data!$K:$M,3, FALSE) &amp; ",""" &amp; VLOOKUP(EA$1,Data!$K:$L,2, FALSE) &amp; """;"   )             )</f>
        <v/>
      </c>
      <c r="EB4" t="str">
        <f>IF(Data!$K5=EB$1, "",             IF(ISERR(SEARCH(EB$1,Data!$G5)),        "",          ";" &amp; VLOOKUP(EB$1,Data!$K:$M,3, FALSE) &amp; ",""" &amp; VLOOKUP(EB$1,Data!$K:$L,2, FALSE) &amp; """;"   )             )</f>
        <v/>
      </c>
      <c r="EC4" t="str">
        <f>IF(Data!$K5=EC$1, "",             IF(ISERR(SEARCH(EC$1,Data!$G5)),        "",          ";" &amp; VLOOKUP(EC$1,Data!$K:$M,3, FALSE) &amp; ",""" &amp; VLOOKUP(EC$1,Data!$K:$L,2, FALSE) &amp; """;"   )             )</f>
        <v/>
      </c>
      <c r="ED4" t="str">
        <f>IF(Data!$K5=ED$1, "",             IF(ISERR(SEARCH(ED$1,Data!$G5)),        "",          ";" &amp; VLOOKUP(ED$1,Data!$K:$M,3, FALSE) &amp; ",""" &amp; VLOOKUP(ED$1,Data!$K:$L,2, FALSE) &amp; """;"   )             )</f>
        <v/>
      </c>
      <c r="EE4" t="str">
        <f>IF(Data!$K5=EE$1, "",             IF(ISERR(SEARCH(EE$1,Data!$G5)),        "",          ";" &amp; VLOOKUP(EE$1,Data!$K:$M,3, FALSE) &amp; ",""" &amp; VLOOKUP(EE$1,Data!$K:$L,2, FALSE) &amp; """;"   )             )</f>
        <v/>
      </c>
      <c r="EF4" t="str">
        <f>IF(Data!$K5=EF$1, "",             IF(ISERR(SEARCH(EF$1,Data!$G5)),        "",          ";" &amp; VLOOKUP(EF$1,Data!$K:$M,3, FALSE) &amp; ",""" &amp; VLOOKUP(EF$1,Data!$K:$L,2, FALSE) &amp; """;"   )             )</f>
        <v/>
      </c>
      <c r="EG4" t="str">
        <f>IF(Data!$K5=EG$1, "",             IF(ISERR(SEARCH(EG$1,Data!$G5)),        "",          ";" &amp; VLOOKUP(EG$1,Data!$K:$M,3, FALSE) &amp; ",""" &amp; VLOOKUP(EG$1,Data!$K:$L,2, FALSE) &amp; """;"   )             )</f>
        <v/>
      </c>
      <c r="EH4" t="str">
        <f>IF(Data!$K5=EH$1, "",             IF(ISERR(SEARCH(EH$1,Data!$G5)),        "",          ";" &amp; VLOOKUP(EH$1,Data!$K:$M,3, FALSE) &amp; ",""" &amp; VLOOKUP(EH$1,Data!$K:$L,2, FALSE) &amp; """;"   )             )</f>
        <v/>
      </c>
      <c r="EI4" t="str">
        <f>IF(Data!$K5=EI$1, "",             IF(ISERR(SEARCH(EI$1,Data!$G5)),        "",          ";" &amp; VLOOKUP(EI$1,Data!$K:$M,3, FALSE) &amp; ",""" &amp; VLOOKUP(EI$1,Data!$K:$L,2, FALSE) &amp; """;"   )             )</f>
        <v/>
      </c>
      <c r="EJ4" t="str">
        <f>IF(Data!$K5=EJ$1, "",             IF(ISERR(SEARCH(EJ$1,Data!$G5)),        "",          ";" &amp; VLOOKUP(EJ$1,Data!$K:$M,3, FALSE) &amp; ",""" &amp; VLOOKUP(EJ$1,Data!$K:$L,2, FALSE) &amp; """;"   )             )</f>
        <v/>
      </c>
      <c r="EK4" t="str">
        <f>IF(Data!$K5=EK$1, "",             IF(ISERR(SEARCH(EK$1,Data!$G5)),        "",          ";" &amp; VLOOKUP(EK$1,Data!$K:$M,3, FALSE) &amp; ",""" &amp; VLOOKUP(EK$1,Data!$K:$L,2, FALSE) &amp; """;"   )             )</f>
        <v/>
      </c>
      <c r="EL4" t="str">
        <f>IF(Data!$K5=EL$1, "",             IF(ISERR(SEARCH(EL$1,Data!$G5)),        "",          ";" &amp; VLOOKUP(EL$1,Data!$K:$M,3, FALSE) &amp; ",""" &amp; VLOOKUP(EL$1,Data!$K:$L,2, FALSE) &amp; """;"   )             )</f>
        <v/>
      </c>
      <c r="EM4" t="str">
        <f>IF(Data!$K5=EM$1, "",             IF(ISERR(SEARCH(EM$1,Data!$G5)),        "",          ";" &amp; VLOOKUP(EM$1,Data!$K:$M,3, FALSE) &amp; ",""" &amp; VLOOKUP(EM$1,Data!$K:$L,2, FALSE) &amp; """;"   )             )</f>
        <v/>
      </c>
      <c r="EN4" t="str">
        <f>IF(Data!$K5=EN$1, "",             IF(ISERR(SEARCH(EN$1,Data!$G5)),        "",          ";" &amp; VLOOKUP(EN$1,Data!$K:$M,3, FALSE) &amp; ",""" &amp; VLOOKUP(EN$1,Data!$K:$L,2, FALSE) &amp; """;"   )             )</f>
        <v/>
      </c>
      <c r="EO4" t="str">
        <f>IF(Data!$K5=EO$1, "",             IF(ISERR(SEARCH(EO$1,Data!$G5)),        "",          ";" &amp; VLOOKUP(EO$1,Data!$K:$M,3, FALSE) &amp; ",""" &amp; VLOOKUP(EO$1,Data!$K:$L,2, FALSE) &amp; """;"   )             )</f>
        <v/>
      </c>
      <c r="EP4" t="str">
        <f>IF(Data!$K5=EP$1, "",             IF(ISERR(SEARCH(EP$1,Data!$G5)),        "",          ";" &amp; VLOOKUP(EP$1,Data!$K:$M,3, FALSE) &amp; ",""" &amp; VLOOKUP(EP$1,Data!$K:$L,2, FALSE) &amp; """;"   )             )</f>
        <v/>
      </c>
      <c r="EQ4" t="str">
        <f>IF(Data!$K5=EQ$1, "",             IF(ISERR(SEARCH(EQ$1,Data!$G5)),        "",          ";" &amp; VLOOKUP(EQ$1,Data!$K:$M,3, FALSE) &amp; ",""" &amp; VLOOKUP(EQ$1,Data!$K:$L,2, FALSE) &amp; """;"   )             )</f>
        <v/>
      </c>
      <c r="ER4" t="str">
        <f>IF(Data!$K5=ER$1, "",             IF(ISERR(SEARCH(ER$1,Data!$G5)),        "",          ";" &amp; VLOOKUP(ER$1,Data!$K:$M,3, FALSE) &amp; ",""" &amp; VLOOKUP(ER$1,Data!$K:$L,2, FALSE) &amp; """;"   )             )</f>
        <v/>
      </c>
      <c r="ES4" t="str">
        <f>IF(Data!$K5=ES$1, "",             IF(ISERR(SEARCH(ES$1,Data!$G5)),        "",          ";" &amp; VLOOKUP(ES$1,Data!$K:$M,3, FALSE) &amp; ",""" &amp; VLOOKUP(ES$1,Data!$K:$L,2, FALSE) &amp; """;"   )             )</f>
        <v/>
      </c>
      <c r="ET4" t="str">
        <f>IF(Data!$K5=ET$1, "",             IF(ISERR(SEARCH(ET$1,Data!$G5)),        "",          ";" &amp; VLOOKUP(ET$1,Data!$K:$M,3, FALSE) &amp; ",""" &amp; VLOOKUP(ET$1,Data!$K:$L,2, FALSE) &amp; """;"   )             )</f>
        <v/>
      </c>
      <c r="EU4" t="str">
        <f>IF(Data!$K5=EU$1, "",             IF(ISERR(SEARCH(EU$1,Data!$G5)),        "",          ";" &amp; VLOOKUP(EU$1,Data!$K:$M,3, FALSE) &amp; ",""" &amp; VLOOKUP(EU$1,Data!$K:$L,2, FALSE) &amp; """;"   )             )</f>
        <v/>
      </c>
      <c r="EV4" t="str">
        <f>IF(Data!$K5=EV$1, "",             IF(ISERR(SEARCH(EV$1,Data!$G5)),        "",          ";" &amp; VLOOKUP(EV$1,Data!$K:$M,3, FALSE) &amp; ",""" &amp; VLOOKUP(EV$1,Data!$K:$L,2, FALSE) &amp; """;"   )             )</f>
        <v/>
      </c>
      <c r="EW4" t="str">
        <f>IF(Data!$K5=EW$1, "",             IF(ISERR(SEARCH(EW$1,Data!$G5)),        "",          ";" &amp; VLOOKUP(EW$1,Data!$K:$M,3, FALSE) &amp; ",""" &amp; VLOOKUP(EW$1,Data!$K:$L,2, FALSE) &amp; """;"   )             )</f>
        <v/>
      </c>
      <c r="EX4" t="str">
        <f>IF(Data!$K5=EX$1, "",             IF(ISERR(SEARCH(EX$1,Data!$G5)),        "",          ";" &amp; VLOOKUP(EX$1,Data!$K:$M,3, FALSE) &amp; ",""" &amp; VLOOKUP(EX$1,Data!$K:$L,2, FALSE) &amp; """;"   )             )</f>
        <v/>
      </c>
      <c r="EY4" t="str">
        <f>IF(Data!$K5=EY$1, "",             IF(ISERR(SEARCH(EY$1,Data!$G5)),        "",          ";" &amp; VLOOKUP(EY$1,Data!$K:$M,3, FALSE) &amp; ",""" &amp; VLOOKUP(EY$1,Data!$K:$L,2, FALSE) &amp; """;"   )             )</f>
        <v/>
      </c>
      <c r="EZ4" t="str">
        <f>IF(Data!$K5=EZ$1, "",             IF(ISERR(SEARCH(EZ$1,Data!$G5)),        "",          ";" &amp; VLOOKUP(EZ$1,Data!$K:$M,3, FALSE) &amp; ",""" &amp; VLOOKUP(EZ$1,Data!$K:$L,2, FALSE) &amp; """;"   )             )</f>
        <v/>
      </c>
      <c r="FA4" t="str">
        <f>IF(Data!$K5=FA$1, "",             IF(ISERR(SEARCH(FA$1,Data!$G5)),        "",          ";" &amp; VLOOKUP(FA$1,Data!$K:$M,3, FALSE) &amp; ",""" &amp; VLOOKUP(FA$1,Data!$K:$L,2, FALSE) &amp; """;"   )             )</f>
        <v/>
      </c>
      <c r="FB4" t="str">
        <f>IF(Data!$K5=FB$1, "",             IF(ISERR(SEARCH(FB$1,Data!$G5)),        "",          ";" &amp; VLOOKUP(FB$1,Data!$K:$M,3, FALSE) &amp; ",""" &amp; VLOOKUP(FB$1,Data!$K:$L,2, FALSE) &amp; """;"   )             )</f>
        <v/>
      </c>
      <c r="FC4" t="str">
        <f>IF(Data!$K5=FC$1, "",             IF(ISERR(SEARCH(FC$1,Data!$G5)),        "",          ";" &amp; VLOOKUP(FC$1,Data!$K:$M,3, FALSE) &amp; ",""" &amp; VLOOKUP(FC$1,Data!$K:$L,2, FALSE) &amp; """;"   )             )</f>
        <v/>
      </c>
      <c r="FD4" t="str">
        <f>IF(Data!$K5=FD$1, "",             IF(ISERR(SEARCH(FD$1,Data!$G5)),        "",          ";" &amp; VLOOKUP(FD$1,Data!$K:$M,3, FALSE) &amp; ",""" &amp; VLOOKUP(FD$1,Data!$K:$L,2, FALSE) &amp; """;"   )             )</f>
        <v/>
      </c>
      <c r="FE4" t="str">
        <f>IF(Data!$K5=FE$1, "",             IF(ISERR(SEARCH(FE$1,Data!$G5)),        "",          ";" &amp; VLOOKUP(FE$1,Data!$K:$M,3, FALSE) &amp; ",""" &amp; VLOOKUP(FE$1,Data!$K:$L,2, FALSE) &amp; """;"   )             )</f>
        <v/>
      </c>
      <c r="FF4" t="str">
        <f>IF(Data!$K5=FF$1, "",             IF(ISERR(SEARCH(FF$1,Data!$G5)),        "",          ";" &amp; VLOOKUP(FF$1,Data!$K:$M,3, FALSE) &amp; ",""" &amp; VLOOKUP(FF$1,Data!$K:$L,2, FALSE) &amp; """;"   )             )</f>
        <v/>
      </c>
      <c r="FG4" t="str">
        <f>IF(Data!$K5=FG$1, "",             IF(ISERR(SEARCH(FG$1,Data!$G5)),        "",          ";" &amp; VLOOKUP(FG$1,Data!$K:$M,3, FALSE) &amp; ",""" &amp; VLOOKUP(FG$1,Data!$K:$L,2, FALSE) &amp; """;"   )             )</f>
        <v/>
      </c>
      <c r="FH4" t="str">
        <f>IF(Data!$K5=FH$1, "",             IF(ISERR(SEARCH(FH$1,Data!$G5)),        "",          ";" &amp; VLOOKUP(FH$1,Data!$K:$M,3, FALSE) &amp; ",""" &amp; VLOOKUP(FH$1,Data!$K:$L,2, FALSE) &amp; """;"   )             )</f>
        <v/>
      </c>
      <c r="FI4" t="str">
        <f>IF(Data!$K5=FI$1, "",             IF(ISERR(SEARCH(FI$1,Data!$G5)),        "",          ";" &amp; VLOOKUP(FI$1,Data!$K:$M,3, FALSE) &amp; ",""" &amp; VLOOKUP(FI$1,Data!$K:$L,2, FALSE) &amp; """;"   )             )</f>
        <v/>
      </c>
      <c r="FJ4" t="str">
        <f>IF(Data!$K5=FJ$1, "",             IF(ISERR(SEARCH(FJ$1,Data!$G5)),        "",          ";" &amp; VLOOKUP(FJ$1,Data!$K:$M,3, FALSE) &amp; ",""" &amp; VLOOKUP(FJ$1,Data!$K:$L,2, FALSE) &amp; """;"   )             )</f>
        <v/>
      </c>
      <c r="FK4" t="str">
        <f>IF(Data!$K5=FK$1, "",             IF(ISERR(SEARCH(FK$1,Data!$G5)),        "",          ";" &amp; VLOOKUP(FK$1,Data!$K:$M,3, FALSE) &amp; ",""" &amp; VLOOKUP(FK$1,Data!$K:$L,2, FALSE) &amp; """;"   )             )</f>
        <v/>
      </c>
      <c r="FL4" t="str">
        <f>IF(Data!$K5=FL$1, "",             IF(ISERR(SEARCH(FL$1,Data!$G5)),        "",          ";" &amp; VLOOKUP(FL$1,Data!$K:$M,3, FALSE) &amp; ",""" &amp; VLOOKUP(FL$1,Data!$K:$L,2, FALSE) &amp; """;"   )             )</f>
        <v/>
      </c>
      <c r="FM4" t="str">
        <f>IF(Data!$K5=FM$1, "",             IF(ISERR(SEARCH(FM$1,Data!$G5)),        "",          ";" &amp; VLOOKUP(FM$1,Data!$K:$M,3, FALSE) &amp; ",""" &amp; VLOOKUP(FM$1,Data!$K:$L,2, FALSE) &amp; """;"   )             )</f>
        <v/>
      </c>
      <c r="FN4" t="str">
        <f>IF(Data!$K5=FN$1, "",             IF(ISERR(SEARCH(FN$1,Data!$G5)),        "",          ";" &amp; VLOOKUP(FN$1,Data!$K:$M,3, FALSE) &amp; ",""" &amp; VLOOKUP(FN$1,Data!$K:$L,2, FALSE) &amp; """;"   )             )</f>
        <v/>
      </c>
      <c r="FO4" t="str">
        <f>IF(Data!$K5=FO$1, "",             IF(ISERR(SEARCH(FO$1,Data!$G5)),        "",          ";" &amp; VLOOKUP(FO$1,Data!$K:$M,3, FALSE) &amp; ",""" &amp; VLOOKUP(FO$1,Data!$K:$L,2, FALSE) &amp; """;"   )             )</f>
        <v/>
      </c>
      <c r="FP4" t="str">
        <f>IF(Data!$K5=FP$1, "",             IF(ISERR(SEARCH(FP$1,Data!$G5)),        "",          ";" &amp; VLOOKUP(FP$1,Data!$K:$M,3, FALSE) &amp; ",""" &amp; VLOOKUP(FP$1,Data!$K:$L,2, FALSE) &amp; """;"   )             )</f>
        <v/>
      </c>
      <c r="FQ4" t="str">
        <f>IF(Data!$K5=FQ$1, "",             IF(ISERR(SEARCH(FQ$1,Data!$G5)),        "",          ";" &amp; VLOOKUP(FQ$1,Data!$K:$M,3, FALSE) &amp; ",""" &amp; VLOOKUP(FQ$1,Data!$K:$L,2, FALSE) &amp; """;"   )             )</f>
        <v/>
      </c>
      <c r="FR4" t="str">
        <f>IF(Data!$K5=FR$1, "",             IF(ISERR(SEARCH(FR$1,Data!$G5)),        "",          ";" &amp; VLOOKUP(FR$1,Data!$K:$M,3, FALSE) &amp; ",""" &amp; VLOOKUP(FR$1,Data!$K:$L,2, FALSE) &amp; """;"   )             )</f>
        <v/>
      </c>
      <c r="FS4" t="str">
        <f>IF(Data!$K5=FS$1, "",             IF(ISERR(SEARCH(FS$1,Data!$G5)),        "",          ";" &amp; VLOOKUP(FS$1,Data!$K:$M,3, FALSE) &amp; ",""" &amp; VLOOKUP(FS$1,Data!$K:$L,2, FALSE) &amp; """;"   )             )</f>
        <v/>
      </c>
      <c r="FT4" t="str">
        <f>IF(Data!$K5=FT$1, "",             IF(ISERR(SEARCH(FT$1,Data!$G5)),        "",          ";" &amp; VLOOKUP(FT$1,Data!$K:$M,3, FALSE) &amp; ",""" &amp; VLOOKUP(FT$1,Data!$K:$L,2, FALSE) &amp; """;"   )             )</f>
        <v/>
      </c>
      <c r="FU4" t="str">
        <f>IF(Data!$K5=FU$1, "",             IF(ISERR(SEARCH(FU$1,Data!$G5)),        "",          ";" &amp; VLOOKUP(FU$1,Data!$K:$M,3, FALSE) &amp; ",""" &amp; VLOOKUP(FU$1,Data!$K:$L,2, FALSE) &amp; """;"   )             )</f>
        <v/>
      </c>
      <c r="FV4" t="str">
        <f>IF(Data!$K5=FV$1, "",             IF(ISERR(SEARCH(FV$1,Data!$G5)),        "",          ";" &amp; VLOOKUP(FV$1,Data!$K:$M,3, FALSE) &amp; ",""" &amp; VLOOKUP(FV$1,Data!$K:$L,2, FALSE) &amp; """;"   )             )</f>
        <v/>
      </c>
      <c r="FW4" t="str">
        <f>IF(Data!$K5=FW$1, "",             IF(ISERR(SEARCH(FW$1,Data!$G5)),        "",          ";" &amp; VLOOKUP(FW$1,Data!$K:$M,3, FALSE) &amp; ",""" &amp; VLOOKUP(FW$1,Data!$K:$L,2, FALSE) &amp; """;"   )             )</f>
        <v/>
      </c>
      <c r="FX4" t="str">
        <f>IF(Data!$K5=FX$1, "",             IF(ISERR(SEARCH(FX$1,Data!$G5)),        "",          ";" &amp; VLOOKUP(FX$1,Data!$K:$M,3, FALSE) &amp; ",""" &amp; VLOOKUP(FX$1,Data!$K:$L,2, FALSE) &amp; """;"   )             )</f>
        <v/>
      </c>
      <c r="FY4" t="str">
        <f>IF(Data!$K5=FY$1, "",             IF(ISERR(SEARCH(FY$1,Data!$G5)),        "",          ";" &amp; VLOOKUP(FY$1,Data!$K:$M,3, FALSE) &amp; ",""" &amp; VLOOKUP(FY$1,Data!$K:$L,2, FALSE) &amp; """;"   )             )</f>
        <v/>
      </c>
      <c r="FZ4" t="str">
        <f>IF(Data!$K5=FZ$1, "",             IF(ISERR(SEARCH(FZ$1,Data!$G5)),        "",          ";" &amp; VLOOKUP(FZ$1,Data!$K:$M,3, FALSE) &amp; ",""" &amp; VLOOKUP(FZ$1,Data!$K:$L,2, FALSE) &amp; """;"   )             )</f>
        <v/>
      </c>
      <c r="GA4" t="str">
        <f>IF(Data!$K5=GA$1, "",             IF(ISERR(SEARCH(GA$1,Data!$G5)),        "",          ";" &amp; VLOOKUP(GA$1,Data!$K:$M,3, FALSE) &amp; ",""" &amp; VLOOKUP(GA$1,Data!$K:$L,2, FALSE) &amp; """;"   )             )</f>
        <v/>
      </c>
      <c r="GB4" t="str">
        <f>IF(Data!$K5=GB$1, "",             IF(ISERR(SEARCH(GB$1,Data!$G5)),        "",          ";" &amp; VLOOKUP(GB$1,Data!$K:$M,3, FALSE) &amp; ",""" &amp; VLOOKUP(GB$1,Data!$K:$L,2, FALSE) &amp; """;"   )             )</f>
        <v/>
      </c>
      <c r="GC4" t="str">
        <f>IF(Data!$K5=GC$1, "",             IF(ISERR(SEARCH(GC$1,Data!$G5)),        "",          ";" &amp; VLOOKUP(GC$1,Data!$K:$M,3, FALSE) &amp; ",""" &amp; VLOOKUP(GC$1,Data!$K:$L,2, FALSE) &amp; """;"   )             )</f>
        <v/>
      </c>
      <c r="GD4" t="str">
        <f>IF(Data!$K5=GD$1, "",             IF(ISERR(SEARCH(GD$1,Data!$G5)),        "",          ";" &amp; VLOOKUP(GD$1,Data!$K:$M,3, FALSE) &amp; ",""" &amp; VLOOKUP(GD$1,Data!$K:$L,2, FALSE) &amp; """;"   )             )</f>
        <v/>
      </c>
      <c r="GE4" t="str">
        <f>IF(Data!$K5=GE$1, "",             IF(ISERR(SEARCH(GE$1,Data!$G5)),        "",          ";" &amp; VLOOKUP(GE$1,Data!$K:$M,3, FALSE) &amp; ",""" &amp; VLOOKUP(GE$1,Data!$K:$L,2, FALSE) &amp; """;"   )             )</f>
        <v/>
      </c>
      <c r="GF4" t="str">
        <f>IF(Data!$K5=GF$1, "",             IF(ISERR(SEARCH(GF$1,Data!$G5)),        "",          ";" &amp; VLOOKUP(GF$1,Data!$K:$M,3, FALSE) &amp; ",""" &amp; VLOOKUP(GF$1,Data!$K:$L,2, FALSE) &amp; """;"   )             )</f>
        <v/>
      </c>
      <c r="GG4" t="str">
        <f>IF(Data!$K5=GG$1, "",             IF(ISERR(SEARCH(GG$1,Data!$G5)),        "",          ";" &amp; VLOOKUP(GG$1,Data!$K:$M,3, FALSE) &amp; ",""" &amp; VLOOKUP(GG$1,Data!$K:$L,2, FALSE) &amp; """;"   )             )</f>
        <v/>
      </c>
      <c r="GH4" t="str">
        <f>IF(Data!$K5=GH$1, "",             IF(ISERR(SEARCH(GH$1,Data!$G5)),        "",          ";" &amp; VLOOKUP(GH$1,Data!$K:$M,3, FALSE) &amp; ",""" &amp; VLOOKUP(GH$1,Data!$K:$L,2, FALSE) &amp; """;"   )             )</f>
        <v/>
      </c>
      <c r="GI4" t="str">
        <f>IF(Data!$K5=GI$1, "",             IF(ISERR(SEARCH(GI$1,Data!$G5)),        "",          ";" &amp; VLOOKUP(GI$1,Data!$K:$M,3, FALSE) &amp; ",""" &amp; VLOOKUP(GI$1,Data!$K:$L,2, FALSE) &amp; """;"   )             )</f>
        <v>;179,"HUMAN";</v>
      </c>
      <c r="GJ4" t="str">
        <f>IF(Data!$K5=GJ$1, "",             IF(ISERR(SEARCH(GJ$1,Data!$G5)),        "",          ";" &amp; VLOOKUP(GJ$1,Data!$K:$M,3, FALSE) &amp; ",""" &amp; VLOOKUP(GJ$1,Data!$K:$L,2, FALSE) &amp; """;"   )             )</f>
        <v>;180,"HUMAN";</v>
      </c>
      <c r="GK4" t="str">
        <f>IF(Data!$K5=GK$1, "",             IF(ISERR(SEARCH(GK$1,Data!$G5)),        "",          ";" &amp; VLOOKUP(GK$1,Data!$K:$M,3, FALSE) &amp; ",""" &amp; VLOOKUP(GK$1,Data!$K:$L,2, FALSE) &amp; """;"   )             )</f>
        <v/>
      </c>
      <c r="GL4" t="str">
        <f>IF(Data!$K5=GL$1, "",             IF(ISERR(SEARCH(GL$1,Data!$G5)),        "",          ";" &amp; VLOOKUP(GL$1,Data!$K:$M,3, FALSE) &amp; ",""" &amp; VLOOKUP(GL$1,Data!$K:$L,2, FALSE) &amp; """;"   )             )</f>
        <v/>
      </c>
      <c r="GM4" t="str">
        <f>IF(Data!$K5=GM$1, "",             IF(ISERR(SEARCH(GM$1,Data!$G5)),        "",          ";" &amp; VLOOKUP(GM$1,Data!$K:$M,3, FALSE) &amp; ",""" &amp; VLOOKUP(GM$1,Data!$K:$L,2, FALSE) &amp; """;"   )             )</f>
        <v/>
      </c>
      <c r="GN4" t="str">
        <f>IF(Data!$K5=GN$1, "",             IF(ISERR(SEARCH(GN$1,Data!$G5)),        "",          ";" &amp; VLOOKUP(GN$1,Data!$K:$M,3, FALSE) &amp; ",""" &amp; VLOOKUP(GN$1,Data!$K:$L,2, FALSE) &amp; """;"   )             )</f>
        <v/>
      </c>
      <c r="GO4" t="str">
        <f>IF(Data!$K5=GO$1, "",             IF(ISERR(SEARCH(GO$1,Data!$G5)),        "",          ";" &amp; VLOOKUP(GO$1,Data!$K:$M,3, FALSE) &amp; ",""" &amp; VLOOKUP(GO$1,Data!$K:$L,2, FALSE) &amp; """;"   )             )</f>
        <v/>
      </c>
      <c r="GP4" t="str">
        <f>IF(Data!$K5=GP$1, "",             IF(ISERR(SEARCH(GP$1,Data!$G5)),        "",          ";" &amp; VLOOKUP(GP$1,Data!$K:$M,3, FALSE) &amp; ",""" &amp; VLOOKUP(GP$1,Data!$K:$L,2, FALSE) &amp; """;"   )             )</f>
        <v/>
      </c>
      <c r="GQ4" t="str">
        <f>IF(Data!$K5=GQ$1, "",             IF(ISERR(SEARCH(GQ$1,Data!$G5)),        "",          ";" &amp; VLOOKUP(GQ$1,Data!$K:$M,3, FALSE) &amp; ",""" &amp; VLOOKUP(GQ$1,Data!$K:$L,2, FALSE) &amp; """;"   )             )</f>
        <v/>
      </c>
      <c r="GR4" t="str">
        <f>IF(Data!$K5=GR$1, "",             IF(ISERR(SEARCH(GR$1,Data!$G5)),        "",          ";" &amp; VLOOKUP(GR$1,Data!$K:$M,3, FALSE) &amp; ",""" &amp; VLOOKUP(GR$1,Data!$K:$L,2, FALSE) &amp; """;"   )             )</f>
        <v/>
      </c>
      <c r="GS4" t="str">
        <f>IF(Data!$K5=GS$1, "",             IF(ISERR(SEARCH(GS$1,Data!$G5)),        "",          ";" &amp; VLOOKUP(GS$1,Data!$K:$M,3, FALSE) &amp; ",""" &amp; VLOOKUP(GS$1,Data!$K:$L,2, FALSE) &amp; """;"   )             )</f>
        <v/>
      </c>
      <c r="GT4" t="str">
        <f>IF(Data!$K5=GT$1, "",             IF(ISERR(SEARCH(GT$1,Data!$G5)),        "",          ";" &amp; VLOOKUP(GT$1,Data!$K:$M,3, FALSE) &amp; ",""" &amp; VLOOKUP(GT$1,Data!$K:$L,2, FALSE) &amp; """;"   )             )</f>
        <v/>
      </c>
      <c r="GU4" t="str">
        <f>IF(Data!$K5=GU$1, "",             IF(ISERR(SEARCH(GU$1,Data!$G5)),        "",          ";" &amp; VLOOKUP(GU$1,Data!$K:$M,3, FALSE) &amp; ",""" &amp; VLOOKUP(GU$1,Data!$K:$L,2, FALSE) &amp; """;"   )             )</f>
        <v/>
      </c>
      <c r="GV4" t="str">
        <f>IF(Data!$K5=GV$1, "",             IF(ISERR(SEARCH(GV$1,Data!$G5)),        "",          ";" &amp; VLOOKUP(GV$1,Data!$K:$M,3, FALSE) &amp; ",""" &amp; VLOOKUP(GV$1,Data!$K:$L,2, FALSE) &amp; """;"   )             )</f>
        <v/>
      </c>
      <c r="GW4" t="str">
        <f>IF(Data!$K5=GW$1, "",             IF(ISERR(SEARCH(GW$1,Data!$G5)),        "",          ";" &amp; VLOOKUP(GW$1,Data!$K:$M,3, FALSE) &amp; ",""" &amp; VLOOKUP(GW$1,Data!$K:$L,2, FALSE) &amp; """;"   )             )</f>
        <v/>
      </c>
      <c r="GX4" t="str">
        <f>IF(Data!$K5=GX$1, "",             IF(ISERR(SEARCH(GX$1,Data!$G5)),        "",          ";" &amp; VLOOKUP(GX$1,Data!$K:$M,3, FALSE) &amp; ",""" &amp; VLOOKUP(GX$1,Data!$K:$L,2, FALSE) &amp; """;"   )             )</f>
        <v/>
      </c>
      <c r="GY4" t="str">
        <f>IF(Data!$K5=GY$1, "",             IF(ISERR(SEARCH(GY$1,Data!$G5)),        "",          ";" &amp; VLOOKUP(GY$1,Data!$K:$M,3, FALSE) &amp; ",""" &amp; VLOOKUP(GY$1,Data!$K:$L,2, FALSE) &amp; """;"   )             )</f>
        <v/>
      </c>
      <c r="GZ4" t="str">
        <f>IF(Data!$K5=GZ$1, "",             IF(ISERR(SEARCH(GZ$1,Data!$G5)),        "",          ";" &amp; VLOOKUP(GZ$1,Data!$K:$M,3, FALSE) &amp; ",""" &amp; VLOOKUP(GZ$1,Data!$K:$L,2, FALSE) &amp; """;"   )             )</f>
        <v/>
      </c>
      <c r="HA4" t="str">
        <f>IF(Data!$K5=HA$1, "",             IF(ISERR(SEARCH(HA$1,Data!$G5)),        "",          ";" &amp; VLOOKUP(HA$1,Data!$K:$M,3, FALSE) &amp; ",""" &amp; VLOOKUP(HA$1,Data!$K:$L,2, FALSE) &amp; """;"   )             )</f>
        <v/>
      </c>
      <c r="HB4" t="str">
        <f>IF(Data!$K5=HB$1, "",             IF(ISERR(SEARCH(HB$1,Data!$G5)),        "",          ";" &amp; VLOOKUP(HB$1,Data!$K:$M,3, FALSE) &amp; ",""" &amp; VLOOKUP(HB$1,Data!$K:$L,2, FALSE) &amp; """;"   )             )</f>
        <v/>
      </c>
      <c r="HC4" t="str">
        <f>IF(Data!$K5=HC$1, "",             IF(ISERR(SEARCH(HC$1,Data!$G5)),        "",          ";" &amp; VLOOKUP(HC$1,Data!$K:$M,3, FALSE) &amp; ",""" &amp; VLOOKUP(HC$1,Data!$K:$L,2, FALSE) &amp; """;"   )             )</f>
        <v/>
      </c>
      <c r="HD4" t="str">
        <f>IF(Data!$K5=HD$1, "",             IF(ISERR(SEARCH(HD$1,Data!$G5)),        "",          ";" &amp; VLOOKUP(HD$1,Data!$K:$M,3, FALSE) &amp; ",""" &amp; VLOOKUP(HD$1,Data!$K:$L,2, FALSE) &amp; """;"   )             )</f>
        <v/>
      </c>
      <c r="HE4" t="str">
        <f>IF(Data!$K5=HE$1, "",             IF(ISERR(SEARCH(HE$1,Data!$G5)),        "",          ";" &amp; VLOOKUP(HE$1,Data!$K:$M,3, FALSE) &amp; ",""" &amp; VLOOKUP(HE$1,Data!$K:$L,2, FALSE) &amp; """;"   )             )</f>
        <v/>
      </c>
      <c r="HF4" t="str">
        <f>IF(Data!$K5=HF$1, "",             IF(ISERR(SEARCH(HF$1,Data!$G5)),        "",          ";" &amp; VLOOKUP(HF$1,Data!$K:$M,3, FALSE) &amp; ",""" &amp; VLOOKUP(HF$1,Data!$K:$L,2, FALSE) &amp; """;"   )             )</f>
        <v/>
      </c>
      <c r="HG4" t="str">
        <f>IF(Data!$K5=HG$1, "",             IF(ISERR(SEARCH(HG$1,Data!$G5)),        "",          ";" &amp; VLOOKUP(HG$1,Data!$K:$M,3, FALSE) &amp; ",""" &amp; VLOOKUP(HG$1,Data!$K:$L,2, FALSE) &amp; """;"   )             )</f>
        <v/>
      </c>
      <c r="HH4" t="str">
        <f>IF(Data!$K5=HH$1, "",             IF(ISERR(SEARCH(HH$1,Data!$G5)),        "",          ";" &amp; VLOOKUP(HH$1,Data!$K:$M,3, FALSE) &amp; ",""" &amp; VLOOKUP(HH$1,Data!$K:$L,2, FALSE) &amp; """;"   )             )</f>
        <v/>
      </c>
      <c r="HI4" t="str">
        <f>IF(Data!$K5=HI$1, "",             IF(ISERR(SEARCH(HI$1,Data!$G5)),        "",          ";" &amp; VLOOKUP(HI$1,Data!$K:$M,3, FALSE) &amp; ",""" &amp; VLOOKUP(HI$1,Data!$K:$L,2, FALSE) &amp; """;"   )             )</f>
        <v/>
      </c>
      <c r="HJ4" t="str">
        <f>IF(Data!$K5=HJ$1, "",             IF(ISERR(SEARCH(HJ$1,Data!$G5)),        "",          ";" &amp; VLOOKUP(HJ$1,Data!$K:$M,3, FALSE) &amp; ",""" &amp; VLOOKUP(HJ$1,Data!$K:$L,2, FALSE) &amp; """;"   )             )</f>
        <v/>
      </c>
      <c r="HK4" t="str">
        <f>IF(Data!$K5=HK$1, "",             IF(ISERR(SEARCH(HK$1,Data!$G5)),        "",          ";" &amp; VLOOKUP(HK$1,Data!$K:$M,3, FALSE) &amp; ",""" &amp; VLOOKUP(HK$1,Data!$K:$L,2, FALSE) &amp; """;"   )             )</f>
        <v/>
      </c>
      <c r="HL4" t="str">
        <f>IF(Data!$K5=HL$1, "",             IF(ISERR(SEARCH(HL$1,Data!$G5)),        "",          ";" &amp; VLOOKUP(HL$1,Data!$K:$M,3, FALSE) &amp; ",""" &amp; VLOOKUP(HL$1,Data!$K:$L,2, FALSE) &amp; """;"   )             )</f>
        <v/>
      </c>
      <c r="HM4" t="str">
        <f>IF(Data!$K5=HM$1, "",             IF(ISERR(SEARCH(HM$1,Data!$G5)),        "",          ";" &amp; VLOOKUP(HM$1,Data!$K:$M,3, FALSE) &amp; ",""" &amp; VLOOKUP(HM$1,Data!$K:$L,2, FALSE) &amp; """;"   )             )</f>
        <v/>
      </c>
      <c r="HN4" t="str">
        <f>IF(Data!$K5=HN$1, "",             IF(ISERR(SEARCH(HN$1,Data!$G5)),        "",          ";" &amp; VLOOKUP(HN$1,Data!$K:$M,3, FALSE) &amp; ",""" &amp; VLOOKUP(HN$1,Data!$K:$L,2, FALSE) &amp; """;"   )             )</f>
        <v/>
      </c>
      <c r="HO4" t="str">
        <f>IF(Data!$K5=HO$1, "",             IF(ISERR(SEARCH(HO$1,Data!$G5)),        "",          ";" &amp; VLOOKUP(HO$1,Data!$K:$M,3, FALSE) &amp; ",""" &amp; VLOOKUP(HO$1,Data!$K:$L,2, FALSE) &amp; """;"   )             )</f>
        <v/>
      </c>
      <c r="HP4" t="str">
        <f>IF(Data!$K5=HP$1, "",             IF(ISERR(SEARCH(HP$1,Data!$G5)),        "",          ";" &amp; VLOOKUP(HP$1,Data!$K:$M,3, FALSE) &amp; ",""" &amp; VLOOKUP(HP$1,Data!$K:$L,2, FALSE) &amp; """;"   )             )</f>
        <v/>
      </c>
      <c r="HQ4" t="str">
        <f>IF(Data!$K5=HQ$1, "",             IF(ISERR(SEARCH(HQ$1,Data!$G5)),        "",          ";" &amp; VLOOKUP(HQ$1,Data!$K:$M,3, FALSE) &amp; ",""" &amp; VLOOKUP(HQ$1,Data!$K:$L,2, FALSE) &amp; """;"   )             )</f>
        <v/>
      </c>
      <c r="HR4" t="str">
        <f>IF(Data!$K5=HR$1, "",             IF(ISERR(SEARCH(HR$1,Data!$G5)),        "",          ";" &amp; VLOOKUP(HR$1,Data!$K:$M,3, FALSE) &amp; ",""" &amp; VLOOKUP(HR$1,Data!$K:$L,2, FALSE) &amp; """;"   )             )</f>
        <v/>
      </c>
      <c r="HS4" t="str">
        <f>IF(Data!$K5=HS$1, "",             IF(ISERR(SEARCH(HS$1,Data!$G5)),        "",          ";" &amp; VLOOKUP(HS$1,Data!$K:$M,3, FALSE) &amp; ",""" &amp; VLOOKUP(HS$1,Data!$K:$L,2, FALSE) &amp; """;"   )             )</f>
        <v/>
      </c>
      <c r="HT4" t="str">
        <f>IF(Data!$K5=HT$1, "",             IF(ISERR(SEARCH(HT$1,Data!$G5)),        "",          ";" &amp; VLOOKUP(HT$1,Data!$K:$M,3, FALSE) &amp; ",""" &amp; VLOOKUP(HT$1,Data!$K:$L,2, FALSE) &amp; """;"   )             )</f>
        <v/>
      </c>
      <c r="HU4" t="str">
        <f>IF(Data!$K5=HU$1, "",             IF(ISERR(SEARCH(HU$1,Data!$G5)),        "",          ";" &amp; VLOOKUP(HU$1,Data!$K:$M,3, FALSE) &amp; ",""" &amp; VLOOKUP(HU$1,Data!$K:$L,2, FALSE) &amp; """;"   )             )</f>
        <v/>
      </c>
      <c r="HV4" t="str">
        <f>IF(Data!$K5=HV$1, "",             IF(ISERR(SEARCH(HV$1,Data!$G5)),        "",          ";" &amp; VLOOKUP(HV$1,Data!$K:$M,3, FALSE) &amp; ",""" &amp; VLOOKUP(HV$1,Data!$K:$L,2, FALSE) &amp; """;"   )             )</f>
        <v/>
      </c>
      <c r="HW4" t="str">
        <f>IF(Data!$K5=HW$1, "",             IF(ISERR(SEARCH(HW$1,Data!$G5)),        "",          ";" &amp; VLOOKUP(HW$1,Data!$K:$M,3, FALSE) &amp; ",""" &amp; VLOOKUP(HW$1,Data!$K:$L,2, FALSE) &amp; """;"   )             )</f>
        <v/>
      </c>
      <c r="HX4" t="str">
        <f>IF(Data!$K5=HX$1, "",             IF(ISERR(SEARCH(HX$1,Data!$G5)),        "",          ";" &amp; VLOOKUP(HX$1,Data!$K:$M,3, FALSE) &amp; ",""" &amp; VLOOKUP(HX$1,Data!$K:$L,2, FALSE) &amp; """;"   )             )</f>
        <v/>
      </c>
      <c r="HY4" t="str">
        <f>IF(Data!$K5=HY$1, "",             IF(ISERR(SEARCH(HY$1,Data!$G5)),        "",          ";" &amp; VLOOKUP(HY$1,Data!$K:$M,3, FALSE) &amp; ",""" &amp; VLOOKUP(HY$1,Data!$K:$L,2, FALSE) &amp; """;"   )             )</f>
        <v/>
      </c>
      <c r="HZ4" t="str">
        <f>IF(Data!$K5=HZ$1, "",             IF(ISERR(SEARCH(HZ$1,Data!$G5)),        "",          ";" &amp; VLOOKUP(HZ$1,Data!$K:$M,3, FALSE) &amp; ",""" &amp; VLOOKUP(HZ$1,Data!$K:$L,2, FALSE) &amp; """;"   )             )</f>
        <v/>
      </c>
      <c r="IA4" t="str">
        <f>IF(Data!$K5=IA$1, "",             IF(ISERR(SEARCH(IA$1,Data!$G5)),        "",          ";" &amp; VLOOKUP(IA$1,Data!$K:$M,3, FALSE) &amp; ",""" &amp; VLOOKUP(IA$1,Data!$K:$L,2, FALSE) &amp; """;"   )             )</f>
        <v/>
      </c>
      <c r="IB4" t="str">
        <f>IF(Data!$K5=IB$1, "",             IF(ISERR(SEARCH(IB$1,Data!$G5)),        "",          ";" &amp; VLOOKUP(IB$1,Data!$K:$M,3, FALSE) &amp; ",""" &amp; VLOOKUP(IB$1,Data!$K:$L,2, FALSE) &amp; """;"   )             )</f>
        <v/>
      </c>
      <c r="IC4" t="str">
        <f>IF(Data!$K5=IC$1, "",             IF(ISERR(SEARCH(IC$1,Data!$G5)),        "",          ";" &amp; VLOOKUP(IC$1,Data!$K:$M,3, FALSE) &amp; ",""" &amp; VLOOKUP(IC$1,Data!$K:$L,2, FALSE) &amp; """;"   )             )</f>
        <v/>
      </c>
      <c r="ID4" t="str">
        <f>IF(Data!$K5=ID$1, "",             IF(ISERR(SEARCH(ID$1,Data!$G5)),        "",          ";" &amp; VLOOKUP(ID$1,Data!$K:$M,3, FALSE) &amp; ",""" &amp; VLOOKUP(ID$1,Data!$K:$L,2, FALSE) &amp; """;"   )             )</f>
        <v/>
      </c>
      <c r="IE4" t="str">
        <f>IF(Data!$K5=IE$1, "",             IF(ISERR(SEARCH(IE$1,Data!$G5)),        "",          ";" &amp; VLOOKUP(IE$1,Data!$K:$M,3, FALSE) &amp; ",""" &amp; VLOOKUP(IE$1,Data!$K:$L,2, FALSE) &amp; """;"   )             )</f>
        <v/>
      </c>
      <c r="IF4" t="str">
        <f>IF(Data!$K5=IF$1, "",             IF(ISERR(SEARCH(IF$1,Data!$G5)),        "",          ";" &amp; VLOOKUP(IF$1,Data!$K:$M,3, FALSE) &amp; ",""" &amp; VLOOKUP(IF$1,Data!$K:$L,2, FALSE) &amp; """;"   )             )</f>
        <v/>
      </c>
      <c r="IG4" t="str">
        <f>IF(Data!$K5=IG$1, "",             IF(ISERR(SEARCH(IG$1,Data!$G5)),        "",          ";" &amp; VLOOKUP(IG$1,Data!$K:$M,3, FALSE) &amp; ",""" &amp; VLOOKUP(IG$1,Data!$K:$L,2, FALSE) &amp; """;"   )             )</f>
        <v/>
      </c>
      <c r="IH4" t="str">
        <f>IF(Data!$K5=IH$1, "",             IF(ISERR(SEARCH(IH$1,Data!$G5)),        "",          ";" &amp; VLOOKUP(IH$1,Data!$K:$M,3, FALSE) &amp; ",""" &amp; VLOOKUP(IH$1,Data!$K:$L,2, FALSE) &amp; """;"   )             )</f>
        <v/>
      </c>
      <c r="II4" t="str">
        <f>IF(Data!$K5=II$1, "",             IF(ISERR(SEARCH(II$1,Data!$G5)),        "",          ";" &amp; VLOOKUP(II$1,Data!$K:$M,3, FALSE) &amp; ",""" &amp; VLOOKUP(II$1,Data!$K:$L,2, FALSE) &amp; """;"   )             )</f>
        <v/>
      </c>
    </row>
    <row r="5" spans="1:243" x14ac:dyDescent="0.3">
      <c r="A5" t="str">
        <f>Data!K6</f>
        <v>EV-9D9</v>
      </c>
      <c r="B5" s="15">
        <f>VLOOKUP(Tableau36[[#This Row],[Character]],Data!K:M,3,FALSE)</f>
        <v>4</v>
      </c>
      <c r="C5" s="15" t="str">
        <f>VLOOKUP(Tableau36[[#This Row],[Character]],Data!K:L,2,FALSE)</f>
        <v>DROID</v>
      </c>
      <c r="D5" s="15" t="str">
        <f>SUBSTITUTE(     SUBSTITUTE(Tableau36[[#This Row],[character_id,character_type,friend_id,friend_type]],",""DROID""",""),    ",""HUMAN""", "")</f>
        <v>4,3/4,93/4,15</v>
      </c>
      <c r="E5" s="15" t="str">
        <f>IF(Tableau36[[#This Row],[With char''s id]] = "", "",    MID(Tableau36[[#This Row],[With char''s id]], 2, LEN(Tableau36[[#This Row],[With char''s id]])-1))</f>
        <v>4,"DROID",3,"DROID"/4,"DROID",93,"HUMAN"/4,"DROID",15,"DROID"</v>
      </c>
      <c r="F5" s="15" t="str">
        <f>SUBSTITUTE(Tableau36[[#This Row],[List of friend''s id]],  "/",    "/" &amp; Tableau36[[#This Row],[Character''s id]] &amp; ",""" &amp; Tableau36[[#This Row],[Type]] &amp; """,")</f>
        <v>/4,"DROID",3,"DROID"/4,"DROID",93,"HUMAN"/4,"DROID",15,"DROID"</v>
      </c>
      <c r="G5" t="str">
        <f>IF( Tableau36[[#This Row],[removed double semi-colon]]="", "", "/" &amp; MID(Tableau36[[#This Row],[removed double semi-colon]],2,LEN(Tableau36[[#This Row],[removed double semi-colon]]) - 2) )</f>
        <v>/3,"DROID"/93,"HUMAN"/15,"DROID"</v>
      </c>
      <c r="H5" t="str">
        <f>SUBSTITUTE(Tableau36[[#This Row],[Concatenation]],";;","/")</f>
        <v>;3,"DROID"/93,"HUMAN"/15,"DROID";</v>
      </c>
      <c r="I5" t="str">
        <f>_xlfn.CONCAT(Tableau4[#This Row])</f>
        <v>;3,"DROID";;93,"HUMAN";;15,"DROID";</v>
      </c>
      <c r="M5" t="str">
        <f>IF(Data!$K6=M$1, "",             IF(ISERR(SEARCH(M$1,Data!$G6)),        "",          ";" &amp; VLOOKUP(M$1,Data!$K:$M,3, FALSE) &amp; ",""" &amp; VLOOKUP(M$1,Data!$K:$L,2, FALSE) &amp; """;"   )             )</f>
        <v/>
      </c>
      <c r="N5" t="str">
        <f>IF(Data!$K6=N$1, "",             IF(ISERR(SEARCH(N$1,Data!$G6)),        "",          ";" &amp; VLOOKUP(N$1,Data!$K:$M,3, FALSE) &amp; ",""" &amp; VLOOKUP(N$1,Data!$K:$L,2, FALSE) &amp; """;"   )             )</f>
        <v/>
      </c>
      <c r="O5" t="str">
        <f>IF(Data!$K6=O$1, "",             IF(ISERR(SEARCH(O$1,Data!$G6)),        "",          ";" &amp; VLOOKUP(O$1,Data!$K:$M,3, FALSE) &amp; ",""" &amp; VLOOKUP(O$1,Data!$K:$L,2, FALSE) &amp; """;"   )             )</f>
        <v/>
      </c>
      <c r="P5" t="str">
        <f>IF(Data!$K6=P$1, "",             IF(ISERR(SEARCH(P$1,Data!$G6)),        "",          ";" &amp; VLOOKUP(P$1,Data!$K:$M,3, FALSE) &amp; ",""" &amp; VLOOKUP(P$1,Data!$K:$L,2, FALSE) &amp; """;"   )             )</f>
        <v/>
      </c>
      <c r="Q5" t="str">
        <f>IF(Data!$K6=Q$1, "",             IF(ISERR(SEARCH(Q$1,Data!$G6)),        "",          ";" &amp; VLOOKUP(Q$1,Data!$K:$M,3, FALSE) &amp; ",""" &amp; VLOOKUP(Q$1,Data!$K:$L,2, FALSE) &amp; """;"   )             )</f>
        <v/>
      </c>
      <c r="R5" t="str">
        <f>IF(Data!$K6=R$1, "",             IF(ISERR(SEARCH(R$1,Data!$G6)),        "",          ";" &amp; VLOOKUP(R$1,Data!$K:$M,3, FALSE) &amp; ",""" &amp; VLOOKUP(R$1,Data!$K:$L,2, FALSE) &amp; """;"   )             )</f>
        <v/>
      </c>
      <c r="S5" t="str">
        <f>IF(Data!$K6=S$1, "",             IF(ISERR(SEARCH(S$1,Data!$G6)),        "",          ";" &amp; VLOOKUP(S$1,Data!$K:$M,3, FALSE) &amp; ",""" &amp; VLOOKUP(S$1,Data!$K:$L,2, FALSE) &amp; """;"   )             )</f>
        <v/>
      </c>
      <c r="T5" t="str">
        <f>IF(Data!$K6=T$1, "",             IF(ISERR(SEARCH(T$1,Data!$G6)),        "",          ";" &amp; VLOOKUP(T$1,Data!$K:$M,3, FALSE) &amp; ",""" &amp; VLOOKUP(T$1,Data!$K:$L,2, FALSE) &amp; """;"   )             )</f>
        <v/>
      </c>
      <c r="U5" t="str">
        <f>IF(Data!$K6=U$1, "",             IF(ISERR(SEARCH(U$1,Data!$G6)),        "",          ";" &amp; VLOOKUP(U$1,Data!$K:$M,3, FALSE) &amp; ",""" &amp; VLOOKUP(U$1,Data!$K:$L,2, FALSE) &amp; """;"   )             )</f>
        <v/>
      </c>
      <c r="V5" t="str">
        <f>IF(Data!$K6=V$1, "",             IF(ISERR(SEARCH(V$1,Data!$G6)),        "",          ";" &amp; VLOOKUP(V$1,Data!$K:$M,3, FALSE) &amp; ",""" &amp; VLOOKUP(V$1,Data!$K:$L,2, FALSE) &amp; """;"   )             )</f>
        <v/>
      </c>
      <c r="W5" t="str">
        <f>IF(Data!$K6=W$1, "",             IF(ISERR(SEARCH(W$1,Data!$G6)),        "",          ";" &amp; VLOOKUP(W$1,Data!$K:$M,3, FALSE) &amp; ",""" &amp; VLOOKUP(W$1,Data!$K:$L,2, FALSE) &amp; """;"   )             )</f>
        <v/>
      </c>
      <c r="X5" t="str">
        <f>IF(Data!$K6=X$1, "",             IF(ISERR(SEARCH(X$1,Data!$G6)),        "",          ";" &amp; VLOOKUP(X$1,Data!$K:$M,3, FALSE) &amp; ",""" &amp; VLOOKUP(X$1,Data!$K:$L,2, FALSE) &amp; """;"   )             )</f>
        <v/>
      </c>
      <c r="Y5" t="str">
        <f>IF(Data!$K6=Y$1, "",             IF(ISERR(SEARCH(Y$1,Data!$G6)),        "",          ";" &amp; VLOOKUP(Y$1,Data!$K:$M,3, FALSE) &amp; ",""" &amp; VLOOKUP(Y$1,Data!$K:$L,2, FALSE) &amp; """;"   )             )</f>
        <v/>
      </c>
      <c r="Z5" t="str">
        <f>IF(Data!$K6=Z$1, "",             IF(ISERR(SEARCH(Z$1,Data!$G6)),        "",          ";" &amp; VLOOKUP(Z$1,Data!$K:$M,3, FALSE) &amp; ",""" &amp; VLOOKUP(Z$1,Data!$K:$L,2, FALSE) &amp; """;"   )             )</f>
        <v/>
      </c>
      <c r="AA5" t="str">
        <f>IF(Data!$K6=AA$1, "",             IF(ISERR(SEARCH(AA$1,Data!$G6)),        "",          ";" &amp; VLOOKUP(AA$1,Data!$K:$M,3, FALSE) &amp; ",""" &amp; VLOOKUP(AA$1,Data!$K:$L,2, FALSE) &amp; """;"   )             )</f>
        <v/>
      </c>
      <c r="AB5" t="str">
        <f>IF(Data!$K6=AB$1, "",             IF(ISERR(SEARCH(AB$1,Data!$G6)),        "",          ";" &amp; VLOOKUP(AB$1,Data!$K:$M,3, FALSE) &amp; ",""" &amp; VLOOKUP(AB$1,Data!$K:$L,2, FALSE) &amp; """;"   )             )</f>
        <v/>
      </c>
      <c r="AC5" t="str">
        <f>IF(Data!$K6=AC$1, "",             IF(ISERR(SEARCH(AC$1,Data!$G6)),        "",          ";" &amp; VLOOKUP(AC$1,Data!$K:$M,3, FALSE) &amp; ",""" &amp; VLOOKUP(AC$1,Data!$K:$L,2, FALSE) &amp; """;"   )             )</f>
        <v/>
      </c>
      <c r="AD5" t="str">
        <f>IF(Data!$K6=AD$1, "",             IF(ISERR(SEARCH(AD$1,Data!$G6)),        "",          ";" &amp; VLOOKUP(AD$1,Data!$K:$M,3, FALSE) &amp; ",""" &amp; VLOOKUP(AD$1,Data!$K:$L,2, FALSE) &amp; """;"   )             )</f>
        <v/>
      </c>
      <c r="AE5" t="str">
        <f>IF(Data!$K6=AE$1, "",             IF(ISERR(SEARCH(AE$1,Data!$G6)),        "",          ";" &amp; VLOOKUP(AE$1,Data!$K:$M,3, FALSE) &amp; ",""" &amp; VLOOKUP(AE$1,Data!$K:$L,2, FALSE) &amp; """;"   )             )</f>
        <v/>
      </c>
      <c r="AF5" t="str">
        <f>IF(Data!$K6=AF$1, "",             IF(ISERR(SEARCH(AF$1,Data!$G6)),        "",          ";" &amp; VLOOKUP(AF$1,Data!$K:$M,3, FALSE) &amp; ",""" &amp; VLOOKUP(AF$1,Data!$K:$L,2, FALSE) &amp; """;"   )             )</f>
        <v/>
      </c>
      <c r="AG5" t="str">
        <f>IF(Data!$K6=AG$1, "",             IF(ISERR(SEARCH(AG$1,Data!$G6)),        "",          ";" &amp; VLOOKUP(AG$1,Data!$K:$M,3, FALSE) &amp; ",""" &amp; VLOOKUP(AG$1,Data!$K:$L,2, FALSE) &amp; """;"   )             )</f>
        <v/>
      </c>
      <c r="AH5" t="str">
        <f>IF(Data!$K6=AH$1, "",             IF(ISERR(SEARCH(AH$1,Data!$G6)),        "",          ";" &amp; VLOOKUP(AH$1,Data!$K:$M,3, FALSE) &amp; ",""" &amp; VLOOKUP(AH$1,Data!$K:$L,2, FALSE) &amp; """;"   )             )</f>
        <v/>
      </c>
      <c r="AI5" t="str">
        <f>IF(Data!$K6=AI$1, "",             IF(ISERR(SEARCH(AI$1,Data!$G6)),        "",          ";" &amp; VLOOKUP(AI$1,Data!$K:$M,3, FALSE) &amp; ",""" &amp; VLOOKUP(AI$1,Data!$K:$L,2, FALSE) &amp; """;"   )             )</f>
        <v/>
      </c>
      <c r="AJ5" t="str">
        <f>IF(Data!$K6=AJ$1, "",             IF(ISERR(SEARCH(AJ$1,Data!$G6)),        "",          ";" &amp; VLOOKUP(AJ$1,Data!$K:$M,3, FALSE) &amp; ",""" &amp; VLOOKUP(AJ$1,Data!$K:$L,2, FALSE) &amp; """;"   )             )</f>
        <v/>
      </c>
      <c r="AK5" t="str">
        <f>IF(Data!$K6=AK$1, "",             IF(ISERR(SEARCH(AK$1,Data!$G6)),        "",          ";" &amp; VLOOKUP(AK$1,Data!$K:$M,3, FALSE) &amp; ",""" &amp; VLOOKUP(AK$1,Data!$K:$L,2, FALSE) &amp; """;"   )             )</f>
        <v/>
      </c>
      <c r="AL5" t="str">
        <f>IF(Data!$K6=AL$1, "",             IF(ISERR(SEARCH(AL$1,Data!$G6)),        "",          ";" &amp; VLOOKUP(AL$1,Data!$K:$M,3, FALSE) &amp; ",""" &amp; VLOOKUP(AL$1,Data!$K:$L,2, FALSE) &amp; """;"   )             )</f>
        <v/>
      </c>
      <c r="AM5" t="str">
        <f>IF(Data!$K6=AM$1, "",             IF(ISERR(SEARCH(AM$1,Data!$G6)),        "",          ";" &amp; VLOOKUP(AM$1,Data!$K:$M,3, FALSE) &amp; ",""" &amp; VLOOKUP(AM$1,Data!$K:$L,2, FALSE) &amp; """;"   )             )</f>
        <v>;3,"DROID";</v>
      </c>
      <c r="AN5" t="str">
        <f>IF(Data!$K6=AN$1, "",             IF(ISERR(SEARCH(AN$1,Data!$G6)),        "",          ";" &amp; VLOOKUP(AN$1,Data!$K:$M,3, FALSE) &amp; ",""" &amp; VLOOKUP(AN$1,Data!$K:$L,2, FALSE) &amp; """;"   )             )</f>
        <v/>
      </c>
      <c r="AO5" t="str">
        <f>IF(Data!$K6=AO$1, "",             IF(ISERR(SEARCH(AO$1,Data!$G6)),        "",          ";" &amp; VLOOKUP(AO$1,Data!$K:$M,3, FALSE) &amp; ",""" &amp; VLOOKUP(AO$1,Data!$K:$L,2, FALSE) &amp; """;"   )             )</f>
        <v/>
      </c>
      <c r="AP5" t="str">
        <f>IF(Data!$K6=AP$1, "",             IF(ISERR(SEARCH(AP$1,Data!$G6)),        "",          ";" &amp; VLOOKUP(AP$1,Data!$K:$M,3, FALSE) &amp; ",""" &amp; VLOOKUP(AP$1,Data!$K:$L,2, FALSE) &amp; """;"   )             )</f>
        <v/>
      </c>
      <c r="AQ5" t="str">
        <f>IF(Data!$K6=AQ$1, "",             IF(ISERR(SEARCH(AQ$1,Data!$G6)),        "",          ";" &amp; VLOOKUP(AQ$1,Data!$K:$M,3, FALSE) &amp; ",""" &amp; VLOOKUP(AQ$1,Data!$K:$L,2, FALSE) &amp; """;"   )             )</f>
        <v/>
      </c>
      <c r="AR5" t="str">
        <f>IF(Data!$K6=AR$1, "",             IF(ISERR(SEARCH(AR$1,Data!$G6)),        "",          ";" &amp; VLOOKUP(AR$1,Data!$K:$M,3, FALSE) &amp; ",""" &amp; VLOOKUP(AR$1,Data!$K:$L,2, FALSE) &amp; """;"   )             )</f>
        <v/>
      </c>
      <c r="AS5" t="str">
        <f>IF(Data!$K6=AS$1, "",             IF(ISERR(SEARCH(AS$1,Data!$G6)),        "",          ";" &amp; VLOOKUP(AS$1,Data!$K:$M,3, FALSE) &amp; ",""" &amp; VLOOKUP(AS$1,Data!$K:$L,2, FALSE) &amp; """;"   )             )</f>
        <v/>
      </c>
      <c r="AT5" t="str">
        <f>IF(Data!$K6=AT$1, "",             IF(ISERR(SEARCH(AT$1,Data!$G6)),        "",          ";" &amp; VLOOKUP(AT$1,Data!$K:$M,3, FALSE) &amp; ",""" &amp; VLOOKUP(AT$1,Data!$K:$L,2, FALSE) &amp; """;"   )             )</f>
        <v/>
      </c>
      <c r="AU5" t="str">
        <f>IF(Data!$K6=AU$1, "",             IF(ISERR(SEARCH(AU$1,Data!$G6)),        "",          ";" &amp; VLOOKUP(AU$1,Data!$K:$M,3, FALSE) &amp; ",""" &amp; VLOOKUP(AU$1,Data!$K:$L,2, FALSE) &amp; """;"   )             )</f>
        <v/>
      </c>
      <c r="AV5" t="str">
        <f>IF(Data!$K6=AV$1, "",             IF(ISERR(SEARCH(AV$1,Data!$G6)),        "",          ";" &amp; VLOOKUP(AV$1,Data!$K:$M,3, FALSE) &amp; ",""" &amp; VLOOKUP(AV$1,Data!$K:$L,2, FALSE) &amp; """;"   )             )</f>
        <v/>
      </c>
      <c r="AW5" t="str">
        <f>IF(Data!$K6=AW$1, "",             IF(ISERR(SEARCH(AW$1,Data!$G6)),        "",          ";" &amp; VLOOKUP(AW$1,Data!$K:$M,3, FALSE) &amp; ",""" &amp; VLOOKUP(AW$1,Data!$K:$L,2, FALSE) &amp; """;"   )             )</f>
        <v/>
      </c>
      <c r="AX5" t="str">
        <f>IF(Data!$K6=AX$1, "",             IF(ISERR(SEARCH(AX$1,Data!$G6)),        "",          ";" &amp; VLOOKUP(AX$1,Data!$K:$M,3, FALSE) &amp; ",""" &amp; VLOOKUP(AX$1,Data!$K:$L,2, FALSE) &amp; """;"   )             )</f>
        <v/>
      </c>
      <c r="AY5" t="str">
        <f>IF(Data!$K6=AY$1, "",             IF(ISERR(SEARCH(AY$1,Data!$G6)),        "",          ";" &amp; VLOOKUP(AY$1,Data!$K:$M,3, FALSE) &amp; ",""" &amp; VLOOKUP(AY$1,Data!$K:$L,2, FALSE) &amp; """;"   )             )</f>
        <v/>
      </c>
      <c r="AZ5" t="str">
        <f>IF(Data!$K6=AZ$1, "",             IF(ISERR(SEARCH(AZ$1,Data!$G6)),        "",          ";" &amp; VLOOKUP(AZ$1,Data!$K:$M,3, FALSE) &amp; ",""" &amp; VLOOKUP(AZ$1,Data!$K:$L,2, FALSE) &amp; """;"   )             )</f>
        <v/>
      </c>
      <c r="BA5" t="str">
        <f>IF(Data!$K6=BA$1, "",             IF(ISERR(SEARCH(BA$1,Data!$G6)),        "",          ";" &amp; VLOOKUP(BA$1,Data!$K:$M,3, FALSE) &amp; ",""" &amp; VLOOKUP(BA$1,Data!$K:$L,2, FALSE) &amp; """;"   )             )</f>
        <v/>
      </c>
      <c r="BB5" t="str">
        <f>IF(Data!$K6=BB$1, "",             IF(ISERR(SEARCH(BB$1,Data!$G6)),        "",          ";" &amp; VLOOKUP(BB$1,Data!$K:$M,3, FALSE) &amp; ",""" &amp; VLOOKUP(BB$1,Data!$K:$L,2, FALSE) &amp; """;"   )             )</f>
        <v/>
      </c>
      <c r="BC5" t="str">
        <f>IF(Data!$K6=BC$1, "",             IF(ISERR(SEARCH(BC$1,Data!$G6)),        "",          ";" &amp; VLOOKUP(BC$1,Data!$K:$M,3, FALSE) &amp; ",""" &amp; VLOOKUP(BC$1,Data!$K:$L,2, FALSE) &amp; """;"   )             )</f>
        <v/>
      </c>
      <c r="BD5" t="str">
        <f>IF(Data!$K6=BD$1, "",             IF(ISERR(SEARCH(BD$1,Data!$G6)),        "",          ";" &amp; VLOOKUP(BD$1,Data!$K:$M,3, FALSE) &amp; ",""" &amp; VLOOKUP(BD$1,Data!$K:$L,2, FALSE) &amp; """;"   )             )</f>
        <v/>
      </c>
      <c r="BE5" t="str">
        <f>IF(Data!$K6=BE$1, "",             IF(ISERR(SEARCH(BE$1,Data!$G6)),        "",          ";" &amp; VLOOKUP(BE$1,Data!$K:$M,3, FALSE) &amp; ",""" &amp; VLOOKUP(BE$1,Data!$K:$L,2, FALSE) &amp; """;"   )             )</f>
        <v/>
      </c>
      <c r="BF5" t="str">
        <f>IF(Data!$K6=BF$1, "",             IF(ISERR(SEARCH(BF$1,Data!$G6)),        "",          ";" &amp; VLOOKUP(BF$1,Data!$K:$M,3, FALSE) &amp; ",""" &amp; VLOOKUP(BF$1,Data!$K:$L,2, FALSE) &amp; """;"   )             )</f>
        <v/>
      </c>
      <c r="BG5" t="str">
        <f>IF(Data!$K6=BG$1, "",             IF(ISERR(SEARCH(BG$1,Data!$G6)),        "",          ";" &amp; VLOOKUP(BG$1,Data!$K:$M,3, FALSE) &amp; ",""" &amp; VLOOKUP(BG$1,Data!$K:$L,2, FALSE) &amp; """;"   )             )</f>
        <v/>
      </c>
      <c r="BH5" t="str">
        <f>IF(Data!$K6=BH$1, "",             IF(ISERR(SEARCH(BH$1,Data!$G6)),        "",          ";" &amp; VLOOKUP(BH$1,Data!$K:$M,3, FALSE) &amp; ",""" &amp; VLOOKUP(BH$1,Data!$K:$L,2, FALSE) &amp; """;"   )             )</f>
        <v/>
      </c>
      <c r="BI5" t="str">
        <f>IF(Data!$K6=BI$1, "",             IF(ISERR(SEARCH(BI$1,Data!$G6)),        "",          ";" &amp; VLOOKUP(BI$1,Data!$K:$M,3, FALSE) &amp; ",""" &amp; VLOOKUP(BI$1,Data!$K:$L,2, FALSE) &amp; """;"   )             )</f>
        <v/>
      </c>
      <c r="BJ5" t="str">
        <f>IF(Data!$K6=BJ$1, "",             IF(ISERR(SEARCH(BJ$1,Data!$G6)),        "",          ";" &amp; VLOOKUP(BJ$1,Data!$K:$M,3, FALSE) &amp; ",""" &amp; VLOOKUP(BJ$1,Data!$K:$L,2, FALSE) &amp; """;"   )             )</f>
        <v/>
      </c>
      <c r="BK5" t="str">
        <f>IF(Data!$K6=BK$1, "",             IF(ISERR(SEARCH(BK$1,Data!$G6)),        "",          ";" &amp; VLOOKUP(BK$1,Data!$K:$M,3, FALSE) &amp; ",""" &amp; VLOOKUP(BK$1,Data!$K:$L,2, FALSE) &amp; """;"   )             )</f>
        <v/>
      </c>
      <c r="BL5" t="str">
        <f>IF(Data!$K6=BL$1, "",             IF(ISERR(SEARCH(BL$1,Data!$G6)),        "",          ";" &amp; VLOOKUP(BL$1,Data!$K:$M,3, FALSE) &amp; ",""" &amp; VLOOKUP(BL$1,Data!$K:$L,2, FALSE) &amp; """;"   )             )</f>
        <v/>
      </c>
      <c r="BM5" t="str">
        <f>IF(Data!$K6=BM$1, "",             IF(ISERR(SEARCH(BM$1,Data!$G6)),        "",          ";" &amp; VLOOKUP(BM$1,Data!$K:$M,3, FALSE) &amp; ",""" &amp; VLOOKUP(BM$1,Data!$K:$L,2, FALSE) &amp; """;"   )             )</f>
        <v/>
      </c>
      <c r="BN5" t="str">
        <f>IF(Data!$K6=BN$1, "",             IF(ISERR(SEARCH(BN$1,Data!$G6)),        "",          ";" &amp; VLOOKUP(BN$1,Data!$K:$M,3, FALSE) &amp; ",""" &amp; VLOOKUP(BN$1,Data!$K:$L,2, FALSE) &amp; """;"   )             )</f>
        <v/>
      </c>
      <c r="BO5" t="str">
        <f>IF(Data!$K6=BO$1, "",             IF(ISERR(SEARCH(BO$1,Data!$G6)),        "",          ";" &amp; VLOOKUP(BO$1,Data!$K:$M,3, FALSE) &amp; ",""" &amp; VLOOKUP(BO$1,Data!$K:$L,2, FALSE) &amp; """;"   )             )</f>
        <v/>
      </c>
      <c r="BP5" t="str">
        <f>IF(Data!$K6=BP$1, "",             IF(ISERR(SEARCH(BP$1,Data!$G6)),        "",          ";" &amp; VLOOKUP(BP$1,Data!$K:$M,3, FALSE) &amp; ",""" &amp; VLOOKUP(BP$1,Data!$K:$L,2, FALSE) &amp; """;"   )             )</f>
        <v/>
      </c>
      <c r="BQ5" t="str">
        <f>IF(Data!$K6=BQ$1, "",             IF(ISERR(SEARCH(BQ$1,Data!$G6)),        "",          ";" &amp; VLOOKUP(BQ$1,Data!$K:$M,3, FALSE) &amp; ",""" &amp; VLOOKUP(BQ$1,Data!$K:$L,2, FALSE) &amp; """;"   )             )</f>
        <v/>
      </c>
      <c r="BR5" t="str">
        <f>IF(Data!$K6=BR$1, "",             IF(ISERR(SEARCH(BR$1,Data!$G6)),        "",          ";" &amp; VLOOKUP(BR$1,Data!$K:$M,3, FALSE) &amp; ",""" &amp; VLOOKUP(BR$1,Data!$K:$L,2, FALSE) &amp; """;"   )             )</f>
        <v/>
      </c>
      <c r="BS5" t="str">
        <f>IF(Data!$K6=BS$1, "",             IF(ISERR(SEARCH(BS$1,Data!$G6)),        "",          ";" &amp; VLOOKUP(BS$1,Data!$K:$M,3, FALSE) &amp; ",""" &amp; VLOOKUP(BS$1,Data!$K:$L,2, FALSE) &amp; """;"   )             )</f>
        <v/>
      </c>
      <c r="BT5" t="str">
        <f>IF(Data!$K6=BT$1, "",             IF(ISERR(SEARCH(BT$1,Data!$G6)),        "",          ";" &amp; VLOOKUP(BT$1,Data!$K:$M,3, FALSE) &amp; ",""" &amp; VLOOKUP(BT$1,Data!$K:$L,2, FALSE) &amp; """;"   )             )</f>
        <v/>
      </c>
      <c r="BU5" t="str">
        <f>IF(Data!$K6=BU$1, "",             IF(ISERR(SEARCH(BU$1,Data!$G6)),        "",          ";" &amp; VLOOKUP(BU$1,Data!$K:$M,3, FALSE) &amp; ",""" &amp; VLOOKUP(BU$1,Data!$K:$L,2, FALSE) &amp; """;"   )             )</f>
        <v/>
      </c>
      <c r="BV5" t="str">
        <f>IF(Data!$K6=BV$1, "",             IF(ISERR(SEARCH(BV$1,Data!$G6)),        "",          ";" &amp; VLOOKUP(BV$1,Data!$K:$M,3, FALSE) &amp; ",""" &amp; VLOOKUP(BV$1,Data!$K:$L,2, FALSE) &amp; """;"   )             )</f>
        <v/>
      </c>
      <c r="BW5" t="str">
        <f>IF(Data!$K6=BW$1, "",             IF(ISERR(SEARCH(BW$1,Data!$G6)),        "",          ";" &amp; VLOOKUP(BW$1,Data!$K:$M,3, FALSE) &amp; ",""" &amp; VLOOKUP(BW$1,Data!$K:$L,2, FALSE) &amp; """;"   )             )</f>
        <v/>
      </c>
      <c r="BX5" t="str">
        <f>IF(Data!$K6=BX$1, "",             IF(ISERR(SEARCH(BX$1,Data!$G6)),        "",          ";" &amp; VLOOKUP(BX$1,Data!$K:$M,3, FALSE) &amp; ",""" &amp; VLOOKUP(BX$1,Data!$K:$L,2, FALSE) &amp; """;"   )             )</f>
        <v/>
      </c>
      <c r="BY5" t="str">
        <f>IF(Data!$K6=BY$1, "",             IF(ISERR(SEARCH(BY$1,Data!$G6)),        "",          ";" &amp; VLOOKUP(BY$1,Data!$K:$M,3, FALSE) &amp; ",""" &amp; VLOOKUP(BY$1,Data!$K:$L,2, FALSE) &amp; """;"   )             )</f>
        <v/>
      </c>
      <c r="BZ5" t="str">
        <f>IF(Data!$K6=BZ$1, "",             IF(ISERR(SEARCH(BZ$1,Data!$G6)),        "",          ";" &amp; VLOOKUP(BZ$1,Data!$K:$M,3, FALSE) &amp; ",""" &amp; VLOOKUP(BZ$1,Data!$K:$L,2, FALSE) &amp; """;"   )             )</f>
        <v/>
      </c>
      <c r="CA5" t="str">
        <f>IF(Data!$K6=CA$1, "",             IF(ISERR(SEARCH(CA$1,Data!$G6)),        "",          ";" &amp; VLOOKUP(CA$1,Data!$K:$M,3, FALSE) &amp; ",""" &amp; VLOOKUP(CA$1,Data!$K:$L,2, FALSE) &amp; """;"   )             )</f>
        <v/>
      </c>
      <c r="CB5" t="str">
        <f>IF(Data!$K6=CB$1, "",             IF(ISERR(SEARCH(CB$1,Data!$G6)),        "",          ";" &amp; VLOOKUP(CB$1,Data!$K:$M,3, FALSE) &amp; ",""" &amp; VLOOKUP(CB$1,Data!$K:$L,2, FALSE) &amp; """;"   )             )</f>
        <v/>
      </c>
      <c r="CC5" t="str">
        <f>IF(Data!$K6=CC$1, "",             IF(ISERR(SEARCH(CC$1,Data!$G6)),        "",          ";" &amp; VLOOKUP(CC$1,Data!$K:$M,3, FALSE) &amp; ",""" &amp; VLOOKUP(CC$1,Data!$K:$L,2, FALSE) &amp; """;"   )             )</f>
        <v/>
      </c>
      <c r="CD5" t="str">
        <f>IF(Data!$K6=CD$1, "",             IF(ISERR(SEARCH(CD$1,Data!$G6)),        "",          ";" &amp; VLOOKUP(CD$1,Data!$K:$M,3, FALSE) &amp; ",""" &amp; VLOOKUP(CD$1,Data!$K:$L,2, FALSE) &amp; """;"   )             )</f>
        <v/>
      </c>
      <c r="CE5" t="str">
        <f>IF(Data!$K6=CE$1, "",             IF(ISERR(SEARCH(CE$1,Data!$G6)),        "",          ";" &amp; VLOOKUP(CE$1,Data!$K:$M,3, FALSE) &amp; ",""" &amp; VLOOKUP(CE$1,Data!$K:$L,2, FALSE) &amp; """;"   )             )</f>
        <v/>
      </c>
      <c r="CF5" t="str">
        <f>IF(Data!$K6=CF$1, "",             IF(ISERR(SEARCH(CF$1,Data!$G6)),        "",          ";" &amp; VLOOKUP(CF$1,Data!$K:$M,3, FALSE) &amp; ",""" &amp; VLOOKUP(CF$1,Data!$K:$L,2, FALSE) &amp; """;"   )             )</f>
        <v/>
      </c>
      <c r="CG5" t="str">
        <f>IF(Data!$K6=CG$1, "",             IF(ISERR(SEARCH(CG$1,Data!$G6)),        "",          ";" &amp; VLOOKUP(CG$1,Data!$K:$M,3, FALSE) &amp; ",""" &amp; VLOOKUP(CG$1,Data!$K:$L,2, FALSE) &amp; """;"   )             )</f>
        <v/>
      </c>
      <c r="CH5" t="str">
        <f>IF(Data!$K6=CH$1, "",             IF(ISERR(SEARCH(CH$1,Data!$G6)),        "",          ";" &amp; VLOOKUP(CH$1,Data!$K:$M,3, FALSE) &amp; ",""" &amp; VLOOKUP(CH$1,Data!$K:$L,2, FALSE) &amp; """;"   )             )</f>
        <v/>
      </c>
      <c r="CI5" t="str">
        <f>IF(Data!$K6=CI$1, "",             IF(ISERR(SEARCH(CI$1,Data!$G6)),        "",          ";" &amp; VLOOKUP(CI$1,Data!$K:$M,3, FALSE) &amp; ",""" &amp; VLOOKUP(CI$1,Data!$K:$L,2, FALSE) &amp; """;"   )             )</f>
        <v/>
      </c>
      <c r="CJ5" t="str">
        <f>IF(Data!$K6=CJ$1, "",             IF(ISERR(SEARCH(CJ$1,Data!$G6)),        "",          ";" &amp; VLOOKUP(CJ$1,Data!$K:$M,3, FALSE) &amp; ",""" &amp; VLOOKUP(CJ$1,Data!$K:$L,2, FALSE) &amp; """;"   )             )</f>
        <v/>
      </c>
      <c r="CK5" t="str">
        <f>IF(Data!$K6=CK$1, "",             IF(ISERR(SEARCH(CK$1,Data!$G6)),        "",          ";" &amp; VLOOKUP(CK$1,Data!$K:$M,3, FALSE) &amp; ",""" &amp; VLOOKUP(CK$1,Data!$K:$L,2, FALSE) &amp; """;"   )             )</f>
        <v/>
      </c>
      <c r="CL5" t="str">
        <f>IF(Data!$K6=CL$1, "",             IF(ISERR(SEARCH(CL$1,Data!$G6)),        "",          ";" &amp; VLOOKUP(CL$1,Data!$K:$M,3, FALSE) &amp; ",""" &amp; VLOOKUP(CL$1,Data!$K:$L,2, FALSE) &amp; """;"   )             )</f>
        <v/>
      </c>
      <c r="CM5" t="str">
        <f>IF(Data!$K6=CM$1, "",             IF(ISERR(SEARCH(CM$1,Data!$G6)),        "",          ";" &amp; VLOOKUP(CM$1,Data!$K:$M,3, FALSE) &amp; ",""" &amp; VLOOKUP(CM$1,Data!$K:$L,2, FALSE) &amp; """;"   )             )</f>
        <v/>
      </c>
      <c r="CN5" t="str">
        <f>IF(Data!$K6=CN$1, "",             IF(ISERR(SEARCH(CN$1,Data!$G6)),        "",          ";" &amp; VLOOKUP(CN$1,Data!$K:$M,3, FALSE) &amp; ",""" &amp; VLOOKUP(CN$1,Data!$K:$L,2, FALSE) &amp; """;"   )             )</f>
        <v>;93,"HUMAN";</v>
      </c>
      <c r="CO5" t="str">
        <f>IF(Data!$K6=CO$1, "",             IF(ISERR(SEARCH(CO$1,Data!$G6)),        "",          ";" &amp; VLOOKUP(CO$1,Data!$K:$M,3, FALSE) &amp; ",""" &amp; VLOOKUP(CO$1,Data!$K:$L,2, FALSE) &amp; """;"   )             )</f>
        <v/>
      </c>
      <c r="CP5" t="str">
        <f>IF(Data!$K6=CP$1, "",             IF(ISERR(SEARCH(CP$1,Data!$G6)),        "",          ";" &amp; VLOOKUP(CP$1,Data!$K:$M,3, FALSE) &amp; ",""" &amp; VLOOKUP(CP$1,Data!$K:$L,2, FALSE) &amp; """;"   )             )</f>
        <v/>
      </c>
      <c r="CQ5" t="str">
        <f>IF(Data!$K6=CQ$1, "",             IF(ISERR(SEARCH(CQ$1,Data!$G6)),        "",          ";" &amp; VLOOKUP(CQ$1,Data!$K:$M,3, FALSE) &amp; ",""" &amp; VLOOKUP(CQ$1,Data!$K:$L,2, FALSE) &amp; """;"   )             )</f>
        <v/>
      </c>
      <c r="CR5" t="str">
        <f>IF(Data!$K6=CR$1, "",             IF(ISERR(SEARCH(CR$1,Data!$G6)),        "",          ";" &amp; VLOOKUP(CR$1,Data!$K:$M,3, FALSE) &amp; ",""" &amp; VLOOKUP(CR$1,Data!$K:$L,2, FALSE) &amp; """;"   )             )</f>
        <v/>
      </c>
      <c r="CS5" t="str">
        <f>IF(Data!$K6=CS$1, "",             IF(ISERR(SEARCH(CS$1,Data!$G6)),        "",          ";" &amp; VLOOKUP(CS$1,Data!$K:$M,3, FALSE) &amp; ",""" &amp; VLOOKUP(CS$1,Data!$K:$L,2, FALSE) &amp; """;"   )             )</f>
        <v/>
      </c>
      <c r="CT5" t="str">
        <f>IF(Data!$K6=CT$1, "",             IF(ISERR(SEARCH(CT$1,Data!$G6)),        "",          ";" &amp; VLOOKUP(CT$1,Data!$K:$M,3, FALSE) &amp; ",""" &amp; VLOOKUP(CT$1,Data!$K:$L,2, FALSE) &amp; """;"   )             )</f>
        <v/>
      </c>
      <c r="CU5" t="str">
        <f>IF(Data!$K6=CU$1, "",             IF(ISERR(SEARCH(CU$1,Data!$G6)),        "",          ";" &amp; VLOOKUP(CU$1,Data!$K:$M,3, FALSE) &amp; ",""" &amp; VLOOKUP(CU$1,Data!$K:$L,2, FALSE) &amp; """;"   )             )</f>
        <v/>
      </c>
      <c r="CV5" t="str">
        <f>IF(Data!$K6=CV$1, "",             IF(ISERR(SEARCH(CV$1,Data!$G6)),        "",          ";" &amp; VLOOKUP(CV$1,Data!$K:$M,3, FALSE) &amp; ",""" &amp; VLOOKUP(CV$1,Data!$K:$L,2, FALSE) &amp; """;"   )             )</f>
        <v/>
      </c>
      <c r="CW5" t="str">
        <f>IF(Data!$K6=CW$1, "",             IF(ISERR(SEARCH(CW$1,Data!$G6)),        "",          ";" &amp; VLOOKUP(CW$1,Data!$K:$M,3, FALSE) &amp; ",""" &amp; VLOOKUP(CW$1,Data!$K:$L,2, FALSE) &amp; """;"   )             )</f>
        <v/>
      </c>
      <c r="CX5" t="str">
        <f>IF(Data!$K6=CX$1, "",             IF(ISERR(SEARCH(CX$1,Data!$G6)),        "",          ";" &amp; VLOOKUP(CX$1,Data!$K:$M,3, FALSE) &amp; ",""" &amp; VLOOKUP(CX$1,Data!$K:$L,2, FALSE) &amp; """;"   )             )</f>
        <v/>
      </c>
      <c r="CY5" t="str">
        <f>IF(Data!$K6=CY$1, "",             IF(ISERR(SEARCH(CY$1,Data!$G6)),        "",          ";" &amp; VLOOKUP(CY$1,Data!$K:$M,3, FALSE) &amp; ",""" &amp; VLOOKUP(CY$1,Data!$K:$L,2, FALSE) &amp; """;"   )             )</f>
        <v/>
      </c>
      <c r="CZ5" t="str">
        <f>IF(Data!$K6=CZ$1, "",             IF(ISERR(SEARCH(CZ$1,Data!$G6)),        "",          ";" &amp; VLOOKUP(CZ$1,Data!$K:$M,3, FALSE) &amp; ",""" &amp; VLOOKUP(CZ$1,Data!$K:$L,2, FALSE) &amp; """;"   )             )</f>
        <v/>
      </c>
      <c r="DA5" t="str">
        <f>IF(Data!$K6=DA$1, "",             IF(ISERR(SEARCH(DA$1,Data!$G6)),        "",          ";" &amp; VLOOKUP(DA$1,Data!$K:$M,3, FALSE) &amp; ",""" &amp; VLOOKUP(DA$1,Data!$K:$L,2, FALSE) &amp; """;"   )             )</f>
        <v/>
      </c>
      <c r="DB5" t="str">
        <f>IF(Data!$K6=DB$1, "",             IF(ISERR(SEARCH(DB$1,Data!$G6)),        "",          ";" &amp; VLOOKUP(DB$1,Data!$K:$M,3, FALSE) &amp; ",""" &amp; VLOOKUP(DB$1,Data!$K:$L,2, FALSE) &amp; """;"   )             )</f>
        <v/>
      </c>
      <c r="DC5" t="str">
        <f>IF(Data!$K6=DC$1, "",             IF(ISERR(SEARCH(DC$1,Data!$G6)),        "",          ";" &amp; VLOOKUP(DC$1,Data!$K:$M,3, FALSE) &amp; ",""" &amp; VLOOKUP(DC$1,Data!$K:$L,2, FALSE) &amp; """;"   )             )</f>
        <v/>
      </c>
      <c r="DD5" t="str">
        <f>IF(Data!$K6=DD$1, "",             IF(ISERR(SEARCH(DD$1,Data!$G6)),        "",          ";" &amp; VLOOKUP(DD$1,Data!$K:$M,3, FALSE) &amp; ",""" &amp; VLOOKUP(DD$1,Data!$K:$L,2, FALSE) &amp; """;"   )             )</f>
        <v/>
      </c>
      <c r="DE5" t="str">
        <f>IF(Data!$K6=DE$1, "",             IF(ISERR(SEARCH(DE$1,Data!$G6)),        "",          ";" &amp; VLOOKUP(DE$1,Data!$K:$M,3, FALSE) &amp; ",""" &amp; VLOOKUP(DE$1,Data!$K:$L,2, FALSE) &amp; """;"   )             )</f>
        <v/>
      </c>
      <c r="DF5" t="str">
        <f>IF(Data!$K6=DF$1, "",             IF(ISERR(SEARCH(DF$1,Data!$G6)),        "",          ";" &amp; VLOOKUP(DF$1,Data!$K:$M,3, FALSE) &amp; ",""" &amp; VLOOKUP(DF$1,Data!$K:$L,2, FALSE) &amp; """;"   )             )</f>
        <v/>
      </c>
      <c r="DG5" t="str">
        <f>IF(Data!$K6=DG$1, "",             IF(ISERR(SEARCH(DG$1,Data!$G6)),        "",          ";" &amp; VLOOKUP(DG$1,Data!$K:$M,3, FALSE) &amp; ",""" &amp; VLOOKUP(DG$1,Data!$K:$L,2, FALSE) &amp; """;"   )             )</f>
        <v/>
      </c>
      <c r="DH5" t="str">
        <f>IF(Data!$K6=DH$1, "",             IF(ISERR(SEARCH(DH$1,Data!$G6)),        "",          ";" &amp; VLOOKUP(DH$1,Data!$K:$M,3, FALSE) &amp; ",""" &amp; VLOOKUP(DH$1,Data!$K:$L,2, FALSE) &amp; """;"   )             )</f>
        <v/>
      </c>
      <c r="DI5" t="str">
        <f>IF(Data!$K6=DI$1, "",             IF(ISERR(SEARCH(DI$1,Data!$G6)),        "",          ";" &amp; VLOOKUP(DI$1,Data!$K:$M,3, FALSE) &amp; ",""" &amp; VLOOKUP(DI$1,Data!$K:$L,2, FALSE) &amp; """;"   )             )</f>
        <v/>
      </c>
      <c r="DJ5" t="str">
        <f>IF(Data!$K6=DJ$1, "",             IF(ISERR(SEARCH(DJ$1,Data!$G6)),        "",          ";" &amp; VLOOKUP(DJ$1,Data!$K:$M,3, FALSE) &amp; ",""" &amp; VLOOKUP(DJ$1,Data!$K:$L,2, FALSE) &amp; """;"   )             )</f>
        <v/>
      </c>
      <c r="DK5" t="str">
        <f>IF(Data!$K6=DK$1, "",             IF(ISERR(SEARCH(DK$1,Data!$G6)),        "",          ";" &amp; VLOOKUP(DK$1,Data!$K:$M,3, FALSE) &amp; ",""" &amp; VLOOKUP(DK$1,Data!$K:$L,2, FALSE) &amp; """;"   )             )</f>
        <v/>
      </c>
      <c r="DL5" t="str">
        <f>IF(Data!$K6=DL$1, "",             IF(ISERR(SEARCH(DL$1,Data!$G6)),        "",          ";" &amp; VLOOKUP(DL$1,Data!$K:$M,3, FALSE) &amp; ",""" &amp; VLOOKUP(DL$1,Data!$K:$L,2, FALSE) &amp; """;"   )             )</f>
        <v/>
      </c>
      <c r="DM5" t="str">
        <f>IF(Data!$K6=DM$1, "",             IF(ISERR(SEARCH(DM$1,Data!$G6)),        "",          ";" &amp; VLOOKUP(DM$1,Data!$K:$M,3, FALSE) &amp; ",""" &amp; VLOOKUP(DM$1,Data!$K:$L,2, FALSE) &amp; """;"   )             )</f>
        <v/>
      </c>
      <c r="DN5" t="str">
        <f>IF(Data!$K6=DN$1, "",             IF(ISERR(SEARCH(DN$1,Data!$G6)),        "",          ";" &amp; VLOOKUP(DN$1,Data!$K:$M,3, FALSE) &amp; ",""" &amp; VLOOKUP(DN$1,Data!$K:$L,2, FALSE) &amp; """;"   )             )</f>
        <v/>
      </c>
      <c r="DO5" t="str">
        <f>IF(Data!$K6=DO$1, "",             IF(ISERR(SEARCH(DO$1,Data!$G6)),        "",          ";" &amp; VLOOKUP(DO$1,Data!$K:$M,3, FALSE) &amp; ",""" &amp; VLOOKUP(DO$1,Data!$K:$L,2, FALSE) &amp; """;"   )             )</f>
        <v/>
      </c>
      <c r="DP5" t="str">
        <f>IF(Data!$K6=DP$1, "",             IF(ISERR(SEARCH(DP$1,Data!$G6)),        "",          ";" &amp; VLOOKUP(DP$1,Data!$K:$M,3, FALSE) &amp; ",""" &amp; VLOOKUP(DP$1,Data!$K:$L,2, FALSE) &amp; """;"   )             )</f>
        <v/>
      </c>
      <c r="DQ5" t="str">
        <f>IF(Data!$K6=DQ$1, "",             IF(ISERR(SEARCH(DQ$1,Data!$G6)),        "",          ";" &amp; VLOOKUP(DQ$1,Data!$K:$M,3, FALSE) &amp; ",""" &amp; VLOOKUP(DQ$1,Data!$K:$L,2, FALSE) &amp; """;"   )             )</f>
        <v/>
      </c>
      <c r="DR5" t="str">
        <f>IF(Data!$K6=DR$1, "",             IF(ISERR(SEARCH(DR$1,Data!$G6)),        "",          ";" &amp; VLOOKUP(DR$1,Data!$K:$M,3, FALSE) &amp; ",""" &amp; VLOOKUP(DR$1,Data!$K:$L,2, FALSE) &amp; """;"   )             )</f>
        <v/>
      </c>
      <c r="DS5" t="str">
        <f>IF(Data!$K6=DS$1, "",             IF(ISERR(SEARCH(DS$1,Data!$G6)),        "",          ";" &amp; VLOOKUP(DS$1,Data!$K:$M,3, FALSE) &amp; ",""" &amp; VLOOKUP(DS$1,Data!$K:$L,2, FALSE) &amp; """;"   )             )</f>
        <v/>
      </c>
      <c r="DT5" t="str">
        <f>IF(Data!$K6=DT$1, "",             IF(ISERR(SEARCH(DT$1,Data!$G6)),        "",          ";" &amp; VLOOKUP(DT$1,Data!$K:$M,3, FALSE) &amp; ",""" &amp; VLOOKUP(DT$1,Data!$K:$L,2, FALSE) &amp; """;"   )             )</f>
        <v/>
      </c>
      <c r="DU5" t="str">
        <f>IF(Data!$K6=DU$1, "",             IF(ISERR(SEARCH(DU$1,Data!$G6)),        "",          ";" &amp; VLOOKUP(DU$1,Data!$K:$M,3, FALSE) &amp; ",""" &amp; VLOOKUP(DU$1,Data!$K:$L,2, FALSE) &amp; """;"   )             )</f>
        <v/>
      </c>
      <c r="DV5" t="str">
        <f>IF(Data!$K6=DV$1, "",             IF(ISERR(SEARCH(DV$1,Data!$G6)),        "",          ";" &amp; VLOOKUP(DV$1,Data!$K:$M,3, FALSE) &amp; ",""" &amp; VLOOKUP(DV$1,Data!$K:$L,2, FALSE) &amp; """;"   )             )</f>
        <v/>
      </c>
      <c r="DW5" t="str">
        <f>IF(Data!$K6=DW$1, "",             IF(ISERR(SEARCH(DW$1,Data!$G6)),        "",          ";" &amp; VLOOKUP(DW$1,Data!$K:$M,3, FALSE) &amp; ",""" &amp; VLOOKUP(DW$1,Data!$K:$L,2, FALSE) &amp; """;"   )             )</f>
        <v/>
      </c>
      <c r="DX5" t="str">
        <f>IF(Data!$K6=DX$1, "",             IF(ISERR(SEARCH(DX$1,Data!$G6)),        "",          ";" &amp; VLOOKUP(DX$1,Data!$K:$M,3, FALSE) &amp; ",""" &amp; VLOOKUP(DX$1,Data!$K:$L,2, FALSE) &amp; """;"   )             )</f>
        <v/>
      </c>
      <c r="DY5" t="str">
        <f>IF(Data!$K6=DY$1, "",             IF(ISERR(SEARCH(DY$1,Data!$G6)),        "",          ";" &amp; VLOOKUP(DY$1,Data!$K:$M,3, FALSE) &amp; ",""" &amp; VLOOKUP(DY$1,Data!$K:$L,2, FALSE) &amp; """;"   )             )</f>
        <v/>
      </c>
      <c r="DZ5" t="str">
        <f>IF(Data!$K6=DZ$1, "",             IF(ISERR(SEARCH(DZ$1,Data!$G6)),        "",          ";" &amp; VLOOKUP(DZ$1,Data!$K:$M,3, FALSE) &amp; ",""" &amp; VLOOKUP(DZ$1,Data!$K:$L,2, FALSE) &amp; """;"   )             )</f>
        <v/>
      </c>
      <c r="EA5" t="str">
        <f>IF(Data!$K6=EA$1, "",             IF(ISERR(SEARCH(EA$1,Data!$G6)),        "",          ";" &amp; VLOOKUP(EA$1,Data!$K:$M,3, FALSE) &amp; ",""" &amp; VLOOKUP(EA$1,Data!$K:$L,2, FALSE) &amp; """;"   )             )</f>
        <v/>
      </c>
      <c r="EB5" t="str">
        <f>IF(Data!$K6=EB$1, "",             IF(ISERR(SEARCH(EB$1,Data!$G6)),        "",          ";" &amp; VLOOKUP(EB$1,Data!$K:$M,3, FALSE) &amp; ",""" &amp; VLOOKUP(EB$1,Data!$K:$L,2, FALSE) &amp; """;"   )             )</f>
        <v/>
      </c>
      <c r="EC5" t="str">
        <f>IF(Data!$K6=EC$1, "",             IF(ISERR(SEARCH(EC$1,Data!$G6)),        "",          ";" &amp; VLOOKUP(EC$1,Data!$K:$M,3, FALSE) &amp; ",""" &amp; VLOOKUP(EC$1,Data!$K:$L,2, FALSE) &amp; """;"   )             )</f>
        <v/>
      </c>
      <c r="ED5" t="str">
        <f>IF(Data!$K6=ED$1, "",             IF(ISERR(SEARCH(ED$1,Data!$G6)),        "",          ";" &amp; VLOOKUP(ED$1,Data!$K:$M,3, FALSE) &amp; ",""" &amp; VLOOKUP(ED$1,Data!$K:$L,2, FALSE) &amp; """;"   )             )</f>
        <v/>
      </c>
      <c r="EE5" t="str">
        <f>IF(Data!$K6=EE$1, "",             IF(ISERR(SEARCH(EE$1,Data!$G6)),        "",          ";" &amp; VLOOKUP(EE$1,Data!$K:$M,3, FALSE) &amp; ",""" &amp; VLOOKUP(EE$1,Data!$K:$L,2, FALSE) &amp; """;"   )             )</f>
        <v/>
      </c>
      <c r="EF5" t="str">
        <f>IF(Data!$K6=EF$1, "",             IF(ISERR(SEARCH(EF$1,Data!$G6)),        "",          ";" &amp; VLOOKUP(EF$1,Data!$K:$M,3, FALSE) &amp; ",""" &amp; VLOOKUP(EF$1,Data!$K:$L,2, FALSE) &amp; """;"   )             )</f>
        <v/>
      </c>
      <c r="EG5" t="str">
        <f>IF(Data!$K6=EG$1, "",             IF(ISERR(SEARCH(EG$1,Data!$G6)),        "",          ";" &amp; VLOOKUP(EG$1,Data!$K:$M,3, FALSE) &amp; ",""" &amp; VLOOKUP(EG$1,Data!$K:$L,2, FALSE) &amp; """;"   )             )</f>
        <v/>
      </c>
      <c r="EH5" t="str">
        <f>IF(Data!$K6=EH$1, "",             IF(ISERR(SEARCH(EH$1,Data!$G6)),        "",          ";" &amp; VLOOKUP(EH$1,Data!$K:$M,3, FALSE) &amp; ",""" &amp; VLOOKUP(EH$1,Data!$K:$L,2, FALSE) &amp; """;"   )             )</f>
        <v/>
      </c>
      <c r="EI5" t="str">
        <f>IF(Data!$K6=EI$1, "",             IF(ISERR(SEARCH(EI$1,Data!$G6)),        "",          ";" &amp; VLOOKUP(EI$1,Data!$K:$M,3, FALSE) &amp; ",""" &amp; VLOOKUP(EI$1,Data!$K:$L,2, FALSE) &amp; """;"   )             )</f>
        <v/>
      </c>
      <c r="EJ5" t="str">
        <f>IF(Data!$K6=EJ$1, "",             IF(ISERR(SEARCH(EJ$1,Data!$G6)),        "",          ";" &amp; VLOOKUP(EJ$1,Data!$K:$M,3, FALSE) &amp; ",""" &amp; VLOOKUP(EJ$1,Data!$K:$L,2, FALSE) &amp; """;"   )             )</f>
        <v/>
      </c>
      <c r="EK5" t="str">
        <f>IF(Data!$K6=EK$1, "",             IF(ISERR(SEARCH(EK$1,Data!$G6)),        "",          ";" &amp; VLOOKUP(EK$1,Data!$K:$M,3, FALSE) &amp; ",""" &amp; VLOOKUP(EK$1,Data!$K:$L,2, FALSE) &amp; """;"   )             )</f>
        <v/>
      </c>
      <c r="EL5" t="str">
        <f>IF(Data!$K6=EL$1, "",             IF(ISERR(SEARCH(EL$1,Data!$G6)),        "",          ";" &amp; VLOOKUP(EL$1,Data!$K:$M,3, FALSE) &amp; ",""" &amp; VLOOKUP(EL$1,Data!$K:$L,2, FALSE) &amp; """;"   )             )</f>
        <v/>
      </c>
      <c r="EM5" t="str">
        <f>IF(Data!$K6=EM$1, "",             IF(ISERR(SEARCH(EM$1,Data!$G6)),        "",          ";" &amp; VLOOKUP(EM$1,Data!$K:$M,3, FALSE) &amp; ",""" &amp; VLOOKUP(EM$1,Data!$K:$L,2, FALSE) &amp; """;"   )             )</f>
        <v/>
      </c>
      <c r="EN5" t="str">
        <f>IF(Data!$K6=EN$1, "",             IF(ISERR(SEARCH(EN$1,Data!$G6)),        "",          ";" &amp; VLOOKUP(EN$1,Data!$K:$M,3, FALSE) &amp; ",""" &amp; VLOOKUP(EN$1,Data!$K:$L,2, FALSE) &amp; """;"   )             )</f>
        <v/>
      </c>
      <c r="EO5" t="str">
        <f>IF(Data!$K6=EO$1, "",             IF(ISERR(SEARCH(EO$1,Data!$G6)),        "",          ";" &amp; VLOOKUP(EO$1,Data!$K:$M,3, FALSE) &amp; ",""" &amp; VLOOKUP(EO$1,Data!$K:$L,2, FALSE) &amp; """;"   )             )</f>
        <v/>
      </c>
      <c r="EP5" t="str">
        <f>IF(Data!$K6=EP$1, "",             IF(ISERR(SEARCH(EP$1,Data!$G6)),        "",          ";" &amp; VLOOKUP(EP$1,Data!$K:$M,3, FALSE) &amp; ",""" &amp; VLOOKUP(EP$1,Data!$K:$L,2, FALSE) &amp; """;"   )             )</f>
        <v/>
      </c>
      <c r="EQ5" t="str">
        <f>IF(Data!$K6=EQ$1, "",             IF(ISERR(SEARCH(EQ$1,Data!$G6)),        "",          ";" &amp; VLOOKUP(EQ$1,Data!$K:$M,3, FALSE) &amp; ",""" &amp; VLOOKUP(EQ$1,Data!$K:$L,2, FALSE) &amp; """;"   )             )</f>
        <v/>
      </c>
      <c r="ER5" t="str">
        <f>IF(Data!$K6=ER$1, "",             IF(ISERR(SEARCH(ER$1,Data!$G6)),        "",          ";" &amp; VLOOKUP(ER$1,Data!$K:$M,3, FALSE) &amp; ",""" &amp; VLOOKUP(ER$1,Data!$K:$L,2, FALSE) &amp; """;"   )             )</f>
        <v/>
      </c>
      <c r="ES5" t="str">
        <f>IF(Data!$K6=ES$1, "",             IF(ISERR(SEARCH(ES$1,Data!$G6)),        "",          ";" &amp; VLOOKUP(ES$1,Data!$K:$M,3, FALSE) &amp; ",""" &amp; VLOOKUP(ES$1,Data!$K:$L,2, FALSE) &amp; """;"   )             )</f>
        <v/>
      </c>
      <c r="ET5" t="str">
        <f>IF(Data!$K6=ET$1, "",             IF(ISERR(SEARCH(ET$1,Data!$G6)),        "",          ";" &amp; VLOOKUP(ET$1,Data!$K:$M,3, FALSE) &amp; ",""" &amp; VLOOKUP(ET$1,Data!$K:$L,2, FALSE) &amp; """;"   )             )</f>
        <v/>
      </c>
      <c r="EU5" t="str">
        <f>IF(Data!$K6=EU$1, "",             IF(ISERR(SEARCH(EU$1,Data!$G6)),        "",          ";" &amp; VLOOKUP(EU$1,Data!$K:$M,3, FALSE) &amp; ",""" &amp; VLOOKUP(EU$1,Data!$K:$L,2, FALSE) &amp; """;"   )             )</f>
        <v/>
      </c>
      <c r="EV5" t="str">
        <f>IF(Data!$K6=EV$1, "",             IF(ISERR(SEARCH(EV$1,Data!$G6)),        "",          ";" &amp; VLOOKUP(EV$1,Data!$K:$M,3, FALSE) &amp; ",""" &amp; VLOOKUP(EV$1,Data!$K:$L,2, FALSE) &amp; """;"   )             )</f>
        <v/>
      </c>
      <c r="EW5" t="str">
        <f>IF(Data!$K6=EW$1, "",             IF(ISERR(SEARCH(EW$1,Data!$G6)),        "",          ";" &amp; VLOOKUP(EW$1,Data!$K:$M,3, FALSE) &amp; ",""" &amp; VLOOKUP(EW$1,Data!$K:$L,2, FALSE) &amp; """;"   )             )</f>
        <v/>
      </c>
      <c r="EX5" t="str">
        <f>IF(Data!$K6=EX$1, "",             IF(ISERR(SEARCH(EX$1,Data!$G6)),        "",          ";" &amp; VLOOKUP(EX$1,Data!$K:$M,3, FALSE) &amp; ",""" &amp; VLOOKUP(EX$1,Data!$K:$L,2, FALSE) &amp; """;"   )             )</f>
        <v/>
      </c>
      <c r="EY5" t="str">
        <f>IF(Data!$K6=EY$1, "",             IF(ISERR(SEARCH(EY$1,Data!$G6)),        "",          ";" &amp; VLOOKUP(EY$1,Data!$K:$M,3, FALSE) &amp; ",""" &amp; VLOOKUP(EY$1,Data!$K:$L,2, FALSE) &amp; """;"   )             )</f>
        <v/>
      </c>
      <c r="EZ5" t="str">
        <f>IF(Data!$K6=EZ$1, "",             IF(ISERR(SEARCH(EZ$1,Data!$G6)),        "",          ";" &amp; VLOOKUP(EZ$1,Data!$K:$M,3, FALSE) &amp; ",""" &amp; VLOOKUP(EZ$1,Data!$K:$L,2, FALSE) &amp; """;"   )             )</f>
        <v/>
      </c>
      <c r="FA5" t="str">
        <f>IF(Data!$K6=FA$1, "",             IF(ISERR(SEARCH(FA$1,Data!$G6)),        "",          ";" &amp; VLOOKUP(FA$1,Data!$K:$M,3, FALSE) &amp; ",""" &amp; VLOOKUP(FA$1,Data!$K:$L,2, FALSE) &amp; """;"   )             )</f>
        <v/>
      </c>
      <c r="FB5" t="str">
        <f>IF(Data!$K6=FB$1, "",             IF(ISERR(SEARCH(FB$1,Data!$G6)),        "",          ";" &amp; VLOOKUP(FB$1,Data!$K:$M,3, FALSE) &amp; ",""" &amp; VLOOKUP(FB$1,Data!$K:$L,2, FALSE) &amp; """;"   )             )</f>
        <v/>
      </c>
      <c r="FC5" t="str">
        <f>IF(Data!$K6=FC$1, "",             IF(ISERR(SEARCH(FC$1,Data!$G6)),        "",          ";" &amp; VLOOKUP(FC$1,Data!$K:$M,3, FALSE) &amp; ",""" &amp; VLOOKUP(FC$1,Data!$K:$L,2, FALSE) &amp; """;"   )             )</f>
        <v/>
      </c>
      <c r="FD5" t="str">
        <f>IF(Data!$K6=FD$1, "",             IF(ISERR(SEARCH(FD$1,Data!$G6)),        "",          ";" &amp; VLOOKUP(FD$1,Data!$K:$M,3, FALSE) &amp; ",""" &amp; VLOOKUP(FD$1,Data!$K:$L,2, FALSE) &amp; """;"   )             )</f>
        <v/>
      </c>
      <c r="FE5" t="str">
        <f>IF(Data!$K6=FE$1, "",             IF(ISERR(SEARCH(FE$1,Data!$G6)),        "",          ";" &amp; VLOOKUP(FE$1,Data!$K:$M,3, FALSE) &amp; ",""" &amp; VLOOKUP(FE$1,Data!$K:$L,2, FALSE) &amp; """;"   )             )</f>
        <v/>
      </c>
      <c r="FF5" t="str">
        <f>IF(Data!$K6=FF$1, "",             IF(ISERR(SEARCH(FF$1,Data!$G6)),        "",          ";" &amp; VLOOKUP(FF$1,Data!$K:$M,3, FALSE) &amp; ",""" &amp; VLOOKUP(FF$1,Data!$K:$L,2, FALSE) &amp; """;"   )             )</f>
        <v/>
      </c>
      <c r="FG5" t="str">
        <f>IF(Data!$K6=FG$1, "",             IF(ISERR(SEARCH(FG$1,Data!$G6)),        "",          ";" &amp; VLOOKUP(FG$1,Data!$K:$M,3, FALSE) &amp; ",""" &amp; VLOOKUP(FG$1,Data!$K:$L,2, FALSE) &amp; """;"   )             )</f>
        <v/>
      </c>
      <c r="FH5" t="str">
        <f>IF(Data!$K6=FH$1, "",             IF(ISERR(SEARCH(FH$1,Data!$G6)),        "",          ";" &amp; VLOOKUP(FH$1,Data!$K:$M,3, FALSE) &amp; ",""" &amp; VLOOKUP(FH$1,Data!$K:$L,2, FALSE) &amp; """;"   )             )</f>
        <v/>
      </c>
      <c r="FI5" t="str">
        <f>IF(Data!$K6=FI$1, "",             IF(ISERR(SEARCH(FI$1,Data!$G6)),        "",          ";" &amp; VLOOKUP(FI$1,Data!$K:$M,3, FALSE) &amp; ",""" &amp; VLOOKUP(FI$1,Data!$K:$L,2, FALSE) &amp; """;"   )             )</f>
        <v/>
      </c>
      <c r="FJ5" t="str">
        <f>IF(Data!$K6=FJ$1, "",             IF(ISERR(SEARCH(FJ$1,Data!$G6)),        "",          ";" &amp; VLOOKUP(FJ$1,Data!$K:$M,3, FALSE) &amp; ",""" &amp; VLOOKUP(FJ$1,Data!$K:$L,2, FALSE) &amp; """;"   )             )</f>
        <v>;15,"DROID";</v>
      </c>
      <c r="FK5" t="str">
        <f>IF(Data!$K6=FK$1, "",             IF(ISERR(SEARCH(FK$1,Data!$G6)),        "",          ";" &amp; VLOOKUP(FK$1,Data!$K:$M,3, FALSE) &amp; ",""" &amp; VLOOKUP(FK$1,Data!$K:$L,2, FALSE) &amp; """;"   )             )</f>
        <v/>
      </c>
      <c r="FL5" t="str">
        <f>IF(Data!$K6=FL$1, "",             IF(ISERR(SEARCH(FL$1,Data!$G6)),        "",          ";" &amp; VLOOKUP(FL$1,Data!$K:$M,3, FALSE) &amp; ",""" &amp; VLOOKUP(FL$1,Data!$K:$L,2, FALSE) &amp; """;"   )             )</f>
        <v/>
      </c>
      <c r="FM5" t="str">
        <f>IF(Data!$K6=FM$1, "",             IF(ISERR(SEARCH(FM$1,Data!$G6)),        "",          ";" &amp; VLOOKUP(FM$1,Data!$K:$M,3, FALSE) &amp; ",""" &amp; VLOOKUP(FM$1,Data!$K:$L,2, FALSE) &amp; """;"   )             )</f>
        <v/>
      </c>
      <c r="FN5" t="str">
        <f>IF(Data!$K6=FN$1, "",             IF(ISERR(SEARCH(FN$1,Data!$G6)),        "",          ";" &amp; VLOOKUP(FN$1,Data!$K:$M,3, FALSE) &amp; ",""" &amp; VLOOKUP(FN$1,Data!$K:$L,2, FALSE) &amp; """;"   )             )</f>
        <v/>
      </c>
      <c r="FO5" t="str">
        <f>IF(Data!$K6=FO$1, "",             IF(ISERR(SEARCH(FO$1,Data!$G6)),        "",          ";" &amp; VLOOKUP(FO$1,Data!$K:$M,3, FALSE) &amp; ",""" &amp; VLOOKUP(FO$1,Data!$K:$L,2, FALSE) &amp; """;"   )             )</f>
        <v/>
      </c>
      <c r="FP5" t="str">
        <f>IF(Data!$K6=FP$1, "",             IF(ISERR(SEARCH(FP$1,Data!$G6)),        "",          ";" &amp; VLOOKUP(FP$1,Data!$K:$M,3, FALSE) &amp; ",""" &amp; VLOOKUP(FP$1,Data!$K:$L,2, FALSE) &amp; """;"   )             )</f>
        <v/>
      </c>
      <c r="FQ5" t="str">
        <f>IF(Data!$K6=FQ$1, "",             IF(ISERR(SEARCH(FQ$1,Data!$G6)),        "",          ";" &amp; VLOOKUP(FQ$1,Data!$K:$M,3, FALSE) &amp; ",""" &amp; VLOOKUP(FQ$1,Data!$K:$L,2, FALSE) &amp; """;"   )             )</f>
        <v/>
      </c>
      <c r="FR5" t="str">
        <f>IF(Data!$K6=FR$1, "",             IF(ISERR(SEARCH(FR$1,Data!$G6)),        "",          ";" &amp; VLOOKUP(FR$1,Data!$K:$M,3, FALSE) &amp; ",""" &amp; VLOOKUP(FR$1,Data!$K:$L,2, FALSE) &amp; """;"   )             )</f>
        <v/>
      </c>
      <c r="FS5" t="str">
        <f>IF(Data!$K6=FS$1, "",             IF(ISERR(SEARCH(FS$1,Data!$G6)),        "",          ";" &amp; VLOOKUP(FS$1,Data!$K:$M,3, FALSE) &amp; ",""" &amp; VLOOKUP(FS$1,Data!$K:$L,2, FALSE) &amp; """;"   )             )</f>
        <v/>
      </c>
      <c r="FT5" t="str">
        <f>IF(Data!$K6=FT$1, "",             IF(ISERR(SEARCH(FT$1,Data!$G6)),        "",          ";" &amp; VLOOKUP(FT$1,Data!$K:$M,3, FALSE) &amp; ",""" &amp; VLOOKUP(FT$1,Data!$K:$L,2, FALSE) &amp; """;"   )             )</f>
        <v/>
      </c>
      <c r="FU5" t="str">
        <f>IF(Data!$K6=FU$1, "",             IF(ISERR(SEARCH(FU$1,Data!$G6)),        "",          ";" &amp; VLOOKUP(FU$1,Data!$K:$M,3, FALSE) &amp; ",""" &amp; VLOOKUP(FU$1,Data!$K:$L,2, FALSE) &amp; """;"   )             )</f>
        <v/>
      </c>
      <c r="FV5" t="str">
        <f>IF(Data!$K6=FV$1, "",             IF(ISERR(SEARCH(FV$1,Data!$G6)),        "",          ";" &amp; VLOOKUP(FV$1,Data!$K:$M,3, FALSE) &amp; ",""" &amp; VLOOKUP(FV$1,Data!$K:$L,2, FALSE) &amp; """;"   )             )</f>
        <v/>
      </c>
      <c r="FW5" t="str">
        <f>IF(Data!$K6=FW$1, "",             IF(ISERR(SEARCH(FW$1,Data!$G6)),        "",          ";" &amp; VLOOKUP(FW$1,Data!$K:$M,3, FALSE) &amp; ",""" &amp; VLOOKUP(FW$1,Data!$K:$L,2, FALSE) &amp; """;"   )             )</f>
        <v/>
      </c>
      <c r="FX5" t="str">
        <f>IF(Data!$K6=FX$1, "",             IF(ISERR(SEARCH(FX$1,Data!$G6)),        "",          ";" &amp; VLOOKUP(FX$1,Data!$K:$M,3, FALSE) &amp; ",""" &amp; VLOOKUP(FX$1,Data!$K:$L,2, FALSE) &amp; """;"   )             )</f>
        <v/>
      </c>
      <c r="FY5" t="str">
        <f>IF(Data!$K6=FY$1, "",             IF(ISERR(SEARCH(FY$1,Data!$G6)),        "",          ";" &amp; VLOOKUP(FY$1,Data!$K:$M,3, FALSE) &amp; ",""" &amp; VLOOKUP(FY$1,Data!$K:$L,2, FALSE) &amp; """;"   )             )</f>
        <v/>
      </c>
      <c r="FZ5" t="str">
        <f>IF(Data!$K6=FZ$1, "",             IF(ISERR(SEARCH(FZ$1,Data!$G6)),        "",          ";" &amp; VLOOKUP(FZ$1,Data!$K:$M,3, FALSE) &amp; ",""" &amp; VLOOKUP(FZ$1,Data!$K:$L,2, FALSE) &amp; """;"   )             )</f>
        <v/>
      </c>
      <c r="GA5" t="str">
        <f>IF(Data!$K6=GA$1, "",             IF(ISERR(SEARCH(GA$1,Data!$G6)),        "",          ";" &amp; VLOOKUP(GA$1,Data!$K:$M,3, FALSE) &amp; ",""" &amp; VLOOKUP(GA$1,Data!$K:$L,2, FALSE) &amp; """;"   )             )</f>
        <v/>
      </c>
      <c r="GB5" t="str">
        <f>IF(Data!$K6=GB$1, "",             IF(ISERR(SEARCH(GB$1,Data!$G6)),        "",          ";" &amp; VLOOKUP(GB$1,Data!$K:$M,3, FALSE) &amp; ",""" &amp; VLOOKUP(GB$1,Data!$K:$L,2, FALSE) &amp; """;"   )             )</f>
        <v/>
      </c>
      <c r="GC5" t="str">
        <f>IF(Data!$K6=GC$1, "",             IF(ISERR(SEARCH(GC$1,Data!$G6)),        "",          ";" &amp; VLOOKUP(GC$1,Data!$K:$M,3, FALSE) &amp; ",""" &amp; VLOOKUP(GC$1,Data!$K:$L,2, FALSE) &amp; """;"   )             )</f>
        <v/>
      </c>
      <c r="GD5" t="str">
        <f>IF(Data!$K6=GD$1, "",             IF(ISERR(SEARCH(GD$1,Data!$G6)),        "",          ";" &amp; VLOOKUP(GD$1,Data!$K:$M,3, FALSE) &amp; ",""" &amp; VLOOKUP(GD$1,Data!$K:$L,2, FALSE) &amp; """;"   )             )</f>
        <v/>
      </c>
      <c r="GE5" t="str">
        <f>IF(Data!$K6=GE$1, "",             IF(ISERR(SEARCH(GE$1,Data!$G6)),        "",          ";" &amp; VLOOKUP(GE$1,Data!$K:$M,3, FALSE) &amp; ",""" &amp; VLOOKUP(GE$1,Data!$K:$L,2, FALSE) &amp; """;"   )             )</f>
        <v/>
      </c>
      <c r="GF5" t="str">
        <f>IF(Data!$K6=GF$1, "",             IF(ISERR(SEARCH(GF$1,Data!$G6)),        "",          ";" &amp; VLOOKUP(GF$1,Data!$K:$M,3, FALSE) &amp; ",""" &amp; VLOOKUP(GF$1,Data!$K:$L,2, FALSE) &amp; """;"   )             )</f>
        <v/>
      </c>
      <c r="GG5" t="str">
        <f>IF(Data!$K6=GG$1, "",             IF(ISERR(SEARCH(GG$1,Data!$G6)),        "",          ";" &amp; VLOOKUP(GG$1,Data!$K:$M,3, FALSE) &amp; ",""" &amp; VLOOKUP(GG$1,Data!$K:$L,2, FALSE) &amp; """;"   )             )</f>
        <v/>
      </c>
      <c r="GH5" t="str">
        <f>IF(Data!$K6=GH$1, "",             IF(ISERR(SEARCH(GH$1,Data!$G6)),        "",          ";" &amp; VLOOKUP(GH$1,Data!$K:$M,3, FALSE) &amp; ",""" &amp; VLOOKUP(GH$1,Data!$K:$L,2, FALSE) &amp; """;"   )             )</f>
        <v/>
      </c>
      <c r="GI5" t="str">
        <f>IF(Data!$K6=GI$1, "",             IF(ISERR(SEARCH(GI$1,Data!$G6)),        "",          ";" &amp; VLOOKUP(GI$1,Data!$K:$M,3, FALSE) &amp; ",""" &amp; VLOOKUP(GI$1,Data!$K:$L,2, FALSE) &amp; """;"   )             )</f>
        <v/>
      </c>
      <c r="GJ5" t="str">
        <f>IF(Data!$K6=GJ$1, "",             IF(ISERR(SEARCH(GJ$1,Data!$G6)),        "",          ";" &amp; VLOOKUP(GJ$1,Data!$K:$M,3, FALSE) &amp; ",""" &amp; VLOOKUP(GJ$1,Data!$K:$L,2, FALSE) &amp; """;"   )             )</f>
        <v/>
      </c>
      <c r="GK5" t="str">
        <f>IF(Data!$K6=GK$1, "",             IF(ISERR(SEARCH(GK$1,Data!$G6)),        "",          ";" &amp; VLOOKUP(GK$1,Data!$K:$M,3, FALSE) &amp; ",""" &amp; VLOOKUP(GK$1,Data!$K:$L,2, FALSE) &amp; """;"   )             )</f>
        <v/>
      </c>
      <c r="GL5" t="str">
        <f>IF(Data!$K6=GL$1, "",             IF(ISERR(SEARCH(GL$1,Data!$G6)),        "",          ";" &amp; VLOOKUP(GL$1,Data!$K:$M,3, FALSE) &amp; ",""" &amp; VLOOKUP(GL$1,Data!$K:$L,2, FALSE) &amp; """;"   )             )</f>
        <v/>
      </c>
      <c r="GM5" t="str">
        <f>IF(Data!$K6=GM$1, "",             IF(ISERR(SEARCH(GM$1,Data!$G6)),        "",          ";" &amp; VLOOKUP(GM$1,Data!$K:$M,3, FALSE) &amp; ",""" &amp; VLOOKUP(GM$1,Data!$K:$L,2, FALSE) &amp; """;"   )             )</f>
        <v/>
      </c>
      <c r="GN5" t="str">
        <f>IF(Data!$K6=GN$1, "",             IF(ISERR(SEARCH(GN$1,Data!$G6)),        "",          ";" &amp; VLOOKUP(GN$1,Data!$K:$M,3, FALSE) &amp; ",""" &amp; VLOOKUP(GN$1,Data!$K:$L,2, FALSE) &amp; """;"   )             )</f>
        <v/>
      </c>
      <c r="GO5" t="str">
        <f>IF(Data!$K6=GO$1, "",             IF(ISERR(SEARCH(GO$1,Data!$G6)),        "",          ";" &amp; VLOOKUP(GO$1,Data!$K:$M,3, FALSE) &amp; ",""" &amp; VLOOKUP(GO$1,Data!$K:$L,2, FALSE) &amp; """;"   )             )</f>
        <v/>
      </c>
      <c r="GP5" t="str">
        <f>IF(Data!$K6=GP$1, "",             IF(ISERR(SEARCH(GP$1,Data!$G6)),        "",          ";" &amp; VLOOKUP(GP$1,Data!$K:$M,3, FALSE) &amp; ",""" &amp; VLOOKUP(GP$1,Data!$K:$L,2, FALSE) &amp; """;"   )             )</f>
        <v/>
      </c>
      <c r="GQ5" t="str">
        <f>IF(Data!$K6=GQ$1, "",             IF(ISERR(SEARCH(GQ$1,Data!$G6)),        "",          ";" &amp; VLOOKUP(GQ$1,Data!$K:$M,3, FALSE) &amp; ",""" &amp; VLOOKUP(GQ$1,Data!$K:$L,2, FALSE) &amp; """;"   )             )</f>
        <v/>
      </c>
      <c r="GR5" t="str">
        <f>IF(Data!$K6=GR$1, "",             IF(ISERR(SEARCH(GR$1,Data!$G6)),        "",          ";" &amp; VLOOKUP(GR$1,Data!$K:$M,3, FALSE) &amp; ",""" &amp; VLOOKUP(GR$1,Data!$K:$L,2, FALSE) &amp; """;"   )             )</f>
        <v/>
      </c>
      <c r="GS5" t="str">
        <f>IF(Data!$K6=GS$1, "",             IF(ISERR(SEARCH(GS$1,Data!$G6)),        "",          ";" &amp; VLOOKUP(GS$1,Data!$K:$M,3, FALSE) &amp; ",""" &amp; VLOOKUP(GS$1,Data!$K:$L,2, FALSE) &amp; """;"   )             )</f>
        <v/>
      </c>
      <c r="GT5" t="str">
        <f>IF(Data!$K6=GT$1, "",             IF(ISERR(SEARCH(GT$1,Data!$G6)),        "",          ";" &amp; VLOOKUP(GT$1,Data!$K:$M,3, FALSE) &amp; ",""" &amp; VLOOKUP(GT$1,Data!$K:$L,2, FALSE) &amp; """;"   )             )</f>
        <v/>
      </c>
      <c r="GU5" t="str">
        <f>IF(Data!$K6=GU$1, "",             IF(ISERR(SEARCH(GU$1,Data!$G6)),        "",          ";" &amp; VLOOKUP(GU$1,Data!$K:$M,3, FALSE) &amp; ",""" &amp; VLOOKUP(GU$1,Data!$K:$L,2, FALSE) &amp; """;"   )             )</f>
        <v/>
      </c>
      <c r="GV5" t="str">
        <f>IF(Data!$K6=GV$1, "",             IF(ISERR(SEARCH(GV$1,Data!$G6)),        "",          ";" &amp; VLOOKUP(GV$1,Data!$K:$M,3, FALSE) &amp; ",""" &amp; VLOOKUP(GV$1,Data!$K:$L,2, FALSE) &amp; """;"   )             )</f>
        <v/>
      </c>
      <c r="GW5" t="str">
        <f>IF(Data!$K6=GW$1, "",             IF(ISERR(SEARCH(GW$1,Data!$G6)),        "",          ";" &amp; VLOOKUP(GW$1,Data!$K:$M,3, FALSE) &amp; ",""" &amp; VLOOKUP(GW$1,Data!$K:$L,2, FALSE) &amp; """;"   )             )</f>
        <v/>
      </c>
      <c r="GX5" t="str">
        <f>IF(Data!$K6=GX$1, "",             IF(ISERR(SEARCH(GX$1,Data!$G6)),        "",          ";" &amp; VLOOKUP(GX$1,Data!$K:$M,3, FALSE) &amp; ",""" &amp; VLOOKUP(GX$1,Data!$K:$L,2, FALSE) &amp; """;"   )             )</f>
        <v/>
      </c>
      <c r="GY5" t="str">
        <f>IF(Data!$K6=GY$1, "",             IF(ISERR(SEARCH(GY$1,Data!$G6)),        "",          ";" &amp; VLOOKUP(GY$1,Data!$K:$M,3, FALSE) &amp; ",""" &amp; VLOOKUP(GY$1,Data!$K:$L,2, FALSE) &amp; """;"   )             )</f>
        <v/>
      </c>
      <c r="GZ5" t="str">
        <f>IF(Data!$K6=GZ$1, "",             IF(ISERR(SEARCH(GZ$1,Data!$G6)),        "",          ";" &amp; VLOOKUP(GZ$1,Data!$K:$M,3, FALSE) &amp; ",""" &amp; VLOOKUP(GZ$1,Data!$K:$L,2, FALSE) &amp; """;"   )             )</f>
        <v/>
      </c>
      <c r="HA5" t="str">
        <f>IF(Data!$K6=HA$1, "",             IF(ISERR(SEARCH(HA$1,Data!$G6)),        "",          ";" &amp; VLOOKUP(HA$1,Data!$K:$M,3, FALSE) &amp; ",""" &amp; VLOOKUP(HA$1,Data!$K:$L,2, FALSE) &amp; """;"   )             )</f>
        <v/>
      </c>
      <c r="HB5" t="str">
        <f>IF(Data!$K6=HB$1, "",             IF(ISERR(SEARCH(HB$1,Data!$G6)),        "",          ";" &amp; VLOOKUP(HB$1,Data!$K:$M,3, FALSE) &amp; ",""" &amp; VLOOKUP(HB$1,Data!$K:$L,2, FALSE) &amp; """;"   )             )</f>
        <v/>
      </c>
      <c r="HC5" t="str">
        <f>IF(Data!$K6=HC$1, "",             IF(ISERR(SEARCH(HC$1,Data!$G6)),        "",          ";" &amp; VLOOKUP(HC$1,Data!$K:$M,3, FALSE) &amp; ",""" &amp; VLOOKUP(HC$1,Data!$K:$L,2, FALSE) &amp; """;"   )             )</f>
        <v/>
      </c>
      <c r="HD5" t="str">
        <f>IF(Data!$K6=HD$1, "",             IF(ISERR(SEARCH(HD$1,Data!$G6)),        "",          ";" &amp; VLOOKUP(HD$1,Data!$K:$M,3, FALSE) &amp; ",""" &amp; VLOOKUP(HD$1,Data!$K:$L,2, FALSE) &amp; """;"   )             )</f>
        <v/>
      </c>
      <c r="HE5" t="str">
        <f>IF(Data!$K6=HE$1, "",             IF(ISERR(SEARCH(HE$1,Data!$G6)),        "",          ";" &amp; VLOOKUP(HE$1,Data!$K:$M,3, FALSE) &amp; ",""" &amp; VLOOKUP(HE$1,Data!$K:$L,2, FALSE) &amp; """;"   )             )</f>
        <v/>
      </c>
      <c r="HF5" t="str">
        <f>IF(Data!$K6=HF$1, "",             IF(ISERR(SEARCH(HF$1,Data!$G6)),        "",          ";" &amp; VLOOKUP(HF$1,Data!$K:$M,3, FALSE) &amp; ",""" &amp; VLOOKUP(HF$1,Data!$K:$L,2, FALSE) &amp; """;"   )             )</f>
        <v/>
      </c>
      <c r="HG5" t="str">
        <f>IF(Data!$K6=HG$1, "",             IF(ISERR(SEARCH(HG$1,Data!$G6)),        "",          ";" &amp; VLOOKUP(HG$1,Data!$K:$M,3, FALSE) &amp; ",""" &amp; VLOOKUP(HG$1,Data!$K:$L,2, FALSE) &amp; """;"   )             )</f>
        <v/>
      </c>
      <c r="HH5" t="str">
        <f>IF(Data!$K6=HH$1, "",             IF(ISERR(SEARCH(HH$1,Data!$G6)),        "",          ";" &amp; VLOOKUP(HH$1,Data!$K:$M,3, FALSE) &amp; ",""" &amp; VLOOKUP(HH$1,Data!$K:$L,2, FALSE) &amp; """;"   )             )</f>
        <v/>
      </c>
      <c r="HI5" t="str">
        <f>IF(Data!$K6=HI$1, "",             IF(ISERR(SEARCH(HI$1,Data!$G6)),        "",          ";" &amp; VLOOKUP(HI$1,Data!$K:$M,3, FALSE) &amp; ",""" &amp; VLOOKUP(HI$1,Data!$K:$L,2, FALSE) &amp; """;"   )             )</f>
        <v/>
      </c>
      <c r="HJ5" t="str">
        <f>IF(Data!$K6=HJ$1, "",             IF(ISERR(SEARCH(HJ$1,Data!$G6)),        "",          ";" &amp; VLOOKUP(HJ$1,Data!$K:$M,3, FALSE) &amp; ",""" &amp; VLOOKUP(HJ$1,Data!$K:$L,2, FALSE) &amp; """;"   )             )</f>
        <v/>
      </c>
      <c r="HK5" t="str">
        <f>IF(Data!$K6=HK$1, "",             IF(ISERR(SEARCH(HK$1,Data!$G6)),        "",          ";" &amp; VLOOKUP(HK$1,Data!$K:$M,3, FALSE) &amp; ",""" &amp; VLOOKUP(HK$1,Data!$K:$L,2, FALSE) &amp; """;"   )             )</f>
        <v/>
      </c>
      <c r="HL5" t="str">
        <f>IF(Data!$K6=HL$1, "",             IF(ISERR(SEARCH(HL$1,Data!$G6)),        "",          ";" &amp; VLOOKUP(HL$1,Data!$K:$M,3, FALSE) &amp; ",""" &amp; VLOOKUP(HL$1,Data!$K:$L,2, FALSE) &amp; """;"   )             )</f>
        <v/>
      </c>
      <c r="HM5" t="str">
        <f>IF(Data!$K6=HM$1, "",             IF(ISERR(SEARCH(HM$1,Data!$G6)),        "",          ";" &amp; VLOOKUP(HM$1,Data!$K:$M,3, FALSE) &amp; ",""" &amp; VLOOKUP(HM$1,Data!$K:$L,2, FALSE) &amp; """;"   )             )</f>
        <v/>
      </c>
      <c r="HN5" t="str">
        <f>IF(Data!$K6=HN$1, "",             IF(ISERR(SEARCH(HN$1,Data!$G6)),        "",          ";" &amp; VLOOKUP(HN$1,Data!$K:$M,3, FALSE) &amp; ",""" &amp; VLOOKUP(HN$1,Data!$K:$L,2, FALSE) &amp; """;"   )             )</f>
        <v/>
      </c>
      <c r="HO5" t="str">
        <f>IF(Data!$K6=HO$1, "",             IF(ISERR(SEARCH(HO$1,Data!$G6)),        "",          ";" &amp; VLOOKUP(HO$1,Data!$K:$M,3, FALSE) &amp; ",""" &amp; VLOOKUP(HO$1,Data!$K:$L,2, FALSE) &amp; """;"   )             )</f>
        <v/>
      </c>
      <c r="HP5" t="str">
        <f>IF(Data!$K6=HP$1, "",             IF(ISERR(SEARCH(HP$1,Data!$G6)),        "",          ";" &amp; VLOOKUP(HP$1,Data!$K:$M,3, FALSE) &amp; ",""" &amp; VLOOKUP(HP$1,Data!$K:$L,2, FALSE) &amp; """;"   )             )</f>
        <v/>
      </c>
      <c r="HQ5" t="str">
        <f>IF(Data!$K6=HQ$1, "",             IF(ISERR(SEARCH(HQ$1,Data!$G6)),        "",          ";" &amp; VLOOKUP(HQ$1,Data!$K:$M,3, FALSE) &amp; ",""" &amp; VLOOKUP(HQ$1,Data!$K:$L,2, FALSE) &amp; """;"   )             )</f>
        <v/>
      </c>
      <c r="HR5" t="str">
        <f>IF(Data!$K6=HR$1, "",             IF(ISERR(SEARCH(HR$1,Data!$G6)),        "",          ";" &amp; VLOOKUP(HR$1,Data!$K:$M,3, FALSE) &amp; ",""" &amp; VLOOKUP(HR$1,Data!$K:$L,2, FALSE) &amp; """;"   )             )</f>
        <v/>
      </c>
      <c r="HS5" t="str">
        <f>IF(Data!$K6=HS$1, "",             IF(ISERR(SEARCH(HS$1,Data!$G6)),        "",          ";" &amp; VLOOKUP(HS$1,Data!$K:$M,3, FALSE) &amp; ",""" &amp; VLOOKUP(HS$1,Data!$K:$L,2, FALSE) &amp; """;"   )             )</f>
        <v/>
      </c>
      <c r="HT5" t="str">
        <f>IF(Data!$K6=HT$1, "",             IF(ISERR(SEARCH(HT$1,Data!$G6)),        "",          ";" &amp; VLOOKUP(HT$1,Data!$K:$M,3, FALSE) &amp; ",""" &amp; VLOOKUP(HT$1,Data!$K:$L,2, FALSE) &amp; """;"   )             )</f>
        <v/>
      </c>
      <c r="HU5" t="str">
        <f>IF(Data!$K6=HU$1, "",             IF(ISERR(SEARCH(HU$1,Data!$G6)),        "",          ";" &amp; VLOOKUP(HU$1,Data!$K:$M,3, FALSE) &amp; ",""" &amp; VLOOKUP(HU$1,Data!$K:$L,2, FALSE) &amp; """;"   )             )</f>
        <v/>
      </c>
      <c r="HV5" t="str">
        <f>IF(Data!$K6=HV$1, "",             IF(ISERR(SEARCH(HV$1,Data!$G6)),        "",          ";" &amp; VLOOKUP(HV$1,Data!$K:$M,3, FALSE) &amp; ",""" &amp; VLOOKUP(HV$1,Data!$K:$L,2, FALSE) &amp; """;"   )             )</f>
        <v/>
      </c>
      <c r="HW5" t="str">
        <f>IF(Data!$K6=HW$1, "",             IF(ISERR(SEARCH(HW$1,Data!$G6)),        "",          ";" &amp; VLOOKUP(HW$1,Data!$K:$M,3, FALSE) &amp; ",""" &amp; VLOOKUP(HW$1,Data!$K:$L,2, FALSE) &amp; """;"   )             )</f>
        <v/>
      </c>
      <c r="HX5" t="str">
        <f>IF(Data!$K6=HX$1, "",             IF(ISERR(SEARCH(HX$1,Data!$G6)),        "",          ";" &amp; VLOOKUP(HX$1,Data!$K:$M,3, FALSE) &amp; ",""" &amp; VLOOKUP(HX$1,Data!$K:$L,2, FALSE) &amp; """;"   )             )</f>
        <v/>
      </c>
      <c r="HY5" t="str">
        <f>IF(Data!$K6=HY$1, "",             IF(ISERR(SEARCH(HY$1,Data!$G6)),        "",          ";" &amp; VLOOKUP(HY$1,Data!$K:$M,3, FALSE) &amp; ",""" &amp; VLOOKUP(HY$1,Data!$K:$L,2, FALSE) &amp; """;"   )             )</f>
        <v/>
      </c>
      <c r="HZ5" t="str">
        <f>IF(Data!$K6=HZ$1, "",             IF(ISERR(SEARCH(HZ$1,Data!$G6)),        "",          ";" &amp; VLOOKUP(HZ$1,Data!$K:$M,3, FALSE) &amp; ",""" &amp; VLOOKUP(HZ$1,Data!$K:$L,2, FALSE) &amp; """;"   )             )</f>
        <v/>
      </c>
      <c r="IA5" t="str">
        <f>IF(Data!$K6=IA$1, "",             IF(ISERR(SEARCH(IA$1,Data!$G6)),        "",          ";" &amp; VLOOKUP(IA$1,Data!$K:$M,3, FALSE) &amp; ",""" &amp; VLOOKUP(IA$1,Data!$K:$L,2, FALSE) &amp; """;"   )             )</f>
        <v/>
      </c>
      <c r="IB5" t="str">
        <f>IF(Data!$K6=IB$1, "",             IF(ISERR(SEARCH(IB$1,Data!$G6)),        "",          ";" &amp; VLOOKUP(IB$1,Data!$K:$M,3, FALSE) &amp; ",""" &amp; VLOOKUP(IB$1,Data!$K:$L,2, FALSE) &amp; """;"   )             )</f>
        <v/>
      </c>
      <c r="IC5" t="str">
        <f>IF(Data!$K6=IC$1, "",             IF(ISERR(SEARCH(IC$1,Data!$G6)),        "",          ";" &amp; VLOOKUP(IC$1,Data!$K:$M,3, FALSE) &amp; ",""" &amp; VLOOKUP(IC$1,Data!$K:$L,2, FALSE) &amp; """;"   )             )</f>
        <v/>
      </c>
      <c r="ID5" t="str">
        <f>IF(Data!$K6=ID$1, "",             IF(ISERR(SEARCH(ID$1,Data!$G6)),        "",          ";" &amp; VLOOKUP(ID$1,Data!$K:$M,3, FALSE) &amp; ",""" &amp; VLOOKUP(ID$1,Data!$K:$L,2, FALSE) &amp; """;"   )             )</f>
        <v/>
      </c>
      <c r="IE5" t="str">
        <f>IF(Data!$K6=IE$1, "",             IF(ISERR(SEARCH(IE$1,Data!$G6)),        "",          ";" &amp; VLOOKUP(IE$1,Data!$K:$M,3, FALSE) &amp; ",""" &amp; VLOOKUP(IE$1,Data!$K:$L,2, FALSE) &amp; """;"   )             )</f>
        <v/>
      </c>
      <c r="IF5" t="str">
        <f>IF(Data!$K6=IF$1, "",             IF(ISERR(SEARCH(IF$1,Data!$G6)),        "",          ";" &amp; VLOOKUP(IF$1,Data!$K:$M,3, FALSE) &amp; ",""" &amp; VLOOKUP(IF$1,Data!$K:$L,2, FALSE) &amp; """;"   )             )</f>
        <v/>
      </c>
      <c r="IG5" t="str">
        <f>IF(Data!$K6=IG$1, "",             IF(ISERR(SEARCH(IG$1,Data!$G6)),        "",          ";" &amp; VLOOKUP(IG$1,Data!$K:$M,3, FALSE) &amp; ",""" &amp; VLOOKUP(IG$1,Data!$K:$L,2, FALSE) &amp; """;"   )             )</f>
        <v/>
      </c>
      <c r="IH5" t="str">
        <f>IF(Data!$K6=IH$1, "",             IF(ISERR(SEARCH(IH$1,Data!$G6)),        "",          ";" &amp; VLOOKUP(IH$1,Data!$K:$M,3, FALSE) &amp; ",""" &amp; VLOOKUP(IH$1,Data!$K:$L,2, FALSE) &amp; """;"   )             )</f>
        <v/>
      </c>
      <c r="II5" t="str">
        <f>IF(Data!$K6=II$1, "",             IF(ISERR(SEARCH(II$1,Data!$G6)),        "",          ";" &amp; VLOOKUP(II$1,Data!$K:$M,3, FALSE) &amp; ",""" &amp; VLOOKUP(II$1,Data!$K:$L,2, FALSE) &amp; """;"   )             )</f>
        <v/>
      </c>
    </row>
    <row r="6" spans="1:243" x14ac:dyDescent="0.3">
      <c r="A6" t="str">
        <f>Data!K7</f>
        <v>Huit-D-Huit ou 8D8</v>
      </c>
      <c r="B6" s="15">
        <f>VLOOKUP(Tableau36[[#This Row],[Character]],Data!K:M,3,FALSE)</f>
        <v>5</v>
      </c>
      <c r="C6" s="15" t="str">
        <f>VLOOKUP(Tableau36[[#This Row],[Character]],Data!K:L,2,FALSE)</f>
        <v>DROID</v>
      </c>
      <c r="D6" s="15" t="str">
        <f>SUBSTITUTE(     SUBSTITUTE(Tableau36[[#This Row],[character_id,character_type,friend_id,friend_type]],",""DROID""",""),    ",""HUMAN""", "")</f>
        <v>5,93</v>
      </c>
      <c r="E6" s="15" t="str">
        <f>IF(Tableau36[[#This Row],[With char''s id]] = "", "",    MID(Tableau36[[#This Row],[With char''s id]], 2, LEN(Tableau36[[#This Row],[With char''s id]])-1))</f>
        <v>5,"DROID",93,"HUMAN"</v>
      </c>
      <c r="F6" s="15" t="str">
        <f>SUBSTITUTE(Tableau36[[#This Row],[List of friend''s id]],  "/",    "/" &amp; Tableau36[[#This Row],[Character''s id]] &amp; ",""" &amp; Tableau36[[#This Row],[Type]] &amp; """,")</f>
        <v>/5,"DROID",93,"HUMAN"</v>
      </c>
      <c r="G6" t="str">
        <f>IF( Tableau36[[#This Row],[removed double semi-colon]]="", "", "/" &amp; MID(Tableau36[[#This Row],[removed double semi-colon]],2,LEN(Tableau36[[#This Row],[removed double semi-colon]]) - 2) )</f>
        <v>/93,"HUMAN"</v>
      </c>
      <c r="H6" t="str">
        <f>SUBSTITUTE(Tableau36[[#This Row],[Concatenation]],";;","/")</f>
        <v>;93,"HUMAN";</v>
      </c>
      <c r="I6" t="str">
        <f>_xlfn.CONCAT(Tableau4[#This Row])</f>
        <v>;93,"HUMAN";</v>
      </c>
      <c r="M6" t="str">
        <f>IF(Data!$K7=M$1, "",             IF(ISERR(SEARCH(M$1,Data!$G7)),        "",          ";" &amp; VLOOKUP(M$1,Data!$K:$M,3, FALSE) &amp; ",""" &amp; VLOOKUP(M$1,Data!$K:$L,2, FALSE) &amp; """;"   )             )</f>
        <v/>
      </c>
      <c r="N6" t="str">
        <f>IF(Data!$K7=N$1, "",             IF(ISERR(SEARCH(N$1,Data!$G7)),        "",          ";" &amp; VLOOKUP(N$1,Data!$K:$M,3, FALSE) &amp; ",""" &amp; VLOOKUP(N$1,Data!$K:$L,2, FALSE) &amp; """;"   )             )</f>
        <v/>
      </c>
      <c r="O6" t="str">
        <f>IF(Data!$K7=O$1, "",             IF(ISERR(SEARCH(O$1,Data!$G7)),        "",          ";" &amp; VLOOKUP(O$1,Data!$K:$M,3, FALSE) &amp; ",""" &amp; VLOOKUP(O$1,Data!$K:$L,2, FALSE) &amp; """;"   )             )</f>
        <v/>
      </c>
      <c r="P6" t="str">
        <f>IF(Data!$K7=P$1, "",             IF(ISERR(SEARCH(P$1,Data!$G7)),        "",          ";" &amp; VLOOKUP(P$1,Data!$K:$M,3, FALSE) &amp; ",""" &amp; VLOOKUP(P$1,Data!$K:$L,2, FALSE) &amp; """;"   )             )</f>
        <v/>
      </c>
      <c r="Q6" t="str">
        <f>IF(Data!$K7=Q$1, "",             IF(ISERR(SEARCH(Q$1,Data!$G7)),        "",          ";" &amp; VLOOKUP(Q$1,Data!$K:$M,3, FALSE) &amp; ",""" &amp; VLOOKUP(Q$1,Data!$K:$L,2, FALSE) &amp; """;"   )             )</f>
        <v/>
      </c>
      <c r="R6" t="str">
        <f>IF(Data!$K7=R$1, "",             IF(ISERR(SEARCH(R$1,Data!$G7)),        "",          ";" &amp; VLOOKUP(R$1,Data!$K:$M,3, FALSE) &amp; ",""" &amp; VLOOKUP(R$1,Data!$K:$L,2, FALSE) &amp; """;"   )             )</f>
        <v/>
      </c>
      <c r="S6" t="str">
        <f>IF(Data!$K7=S$1, "",             IF(ISERR(SEARCH(S$1,Data!$G7)),        "",          ";" &amp; VLOOKUP(S$1,Data!$K:$M,3, FALSE) &amp; ",""" &amp; VLOOKUP(S$1,Data!$K:$L,2, FALSE) &amp; """;"   )             )</f>
        <v/>
      </c>
      <c r="T6" t="str">
        <f>IF(Data!$K7=T$1, "",             IF(ISERR(SEARCH(T$1,Data!$G7)),        "",          ";" &amp; VLOOKUP(T$1,Data!$K:$M,3, FALSE) &amp; ",""" &amp; VLOOKUP(T$1,Data!$K:$L,2, FALSE) &amp; """;"   )             )</f>
        <v/>
      </c>
      <c r="U6" t="str">
        <f>IF(Data!$K7=U$1, "",             IF(ISERR(SEARCH(U$1,Data!$G7)),        "",          ";" &amp; VLOOKUP(U$1,Data!$K:$M,3, FALSE) &amp; ",""" &amp; VLOOKUP(U$1,Data!$K:$L,2, FALSE) &amp; """;"   )             )</f>
        <v/>
      </c>
      <c r="V6" t="str">
        <f>IF(Data!$K7=V$1, "",             IF(ISERR(SEARCH(V$1,Data!$G7)),        "",          ";" &amp; VLOOKUP(V$1,Data!$K:$M,3, FALSE) &amp; ",""" &amp; VLOOKUP(V$1,Data!$K:$L,2, FALSE) &amp; """;"   )             )</f>
        <v/>
      </c>
      <c r="W6" t="str">
        <f>IF(Data!$K7=W$1, "",             IF(ISERR(SEARCH(W$1,Data!$G7)),        "",          ";" &amp; VLOOKUP(W$1,Data!$K:$M,3, FALSE) &amp; ",""" &amp; VLOOKUP(W$1,Data!$K:$L,2, FALSE) &amp; """;"   )             )</f>
        <v/>
      </c>
      <c r="X6" t="str">
        <f>IF(Data!$K7=X$1, "",             IF(ISERR(SEARCH(X$1,Data!$G7)),        "",          ";" &amp; VLOOKUP(X$1,Data!$K:$M,3, FALSE) &amp; ",""" &amp; VLOOKUP(X$1,Data!$K:$L,2, FALSE) &amp; """;"   )             )</f>
        <v/>
      </c>
      <c r="Y6" t="str">
        <f>IF(Data!$K7=Y$1, "",             IF(ISERR(SEARCH(Y$1,Data!$G7)),        "",          ";" &amp; VLOOKUP(Y$1,Data!$K:$M,3, FALSE) &amp; ",""" &amp; VLOOKUP(Y$1,Data!$K:$L,2, FALSE) &amp; """;"   )             )</f>
        <v/>
      </c>
      <c r="Z6" t="str">
        <f>IF(Data!$K7=Z$1, "",             IF(ISERR(SEARCH(Z$1,Data!$G7)),        "",          ";" &amp; VLOOKUP(Z$1,Data!$K:$M,3, FALSE) &amp; ",""" &amp; VLOOKUP(Z$1,Data!$K:$L,2, FALSE) &amp; """;"   )             )</f>
        <v/>
      </c>
      <c r="AA6" t="str">
        <f>IF(Data!$K7=AA$1, "",             IF(ISERR(SEARCH(AA$1,Data!$G7)),        "",          ";" &amp; VLOOKUP(AA$1,Data!$K:$M,3, FALSE) &amp; ",""" &amp; VLOOKUP(AA$1,Data!$K:$L,2, FALSE) &amp; """;"   )             )</f>
        <v/>
      </c>
      <c r="AB6" t="str">
        <f>IF(Data!$K7=AB$1, "",             IF(ISERR(SEARCH(AB$1,Data!$G7)),        "",          ";" &amp; VLOOKUP(AB$1,Data!$K:$M,3, FALSE) &amp; ",""" &amp; VLOOKUP(AB$1,Data!$K:$L,2, FALSE) &amp; """;"   )             )</f>
        <v/>
      </c>
      <c r="AC6" t="str">
        <f>IF(Data!$K7=AC$1, "",             IF(ISERR(SEARCH(AC$1,Data!$G7)),        "",          ";" &amp; VLOOKUP(AC$1,Data!$K:$M,3, FALSE) &amp; ",""" &amp; VLOOKUP(AC$1,Data!$K:$L,2, FALSE) &amp; """;"   )             )</f>
        <v/>
      </c>
      <c r="AD6" t="str">
        <f>IF(Data!$K7=AD$1, "",             IF(ISERR(SEARCH(AD$1,Data!$G7)),        "",          ";" &amp; VLOOKUP(AD$1,Data!$K:$M,3, FALSE) &amp; ",""" &amp; VLOOKUP(AD$1,Data!$K:$L,2, FALSE) &amp; """;"   )             )</f>
        <v/>
      </c>
      <c r="AE6" t="str">
        <f>IF(Data!$K7=AE$1, "",             IF(ISERR(SEARCH(AE$1,Data!$G7)),        "",          ";" &amp; VLOOKUP(AE$1,Data!$K:$M,3, FALSE) &amp; ",""" &amp; VLOOKUP(AE$1,Data!$K:$L,2, FALSE) &amp; """;"   )             )</f>
        <v/>
      </c>
      <c r="AF6" t="str">
        <f>IF(Data!$K7=AF$1, "",             IF(ISERR(SEARCH(AF$1,Data!$G7)),        "",          ";" &amp; VLOOKUP(AF$1,Data!$K:$M,3, FALSE) &amp; ",""" &amp; VLOOKUP(AF$1,Data!$K:$L,2, FALSE) &amp; """;"   )             )</f>
        <v/>
      </c>
      <c r="AG6" t="str">
        <f>IF(Data!$K7=AG$1, "",             IF(ISERR(SEARCH(AG$1,Data!$G7)),        "",          ";" &amp; VLOOKUP(AG$1,Data!$K:$M,3, FALSE) &amp; ",""" &amp; VLOOKUP(AG$1,Data!$K:$L,2, FALSE) &amp; """;"   )             )</f>
        <v/>
      </c>
      <c r="AH6" t="str">
        <f>IF(Data!$K7=AH$1, "",             IF(ISERR(SEARCH(AH$1,Data!$G7)),        "",          ";" &amp; VLOOKUP(AH$1,Data!$K:$M,3, FALSE) &amp; ",""" &amp; VLOOKUP(AH$1,Data!$K:$L,2, FALSE) &amp; """;"   )             )</f>
        <v/>
      </c>
      <c r="AI6" t="str">
        <f>IF(Data!$K7=AI$1, "",             IF(ISERR(SEARCH(AI$1,Data!$G7)),        "",          ";" &amp; VLOOKUP(AI$1,Data!$K:$M,3, FALSE) &amp; ",""" &amp; VLOOKUP(AI$1,Data!$K:$L,2, FALSE) &amp; """;"   )             )</f>
        <v/>
      </c>
      <c r="AJ6" t="str">
        <f>IF(Data!$K7=AJ$1, "",             IF(ISERR(SEARCH(AJ$1,Data!$G7)),        "",          ";" &amp; VLOOKUP(AJ$1,Data!$K:$M,3, FALSE) &amp; ",""" &amp; VLOOKUP(AJ$1,Data!$K:$L,2, FALSE) &amp; """;"   )             )</f>
        <v/>
      </c>
      <c r="AK6" t="str">
        <f>IF(Data!$K7=AK$1, "",             IF(ISERR(SEARCH(AK$1,Data!$G7)),        "",          ";" &amp; VLOOKUP(AK$1,Data!$K:$M,3, FALSE) &amp; ",""" &amp; VLOOKUP(AK$1,Data!$K:$L,2, FALSE) &amp; """;"   )             )</f>
        <v/>
      </c>
      <c r="AL6" t="str">
        <f>IF(Data!$K7=AL$1, "",             IF(ISERR(SEARCH(AL$1,Data!$G7)),        "",          ";" &amp; VLOOKUP(AL$1,Data!$K:$M,3, FALSE) &amp; ",""" &amp; VLOOKUP(AL$1,Data!$K:$L,2, FALSE) &amp; """;"   )             )</f>
        <v/>
      </c>
      <c r="AM6" t="str">
        <f>IF(Data!$K7=AM$1, "",             IF(ISERR(SEARCH(AM$1,Data!$G7)),        "",          ";" &amp; VLOOKUP(AM$1,Data!$K:$M,3, FALSE) &amp; ",""" &amp; VLOOKUP(AM$1,Data!$K:$L,2, FALSE) &amp; """;"   )             )</f>
        <v/>
      </c>
      <c r="AN6" t="str">
        <f>IF(Data!$K7=AN$1, "",             IF(ISERR(SEARCH(AN$1,Data!$G7)),        "",          ";" &amp; VLOOKUP(AN$1,Data!$K:$M,3, FALSE) &amp; ",""" &amp; VLOOKUP(AN$1,Data!$K:$L,2, FALSE) &amp; """;"   )             )</f>
        <v/>
      </c>
      <c r="AO6" t="str">
        <f>IF(Data!$K7=AO$1, "",             IF(ISERR(SEARCH(AO$1,Data!$G7)),        "",          ";" &amp; VLOOKUP(AO$1,Data!$K:$M,3, FALSE) &amp; ",""" &amp; VLOOKUP(AO$1,Data!$K:$L,2, FALSE) &amp; """;"   )             )</f>
        <v/>
      </c>
      <c r="AP6" t="str">
        <f>IF(Data!$K7=AP$1, "",             IF(ISERR(SEARCH(AP$1,Data!$G7)),        "",          ";" &amp; VLOOKUP(AP$1,Data!$K:$M,3, FALSE) &amp; ",""" &amp; VLOOKUP(AP$1,Data!$K:$L,2, FALSE) &amp; """;"   )             )</f>
        <v/>
      </c>
      <c r="AQ6" t="str">
        <f>IF(Data!$K7=AQ$1, "",             IF(ISERR(SEARCH(AQ$1,Data!$G7)),        "",          ";" &amp; VLOOKUP(AQ$1,Data!$K:$M,3, FALSE) &amp; ",""" &amp; VLOOKUP(AQ$1,Data!$K:$L,2, FALSE) &amp; """;"   )             )</f>
        <v/>
      </c>
      <c r="AR6" t="str">
        <f>IF(Data!$K7=AR$1, "",             IF(ISERR(SEARCH(AR$1,Data!$G7)),        "",          ";" &amp; VLOOKUP(AR$1,Data!$K:$M,3, FALSE) &amp; ",""" &amp; VLOOKUP(AR$1,Data!$K:$L,2, FALSE) &amp; """;"   )             )</f>
        <v/>
      </c>
      <c r="AS6" t="str">
        <f>IF(Data!$K7=AS$1, "",             IF(ISERR(SEARCH(AS$1,Data!$G7)),        "",          ";" &amp; VLOOKUP(AS$1,Data!$K:$M,3, FALSE) &amp; ",""" &amp; VLOOKUP(AS$1,Data!$K:$L,2, FALSE) &amp; """;"   )             )</f>
        <v/>
      </c>
      <c r="AT6" t="str">
        <f>IF(Data!$K7=AT$1, "",             IF(ISERR(SEARCH(AT$1,Data!$G7)),        "",          ";" &amp; VLOOKUP(AT$1,Data!$K:$M,3, FALSE) &amp; ",""" &amp; VLOOKUP(AT$1,Data!$K:$L,2, FALSE) &amp; """;"   )             )</f>
        <v/>
      </c>
      <c r="AU6" t="str">
        <f>IF(Data!$K7=AU$1, "",             IF(ISERR(SEARCH(AU$1,Data!$G7)),        "",          ";" &amp; VLOOKUP(AU$1,Data!$K:$M,3, FALSE) &amp; ",""" &amp; VLOOKUP(AU$1,Data!$K:$L,2, FALSE) &amp; """;"   )             )</f>
        <v/>
      </c>
      <c r="AV6" t="str">
        <f>IF(Data!$K7=AV$1, "",             IF(ISERR(SEARCH(AV$1,Data!$G7)),        "",          ";" &amp; VLOOKUP(AV$1,Data!$K:$M,3, FALSE) &amp; ",""" &amp; VLOOKUP(AV$1,Data!$K:$L,2, FALSE) &amp; """;"   )             )</f>
        <v/>
      </c>
      <c r="AW6" t="str">
        <f>IF(Data!$K7=AW$1, "",             IF(ISERR(SEARCH(AW$1,Data!$G7)),        "",          ";" &amp; VLOOKUP(AW$1,Data!$K:$M,3, FALSE) &amp; ",""" &amp; VLOOKUP(AW$1,Data!$K:$L,2, FALSE) &amp; """;"   )             )</f>
        <v/>
      </c>
      <c r="AX6" t="str">
        <f>IF(Data!$K7=AX$1, "",             IF(ISERR(SEARCH(AX$1,Data!$G7)),        "",          ";" &amp; VLOOKUP(AX$1,Data!$K:$M,3, FALSE) &amp; ",""" &amp; VLOOKUP(AX$1,Data!$K:$L,2, FALSE) &amp; """;"   )             )</f>
        <v/>
      </c>
      <c r="AY6" t="str">
        <f>IF(Data!$K7=AY$1, "",             IF(ISERR(SEARCH(AY$1,Data!$G7)),        "",          ";" &amp; VLOOKUP(AY$1,Data!$K:$M,3, FALSE) &amp; ",""" &amp; VLOOKUP(AY$1,Data!$K:$L,2, FALSE) &amp; """;"   )             )</f>
        <v/>
      </c>
      <c r="AZ6" t="str">
        <f>IF(Data!$K7=AZ$1, "",             IF(ISERR(SEARCH(AZ$1,Data!$G7)),        "",          ";" &amp; VLOOKUP(AZ$1,Data!$K:$M,3, FALSE) &amp; ",""" &amp; VLOOKUP(AZ$1,Data!$K:$L,2, FALSE) &amp; """;"   )             )</f>
        <v/>
      </c>
      <c r="BA6" t="str">
        <f>IF(Data!$K7=BA$1, "",             IF(ISERR(SEARCH(BA$1,Data!$G7)),        "",          ";" &amp; VLOOKUP(BA$1,Data!$K:$M,3, FALSE) &amp; ",""" &amp; VLOOKUP(BA$1,Data!$K:$L,2, FALSE) &amp; """;"   )             )</f>
        <v/>
      </c>
      <c r="BB6" t="str">
        <f>IF(Data!$K7=BB$1, "",             IF(ISERR(SEARCH(BB$1,Data!$G7)),        "",          ";" &amp; VLOOKUP(BB$1,Data!$K:$M,3, FALSE) &amp; ",""" &amp; VLOOKUP(BB$1,Data!$K:$L,2, FALSE) &amp; """;"   )             )</f>
        <v/>
      </c>
      <c r="BC6" t="str">
        <f>IF(Data!$K7=BC$1, "",             IF(ISERR(SEARCH(BC$1,Data!$G7)),        "",          ";" &amp; VLOOKUP(BC$1,Data!$K:$M,3, FALSE) &amp; ",""" &amp; VLOOKUP(BC$1,Data!$K:$L,2, FALSE) &amp; """;"   )             )</f>
        <v/>
      </c>
      <c r="BD6" t="str">
        <f>IF(Data!$K7=BD$1, "",             IF(ISERR(SEARCH(BD$1,Data!$G7)),        "",          ";" &amp; VLOOKUP(BD$1,Data!$K:$M,3, FALSE) &amp; ",""" &amp; VLOOKUP(BD$1,Data!$K:$L,2, FALSE) &amp; """;"   )             )</f>
        <v/>
      </c>
      <c r="BE6" t="str">
        <f>IF(Data!$K7=BE$1, "",             IF(ISERR(SEARCH(BE$1,Data!$G7)),        "",          ";" &amp; VLOOKUP(BE$1,Data!$K:$M,3, FALSE) &amp; ",""" &amp; VLOOKUP(BE$1,Data!$K:$L,2, FALSE) &amp; """;"   )             )</f>
        <v/>
      </c>
      <c r="BF6" t="str">
        <f>IF(Data!$K7=BF$1, "",             IF(ISERR(SEARCH(BF$1,Data!$G7)),        "",          ";" &amp; VLOOKUP(BF$1,Data!$K:$M,3, FALSE) &amp; ",""" &amp; VLOOKUP(BF$1,Data!$K:$L,2, FALSE) &amp; """;"   )             )</f>
        <v/>
      </c>
      <c r="BG6" t="str">
        <f>IF(Data!$K7=BG$1, "",             IF(ISERR(SEARCH(BG$1,Data!$G7)),        "",          ";" &amp; VLOOKUP(BG$1,Data!$K:$M,3, FALSE) &amp; ",""" &amp; VLOOKUP(BG$1,Data!$K:$L,2, FALSE) &amp; """;"   )             )</f>
        <v/>
      </c>
      <c r="BH6" t="str">
        <f>IF(Data!$K7=BH$1, "",             IF(ISERR(SEARCH(BH$1,Data!$G7)),        "",          ";" &amp; VLOOKUP(BH$1,Data!$K:$M,3, FALSE) &amp; ",""" &amp; VLOOKUP(BH$1,Data!$K:$L,2, FALSE) &amp; """;"   )             )</f>
        <v/>
      </c>
      <c r="BI6" t="str">
        <f>IF(Data!$K7=BI$1, "",             IF(ISERR(SEARCH(BI$1,Data!$G7)),        "",          ";" &amp; VLOOKUP(BI$1,Data!$K:$M,3, FALSE) &amp; ",""" &amp; VLOOKUP(BI$1,Data!$K:$L,2, FALSE) &amp; """;"   )             )</f>
        <v/>
      </c>
      <c r="BJ6" t="str">
        <f>IF(Data!$K7=BJ$1, "",             IF(ISERR(SEARCH(BJ$1,Data!$G7)),        "",          ";" &amp; VLOOKUP(BJ$1,Data!$K:$M,3, FALSE) &amp; ",""" &amp; VLOOKUP(BJ$1,Data!$K:$L,2, FALSE) &amp; """;"   )             )</f>
        <v/>
      </c>
      <c r="BK6" t="str">
        <f>IF(Data!$K7=BK$1, "",             IF(ISERR(SEARCH(BK$1,Data!$G7)),        "",          ";" &amp; VLOOKUP(BK$1,Data!$K:$M,3, FALSE) &amp; ",""" &amp; VLOOKUP(BK$1,Data!$K:$L,2, FALSE) &amp; """;"   )             )</f>
        <v/>
      </c>
      <c r="BL6" t="str">
        <f>IF(Data!$K7=BL$1, "",             IF(ISERR(SEARCH(BL$1,Data!$G7)),        "",          ";" &amp; VLOOKUP(BL$1,Data!$K:$M,3, FALSE) &amp; ",""" &amp; VLOOKUP(BL$1,Data!$K:$L,2, FALSE) &amp; """;"   )             )</f>
        <v/>
      </c>
      <c r="BM6" t="str">
        <f>IF(Data!$K7=BM$1, "",             IF(ISERR(SEARCH(BM$1,Data!$G7)),        "",          ";" &amp; VLOOKUP(BM$1,Data!$K:$M,3, FALSE) &amp; ",""" &amp; VLOOKUP(BM$1,Data!$K:$L,2, FALSE) &amp; """;"   )             )</f>
        <v/>
      </c>
      <c r="BN6" t="str">
        <f>IF(Data!$K7=BN$1, "",             IF(ISERR(SEARCH(BN$1,Data!$G7)),        "",          ";" &amp; VLOOKUP(BN$1,Data!$K:$M,3, FALSE) &amp; ",""" &amp; VLOOKUP(BN$1,Data!$K:$L,2, FALSE) &amp; """;"   )             )</f>
        <v/>
      </c>
      <c r="BO6" t="str">
        <f>IF(Data!$K7=BO$1, "",             IF(ISERR(SEARCH(BO$1,Data!$G7)),        "",          ";" &amp; VLOOKUP(BO$1,Data!$K:$M,3, FALSE) &amp; ",""" &amp; VLOOKUP(BO$1,Data!$K:$L,2, FALSE) &amp; """;"   )             )</f>
        <v/>
      </c>
      <c r="BP6" t="str">
        <f>IF(Data!$K7=BP$1, "",             IF(ISERR(SEARCH(BP$1,Data!$G7)),        "",          ";" &amp; VLOOKUP(BP$1,Data!$K:$M,3, FALSE) &amp; ",""" &amp; VLOOKUP(BP$1,Data!$K:$L,2, FALSE) &amp; """;"   )             )</f>
        <v/>
      </c>
      <c r="BQ6" t="str">
        <f>IF(Data!$K7=BQ$1, "",             IF(ISERR(SEARCH(BQ$1,Data!$G7)),        "",          ";" &amp; VLOOKUP(BQ$1,Data!$K:$M,3, FALSE) &amp; ",""" &amp; VLOOKUP(BQ$1,Data!$K:$L,2, FALSE) &amp; """;"   )             )</f>
        <v/>
      </c>
      <c r="BR6" t="str">
        <f>IF(Data!$K7=BR$1, "",             IF(ISERR(SEARCH(BR$1,Data!$G7)),        "",          ";" &amp; VLOOKUP(BR$1,Data!$K:$M,3, FALSE) &amp; ",""" &amp; VLOOKUP(BR$1,Data!$K:$L,2, FALSE) &amp; """;"   )             )</f>
        <v/>
      </c>
      <c r="BS6" t="str">
        <f>IF(Data!$K7=BS$1, "",             IF(ISERR(SEARCH(BS$1,Data!$G7)),        "",          ";" &amp; VLOOKUP(BS$1,Data!$K:$M,3, FALSE) &amp; ",""" &amp; VLOOKUP(BS$1,Data!$K:$L,2, FALSE) &amp; """;"   )             )</f>
        <v/>
      </c>
      <c r="BT6" t="str">
        <f>IF(Data!$K7=BT$1, "",             IF(ISERR(SEARCH(BT$1,Data!$G7)),        "",          ";" &amp; VLOOKUP(BT$1,Data!$K:$M,3, FALSE) &amp; ",""" &amp; VLOOKUP(BT$1,Data!$K:$L,2, FALSE) &amp; """;"   )             )</f>
        <v/>
      </c>
      <c r="BU6" t="str">
        <f>IF(Data!$K7=BU$1, "",             IF(ISERR(SEARCH(BU$1,Data!$G7)),        "",          ";" &amp; VLOOKUP(BU$1,Data!$K:$M,3, FALSE) &amp; ",""" &amp; VLOOKUP(BU$1,Data!$K:$L,2, FALSE) &amp; """;"   )             )</f>
        <v/>
      </c>
      <c r="BV6" t="str">
        <f>IF(Data!$K7=BV$1, "",             IF(ISERR(SEARCH(BV$1,Data!$G7)),        "",          ";" &amp; VLOOKUP(BV$1,Data!$K:$M,3, FALSE) &amp; ",""" &amp; VLOOKUP(BV$1,Data!$K:$L,2, FALSE) &amp; """;"   )             )</f>
        <v/>
      </c>
      <c r="BW6" t="str">
        <f>IF(Data!$K7=BW$1, "",             IF(ISERR(SEARCH(BW$1,Data!$G7)),        "",          ";" &amp; VLOOKUP(BW$1,Data!$K:$M,3, FALSE) &amp; ",""" &amp; VLOOKUP(BW$1,Data!$K:$L,2, FALSE) &amp; """;"   )             )</f>
        <v/>
      </c>
      <c r="BX6" t="str">
        <f>IF(Data!$K7=BX$1, "",             IF(ISERR(SEARCH(BX$1,Data!$G7)),        "",          ";" &amp; VLOOKUP(BX$1,Data!$K:$M,3, FALSE) &amp; ",""" &amp; VLOOKUP(BX$1,Data!$K:$L,2, FALSE) &amp; """;"   )             )</f>
        <v/>
      </c>
      <c r="BY6" t="str">
        <f>IF(Data!$K7=BY$1, "",             IF(ISERR(SEARCH(BY$1,Data!$G7)),        "",          ";" &amp; VLOOKUP(BY$1,Data!$K:$M,3, FALSE) &amp; ",""" &amp; VLOOKUP(BY$1,Data!$K:$L,2, FALSE) &amp; """;"   )             )</f>
        <v/>
      </c>
      <c r="BZ6" t="str">
        <f>IF(Data!$K7=BZ$1, "",             IF(ISERR(SEARCH(BZ$1,Data!$G7)),        "",          ";" &amp; VLOOKUP(BZ$1,Data!$K:$M,3, FALSE) &amp; ",""" &amp; VLOOKUP(BZ$1,Data!$K:$L,2, FALSE) &amp; """;"   )             )</f>
        <v/>
      </c>
      <c r="CA6" t="str">
        <f>IF(Data!$K7=CA$1, "",             IF(ISERR(SEARCH(CA$1,Data!$G7)),        "",          ";" &amp; VLOOKUP(CA$1,Data!$K:$M,3, FALSE) &amp; ",""" &amp; VLOOKUP(CA$1,Data!$K:$L,2, FALSE) &amp; """;"   )             )</f>
        <v/>
      </c>
      <c r="CB6" t="str">
        <f>IF(Data!$K7=CB$1, "",             IF(ISERR(SEARCH(CB$1,Data!$G7)),        "",          ";" &amp; VLOOKUP(CB$1,Data!$K:$M,3, FALSE) &amp; ",""" &amp; VLOOKUP(CB$1,Data!$K:$L,2, FALSE) &amp; """;"   )             )</f>
        <v/>
      </c>
      <c r="CC6" t="str">
        <f>IF(Data!$K7=CC$1, "",             IF(ISERR(SEARCH(CC$1,Data!$G7)),        "",          ";" &amp; VLOOKUP(CC$1,Data!$K:$M,3, FALSE) &amp; ",""" &amp; VLOOKUP(CC$1,Data!$K:$L,2, FALSE) &amp; """;"   )             )</f>
        <v/>
      </c>
      <c r="CD6" t="str">
        <f>IF(Data!$K7=CD$1, "",             IF(ISERR(SEARCH(CD$1,Data!$G7)),        "",          ";" &amp; VLOOKUP(CD$1,Data!$K:$M,3, FALSE) &amp; ",""" &amp; VLOOKUP(CD$1,Data!$K:$L,2, FALSE) &amp; """;"   )             )</f>
        <v/>
      </c>
      <c r="CE6" t="str">
        <f>IF(Data!$K7=CE$1, "",             IF(ISERR(SEARCH(CE$1,Data!$G7)),        "",          ";" &amp; VLOOKUP(CE$1,Data!$K:$M,3, FALSE) &amp; ",""" &amp; VLOOKUP(CE$1,Data!$K:$L,2, FALSE) &amp; """;"   )             )</f>
        <v/>
      </c>
      <c r="CF6" t="str">
        <f>IF(Data!$K7=CF$1, "",             IF(ISERR(SEARCH(CF$1,Data!$G7)),        "",          ";" &amp; VLOOKUP(CF$1,Data!$K:$M,3, FALSE) &amp; ",""" &amp; VLOOKUP(CF$1,Data!$K:$L,2, FALSE) &amp; """;"   )             )</f>
        <v/>
      </c>
      <c r="CG6" t="str">
        <f>IF(Data!$K7=CG$1, "",             IF(ISERR(SEARCH(CG$1,Data!$G7)),        "",          ";" &amp; VLOOKUP(CG$1,Data!$K:$M,3, FALSE) &amp; ",""" &amp; VLOOKUP(CG$1,Data!$K:$L,2, FALSE) &amp; """;"   )             )</f>
        <v/>
      </c>
      <c r="CH6" t="str">
        <f>IF(Data!$K7=CH$1, "",             IF(ISERR(SEARCH(CH$1,Data!$G7)),        "",          ";" &amp; VLOOKUP(CH$1,Data!$K:$M,3, FALSE) &amp; ",""" &amp; VLOOKUP(CH$1,Data!$K:$L,2, FALSE) &amp; """;"   )             )</f>
        <v/>
      </c>
      <c r="CI6" t="str">
        <f>IF(Data!$K7=CI$1, "",             IF(ISERR(SEARCH(CI$1,Data!$G7)),        "",          ";" &amp; VLOOKUP(CI$1,Data!$K:$M,3, FALSE) &amp; ",""" &amp; VLOOKUP(CI$1,Data!$K:$L,2, FALSE) &amp; """;"   )             )</f>
        <v/>
      </c>
      <c r="CJ6" t="str">
        <f>IF(Data!$K7=CJ$1, "",             IF(ISERR(SEARCH(CJ$1,Data!$G7)),        "",          ";" &amp; VLOOKUP(CJ$1,Data!$K:$M,3, FALSE) &amp; ",""" &amp; VLOOKUP(CJ$1,Data!$K:$L,2, FALSE) &amp; """;"   )             )</f>
        <v/>
      </c>
      <c r="CK6" t="str">
        <f>IF(Data!$K7=CK$1, "",             IF(ISERR(SEARCH(CK$1,Data!$G7)),        "",          ";" &amp; VLOOKUP(CK$1,Data!$K:$M,3, FALSE) &amp; ",""" &amp; VLOOKUP(CK$1,Data!$K:$L,2, FALSE) &amp; """;"   )             )</f>
        <v/>
      </c>
      <c r="CL6" t="str">
        <f>IF(Data!$K7=CL$1, "",             IF(ISERR(SEARCH(CL$1,Data!$G7)),        "",          ";" &amp; VLOOKUP(CL$1,Data!$K:$M,3, FALSE) &amp; ",""" &amp; VLOOKUP(CL$1,Data!$K:$L,2, FALSE) &amp; """;"   )             )</f>
        <v/>
      </c>
      <c r="CM6" t="str">
        <f>IF(Data!$K7=CM$1, "",             IF(ISERR(SEARCH(CM$1,Data!$G7)),        "",          ";" &amp; VLOOKUP(CM$1,Data!$K:$M,3, FALSE) &amp; ",""" &amp; VLOOKUP(CM$1,Data!$K:$L,2, FALSE) &amp; """;"   )             )</f>
        <v/>
      </c>
      <c r="CN6" t="str">
        <f>IF(Data!$K7=CN$1, "",             IF(ISERR(SEARCH(CN$1,Data!$G7)),        "",          ";" &amp; VLOOKUP(CN$1,Data!$K:$M,3, FALSE) &amp; ",""" &amp; VLOOKUP(CN$1,Data!$K:$L,2, FALSE) &amp; """;"   )             )</f>
        <v>;93,"HUMAN";</v>
      </c>
      <c r="CO6" t="str">
        <f>IF(Data!$K7=CO$1, "",             IF(ISERR(SEARCH(CO$1,Data!$G7)),        "",          ";" &amp; VLOOKUP(CO$1,Data!$K:$M,3, FALSE) &amp; ",""" &amp; VLOOKUP(CO$1,Data!$K:$L,2, FALSE) &amp; """;"   )             )</f>
        <v/>
      </c>
      <c r="CP6" t="str">
        <f>IF(Data!$K7=CP$1, "",             IF(ISERR(SEARCH(CP$1,Data!$G7)),        "",          ";" &amp; VLOOKUP(CP$1,Data!$K:$M,3, FALSE) &amp; ",""" &amp; VLOOKUP(CP$1,Data!$K:$L,2, FALSE) &amp; """;"   )             )</f>
        <v/>
      </c>
      <c r="CQ6" t="str">
        <f>IF(Data!$K7=CQ$1, "",             IF(ISERR(SEARCH(CQ$1,Data!$G7)),        "",          ";" &amp; VLOOKUP(CQ$1,Data!$K:$M,3, FALSE) &amp; ",""" &amp; VLOOKUP(CQ$1,Data!$K:$L,2, FALSE) &amp; """;"   )             )</f>
        <v/>
      </c>
      <c r="CR6" t="str">
        <f>IF(Data!$K7=CR$1, "",             IF(ISERR(SEARCH(CR$1,Data!$G7)),        "",          ";" &amp; VLOOKUP(CR$1,Data!$K:$M,3, FALSE) &amp; ",""" &amp; VLOOKUP(CR$1,Data!$K:$L,2, FALSE) &amp; """;"   )             )</f>
        <v/>
      </c>
      <c r="CS6" t="str">
        <f>IF(Data!$K7=CS$1, "",             IF(ISERR(SEARCH(CS$1,Data!$G7)),        "",          ";" &amp; VLOOKUP(CS$1,Data!$K:$M,3, FALSE) &amp; ",""" &amp; VLOOKUP(CS$1,Data!$K:$L,2, FALSE) &amp; """;"   )             )</f>
        <v/>
      </c>
      <c r="CT6" t="str">
        <f>IF(Data!$K7=CT$1, "",             IF(ISERR(SEARCH(CT$1,Data!$G7)),        "",          ";" &amp; VLOOKUP(CT$1,Data!$K:$M,3, FALSE) &amp; ",""" &amp; VLOOKUP(CT$1,Data!$K:$L,2, FALSE) &amp; """;"   )             )</f>
        <v/>
      </c>
      <c r="CU6" t="str">
        <f>IF(Data!$K7=CU$1, "",             IF(ISERR(SEARCH(CU$1,Data!$G7)),        "",          ";" &amp; VLOOKUP(CU$1,Data!$K:$M,3, FALSE) &amp; ",""" &amp; VLOOKUP(CU$1,Data!$K:$L,2, FALSE) &amp; """;"   )             )</f>
        <v/>
      </c>
      <c r="CV6" t="str">
        <f>IF(Data!$K7=CV$1, "",             IF(ISERR(SEARCH(CV$1,Data!$G7)),        "",          ";" &amp; VLOOKUP(CV$1,Data!$K:$M,3, FALSE) &amp; ",""" &amp; VLOOKUP(CV$1,Data!$K:$L,2, FALSE) &amp; """;"   )             )</f>
        <v/>
      </c>
      <c r="CW6" t="str">
        <f>IF(Data!$K7=CW$1, "",             IF(ISERR(SEARCH(CW$1,Data!$G7)),        "",          ";" &amp; VLOOKUP(CW$1,Data!$K:$M,3, FALSE) &amp; ",""" &amp; VLOOKUP(CW$1,Data!$K:$L,2, FALSE) &amp; """;"   )             )</f>
        <v/>
      </c>
      <c r="CX6" t="str">
        <f>IF(Data!$K7=CX$1, "",             IF(ISERR(SEARCH(CX$1,Data!$G7)),        "",          ";" &amp; VLOOKUP(CX$1,Data!$K:$M,3, FALSE) &amp; ",""" &amp; VLOOKUP(CX$1,Data!$K:$L,2, FALSE) &amp; """;"   )             )</f>
        <v/>
      </c>
      <c r="CY6" t="str">
        <f>IF(Data!$K7=CY$1, "",             IF(ISERR(SEARCH(CY$1,Data!$G7)),        "",          ";" &amp; VLOOKUP(CY$1,Data!$K:$M,3, FALSE) &amp; ",""" &amp; VLOOKUP(CY$1,Data!$K:$L,2, FALSE) &amp; """;"   )             )</f>
        <v/>
      </c>
      <c r="CZ6" t="str">
        <f>IF(Data!$K7=CZ$1, "",             IF(ISERR(SEARCH(CZ$1,Data!$G7)),        "",          ";" &amp; VLOOKUP(CZ$1,Data!$K:$M,3, FALSE) &amp; ",""" &amp; VLOOKUP(CZ$1,Data!$K:$L,2, FALSE) &amp; """;"   )             )</f>
        <v/>
      </c>
      <c r="DA6" t="str">
        <f>IF(Data!$K7=DA$1, "",             IF(ISERR(SEARCH(DA$1,Data!$G7)),        "",          ";" &amp; VLOOKUP(DA$1,Data!$K:$M,3, FALSE) &amp; ",""" &amp; VLOOKUP(DA$1,Data!$K:$L,2, FALSE) &amp; """;"   )             )</f>
        <v/>
      </c>
      <c r="DB6" t="str">
        <f>IF(Data!$K7=DB$1, "",             IF(ISERR(SEARCH(DB$1,Data!$G7)),        "",          ";" &amp; VLOOKUP(DB$1,Data!$K:$M,3, FALSE) &amp; ",""" &amp; VLOOKUP(DB$1,Data!$K:$L,2, FALSE) &amp; """;"   )             )</f>
        <v/>
      </c>
      <c r="DC6" t="str">
        <f>IF(Data!$K7=DC$1, "",             IF(ISERR(SEARCH(DC$1,Data!$G7)),        "",          ";" &amp; VLOOKUP(DC$1,Data!$K:$M,3, FALSE) &amp; ",""" &amp; VLOOKUP(DC$1,Data!$K:$L,2, FALSE) &amp; """;"   )             )</f>
        <v/>
      </c>
      <c r="DD6" t="str">
        <f>IF(Data!$K7=DD$1, "",             IF(ISERR(SEARCH(DD$1,Data!$G7)),        "",          ";" &amp; VLOOKUP(DD$1,Data!$K:$M,3, FALSE) &amp; ",""" &amp; VLOOKUP(DD$1,Data!$K:$L,2, FALSE) &amp; """;"   )             )</f>
        <v/>
      </c>
      <c r="DE6" t="str">
        <f>IF(Data!$K7=DE$1, "",             IF(ISERR(SEARCH(DE$1,Data!$G7)),        "",          ";" &amp; VLOOKUP(DE$1,Data!$K:$M,3, FALSE) &amp; ",""" &amp; VLOOKUP(DE$1,Data!$K:$L,2, FALSE) &amp; """;"   )             )</f>
        <v/>
      </c>
      <c r="DF6" t="str">
        <f>IF(Data!$K7=DF$1, "",             IF(ISERR(SEARCH(DF$1,Data!$G7)),        "",          ";" &amp; VLOOKUP(DF$1,Data!$K:$M,3, FALSE) &amp; ",""" &amp; VLOOKUP(DF$1,Data!$K:$L,2, FALSE) &amp; """;"   )             )</f>
        <v/>
      </c>
      <c r="DG6" t="str">
        <f>IF(Data!$K7=DG$1, "",             IF(ISERR(SEARCH(DG$1,Data!$G7)),        "",          ";" &amp; VLOOKUP(DG$1,Data!$K:$M,3, FALSE) &amp; ",""" &amp; VLOOKUP(DG$1,Data!$K:$L,2, FALSE) &amp; """;"   )             )</f>
        <v/>
      </c>
      <c r="DH6" t="str">
        <f>IF(Data!$K7=DH$1, "",             IF(ISERR(SEARCH(DH$1,Data!$G7)),        "",          ";" &amp; VLOOKUP(DH$1,Data!$K:$M,3, FALSE) &amp; ",""" &amp; VLOOKUP(DH$1,Data!$K:$L,2, FALSE) &amp; """;"   )             )</f>
        <v/>
      </c>
      <c r="DI6" t="str">
        <f>IF(Data!$K7=DI$1, "",             IF(ISERR(SEARCH(DI$1,Data!$G7)),        "",          ";" &amp; VLOOKUP(DI$1,Data!$K:$M,3, FALSE) &amp; ",""" &amp; VLOOKUP(DI$1,Data!$K:$L,2, FALSE) &amp; """;"   )             )</f>
        <v/>
      </c>
      <c r="DJ6" t="str">
        <f>IF(Data!$K7=DJ$1, "",             IF(ISERR(SEARCH(DJ$1,Data!$G7)),        "",          ";" &amp; VLOOKUP(DJ$1,Data!$K:$M,3, FALSE) &amp; ",""" &amp; VLOOKUP(DJ$1,Data!$K:$L,2, FALSE) &amp; """;"   )             )</f>
        <v/>
      </c>
      <c r="DK6" t="str">
        <f>IF(Data!$K7=DK$1, "",             IF(ISERR(SEARCH(DK$1,Data!$G7)),        "",          ";" &amp; VLOOKUP(DK$1,Data!$K:$M,3, FALSE) &amp; ",""" &amp; VLOOKUP(DK$1,Data!$K:$L,2, FALSE) &amp; """;"   )             )</f>
        <v/>
      </c>
      <c r="DL6" t="str">
        <f>IF(Data!$K7=DL$1, "",             IF(ISERR(SEARCH(DL$1,Data!$G7)),        "",          ";" &amp; VLOOKUP(DL$1,Data!$K:$M,3, FALSE) &amp; ",""" &amp; VLOOKUP(DL$1,Data!$K:$L,2, FALSE) &amp; """;"   )             )</f>
        <v/>
      </c>
      <c r="DM6" t="str">
        <f>IF(Data!$K7=DM$1, "",             IF(ISERR(SEARCH(DM$1,Data!$G7)),        "",          ";" &amp; VLOOKUP(DM$1,Data!$K:$M,3, FALSE) &amp; ",""" &amp; VLOOKUP(DM$1,Data!$K:$L,2, FALSE) &amp; """;"   )             )</f>
        <v/>
      </c>
      <c r="DN6" t="str">
        <f>IF(Data!$K7=DN$1, "",             IF(ISERR(SEARCH(DN$1,Data!$G7)),        "",          ";" &amp; VLOOKUP(DN$1,Data!$K:$M,3, FALSE) &amp; ",""" &amp; VLOOKUP(DN$1,Data!$K:$L,2, FALSE) &amp; """;"   )             )</f>
        <v/>
      </c>
      <c r="DO6" t="str">
        <f>IF(Data!$K7=DO$1, "",             IF(ISERR(SEARCH(DO$1,Data!$G7)),        "",          ";" &amp; VLOOKUP(DO$1,Data!$K:$M,3, FALSE) &amp; ",""" &amp; VLOOKUP(DO$1,Data!$K:$L,2, FALSE) &amp; """;"   )             )</f>
        <v/>
      </c>
      <c r="DP6" t="str">
        <f>IF(Data!$K7=DP$1, "",             IF(ISERR(SEARCH(DP$1,Data!$G7)),        "",          ";" &amp; VLOOKUP(DP$1,Data!$K:$M,3, FALSE) &amp; ",""" &amp; VLOOKUP(DP$1,Data!$K:$L,2, FALSE) &amp; """;"   )             )</f>
        <v/>
      </c>
      <c r="DQ6" t="str">
        <f>IF(Data!$K7=DQ$1, "",             IF(ISERR(SEARCH(DQ$1,Data!$G7)),        "",          ";" &amp; VLOOKUP(DQ$1,Data!$K:$M,3, FALSE) &amp; ",""" &amp; VLOOKUP(DQ$1,Data!$K:$L,2, FALSE) &amp; """;"   )             )</f>
        <v/>
      </c>
      <c r="DR6" t="str">
        <f>IF(Data!$K7=DR$1, "",             IF(ISERR(SEARCH(DR$1,Data!$G7)),        "",          ";" &amp; VLOOKUP(DR$1,Data!$K:$M,3, FALSE) &amp; ",""" &amp; VLOOKUP(DR$1,Data!$K:$L,2, FALSE) &amp; """;"   )             )</f>
        <v/>
      </c>
      <c r="DS6" t="str">
        <f>IF(Data!$K7=DS$1, "",             IF(ISERR(SEARCH(DS$1,Data!$G7)),        "",          ";" &amp; VLOOKUP(DS$1,Data!$K:$M,3, FALSE) &amp; ",""" &amp; VLOOKUP(DS$1,Data!$K:$L,2, FALSE) &amp; """;"   )             )</f>
        <v/>
      </c>
      <c r="DT6" t="str">
        <f>IF(Data!$K7=DT$1, "",             IF(ISERR(SEARCH(DT$1,Data!$G7)),        "",          ";" &amp; VLOOKUP(DT$1,Data!$K:$M,3, FALSE) &amp; ",""" &amp; VLOOKUP(DT$1,Data!$K:$L,2, FALSE) &amp; """;"   )             )</f>
        <v/>
      </c>
      <c r="DU6" t="str">
        <f>IF(Data!$K7=DU$1, "",             IF(ISERR(SEARCH(DU$1,Data!$G7)),        "",          ";" &amp; VLOOKUP(DU$1,Data!$K:$M,3, FALSE) &amp; ",""" &amp; VLOOKUP(DU$1,Data!$K:$L,2, FALSE) &amp; """;"   )             )</f>
        <v/>
      </c>
      <c r="DV6" t="str">
        <f>IF(Data!$K7=DV$1, "",             IF(ISERR(SEARCH(DV$1,Data!$G7)),        "",          ";" &amp; VLOOKUP(DV$1,Data!$K:$M,3, FALSE) &amp; ",""" &amp; VLOOKUP(DV$1,Data!$K:$L,2, FALSE) &amp; """;"   )             )</f>
        <v/>
      </c>
      <c r="DW6" t="str">
        <f>IF(Data!$K7=DW$1, "",             IF(ISERR(SEARCH(DW$1,Data!$G7)),        "",          ";" &amp; VLOOKUP(DW$1,Data!$K:$M,3, FALSE) &amp; ",""" &amp; VLOOKUP(DW$1,Data!$K:$L,2, FALSE) &amp; """;"   )             )</f>
        <v/>
      </c>
      <c r="DX6" t="str">
        <f>IF(Data!$K7=DX$1, "",             IF(ISERR(SEARCH(DX$1,Data!$G7)),        "",          ";" &amp; VLOOKUP(DX$1,Data!$K:$M,3, FALSE) &amp; ",""" &amp; VLOOKUP(DX$1,Data!$K:$L,2, FALSE) &amp; """;"   )             )</f>
        <v/>
      </c>
      <c r="DY6" t="str">
        <f>IF(Data!$K7=DY$1, "",             IF(ISERR(SEARCH(DY$1,Data!$G7)),        "",          ";" &amp; VLOOKUP(DY$1,Data!$K:$M,3, FALSE) &amp; ",""" &amp; VLOOKUP(DY$1,Data!$K:$L,2, FALSE) &amp; """;"   )             )</f>
        <v/>
      </c>
      <c r="DZ6" t="str">
        <f>IF(Data!$K7=DZ$1, "",             IF(ISERR(SEARCH(DZ$1,Data!$G7)),        "",          ";" &amp; VLOOKUP(DZ$1,Data!$K:$M,3, FALSE) &amp; ",""" &amp; VLOOKUP(DZ$1,Data!$K:$L,2, FALSE) &amp; """;"   )             )</f>
        <v/>
      </c>
      <c r="EA6" t="str">
        <f>IF(Data!$K7=EA$1, "",             IF(ISERR(SEARCH(EA$1,Data!$G7)),        "",          ";" &amp; VLOOKUP(EA$1,Data!$K:$M,3, FALSE) &amp; ",""" &amp; VLOOKUP(EA$1,Data!$K:$L,2, FALSE) &amp; """;"   )             )</f>
        <v/>
      </c>
      <c r="EB6" t="str">
        <f>IF(Data!$K7=EB$1, "",             IF(ISERR(SEARCH(EB$1,Data!$G7)),        "",          ";" &amp; VLOOKUP(EB$1,Data!$K:$M,3, FALSE) &amp; ",""" &amp; VLOOKUP(EB$1,Data!$K:$L,2, FALSE) &amp; """;"   )             )</f>
        <v/>
      </c>
      <c r="EC6" t="str">
        <f>IF(Data!$K7=EC$1, "",             IF(ISERR(SEARCH(EC$1,Data!$G7)),        "",          ";" &amp; VLOOKUP(EC$1,Data!$K:$M,3, FALSE) &amp; ",""" &amp; VLOOKUP(EC$1,Data!$K:$L,2, FALSE) &amp; """;"   )             )</f>
        <v/>
      </c>
      <c r="ED6" t="str">
        <f>IF(Data!$K7=ED$1, "",             IF(ISERR(SEARCH(ED$1,Data!$G7)),        "",          ";" &amp; VLOOKUP(ED$1,Data!$K:$M,3, FALSE) &amp; ",""" &amp; VLOOKUP(ED$1,Data!$K:$L,2, FALSE) &amp; """;"   )             )</f>
        <v/>
      </c>
      <c r="EE6" t="str">
        <f>IF(Data!$K7=EE$1, "",             IF(ISERR(SEARCH(EE$1,Data!$G7)),        "",          ";" &amp; VLOOKUP(EE$1,Data!$K:$M,3, FALSE) &amp; ",""" &amp; VLOOKUP(EE$1,Data!$K:$L,2, FALSE) &amp; """;"   )             )</f>
        <v/>
      </c>
      <c r="EF6" t="str">
        <f>IF(Data!$K7=EF$1, "",             IF(ISERR(SEARCH(EF$1,Data!$G7)),        "",          ";" &amp; VLOOKUP(EF$1,Data!$K:$M,3, FALSE) &amp; ",""" &amp; VLOOKUP(EF$1,Data!$K:$L,2, FALSE) &amp; """;"   )             )</f>
        <v/>
      </c>
      <c r="EG6" t="str">
        <f>IF(Data!$K7=EG$1, "",             IF(ISERR(SEARCH(EG$1,Data!$G7)),        "",          ";" &amp; VLOOKUP(EG$1,Data!$K:$M,3, FALSE) &amp; ",""" &amp; VLOOKUP(EG$1,Data!$K:$L,2, FALSE) &amp; """;"   )             )</f>
        <v/>
      </c>
      <c r="EH6" t="str">
        <f>IF(Data!$K7=EH$1, "",             IF(ISERR(SEARCH(EH$1,Data!$G7)),        "",          ";" &amp; VLOOKUP(EH$1,Data!$K:$M,3, FALSE) &amp; ",""" &amp; VLOOKUP(EH$1,Data!$K:$L,2, FALSE) &amp; """;"   )             )</f>
        <v/>
      </c>
      <c r="EI6" t="str">
        <f>IF(Data!$K7=EI$1, "",             IF(ISERR(SEARCH(EI$1,Data!$G7)),        "",          ";" &amp; VLOOKUP(EI$1,Data!$K:$M,3, FALSE) &amp; ",""" &amp; VLOOKUP(EI$1,Data!$K:$L,2, FALSE) &amp; """;"   )             )</f>
        <v/>
      </c>
      <c r="EJ6" t="str">
        <f>IF(Data!$K7=EJ$1, "",             IF(ISERR(SEARCH(EJ$1,Data!$G7)),        "",          ";" &amp; VLOOKUP(EJ$1,Data!$K:$M,3, FALSE) &amp; ",""" &amp; VLOOKUP(EJ$1,Data!$K:$L,2, FALSE) &amp; """;"   )             )</f>
        <v/>
      </c>
      <c r="EK6" t="str">
        <f>IF(Data!$K7=EK$1, "",             IF(ISERR(SEARCH(EK$1,Data!$G7)),        "",          ";" &amp; VLOOKUP(EK$1,Data!$K:$M,3, FALSE) &amp; ",""" &amp; VLOOKUP(EK$1,Data!$K:$L,2, FALSE) &amp; """;"   )             )</f>
        <v/>
      </c>
      <c r="EL6" t="str">
        <f>IF(Data!$K7=EL$1, "",             IF(ISERR(SEARCH(EL$1,Data!$G7)),        "",          ";" &amp; VLOOKUP(EL$1,Data!$K:$M,3, FALSE) &amp; ",""" &amp; VLOOKUP(EL$1,Data!$K:$L,2, FALSE) &amp; """;"   )             )</f>
        <v/>
      </c>
      <c r="EM6" t="str">
        <f>IF(Data!$K7=EM$1, "",             IF(ISERR(SEARCH(EM$1,Data!$G7)),        "",          ";" &amp; VLOOKUP(EM$1,Data!$K:$M,3, FALSE) &amp; ",""" &amp; VLOOKUP(EM$1,Data!$K:$L,2, FALSE) &amp; """;"   )             )</f>
        <v/>
      </c>
      <c r="EN6" t="str">
        <f>IF(Data!$K7=EN$1, "",             IF(ISERR(SEARCH(EN$1,Data!$G7)),        "",          ";" &amp; VLOOKUP(EN$1,Data!$K:$M,3, FALSE) &amp; ",""" &amp; VLOOKUP(EN$1,Data!$K:$L,2, FALSE) &amp; """;"   )             )</f>
        <v/>
      </c>
      <c r="EO6" t="str">
        <f>IF(Data!$K7=EO$1, "",             IF(ISERR(SEARCH(EO$1,Data!$G7)),        "",          ";" &amp; VLOOKUP(EO$1,Data!$K:$M,3, FALSE) &amp; ",""" &amp; VLOOKUP(EO$1,Data!$K:$L,2, FALSE) &amp; """;"   )             )</f>
        <v/>
      </c>
      <c r="EP6" t="str">
        <f>IF(Data!$K7=EP$1, "",             IF(ISERR(SEARCH(EP$1,Data!$G7)),        "",          ";" &amp; VLOOKUP(EP$1,Data!$K:$M,3, FALSE) &amp; ",""" &amp; VLOOKUP(EP$1,Data!$K:$L,2, FALSE) &amp; """;"   )             )</f>
        <v/>
      </c>
      <c r="EQ6" t="str">
        <f>IF(Data!$K7=EQ$1, "",             IF(ISERR(SEARCH(EQ$1,Data!$G7)),        "",          ";" &amp; VLOOKUP(EQ$1,Data!$K:$M,3, FALSE) &amp; ",""" &amp; VLOOKUP(EQ$1,Data!$K:$L,2, FALSE) &amp; """;"   )             )</f>
        <v/>
      </c>
      <c r="ER6" t="str">
        <f>IF(Data!$K7=ER$1, "",             IF(ISERR(SEARCH(ER$1,Data!$G7)),        "",          ";" &amp; VLOOKUP(ER$1,Data!$K:$M,3, FALSE) &amp; ",""" &amp; VLOOKUP(ER$1,Data!$K:$L,2, FALSE) &amp; """;"   )             )</f>
        <v/>
      </c>
      <c r="ES6" t="str">
        <f>IF(Data!$K7=ES$1, "",             IF(ISERR(SEARCH(ES$1,Data!$G7)),        "",          ";" &amp; VLOOKUP(ES$1,Data!$K:$M,3, FALSE) &amp; ",""" &amp; VLOOKUP(ES$1,Data!$K:$L,2, FALSE) &amp; """;"   )             )</f>
        <v/>
      </c>
      <c r="ET6" t="str">
        <f>IF(Data!$K7=ET$1, "",             IF(ISERR(SEARCH(ET$1,Data!$G7)),        "",          ";" &amp; VLOOKUP(ET$1,Data!$K:$M,3, FALSE) &amp; ",""" &amp; VLOOKUP(ET$1,Data!$K:$L,2, FALSE) &amp; """;"   )             )</f>
        <v/>
      </c>
      <c r="EU6" t="str">
        <f>IF(Data!$K7=EU$1, "",             IF(ISERR(SEARCH(EU$1,Data!$G7)),        "",          ";" &amp; VLOOKUP(EU$1,Data!$K:$M,3, FALSE) &amp; ",""" &amp; VLOOKUP(EU$1,Data!$K:$L,2, FALSE) &amp; """;"   )             )</f>
        <v/>
      </c>
      <c r="EV6" t="str">
        <f>IF(Data!$K7=EV$1, "",             IF(ISERR(SEARCH(EV$1,Data!$G7)),        "",          ";" &amp; VLOOKUP(EV$1,Data!$K:$M,3, FALSE) &amp; ",""" &amp; VLOOKUP(EV$1,Data!$K:$L,2, FALSE) &amp; """;"   )             )</f>
        <v/>
      </c>
      <c r="EW6" t="str">
        <f>IF(Data!$K7=EW$1, "",             IF(ISERR(SEARCH(EW$1,Data!$G7)),        "",          ";" &amp; VLOOKUP(EW$1,Data!$K:$M,3, FALSE) &amp; ",""" &amp; VLOOKUP(EW$1,Data!$K:$L,2, FALSE) &amp; """;"   )             )</f>
        <v/>
      </c>
      <c r="EX6" t="str">
        <f>IF(Data!$K7=EX$1, "",             IF(ISERR(SEARCH(EX$1,Data!$G7)),        "",          ";" &amp; VLOOKUP(EX$1,Data!$K:$M,3, FALSE) &amp; ",""" &amp; VLOOKUP(EX$1,Data!$K:$L,2, FALSE) &amp; """;"   )             )</f>
        <v/>
      </c>
      <c r="EY6" t="str">
        <f>IF(Data!$K7=EY$1, "",             IF(ISERR(SEARCH(EY$1,Data!$G7)),        "",          ";" &amp; VLOOKUP(EY$1,Data!$K:$M,3, FALSE) &amp; ",""" &amp; VLOOKUP(EY$1,Data!$K:$L,2, FALSE) &amp; """;"   )             )</f>
        <v/>
      </c>
      <c r="EZ6" t="str">
        <f>IF(Data!$K7=EZ$1, "",             IF(ISERR(SEARCH(EZ$1,Data!$G7)),        "",          ";" &amp; VLOOKUP(EZ$1,Data!$K:$M,3, FALSE) &amp; ",""" &amp; VLOOKUP(EZ$1,Data!$K:$L,2, FALSE) &amp; """;"   )             )</f>
        <v/>
      </c>
      <c r="FA6" t="str">
        <f>IF(Data!$K7=FA$1, "",             IF(ISERR(SEARCH(FA$1,Data!$G7)),        "",          ";" &amp; VLOOKUP(FA$1,Data!$K:$M,3, FALSE) &amp; ",""" &amp; VLOOKUP(FA$1,Data!$K:$L,2, FALSE) &amp; """;"   )             )</f>
        <v/>
      </c>
      <c r="FB6" t="str">
        <f>IF(Data!$K7=FB$1, "",             IF(ISERR(SEARCH(FB$1,Data!$G7)),        "",          ";" &amp; VLOOKUP(FB$1,Data!$K:$M,3, FALSE) &amp; ",""" &amp; VLOOKUP(FB$1,Data!$K:$L,2, FALSE) &amp; """;"   )             )</f>
        <v/>
      </c>
      <c r="FC6" t="str">
        <f>IF(Data!$K7=FC$1, "",             IF(ISERR(SEARCH(FC$1,Data!$G7)),        "",          ";" &amp; VLOOKUP(FC$1,Data!$K:$M,3, FALSE) &amp; ",""" &amp; VLOOKUP(FC$1,Data!$K:$L,2, FALSE) &amp; """;"   )             )</f>
        <v/>
      </c>
      <c r="FD6" t="str">
        <f>IF(Data!$K7=FD$1, "",             IF(ISERR(SEARCH(FD$1,Data!$G7)),        "",          ";" &amp; VLOOKUP(FD$1,Data!$K:$M,3, FALSE) &amp; ",""" &amp; VLOOKUP(FD$1,Data!$K:$L,2, FALSE) &amp; """;"   )             )</f>
        <v/>
      </c>
      <c r="FE6" t="str">
        <f>IF(Data!$K7=FE$1, "",             IF(ISERR(SEARCH(FE$1,Data!$G7)),        "",          ";" &amp; VLOOKUP(FE$1,Data!$K:$M,3, FALSE) &amp; ",""" &amp; VLOOKUP(FE$1,Data!$K:$L,2, FALSE) &amp; """;"   )             )</f>
        <v/>
      </c>
      <c r="FF6" t="str">
        <f>IF(Data!$K7=FF$1, "",             IF(ISERR(SEARCH(FF$1,Data!$G7)),        "",          ";" &amp; VLOOKUP(FF$1,Data!$K:$M,3, FALSE) &amp; ",""" &amp; VLOOKUP(FF$1,Data!$K:$L,2, FALSE) &amp; """;"   )             )</f>
        <v/>
      </c>
      <c r="FG6" t="str">
        <f>IF(Data!$K7=FG$1, "",             IF(ISERR(SEARCH(FG$1,Data!$G7)),        "",          ";" &amp; VLOOKUP(FG$1,Data!$K:$M,3, FALSE) &amp; ",""" &amp; VLOOKUP(FG$1,Data!$K:$L,2, FALSE) &amp; """;"   )             )</f>
        <v/>
      </c>
      <c r="FH6" t="str">
        <f>IF(Data!$K7=FH$1, "",             IF(ISERR(SEARCH(FH$1,Data!$G7)),        "",          ";" &amp; VLOOKUP(FH$1,Data!$K:$M,3, FALSE) &amp; ",""" &amp; VLOOKUP(FH$1,Data!$K:$L,2, FALSE) &amp; """;"   )             )</f>
        <v/>
      </c>
      <c r="FI6" t="str">
        <f>IF(Data!$K7=FI$1, "",             IF(ISERR(SEARCH(FI$1,Data!$G7)),        "",          ";" &amp; VLOOKUP(FI$1,Data!$K:$M,3, FALSE) &amp; ",""" &amp; VLOOKUP(FI$1,Data!$K:$L,2, FALSE) &amp; """;"   )             )</f>
        <v/>
      </c>
      <c r="FJ6" t="str">
        <f>IF(Data!$K7=FJ$1, "",             IF(ISERR(SEARCH(FJ$1,Data!$G7)),        "",          ";" &amp; VLOOKUP(FJ$1,Data!$K:$M,3, FALSE) &amp; ",""" &amp; VLOOKUP(FJ$1,Data!$K:$L,2, FALSE) &amp; """;"   )             )</f>
        <v/>
      </c>
      <c r="FK6" t="str">
        <f>IF(Data!$K7=FK$1, "",             IF(ISERR(SEARCH(FK$1,Data!$G7)),        "",          ";" &amp; VLOOKUP(FK$1,Data!$K:$M,3, FALSE) &amp; ",""" &amp; VLOOKUP(FK$1,Data!$K:$L,2, FALSE) &amp; """;"   )             )</f>
        <v/>
      </c>
      <c r="FL6" t="str">
        <f>IF(Data!$K7=FL$1, "",             IF(ISERR(SEARCH(FL$1,Data!$G7)),        "",          ";" &amp; VLOOKUP(FL$1,Data!$K:$M,3, FALSE) &amp; ",""" &amp; VLOOKUP(FL$1,Data!$K:$L,2, FALSE) &amp; """;"   )             )</f>
        <v/>
      </c>
      <c r="FM6" t="str">
        <f>IF(Data!$K7=FM$1, "",             IF(ISERR(SEARCH(FM$1,Data!$G7)),        "",          ";" &amp; VLOOKUP(FM$1,Data!$K:$M,3, FALSE) &amp; ",""" &amp; VLOOKUP(FM$1,Data!$K:$L,2, FALSE) &amp; """;"   )             )</f>
        <v/>
      </c>
      <c r="FN6" t="str">
        <f>IF(Data!$K7=FN$1, "",             IF(ISERR(SEARCH(FN$1,Data!$G7)),        "",          ";" &amp; VLOOKUP(FN$1,Data!$K:$M,3, FALSE) &amp; ",""" &amp; VLOOKUP(FN$1,Data!$K:$L,2, FALSE) &amp; """;"   )             )</f>
        <v/>
      </c>
      <c r="FO6" t="str">
        <f>IF(Data!$K7=FO$1, "",             IF(ISERR(SEARCH(FO$1,Data!$G7)),        "",          ";" &amp; VLOOKUP(FO$1,Data!$K:$M,3, FALSE) &amp; ",""" &amp; VLOOKUP(FO$1,Data!$K:$L,2, FALSE) &amp; """;"   )             )</f>
        <v/>
      </c>
      <c r="FP6" t="str">
        <f>IF(Data!$K7=FP$1, "",             IF(ISERR(SEARCH(FP$1,Data!$G7)),        "",          ";" &amp; VLOOKUP(FP$1,Data!$K:$M,3, FALSE) &amp; ",""" &amp; VLOOKUP(FP$1,Data!$K:$L,2, FALSE) &amp; """;"   )             )</f>
        <v/>
      </c>
      <c r="FQ6" t="str">
        <f>IF(Data!$K7=FQ$1, "",             IF(ISERR(SEARCH(FQ$1,Data!$G7)),        "",          ";" &amp; VLOOKUP(FQ$1,Data!$K:$M,3, FALSE) &amp; ",""" &amp; VLOOKUP(FQ$1,Data!$K:$L,2, FALSE) &amp; """;"   )             )</f>
        <v/>
      </c>
      <c r="FR6" t="str">
        <f>IF(Data!$K7=FR$1, "",             IF(ISERR(SEARCH(FR$1,Data!$G7)),        "",          ";" &amp; VLOOKUP(FR$1,Data!$K:$M,3, FALSE) &amp; ",""" &amp; VLOOKUP(FR$1,Data!$K:$L,2, FALSE) &amp; """;"   )             )</f>
        <v/>
      </c>
      <c r="FS6" t="str">
        <f>IF(Data!$K7=FS$1, "",             IF(ISERR(SEARCH(FS$1,Data!$G7)),        "",          ";" &amp; VLOOKUP(FS$1,Data!$K:$M,3, FALSE) &amp; ",""" &amp; VLOOKUP(FS$1,Data!$K:$L,2, FALSE) &amp; """;"   )             )</f>
        <v/>
      </c>
      <c r="FT6" t="str">
        <f>IF(Data!$K7=FT$1, "",             IF(ISERR(SEARCH(FT$1,Data!$G7)),        "",          ";" &amp; VLOOKUP(FT$1,Data!$K:$M,3, FALSE) &amp; ",""" &amp; VLOOKUP(FT$1,Data!$K:$L,2, FALSE) &amp; """;"   )             )</f>
        <v/>
      </c>
      <c r="FU6" t="str">
        <f>IF(Data!$K7=FU$1, "",             IF(ISERR(SEARCH(FU$1,Data!$G7)),        "",          ";" &amp; VLOOKUP(FU$1,Data!$K:$M,3, FALSE) &amp; ",""" &amp; VLOOKUP(FU$1,Data!$K:$L,2, FALSE) &amp; """;"   )             )</f>
        <v/>
      </c>
      <c r="FV6" t="str">
        <f>IF(Data!$K7=FV$1, "",             IF(ISERR(SEARCH(FV$1,Data!$G7)),        "",          ";" &amp; VLOOKUP(FV$1,Data!$K:$M,3, FALSE) &amp; ",""" &amp; VLOOKUP(FV$1,Data!$K:$L,2, FALSE) &amp; """;"   )             )</f>
        <v/>
      </c>
      <c r="FW6" t="str">
        <f>IF(Data!$K7=FW$1, "",             IF(ISERR(SEARCH(FW$1,Data!$G7)),        "",          ";" &amp; VLOOKUP(FW$1,Data!$K:$M,3, FALSE) &amp; ",""" &amp; VLOOKUP(FW$1,Data!$K:$L,2, FALSE) &amp; """;"   )             )</f>
        <v/>
      </c>
      <c r="FX6" t="str">
        <f>IF(Data!$K7=FX$1, "",             IF(ISERR(SEARCH(FX$1,Data!$G7)),        "",          ";" &amp; VLOOKUP(FX$1,Data!$K:$M,3, FALSE) &amp; ",""" &amp; VLOOKUP(FX$1,Data!$K:$L,2, FALSE) &amp; """;"   )             )</f>
        <v/>
      </c>
      <c r="FY6" t="str">
        <f>IF(Data!$K7=FY$1, "",             IF(ISERR(SEARCH(FY$1,Data!$G7)),        "",          ";" &amp; VLOOKUP(FY$1,Data!$K:$M,3, FALSE) &amp; ",""" &amp; VLOOKUP(FY$1,Data!$K:$L,2, FALSE) &amp; """;"   )             )</f>
        <v/>
      </c>
      <c r="FZ6" t="str">
        <f>IF(Data!$K7=FZ$1, "",             IF(ISERR(SEARCH(FZ$1,Data!$G7)),        "",          ";" &amp; VLOOKUP(FZ$1,Data!$K:$M,3, FALSE) &amp; ",""" &amp; VLOOKUP(FZ$1,Data!$K:$L,2, FALSE) &amp; """;"   )             )</f>
        <v/>
      </c>
      <c r="GA6" t="str">
        <f>IF(Data!$K7=GA$1, "",             IF(ISERR(SEARCH(GA$1,Data!$G7)),        "",          ";" &amp; VLOOKUP(GA$1,Data!$K:$M,3, FALSE) &amp; ",""" &amp; VLOOKUP(GA$1,Data!$K:$L,2, FALSE) &amp; """;"   )             )</f>
        <v/>
      </c>
      <c r="GB6" t="str">
        <f>IF(Data!$K7=GB$1, "",             IF(ISERR(SEARCH(GB$1,Data!$G7)),        "",          ";" &amp; VLOOKUP(GB$1,Data!$K:$M,3, FALSE) &amp; ",""" &amp; VLOOKUP(GB$1,Data!$K:$L,2, FALSE) &amp; """;"   )             )</f>
        <v/>
      </c>
      <c r="GC6" t="str">
        <f>IF(Data!$K7=GC$1, "",             IF(ISERR(SEARCH(GC$1,Data!$G7)),        "",          ";" &amp; VLOOKUP(GC$1,Data!$K:$M,3, FALSE) &amp; ",""" &amp; VLOOKUP(GC$1,Data!$K:$L,2, FALSE) &amp; """;"   )             )</f>
        <v/>
      </c>
      <c r="GD6" t="str">
        <f>IF(Data!$K7=GD$1, "",             IF(ISERR(SEARCH(GD$1,Data!$G7)),        "",          ";" &amp; VLOOKUP(GD$1,Data!$K:$M,3, FALSE) &amp; ",""" &amp; VLOOKUP(GD$1,Data!$K:$L,2, FALSE) &amp; """;"   )             )</f>
        <v/>
      </c>
      <c r="GE6" t="str">
        <f>IF(Data!$K7=GE$1, "",             IF(ISERR(SEARCH(GE$1,Data!$G7)),        "",          ";" &amp; VLOOKUP(GE$1,Data!$K:$M,3, FALSE) &amp; ",""" &amp; VLOOKUP(GE$1,Data!$K:$L,2, FALSE) &amp; """;"   )             )</f>
        <v/>
      </c>
      <c r="GF6" t="str">
        <f>IF(Data!$K7=GF$1, "",             IF(ISERR(SEARCH(GF$1,Data!$G7)),        "",          ";" &amp; VLOOKUP(GF$1,Data!$K:$M,3, FALSE) &amp; ",""" &amp; VLOOKUP(GF$1,Data!$K:$L,2, FALSE) &amp; """;"   )             )</f>
        <v/>
      </c>
      <c r="GG6" t="str">
        <f>IF(Data!$K7=GG$1, "",             IF(ISERR(SEARCH(GG$1,Data!$G7)),        "",          ";" &amp; VLOOKUP(GG$1,Data!$K:$M,3, FALSE) &amp; ",""" &amp; VLOOKUP(GG$1,Data!$K:$L,2, FALSE) &amp; """;"   )             )</f>
        <v/>
      </c>
      <c r="GH6" t="str">
        <f>IF(Data!$K7=GH$1, "",             IF(ISERR(SEARCH(GH$1,Data!$G7)),        "",          ";" &amp; VLOOKUP(GH$1,Data!$K:$M,3, FALSE) &amp; ",""" &amp; VLOOKUP(GH$1,Data!$K:$L,2, FALSE) &amp; """;"   )             )</f>
        <v/>
      </c>
      <c r="GI6" t="str">
        <f>IF(Data!$K7=GI$1, "",             IF(ISERR(SEARCH(GI$1,Data!$G7)),        "",          ";" &amp; VLOOKUP(GI$1,Data!$K:$M,3, FALSE) &amp; ",""" &amp; VLOOKUP(GI$1,Data!$K:$L,2, FALSE) &amp; """;"   )             )</f>
        <v/>
      </c>
      <c r="GJ6" t="str">
        <f>IF(Data!$K7=GJ$1, "",             IF(ISERR(SEARCH(GJ$1,Data!$G7)),        "",          ";" &amp; VLOOKUP(GJ$1,Data!$K:$M,3, FALSE) &amp; ",""" &amp; VLOOKUP(GJ$1,Data!$K:$L,2, FALSE) &amp; """;"   )             )</f>
        <v/>
      </c>
      <c r="GK6" t="str">
        <f>IF(Data!$K7=GK$1, "",             IF(ISERR(SEARCH(GK$1,Data!$G7)),        "",          ";" &amp; VLOOKUP(GK$1,Data!$K:$M,3, FALSE) &amp; ",""" &amp; VLOOKUP(GK$1,Data!$K:$L,2, FALSE) &amp; """;"   )             )</f>
        <v/>
      </c>
      <c r="GL6" t="str">
        <f>IF(Data!$K7=GL$1, "",             IF(ISERR(SEARCH(GL$1,Data!$G7)),        "",          ";" &amp; VLOOKUP(GL$1,Data!$K:$M,3, FALSE) &amp; ",""" &amp; VLOOKUP(GL$1,Data!$K:$L,2, FALSE) &amp; """;"   )             )</f>
        <v/>
      </c>
      <c r="GM6" t="str">
        <f>IF(Data!$K7=GM$1, "",             IF(ISERR(SEARCH(GM$1,Data!$G7)),        "",          ";" &amp; VLOOKUP(GM$1,Data!$K:$M,3, FALSE) &amp; ",""" &amp; VLOOKUP(GM$1,Data!$K:$L,2, FALSE) &amp; """;"   )             )</f>
        <v/>
      </c>
      <c r="GN6" t="str">
        <f>IF(Data!$K7=GN$1, "",             IF(ISERR(SEARCH(GN$1,Data!$G7)),        "",          ";" &amp; VLOOKUP(GN$1,Data!$K:$M,3, FALSE) &amp; ",""" &amp; VLOOKUP(GN$1,Data!$K:$L,2, FALSE) &amp; """;"   )             )</f>
        <v/>
      </c>
      <c r="GO6" t="str">
        <f>IF(Data!$K7=GO$1, "",             IF(ISERR(SEARCH(GO$1,Data!$G7)),        "",          ";" &amp; VLOOKUP(GO$1,Data!$K:$M,3, FALSE) &amp; ",""" &amp; VLOOKUP(GO$1,Data!$K:$L,2, FALSE) &amp; """;"   )             )</f>
        <v/>
      </c>
      <c r="GP6" t="str">
        <f>IF(Data!$K7=GP$1, "",             IF(ISERR(SEARCH(GP$1,Data!$G7)),        "",          ";" &amp; VLOOKUP(GP$1,Data!$K:$M,3, FALSE) &amp; ",""" &amp; VLOOKUP(GP$1,Data!$K:$L,2, FALSE) &amp; """;"   )             )</f>
        <v/>
      </c>
      <c r="GQ6" t="str">
        <f>IF(Data!$K7=GQ$1, "",             IF(ISERR(SEARCH(GQ$1,Data!$G7)),        "",          ";" &amp; VLOOKUP(GQ$1,Data!$K:$M,3, FALSE) &amp; ",""" &amp; VLOOKUP(GQ$1,Data!$K:$L,2, FALSE) &amp; """;"   )             )</f>
        <v/>
      </c>
      <c r="GR6" t="str">
        <f>IF(Data!$K7=GR$1, "",             IF(ISERR(SEARCH(GR$1,Data!$G7)),        "",          ";" &amp; VLOOKUP(GR$1,Data!$K:$M,3, FALSE) &amp; ",""" &amp; VLOOKUP(GR$1,Data!$K:$L,2, FALSE) &amp; """;"   )             )</f>
        <v/>
      </c>
      <c r="GS6" t="str">
        <f>IF(Data!$K7=GS$1, "",             IF(ISERR(SEARCH(GS$1,Data!$G7)),        "",          ";" &amp; VLOOKUP(GS$1,Data!$K:$M,3, FALSE) &amp; ",""" &amp; VLOOKUP(GS$1,Data!$K:$L,2, FALSE) &amp; """;"   )             )</f>
        <v/>
      </c>
      <c r="GT6" t="str">
        <f>IF(Data!$K7=GT$1, "",             IF(ISERR(SEARCH(GT$1,Data!$G7)),        "",          ";" &amp; VLOOKUP(GT$1,Data!$K:$M,3, FALSE) &amp; ",""" &amp; VLOOKUP(GT$1,Data!$K:$L,2, FALSE) &amp; """;"   )             )</f>
        <v/>
      </c>
      <c r="GU6" t="str">
        <f>IF(Data!$K7=GU$1, "",             IF(ISERR(SEARCH(GU$1,Data!$G7)),        "",          ";" &amp; VLOOKUP(GU$1,Data!$K:$M,3, FALSE) &amp; ",""" &amp; VLOOKUP(GU$1,Data!$K:$L,2, FALSE) &amp; """;"   )             )</f>
        <v/>
      </c>
      <c r="GV6" t="str">
        <f>IF(Data!$K7=GV$1, "",             IF(ISERR(SEARCH(GV$1,Data!$G7)),        "",          ";" &amp; VLOOKUP(GV$1,Data!$K:$M,3, FALSE) &amp; ",""" &amp; VLOOKUP(GV$1,Data!$K:$L,2, FALSE) &amp; """;"   )             )</f>
        <v/>
      </c>
      <c r="GW6" t="str">
        <f>IF(Data!$K7=GW$1, "",             IF(ISERR(SEARCH(GW$1,Data!$G7)),        "",          ";" &amp; VLOOKUP(GW$1,Data!$K:$M,3, FALSE) &amp; ",""" &amp; VLOOKUP(GW$1,Data!$K:$L,2, FALSE) &amp; """;"   )             )</f>
        <v/>
      </c>
      <c r="GX6" t="str">
        <f>IF(Data!$K7=GX$1, "",             IF(ISERR(SEARCH(GX$1,Data!$G7)),        "",          ";" &amp; VLOOKUP(GX$1,Data!$K:$M,3, FALSE) &amp; ",""" &amp; VLOOKUP(GX$1,Data!$K:$L,2, FALSE) &amp; """;"   )             )</f>
        <v/>
      </c>
      <c r="GY6" t="str">
        <f>IF(Data!$K7=GY$1, "",             IF(ISERR(SEARCH(GY$1,Data!$G7)),        "",          ";" &amp; VLOOKUP(GY$1,Data!$K:$M,3, FALSE) &amp; ",""" &amp; VLOOKUP(GY$1,Data!$K:$L,2, FALSE) &amp; """;"   )             )</f>
        <v/>
      </c>
      <c r="GZ6" t="str">
        <f>IF(Data!$K7=GZ$1, "",             IF(ISERR(SEARCH(GZ$1,Data!$G7)),        "",          ";" &amp; VLOOKUP(GZ$1,Data!$K:$M,3, FALSE) &amp; ",""" &amp; VLOOKUP(GZ$1,Data!$K:$L,2, FALSE) &amp; """;"   )             )</f>
        <v/>
      </c>
      <c r="HA6" t="str">
        <f>IF(Data!$K7=HA$1, "",             IF(ISERR(SEARCH(HA$1,Data!$G7)),        "",          ";" &amp; VLOOKUP(HA$1,Data!$K:$M,3, FALSE) &amp; ",""" &amp; VLOOKUP(HA$1,Data!$K:$L,2, FALSE) &amp; """;"   )             )</f>
        <v/>
      </c>
      <c r="HB6" t="str">
        <f>IF(Data!$K7=HB$1, "",             IF(ISERR(SEARCH(HB$1,Data!$G7)),        "",          ";" &amp; VLOOKUP(HB$1,Data!$K:$M,3, FALSE) &amp; ",""" &amp; VLOOKUP(HB$1,Data!$K:$L,2, FALSE) &amp; """;"   )             )</f>
        <v/>
      </c>
      <c r="HC6" t="str">
        <f>IF(Data!$K7=HC$1, "",             IF(ISERR(SEARCH(HC$1,Data!$G7)),        "",          ";" &amp; VLOOKUP(HC$1,Data!$K:$M,3, FALSE) &amp; ",""" &amp; VLOOKUP(HC$1,Data!$K:$L,2, FALSE) &amp; """;"   )             )</f>
        <v/>
      </c>
      <c r="HD6" t="str">
        <f>IF(Data!$K7=HD$1, "",             IF(ISERR(SEARCH(HD$1,Data!$G7)),        "",          ";" &amp; VLOOKUP(HD$1,Data!$K:$M,3, FALSE) &amp; ",""" &amp; VLOOKUP(HD$1,Data!$K:$L,2, FALSE) &amp; """;"   )             )</f>
        <v/>
      </c>
      <c r="HE6" t="str">
        <f>IF(Data!$K7=HE$1, "",             IF(ISERR(SEARCH(HE$1,Data!$G7)),        "",          ";" &amp; VLOOKUP(HE$1,Data!$K:$M,3, FALSE) &amp; ",""" &amp; VLOOKUP(HE$1,Data!$K:$L,2, FALSE) &amp; """;"   )             )</f>
        <v/>
      </c>
      <c r="HF6" t="str">
        <f>IF(Data!$K7=HF$1, "",             IF(ISERR(SEARCH(HF$1,Data!$G7)),        "",          ";" &amp; VLOOKUP(HF$1,Data!$K:$M,3, FALSE) &amp; ",""" &amp; VLOOKUP(HF$1,Data!$K:$L,2, FALSE) &amp; """;"   )             )</f>
        <v/>
      </c>
      <c r="HG6" t="str">
        <f>IF(Data!$K7=HG$1, "",             IF(ISERR(SEARCH(HG$1,Data!$G7)),        "",          ";" &amp; VLOOKUP(HG$1,Data!$K:$M,3, FALSE) &amp; ",""" &amp; VLOOKUP(HG$1,Data!$K:$L,2, FALSE) &amp; """;"   )             )</f>
        <v/>
      </c>
      <c r="HH6" t="str">
        <f>IF(Data!$K7=HH$1, "",             IF(ISERR(SEARCH(HH$1,Data!$G7)),        "",          ";" &amp; VLOOKUP(HH$1,Data!$K:$M,3, FALSE) &amp; ",""" &amp; VLOOKUP(HH$1,Data!$K:$L,2, FALSE) &amp; """;"   )             )</f>
        <v/>
      </c>
      <c r="HI6" t="str">
        <f>IF(Data!$K7=HI$1, "",             IF(ISERR(SEARCH(HI$1,Data!$G7)),        "",          ";" &amp; VLOOKUP(HI$1,Data!$K:$M,3, FALSE) &amp; ",""" &amp; VLOOKUP(HI$1,Data!$K:$L,2, FALSE) &amp; """;"   )             )</f>
        <v/>
      </c>
      <c r="HJ6" t="str">
        <f>IF(Data!$K7=HJ$1, "",             IF(ISERR(SEARCH(HJ$1,Data!$G7)),        "",          ";" &amp; VLOOKUP(HJ$1,Data!$K:$M,3, FALSE) &amp; ",""" &amp; VLOOKUP(HJ$1,Data!$K:$L,2, FALSE) &amp; """;"   )             )</f>
        <v/>
      </c>
      <c r="HK6" t="str">
        <f>IF(Data!$K7=HK$1, "",             IF(ISERR(SEARCH(HK$1,Data!$G7)),        "",          ";" &amp; VLOOKUP(HK$1,Data!$K:$M,3, FALSE) &amp; ",""" &amp; VLOOKUP(HK$1,Data!$K:$L,2, FALSE) &amp; """;"   )             )</f>
        <v/>
      </c>
      <c r="HL6" t="str">
        <f>IF(Data!$K7=HL$1, "",             IF(ISERR(SEARCH(HL$1,Data!$G7)),        "",          ";" &amp; VLOOKUP(HL$1,Data!$K:$M,3, FALSE) &amp; ",""" &amp; VLOOKUP(HL$1,Data!$K:$L,2, FALSE) &amp; """;"   )             )</f>
        <v/>
      </c>
      <c r="HM6" t="str">
        <f>IF(Data!$K7=HM$1, "",             IF(ISERR(SEARCH(HM$1,Data!$G7)),        "",          ";" &amp; VLOOKUP(HM$1,Data!$K:$M,3, FALSE) &amp; ",""" &amp; VLOOKUP(HM$1,Data!$K:$L,2, FALSE) &amp; """;"   )             )</f>
        <v/>
      </c>
      <c r="HN6" t="str">
        <f>IF(Data!$K7=HN$1, "",             IF(ISERR(SEARCH(HN$1,Data!$G7)),        "",          ";" &amp; VLOOKUP(HN$1,Data!$K:$M,3, FALSE) &amp; ",""" &amp; VLOOKUP(HN$1,Data!$K:$L,2, FALSE) &amp; """;"   )             )</f>
        <v/>
      </c>
      <c r="HO6" t="str">
        <f>IF(Data!$K7=HO$1, "",             IF(ISERR(SEARCH(HO$1,Data!$G7)),        "",          ";" &amp; VLOOKUP(HO$1,Data!$K:$M,3, FALSE) &amp; ",""" &amp; VLOOKUP(HO$1,Data!$K:$L,2, FALSE) &amp; """;"   )             )</f>
        <v/>
      </c>
      <c r="HP6" t="str">
        <f>IF(Data!$K7=HP$1, "",             IF(ISERR(SEARCH(HP$1,Data!$G7)),        "",          ";" &amp; VLOOKUP(HP$1,Data!$K:$M,3, FALSE) &amp; ",""" &amp; VLOOKUP(HP$1,Data!$K:$L,2, FALSE) &amp; """;"   )             )</f>
        <v/>
      </c>
      <c r="HQ6" t="str">
        <f>IF(Data!$K7=HQ$1, "",             IF(ISERR(SEARCH(HQ$1,Data!$G7)),        "",          ";" &amp; VLOOKUP(HQ$1,Data!$K:$M,3, FALSE) &amp; ",""" &amp; VLOOKUP(HQ$1,Data!$K:$L,2, FALSE) &amp; """;"   )             )</f>
        <v/>
      </c>
      <c r="HR6" t="str">
        <f>IF(Data!$K7=HR$1, "",             IF(ISERR(SEARCH(HR$1,Data!$G7)),        "",          ";" &amp; VLOOKUP(HR$1,Data!$K:$M,3, FALSE) &amp; ",""" &amp; VLOOKUP(HR$1,Data!$K:$L,2, FALSE) &amp; """;"   )             )</f>
        <v/>
      </c>
      <c r="HS6" t="str">
        <f>IF(Data!$K7=HS$1, "",             IF(ISERR(SEARCH(HS$1,Data!$G7)),        "",          ";" &amp; VLOOKUP(HS$1,Data!$K:$M,3, FALSE) &amp; ",""" &amp; VLOOKUP(HS$1,Data!$K:$L,2, FALSE) &amp; """;"   )             )</f>
        <v/>
      </c>
      <c r="HT6" t="str">
        <f>IF(Data!$K7=HT$1, "",             IF(ISERR(SEARCH(HT$1,Data!$G7)),        "",          ";" &amp; VLOOKUP(HT$1,Data!$K:$M,3, FALSE) &amp; ",""" &amp; VLOOKUP(HT$1,Data!$K:$L,2, FALSE) &amp; """;"   )             )</f>
        <v/>
      </c>
      <c r="HU6" t="str">
        <f>IF(Data!$K7=HU$1, "",             IF(ISERR(SEARCH(HU$1,Data!$G7)),        "",          ";" &amp; VLOOKUP(HU$1,Data!$K:$M,3, FALSE) &amp; ",""" &amp; VLOOKUP(HU$1,Data!$K:$L,2, FALSE) &amp; """;"   )             )</f>
        <v/>
      </c>
      <c r="HV6" t="str">
        <f>IF(Data!$K7=HV$1, "",             IF(ISERR(SEARCH(HV$1,Data!$G7)),        "",          ";" &amp; VLOOKUP(HV$1,Data!$K:$M,3, FALSE) &amp; ",""" &amp; VLOOKUP(HV$1,Data!$K:$L,2, FALSE) &amp; """;"   )             )</f>
        <v/>
      </c>
      <c r="HW6" t="str">
        <f>IF(Data!$K7=HW$1, "",             IF(ISERR(SEARCH(HW$1,Data!$G7)),        "",          ";" &amp; VLOOKUP(HW$1,Data!$K:$M,3, FALSE) &amp; ",""" &amp; VLOOKUP(HW$1,Data!$K:$L,2, FALSE) &amp; """;"   )             )</f>
        <v/>
      </c>
      <c r="HX6" t="str">
        <f>IF(Data!$K7=HX$1, "",             IF(ISERR(SEARCH(HX$1,Data!$G7)),        "",          ";" &amp; VLOOKUP(HX$1,Data!$K:$M,3, FALSE) &amp; ",""" &amp; VLOOKUP(HX$1,Data!$K:$L,2, FALSE) &amp; """;"   )             )</f>
        <v/>
      </c>
      <c r="HY6" t="str">
        <f>IF(Data!$K7=HY$1, "",             IF(ISERR(SEARCH(HY$1,Data!$G7)),        "",          ";" &amp; VLOOKUP(HY$1,Data!$K:$M,3, FALSE) &amp; ",""" &amp; VLOOKUP(HY$1,Data!$K:$L,2, FALSE) &amp; """;"   )             )</f>
        <v/>
      </c>
      <c r="HZ6" t="str">
        <f>IF(Data!$K7=HZ$1, "",             IF(ISERR(SEARCH(HZ$1,Data!$G7)),        "",          ";" &amp; VLOOKUP(HZ$1,Data!$K:$M,3, FALSE) &amp; ",""" &amp; VLOOKUP(HZ$1,Data!$K:$L,2, FALSE) &amp; """;"   )             )</f>
        <v/>
      </c>
      <c r="IA6" t="str">
        <f>IF(Data!$K7=IA$1, "",             IF(ISERR(SEARCH(IA$1,Data!$G7)),        "",          ";" &amp; VLOOKUP(IA$1,Data!$K:$M,3, FALSE) &amp; ",""" &amp; VLOOKUP(IA$1,Data!$K:$L,2, FALSE) &amp; """;"   )             )</f>
        <v/>
      </c>
      <c r="IB6" t="str">
        <f>IF(Data!$K7=IB$1, "",             IF(ISERR(SEARCH(IB$1,Data!$G7)),        "",          ";" &amp; VLOOKUP(IB$1,Data!$K:$M,3, FALSE) &amp; ",""" &amp; VLOOKUP(IB$1,Data!$K:$L,2, FALSE) &amp; """;"   )             )</f>
        <v/>
      </c>
      <c r="IC6" t="str">
        <f>IF(Data!$K7=IC$1, "",             IF(ISERR(SEARCH(IC$1,Data!$G7)),        "",          ";" &amp; VLOOKUP(IC$1,Data!$K:$M,3, FALSE) &amp; ",""" &amp; VLOOKUP(IC$1,Data!$K:$L,2, FALSE) &amp; """;"   )             )</f>
        <v/>
      </c>
      <c r="ID6" t="str">
        <f>IF(Data!$K7=ID$1, "",             IF(ISERR(SEARCH(ID$1,Data!$G7)),        "",          ";" &amp; VLOOKUP(ID$1,Data!$K:$M,3, FALSE) &amp; ",""" &amp; VLOOKUP(ID$1,Data!$K:$L,2, FALSE) &amp; """;"   )             )</f>
        <v/>
      </c>
      <c r="IE6" t="str">
        <f>IF(Data!$K7=IE$1, "",             IF(ISERR(SEARCH(IE$1,Data!$G7)),        "",          ";" &amp; VLOOKUP(IE$1,Data!$K:$M,3, FALSE) &amp; ",""" &amp; VLOOKUP(IE$1,Data!$K:$L,2, FALSE) &amp; """;"   )             )</f>
        <v/>
      </c>
      <c r="IF6" t="str">
        <f>IF(Data!$K7=IF$1, "",             IF(ISERR(SEARCH(IF$1,Data!$G7)),        "",          ";" &amp; VLOOKUP(IF$1,Data!$K:$M,3, FALSE) &amp; ",""" &amp; VLOOKUP(IF$1,Data!$K:$L,2, FALSE) &amp; """;"   )             )</f>
        <v/>
      </c>
      <c r="IG6" t="str">
        <f>IF(Data!$K7=IG$1, "",             IF(ISERR(SEARCH(IG$1,Data!$G7)),        "",          ";" &amp; VLOOKUP(IG$1,Data!$K:$M,3, FALSE) &amp; ",""" &amp; VLOOKUP(IG$1,Data!$K:$L,2, FALSE) &amp; """;"   )             )</f>
        <v/>
      </c>
      <c r="IH6" t="str">
        <f>IF(Data!$K7=IH$1, "",             IF(ISERR(SEARCH(IH$1,Data!$G7)),        "",          ";" &amp; VLOOKUP(IH$1,Data!$K:$M,3, FALSE) &amp; ",""" &amp; VLOOKUP(IH$1,Data!$K:$L,2, FALSE) &amp; """;"   )             )</f>
        <v/>
      </c>
      <c r="II6" t="str">
        <f>IF(Data!$K7=II$1, "",             IF(ISERR(SEARCH(II$1,Data!$G7)),        "",          ";" &amp; VLOOKUP(II$1,Data!$K:$M,3, FALSE) &amp; ",""" &amp; VLOOKUP(II$1,Data!$K:$L,2, FALSE) &amp; """;"   )             )</f>
        <v/>
      </c>
    </row>
    <row r="7" spans="1:243" x14ac:dyDescent="0.3">
      <c r="A7" t="str">
        <f>Data!K8</f>
        <v>IG-88</v>
      </c>
      <c r="B7" s="15">
        <f>VLOOKUP(Tableau36[[#This Row],[Character]],Data!K:M,3,FALSE)</f>
        <v>6</v>
      </c>
      <c r="C7" s="15" t="str">
        <f>VLOOKUP(Tableau36[[#This Row],[Character]],Data!K:L,2,FALSE)</f>
        <v>DROID</v>
      </c>
      <c r="D7" s="15" t="str">
        <f>SUBSTITUTE(     SUBSTITUTE(Tableau36[[#This Row],[character_id,character_type,friend_id,friend_type]],",""DROID""",""),    ",""HUMAN""", "")</f>
        <v>6,67/6,185/6,213</v>
      </c>
      <c r="E7" s="15" t="str">
        <f>IF(Tableau36[[#This Row],[With char''s id]] = "", "",    MID(Tableau36[[#This Row],[With char''s id]], 2, LEN(Tableau36[[#This Row],[With char''s id]])-1))</f>
        <v>6,"DROID",67,"HUMAN"/6,"DROID",185,"HUMAN"/6,"DROID",213,"HUMAN"</v>
      </c>
      <c r="F7" s="15" t="str">
        <f>SUBSTITUTE(Tableau36[[#This Row],[List of friend''s id]],  "/",    "/" &amp; Tableau36[[#This Row],[Character''s id]] &amp; ",""" &amp; Tableau36[[#This Row],[Type]] &amp; """,")</f>
        <v>/6,"DROID",67,"HUMAN"/6,"DROID",185,"HUMAN"/6,"DROID",213,"HUMAN"</v>
      </c>
      <c r="G7" t="str">
        <f>IF( Tableau36[[#This Row],[removed double semi-colon]]="", "", "/" &amp; MID(Tableau36[[#This Row],[removed double semi-colon]],2,LEN(Tableau36[[#This Row],[removed double semi-colon]]) - 2) )</f>
        <v>/67,"HUMAN"/185,"HUMAN"/213,"HUMAN"</v>
      </c>
      <c r="H7" t="str">
        <f>SUBSTITUTE(Tableau36[[#This Row],[Concatenation]],";;","/")</f>
        <v>;67,"HUMAN"/185,"HUMAN"/213,"HUMAN";</v>
      </c>
      <c r="I7" t="str">
        <f>_xlfn.CONCAT(Tableau4[#This Row])</f>
        <v>;67,"HUMAN";;185,"HUMAN";;213,"HUMAN";</v>
      </c>
      <c r="M7" t="str">
        <f>IF(Data!$K8=M$1, "",             IF(ISERR(SEARCH(M$1,Data!$G8)),        "",          ";" &amp; VLOOKUP(M$1,Data!$K:$M,3, FALSE) &amp; ",""" &amp; VLOOKUP(M$1,Data!$K:$L,2, FALSE) &amp; """;"   )             )</f>
        <v/>
      </c>
      <c r="N7" t="str">
        <f>IF(Data!$K8=N$1, "",             IF(ISERR(SEARCH(N$1,Data!$G8)),        "",          ";" &amp; VLOOKUP(N$1,Data!$K:$M,3, FALSE) &amp; ",""" &amp; VLOOKUP(N$1,Data!$K:$L,2, FALSE) &amp; """;"   )             )</f>
        <v/>
      </c>
      <c r="O7" t="str">
        <f>IF(Data!$K8=O$1, "",             IF(ISERR(SEARCH(O$1,Data!$G8)),        "",          ";" &amp; VLOOKUP(O$1,Data!$K:$M,3, FALSE) &amp; ",""" &amp; VLOOKUP(O$1,Data!$K:$L,2, FALSE) &amp; """;"   )             )</f>
        <v/>
      </c>
      <c r="P7" t="str">
        <f>IF(Data!$K8=P$1, "",             IF(ISERR(SEARCH(P$1,Data!$G8)),        "",          ";" &amp; VLOOKUP(P$1,Data!$K:$M,3, FALSE) &amp; ",""" &amp; VLOOKUP(P$1,Data!$K:$L,2, FALSE) &amp; """;"   )             )</f>
        <v/>
      </c>
      <c r="Q7" t="str">
        <f>IF(Data!$K8=Q$1, "",             IF(ISERR(SEARCH(Q$1,Data!$G8)),        "",          ";" &amp; VLOOKUP(Q$1,Data!$K:$M,3, FALSE) &amp; ",""" &amp; VLOOKUP(Q$1,Data!$K:$L,2, FALSE) &amp; """;"   )             )</f>
        <v/>
      </c>
      <c r="R7" t="str">
        <f>IF(Data!$K8=R$1, "",             IF(ISERR(SEARCH(R$1,Data!$G8)),        "",          ";" &amp; VLOOKUP(R$1,Data!$K:$M,3, FALSE) &amp; ",""" &amp; VLOOKUP(R$1,Data!$K:$L,2, FALSE) &amp; """;"   )             )</f>
        <v/>
      </c>
      <c r="S7" t="str">
        <f>IF(Data!$K8=S$1, "",             IF(ISERR(SEARCH(S$1,Data!$G8)),        "",          ";" &amp; VLOOKUP(S$1,Data!$K:$M,3, FALSE) &amp; ",""" &amp; VLOOKUP(S$1,Data!$K:$L,2, FALSE) &amp; """;"   )             )</f>
        <v/>
      </c>
      <c r="T7" t="str">
        <f>IF(Data!$K8=T$1, "",             IF(ISERR(SEARCH(T$1,Data!$G8)),        "",          ";" &amp; VLOOKUP(T$1,Data!$K:$M,3, FALSE) &amp; ",""" &amp; VLOOKUP(T$1,Data!$K:$L,2, FALSE) &amp; """;"   )             )</f>
        <v/>
      </c>
      <c r="U7" t="str">
        <f>IF(Data!$K8=U$1, "",             IF(ISERR(SEARCH(U$1,Data!$G8)),        "",          ";" &amp; VLOOKUP(U$1,Data!$K:$M,3, FALSE) &amp; ",""" &amp; VLOOKUP(U$1,Data!$K:$L,2, FALSE) &amp; """;"   )             )</f>
        <v/>
      </c>
      <c r="V7" t="str">
        <f>IF(Data!$K8=V$1, "",             IF(ISERR(SEARCH(V$1,Data!$G8)),        "",          ";" &amp; VLOOKUP(V$1,Data!$K:$M,3, FALSE) &amp; ",""" &amp; VLOOKUP(V$1,Data!$K:$L,2, FALSE) &amp; """;"   )             )</f>
        <v/>
      </c>
      <c r="W7" t="str">
        <f>IF(Data!$K8=W$1, "",             IF(ISERR(SEARCH(W$1,Data!$G8)),        "",          ";" &amp; VLOOKUP(W$1,Data!$K:$M,3, FALSE) &amp; ",""" &amp; VLOOKUP(W$1,Data!$K:$L,2, FALSE) &amp; """;"   )             )</f>
        <v/>
      </c>
      <c r="X7" t="str">
        <f>IF(Data!$K8=X$1, "",             IF(ISERR(SEARCH(X$1,Data!$G8)),        "",          ";" &amp; VLOOKUP(X$1,Data!$K:$M,3, FALSE) &amp; ",""" &amp; VLOOKUP(X$1,Data!$K:$L,2, FALSE) &amp; """;"   )             )</f>
        <v/>
      </c>
      <c r="Y7" t="str">
        <f>IF(Data!$K8=Y$1, "",             IF(ISERR(SEARCH(Y$1,Data!$G8)),        "",          ";" &amp; VLOOKUP(Y$1,Data!$K:$M,3, FALSE) &amp; ",""" &amp; VLOOKUP(Y$1,Data!$K:$L,2, FALSE) &amp; """;"   )             )</f>
        <v/>
      </c>
      <c r="Z7" t="str">
        <f>IF(Data!$K8=Z$1, "",             IF(ISERR(SEARCH(Z$1,Data!$G8)),        "",          ";" &amp; VLOOKUP(Z$1,Data!$K:$M,3, FALSE) &amp; ",""" &amp; VLOOKUP(Z$1,Data!$K:$L,2, FALSE) &amp; """;"   )             )</f>
        <v/>
      </c>
      <c r="AA7" t="str">
        <f>IF(Data!$K8=AA$1, "",             IF(ISERR(SEARCH(AA$1,Data!$G8)),        "",          ";" &amp; VLOOKUP(AA$1,Data!$K:$M,3, FALSE) &amp; ",""" &amp; VLOOKUP(AA$1,Data!$K:$L,2, FALSE) &amp; """;"   )             )</f>
        <v/>
      </c>
      <c r="AB7" t="str">
        <f>IF(Data!$K8=AB$1, "",             IF(ISERR(SEARCH(AB$1,Data!$G8)),        "",          ";" &amp; VLOOKUP(AB$1,Data!$K:$M,3, FALSE) &amp; ",""" &amp; VLOOKUP(AB$1,Data!$K:$L,2, FALSE) &amp; """;"   )             )</f>
        <v/>
      </c>
      <c r="AC7" t="str">
        <f>IF(Data!$K8=AC$1, "",             IF(ISERR(SEARCH(AC$1,Data!$G8)),        "",          ";" &amp; VLOOKUP(AC$1,Data!$K:$M,3, FALSE) &amp; ",""" &amp; VLOOKUP(AC$1,Data!$K:$L,2, FALSE) &amp; """;"   )             )</f>
        <v/>
      </c>
      <c r="AD7" t="str">
        <f>IF(Data!$K8=AD$1, "",             IF(ISERR(SEARCH(AD$1,Data!$G8)),        "",          ";" &amp; VLOOKUP(AD$1,Data!$K:$M,3, FALSE) &amp; ",""" &amp; VLOOKUP(AD$1,Data!$K:$L,2, FALSE) &amp; """;"   )             )</f>
        <v/>
      </c>
      <c r="AE7" t="str">
        <f>IF(Data!$K8=AE$1, "",             IF(ISERR(SEARCH(AE$1,Data!$G8)),        "",          ";" &amp; VLOOKUP(AE$1,Data!$K:$M,3, FALSE) &amp; ",""" &amp; VLOOKUP(AE$1,Data!$K:$L,2, FALSE) &amp; """;"   )             )</f>
        <v/>
      </c>
      <c r="AF7" t="str">
        <f>IF(Data!$K8=AF$1, "",             IF(ISERR(SEARCH(AF$1,Data!$G8)),        "",          ";" &amp; VLOOKUP(AF$1,Data!$K:$M,3, FALSE) &amp; ",""" &amp; VLOOKUP(AF$1,Data!$K:$L,2, FALSE) &amp; """;"   )             )</f>
        <v/>
      </c>
      <c r="AG7" t="str">
        <f>IF(Data!$K8=AG$1, "",             IF(ISERR(SEARCH(AG$1,Data!$G8)),        "",          ";" &amp; VLOOKUP(AG$1,Data!$K:$M,3, FALSE) &amp; ",""" &amp; VLOOKUP(AG$1,Data!$K:$L,2, FALSE) &amp; """;"   )             )</f>
        <v/>
      </c>
      <c r="AH7" t="str">
        <f>IF(Data!$K8=AH$1, "",             IF(ISERR(SEARCH(AH$1,Data!$G8)),        "",          ";" &amp; VLOOKUP(AH$1,Data!$K:$M,3, FALSE) &amp; ",""" &amp; VLOOKUP(AH$1,Data!$K:$L,2, FALSE) &amp; """;"   )             )</f>
        <v/>
      </c>
      <c r="AI7" t="str">
        <f>IF(Data!$K8=AI$1, "",             IF(ISERR(SEARCH(AI$1,Data!$G8)),        "",          ";" &amp; VLOOKUP(AI$1,Data!$K:$M,3, FALSE) &amp; ",""" &amp; VLOOKUP(AI$1,Data!$K:$L,2, FALSE) &amp; """;"   )             )</f>
        <v/>
      </c>
      <c r="AJ7" t="str">
        <f>IF(Data!$K8=AJ$1, "",             IF(ISERR(SEARCH(AJ$1,Data!$G8)),        "",          ";" &amp; VLOOKUP(AJ$1,Data!$K:$M,3, FALSE) &amp; ",""" &amp; VLOOKUP(AJ$1,Data!$K:$L,2, FALSE) &amp; """;"   )             )</f>
        <v/>
      </c>
      <c r="AK7" t="str">
        <f>IF(Data!$K8=AK$1, "",             IF(ISERR(SEARCH(AK$1,Data!$G8)),        "",          ";" &amp; VLOOKUP(AK$1,Data!$K:$M,3, FALSE) &amp; ",""" &amp; VLOOKUP(AK$1,Data!$K:$L,2, FALSE) &amp; """;"   )             )</f>
        <v/>
      </c>
      <c r="AL7" t="str">
        <f>IF(Data!$K8=AL$1, "",             IF(ISERR(SEARCH(AL$1,Data!$G8)),        "",          ";" &amp; VLOOKUP(AL$1,Data!$K:$M,3, FALSE) &amp; ",""" &amp; VLOOKUP(AL$1,Data!$K:$L,2, FALSE) &amp; """;"   )             )</f>
        <v/>
      </c>
      <c r="AM7" t="str">
        <f>IF(Data!$K8=AM$1, "",             IF(ISERR(SEARCH(AM$1,Data!$G8)),        "",          ";" &amp; VLOOKUP(AM$1,Data!$K:$M,3, FALSE) &amp; ",""" &amp; VLOOKUP(AM$1,Data!$K:$L,2, FALSE) &amp; """;"   )             )</f>
        <v/>
      </c>
      <c r="AN7" t="str">
        <f>IF(Data!$K8=AN$1, "",             IF(ISERR(SEARCH(AN$1,Data!$G8)),        "",          ";" &amp; VLOOKUP(AN$1,Data!$K:$M,3, FALSE) &amp; ",""" &amp; VLOOKUP(AN$1,Data!$K:$L,2, FALSE) &amp; """;"   )             )</f>
        <v/>
      </c>
      <c r="AO7" t="str">
        <f>IF(Data!$K8=AO$1, "",             IF(ISERR(SEARCH(AO$1,Data!$G8)),        "",          ";" &amp; VLOOKUP(AO$1,Data!$K:$M,3, FALSE) &amp; ",""" &amp; VLOOKUP(AO$1,Data!$K:$L,2, FALSE) &amp; """;"   )             )</f>
        <v/>
      </c>
      <c r="AP7" t="str">
        <f>IF(Data!$K8=AP$1, "",             IF(ISERR(SEARCH(AP$1,Data!$G8)),        "",          ";" &amp; VLOOKUP(AP$1,Data!$K:$M,3, FALSE) &amp; ",""" &amp; VLOOKUP(AP$1,Data!$K:$L,2, FALSE) &amp; """;"   )             )</f>
        <v/>
      </c>
      <c r="AQ7" t="str">
        <f>IF(Data!$K8=AQ$1, "",             IF(ISERR(SEARCH(AQ$1,Data!$G8)),        "",          ";" &amp; VLOOKUP(AQ$1,Data!$K:$M,3, FALSE) &amp; ",""" &amp; VLOOKUP(AQ$1,Data!$K:$L,2, FALSE) &amp; """;"   )             )</f>
        <v/>
      </c>
      <c r="AR7" t="str">
        <f>IF(Data!$K8=AR$1, "",             IF(ISERR(SEARCH(AR$1,Data!$G8)),        "",          ";" &amp; VLOOKUP(AR$1,Data!$K:$M,3, FALSE) &amp; ",""" &amp; VLOOKUP(AR$1,Data!$K:$L,2, FALSE) &amp; """;"   )             )</f>
        <v/>
      </c>
      <c r="AS7" t="str">
        <f>IF(Data!$K8=AS$1, "",             IF(ISERR(SEARCH(AS$1,Data!$G8)),        "",          ";" &amp; VLOOKUP(AS$1,Data!$K:$M,3, FALSE) &amp; ",""" &amp; VLOOKUP(AS$1,Data!$K:$L,2, FALSE) &amp; """;"   )             )</f>
        <v/>
      </c>
      <c r="AT7" t="str">
        <f>IF(Data!$K8=AT$1, "",             IF(ISERR(SEARCH(AT$1,Data!$G8)),        "",          ";" &amp; VLOOKUP(AT$1,Data!$K:$M,3, FALSE) &amp; ",""" &amp; VLOOKUP(AT$1,Data!$K:$L,2, FALSE) &amp; """;"   )             )</f>
        <v/>
      </c>
      <c r="AU7" t="str">
        <f>IF(Data!$K8=AU$1, "",             IF(ISERR(SEARCH(AU$1,Data!$G8)),        "",          ";" &amp; VLOOKUP(AU$1,Data!$K:$M,3, FALSE) &amp; ",""" &amp; VLOOKUP(AU$1,Data!$K:$L,2, FALSE) &amp; """;"   )             )</f>
        <v/>
      </c>
      <c r="AV7" t="str">
        <f>IF(Data!$K8=AV$1, "",             IF(ISERR(SEARCH(AV$1,Data!$G8)),        "",          ";" &amp; VLOOKUP(AV$1,Data!$K:$M,3, FALSE) &amp; ",""" &amp; VLOOKUP(AV$1,Data!$K:$L,2, FALSE) &amp; """;"   )             )</f>
        <v/>
      </c>
      <c r="AW7" t="str">
        <f>IF(Data!$K8=AW$1, "",             IF(ISERR(SEARCH(AW$1,Data!$G8)),        "",          ";" &amp; VLOOKUP(AW$1,Data!$K:$M,3, FALSE) &amp; ",""" &amp; VLOOKUP(AW$1,Data!$K:$L,2, FALSE) &amp; """;"   )             )</f>
        <v/>
      </c>
      <c r="AX7" t="str">
        <f>IF(Data!$K8=AX$1, "",             IF(ISERR(SEARCH(AX$1,Data!$G8)),        "",          ";" &amp; VLOOKUP(AX$1,Data!$K:$M,3, FALSE) &amp; ",""" &amp; VLOOKUP(AX$1,Data!$K:$L,2, FALSE) &amp; """;"   )             )</f>
        <v/>
      </c>
      <c r="AY7" t="str">
        <f>IF(Data!$K8=AY$1, "",             IF(ISERR(SEARCH(AY$1,Data!$G8)),        "",          ";" &amp; VLOOKUP(AY$1,Data!$K:$M,3, FALSE) &amp; ",""" &amp; VLOOKUP(AY$1,Data!$K:$L,2, FALSE) &amp; """;"   )             )</f>
        <v/>
      </c>
      <c r="AZ7" t="str">
        <f>IF(Data!$K8=AZ$1, "",             IF(ISERR(SEARCH(AZ$1,Data!$G8)),        "",          ";" &amp; VLOOKUP(AZ$1,Data!$K:$M,3, FALSE) &amp; ",""" &amp; VLOOKUP(AZ$1,Data!$K:$L,2, FALSE) &amp; """;"   )             )</f>
        <v/>
      </c>
      <c r="BA7" t="str">
        <f>IF(Data!$K8=BA$1, "",             IF(ISERR(SEARCH(BA$1,Data!$G8)),        "",          ";" &amp; VLOOKUP(BA$1,Data!$K:$M,3, FALSE) &amp; ",""" &amp; VLOOKUP(BA$1,Data!$K:$L,2, FALSE) &amp; """;"   )             )</f>
        <v/>
      </c>
      <c r="BB7" t="str">
        <f>IF(Data!$K8=BB$1, "",             IF(ISERR(SEARCH(BB$1,Data!$G8)),        "",          ";" &amp; VLOOKUP(BB$1,Data!$K:$M,3, FALSE) &amp; ",""" &amp; VLOOKUP(BB$1,Data!$K:$L,2, FALSE) &amp; """;"   )             )</f>
        <v/>
      </c>
      <c r="BC7" t="str">
        <f>IF(Data!$K8=BC$1, "",             IF(ISERR(SEARCH(BC$1,Data!$G8)),        "",          ";" &amp; VLOOKUP(BC$1,Data!$K:$M,3, FALSE) &amp; ",""" &amp; VLOOKUP(BC$1,Data!$K:$L,2, FALSE) &amp; """;"   )             )</f>
        <v/>
      </c>
      <c r="BD7" t="str">
        <f>IF(Data!$K8=BD$1, "",             IF(ISERR(SEARCH(BD$1,Data!$G8)),        "",          ";" &amp; VLOOKUP(BD$1,Data!$K:$M,3, FALSE) &amp; ",""" &amp; VLOOKUP(BD$1,Data!$K:$L,2, FALSE) &amp; """;"   )             )</f>
        <v/>
      </c>
      <c r="BE7" t="str">
        <f>IF(Data!$K8=BE$1, "",             IF(ISERR(SEARCH(BE$1,Data!$G8)),        "",          ";" &amp; VLOOKUP(BE$1,Data!$K:$M,3, FALSE) &amp; ",""" &amp; VLOOKUP(BE$1,Data!$K:$L,2, FALSE) &amp; """;"   )             )</f>
        <v/>
      </c>
      <c r="BF7" t="str">
        <f>IF(Data!$K8=BF$1, "",             IF(ISERR(SEARCH(BF$1,Data!$G8)),        "",          ";" &amp; VLOOKUP(BF$1,Data!$K:$M,3, FALSE) &amp; ",""" &amp; VLOOKUP(BF$1,Data!$K:$L,2, FALSE) &amp; """;"   )             )</f>
        <v/>
      </c>
      <c r="BG7" t="str">
        <f>IF(Data!$K8=BG$1, "",             IF(ISERR(SEARCH(BG$1,Data!$G8)),        "",          ";" &amp; VLOOKUP(BG$1,Data!$K:$M,3, FALSE) &amp; ",""" &amp; VLOOKUP(BG$1,Data!$K:$L,2, FALSE) &amp; """;"   )             )</f>
        <v/>
      </c>
      <c r="BH7" t="str">
        <f>IF(Data!$K8=BH$1, "",             IF(ISERR(SEARCH(BH$1,Data!$G8)),        "",          ";" &amp; VLOOKUP(BH$1,Data!$K:$M,3, FALSE) &amp; ",""" &amp; VLOOKUP(BH$1,Data!$K:$L,2, FALSE) &amp; """;"   )             )</f>
        <v/>
      </c>
      <c r="BI7" t="str">
        <f>IF(Data!$K8=BI$1, "",             IF(ISERR(SEARCH(BI$1,Data!$G8)),        "",          ";" &amp; VLOOKUP(BI$1,Data!$K:$M,3, FALSE) &amp; ",""" &amp; VLOOKUP(BI$1,Data!$K:$L,2, FALSE) &amp; """;"   )             )</f>
        <v/>
      </c>
      <c r="BJ7" t="str">
        <f>IF(Data!$K8=BJ$1, "",             IF(ISERR(SEARCH(BJ$1,Data!$G8)),        "",          ";" &amp; VLOOKUP(BJ$1,Data!$K:$M,3, FALSE) &amp; ",""" &amp; VLOOKUP(BJ$1,Data!$K:$L,2, FALSE) &amp; """;"   )             )</f>
        <v/>
      </c>
      <c r="BK7" t="str">
        <f>IF(Data!$K8=BK$1, "",             IF(ISERR(SEARCH(BK$1,Data!$G8)),        "",          ";" &amp; VLOOKUP(BK$1,Data!$K:$M,3, FALSE) &amp; ",""" &amp; VLOOKUP(BK$1,Data!$K:$L,2, FALSE) &amp; """;"   )             )</f>
        <v/>
      </c>
      <c r="BL7" t="str">
        <f>IF(Data!$K8=BL$1, "",             IF(ISERR(SEARCH(BL$1,Data!$G8)),        "",          ";" &amp; VLOOKUP(BL$1,Data!$K:$M,3, FALSE) &amp; ",""" &amp; VLOOKUP(BL$1,Data!$K:$L,2, FALSE) &amp; """;"   )             )</f>
        <v>;67,"HUMAN";</v>
      </c>
      <c r="BM7" t="str">
        <f>IF(Data!$K8=BM$1, "",             IF(ISERR(SEARCH(BM$1,Data!$G8)),        "",          ";" &amp; VLOOKUP(BM$1,Data!$K:$M,3, FALSE) &amp; ",""" &amp; VLOOKUP(BM$1,Data!$K:$L,2, FALSE) &amp; """;"   )             )</f>
        <v/>
      </c>
      <c r="BN7" t="str">
        <f>IF(Data!$K8=BN$1, "",             IF(ISERR(SEARCH(BN$1,Data!$G8)),        "",          ";" &amp; VLOOKUP(BN$1,Data!$K:$M,3, FALSE) &amp; ",""" &amp; VLOOKUP(BN$1,Data!$K:$L,2, FALSE) &amp; """;"   )             )</f>
        <v/>
      </c>
      <c r="BO7" t="str">
        <f>IF(Data!$K8=BO$1, "",             IF(ISERR(SEARCH(BO$1,Data!$G8)),        "",          ";" &amp; VLOOKUP(BO$1,Data!$K:$M,3, FALSE) &amp; ",""" &amp; VLOOKUP(BO$1,Data!$K:$L,2, FALSE) &amp; """;"   )             )</f>
        <v/>
      </c>
      <c r="BP7" t="str">
        <f>IF(Data!$K8=BP$1, "",             IF(ISERR(SEARCH(BP$1,Data!$G8)),        "",          ";" &amp; VLOOKUP(BP$1,Data!$K:$M,3, FALSE) &amp; ",""" &amp; VLOOKUP(BP$1,Data!$K:$L,2, FALSE) &amp; """;"   )             )</f>
        <v/>
      </c>
      <c r="BQ7" t="str">
        <f>IF(Data!$K8=BQ$1, "",             IF(ISERR(SEARCH(BQ$1,Data!$G8)),        "",          ";" &amp; VLOOKUP(BQ$1,Data!$K:$M,3, FALSE) &amp; ",""" &amp; VLOOKUP(BQ$1,Data!$K:$L,2, FALSE) &amp; """;"   )             )</f>
        <v/>
      </c>
      <c r="BR7" t="str">
        <f>IF(Data!$K8=BR$1, "",             IF(ISERR(SEARCH(BR$1,Data!$G8)),        "",          ";" &amp; VLOOKUP(BR$1,Data!$K:$M,3, FALSE) &amp; ",""" &amp; VLOOKUP(BR$1,Data!$K:$L,2, FALSE) &amp; """;"   )             )</f>
        <v/>
      </c>
      <c r="BS7" t="str">
        <f>IF(Data!$K8=BS$1, "",             IF(ISERR(SEARCH(BS$1,Data!$G8)),        "",          ";" &amp; VLOOKUP(BS$1,Data!$K:$M,3, FALSE) &amp; ",""" &amp; VLOOKUP(BS$1,Data!$K:$L,2, FALSE) &amp; """;"   )             )</f>
        <v/>
      </c>
      <c r="BT7" t="str">
        <f>IF(Data!$K8=BT$1, "",             IF(ISERR(SEARCH(BT$1,Data!$G8)),        "",          ";" &amp; VLOOKUP(BT$1,Data!$K:$M,3, FALSE) &amp; ",""" &amp; VLOOKUP(BT$1,Data!$K:$L,2, FALSE) &amp; """;"   )             )</f>
        <v/>
      </c>
      <c r="BU7" t="str">
        <f>IF(Data!$K8=BU$1, "",             IF(ISERR(SEARCH(BU$1,Data!$G8)),        "",          ";" &amp; VLOOKUP(BU$1,Data!$K:$M,3, FALSE) &amp; ",""" &amp; VLOOKUP(BU$1,Data!$K:$L,2, FALSE) &amp; """;"   )             )</f>
        <v/>
      </c>
      <c r="BV7" t="str">
        <f>IF(Data!$K8=BV$1, "",             IF(ISERR(SEARCH(BV$1,Data!$G8)),        "",          ";" &amp; VLOOKUP(BV$1,Data!$K:$M,3, FALSE) &amp; ",""" &amp; VLOOKUP(BV$1,Data!$K:$L,2, FALSE) &amp; """;"   )             )</f>
        <v/>
      </c>
      <c r="BW7" t="str">
        <f>IF(Data!$K8=BW$1, "",             IF(ISERR(SEARCH(BW$1,Data!$G8)),        "",          ";" &amp; VLOOKUP(BW$1,Data!$K:$M,3, FALSE) &amp; ",""" &amp; VLOOKUP(BW$1,Data!$K:$L,2, FALSE) &amp; """;"   )             )</f>
        <v/>
      </c>
      <c r="BX7" t="str">
        <f>IF(Data!$K8=BX$1, "",             IF(ISERR(SEARCH(BX$1,Data!$G8)),        "",          ";" &amp; VLOOKUP(BX$1,Data!$K:$M,3, FALSE) &amp; ",""" &amp; VLOOKUP(BX$1,Data!$K:$L,2, FALSE) &amp; """;"   )             )</f>
        <v/>
      </c>
      <c r="BY7" t="str">
        <f>IF(Data!$K8=BY$1, "",             IF(ISERR(SEARCH(BY$1,Data!$G8)),        "",          ";" &amp; VLOOKUP(BY$1,Data!$K:$M,3, FALSE) &amp; ",""" &amp; VLOOKUP(BY$1,Data!$K:$L,2, FALSE) &amp; """;"   )             )</f>
        <v/>
      </c>
      <c r="BZ7" t="str">
        <f>IF(Data!$K8=BZ$1, "",             IF(ISERR(SEARCH(BZ$1,Data!$G8)),        "",          ";" &amp; VLOOKUP(BZ$1,Data!$K:$M,3, FALSE) &amp; ",""" &amp; VLOOKUP(BZ$1,Data!$K:$L,2, FALSE) &amp; """;"   )             )</f>
        <v/>
      </c>
      <c r="CA7" t="str">
        <f>IF(Data!$K8=CA$1, "",             IF(ISERR(SEARCH(CA$1,Data!$G8)),        "",          ";" &amp; VLOOKUP(CA$1,Data!$K:$M,3, FALSE) &amp; ",""" &amp; VLOOKUP(CA$1,Data!$K:$L,2, FALSE) &amp; """;"   )             )</f>
        <v/>
      </c>
      <c r="CB7" t="str">
        <f>IF(Data!$K8=CB$1, "",             IF(ISERR(SEARCH(CB$1,Data!$G8)),        "",          ";" &amp; VLOOKUP(CB$1,Data!$K:$M,3, FALSE) &amp; ",""" &amp; VLOOKUP(CB$1,Data!$K:$L,2, FALSE) &amp; """;"   )             )</f>
        <v/>
      </c>
      <c r="CC7" t="str">
        <f>IF(Data!$K8=CC$1, "",             IF(ISERR(SEARCH(CC$1,Data!$G8)),        "",          ";" &amp; VLOOKUP(CC$1,Data!$K:$M,3, FALSE) &amp; ",""" &amp; VLOOKUP(CC$1,Data!$K:$L,2, FALSE) &amp; """;"   )             )</f>
        <v/>
      </c>
      <c r="CD7" t="str">
        <f>IF(Data!$K8=CD$1, "",             IF(ISERR(SEARCH(CD$1,Data!$G8)),        "",          ";" &amp; VLOOKUP(CD$1,Data!$K:$M,3, FALSE) &amp; ",""" &amp; VLOOKUP(CD$1,Data!$K:$L,2, FALSE) &amp; """;"   )             )</f>
        <v/>
      </c>
      <c r="CE7" t="str">
        <f>IF(Data!$K8=CE$1, "",             IF(ISERR(SEARCH(CE$1,Data!$G8)),        "",          ";" &amp; VLOOKUP(CE$1,Data!$K:$M,3, FALSE) &amp; ",""" &amp; VLOOKUP(CE$1,Data!$K:$L,2, FALSE) &amp; """;"   )             )</f>
        <v/>
      </c>
      <c r="CF7" t="str">
        <f>IF(Data!$K8=CF$1, "",             IF(ISERR(SEARCH(CF$1,Data!$G8)),        "",          ";" &amp; VLOOKUP(CF$1,Data!$K:$M,3, FALSE) &amp; ",""" &amp; VLOOKUP(CF$1,Data!$K:$L,2, FALSE) &amp; """;"   )             )</f>
        <v/>
      </c>
      <c r="CG7" t="str">
        <f>IF(Data!$K8=CG$1, "",             IF(ISERR(SEARCH(CG$1,Data!$G8)),        "",          ";" &amp; VLOOKUP(CG$1,Data!$K:$M,3, FALSE) &amp; ",""" &amp; VLOOKUP(CG$1,Data!$K:$L,2, FALSE) &amp; """;"   )             )</f>
        <v/>
      </c>
      <c r="CH7" t="str">
        <f>IF(Data!$K8=CH$1, "",             IF(ISERR(SEARCH(CH$1,Data!$G8)),        "",          ";" &amp; VLOOKUP(CH$1,Data!$K:$M,3, FALSE) &amp; ",""" &amp; VLOOKUP(CH$1,Data!$K:$L,2, FALSE) &amp; """;"   )             )</f>
        <v/>
      </c>
      <c r="CI7" t="str">
        <f>IF(Data!$K8=CI$1, "",             IF(ISERR(SEARCH(CI$1,Data!$G8)),        "",          ";" &amp; VLOOKUP(CI$1,Data!$K:$M,3, FALSE) &amp; ",""" &amp; VLOOKUP(CI$1,Data!$K:$L,2, FALSE) &amp; """;"   )             )</f>
        <v/>
      </c>
      <c r="CJ7" t="str">
        <f>IF(Data!$K8=CJ$1, "",             IF(ISERR(SEARCH(CJ$1,Data!$G8)),        "",          ";" &amp; VLOOKUP(CJ$1,Data!$K:$M,3, FALSE) &amp; ",""" &amp; VLOOKUP(CJ$1,Data!$K:$L,2, FALSE) &amp; """;"   )             )</f>
        <v/>
      </c>
      <c r="CK7" t="str">
        <f>IF(Data!$K8=CK$1, "",             IF(ISERR(SEARCH(CK$1,Data!$G8)),        "",          ";" &amp; VLOOKUP(CK$1,Data!$K:$M,3, FALSE) &amp; ",""" &amp; VLOOKUP(CK$1,Data!$K:$L,2, FALSE) &amp; """;"   )             )</f>
        <v/>
      </c>
      <c r="CL7" t="str">
        <f>IF(Data!$K8=CL$1, "",             IF(ISERR(SEARCH(CL$1,Data!$G8)),        "",          ";" &amp; VLOOKUP(CL$1,Data!$K:$M,3, FALSE) &amp; ",""" &amp; VLOOKUP(CL$1,Data!$K:$L,2, FALSE) &amp; """;"   )             )</f>
        <v/>
      </c>
      <c r="CM7" t="str">
        <f>IF(Data!$K8=CM$1, "",             IF(ISERR(SEARCH(CM$1,Data!$G8)),        "",          ";" &amp; VLOOKUP(CM$1,Data!$K:$M,3, FALSE) &amp; ",""" &amp; VLOOKUP(CM$1,Data!$K:$L,2, FALSE) &amp; """;"   )             )</f>
        <v/>
      </c>
      <c r="CN7" t="str">
        <f>IF(Data!$K8=CN$1, "",             IF(ISERR(SEARCH(CN$1,Data!$G8)),        "",          ";" &amp; VLOOKUP(CN$1,Data!$K:$M,3, FALSE) &amp; ",""" &amp; VLOOKUP(CN$1,Data!$K:$L,2, FALSE) &amp; """;"   )             )</f>
        <v/>
      </c>
      <c r="CO7" t="str">
        <f>IF(Data!$K8=CO$1, "",             IF(ISERR(SEARCH(CO$1,Data!$G8)),        "",          ";" &amp; VLOOKUP(CO$1,Data!$K:$M,3, FALSE) &amp; ",""" &amp; VLOOKUP(CO$1,Data!$K:$L,2, FALSE) &amp; """;"   )             )</f>
        <v/>
      </c>
      <c r="CP7" t="str">
        <f>IF(Data!$K8=CP$1, "",             IF(ISERR(SEARCH(CP$1,Data!$G8)),        "",          ";" &amp; VLOOKUP(CP$1,Data!$K:$M,3, FALSE) &amp; ",""" &amp; VLOOKUP(CP$1,Data!$K:$L,2, FALSE) &amp; """;"   )             )</f>
        <v/>
      </c>
      <c r="CQ7" t="str">
        <f>IF(Data!$K8=CQ$1, "",             IF(ISERR(SEARCH(CQ$1,Data!$G8)),        "",          ";" &amp; VLOOKUP(CQ$1,Data!$K:$M,3, FALSE) &amp; ",""" &amp; VLOOKUP(CQ$1,Data!$K:$L,2, FALSE) &amp; """;"   )             )</f>
        <v/>
      </c>
      <c r="CR7" t="str">
        <f>IF(Data!$K8=CR$1, "",             IF(ISERR(SEARCH(CR$1,Data!$G8)),        "",          ";" &amp; VLOOKUP(CR$1,Data!$K:$M,3, FALSE) &amp; ",""" &amp; VLOOKUP(CR$1,Data!$K:$L,2, FALSE) &amp; """;"   )             )</f>
        <v/>
      </c>
      <c r="CS7" t="str">
        <f>IF(Data!$K8=CS$1, "",             IF(ISERR(SEARCH(CS$1,Data!$G8)),        "",          ";" &amp; VLOOKUP(CS$1,Data!$K:$M,3, FALSE) &amp; ",""" &amp; VLOOKUP(CS$1,Data!$K:$L,2, FALSE) &amp; """;"   )             )</f>
        <v/>
      </c>
      <c r="CT7" t="str">
        <f>IF(Data!$K8=CT$1, "",             IF(ISERR(SEARCH(CT$1,Data!$G8)),        "",          ";" &amp; VLOOKUP(CT$1,Data!$K:$M,3, FALSE) &amp; ",""" &amp; VLOOKUP(CT$1,Data!$K:$L,2, FALSE) &amp; """;"   )             )</f>
        <v/>
      </c>
      <c r="CU7" t="str">
        <f>IF(Data!$K8=CU$1, "",             IF(ISERR(SEARCH(CU$1,Data!$G8)),        "",          ";" &amp; VLOOKUP(CU$1,Data!$K:$M,3, FALSE) &amp; ",""" &amp; VLOOKUP(CU$1,Data!$K:$L,2, FALSE) &amp; """;"   )             )</f>
        <v/>
      </c>
      <c r="CV7" t="str">
        <f>IF(Data!$K8=CV$1, "",             IF(ISERR(SEARCH(CV$1,Data!$G8)),        "",          ";" &amp; VLOOKUP(CV$1,Data!$K:$M,3, FALSE) &amp; ",""" &amp; VLOOKUP(CV$1,Data!$K:$L,2, FALSE) &amp; """;"   )             )</f>
        <v/>
      </c>
      <c r="CW7" t="str">
        <f>IF(Data!$K8=CW$1, "",             IF(ISERR(SEARCH(CW$1,Data!$G8)),        "",          ";" &amp; VLOOKUP(CW$1,Data!$K:$M,3, FALSE) &amp; ",""" &amp; VLOOKUP(CW$1,Data!$K:$L,2, FALSE) &amp; """;"   )             )</f>
        <v/>
      </c>
      <c r="CX7" t="str">
        <f>IF(Data!$K8=CX$1, "",             IF(ISERR(SEARCH(CX$1,Data!$G8)),        "",          ";" &amp; VLOOKUP(CX$1,Data!$K:$M,3, FALSE) &amp; ",""" &amp; VLOOKUP(CX$1,Data!$K:$L,2, FALSE) &amp; """;"   )             )</f>
        <v/>
      </c>
      <c r="CY7" t="str">
        <f>IF(Data!$K8=CY$1, "",             IF(ISERR(SEARCH(CY$1,Data!$G8)),        "",          ";" &amp; VLOOKUP(CY$1,Data!$K:$M,3, FALSE) &amp; ",""" &amp; VLOOKUP(CY$1,Data!$K:$L,2, FALSE) &amp; """;"   )             )</f>
        <v/>
      </c>
      <c r="CZ7" t="str">
        <f>IF(Data!$K8=CZ$1, "",             IF(ISERR(SEARCH(CZ$1,Data!$G8)),        "",          ";" &amp; VLOOKUP(CZ$1,Data!$K:$M,3, FALSE) &amp; ",""" &amp; VLOOKUP(CZ$1,Data!$K:$L,2, FALSE) &amp; """;"   )             )</f>
        <v/>
      </c>
      <c r="DA7" t="str">
        <f>IF(Data!$K8=DA$1, "",             IF(ISERR(SEARCH(DA$1,Data!$G8)),        "",          ";" &amp; VLOOKUP(DA$1,Data!$K:$M,3, FALSE) &amp; ",""" &amp; VLOOKUP(DA$1,Data!$K:$L,2, FALSE) &amp; """;"   )             )</f>
        <v/>
      </c>
      <c r="DB7" t="str">
        <f>IF(Data!$K8=DB$1, "",             IF(ISERR(SEARCH(DB$1,Data!$G8)),        "",          ";" &amp; VLOOKUP(DB$1,Data!$K:$M,3, FALSE) &amp; ",""" &amp; VLOOKUP(DB$1,Data!$K:$L,2, FALSE) &amp; """;"   )             )</f>
        <v/>
      </c>
      <c r="DC7" t="str">
        <f>IF(Data!$K8=DC$1, "",             IF(ISERR(SEARCH(DC$1,Data!$G8)),        "",          ";" &amp; VLOOKUP(DC$1,Data!$K:$M,3, FALSE) &amp; ",""" &amp; VLOOKUP(DC$1,Data!$K:$L,2, FALSE) &amp; """;"   )             )</f>
        <v/>
      </c>
      <c r="DD7" t="str">
        <f>IF(Data!$K8=DD$1, "",             IF(ISERR(SEARCH(DD$1,Data!$G8)),        "",          ";" &amp; VLOOKUP(DD$1,Data!$K:$M,3, FALSE) &amp; ",""" &amp; VLOOKUP(DD$1,Data!$K:$L,2, FALSE) &amp; """;"   )             )</f>
        <v/>
      </c>
      <c r="DE7" t="str">
        <f>IF(Data!$K8=DE$1, "",             IF(ISERR(SEARCH(DE$1,Data!$G8)),        "",          ";" &amp; VLOOKUP(DE$1,Data!$K:$M,3, FALSE) &amp; ",""" &amp; VLOOKUP(DE$1,Data!$K:$L,2, FALSE) &amp; """;"   )             )</f>
        <v/>
      </c>
      <c r="DF7" t="str">
        <f>IF(Data!$K8=DF$1, "",             IF(ISERR(SEARCH(DF$1,Data!$G8)),        "",          ";" &amp; VLOOKUP(DF$1,Data!$K:$M,3, FALSE) &amp; ",""" &amp; VLOOKUP(DF$1,Data!$K:$L,2, FALSE) &amp; """;"   )             )</f>
        <v/>
      </c>
      <c r="DG7" t="str">
        <f>IF(Data!$K8=DG$1, "",             IF(ISERR(SEARCH(DG$1,Data!$G8)),        "",          ";" &amp; VLOOKUP(DG$1,Data!$K:$M,3, FALSE) &amp; ",""" &amp; VLOOKUP(DG$1,Data!$K:$L,2, FALSE) &amp; """;"   )             )</f>
        <v/>
      </c>
      <c r="DH7" t="str">
        <f>IF(Data!$K8=DH$1, "",             IF(ISERR(SEARCH(DH$1,Data!$G8)),        "",          ";" &amp; VLOOKUP(DH$1,Data!$K:$M,3, FALSE) &amp; ",""" &amp; VLOOKUP(DH$1,Data!$K:$L,2, FALSE) &amp; """;"   )             )</f>
        <v/>
      </c>
      <c r="DI7" t="str">
        <f>IF(Data!$K8=DI$1, "",             IF(ISERR(SEARCH(DI$1,Data!$G8)),        "",          ";" &amp; VLOOKUP(DI$1,Data!$K:$M,3, FALSE) &amp; ",""" &amp; VLOOKUP(DI$1,Data!$K:$L,2, FALSE) &amp; """;"   )             )</f>
        <v/>
      </c>
      <c r="DJ7" t="str">
        <f>IF(Data!$K8=DJ$1, "",             IF(ISERR(SEARCH(DJ$1,Data!$G8)),        "",          ";" &amp; VLOOKUP(DJ$1,Data!$K:$M,3, FALSE) &amp; ",""" &amp; VLOOKUP(DJ$1,Data!$K:$L,2, FALSE) &amp; """;"   )             )</f>
        <v/>
      </c>
      <c r="DK7" t="str">
        <f>IF(Data!$K8=DK$1, "",             IF(ISERR(SEARCH(DK$1,Data!$G8)),        "",          ";" &amp; VLOOKUP(DK$1,Data!$K:$M,3, FALSE) &amp; ",""" &amp; VLOOKUP(DK$1,Data!$K:$L,2, FALSE) &amp; """;"   )             )</f>
        <v/>
      </c>
      <c r="DL7" t="str">
        <f>IF(Data!$K8=DL$1, "",             IF(ISERR(SEARCH(DL$1,Data!$G8)),        "",          ";" &amp; VLOOKUP(DL$1,Data!$K:$M,3, FALSE) &amp; ",""" &amp; VLOOKUP(DL$1,Data!$K:$L,2, FALSE) &amp; """;"   )             )</f>
        <v/>
      </c>
      <c r="DM7" t="str">
        <f>IF(Data!$K8=DM$1, "",             IF(ISERR(SEARCH(DM$1,Data!$G8)),        "",          ";" &amp; VLOOKUP(DM$1,Data!$K:$M,3, FALSE) &amp; ",""" &amp; VLOOKUP(DM$1,Data!$K:$L,2, FALSE) &amp; """;"   )             )</f>
        <v/>
      </c>
      <c r="DN7" t="str">
        <f>IF(Data!$K8=DN$1, "",             IF(ISERR(SEARCH(DN$1,Data!$G8)),        "",          ";" &amp; VLOOKUP(DN$1,Data!$K:$M,3, FALSE) &amp; ",""" &amp; VLOOKUP(DN$1,Data!$K:$L,2, FALSE) &amp; """;"   )             )</f>
        <v/>
      </c>
      <c r="DO7" t="str">
        <f>IF(Data!$K8=DO$1, "",             IF(ISERR(SEARCH(DO$1,Data!$G8)),        "",          ";" &amp; VLOOKUP(DO$1,Data!$K:$M,3, FALSE) &amp; ",""" &amp; VLOOKUP(DO$1,Data!$K:$L,2, FALSE) &amp; """;"   )             )</f>
        <v/>
      </c>
      <c r="DP7" t="str">
        <f>IF(Data!$K8=DP$1, "",             IF(ISERR(SEARCH(DP$1,Data!$G8)),        "",          ";" &amp; VLOOKUP(DP$1,Data!$K:$M,3, FALSE) &amp; ",""" &amp; VLOOKUP(DP$1,Data!$K:$L,2, FALSE) &amp; """;"   )             )</f>
        <v/>
      </c>
      <c r="DQ7" t="str">
        <f>IF(Data!$K8=DQ$1, "",             IF(ISERR(SEARCH(DQ$1,Data!$G8)),        "",          ";" &amp; VLOOKUP(DQ$1,Data!$K:$M,3, FALSE) &amp; ",""" &amp; VLOOKUP(DQ$1,Data!$K:$L,2, FALSE) &amp; """;"   )             )</f>
        <v/>
      </c>
      <c r="DR7" t="str">
        <f>IF(Data!$K8=DR$1, "",             IF(ISERR(SEARCH(DR$1,Data!$G8)),        "",          ";" &amp; VLOOKUP(DR$1,Data!$K:$M,3, FALSE) &amp; ",""" &amp; VLOOKUP(DR$1,Data!$K:$L,2, FALSE) &amp; """;"   )             )</f>
        <v/>
      </c>
      <c r="DS7" t="str">
        <f>IF(Data!$K8=DS$1, "",             IF(ISERR(SEARCH(DS$1,Data!$G8)),        "",          ";" &amp; VLOOKUP(DS$1,Data!$K:$M,3, FALSE) &amp; ",""" &amp; VLOOKUP(DS$1,Data!$K:$L,2, FALSE) &amp; """;"   )             )</f>
        <v/>
      </c>
      <c r="DT7" t="str">
        <f>IF(Data!$K8=DT$1, "",             IF(ISERR(SEARCH(DT$1,Data!$G8)),        "",          ";" &amp; VLOOKUP(DT$1,Data!$K:$M,3, FALSE) &amp; ",""" &amp; VLOOKUP(DT$1,Data!$K:$L,2, FALSE) &amp; """;"   )             )</f>
        <v/>
      </c>
      <c r="DU7" t="str">
        <f>IF(Data!$K8=DU$1, "",             IF(ISERR(SEARCH(DU$1,Data!$G8)),        "",          ";" &amp; VLOOKUP(DU$1,Data!$K:$M,3, FALSE) &amp; ",""" &amp; VLOOKUP(DU$1,Data!$K:$L,2, FALSE) &amp; """;"   )             )</f>
        <v/>
      </c>
      <c r="DV7" t="str">
        <f>IF(Data!$K8=DV$1, "",             IF(ISERR(SEARCH(DV$1,Data!$G8)),        "",          ";" &amp; VLOOKUP(DV$1,Data!$K:$M,3, FALSE) &amp; ",""" &amp; VLOOKUP(DV$1,Data!$K:$L,2, FALSE) &amp; """;"   )             )</f>
        <v/>
      </c>
      <c r="DW7" t="str">
        <f>IF(Data!$K8=DW$1, "",             IF(ISERR(SEARCH(DW$1,Data!$G8)),        "",          ";" &amp; VLOOKUP(DW$1,Data!$K:$M,3, FALSE) &amp; ",""" &amp; VLOOKUP(DW$1,Data!$K:$L,2, FALSE) &amp; """;"   )             )</f>
        <v/>
      </c>
      <c r="DX7" t="str">
        <f>IF(Data!$K8=DX$1, "",             IF(ISERR(SEARCH(DX$1,Data!$G8)),        "",          ";" &amp; VLOOKUP(DX$1,Data!$K:$M,3, FALSE) &amp; ",""" &amp; VLOOKUP(DX$1,Data!$K:$L,2, FALSE) &amp; """;"   )             )</f>
        <v/>
      </c>
      <c r="DY7" t="str">
        <f>IF(Data!$K8=DY$1, "",             IF(ISERR(SEARCH(DY$1,Data!$G8)),        "",          ";" &amp; VLOOKUP(DY$1,Data!$K:$M,3, FALSE) &amp; ",""" &amp; VLOOKUP(DY$1,Data!$K:$L,2, FALSE) &amp; """;"   )             )</f>
        <v/>
      </c>
      <c r="DZ7" t="str">
        <f>IF(Data!$K8=DZ$1, "",             IF(ISERR(SEARCH(DZ$1,Data!$G8)),        "",          ";" &amp; VLOOKUP(DZ$1,Data!$K:$M,3, FALSE) &amp; ",""" &amp; VLOOKUP(DZ$1,Data!$K:$L,2, FALSE) &amp; """;"   )             )</f>
        <v/>
      </c>
      <c r="EA7" t="str">
        <f>IF(Data!$K8=EA$1, "",             IF(ISERR(SEARCH(EA$1,Data!$G8)),        "",          ";" &amp; VLOOKUP(EA$1,Data!$K:$M,3, FALSE) &amp; ",""" &amp; VLOOKUP(EA$1,Data!$K:$L,2, FALSE) &amp; """;"   )             )</f>
        <v/>
      </c>
      <c r="EB7" t="str">
        <f>IF(Data!$K8=EB$1, "",             IF(ISERR(SEARCH(EB$1,Data!$G8)),        "",          ";" &amp; VLOOKUP(EB$1,Data!$K:$M,3, FALSE) &amp; ",""" &amp; VLOOKUP(EB$1,Data!$K:$L,2, FALSE) &amp; """;"   )             )</f>
        <v/>
      </c>
      <c r="EC7" t="str">
        <f>IF(Data!$K8=EC$1, "",             IF(ISERR(SEARCH(EC$1,Data!$G8)),        "",          ";" &amp; VLOOKUP(EC$1,Data!$K:$M,3, FALSE) &amp; ",""" &amp; VLOOKUP(EC$1,Data!$K:$L,2, FALSE) &amp; """;"   )             )</f>
        <v/>
      </c>
      <c r="ED7" t="str">
        <f>IF(Data!$K8=ED$1, "",             IF(ISERR(SEARCH(ED$1,Data!$G8)),        "",          ";" &amp; VLOOKUP(ED$1,Data!$K:$M,3, FALSE) &amp; ",""" &amp; VLOOKUP(ED$1,Data!$K:$L,2, FALSE) &amp; """;"   )             )</f>
        <v/>
      </c>
      <c r="EE7" t="str">
        <f>IF(Data!$K8=EE$1, "",             IF(ISERR(SEARCH(EE$1,Data!$G8)),        "",          ";" &amp; VLOOKUP(EE$1,Data!$K:$M,3, FALSE) &amp; ",""" &amp; VLOOKUP(EE$1,Data!$K:$L,2, FALSE) &amp; """;"   )             )</f>
        <v/>
      </c>
      <c r="EF7" t="str">
        <f>IF(Data!$K8=EF$1, "",             IF(ISERR(SEARCH(EF$1,Data!$G8)),        "",          ";" &amp; VLOOKUP(EF$1,Data!$K:$M,3, FALSE) &amp; ",""" &amp; VLOOKUP(EF$1,Data!$K:$L,2, FALSE) &amp; """;"   )             )</f>
        <v/>
      </c>
      <c r="EG7" t="str">
        <f>IF(Data!$K8=EG$1, "",             IF(ISERR(SEARCH(EG$1,Data!$G8)),        "",          ";" &amp; VLOOKUP(EG$1,Data!$K:$M,3, FALSE) &amp; ",""" &amp; VLOOKUP(EG$1,Data!$K:$L,2, FALSE) &amp; """;"   )             )</f>
        <v/>
      </c>
      <c r="EH7" t="str">
        <f>IF(Data!$K8=EH$1, "",             IF(ISERR(SEARCH(EH$1,Data!$G8)),        "",          ";" &amp; VLOOKUP(EH$1,Data!$K:$M,3, FALSE) &amp; ",""" &amp; VLOOKUP(EH$1,Data!$K:$L,2, FALSE) &amp; """;"   )             )</f>
        <v/>
      </c>
      <c r="EI7" t="str">
        <f>IF(Data!$K8=EI$1, "",             IF(ISERR(SEARCH(EI$1,Data!$G8)),        "",          ";" &amp; VLOOKUP(EI$1,Data!$K:$M,3, FALSE) &amp; ",""" &amp; VLOOKUP(EI$1,Data!$K:$L,2, FALSE) &amp; """;"   )             )</f>
        <v/>
      </c>
      <c r="EJ7" t="str">
        <f>IF(Data!$K8=EJ$1, "",             IF(ISERR(SEARCH(EJ$1,Data!$G8)),        "",          ";" &amp; VLOOKUP(EJ$1,Data!$K:$M,3, FALSE) &amp; ",""" &amp; VLOOKUP(EJ$1,Data!$K:$L,2, FALSE) &amp; """;"   )             )</f>
        <v/>
      </c>
      <c r="EK7" t="str">
        <f>IF(Data!$K8=EK$1, "",             IF(ISERR(SEARCH(EK$1,Data!$G8)),        "",          ";" &amp; VLOOKUP(EK$1,Data!$K:$M,3, FALSE) &amp; ",""" &amp; VLOOKUP(EK$1,Data!$K:$L,2, FALSE) &amp; """;"   )             )</f>
        <v/>
      </c>
      <c r="EL7" t="str">
        <f>IF(Data!$K8=EL$1, "",             IF(ISERR(SEARCH(EL$1,Data!$G8)),        "",          ";" &amp; VLOOKUP(EL$1,Data!$K:$M,3, FALSE) &amp; ",""" &amp; VLOOKUP(EL$1,Data!$K:$L,2, FALSE) &amp; """;"   )             )</f>
        <v/>
      </c>
      <c r="EM7" t="str">
        <f>IF(Data!$K8=EM$1, "",             IF(ISERR(SEARCH(EM$1,Data!$G8)),        "",          ";" &amp; VLOOKUP(EM$1,Data!$K:$M,3, FALSE) &amp; ",""" &amp; VLOOKUP(EM$1,Data!$K:$L,2, FALSE) &amp; """;"   )             )</f>
        <v/>
      </c>
      <c r="EN7" t="str">
        <f>IF(Data!$K8=EN$1, "",             IF(ISERR(SEARCH(EN$1,Data!$G8)),        "",          ";" &amp; VLOOKUP(EN$1,Data!$K:$M,3, FALSE) &amp; ",""" &amp; VLOOKUP(EN$1,Data!$K:$L,2, FALSE) &amp; """;"   )             )</f>
        <v/>
      </c>
      <c r="EO7" t="str">
        <f>IF(Data!$K8=EO$1, "",             IF(ISERR(SEARCH(EO$1,Data!$G8)),        "",          ";" &amp; VLOOKUP(EO$1,Data!$K:$M,3, FALSE) &amp; ",""" &amp; VLOOKUP(EO$1,Data!$K:$L,2, FALSE) &amp; """;"   )             )</f>
        <v/>
      </c>
      <c r="EP7" t="str">
        <f>IF(Data!$K8=EP$1, "",             IF(ISERR(SEARCH(EP$1,Data!$G8)),        "",          ";" &amp; VLOOKUP(EP$1,Data!$K:$M,3, FALSE) &amp; ",""" &amp; VLOOKUP(EP$1,Data!$K:$L,2, FALSE) &amp; """;"   )             )</f>
        <v/>
      </c>
      <c r="EQ7" t="str">
        <f>IF(Data!$K8=EQ$1, "",             IF(ISERR(SEARCH(EQ$1,Data!$G8)),        "",          ";" &amp; VLOOKUP(EQ$1,Data!$K:$M,3, FALSE) &amp; ",""" &amp; VLOOKUP(EQ$1,Data!$K:$L,2, FALSE) &amp; """;"   )             )</f>
        <v/>
      </c>
      <c r="ER7" t="str">
        <f>IF(Data!$K8=ER$1, "",             IF(ISERR(SEARCH(ER$1,Data!$G8)),        "",          ";" &amp; VLOOKUP(ER$1,Data!$K:$M,3, FALSE) &amp; ",""" &amp; VLOOKUP(ER$1,Data!$K:$L,2, FALSE) &amp; """;"   )             )</f>
        <v/>
      </c>
      <c r="ES7" t="str">
        <f>IF(Data!$K8=ES$1, "",             IF(ISERR(SEARCH(ES$1,Data!$G8)),        "",          ";" &amp; VLOOKUP(ES$1,Data!$K:$M,3, FALSE) &amp; ",""" &amp; VLOOKUP(ES$1,Data!$K:$L,2, FALSE) &amp; """;"   )             )</f>
        <v/>
      </c>
      <c r="ET7" t="str">
        <f>IF(Data!$K8=ET$1, "",             IF(ISERR(SEARCH(ET$1,Data!$G8)),        "",          ";" &amp; VLOOKUP(ET$1,Data!$K:$M,3, FALSE) &amp; ",""" &amp; VLOOKUP(ET$1,Data!$K:$L,2, FALSE) &amp; """;"   )             )</f>
        <v/>
      </c>
      <c r="EU7" t="str">
        <f>IF(Data!$K8=EU$1, "",             IF(ISERR(SEARCH(EU$1,Data!$G8)),        "",          ";" &amp; VLOOKUP(EU$1,Data!$K:$M,3, FALSE) &amp; ",""" &amp; VLOOKUP(EU$1,Data!$K:$L,2, FALSE) &amp; """;"   )             )</f>
        <v/>
      </c>
      <c r="EV7" t="str">
        <f>IF(Data!$K8=EV$1, "",             IF(ISERR(SEARCH(EV$1,Data!$G8)),        "",          ";" &amp; VLOOKUP(EV$1,Data!$K:$M,3, FALSE) &amp; ",""" &amp; VLOOKUP(EV$1,Data!$K:$L,2, FALSE) &amp; """;"   )             )</f>
        <v/>
      </c>
      <c r="EW7" t="str">
        <f>IF(Data!$K8=EW$1, "",             IF(ISERR(SEARCH(EW$1,Data!$G8)),        "",          ";" &amp; VLOOKUP(EW$1,Data!$K:$M,3, FALSE) &amp; ",""" &amp; VLOOKUP(EW$1,Data!$K:$L,2, FALSE) &amp; """;"   )             )</f>
        <v/>
      </c>
      <c r="EX7" t="str">
        <f>IF(Data!$K8=EX$1, "",             IF(ISERR(SEARCH(EX$1,Data!$G8)),        "",          ";" &amp; VLOOKUP(EX$1,Data!$K:$M,3, FALSE) &amp; ",""" &amp; VLOOKUP(EX$1,Data!$K:$L,2, FALSE) &amp; """;"   )             )</f>
        <v/>
      </c>
      <c r="EY7" t="str">
        <f>IF(Data!$K8=EY$1, "",             IF(ISERR(SEARCH(EY$1,Data!$G8)),        "",          ";" &amp; VLOOKUP(EY$1,Data!$K:$M,3, FALSE) &amp; ",""" &amp; VLOOKUP(EY$1,Data!$K:$L,2, FALSE) &amp; """;"   )             )</f>
        <v/>
      </c>
      <c r="EZ7" t="str">
        <f>IF(Data!$K8=EZ$1, "",             IF(ISERR(SEARCH(EZ$1,Data!$G8)),        "",          ";" &amp; VLOOKUP(EZ$1,Data!$K:$M,3, FALSE) &amp; ",""" &amp; VLOOKUP(EZ$1,Data!$K:$L,2, FALSE) &amp; """;"   )             )</f>
        <v/>
      </c>
      <c r="FA7" t="str">
        <f>IF(Data!$K8=FA$1, "",             IF(ISERR(SEARCH(FA$1,Data!$G8)),        "",          ";" &amp; VLOOKUP(FA$1,Data!$K:$M,3, FALSE) &amp; ",""" &amp; VLOOKUP(FA$1,Data!$K:$L,2, FALSE) &amp; """;"   )             )</f>
        <v/>
      </c>
      <c r="FB7" t="str">
        <f>IF(Data!$K8=FB$1, "",             IF(ISERR(SEARCH(FB$1,Data!$G8)),        "",          ";" &amp; VLOOKUP(FB$1,Data!$K:$M,3, FALSE) &amp; ",""" &amp; VLOOKUP(FB$1,Data!$K:$L,2, FALSE) &amp; """;"   )             )</f>
        <v/>
      </c>
      <c r="FC7" t="str">
        <f>IF(Data!$K8=FC$1, "",             IF(ISERR(SEARCH(FC$1,Data!$G8)),        "",          ";" &amp; VLOOKUP(FC$1,Data!$K:$M,3, FALSE) &amp; ",""" &amp; VLOOKUP(FC$1,Data!$K:$L,2, FALSE) &amp; """;"   )             )</f>
        <v/>
      </c>
      <c r="FD7" t="str">
        <f>IF(Data!$K8=FD$1, "",             IF(ISERR(SEARCH(FD$1,Data!$G8)),        "",          ";" &amp; VLOOKUP(FD$1,Data!$K:$M,3, FALSE) &amp; ",""" &amp; VLOOKUP(FD$1,Data!$K:$L,2, FALSE) &amp; """;"   )             )</f>
        <v/>
      </c>
      <c r="FE7" t="str">
        <f>IF(Data!$K8=FE$1, "",             IF(ISERR(SEARCH(FE$1,Data!$G8)),        "",          ";" &amp; VLOOKUP(FE$1,Data!$K:$M,3, FALSE) &amp; ",""" &amp; VLOOKUP(FE$1,Data!$K:$L,2, FALSE) &amp; """;"   )             )</f>
        <v/>
      </c>
      <c r="FF7" t="str">
        <f>IF(Data!$K8=FF$1, "",             IF(ISERR(SEARCH(FF$1,Data!$G8)),        "",          ";" &amp; VLOOKUP(FF$1,Data!$K:$M,3, FALSE) &amp; ",""" &amp; VLOOKUP(FF$1,Data!$K:$L,2, FALSE) &amp; """;"   )             )</f>
        <v/>
      </c>
      <c r="FG7" t="str">
        <f>IF(Data!$K8=FG$1, "",             IF(ISERR(SEARCH(FG$1,Data!$G8)),        "",          ";" &amp; VLOOKUP(FG$1,Data!$K:$M,3, FALSE) &amp; ",""" &amp; VLOOKUP(FG$1,Data!$K:$L,2, FALSE) &amp; """;"   )             )</f>
        <v/>
      </c>
      <c r="FH7" t="str">
        <f>IF(Data!$K8=FH$1, "",             IF(ISERR(SEARCH(FH$1,Data!$G8)),        "",          ";" &amp; VLOOKUP(FH$1,Data!$K:$M,3, FALSE) &amp; ",""" &amp; VLOOKUP(FH$1,Data!$K:$L,2, FALSE) &amp; """;"   )             )</f>
        <v/>
      </c>
      <c r="FI7" t="str">
        <f>IF(Data!$K8=FI$1, "",             IF(ISERR(SEARCH(FI$1,Data!$G8)),        "",          ";" &amp; VLOOKUP(FI$1,Data!$K:$M,3, FALSE) &amp; ",""" &amp; VLOOKUP(FI$1,Data!$K:$L,2, FALSE) &amp; """;"   )             )</f>
        <v/>
      </c>
      <c r="FJ7" t="str">
        <f>IF(Data!$K8=FJ$1, "",             IF(ISERR(SEARCH(FJ$1,Data!$G8)),        "",          ";" &amp; VLOOKUP(FJ$1,Data!$K:$M,3, FALSE) &amp; ",""" &amp; VLOOKUP(FJ$1,Data!$K:$L,2, FALSE) &amp; """;"   )             )</f>
        <v/>
      </c>
      <c r="FK7" t="str">
        <f>IF(Data!$K8=FK$1, "",             IF(ISERR(SEARCH(FK$1,Data!$G8)),        "",          ";" &amp; VLOOKUP(FK$1,Data!$K:$M,3, FALSE) &amp; ",""" &amp; VLOOKUP(FK$1,Data!$K:$L,2, FALSE) &amp; """;"   )             )</f>
        <v/>
      </c>
      <c r="FL7" t="str">
        <f>IF(Data!$K8=FL$1, "",             IF(ISERR(SEARCH(FL$1,Data!$G8)),        "",          ";" &amp; VLOOKUP(FL$1,Data!$K:$M,3, FALSE) &amp; ",""" &amp; VLOOKUP(FL$1,Data!$K:$L,2, FALSE) &amp; """;"   )             )</f>
        <v/>
      </c>
      <c r="FM7" t="str">
        <f>IF(Data!$K8=FM$1, "",             IF(ISERR(SEARCH(FM$1,Data!$G8)),        "",          ";" &amp; VLOOKUP(FM$1,Data!$K:$M,3, FALSE) &amp; ",""" &amp; VLOOKUP(FM$1,Data!$K:$L,2, FALSE) &amp; """;"   )             )</f>
        <v/>
      </c>
      <c r="FN7" t="str">
        <f>IF(Data!$K8=FN$1, "",             IF(ISERR(SEARCH(FN$1,Data!$G8)),        "",          ";" &amp; VLOOKUP(FN$1,Data!$K:$M,3, FALSE) &amp; ",""" &amp; VLOOKUP(FN$1,Data!$K:$L,2, FALSE) &amp; """;"   )             )</f>
        <v/>
      </c>
      <c r="FO7" t="str">
        <f>IF(Data!$K8=FO$1, "",             IF(ISERR(SEARCH(FO$1,Data!$G8)),        "",          ";" &amp; VLOOKUP(FO$1,Data!$K:$M,3, FALSE) &amp; ",""" &amp; VLOOKUP(FO$1,Data!$K:$L,2, FALSE) &amp; """;"   )             )</f>
        <v/>
      </c>
      <c r="FP7" t="str">
        <f>IF(Data!$K8=FP$1, "",             IF(ISERR(SEARCH(FP$1,Data!$G8)),        "",          ";" &amp; VLOOKUP(FP$1,Data!$K:$M,3, FALSE) &amp; ",""" &amp; VLOOKUP(FP$1,Data!$K:$L,2, FALSE) &amp; """;"   )             )</f>
        <v/>
      </c>
      <c r="FQ7" t="str">
        <f>IF(Data!$K8=FQ$1, "",             IF(ISERR(SEARCH(FQ$1,Data!$G8)),        "",          ";" &amp; VLOOKUP(FQ$1,Data!$K:$M,3, FALSE) &amp; ",""" &amp; VLOOKUP(FQ$1,Data!$K:$L,2, FALSE) &amp; """;"   )             )</f>
        <v/>
      </c>
      <c r="FR7" t="str">
        <f>IF(Data!$K8=FR$1, "",             IF(ISERR(SEARCH(FR$1,Data!$G8)),        "",          ";" &amp; VLOOKUP(FR$1,Data!$K:$M,3, FALSE) &amp; ",""" &amp; VLOOKUP(FR$1,Data!$K:$L,2, FALSE) &amp; """;"   )             )</f>
        <v/>
      </c>
      <c r="FS7" t="str">
        <f>IF(Data!$K8=FS$1, "",             IF(ISERR(SEARCH(FS$1,Data!$G8)),        "",          ";" &amp; VLOOKUP(FS$1,Data!$K:$M,3, FALSE) &amp; ",""" &amp; VLOOKUP(FS$1,Data!$K:$L,2, FALSE) &amp; """;"   )             )</f>
        <v/>
      </c>
      <c r="FT7" t="str">
        <f>IF(Data!$K8=FT$1, "",             IF(ISERR(SEARCH(FT$1,Data!$G8)),        "",          ";" &amp; VLOOKUP(FT$1,Data!$K:$M,3, FALSE) &amp; ",""" &amp; VLOOKUP(FT$1,Data!$K:$L,2, FALSE) &amp; """;"   )             )</f>
        <v/>
      </c>
      <c r="FU7" t="str">
        <f>IF(Data!$K8=FU$1, "",             IF(ISERR(SEARCH(FU$1,Data!$G8)),        "",          ";" &amp; VLOOKUP(FU$1,Data!$K:$M,3, FALSE) &amp; ",""" &amp; VLOOKUP(FU$1,Data!$K:$L,2, FALSE) &amp; """;"   )             )</f>
        <v/>
      </c>
      <c r="FV7" t="str">
        <f>IF(Data!$K8=FV$1, "",             IF(ISERR(SEARCH(FV$1,Data!$G8)),        "",          ";" &amp; VLOOKUP(FV$1,Data!$K:$M,3, FALSE) &amp; ",""" &amp; VLOOKUP(FV$1,Data!$K:$L,2, FALSE) &amp; """;"   )             )</f>
        <v/>
      </c>
      <c r="FW7" t="str">
        <f>IF(Data!$K8=FW$1, "",             IF(ISERR(SEARCH(FW$1,Data!$G8)),        "",          ";" &amp; VLOOKUP(FW$1,Data!$K:$M,3, FALSE) &amp; ",""" &amp; VLOOKUP(FW$1,Data!$K:$L,2, FALSE) &amp; """;"   )             )</f>
        <v/>
      </c>
      <c r="FX7" t="str">
        <f>IF(Data!$K8=FX$1, "",             IF(ISERR(SEARCH(FX$1,Data!$G8)),        "",          ";" &amp; VLOOKUP(FX$1,Data!$K:$M,3, FALSE) &amp; ",""" &amp; VLOOKUP(FX$1,Data!$K:$L,2, FALSE) &amp; """;"   )             )</f>
        <v/>
      </c>
      <c r="FY7" t="str">
        <f>IF(Data!$K8=FY$1, "",             IF(ISERR(SEARCH(FY$1,Data!$G8)),        "",          ";" &amp; VLOOKUP(FY$1,Data!$K:$M,3, FALSE) &amp; ",""" &amp; VLOOKUP(FY$1,Data!$K:$L,2, FALSE) &amp; """;"   )             )</f>
        <v/>
      </c>
      <c r="FZ7" t="str">
        <f>IF(Data!$K8=FZ$1, "",             IF(ISERR(SEARCH(FZ$1,Data!$G8)),        "",          ";" &amp; VLOOKUP(FZ$1,Data!$K:$M,3, FALSE) &amp; ",""" &amp; VLOOKUP(FZ$1,Data!$K:$L,2, FALSE) &amp; """;"   )             )</f>
        <v/>
      </c>
      <c r="GA7" t="str">
        <f>IF(Data!$K8=GA$1, "",             IF(ISERR(SEARCH(GA$1,Data!$G8)),        "",          ";" &amp; VLOOKUP(GA$1,Data!$K:$M,3, FALSE) &amp; ",""" &amp; VLOOKUP(GA$1,Data!$K:$L,2, FALSE) &amp; """;"   )             )</f>
        <v/>
      </c>
      <c r="GB7" t="str">
        <f>IF(Data!$K8=GB$1, "",             IF(ISERR(SEARCH(GB$1,Data!$G8)),        "",          ";" &amp; VLOOKUP(GB$1,Data!$K:$M,3, FALSE) &amp; ",""" &amp; VLOOKUP(GB$1,Data!$K:$L,2, FALSE) &amp; """;"   )             )</f>
        <v/>
      </c>
      <c r="GC7" t="str">
        <f>IF(Data!$K8=GC$1, "",             IF(ISERR(SEARCH(GC$1,Data!$G8)),        "",          ";" &amp; VLOOKUP(GC$1,Data!$K:$M,3, FALSE) &amp; ",""" &amp; VLOOKUP(GC$1,Data!$K:$L,2, FALSE) &amp; """;"   )             )</f>
        <v/>
      </c>
      <c r="GD7" t="str">
        <f>IF(Data!$K8=GD$1, "",             IF(ISERR(SEARCH(GD$1,Data!$G8)),        "",          ";" &amp; VLOOKUP(GD$1,Data!$K:$M,3, FALSE) &amp; ",""" &amp; VLOOKUP(GD$1,Data!$K:$L,2, FALSE) &amp; """;"   )             )</f>
        <v/>
      </c>
      <c r="GE7" t="str">
        <f>IF(Data!$K8=GE$1, "",             IF(ISERR(SEARCH(GE$1,Data!$G8)),        "",          ";" &amp; VLOOKUP(GE$1,Data!$K:$M,3, FALSE) &amp; ",""" &amp; VLOOKUP(GE$1,Data!$K:$L,2, FALSE) &amp; """;"   )             )</f>
        <v/>
      </c>
      <c r="GF7" t="str">
        <f>IF(Data!$K8=GF$1, "",             IF(ISERR(SEARCH(GF$1,Data!$G8)),        "",          ";" &amp; VLOOKUP(GF$1,Data!$K:$M,3, FALSE) &amp; ",""" &amp; VLOOKUP(GF$1,Data!$K:$L,2, FALSE) &amp; """;"   )             )</f>
        <v/>
      </c>
      <c r="GG7" t="str">
        <f>IF(Data!$K8=GG$1, "",             IF(ISERR(SEARCH(GG$1,Data!$G8)),        "",          ";" &amp; VLOOKUP(GG$1,Data!$K:$M,3, FALSE) &amp; ",""" &amp; VLOOKUP(GG$1,Data!$K:$L,2, FALSE) &amp; """;"   )             )</f>
        <v/>
      </c>
      <c r="GH7" t="str">
        <f>IF(Data!$K8=GH$1, "",             IF(ISERR(SEARCH(GH$1,Data!$G8)),        "",          ";" &amp; VLOOKUP(GH$1,Data!$K:$M,3, FALSE) &amp; ",""" &amp; VLOOKUP(GH$1,Data!$K:$L,2, FALSE) &amp; """;"   )             )</f>
        <v/>
      </c>
      <c r="GI7" t="str">
        <f>IF(Data!$K8=GI$1, "",             IF(ISERR(SEARCH(GI$1,Data!$G8)),        "",          ";" &amp; VLOOKUP(GI$1,Data!$K:$M,3, FALSE) &amp; ",""" &amp; VLOOKUP(GI$1,Data!$K:$L,2, FALSE) &amp; """;"   )             )</f>
        <v/>
      </c>
      <c r="GJ7" t="str">
        <f>IF(Data!$K8=GJ$1, "",             IF(ISERR(SEARCH(GJ$1,Data!$G8)),        "",          ";" &amp; VLOOKUP(GJ$1,Data!$K:$M,3, FALSE) &amp; ",""" &amp; VLOOKUP(GJ$1,Data!$K:$L,2, FALSE) &amp; """;"   )             )</f>
        <v/>
      </c>
      <c r="GK7" t="str">
        <f>IF(Data!$K8=GK$1, "",             IF(ISERR(SEARCH(GK$1,Data!$G8)),        "",          ";" &amp; VLOOKUP(GK$1,Data!$K:$M,3, FALSE) &amp; ",""" &amp; VLOOKUP(GK$1,Data!$K:$L,2, FALSE) &amp; """;"   )             )</f>
        <v/>
      </c>
      <c r="GL7" t="str">
        <f>IF(Data!$K8=GL$1, "",             IF(ISERR(SEARCH(GL$1,Data!$G8)),        "",          ";" &amp; VLOOKUP(GL$1,Data!$K:$M,3, FALSE) &amp; ",""" &amp; VLOOKUP(GL$1,Data!$K:$L,2, FALSE) &amp; """;"   )             )</f>
        <v/>
      </c>
      <c r="GM7" t="str">
        <f>IF(Data!$K8=GM$1, "",             IF(ISERR(SEARCH(GM$1,Data!$G8)),        "",          ";" &amp; VLOOKUP(GM$1,Data!$K:$M,3, FALSE) &amp; ",""" &amp; VLOOKUP(GM$1,Data!$K:$L,2, FALSE) &amp; """;"   )             )</f>
        <v/>
      </c>
      <c r="GN7" t="str">
        <f>IF(Data!$K8=GN$1, "",             IF(ISERR(SEARCH(GN$1,Data!$G8)),        "",          ";" &amp; VLOOKUP(GN$1,Data!$K:$M,3, FALSE) &amp; ",""" &amp; VLOOKUP(GN$1,Data!$K:$L,2, FALSE) &amp; """;"   )             )</f>
        <v/>
      </c>
      <c r="GO7" t="str">
        <f>IF(Data!$K8=GO$1, "",             IF(ISERR(SEARCH(GO$1,Data!$G8)),        "",          ";" &amp; VLOOKUP(GO$1,Data!$K:$M,3, FALSE) &amp; ",""" &amp; VLOOKUP(GO$1,Data!$K:$L,2, FALSE) &amp; """;"   )             )</f>
        <v>;185,"HUMAN";</v>
      </c>
      <c r="GP7" t="str">
        <f>IF(Data!$K8=GP$1, "",             IF(ISERR(SEARCH(GP$1,Data!$G8)),        "",          ";" &amp; VLOOKUP(GP$1,Data!$K:$M,3, FALSE) &amp; ",""" &amp; VLOOKUP(GP$1,Data!$K:$L,2, FALSE) &amp; """;"   )             )</f>
        <v/>
      </c>
      <c r="GQ7" t="str">
        <f>IF(Data!$K8=GQ$1, "",             IF(ISERR(SEARCH(GQ$1,Data!$G8)),        "",          ";" &amp; VLOOKUP(GQ$1,Data!$K:$M,3, FALSE) &amp; ",""" &amp; VLOOKUP(GQ$1,Data!$K:$L,2, FALSE) &amp; """;"   )             )</f>
        <v/>
      </c>
      <c r="GR7" t="str">
        <f>IF(Data!$K8=GR$1, "",             IF(ISERR(SEARCH(GR$1,Data!$G8)),        "",          ";" &amp; VLOOKUP(GR$1,Data!$K:$M,3, FALSE) &amp; ",""" &amp; VLOOKUP(GR$1,Data!$K:$L,2, FALSE) &amp; """;"   )             )</f>
        <v/>
      </c>
      <c r="GS7" t="str">
        <f>IF(Data!$K8=GS$1, "",             IF(ISERR(SEARCH(GS$1,Data!$G8)),        "",          ";" &amp; VLOOKUP(GS$1,Data!$K:$M,3, FALSE) &amp; ",""" &amp; VLOOKUP(GS$1,Data!$K:$L,2, FALSE) &amp; """;"   )             )</f>
        <v/>
      </c>
      <c r="GT7" t="str">
        <f>IF(Data!$K8=GT$1, "",             IF(ISERR(SEARCH(GT$1,Data!$G8)),        "",          ";" &amp; VLOOKUP(GT$1,Data!$K:$M,3, FALSE) &amp; ",""" &amp; VLOOKUP(GT$1,Data!$K:$L,2, FALSE) &amp; """;"   )             )</f>
        <v/>
      </c>
      <c r="GU7" t="str">
        <f>IF(Data!$K8=GU$1, "",             IF(ISERR(SEARCH(GU$1,Data!$G8)),        "",          ";" &amp; VLOOKUP(GU$1,Data!$K:$M,3, FALSE) &amp; ",""" &amp; VLOOKUP(GU$1,Data!$K:$L,2, FALSE) &amp; """;"   )             )</f>
        <v/>
      </c>
      <c r="GV7" t="str">
        <f>IF(Data!$K8=GV$1, "",             IF(ISERR(SEARCH(GV$1,Data!$G8)),        "",          ";" &amp; VLOOKUP(GV$1,Data!$K:$M,3, FALSE) &amp; ",""" &amp; VLOOKUP(GV$1,Data!$K:$L,2, FALSE) &amp; """;"   )             )</f>
        <v/>
      </c>
      <c r="GW7" t="str">
        <f>IF(Data!$K8=GW$1, "",             IF(ISERR(SEARCH(GW$1,Data!$G8)),        "",          ";" &amp; VLOOKUP(GW$1,Data!$K:$M,3, FALSE) &amp; ",""" &amp; VLOOKUP(GW$1,Data!$K:$L,2, FALSE) &amp; """;"   )             )</f>
        <v/>
      </c>
      <c r="GX7" t="str">
        <f>IF(Data!$K8=GX$1, "",             IF(ISERR(SEARCH(GX$1,Data!$G8)),        "",          ";" &amp; VLOOKUP(GX$1,Data!$K:$M,3, FALSE) &amp; ",""" &amp; VLOOKUP(GX$1,Data!$K:$L,2, FALSE) &amp; """;"   )             )</f>
        <v/>
      </c>
      <c r="GY7" t="str">
        <f>IF(Data!$K8=GY$1, "",             IF(ISERR(SEARCH(GY$1,Data!$G8)),        "",          ";" &amp; VLOOKUP(GY$1,Data!$K:$M,3, FALSE) &amp; ",""" &amp; VLOOKUP(GY$1,Data!$K:$L,2, FALSE) &amp; """;"   )             )</f>
        <v/>
      </c>
      <c r="GZ7" t="str">
        <f>IF(Data!$K8=GZ$1, "",             IF(ISERR(SEARCH(GZ$1,Data!$G8)),        "",          ";" &amp; VLOOKUP(GZ$1,Data!$K:$M,3, FALSE) &amp; ",""" &amp; VLOOKUP(GZ$1,Data!$K:$L,2, FALSE) &amp; """;"   )             )</f>
        <v/>
      </c>
      <c r="HA7" t="str">
        <f>IF(Data!$K8=HA$1, "",             IF(ISERR(SEARCH(HA$1,Data!$G8)),        "",          ";" &amp; VLOOKUP(HA$1,Data!$K:$M,3, FALSE) &amp; ",""" &amp; VLOOKUP(HA$1,Data!$K:$L,2, FALSE) &amp; """;"   )             )</f>
        <v/>
      </c>
      <c r="HB7" t="str">
        <f>IF(Data!$K8=HB$1, "",             IF(ISERR(SEARCH(HB$1,Data!$G8)),        "",          ";" &amp; VLOOKUP(HB$1,Data!$K:$M,3, FALSE) &amp; ",""" &amp; VLOOKUP(HB$1,Data!$K:$L,2, FALSE) &amp; """;"   )             )</f>
        <v/>
      </c>
      <c r="HC7" t="str">
        <f>IF(Data!$K8=HC$1, "",             IF(ISERR(SEARCH(HC$1,Data!$G8)),        "",          ";" &amp; VLOOKUP(HC$1,Data!$K:$M,3, FALSE) &amp; ",""" &amp; VLOOKUP(HC$1,Data!$K:$L,2, FALSE) &amp; """;"   )             )</f>
        <v/>
      </c>
      <c r="HD7" t="str">
        <f>IF(Data!$K8=HD$1, "",             IF(ISERR(SEARCH(HD$1,Data!$G8)),        "",          ";" &amp; VLOOKUP(HD$1,Data!$K:$M,3, FALSE) &amp; ",""" &amp; VLOOKUP(HD$1,Data!$K:$L,2, FALSE) &amp; """;"   )             )</f>
        <v/>
      </c>
      <c r="HE7" t="str">
        <f>IF(Data!$K8=HE$1, "",             IF(ISERR(SEARCH(HE$1,Data!$G8)),        "",          ";" &amp; VLOOKUP(HE$1,Data!$K:$M,3, FALSE) &amp; ",""" &amp; VLOOKUP(HE$1,Data!$K:$L,2, FALSE) &amp; """;"   )             )</f>
        <v/>
      </c>
      <c r="HF7" t="str">
        <f>IF(Data!$K8=HF$1, "",             IF(ISERR(SEARCH(HF$1,Data!$G8)),        "",          ";" &amp; VLOOKUP(HF$1,Data!$K:$M,3, FALSE) &amp; ",""" &amp; VLOOKUP(HF$1,Data!$K:$L,2, FALSE) &amp; """;"   )             )</f>
        <v/>
      </c>
      <c r="HG7" t="str">
        <f>IF(Data!$K8=HG$1, "",             IF(ISERR(SEARCH(HG$1,Data!$G8)),        "",          ";" &amp; VLOOKUP(HG$1,Data!$K:$M,3, FALSE) &amp; ",""" &amp; VLOOKUP(HG$1,Data!$K:$L,2, FALSE) &amp; """;"   )             )</f>
        <v/>
      </c>
      <c r="HH7" t="str">
        <f>IF(Data!$K8=HH$1, "",             IF(ISERR(SEARCH(HH$1,Data!$G8)),        "",          ";" &amp; VLOOKUP(HH$1,Data!$K:$M,3, FALSE) &amp; ",""" &amp; VLOOKUP(HH$1,Data!$K:$L,2, FALSE) &amp; """;"   )             )</f>
        <v/>
      </c>
      <c r="HI7" t="str">
        <f>IF(Data!$K8=HI$1, "",             IF(ISERR(SEARCH(HI$1,Data!$G8)),        "",          ";" &amp; VLOOKUP(HI$1,Data!$K:$M,3, FALSE) &amp; ",""" &amp; VLOOKUP(HI$1,Data!$K:$L,2, FALSE) &amp; """;"   )             )</f>
        <v/>
      </c>
      <c r="HJ7" t="str">
        <f>IF(Data!$K8=HJ$1, "",             IF(ISERR(SEARCH(HJ$1,Data!$G8)),        "",          ";" &amp; VLOOKUP(HJ$1,Data!$K:$M,3, FALSE) &amp; ",""" &amp; VLOOKUP(HJ$1,Data!$K:$L,2, FALSE) &amp; """;"   )             )</f>
        <v/>
      </c>
      <c r="HK7" t="str">
        <f>IF(Data!$K8=HK$1, "",             IF(ISERR(SEARCH(HK$1,Data!$G8)),        "",          ";" &amp; VLOOKUP(HK$1,Data!$K:$M,3, FALSE) &amp; ",""" &amp; VLOOKUP(HK$1,Data!$K:$L,2, FALSE) &amp; """;"   )             )</f>
        <v/>
      </c>
      <c r="HL7" t="str">
        <f>IF(Data!$K8=HL$1, "",             IF(ISERR(SEARCH(HL$1,Data!$G8)),        "",          ";" &amp; VLOOKUP(HL$1,Data!$K:$M,3, FALSE) &amp; ",""" &amp; VLOOKUP(HL$1,Data!$K:$L,2, FALSE) &amp; """;"   )             )</f>
        <v/>
      </c>
      <c r="HM7" t="str">
        <f>IF(Data!$K8=HM$1, "",             IF(ISERR(SEARCH(HM$1,Data!$G8)),        "",          ";" &amp; VLOOKUP(HM$1,Data!$K:$M,3, FALSE) &amp; ",""" &amp; VLOOKUP(HM$1,Data!$K:$L,2, FALSE) &amp; """;"   )             )</f>
        <v/>
      </c>
      <c r="HN7" t="str">
        <f>IF(Data!$K8=HN$1, "",             IF(ISERR(SEARCH(HN$1,Data!$G8)),        "",          ";" &amp; VLOOKUP(HN$1,Data!$K:$M,3, FALSE) &amp; ",""" &amp; VLOOKUP(HN$1,Data!$K:$L,2, FALSE) &amp; """;"   )             )</f>
        <v/>
      </c>
      <c r="HO7" t="str">
        <f>IF(Data!$K8=HO$1, "",             IF(ISERR(SEARCH(HO$1,Data!$G8)),        "",          ";" &amp; VLOOKUP(HO$1,Data!$K:$M,3, FALSE) &amp; ",""" &amp; VLOOKUP(HO$1,Data!$K:$L,2, FALSE) &amp; """;"   )             )</f>
        <v/>
      </c>
      <c r="HP7" t="str">
        <f>IF(Data!$K8=HP$1, "",             IF(ISERR(SEARCH(HP$1,Data!$G8)),        "",          ";" &amp; VLOOKUP(HP$1,Data!$K:$M,3, FALSE) &amp; ",""" &amp; VLOOKUP(HP$1,Data!$K:$L,2, FALSE) &amp; """;"   )             )</f>
        <v/>
      </c>
      <c r="HQ7" t="str">
        <f>IF(Data!$K8=HQ$1, "",             IF(ISERR(SEARCH(HQ$1,Data!$G8)),        "",          ";" &amp; VLOOKUP(HQ$1,Data!$K:$M,3, FALSE) &amp; ",""" &amp; VLOOKUP(HQ$1,Data!$K:$L,2, FALSE) &amp; """;"   )             )</f>
        <v>;213,"HUMAN";</v>
      </c>
      <c r="HR7" t="str">
        <f>IF(Data!$K8=HR$1, "",             IF(ISERR(SEARCH(HR$1,Data!$G8)),        "",          ";" &amp; VLOOKUP(HR$1,Data!$K:$M,3, FALSE) &amp; ",""" &amp; VLOOKUP(HR$1,Data!$K:$L,2, FALSE) &amp; """;"   )             )</f>
        <v/>
      </c>
      <c r="HS7" t="str">
        <f>IF(Data!$K8=HS$1, "",             IF(ISERR(SEARCH(HS$1,Data!$G8)),        "",          ";" &amp; VLOOKUP(HS$1,Data!$K:$M,3, FALSE) &amp; ",""" &amp; VLOOKUP(HS$1,Data!$K:$L,2, FALSE) &amp; """;"   )             )</f>
        <v/>
      </c>
      <c r="HT7" t="str">
        <f>IF(Data!$K8=HT$1, "",             IF(ISERR(SEARCH(HT$1,Data!$G8)),        "",          ";" &amp; VLOOKUP(HT$1,Data!$K:$M,3, FALSE) &amp; ",""" &amp; VLOOKUP(HT$1,Data!$K:$L,2, FALSE) &amp; """;"   )             )</f>
        <v/>
      </c>
      <c r="HU7" t="str">
        <f>IF(Data!$K8=HU$1, "",             IF(ISERR(SEARCH(HU$1,Data!$G8)),        "",          ";" &amp; VLOOKUP(HU$1,Data!$K:$M,3, FALSE) &amp; ",""" &amp; VLOOKUP(HU$1,Data!$K:$L,2, FALSE) &amp; """;"   )             )</f>
        <v/>
      </c>
      <c r="HV7" t="str">
        <f>IF(Data!$K8=HV$1, "",             IF(ISERR(SEARCH(HV$1,Data!$G8)),        "",          ";" &amp; VLOOKUP(HV$1,Data!$K:$M,3, FALSE) &amp; ",""" &amp; VLOOKUP(HV$1,Data!$K:$L,2, FALSE) &amp; """;"   )             )</f>
        <v/>
      </c>
      <c r="HW7" t="str">
        <f>IF(Data!$K8=HW$1, "",             IF(ISERR(SEARCH(HW$1,Data!$G8)),        "",          ";" &amp; VLOOKUP(HW$1,Data!$K:$M,3, FALSE) &amp; ",""" &amp; VLOOKUP(HW$1,Data!$K:$L,2, FALSE) &amp; """;"   )             )</f>
        <v/>
      </c>
      <c r="HX7" t="str">
        <f>IF(Data!$K8=HX$1, "",             IF(ISERR(SEARCH(HX$1,Data!$G8)),        "",          ";" &amp; VLOOKUP(HX$1,Data!$K:$M,3, FALSE) &amp; ",""" &amp; VLOOKUP(HX$1,Data!$K:$L,2, FALSE) &amp; """;"   )             )</f>
        <v/>
      </c>
      <c r="HY7" t="str">
        <f>IF(Data!$K8=HY$1, "",             IF(ISERR(SEARCH(HY$1,Data!$G8)),        "",          ";" &amp; VLOOKUP(HY$1,Data!$K:$M,3, FALSE) &amp; ",""" &amp; VLOOKUP(HY$1,Data!$K:$L,2, FALSE) &amp; """;"   )             )</f>
        <v/>
      </c>
      <c r="HZ7" t="str">
        <f>IF(Data!$K8=HZ$1, "",             IF(ISERR(SEARCH(HZ$1,Data!$G8)),        "",          ";" &amp; VLOOKUP(HZ$1,Data!$K:$M,3, FALSE) &amp; ",""" &amp; VLOOKUP(HZ$1,Data!$K:$L,2, FALSE) &amp; """;"   )             )</f>
        <v/>
      </c>
      <c r="IA7" t="str">
        <f>IF(Data!$K8=IA$1, "",             IF(ISERR(SEARCH(IA$1,Data!$G8)),        "",          ";" &amp; VLOOKUP(IA$1,Data!$K:$M,3, FALSE) &amp; ",""" &amp; VLOOKUP(IA$1,Data!$K:$L,2, FALSE) &amp; """;"   )             )</f>
        <v/>
      </c>
      <c r="IB7" t="str">
        <f>IF(Data!$K8=IB$1, "",             IF(ISERR(SEARCH(IB$1,Data!$G8)),        "",          ";" &amp; VLOOKUP(IB$1,Data!$K:$M,3, FALSE) &amp; ",""" &amp; VLOOKUP(IB$1,Data!$K:$L,2, FALSE) &amp; """;"   )             )</f>
        <v/>
      </c>
      <c r="IC7" t="str">
        <f>IF(Data!$K8=IC$1, "",             IF(ISERR(SEARCH(IC$1,Data!$G8)),        "",          ";" &amp; VLOOKUP(IC$1,Data!$K:$M,3, FALSE) &amp; ",""" &amp; VLOOKUP(IC$1,Data!$K:$L,2, FALSE) &amp; """;"   )             )</f>
        <v/>
      </c>
      <c r="ID7" t="str">
        <f>IF(Data!$K8=ID$1, "",             IF(ISERR(SEARCH(ID$1,Data!$G8)),        "",          ";" &amp; VLOOKUP(ID$1,Data!$K:$M,3, FALSE) &amp; ",""" &amp; VLOOKUP(ID$1,Data!$K:$L,2, FALSE) &amp; """;"   )             )</f>
        <v/>
      </c>
      <c r="IE7" t="str">
        <f>IF(Data!$K8=IE$1, "",             IF(ISERR(SEARCH(IE$1,Data!$G8)),        "",          ";" &amp; VLOOKUP(IE$1,Data!$K:$M,3, FALSE) &amp; ",""" &amp; VLOOKUP(IE$1,Data!$K:$L,2, FALSE) &amp; """;"   )             )</f>
        <v/>
      </c>
      <c r="IF7" t="str">
        <f>IF(Data!$K8=IF$1, "",             IF(ISERR(SEARCH(IF$1,Data!$G8)),        "",          ";" &amp; VLOOKUP(IF$1,Data!$K:$M,3, FALSE) &amp; ",""" &amp; VLOOKUP(IF$1,Data!$K:$L,2, FALSE) &amp; """;"   )             )</f>
        <v/>
      </c>
      <c r="IG7" t="str">
        <f>IF(Data!$K8=IG$1, "",             IF(ISERR(SEARCH(IG$1,Data!$G8)),        "",          ";" &amp; VLOOKUP(IG$1,Data!$K:$M,3, FALSE) &amp; ",""" &amp; VLOOKUP(IG$1,Data!$K:$L,2, FALSE) &amp; """;"   )             )</f>
        <v/>
      </c>
      <c r="IH7" t="str">
        <f>IF(Data!$K8=IH$1, "",             IF(ISERR(SEARCH(IH$1,Data!$G8)),        "",          ";" &amp; VLOOKUP(IH$1,Data!$K:$M,3, FALSE) &amp; ",""" &amp; VLOOKUP(IH$1,Data!$K:$L,2, FALSE) &amp; """;"   )             )</f>
        <v/>
      </c>
      <c r="II7" t="str">
        <f>IF(Data!$K8=II$1, "",             IF(ISERR(SEARCH(II$1,Data!$G8)),        "",          ";" &amp; VLOOKUP(II$1,Data!$K:$M,3, FALSE) &amp; ",""" &amp; VLOOKUP(II$1,Data!$K:$L,2, FALSE) &amp; """;"   )             )</f>
        <v/>
      </c>
    </row>
    <row r="8" spans="1:243" x14ac:dyDescent="0.3">
      <c r="A8" t="str">
        <f>Data!K9</f>
        <v>Qui-Gon Jinn</v>
      </c>
      <c r="B8" s="15">
        <f>VLOOKUP(Tableau36[[#This Row],[Character]],Data!K:M,3,FALSE)</f>
        <v>7</v>
      </c>
      <c r="C8" s="15" t="str">
        <f>VLOOKUP(Tableau36[[#This Row],[Character]],Data!K:L,2,FALSE)</f>
        <v>DROID</v>
      </c>
      <c r="D8" s="15" t="str">
        <f>SUBSTITUTE(     SUBSTITUTE(Tableau36[[#This Row],[character_id,character_type,friend_id,friend_type]],",""DROID""",""),    ",""HUMAN""", "")</f>
        <v>7,59/7,8/7,121/7,179</v>
      </c>
      <c r="E8" s="15" t="str">
        <f>IF(Tableau36[[#This Row],[With char''s id]] = "", "",    MID(Tableau36[[#This Row],[With char''s id]], 2, LEN(Tableau36[[#This Row],[With char''s id]])-1))</f>
        <v>7,"DROID",59,"HUMAN"/7,"DROID",8,"DROID"/7,"DROID",121,"HUMAN"/7,"DROID",179,"HUMAN"</v>
      </c>
      <c r="F8" s="15" t="str">
        <f>SUBSTITUTE(Tableau36[[#This Row],[List of friend''s id]],  "/",    "/" &amp; Tableau36[[#This Row],[Character''s id]] &amp; ",""" &amp; Tableau36[[#This Row],[Type]] &amp; """,")</f>
        <v>/7,"DROID",59,"HUMAN"/7,"DROID",8,"DROID"/7,"DROID",121,"HUMAN"/7,"DROID",179,"HUMAN"</v>
      </c>
      <c r="G8" t="str">
        <f>IF( Tableau36[[#This Row],[removed double semi-colon]]="", "", "/" &amp; MID(Tableau36[[#This Row],[removed double semi-colon]],2,LEN(Tableau36[[#This Row],[removed double semi-colon]]) - 2) )</f>
        <v>/59,"HUMAN"/8,"DROID"/121,"HUMAN"/179,"HUMAN"</v>
      </c>
      <c r="H8" t="str">
        <f>SUBSTITUTE(Tableau36[[#This Row],[Concatenation]],";;","/")</f>
        <v>;59,"HUMAN"/8,"DROID"/121,"HUMAN"/179,"HUMAN";</v>
      </c>
      <c r="I8" t="str">
        <f>_xlfn.CONCAT(Tableau4[#This Row])</f>
        <v>;59,"HUMAN";;8,"DROID";;121,"HUMAN";;179,"HUMAN";</v>
      </c>
      <c r="M8" t="str">
        <f>IF(Data!$K9=M$1, "",             IF(ISERR(SEARCH(M$1,Data!$G9)),        "",          ";" &amp; VLOOKUP(M$1,Data!$K:$M,3, FALSE) &amp; ",""" &amp; VLOOKUP(M$1,Data!$K:$L,2, FALSE) &amp; """;"   )             )</f>
        <v/>
      </c>
      <c r="N8" t="str">
        <f>IF(Data!$K9=N$1, "",             IF(ISERR(SEARCH(N$1,Data!$G9)),        "",          ";" &amp; VLOOKUP(N$1,Data!$K:$M,3, FALSE) &amp; ",""" &amp; VLOOKUP(N$1,Data!$K:$L,2, FALSE) &amp; """;"   )             )</f>
        <v/>
      </c>
      <c r="O8" t="str">
        <f>IF(Data!$K9=O$1, "",             IF(ISERR(SEARCH(O$1,Data!$G9)),        "",          ";" &amp; VLOOKUP(O$1,Data!$K:$M,3, FALSE) &amp; ",""" &amp; VLOOKUP(O$1,Data!$K:$L,2, FALSE) &amp; """;"   )             )</f>
        <v/>
      </c>
      <c r="P8" t="str">
        <f>IF(Data!$K9=P$1, "",             IF(ISERR(SEARCH(P$1,Data!$G9)),        "",          ";" &amp; VLOOKUP(P$1,Data!$K:$M,3, FALSE) &amp; ",""" &amp; VLOOKUP(P$1,Data!$K:$L,2, FALSE) &amp; """;"   )             )</f>
        <v/>
      </c>
      <c r="Q8" t="str">
        <f>IF(Data!$K9=Q$1, "",             IF(ISERR(SEARCH(Q$1,Data!$G9)),        "",          ";" &amp; VLOOKUP(Q$1,Data!$K:$M,3, FALSE) &amp; ",""" &amp; VLOOKUP(Q$1,Data!$K:$L,2, FALSE) &amp; """;"   )             )</f>
        <v/>
      </c>
      <c r="R8" t="str">
        <f>IF(Data!$K9=R$1, "",             IF(ISERR(SEARCH(R$1,Data!$G9)),        "",          ";" &amp; VLOOKUP(R$1,Data!$K:$M,3, FALSE) &amp; ",""" &amp; VLOOKUP(R$1,Data!$K:$L,2, FALSE) &amp; """;"   )             )</f>
        <v/>
      </c>
      <c r="S8" t="str">
        <f>IF(Data!$K9=S$1, "",             IF(ISERR(SEARCH(S$1,Data!$G9)),        "",          ";" &amp; VLOOKUP(S$1,Data!$K:$M,3, FALSE) &amp; ",""" &amp; VLOOKUP(S$1,Data!$K:$L,2, FALSE) &amp; """;"   )             )</f>
        <v/>
      </c>
      <c r="T8" t="str">
        <f>IF(Data!$K9=T$1, "",             IF(ISERR(SEARCH(T$1,Data!$G9)),        "",          ";" &amp; VLOOKUP(T$1,Data!$K:$M,3, FALSE) &amp; ",""" &amp; VLOOKUP(T$1,Data!$K:$L,2, FALSE) &amp; """;"   )             )</f>
        <v/>
      </c>
      <c r="U8" t="str">
        <f>IF(Data!$K9=U$1, "",             IF(ISERR(SEARCH(U$1,Data!$G9)),        "",          ";" &amp; VLOOKUP(U$1,Data!$K:$M,3, FALSE) &amp; ",""" &amp; VLOOKUP(U$1,Data!$K:$L,2, FALSE) &amp; """;"   )             )</f>
        <v/>
      </c>
      <c r="V8" t="str">
        <f>IF(Data!$K9=V$1, "",             IF(ISERR(SEARCH(V$1,Data!$G9)),        "",          ";" &amp; VLOOKUP(V$1,Data!$K:$M,3, FALSE) &amp; ",""" &amp; VLOOKUP(V$1,Data!$K:$L,2, FALSE) &amp; """;"   )             )</f>
        <v/>
      </c>
      <c r="W8" t="str">
        <f>IF(Data!$K9=W$1, "",             IF(ISERR(SEARCH(W$1,Data!$G9)),        "",          ";" &amp; VLOOKUP(W$1,Data!$K:$M,3, FALSE) &amp; ",""" &amp; VLOOKUP(W$1,Data!$K:$L,2, FALSE) &amp; """;"   )             )</f>
        <v/>
      </c>
      <c r="X8" t="str">
        <f>IF(Data!$K9=X$1, "",             IF(ISERR(SEARCH(X$1,Data!$G9)),        "",          ";" &amp; VLOOKUP(X$1,Data!$K:$M,3, FALSE) &amp; ",""" &amp; VLOOKUP(X$1,Data!$K:$L,2, FALSE) &amp; """;"   )             )</f>
        <v/>
      </c>
      <c r="Y8" t="str">
        <f>IF(Data!$K9=Y$1, "",             IF(ISERR(SEARCH(Y$1,Data!$G9)),        "",          ";" &amp; VLOOKUP(Y$1,Data!$K:$M,3, FALSE) &amp; ",""" &amp; VLOOKUP(Y$1,Data!$K:$L,2, FALSE) &amp; """;"   )             )</f>
        <v/>
      </c>
      <c r="Z8" t="str">
        <f>IF(Data!$K9=Z$1, "",             IF(ISERR(SEARCH(Z$1,Data!$G9)),        "",          ";" &amp; VLOOKUP(Z$1,Data!$K:$M,3, FALSE) &amp; ",""" &amp; VLOOKUP(Z$1,Data!$K:$L,2, FALSE) &amp; """;"   )             )</f>
        <v/>
      </c>
      <c r="AA8" t="str">
        <f>IF(Data!$K9=AA$1, "",             IF(ISERR(SEARCH(AA$1,Data!$G9)),        "",          ";" &amp; VLOOKUP(AA$1,Data!$K:$M,3, FALSE) &amp; ",""" &amp; VLOOKUP(AA$1,Data!$K:$L,2, FALSE) &amp; """;"   )             )</f>
        <v/>
      </c>
      <c r="AB8" t="str">
        <f>IF(Data!$K9=AB$1, "",             IF(ISERR(SEARCH(AB$1,Data!$G9)),        "",          ";" &amp; VLOOKUP(AB$1,Data!$K:$M,3, FALSE) &amp; ",""" &amp; VLOOKUP(AB$1,Data!$K:$L,2, FALSE) &amp; """;"   )             )</f>
        <v/>
      </c>
      <c r="AC8" t="str">
        <f>IF(Data!$K9=AC$1, "",             IF(ISERR(SEARCH(AC$1,Data!$G9)),        "",          ";" &amp; VLOOKUP(AC$1,Data!$K:$M,3, FALSE) &amp; ",""" &amp; VLOOKUP(AC$1,Data!$K:$L,2, FALSE) &amp; """;"   )             )</f>
        <v/>
      </c>
      <c r="AD8" t="str">
        <f>IF(Data!$K9=AD$1, "",             IF(ISERR(SEARCH(AD$1,Data!$G9)),        "",          ";" &amp; VLOOKUP(AD$1,Data!$K:$M,3, FALSE) &amp; ",""" &amp; VLOOKUP(AD$1,Data!$K:$L,2, FALSE) &amp; """;"   )             )</f>
        <v/>
      </c>
      <c r="AE8" t="str">
        <f>IF(Data!$K9=AE$1, "",             IF(ISERR(SEARCH(AE$1,Data!$G9)),        "",          ";" &amp; VLOOKUP(AE$1,Data!$K:$M,3, FALSE) &amp; ",""" &amp; VLOOKUP(AE$1,Data!$K:$L,2, FALSE) &amp; """;"   )             )</f>
        <v/>
      </c>
      <c r="AF8" t="str">
        <f>IF(Data!$K9=AF$1, "",             IF(ISERR(SEARCH(AF$1,Data!$G9)),        "",          ";" &amp; VLOOKUP(AF$1,Data!$K:$M,3, FALSE) &amp; ",""" &amp; VLOOKUP(AF$1,Data!$K:$L,2, FALSE) &amp; """;"   )             )</f>
        <v/>
      </c>
      <c r="AG8" t="str">
        <f>IF(Data!$K9=AG$1, "",             IF(ISERR(SEARCH(AG$1,Data!$G9)),        "",          ";" &amp; VLOOKUP(AG$1,Data!$K:$M,3, FALSE) &amp; ",""" &amp; VLOOKUP(AG$1,Data!$K:$L,2, FALSE) &amp; """;"   )             )</f>
        <v/>
      </c>
      <c r="AH8" t="str">
        <f>IF(Data!$K9=AH$1, "",             IF(ISERR(SEARCH(AH$1,Data!$G9)),        "",          ";" &amp; VLOOKUP(AH$1,Data!$K:$M,3, FALSE) &amp; ",""" &amp; VLOOKUP(AH$1,Data!$K:$L,2, FALSE) &amp; """;"   )             )</f>
        <v/>
      </c>
      <c r="AI8" t="str">
        <f>IF(Data!$K9=AI$1, "",             IF(ISERR(SEARCH(AI$1,Data!$G9)),        "",          ";" &amp; VLOOKUP(AI$1,Data!$K:$M,3, FALSE) &amp; ",""" &amp; VLOOKUP(AI$1,Data!$K:$L,2, FALSE) &amp; """;"   )             )</f>
        <v/>
      </c>
      <c r="AJ8" t="str">
        <f>IF(Data!$K9=AJ$1, "",             IF(ISERR(SEARCH(AJ$1,Data!$G9)),        "",          ";" &amp; VLOOKUP(AJ$1,Data!$K:$M,3, FALSE) &amp; ",""" &amp; VLOOKUP(AJ$1,Data!$K:$L,2, FALSE) &amp; """;"   )             )</f>
        <v/>
      </c>
      <c r="AK8" t="str">
        <f>IF(Data!$K9=AK$1, "",             IF(ISERR(SEARCH(AK$1,Data!$G9)),        "",          ";" &amp; VLOOKUP(AK$1,Data!$K:$M,3, FALSE) &amp; ",""" &amp; VLOOKUP(AK$1,Data!$K:$L,2, FALSE) &amp; """;"   )             )</f>
        <v/>
      </c>
      <c r="AL8" t="str">
        <f>IF(Data!$K9=AL$1, "",             IF(ISERR(SEARCH(AL$1,Data!$G9)),        "",          ";" &amp; VLOOKUP(AL$1,Data!$K:$M,3, FALSE) &amp; ",""" &amp; VLOOKUP(AL$1,Data!$K:$L,2, FALSE) &amp; """;"   )             )</f>
        <v/>
      </c>
      <c r="AM8" t="str">
        <f>IF(Data!$K9=AM$1, "",             IF(ISERR(SEARCH(AM$1,Data!$G9)),        "",          ";" &amp; VLOOKUP(AM$1,Data!$K:$M,3, FALSE) &amp; ",""" &amp; VLOOKUP(AM$1,Data!$K:$L,2, FALSE) &amp; """;"   )             )</f>
        <v/>
      </c>
      <c r="AN8" t="str">
        <f>IF(Data!$K9=AN$1, "",             IF(ISERR(SEARCH(AN$1,Data!$G9)),        "",          ";" &amp; VLOOKUP(AN$1,Data!$K:$M,3, FALSE) &amp; ",""" &amp; VLOOKUP(AN$1,Data!$K:$L,2, FALSE) &amp; """;"   )             )</f>
        <v/>
      </c>
      <c r="AO8" t="str">
        <f>IF(Data!$K9=AO$1, "",             IF(ISERR(SEARCH(AO$1,Data!$G9)),        "",          ";" &amp; VLOOKUP(AO$1,Data!$K:$M,3, FALSE) &amp; ",""" &amp; VLOOKUP(AO$1,Data!$K:$L,2, FALSE) &amp; """;"   )             )</f>
        <v/>
      </c>
      <c r="AP8" t="str">
        <f>IF(Data!$K9=AP$1, "",             IF(ISERR(SEARCH(AP$1,Data!$G9)),        "",          ";" &amp; VLOOKUP(AP$1,Data!$K:$M,3, FALSE) &amp; ",""" &amp; VLOOKUP(AP$1,Data!$K:$L,2, FALSE) &amp; """;"   )             )</f>
        <v/>
      </c>
      <c r="AQ8" t="str">
        <f>IF(Data!$K9=AQ$1, "",             IF(ISERR(SEARCH(AQ$1,Data!$G9)),        "",          ";" &amp; VLOOKUP(AQ$1,Data!$K:$M,3, FALSE) &amp; ",""" &amp; VLOOKUP(AQ$1,Data!$K:$L,2, FALSE) &amp; """;"   )             )</f>
        <v/>
      </c>
      <c r="AR8" t="str">
        <f>IF(Data!$K9=AR$1, "",             IF(ISERR(SEARCH(AR$1,Data!$G9)),        "",          ";" &amp; VLOOKUP(AR$1,Data!$K:$M,3, FALSE) &amp; ",""" &amp; VLOOKUP(AR$1,Data!$K:$L,2, FALSE) &amp; """;"   )             )</f>
        <v/>
      </c>
      <c r="AS8" t="str">
        <f>IF(Data!$K9=AS$1, "",             IF(ISERR(SEARCH(AS$1,Data!$G9)),        "",          ";" &amp; VLOOKUP(AS$1,Data!$K:$M,3, FALSE) &amp; ",""" &amp; VLOOKUP(AS$1,Data!$K:$L,2, FALSE) &amp; """;"   )             )</f>
        <v/>
      </c>
      <c r="AT8" t="str">
        <f>IF(Data!$K9=AT$1, "",             IF(ISERR(SEARCH(AT$1,Data!$G9)),        "",          ";" &amp; VLOOKUP(AT$1,Data!$K:$M,3, FALSE) &amp; ",""" &amp; VLOOKUP(AT$1,Data!$K:$L,2, FALSE) &amp; """;"   )             )</f>
        <v/>
      </c>
      <c r="AU8" t="str">
        <f>IF(Data!$K9=AU$1, "",             IF(ISERR(SEARCH(AU$1,Data!$G9)),        "",          ";" &amp; VLOOKUP(AU$1,Data!$K:$M,3, FALSE) &amp; ",""" &amp; VLOOKUP(AU$1,Data!$K:$L,2, FALSE) &amp; """;"   )             )</f>
        <v/>
      </c>
      <c r="AV8" t="str">
        <f>IF(Data!$K9=AV$1, "",             IF(ISERR(SEARCH(AV$1,Data!$G9)),        "",          ";" &amp; VLOOKUP(AV$1,Data!$K:$M,3, FALSE) &amp; ",""" &amp; VLOOKUP(AV$1,Data!$K:$L,2, FALSE) &amp; """;"   )             )</f>
        <v/>
      </c>
      <c r="AW8" t="str">
        <f>IF(Data!$K9=AW$1, "",             IF(ISERR(SEARCH(AW$1,Data!$G9)),        "",          ";" &amp; VLOOKUP(AW$1,Data!$K:$M,3, FALSE) &amp; ",""" &amp; VLOOKUP(AW$1,Data!$K:$L,2, FALSE) &amp; """;"   )             )</f>
        <v/>
      </c>
      <c r="AX8" t="str">
        <f>IF(Data!$K9=AX$1, "",             IF(ISERR(SEARCH(AX$1,Data!$G9)),        "",          ";" &amp; VLOOKUP(AX$1,Data!$K:$M,3, FALSE) &amp; ",""" &amp; VLOOKUP(AX$1,Data!$K:$L,2, FALSE) &amp; """;"   )             )</f>
        <v/>
      </c>
      <c r="AY8" t="str">
        <f>IF(Data!$K9=AY$1, "",             IF(ISERR(SEARCH(AY$1,Data!$G9)),        "",          ";" &amp; VLOOKUP(AY$1,Data!$K:$M,3, FALSE) &amp; ",""" &amp; VLOOKUP(AY$1,Data!$K:$L,2, FALSE) &amp; """;"   )             )</f>
        <v/>
      </c>
      <c r="AZ8" t="str">
        <f>IF(Data!$K9=AZ$1, "",             IF(ISERR(SEARCH(AZ$1,Data!$G9)),        "",          ";" &amp; VLOOKUP(AZ$1,Data!$K:$M,3, FALSE) &amp; ",""" &amp; VLOOKUP(AZ$1,Data!$K:$L,2, FALSE) &amp; """;"   )             )</f>
        <v/>
      </c>
      <c r="BA8" t="str">
        <f>IF(Data!$K9=BA$1, "",             IF(ISERR(SEARCH(BA$1,Data!$G9)),        "",          ";" &amp; VLOOKUP(BA$1,Data!$K:$M,3, FALSE) &amp; ",""" &amp; VLOOKUP(BA$1,Data!$K:$L,2, FALSE) &amp; """;"   )             )</f>
        <v/>
      </c>
      <c r="BB8" t="str">
        <f>IF(Data!$K9=BB$1, "",             IF(ISERR(SEARCH(BB$1,Data!$G9)),        "",          ";" &amp; VLOOKUP(BB$1,Data!$K:$M,3, FALSE) &amp; ",""" &amp; VLOOKUP(BB$1,Data!$K:$L,2, FALSE) &amp; """;"   )             )</f>
        <v/>
      </c>
      <c r="BC8" t="str">
        <f>IF(Data!$K9=BC$1, "",             IF(ISERR(SEARCH(BC$1,Data!$G9)),        "",          ";" &amp; VLOOKUP(BC$1,Data!$K:$M,3, FALSE) &amp; ",""" &amp; VLOOKUP(BC$1,Data!$K:$L,2, FALSE) &amp; """;"   )             )</f>
        <v>;59,"HUMAN";</v>
      </c>
      <c r="BD8" t="str">
        <f>IF(Data!$K9=BD$1, "",             IF(ISERR(SEARCH(BD$1,Data!$G9)),        "",          ";" &amp; VLOOKUP(BD$1,Data!$K:$M,3, FALSE) &amp; ",""" &amp; VLOOKUP(BD$1,Data!$K:$L,2, FALSE) &amp; """;"   )             )</f>
        <v/>
      </c>
      <c r="BE8" t="str">
        <f>IF(Data!$K9=BE$1, "",             IF(ISERR(SEARCH(BE$1,Data!$G9)),        "",          ";" &amp; VLOOKUP(BE$1,Data!$K:$M,3, FALSE) &amp; ",""" &amp; VLOOKUP(BE$1,Data!$K:$L,2, FALSE) &amp; """;"   )             )</f>
        <v/>
      </c>
      <c r="BF8" t="str">
        <f>IF(Data!$K9=BF$1, "",             IF(ISERR(SEARCH(BF$1,Data!$G9)),        "",          ";" &amp; VLOOKUP(BF$1,Data!$K:$M,3, FALSE) &amp; ",""" &amp; VLOOKUP(BF$1,Data!$K:$L,2, FALSE) &amp; """;"   )             )</f>
        <v/>
      </c>
      <c r="BG8" t="str">
        <f>IF(Data!$K9=BG$1, "",             IF(ISERR(SEARCH(BG$1,Data!$G9)),        "",          ";" &amp; VLOOKUP(BG$1,Data!$K:$M,3, FALSE) &amp; ",""" &amp; VLOOKUP(BG$1,Data!$K:$L,2, FALSE) &amp; """;"   )             )</f>
        <v/>
      </c>
      <c r="BH8" t="str">
        <f>IF(Data!$K9=BH$1, "",             IF(ISERR(SEARCH(BH$1,Data!$G9)),        "",          ";" &amp; VLOOKUP(BH$1,Data!$K:$M,3, FALSE) &amp; ",""" &amp; VLOOKUP(BH$1,Data!$K:$L,2, FALSE) &amp; """;"   )             )</f>
        <v/>
      </c>
      <c r="BI8" t="str">
        <f>IF(Data!$K9=BI$1, "",             IF(ISERR(SEARCH(BI$1,Data!$G9)),        "",          ";" &amp; VLOOKUP(BI$1,Data!$K:$M,3, FALSE) &amp; ",""" &amp; VLOOKUP(BI$1,Data!$K:$L,2, FALSE) &amp; """;"   )             )</f>
        <v/>
      </c>
      <c r="BJ8" t="str">
        <f>IF(Data!$K9=BJ$1, "",             IF(ISERR(SEARCH(BJ$1,Data!$G9)),        "",          ";" &amp; VLOOKUP(BJ$1,Data!$K:$M,3, FALSE) &amp; ",""" &amp; VLOOKUP(BJ$1,Data!$K:$L,2, FALSE) &amp; """;"   )             )</f>
        <v/>
      </c>
      <c r="BK8" t="str">
        <f>IF(Data!$K9=BK$1, "",             IF(ISERR(SEARCH(BK$1,Data!$G9)),        "",          ";" &amp; VLOOKUP(BK$1,Data!$K:$M,3, FALSE) &amp; ",""" &amp; VLOOKUP(BK$1,Data!$K:$L,2, FALSE) &amp; """;"   )             )</f>
        <v/>
      </c>
      <c r="BL8" t="str">
        <f>IF(Data!$K9=BL$1, "",             IF(ISERR(SEARCH(BL$1,Data!$G9)),        "",          ";" &amp; VLOOKUP(BL$1,Data!$K:$M,3, FALSE) &amp; ",""" &amp; VLOOKUP(BL$1,Data!$K:$L,2, FALSE) &amp; """;"   )             )</f>
        <v/>
      </c>
      <c r="BM8" t="str">
        <f>IF(Data!$K9=BM$1, "",             IF(ISERR(SEARCH(BM$1,Data!$G9)),        "",          ";" &amp; VLOOKUP(BM$1,Data!$K:$M,3, FALSE) &amp; ",""" &amp; VLOOKUP(BM$1,Data!$K:$L,2, FALSE) &amp; """;"   )             )</f>
        <v/>
      </c>
      <c r="BN8" t="str">
        <f>IF(Data!$K9=BN$1, "",             IF(ISERR(SEARCH(BN$1,Data!$G9)),        "",          ";" &amp; VLOOKUP(BN$1,Data!$K:$M,3, FALSE) &amp; ",""" &amp; VLOOKUP(BN$1,Data!$K:$L,2, FALSE) &amp; """;"   )             )</f>
        <v/>
      </c>
      <c r="BO8" t="str">
        <f>IF(Data!$K9=BO$1, "",             IF(ISERR(SEARCH(BO$1,Data!$G9)),        "",          ";" &amp; VLOOKUP(BO$1,Data!$K:$M,3, FALSE) &amp; ",""" &amp; VLOOKUP(BO$1,Data!$K:$L,2, FALSE) &amp; """;"   )             )</f>
        <v/>
      </c>
      <c r="BP8" t="str">
        <f>IF(Data!$K9=BP$1, "",             IF(ISERR(SEARCH(BP$1,Data!$G9)),        "",          ";" &amp; VLOOKUP(BP$1,Data!$K:$M,3, FALSE) &amp; ",""" &amp; VLOOKUP(BP$1,Data!$K:$L,2, FALSE) &amp; """;"   )             )</f>
        <v/>
      </c>
      <c r="BQ8" t="str">
        <f>IF(Data!$K9=BQ$1, "",             IF(ISERR(SEARCH(BQ$1,Data!$G9)),        "",          ";" &amp; VLOOKUP(BQ$1,Data!$K:$M,3, FALSE) &amp; ",""" &amp; VLOOKUP(BQ$1,Data!$K:$L,2, FALSE) &amp; """;"   )             )</f>
        <v/>
      </c>
      <c r="BR8" t="str">
        <f>IF(Data!$K9=BR$1, "",             IF(ISERR(SEARCH(BR$1,Data!$G9)),        "",          ";" &amp; VLOOKUP(BR$1,Data!$K:$M,3, FALSE) &amp; ",""" &amp; VLOOKUP(BR$1,Data!$K:$L,2, FALSE) &amp; """;"   )             )</f>
        <v/>
      </c>
      <c r="BS8" t="str">
        <f>IF(Data!$K9=BS$1, "",             IF(ISERR(SEARCH(BS$1,Data!$G9)),        "",          ";" &amp; VLOOKUP(BS$1,Data!$K:$M,3, FALSE) &amp; ",""" &amp; VLOOKUP(BS$1,Data!$K:$L,2, FALSE) &amp; """;"   )             )</f>
        <v/>
      </c>
      <c r="BT8" t="str">
        <f>IF(Data!$K9=BT$1, "",             IF(ISERR(SEARCH(BT$1,Data!$G9)),        "",          ";" &amp; VLOOKUP(BT$1,Data!$K:$M,3, FALSE) &amp; ",""" &amp; VLOOKUP(BT$1,Data!$K:$L,2, FALSE) &amp; """;"   )             )</f>
        <v/>
      </c>
      <c r="BU8" t="str">
        <f>IF(Data!$K9=BU$1, "",             IF(ISERR(SEARCH(BU$1,Data!$G9)),        "",          ";" &amp; VLOOKUP(BU$1,Data!$K:$M,3, FALSE) &amp; ",""" &amp; VLOOKUP(BU$1,Data!$K:$L,2, FALSE) &amp; """;"   )             )</f>
        <v/>
      </c>
      <c r="BV8" t="str">
        <f>IF(Data!$K9=BV$1, "",             IF(ISERR(SEARCH(BV$1,Data!$G9)),        "",          ";" &amp; VLOOKUP(BV$1,Data!$K:$M,3, FALSE) &amp; ",""" &amp; VLOOKUP(BV$1,Data!$K:$L,2, FALSE) &amp; """;"   )             )</f>
        <v/>
      </c>
      <c r="BW8" t="str">
        <f>IF(Data!$K9=BW$1, "",             IF(ISERR(SEARCH(BW$1,Data!$G9)),        "",          ";" &amp; VLOOKUP(BW$1,Data!$K:$M,3, FALSE) &amp; ",""" &amp; VLOOKUP(BW$1,Data!$K:$L,2, FALSE) &amp; """;"   )             )</f>
        <v/>
      </c>
      <c r="BX8" t="str">
        <f>IF(Data!$K9=BX$1, "",             IF(ISERR(SEARCH(BX$1,Data!$G9)),        "",          ";" &amp; VLOOKUP(BX$1,Data!$K:$M,3, FALSE) &amp; ",""" &amp; VLOOKUP(BX$1,Data!$K:$L,2, FALSE) &amp; """;"   )             )</f>
        <v/>
      </c>
      <c r="BY8" t="str">
        <f>IF(Data!$K9=BY$1, "",             IF(ISERR(SEARCH(BY$1,Data!$G9)),        "",          ";" &amp; VLOOKUP(BY$1,Data!$K:$M,3, FALSE) &amp; ",""" &amp; VLOOKUP(BY$1,Data!$K:$L,2, FALSE) &amp; """;"   )             )</f>
        <v/>
      </c>
      <c r="BZ8" t="str">
        <f>IF(Data!$K9=BZ$1, "",             IF(ISERR(SEARCH(BZ$1,Data!$G9)),        "",          ";" &amp; VLOOKUP(BZ$1,Data!$K:$M,3, FALSE) &amp; ",""" &amp; VLOOKUP(BZ$1,Data!$K:$L,2, FALSE) &amp; """;"   )             )</f>
        <v/>
      </c>
      <c r="CA8" t="str">
        <f>IF(Data!$K9=CA$1, "",             IF(ISERR(SEARCH(CA$1,Data!$G9)),        "",          ";" &amp; VLOOKUP(CA$1,Data!$K:$M,3, FALSE) &amp; ",""" &amp; VLOOKUP(CA$1,Data!$K:$L,2, FALSE) &amp; """;"   )             )</f>
        <v/>
      </c>
      <c r="CB8" t="str">
        <f>IF(Data!$K9=CB$1, "",             IF(ISERR(SEARCH(CB$1,Data!$G9)),        "",          ";" &amp; VLOOKUP(CB$1,Data!$K:$M,3, FALSE) &amp; ",""" &amp; VLOOKUP(CB$1,Data!$K:$L,2, FALSE) &amp; """;"   )             )</f>
        <v/>
      </c>
      <c r="CC8" t="str">
        <f>IF(Data!$K9=CC$1, "",             IF(ISERR(SEARCH(CC$1,Data!$G9)),        "",          ";" &amp; VLOOKUP(CC$1,Data!$K:$M,3, FALSE) &amp; ",""" &amp; VLOOKUP(CC$1,Data!$K:$L,2, FALSE) &amp; """;"   )             )</f>
        <v/>
      </c>
      <c r="CD8" t="str">
        <f>IF(Data!$K9=CD$1, "",             IF(ISERR(SEARCH(CD$1,Data!$G9)),        "",          ";" &amp; VLOOKUP(CD$1,Data!$K:$M,3, FALSE) &amp; ",""" &amp; VLOOKUP(CD$1,Data!$K:$L,2, FALSE) &amp; """;"   )             )</f>
        <v/>
      </c>
      <c r="CE8" t="str">
        <f>IF(Data!$K9=CE$1, "",             IF(ISERR(SEARCH(CE$1,Data!$G9)),        "",          ";" &amp; VLOOKUP(CE$1,Data!$K:$M,3, FALSE) &amp; ",""" &amp; VLOOKUP(CE$1,Data!$K:$L,2, FALSE) &amp; """;"   )             )</f>
        <v/>
      </c>
      <c r="CF8" t="str">
        <f>IF(Data!$K9=CF$1, "",             IF(ISERR(SEARCH(CF$1,Data!$G9)),        "",          ";" &amp; VLOOKUP(CF$1,Data!$K:$M,3, FALSE) &amp; ",""" &amp; VLOOKUP(CF$1,Data!$K:$L,2, FALSE) &amp; """;"   )             )</f>
        <v/>
      </c>
      <c r="CG8" t="str">
        <f>IF(Data!$K9=CG$1, "",             IF(ISERR(SEARCH(CG$1,Data!$G9)),        "",          ";" &amp; VLOOKUP(CG$1,Data!$K:$M,3, FALSE) &amp; ",""" &amp; VLOOKUP(CG$1,Data!$K:$L,2, FALSE) &amp; """;"   )             )</f>
        <v/>
      </c>
      <c r="CH8" t="str">
        <f>IF(Data!$K9=CH$1, "",             IF(ISERR(SEARCH(CH$1,Data!$G9)),        "",          ";" &amp; VLOOKUP(CH$1,Data!$K:$M,3, FALSE) &amp; ",""" &amp; VLOOKUP(CH$1,Data!$K:$L,2, FALSE) &amp; """;"   )             )</f>
        <v/>
      </c>
      <c r="CI8" t="str">
        <f>IF(Data!$K9=CI$1, "",             IF(ISERR(SEARCH(CI$1,Data!$G9)),        "",          ";" &amp; VLOOKUP(CI$1,Data!$K:$M,3, FALSE) &amp; ",""" &amp; VLOOKUP(CI$1,Data!$K:$L,2, FALSE) &amp; """;"   )             )</f>
        <v/>
      </c>
      <c r="CJ8" t="str">
        <f>IF(Data!$K9=CJ$1, "",             IF(ISERR(SEARCH(CJ$1,Data!$G9)),        "",          ";" &amp; VLOOKUP(CJ$1,Data!$K:$M,3, FALSE) &amp; ",""" &amp; VLOOKUP(CJ$1,Data!$K:$L,2, FALSE) &amp; """;"   )             )</f>
        <v/>
      </c>
      <c r="CK8" t="str">
        <f>IF(Data!$K9=CK$1, "",             IF(ISERR(SEARCH(CK$1,Data!$G9)),        "",          ";" &amp; VLOOKUP(CK$1,Data!$K:$M,3, FALSE) &amp; ",""" &amp; VLOOKUP(CK$1,Data!$K:$L,2, FALSE) &amp; """;"   )             )</f>
        <v/>
      </c>
      <c r="CL8" t="str">
        <f>IF(Data!$K9=CL$1, "",             IF(ISERR(SEARCH(CL$1,Data!$G9)),        "",          ";" &amp; VLOOKUP(CL$1,Data!$K:$M,3, FALSE) &amp; ",""" &amp; VLOOKUP(CL$1,Data!$K:$L,2, FALSE) &amp; """;"   )             )</f>
        <v/>
      </c>
      <c r="CM8" t="str">
        <f>IF(Data!$K9=CM$1, "",             IF(ISERR(SEARCH(CM$1,Data!$G9)),        "",          ";" &amp; VLOOKUP(CM$1,Data!$K:$M,3, FALSE) &amp; ",""" &amp; VLOOKUP(CM$1,Data!$K:$L,2, FALSE) &amp; """;"   )             )</f>
        <v/>
      </c>
      <c r="CN8" t="str">
        <f>IF(Data!$K9=CN$1, "",             IF(ISERR(SEARCH(CN$1,Data!$G9)),        "",          ";" &amp; VLOOKUP(CN$1,Data!$K:$M,3, FALSE) &amp; ",""" &amp; VLOOKUP(CN$1,Data!$K:$L,2, FALSE) &amp; """;"   )             )</f>
        <v/>
      </c>
      <c r="CO8" t="str">
        <f>IF(Data!$K9=CO$1, "",             IF(ISERR(SEARCH(CO$1,Data!$G9)),        "",          ";" &amp; VLOOKUP(CO$1,Data!$K:$M,3, FALSE) &amp; ",""" &amp; VLOOKUP(CO$1,Data!$K:$L,2, FALSE) &amp; """;"   )             )</f>
        <v/>
      </c>
      <c r="CP8" t="str">
        <f>IF(Data!$K9=CP$1, "",             IF(ISERR(SEARCH(CP$1,Data!$G9)),        "",          ";" &amp; VLOOKUP(CP$1,Data!$K:$M,3, FALSE) &amp; ",""" &amp; VLOOKUP(CP$1,Data!$K:$L,2, FALSE) &amp; """;"   )             )</f>
        <v/>
      </c>
      <c r="CQ8" t="str">
        <f>IF(Data!$K9=CQ$1, "",             IF(ISERR(SEARCH(CQ$1,Data!$G9)),        "",          ";" &amp; VLOOKUP(CQ$1,Data!$K:$M,3, FALSE) &amp; ",""" &amp; VLOOKUP(CQ$1,Data!$K:$L,2, FALSE) &amp; """;"   )             )</f>
        <v/>
      </c>
      <c r="CR8" t="str">
        <f>IF(Data!$K9=CR$1, "",             IF(ISERR(SEARCH(CR$1,Data!$G9)),        "",          ";" &amp; VLOOKUP(CR$1,Data!$K:$M,3, FALSE) &amp; ",""" &amp; VLOOKUP(CR$1,Data!$K:$L,2, FALSE) &amp; """;"   )             )</f>
        <v/>
      </c>
      <c r="CS8" t="str">
        <f>IF(Data!$K9=CS$1, "",             IF(ISERR(SEARCH(CS$1,Data!$G9)),        "",          ";" &amp; VLOOKUP(CS$1,Data!$K:$M,3, FALSE) &amp; ",""" &amp; VLOOKUP(CS$1,Data!$K:$L,2, FALSE) &amp; """;"   )             )</f>
        <v/>
      </c>
      <c r="CT8" t="str">
        <f>IF(Data!$K9=CT$1, "",             IF(ISERR(SEARCH(CT$1,Data!$G9)),        "",          ";" &amp; VLOOKUP(CT$1,Data!$K:$M,3, FALSE) &amp; ",""" &amp; VLOOKUP(CT$1,Data!$K:$L,2, FALSE) &amp; """;"   )             )</f>
        <v/>
      </c>
      <c r="CU8" t="str">
        <f>IF(Data!$K9=CU$1, "",             IF(ISERR(SEARCH(CU$1,Data!$G9)),        "",          ";" &amp; VLOOKUP(CU$1,Data!$K:$M,3, FALSE) &amp; ",""" &amp; VLOOKUP(CU$1,Data!$K:$L,2, FALSE) &amp; """;"   )             )</f>
        <v/>
      </c>
      <c r="CV8" t="str">
        <f>IF(Data!$K9=CV$1, "",             IF(ISERR(SEARCH(CV$1,Data!$G9)),        "",          ";" &amp; VLOOKUP(CV$1,Data!$K:$M,3, FALSE) &amp; ",""" &amp; VLOOKUP(CV$1,Data!$K:$L,2, FALSE) &amp; """;"   )             )</f>
        <v/>
      </c>
      <c r="CW8" t="str">
        <f>IF(Data!$K9=CW$1, "",             IF(ISERR(SEARCH(CW$1,Data!$G9)),        "",          ";" &amp; VLOOKUP(CW$1,Data!$K:$M,3, FALSE) &amp; ",""" &amp; VLOOKUP(CW$1,Data!$K:$L,2, FALSE) &amp; """;"   )             )</f>
        <v/>
      </c>
      <c r="CX8" t="str">
        <f>IF(Data!$K9=CX$1, "",             IF(ISERR(SEARCH(CX$1,Data!$G9)),        "",          ";" &amp; VLOOKUP(CX$1,Data!$K:$M,3, FALSE) &amp; ",""" &amp; VLOOKUP(CX$1,Data!$K:$L,2, FALSE) &amp; """;"   )             )</f>
        <v/>
      </c>
      <c r="CY8" t="str">
        <f>IF(Data!$K9=CY$1, "",             IF(ISERR(SEARCH(CY$1,Data!$G9)),        "",          ";" &amp; VLOOKUP(CY$1,Data!$K:$M,3, FALSE) &amp; ",""" &amp; VLOOKUP(CY$1,Data!$K:$L,2, FALSE) &amp; """;"   )             )</f>
        <v/>
      </c>
      <c r="CZ8" t="str">
        <f>IF(Data!$K9=CZ$1, "",             IF(ISERR(SEARCH(CZ$1,Data!$G9)),        "",          ";" &amp; VLOOKUP(CZ$1,Data!$K:$M,3, FALSE) &amp; ",""" &amp; VLOOKUP(CZ$1,Data!$K:$L,2, FALSE) &amp; """;"   )             )</f>
        <v/>
      </c>
      <c r="DA8" t="str">
        <f>IF(Data!$K9=DA$1, "",             IF(ISERR(SEARCH(DA$1,Data!$G9)),        "",          ";" &amp; VLOOKUP(DA$1,Data!$K:$M,3, FALSE) &amp; ",""" &amp; VLOOKUP(DA$1,Data!$K:$L,2, FALSE) &amp; """;"   )             )</f>
        <v/>
      </c>
      <c r="DB8" t="str">
        <f>IF(Data!$K9=DB$1, "",             IF(ISERR(SEARCH(DB$1,Data!$G9)),        "",          ";" &amp; VLOOKUP(DB$1,Data!$K:$M,3, FALSE) &amp; ",""" &amp; VLOOKUP(DB$1,Data!$K:$L,2, FALSE) &amp; """;"   )             )</f>
        <v/>
      </c>
      <c r="DC8" t="str">
        <f>IF(Data!$K9=DC$1, "",             IF(ISERR(SEARCH(DC$1,Data!$G9)),        "",          ";" &amp; VLOOKUP(DC$1,Data!$K:$M,3, FALSE) &amp; ",""" &amp; VLOOKUP(DC$1,Data!$K:$L,2, FALSE) &amp; """;"   )             )</f>
        <v>;8,"DROID";</v>
      </c>
      <c r="DD8" t="str">
        <f>IF(Data!$K9=DD$1, "",             IF(ISERR(SEARCH(DD$1,Data!$G9)),        "",          ";" &amp; VLOOKUP(DD$1,Data!$K:$M,3, FALSE) &amp; ",""" &amp; VLOOKUP(DD$1,Data!$K:$L,2, FALSE) &amp; """;"   )             )</f>
        <v/>
      </c>
      <c r="DE8" t="str">
        <f>IF(Data!$K9=DE$1, "",             IF(ISERR(SEARCH(DE$1,Data!$G9)),        "",          ";" &amp; VLOOKUP(DE$1,Data!$K:$M,3, FALSE) &amp; ",""" &amp; VLOOKUP(DE$1,Data!$K:$L,2, FALSE) &amp; """;"   )             )</f>
        <v/>
      </c>
      <c r="DF8" t="str">
        <f>IF(Data!$K9=DF$1, "",             IF(ISERR(SEARCH(DF$1,Data!$G9)),        "",          ";" &amp; VLOOKUP(DF$1,Data!$K:$M,3, FALSE) &amp; ",""" &amp; VLOOKUP(DF$1,Data!$K:$L,2, FALSE) &amp; """;"   )             )</f>
        <v/>
      </c>
      <c r="DG8" t="str">
        <f>IF(Data!$K9=DG$1, "",             IF(ISERR(SEARCH(DG$1,Data!$G9)),        "",          ";" &amp; VLOOKUP(DG$1,Data!$K:$M,3, FALSE) &amp; ",""" &amp; VLOOKUP(DG$1,Data!$K:$L,2, FALSE) &amp; """;"   )             )</f>
        <v/>
      </c>
      <c r="DH8" t="str">
        <f>IF(Data!$K9=DH$1, "",             IF(ISERR(SEARCH(DH$1,Data!$G9)),        "",          ";" &amp; VLOOKUP(DH$1,Data!$K:$M,3, FALSE) &amp; ",""" &amp; VLOOKUP(DH$1,Data!$K:$L,2, FALSE) &amp; """;"   )             )</f>
        <v/>
      </c>
      <c r="DI8" t="str">
        <f>IF(Data!$K9=DI$1, "",             IF(ISERR(SEARCH(DI$1,Data!$G9)),        "",          ";" &amp; VLOOKUP(DI$1,Data!$K:$M,3, FALSE) &amp; ",""" &amp; VLOOKUP(DI$1,Data!$K:$L,2, FALSE) &amp; """;"   )             )</f>
        <v/>
      </c>
      <c r="DJ8" t="str">
        <f>IF(Data!$K9=DJ$1, "",             IF(ISERR(SEARCH(DJ$1,Data!$G9)),        "",          ";" &amp; VLOOKUP(DJ$1,Data!$K:$M,3, FALSE) &amp; ",""" &amp; VLOOKUP(DJ$1,Data!$K:$L,2, FALSE) &amp; """;"   )             )</f>
        <v/>
      </c>
      <c r="DK8" t="str">
        <f>IF(Data!$K9=DK$1, "",             IF(ISERR(SEARCH(DK$1,Data!$G9)),        "",          ";" &amp; VLOOKUP(DK$1,Data!$K:$M,3, FALSE) &amp; ",""" &amp; VLOOKUP(DK$1,Data!$K:$L,2, FALSE) &amp; """;"   )             )</f>
        <v/>
      </c>
      <c r="DL8" t="str">
        <f>IF(Data!$K9=DL$1, "",             IF(ISERR(SEARCH(DL$1,Data!$G9)),        "",          ";" &amp; VLOOKUP(DL$1,Data!$K:$M,3, FALSE) &amp; ",""" &amp; VLOOKUP(DL$1,Data!$K:$L,2, FALSE) &amp; """;"   )             )</f>
        <v/>
      </c>
      <c r="DM8" t="str">
        <f>IF(Data!$K9=DM$1, "",             IF(ISERR(SEARCH(DM$1,Data!$G9)),        "",          ";" &amp; VLOOKUP(DM$1,Data!$K:$M,3, FALSE) &amp; ",""" &amp; VLOOKUP(DM$1,Data!$K:$L,2, FALSE) &amp; """;"   )             )</f>
        <v/>
      </c>
      <c r="DN8" t="str">
        <f>IF(Data!$K9=DN$1, "",             IF(ISERR(SEARCH(DN$1,Data!$G9)),        "",          ";" &amp; VLOOKUP(DN$1,Data!$K:$M,3, FALSE) &amp; ",""" &amp; VLOOKUP(DN$1,Data!$K:$L,2, FALSE) &amp; """;"   )             )</f>
        <v/>
      </c>
      <c r="DO8" t="str">
        <f>IF(Data!$K9=DO$1, "",             IF(ISERR(SEARCH(DO$1,Data!$G9)),        "",          ";" &amp; VLOOKUP(DO$1,Data!$K:$M,3, FALSE) &amp; ",""" &amp; VLOOKUP(DO$1,Data!$K:$L,2, FALSE) &amp; """;"   )             )</f>
        <v/>
      </c>
      <c r="DP8" t="str">
        <f>IF(Data!$K9=DP$1, "",             IF(ISERR(SEARCH(DP$1,Data!$G9)),        "",          ";" &amp; VLOOKUP(DP$1,Data!$K:$M,3, FALSE) &amp; ",""" &amp; VLOOKUP(DP$1,Data!$K:$L,2, FALSE) &amp; """;"   )             )</f>
        <v/>
      </c>
      <c r="DQ8" t="str">
        <f>IF(Data!$K9=DQ$1, "",             IF(ISERR(SEARCH(DQ$1,Data!$G9)),        "",          ";" &amp; VLOOKUP(DQ$1,Data!$K:$M,3, FALSE) &amp; ",""" &amp; VLOOKUP(DQ$1,Data!$K:$L,2, FALSE) &amp; """;"   )             )</f>
        <v/>
      </c>
      <c r="DR8" t="str">
        <f>IF(Data!$K9=DR$1, "",             IF(ISERR(SEARCH(DR$1,Data!$G9)),        "",          ";" &amp; VLOOKUP(DR$1,Data!$K:$M,3, FALSE) &amp; ",""" &amp; VLOOKUP(DR$1,Data!$K:$L,2, FALSE) &amp; """;"   )             )</f>
        <v/>
      </c>
      <c r="DS8" t="str">
        <f>IF(Data!$K9=DS$1, "",             IF(ISERR(SEARCH(DS$1,Data!$G9)),        "",          ";" &amp; VLOOKUP(DS$1,Data!$K:$M,3, FALSE) &amp; ",""" &amp; VLOOKUP(DS$1,Data!$K:$L,2, FALSE) &amp; """;"   )             )</f>
        <v>;121,"HUMAN";</v>
      </c>
      <c r="DT8" t="str">
        <f>IF(Data!$K9=DT$1, "",             IF(ISERR(SEARCH(DT$1,Data!$G9)),        "",          ";" &amp; VLOOKUP(DT$1,Data!$K:$M,3, FALSE) &amp; ",""" &amp; VLOOKUP(DT$1,Data!$K:$L,2, FALSE) &amp; """;"   )             )</f>
        <v/>
      </c>
      <c r="DU8" t="str">
        <f>IF(Data!$K9=DU$1, "",             IF(ISERR(SEARCH(DU$1,Data!$G9)),        "",          ";" &amp; VLOOKUP(DU$1,Data!$K:$M,3, FALSE) &amp; ",""" &amp; VLOOKUP(DU$1,Data!$K:$L,2, FALSE) &amp; """;"   )             )</f>
        <v/>
      </c>
      <c r="DV8" t="str">
        <f>IF(Data!$K9=DV$1, "",             IF(ISERR(SEARCH(DV$1,Data!$G9)),        "",          ";" &amp; VLOOKUP(DV$1,Data!$K:$M,3, FALSE) &amp; ",""" &amp; VLOOKUP(DV$1,Data!$K:$L,2, FALSE) &amp; """;"   )             )</f>
        <v/>
      </c>
      <c r="DW8" t="str">
        <f>IF(Data!$K9=DW$1, "",             IF(ISERR(SEARCH(DW$1,Data!$G9)),        "",          ";" &amp; VLOOKUP(DW$1,Data!$K:$M,3, FALSE) &amp; ",""" &amp; VLOOKUP(DW$1,Data!$K:$L,2, FALSE) &amp; """;"   )             )</f>
        <v/>
      </c>
      <c r="DX8" t="str">
        <f>IF(Data!$K9=DX$1, "",             IF(ISERR(SEARCH(DX$1,Data!$G9)),        "",          ";" &amp; VLOOKUP(DX$1,Data!$K:$M,3, FALSE) &amp; ",""" &amp; VLOOKUP(DX$1,Data!$K:$L,2, FALSE) &amp; """;"   )             )</f>
        <v/>
      </c>
      <c r="DY8" t="str">
        <f>IF(Data!$K9=DY$1, "",             IF(ISERR(SEARCH(DY$1,Data!$G9)),        "",          ";" &amp; VLOOKUP(DY$1,Data!$K:$M,3, FALSE) &amp; ",""" &amp; VLOOKUP(DY$1,Data!$K:$L,2, FALSE) &amp; """;"   )             )</f>
        <v/>
      </c>
      <c r="DZ8" t="str">
        <f>IF(Data!$K9=DZ$1, "",             IF(ISERR(SEARCH(DZ$1,Data!$G9)),        "",          ";" &amp; VLOOKUP(DZ$1,Data!$K:$M,3, FALSE) &amp; ",""" &amp; VLOOKUP(DZ$1,Data!$K:$L,2, FALSE) &amp; """;"   )             )</f>
        <v/>
      </c>
      <c r="EA8" t="str">
        <f>IF(Data!$K9=EA$1, "",             IF(ISERR(SEARCH(EA$1,Data!$G9)),        "",          ";" &amp; VLOOKUP(EA$1,Data!$K:$M,3, FALSE) &amp; ",""" &amp; VLOOKUP(EA$1,Data!$K:$L,2, FALSE) &amp; """;"   )             )</f>
        <v/>
      </c>
      <c r="EB8" t="str">
        <f>IF(Data!$K9=EB$1, "",             IF(ISERR(SEARCH(EB$1,Data!$G9)),        "",          ";" &amp; VLOOKUP(EB$1,Data!$K:$M,3, FALSE) &amp; ",""" &amp; VLOOKUP(EB$1,Data!$K:$L,2, FALSE) &amp; """;"   )             )</f>
        <v/>
      </c>
      <c r="EC8" t="str">
        <f>IF(Data!$K9=EC$1, "",             IF(ISERR(SEARCH(EC$1,Data!$G9)),        "",          ";" &amp; VLOOKUP(EC$1,Data!$K:$M,3, FALSE) &amp; ",""" &amp; VLOOKUP(EC$1,Data!$K:$L,2, FALSE) &amp; """;"   )             )</f>
        <v/>
      </c>
      <c r="ED8" t="str">
        <f>IF(Data!$K9=ED$1, "",             IF(ISERR(SEARCH(ED$1,Data!$G9)),        "",          ";" &amp; VLOOKUP(ED$1,Data!$K:$M,3, FALSE) &amp; ",""" &amp; VLOOKUP(ED$1,Data!$K:$L,2, FALSE) &amp; """;"   )             )</f>
        <v/>
      </c>
      <c r="EE8" t="str">
        <f>IF(Data!$K9=EE$1, "",             IF(ISERR(SEARCH(EE$1,Data!$G9)),        "",          ";" &amp; VLOOKUP(EE$1,Data!$K:$M,3, FALSE) &amp; ",""" &amp; VLOOKUP(EE$1,Data!$K:$L,2, FALSE) &amp; """;"   )             )</f>
        <v/>
      </c>
      <c r="EF8" t="str">
        <f>IF(Data!$K9=EF$1, "",             IF(ISERR(SEARCH(EF$1,Data!$G9)),        "",          ";" &amp; VLOOKUP(EF$1,Data!$K:$M,3, FALSE) &amp; ",""" &amp; VLOOKUP(EF$1,Data!$K:$L,2, FALSE) &amp; """;"   )             )</f>
        <v/>
      </c>
      <c r="EG8" t="str">
        <f>IF(Data!$K9=EG$1, "",             IF(ISERR(SEARCH(EG$1,Data!$G9)),        "",          ";" &amp; VLOOKUP(EG$1,Data!$K:$M,3, FALSE) &amp; ",""" &amp; VLOOKUP(EG$1,Data!$K:$L,2, FALSE) &amp; """;"   )             )</f>
        <v/>
      </c>
      <c r="EH8" t="str">
        <f>IF(Data!$K9=EH$1, "",             IF(ISERR(SEARCH(EH$1,Data!$G9)),        "",          ";" &amp; VLOOKUP(EH$1,Data!$K:$M,3, FALSE) &amp; ",""" &amp; VLOOKUP(EH$1,Data!$K:$L,2, FALSE) &amp; """;"   )             )</f>
        <v/>
      </c>
      <c r="EI8" t="str">
        <f>IF(Data!$K9=EI$1, "",             IF(ISERR(SEARCH(EI$1,Data!$G9)),        "",          ";" &amp; VLOOKUP(EI$1,Data!$K:$M,3, FALSE) &amp; ",""" &amp; VLOOKUP(EI$1,Data!$K:$L,2, FALSE) &amp; """;"   )             )</f>
        <v/>
      </c>
      <c r="EJ8" t="str">
        <f>IF(Data!$K9=EJ$1, "",             IF(ISERR(SEARCH(EJ$1,Data!$G9)),        "",          ";" &amp; VLOOKUP(EJ$1,Data!$K:$M,3, FALSE) &amp; ",""" &amp; VLOOKUP(EJ$1,Data!$K:$L,2, FALSE) &amp; """;"   )             )</f>
        <v/>
      </c>
      <c r="EK8" t="str">
        <f>IF(Data!$K9=EK$1, "",             IF(ISERR(SEARCH(EK$1,Data!$G9)),        "",          ";" &amp; VLOOKUP(EK$1,Data!$K:$M,3, FALSE) &amp; ",""" &amp; VLOOKUP(EK$1,Data!$K:$L,2, FALSE) &amp; """;"   )             )</f>
        <v/>
      </c>
      <c r="EL8" t="str">
        <f>IF(Data!$K9=EL$1, "",             IF(ISERR(SEARCH(EL$1,Data!$G9)),        "",          ";" &amp; VLOOKUP(EL$1,Data!$K:$M,3, FALSE) &amp; ",""" &amp; VLOOKUP(EL$1,Data!$K:$L,2, FALSE) &amp; """;"   )             )</f>
        <v/>
      </c>
      <c r="EM8" t="str">
        <f>IF(Data!$K9=EM$1, "",             IF(ISERR(SEARCH(EM$1,Data!$G9)),        "",          ";" &amp; VLOOKUP(EM$1,Data!$K:$M,3, FALSE) &amp; ",""" &amp; VLOOKUP(EM$1,Data!$K:$L,2, FALSE) &amp; """;"   )             )</f>
        <v/>
      </c>
      <c r="EN8" t="str">
        <f>IF(Data!$K9=EN$1, "",             IF(ISERR(SEARCH(EN$1,Data!$G9)),        "",          ";" &amp; VLOOKUP(EN$1,Data!$K:$M,3, FALSE) &amp; ",""" &amp; VLOOKUP(EN$1,Data!$K:$L,2, FALSE) &amp; """;"   )             )</f>
        <v/>
      </c>
      <c r="EO8" t="str">
        <f>IF(Data!$K9=EO$1, "",             IF(ISERR(SEARCH(EO$1,Data!$G9)),        "",          ";" &amp; VLOOKUP(EO$1,Data!$K:$M,3, FALSE) &amp; ",""" &amp; VLOOKUP(EO$1,Data!$K:$L,2, FALSE) &amp; """;"   )             )</f>
        <v/>
      </c>
      <c r="EP8" t="str">
        <f>IF(Data!$K9=EP$1, "",             IF(ISERR(SEARCH(EP$1,Data!$G9)),        "",          ";" &amp; VLOOKUP(EP$1,Data!$K:$M,3, FALSE) &amp; ",""" &amp; VLOOKUP(EP$1,Data!$K:$L,2, FALSE) &amp; """;"   )             )</f>
        <v/>
      </c>
      <c r="EQ8" t="str">
        <f>IF(Data!$K9=EQ$1, "",             IF(ISERR(SEARCH(EQ$1,Data!$G9)),        "",          ";" &amp; VLOOKUP(EQ$1,Data!$K:$M,3, FALSE) &amp; ",""" &amp; VLOOKUP(EQ$1,Data!$K:$L,2, FALSE) &amp; """;"   )             )</f>
        <v/>
      </c>
      <c r="ER8" t="str">
        <f>IF(Data!$K9=ER$1, "",             IF(ISERR(SEARCH(ER$1,Data!$G9)),        "",          ";" &amp; VLOOKUP(ER$1,Data!$K:$M,3, FALSE) &amp; ",""" &amp; VLOOKUP(ER$1,Data!$K:$L,2, FALSE) &amp; """;"   )             )</f>
        <v/>
      </c>
      <c r="ES8" t="str">
        <f>IF(Data!$K9=ES$1, "",             IF(ISERR(SEARCH(ES$1,Data!$G9)),        "",          ";" &amp; VLOOKUP(ES$1,Data!$K:$M,3, FALSE) &amp; ",""" &amp; VLOOKUP(ES$1,Data!$K:$L,2, FALSE) &amp; """;"   )             )</f>
        <v/>
      </c>
      <c r="ET8" t="str">
        <f>IF(Data!$K9=ET$1, "",             IF(ISERR(SEARCH(ET$1,Data!$G9)),        "",          ";" &amp; VLOOKUP(ET$1,Data!$K:$M,3, FALSE) &amp; ",""" &amp; VLOOKUP(ET$1,Data!$K:$L,2, FALSE) &amp; """;"   )             )</f>
        <v/>
      </c>
      <c r="EU8" t="str">
        <f>IF(Data!$K9=EU$1, "",             IF(ISERR(SEARCH(EU$1,Data!$G9)),        "",          ";" &amp; VLOOKUP(EU$1,Data!$K:$M,3, FALSE) &amp; ",""" &amp; VLOOKUP(EU$1,Data!$K:$L,2, FALSE) &amp; """;"   )             )</f>
        <v/>
      </c>
      <c r="EV8" t="str">
        <f>IF(Data!$K9=EV$1, "",             IF(ISERR(SEARCH(EV$1,Data!$G9)),        "",          ";" &amp; VLOOKUP(EV$1,Data!$K:$M,3, FALSE) &amp; ",""" &amp; VLOOKUP(EV$1,Data!$K:$L,2, FALSE) &amp; """;"   )             )</f>
        <v/>
      </c>
      <c r="EW8" t="str">
        <f>IF(Data!$K9=EW$1, "",             IF(ISERR(SEARCH(EW$1,Data!$G9)),        "",          ";" &amp; VLOOKUP(EW$1,Data!$K:$M,3, FALSE) &amp; ",""" &amp; VLOOKUP(EW$1,Data!$K:$L,2, FALSE) &amp; """;"   )             )</f>
        <v/>
      </c>
      <c r="EX8" t="str">
        <f>IF(Data!$K9=EX$1, "",             IF(ISERR(SEARCH(EX$1,Data!$G9)),        "",          ";" &amp; VLOOKUP(EX$1,Data!$K:$M,3, FALSE) &amp; ",""" &amp; VLOOKUP(EX$1,Data!$K:$L,2, FALSE) &amp; """;"   )             )</f>
        <v/>
      </c>
      <c r="EY8" t="str">
        <f>IF(Data!$K9=EY$1, "",             IF(ISERR(SEARCH(EY$1,Data!$G9)),        "",          ";" &amp; VLOOKUP(EY$1,Data!$K:$M,3, FALSE) &amp; ",""" &amp; VLOOKUP(EY$1,Data!$K:$L,2, FALSE) &amp; """;"   )             )</f>
        <v/>
      </c>
      <c r="EZ8" t="str">
        <f>IF(Data!$K9=EZ$1, "",             IF(ISERR(SEARCH(EZ$1,Data!$G9)),        "",          ";" &amp; VLOOKUP(EZ$1,Data!$K:$M,3, FALSE) &amp; ",""" &amp; VLOOKUP(EZ$1,Data!$K:$L,2, FALSE) &amp; """;"   )             )</f>
        <v/>
      </c>
      <c r="FA8" t="str">
        <f>IF(Data!$K9=FA$1, "",             IF(ISERR(SEARCH(FA$1,Data!$G9)),        "",          ";" &amp; VLOOKUP(FA$1,Data!$K:$M,3, FALSE) &amp; ",""" &amp; VLOOKUP(FA$1,Data!$K:$L,2, FALSE) &amp; """;"   )             )</f>
        <v/>
      </c>
      <c r="FB8" t="str">
        <f>IF(Data!$K9=FB$1, "",             IF(ISERR(SEARCH(FB$1,Data!$G9)),        "",          ";" &amp; VLOOKUP(FB$1,Data!$K:$M,3, FALSE) &amp; ",""" &amp; VLOOKUP(FB$1,Data!$K:$L,2, FALSE) &amp; """;"   )             )</f>
        <v/>
      </c>
      <c r="FC8" t="str">
        <f>IF(Data!$K9=FC$1, "",             IF(ISERR(SEARCH(FC$1,Data!$G9)),        "",          ";" &amp; VLOOKUP(FC$1,Data!$K:$M,3, FALSE) &amp; ",""" &amp; VLOOKUP(FC$1,Data!$K:$L,2, FALSE) &amp; """;"   )             )</f>
        <v/>
      </c>
      <c r="FD8" t="str">
        <f>IF(Data!$K9=FD$1, "",             IF(ISERR(SEARCH(FD$1,Data!$G9)),        "",          ";" &amp; VLOOKUP(FD$1,Data!$K:$M,3, FALSE) &amp; ",""" &amp; VLOOKUP(FD$1,Data!$K:$L,2, FALSE) &amp; """;"   )             )</f>
        <v/>
      </c>
      <c r="FE8" t="str">
        <f>IF(Data!$K9=FE$1, "",             IF(ISERR(SEARCH(FE$1,Data!$G9)),        "",          ";" &amp; VLOOKUP(FE$1,Data!$K:$M,3, FALSE) &amp; ",""" &amp; VLOOKUP(FE$1,Data!$K:$L,2, FALSE) &amp; """;"   )             )</f>
        <v/>
      </c>
      <c r="FF8" t="str">
        <f>IF(Data!$K9=FF$1, "",             IF(ISERR(SEARCH(FF$1,Data!$G9)),        "",          ";" &amp; VLOOKUP(FF$1,Data!$K:$M,3, FALSE) &amp; ",""" &amp; VLOOKUP(FF$1,Data!$K:$L,2, FALSE) &amp; """;"   )             )</f>
        <v/>
      </c>
      <c r="FG8" t="str">
        <f>IF(Data!$K9=FG$1, "",             IF(ISERR(SEARCH(FG$1,Data!$G9)),        "",          ";" &amp; VLOOKUP(FG$1,Data!$K:$M,3, FALSE) &amp; ",""" &amp; VLOOKUP(FG$1,Data!$K:$L,2, FALSE) &amp; """;"   )             )</f>
        <v/>
      </c>
      <c r="FH8" t="str">
        <f>IF(Data!$K9=FH$1, "",             IF(ISERR(SEARCH(FH$1,Data!$G9)),        "",          ";" &amp; VLOOKUP(FH$1,Data!$K:$M,3, FALSE) &amp; ",""" &amp; VLOOKUP(FH$1,Data!$K:$L,2, FALSE) &amp; """;"   )             )</f>
        <v/>
      </c>
      <c r="FI8" t="str">
        <f>IF(Data!$K9=FI$1, "",             IF(ISERR(SEARCH(FI$1,Data!$G9)),        "",          ";" &amp; VLOOKUP(FI$1,Data!$K:$M,3, FALSE) &amp; ",""" &amp; VLOOKUP(FI$1,Data!$K:$L,2, FALSE) &amp; """;"   )             )</f>
        <v/>
      </c>
      <c r="FJ8" t="str">
        <f>IF(Data!$K9=FJ$1, "",             IF(ISERR(SEARCH(FJ$1,Data!$G9)),        "",          ";" &amp; VLOOKUP(FJ$1,Data!$K:$M,3, FALSE) &amp; ",""" &amp; VLOOKUP(FJ$1,Data!$K:$L,2, FALSE) &amp; """;"   )             )</f>
        <v/>
      </c>
      <c r="FK8" t="str">
        <f>IF(Data!$K9=FK$1, "",             IF(ISERR(SEARCH(FK$1,Data!$G9)),        "",          ";" &amp; VLOOKUP(FK$1,Data!$K:$M,3, FALSE) &amp; ",""" &amp; VLOOKUP(FK$1,Data!$K:$L,2, FALSE) &amp; """;"   )             )</f>
        <v/>
      </c>
      <c r="FL8" t="str">
        <f>IF(Data!$K9=FL$1, "",             IF(ISERR(SEARCH(FL$1,Data!$G9)),        "",          ";" &amp; VLOOKUP(FL$1,Data!$K:$M,3, FALSE) &amp; ",""" &amp; VLOOKUP(FL$1,Data!$K:$L,2, FALSE) &amp; """;"   )             )</f>
        <v/>
      </c>
      <c r="FM8" t="str">
        <f>IF(Data!$K9=FM$1, "",             IF(ISERR(SEARCH(FM$1,Data!$G9)),        "",          ";" &amp; VLOOKUP(FM$1,Data!$K:$M,3, FALSE) &amp; ",""" &amp; VLOOKUP(FM$1,Data!$K:$L,2, FALSE) &amp; """;"   )             )</f>
        <v/>
      </c>
      <c r="FN8" t="str">
        <f>IF(Data!$K9=FN$1, "",             IF(ISERR(SEARCH(FN$1,Data!$G9)),        "",          ";" &amp; VLOOKUP(FN$1,Data!$K:$M,3, FALSE) &amp; ",""" &amp; VLOOKUP(FN$1,Data!$K:$L,2, FALSE) &amp; """;"   )             )</f>
        <v/>
      </c>
      <c r="FO8" t="str">
        <f>IF(Data!$K9=FO$1, "",             IF(ISERR(SEARCH(FO$1,Data!$G9)),        "",          ";" &amp; VLOOKUP(FO$1,Data!$K:$M,3, FALSE) &amp; ",""" &amp; VLOOKUP(FO$1,Data!$K:$L,2, FALSE) &amp; """;"   )             )</f>
        <v/>
      </c>
      <c r="FP8" t="str">
        <f>IF(Data!$K9=FP$1, "",             IF(ISERR(SEARCH(FP$1,Data!$G9)),        "",          ";" &amp; VLOOKUP(FP$1,Data!$K:$M,3, FALSE) &amp; ",""" &amp; VLOOKUP(FP$1,Data!$K:$L,2, FALSE) &amp; """;"   )             )</f>
        <v/>
      </c>
      <c r="FQ8" t="str">
        <f>IF(Data!$K9=FQ$1, "",             IF(ISERR(SEARCH(FQ$1,Data!$G9)),        "",          ";" &amp; VLOOKUP(FQ$1,Data!$K:$M,3, FALSE) &amp; ",""" &amp; VLOOKUP(FQ$1,Data!$K:$L,2, FALSE) &amp; """;"   )             )</f>
        <v/>
      </c>
      <c r="FR8" t="str">
        <f>IF(Data!$K9=FR$1, "",             IF(ISERR(SEARCH(FR$1,Data!$G9)),        "",          ";" &amp; VLOOKUP(FR$1,Data!$K:$M,3, FALSE) &amp; ",""" &amp; VLOOKUP(FR$1,Data!$K:$L,2, FALSE) &amp; """;"   )             )</f>
        <v/>
      </c>
      <c r="FS8" t="str">
        <f>IF(Data!$K9=FS$1, "",             IF(ISERR(SEARCH(FS$1,Data!$G9)),        "",          ";" &amp; VLOOKUP(FS$1,Data!$K:$M,3, FALSE) &amp; ",""" &amp; VLOOKUP(FS$1,Data!$K:$L,2, FALSE) &amp; """;"   )             )</f>
        <v/>
      </c>
      <c r="FT8" t="str">
        <f>IF(Data!$K9=FT$1, "",             IF(ISERR(SEARCH(FT$1,Data!$G9)),        "",          ";" &amp; VLOOKUP(FT$1,Data!$K:$M,3, FALSE) &amp; ",""" &amp; VLOOKUP(FT$1,Data!$K:$L,2, FALSE) &amp; """;"   )             )</f>
        <v/>
      </c>
      <c r="FU8" t="str">
        <f>IF(Data!$K9=FU$1, "",             IF(ISERR(SEARCH(FU$1,Data!$G9)),        "",          ";" &amp; VLOOKUP(FU$1,Data!$K:$M,3, FALSE) &amp; ",""" &amp; VLOOKUP(FU$1,Data!$K:$L,2, FALSE) &amp; """;"   )             )</f>
        <v/>
      </c>
      <c r="FV8" t="str">
        <f>IF(Data!$K9=FV$1, "",             IF(ISERR(SEARCH(FV$1,Data!$G9)),        "",          ";" &amp; VLOOKUP(FV$1,Data!$K:$M,3, FALSE) &amp; ",""" &amp; VLOOKUP(FV$1,Data!$K:$L,2, FALSE) &amp; """;"   )             )</f>
        <v/>
      </c>
      <c r="FW8" t="str">
        <f>IF(Data!$K9=FW$1, "",             IF(ISERR(SEARCH(FW$1,Data!$G9)),        "",          ";" &amp; VLOOKUP(FW$1,Data!$K:$M,3, FALSE) &amp; ",""" &amp; VLOOKUP(FW$1,Data!$K:$L,2, FALSE) &amp; """;"   )             )</f>
        <v/>
      </c>
      <c r="FX8" t="str">
        <f>IF(Data!$K9=FX$1, "",             IF(ISERR(SEARCH(FX$1,Data!$G9)),        "",          ";" &amp; VLOOKUP(FX$1,Data!$K:$M,3, FALSE) &amp; ",""" &amp; VLOOKUP(FX$1,Data!$K:$L,2, FALSE) &amp; """;"   )             )</f>
        <v/>
      </c>
      <c r="FY8" t="str">
        <f>IF(Data!$K9=FY$1, "",             IF(ISERR(SEARCH(FY$1,Data!$G9)),        "",          ";" &amp; VLOOKUP(FY$1,Data!$K:$M,3, FALSE) &amp; ",""" &amp; VLOOKUP(FY$1,Data!$K:$L,2, FALSE) &amp; """;"   )             )</f>
        <v/>
      </c>
      <c r="FZ8" t="str">
        <f>IF(Data!$K9=FZ$1, "",             IF(ISERR(SEARCH(FZ$1,Data!$G9)),        "",          ";" &amp; VLOOKUP(FZ$1,Data!$K:$M,3, FALSE) &amp; ",""" &amp; VLOOKUP(FZ$1,Data!$K:$L,2, FALSE) &amp; """;"   )             )</f>
        <v/>
      </c>
      <c r="GA8" t="str">
        <f>IF(Data!$K9=GA$1, "",             IF(ISERR(SEARCH(GA$1,Data!$G9)),        "",          ";" &amp; VLOOKUP(GA$1,Data!$K:$M,3, FALSE) &amp; ",""" &amp; VLOOKUP(GA$1,Data!$K:$L,2, FALSE) &amp; """;"   )             )</f>
        <v/>
      </c>
      <c r="GB8" t="str">
        <f>IF(Data!$K9=GB$1, "",             IF(ISERR(SEARCH(GB$1,Data!$G9)),        "",          ";" &amp; VLOOKUP(GB$1,Data!$K:$M,3, FALSE) &amp; ",""" &amp; VLOOKUP(GB$1,Data!$K:$L,2, FALSE) &amp; """;"   )             )</f>
        <v/>
      </c>
      <c r="GC8" t="str">
        <f>IF(Data!$K9=GC$1, "",             IF(ISERR(SEARCH(GC$1,Data!$G9)),        "",          ";" &amp; VLOOKUP(GC$1,Data!$K:$M,3, FALSE) &amp; ",""" &amp; VLOOKUP(GC$1,Data!$K:$L,2, FALSE) &amp; """;"   )             )</f>
        <v/>
      </c>
      <c r="GD8" t="str">
        <f>IF(Data!$K9=GD$1, "",             IF(ISERR(SEARCH(GD$1,Data!$G9)),        "",          ";" &amp; VLOOKUP(GD$1,Data!$K:$M,3, FALSE) &amp; ",""" &amp; VLOOKUP(GD$1,Data!$K:$L,2, FALSE) &amp; """;"   )             )</f>
        <v/>
      </c>
      <c r="GE8" t="str">
        <f>IF(Data!$K9=GE$1, "",             IF(ISERR(SEARCH(GE$1,Data!$G9)),        "",          ";" &amp; VLOOKUP(GE$1,Data!$K:$M,3, FALSE) &amp; ",""" &amp; VLOOKUP(GE$1,Data!$K:$L,2, FALSE) &amp; """;"   )             )</f>
        <v/>
      </c>
      <c r="GF8" t="str">
        <f>IF(Data!$K9=GF$1, "",             IF(ISERR(SEARCH(GF$1,Data!$G9)),        "",          ";" &amp; VLOOKUP(GF$1,Data!$K:$M,3, FALSE) &amp; ",""" &amp; VLOOKUP(GF$1,Data!$K:$L,2, FALSE) &amp; """;"   )             )</f>
        <v/>
      </c>
      <c r="GG8" t="str">
        <f>IF(Data!$K9=GG$1, "",             IF(ISERR(SEARCH(GG$1,Data!$G9)),        "",          ";" &amp; VLOOKUP(GG$1,Data!$K:$M,3, FALSE) &amp; ",""" &amp; VLOOKUP(GG$1,Data!$K:$L,2, FALSE) &amp; """;"   )             )</f>
        <v/>
      </c>
      <c r="GH8" t="str">
        <f>IF(Data!$K9=GH$1, "",             IF(ISERR(SEARCH(GH$1,Data!$G9)),        "",          ";" &amp; VLOOKUP(GH$1,Data!$K:$M,3, FALSE) &amp; ",""" &amp; VLOOKUP(GH$1,Data!$K:$L,2, FALSE) &amp; """;"   )             )</f>
        <v/>
      </c>
      <c r="GI8" t="str">
        <f>IF(Data!$K9=GI$1, "",             IF(ISERR(SEARCH(GI$1,Data!$G9)),        "",          ";" &amp; VLOOKUP(GI$1,Data!$K:$M,3, FALSE) &amp; ",""" &amp; VLOOKUP(GI$1,Data!$K:$L,2, FALSE) &amp; """;"   )             )</f>
        <v>;179,"HUMAN";</v>
      </c>
      <c r="GJ8" t="str">
        <f>IF(Data!$K9=GJ$1, "",             IF(ISERR(SEARCH(GJ$1,Data!$G9)),        "",          ";" &amp; VLOOKUP(GJ$1,Data!$K:$M,3, FALSE) &amp; ",""" &amp; VLOOKUP(GJ$1,Data!$K:$L,2, FALSE) &amp; """;"   )             )</f>
        <v/>
      </c>
      <c r="GK8" t="str">
        <f>IF(Data!$K9=GK$1, "",             IF(ISERR(SEARCH(GK$1,Data!$G9)),        "",          ";" &amp; VLOOKUP(GK$1,Data!$K:$M,3, FALSE) &amp; ",""" &amp; VLOOKUP(GK$1,Data!$K:$L,2, FALSE) &amp; """;"   )             )</f>
        <v/>
      </c>
      <c r="GL8" t="str">
        <f>IF(Data!$K9=GL$1, "",             IF(ISERR(SEARCH(GL$1,Data!$G9)),        "",          ";" &amp; VLOOKUP(GL$1,Data!$K:$M,3, FALSE) &amp; ",""" &amp; VLOOKUP(GL$1,Data!$K:$L,2, FALSE) &amp; """;"   )             )</f>
        <v/>
      </c>
      <c r="GM8" t="str">
        <f>IF(Data!$K9=GM$1, "",             IF(ISERR(SEARCH(GM$1,Data!$G9)),        "",          ";" &amp; VLOOKUP(GM$1,Data!$K:$M,3, FALSE) &amp; ",""" &amp; VLOOKUP(GM$1,Data!$K:$L,2, FALSE) &amp; """;"   )             )</f>
        <v/>
      </c>
      <c r="GN8" t="str">
        <f>IF(Data!$K9=GN$1, "",             IF(ISERR(SEARCH(GN$1,Data!$G9)),        "",          ";" &amp; VLOOKUP(GN$1,Data!$K:$M,3, FALSE) &amp; ",""" &amp; VLOOKUP(GN$1,Data!$K:$L,2, FALSE) &amp; """;"   )             )</f>
        <v/>
      </c>
      <c r="GO8" t="str">
        <f>IF(Data!$K9=GO$1, "",             IF(ISERR(SEARCH(GO$1,Data!$G9)),        "",          ";" &amp; VLOOKUP(GO$1,Data!$K:$M,3, FALSE) &amp; ",""" &amp; VLOOKUP(GO$1,Data!$K:$L,2, FALSE) &amp; """;"   )             )</f>
        <v/>
      </c>
      <c r="GP8" t="str">
        <f>IF(Data!$K9=GP$1, "",             IF(ISERR(SEARCH(GP$1,Data!$G9)),        "",          ";" &amp; VLOOKUP(GP$1,Data!$K:$M,3, FALSE) &amp; ",""" &amp; VLOOKUP(GP$1,Data!$K:$L,2, FALSE) &amp; """;"   )             )</f>
        <v/>
      </c>
      <c r="GQ8" t="str">
        <f>IF(Data!$K9=GQ$1, "",             IF(ISERR(SEARCH(GQ$1,Data!$G9)),        "",          ";" &amp; VLOOKUP(GQ$1,Data!$K:$M,3, FALSE) &amp; ",""" &amp; VLOOKUP(GQ$1,Data!$K:$L,2, FALSE) &amp; """;"   )             )</f>
        <v/>
      </c>
      <c r="GR8" t="str">
        <f>IF(Data!$K9=GR$1, "",             IF(ISERR(SEARCH(GR$1,Data!$G9)),        "",          ";" &amp; VLOOKUP(GR$1,Data!$K:$M,3, FALSE) &amp; ",""" &amp; VLOOKUP(GR$1,Data!$K:$L,2, FALSE) &amp; """;"   )             )</f>
        <v/>
      </c>
      <c r="GS8" t="str">
        <f>IF(Data!$K9=GS$1, "",             IF(ISERR(SEARCH(GS$1,Data!$G9)),        "",          ";" &amp; VLOOKUP(GS$1,Data!$K:$M,3, FALSE) &amp; ",""" &amp; VLOOKUP(GS$1,Data!$K:$L,2, FALSE) &amp; """;"   )             )</f>
        <v/>
      </c>
      <c r="GT8" t="str">
        <f>IF(Data!$K9=GT$1, "",             IF(ISERR(SEARCH(GT$1,Data!$G9)),        "",          ";" &amp; VLOOKUP(GT$1,Data!$K:$M,3, FALSE) &amp; ",""" &amp; VLOOKUP(GT$1,Data!$K:$L,2, FALSE) &amp; """;"   )             )</f>
        <v/>
      </c>
      <c r="GU8" t="str">
        <f>IF(Data!$K9=GU$1, "",             IF(ISERR(SEARCH(GU$1,Data!$G9)),        "",          ";" &amp; VLOOKUP(GU$1,Data!$K:$M,3, FALSE) &amp; ",""" &amp; VLOOKUP(GU$1,Data!$K:$L,2, FALSE) &amp; """;"   )             )</f>
        <v/>
      </c>
      <c r="GV8" t="str">
        <f>IF(Data!$K9=GV$1, "",             IF(ISERR(SEARCH(GV$1,Data!$G9)),        "",          ";" &amp; VLOOKUP(GV$1,Data!$K:$M,3, FALSE) &amp; ",""" &amp; VLOOKUP(GV$1,Data!$K:$L,2, FALSE) &amp; """;"   )             )</f>
        <v/>
      </c>
      <c r="GW8" t="str">
        <f>IF(Data!$K9=GW$1, "",             IF(ISERR(SEARCH(GW$1,Data!$G9)),        "",          ";" &amp; VLOOKUP(GW$1,Data!$K:$M,3, FALSE) &amp; ",""" &amp; VLOOKUP(GW$1,Data!$K:$L,2, FALSE) &amp; """;"   )             )</f>
        <v/>
      </c>
      <c r="GX8" t="str">
        <f>IF(Data!$K9=GX$1, "",             IF(ISERR(SEARCH(GX$1,Data!$G9)),        "",          ";" &amp; VLOOKUP(GX$1,Data!$K:$M,3, FALSE) &amp; ",""" &amp; VLOOKUP(GX$1,Data!$K:$L,2, FALSE) &amp; """;"   )             )</f>
        <v/>
      </c>
      <c r="GY8" t="str">
        <f>IF(Data!$K9=GY$1, "",             IF(ISERR(SEARCH(GY$1,Data!$G9)),        "",          ";" &amp; VLOOKUP(GY$1,Data!$K:$M,3, FALSE) &amp; ",""" &amp; VLOOKUP(GY$1,Data!$K:$L,2, FALSE) &amp; """;"   )             )</f>
        <v/>
      </c>
      <c r="GZ8" t="str">
        <f>IF(Data!$K9=GZ$1, "",             IF(ISERR(SEARCH(GZ$1,Data!$G9)),        "",          ";" &amp; VLOOKUP(GZ$1,Data!$K:$M,3, FALSE) &amp; ",""" &amp; VLOOKUP(GZ$1,Data!$K:$L,2, FALSE) &amp; """;"   )             )</f>
        <v/>
      </c>
      <c r="HA8" t="str">
        <f>IF(Data!$K9=HA$1, "",             IF(ISERR(SEARCH(HA$1,Data!$G9)),        "",          ";" &amp; VLOOKUP(HA$1,Data!$K:$M,3, FALSE) &amp; ",""" &amp; VLOOKUP(HA$1,Data!$K:$L,2, FALSE) &amp; """;"   )             )</f>
        <v/>
      </c>
      <c r="HB8" t="str">
        <f>IF(Data!$K9=HB$1, "",             IF(ISERR(SEARCH(HB$1,Data!$G9)),        "",          ";" &amp; VLOOKUP(HB$1,Data!$K:$M,3, FALSE) &amp; ",""" &amp; VLOOKUP(HB$1,Data!$K:$L,2, FALSE) &amp; """;"   )             )</f>
        <v/>
      </c>
      <c r="HC8" t="str">
        <f>IF(Data!$K9=HC$1, "",             IF(ISERR(SEARCH(HC$1,Data!$G9)),        "",          ";" &amp; VLOOKUP(HC$1,Data!$K:$M,3, FALSE) &amp; ",""" &amp; VLOOKUP(HC$1,Data!$K:$L,2, FALSE) &amp; """;"   )             )</f>
        <v/>
      </c>
      <c r="HD8" t="str">
        <f>IF(Data!$K9=HD$1, "",             IF(ISERR(SEARCH(HD$1,Data!$G9)),        "",          ";" &amp; VLOOKUP(HD$1,Data!$K:$M,3, FALSE) &amp; ",""" &amp; VLOOKUP(HD$1,Data!$K:$L,2, FALSE) &amp; """;"   )             )</f>
        <v/>
      </c>
      <c r="HE8" t="str">
        <f>IF(Data!$K9=HE$1, "",             IF(ISERR(SEARCH(HE$1,Data!$G9)),        "",          ";" &amp; VLOOKUP(HE$1,Data!$K:$M,3, FALSE) &amp; ",""" &amp; VLOOKUP(HE$1,Data!$K:$L,2, FALSE) &amp; """;"   )             )</f>
        <v/>
      </c>
      <c r="HF8" t="str">
        <f>IF(Data!$K9=HF$1, "",             IF(ISERR(SEARCH(HF$1,Data!$G9)),        "",          ";" &amp; VLOOKUP(HF$1,Data!$K:$M,3, FALSE) &amp; ",""" &amp; VLOOKUP(HF$1,Data!$K:$L,2, FALSE) &amp; """;"   )             )</f>
        <v/>
      </c>
      <c r="HG8" t="str">
        <f>IF(Data!$K9=HG$1, "",             IF(ISERR(SEARCH(HG$1,Data!$G9)),        "",          ";" &amp; VLOOKUP(HG$1,Data!$K:$M,3, FALSE) &amp; ",""" &amp; VLOOKUP(HG$1,Data!$K:$L,2, FALSE) &amp; """;"   )             )</f>
        <v/>
      </c>
      <c r="HH8" t="str">
        <f>IF(Data!$K9=HH$1, "",             IF(ISERR(SEARCH(HH$1,Data!$G9)),        "",          ";" &amp; VLOOKUP(HH$1,Data!$K:$M,3, FALSE) &amp; ",""" &amp; VLOOKUP(HH$1,Data!$K:$L,2, FALSE) &amp; """;"   )             )</f>
        <v/>
      </c>
      <c r="HI8" t="str">
        <f>IF(Data!$K9=HI$1, "",             IF(ISERR(SEARCH(HI$1,Data!$G9)),        "",          ";" &amp; VLOOKUP(HI$1,Data!$K:$M,3, FALSE) &amp; ",""" &amp; VLOOKUP(HI$1,Data!$K:$L,2, FALSE) &amp; """;"   )             )</f>
        <v/>
      </c>
      <c r="HJ8" t="str">
        <f>IF(Data!$K9=HJ$1, "",             IF(ISERR(SEARCH(HJ$1,Data!$G9)),        "",          ";" &amp; VLOOKUP(HJ$1,Data!$K:$M,3, FALSE) &amp; ",""" &amp; VLOOKUP(HJ$1,Data!$K:$L,2, FALSE) &amp; """;"   )             )</f>
        <v/>
      </c>
      <c r="HK8" t="str">
        <f>IF(Data!$K9=HK$1, "",             IF(ISERR(SEARCH(HK$1,Data!$G9)),        "",          ";" &amp; VLOOKUP(HK$1,Data!$K:$M,3, FALSE) &amp; ",""" &amp; VLOOKUP(HK$1,Data!$K:$L,2, FALSE) &amp; """;"   )             )</f>
        <v/>
      </c>
      <c r="HL8" t="str">
        <f>IF(Data!$K9=HL$1, "",             IF(ISERR(SEARCH(HL$1,Data!$G9)),        "",          ";" &amp; VLOOKUP(HL$1,Data!$K:$M,3, FALSE) &amp; ",""" &amp; VLOOKUP(HL$1,Data!$K:$L,2, FALSE) &amp; """;"   )             )</f>
        <v/>
      </c>
      <c r="HM8" t="str">
        <f>IF(Data!$K9=HM$1, "",             IF(ISERR(SEARCH(HM$1,Data!$G9)),        "",          ";" &amp; VLOOKUP(HM$1,Data!$K:$M,3, FALSE) &amp; ",""" &amp; VLOOKUP(HM$1,Data!$K:$L,2, FALSE) &amp; """;"   )             )</f>
        <v/>
      </c>
      <c r="HN8" t="str">
        <f>IF(Data!$K9=HN$1, "",             IF(ISERR(SEARCH(HN$1,Data!$G9)),        "",          ";" &amp; VLOOKUP(HN$1,Data!$K:$M,3, FALSE) &amp; ",""" &amp; VLOOKUP(HN$1,Data!$K:$L,2, FALSE) &amp; """;"   )             )</f>
        <v/>
      </c>
      <c r="HO8" t="str">
        <f>IF(Data!$K9=HO$1, "",             IF(ISERR(SEARCH(HO$1,Data!$G9)),        "",          ";" &amp; VLOOKUP(HO$1,Data!$K:$M,3, FALSE) &amp; ",""" &amp; VLOOKUP(HO$1,Data!$K:$L,2, FALSE) &amp; """;"   )             )</f>
        <v/>
      </c>
      <c r="HP8" t="str">
        <f>IF(Data!$K9=HP$1, "",             IF(ISERR(SEARCH(HP$1,Data!$G9)),        "",          ";" &amp; VLOOKUP(HP$1,Data!$K:$M,3, FALSE) &amp; ",""" &amp; VLOOKUP(HP$1,Data!$K:$L,2, FALSE) &amp; """;"   )             )</f>
        <v/>
      </c>
      <c r="HQ8" t="str">
        <f>IF(Data!$K9=HQ$1, "",             IF(ISERR(SEARCH(HQ$1,Data!$G9)),        "",          ";" &amp; VLOOKUP(HQ$1,Data!$K:$M,3, FALSE) &amp; ",""" &amp; VLOOKUP(HQ$1,Data!$K:$L,2, FALSE) &amp; """;"   )             )</f>
        <v/>
      </c>
      <c r="HR8" t="str">
        <f>IF(Data!$K9=HR$1, "",             IF(ISERR(SEARCH(HR$1,Data!$G9)),        "",          ";" &amp; VLOOKUP(HR$1,Data!$K:$M,3, FALSE) &amp; ",""" &amp; VLOOKUP(HR$1,Data!$K:$L,2, FALSE) &amp; """;"   )             )</f>
        <v/>
      </c>
      <c r="HS8" t="str">
        <f>IF(Data!$K9=HS$1, "",             IF(ISERR(SEARCH(HS$1,Data!$G9)),        "",          ";" &amp; VLOOKUP(HS$1,Data!$K:$M,3, FALSE) &amp; ",""" &amp; VLOOKUP(HS$1,Data!$K:$L,2, FALSE) &amp; """;"   )             )</f>
        <v/>
      </c>
      <c r="HT8" t="str">
        <f>IF(Data!$K9=HT$1, "",             IF(ISERR(SEARCH(HT$1,Data!$G9)),        "",          ";" &amp; VLOOKUP(HT$1,Data!$K:$M,3, FALSE) &amp; ",""" &amp; VLOOKUP(HT$1,Data!$K:$L,2, FALSE) &amp; """;"   )             )</f>
        <v/>
      </c>
      <c r="HU8" t="str">
        <f>IF(Data!$K9=HU$1, "",             IF(ISERR(SEARCH(HU$1,Data!$G9)),        "",          ";" &amp; VLOOKUP(HU$1,Data!$K:$M,3, FALSE) &amp; ",""" &amp; VLOOKUP(HU$1,Data!$K:$L,2, FALSE) &amp; """;"   )             )</f>
        <v/>
      </c>
      <c r="HV8" t="str">
        <f>IF(Data!$K9=HV$1, "",             IF(ISERR(SEARCH(HV$1,Data!$G9)),        "",          ";" &amp; VLOOKUP(HV$1,Data!$K:$M,3, FALSE) &amp; ",""" &amp; VLOOKUP(HV$1,Data!$K:$L,2, FALSE) &amp; """;"   )             )</f>
        <v/>
      </c>
      <c r="HW8" t="str">
        <f>IF(Data!$K9=HW$1, "",             IF(ISERR(SEARCH(HW$1,Data!$G9)),        "",          ";" &amp; VLOOKUP(HW$1,Data!$K:$M,3, FALSE) &amp; ",""" &amp; VLOOKUP(HW$1,Data!$K:$L,2, FALSE) &amp; """;"   )             )</f>
        <v/>
      </c>
      <c r="HX8" t="str">
        <f>IF(Data!$K9=HX$1, "",             IF(ISERR(SEARCH(HX$1,Data!$G9)),        "",          ";" &amp; VLOOKUP(HX$1,Data!$K:$M,3, FALSE) &amp; ",""" &amp; VLOOKUP(HX$1,Data!$K:$L,2, FALSE) &amp; """;"   )             )</f>
        <v/>
      </c>
      <c r="HY8" t="str">
        <f>IF(Data!$K9=HY$1, "",             IF(ISERR(SEARCH(HY$1,Data!$G9)),        "",          ";" &amp; VLOOKUP(HY$1,Data!$K:$M,3, FALSE) &amp; ",""" &amp; VLOOKUP(HY$1,Data!$K:$L,2, FALSE) &amp; """;"   )             )</f>
        <v/>
      </c>
      <c r="HZ8" t="str">
        <f>IF(Data!$K9=HZ$1, "",             IF(ISERR(SEARCH(HZ$1,Data!$G9)),        "",          ";" &amp; VLOOKUP(HZ$1,Data!$K:$M,3, FALSE) &amp; ",""" &amp; VLOOKUP(HZ$1,Data!$K:$L,2, FALSE) &amp; """;"   )             )</f>
        <v/>
      </c>
      <c r="IA8" t="str">
        <f>IF(Data!$K9=IA$1, "",             IF(ISERR(SEARCH(IA$1,Data!$G9)),        "",          ";" &amp; VLOOKUP(IA$1,Data!$K:$M,3, FALSE) &amp; ",""" &amp; VLOOKUP(IA$1,Data!$K:$L,2, FALSE) &amp; """;"   )             )</f>
        <v/>
      </c>
      <c r="IB8" t="str">
        <f>IF(Data!$K9=IB$1, "",             IF(ISERR(SEARCH(IB$1,Data!$G9)),        "",          ";" &amp; VLOOKUP(IB$1,Data!$K:$M,3, FALSE) &amp; ",""" &amp; VLOOKUP(IB$1,Data!$K:$L,2, FALSE) &amp; """;"   )             )</f>
        <v/>
      </c>
      <c r="IC8" t="str">
        <f>IF(Data!$K9=IC$1, "",             IF(ISERR(SEARCH(IC$1,Data!$G9)),        "",          ";" &amp; VLOOKUP(IC$1,Data!$K:$M,3, FALSE) &amp; ",""" &amp; VLOOKUP(IC$1,Data!$K:$L,2, FALSE) &amp; """;"   )             )</f>
        <v/>
      </c>
      <c r="ID8" t="str">
        <f>IF(Data!$K9=ID$1, "",             IF(ISERR(SEARCH(ID$1,Data!$G9)),        "",          ";" &amp; VLOOKUP(ID$1,Data!$K:$M,3, FALSE) &amp; ",""" &amp; VLOOKUP(ID$1,Data!$K:$L,2, FALSE) &amp; """;"   )             )</f>
        <v/>
      </c>
      <c r="IE8" t="str">
        <f>IF(Data!$K9=IE$1, "",             IF(ISERR(SEARCH(IE$1,Data!$G9)),        "",          ";" &amp; VLOOKUP(IE$1,Data!$K:$M,3, FALSE) &amp; ",""" &amp; VLOOKUP(IE$1,Data!$K:$L,2, FALSE) &amp; """;"   )             )</f>
        <v/>
      </c>
      <c r="IF8" t="str">
        <f>IF(Data!$K9=IF$1, "",             IF(ISERR(SEARCH(IF$1,Data!$G9)),        "",          ";" &amp; VLOOKUP(IF$1,Data!$K:$M,3, FALSE) &amp; ",""" &amp; VLOOKUP(IF$1,Data!$K:$L,2, FALSE) &amp; """;"   )             )</f>
        <v/>
      </c>
      <c r="IG8" t="str">
        <f>IF(Data!$K9=IG$1, "",             IF(ISERR(SEARCH(IG$1,Data!$G9)),        "",          ";" &amp; VLOOKUP(IG$1,Data!$K:$M,3, FALSE) &amp; ",""" &amp; VLOOKUP(IG$1,Data!$K:$L,2, FALSE) &amp; """;"   )             )</f>
        <v/>
      </c>
      <c r="IH8" t="str">
        <f>IF(Data!$K9=IH$1, "",             IF(ISERR(SEARCH(IH$1,Data!$G9)),        "",          ";" &amp; VLOOKUP(IH$1,Data!$K:$M,3, FALSE) &amp; ",""" &amp; VLOOKUP(IH$1,Data!$K:$L,2, FALSE) &amp; """;"   )             )</f>
        <v/>
      </c>
      <c r="II8" t="str">
        <f>IF(Data!$K9=II$1, "",             IF(ISERR(SEARCH(II$1,Data!$G9)),        "",          ";" &amp; VLOOKUP(II$1,Data!$K:$M,3, FALSE) &amp; ",""" &amp; VLOOKUP(II$1,Data!$K:$L,2, FALSE) &amp; """;"   )             )</f>
        <v/>
      </c>
    </row>
    <row r="9" spans="1:243" x14ac:dyDescent="0.3">
      <c r="A9" t="str">
        <f>Data!K10</f>
        <v>Obi-Wan Kenobi</v>
      </c>
      <c r="B9" s="15">
        <f>VLOOKUP(Tableau36[[#This Row],[Character]],Data!K:M,3,FALSE)</f>
        <v>8</v>
      </c>
      <c r="C9" s="15" t="str">
        <f>VLOOKUP(Tableau36[[#This Row],[Character]],Data!K:L,2,FALSE)</f>
        <v>DROID</v>
      </c>
      <c r="D9" s="15" t="str">
        <f>SUBSTITUTE(     SUBSTITUTE(Tableau36[[#This Row],[character_id,character_type,friend_id,friend_type]],",""DROID""",""),    ",""HUMAN""", "")</f>
        <v>8,7/8,179/8,180/8,213</v>
      </c>
      <c r="E9" s="15" t="str">
        <f>IF(Tableau36[[#This Row],[With char''s id]] = "", "",    MID(Tableau36[[#This Row],[With char''s id]], 2, LEN(Tableau36[[#This Row],[With char''s id]])-1))</f>
        <v>8,"DROID",7,"DROID"/8,"DROID",179,"HUMAN"/8,"DROID",180,"HUMAN"/8,"DROID",213,"HUMAN"</v>
      </c>
      <c r="F9" s="15" t="str">
        <f>SUBSTITUTE(Tableau36[[#This Row],[List of friend''s id]],  "/",    "/" &amp; Tableau36[[#This Row],[Character''s id]] &amp; ",""" &amp; Tableau36[[#This Row],[Type]] &amp; """,")</f>
        <v>/8,"DROID",7,"DROID"/8,"DROID",179,"HUMAN"/8,"DROID",180,"HUMAN"/8,"DROID",213,"HUMAN"</v>
      </c>
      <c r="G9" t="str">
        <f>IF( Tableau36[[#This Row],[removed double semi-colon]]="", "", "/" &amp; MID(Tableau36[[#This Row],[removed double semi-colon]],2,LEN(Tableau36[[#This Row],[removed double semi-colon]]) - 2) )</f>
        <v>/7,"DROID"/179,"HUMAN"/180,"HUMAN"/213,"HUMAN"</v>
      </c>
      <c r="H9" t="str">
        <f>SUBSTITUTE(Tableau36[[#This Row],[Concatenation]],";;","/")</f>
        <v>;7,"DROID"/179,"HUMAN"/180,"HUMAN"/213,"HUMAN";</v>
      </c>
      <c r="I9" t="str">
        <f>_xlfn.CONCAT(Tableau4[#This Row])</f>
        <v>;7,"DROID";;179,"HUMAN";;180,"HUMAN";;213,"HUMAN";</v>
      </c>
      <c r="M9" t="str">
        <f>IF(Data!$K10=M$1, "",             IF(ISERR(SEARCH(M$1,Data!$G10)),        "",          ";" &amp; VLOOKUP(M$1,Data!$K:$M,3, FALSE) &amp; ",""" &amp; VLOOKUP(M$1,Data!$K:$L,2, FALSE) &amp; """;"   )             )</f>
        <v/>
      </c>
      <c r="N9" t="str">
        <f>IF(Data!$K10=N$1, "",             IF(ISERR(SEARCH(N$1,Data!$G10)),        "",          ";" &amp; VLOOKUP(N$1,Data!$K:$M,3, FALSE) &amp; ",""" &amp; VLOOKUP(N$1,Data!$K:$L,2, FALSE) &amp; """;"   )             )</f>
        <v/>
      </c>
      <c r="O9" t="str">
        <f>IF(Data!$K10=O$1, "",             IF(ISERR(SEARCH(O$1,Data!$G10)),        "",          ";" &amp; VLOOKUP(O$1,Data!$K:$M,3, FALSE) &amp; ",""" &amp; VLOOKUP(O$1,Data!$K:$L,2, FALSE) &amp; """;"   )             )</f>
        <v/>
      </c>
      <c r="P9" t="str">
        <f>IF(Data!$K10=P$1, "",             IF(ISERR(SEARCH(P$1,Data!$G10)),        "",          ";" &amp; VLOOKUP(P$1,Data!$K:$M,3, FALSE) &amp; ",""" &amp; VLOOKUP(P$1,Data!$K:$L,2, FALSE) &amp; """;"   )             )</f>
        <v/>
      </c>
      <c r="Q9" t="str">
        <f>IF(Data!$K10=Q$1, "",             IF(ISERR(SEARCH(Q$1,Data!$G10)),        "",          ";" &amp; VLOOKUP(Q$1,Data!$K:$M,3, FALSE) &amp; ",""" &amp; VLOOKUP(Q$1,Data!$K:$L,2, FALSE) &amp; """;"   )             )</f>
        <v/>
      </c>
      <c r="R9" t="str">
        <f>IF(Data!$K10=R$1, "",             IF(ISERR(SEARCH(R$1,Data!$G10)),        "",          ";" &amp; VLOOKUP(R$1,Data!$K:$M,3, FALSE) &amp; ",""" &amp; VLOOKUP(R$1,Data!$K:$L,2, FALSE) &amp; """;"   )             )</f>
        <v/>
      </c>
      <c r="S9" t="str">
        <f>IF(Data!$K10=S$1, "",             IF(ISERR(SEARCH(S$1,Data!$G10)),        "",          ";" &amp; VLOOKUP(S$1,Data!$K:$M,3, FALSE) &amp; ",""" &amp; VLOOKUP(S$1,Data!$K:$L,2, FALSE) &amp; """;"   )             )</f>
        <v/>
      </c>
      <c r="T9" t="str">
        <f>IF(Data!$K10=T$1, "",             IF(ISERR(SEARCH(T$1,Data!$G10)),        "",          ";" &amp; VLOOKUP(T$1,Data!$K:$M,3, FALSE) &amp; ",""" &amp; VLOOKUP(T$1,Data!$K:$L,2, FALSE) &amp; """;"   )             )</f>
        <v/>
      </c>
      <c r="U9" t="str">
        <f>IF(Data!$K10=U$1, "",             IF(ISERR(SEARCH(U$1,Data!$G10)),        "",          ";" &amp; VLOOKUP(U$1,Data!$K:$M,3, FALSE) &amp; ",""" &amp; VLOOKUP(U$1,Data!$K:$L,2, FALSE) &amp; """;"   )             )</f>
        <v/>
      </c>
      <c r="V9" t="str">
        <f>IF(Data!$K10=V$1, "",             IF(ISERR(SEARCH(V$1,Data!$G10)),        "",          ";" &amp; VLOOKUP(V$1,Data!$K:$M,3, FALSE) &amp; ",""" &amp; VLOOKUP(V$1,Data!$K:$L,2, FALSE) &amp; """;"   )             )</f>
        <v/>
      </c>
      <c r="W9" t="str">
        <f>IF(Data!$K10=W$1, "",             IF(ISERR(SEARCH(W$1,Data!$G10)),        "",          ";" &amp; VLOOKUP(W$1,Data!$K:$M,3, FALSE) &amp; ",""" &amp; VLOOKUP(W$1,Data!$K:$L,2, FALSE) &amp; """;"   )             )</f>
        <v/>
      </c>
      <c r="X9" t="str">
        <f>IF(Data!$K10=X$1, "",             IF(ISERR(SEARCH(X$1,Data!$G10)),        "",          ";" &amp; VLOOKUP(X$1,Data!$K:$M,3, FALSE) &amp; ",""" &amp; VLOOKUP(X$1,Data!$K:$L,2, FALSE) &amp; """;"   )             )</f>
        <v/>
      </c>
      <c r="Y9" t="str">
        <f>IF(Data!$K10=Y$1, "",             IF(ISERR(SEARCH(Y$1,Data!$G10)),        "",          ";" &amp; VLOOKUP(Y$1,Data!$K:$M,3, FALSE) &amp; ",""" &amp; VLOOKUP(Y$1,Data!$K:$L,2, FALSE) &amp; """;"   )             )</f>
        <v/>
      </c>
      <c r="Z9" t="str">
        <f>IF(Data!$K10=Z$1, "",             IF(ISERR(SEARCH(Z$1,Data!$G10)),        "",          ";" &amp; VLOOKUP(Z$1,Data!$K:$M,3, FALSE) &amp; ",""" &amp; VLOOKUP(Z$1,Data!$K:$L,2, FALSE) &amp; """;"   )             )</f>
        <v/>
      </c>
      <c r="AA9" t="str">
        <f>IF(Data!$K10=AA$1, "",             IF(ISERR(SEARCH(AA$1,Data!$G10)),        "",          ";" &amp; VLOOKUP(AA$1,Data!$K:$M,3, FALSE) &amp; ",""" &amp; VLOOKUP(AA$1,Data!$K:$L,2, FALSE) &amp; """;"   )             )</f>
        <v/>
      </c>
      <c r="AB9" t="str">
        <f>IF(Data!$K10=AB$1, "",             IF(ISERR(SEARCH(AB$1,Data!$G10)),        "",          ";" &amp; VLOOKUP(AB$1,Data!$K:$M,3, FALSE) &amp; ",""" &amp; VLOOKUP(AB$1,Data!$K:$L,2, FALSE) &amp; """;"   )             )</f>
        <v/>
      </c>
      <c r="AC9" t="str">
        <f>IF(Data!$K10=AC$1, "",             IF(ISERR(SEARCH(AC$1,Data!$G10)),        "",          ";" &amp; VLOOKUP(AC$1,Data!$K:$M,3, FALSE) &amp; ",""" &amp; VLOOKUP(AC$1,Data!$K:$L,2, FALSE) &amp; """;"   )             )</f>
        <v/>
      </c>
      <c r="AD9" t="str">
        <f>IF(Data!$K10=AD$1, "",             IF(ISERR(SEARCH(AD$1,Data!$G10)),        "",          ";" &amp; VLOOKUP(AD$1,Data!$K:$M,3, FALSE) &amp; ",""" &amp; VLOOKUP(AD$1,Data!$K:$L,2, FALSE) &amp; """;"   )             )</f>
        <v/>
      </c>
      <c r="AE9" t="str">
        <f>IF(Data!$K10=AE$1, "",             IF(ISERR(SEARCH(AE$1,Data!$G10)),        "",          ";" &amp; VLOOKUP(AE$1,Data!$K:$M,3, FALSE) &amp; ",""" &amp; VLOOKUP(AE$1,Data!$K:$L,2, FALSE) &amp; """;"   )             )</f>
        <v/>
      </c>
      <c r="AF9" t="str">
        <f>IF(Data!$K10=AF$1, "",             IF(ISERR(SEARCH(AF$1,Data!$G10)),        "",          ";" &amp; VLOOKUP(AF$1,Data!$K:$M,3, FALSE) &amp; ",""" &amp; VLOOKUP(AF$1,Data!$K:$L,2, FALSE) &amp; """;"   )             )</f>
        <v/>
      </c>
      <c r="AG9" t="str">
        <f>IF(Data!$K10=AG$1, "",             IF(ISERR(SEARCH(AG$1,Data!$G10)),        "",          ";" &amp; VLOOKUP(AG$1,Data!$K:$M,3, FALSE) &amp; ",""" &amp; VLOOKUP(AG$1,Data!$K:$L,2, FALSE) &amp; """;"   )             )</f>
        <v/>
      </c>
      <c r="AH9" t="str">
        <f>IF(Data!$K10=AH$1, "",             IF(ISERR(SEARCH(AH$1,Data!$G10)),        "",          ";" &amp; VLOOKUP(AH$1,Data!$K:$M,3, FALSE) &amp; ",""" &amp; VLOOKUP(AH$1,Data!$K:$L,2, FALSE) &amp; """;"   )             )</f>
        <v/>
      </c>
      <c r="AI9" t="str">
        <f>IF(Data!$K10=AI$1, "",             IF(ISERR(SEARCH(AI$1,Data!$G10)),        "",          ";" &amp; VLOOKUP(AI$1,Data!$K:$M,3, FALSE) &amp; ",""" &amp; VLOOKUP(AI$1,Data!$K:$L,2, FALSE) &amp; """;"   )             )</f>
        <v/>
      </c>
      <c r="AJ9" t="str">
        <f>IF(Data!$K10=AJ$1, "",             IF(ISERR(SEARCH(AJ$1,Data!$G10)),        "",          ";" &amp; VLOOKUP(AJ$1,Data!$K:$M,3, FALSE) &amp; ",""" &amp; VLOOKUP(AJ$1,Data!$K:$L,2, FALSE) &amp; """;"   )             )</f>
        <v/>
      </c>
      <c r="AK9" t="str">
        <f>IF(Data!$K10=AK$1, "",             IF(ISERR(SEARCH(AK$1,Data!$G10)),        "",          ";" &amp; VLOOKUP(AK$1,Data!$K:$M,3, FALSE) &amp; ",""" &amp; VLOOKUP(AK$1,Data!$K:$L,2, FALSE) &amp; """;"   )             )</f>
        <v/>
      </c>
      <c r="AL9" t="str">
        <f>IF(Data!$K10=AL$1, "",             IF(ISERR(SEARCH(AL$1,Data!$G10)),        "",          ";" &amp; VLOOKUP(AL$1,Data!$K:$M,3, FALSE) &amp; ",""" &amp; VLOOKUP(AL$1,Data!$K:$L,2, FALSE) &amp; """;"   )             )</f>
        <v/>
      </c>
      <c r="AM9" t="str">
        <f>IF(Data!$K10=AM$1, "",             IF(ISERR(SEARCH(AM$1,Data!$G10)),        "",          ";" &amp; VLOOKUP(AM$1,Data!$K:$M,3, FALSE) &amp; ",""" &amp; VLOOKUP(AM$1,Data!$K:$L,2, FALSE) &amp; """;"   )             )</f>
        <v/>
      </c>
      <c r="AN9" t="str">
        <f>IF(Data!$K10=AN$1, "",             IF(ISERR(SEARCH(AN$1,Data!$G10)),        "",          ";" &amp; VLOOKUP(AN$1,Data!$K:$M,3, FALSE) &amp; ",""" &amp; VLOOKUP(AN$1,Data!$K:$L,2, FALSE) &amp; """;"   )             )</f>
        <v/>
      </c>
      <c r="AO9" t="str">
        <f>IF(Data!$K10=AO$1, "",             IF(ISERR(SEARCH(AO$1,Data!$G10)),        "",          ";" &amp; VLOOKUP(AO$1,Data!$K:$M,3, FALSE) &amp; ",""" &amp; VLOOKUP(AO$1,Data!$K:$L,2, FALSE) &amp; """;"   )             )</f>
        <v/>
      </c>
      <c r="AP9" t="str">
        <f>IF(Data!$K10=AP$1, "",             IF(ISERR(SEARCH(AP$1,Data!$G10)),        "",          ";" &amp; VLOOKUP(AP$1,Data!$K:$M,3, FALSE) &amp; ",""" &amp; VLOOKUP(AP$1,Data!$K:$L,2, FALSE) &amp; """;"   )             )</f>
        <v/>
      </c>
      <c r="AQ9" t="str">
        <f>IF(Data!$K10=AQ$1, "",             IF(ISERR(SEARCH(AQ$1,Data!$G10)),        "",          ";" &amp; VLOOKUP(AQ$1,Data!$K:$M,3, FALSE) &amp; ",""" &amp; VLOOKUP(AQ$1,Data!$K:$L,2, FALSE) &amp; """;"   )             )</f>
        <v/>
      </c>
      <c r="AR9" t="str">
        <f>IF(Data!$K10=AR$1, "",             IF(ISERR(SEARCH(AR$1,Data!$G10)),        "",          ";" &amp; VLOOKUP(AR$1,Data!$K:$M,3, FALSE) &amp; ",""" &amp; VLOOKUP(AR$1,Data!$K:$L,2, FALSE) &amp; """;"   )             )</f>
        <v/>
      </c>
      <c r="AS9" t="str">
        <f>IF(Data!$K10=AS$1, "",             IF(ISERR(SEARCH(AS$1,Data!$G10)),        "",          ";" &amp; VLOOKUP(AS$1,Data!$K:$M,3, FALSE) &amp; ",""" &amp; VLOOKUP(AS$1,Data!$K:$L,2, FALSE) &amp; """;"   )             )</f>
        <v/>
      </c>
      <c r="AT9" t="str">
        <f>IF(Data!$K10=AT$1, "",             IF(ISERR(SEARCH(AT$1,Data!$G10)),        "",          ";" &amp; VLOOKUP(AT$1,Data!$K:$M,3, FALSE) &amp; ",""" &amp; VLOOKUP(AT$1,Data!$K:$L,2, FALSE) &amp; """;"   )             )</f>
        <v/>
      </c>
      <c r="AU9" t="str">
        <f>IF(Data!$K10=AU$1, "",             IF(ISERR(SEARCH(AU$1,Data!$G10)),        "",          ";" &amp; VLOOKUP(AU$1,Data!$K:$M,3, FALSE) &amp; ",""" &amp; VLOOKUP(AU$1,Data!$K:$L,2, FALSE) &amp; """;"   )             )</f>
        <v/>
      </c>
      <c r="AV9" t="str">
        <f>IF(Data!$K10=AV$1, "",             IF(ISERR(SEARCH(AV$1,Data!$G10)),        "",          ";" &amp; VLOOKUP(AV$1,Data!$K:$M,3, FALSE) &amp; ",""" &amp; VLOOKUP(AV$1,Data!$K:$L,2, FALSE) &amp; """;"   )             )</f>
        <v/>
      </c>
      <c r="AW9" t="str">
        <f>IF(Data!$K10=AW$1, "",             IF(ISERR(SEARCH(AW$1,Data!$G10)),        "",          ";" &amp; VLOOKUP(AW$1,Data!$K:$M,3, FALSE) &amp; ",""" &amp; VLOOKUP(AW$1,Data!$K:$L,2, FALSE) &amp; """;"   )             )</f>
        <v/>
      </c>
      <c r="AX9" t="str">
        <f>IF(Data!$K10=AX$1, "",             IF(ISERR(SEARCH(AX$1,Data!$G10)),        "",          ";" &amp; VLOOKUP(AX$1,Data!$K:$M,3, FALSE) &amp; ",""" &amp; VLOOKUP(AX$1,Data!$K:$L,2, FALSE) &amp; """;"   )             )</f>
        <v/>
      </c>
      <c r="AY9" t="str">
        <f>IF(Data!$K10=AY$1, "",             IF(ISERR(SEARCH(AY$1,Data!$G10)),        "",          ";" &amp; VLOOKUP(AY$1,Data!$K:$M,3, FALSE) &amp; ",""" &amp; VLOOKUP(AY$1,Data!$K:$L,2, FALSE) &amp; """;"   )             )</f>
        <v/>
      </c>
      <c r="AZ9" t="str">
        <f>IF(Data!$K10=AZ$1, "",             IF(ISERR(SEARCH(AZ$1,Data!$G10)),        "",          ";" &amp; VLOOKUP(AZ$1,Data!$K:$M,3, FALSE) &amp; ",""" &amp; VLOOKUP(AZ$1,Data!$K:$L,2, FALSE) &amp; """;"   )             )</f>
        <v/>
      </c>
      <c r="BA9" t="str">
        <f>IF(Data!$K10=BA$1, "",             IF(ISERR(SEARCH(BA$1,Data!$G10)),        "",          ";" &amp; VLOOKUP(BA$1,Data!$K:$M,3, FALSE) &amp; ",""" &amp; VLOOKUP(BA$1,Data!$K:$L,2, FALSE) &amp; """;"   )             )</f>
        <v/>
      </c>
      <c r="BB9" t="str">
        <f>IF(Data!$K10=BB$1, "",             IF(ISERR(SEARCH(BB$1,Data!$G10)),        "",          ";" &amp; VLOOKUP(BB$1,Data!$K:$M,3, FALSE) &amp; ",""" &amp; VLOOKUP(BB$1,Data!$K:$L,2, FALSE) &amp; """;"   )             )</f>
        <v/>
      </c>
      <c r="BC9" t="str">
        <f>IF(Data!$K10=BC$1, "",             IF(ISERR(SEARCH(BC$1,Data!$G10)),        "",          ";" &amp; VLOOKUP(BC$1,Data!$K:$M,3, FALSE) &amp; ",""" &amp; VLOOKUP(BC$1,Data!$K:$L,2, FALSE) &amp; """;"   )             )</f>
        <v/>
      </c>
      <c r="BD9" t="str">
        <f>IF(Data!$K10=BD$1, "",             IF(ISERR(SEARCH(BD$1,Data!$G10)),        "",          ";" &amp; VLOOKUP(BD$1,Data!$K:$M,3, FALSE) &amp; ",""" &amp; VLOOKUP(BD$1,Data!$K:$L,2, FALSE) &amp; """;"   )             )</f>
        <v/>
      </c>
      <c r="BE9" t="str">
        <f>IF(Data!$K10=BE$1, "",             IF(ISERR(SEARCH(BE$1,Data!$G10)),        "",          ";" &amp; VLOOKUP(BE$1,Data!$K:$M,3, FALSE) &amp; ",""" &amp; VLOOKUP(BE$1,Data!$K:$L,2, FALSE) &amp; """;"   )             )</f>
        <v/>
      </c>
      <c r="BF9" t="str">
        <f>IF(Data!$K10=BF$1, "",             IF(ISERR(SEARCH(BF$1,Data!$G10)),        "",          ";" &amp; VLOOKUP(BF$1,Data!$K:$M,3, FALSE) &amp; ",""" &amp; VLOOKUP(BF$1,Data!$K:$L,2, FALSE) &amp; """;"   )             )</f>
        <v/>
      </c>
      <c r="BG9" t="str">
        <f>IF(Data!$K10=BG$1, "",             IF(ISERR(SEARCH(BG$1,Data!$G10)),        "",          ";" &amp; VLOOKUP(BG$1,Data!$K:$M,3, FALSE) &amp; ",""" &amp; VLOOKUP(BG$1,Data!$K:$L,2, FALSE) &amp; """;"   )             )</f>
        <v/>
      </c>
      <c r="BH9" t="str">
        <f>IF(Data!$K10=BH$1, "",             IF(ISERR(SEARCH(BH$1,Data!$G10)),        "",          ";" &amp; VLOOKUP(BH$1,Data!$K:$M,3, FALSE) &amp; ",""" &amp; VLOOKUP(BH$1,Data!$K:$L,2, FALSE) &amp; """;"   )             )</f>
        <v/>
      </c>
      <c r="BI9" t="str">
        <f>IF(Data!$K10=BI$1, "",             IF(ISERR(SEARCH(BI$1,Data!$G10)),        "",          ";" &amp; VLOOKUP(BI$1,Data!$K:$M,3, FALSE) &amp; ",""" &amp; VLOOKUP(BI$1,Data!$K:$L,2, FALSE) &amp; """;"   )             )</f>
        <v/>
      </c>
      <c r="BJ9" t="str">
        <f>IF(Data!$K10=BJ$1, "",             IF(ISERR(SEARCH(BJ$1,Data!$G10)),        "",          ";" &amp; VLOOKUP(BJ$1,Data!$K:$M,3, FALSE) &amp; ",""" &amp; VLOOKUP(BJ$1,Data!$K:$L,2, FALSE) &amp; """;"   )             )</f>
        <v/>
      </c>
      <c r="BK9" t="str">
        <f>IF(Data!$K10=BK$1, "",             IF(ISERR(SEARCH(BK$1,Data!$G10)),        "",          ";" &amp; VLOOKUP(BK$1,Data!$K:$M,3, FALSE) &amp; ",""" &amp; VLOOKUP(BK$1,Data!$K:$L,2, FALSE) &amp; """;"   )             )</f>
        <v/>
      </c>
      <c r="BL9" t="str">
        <f>IF(Data!$K10=BL$1, "",             IF(ISERR(SEARCH(BL$1,Data!$G10)),        "",          ";" &amp; VLOOKUP(BL$1,Data!$K:$M,3, FALSE) &amp; ",""" &amp; VLOOKUP(BL$1,Data!$K:$L,2, FALSE) &amp; """;"   )             )</f>
        <v/>
      </c>
      <c r="BM9" t="str">
        <f>IF(Data!$K10=BM$1, "",             IF(ISERR(SEARCH(BM$1,Data!$G10)),        "",          ";" &amp; VLOOKUP(BM$1,Data!$K:$M,3, FALSE) &amp; ",""" &amp; VLOOKUP(BM$1,Data!$K:$L,2, FALSE) &amp; """;"   )             )</f>
        <v/>
      </c>
      <c r="BN9" t="str">
        <f>IF(Data!$K10=BN$1, "",             IF(ISERR(SEARCH(BN$1,Data!$G10)),        "",          ";" &amp; VLOOKUP(BN$1,Data!$K:$M,3, FALSE) &amp; ",""" &amp; VLOOKUP(BN$1,Data!$K:$L,2, FALSE) &amp; """;"   )             )</f>
        <v/>
      </c>
      <c r="BO9" t="str">
        <f>IF(Data!$K10=BO$1, "",             IF(ISERR(SEARCH(BO$1,Data!$G10)),        "",          ";" &amp; VLOOKUP(BO$1,Data!$K:$M,3, FALSE) &amp; ",""" &amp; VLOOKUP(BO$1,Data!$K:$L,2, FALSE) &amp; """;"   )             )</f>
        <v/>
      </c>
      <c r="BP9" t="str">
        <f>IF(Data!$K10=BP$1, "",             IF(ISERR(SEARCH(BP$1,Data!$G10)),        "",          ";" &amp; VLOOKUP(BP$1,Data!$K:$M,3, FALSE) &amp; ",""" &amp; VLOOKUP(BP$1,Data!$K:$L,2, FALSE) &amp; """;"   )             )</f>
        <v/>
      </c>
      <c r="BQ9" t="str">
        <f>IF(Data!$K10=BQ$1, "",             IF(ISERR(SEARCH(BQ$1,Data!$G10)),        "",          ";" &amp; VLOOKUP(BQ$1,Data!$K:$M,3, FALSE) &amp; ",""" &amp; VLOOKUP(BQ$1,Data!$K:$L,2, FALSE) &amp; """;"   )             )</f>
        <v/>
      </c>
      <c r="BR9" t="str">
        <f>IF(Data!$K10=BR$1, "",             IF(ISERR(SEARCH(BR$1,Data!$G10)),        "",          ";" &amp; VLOOKUP(BR$1,Data!$K:$M,3, FALSE) &amp; ",""" &amp; VLOOKUP(BR$1,Data!$K:$L,2, FALSE) &amp; """;"   )             )</f>
        <v/>
      </c>
      <c r="BS9" t="str">
        <f>IF(Data!$K10=BS$1, "",             IF(ISERR(SEARCH(BS$1,Data!$G10)),        "",          ";" &amp; VLOOKUP(BS$1,Data!$K:$M,3, FALSE) &amp; ",""" &amp; VLOOKUP(BS$1,Data!$K:$L,2, FALSE) &amp; """;"   )             )</f>
        <v/>
      </c>
      <c r="BT9" t="str">
        <f>IF(Data!$K10=BT$1, "",             IF(ISERR(SEARCH(BT$1,Data!$G10)),        "",          ";" &amp; VLOOKUP(BT$1,Data!$K:$M,3, FALSE) &amp; ",""" &amp; VLOOKUP(BT$1,Data!$K:$L,2, FALSE) &amp; """;"   )             )</f>
        <v/>
      </c>
      <c r="BU9" t="str">
        <f>IF(Data!$K10=BU$1, "",             IF(ISERR(SEARCH(BU$1,Data!$G10)),        "",          ";" &amp; VLOOKUP(BU$1,Data!$K:$M,3, FALSE) &amp; ",""" &amp; VLOOKUP(BU$1,Data!$K:$L,2, FALSE) &amp; """;"   )             )</f>
        <v/>
      </c>
      <c r="BV9" t="str">
        <f>IF(Data!$K10=BV$1, "",             IF(ISERR(SEARCH(BV$1,Data!$G10)),        "",          ";" &amp; VLOOKUP(BV$1,Data!$K:$M,3, FALSE) &amp; ",""" &amp; VLOOKUP(BV$1,Data!$K:$L,2, FALSE) &amp; """;"   )             )</f>
        <v/>
      </c>
      <c r="BW9" t="str">
        <f>IF(Data!$K10=BW$1, "",             IF(ISERR(SEARCH(BW$1,Data!$G10)),        "",          ";" &amp; VLOOKUP(BW$1,Data!$K:$M,3, FALSE) &amp; ",""" &amp; VLOOKUP(BW$1,Data!$K:$L,2, FALSE) &amp; """;"   )             )</f>
        <v/>
      </c>
      <c r="BX9" t="str">
        <f>IF(Data!$K10=BX$1, "",             IF(ISERR(SEARCH(BX$1,Data!$G10)),        "",          ";" &amp; VLOOKUP(BX$1,Data!$K:$M,3, FALSE) &amp; ",""" &amp; VLOOKUP(BX$1,Data!$K:$L,2, FALSE) &amp; """;"   )             )</f>
        <v/>
      </c>
      <c r="BY9" t="str">
        <f>IF(Data!$K10=BY$1, "",             IF(ISERR(SEARCH(BY$1,Data!$G10)),        "",          ";" &amp; VLOOKUP(BY$1,Data!$K:$M,3, FALSE) &amp; ",""" &amp; VLOOKUP(BY$1,Data!$K:$L,2, FALSE) &amp; """;"   )             )</f>
        <v/>
      </c>
      <c r="BZ9" t="str">
        <f>IF(Data!$K10=BZ$1, "",             IF(ISERR(SEARCH(BZ$1,Data!$G10)),        "",          ";" &amp; VLOOKUP(BZ$1,Data!$K:$M,3, FALSE) &amp; ",""" &amp; VLOOKUP(BZ$1,Data!$K:$L,2, FALSE) &amp; """;"   )             )</f>
        <v/>
      </c>
      <c r="CA9" t="str">
        <f>IF(Data!$K10=CA$1, "",             IF(ISERR(SEARCH(CA$1,Data!$G10)),        "",          ";" &amp; VLOOKUP(CA$1,Data!$K:$M,3, FALSE) &amp; ",""" &amp; VLOOKUP(CA$1,Data!$K:$L,2, FALSE) &amp; """;"   )             )</f>
        <v/>
      </c>
      <c r="CB9" t="str">
        <f>IF(Data!$K10=CB$1, "",             IF(ISERR(SEARCH(CB$1,Data!$G10)),        "",          ";" &amp; VLOOKUP(CB$1,Data!$K:$M,3, FALSE) &amp; ",""" &amp; VLOOKUP(CB$1,Data!$K:$L,2, FALSE) &amp; """;"   )             )</f>
        <v/>
      </c>
      <c r="CC9" t="str">
        <f>IF(Data!$K10=CC$1, "",             IF(ISERR(SEARCH(CC$1,Data!$G10)),        "",          ";" &amp; VLOOKUP(CC$1,Data!$K:$M,3, FALSE) &amp; ",""" &amp; VLOOKUP(CC$1,Data!$K:$L,2, FALSE) &amp; """;"   )             )</f>
        <v/>
      </c>
      <c r="CD9" t="str">
        <f>IF(Data!$K10=CD$1, "",             IF(ISERR(SEARCH(CD$1,Data!$G10)),        "",          ";" &amp; VLOOKUP(CD$1,Data!$K:$M,3, FALSE) &amp; ",""" &amp; VLOOKUP(CD$1,Data!$K:$L,2, FALSE) &amp; """;"   )             )</f>
        <v/>
      </c>
      <c r="CE9" t="str">
        <f>IF(Data!$K10=CE$1, "",             IF(ISERR(SEARCH(CE$1,Data!$G10)),        "",          ";" &amp; VLOOKUP(CE$1,Data!$K:$M,3, FALSE) &amp; ",""" &amp; VLOOKUP(CE$1,Data!$K:$L,2, FALSE) &amp; """;"   )             )</f>
        <v/>
      </c>
      <c r="CF9" t="str">
        <f>IF(Data!$K10=CF$1, "",             IF(ISERR(SEARCH(CF$1,Data!$G10)),        "",          ";" &amp; VLOOKUP(CF$1,Data!$K:$M,3, FALSE) &amp; ",""" &amp; VLOOKUP(CF$1,Data!$K:$L,2, FALSE) &amp; """;"   )             )</f>
        <v/>
      </c>
      <c r="CG9" t="str">
        <f>IF(Data!$K10=CG$1, "",             IF(ISERR(SEARCH(CG$1,Data!$G10)),        "",          ";" &amp; VLOOKUP(CG$1,Data!$K:$M,3, FALSE) &amp; ",""" &amp; VLOOKUP(CG$1,Data!$K:$L,2, FALSE) &amp; """;"   )             )</f>
        <v/>
      </c>
      <c r="CH9" t="str">
        <f>IF(Data!$K10=CH$1, "",             IF(ISERR(SEARCH(CH$1,Data!$G10)),        "",          ";" &amp; VLOOKUP(CH$1,Data!$K:$M,3, FALSE) &amp; ",""" &amp; VLOOKUP(CH$1,Data!$K:$L,2, FALSE) &amp; """;"   )             )</f>
        <v/>
      </c>
      <c r="CI9" t="str">
        <f>IF(Data!$K10=CI$1, "",             IF(ISERR(SEARCH(CI$1,Data!$G10)),        "",          ";" &amp; VLOOKUP(CI$1,Data!$K:$M,3, FALSE) &amp; ",""" &amp; VLOOKUP(CI$1,Data!$K:$L,2, FALSE) &amp; """;"   )             )</f>
        <v/>
      </c>
      <c r="CJ9" t="str">
        <f>IF(Data!$K10=CJ$1, "",             IF(ISERR(SEARCH(CJ$1,Data!$G10)),        "",          ";" &amp; VLOOKUP(CJ$1,Data!$K:$M,3, FALSE) &amp; ",""" &amp; VLOOKUP(CJ$1,Data!$K:$L,2, FALSE) &amp; """;"   )             )</f>
        <v/>
      </c>
      <c r="CK9" t="str">
        <f>IF(Data!$K10=CK$1, "",             IF(ISERR(SEARCH(CK$1,Data!$G10)),        "",          ";" &amp; VLOOKUP(CK$1,Data!$K:$M,3, FALSE) &amp; ",""" &amp; VLOOKUP(CK$1,Data!$K:$L,2, FALSE) &amp; """;"   )             )</f>
        <v/>
      </c>
      <c r="CL9" t="str">
        <f>IF(Data!$K10=CL$1, "",             IF(ISERR(SEARCH(CL$1,Data!$G10)),        "",          ";" &amp; VLOOKUP(CL$1,Data!$K:$M,3, FALSE) &amp; ",""" &amp; VLOOKUP(CL$1,Data!$K:$L,2, FALSE) &amp; """;"   )             )</f>
        <v/>
      </c>
      <c r="CM9" t="str">
        <f>IF(Data!$K10=CM$1, "",             IF(ISERR(SEARCH(CM$1,Data!$G10)),        "",          ";" &amp; VLOOKUP(CM$1,Data!$K:$M,3, FALSE) &amp; ",""" &amp; VLOOKUP(CM$1,Data!$K:$L,2, FALSE) &amp; """;"   )             )</f>
        <v/>
      </c>
      <c r="CN9" t="str">
        <f>IF(Data!$K10=CN$1, "",             IF(ISERR(SEARCH(CN$1,Data!$G10)),        "",          ";" &amp; VLOOKUP(CN$1,Data!$K:$M,3, FALSE) &amp; ",""" &amp; VLOOKUP(CN$1,Data!$K:$L,2, FALSE) &amp; """;"   )             )</f>
        <v/>
      </c>
      <c r="CO9" t="str">
        <f>IF(Data!$K10=CO$1, "",             IF(ISERR(SEARCH(CO$1,Data!$G10)),        "",          ";" &amp; VLOOKUP(CO$1,Data!$K:$M,3, FALSE) &amp; ",""" &amp; VLOOKUP(CO$1,Data!$K:$L,2, FALSE) &amp; """;"   )             )</f>
        <v/>
      </c>
      <c r="CP9" t="str">
        <f>IF(Data!$K10=CP$1, "",             IF(ISERR(SEARCH(CP$1,Data!$G10)),        "",          ";" &amp; VLOOKUP(CP$1,Data!$K:$M,3, FALSE) &amp; ",""" &amp; VLOOKUP(CP$1,Data!$K:$L,2, FALSE) &amp; """;"   )             )</f>
        <v/>
      </c>
      <c r="CQ9" t="str">
        <f>IF(Data!$K10=CQ$1, "",             IF(ISERR(SEARCH(CQ$1,Data!$G10)),        "",          ";" &amp; VLOOKUP(CQ$1,Data!$K:$M,3, FALSE) &amp; ",""" &amp; VLOOKUP(CQ$1,Data!$K:$L,2, FALSE) &amp; """;"   )             )</f>
        <v/>
      </c>
      <c r="CR9" t="str">
        <f>IF(Data!$K10=CR$1, "",             IF(ISERR(SEARCH(CR$1,Data!$G10)),        "",          ";" &amp; VLOOKUP(CR$1,Data!$K:$M,3, FALSE) &amp; ",""" &amp; VLOOKUP(CR$1,Data!$K:$L,2, FALSE) &amp; """;"   )             )</f>
        <v/>
      </c>
      <c r="CS9" t="str">
        <f>IF(Data!$K10=CS$1, "",             IF(ISERR(SEARCH(CS$1,Data!$G10)),        "",          ";" &amp; VLOOKUP(CS$1,Data!$K:$M,3, FALSE) &amp; ",""" &amp; VLOOKUP(CS$1,Data!$K:$L,2, FALSE) &amp; """;"   )             )</f>
        <v/>
      </c>
      <c r="CT9" t="str">
        <f>IF(Data!$K10=CT$1, "",             IF(ISERR(SEARCH(CT$1,Data!$G10)),        "",          ";" &amp; VLOOKUP(CT$1,Data!$K:$M,3, FALSE) &amp; ",""" &amp; VLOOKUP(CT$1,Data!$K:$L,2, FALSE) &amp; """;"   )             )</f>
        <v>;7,"DROID";</v>
      </c>
      <c r="CU9" t="str">
        <f>IF(Data!$K10=CU$1, "",             IF(ISERR(SEARCH(CU$1,Data!$G10)),        "",          ";" &amp; VLOOKUP(CU$1,Data!$K:$M,3, FALSE) &amp; ",""" &amp; VLOOKUP(CU$1,Data!$K:$L,2, FALSE) &amp; """;"   )             )</f>
        <v/>
      </c>
      <c r="CV9" t="str">
        <f>IF(Data!$K10=CV$1, "",             IF(ISERR(SEARCH(CV$1,Data!$G10)),        "",          ";" &amp; VLOOKUP(CV$1,Data!$K:$M,3, FALSE) &amp; ",""" &amp; VLOOKUP(CV$1,Data!$K:$L,2, FALSE) &amp; """;"   )             )</f>
        <v/>
      </c>
      <c r="CW9" t="str">
        <f>IF(Data!$K10=CW$1, "",             IF(ISERR(SEARCH(CW$1,Data!$G10)),        "",          ";" &amp; VLOOKUP(CW$1,Data!$K:$M,3, FALSE) &amp; ",""" &amp; VLOOKUP(CW$1,Data!$K:$L,2, FALSE) &amp; """;"   )             )</f>
        <v/>
      </c>
      <c r="CX9" t="str">
        <f>IF(Data!$K10=CX$1, "",             IF(ISERR(SEARCH(CX$1,Data!$G10)),        "",          ";" &amp; VLOOKUP(CX$1,Data!$K:$M,3, FALSE) &amp; ",""" &amp; VLOOKUP(CX$1,Data!$K:$L,2, FALSE) &amp; """;"   )             )</f>
        <v/>
      </c>
      <c r="CY9" t="str">
        <f>IF(Data!$K10=CY$1, "",             IF(ISERR(SEARCH(CY$1,Data!$G10)),        "",          ";" &amp; VLOOKUP(CY$1,Data!$K:$M,3, FALSE) &amp; ",""" &amp; VLOOKUP(CY$1,Data!$K:$L,2, FALSE) &amp; """;"   )             )</f>
        <v/>
      </c>
      <c r="CZ9" t="str">
        <f>IF(Data!$K10=CZ$1, "",             IF(ISERR(SEARCH(CZ$1,Data!$G10)),        "",          ";" &amp; VLOOKUP(CZ$1,Data!$K:$M,3, FALSE) &amp; ",""" &amp; VLOOKUP(CZ$1,Data!$K:$L,2, FALSE) &amp; """;"   )             )</f>
        <v/>
      </c>
      <c r="DA9" t="str">
        <f>IF(Data!$K10=DA$1, "",             IF(ISERR(SEARCH(DA$1,Data!$G10)),        "",          ";" &amp; VLOOKUP(DA$1,Data!$K:$M,3, FALSE) &amp; ",""" &amp; VLOOKUP(DA$1,Data!$K:$L,2, FALSE) &amp; """;"   )             )</f>
        <v/>
      </c>
      <c r="DB9" t="str">
        <f>IF(Data!$K10=DB$1, "",             IF(ISERR(SEARCH(DB$1,Data!$G10)),        "",          ";" &amp; VLOOKUP(DB$1,Data!$K:$M,3, FALSE) &amp; ",""" &amp; VLOOKUP(DB$1,Data!$K:$L,2, FALSE) &amp; """;"   )             )</f>
        <v/>
      </c>
      <c r="DC9" t="str">
        <f>IF(Data!$K10=DC$1, "",             IF(ISERR(SEARCH(DC$1,Data!$G10)),        "",          ";" &amp; VLOOKUP(DC$1,Data!$K:$M,3, FALSE) &amp; ",""" &amp; VLOOKUP(DC$1,Data!$K:$L,2, FALSE) &amp; """;"   )             )</f>
        <v/>
      </c>
      <c r="DD9" t="str">
        <f>IF(Data!$K10=DD$1, "",             IF(ISERR(SEARCH(DD$1,Data!$G10)),        "",          ";" &amp; VLOOKUP(DD$1,Data!$K:$M,3, FALSE) &amp; ",""" &amp; VLOOKUP(DD$1,Data!$K:$L,2, FALSE) &amp; """;"   )             )</f>
        <v/>
      </c>
      <c r="DE9" t="str">
        <f>IF(Data!$K10=DE$1, "",             IF(ISERR(SEARCH(DE$1,Data!$G10)),        "",          ";" &amp; VLOOKUP(DE$1,Data!$K:$M,3, FALSE) &amp; ",""" &amp; VLOOKUP(DE$1,Data!$K:$L,2, FALSE) &amp; """;"   )             )</f>
        <v/>
      </c>
      <c r="DF9" t="str">
        <f>IF(Data!$K10=DF$1, "",             IF(ISERR(SEARCH(DF$1,Data!$G10)),        "",          ";" &amp; VLOOKUP(DF$1,Data!$K:$M,3, FALSE) &amp; ",""" &amp; VLOOKUP(DF$1,Data!$K:$L,2, FALSE) &amp; """;"   )             )</f>
        <v/>
      </c>
      <c r="DG9" t="str">
        <f>IF(Data!$K10=DG$1, "",             IF(ISERR(SEARCH(DG$1,Data!$G10)),        "",          ";" &amp; VLOOKUP(DG$1,Data!$K:$M,3, FALSE) &amp; ",""" &amp; VLOOKUP(DG$1,Data!$K:$L,2, FALSE) &amp; """;"   )             )</f>
        <v/>
      </c>
      <c r="DH9" t="str">
        <f>IF(Data!$K10=DH$1, "",             IF(ISERR(SEARCH(DH$1,Data!$G10)),        "",          ";" &amp; VLOOKUP(DH$1,Data!$K:$M,3, FALSE) &amp; ",""" &amp; VLOOKUP(DH$1,Data!$K:$L,2, FALSE) &amp; """;"   )             )</f>
        <v/>
      </c>
      <c r="DI9" t="str">
        <f>IF(Data!$K10=DI$1, "",             IF(ISERR(SEARCH(DI$1,Data!$G10)),        "",          ";" &amp; VLOOKUP(DI$1,Data!$K:$M,3, FALSE) &amp; ",""" &amp; VLOOKUP(DI$1,Data!$K:$L,2, FALSE) &amp; """;"   )             )</f>
        <v/>
      </c>
      <c r="DJ9" t="str">
        <f>IF(Data!$K10=DJ$1, "",             IF(ISERR(SEARCH(DJ$1,Data!$G10)),        "",          ";" &amp; VLOOKUP(DJ$1,Data!$K:$M,3, FALSE) &amp; ",""" &amp; VLOOKUP(DJ$1,Data!$K:$L,2, FALSE) &amp; """;"   )             )</f>
        <v/>
      </c>
      <c r="DK9" t="str">
        <f>IF(Data!$K10=DK$1, "",             IF(ISERR(SEARCH(DK$1,Data!$G10)),        "",          ";" &amp; VLOOKUP(DK$1,Data!$K:$M,3, FALSE) &amp; ",""" &amp; VLOOKUP(DK$1,Data!$K:$L,2, FALSE) &amp; """;"   )             )</f>
        <v/>
      </c>
      <c r="DL9" t="str">
        <f>IF(Data!$K10=DL$1, "",             IF(ISERR(SEARCH(DL$1,Data!$G10)),        "",          ";" &amp; VLOOKUP(DL$1,Data!$K:$M,3, FALSE) &amp; ",""" &amp; VLOOKUP(DL$1,Data!$K:$L,2, FALSE) &amp; """;"   )             )</f>
        <v/>
      </c>
      <c r="DM9" t="str">
        <f>IF(Data!$K10=DM$1, "",             IF(ISERR(SEARCH(DM$1,Data!$G10)),        "",          ";" &amp; VLOOKUP(DM$1,Data!$K:$M,3, FALSE) &amp; ",""" &amp; VLOOKUP(DM$1,Data!$K:$L,2, FALSE) &amp; """;"   )             )</f>
        <v/>
      </c>
      <c r="DN9" t="str">
        <f>IF(Data!$K10=DN$1, "",             IF(ISERR(SEARCH(DN$1,Data!$G10)),        "",          ";" &amp; VLOOKUP(DN$1,Data!$K:$M,3, FALSE) &amp; ",""" &amp; VLOOKUP(DN$1,Data!$K:$L,2, FALSE) &amp; """;"   )             )</f>
        <v/>
      </c>
      <c r="DO9" t="str">
        <f>IF(Data!$K10=DO$1, "",             IF(ISERR(SEARCH(DO$1,Data!$G10)),        "",          ";" &amp; VLOOKUP(DO$1,Data!$K:$M,3, FALSE) &amp; ",""" &amp; VLOOKUP(DO$1,Data!$K:$L,2, FALSE) &amp; """;"   )             )</f>
        <v/>
      </c>
      <c r="DP9" t="str">
        <f>IF(Data!$K10=DP$1, "",             IF(ISERR(SEARCH(DP$1,Data!$G10)),        "",          ";" &amp; VLOOKUP(DP$1,Data!$K:$M,3, FALSE) &amp; ",""" &amp; VLOOKUP(DP$1,Data!$K:$L,2, FALSE) &amp; """;"   )             )</f>
        <v/>
      </c>
      <c r="DQ9" t="str">
        <f>IF(Data!$K10=DQ$1, "",             IF(ISERR(SEARCH(DQ$1,Data!$G10)),        "",          ";" &amp; VLOOKUP(DQ$1,Data!$K:$M,3, FALSE) &amp; ",""" &amp; VLOOKUP(DQ$1,Data!$K:$L,2, FALSE) &amp; """;"   )             )</f>
        <v/>
      </c>
      <c r="DR9" t="str">
        <f>IF(Data!$K10=DR$1, "",             IF(ISERR(SEARCH(DR$1,Data!$G10)),        "",          ";" &amp; VLOOKUP(DR$1,Data!$K:$M,3, FALSE) &amp; ",""" &amp; VLOOKUP(DR$1,Data!$K:$L,2, FALSE) &amp; """;"   )             )</f>
        <v/>
      </c>
      <c r="DS9" t="str">
        <f>IF(Data!$K10=DS$1, "",             IF(ISERR(SEARCH(DS$1,Data!$G10)),        "",          ";" &amp; VLOOKUP(DS$1,Data!$K:$M,3, FALSE) &amp; ",""" &amp; VLOOKUP(DS$1,Data!$K:$L,2, FALSE) &amp; """;"   )             )</f>
        <v/>
      </c>
      <c r="DT9" t="str">
        <f>IF(Data!$K10=DT$1, "",             IF(ISERR(SEARCH(DT$1,Data!$G10)),        "",          ";" &amp; VLOOKUP(DT$1,Data!$K:$M,3, FALSE) &amp; ",""" &amp; VLOOKUP(DT$1,Data!$K:$L,2, FALSE) &amp; """;"   )             )</f>
        <v/>
      </c>
      <c r="DU9" t="str">
        <f>IF(Data!$K10=DU$1, "",             IF(ISERR(SEARCH(DU$1,Data!$G10)),        "",          ";" &amp; VLOOKUP(DU$1,Data!$K:$M,3, FALSE) &amp; ",""" &amp; VLOOKUP(DU$1,Data!$K:$L,2, FALSE) &amp; """;"   )             )</f>
        <v/>
      </c>
      <c r="DV9" t="str">
        <f>IF(Data!$K10=DV$1, "",             IF(ISERR(SEARCH(DV$1,Data!$G10)),        "",          ";" &amp; VLOOKUP(DV$1,Data!$K:$M,3, FALSE) &amp; ",""" &amp; VLOOKUP(DV$1,Data!$K:$L,2, FALSE) &amp; """;"   )             )</f>
        <v/>
      </c>
      <c r="DW9" t="str">
        <f>IF(Data!$K10=DW$1, "",             IF(ISERR(SEARCH(DW$1,Data!$G10)),        "",          ";" &amp; VLOOKUP(DW$1,Data!$K:$M,3, FALSE) &amp; ",""" &amp; VLOOKUP(DW$1,Data!$K:$L,2, FALSE) &amp; """;"   )             )</f>
        <v/>
      </c>
      <c r="DX9" t="str">
        <f>IF(Data!$K10=DX$1, "",             IF(ISERR(SEARCH(DX$1,Data!$G10)),        "",          ";" &amp; VLOOKUP(DX$1,Data!$K:$M,3, FALSE) &amp; ",""" &amp; VLOOKUP(DX$1,Data!$K:$L,2, FALSE) &amp; """;"   )             )</f>
        <v/>
      </c>
      <c r="DY9" t="str">
        <f>IF(Data!$K10=DY$1, "",             IF(ISERR(SEARCH(DY$1,Data!$G10)),        "",          ";" &amp; VLOOKUP(DY$1,Data!$K:$M,3, FALSE) &amp; ",""" &amp; VLOOKUP(DY$1,Data!$K:$L,2, FALSE) &amp; """;"   )             )</f>
        <v/>
      </c>
      <c r="DZ9" t="str">
        <f>IF(Data!$K10=DZ$1, "",             IF(ISERR(SEARCH(DZ$1,Data!$G10)),        "",          ";" &amp; VLOOKUP(DZ$1,Data!$K:$M,3, FALSE) &amp; ",""" &amp; VLOOKUP(DZ$1,Data!$K:$L,2, FALSE) &amp; """;"   )             )</f>
        <v/>
      </c>
      <c r="EA9" t="str">
        <f>IF(Data!$K10=EA$1, "",             IF(ISERR(SEARCH(EA$1,Data!$G10)),        "",          ";" &amp; VLOOKUP(EA$1,Data!$K:$M,3, FALSE) &amp; ",""" &amp; VLOOKUP(EA$1,Data!$K:$L,2, FALSE) &amp; """;"   )             )</f>
        <v/>
      </c>
      <c r="EB9" t="str">
        <f>IF(Data!$K10=EB$1, "",             IF(ISERR(SEARCH(EB$1,Data!$G10)),        "",          ";" &amp; VLOOKUP(EB$1,Data!$K:$M,3, FALSE) &amp; ",""" &amp; VLOOKUP(EB$1,Data!$K:$L,2, FALSE) &amp; """;"   )             )</f>
        <v/>
      </c>
      <c r="EC9" t="str">
        <f>IF(Data!$K10=EC$1, "",             IF(ISERR(SEARCH(EC$1,Data!$G10)),        "",          ";" &amp; VLOOKUP(EC$1,Data!$K:$M,3, FALSE) &amp; ",""" &amp; VLOOKUP(EC$1,Data!$K:$L,2, FALSE) &amp; """;"   )             )</f>
        <v/>
      </c>
      <c r="ED9" t="str">
        <f>IF(Data!$K10=ED$1, "",             IF(ISERR(SEARCH(ED$1,Data!$G10)),        "",          ";" &amp; VLOOKUP(ED$1,Data!$K:$M,3, FALSE) &amp; ",""" &amp; VLOOKUP(ED$1,Data!$K:$L,2, FALSE) &amp; """;"   )             )</f>
        <v/>
      </c>
      <c r="EE9" t="str">
        <f>IF(Data!$K10=EE$1, "",             IF(ISERR(SEARCH(EE$1,Data!$G10)),        "",          ";" &amp; VLOOKUP(EE$1,Data!$K:$M,3, FALSE) &amp; ",""" &amp; VLOOKUP(EE$1,Data!$K:$L,2, FALSE) &amp; """;"   )             )</f>
        <v/>
      </c>
      <c r="EF9" t="str">
        <f>IF(Data!$K10=EF$1, "",             IF(ISERR(SEARCH(EF$1,Data!$G10)),        "",          ";" &amp; VLOOKUP(EF$1,Data!$K:$M,3, FALSE) &amp; ",""" &amp; VLOOKUP(EF$1,Data!$K:$L,2, FALSE) &amp; """;"   )             )</f>
        <v/>
      </c>
      <c r="EG9" t="str">
        <f>IF(Data!$K10=EG$1, "",             IF(ISERR(SEARCH(EG$1,Data!$G10)),        "",          ";" &amp; VLOOKUP(EG$1,Data!$K:$M,3, FALSE) &amp; ",""" &amp; VLOOKUP(EG$1,Data!$K:$L,2, FALSE) &amp; """;"   )             )</f>
        <v/>
      </c>
      <c r="EH9" t="str">
        <f>IF(Data!$K10=EH$1, "",             IF(ISERR(SEARCH(EH$1,Data!$G10)),        "",          ";" &amp; VLOOKUP(EH$1,Data!$K:$M,3, FALSE) &amp; ",""" &amp; VLOOKUP(EH$1,Data!$K:$L,2, FALSE) &amp; """;"   )             )</f>
        <v/>
      </c>
      <c r="EI9" t="str">
        <f>IF(Data!$K10=EI$1, "",             IF(ISERR(SEARCH(EI$1,Data!$G10)),        "",          ";" &amp; VLOOKUP(EI$1,Data!$K:$M,3, FALSE) &amp; ",""" &amp; VLOOKUP(EI$1,Data!$K:$L,2, FALSE) &amp; """;"   )             )</f>
        <v/>
      </c>
      <c r="EJ9" t="str">
        <f>IF(Data!$K10=EJ$1, "",             IF(ISERR(SEARCH(EJ$1,Data!$G10)),        "",          ";" &amp; VLOOKUP(EJ$1,Data!$K:$M,3, FALSE) &amp; ",""" &amp; VLOOKUP(EJ$1,Data!$K:$L,2, FALSE) &amp; """;"   )             )</f>
        <v/>
      </c>
      <c r="EK9" t="str">
        <f>IF(Data!$K10=EK$1, "",             IF(ISERR(SEARCH(EK$1,Data!$G10)),        "",          ";" &amp; VLOOKUP(EK$1,Data!$K:$M,3, FALSE) &amp; ",""" &amp; VLOOKUP(EK$1,Data!$K:$L,2, FALSE) &amp; """;"   )             )</f>
        <v/>
      </c>
      <c r="EL9" t="str">
        <f>IF(Data!$K10=EL$1, "",             IF(ISERR(SEARCH(EL$1,Data!$G10)),        "",          ";" &amp; VLOOKUP(EL$1,Data!$K:$M,3, FALSE) &amp; ",""" &amp; VLOOKUP(EL$1,Data!$K:$L,2, FALSE) &amp; """;"   )             )</f>
        <v/>
      </c>
      <c r="EM9" t="str">
        <f>IF(Data!$K10=EM$1, "",             IF(ISERR(SEARCH(EM$1,Data!$G10)),        "",          ";" &amp; VLOOKUP(EM$1,Data!$K:$M,3, FALSE) &amp; ",""" &amp; VLOOKUP(EM$1,Data!$K:$L,2, FALSE) &amp; """;"   )             )</f>
        <v/>
      </c>
      <c r="EN9" t="str">
        <f>IF(Data!$K10=EN$1, "",             IF(ISERR(SEARCH(EN$1,Data!$G10)),        "",          ";" &amp; VLOOKUP(EN$1,Data!$K:$M,3, FALSE) &amp; ",""" &amp; VLOOKUP(EN$1,Data!$K:$L,2, FALSE) &amp; """;"   )             )</f>
        <v/>
      </c>
      <c r="EO9" t="str">
        <f>IF(Data!$K10=EO$1, "",             IF(ISERR(SEARCH(EO$1,Data!$G10)),        "",          ";" &amp; VLOOKUP(EO$1,Data!$K:$M,3, FALSE) &amp; ",""" &amp; VLOOKUP(EO$1,Data!$K:$L,2, FALSE) &amp; """;"   )             )</f>
        <v/>
      </c>
      <c r="EP9" t="str">
        <f>IF(Data!$K10=EP$1, "",             IF(ISERR(SEARCH(EP$1,Data!$G10)),        "",          ";" &amp; VLOOKUP(EP$1,Data!$K:$M,3, FALSE) &amp; ",""" &amp; VLOOKUP(EP$1,Data!$K:$L,2, FALSE) &amp; """;"   )             )</f>
        <v/>
      </c>
      <c r="EQ9" t="str">
        <f>IF(Data!$K10=EQ$1, "",             IF(ISERR(SEARCH(EQ$1,Data!$G10)),        "",          ";" &amp; VLOOKUP(EQ$1,Data!$K:$M,3, FALSE) &amp; ",""" &amp; VLOOKUP(EQ$1,Data!$K:$L,2, FALSE) &amp; """;"   )             )</f>
        <v/>
      </c>
      <c r="ER9" t="str">
        <f>IF(Data!$K10=ER$1, "",             IF(ISERR(SEARCH(ER$1,Data!$G10)),        "",          ";" &amp; VLOOKUP(ER$1,Data!$K:$M,3, FALSE) &amp; ",""" &amp; VLOOKUP(ER$1,Data!$K:$L,2, FALSE) &amp; """;"   )             )</f>
        <v/>
      </c>
      <c r="ES9" t="str">
        <f>IF(Data!$K10=ES$1, "",             IF(ISERR(SEARCH(ES$1,Data!$G10)),        "",          ";" &amp; VLOOKUP(ES$1,Data!$K:$M,3, FALSE) &amp; ",""" &amp; VLOOKUP(ES$1,Data!$K:$L,2, FALSE) &amp; """;"   )             )</f>
        <v/>
      </c>
      <c r="ET9" t="str">
        <f>IF(Data!$K10=ET$1, "",             IF(ISERR(SEARCH(ET$1,Data!$G10)),        "",          ";" &amp; VLOOKUP(ET$1,Data!$K:$M,3, FALSE) &amp; ",""" &amp; VLOOKUP(ET$1,Data!$K:$L,2, FALSE) &amp; """;"   )             )</f>
        <v/>
      </c>
      <c r="EU9" t="str">
        <f>IF(Data!$K10=EU$1, "",             IF(ISERR(SEARCH(EU$1,Data!$G10)),        "",          ";" &amp; VLOOKUP(EU$1,Data!$K:$M,3, FALSE) &amp; ",""" &amp; VLOOKUP(EU$1,Data!$K:$L,2, FALSE) &amp; """;"   )             )</f>
        <v/>
      </c>
      <c r="EV9" t="str">
        <f>IF(Data!$K10=EV$1, "",             IF(ISERR(SEARCH(EV$1,Data!$G10)),        "",          ";" &amp; VLOOKUP(EV$1,Data!$K:$M,3, FALSE) &amp; ",""" &amp; VLOOKUP(EV$1,Data!$K:$L,2, FALSE) &amp; """;"   )             )</f>
        <v/>
      </c>
      <c r="EW9" t="str">
        <f>IF(Data!$K10=EW$1, "",             IF(ISERR(SEARCH(EW$1,Data!$G10)),        "",          ";" &amp; VLOOKUP(EW$1,Data!$K:$M,3, FALSE) &amp; ",""" &amp; VLOOKUP(EW$1,Data!$K:$L,2, FALSE) &amp; """;"   )             )</f>
        <v/>
      </c>
      <c r="EX9" t="str">
        <f>IF(Data!$K10=EX$1, "",             IF(ISERR(SEARCH(EX$1,Data!$G10)),        "",          ";" &amp; VLOOKUP(EX$1,Data!$K:$M,3, FALSE) &amp; ",""" &amp; VLOOKUP(EX$1,Data!$K:$L,2, FALSE) &amp; """;"   )             )</f>
        <v/>
      </c>
      <c r="EY9" t="str">
        <f>IF(Data!$K10=EY$1, "",             IF(ISERR(SEARCH(EY$1,Data!$G10)),        "",          ";" &amp; VLOOKUP(EY$1,Data!$K:$M,3, FALSE) &amp; ",""" &amp; VLOOKUP(EY$1,Data!$K:$L,2, FALSE) &amp; """;"   )             )</f>
        <v/>
      </c>
      <c r="EZ9" t="str">
        <f>IF(Data!$K10=EZ$1, "",             IF(ISERR(SEARCH(EZ$1,Data!$G10)),        "",          ";" &amp; VLOOKUP(EZ$1,Data!$K:$M,3, FALSE) &amp; ",""" &amp; VLOOKUP(EZ$1,Data!$K:$L,2, FALSE) &amp; """;"   )             )</f>
        <v/>
      </c>
      <c r="FA9" t="str">
        <f>IF(Data!$K10=FA$1, "",             IF(ISERR(SEARCH(FA$1,Data!$G10)),        "",          ";" &amp; VLOOKUP(FA$1,Data!$K:$M,3, FALSE) &amp; ",""" &amp; VLOOKUP(FA$1,Data!$K:$L,2, FALSE) &amp; """;"   )             )</f>
        <v/>
      </c>
      <c r="FB9" t="str">
        <f>IF(Data!$K10=FB$1, "",             IF(ISERR(SEARCH(FB$1,Data!$G10)),        "",          ";" &amp; VLOOKUP(FB$1,Data!$K:$M,3, FALSE) &amp; ",""" &amp; VLOOKUP(FB$1,Data!$K:$L,2, FALSE) &amp; """;"   )             )</f>
        <v/>
      </c>
      <c r="FC9" t="str">
        <f>IF(Data!$K10=FC$1, "",             IF(ISERR(SEARCH(FC$1,Data!$G10)),        "",          ";" &amp; VLOOKUP(FC$1,Data!$K:$M,3, FALSE) &amp; ",""" &amp; VLOOKUP(FC$1,Data!$K:$L,2, FALSE) &amp; """;"   )             )</f>
        <v/>
      </c>
      <c r="FD9" t="str">
        <f>IF(Data!$K10=FD$1, "",             IF(ISERR(SEARCH(FD$1,Data!$G10)),        "",          ";" &amp; VLOOKUP(FD$1,Data!$K:$M,3, FALSE) &amp; ",""" &amp; VLOOKUP(FD$1,Data!$K:$L,2, FALSE) &amp; """;"   )             )</f>
        <v/>
      </c>
      <c r="FE9" t="str">
        <f>IF(Data!$K10=FE$1, "",             IF(ISERR(SEARCH(FE$1,Data!$G10)),        "",          ";" &amp; VLOOKUP(FE$1,Data!$K:$M,3, FALSE) &amp; ",""" &amp; VLOOKUP(FE$1,Data!$K:$L,2, FALSE) &amp; """;"   )             )</f>
        <v/>
      </c>
      <c r="FF9" t="str">
        <f>IF(Data!$K10=FF$1, "",             IF(ISERR(SEARCH(FF$1,Data!$G10)),        "",          ";" &amp; VLOOKUP(FF$1,Data!$K:$M,3, FALSE) &amp; ",""" &amp; VLOOKUP(FF$1,Data!$K:$L,2, FALSE) &amp; """;"   )             )</f>
        <v/>
      </c>
      <c r="FG9" t="str">
        <f>IF(Data!$K10=FG$1, "",             IF(ISERR(SEARCH(FG$1,Data!$G10)),        "",          ";" &amp; VLOOKUP(FG$1,Data!$K:$M,3, FALSE) &amp; ",""" &amp; VLOOKUP(FG$1,Data!$K:$L,2, FALSE) &amp; """;"   )             )</f>
        <v/>
      </c>
      <c r="FH9" t="str">
        <f>IF(Data!$K10=FH$1, "",             IF(ISERR(SEARCH(FH$1,Data!$G10)),        "",          ";" &amp; VLOOKUP(FH$1,Data!$K:$M,3, FALSE) &amp; ",""" &amp; VLOOKUP(FH$1,Data!$K:$L,2, FALSE) &amp; """;"   )             )</f>
        <v/>
      </c>
      <c r="FI9" t="str">
        <f>IF(Data!$K10=FI$1, "",             IF(ISERR(SEARCH(FI$1,Data!$G10)),        "",          ";" &amp; VLOOKUP(FI$1,Data!$K:$M,3, FALSE) &amp; ",""" &amp; VLOOKUP(FI$1,Data!$K:$L,2, FALSE) &amp; """;"   )             )</f>
        <v/>
      </c>
      <c r="FJ9" t="str">
        <f>IF(Data!$K10=FJ$1, "",             IF(ISERR(SEARCH(FJ$1,Data!$G10)),        "",          ";" &amp; VLOOKUP(FJ$1,Data!$K:$M,3, FALSE) &amp; ",""" &amp; VLOOKUP(FJ$1,Data!$K:$L,2, FALSE) &amp; """;"   )             )</f>
        <v/>
      </c>
      <c r="FK9" t="str">
        <f>IF(Data!$K10=FK$1, "",             IF(ISERR(SEARCH(FK$1,Data!$G10)),        "",          ";" &amp; VLOOKUP(FK$1,Data!$K:$M,3, FALSE) &amp; ",""" &amp; VLOOKUP(FK$1,Data!$K:$L,2, FALSE) &amp; """;"   )             )</f>
        <v/>
      </c>
      <c r="FL9" t="str">
        <f>IF(Data!$K10=FL$1, "",             IF(ISERR(SEARCH(FL$1,Data!$G10)),        "",          ";" &amp; VLOOKUP(FL$1,Data!$K:$M,3, FALSE) &amp; ",""" &amp; VLOOKUP(FL$1,Data!$K:$L,2, FALSE) &amp; """;"   )             )</f>
        <v/>
      </c>
      <c r="FM9" t="str">
        <f>IF(Data!$K10=FM$1, "",             IF(ISERR(SEARCH(FM$1,Data!$G10)),        "",          ";" &amp; VLOOKUP(FM$1,Data!$K:$M,3, FALSE) &amp; ",""" &amp; VLOOKUP(FM$1,Data!$K:$L,2, FALSE) &amp; """;"   )             )</f>
        <v/>
      </c>
      <c r="FN9" t="str">
        <f>IF(Data!$K10=FN$1, "",             IF(ISERR(SEARCH(FN$1,Data!$G10)),        "",          ";" &amp; VLOOKUP(FN$1,Data!$K:$M,3, FALSE) &amp; ",""" &amp; VLOOKUP(FN$1,Data!$K:$L,2, FALSE) &amp; """;"   )             )</f>
        <v/>
      </c>
      <c r="FO9" t="str">
        <f>IF(Data!$K10=FO$1, "",             IF(ISERR(SEARCH(FO$1,Data!$G10)),        "",          ";" &amp; VLOOKUP(FO$1,Data!$K:$M,3, FALSE) &amp; ",""" &amp; VLOOKUP(FO$1,Data!$K:$L,2, FALSE) &amp; """;"   )             )</f>
        <v/>
      </c>
      <c r="FP9" t="str">
        <f>IF(Data!$K10=FP$1, "",             IF(ISERR(SEARCH(FP$1,Data!$G10)),        "",          ";" &amp; VLOOKUP(FP$1,Data!$K:$M,3, FALSE) &amp; ",""" &amp; VLOOKUP(FP$1,Data!$K:$L,2, FALSE) &amp; """;"   )             )</f>
        <v/>
      </c>
      <c r="FQ9" t="str">
        <f>IF(Data!$K10=FQ$1, "",             IF(ISERR(SEARCH(FQ$1,Data!$G10)),        "",          ";" &amp; VLOOKUP(FQ$1,Data!$K:$M,3, FALSE) &amp; ",""" &amp; VLOOKUP(FQ$1,Data!$K:$L,2, FALSE) &amp; """;"   )             )</f>
        <v/>
      </c>
      <c r="FR9" t="str">
        <f>IF(Data!$K10=FR$1, "",             IF(ISERR(SEARCH(FR$1,Data!$G10)),        "",          ";" &amp; VLOOKUP(FR$1,Data!$K:$M,3, FALSE) &amp; ",""" &amp; VLOOKUP(FR$1,Data!$K:$L,2, FALSE) &amp; """;"   )             )</f>
        <v/>
      </c>
      <c r="FS9" t="str">
        <f>IF(Data!$K10=FS$1, "",             IF(ISERR(SEARCH(FS$1,Data!$G10)),        "",          ";" &amp; VLOOKUP(FS$1,Data!$K:$M,3, FALSE) &amp; ",""" &amp; VLOOKUP(FS$1,Data!$K:$L,2, FALSE) &amp; """;"   )             )</f>
        <v/>
      </c>
      <c r="FT9" t="str">
        <f>IF(Data!$K10=FT$1, "",             IF(ISERR(SEARCH(FT$1,Data!$G10)),        "",          ";" &amp; VLOOKUP(FT$1,Data!$K:$M,3, FALSE) &amp; ",""" &amp; VLOOKUP(FT$1,Data!$K:$L,2, FALSE) &amp; """;"   )             )</f>
        <v/>
      </c>
      <c r="FU9" t="str">
        <f>IF(Data!$K10=FU$1, "",             IF(ISERR(SEARCH(FU$1,Data!$G10)),        "",          ";" &amp; VLOOKUP(FU$1,Data!$K:$M,3, FALSE) &amp; ",""" &amp; VLOOKUP(FU$1,Data!$K:$L,2, FALSE) &amp; """;"   )             )</f>
        <v/>
      </c>
      <c r="FV9" t="str">
        <f>IF(Data!$K10=FV$1, "",             IF(ISERR(SEARCH(FV$1,Data!$G10)),        "",          ";" &amp; VLOOKUP(FV$1,Data!$K:$M,3, FALSE) &amp; ",""" &amp; VLOOKUP(FV$1,Data!$K:$L,2, FALSE) &amp; """;"   )             )</f>
        <v/>
      </c>
      <c r="FW9" t="str">
        <f>IF(Data!$K10=FW$1, "",             IF(ISERR(SEARCH(FW$1,Data!$G10)),        "",          ";" &amp; VLOOKUP(FW$1,Data!$K:$M,3, FALSE) &amp; ",""" &amp; VLOOKUP(FW$1,Data!$K:$L,2, FALSE) &amp; """;"   )             )</f>
        <v/>
      </c>
      <c r="FX9" t="str">
        <f>IF(Data!$K10=FX$1, "",             IF(ISERR(SEARCH(FX$1,Data!$G10)),        "",          ";" &amp; VLOOKUP(FX$1,Data!$K:$M,3, FALSE) &amp; ",""" &amp; VLOOKUP(FX$1,Data!$K:$L,2, FALSE) &amp; """;"   )             )</f>
        <v/>
      </c>
      <c r="FY9" t="str">
        <f>IF(Data!$K10=FY$1, "",             IF(ISERR(SEARCH(FY$1,Data!$G10)),        "",          ";" &amp; VLOOKUP(FY$1,Data!$K:$M,3, FALSE) &amp; ",""" &amp; VLOOKUP(FY$1,Data!$K:$L,2, FALSE) &amp; """;"   )             )</f>
        <v/>
      </c>
      <c r="FZ9" t="str">
        <f>IF(Data!$K10=FZ$1, "",             IF(ISERR(SEARCH(FZ$1,Data!$G10)),        "",          ";" &amp; VLOOKUP(FZ$1,Data!$K:$M,3, FALSE) &amp; ",""" &amp; VLOOKUP(FZ$1,Data!$K:$L,2, FALSE) &amp; """;"   )             )</f>
        <v/>
      </c>
      <c r="GA9" t="str">
        <f>IF(Data!$K10=GA$1, "",             IF(ISERR(SEARCH(GA$1,Data!$G10)),        "",          ";" &amp; VLOOKUP(GA$1,Data!$K:$M,3, FALSE) &amp; ",""" &amp; VLOOKUP(GA$1,Data!$K:$L,2, FALSE) &amp; """;"   )             )</f>
        <v/>
      </c>
      <c r="GB9" t="str">
        <f>IF(Data!$K10=GB$1, "",             IF(ISERR(SEARCH(GB$1,Data!$G10)),        "",          ";" &amp; VLOOKUP(GB$1,Data!$K:$M,3, FALSE) &amp; ",""" &amp; VLOOKUP(GB$1,Data!$K:$L,2, FALSE) &amp; """;"   )             )</f>
        <v/>
      </c>
      <c r="GC9" t="str">
        <f>IF(Data!$K10=GC$1, "",             IF(ISERR(SEARCH(GC$1,Data!$G10)),        "",          ";" &amp; VLOOKUP(GC$1,Data!$K:$M,3, FALSE) &amp; ",""" &amp; VLOOKUP(GC$1,Data!$K:$L,2, FALSE) &amp; """;"   )             )</f>
        <v/>
      </c>
      <c r="GD9" t="str">
        <f>IF(Data!$K10=GD$1, "",             IF(ISERR(SEARCH(GD$1,Data!$G10)),        "",          ";" &amp; VLOOKUP(GD$1,Data!$K:$M,3, FALSE) &amp; ",""" &amp; VLOOKUP(GD$1,Data!$K:$L,2, FALSE) &amp; """;"   )             )</f>
        <v/>
      </c>
      <c r="GE9" t="str">
        <f>IF(Data!$K10=GE$1, "",             IF(ISERR(SEARCH(GE$1,Data!$G10)),        "",          ";" &amp; VLOOKUP(GE$1,Data!$K:$M,3, FALSE) &amp; ",""" &amp; VLOOKUP(GE$1,Data!$K:$L,2, FALSE) &amp; """;"   )             )</f>
        <v/>
      </c>
      <c r="GF9" t="str">
        <f>IF(Data!$K10=GF$1, "",             IF(ISERR(SEARCH(GF$1,Data!$G10)),        "",          ";" &amp; VLOOKUP(GF$1,Data!$K:$M,3, FALSE) &amp; ",""" &amp; VLOOKUP(GF$1,Data!$K:$L,2, FALSE) &amp; """;"   )             )</f>
        <v/>
      </c>
      <c r="GG9" t="str">
        <f>IF(Data!$K10=GG$1, "",             IF(ISERR(SEARCH(GG$1,Data!$G10)),        "",          ";" &amp; VLOOKUP(GG$1,Data!$K:$M,3, FALSE) &amp; ",""" &amp; VLOOKUP(GG$1,Data!$K:$L,2, FALSE) &amp; """;"   )             )</f>
        <v/>
      </c>
      <c r="GH9" t="str">
        <f>IF(Data!$K10=GH$1, "",             IF(ISERR(SEARCH(GH$1,Data!$G10)),        "",          ";" &amp; VLOOKUP(GH$1,Data!$K:$M,3, FALSE) &amp; ",""" &amp; VLOOKUP(GH$1,Data!$K:$L,2, FALSE) &amp; """;"   )             )</f>
        <v/>
      </c>
      <c r="GI9" t="str">
        <f>IF(Data!$K10=GI$1, "",             IF(ISERR(SEARCH(GI$1,Data!$G10)),        "",          ";" &amp; VLOOKUP(GI$1,Data!$K:$M,3, FALSE) &amp; ",""" &amp; VLOOKUP(GI$1,Data!$K:$L,2, FALSE) &amp; """;"   )             )</f>
        <v>;179,"HUMAN";</v>
      </c>
      <c r="GJ9" t="str">
        <f>IF(Data!$K10=GJ$1, "",             IF(ISERR(SEARCH(GJ$1,Data!$G10)),        "",          ";" &amp; VLOOKUP(GJ$1,Data!$K:$M,3, FALSE) &amp; ",""" &amp; VLOOKUP(GJ$1,Data!$K:$L,2, FALSE) &amp; """;"   )             )</f>
        <v>;180,"HUMAN";</v>
      </c>
      <c r="GK9" t="str">
        <f>IF(Data!$K10=GK$1, "",             IF(ISERR(SEARCH(GK$1,Data!$G10)),        "",          ";" &amp; VLOOKUP(GK$1,Data!$K:$M,3, FALSE) &amp; ",""" &amp; VLOOKUP(GK$1,Data!$K:$L,2, FALSE) &amp; """;"   )             )</f>
        <v/>
      </c>
      <c r="GL9" t="str">
        <f>IF(Data!$K10=GL$1, "",             IF(ISERR(SEARCH(GL$1,Data!$G10)),        "",          ";" &amp; VLOOKUP(GL$1,Data!$K:$M,3, FALSE) &amp; ",""" &amp; VLOOKUP(GL$1,Data!$K:$L,2, FALSE) &amp; """;"   )             )</f>
        <v/>
      </c>
      <c r="GM9" t="str">
        <f>IF(Data!$K10=GM$1, "",             IF(ISERR(SEARCH(GM$1,Data!$G10)),        "",          ";" &amp; VLOOKUP(GM$1,Data!$K:$M,3, FALSE) &amp; ",""" &amp; VLOOKUP(GM$1,Data!$K:$L,2, FALSE) &amp; """;"   )             )</f>
        <v/>
      </c>
      <c r="GN9" t="str">
        <f>IF(Data!$K10=GN$1, "",             IF(ISERR(SEARCH(GN$1,Data!$G10)),        "",          ";" &amp; VLOOKUP(GN$1,Data!$K:$M,3, FALSE) &amp; ",""" &amp; VLOOKUP(GN$1,Data!$K:$L,2, FALSE) &amp; """;"   )             )</f>
        <v/>
      </c>
      <c r="GO9" t="str">
        <f>IF(Data!$K10=GO$1, "",             IF(ISERR(SEARCH(GO$1,Data!$G10)),        "",          ";" &amp; VLOOKUP(GO$1,Data!$K:$M,3, FALSE) &amp; ",""" &amp; VLOOKUP(GO$1,Data!$K:$L,2, FALSE) &amp; """;"   )             )</f>
        <v/>
      </c>
      <c r="GP9" t="str">
        <f>IF(Data!$K10=GP$1, "",             IF(ISERR(SEARCH(GP$1,Data!$G10)),        "",          ";" &amp; VLOOKUP(GP$1,Data!$K:$M,3, FALSE) &amp; ",""" &amp; VLOOKUP(GP$1,Data!$K:$L,2, FALSE) &amp; """;"   )             )</f>
        <v/>
      </c>
      <c r="GQ9" t="str">
        <f>IF(Data!$K10=GQ$1, "",             IF(ISERR(SEARCH(GQ$1,Data!$G10)),        "",          ";" &amp; VLOOKUP(GQ$1,Data!$K:$M,3, FALSE) &amp; ",""" &amp; VLOOKUP(GQ$1,Data!$K:$L,2, FALSE) &amp; """;"   )             )</f>
        <v/>
      </c>
      <c r="GR9" t="str">
        <f>IF(Data!$K10=GR$1, "",             IF(ISERR(SEARCH(GR$1,Data!$G10)),        "",          ";" &amp; VLOOKUP(GR$1,Data!$K:$M,3, FALSE) &amp; ",""" &amp; VLOOKUP(GR$1,Data!$K:$L,2, FALSE) &amp; """;"   )             )</f>
        <v/>
      </c>
      <c r="GS9" t="str">
        <f>IF(Data!$K10=GS$1, "",             IF(ISERR(SEARCH(GS$1,Data!$G10)),        "",          ";" &amp; VLOOKUP(GS$1,Data!$K:$M,3, FALSE) &amp; ",""" &amp; VLOOKUP(GS$1,Data!$K:$L,2, FALSE) &amp; """;"   )             )</f>
        <v/>
      </c>
      <c r="GT9" t="str">
        <f>IF(Data!$K10=GT$1, "",             IF(ISERR(SEARCH(GT$1,Data!$G10)),        "",          ";" &amp; VLOOKUP(GT$1,Data!$K:$M,3, FALSE) &amp; ",""" &amp; VLOOKUP(GT$1,Data!$K:$L,2, FALSE) &amp; """;"   )             )</f>
        <v/>
      </c>
      <c r="GU9" t="str">
        <f>IF(Data!$K10=GU$1, "",             IF(ISERR(SEARCH(GU$1,Data!$G10)),        "",          ";" &amp; VLOOKUP(GU$1,Data!$K:$M,3, FALSE) &amp; ",""" &amp; VLOOKUP(GU$1,Data!$K:$L,2, FALSE) &amp; """;"   )             )</f>
        <v/>
      </c>
      <c r="GV9" t="str">
        <f>IF(Data!$K10=GV$1, "",             IF(ISERR(SEARCH(GV$1,Data!$G10)),        "",          ";" &amp; VLOOKUP(GV$1,Data!$K:$M,3, FALSE) &amp; ",""" &amp; VLOOKUP(GV$1,Data!$K:$L,2, FALSE) &amp; """;"   )             )</f>
        <v/>
      </c>
      <c r="GW9" t="str">
        <f>IF(Data!$K10=GW$1, "",             IF(ISERR(SEARCH(GW$1,Data!$G10)),        "",          ";" &amp; VLOOKUP(GW$1,Data!$K:$M,3, FALSE) &amp; ",""" &amp; VLOOKUP(GW$1,Data!$K:$L,2, FALSE) &amp; """;"   )             )</f>
        <v/>
      </c>
      <c r="GX9" t="str">
        <f>IF(Data!$K10=GX$1, "",             IF(ISERR(SEARCH(GX$1,Data!$G10)),        "",          ";" &amp; VLOOKUP(GX$1,Data!$K:$M,3, FALSE) &amp; ",""" &amp; VLOOKUP(GX$1,Data!$K:$L,2, FALSE) &amp; """;"   )             )</f>
        <v/>
      </c>
      <c r="GY9" t="str">
        <f>IF(Data!$K10=GY$1, "",             IF(ISERR(SEARCH(GY$1,Data!$G10)),        "",          ";" &amp; VLOOKUP(GY$1,Data!$K:$M,3, FALSE) &amp; ",""" &amp; VLOOKUP(GY$1,Data!$K:$L,2, FALSE) &amp; """;"   )             )</f>
        <v/>
      </c>
      <c r="GZ9" t="str">
        <f>IF(Data!$K10=GZ$1, "",             IF(ISERR(SEARCH(GZ$1,Data!$G10)),        "",          ";" &amp; VLOOKUP(GZ$1,Data!$K:$M,3, FALSE) &amp; ",""" &amp; VLOOKUP(GZ$1,Data!$K:$L,2, FALSE) &amp; """;"   )             )</f>
        <v/>
      </c>
      <c r="HA9" t="str">
        <f>IF(Data!$K10=HA$1, "",             IF(ISERR(SEARCH(HA$1,Data!$G10)),        "",          ";" &amp; VLOOKUP(HA$1,Data!$K:$M,3, FALSE) &amp; ",""" &amp; VLOOKUP(HA$1,Data!$K:$L,2, FALSE) &amp; """;"   )             )</f>
        <v/>
      </c>
      <c r="HB9" t="str">
        <f>IF(Data!$K10=HB$1, "",             IF(ISERR(SEARCH(HB$1,Data!$G10)),        "",          ";" &amp; VLOOKUP(HB$1,Data!$K:$M,3, FALSE) &amp; ",""" &amp; VLOOKUP(HB$1,Data!$K:$L,2, FALSE) &amp; """;"   )             )</f>
        <v/>
      </c>
      <c r="HC9" t="str">
        <f>IF(Data!$K10=HC$1, "",             IF(ISERR(SEARCH(HC$1,Data!$G10)),        "",          ";" &amp; VLOOKUP(HC$1,Data!$K:$M,3, FALSE) &amp; ",""" &amp; VLOOKUP(HC$1,Data!$K:$L,2, FALSE) &amp; """;"   )             )</f>
        <v/>
      </c>
      <c r="HD9" t="str">
        <f>IF(Data!$K10=HD$1, "",             IF(ISERR(SEARCH(HD$1,Data!$G10)),        "",          ";" &amp; VLOOKUP(HD$1,Data!$K:$M,3, FALSE) &amp; ",""" &amp; VLOOKUP(HD$1,Data!$K:$L,2, FALSE) &amp; """;"   )             )</f>
        <v/>
      </c>
      <c r="HE9" t="str">
        <f>IF(Data!$K10=HE$1, "",             IF(ISERR(SEARCH(HE$1,Data!$G10)),        "",          ";" &amp; VLOOKUP(HE$1,Data!$K:$M,3, FALSE) &amp; ",""" &amp; VLOOKUP(HE$1,Data!$K:$L,2, FALSE) &amp; """;"   )             )</f>
        <v/>
      </c>
      <c r="HF9" t="str">
        <f>IF(Data!$K10=HF$1, "",             IF(ISERR(SEARCH(HF$1,Data!$G10)),        "",          ";" &amp; VLOOKUP(HF$1,Data!$K:$M,3, FALSE) &amp; ",""" &amp; VLOOKUP(HF$1,Data!$K:$L,2, FALSE) &amp; """;"   )             )</f>
        <v/>
      </c>
      <c r="HG9" t="str">
        <f>IF(Data!$K10=HG$1, "",             IF(ISERR(SEARCH(HG$1,Data!$G10)),        "",          ";" &amp; VLOOKUP(HG$1,Data!$K:$M,3, FALSE) &amp; ",""" &amp; VLOOKUP(HG$1,Data!$K:$L,2, FALSE) &amp; """;"   )             )</f>
        <v/>
      </c>
      <c r="HH9" t="str">
        <f>IF(Data!$K10=HH$1, "",             IF(ISERR(SEARCH(HH$1,Data!$G10)),        "",          ";" &amp; VLOOKUP(HH$1,Data!$K:$M,3, FALSE) &amp; ",""" &amp; VLOOKUP(HH$1,Data!$K:$L,2, FALSE) &amp; """;"   )             )</f>
        <v/>
      </c>
      <c r="HI9" t="str">
        <f>IF(Data!$K10=HI$1, "",             IF(ISERR(SEARCH(HI$1,Data!$G10)),        "",          ";" &amp; VLOOKUP(HI$1,Data!$K:$M,3, FALSE) &amp; ",""" &amp; VLOOKUP(HI$1,Data!$K:$L,2, FALSE) &amp; """;"   )             )</f>
        <v/>
      </c>
      <c r="HJ9" t="str">
        <f>IF(Data!$K10=HJ$1, "",             IF(ISERR(SEARCH(HJ$1,Data!$G10)),        "",          ";" &amp; VLOOKUP(HJ$1,Data!$K:$M,3, FALSE) &amp; ",""" &amp; VLOOKUP(HJ$1,Data!$K:$L,2, FALSE) &amp; """;"   )             )</f>
        <v/>
      </c>
      <c r="HK9" t="str">
        <f>IF(Data!$K10=HK$1, "",             IF(ISERR(SEARCH(HK$1,Data!$G10)),        "",          ";" &amp; VLOOKUP(HK$1,Data!$K:$M,3, FALSE) &amp; ",""" &amp; VLOOKUP(HK$1,Data!$K:$L,2, FALSE) &amp; """;"   )             )</f>
        <v/>
      </c>
      <c r="HL9" t="str">
        <f>IF(Data!$K10=HL$1, "",             IF(ISERR(SEARCH(HL$1,Data!$G10)),        "",          ";" &amp; VLOOKUP(HL$1,Data!$K:$M,3, FALSE) &amp; ",""" &amp; VLOOKUP(HL$1,Data!$K:$L,2, FALSE) &amp; """;"   )             )</f>
        <v/>
      </c>
      <c r="HM9" t="str">
        <f>IF(Data!$K10=HM$1, "",             IF(ISERR(SEARCH(HM$1,Data!$G10)),        "",          ";" &amp; VLOOKUP(HM$1,Data!$K:$M,3, FALSE) &amp; ",""" &amp; VLOOKUP(HM$1,Data!$K:$L,2, FALSE) &amp; """;"   )             )</f>
        <v/>
      </c>
      <c r="HN9" t="str">
        <f>IF(Data!$K10=HN$1, "",             IF(ISERR(SEARCH(HN$1,Data!$G10)),        "",          ";" &amp; VLOOKUP(HN$1,Data!$K:$M,3, FALSE) &amp; ",""" &amp; VLOOKUP(HN$1,Data!$K:$L,2, FALSE) &amp; """;"   )             )</f>
        <v/>
      </c>
      <c r="HO9" t="str">
        <f>IF(Data!$K10=HO$1, "",             IF(ISERR(SEARCH(HO$1,Data!$G10)),        "",          ";" &amp; VLOOKUP(HO$1,Data!$K:$M,3, FALSE) &amp; ",""" &amp; VLOOKUP(HO$1,Data!$K:$L,2, FALSE) &amp; """;"   )             )</f>
        <v/>
      </c>
      <c r="HP9" t="str">
        <f>IF(Data!$K10=HP$1, "",             IF(ISERR(SEARCH(HP$1,Data!$G10)),        "",          ";" &amp; VLOOKUP(HP$1,Data!$K:$M,3, FALSE) &amp; ",""" &amp; VLOOKUP(HP$1,Data!$K:$L,2, FALSE) &amp; """;"   )             )</f>
        <v/>
      </c>
      <c r="HQ9" t="str">
        <f>IF(Data!$K10=HQ$1, "",             IF(ISERR(SEARCH(HQ$1,Data!$G10)),        "",          ";" &amp; VLOOKUP(HQ$1,Data!$K:$M,3, FALSE) &amp; ",""" &amp; VLOOKUP(HQ$1,Data!$K:$L,2, FALSE) &amp; """;"   )             )</f>
        <v>;213,"HUMAN";</v>
      </c>
      <c r="HR9" t="str">
        <f>IF(Data!$K10=HR$1, "",             IF(ISERR(SEARCH(HR$1,Data!$G10)),        "",          ";" &amp; VLOOKUP(HR$1,Data!$K:$M,3, FALSE) &amp; ",""" &amp; VLOOKUP(HR$1,Data!$K:$L,2, FALSE) &amp; """;"   )             )</f>
        <v/>
      </c>
      <c r="HS9" t="str">
        <f>IF(Data!$K10=HS$1, "",             IF(ISERR(SEARCH(HS$1,Data!$G10)),        "",          ";" &amp; VLOOKUP(HS$1,Data!$K:$M,3, FALSE) &amp; ",""" &amp; VLOOKUP(HS$1,Data!$K:$L,2, FALSE) &amp; """;"   )             )</f>
        <v/>
      </c>
      <c r="HT9" t="str">
        <f>IF(Data!$K10=HT$1, "",             IF(ISERR(SEARCH(HT$1,Data!$G10)),        "",          ";" &amp; VLOOKUP(HT$1,Data!$K:$M,3, FALSE) &amp; ",""" &amp; VLOOKUP(HT$1,Data!$K:$L,2, FALSE) &amp; """;"   )             )</f>
        <v/>
      </c>
      <c r="HU9" t="str">
        <f>IF(Data!$K10=HU$1, "",             IF(ISERR(SEARCH(HU$1,Data!$G10)),        "",          ";" &amp; VLOOKUP(HU$1,Data!$K:$M,3, FALSE) &amp; ",""" &amp; VLOOKUP(HU$1,Data!$K:$L,2, FALSE) &amp; """;"   )             )</f>
        <v/>
      </c>
      <c r="HV9" t="str">
        <f>IF(Data!$K10=HV$1, "",             IF(ISERR(SEARCH(HV$1,Data!$G10)),        "",          ";" &amp; VLOOKUP(HV$1,Data!$K:$M,3, FALSE) &amp; ",""" &amp; VLOOKUP(HV$1,Data!$K:$L,2, FALSE) &amp; """;"   )             )</f>
        <v/>
      </c>
      <c r="HW9" t="str">
        <f>IF(Data!$K10=HW$1, "",             IF(ISERR(SEARCH(HW$1,Data!$G10)),        "",          ";" &amp; VLOOKUP(HW$1,Data!$K:$M,3, FALSE) &amp; ",""" &amp; VLOOKUP(HW$1,Data!$K:$L,2, FALSE) &amp; """;"   )             )</f>
        <v/>
      </c>
      <c r="HX9" t="str">
        <f>IF(Data!$K10=HX$1, "",             IF(ISERR(SEARCH(HX$1,Data!$G10)),        "",          ";" &amp; VLOOKUP(HX$1,Data!$K:$M,3, FALSE) &amp; ",""" &amp; VLOOKUP(HX$1,Data!$K:$L,2, FALSE) &amp; """;"   )             )</f>
        <v/>
      </c>
      <c r="HY9" t="str">
        <f>IF(Data!$K10=HY$1, "",             IF(ISERR(SEARCH(HY$1,Data!$G10)),        "",          ";" &amp; VLOOKUP(HY$1,Data!$K:$M,3, FALSE) &amp; ",""" &amp; VLOOKUP(HY$1,Data!$K:$L,2, FALSE) &amp; """;"   )             )</f>
        <v/>
      </c>
      <c r="HZ9" t="str">
        <f>IF(Data!$K10=HZ$1, "",             IF(ISERR(SEARCH(HZ$1,Data!$G10)),        "",          ";" &amp; VLOOKUP(HZ$1,Data!$K:$M,3, FALSE) &amp; ",""" &amp; VLOOKUP(HZ$1,Data!$K:$L,2, FALSE) &amp; """;"   )             )</f>
        <v/>
      </c>
      <c r="IA9" t="str">
        <f>IF(Data!$K10=IA$1, "",             IF(ISERR(SEARCH(IA$1,Data!$G10)),        "",          ";" &amp; VLOOKUP(IA$1,Data!$K:$M,3, FALSE) &amp; ",""" &amp; VLOOKUP(IA$1,Data!$K:$L,2, FALSE) &amp; """;"   )             )</f>
        <v/>
      </c>
      <c r="IB9" t="str">
        <f>IF(Data!$K10=IB$1, "",             IF(ISERR(SEARCH(IB$1,Data!$G10)),        "",          ";" &amp; VLOOKUP(IB$1,Data!$K:$M,3, FALSE) &amp; ",""" &amp; VLOOKUP(IB$1,Data!$K:$L,2, FALSE) &amp; """;"   )             )</f>
        <v/>
      </c>
      <c r="IC9" t="str">
        <f>IF(Data!$K10=IC$1, "",             IF(ISERR(SEARCH(IC$1,Data!$G10)),        "",          ";" &amp; VLOOKUP(IC$1,Data!$K:$M,3, FALSE) &amp; ",""" &amp; VLOOKUP(IC$1,Data!$K:$L,2, FALSE) &amp; """;"   )             )</f>
        <v/>
      </c>
      <c r="ID9" t="str">
        <f>IF(Data!$K10=ID$1, "",             IF(ISERR(SEARCH(ID$1,Data!$G10)),        "",          ";" &amp; VLOOKUP(ID$1,Data!$K:$M,3, FALSE) &amp; ",""" &amp; VLOOKUP(ID$1,Data!$K:$L,2, FALSE) &amp; """;"   )             )</f>
        <v/>
      </c>
      <c r="IE9" t="str">
        <f>IF(Data!$K10=IE$1, "",             IF(ISERR(SEARCH(IE$1,Data!$G10)),        "",          ";" &amp; VLOOKUP(IE$1,Data!$K:$M,3, FALSE) &amp; ",""" &amp; VLOOKUP(IE$1,Data!$K:$L,2, FALSE) &amp; """;"   )             )</f>
        <v/>
      </c>
      <c r="IF9" t="str">
        <f>IF(Data!$K10=IF$1, "",             IF(ISERR(SEARCH(IF$1,Data!$G10)),        "",          ";" &amp; VLOOKUP(IF$1,Data!$K:$M,3, FALSE) &amp; ",""" &amp; VLOOKUP(IF$1,Data!$K:$L,2, FALSE) &amp; """;"   )             )</f>
        <v/>
      </c>
      <c r="IG9" t="str">
        <f>IF(Data!$K10=IG$1, "",             IF(ISERR(SEARCH(IG$1,Data!$G10)),        "",          ";" &amp; VLOOKUP(IG$1,Data!$K:$M,3, FALSE) &amp; ",""" &amp; VLOOKUP(IG$1,Data!$K:$L,2, FALSE) &amp; """;"   )             )</f>
        <v/>
      </c>
      <c r="IH9" t="str">
        <f>IF(Data!$K10=IH$1, "",             IF(ISERR(SEARCH(IH$1,Data!$G10)),        "",          ";" &amp; VLOOKUP(IH$1,Data!$K:$M,3, FALSE) &amp; ",""" &amp; VLOOKUP(IH$1,Data!$K:$L,2, FALSE) &amp; """;"   )             )</f>
        <v/>
      </c>
      <c r="II9" t="str">
        <f>IF(Data!$K10=II$1, "",             IF(ISERR(SEARCH(II$1,Data!$G10)),        "",          ";" &amp; VLOOKUP(II$1,Data!$K:$M,3, FALSE) &amp; ",""" &amp; VLOOKUP(II$1,Data!$K:$L,2, FALSE) &amp; """;"   )             )</f>
        <v/>
      </c>
    </row>
    <row r="10" spans="1:243" hidden="1" x14ac:dyDescent="0.3">
      <c r="A10" t="str">
        <f>Data!K11</f>
        <v>Ki-Adi-Mundi</v>
      </c>
      <c r="B10" s="15">
        <f>VLOOKUP(Tableau36[[#This Row],[Character]],Data!K:M,3,FALSE)</f>
        <v>9</v>
      </c>
      <c r="C10" s="15" t="str">
        <f>VLOOKUP(Tableau36[[#This Row],[Character]],Data!K:L,2,FALSE)</f>
        <v>DROID</v>
      </c>
      <c r="D10" s="15" t="str">
        <f>SUBSTITUTE(     SUBSTITUTE(Tableau36[[#This Row],[character_id,character_type,friend_id,friend_type]],",""DROID""",""),    ",""HUMAN""", "")</f>
        <v/>
      </c>
      <c r="E10" s="15" t="str">
        <f>IF(Tableau36[[#This Row],[With char''s id]] = "", "",    MID(Tableau36[[#This Row],[With char''s id]], 2, LEN(Tableau36[[#This Row],[With char''s id]])-1))</f>
        <v/>
      </c>
      <c r="F10" s="15" t="str">
        <f>SUBSTITUTE(Tableau36[[#This Row],[List of friend''s id]],  "/",    "/" &amp; Tableau36[[#This Row],[Character''s id]] &amp; ",""" &amp; Tableau36[[#This Row],[Type]] &amp; """,")</f>
        <v/>
      </c>
      <c r="G10" t="str">
        <f>IF( Tableau36[[#This Row],[removed double semi-colon]]="", "", "/" &amp; MID(Tableau36[[#This Row],[removed double semi-colon]],2,LEN(Tableau36[[#This Row],[removed double semi-colon]]) - 2) )</f>
        <v/>
      </c>
      <c r="H10" t="str">
        <f>SUBSTITUTE(Tableau36[[#This Row],[Concatenation]],";;","/")</f>
        <v/>
      </c>
      <c r="I10" t="str">
        <f>_xlfn.CONCAT(Tableau4[#This Row])</f>
        <v/>
      </c>
      <c r="M10" t="str">
        <f>IF(Data!$K11=M$1, "",             IF(ISERR(SEARCH(M$1,Data!$G11)),        "",          ";" &amp; VLOOKUP(M$1,Data!$K:$M,3, FALSE) &amp; ",""" &amp; VLOOKUP(M$1,Data!$K:$L,2, FALSE) &amp; """;"   )             )</f>
        <v/>
      </c>
      <c r="N10" t="str">
        <f>IF(Data!$K11=N$1, "",             IF(ISERR(SEARCH(N$1,Data!$G11)),        "",          ";" &amp; VLOOKUP(N$1,Data!$K:$M,3, FALSE) &amp; ",""" &amp; VLOOKUP(N$1,Data!$K:$L,2, FALSE) &amp; """;"   )             )</f>
        <v/>
      </c>
      <c r="O10" t="str">
        <f>IF(Data!$K11=O$1, "",             IF(ISERR(SEARCH(O$1,Data!$G11)),        "",          ";" &amp; VLOOKUP(O$1,Data!$K:$M,3, FALSE) &amp; ",""" &amp; VLOOKUP(O$1,Data!$K:$L,2, FALSE) &amp; """;"   )             )</f>
        <v/>
      </c>
      <c r="P10" t="str">
        <f>IF(Data!$K11=P$1, "",             IF(ISERR(SEARCH(P$1,Data!$G11)),        "",          ";" &amp; VLOOKUP(P$1,Data!$K:$M,3, FALSE) &amp; ",""" &amp; VLOOKUP(P$1,Data!$K:$L,2, FALSE) &amp; """;"   )             )</f>
        <v/>
      </c>
      <c r="Q10" t="str">
        <f>IF(Data!$K11=Q$1, "",             IF(ISERR(SEARCH(Q$1,Data!$G11)),        "",          ";" &amp; VLOOKUP(Q$1,Data!$K:$M,3, FALSE) &amp; ",""" &amp; VLOOKUP(Q$1,Data!$K:$L,2, FALSE) &amp; """;"   )             )</f>
        <v/>
      </c>
      <c r="R10" t="str">
        <f>IF(Data!$K11=R$1, "",             IF(ISERR(SEARCH(R$1,Data!$G11)),        "",          ";" &amp; VLOOKUP(R$1,Data!$K:$M,3, FALSE) &amp; ",""" &amp; VLOOKUP(R$1,Data!$K:$L,2, FALSE) &amp; """;"   )             )</f>
        <v/>
      </c>
      <c r="S10" t="str">
        <f>IF(Data!$K11=S$1, "",             IF(ISERR(SEARCH(S$1,Data!$G11)),        "",          ";" &amp; VLOOKUP(S$1,Data!$K:$M,3, FALSE) &amp; ",""" &amp; VLOOKUP(S$1,Data!$K:$L,2, FALSE) &amp; """;"   )             )</f>
        <v/>
      </c>
      <c r="T10" t="str">
        <f>IF(Data!$K11=T$1, "",             IF(ISERR(SEARCH(T$1,Data!$G11)),        "",          ";" &amp; VLOOKUP(T$1,Data!$K:$M,3, FALSE) &amp; ",""" &amp; VLOOKUP(T$1,Data!$K:$L,2, FALSE) &amp; """;"   )             )</f>
        <v/>
      </c>
      <c r="U10" t="str">
        <f>IF(Data!$K11=U$1, "",             IF(ISERR(SEARCH(U$1,Data!$G11)),        "",          ";" &amp; VLOOKUP(U$1,Data!$K:$M,3, FALSE) &amp; ",""" &amp; VLOOKUP(U$1,Data!$K:$L,2, FALSE) &amp; """;"   )             )</f>
        <v/>
      </c>
      <c r="V10" t="str">
        <f>IF(Data!$K11=V$1, "",             IF(ISERR(SEARCH(V$1,Data!$G11)),        "",          ";" &amp; VLOOKUP(V$1,Data!$K:$M,3, FALSE) &amp; ",""" &amp; VLOOKUP(V$1,Data!$K:$L,2, FALSE) &amp; """;"   )             )</f>
        <v/>
      </c>
      <c r="W10" t="str">
        <f>IF(Data!$K11=W$1, "",             IF(ISERR(SEARCH(W$1,Data!$G11)),        "",          ";" &amp; VLOOKUP(W$1,Data!$K:$M,3, FALSE) &amp; ",""" &amp; VLOOKUP(W$1,Data!$K:$L,2, FALSE) &amp; """;"   )             )</f>
        <v/>
      </c>
      <c r="X10" t="str">
        <f>IF(Data!$K11=X$1, "",             IF(ISERR(SEARCH(X$1,Data!$G11)),        "",          ";" &amp; VLOOKUP(X$1,Data!$K:$M,3, FALSE) &amp; ",""" &amp; VLOOKUP(X$1,Data!$K:$L,2, FALSE) &amp; """;"   )             )</f>
        <v/>
      </c>
      <c r="Y10" t="str">
        <f>IF(Data!$K11=Y$1, "",             IF(ISERR(SEARCH(Y$1,Data!$G11)),        "",          ";" &amp; VLOOKUP(Y$1,Data!$K:$M,3, FALSE) &amp; ",""" &amp; VLOOKUP(Y$1,Data!$K:$L,2, FALSE) &amp; """;"   )             )</f>
        <v/>
      </c>
      <c r="Z10" t="str">
        <f>IF(Data!$K11=Z$1, "",             IF(ISERR(SEARCH(Z$1,Data!$G11)),        "",          ";" &amp; VLOOKUP(Z$1,Data!$K:$M,3, FALSE) &amp; ",""" &amp; VLOOKUP(Z$1,Data!$K:$L,2, FALSE) &amp; """;"   )             )</f>
        <v/>
      </c>
      <c r="AA10" t="str">
        <f>IF(Data!$K11=AA$1, "",             IF(ISERR(SEARCH(AA$1,Data!$G11)),        "",          ";" &amp; VLOOKUP(AA$1,Data!$K:$M,3, FALSE) &amp; ",""" &amp; VLOOKUP(AA$1,Data!$K:$L,2, FALSE) &amp; """;"   )             )</f>
        <v/>
      </c>
      <c r="AB10" t="str">
        <f>IF(Data!$K11=AB$1, "",             IF(ISERR(SEARCH(AB$1,Data!$G11)),        "",          ";" &amp; VLOOKUP(AB$1,Data!$K:$M,3, FALSE) &amp; ",""" &amp; VLOOKUP(AB$1,Data!$K:$L,2, FALSE) &amp; """;"   )             )</f>
        <v/>
      </c>
      <c r="AC10" t="str">
        <f>IF(Data!$K11=AC$1, "",             IF(ISERR(SEARCH(AC$1,Data!$G11)),        "",          ";" &amp; VLOOKUP(AC$1,Data!$K:$M,3, FALSE) &amp; ",""" &amp; VLOOKUP(AC$1,Data!$K:$L,2, FALSE) &amp; """;"   )             )</f>
        <v/>
      </c>
      <c r="AD10" t="str">
        <f>IF(Data!$K11=AD$1, "",             IF(ISERR(SEARCH(AD$1,Data!$G11)),        "",          ";" &amp; VLOOKUP(AD$1,Data!$K:$M,3, FALSE) &amp; ",""" &amp; VLOOKUP(AD$1,Data!$K:$L,2, FALSE) &amp; """;"   )             )</f>
        <v/>
      </c>
      <c r="AE10" t="str">
        <f>IF(Data!$K11=AE$1, "",             IF(ISERR(SEARCH(AE$1,Data!$G11)),        "",          ";" &amp; VLOOKUP(AE$1,Data!$K:$M,3, FALSE) &amp; ",""" &amp; VLOOKUP(AE$1,Data!$K:$L,2, FALSE) &amp; """;"   )             )</f>
        <v/>
      </c>
      <c r="AF10" t="str">
        <f>IF(Data!$K11=AF$1, "",             IF(ISERR(SEARCH(AF$1,Data!$G11)),        "",          ";" &amp; VLOOKUP(AF$1,Data!$K:$M,3, FALSE) &amp; ",""" &amp; VLOOKUP(AF$1,Data!$K:$L,2, FALSE) &amp; """;"   )             )</f>
        <v/>
      </c>
      <c r="AG10" t="str">
        <f>IF(Data!$K11=AG$1, "",             IF(ISERR(SEARCH(AG$1,Data!$G11)),        "",          ";" &amp; VLOOKUP(AG$1,Data!$K:$M,3, FALSE) &amp; ",""" &amp; VLOOKUP(AG$1,Data!$K:$L,2, FALSE) &amp; """;"   )             )</f>
        <v/>
      </c>
      <c r="AH10" t="str">
        <f>IF(Data!$K11=AH$1, "",             IF(ISERR(SEARCH(AH$1,Data!$G11)),        "",          ";" &amp; VLOOKUP(AH$1,Data!$K:$M,3, FALSE) &amp; ",""" &amp; VLOOKUP(AH$1,Data!$K:$L,2, FALSE) &amp; """;"   )             )</f>
        <v/>
      </c>
      <c r="AI10" t="str">
        <f>IF(Data!$K11=AI$1, "",             IF(ISERR(SEARCH(AI$1,Data!$G11)),        "",          ";" &amp; VLOOKUP(AI$1,Data!$K:$M,3, FALSE) &amp; ",""" &amp; VLOOKUP(AI$1,Data!$K:$L,2, FALSE) &amp; """;"   )             )</f>
        <v/>
      </c>
      <c r="AJ10" t="str">
        <f>IF(Data!$K11=AJ$1, "",             IF(ISERR(SEARCH(AJ$1,Data!$G11)),        "",          ";" &amp; VLOOKUP(AJ$1,Data!$K:$M,3, FALSE) &amp; ",""" &amp; VLOOKUP(AJ$1,Data!$K:$L,2, FALSE) &amp; """;"   )             )</f>
        <v/>
      </c>
      <c r="AK10" t="str">
        <f>IF(Data!$K11=AK$1, "",             IF(ISERR(SEARCH(AK$1,Data!$G11)),        "",          ";" &amp; VLOOKUP(AK$1,Data!$K:$M,3, FALSE) &amp; ",""" &amp; VLOOKUP(AK$1,Data!$K:$L,2, FALSE) &amp; """;"   )             )</f>
        <v/>
      </c>
      <c r="AL10" t="str">
        <f>IF(Data!$K11=AL$1, "",             IF(ISERR(SEARCH(AL$1,Data!$G11)),        "",          ";" &amp; VLOOKUP(AL$1,Data!$K:$M,3, FALSE) &amp; ",""" &amp; VLOOKUP(AL$1,Data!$K:$L,2, FALSE) &amp; """;"   )             )</f>
        <v/>
      </c>
      <c r="AM10" t="str">
        <f>IF(Data!$K11=AM$1, "",             IF(ISERR(SEARCH(AM$1,Data!$G11)),        "",          ";" &amp; VLOOKUP(AM$1,Data!$K:$M,3, FALSE) &amp; ",""" &amp; VLOOKUP(AM$1,Data!$K:$L,2, FALSE) &amp; """;"   )             )</f>
        <v/>
      </c>
      <c r="AN10" t="str">
        <f>IF(Data!$K11=AN$1, "",             IF(ISERR(SEARCH(AN$1,Data!$G11)),        "",          ";" &amp; VLOOKUP(AN$1,Data!$K:$M,3, FALSE) &amp; ",""" &amp; VLOOKUP(AN$1,Data!$K:$L,2, FALSE) &amp; """;"   )             )</f>
        <v/>
      </c>
      <c r="AO10" t="str">
        <f>IF(Data!$K11=AO$1, "",             IF(ISERR(SEARCH(AO$1,Data!$G11)),        "",          ";" &amp; VLOOKUP(AO$1,Data!$K:$M,3, FALSE) &amp; ",""" &amp; VLOOKUP(AO$1,Data!$K:$L,2, FALSE) &amp; """;"   )             )</f>
        <v/>
      </c>
      <c r="AP10" t="str">
        <f>IF(Data!$K11=AP$1, "",             IF(ISERR(SEARCH(AP$1,Data!$G11)),        "",          ";" &amp; VLOOKUP(AP$1,Data!$K:$M,3, FALSE) &amp; ",""" &amp; VLOOKUP(AP$1,Data!$K:$L,2, FALSE) &amp; """;"   )             )</f>
        <v/>
      </c>
      <c r="AQ10" t="str">
        <f>IF(Data!$K11=AQ$1, "",             IF(ISERR(SEARCH(AQ$1,Data!$G11)),        "",          ";" &amp; VLOOKUP(AQ$1,Data!$K:$M,3, FALSE) &amp; ",""" &amp; VLOOKUP(AQ$1,Data!$K:$L,2, FALSE) &amp; """;"   )             )</f>
        <v/>
      </c>
      <c r="AR10" t="str">
        <f>IF(Data!$K11=AR$1, "",             IF(ISERR(SEARCH(AR$1,Data!$G11)),        "",          ";" &amp; VLOOKUP(AR$1,Data!$K:$M,3, FALSE) &amp; ",""" &amp; VLOOKUP(AR$1,Data!$K:$L,2, FALSE) &amp; """;"   )             )</f>
        <v/>
      </c>
      <c r="AS10" t="str">
        <f>IF(Data!$K11=AS$1, "",             IF(ISERR(SEARCH(AS$1,Data!$G11)),        "",          ";" &amp; VLOOKUP(AS$1,Data!$K:$M,3, FALSE) &amp; ",""" &amp; VLOOKUP(AS$1,Data!$K:$L,2, FALSE) &amp; """;"   )             )</f>
        <v/>
      </c>
      <c r="AT10" t="str">
        <f>IF(Data!$K11=AT$1, "",             IF(ISERR(SEARCH(AT$1,Data!$G11)),        "",          ";" &amp; VLOOKUP(AT$1,Data!$K:$M,3, FALSE) &amp; ",""" &amp; VLOOKUP(AT$1,Data!$K:$L,2, FALSE) &amp; """;"   )             )</f>
        <v/>
      </c>
      <c r="AU10" t="str">
        <f>IF(Data!$K11=AU$1, "",             IF(ISERR(SEARCH(AU$1,Data!$G11)),        "",          ";" &amp; VLOOKUP(AU$1,Data!$K:$M,3, FALSE) &amp; ",""" &amp; VLOOKUP(AU$1,Data!$K:$L,2, FALSE) &amp; """;"   )             )</f>
        <v/>
      </c>
      <c r="AV10" t="str">
        <f>IF(Data!$K11=AV$1, "",             IF(ISERR(SEARCH(AV$1,Data!$G11)),        "",          ";" &amp; VLOOKUP(AV$1,Data!$K:$M,3, FALSE) &amp; ",""" &amp; VLOOKUP(AV$1,Data!$K:$L,2, FALSE) &amp; """;"   )             )</f>
        <v/>
      </c>
      <c r="AW10" t="str">
        <f>IF(Data!$K11=AW$1, "",             IF(ISERR(SEARCH(AW$1,Data!$G11)),        "",          ";" &amp; VLOOKUP(AW$1,Data!$K:$M,3, FALSE) &amp; ",""" &amp; VLOOKUP(AW$1,Data!$K:$L,2, FALSE) &amp; """;"   )             )</f>
        <v/>
      </c>
      <c r="AX10" t="str">
        <f>IF(Data!$K11=AX$1, "",             IF(ISERR(SEARCH(AX$1,Data!$G11)),        "",          ";" &amp; VLOOKUP(AX$1,Data!$K:$M,3, FALSE) &amp; ",""" &amp; VLOOKUP(AX$1,Data!$K:$L,2, FALSE) &amp; """;"   )             )</f>
        <v/>
      </c>
      <c r="AY10" t="str">
        <f>IF(Data!$K11=AY$1, "",             IF(ISERR(SEARCH(AY$1,Data!$G11)),        "",          ";" &amp; VLOOKUP(AY$1,Data!$K:$M,3, FALSE) &amp; ",""" &amp; VLOOKUP(AY$1,Data!$K:$L,2, FALSE) &amp; """;"   )             )</f>
        <v/>
      </c>
      <c r="AZ10" t="str">
        <f>IF(Data!$K11=AZ$1, "",             IF(ISERR(SEARCH(AZ$1,Data!$G11)),        "",          ";" &amp; VLOOKUP(AZ$1,Data!$K:$M,3, FALSE) &amp; ",""" &amp; VLOOKUP(AZ$1,Data!$K:$L,2, FALSE) &amp; """;"   )             )</f>
        <v/>
      </c>
      <c r="BA10" t="str">
        <f>IF(Data!$K11=BA$1, "",             IF(ISERR(SEARCH(BA$1,Data!$G11)),        "",          ";" &amp; VLOOKUP(BA$1,Data!$K:$M,3, FALSE) &amp; ",""" &amp; VLOOKUP(BA$1,Data!$K:$L,2, FALSE) &amp; """;"   )             )</f>
        <v/>
      </c>
      <c r="BB10" t="str">
        <f>IF(Data!$K11=BB$1, "",             IF(ISERR(SEARCH(BB$1,Data!$G11)),        "",          ";" &amp; VLOOKUP(BB$1,Data!$K:$M,3, FALSE) &amp; ",""" &amp; VLOOKUP(BB$1,Data!$K:$L,2, FALSE) &amp; """;"   )             )</f>
        <v/>
      </c>
      <c r="BC10" t="str">
        <f>IF(Data!$K11=BC$1, "",             IF(ISERR(SEARCH(BC$1,Data!$G11)),        "",          ";" &amp; VLOOKUP(BC$1,Data!$K:$M,3, FALSE) &amp; ",""" &amp; VLOOKUP(BC$1,Data!$K:$L,2, FALSE) &amp; """;"   )             )</f>
        <v/>
      </c>
      <c r="BD10" t="str">
        <f>IF(Data!$K11=BD$1, "",             IF(ISERR(SEARCH(BD$1,Data!$G11)),        "",          ";" &amp; VLOOKUP(BD$1,Data!$K:$M,3, FALSE) &amp; ",""" &amp; VLOOKUP(BD$1,Data!$K:$L,2, FALSE) &amp; """;"   )             )</f>
        <v/>
      </c>
      <c r="BE10" t="str">
        <f>IF(Data!$K11=BE$1, "",             IF(ISERR(SEARCH(BE$1,Data!$G11)),        "",          ";" &amp; VLOOKUP(BE$1,Data!$K:$M,3, FALSE) &amp; ",""" &amp; VLOOKUP(BE$1,Data!$K:$L,2, FALSE) &amp; """;"   )             )</f>
        <v/>
      </c>
      <c r="BF10" t="str">
        <f>IF(Data!$K11=BF$1, "",             IF(ISERR(SEARCH(BF$1,Data!$G11)),        "",          ";" &amp; VLOOKUP(BF$1,Data!$K:$M,3, FALSE) &amp; ",""" &amp; VLOOKUP(BF$1,Data!$K:$L,2, FALSE) &amp; """;"   )             )</f>
        <v/>
      </c>
      <c r="BG10" t="str">
        <f>IF(Data!$K11=BG$1, "",             IF(ISERR(SEARCH(BG$1,Data!$G11)),        "",          ";" &amp; VLOOKUP(BG$1,Data!$K:$M,3, FALSE) &amp; ",""" &amp; VLOOKUP(BG$1,Data!$K:$L,2, FALSE) &amp; """;"   )             )</f>
        <v/>
      </c>
      <c r="BH10" t="str">
        <f>IF(Data!$K11=BH$1, "",             IF(ISERR(SEARCH(BH$1,Data!$G11)),        "",          ";" &amp; VLOOKUP(BH$1,Data!$K:$M,3, FALSE) &amp; ",""" &amp; VLOOKUP(BH$1,Data!$K:$L,2, FALSE) &amp; """;"   )             )</f>
        <v/>
      </c>
      <c r="BI10" t="str">
        <f>IF(Data!$K11=BI$1, "",             IF(ISERR(SEARCH(BI$1,Data!$G11)),        "",          ";" &amp; VLOOKUP(BI$1,Data!$K:$M,3, FALSE) &amp; ",""" &amp; VLOOKUP(BI$1,Data!$K:$L,2, FALSE) &amp; """;"   )             )</f>
        <v/>
      </c>
      <c r="BJ10" t="str">
        <f>IF(Data!$K11=BJ$1, "",             IF(ISERR(SEARCH(BJ$1,Data!$G11)),        "",          ";" &amp; VLOOKUP(BJ$1,Data!$K:$M,3, FALSE) &amp; ",""" &amp; VLOOKUP(BJ$1,Data!$K:$L,2, FALSE) &amp; """;"   )             )</f>
        <v/>
      </c>
      <c r="BK10" t="str">
        <f>IF(Data!$K11=BK$1, "",             IF(ISERR(SEARCH(BK$1,Data!$G11)),        "",          ";" &amp; VLOOKUP(BK$1,Data!$K:$M,3, FALSE) &amp; ",""" &amp; VLOOKUP(BK$1,Data!$K:$L,2, FALSE) &amp; """;"   )             )</f>
        <v/>
      </c>
      <c r="BL10" t="str">
        <f>IF(Data!$K11=BL$1, "",             IF(ISERR(SEARCH(BL$1,Data!$G11)),        "",          ";" &amp; VLOOKUP(BL$1,Data!$K:$M,3, FALSE) &amp; ",""" &amp; VLOOKUP(BL$1,Data!$K:$L,2, FALSE) &amp; """;"   )             )</f>
        <v/>
      </c>
      <c r="BM10" t="str">
        <f>IF(Data!$K11=BM$1, "",             IF(ISERR(SEARCH(BM$1,Data!$G11)),        "",          ";" &amp; VLOOKUP(BM$1,Data!$K:$M,3, FALSE) &amp; ",""" &amp; VLOOKUP(BM$1,Data!$K:$L,2, FALSE) &amp; """;"   )             )</f>
        <v/>
      </c>
      <c r="BN10" t="str">
        <f>IF(Data!$K11=BN$1, "",             IF(ISERR(SEARCH(BN$1,Data!$G11)),        "",          ";" &amp; VLOOKUP(BN$1,Data!$K:$M,3, FALSE) &amp; ",""" &amp; VLOOKUP(BN$1,Data!$K:$L,2, FALSE) &amp; """;"   )             )</f>
        <v/>
      </c>
      <c r="BO10" t="str">
        <f>IF(Data!$K11=BO$1, "",             IF(ISERR(SEARCH(BO$1,Data!$G11)),        "",          ";" &amp; VLOOKUP(BO$1,Data!$K:$M,3, FALSE) &amp; ",""" &amp; VLOOKUP(BO$1,Data!$K:$L,2, FALSE) &amp; """;"   )             )</f>
        <v/>
      </c>
      <c r="BP10" t="str">
        <f>IF(Data!$K11=BP$1, "",             IF(ISERR(SEARCH(BP$1,Data!$G11)),        "",          ";" &amp; VLOOKUP(BP$1,Data!$K:$M,3, FALSE) &amp; ",""" &amp; VLOOKUP(BP$1,Data!$K:$L,2, FALSE) &amp; """;"   )             )</f>
        <v/>
      </c>
      <c r="BQ10" t="str">
        <f>IF(Data!$K11=BQ$1, "",             IF(ISERR(SEARCH(BQ$1,Data!$G11)),        "",          ";" &amp; VLOOKUP(BQ$1,Data!$K:$M,3, FALSE) &amp; ",""" &amp; VLOOKUP(BQ$1,Data!$K:$L,2, FALSE) &amp; """;"   )             )</f>
        <v/>
      </c>
      <c r="BR10" t="str">
        <f>IF(Data!$K11=BR$1, "",             IF(ISERR(SEARCH(BR$1,Data!$G11)),        "",          ";" &amp; VLOOKUP(BR$1,Data!$K:$M,3, FALSE) &amp; ",""" &amp; VLOOKUP(BR$1,Data!$K:$L,2, FALSE) &amp; """;"   )             )</f>
        <v/>
      </c>
      <c r="BS10" t="str">
        <f>IF(Data!$K11=BS$1, "",             IF(ISERR(SEARCH(BS$1,Data!$G11)),        "",          ";" &amp; VLOOKUP(BS$1,Data!$K:$M,3, FALSE) &amp; ",""" &amp; VLOOKUP(BS$1,Data!$K:$L,2, FALSE) &amp; """;"   )             )</f>
        <v/>
      </c>
      <c r="BT10" t="str">
        <f>IF(Data!$K11=BT$1, "",             IF(ISERR(SEARCH(BT$1,Data!$G11)),        "",          ";" &amp; VLOOKUP(BT$1,Data!$K:$M,3, FALSE) &amp; ",""" &amp; VLOOKUP(BT$1,Data!$K:$L,2, FALSE) &amp; """;"   )             )</f>
        <v/>
      </c>
      <c r="BU10" t="str">
        <f>IF(Data!$K11=BU$1, "",             IF(ISERR(SEARCH(BU$1,Data!$G11)),        "",          ";" &amp; VLOOKUP(BU$1,Data!$K:$M,3, FALSE) &amp; ",""" &amp; VLOOKUP(BU$1,Data!$K:$L,2, FALSE) &amp; """;"   )             )</f>
        <v/>
      </c>
      <c r="BV10" t="str">
        <f>IF(Data!$K11=BV$1, "",             IF(ISERR(SEARCH(BV$1,Data!$G11)),        "",          ";" &amp; VLOOKUP(BV$1,Data!$K:$M,3, FALSE) &amp; ",""" &amp; VLOOKUP(BV$1,Data!$K:$L,2, FALSE) &amp; """;"   )             )</f>
        <v/>
      </c>
      <c r="BW10" t="str">
        <f>IF(Data!$K11=BW$1, "",             IF(ISERR(SEARCH(BW$1,Data!$G11)),        "",          ";" &amp; VLOOKUP(BW$1,Data!$K:$M,3, FALSE) &amp; ",""" &amp; VLOOKUP(BW$1,Data!$K:$L,2, FALSE) &amp; """;"   )             )</f>
        <v/>
      </c>
      <c r="BX10" t="str">
        <f>IF(Data!$K11=BX$1, "",             IF(ISERR(SEARCH(BX$1,Data!$G11)),        "",          ";" &amp; VLOOKUP(BX$1,Data!$K:$M,3, FALSE) &amp; ",""" &amp; VLOOKUP(BX$1,Data!$K:$L,2, FALSE) &amp; """;"   )             )</f>
        <v/>
      </c>
      <c r="BY10" t="str">
        <f>IF(Data!$K11=BY$1, "",             IF(ISERR(SEARCH(BY$1,Data!$G11)),        "",          ";" &amp; VLOOKUP(BY$1,Data!$K:$M,3, FALSE) &amp; ",""" &amp; VLOOKUP(BY$1,Data!$K:$L,2, FALSE) &amp; """;"   )             )</f>
        <v/>
      </c>
      <c r="BZ10" t="str">
        <f>IF(Data!$K11=BZ$1, "",             IF(ISERR(SEARCH(BZ$1,Data!$G11)),        "",          ";" &amp; VLOOKUP(BZ$1,Data!$K:$M,3, FALSE) &amp; ",""" &amp; VLOOKUP(BZ$1,Data!$K:$L,2, FALSE) &amp; """;"   )             )</f>
        <v/>
      </c>
      <c r="CA10" t="str">
        <f>IF(Data!$K11=CA$1, "",             IF(ISERR(SEARCH(CA$1,Data!$G11)),        "",          ";" &amp; VLOOKUP(CA$1,Data!$K:$M,3, FALSE) &amp; ",""" &amp; VLOOKUP(CA$1,Data!$K:$L,2, FALSE) &amp; """;"   )             )</f>
        <v/>
      </c>
      <c r="CB10" t="str">
        <f>IF(Data!$K11=CB$1, "",             IF(ISERR(SEARCH(CB$1,Data!$G11)),        "",          ";" &amp; VLOOKUP(CB$1,Data!$K:$M,3, FALSE) &amp; ",""" &amp; VLOOKUP(CB$1,Data!$K:$L,2, FALSE) &amp; """;"   )             )</f>
        <v/>
      </c>
      <c r="CC10" t="str">
        <f>IF(Data!$K11=CC$1, "",             IF(ISERR(SEARCH(CC$1,Data!$G11)),        "",          ";" &amp; VLOOKUP(CC$1,Data!$K:$M,3, FALSE) &amp; ",""" &amp; VLOOKUP(CC$1,Data!$K:$L,2, FALSE) &amp; """;"   )             )</f>
        <v/>
      </c>
      <c r="CD10" t="str">
        <f>IF(Data!$K11=CD$1, "",             IF(ISERR(SEARCH(CD$1,Data!$G11)),        "",          ";" &amp; VLOOKUP(CD$1,Data!$K:$M,3, FALSE) &amp; ",""" &amp; VLOOKUP(CD$1,Data!$K:$L,2, FALSE) &amp; """;"   )             )</f>
        <v/>
      </c>
      <c r="CE10" t="str">
        <f>IF(Data!$K11=CE$1, "",             IF(ISERR(SEARCH(CE$1,Data!$G11)),        "",          ";" &amp; VLOOKUP(CE$1,Data!$K:$M,3, FALSE) &amp; ",""" &amp; VLOOKUP(CE$1,Data!$K:$L,2, FALSE) &amp; """;"   )             )</f>
        <v/>
      </c>
      <c r="CF10" t="str">
        <f>IF(Data!$K11=CF$1, "",             IF(ISERR(SEARCH(CF$1,Data!$G11)),        "",          ";" &amp; VLOOKUP(CF$1,Data!$K:$M,3, FALSE) &amp; ",""" &amp; VLOOKUP(CF$1,Data!$K:$L,2, FALSE) &amp; """;"   )             )</f>
        <v/>
      </c>
      <c r="CG10" t="str">
        <f>IF(Data!$K11=CG$1, "",             IF(ISERR(SEARCH(CG$1,Data!$G11)),        "",          ";" &amp; VLOOKUP(CG$1,Data!$K:$M,3, FALSE) &amp; ",""" &amp; VLOOKUP(CG$1,Data!$K:$L,2, FALSE) &amp; """;"   )             )</f>
        <v/>
      </c>
      <c r="CH10" t="str">
        <f>IF(Data!$K11=CH$1, "",             IF(ISERR(SEARCH(CH$1,Data!$G11)),        "",          ";" &amp; VLOOKUP(CH$1,Data!$K:$M,3, FALSE) &amp; ",""" &amp; VLOOKUP(CH$1,Data!$K:$L,2, FALSE) &amp; """;"   )             )</f>
        <v/>
      </c>
      <c r="CI10" t="str">
        <f>IF(Data!$K11=CI$1, "",             IF(ISERR(SEARCH(CI$1,Data!$G11)),        "",          ";" &amp; VLOOKUP(CI$1,Data!$K:$M,3, FALSE) &amp; ",""" &amp; VLOOKUP(CI$1,Data!$K:$L,2, FALSE) &amp; """;"   )             )</f>
        <v/>
      </c>
      <c r="CJ10" t="str">
        <f>IF(Data!$K11=CJ$1, "",             IF(ISERR(SEARCH(CJ$1,Data!$G11)),        "",          ";" &amp; VLOOKUP(CJ$1,Data!$K:$M,3, FALSE) &amp; ",""" &amp; VLOOKUP(CJ$1,Data!$K:$L,2, FALSE) &amp; """;"   )             )</f>
        <v/>
      </c>
      <c r="CK10" t="str">
        <f>IF(Data!$K11=CK$1, "",             IF(ISERR(SEARCH(CK$1,Data!$G11)),        "",          ";" &amp; VLOOKUP(CK$1,Data!$K:$M,3, FALSE) &amp; ",""" &amp; VLOOKUP(CK$1,Data!$K:$L,2, FALSE) &amp; """;"   )             )</f>
        <v/>
      </c>
      <c r="CL10" t="str">
        <f>IF(Data!$K11=CL$1, "",             IF(ISERR(SEARCH(CL$1,Data!$G11)),        "",          ";" &amp; VLOOKUP(CL$1,Data!$K:$M,3, FALSE) &amp; ",""" &amp; VLOOKUP(CL$1,Data!$K:$L,2, FALSE) &amp; """;"   )             )</f>
        <v/>
      </c>
      <c r="CM10" t="str">
        <f>IF(Data!$K11=CM$1, "",             IF(ISERR(SEARCH(CM$1,Data!$G11)),        "",          ";" &amp; VLOOKUP(CM$1,Data!$K:$M,3, FALSE) &amp; ",""" &amp; VLOOKUP(CM$1,Data!$K:$L,2, FALSE) &amp; """;"   )             )</f>
        <v/>
      </c>
      <c r="CN10" t="str">
        <f>IF(Data!$K11=CN$1, "",             IF(ISERR(SEARCH(CN$1,Data!$G11)),        "",          ";" &amp; VLOOKUP(CN$1,Data!$K:$M,3, FALSE) &amp; ",""" &amp; VLOOKUP(CN$1,Data!$K:$L,2, FALSE) &amp; """;"   )             )</f>
        <v/>
      </c>
      <c r="CO10" t="str">
        <f>IF(Data!$K11=CO$1, "",             IF(ISERR(SEARCH(CO$1,Data!$G11)),        "",          ";" &amp; VLOOKUP(CO$1,Data!$K:$M,3, FALSE) &amp; ",""" &amp; VLOOKUP(CO$1,Data!$K:$L,2, FALSE) &amp; """;"   )             )</f>
        <v/>
      </c>
      <c r="CP10" t="str">
        <f>IF(Data!$K11=CP$1, "",             IF(ISERR(SEARCH(CP$1,Data!$G11)),        "",          ";" &amp; VLOOKUP(CP$1,Data!$K:$M,3, FALSE) &amp; ",""" &amp; VLOOKUP(CP$1,Data!$K:$L,2, FALSE) &amp; """;"   )             )</f>
        <v/>
      </c>
      <c r="CQ10" t="str">
        <f>IF(Data!$K11=CQ$1, "",             IF(ISERR(SEARCH(CQ$1,Data!$G11)),        "",          ";" &amp; VLOOKUP(CQ$1,Data!$K:$M,3, FALSE) &amp; ",""" &amp; VLOOKUP(CQ$1,Data!$K:$L,2, FALSE) &amp; """;"   )             )</f>
        <v/>
      </c>
      <c r="CR10" t="str">
        <f>IF(Data!$K11=CR$1, "",             IF(ISERR(SEARCH(CR$1,Data!$G11)),        "",          ";" &amp; VLOOKUP(CR$1,Data!$K:$M,3, FALSE) &amp; ",""" &amp; VLOOKUP(CR$1,Data!$K:$L,2, FALSE) &amp; """;"   )             )</f>
        <v/>
      </c>
      <c r="CS10" t="str">
        <f>IF(Data!$K11=CS$1, "",             IF(ISERR(SEARCH(CS$1,Data!$G11)),        "",          ";" &amp; VLOOKUP(CS$1,Data!$K:$M,3, FALSE) &amp; ",""" &amp; VLOOKUP(CS$1,Data!$K:$L,2, FALSE) &amp; """;"   )             )</f>
        <v/>
      </c>
      <c r="CT10" t="str">
        <f>IF(Data!$K11=CT$1, "",             IF(ISERR(SEARCH(CT$1,Data!$G11)),        "",          ";" &amp; VLOOKUP(CT$1,Data!$K:$M,3, FALSE) &amp; ",""" &amp; VLOOKUP(CT$1,Data!$K:$L,2, FALSE) &amp; """;"   )             )</f>
        <v/>
      </c>
      <c r="CU10" t="str">
        <f>IF(Data!$K11=CU$1, "",             IF(ISERR(SEARCH(CU$1,Data!$G11)),        "",          ";" &amp; VLOOKUP(CU$1,Data!$K:$M,3, FALSE) &amp; ",""" &amp; VLOOKUP(CU$1,Data!$K:$L,2, FALSE) &amp; """;"   )             )</f>
        <v/>
      </c>
      <c r="CV10" t="str">
        <f>IF(Data!$K11=CV$1, "",             IF(ISERR(SEARCH(CV$1,Data!$G11)),        "",          ";" &amp; VLOOKUP(CV$1,Data!$K:$M,3, FALSE) &amp; ",""" &amp; VLOOKUP(CV$1,Data!$K:$L,2, FALSE) &amp; """;"   )             )</f>
        <v/>
      </c>
      <c r="CW10" t="str">
        <f>IF(Data!$K11=CW$1, "",             IF(ISERR(SEARCH(CW$1,Data!$G11)),        "",          ";" &amp; VLOOKUP(CW$1,Data!$K:$M,3, FALSE) &amp; ",""" &amp; VLOOKUP(CW$1,Data!$K:$L,2, FALSE) &amp; """;"   )             )</f>
        <v/>
      </c>
      <c r="CX10" t="str">
        <f>IF(Data!$K11=CX$1, "",             IF(ISERR(SEARCH(CX$1,Data!$G11)),        "",          ";" &amp; VLOOKUP(CX$1,Data!$K:$M,3, FALSE) &amp; ",""" &amp; VLOOKUP(CX$1,Data!$K:$L,2, FALSE) &amp; """;"   )             )</f>
        <v/>
      </c>
      <c r="CY10" t="str">
        <f>IF(Data!$K11=CY$1, "",             IF(ISERR(SEARCH(CY$1,Data!$G11)),        "",          ";" &amp; VLOOKUP(CY$1,Data!$K:$M,3, FALSE) &amp; ",""" &amp; VLOOKUP(CY$1,Data!$K:$L,2, FALSE) &amp; """;"   )             )</f>
        <v/>
      </c>
      <c r="CZ10" t="str">
        <f>IF(Data!$K11=CZ$1, "",             IF(ISERR(SEARCH(CZ$1,Data!$G11)),        "",          ";" &amp; VLOOKUP(CZ$1,Data!$K:$M,3, FALSE) &amp; ",""" &amp; VLOOKUP(CZ$1,Data!$K:$L,2, FALSE) &amp; """;"   )             )</f>
        <v/>
      </c>
      <c r="DA10" t="str">
        <f>IF(Data!$K11=DA$1, "",             IF(ISERR(SEARCH(DA$1,Data!$G11)),        "",          ";" &amp; VLOOKUP(DA$1,Data!$K:$M,3, FALSE) &amp; ",""" &amp; VLOOKUP(DA$1,Data!$K:$L,2, FALSE) &amp; """;"   )             )</f>
        <v/>
      </c>
      <c r="DB10" t="str">
        <f>IF(Data!$K11=DB$1, "",             IF(ISERR(SEARCH(DB$1,Data!$G11)),        "",          ";" &amp; VLOOKUP(DB$1,Data!$K:$M,3, FALSE) &amp; ",""" &amp; VLOOKUP(DB$1,Data!$K:$L,2, FALSE) &amp; """;"   )             )</f>
        <v/>
      </c>
      <c r="DC10" t="str">
        <f>IF(Data!$K11=DC$1, "",             IF(ISERR(SEARCH(DC$1,Data!$G11)),        "",          ";" &amp; VLOOKUP(DC$1,Data!$K:$M,3, FALSE) &amp; ",""" &amp; VLOOKUP(DC$1,Data!$K:$L,2, FALSE) &amp; """;"   )             )</f>
        <v/>
      </c>
      <c r="DD10" t="str">
        <f>IF(Data!$K11=DD$1, "",             IF(ISERR(SEARCH(DD$1,Data!$G11)),        "",          ";" &amp; VLOOKUP(DD$1,Data!$K:$M,3, FALSE) &amp; ",""" &amp; VLOOKUP(DD$1,Data!$K:$L,2, FALSE) &amp; """;"   )             )</f>
        <v/>
      </c>
      <c r="DE10" t="str">
        <f>IF(Data!$K11=DE$1, "",             IF(ISERR(SEARCH(DE$1,Data!$G11)),        "",          ";" &amp; VLOOKUP(DE$1,Data!$K:$M,3, FALSE) &amp; ",""" &amp; VLOOKUP(DE$1,Data!$K:$L,2, FALSE) &amp; """;"   )             )</f>
        <v/>
      </c>
      <c r="DF10" t="str">
        <f>IF(Data!$K11=DF$1, "",             IF(ISERR(SEARCH(DF$1,Data!$G11)),        "",          ";" &amp; VLOOKUP(DF$1,Data!$K:$M,3, FALSE) &amp; ",""" &amp; VLOOKUP(DF$1,Data!$K:$L,2, FALSE) &amp; """;"   )             )</f>
        <v/>
      </c>
      <c r="DG10" t="str">
        <f>IF(Data!$K11=DG$1, "",             IF(ISERR(SEARCH(DG$1,Data!$G11)),        "",          ";" &amp; VLOOKUP(DG$1,Data!$K:$M,3, FALSE) &amp; ",""" &amp; VLOOKUP(DG$1,Data!$K:$L,2, FALSE) &amp; """;"   )             )</f>
        <v/>
      </c>
      <c r="DH10" t="str">
        <f>IF(Data!$K11=DH$1, "",             IF(ISERR(SEARCH(DH$1,Data!$G11)),        "",          ";" &amp; VLOOKUP(DH$1,Data!$K:$M,3, FALSE) &amp; ",""" &amp; VLOOKUP(DH$1,Data!$K:$L,2, FALSE) &amp; """;"   )             )</f>
        <v/>
      </c>
      <c r="DI10" t="str">
        <f>IF(Data!$K11=DI$1, "",             IF(ISERR(SEARCH(DI$1,Data!$G11)),        "",          ";" &amp; VLOOKUP(DI$1,Data!$K:$M,3, FALSE) &amp; ",""" &amp; VLOOKUP(DI$1,Data!$K:$L,2, FALSE) &amp; """;"   )             )</f>
        <v/>
      </c>
      <c r="DJ10" t="str">
        <f>IF(Data!$K11=DJ$1, "",             IF(ISERR(SEARCH(DJ$1,Data!$G11)),        "",          ";" &amp; VLOOKUP(DJ$1,Data!$K:$M,3, FALSE) &amp; ",""" &amp; VLOOKUP(DJ$1,Data!$K:$L,2, FALSE) &amp; """;"   )             )</f>
        <v/>
      </c>
      <c r="DK10" t="str">
        <f>IF(Data!$K11=DK$1, "",             IF(ISERR(SEARCH(DK$1,Data!$G11)),        "",          ";" &amp; VLOOKUP(DK$1,Data!$K:$M,3, FALSE) &amp; ",""" &amp; VLOOKUP(DK$1,Data!$K:$L,2, FALSE) &amp; """;"   )             )</f>
        <v/>
      </c>
      <c r="DL10" t="str">
        <f>IF(Data!$K11=DL$1, "",             IF(ISERR(SEARCH(DL$1,Data!$G11)),        "",          ";" &amp; VLOOKUP(DL$1,Data!$K:$M,3, FALSE) &amp; ",""" &amp; VLOOKUP(DL$1,Data!$K:$L,2, FALSE) &amp; """;"   )             )</f>
        <v/>
      </c>
      <c r="DM10" t="str">
        <f>IF(Data!$K11=DM$1, "",             IF(ISERR(SEARCH(DM$1,Data!$G11)),        "",          ";" &amp; VLOOKUP(DM$1,Data!$K:$M,3, FALSE) &amp; ",""" &amp; VLOOKUP(DM$1,Data!$K:$L,2, FALSE) &amp; """;"   )             )</f>
        <v/>
      </c>
      <c r="DN10" t="str">
        <f>IF(Data!$K11=DN$1, "",             IF(ISERR(SEARCH(DN$1,Data!$G11)),        "",          ";" &amp; VLOOKUP(DN$1,Data!$K:$M,3, FALSE) &amp; ",""" &amp; VLOOKUP(DN$1,Data!$K:$L,2, FALSE) &amp; """;"   )             )</f>
        <v/>
      </c>
      <c r="DO10" t="str">
        <f>IF(Data!$K11=DO$1, "",             IF(ISERR(SEARCH(DO$1,Data!$G11)),        "",          ";" &amp; VLOOKUP(DO$1,Data!$K:$M,3, FALSE) &amp; ",""" &amp; VLOOKUP(DO$1,Data!$K:$L,2, FALSE) &amp; """;"   )             )</f>
        <v/>
      </c>
      <c r="DP10" t="str">
        <f>IF(Data!$K11=DP$1, "",             IF(ISERR(SEARCH(DP$1,Data!$G11)),        "",          ";" &amp; VLOOKUP(DP$1,Data!$K:$M,3, FALSE) &amp; ",""" &amp; VLOOKUP(DP$1,Data!$K:$L,2, FALSE) &amp; """;"   )             )</f>
        <v/>
      </c>
      <c r="DQ10" t="str">
        <f>IF(Data!$K11=DQ$1, "",             IF(ISERR(SEARCH(DQ$1,Data!$G11)),        "",          ";" &amp; VLOOKUP(DQ$1,Data!$K:$M,3, FALSE) &amp; ",""" &amp; VLOOKUP(DQ$1,Data!$K:$L,2, FALSE) &amp; """;"   )             )</f>
        <v/>
      </c>
      <c r="DR10" t="str">
        <f>IF(Data!$K11=DR$1, "",             IF(ISERR(SEARCH(DR$1,Data!$G11)),        "",          ";" &amp; VLOOKUP(DR$1,Data!$K:$M,3, FALSE) &amp; ",""" &amp; VLOOKUP(DR$1,Data!$K:$L,2, FALSE) &amp; """;"   )             )</f>
        <v/>
      </c>
      <c r="DS10" t="str">
        <f>IF(Data!$K11=DS$1, "",             IF(ISERR(SEARCH(DS$1,Data!$G11)),        "",          ";" &amp; VLOOKUP(DS$1,Data!$K:$M,3, FALSE) &amp; ",""" &amp; VLOOKUP(DS$1,Data!$K:$L,2, FALSE) &amp; """;"   )             )</f>
        <v/>
      </c>
      <c r="DT10" t="str">
        <f>IF(Data!$K11=DT$1, "",             IF(ISERR(SEARCH(DT$1,Data!$G11)),        "",          ";" &amp; VLOOKUP(DT$1,Data!$K:$M,3, FALSE) &amp; ",""" &amp; VLOOKUP(DT$1,Data!$K:$L,2, FALSE) &amp; """;"   )             )</f>
        <v/>
      </c>
      <c r="DU10" t="str">
        <f>IF(Data!$K11=DU$1, "",             IF(ISERR(SEARCH(DU$1,Data!$G11)),        "",          ";" &amp; VLOOKUP(DU$1,Data!$K:$M,3, FALSE) &amp; ",""" &amp; VLOOKUP(DU$1,Data!$K:$L,2, FALSE) &amp; """;"   )             )</f>
        <v/>
      </c>
      <c r="DV10" t="str">
        <f>IF(Data!$K11=DV$1, "",             IF(ISERR(SEARCH(DV$1,Data!$G11)),        "",          ";" &amp; VLOOKUP(DV$1,Data!$K:$M,3, FALSE) &amp; ",""" &amp; VLOOKUP(DV$1,Data!$K:$L,2, FALSE) &amp; """;"   )             )</f>
        <v/>
      </c>
      <c r="DW10" t="str">
        <f>IF(Data!$K11=DW$1, "",             IF(ISERR(SEARCH(DW$1,Data!$G11)),        "",          ";" &amp; VLOOKUP(DW$1,Data!$K:$M,3, FALSE) &amp; ",""" &amp; VLOOKUP(DW$1,Data!$K:$L,2, FALSE) &amp; """;"   )             )</f>
        <v/>
      </c>
      <c r="DX10" t="str">
        <f>IF(Data!$K11=DX$1, "",             IF(ISERR(SEARCH(DX$1,Data!$G11)),        "",          ";" &amp; VLOOKUP(DX$1,Data!$K:$M,3, FALSE) &amp; ",""" &amp; VLOOKUP(DX$1,Data!$K:$L,2, FALSE) &amp; """;"   )             )</f>
        <v/>
      </c>
      <c r="DY10" t="str">
        <f>IF(Data!$K11=DY$1, "",             IF(ISERR(SEARCH(DY$1,Data!$G11)),        "",          ";" &amp; VLOOKUP(DY$1,Data!$K:$M,3, FALSE) &amp; ",""" &amp; VLOOKUP(DY$1,Data!$K:$L,2, FALSE) &amp; """;"   )             )</f>
        <v/>
      </c>
      <c r="DZ10" t="str">
        <f>IF(Data!$K11=DZ$1, "",             IF(ISERR(SEARCH(DZ$1,Data!$G11)),        "",          ";" &amp; VLOOKUP(DZ$1,Data!$K:$M,3, FALSE) &amp; ",""" &amp; VLOOKUP(DZ$1,Data!$K:$L,2, FALSE) &amp; """;"   )             )</f>
        <v/>
      </c>
      <c r="EA10" t="str">
        <f>IF(Data!$K11=EA$1, "",             IF(ISERR(SEARCH(EA$1,Data!$G11)),        "",          ";" &amp; VLOOKUP(EA$1,Data!$K:$M,3, FALSE) &amp; ",""" &amp; VLOOKUP(EA$1,Data!$K:$L,2, FALSE) &amp; """;"   )             )</f>
        <v/>
      </c>
      <c r="EB10" t="str">
        <f>IF(Data!$K11=EB$1, "",             IF(ISERR(SEARCH(EB$1,Data!$G11)),        "",          ";" &amp; VLOOKUP(EB$1,Data!$K:$M,3, FALSE) &amp; ",""" &amp; VLOOKUP(EB$1,Data!$K:$L,2, FALSE) &amp; """;"   )             )</f>
        <v/>
      </c>
      <c r="EC10" t="str">
        <f>IF(Data!$K11=EC$1, "",             IF(ISERR(SEARCH(EC$1,Data!$G11)),        "",          ";" &amp; VLOOKUP(EC$1,Data!$K:$M,3, FALSE) &amp; ",""" &amp; VLOOKUP(EC$1,Data!$K:$L,2, FALSE) &amp; """;"   )             )</f>
        <v/>
      </c>
      <c r="ED10" t="str">
        <f>IF(Data!$K11=ED$1, "",             IF(ISERR(SEARCH(ED$1,Data!$G11)),        "",          ";" &amp; VLOOKUP(ED$1,Data!$K:$M,3, FALSE) &amp; ",""" &amp; VLOOKUP(ED$1,Data!$K:$L,2, FALSE) &amp; """;"   )             )</f>
        <v/>
      </c>
      <c r="EE10" t="str">
        <f>IF(Data!$K11=EE$1, "",             IF(ISERR(SEARCH(EE$1,Data!$G11)),        "",          ";" &amp; VLOOKUP(EE$1,Data!$K:$M,3, FALSE) &amp; ",""" &amp; VLOOKUP(EE$1,Data!$K:$L,2, FALSE) &amp; """;"   )             )</f>
        <v/>
      </c>
      <c r="EF10" t="str">
        <f>IF(Data!$K11=EF$1, "",             IF(ISERR(SEARCH(EF$1,Data!$G11)),        "",          ";" &amp; VLOOKUP(EF$1,Data!$K:$M,3, FALSE) &amp; ",""" &amp; VLOOKUP(EF$1,Data!$K:$L,2, FALSE) &amp; """;"   )             )</f>
        <v/>
      </c>
      <c r="EG10" t="str">
        <f>IF(Data!$K11=EG$1, "",             IF(ISERR(SEARCH(EG$1,Data!$G11)),        "",          ";" &amp; VLOOKUP(EG$1,Data!$K:$M,3, FALSE) &amp; ",""" &amp; VLOOKUP(EG$1,Data!$K:$L,2, FALSE) &amp; """;"   )             )</f>
        <v/>
      </c>
      <c r="EH10" t="str">
        <f>IF(Data!$K11=EH$1, "",             IF(ISERR(SEARCH(EH$1,Data!$G11)),        "",          ";" &amp; VLOOKUP(EH$1,Data!$K:$M,3, FALSE) &amp; ",""" &amp; VLOOKUP(EH$1,Data!$K:$L,2, FALSE) &amp; """;"   )             )</f>
        <v/>
      </c>
      <c r="EI10" t="str">
        <f>IF(Data!$K11=EI$1, "",             IF(ISERR(SEARCH(EI$1,Data!$G11)),        "",          ";" &amp; VLOOKUP(EI$1,Data!$K:$M,3, FALSE) &amp; ",""" &amp; VLOOKUP(EI$1,Data!$K:$L,2, FALSE) &amp; """;"   )             )</f>
        <v/>
      </c>
      <c r="EJ10" t="str">
        <f>IF(Data!$K11=EJ$1, "",             IF(ISERR(SEARCH(EJ$1,Data!$G11)),        "",          ";" &amp; VLOOKUP(EJ$1,Data!$K:$M,3, FALSE) &amp; ",""" &amp; VLOOKUP(EJ$1,Data!$K:$L,2, FALSE) &amp; """;"   )             )</f>
        <v/>
      </c>
      <c r="EK10" t="str">
        <f>IF(Data!$K11=EK$1, "",             IF(ISERR(SEARCH(EK$1,Data!$G11)),        "",          ";" &amp; VLOOKUP(EK$1,Data!$K:$M,3, FALSE) &amp; ",""" &amp; VLOOKUP(EK$1,Data!$K:$L,2, FALSE) &amp; """;"   )             )</f>
        <v/>
      </c>
      <c r="EL10" t="str">
        <f>IF(Data!$K11=EL$1, "",             IF(ISERR(SEARCH(EL$1,Data!$G11)),        "",          ";" &amp; VLOOKUP(EL$1,Data!$K:$M,3, FALSE) &amp; ",""" &amp; VLOOKUP(EL$1,Data!$K:$L,2, FALSE) &amp; """;"   )             )</f>
        <v/>
      </c>
      <c r="EM10" t="str">
        <f>IF(Data!$K11=EM$1, "",             IF(ISERR(SEARCH(EM$1,Data!$G11)),        "",          ";" &amp; VLOOKUP(EM$1,Data!$K:$M,3, FALSE) &amp; ",""" &amp; VLOOKUP(EM$1,Data!$K:$L,2, FALSE) &amp; """;"   )             )</f>
        <v/>
      </c>
      <c r="EN10" t="str">
        <f>IF(Data!$K11=EN$1, "",             IF(ISERR(SEARCH(EN$1,Data!$G11)),        "",          ";" &amp; VLOOKUP(EN$1,Data!$K:$M,3, FALSE) &amp; ",""" &amp; VLOOKUP(EN$1,Data!$K:$L,2, FALSE) &amp; """;"   )             )</f>
        <v/>
      </c>
      <c r="EO10" t="str">
        <f>IF(Data!$K11=EO$1, "",             IF(ISERR(SEARCH(EO$1,Data!$G11)),        "",          ";" &amp; VLOOKUP(EO$1,Data!$K:$M,3, FALSE) &amp; ",""" &amp; VLOOKUP(EO$1,Data!$K:$L,2, FALSE) &amp; """;"   )             )</f>
        <v/>
      </c>
      <c r="EP10" t="str">
        <f>IF(Data!$K11=EP$1, "",             IF(ISERR(SEARCH(EP$1,Data!$G11)),        "",          ";" &amp; VLOOKUP(EP$1,Data!$K:$M,3, FALSE) &amp; ",""" &amp; VLOOKUP(EP$1,Data!$K:$L,2, FALSE) &amp; """;"   )             )</f>
        <v/>
      </c>
      <c r="EQ10" t="str">
        <f>IF(Data!$K11=EQ$1, "",             IF(ISERR(SEARCH(EQ$1,Data!$G11)),        "",          ";" &amp; VLOOKUP(EQ$1,Data!$K:$M,3, FALSE) &amp; ",""" &amp; VLOOKUP(EQ$1,Data!$K:$L,2, FALSE) &amp; """;"   )             )</f>
        <v/>
      </c>
      <c r="ER10" t="str">
        <f>IF(Data!$K11=ER$1, "",             IF(ISERR(SEARCH(ER$1,Data!$G11)),        "",          ";" &amp; VLOOKUP(ER$1,Data!$K:$M,3, FALSE) &amp; ",""" &amp; VLOOKUP(ER$1,Data!$K:$L,2, FALSE) &amp; """;"   )             )</f>
        <v/>
      </c>
      <c r="ES10" t="str">
        <f>IF(Data!$K11=ES$1, "",             IF(ISERR(SEARCH(ES$1,Data!$G11)),        "",          ";" &amp; VLOOKUP(ES$1,Data!$K:$M,3, FALSE) &amp; ",""" &amp; VLOOKUP(ES$1,Data!$K:$L,2, FALSE) &amp; """;"   )             )</f>
        <v/>
      </c>
      <c r="ET10" t="str">
        <f>IF(Data!$K11=ET$1, "",             IF(ISERR(SEARCH(ET$1,Data!$G11)),        "",          ";" &amp; VLOOKUP(ET$1,Data!$K:$M,3, FALSE) &amp; ",""" &amp; VLOOKUP(ET$1,Data!$K:$L,2, FALSE) &amp; """;"   )             )</f>
        <v/>
      </c>
      <c r="EU10" t="str">
        <f>IF(Data!$K11=EU$1, "",             IF(ISERR(SEARCH(EU$1,Data!$G11)),        "",          ";" &amp; VLOOKUP(EU$1,Data!$K:$M,3, FALSE) &amp; ",""" &amp; VLOOKUP(EU$1,Data!$K:$L,2, FALSE) &amp; """;"   )             )</f>
        <v/>
      </c>
      <c r="EV10" t="str">
        <f>IF(Data!$K11=EV$1, "",             IF(ISERR(SEARCH(EV$1,Data!$G11)),        "",          ";" &amp; VLOOKUP(EV$1,Data!$K:$M,3, FALSE) &amp; ",""" &amp; VLOOKUP(EV$1,Data!$K:$L,2, FALSE) &amp; """;"   )             )</f>
        <v/>
      </c>
      <c r="EW10" t="str">
        <f>IF(Data!$K11=EW$1, "",             IF(ISERR(SEARCH(EW$1,Data!$G11)),        "",          ";" &amp; VLOOKUP(EW$1,Data!$K:$M,3, FALSE) &amp; ",""" &amp; VLOOKUP(EW$1,Data!$K:$L,2, FALSE) &amp; """;"   )             )</f>
        <v/>
      </c>
      <c r="EX10" t="str">
        <f>IF(Data!$K11=EX$1, "",             IF(ISERR(SEARCH(EX$1,Data!$G11)),        "",          ";" &amp; VLOOKUP(EX$1,Data!$K:$M,3, FALSE) &amp; ",""" &amp; VLOOKUP(EX$1,Data!$K:$L,2, FALSE) &amp; """;"   )             )</f>
        <v/>
      </c>
      <c r="EY10" t="str">
        <f>IF(Data!$K11=EY$1, "",             IF(ISERR(SEARCH(EY$1,Data!$G11)),        "",          ";" &amp; VLOOKUP(EY$1,Data!$K:$M,3, FALSE) &amp; ",""" &amp; VLOOKUP(EY$1,Data!$K:$L,2, FALSE) &amp; """;"   )             )</f>
        <v/>
      </c>
      <c r="EZ10" t="str">
        <f>IF(Data!$K11=EZ$1, "",             IF(ISERR(SEARCH(EZ$1,Data!$G11)),        "",          ";" &amp; VLOOKUP(EZ$1,Data!$K:$M,3, FALSE) &amp; ",""" &amp; VLOOKUP(EZ$1,Data!$K:$L,2, FALSE) &amp; """;"   )             )</f>
        <v/>
      </c>
      <c r="FA10" t="str">
        <f>IF(Data!$K11=FA$1, "",             IF(ISERR(SEARCH(FA$1,Data!$G11)),        "",          ";" &amp; VLOOKUP(FA$1,Data!$K:$M,3, FALSE) &amp; ",""" &amp; VLOOKUP(FA$1,Data!$K:$L,2, FALSE) &amp; """;"   )             )</f>
        <v/>
      </c>
      <c r="FB10" t="str">
        <f>IF(Data!$K11=FB$1, "",             IF(ISERR(SEARCH(FB$1,Data!$G11)),        "",          ";" &amp; VLOOKUP(FB$1,Data!$K:$M,3, FALSE) &amp; ",""" &amp; VLOOKUP(FB$1,Data!$K:$L,2, FALSE) &amp; """;"   )             )</f>
        <v/>
      </c>
      <c r="FC10" t="str">
        <f>IF(Data!$K11=FC$1, "",             IF(ISERR(SEARCH(FC$1,Data!$G11)),        "",          ";" &amp; VLOOKUP(FC$1,Data!$K:$M,3, FALSE) &amp; ",""" &amp; VLOOKUP(FC$1,Data!$K:$L,2, FALSE) &amp; """;"   )             )</f>
        <v/>
      </c>
      <c r="FD10" t="str">
        <f>IF(Data!$K11=FD$1, "",             IF(ISERR(SEARCH(FD$1,Data!$G11)),        "",          ";" &amp; VLOOKUP(FD$1,Data!$K:$M,3, FALSE) &amp; ",""" &amp; VLOOKUP(FD$1,Data!$K:$L,2, FALSE) &amp; """;"   )             )</f>
        <v/>
      </c>
      <c r="FE10" t="str">
        <f>IF(Data!$K11=FE$1, "",             IF(ISERR(SEARCH(FE$1,Data!$G11)),        "",          ";" &amp; VLOOKUP(FE$1,Data!$K:$M,3, FALSE) &amp; ",""" &amp; VLOOKUP(FE$1,Data!$K:$L,2, FALSE) &amp; """;"   )             )</f>
        <v/>
      </c>
      <c r="FF10" t="str">
        <f>IF(Data!$K11=FF$1, "",             IF(ISERR(SEARCH(FF$1,Data!$G11)),        "",          ";" &amp; VLOOKUP(FF$1,Data!$K:$M,3, FALSE) &amp; ",""" &amp; VLOOKUP(FF$1,Data!$K:$L,2, FALSE) &amp; """;"   )             )</f>
        <v/>
      </c>
      <c r="FG10" t="str">
        <f>IF(Data!$K11=FG$1, "",             IF(ISERR(SEARCH(FG$1,Data!$G11)),        "",          ";" &amp; VLOOKUP(FG$1,Data!$K:$M,3, FALSE) &amp; ",""" &amp; VLOOKUP(FG$1,Data!$K:$L,2, FALSE) &amp; """;"   )             )</f>
        <v/>
      </c>
      <c r="FH10" t="str">
        <f>IF(Data!$K11=FH$1, "",             IF(ISERR(SEARCH(FH$1,Data!$G11)),        "",          ";" &amp; VLOOKUP(FH$1,Data!$K:$M,3, FALSE) &amp; ",""" &amp; VLOOKUP(FH$1,Data!$K:$L,2, FALSE) &amp; """;"   )             )</f>
        <v/>
      </c>
      <c r="FI10" t="str">
        <f>IF(Data!$K11=FI$1, "",             IF(ISERR(SEARCH(FI$1,Data!$G11)),        "",          ";" &amp; VLOOKUP(FI$1,Data!$K:$M,3, FALSE) &amp; ",""" &amp; VLOOKUP(FI$1,Data!$K:$L,2, FALSE) &amp; """;"   )             )</f>
        <v/>
      </c>
      <c r="FJ10" t="str">
        <f>IF(Data!$K11=FJ$1, "",             IF(ISERR(SEARCH(FJ$1,Data!$G11)),        "",          ";" &amp; VLOOKUP(FJ$1,Data!$K:$M,3, FALSE) &amp; ",""" &amp; VLOOKUP(FJ$1,Data!$K:$L,2, FALSE) &amp; """;"   )             )</f>
        <v/>
      </c>
      <c r="FK10" t="str">
        <f>IF(Data!$K11=FK$1, "",             IF(ISERR(SEARCH(FK$1,Data!$G11)),        "",          ";" &amp; VLOOKUP(FK$1,Data!$K:$M,3, FALSE) &amp; ",""" &amp; VLOOKUP(FK$1,Data!$K:$L,2, FALSE) &amp; """;"   )             )</f>
        <v/>
      </c>
      <c r="FL10" t="str">
        <f>IF(Data!$K11=FL$1, "",             IF(ISERR(SEARCH(FL$1,Data!$G11)),        "",          ";" &amp; VLOOKUP(FL$1,Data!$K:$M,3, FALSE) &amp; ",""" &amp; VLOOKUP(FL$1,Data!$K:$L,2, FALSE) &amp; """;"   )             )</f>
        <v/>
      </c>
      <c r="FM10" t="str">
        <f>IF(Data!$K11=FM$1, "",             IF(ISERR(SEARCH(FM$1,Data!$G11)),        "",          ";" &amp; VLOOKUP(FM$1,Data!$K:$M,3, FALSE) &amp; ",""" &amp; VLOOKUP(FM$1,Data!$K:$L,2, FALSE) &amp; """;"   )             )</f>
        <v/>
      </c>
      <c r="FN10" t="str">
        <f>IF(Data!$K11=FN$1, "",             IF(ISERR(SEARCH(FN$1,Data!$G11)),        "",          ";" &amp; VLOOKUP(FN$1,Data!$K:$M,3, FALSE) &amp; ",""" &amp; VLOOKUP(FN$1,Data!$K:$L,2, FALSE) &amp; """;"   )             )</f>
        <v/>
      </c>
      <c r="FO10" t="str">
        <f>IF(Data!$K11=FO$1, "",             IF(ISERR(SEARCH(FO$1,Data!$G11)),        "",          ";" &amp; VLOOKUP(FO$1,Data!$K:$M,3, FALSE) &amp; ",""" &amp; VLOOKUP(FO$1,Data!$K:$L,2, FALSE) &amp; """;"   )             )</f>
        <v/>
      </c>
      <c r="FP10" t="str">
        <f>IF(Data!$K11=FP$1, "",             IF(ISERR(SEARCH(FP$1,Data!$G11)),        "",          ";" &amp; VLOOKUP(FP$1,Data!$K:$M,3, FALSE) &amp; ",""" &amp; VLOOKUP(FP$1,Data!$K:$L,2, FALSE) &amp; """;"   )             )</f>
        <v/>
      </c>
      <c r="FQ10" t="str">
        <f>IF(Data!$K11=FQ$1, "",             IF(ISERR(SEARCH(FQ$1,Data!$G11)),        "",          ";" &amp; VLOOKUP(FQ$1,Data!$K:$M,3, FALSE) &amp; ",""" &amp; VLOOKUP(FQ$1,Data!$K:$L,2, FALSE) &amp; """;"   )             )</f>
        <v/>
      </c>
      <c r="FR10" t="str">
        <f>IF(Data!$K11=FR$1, "",             IF(ISERR(SEARCH(FR$1,Data!$G11)),        "",          ";" &amp; VLOOKUP(FR$1,Data!$K:$M,3, FALSE) &amp; ",""" &amp; VLOOKUP(FR$1,Data!$K:$L,2, FALSE) &amp; """;"   )             )</f>
        <v/>
      </c>
      <c r="FS10" t="str">
        <f>IF(Data!$K11=FS$1, "",             IF(ISERR(SEARCH(FS$1,Data!$G11)),        "",          ";" &amp; VLOOKUP(FS$1,Data!$K:$M,3, FALSE) &amp; ",""" &amp; VLOOKUP(FS$1,Data!$K:$L,2, FALSE) &amp; """;"   )             )</f>
        <v/>
      </c>
      <c r="FT10" t="str">
        <f>IF(Data!$K11=FT$1, "",             IF(ISERR(SEARCH(FT$1,Data!$G11)),        "",          ";" &amp; VLOOKUP(FT$1,Data!$K:$M,3, FALSE) &amp; ",""" &amp; VLOOKUP(FT$1,Data!$K:$L,2, FALSE) &amp; """;"   )             )</f>
        <v/>
      </c>
      <c r="FU10" t="str">
        <f>IF(Data!$K11=FU$1, "",             IF(ISERR(SEARCH(FU$1,Data!$G11)),        "",          ";" &amp; VLOOKUP(FU$1,Data!$K:$M,3, FALSE) &amp; ",""" &amp; VLOOKUP(FU$1,Data!$K:$L,2, FALSE) &amp; """;"   )             )</f>
        <v/>
      </c>
      <c r="FV10" t="str">
        <f>IF(Data!$K11=FV$1, "",             IF(ISERR(SEARCH(FV$1,Data!$G11)),        "",          ";" &amp; VLOOKUP(FV$1,Data!$K:$M,3, FALSE) &amp; ",""" &amp; VLOOKUP(FV$1,Data!$K:$L,2, FALSE) &amp; """;"   )             )</f>
        <v/>
      </c>
      <c r="FW10" t="str">
        <f>IF(Data!$K11=FW$1, "",             IF(ISERR(SEARCH(FW$1,Data!$G11)),        "",          ";" &amp; VLOOKUP(FW$1,Data!$K:$M,3, FALSE) &amp; ",""" &amp; VLOOKUP(FW$1,Data!$K:$L,2, FALSE) &amp; """;"   )             )</f>
        <v/>
      </c>
      <c r="FX10" t="str">
        <f>IF(Data!$K11=FX$1, "",             IF(ISERR(SEARCH(FX$1,Data!$G11)),        "",          ";" &amp; VLOOKUP(FX$1,Data!$K:$M,3, FALSE) &amp; ",""" &amp; VLOOKUP(FX$1,Data!$K:$L,2, FALSE) &amp; """;"   )             )</f>
        <v/>
      </c>
      <c r="FY10" t="str">
        <f>IF(Data!$K11=FY$1, "",             IF(ISERR(SEARCH(FY$1,Data!$G11)),        "",          ";" &amp; VLOOKUP(FY$1,Data!$K:$M,3, FALSE) &amp; ",""" &amp; VLOOKUP(FY$1,Data!$K:$L,2, FALSE) &amp; """;"   )             )</f>
        <v/>
      </c>
      <c r="FZ10" t="str">
        <f>IF(Data!$K11=FZ$1, "",             IF(ISERR(SEARCH(FZ$1,Data!$G11)),        "",          ";" &amp; VLOOKUP(FZ$1,Data!$K:$M,3, FALSE) &amp; ",""" &amp; VLOOKUP(FZ$1,Data!$K:$L,2, FALSE) &amp; """;"   )             )</f>
        <v/>
      </c>
      <c r="GA10" t="str">
        <f>IF(Data!$K11=GA$1, "",             IF(ISERR(SEARCH(GA$1,Data!$G11)),        "",          ";" &amp; VLOOKUP(GA$1,Data!$K:$M,3, FALSE) &amp; ",""" &amp; VLOOKUP(GA$1,Data!$K:$L,2, FALSE) &amp; """;"   )             )</f>
        <v/>
      </c>
      <c r="GB10" t="str">
        <f>IF(Data!$K11=GB$1, "",             IF(ISERR(SEARCH(GB$1,Data!$G11)),        "",          ";" &amp; VLOOKUP(GB$1,Data!$K:$M,3, FALSE) &amp; ",""" &amp; VLOOKUP(GB$1,Data!$K:$L,2, FALSE) &amp; """;"   )             )</f>
        <v/>
      </c>
      <c r="GC10" t="str">
        <f>IF(Data!$K11=GC$1, "",             IF(ISERR(SEARCH(GC$1,Data!$G11)),        "",          ";" &amp; VLOOKUP(GC$1,Data!$K:$M,3, FALSE) &amp; ",""" &amp; VLOOKUP(GC$1,Data!$K:$L,2, FALSE) &amp; """;"   )             )</f>
        <v/>
      </c>
      <c r="GD10" t="str">
        <f>IF(Data!$K11=GD$1, "",             IF(ISERR(SEARCH(GD$1,Data!$G11)),        "",          ";" &amp; VLOOKUP(GD$1,Data!$K:$M,3, FALSE) &amp; ",""" &amp; VLOOKUP(GD$1,Data!$K:$L,2, FALSE) &amp; """;"   )             )</f>
        <v/>
      </c>
      <c r="GE10" t="str">
        <f>IF(Data!$K11=GE$1, "",             IF(ISERR(SEARCH(GE$1,Data!$G11)),        "",          ";" &amp; VLOOKUP(GE$1,Data!$K:$M,3, FALSE) &amp; ",""" &amp; VLOOKUP(GE$1,Data!$K:$L,2, FALSE) &amp; """;"   )             )</f>
        <v/>
      </c>
      <c r="GF10" t="str">
        <f>IF(Data!$K11=GF$1, "",             IF(ISERR(SEARCH(GF$1,Data!$G11)),        "",          ";" &amp; VLOOKUP(GF$1,Data!$K:$M,3, FALSE) &amp; ",""" &amp; VLOOKUP(GF$1,Data!$K:$L,2, FALSE) &amp; """;"   )             )</f>
        <v/>
      </c>
      <c r="GG10" t="str">
        <f>IF(Data!$K11=GG$1, "",             IF(ISERR(SEARCH(GG$1,Data!$G11)),        "",          ";" &amp; VLOOKUP(GG$1,Data!$K:$M,3, FALSE) &amp; ",""" &amp; VLOOKUP(GG$1,Data!$K:$L,2, FALSE) &amp; """;"   )             )</f>
        <v/>
      </c>
      <c r="GH10" t="str">
        <f>IF(Data!$K11=GH$1, "",             IF(ISERR(SEARCH(GH$1,Data!$G11)),        "",          ";" &amp; VLOOKUP(GH$1,Data!$K:$M,3, FALSE) &amp; ",""" &amp; VLOOKUP(GH$1,Data!$K:$L,2, FALSE) &amp; """;"   )             )</f>
        <v/>
      </c>
      <c r="GI10" t="str">
        <f>IF(Data!$K11=GI$1, "",             IF(ISERR(SEARCH(GI$1,Data!$G11)),        "",          ";" &amp; VLOOKUP(GI$1,Data!$K:$M,3, FALSE) &amp; ",""" &amp; VLOOKUP(GI$1,Data!$K:$L,2, FALSE) &amp; """;"   )             )</f>
        <v/>
      </c>
      <c r="GJ10" t="str">
        <f>IF(Data!$K11=GJ$1, "",             IF(ISERR(SEARCH(GJ$1,Data!$G11)),        "",          ";" &amp; VLOOKUP(GJ$1,Data!$K:$M,3, FALSE) &amp; ",""" &amp; VLOOKUP(GJ$1,Data!$K:$L,2, FALSE) &amp; """;"   )             )</f>
        <v/>
      </c>
      <c r="GK10" t="str">
        <f>IF(Data!$K11=GK$1, "",             IF(ISERR(SEARCH(GK$1,Data!$G11)),        "",          ";" &amp; VLOOKUP(GK$1,Data!$K:$M,3, FALSE) &amp; ",""" &amp; VLOOKUP(GK$1,Data!$K:$L,2, FALSE) &amp; """;"   )             )</f>
        <v/>
      </c>
      <c r="GL10" t="str">
        <f>IF(Data!$K11=GL$1, "",             IF(ISERR(SEARCH(GL$1,Data!$G11)),        "",          ";" &amp; VLOOKUP(GL$1,Data!$K:$M,3, FALSE) &amp; ",""" &amp; VLOOKUP(GL$1,Data!$K:$L,2, FALSE) &amp; """;"   )             )</f>
        <v/>
      </c>
      <c r="GM10" t="str">
        <f>IF(Data!$K11=GM$1, "",             IF(ISERR(SEARCH(GM$1,Data!$G11)),        "",          ";" &amp; VLOOKUP(GM$1,Data!$K:$M,3, FALSE) &amp; ",""" &amp; VLOOKUP(GM$1,Data!$K:$L,2, FALSE) &amp; """;"   )             )</f>
        <v/>
      </c>
      <c r="GN10" t="str">
        <f>IF(Data!$K11=GN$1, "",             IF(ISERR(SEARCH(GN$1,Data!$G11)),        "",          ";" &amp; VLOOKUP(GN$1,Data!$K:$M,3, FALSE) &amp; ",""" &amp; VLOOKUP(GN$1,Data!$K:$L,2, FALSE) &amp; """;"   )             )</f>
        <v/>
      </c>
      <c r="GO10" t="str">
        <f>IF(Data!$K11=GO$1, "",             IF(ISERR(SEARCH(GO$1,Data!$G11)),        "",          ";" &amp; VLOOKUP(GO$1,Data!$K:$M,3, FALSE) &amp; ",""" &amp; VLOOKUP(GO$1,Data!$K:$L,2, FALSE) &amp; """;"   )             )</f>
        <v/>
      </c>
      <c r="GP10" t="str">
        <f>IF(Data!$K11=GP$1, "",             IF(ISERR(SEARCH(GP$1,Data!$G11)),        "",          ";" &amp; VLOOKUP(GP$1,Data!$K:$M,3, FALSE) &amp; ",""" &amp; VLOOKUP(GP$1,Data!$K:$L,2, FALSE) &amp; """;"   )             )</f>
        <v/>
      </c>
      <c r="GQ10" t="str">
        <f>IF(Data!$K11=GQ$1, "",             IF(ISERR(SEARCH(GQ$1,Data!$G11)),        "",          ";" &amp; VLOOKUP(GQ$1,Data!$K:$M,3, FALSE) &amp; ",""" &amp; VLOOKUP(GQ$1,Data!$K:$L,2, FALSE) &amp; """;"   )             )</f>
        <v/>
      </c>
      <c r="GR10" t="str">
        <f>IF(Data!$K11=GR$1, "",             IF(ISERR(SEARCH(GR$1,Data!$G11)),        "",          ";" &amp; VLOOKUP(GR$1,Data!$K:$M,3, FALSE) &amp; ",""" &amp; VLOOKUP(GR$1,Data!$K:$L,2, FALSE) &amp; """;"   )             )</f>
        <v/>
      </c>
      <c r="GS10" t="str">
        <f>IF(Data!$K11=GS$1, "",             IF(ISERR(SEARCH(GS$1,Data!$G11)),        "",          ";" &amp; VLOOKUP(GS$1,Data!$K:$M,3, FALSE) &amp; ",""" &amp; VLOOKUP(GS$1,Data!$K:$L,2, FALSE) &amp; """;"   )             )</f>
        <v/>
      </c>
      <c r="GT10" t="str">
        <f>IF(Data!$K11=GT$1, "",             IF(ISERR(SEARCH(GT$1,Data!$G11)),        "",          ";" &amp; VLOOKUP(GT$1,Data!$K:$M,3, FALSE) &amp; ",""" &amp; VLOOKUP(GT$1,Data!$K:$L,2, FALSE) &amp; """;"   )             )</f>
        <v/>
      </c>
      <c r="GU10" t="str">
        <f>IF(Data!$K11=GU$1, "",             IF(ISERR(SEARCH(GU$1,Data!$G11)),        "",          ";" &amp; VLOOKUP(GU$1,Data!$K:$M,3, FALSE) &amp; ",""" &amp; VLOOKUP(GU$1,Data!$K:$L,2, FALSE) &amp; """;"   )             )</f>
        <v/>
      </c>
      <c r="GV10" t="str">
        <f>IF(Data!$K11=GV$1, "",             IF(ISERR(SEARCH(GV$1,Data!$G11)),        "",          ";" &amp; VLOOKUP(GV$1,Data!$K:$M,3, FALSE) &amp; ",""" &amp; VLOOKUP(GV$1,Data!$K:$L,2, FALSE) &amp; """;"   )             )</f>
        <v/>
      </c>
      <c r="GW10" t="str">
        <f>IF(Data!$K11=GW$1, "",             IF(ISERR(SEARCH(GW$1,Data!$G11)),        "",          ";" &amp; VLOOKUP(GW$1,Data!$K:$M,3, FALSE) &amp; ",""" &amp; VLOOKUP(GW$1,Data!$K:$L,2, FALSE) &amp; """;"   )             )</f>
        <v/>
      </c>
      <c r="GX10" t="str">
        <f>IF(Data!$K11=GX$1, "",             IF(ISERR(SEARCH(GX$1,Data!$G11)),        "",          ";" &amp; VLOOKUP(GX$1,Data!$K:$M,3, FALSE) &amp; ",""" &amp; VLOOKUP(GX$1,Data!$K:$L,2, FALSE) &amp; """;"   )             )</f>
        <v/>
      </c>
      <c r="GY10" t="str">
        <f>IF(Data!$K11=GY$1, "",             IF(ISERR(SEARCH(GY$1,Data!$G11)),        "",          ";" &amp; VLOOKUP(GY$1,Data!$K:$M,3, FALSE) &amp; ",""" &amp; VLOOKUP(GY$1,Data!$K:$L,2, FALSE) &amp; """;"   )             )</f>
        <v/>
      </c>
      <c r="GZ10" t="str">
        <f>IF(Data!$K11=GZ$1, "",             IF(ISERR(SEARCH(GZ$1,Data!$G11)),        "",          ";" &amp; VLOOKUP(GZ$1,Data!$K:$M,3, FALSE) &amp; ",""" &amp; VLOOKUP(GZ$1,Data!$K:$L,2, FALSE) &amp; """;"   )             )</f>
        <v/>
      </c>
      <c r="HA10" t="str">
        <f>IF(Data!$K11=HA$1, "",             IF(ISERR(SEARCH(HA$1,Data!$G11)),        "",          ";" &amp; VLOOKUP(HA$1,Data!$K:$M,3, FALSE) &amp; ",""" &amp; VLOOKUP(HA$1,Data!$K:$L,2, FALSE) &amp; """;"   )             )</f>
        <v/>
      </c>
      <c r="HB10" t="str">
        <f>IF(Data!$K11=HB$1, "",             IF(ISERR(SEARCH(HB$1,Data!$G11)),        "",          ";" &amp; VLOOKUP(HB$1,Data!$K:$M,3, FALSE) &amp; ",""" &amp; VLOOKUP(HB$1,Data!$K:$L,2, FALSE) &amp; """;"   )             )</f>
        <v/>
      </c>
      <c r="HC10" t="str">
        <f>IF(Data!$K11=HC$1, "",             IF(ISERR(SEARCH(HC$1,Data!$G11)),        "",          ";" &amp; VLOOKUP(HC$1,Data!$K:$M,3, FALSE) &amp; ",""" &amp; VLOOKUP(HC$1,Data!$K:$L,2, FALSE) &amp; """;"   )             )</f>
        <v/>
      </c>
      <c r="HD10" t="str">
        <f>IF(Data!$K11=HD$1, "",             IF(ISERR(SEARCH(HD$1,Data!$G11)),        "",          ";" &amp; VLOOKUP(HD$1,Data!$K:$M,3, FALSE) &amp; ",""" &amp; VLOOKUP(HD$1,Data!$K:$L,2, FALSE) &amp; """;"   )             )</f>
        <v/>
      </c>
      <c r="HE10" t="str">
        <f>IF(Data!$K11=HE$1, "",             IF(ISERR(SEARCH(HE$1,Data!$G11)),        "",          ";" &amp; VLOOKUP(HE$1,Data!$K:$M,3, FALSE) &amp; ",""" &amp; VLOOKUP(HE$1,Data!$K:$L,2, FALSE) &amp; """;"   )             )</f>
        <v/>
      </c>
      <c r="HF10" t="str">
        <f>IF(Data!$K11=HF$1, "",             IF(ISERR(SEARCH(HF$1,Data!$G11)),        "",          ";" &amp; VLOOKUP(HF$1,Data!$K:$M,3, FALSE) &amp; ",""" &amp; VLOOKUP(HF$1,Data!$K:$L,2, FALSE) &amp; """;"   )             )</f>
        <v/>
      </c>
      <c r="HG10" t="str">
        <f>IF(Data!$K11=HG$1, "",             IF(ISERR(SEARCH(HG$1,Data!$G11)),        "",          ";" &amp; VLOOKUP(HG$1,Data!$K:$M,3, FALSE) &amp; ",""" &amp; VLOOKUP(HG$1,Data!$K:$L,2, FALSE) &amp; """;"   )             )</f>
        <v/>
      </c>
      <c r="HH10" t="str">
        <f>IF(Data!$K11=HH$1, "",             IF(ISERR(SEARCH(HH$1,Data!$G11)),        "",          ";" &amp; VLOOKUP(HH$1,Data!$K:$M,3, FALSE) &amp; ",""" &amp; VLOOKUP(HH$1,Data!$K:$L,2, FALSE) &amp; """;"   )             )</f>
        <v/>
      </c>
      <c r="HI10" t="str">
        <f>IF(Data!$K11=HI$1, "",             IF(ISERR(SEARCH(HI$1,Data!$G11)),        "",          ";" &amp; VLOOKUP(HI$1,Data!$K:$M,3, FALSE) &amp; ",""" &amp; VLOOKUP(HI$1,Data!$K:$L,2, FALSE) &amp; """;"   )             )</f>
        <v/>
      </c>
      <c r="HJ10" t="str">
        <f>IF(Data!$K11=HJ$1, "",             IF(ISERR(SEARCH(HJ$1,Data!$G11)),        "",          ";" &amp; VLOOKUP(HJ$1,Data!$K:$M,3, FALSE) &amp; ",""" &amp; VLOOKUP(HJ$1,Data!$K:$L,2, FALSE) &amp; """;"   )             )</f>
        <v/>
      </c>
      <c r="HK10" t="str">
        <f>IF(Data!$K11=HK$1, "",             IF(ISERR(SEARCH(HK$1,Data!$G11)),        "",          ";" &amp; VLOOKUP(HK$1,Data!$K:$M,3, FALSE) &amp; ",""" &amp; VLOOKUP(HK$1,Data!$K:$L,2, FALSE) &amp; """;"   )             )</f>
        <v/>
      </c>
      <c r="HL10" t="str">
        <f>IF(Data!$K11=HL$1, "",             IF(ISERR(SEARCH(HL$1,Data!$G11)),        "",          ";" &amp; VLOOKUP(HL$1,Data!$K:$M,3, FALSE) &amp; ",""" &amp; VLOOKUP(HL$1,Data!$K:$L,2, FALSE) &amp; """;"   )             )</f>
        <v/>
      </c>
      <c r="HM10" t="str">
        <f>IF(Data!$K11=HM$1, "",             IF(ISERR(SEARCH(HM$1,Data!$G11)),        "",          ";" &amp; VLOOKUP(HM$1,Data!$K:$M,3, FALSE) &amp; ",""" &amp; VLOOKUP(HM$1,Data!$K:$L,2, FALSE) &amp; """;"   )             )</f>
        <v/>
      </c>
      <c r="HN10" t="str">
        <f>IF(Data!$K11=HN$1, "",             IF(ISERR(SEARCH(HN$1,Data!$G11)),        "",          ";" &amp; VLOOKUP(HN$1,Data!$K:$M,3, FALSE) &amp; ",""" &amp; VLOOKUP(HN$1,Data!$K:$L,2, FALSE) &amp; """;"   )             )</f>
        <v/>
      </c>
      <c r="HO10" t="str">
        <f>IF(Data!$K11=HO$1, "",             IF(ISERR(SEARCH(HO$1,Data!$G11)),        "",          ";" &amp; VLOOKUP(HO$1,Data!$K:$M,3, FALSE) &amp; ",""" &amp; VLOOKUP(HO$1,Data!$K:$L,2, FALSE) &amp; """;"   )             )</f>
        <v/>
      </c>
      <c r="HP10" t="str">
        <f>IF(Data!$K11=HP$1, "",             IF(ISERR(SEARCH(HP$1,Data!$G11)),        "",          ";" &amp; VLOOKUP(HP$1,Data!$K:$M,3, FALSE) &amp; ",""" &amp; VLOOKUP(HP$1,Data!$K:$L,2, FALSE) &amp; """;"   )             )</f>
        <v/>
      </c>
      <c r="HQ10" t="str">
        <f>IF(Data!$K11=HQ$1, "",             IF(ISERR(SEARCH(HQ$1,Data!$G11)),        "",          ";" &amp; VLOOKUP(HQ$1,Data!$K:$M,3, FALSE) &amp; ",""" &amp; VLOOKUP(HQ$1,Data!$K:$L,2, FALSE) &amp; """;"   )             )</f>
        <v/>
      </c>
      <c r="HR10" t="str">
        <f>IF(Data!$K11=HR$1, "",             IF(ISERR(SEARCH(HR$1,Data!$G11)),        "",          ";" &amp; VLOOKUP(HR$1,Data!$K:$M,3, FALSE) &amp; ",""" &amp; VLOOKUP(HR$1,Data!$K:$L,2, FALSE) &amp; """;"   )             )</f>
        <v/>
      </c>
      <c r="HS10" t="str">
        <f>IF(Data!$K11=HS$1, "",             IF(ISERR(SEARCH(HS$1,Data!$G11)),        "",          ";" &amp; VLOOKUP(HS$1,Data!$K:$M,3, FALSE) &amp; ",""" &amp; VLOOKUP(HS$1,Data!$K:$L,2, FALSE) &amp; """;"   )             )</f>
        <v/>
      </c>
      <c r="HT10" t="str">
        <f>IF(Data!$K11=HT$1, "",             IF(ISERR(SEARCH(HT$1,Data!$G11)),        "",          ";" &amp; VLOOKUP(HT$1,Data!$K:$M,3, FALSE) &amp; ",""" &amp; VLOOKUP(HT$1,Data!$K:$L,2, FALSE) &amp; """;"   )             )</f>
        <v/>
      </c>
      <c r="HU10" t="str">
        <f>IF(Data!$K11=HU$1, "",             IF(ISERR(SEARCH(HU$1,Data!$G11)),        "",          ";" &amp; VLOOKUP(HU$1,Data!$K:$M,3, FALSE) &amp; ",""" &amp; VLOOKUP(HU$1,Data!$K:$L,2, FALSE) &amp; """;"   )             )</f>
        <v/>
      </c>
      <c r="HV10" t="str">
        <f>IF(Data!$K11=HV$1, "",             IF(ISERR(SEARCH(HV$1,Data!$G11)),        "",          ";" &amp; VLOOKUP(HV$1,Data!$K:$M,3, FALSE) &amp; ",""" &amp; VLOOKUP(HV$1,Data!$K:$L,2, FALSE) &amp; """;"   )             )</f>
        <v/>
      </c>
      <c r="HW10" t="str">
        <f>IF(Data!$K11=HW$1, "",             IF(ISERR(SEARCH(HW$1,Data!$G11)),        "",          ";" &amp; VLOOKUP(HW$1,Data!$K:$M,3, FALSE) &amp; ",""" &amp; VLOOKUP(HW$1,Data!$K:$L,2, FALSE) &amp; """;"   )             )</f>
        <v/>
      </c>
      <c r="HX10" t="str">
        <f>IF(Data!$K11=HX$1, "",             IF(ISERR(SEARCH(HX$1,Data!$G11)),        "",          ";" &amp; VLOOKUP(HX$1,Data!$K:$M,3, FALSE) &amp; ",""" &amp; VLOOKUP(HX$1,Data!$K:$L,2, FALSE) &amp; """;"   )             )</f>
        <v/>
      </c>
      <c r="HY10" t="str">
        <f>IF(Data!$K11=HY$1, "",             IF(ISERR(SEARCH(HY$1,Data!$G11)),        "",          ";" &amp; VLOOKUP(HY$1,Data!$K:$M,3, FALSE) &amp; ",""" &amp; VLOOKUP(HY$1,Data!$K:$L,2, FALSE) &amp; """;"   )             )</f>
        <v/>
      </c>
      <c r="HZ10" t="str">
        <f>IF(Data!$K11=HZ$1, "",             IF(ISERR(SEARCH(HZ$1,Data!$G11)),        "",          ";" &amp; VLOOKUP(HZ$1,Data!$K:$M,3, FALSE) &amp; ",""" &amp; VLOOKUP(HZ$1,Data!$K:$L,2, FALSE) &amp; """;"   )             )</f>
        <v/>
      </c>
      <c r="IA10" t="str">
        <f>IF(Data!$K11=IA$1, "",             IF(ISERR(SEARCH(IA$1,Data!$G11)),        "",          ";" &amp; VLOOKUP(IA$1,Data!$K:$M,3, FALSE) &amp; ",""" &amp; VLOOKUP(IA$1,Data!$K:$L,2, FALSE) &amp; """;"   )             )</f>
        <v/>
      </c>
      <c r="IB10" t="str">
        <f>IF(Data!$K11=IB$1, "",             IF(ISERR(SEARCH(IB$1,Data!$G11)),        "",          ";" &amp; VLOOKUP(IB$1,Data!$K:$M,3, FALSE) &amp; ",""" &amp; VLOOKUP(IB$1,Data!$K:$L,2, FALSE) &amp; """;"   )             )</f>
        <v/>
      </c>
      <c r="IC10" t="str">
        <f>IF(Data!$K11=IC$1, "",             IF(ISERR(SEARCH(IC$1,Data!$G11)),        "",          ";" &amp; VLOOKUP(IC$1,Data!$K:$M,3, FALSE) &amp; ",""" &amp; VLOOKUP(IC$1,Data!$K:$L,2, FALSE) &amp; """;"   )             )</f>
        <v/>
      </c>
      <c r="ID10" t="str">
        <f>IF(Data!$K11=ID$1, "",             IF(ISERR(SEARCH(ID$1,Data!$G11)),        "",          ";" &amp; VLOOKUP(ID$1,Data!$K:$M,3, FALSE) &amp; ",""" &amp; VLOOKUP(ID$1,Data!$K:$L,2, FALSE) &amp; """;"   )             )</f>
        <v/>
      </c>
      <c r="IE10" t="str">
        <f>IF(Data!$K11=IE$1, "",             IF(ISERR(SEARCH(IE$1,Data!$G11)),        "",          ";" &amp; VLOOKUP(IE$1,Data!$K:$M,3, FALSE) &amp; ",""" &amp; VLOOKUP(IE$1,Data!$K:$L,2, FALSE) &amp; """;"   )             )</f>
        <v/>
      </c>
      <c r="IF10" t="str">
        <f>IF(Data!$K11=IF$1, "",             IF(ISERR(SEARCH(IF$1,Data!$G11)),        "",          ";" &amp; VLOOKUP(IF$1,Data!$K:$M,3, FALSE) &amp; ",""" &amp; VLOOKUP(IF$1,Data!$K:$L,2, FALSE) &amp; """;"   )             )</f>
        <v/>
      </c>
      <c r="IG10" t="str">
        <f>IF(Data!$K11=IG$1, "",             IF(ISERR(SEARCH(IG$1,Data!$G11)),        "",          ";" &amp; VLOOKUP(IG$1,Data!$K:$M,3, FALSE) &amp; ",""" &amp; VLOOKUP(IG$1,Data!$K:$L,2, FALSE) &amp; """;"   )             )</f>
        <v/>
      </c>
      <c r="IH10" t="str">
        <f>IF(Data!$K11=IH$1, "",             IF(ISERR(SEARCH(IH$1,Data!$G11)),        "",          ";" &amp; VLOOKUP(IH$1,Data!$K:$M,3, FALSE) &amp; ",""" &amp; VLOOKUP(IH$1,Data!$K:$L,2, FALSE) &amp; """;"   )             )</f>
        <v/>
      </c>
      <c r="II10" t="str">
        <f>IF(Data!$K11=II$1, "",             IF(ISERR(SEARCH(II$1,Data!$G11)),        "",          ";" &amp; VLOOKUP(II$1,Data!$K:$M,3, FALSE) &amp; ",""" &amp; VLOOKUP(II$1,Data!$K:$L,2, FALSE) &amp; """;"   )             )</f>
        <v/>
      </c>
    </row>
    <row r="11" spans="1:243" x14ac:dyDescent="0.3">
      <c r="A11" t="str">
        <f>Data!K12</f>
        <v>ME-8D9</v>
      </c>
      <c r="B11" s="15">
        <f>VLOOKUP(Tableau36[[#This Row],[Character]],Data!K:M,3,FALSE)</f>
        <v>10</v>
      </c>
      <c r="C11" s="15" t="str">
        <f>VLOOKUP(Tableau36[[#This Row],[Character]],Data!K:L,2,FALSE)</f>
        <v>DROID</v>
      </c>
      <c r="D11" s="15" t="str">
        <f>SUBSTITUTE(     SUBSTITUTE(Tableau36[[#This Row],[character_id,character_type,friend_id,friend_type]],",""DROID""",""),    ",""HUMAN""", "")</f>
        <v>10,102</v>
      </c>
      <c r="E11" s="15" t="str">
        <f>IF(Tableau36[[#This Row],[With char''s id]] = "", "",    MID(Tableau36[[#This Row],[With char''s id]], 2, LEN(Tableau36[[#This Row],[With char''s id]])-1))</f>
        <v>10,"DROID",102,"HUMAN"</v>
      </c>
      <c r="F11" s="15" t="str">
        <f>SUBSTITUTE(Tableau36[[#This Row],[List of friend''s id]],  "/",    "/" &amp; Tableau36[[#This Row],[Character''s id]] &amp; ",""" &amp; Tableau36[[#This Row],[Type]] &amp; """,")</f>
        <v>/10,"DROID",102,"HUMAN"</v>
      </c>
      <c r="G11" t="str">
        <f>IF( Tableau36[[#This Row],[removed double semi-colon]]="", "", "/" &amp; MID(Tableau36[[#This Row],[removed double semi-colon]],2,LEN(Tableau36[[#This Row],[removed double semi-colon]]) - 2) )</f>
        <v>/102,"HUMAN"</v>
      </c>
      <c r="H11" t="str">
        <f>SUBSTITUTE(Tableau36[[#This Row],[Concatenation]],";;","/")</f>
        <v>;102,"HUMAN";</v>
      </c>
      <c r="I11" t="str">
        <f>_xlfn.CONCAT(Tableau4[#This Row])</f>
        <v>;102,"HUMAN";</v>
      </c>
      <c r="M11" t="str">
        <f>IF(Data!$K12=M$1, "",             IF(ISERR(SEARCH(M$1,Data!$G12)),        "",          ";" &amp; VLOOKUP(M$1,Data!$K:$M,3, FALSE) &amp; ",""" &amp; VLOOKUP(M$1,Data!$K:$L,2, FALSE) &amp; """;"   )             )</f>
        <v/>
      </c>
      <c r="N11" t="str">
        <f>IF(Data!$K12=N$1, "",             IF(ISERR(SEARCH(N$1,Data!$G12)),        "",          ";" &amp; VLOOKUP(N$1,Data!$K:$M,3, FALSE) &amp; ",""" &amp; VLOOKUP(N$1,Data!$K:$L,2, FALSE) &amp; """;"   )             )</f>
        <v/>
      </c>
      <c r="O11" t="str">
        <f>IF(Data!$K12=O$1, "",             IF(ISERR(SEARCH(O$1,Data!$G12)),        "",          ";" &amp; VLOOKUP(O$1,Data!$K:$M,3, FALSE) &amp; ",""" &amp; VLOOKUP(O$1,Data!$K:$L,2, FALSE) &amp; """;"   )             )</f>
        <v/>
      </c>
      <c r="P11" t="str">
        <f>IF(Data!$K12=P$1, "",             IF(ISERR(SEARCH(P$1,Data!$G12)),        "",          ";" &amp; VLOOKUP(P$1,Data!$K:$M,3, FALSE) &amp; ",""" &amp; VLOOKUP(P$1,Data!$K:$L,2, FALSE) &amp; """;"   )             )</f>
        <v/>
      </c>
      <c r="Q11" t="str">
        <f>IF(Data!$K12=Q$1, "",             IF(ISERR(SEARCH(Q$1,Data!$G12)),        "",          ";" &amp; VLOOKUP(Q$1,Data!$K:$M,3, FALSE) &amp; ",""" &amp; VLOOKUP(Q$1,Data!$K:$L,2, FALSE) &amp; """;"   )             )</f>
        <v/>
      </c>
      <c r="R11" t="str">
        <f>IF(Data!$K12=R$1, "",             IF(ISERR(SEARCH(R$1,Data!$G12)),        "",          ";" &amp; VLOOKUP(R$1,Data!$K:$M,3, FALSE) &amp; ",""" &amp; VLOOKUP(R$1,Data!$K:$L,2, FALSE) &amp; """;"   )             )</f>
        <v/>
      </c>
      <c r="S11" t="str">
        <f>IF(Data!$K12=S$1, "",             IF(ISERR(SEARCH(S$1,Data!$G12)),        "",          ";" &amp; VLOOKUP(S$1,Data!$K:$M,3, FALSE) &amp; ",""" &amp; VLOOKUP(S$1,Data!$K:$L,2, FALSE) &amp; """;"   )             )</f>
        <v/>
      </c>
      <c r="T11" t="str">
        <f>IF(Data!$K12=T$1, "",             IF(ISERR(SEARCH(T$1,Data!$G12)),        "",          ";" &amp; VLOOKUP(T$1,Data!$K:$M,3, FALSE) &amp; ",""" &amp; VLOOKUP(T$1,Data!$K:$L,2, FALSE) &amp; """;"   )             )</f>
        <v/>
      </c>
      <c r="U11" t="str">
        <f>IF(Data!$K12=U$1, "",             IF(ISERR(SEARCH(U$1,Data!$G12)),        "",          ";" &amp; VLOOKUP(U$1,Data!$K:$M,3, FALSE) &amp; ",""" &amp; VLOOKUP(U$1,Data!$K:$L,2, FALSE) &amp; """;"   )             )</f>
        <v/>
      </c>
      <c r="V11" t="str">
        <f>IF(Data!$K12=V$1, "",             IF(ISERR(SEARCH(V$1,Data!$G12)),        "",          ";" &amp; VLOOKUP(V$1,Data!$K:$M,3, FALSE) &amp; ",""" &amp; VLOOKUP(V$1,Data!$K:$L,2, FALSE) &amp; """;"   )             )</f>
        <v/>
      </c>
      <c r="W11" t="str">
        <f>IF(Data!$K12=W$1, "",             IF(ISERR(SEARCH(W$1,Data!$G12)),        "",          ";" &amp; VLOOKUP(W$1,Data!$K:$M,3, FALSE) &amp; ",""" &amp; VLOOKUP(W$1,Data!$K:$L,2, FALSE) &amp; """;"   )             )</f>
        <v/>
      </c>
      <c r="X11" t="str">
        <f>IF(Data!$K12=X$1, "",             IF(ISERR(SEARCH(X$1,Data!$G12)),        "",          ";" &amp; VLOOKUP(X$1,Data!$K:$M,3, FALSE) &amp; ",""" &amp; VLOOKUP(X$1,Data!$K:$L,2, FALSE) &amp; """;"   )             )</f>
        <v/>
      </c>
      <c r="Y11" t="str">
        <f>IF(Data!$K12=Y$1, "",             IF(ISERR(SEARCH(Y$1,Data!$G12)),        "",          ";" &amp; VLOOKUP(Y$1,Data!$K:$M,3, FALSE) &amp; ",""" &amp; VLOOKUP(Y$1,Data!$K:$L,2, FALSE) &amp; """;"   )             )</f>
        <v/>
      </c>
      <c r="Z11" t="str">
        <f>IF(Data!$K12=Z$1, "",             IF(ISERR(SEARCH(Z$1,Data!$G12)),        "",          ";" &amp; VLOOKUP(Z$1,Data!$K:$M,3, FALSE) &amp; ",""" &amp; VLOOKUP(Z$1,Data!$K:$L,2, FALSE) &amp; """;"   )             )</f>
        <v/>
      </c>
      <c r="AA11" t="str">
        <f>IF(Data!$K12=AA$1, "",             IF(ISERR(SEARCH(AA$1,Data!$G12)),        "",          ";" &amp; VLOOKUP(AA$1,Data!$K:$M,3, FALSE) &amp; ",""" &amp; VLOOKUP(AA$1,Data!$K:$L,2, FALSE) &amp; """;"   )             )</f>
        <v/>
      </c>
      <c r="AB11" t="str">
        <f>IF(Data!$K12=AB$1, "",             IF(ISERR(SEARCH(AB$1,Data!$G12)),        "",          ";" &amp; VLOOKUP(AB$1,Data!$K:$M,3, FALSE) &amp; ",""" &amp; VLOOKUP(AB$1,Data!$K:$L,2, FALSE) &amp; """;"   )             )</f>
        <v/>
      </c>
      <c r="AC11" t="str">
        <f>IF(Data!$K12=AC$1, "",             IF(ISERR(SEARCH(AC$1,Data!$G12)),        "",          ";" &amp; VLOOKUP(AC$1,Data!$K:$M,3, FALSE) &amp; ",""" &amp; VLOOKUP(AC$1,Data!$K:$L,2, FALSE) &amp; """;"   )             )</f>
        <v/>
      </c>
      <c r="AD11" t="str">
        <f>IF(Data!$K12=AD$1, "",             IF(ISERR(SEARCH(AD$1,Data!$G12)),        "",          ";" &amp; VLOOKUP(AD$1,Data!$K:$M,3, FALSE) &amp; ",""" &amp; VLOOKUP(AD$1,Data!$K:$L,2, FALSE) &amp; """;"   )             )</f>
        <v/>
      </c>
      <c r="AE11" t="str">
        <f>IF(Data!$K12=AE$1, "",             IF(ISERR(SEARCH(AE$1,Data!$G12)),        "",          ";" &amp; VLOOKUP(AE$1,Data!$K:$M,3, FALSE) &amp; ",""" &amp; VLOOKUP(AE$1,Data!$K:$L,2, FALSE) &amp; """;"   )             )</f>
        <v/>
      </c>
      <c r="AF11" t="str">
        <f>IF(Data!$K12=AF$1, "",             IF(ISERR(SEARCH(AF$1,Data!$G12)),        "",          ";" &amp; VLOOKUP(AF$1,Data!$K:$M,3, FALSE) &amp; ",""" &amp; VLOOKUP(AF$1,Data!$K:$L,2, FALSE) &amp; """;"   )             )</f>
        <v/>
      </c>
      <c r="AG11" t="str">
        <f>IF(Data!$K12=AG$1, "",             IF(ISERR(SEARCH(AG$1,Data!$G12)),        "",          ";" &amp; VLOOKUP(AG$1,Data!$K:$M,3, FALSE) &amp; ",""" &amp; VLOOKUP(AG$1,Data!$K:$L,2, FALSE) &amp; """;"   )             )</f>
        <v/>
      </c>
      <c r="AH11" t="str">
        <f>IF(Data!$K12=AH$1, "",             IF(ISERR(SEARCH(AH$1,Data!$G12)),        "",          ";" &amp; VLOOKUP(AH$1,Data!$K:$M,3, FALSE) &amp; ",""" &amp; VLOOKUP(AH$1,Data!$K:$L,2, FALSE) &amp; """;"   )             )</f>
        <v/>
      </c>
      <c r="AI11" t="str">
        <f>IF(Data!$K12=AI$1, "",             IF(ISERR(SEARCH(AI$1,Data!$G12)),        "",          ";" &amp; VLOOKUP(AI$1,Data!$K:$M,3, FALSE) &amp; ",""" &amp; VLOOKUP(AI$1,Data!$K:$L,2, FALSE) &amp; """;"   )             )</f>
        <v/>
      </c>
      <c r="AJ11" t="str">
        <f>IF(Data!$K12=AJ$1, "",             IF(ISERR(SEARCH(AJ$1,Data!$G12)),        "",          ";" &amp; VLOOKUP(AJ$1,Data!$K:$M,3, FALSE) &amp; ",""" &amp; VLOOKUP(AJ$1,Data!$K:$L,2, FALSE) &amp; """;"   )             )</f>
        <v/>
      </c>
      <c r="AK11" t="str">
        <f>IF(Data!$K12=AK$1, "",             IF(ISERR(SEARCH(AK$1,Data!$G12)),        "",          ";" &amp; VLOOKUP(AK$1,Data!$K:$M,3, FALSE) &amp; ",""" &amp; VLOOKUP(AK$1,Data!$K:$L,2, FALSE) &amp; """;"   )             )</f>
        <v/>
      </c>
      <c r="AL11" t="str">
        <f>IF(Data!$K12=AL$1, "",             IF(ISERR(SEARCH(AL$1,Data!$G12)),        "",          ";" &amp; VLOOKUP(AL$1,Data!$K:$M,3, FALSE) &amp; ",""" &amp; VLOOKUP(AL$1,Data!$K:$L,2, FALSE) &amp; """;"   )             )</f>
        <v/>
      </c>
      <c r="AM11" t="str">
        <f>IF(Data!$K12=AM$1, "",             IF(ISERR(SEARCH(AM$1,Data!$G12)),        "",          ";" &amp; VLOOKUP(AM$1,Data!$K:$M,3, FALSE) &amp; ",""" &amp; VLOOKUP(AM$1,Data!$K:$L,2, FALSE) &amp; """;"   )             )</f>
        <v/>
      </c>
      <c r="AN11" t="str">
        <f>IF(Data!$K12=AN$1, "",             IF(ISERR(SEARCH(AN$1,Data!$G12)),        "",          ";" &amp; VLOOKUP(AN$1,Data!$K:$M,3, FALSE) &amp; ",""" &amp; VLOOKUP(AN$1,Data!$K:$L,2, FALSE) &amp; """;"   )             )</f>
        <v/>
      </c>
      <c r="AO11" t="str">
        <f>IF(Data!$K12=AO$1, "",             IF(ISERR(SEARCH(AO$1,Data!$G12)),        "",          ";" &amp; VLOOKUP(AO$1,Data!$K:$M,3, FALSE) &amp; ",""" &amp; VLOOKUP(AO$1,Data!$K:$L,2, FALSE) &amp; """;"   )             )</f>
        <v/>
      </c>
      <c r="AP11" t="str">
        <f>IF(Data!$K12=AP$1, "",             IF(ISERR(SEARCH(AP$1,Data!$G12)),        "",          ";" &amp; VLOOKUP(AP$1,Data!$K:$M,3, FALSE) &amp; ",""" &amp; VLOOKUP(AP$1,Data!$K:$L,2, FALSE) &amp; """;"   )             )</f>
        <v/>
      </c>
      <c r="AQ11" t="str">
        <f>IF(Data!$K12=AQ$1, "",             IF(ISERR(SEARCH(AQ$1,Data!$G12)),        "",          ";" &amp; VLOOKUP(AQ$1,Data!$K:$M,3, FALSE) &amp; ",""" &amp; VLOOKUP(AQ$1,Data!$K:$L,2, FALSE) &amp; """;"   )             )</f>
        <v/>
      </c>
      <c r="AR11" t="str">
        <f>IF(Data!$K12=AR$1, "",             IF(ISERR(SEARCH(AR$1,Data!$G12)),        "",          ";" &amp; VLOOKUP(AR$1,Data!$K:$M,3, FALSE) &amp; ",""" &amp; VLOOKUP(AR$1,Data!$K:$L,2, FALSE) &amp; """;"   )             )</f>
        <v/>
      </c>
      <c r="AS11" t="str">
        <f>IF(Data!$K12=AS$1, "",             IF(ISERR(SEARCH(AS$1,Data!$G12)),        "",          ";" &amp; VLOOKUP(AS$1,Data!$K:$M,3, FALSE) &amp; ",""" &amp; VLOOKUP(AS$1,Data!$K:$L,2, FALSE) &amp; """;"   )             )</f>
        <v/>
      </c>
      <c r="AT11" t="str">
        <f>IF(Data!$K12=AT$1, "",             IF(ISERR(SEARCH(AT$1,Data!$G12)),        "",          ";" &amp; VLOOKUP(AT$1,Data!$K:$M,3, FALSE) &amp; ",""" &amp; VLOOKUP(AT$1,Data!$K:$L,2, FALSE) &amp; """;"   )             )</f>
        <v/>
      </c>
      <c r="AU11" t="str">
        <f>IF(Data!$K12=AU$1, "",             IF(ISERR(SEARCH(AU$1,Data!$G12)),        "",          ";" &amp; VLOOKUP(AU$1,Data!$K:$M,3, FALSE) &amp; ",""" &amp; VLOOKUP(AU$1,Data!$K:$L,2, FALSE) &amp; """;"   )             )</f>
        <v/>
      </c>
      <c r="AV11" t="str">
        <f>IF(Data!$K12=AV$1, "",             IF(ISERR(SEARCH(AV$1,Data!$G12)),        "",          ";" &amp; VLOOKUP(AV$1,Data!$K:$M,3, FALSE) &amp; ",""" &amp; VLOOKUP(AV$1,Data!$K:$L,2, FALSE) &amp; """;"   )             )</f>
        <v/>
      </c>
      <c r="AW11" t="str">
        <f>IF(Data!$K12=AW$1, "",             IF(ISERR(SEARCH(AW$1,Data!$G12)),        "",          ";" &amp; VLOOKUP(AW$1,Data!$K:$M,3, FALSE) &amp; ",""" &amp; VLOOKUP(AW$1,Data!$K:$L,2, FALSE) &amp; """;"   )             )</f>
        <v/>
      </c>
      <c r="AX11" t="str">
        <f>IF(Data!$K12=AX$1, "",             IF(ISERR(SEARCH(AX$1,Data!$G12)),        "",          ";" &amp; VLOOKUP(AX$1,Data!$K:$M,3, FALSE) &amp; ",""" &amp; VLOOKUP(AX$1,Data!$K:$L,2, FALSE) &amp; """;"   )             )</f>
        <v/>
      </c>
      <c r="AY11" t="str">
        <f>IF(Data!$K12=AY$1, "",             IF(ISERR(SEARCH(AY$1,Data!$G12)),        "",          ";" &amp; VLOOKUP(AY$1,Data!$K:$M,3, FALSE) &amp; ",""" &amp; VLOOKUP(AY$1,Data!$K:$L,2, FALSE) &amp; """;"   )             )</f>
        <v/>
      </c>
      <c r="AZ11" t="str">
        <f>IF(Data!$K12=AZ$1, "",             IF(ISERR(SEARCH(AZ$1,Data!$G12)),        "",          ";" &amp; VLOOKUP(AZ$1,Data!$K:$M,3, FALSE) &amp; ",""" &amp; VLOOKUP(AZ$1,Data!$K:$L,2, FALSE) &amp; """;"   )             )</f>
        <v/>
      </c>
      <c r="BA11" t="str">
        <f>IF(Data!$K12=BA$1, "",             IF(ISERR(SEARCH(BA$1,Data!$G12)),        "",          ";" &amp; VLOOKUP(BA$1,Data!$K:$M,3, FALSE) &amp; ",""" &amp; VLOOKUP(BA$1,Data!$K:$L,2, FALSE) &amp; """;"   )             )</f>
        <v/>
      </c>
      <c r="BB11" t="str">
        <f>IF(Data!$K12=BB$1, "",             IF(ISERR(SEARCH(BB$1,Data!$G12)),        "",          ";" &amp; VLOOKUP(BB$1,Data!$K:$M,3, FALSE) &amp; ",""" &amp; VLOOKUP(BB$1,Data!$K:$L,2, FALSE) &amp; """;"   )             )</f>
        <v/>
      </c>
      <c r="BC11" t="str">
        <f>IF(Data!$K12=BC$1, "",             IF(ISERR(SEARCH(BC$1,Data!$G12)),        "",          ";" &amp; VLOOKUP(BC$1,Data!$K:$M,3, FALSE) &amp; ",""" &amp; VLOOKUP(BC$1,Data!$K:$L,2, FALSE) &amp; """;"   )             )</f>
        <v/>
      </c>
      <c r="BD11" t="str">
        <f>IF(Data!$K12=BD$1, "",             IF(ISERR(SEARCH(BD$1,Data!$G12)),        "",          ";" &amp; VLOOKUP(BD$1,Data!$K:$M,3, FALSE) &amp; ",""" &amp; VLOOKUP(BD$1,Data!$K:$L,2, FALSE) &amp; """;"   )             )</f>
        <v/>
      </c>
      <c r="BE11" t="str">
        <f>IF(Data!$K12=BE$1, "",             IF(ISERR(SEARCH(BE$1,Data!$G12)),        "",          ";" &amp; VLOOKUP(BE$1,Data!$K:$M,3, FALSE) &amp; ",""" &amp; VLOOKUP(BE$1,Data!$K:$L,2, FALSE) &amp; """;"   )             )</f>
        <v/>
      </c>
      <c r="BF11" t="str">
        <f>IF(Data!$K12=BF$1, "",             IF(ISERR(SEARCH(BF$1,Data!$G12)),        "",          ";" &amp; VLOOKUP(BF$1,Data!$K:$M,3, FALSE) &amp; ",""" &amp; VLOOKUP(BF$1,Data!$K:$L,2, FALSE) &amp; """;"   )             )</f>
        <v/>
      </c>
      <c r="BG11" t="str">
        <f>IF(Data!$K12=BG$1, "",             IF(ISERR(SEARCH(BG$1,Data!$G12)),        "",          ";" &amp; VLOOKUP(BG$1,Data!$K:$M,3, FALSE) &amp; ",""" &amp; VLOOKUP(BG$1,Data!$K:$L,2, FALSE) &amp; """;"   )             )</f>
        <v/>
      </c>
      <c r="BH11" t="str">
        <f>IF(Data!$K12=BH$1, "",             IF(ISERR(SEARCH(BH$1,Data!$G12)),        "",          ";" &amp; VLOOKUP(BH$1,Data!$K:$M,3, FALSE) &amp; ",""" &amp; VLOOKUP(BH$1,Data!$K:$L,2, FALSE) &amp; """;"   )             )</f>
        <v/>
      </c>
      <c r="BI11" t="str">
        <f>IF(Data!$K12=BI$1, "",             IF(ISERR(SEARCH(BI$1,Data!$G12)),        "",          ";" &amp; VLOOKUP(BI$1,Data!$K:$M,3, FALSE) &amp; ",""" &amp; VLOOKUP(BI$1,Data!$K:$L,2, FALSE) &amp; """;"   )             )</f>
        <v/>
      </c>
      <c r="BJ11" t="str">
        <f>IF(Data!$K12=BJ$1, "",             IF(ISERR(SEARCH(BJ$1,Data!$G12)),        "",          ";" &amp; VLOOKUP(BJ$1,Data!$K:$M,3, FALSE) &amp; ",""" &amp; VLOOKUP(BJ$1,Data!$K:$L,2, FALSE) &amp; """;"   )             )</f>
        <v/>
      </c>
      <c r="BK11" t="str">
        <f>IF(Data!$K12=BK$1, "",             IF(ISERR(SEARCH(BK$1,Data!$G12)),        "",          ";" &amp; VLOOKUP(BK$1,Data!$K:$M,3, FALSE) &amp; ",""" &amp; VLOOKUP(BK$1,Data!$K:$L,2, FALSE) &amp; """;"   )             )</f>
        <v/>
      </c>
      <c r="BL11" t="str">
        <f>IF(Data!$K12=BL$1, "",             IF(ISERR(SEARCH(BL$1,Data!$G12)),        "",          ";" &amp; VLOOKUP(BL$1,Data!$K:$M,3, FALSE) &amp; ",""" &amp; VLOOKUP(BL$1,Data!$K:$L,2, FALSE) &amp; """;"   )             )</f>
        <v/>
      </c>
      <c r="BM11" t="str">
        <f>IF(Data!$K12=BM$1, "",             IF(ISERR(SEARCH(BM$1,Data!$G12)),        "",          ";" &amp; VLOOKUP(BM$1,Data!$K:$M,3, FALSE) &amp; ",""" &amp; VLOOKUP(BM$1,Data!$K:$L,2, FALSE) &amp; """;"   )             )</f>
        <v/>
      </c>
      <c r="BN11" t="str">
        <f>IF(Data!$K12=BN$1, "",             IF(ISERR(SEARCH(BN$1,Data!$G12)),        "",          ";" &amp; VLOOKUP(BN$1,Data!$K:$M,3, FALSE) &amp; ",""" &amp; VLOOKUP(BN$1,Data!$K:$L,2, FALSE) &amp; """;"   )             )</f>
        <v/>
      </c>
      <c r="BO11" t="str">
        <f>IF(Data!$K12=BO$1, "",             IF(ISERR(SEARCH(BO$1,Data!$G12)),        "",          ";" &amp; VLOOKUP(BO$1,Data!$K:$M,3, FALSE) &amp; ",""" &amp; VLOOKUP(BO$1,Data!$K:$L,2, FALSE) &amp; """;"   )             )</f>
        <v/>
      </c>
      <c r="BP11" t="str">
        <f>IF(Data!$K12=BP$1, "",             IF(ISERR(SEARCH(BP$1,Data!$G12)),        "",          ";" &amp; VLOOKUP(BP$1,Data!$K:$M,3, FALSE) &amp; ",""" &amp; VLOOKUP(BP$1,Data!$K:$L,2, FALSE) &amp; """;"   )             )</f>
        <v/>
      </c>
      <c r="BQ11" t="str">
        <f>IF(Data!$K12=BQ$1, "",             IF(ISERR(SEARCH(BQ$1,Data!$G12)),        "",          ";" &amp; VLOOKUP(BQ$1,Data!$K:$M,3, FALSE) &amp; ",""" &amp; VLOOKUP(BQ$1,Data!$K:$L,2, FALSE) &amp; """;"   )             )</f>
        <v/>
      </c>
      <c r="BR11" t="str">
        <f>IF(Data!$K12=BR$1, "",             IF(ISERR(SEARCH(BR$1,Data!$G12)),        "",          ";" &amp; VLOOKUP(BR$1,Data!$K:$M,3, FALSE) &amp; ",""" &amp; VLOOKUP(BR$1,Data!$K:$L,2, FALSE) &amp; """;"   )             )</f>
        <v/>
      </c>
      <c r="BS11" t="str">
        <f>IF(Data!$K12=BS$1, "",             IF(ISERR(SEARCH(BS$1,Data!$G12)),        "",          ";" &amp; VLOOKUP(BS$1,Data!$K:$M,3, FALSE) &amp; ",""" &amp; VLOOKUP(BS$1,Data!$K:$L,2, FALSE) &amp; """;"   )             )</f>
        <v/>
      </c>
      <c r="BT11" t="str">
        <f>IF(Data!$K12=BT$1, "",             IF(ISERR(SEARCH(BT$1,Data!$G12)),        "",          ";" &amp; VLOOKUP(BT$1,Data!$K:$M,3, FALSE) &amp; ",""" &amp; VLOOKUP(BT$1,Data!$K:$L,2, FALSE) &amp; """;"   )             )</f>
        <v/>
      </c>
      <c r="BU11" t="str">
        <f>IF(Data!$K12=BU$1, "",             IF(ISERR(SEARCH(BU$1,Data!$G12)),        "",          ";" &amp; VLOOKUP(BU$1,Data!$K:$M,3, FALSE) &amp; ",""" &amp; VLOOKUP(BU$1,Data!$K:$L,2, FALSE) &amp; """;"   )             )</f>
        <v/>
      </c>
      <c r="BV11" t="str">
        <f>IF(Data!$K12=BV$1, "",             IF(ISERR(SEARCH(BV$1,Data!$G12)),        "",          ";" &amp; VLOOKUP(BV$1,Data!$K:$M,3, FALSE) &amp; ",""" &amp; VLOOKUP(BV$1,Data!$K:$L,2, FALSE) &amp; """;"   )             )</f>
        <v/>
      </c>
      <c r="BW11" t="str">
        <f>IF(Data!$K12=BW$1, "",             IF(ISERR(SEARCH(BW$1,Data!$G12)),        "",          ";" &amp; VLOOKUP(BW$1,Data!$K:$M,3, FALSE) &amp; ",""" &amp; VLOOKUP(BW$1,Data!$K:$L,2, FALSE) &amp; """;"   )             )</f>
        <v/>
      </c>
      <c r="BX11" t="str">
        <f>IF(Data!$K12=BX$1, "",             IF(ISERR(SEARCH(BX$1,Data!$G12)),        "",          ";" &amp; VLOOKUP(BX$1,Data!$K:$M,3, FALSE) &amp; ",""" &amp; VLOOKUP(BX$1,Data!$K:$L,2, FALSE) &amp; """;"   )             )</f>
        <v/>
      </c>
      <c r="BY11" t="str">
        <f>IF(Data!$K12=BY$1, "",             IF(ISERR(SEARCH(BY$1,Data!$G12)),        "",          ";" &amp; VLOOKUP(BY$1,Data!$K:$M,3, FALSE) &amp; ",""" &amp; VLOOKUP(BY$1,Data!$K:$L,2, FALSE) &amp; """;"   )             )</f>
        <v/>
      </c>
      <c r="BZ11" t="str">
        <f>IF(Data!$K12=BZ$1, "",             IF(ISERR(SEARCH(BZ$1,Data!$G12)),        "",          ";" &amp; VLOOKUP(BZ$1,Data!$K:$M,3, FALSE) &amp; ",""" &amp; VLOOKUP(BZ$1,Data!$K:$L,2, FALSE) &amp; """;"   )             )</f>
        <v/>
      </c>
      <c r="CA11" t="str">
        <f>IF(Data!$K12=CA$1, "",             IF(ISERR(SEARCH(CA$1,Data!$G12)),        "",          ";" &amp; VLOOKUP(CA$1,Data!$K:$M,3, FALSE) &amp; ",""" &amp; VLOOKUP(CA$1,Data!$K:$L,2, FALSE) &amp; """;"   )             )</f>
        <v/>
      </c>
      <c r="CB11" t="str">
        <f>IF(Data!$K12=CB$1, "",             IF(ISERR(SEARCH(CB$1,Data!$G12)),        "",          ";" &amp; VLOOKUP(CB$1,Data!$K:$M,3, FALSE) &amp; ",""" &amp; VLOOKUP(CB$1,Data!$K:$L,2, FALSE) &amp; """;"   )             )</f>
        <v/>
      </c>
      <c r="CC11" t="str">
        <f>IF(Data!$K12=CC$1, "",             IF(ISERR(SEARCH(CC$1,Data!$G12)),        "",          ";" &amp; VLOOKUP(CC$1,Data!$K:$M,3, FALSE) &amp; ",""" &amp; VLOOKUP(CC$1,Data!$K:$L,2, FALSE) &amp; """;"   )             )</f>
        <v/>
      </c>
      <c r="CD11" t="str">
        <f>IF(Data!$K12=CD$1, "",             IF(ISERR(SEARCH(CD$1,Data!$G12)),        "",          ";" &amp; VLOOKUP(CD$1,Data!$K:$M,3, FALSE) &amp; ",""" &amp; VLOOKUP(CD$1,Data!$K:$L,2, FALSE) &amp; """;"   )             )</f>
        <v/>
      </c>
      <c r="CE11" t="str">
        <f>IF(Data!$K12=CE$1, "",             IF(ISERR(SEARCH(CE$1,Data!$G12)),        "",          ";" &amp; VLOOKUP(CE$1,Data!$K:$M,3, FALSE) &amp; ",""" &amp; VLOOKUP(CE$1,Data!$K:$L,2, FALSE) &amp; """;"   )             )</f>
        <v/>
      </c>
      <c r="CF11" t="str">
        <f>IF(Data!$K12=CF$1, "",             IF(ISERR(SEARCH(CF$1,Data!$G12)),        "",          ";" &amp; VLOOKUP(CF$1,Data!$K:$M,3, FALSE) &amp; ",""" &amp; VLOOKUP(CF$1,Data!$K:$L,2, FALSE) &amp; """;"   )             )</f>
        <v/>
      </c>
      <c r="CG11" t="str">
        <f>IF(Data!$K12=CG$1, "",             IF(ISERR(SEARCH(CG$1,Data!$G12)),        "",          ";" &amp; VLOOKUP(CG$1,Data!$K:$M,3, FALSE) &amp; ",""" &amp; VLOOKUP(CG$1,Data!$K:$L,2, FALSE) &amp; """;"   )             )</f>
        <v/>
      </c>
      <c r="CH11" t="str">
        <f>IF(Data!$K12=CH$1, "",             IF(ISERR(SEARCH(CH$1,Data!$G12)),        "",          ";" &amp; VLOOKUP(CH$1,Data!$K:$M,3, FALSE) &amp; ",""" &amp; VLOOKUP(CH$1,Data!$K:$L,2, FALSE) &amp; """;"   )             )</f>
        <v/>
      </c>
      <c r="CI11" t="str">
        <f>IF(Data!$K12=CI$1, "",             IF(ISERR(SEARCH(CI$1,Data!$G12)),        "",          ";" &amp; VLOOKUP(CI$1,Data!$K:$M,3, FALSE) &amp; ",""" &amp; VLOOKUP(CI$1,Data!$K:$L,2, FALSE) &amp; """;"   )             )</f>
        <v/>
      </c>
      <c r="CJ11" t="str">
        <f>IF(Data!$K12=CJ$1, "",             IF(ISERR(SEARCH(CJ$1,Data!$G12)),        "",          ";" &amp; VLOOKUP(CJ$1,Data!$K:$M,3, FALSE) &amp; ",""" &amp; VLOOKUP(CJ$1,Data!$K:$L,2, FALSE) &amp; """;"   )             )</f>
        <v/>
      </c>
      <c r="CK11" t="str">
        <f>IF(Data!$K12=CK$1, "",             IF(ISERR(SEARCH(CK$1,Data!$G12)),        "",          ";" &amp; VLOOKUP(CK$1,Data!$K:$M,3, FALSE) &amp; ",""" &amp; VLOOKUP(CK$1,Data!$K:$L,2, FALSE) &amp; """;"   )             )</f>
        <v/>
      </c>
      <c r="CL11" t="str">
        <f>IF(Data!$K12=CL$1, "",             IF(ISERR(SEARCH(CL$1,Data!$G12)),        "",          ";" &amp; VLOOKUP(CL$1,Data!$K:$M,3, FALSE) &amp; ",""" &amp; VLOOKUP(CL$1,Data!$K:$L,2, FALSE) &amp; """;"   )             )</f>
        <v/>
      </c>
      <c r="CM11" t="str">
        <f>IF(Data!$K12=CM$1, "",             IF(ISERR(SEARCH(CM$1,Data!$G12)),        "",          ";" &amp; VLOOKUP(CM$1,Data!$K:$M,3, FALSE) &amp; ",""" &amp; VLOOKUP(CM$1,Data!$K:$L,2, FALSE) &amp; """;"   )             )</f>
        <v/>
      </c>
      <c r="CN11" t="str">
        <f>IF(Data!$K12=CN$1, "",             IF(ISERR(SEARCH(CN$1,Data!$G12)),        "",          ";" &amp; VLOOKUP(CN$1,Data!$K:$M,3, FALSE) &amp; ",""" &amp; VLOOKUP(CN$1,Data!$K:$L,2, FALSE) &amp; """;"   )             )</f>
        <v/>
      </c>
      <c r="CO11" t="str">
        <f>IF(Data!$K12=CO$1, "",             IF(ISERR(SEARCH(CO$1,Data!$G12)),        "",          ";" &amp; VLOOKUP(CO$1,Data!$K:$M,3, FALSE) &amp; ",""" &amp; VLOOKUP(CO$1,Data!$K:$L,2, FALSE) &amp; """;"   )             )</f>
        <v/>
      </c>
      <c r="CP11" t="str">
        <f>IF(Data!$K12=CP$1, "",             IF(ISERR(SEARCH(CP$1,Data!$G12)),        "",          ";" &amp; VLOOKUP(CP$1,Data!$K:$M,3, FALSE) &amp; ",""" &amp; VLOOKUP(CP$1,Data!$K:$L,2, FALSE) &amp; """;"   )             )</f>
        <v/>
      </c>
      <c r="CQ11" t="str">
        <f>IF(Data!$K12=CQ$1, "",             IF(ISERR(SEARCH(CQ$1,Data!$G12)),        "",          ";" &amp; VLOOKUP(CQ$1,Data!$K:$M,3, FALSE) &amp; ",""" &amp; VLOOKUP(CQ$1,Data!$K:$L,2, FALSE) &amp; """;"   )             )</f>
        <v/>
      </c>
      <c r="CR11" t="str">
        <f>IF(Data!$K12=CR$1, "",             IF(ISERR(SEARCH(CR$1,Data!$G12)),        "",          ";" &amp; VLOOKUP(CR$1,Data!$K:$M,3, FALSE) &amp; ",""" &amp; VLOOKUP(CR$1,Data!$K:$L,2, FALSE) &amp; """;"   )             )</f>
        <v/>
      </c>
      <c r="CS11" t="str">
        <f>IF(Data!$K12=CS$1, "",             IF(ISERR(SEARCH(CS$1,Data!$G12)),        "",          ";" &amp; VLOOKUP(CS$1,Data!$K:$M,3, FALSE) &amp; ",""" &amp; VLOOKUP(CS$1,Data!$K:$L,2, FALSE) &amp; """;"   )             )</f>
        <v/>
      </c>
      <c r="CT11" t="str">
        <f>IF(Data!$K12=CT$1, "",             IF(ISERR(SEARCH(CT$1,Data!$G12)),        "",          ";" &amp; VLOOKUP(CT$1,Data!$K:$M,3, FALSE) &amp; ",""" &amp; VLOOKUP(CT$1,Data!$K:$L,2, FALSE) &amp; """;"   )             )</f>
        <v/>
      </c>
      <c r="CU11" t="str">
        <f>IF(Data!$K12=CU$1, "",             IF(ISERR(SEARCH(CU$1,Data!$G12)),        "",          ";" &amp; VLOOKUP(CU$1,Data!$K:$M,3, FALSE) &amp; ",""" &amp; VLOOKUP(CU$1,Data!$K:$L,2, FALSE) &amp; """;"   )             )</f>
        <v/>
      </c>
      <c r="CV11" t="str">
        <f>IF(Data!$K12=CV$1, "",             IF(ISERR(SEARCH(CV$1,Data!$G12)),        "",          ";" &amp; VLOOKUP(CV$1,Data!$K:$M,3, FALSE) &amp; ",""" &amp; VLOOKUP(CV$1,Data!$K:$L,2, FALSE) &amp; """;"   )             )</f>
        <v/>
      </c>
      <c r="CW11" t="str">
        <f>IF(Data!$K12=CW$1, "",             IF(ISERR(SEARCH(CW$1,Data!$G12)),        "",          ";" &amp; VLOOKUP(CW$1,Data!$K:$M,3, FALSE) &amp; ",""" &amp; VLOOKUP(CW$1,Data!$K:$L,2, FALSE) &amp; """;"   )             )</f>
        <v/>
      </c>
      <c r="CX11" t="str">
        <f>IF(Data!$K12=CX$1, "",             IF(ISERR(SEARCH(CX$1,Data!$G12)),        "",          ";" &amp; VLOOKUP(CX$1,Data!$K:$M,3, FALSE) &amp; ",""" &amp; VLOOKUP(CX$1,Data!$K:$L,2, FALSE) &amp; """;"   )             )</f>
        <v>;102,"HUMAN";</v>
      </c>
      <c r="CY11" t="str">
        <f>IF(Data!$K12=CY$1, "",             IF(ISERR(SEARCH(CY$1,Data!$G12)),        "",          ";" &amp; VLOOKUP(CY$1,Data!$K:$M,3, FALSE) &amp; ",""" &amp; VLOOKUP(CY$1,Data!$K:$L,2, FALSE) &amp; """;"   )             )</f>
        <v/>
      </c>
      <c r="CZ11" t="str">
        <f>IF(Data!$K12=CZ$1, "",             IF(ISERR(SEARCH(CZ$1,Data!$G12)),        "",          ";" &amp; VLOOKUP(CZ$1,Data!$K:$M,3, FALSE) &amp; ",""" &amp; VLOOKUP(CZ$1,Data!$K:$L,2, FALSE) &amp; """;"   )             )</f>
        <v/>
      </c>
      <c r="DA11" t="str">
        <f>IF(Data!$K12=DA$1, "",             IF(ISERR(SEARCH(DA$1,Data!$G12)),        "",          ";" &amp; VLOOKUP(DA$1,Data!$K:$M,3, FALSE) &amp; ",""" &amp; VLOOKUP(DA$1,Data!$K:$L,2, FALSE) &amp; """;"   )             )</f>
        <v/>
      </c>
      <c r="DB11" t="str">
        <f>IF(Data!$K12=DB$1, "",             IF(ISERR(SEARCH(DB$1,Data!$G12)),        "",          ";" &amp; VLOOKUP(DB$1,Data!$K:$M,3, FALSE) &amp; ",""" &amp; VLOOKUP(DB$1,Data!$K:$L,2, FALSE) &amp; """;"   )             )</f>
        <v/>
      </c>
      <c r="DC11" t="str">
        <f>IF(Data!$K12=DC$1, "",             IF(ISERR(SEARCH(DC$1,Data!$G12)),        "",          ";" &amp; VLOOKUP(DC$1,Data!$K:$M,3, FALSE) &amp; ",""" &amp; VLOOKUP(DC$1,Data!$K:$L,2, FALSE) &amp; """;"   )             )</f>
        <v/>
      </c>
      <c r="DD11" t="str">
        <f>IF(Data!$K12=DD$1, "",             IF(ISERR(SEARCH(DD$1,Data!$G12)),        "",          ";" &amp; VLOOKUP(DD$1,Data!$K:$M,3, FALSE) &amp; ",""" &amp; VLOOKUP(DD$1,Data!$K:$L,2, FALSE) &amp; """;"   )             )</f>
        <v/>
      </c>
      <c r="DE11" t="str">
        <f>IF(Data!$K12=DE$1, "",             IF(ISERR(SEARCH(DE$1,Data!$G12)),        "",          ";" &amp; VLOOKUP(DE$1,Data!$K:$M,3, FALSE) &amp; ",""" &amp; VLOOKUP(DE$1,Data!$K:$L,2, FALSE) &amp; """;"   )             )</f>
        <v/>
      </c>
      <c r="DF11" t="str">
        <f>IF(Data!$K12=DF$1, "",             IF(ISERR(SEARCH(DF$1,Data!$G12)),        "",          ";" &amp; VLOOKUP(DF$1,Data!$K:$M,3, FALSE) &amp; ",""" &amp; VLOOKUP(DF$1,Data!$K:$L,2, FALSE) &amp; """;"   )             )</f>
        <v/>
      </c>
      <c r="DG11" t="str">
        <f>IF(Data!$K12=DG$1, "",             IF(ISERR(SEARCH(DG$1,Data!$G12)),        "",          ";" &amp; VLOOKUP(DG$1,Data!$K:$M,3, FALSE) &amp; ",""" &amp; VLOOKUP(DG$1,Data!$K:$L,2, FALSE) &amp; """;"   )             )</f>
        <v/>
      </c>
      <c r="DH11" t="str">
        <f>IF(Data!$K12=DH$1, "",             IF(ISERR(SEARCH(DH$1,Data!$G12)),        "",          ";" &amp; VLOOKUP(DH$1,Data!$K:$M,3, FALSE) &amp; ",""" &amp; VLOOKUP(DH$1,Data!$K:$L,2, FALSE) &amp; """;"   )             )</f>
        <v/>
      </c>
      <c r="DI11" t="str">
        <f>IF(Data!$K12=DI$1, "",             IF(ISERR(SEARCH(DI$1,Data!$G12)),        "",          ";" &amp; VLOOKUP(DI$1,Data!$K:$M,3, FALSE) &amp; ",""" &amp; VLOOKUP(DI$1,Data!$K:$L,2, FALSE) &amp; """;"   )             )</f>
        <v/>
      </c>
      <c r="DJ11" t="str">
        <f>IF(Data!$K12=DJ$1, "",             IF(ISERR(SEARCH(DJ$1,Data!$G12)),        "",          ";" &amp; VLOOKUP(DJ$1,Data!$K:$M,3, FALSE) &amp; ",""" &amp; VLOOKUP(DJ$1,Data!$K:$L,2, FALSE) &amp; """;"   )             )</f>
        <v/>
      </c>
      <c r="DK11" t="str">
        <f>IF(Data!$K12=DK$1, "",             IF(ISERR(SEARCH(DK$1,Data!$G12)),        "",          ";" &amp; VLOOKUP(DK$1,Data!$K:$M,3, FALSE) &amp; ",""" &amp; VLOOKUP(DK$1,Data!$K:$L,2, FALSE) &amp; """;"   )             )</f>
        <v/>
      </c>
      <c r="DL11" t="str">
        <f>IF(Data!$K12=DL$1, "",             IF(ISERR(SEARCH(DL$1,Data!$G12)),        "",          ";" &amp; VLOOKUP(DL$1,Data!$K:$M,3, FALSE) &amp; ",""" &amp; VLOOKUP(DL$1,Data!$K:$L,2, FALSE) &amp; """;"   )             )</f>
        <v/>
      </c>
      <c r="DM11" t="str">
        <f>IF(Data!$K12=DM$1, "",             IF(ISERR(SEARCH(DM$1,Data!$G12)),        "",          ";" &amp; VLOOKUP(DM$1,Data!$K:$M,3, FALSE) &amp; ",""" &amp; VLOOKUP(DM$1,Data!$K:$L,2, FALSE) &amp; """;"   )             )</f>
        <v/>
      </c>
      <c r="DN11" t="str">
        <f>IF(Data!$K12=DN$1, "",             IF(ISERR(SEARCH(DN$1,Data!$G12)),        "",          ";" &amp; VLOOKUP(DN$1,Data!$K:$M,3, FALSE) &amp; ",""" &amp; VLOOKUP(DN$1,Data!$K:$L,2, FALSE) &amp; """;"   )             )</f>
        <v/>
      </c>
      <c r="DO11" t="str">
        <f>IF(Data!$K12=DO$1, "",             IF(ISERR(SEARCH(DO$1,Data!$G12)),        "",          ";" &amp; VLOOKUP(DO$1,Data!$K:$M,3, FALSE) &amp; ",""" &amp; VLOOKUP(DO$1,Data!$K:$L,2, FALSE) &amp; """;"   )             )</f>
        <v/>
      </c>
      <c r="DP11" t="str">
        <f>IF(Data!$K12=DP$1, "",             IF(ISERR(SEARCH(DP$1,Data!$G12)),        "",          ";" &amp; VLOOKUP(DP$1,Data!$K:$M,3, FALSE) &amp; ",""" &amp; VLOOKUP(DP$1,Data!$K:$L,2, FALSE) &amp; """;"   )             )</f>
        <v/>
      </c>
      <c r="DQ11" t="str">
        <f>IF(Data!$K12=DQ$1, "",             IF(ISERR(SEARCH(DQ$1,Data!$G12)),        "",          ";" &amp; VLOOKUP(DQ$1,Data!$K:$M,3, FALSE) &amp; ",""" &amp; VLOOKUP(DQ$1,Data!$K:$L,2, FALSE) &amp; """;"   )             )</f>
        <v/>
      </c>
      <c r="DR11" t="str">
        <f>IF(Data!$K12=DR$1, "",             IF(ISERR(SEARCH(DR$1,Data!$G12)),        "",          ";" &amp; VLOOKUP(DR$1,Data!$K:$M,3, FALSE) &amp; ",""" &amp; VLOOKUP(DR$1,Data!$K:$L,2, FALSE) &amp; """;"   )             )</f>
        <v/>
      </c>
      <c r="DS11" t="str">
        <f>IF(Data!$K12=DS$1, "",             IF(ISERR(SEARCH(DS$1,Data!$G12)),        "",          ";" &amp; VLOOKUP(DS$1,Data!$K:$M,3, FALSE) &amp; ",""" &amp; VLOOKUP(DS$1,Data!$K:$L,2, FALSE) &amp; """;"   )             )</f>
        <v/>
      </c>
      <c r="DT11" t="str">
        <f>IF(Data!$K12=DT$1, "",             IF(ISERR(SEARCH(DT$1,Data!$G12)),        "",          ";" &amp; VLOOKUP(DT$1,Data!$K:$M,3, FALSE) &amp; ",""" &amp; VLOOKUP(DT$1,Data!$K:$L,2, FALSE) &amp; """;"   )             )</f>
        <v/>
      </c>
      <c r="DU11" t="str">
        <f>IF(Data!$K12=DU$1, "",             IF(ISERR(SEARCH(DU$1,Data!$G12)),        "",          ";" &amp; VLOOKUP(DU$1,Data!$K:$M,3, FALSE) &amp; ",""" &amp; VLOOKUP(DU$1,Data!$K:$L,2, FALSE) &amp; """;"   )             )</f>
        <v/>
      </c>
      <c r="DV11" t="str">
        <f>IF(Data!$K12=DV$1, "",             IF(ISERR(SEARCH(DV$1,Data!$G12)),        "",          ";" &amp; VLOOKUP(DV$1,Data!$K:$M,3, FALSE) &amp; ",""" &amp; VLOOKUP(DV$1,Data!$K:$L,2, FALSE) &amp; """;"   )             )</f>
        <v/>
      </c>
      <c r="DW11" t="str">
        <f>IF(Data!$K12=DW$1, "",             IF(ISERR(SEARCH(DW$1,Data!$G12)),        "",          ";" &amp; VLOOKUP(DW$1,Data!$K:$M,3, FALSE) &amp; ",""" &amp; VLOOKUP(DW$1,Data!$K:$L,2, FALSE) &amp; """;"   )             )</f>
        <v/>
      </c>
      <c r="DX11" t="str">
        <f>IF(Data!$K12=DX$1, "",             IF(ISERR(SEARCH(DX$1,Data!$G12)),        "",          ";" &amp; VLOOKUP(DX$1,Data!$K:$M,3, FALSE) &amp; ",""" &amp; VLOOKUP(DX$1,Data!$K:$L,2, FALSE) &amp; """;"   )             )</f>
        <v/>
      </c>
      <c r="DY11" t="str">
        <f>IF(Data!$K12=DY$1, "",             IF(ISERR(SEARCH(DY$1,Data!$G12)),        "",          ";" &amp; VLOOKUP(DY$1,Data!$K:$M,3, FALSE) &amp; ",""" &amp; VLOOKUP(DY$1,Data!$K:$L,2, FALSE) &amp; """;"   )             )</f>
        <v/>
      </c>
      <c r="DZ11" t="str">
        <f>IF(Data!$K12=DZ$1, "",             IF(ISERR(SEARCH(DZ$1,Data!$G12)),        "",          ";" &amp; VLOOKUP(DZ$1,Data!$K:$M,3, FALSE) &amp; ",""" &amp; VLOOKUP(DZ$1,Data!$K:$L,2, FALSE) &amp; """;"   )             )</f>
        <v/>
      </c>
      <c r="EA11" t="str">
        <f>IF(Data!$K12=EA$1, "",             IF(ISERR(SEARCH(EA$1,Data!$G12)),        "",          ";" &amp; VLOOKUP(EA$1,Data!$K:$M,3, FALSE) &amp; ",""" &amp; VLOOKUP(EA$1,Data!$K:$L,2, FALSE) &amp; """;"   )             )</f>
        <v/>
      </c>
      <c r="EB11" t="str">
        <f>IF(Data!$K12=EB$1, "",             IF(ISERR(SEARCH(EB$1,Data!$G12)),        "",          ";" &amp; VLOOKUP(EB$1,Data!$K:$M,3, FALSE) &amp; ",""" &amp; VLOOKUP(EB$1,Data!$K:$L,2, FALSE) &amp; """;"   )             )</f>
        <v/>
      </c>
      <c r="EC11" t="str">
        <f>IF(Data!$K12=EC$1, "",             IF(ISERR(SEARCH(EC$1,Data!$G12)),        "",          ";" &amp; VLOOKUP(EC$1,Data!$K:$M,3, FALSE) &amp; ",""" &amp; VLOOKUP(EC$1,Data!$K:$L,2, FALSE) &amp; """;"   )             )</f>
        <v/>
      </c>
      <c r="ED11" t="str">
        <f>IF(Data!$K12=ED$1, "",             IF(ISERR(SEARCH(ED$1,Data!$G12)),        "",          ";" &amp; VLOOKUP(ED$1,Data!$K:$M,3, FALSE) &amp; ",""" &amp; VLOOKUP(ED$1,Data!$K:$L,2, FALSE) &amp; """;"   )             )</f>
        <v/>
      </c>
      <c r="EE11" t="str">
        <f>IF(Data!$K12=EE$1, "",             IF(ISERR(SEARCH(EE$1,Data!$G12)),        "",          ";" &amp; VLOOKUP(EE$1,Data!$K:$M,3, FALSE) &amp; ",""" &amp; VLOOKUP(EE$1,Data!$K:$L,2, FALSE) &amp; """;"   )             )</f>
        <v/>
      </c>
      <c r="EF11" t="str">
        <f>IF(Data!$K12=EF$1, "",             IF(ISERR(SEARCH(EF$1,Data!$G12)),        "",          ";" &amp; VLOOKUP(EF$1,Data!$K:$M,3, FALSE) &amp; ",""" &amp; VLOOKUP(EF$1,Data!$K:$L,2, FALSE) &amp; """;"   )             )</f>
        <v/>
      </c>
      <c r="EG11" t="str">
        <f>IF(Data!$K12=EG$1, "",             IF(ISERR(SEARCH(EG$1,Data!$G12)),        "",          ";" &amp; VLOOKUP(EG$1,Data!$K:$M,3, FALSE) &amp; ",""" &amp; VLOOKUP(EG$1,Data!$K:$L,2, FALSE) &amp; """;"   )             )</f>
        <v/>
      </c>
      <c r="EH11" t="str">
        <f>IF(Data!$K12=EH$1, "",             IF(ISERR(SEARCH(EH$1,Data!$G12)),        "",          ";" &amp; VLOOKUP(EH$1,Data!$K:$M,3, FALSE) &amp; ",""" &amp; VLOOKUP(EH$1,Data!$K:$L,2, FALSE) &amp; """;"   )             )</f>
        <v/>
      </c>
      <c r="EI11" t="str">
        <f>IF(Data!$K12=EI$1, "",             IF(ISERR(SEARCH(EI$1,Data!$G12)),        "",          ";" &amp; VLOOKUP(EI$1,Data!$K:$M,3, FALSE) &amp; ",""" &amp; VLOOKUP(EI$1,Data!$K:$L,2, FALSE) &amp; """;"   )             )</f>
        <v/>
      </c>
      <c r="EJ11" t="str">
        <f>IF(Data!$K12=EJ$1, "",             IF(ISERR(SEARCH(EJ$1,Data!$G12)),        "",          ";" &amp; VLOOKUP(EJ$1,Data!$K:$M,3, FALSE) &amp; ",""" &amp; VLOOKUP(EJ$1,Data!$K:$L,2, FALSE) &amp; """;"   )             )</f>
        <v/>
      </c>
      <c r="EK11" t="str">
        <f>IF(Data!$K12=EK$1, "",             IF(ISERR(SEARCH(EK$1,Data!$G12)),        "",          ";" &amp; VLOOKUP(EK$1,Data!$K:$M,3, FALSE) &amp; ",""" &amp; VLOOKUP(EK$1,Data!$K:$L,2, FALSE) &amp; """;"   )             )</f>
        <v/>
      </c>
      <c r="EL11" t="str">
        <f>IF(Data!$K12=EL$1, "",             IF(ISERR(SEARCH(EL$1,Data!$G12)),        "",          ";" &amp; VLOOKUP(EL$1,Data!$K:$M,3, FALSE) &amp; ",""" &amp; VLOOKUP(EL$1,Data!$K:$L,2, FALSE) &amp; """;"   )             )</f>
        <v/>
      </c>
      <c r="EM11" t="str">
        <f>IF(Data!$K12=EM$1, "",             IF(ISERR(SEARCH(EM$1,Data!$G12)),        "",          ";" &amp; VLOOKUP(EM$1,Data!$K:$M,3, FALSE) &amp; ",""" &amp; VLOOKUP(EM$1,Data!$K:$L,2, FALSE) &amp; """;"   )             )</f>
        <v/>
      </c>
      <c r="EN11" t="str">
        <f>IF(Data!$K12=EN$1, "",             IF(ISERR(SEARCH(EN$1,Data!$G12)),        "",          ";" &amp; VLOOKUP(EN$1,Data!$K:$M,3, FALSE) &amp; ",""" &amp; VLOOKUP(EN$1,Data!$K:$L,2, FALSE) &amp; """;"   )             )</f>
        <v/>
      </c>
      <c r="EO11" t="str">
        <f>IF(Data!$K12=EO$1, "",             IF(ISERR(SEARCH(EO$1,Data!$G12)),        "",          ";" &amp; VLOOKUP(EO$1,Data!$K:$M,3, FALSE) &amp; ",""" &amp; VLOOKUP(EO$1,Data!$K:$L,2, FALSE) &amp; """;"   )             )</f>
        <v/>
      </c>
      <c r="EP11" t="str">
        <f>IF(Data!$K12=EP$1, "",             IF(ISERR(SEARCH(EP$1,Data!$G12)),        "",          ";" &amp; VLOOKUP(EP$1,Data!$K:$M,3, FALSE) &amp; ",""" &amp; VLOOKUP(EP$1,Data!$K:$L,2, FALSE) &amp; """;"   )             )</f>
        <v/>
      </c>
      <c r="EQ11" t="str">
        <f>IF(Data!$K12=EQ$1, "",             IF(ISERR(SEARCH(EQ$1,Data!$G12)),        "",          ";" &amp; VLOOKUP(EQ$1,Data!$K:$M,3, FALSE) &amp; ",""" &amp; VLOOKUP(EQ$1,Data!$K:$L,2, FALSE) &amp; """;"   )             )</f>
        <v/>
      </c>
      <c r="ER11" t="str">
        <f>IF(Data!$K12=ER$1, "",             IF(ISERR(SEARCH(ER$1,Data!$G12)),        "",          ";" &amp; VLOOKUP(ER$1,Data!$K:$M,3, FALSE) &amp; ",""" &amp; VLOOKUP(ER$1,Data!$K:$L,2, FALSE) &amp; """;"   )             )</f>
        <v/>
      </c>
      <c r="ES11" t="str">
        <f>IF(Data!$K12=ES$1, "",             IF(ISERR(SEARCH(ES$1,Data!$G12)),        "",          ";" &amp; VLOOKUP(ES$1,Data!$K:$M,3, FALSE) &amp; ",""" &amp; VLOOKUP(ES$1,Data!$K:$L,2, FALSE) &amp; """;"   )             )</f>
        <v/>
      </c>
      <c r="ET11" t="str">
        <f>IF(Data!$K12=ET$1, "",             IF(ISERR(SEARCH(ET$1,Data!$G12)),        "",          ";" &amp; VLOOKUP(ET$1,Data!$K:$M,3, FALSE) &amp; ",""" &amp; VLOOKUP(ET$1,Data!$K:$L,2, FALSE) &amp; """;"   )             )</f>
        <v/>
      </c>
      <c r="EU11" t="str">
        <f>IF(Data!$K12=EU$1, "",             IF(ISERR(SEARCH(EU$1,Data!$G12)),        "",          ";" &amp; VLOOKUP(EU$1,Data!$K:$M,3, FALSE) &amp; ",""" &amp; VLOOKUP(EU$1,Data!$K:$L,2, FALSE) &amp; """;"   )             )</f>
        <v/>
      </c>
      <c r="EV11" t="str">
        <f>IF(Data!$K12=EV$1, "",             IF(ISERR(SEARCH(EV$1,Data!$G12)),        "",          ";" &amp; VLOOKUP(EV$1,Data!$K:$M,3, FALSE) &amp; ",""" &amp; VLOOKUP(EV$1,Data!$K:$L,2, FALSE) &amp; """;"   )             )</f>
        <v/>
      </c>
      <c r="EW11" t="str">
        <f>IF(Data!$K12=EW$1, "",             IF(ISERR(SEARCH(EW$1,Data!$G12)),        "",          ";" &amp; VLOOKUP(EW$1,Data!$K:$M,3, FALSE) &amp; ",""" &amp; VLOOKUP(EW$1,Data!$K:$L,2, FALSE) &amp; """;"   )             )</f>
        <v/>
      </c>
      <c r="EX11" t="str">
        <f>IF(Data!$K12=EX$1, "",             IF(ISERR(SEARCH(EX$1,Data!$G12)),        "",          ";" &amp; VLOOKUP(EX$1,Data!$K:$M,3, FALSE) &amp; ",""" &amp; VLOOKUP(EX$1,Data!$K:$L,2, FALSE) &amp; """;"   )             )</f>
        <v/>
      </c>
      <c r="EY11" t="str">
        <f>IF(Data!$K12=EY$1, "",             IF(ISERR(SEARCH(EY$1,Data!$G12)),        "",          ";" &amp; VLOOKUP(EY$1,Data!$K:$M,3, FALSE) &amp; ",""" &amp; VLOOKUP(EY$1,Data!$K:$L,2, FALSE) &amp; """;"   )             )</f>
        <v/>
      </c>
      <c r="EZ11" t="str">
        <f>IF(Data!$K12=EZ$1, "",             IF(ISERR(SEARCH(EZ$1,Data!$G12)),        "",          ";" &amp; VLOOKUP(EZ$1,Data!$K:$M,3, FALSE) &amp; ",""" &amp; VLOOKUP(EZ$1,Data!$K:$L,2, FALSE) &amp; """;"   )             )</f>
        <v/>
      </c>
      <c r="FA11" t="str">
        <f>IF(Data!$K12=FA$1, "",             IF(ISERR(SEARCH(FA$1,Data!$G12)),        "",          ";" &amp; VLOOKUP(FA$1,Data!$K:$M,3, FALSE) &amp; ",""" &amp; VLOOKUP(FA$1,Data!$K:$L,2, FALSE) &amp; """;"   )             )</f>
        <v/>
      </c>
      <c r="FB11" t="str">
        <f>IF(Data!$K12=FB$1, "",             IF(ISERR(SEARCH(FB$1,Data!$G12)),        "",          ";" &amp; VLOOKUP(FB$1,Data!$K:$M,3, FALSE) &amp; ",""" &amp; VLOOKUP(FB$1,Data!$K:$L,2, FALSE) &amp; """;"   )             )</f>
        <v/>
      </c>
      <c r="FC11" t="str">
        <f>IF(Data!$K12=FC$1, "",             IF(ISERR(SEARCH(FC$1,Data!$G12)),        "",          ";" &amp; VLOOKUP(FC$1,Data!$K:$M,3, FALSE) &amp; ",""" &amp; VLOOKUP(FC$1,Data!$K:$L,2, FALSE) &amp; """;"   )             )</f>
        <v/>
      </c>
      <c r="FD11" t="str">
        <f>IF(Data!$K12=FD$1, "",             IF(ISERR(SEARCH(FD$1,Data!$G12)),        "",          ";" &amp; VLOOKUP(FD$1,Data!$K:$M,3, FALSE) &amp; ",""" &amp; VLOOKUP(FD$1,Data!$K:$L,2, FALSE) &amp; """;"   )             )</f>
        <v/>
      </c>
      <c r="FE11" t="str">
        <f>IF(Data!$K12=FE$1, "",             IF(ISERR(SEARCH(FE$1,Data!$G12)),        "",          ";" &amp; VLOOKUP(FE$1,Data!$K:$M,3, FALSE) &amp; ",""" &amp; VLOOKUP(FE$1,Data!$K:$L,2, FALSE) &amp; """;"   )             )</f>
        <v/>
      </c>
      <c r="FF11" t="str">
        <f>IF(Data!$K12=FF$1, "",             IF(ISERR(SEARCH(FF$1,Data!$G12)),        "",          ";" &amp; VLOOKUP(FF$1,Data!$K:$M,3, FALSE) &amp; ",""" &amp; VLOOKUP(FF$1,Data!$K:$L,2, FALSE) &amp; """;"   )             )</f>
        <v/>
      </c>
      <c r="FG11" t="str">
        <f>IF(Data!$K12=FG$1, "",             IF(ISERR(SEARCH(FG$1,Data!$G12)),        "",          ";" &amp; VLOOKUP(FG$1,Data!$K:$M,3, FALSE) &amp; ",""" &amp; VLOOKUP(FG$1,Data!$K:$L,2, FALSE) &amp; """;"   )             )</f>
        <v/>
      </c>
      <c r="FH11" t="str">
        <f>IF(Data!$K12=FH$1, "",             IF(ISERR(SEARCH(FH$1,Data!$G12)),        "",          ";" &amp; VLOOKUP(FH$1,Data!$K:$M,3, FALSE) &amp; ",""" &amp; VLOOKUP(FH$1,Data!$K:$L,2, FALSE) &amp; """;"   )             )</f>
        <v/>
      </c>
      <c r="FI11" t="str">
        <f>IF(Data!$K12=FI$1, "",             IF(ISERR(SEARCH(FI$1,Data!$G12)),        "",          ";" &amp; VLOOKUP(FI$1,Data!$K:$M,3, FALSE) &amp; ",""" &amp; VLOOKUP(FI$1,Data!$K:$L,2, FALSE) &amp; """;"   )             )</f>
        <v/>
      </c>
      <c r="FJ11" t="str">
        <f>IF(Data!$K12=FJ$1, "",             IF(ISERR(SEARCH(FJ$1,Data!$G12)),        "",          ";" &amp; VLOOKUP(FJ$1,Data!$K:$M,3, FALSE) &amp; ",""" &amp; VLOOKUP(FJ$1,Data!$K:$L,2, FALSE) &amp; """;"   )             )</f>
        <v/>
      </c>
      <c r="FK11" t="str">
        <f>IF(Data!$K12=FK$1, "",             IF(ISERR(SEARCH(FK$1,Data!$G12)),        "",          ";" &amp; VLOOKUP(FK$1,Data!$K:$M,3, FALSE) &amp; ",""" &amp; VLOOKUP(FK$1,Data!$K:$L,2, FALSE) &amp; """;"   )             )</f>
        <v/>
      </c>
      <c r="FL11" t="str">
        <f>IF(Data!$K12=FL$1, "",             IF(ISERR(SEARCH(FL$1,Data!$G12)),        "",          ";" &amp; VLOOKUP(FL$1,Data!$K:$M,3, FALSE) &amp; ",""" &amp; VLOOKUP(FL$1,Data!$K:$L,2, FALSE) &amp; """;"   )             )</f>
        <v/>
      </c>
      <c r="FM11" t="str">
        <f>IF(Data!$K12=FM$1, "",             IF(ISERR(SEARCH(FM$1,Data!$G12)),        "",          ";" &amp; VLOOKUP(FM$1,Data!$K:$M,3, FALSE) &amp; ",""" &amp; VLOOKUP(FM$1,Data!$K:$L,2, FALSE) &amp; """;"   )             )</f>
        <v/>
      </c>
      <c r="FN11" t="str">
        <f>IF(Data!$K12=FN$1, "",             IF(ISERR(SEARCH(FN$1,Data!$G12)),        "",          ";" &amp; VLOOKUP(FN$1,Data!$K:$M,3, FALSE) &amp; ",""" &amp; VLOOKUP(FN$1,Data!$K:$L,2, FALSE) &amp; """;"   )             )</f>
        <v/>
      </c>
      <c r="FO11" t="str">
        <f>IF(Data!$K12=FO$1, "",             IF(ISERR(SEARCH(FO$1,Data!$G12)),        "",          ";" &amp; VLOOKUP(FO$1,Data!$K:$M,3, FALSE) &amp; ",""" &amp; VLOOKUP(FO$1,Data!$K:$L,2, FALSE) &amp; """;"   )             )</f>
        <v/>
      </c>
      <c r="FP11" t="str">
        <f>IF(Data!$K12=FP$1, "",             IF(ISERR(SEARCH(FP$1,Data!$G12)),        "",          ";" &amp; VLOOKUP(FP$1,Data!$K:$M,3, FALSE) &amp; ",""" &amp; VLOOKUP(FP$1,Data!$K:$L,2, FALSE) &amp; """;"   )             )</f>
        <v/>
      </c>
      <c r="FQ11" t="str">
        <f>IF(Data!$K12=FQ$1, "",             IF(ISERR(SEARCH(FQ$1,Data!$G12)),        "",          ";" &amp; VLOOKUP(FQ$1,Data!$K:$M,3, FALSE) &amp; ",""" &amp; VLOOKUP(FQ$1,Data!$K:$L,2, FALSE) &amp; """;"   )             )</f>
        <v/>
      </c>
      <c r="FR11" t="str">
        <f>IF(Data!$K12=FR$1, "",             IF(ISERR(SEARCH(FR$1,Data!$G12)),        "",          ";" &amp; VLOOKUP(FR$1,Data!$K:$M,3, FALSE) &amp; ",""" &amp; VLOOKUP(FR$1,Data!$K:$L,2, FALSE) &amp; """;"   )             )</f>
        <v/>
      </c>
      <c r="FS11" t="str">
        <f>IF(Data!$K12=FS$1, "",             IF(ISERR(SEARCH(FS$1,Data!$G12)),        "",          ";" &amp; VLOOKUP(FS$1,Data!$K:$M,3, FALSE) &amp; ",""" &amp; VLOOKUP(FS$1,Data!$K:$L,2, FALSE) &amp; """;"   )             )</f>
        <v/>
      </c>
      <c r="FT11" t="str">
        <f>IF(Data!$K12=FT$1, "",             IF(ISERR(SEARCH(FT$1,Data!$G12)),        "",          ";" &amp; VLOOKUP(FT$1,Data!$K:$M,3, FALSE) &amp; ",""" &amp; VLOOKUP(FT$1,Data!$K:$L,2, FALSE) &amp; """;"   )             )</f>
        <v/>
      </c>
      <c r="FU11" t="str">
        <f>IF(Data!$K12=FU$1, "",             IF(ISERR(SEARCH(FU$1,Data!$G12)),        "",          ";" &amp; VLOOKUP(FU$1,Data!$K:$M,3, FALSE) &amp; ",""" &amp; VLOOKUP(FU$1,Data!$K:$L,2, FALSE) &amp; """;"   )             )</f>
        <v/>
      </c>
      <c r="FV11" t="str">
        <f>IF(Data!$K12=FV$1, "",             IF(ISERR(SEARCH(FV$1,Data!$G12)),        "",          ";" &amp; VLOOKUP(FV$1,Data!$K:$M,3, FALSE) &amp; ",""" &amp; VLOOKUP(FV$1,Data!$K:$L,2, FALSE) &amp; """;"   )             )</f>
        <v/>
      </c>
      <c r="FW11" t="str">
        <f>IF(Data!$K12=FW$1, "",             IF(ISERR(SEARCH(FW$1,Data!$G12)),        "",          ";" &amp; VLOOKUP(FW$1,Data!$K:$M,3, FALSE) &amp; ",""" &amp; VLOOKUP(FW$1,Data!$K:$L,2, FALSE) &amp; """;"   )             )</f>
        <v/>
      </c>
      <c r="FX11" t="str">
        <f>IF(Data!$K12=FX$1, "",             IF(ISERR(SEARCH(FX$1,Data!$G12)),        "",          ";" &amp; VLOOKUP(FX$1,Data!$K:$M,3, FALSE) &amp; ",""" &amp; VLOOKUP(FX$1,Data!$K:$L,2, FALSE) &amp; """;"   )             )</f>
        <v/>
      </c>
      <c r="FY11" t="str">
        <f>IF(Data!$K12=FY$1, "",             IF(ISERR(SEARCH(FY$1,Data!$G12)),        "",          ";" &amp; VLOOKUP(FY$1,Data!$K:$M,3, FALSE) &amp; ",""" &amp; VLOOKUP(FY$1,Data!$K:$L,2, FALSE) &amp; """;"   )             )</f>
        <v/>
      </c>
      <c r="FZ11" t="str">
        <f>IF(Data!$K12=FZ$1, "",             IF(ISERR(SEARCH(FZ$1,Data!$G12)),        "",          ";" &amp; VLOOKUP(FZ$1,Data!$K:$M,3, FALSE) &amp; ",""" &amp; VLOOKUP(FZ$1,Data!$K:$L,2, FALSE) &amp; """;"   )             )</f>
        <v/>
      </c>
      <c r="GA11" t="str">
        <f>IF(Data!$K12=GA$1, "",             IF(ISERR(SEARCH(GA$1,Data!$G12)),        "",          ";" &amp; VLOOKUP(GA$1,Data!$K:$M,3, FALSE) &amp; ",""" &amp; VLOOKUP(GA$1,Data!$K:$L,2, FALSE) &amp; """;"   )             )</f>
        <v/>
      </c>
      <c r="GB11" t="str">
        <f>IF(Data!$K12=GB$1, "",             IF(ISERR(SEARCH(GB$1,Data!$G12)),        "",          ";" &amp; VLOOKUP(GB$1,Data!$K:$M,3, FALSE) &amp; ",""" &amp; VLOOKUP(GB$1,Data!$K:$L,2, FALSE) &amp; """;"   )             )</f>
        <v/>
      </c>
      <c r="GC11" t="str">
        <f>IF(Data!$K12=GC$1, "",             IF(ISERR(SEARCH(GC$1,Data!$G12)),        "",          ";" &amp; VLOOKUP(GC$1,Data!$K:$M,3, FALSE) &amp; ",""" &amp; VLOOKUP(GC$1,Data!$K:$L,2, FALSE) &amp; """;"   )             )</f>
        <v/>
      </c>
      <c r="GD11" t="str">
        <f>IF(Data!$K12=GD$1, "",             IF(ISERR(SEARCH(GD$1,Data!$G12)),        "",          ";" &amp; VLOOKUP(GD$1,Data!$K:$M,3, FALSE) &amp; ",""" &amp; VLOOKUP(GD$1,Data!$K:$L,2, FALSE) &amp; """;"   )             )</f>
        <v/>
      </c>
      <c r="GE11" t="str">
        <f>IF(Data!$K12=GE$1, "",             IF(ISERR(SEARCH(GE$1,Data!$G12)),        "",          ";" &amp; VLOOKUP(GE$1,Data!$K:$M,3, FALSE) &amp; ",""" &amp; VLOOKUP(GE$1,Data!$K:$L,2, FALSE) &amp; """;"   )             )</f>
        <v/>
      </c>
      <c r="GF11" t="str">
        <f>IF(Data!$K12=GF$1, "",             IF(ISERR(SEARCH(GF$1,Data!$G12)),        "",          ";" &amp; VLOOKUP(GF$1,Data!$K:$M,3, FALSE) &amp; ",""" &amp; VLOOKUP(GF$1,Data!$K:$L,2, FALSE) &amp; """;"   )             )</f>
        <v/>
      </c>
      <c r="GG11" t="str">
        <f>IF(Data!$K12=GG$1, "",             IF(ISERR(SEARCH(GG$1,Data!$G12)),        "",          ";" &amp; VLOOKUP(GG$1,Data!$K:$M,3, FALSE) &amp; ",""" &amp; VLOOKUP(GG$1,Data!$K:$L,2, FALSE) &amp; """;"   )             )</f>
        <v/>
      </c>
      <c r="GH11" t="str">
        <f>IF(Data!$K12=GH$1, "",             IF(ISERR(SEARCH(GH$1,Data!$G12)),        "",          ";" &amp; VLOOKUP(GH$1,Data!$K:$M,3, FALSE) &amp; ",""" &amp; VLOOKUP(GH$1,Data!$K:$L,2, FALSE) &amp; """;"   )             )</f>
        <v/>
      </c>
      <c r="GI11" t="str">
        <f>IF(Data!$K12=GI$1, "",             IF(ISERR(SEARCH(GI$1,Data!$G12)),        "",          ";" &amp; VLOOKUP(GI$1,Data!$K:$M,3, FALSE) &amp; ",""" &amp; VLOOKUP(GI$1,Data!$K:$L,2, FALSE) &amp; """;"   )             )</f>
        <v/>
      </c>
      <c r="GJ11" t="str">
        <f>IF(Data!$K12=GJ$1, "",             IF(ISERR(SEARCH(GJ$1,Data!$G12)),        "",          ";" &amp; VLOOKUP(GJ$1,Data!$K:$M,3, FALSE) &amp; ",""" &amp; VLOOKUP(GJ$1,Data!$K:$L,2, FALSE) &amp; """;"   )             )</f>
        <v/>
      </c>
      <c r="GK11" t="str">
        <f>IF(Data!$K12=GK$1, "",             IF(ISERR(SEARCH(GK$1,Data!$G12)),        "",          ";" &amp; VLOOKUP(GK$1,Data!$K:$M,3, FALSE) &amp; ",""" &amp; VLOOKUP(GK$1,Data!$K:$L,2, FALSE) &amp; """;"   )             )</f>
        <v/>
      </c>
      <c r="GL11" t="str">
        <f>IF(Data!$K12=GL$1, "",             IF(ISERR(SEARCH(GL$1,Data!$G12)),        "",          ";" &amp; VLOOKUP(GL$1,Data!$K:$M,3, FALSE) &amp; ",""" &amp; VLOOKUP(GL$1,Data!$K:$L,2, FALSE) &amp; """;"   )             )</f>
        <v/>
      </c>
      <c r="GM11" t="str">
        <f>IF(Data!$K12=GM$1, "",             IF(ISERR(SEARCH(GM$1,Data!$G12)),        "",          ";" &amp; VLOOKUP(GM$1,Data!$K:$M,3, FALSE) &amp; ",""" &amp; VLOOKUP(GM$1,Data!$K:$L,2, FALSE) &amp; """;"   )             )</f>
        <v/>
      </c>
      <c r="GN11" t="str">
        <f>IF(Data!$K12=GN$1, "",             IF(ISERR(SEARCH(GN$1,Data!$G12)),        "",          ";" &amp; VLOOKUP(GN$1,Data!$K:$M,3, FALSE) &amp; ",""" &amp; VLOOKUP(GN$1,Data!$K:$L,2, FALSE) &amp; """;"   )             )</f>
        <v/>
      </c>
      <c r="GO11" t="str">
        <f>IF(Data!$K12=GO$1, "",             IF(ISERR(SEARCH(GO$1,Data!$G12)),        "",          ";" &amp; VLOOKUP(GO$1,Data!$K:$M,3, FALSE) &amp; ",""" &amp; VLOOKUP(GO$1,Data!$K:$L,2, FALSE) &amp; """;"   )             )</f>
        <v/>
      </c>
      <c r="GP11" t="str">
        <f>IF(Data!$K12=GP$1, "",             IF(ISERR(SEARCH(GP$1,Data!$G12)),        "",          ";" &amp; VLOOKUP(GP$1,Data!$K:$M,3, FALSE) &amp; ",""" &amp; VLOOKUP(GP$1,Data!$K:$L,2, FALSE) &amp; """;"   )             )</f>
        <v/>
      </c>
      <c r="GQ11" t="str">
        <f>IF(Data!$K12=GQ$1, "",             IF(ISERR(SEARCH(GQ$1,Data!$G12)),        "",          ";" &amp; VLOOKUP(GQ$1,Data!$K:$M,3, FALSE) &amp; ",""" &amp; VLOOKUP(GQ$1,Data!$K:$L,2, FALSE) &amp; """;"   )             )</f>
        <v/>
      </c>
      <c r="GR11" t="str">
        <f>IF(Data!$K12=GR$1, "",             IF(ISERR(SEARCH(GR$1,Data!$G12)),        "",          ";" &amp; VLOOKUP(GR$1,Data!$K:$M,3, FALSE) &amp; ",""" &amp; VLOOKUP(GR$1,Data!$K:$L,2, FALSE) &amp; """;"   )             )</f>
        <v/>
      </c>
      <c r="GS11" t="str">
        <f>IF(Data!$K12=GS$1, "",             IF(ISERR(SEARCH(GS$1,Data!$G12)),        "",          ";" &amp; VLOOKUP(GS$1,Data!$K:$M,3, FALSE) &amp; ",""" &amp; VLOOKUP(GS$1,Data!$K:$L,2, FALSE) &amp; """;"   )             )</f>
        <v/>
      </c>
      <c r="GT11" t="str">
        <f>IF(Data!$K12=GT$1, "",             IF(ISERR(SEARCH(GT$1,Data!$G12)),        "",          ";" &amp; VLOOKUP(GT$1,Data!$K:$M,3, FALSE) &amp; ",""" &amp; VLOOKUP(GT$1,Data!$K:$L,2, FALSE) &amp; """;"   )             )</f>
        <v/>
      </c>
      <c r="GU11" t="str">
        <f>IF(Data!$K12=GU$1, "",             IF(ISERR(SEARCH(GU$1,Data!$G12)),        "",          ";" &amp; VLOOKUP(GU$1,Data!$K:$M,3, FALSE) &amp; ",""" &amp; VLOOKUP(GU$1,Data!$K:$L,2, FALSE) &amp; """;"   )             )</f>
        <v/>
      </c>
      <c r="GV11" t="str">
        <f>IF(Data!$K12=GV$1, "",             IF(ISERR(SEARCH(GV$1,Data!$G12)),        "",          ";" &amp; VLOOKUP(GV$1,Data!$K:$M,3, FALSE) &amp; ",""" &amp; VLOOKUP(GV$1,Data!$K:$L,2, FALSE) &amp; """;"   )             )</f>
        <v/>
      </c>
      <c r="GW11" t="str">
        <f>IF(Data!$K12=GW$1, "",             IF(ISERR(SEARCH(GW$1,Data!$G12)),        "",          ";" &amp; VLOOKUP(GW$1,Data!$K:$M,3, FALSE) &amp; ",""" &amp; VLOOKUP(GW$1,Data!$K:$L,2, FALSE) &amp; """;"   )             )</f>
        <v/>
      </c>
      <c r="GX11" t="str">
        <f>IF(Data!$K12=GX$1, "",             IF(ISERR(SEARCH(GX$1,Data!$G12)),        "",          ";" &amp; VLOOKUP(GX$1,Data!$K:$M,3, FALSE) &amp; ",""" &amp; VLOOKUP(GX$1,Data!$K:$L,2, FALSE) &amp; """;"   )             )</f>
        <v/>
      </c>
      <c r="GY11" t="str">
        <f>IF(Data!$K12=GY$1, "",             IF(ISERR(SEARCH(GY$1,Data!$G12)),        "",          ";" &amp; VLOOKUP(GY$1,Data!$K:$M,3, FALSE) &amp; ",""" &amp; VLOOKUP(GY$1,Data!$K:$L,2, FALSE) &amp; """;"   )             )</f>
        <v/>
      </c>
      <c r="GZ11" t="str">
        <f>IF(Data!$K12=GZ$1, "",             IF(ISERR(SEARCH(GZ$1,Data!$G12)),        "",          ";" &amp; VLOOKUP(GZ$1,Data!$K:$M,3, FALSE) &amp; ",""" &amp; VLOOKUP(GZ$1,Data!$K:$L,2, FALSE) &amp; """;"   )             )</f>
        <v/>
      </c>
      <c r="HA11" t="str">
        <f>IF(Data!$K12=HA$1, "",             IF(ISERR(SEARCH(HA$1,Data!$G12)),        "",          ";" &amp; VLOOKUP(HA$1,Data!$K:$M,3, FALSE) &amp; ",""" &amp; VLOOKUP(HA$1,Data!$K:$L,2, FALSE) &amp; """;"   )             )</f>
        <v/>
      </c>
      <c r="HB11" t="str">
        <f>IF(Data!$K12=HB$1, "",             IF(ISERR(SEARCH(HB$1,Data!$G12)),        "",          ";" &amp; VLOOKUP(HB$1,Data!$K:$M,3, FALSE) &amp; ",""" &amp; VLOOKUP(HB$1,Data!$K:$L,2, FALSE) &amp; """;"   )             )</f>
        <v/>
      </c>
      <c r="HC11" t="str">
        <f>IF(Data!$K12=HC$1, "",             IF(ISERR(SEARCH(HC$1,Data!$G12)),        "",          ";" &amp; VLOOKUP(HC$1,Data!$K:$M,3, FALSE) &amp; ",""" &amp; VLOOKUP(HC$1,Data!$K:$L,2, FALSE) &amp; """;"   )             )</f>
        <v/>
      </c>
      <c r="HD11" t="str">
        <f>IF(Data!$K12=HD$1, "",             IF(ISERR(SEARCH(HD$1,Data!$G12)),        "",          ";" &amp; VLOOKUP(HD$1,Data!$K:$M,3, FALSE) &amp; ",""" &amp; VLOOKUP(HD$1,Data!$K:$L,2, FALSE) &amp; """;"   )             )</f>
        <v/>
      </c>
      <c r="HE11" t="str">
        <f>IF(Data!$K12=HE$1, "",             IF(ISERR(SEARCH(HE$1,Data!$G12)),        "",          ";" &amp; VLOOKUP(HE$1,Data!$K:$M,3, FALSE) &amp; ",""" &amp; VLOOKUP(HE$1,Data!$K:$L,2, FALSE) &amp; """;"   )             )</f>
        <v/>
      </c>
      <c r="HF11" t="str">
        <f>IF(Data!$K12=HF$1, "",             IF(ISERR(SEARCH(HF$1,Data!$G12)),        "",          ";" &amp; VLOOKUP(HF$1,Data!$K:$M,3, FALSE) &amp; ",""" &amp; VLOOKUP(HF$1,Data!$K:$L,2, FALSE) &amp; """;"   )             )</f>
        <v/>
      </c>
      <c r="HG11" t="str">
        <f>IF(Data!$K12=HG$1, "",             IF(ISERR(SEARCH(HG$1,Data!$G12)),        "",          ";" &amp; VLOOKUP(HG$1,Data!$K:$M,3, FALSE) &amp; ",""" &amp; VLOOKUP(HG$1,Data!$K:$L,2, FALSE) &amp; """;"   )             )</f>
        <v/>
      </c>
      <c r="HH11" t="str">
        <f>IF(Data!$K12=HH$1, "",             IF(ISERR(SEARCH(HH$1,Data!$G12)),        "",          ";" &amp; VLOOKUP(HH$1,Data!$K:$M,3, FALSE) &amp; ",""" &amp; VLOOKUP(HH$1,Data!$K:$L,2, FALSE) &amp; """;"   )             )</f>
        <v/>
      </c>
      <c r="HI11" t="str">
        <f>IF(Data!$K12=HI$1, "",             IF(ISERR(SEARCH(HI$1,Data!$G12)),        "",          ";" &amp; VLOOKUP(HI$1,Data!$K:$M,3, FALSE) &amp; ",""" &amp; VLOOKUP(HI$1,Data!$K:$L,2, FALSE) &amp; """;"   )             )</f>
        <v/>
      </c>
      <c r="HJ11" t="str">
        <f>IF(Data!$K12=HJ$1, "",             IF(ISERR(SEARCH(HJ$1,Data!$G12)),        "",          ";" &amp; VLOOKUP(HJ$1,Data!$K:$M,3, FALSE) &amp; ",""" &amp; VLOOKUP(HJ$1,Data!$K:$L,2, FALSE) &amp; """;"   )             )</f>
        <v/>
      </c>
      <c r="HK11" t="str">
        <f>IF(Data!$K12=HK$1, "",             IF(ISERR(SEARCH(HK$1,Data!$G12)),        "",          ";" &amp; VLOOKUP(HK$1,Data!$K:$M,3, FALSE) &amp; ",""" &amp; VLOOKUP(HK$1,Data!$K:$L,2, FALSE) &amp; """;"   )             )</f>
        <v/>
      </c>
      <c r="HL11" t="str">
        <f>IF(Data!$K12=HL$1, "",             IF(ISERR(SEARCH(HL$1,Data!$G12)),        "",          ";" &amp; VLOOKUP(HL$1,Data!$K:$M,3, FALSE) &amp; ",""" &amp; VLOOKUP(HL$1,Data!$K:$L,2, FALSE) &amp; """;"   )             )</f>
        <v/>
      </c>
      <c r="HM11" t="str">
        <f>IF(Data!$K12=HM$1, "",             IF(ISERR(SEARCH(HM$1,Data!$G12)),        "",          ";" &amp; VLOOKUP(HM$1,Data!$K:$M,3, FALSE) &amp; ",""" &amp; VLOOKUP(HM$1,Data!$K:$L,2, FALSE) &amp; """;"   )             )</f>
        <v/>
      </c>
      <c r="HN11" t="str">
        <f>IF(Data!$K12=HN$1, "",             IF(ISERR(SEARCH(HN$1,Data!$G12)),        "",          ";" &amp; VLOOKUP(HN$1,Data!$K:$M,3, FALSE) &amp; ",""" &amp; VLOOKUP(HN$1,Data!$K:$L,2, FALSE) &amp; """;"   )             )</f>
        <v/>
      </c>
      <c r="HO11" t="str">
        <f>IF(Data!$K12=HO$1, "",             IF(ISERR(SEARCH(HO$1,Data!$G12)),        "",          ";" &amp; VLOOKUP(HO$1,Data!$K:$M,3, FALSE) &amp; ",""" &amp; VLOOKUP(HO$1,Data!$K:$L,2, FALSE) &amp; """;"   )             )</f>
        <v/>
      </c>
      <c r="HP11" t="str">
        <f>IF(Data!$K12=HP$1, "",             IF(ISERR(SEARCH(HP$1,Data!$G12)),        "",          ";" &amp; VLOOKUP(HP$1,Data!$K:$M,3, FALSE) &amp; ",""" &amp; VLOOKUP(HP$1,Data!$K:$L,2, FALSE) &amp; """;"   )             )</f>
        <v/>
      </c>
      <c r="HQ11" t="str">
        <f>IF(Data!$K12=HQ$1, "",             IF(ISERR(SEARCH(HQ$1,Data!$G12)),        "",          ";" &amp; VLOOKUP(HQ$1,Data!$K:$M,3, FALSE) &amp; ",""" &amp; VLOOKUP(HQ$1,Data!$K:$L,2, FALSE) &amp; """;"   )             )</f>
        <v/>
      </c>
      <c r="HR11" t="str">
        <f>IF(Data!$K12=HR$1, "",             IF(ISERR(SEARCH(HR$1,Data!$G12)),        "",          ";" &amp; VLOOKUP(HR$1,Data!$K:$M,3, FALSE) &amp; ",""" &amp; VLOOKUP(HR$1,Data!$K:$L,2, FALSE) &amp; """;"   )             )</f>
        <v/>
      </c>
      <c r="HS11" t="str">
        <f>IF(Data!$K12=HS$1, "",             IF(ISERR(SEARCH(HS$1,Data!$G12)),        "",          ";" &amp; VLOOKUP(HS$1,Data!$K:$M,3, FALSE) &amp; ",""" &amp; VLOOKUP(HS$1,Data!$K:$L,2, FALSE) &amp; """;"   )             )</f>
        <v/>
      </c>
      <c r="HT11" t="str">
        <f>IF(Data!$K12=HT$1, "",             IF(ISERR(SEARCH(HT$1,Data!$G12)),        "",          ";" &amp; VLOOKUP(HT$1,Data!$K:$M,3, FALSE) &amp; ",""" &amp; VLOOKUP(HT$1,Data!$K:$L,2, FALSE) &amp; """;"   )             )</f>
        <v/>
      </c>
      <c r="HU11" t="str">
        <f>IF(Data!$K12=HU$1, "",             IF(ISERR(SEARCH(HU$1,Data!$G12)),        "",          ";" &amp; VLOOKUP(HU$1,Data!$K:$M,3, FALSE) &amp; ",""" &amp; VLOOKUP(HU$1,Data!$K:$L,2, FALSE) &amp; """;"   )             )</f>
        <v/>
      </c>
      <c r="HV11" t="str">
        <f>IF(Data!$K12=HV$1, "",             IF(ISERR(SEARCH(HV$1,Data!$G12)),        "",          ";" &amp; VLOOKUP(HV$1,Data!$K:$M,3, FALSE) &amp; ",""" &amp; VLOOKUP(HV$1,Data!$K:$L,2, FALSE) &amp; """;"   )             )</f>
        <v/>
      </c>
      <c r="HW11" t="str">
        <f>IF(Data!$K12=HW$1, "",             IF(ISERR(SEARCH(HW$1,Data!$G12)),        "",          ";" &amp; VLOOKUP(HW$1,Data!$K:$M,3, FALSE) &amp; ",""" &amp; VLOOKUP(HW$1,Data!$K:$L,2, FALSE) &amp; """;"   )             )</f>
        <v/>
      </c>
      <c r="HX11" t="str">
        <f>IF(Data!$K12=HX$1, "",             IF(ISERR(SEARCH(HX$1,Data!$G12)),        "",          ";" &amp; VLOOKUP(HX$1,Data!$K:$M,3, FALSE) &amp; ",""" &amp; VLOOKUP(HX$1,Data!$K:$L,2, FALSE) &amp; """;"   )             )</f>
        <v/>
      </c>
      <c r="HY11" t="str">
        <f>IF(Data!$K12=HY$1, "",             IF(ISERR(SEARCH(HY$1,Data!$G12)),        "",          ";" &amp; VLOOKUP(HY$1,Data!$K:$M,3, FALSE) &amp; ",""" &amp; VLOOKUP(HY$1,Data!$K:$L,2, FALSE) &amp; """;"   )             )</f>
        <v/>
      </c>
      <c r="HZ11" t="str">
        <f>IF(Data!$K12=HZ$1, "",             IF(ISERR(SEARCH(HZ$1,Data!$G12)),        "",          ";" &amp; VLOOKUP(HZ$1,Data!$K:$M,3, FALSE) &amp; ",""" &amp; VLOOKUP(HZ$1,Data!$K:$L,2, FALSE) &amp; """;"   )             )</f>
        <v/>
      </c>
      <c r="IA11" t="str">
        <f>IF(Data!$K12=IA$1, "",             IF(ISERR(SEARCH(IA$1,Data!$G12)),        "",          ";" &amp; VLOOKUP(IA$1,Data!$K:$M,3, FALSE) &amp; ",""" &amp; VLOOKUP(IA$1,Data!$K:$L,2, FALSE) &amp; """;"   )             )</f>
        <v/>
      </c>
      <c r="IB11" t="str">
        <f>IF(Data!$K12=IB$1, "",             IF(ISERR(SEARCH(IB$1,Data!$G12)),        "",          ";" &amp; VLOOKUP(IB$1,Data!$K:$M,3, FALSE) &amp; ",""" &amp; VLOOKUP(IB$1,Data!$K:$L,2, FALSE) &amp; """;"   )             )</f>
        <v/>
      </c>
      <c r="IC11" t="str">
        <f>IF(Data!$K12=IC$1, "",             IF(ISERR(SEARCH(IC$1,Data!$G12)),        "",          ";" &amp; VLOOKUP(IC$1,Data!$K:$M,3, FALSE) &amp; ",""" &amp; VLOOKUP(IC$1,Data!$K:$L,2, FALSE) &amp; """;"   )             )</f>
        <v/>
      </c>
      <c r="ID11" t="str">
        <f>IF(Data!$K12=ID$1, "",             IF(ISERR(SEARCH(ID$1,Data!$G12)),        "",          ";" &amp; VLOOKUP(ID$1,Data!$K:$M,3, FALSE) &amp; ",""" &amp; VLOOKUP(ID$1,Data!$K:$L,2, FALSE) &amp; """;"   )             )</f>
        <v/>
      </c>
      <c r="IE11" t="str">
        <f>IF(Data!$K12=IE$1, "",             IF(ISERR(SEARCH(IE$1,Data!$G12)),        "",          ";" &amp; VLOOKUP(IE$1,Data!$K:$M,3, FALSE) &amp; ",""" &amp; VLOOKUP(IE$1,Data!$K:$L,2, FALSE) &amp; """;"   )             )</f>
        <v/>
      </c>
      <c r="IF11" t="str">
        <f>IF(Data!$K12=IF$1, "",             IF(ISERR(SEARCH(IF$1,Data!$G12)),        "",          ";" &amp; VLOOKUP(IF$1,Data!$K:$M,3, FALSE) &amp; ",""" &amp; VLOOKUP(IF$1,Data!$K:$L,2, FALSE) &amp; """;"   )             )</f>
        <v/>
      </c>
      <c r="IG11" t="str">
        <f>IF(Data!$K12=IG$1, "",             IF(ISERR(SEARCH(IG$1,Data!$G12)),        "",          ";" &amp; VLOOKUP(IG$1,Data!$K:$M,3, FALSE) &amp; ",""" &amp; VLOOKUP(IG$1,Data!$K:$L,2, FALSE) &amp; """;"   )             )</f>
        <v/>
      </c>
      <c r="IH11" t="str">
        <f>IF(Data!$K12=IH$1, "",             IF(ISERR(SEARCH(IH$1,Data!$G12)),        "",          ";" &amp; VLOOKUP(IH$1,Data!$K:$M,3, FALSE) &amp; ",""" &amp; VLOOKUP(IH$1,Data!$K:$L,2, FALSE) &amp; """;"   )             )</f>
        <v/>
      </c>
      <c r="II11" t="str">
        <f>IF(Data!$K12=II$1, "",             IF(ISERR(SEARCH(II$1,Data!$G12)),        "",          ";" &amp; VLOOKUP(II$1,Data!$K:$M,3, FALSE) &amp; ",""" &amp; VLOOKUP(II$1,Data!$K:$L,2, FALSE) &amp; """;"   )             )</f>
        <v/>
      </c>
    </row>
    <row r="12" spans="1:243" hidden="1" x14ac:dyDescent="0.3">
      <c r="A12" t="str">
        <f>Data!K13</f>
        <v>OOM-9</v>
      </c>
      <c r="B12" s="15">
        <f>VLOOKUP(Tableau36[[#This Row],[Character]],Data!K:M,3,FALSE)</f>
        <v>11</v>
      </c>
      <c r="C12" s="15" t="str">
        <f>VLOOKUP(Tableau36[[#This Row],[Character]],Data!K:L,2,FALSE)</f>
        <v>DROID</v>
      </c>
      <c r="D12" s="15" t="str">
        <f>SUBSTITUTE(     SUBSTITUTE(Tableau36[[#This Row],[character_id,character_type,friend_id,friend_type]],",""DROID""",""),    ",""HUMAN""", "")</f>
        <v/>
      </c>
      <c r="E12" s="15" t="str">
        <f>IF(Tableau36[[#This Row],[With char''s id]] = "", "",    MID(Tableau36[[#This Row],[With char''s id]], 2, LEN(Tableau36[[#This Row],[With char''s id]])-1))</f>
        <v/>
      </c>
      <c r="F12" s="15" t="str">
        <f>SUBSTITUTE(Tableau36[[#This Row],[List of friend''s id]],  "/",    "/" &amp; Tableau36[[#This Row],[Character''s id]] &amp; ",""" &amp; Tableau36[[#This Row],[Type]] &amp; """,")</f>
        <v/>
      </c>
      <c r="G12" t="str">
        <f>IF( Tableau36[[#This Row],[removed double semi-colon]]="", "", "/" &amp; MID(Tableau36[[#This Row],[removed double semi-colon]],2,LEN(Tableau36[[#This Row],[removed double semi-colon]]) - 2) )</f>
        <v/>
      </c>
      <c r="H12" t="str">
        <f>SUBSTITUTE(Tableau36[[#This Row],[Concatenation]],";;","/")</f>
        <v/>
      </c>
      <c r="I12" t="str">
        <f>_xlfn.CONCAT(Tableau4[#This Row])</f>
        <v/>
      </c>
      <c r="M12" t="str">
        <f>IF(Data!$K13=M$1, "",             IF(ISERR(SEARCH(M$1,Data!$G13)),        "",          ";" &amp; VLOOKUP(M$1,Data!$K:$M,3, FALSE) &amp; ",""" &amp; VLOOKUP(M$1,Data!$K:$L,2, FALSE) &amp; """;"   )             )</f>
        <v/>
      </c>
      <c r="N12" t="str">
        <f>IF(Data!$K13=N$1, "",             IF(ISERR(SEARCH(N$1,Data!$G13)),        "",          ";" &amp; VLOOKUP(N$1,Data!$K:$M,3, FALSE) &amp; ",""" &amp; VLOOKUP(N$1,Data!$K:$L,2, FALSE) &amp; """;"   )             )</f>
        <v/>
      </c>
      <c r="O12" t="str">
        <f>IF(Data!$K13=O$1, "",             IF(ISERR(SEARCH(O$1,Data!$G13)),        "",          ";" &amp; VLOOKUP(O$1,Data!$K:$M,3, FALSE) &amp; ",""" &amp; VLOOKUP(O$1,Data!$K:$L,2, FALSE) &amp; """;"   )             )</f>
        <v/>
      </c>
      <c r="P12" t="str">
        <f>IF(Data!$K13=P$1, "",             IF(ISERR(SEARCH(P$1,Data!$G13)),        "",          ";" &amp; VLOOKUP(P$1,Data!$K:$M,3, FALSE) &amp; ",""" &amp; VLOOKUP(P$1,Data!$K:$L,2, FALSE) &amp; """;"   )             )</f>
        <v/>
      </c>
      <c r="Q12" t="str">
        <f>IF(Data!$K13=Q$1, "",             IF(ISERR(SEARCH(Q$1,Data!$G13)),        "",          ";" &amp; VLOOKUP(Q$1,Data!$K:$M,3, FALSE) &amp; ",""" &amp; VLOOKUP(Q$1,Data!$K:$L,2, FALSE) &amp; """;"   )             )</f>
        <v/>
      </c>
      <c r="R12" t="str">
        <f>IF(Data!$K13=R$1, "",             IF(ISERR(SEARCH(R$1,Data!$G13)),        "",          ";" &amp; VLOOKUP(R$1,Data!$K:$M,3, FALSE) &amp; ",""" &amp; VLOOKUP(R$1,Data!$K:$L,2, FALSE) &amp; """;"   )             )</f>
        <v/>
      </c>
      <c r="S12" t="str">
        <f>IF(Data!$K13=S$1, "",             IF(ISERR(SEARCH(S$1,Data!$G13)),        "",          ";" &amp; VLOOKUP(S$1,Data!$K:$M,3, FALSE) &amp; ",""" &amp; VLOOKUP(S$1,Data!$K:$L,2, FALSE) &amp; """;"   )             )</f>
        <v/>
      </c>
      <c r="T12" t="str">
        <f>IF(Data!$K13=T$1, "",             IF(ISERR(SEARCH(T$1,Data!$G13)),        "",          ";" &amp; VLOOKUP(T$1,Data!$K:$M,3, FALSE) &amp; ",""" &amp; VLOOKUP(T$1,Data!$K:$L,2, FALSE) &amp; """;"   )             )</f>
        <v/>
      </c>
      <c r="U12" t="str">
        <f>IF(Data!$K13=U$1, "",             IF(ISERR(SEARCH(U$1,Data!$G13)),        "",          ";" &amp; VLOOKUP(U$1,Data!$K:$M,3, FALSE) &amp; ",""" &amp; VLOOKUP(U$1,Data!$K:$L,2, FALSE) &amp; """;"   )             )</f>
        <v/>
      </c>
      <c r="V12" t="str">
        <f>IF(Data!$K13=V$1, "",             IF(ISERR(SEARCH(V$1,Data!$G13)),        "",          ";" &amp; VLOOKUP(V$1,Data!$K:$M,3, FALSE) &amp; ",""" &amp; VLOOKUP(V$1,Data!$K:$L,2, FALSE) &amp; """;"   )             )</f>
        <v/>
      </c>
      <c r="W12" t="str">
        <f>IF(Data!$K13=W$1, "",             IF(ISERR(SEARCH(W$1,Data!$G13)),        "",          ";" &amp; VLOOKUP(W$1,Data!$K:$M,3, FALSE) &amp; ",""" &amp; VLOOKUP(W$1,Data!$K:$L,2, FALSE) &amp; """;"   )             )</f>
        <v/>
      </c>
      <c r="X12" t="str">
        <f>IF(Data!$K13=X$1, "",             IF(ISERR(SEARCH(X$1,Data!$G13)),        "",          ";" &amp; VLOOKUP(X$1,Data!$K:$M,3, FALSE) &amp; ",""" &amp; VLOOKUP(X$1,Data!$K:$L,2, FALSE) &amp; """;"   )             )</f>
        <v/>
      </c>
      <c r="Y12" t="str">
        <f>IF(Data!$K13=Y$1, "",             IF(ISERR(SEARCH(Y$1,Data!$G13)),        "",          ";" &amp; VLOOKUP(Y$1,Data!$K:$M,3, FALSE) &amp; ",""" &amp; VLOOKUP(Y$1,Data!$K:$L,2, FALSE) &amp; """;"   )             )</f>
        <v/>
      </c>
      <c r="Z12" t="str">
        <f>IF(Data!$K13=Z$1, "",             IF(ISERR(SEARCH(Z$1,Data!$G13)),        "",          ";" &amp; VLOOKUP(Z$1,Data!$K:$M,3, FALSE) &amp; ",""" &amp; VLOOKUP(Z$1,Data!$K:$L,2, FALSE) &amp; """;"   )             )</f>
        <v/>
      </c>
      <c r="AA12" t="str">
        <f>IF(Data!$K13=AA$1, "",             IF(ISERR(SEARCH(AA$1,Data!$G13)),        "",          ";" &amp; VLOOKUP(AA$1,Data!$K:$M,3, FALSE) &amp; ",""" &amp; VLOOKUP(AA$1,Data!$K:$L,2, FALSE) &amp; """;"   )             )</f>
        <v/>
      </c>
      <c r="AB12" t="str">
        <f>IF(Data!$K13=AB$1, "",             IF(ISERR(SEARCH(AB$1,Data!$G13)),        "",          ";" &amp; VLOOKUP(AB$1,Data!$K:$M,3, FALSE) &amp; ",""" &amp; VLOOKUP(AB$1,Data!$K:$L,2, FALSE) &amp; """;"   )             )</f>
        <v/>
      </c>
      <c r="AC12" t="str">
        <f>IF(Data!$K13=AC$1, "",             IF(ISERR(SEARCH(AC$1,Data!$G13)),        "",          ";" &amp; VLOOKUP(AC$1,Data!$K:$M,3, FALSE) &amp; ",""" &amp; VLOOKUP(AC$1,Data!$K:$L,2, FALSE) &amp; """;"   )             )</f>
        <v/>
      </c>
      <c r="AD12" t="str">
        <f>IF(Data!$K13=AD$1, "",             IF(ISERR(SEARCH(AD$1,Data!$G13)),        "",          ";" &amp; VLOOKUP(AD$1,Data!$K:$M,3, FALSE) &amp; ",""" &amp; VLOOKUP(AD$1,Data!$K:$L,2, FALSE) &amp; """;"   )             )</f>
        <v/>
      </c>
      <c r="AE12" t="str">
        <f>IF(Data!$K13=AE$1, "",             IF(ISERR(SEARCH(AE$1,Data!$G13)),        "",          ";" &amp; VLOOKUP(AE$1,Data!$K:$M,3, FALSE) &amp; ",""" &amp; VLOOKUP(AE$1,Data!$K:$L,2, FALSE) &amp; """;"   )             )</f>
        <v/>
      </c>
      <c r="AF12" t="str">
        <f>IF(Data!$K13=AF$1, "",             IF(ISERR(SEARCH(AF$1,Data!$G13)),        "",          ";" &amp; VLOOKUP(AF$1,Data!$K:$M,3, FALSE) &amp; ",""" &amp; VLOOKUP(AF$1,Data!$K:$L,2, FALSE) &amp; """;"   )             )</f>
        <v/>
      </c>
      <c r="AG12" t="str">
        <f>IF(Data!$K13=AG$1, "",             IF(ISERR(SEARCH(AG$1,Data!$G13)),        "",          ";" &amp; VLOOKUP(AG$1,Data!$K:$M,3, FALSE) &amp; ",""" &amp; VLOOKUP(AG$1,Data!$K:$L,2, FALSE) &amp; """;"   )             )</f>
        <v/>
      </c>
      <c r="AH12" t="str">
        <f>IF(Data!$K13=AH$1, "",             IF(ISERR(SEARCH(AH$1,Data!$G13)),        "",          ";" &amp; VLOOKUP(AH$1,Data!$K:$M,3, FALSE) &amp; ",""" &amp; VLOOKUP(AH$1,Data!$K:$L,2, FALSE) &amp; """;"   )             )</f>
        <v/>
      </c>
      <c r="AI12" t="str">
        <f>IF(Data!$K13=AI$1, "",             IF(ISERR(SEARCH(AI$1,Data!$G13)),        "",          ";" &amp; VLOOKUP(AI$1,Data!$K:$M,3, FALSE) &amp; ",""" &amp; VLOOKUP(AI$1,Data!$K:$L,2, FALSE) &amp; """;"   )             )</f>
        <v/>
      </c>
      <c r="AJ12" t="str">
        <f>IF(Data!$K13=AJ$1, "",             IF(ISERR(SEARCH(AJ$1,Data!$G13)),        "",          ";" &amp; VLOOKUP(AJ$1,Data!$K:$M,3, FALSE) &amp; ",""" &amp; VLOOKUP(AJ$1,Data!$K:$L,2, FALSE) &amp; """;"   )             )</f>
        <v/>
      </c>
      <c r="AK12" t="str">
        <f>IF(Data!$K13=AK$1, "",             IF(ISERR(SEARCH(AK$1,Data!$G13)),        "",          ";" &amp; VLOOKUP(AK$1,Data!$K:$M,3, FALSE) &amp; ",""" &amp; VLOOKUP(AK$1,Data!$K:$L,2, FALSE) &amp; """;"   )             )</f>
        <v/>
      </c>
      <c r="AL12" t="str">
        <f>IF(Data!$K13=AL$1, "",             IF(ISERR(SEARCH(AL$1,Data!$G13)),        "",          ";" &amp; VLOOKUP(AL$1,Data!$K:$M,3, FALSE) &amp; ",""" &amp; VLOOKUP(AL$1,Data!$K:$L,2, FALSE) &amp; """;"   )             )</f>
        <v/>
      </c>
      <c r="AM12" t="str">
        <f>IF(Data!$K13=AM$1, "",             IF(ISERR(SEARCH(AM$1,Data!$G13)),        "",          ";" &amp; VLOOKUP(AM$1,Data!$K:$M,3, FALSE) &amp; ",""" &amp; VLOOKUP(AM$1,Data!$K:$L,2, FALSE) &amp; """;"   )             )</f>
        <v/>
      </c>
      <c r="AN12" t="str">
        <f>IF(Data!$K13=AN$1, "",             IF(ISERR(SEARCH(AN$1,Data!$G13)),        "",          ";" &amp; VLOOKUP(AN$1,Data!$K:$M,3, FALSE) &amp; ",""" &amp; VLOOKUP(AN$1,Data!$K:$L,2, FALSE) &amp; """;"   )             )</f>
        <v/>
      </c>
      <c r="AO12" t="str">
        <f>IF(Data!$K13=AO$1, "",             IF(ISERR(SEARCH(AO$1,Data!$G13)),        "",          ";" &amp; VLOOKUP(AO$1,Data!$K:$M,3, FALSE) &amp; ",""" &amp; VLOOKUP(AO$1,Data!$K:$L,2, FALSE) &amp; """;"   )             )</f>
        <v/>
      </c>
      <c r="AP12" t="str">
        <f>IF(Data!$K13=AP$1, "",             IF(ISERR(SEARCH(AP$1,Data!$G13)),        "",          ";" &amp; VLOOKUP(AP$1,Data!$K:$M,3, FALSE) &amp; ",""" &amp; VLOOKUP(AP$1,Data!$K:$L,2, FALSE) &amp; """;"   )             )</f>
        <v/>
      </c>
      <c r="AQ12" t="str">
        <f>IF(Data!$K13=AQ$1, "",             IF(ISERR(SEARCH(AQ$1,Data!$G13)),        "",          ";" &amp; VLOOKUP(AQ$1,Data!$K:$M,3, FALSE) &amp; ",""" &amp; VLOOKUP(AQ$1,Data!$K:$L,2, FALSE) &amp; """;"   )             )</f>
        <v/>
      </c>
      <c r="AR12" t="str">
        <f>IF(Data!$K13=AR$1, "",             IF(ISERR(SEARCH(AR$1,Data!$G13)),        "",          ";" &amp; VLOOKUP(AR$1,Data!$K:$M,3, FALSE) &amp; ",""" &amp; VLOOKUP(AR$1,Data!$K:$L,2, FALSE) &amp; """;"   )             )</f>
        <v/>
      </c>
      <c r="AS12" t="str">
        <f>IF(Data!$K13=AS$1, "",             IF(ISERR(SEARCH(AS$1,Data!$G13)),        "",          ";" &amp; VLOOKUP(AS$1,Data!$K:$M,3, FALSE) &amp; ",""" &amp; VLOOKUP(AS$1,Data!$K:$L,2, FALSE) &amp; """;"   )             )</f>
        <v/>
      </c>
      <c r="AT12" t="str">
        <f>IF(Data!$K13=AT$1, "",             IF(ISERR(SEARCH(AT$1,Data!$G13)),        "",          ";" &amp; VLOOKUP(AT$1,Data!$K:$M,3, FALSE) &amp; ",""" &amp; VLOOKUP(AT$1,Data!$K:$L,2, FALSE) &amp; """;"   )             )</f>
        <v/>
      </c>
      <c r="AU12" t="str">
        <f>IF(Data!$K13=AU$1, "",             IF(ISERR(SEARCH(AU$1,Data!$G13)),        "",          ";" &amp; VLOOKUP(AU$1,Data!$K:$M,3, FALSE) &amp; ",""" &amp; VLOOKUP(AU$1,Data!$K:$L,2, FALSE) &amp; """;"   )             )</f>
        <v/>
      </c>
      <c r="AV12" t="str">
        <f>IF(Data!$K13=AV$1, "",             IF(ISERR(SEARCH(AV$1,Data!$G13)),        "",          ";" &amp; VLOOKUP(AV$1,Data!$K:$M,3, FALSE) &amp; ",""" &amp; VLOOKUP(AV$1,Data!$K:$L,2, FALSE) &amp; """;"   )             )</f>
        <v/>
      </c>
      <c r="AW12" t="str">
        <f>IF(Data!$K13=AW$1, "",             IF(ISERR(SEARCH(AW$1,Data!$G13)),        "",          ";" &amp; VLOOKUP(AW$1,Data!$K:$M,3, FALSE) &amp; ",""" &amp; VLOOKUP(AW$1,Data!$K:$L,2, FALSE) &amp; """;"   )             )</f>
        <v/>
      </c>
      <c r="AX12" t="str">
        <f>IF(Data!$K13=AX$1, "",             IF(ISERR(SEARCH(AX$1,Data!$G13)),        "",          ";" &amp; VLOOKUP(AX$1,Data!$K:$M,3, FALSE) &amp; ",""" &amp; VLOOKUP(AX$1,Data!$K:$L,2, FALSE) &amp; """;"   )             )</f>
        <v/>
      </c>
      <c r="AY12" t="str">
        <f>IF(Data!$K13=AY$1, "",             IF(ISERR(SEARCH(AY$1,Data!$G13)),        "",          ";" &amp; VLOOKUP(AY$1,Data!$K:$M,3, FALSE) &amp; ",""" &amp; VLOOKUP(AY$1,Data!$K:$L,2, FALSE) &amp; """;"   )             )</f>
        <v/>
      </c>
      <c r="AZ12" t="str">
        <f>IF(Data!$K13=AZ$1, "",             IF(ISERR(SEARCH(AZ$1,Data!$G13)),        "",          ";" &amp; VLOOKUP(AZ$1,Data!$K:$M,3, FALSE) &amp; ",""" &amp; VLOOKUP(AZ$1,Data!$K:$L,2, FALSE) &amp; """;"   )             )</f>
        <v/>
      </c>
      <c r="BA12" t="str">
        <f>IF(Data!$K13=BA$1, "",             IF(ISERR(SEARCH(BA$1,Data!$G13)),        "",          ";" &amp; VLOOKUP(BA$1,Data!$K:$M,3, FALSE) &amp; ",""" &amp; VLOOKUP(BA$1,Data!$K:$L,2, FALSE) &amp; """;"   )             )</f>
        <v/>
      </c>
      <c r="BB12" t="str">
        <f>IF(Data!$K13=BB$1, "",             IF(ISERR(SEARCH(BB$1,Data!$G13)),        "",          ";" &amp; VLOOKUP(BB$1,Data!$K:$M,3, FALSE) &amp; ",""" &amp; VLOOKUP(BB$1,Data!$K:$L,2, FALSE) &amp; """;"   )             )</f>
        <v/>
      </c>
      <c r="BC12" t="str">
        <f>IF(Data!$K13=BC$1, "",             IF(ISERR(SEARCH(BC$1,Data!$G13)),        "",          ";" &amp; VLOOKUP(BC$1,Data!$K:$M,3, FALSE) &amp; ",""" &amp; VLOOKUP(BC$1,Data!$K:$L,2, FALSE) &amp; """;"   )             )</f>
        <v/>
      </c>
      <c r="BD12" t="str">
        <f>IF(Data!$K13=BD$1, "",             IF(ISERR(SEARCH(BD$1,Data!$G13)),        "",          ";" &amp; VLOOKUP(BD$1,Data!$K:$M,3, FALSE) &amp; ",""" &amp; VLOOKUP(BD$1,Data!$K:$L,2, FALSE) &amp; """;"   )             )</f>
        <v/>
      </c>
      <c r="BE12" t="str">
        <f>IF(Data!$K13=BE$1, "",             IF(ISERR(SEARCH(BE$1,Data!$G13)),        "",          ";" &amp; VLOOKUP(BE$1,Data!$K:$M,3, FALSE) &amp; ",""" &amp; VLOOKUP(BE$1,Data!$K:$L,2, FALSE) &amp; """;"   )             )</f>
        <v/>
      </c>
      <c r="BF12" t="str">
        <f>IF(Data!$K13=BF$1, "",             IF(ISERR(SEARCH(BF$1,Data!$G13)),        "",          ";" &amp; VLOOKUP(BF$1,Data!$K:$M,3, FALSE) &amp; ",""" &amp; VLOOKUP(BF$1,Data!$K:$L,2, FALSE) &amp; """;"   )             )</f>
        <v/>
      </c>
      <c r="BG12" t="str">
        <f>IF(Data!$K13=BG$1, "",             IF(ISERR(SEARCH(BG$1,Data!$G13)),        "",          ";" &amp; VLOOKUP(BG$1,Data!$K:$M,3, FALSE) &amp; ",""" &amp; VLOOKUP(BG$1,Data!$K:$L,2, FALSE) &amp; """;"   )             )</f>
        <v/>
      </c>
      <c r="BH12" t="str">
        <f>IF(Data!$K13=BH$1, "",             IF(ISERR(SEARCH(BH$1,Data!$G13)),        "",          ";" &amp; VLOOKUP(BH$1,Data!$K:$M,3, FALSE) &amp; ",""" &amp; VLOOKUP(BH$1,Data!$K:$L,2, FALSE) &amp; """;"   )             )</f>
        <v/>
      </c>
      <c r="BI12" t="str">
        <f>IF(Data!$K13=BI$1, "",             IF(ISERR(SEARCH(BI$1,Data!$G13)),        "",          ";" &amp; VLOOKUP(BI$1,Data!$K:$M,3, FALSE) &amp; ",""" &amp; VLOOKUP(BI$1,Data!$K:$L,2, FALSE) &amp; """;"   )             )</f>
        <v/>
      </c>
      <c r="BJ12" t="str">
        <f>IF(Data!$K13=BJ$1, "",             IF(ISERR(SEARCH(BJ$1,Data!$G13)),        "",          ";" &amp; VLOOKUP(BJ$1,Data!$K:$M,3, FALSE) &amp; ",""" &amp; VLOOKUP(BJ$1,Data!$K:$L,2, FALSE) &amp; """;"   )             )</f>
        <v/>
      </c>
      <c r="BK12" t="str">
        <f>IF(Data!$K13=BK$1, "",             IF(ISERR(SEARCH(BK$1,Data!$G13)),        "",          ";" &amp; VLOOKUP(BK$1,Data!$K:$M,3, FALSE) &amp; ",""" &amp; VLOOKUP(BK$1,Data!$K:$L,2, FALSE) &amp; """;"   )             )</f>
        <v/>
      </c>
      <c r="BL12" t="str">
        <f>IF(Data!$K13=BL$1, "",             IF(ISERR(SEARCH(BL$1,Data!$G13)),        "",          ";" &amp; VLOOKUP(BL$1,Data!$K:$M,3, FALSE) &amp; ",""" &amp; VLOOKUP(BL$1,Data!$K:$L,2, FALSE) &amp; """;"   )             )</f>
        <v/>
      </c>
      <c r="BM12" t="str">
        <f>IF(Data!$K13=BM$1, "",             IF(ISERR(SEARCH(BM$1,Data!$G13)),        "",          ";" &amp; VLOOKUP(BM$1,Data!$K:$M,3, FALSE) &amp; ",""" &amp; VLOOKUP(BM$1,Data!$K:$L,2, FALSE) &amp; """;"   )             )</f>
        <v/>
      </c>
      <c r="BN12" t="str">
        <f>IF(Data!$K13=BN$1, "",             IF(ISERR(SEARCH(BN$1,Data!$G13)),        "",          ";" &amp; VLOOKUP(BN$1,Data!$K:$M,3, FALSE) &amp; ",""" &amp; VLOOKUP(BN$1,Data!$K:$L,2, FALSE) &amp; """;"   )             )</f>
        <v/>
      </c>
      <c r="BO12" t="str">
        <f>IF(Data!$K13=BO$1, "",             IF(ISERR(SEARCH(BO$1,Data!$G13)),        "",          ";" &amp; VLOOKUP(BO$1,Data!$K:$M,3, FALSE) &amp; ",""" &amp; VLOOKUP(BO$1,Data!$K:$L,2, FALSE) &amp; """;"   )             )</f>
        <v/>
      </c>
      <c r="BP12" t="str">
        <f>IF(Data!$K13=BP$1, "",             IF(ISERR(SEARCH(BP$1,Data!$G13)),        "",          ";" &amp; VLOOKUP(BP$1,Data!$K:$M,3, FALSE) &amp; ",""" &amp; VLOOKUP(BP$1,Data!$K:$L,2, FALSE) &amp; """;"   )             )</f>
        <v/>
      </c>
      <c r="BQ12" t="str">
        <f>IF(Data!$K13=BQ$1, "",             IF(ISERR(SEARCH(BQ$1,Data!$G13)),        "",          ";" &amp; VLOOKUP(BQ$1,Data!$K:$M,3, FALSE) &amp; ",""" &amp; VLOOKUP(BQ$1,Data!$K:$L,2, FALSE) &amp; """;"   )             )</f>
        <v/>
      </c>
      <c r="BR12" t="str">
        <f>IF(Data!$K13=BR$1, "",             IF(ISERR(SEARCH(BR$1,Data!$G13)),        "",          ";" &amp; VLOOKUP(BR$1,Data!$K:$M,3, FALSE) &amp; ",""" &amp; VLOOKUP(BR$1,Data!$K:$L,2, FALSE) &amp; """;"   )             )</f>
        <v/>
      </c>
      <c r="BS12" t="str">
        <f>IF(Data!$K13=BS$1, "",             IF(ISERR(SEARCH(BS$1,Data!$G13)),        "",          ";" &amp; VLOOKUP(BS$1,Data!$K:$M,3, FALSE) &amp; ",""" &amp; VLOOKUP(BS$1,Data!$K:$L,2, FALSE) &amp; """;"   )             )</f>
        <v/>
      </c>
      <c r="BT12" t="str">
        <f>IF(Data!$K13=BT$1, "",             IF(ISERR(SEARCH(BT$1,Data!$G13)),        "",          ";" &amp; VLOOKUP(BT$1,Data!$K:$M,3, FALSE) &amp; ",""" &amp; VLOOKUP(BT$1,Data!$K:$L,2, FALSE) &amp; """;"   )             )</f>
        <v/>
      </c>
      <c r="BU12" t="str">
        <f>IF(Data!$K13=BU$1, "",             IF(ISERR(SEARCH(BU$1,Data!$G13)),        "",          ";" &amp; VLOOKUP(BU$1,Data!$K:$M,3, FALSE) &amp; ",""" &amp; VLOOKUP(BU$1,Data!$K:$L,2, FALSE) &amp; """;"   )             )</f>
        <v/>
      </c>
      <c r="BV12" t="str">
        <f>IF(Data!$K13=BV$1, "",             IF(ISERR(SEARCH(BV$1,Data!$G13)),        "",          ";" &amp; VLOOKUP(BV$1,Data!$K:$M,3, FALSE) &amp; ",""" &amp; VLOOKUP(BV$1,Data!$K:$L,2, FALSE) &amp; """;"   )             )</f>
        <v/>
      </c>
      <c r="BW12" t="str">
        <f>IF(Data!$K13=BW$1, "",             IF(ISERR(SEARCH(BW$1,Data!$G13)),        "",          ";" &amp; VLOOKUP(BW$1,Data!$K:$M,3, FALSE) &amp; ",""" &amp; VLOOKUP(BW$1,Data!$K:$L,2, FALSE) &amp; """;"   )             )</f>
        <v/>
      </c>
      <c r="BX12" t="str">
        <f>IF(Data!$K13=BX$1, "",             IF(ISERR(SEARCH(BX$1,Data!$G13)),        "",          ";" &amp; VLOOKUP(BX$1,Data!$K:$M,3, FALSE) &amp; ",""" &amp; VLOOKUP(BX$1,Data!$K:$L,2, FALSE) &amp; """;"   )             )</f>
        <v/>
      </c>
      <c r="BY12" t="str">
        <f>IF(Data!$K13=BY$1, "",             IF(ISERR(SEARCH(BY$1,Data!$G13)),        "",          ";" &amp; VLOOKUP(BY$1,Data!$K:$M,3, FALSE) &amp; ",""" &amp; VLOOKUP(BY$1,Data!$K:$L,2, FALSE) &amp; """;"   )             )</f>
        <v/>
      </c>
      <c r="BZ12" t="str">
        <f>IF(Data!$K13=BZ$1, "",             IF(ISERR(SEARCH(BZ$1,Data!$G13)),        "",          ";" &amp; VLOOKUP(BZ$1,Data!$K:$M,3, FALSE) &amp; ",""" &amp; VLOOKUP(BZ$1,Data!$K:$L,2, FALSE) &amp; """;"   )             )</f>
        <v/>
      </c>
      <c r="CA12" t="str">
        <f>IF(Data!$K13=CA$1, "",             IF(ISERR(SEARCH(CA$1,Data!$G13)),        "",          ";" &amp; VLOOKUP(CA$1,Data!$K:$M,3, FALSE) &amp; ",""" &amp; VLOOKUP(CA$1,Data!$K:$L,2, FALSE) &amp; """;"   )             )</f>
        <v/>
      </c>
      <c r="CB12" t="str">
        <f>IF(Data!$K13=CB$1, "",             IF(ISERR(SEARCH(CB$1,Data!$G13)),        "",          ";" &amp; VLOOKUP(CB$1,Data!$K:$M,3, FALSE) &amp; ",""" &amp; VLOOKUP(CB$1,Data!$K:$L,2, FALSE) &amp; """;"   )             )</f>
        <v/>
      </c>
      <c r="CC12" t="str">
        <f>IF(Data!$K13=CC$1, "",             IF(ISERR(SEARCH(CC$1,Data!$G13)),        "",          ";" &amp; VLOOKUP(CC$1,Data!$K:$M,3, FALSE) &amp; ",""" &amp; VLOOKUP(CC$1,Data!$K:$L,2, FALSE) &amp; """;"   )             )</f>
        <v/>
      </c>
      <c r="CD12" t="str">
        <f>IF(Data!$K13=CD$1, "",             IF(ISERR(SEARCH(CD$1,Data!$G13)),        "",          ";" &amp; VLOOKUP(CD$1,Data!$K:$M,3, FALSE) &amp; ",""" &amp; VLOOKUP(CD$1,Data!$K:$L,2, FALSE) &amp; """;"   )             )</f>
        <v/>
      </c>
      <c r="CE12" t="str">
        <f>IF(Data!$K13=CE$1, "",             IF(ISERR(SEARCH(CE$1,Data!$G13)),        "",          ";" &amp; VLOOKUP(CE$1,Data!$K:$M,3, FALSE) &amp; ",""" &amp; VLOOKUP(CE$1,Data!$K:$L,2, FALSE) &amp; """;"   )             )</f>
        <v/>
      </c>
      <c r="CF12" t="str">
        <f>IF(Data!$K13=CF$1, "",             IF(ISERR(SEARCH(CF$1,Data!$G13)),        "",          ";" &amp; VLOOKUP(CF$1,Data!$K:$M,3, FALSE) &amp; ",""" &amp; VLOOKUP(CF$1,Data!$K:$L,2, FALSE) &amp; """;"   )             )</f>
        <v/>
      </c>
      <c r="CG12" t="str">
        <f>IF(Data!$K13=CG$1, "",             IF(ISERR(SEARCH(CG$1,Data!$G13)),        "",          ";" &amp; VLOOKUP(CG$1,Data!$K:$M,3, FALSE) &amp; ",""" &amp; VLOOKUP(CG$1,Data!$K:$L,2, FALSE) &amp; """;"   )             )</f>
        <v/>
      </c>
      <c r="CH12" t="str">
        <f>IF(Data!$K13=CH$1, "",             IF(ISERR(SEARCH(CH$1,Data!$G13)),        "",          ";" &amp; VLOOKUP(CH$1,Data!$K:$M,3, FALSE) &amp; ",""" &amp; VLOOKUP(CH$1,Data!$K:$L,2, FALSE) &amp; """;"   )             )</f>
        <v/>
      </c>
      <c r="CI12" t="str">
        <f>IF(Data!$K13=CI$1, "",             IF(ISERR(SEARCH(CI$1,Data!$G13)),        "",          ";" &amp; VLOOKUP(CI$1,Data!$K:$M,3, FALSE) &amp; ",""" &amp; VLOOKUP(CI$1,Data!$K:$L,2, FALSE) &amp; """;"   )             )</f>
        <v/>
      </c>
      <c r="CJ12" t="str">
        <f>IF(Data!$K13=CJ$1, "",             IF(ISERR(SEARCH(CJ$1,Data!$G13)),        "",          ";" &amp; VLOOKUP(CJ$1,Data!$K:$M,3, FALSE) &amp; ",""" &amp; VLOOKUP(CJ$1,Data!$K:$L,2, FALSE) &amp; """;"   )             )</f>
        <v/>
      </c>
      <c r="CK12" t="str">
        <f>IF(Data!$K13=CK$1, "",             IF(ISERR(SEARCH(CK$1,Data!$G13)),        "",          ";" &amp; VLOOKUP(CK$1,Data!$K:$M,3, FALSE) &amp; ",""" &amp; VLOOKUP(CK$1,Data!$K:$L,2, FALSE) &amp; """;"   )             )</f>
        <v/>
      </c>
      <c r="CL12" t="str">
        <f>IF(Data!$K13=CL$1, "",             IF(ISERR(SEARCH(CL$1,Data!$G13)),        "",          ";" &amp; VLOOKUP(CL$1,Data!$K:$M,3, FALSE) &amp; ",""" &amp; VLOOKUP(CL$1,Data!$K:$L,2, FALSE) &amp; """;"   )             )</f>
        <v/>
      </c>
      <c r="CM12" t="str">
        <f>IF(Data!$K13=CM$1, "",             IF(ISERR(SEARCH(CM$1,Data!$G13)),        "",          ";" &amp; VLOOKUP(CM$1,Data!$K:$M,3, FALSE) &amp; ",""" &amp; VLOOKUP(CM$1,Data!$K:$L,2, FALSE) &amp; """;"   )             )</f>
        <v/>
      </c>
      <c r="CN12" t="str">
        <f>IF(Data!$K13=CN$1, "",             IF(ISERR(SEARCH(CN$1,Data!$G13)),        "",          ";" &amp; VLOOKUP(CN$1,Data!$K:$M,3, FALSE) &amp; ",""" &amp; VLOOKUP(CN$1,Data!$K:$L,2, FALSE) &amp; """;"   )             )</f>
        <v/>
      </c>
      <c r="CO12" t="str">
        <f>IF(Data!$K13=CO$1, "",             IF(ISERR(SEARCH(CO$1,Data!$G13)),        "",          ";" &amp; VLOOKUP(CO$1,Data!$K:$M,3, FALSE) &amp; ",""" &amp; VLOOKUP(CO$1,Data!$K:$L,2, FALSE) &amp; """;"   )             )</f>
        <v/>
      </c>
      <c r="CP12" t="str">
        <f>IF(Data!$K13=CP$1, "",             IF(ISERR(SEARCH(CP$1,Data!$G13)),        "",          ";" &amp; VLOOKUP(CP$1,Data!$K:$M,3, FALSE) &amp; ",""" &amp; VLOOKUP(CP$1,Data!$K:$L,2, FALSE) &amp; """;"   )             )</f>
        <v/>
      </c>
      <c r="CQ12" t="str">
        <f>IF(Data!$K13=CQ$1, "",             IF(ISERR(SEARCH(CQ$1,Data!$G13)),        "",          ";" &amp; VLOOKUP(CQ$1,Data!$K:$M,3, FALSE) &amp; ",""" &amp; VLOOKUP(CQ$1,Data!$K:$L,2, FALSE) &amp; """;"   )             )</f>
        <v/>
      </c>
      <c r="CR12" t="str">
        <f>IF(Data!$K13=CR$1, "",             IF(ISERR(SEARCH(CR$1,Data!$G13)),        "",          ";" &amp; VLOOKUP(CR$1,Data!$K:$M,3, FALSE) &amp; ",""" &amp; VLOOKUP(CR$1,Data!$K:$L,2, FALSE) &amp; """;"   )             )</f>
        <v/>
      </c>
      <c r="CS12" t="str">
        <f>IF(Data!$K13=CS$1, "",             IF(ISERR(SEARCH(CS$1,Data!$G13)),        "",          ";" &amp; VLOOKUP(CS$1,Data!$K:$M,3, FALSE) &amp; ",""" &amp; VLOOKUP(CS$1,Data!$K:$L,2, FALSE) &amp; """;"   )             )</f>
        <v/>
      </c>
      <c r="CT12" t="str">
        <f>IF(Data!$K13=CT$1, "",             IF(ISERR(SEARCH(CT$1,Data!$G13)),        "",          ";" &amp; VLOOKUP(CT$1,Data!$K:$M,3, FALSE) &amp; ",""" &amp; VLOOKUP(CT$1,Data!$K:$L,2, FALSE) &amp; """;"   )             )</f>
        <v/>
      </c>
      <c r="CU12" t="str">
        <f>IF(Data!$K13=CU$1, "",             IF(ISERR(SEARCH(CU$1,Data!$G13)),        "",          ";" &amp; VLOOKUP(CU$1,Data!$K:$M,3, FALSE) &amp; ",""" &amp; VLOOKUP(CU$1,Data!$K:$L,2, FALSE) &amp; """;"   )             )</f>
        <v/>
      </c>
      <c r="CV12" t="str">
        <f>IF(Data!$K13=CV$1, "",             IF(ISERR(SEARCH(CV$1,Data!$G13)),        "",          ";" &amp; VLOOKUP(CV$1,Data!$K:$M,3, FALSE) &amp; ",""" &amp; VLOOKUP(CV$1,Data!$K:$L,2, FALSE) &amp; """;"   )             )</f>
        <v/>
      </c>
      <c r="CW12" t="str">
        <f>IF(Data!$K13=CW$1, "",             IF(ISERR(SEARCH(CW$1,Data!$G13)),        "",          ";" &amp; VLOOKUP(CW$1,Data!$K:$M,3, FALSE) &amp; ",""" &amp; VLOOKUP(CW$1,Data!$K:$L,2, FALSE) &amp; """;"   )             )</f>
        <v/>
      </c>
      <c r="CX12" t="str">
        <f>IF(Data!$K13=CX$1, "",             IF(ISERR(SEARCH(CX$1,Data!$G13)),        "",          ";" &amp; VLOOKUP(CX$1,Data!$K:$M,3, FALSE) &amp; ",""" &amp; VLOOKUP(CX$1,Data!$K:$L,2, FALSE) &amp; """;"   )             )</f>
        <v/>
      </c>
      <c r="CY12" t="str">
        <f>IF(Data!$K13=CY$1, "",             IF(ISERR(SEARCH(CY$1,Data!$G13)),        "",          ";" &amp; VLOOKUP(CY$1,Data!$K:$M,3, FALSE) &amp; ",""" &amp; VLOOKUP(CY$1,Data!$K:$L,2, FALSE) &amp; """;"   )             )</f>
        <v/>
      </c>
      <c r="CZ12" t="str">
        <f>IF(Data!$K13=CZ$1, "",             IF(ISERR(SEARCH(CZ$1,Data!$G13)),        "",          ";" &amp; VLOOKUP(CZ$1,Data!$K:$M,3, FALSE) &amp; ",""" &amp; VLOOKUP(CZ$1,Data!$K:$L,2, FALSE) &amp; """;"   )             )</f>
        <v/>
      </c>
      <c r="DA12" t="str">
        <f>IF(Data!$K13=DA$1, "",             IF(ISERR(SEARCH(DA$1,Data!$G13)),        "",          ";" &amp; VLOOKUP(DA$1,Data!$K:$M,3, FALSE) &amp; ",""" &amp; VLOOKUP(DA$1,Data!$K:$L,2, FALSE) &amp; """;"   )             )</f>
        <v/>
      </c>
      <c r="DB12" t="str">
        <f>IF(Data!$K13=DB$1, "",             IF(ISERR(SEARCH(DB$1,Data!$G13)),        "",          ";" &amp; VLOOKUP(DB$1,Data!$K:$M,3, FALSE) &amp; ",""" &amp; VLOOKUP(DB$1,Data!$K:$L,2, FALSE) &amp; """;"   )             )</f>
        <v/>
      </c>
      <c r="DC12" t="str">
        <f>IF(Data!$K13=DC$1, "",             IF(ISERR(SEARCH(DC$1,Data!$G13)),        "",          ";" &amp; VLOOKUP(DC$1,Data!$K:$M,3, FALSE) &amp; ",""" &amp; VLOOKUP(DC$1,Data!$K:$L,2, FALSE) &amp; """;"   )             )</f>
        <v/>
      </c>
      <c r="DD12" t="str">
        <f>IF(Data!$K13=DD$1, "",             IF(ISERR(SEARCH(DD$1,Data!$G13)),        "",          ";" &amp; VLOOKUP(DD$1,Data!$K:$M,3, FALSE) &amp; ",""" &amp; VLOOKUP(DD$1,Data!$K:$L,2, FALSE) &amp; """;"   )             )</f>
        <v/>
      </c>
      <c r="DE12" t="str">
        <f>IF(Data!$K13=DE$1, "",             IF(ISERR(SEARCH(DE$1,Data!$G13)),        "",          ";" &amp; VLOOKUP(DE$1,Data!$K:$M,3, FALSE) &amp; ",""" &amp; VLOOKUP(DE$1,Data!$K:$L,2, FALSE) &amp; """;"   )             )</f>
        <v/>
      </c>
      <c r="DF12" t="str">
        <f>IF(Data!$K13=DF$1, "",             IF(ISERR(SEARCH(DF$1,Data!$G13)),        "",          ";" &amp; VLOOKUP(DF$1,Data!$K:$M,3, FALSE) &amp; ",""" &amp; VLOOKUP(DF$1,Data!$K:$L,2, FALSE) &amp; """;"   )             )</f>
        <v/>
      </c>
      <c r="DG12" t="str">
        <f>IF(Data!$K13=DG$1, "",             IF(ISERR(SEARCH(DG$1,Data!$G13)),        "",          ";" &amp; VLOOKUP(DG$1,Data!$K:$M,3, FALSE) &amp; ",""" &amp; VLOOKUP(DG$1,Data!$K:$L,2, FALSE) &amp; """;"   )             )</f>
        <v/>
      </c>
      <c r="DH12" t="str">
        <f>IF(Data!$K13=DH$1, "",             IF(ISERR(SEARCH(DH$1,Data!$G13)),        "",          ";" &amp; VLOOKUP(DH$1,Data!$K:$M,3, FALSE) &amp; ",""" &amp; VLOOKUP(DH$1,Data!$K:$L,2, FALSE) &amp; """;"   )             )</f>
        <v/>
      </c>
      <c r="DI12" t="str">
        <f>IF(Data!$K13=DI$1, "",             IF(ISERR(SEARCH(DI$1,Data!$G13)),        "",          ";" &amp; VLOOKUP(DI$1,Data!$K:$M,3, FALSE) &amp; ",""" &amp; VLOOKUP(DI$1,Data!$K:$L,2, FALSE) &amp; """;"   )             )</f>
        <v/>
      </c>
      <c r="DJ12" t="str">
        <f>IF(Data!$K13=DJ$1, "",             IF(ISERR(SEARCH(DJ$1,Data!$G13)),        "",          ";" &amp; VLOOKUP(DJ$1,Data!$K:$M,3, FALSE) &amp; ",""" &amp; VLOOKUP(DJ$1,Data!$K:$L,2, FALSE) &amp; """;"   )             )</f>
        <v/>
      </c>
      <c r="DK12" t="str">
        <f>IF(Data!$K13=DK$1, "",             IF(ISERR(SEARCH(DK$1,Data!$G13)),        "",          ";" &amp; VLOOKUP(DK$1,Data!$K:$M,3, FALSE) &amp; ",""" &amp; VLOOKUP(DK$1,Data!$K:$L,2, FALSE) &amp; """;"   )             )</f>
        <v/>
      </c>
      <c r="DL12" t="str">
        <f>IF(Data!$K13=DL$1, "",             IF(ISERR(SEARCH(DL$1,Data!$G13)),        "",          ";" &amp; VLOOKUP(DL$1,Data!$K:$M,3, FALSE) &amp; ",""" &amp; VLOOKUP(DL$1,Data!$K:$L,2, FALSE) &amp; """;"   )             )</f>
        <v/>
      </c>
      <c r="DM12" t="str">
        <f>IF(Data!$K13=DM$1, "",             IF(ISERR(SEARCH(DM$1,Data!$G13)),        "",          ";" &amp; VLOOKUP(DM$1,Data!$K:$M,3, FALSE) &amp; ",""" &amp; VLOOKUP(DM$1,Data!$K:$L,2, FALSE) &amp; """;"   )             )</f>
        <v/>
      </c>
      <c r="DN12" t="str">
        <f>IF(Data!$K13=DN$1, "",             IF(ISERR(SEARCH(DN$1,Data!$G13)),        "",          ";" &amp; VLOOKUP(DN$1,Data!$K:$M,3, FALSE) &amp; ",""" &amp; VLOOKUP(DN$1,Data!$K:$L,2, FALSE) &amp; """;"   )             )</f>
        <v/>
      </c>
      <c r="DO12" t="str">
        <f>IF(Data!$K13=DO$1, "",             IF(ISERR(SEARCH(DO$1,Data!$G13)),        "",          ";" &amp; VLOOKUP(DO$1,Data!$K:$M,3, FALSE) &amp; ",""" &amp; VLOOKUP(DO$1,Data!$K:$L,2, FALSE) &amp; """;"   )             )</f>
        <v/>
      </c>
      <c r="DP12" t="str">
        <f>IF(Data!$K13=DP$1, "",             IF(ISERR(SEARCH(DP$1,Data!$G13)),        "",          ";" &amp; VLOOKUP(DP$1,Data!$K:$M,3, FALSE) &amp; ",""" &amp; VLOOKUP(DP$1,Data!$K:$L,2, FALSE) &amp; """;"   )             )</f>
        <v/>
      </c>
      <c r="DQ12" t="str">
        <f>IF(Data!$K13=DQ$1, "",             IF(ISERR(SEARCH(DQ$1,Data!$G13)),        "",          ";" &amp; VLOOKUP(DQ$1,Data!$K:$M,3, FALSE) &amp; ",""" &amp; VLOOKUP(DQ$1,Data!$K:$L,2, FALSE) &amp; """;"   )             )</f>
        <v/>
      </c>
      <c r="DR12" t="str">
        <f>IF(Data!$K13=DR$1, "",             IF(ISERR(SEARCH(DR$1,Data!$G13)),        "",          ";" &amp; VLOOKUP(DR$1,Data!$K:$M,3, FALSE) &amp; ",""" &amp; VLOOKUP(DR$1,Data!$K:$L,2, FALSE) &amp; """;"   )             )</f>
        <v/>
      </c>
      <c r="DS12" t="str">
        <f>IF(Data!$K13=DS$1, "",             IF(ISERR(SEARCH(DS$1,Data!$G13)),        "",          ";" &amp; VLOOKUP(DS$1,Data!$K:$M,3, FALSE) &amp; ",""" &amp; VLOOKUP(DS$1,Data!$K:$L,2, FALSE) &amp; """;"   )             )</f>
        <v/>
      </c>
      <c r="DT12" t="str">
        <f>IF(Data!$K13=DT$1, "",             IF(ISERR(SEARCH(DT$1,Data!$G13)),        "",          ";" &amp; VLOOKUP(DT$1,Data!$K:$M,3, FALSE) &amp; ",""" &amp; VLOOKUP(DT$1,Data!$K:$L,2, FALSE) &amp; """;"   )             )</f>
        <v/>
      </c>
      <c r="DU12" t="str">
        <f>IF(Data!$K13=DU$1, "",             IF(ISERR(SEARCH(DU$1,Data!$G13)),        "",          ";" &amp; VLOOKUP(DU$1,Data!$K:$M,3, FALSE) &amp; ",""" &amp; VLOOKUP(DU$1,Data!$K:$L,2, FALSE) &amp; """;"   )             )</f>
        <v/>
      </c>
      <c r="DV12" t="str">
        <f>IF(Data!$K13=DV$1, "",             IF(ISERR(SEARCH(DV$1,Data!$G13)),        "",          ";" &amp; VLOOKUP(DV$1,Data!$K:$M,3, FALSE) &amp; ",""" &amp; VLOOKUP(DV$1,Data!$K:$L,2, FALSE) &amp; """;"   )             )</f>
        <v/>
      </c>
      <c r="DW12" t="str">
        <f>IF(Data!$K13=DW$1, "",             IF(ISERR(SEARCH(DW$1,Data!$G13)),        "",          ";" &amp; VLOOKUP(DW$1,Data!$K:$M,3, FALSE) &amp; ",""" &amp; VLOOKUP(DW$1,Data!$K:$L,2, FALSE) &amp; """;"   )             )</f>
        <v/>
      </c>
      <c r="DX12" t="str">
        <f>IF(Data!$K13=DX$1, "",             IF(ISERR(SEARCH(DX$1,Data!$G13)),        "",          ";" &amp; VLOOKUP(DX$1,Data!$K:$M,3, FALSE) &amp; ",""" &amp; VLOOKUP(DX$1,Data!$K:$L,2, FALSE) &amp; """;"   )             )</f>
        <v/>
      </c>
      <c r="DY12" t="str">
        <f>IF(Data!$K13=DY$1, "",             IF(ISERR(SEARCH(DY$1,Data!$G13)),        "",          ";" &amp; VLOOKUP(DY$1,Data!$K:$M,3, FALSE) &amp; ",""" &amp; VLOOKUP(DY$1,Data!$K:$L,2, FALSE) &amp; """;"   )             )</f>
        <v/>
      </c>
      <c r="DZ12" t="str">
        <f>IF(Data!$K13=DZ$1, "",             IF(ISERR(SEARCH(DZ$1,Data!$G13)),        "",          ";" &amp; VLOOKUP(DZ$1,Data!$K:$M,3, FALSE) &amp; ",""" &amp; VLOOKUP(DZ$1,Data!$K:$L,2, FALSE) &amp; """;"   )             )</f>
        <v/>
      </c>
      <c r="EA12" t="str">
        <f>IF(Data!$K13=EA$1, "",             IF(ISERR(SEARCH(EA$1,Data!$G13)),        "",          ";" &amp; VLOOKUP(EA$1,Data!$K:$M,3, FALSE) &amp; ",""" &amp; VLOOKUP(EA$1,Data!$K:$L,2, FALSE) &amp; """;"   )             )</f>
        <v/>
      </c>
      <c r="EB12" t="str">
        <f>IF(Data!$K13=EB$1, "",             IF(ISERR(SEARCH(EB$1,Data!$G13)),        "",          ";" &amp; VLOOKUP(EB$1,Data!$K:$M,3, FALSE) &amp; ",""" &amp; VLOOKUP(EB$1,Data!$K:$L,2, FALSE) &amp; """;"   )             )</f>
        <v/>
      </c>
      <c r="EC12" t="str">
        <f>IF(Data!$K13=EC$1, "",             IF(ISERR(SEARCH(EC$1,Data!$G13)),        "",          ";" &amp; VLOOKUP(EC$1,Data!$K:$M,3, FALSE) &amp; ",""" &amp; VLOOKUP(EC$1,Data!$K:$L,2, FALSE) &amp; """;"   )             )</f>
        <v/>
      </c>
      <c r="ED12" t="str">
        <f>IF(Data!$K13=ED$1, "",             IF(ISERR(SEARCH(ED$1,Data!$G13)),        "",          ";" &amp; VLOOKUP(ED$1,Data!$K:$M,3, FALSE) &amp; ",""" &amp; VLOOKUP(ED$1,Data!$K:$L,2, FALSE) &amp; """;"   )             )</f>
        <v/>
      </c>
      <c r="EE12" t="str">
        <f>IF(Data!$K13=EE$1, "",             IF(ISERR(SEARCH(EE$1,Data!$G13)),        "",          ";" &amp; VLOOKUP(EE$1,Data!$K:$M,3, FALSE) &amp; ",""" &amp; VLOOKUP(EE$1,Data!$K:$L,2, FALSE) &amp; """;"   )             )</f>
        <v/>
      </c>
      <c r="EF12" t="str">
        <f>IF(Data!$K13=EF$1, "",             IF(ISERR(SEARCH(EF$1,Data!$G13)),        "",          ";" &amp; VLOOKUP(EF$1,Data!$K:$M,3, FALSE) &amp; ",""" &amp; VLOOKUP(EF$1,Data!$K:$L,2, FALSE) &amp; """;"   )             )</f>
        <v/>
      </c>
      <c r="EG12" t="str">
        <f>IF(Data!$K13=EG$1, "",             IF(ISERR(SEARCH(EG$1,Data!$G13)),        "",          ";" &amp; VLOOKUP(EG$1,Data!$K:$M,3, FALSE) &amp; ",""" &amp; VLOOKUP(EG$1,Data!$K:$L,2, FALSE) &amp; """;"   )             )</f>
        <v/>
      </c>
      <c r="EH12" t="str">
        <f>IF(Data!$K13=EH$1, "",             IF(ISERR(SEARCH(EH$1,Data!$G13)),        "",          ";" &amp; VLOOKUP(EH$1,Data!$K:$M,3, FALSE) &amp; ",""" &amp; VLOOKUP(EH$1,Data!$K:$L,2, FALSE) &amp; """;"   )             )</f>
        <v/>
      </c>
      <c r="EI12" t="str">
        <f>IF(Data!$K13=EI$1, "",             IF(ISERR(SEARCH(EI$1,Data!$G13)),        "",          ";" &amp; VLOOKUP(EI$1,Data!$K:$M,3, FALSE) &amp; ",""" &amp; VLOOKUP(EI$1,Data!$K:$L,2, FALSE) &amp; """;"   )             )</f>
        <v/>
      </c>
      <c r="EJ12" t="str">
        <f>IF(Data!$K13=EJ$1, "",             IF(ISERR(SEARCH(EJ$1,Data!$G13)),        "",          ";" &amp; VLOOKUP(EJ$1,Data!$K:$M,3, FALSE) &amp; ",""" &amp; VLOOKUP(EJ$1,Data!$K:$L,2, FALSE) &amp; """;"   )             )</f>
        <v/>
      </c>
      <c r="EK12" t="str">
        <f>IF(Data!$K13=EK$1, "",             IF(ISERR(SEARCH(EK$1,Data!$G13)),        "",          ";" &amp; VLOOKUP(EK$1,Data!$K:$M,3, FALSE) &amp; ",""" &amp; VLOOKUP(EK$1,Data!$K:$L,2, FALSE) &amp; """;"   )             )</f>
        <v/>
      </c>
      <c r="EL12" t="str">
        <f>IF(Data!$K13=EL$1, "",             IF(ISERR(SEARCH(EL$1,Data!$G13)),        "",          ";" &amp; VLOOKUP(EL$1,Data!$K:$M,3, FALSE) &amp; ",""" &amp; VLOOKUP(EL$1,Data!$K:$L,2, FALSE) &amp; """;"   )             )</f>
        <v/>
      </c>
      <c r="EM12" t="str">
        <f>IF(Data!$K13=EM$1, "",             IF(ISERR(SEARCH(EM$1,Data!$G13)),        "",          ";" &amp; VLOOKUP(EM$1,Data!$K:$M,3, FALSE) &amp; ",""" &amp; VLOOKUP(EM$1,Data!$K:$L,2, FALSE) &amp; """;"   )             )</f>
        <v/>
      </c>
      <c r="EN12" t="str">
        <f>IF(Data!$K13=EN$1, "",             IF(ISERR(SEARCH(EN$1,Data!$G13)),        "",          ";" &amp; VLOOKUP(EN$1,Data!$K:$M,3, FALSE) &amp; ",""" &amp; VLOOKUP(EN$1,Data!$K:$L,2, FALSE) &amp; """;"   )             )</f>
        <v/>
      </c>
      <c r="EO12" t="str">
        <f>IF(Data!$K13=EO$1, "",             IF(ISERR(SEARCH(EO$1,Data!$G13)),        "",          ";" &amp; VLOOKUP(EO$1,Data!$K:$M,3, FALSE) &amp; ",""" &amp; VLOOKUP(EO$1,Data!$K:$L,2, FALSE) &amp; """;"   )             )</f>
        <v/>
      </c>
      <c r="EP12" t="str">
        <f>IF(Data!$K13=EP$1, "",             IF(ISERR(SEARCH(EP$1,Data!$G13)),        "",          ";" &amp; VLOOKUP(EP$1,Data!$K:$M,3, FALSE) &amp; ",""" &amp; VLOOKUP(EP$1,Data!$K:$L,2, FALSE) &amp; """;"   )             )</f>
        <v/>
      </c>
      <c r="EQ12" t="str">
        <f>IF(Data!$K13=EQ$1, "",             IF(ISERR(SEARCH(EQ$1,Data!$G13)),        "",          ";" &amp; VLOOKUP(EQ$1,Data!$K:$M,3, FALSE) &amp; ",""" &amp; VLOOKUP(EQ$1,Data!$K:$L,2, FALSE) &amp; """;"   )             )</f>
        <v/>
      </c>
      <c r="ER12" t="str">
        <f>IF(Data!$K13=ER$1, "",             IF(ISERR(SEARCH(ER$1,Data!$G13)),        "",          ";" &amp; VLOOKUP(ER$1,Data!$K:$M,3, FALSE) &amp; ",""" &amp; VLOOKUP(ER$1,Data!$K:$L,2, FALSE) &amp; """;"   )             )</f>
        <v/>
      </c>
      <c r="ES12" t="str">
        <f>IF(Data!$K13=ES$1, "",             IF(ISERR(SEARCH(ES$1,Data!$G13)),        "",          ";" &amp; VLOOKUP(ES$1,Data!$K:$M,3, FALSE) &amp; ",""" &amp; VLOOKUP(ES$1,Data!$K:$L,2, FALSE) &amp; """;"   )             )</f>
        <v/>
      </c>
      <c r="ET12" t="str">
        <f>IF(Data!$K13=ET$1, "",             IF(ISERR(SEARCH(ET$1,Data!$G13)),        "",          ";" &amp; VLOOKUP(ET$1,Data!$K:$M,3, FALSE) &amp; ",""" &amp; VLOOKUP(ET$1,Data!$K:$L,2, FALSE) &amp; """;"   )             )</f>
        <v/>
      </c>
      <c r="EU12" t="str">
        <f>IF(Data!$K13=EU$1, "",             IF(ISERR(SEARCH(EU$1,Data!$G13)),        "",          ";" &amp; VLOOKUP(EU$1,Data!$K:$M,3, FALSE) &amp; ",""" &amp; VLOOKUP(EU$1,Data!$K:$L,2, FALSE) &amp; """;"   )             )</f>
        <v/>
      </c>
      <c r="EV12" t="str">
        <f>IF(Data!$K13=EV$1, "",             IF(ISERR(SEARCH(EV$1,Data!$G13)),        "",          ";" &amp; VLOOKUP(EV$1,Data!$K:$M,3, FALSE) &amp; ",""" &amp; VLOOKUP(EV$1,Data!$K:$L,2, FALSE) &amp; """;"   )             )</f>
        <v/>
      </c>
      <c r="EW12" t="str">
        <f>IF(Data!$K13=EW$1, "",             IF(ISERR(SEARCH(EW$1,Data!$G13)),        "",          ";" &amp; VLOOKUP(EW$1,Data!$K:$M,3, FALSE) &amp; ",""" &amp; VLOOKUP(EW$1,Data!$K:$L,2, FALSE) &amp; """;"   )             )</f>
        <v/>
      </c>
      <c r="EX12" t="str">
        <f>IF(Data!$K13=EX$1, "",             IF(ISERR(SEARCH(EX$1,Data!$G13)),        "",          ";" &amp; VLOOKUP(EX$1,Data!$K:$M,3, FALSE) &amp; ",""" &amp; VLOOKUP(EX$1,Data!$K:$L,2, FALSE) &amp; """;"   )             )</f>
        <v/>
      </c>
      <c r="EY12" t="str">
        <f>IF(Data!$K13=EY$1, "",             IF(ISERR(SEARCH(EY$1,Data!$G13)),        "",          ";" &amp; VLOOKUP(EY$1,Data!$K:$M,3, FALSE) &amp; ",""" &amp; VLOOKUP(EY$1,Data!$K:$L,2, FALSE) &amp; """;"   )             )</f>
        <v/>
      </c>
      <c r="EZ12" t="str">
        <f>IF(Data!$K13=EZ$1, "",             IF(ISERR(SEARCH(EZ$1,Data!$G13)),        "",          ";" &amp; VLOOKUP(EZ$1,Data!$K:$M,3, FALSE) &amp; ",""" &amp; VLOOKUP(EZ$1,Data!$K:$L,2, FALSE) &amp; """;"   )             )</f>
        <v/>
      </c>
      <c r="FA12" t="str">
        <f>IF(Data!$K13=FA$1, "",             IF(ISERR(SEARCH(FA$1,Data!$G13)),        "",          ";" &amp; VLOOKUP(FA$1,Data!$K:$M,3, FALSE) &amp; ",""" &amp; VLOOKUP(FA$1,Data!$K:$L,2, FALSE) &amp; """;"   )             )</f>
        <v/>
      </c>
      <c r="FB12" t="str">
        <f>IF(Data!$K13=FB$1, "",             IF(ISERR(SEARCH(FB$1,Data!$G13)),        "",          ";" &amp; VLOOKUP(FB$1,Data!$K:$M,3, FALSE) &amp; ",""" &amp; VLOOKUP(FB$1,Data!$K:$L,2, FALSE) &amp; """;"   )             )</f>
        <v/>
      </c>
      <c r="FC12" t="str">
        <f>IF(Data!$K13=FC$1, "",             IF(ISERR(SEARCH(FC$1,Data!$G13)),        "",          ";" &amp; VLOOKUP(FC$1,Data!$K:$M,3, FALSE) &amp; ",""" &amp; VLOOKUP(FC$1,Data!$K:$L,2, FALSE) &amp; """;"   )             )</f>
        <v/>
      </c>
      <c r="FD12" t="str">
        <f>IF(Data!$K13=FD$1, "",             IF(ISERR(SEARCH(FD$1,Data!$G13)),        "",          ";" &amp; VLOOKUP(FD$1,Data!$K:$M,3, FALSE) &amp; ",""" &amp; VLOOKUP(FD$1,Data!$K:$L,2, FALSE) &amp; """;"   )             )</f>
        <v/>
      </c>
      <c r="FE12" t="str">
        <f>IF(Data!$K13=FE$1, "",             IF(ISERR(SEARCH(FE$1,Data!$G13)),        "",          ";" &amp; VLOOKUP(FE$1,Data!$K:$M,3, FALSE) &amp; ",""" &amp; VLOOKUP(FE$1,Data!$K:$L,2, FALSE) &amp; """;"   )             )</f>
        <v/>
      </c>
      <c r="FF12" t="str">
        <f>IF(Data!$K13=FF$1, "",             IF(ISERR(SEARCH(FF$1,Data!$G13)),        "",          ";" &amp; VLOOKUP(FF$1,Data!$K:$M,3, FALSE) &amp; ",""" &amp; VLOOKUP(FF$1,Data!$K:$L,2, FALSE) &amp; """;"   )             )</f>
        <v/>
      </c>
      <c r="FG12" t="str">
        <f>IF(Data!$K13=FG$1, "",             IF(ISERR(SEARCH(FG$1,Data!$G13)),        "",          ";" &amp; VLOOKUP(FG$1,Data!$K:$M,3, FALSE) &amp; ",""" &amp; VLOOKUP(FG$1,Data!$K:$L,2, FALSE) &amp; """;"   )             )</f>
        <v/>
      </c>
      <c r="FH12" t="str">
        <f>IF(Data!$K13=FH$1, "",             IF(ISERR(SEARCH(FH$1,Data!$G13)),        "",          ";" &amp; VLOOKUP(FH$1,Data!$K:$M,3, FALSE) &amp; ",""" &amp; VLOOKUP(FH$1,Data!$K:$L,2, FALSE) &amp; """;"   )             )</f>
        <v/>
      </c>
      <c r="FI12" t="str">
        <f>IF(Data!$K13=FI$1, "",             IF(ISERR(SEARCH(FI$1,Data!$G13)),        "",          ";" &amp; VLOOKUP(FI$1,Data!$K:$M,3, FALSE) &amp; ",""" &amp; VLOOKUP(FI$1,Data!$K:$L,2, FALSE) &amp; """;"   )             )</f>
        <v/>
      </c>
      <c r="FJ12" t="str">
        <f>IF(Data!$K13=FJ$1, "",             IF(ISERR(SEARCH(FJ$1,Data!$G13)),        "",          ";" &amp; VLOOKUP(FJ$1,Data!$K:$M,3, FALSE) &amp; ",""" &amp; VLOOKUP(FJ$1,Data!$K:$L,2, FALSE) &amp; """;"   )             )</f>
        <v/>
      </c>
      <c r="FK12" t="str">
        <f>IF(Data!$K13=FK$1, "",             IF(ISERR(SEARCH(FK$1,Data!$G13)),        "",          ";" &amp; VLOOKUP(FK$1,Data!$K:$M,3, FALSE) &amp; ",""" &amp; VLOOKUP(FK$1,Data!$K:$L,2, FALSE) &amp; """;"   )             )</f>
        <v/>
      </c>
      <c r="FL12" t="str">
        <f>IF(Data!$K13=FL$1, "",             IF(ISERR(SEARCH(FL$1,Data!$G13)),        "",          ";" &amp; VLOOKUP(FL$1,Data!$K:$M,3, FALSE) &amp; ",""" &amp; VLOOKUP(FL$1,Data!$K:$L,2, FALSE) &amp; """;"   )             )</f>
        <v/>
      </c>
      <c r="FM12" t="str">
        <f>IF(Data!$K13=FM$1, "",             IF(ISERR(SEARCH(FM$1,Data!$G13)),        "",          ";" &amp; VLOOKUP(FM$1,Data!$K:$M,3, FALSE) &amp; ",""" &amp; VLOOKUP(FM$1,Data!$K:$L,2, FALSE) &amp; """;"   )             )</f>
        <v/>
      </c>
      <c r="FN12" t="str">
        <f>IF(Data!$K13=FN$1, "",             IF(ISERR(SEARCH(FN$1,Data!$G13)),        "",          ";" &amp; VLOOKUP(FN$1,Data!$K:$M,3, FALSE) &amp; ",""" &amp; VLOOKUP(FN$1,Data!$K:$L,2, FALSE) &amp; """;"   )             )</f>
        <v/>
      </c>
      <c r="FO12" t="str">
        <f>IF(Data!$K13=FO$1, "",             IF(ISERR(SEARCH(FO$1,Data!$G13)),        "",          ";" &amp; VLOOKUP(FO$1,Data!$K:$M,3, FALSE) &amp; ",""" &amp; VLOOKUP(FO$1,Data!$K:$L,2, FALSE) &amp; """;"   )             )</f>
        <v/>
      </c>
      <c r="FP12" t="str">
        <f>IF(Data!$K13=FP$1, "",             IF(ISERR(SEARCH(FP$1,Data!$G13)),        "",          ";" &amp; VLOOKUP(FP$1,Data!$K:$M,3, FALSE) &amp; ",""" &amp; VLOOKUP(FP$1,Data!$K:$L,2, FALSE) &amp; """;"   )             )</f>
        <v/>
      </c>
      <c r="FQ12" t="str">
        <f>IF(Data!$K13=FQ$1, "",             IF(ISERR(SEARCH(FQ$1,Data!$G13)),        "",          ";" &amp; VLOOKUP(FQ$1,Data!$K:$M,3, FALSE) &amp; ",""" &amp; VLOOKUP(FQ$1,Data!$K:$L,2, FALSE) &amp; """;"   )             )</f>
        <v/>
      </c>
      <c r="FR12" t="str">
        <f>IF(Data!$K13=FR$1, "",             IF(ISERR(SEARCH(FR$1,Data!$G13)),        "",          ";" &amp; VLOOKUP(FR$1,Data!$K:$M,3, FALSE) &amp; ",""" &amp; VLOOKUP(FR$1,Data!$K:$L,2, FALSE) &amp; """;"   )             )</f>
        <v/>
      </c>
      <c r="FS12" t="str">
        <f>IF(Data!$K13=FS$1, "",             IF(ISERR(SEARCH(FS$1,Data!$G13)),        "",          ";" &amp; VLOOKUP(FS$1,Data!$K:$M,3, FALSE) &amp; ",""" &amp; VLOOKUP(FS$1,Data!$K:$L,2, FALSE) &amp; """;"   )             )</f>
        <v/>
      </c>
      <c r="FT12" t="str">
        <f>IF(Data!$K13=FT$1, "",             IF(ISERR(SEARCH(FT$1,Data!$G13)),        "",          ";" &amp; VLOOKUP(FT$1,Data!$K:$M,3, FALSE) &amp; ",""" &amp; VLOOKUP(FT$1,Data!$K:$L,2, FALSE) &amp; """;"   )             )</f>
        <v/>
      </c>
      <c r="FU12" t="str">
        <f>IF(Data!$K13=FU$1, "",             IF(ISERR(SEARCH(FU$1,Data!$G13)),        "",          ";" &amp; VLOOKUP(FU$1,Data!$K:$M,3, FALSE) &amp; ",""" &amp; VLOOKUP(FU$1,Data!$K:$L,2, FALSE) &amp; """;"   )             )</f>
        <v/>
      </c>
      <c r="FV12" t="str">
        <f>IF(Data!$K13=FV$1, "",             IF(ISERR(SEARCH(FV$1,Data!$G13)),        "",          ";" &amp; VLOOKUP(FV$1,Data!$K:$M,3, FALSE) &amp; ",""" &amp; VLOOKUP(FV$1,Data!$K:$L,2, FALSE) &amp; """;"   )             )</f>
        <v/>
      </c>
      <c r="FW12" t="str">
        <f>IF(Data!$K13=FW$1, "",             IF(ISERR(SEARCH(FW$1,Data!$G13)),        "",          ";" &amp; VLOOKUP(FW$1,Data!$K:$M,3, FALSE) &amp; ",""" &amp; VLOOKUP(FW$1,Data!$K:$L,2, FALSE) &amp; """;"   )             )</f>
        <v/>
      </c>
      <c r="FX12" t="str">
        <f>IF(Data!$K13=FX$1, "",             IF(ISERR(SEARCH(FX$1,Data!$G13)),        "",          ";" &amp; VLOOKUP(FX$1,Data!$K:$M,3, FALSE) &amp; ",""" &amp; VLOOKUP(FX$1,Data!$K:$L,2, FALSE) &amp; """;"   )             )</f>
        <v/>
      </c>
      <c r="FY12" t="str">
        <f>IF(Data!$K13=FY$1, "",             IF(ISERR(SEARCH(FY$1,Data!$G13)),        "",          ";" &amp; VLOOKUP(FY$1,Data!$K:$M,3, FALSE) &amp; ",""" &amp; VLOOKUP(FY$1,Data!$K:$L,2, FALSE) &amp; """;"   )             )</f>
        <v/>
      </c>
      <c r="FZ12" t="str">
        <f>IF(Data!$K13=FZ$1, "",             IF(ISERR(SEARCH(FZ$1,Data!$G13)),        "",          ";" &amp; VLOOKUP(FZ$1,Data!$K:$M,3, FALSE) &amp; ",""" &amp; VLOOKUP(FZ$1,Data!$K:$L,2, FALSE) &amp; """;"   )             )</f>
        <v/>
      </c>
      <c r="GA12" t="str">
        <f>IF(Data!$K13=GA$1, "",             IF(ISERR(SEARCH(GA$1,Data!$G13)),        "",          ";" &amp; VLOOKUP(GA$1,Data!$K:$M,3, FALSE) &amp; ",""" &amp; VLOOKUP(GA$1,Data!$K:$L,2, FALSE) &amp; """;"   )             )</f>
        <v/>
      </c>
      <c r="GB12" t="str">
        <f>IF(Data!$K13=GB$1, "",             IF(ISERR(SEARCH(GB$1,Data!$G13)),        "",          ";" &amp; VLOOKUP(GB$1,Data!$K:$M,3, FALSE) &amp; ",""" &amp; VLOOKUP(GB$1,Data!$K:$L,2, FALSE) &amp; """;"   )             )</f>
        <v/>
      </c>
      <c r="GC12" t="str">
        <f>IF(Data!$K13=GC$1, "",             IF(ISERR(SEARCH(GC$1,Data!$G13)),        "",          ";" &amp; VLOOKUP(GC$1,Data!$K:$M,3, FALSE) &amp; ",""" &amp; VLOOKUP(GC$1,Data!$K:$L,2, FALSE) &amp; """;"   )             )</f>
        <v/>
      </c>
      <c r="GD12" t="str">
        <f>IF(Data!$K13=GD$1, "",             IF(ISERR(SEARCH(GD$1,Data!$G13)),        "",          ";" &amp; VLOOKUP(GD$1,Data!$K:$M,3, FALSE) &amp; ",""" &amp; VLOOKUP(GD$1,Data!$K:$L,2, FALSE) &amp; """;"   )             )</f>
        <v/>
      </c>
      <c r="GE12" t="str">
        <f>IF(Data!$K13=GE$1, "",             IF(ISERR(SEARCH(GE$1,Data!$G13)),        "",          ";" &amp; VLOOKUP(GE$1,Data!$K:$M,3, FALSE) &amp; ",""" &amp; VLOOKUP(GE$1,Data!$K:$L,2, FALSE) &amp; """;"   )             )</f>
        <v/>
      </c>
      <c r="GF12" t="str">
        <f>IF(Data!$K13=GF$1, "",             IF(ISERR(SEARCH(GF$1,Data!$G13)),        "",          ";" &amp; VLOOKUP(GF$1,Data!$K:$M,3, FALSE) &amp; ",""" &amp; VLOOKUP(GF$1,Data!$K:$L,2, FALSE) &amp; """;"   )             )</f>
        <v/>
      </c>
      <c r="GG12" t="str">
        <f>IF(Data!$K13=GG$1, "",             IF(ISERR(SEARCH(GG$1,Data!$G13)),        "",          ";" &amp; VLOOKUP(GG$1,Data!$K:$M,3, FALSE) &amp; ",""" &amp; VLOOKUP(GG$1,Data!$K:$L,2, FALSE) &amp; """;"   )             )</f>
        <v/>
      </c>
      <c r="GH12" t="str">
        <f>IF(Data!$K13=GH$1, "",             IF(ISERR(SEARCH(GH$1,Data!$G13)),        "",          ";" &amp; VLOOKUP(GH$1,Data!$K:$M,3, FALSE) &amp; ",""" &amp; VLOOKUP(GH$1,Data!$K:$L,2, FALSE) &amp; """;"   )             )</f>
        <v/>
      </c>
      <c r="GI12" t="str">
        <f>IF(Data!$K13=GI$1, "",             IF(ISERR(SEARCH(GI$1,Data!$G13)),        "",          ";" &amp; VLOOKUP(GI$1,Data!$K:$M,3, FALSE) &amp; ",""" &amp; VLOOKUP(GI$1,Data!$K:$L,2, FALSE) &amp; """;"   )             )</f>
        <v/>
      </c>
      <c r="GJ12" t="str">
        <f>IF(Data!$K13=GJ$1, "",             IF(ISERR(SEARCH(GJ$1,Data!$G13)),        "",          ";" &amp; VLOOKUP(GJ$1,Data!$K:$M,3, FALSE) &amp; ",""" &amp; VLOOKUP(GJ$1,Data!$K:$L,2, FALSE) &amp; """;"   )             )</f>
        <v/>
      </c>
      <c r="GK12" t="str">
        <f>IF(Data!$K13=GK$1, "",             IF(ISERR(SEARCH(GK$1,Data!$G13)),        "",          ";" &amp; VLOOKUP(GK$1,Data!$K:$M,3, FALSE) &amp; ",""" &amp; VLOOKUP(GK$1,Data!$K:$L,2, FALSE) &amp; """;"   )             )</f>
        <v/>
      </c>
      <c r="GL12" t="str">
        <f>IF(Data!$K13=GL$1, "",             IF(ISERR(SEARCH(GL$1,Data!$G13)),        "",          ";" &amp; VLOOKUP(GL$1,Data!$K:$M,3, FALSE) &amp; ",""" &amp; VLOOKUP(GL$1,Data!$K:$L,2, FALSE) &amp; """;"   )             )</f>
        <v/>
      </c>
      <c r="GM12" t="str">
        <f>IF(Data!$K13=GM$1, "",             IF(ISERR(SEARCH(GM$1,Data!$G13)),        "",          ";" &amp; VLOOKUP(GM$1,Data!$K:$M,3, FALSE) &amp; ",""" &amp; VLOOKUP(GM$1,Data!$K:$L,2, FALSE) &amp; """;"   )             )</f>
        <v/>
      </c>
      <c r="GN12" t="str">
        <f>IF(Data!$K13=GN$1, "",             IF(ISERR(SEARCH(GN$1,Data!$G13)),        "",          ";" &amp; VLOOKUP(GN$1,Data!$K:$M,3, FALSE) &amp; ",""" &amp; VLOOKUP(GN$1,Data!$K:$L,2, FALSE) &amp; """;"   )             )</f>
        <v/>
      </c>
      <c r="GO12" t="str">
        <f>IF(Data!$K13=GO$1, "",             IF(ISERR(SEARCH(GO$1,Data!$G13)),        "",          ";" &amp; VLOOKUP(GO$1,Data!$K:$M,3, FALSE) &amp; ",""" &amp; VLOOKUP(GO$1,Data!$K:$L,2, FALSE) &amp; """;"   )             )</f>
        <v/>
      </c>
      <c r="GP12" t="str">
        <f>IF(Data!$K13=GP$1, "",             IF(ISERR(SEARCH(GP$1,Data!$G13)),        "",          ";" &amp; VLOOKUP(GP$1,Data!$K:$M,3, FALSE) &amp; ",""" &amp; VLOOKUP(GP$1,Data!$K:$L,2, FALSE) &amp; """;"   )             )</f>
        <v/>
      </c>
      <c r="GQ12" t="str">
        <f>IF(Data!$K13=GQ$1, "",             IF(ISERR(SEARCH(GQ$1,Data!$G13)),        "",          ";" &amp; VLOOKUP(GQ$1,Data!$K:$M,3, FALSE) &amp; ",""" &amp; VLOOKUP(GQ$1,Data!$K:$L,2, FALSE) &amp; """;"   )             )</f>
        <v/>
      </c>
      <c r="GR12" t="str">
        <f>IF(Data!$K13=GR$1, "",             IF(ISERR(SEARCH(GR$1,Data!$G13)),        "",          ";" &amp; VLOOKUP(GR$1,Data!$K:$M,3, FALSE) &amp; ",""" &amp; VLOOKUP(GR$1,Data!$K:$L,2, FALSE) &amp; """;"   )             )</f>
        <v/>
      </c>
      <c r="GS12" t="str">
        <f>IF(Data!$K13=GS$1, "",             IF(ISERR(SEARCH(GS$1,Data!$G13)),        "",          ";" &amp; VLOOKUP(GS$1,Data!$K:$M,3, FALSE) &amp; ",""" &amp; VLOOKUP(GS$1,Data!$K:$L,2, FALSE) &amp; """;"   )             )</f>
        <v/>
      </c>
      <c r="GT12" t="str">
        <f>IF(Data!$K13=GT$1, "",             IF(ISERR(SEARCH(GT$1,Data!$G13)),        "",          ";" &amp; VLOOKUP(GT$1,Data!$K:$M,3, FALSE) &amp; ",""" &amp; VLOOKUP(GT$1,Data!$K:$L,2, FALSE) &amp; """;"   )             )</f>
        <v/>
      </c>
      <c r="GU12" t="str">
        <f>IF(Data!$K13=GU$1, "",             IF(ISERR(SEARCH(GU$1,Data!$G13)),        "",          ";" &amp; VLOOKUP(GU$1,Data!$K:$M,3, FALSE) &amp; ",""" &amp; VLOOKUP(GU$1,Data!$K:$L,2, FALSE) &amp; """;"   )             )</f>
        <v/>
      </c>
      <c r="GV12" t="str">
        <f>IF(Data!$K13=GV$1, "",             IF(ISERR(SEARCH(GV$1,Data!$G13)),        "",          ";" &amp; VLOOKUP(GV$1,Data!$K:$M,3, FALSE) &amp; ",""" &amp; VLOOKUP(GV$1,Data!$K:$L,2, FALSE) &amp; """;"   )             )</f>
        <v/>
      </c>
      <c r="GW12" t="str">
        <f>IF(Data!$K13=GW$1, "",             IF(ISERR(SEARCH(GW$1,Data!$G13)),        "",          ";" &amp; VLOOKUP(GW$1,Data!$K:$M,3, FALSE) &amp; ",""" &amp; VLOOKUP(GW$1,Data!$K:$L,2, FALSE) &amp; """;"   )             )</f>
        <v/>
      </c>
      <c r="GX12" t="str">
        <f>IF(Data!$K13=GX$1, "",             IF(ISERR(SEARCH(GX$1,Data!$G13)),        "",          ";" &amp; VLOOKUP(GX$1,Data!$K:$M,3, FALSE) &amp; ",""" &amp; VLOOKUP(GX$1,Data!$K:$L,2, FALSE) &amp; """;"   )             )</f>
        <v/>
      </c>
      <c r="GY12" t="str">
        <f>IF(Data!$K13=GY$1, "",             IF(ISERR(SEARCH(GY$1,Data!$G13)),        "",          ";" &amp; VLOOKUP(GY$1,Data!$K:$M,3, FALSE) &amp; ",""" &amp; VLOOKUP(GY$1,Data!$K:$L,2, FALSE) &amp; """;"   )             )</f>
        <v/>
      </c>
      <c r="GZ12" t="str">
        <f>IF(Data!$K13=GZ$1, "",             IF(ISERR(SEARCH(GZ$1,Data!$G13)),        "",          ";" &amp; VLOOKUP(GZ$1,Data!$K:$M,3, FALSE) &amp; ",""" &amp; VLOOKUP(GZ$1,Data!$K:$L,2, FALSE) &amp; """;"   )             )</f>
        <v/>
      </c>
      <c r="HA12" t="str">
        <f>IF(Data!$K13=HA$1, "",             IF(ISERR(SEARCH(HA$1,Data!$G13)),        "",          ";" &amp; VLOOKUP(HA$1,Data!$K:$M,3, FALSE) &amp; ",""" &amp; VLOOKUP(HA$1,Data!$K:$L,2, FALSE) &amp; """;"   )             )</f>
        <v/>
      </c>
      <c r="HB12" t="str">
        <f>IF(Data!$K13=HB$1, "",             IF(ISERR(SEARCH(HB$1,Data!$G13)),        "",          ";" &amp; VLOOKUP(HB$1,Data!$K:$M,3, FALSE) &amp; ",""" &amp; VLOOKUP(HB$1,Data!$K:$L,2, FALSE) &amp; """;"   )             )</f>
        <v/>
      </c>
      <c r="HC12" t="str">
        <f>IF(Data!$K13=HC$1, "",             IF(ISERR(SEARCH(HC$1,Data!$G13)),        "",          ";" &amp; VLOOKUP(HC$1,Data!$K:$M,3, FALSE) &amp; ",""" &amp; VLOOKUP(HC$1,Data!$K:$L,2, FALSE) &amp; """;"   )             )</f>
        <v/>
      </c>
      <c r="HD12" t="str">
        <f>IF(Data!$K13=HD$1, "",             IF(ISERR(SEARCH(HD$1,Data!$G13)),        "",          ";" &amp; VLOOKUP(HD$1,Data!$K:$M,3, FALSE) &amp; ",""" &amp; VLOOKUP(HD$1,Data!$K:$L,2, FALSE) &amp; """;"   )             )</f>
        <v/>
      </c>
      <c r="HE12" t="str">
        <f>IF(Data!$K13=HE$1, "",             IF(ISERR(SEARCH(HE$1,Data!$G13)),        "",          ";" &amp; VLOOKUP(HE$1,Data!$K:$M,3, FALSE) &amp; ",""" &amp; VLOOKUP(HE$1,Data!$K:$L,2, FALSE) &amp; """;"   )             )</f>
        <v/>
      </c>
      <c r="HF12" t="str">
        <f>IF(Data!$K13=HF$1, "",             IF(ISERR(SEARCH(HF$1,Data!$G13)),        "",          ";" &amp; VLOOKUP(HF$1,Data!$K:$M,3, FALSE) &amp; ",""" &amp; VLOOKUP(HF$1,Data!$K:$L,2, FALSE) &amp; """;"   )             )</f>
        <v/>
      </c>
      <c r="HG12" t="str">
        <f>IF(Data!$K13=HG$1, "",             IF(ISERR(SEARCH(HG$1,Data!$G13)),        "",          ";" &amp; VLOOKUP(HG$1,Data!$K:$M,3, FALSE) &amp; ",""" &amp; VLOOKUP(HG$1,Data!$K:$L,2, FALSE) &amp; """;"   )             )</f>
        <v/>
      </c>
      <c r="HH12" t="str">
        <f>IF(Data!$K13=HH$1, "",             IF(ISERR(SEARCH(HH$1,Data!$G13)),        "",          ";" &amp; VLOOKUP(HH$1,Data!$K:$M,3, FALSE) &amp; ",""" &amp; VLOOKUP(HH$1,Data!$K:$L,2, FALSE) &amp; """;"   )             )</f>
        <v/>
      </c>
      <c r="HI12" t="str">
        <f>IF(Data!$K13=HI$1, "",             IF(ISERR(SEARCH(HI$1,Data!$G13)),        "",          ";" &amp; VLOOKUP(HI$1,Data!$K:$M,3, FALSE) &amp; ",""" &amp; VLOOKUP(HI$1,Data!$K:$L,2, FALSE) &amp; """;"   )             )</f>
        <v/>
      </c>
      <c r="HJ12" t="str">
        <f>IF(Data!$K13=HJ$1, "",             IF(ISERR(SEARCH(HJ$1,Data!$G13)),        "",          ";" &amp; VLOOKUP(HJ$1,Data!$K:$M,3, FALSE) &amp; ",""" &amp; VLOOKUP(HJ$1,Data!$K:$L,2, FALSE) &amp; """;"   )             )</f>
        <v/>
      </c>
      <c r="HK12" t="str">
        <f>IF(Data!$K13=HK$1, "",             IF(ISERR(SEARCH(HK$1,Data!$G13)),        "",          ";" &amp; VLOOKUP(HK$1,Data!$K:$M,3, FALSE) &amp; ",""" &amp; VLOOKUP(HK$1,Data!$K:$L,2, FALSE) &amp; """;"   )             )</f>
        <v/>
      </c>
      <c r="HL12" t="str">
        <f>IF(Data!$K13=HL$1, "",             IF(ISERR(SEARCH(HL$1,Data!$G13)),        "",          ";" &amp; VLOOKUP(HL$1,Data!$K:$M,3, FALSE) &amp; ",""" &amp; VLOOKUP(HL$1,Data!$K:$L,2, FALSE) &amp; """;"   )             )</f>
        <v/>
      </c>
      <c r="HM12" t="str">
        <f>IF(Data!$K13=HM$1, "",             IF(ISERR(SEARCH(HM$1,Data!$G13)),        "",          ";" &amp; VLOOKUP(HM$1,Data!$K:$M,3, FALSE) &amp; ",""" &amp; VLOOKUP(HM$1,Data!$K:$L,2, FALSE) &amp; """;"   )             )</f>
        <v/>
      </c>
      <c r="HN12" t="str">
        <f>IF(Data!$K13=HN$1, "",             IF(ISERR(SEARCH(HN$1,Data!$G13)),        "",          ";" &amp; VLOOKUP(HN$1,Data!$K:$M,3, FALSE) &amp; ",""" &amp; VLOOKUP(HN$1,Data!$K:$L,2, FALSE) &amp; """;"   )             )</f>
        <v/>
      </c>
      <c r="HO12" t="str">
        <f>IF(Data!$K13=HO$1, "",             IF(ISERR(SEARCH(HO$1,Data!$G13)),        "",          ";" &amp; VLOOKUP(HO$1,Data!$K:$M,3, FALSE) &amp; ",""" &amp; VLOOKUP(HO$1,Data!$K:$L,2, FALSE) &amp; """;"   )             )</f>
        <v/>
      </c>
      <c r="HP12" t="str">
        <f>IF(Data!$K13=HP$1, "",             IF(ISERR(SEARCH(HP$1,Data!$G13)),        "",          ";" &amp; VLOOKUP(HP$1,Data!$K:$M,3, FALSE) &amp; ",""" &amp; VLOOKUP(HP$1,Data!$K:$L,2, FALSE) &amp; """;"   )             )</f>
        <v/>
      </c>
      <c r="HQ12" t="str">
        <f>IF(Data!$K13=HQ$1, "",             IF(ISERR(SEARCH(HQ$1,Data!$G13)),        "",          ";" &amp; VLOOKUP(HQ$1,Data!$K:$M,3, FALSE) &amp; ",""" &amp; VLOOKUP(HQ$1,Data!$K:$L,2, FALSE) &amp; """;"   )             )</f>
        <v/>
      </c>
      <c r="HR12" t="str">
        <f>IF(Data!$K13=HR$1, "",             IF(ISERR(SEARCH(HR$1,Data!$G13)),        "",          ";" &amp; VLOOKUP(HR$1,Data!$K:$M,3, FALSE) &amp; ",""" &amp; VLOOKUP(HR$1,Data!$K:$L,2, FALSE) &amp; """;"   )             )</f>
        <v/>
      </c>
      <c r="HS12" t="str">
        <f>IF(Data!$K13=HS$1, "",             IF(ISERR(SEARCH(HS$1,Data!$G13)),        "",          ";" &amp; VLOOKUP(HS$1,Data!$K:$M,3, FALSE) &amp; ",""" &amp; VLOOKUP(HS$1,Data!$K:$L,2, FALSE) &amp; """;"   )             )</f>
        <v/>
      </c>
      <c r="HT12" t="str">
        <f>IF(Data!$K13=HT$1, "",             IF(ISERR(SEARCH(HT$1,Data!$G13)),        "",          ";" &amp; VLOOKUP(HT$1,Data!$K:$M,3, FALSE) &amp; ",""" &amp; VLOOKUP(HT$1,Data!$K:$L,2, FALSE) &amp; """;"   )             )</f>
        <v/>
      </c>
      <c r="HU12" t="str">
        <f>IF(Data!$K13=HU$1, "",             IF(ISERR(SEARCH(HU$1,Data!$G13)),        "",          ";" &amp; VLOOKUP(HU$1,Data!$K:$M,3, FALSE) &amp; ",""" &amp; VLOOKUP(HU$1,Data!$K:$L,2, FALSE) &amp; """;"   )             )</f>
        <v/>
      </c>
      <c r="HV12" t="str">
        <f>IF(Data!$K13=HV$1, "",             IF(ISERR(SEARCH(HV$1,Data!$G13)),        "",          ";" &amp; VLOOKUP(HV$1,Data!$K:$M,3, FALSE) &amp; ",""" &amp; VLOOKUP(HV$1,Data!$K:$L,2, FALSE) &amp; """;"   )             )</f>
        <v/>
      </c>
      <c r="HW12" t="str">
        <f>IF(Data!$K13=HW$1, "",             IF(ISERR(SEARCH(HW$1,Data!$G13)),        "",          ";" &amp; VLOOKUP(HW$1,Data!$K:$M,3, FALSE) &amp; ",""" &amp; VLOOKUP(HW$1,Data!$K:$L,2, FALSE) &amp; """;"   )             )</f>
        <v/>
      </c>
      <c r="HX12" t="str">
        <f>IF(Data!$K13=HX$1, "",             IF(ISERR(SEARCH(HX$1,Data!$G13)),        "",          ";" &amp; VLOOKUP(HX$1,Data!$K:$M,3, FALSE) &amp; ",""" &amp; VLOOKUP(HX$1,Data!$K:$L,2, FALSE) &amp; """;"   )             )</f>
        <v/>
      </c>
      <c r="HY12" t="str">
        <f>IF(Data!$K13=HY$1, "",             IF(ISERR(SEARCH(HY$1,Data!$G13)),        "",          ";" &amp; VLOOKUP(HY$1,Data!$K:$M,3, FALSE) &amp; ",""" &amp; VLOOKUP(HY$1,Data!$K:$L,2, FALSE) &amp; """;"   )             )</f>
        <v/>
      </c>
      <c r="HZ12" t="str">
        <f>IF(Data!$K13=HZ$1, "",             IF(ISERR(SEARCH(HZ$1,Data!$G13)),        "",          ";" &amp; VLOOKUP(HZ$1,Data!$K:$M,3, FALSE) &amp; ",""" &amp; VLOOKUP(HZ$1,Data!$K:$L,2, FALSE) &amp; """;"   )             )</f>
        <v/>
      </c>
      <c r="IA12" t="str">
        <f>IF(Data!$K13=IA$1, "",             IF(ISERR(SEARCH(IA$1,Data!$G13)),        "",          ";" &amp; VLOOKUP(IA$1,Data!$K:$M,3, FALSE) &amp; ",""" &amp; VLOOKUP(IA$1,Data!$K:$L,2, FALSE) &amp; """;"   )             )</f>
        <v/>
      </c>
      <c r="IB12" t="str">
        <f>IF(Data!$K13=IB$1, "",             IF(ISERR(SEARCH(IB$1,Data!$G13)),        "",          ";" &amp; VLOOKUP(IB$1,Data!$K:$M,3, FALSE) &amp; ",""" &amp; VLOOKUP(IB$1,Data!$K:$L,2, FALSE) &amp; """;"   )             )</f>
        <v/>
      </c>
      <c r="IC12" t="str">
        <f>IF(Data!$K13=IC$1, "",             IF(ISERR(SEARCH(IC$1,Data!$G13)),        "",          ";" &amp; VLOOKUP(IC$1,Data!$K:$M,3, FALSE) &amp; ",""" &amp; VLOOKUP(IC$1,Data!$K:$L,2, FALSE) &amp; """;"   )             )</f>
        <v/>
      </c>
      <c r="ID12" t="str">
        <f>IF(Data!$K13=ID$1, "",             IF(ISERR(SEARCH(ID$1,Data!$G13)),        "",          ";" &amp; VLOOKUP(ID$1,Data!$K:$M,3, FALSE) &amp; ",""" &amp; VLOOKUP(ID$1,Data!$K:$L,2, FALSE) &amp; """;"   )             )</f>
        <v/>
      </c>
      <c r="IE12" t="str">
        <f>IF(Data!$K13=IE$1, "",             IF(ISERR(SEARCH(IE$1,Data!$G13)),        "",          ";" &amp; VLOOKUP(IE$1,Data!$K:$M,3, FALSE) &amp; ",""" &amp; VLOOKUP(IE$1,Data!$K:$L,2, FALSE) &amp; """;"   )             )</f>
        <v/>
      </c>
      <c r="IF12" t="str">
        <f>IF(Data!$K13=IF$1, "",             IF(ISERR(SEARCH(IF$1,Data!$G13)),        "",          ";" &amp; VLOOKUP(IF$1,Data!$K:$M,3, FALSE) &amp; ",""" &amp; VLOOKUP(IF$1,Data!$K:$L,2, FALSE) &amp; """;"   )             )</f>
        <v/>
      </c>
      <c r="IG12" t="str">
        <f>IF(Data!$K13=IG$1, "",             IF(ISERR(SEARCH(IG$1,Data!$G13)),        "",          ";" &amp; VLOOKUP(IG$1,Data!$K:$M,3, FALSE) &amp; ",""" &amp; VLOOKUP(IG$1,Data!$K:$L,2, FALSE) &amp; """;"   )             )</f>
        <v/>
      </c>
      <c r="IH12" t="str">
        <f>IF(Data!$K13=IH$1, "",             IF(ISERR(SEARCH(IH$1,Data!$G13)),        "",          ";" &amp; VLOOKUP(IH$1,Data!$K:$M,3, FALSE) &amp; ",""" &amp; VLOOKUP(IH$1,Data!$K:$L,2, FALSE) &amp; """;"   )             )</f>
        <v/>
      </c>
      <c r="II12" t="str">
        <f>IF(Data!$K13=II$1, "",             IF(ISERR(SEARCH(II$1,Data!$G13)),        "",          ";" &amp; VLOOKUP(II$1,Data!$K:$M,3, FALSE) &amp; ",""" &amp; VLOOKUP(II$1,Data!$K:$L,2, FALSE) &amp; """;"   )             )</f>
        <v/>
      </c>
    </row>
    <row r="13" spans="1:243" hidden="1" x14ac:dyDescent="0.3">
      <c r="A13" t="str">
        <f>Data!K14</f>
        <v>PZ-4CO</v>
      </c>
      <c r="B13" s="15">
        <f>VLOOKUP(Tableau36[[#This Row],[Character]],Data!K:M,3,FALSE)</f>
        <v>12</v>
      </c>
      <c r="C13" s="15" t="str">
        <f>VLOOKUP(Tableau36[[#This Row],[Character]],Data!K:L,2,FALSE)</f>
        <v>DROID</v>
      </c>
      <c r="D13" s="15" t="str">
        <f>SUBSTITUTE(     SUBSTITUTE(Tableau36[[#This Row],[character_id,character_type,friend_id,friend_type]],",""DROID""",""),    ",""HUMAN""", "")</f>
        <v/>
      </c>
      <c r="E13" s="15" t="str">
        <f>IF(Tableau36[[#This Row],[With char''s id]] = "", "",    MID(Tableau36[[#This Row],[With char''s id]], 2, LEN(Tableau36[[#This Row],[With char''s id]])-1))</f>
        <v/>
      </c>
      <c r="F13" s="15" t="str">
        <f>SUBSTITUTE(Tableau36[[#This Row],[List of friend''s id]],  "/",    "/" &amp; Tableau36[[#This Row],[Character''s id]] &amp; ",""" &amp; Tableau36[[#This Row],[Type]] &amp; """,")</f>
        <v/>
      </c>
      <c r="G13" t="str">
        <f>IF( Tableau36[[#This Row],[removed double semi-colon]]="", "", "/" &amp; MID(Tableau36[[#This Row],[removed double semi-colon]],2,LEN(Tableau36[[#This Row],[removed double semi-colon]]) - 2) )</f>
        <v/>
      </c>
      <c r="H13" t="str">
        <f>SUBSTITUTE(Tableau36[[#This Row],[Concatenation]],";;","/")</f>
        <v/>
      </c>
      <c r="I13" t="str">
        <f>_xlfn.CONCAT(Tableau4[#This Row])</f>
        <v/>
      </c>
      <c r="M13" t="str">
        <f>IF(Data!$K14=M$1, "",             IF(ISERR(SEARCH(M$1,Data!$G14)),        "",          ";" &amp; VLOOKUP(M$1,Data!$K:$M,3, FALSE) &amp; ",""" &amp; VLOOKUP(M$1,Data!$K:$L,2, FALSE) &amp; """;"   )             )</f>
        <v/>
      </c>
      <c r="N13" t="str">
        <f>IF(Data!$K14=N$1, "",             IF(ISERR(SEARCH(N$1,Data!$G14)),        "",          ";" &amp; VLOOKUP(N$1,Data!$K:$M,3, FALSE) &amp; ",""" &amp; VLOOKUP(N$1,Data!$K:$L,2, FALSE) &amp; """;"   )             )</f>
        <v/>
      </c>
      <c r="O13" t="str">
        <f>IF(Data!$K14=O$1, "",             IF(ISERR(SEARCH(O$1,Data!$G14)),        "",          ";" &amp; VLOOKUP(O$1,Data!$K:$M,3, FALSE) &amp; ",""" &amp; VLOOKUP(O$1,Data!$K:$L,2, FALSE) &amp; """;"   )             )</f>
        <v/>
      </c>
      <c r="P13" t="str">
        <f>IF(Data!$K14=P$1, "",             IF(ISERR(SEARCH(P$1,Data!$G14)),        "",          ";" &amp; VLOOKUP(P$1,Data!$K:$M,3, FALSE) &amp; ",""" &amp; VLOOKUP(P$1,Data!$K:$L,2, FALSE) &amp; """;"   )             )</f>
        <v/>
      </c>
      <c r="Q13" t="str">
        <f>IF(Data!$K14=Q$1, "",             IF(ISERR(SEARCH(Q$1,Data!$G14)),        "",          ";" &amp; VLOOKUP(Q$1,Data!$K:$M,3, FALSE) &amp; ",""" &amp; VLOOKUP(Q$1,Data!$K:$L,2, FALSE) &amp; """;"   )             )</f>
        <v/>
      </c>
      <c r="R13" t="str">
        <f>IF(Data!$K14=R$1, "",             IF(ISERR(SEARCH(R$1,Data!$G14)),        "",          ";" &amp; VLOOKUP(R$1,Data!$K:$M,3, FALSE) &amp; ",""" &amp; VLOOKUP(R$1,Data!$K:$L,2, FALSE) &amp; """;"   )             )</f>
        <v/>
      </c>
      <c r="S13" t="str">
        <f>IF(Data!$K14=S$1, "",             IF(ISERR(SEARCH(S$1,Data!$G14)),        "",          ";" &amp; VLOOKUP(S$1,Data!$K:$M,3, FALSE) &amp; ",""" &amp; VLOOKUP(S$1,Data!$K:$L,2, FALSE) &amp; """;"   )             )</f>
        <v/>
      </c>
      <c r="T13" t="str">
        <f>IF(Data!$K14=T$1, "",             IF(ISERR(SEARCH(T$1,Data!$G14)),        "",          ";" &amp; VLOOKUP(T$1,Data!$K:$M,3, FALSE) &amp; ",""" &amp; VLOOKUP(T$1,Data!$K:$L,2, FALSE) &amp; """;"   )             )</f>
        <v/>
      </c>
      <c r="U13" t="str">
        <f>IF(Data!$K14=U$1, "",             IF(ISERR(SEARCH(U$1,Data!$G14)),        "",          ";" &amp; VLOOKUP(U$1,Data!$K:$M,3, FALSE) &amp; ",""" &amp; VLOOKUP(U$1,Data!$K:$L,2, FALSE) &amp; """;"   )             )</f>
        <v/>
      </c>
      <c r="V13" t="str">
        <f>IF(Data!$K14=V$1, "",             IF(ISERR(SEARCH(V$1,Data!$G14)),        "",          ";" &amp; VLOOKUP(V$1,Data!$K:$M,3, FALSE) &amp; ",""" &amp; VLOOKUP(V$1,Data!$K:$L,2, FALSE) &amp; """;"   )             )</f>
        <v/>
      </c>
      <c r="W13" t="str">
        <f>IF(Data!$K14=W$1, "",             IF(ISERR(SEARCH(W$1,Data!$G14)),        "",          ";" &amp; VLOOKUP(W$1,Data!$K:$M,3, FALSE) &amp; ",""" &amp; VLOOKUP(W$1,Data!$K:$L,2, FALSE) &amp; """;"   )             )</f>
        <v/>
      </c>
      <c r="X13" t="str">
        <f>IF(Data!$K14=X$1, "",             IF(ISERR(SEARCH(X$1,Data!$G14)),        "",          ";" &amp; VLOOKUP(X$1,Data!$K:$M,3, FALSE) &amp; ",""" &amp; VLOOKUP(X$1,Data!$K:$L,2, FALSE) &amp; """;"   )             )</f>
        <v/>
      </c>
      <c r="Y13" t="str">
        <f>IF(Data!$K14=Y$1, "",             IF(ISERR(SEARCH(Y$1,Data!$G14)),        "",          ";" &amp; VLOOKUP(Y$1,Data!$K:$M,3, FALSE) &amp; ",""" &amp; VLOOKUP(Y$1,Data!$K:$L,2, FALSE) &amp; """;"   )             )</f>
        <v/>
      </c>
      <c r="Z13" t="str">
        <f>IF(Data!$K14=Z$1, "",             IF(ISERR(SEARCH(Z$1,Data!$G14)),        "",          ";" &amp; VLOOKUP(Z$1,Data!$K:$M,3, FALSE) &amp; ",""" &amp; VLOOKUP(Z$1,Data!$K:$L,2, FALSE) &amp; """;"   )             )</f>
        <v/>
      </c>
      <c r="AA13" t="str">
        <f>IF(Data!$K14=AA$1, "",             IF(ISERR(SEARCH(AA$1,Data!$G14)),        "",          ";" &amp; VLOOKUP(AA$1,Data!$K:$M,3, FALSE) &amp; ",""" &amp; VLOOKUP(AA$1,Data!$K:$L,2, FALSE) &amp; """;"   )             )</f>
        <v/>
      </c>
      <c r="AB13" t="str">
        <f>IF(Data!$K14=AB$1, "",             IF(ISERR(SEARCH(AB$1,Data!$G14)),        "",          ";" &amp; VLOOKUP(AB$1,Data!$K:$M,3, FALSE) &amp; ",""" &amp; VLOOKUP(AB$1,Data!$K:$L,2, FALSE) &amp; """;"   )             )</f>
        <v/>
      </c>
      <c r="AC13" t="str">
        <f>IF(Data!$K14=AC$1, "",             IF(ISERR(SEARCH(AC$1,Data!$G14)),        "",          ";" &amp; VLOOKUP(AC$1,Data!$K:$M,3, FALSE) &amp; ",""" &amp; VLOOKUP(AC$1,Data!$K:$L,2, FALSE) &amp; """;"   )             )</f>
        <v/>
      </c>
      <c r="AD13" t="str">
        <f>IF(Data!$K14=AD$1, "",             IF(ISERR(SEARCH(AD$1,Data!$G14)),        "",          ";" &amp; VLOOKUP(AD$1,Data!$K:$M,3, FALSE) &amp; ",""" &amp; VLOOKUP(AD$1,Data!$K:$L,2, FALSE) &amp; """;"   )             )</f>
        <v/>
      </c>
      <c r="AE13" t="str">
        <f>IF(Data!$K14=AE$1, "",             IF(ISERR(SEARCH(AE$1,Data!$G14)),        "",          ";" &amp; VLOOKUP(AE$1,Data!$K:$M,3, FALSE) &amp; ",""" &amp; VLOOKUP(AE$1,Data!$K:$L,2, FALSE) &amp; """;"   )             )</f>
        <v/>
      </c>
      <c r="AF13" t="str">
        <f>IF(Data!$K14=AF$1, "",             IF(ISERR(SEARCH(AF$1,Data!$G14)),        "",          ";" &amp; VLOOKUP(AF$1,Data!$K:$M,3, FALSE) &amp; ",""" &amp; VLOOKUP(AF$1,Data!$K:$L,2, FALSE) &amp; """;"   )             )</f>
        <v/>
      </c>
      <c r="AG13" t="str">
        <f>IF(Data!$K14=AG$1, "",             IF(ISERR(SEARCH(AG$1,Data!$G14)),        "",          ";" &amp; VLOOKUP(AG$1,Data!$K:$M,3, FALSE) &amp; ",""" &amp; VLOOKUP(AG$1,Data!$K:$L,2, FALSE) &amp; """;"   )             )</f>
        <v/>
      </c>
      <c r="AH13" t="str">
        <f>IF(Data!$K14=AH$1, "",             IF(ISERR(SEARCH(AH$1,Data!$G14)),        "",          ";" &amp; VLOOKUP(AH$1,Data!$K:$M,3, FALSE) &amp; ",""" &amp; VLOOKUP(AH$1,Data!$K:$L,2, FALSE) &amp; """;"   )             )</f>
        <v/>
      </c>
      <c r="AI13" t="str">
        <f>IF(Data!$K14=AI$1, "",             IF(ISERR(SEARCH(AI$1,Data!$G14)),        "",          ";" &amp; VLOOKUP(AI$1,Data!$K:$M,3, FALSE) &amp; ",""" &amp; VLOOKUP(AI$1,Data!$K:$L,2, FALSE) &amp; """;"   )             )</f>
        <v/>
      </c>
      <c r="AJ13" t="str">
        <f>IF(Data!$K14=AJ$1, "",             IF(ISERR(SEARCH(AJ$1,Data!$G14)),        "",          ";" &amp; VLOOKUP(AJ$1,Data!$K:$M,3, FALSE) &amp; ",""" &amp; VLOOKUP(AJ$1,Data!$K:$L,2, FALSE) &amp; """;"   )             )</f>
        <v/>
      </c>
      <c r="AK13" t="str">
        <f>IF(Data!$K14=AK$1, "",             IF(ISERR(SEARCH(AK$1,Data!$G14)),        "",          ";" &amp; VLOOKUP(AK$1,Data!$K:$M,3, FALSE) &amp; ",""" &amp; VLOOKUP(AK$1,Data!$K:$L,2, FALSE) &amp; """;"   )             )</f>
        <v/>
      </c>
      <c r="AL13" t="str">
        <f>IF(Data!$K14=AL$1, "",             IF(ISERR(SEARCH(AL$1,Data!$G14)),        "",          ";" &amp; VLOOKUP(AL$1,Data!$K:$M,3, FALSE) &amp; ",""" &amp; VLOOKUP(AL$1,Data!$K:$L,2, FALSE) &amp; """;"   )             )</f>
        <v/>
      </c>
      <c r="AM13" t="str">
        <f>IF(Data!$K14=AM$1, "",             IF(ISERR(SEARCH(AM$1,Data!$G14)),        "",          ";" &amp; VLOOKUP(AM$1,Data!$K:$M,3, FALSE) &amp; ",""" &amp; VLOOKUP(AM$1,Data!$K:$L,2, FALSE) &amp; """;"   )             )</f>
        <v/>
      </c>
      <c r="AN13" t="str">
        <f>IF(Data!$K14=AN$1, "",             IF(ISERR(SEARCH(AN$1,Data!$G14)),        "",          ";" &amp; VLOOKUP(AN$1,Data!$K:$M,3, FALSE) &amp; ",""" &amp; VLOOKUP(AN$1,Data!$K:$L,2, FALSE) &amp; """;"   )             )</f>
        <v/>
      </c>
      <c r="AO13" t="str">
        <f>IF(Data!$K14=AO$1, "",             IF(ISERR(SEARCH(AO$1,Data!$G14)),        "",          ";" &amp; VLOOKUP(AO$1,Data!$K:$M,3, FALSE) &amp; ",""" &amp; VLOOKUP(AO$1,Data!$K:$L,2, FALSE) &amp; """;"   )             )</f>
        <v/>
      </c>
      <c r="AP13" t="str">
        <f>IF(Data!$K14=AP$1, "",             IF(ISERR(SEARCH(AP$1,Data!$G14)),        "",          ";" &amp; VLOOKUP(AP$1,Data!$K:$M,3, FALSE) &amp; ",""" &amp; VLOOKUP(AP$1,Data!$K:$L,2, FALSE) &amp; """;"   )             )</f>
        <v/>
      </c>
      <c r="AQ13" t="str">
        <f>IF(Data!$K14=AQ$1, "",             IF(ISERR(SEARCH(AQ$1,Data!$G14)),        "",          ";" &amp; VLOOKUP(AQ$1,Data!$K:$M,3, FALSE) &amp; ",""" &amp; VLOOKUP(AQ$1,Data!$K:$L,2, FALSE) &amp; """;"   )             )</f>
        <v/>
      </c>
      <c r="AR13" t="str">
        <f>IF(Data!$K14=AR$1, "",             IF(ISERR(SEARCH(AR$1,Data!$G14)),        "",          ";" &amp; VLOOKUP(AR$1,Data!$K:$M,3, FALSE) &amp; ",""" &amp; VLOOKUP(AR$1,Data!$K:$L,2, FALSE) &amp; """;"   )             )</f>
        <v/>
      </c>
      <c r="AS13" t="str">
        <f>IF(Data!$K14=AS$1, "",             IF(ISERR(SEARCH(AS$1,Data!$G14)),        "",          ";" &amp; VLOOKUP(AS$1,Data!$K:$M,3, FALSE) &amp; ",""" &amp; VLOOKUP(AS$1,Data!$K:$L,2, FALSE) &amp; """;"   )             )</f>
        <v/>
      </c>
      <c r="AT13" t="str">
        <f>IF(Data!$K14=AT$1, "",             IF(ISERR(SEARCH(AT$1,Data!$G14)),        "",          ";" &amp; VLOOKUP(AT$1,Data!$K:$M,3, FALSE) &amp; ",""" &amp; VLOOKUP(AT$1,Data!$K:$L,2, FALSE) &amp; """;"   )             )</f>
        <v/>
      </c>
      <c r="AU13" t="str">
        <f>IF(Data!$K14=AU$1, "",             IF(ISERR(SEARCH(AU$1,Data!$G14)),        "",          ";" &amp; VLOOKUP(AU$1,Data!$K:$M,3, FALSE) &amp; ",""" &amp; VLOOKUP(AU$1,Data!$K:$L,2, FALSE) &amp; """;"   )             )</f>
        <v/>
      </c>
      <c r="AV13" t="str">
        <f>IF(Data!$K14=AV$1, "",             IF(ISERR(SEARCH(AV$1,Data!$G14)),        "",          ";" &amp; VLOOKUP(AV$1,Data!$K:$M,3, FALSE) &amp; ",""" &amp; VLOOKUP(AV$1,Data!$K:$L,2, FALSE) &amp; """;"   )             )</f>
        <v/>
      </c>
      <c r="AW13" t="str">
        <f>IF(Data!$K14=AW$1, "",             IF(ISERR(SEARCH(AW$1,Data!$G14)),        "",          ";" &amp; VLOOKUP(AW$1,Data!$K:$M,3, FALSE) &amp; ",""" &amp; VLOOKUP(AW$1,Data!$K:$L,2, FALSE) &amp; """;"   )             )</f>
        <v/>
      </c>
      <c r="AX13" t="str">
        <f>IF(Data!$K14=AX$1, "",             IF(ISERR(SEARCH(AX$1,Data!$G14)),        "",          ";" &amp; VLOOKUP(AX$1,Data!$K:$M,3, FALSE) &amp; ",""" &amp; VLOOKUP(AX$1,Data!$K:$L,2, FALSE) &amp; """;"   )             )</f>
        <v/>
      </c>
      <c r="AY13" t="str">
        <f>IF(Data!$K14=AY$1, "",             IF(ISERR(SEARCH(AY$1,Data!$G14)),        "",          ";" &amp; VLOOKUP(AY$1,Data!$K:$M,3, FALSE) &amp; ",""" &amp; VLOOKUP(AY$1,Data!$K:$L,2, FALSE) &amp; """;"   )             )</f>
        <v/>
      </c>
      <c r="AZ13" t="str">
        <f>IF(Data!$K14=AZ$1, "",             IF(ISERR(SEARCH(AZ$1,Data!$G14)),        "",          ";" &amp; VLOOKUP(AZ$1,Data!$K:$M,3, FALSE) &amp; ",""" &amp; VLOOKUP(AZ$1,Data!$K:$L,2, FALSE) &amp; """;"   )             )</f>
        <v/>
      </c>
      <c r="BA13" t="str">
        <f>IF(Data!$K14=BA$1, "",             IF(ISERR(SEARCH(BA$1,Data!$G14)),        "",          ";" &amp; VLOOKUP(BA$1,Data!$K:$M,3, FALSE) &amp; ",""" &amp; VLOOKUP(BA$1,Data!$K:$L,2, FALSE) &amp; """;"   )             )</f>
        <v/>
      </c>
      <c r="BB13" t="str">
        <f>IF(Data!$K14=BB$1, "",             IF(ISERR(SEARCH(BB$1,Data!$G14)),        "",          ";" &amp; VLOOKUP(BB$1,Data!$K:$M,3, FALSE) &amp; ",""" &amp; VLOOKUP(BB$1,Data!$K:$L,2, FALSE) &amp; """;"   )             )</f>
        <v/>
      </c>
      <c r="BC13" t="str">
        <f>IF(Data!$K14=BC$1, "",             IF(ISERR(SEARCH(BC$1,Data!$G14)),        "",          ";" &amp; VLOOKUP(BC$1,Data!$K:$M,3, FALSE) &amp; ",""" &amp; VLOOKUP(BC$1,Data!$K:$L,2, FALSE) &amp; """;"   )             )</f>
        <v/>
      </c>
      <c r="BD13" t="str">
        <f>IF(Data!$K14=BD$1, "",             IF(ISERR(SEARCH(BD$1,Data!$G14)),        "",          ";" &amp; VLOOKUP(BD$1,Data!$K:$M,3, FALSE) &amp; ",""" &amp; VLOOKUP(BD$1,Data!$K:$L,2, FALSE) &amp; """;"   )             )</f>
        <v/>
      </c>
      <c r="BE13" t="str">
        <f>IF(Data!$K14=BE$1, "",             IF(ISERR(SEARCH(BE$1,Data!$G14)),        "",          ";" &amp; VLOOKUP(BE$1,Data!$K:$M,3, FALSE) &amp; ",""" &amp; VLOOKUP(BE$1,Data!$K:$L,2, FALSE) &amp; """;"   )             )</f>
        <v/>
      </c>
      <c r="BF13" t="str">
        <f>IF(Data!$K14=BF$1, "",             IF(ISERR(SEARCH(BF$1,Data!$G14)),        "",          ";" &amp; VLOOKUP(BF$1,Data!$K:$M,3, FALSE) &amp; ",""" &amp; VLOOKUP(BF$1,Data!$K:$L,2, FALSE) &amp; """;"   )             )</f>
        <v/>
      </c>
      <c r="BG13" t="str">
        <f>IF(Data!$K14=BG$1, "",             IF(ISERR(SEARCH(BG$1,Data!$G14)),        "",          ";" &amp; VLOOKUP(BG$1,Data!$K:$M,3, FALSE) &amp; ",""" &amp; VLOOKUP(BG$1,Data!$K:$L,2, FALSE) &amp; """;"   )             )</f>
        <v/>
      </c>
      <c r="BH13" t="str">
        <f>IF(Data!$K14=BH$1, "",             IF(ISERR(SEARCH(BH$1,Data!$G14)),        "",          ";" &amp; VLOOKUP(BH$1,Data!$K:$M,3, FALSE) &amp; ",""" &amp; VLOOKUP(BH$1,Data!$K:$L,2, FALSE) &amp; """;"   )             )</f>
        <v/>
      </c>
      <c r="BI13" t="str">
        <f>IF(Data!$K14=BI$1, "",             IF(ISERR(SEARCH(BI$1,Data!$G14)),        "",          ";" &amp; VLOOKUP(BI$1,Data!$K:$M,3, FALSE) &amp; ",""" &amp; VLOOKUP(BI$1,Data!$K:$L,2, FALSE) &amp; """;"   )             )</f>
        <v/>
      </c>
      <c r="BJ13" t="str">
        <f>IF(Data!$K14=BJ$1, "",             IF(ISERR(SEARCH(BJ$1,Data!$G14)),        "",          ";" &amp; VLOOKUP(BJ$1,Data!$K:$M,3, FALSE) &amp; ",""" &amp; VLOOKUP(BJ$1,Data!$K:$L,2, FALSE) &amp; """;"   )             )</f>
        <v/>
      </c>
      <c r="BK13" t="str">
        <f>IF(Data!$K14=BK$1, "",             IF(ISERR(SEARCH(BK$1,Data!$G14)),        "",          ";" &amp; VLOOKUP(BK$1,Data!$K:$M,3, FALSE) &amp; ",""" &amp; VLOOKUP(BK$1,Data!$K:$L,2, FALSE) &amp; """;"   )             )</f>
        <v/>
      </c>
      <c r="BL13" t="str">
        <f>IF(Data!$K14=BL$1, "",             IF(ISERR(SEARCH(BL$1,Data!$G14)),        "",          ";" &amp; VLOOKUP(BL$1,Data!$K:$M,3, FALSE) &amp; ",""" &amp; VLOOKUP(BL$1,Data!$K:$L,2, FALSE) &amp; """;"   )             )</f>
        <v/>
      </c>
      <c r="BM13" t="str">
        <f>IF(Data!$K14=BM$1, "",             IF(ISERR(SEARCH(BM$1,Data!$G14)),        "",          ";" &amp; VLOOKUP(BM$1,Data!$K:$M,3, FALSE) &amp; ",""" &amp; VLOOKUP(BM$1,Data!$K:$L,2, FALSE) &amp; """;"   )             )</f>
        <v/>
      </c>
      <c r="BN13" t="str">
        <f>IF(Data!$K14=BN$1, "",             IF(ISERR(SEARCH(BN$1,Data!$G14)),        "",          ";" &amp; VLOOKUP(BN$1,Data!$K:$M,3, FALSE) &amp; ",""" &amp; VLOOKUP(BN$1,Data!$K:$L,2, FALSE) &amp; """;"   )             )</f>
        <v/>
      </c>
      <c r="BO13" t="str">
        <f>IF(Data!$K14=BO$1, "",             IF(ISERR(SEARCH(BO$1,Data!$G14)),        "",          ";" &amp; VLOOKUP(BO$1,Data!$K:$M,3, FALSE) &amp; ",""" &amp; VLOOKUP(BO$1,Data!$K:$L,2, FALSE) &amp; """;"   )             )</f>
        <v/>
      </c>
      <c r="BP13" t="str">
        <f>IF(Data!$K14=BP$1, "",             IF(ISERR(SEARCH(BP$1,Data!$G14)),        "",          ";" &amp; VLOOKUP(BP$1,Data!$K:$M,3, FALSE) &amp; ",""" &amp; VLOOKUP(BP$1,Data!$K:$L,2, FALSE) &amp; """;"   )             )</f>
        <v/>
      </c>
      <c r="BQ13" t="str">
        <f>IF(Data!$K14=BQ$1, "",             IF(ISERR(SEARCH(BQ$1,Data!$G14)),        "",          ";" &amp; VLOOKUP(BQ$1,Data!$K:$M,3, FALSE) &amp; ",""" &amp; VLOOKUP(BQ$1,Data!$K:$L,2, FALSE) &amp; """;"   )             )</f>
        <v/>
      </c>
      <c r="BR13" t="str">
        <f>IF(Data!$K14=BR$1, "",             IF(ISERR(SEARCH(BR$1,Data!$G14)),        "",          ";" &amp; VLOOKUP(BR$1,Data!$K:$M,3, FALSE) &amp; ",""" &amp; VLOOKUP(BR$1,Data!$K:$L,2, FALSE) &amp; """;"   )             )</f>
        <v/>
      </c>
      <c r="BS13" t="str">
        <f>IF(Data!$K14=BS$1, "",             IF(ISERR(SEARCH(BS$1,Data!$G14)),        "",          ";" &amp; VLOOKUP(BS$1,Data!$K:$M,3, FALSE) &amp; ",""" &amp; VLOOKUP(BS$1,Data!$K:$L,2, FALSE) &amp; """;"   )             )</f>
        <v/>
      </c>
      <c r="BT13" t="str">
        <f>IF(Data!$K14=BT$1, "",             IF(ISERR(SEARCH(BT$1,Data!$G14)),        "",          ";" &amp; VLOOKUP(BT$1,Data!$K:$M,3, FALSE) &amp; ",""" &amp; VLOOKUP(BT$1,Data!$K:$L,2, FALSE) &amp; """;"   )             )</f>
        <v/>
      </c>
      <c r="BU13" t="str">
        <f>IF(Data!$K14=BU$1, "",             IF(ISERR(SEARCH(BU$1,Data!$G14)),        "",          ";" &amp; VLOOKUP(BU$1,Data!$K:$M,3, FALSE) &amp; ",""" &amp; VLOOKUP(BU$1,Data!$K:$L,2, FALSE) &amp; """;"   )             )</f>
        <v/>
      </c>
      <c r="BV13" t="str">
        <f>IF(Data!$K14=BV$1, "",             IF(ISERR(SEARCH(BV$1,Data!$G14)),        "",          ";" &amp; VLOOKUP(BV$1,Data!$K:$M,3, FALSE) &amp; ",""" &amp; VLOOKUP(BV$1,Data!$K:$L,2, FALSE) &amp; """;"   )             )</f>
        <v/>
      </c>
      <c r="BW13" t="str">
        <f>IF(Data!$K14=BW$1, "",             IF(ISERR(SEARCH(BW$1,Data!$G14)),        "",          ";" &amp; VLOOKUP(BW$1,Data!$K:$M,3, FALSE) &amp; ",""" &amp; VLOOKUP(BW$1,Data!$K:$L,2, FALSE) &amp; """;"   )             )</f>
        <v/>
      </c>
      <c r="BX13" t="str">
        <f>IF(Data!$K14=BX$1, "",             IF(ISERR(SEARCH(BX$1,Data!$G14)),        "",          ";" &amp; VLOOKUP(BX$1,Data!$K:$M,3, FALSE) &amp; ",""" &amp; VLOOKUP(BX$1,Data!$K:$L,2, FALSE) &amp; """;"   )             )</f>
        <v/>
      </c>
      <c r="BY13" t="str">
        <f>IF(Data!$K14=BY$1, "",             IF(ISERR(SEARCH(BY$1,Data!$G14)),        "",          ";" &amp; VLOOKUP(BY$1,Data!$K:$M,3, FALSE) &amp; ",""" &amp; VLOOKUP(BY$1,Data!$K:$L,2, FALSE) &amp; """;"   )             )</f>
        <v/>
      </c>
      <c r="BZ13" t="str">
        <f>IF(Data!$K14=BZ$1, "",             IF(ISERR(SEARCH(BZ$1,Data!$G14)),        "",          ";" &amp; VLOOKUP(BZ$1,Data!$K:$M,3, FALSE) &amp; ",""" &amp; VLOOKUP(BZ$1,Data!$K:$L,2, FALSE) &amp; """;"   )             )</f>
        <v/>
      </c>
      <c r="CA13" t="str">
        <f>IF(Data!$K14=CA$1, "",             IF(ISERR(SEARCH(CA$1,Data!$G14)),        "",          ";" &amp; VLOOKUP(CA$1,Data!$K:$M,3, FALSE) &amp; ",""" &amp; VLOOKUP(CA$1,Data!$K:$L,2, FALSE) &amp; """;"   )             )</f>
        <v/>
      </c>
      <c r="CB13" t="str">
        <f>IF(Data!$K14=CB$1, "",             IF(ISERR(SEARCH(CB$1,Data!$G14)),        "",          ";" &amp; VLOOKUP(CB$1,Data!$K:$M,3, FALSE) &amp; ",""" &amp; VLOOKUP(CB$1,Data!$K:$L,2, FALSE) &amp; """;"   )             )</f>
        <v/>
      </c>
      <c r="CC13" t="str">
        <f>IF(Data!$K14=CC$1, "",             IF(ISERR(SEARCH(CC$1,Data!$G14)),        "",          ";" &amp; VLOOKUP(CC$1,Data!$K:$M,3, FALSE) &amp; ",""" &amp; VLOOKUP(CC$1,Data!$K:$L,2, FALSE) &amp; """;"   )             )</f>
        <v/>
      </c>
      <c r="CD13" t="str">
        <f>IF(Data!$K14=CD$1, "",             IF(ISERR(SEARCH(CD$1,Data!$G14)),        "",          ";" &amp; VLOOKUP(CD$1,Data!$K:$M,3, FALSE) &amp; ",""" &amp; VLOOKUP(CD$1,Data!$K:$L,2, FALSE) &amp; """;"   )             )</f>
        <v/>
      </c>
      <c r="CE13" t="str">
        <f>IF(Data!$K14=CE$1, "",             IF(ISERR(SEARCH(CE$1,Data!$G14)),        "",          ";" &amp; VLOOKUP(CE$1,Data!$K:$M,3, FALSE) &amp; ",""" &amp; VLOOKUP(CE$1,Data!$K:$L,2, FALSE) &amp; """;"   )             )</f>
        <v/>
      </c>
      <c r="CF13" t="str">
        <f>IF(Data!$K14=CF$1, "",             IF(ISERR(SEARCH(CF$1,Data!$G14)),        "",          ";" &amp; VLOOKUP(CF$1,Data!$K:$M,3, FALSE) &amp; ",""" &amp; VLOOKUP(CF$1,Data!$K:$L,2, FALSE) &amp; """;"   )             )</f>
        <v/>
      </c>
      <c r="CG13" t="str">
        <f>IF(Data!$K14=CG$1, "",             IF(ISERR(SEARCH(CG$1,Data!$G14)),        "",          ";" &amp; VLOOKUP(CG$1,Data!$K:$M,3, FALSE) &amp; ",""" &amp; VLOOKUP(CG$1,Data!$K:$L,2, FALSE) &amp; """;"   )             )</f>
        <v/>
      </c>
      <c r="CH13" t="str">
        <f>IF(Data!$K14=CH$1, "",             IF(ISERR(SEARCH(CH$1,Data!$G14)),        "",          ";" &amp; VLOOKUP(CH$1,Data!$K:$M,3, FALSE) &amp; ",""" &amp; VLOOKUP(CH$1,Data!$K:$L,2, FALSE) &amp; """;"   )             )</f>
        <v/>
      </c>
      <c r="CI13" t="str">
        <f>IF(Data!$K14=CI$1, "",             IF(ISERR(SEARCH(CI$1,Data!$G14)),        "",          ";" &amp; VLOOKUP(CI$1,Data!$K:$M,3, FALSE) &amp; ",""" &amp; VLOOKUP(CI$1,Data!$K:$L,2, FALSE) &amp; """;"   )             )</f>
        <v/>
      </c>
      <c r="CJ13" t="str">
        <f>IF(Data!$K14=CJ$1, "",             IF(ISERR(SEARCH(CJ$1,Data!$G14)),        "",          ";" &amp; VLOOKUP(CJ$1,Data!$K:$M,3, FALSE) &amp; ",""" &amp; VLOOKUP(CJ$1,Data!$K:$L,2, FALSE) &amp; """;"   )             )</f>
        <v/>
      </c>
      <c r="CK13" t="str">
        <f>IF(Data!$K14=CK$1, "",             IF(ISERR(SEARCH(CK$1,Data!$G14)),        "",          ";" &amp; VLOOKUP(CK$1,Data!$K:$M,3, FALSE) &amp; ",""" &amp; VLOOKUP(CK$1,Data!$K:$L,2, FALSE) &amp; """;"   )             )</f>
        <v/>
      </c>
      <c r="CL13" t="str">
        <f>IF(Data!$K14=CL$1, "",             IF(ISERR(SEARCH(CL$1,Data!$G14)),        "",          ";" &amp; VLOOKUP(CL$1,Data!$K:$M,3, FALSE) &amp; ",""" &amp; VLOOKUP(CL$1,Data!$K:$L,2, FALSE) &amp; """;"   )             )</f>
        <v/>
      </c>
      <c r="CM13" t="str">
        <f>IF(Data!$K14=CM$1, "",             IF(ISERR(SEARCH(CM$1,Data!$G14)),        "",          ";" &amp; VLOOKUP(CM$1,Data!$K:$M,3, FALSE) &amp; ",""" &amp; VLOOKUP(CM$1,Data!$K:$L,2, FALSE) &amp; """;"   )             )</f>
        <v/>
      </c>
      <c r="CN13" t="str">
        <f>IF(Data!$K14=CN$1, "",             IF(ISERR(SEARCH(CN$1,Data!$G14)),        "",          ";" &amp; VLOOKUP(CN$1,Data!$K:$M,3, FALSE) &amp; ",""" &amp; VLOOKUP(CN$1,Data!$K:$L,2, FALSE) &amp; """;"   )             )</f>
        <v/>
      </c>
      <c r="CO13" t="str">
        <f>IF(Data!$K14=CO$1, "",             IF(ISERR(SEARCH(CO$1,Data!$G14)),        "",          ";" &amp; VLOOKUP(CO$1,Data!$K:$M,3, FALSE) &amp; ",""" &amp; VLOOKUP(CO$1,Data!$K:$L,2, FALSE) &amp; """;"   )             )</f>
        <v/>
      </c>
      <c r="CP13" t="str">
        <f>IF(Data!$K14=CP$1, "",             IF(ISERR(SEARCH(CP$1,Data!$G14)),        "",          ";" &amp; VLOOKUP(CP$1,Data!$K:$M,3, FALSE) &amp; ",""" &amp; VLOOKUP(CP$1,Data!$K:$L,2, FALSE) &amp; """;"   )             )</f>
        <v/>
      </c>
      <c r="CQ13" t="str">
        <f>IF(Data!$K14=CQ$1, "",             IF(ISERR(SEARCH(CQ$1,Data!$G14)),        "",          ";" &amp; VLOOKUP(CQ$1,Data!$K:$M,3, FALSE) &amp; ",""" &amp; VLOOKUP(CQ$1,Data!$K:$L,2, FALSE) &amp; """;"   )             )</f>
        <v/>
      </c>
      <c r="CR13" t="str">
        <f>IF(Data!$K14=CR$1, "",             IF(ISERR(SEARCH(CR$1,Data!$G14)),        "",          ";" &amp; VLOOKUP(CR$1,Data!$K:$M,3, FALSE) &amp; ",""" &amp; VLOOKUP(CR$1,Data!$K:$L,2, FALSE) &amp; """;"   )             )</f>
        <v/>
      </c>
      <c r="CS13" t="str">
        <f>IF(Data!$K14=CS$1, "",             IF(ISERR(SEARCH(CS$1,Data!$G14)),        "",          ";" &amp; VLOOKUP(CS$1,Data!$K:$M,3, FALSE) &amp; ",""" &amp; VLOOKUP(CS$1,Data!$K:$L,2, FALSE) &amp; """;"   )             )</f>
        <v/>
      </c>
      <c r="CT13" t="str">
        <f>IF(Data!$K14=CT$1, "",             IF(ISERR(SEARCH(CT$1,Data!$G14)),        "",          ";" &amp; VLOOKUP(CT$1,Data!$K:$M,3, FALSE) &amp; ",""" &amp; VLOOKUP(CT$1,Data!$K:$L,2, FALSE) &amp; """;"   )             )</f>
        <v/>
      </c>
      <c r="CU13" t="str">
        <f>IF(Data!$K14=CU$1, "",             IF(ISERR(SEARCH(CU$1,Data!$G14)),        "",          ";" &amp; VLOOKUP(CU$1,Data!$K:$M,3, FALSE) &amp; ",""" &amp; VLOOKUP(CU$1,Data!$K:$L,2, FALSE) &amp; """;"   )             )</f>
        <v/>
      </c>
      <c r="CV13" t="str">
        <f>IF(Data!$K14=CV$1, "",             IF(ISERR(SEARCH(CV$1,Data!$G14)),        "",          ";" &amp; VLOOKUP(CV$1,Data!$K:$M,3, FALSE) &amp; ",""" &amp; VLOOKUP(CV$1,Data!$K:$L,2, FALSE) &amp; """;"   )             )</f>
        <v/>
      </c>
      <c r="CW13" t="str">
        <f>IF(Data!$K14=CW$1, "",             IF(ISERR(SEARCH(CW$1,Data!$G14)),        "",          ";" &amp; VLOOKUP(CW$1,Data!$K:$M,3, FALSE) &amp; ",""" &amp; VLOOKUP(CW$1,Data!$K:$L,2, FALSE) &amp; """;"   )             )</f>
        <v/>
      </c>
      <c r="CX13" t="str">
        <f>IF(Data!$K14=CX$1, "",             IF(ISERR(SEARCH(CX$1,Data!$G14)),        "",          ";" &amp; VLOOKUP(CX$1,Data!$K:$M,3, FALSE) &amp; ",""" &amp; VLOOKUP(CX$1,Data!$K:$L,2, FALSE) &amp; """;"   )             )</f>
        <v/>
      </c>
      <c r="CY13" t="str">
        <f>IF(Data!$K14=CY$1, "",             IF(ISERR(SEARCH(CY$1,Data!$G14)),        "",          ";" &amp; VLOOKUP(CY$1,Data!$K:$M,3, FALSE) &amp; ",""" &amp; VLOOKUP(CY$1,Data!$K:$L,2, FALSE) &amp; """;"   )             )</f>
        <v/>
      </c>
      <c r="CZ13" t="str">
        <f>IF(Data!$K14=CZ$1, "",             IF(ISERR(SEARCH(CZ$1,Data!$G14)),        "",          ";" &amp; VLOOKUP(CZ$1,Data!$K:$M,3, FALSE) &amp; ",""" &amp; VLOOKUP(CZ$1,Data!$K:$L,2, FALSE) &amp; """;"   )             )</f>
        <v/>
      </c>
      <c r="DA13" t="str">
        <f>IF(Data!$K14=DA$1, "",             IF(ISERR(SEARCH(DA$1,Data!$G14)),        "",          ";" &amp; VLOOKUP(DA$1,Data!$K:$M,3, FALSE) &amp; ",""" &amp; VLOOKUP(DA$1,Data!$K:$L,2, FALSE) &amp; """;"   )             )</f>
        <v/>
      </c>
      <c r="DB13" t="str">
        <f>IF(Data!$K14=DB$1, "",             IF(ISERR(SEARCH(DB$1,Data!$G14)),        "",          ";" &amp; VLOOKUP(DB$1,Data!$K:$M,3, FALSE) &amp; ",""" &amp; VLOOKUP(DB$1,Data!$K:$L,2, FALSE) &amp; """;"   )             )</f>
        <v/>
      </c>
      <c r="DC13" t="str">
        <f>IF(Data!$K14=DC$1, "",             IF(ISERR(SEARCH(DC$1,Data!$G14)),        "",          ";" &amp; VLOOKUP(DC$1,Data!$K:$M,3, FALSE) &amp; ",""" &amp; VLOOKUP(DC$1,Data!$K:$L,2, FALSE) &amp; """;"   )             )</f>
        <v/>
      </c>
      <c r="DD13" t="str">
        <f>IF(Data!$K14=DD$1, "",             IF(ISERR(SEARCH(DD$1,Data!$G14)),        "",          ";" &amp; VLOOKUP(DD$1,Data!$K:$M,3, FALSE) &amp; ",""" &amp; VLOOKUP(DD$1,Data!$K:$L,2, FALSE) &amp; """;"   )             )</f>
        <v/>
      </c>
      <c r="DE13" t="str">
        <f>IF(Data!$K14=DE$1, "",             IF(ISERR(SEARCH(DE$1,Data!$G14)),        "",          ";" &amp; VLOOKUP(DE$1,Data!$K:$M,3, FALSE) &amp; ",""" &amp; VLOOKUP(DE$1,Data!$K:$L,2, FALSE) &amp; """;"   )             )</f>
        <v/>
      </c>
      <c r="DF13" t="str">
        <f>IF(Data!$K14=DF$1, "",             IF(ISERR(SEARCH(DF$1,Data!$G14)),        "",          ";" &amp; VLOOKUP(DF$1,Data!$K:$M,3, FALSE) &amp; ",""" &amp; VLOOKUP(DF$1,Data!$K:$L,2, FALSE) &amp; """;"   )             )</f>
        <v/>
      </c>
      <c r="DG13" t="str">
        <f>IF(Data!$K14=DG$1, "",             IF(ISERR(SEARCH(DG$1,Data!$G14)),        "",          ";" &amp; VLOOKUP(DG$1,Data!$K:$M,3, FALSE) &amp; ",""" &amp; VLOOKUP(DG$1,Data!$K:$L,2, FALSE) &amp; """;"   )             )</f>
        <v/>
      </c>
      <c r="DH13" t="str">
        <f>IF(Data!$K14=DH$1, "",             IF(ISERR(SEARCH(DH$1,Data!$G14)),        "",          ";" &amp; VLOOKUP(DH$1,Data!$K:$M,3, FALSE) &amp; ",""" &amp; VLOOKUP(DH$1,Data!$K:$L,2, FALSE) &amp; """;"   )             )</f>
        <v/>
      </c>
      <c r="DI13" t="str">
        <f>IF(Data!$K14=DI$1, "",             IF(ISERR(SEARCH(DI$1,Data!$G14)),        "",          ";" &amp; VLOOKUP(DI$1,Data!$K:$M,3, FALSE) &amp; ",""" &amp; VLOOKUP(DI$1,Data!$K:$L,2, FALSE) &amp; """;"   )             )</f>
        <v/>
      </c>
      <c r="DJ13" t="str">
        <f>IF(Data!$K14=DJ$1, "",             IF(ISERR(SEARCH(DJ$1,Data!$G14)),        "",          ";" &amp; VLOOKUP(DJ$1,Data!$K:$M,3, FALSE) &amp; ",""" &amp; VLOOKUP(DJ$1,Data!$K:$L,2, FALSE) &amp; """;"   )             )</f>
        <v/>
      </c>
      <c r="DK13" t="str">
        <f>IF(Data!$K14=DK$1, "",             IF(ISERR(SEARCH(DK$1,Data!$G14)),        "",          ";" &amp; VLOOKUP(DK$1,Data!$K:$M,3, FALSE) &amp; ",""" &amp; VLOOKUP(DK$1,Data!$K:$L,2, FALSE) &amp; """;"   )             )</f>
        <v/>
      </c>
      <c r="DL13" t="str">
        <f>IF(Data!$K14=DL$1, "",             IF(ISERR(SEARCH(DL$1,Data!$G14)),        "",          ";" &amp; VLOOKUP(DL$1,Data!$K:$M,3, FALSE) &amp; ",""" &amp; VLOOKUP(DL$1,Data!$K:$L,2, FALSE) &amp; """;"   )             )</f>
        <v/>
      </c>
      <c r="DM13" t="str">
        <f>IF(Data!$K14=DM$1, "",             IF(ISERR(SEARCH(DM$1,Data!$G14)),        "",          ";" &amp; VLOOKUP(DM$1,Data!$K:$M,3, FALSE) &amp; ",""" &amp; VLOOKUP(DM$1,Data!$K:$L,2, FALSE) &amp; """;"   )             )</f>
        <v/>
      </c>
      <c r="DN13" t="str">
        <f>IF(Data!$K14=DN$1, "",             IF(ISERR(SEARCH(DN$1,Data!$G14)),        "",          ";" &amp; VLOOKUP(DN$1,Data!$K:$M,3, FALSE) &amp; ",""" &amp; VLOOKUP(DN$1,Data!$K:$L,2, FALSE) &amp; """;"   )             )</f>
        <v/>
      </c>
      <c r="DO13" t="str">
        <f>IF(Data!$K14=DO$1, "",             IF(ISERR(SEARCH(DO$1,Data!$G14)),        "",          ";" &amp; VLOOKUP(DO$1,Data!$K:$M,3, FALSE) &amp; ",""" &amp; VLOOKUP(DO$1,Data!$K:$L,2, FALSE) &amp; """;"   )             )</f>
        <v/>
      </c>
      <c r="DP13" t="str">
        <f>IF(Data!$K14=DP$1, "",             IF(ISERR(SEARCH(DP$1,Data!$G14)),        "",          ";" &amp; VLOOKUP(DP$1,Data!$K:$M,3, FALSE) &amp; ",""" &amp; VLOOKUP(DP$1,Data!$K:$L,2, FALSE) &amp; """;"   )             )</f>
        <v/>
      </c>
      <c r="DQ13" t="str">
        <f>IF(Data!$K14=DQ$1, "",             IF(ISERR(SEARCH(DQ$1,Data!$G14)),        "",          ";" &amp; VLOOKUP(DQ$1,Data!$K:$M,3, FALSE) &amp; ",""" &amp; VLOOKUP(DQ$1,Data!$K:$L,2, FALSE) &amp; """;"   )             )</f>
        <v/>
      </c>
      <c r="DR13" t="str">
        <f>IF(Data!$K14=DR$1, "",             IF(ISERR(SEARCH(DR$1,Data!$G14)),        "",          ";" &amp; VLOOKUP(DR$1,Data!$K:$M,3, FALSE) &amp; ",""" &amp; VLOOKUP(DR$1,Data!$K:$L,2, FALSE) &amp; """;"   )             )</f>
        <v/>
      </c>
      <c r="DS13" t="str">
        <f>IF(Data!$K14=DS$1, "",             IF(ISERR(SEARCH(DS$1,Data!$G14)),        "",          ";" &amp; VLOOKUP(DS$1,Data!$K:$M,3, FALSE) &amp; ",""" &amp; VLOOKUP(DS$1,Data!$K:$L,2, FALSE) &amp; """;"   )             )</f>
        <v/>
      </c>
      <c r="DT13" t="str">
        <f>IF(Data!$K14=DT$1, "",             IF(ISERR(SEARCH(DT$1,Data!$G14)),        "",          ";" &amp; VLOOKUP(DT$1,Data!$K:$M,3, FALSE) &amp; ",""" &amp; VLOOKUP(DT$1,Data!$K:$L,2, FALSE) &amp; """;"   )             )</f>
        <v/>
      </c>
      <c r="DU13" t="str">
        <f>IF(Data!$K14=DU$1, "",             IF(ISERR(SEARCH(DU$1,Data!$G14)),        "",          ";" &amp; VLOOKUP(DU$1,Data!$K:$M,3, FALSE) &amp; ",""" &amp; VLOOKUP(DU$1,Data!$K:$L,2, FALSE) &amp; """;"   )             )</f>
        <v/>
      </c>
      <c r="DV13" t="str">
        <f>IF(Data!$K14=DV$1, "",             IF(ISERR(SEARCH(DV$1,Data!$G14)),        "",          ";" &amp; VLOOKUP(DV$1,Data!$K:$M,3, FALSE) &amp; ",""" &amp; VLOOKUP(DV$1,Data!$K:$L,2, FALSE) &amp; """;"   )             )</f>
        <v/>
      </c>
      <c r="DW13" t="str">
        <f>IF(Data!$K14=DW$1, "",             IF(ISERR(SEARCH(DW$1,Data!$G14)),        "",          ";" &amp; VLOOKUP(DW$1,Data!$K:$M,3, FALSE) &amp; ",""" &amp; VLOOKUP(DW$1,Data!$K:$L,2, FALSE) &amp; """;"   )             )</f>
        <v/>
      </c>
      <c r="DX13" t="str">
        <f>IF(Data!$K14=DX$1, "",             IF(ISERR(SEARCH(DX$1,Data!$G14)),        "",          ";" &amp; VLOOKUP(DX$1,Data!$K:$M,3, FALSE) &amp; ",""" &amp; VLOOKUP(DX$1,Data!$K:$L,2, FALSE) &amp; """;"   )             )</f>
        <v/>
      </c>
      <c r="DY13" t="str">
        <f>IF(Data!$K14=DY$1, "",             IF(ISERR(SEARCH(DY$1,Data!$G14)),        "",          ";" &amp; VLOOKUP(DY$1,Data!$K:$M,3, FALSE) &amp; ",""" &amp; VLOOKUP(DY$1,Data!$K:$L,2, FALSE) &amp; """;"   )             )</f>
        <v/>
      </c>
      <c r="DZ13" t="str">
        <f>IF(Data!$K14=DZ$1, "",             IF(ISERR(SEARCH(DZ$1,Data!$G14)),        "",          ";" &amp; VLOOKUP(DZ$1,Data!$K:$M,3, FALSE) &amp; ",""" &amp; VLOOKUP(DZ$1,Data!$K:$L,2, FALSE) &amp; """;"   )             )</f>
        <v/>
      </c>
      <c r="EA13" t="str">
        <f>IF(Data!$K14=EA$1, "",             IF(ISERR(SEARCH(EA$1,Data!$G14)),        "",          ";" &amp; VLOOKUP(EA$1,Data!$K:$M,3, FALSE) &amp; ",""" &amp; VLOOKUP(EA$1,Data!$K:$L,2, FALSE) &amp; """;"   )             )</f>
        <v/>
      </c>
      <c r="EB13" t="str">
        <f>IF(Data!$K14=EB$1, "",             IF(ISERR(SEARCH(EB$1,Data!$G14)),        "",          ";" &amp; VLOOKUP(EB$1,Data!$K:$M,3, FALSE) &amp; ",""" &amp; VLOOKUP(EB$1,Data!$K:$L,2, FALSE) &amp; """;"   )             )</f>
        <v/>
      </c>
      <c r="EC13" t="str">
        <f>IF(Data!$K14=EC$1, "",             IF(ISERR(SEARCH(EC$1,Data!$G14)),        "",          ";" &amp; VLOOKUP(EC$1,Data!$K:$M,3, FALSE) &amp; ",""" &amp; VLOOKUP(EC$1,Data!$K:$L,2, FALSE) &amp; """;"   )             )</f>
        <v/>
      </c>
      <c r="ED13" t="str">
        <f>IF(Data!$K14=ED$1, "",             IF(ISERR(SEARCH(ED$1,Data!$G14)),        "",          ";" &amp; VLOOKUP(ED$1,Data!$K:$M,3, FALSE) &amp; ",""" &amp; VLOOKUP(ED$1,Data!$K:$L,2, FALSE) &amp; """;"   )             )</f>
        <v/>
      </c>
      <c r="EE13" t="str">
        <f>IF(Data!$K14=EE$1, "",             IF(ISERR(SEARCH(EE$1,Data!$G14)),        "",          ";" &amp; VLOOKUP(EE$1,Data!$K:$M,3, FALSE) &amp; ",""" &amp; VLOOKUP(EE$1,Data!$K:$L,2, FALSE) &amp; """;"   )             )</f>
        <v/>
      </c>
      <c r="EF13" t="str">
        <f>IF(Data!$K14=EF$1, "",             IF(ISERR(SEARCH(EF$1,Data!$G14)),        "",          ";" &amp; VLOOKUP(EF$1,Data!$K:$M,3, FALSE) &amp; ",""" &amp; VLOOKUP(EF$1,Data!$K:$L,2, FALSE) &amp; """;"   )             )</f>
        <v/>
      </c>
      <c r="EG13" t="str">
        <f>IF(Data!$K14=EG$1, "",             IF(ISERR(SEARCH(EG$1,Data!$G14)),        "",          ";" &amp; VLOOKUP(EG$1,Data!$K:$M,3, FALSE) &amp; ",""" &amp; VLOOKUP(EG$1,Data!$K:$L,2, FALSE) &amp; """;"   )             )</f>
        <v/>
      </c>
      <c r="EH13" t="str">
        <f>IF(Data!$K14=EH$1, "",             IF(ISERR(SEARCH(EH$1,Data!$G14)),        "",          ";" &amp; VLOOKUP(EH$1,Data!$K:$M,3, FALSE) &amp; ",""" &amp; VLOOKUP(EH$1,Data!$K:$L,2, FALSE) &amp; """;"   )             )</f>
        <v/>
      </c>
      <c r="EI13" t="str">
        <f>IF(Data!$K14=EI$1, "",             IF(ISERR(SEARCH(EI$1,Data!$G14)),        "",          ";" &amp; VLOOKUP(EI$1,Data!$K:$M,3, FALSE) &amp; ",""" &amp; VLOOKUP(EI$1,Data!$K:$L,2, FALSE) &amp; """;"   )             )</f>
        <v/>
      </c>
      <c r="EJ13" t="str">
        <f>IF(Data!$K14=EJ$1, "",             IF(ISERR(SEARCH(EJ$1,Data!$G14)),        "",          ";" &amp; VLOOKUP(EJ$1,Data!$K:$M,3, FALSE) &amp; ",""" &amp; VLOOKUP(EJ$1,Data!$K:$L,2, FALSE) &amp; """;"   )             )</f>
        <v/>
      </c>
      <c r="EK13" t="str">
        <f>IF(Data!$K14=EK$1, "",             IF(ISERR(SEARCH(EK$1,Data!$G14)),        "",          ";" &amp; VLOOKUP(EK$1,Data!$K:$M,3, FALSE) &amp; ",""" &amp; VLOOKUP(EK$1,Data!$K:$L,2, FALSE) &amp; """;"   )             )</f>
        <v/>
      </c>
      <c r="EL13" t="str">
        <f>IF(Data!$K14=EL$1, "",             IF(ISERR(SEARCH(EL$1,Data!$G14)),        "",          ";" &amp; VLOOKUP(EL$1,Data!$K:$M,3, FALSE) &amp; ",""" &amp; VLOOKUP(EL$1,Data!$K:$L,2, FALSE) &amp; """;"   )             )</f>
        <v/>
      </c>
      <c r="EM13" t="str">
        <f>IF(Data!$K14=EM$1, "",             IF(ISERR(SEARCH(EM$1,Data!$G14)),        "",          ";" &amp; VLOOKUP(EM$1,Data!$K:$M,3, FALSE) &amp; ",""" &amp; VLOOKUP(EM$1,Data!$K:$L,2, FALSE) &amp; """;"   )             )</f>
        <v/>
      </c>
      <c r="EN13" t="str">
        <f>IF(Data!$K14=EN$1, "",             IF(ISERR(SEARCH(EN$1,Data!$G14)),        "",          ";" &amp; VLOOKUP(EN$1,Data!$K:$M,3, FALSE) &amp; ",""" &amp; VLOOKUP(EN$1,Data!$K:$L,2, FALSE) &amp; """;"   )             )</f>
        <v/>
      </c>
      <c r="EO13" t="str">
        <f>IF(Data!$K14=EO$1, "",             IF(ISERR(SEARCH(EO$1,Data!$G14)),        "",          ";" &amp; VLOOKUP(EO$1,Data!$K:$M,3, FALSE) &amp; ",""" &amp; VLOOKUP(EO$1,Data!$K:$L,2, FALSE) &amp; """;"   )             )</f>
        <v/>
      </c>
      <c r="EP13" t="str">
        <f>IF(Data!$K14=EP$1, "",             IF(ISERR(SEARCH(EP$1,Data!$G14)),        "",          ";" &amp; VLOOKUP(EP$1,Data!$K:$M,3, FALSE) &amp; ",""" &amp; VLOOKUP(EP$1,Data!$K:$L,2, FALSE) &amp; """;"   )             )</f>
        <v/>
      </c>
      <c r="EQ13" t="str">
        <f>IF(Data!$K14=EQ$1, "",             IF(ISERR(SEARCH(EQ$1,Data!$G14)),        "",          ";" &amp; VLOOKUP(EQ$1,Data!$K:$M,3, FALSE) &amp; ",""" &amp; VLOOKUP(EQ$1,Data!$K:$L,2, FALSE) &amp; """;"   )             )</f>
        <v/>
      </c>
      <c r="ER13" t="str">
        <f>IF(Data!$K14=ER$1, "",             IF(ISERR(SEARCH(ER$1,Data!$G14)),        "",          ";" &amp; VLOOKUP(ER$1,Data!$K:$M,3, FALSE) &amp; ",""" &amp; VLOOKUP(ER$1,Data!$K:$L,2, FALSE) &amp; """;"   )             )</f>
        <v/>
      </c>
      <c r="ES13" t="str">
        <f>IF(Data!$K14=ES$1, "",             IF(ISERR(SEARCH(ES$1,Data!$G14)),        "",          ";" &amp; VLOOKUP(ES$1,Data!$K:$M,3, FALSE) &amp; ",""" &amp; VLOOKUP(ES$1,Data!$K:$L,2, FALSE) &amp; """;"   )             )</f>
        <v/>
      </c>
      <c r="ET13" t="str">
        <f>IF(Data!$K14=ET$1, "",             IF(ISERR(SEARCH(ET$1,Data!$G14)),        "",          ";" &amp; VLOOKUP(ET$1,Data!$K:$M,3, FALSE) &amp; ",""" &amp; VLOOKUP(ET$1,Data!$K:$L,2, FALSE) &amp; """;"   )             )</f>
        <v/>
      </c>
      <c r="EU13" t="str">
        <f>IF(Data!$K14=EU$1, "",             IF(ISERR(SEARCH(EU$1,Data!$G14)),        "",          ";" &amp; VLOOKUP(EU$1,Data!$K:$M,3, FALSE) &amp; ",""" &amp; VLOOKUP(EU$1,Data!$K:$L,2, FALSE) &amp; """;"   )             )</f>
        <v/>
      </c>
      <c r="EV13" t="str">
        <f>IF(Data!$K14=EV$1, "",             IF(ISERR(SEARCH(EV$1,Data!$G14)),        "",          ";" &amp; VLOOKUP(EV$1,Data!$K:$M,3, FALSE) &amp; ",""" &amp; VLOOKUP(EV$1,Data!$K:$L,2, FALSE) &amp; """;"   )             )</f>
        <v/>
      </c>
      <c r="EW13" t="str">
        <f>IF(Data!$K14=EW$1, "",             IF(ISERR(SEARCH(EW$1,Data!$G14)),        "",          ";" &amp; VLOOKUP(EW$1,Data!$K:$M,3, FALSE) &amp; ",""" &amp; VLOOKUP(EW$1,Data!$K:$L,2, FALSE) &amp; """;"   )             )</f>
        <v/>
      </c>
      <c r="EX13" t="str">
        <f>IF(Data!$K14=EX$1, "",             IF(ISERR(SEARCH(EX$1,Data!$G14)),        "",          ";" &amp; VLOOKUP(EX$1,Data!$K:$M,3, FALSE) &amp; ",""" &amp; VLOOKUP(EX$1,Data!$K:$L,2, FALSE) &amp; """;"   )             )</f>
        <v/>
      </c>
      <c r="EY13" t="str">
        <f>IF(Data!$K14=EY$1, "",             IF(ISERR(SEARCH(EY$1,Data!$G14)),        "",          ";" &amp; VLOOKUP(EY$1,Data!$K:$M,3, FALSE) &amp; ",""" &amp; VLOOKUP(EY$1,Data!$K:$L,2, FALSE) &amp; """;"   )             )</f>
        <v/>
      </c>
      <c r="EZ13" t="str">
        <f>IF(Data!$K14=EZ$1, "",             IF(ISERR(SEARCH(EZ$1,Data!$G14)),        "",          ";" &amp; VLOOKUP(EZ$1,Data!$K:$M,3, FALSE) &amp; ",""" &amp; VLOOKUP(EZ$1,Data!$K:$L,2, FALSE) &amp; """;"   )             )</f>
        <v/>
      </c>
      <c r="FA13" t="str">
        <f>IF(Data!$K14=FA$1, "",             IF(ISERR(SEARCH(FA$1,Data!$G14)),        "",          ";" &amp; VLOOKUP(FA$1,Data!$K:$M,3, FALSE) &amp; ",""" &amp; VLOOKUP(FA$1,Data!$K:$L,2, FALSE) &amp; """;"   )             )</f>
        <v/>
      </c>
      <c r="FB13" t="str">
        <f>IF(Data!$K14=FB$1, "",             IF(ISERR(SEARCH(FB$1,Data!$G14)),        "",          ";" &amp; VLOOKUP(FB$1,Data!$K:$M,3, FALSE) &amp; ",""" &amp; VLOOKUP(FB$1,Data!$K:$L,2, FALSE) &amp; """;"   )             )</f>
        <v/>
      </c>
      <c r="FC13" t="str">
        <f>IF(Data!$K14=FC$1, "",             IF(ISERR(SEARCH(FC$1,Data!$G14)),        "",          ";" &amp; VLOOKUP(FC$1,Data!$K:$M,3, FALSE) &amp; ",""" &amp; VLOOKUP(FC$1,Data!$K:$L,2, FALSE) &amp; """;"   )             )</f>
        <v/>
      </c>
      <c r="FD13" t="str">
        <f>IF(Data!$K14=FD$1, "",             IF(ISERR(SEARCH(FD$1,Data!$G14)),        "",          ";" &amp; VLOOKUP(FD$1,Data!$K:$M,3, FALSE) &amp; ",""" &amp; VLOOKUP(FD$1,Data!$K:$L,2, FALSE) &amp; """;"   )             )</f>
        <v/>
      </c>
      <c r="FE13" t="str">
        <f>IF(Data!$K14=FE$1, "",             IF(ISERR(SEARCH(FE$1,Data!$G14)),        "",          ";" &amp; VLOOKUP(FE$1,Data!$K:$M,3, FALSE) &amp; ",""" &amp; VLOOKUP(FE$1,Data!$K:$L,2, FALSE) &amp; """;"   )             )</f>
        <v/>
      </c>
      <c r="FF13" t="str">
        <f>IF(Data!$K14=FF$1, "",             IF(ISERR(SEARCH(FF$1,Data!$G14)),        "",          ";" &amp; VLOOKUP(FF$1,Data!$K:$M,3, FALSE) &amp; ",""" &amp; VLOOKUP(FF$1,Data!$K:$L,2, FALSE) &amp; """;"   )             )</f>
        <v/>
      </c>
      <c r="FG13" t="str">
        <f>IF(Data!$K14=FG$1, "",             IF(ISERR(SEARCH(FG$1,Data!$G14)),        "",          ";" &amp; VLOOKUP(FG$1,Data!$K:$M,3, FALSE) &amp; ",""" &amp; VLOOKUP(FG$1,Data!$K:$L,2, FALSE) &amp; """;"   )             )</f>
        <v/>
      </c>
      <c r="FH13" t="str">
        <f>IF(Data!$K14=FH$1, "",             IF(ISERR(SEARCH(FH$1,Data!$G14)),        "",          ";" &amp; VLOOKUP(FH$1,Data!$K:$M,3, FALSE) &amp; ",""" &amp; VLOOKUP(FH$1,Data!$K:$L,2, FALSE) &amp; """;"   )             )</f>
        <v/>
      </c>
      <c r="FI13" t="str">
        <f>IF(Data!$K14=FI$1, "",             IF(ISERR(SEARCH(FI$1,Data!$G14)),        "",          ";" &amp; VLOOKUP(FI$1,Data!$K:$M,3, FALSE) &amp; ",""" &amp; VLOOKUP(FI$1,Data!$K:$L,2, FALSE) &amp; """;"   )             )</f>
        <v/>
      </c>
      <c r="FJ13" t="str">
        <f>IF(Data!$K14=FJ$1, "",             IF(ISERR(SEARCH(FJ$1,Data!$G14)),        "",          ";" &amp; VLOOKUP(FJ$1,Data!$K:$M,3, FALSE) &amp; ",""" &amp; VLOOKUP(FJ$1,Data!$K:$L,2, FALSE) &amp; """;"   )             )</f>
        <v/>
      </c>
      <c r="FK13" t="str">
        <f>IF(Data!$K14=FK$1, "",             IF(ISERR(SEARCH(FK$1,Data!$G14)),        "",          ";" &amp; VLOOKUP(FK$1,Data!$K:$M,3, FALSE) &amp; ",""" &amp; VLOOKUP(FK$1,Data!$K:$L,2, FALSE) &amp; """;"   )             )</f>
        <v/>
      </c>
      <c r="FL13" t="str">
        <f>IF(Data!$K14=FL$1, "",             IF(ISERR(SEARCH(FL$1,Data!$G14)),        "",          ";" &amp; VLOOKUP(FL$1,Data!$K:$M,3, FALSE) &amp; ",""" &amp; VLOOKUP(FL$1,Data!$K:$L,2, FALSE) &amp; """;"   )             )</f>
        <v/>
      </c>
      <c r="FM13" t="str">
        <f>IF(Data!$K14=FM$1, "",             IF(ISERR(SEARCH(FM$1,Data!$G14)),        "",          ";" &amp; VLOOKUP(FM$1,Data!$K:$M,3, FALSE) &amp; ",""" &amp; VLOOKUP(FM$1,Data!$K:$L,2, FALSE) &amp; """;"   )             )</f>
        <v/>
      </c>
      <c r="FN13" t="str">
        <f>IF(Data!$K14=FN$1, "",             IF(ISERR(SEARCH(FN$1,Data!$G14)),        "",          ";" &amp; VLOOKUP(FN$1,Data!$K:$M,3, FALSE) &amp; ",""" &amp; VLOOKUP(FN$1,Data!$K:$L,2, FALSE) &amp; """;"   )             )</f>
        <v/>
      </c>
      <c r="FO13" t="str">
        <f>IF(Data!$K14=FO$1, "",             IF(ISERR(SEARCH(FO$1,Data!$G14)),        "",          ";" &amp; VLOOKUP(FO$1,Data!$K:$M,3, FALSE) &amp; ",""" &amp; VLOOKUP(FO$1,Data!$K:$L,2, FALSE) &amp; """;"   )             )</f>
        <v/>
      </c>
      <c r="FP13" t="str">
        <f>IF(Data!$K14=FP$1, "",             IF(ISERR(SEARCH(FP$1,Data!$G14)),        "",          ";" &amp; VLOOKUP(FP$1,Data!$K:$M,3, FALSE) &amp; ",""" &amp; VLOOKUP(FP$1,Data!$K:$L,2, FALSE) &amp; """;"   )             )</f>
        <v/>
      </c>
      <c r="FQ13" t="str">
        <f>IF(Data!$K14=FQ$1, "",             IF(ISERR(SEARCH(FQ$1,Data!$G14)),        "",          ";" &amp; VLOOKUP(FQ$1,Data!$K:$M,3, FALSE) &amp; ",""" &amp; VLOOKUP(FQ$1,Data!$K:$L,2, FALSE) &amp; """;"   )             )</f>
        <v/>
      </c>
      <c r="FR13" t="str">
        <f>IF(Data!$K14=FR$1, "",             IF(ISERR(SEARCH(FR$1,Data!$G14)),        "",          ";" &amp; VLOOKUP(FR$1,Data!$K:$M,3, FALSE) &amp; ",""" &amp; VLOOKUP(FR$1,Data!$K:$L,2, FALSE) &amp; """;"   )             )</f>
        <v/>
      </c>
      <c r="FS13" t="str">
        <f>IF(Data!$K14=FS$1, "",             IF(ISERR(SEARCH(FS$1,Data!$G14)),        "",          ";" &amp; VLOOKUP(FS$1,Data!$K:$M,3, FALSE) &amp; ",""" &amp; VLOOKUP(FS$1,Data!$K:$L,2, FALSE) &amp; """;"   )             )</f>
        <v/>
      </c>
      <c r="FT13" t="str">
        <f>IF(Data!$K14=FT$1, "",             IF(ISERR(SEARCH(FT$1,Data!$G14)),        "",          ";" &amp; VLOOKUP(FT$1,Data!$K:$M,3, FALSE) &amp; ",""" &amp; VLOOKUP(FT$1,Data!$K:$L,2, FALSE) &amp; """;"   )             )</f>
        <v/>
      </c>
      <c r="FU13" t="str">
        <f>IF(Data!$K14=FU$1, "",             IF(ISERR(SEARCH(FU$1,Data!$G14)),        "",          ";" &amp; VLOOKUP(FU$1,Data!$K:$M,3, FALSE) &amp; ",""" &amp; VLOOKUP(FU$1,Data!$K:$L,2, FALSE) &amp; """;"   )             )</f>
        <v/>
      </c>
      <c r="FV13" t="str">
        <f>IF(Data!$K14=FV$1, "",             IF(ISERR(SEARCH(FV$1,Data!$G14)),        "",          ";" &amp; VLOOKUP(FV$1,Data!$K:$M,3, FALSE) &amp; ",""" &amp; VLOOKUP(FV$1,Data!$K:$L,2, FALSE) &amp; """;"   )             )</f>
        <v/>
      </c>
      <c r="FW13" t="str">
        <f>IF(Data!$K14=FW$1, "",             IF(ISERR(SEARCH(FW$1,Data!$G14)),        "",          ";" &amp; VLOOKUP(FW$1,Data!$K:$M,3, FALSE) &amp; ",""" &amp; VLOOKUP(FW$1,Data!$K:$L,2, FALSE) &amp; """;"   )             )</f>
        <v/>
      </c>
      <c r="FX13" t="str">
        <f>IF(Data!$K14=FX$1, "",             IF(ISERR(SEARCH(FX$1,Data!$G14)),        "",          ";" &amp; VLOOKUP(FX$1,Data!$K:$M,3, FALSE) &amp; ",""" &amp; VLOOKUP(FX$1,Data!$K:$L,2, FALSE) &amp; """;"   )             )</f>
        <v/>
      </c>
      <c r="FY13" t="str">
        <f>IF(Data!$K14=FY$1, "",             IF(ISERR(SEARCH(FY$1,Data!$G14)),        "",          ";" &amp; VLOOKUP(FY$1,Data!$K:$M,3, FALSE) &amp; ",""" &amp; VLOOKUP(FY$1,Data!$K:$L,2, FALSE) &amp; """;"   )             )</f>
        <v/>
      </c>
      <c r="FZ13" t="str">
        <f>IF(Data!$K14=FZ$1, "",             IF(ISERR(SEARCH(FZ$1,Data!$G14)),        "",          ";" &amp; VLOOKUP(FZ$1,Data!$K:$M,3, FALSE) &amp; ",""" &amp; VLOOKUP(FZ$1,Data!$K:$L,2, FALSE) &amp; """;"   )             )</f>
        <v/>
      </c>
      <c r="GA13" t="str">
        <f>IF(Data!$K14=GA$1, "",             IF(ISERR(SEARCH(GA$1,Data!$G14)),        "",          ";" &amp; VLOOKUP(GA$1,Data!$K:$M,3, FALSE) &amp; ",""" &amp; VLOOKUP(GA$1,Data!$K:$L,2, FALSE) &amp; """;"   )             )</f>
        <v/>
      </c>
      <c r="GB13" t="str">
        <f>IF(Data!$K14=GB$1, "",             IF(ISERR(SEARCH(GB$1,Data!$G14)),        "",          ";" &amp; VLOOKUP(GB$1,Data!$K:$M,3, FALSE) &amp; ",""" &amp; VLOOKUP(GB$1,Data!$K:$L,2, FALSE) &amp; """;"   )             )</f>
        <v/>
      </c>
      <c r="GC13" t="str">
        <f>IF(Data!$K14=GC$1, "",             IF(ISERR(SEARCH(GC$1,Data!$G14)),        "",          ";" &amp; VLOOKUP(GC$1,Data!$K:$M,3, FALSE) &amp; ",""" &amp; VLOOKUP(GC$1,Data!$K:$L,2, FALSE) &amp; """;"   )             )</f>
        <v/>
      </c>
      <c r="GD13" t="str">
        <f>IF(Data!$K14=GD$1, "",             IF(ISERR(SEARCH(GD$1,Data!$G14)),        "",          ";" &amp; VLOOKUP(GD$1,Data!$K:$M,3, FALSE) &amp; ",""" &amp; VLOOKUP(GD$1,Data!$K:$L,2, FALSE) &amp; """;"   )             )</f>
        <v/>
      </c>
      <c r="GE13" t="str">
        <f>IF(Data!$K14=GE$1, "",             IF(ISERR(SEARCH(GE$1,Data!$G14)),        "",          ";" &amp; VLOOKUP(GE$1,Data!$K:$M,3, FALSE) &amp; ",""" &amp; VLOOKUP(GE$1,Data!$K:$L,2, FALSE) &amp; """;"   )             )</f>
        <v/>
      </c>
      <c r="GF13" t="str">
        <f>IF(Data!$K14=GF$1, "",             IF(ISERR(SEARCH(GF$1,Data!$G14)),        "",          ";" &amp; VLOOKUP(GF$1,Data!$K:$M,3, FALSE) &amp; ",""" &amp; VLOOKUP(GF$1,Data!$K:$L,2, FALSE) &amp; """;"   )             )</f>
        <v/>
      </c>
      <c r="GG13" t="str">
        <f>IF(Data!$K14=GG$1, "",             IF(ISERR(SEARCH(GG$1,Data!$G14)),        "",          ";" &amp; VLOOKUP(GG$1,Data!$K:$M,3, FALSE) &amp; ",""" &amp; VLOOKUP(GG$1,Data!$K:$L,2, FALSE) &amp; """;"   )             )</f>
        <v/>
      </c>
      <c r="GH13" t="str">
        <f>IF(Data!$K14=GH$1, "",             IF(ISERR(SEARCH(GH$1,Data!$G14)),        "",          ";" &amp; VLOOKUP(GH$1,Data!$K:$M,3, FALSE) &amp; ",""" &amp; VLOOKUP(GH$1,Data!$K:$L,2, FALSE) &amp; """;"   )             )</f>
        <v/>
      </c>
      <c r="GI13" t="str">
        <f>IF(Data!$K14=GI$1, "",             IF(ISERR(SEARCH(GI$1,Data!$G14)),        "",          ";" &amp; VLOOKUP(GI$1,Data!$K:$M,3, FALSE) &amp; ",""" &amp; VLOOKUP(GI$1,Data!$K:$L,2, FALSE) &amp; """;"   )             )</f>
        <v/>
      </c>
      <c r="GJ13" t="str">
        <f>IF(Data!$K14=GJ$1, "",             IF(ISERR(SEARCH(GJ$1,Data!$G14)),        "",          ";" &amp; VLOOKUP(GJ$1,Data!$K:$M,3, FALSE) &amp; ",""" &amp; VLOOKUP(GJ$1,Data!$K:$L,2, FALSE) &amp; """;"   )             )</f>
        <v/>
      </c>
      <c r="GK13" t="str">
        <f>IF(Data!$K14=GK$1, "",             IF(ISERR(SEARCH(GK$1,Data!$G14)),        "",          ";" &amp; VLOOKUP(GK$1,Data!$K:$M,3, FALSE) &amp; ",""" &amp; VLOOKUP(GK$1,Data!$K:$L,2, FALSE) &amp; """;"   )             )</f>
        <v/>
      </c>
      <c r="GL13" t="str">
        <f>IF(Data!$K14=GL$1, "",             IF(ISERR(SEARCH(GL$1,Data!$G14)),        "",          ";" &amp; VLOOKUP(GL$1,Data!$K:$M,3, FALSE) &amp; ",""" &amp; VLOOKUP(GL$1,Data!$K:$L,2, FALSE) &amp; """;"   )             )</f>
        <v/>
      </c>
      <c r="GM13" t="str">
        <f>IF(Data!$K14=GM$1, "",             IF(ISERR(SEARCH(GM$1,Data!$G14)),        "",          ";" &amp; VLOOKUP(GM$1,Data!$K:$M,3, FALSE) &amp; ",""" &amp; VLOOKUP(GM$1,Data!$K:$L,2, FALSE) &amp; """;"   )             )</f>
        <v/>
      </c>
      <c r="GN13" t="str">
        <f>IF(Data!$K14=GN$1, "",             IF(ISERR(SEARCH(GN$1,Data!$G14)),        "",          ";" &amp; VLOOKUP(GN$1,Data!$K:$M,3, FALSE) &amp; ",""" &amp; VLOOKUP(GN$1,Data!$K:$L,2, FALSE) &amp; """;"   )             )</f>
        <v/>
      </c>
      <c r="GO13" t="str">
        <f>IF(Data!$K14=GO$1, "",             IF(ISERR(SEARCH(GO$1,Data!$G14)),        "",          ";" &amp; VLOOKUP(GO$1,Data!$K:$M,3, FALSE) &amp; ",""" &amp; VLOOKUP(GO$1,Data!$K:$L,2, FALSE) &amp; """;"   )             )</f>
        <v/>
      </c>
      <c r="GP13" t="str">
        <f>IF(Data!$K14=GP$1, "",             IF(ISERR(SEARCH(GP$1,Data!$G14)),        "",          ";" &amp; VLOOKUP(GP$1,Data!$K:$M,3, FALSE) &amp; ",""" &amp; VLOOKUP(GP$1,Data!$K:$L,2, FALSE) &amp; """;"   )             )</f>
        <v/>
      </c>
      <c r="GQ13" t="str">
        <f>IF(Data!$K14=GQ$1, "",             IF(ISERR(SEARCH(GQ$1,Data!$G14)),        "",          ";" &amp; VLOOKUP(GQ$1,Data!$K:$M,3, FALSE) &amp; ",""" &amp; VLOOKUP(GQ$1,Data!$K:$L,2, FALSE) &amp; """;"   )             )</f>
        <v/>
      </c>
      <c r="GR13" t="str">
        <f>IF(Data!$K14=GR$1, "",             IF(ISERR(SEARCH(GR$1,Data!$G14)),        "",          ";" &amp; VLOOKUP(GR$1,Data!$K:$M,3, FALSE) &amp; ",""" &amp; VLOOKUP(GR$1,Data!$K:$L,2, FALSE) &amp; """;"   )             )</f>
        <v/>
      </c>
      <c r="GS13" t="str">
        <f>IF(Data!$K14=GS$1, "",             IF(ISERR(SEARCH(GS$1,Data!$G14)),        "",          ";" &amp; VLOOKUP(GS$1,Data!$K:$M,3, FALSE) &amp; ",""" &amp; VLOOKUP(GS$1,Data!$K:$L,2, FALSE) &amp; """;"   )             )</f>
        <v/>
      </c>
      <c r="GT13" t="str">
        <f>IF(Data!$K14=GT$1, "",             IF(ISERR(SEARCH(GT$1,Data!$G14)),        "",          ";" &amp; VLOOKUP(GT$1,Data!$K:$M,3, FALSE) &amp; ",""" &amp; VLOOKUP(GT$1,Data!$K:$L,2, FALSE) &amp; """;"   )             )</f>
        <v/>
      </c>
      <c r="GU13" t="str">
        <f>IF(Data!$K14=GU$1, "",             IF(ISERR(SEARCH(GU$1,Data!$G14)),        "",          ";" &amp; VLOOKUP(GU$1,Data!$K:$M,3, FALSE) &amp; ",""" &amp; VLOOKUP(GU$1,Data!$K:$L,2, FALSE) &amp; """;"   )             )</f>
        <v/>
      </c>
      <c r="GV13" t="str">
        <f>IF(Data!$K14=GV$1, "",             IF(ISERR(SEARCH(GV$1,Data!$G14)),        "",          ";" &amp; VLOOKUP(GV$1,Data!$K:$M,3, FALSE) &amp; ",""" &amp; VLOOKUP(GV$1,Data!$K:$L,2, FALSE) &amp; """;"   )             )</f>
        <v/>
      </c>
      <c r="GW13" t="str">
        <f>IF(Data!$K14=GW$1, "",             IF(ISERR(SEARCH(GW$1,Data!$G14)),        "",          ";" &amp; VLOOKUP(GW$1,Data!$K:$M,3, FALSE) &amp; ",""" &amp; VLOOKUP(GW$1,Data!$K:$L,2, FALSE) &amp; """;"   )             )</f>
        <v/>
      </c>
      <c r="GX13" t="str">
        <f>IF(Data!$K14=GX$1, "",             IF(ISERR(SEARCH(GX$1,Data!$G14)),        "",          ";" &amp; VLOOKUP(GX$1,Data!$K:$M,3, FALSE) &amp; ",""" &amp; VLOOKUP(GX$1,Data!$K:$L,2, FALSE) &amp; """;"   )             )</f>
        <v/>
      </c>
      <c r="GY13" t="str">
        <f>IF(Data!$K14=GY$1, "",             IF(ISERR(SEARCH(GY$1,Data!$G14)),        "",          ";" &amp; VLOOKUP(GY$1,Data!$K:$M,3, FALSE) &amp; ",""" &amp; VLOOKUP(GY$1,Data!$K:$L,2, FALSE) &amp; """;"   )             )</f>
        <v/>
      </c>
      <c r="GZ13" t="str">
        <f>IF(Data!$K14=GZ$1, "",             IF(ISERR(SEARCH(GZ$1,Data!$G14)),        "",          ";" &amp; VLOOKUP(GZ$1,Data!$K:$M,3, FALSE) &amp; ",""" &amp; VLOOKUP(GZ$1,Data!$K:$L,2, FALSE) &amp; """;"   )             )</f>
        <v/>
      </c>
      <c r="HA13" t="str">
        <f>IF(Data!$K14=HA$1, "",             IF(ISERR(SEARCH(HA$1,Data!$G14)),        "",          ";" &amp; VLOOKUP(HA$1,Data!$K:$M,3, FALSE) &amp; ",""" &amp; VLOOKUP(HA$1,Data!$K:$L,2, FALSE) &amp; """;"   )             )</f>
        <v/>
      </c>
      <c r="HB13" t="str">
        <f>IF(Data!$K14=HB$1, "",             IF(ISERR(SEARCH(HB$1,Data!$G14)),        "",          ";" &amp; VLOOKUP(HB$1,Data!$K:$M,3, FALSE) &amp; ",""" &amp; VLOOKUP(HB$1,Data!$K:$L,2, FALSE) &amp; """;"   )             )</f>
        <v/>
      </c>
      <c r="HC13" t="str">
        <f>IF(Data!$K14=HC$1, "",             IF(ISERR(SEARCH(HC$1,Data!$G14)),        "",          ";" &amp; VLOOKUP(HC$1,Data!$K:$M,3, FALSE) &amp; ",""" &amp; VLOOKUP(HC$1,Data!$K:$L,2, FALSE) &amp; """;"   )             )</f>
        <v/>
      </c>
      <c r="HD13" t="str">
        <f>IF(Data!$K14=HD$1, "",             IF(ISERR(SEARCH(HD$1,Data!$G14)),        "",          ";" &amp; VLOOKUP(HD$1,Data!$K:$M,3, FALSE) &amp; ",""" &amp; VLOOKUP(HD$1,Data!$K:$L,2, FALSE) &amp; """;"   )             )</f>
        <v/>
      </c>
      <c r="HE13" t="str">
        <f>IF(Data!$K14=HE$1, "",             IF(ISERR(SEARCH(HE$1,Data!$G14)),        "",          ";" &amp; VLOOKUP(HE$1,Data!$K:$M,3, FALSE) &amp; ",""" &amp; VLOOKUP(HE$1,Data!$K:$L,2, FALSE) &amp; """;"   )             )</f>
        <v/>
      </c>
      <c r="HF13" t="str">
        <f>IF(Data!$K14=HF$1, "",             IF(ISERR(SEARCH(HF$1,Data!$G14)),        "",          ";" &amp; VLOOKUP(HF$1,Data!$K:$M,3, FALSE) &amp; ",""" &amp; VLOOKUP(HF$1,Data!$K:$L,2, FALSE) &amp; """;"   )             )</f>
        <v/>
      </c>
      <c r="HG13" t="str">
        <f>IF(Data!$K14=HG$1, "",             IF(ISERR(SEARCH(HG$1,Data!$G14)),        "",          ";" &amp; VLOOKUP(HG$1,Data!$K:$M,3, FALSE) &amp; ",""" &amp; VLOOKUP(HG$1,Data!$K:$L,2, FALSE) &amp; """;"   )             )</f>
        <v/>
      </c>
      <c r="HH13" t="str">
        <f>IF(Data!$K14=HH$1, "",             IF(ISERR(SEARCH(HH$1,Data!$G14)),        "",          ";" &amp; VLOOKUP(HH$1,Data!$K:$M,3, FALSE) &amp; ",""" &amp; VLOOKUP(HH$1,Data!$K:$L,2, FALSE) &amp; """;"   )             )</f>
        <v/>
      </c>
      <c r="HI13" t="str">
        <f>IF(Data!$K14=HI$1, "",             IF(ISERR(SEARCH(HI$1,Data!$G14)),        "",          ";" &amp; VLOOKUP(HI$1,Data!$K:$M,3, FALSE) &amp; ",""" &amp; VLOOKUP(HI$1,Data!$K:$L,2, FALSE) &amp; """;"   )             )</f>
        <v/>
      </c>
      <c r="HJ13" t="str">
        <f>IF(Data!$K14=HJ$1, "",             IF(ISERR(SEARCH(HJ$1,Data!$G14)),        "",          ";" &amp; VLOOKUP(HJ$1,Data!$K:$M,3, FALSE) &amp; ",""" &amp; VLOOKUP(HJ$1,Data!$K:$L,2, FALSE) &amp; """;"   )             )</f>
        <v/>
      </c>
      <c r="HK13" t="str">
        <f>IF(Data!$K14=HK$1, "",             IF(ISERR(SEARCH(HK$1,Data!$G14)),        "",          ";" &amp; VLOOKUP(HK$1,Data!$K:$M,3, FALSE) &amp; ",""" &amp; VLOOKUP(HK$1,Data!$K:$L,2, FALSE) &amp; """;"   )             )</f>
        <v/>
      </c>
      <c r="HL13" t="str">
        <f>IF(Data!$K14=HL$1, "",             IF(ISERR(SEARCH(HL$1,Data!$G14)),        "",          ";" &amp; VLOOKUP(HL$1,Data!$K:$M,3, FALSE) &amp; ",""" &amp; VLOOKUP(HL$1,Data!$K:$L,2, FALSE) &amp; """;"   )             )</f>
        <v/>
      </c>
      <c r="HM13" t="str">
        <f>IF(Data!$K14=HM$1, "",             IF(ISERR(SEARCH(HM$1,Data!$G14)),        "",          ";" &amp; VLOOKUP(HM$1,Data!$K:$M,3, FALSE) &amp; ",""" &amp; VLOOKUP(HM$1,Data!$K:$L,2, FALSE) &amp; """;"   )             )</f>
        <v/>
      </c>
      <c r="HN13" t="str">
        <f>IF(Data!$K14=HN$1, "",             IF(ISERR(SEARCH(HN$1,Data!$G14)),        "",          ";" &amp; VLOOKUP(HN$1,Data!$K:$M,3, FALSE) &amp; ",""" &amp; VLOOKUP(HN$1,Data!$K:$L,2, FALSE) &amp; """;"   )             )</f>
        <v/>
      </c>
      <c r="HO13" t="str">
        <f>IF(Data!$K14=HO$1, "",             IF(ISERR(SEARCH(HO$1,Data!$G14)),        "",          ";" &amp; VLOOKUP(HO$1,Data!$K:$M,3, FALSE) &amp; ",""" &amp; VLOOKUP(HO$1,Data!$K:$L,2, FALSE) &amp; """;"   )             )</f>
        <v/>
      </c>
      <c r="HP13" t="str">
        <f>IF(Data!$K14=HP$1, "",             IF(ISERR(SEARCH(HP$1,Data!$G14)),        "",          ";" &amp; VLOOKUP(HP$1,Data!$K:$M,3, FALSE) &amp; ",""" &amp; VLOOKUP(HP$1,Data!$K:$L,2, FALSE) &amp; """;"   )             )</f>
        <v/>
      </c>
      <c r="HQ13" t="str">
        <f>IF(Data!$K14=HQ$1, "",             IF(ISERR(SEARCH(HQ$1,Data!$G14)),        "",          ";" &amp; VLOOKUP(HQ$1,Data!$K:$M,3, FALSE) &amp; ",""" &amp; VLOOKUP(HQ$1,Data!$K:$L,2, FALSE) &amp; """;"   )             )</f>
        <v/>
      </c>
      <c r="HR13" t="str">
        <f>IF(Data!$K14=HR$1, "",             IF(ISERR(SEARCH(HR$1,Data!$G14)),        "",          ";" &amp; VLOOKUP(HR$1,Data!$K:$M,3, FALSE) &amp; ",""" &amp; VLOOKUP(HR$1,Data!$K:$L,2, FALSE) &amp; """;"   )             )</f>
        <v/>
      </c>
      <c r="HS13" t="str">
        <f>IF(Data!$K14=HS$1, "",             IF(ISERR(SEARCH(HS$1,Data!$G14)),        "",          ";" &amp; VLOOKUP(HS$1,Data!$K:$M,3, FALSE) &amp; ",""" &amp; VLOOKUP(HS$1,Data!$K:$L,2, FALSE) &amp; """;"   )             )</f>
        <v/>
      </c>
      <c r="HT13" t="str">
        <f>IF(Data!$K14=HT$1, "",             IF(ISERR(SEARCH(HT$1,Data!$G14)),        "",          ";" &amp; VLOOKUP(HT$1,Data!$K:$M,3, FALSE) &amp; ",""" &amp; VLOOKUP(HT$1,Data!$K:$L,2, FALSE) &amp; """;"   )             )</f>
        <v/>
      </c>
      <c r="HU13" t="str">
        <f>IF(Data!$K14=HU$1, "",             IF(ISERR(SEARCH(HU$1,Data!$G14)),        "",          ";" &amp; VLOOKUP(HU$1,Data!$K:$M,3, FALSE) &amp; ",""" &amp; VLOOKUP(HU$1,Data!$K:$L,2, FALSE) &amp; """;"   )             )</f>
        <v/>
      </c>
      <c r="HV13" t="str">
        <f>IF(Data!$K14=HV$1, "",             IF(ISERR(SEARCH(HV$1,Data!$G14)),        "",          ";" &amp; VLOOKUP(HV$1,Data!$K:$M,3, FALSE) &amp; ",""" &amp; VLOOKUP(HV$1,Data!$K:$L,2, FALSE) &amp; """;"   )             )</f>
        <v/>
      </c>
      <c r="HW13" t="str">
        <f>IF(Data!$K14=HW$1, "",             IF(ISERR(SEARCH(HW$1,Data!$G14)),        "",          ";" &amp; VLOOKUP(HW$1,Data!$K:$M,3, FALSE) &amp; ",""" &amp; VLOOKUP(HW$1,Data!$K:$L,2, FALSE) &amp; """;"   )             )</f>
        <v/>
      </c>
      <c r="HX13" t="str">
        <f>IF(Data!$K14=HX$1, "",             IF(ISERR(SEARCH(HX$1,Data!$G14)),        "",          ";" &amp; VLOOKUP(HX$1,Data!$K:$M,3, FALSE) &amp; ",""" &amp; VLOOKUP(HX$1,Data!$K:$L,2, FALSE) &amp; """;"   )             )</f>
        <v/>
      </c>
      <c r="HY13" t="str">
        <f>IF(Data!$K14=HY$1, "",             IF(ISERR(SEARCH(HY$1,Data!$G14)),        "",          ";" &amp; VLOOKUP(HY$1,Data!$K:$M,3, FALSE) &amp; ",""" &amp; VLOOKUP(HY$1,Data!$K:$L,2, FALSE) &amp; """;"   )             )</f>
        <v/>
      </c>
      <c r="HZ13" t="str">
        <f>IF(Data!$K14=HZ$1, "",             IF(ISERR(SEARCH(HZ$1,Data!$G14)),        "",          ";" &amp; VLOOKUP(HZ$1,Data!$K:$M,3, FALSE) &amp; ",""" &amp; VLOOKUP(HZ$1,Data!$K:$L,2, FALSE) &amp; """;"   )             )</f>
        <v/>
      </c>
      <c r="IA13" t="str">
        <f>IF(Data!$K14=IA$1, "",             IF(ISERR(SEARCH(IA$1,Data!$G14)),        "",          ";" &amp; VLOOKUP(IA$1,Data!$K:$M,3, FALSE) &amp; ",""" &amp; VLOOKUP(IA$1,Data!$K:$L,2, FALSE) &amp; """;"   )             )</f>
        <v/>
      </c>
      <c r="IB13" t="str">
        <f>IF(Data!$K14=IB$1, "",             IF(ISERR(SEARCH(IB$1,Data!$G14)),        "",          ";" &amp; VLOOKUP(IB$1,Data!$K:$M,3, FALSE) &amp; ",""" &amp; VLOOKUP(IB$1,Data!$K:$L,2, FALSE) &amp; """;"   )             )</f>
        <v/>
      </c>
      <c r="IC13" t="str">
        <f>IF(Data!$K14=IC$1, "",             IF(ISERR(SEARCH(IC$1,Data!$G14)),        "",          ";" &amp; VLOOKUP(IC$1,Data!$K:$M,3, FALSE) &amp; ",""" &amp; VLOOKUP(IC$1,Data!$K:$L,2, FALSE) &amp; """;"   )             )</f>
        <v/>
      </c>
      <c r="ID13" t="str">
        <f>IF(Data!$K14=ID$1, "",             IF(ISERR(SEARCH(ID$1,Data!$G14)),        "",          ";" &amp; VLOOKUP(ID$1,Data!$K:$M,3, FALSE) &amp; ",""" &amp; VLOOKUP(ID$1,Data!$K:$L,2, FALSE) &amp; """;"   )             )</f>
        <v/>
      </c>
      <c r="IE13" t="str">
        <f>IF(Data!$K14=IE$1, "",             IF(ISERR(SEARCH(IE$1,Data!$G14)),        "",          ";" &amp; VLOOKUP(IE$1,Data!$K:$M,3, FALSE) &amp; ",""" &amp; VLOOKUP(IE$1,Data!$K:$L,2, FALSE) &amp; """;"   )             )</f>
        <v/>
      </c>
      <c r="IF13" t="str">
        <f>IF(Data!$K14=IF$1, "",             IF(ISERR(SEARCH(IF$1,Data!$G14)),        "",          ";" &amp; VLOOKUP(IF$1,Data!$K:$M,3, FALSE) &amp; ",""" &amp; VLOOKUP(IF$1,Data!$K:$L,2, FALSE) &amp; """;"   )             )</f>
        <v/>
      </c>
      <c r="IG13" t="str">
        <f>IF(Data!$K14=IG$1, "",             IF(ISERR(SEARCH(IG$1,Data!$G14)),        "",          ";" &amp; VLOOKUP(IG$1,Data!$K:$M,3, FALSE) &amp; ",""" &amp; VLOOKUP(IG$1,Data!$K:$L,2, FALSE) &amp; """;"   )             )</f>
        <v/>
      </c>
      <c r="IH13" t="str">
        <f>IF(Data!$K14=IH$1, "",             IF(ISERR(SEARCH(IH$1,Data!$G14)),        "",          ";" &amp; VLOOKUP(IH$1,Data!$K:$M,3, FALSE) &amp; ",""" &amp; VLOOKUP(IH$1,Data!$K:$L,2, FALSE) &amp; """;"   )             )</f>
        <v/>
      </c>
      <c r="II13" t="str">
        <f>IF(Data!$K14=II$1, "",             IF(ISERR(SEARCH(II$1,Data!$G14)),        "",          ";" &amp; VLOOKUP(II$1,Data!$K:$M,3, FALSE) &amp; ",""" &amp; VLOOKUP(II$1,Data!$K:$L,2, FALSE) &amp; """;"   )             )</f>
        <v/>
      </c>
    </row>
    <row r="14" spans="1:243" x14ac:dyDescent="0.3">
      <c r="A14" t="str">
        <f>Data!K15</f>
        <v>Razoo Qin-Fee</v>
      </c>
      <c r="B14" s="15">
        <f>VLOOKUP(Tableau36[[#This Row],[Character]],Data!K:M,3,FALSE)</f>
        <v>13</v>
      </c>
      <c r="C14" s="15" t="str">
        <f>VLOOKUP(Tableau36[[#This Row],[Character]],Data!K:L,2,FALSE)</f>
        <v>DROID</v>
      </c>
      <c r="D14" s="15" t="str">
        <f>SUBSTITUTE(     SUBSTITUTE(Tableau36[[#This Row],[character_id,character_type,friend_id,friend_type]],",""DROID""",""),    ",""HUMAN""", "")</f>
        <v>13,70/13,163/13,185</v>
      </c>
      <c r="E14" s="15" t="str">
        <f>IF(Tableau36[[#This Row],[With char''s id]] = "", "",    MID(Tableau36[[#This Row],[With char''s id]], 2, LEN(Tableau36[[#This Row],[With char''s id]])-1))</f>
        <v>13,"DROID",70,"HUMAN"/13,"DROID",163,"HUMAN"/13,"DROID",185,"HUMAN"</v>
      </c>
      <c r="F14" s="15" t="str">
        <f>SUBSTITUTE(Tableau36[[#This Row],[List of friend''s id]],  "/",    "/" &amp; Tableau36[[#This Row],[Character''s id]] &amp; ",""" &amp; Tableau36[[#This Row],[Type]] &amp; """,")</f>
        <v>/13,"DROID",70,"HUMAN"/13,"DROID",163,"HUMAN"/13,"DROID",185,"HUMAN"</v>
      </c>
      <c r="G14" t="str">
        <f>IF( Tableau36[[#This Row],[removed double semi-colon]]="", "", "/" &amp; MID(Tableau36[[#This Row],[removed double semi-colon]],2,LEN(Tableau36[[#This Row],[removed double semi-colon]]) - 2) )</f>
        <v>/70,"HUMAN"/163,"HUMAN"/185,"HUMAN"</v>
      </c>
      <c r="H14" t="str">
        <f>SUBSTITUTE(Tableau36[[#This Row],[Concatenation]],";;","/")</f>
        <v>;70,"HUMAN"/163,"HUMAN"/185,"HUMAN";</v>
      </c>
      <c r="I14" t="str">
        <f>_xlfn.CONCAT(Tableau4[#This Row])</f>
        <v>;70,"HUMAN";;163,"HUMAN";;185,"HUMAN";</v>
      </c>
      <c r="M14" t="str">
        <f>IF(Data!$K15=M$1, "",             IF(ISERR(SEARCH(M$1,Data!$G15)),        "",          ";" &amp; VLOOKUP(M$1,Data!$K:$M,3, FALSE) &amp; ",""" &amp; VLOOKUP(M$1,Data!$K:$L,2, FALSE) &amp; """;"   )             )</f>
        <v/>
      </c>
      <c r="N14" t="str">
        <f>IF(Data!$K15=N$1, "",             IF(ISERR(SEARCH(N$1,Data!$G15)),        "",          ";" &amp; VLOOKUP(N$1,Data!$K:$M,3, FALSE) &amp; ",""" &amp; VLOOKUP(N$1,Data!$K:$L,2, FALSE) &amp; """;"   )             )</f>
        <v/>
      </c>
      <c r="O14" t="str">
        <f>IF(Data!$K15=O$1, "",             IF(ISERR(SEARCH(O$1,Data!$G15)),        "",          ";" &amp; VLOOKUP(O$1,Data!$K:$M,3, FALSE) &amp; ",""" &amp; VLOOKUP(O$1,Data!$K:$L,2, FALSE) &amp; """;"   )             )</f>
        <v/>
      </c>
      <c r="P14" t="str">
        <f>IF(Data!$K15=P$1, "",             IF(ISERR(SEARCH(P$1,Data!$G15)),        "",          ";" &amp; VLOOKUP(P$1,Data!$K:$M,3, FALSE) &amp; ",""" &amp; VLOOKUP(P$1,Data!$K:$L,2, FALSE) &amp; """;"   )             )</f>
        <v/>
      </c>
      <c r="Q14" t="str">
        <f>IF(Data!$K15=Q$1, "",             IF(ISERR(SEARCH(Q$1,Data!$G15)),        "",          ";" &amp; VLOOKUP(Q$1,Data!$K:$M,3, FALSE) &amp; ",""" &amp; VLOOKUP(Q$1,Data!$K:$L,2, FALSE) &amp; """;"   )             )</f>
        <v/>
      </c>
      <c r="R14" t="str">
        <f>IF(Data!$K15=R$1, "",             IF(ISERR(SEARCH(R$1,Data!$G15)),        "",          ";" &amp; VLOOKUP(R$1,Data!$K:$M,3, FALSE) &amp; ",""" &amp; VLOOKUP(R$1,Data!$K:$L,2, FALSE) &amp; """;"   )             )</f>
        <v/>
      </c>
      <c r="S14" t="str">
        <f>IF(Data!$K15=S$1, "",             IF(ISERR(SEARCH(S$1,Data!$G15)),        "",          ";" &amp; VLOOKUP(S$1,Data!$K:$M,3, FALSE) &amp; ",""" &amp; VLOOKUP(S$1,Data!$K:$L,2, FALSE) &amp; """;"   )             )</f>
        <v/>
      </c>
      <c r="T14" t="str">
        <f>IF(Data!$K15=T$1, "",             IF(ISERR(SEARCH(T$1,Data!$G15)),        "",          ";" &amp; VLOOKUP(T$1,Data!$K:$M,3, FALSE) &amp; ",""" &amp; VLOOKUP(T$1,Data!$K:$L,2, FALSE) &amp; """;"   )             )</f>
        <v/>
      </c>
      <c r="U14" t="str">
        <f>IF(Data!$K15=U$1, "",             IF(ISERR(SEARCH(U$1,Data!$G15)),        "",          ";" &amp; VLOOKUP(U$1,Data!$K:$M,3, FALSE) &amp; ",""" &amp; VLOOKUP(U$1,Data!$K:$L,2, FALSE) &amp; """;"   )             )</f>
        <v/>
      </c>
      <c r="V14" t="str">
        <f>IF(Data!$K15=V$1, "",             IF(ISERR(SEARCH(V$1,Data!$G15)),        "",          ";" &amp; VLOOKUP(V$1,Data!$K:$M,3, FALSE) &amp; ",""" &amp; VLOOKUP(V$1,Data!$K:$L,2, FALSE) &amp; """;"   )             )</f>
        <v/>
      </c>
      <c r="W14" t="str">
        <f>IF(Data!$K15=W$1, "",             IF(ISERR(SEARCH(W$1,Data!$G15)),        "",          ";" &amp; VLOOKUP(W$1,Data!$K:$M,3, FALSE) &amp; ",""" &amp; VLOOKUP(W$1,Data!$K:$L,2, FALSE) &amp; """;"   )             )</f>
        <v/>
      </c>
      <c r="X14" t="str">
        <f>IF(Data!$K15=X$1, "",             IF(ISERR(SEARCH(X$1,Data!$G15)),        "",          ";" &amp; VLOOKUP(X$1,Data!$K:$M,3, FALSE) &amp; ",""" &amp; VLOOKUP(X$1,Data!$K:$L,2, FALSE) &amp; """;"   )             )</f>
        <v/>
      </c>
      <c r="Y14" t="str">
        <f>IF(Data!$K15=Y$1, "",             IF(ISERR(SEARCH(Y$1,Data!$G15)),        "",          ";" &amp; VLOOKUP(Y$1,Data!$K:$M,3, FALSE) &amp; ",""" &amp; VLOOKUP(Y$1,Data!$K:$L,2, FALSE) &amp; """;"   )             )</f>
        <v/>
      </c>
      <c r="Z14" t="str">
        <f>IF(Data!$K15=Z$1, "",             IF(ISERR(SEARCH(Z$1,Data!$G15)),        "",          ";" &amp; VLOOKUP(Z$1,Data!$K:$M,3, FALSE) &amp; ",""" &amp; VLOOKUP(Z$1,Data!$K:$L,2, FALSE) &amp; """;"   )             )</f>
        <v/>
      </c>
      <c r="AA14" t="str">
        <f>IF(Data!$K15=AA$1, "",             IF(ISERR(SEARCH(AA$1,Data!$G15)),        "",          ";" &amp; VLOOKUP(AA$1,Data!$K:$M,3, FALSE) &amp; ",""" &amp; VLOOKUP(AA$1,Data!$K:$L,2, FALSE) &amp; """;"   )             )</f>
        <v/>
      </c>
      <c r="AB14" t="str">
        <f>IF(Data!$K15=AB$1, "",             IF(ISERR(SEARCH(AB$1,Data!$G15)),        "",          ";" &amp; VLOOKUP(AB$1,Data!$K:$M,3, FALSE) &amp; ",""" &amp; VLOOKUP(AB$1,Data!$K:$L,2, FALSE) &amp; """;"   )             )</f>
        <v/>
      </c>
      <c r="AC14" t="str">
        <f>IF(Data!$K15=AC$1, "",             IF(ISERR(SEARCH(AC$1,Data!$G15)),        "",          ";" &amp; VLOOKUP(AC$1,Data!$K:$M,3, FALSE) &amp; ",""" &amp; VLOOKUP(AC$1,Data!$K:$L,2, FALSE) &amp; """;"   )             )</f>
        <v/>
      </c>
      <c r="AD14" t="str">
        <f>IF(Data!$K15=AD$1, "",             IF(ISERR(SEARCH(AD$1,Data!$G15)),        "",          ";" &amp; VLOOKUP(AD$1,Data!$K:$M,3, FALSE) &amp; ",""" &amp; VLOOKUP(AD$1,Data!$K:$L,2, FALSE) &amp; """;"   )             )</f>
        <v/>
      </c>
      <c r="AE14" t="str">
        <f>IF(Data!$K15=AE$1, "",             IF(ISERR(SEARCH(AE$1,Data!$G15)),        "",          ";" &amp; VLOOKUP(AE$1,Data!$K:$M,3, FALSE) &amp; ",""" &amp; VLOOKUP(AE$1,Data!$K:$L,2, FALSE) &amp; """;"   )             )</f>
        <v/>
      </c>
      <c r="AF14" t="str">
        <f>IF(Data!$K15=AF$1, "",             IF(ISERR(SEARCH(AF$1,Data!$G15)),        "",          ";" &amp; VLOOKUP(AF$1,Data!$K:$M,3, FALSE) &amp; ",""" &amp; VLOOKUP(AF$1,Data!$K:$L,2, FALSE) &amp; """;"   )             )</f>
        <v/>
      </c>
      <c r="AG14" t="str">
        <f>IF(Data!$K15=AG$1, "",             IF(ISERR(SEARCH(AG$1,Data!$G15)),        "",          ";" &amp; VLOOKUP(AG$1,Data!$K:$M,3, FALSE) &amp; ",""" &amp; VLOOKUP(AG$1,Data!$K:$L,2, FALSE) &amp; """;"   )             )</f>
        <v/>
      </c>
      <c r="AH14" t="str">
        <f>IF(Data!$K15=AH$1, "",             IF(ISERR(SEARCH(AH$1,Data!$G15)),        "",          ";" &amp; VLOOKUP(AH$1,Data!$K:$M,3, FALSE) &amp; ",""" &amp; VLOOKUP(AH$1,Data!$K:$L,2, FALSE) &amp; """;"   )             )</f>
        <v/>
      </c>
      <c r="AI14" t="str">
        <f>IF(Data!$K15=AI$1, "",             IF(ISERR(SEARCH(AI$1,Data!$G15)),        "",          ";" &amp; VLOOKUP(AI$1,Data!$K:$M,3, FALSE) &amp; ",""" &amp; VLOOKUP(AI$1,Data!$K:$L,2, FALSE) &amp; """;"   )             )</f>
        <v/>
      </c>
      <c r="AJ14" t="str">
        <f>IF(Data!$K15=AJ$1, "",             IF(ISERR(SEARCH(AJ$1,Data!$G15)),        "",          ";" &amp; VLOOKUP(AJ$1,Data!$K:$M,3, FALSE) &amp; ",""" &amp; VLOOKUP(AJ$1,Data!$K:$L,2, FALSE) &amp; """;"   )             )</f>
        <v/>
      </c>
      <c r="AK14" t="str">
        <f>IF(Data!$K15=AK$1, "",             IF(ISERR(SEARCH(AK$1,Data!$G15)),        "",          ";" &amp; VLOOKUP(AK$1,Data!$K:$M,3, FALSE) &amp; ",""" &amp; VLOOKUP(AK$1,Data!$K:$L,2, FALSE) &amp; """;"   )             )</f>
        <v/>
      </c>
      <c r="AL14" t="str">
        <f>IF(Data!$K15=AL$1, "",             IF(ISERR(SEARCH(AL$1,Data!$G15)),        "",          ";" &amp; VLOOKUP(AL$1,Data!$K:$M,3, FALSE) &amp; ",""" &amp; VLOOKUP(AL$1,Data!$K:$L,2, FALSE) &amp; """;"   )             )</f>
        <v/>
      </c>
      <c r="AM14" t="str">
        <f>IF(Data!$K15=AM$1, "",             IF(ISERR(SEARCH(AM$1,Data!$G15)),        "",          ";" &amp; VLOOKUP(AM$1,Data!$K:$M,3, FALSE) &amp; ",""" &amp; VLOOKUP(AM$1,Data!$K:$L,2, FALSE) &amp; """;"   )             )</f>
        <v/>
      </c>
      <c r="AN14" t="str">
        <f>IF(Data!$K15=AN$1, "",             IF(ISERR(SEARCH(AN$1,Data!$G15)),        "",          ";" &amp; VLOOKUP(AN$1,Data!$K:$M,3, FALSE) &amp; ",""" &amp; VLOOKUP(AN$1,Data!$K:$L,2, FALSE) &amp; """;"   )             )</f>
        <v/>
      </c>
      <c r="AO14" t="str">
        <f>IF(Data!$K15=AO$1, "",             IF(ISERR(SEARCH(AO$1,Data!$G15)),        "",          ";" &amp; VLOOKUP(AO$1,Data!$K:$M,3, FALSE) &amp; ",""" &amp; VLOOKUP(AO$1,Data!$K:$L,2, FALSE) &amp; """;"   )             )</f>
        <v/>
      </c>
      <c r="AP14" t="str">
        <f>IF(Data!$K15=AP$1, "",             IF(ISERR(SEARCH(AP$1,Data!$G15)),        "",          ";" &amp; VLOOKUP(AP$1,Data!$K:$M,3, FALSE) &amp; ",""" &amp; VLOOKUP(AP$1,Data!$K:$L,2, FALSE) &amp; """;"   )             )</f>
        <v/>
      </c>
      <c r="AQ14" t="str">
        <f>IF(Data!$K15=AQ$1, "",             IF(ISERR(SEARCH(AQ$1,Data!$G15)),        "",          ";" &amp; VLOOKUP(AQ$1,Data!$K:$M,3, FALSE) &amp; ",""" &amp; VLOOKUP(AQ$1,Data!$K:$L,2, FALSE) &amp; """;"   )             )</f>
        <v/>
      </c>
      <c r="AR14" t="str">
        <f>IF(Data!$K15=AR$1, "",             IF(ISERR(SEARCH(AR$1,Data!$G15)),        "",          ";" &amp; VLOOKUP(AR$1,Data!$K:$M,3, FALSE) &amp; ",""" &amp; VLOOKUP(AR$1,Data!$K:$L,2, FALSE) &amp; """;"   )             )</f>
        <v/>
      </c>
      <c r="AS14" t="str">
        <f>IF(Data!$K15=AS$1, "",             IF(ISERR(SEARCH(AS$1,Data!$G15)),        "",          ";" &amp; VLOOKUP(AS$1,Data!$K:$M,3, FALSE) &amp; ",""" &amp; VLOOKUP(AS$1,Data!$K:$L,2, FALSE) &amp; """;"   )             )</f>
        <v/>
      </c>
      <c r="AT14" t="str">
        <f>IF(Data!$K15=AT$1, "",             IF(ISERR(SEARCH(AT$1,Data!$G15)),        "",          ";" &amp; VLOOKUP(AT$1,Data!$K:$M,3, FALSE) &amp; ",""" &amp; VLOOKUP(AT$1,Data!$K:$L,2, FALSE) &amp; """;"   )             )</f>
        <v/>
      </c>
      <c r="AU14" t="str">
        <f>IF(Data!$K15=AU$1, "",             IF(ISERR(SEARCH(AU$1,Data!$G15)),        "",          ";" &amp; VLOOKUP(AU$1,Data!$K:$M,3, FALSE) &amp; ",""" &amp; VLOOKUP(AU$1,Data!$K:$L,2, FALSE) &amp; """;"   )             )</f>
        <v/>
      </c>
      <c r="AV14" t="str">
        <f>IF(Data!$K15=AV$1, "",             IF(ISERR(SEARCH(AV$1,Data!$G15)),        "",          ";" &amp; VLOOKUP(AV$1,Data!$K:$M,3, FALSE) &amp; ",""" &amp; VLOOKUP(AV$1,Data!$K:$L,2, FALSE) &amp; """;"   )             )</f>
        <v/>
      </c>
      <c r="AW14" t="str">
        <f>IF(Data!$K15=AW$1, "",             IF(ISERR(SEARCH(AW$1,Data!$G15)),        "",          ";" &amp; VLOOKUP(AW$1,Data!$K:$M,3, FALSE) &amp; ",""" &amp; VLOOKUP(AW$1,Data!$K:$L,2, FALSE) &amp; """;"   )             )</f>
        <v/>
      </c>
      <c r="AX14" t="str">
        <f>IF(Data!$K15=AX$1, "",             IF(ISERR(SEARCH(AX$1,Data!$G15)),        "",          ";" &amp; VLOOKUP(AX$1,Data!$K:$M,3, FALSE) &amp; ",""" &amp; VLOOKUP(AX$1,Data!$K:$L,2, FALSE) &amp; """;"   )             )</f>
        <v/>
      </c>
      <c r="AY14" t="str">
        <f>IF(Data!$K15=AY$1, "",             IF(ISERR(SEARCH(AY$1,Data!$G15)),        "",          ";" &amp; VLOOKUP(AY$1,Data!$K:$M,3, FALSE) &amp; ",""" &amp; VLOOKUP(AY$1,Data!$K:$L,2, FALSE) &amp; """;"   )             )</f>
        <v/>
      </c>
      <c r="AZ14" t="str">
        <f>IF(Data!$K15=AZ$1, "",             IF(ISERR(SEARCH(AZ$1,Data!$G15)),        "",          ";" &amp; VLOOKUP(AZ$1,Data!$K:$M,3, FALSE) &amp; ",""" &amp; VLOOKUP(AZ$1,Data!$K:$L,2, FALSE) &amp; """;"   )             )</f>
        <v/>
      </c>
      <c r="BA14" t="str">
        <f>IF(Data!$K15=BA$1, "",             IF(ISERR(SEARCH(BA$1,Data!$G15)),        "",          ";" &amp; VLOOKUP(BA$1,Data!$K:$M,3, FALSE) &amp; ",""" &amp; VLOOKUP(BA$1,Data!$K:$L,2, FALSE) &amp; """;"   )             )</f>
        <v/>
      </c>
      <c r="BB14" t="str">
        <f>IF(Data!$K15=BB$1, "",             IF(ISERR(SEARCH(BB$1,Data!$G15)),        "",          ";" &amp; VLOOKUP(BB$1,Data!$K:$M,3, FALSE) &amp; ",""" &amp; VLOOKUP(BB$1,Data!$K:$L,2, FALSE) &amp; """;"   )             )</f>
        <v/>
      </c>
      <c r="BC14" t="str">
        <f>IF(Data!$K15=BC$1, "",             IF(ISERR(SEARCH(BC$1,Data!$G15)),        "",          ";" &amp; VLOOKUP(BC$1,Data!$K:$M,3, FALSE) &amp; ",""" &amp; VLOOKUP(BC$1,Data!$K:$L,2, FALSE) &amp; """;"   )             )</f>
        <v/>
      </c>
      <c r="BD14" t="str">
        <f>IF(Data!$K15=BD$1, "",             IF(ISERR(SEARCH(BD$1,Data!$G15)),        "",          ";" &amp; VLOOKUP(BD$1,Data!$K:$M,3, FALSE) &amp; ",""" &amp; VLOOKUP(BD$1,Data!$K:$L,2, FALSE) &amp; """;"   )             )</f>
        <v/>
      </c>
      <c r="BE14" t="str">
        <f>IF(Data!$K15=BE$1, "",             IF(ISERR(SEARCH(BE$1,Data!$G15)),        "",          ";" &amp; VLOOKUP(BE$1,Data!$K:$M,3, FALSE) &amp; ",""" &amp; VLOOKUP(BE$1,Data!$K:$L,2, FALSE) &amp; """;"   )             )</f>
        <v/>
      </c>
      <c r="BF14" t="str">
        <f>IF(Data!$K15=BF$1, "",             IF(ISERR(SEARCH(BF$1,Data!$G15)),        "",          ";" &amp; VLOOKUP(BF$1,Data!$K:$M,3, FALSE) &amp; ",""" &amp; VLOOKUP(BF$1,Data!$K:$L,2, FALSE) &amp; """;"   )             )</f>
        <v/>
      </c>
      <c r="BG14" t="str">
        <f>IF(Data!$K15=BG$1, "",             IF(ISERR(SEARCH(BG$1,Data!$G15)),        "",          ";" &amp; VLOOKUP(BG$1,Data!$K:$M,3, FALSE) &amp; ",""" &amp; VLOOKUP(BG$1,Data!$K:$L,2, FALSE) &amp; """;"   )             )</f>
        <v/>
      </c>
      <c r="BH14" t="str">
        <f>IF(Data!$K15=BH$1, "",             IF(ISERR(SEARCH(BH$1,Data!$G15)),        "",          ";" &amp; VLOOKUP(BH$1,Data!$K:$M,3, FALSE) &amp; ",""" &amp; VLOOKUP(BH$1,Data!$K:$L,2, FALSE) &amp; """;"   )             )</f>
        <v/>
      </c>
      <c r="BI14" t="str">
        <f>IF(Data!$K15=BI$1, "",             IF(ISERR(SEARCH(BI$1,Data!$G15)),        "",          ";" &amp; VLOOKUP(BI$1,Data!$K:$M,3, FALSE) &amp; ",""" &amp; VLOOKUP(BI$1,Data!$K:$L,2, FALSE) &amp; """;"   )             )</f>
        <v/>
      </c>
      <c r="BJ14" t="str">
        <f>IF(Data!$K15=BJ$1, "",             IF(ISERR(SEARCH(BJ$1,Data!$G15)),        "",          ";" &amp; VLOOKUP(BJ$1,Data!$K:$M,3, FALSE) &amp; ",""" &amp; VLOOKUP(BJ$1,Data!$K:$L,2, FALSE) &amp; """;"   )             )</f>
        <v/>
      </c>
      <c r="BK14" t="str">
        <f>IF(Data!$K15=BK$1, "",             IF(ISERR(SEARCH(BK$1,Data!$G15)),        "",          ";" &amp; VLOOKUP(BK$1,Data!$K:$M,3, FALSE) &amp; ",""" &amp; VLOOKUP(BK$1,Data!$K:$L,2, FALSE) &amp; """;"   )             )</f>
        <v/>
      </c>
      <c r="BL14" t="str">
        <f>IF(Data!$K15=BL$1, "",             IF(ISERR(SEARCH(BL$1,Data!$G15)),        "",          ";" &amp; VLOOKUP(BL$1,Data!$K:$M,3, FALSE) &amp; ",""" &amp; VLOOKUP(BL$1,Data!$K:$L,2, FALSE) &amp; """;"   )             )</f>
        <v/>
      </c>
      <c r="BM14" t="str">
        <f>IF(Data!$K15=BM$1, "",             IF(ISERR(SEARCH(BM$1,Data!$G15)),        "",          ";" &amp; VLOOKUP(BM$1,Data!$K:$M,3, FALSE) &amp; ",""" &amp; VLOOKUP(BM$1,Data!$K:$L,2, FALSE) &amp; """;"   )             )</f>
        <v/>
      </c>
      <c r="BN14" t="str">
        <f>IF(Data!$K15=BN$1, "",             IF(ISERR(SEARCH(BN$1,Data!$G15)),        "",          ";" &amp; VLOOKUP(BN$1,Data!$K:$M,3, FALSE) &amp; ",""" &amp; VLOOKUP(BN$1,Data!$K:$L,2, FALSE) &amp; """;"   )             )</f>
        <v/>
      </c>
      <c r="BO14" t="str">
        <f>IF(Data!$K15=BO$1, "",             IF(ISERR(SEARCH(BO$1,Data!$G15)),        "",          ";" &amp; VLOOKUP(BO$1,Data!$K:$M,3, FALSE) &amp; ",""" &amp; VLOOKUP(BO$1,Data!$K:$L,2, FALSE) &amp; """;"   )             )</f>
        <v>;70,"HUMAN";</v>
      </c>
      <c r="BP14" t="str">
        <f>IF(Data!$K15=BP$1, "",             IF(ISERR(SEARCH(BP$1,Data!$G15)),        "",          ";" &amp; VLOOKUP(BP$1,Data!$K:$M,3, FALSE) &amp; ",""" &amp; VLOOKUP(BP$1,Data!$K:$L,2, FALSE) &amp; """;"   )             )</f>
        <v/>
      </c>
      <c r="BQ14" t="str">
        <f>IF(Data!$K15=BQ$1, "",             IF(ISERR(SEARCH(BQ$1,Data!$G15)),        "",          ";" &amp; VLOOKUP(BQ$1,Data!$K:$M,3, FALSE) &amp; ",""" &amp; VLOOKUP(BQ$1,Data!$K:$L,2, FALSE) &amp; """;"   )             )</f>
        <v/>
      </c>
      <c r="BR14" t="str">
        <f>IF(Data!$K15=BR$1, "",             IF(ISERR(SEARCH(BR$1,Data!$G15)),        "",          ";" &amp; VLOOKUP(BR$1,Data!$K:$M,3, FALSE) &amp; ",""" &amp; VLOOKUP(BR$1,Data!$K:$L,2, FALSE) &amp; """;"   )             )</f>
        <v/>
      </c>
      <c r="BS14" t="str">
        <f>IF(Data!$K15=BS$1, "",             IF(ISERR(SEARCH(BS$1,Data!$G15)),        "",          ";" &amp; VLOOKUP(BS$1,Data!$K:$M,3, FALSE) &amp; ",""" &amp; VLOOKUP(BS$1,Data!$K:$L,2, FALSE) &amp; """;"   )             )</f>
        <v/>
      </c>
      <c r="BT14" t="str">
        <f>IF(Data!$K15=BT$1, "",             IF(ISERR(SEARCH(BT$1,Data!$G15)),        "",          ";" &amp; VLOOKUP(BT$1,Data!$K:$M,3, FALSE) &amp; ",""" &amp; VLOOKUP(BT$1,Data!$K:$L,2, FALSE) &amp; """;"   )             )</f>
        <v/>
      </c>
      <c r="BU14" t="str">
        <f>IF(Data!$K15=BU$1, "",             IF(ISERR(SEARCH(BU$1,Data!$G15)),        "",          ";" &amp; VLOOKUP(BU$1,Data!$K:$M,3, FALSE) &amp; ",""" &amp; VLOOKUP(BU$1,Data!$K:$L,2, FALSE) &amp; """;"   )             )</f>
        <v/>
      </c>
      <c r="BV14" t="str">
        <f>IF(Data!$K15=BV$1, "",             IF(ISERR(SEARCH(BV$1,Data!$G15)),        "",          ";" &amp; VLOOKUP(BV$1,Data!$K:$M,3, FALSE) &amp; ",""" &amp; VLOOKUP(BV$1,Data!$K:$L,2, FALSE) &amp; """;"   )             )</f>
        <v/>
      </c>
      <c r="BW14" t="str">
        <f>IF(Data!$K15=BW$1, "",             IF(ISERR(SEARCH(BW$1,Data!$G15)),        "",          ";" &amp; VLOOKUP(BW$1,Data!$K:$M,3, FALSE) &amp; ",""" &amp; VLOOKUP(BW$1,Data!$K:$L,2, FALSE) &amp; """;"   )             )</f>
        <v/>
      </c>
      <c r="BX14" t="str">
        <f>IF(Data!$K15=BX$1, "",             IF(ISERR(SEARCH(BX$1,Data!$G15)),        "",          ";" &amp; VLOOKUP(BX$1,Data!$K:$M,3, FALSE) &amp; ",""" &amp; VLOOKUP(BX$1,Data!$K:$L,2, FALSE) &amp; """;"   )             )</f>
        <v/>
      </c>
      <c r="BY14" t="str">
        <f>IF(Data!$K15=BY$1, "",             IF(ISERR(SEARCH(BY$1,Data!$G15)),        "",          ";" &amp; VLOOKUP(BY$1,Data!$K:$M,3, FALSE) &amp; ",""" &amp; VLOOKUP(BY$1,Data!$K:$L,2, FALSE) &amp; """;"   )             )</f>
        <v/>
      </c>
      <c r="BZ14" t="str">
        <f>IF(Data!$K15=BZ$1, "",             IF(ISERR(SEARCH(BZ$1,Data!$G15)),        "",          ";" &amp; VLOOKUP(BZ$1,Data!$K:$M,3, FALSE) &amp; ",""" &amp; VLOOKUP(BZ$1,Data!$K:$L,2, FALSE) &amp; """;"   )             )</f>
        <v/>
      </c>
      <c r="CA14" t="str">
        <f>IF(Data!$K15=CA$1, "",             IF(ISERR(SEARCH(CA$1,Data!$G15)),        "",          ";" &amp; VLOOKUP(CA$1,Data!$K:$M,3, FALSE) &amp; ",""" &amp; VLOOKUP(CA$1,Data!$K:$L,2, FALSE) &amp; """;"   )             )</f>
        <v/>
      </c>
      <c r="CB14" t="str">
        <f>IF(Data!$K15=CB$1, "",             IF(ISERR(SEARCH(CB$1,Data!$G15)),        "",          ";" &amp; VLOOKUP(CB$1,Data!$K:$M,3, FALSE) &amp; ",""" &amp; VLOOKUP(CB$1,Data!$K:$L,2, FALSE) &amp; """;"   )             )</f>
        <v/>
      </c>
      <c r="CC14" t="str">
        <f>IF(Data!$K15=CC$1, "",             IF(ISERR(SEARCH(CC$1,Data!$G15)),        "",          ";" &amp; VLOOKUP(CC$1,Data!$K:$M,3, FALSE) &amp; ",""" &amp; VLOOKUP(CC$1,Data!$K:$L,2, FALSE) &amp; """;"   )             )</f>
        <v/>
      </c>
      <c r="CD14" t="str">
        <f>IF(Data!$K15=CD$1, "",             IF(ISERR(SEARCH(CD$1,Data!$G15)),        "",          ";" &amp; VLOOKUP(CD$1,Data!$K:$M,3, FALSE) &amp; ",""" &amp; VLOOKUP(CD$1,Data!$K:$L,2, FALSE) &amp; """;"   )             )</f>
        <v/>
      </c>
      <c r="CE14" t="str">
        <f>IF(Data!$K15=CE$1, "",             IF(ISERR(SEARCH(CE$1,Data!$G15)),        "",          ";" &amp; VLOOKUP(CE$1,Data!$K:$M,3, FALSE) &amp; ",""" &amp; VLOOKUP(CE$1,Data!$K:$L,2, FALSE) &amp; """;"   )             )</f>
        <v/>
      </c>
      <c r="CF14" t="str">
        <f>IF(Data!$K15=CF$1, "",             IF(ISERR(SEARCH(CF$1,Data!$G15)),        "",          ";" &amp; VLOOKUP(CF$1,Data!$K:$M,3, FALSE) &amp; ",""" &amp; VLOOKUP(CF$1,Data!$K:$L,2, FALSE) &amp; """;"   )             )</f>
        <v/>
      </c>
      <c r="CG14" t="str">
        <f>IF(Data!$K15=CG$1, "",             IF(ISERR(SEARCH(CG$1,Data!$G15)),        "",          ";" &amp; VLOOKUP(CG$1,Data!$K:$M,3, FALSE) &amp; ",""" &amp; VLOOKUP(CG$1,Data!$K:$L,2, FALSE) &amp; """;"   )             )</f>
        <v/>
      </c>
      <c r="CH14" t="str">
        <f>IF(Data!$K15=CH$1, "",             IF(ISERR(SEARCH(CH$1,Data!$G15)),        "",          ";" &amp; VLOOKUP(CH$1,Data!$K:$M,3, FALSE) &amp; ",""" &amp; VLOOKUP(CH$1,Data!$K:$L,2, FALSE) &amp; """;"   )             )</f>
        <v/>
      </c>
      <c r="CI14" t="str">
        <f>IF(Data!$K15=CI$1, "",             IF(ISERR(SEARCH(CI$1,Data!$G15)),        "",          ";" &amp; VLOOKUP(CI$1,Data!$K:$M,3, FALSE) &amp; ",""" &amp; VLOOKUP(CI$1,Data!$K:$L,2, FALSE) &amp; """;"   )             )</f>
        <v/>
      </c>
      <c r="CJ14" t="str">
        <f>IF(Data!$K15=CJ$1, "",             IF(ISERR(SEARCH(CJ$1,Data!$G15)),        "",          ";" &amp; VLOOKUP(CJ$1,Data!$K:$M,3, FALSE) &amp; ",""" &amp; VLOOKUP(CJ$1,Data!$K:$L,2, FALSE) &amp; """;"   )             )</f>
        <v/>
      </c>
      <c r="CK14" t="str">
        <f>IF(Data!$K15=CK$1, "",             IF(ISERR(SEARCH(CK$1,Data!$G15)),        "",          ";" &amp; VLOOKUP(CK$1,Data!$K:$M,3, FALSE) &amp; ",""" &amp; VLOOKUP(CK$1,Data!$K:$L,2, FALSE) &amp; """;"   )             )</f>
        <v/>
      </c>
      <c r="CL14" t="str">
        <f>IF(Data!$K15=CL$1, "",             IF(ISERR(SEARCH(CL$1,Data!$G15)),        "",          ";" &amp; VLOOKUP(CL$1,Data!$K:$M,3, FALSE) &amp; ",""" &amp; VLOOKUP(CL$1,Data!$K:$L,2, FALSE) &amp; """;"   )             )</f>
        <v/>
      </c>
      <c r="CM14" t="str">
        <f>IF(Data!$K15=CM$1, "",             IF(ISERR(SEARCH(CM$1,Data!$G15)),        "",          ";" &amp; VLOOKUP(CM$1,Data!$K:$M,3, FALSE) &amp; ",""" &amp; VLOOKUP(CM$1,Data!$K:$L,2, FALSE) &amp; """;"   )             )</f>
        <v/>
      </c>
      <c r="CN14" t="str">
        <f>IF(Data!$K15=CN$1, "",             IF(ISERR(SEARCH(CN$1,Data!$G15)),        "",          ";" &amp; VLOOKUP(CN$1,Data!$K:$M,3, FALSE) &amp; ",""" &amp; VLOOKUP(CN$1,Data!$K:$L,2, FALSE) &amp; """;"   )             )</f>
        <v/>
      </c>
      <c r="CO14" t="str">
        <f>IF(Data!$K15=CO$1, "",             IF(ISERR(SEARCH(CO$1,Data!$G15)),        "",          ";" &amp; VLOOKUP(CO$1,Data!$K:$M,3, FALSE) &amp; ",""" &amp; VLOOKUP(CO$1,Data!$K:$L,2, FALSE) &amp; """;"   )             )</f>
        <v/>
      </c>
      <c r="CP14" t="str">
        <f>IF(Data!$K15=CP$1, "",             IF(ISERR(SEARCH(CP$1,Data!$G15)),        "",          ";" &amp; VLOOKUP(CP$1,Data!$K:$M,3, FALSE) &amp; ",""" &amp; VLOOKUP(CP$1,Data!$K:$L,2, FALSE) &amp; """;"   )             )</f>
        <v/>
      </c>
      <c r="CQ14" t="str">
        <f>IF(Data!$K15=CQ$1, "",             IF(ISERR(SEARCH(CQ$1,Data!$G15)),        "",          ";" &amp; VLOOKUP(CQ$1,Data!$K:$M,3, FALSE) &amp; ",""" &amp; VLOOKUP(CQ$1,Data!$K:$L,2, FALSE) &amp; """;"   )             )</f>
        <v/>
      </c>
      <c r="CR14" t="str">
        <f>IF(Data!$K15=CR$1, "",             IF(ISERR(SEARCH(CR$1,Data!$G15)),        "",          ";" &amp; VLOOKUP(CR$1,Data!$K:$M,3, FALSE) &amp; ",""" &amp; VLOOKUP(CR$1,Data!$K:$L,2, FALSE) &amp; """;"   )             )</f>
        <v/>
      </c>
      <c r="CS14" t="str">
        <f>IF(Data!$K15=CS$1, "",             IF(ISERR(SEARCH(CS$1,Data!$G15)),        "",          ";" &amp; VLOOKUP(CS$1,Data!$K:$M,3, FALSE) &amp; ",""" &amp; VLOOKUP(CS$1,Data!$K:$L,2, FALSE) &amp; """;"   )             )</f>
        <v/>
      </c>
      <c r="CT14" t="str">
        <f>IF(Data!$K15=CT$1, "",             IF(ISERR(SEARCH(CT$1,Data!$G15)),        "",          ";" &amp; VLOOKUP(CT$1,Data!$K:$M,3, FALSE) &amp; ",""" &amp; VLOOKUP(CT$1,Data!$K:$L,2, FALSE) &amp; """;"   )             )</f>
        <v/>
      </c>
      <c r="CU14" t="str">
        <f>IF(Data!$K15=CU$1, "",             IF(ISERR(SEARCH(CU$1,Data!$G15)),        "",          ";" &amp; VLOOKUP(CU$1,Data!$K:$M,3, FALSE) &amp; ",""" &amp; VLOOKUP(CU$1,Data!$K:$L,2, FALSE) &amp; """;"   )             )</f>
        <v/>
      </c>
      <c r="CV14" t="str">
        <f>IF(Data!$K15=CV$1, "",             IF(ISERR(SEARCH(CV$1,Data!$G15)),        "",          ";" &amp; VLOOKUP(CV$1,Data!$K:$M,3, FALSE) &amp; ",""" &amp; VLOOKUP(CV$1,Data!$K:$L,2, FALSE) &amp; """;"   )             )</f>
        <v/>
      </c>
      <c r="CW14" t="str">
        <f>IF(Data!$K15=CW$1, "",             IF(ISERR(SEARCH(CW$1,Data!$G15)),        "",          ";" &amp; VLOOKUP(CW$1,Data!$K:$M,3, FALSE) &amp; ",""" &amp; VLOOKUP(CW$1,Data!$K:$L,2, FALSE) &amp; """;"   )             )</f>
        <v/>
      </c>
      <c r="CX14" t="str">
        <f>IF(Data!$K15=CX$1, "",             IF(ISERR(SEARCH(CX$1,Data!$G15)),        "",          ";" &amp; VLOOKUP(CX$1,Data!$K:$M,3, FALSE) &amp; ",""" &amp; VLOOKUP(CX$1,Data!$K:$L,2, FALSE) &amp; """;"   )             )</f>
        <v/>
      </c>
      <c r="CY14" t="str">
        <f>IF(Data!$K15=CY$1, "",             IF(ISERR(SEARCH(CY$1,Data!$G15)),        "",          ";" &amp; VLOOKUP(CY$1,Data!$K:$M,3, FALSE) &amp; ",""" &amp; VLOOKUP(CY$1,Data!$K:$L,2, FALSE) &amp; """;"   )             )</f>
        <v/>
      </c>
      <c r="CZ14" t="str">
        <f>IF(Data!$K15=CZ$1, "",             IF(ISERR(SEARCH(CZ$1,Data!$G15)),        "",          ";" &amp; VLOOKUP(CZ$1,Data!$K:$M,3, FALSE) &amp; ",""" &amp; VLOOKUP(CZ$1,Data!$K:$L,2, FALSE) &amp; """;"   )             )</f>
        <v/>
      </c>
      <c r="DA14" t="str">
        <f>IF(Data!$K15=DA$1, "",             IF(ISERR(SEARCH(DA$1,Data!$G15)),        "",          ";" &amp; VLOOKUP(DA$1,Data!$K:$M,3, FALSE) &amp; ",""" &amp; VLOOKUP(DA$1,Data!$K:$L,2, FALSE) &amp; """;"   )             )</f>
        <v/>
      </c>
      <c r="DB14" t="str">
        <f>IF(Data!$K15=DB$1, "",             IF(ISERR(SEARCH(DB$1,Data!$G15)),        "",          ";" &amp; VLOOKUP(DB$1,Data!$K:$M,3, FALSE) &amp; ",""" &amp; VLOOKUP(DB$1,Data!$K:$L,2, FALSE) &amp; """;"   )             )</f>
        <v/>
      </c>
      <c r="DC14" t="str">
        <f>IF(Data!$K15=DC$1, "",             IF(ISERR(SEARCH(DC$1,Data!$G15)),        "",          ";" &amp; VLOOKUP(DC$1,Data!$K:$M,3, FALSE) &amp; ",""" &amp; VLOOKUP(DC$1,Data!$K:$L,2, FALSE) &amp; """;"   )             )</f>
        <v/>
      </c>
      <c r="DD14" t="str">
        <f>IF(Data!$K15=DD$1, "",             IF(ISERR(SEARCH(DD$1,Data!$G15)),        "",          ";" &amp; VLOOKUP(DD$1,Data!$K:$M,3, FALSE) &amp; ",""" &amp; VLOOKUP(DD$1,Data!$K:$L,2, FALSE) &amp; """;"   )             )</f>
        <v/>
      </c>
      <c r="DE14" t="str">
        <f>IF(Data!$K15=DE$1, "",             IF(ISERR(SEARCH(DE$1,Data!$G15)),        "",          ";" &amp; VLOOKUP(DE$1,Data!$K:$M,3, FALSE) &amp; ",""" &amp; VLOOKUP(DE$1,Data!$K:$L,2, FALSE) &amp; """;"   )             )</f>
        <v/>
      </c>
      <c r="DF14" t="str">
        <f>IF(Data!$K15=DF$1, "",             IF(ISERR(SEARCH(DF$1,Data!$G15)),        "",          ";" &amp; VLOOKUP(DF$1,Data!$K:$M,3, FALSE) &amp; ",""" &amp; VLOOKUP(DF$1,Data!$K:$L,2, FALSE) &amp; """;"   )             )</f>
        <v/>
      </c>
      <c r="DG14" t="str">
        <f>IF(Data!$K15=DG$1, "",             IF(ISERR(SEARCH(DG$1,Data!$G15)),        "",          ";" &amp; VLOOKUP(DG$1,Data!$K:$M,3, FALSE) &amp; ",""" &amp; VLOOKUP(DG$1,Data!$K:$L,2, FALSE) &amp; """;"   )             )</f>
        <v/>
      </c>
      <c r="DH14" t="str">
        <f>IF(Data!$K15=DH$1, "",             IF(ISERR(SEARCH(DH$1,Data!$G15)),        "",          ";" &amp; VLOOKUP(DH$1,Data!$K:$M,3, FALSE) &amp; ",""" &amp; VLOOKUP(DH$1,Data!$K:$L,2, FALSE) &amp; """;"   )             )</f>
        <v/>
      </c>
      <c r="DI14" t="str">
        <f>IF(Data!$K15=DI$1, "",             IF(ISERR(SEARCH(DI$1,Data!$G15)),        "",          ";" &amp; VLOOKUP(DI$1,Data!$K:$M,3, FALSE) &amp; ",""" &amp; VLOOKUP(DI$1,Data!$K:$L,2, FALSE) &amp; """;"   )             )</f>
        <v/>
      </c>
      <c r="DJ14" t="str">
        <f>IF(Data!$K15=DJ$1, "",             IF(ISERR(SEARCH(DJ$1,Data!$G15)),        "",          ";" &amp; VLOOKUP(DJ$1,Data!$K:$M,3, FALSE) &amp; ",""" &amp; VLOOKUP(DJ$1,Data!$K:$L,2, FALSE) &amp; """;"   )             )</f>
        <v/>
      </c>
      <c r="DK14" t="str">
        <f>IF(Data!$K15=DK$1, "",             IF(ISERR(SEARCH(DK$1,Data!$G15)),        "",          ";" &amp; VLOOKUP(DK$1,Data!$K:$M,3, FALSE) &amp; ",""" &amp; VLOOKUP(DK$1,Data!$K:$L,2, FALSE) &amp; """;"   )             )</f>
        <v/>
      </c>
      <c r="DL14" t="str">
        <f>IF(Data!$K15=DL$1, "",             IF(ISERR(SEARCH(DL$1,Data!$G15)),        "",          ";" &amp; VLOOKUP(DL$1,Data!$K:$M,3, FALSE) &amp; ",""" &amp; VLOOKUP(DL$1,Data!$K:$L,2, FALSE) &amp; """;"   )             )</f>
        <v/>
      </c>
      <c r="DM14" t="str">
        <f>IF(Data!$K15=DM$1, "",             IF(ISERR(SEARCH(DM$1,Data!$G15)),        "",          ";" &amp; VLOOKUP(DM$1,Data!$K:$M,3, FALSE) &amp; ",""" &amp; VLOOKUP(DM$1,Data!$K:$L,2, FALSE) &amp; """;"   )             )</f>
        <v/>
      </c>
      <c r="DN14" t="str">
        <f>IF(Data!$K15=DN$1, "",             IF(ISERR(SEARCH(DN$1,Data!$G15)),        "",          ";" &amp; VLOOKUP(DN$1,Data!$K:$M,3, FALSE) &amp; ",""" &amp; VLOOKUP(DN$1,Data!$K:$L,2, FALSE) &amp; """;"   )             )</f>
        <v/>
      </c>
      <c r="DO14" t="str">
        <f>IF(Data!$K15=DO$1, "",             IF(ISERR(SEARCH(DO$1,Data!$G15)),        "",          ";" &amp; VLOOKUP(DO$1,Data!$K:$M,3, FALSE) &amp; ",""" &amp; VLOOKUP(DO$1,Data!$K:$L,2, FALSE) &amp; """;"   )             )</f>
        <v/>
      </c>
      <c r="DP14" t="str">
        <f>IF(Data!$K15=DP$1, "",             IF(ISERR(SEARCH(DP$1,Data!$G15)),        "",          ";" &amp; VLOOKUP(DP$1,Data!$K:$M,3, FALSE) &amp; ",""" &amp; VLOOKUP(DP$1,Data!$K:$L,2, FALSE) &amp; """;"   )             )</f>
        <v/>
      </c>
      <c r="DQ14" t="str">
        <f>IF(Data!$K15=DQ$1, "",             IF(ISERR(SEARCH(DQ$1,Data!$G15)),        "",          ";" &amp; VLOOKUP(DQ$1,Data!$K:$M,3, FALSE) &amp; ",""" &amp; VLOOKUP(DQ$1,Data!$K:$L,2, FALSE) &amp; """;"   )             )</f>
        <v/>
      </c>
      <c r="DR14" t="str">
        <f>IF(Data!$K15=DR$1, "",             IF(ISERR(SEARCH(DR$1,Data!$G15)),        "",          ";" &amp; VLOOKUP(DR$1,Data!$K:$M,3, FALSE) &amp; ",""" &amp; VLOOKUP(DR$1,Data!$K:$L,2, FALSE) &amp; """;"   )             )</f>
        <v/>
      </c>
      <c r="DS14" t="str">
        <f>IF(Data!$K15=DS$1, "",             IF(ISERR(SEARCH(DS$1,Data!$G15)),        "",          ";" &amp; VLOOKUP(DS$1,Data!$K:$M,3, FALSE) &amp; ",""" &amp; VLOOKUP(DS$1,Data!$K:$L,2, FALSE) &amp; """;"   )             )</f>
        <v/>
      </c>
      <c r="DT14" t="str">
        <f>IF(Data!$K15=DT$1, "",             IF(ISERR(SEARCH(DT$1,Data!$G15)),        "",          ";" &amp; VLOOKUP(DT$1,Data!$K:$M,3, FALSE) &amp; ",""" &amp; VLOOKUP(DT$1,Data!$K:$L,2, FALSE) &amp; """;"   )             )</f>
        <v/>
      </c>
      <c r="DU14" t="str">
        <f>IF(Data!$K15=DU$1, "",             IF(ISERR(SEARCH(DU$1,Data!$G15)),        "",          ";" &amp; VLOOKUP(DU$1,Data!$K:$M,3, FALSE) &amp; ",""" &amp; VLOOKUP(DU$1,Data!$K:$L,2, FALSE) &amp; """;"   )             )</f>
        <v/>
      </c>
      <c r="DV14" t="str">
        <f>IF(Data!$K15=DV$1, "",             IF(ISERR(SEARCH(DV$1,Data!$G15)),        "",          ";" &amp; VLOOKUP(DV$1,Data!$K:$M,3, FALSE) &amp; ",""" &amp; VLOOKUP(DV$1,Data!$K:$L,2, FALSE) &amp; """;"   )             )</f>
        <v/>
      </c>
      <c r="DW14" t="str">
        <f>IF(Data!$K15=DW$1, "",             IF(ISERR(SEARCH(DW$1,Data!$G15)),        "",          ";" &amp; VLOOKUP(DW$1,Data!$K:$M,3, FALSE) &amp; ",""" &amp; VLOOKUP(DW$1,Data!$K:$L,2, FALSE) &amp; """;"   )             )</f>
        <v/>
      </c>
      <c r="DX14" t="str">
        <f>IF(Data!$K15=DX$1, "",             IF(ISERR(SEARCH(DX$1,Data!$G15)),        "",          ";" &amp; VLOOKUP(DX$1,Data!$K:$M,3, FALSE) &amp; ",""" &amp; VLOOKUP(DX$1,Data!$K:$L,2, FALSE) &amp; """;"   )             )</f>
        <v/>
      </c>
      <c r="DY14" t="str">
        <f>IF(Data!$K15=DY$1, "",             IF(ISERR(SEARCH(DY$1,Data!$G15)),        "",          ";" &amp; VLOOKUP(DY$1,Data!$K:$M,3, FALSE) &amp; ",""" &amp; VLOOKUP(DY$1,Data!$K:$L,2, FALSE) &amp; """;"   )             )</f>
        <v/>
      </c>
      <c r="DZ14" t="str">
        <f>IF(Data!$K15=DZ$1, "",             IF(ISERR(SEARCH(DZ$1,Data!$G15)),        "",          ";" &amp; VLOOKUP(DZ$1,Data!$K:$M,3, FALSE) &amp; ",""" &amp; VLOOKUP(DZ$1,Data!$K:$L,2, FALSE) &amp; """;"   )             )</f>
        <v/>
      </c>
      <c r="EA14" t="str">
        <f>IF(Data!$K15=EA$1, "",             IF(ISERR(SEARCH(EA$1,Data!$G15)),        "",          ";" &amp; VLOOKUP(EA$1,Data!$K:$M,3, FALSE) &amp; ",""" &amp; VLOOKUP(EA$1,Data!$K:$L,2, FALSE) &amp; """;"   )             )</f>
        <v/>
      </c>
      <c r="EB14" t="str">
        <f>IF(Data!$K15=EB$1, "",             IF(ISERR(SEARCH(EB$1,Data!$G15)),        "",          ";" &amp; VLOOKUP(EB$1,Data!$K:$M,3, FALSE) &amp; ",""" &amp; VLOOKUP(EB$1,Data!$K:$L,2, FALSE) &amp; """;"   )             )</f>
        <v/>
      </c>
      <c r="EC14" t="str">
        <f>IF(Data!$K15=EC$1, "",             IF(ISERR(SEARCH(EC$1,Data!$G15)),        "",          ";" &amp; VLOOKUP(EC$1,Data!$K:$M,3, FALSE) &amp; ",""" &amp; VLOOKUP(EC$1,Data!$K:$L,2, FALSE) &amp; """;"   )             )</f>
        <v/>
      </c>
      <c r="ED14" t="str">
        <f>IF(Data!$K15=ED$1, "",             IF(ISERR(SEARCH(ED$1,Data!$G15)),        "",          ";" &amp; VLOOKUP(ED$1,Data!$K:$M,3, FALSE) &amp; ",""" &amp; VLOOKUP(ED$1,Data!$K:$L,2, FALSE) &amp; """;"   )             )</f>
        <v/>
      </c>
      <c r="EE14" t="str">
        <f>IF(Data!$K15=EE$1, "",             IF(ISERR(SEARCH(EE$1,Data!$G15)),        "",          ";" &amp; VLOOKUP(EE$1,Data!$K:$M,3, FALSE) &amp; ",""" &amp; VLOOKUP(EE$1,Data!$K:$L,2, FALSE) &amp; """;"   )             )</f>
        <v/>
      </c>
      <c r="EF14" t="str">
        <f>IF(Data!$K15=EF$1, "",             IF(ISERR(SEARCH(EF$1,Data!$G15)),        "",          ";" &amp; VLOOKUP(EF$1,Data!$K:$M,3, FALSE) &amp; ",""" &amp; VLOOKUP(EF$1,Data!$K:$L,2, FALSE) &amp; """;"   )             )</f>
        <v/>
      </c>
      <c r="EG14" t="str">
        <f>IF(Data!$K15=EG$1, "",             IF(ISERR(SEARCH(EG$1,Data!$G15)),        "",          ";" &amp; VLOOKUP(EG$1,Data!$K:$M,3, FALSE) &amp; ",""" &amp; VLOOKUP(EG$1,Data!$K:$L,2, FALSE) &amp; """;"   )             )</f>
        <v/>
      </c>
      <c r="EH14" t="str">
        <f>IF(Data!$K15=EH$1, "",             IF(ISERR(SEARCH(EH$1,Data!$G15)),        "",          ";" &amp; VLOOKUP(EH$1,Data!$K:$M,3, FALSE) &amp; ",""" &amp; VLOOKUP(EH$1,Data!$K:$L,2, FALSE) &amp; """;"   )             )</f>
        <v/>
      </c>
      <c r="EI14" t="str">
        <f>IF(Data!$K15=EI$1, "",             IF(ISERR(SEARCH(EI$1,Data!$G15)),        "",          ";" &amp; VLOOKUP(EI$1,Data!$K:$M,3, FALSE) &amp; ",""" &amp; VLOOKUP(EI$1,Data!$K:$L,2, FALSE) &amp; """;"   )             )</f>
        <v/>
      </c>
      <c r="EJ14" t="str">
        <f>IF(Data!$K15=EJ$1, "",             IF(ISERR(SEARCH(EJ$1,Data!$G15)),        "",          ";" &amp; VLOOKUP(EJ$1,Data!$K:$M,3, FALSE) &amp; ",""" &amp; VLOOKUP(EJ$1,Data!$K:$L,2, FALSE) &amp; """;"   )             )</f>
        <v/>
      </c>
      <c r="EK14" t="str">
        <f>IF(Data!$K15=EK$1, "",             IF(ISERR(SEARCH(EK$1,Data!$G15)),        "",          ";" &amp; VLOOKUP(EK$1,Data!$K:$M,3, FALSE) &amp; ",""" &amp; VLOOKUP(EK$1,Data!$K:$L,2, FALSE) &amp; """;"   )             )</f>
        <v/>
      </c>
      <c r="EL14" t="str">
        <f>IF(Data!$K15=EL$1, "",             IF(ISERR(SEARCH(EL$1,Data!$G15)),        "",          ";" &amp; VLOOKUP(EL$1,Data!$K:$M,3, FALSE) &amp; ",""" &amp; VLOOKUP(EL$1,Data!$K:$L,2, FALSE) &amp; """;"   )             )</f>
        <v/>
      </c>
      <c r="EM14" t="str">
        <f>IF(Data!$K15=EM$1, "",             IF(ISERR(SEARCH(EM$1,Data!$G15)),        "",          ";" &amp; VLOOKUP(EM$1,Data!$K:$M,3, FALSE) &amp; ",""" &amp; VLOOKUP(EM$1,Data!$K:$L,2, FALSE) &amp; """;"   )             )</f>
        <v/>
      </c>
      <c r="EN14" t="str">
        <f>IF(Data!$K15=EN$1, "",             IF(ISERR(SEARCH(EN$1,Data!$G15)),        "",          ";" &amp; VLOOKUP(EN$1,Data!$K:$M,3, FALSE) &amp; ",""" &amp; VLOOKUP(EN$1,Data!$K:$L,2, FALSE) &amp; """;"   )             )</f>
        <v/>
      </c>
      <c r="EO14" t="str">
        <f>IF(Data!$K15=EO$1, "",             IF(ISERR(SEARCH(EO$1,Data!$G15)),        "",          ";" &amp; VLOOKUP(EO$1,Data!$K:$M,3, FALSE) &amp; ",""" &amp; VLOOKUP(EO$1,Data!$K:$L,2, FALSE) &amp; """;"   )             )</f>
        <v/>
      </c>
      <c r="EP14" t="str">
        <f>IF(Data!$K15=EP$1, "",             IF(ISERR(SEARCH(EP$1,Data!$G15)),        "",          ";" &amp; VLOOKUP(EP$1,Data!$K:$M,3, FALSE) &amp; ",""" &amp; VLOOKUP(EP$1,Data!$K:$L,2, FALSE) &amp; """;"   )             )</f>
        <v/>
      </c>
      <c r="EQ14" t="str">
        <f>IF(Data!$K15=EQ$1, "",             IF(ISERR(SEARCH(EQ$1,Data!$G15)),        "",          ";" &amp; VLOOKUP(EQ$1,Data!$K:$M,3, FALSE) &amp; ",""" &amp; VLOOKUP(EQ$1,Data!$K:$L,2, FALSE) &amp; """;"   )             )</f>
        <v/>
      </c>
      <c r="ER14" t="str">
        <f>IF(Data!$K15=ER$1, "",             IF(ISERR(SEARCH(ER$1,Data!$G15)),        "",          ";" &amp; VLOOKUP(ER$1,Data!$K:$M,3, FALSE) &amp; ",""" &amp; VLOOKUP(ER$1,Data!$K:$L,2, FALSE) &amp; """;"   )             )</f>
        <v/>
      </c>
      <c r="ES14" t="str">
        <f>IF(Data!$K15=ES$1, "",             IF(ISERR(SEARCH(ES$1,Data!$G15)),        "",          ";" &amp; VLOOKUP(ES$1,Data!$K:$M,3, FALSE) &amp; ",""" &amp; VLOOKUP(ES$1,Data!$K:$L,2, FALSE) &amp; """;"   )             )</f>
        <v/>
      </c>
      <c r="ET14" t="str">
        <f>IF(Data!$K15=ET$1, "",             IF(ISERR(SEARCH(ET$1,Data!$G15)),        "",          ";" &amp; VLOOKUP(ET$1,Data!$K:$M,3, FALSE) &amp; ",""" &amp; VLOOKUP(ET$1,Data!$K:$L,2, FALSE) &amp; """;"   )             )</f>
        <v/>
      </c>
      <c r="EU14" t="str">
        <f>IF(Data!$K15=EU$1, "",             IF(ISERR(SEARCH(EU$1,Data!$G15)),        "",          ";" &amp; VLOOKUP(EU$1,Data!$K:$M,3, FALSE) &amp; ",""" &amp; VLOOKUP(EU$1,Data!$K:$L,2, FALSE) &amp; """;"   )             )</f>
        <v/>
      </c>
      <c r="EV14" t="str">
        <f>IF(Data!$K15=EV$1, "",             IF(ISERR(SEARCH(EV$1,Data!$G15)),        "",          ";" &amp; VLOOKUP(EV$1,Data!$K:$M,3, FALSE) &amp; ",""" &amp; VLOOKUP(EV$1,Data!$K:$L,2, FALSE) &amp; """;"   )             )</f>
        <v/>
      </c>
      <c r="EW14" t="str">
        <f>IF(Data!$K15=EW$1, "",             IF(ISERR(SEARCH(EW$1,Data!$G15)),        "",          ";" &amp; VLOOKUP(EW$1,Data!$K:$M,3, FALSE) &amp; ",""" &amp; VLOOKUP(EW$1,Data!$K:$L,2, FALSE) &amp; """;"   )             )</f>
        <v/>
      </c>
      <c r="EX14" t="str">
        <f>IF(Data!$K15=EX$1, "",             IF(ISERR(SEARCH(EX$1,Data!$G15)),        "",          ";" &amp; VLOOKUP(EX$1,Data!$K:$M,3, FALSE) &amp; ",""" &amp; VLOOKUP(EX$1,Data!$K:$L,2, FALSE) &amp; """;"   )             )</f>
        <v/>
      </c>
      <c r="EY14" t="str">
        <f>IF(Data!$K15=EY$1, "",             IF(ISERR(SEARCH(EY$1,Data!$G15)),        "",          ";" &amp; VLOOKUP(EY$1,Data!$K:$M,3, FALSE) &amp; ",""" &amp; VLOOKUP(EY$1,Data!$K:$L,2, FALSE) &amp; """;"   )             )</f>
        <v/>
      </c>
      <c r="EZ14" t="str">
        <f>IF(Data!$K15=EZ$1, "",             IF(ISERR(SEARCH(EZ$1,Data!$G15)),        "",          ";" &amp; VLOOKUP(EZ$1,Data!$K:$M,3, FALSE) &amp; ",""" &amp; VLOOKUP(EZ$1,Data!$K:$L,2, FALSE) &amp; """;"   )             )</f>
        <v/>
      </c>
      <c r="FA14" t="str">
        <f>IF(Data!$K15=FA$1, "",             IF(ISERR(SEARCH(FA$1,Data!$G15)),        "",          ";" &amp; VLOOKUP(FA$1,Data!$K:$M,3, FALSE) &amp; ",""" &amp; VLOOKUP(FA$1,Data!$K:$L,2, FALSE) &amp; """;"   )             )</f>
        <v/>
      </c>
      <c r="FB14" t="str">
        <f>IF(Data!$K15=FB$1, "",             IF(ISERR(SEARCH(FB$1,Data!$G15)),        "",          ";" &amp; VLOOKUP(FB$1,Data!$K:$M,3, FALSE) &amp; ",""" &amp; VLOOKUP(FB$1,Data!$K:$L,2, FALSE) &amp; """;"   )             )</f>
        <v/>
      </c>
      <c r="FC14" t="str">
        <f>IF(Data!$K15=FC$1, "",             IF(ISERR(SEARCH(FC$1,Data!$G15)),        "",          ";" &amp; VLOOKUP(FC$1,Data!$K:$M,3, FALSE) &amp; ",""" &amp; VLOOKUP(FC$1,Data!$K:$L,2, FALSE) &amp; """;"   )             )</f>
        <v/>
      </c>
      <c r="FD14" t="str">
        <f>IF(Data!$K15=FD$1, "",             IF(ISERR(SEARCH(FD$1,Data!$G15)),        "",          ";" &amp; VLOOKUP(FD$1,Data!$K:$M,3, FALSE) &amp; ",""" &amp; VLOOKUP(FD$1,Data!$K:$L,2, FALSE) &amp; """;"   )             )</f>
        <v/>
      </c>
      <c r="FE14" t="str">
        <f>IF(Data!$K15=FE$1, "",             IF(ISERR(SEARCH(FE$1,Data!$G15)),        "",          ";" &amp; VLOOKUP(FE$1,Data!$K:$M,3, FALSE) &amp; ",""" &amp; VLOOKUP(FE$1,Data!$K:$L,2, FALSE) &amp; """;"   )             )</f>
        <v/>
      </c>
      <c r="FF14" t="str">
        <f>IF(Data!$K15=FF$1, "",             IF(ISERR(SEARCH(FF$1,Data!$G15)),        "",          ";" &amp; VLOOKUP(FF$1,Data!$K:$M,3, FALSE) &amp; ",""" &amp; VLOOKUP(FF$1,Data!$K:$L,2, FALSE) &amp; """;"   )             )</f>
        <v/>
      </c>
      <c r="FG14" t="str">
        <f>IF(Data!$K15=FG$1, "",             IF(ISERR(SEARCH(FG$1,Data!$G15)),        "",          ";" &amp; VLOOKUP(FG$1,Data!$K:$M,3, FALSE) &amp; ",""" &amp; VLOOKUP(FG$1,Data!$K:$L,2, FALSE) &amp; """;"   )             )</f>
        <v/>
      </c>
      <c r="FH14" t="str">
        <f>IF(Data!$K15=FH$1, "",             IF(ISERR(SEARCH(FH$1,Data!$G15)),        "",          ";" &amp; VLOOKUP(FH$1,Data!$K:$M,3, FALSE) &amp; ",""" &amp; VLOOKUP(FH$1,Data!$K:$L,2, FALSE) &amp; """;"   )             )</f>
        <v/>
      </c>
      <c r="FI14" t="str">
        <f>IF(Data!$K15=FI$1, "",             IF(ISERR(SEARCH(FI$1,Data!$G15)),        "",          ";" &amp; VLOOKUP(FI$1,Data!$K:$M,3, FALSE) &amp; ",""" &amp; VLOOKUP(FI$1,Data!$K:$L,2, FALSE) &amp; """;"   )             )</f>
        <v/>
      </c>
      <c r="FJ14" t="str">
        <f>IF(Data!$K15=FJ$1, "",             IF(ISERR(SEARCH(FJ$1,Data!$G15)),        "",          ";" &amp; VLOOKUP(FJ$1,Data!$K:$M,3, FALSE) &amp; ",""" &amp; VLOOKUP(FJ$1,Data!$K:$L,2, FALSE) &amp; """;"   )             )</f>
        <v/>
      </c>
      <c r="FK14" t="str">
        <f>IF(Data!$K15=FK$1, "",             IF(ISERR(SEARCH(FK$1,Data!$G15)),        "",          ";" &amp; VLOOKUP(FK$1,Data!$K:$M,3, FALSE) &amp; ",""" &amp; VLOOKUP(FK$1,Data!$K:$L,2, FALSE) &amp; """;"   )             )</f>
        <v/>
      </c>
      <c r="FL14" t="str">
        <f>IF(Data!$K15=FL$1, "",             IF(ISERR(SEARCH(FL$1,Data!$G15)),        "",          ";" &amp; VLOOKUP(FL$1,Data!$K:$M,3, FALSE) &amp; ",""" &amp; VLOOKUP(FL$1,Data!$K:$L,2, FALSE) &amp; """;"   )             )</f>
        <v/>
      </c>
      <c r="FM14" t="str">
        <f>IF(Data!$K15=FM$1, "",             IF(ISERR(SEARCH(FM$1,Data!$G15)),        "",          ";" &amp; VLOOKUP(FM$1,Data!$K:$M,3, FALSE) &amp; ",""" &amp; VLOOKUP(FM$1,Data!$K:$L,2, FALSE) &amp; """;"   )             )</f>
        <v/>
      </c>
      <c r="FN14" t="str">
        <f>IF(Data!$K15=FN$1, "",             IF(ISERR(SEARCH(FN$1,Data!$G15)),        "",          ";" &amp; VLOOKUP(FN$1,Data!$K:$M,3, FALSE) &amp; ",""" &amp; VLOOKUP(FN$1,Data!$K:$L,2, FALSE) &amp; """;"   )             )</f>
        <v/>
      </c>
      <c r="FO14" t="str">
        <f>IF(Data!$K15=FO$1, "",             IF(ISERR(SEARCH(FO$1,Data!$G15)),        "",          ";" &amp; VLOOKUP(FO$1,Data!$K:$M,3, FALSE) &amp; ",""" &amp; VLOOKUP(FO$1,Data!$K:$L,2, FALSE) &amp; """;"   )             )</f>
        <v/>
      </c>
      <c r="FP14" t="str">
        <f>IF(Data!$K15=FP$1, "",             IF(ISERR(SEARCH(FP$1,Data!$G15)),        "",          ";" &amp; VLOOKUP(FP$1,Data!$K:$M,3, FALSE) &amp; ",""" &amp; VLOOKUP(FP$1,Data!$K:$L,2, FALSE) &amp; """;"   )             )</f>
        <v/>
      </c>
      <c r="FQ14" t="str">
        <f>IF(Data!$K15=FQ$1, "",             IF(ISERR(SEARCH(FQ$1,Data!$G15)),        "",          ";" &amp; VLOOKUP(FQ$1,Data!$K:$M,3, FALSE) &amp; ",""" &amp; VLOOKUP(FQ$1,Data!$K:$L,2, FALSE) &amp; """;"   )             )</f>
        <v/>
      </c>
      <c r="FR14" t="str">
        <f>IF(Data!$K15=FR$1, "",             IF(ISERR(SEARCH(FR$1,Data!$G15)),        "",          ";" &amp; VLOOKUP(FR$1,Data!$K:$M,3, FALSE) &amp; ",""" &amp; VLOOKUP(FR$1,Data!$K:$L,2, FALSE) &amp; """;"   )             )</f>
        <v>;163,"HUMAN";</v>
      </c>
      <c r="FS14" t="str">
        <f>IF(Data!$K15=FS$1, "",             IF(ISERR(SEARCH(FS$1,Data!$G15)),        "",          ";" &amp; VLOOKUP(FS$1,Data!$K:$M,3, FALSE) &amp; ",""" &amp; VLOOKUP(FS$1,Data!$K:$L,2, FALSE) &amp; """;"   )             )</f>
        <v/>
      </c>
      <c r="FT14" t="str">
        <f>IF(Data!$K15=FT$1, "",             IF(ISERR(SEARCH(FT$1,Data!$G15)),        "",          ";" &amp; VLOOKUP(FT$1,Data!$K:$M,3, FALSE) &amp; ",""" &amp; VLOOKUP(FT$1,Data!$K:$L,2, FALSE) &amp; """;"   )             )</f>
        <v/>
      </c>
      <c r="FU14" t="str">
        <f>IF(Data!$K15=FU$1, "",             IF(ISERR(SEARCH(FU$1,Data!$G15)),        "",          ";" &amp; VLOOKUP(FU$1,Data!$K:$M,3, FALSE) &amp; ",""" &amp; VLOOKUP(FU$1,Data!$K:$L,2, FALSE) &amp; """;"   )             )</f>
        <v/>
      </c>
      <c r="FV14" t="str">
        <f>IF(Data!$K15=FV$1, "",             IF(ISERR(SEARCH(FV$1,Data!$G15)),        "",          ";" &amp; VLOOKUP(FV$1,Data!$K:$M,3, FALSE) &amp; ",""" &amp; VLOOKUP(FV$1,Data!$K:$L,2, FALSE) &amp; """;"   )             )</f>
        <v/>
      </c>
      <c r="FW14" t="str">
        <f>IF(Data!$K15=FW$1, "",             IF(ISERR(SEARCH(FW$1,Data!$G15)),        "",          ";" &amp; VLOOKUP(FW$1,Data!$K:$M,3, FALSE) &amp; ",""" &amp; VLOOKUP(FW$1,Data!$K:$L,2, FALSE) &amp; """;"   )             )</f>
        <v/>
      </c>
      <c r="FX14" t="str">
        <f>IF(Data!$K15=FX$1, "",             IF(ISERR(SEARCH(FX$1,Data!$G15)),        "",          ";" &amp; VLOOKUP(FX$1,Data!$K:$M,3, FALSE) &amp; ",""" &amp; VLOOKUP(FX$1,Data!$K:$L,2, FALSE) &amp; """;"   )             )</f>
        <v/>
      </c>
      <c r="FY14" t="str">
        <f>IF(Data!$K15=FY$1, "",             IF(ISERR(SEARCH(FY$1,Data!$G15)),        "",          ";" &amp; VLOOKUP(FY$1,Data!$K:$M,3, FALSE) &amp; ",""" &amp; VLOOKUP(FY$1,Data!$K:$L,2, FALSE) &amp; """;"   )             )</f>
        <v/>
      </c>
      <c r="FZ14" t="str">
        <f>IF(Data!$K15=FZ$1, "",             IF(ISERR(SEARCH(FZ$1,Data!$G15)),        "",          ";" &amp; VLOOKUP(FZ$1,Data!$K:$M,3, FALSE) &amp; ",""" &amp; VLOOKUP(FZ$1,Data!$K:$L,2, FALSE) &amp; """;"   )             )</f>
        <v/>
      </c>
      <c r="GA14" t="str">
        <f>IF(Data!$K15=GA$1, "",             IF(ISERR(SEARCH(GA$1,Data!$G15)),        "",          ";" &amp; VLOOKUP(GA$1,Data!$K:$M,3, FALSE) &amp; ",""" &amp; VLOOKUP(GA$1,Data!$K:$L,2, FALSE) &amp; """;"   )             )</f>
        <v/>
      </c>
      <c r="GB14" t="str">
        <f>IF(Data!$K15=GB$1, "",             IF(ISERR(SEARCH(GB$1,Data!$G15)),        "",          ";" &amp; VLOOKUP(GB$1,Data!$K:$M,3, FALSE) &amp; ",""" &amp; VLOOKUP(GB$1,Data!$K:$L,2, FALSE) &amp; """;"   )             )</f>
        <v/>
      </c>
      <c r="GC14" t="str">
        <f>IF(Data!$K15=GC$1, "",             IF(ISERR(SEARCH(GC$1,Data!$G15)),        "",          ";" &amp; VLOOKUP(GC$1,Data!$K:$M,3, FALSE) &amp; ",""" &amp; VLOOKUP(GC$1,Data!$K:$L,2, FALSE) &amp; """;"   )             )</f>
        <v/>
      </c>
      <c r="GD14" t="str">
        <f>IF(Data!$K15=GD$1, "",             IF(ISERR(SEARCH(GD$1,Data!$G15)),        "",          ";" &amp; VLOOKUP(GD$1,Data!$K:$M,3, FALSE) &amp; ",""" &amp; VLOOKUP(GD$1,Data!$K:$L,2, FALSE) &amp; """;"   )             )</f>
        <v/>
      </c>
      <c r="GE14" t="str">
        <f>IF(Data!$K15=GE$1, "",             IF(ISERR(SEARCH(GE$1,Data!$G15)),        "",          ";" &amp; VLOOKUP(GE$1,Data!$K:$M,3, FALSE) &amp; ",""" &amp; VLOOKUP(GE$1,Data!$K:$L,2, FALSE) &amp; """;"   )             )</f>
        <v/>
      </c>
      <c r="GF14" t="str">
        <f>IF(Data!$K15=GF$1, "",             IF(ISERR(SEARCH(GF$1,Data!$G15)),        "",          ";" &amp; VLOOKUP(GF$1,Data!$K:$M,3, FALSE) &amp; ",""" &amp; VLOOKUP(GF$1,Data!$K:$L,2, FALSE) &amp; """;"   )             )</f>
        <v/>
      </c>
      <c r="GG14" t="str">
        <f>IF(Data!$K15=GG$1, "",             IF(ISERR(SEARCH(GG$1,Data!$G15)),        "",          ";" &amp; VLOOKUP(GG$1,Data!$K:$M,3, FALSE) &amp; ",""" &amp; VLOOKUP(GG$1,Data!$K:$L,2, FALSE) &amp; """;"   )             )</f>
        <v/>
      </c>
      <c r="GH14" t="str">
        <f>IF(Data!$K15=GH$1, "",             IF(ISERR(SEARCH(GH$1,Data!$G15)),        "",          ";" &amp; VLOOKUP(GH$1,Data!$K:$M,3, FALSE) &amp; ",""" &amp; VLOOKUP(GH$1,Data!$K:$L,2, FALSE) &amp; """;"   )             )</f>
        <v/>
      </c>
      <c r="GI14" t="str">
        <f>IF(Data!$K15=GI$1, "",             IF(ISERR(SEARCH(GI$1,Data!$G15)),        "",          ";" &amp; VLOOKUP(GI$1,Data!$K:$M,3, FALSE) &amp; ",""" &amp; VLOOKUP(GI$1,Data!$K:$L,2, FALSE) &amp; """;"   )             )</f>
        <v/>
      </c>
      <c r="GJ14" t="str">
        <f>IF(Data!$K15=GJ$1, "",             IF(ISERR(SEARCH(GJ$1,Data!$G15)),        "",          ";" &amp; VLOOKUP(GJ$1,Data!$K:$M,3, FALSE) &amp; ",""" &amp; VLOOKUP(GJ$1,Data!$K:$L,2, FALSE) &amp; """;"   )             )</f>
        <v/>
      </c>
      <c r="GK14" t="str">
        <f>IF(Data!$K15=GK$1, "",             IF(ISERR(SEARCH(GK$1,Data!$G15)),        "",          ";" &amp; VLOOKUP(GK$1,Data!$K:$M,3, FALSE) &amp; ",""" &amp; VLOOKUP(GK$1,Data!$K:$L,2, FALSE) &amp; """;"   )             )</f>
        <v/>
      </c>
      <c r="GL14" t="str">
        <f>IF(Data!$K15=GL$1, "",             IF(ISERR(SEARCH(GL$1,Data!$G15)),        "",          ";" &amp; VLOOKUP(GL$1,Data!$K:$M,3, FALSE) &amp; ",""" &amp; VLOOKUP(GL$1,Data!$K:$L,2, FALSE) &amp; """;"   )             )</f>
        <v/>
      </c>
      <c r="GM14" t="str">
        <f>IF(Data!$K15=GM$1, "",             IF(ISERR(SEARCH(GM$1,Data!$G15)),        "",          ";" &amp; VLOOKUP(GM$1,Data!$K:$M,3, FALSE) &amp; ",""" &amp; VLOOKUP(GM$1,Data!$K:$L,2, FALSE) &amp; """;"   )             )</f>
        <v/>
      </c>
      <c r="GN14" t="str">
        <f>IF(Data!$K15=GN$1, "",             IF(ISERR(SEARCH(GN$1,Data!$G15)),        "",          ";" &amp; VLOOKUP(GN$1,Data!$K:$M,3, FALSE) &amp; ",""" &amp; VLOOKUP(GN$1,Data!$K:$L,2, FALSE) &amp; """;"   )             )</f>
        <v/>
      </c>
      <c r="GO14" t="str">
        <f>IF(Data!$K15=GO$1, "",             IF(ISERR(SEARCH(GO$1,Data!$G15)),        "",          ";" &amp; VLOOKUP(GO$1,Data!$K:$M,3, FALSE) &amp; ",""" &amp; VLOOKUP(GO$1,Data!$K:$L,2, FALSE) &amp; """;"   )             )</f>
        <v>;185,"HUMAN";</v>
      </c>
      <c r="GP14" t="str">
        <f>IF(Data!$K15=GP$1, "",             IF(ISERR(SEARCH(GP$1,Data!$G15)),        "",          ";" &amp; VLOOKUP(GP$1,Data!$K:$M,3, FALSE) &amp; ",""" &amp; VLOOKUP(GP$1,Data!$K:$L,2, FALSE) &amp; """;"   )             )</f>
        <v/>
      </c>
      <c r="GQ14" t="str">
        <f>IF(Data!$K15=GQ$1, "",             IF(ISERR(SEARCH(GQ$1,Data!$G15)),        "",          ";" &amp; VLOOKUP(GQ$1,Data!$K:$M,3, FALSE) &amp; ",""" &amp; VLOOKUP(GQ$1,Data!$K:$L,2, FALSE) &amp; """;"   )             )</f>
        <v/>
      </c>
      <c r="GR14" t="str">
        <f>IF(Data!$K15=GR$1, "",             IF(ISERR(SEARCH(GR$1,Data!$G15)),        "",          ";" &amp; VLOOKUP(GR$1,Data!$K:$M,3, FALSE) &amp; ",""" &amp; VLOOKUP(GR$1,Data!$K:$L,2, FALSE) &amp; """;"   )             )</f>
        <v/>
      </c>
      <c r="GS14" t="str">
        <f>IF(Data!$K15=GS$1, "",             IF(ISERR(SEARCH(GS$1,Data!$G15)),        "",          ";" &amp; VLOOKUP(GS$1,Data!$K:$M,3, FALSE) &amp; ",""" &amp; VLOOKUP(GS$1,Data!$K:$L,2, FALSE) &amp; """;"   )             )</f>
        <v/>
      </c>
      <c r="GT14" t="str">
        <f>IF(Data!$K15=GT$1, "",             IF(ISERR(SEARCH(GT$1,Data!$G15)),        "",          ";" &amp; VLOOKUP(GT$1,Data!$K:$M,3, FALSE) &amp; ",""" &amp; VLOOKUP(GT$1,Data!$K:$L,2, FALSE) &amp; """;"   )             )</f>
        <v/>
      </c>
      <c r="GU14" t="str">
        <f>IF(Data!$K15=GU$1, "",             IF(ISERR(SEARCH(GU$1,Data!$G15)),        "",          ";" &amp; VLOOKUP(GU$1,Data!$K:$M,3, FALSE) &amp; ",""" &amp; VLOOKUP(GU$1,Data!$K:$L,2, FALSE) &amp; """;"   )             )</f>
        <v/>
      </c>
      <c r="GV14" t="str">
        <f>IF(Data!$K15=GV$1, "",             IF(ISERR(SEARCH(GV$1,Data!$G15)),        "",          ";" &amp; VLOOKUP(GV$1,Data!$K:$M,3, FALSE) &amp; ",""" &amp; VLOOKUP(GV$1,Data!$K:$L,2, FALSE) &amp; """;"   )             )</f>
        <v/>
      </c>
      <c r="GW14" t="str">
        <f>IF(Data!$K15=GW$1, "",             IF(ISERR(SEARCH(GW$1,Data!$G15)),        "",          ";" &amp; VLOOKUP(GW$1,Data!$K:$M,3, FALSE) &amp; ",""" &amp; VLOOKUP(GW$1,Data!$K:$L,2, FALSE) &amp; """;"   )             )</f>
        <v/>
      </c>
      <c r="GX14" t="str">
        <f>IF(Data!$K15=GX$1, "",             IF(ISERR(SEARCH(GX$1,Data!$G15)),        "",          ";" &amp; VLOOKUP(GX$1,Data!$K:$M,3, FALSE) &amp; ",""" &amp; VLOOKUP(GX$1,Data!$K:$L,2, FALSE) &amp; """;"   )             )</f>
        <v/>
      </c>
      <c r="GY14" t="str">
        <f>IF(Data!$K15=GY$1, "",             IF(ISERR(SEARCH(GY$1,Data!$G15)),        "",          ";" &amp; VLOOKUP(GY$1,Data!$K:$M,3, FALSE) &amp; ",""" &amp; VLOOKUP(GY$1,Data!$K:$L,2, FALSE) &amp; """;"   )             )</f>
        <v/>
      </c>
      <c r="GZ14" t="str">
        <f>IF(Data!$K15=GZ$1, "",             IF(ISERR(SEARCH(GZ$1,Data!$G15)),        "",          ";" &amp; VLOOKUP(GZ$1,Data!$K:$M,3, FALSE) &amp; ",""" &amp; VLOOKUP(GZ$1,Data!$K:$L,2, FALSE) &amp; """;"   )             )</f>
        <v/>
      </c>
      <c r="HA14" t="str">
        <f>IF(Data!$K15=HA$1, "",             IF(ISERR(SEARCH(HA$1,Data!$G15)),        "",          ";" &amp; VLOOKUP(HA$1,Data!$K:$M,3, FALSE) &amp; ",""" &amp; VLOOKUP(HA$1,Data!$K:$L,2, FALSE) &amp; """;"   )             )</f>
        <v/>
      </c>
      <c r="HB14" t="str">
        <f>IF(Data!$K15=HB$1, "",             IF(ISERR(SEARCH(HB$1,Data!$G15)),        "",          ";" &amp; VLOOKUP(HB$1,Data!$K:$M,3, FALSE) &amp; ",""" &amp; VLOOKUP(HB$1,Data!$K:$L,2, FALSE) &amp; """;"   )             )</f>
        <v/>
      </c>
      <c r="HC14" t="str">
        <f>IF(Data!$K15=HC$1, "",             IF(ISERR(SEARCH(HC$1,Data!$G15)),        "",          ";" &amp; VLOOKUP(HC$1,Data!$K:$M,3, FALSE) &amp; ",""" &amp; VLOOKUP(HC$1,Data!$K:$L,2, FALSE) &amp; """;"   )             )</f>
        <v/>
      </c>
      <c r="HD14" t="str">
        <f>IF(Data!$K15=HD$1, "",             IF(ISERR(SEARCH(HD$1,Data!$G15)),        "",          ";" &amp; VLOOKUP(HD$1,Data!$K:$M,3, FALSE) &amp; ",""" &amp; VLOOKUP(HD$1,Data!$K:$L,2, FALSE) &amp; """;"   )             )</f>
        <v/>
      </c>
      <c r="HE14" t="str">
        <f>IF(Data!$K15=HE$1, "",             IF(ISERR(SEARCH(HE$1,Data!$G15)),        "",          ";" &amp; VLOOKUP(HE$1,Data!$K:$M,3, FALSE) &amp; ",""" &amp; VLOOKUP(HE$1,Data!$K:$L,2, FALSE) &amp; """;"   )             )</f>
        <v/>
      </c>
      <c r="HF14" t="str">
        <f>IF(Data!$K15=HF$1, "",             IF(ISERR(SEARCH(HF$1,Data!$G15)),        "",          ";" &amp; VLOOKUP(HF$1,Data!$K:$M,3, FALSE) &amp; ",""" &amp; VLOOKUP(HF$1,Data!$K:$L,2, FALSE) &amp; """;"   )             )</f>
        <v/>
      </c>
      <c r="HG14" t="str">
        <f>IF(Data!$K15=HG$1, "",             IF(ISERR(SEARCH(HG$1,Data!$G15)),        "",          ";" &amp; VLOOKUP(HG$1,Data!$K:$M,3, FALSE) &amp; ",""" &amp; VLOOKUP(HG$1,Data!$K:$L,2, FALSE) &amp; """;"   )             )</f>
        <v/>
      </c>
      <c r="HH14" t="str">
        <f>IF(Data!$K15=HH$1, "",             IF(ISERR(SEARCH(HH$1,Data!$G15)),        "",          ";" &amp; VLOOKUP(HH$1,Data!$K:$M,3, FALSE) &amp; ",""" &amp; VLOOKUP(HH$1,Data!$K:$L,2, FALSE) &amp; """;"   )             )</f>
        <v/>
      </c>
      <c r="HI14" t="str">
        <f>IF(Data!$K15=HI$1, "",             IF(ISERR(SEARCH(HI$1,Data!$G15)),        "",          ";" &amp; VLOOKUP(HI$1,Data!$K:$M,3, FALSE) &amp; ",""" &amp; VLOOKUP(HI$1,Data!$K:$L,2, FALSE) &amp; """;"   )             )</f>
        <v/>
      </c>
      <c r="HJ14" t="str">
        <f>IF(Data!$K15=HJ$1, "",             IF(ISERR(SEARCH(HJ$1,Data!$G15)),        "",          ";" &amp; VLOOKUP(HJ$1,Data!$K:$M,3, FALSE) &amp; ",""" &amp; VLOOKUP(HJ$1,Data!$K:$L,2, FALSE) &amp; """;"   )             )</f>
        <v/>
      </c>
      <c r="HK14" t="str">
        <f>IF(Data!$K15=HK$1, "",             IF(ISERR(SEARCH(HK$1,Data!$G15)),        "",          ";" &amp; VLOOKUP(HK$1,Data!$K:$M,3, FALSE) &amp; ",""" &amp; VLOOKUP(HK$1,Data!$K:$L,2, FALSE) &amp; """;"   )             )</f>
        <v/>
      </c>
      <c r="HL14" t="str">
        <f>IF(Data!$K15=HL$1, "",             IF(ISERR(SEARCH(HL$1,Data!$G15)),        "",          ";" &amp; VLOOKUP(HL$1,Data!$K:$M,3, FALSE) &amp; ",""" &amp; VLOOKUP(HL$1,Data!$K:$L,2, FALSE) &amp; """;"   )             )</f>
        <v/>
      </c>
      <c r="HM14" t="str">
        <f>IF(Data!$K15=HM$1, "",             IF(ISERR(SEARCH(HM$1,Data!$G15)),        "",          ";" &amp; VLOOKUP(HM$1,Data!$K:$M,3, FALSE) &amp; ",""" &amp; VLOOKUP(HM$1,Data!$K:$L,2, FALSE) &amp; """;"   )             )</f>
        <v/>
      </c>
      <c r="HN14" t="str">
        <f>IF(Data!$K15=HN$1, "",             IF(ISERR(SEARCH(HN$1,Data!$G15)),        "",          ";" &amp; VLOOKUP(HN$1,Data!$K:$M,3, FALSE) &amp; ",""" &amp; VLOOKUP(HN$1,Data!$K:$L,2, FALSE) &amp; """;"   )             )</f>
        <v/>
      </c>
      <c r="HO14" t="str">
        <f>IF(Data!$K15=HO$1, "",             IF(ISERR(SEARCH(HO$1,Data!$G15)),        "",          ";" &amp; VLOOKUP(HO$1,Data!$K:$M,3, FALSE) &amp; ",""" &amp; VLOOKUP(HO$1,Data!$K:$L,2, FALSE) &amp; """;"   )             )</f>
        <v/>
      </c>
      <c r="HP14" t="str">
        <f>IF(Data!$K15=HP$1, "",             IF(ISERR(SEARCH(HP$1,Data!$G15)),        "",          ";" &amp; VLOOKUP(HP$1,Data!$K:$M,3, FALSE) &amp; ",""" &amp; VLOOKUP(HP$1,Data!$K:$L,2, FALSE) &amp; """;"   )             )</f>
        <v/>
      </c>
      <c r="HQ14" t="str">
        <f>IF(Data!$K15=HQ$1, "",             IF(ISERR(SEARCH(HQ$1,Data!$G15)),        "",          ";" &amp; VLOOKUP(HQ$1,Data!$K:$M,3, FALSE) &amp; ",""" &amp; VLOOKUP(HQ$1,Data!$K:$L,2, FALSE) &amp; """;"   )             )</f>
        <v/>
      </c>
      <c r="HR14" t="str">
        <f>IF(Data!$K15=HR$1, "",             IF(ISERR(SEARCH(HR$1,Data!$G15)),        "",          ";" &amp; VLOOKUP(HR$1,Data!$K:$M,3, FALSE) &amp; ",""" &amp; VLOOKUP(HR$1,Data!$K:$L,2, FALSE) &amp; """;"   )             )</f>
        <v/>
      </c>
      <c r="HS14" t="str">
        <f>IF(Data!$K15=HS$1, "",             IF(ISERR(SEARCH(HS$1,Data!$G15)),        "",          ";" &amp; VLOOKUP(HS$1,Data!$K:$M,3, FALSE) &amp; ",""" &amp; VLOOKUP(HS$1,Data!$K:$L,2, FALSE) &amp; """;"   )             )</f>
        <v/>
      </c>
      <c r="HT14" t="str">
        <f>IF(Data!$K15=HT$1, "",             IF(ISERR(SEARCH(HT$1,Data!$G15)),        "",          ";" &amp; VLOOKUP(HT$1,Data!$K:$M,3, FALSE) &amp; ",""" &amp; VLOOKUP(HT$1,Data!$K:$L,2, FALSE) &amp; """;"   )             )</f>
        <v/>
      </c>
      <c r="HU14" t="str">
        <f>IF(Data!$K15=HU$1, "",             IF(ISERR(SEARCH(HU$1,Data!$G15)),        "",          ";" &amp; VLOOKUP(HU$1,Data!$K:$M,3, FALSE) &amp; ",""" &amp; VLOOKUP(HU$1,Data!$K:$L,2, FALSE) &amp; """;"   )             )</f>
        <v/>
      </c>
      <c r="HV14" t="str">
        <f>IF(Data!$K15=HV$1, "",             IF(ISERR(SEARCH(HV$1,Data!$G15)),        "",          ";" &amp; VLOOKUP(HV$1,Data!$K:$M,3, FALSE) &amp; ",""" &amp; VLOOKUP(HV$1,Data!$K:$L,2, FALSE) &amp; """;"   )             )</f>
        <v/>
      </c>
      <c r="HW14" t="str">
        <f>IF(Data!$K15=HW$1, "",             IF(ISERR(SEARCH(HW$1,Data!$G15)),        "",          ";" &amp; VLOOKUP(HW$1,Data!$K:$M,3, FALSE) &amp; ",""" &amp; VLOOKUP(HW$1,Data!$K:$L,2, FALSE) &amp; """;"   )             )</f>
        <v/>
      </c>
      <c r="HX14" t="str">
        <f>IF(Data!$K15=HX$1, "",             IF(ISERR(SEARCH(HX$1,Data!$G15)),        "",          ";" &amp; VLOOKUP(HX$1,Data!$K:$M,3, FALSE) &amp; ",""" &amp; VLOOKUP(HX$1,Data!$K:$L,2, FALSE) &amp; """;"   )             )</f>
        <v/>
      </c>
      <c r="HY14" t="str">
        <f>IF(Data!$K15=HY$1, "",             IF(ISERR(SEARCH(HY$1,Data!$G15)),        "",          ";" &amp; VLOOKUP(HY$1,Data!$K:$M,3, FALSE) &amp; ",""" &amp; VLOOKUP(HY$1,Data!$K:$L,2, FALSE) &amp; """;"   )             )</f>
        <v/>
      </c>
      <c r="HZ14" t="str">
        <f>IF(Data!$K15=HZ$1, "",             IF(ISERR(SEARCH(HZ$1,Data!$G15)),        "",          ";" &amp; VLOOKUP(HZ$1,Data!$K:$M,3, FALSE) &amp; ",""" &amp; VLOOKUP(HZ$1,Data!$K:$L,2, FALSE) &amp; """;"   )             )</f>
        <v/>
      </c>
      <c r="IA14" t="str">
        <f>IF(Data!$K15=IA$1, "",             IF(ISERR(SEARCH(IA$1,Data!$G15)),        "",          ";" &amp; VLOOKUP(IA$1,Data!$K:$M,3, FALSE) &amp; ",""" &amp; VLOOKUP(IA$1,Data!$K:$L,2, FALSE) &amp; """;"   )             )</f>
        <v/>
      </c>
      <c r="IB14" t="str">
        <f>IF(Data!$K15=IB$1, "",             IF(ISERR(SEARCH(IB$1,Data!$G15)),        "",          ";" &amp; VLOOKUP(IB$1,Data!$K:$M,3, FALSE) &amp; ",""" &amp; VLOOKUP(IB$1,Data!$K:$L,2, FALSE) &amp; """;"   )             )</f>
        <v/>
      </c>
      <c r="IC14" t="str">
        <f>IF(Data!$K15=IC$1, "",             IF(ISERR(SEARCH(IC$1,Data!$G15)),        "",          ";" &amp; VLOOKUP(IC$1,Data!$K:$M,3, FALSE) &amp; ",""" &amp; VLOOKUP(IC$1,Data!$K:$L,2, FALSE) &amp; """;"   )             )</f>
        <v/>
      </c>
      <c r="ID14" t="str">
        <f>IF(Data!$K15=ID$1, "",             IF(ISERR(SEARCH(ID$1,Data!$G15)),        "",          ";" &amp; VLOOKUP(ID$1,Data!$K:$M,3, FALSE) &amp; ",""" &amp; VLOOKUP(ID$1,Data!$K:$L,2, FALSE) &amp; """;"   )             )</f>
        <v/>
      </c>
      <c r="IE14" t="str">
        <f>IF(Data!$K15=IE$1, "",             IF(ISERR(SEARCH(IE$1,Data!$G15)),        "",          ";" &amp; VLOOKUP(IE$1,Data!$K:$M,3, FALSE) &amp; ",""" &amp; VLOOKUP(IE$1,Data!$K:$L,2, FALSE) &amp; """;"   )             )</f>
        <v/>
      </c>
      <c r="IF14" t="str">
        <f>IF(Data!$K15=IF$1, "",             IF(ISERR(SEARCH(IF$1,Data!$G15)),        "",          ";" &amp; VLOOKUP(IF$1,Data!$K:$M,3, FALSE) &amp; ",""" &amp; VLOOKUP(IF$1,Data!$K:$L,2, FALSE) &amp; """;"   )             )</f>
        <v/>
      </c>
      <c r="IG14" t="str">
        <f>IF(Data!$K15=IG$1, "",             IF(ISERR(SEARCH(IG$1,Data!$G15)),        "",          ";" &amp; VLOOKUP(IG$1,Data!$K:$M,3, FALSE) &amp; ",""" &amp; VLOOKUP(IG$1,Data!$K:$L,2, FALSE) &amp; """;"   )             )</f>
        <v/>
      </c>
      <c r="IH14" t="str">
        <f>IF(Data!$K15=IH$1, "",             IF(ISERR(SEARCH(IH$1,Data!$G15)),        "",          ";" &amp; VLOOKUP(IH$1,Data!$K:$M,3, FALSE) &amp; ",""" &amp; VLOOKUP(IH$1,Data!$K:$L,2, FALSE) &amp; """;"   )             )</f>
        <v/>
      </c>
      <c r="II14" t="str">
        <f>IF(Data!$K15=II$1, "",             IF(ISERR(SEARCH(II$1,Data!$G15)),        "",          ";" &amp; VLOOKUP(II$1,Data!$K:$M,3, FALSE) &amp; ",""" &amp; VLOOKUP(II$1,Data!$K:$L,2, FALSE) &amp; """;"   )             )</f>
        <v/>
      </c>
    </row>
    <row r="15" spans="1:243" x14ac:dyDescent="0.3">
      <c r="A15" t="str">
        <f>Data!K16</f>
        <v>Quatre-LOM ou 4-LOM</v>
      </c>
      <c r="B15" s="15">
        <f>VLOOKUP(Tableau36[[#This Row],[Character]],Data!K:M,3,FALSE)</f>
        <v>14</v>
      </c>
      <c r="C15" s="15" t="str">
        <f>VLOOKUP(Tableau36[[#This Row],[Character]],Data!K:L,2,FALSE)</f>
        <v>DROID</v>
      </c>
      <c r="D15" s="15" t="str">
        <f>SUBSTITUTE(     SUBSTITUTE(Tableau36[[#This Row],[character_id,character_type,friend_id,friend_type]],",""DROID""",""),    ",""HUMAN""", "")</f>
        <v>14,185/14,213/14,230</v>
      </c>
      <c r="E15" s="15" t="str">
        <f>IF(Tableau36[[#This Row],[With char''s id]] = "", "",    MID(Tableau36[[#This Row],[With char''s id]], 2, LEN(Tableau36[[#This Row],[With char''s id]])-1))</f>
        <v>14,"DROID",185,"HUMAN"/14,"DROID",213,"HUMAN"/14,"DROID",230,"HUMAN"</v>
      </c>
      <c r="F15" s="15" t="str">
        <f>SUBSTITUTE(Tableau36[[#This Row],[List of friend''s id]],  "/",    "/" &amp; Tableau36[[#This Row],[Character''s id]] &amp; ",""" &amp; Tableau36[[#This Row],[Type]] &amp; """,")</f>
        <v>/14,"DROID",185,"HUMAN"/14,"DROID",213,"HUMAN"/14,"DROID",230,"HUMAN"</v>
      </c>
      <c r="G15" t="str">
        <f>IF( Tableau36[[#This Row],[removed double semi-colon]]="", "", "/" &amp; MID(Tableau36[[#This Row],[removed double semi-colon]],2,LEN(Tableau36[[#This Row],[removed double semi-colon]]) - 2) )</f>
        <v>/185,"HUMAN"/213,"HUMAN"/230,"HUMAN"</v>
      </c>
      <c r="H15" t="str">
        <f>SUBSTITUTE(Tableau36[[#This Row],[Concatenation]],";;","/")</f>
        <v>;185,"HUMAN"/213,"HUMAN"/230,"HUMAN";</v>
      </c>
      <c r="I15" t="str">
        <f>_xlfn.CONCAT(Tableau4[#This Row])</f>
        <v>;185,"HUMAN";;213,"HUMAN";;230,"HUMAN";</v>
      </c>
      <c r="M15" t="str">
        <f>IF(Data!$K16=M$1, "",             IF(ISERR(SEARCH(M$1,Data!$G16)),        "",          ";" &amp; VLOOKUP(M$1,Data!$K:$M,3, FALSE) &amp; ",""" &amp; VLOOKUP(M$1,Data!$K:$L,2, FALSE) &amp; """;"   )             )</f>
        <v/>
      </c>
      <c r="N15" t="str">
        <f>IF(Data!$K16=N$1, "",             IF(ISERR(SEARCH(N$1,Data!$G16)),        "",          ";" &amp; VLOOKUP(N$1,Data!$K:$M,3, FALSE) &amp; ",""" &amp; VLOOKUP(N$1,Data!$K:$L,2, FALSE) &amp; """;"   )             )</f>
        <v/>
      </c>
      <c r="O15" t="str">
        <f>IF(Data!$K16=O$1, "",             IF(ISERR(SEARCH(O$1,Data!$G16)),        "",          ";" &amp; VLOOKUP(O$1,Data!$K:$M,3, FALSE) &amp; ",""" &amp; VLOOKUP(O$1,Data!$K:$L,2, FALSE) &amp; """;"   )             )</f>
        <v/>
      </c>
      <c r="P15" t="str">
        <f>IF(Data!$K16=P$1, "",             IF(ISERR(SEARCH(P$1,Data!$G16)),        "",          ";" &amp; VLOOKUP(P$1,Data!$K:$M,3, FALSE) &amp; ",""" &amp; VLOOKUP(P$1,Data!$K:$L,2, FALSE) &amp; """;"   )             )</f>
        <v/>
      </c>
      <c r="Q15" t="str">
        <f>IF(Data!$K16=Q$1, "",             IF(ISERR(SEARCH(Q$1,Data!$G16)),        "",          ";" &amp; VLOOKUP(Q$1,Data!$K:$M,3, FALSE) &amp; ",""" &amp; VLOOKUP(Q$1,Data!$K:$L,2, FALSE) &amp; """;"   )             )</f>
        <v/>
      </c>
      <c r="R15" t="str">
        <f>IF(Data!$K16=R$1, "",             IF(ISERR(SEARCH(R$1,Data!$G16)),        "",          ";" &amp; VLOOKUP(R$1,Data!$K:$M,3, FALSE) &amp; ",""" &amp; VLOOKUP(R$1,Data!$K:$L,2, FALSE) &amp; """;"   )             )</f>
        <v/>
      </c>
      <c r="S15" t="str">
        <f>IF(Data!$K16=S$1, "",             IF(ISERR(SEARCH(S$1,Data!$G16)),        "",          ";" &amp; VLOOKUP(S$1,Data!$K:$M,3, FALSE) &amp; ",""" &amp; VLOOKUP(S$1,Data!$K:$L,2, FALSE) &amp; """;"   )             )</f>
        <v/>
      </c>
      <c r="T15" t="str">
        <f>IF(Data!$K16=T$1, "",             IF(ISERR(SEARCH(T$1,Data!$G16)),        "",          ";" &amp; VLOOKUP(T$1,Data!$K:$M,3, FALSE) &amp; ",""" &amp; VLOOKUP(T$1,Data!$K:$L,2, FALSE) &amp; """;"   )             )</f>
        <v/>
      </c>
      <c r="U15" t="str">
        <f>IF(Data!$K16=U$1, "",             IF(ISERR(SEARCH(U$1,Data!$G16)),        "",          ";" &amp; VLOOKUP(U$1,Data!$K:$M,3, FALSE) &amp; ",""" &amp; VLOOKUP(U$1,Data!$K:$L,2, FALSE) &amp; """;"   )             )</f>
        <v/>
      </c>
      <c r="V15" t="str">
        <f>IF(Data!$K16=V$1, "",             IF(ISERR(SEARCH(V$1,Data!$G16)),        "",          ";" &amp; VLOOKUP(V$1,Data!$K:$M,3, FALSE) &amp; ",""" &amp; VLOOKUP(V$1,Data!$K:$L,2, FALSE) &amp; """;"   )             )</f>
        <v/>
      </c>
      <c r="W15" t="str">
        <f>IF(Data!$K16=W$1, "",             IF(ISERR(SEARCH(W$1,Data!$G16)),        "",          ";" &amp; VLOOKUP(W$1,Data!$K:$M,3, FALSE) &amp; ",""" &amp; VLOOKUP(W$1,Data!$K:$L,2, FALSE) &amp; """;"   )             )</f>
        <v/>
      </c>
      <c r="X15" t="str">
        <f>IF(Data!$K16=X$1, "",             IF(ISERR(SEARCH(X$1,Data!$G16)),        "",          ";" &amp; VLOOKUP(X$1,Data!$K:$M,3, FALSE) &amp; ",""" &amp; VLOOKUP(X$1,Data!$K:$L,2, FALSE) &amp; """;"   )             )</f>
        <v/>
      </c>
      <c r="Y15" t="str">
        <f>IF(Data!$K16=Y$1, "",             IF(ISERR(SEARCH(Y$1,Data!$G16)),        "",          ";" &amp; VLOOKUP(Y$1,Data!$K:$M,3, FALSE) &amp; ",""" &amp; VLOOKUP(Y$1,Data!$K:$L,2, FALSE) &amp; """;"   )             )</f>
        <v/>
      </c>
      <c r="Z15" t="str">
        <f>IF(Data!$K16=Z$1, "",             IF(ISERR(SEARCH(Z$1,Data!$G16)),        "",          ";" &amp; VLOOKUP(Z$1,Data!$K:$M,3, FALSE) &amp; ",""" &amp; VLOOKUP(Z$1,Data!$K:$L,2, FALSE) &amp; """;"   )             )</f>
        <v/>
      </c>
      <c r="AA15" t="str">
        <f>IF(Data!$K16=AA$1, "",             IF(ISERR(SEARCH(AA$1,Data!$G16)),        "",          ";" &amp; VLOOKUP(AA$1,Data!$K:$M,3, FALSE) &amp; ",""" &amp; VLOOKUP(AA$1,Data!$K:$L,2, FALSE) &amp; """;"   )             )</f>
        <v/>
      </c>
      <c r="AB15" t="str">
        <f>IF(Data!$K16=AB$1, "",             IF(ISERR(SEARCH(AB$1,Data!$G16)),        "",          ";" &amp; VLOOKUP(AB$1,Data!$K:$M,3, FALSE) &amp; ",""" &amp; VLOOKUP(AB$1,Data!$K:$L,2, FALSE) &amp; """;"   )             )</f>
        <v/>
      </c>
      <c r="AC15" t="str">
        <f>IF(Data!$K16=AC$1, "",             IF(ISERR(SEARCH(AC$1,Data!$G16)),        "",          ";" &amp; VLOOKUP(AC$1,Data!$K:$M,3, FALSE) &amp; ",""" &amp; VLOOKUP(AC$1,Data!$K:$L,2, FALSE) &amp; """;"   )             )</f>
        <v/>
      </c>
      <c r="AD15" t="str">
        <f>IF(Data!$K16=AD$1, "",             IF(ISERR(SEARCH(AD$1,Data!$G16)),        "",          ";" &amp; VLOOKUP(AD$1,Data!$K:$M,3, FALSE) &amp; ",""" &amp; VLOOKUP(AD$1,Data!$K:$L,2, FALSE) &amp; """;"   )             )</f>
        <v/>
      </c>
      <c r="AE15" t="str">
        <f>IF(Data!$K16=AE$1, "",             IF(ISERR(SEARCH(AE$1,Data!$G16)),        "",          ";" &amp; VLOOKUP(AE$1,Data!$K:$M,3, FALSE) &amp; ",""" &amp; VLOOKUP(AE$1,Data!$K:$L,2, FALSE) &amp; """;"   )             )</f>
        <v/>
      </c>
      <c r="AF15" t="str">
        <f>IF(Data!$K16=AF$1, "",             IF(ISERR(SEARCH(AF$1,Data!$G16)),        "",          ";" &amp; VLOOKUP(AF$1,Data!$K:$M,3, FALSE) &amp; ",""" &amp; VLOOKUP(AF$1,Data!$K:$L,2, FALSE) &amp; """;"   )             )</f>
        <v/>
      </c>
      <c r="AG15" t="str">
        <f>IF(Data!$K16=AG$1, "",             IF(ISERR(SEARCH(AG$1,Data!$G16)),        "",          ";" &amp; VLOOKUP(AG$1,Data!$K:$M,3, FALSE) &amp; ",""" &amp; VLOOKUP(AG$1,Data!$K:$L,2, FALSE) &amp; """;"   )             )</f>
        <v/>
      </c>
      <c r="AH15" t="str">
        <f>IF(Data!$K16=AH$1, "",             IF(ISERR(SEARCH(AH$1,Data!$G16)),        "",          ";" &amp; VLOOKUP(AH$1,Data!$K:$M,3, FALSE) &amp; ",""" &amp; VLOOKUP(AH$1,Data!$K:$L,2, FALSE) &amp; """;"   )             )</f>
        <v/>
      </c>
      <c r="AI15" t="str">
        <f>IF(Data!$K16=AI$1, "",             IF(ISERR(SEARCH(AI$1,Data!$G16)),        "",          ";" &amp; VLOOKUP(AI$1,Data!$K:$M,3, FALSE) &amp; ",""" &amp; VLOOKUP(AI$1,Data!$K:$L,2, FALSE) &amp; """;"   )             )</f>
        <v/>
      </c>
      <c r="AJ15" t="str">
        <f>IF(Data!$K16=AJ$1, "",             IF(ISERR(SEARCH(AJ$1,Data!$G16)),        "",          ";" &amp; VLOOKUP(AJ$1,Data!$K:$M,3, FALSE) &amp; ",""" &amp; VLOOKUP(AJ$1,Data!$K:$L,2, FALSE) &amp; """;"   )             )</f>
        <v/>
      </c>
      <c r="AK15" t="str">
        <f>IF(Data!$K16=AK$1, "",             IF(ISERR(SEARCH(AK$1,Data!$G16)),        "",          ";" &amp; VLOOKUP(AK$1,Data!$K:$M,3, FALSE) &amp; ",""" &amp; VLOOKUP(AK$1,Data!$K:$L,2, FALSE) &amp; """;"   )             )</f>
        <v/>
      </c>
      <c r="AL15" t="str">
        <f>IF(Data!$K16=AL$1, "",             IF(ISERR(SEARCH(AL$1,Data!$G16)),        "",          ";" &amp; VLOOKUP(AL$1,Data!$K:$M,3, FALSE) &amp; ",""" &amp; VLOOKUP(AL$1,Data!$K:$L,2, FALSE) &amp; """;"   )             )</f>
        <v/>
      </c>
      <c r="AM15" t="str">
        <f>IF(Data!$K16=AM$1, "",             IF(ISERR(SEARCH(AM$1,Data!$G16)),        "",          ";" &amp; VLOOKUP(AM$1,Data!$K:$M,3, FALSE) &amp; ",""" &amp; VLOOKUP(AM$1,Data!$K:$L,2, FALSE) &amp; """;"   )             )</f>
        <v/>
      </c>
      <c r="AN15" t="str">
        <f>IF(Data!$K16=AN$1, "",             IF(ISERR(SEARCH(AN$1,Data!$G16)),        "",          ";" &amp; VLOOKUP(AN$1,Data!$K:$M,3, FALSE) &amp; ",""" &amp; VLOOKUP(AN$1,Data!$K:$L,2, FALSE) &amp; """;"   )             )</f>
        <v/>
      </c>
      <c r="AO15" t="str">
        <f>IF(Data!$K16=AO$1, "",             IF(ISERR(SEARCH(AO$1,Data!$G16)),        "",          ";" &amp; VLOOKUP(AO$1,Data!$K:$M,3, FALSE) &amp; ",""" &amp; VLOOKUP(AO$1,Data!$K:$L,2, FALSE) &amp; """;"   )             )</f>
        <v/>
      </c>
      <c r="AP15" t="str">
        <f>IF(Data!$K16=AP$1, "",             IF(ISERR(SEARCH(AP$1,Data!$G16)),        "",          ";" &amp; VLOOKUP(AP$1,Data!$K:$M,3, FALSE) &amp; ",""" &amp; VLOOKUP(AP$1,Data!$K:$L,2, FALSE) &amp; """;"   )             )</f>
        <v/>
      </c>
      <c r="AQ15" t="str">
        <f>IF(Data!$K16=AQ$1, "",             IF(ISERR(SEARCH(AQ$1,Data!$G16)),        "",          ";" &amp; VLOOKUP(AQ$1,Data!$K:$M,3, FALSE) &amp; ",""" &amp; VLOOKUP(AQ$1,Data!$K:$L,2, FALSE) &amp; """;"   )             )</f>
        <v/>
      </c>
      <c r="AR15" t="str">
        <f>IF(Data!$K16=AR$1, "",             IF(ISERR(SEARCH(AR$1,Data!$G16)),        "",          ";" &amp; VLOOKUP(AR$1,Data!$K:$M,3, FALSE) &amp; ",""" &amp; VLOOKUP(AR$1,Data!$K:$L,2, FALSE) &amp; """;"   )             )</f>
        <v/>
      </c>
      <c r="AS15" t="str">
        <f>IF(Data!$K16=AS$1, "",             IF(ISERR(SEARCH(AS$1,Data!$G16)),        "",          ";" &amp; VLOOKUP(AS$1,Data!$K:$M,3, FALSE) &amp; ",""" &amp; VLOOKUP(AS$1,Data!$K:$L,2, FALSE) &amp; """;"   )             )</f>
        <v/>
      </c>
      <c r="AT15" t="str">
        <f>IF(Data!$K16=AT$1, "",             IF(ISERR(SEARCH(AT$1,Data!$G16)),        "",          ";" &amp; VLOOKUP(AT$1,Data!$K:$M,3, FALSE) &amp; ",""" &amp; VLOOKUP(AT$1,Data!$K:$L,2, FALSE) &amp; """;"   )             )</f>
        <v/>
      </c>
      <c r="AU15" t="str">
        <f>IF(Data!$K16=AU$1, "",             IF(ISERR(SEARCH(AU$1,Data!$G16)),        "",          ";" &amp; VLOOKUP(AU$1,Data!$K:$M,3, FALSE) &amp; ",""" &amp; VLOOKUP(AU$1,Data!$K:$L,2, FALSE) &amp; """;"   )             )</f>
        <v/>
      </c>
      <c r="AV15" t="str">
        <f>IF(Data!$K16=AV$1, "",             IF(ISERR(SEARCH(AV$1,Data!$G16)),        "",          ";" &amp; VLOOKUP(AV$1,Data!$K:$M,3, FALSE) &amp; ",""" &amp; VLOOKUP(AV$1,Data!$K:$L,2, FALSE) &amp; """;"   )             )</f>
        <v/>
      </c>
      <c r="AW15" t="str">
        <f>IF(Data!$K16=AW$1, "",             IF(ISERR(SEARCH(AW$1,Data!$G16)),        "",          ";" &amp; VLOOKUP(AW$1,Data!$K:$M,3, FALSE) &amp; ",""" &amp; VLOOKUP(AW$1,Data!$K:$L,2, FALSE) &amp; """;"   )             )</f>
        <v/>
      </c>
      <c r="AX15" t="str">
        <f>IF(Data!$K16=AX$1, "",             IF(ISERR(SEARCH(AX$1,Data!$G16)),        "",          ";" &amp; VLOOKUP(AX$1,Data!$K:$M,3, FALSE) &amp; ",""" &amp; VLOOKUP(AX$1,Data!$K:$L,2, FALSE) &amp; """;"   )             )</f>
        <v/>
      </c>
      <c r="AY15" t="str">
        <f>IF(Data!$K16=AY$1, "",             IF(ISERR(SEARCH(AY$1,Data!$G16)),        "",          ";" &amp; VLOOKUP(AY$1,Data!$K:$M,3, FALSE) &amp; ",""" &amp; VLOOKUP(AY$1,Data!$K:$L,2, FALSE) &amp; """;"   )             )</f>
        <v/>
      </c>
      <c r="AZ15" t="str">
        <f>IF(Data!$K16=AZ$1, "",             IF(ISERR(SEARCH(AZ$1,Data!$G16)),        "",          ";" &amp; VLOOKUP(AZ$1,Data!$K:$M,3, FALSE) &amp; ",""" &amp; VLOOKUP(AZ$1,Data!$K:$L,2, FALSE) &amp; """;"   )             )</f>
        <v/>
      </c>
      <c r="BA15" t="str">
        <f>IF(Data!$K16=BA$1, "",             IF(ISERR(SEARCH(BA$1,Data!$G16)),        "",          ";" &amp; VLOOKUP(BA$1,Data!$K:$M,3, FALSE) &amp; ",""" &amp; VLOOKUP(BA$1,Data!$K:$L,2, FALSE) &amp; """;"   )             )</f>
        <v/>
      </c>
      <c r="BB15" t="str">
        <f>IF(Data!$K16=BB$1, "",             IF(ISERR(SEARCH(BB$1,Data!$G16)),        "",          ";" &amp; VLOOKUP(BB$1,Data!$K:$M,3, FALSE) &amp; ",""" &amp; VLOOKUP(BB$1,Data!$K:$L,2, FALSE) &amp; """;"   )             )</f>
        <v/>
      </c>
      <c r="BC15" t="str">
        <f>IF(Data!$K16=BC$1, "",             IF(ISERR(SEARCH(BC$1,Data!$G16)),        "",          ";" &amp; VLOOKUP(BC$1,Data!$K:$M,3, FALSE) &amp; ",""" &amp; VLOOKUP(BC$1,Data!$K:$L,2, FALSE) &amp; """;"   )             )</f>
        <v/>
      </c>
      <c r="BD15" t="str">
        <f>IF(Data!$K16=BD$1, "",             IF(ISERR(SEARCH(BD$1,Data!$G16)),        "",          ";" &amp; VLOOKUP(BD$1,Data!$K:$M,3, FALSE) &amp; ",""" &amp; VLOOKUP(BD$1,Data!$K:$L,2, FALSE) &amp; """;"   )             )</f>
        <v/>
      </c>
      <c r="BE15" t="str">
        <f>IF(Data!$K16=BE$1, "",             IF(ISERR(SEARCH(BE$1,Data!$G16)),        "",          ";" &amp; VLOOKUP(BE$1,Data!$K:$M,3, FALSE) &amp; ",""" &amp; VLOOKUP(BE$1,Data!$K:$L,2, FALSE) &amp; """;"   )             )</f>
        <v/>
      </c>
      <c r="BF15" t="str">
        <f>IF(Data!$K16=BF$1, "",             IF(ISERR(SEARCH(BF$1,Data!$G16)),        "",          ";" &amp; VLOOKUP(BF$1,Data!$K:$M,3, FALSE) &amp; ",""" &amp; VLOOKUP(BF$1,Data!$K:$L,2, FALSE) &amp; """;"   )             )</f>
        <v/>
      </c>
      <c r="BG15" t="str">
        <f>IF(Data!$K16=BG$1, "",             IF(ISERR(SEARCH(BG$1,Data!$G16)),        "",          ";" &amp; VLOOKUP(BG$1,Data!$K:$M,3, FALSE) &amp; ",""" &amp; VLOOKUP(BG$1,Data!$K:$L,2, FALSE) &amp; """;"   )             )</f>
        <v/>
      </c>
      <c r="BH15" t="str">
        <f>IF(Data!$K16=BH$1, "",             IF(ISERR(SEARCH(BH$1,Data!$G16)),        "",          ";" &amp; VLOOKUP(BH$1,Data!$K:$M,3, FALSE) &amp; ",""" &amp; VLOOKUP(BH$1,Data!$K:$L,2, FALSE) &amp; """;"   )             )</f>
        <v/>
      </c>
      <c r="BI15" t="str">
        <f>IF(Data!$K16=BI$1, "",             IF(ISERR(SEARCH(BI$1,Data!$G16)),        "",          ";" &amp; VLOOKUP(BI$1,Data!$K:$M,3, FALSE) &amp; ",""" &amp; VLOOKUP(BI$1,Data!$K:$L,2, FALSE) &amp; """;"   )             )</f>
        <v/>
      </c>
      <c r="BJ15" t="str">
        <f>IF(Data!$K16=BJ$1, "",             IF(ISERR(SEARCH(BJ$1,Data!$G16)),        "",          ";" &amp; VLOOKUP(BJ$1,Data!$K:$M,3, FALSE) &amp; ",""" &amp; VLOOKUP(BJ$1,Data!$K:$L,2, FALSE) &amp; """;"   )             )</f>
        <v/>
      </c>
      <c r="BK15" t="str">
        <f>IF(Data!$K16=BK$1, "",             IF(ISERR(SEARCH(BK$1,Data!$G16)),        "",          ";" &amp; VLOOKUP(BK$1,Data!$K:$M,3, FALSE) &amp; ",""" &amp; VLOOKUP(BK$1,Data!$K:$L,2, FALSE) &amp; """;"   )             )</f>
        <v/>
      </c>
      <c r="BL15" t="str">
        <f>IF(Data!$K16=BL$1, "",             IF(ISERR(SEARCH(BL$1,Data!$G16)),        "",          ";" &amp; VLOOKUP(BL$1,Data!$K:$M,3, FALSE) &amp; ",""" &amp; VLOOKUP(BL$1,Data!$K:$L,2, FALSE) &amp; """;"   )             )</f>
        <v/>
      </c>
      <c r="BM15" t="str">
        <f>IF(Data!$K16=BM$1, "",             IF(ISERR(SEARCH(BM$1,Data!$G16)),        "",          ";" &amp; VLOOKUP(BM$1,Data!$K:$M,3, FALSE) &amp; ",""" &amp; VLOOKUP(BM$1,Data!$K:$L,2, FALSE) &amp; """;"   )             )</f>
        <v/>
      </c>
      <c r="BN15" t="str">
        <f>IF(Data!$K16=BN$1, "",             IF(ISERR(SEARCH(BN$1,Data!$G16)),        "",          ";" &amp; VLOOKUP(BN$1,Data!$K:$M,3, FALSE) &amp; ",""" &amp; VLOOKUP(BN$1,Data!$K:$L,2, FALSE) &amp; """;"   )             )</f>
        <v/>
      </c>
      <c r="BO15" t="str">
        <f>IF(Data!$K16=BO$1, "",             IF(ISERR(SEARCH(BO$1,Data!$G16)),        "",          ";" &amp; VLOOKUP(BO$1,Data!$K:$M,3, FALSE) &amp; ",""" &amp; VLOOKUP(BO$1,Data!$K:$L,2, FALSE) &amp; """;"   )             )</f>
        <v/>
      </c>
      <c r="BP15" t="str">
        <f>IF(Data!$K16=BP$1, "",             IF(ISERR(SEARCH(BP$1,Data!$G16)),        "",          ";" &amp; VLOOKUP(BP$1,Data!$K:$M,3, FALSE) &amp; ",""" &amp; VLOOKUP(BP$1,Data!$K:$L,2, FALSE) &amp; """;"   )             )</f>
        <v/>
      </c>
      <c r="BQ15" t="str">
        <f>IF(Data!$K16=BQ$1, "",             IF(ISERR(SEARCH(BQ$1,Data!$G16)),        "",          ";" &amp; VLOOKUP(BQ$1,Data!$K:$M,3, FALSE) &amp; ",""" &amp; VLOOKUP(BQ$1,Data!$K:$L,2, FALSE) &amp; """;"   )             )</f>
        <v/>
      </c>
      <c r="BR15" t="str">
        <f>IF(Data!$K16=BR$1, "",             IF(ISERR(SEARCH(BR$1,Data!$G16)),        "",          ";" &amp; VLOOKUP(BR$1,Data!$K:$M,3, FALSE) &amp; ",""" &amp; VLOOKUP(BR$1,Data!$K:$L,2, FALSE) &amp; """;"   )             )</f>
        <v/>
      </c>
      <c r="BS15" t="str">
        <f>IF(Data!$K16=BS$1, "",             IF(ISERR(SEARCH(BS$1,Data!$G16)),        "",          ";" &amp; VLOOKUP(BS$1,Data!$K:$M,3, FALSE) &amp; ",""" &amp; VLOOKUP(BS$1,Data!$K:$L,2, FALSE) &amp; """;"   )             )</f>
        <v/>
      </c>
      <c r="BT15" t="str">
        <f>IF(Data!$K16=BT$1, "",             IF(ISERR(SEARCH(BT$1,Data!$G16)),        "",          ";" &amp; VLOOKUP(BT$1,Data!$K:$M,3, FALSE) &amp; ",""" &amp; VLOOKUP(BT$1,Data!$K:$L,2, FALSE) &amp; """;"   )             )</f>
        <v/>
      </c>
      <c r="BU15" t="str">
        <f>IF(Data!$K16=BU$1, "",             IF(ISERR(SEARCH(BU$1,Data!$G16)),        "",          ";" &amp; VLOOKUP(BU$1,Data!$K:$M,3, FALSE) &amp; ",""" &amp; VLOOKUP(BU$1,Data!$K:$L,2, FALSE) &amp; """;"   )             )</f>
        <v/>
      </c>
      <c r="BV15" t="str">
        <f>IF(Data!$K16=BV$1, "",             IF(ISERR(SEARCH(BV$1,Data!$G16)),        "",          ";" &amp; VLOOKUP(BV$1,Data!$K:$M,3, FALSE) &amp; ",""" &amp; VLOOKUP(BV$1,Data!$K:$L,2, FALSE) &amp; """;"   )             )</f>
        <v/>
      </c>
      <c r="BW15" t="str">
        <f>IF(Data!$K16=BW$1, "",             IF(ISERR(SEARCH(BW$1,Data!$G16)),        "",          ";" &amp; VLOOKUP(BW$1,Data!$K:$M,3, FALSE) &amp; ",""" &amp; VLOOKUP(BW$1,Data!$K:$L,2, FALSE) &amp; """;"   )             )</f>
        <v/>
      </c>
      <c r="BX15" t="str">
        <f>IF(Data!$K16=BX$1, "",             IF(ISERR(SEARCH(BX$1,Data!$G16)),        "",          ";" &amp; VLOOKUP(BX$1,Data!$K:$M,3, FALSE) &amp; ",""" &amp; VLOOKUP(BX$1,Data!$K:$L,2, FALSE) &amp; """;"   )             )</f>
        <v/>
      </c>
      <c r="BY15" t="str">
        <f>IF(Data!$K16=BY$1, "",             IF(ISERR(SEARCH(BY$1,Data!$G16)),        "",          ";" &amp; VLOOKUP(BY$1,Data!$K:$M,3, FALSE) &amp; ",""" &amp; VLOOKUP(BY$1,Data!$K:$L,2, FALSE) &amp; """;"   )             )</f>
        <v/>
      </c>
      <c r="BZ15" t="str">
        <f>IF(Data!$K16=BZ$1, "",             IF(ISERR(SEARCH(BZ$1,Data!$G16)),        "",          ";" &amp; VLOOKUP(BZ$1,Data!$K:$M,3, FALSE) &amp; ",""" &amp; VLOOKUP(BZ$1,Data!$K:$L,2, FALSE) &amp; """;"   )             )</f>
        <v/>
      </c>
      <c r="CA15" t="str">
        <f>IF(Data!$K16=CA$1, "",             IF(ISERR(SEARCH(CA$1,Data!$G16)),        "",          ";" &amp; VLOOKUP(CA$1,Data!$K:$M,3, FALSE) &amp; ",""" &amp; VLOOKUP(CA$1,Data!$K:$L,2, FALSE) &amp; """;"   )             )</f>
        <v/>
      </c>
      <c r="CB15" t="str">
        <f>IF(Data!$K16=CB$1, "",             IF(ISERR(SEARCH(CB$1,Data!$G16)),        "",          ";" &amp; VLOOKUP(CB$1,Data!$K:$M,3, FALSE) &amp; ",""" &amp; VLOOKUP(CB$1,Data!$K:$L,2, FALSE) &amp; """;"   )             )</f>
        <v/>
      </c>
      <c r="CC15" t="str">
        <f>IF(Data!$K16=CC$1, "",             IF(ISERR(SEARCH(CC$1,Data!$G16)),        "",          ";" &amp; VLOOKUP(CC$1,Data!$K:$M,3, FALSE) &amp; ",""" &amp; VLOOKUP(CC$1,Data!$K:$L,2, FALSE) &amp; """;"   )             )</f>
        <v/>
      </c>
      <c r="CD15" t="str">
        <f>IF(Data!$K16=CD$1, "",             IF(ISERR(SEARCH(CD$1,Data!$G16)),        "",          ";" &amp; VLOOKUP(CD$1,Data!$K:$M,3, FALSE) &amp; ",""" &amp; VLOOKUP(CD$1,Data!$K:$L,2, FALSE) &amp; """;"   )             )</f>
        <v/>
      </c>
      <c r="CE15" t="str">
        <f>IF(Data!$K16=CE$1, "",             IF(ISERR(SEARCH(CE$1,Data!$G16)),        "",          ";" &amp; VLOOKUP(CE$1,Data!$K:$M,3, FALSE) &amp; ",""" &amp; VLOOKUP(CE$1,Data!$K:$L,2, FALSE) &amp; """;"   )             )</f>
        <v/>
      </c>
      <c r="CF15" t="str">
        <f>IF(Data!$K16=CF$1, "",             IF(ISERR(SEARCH(CF$1,Data!$G16)),        "",          ";" &amp; VLOOKUP(CF$1,Data!$K:$M,3, FALSE) &amp; ",""" &amp; VLOOKUP(CF$1,Data!$K:$L,2, FALSE) &amp; """;"   )             )</f>
        <v/>
      </c>
      <c r="CG15" t="str">
        <f>IF(Data!$K16=CG$1, "",             IF(ISERR(SEARCH(CG$1,Data!$G16)),        "",          ";" &amp; VLOOKUP(CG$1,Data!$K:$M,3, FALSE) &amp; ",""" &amp; VLOOKUP(CG$1,Data!$K:$L,2, FALSE) &amp; """;"   )             )</f>
        <v/>
      </c>
      <c r="CH15" t="str">
        <f>IF(Data!$K16=CH$1, "",             IF(ISERR(SEARCH(CH$1,Data!$G16)),        "",          ";" &amp; VLOOKUP(CH$1,Data!$K:$M,3, FALSE) &amp; ",""" &amp; VLOOKUP(CH$1,Data!$K:$L,2, FALSE) &amp; """;"   )             )</f>
        <v/>
      </c>
      <c r="CI15" t="str">
        <f>IF(Data!$K16=CI$1, "",             IF(ISERR(SEARCH(CI$1,Data!$G16)),        "",          ";" &amp; VLOOKUP(CI$1,Data!$K:$M,3, FALSE) &amp; ",""" &amp; VLOOKUP(CI$1,Data!$K:$L,2, FALSE) &amp; """;"   )             )</f>
        <v/>
      </c>
      <c r="CJ15" t="str">
        <f>IF(Data!$K16=CJ$1, "",             IF(ISERR(SEARCH(CJ$1,Data!$G16)),        "",          ";" &amp; VLOOKUP(CJ$1,Data!$K:$M,3, FALSE) &amp; ",""" &amp; VLOOKUP(CJ$1,Data!$K:$L,2, FALSE) &amp; """;"   )             )</f>
        <v/>
      </c>
      <c r="CK15" t="str">
        <f>IF(Data!$K16=CK$1, "",             IF(ISERR(SEARCH(CK$1,Data!$G16)),        "",          ";" &amp; VLOOKUP(CK$1,Data!$K:$M,3, FALSE) &amp; ",""" &amp; VLOOKUP(CK$1,Data!$K:$L,2, FALSE) &amp; """;"   )             )</f>
        <v/>
      </c>
      <c r="CL15" t="str">
        <f>IF(Data!$K16=CL$1, "",             IF(ISERR(SEARCH(CL$1,Data!$G16)),        "",          ";" &amp; VLOOKUP(CL$1,Data!$K:$M,3, FALSE) &amp; ",""" &amp; VLOOKUP(CL$1,Data!$K:$L,2, FALSE) &amp; """;"   )             )</f>
        <v/>
      </c>
      <c r="CM15" t="str">
        <f>IF(Data!$K16=CM$1, "",             IF(ISERR(SEARCH(CM$1,Data!$G16)),        "",          ";" &amp; VLOOKUP(CM$1,Data!$K:$M,3, FALSE) &amp; ",""" &amp; VLOOKUP(CM$1,Data!$K:$L,2, FALSE) &amp; """;"   )             )</f>
        <v/>
      </c>
      <c r="CN15" t="str">
        <f>IF(Data!$K16=CN$1, "",             IF(ISERR(SEARCH(CN$1,Data!$G16)),        "",          ";" &amp; VLOOKUP(CN$1,Data!$K:$M,3, FALSE) &amp; ",""" &amp; VLOOKUP(CN$1,Data!$K:$L,2, FALSE) &amp; """;"   )             )</f>
        <v/>
      </c>
      <c r="CO15" t="str">
        <f>IF(Data!$K16=CO$1, "",             IF(ISERR(SEARCH(CO$1,Data!$G16)),        "",          ";" &amp; VLOOKUP(CO$1,Data!$K:$M,3, FALSE) &amp; ",""" &amp; VLOOKUP(CO$1,Data!$K:$L,2, FALSE) &amp; """;"   )             )</f>
        <v/>
      </c>
      <c r="CP15" t="str">
        <f>IF(Data!$K16=CP$1, "",             IF(ISERR(SEARCH(CP$1,Data!$G16)),        "",          ";" &amp; VLOOKUP(CP$1,Data!$K:$M,3, FALSE) &amp; ",""" &amp; VLOOKUP(CP$1,Data!$K:$L,2, FALSE) &amp; """;"   )             )</f>
        <v/>
      </c>
      <c r="CQ15" t="str">
        <f>IF(Data!$K16=CQ$1, "",             IF(ISERR(SEARCH(CQ$1,Data!$G16)),        "",          ";" &amp; VLOOKUP(CQ$1,Data!$K:$M,3, FALSE) &amp; ",""" &amp; VLOOKUP(CQ$1,Data!$K:$L,2, FALSE) &amp; """;"   )             )</f>
        <v/>
      </c>
      <c r="CR15" t="str">
        <f>IF(Data!$K16=CR$1, "",             IF(ISERR(SEARCH(CR$1,Data!$G16)),        "",          ";" &amp; VLOOKUP(CR$1,Data!$K:$M,3, FALSE) &amp; ",""" &amp; VLOOKUP(CR$1,Data!$K:$L,2, FALSE) &amp; """;"   )             )</f>
        <v/>
      </c>
      <c r="CS15" t="str">
        <f>IF(Data!$K16=CS$1, "",             IF(ISERR(SEARCH(CS$1,Data!$G16)),        "",          ";" &amp; VLOOKUP(CS$1,Data!$K:$M,3, FALSE) &amp; ",""" &amp; VLOOKUP(CS$1,Data!$K:$L,2, FALSE) &amp; """;"   )             )</f>
        <v/>
      </c>
      <c r="CT15" t="str">
        <f>IF(Data!$K16=CT$1, "",             IF(ISERR(SEARCH(CT$1,Data!$G16)),        "",          ";" &amp; VLOOKUP(CT$1,Data!$K:$M,3, FALSE) &amp; ",""" &amp; VLOOKUP(CT$1,Data!$K:$L,2, FALSE) &amp; """;"   )             )</f>
        <v/>
      </c>
      <c r="CU15" t="str">
        <f>IF(Data!$K16=CU$1, "",             IF(ISERR(SEARCH(CU$1,Data!$G16)),        "",          ";" &amp; VLOOKUP(CU$1,Data!$K:$M,3, FALSE) &amp; ",""" &amp; VLOOKUP(CU$1,Data!$K:$L,2, FALSE) &amp; """;"   )             )</f>
        <v/>
      </c>
      <c r="CV15" t="str">
        <f>IF(Data!$K16=CV$1, "",             IF(ISERR(SEARCH(CV$1,Data!$G16)),        "",          ";" &amp; VLOOKUP(CV$1,Data!$K:$M,3, FALSE) &amp; ",""" &amp; VLOOKUP(CV$1,Data!$K:$L,2, FALSE) &amp; """;"   )             )</f>
        <v/>
      </c>
      <c r="CW15" t="str">
        <f>IF(Data!$K16=CW$1, "",             IF(ISERR(SEARCH(CW$1,Data!$G16)),        "",          ";" &amp; VLOOKUP(CW$1,Data!$K:$M,3, FALSE) &amp; ",""" &amp; VLOOKUP(CW$1,Data!$K:$L,2, FALSE) &amp; """;"   )             )</f>
        <v/>
      </c>
      <c r="CX15" t="str">
        <f>IF(Data!$K16=CX$1, "",             IF(ISERR(SEARCH(CX$1,Data!$G16)),        "",          ";" &amp; VLOOKUP(CX$1,Data!$K:$M,3, FALSE) &amp; ",""" &amp; VLOOKUP(CX$1,Data!$K:$L,2, FALSE) &amp; """;"   )             )</f>
        <v/>
      </c>
      <c r="CY15" t="str">
        <f>IF(Data!$K16=CY$1, "",             IF(ISERR(SEARCH(CY$1,Data!$G16)),        "",          ";" &amp; VLOOKUP(CY$1,Data!$K:$M,3, FALSE) &amp; ",""" &amp; VLOOKUP(CY$1,Data!$K:$L,2, FALSE) &amp; """;"   )             )</f>
        <v/>
      </c>
      <c r="CZ15" t="str">
        <f>IF(Data!$K16=CZ$1, "",             IF(ISERR(SEARCH(CZ$1,Data!$G16)),        "",          ";" &amp; VLOOKUP(CZ$1,Data!$K:$M,3, FALSE) &amp; ",""" &amp; VLOOKUP(CZ$1,Data!$K:$L,2, FALSE) &amp; """;"   )             )</f>
        <v/>
      </c>
      <c r="DA15" t="str">
        <f>IF(Data!$K16=DA$1, "",             IF(ISERR(SEARCH(DA$1,Data!$G16)),        "",          ";" &amp; VLOOKUP(DA$1,Data!$K:$M,3, FALSE) &amp; ",""" &amp; VLOOKUP(DA$1,Data!$K:$L,2, FALSE) &amp; """;"   )             )</f>
        <v/>
      </c>
      <c r="DB15" t="str">
        <f>IF(Data!$K16=DB$1, "",             IF(ISERR(SEARCH(DB$1,Data!$G16)),        "",          ";" &amp; VLOOKUP(DB$1,Data!$K:$M,3, FALSE) &amp; ",""" &amp; VLOOKUP(DB$1,Data!$K:$L,2, FALSE) &amp; """;"   )             )</f>
        <v/>
      </c>
      <c r="DC15" t="str">
        <f>IF(Data!$K16=DC$1, "",             IF(ISERR(SEARCH(DC$1,Data!$G16)),        "",          ";" &amp; VLOOKUP(DC$1,Data!$K:$M,3, FALSE) &amp; ",""" &amp; VLOOKUP(DC$1,Data!$K:$L,2, FALSE) &amp; """;"   )             )</f>
        <v/>
      </c>
      <c r="DD15" t="str">
        <f>IF(Data!$K16=DD$1, "",             IF(ISERR(SEARCH(DD$1,Data!$G16)),        "",          ";" &amp; VLOOKUP(DD$1,Data!$K:$M,3, FALSE) &amp; ",""" &amp; VLOOKUP(DD$1,Data!$K:$L,2, FALSE) &amp; """;"   )             )</f>
        <v/>
      </c>
      <c r="DE15" t="str">
        <f>IF(Data!$K16=DE$1, "",             IF(ISERR(SEARCH(DE$1,Data!$G16)),        "",          ";" &amp; VLOOKUP(DE$1,Data!$K:$M,3, FALSE) &amp; ",""" &amp; VLOOKUP(DE$1,Data!$K:$L,2, FALSE) &amp; """;"   )             )</f>
        <v/>
      </c>
      <c r="DF15" t="str">
        <f>IF(Data!$K16=DF$1, "",             IF(ISERR(SEARCH(DF$1,Data!$G16)),        "",          ";" &amp; VLOOKUP(DF$1,Data!$K:$M,3, FALSE) &amp; ",""" &amp; VLOOKUP(DF$1,Data!$K:$L,2, FALSE) &amp; """;"   )             )</f>
        <v/>
      </c>
      <c r="DG15" t="str">
        <f>IF(Data!$K16=DG$1, "",             IF(ISERR(SEARCH(DG$1,Data!$G16)),        "",          ";" &amp; VLOOKUP(DG$1,Data!$K:$M,3, FALSE) &amp; ",""" &amp; VLOOKUP(DG$1,Data!$K:$L,2, FALSE) &amp; """;"   )             )</f>
        <v/>
      </c>
      <c r="DH15" t="str">
        <f>IF(Data!$K16=DH$1, "",             IF(ISERR(SEARCH(DH$1,Data!$G16)),        "",          ";" &amp; VLOOKUP(DH$1,Data!$K:$M,3, FALSE) &amp; ",""" &amp; VLOOKUP(DH$1,Data!$K:$L,2, FALSE) &amp; """;"   )             )</f>
        <v/>
      </c>
      <c r="DI15" t="str">
        <f>IF(Data!$K16=DI$1, "",             IF(ISERR(SEARCH(DI$1,Data!$G16)),        "",          ";" &amp; VLOOKUP(DI$1,Data!$K:$M,3, FALSE) &amp; ",""" &amp; VLOOKUP(DI$1,Data!$K:$L,2, FALSE) &amp; """;"   )             )</f>
        <v/>
      </c>
      <c r="DJ15" t="str">
        <f>IF(Data!$K16=DJ$1, "",             IF(ISERR(SEARCH(DJ$1,Data!$G16)),        "",          ";" &amp; VLOOKUP(DJ$1,Data!$K:$M,3, FALSE) &amp; ",""" &amp; VLOOKUP(DJ$1,Data!$K:$L,2, FALSE) &amp; """;"   )             )</f>
        <v/>
      </c>
      <c r="DK15" t="str">
        <f>IF(Data!$K16=DK$1, "",             IF(ISERR(SEARCH(DK$1,Data!$G16)),        "",          ";" &amp; VLOOKUP(DK$1,Data!$K:$M,3, FALSE) &amp; ",""" &amp; VLOOKUP(DK$1,Data!$K:$L,2, FALSE) &amp; """;"   )             )</f>
        <v/>
      </c>
      <c r="DL15" t="str">
        <f>IF(Data!$K16=DL$1, "",             IF(ISERR(SEARCH(DL$1,Data!$G16)),        "",          ";" &amp; VLOOKUP(DL$1,Data!$K:$M,3, FALSE) &amp; ",""" &amp; VLOOKUP(DL$1,Data!$K:$L,2, FALSE) &amp; """;"   )             )</f>
        <v/>
      </c>
      <c r="DM15" t="str">
        <f>IF(Data!$K16=DM$1, "",             IF(ISERR(SEARCH(DM$1,Data!$G16)),        "",          ";" &amp; VLOOKUP(DM$1,Data!$K:$M,3, FALSE) &amp; ",""" &amp; VLOOKUP(DM$1,Data!$K:$L,2, FALSE) &amp; """;"   )             )</f>
        <v/>
      </c>
      <c r="DN15" t="str">
        <f>IF(Data!$K16=DN$1, "",             IF(ISERR(SEARCH(DN$1,Data!$G16)),        "",          ";" &amp; VLOOKUP(DN$1,Data!$K:$M,3, FALSE) &amp; ",""" &amp; VLOOKUP(DN$1,Data!$K:$L,2, FALSE) &amp; """;"   )             )</f>
        <v/>
      </c>
      <c r="DO15" t="str">
        <f>IF(Data!$K16=DO$1, "",             IF(ISERR(SEARCH(DO$1,Data!$G16)),        "",          ";" &amp; VLOOKUP(DO$1,Data!$K:$M,3, FALSE) &amp; ",""" &amp; VLOOKUP(DO$1,Data!$K:$L,2, FALSE) &amp; """;"   )             )</f>
        <v/>
      </c>
      <c r="DP15" t="str">
        <f>IF(Data!$K16=DP$1, "",             IF(ISERR(SEARCH(DP$1,Data!$G16)),        "",          ";" &amp; VLOOKUP(DP$1,Data!$K:$M,3, FALSE) &amp; ",""" &amp; VLOOKUP(DP$1,Data!$K:$L,2, FALSE) &amp; """;"   )             )</f>
        <v/>
      </c>
      <c r="DQ15" t="str">
        <f>IF(Data!$K16=DQ$1, "",             IF(ISERR(SEARCH(DQ$1,Data!$G16)),        "",          ";" &amp; VLOOKUP(DQ$1,Data!$K:$M,3, FALSE) &amp; ",""" &amp; VLOOKUP(DQ$1,Data!$K:$L,2, FALSE) &amp; """;"   )             )</f>
        <v/>
      </c>
      <c r="DR15" t="str">
        <f>IF(Data!$K16=DR$1, "",             IF(ISERR(SEARCH(DR$1,Data!$G16)),        "",          ";" &amp; VLOOKUP(DR$1,Data!$K:$M,3, FALSE) &amp; ",""" &amp; VLOOKUP(DR$1,Data!$K:$L,2, FALSE) &amp; """;"   )             )</f>
        <v/>
      </c>
      <c r="DS15" t="str">
        <f>IF(Data!$K16=DS$1, "",             IF(ISERR(SEARCH(DS$1,Data!$G16)),        "",          ";" &amp; VLOOKUP(DS$1,Data!$K:$M,3, FALSE) &amp; ",""" &amp; VLOOKUP(DS$1,Data!$K:$L,2, FALSE) &amp; """;"   )             )</f>
        <v/>
      </c>
      <c r="DT15" t="str">
        <f>IF(Data!$K16=DT$1, "",             IF(ISERR(SEARCH(DT$1,Data!$G16)),        "",          ";" &amp; VLOOKUP(DT$1,Data!$K:$M,3, FALSE) &amp; ",""" &amp; VLOOKUP(DT$1,Data!$K:$L,2, FALSE) &amp; """;"   )             )</f>
        <v/>
      </c>
      <c r="DU15" t="str">
        <f>IF(Data!$K16=DU$1, "",             IF(ISERR(SEARCH(DU$1,Data!$G16)),        "",          ";" &amp; VLOOKUP(DU$1,Data!$K:$M,3, FALSE) &amp; ",""" &amp; VLOOKUP(DU$1,Data!$K:$L,2, FALSE) &amp; """;"   )             )</f>
        <v/>
      </c>
      <c r="DV15" t="str">
        <f>IF(Data!$K16=DV$1, "",             IF(ISERR(SEARCH(DV$1,Data!$G16)),        "",          ";" &amp; VLOOKUP(DV$1,Data!$K:$M,3, FALSE) &amp; ",""" &amp; VLOOKUP(DV$1,Data!$K:$L,2, FALSE) &amp; """;"   )             )</f>
        <v/>
      </c>
      <c r="DW15" t="str">
        <f>IF(Data!$K16=DW$1, "",             IF(ISERR(SEARCH(DW$1,Data!$G16)),        "",          ";" &amp; VLOOKUP(DW$1,Data!$K:$M,3, FALSE) &amp; ",""" &amp; VLOOKUP(DW$1,Data!$K:$L,2, FALSE) &amp; """;"   )             )</f>
        <v/>
      </c>
      <c r="DX15" t="str">
        <f>IF(Data!$K16=DX$1, "",             IF(ISERR(SEARCH(DX$1,Data!$G16)),        "",          ";" &amp; VLOOKUP(DX$1,Data!$K:$M,3, FALSE) &amp; ",""" &amp; VLOOKUP(DX$1,Data!$K:$L,2, FALSE) &amp; """;"   )             )</f>
        <v/>
      </c>
      <c r="DY15" t="str">
        <f>IF(Data!$K16=DY$1, "",             IF(ISERR(SEARCH(DY$1,Data!$G16)),        "",          ";" &amp; VLOOKUP(DY$1,Data!$K:$M,3, FALSE) &amp; ",""" &amp; VLOOKUP(DY$1,Data!$K:$L,2, FALSE) &amp; """;"   )             )</f>
        <v/>
      </c>
      <c r="DZ15" t="str">
        <f>IF(Data!$K16=DZ$1, "",             IF(ISERR(SEARCH(DZ$1,Data!$G16)),        "",          ";" &amp; VLOOKUP(DZ$1,Data!$K:$M,3, FALSE) &amp; ",""" &amp; VLOOKUP(DZ$1,Data!$K:$L,2, FALSE) &amp; """;"   )             )</f>
        <v/>
      </c>
      <c r="EA15" t="str">
        <f>IF(Data!$K16=EA$1, "",             IF(ISERR(SEARCH(EA$1,Data!$G16)),        "",          ";" &amp; VLOOKUP(EA$1,Data!$K:$M,3, FALSE) &amp; ",""" &amp; VLOOKUP(EA$1,Data!$K:$L,2, FALSE) &amp; """;"   )             )</f>
        <v/>
      </c>
      <c r="EB15" t="str">
        <f>IF(Data!$K16=EB$1, "",             IF(ISERR(SEARCH(EB$1,Data!$G16)),        "",          ";" &amp; VLOOKUP(EB$1,Data!$K:$M,3, FALSE) &amp; ",""" &amp; VLOOKUP(EB$1,Data!$K:$L,2, FALSE) &amp; """;"   )             )</f>
        <v/>
      </c>
      <c r="EC15" t="str">
        <f>IF(Data!$K16=EC$1, "",             IF(ISERR(SEARCH(EC$1,Data!$G16)),        "",          ";" &amp; VLOOKUP(EC$1,Data!$K:$M,3, FALSE) &amp; ",""" &amp; VLOOKUP(EC$1,Data!$K:$L,2, FALSE) &amp; """;"   )             )</f>
        <v/>
      </c>
      <c r="ED15" t="str">
        <f>IF(Data!$K16=ED$1, "",             IF(ISERR(SEARCH(ED$1,Data!$G16)),        "",          ";" &amp; VLOOKUP(ED$1,Data!$K:$M,3, FALSE) &amp; ",""" &amp; VLOOKUP(ED$1,Data!$K:$L,2, FALSE) &amp; """;"   )             )</f>
        <v/>
      </c>
      <c r="EE15" t="str">
        <f>IF(Data!$K16=EE$1, "",             IF(ISERR(SEARCH(EE$1,Data!$G16)),        "",          ";" &amp; VLOOKUP(EE$1,Data!$K:$M,3, FALSE) &amp; ",""" &amp; VLOOKUP(EE$1,Data!$K:$L,2, FALSE) &amp; """;"   )             )</f>
        <v/>
      </c>
      <c r="EF15" t="str">
        <f>IF(Data!$K16=EF$1, "",             IF(ISERR(SEARCH(EF$1,Data!$G16)),        "",          ";" &amp; VLOOKUP(EF$1,Data!$K:$M,3, FALSE) &amp; ",""" &amp; VLOOKUP(EF$1,Data!$K:$L,2, FALSE) &amp; """;"   )             )</f>
        <v/>
      </c>
      <c r="EG15" t="str">
        <f>IF(Data!$K16=EG$1, "",             IF(ISERR(SEARCH(EG$1,Data!$G16)),        "",          ";" &amp; VLOOKUP(EG$1,Data!$K:$M,3, FALSE) &amp; ",""" &amp; VLOOKUP(EG$1,Data!$K:$L,2, FALSE) &amp; """;"   )             )</f>
        <v/>
      </c>
      <c r="EH15" t="str">
        <f>IF(Data!$K16=EH$1, "",             IF(ISERR(SEARCH(EH$1,Data!$G16)),        "",          ";" &amp; VLOOKUP(EH$1,Data!$K:$M,3, FALSE) &amp; ",""" &amp; VLOOKUP(EH$1,Data!$K:$L,2, FALSE) &amp; """;"   )             )</f>
        <v/>
      </c>
      <c r="EI15" t="str">
        <f>IF(Data!$K16=EI$1, "",             IF(ISERR(SEARCH(EI$1,Data!$G16)),        "",          ";" &amp; VLOOKUP(EI$1,Data!$K:$M,3, FALSE) &amp; ",""" &amp; VLOOKUP(EI$1,Data!$K:$L,2, FALSE) &amp; """;"   )             )</f>
        <v/>
      </c>
      <c r="EJ15" t="str">
        <f>IF(Data!$K16=EJ$1, "",             IF(ISERR(SEARCH(EJ$1,Data!$G16)),        "",          ";" &amp; VLOOKUP(EJ$1,Data!$K:$M,3, FALSE) &amp; ",""" &amp; VLOOKUP(EJ$1,Data!$K:$L,2, FALSE) &amp; """;"   )             )</f>
        <v/>
      </c>
      <c r="EK15" t="str">
        <f>IF(Data!$K16=EK$1, "",             IF(ISERR(SEARCH(EK$1,Data!$G16)),        "",          ";" &amp; VLOOKUP(EK$1,Data!$K:$M,3, FALSE) &amp; ",""" &amp; VLOOKUP(EK$1,Data!$K:$L,2, FALSE) &amp; """;"   )             )</f>
        <v/>
      </c>
      <c r="EL15" t="str">
        <f>IF(Data!$K16=EL$1, "",             IF(ISERR(SEARCH(EL$1,Data!$G16)),        "",          ";" &amp; VLOOKUP(EL$1,Data!$K:$M,3, FALSE) &amp; ",""" &amp; VLOOKUP(EL$1,Data!$K:$L,2, FALSE) &amp; """;"   )             )</f>
        <v/>
      </c>
      <c r="EM15" t="str">
        <f>IF(Data!$K16=EM$1, "",             IF(ISERR(SEARCH(EM$1,Data!$G16)),        "",          ";" &amp; VLOOKUP(EM$1,Data!$K:$M,3, FALSE) &amp; ",""" &amp; VLOOKUP(EM$1,Data!$K:$L,2, FALSE) &amp; """;"   )             )</f>
        <v/>
      </c>
      <c r="EN15" t="str">
        <f>IF(Data!$K16=EN$1, "",             IF(ISERR(SEARCH(EN$1,Data!$G16)),        "",          ";" &amp; VLOOKUP(EN$1,Data!$K:$M,3, FALSE) &amp; ",""" &amp; VLOOKUP(EN$1,Data!$K:$L,2, FALSE) &amp; """;"   )             )</f>
        <v/>
      </c>
      <c r="EO15" t="str">
        <f>IF(Data!$K16=EO$1, "",             IF(ISERR(SEARCH(EO$1,Data!$G16)),        "",          ";" &amp; VLOOKUP(EO$1,Data!$K:$M,3, FALSE) &amp; ",""" &amp; VLOOKUP(EO$1,Data!$K:$L,2, FALSE) &amp; """;"   )             )</f>
        <v/>
      </c>
      <c r="EP15" t="str">
        <f>IF(Data!$K16=EP$1, "",             IF(ISERR(SEARCH(EP$1,Data!$G16)),        "",          ";" &amp; VLOOKUP(EP$1,Data!$K:$M,3, FALSE) &amp; ",""" &amp; VLOOKUP(EP$1,Data!$K:$L,2, FALSE) &amp; """;"   )             )</f>
        <v/>
      </c>
      <c r="EQ15" t="str">
        <f>IF(Data!$K16=EQ$1, "",             IF(ISERR(SEARCH(EQ$1,Data!$G16)),        "",          ";" &amp; VLOOKUP(EQ$1,Data!$K:$M,3, FALSE) &amp; ",""" &amp; VLOOKUP(EQ$1,Data!$K:$L,2, FALSE) &amp; """;"   )             )</f>
        <v/>
      </c>
      <c r="ER15" t="str">
        <f>IF(Data!$K16=ER$1, "",             IF(ISERR(SEARCH(ER$1,Data!$G16)),        "",          ";" &amp; VLOOKUP(ER$1,Data!$K:$M,3, FALSE) &amp; ",""" &amp; VLOOKUP(ER$1,Data!$K:$L,2, FALSE) &amp; """;"   )             )</f>
        <v/>
      </c>
      <c r="ES15" t="str">
        <f>IF(Data!$K16=ES$1, "",             IF(ISERR(SEARCH(ES$1,Data!$G16)),        "",          ";" &amp; VLOOKUP(ES$1,Data!$K:$M,3, FALSE) &amp; ",""" &amp; VLOOKUP(ES$1,Data!$K:$L,2, FALSE) &amp; """;"   )             )</f>
        <v/>
      </c>
      <c r="ET15" t="str">
        <f>IF(Data!$K16=ET$1, "",             IF(ISERR(SEARCH(ET$1,Data!$G16)),        "",          ";" &amp; VLOOKUP(ET$1,Data!$K:$M,3, FALSE) &amp; ",""" &amp; VLOOKUP(ET$1,Data!$K:$L,2, FALSE) &amp; """;"   )             )</f>
        <v/>
      </c>
      <c r="EU15" t="str">
        <f>IF(Data!$K16=EU$1, "",             IF(ISERR(SEARCH(EU$1,Data!$G16)),        "",          ";" &amp; VLOOKUP(EU$1,Data!$K:$M,3, FALSE) &amp; ",""" &amp; VLOOKUP(EU$1,Data!$K:$L,2, FALSE) &amp; """;"   )             )</f>
        <v/>
      </c>
      <c r="EV15" t="str">
        <f>IF(Data!$K16=EV$1, "",             IF(ISERR(SEARCH(EV$1,Data!$G16)),        "",          ";" &amp; VLOOKUP(EV$1,Data!$K:$M,3, FALSE) &amp; ",""" &amp; VLOOKUP(EV$1,Data!$K:$L,2, FALSE) &amp; """;"   )             )</f>
        <v/>
      </c>
      <c r="EW15" t="str">
        <f>IF(Data!$K16=EW$1, "",             IF(ISERR(SEARCH(EW$1,Data!$G16)),        "",          ";" &amp; VLOOKUP(EW$1,Data!$K:$M,3, FALSE) &amp; ",""" &amp; VLOOKUP(EW$1,Data!$K:$L,2, FALSE) &amp; """;"   )             )</f>
        <v/>
      </c>
      <c r="EX15" t="str">
        <f>IF(Data!$K16=EX$1, "",             IF(ISERR(SEARCH(EX$1,Data!$G16)),        "",          ";" &amp; VLOOKUP(EX$1,Data!$K:$M,3, FALSE) &amp; ",""" &amp; VLOOKUP(EX$1,Data!$K:$L,2, FALSE) &amp; """;"   )             )</f>
        <v/>
      </c>
      <c r="EY15" t="str">
        <f>IF(Data!$K16=EY$1, "",             IF(ISERR(SEARCH(EY$1,Data!$G16)),        "",          ";" &amp; VLOOKUP(EY$1,Data!$K:$M,3, FALSE) &amp; ",""" &amp; VLOOKUP(EY$1,Data!$K:$L,2, FALSE) &amp; """;"   )             )</f>
        <v/>
      </c>
      <c r="EZ15" t="str">
        <f>IF(Data!$K16=EZ$1, "",             IF(ISERR(SEARCH(EZ$1,Data!$G16)),        "",          ";" &amp; VLOOKUP(EZ$1,Data!$K:$M,3, FALSE) &amp; ",""" &amp; VLOOKUP(EZ$1,Data!$K:$L,2, FALSE) &amp; """;"   )             )</f>
        <v/>
      </c>
      <c r="FA15" t="str">
        <f>IF(Data!$K16=FA$1, "",             IF(ISERR(SEARCH(FA$1,Data!$G16)),        "",          ";" &amp; VLOOKUP(FA$1,Data!$K:$M,3, FALSE) &amp; ",""" &amp; VLOOKUP(FA$1,Data!$K:$L,2, FALSE) &amp; """;"   )             )</f>
        <v/>
      </c>
      <c r="FB15" t="str">
        <f>IF(Data!$K16=FB$1, "",             IF(ISERR(SEARCH(FB$1,Data!$G16)),        "",          ";" &amp; VLOOKUP(FB$1,Data!$K:$M,3, FALSE) &amp; ",""" &amp; VLOOKUP(FB$1,Data!$K:$L,2, FALSE) &amp; """;"   )             )</f>
        <v/>
      </c>
      <c r="FC15" t="str">
        <f>IF(Data!$K16=FC$1, "",             IF(ISERR(SEARCH(FC$1,Data!$G16)),        "",          ";" &amp; VLOOKUP(FC$1,Data!$K:$M,3, FALSE) &amp; ",""" &amp; VLOOKUP(FC$1,Data!$K:$L,2, FALSE) &amp; """;"   )             )</f>
        <v/>
      </c>
      <c r="FD15" t="str">
        <f>IF(Data!$K16=FD$1, "",             IF(ISERR(SEARCH(FD$1,Data!$G16)),        "",          ";" &amp; VLOOKUP(FD$1,Data!$K:$M,3, FALSE) &amp; ",""" &amp; VLOOKUP(FD$1,Data!$K:$L,2, FALSE) &amp; """;"   )             )</f>
        <v/>
      </c>
      <c r="FE15" t="str">
        <f>IF(Data!$K16=FE$1, "",             IF(ISERR(SEARCH(FE$1,Data!$G16)),        "",          ";" &amp; VLOOKUP(FE$1,Data!$K:$M,3, FALSE) &amp; ",""" &amp; VLOOKUP(FE$1,Data!$K:$L,2, FALSE) &amp; """;"   )             )</f>
        <v/>
      </c>
      <c r="FF15" t="str">
        <f>IF(Data!$K16=FF$1, "",             IF(ISERR(SEARCH(FF$1,Data!$G16)),        "",          ";" &amp; VLOOKUP(FF$1,Data!$K:$M,3, FALSE) &amp; ",""" &amp; VLOOKUP(FF$1,Data!$K:$L,2, FALSE) &amp; """;"   )             )</f>
        <v/>
      </c>
      <c r="FG15" t="str">
        <f>IF(Data!$K16=FG$1, "",             IF(ISERR(SEARCH(FG$1,Data!$G16)),        "",          ";" &amp; VLOOKUP(FG$1,Data!$K:$M,3, FALSE) &amp; ",""" &amp; VLOOKUP(FG$1,Data!$K:$L,2, FALSE) &amp; """;"   )             )</f>
        <v/>
      </c>
      <c r="FH15" t="str">
        <f>IF(Data!$K16=FH$1, "",             IF(ISERR(SEARCH(FH$1,Data!$G16)),        "",          ";" &amp; VLOOKUP(FH$1,Data!$K:$M,3, FALSE) &amp; ",""" &amp; VLOOKUP(FH$1,Data!$K:$L,2, FALSE) &amp; """;"   )             )</f>
        <v/>
      </c>
      <c r="FI15" t="str">
        <f>IF(Data!$K16=FI$1, "",             IF(ISERR(SEARCH(FI$1,Data!$G16)),        "",          ";" &amp; VLOOKUP(FI$1,Data!$K:$M,3, FALSE) &amp; ",""" &amp; VLOOKUP(FI$1,Data!$K:$L,2, FALSE) &amp; """;"   )             )</f>
        <v/>
      </c>
      <c r="FJ15" t="str">
        <f>IF(Data!$K16=FJ$1, "",             IF(ISERR(SEARCH(FJ$1,Data!$G16)),        "",          ";" &amp; VLOOKUP(FJ$1,Data!$K:$M,3, FALSE) &amp; ",""" &amp; VLOOKUP(FJ$1,Data!$K:$L,2, FALSE) &amp; """;"   )             )</f>
        <v/>
      </c>
      <c r="FK15" t="str">
        <f>IF(Data!$K16=FK$1, "",             IF(ISERR(SEARCH(FK$1,Data!$G16)),        "",          ";" &amp; VLOOKUP(FK$1,Data!$K:$M,3, FALSE) &amp; ",""" &amp; VLOOKUP(FK$1,Data!$K:$L,2, FALSE) &amp; """;"   )             )</f>
        <v/>
      </c>
      <c r="FL15" t="str">
        <f>IF(Data!$K16=FL$1, "",             IF(ISERR(SEARCH(FL$1,Data!$G16)),        "",          ";" &amp; VLOOKUP(FL$1,Data!$K:$M,3, FALSE) &amp; ",""" &amp; VLOOKUP(FL$1,Data!$K:$L,2, FALSE) &amp; """;"   )             )</f>
        <v/>
      </c>
      <c r="FM15" t="str">
        <f>IF(Data!$K16=FM$1, "",             IF(ISERR(SEARCH(FM$1,Data!$G16)),        "",          ";" &amp; VLOOKUP(FM$1,Data!$K:$M,3, FALSE) &amp; ",""" &amp; VLOOKUP(FM$1,Data!$K:$L,2, FALSE) &amp; """;"   )             )</f>
        <v/>
      </c>
      <c r="FN15" t="str">
        <f>IF(Data!$K16=FN$1, "",             IF(ISERR(SEARCH(FN$1,Data!$G16)),        "",          ";" &amp; VLOOKUP(FN$1,Data!$K:$M,3, FALSE) &amp; ",""" &amp; VLOOKUP(FN$1,Data!$K:$L,2, FALSE) &amp; """;"   )             )</f>
        <v/>
      </c>
      <c r="FO15" t="str">
        <f>IF(Data!$K16=FO$1, "",             IF(ISERR(SEARCH(FO$1,Data!$G16)),        "",          ";" &amp; VLOOKUP(FO$1,Data!$K:$M,3, FALSE) &amp; ",""" &amp; VLOOKUP(FO$1,Data!$K:$L,2, FALSE) &amp; """;"   )             )</f>
        <v/>
      </c>
      <c r="FP15" t="str">
        <f>IF(Data!$K16=FP$1, "",             IF(ISERR(SEARCH(FP$1,Data!$G16)),        "",          ";" &amp; VLOOKUP(FP$1,Data!$K:$M,3, FALSE) &amp; ",""" &amp; VLOOKUP(FP$1,Data!$K:$L,2, FALSE) &amp; """;"   )             )</f>
        <v/>
      </c>
      <c r="FQ15" t="str">
        <f>IF(Data!$K16=FQ$1, "",             IF(ISERR(SEARCH(FQ$1,Data!$G16)),        "",          ";" &amp; VLOOKUP(FQ$1,Data!$K:$M,3, FALSE) &amp; ",""" &amp; VLOOKUP(FQ$1,Data!$K:$L,2, FALSE) &amp; """;"   )             )</f>
        <v/>
      </c>
      <c r="FR15" t="str">
        <f>IF(Data!$K16=FR$1, "",             IF(ISERR(SEARCH(FR$1,Data!$G16)),        "",          ";" &amp; VLOOKUP(FR$1,Data!$K:$M,3, FALSE) &amp; ",""" &amp; VLOOKUP(FR$1,Data!$K:$L,2, FALSE) &amp; """;"   )             )</f>
        <v/>
      </c>
      <c r="FS15" t="str">
        <f>IF(Data!$K16=FS$1, "",             IF(ISERR(SEARCH(FS$1,Data!$G16)),        "",          ";" &amp; VLOOKUP(FS$1,Data!$K:$M,3, FALSE) &amp; ",""" &amp; VLOOKUP(FS$1,Data!$K:$L,2, FALSE) &amp; """;"   )             )</f>
        <v/>
      </c>
      <c r="FT15" t="str">
        <f>IF(Data!$K16=FT$1, "",             IF(ISERR(SEARCH(FT$1,Data!$G16)),        "",          ";" &amp; VLOOKUP(FT$1,Data!$K:$M,3, FALSE) &amp; ",""" &amp; VLOOKUP(FT$1,Data!$K:$L,2, FALSE) &amp; """;"   )             )</f>
        <v/>
      </c>
      <c r="FU15" t="str">
        <f>IF(Data!$K16=FU$1, "",             IF(ISERR(SEARCH(FU$1,Data!$G16)),        "",          ";" &amp; VLOOKUP(FU$1,Data!$K:$M,3, FALSE) &amp; ",""" &amp; VLOOKUP(FU$1,Data!$K:$L,2, FALSE) &amp; """;"   )             )</f>
        <v/>
      </c>
      <c r="FV15" t="str">
        <f>IF(Data!$K16=FV$1, "",             IF(ISERR(SEARCH(FV$1,Data!$G16)),        "",          ";" &amp; VLOOKUP(FV$1,Data!$K:$M,3, FALSE) &amp; ",""" &amp; VLOOKUP(FV$1,Data!$K:$L,2, FALSE) &amp; """;"   )             )</f>
        <v/>
      </c>
      <c r="FW15" t="str">
        <f>IF(Data!$K16=FW$1, "",             IF(ISERR(SEARCH(FW$1,Data!$G16)),        "",          ";" &amp; VLOOKUP(FW$1,Data!$K:$M,3, FALSE) &amp; ",""" &amp; VLOOKUP(FW$1,Data!$K:$L,2, FALSE) &amp; """;"   )             )</f>
        <v/>
      </c>
      <c r="FX15" t="str">
        <f>IF(Data!$K16=FX$1, "",             IF(ISERR(SEARCH(FX$1,Data!$G16)),        "",          ";" &amp; VLOOKUP(FX$1,Data!$K:$M,3, FALSE) &amp; ",""" &amp; VLOOKUP(FX$1,Data!$K:$L,2, FALSE) &amp; """;"   )             )</f>
        <v/>
      </c>
      <c r="FY15" t="str">
        <f>IF(Data!$K16=FY$1, "",             IF(ISERR(SEARCH(FY$1,Data!$G16)),        "",          ";" &amp; VLOOKUP(FY$1,Data!$K:$M,3, FALSE) &amp; ",""" &amp; VLOOKUP(FY$1,Data!$K:$L,2, FALSE) &amp; """;"   )             )</f>
        <v/>
      </c>
      <c r="FZ15" t="str">
        <f>IF(Data!$K16=FZ$1, "",             IF(ISERR(SEARCH(FZ$1,Data!$G16)),        "",          ";" &amp; VLOOKUP(FZ$1,Data!$K:$M,3, FALSE) &amp; ",""" &amp; VLOOKUP(FZ$1,Data!$K:$L,2, FALSE) &amp; """;"   )             )</f>
        <v/>
      </c>
      <c r="GA15" t="str">
        <f>IF(Data!$K16=GA$1, "",             IF(ISERR(SEARCH(GA$1,Data!$G16)),        "",          ";" &amp; VLOOKUP(GA$1,Data!$K:$M,3, FALSE) &amp; ",""" &amp; VLOOKUP(GA$1,Data!$K:$L,2, FALSE) &amp; """;"   )             )</f>
        <v/>
      </c>
      <c r="GB15" t="str">
        <f>IF(Data!$K16=GB$1, "",             IF(ISERR(SEARCH(GB$1,Data!$G16)),        "",          ";" &amp; VLOOKUP(GB$1,Data!$K:$M,3, FALSE) &amp; ",""" &amp; VLOOKUP(GB$1,Data!$K:$L,2, FALSE) &amp; """;"   )             )</f>
        <v/>
      </c>
      <c r="GC15" t="str">
        <f>IF(Data!$K16=GC$1, "",             IF(ISERR(SEARCH(GC$1,Data!$G16)),        "",          ";" &amp; VLOOKUP(GC$1,Data!$K:$M,3, FALSE) &amp; ",""" &amp; VLOOKUP(GC$1,Data!$K:$L,2, FALSE) &amp; """;"   )             )</f>
        <v/>
      </c>
      <c r="GD15" t="str">
        <f>IF(Data!$K16=GD$1, "",             IF(ISERR(SEARCH(GD$1,Data!$G16)),        "",          ";" &amp; VLOOKUP(GD$1,Data!$K:$M,3, FALSE) &amp; ",""" &amp; VLOOKUP(GD$1,Data!$K:$L,2, FALSE) &amp; """;"   )             )</f>
        <v/>
      </c>
      <c r="GE15" t="str">
        <f>IF(Data!$K16=GE$1, "",             IF(ISERR(SEARCH(GE$1,Data!$G16)),        "",          ";" &amp; VLOOKUP(GE$1,Data!$K:$M,3, FALSE) &amp; ",""" &amp; VLOOKUP(GE$1,Data!$K:$L,2, FALSE) &amp; """;"   )             )</f>
        <v/>
      </c>
      <c r="GF15" t="str">
        <f>IF(Data!$K16=GF$1, "",             IF(ISERR(SEARCH(GF$1,Data!$G16)),        "",          ";" &amp; VLOOKUP(GF$1,Data!$K:$M,3, FALSE) &amp; ",""" &amp; VLOOKUP(GF$1,Data!$K:$L,2, FALSE) &amp; """;"   )             )</f>
        <v/>
      </c>
      <c r="GG15" t="str">
        <f>IF(Data!$K16=GG$1, "",             IF(ISERR(SEARCH(GG$1,Data!$G16)),        "",          ";" &amp; VLOOKUP(GG$1,Data!$K:$M,3, FALSE) &amp; ",""" &amp; VLOOKUP(GG$1,Data!$K:$L,2, FALSE) &amp; """;"   )             )</f>
        <v/>
      </c>
      <c r="GH15" t="str">
        <f>IF(Data!$K16=GH$1, "",             IF(ISERR(SEARCH(GH$1,Data!$G16)),        "",          ";" &amp; VLOOKUP(GH$1,Data!$K:$M,3, FALSE) &amp; ",""" &amp; VLOOKUP(GH$1,Data!$K:$L,2, FALSE) &amp; """;"   )             )</f>
        <v/>
      </c>
      <c r="GI15" t="str">
        <f>IF(Data!$K16=GI$1, "",             IF(ISERR(SEARCH(GI$1,Data!$G16)),        "",          ";" &amp; VLOOKUP(GI$1,Data!$K:$M,3, FALSE) &amp; ",""" &amp; VLOOKUP(GI$1,Data!$K:$L,2, FALSE) &amp; """;"   )             )</f>
        <v/>
      </c>
      <c r="GJ15" t="str">
        <f>IF(Data!$K16=GJ$1, "",             IF(ISERR(SEARCH(GJ$1,Data!$G16)),        "",          ";" &amp; VLOOKUP(GJ$1,Data!$K:$M,3, FALSE) &amp; ",""" &amp; VLOOKUP(GJ$1,Data!$K:$L,2, FALSE) &amp; """;"   )             )</f>
        <v/>
      </c>
      <c r="GK15" t="str">
        <f>IF(Data!$K16=GK$1, "",             IF(ISERR(SEARCH(GK$1,Data!$G16)),        "",          ";" &amp; VLOOKUP(GK$1,Data!$K:$M,3, FALSE) &amp; ",""" &amp; VLOOKUP(GK$1,Data!$K:$L,2, FALSE) &amp; """;"   )             )</f>
        <v/>
      </c>
      <c r="GL15" t="str">
        <f>IF(Data!$K16=GL$1, "",             IF(ISERR(SEARCH(GL$1,Data!$G16)),        "",          ";" &amp; VLOOKUP(GL$1,Data!$K:$M,3, FALSE) &amp; ",""" &amp; VLOOKUP(GL$1,Data!$K:$L,2, FALSE) &amp; """;"   )             )</f>
        <v/>
      </c>
      <c r="GM15" t="str">
        <f>IF(Data!$K16=GM$1, "",             IF(ISERR(SEARCH(GM$1,Data!$G16)),        "",          ";" &amp; VLOOKUP(GM$1,Data!$K:$M,3, FALSE) &amp; ",""" &amp; VLOOKUP(GM$1,Data!$K:$L,2, FALSE) &amp; """;"   )             )</f>
        <v/>
      </c>
      <c r="GN15" t="str">
        <f>IF(Data!$K16=GN$1, "",             IF(ISERR(SEARCH(GN$1,Data!$G16)),        "",          ";" &amp; VLOOKUP(GN$1,Data!$K:$M,3, FALSE) &amp; ",""" &amp; VLOOKUP(GN$1,Data!$K:$L,2, FALSE) &amp; """;"   )             )</f>
        <v/>
      </c>
      <c r="GO15" t="str">
        <f>IF(Data!$K16=GO$1, "",             IF(ISERR(SEARCH(GO$1,Data!$G16)),        "",          ";" &amp; VLOOKUP(GO$1,Data!$K:$M,3, FALSE) &amp; ",""" &amp; VLOOKUP(GO$1,Data!$K:$L,2, FALSE) &amp; """;"   )             )</f>
        <v>;185,"HUMAN";</v>
      </c>
      <c r="GP15" t="str">
        <f>IF(Data!$K16=GP$1, "",             IF(ISERR(SEARCH(GP$1,Data!$G16)),        "",          ";" &amp; VLOOKUP(GP$1,Data!$K:$M,3, FALSE) &amp; ",""" &amp; VLOOKUP(GP$1,Data!$K:$L,2, FALSE) &amp; """;"   )             )</f>
        <v/>
      </c>
      <c r="GQ15" t="str">
        <f>IF(Data!$K16=GQ$1, "",             IF(ISERR(SEARCH(GQ$1,Data!$G16)),        "",          ";" &amp; VLOOKUP(GQ$1,Data!$K:$M,3, FALSE) &amp; ",""" &amp; VLOOKUP(GQ$1,Data!$K:$L,2, FALSE) &amp; """;"   )             )</f>
        <v/>
      </c>
      <c r="GR15" t="str">
        <f>IF(Data!$K16=GR$1, "",             IF(ISERR(SEARCH(GR$1,Data!$G16)),        "",          ";" &amp; VLOOKUP(GR$1,Data!$K:$M,3, FALSE) &amp; ",""" &amp; VLOOKUP(GR$1,Data!$K:$L,2, FALSE) &amp; """;"   )             )</f>
        <v/>
      </c>
      <c r="GS15" t="str">
        <f>IF(Data!$K16=GS$1, "",             IF(ISERR(SEARCH(GS$1,Data!$G16)),        "",          ";" &amp; VLOOKUP(GS$1,Data!$K:$M,3, FALSE) &amp; ",""" &amp; VLOOKUP(GS$1,Data!$K:$L,2, FALSE) &amp; """;"   )             )</f>
        <v/>
      </c>
      <c r="GT15" t="str">
        <f>IF(Data!$K16=GT$1, "",             IF(ISERR(SEARCH(GT$1,Data!$G16)),        "",          ";" &amp; VLOOKUP(GT$1,Data!$K:$M,3, FALSE) &amp; ",""" &amp; VLOOKUP(GT$1,Data!$K:$L,2, FALSE) &amp; """;"   )             )</f>
        <v/>
      </c>
      <c r="GU15" t="str">
        <f>IF(Data!$K16=GU$1, "",             IF(ISERR(SEARCH(GU$1,Data!$G16)),        "",          ";" &amp; VLOOKUP(GU$1,Data!$K:$M,3, FALSE) &amp; ",""" &amp; VLOOKUP(GU$1,Data!$K:$L,2, FALSE) &amp; """;"   )             )</f>
        <v/>
      </c>
      <c r="GV15" t="str">
        <f>IF(Data!$K16=GV$1, "",             IF(ISERR(SEARCH(GV$1,Data!$G16)),        "",          ";" &amp; VLOOKUP(GV$1,Data!$K:$M,3, FALSE) &amp; ",""" &amp; VLOOKUP(GV$1,Data!$K:$L,2, FALSE) &amp; """;"   )             )</f>
        <v/>
      </c>
      <c r="GW15" t="str">
        <f>IF(Data!$K16=GW$1, "",             IF(ISERR(SEARCH(GW$1,Data!$G16)),        "",          ";" &amp; VLOOKUP(GW$1,Data!$K:$M,3, FALSE) &amp; ",""" &amp; VLOOKUP(GW$1,Data!$K:$L,2, FALSE) &amp; """;"   )             )</f>
        <v/>
      </c>
      <c r="GX15" t="str">
        <f>IF(Data!$K16=GX$1, "",             IF(ISERR(SEARCH(GX$1,Data!$G16)),        "",          ";" &amp; VLOOKUP(GX$1,Data!$K:$M,3, FALSE) &amp; ",""" &amp; VLOOKUP(GX$1,Data!$K:$L,2, FALSE) &amp; """;"   )             )</f>
        <v/>
      </c>
      <c r="GY15" t="str">
        <f>IF(Data!$K16=GY$1, "",             IF(ISERR(SEARCH(GY$1,Data!$G16)),        "",          ";" &amp; VLOOKUP(GY$1,Data!$K:$M,3, FALSE) &amp; ",""" &amp; VLOOKUP(GY$1,Data!$K:$L,2, FALSE) &amp; """;"   )             )</f>
        <v/>
      </c>
      <c r="GZ15" t="str">
        <f>IF(Data!$K16=GZ$1, "",             IF(ISERR(SEARCH(GZ$1,Data!$G16)),        "",          ";" &amp; VLOOKUP(GZ$1,Data!$K:$M,3, FALSE) &amp; ",""" &amp; VLOOKUP(GZ$1,Data!$K:$L,2, FALSE) &amp; """;"   )             )</f>
        <v/>
      </c>
      <c r="HA15" t="str">
        <f>IF(Data!$K16=HA$1, "",             IF(ISERR(SEARCH(HA$1,Data!$G16)),        "",          ";" &amp; VLOOKUP(HA$1,Data!$K:$M,3, FALSE) &amp; ",""" &amp; VLOOKUP(HA$1,Data!$K:$L,2, FALSE) &amp; """;"   )             )</f>
        <v/>
      </c>
      <c r="HB15" t="str">
        <f>IF(Data!$K16=HB$1, "",             IF(ISERR(SEARCH(HB$1,Data!$G16)),        "",          ";" &amp; VLOOKUP(HB$1,Data!$K:$M,3, FALSE) &amp; ",""" &amp; VLOOKUP(HB$1,Data!$K:$L,2, FALSE) &amp; """;"   )             )</f>
        <v/>
      </c>
      <c r="HC15" t="str">
        <f>IF(Data!$K16=HC$1, "",             IF(ISERR(SEARCH(HC$1,Data!$G16)),        "",          ";" &amp; VLOOKUP(HC$1,Data!$K:$M,3, FALSE) &amp; ",""" &amp; VLOOKUP(HC$1,Data!$K:$L,2, FALSE) &amp; """;"   )             )</f>
        <v/>
      </c>
      <c r="HD15" t="str">
        <f>IF(Data!$K16=HD$1, "",             IF(ISERR(SEARCH(HD$1,Data!$G16)),        "",          ";" &amp; VLOOKUP(HD$1,Data!$K:$M,3, FALSE) &amp; ",""" &amp; VLOOKUP(HD$1,Data!$K:$L,2, FALSE) &amp; """;"   )             )</f>
        <v/>
      </c>
      <c r="HE15" t="str">
        <f>IF(Data!$K16=HE$1, "",             IF(ISERR(SEARCH(HE$1,Data!$G16)),        "",          ";" &amp; VLOOKUP(HE$1,Data!$K:$M,3, FALSE) &amp; ",""" &amp; VLOOKUP(HE$1,Data!$K:$L,2, FALSE) &amp; """;"   )             )</f>
        <v/>
      </c>
      <c r="HF15" t="str">
        <f>IF(Data!$K16=HF$1, "",             IF(ISERR(SEARCH(HF$1,Data!$G16)),        "",          ";" &amp; VLOOKUP(HF$1,Data!$K:$M,3, FALSE) &amp; ",""" &amp; VLOOKUP(HF$1,Data!$K:$L,2, FALSE) &amp; """;"   )             )</f>
        <v/>
      </c>
      <c r="HG15" t="str">
        <f>IF(Data!$K16=HG$1, "",             IF(ISERR(SEARCH(HG$1,Data!$G16)),        "",          ";" &amp; VLOOKUP(HG$1,Data!$K:$M,3, FALSE) &amp; ",""" &amp; VLOOKUP(HG$1,Data!$K:$L,2, FALSE) &amp; """;"   )             )</f>
        <v/>
      </c>
      <c r="HH15" t="str">
        <f>IF(Data!$K16=HH$1, "",             IF(ISERR(SEARCH(HH$1,Data!$G16)),        "",          ";" &amp; VLOOKUP(HH$1,Data!$K:$M,3, FALSE) &amp; ",""" &amp; VLOOKUP(HH$1,Data!$K:$L,2, FALSE) &amp; """;"   )             )</f>
        <v/>
      </c>
      <c r="HI15" t="str">
        <f>IF(Data!$K16=HI$1, "",             IF(ISERR(SEARCH(HI$1,Data!$G16)),        "",          ";" &amp; VLOOKUP(HI$1,Data!$K:$M,3, FALSE) &amp; ",""" &amp; VLOOKUP(HI$1,Data!$K:$L,2, FALSE) &amp; """;"   )             )</f>
        <v/>
      </c>
      <c r="HJ15" t="str">
        <f>IF(Data!$K16=HJ$1, "",             IF(ISERR(SEARCH(HJ$1,Data!$G16)),        "",          ";" &amp; VLOOKUP(HJ$1,Data!$K:$M,3, FALSE) &amp; ",""" &amp; VLOOKUP(HJ$1,Data!$K:$L,2, FALSE) &amp; """;"   )             )</f>
        <v/>
      </c>
      <c r="HK15" t="str">
        <f>IF(Data!$K16=HK$1, "",             IF(ISERR(SEARCH(HK$1,Data!$G16)),        "",          ";" &amp; VLOOKUP(HK$1,Data!$K:$M,3, FALSE) &amp; ",""" &amp; VLOOKUP(HK$1,Data!$K:$L,2, FALSE) &amp; """;"   )             )</f>
        <v/>
      </c>
      <c r="HL15" t="str">
        <f>IF(Data!$K16=HL$1, "",             IF(ISERR(SEARCH(HL$1,Data!$G16)),        "",          ";" &amp; VLOOKUP(HL$1,Data!$K:$M,3, FALSE) &amp; ",""" &amp; VLOOKUP(HL$1,Data!$K:$L,2, FALSE) &amp; """;"   )             )</f>
        <v/>
      </c>
      <c r="HM15" t="str">
        <f>IF(Data!$K16=HM$1, "",             IF(ISERR(SEARCH(HM$1,Data!$G16)),        "",          ";" &amp; VLOOKUP(HM$1,Data!$K:$M,3, FALSE) &amp; ",""" &amp; VLOOKUP(HM$1,Data!$K:$L,2, FALSE) &amp; """;"   )             )</f>
        <v/>
      </c>
      <c r="HN15" t="str">
        <f>IF(Data!$K16=HN$1, "",             IF(ISERR(SEARCH(HN$1,Data!$G16)),        "",          ";" &amp; VLOOKUP(HN$1,Data!$K:$M,3, FALSE) &amp; ",""" &amp; VLOOKUP(HN$1,Data!$K:$L,2, FALSE) &amp; """;"   )             )</f>
        <v/>
      </c>
      <c r="HO15" t="str">
        <f>IF(Data!$K16=HO$1, "",             IF(ISERR(SEARCH(HO$1,Data!$G16)),        "",          ";" &amp; VLOOKUP(HO$1,Data!$K:$M,3, FALSE) &amp; ",""" &amp; VLOOKUP(HO$1,Data!$K:$L,2, FALSE) &amp; """;"   )             )</f>
        <v/>
      </c>
      <c r="HP15" t="str">
        <f>IF(Data!$K16=HP$1, "",             IF(ISERR(SEARCH(HP$1,Data!$G16)),        "",          ";" &amp; VLOOKUP(HP$1,Data!$K:$M,3, FALSE) &amp; ",""" &amp; VLOOKUP(HP$1,Data!$K:$L,2, FALSE) &amp; """;"   )             )</f>
        <v/>
      </c>
      <c r="HQ15" t="str">
        <f>IF(Data!$K16=HQ$1, "",             IF(ISERR(SEARCH(HQ$1,Data!$G16)),        "",          ";" &amp; VLOOKUP(HQ$1,Data!$K:$M,3, FALSE) &amp; ",""" &amp; VLOOKUP(HQ$1,Data!$K:$L,2, FALSE) &amp; """;"   )             )</f>
        <v>;213,"HUMAN";</v>
      </c>
      <c r="HR15" t="str">
        <f>IF(Data!$K16=HR$1, "",             IF(ISERR(SEARCH(HR$1,Data!$G16)),        "",          ";" &amp; VLOOKUP(HR$1,Data!$K:$M,3, FALSE) &amp; ",""" &amp; VLOOKUP(HR$1,Data!$K:$L,2, FALSE) &amp; """;"   )             )</f>
        <v/>
      </c>
      <c r="HS15" t="str">
        <f>IF(Data!$K16=HS$1, "",             IF(ISERR(SEARCH(HS$1,Data!$G16)),        "",          ";" &amp; VLOOKUP(HS$1,Data!$K:$M,3, FALSE) &amp; ",""" &amp; VLOOKUP(HS$1,Data!$K:$L,2, FALSE) &amp; """;"   )             )</f>
        <v/>
      </c>
      <c r="HT15" t="str">
        <f>IF(Data!$K16=HT$1, "",             IF(ISERR(SEARCH(HT$1,Data!$G16)),        "",          ";" &amp; VLOOKUP(HT$1,Data!$K:$M,3, FALSE) &amp; ",""" &amp; VLOOKUP(HT$1,Data!$K:$L,2, FALSE) &amp; """;"   )             )</f>
        <v/>
      </c>
      <c r="HU15" t="str">
        <f>IF(Data!$K16=HU$1, "",             IF(ISERR(SEARCH(HU$1,Data!$G16)),        "",          ";" &amp; VLOOKUP(HU$1,Data!$K:$M,3, FALSE) &amp; ",""" &amp; VLOOKUP(HU$1,Data!$K:$L,2, FALSE) &amp; """;"   )             )</f>
        <v/>
      </c>
      <c r="HV15" t="str">
        <f>IF(Data!$K16=HV$1, "",             IF(ISERR(SEARCH(HV$1,Data!$G16)),        "",          ";" &amp; VLOOKUP(HV$1,Data!$K:$M,3, FALSE) &amp; ",""" &amp; VLOOKUP(HV$1,Data!$K:$L,2, FALSE) &amp; """;"   )             )</f>
        <v/>
      </c>
      <c r="HW15" t="str">
        <f>IF(Data!$K16=HW$1, "",             IF(ISERR(SEARCH(HW$1,Data!$G16)),        "",          ";" &amp; VLOOKUP(HW$1,Data!$K:$M,3, FALSE) &amp; ",""" &amp; VLOOKUP(HW$1,Data!$K:$L,2, FALSE) &amp; """;"   )             )</f>
        <v/>
      </c>
      <c r="HX15" t="str">
        <f>IF(Data!$K16=HX$1, "",             IF(ISERR(SEARCH(HX$1,Data!$G16)),        "",          ";" &amp; VLOOKUP(HX$1,Data!$K:$M,3, FALSE) &amp; ",""" &amp; VLOOKUP(HX$1,Data!$K:$L,2, FALSE) &amp; """;"   )             )</f>
        <v/>
      </c>
      <c r="HY15" t="str">
        <f>IF(Data!$K16=HY$1, "",             IF(ISERR(SEARCH(HY$1,Data!$G16)),        "",          ";" &amp; VLOOKUP(HY$1,Data!$K:$M,3, FALSE) &amp; ",""" &amp; VLOOKUP(HY$1,Data!$K:$L,2, FALSE) &amp; """;"   )             )</f>
        <v/>
      </c>
      <c r="HZ15" t="str">
        <f>IF(Data!$K16=HZ$1, "",             IF(ISERR(SEARCH(HZ$1,Data!$G16)),        "",          ";" &amp; VLOOKUP(HZ$1,Data!$K:$M,3, FALSE) &amp; ",""" &amp; VLOOKUP(HZ$1,Data!$K:$L,2, FALSE) &amp; """;"   )             )</f>
        <v/>
      </c>
      <c r="IA15" t="str">
        <f>IF(Data!$K16=IA$1, "",             IF(ISERR(SEARCH(IA$1,Data!$G16)),        "",          ";" &amp; VLOOKUP(IA$1,Data!$K:$M,3, FALSE) &amp; ",""" &amp; VLOOKUP(IA$1,Data!$K:$L,2, FALSE) &amp; """;"   )             )</f>
        <v/>
      </c>
      <c r="IB15" t="str">
        <f>IF(Data!$K16=IB$1, "",             IF(ISERR(SEARCH(IB$1,Data!$G16)),        "",          ";" &amp; VLOOKUP(IB$1,Data!$K:$M,3, FALSE) &amp; ",""" &amp; VLOOKUP(IB$1,Data!$K:$L,2, FALSE) &amp; """;"   )             )</f>
        <v/>
      </c>
      <c r="IC15" t="str">
        <f>IF(Data!$K16=IC$1, "",             IF(ISERR(SEARCH(IC$1,Data!$G16)),        "",          ";" &amp; VLOOKUP(IC$1,Data!$K:$M,3, FALSE) &amp; ",""" &amp; VLOOKUP(IC$1,Data!$K:$L,2, FALSE) &amp; """;"   )             )</f>
        <v/>
      </c>
      <c r="ID15" t="str">
        <f>IF(Data!$K16=ID$1, "",             IF(ISERR(SEARCH(ID$1,Data!$G16)),        "",          ";" &amp; VLOOKUP(ID$1,Data!$K:$M,3, FALSE) &amp; ",""" &amp; VLOOKUP(ID$1,Data!$K:$L,2, FALSE) &amp; """;"   )             )</f>
        <v/>
      </c>
      <c r="IE15" t="str">
        <f>IF(Data!$K16=IE$1, "",             IF(ISERR(SEARCH(IE$1,Data!$G16)),        "",          ";" &amp; VLOOKUP(IE$1,Data!$K:$M,3, FALSE) &amp; ",""" &amp; VLOOKUP(IE$1,Data!$K:$L,2, FALSE) &amp; """;"   )             )</f>
        <v/>
      </c>
      <c r="IF15" t="str">
        <f>IF(Data!$K16=IF$1, "",             IF(ISERR(SEARCH(IF$1,Data!$G16)),        "",          ";" &amp; VLOOKUP(IF$1,Data!$K:$M,3, FALSE) &amp; ",""" &amp; VLOOKUP(IF$1,Data!$K:$L,2, FALSE) &amp; """;"   )             )</f>
        <v/>
      </c>
      <c r="IG15" t="str">
        <f>IF(Data!$K16=IG$1, "",             IF(ISERR(SEARCH(IG$1,Data!$G16)),        "",          ";" &amp; VLOOKUP(IG$1,Data!$K:$M,3, FALSE) &amp; ",""" &amp; VLOOKUP(IG$1,Data!$K:$L,2, FALSE) &amp; """;"   )             )</f>
        <v/>
      </c>
      <c r="IH15" t="str">
        <f>IF(Data!$K16=IH$1, "",             IF(ISERR(SEARCH(IH$1,Data!$G16)),        "",          ";" &amp; VLOOKUP(IH$1,Data!$K:$M,3, FALSE) &amp; ",""" &amp; VLOOKUP(IH$1,Data!$K:$L,2, FALSE) &amp; """;"   )             )</f>
        <v>;230,"HUMAN";</v>
      </c>
      <c r="II15" t="str">
        <f>IF(Data!$K16=II$1, "",             IF(ISERR(SEARCH(II$1,Data!$G16)),        "",          ";" &amp; VLOOKUP(II$1,Data!$K:$M,3, FALSE) &amp; ",""" &amp; VLOOKUP(II$1,Data!$K:$L,2, FALSE) &amp; """;"   )             )</f>
        <v/>
      </c>
    </row>
    <row r="16" spans="1:243" x14ac:dyDescent="0.3">
      <c r="A16" t="str">
        <f>Data!K17</f>
        <v>R2-D2</v>
      </c>
      <c r="B16" s="15">
        <f>VLOOKUP(Tableau36[[#This Row],[Character]],Data!K:M,3,FALSE)</f>
        <v>15</v>
      </c>
      <c r="C16" s="15" t="str">
        <f>VLOOKUP(Tableau36[[#This Row],[Character]],Data!K:L,2,FALSE)</f>
        <v>DROID</v>
      </c>
      <c r="D16" s="15" t="str">
        <f>SUBSTITUTE(     SUBSTITUTE(Tableau36[[#This Row],[character_id,character_type,friend_id,friend_type]],",""DROID""",""),    ",""HUMAN""", "")</f>
        <v>15,179/15,180</v>
      </c>
      <c r="E16" s="15" t="str">
        <f>IF(Tableau36[[#This Row],[With char''s id]] = "", "",    MID(Tableau36[[#This Row],[With char''s id]], 2, LEN(Tableau36[[#This Row],[With char''s id]])-1))</f>
        <v>15,"DROID",179,"HUMAN"/15,"DROID",180,"HUMAN"</v>
      </c>
      <c r="F16" s="15" t="str">
        <f>SUBSTITUTE(Tableau36[[#This Row],[List of friend''s id]],  "/",    "/" &amp; Tableau36[[#This Row],[Character''s id]] &amp; ",""" &amp; Tableau36[[#This Row],[Type]] &amp; """,")</f>
        <v>/15,"DROID",179,"HUMAN"/15,"DROID",180,"HUMAN"</v>
      </c>
      <c r="G16" t="str">
        <f>IF( Tableau36[[#This Row],[removed double semi-colon]]="", "", "/" &amp; MID(Tableau36[[#This Row],[removed double semi-colon]],2,LEN(Tableau36[[#This Row],[removed double semi-colon]]) - 2) )</f>
        <v>/179,"HUMAN"/180,"HUMAN"</v>
      </c>
      <c r="H16" t="str">
        <f>SUBSTITUTE(Tableau36[[#This Row],[Concatenation]],";;","/")</f>
        <v>;179,"HUMAN"/180,"HUMAN";</v>
      </c>
      <c r="I16" t="str">
        <f>_xlfn.CONCAT(Tableau4[#This Row])</f>
        <v>;179,"HUMAN";;180,"HUMAN";</v>
      </c>
      <c r="M16" t="str">
        <f>IF(Data!$K17=M$1, "",             IF(ISERR(SEARCH(M$1,Data!$G17)),        "",          ";" &amp; VLOOKUP(M$1,Data!$K:$M,3, FALSE) &amp; ",""" &amp; VLOOKUP(M$1,Data!$K:$L,2, FALSE) &amp; """;"   )             )</f>
        <v/>
      </c>
      <c r="N16" t="str">
        <f>IF(Data!$K17=N$1, "",             IF(ISERR(SEARCH(N$1,Data!$G17)),        "",          ";" &amp; VLOOKUP(N$1,Data!$K:$M,3, FALSE) &amp; ",""" &amp; VLOOKUP(N$1,Data!$K:$L,2, FALSE) &amp; """;"   )             )</f>
        <v/>
      </c>
      <c r="O16" t="str">
        <f>IF(Data!$K17=O$1, "",             IF(ISERR(SEARCH(O$1,Data!$G17)),        "",          ";" &amp; VLOOKUP(O$1,Data!$K:$M,3, FALSE) &amp; ",""" &amp; VLOOKUP(O$1,Data!$K:$L,2, FALSE) &amp; """;"   )             )</f>
        <v/>
      </c>
      <c r="P16" t="str">
        <f>IF(Data!$K17=P$1, "",             IF(ISERR(SEARCH(P$1,Data!$G17)),        "",          ";" &amp; VLOOKUP(P$1,Data!$K:$M,3, FALSE) &amp; ",""" &amp; VLOOKUP(P$1,Data!$K:$L,2, FALSE) &amp; """;"   )             )</f>
        <v/>
      </c>
      <c r="Q16" t="str">
        <f>IF(Data!$K17=Q$1, "",             IF(ISERR(SEARCH(Q$1,Data!$G17)),        "",          ";" &amp; VLOOKUP(Q$1,Data!$K:$M,3, FALSE) &amp; ",""" &amp; VLOOKUP(Q$1,Data!$K:$L,2, FALSE) &amp; """;"   )             )</f>
        <v/>
      </c>
      <c r="R16" t="str">
        <f>IF(Data!$K17=R$1, "",             IF(ISERR(SEARCH(R$1,Data!$G17)),        "",          ";" &amp; VLOOKUP(R$1,Data!$K:$M,3, FALSE) &amp; ",""" &amp; VLOOKUP(R$1,Data!$K:$L,2, FALSE) &amp; """;"   )             )</f>
        <v/>
      </c>
      <c r="S16" t="str">
        <f>IF(Data!$K17=S$1, "",             IF(ISERR(SEARCH(S$1,Data!$G17)),        "",          ";" &amp; VLOOKUP(S$1,Data!$K:$M,3, FALSE) &amp; ",""" &amp; VLOOKUP(S$1,Data!$K:$L,2, FALSE) &amp; """;"   )             )</f>
        <v/>
      </c>
      <c r="T16" t="str">
        <f>IF(Data!$K17=T$1, "",             IF(ISERR(SEARCH(T$1,Data!$G17)),        "",          ";" &amp; VLOOKUP(T$1,Data!$K:$M,3, FALSE) &amp; ",""" &amp; VLOOKUP(T$1,Data!$K:$L,2, FALSE) &amp; """;"   )             )</f>
        <v/>
      </c>
      <c r="U16" t="str">
        <f>IF(Data!$K17=U$1, "",             IF(ISERR(SEARCH(U$1,Data!$G17)),        "",          ";" &amp; VLOOKUP(U$1,Data!$K:$M,3, FALSE) &amp; ",""" &amp; VLOOKUP(U$1,Data!$K:$L,2, FALSE) &amp; """;"   )             )</f>
        <v/>
      </c>
      <c r="V16" t="str">
        <f>IF(Data!$K17=V$1, "",             IF(ISERR(SEARCH(V$1,Data!$G17)),        "",          ";" &amp; VLOOKUP(V$1,Data!$K:$M,3, FALSE) &amp; ",""" &amp; VLOOKUP(V$1,Data!$K:$L,2, FALSE) &amp; """;"   )             )</f>
        <v/>
      </c>
      <c r="W16" t="str">
        <f>IF(Data!$K17=W$1, "",             IF(ISERR(SEARCH(W$1,Data!$G17)),        "",          ";" &amp; VLOOKUP(W$1,Data!$K:$M,3, FALSE) &amp; ",""" &amp; VLOOKUP(W$1,Data!$K:$L,2, FALSE) &amp; """;"   )             )</f>
        <v/>
      </c>
      <c r="X16" t="str">
        <f>IF(Data!$K17=X$1, "",             IF(ISERR(SEARCH(X$1,Data!$G17)),        "",          ";" &amp; VLOOKUP(X$1,Data!$K:$M,3, FALSE) &amp; ",""" &amp; VLOOKUP(X$1,Data!$K:$L,2, FALSE) &amp; """;"   )             )</f>
        <v/>
      </c>
      <c r="Y16" t="str">
        <f>IF(Data!$K17=Y$1, "",             IF(ISERR(SEARCH(Y$1,Data!$G17)),        "",          ";" &amp; VLOOKUP(Y$1,Data!$K:$M,3, FALSE) &amp; ",""" &amp; VLOOKUP(Y$1,Data!$K:$L,2, FALSE) &amp; """;"   )             )</f>
        <v/>
      </c>
      <c r="Z16" t="str">
        <f>IF(Data!$K17=Z$1, "",             IF(ISERR(SEARCH(Z$1,Data!$G17)),        "",          ";" &amp; VLOOKUP(Z$1,Data!$K:$M,3, FALSE) &amp; ",""" &amp; VLOOKUP(Z$1,Data!$K:$L,2, FALSE) &amp; """;"   )             )</f>
        <v/>
      </c>
      <c r="AA16" t="str">
        <f>IF(Data!$K17=AA$1, "",             IF(ISERR(SEARCH(AA$1,Data!$G17)),        "",          ";" &amp; VLOOKUP(AA$1,Data!$K:$M,3, FALSE) &amp; ",""" &amp; VLOOKUP(AA$1,Data!$K:$L,2, FALSE) &amp; """;"   )             )</f>
        <v/>
      </c>
      <c r="AB16" t="str">
        <f>IF(Data!$K17=AB$1, "",             IF(ISERR(SEARCH(AB$1,Data!$G17)),        "",          ";" &amp; VLOOKUP(AB$1,Data!$K:$M,3, FALSE) &amp; ",""" &amp; VLOOKUP(AB$1,Data!$K:$L,2, FALSE) &amp; """;"   )             )</f>
        <v/>
      </c>
      <c r="AC16" t="str">
        <f>IF(Data!$K17=AC$1, "",             IF(ISERR(SEARCH(AC$1,Data!$G17)),        "",          ";" &amp; VLOOKUP(AC$1,Data!$K:$M,3, FALSE) &amp; ",""" &amp; VLOOKUP(AC$1,Data!$K:$L,2, FALSE) &amp; """;"   )             )</f>
        <v/>
      </c>
      <c r="AD16" t="str">
        <f>IF(Data!$K17=AD$1, "",             IF(ISERR(SEARCH(AD$1,Data!$G17)),        "",          ";" &amp; VLOOKUP(AD$1,Data!$K:$M,3, FALSE) &amp; ",""" &amp; VLOOKUP(AD$1,Data!$K:$L,2, FALSE) &amp; """;"   )             )</f>
        <v/>
      </c>
      <c r="AE16" t="str">
        <f>IF(Data!$K17=AE$1, "",             IF(ISERR(SEARCH(AE$1,Data!$G17)),        "",          ";" &amp; VLOOKUP(AE$1,Data!$K:$M,3, FALSE) &amp; ",""" &amp; VLOOKUP(AE$1,Data!$K:$L,2, FALSE) &amp; """;"   )             )</f>
        <v/>
      </c>
      <c r="AF16" t="str">
        <f>IF(Data!$K17=AF$1, "",             IF(ISERR(SEARCH(AF$1,Data!$G17)),        "",          ";" &amp; VLOOKUP(AF$1,Data!$K:$M,3, FALSE) &amp; ",""" &amp; VLOOKUP(AF$1,Data!$K:$L,2, FALSE) &amp; """;"   )             )</f>
        <v/>
      </c>
      <c r="AG16" t="str">
        <f>IF(Data!$K17=AG$1, "",             IF(ISERR(SEARCH(AG$1,Data!$G17)),        "",          ";" &amp; VLOOKUP(AG$1,Data!$K:$M,3, FALSE) &amp; ",""" &amp; VLOOKUP(AG$1,Data!$K:$L,2, FALSE) &amp; """;"   )             )</f>
        <v/>
      </c>
      <c r="AH16" t="str">
        <f>IF(Data!$K17=AH$1, "",             IF(ISERR(SEARCH(AH$1,Data!$G17)),        "",          ";" &amp; VLOOKUP(AH$1,Data!$K:$M,3, FALSE) &amp; ",""" &amp; VLOOKUP(AH$1,Data!$K:$L,2, FALSE) &amp; """;"   )             )</f>
        <v/>
      </c>
      <c r="AI16" t="str">
        <f>IF(Data!$K17=AI$1, "",             IF(ISERR(SEARCH(AI$1,Data!$G17)),        "",          ";" &amp; VLOOKUP(AI$1,Data!$K:$M,3, FALSE) &amp; ",""" &amp; VLOOKUP(AI$1,Data!$K:$L,2, FALSE) &amp; """;"   )             )</f>
        <v/>
      </c>
      <c r="AJ16" t="str">
        <f>IF(Data!$K17=AJ$1, "",             IF(ISERR(SEARCH(AJ$1,Data!$G17)),        "",          ";" &amp; VLOOKUP(AJ$1,Data!$K:$M,3, FALSE) &amp; ",""" &amp; VLOOKUP(AJ$1,Data!$K:$L,2, FALSE) &amp; """;"   )             )</f>
        <v/>
      </c>
      <c r="AK16" t="str">
        <f>IF(Data!$K17=AK$1, "",             IF(ISERR(SEARCH(AK$1,Data!$G17)),        "",          ";" &amp; VLOOKUP(AK$1,Data!$K:$M,3, FALSE) &amp; ",""" &amp; VLOOKUP(AK$1,Data!$K:$L,2, FALSE) &amp; """;"   )             )</f>
        <v/>
      </c>
      <c r="AL16" t="str">
        <f>IF(Data!$K17=AL$1, "",             IF(ISERR(SEARCH(AL$1,Data!$G17)),        "",          ";" &amp; VLOOKUP(AL$1,Data!$K:$M,3, FALSE) &amp; ",""" &amp; VLOOKUP(AL$1,Data!$K:$L,2, FALSE) &amp; """;"   )             )</f>
        <v/>
      </c>
      <c r="AM16" t="str">
        <f>IF(Data!$K17=AM$1, "",             IF(ISERR(SEARCH(AM$1,Data!$G17)),        "",          ";" &amp; VLOOKUP(AM$1,Data!$K:$M,3, FALSE) &amp; ",""" &amp; VLOOKUP(AM$1,Data!$K:$L,2, FALSE) &amp; """;"   )             )</f>
        <v/>
      </c>
      <c r="AN16" t="str">
        <f>IF(Data!$K17=AN$1, "",             IF(ISERR(SEARCH(AN$1,Data!$G17)),        "",          ";" &amp; VLOOKUP(AN$1,Data!$K:$M,3, FALSE) &amp; ",""" &amp; VLOOKUP(AN$1,Data!$K:$L,2, FALSE) &amp; """;"   )             )</f>
        <v/>
      </c>
      <c r="AO16" t="str">
        <f>IF(Data!$K17=AO$1, "",             IF(ISERR(SEARCH(AO$1,Data!$G17)),        "",          ";" &amp; VLOOKUP(AO$1,Data!$K:$M,3, FALSE) &amp; ",""" &amp; VLOOKUP(AO$1,Data!$K:$L,2, FALSE) &amp; """;"   )             )</f>
        <v/>
      </c>
      <c r="AP16" t="str">
        <f>IF(Data!$K17=AP$1, "",             IF(ISERR(SEARCH(AP$1,Data!$G17)),        "",          ";" &amp; VLOOKUP(AP$1,Data!$K:$M,3, FALSE) &amp; ",""" &amp; VLOOKUP(AP$1,Data!$K:$L,2, FALSE) &amp; """;"   )             )</f>
        <v/>
      </c>
      <c r="AQ16" t="str">
        <f>IF(Data!$K17=AQ$1, "",             IF(ISERR(SEARCH(AQ$1,Data!$G17)),        "",          ";" &amp; VLOOKUP(AQ$1,Data!$K:$M,3, FALSE) &amp; ",""" &amp; VLOOKUP(AQ$1,Data!$K:$L,2, FALSE) &amp; """;"   )             )</f>
        <v/>
      </c>
      <c r="AR16" t="str">
        <f>IF(Data!$K17=AR$1, "",             IF(ISERR(SEARCH(AR$1,Data!$G17)),        "",          ";" &amp; VLOOKUP(AR$1,Data!$K:$M,3, FALSE) &amp; ",""" &amp; VLOOKUP(AR$1,Data!$K:$L,2, FALSE) &amp; """;"   )             )</f>
        <v/>
      </c>
      <c r="AS16" t="str">
        <f>IF(Data!$K17=AS$1, "",             IF(ISERR(SEARCH(AS$1,Data!$G17)),        "",          ";" &amp; VLOOKUP(AS$1,Data!$K:$M,3, FALSE) &amp; ",""" &amp; VLOOKUP(AS$1,Data!$K:$L,2, FALSE) &amp; """;"   )             )</f>
        <v/>
      </c>
      <c r="AT16" t="str">
        <f>IF(Data!$K17=AT$1, "",             IF(ISERR(SEARCH(AT$1,Data!$G17)),        "",          ";" &amp; VLOOKUP(AT$1,Data!$K:$M,3, FALSE) &amp; ",""" &amp; VLOOKUP(AT$1,Data!$K:$L,2, FALSE) &amp; """;"   )             )</f>
        <v/>
      </c>
      <c r="AU16" t="str">
        <f>IF(Data!$K17=AU$1, "",             IF(ISERR(SEARCH(AU$1,Data!$G17)),        "",          ";" &amp; VLOOKUP(AU$1,Data!$K:$M,3, FALSE) &amp; ",""" &amp; VLOOKUP(AU$1,Data!$K:$L,2, FALSE) &amp; """;"   )             )</f>
        <v/>
      </c>
      <c r="AV16" t="str">
        <f>IF(Data!$K17=AV$1, "",             IF(ISERR(SEARCH(AV$1,Data!$G17)),        "",          ";" &amp; VLOOKUP(AV$1,Data!$K:$M,3, FALSE) &amp; ",""" &amp; VLOOKUP(AV$1,Data!$K:$L,2, FALSE) &amp; """;"   )             )</f>
        <v/>
      </c>
      <c r="AW16" t="str">
        <f>IF(Data!$K17=AW$1, "",             IF(ISERR(SEARCH(AW$1,Data!$G17)),        "",          ";" &amp; VLOOKUP(AW$1,Data!$K:$M,3, FALSE) &amp; ",""" &amp; VLOOKUP(AW$1,Data!$K:$L,2, FALSE) &amp; """;"   )             )</f>
        <v/>
      </c>
      <c r="AX16" t="str">
        <f>IF(Data!$K17=AX$1, "",             IF(ISERR(SEARCH(AX$1,Data!$G17)),        "",          ";" &amp; VLOOKUP(AX$1,Data!$K:$M,3, FALSE) &amp; ",""" &amp; VLOOKUP(AX$1,Data!$K:$L,2, FALSE) &amp; """;"   )             )</f>
        <v/>
      </c>
      <c r="AY16" t="str">
        <f>IF(Data!$K17=AY$1, "",             IF(ISERR(SEARCH(AY$1,Data!$G17)),        "",          ";" &amp; VLOOKUP(AY$1,Data!$K:$M,3, FALSE) &amp; ",""" &amp; VLOOKUP(AY$1,Data!$K:$L,2, FALSE) &amp; """;"   )             )</f>
        <v/>
      </c>
      <c r="AZ16" t="str">
        <f>IF(Data!$K17=AZ$1, "",             IF(ISERR(SEARCH(AZ$1,Data!$G17)),        "",          ";" &amp; VLOOKUP(AZ$1,Data!$K:$M,3, FALSE) &amp; ",""" &amp; VLOOKUP(AZ$1,Data!$K:$L,2, FALSE) &amp; """;"   )             )</f>
        <v/>
      </c>
      <c r="BA16" t="str">
        <f>IF(Data!$K17=BA$1, "",             IF(ISERR(SEARCH(BA$1,Data!$G17)),        "",          ";" &amp; VLOOKUP(BA$1,Data!$K:$M,3, FALSE) &amp; ",""" &amp; VLOOKUP(BA$1,Data!$K:$L,2, FALSE) &amp; """;"   )             )</f>
        <v/>
      </c>
      <c r="BB16" t="str">
        <f>IF(Data!$K17=BB$1, "",             IF(ISERR(SEARCH(BB$1,Data!$G17)),        "",          ";" &amp; VLOOKUP(BB$1,Data!$K:$M,3, FALSE) &amp; ",""" &amp; VLOOKUP(BB$1,Data!$K:$L,2, FALSE) &amp; """;"   )             )</f>
        <v/>
      </c>
      <c r="BC16" t="str">
        <f>IF(Data!$K17=BC$1, "",             IF(ISERR(SEARCH(BC$1,Data!$G17)),        "",          ";" &amp; VLOOKUP(BC$1,Data!$K:$M,3, FALSE) &amp; ",""" &amp; VLOOKUP(BC$1,Data!$K:$L,2, FALSE) &amp; """;"   )             )</f>
        <v/>
      </c>
      <c r="BD16" t="str">
        <f>IF(Data!$K17=BD$1, "",             IF(ISERR(SEARCH(BD$1,Data!$G17)),        "",          ";" &amp; VLOOKUP(BD$1,Data!$K:$M,3, FALSE) &amp; ",""" &amp; VLOOKUP(BD$1,Data!$K:$L,2, FALSE) &amp; """;"   )             )</f>
        <v/>
      </c>
      <c r="BE16" t="str">
        <f>IF(Data!$K17=BE$1, "",             IF(ISERR(SEARCH(BE$1,Data!$G17)),        "",          ";" &amp; VLOOKUP(BE$1,Data!$K:$M,3, FALSE) &amp; ",""" &amp; VLOOKUP(BE$1,Data!$K:$L,2, FALSE) &amp; """;"   )             )</f>
        <v/>
      </c>
      <c r="BF16" t="str">
        <f>IF(Data!$K17=BF$1, "",             IF(ISERR(SEARCH(BF$1,Data!$G17)),        "",          ";" &amp; VLOOKUP(BF$1,Data!$K:$M,3, FALSE) &amp; ",""" &amp; VLOOKUP(BF$1,Data!$K:$L,2, FALSE) &amp; """;"   )             )</f>
        <v/>
      </c>
      <c r="BG16" t="str">
        <f>IF(Data!$K17=BG$1, "",             IF(ISERR(SEARCH(BG$1,Data!$G17)),        "",          ";" &amp; VLOOKUP(BG$1,Data!$K:$M,3, FALSE) &amp; ",""" &amp; VLOOKUP(BG$1,Data!$K:$L,2, FALSE) &amp; """;"   )             )</f>
        <v/>
      </c>
      <c r="BH16" t="str">
        <f>IF(Data!$K17=BH$1, "",             IF(ISERR(SEARCH(BH$1,Data!$G17)),        "",          ";" &amp; VLOOKUP(BH$1,Data!$K:$M,3, FALSE) &amp; ",""" &amp; VLOOKUP(BH$1,Data!$K:$L,2, FALSE) &amp; """;"   )             )</f>
        <v/>
      </c>
      <c r="BI16" t="str">
        <f>IF(Data!$K17=BI$1, "",             IF(ISERR(SEARCH(BI$1,Data!$G17)),        "",          ";" &amp; VLOOKUP(BI$1,Data!$K:$M,3, FALSE) &amp; ",""" &amp; VLOOKUP(BI$1,Data!$K:$L,2, FALSE) &amp; """;"   )             )</f>
        <v/>
      </c>
      <c r="BJ16" t="str">
        <f>IF(Data!$K17=BJ$1, "",             IF(ISERR(SEARCH(BJ$1,Data!$G17)),        "",          ";" &amp; VLOOKUP(BJ$1,Data!$K:$M,3, FALSE) &amp; ",""" &amp; VLOOKUP(BJ$1,Data!$K:$L,2, FALSE) &amp; """;"   )             )</f>
        <v/>
      </c>
      <c r="BK16" t="str">
        <f>IF(Data!$K17=BK$1, "",             IF(ISERR(SEARCH(BK$1,Data!$G17)),        "",          ";" &amp; VLOOKUP(BK$1,Data!$K:$M,3, FALSE) &amp; ",""" &amp; VLOOKUP(BK$1,Data!$K:$L,2, FALSE) &amp; """;"   )             )</f>
        <v/>
      </c>
      <c r="BL16" t="str">
        <f>IF(Data!$K17=BL$1, "",             IF(ISERR(SEARCH(BL$1,Data!$G17)),        "",          ";" &amp; VLOOKUP(BL$1,Data!$K:$M,3, FALSE) &amp; ",""" &amp; VLOOKUP(BL$1,Data!$K:$L,2, FALSE) &amp; """;"   )             )</f>
        <v/>
      </c>
      <c r="BM16" t="str">
        <f>IF(Data!$K17=BM$1, "",             IF(ISERR(SEARCH(BM$1,Data!$G17)),        "",          ";" &amp; VLOOKUP(BM$1,Data!$K:$M,3, FALSE) &amp; ",""" &amp; VLOOKUP(BM$1,Data!$K:$L,2, FALSE) &amp; """;"   )             )</f>
        <v/>
      </c>
      <c r="BN16" t="str">
        <f>IF(Data!$K17=BN$1, "",             IF(ISERR(SEARCH(BN$1,Data!$G17)),        "",          ";" &amp; VLOOKUP(BN$1,Data!$K:$M,3, FALSE) &amp; ",""" &amp; VLOOKUP(BN$1,Data!$K:$L,2, FALSE) &amp; """;"   )             )</f>
        <v/>
      </c>
      <c r="BO16" t="str">
        <f>IF(Data!$K17=BO$1, "",             IF(ISERR(SEARCH(BO$1,Data!$G17)),        "",          ";" &amp; VLOOKUP(BO$1,Data!$K:$M,3, FALSE) &amp; ",""" &amp; VLOOKUP(BO$1,Data!$K:$L,2, FALSE) &amp; """;"   )             )</f>
        <v/>
      </c>
      <c r="BP16" t="str">
        <f>IF(Data!$K17=BP$1, "",             IF(ISERR(SEARCH(BP$1,Data!$G17)),        "",          ";" &amp; VLOOKUP(BP$1,Data!$K:$M,3, FALSE) &amp; ",""" &amp; VLOOKUP(BP$1,Data!$K:$L,2, FALSE) &amp; """;"   )             )</f>
        <v/>
      </c>
      <c r="BQ16" t="str">
        <f>IF(Data!$K17=BQ$1, "",             IF(ISERR(SEARCH(BQ$1,Data!$G17)),        "",          ";" &amp; VLOOKUP(BQ$1,Data!$K:$M,3, FALSE) &amp; ",""" &amp; VLOOKUP(BQ$1,Data!$K:$L,2, FALSE) &amp; """;"   )             )</f>
        <v/>
      </c>
      <c r="BR16" t="str">
        <f>IF(Data!$K17=BR$1, "",             IF(ISERR(SEARCH(BR$1,Data!$G17)),        "",          ";" &amp; VLOOKUP(BR$1,Data!$K:$M,3, FALSE) &amp; ",""" &amp; VLOOKUP(BR$1,Data!$K:$L,2, FALSE) &amp; """;"   )             )</f>
        <v/>
      </c>
      <c r="BS16" t="str">
        <f>IF(Data!$K17=BS$1, "",             IF(ISERR(SEARCH(BS$1,Data!$G17)),        "",          ";" &amp; VLOOKUP(BS$1,Data!$K:$M,3, FALSE) &amp; ",""" &amp; VLOOKUP(BS$1,Data!$K:$L,2, FALSE) &amp; """;"   )             )</f>
        <v/>
      </c>
      <c r="BT16" t="str">
        <f>IF(Data!$K17=BT$1, "",             IF(ISERR(SEARCH(BT$1,Data!$G17)),        "",          ";" &amp; VLOOKUP(BT$1,Data!$K:$M,3, FALSE) &amp; ",""" &amp; VLOOKUP(BT$1,Data!$K:$L,2, FALSE) &amp; """;"   )             )</f>
        <v/>
      </c>
      <c r="BU16" t="str">
        <f>IF(Data!$K17=BU$1, "",             IF(ISERR(SEARCH(BU$1,Data!$G17)),        "",          ";" &amp; VLOOKUP(BU$1,Data!$K:$M,3, FALSE) &amp; ",""" &amp; VLOOKUP(BU$1,Data!$K:$L,2, FALSE) &amp; """;"   )             )</f>
        <v/>
      </c>
      <c r="BV16" t="str">
        <f>IF(Data!$K17=BV$1, "",             IF(ISERR(SEARCH(BV$1,Data!$G17)),        "",          ";" &amp; VLOOKUP(BV$1,Data!$K:$M,3, FALSE) &amp; ",""" &amp; VLOOKUP(BV$1,Data!$K:$L,2, FALSE) &amp; """;"   )             )</f>
        <v/>
      </c>
      <c r="BW16" t="str">
        <f>IF(Data!$K17=BW$1, "",             IF(ISERR(SEARCH(BW$1,Data!$G17)),        "",          ";" &amp; VLOOKUP(BW$1,Data!$K:$M,3, FALSE) &amp; ",""" &amp; VLOOKUP(BW$1,Data!$K:$L,2, FALSE) &amp; """;"   )             )</f>
        <v/>
      </c>
      <c r="BX16" t="str">
        <f>IF(Data!$K17=BX$1, "",             IF(ISERR(SEARCH(BX$1,Data!$G17)),        "",          ";" &amp; VLOOKUP(BX$1,Data!$K:$M,3, FALSE) &amp; ",""" &amp; VLOOKUP(BX$1,Data!$K:$L,2, FALSE) &amp; """;"   )             )</f>
        <v/>
      </c>
      <c r="BY16" t="str">
        <f>IF(Data!$K17=BY$1, "",             IF(ISERR(SEARCH(BY$1,Data!$G17)),        "",          ";" &amp; VLOOKUP(BY$1,Data!$K:$M,3, FALSE) &amp; ",""" &amp; VLOOKUP(BY$1,Data!$K:$L,2, FALSE) &amp; """;"   )             )</f>
        <v/>
      </c>
      <c r="BZ16" t="str">
        <f>IF(Data!$K17=BZ$1, "",             IF(ISERR(SEARCH(BZ$1,Data!$G17)),        "",          ";" &amp; VLOOKUP(BZ$1,Data!$K:$M,3, FALSE) &amp; ",""" &amp; VLOOKUP(BZ$1,Data!$K:$L,2, FALSE) &amp; """;"   )             )</f>
        <v/>
      </c>
      <c r="CA16" t="str">
        <f>IF(Data!$K17=CA$1, "",             IF(ISERR(SEARCH(CA$1,Data!$G17)),        "",          ";" &amp; VLOOKUP(CA$1,Data!$K:$M,3, FALSE) &amp; ",""" &amp; VLOOKUP(CA$1,Data!$K:$L,2, FALSE) &amp; """;"   )             )</f>
        <v/>
      </c>
      <c r="CB16" t="str">
        <f>IF(Data!$K17=CB$1, "",             IF(ISERR(SEARCH(CB$1,Data!$G17)),        "",          ";" &amp; VLOOKUP(CB$1,Data!$K:$M,3, FALSE) &amp; ",""" &amp; VLOOKUP(CB$1,Data!$K:$L,2, FALSE) &amp; """;"   )             )</f>
        <v/>
      </c>
      <c r="CC16" t="str">
        <f>IF(Data!$K17=CC$1, "",             IF(ISERR(SEARCH(CC$1,Data!$G17)),        "",          ";" &amp; VLOOKUP(CC$1,Data!$K:$M,3, FALSE) &amp; ",""" &amp; VLOOKUP(CC$1,Data!$K:$L,2, FALSE) &amp; """;"   )             )</f>
        <v/>
      </c>
      <c r="CD16" t="str">
        <f>IF(Data!$K17=CD$1, "",             IF(ISERR(SEARCH(CD$1,Data!$G17)),        "",          ";" &amp; VLOOKUP(CD$1,Data!$K:$M,3, FALSE) &amp; ",""" &amp; VLOOKUP(CD$1,Data!$K:$L,2, FALSE) &amp; """;"   )             )</f>
        <v/>
      </c>
      <c r="CE16" t="str">
        <f>IF(Data!$K17=CE$1, "",             IF(ISERR(SEARCH(CE$1,Data!$G17)),        "",          ";" &amp; VLOOKUP(CE$1,Data!$K:$M,3, FALSE) &amp; ",""" &amp; VLOOKUP(CE$1,Data!$K:$L,2, FALSE) &amp; """;"   )             )</f>
        <v/>
      </c>
      <c r="CF16" t="str">
        <f>IF(Data!$K17=CF$1, "",             IF(ISERR(SEARCH(CF$1,Data!$G17)),        "",          ";" &amp; VLOOKUP(CF$1,Data!$K:$M,3, FALSE) &amp; ",""" &amp; VLOOKUP(CF$1,Data!$K:$L,2, FALSE) &amp; """;"   )             )</f>
        <v/>
      </c>
      <c r="CG16" t="str">
        <f>IF(Data!$K17=CG$1, "",             IF(ISERR(SEARCH(CG$1,Data!$G17)),        "",          ";" &amp; VLOOKUP(CG$1,Data!$K:$M,3, FALSE) &amp; ",""" &amp; VLOOKUP(CG$1,Data!$K:$L,2, FALSE) &amp; """;"   )             )</f>
        <v/>
      </c>
      <c r="CH16" t="str">
        <f>IF(Data!$K17=CH$1, "",             IF(ISERR(SEARCH(CH$1,Data!$G17)),        "",          ";" &amp; VLOOKUP(CH$1,Data!$K:$M,3, FALSE) &amp; ",""" &amp; VLOOKUP(CH$1,Data!$K:$L,2, FALSE) &amp; """;"   )             )</f>
        <v/>
      </c>
      <c r="CI16" t="str">
        <f>IF(Data!$K17=CI$1, "",             IF(ISERR(SEARCH(CI$1,Data!$G17)),        "",          ";" &amp; VLOOKUP(CI$1,Data!$K:$M,3, FALSE) &amp; ",""" &amp; VLOOKUP(CI$1,Data!$K:$L,2, FALSE) &amp; """;"   )             )</f>
        <v/>
      </c>
      <c r="CJ16" t="str">
        <f>IF(Data!$K17=CJ$1, "",             IF(ISERR(SEARCH(CJ$1,Data!$G17)),        "",          ";" &amp; VLOOKUP(CJ$1,Data!$K:$M,3, FALSE) &amp; ",""" &amp; VLOOKUP(CJ$1,Data!$K:$L,2, FALSE) &amp; """;"   )             )</f>
        <v/>
      </c>
      <c r="CK16" t="str">
        <f>IF(Data!$K17=CK$1, "",             IF(ISERR(SEARCH(CK$1,Data!$G17)),        "",          ";" &amp; VLOOKUP(CK$1,Data!$K:$M,3, FALSE) &amp; ",""" &amp; VLOOKUP(CK$1,Data!$K:$L,2, FALSE) &amp; """;"   )             )</f>
        <v/>
      </c>
      <c r="CL16" t="str">
        <f>IF(Data!$K17=CL$1, "",             IF(ISERR(SEARCH(CL$1,Data!$G17)),        "",          ";" &amp; VLOOKUP(CL$1,Data!$K:$M,3, FALSE) &amp; ",""" &amp; VLOOKUP(CL$1,Data!$K:$L,2, FALSE) &amp; """;"   )             )</f>
        <v/>
      </c>
      <c r="CM16" t="str">
        <f>IF(Data!$K17=CM$1, "",             IF(ISERR(SEARCH(CM$1,Data!$G17)),        "",          ";" &amp; VLOOKUP(CM$1,Data!$K:$M,3, FALSE) &amp; ",""" &amp; VLOOKUP(CM$1,Data!$K:$L,2, FALSE) &amp; """;"   )             )</f>
        <v/>
      </c>
      <c r="CN16" t="str">
        <f>IF(Data!$K17=CN$1, "",             IF(ISERR(SEARCH(CN$1,Data!$G17)),        "",          ";" &amp; VLOOKUP(CN$1,Data!$K:$M,3, FALSE) &amp; ",""" &amp; VLOOKUP(CN$1,Data!$K:$L,2, FALSE) &amp; """;"   )             )</f>
        <v/>
      </c>
      <c r="CO16" t="str">
        <f>IF(Data!$K17=CO$1, "",             IF(ISERR(SEARCH(CO$1,Data!$G17)),        "",          ";" &amp; VLOOKUP(CO$1,Data!$K:$M,3, FALSE) &amp; ",""" &amp; VLOOKUP(CO$1,Data!$K:$L,2, FALSE) &amp; """;"   )             )</f>
        <v/>
      </c>
      <c r="CP16" t="str">
        <f>IF(Data!$K17=CP$1, "",             IF(ISERR(SEARCH(CP$1,Data!$G17)),        "",          ";" &amp; VLOOKUP(CP$1,Data!$K:$M,3, FALSE) &amp; ",""" &amp; VLOOKUP(CP$1,Data!$K:$L,2, FALSE) &amp; """;"   )             )</f>
        <v/>
      </c>
      <c r="CQ16" t="str">
        <f>IF(Data!$K17=CQ$1, "",             IF(ISERR(SEARCH(CQ$1,Data!$G17)),        "",          ";" &amp; VLOOKUP(CQ$1,Data!$K:$M,3, FALSE) &amp; ",""" &amp; VLOOKUP(CQ$1,Data!$K:$L,2, FALSE) &amp; """;"   )             )</f>
        <v/>
      </c>
      <c r="CR16" t="str">
        <f>IF(Data!$K17=CR$1, "",             IF(ISERR(SEARCH(CR$1,Data!$G17)),        "",          ";" &amp; VLOOKUP(CR$1,Data!$K:$M,3, FALSE) &amp; ",""" &amp; VLOOKUP(CR$1,Data!$K:$L,2, FALSE) &amp; """;"   )             )</f>
        <v/>
      </c>
      <c r="CS16" t="str">
        <f>IF(Data!$K17=CS$1, "",             IF(ISERR(SEARCH(CS$1,Data!$G17)),        "",          ";" &amp; VLOOKUP(CS$1,Data!$K:$M,3, FALSE) &amp; ",""" &amp; VLOOKUP(CS$1,Data!$K:$L,2, FALSE) &amp; """;"   )             )</f>
        <v/>
      </c>
      <c r="CT16" t="str">
        <f>IF(Data!$K17=CT$1, "",             IF(ISERR(SEARCH(CT$1,Data!$G17)),        "",          ";" &amp; VLOOKUP(CT$1,Data!$K:$M,3, FALSE) &amp; ",""" &amp; VLOOKUP(CT$1,Data!$K:$L,2, FALSE) &amp; """;"   )             )</f>
        <v/>
      </c>
      <c r="CU16" t="str">
        <f>IF(Data!$K17=CU$1, "",             IF(ISERR(SEARCH(CU$1,Data!$G17)),        "",          ";" &amp; VLOOKUP(CU$1,Data!$K:$M,3, FALSE) &amp; ",""" &amp; VLOOKUP(CU$1,Data!$K:$L,2, FALSE) &amp; """;"   )             )</f>
        <v/>
      </c>
      <c r="CV16" t="str">
        <f>IF(Data!$K17=CV$1, "",             IF(ISERR(SEARCH(CV$1,Data!$G17)),        "",          ";" &amp; VLOOKUP(CV$1,Data!$K:$M,3, FALSE) &amp; ",""" &amp; VLOOKUP(CV$1,Data!$K:$L,2, FALSE) &amp; """;"   )             )</f>
        <v/>
      </c>
      <c r="CW16" t="str">
        <f>IF(Data!$K17=CW$1, "",             IF(ISERR(SEARCH(CW$1,Data!$G17)),        "",          ";" &amp; VLOOKUP(CW$1,Data!$K:$M,3, FALSE) &amp; ",""" &amp; VLOOKUP(CW$1,Data!$K:$L,2, FALSE) &amp; """;"   )             )</f>
        <v/>
      </c>
      <c r="CX16" t="str">
        <f>IF(Data!$K17=CX$1, "",             IF(ISERR(SEARCH(CX$1,Data!$G17)),        "",          ";" &amp; VLOOKUP(CX$1,Data!$K:$M,3, FALSE) &amp; ",""" &amp; VLOOKUP(CX$1,Data!$K:$L,2, FALSE) &amp; """;"   )             )</f>
        <v/>
      </c>
      <c r="CY16" t="str">
        <f>IF(Data!$K17=CY$1, "",             IF(ISERR(SEARCH(CY$1,Data!$G17)),        "",          ";" &amp; VLOOKUP(CY$1,Data!$K:$M,3, FALSE) &amp; ",""" &amp; VLOOKUP(CY$1,Data!$K:$L,2, FALSE) &amp; """;"   )             )</f>
        <v/>
      </c>
      <c r="CZ16" t="str">
        <f>IF(Data!$K17=CZ$1, "",             IF(ISERR(SEARCH(CZ$1,Data!$G17)),        "",          ";" &amp; VLOOKUP(CZ$1,Data!$K:$M,3, FALSE) &amp; ",""" &amp; VLOOKUP(CZ$1,Data!$K:$L,2, FALSE) &amp; """;"   )             )</f>
        <v/>
      </c>
      <c r="DA16" t="str">
        <f>IF(Data!$K17=DA$1, "",             IF(ISERR(SEARCH(DA$1,Data!$G17)),        "",          ";" &amp; VLOOKUP(DA$1,Data!$K:$M,3, FALSE) &amp; ",""" &amp; VLOOKUP(DA$1,Data!$K:$L,2, FALSE) &amp; """;"   )             )</f>
        <v/>
      </c>
      <c r="DB16" t="str">
        <f>IF(Data!$K17=DB$1, "",             IF(ISERR(SEARCH(DB$1,Data!$G17)),        "",          ";" &amp; VLOOKUP(DB$1,Data!$K:$M,3, FALSE) &amp; ",""" &amp; VLOOKUP(DB$1,Data!$K:$L,2, FALSE) &amp; """;"   )             )</f>
        <v/>
      </c>
      <c r="DC16" t="str">
        <f>IF(Data!$K17=DC$1, "",             IF(ISERR(SEARCH(DC$1,Data!$G17)),        "",          ";" &amp; VLOOKUP(DC$1,Data!$K:$M,3, FALSE) &amp; ",""" &amp; VLOOKUP(DC$1,Data!$K:$L,2, FALSE) &amp; """;"   )             )</f>
        <v/>
      </c>
      <c r="DD16" t="str">
        <f>IF(Data!$K17=DD$1, "",             IF(ISERR(SEARCH(DD$1,Data!$G17)),        "",          ";" &amp; VLOOKUP(DD$1,Data!$K:$M,3, FALSE) &amp; ",""" &amp; VLOOKUP(DD$1,Data!$K:$L,2, FALSE) &amp; """;"   )             )</f>
        <v/>
      </c>
      <c r="DE16" t="str">
        <f>IF(Data!$K17=DE$1, "",             IF(ISERR(SEARCH(DE$1,Data!$G17)),        "",          ";" &amp; VLOOKUP(DE$1,Data!$K:$M,3, FALSE) &amp; ",""" &amp; VLOOKUP(DE$1,Data!$K:$L,2, FALSE) &amp; """;"   )             )</f>
        <v/>
      </c>
      <c r="DF16" t="str">
        <f>IF(Data!$K17=DF$1, "",             IF(ISERR(SEARCH(DF$1,Data!$G17)),        "",          ";" &amp; VLOOKUP(DF$1,Data!$K:$M,3, FALSE) &amp; ",""" &amp; VLOOKUP(DF$1,Data!$K:$L,2, FALSE) &amp; """;"   )             )</f>
        <v/>
      </c>
      <c r="DG16" t="str">
        <f>IF(Data!$K17=DG$1, "",             IF(ISERR(SEARCH(DG$1,Data!$G17)),        "",          ";" &amp; VLOOKUP(DG$1,Data!$K:$M,3, FALSE) &amp; ",""" &amp; VLOOKUP(DG$1,Data!$K:$L,2, FALSE) &amp; """;"   )             )</f>
        <v/>
      </c>
      <c r="DH16" t="str">
        <f>IF(Data!$K17=DH$1, "",             IF(ISERR(SEARCH(DH$1,Data!$G17)),        "",          ";" &amp; VLOOKUP(DH$1,Data!$K:$M,3, FALSE) &amp; ",""" &amp; VLOOKUP(DH$1,Data!$K:$L,2, FALSE) &amp; """;"   )             )</f>
        <v/>
      </c>
      <c r="DI16" t="str">
        <f>IF(Data!$K17=DI$1, "",             IF(ISERR(SEARCH(DI$1,Data!$G17)),        "",          ";" &amp; VLOOKUP(DI$1,Data!$K:$M,3, FALSE) &amp; ",""" &amp; VLOOKUP(DI$1,Data!$K:$L,2, FALSE) &amp; """;"   )             )</f>
        <v/>
      </c>
      <c r="DJ16" t="str">
        <f>IF(Data!$K17=DJ$1, "",             IF(ISERR(SEARCH(DJ$1,Data!$G17)),        "",          ";" &amp; VLOOKUP(DJ$1,Data!$K:$M,3, FALSE) &amp; ",""" &amp; VLOOKUP(DJ$1,Data!$K:$L,2, FALSE) &amp; """;"   )             )</f>
        <v/>
      </c>
      <c r="DK16" t="str">
        <f>IF(Data!$K17=DK$1, "",             IF(ISERR(SEARCH(DK$1,Data!$G17)),        "",          ";" &amp; VLOOKUP(DK$1,Data!$K:$M,3, FALSE) &amp; ",""" &amp; VLOOKUP(DK$1,Data!$K:$L,2, FALSE) &amp; """;"   )             )</f>
        <v/>
      </c>
      <c r="DL16" t="str">
        <f>IF(Data!$K17=DL$1, "",             IF(ISERR(SEARCH(DL$1,Data!$G17)),        "",          ";" &amp; VLOOKUP(DL$1,Data!$K:$M,3, FALSE) &amp; ",""" &amp; VLOOKUP(DL$1,Data!$K:$L,2, FALSE) &amp; """;"   )             )</f>
        <v/>
      </c>
      <c r="DM16" t="str">
        <f>IF(Data!$K17=DM$1, "",             IF(ISERR(SEARCH(DM$1,Data!$G17)),        "",          ";" &amp; VLOOKUP(DM$1,Data!$K:$M,3, FALSE) &amp; ",""" &amp; VLOOKUP(DM$1,Data!$K:$L,2, FALSE) &amp; """;"   )             )</f>
        <v/>
      </c>
      <c r="DN16" t="str">
        <f>IF(Data!$K17=DN$1, "",             IF(ISERR(SEARCH(DN$1,Data!$G17)),        "",          ";" &amp; VLOOKUP(DN$1,Data!$K:$M,3, FALSE) &amp; ",""" &amp; VLOOKUP(DN$1,Data!$K:$L,2, FALSE) &amp; """;"   )             )</f>
        <v/>
      </c>
      <c r="DO16" t="str">
        <f>IF(Data!$K17=DO$1, "",             IF(ISERR(SEARCH(DO$1,Data!$G17)),        "",          ";" &amp; VLOOKUP(DO$1,Data!$K:$M,3, FALSE) &amp; ",""" &amp; VLOOKUP(DO$1,Data!$K:$L,2, FALSE) &amp; """;"   )             )</f>
        <v/>
      </c>
      <c r="DP16" t="str">
        <f>IF(Data!$K17=DP$1, "",             IF(ISERR(SEARCH(DP$1,Data!$G17)),        "",          ";" &amp; VLOOKUP(DP$1,Data!$K:$M,3, FALSE) &amp; ",""" &amp; VLOOKUP(DP$1,Data!$K:$L,2, FALSE) &amp; """;"   )             )</f>
        <v/>
      </c>
      <c r="DQ16" t="str">
        <f>IF(Data!$K17=DQ$1, "",             IF(ISERR(SEARCH(DQ$1,Data!$G17)),        "",          ";" &amp; VLOOKUP(DQ$1,Data!$K:$M,3, FALSE) &amp; ",""" &amp; VLOOKUP(DQ$1,Data!$K:$L,2, FALSE) &amp; """;"   )             )</f>
        <v/>
      </c>
      <c r="DR16" t="str">
        <f>IF(Data!$K17=DR$1, "",             IF(ISERR(SEARCH(DR$1,Data!$G17)),        "",          ";" &amp; VLOOKUP(DR$1,Data!$K:$M,3, FALSE) &amp; ",""" &amp; VLOOKUP(DR$1,Data!$K:$L,2, FALSE) &amp; """;"   )             )</f>
        <v/>
      </c>
      <c r="DS16" t="str">
        <f>IF(Data!$K17=DS$1, "",             IF(ISERR(SEARCH(DS$1,Data!$G17)),        "",          ";" &amp; VLOOKUP(DS$1,Data!$K:$M,3, FALSE) &amp; ",""" &amp; VLOOKUP(DS$1,Data!$K:$L,2, FALSE) &amp; """;"   )             )</f>
        <v/>
      </c>
      <c r="DT16" t="str">
        <f>IF(Data!$K17=DT$1, "",             IF(ISERR(SEARCH(DT$1,Data!$G17)),        "",          ";" &amp; VLOOKUP(DT$1,Data!$K:$M,3, FALSE) &amp; ",""" &amp; VLOOKUP(DT$1,Data!$K:$L,2, FALSE) &amp; """;"   )             )</f>
        <v/>
      </c>
      <c r="DU16" t="str">
        <f>IF(Data!$K17=DU$1, "",             IF(ISERR(SEARCH(DU$1,Data!$G17)),        "",          ";" &amp; VLOOKUP(DU$1,Data!$K:$M,3, FALSE) &amp; ",""" &amp; VLOOKUP(DU$1,Data!$K:$L,2, FALSE) &amp; """;"   )             )</f>
        <v/>
      </c>
      <c r="DV16" t="str">
        <f>IF(Data!$K17=DV$1, "",             IF(ISERR(SEARCH(DV$1,Data!$G17)),        "",          ";" &amp; VLOOKUP(DV$1,Data!$K:$M,3, FALSE) &amp; ",""" &amp; VLOOKUP(DV$1,Data!$K:$L,2, FALSE) &amp; """;"   )             )</f>
        <v/>
      </c>
      <c r="DW16" t="str">
        <f>IF(Data!$K17=DW$1, "",             IF(ISERR(SEARCH(DW$1,Data!$G17)),        "",          ";" &amp; VLOOKUP(DW$1,Data!$K:$M,3, FALSE) &amp; ",""" &amp; VLOOKUP(DW$1,Data!$K:$L,2, FALSE) &amp; """;"   )             )</f>
        <v/>
      </c>
      <c r="DX16" t="str">
        <f>IF(Data!$K17=DX$1, "",             IF(ISERR(SEARCH(DX$1,Data!$G17)),        "",          ";" &amp; VLOOKUP(DX$1,Data!$K:$M,3, FALSE) &amp; ",""" &amp; VLOOKUP(DX$1,Data!$K:$L,2, FALSE) &amp; """;"   )             )</f>
        <v/>
      </c>
      <c r="DY16" t="str">
        <f>IF(Data!$K17=DY$1, "",             IF(ISERR(SEARCH(DY$1,Data!$G17)),        "",          ";" &amp; VLOOKUP(DY$1,Data!$K:$M,3, FALSE) &amp; ",""" &amp; VLOOKUP(DY$1,Data!$K:$L,2, FALSE) &amp; """;"   )             )</f>
        <v/>
      </c>
      <c r="DZ16" t="str">
        <f>IF(Data!$K17=DZ$1, "",             IF(ISERR(SEARCH(DZ$1,Data!$G17)),        "",          ";" &amp; VLOOKUP(DZ$1,Data!$K:$M,3, FALSE) &amp; ",""" &amp; VLOOKUP(DZ$1,Data!$K:$L,2, FALSE) &amp; """;"   )             )</f>
        <v/>
      </c>
      <c r="EA16" t="str">
        <f>IF(Data!$K17=EA$1, "",             IF(ISERR(SEARCH(EA$1,Data!$G17)),        "",          ";" &amp; VLOOKUP(EA$1,Data!$K:$M,3, FALSE) &amp; ",""" &amp; VLOOKUP(EA$1,Data!$K:$L,2, FALSE) &amp; """;"   )             )</f>
        <v/>
      </c>
      <c r="EB16" t="str">
        <f>IF(Data!$K17=EB$1, "",             IF(ISERR(SEARCH(EB$1,Data!$G17)),        "",          ";" &amp; VLOOKUP(EB$1,Data!$K:$M,3, FALSE) &amp; ",""" &amp; VLOOKUP(EB$1,Data!$K:$L,2, FALSE) &amp; """;"   )             )</f>
        <v/>
      </c>
      <c r="EC16" t="str">
        <f>IF(Data!$K17=EC$1, "",             IF(ISERR(SEARCH(EC$1,Data!$G17)),        "",          ";" &amp; VLOOKUP(EC$1,Data!$K:$M,3, FALSE) &amp; ",""" &amp; VLOOKUP(EC$1,Data!$K:$L,2, FALSE) &amp; """;"   )             )</f>
        <v/>
      </c>
      <c r="ED16" t="str">
        <f>IF(Data!$K17=ED$1, "",             IF(ISERR(SEARCH(ED$1,Data!$G17)),        "",          ";" &amp; VLOOKUP(ED$1,Data!$K:$M,3, FALSE) &amp; ",""" &amp; VLOOKUP(ED$1,Data!$K:$L,2, FALSE) &amp; """;"   )             )</f>
        <v/>
      </c>
      <c r="EE16" t="str">
        <f>IF(Data!$K17=EE$1, "",             IF(ISERR(SEARCH(EE$1,Data!$G17)),        "",          ";" &amp; VLOOKUP(EE$1,Data!$K:$M,3, FALSE) &amp; ",""" &amp; VLOOKUP(EE$1,Data!$K:$L,2, FALSE) &amp; """;"   )             )</f>
        <v/>
      </c>
      <c r="EF16" t="str">
        <f>IF(Data!$K17=EF$1, "",             IF(ISERR(SEARCH(EF$1,Data!$G17)),        "",          ";" &amp; VLOOKUP(EF$1,Data!$K:$M,3, FALSE) &amp; ",""" &amp; VLOOKUP(EF$1,Data!$K:$L,2, FALSE) &amp; """;"   )             )</f>
        <v/>
      </c>
      <c r="EG16" t="str">
        <f>IF(Data!$K17=EG$1, "",             IF(ISERR(SEARCH(EG$1,Data!$G17)),        "",          ";" &amp; VLOOKUP(EG$1,Data!$K:$M,3, FALSE) &amp; ",""" &amp; VLOOKUP(EG$1,Data!$K:$L,2, FALSE) &amp; """;"   )             )</f>
        <v/>
      </c>
      <c r="EH16" t="str">
        <f>IF(Data!$K17=EH$1, "",             IF(ISERR(SEARCH(EH$1,Data!$G17)),        "",          ";" &amp; VLOOKUP(EH$1,Data!$K:$M,3, FALSE) &amp; ",""" &amp; VLOOKUP(EH$1,Data!$K:$L,2, FALSE) &amp; """;"   )             )</f>
        <v/>
      </c>
      <c r="EI16" t="str">
        <f>IF(Data!$K17=EI$1, "",             IF(ISERR(SEARCH(EI$1,Data!$G17)),        "",          ";" &amp; VLOOKUP(EI$1,Data!$K:$M,3, FALSE) &amp; ",""" &amp; VLOOKUP(EI$1,Data!$K:$L,2, FALSE) &amp; """;"   )             )</f>
        <v/>
      </c>
      <c r="EJ16" t="str">
        <f>IF(Data!$K17=EJ$1, "",             IF(ISERR(SEARCH(EJ$1,Data!$G17)),        "",          ";" &amp; VLOOKUP(EJ$1,Data!$K:$M,3, FALSE) &amp; ",""" &amp; VLOOKUP(EJ$1,Data!$K:$L,2, FALSE) &amp; """;"   )             )</f>
        <v/>
      </c>
      <c r="EK16" t="str">
        <f>IF(Data!$K17=EK$1, "",             IF(ISERR(SEARCH(EK$1,Data!$G17)),        "",          ";" &amp; VLOOKUP(EK$1,Data!$K:$M,3, FALSE) &amp; ",""" &amp; VLOOKUP(EK$1,Data!$K:$L,2, FALSE) &amp; """;"   )             )</f>
        <v/>
      </c>
      <c r="EL16" t="str">
        <f>IF(Data!$K17=EL$1, "",             IF(ISERR(SEARCH(EL$1,Data!$G17)),        "",          ";" &amp; VLOOKUP(EL$1,Data!$K:$M,3, FALSE) &amp; ",""" &amp; VLOOKUP(EL$1,Data!$K:$L,2, FALSE) &amp; """;"   )             )</f>
        <v/>
      </c>
      <c r="EM16" t="str">
        <f>IF(Data!$K17=EM$1, "",             IF(ISERR(SEARCH(EM$1,Data!$G17)),        "",          ";" &amp; VLOOKUP(EM$1,Data!$K:$M,3, FALSE) &amp; ",""" &amp; VLOOKUP(EM$1,Data!$K:$L,2, FALSE) &amp; """;"   )             )</f>
        <v/>
      </c>
      <c r="EN16" t="str">
        <f>IF(Data!$K17=EN$1, "",             IF(ISERR(SEARCH(EN$1,Data!$G17)),        "",          ";" &amp; VLOOKUP(EN$1,Data!$K:$M,3, FALSE) &amp; ",""" &amp; VLOOKUP(EN$1,Data!$K:$L,2, FALSE) &amp; """;"   )             )</f>
        <v/>
      </c>
      <c r="EO16" t="str">
        <f>IF(Data!$K17=EO$1, "",             IF(ISERR(SEARCH(EO$1,Data!$G17)),        "",          ";" &amp; VLOOKUP(EO$1,Data!$K:$M,3, FALSE) &amp; ",""" &amp; VLOOKUP(EO$1,Data!$K:$L,2, FALSE) &amp; """;"   )             )</f>
        <v/>
      </c>
      <c r="EP16" t="str">
        <f>IF(Data!$K17=EP$1, "",             IF(ISERR(SEARCH(EP$1,Data!$G17)),        "",          ";" &amp; VLOOKUP(EP$1,Data!$K:$M,3, FALSE) &amp; ",""" &amp; VLOOKUP(EP$1,Data!$K:$L,2, FALSE) &amp; """;"   )             )</f>
        <v/>
      </c>
      <c r="EQ16" t="str">
        <f>IF(Data!$K17=EQ$1, "",             IF(ISERR(SEARCH(EQ$1,Data!$G17)),        "",          ";" &amp; VLOOKUP(EQ$1,Data!$K:$M,3, FALSE) &amp; ",""" &amp; VLOOKUP(EQ$1,Data!$K:$L,2, FALSE) &amp; """;"   )             )</f>
        <v/>
      </c>
      <c r="ER16" t="str">
        <f>IF(Data!$K17=ER$1, "",             IF(ISERR(SEARCH(ER$1,Data!$G17)),        "",          ";" &amp; VLOOKUP(ER$1,Data!$K:$M,3, FALSE) &amp; ",""" &amp; VLOOKUP(ER$1,Data!$K:$L,2, FALSE) &amp; """;"   )             )</f>
        <v/>
      </c>
      <c r="ES16" t="str">
        <f>IF(Data!$K17=ES$1, "",             IF(ISERR(SEARCH(ES$1,Data!$G17)),        "",          ";" &amp; VLOOKUP(ES$1,Data!$K:$M,3, FALSE) &amp; ",""" &amp; VLOOKUP(ES$1,Data!$K:$L,2, FALSE) &amp; """;"   )             )</f>
        <v/>
      </c>
      <c r="ET16" t="str">
        <f>IF(Data!$K17=ET$1, "",             IF(ISERR(SEARCH(ET$1,Data!$G17)),        "",          ";" &amp; VLOOKUP(ET$1,Data!$K:$M,3, FALSE) &amp; ",""" &amp; VLOOKUP(ET$1,Data!$K:$L,2, FALSE) &amp; """;"   )             )</f>
        <v/>
      </c>
      <c r="EU16" t="str">
        <f>IF(Data!$K17=EU$1, "",             IF(ISERR(SEARCH(EU$1,Data!$G17)),        "",          ";" &amp; VLOOKUP(EU$1,Data!$K:$M,3, FALSE) &amp; ",""" &amp; VLOOKUP(EU$1,Data!$K:$L,2, FALSE) &amp; """;"   )             )</f>
        <v/>
      </c>
      <c r="EV16" t="str">
        <f>IF(Data!$K17=EV$1, "",             IF(ISERR(SEARCH(EV$1,Data!$G17)),        "",          ";" &amp; VLOOKUP(EV$1,Data!$K:$M,3, FALSE) &amp; ",""" &amp; VLOOKUP(EV$1,Data!$K:$L,2, FALSE) &amp; """;"   )             )</f>
        <v/>
      </c>
      <c r="EW16" t="str">
        <f>IF(Data!$K17=EW$1, "",             IF(ISERR(SEARCH(EW$1,Data!$G17)),        "",          ";" &amp; VLOOKUP(EW$1,Data!$K:$M,3, FALSE) &amp; ",""" &amp; VLOOKUP(EW$1,Data!$K:$L,2, FALSE) &amp; """;"   )             )</f>
        <v/>
      </c>
      <c r="EX16" t="str">
        <f>IF(Data!$K17=EX$1, "",             IF(ISERR(SEARCH(EX$1,Data!$G17)),        "",          ";" &amp; VLOOKUP(EX$1,Data!$K:$M,3, FALSE) &amp; ",""" &amp; VLOOKUP(EX$1,Data!$K:$L,2, FALSE) &amp; """;"   )             )</f>
        <v/>
      </c>
      <c r="EY16" t="str">
        <f>IF(Data!$K17=EY$1, "",             IF(ISERR(SEARCH(EY$1,Data!$G17)),        "",          ";" &amp; VLOOKUP(EY$1,Data!$K:$M,3, FALSE) &amp; ",""" &amp; VLOOKUP(EY$1,Data!$K:$L,2, FALSE) &amp; """;"   )             )</f>
        <v/>
      </c>
      <c r="EZ16" t="str">
        <f>IF(Data!$K17=EZ$1, "",             IF(ISERR(SEARCH(EZ$1,Data!$G17)),        "",          ";" &amp; VLOOKUP(EZ$1,Data!$K:$M,3, FALSE) &amp; ",""" &amp; VLOOKUP(EZ$1,Data!$K:$L,2, FALSE) &amp; """;"   )             )</f>
        <v/>
      </c>
      <c r="FA16" t="str">
        <f>IF(Data!$K17=FA$1, "",             IF(ISERR(SEARCH(FA$1,Data!$G17)),        "",          ";" &amp; VLOOKUP(FA$1,Data!$K:$M,3, FALSE) &amp; ",""" &amp; VLOOKUP(FA$1,Data!$K:$L,2, FALSE) &amp; """;"   )             )</f>
        <v/>
      </c>
      <c r="FB16" t="str">
        <f>IF(Data!$K17=FB$1, "",             IF(ISERR(SEARCH(FB$1,Data!$G17)),        "",          ";" &amp; VLOOKUP(FB$1,Data!$K:$M,3, FALSE) &amp; ",""" &amp; VLOOKUP(FB$1,Data!$K:$L,2, FALSE) &amp; """;"   )             )</f>
        <v/>
      </c>
      <c r="FC16" t="str">
        <f>IF(Data!$K17=FC$1, "",             IF(ISERR(SEARCH(FC$1,Data!$G17)),        "",          ";" &amp; VLOOKUP(FC$1,Data!$K:$M,3, FALSE) &amp; ",""" &amp; VLOOKUP(FC$1,Data!$K:$L,2, FALSE) &amp; """;"   )             )</f>
        <v/>
      </c>
      <c r="FD16" t="str">
        <f>IF(Data!$K17=FD$1, "",             IF(ISERR(SEARCH(FD$1,Data!$G17)),        "",          ";" &amp; VLOOKUP(FD$1,Data!$K:$M,3, FALSE) &amp; ",""" &amp; VLOOKUP(FD$1,Data!$K:$L,2, FALSE) &amp; """;"   )             )</f>
        <v/>
      </c>
      <c r="FE16" t="str">
        <f>IF(Data!$K17=FE$1, "",             IF(ISERR(SEARCH(FE$1,Data!$G17)),        "",          ";" &amp; VLOOKUP(FE$1,Data!$K:$M,3, FALSE) &amp; ",""" &amp; VLOOKUP(FE$1,Data!$K:$L,2, FALSE) &amp; """;"   )             )</f>
        <v/>
      </c>
      <c r="FF16" t="str">
        <f>IF(Data!$K17=FF$1, "",             IF(ISERR(SEARCH(FF$1,Data!$G17)),        "",          ";" &amp; VLOOKUP(FF$1,Data!$K:$M,3, FALSE) &amp; ",""" &amp; VLOOKUP(FF$1,Data!$K:$L,2, FALSE) &amp; """;"   )             )</f>
        <v/>
      </c>
      <c r="FG16" t="str">
        <f>IF(Data!$K17=FG$1, "",             IF(ISERR(SEARCH(FG$1,Data!$G17)),        "",          ";" &amp; VLOOKUP(FG$1,Data!$K:$M,3, FALSE) &amp; ",""" &amp; VLOOKUP(FG$1,Data!$K:$L,2, FALSE) &amp; """;"   )             )</f>
        <v/>
      </c>
      <c r="FH16" t="str">
        <f>IF(Data!$K17=FH$1, "",             IF(ISERR(SEARCH(FH$1,Data!$G17)),        "",          ";" &amp; VLOOKUP(FH$1,Data!$K:$M,3, FALSE) &amp; ",""" &amp; VLOOKUP(FH$1,Data!$K:$L,2, FALSE) &amp; """;"   )             )</f>
        <v/>
      </c>
      <c r="FI16" t="str">
        <f>IF(Data!$K17=FI$1, "",             IF(ISERR(SEARCH(FI$1,Data!$G17)),        "",          ";" &amp; VLOOKUP(FI$1,Data!$K:$M,3, FALSE) &amp; ",""" &amp; VLOOKUP(FI$1,Data!$K:$L,2, FALSE) &amp; """;"   )             )</f>
        <v/>
      </c>
      <c r="FJ16" t="str">
        <f>IF(Data!$K17=FJ$1, "",             IF(ISERR(SEARCH(FJ$1,Data!$G17)),        "",          ";" &amp; VLOOKUP(FJ$1,Data!$K:$M,3, FALSE) &amp; ",""" &amp; VLOOKUP(FJ$1,Data!$K:$L,2, FALSE) &amp; """;"   )             )</f>
        <v/>
      </c>
      <c r="FK16" t="str">
        <f>IF(Data!$K17=FK$1, "",             IF(ISERR(SEARCH(FK$1,Data!$G17)),        "",          ";" &amp; VLOOKUP(FK$1,Data!$K:$M,3, FALSE) &amp; ",""" &amp; VLOOKUP(FK$1,Data!$K:$L,2, FALSE) &amp; """;"   )             )</f>
        <v/>
      </c>
      <c r="FL16" t="str">
        <f>IF(Data!$K17=FL$1, "",             IF(ISERR(SEARCH(FL$1,Data!$G17)),        "",          ";" &amp; VLOOKUP(FL$1,Data!$K:$M,3, FALSE) &amp; ",""" &amp; VLOOKUP(FL$1,Data!$K:$L,2, FALSE) &amp; """;"   )             )</f>
        <v/>
      </c>
      <c r="FM16" t="str">
        <f>IF(Data!$K17=FM$1, "",             IF(ISERR(SEARCH(FM$1,Data!$G17)),        "",          ";" &amp; VLOOKUP(FM$1,Data!$K:$M,3, FALSE) &amp; ",""" &amp; VLOOKUP(FM$1,Data!$K:$L,2, FALSE) &amp; """;"   )             )</f>
        <v/>
      </c>
      <c r="FN16" t="str">
        <f>IF(Data!$K17=FN$1, "",             IF(ISERR(SEARCH(FN$1,Data!$G17)),        "",          ";" &amp; VLOOKUP(FN$1,Data!$K:$M,3, FALSE) &amp; ",""" &amp; VLOOKUP(FN$1,Data!$K:$L,2, FALSE) &amp; """;"   )             )</f>
        <v/>
      </c>
      <c r="FO16" t="str">
        <f>IF(Data!$K17=FO$1, "",             IF(ISERR(SEARCH(FO$1,Data!$G17)),        "",          ";" &amp; VLOOKUP(FO$1,Data!$K:$M,3, FALSE) &amp; ",""" &amp; VLOOKUP(FO$1,Data!$K:$L,2, FALSE) &amp; """;"   )             )</f>
        <v/>
      </c>
      <c r="FP16" t="str">
        <f>IF(Data!$K17=FP$1, "",             IF(ISERR(SEARCH(FP$1,Data!$G17)),        "",          ";" &amp; VLOOKUP(FP$1,Data!$K:$M,3, FALSE) &amp; ",""" &amp; VLOOKUP(FP$1,Data!$K:$L,2, FALSE) &amp; """;"   )             )</f>
        <v/>
      </c>
      <c r="FQ16" t="str">
        <f>IF(Data!$K17=FQ$1, "",             IF(ISERR(SEARCH(FQ$1,Data!$G17)),        "",          ";" &amp; VLOOKUP(FQ$1,Data!$K:$M,3, FALSE) &amp; ",""" &amp; VLOOKUP(FQ$1,Data!$K:$L,2, FALSE) &amp; """;"   )             )</f>
        <v/>
      </c>
      <c r="FR16" t="str">
        <f>IF(Data!$K17=FR$1, "",             IF(ISERR(SEARCH(FR$1,Data!$G17)),        "",          ";" &amp; VLOOKUP(FR$1,Data!$K:$M,3, FALSE) &amp; ",""" &amp; VLOOKUP(FR$1,Data!$K:$L,2, FALSE) &amp; """;"   )             )</f>
        <v/>
      </c>
      <c r="FS16" t="str">
        <f>IF(Data!$K17=FS$1, "",             IF(ISERR(SEARCH(FS$1,Data!$G17)),        "",          ";" &amp; VLOOKUP(FS$1,Data!$K:$M,3, FALSE) &amp; ",""" &amp; VLOOKUP(FS$1,Data!$K:$L,2, FALSE) &amp; """;"   )             )</f>
        <v/>
      </c>
      <c r="FT16" t="str">
        <f>IF(Data!$K17=FT$1, "",             IF(ISERR(SEARCH(FT$1,Data!$G17)),        "",          ";" &amp; VLOOKUP(FT$1,Data!$K:$M,3, FALSE) &amp; ",""" &amp; VLOOKUP(FT$1,Data!$K:$L,2, FALSE) &amp; """;"   )             )</f>
        <v/>
      </c>
      <c r="FU16" t="str">
        <f>IF(Data!$K17=FU$1, "",             IF(ISERR(SEARCH(FU$1,Data!$G17)),        "",          ";" &amp; VLOOKUP(FU$1,Data!$K:$M,3, FALSE) &amp; ",""" &amp; VLOOKUP(FU$1,Data!$K:$L,2, FALSE) &amp; """;"   )             )</f>
        <v/>
      </c>
      <c r="FV16" t="str">
        <f>IF(Data!$K17=FV$1, "",             IF(ISERR(SEARCH(FV$1,Data!$G17)),        "",          ";" &amp; VLOOKUP(FV$1,Data!$K:$M,3, FALSE) &amp; ",""" &amp; VLOOKUP(FV$1,Data!$K:$L,2, FALSE) &amp; """;"   )             )</f>
        <v/>
      </c>
      <c r="FW16" t="str">
        <f>IF(Data!$K17=FW$1, "",             IF(ISERR(SEARCH(FW$1,Data!$G17)),        "",          ";" &amp; VLOOKUP(FW$1,Data!$K:$M,3, FALSE) &amp; ",""" &amp; VLOOKUP(FW$1,Data!$K:$L,2, FALSE) &amp; """;"   )             )</f>
        <v/>
      </c>
      <c r="FX16" t="str">
        <f>IF(Data!$K17=FX$1, "",             IF(ISERR(SEARCH(FX$1,Data!$G17)),        "",          ";" &amp; VLOOKUP(FX$1,Data!$K:$M,3, FALSE) &amp; ",""" &amp; VLOOKUP(FX$1,Data!$K:$L,2, FALSE) &amp; """;"   )             )</f>
        <v/>
      </c>
      <c r="FY16" t="str">
        <f>IF(Data!$K17=FY$1, "",             IF(ISERR(SEARCH(FY$1,Data!$G17)),        "",          ";" &amp; VLOOKUP(FY$1,Data!$K:$M,3, FALSE) &amp; ",""" &amp; VLOOKUP(FY$1,Data!$K:$L,2, FALSE) &amp; """;"   )             )</f>
        <v/>
      </c>
      <c r="FZ16" t="str">
        <f>IF(Data!$K17=FZ$1, "",             IF(ISERR(SEARCH(FZ$1,Data!$G17)),        "",          ";" &amp; VLOOKUP(FZ$1,Data!$K:$M,3, FALSE) &amp; ",""" &amp; VLOOKUP(FZ$1,Data!$K:$L,2, FALSE) &amp; """;"   )             )</f>
        <v/>
      </c>
      <c r="GA16" t="str">
        <f>IF(Data!$K17=GA$1, "",             IF(ISERR(SEARCH(GA$1,Data!$G17)),        "",          ";" &amp; VLOOKUP(GA$1,Data!$K:$M,3, FALSE) &amp; ",""" &amp; VLOOKUP(GA$1,Data!$K:$L,2, FALSE) &amp; """;"   )             )</f>
        <v/>
      </c>
      <c r="GB16" t="str">
        <f>IF(Data!$K17=GB$1, "",             IF(ISERR(SEARCH(GB$1,Data!$G17)),        "",          ";" &amp; VLOOKUP(GB$1,Data!$K:$M,3, FALSE) &amp; ",""" &amp; VLOOKUP(GB$1,Data!$K:$L,2, FALSE) &amp; """;"   )             )</f>
        <v/>
      </c>
      <c r="GC16" t="str">
        <f>IF(Data!$K17=GC$1, "",             IF(ISERR(SEARCH(GC$1,Data!$G17)),        "",          ";" &amp; VLOOKUP(GC$1,Data!$K:$M,3, FALSE) &amp; ",""" &amp; VLOOKUP(GC$1,Data!$K:$L,2, FALSE) &amp; """;"   )             )</f>
        <v/>
      </c>
      <c r="GD16" t="str">
        <f>IF(Data!$K17=GD$1, "",             IF(ISERR(SEARCH(GD$1,Data!$G17)),        "",          ";" &amp; VLOOKUP(GD$1,Data!$K:$M,3, FALSE) &amp; ",""" &amp; VLOOKUP(GD$1,Data!$K:$L,2, FALSE) &amp; """;"   )             )</f>
        <v/>
      </c>
      <c r="GE16" t="str">
        <f>IF(Data!$K17=GE$1, "",             IF(ISERR(SEARCH(GE$1,Data!$G17)),        "",          ";" &amp; VLOOKUP(GE$1,Data!$K:$M,3, FALSE) &amp; ",""" &amp; VLOOKUP(GE$1,Data!$K:$L,2, FALSE) &amp; """;"   )             )</f>
        <v/>
      </c>
      <c r="GF16" t="str">
        <f>IF(Data!$K17=GF$1, "",             IF(ISERR(SEARCH(GF$1,Data!$G17)),        "",          ";" &amp; VLOOKUP(GF$1,Data!$K:$M,3, FALSE) &amp; ",""" &amp; VLOOKUP(GF$1,Data!$K:$L,2, FALSE) &amp; """;"   )             )</f>
        <v/>
      </c>
      <c r="GG16" t="str">
        <f>IF(Data!$K17=GG$1, "",             IF(ISERR(SEARCH(GG$1,Data!$G17)),        "",          ";" &amp; VLOOKUP(GG$1,Data!$K:$M,3, FALSE) &amp; ",""" &amp; VLOOKUP(GG$1,Data!$K:$L,2, FALSE) &amp; """;"   )             )</f>
        <v/>
      </c>
      <c r="GH16" t="str">
        <f>IF(Data!$K17=GH$1, "",             IF(ISERR(SEARCH(GH$1,Data!$G17)),        "",          ";" &amp; VLOOKUP(GH$1,Data!$K:$M,3, FALSE) &amp; ",""" &amp; VLOOKUP(GH$1,Data!$K:$L,2, FALSE) &amp; """;"   )             )</f>
        <v/>
      </c>
      <c r="GI16" t="str">
        <f>IF(Data!$K17=GI$1, "",             IF(ISERR(SEARCH(GI$1,Data!$G17)),        "",          ";" &amp; VLOOKUP(GI$1,Data!$K:$M,3, FALSE) &amp; ",""" &amp; VLOOKUP(GI$1,Data!$K:$L,2, FALSE) &amp; """;"   )             )</f>
        <v>;179,"HUMAN";</v>
      </c>
      <c r="GJ16" t="str">
        <f>IF(Data!$K17=GJ$1, "",             IF(ISERR(SEARCH(GJ$1,Data!$G17)),        "",          ";" &amp; VLOOKUP(GJ$1,Data!$K:$M,3, FALSE) &amp; ",""" &amp; VLOOKUP(GJ$1,Data!$K:$L,2, FALSE) &amp; """;"   )             )</f>
        <v>;180,"HUMAN";</v>
      </c>
      <c r="GK16" t="str">
        <f>IF(Data!$K17=GK$1, "",             IF(ISERR(SEARCH(GK$1,Data!$G17)),        "",          ";" &amp; VLOOKUP(GK$1,Data!$K:$M,3, FALSE) &amp; ",""" &amp; VLOOKUP(GK$1,Data!$K:$L,2, FALSE) &amp; """;"   )             )</f>
        <v/>
      </c>
      <c r="GL16" t="str">
        <f>IF(Data!$K17=GL$1, "",             IF(ISERR(SEARCH(GL$1,Data!$G17)),        "",          ";" &amp; VLOOKUP(GL$1,Data!$K:$M,3, FALSE) &amp; ",""" &amp; VLOOKUP(GL$1,Data!$K:$L,2, FALSE) &amp; """;"   )             )</f>
        <v/>
      </c>
      <c r="GM16" t="str">
        <f>IF(Data!$K17=GM$1, "",             IF(ISERR(SEARCH(GM$1,Data!$G17)),        "",          ";" &amp; VLOOKUP(GM$1,Data!$K:$M,3, FALSE) &amp; ",""" &amp; VLOOKUP(GM$1,Data!$K:$L,2, FALSE) &amp; """;"   )             )</f>
        <v/>
      </c>
      <c r="GN16" t="str">
        <f>IF(Data!$K17=GN$1, "",             IF(ISERR(SEARCH(GN$1,Data!$G17)),        "",          ";" &amp; VLOOKUP(GN$1,Data!$K:$M,3, FALSE) &amp; ",""" &amp; VLOOKUP(GN$1,Data!$K:$L,2, FALSE) &amp; """;"   )             )</f>
        <v/>
      </c>
      <c r="GO16" t="str">
        <f>IF(Data!$K17=GO$1, "",             IF(ISERR(SEARCH(GO$1,Data!$G17)),        "",          ";" &amp; VLOOKUP(GO$1,Data!$K:$M,3, FALSE) &amp; ",""" &amp; VLOOKUP(GO$1,Data!$K:$L,2, FALSE) &amp; """;"   )             )</f>
        <v/>
      </c>
      <c r="GP16" t="str">
        <f>IF(Data!$K17=GP$1, "",             IF(ISERR(SEARCH(GP$1,Data!$G17)),        "",          ";" &amp; VLOOKUP(GP$1,Data!$K:$M,3, FALSE) &amp; ",""" &amp; VLOOKUP(GP$1,Data!$K:$L,2, FALSE) &amp; """;"   )             )</f>
        <v/>
      </c>
      <c r="GQ16" t="str">
        <f>IF(Data!$K17=GQ$1, "",             IF(ISERR(SEARCH(GQ$1,Data!$G17)),        "",          ";" &amp; VLOOKUP(GQ$1,Data!$K:$M,3, FALSE) &amp; ",""" &amp; VLOOKUP(GQ$1,Data!$K:$L,2, FALSE) &amp; """;"   )             )</f>
        <v/>
      </c>
      <c r="GR16" t="str">
        <f>IF(Data!$K17=GR$1, "",             IF(ISERR(SEARCH(GR$1,Data!$G17)),        "",          ";" &amp; VLOOKUP(GR$1,Data!$K:$M,3, FALSE) &amp; ",""" &amp; VLOOKUP(GR$1,Data!$K:$L,2, FALSE) &amp; """;"   )             )</f>
        <v/>
      </c>
      <c r="GS16" t="str">
        <f>IF(Data!$K17=GS$1, "",             IF(ISERR(SEARCH(GS$1,Data!$G17)),        "",          ";" &amp; VLOOKUP(GS$1,Data!$K:$M,3, FALSE) &amp; ",""" &amp; VLOOKUP(GS$1,Data!$K:$L,2, FALSE) &amp; """;"   )             )</f>
        <v/>
      </c>
      <c r="GT16" t="str">
        <f>IF(Data!$K17=GT$1, "",             IF(ISERR(SEARCH(GT$1,Data!$G17)),        "",          ";" &amp; VLOOKUP(GT$1,Data!$K:$M,3, FALSE) &amp; ",""" &amp; VLOOKUP(GT$1,Data!$K:$L,2, FALSE) &amp; """;"   )             )</f>
        <v/>
      </c>
      <c r="GU16" t="str">
        <f>IF(Data!$K17=GU$1, "",             IF(ISERR(SEARCH(GU$1,Data!$G17)),        "",          ";" &amp; VLOOKUP(GU$1,Data!$K:$M,3, FALSE) &amp; ",""" &amp; VLOOKUP(GU$1,Data!$K:$L,2, FALSE) &amp; """;"   )             )</f>
        <v/>
      </c>
      <c r="GV16" t="str">
        <f>IF(Data!$K17=GV$1, "",             IF(ISERR(SEARCH(GV$1,Data!$G17)),        "",          ";" &amp; VLOOKUP(GV$1,Data!$K:$M,3, FALSE) &amp; ",""" &amp; VLOOKUP(GV$1,Data!$K:$L,2, FALSE) &amp; """;"   )             )</f>
        <v/>
      </c>
      <c r="GW16" t="str">
        <f>IF(Data!$K17=GW$1, "",             IF(ISERR(SEARCH(GW$1,Data!$G17)),        "",          ";" &amp; VLOOKUP(GW$1,Data!$K:$M,3, FALSE) &amp; ",""" &amp; VLOOKUP(GW$1,Data!$K:$L,2, FALSE) &amp; """;"   )             )</f>
        <v/>
      </c>
      <c r="GX16" t="str">
        <f>IF(Data!$K17=GX$1, "",             IF(ISERR(SEARCH(GX$1,Data!$G17)),        "",          ";" &amp; VLOOKUP(GX$1,Data!$K:$M,3, FALSE) &amp; ",""" &amp; VLOOKUP(GX$1,Data!$K:$L,2, FALSE) &amp; """;"   )             )</f>
        <v/>
      </c>
      <c r="GY16" t="str">
        <f>IF(Data!$K17=GY$1, "",             IF(ISERR(SEARCH(GY$1,Data!$G17)),        "",          ";" &amp; VLOOKUP(GY$1,Data!$K:$M,3, FALSE) &amp; ",""" &amp; VLOOKUP(GY$1,Data!$K:$L,2, FALSE) &amp; """;"   )             )</f>
        <v/>
      </c>
      <c r="GZ16" t="str">
        <f>IF(Data!$K17=GZ$1, "",             IF(ISERR(SEARCH(GZ$1,Data!$G17)),        "",          ";" &amp; VLOOKUP(GZ$1,Data!$K:$M,3, FALSE) &amp; ",""" &amp; VLOOKUP(GZ$1,Data!$K:$L,2, FALSE) &amp; """;"   )             )</f>
        <v/>
      </c>
      <c r="HA16" t="str">
        <f>IF(Data!$K17=HA$1, "",             IF(ISERR(SEARCH(HA$1,Data!$G17)),        "",          ";" &amp; VLOOKUP(HA$1,Data!$K:$M,3, FALSE) &amp; ",""" &amp; VLOOKUP(HA$1,Data!$K:$L,2, FALSE) &amp; """;"   )             )</f>
        <v/>
      </c>
      <c r="HB16" t="str">
        <f>IF(Data!$K17=HB$1, "",             IF(ISERR(SEARCH(HB$1,Data!$G17)),        "",          ";" &amp; VLOOKUP(HB$1,Data!$K:$M,3, FALSE) &amp; ",""" &amp; VLOOKUP(HB$1,Data!$K:$L,2, FALSE) &amp; """;"   )             )</f>
        <v/>
      </c>
      <c r="HC16" t="str">
        <f>IF(Data!$K17=HC$1, "",             IF(ISERR(SEARCH(HC$1,Data!$G17)),        "",          ";" &amp; VLOOKUP(HC$1,Data!$K:$M,3, FALSE) &amp; ",""" &amp; VLOOKUP(HC$1,Data!$K:$L,2, FALSE) &amp; """;"   )             )</f>
        <v/>
      </c>
      <c r="HD16" t="str">
        <f>IF(Data!$K17=HD$1, "",             IF(ISERR(SEARCH(HD$1,Data!$G17)),        "",          ";" &amp; VLOOKUP(HD$1,Data!$K:$M,3, FALSE) &amp; ",""" &amp; VLOOKUP(HD$1,Data!$K:$L,2, FALSE) &amp; """;"   )             )</f>
        <v/>
      </c>
      <c r="HE16" t="str">
        <f>IF(Data!$K17=HE$1, "",             IF(ISERR(SEARCH(HE$1,Data!$G17)),        "",          ";" &amp; VLOOKUP(HE$1,Data!$K:$M,3, FALSE) &amp; ",""" &amp; VLOOKUP(HE$1,Data!$K:$L,2, FALSE) &amp; """;"   )             )</f>
        <v/>
      </c>
      <c r="HF16" t="str">
        <f>IF(Data!$K17=HF$1, "",             IF(ISERR(SEARCH(HF$1,Data!$G17)),        "",          ";" &amp; VLOOKUP(HF$1,Data!$K:$M,3, FALSE) &amp; ",""" &amp; VLOOKUP(HF$1,Data!$K:$L,2, FALSE) &amp; """;"   )             )</f>
        <v/>
      </c>
      <c r="HG16" t="str">
        <f>IF(Data!$K17=HG$1, "",             IF(ISERR(SEARCH(HG$1,Data!$G17)),        "",          ";" &amp; VLOOKUP(HG$1,Data!$K:$M,3, FALSE) &amp; ",""" &amp; VLOOKUP(HG$1,Data!$K:$L,2, FALSE) &amp; """;"   )             )</f>
        <v/>
      </c>
      <c r="HH16" t="str">
        <f>IF(Data!$K17=HH$1, "",             IF(ISERR(SEARCH(HH$1,Data!$G17)),        "",          ";" &amp; VLOOKUP(HH$1,Data!$K:$M,3, FALSE) &amp; ",""" &amp; VLOOKUP(HH$1,Data!$K:$L,2, FALSE) &amp; """;"   )             )</f>
        <v/>
      </c>
      <c r="HI16" t="str">
        <f>IF(Data!$K17=HI$1, "",             IF(ISERR(SEARCH(HI$1,Data!$G17)),        "",          ";" &amp; VLOOKUP(HI$1,Data!$K:$M,3, FALSE) &amp; ",""" &amp; VLOOKUP(HI$1,Data!$K:$L,2, FALSE) &amp; """;"   )             )</f>
        <v/>
      </c>
      <c r="HJ16" t="str">
        <f>IF(Data!$K17=HJ$1, "",             IF(ISERR(SEARCH(HJ$1,Data!$G17)),        "",          ";" &amp; VLOOKUP(HJ$1,Data!$K:$M,3, FALSE) &amp; ",""" &amp; VLOOKUP(HJ$1,Data!$K:$L,2, FALSE) &amp; """;"   )             )</f>
        <v/>
      </c>
      <c r="HK16" t="str">
        <f>IF(Data!$K17=HK$1, "",             IF(ISERR(SEARCH(HK$1,Data!$G17)),        "",          ";" &amp; VLOOKUP(HK$1,Data!$K:$M,3, FALSE) &amp; ",""" &amp; VLOOKUP(HK$1,Data!$K:$L,2, FALSE) &amp; """;"   )             )</f>
        <v/>
      </c>
      <c r="HL16" t="str">
        <f>IF(Data!$K17=HL$1, "",             IF(ISERR(SEARCH(HL$1,Data!$G17)),        "",          ";" &amp; VLOOKUP(HL$1,Data!$K:$M,3, FALSE) &amp; ",""" &amp; VLOOKUP(HL$1,Data!$K:$L,2, FALSE) &amp; """;"   )             )</f>
        <v/>
      </c>
      <c r="HM16" t="str">
        <f>IF(Data!$K17=HM$1, "",             IF(ISERR(SEARCH(HM$1,Data!$G17)),        "",          ";" &amp; VLOOKUP(HM$1,Data!$K:$M,3, FALSE) &amp; ",""" &amp; VLOOKUP(HM$1,Data!$K:$L,2, FALSE) &amp; """;"   )             )</f>
        <v/>
      </c>
      <c r="HN16" t="str">
        <f>IF(Data!$K17=HN$1, "",             IF(ISERR(SEARCH(HN$1,Data!$G17)),        "",          ";" &amp; VLOOKUP(HN$1,Data!$K:$M,3, FALSE) &amp; ",""" &amp; VLOOKUP(HN$1,Data!$K:$L,2, FALSE) &amp; """;"   )             )</f>
        <v/>
      </c>
      <c r="HO16" t="str">
        <f>IF(Data!$K17=HO$1, "",             IF(ISERR(SEARCH(HO$1,Data!$G17)),        "",          ";" &amp; VLOOKUP(HO$1,Data!$K:$M,3, FALSE) &amp; ",""" &amp; VLOOKUP(HO$1,Data!$K:$L,2, FALSE) &amp; """;"   )             )</f>
        <v/>
      </c>
      <c r="HP16" t="str">
        <f>IF(Data!$K17=HP$1, "",             IF(ISERR(SEARCH(HP$1,Data!$G17)),        "",          ";" &amp; VLOOKUP(HP$1,Data!$K:$M,3, FALSE) &amp; ",""" &amp; VLOOKUP(HP$1,Data!$K:$L,2, FALSE) &amp; """;"   )             )</f>
        <v/>
      </c>
      <c r="HQ16" t="str">
        <f>IF(Data!$K17=HQ$1, "",             IF(ISERR(SEARCH(HQ$1,Data!$G17)),        "",          ";" &amp; VLOOKUP(HQ$1,Data!$K:$M,3, FALSE) &amp; ",""" &amp; VLOOKUP(HQ$1,Data!$K:$L,2, FALSE) &amp; """;"   )             )</f>
        <v/>
      </c>
      <c r="HR16" t="str">
        <f>IF(Data!$K17=HR$1, "",             IF(ISERR(SEARCH(HR$1,Data!$G17)),        "",          ";" &amp; VLOOKUP(HR$1,Data!$K:$M,3, FALSE) &amp; ",""" &amp; VLOOKUP(HR$1,Data!$K:$L,2, FALSE) &amp; """;"   )             )</f>
        <v/>
      </c>
      <c r="HS16" t="str">
        <f>IF(Data!$K17=HS$1, "",             IF(ISERR(SEARCH(HS$1,Data!$G17)),        "",          ";" &amp; VLOOKUP(HS$1,Data!$K:$M,3, FALSE) &amp; ",""" &amp; VLOOKUP(HS$1,Data!$K:$L,2, FALSE) &amp; """;"   )             )</f>
        <v/>
      </c>
      <c r="HT16" t="str">
        <f>IF(Data!$K17=HT$1, "",             IF(ISERR(SEARCH(HT$1,Data!$G17)),        "",          ";" &amp; VLOOKUP(HT$1,Data!$K:$M,3, FALSE) &amp; ",""" &amp; VLOOKUP(HT$1,Data!$K:$L,2, FALSE) &amp; """;"   )             )</f>
        <v/>
      </c>
      <c r="HU16" t="str">
        <f>IF(Data!$K17=HU$1, "",             IF(ISERR(SEARCH(HU$1,Data!$G17)),        "",          ";" &amp; VLOOKUP(HU$1,Data!$K:$M,3, FALSE) &amp; ",""" &amp; VLOOKUP(HU$1,Data!$K:$L,2, FALSE) &amp; """;"   )             )</f>
        <v/>
      </c>
      <c r="HV16" t="str">
        <f>IF(Data!$K17=HV$1, "",             IF(ISERR(SEARCH(HV$1,Data!$G17)),        "",          ";" &amp; VLOOKUP(HV$1,Data!$K:$M,3, FALSE) &amp; ",""" &amp; VLOOKUP(HV$1,Data!$K:$L,2, FALSE) &amp; """;"   )             )</f>
        <v/>
      </c>
      <c r="HW16" t="str">
        <f>IF(Data!$K17=HW$1, "",             IF(ISERR(SEARCH(HW$1,Data!$G17)),        "",          ";" &amp; VLOOKUP(HW$1,Data!$K:$M,3, FALSE) &amp; ",""" &amp; VLOOKUP(HW$1,Data!$K:$L,2, FALSE) &amp; """;"   )             )</f>
        <v/>
      </c>
      <c r="HX16" t="str">
        <f>IF(Data!$K17=HX$1, "",             IF(ISERR(SEARCH(HX$1,Data!$G17)),        "",          ";" &amp; VLOOKUP(HX$1,Data!$K:$M,3, FALSE) &amp; ",""" &amp; VLOOKUP(HX$1,Data!$K:$L,2, FALSE) &amp; """;"   )             )</f>
        <v/>
      </c>
      <c r="HY16" t="str">
        <f>IF(Data!$K17=HY$1, "",             IF(ISERR(SEARCH(HY$1,Data!$G17)),        "",          ";" &amp; VLOOKUP(HY$1,Data!$K:$M,3, FALSE) &amp; ",""" &amp; VLOOKUP(HY$1,Data!$K:$L,2, FALSE) &amp; """;"   )             )</f>
        <v/>
      </c>
      <c r="HZ16" t="str">
        <f>IF(Data!$K17=HZ$1, "",             IF(ISERR(SEARCH(HZ$1,Data!$G17)),        "",          ";" &amp; VLOOKUP(HZ$1,Data!$K:$M,3, FALSE) &amp; ",""" &amp; VLOOKUP(HZ$1,Data!$K:$L,2, FALSE) &amp; """;"   )             )</f>
        <v/>
      </c>
      <c r="IA16" t="str">
        <f>IF(Data!$K17=IA$1, "",             IF(ISERR(SEARCH(IA$1,Data!$G17)),        "",          ";" &amp; VLOOKUP(IA$1,Data!$K:$M,3, FALSE) &amp; ",""" &amp; VLOOKUP(IA$1,Data!$K:$L,2, FALSE) &amp; """;"   )             )</f>
        <v/>
      </c>
      <c r="IB16" t="str">
        <f>IF(Data!$K17=IB$1, "",             IF(ISERR(SEARCH(IB$1,Data!$G17)),        "",          ";" &amp; VLOOKUP(IB$1,Data!$K:$M,3, FALSE) &amp; ",""" &amp; VLOOKUP(IB$1,Data!$K:$L,2, FALSE) &amp; """;"   )             )</f>
        <v/>
      </c>
      <c r="IC16" t="str">
        <f>IF(Data!$K17=IC$1, "",             IF(ISERR(SEARCH(IC$1,Data!$G17)),        "",          ";" &amp; VLOOKUP(IC$1,Data!$K:$M,3, FALSE) &amp; ",""" &amp; VLOOKUP(IC$1,Data!$K:$L,2, FALSE) &amp; """;"   )             )</f>
        <v/>
      </c>
      <c r="ID16" t="str">
        <f>IF(Data!$K17=ID$1, "",             IF(ISERR(SEARCH(ID$1,Data!$G17)),        "",          ";" &amp; VLOOKUP(ID$1,Data!$K:$M,3, FALSE) &amp; ",""" &amp; VLOOKUP(ID$1,Data!$K:$L,2, FALSE) &amp; """;"   )             )</f>
        <v/>
      </c>
      <c r="IE16" t="str">
        <f>IF(Data!$K17=IE$1, "",             IF(ISERR(SEARCH(IE$1,Data!$G17)),        "",          ";" &amp; VLOOKUP(IE$1,Data!$K:$M,3, FALSE) &amp; ",""" &amp; VLOOKUP(IE$1,Data!$K:$L,2, FALSE) &amp; """;"   )             )</f>
        <v/>
      </c>
      <c r="IF16" t="str">
        <f>IF(Data!$K17=IF$1, "",             IF(ISERR(SEARCH(IF$1,Data!$G17)),        "",          ";" &amp; VLOOKUP(IF$1,Data!$K:$M,3, FALSE) &amp; ",""" &amp; VLOOKUP(IF$1,Data!$K:$L,2, FALSE) &amp; """;"   )             )</f>
        <v/>
      </c>
      <c r="IG16" t="str">
        <f>IF(Data!$K17=IG$1, "",             IF(ISERR(SEARCH(IG$1,Data!$G17)),        "",          ";" &amp; VLOOKUP(IG$1,Data!$K:$M,3, FALSE) &amp; ",""" &amp; VLOOKUP(IG$1,Data!$K:$L,2, FALSE) &amp; """;"   )             )</f>
        <v/>
      </c>
      <c r="IH16" t="str">
        <f>IF(Data!$K17=IH$1, "",             IF(ISERR(SEARCH(IH$1,Data!$G17)),        "",          ";" &amp; VLOOKUP(IH$1,Data!$K:$M,3, FALSE) &amp; ",""" &amp; VLOOKUP(IH$1,Data!$K:$L,2, FALSE) &amp; """;"   )             )</f>
        <v/>
      </c>
      <c r="II16" t="str">
        <f>IF(Data!$K17=II$1, "",             IF(ISERR(SEARCH(II$1,Data!$G17)),        "",          ";" &amp; VLOOKUP(II$1,Data!$K:$M,3, FALSE) &amp; ",""" &amp; VLOOKUP(II$1,Data!$K:$L,2, FALSE) &amp; """;"   )             )</f>
        <v/>
      </c>
    </row>
    <row r="17" spans="1:243" x14ac:dyDescent="0.3">
      <c r="A17" t="str">
        <f>Data!K18</f>
        <v>R4-G9 et R4-P17</v>
      </c>
      <c r="B17" s="15">
        <f>VLOOKUP(Tableau36[[#This Row],[Character]],Data!K:M,3,FALSE)</f>
        <v>16</v>
      </c>
      <c r="C17" s="15" t="str">
        <f>VLOOKUP(Tableau36[[#This Row],[Character]],Data!K:L,2,FALSE)</f>
        <v>DROID</v>
      </c>
      <c r="D17" s="15" t="str">
        <f>SUBSTITUTE(     SUBSTITUTE(Tableau36[[#This Row],[character_id,character_type,friend_id,friend_type]],",""DROID""",""),    ",""HUMAN""", "")</f>
        <v>16,8</v>
      </c>
      <c r="E17" s="15" t="str">
        <f>IF(Tableau36[[#This Row],[With char''s id]] = "", "",    MID(Tableau36[[#This Row],[With char''s id]], 2, LEN(Tableau36[[#This Row],[With char''s id]])-1))</f>
        <v>16,"DROID",8,"DROID"</v>
      </c>
      <c r="F17" s="15" t="str">
        <f>SUBSTITUTE(Tableau36[[#This Row],[List of friend''s id]],  "/",    "/" &amp; Tableau36[[#This Row],[Character''s id]] &amp; ",""" &amp; Tableau36[[#This Row],[Type]] &amp; """,")</f>
        <v>/16,"DROID",8,"DROID"</v>
      </c>
      <c r="G17" t="str">
        <f>IF( Tableau36[[#This Row],[removed double semi-colon]]="", "", "/" &amp; MID(Tableau36[[#This Row],[removed double semi-colon]],2,LEN(Tableau36[[#This Row],[removed double semi-colon]]) - 2) )</f>
        <v>/8,"DROID"</v>
      </c>
      <c r="H17" t="str">
        <f>SUBSTITUTE(Tableau36[[#This Row],[Concatenation]],";;","/")</f>
        <v>;8,"DROID";</v>
      </c>
      <c r="I17" t="str">
        <f>_xlfn.CONCAT(Tableau4[#This Row])</f>
        <v>;8,"DROID";</v>
      </c>
      <c r="M17" t="str">
        <f>IF(Data!$K18=M$1, "",             IF(ISERR(SEARCH(M$1,Data!$G18)),        "",          ";" &amp; VLOOKUP(M$1,Data!$K:$M,3, FALSE) &amp; ",""" &amp; VLOOKUP(M$1,Data!$K:$L,2, FALSE) &amp; """;"   )             )</f>
        <v/>
      </c>
      <c r="N17" t="str">
        <f>IF(Data!$K18=N$1, "",             IF(ISERR(SEARCH(N$1,Data!$G18)),        "",          ";" &amp; VLOOKUP(N$1,Data!$K:$M,3, FALSE) &amp; ",""" &amp; VLOOKUP(N$1,Data!$K:$L,2, FALSE) &amp; """;"   )             )</f>
        <v/>
      </c>
      <c r="O17" t="str">
        <f>IF(Data!$K18=O$1, "",             IF(ISERR(SEARCH(O$1,Data!$G18)),        "",          ";" &amp; VLOOKUP(O$1,Data!$K:$M,3, FALSE) &amp; ",""" &amp; VLOOKUP(O$1,Data!$K:$L,2, FALSE) &amp; """;"   )             )</f>
        <v/>
      </c>
      <c r="P17" t="str">
        <f>IF(Data!$K18=P$1, "",             IF(ISERR(SEARCH(P$1,Data!$G18)),        "",          ";" &amp; VLOOKUP(P$1,Data!$K:$M,3, FALSE) &amp; ",""" &amp; VLOOKUP(P$1,Data!$K:$L,2, FALSE) &amp; """;"   )             )</f>
        <v/>
      </c>
      <c r="Q17" t="str">
        <f>IF(Data!$K18=Q$1, "",             IF(ISERR(SEARCH(Q$1,Data!$G18)),        "",          ";" &amp; VLOOKUP(Q$1,Data!$K:$M,3, FALSE) &amp; ",""" &amp; VLOOKUP(Q$1,Data!$K:$L,2, FALSE) &amp; """;"   )             )</f>
        <v/>
      </c>
      <c r="R17" t="str">
        <f>IF(Data!$K18=R$1, "",             IF(ISERR(SEARCH(R$1,Data!$G18)),        "",          ";" &amp; VLOOKUP(R$1,Data!$K:$M,3, FALSE) &amp; ",""" &amp; VLOOKUP(R$1,Data!$K:$L,2, FALSE) &amp; """;"   )             )</f>
        <v/>
      </c>
      <c r="S17" t="str">
        <f>IF(Data!$K18=S$1, "",             IF(ISERR(SEARCH(S$1,Data!$G18)),        "",          ";" &amp; VLOOKUP(S$1,Data!$K:$M,3, FALSE) &amp; ",""" &amp; VLOOKUP(S$1,Data!$K:$L,2, FALSE) &amp; """;"   )             )</f>
        <v/>
      </c>
      <c r="T17" t="str">
        <f>IF(Data!$K18=T$1, "",             IF(ISERR(SEARCH(T$1,Data!$G18)),        "",          ";" &amp; VLOOKUP(T$1,Data!$K:$M,3, FALSE) &amp; ",""" &amp; VLOOKUP(T$1,Data!$K:$L,2, FALSE) &amp; """;"   )             )</f>
        <v/>
      </c>
      <c r="U17" t="str">
        <f>IF(Data!$K18=U$1, "",             IF(ISERR(SEARCH(U$1,Data!$G18)),        "",          ";" &amp; VLOOKUP(U$1,Data!$K:$M,3, FALSE) &amp; ",""" &amp; VLOOKUP(U$1,Data!$K:$L,2, FALSE) &amp; """;"   )             )</f>
        <v/>
      </c>
      <c r="V17" t="str">
        <f>IF(Data!$K18=V$1, "",             IF(ISERR(SEARCH(V$1,Data!$G18)),        "",          ";" &amp; VLOOKUP(V$1,Data!$K:$M,3, FALSE) &amp; ",""" &amp; VLOOKUP(V$1,Data!$K:$L,2, FALSE) &amp; """;"   )             )</f>
        <v/>
      </c>
      <c r="W17" t="str">
        <f>IF(Data!$K18=W$1, "",             IF(ISERR(SEARCH(W$1,Data!$G18)),        "",          ";" &amp; VLOOKUP(W$1,Data!$K:$M,3, FALSE) &amp; ",""" &amp; VLOOKUP(W$1,Data!$K:$L,2, FALSE) &amp; """;"   )             )</f>
        <v/>
      </c>
      <c r="X17" t="str">
        <f>IF(Data!$K18=X$1, "",             IF(ISERR(SEARCH(X$1,Data!$G18)),        "",          ";" &amp; VLOOKUP(X$1,Data!$K:$M,3, FALSE) &amp; ",""" &amp; VLOOKUP(X$1,Data!$K:$L,2, FALSE) &amp; """;"   )             )</f>
        <v/>
      </c>
      <c r="Y17" t="str">
        <f>IF(Data!$K18=Y$1, "",             IF(ISERR(SEARCH(Y$1,Data!$G18)),        "",          ";" &amp; VLOOKUP(Y$1,Data!$K:$M,3, FALSE) &amp; ",""" &amp; VLOOKUP(Y$1,Data!$K:$L,2, FALSE) &amp; """;"   )             )</f>
        <v/>
      </c>
      <c r="Z17" t="str">
        <f>IF(Data!$K18=Z$1, "",             IF(ISERR(SEARCH(Z$1,Data!$G18)),        "",          ";" &amp; VLOOKUP(Z$1,Data!$K:$M,3, FALSE) &amp; ",""" &amp; VLOOKUP(Z$1,Data!$K:$L,2, FALSE) &amp; """;"   )             )</f>
        <v/>
      </c>
      <c r="AA17" t="str">
        <f>IF(Data!$K18=AA$1, "",             IF(ISERR(SEARCH(AA$1,Data!$G18)),        "",          ";" &amp; VLOOKUP(AA$1,Data!$K:$M,3, FALSE) &amp; ",""" &amp; VLOOKUP(AA$1,Data!$K:$L,2, FALSE) &amp; """;"   )             )</f>
        <v/>
      </c>
      <c r="AB17" t="str">
        <f>IF(Data!$K18=AB$1, "",             IF(ISERR(SEARCH(AB$1,Data!$G18)),        "",          ";" &amp; VLOOKUP(AB$1,Data!$K:$M,3, FALSE) &amp; ",""" &amp; VLOOKUP(AB$1,Data!$K:$L,2, FALSE) &amp; """;"   )             )</f>
        <v/>
      </c>
      <c r="AC17" t="str">
        <f>IF(Data!$K18=AC$1, "",             IF(ISERR(SEARCH(AC$1,Data!$G18)),        "",          ";" &amp; VLOOKUP(AC$1,Data!$K:$M,3, FALSE) &amp; ",""" &amp; VLOOKUP(AC$1,Data!$K:$L,2, FALSE) &amp; """;"   )             )</f>
        <v/>
      </c>
      <c r="AD17" t="str">
        <f>IF(Data!$K18=AD$1, "",             IF(ISERR(SEARCH(AD$1,Data!$G18)),        "",          ";" &amp; VLOOKUP(AD$1,Data!$K:$M,3, FALSE) &amp; ",""" &amp; VLOOKUP(AD$1,Data!$K:$L,2, FALSE) &amp; """;"   )             )</f>
        <v/>
      </c>
      <c r="AE17" t="str">
        <f>IF(Data!$K18=AE$1, "",             IF(ISERR(SEARCH(AE$1,Data!$G18)),        "",          ";" &amp; VLOOKUP(AE$1,Data!$K:$M,3, FALSE) &amp; ",""" &amp; VLOOKUP(AE$1,Data!$K:$L,2, FALSE) &amp; """;"   )             )</f>
        <v/>
      </c>
      <c r="AF17" t="str">
        <f>IF(Data!$K18=AF$1, "",             IF(ISERR(SEARCH(AF$1,Data!$G18)),        "",          ";" &amp; VLOOKUP(AF$1,Data!$K:$M,3, FALSE) &amp; ",""" &amp; VLOOKUP(AF$1,Data!$K:$L,2, FALSE) &amp; """;"   )             )</f>
        <v/>
      </c>
      <c r="AG17" t="str">
        <f>IF(Data!$K18=AG$1, "",             IF(ISERR(SEARCH(AG$1,Data!$G18)),        "",          ";" &amp; VLOOKUP(AG$1,Data!$K:$M,3, FALSE) &amp; ",""" &amp; VLOOKUP(AG$1,Data!$K:$L,2, FALSE) &amp; """;"   )             )</f>
        <v/>
      </c>
      <c r="AH17" t="str">
        <f>IF(Data!$K18=AH$1, "",             IF(ISERR(SEARCH(AH$1,Data!$G18)),        "",          ";" &amp; VLOOKUP(AH$1,Data!$K:$M,3, FALSE) &amp; ",""" &amp; VLOOKUP(AH$1,Data!$K:$L,2, FALSE) &amp; """;"   )             )</f>
        <v/>
      </c>
      <c r="AI17" t="str">
        <f>IF(Data!$K18=AI$1, "",             IF(ISERR(SEARCH(AI$1,Data!$G18)),        "",          ";" &amp; VLOOKUP(AI$1,Data!$K:$M,3, FALSE) &amp; ",""" &amp; VLOOKUP(AI$1,Data!$K:$L,2, FALSE) &amp; """;"   )             )</f>
        <v/>
      </c>
      <c r="AJ17" t="str">
        <f>IF(Data!$K18=AJ$1, "",             IF(ISERR(SEARCH(AJ$1,Data!$G18)),        "",          ";" &amp; VLOOKUP(AJ$1,Data!$K:$M,3, FALSE) &amp; ",""" &amp; VLOOKUP(AJ$1,Data!$K:$L,2, FALSE) &amp; """;"   )             )</f>
        <v/>
      </c>
      <c r="AK17" t="str">
        <f>IF(Data!$K18=AK$1, "",             IF(ISERR(SEARCH(AK$1,Data!$G18)),        "",          ";" &amp; VLOOKUP(AK$1,Data!$K:$M,3, FALSE) &amp; ",""" &amp; VLOOKUP(AK$1,Data!$K:$L,2, FALSE) &amp; """;"   )             )</f>
        <v/>
      </c>
      <c r="AL17" t="str">
        <f>IF(Data!$K18=AL$1, "",             IF(ISERR(SEARCH(AL$1,Data!$G18)),        "",          ";" &amp; VLOOKUP(AL$1,Data!$K:$M,3, FALSE) &amp; ",""" &amp; VLOOKUP(AL$1,Data!$K:$L,2, FALSE) &amp; """;"   )             )</f>
        <v/>
      </c>
      <c r="AM17" t="str">
        <f>IF(Data!$K18=AM$1, "",             IF(ISERR(SEARCH(AM$1,Data!$G18)),        "",          ";" &amp; VLOOKUP(AM$1,Data!$K:$M,3, FALSE) &amp; ",""" &amp; VLOOKUP(AM$1,Data!$K:$L,2, FALSE) &amp; """;"   )             )</f>
        <v/>
      </c>
      <c r="AN17" t="str">
        <f>IF(Data!$K18=AN$1, "",             IF(ISERR(SEARCH(AN$1,Data!$G18)),        "",          ";" &amp; VLOOKUP(AN$1,Data!$K:$M,3, FALSE) &amp; ",""" &amp; VLOOKUP(AN$1,Data!$K:$L,2, FALSE) &amp; """;"   )             )</f>
        <v/>
      </c>
      <c r="AO17" t="str">
        <f>IF(Data!$K18=AO$1, "",             IF(ISERR(SEARCH(AO$1,Data!$G18)),        "",          ";" &amp; VLOOKUP(AO$1,Data!$K:$M,3, FALSE) &amp; ",""" &amp; VLOOKUP(AO$1,Data!$K:$L,2, FALSE) &amp; """;"   )             )</f>
        <v/>
      </c>
      <c r="AP17" t="str">
        <f>IF(Data!$K18=AP$1, "",             IF(ISERR(SEARCH(AP$1,Data!$G18)),        "",          ";" &amp; VLOOKUP(AP$1,Data!$K:$M,3, FALSE) &amp; ",""" &amp; VLOOKUP(AP$1,Data!$K:$L,2, FALSE) &amp; """;"   )             )</f>
        <v/>
      </c>
      <c r="AQ17" t="str">
        <f>IF(Data!$K18=AQ$1, "",             IF(ISERR(SEARCH(AQ$1,Data!$G18)),        "",          ";" &amp; VLOOKUP(AQ$1,Data!$K:$M,3, FALSE) &amp; ",""" &amp; VLOOKUP(AQ$1,Data!$K:$L,2, FALSE) &amp; """;"   )             )</f>
        <v/>
      </c>
      <c r="AR17" t="str">
        <f>IF(Data!$K18=AR$1, "",             IF(ISERR(SEARCH(AR$1,Data!$G18)),        "",          ";" &amp; VLOOKUP(AR$1,Data!$K:$M,3, FALSE) &amp; ",""" &amp; VLOOKUP(AR$1,Data!$K:$L,2, FALSE) &amp; """;"   )             )</f>
        <v/>
      </c>
      <c r="AS17" t="str">
        <f>IF(Data!$K18=AS$1, "",             IF(ISERR(SEARCH(AS$1,Data!$G18)),        "",          ";" &amp; VLOOKUP(AS$1,Data!$K:$M,3, FALSE) &amp; ",""" &amp; VLOOKUP(AS$1,Data!$K:$L,2, FALSE) &amp; """;"   )             )</f>
        <v/>
      </c>
      <c r="AT17" t="str">
        <f>IF(Data!$K18=AT$1, "",             IF(ISERR(SEARCH(AT$1,Data!$G18)),        "",          ";" &amp; VLOOKUP(AT$1,Data!$K:$M,3, FALSE) &amp; ",""" &amp; VLOOKUP(AT$1,Data!$K:$L,2, FALSE) &amp; """;"   )             )</f>
        <v/>
      </c>
      <c r="AU17" t="str">
        <f>IF(Data!$K18=AU$1, "",             IF(ISERR(SEARCH(AU$1,Data!$G18)),        "",          ";" &amp; VLOOKUP(AU$1,Data!$K:$M,3, FALSE) &amp; ",""" &amp; VLOOKUP(AU$1,Data!$K:$L,2, FALSE) &amp; """;"   )             )</f>
        <v/>
      </c>
      <c r="AV17" t="str">
        <f>IF(Data!$K18=AV$1, "",             IF(ISERR(SEARCH(AV$1,Data!$G18)),        "",          ";" &amp; VLOOKUP(AV$1,Data!$K:$M,3, FALSE) &amp; ",""" &amp; VLOOKUP(AV$1,Data!$K:$L,2, FALSE) &amp; """;"   )             )</f>
        <v/>
      </c>
      <c r="AW17" t="str">
        <f>IF(Data!$K18=AW$1, "",             IF(ISERR(SEARCH(AW$1,Data!$G18)),        "",          ";" &amp; VLOOKUP(AW$1,Data!$K:$M,3, FALSE) &amp; ",""" &amp; VLOOKUP(AW$1,Data!$K:$L,2, FALSE) &amp; """;"   )             )</f>
        <v/>
      </c>
      <c r="AX17" t="str">
        <f>IF(Data!$K18=AX$1, "",             IF(ISERR(SEARCH(AX$1,Data!$G18)),        "",          ";" &amp; VLOOKUP(AX$1,Data!$K:$M,3, FALSE) &amp; ",""" &amp; VLOOKUP(AX$1,Data!$K:$L,2, FALSE) &amp; """;"   )             )</f>
        <v/>
      </c>
      <c r="AY17" t="str">
        <f>IF(Data!$K18=AY$1, "",             IF(ISERR(SEARCH(AY$1,Data!$G18)),        "",          ";" &amp; VLOOKUP(AY$1,Data!$K:$M,3, FALSE) &amp; ",""" &amp; VLOOKUP(AY$1,Data!$K:$L,2, FALSE) &amp; """;"   )             )</f>
        <v/>
      </c>
      <c r="AZ17" t="str">
        <f>IF(Data!$K18=AZ$1, "",             IF(ISERR(SEARCH(AZ$1,Data!$G18)),        "",          ";" &amp; VLOOKUP(AZ$1,Data!$K:$M,3, FALSE) &amp; ",""" &amp; VLOOKUP(AZ$1,Data!$K:$L,2, FALSE) &amp; """;"   )             )</f>
        <v/>
      </c>
      <c r="BA17" t="str">
        <f>IF(Data!$K18=BA$1, "",             IF(ISERR(SEARCH(BA$1,Data!$G18)),        "",          ";" &amp; VLOOKUP(BA$1,Data!$K:$M,3, FALSE) &amp; ",""" &amp; VLOOKUP(BA$1,Data!$K:$L,2, FALSE) &amp; """;"   )             )</f>
        <v/>
      </c>
      <c r="BB17" t="str">
        <f>IF(Data!$K18=BB$1, "",             IF(ISERR(SEARCH(BB$1,Data!$G18)),        "",          ";" &amp; VLOOKUP(BB$1,Data!$K:$M,3, FALSE) &amp; ",""" &amp; VLOOKUP(BB$1,Data!$K:$L,2, FALSE) &amp; """;"   )             )</f>
        <v/>
      </c>
      <c r="BC17" t="str">
        <f>IF(Data!$K18=BC$1, "",             IF(ISERR(SEARCH(BC$1,Data!$G18)),        "",          ";" &amp; VLOOKUP(BC$1,Data!$K:$M,3, FALSE) &amp; ",""" &amp; VLOOKUP(BC$1,Data!$K:$L,2, FALSE) &amp; """;"   )             )</f>
        <v/>
      </c>
      <c r="BD17" t="str">
        <f>IF(Data!$K18=BD$1, "",             IF(ISERR(SEARCH(BD$1,Data!$G18)),        "",          ";" &amp; VLOOKUP(BD$1,Data!$K:$M,3, FALSE) &amp; ",""" &amp; VLOOKUP(BD$1,Data!$K:$L,2, FALSE) &amp; """;"   )             )</f>
        <v/>
      </c>
      <c r="BE17" t="str">
        <f>IF(Data!$K18=BE$1, "",             IF(ISERR(SEARCH(BE$1,Data!$G18)),        "",          ";" &amp; VLOOKUP(BE$1,Data!$K:$M,3, FALSE) &amp; ",""" &amp; VLOOKUP(BE$1,Data!$K:$L,2, FALSE) &amp; """;"   )             )</f>
        <v/>
      </c>
      <c r="BF17" t="str">
        <f>IF(Data!$K18=BF$1, "",             IF(ISERR(SEARCH(BF$1,Data!$G18)),        "",          ";" &amp; VLOOKUP(BF$1,Data!$K:$M,3, FALSE) &amp; ",""" &amp; VLOOKUP(BF$1,Data!$K:$L,2, FALSE) &amp; """;"   )             )</f>
        <v/>
      </c>
      <c r="BG17" t="str">
        <f>IF(Data!$K18=BG$1, "",             IF(ISERR(SEARCH(BG$1,Data!$G18)),        "",          ";" &amp; VLOOKUP(BG$1,Data!$K:$M,3, FALSE) &amp; ",""" &amp; VLOOKUP(BG$1,Data!$K:$L,2, FALSE) &amp; """;"   )             )</f>
        <v/>
      </c>
      <c r="BH17" t="str">
        <f>IF(Data!$K18=BH$1, "",             IF(ISERR(SEARCH(BH$1,Data!$G18)),        "",          ";" &amp; VLOOKUP(BH$1,Data!$K:$M,3, FALSE) &amp; ",""" &amp; VLOOKUP(BH$1,Data!$K:$L,2, FALSE) &amp; """;"   )             )</f>
        <v/>
      </c>
      <c r="BI17" t="str">
        <f>IF(Data!$K18=BI$1, "",             IF(ISERR(SEARCH(BI$1,Data!$G18)),        "",          ";" &amp; VLOOKUP(BI$1,Data!$K:$M,3, FALSE) &amp; ",""" &amp; VLOOKUP(BI$1,Data!$K:$L,2, FALSE) &amp; """;"   )             )</f>
        <v/>
      </c>
      <c r="BJ17" t="str">
        <f>IF(Data!$K18=BJ$1, "",             IF(ISERR(SEARCH(BJ$1,Data!$G18)),        "",          ";" &amp; VLOOKUP(BJ$1,Data!$K:$M,3, FALSE) &amp; ",""" &amp; VLOOKUP(BJ$1,Data!$K:$L,2, FALSE) &amp; """;"   )             )</f>
        <v/>
      </c>
      <c r="BK17" t="str">
        <f>IF(Data!$K18=BK$1, "",             IF(ISERR(SEARCH(BK$1,Data!$G18)),        "",          ";" &amp; VLOOKUP(BK$1,Data!$K:$M,3, FALSE) &amp; ",""" &amp; VLOOKUP(BK$1,Data!$K:$L,2, FALSE) &amp; """;"   )             )</f>
        <v/>
      </c>
      <c r="BL17" t="str">
        <f>IF(Data!$K18=BL$1, "",             IF(ISERR(SEARCH(BL$1,Data!$G18)),        "",          ";" &amp; VLOOKUP(BL$1,Data!$K:$M,3, FALSE) &amp; ",""" &amp; VLOOKUP(BL$1,Data!$K:$L,2, FALSE) &amp; """;"   )             )</f>
        <v/>
      </c>
      <c r="BM17" t="str">
        <f>IF(Data!$K18=BM$1, "",             IF(ISERR(SEARCH(BM$1,Data!$G18)),        "",          ";" &amp; VLOOKUP(BM$1,Data!$K:$M,3, FALSE) &amp; ",""" &amp; VLOOKUP(BM$1,Data!$K:$L,2, FALSE) &amp; """;"   )             )</f>
        <v/>
      </c>
      <c r="BN17" t="str">
        <f>IF(Data!$K18=BN$1, "",             IF(ISERR(SEARCH(BN$1,Data!$G18)),        "",          ";" &amp; VLOOKUP(BN$1,Data!$K:$M,3, FALSE) &amp; ",""" &amp; VLOOKUP(BN$1,Data!$K:$L,2, FALSE) &amp; """;"   )             )</f>
        <v/>
      </c>
      <c r="BO17" t="str">
        <f>IF(Data!$K18=BO$1, "",             IF(ISERR(SEARCH(BO$1,Data!$G18)),        "",          ";" &amp; VLOOKUP(BO$1,Data!$K:$M,3, FALSE) &amp; ",""" &amp; VLOOKUP(BO$1,Data!$K:$L,2, FALSE) &amp; """;"   )             )</f>
        <v/>
      </c>
      <c r="BP17" t="str">
        <f>IF(Data!$K18=BP$1, "",             IF(ISERR(SEARCH(BP$1,Data!$G18)),        "",          ";" &amp; VLOOKUP(BP$1,Data!$K:$M,3, FALSE) &amp; ",""" &amp; VLOOKUP(BP$1,Data!$K:$L,2, FALSE) &amp; """;"   )             )</f>
        <v/>
      </c>
      <c r="BQ17" t="str">
        <f>IF(Data!$K18=BQ$1, "",             IF(ISERR(SEARCH(BQ$1,Data!$G18)),        "",          ";" &amp; VLOOKUP(BQ$1,Data!$K:$M,3, FALSE) &amp; ",""" &amp; VLOOKUP(BQ$1,Data!$K:$L,2, FALSE) &amp; """;"   )             )</f>
        <v/>
      </c>
      <c r="BR17" t="str">
        <f>IF(Data!$K18=BR$1, "",             IF(ISERR(SEARCH(BR$1,Data!$G18)),        "",          ";" &amp; VLOOKUP(BR$1,Data!$K:$M,3, FALSE) &amp; ",""" &amp; VLOOKUP(BR$1,Data!$K:$L,2, FALSE) &amp; """;"   )             )</f>
        <v/>
      </c>
      <c r="BS17" t="str">
        <f>IF(Data!$K18=BS$1, "",             IF(ISERR(SEARCH(BS$1,Data!$G18)),        "",          ";" &amp; VLOOKUP(BS$1,Data!$K:$M,3, FALSE) &amp; ",""" &amp; VLOOKUP(BS$1,Data!$K:$L,2, FALSE) &amp; """;"   )             )</f>
        <v/>
      </c>
      <c r="BT17" t="str">
        <f>IF(Data!$K18=BT$1, "",             IF(ISERR(SEARCH(BT$1,Data!$G18)),        "",          ";" &amp; VLOOKUP(BT$1,Data!$K:$M,3, FALSE) &amp; ",""" &amp; VLOOKUP(BT$1,Data!$K:$L,2, FALSE) &amp; """;"   )             )</f>
        <v/>
      </c>
      <c r="BU17" t="str">
        <f>IF(Data!$K18=BU$1, "",             IF(ISERR(SEARCH(BU$1,Data!$G18)),        "",          ";" &amp; VLOOKUP(BU$1,Data!$K:$M,3, FALSE) &amp; ",""" &amp; VLOOKUP(BU$1,Data!$K:$L,2, FALSE) &amp; """;"   )             )</f>
        <v/>
      </c>
      <c r="BV17" t="str">
        <f>IF(Data!$K18=BV$1, "",             IF(ISERR(SEARCH(BV$1,Data!$G18)),        "",          ";" &amp; VLOOKUP(BV$1,Data!$K:$M,3, FALSE) &amp; ",""" &amp; VLOOKUP(BV$1,Data!$K:$L,2, FALSE) &amp; """;"   )             )</f>
        <v/>
      </c>
      <c r="BW17" t="str">
        <f>IF(Data!$K18=BW$1, "",             IF(ISERR(SEARCH(BW$1,Data!$G18)),        "",          ";" &amp; VLOOKUP(BW$1,Data!$K:$M,3, FALSE) &amp; ",""" &amp; VLOOKUP(BW$1,Data!$K:$L,2, FALSE) &amp; """;"   )             )</f>
        <v/>
      </c>
      <c r="BX17" t="str">
        <f>IF(Data!$K18=BX$1, "",             IF(ISERR(SEARCH(BX$1,Data!$G18)),        "",          ";" &amp; VLOOKUP(BX$1,Data!$K:$M,3, FALSE) &amp; ",""" &amp; VLOOKUP(BX$1,Data!$K:$L,2, FALSE) &amp; """;"   )             )</f>
        <v/>
      </c>
      <c r="BY17" t="str">
        <f>IF(Data!$K18=BY$1, "",             IF(ISERR(SEARCH(BY$1,Data!$G18)),        "",          ";" &amp; VLOOKUP(BY$1,Data!$K:$M,3, FALSE) &amp; ",""" &amp; VLOOKUP(BY$1,Data!$K:$L,2, FALSE) &amp; """;"   )             )</f>
        <v/>
      </c>
      <c r="BZ17" t="str">
        <f>IF(Data!$K18=BZ$1, "",             IF(ISERR(SEARCH(BZ$1,Data!$G18)),        "",          ";" &amp; VLOOKUP(BZ$1,Data!$K:$M,3, FALSE) &amp; ",""" &amp; VLOOKUP(BZ$1,Data!$K:$L,2, FALSE) &amp; """;"   )             )</f>
        <v/>
      </c>
      <c r="CA17" t="str">
        <f>IF(Data!$K18=CA$1, "",             IF(ISERR(SEARCH(CA$1,Data!$G18)),        "",          ";" &amp; VLOOKUP(CA$1,Data!$K:$M,3, FALSE) &amp; ",""" &amp; VLOOKUP(CA$1,Data!$K:$L,2, FALSE) &amp; """;"   )             )</f>
        <v/>
      </c>
      <c r="CB17" t="str">
        <f>IF(Data!$K18=CB$1, "",             IF(ISERR(SEARCH(CB$1,Data!$G18)),        "",          ";" &amp; VLOOKUP(CB$1,Data!$K:$M,3, FALSE) &amp; ",""" &amp; VLOOKUP(CB$1,Data!$K:$L,2, FALSE) &amp; """;"   )             )</f>
        <v/>
      </c>
      <c r="CC17" t="str">
        <f>IF(Data!$K18=CC$1, "",             IF(ISERR(SEARCH(CC$1,Data!$G18)),        "",          ";" &amp; VLOOKUP(CC$1,Data!$K:$M,3, FALSE) &amp; ",""" &amp; VLOOKUP(CC$1,Data!$K:$L,2, FALSE) &amp; """;"   )             )</f>
        <v/>
      </c>
      <c r="CD17" t="str">
        <f>IF(Data!$K18=CD$1, "",             IF(ISERR(SEARCH(CD$1,Data!$G18)),        "",          ";" &amp; VLOOKUP(CD$1,Data!$K:$M,3, FALSE) &amp; ",""" &amp; VLOOKUP(CD$1,Data!$K:$L,2, FALSE) &amp; """;"   )             )</f>
        <v/>
      </c>
      <c r="CE17" t="str">
        <f>IF(Data!$K18=CE$1, "",             IF(ISERR(SEARCH(CE$1,Data!$G18)),        "",          ";" &amp; VLOOKUP(CE$1,Data!$K:$M,3, FALSE) &amp; ",""" &amp; VLOOKUP(CE$1,Data!$K:$L,2, FALSE) &amp; """;"   )             )</f>
        <v/>
      </c>
      <c r="CF17" t="str">
        <f>IF(Data!$K18=CF$1, "",             IF(ISERR(SEARCH(CF$1,Data!$G18)),        "",          ";" &amp; VLOOKUP(CF$1,Data!$K:$M,3, FALSE) &amp; ",""" &amp; VLOOKUP(CF$1,Data!$K:$L,2, FALSE) &amp; """;"   )             )</f>
        <v/>
      </c>
      <c r="CG17" t="str">
        <f>IF(Data!$K18=CG$1, "",             IF(ISERR(SEARCH(CG$1,Data!$G18)),        "",          ";" &amp; VLOOKUP(CG$1,Data!$K:$M,3, FALSE) &amp; ",""" &amp; VLOOKUP(CG$1,Data!$K:$L,2, FALSE) &amp; """;"   )             )</f>
        <v/>
      </c>
      <c r="CH17" t="str">
        <f>IF(Data!$K18=CH$1, "",             IF(ISERR(SEARCH(CH$1,Data!$G18)),        "",          ";" &amp; VLOOKUP(CH$1,Data!$K:$M,3, FALSE) &amp; ",""" &amp; VLOOKUP(CH$1,Data!$K:$L,2, FALSE) &amp; """;"   )             )</f>
        <v/>
      </c>
      <c r="CI17" t="str">
        <f>IF(Data!$K18=CI$1, "",             IF(ISERR(SEARCH(CI$1,Data!$G18)),        "",          ";" &amp; VLOOKUP(CI$1,Data!$K:$M,3, FALSE) &amp; ",""" &amp; VLOOKUP(CI$1,Data!$K:$L,2, FALSE) &amp; """;"   )             )</f>
        <v/>
      </c>
      <c r="CJ17" t="str">
        <f>IF(Data!$K18=CJ$1, "",             IF(ISERR(SEARCH(CJ$1,Data!$G18)),        "",          ";" &amp; VLOOKUP(CJ$1,Data!$K:$M,3, FALSE) &amp; ",""" &amp; VLOOKUP(CJ$1,Data!$K:$L,2, FALSE) &amp; """;"   )             )</f>
        <v/>
      </c>
      <c r="CK17" t="str">
        <f>IF(Data!$K18=CK$1, "",             IF(ISERR(SEARCH(CK$1,Data!$G18)),        "",          ";" &amp; VLOOKUP(CK$1,Data!$K:$M,3, FALSE) &amp; ",""" &amp; VLOOKUP(CK$1,Data!$K:$L,2, FALSE) &amp; """;"   )             )</f>
        <v/>
      </c>
      <c r="CL17" t="str">
        <f>IF(Data!$K18=CL$1, "",             IF(ISERR(SEARCH(CL$1,Data!$G18)),        "",          ";" &amp; VLOOKUP(CL$1,Data!$K:$M,3, FALSE) &amp; ",""" &amp; VLOOKUP(CL$1,Data!$K:$L,2, FALSE) &amp; """;"   )             )</f>
        <v/>
      </c>
      <c r="CM17" t="str">
        <f>IF(Data!$K18=CM$1, "",             IF(ISERR(SEARCH(CM$1,Data!$G18)),        "",          ";" &amp; VLOOKUP(CM$1,Data!$K:$M,3, FALSE) &amp; ",""" &amp; VLOOKUP(CM$1,Data!$K:$L,2, FALSE) &amp; """;"   )             )</f>
        <v/>
      </c>
      <c r="CN17" t="str">
        <f>IF(Data!$K18=CN$1, "",             IF(ISERR(SEARCH(CN$1,Data!$G18)),        "",          ";" &amp; VLOOKUP(CN$1,Data!$K:$M,3, FALSE) &amp; ",""" &amp; VLOOKUP(CN$1,Data!$K:$L,2, FALSE) &amp; """;"   )             )</f>
        <v/>
      </c>
      <c r="CO17" t="str">
        <f>IF(Data!$K18=CO$1, "",             IF(ISERR(SEARCH(CO$1,Data!$G18)),        "",          ";" &amp; VLOOKUP(CO$1,Data!$K:$M,3, FALSE) &amp; ",""" &amp; VLOOKUP(CO$1,Data!$K:$L,2, FALSE) &amp; """;"   )             )</f>
        <v/>
      </c>
      <c r="CP17" t="str">
        <f>IF(Data!$K18=CP$1, "",             IF(ISERR(SEARCH(CP$1,Data!$G18)),        "",          ";" &amp; VLOOKUP(CP$1,Data!$K:$M,3, FALSE) &amp; ",""" &amp; VLOOKUP(CP$1,Data!$K:$L,2, FALSE) &amp; """;"   )             )</f>
        <v/>
      </c>
      <c r="CQ17" t="str">
        <f>IF(Data!$K18=CQ$1, "",             IF(ISERR(SEARCH(CQ$1,Data!$G18)),        "",          ";" &amp; VLOOKUP(CQ$1,Data!$K:$M,3, FALSE) &amp; ",""" &amp; VLOOKUP(CQ$1,Data!$K:$L,2, FALSE) &amp; """;"   )             )</f>
        <v/>
      </c>
      <c r="CR17" t="str">
        <f>IF(Data!$K18=CR$1, "",             IF(ISERR(SEARCH(CR$1,Data!$G18)),        "",          ";" &amp; VLOOKUP(CR$1,Data!$K:$M,3, FALSE) &amp; ",""" &amp; VLOOKUP(CR$1,Data!$K:$L,2, FALSE) &amp; """;"   )             )</f>
        <v/>
      </c>
      <c r="CS17" t="str">
        <f>IF(Data!$K18=CS$1, "",             IF(ISERR(SEARCH(CS$1,Data!$G18)),        "",          ";" &amp; VLOOKUP(CS$1,Data!$K:$M,3, FALSE) &amp; ",""" &amp; VLOOKUP(CS$1,Data!$K:$L,2, FALSE) &amp; """;"   )             )</f>
        <v/>
      </c>
      <c r="CT17" t="str">
        <f>IF(Data!$K18=CT$1, "",             IF(ISERR(SEARCH(CT$1,Data!$G18)),        "",          ";" &amp; VLOOKUP(CT$1,Data!$K:$M,3, FALSE) &amp; ",""" &amp; VLOOKUP(CT$1,Data!$K:$L,2, FALSE) &amp; """;"   )             )</f>
        <v/>
      </c>
      <c r="CU17" t="str">
        <f>IF(Data!$K18=CU$1, "",             IF(ISERR(SEARCH(CU$1,Data!$G18)),        "",          ";" &amp; VLOOKUP(CU$1,Data!$K:$M,3, FALSE) &amp; ",""" &amp; VLOOKUP(CU$1,Data!$K:$L,2, FALSE) &amp; """;"   )             )</f>
        <v/>
      </c>
      <c r="CV17" t="str">
        <f>IF(Data!$K18=CV$1, "",             IF(ISERR(SEARCH(CV$1,Data!$G18)),        "",          ";" &amp; VLOOKUP(CV$1,Data!$K:$M,3, FALSE) &amp; ",""" &amp; VLOOKUP(CV$1,Data!$K:$L,2, FALSE) &amp; """;"   )             )</f>
        <v/>
      </c>
      <c r="CW17" t="str">
        <f>IF(Data!$K18=CW$1, "",             IF(ISERR(SEARCH(CW$1,Data!$G18)),        "",          ";" &amp; VLOOKUP(CW$1,Data!$K:$M,3, FALSE) &amp; ",""" &amp; VLOOKUP(CW$1,Data!$K:$L,2, FALSE) &amp; """;"   )             )</f>
        <v/>
      </c>
      <c r="CX17" t="str">
        <f>IF(Data!$K18=CX$1, "",             IF(ISERR(SEARCH(CX$1,Data!$G18)),        "",          ";" &amp; VLOOKUP(CX$1,Data!$K:$M,3, FALSE) &amp; ",""" &amp; VLOOKUP(CX$1,Data!$K:$L,2, FALSE) &amp; """;"   )             )</f>
        <v/>
      </c>
      <c r="CY17" t="str">
        <f>IF(Data!$K18=CY$1, "",             IF(ISERR(SEARCH(CY$1,Data!$G18)),        "",          ";" &amp; VLOOKUP(CY$1,Data!$K:$M,3, FALSE) &amp; ",""" &amp; VLOOKUP(CY$1,Data!$K:$L,2, FALSE) &amp; """;"   )             )</f>
        <v/>
      </c>
      <c r="CZ17" t="str">
        <f>IF(Data!$K18=CZ$1, "",             IF(ISERR(SEARCH(CZ$1,Data!$G18)),        "",          ";" &amp; VLOOKUP(CZ$1,Data!$K:$M,3, FALSE) &amp; ",""" &amp; VLOOKUP(CZ$1,Data!$K:$L,2, FALSE) &amp; """;"   )             )</f>
        <v/>
      </c>
      <c r="DA17" t="str">
        <f>IF(Data!$K18=DA$1, "",             IF(ISERR(SEARCH(DA$1,Data!$G18)),        "",          ";" &amp; VLOOKUP(DA$1,Data!$K:$M,3, FALSE) &amp; ",""" &amp; VLOOKUP(DA$1,Data!$K:$L,2, FALSE) &amp; """;"   )             )</f>
        <v/>
      </c>
      <c r="DB17" t="str">
        <f>IF(Data!$K18=DB$1, "",             IF(ISERR(SEARCH(DB$1,Data!$G18)),        "",          ";" &amp; VLOOKUP(DB$1,Data!$K:$M,3, FALSE) &amp; ",""" &amp; VLOOKUP(DB$1,Data!$K:$L,2, FALSE) &amp; """;"   )             )</f>
        <v/>
      </c>
      <c r="DC17" t="str">
        <f>IF(Data!$K18=DC$1, "",             IF(ISERR(SEARCH(DC$1,Data!$G18)),        "",          ";" &amp; VLOOKUP(DC$1,Data!$K:$M,3, FALSE) &amp; ",""" &amp; VLOOKUP(DC$1,Data!$K:$L,2, FALSE) &amp; """;"   )             )</f>
        <v>;8,"DROID";</v>
      </c>
      <c r="DD17" t="str">
        <f>IF(Data!$K18=DD$1, "",             IF(ISERR(SEARCH(DD$1,Data!$G18)),        "",          ";" &amp; VLOOKUP(DD$1,Data!$K:$M,3, FALSE) &amp; ",""" &amp; VLOOKUP(DD$1,Data!$K:$L,2, FALSE) &amp; """;"   )             )</f>
        <v/>
      </c>
      <c r="DE17" t="str">
        <f>IF(Data!$K18=DE$1, "",             IF(ISERR(SEARCH(DE$1,Data!$G18)),        "",          ";" &amp; VLOOKUP(DE$1,Data!$K:$M,3, FALSE) &amp; ",""" &amp; VLOOKUP(DE$1,Data!$K:$L,2, FALSE) &amp; """;"   )             )</f>
        <v/>
      </c>
      <c r="DF17" t="str">
        <f>IF(Data!$K18=DF$1, "",             IF(ISERR(SEARCH(DF$1,Data!$G18)),        "",          ";" &amp; VLOOKUP(DF$1,Data!$K:$M,3, FALSE) &amp; ",""" &amp; VLOOKUP(DF$1,Data!$K:$L,2, FALSE) &amp; """;"   )             )</f>
        <v/>
      </c>
      <c r="DG17" t="str">
        <f>IF(Data!$K18=DG$1, "",             IF(ISERR(SEARCH(DG$1,Data!$G18)),        "",          ";" &amp; VLOOKUP(DG$1,Data!$K:$M,3, FALSE) &amp; ",""" &amp; VLOOKUP(DG$1,Data!$K:$L,2, FALSE) &amp; """;"   )             )</f>
        <v/>
      </c>
      <c r="DH17" t="str">
        <f>IF(Data!$K18=DH$1, "",             IF(ISERR(SEARCH(DH$1,Data!$G18)),        "",          ";" &amp; VLOOKUP(DH$1,Data!$K:$M,3, FALSE) &amp; ",""" &amp; VLOOKUP(DH$1,Data!$K:$L,2, FALSE) &amp; """;"   )             )</f>
        <v/>
      </c>
      <c r="DI17" t="str">
        <f>IF(Data!$K18=DI$1, "",             IF(ISERR(SEARCH(DI$1,Data!$G18)),        "",          ";" &amp; VLOOKUP(DI$1,Data!$K:$M,3, FALSE) &amp; ",""" &amp; VLOOKUP(DI$1,Data!$K:$L,2, FALSE) &amp; """;"   )             )</f>
        <v/>
      </c>
      <c r="DJ17" t="str">
        <f>IF(Data!$K18=DJ$1, "",             IF(ISERR(SEARCH(DJ$1,Data!$G18)),        "",          ";" &amp; VLOOKUP(DJ$1,Data!$K:$M,3, FALSE) &amp; ",""" &amp; VLOOKUP(DJ$1,Data!$K:$L,2, FALSE) &amp; """;"   )             )</f>
        <v/>
      </c>
      <c r="DK17" t="str">
        <f>IF(Data!$K18=DK$1, "",             IF(ISERR(SEARCH(DK$1,Data!$G18)),        "",          ";" &amp; VLOOKUP(DK$1,Data!$K:$M,3, FALSE) &amp; ",""" &amp; VLOOKUP(DK$1,Data!$K:$L,2, FALSE) &amp; """;"   )             )</f>
        <v/>
      </c>
      <c r="DL17" t="str">
        <f>IF(Data!$K18=DL$1, "",             IF(ISERR(SEARCH(DL$1,Data!$G18)),        "",          ";" &amp; VLOOKUP(DL$1,Data!$K:$M,3, FALSE) &amp; ",""" &amp; VLOOKUP(DL$1,Data!$K:$L,2, FALSE) &amp; """;"   )             )</f>
        <v/>
      </c>
      <c r="DM17" t="str">
        <f>IF(Data!$K18=DM$1, "",             IF(ISERR(SEARCH(DM$1,Data!$G18)),        "",          ";" &amp; VLOOKUP(DM$1,Data!$K:$M,3, FALSE) &amp; ",""" &amp; VLOOKUP(DM$1,Data!$K:$L,2, FALSE) &amp; """;"   )             )</f>
        <v/>
      </c>
      <c r="DN17" t="str">
        <f>IF(Data!$K18=DN$1, "",             IF(ISERR(SEARCH(DN$1,Data!$G18)),        "",          ";" &amp; VLOOKUP(DN$1,Data!$K:$M,3, FALSE) &amp; ",""" &amp; VLOOKUP(DN$1,Data!$K:$L,2, FALSE) &amp; """;"   )             )</f>
        <v/>
      </c>
      <c r="DO17" t="str">
        <f>IF(Data!$K18=DO$1, "",             IF(ISERR(SEARCH(DO$1,Data!$G18)),        "",          ";" &amp; VLOOKUP(DO$1,Data!$K:$M,3, FALSE) &amp; ",""" &amp; VLOOKUP(DO$1,Data!$K:$L,2, FALSE) &amp; """;"   )             )</f>
        <v/>
      </c>
      <c r="DP17" t="str">
        <f>IF(Data!$K18=DP$1, "",             IF(ISERR(SEARCH(DP$1,Data!$G18)),        "",          ";" &amp; VLOOKUP(DP$1,Data!$K:$M,3, FALSE) &amp; ",""" &amp; VLOOKUP(DP$1,Data!$K:$L,2, FALSE) &amp; """;"   )             )</f>
        <v/>
      </c>
      <c r="DQ17" t="str">
        <f>IF(Data!$K18=DQ$1, "",             IF(ISERR(SEARCH(DQ$1,Data!$G18)),        "",          ";" &amp; VLOOKUP(DQ$1,Data!$K:$M,3, FALSE) &amp; ",""" &amp; VLOOKUP(DQ$1,Data!$K:$L,2, FALSE) &amp; """;"   )             )</f>
        <v/>
      </c>
      <c r="DR17" t="str">
        <f>IF(Data!$K18=DR$1, "",             IF(ISERR(SEARCH(DR$1,Data!$G18)),        "",          ";" &amp; VLOOKUP(DR$1,Data!$K:$M,3, FALSE) &amp; ",""" &amp; VLOOKUP(DR$1,Data!$K:$L,2, FALSE) &amp; """;"   )             )</f>
        <v/>
      </c>
      <c r="DS17" t="str">
        <f>IF(Data!$K18=DS$1, "",             IF(ISERR(SEARCH(DS$1,Data!$G18)),        "",          ";" &amp; VLOOKUP(DS$1,Data!$K:$M,3, FALSE) &amp; ",""" &amp; VLOOKUP(DS$1,Data!$K:$L,2, FALSE) &amp; """;"   )             )</f>
        <v/>
      </c>
      <c r="DT17" t="str">
        <f>IF(Data!$K18=DT$1, "",             IF(ISERR(SEARCH(DT$1,Data!$G18)),        "",          ";" &amp; VLOOKUP(DT$1,Data!$K:$M,3, FALSE) &amp; ",""" &amp; VLOOKUP(DT$1,Data!$K:$L,2, FALSE) &amp; """;"   )             )</f>
        <v/>
      </c>
      <c r="DU17" t="str">
        <f>IF(Data!$K18=DU$1, "",             IF(ISERR(SEARCH(DU$1,Data!$G18)),        "",          ";" &amp; VLOOKUP(DU$1,Data!$K:$M,3, FALSE) &amp; ",""" &amp; VLOOKUP(DU$1,Data!$K:$L,2, FALSE) &amp; """;"   )             )</f>
        <v/>
      </c>
      <c r="DV17" t="str">
        <f>IF(Data!$K18=DV$1, "",             IF(ISERR(SEARCH(DV$1,Data!$G18)),        "",          ";" &amp; VLOOKUP(DV$1,Data!$K:$M,3, FALSE) &amp; ",""" &amp; VLOOKUP(DV$1,Data!$K:$L,2, FALSE) &amp; """;"   )             )</f>
        <v/>
      </c>
      <c r="DW17" t="str">
        <f>IF(Data!$K18=DW$1, "",             IF(ISERR(SEARCH(DW$1,Data!$G18)),        "",          ";" &amp; VLOOKUP(DW$1,Data!$K:$M,3, FALSE) &amp; ",""" &amp; VLOOKUP(DW$1,Data!$K:$L,2, FALSE) &amp; """;"   )             )</f>
        <v/>
      </c>
      <c r="DX17" t="str">
        <f>IF(Data!$K18=DX$1, "",             IF(ISERR(SEARCH(DX$1,Data!$G18)),        "",          ";" &amp; VLOOKUP(DX$1,Data!$K:$M,3, FALSE) &amp; ",""" &amp; VLOOKUP(DX$1,Data!$K:$L,2, FALSE) &amp; """;"   )             )</f>
        <v/>
      </c>
      <c r="DY17" t="str">
        <f>IF(Data!$K18=DY$1, "",             IF(ISERR(SEARCH(DY$1,Data!$G18)),        "",          ";" &amp; VLOOKUP(DY$1,Data!$K:$M,3, FALSE) &amp; ",""" &amp; VLOOKUP(DY$1,Data!$K:$L,2, FALSE) &amp; """;"   )             )</f>
        <v/>
      </c>
      <c r="DZ17" t="str">
        <f>IF(Data!$K18=DZ$1, "",             IF(ISERR(SEARCH(DZ$1,Data!$G18)),        "",          ";" &amp; VLOOKUP(DZ$1,Data!$K:$M,3, FALSE) &amp; ",""" &amp; VLOOKUP(DZ$1,Data!$K:$L,2, FALSE) &amp; """;"   )             )</f>
        <v/>
      </c>
      <c r="EA17" t="str">
        <f>IF(Data!$K18=EA$1, "",             IF(ISERR(SEARCH(EA$1,Data!$G18)),        "",          ";" &amp; VLOOKUP(EA$1,Data!$K:$M,3, FALSE) &amp; ",""" &amp; VLOOKUP(EA$1,Data!$K:$L,2, FALSE) &amp; """;"   )             )</f>
        <v/>
      </c>
      <c r="EB17" t="str">
        <f>IF(Data!$K18=EB$1, "",             IF(ISERR(SEARCH(EB$1,Data!$G18)),        "",          ";" &amp; VLOOKUP(EB$1,Data!$K:$M,3, FALSE) &amp; ",""" &amp; VLOOKUP(EB$1,Data!$K:$L,2, FALSE) &amp; """;"   )             )</f>
        <v/>
      </c>
      <c r="EC17" t="str">
        <f>IF(Data!$K18=EC$1, "",             IF(ISERR(SEARCH(EC$1,Data!$G18)),        "",          ";" &amp; VLOOKUP(EC$1,Data!$K:$M,3, FALSE) &amp; ",""" &amp; VLOOKUP(EC$1,Data!$K:$L,2, FALSE) &amp; """;"   )             )</f>
        <v/>
      </c>
      <c r="ED17" t="str">
        <f>IF(Data!$K18=ED$1, "",             IF(ISERR(SEARCH(ED$1,Data!$G18)),        "",          ";" &amp; VLOOKUP(ED$1,Data!$K:$M,3, FALSE) &amp; ",""" &amp; VLOOKUP(ED$1,Data!$K:$L,2, FALSE) &amp; """;"   )             )</f>
        <v/>
      </c>
      <c r="EE17" t="str">
        <f>IF(Data!$K18=EE$1, "",             IF(ISERR(SEARCH(EE$1,Data!$G18)),        "",          ";" &amp; VLOOKUP(EE$1,Data!$K:$M,3, FALSE) &amp; ",""" &amp; VLOOKUP(EE$1,Data!$K:$L,2, FALSE) &amp; """;"   )             )</f>
        <v/>
      </c>
      <c r="EF17" t="str">
        <f>IF(Data!$K18=EF$1, "",             IF(ISERR(SEARCH(EF$1,Data!$G18)),        "",          ";" &amp; VLOOKUP(EF$1,Data!$K:$M,3, FALSE) &amp; ",""" &amp; VLOOKUP(EF$1,Data!$K:$L,2, FALSE) &amp; """;"   )             )</f>
        <v/>
      </c>
      <c r="EG17" t="str">
        <f>IF(Data!$K18=EG$1, "",             IF(ISERR(SEARCH(EG$1,Data!$G18)),        "",          ";" &amp; VLOOKUP(EG$1,Data!$K:$M,3, FALSE) &amp; ",""" &amp; VLOOKUP(EG$1,Data!$K:$L,2, FALSE) &amp; """;"   )             )</f>
        <v/>
      </c>
      <c r="EH17" t="str">
        <f>IF(Data!$K18=EH$1, "",             IF(ISERR(SEARCH(EH$1,Data!$G18)),        "",          ";" &amp; VLOOKUP(EH$1,Data!$K:$M,3, FALSE) &amp; ",""" &amp; VLOOKUP(EH$1,Data!$K:$L,2, FALSE) &amp; """;"   )             )</f>
        <v/>
      </c>
      <c r="EI17" t="str">
        <f>IF(Data!$K18=EI$1, "",             IF(ISERR(SEARCH(EI$1,Data!$G18)),        "",          ";" &amp; VLOOKUP(EI$1,Data!$K:$M,3, FALSE) &amp; ",""" &amp; VLOOKUP(EI$1,Data!$K:$L,2, FALSE) &amp; """;"   )             )</f>
        <v/>
      </c>
      <c r="EJ17" t="str">
        <f>IF(Data!$K18=EJ$1, "",             IF(ISERR(SEARCH(EJ$1,Data!$G18)),        "",          ";" &amp; VLOOKUP(EJ$1,Data!$K:$M,3, FALSE) &amp; ",""" &amp; VLOOKUP(EJ$1,Data!$K:$L,2, FALSE) &amp; """;"   )             )</f>
        <v/>
      </c>
      <c r="EK17" t="str">
        <f>IF(Data!$K18=EK$1, "",             IF(ISERR(SEARCH(EK$1,Data!$G18)),        "",          ";" &amp; VLOOKUP(EK$1,Data!$K:$M,3, FALSE) &amp; ",""" &amp; VLOOKUP(EK$1,Data!$K:$L,2, FALSE) &amp; """;"   )             )</f>
        <v/>
      </c>
      <c r="EL17" t="str">
        <f>IF(Data!$K18=EL$1, "",             IF(ISERR(SEARCH(EL$1,Data!$G18)),        "",          ";" &amp; VLOOKUP(EL$1,Data!$K:$M,3, FALSE) &amp; ",""" &amp; VLOOKUP(EL$1,Data!$K:$L,2, FALSE) &amp; """;"   )             )</f>
        <v/>
      </c>
      <c r="EM17" t="str">
        <f>IF(Data!$K18=EM$1, "",             IF(ISERR(SEARCH(EM$1,Data!$G18)),        "",          ";" &amp; VLOOKUP(EM$1,Data!$K:$M,3, FALSE) &amp; ",""" &amp; VLOOKUP(EM$1,Data!$K:$L,2, FALSE) &amp; """;"   )             )</f>
        <v/>
      </c>
      <c r="EN17" t="str">
        <f>IF(Data!$K18=EN$1, "",             IF(ISERR(SEARCH(EN$1,Data!$G18)),        "",          ";" &amp; VLOOKUP(EN$1,Data!$K:$M,3, FALSE) &amp; ",""" &amp; VLOOKUP(EN$1,Data!$K:$L,2, FALSE) &amp; """;"   )             )</f>
        <v/>
      </c>
      <c r="EO17" t="str">
        <f>IF(Data!$K18=EO$1, "",             IF(ISERR(SEARCH(EO$1,Data!$G18)),        "",          ";" &amp; VLOOKUP(EO$1,Data!$K:$M,3, FALSE) &amp; ",""" &amp; VLOOKUP(EO$1,Data!$K:$L,2, FALSE) &amp; """;"   )             )</f>
        <v/>
      </c>
      <c r="EP17" t="str">
        <f>IF(Data!$K18=EP$1, "",             IF(ISERR(SEARCH(EP$1,Data!$G18)),        "",          ";" &amp; VLOOKUP(EP$1,Data!$K:$M,3, FALSE) &amp; ",""" &amp; VLOOKUP(EP$1,Data!$K:$L,2, FALSE) &amp; """;"   )             )</f>
        <v/>
      </c>
      <c r="EQ17" t="str">
        <f>IF(Data!$K18=EQ$1, "",             IF(ISERR(SEARCH(EQ$1,Data!$G18)),        "",          ";" &amp; VLOOKUP(EQ$1,Data!$K:$M,3, FALSE) &amp; ",""" &amp; VLOOKUP(EQ$1,Data!$K:$L,2, FALSE) &amp; """;"   )             )</f>
        <v/>
      </c>
      <c r="ER17" t="str">
        <f>IF(Data!$K18=ER$1, "",             IF(ISERR(SEARCH(ER$1,Data!$G18)),        "",          ";" &amp; VLOOKUP(ER$1,Data!$K:$M,3, FALSE) &amp; ",""" &amp; VLOOKUP(ER$1,Data!$K:$L,2, FALSE) &amp; """;"   )             )</f>
        <v/>
      </c>
      <c r="ES17" t="str">
        <f>IF(Data!$K18=ES$1, "",             IF(ISERR(SEARCH(ES$1,Data!$G18)),        "",          ";" &amp; VLOOKUP(ES$1,Data!$K:$M,3, FALSE) &amp; ",""" &amp; VLOOKUP(ES$1,Data!$K:$L,2, FALSE) &amp; """;"   )             )</f>
        <v/>
      </c>
      <c r="ET17" t="str">
        <f>IF(Data!$K18=ET$1, "",             IF(ISERR(SEARCH(ET$1,Data!$G18)),        "",          ";" &amp; VLOOKUP(ET$1,Data!$K:$M,3, FALSE) &amp; ",""" &amp; VLOOKUP(ET$1,Data!$K:$L,2, FALSE) &amp; """;"   )             )</f>
        <v/>
      </c>
      <c r="EU17" t="str">
        <f>IF(Data!$K18=EU$1, "",             IF(ISERR(SEARCH(EU$1,Data!$G18)),        "",          ";" &amp; VLOOKUP(EU$1,Data!$K:$M,3, FALSE) &amp; ",""" &amp; VLOOKUP(EU$1,Data!$K:$L,2, FALSE) &amp; """;"   )             )</f>
        <v/>
      </c>
      <c r="EV17" t="str">
        <f>IF(Data!$K18=EV$1, "",             IF(ISERR(SEARCH(EV$1,Data!$G18)),        "",          ";" &amp; VLOOKUP(EV$1,Data!$K:$M,3, FALSE) &amp; ",""" &amp; VLOOKUP(EV$1,Data!$K:$L,2, FALSE) &amp; """;"   )             )</f>
        <v/>
      </c>
      <c r="EW17" t="str">
        <f>IF(Data!$K18=EW$1, "",             IF(ISERR(SEARCH(EW$1,Data!$G18)),        "",          ";" &amp; VLOOKUP(EW$1,Data!$K:$M,3, FALSE) &amp; ",""" &amp; VLOOKUP(EW$1,Data!$K:$L,2, FALSE) &amp; """;"   )             )</f>
        <v/>
      </c>
      <c r="EX17" t="str">
        <f>IF(Data!$K18=EX$1, "",             IF(ISERR(SEARCH(EX$1,Data!$G18)),        "",          ";" &amp; VLOOKUP(EX$1,Data!$K:$M,3, FALSE) &amp; ",""" &amp; VLOOKUP(EX$1,Data!$K:$L,2, FALSE) &amp; """;"   )             )</f>
        <v/>
      </c>
      <c r="EY17" t="str">
        <f>IF(Data!$K18=EY$1, "",             IF(ISERR(SEARCH(EY$1,Data!$G18)),        "",          ";" &amp; VLOOKUP(EY$1,Data!$K:$M,3, FALSE) &amp; ",""" &amp; VLOOKUP(EY$1,Data!$K:$L,2, FALSE) &amp; """;"   )             )</f>
        <v/>
      </c>
      <c r="EZ17" t="str">
        <f>IF(Data!$K18=EZ$1, "",             IF(ISERR(SEARCH(EZ$1,Data!$G18)),        "",          ";" &amp; VLOOKUP(EZ$1,Data!$K:$M,3, FALSE) &amp; ",""" &amp; VLOOKUP(EZ$1,Data!$K:$L,2, FALSE) &amp; """;"   )             )</f>
        <v/>
      </c>
      <c r="FA17" t="str">
        <f>IF(Data!$K18=FA$1, "",             IF(ISERR(SEARCH(FA$1,Data!$G18)),        "",          ";" &amp; VLOOKUP(FA$1,Data!$K:$M,3, FALSE) &amp; ",""" &amp; VLOOKUP(FA$1,Data!$K:$L,2, FALSE) &amp; """;"   )             )</f>
        <v/>
      </c>
      <c r="FB17" t="str">
        <f>IF(Data!$K18=FB$1, "",             IF(ISERR(SEARCH(FB$1,Data!$G18)),        "",          ";" &amp; VLOOKUP(FB$1,Data!$K:$M,3, FALSE) &amp; ",""" &amp; VLOOKUP(FB$1,Data!$K:$L,2, FALSE) &amp; """;"   )             )</f>
        <v/>
      </c>
      <c r="FC17" t="str">
        <f>IF(Data!$K18=FC$1, "",             IF(ISERR(SEARCH(FC$1,Data!$G18)),        "",          ";" &amp; VLOOKUP(FC$1,Data!$K:$M,3, FALSE) &amp; ",""" &amp; VLOOKUP(FC$1,Data!$K:$L,2, FALSE) &amp; """;"   )             )</f>
        <v/>
      </c>
      <c r="FD17" t="str">
        <f>IF(Data!$K18=FD$1, "",             IF(ISERR(SEARCH(FD$1,Data!$G18)),        "",          ";" &amp; VLOOKUP(FD$1,Data!$K:$M,3, FALSE) &amp; ",""" &amp; VLOOKUP(FD$1,Data!$K:$L,2, FALSE) &amp; """;"   )             )</f>
        <v/>
      </c>
      <c r="FE17" t="str">
        <f>IF(Data!$K18=FE$1, "",             IF(ISERR(SEARCH(FE$1,Data!$G18)),        "",          ";" &amp; VLOOKUP(FE$1,Data!$K:$M,3, FALSE) &amp; ",""" &amp; VLOOKUP(FE$1,Data!$K:$L,2, FALSE) &amp; """;"   )             )</f>
        <v/>
      </c>
      <c r="FF17" t="str">
        <f>IF(Data!$K18=FF$1, "",             IF(ISERR(SEARCH(FF$1,Data!$G18)),        "",          ";" &amp; VLOOKUP(FF$1,Data!$K:$M,3, FALSE) &amp; ",""" &amp; VLOOKUP(FF$1,Data!$K:$L,2, FALSE) &amp; """;"   )             )</f>
        <v/>
      </c>
      <c r="FG17" t="str">
        <f>IF(Data!$K18=FG$1, "",             IF(ISERR(SEARCH(FG$1,Data!$G18)),        "",          ";" &amp; VLOOKUP(FG$1,Data!$K:$M,3, FALSE) &amp; ",""" &amp; VLOOKUP(FG$1,Data!$K:$L,2, FALSE) &amp; """;"   )             )</f>
        <v/>
      </c>
      <c r="FH17" t="str">
        <f>IF(Data!$K18=FH$1, "",             IF(ISERR(SEARCH(FH$1,Data!$G18)),        "",          ";" &amp; VLOOKUP(FH$1,Data!$K:$M,3, FALSE) &amp; ",""" &amp; VLOOKUP(FH$1,Data!$K:$L,2, FALSE) &amp; """;"   )             )</f>
        <v/>
      </c>
      <c r="FI17" t="str">
        <f>IF(Data!$K18=FI$1, "",             IF(ISERR(SEARCH(FI$1,Data!$G18)),        "",          ";" &amp; VLOOKUP(FI$1,Data!$K:$M,3, FALSE) &amp; ",""" &amp; VLOOKUP(FI$1,Data!$K:$L,2, FALSE) &amp; """;"   )             )</f>
        <v/>
      </c>
      <c r="FJ17" t="str">
        <f>IF(Data!$K18=FJ$1, "",             IF(ISERR(SEARCH(FJ$1,Data!$G18)),        "",          ";" &amp; VLOOKUP(FJ$1,Data!$K:$M,3, FALSE) &amp; ",""" &amp; VLOOKUP(FJ$1,Data!$K:$L,2, FALSE) &amp; """;"   )             )</f>
        <v/>
      </c>
      <c r="FK17" t="str">
        <f>IF(Data!$K18=FK$1, "",             IF(ISERR(SEARCH(FK$1,Data!$G18)),        "",          ";" &amp; VLOOKUP(FK$1,Data!$K:$M,3, FALSE) &amp; ",""" &amp; VLOOKUP(FK$1,Data!$K:$L,2, FALSE) &amp; """;"   )             )</f>
        <v/>
      </c>
      <c r="FL17" t="str">
        <f>IF(Data!$K18=FL$1, "",             IF(ISERR(SEARCH(FL$1,Data!$G18)),        "",          ";" &amp; VLOOKUP(FL$1,Data!$K:$M,3, FALSE) &amp; ",""" &amp; VLOOKUP(FL$1,Data!$K:$L,2, FALSE) &amp; """;"   )             )</f>
        <v/>
      </c>
      <c r="FM17" t="str">
        <f>IF(Data!$K18=FM$1, "",             IF(ISERR(SEARCH(FM$1,Data!$G18)),        "",          ";" &amp; VLOOKUP(FM$1,Data!$K:$M,3, FALSE) &amp; ",""" &amp; VLOOKUP(FM$1,Data!$K:$L,2, FALSE) &amp; """;"   )             )</f>
        <v/>
      </c>
      <c r="FN17" t="str">
        <f>IF(Data!$K18=FN$1, "",             IF(ISERR(SEARCH(FN$1,Data!$G18)),        "",          ";" &amp; VLOOKUP(FN$1,Data!$K:$M,3, FALSE) &amp; ",""" &amp; VLOOKUP(FN$1,Data!$K:$L,2, FALSE) &amp; """;"   )             )</f>
        <v/>
      </c>
      <c r="FO17" t="str">
        <f>IF(Data!$K18=FO$1, "",             IF(ISERR(SEARCH(FO$1,Data!$G18)),        "",          ";" &amp; VLOOKUP(FO$1,Data!$K:$M,3, FALSE) &amp; ",""" &amp; VLOOKUP(FO$1,Data!$K:$L,2, FALSE) &amp; """;"   )             )</f>
        <v/>
      </c>
      <c r="FP17" t="str">
        <f>IF(Data!$K18=FP$1, "",             IF(ISERR(SEARCH(FP$1,Data!$G18)),        "",          ";" &amp; VLOOKUP(FP$1,Data!$K:$M,3, FALSE) &amp; ",""" &amp; VLOOKUP(FP$1,Data!$K:$L,2, FALSE) &amp; """;"   )             )</f>
        <v/>
      </c>
      <c r="FQ17" t="str">
        <f>IF(Data!$K18=FQ$1, "",             IF(ISERR(SEARCH(FQ$1,Data!$G18)),        "",          ";" &amp; VLOOKUP(FQ$1,Data!$K:$M,3, FALSE) &amp; ",""" &amp; VLOOKUP(FQ$1,Data!$K:$L,2, FALSE) &amp; """;"   )             )</f>
        <v/>
      </c>
      <c r="FR17" t="str">
        <f>IF(Data!$K18=FR$1, "",             IF(ISERR(SEARCH(FR$1,Data!$G18)),        "",          ";" &amp; VLOOKUP(FR$1,Data!$K:$M,3, FALSE) &amp; ",""" &amp; VLOOKUP(FR$1,Data!$K:$L,2, FALSE) &amp; """;"   )             )</f>
        <v/>
      </c>
      <c r="FS17" t="str">
        <f>IF(Data!$K18=FS$1, "",             IF(ISERR(SEARCH(FS$1,Data!$G18)),        "",          ";" &amp; VLOOKUP(FS$1,Data!$K:$M,3, FALSE) &amp; ",""" &amp; VLOOKUP(FS$1,Data!$K:$L,2, FALSE) &amp; """;"   )             )</f>
        <v/>
      </c>
      <c r="FT17" t="str">
        <f>IF(Data!$K18=FT$1, "",             IF(ISERR(SEARCH(FT$1,Data!$G18)),        "",          ";" &amp; VLOOKUP(FT$1,Data!$K:$M,3, FALSE) &amp; ",""" &amp; VLOOKUP(FT$1,Data!$K:$L,2, FALSE) &amp; """;"   )             )</f>
        <v/>
      </c>
      <c r="FU17" t="str">
        <f>IF(Data!$K18=FU$1, "",             IF(ISERR(SEARCH(FU$1,Data!$G18)),        "",          ";" &amp; VLOOKUP(FU$1,Data!$K:$M,3, FALSE) &amp; ",""" &amp; VLOOKUP(FU$1,Data!$K:$L,2, FALSE) &amp; """;"   )             )</f>
        <v/>
      </c>
      <c r="FV17" t="str">
        <f>IF(Data!$K18=FV$1, "",             IF(ISERR(SEARCH(FV$1,Data!$G18)),        "",          ";" &amp; VLOOKUP(FV$1,Data!$K:$M,3, FALSE) &amp; ",""" &amp; VLOOKUP(FV$1,Data!$K:$L,2, FALSE) &amp; """;"   )             )</f>
        <v/>
      </c>
      <c r="FW17" t="str">
        <f>IF(Data!$K18=FW$1, "",             IF(ISERR(SEARCH(FW$1,Data!$G18)),        "",          ";" &amp; VLOOKUP(FW$1,Data!$K:$M,3, FALSE) &amp; ",""" &amp; VLOOKUP(FW$1,Data!$K:$L,2, FALSE) &amp; """;"   )             )</f>
        <v/>
      </c>
      <c r="FX17" t="str">
        <f>IF(Data!$K18=FX$1, "",             IF(ISERR(SEARCH(FX$1,Data!$G18)),        "",          ";" &amp; VLOOKUP(FX$1,Data!$K:$M,3, FALSE) &amp; ",""" &amp; VLOOKUP(FX$1,Data!$K:$L,2, FALSE) &amp; """;"   )             )</f>
        <v/>
      </c>
      <c r="FY17" t="str">
        <f>IF(Data!$K18=FY$1, "",             IF(ISERR(SEARCH(FY$1,Data!$G18)),        "",          ";" &amp; VLOOKUP(FY$1,Data!$K:$M,3, FALSE) &amp; ",""" &amp; VLOOKUP(FY$1,Data!$K:$L,2, FALSE) &amp; """;"   )             )</f>
        <v/>
      </c>
      <c r="FZ17" t="str">
        <f>IF(Data!$K18=FZ$1, "",             IF(ISERR(SEARCH(FZ$1,Data!$G18)),        "",          ";" &amp; VLOOKUP(FZ$1,Data!$K:$M,3, FALSE) &amp; ",""" &amp; VLOOKUP(FZ$1,Data!$K:$L,2, FALSE) &amp; """;"   )             )</f>
        <v/>
      </c>
      <c r="GA17" t="str">
        <f>IF(Data!$K18=GA$1, "",             IF(ISERR(SEARCH(GA$1,Data!$G18)),        "",          ";" &amp; VLOOKUP(GA$1,Data!$K:$M,3, FALSE) &amp; ",""" &amp; VLOOKUP(GA$1,Data!$K:$L,2, FALSE) &amp; """;"   )             )</f>
        <v/>
      </c>
      <c r="GB17" t="str">
        <f>IF(Data!$K18=GB$1, "",             IF(ISERR(SEARCH(GB$1,Data!$G18)),        "",          ";" &amp; VLOOKUP(GB$1,Data!$K:$M,3, FALSE) &amp; ",""" &amp; VLOOKUP(GB$1,Data!$K:$L,2, FALSE) &amp; """;"   )             )</f>
        <v/>
      </c>
      <c r="GC17" t="str">
        <f>IF(Data!$K18=GC$1, "",             IF(ISERR(SEARCH(GC$1,Data!$G18)),        "",          ";" &amp; VLOOKUP(GC$1,Data!$K:$M,3, FALSE) &amp; ",""" &amp; VLOOKUP(GC$1,Data!$K:$L,2, FALSE) &amp; """;"   )             )</f>
        <v/>
      </c>
      <c r="GD17" t="str">
        <f>IF(Data!$K18=GD$1, "",             IF(ISERR(SEARCH(GD$1,Data!$G18)),        "",          ";" &amp; VLOOKUP(GD$1,Data!$K:$M,3, FALSE) &amp; ",""" &amp; VLOOKUP(GD$1,Data!$K:$L,2, FALSE) &amp; """;"   )             )</f>
        <v/>
      </c>
      <c r="GE17" t="str">
        <f>IF(Data!$K18=GE$1, "",             IF(ISERR(SEARCH(GE$1,Data!$G18)),        "",          ";" &amp; VLOOKUP(GE$1,Data!$K:$M,3, FALSE) &amp; ",""" &amp; VLOOKUP(GE$1,Data!$K:$L,2, FALSE) &amp; """;"   )             )</f>
        <v/>
      </c>
      <c r="GF17" t="str">
        <f>IF(Data!$K18=GF$1, "",             IF(ISERR(SEARCH(GF$1,Data!$G18)),        "",          ";" &amp; VLOOKUP(GF$1,Data!$K:$M,3, FALSE) &amp; ",""" &amp; VLOOKUP(GF$1,Data!$K:$L,2, FALSE) &amp; """;"   )             )</f>
        <v/>
      </c>
      <c r="GG17" t="str">
        <f>IF(Data!$K18=GG$1, "",             IF(ISERR(SEARCH(GG$1,Data!$G18)),        "",          ";" &amp; VLOOKUP(GG$1,Data!$K:$M,3, FALSE) &amp; ",""" &amp; VLOOKUP(GG$1,Data!$K:$L,2, FALSE) &amp; """;"   )             )</f>
        <v/>
      </c>
      <c r="GH17" t="str">
        <f>IF(Data!$K18=GH$1, "",             IF(ISERR(SEARCH(GH$1,Data!$G18)),        "",          ";" &amp; VLOOKUP(GH$1,Data!$K:$M,3, FALSE) &amp; ",""" &amp; VLOOKUP(GH$1,Data!$K:$L,2, FALSE) &amp; """;"   )             )</f>
        <v/>
      </c>
      <c r="GI17" t="str">
        <f>IF(Data!$K18=GI$1, "",             IF(ISERR(SEARCH(GI$1,Data!$G18)),        "",          ";" &amp; VLOOKUP(GI$1,Data!$K:$M,3, FALSE) &amp; ",""" &amp; VLOOKUP(GI$1,Data!$K:$L,2, FALSE) &amp; """;"   )             )</f>
        <v/>
      </c>
      <c r="GJ17" t="str">
        <f>IF(Data!$K18=GJ$1, "",             IF(ISERR(SEARCH(GJ$1,Data!$G18)),        "",          ";" &amp; VLOOKUP(GJ$1,Data!$K:$M,3, FALSE) &amp; ",""" &amp; VLOOKUP(GJ$1,Data!$K:$L,2, FALSE) &amp; """;"   )             )</f>
        <v/>
      </c>
      <c r="GK17" t="str">
        <f>IF(Data!$K18=GK$1, "",             IF(ISERR(SEARCH(GK$1,Data!$G18)),        "",          ";" &amp; VLOOKUP(GK$1,Data!$K:$M,3, FALSE) &amp; ",""" &amp; VLOOKUP(GK$1,Data!$K:$L,2, FALSE) &amp; """;"   )             )</f>
        <v/>
      </c>
      <c r="GL17" t="str">
        <f>IF(Data!$K18=GL$1, "",             IF(ISERR(SEARCH(GL$1,Data!$G18)),        "",          ";" &amp; VLOOKUP(GL$1,Data!$K:$M,3, FALSE) &amp; ",""" &amp; VLOOKUP(GL$1,Data!$K:$L,2, FALSE) &amp; """;"   )             )</f>
        <v/>
      </c>
      <c r="GM17" t="str">
        <f>IF(Data!$K18=GM$1, "",             IF(ISERR(SEARCH(GM$1,Data!$G18)),        "",          ";" &amp; VLOOKUP(GM$1,Data!$K:$M,3, FALSE) &amp; ",""" &amp; VLOOKUP(GM$1,Data!$K:$L,2, FALSE) &amp; """;"   )             )</f>
        <v/>
      </c>
      <c r="GN17" t="str">
        <f>IF(Data!$K18=GN$1, "",             IF(ISERR(SEARCH(GN$1,Data!$G18)),        "",          ";" &amp; VLOOKUP(GN$1,Data!$K:$M,3, FALSE) &amp; ",""" &amp; VLOOKUP(GN$1,Data!$K:$L,2, FALSE) &amp; """;"   )             )</f>
        <v/>
      </c>
      <c r="GO17" t="str">
        <f>IF(Data!$K18=GO$1, "",             IF(ISERR(SEARCH(GO$1,Data!$G18)),        "",          ";" &amp; VLOOKUP(GO$1,Data!$K:$M,3, FALSE) &amp; ",""" &amp; VLOOKUP(GO$1,Data!$K:$L,2, FALSE) &amp; """;"   )             )</f>
        <v/>
      </c>
      <c r="GP17" t="str">
        <f>IF(Data!$K18=GP$1, "",             IF(ISERR(SEARCH(GP$1,Data!$G18)),        "",          ";" &amp; VLOOKUP(GP$1,Data!$K:$M,3, FALSE) &amp; ",""" &amp; VLOOKUP(GP$1,Data!$K:$L,2, FALSE) &amp; """;"   )             )</f>
        <v/>
      </c>
      <c r="GQ17" t="str">
        <f>IF(Data!$K18=GQ$1, "",             IF(ISERR(SEARCH(GQ$1,Data!$G18)),        "",          ";" &amp; VLOOKUP(GQ$1,Data!$K:$M,3, FALSE) &amp; ",""" &amp; VLOOKUP(GQ$1,Data!$K:$L,2, FALSE) &amp; """;"   )             )</f>
        <v/>
      </c>
      <c r="GR17" t="str">
        <f>IF(Data!$K18=GR$1, "",             IF(ISERR(SEARCH(GR$1,Data!$G18)),        "",          ";" &amp; VLOOKUP(GR$1,Data!$K:$M,3, FALSE) &amp; ",""" &amp; VLOOKUP(GR$1,Data!$K:$L,2, FALSE) &amp; """;"   )             )</f>
        <v/>
      </c>
      <c r="GS17" t="str">
        <f>IF(Data!$K18=GS$1, "",             IF(ISERR(SEARCH(GS$1,Data!$G18)),        "",          ";" &amp; VLOOKUP(GS$1,Data!$K:$M,3, FALSE) &amp; ",""" &amp; VLOOKUP(GS$1,Data!$K:$L,2, FALSE) &amp; """;"   )             )</f>
        <v/>
      </c>
      <c r="GT17" t="str">
        <f>IF(Data!$K18=GT$1, "",             IF(ISERR(SEARCH(GT$1,Data!$G18)),        "",          ";" &amp; VLOOKUP(GT$1,Data!$K:$M,3, FALSE) &amp; ",""" &amp; VLOOKUP(GT$1,Data!$K:$L,2, FALSE) &amp; """;"   )             )</f>
        <v/>
      </c>
      <c r="GU17" t="str">
        <f>IF(Data!$K18=GU$1, "",             IF(ISERR(SEARCH(GU$1,Data!$G18)),        "",          ";" &amp; VLOOKUP(GU$1,Data!$K:$M,3, FALSE) &amp; ",""" &amp; VLOOKUP(GU$1,Data!$K:$L,2, FALSE) &amp; """;"   )             )</f>
        <v/>
      </c>
      <c r="GV17" t="str">
        <f>IF(Data!$K18=GV$1, "",             IF(ISERR(SEARCH(GV$1,Data!$G18)),        "",          ";" &amp; VLOOKUP(GV$1,Data!$K:$M,3, FALSE) &amp; ",""" &amp; VLOOKUP(GV$1,Data!$K:$L,2, FALSE) &amp; """;"   )             )</f>
        <v/>
      </c>
      <c r="GW17" t="str">
        <f>IF(Data!$K18=GW$1, "",             IF(ISERR(SEARCH(GW$1,Data!$G18)),        "",          ";" &amp; VLOOKUP(GW$1,Data!$K:$M,3, FALSE) &amp; ",""" &amp; VLOOKUP(GW$1,Data!$K:$L,2, FALSE) &amp; """;"   )             )</f>
        <v/>
      </c>
      <c r="GX17" t="str">
        <f>IF(Data!$K18=GX$1, "",             IF(ISERR(SEARCH(GX$1,Data!$G18)),        "",          ";" &amp; VLOOKUP(GX$1,Data!$K:$M,3, FALSE) &amp; ",""" &amp; VLOOKUP(GX$1,Data!$K:$L,2, FALSE) &amp; """;"   )             )</f>
        <v/>
      </c>
      <c r="GY17" t="str">
        <f>IF(Data!$K18=GY$1, "",             IF(ISERR(SEARCH(GY$1,Data!$G18)),        "",          ";" &amp; VLOOKUP(GY$1,Data!$K:$M,3, FALSE) &amp; ",""" &amp; VLOOKUP(GY$1,Data!$K:$L,2, FALSE) &amp; """;"   )             )</f>
        <v/>
      </c>
      <c r="GZ17" t="str">
        <f>IF(Data!$K18=GZ$1, "",             IF(ISERR(SEARCH(GZ$1,Data!$G18)),        "",          ";" &amp; VLOOKUP(GZ$1,Data!$K:$M,3, FALSE) &amp; ",""" &amp; VLOOKUP(GZ$1,Data!$K:$L,2, FALSE) &amp; """;"   )             )</f>
        <v/>
      </c>
      <c r="HA17" t="str">
        <f>IF(Data!$K18=HA$1, "",             IF(ISERR(SEARCH(HA$1,Data!$G18)),        "",          ";" &amp; VLOOKUP(HA$1,Data!$K:$M,3, FALSE) &amp; ",""" &amp; VLOOKUP(HA$1,Data!$K:$L,2, FALSE) &amp; """;"   )             )</f>
        <v/>
      </c>
      <c r="HB17" t="str">
        <f>IF(Data!$K18=HB$1, "",             IF(ISERR(SEARCH(HB$1,Data!$G18)),        "",          ";" &amp; VLOOKUP(HB$1,Data!$K:$M,3, FALSE) &amp; ",""" &amp; VLOOKUP(HB$1,Data!$K:$L,2, FALSE) &amp; """;"   )             )</f>
        <v/>
      </c>
      <c r="HC17" t="str">
        <f>IF(Data!$K18=HC$1, "",             IF(ISERR(SEARCH(HC$1,Data!$G18)),        "",          ";" &amp; VLOOKUP(HC$1,Data!$K:$M,3, FALSE) &amp; ",""" &amp; VLOOKUP(HC$1,Data!$K:$L,2, FALSE) &amp; """;"   )             )</f>
        <v/>
      </c>
      <c r="HD17" t="str">
        <f>IF(Data!$K18=HD$1, "",             IF(ISERR(SEARCH(HD$1,Data!$G18)),        "",          ";" &amp; VLOOKUP(HD$1,Data!$K:$M,3, FALSE) &amp; ",""" &amp; VLOOKUP(HD$1,Data!$K:$L,2, FALSE) &amp; """;"   )             )</f>
        <v/>
      </c>
      <c r="HE17" t="str">
        <f>IF(Data!$K18=HE$1, "",             IF(ISERR(SEARCH(HE$1,Data!$G18)),        "",          ";" &amp; VLOOKUP(HE$1,Data!$K:$M,3, FALSE) &amp; ",""" &amp; VLOOKUP(HE$1,Data!$K:$L,2, FALSE) &amp; """;"   )             )</f>
        <v/>
      </c>
      <c r="HF17" t="str">
        <f>IF(Data!$K18=HF$1, "",             IF(ISERR(SEARCH(HF$1,Data!$G18)),        "",          ";" &amp; VLOOKUP(HF$1,Data!$K:$M,3, FALSE) &amp; ",""" &amp; VLOOKUP(HF$1,Data!$K:$L,2, FALSE) &amp; """;"   )             )</f>
        <v/>
      </c>
      <c r="HG17" t="str">
        <f>IF(Data!$K18=HG$1, "",             IF(ISERR(SEARCH(HG$1,Data!$G18)),        "",          ";" &amp; VLOOKUP(HG$1,Data!$K:$M,3, FALSE) &amp; ",""" &amp; VLOOKUP(HG$1,Data!$K:$L,2, FALSE) &amp; """;"   )             )</f>
        <v/>
      </c>
      <c r="HH17" t="str">
        <f>IF(Data!$K18=HH$1, "",             IF(ISERR(SEARCH(HH$1,Data!$G18)),        "",          ";" &amp; VLOOKUP(HH$1,Data!$K:$M,3, FALSE) &amp; ",""" &amp; VLOOKUP(HH$1,Data!$K:$L,2, FALSE) &amp; """;"   )             )</f>
        <v/>
      </c>
      <c r="HI17" t="str">
        <f>IF(Data!$K18=HI$1, "",             IF(ISERR(SEARCH(HI$1,Data!$G18)),        "",          ";" &amp; VLOOKUP(HI$1,Data!$K:$M,3, FALSE) &amp; ",""" &amp; VLOOKUP(HI$1,Data!$K:$L,2, FALSE) &amp; """;"   )             )</f>
        <v/>
      </c>
      <c r="HJ17" t="str">
        <f>IF(Data!$K18=HJ$1, "",             IF(ISERR(SEARCH(HJ$1,Data!$G18)),        "",          ";" &amp; VLOOKUP(HJ$1,Data!$K:$M,3, FALSE) &amp; ",""" &amp; VLOOKUP(HJ$1,Data!$K:$L,2, FALSE) &amp; """;"   )             )</f>
        <v/>
      </c>
      <c r="HK17" t="str">
        <f>IF(Data!$K18=HK$1, "",             IF(ISERR(SEARCH(HK$1,Data!$G18)),        "",          ";" &amp; VLOOKUP(HK$1,Data!$K:$M,3, FALSE) &amp; ",""" &amp; VLOOKUP(HK$1,Data!$K:$L,2, FALSE) &amp; """;"   )             )</f>
        <v/>
      </c>
      <c r="HL17" t="str">
        <f>IF(Data!$K18=HL$1, "",             IF(ISERR(SEARCH(HL$1,Data!$G18)),        "",          ";" &amp; VLOOKUP(HL$1,Data!$K:$M,3, FALSE) &amp; ",""" &amp; VLOOKUP(HL$1,Data!$K:$L,2, FALSE) &amp; """;"   )             )</f>
        <v/>
      </c>
      <c r="HM17" t="str">
        <f>IF(Data!$K18=HM$1, "",             IF(ISERR(SEARCH(HM$1,Data!$G18)),        "",          ";" &amp; VLOOKUP(HM$1,Data!$K:$M,3, FALSE) &amp; ",""" &amp; VLOOKUP(HM$1,Data!$K:$L,2, FALSE) &amp; """;"   )             )</f>
        <v/>
      </c>
      <c r="HN17" t="str">
        <f>IF(Data!$K18=HN$1, "",             IF(ISERR(SEARCH(HN$1,Data!$G18)),        "",          ";" &amp; VLOOKUP(HN$1,Data!$K:$M,3, FALSE) &amp; ",""" &amp; VLOOKUP(HN$1,Data!$K:$L,2, FALSE) &amp; """;"   )             )</f>
        <v/>
      </c>
      <c r="HO17" t="str">
        <f>IF(Data!$K18=HO$1, "",             IF(ISERR(SEARCH(HO$1,Data!$G18)),        "",          ";" &amp; VLOOKUP(HO$1,Data!$K:$M,3, FALSE) &amp; ",""" &amp; VLOOKUP(HO$1,Data!$K:$L,2, FALSE) &amp; """;"   )             )</f>
        <v/>
      </c>
      <c r="HP17" t="str">
        <f>IF(Data!$K18=HP$1, "",             IF(ISERR(SEARCH(HP$1,Data!$G18)),        "",          ";" &amp; VLOOKUP(HP$1,Data!$K:$M,3, FALSE) &amp; ",""" &amp; VLOOKUP(HP$1,Data!$K:$L,2, FALSE) &amp; """;"   )             )</f>
        <v/>
      </c>
      <c r="HQ17" t="str">
        <f>IF(Data!$K18=HQ$1, "",             IF(ISERR(SEARCH(HQ$1,Data!$G18)),        "",          ";" &amp; VLOOKUP(HQ$1,Data!$K:$M,3, FALSE) &amp; ",""" &amp; VLOOKUP(HQ$1,Data!$K:$L,2, FALSE) &amp; """;"   )             )</f>
        <v/>
      </c>
      <c r="HR17" t="str">
        <f>IF(Data!$K18=HR$1, "",             IF(ISERR(SEARCH(HR$1,Data!$G18)),        "",          ";" &amp; VLOOKUP(HR$1,Data!$K:$M,3, FALSE) &amp; ",""" &amp; VLOOKUP(HR$1,Data!$K:$L,2, FALSE) &amp; """;"   )             )</f>
        <v/>
      </c>
      <c r="HS17" t="str">
        <f>IF(Data!$K18=HS$1, "",             IF(ISERR(SEARCH(HS$1,Data!$G18)),        "",          ";" &amp; VLOOKUP(HS$1,Data!$K:$M,3, FALSE) &amp; ",""" &amp; VLOOKUP(HS$1,Data!$K:$L,2, FALSE) &amp; """;"   )             )</f>
        <v/>
      </c>
      <c r="HT17" t="str">
        <f>IF(Data!$K18=HT$1, "",             IF(ISERR(SEARCH(HT$1,Data!$G18)),        "",          ";" &amp; VLOOKUP(HT$1,Data!$K:$M,3, FALSE) &amp; ",""" &amp; VLOOKUP(HT$1,Data!$K:$L,2, FALSE) &amp; """;"   )             )</f>
        <v/>
      </c>
      <c r="HU17" t="str">
        <f>IF(Data!$K18=HU$1, "",             IF(ISERR(SEARCH(HU$1,Data!$G18)),        "",          ";" &amp; VLOOKUP(HU$1,Data!$K:$M,3, FALSE) &amp; ",""" &amp; VLOOKUP(HU$1,Data!$K:$L,2, FALSE) &amp; """;"   )             )</f>
        <v/>
      </c>
      <c r="HV17" t="str">
        <f>IF(Data!$K18=HV$1, "",             IF(ISERR(SEARCH(HV$1,Data!$G18)),        "",          ";" &amp; VLOOKUP(HV$1,Data!$K:$M,3, FALSE) &amp; ",""" &amp; VLOOKUP(HV$1,Data!$K:$L,2, FALSE) &amp; """;"   )             )</f>
        <v/>
      </c>
      <c r="HW17" t="str">
        <f>IF(Data!$K18=HW$1, "",             IF(ISERR(SEARCH(HW$1,Data!$G18)),        "",          ";" &amp; VLOOKUP(HW$1,Data!$K:$M,3, FALSE) &amp; ",""" &amp; VLOOKUP(HW$1,Data!$K:$L,2, FALSE) &amp; """;"   )             )</f>
        <v/>
      </c>
      <c r="HX17" t="str">
        <f>IF(Data!$K18=HX$1, "",             IF(ISERR(SEARCH(HX$1,Data!$G18)),        "",          ";" &amp; VLOOKUP(HX$1,Data!$K:$M,3, FALSE) &amp; ",""" &amp; VLOOKUP(HX$1,Data!$K:$L,2, FALSE) &amp; """;"   )             )</f>
        <v/>
      </c>
      <c r="HY17" t="str">
        <f>IF(Data!$K18=HY$1, "",             IF(ISERR(SEARCH(HY$1,Data!$G18)),        "",          ";" &amp; VLOOKUP(HY$1,Data!$K:$M,3, FALSE) &amp; ",""" &amp; VLOOKUP(HY$1,Data!$K:$L,2, FALSE) &amp; """;"   )             )</f>
        <v/>
      </c>
      <c r="HZ17" t="str">
        <f>IF(Data!$K18=HZ$1, "",             IF(ISERR(SEARCH(HZ$1,Data!$G18)),        "",          ";" &amp; VLOOKUP(HZ$1,Data!$K:$M,3, FALSE) &amp; ",""" &amp; VLOOKUP(HZ$1,Data!$K:$L,2, FALSE) &amp; """;"   )             )</f>
        <v/>
      </c>
      <c r="IA17" t="str">
        <f>IF(Data!$K18=IA$1, "",             IF(ISERR(SEARCH(IA$1,Data!$G18)),        "",          ";" &amp; VLOOKUP(IA$1,Data!$K:$M,3, FALSE) &amp; ",""" &amp; VLOOKUP(IA$1,Data!$K:$L,2, FALSE) &amp; """;"   )             )</f>
        <v/>
      </c>
      <c r="IB17" t="str">
        <f>IF(Data!$K18=IB$1, "",             IF(ISERR(SEARCH(IB$1,Data!$G18)),        "",          ";" &amp; VLOOKUP(IB$1,Data!$K:$M,3, FALSE) &amp; ",""" &amp; VLOOKUP(IB$1,Data!$K:$L,2, FALSE) &amp; """;"   )             )</f>
        <v/>
      </c>
      <c r="IC17" t="str">
        <f>IF(Data!$K18=IC$1, "",             IF(ISERR(SEARCH(IC$1,Data!$G18)),        "",          ";" &amp; VLOOKUP(IC$1,Data!$K:$M,3, FALSE) &amp; ",""" &amp; VLOOKUP(IC$1,Data!$K:$L,2, FALSE) &amp; """;"   )             )</f>
        <v/>
      </c>
      <c r="ID17" t="str">
        <f>IF(Data!$K18=ID$1, "",             IF(ISERR(SEARCH(ID$1,Data!$G18)),        "",          ";" &amp; VLOOKUP(ID$1,Data!$K:$M,3, FALSE) &amp; ",""" &amp; VLOOKUP(ID$1,Data!$K:$L,2, FALSE) &amp; """;"   )             )</f>
        <v/>
      </c>
      <c r="IE17" t="str">
        <f>IF(Data!$K18=IE$1, "",             IF(ISERR(SEARCH(IE$1,Data!$G18)),        "",          ";" &amp; VLOOKUP(IE$1,Data!$K:$M,3, FALSE) &amp; ",""" &amp; VLOOKUP(IE$1,Data!$K:$L,2, FALSE) &amp; """;"   )             )</f>
        <v/>
      </c>
      <c r="IF17" t="str">
        <f>IF(Data!$K18=IF$1, "",             IF(ISERR(SEARCH(IF$1,Data!$G18)),        "",          ";" &amp; VLOOKUP(IF$1,Data!$K:$M,3, FALSE) &amp; ",""" &amp; VLOOKUP(IF$1,Data!$K:$L,2, FALSE) &amp; """;"   )             )</f>
        <v/>
      </c>
      <c r="IG17" t="str">
        <f>IF(Data!$K18=IG$1, "",             IF(ISERR(SEARCH(IG$1,Data!$G18)),        "",          ";" &amp; VLOOKUP(IG$1,Data!$K:$M,3, FALSE) &amp; ",""" &amp; VLOOKUP(IG$1,Data!$K:$L,2, FALSE) &amp; """;"   )             )</f>
        <v/>
      </c>
      <c r="IH17" t="str">
        <f>IF(Data!$K18=IH$1, "",             IF(ISERR(SEARCH(IH$1,Data!$G18)),        "",          ";" &amp; VLOOKUP(IH$1,Data!$K:$M,3, FALSE) &amp; ",""" &amp; VLOOKUP(IH$1,Data!$K:$L,2, FALSE) &amp; """;"   )             )</f>
        <v/>
      </c>
      <c r="II17" t="str">
        <f>IF(Data!$K18=II$1, "",             IF(ISERR(SEARCH(II$1,Data!$G18)),        "",          ";" &amp; VLOOKUP(II$1,Data!$K:$M,3, FALSE) &amp; ",""" &amp; VLOOKUP(II$1,Data!$K:$L,2, FALSE) &amp; """;"   )             )</f>
        <v/>
      </c>
    </row>
    <row r="18" spans="1:243" x14ac:dyDescent="0.3">
      <c r="A18" t="str">
        <f>Data!K19</f>
        <v>R5-D4</v>
      </c>
      <c r="B18" s="15">
        <f>VLOOKUP(Tableau36[[#This Row],[Character]],Data!K:M,3,FALSE)</f>
        <v>17</v>
      </c>
      <c r="C18" s="15" t="str">
        <f>VLOOKUP(Tableau36[[#This Row],[Character]],Data!K:L,2,FALSE)</f>
        <v>DROID</v>
      </c>
      <c r="D18" s="15" t="str">
        <f>SUBSTITUTE(     SUBSTITUTE(Tableau36[[#This Row],[character_id,character_type,friend_id,friend_type]],",""DROID""",""),    ",""HUMAN""", "")</f>
        <v>17,3/17,15/17,180</v>
      </c>
      <c r="E18" s="15" t="str">
        <f>IF(Tableau36[[#This Row],[With char''s id]] = "", "",    MID(Tableau36[[#This Row],[With char''s id]], 2, LEN(Tableau36[[#This Row],[With char''s id]])-1))</f>
        <v>17,"DROID",3,"DROID"/17,"DROID",15,"DROID"/17,"DROID",180,"HUMAN"</v>
      </c>
      <c r="F18" s="15" t="str">
        <f>SUBSTITUTE(Tableau36[[#This Row],[List of friend''s id]],  "/",    "/" &amp; Tableau36[[#This Row],[Character''s id]] &amp; ",""" &amp; Tableau36[[#This Row],[Type]] &amp; """,")</f>
        <v>/17,"DROID",3,"DROID"/17,"DROID",15,"DROID"/17,"DROID",180,"HUMAN"</v>
      </c>
      <c r="G18" t="str">
        <f>IF( Tableau36[[#This Row],[removed double semi-colon]]="", "", "/" &amp; MID(Tableau36[[#This Row],[removed double semi-colon]],2,LEN(Tableau36[[#This Row],[removed double semi-colon]]) - 2) )</f>
        <v>/3,"DROID"/15,"DROID"/180,"HUMAN"</v>
      </c>
      <c r="H18" t="str">
        <f>SUBSTITUTE(Tableau36[[#This Row],[Concatenation]],";;","/")</f>
        <v>;3,"DROID"/15,"DROID"/180,"HUMAN";</v>
      </c>
      <c r="I18" t="str">
        <f>_xlfn.CONCAT(Tableau4[#This Row])</f>
        <v>;3,"DROID";;15,"DROID";;180,"HUMAN";</v>
      </c>
      <c r="M18" t="str">
        <f>IF(Data!$K19=M$1, "",             IF(ISERR(SEARCH(M$1,Data!$G19)),        "",          ";" &amp; VLOOKUP(M$1,Data!$K:$M,3, FALSE) &amp; ",""" &amp; VLOOKUP(M$1,Data!$K:$L,2, FALSE) &amp; """;"   )             )</f>
        <v/>
      </c>
      <c r="N18" t="str">
        <f>IF(Data!$K19=N$1, "",             IF(ISERR(SEARCH(N$1,Data!$G19)),        "",          ";" &amp; VLOOKUP(N$1,Data!$K:$M,3, FALSE) &amp; ",""" &amp; VLOOKUP(N$1,Data!$K:$L,2, FALSE) &amp; """;"   )             )</f>
        <v/>
      </c>
      <c r="O18" t="str">
        <f>IF(Data!$K19=O$1, "",             IF(ISERR(SEARCH(O$1,Data!$G19)),        "",          ";" &amp; VLOOKUP(O$1,Data!$K:$M,3, FALSE) &amp; ",""" &amp; VLOOKUP(O$1,Data!$K:$L,2, FALSE) &amp; """;"   )             )</f>
        <v/>
      </c>
      <c r="P18" t="str">
        <f>IF(Data!$K19=P$1, "",             IF(ISERR(SEARCH(P$1,Data!$G19)),        "",          ";" &amp; VLOOKUP(P$1,Data!$K:$M,3, FALSE) &amp; ",""" &amp; VLOOKUP(P$1,Data!$K:$L,2, FALSE) &amp; """;"   )             )</f>
        <v/>
      </c>
      <c r="Q18" t="str">
        <f>IF(Data!$K19=Q$1, "",             IF(ISERR(SEARCH(Q$1,Data!$G19)),        "",          ";" &amp; VLOOKUP(Q$1,Data!$K:$M,3, FALSE) &amp; ",""" &amp; VLOOKUP(Q$1,Data!$K:$L,2, FALSE) &amp; """;"   )             )</f>
        <v/>
      </c>
      <c r="R18" t="str">
        <f>IF(Data!$K19=R$1, "",             IF(ISERR(SEARCH(R$1,Data!$G19)),        "",          ";" &amp; VLOOKUP(R$1,Data!$K:$M,3, FALSE) &amp; ",""" &amp; VLOOKUP(R$1,Data!$K:$L,2, FALSE) &amp; """;"   )             )</f>
        <v/>
      </c>
      <c r="S18" t="str">
        <f>IF(Data!$K19=S$1, "",             IF(ISERR(SEARCH(S$1,Data!$G19)),        "",          ";" &amp; VLOOKUP(S$1,Data!$K:$M,3, FALSE) &amp; ",""" &amp; VLOOKUP(S$1,Data!$K:$L,2, FALSE) &amp; """;"   )             )</f>
        <v/>
      </c>
      <c r="T18" t="str">
        <f>IF(Data!$K19=T$1, "",             IF(ISERR(SEARCH(T$1,Data!$G19)),        "",          ";" &amp; VLOOKUP(T$1,Data!$K:$M,3, FALSE) &amp; ",""" &amp; VLOOKUP(T$1,Data!$K:$L,2, FALSE) &amp; """;"   )             )</f>
        <v/>
      </c>
      <c r="U18" t="str">
        <f>IF(Data!$K19=U$1, "",             IF(ISERR(SEARCH(U$1,Data!$G19)),        "",          ";" &amp; VLOOKUP(U$1,Data!$K:$M,3, FALSE) &amp; ",""" &amp; VLOOKUP(U$1,Data!$K:$L,2, FALSE) &amp; """;"   )             )</f>
        <v/>
      </c>
      <c r="V18" t="str">
        <f>IF(Data!$K19=V$1, "",             IF(ISERR(SEARCH(V$1,Data!$G19)),        "",          ";" &amp; VLOOKUP(V$1,Data!$K:$M,3, FALSE) &amp; ",""" &amp; VLOOKUP(V$1,Data!$K:$L,2, FALSE) &amp; """;"   )             )</f>
        <v/>
      </c>
      <c r="W18" t="str">
        <f>IF(Data!$K19=W$1, "",             IF(ISERR(SEARCH(W$1,Data!$G19)),        "",          ";" &amp; VLOOKUP(W$1,Data!$K:$M,3, FALSE) &amp; ",""" &amp; VLOOKUP(W$1,Data!$K:$L,2, FALSE) &amp; """;"   )             )</f>
        <v/>
      </c>
      <c r="X18" t="str">
        <f>IF(Data!$K19=X$1, "",             IF(ISERR(SEARCH(X$1,Data!$G19)),        "",          ";" &amp; VLOOKUP(X$1,Data!$K:$M,3, FALSE) &amp; ",""" &amp; VLOOKUP(X$1,Data!$K:$L,2, FALSE) &amp; """;"   )             )</f>
        <v/>
      </c>
      <c r="Y18" t="str">
        <f>IF(Data!$K19=Y$1, "",             IF(ISERR(SEARCH(Y$1,Data!$G19)),        "",          ";" &amp; VLOOKUP(Y$1,Data!$K:$M,3, FALSE) &amp; ",""" &amp; VLOOKUP(Y$1,Data!$K:$L,2, FALSE) &amp; """;"   )             )</f>
        <v/>
      </c>
      <c r="Z18" t="str">
        <f>IF(Data!$K19=Z$1, "",             IF(ISERR(SEARCH(Z$1,Data!$G19)),        "",          ";" &amp; VLOOKUP(Z$1,Data!$K:$M,3, FALSE) &amp; ",""" &amp; VLOOKUP(Z$1,Data!$K:$L,2, FALSE) &amp; """;"   )             )</f>
        <v/>
      </c>
      <c r="AA18" t="str">
        <f>IF(Data!$K19=AA$1, "",             IF(ISERR(SEARCH(AA$1,Data!$G19)),        "",          ";" &amp; VLOOKUP(AA$1,Data!$K:$M,3, FALSE) &amp; ",""" &amp; VLOOKUP(AA$1,Data!$K:$L,2, FALSE) &amp; """;"   )             )</f>
        <v/>
      </c>
      <c r="AB18" t="str">
        <f>IF(Data!$K19=AB$1, "",             IF(ISERR(SEARCH(AB$1,Data!$G19)),        "",          ";" &amp; VLOOKUP(AB$1,Data!$K:$M,3, FALSE) &amp; ",""" &amp; VLOOKUP(AB$1,Data!$K:$L,2, FALSE) &amp; """;"   )             )</f>
        <v/>
      </c>
      <c r="AC18" t="str">
        <f>IF(Data!$K19=AC$1, "",             IF(ISERR(SEARCH(AC$1,Data!$G19)),        "",          ";" &amp; VLOOKUP(AC$1,Data!$K:$M,3, FALSE) &amp; ",""" &amp; VLOOKUP(AC$1,Data!$K:$L,2, FALSE) &amp; """;"   )             )</f>
        <v/>
      </c>
      <c r="AD18" t="str">
        <f>IF(Data!$K19=AD$1, "",             IF(ISERR(SEARCH(AD$1,Data!$G19)),        "",          ";" &amp; VLOOKUP(AD$1,Data!$K:$M,3, FALSE) &amp; ",""" &amp; VLOOKUP(AD$1,Data!$K:$L,2, FALSE) &amp; """;"   )             )</f>
        <v/>
      </c>
      <c r="AE18" t="str">
        <f>IF(Data!$K19=AE$1, "",             IF(ISERR(SEARCH(AE$1,Data!$G19)),        "",          ";" &amp; VLOOKUP(AE$1,Data!$K:$M,3, FALSE) &amp; ",""" &amp; VLOOKUP(AE$1,Data!$K:$L,2, FALSE) &amp; """;"   )             )</f>
        <v/>
      </c>
      <c r="AF18" t="str">
        <f>IF(Data!$K19=AF$1, "",             IF(ISERR(SEARCH(AF$1,Data!$G19)),        "",          ";" &amp; VLOOKUP(AF$1,Data!$K:$M,3, FALSE) &amp; ",""" &amp; VLOOKUP(AF$1,Data!$K:$L,2, FALSE) &amp; """;"   )             )</f>
        <v/>
      </c>
      <c r="AG18" t="str">
        <f>IF(Data!$K19=AG$1, "",             IF(ISERR(SEARCH(AG$1,Data!$G19)),        "",          ";" &amp; VLOOKUP(AG$1,Data!$K:$M,3, FALSE) &amp; ",""" &amp; VLOOKUP(AG$1,Data!$K:$L,2, FALSE) &amp; """;"   )             )</f>
        <v/>
      </c>
      <c r="AH18" t="str">
        <f>IF(Data!$K19=AH$1, "",             IF(ISERR(SEARCH(AH$1,Data!$G19)),        "",          ";" &amp; VLOOKUP(AH$1,Data!$K:$M,3, FALSE) &amp; ",""" &amp; VLOOKUP(AH$1,Data!$K:$L,2, FALSE) &amp; """;"   )             )</f>
        <v/>
      </c>
      <c r="AI18" t="str">
        <f>IF(Data!$K19=AI$1, "",             IF(ISERR(SEARCH(AI$1,Data!$G19)),        "",          ";" &amp; VLOOKUP(AI$1,Data!$K:$M,3, FALSE) &amp; ",""" &amp; VLOOKUP(AI$1,Data!$K:$L,2, FALSE) &amp; """;"   )             )</f>
        <v/>
      </c>
      <c r="AJ18" t="str">
        <f>IF(Data!$K19=AJ$1, "",             IF(ISERR(SEARCH(AJ$1,Data!$G19)),        "",          ";" &amp; VLOOKUP(AJ$1,Data!$K:$M,3, FALSE) &amp; ",""" &amp; VLOOKUP(AJ$1,Data!$K:$L,2, FALSE) &amp; """;"   )             )</f>
        <v/>
      </c>
      <c r="AK18" t="str">
        <f>IF(Data!$K19=AK$1, "",             IF(ISERR(SEARCH(AK$1,Data!$G19)),        "",          ";" &amp; VLOOKUP(AK$1,Data!$K:$M,3, FALSE) &amp; ",""" &amp; VLOOKUP(AK$1,Data!$K:$L,2, FALSE) &amp; """;"   )             )</f>
        <v/>
      </c>
      <c r="AL18" t="str">
        <f>IF(Data!$K19=AL$1, "",             IF(ISERR(SEARCH(AL$1,Data!$G19)),        "",          ";" &amp; VLOOKUP(AL$1,Data!$K:$M,3, FALSE) &amp; ",""" &amp; VLOOKUP(AL$1,Data!$K:$L,2, FALSE) &amp; """;"   )             )</f>
        <v/>
      </c>
      <c r="AM18" t="str">
        <f>IF(Data!$K19=AM$1, "",             IF(ISERR(SEARCH(AM$1,Data!$G19)),        "",          ";" &amp; VLOOKUP(AM$1,Data!$K:$M,3, FALSE) &amp; ",""" &amp; VLOOKUP(AM$1,Data!$K:$L,2, FALSE) &amp; """;"   )             )</f>
        <v>;3,"DROID";</v>
      </c>
      <c r="AN18" t="str">
        <f>IF(Data!$K19=AN$1, "",             IF(ISERR(SEARCH(AN$1,Data!$G19)),        "",          ";" &amp; VLOOKUP(AN$1,Data!$K:$M,3, FALSE) &amp; ",""" &amp; VLOOKUP(AN$1,Data!$K:$L,2, FALSE) &amp; """;"   )             )</f>
        <v/>
      </c>
      <c r="AO18" t="str">
        <f>IF(Data!$K19=AO$1, "",             IF(ISERR(SEARCH(AO$1,Data!$G19)),        "",          ";" &amp; VLOOKUP(AO$1,Data!$K:$M,3, FALSE) &amp; ",""" &amp; VLOOKUP(AO$1,Data!$K:$L,2, FALSE) &amp; """;"   )             )</f>
        <v/>
      </c>
      <c r="AP18" t="str">
        <f>IF(Data!$K19=AP$1, "",             IF(ISERR(SEARCH(AP$1,Data!$G19)),        "",          ";" &amp; VLOOKUP(AP$1,Data!$K:$M,3, FALSE) &amp; ",""" &amp; VLOOKUP(AP$1,Data!$K:$L,2, FALSE) &amp; """;"   )             )</f>
        <v/>
      </c>
      <c r="AQ18" t="str">
        <f>IF(Data!$K19=AQ$1, "",             IF(ISERR(SEARCH(AQ$1,Data!$G19)),        "",          ";" &amp; VLOOKUP(AQ$1,Data!$K:$M,3, FALSE) &amp; ",""" &amp; VLOOKUP(AQ$1,Data!$K:$L,2, FALSE) &amp; """;"   )             )</f>
        <v/>
      </c>
      <c r="AR18" t="str">
        <f>IF(Data!$K19=AR$1, "",             IF(ISERR(SEARCH(AR$1,Data!$G19)),        "",          ";" &amp; VLOOKUP(AR$1,Data!$K:$M,3, FALSE) &amp; ",""" &amp; VLOOKUP(AR$1,Data!$K:$L,2, FALSE) &amp; """;"   )             )</f>
        <v/>
      </c>
      <c r="AS18" t="str">
        <f>IF(Data!$K19=AS$1, "",             IF(ISERR(SEARCH(AS$1,Data!$G19)),        "",          ";" &amp; VLOOKUP(AS$1,Data!$K:$M,3, FALSE) &amp; ",""" &amp; VLOOKUP(AS$1,Data!$K:$L,2, FALSE) &amp; """;"   )             )</f>
        <v/>
      </c>
      <c r="AT18" t="str">
        <f>IF(Data!$K19=AT$1, "",             IF(ISERR(SEARCH(AT$1,Data!$G19)),        "",          ";" &amp; VLOOKUP(AT$1,Data!$K:$M,3, FALSE) &amp; ",""" &amp; VLOOKUP(AT$1,Data!$K:$L,2, FALSE) &amp; """;"   )             )</f>
        <v/>
      </c>
      <c r="AU18" t="str">
        <f>IF(Data!$K19=AU$1, "",             IF(ISERR(SEARCH(AU$1,Data!$G19)),        "",          ";" &amp; VLOOKUP(AU$1,Data!$K:$M,3, FALSE) &amp; ",""" &amp; VLOOKUP(AU$1,Data!$K:$L,2, FALSE) &amp; """;"   )             )</f>
        <v/>
      </c>
      <c r="AV18" t="str">
        <f>IF(Data!$K19=AV$1, "",             IF(ISERR(SEARCH(AV$1,Data!$G19)),        "",          ";" &amp; VLOOKUP(AV$1,Data!$K:$M,3, FALSE) &amp; ",""" &amp; VLOOKUP(AV$1,Data!$K:$L,2, FALSE) &amp; """;"   )             )</f>
        <v/>
      </c>
      <c r="AW18" t="str">
        <f>IF(Data!$K19=AW$1, "",             IF(ISERR(SEARCH(AW$1,Data!$G19)),        "",          ";" &amp; VLOOKUP(AW$1,Data!$K:$M,3, FALSE) &amp; ",""" &amp; VLOOKUP(AW$1,Data!$K:$L,2, FALSE) &amp; """;"   )             )</f>
        <v/>
      </c>
      <c r="AX18" t="str">
        <f>IF(Data!$K19=AX$1, "",             IF(ISERR(SEARCH(AX$1,Data!$G19)),        "",          ";" &amp; VLOOKUP(AX$1,Data!$K:$M,3, FALSE) &amp; ",""" &amp; VLOOKUP(AX$1,Data!$K:$L,2, FALSE) &amp; """;"   )             )</f>
        <v/>
      </c>
      <c r="AY18" t="str">
        <f>IF(Data!$K19=AY$1, "",             IF(ISERR(SEARCH(AY$1,Data!$G19)),        "",          ";" &amp; VLOOKUP(AY$1,Data!$K:$M,3, FALSE) &amp; ",""" &amp; VLOOKUP(AY$1,Data!$K:$L,2, FALSE) &amp; """;"   )             )</f>
        <v/>
      </c>
      <c r="AZ18" t="str">
        <f>IF(Data!$K19=AZ$1, "",             IF(ISERR(SEARCH(AZ$1,Data!$G19)),        "",          ";" &amp; VLOOKUP(AZ$1,Data!$K:$M,3, FALSE) &amp; ",""" &amp; VLOOKUP(AZ$1,Data!$K:$L,2, FALSE) &amp; """;"   )             )</f>
        <v/>
      </c>
      <c r="BA18" t="str">
        <f>IF(Data!$K19=BA$1, "",             IF(ISERR(SEARCH(BA$1,Data!$G19)),        "",          ";" &amp; VLOOKUP(BA$1,Data!$K:$M,3, FALSE) &amp; ",""" &amp; VLOOKUP(BA$1,Data!$K:$L,2, FALSE) &amp; """;"   )             )</f>
        <v/>
      </c>
      <c r="BB18" t="str">
        <f>IF(Data!$K19=BB$1, "",             IF(ISERR(SEARCH(BB$1,Data!$G19)),        "",          ";" &amp; VLOOKUP(BB$1,Data!$K:$M,3, FALSE) &amp; ",""" &amp; VLOOKUP(BB$1,Data!$K:$L,2, FALSE) &amp; """;"   )             )</f>
        <v/>
      </c>
      <c r="BC18" t="str">
        <f>IF(Data!$K19=BC$1, "",             IF(ISERR(SEARCH(BC$1,Data!$G19)),        "",          ";" &amp; VLOOKUP(BC$1,Data!$K:$M,3, FALSE) &amp; ",""" &amp; VLOOKUP(BC$1,Data!$K:$L,2, FALSE) &amp; """;"   )             )</f>
        <v/>
      </c>
      <c r="BD18" t="str">
        <f>IF(Data!$K19=BD$1, "",             IF(ISERR(SEARCH(BD$1,Data!$G19)),        "",          ";" &amp; VLOOKUP(BD$1,Data!$K:$M,3, FALSE) &amp; ",""" &amp; VLOOKUP(BD$1,Data!$K:$L,2, FALSE) &amp; """;"   )             )</f>
        <v/>
      </c>
      <c r="BE18" t="str">
        <f>IF(Data!$K19=BE$1, "",             IF(ISERR(SEARCH(BE$1,Data!$G19)),        "",          ";" &amp; VLOOKUP(BE$1,Data!$K:$M,3, FALSE) &amp; ",""" &amp; VLOOKUP(BE$1,Data!$K:$L,2, FALSE) &amp; """;"   )             )</f>
        <v/>
      </c>
      <c r="BF18" t="str">
        <f>IF(Data!$K19=BF$1, "",             IF(ISERR(SEARCH(BF$1,Data!$G19)),        "",          ";" &amp; VLOOKUP(BF$1,Data!$K:$M,3, FALSE) &amp; ",""" &amp; VLOOKUP(BF$1,Data!$K:$L,2, FALSE) &amp; """;"   )             )</f>
        <v/>
      </c>
      <c r="BG18" t="str">
        <f>IF(Data!$K19=BG$1, "",             IF(ISERR(SEARCH(BG$1,Data!$G19)),        "",          ";" &amp; VLOOKUP(BG$1,Data!$K:$M,3, FALSE) &amp; ",""" &amp; VLOOKUP(BG$1,Data!$K:$L,2, FALSE) &amp; """;"   )             )</f>
        <v/>
      </c>
      <c r="BH18" t="str">
        <f>IF(Data!$K19=BH$1, "",             IF(ISERR(SEARCH(BH$1,Data!$G19)),        "",          ";" &amp; VLOOKUP(BH$1,Data!$K:$M,3, FALSE) &amp; ",""" &amp; VLOOKUP(BH$1,Data!$K:$L,2, FALSE) &amp; """;"   )             )</f>
        <v/>
      </c>
      <c r="BI18" t="str">
        <f>IF(Data!$K19=BI$1, "",             IF(ISERR(SEARCH(BI$1,Data!$G19)),        "",          ";" &amp; VLOOKUP(BI$1,Data!$K:$M,3, FALSE) &amp; ",""" &amp; VLOOKUP(BI$1,Data!$K:$L,2, FALSE) &amp; """;"   )             )</f>
        <v/>
      </c>
      <c r="BJ18" t="str">
        <f>IF(Data!$K19=BJ$1, "",             IF(ISERR(SEARCH(BJ$1,Data!$G19)),        "",          ";" &amp; VLOOKUP(BJ$1,Data!$K:$M,3, FALSE) &amp; ",""" &amp; VLOOKUP(BJ$1,Data!$K:$L,2, FALSE) &amp; """;"   )             )</f>
        <v/>
      </c>
      <c r="BK18" t="str">
        <f>IF(Data!$K19=BK$1, "",             IF(ISERR(SEARCH(BK$1,Data!$G19)),        "",          ";" &amp; VLOOKUP(BK$1,Data!$K:$M,3, FALSE) &amp; ",""" &amp; VLOOKUP(BK$1,Data!$K:$L,2, FALSE) &amp; """;"   )             )</f>
        <v/>
      </c>
      <c r="BL18" t="str">
        <f>IF(Data!$K19=BL$1, "",             IF(ISERR(SEARCH(BL$1,Data!$G19)),        "",          ";" &amp; VLOOKUP(BL$1,Data!$K:$M,3, FALSE) &amp; ",""" &amp; VLOOKUP(BL$1,Data!$K:$L,2, FALSE) &amp; """;"   )             )</f>
        <v/>
      </c>
      <c r="BM18" t="str">
        <f>IF(Data!$K19=BM$1, "",             IF(ISERR(SEARCH(BM$1,Data!$G19)),        "",          ";" &amp; VLOOKUP(BM$1,Data!$K:$M,3, FALSE) &amp; ",""" &amp; VLOOKUP(BM$1,Data!$K:$L,2, FALSE) &amp; """;"   )             )</f>
        <v/>
      </c>
      <c r="BN18" t="str">
        <f>IF(Data!$K19=BN$1, "",             IF(ISERR(SEARCH(BN$1,Data!$G19)),        "",          ";" &amp; VLOOKUP(BN$1,Data!$K:$M,3, FALSE) &amp; ",""" &amp; VLOOKUP(BN$1,Data!$K:$L,2, FALSE) &amp; """;"   )             )</f>
        <v/>
      </c>
      <c r="BO18" t="str">
        <f>IF(Data!$K19=BO$1, "",             IF(ISERR(SEARCH(BO$1,Data!$G19)),        "",          ";" &amp; VLOOKUP(BO$1,Data!$K:$M,3, FALSE) &amp; ",""" &amp; VLOOKUP(BO$1,Data!$K:$L,2, FALSE) &amp; """;"   )             )</f>
        <v/>
      </c>
      <c r="BP18" t="str">
        <f>IF(Data!$K19=BP$1, "",             IF(ISERR(SEARCH(BP$1,Data!$G19)),        "",          ";" &amp; VLOOKUP(BP$1,Data!$K:$M,3, FALSE) &amp; ",""" &amp; VLOOKUP(BP$1,Data!$K:$L,2, FALSE) &amp; """;"   )             )</f>
        <v/>
      </c>
      <c r="BQ18" t="str">
        <f>IF(Data!$K19=BQ$1, "",             IF(ISERR(SEARCH(BQ$1,Data!$G19)),        "",          ";" &amp; VLOOKUP(BQ$1,Data!$K:$M,3, FALSE) &amp; ",""" &amp; VLOOKUP(BQ$1,Data!$K:$L,2, FALSE) &amp; """;"   )             )</f>
        <v/>
      </c>
      <c r="BR18" t="str">
        <f>IF(Data!$K19=BR$1, "",             IF(ISERR(SEARCH(BR$1,Data!$G19)),        "",          ";" &amp; VLOOKUP(BR$1,Data!$K:$M,3, FALSE) &amp; ",""" &amp; VLOOKUP(BR$1,Data!$K:$L,2, FALSE) &amp; """;"   )             )</f>
        <v/>
      </c>
      <c r="BS18" t="str">
        <f>IF(Data!$K19=BS$1, "",             IF(ISERR(SEARCH(BS$1,Data!$G19)),        "",          ";" &amp; VLOOKUP(BS$1,Data!$K:$M,3, FALSE) &amp; ",""" &amp; VLOOKUP(BS$1,Data!$K:$L,2, FALSE) &amp; """;"   )             )</f>
        <v/>
      </c>
      <c r="BT18" t="str">
        <f>IF(Data!$K19=BT$1, "",             IF(ISERR(SEARCH(BT$1,Data!$G19)),        "",          ";" &amp; VLOOKUP(BT$1,Data!$K:$M,3, FALSE) &amp; ",""" &amp; VLOOKUP(BT$1,Data!$K:$L,2, FALSE) &amp; """;"   )             )</f>
        <v/>
      </c>
      <c r="BU18" t="str">
        <f>IF(Data!$K19=BU$1, "",             IF(ISERR(SEARCH(BU$1,Data!$G19)),        "",          ";" &amp; VLOOKUP(BU$1,Data!$K:$M,3, FALSE) &amp; ",""" &amp; VLOOKUP(BU$1,Data!$K:$L,2, FALSE) &amp; """;"   )             )</f>
        <v/>
      </c>
      <c r="BV18" t="str">
        <f>IF(Data!$K19=BV$1, "",             IF(ISERR(SEARCH(BV$1,Data!$G19)),        "",          ";" &amp; VLOOKUP(BV$1,Data!$K:$M,3, FALSE) &amp; ",""" &amp; VLOOKUP(BV$1,Data!$K:$L,2, FALSE) &amp; """;"   )             )</f>
        <v/>
      </c>
      <c r="BW18" t="str">
        <f>IF(Data!$K19=BW$1, "",             IF(ISERR(SEARCH(BW$1,Data!$G19)),        "",          ";" &amp; VLOOKUP(BW$1,Data!$K:$M,3, FALSE) &amp; ",""" &amp; VLOOKUP(BW$1,Data!$K:$L,2, FALSE) &amp; """;"   )             )</f>
        <v/>
      </c>
      <c r="BX18" t="str">
        <f>IF(Data!$K19=BX$1, "",             IF(ISERR(SEARCH(BX$1,Data!$G19)),        "",          ";" &amp; VLOOKUP(BX$1,Data!$K:$M,3, FALSE) &amp; ",""" &amp; VLOOKUP(BX$1,Data!$K:$L,2, FALSE) &amp; """;"   )             )</f>
        <v/>
      </c>
      <c r="BY18" t="str">
        <f>IF(Data!$K19=BY$1, "",             IF(ISERR(SEARCH(BY$1,Data!$G19)),        "",          ";" &amp; VLOOKUP(BY$1,Data!$K:$M,3, FALSE) &amp; ",""" &amp; VLOOKUP(BY$1,Data!$K:$L,2, FALSE) &amp; """;"   )             )</f>
        <v/>
      </c>
      <c r="BZ18" t="str">
        <f>IF(Data!$K19=BZ$1, "",             IF(ISERR(SEARCH(BZ$1,Data!$G19)),        "",          ";" &amp; VLOOKUP(BZ$1,Data!$K:$M,3, FALSE) &amp; ",""" &amp; VLOOKUP(BZ$1,Data!$K:$L,2, FALSE) &amp; """;"   )             )</f>
        <v/>
      </c>
      <c r="CA18" t="str">
        <f>IF(Data!$K19=CA$1, "",             IF(ISERR(SEARCH(CA$1,Data!$G19)),        "",          ";" &amp; VLOOKUP(CA$1,Data!$K:$M,3, FALSE) &amp; ",""" &amp; VLOOKUP(CA$1,Data!$K:$L,2, FALSE) &amp; """;"   )             )</f>
        <v/>
      </c>
      <c r="CB18" t="str">
        <f>IF(Data!$K19=CB$1, "",             IF(ISERR(SEARCH(CB$1,Data!$G19)),        "",          ";" &amp; VLOOKUP(CB$1,Data!$K:$M,3, FALSE) &amp; ",""" &amp; VLOOKUP(CB$1,Data!$K:$L,2, FALSE) &amp; """;"   )             )</f>
        <v/>
      </c>
      <c r="CC18" t="str">
        <f>IF(Data!$K19=CC$1, "",             IF(ISERR(SEARCH(CC$1,Data!$G19)),        "",          ";" &amp; VLOOKUP(CC$1,Data!$K:$M,3, FALSE) &amp; ",""" &amp; VLOOKUP(CC$1,Data!$K:$L,2, FALSE) &amp; """;"   )             )</f>
        <v/>
      </c>
      <c r="CD18" t="str">
        <f>IF(Data!$K19=CD$1, "",             IF(ISERR(SEARCH(CD$1,Data!$G19)),        "",          ";" &amp; VLOOKUP(CD$1,Data!$K:$M,3, FALSE) &amp; ",""" &amp; VLOOKUP(CD$1,Data!$K:$L,2, FALSE) &amp; """;"   )             )</f>
        <v/>
      </c>
      <c r="CE18" t="str">
        <f>IF(Data!$K19=CE$1, "",             IF(ISERR(SEARCH(CE$1,Data!$G19)),        "",          ";" &amp; VLOOKUP(CE$1,Data!$K:$M,3, FALSE) &amp; ",""" &amp; VLOOKUP(CE$1,Data!$K:$L,2, FALSE) &amp; """;"   )             )</f>
        <v/>
      </c>
      <c r="CF18" t="str">
        <f>IF(Data!$K19=CF$1, "",             IF(ISERR(SEARCH(CF$1,Data!$G19)),        "",          ";" &amp; VLOOKUP(CF$1,Data!$K:$M,3, FALSE) &amp; ",""" &amp; VLOOKUP(CF$1,Data!$K:$L,2, FALSE) &amp; """;"   )             )</f>
        <v/>
      </c>
      <c r="CG18" t="str">
        <f>IF(Data!$K19=CG$1, "",             IF(ISERR(SEARCH(CG$1,Data!$G19)),        "",          ";" &amp; VLOOKUP(CG$1,Data!$K:$M,3, FALSE) &amp; ",""" &amp; VLOOKUP(CG$1,Data!$K:$L,2, FALSE) &amp; """;"   )             )</f>
        <v/>
      </c>
      <c r="CH18" t="str">
        <f>IF(Data!$K19=CH$1, "",             IF(ISERR(SEARCH(CH$1,Data!$G19)),        "",          ";" &amp; VLOOKUP(CH$1,Data!$K:$M,3, FALSE) &amp; ",""" &amp; VLOOKUP(CH$1,Data!$K:$L,2, FALSE) &amp; """;"   )             )</f>
        <v/>
      </c>
      <c r="CI18" t="str">
        <f>IF(Data!$K19=CI$1, "",             IF(ISERR(SEARCH(CI$1,Data!$G19)),        "",          ";" &amp; VLOOKUP(CI$1,Data!$K:$M,3, FALSE) &amp; ",""" &amp; VLOOKUP(CI$1,Data!$K:$L,2, FALSE) &amp; """;"   )             )</f>
        <v/>
      </c>
      <c r="CJ18" t="str">
        <f>IF(Data!$K19=CJ$1, "",             IF(ISERR(SEARCH(CJ$1,Data!$G19)),        "",          ";" &amp; VLOOKUP(CJ$1,Data!$K:$M,3, FALSE) &amp; ",""" &amp; VLOOKUP(CJ$1,Data!$K:$L,2, FALSE) &amp; """;"   )             )</f>
        <v/>
      </c>
      <c r="CK18" t="str">
        <f>IF(Data!$K19=CK$1, "",             IF(ISERR(SEARCH(CK$1,Data!$G19)),        "",          ";" &amp; VLOOKUP(CK$1,Data!$K:$M,3, FALSE) &amp; ",""" &amp; VLOOKUP(CK$1,Data!$K:$L,2, FALSE) &amp; """;"   )             )</f>
        <v/>
      </c>
      <c r="CL18" t="str">
        <f>IF(Data!$K19=CL$1, "",             IF(ISERR(SEARCH(CL$1,Data!$G19)),        "",          ";" &amp; VLOOKUP(CL$1,Data!$K:$M,3, FALSE) &amp; ",""" &amp; VLOOKUP(CL$1,Data!$K:$L,2, FALSE) &amp; """;"   )             )</f>
        <v/>
      </c>
      <c r="CM18" t="str">
        <f>IF(Data!$K19=CM$1, "",             IF(ISERR(SEARCH(CM$1,Data!$G19)),        "",          ";" &amp; VLOOKUP(CM$1,Data!$K:$M,3, FALSE) &amp; ",""" &amp; VLOOKUP(CM$1,Data!$K:$L,2, FALSE) &amp; """;"   )             )</f>
        <v/>
      </c>
      <c r="CN18" t="str">
        <f>IF(Data!$K19=CN$1, "",             IF(ISERR(SEARCH(CN$1,Data!$G19)),        "",          ";" &amp; VLOOKUP(CN$1,Data!$K:$M,3, FALSE) &amp; ",""" &amp; VLOOKUP(CN$1,Data!$K:$L,2, FALSE) &amp; """;"   )             )</f>
        <v/>
      </c>
      <c r="CO18" t="str">
        <f>IF(Data!$K19=CO$1, "",             IF(ISERR(SEARCH(CO$1,Data!$G19)),        "",          ";" &amp; VLOOKUP(CO$1,Data!$K:$M,3, FALSE) &amp; ",""" &amp; VLOOKUP(CO$1,Data!$K:$L,2, FALSE) &amp; """;"   )             )</f>
        <v/>
      </c>
      <c r="CP18" t="str">
        <f>IF(Data!$K19=CP$1, "",             IF(ISERR(SEARCH(CP$1,Data!$G19)),        "",          ";" &amp; VLOOKUP(CP$1,Data!$K:$M,3, FALSE) &amp; ",""" &amp; VLOOKUP(CP$1,Data!$K:$L,2, FALSE) &amp; """;"   )             )</f>
        <v/>
      </c>
      <c r="CQ18" t="str">
        <f>IF(Data!$K19=CQ$1, "",             IF(ISERR(SEARCH(CQ$1,Data!$G19)),        "",          ";" &amp; VLOOKUP(CQ$1,Data!$K:$M,3, FALSE) &amp; ",""" &amp; VLOOKUP(CQ$1,Data!$K:$L,2, FALSE) &amp; """;"   )             )</f>
        <v/>
      </c>
      <c r="CR18" t="str">
        <f>IF(Data!$K19=CR$1, "",             IF(ISERR(SEARCH(CR$1,Data!$G19)),        "",          ";" &amp; VLOOKUP(CR$1,Data!$K:$M,3, FALSE) &amp; ",""" &amp; VLOOKUP(CR$1,Data!$K:$L,2, FALSE) &amp; """;"   )             )</f>
        <v/>
      </c>
      <c r="CS18" t="str">
        <f>IF(Data!$K19=CS$1, "",             IF(ISERR(SEARCH(CS$1,Data!$G19)),        "",          ";" &amp; VLOOKUP(CS$1,Data!$K:$M,3, FALSE) &amp; ",""" &amp; VLOOKUP(CS$1,Data!$K:$L,2, FALSE) &amp; """;"   )             )</f>
        <v/>
      </c>
      <c r="CT18" t="str">
        <f>IF(Data!$K19=CT$1, "",             IF(ISERR(SEARCH(CT$1,Data!$G19)),        "",          ";" &amp; VLOOKUP(CT$1,Data!$K:$M,3, FALSE) &amp; ",""" &amp; VLOOKUP(CT$1,Data!$K:$L,2, FALSE) &amp; """;"   )             )</f>
        <v/>
      </c>
      <c r="CU18" t="str">
        <f>IF(Data!$K19=CU$1, "",             IF(ISERR(SEARCH(CU$1,Data!$G19)),        "",          ";" &amp; VLOOKUP(CU$1,Data!$K:$M,3, FALSE) &amp; ",""" &amp; VLOOKUP(CU$1,Data!$K:$L,2, FALSE) &amp; """;"   )             )</f>
        <v/>
      </c>
      <c r="CV18" t="str">
        <f>IF(Data!$K19=CV$1, "",             IF(ISERR(SEARCH(CV$1,Data!$G19)),        "",          ";" &amp; VLOOKUP(CV$1,Data!$K:$M,3, FALSE) &amp; ",""" &amp; VLOOKUP(CV$1,Data!$K:$L,2, FALSE) &amp; """;"   )             )</f>
        <v/>
      </c>
      <c r="CW18" t="str">
        <f>IF(Data!$K19=CW$1, "",             IF(ISERR(SEARCH(CW$1,Data!$G19)),        "",          ";" &amp; VLOOKUP(CW$1,Data!$K:$M,3, FALSE) &amp; ",""" &amp; VLOOKUP(CW$1,Data!$K:$L,2, FALSE) &amp; """;"   )             )</f>
        <v/>
      </c>
      <c r="CX18" t="str">
        <f>IF(Data!$K19=CX$1, "",             IF(ISERR(SEARCH(CX$1,Data!$G19)),        "",          ";" &amp; VLOOKUP(CX$1,Data!$K:$M,3, FALSE) &amp; ",""" &amp; VLOOKUP(CX$1,Data!$K:$L,2, FALSE) &amp; """;"   )             )</f>
        <v/>
      </c>
      <c r="CY18" t="str">
        <f>IF(Data!$K19=CY$1, "",             IF(ISERR(SEARCH(CY$1,Data!$G19)),        "",          ";" &amp; VLOOKUP(CY$1,Data!$K:$M,3, FALSE) &amp; ",""" &amp; VLOOKUP(CY$1,Data!$K:$L,2, FALSE) &amp; """;"   )             )</f>
        <v/>
      </c>
      <c r="CZ18" t="str">
        <f>IF(Data!$K19=CZ$1, "",             IF(ISERR(SEARCH(CZ$1,Data!$G19)),        "",          ";" &amp; VLOOKUP(CZ$1,Data!$K:$M,3, FALSE) &amp; ",""" &amp; VLOOKUP(CZ$1,Data!$K:$L,2, FALSE) &amp; """;"   )             )</f>
        <v/>
      </c>
      <c r="DA18" t="str">
        <f>IF(Data!$K19=DA$1, "",             IF(ISERR(SEARCH(DA$1,Data!$G19)),        "",          ";" &amp; VLOOKUP(DA$1,Data!$K:$M,3, FALSE) &amp; ",""" &amp; VLOOKUP(DA$1,Data!$K:$L,2, FALSE) &amp; """;"   )             )</f>
        <v/>
      </c>
      <c r="DB18" t="str">
        <f>IF(Data!$K19=DB$1, "",             IF(ISERR(SEARCH(DB$1,Data!$G19)),        "",          ";" &amp; VLOOKUP(DB$1,Data!$K:$M,3, FALSE) &amp; ",""" &amp; VLOOKUP(DB$1,Data!$K:$L,2, FALSE) &amp; """;"   )             )</f>
        <v/>
      </c>
      <c r="DC18" t="str">
        <f>IF(Data!$K19=DC$1, "",             IF(ISERR(SEARCH(DC$1,Data!$G19)),        "",          ";" &amp; VLOOKUP(DC$1,Data!$K:$M,3, FALSE) &amp; ",""" &amp; VLOOKUP(DC$1,Data!$K:$L,2, FALSE) &amp; """;"   )             )</f>
        <v/>
      </c>
      <c r="DD18" t="str">
        <f>IF(Data!$K19=DD$1, "",             IF(ISERR(SEARCH(DD$1,Data!$G19)),        "",          ";" &amp; VLOOKUP(DD$1,Data!$K:$M,3, FALSE) &amp; ",""" &amp; VLOOKUP(DD$1,Data!$K:$L,2, FALSE) &amp; """;"   )             )</f>
        <v/>
      </c>
      <c r="DE18" t="str">
        <f>IF(Data!$K19=DE$1, "",             IF(ISERR(SEARCH(DE$1,Data!$G19)),        "",          ";" &amp; VLOOKUP(DE$1,Data!$K:$M,3, FALSE) &amp; ",""" &amp; VLOOKUP(DE$1,Data!$K:$L,2, FALSE) &amp; """;"   )             )</f>
        <v/>
      </c>
      <c r="DF18" t="str">
        <f>IF(Data!$K19=DF$1, "",             IF(ISERR(SEARCH(DF$1,Data!$G19)),        "",          ";" &amp; VLOOKUP(DF$1,Data!$K:$M,3, FALSE) &amp; ",""" &amp; VLOOKUP(DF$1,Data!$K:$L,2, FALSE) &amp; """;"   )             )</f>
        <v/>
      </c>
      <c r="DG18" t="str">
        <f>IF(Data!$K19=DG$1, "",             IF(ISERR(SEARCH(DG$1,Data!$G19)),        "",          ";" &amp; VLOOKUP(DG$1,Data!$K:$M,3, FALSE) &amp; ",""" &amp; VLOOKUP(DG$1,Data!$K:$L,2, FALSE) &amp; """;"   )             )</f>
        <v/>
      </c>
      <c r="DH18" t="str">
        <f>IF(Data!$K19=DH$1, "",             IF(ISERR(SEARCH(DH$1,Data!$G19)),        "",          ";" &amp; VLOOKUP(DH$1,Data!$K:$M,3, FALSE) &amp; ",""" &amp; VLOOKUP(DH$1,Data!$K:$L,2, FALSE) &amp; """;"   )             )</f>
        <v/>
      </c>
      <c r="DI18" t="str">
        <f>IF(Data!$K19=DI$1, "",             IF(ISERR(SEARCH(DI$1,Data!$G19)),        "",          ";" &amp; VLOOKUP(DI$1,Data!$K:$M,3, FALSE) &amp; ",""" &amp; VLOOKUP(DI$1,Data!$K:$L,2, FALSE) &amp; """;"   )             )</f>
        <v/>
      </c>
      <c r="DJ18" t="str">
        <f>IF(Data!$K19=DJ$1, "",             IF(ISERR(SEARCH(DJ$1,Data!$G19)),        "",          ";" &amp; VLOOKUP(DJ$1,Data!$K:$M,3, FALSE) &amp; ",""" &amp; VLOOKUP(DJ$1,Data!$K:$L,2, FALSE) &amp; """;"   )             )</f>
        <v/>
      </c>
      <c r="DK18" t="str">
        <f>IF(Data!$K19=DK$1, "",             IF(ISERR(SEARCH(DK$1,Data!$G19)),        "",          ";" &amp; VLOOKUP(DK$1,Data!$K:$M,3, FALSE) &amp; ",""" &amp; VLOOKUP(DK$1,Data!$K:$L,2, FALSE) &amp; """;"   )             )</f>
        <v/>
      </c>
      <c r="DL18" t="str">
        <f>IF(Data!$K19=DL$1, "",             IF(ISERR(SEARCH(DL$1,Data!$G19)),        "",          ";" &amp; VLOOKUP(DL$1,Data!$K:$M,3, FALSE) &amp; ",""" &amp; VLOOKUP(DL$1,Data!$K:$L,2, FALSE) &amp; """;"   )             )</f>
        <v/>
      </c>
      <c r="DM18" t="str">
        <f>IF(Data!$K19=DM$1, "",             IF(ISERR(SEARCH(DM$1,Data!$G19)),        "",          ";" &amp; VLOOKUP(DM$1,Data!$K:$M,3, FALSE) &amp; ",""" &amp; VLOOKUP(DM$1,Data!$K:$L,2, FALSE) &amp; """;"   )             )</f>
        <v/>
      </c>
      <c r="DN18" t="str">
        <f>IF(Data!$K19=DN$1, "",             IF(ISERR(SEARCH(DN$1,Data!$G19)),        "",          ";" &amp; VLOOKUP(DN$1,Data!$K:$M,3, FALSE) &amp; ",""" &amp; VLOOKUP(DN$1,Data!$K:$L,2, FALSE) &amp; """;"   )             )</f>
        <v/>
      </c>
      <c r="DO18" t="str">
        <f>IF(Data!$K19=DO$1, "",             IF(ISERR(SEARCH(DO$1,Data!$G19)),        "",          ";" &amp; VLOOKUP(DO$1,Data!$K:$M,3, FALSE) &amp; ",""" &amp; VLOOKUP(DO$1,Data!$K:$L,2, FALSE) &amp; """;"   )             )</f>
        <v/>
      </c>
      <c r="DP18" t="str">
        <f>IF(Data!$K19=DP$1, "",             IF(ISERR(SEARCH(DP$1,Data!$G19)),        "",          ";" &amp; VLOOKUP(DP$1,Data!$K:$M,3, FALSE) &amp; ",""" &amp; VLOOKUP(DP$1,Data!$K:$L,2, FALSE) &amp; """;"   )             )</f>
        <v/>
      </c>
      <c r="DQ18" t="str">
        <f>IF(Data!$K19=DQ$1, "",             IF(ISERR(SEARCH(DQ$1,Data!$G19)),        "",          ";" &amp; VLOOKUP(DQ$1,Data!$K:$M,3, FALSE) &amp; ",""" &amp; VLOOKUP(DQ$1,Data!$K:$L,2, FALSE) &amp; """;"   )             )</f>
        <v/>
      </c>
      <c r="DR18" t="str">
        <f>IF(Data!$K19=DR$1, "",             IF(ISERR(SEARCH(DR$1,Data!$G19)),        "",          ";" &amp; VLOOKUP(DR$1,Data!$K:$M,3, FALSE) &amp; ",""" &amp; VLOOKUP(DR$1,Data!$K:$L,2, FALSE) &amp; """;"   )             )</f>
        <v/>
      </c>
      <c r="DS18" t="str">
        <f>IF(Data!$K19=DS$1, "",             IF(ISERR(SEARCH(DS$1,Data!$G19)),        "",          ";" &amp; VLOOKUP(DS$1,Data!$K:$M,3, FALSE) &amp; ",""" &amp; VLOOKUP(DS$1,Data!$K:$L,2, FALSE) &amp; """;"   )             )</f>
        <v/>
      </c>
      <c r="DT18" t="str">
        <f>IF(Data!$K19=DT$1, "",             IF(ISERR(SEARCH(DT$1,Data!$G19)),        "",          ";" &amp; VLOOKUP(DT$1,Data!$K:$M,3, FALSE) &amp; ",""" &amp; VLOOKUP(DT$1,Data!$K:$L,2, FALSE) &amp; """;"   )             )</f>
        <v/>
      </c>
      <c r="DU18" t="str">
        <f>IF(Data!$K19=DU$1, "",             IF(ISERR(SEARCH(DU$1,Data!$G19)),        "",          ";" &amp; VLOOKUP(DU$1,Data!$K:$M,3, FALSE) &amp; ",""" &amp; VLOOKUP(DU$1,Data!$K:$L,2, FALSE) &amp; """;"   )             )</f>
        <v/>
      </c>
      <c r="DV18" t="str">
        <f>IF(Data!$K19=DV$1, "",             IF(ISERR(SEARCH(DV$1,Data!$G19)),        "",          ";" &amp; VLOOKUP(DV$1,Data!$K:$M,3, FALSE) &amp; ",""" &amp; VLOOKUP(DV$1,Data!$K:$L,2, FALSE) &amp; """;"   )             )</f>
        <v/>
      </c>
      <c r="DW18" t="str">
        <f>IF(Data!$K19=DW$1, "",             IF(ISERR(SEARCH(DW$1,Data!$G19)),        "",          ";" &amp; VLOOKUP(DW$1,Data!$K:$M,3, FALSE) &amp; ",""" &amp; VLOOKUP(DW$1,Data!$K:$L,2, FALSE) &amp; """;"   )             )</f>
        <v/>
      </c>
      <c r="DX18" t="str">
        <f>IF(Data!$K19=DX$1, "",             IF(ISERR(SEARCH(DX$1,Data!$G19)),        "",          ";" &amp; VLOOKUP(DX$1,Data!$K:$M,3, FALSE) &amp; ",""" &amp; VLOOKUP(DX$1,Data!$K:$L,2, FALSE) &amp; """;"   )             )</f>
        <v/>
      </c>
      <c r="DY18" t="str">
        <f>IF(Data!$K19=DY$1, "",             IF(ISERR(SEARCH(DY$1,Data!$G19)),        "",          ";" &amp; VLOOKUP(DY$1,Data!$K:$M,3, FALSE) &amp; ",""" &amp; VLOOKUP(DY$1,Data!$K:$L,2, FALSE) &amp; """;"   )             )</f>
        <v/>
      </c>
      <c r="DZ18" t="str">
        <f>IF(Data!$K19=DZ$1, "",             IF(ISERR(SEARCH(DZ$1,Data!$G19)),        "",          ";" &amp; VLOOKUP(DZ$1,Data!$K:$M,3, FALSE) &amp; ",""" &amp; VLOOKUP(DZ$1,Data!$K:$L,2, FALSE) &amp; """;"   )             )</f>
        <v/>
      </c>
      <c r="EA18" t="str">
        <f>IF(Data!$K19=EA$1, "",             IF(ISERR(SEARCH(EA$1,Data!$G19)),        "",          ";" &amp; VLOOKUP(EA$1,Data!$K:$M,3, FALSE) &amp; ",""" &amp; VLOOKUP(EA$1,Data!$K:$L,2, FALSE) &amp; """;"   )             )</f>
        <v/>
      </c>
      <c r="EB18" t="str">
        <f>IF(Data!$K19=EB$1, "",             IF(ISERR(SEARCH(EB$1,Data!$G19)),        "",          ";" &amp; VLOOKUP(EB$1,Data!$K:$M,3, FALSE) &amp; ",""" &amp; VLOOKUP(EB$1,Data!$K:$L,2, FALSE) &amp; """;"   )             )</f>
        <v/>
      </c>
      <c r="EC18" t="str">
        <f>IF(Data!$K19=EC$1, "",             IF(ISERR(SEARCH(EC$1,Data!$G19)),        "",          ";" &amp; VLOOKUP(EC$1,Data!$K:$M,3, FALSE) &amp; ",""" &amp; VLOOKUP(EC$1,Data!$K:$L,2, FALSE) &amp; """;"   )             )</f>
        <v/>
      </c>
      <c r="ED18" t="str">
        <f>IF(Data!$K19=ED$1, "",             IF(ISERR(SEARCH(ED$1,Data!$G19)),        "",          ";" &amp; VLOOKUP(ED$1,Data!$K:$M,3, FALSE) &amp; ",""" &amp; VLOOKUP(ED$1,Data!$K:$L,2, FALSE) &amp; """;"   )             )</f>
        <v/>
      </c>
      <c r="EE18" t="str">
        <f>IF(Data!$K19=EE$1, "",             IF(ISERR(SEARCH(EE$1,Data!$G19)),        "",          ";" &amp; VLOOKUP(EE$1,Data!$K:$M,3, FALSE) &amp; ",""" &amp; VLOOKUP(EE$1,Data!$K:$L,2, FALSE) &amp; """;"   )             )</f>
        <v/>
      </c>
      <c r="EF18" t="str">
        <f>IF(Data!$K19=EF$1, "",             IF(ISERR(SEARCH(EF$1,Data!$G19)),        "",          ";" &amp; VLOOKUP(EF$1,Data!$K:$M,3, FALSE) &amp; ",""" &amp; VLOOKUP(EF$1,Data!$K:$L,2, FALSE) &amp; """;"   )             )</f>
        <v/>
      </c>
      <c r="EG18" t="str">
        <f>IF(Data!$K19=EG$1, "",             IF(ISERR(SEARCH(EG$1,Data!$G19)),        "",          ";" &amp; VLOOKUP(EG$1,Data!$K:$M,3, FALSE) &amp; ",""" &amp; VLOOKUP(EG$1,Data!$K:$L,2, FALSE) &amp; """;"   )             )</f>
        <v/>
      </c>
      <c r="EH18" t="str">
        <f>IF(Data!$K19=EH$1, "",             IF(ISERR(SEARCH(EH$1,Data!$G19)),        "",          ";" &amp; VLOOKUP(EH$1,Data!$K:$M,3, FALSE) &amp; ",""" &amp; VLOOKUP(EH$1,Data!$K:$L,2, FALSE) &amp; """;"   )             )</f>
        <v/>
      </c>
      <c r="EI18" t="str">
        <f>IF(Data!$K19=EI$1, "",             IF(ISERR(SEARCH(EI$1,Data!$G19)),        "",          ";" &amp; VLOOKUP(EI$1,Data!$K:$M,3, FALSE) &amp; ",""" &amp; VLOOKUP(EI$1,Data!$K:$L,2, FALSE) &amp; """;"   )             )</f>
        <v/>
      </c>
      <c r="EJ18" t="str">
        <f>IF(Data!$K19=EJ$1, "",             IF(ISERR(SEARCH(EJ$1,Data!$G19)),        "",          ";" &amp; VLOOKUP(EJ$1,Data!$K:$M,3, FALSE) &amp; ",""" &amp; VLOOKUP(EJ$1,Data!$K:$L,2, FALSE) &amp; """;"   )             )</f>
        <v/>
      </c>
      <c r="EK18" t="str">
        <f>IF(Data!$K19=EK$1, "",             IF(ISERR(SEARCH(EK$1,Data!$G19)),        "",          ";" &amp; VLOOKUP(EK$1,Data!$K:$M,3, FALSE) &amp; ",""" &amp; VLOOKUP(EK$1,Data!$K:$L,2, FALSE) &amp; """;"   )             )</f>
        <v/>
      </c>
      <c r="EL18" t="str">
        <f>IF(Data!$K19=EL$1, "",             IF(ISERR(SEARCH(EL$1,Data!$G19)),        "",          ";" &amp; VLOOKUP(EL$1,Data!$K:$M,3, FALSE) &amp; ",""" &amp; VLOOKUP(EL$1,Data!$K:$L,2, FALSE) &amp; """;"   )             )</f>
        <v/>
      </c>
      <c r="EM18" t="str">
        <f>IF(Data!$K19=EM$1, "",             IF(ISERR(SEARCH(EM$1,Data!$G19)),        "",          ";" &amp; VLOOKUP(EM$1,Data!$K:$M,3, FALSE) &amp; ",""" &amp; VLOOKUP(EM$1,Data!$K:$L,2, FALSE) &amp; """;"   )             )</f>
        <v/>
      </c>
      <c r="EN18" t="str">
        <f>IF(Data!$K19=EN$1, "",             IF(ISERR(SEARCH(EN$1,Data!$G19)),        "",          ";" &amp; VLOOKUP(EN$1,Data!$K:$M,3, FALSE) &amp; ",""" &amp; VLOOKUP(EN$1,Data!$K:$L,2, FALSE) &amp; """;"   )             )</f>
        <v/>
      </c>
      <c r="EO18" t="str">
        <f>IF(Data!$K19=EO$1, "",             IF(ISERR(SEARCH(EO$1,Data!$G19)),        "",          ";" &amp; VLOOKUP(EO$1,Data!$K:$M,3, FALSE) &amp; ",""" &amp; VLOOKUP(EO$1,Data!$K:$L,2, FALSE) &amp; """;"   )             )</f>
        <v/>
      </c>
      <c r="EP18" t="str">
        <f>IF(Data!$K19=EP$1, "",             IF(ISERR(SEARCH(EP$1,Data!$G19)),        "",          ";" &amp; VLOOKUP(EP$1,Data!$K:$M,3, FALSE) &amp; ",""" &amp; VLOOKUP(EP$1,Data!$K:$L,2, FALSE) &amp; """;"   )             )</f>
        <v/>
      </c>
      <c r="EQ18" t="str">
        <f>IF(Data!$K19=EQ$1, "",             IF(ISERR(SEARCH(EQ$1,Data!$G19)),        "",          ";" &amp; VLOOKUP(EQ$1,Data!$K:$M,3, FALSE) &amp; ",""" &amp; VLOOKUP(EQ$1,Data!$K:$L,2, FALSE) &amp; """;"   )             )</f>
        <v/>
      </c>
      <c r="ER18" t="str">
        <f>IF(Data!$K19=ER$1, "",             IF(ISERR(SEARCH(ER$1,Data!$G19)),        "",          ";" &amp; VLOOKUP(ER$1,Data!$K:$M,3, FALSE) &amp; ",""" &amp; VLOOKUP(ER$1,Data!$K:$L,2, FALSE) &amp; """;"   )             )</f>
        <v/>
      </c>
      <c r="ES18" t="str">
        <f>IF(Data!$K19=ES$1, "",             IF(ISERR(SEARCH(ES$1,Data!$G19)),        "",          ";" &amp; VLOOKUP(ES$1,Data!$K:$M,3, FALSE) &amp; ",""" &amp; VLOOKUP(ES$1,Data!$K:$L,2, FALSE) &amp; """;"   )             )</f>
        <v/>
      </c>
      <c r="ET18" t="str">
        <f>IF(Data!$K19=ET$1, "",             IF(ISERR(SEARCH(ET$1,Data!$G19)),        "",          ";" &amp; VLOOKUP(ET$1,Data!$K:$M,3, FALSE) &amp; ",""" &amp; VLOOKUP(ET$1,Data!$K:$L,2, FALSE) &amp; """;"   )             )</f>
        <v/>
      </c>
      <c r="EU18" t="str">
        <f>IF(Data!$K19=EU$1, "",             IF(ISERR(SEARCH(EU$1,Data!$G19)),        "",          ";" &amp; VLOOKUP(EU$1,Data!$K:$M,3, FALSE) &amp; ",""" &amp; VLOOKUP(EU$1,Data!$K:$L,2, FALSE) &amp; """;"   )             )</f>
        <v/>
      </c>
      <c r="EV18" t="str">
        <f>IF(Data!$K19=EV$1, "",             IF(ISERR(SEARCH(EV$1,Data!$G19)),        "",          ";" &amp; VLOOKUP(EV$1,Data!$K:$M,3, FALSE) &amp; ",""" &amp; VLOOKUP(EV$1,Data!$K:$L,2, FALSE) &amp; """;"   )             )</f>
        <v/>
      </c>
      <c r="EW18" t="str">
        <f>IF(Data!$K19=EW$1, "",             IF(ISERR(SEARCH(EW$1,Data!$G19)),        "",          ";" &amp; VLOOKUP(EW$1,Data!$K:$M,3, FALSE) &amp; ",""" &amp; VLOOKUP(EW$1,Data!$K:$L,2, FALSE) &amp; """;"   )             )</f>
        <v/>
      </c>
      <c r="EX18" t="str">
        <f>IF(Data!$K19=EX$1, "",             IF(ISERR(SEARCH(EX$1,Data!$G19)),        "",          ";" &amp; VLOOKUP(EX$1,Data!$K:$M,3, FALSE) &amp; ",""" &amp; VLOOKUP(EX$1,Data!$K:$L,2, FALSE) &amp; """;"   )             )</f>
        <v/>
      </c>
      <c r="EY18" t="str">
        <f>IF(Data!$K19=EY$1, "",             IF(ISERR(SEARCH(EY$1,Data!$G19)),        "",          ";" &amp; VLOOKUP(EY$1,Data!$K:$M,3, FALSE) &amp; ",""" &amp; VLOOKUP(EY$1,Data!$K:$L,2, FALSE) &amp; """;"   )             )</f>
        <v/>
      </c>
      <c r="EZ18" t="str">
        <f>IF(Data!$K19=EZ$1, "",             IF(ISERR(SEARCH(EZ$1,Data!$G19)),        "",          ";" &amp; VLOOKUP(EZ$1,Data!$K:$M,3, FALSE) &amp; ",""" &amp; VLOOKUP(EZ$1,Data!$K:$L,2, FALSE) &amp; """;"   )             )</f>
        <v/>
      </c>
      <c r="FA18" t="str">
        <f>IF(Data!$K19=FA$1, "",             IF(ISERR(SEARCH(FA$1,Data!$G19)),        "",          ";" &amp; VLOOKUP(FA$1,Data!$K:$M,3, FALSE) &amp; ",""" &amp; VLOOKUP(FA$1,Data!$K:$L,2, FALSE) &amp; """;"   )             )</f>
        <v/>
      </c>
      <c r="FB18" t="str">
        <f>IF(Data!$K19=FB$1, "",             IF(ISERR(SEARCH(FB$1,Data!$G19)),        "",          ";" &amp; VLOOKUP(FB$1,Data!$K:$M,3, FALSE) &amp; ",""" &amp; VLOOKUP(FB$1,Data!$K:$L,2, FALSE) &amp; """;"   )             )</f>
        <v/>
      </c>
      <c r="FC18" t="str">
        <f>IF(Data!$K19=FC$1, "",             IF(ISERR(SEARCH(FC$1,Data!$G19)),        "",          ";" &amp; VLOOKUP(FC$1,Data!$K:$M,3, FALSE) &amp; ",""" &amp; VLOOKUP(FC$1,Data!$K:$L,2, FALSE) &amp; """;"   )             )</f>
        <v/>
      </c>
      <c r="FD18" t="str">
        <f>IF(Data!$K19=FD$1, "",             IF(ISERR(SEARCH(FD$1,Data!$G19)),        "",          ";" &amp; VLOOKUP(FD$1,Data!$K:$M,3, FALSE) &amp; ",""" &amp; VLOOKUP(FD$1,Data!$K:$L,2, FALSE) &amp; """;"   )             )</f>
        <v/>
      </c>
      <c r="FE18" t="str">
        <f>IF(Data!$K19=FE$1, "",             IF(ISERR(SEARCH(FE$1,Data!$G19)),        "",          ";" &amp; VLOOKUP(FE$1,Data!$K:$M,3, FALSE) &amp; ",""" &amp; VLOOKUP(FE$1,Data!$K:$L,2, FALSE) &amp; """;"   )             )</f>
        <v/>
      </c>
      <c r="FF18" t="str">
        <f>IF(Data!$K19=FF$1, "",             IF(ISERR(SEARCH(FF$1,Data!$G19)),        "",          ";" &amp; VLOOKUP(FF$1,Data!$K:$M,3, FALSE) &amp; ",""" &amp; VLOOKUP(FF$1,Data!$K:$L,2, FALSE) &amp; """;"   )             )</f>
        <v/>
      </c>
      <c r="FG18" t="str">
        <f>IF(Data!$K19=FG$1, "",             IF(ISERR(SEARCH(FG$1,Data!$G19)),        "",          ";" &amp; VLOOKUP(FG$1,Data!$K:$M,3, FALSE) &amp; ",""" &amp; VLOOKUP(FG$1,Data!$K:$L,2, FALSE) &amp; """;"   )             )</f>
        <v/>
      </c>
      <c r="FH18" t="str">
        <f>IF(Data!$K19=FH$1, "",             IF(ISERR(SEARCH(FH$1,Data!$G19)),        "",          ";" &amp; VLOOKUP(FH$1,Data!$K:$M,3, FALSE) &amp; ",""" &amp; VLOOKUP(FH$1,Data!$K:$L,2, FALSE) &amp; """;"   )             )</f>
        <v/>
      </c>
      <c r="FI18" t="str">
        <f>IF(Data!$K19=FI$1, "",             IF(ISERR(SEARCH(FI$1,Data!$G19)),        "",          ";" &amp; VLOOKUP(FI$1,Data!$K:$M,3, FALSE) &amp; ",""" &amp; VLOOKUP(FI$1,Data!$K:$L,2, FALSE) &amp; """;"   )             )</f>
        <v/>
      </c>
      <c r="FJ18" t="str">
        <f>IF(Data!$K19=FJ$1, "",             IF(ISERR(SEARCH(FJ$1,Data!$G19)),        "",          ";" &amp; VLOOKUP(FJ$1,Data!$K:$M,3, FALSE) &amp; ",""" &amp; VLOOKUP(FJ$1,Data!$K:$L,2, FALSE) &amp; """;"   )             )</f>
        <v>;15,"DROID";</v>
      </c>
      <c r="FK18" t="str">
        <f>IF(Data!$K19=FK$1, "",             IF(ISERR(SEARCH(FK$1,Data!$G19)),        "",          ";" &amp; VLOOKUP(FK$1,Data!$K:$M,3, FALSE) &amp; ",""" &amp; VLOOKUP(FK$1,Data!$K:$L,2, FALSE) &amp; """;"   )             )</f>
        <v/>
      </c>
      <c r="FL18" t="str">
        <f>IF(Data!$K19=FL$1, "",             IF(ISERR(SEARCH(FL$1,Data!$G19)),        "",          ";" &amp; VLOOKUP(FL$1,Data!$K:$M,3, FALSE) &amp; ",""" &amp; VLOOKUP(FL$1,Data!$K:$L,2, FALSE) &amp; """;"   )             )</f>
        <v/>
      </c>
      <c r="FM18" t="str">
        <f>IF(Data!$K19=FM$1, "",             IF(ISERR(SEARCH(FM$1,Data!$G19)),        "",          ";" &amp; VLOOKUP(FM$1,Data!$K:$M,3, FALSE) &amp; ",""" &amp; VLOOKUP(FM$1,Data!$K:$L,2, FALSE) &amp; """;"   )             )</f>
        <v/>
      </c>
      <c r="FN18" t="str">
        <f>IF(Data!$K19=FN$1, "",             IF(ISERR(SEARCH(FN$1,Data!$G19)),        "",          ";" &amp; VLOOKUP(FN$1,Data!$K:$M,3, FALSE) &amp; ",""" &amp; VLOOKUP(FN$1,Data!$K:$L,2, FALSE) &amp; """;"   )             )</f>
        <v/>
      </c>
      <c r="FO18" t="str">
        <f>IF(Data!$K19=FO$1, "",             IF(ISERR(SEARCH(FO$1,Data!$G19)),        "",          ";" &amp; VLOOKUP(FO$1,Data!$K:$M,3, FALSE) &amp; ",""" &amp; VLOOKUP(FO$1,Data!$K:$L,2, FALSE) &amp; """;"   )             )</f>
        <v/>
      </c>
      <c r="FP18" t="str">
        <f>IF(Data!$K19=FP$1, "",             IF(ISERR(SEARCH(FP$1,Data!$G19)),        "",          ";" &amp; VLOOKUP(FP$1,Data!$K:$M,3, FALSE) &amp; ",""" &amp; VLOOKUP(FP$1,Data!$K:$L,2, FALSE) &amp; """;"   )             )</f>
        <v/>
      </c>
      <c r="FQ18" t="str">
        <f>IF(Data!$K19=FQ$1, "",             IF(ISERR(SEARCH(FQ$1,Data!$G19)),        "",          ";" &amp; VLOOKUP(FQ$1,Data!$K:$M,3, FALSE) &amp; ",""" &amp; VLOOKUP(FQ$1,Data!$K:$L,2, FALSE) &amp; """;"   )             )</f>
        <v/>
      </c>
      <c r="FR18" t="str">
        <f>IF(Data!$K19=FR$1, "",             IF(ISERR(SEARCH(FR$1,Data!$G19)),        "",          ";" &amp; VLOOKUP(FR$1,Data!$K:$M,3, FALSE) &amp; ",""" &amp; VLOOKUP(FR$1,Data!$K:$L,2, FALSE) &amp; """;"   )             )</f>
        <v/>
      </c>
      <c r="FS18" t="str">
        <f>IF(Data!$K19=FS$1, "",             IF(ISERR(SEARCH(FS$1,Data!$G19)),        "",          ";" &amp; VLOOKUP(FS$1,Data!$K:$M,3, FALSE) &amp; ",""" &amp; VLOOKUP(FS$1,Data!$K:$L,2, FALSE) &amp; """;"   )             )</f>
        <v/>
      </c>
      <c r="FT18" t="str">
        <f>IF(Data!$K19=FT$1, "",             IF(ISERR(SEARCH(FT$1,Data!$G19)),        "",          ";" &amp; VLOOKUP(FT$1,Data!$K:$M,3, FALSE) &amp; ",""" &amp; VLOOKUP(FT$1,Data!$K:$L,2, FALSE) &amp; """;"   )             )</f>
        <v/>
      </c>
      <c r="FU18" t="str">
        <f>IF(Data!$K19=FU$1, "",             IF(ISERR(SEARCH(FU$1,Data!$G19)),        "",          ";" &amp; VLOOKUP(FU$1,Data!$K:$M,3, FALSE) &amp; ",""" &amp; VLOOKUP(FU$1,Data!$K:$L,2, FALSE) &amp; """;"   )             )</f>
        <v/>
      </c>
      <c r="FV18" t="str">
        <f>IF(Data!$K19=FV$1, "",             IF(ISERR(SEARCH(FV$1,Data!$G19)),        "",          ";" &amp; VLOOKUP(FV$1,Data!$K:$M,3, FALSE) &amp; ",""" &amp; VLOOKUP(FV$1,Data!$K:$L,2, FALSE) &amp; """;"   )             )</f>
        <v/>
      </c>
      <c r="FW18" t="str">
        <f>IF(Data!$K19=FW$1, "",             IF(ISERR(SEARCH(FW$1,Data!$G19)),        "",          ";" &amp; VLOOKUP(FW$1,Data!$K:$M,3, FALSE) &amp; ",""" &amp; VLOOKUP(FW$1,Data!$K:$L,2, FALSE) &amp; """;"   )             )</f>
        <v/>
      </c>
      <c r="FX18" t="str">
        <f>IF(Data!$K19=FX$1, "",             IF(ISERR(SEARCH(FX$1,Data!$G19)),        "",          ";" &amp; VLOOKUP(FX$1,Data!$K:$M,3, FALSE) &amp; ",""" &amp; VLOOKUP(FX$1,Data!$K:$L,2, FALSE) &amp; """;"   )             )</f>
        <v/>
      </c>
      <c r="FY18" t="str">
        <f>IF(Data!$K19=FY$1, "",             IF(ISERR(SEARCH(FY$1,Data!$G19)),        "",          ";" &amp; VLOOKUP(FY$1,Data!$K:$M,3, FALSE) &amp; ",""" &amp; VLOOKUP(FY$1,Data!$K:$L,2, FALSE) &amp; """;"   )             )</f>
        <v/>
      </c>
      <c r="FZ18" t="str">
        <f>IF(Data!$K19=FZ$1, "",             IF(ISERR(SEARCH(FZ$1,Data!$G19)),        "",          ";" &amp; VLOOKUP(FZ$1,Data!$K:$M,3, FALSE) &amp; ",""" &amp; VLOOKUP(FZ$1,Data!$K:$L,2, FALSE) &amp; """;"   )             )</f>
        <v/>
      </c>
      <c r="GA18" t="str">
        <f>IF(Data!$K19=GA$1, "",             IF(ISERR(SEARCH(GA$1,Data!$G19)),        "",          ";" &amp; VLOOKUP(GA$1,Data!$K:$M,3, FALSE) &amp; ",""" &amp; VLOOKUP(GA$1,Data!$K:$L,2, FALSE) &amp; """;"   )             )</f>
        <v/>
      </c>
      <c r="GB18" t="str">
        <f>IF(Data!$K19=GB$1, "",             IF(ISERR(SEARCH(GB$1,Data!$G19)),        "",          ";" &amp; VLOOKUP(GB$1,Data!$K:$M,3, FALSE) &amp; ",""" &amp; VLOOKUP(GB$1,Data!$K:$L,2, FALSE) &amp; """;"   )             )</f>
        <v/>
      </c>
      <c r="GC18" t="str">
        <f>IF(Data!$K19=GC$1, "",             IF(ISERR(SEARCH(GC$1,Data!$G19)),        "",          ";" &amp; VLOOKUP(GC$1,Data!$K:$M,3, FALSE) &amp; ",""" &amp; VLOOKUP(GC$1,Data!$K:$L,2, FALSE) &amp; """;"   )             )</f>
        <v/>
      </c>
      <c r="GD18" t="str">
        <f>IF(Data!$K19=GD$1, "",             IF(ISERR(SEARCH(GD$1,Data!$G19)),        "",          ";" &amp; VLOOKUP(GD$1,Data!$K:$M,3, FALSE) &amp; ",""" &amp; VLOOKUP(GD$1,Data!$K:$L,2, FALSE) &amp; """;"   )             )</f>
        <v/>
      </c>
      <c r="GE18" t="str">
        <f>IF(Data!$K19=GE$1, "",             IF(ISERR(SEARCH(GE$1,Data!$G19)),        "",          ";" &amp; VLOOKUP(GE$1,Data!$K:$M,3, FALSE) &amp; ",""" &amp; VLOOKUP(GE$1,Data!$K:$L,2, FALSE) &amp; """;"   )             )</f>
        <v/>
      </c>
      <c r="GF18" t="str">
        <f>IF(Data!$K19=GF$1, "",             IF(ISERR(SEARCH(GF$1,Data!$G19)),        "",          ";" &amp; VLOOKUP(GF$1,Data!$K:$M,3, FALSE) &amp; ",""" &amp; VLOOKUP(GF$1,Data!$K:$L,2, FALSE) &amp; """;"   )             )</f>
        <v/>
      </c>
      <c r="GG18" t="str">
        <f>IF(Data!$K19=GG$1, "",             IF(ISERR(SEARCH(GG$1,Data!$G19)),        "",          ";" &amp; VLOOKUP(GG$1,Data!$K:$M,3, FALSE) &amp; ",""" &amp; VLOOKUP(GG$1,Data!$K:$L,2, FALSE) &amp; """;"   )             )</f>
        <v/>
      </c>
      <c r="GH18" t="str">
        <f>IF(Data!$K19=GH$1, "",             IF(ISERR(SEARCH(GH$1,Data!$G19)),        "",          ";" &amp; VLOOKUP(GH$1,Data!$K:$M,3, FALSE) &amp; ",""" &amp; VLOOKUP(GH$1,Data!$K:$L,2, FALSE) &amp; """;"   )             )</f>
        <v/>
      </c>
      <c r="GI18" t="str">
        <f>IF(Data!$K19=GI$1, "",             IF(ISERR(SEARCH(GI$1,Data!$G19)),        "",          ";" &amp; VLOOKUP(GI$1,Data!$K:$M,3, FALSE) &amp; ",""" &amp; VLOOKUP(GI$1,Data!$K:$L,2, FALSE) &amp; """;"   )             )</f>
        <v/>
      </c>
      <c r="GJ18" t="str">
        <f>IF(Data!$K19=GJ$1, "",             IF(ISERR(SEARCH(GJ$1,Data!$G19)),        "",          ";" &amp; VLOOKUP(GJ$1,Data!$K:$M,3, FALSE) &amp; ",""" &amp; VLOOKUP(GJ$1,Data!$K:$L,2, FALSE) &amp; """;"   )             )</f>
        <v>;180,"HUMAN";</v>
      </c>
      <c r="GK18" t="str">
        <f>IF(Data!$K19=GK$1, "",             IF(ISERR(SEARCH(GK$1,Data!$G19)),        "",          ";" &amp; VLOOKUP(GK$1,Data!$K:$M,3, FALSE) &amp; ",""" &amp; VLOOKUP(GK$1,Data!$K:$L,2, FALSE) &amp; """;"   )             )</f>
        <v/>
      </c>
      <c r="GL18" t="str">
        <f>IF(Data!$K19=GL$1, "",             IF(ISERR(SEARCH(GL$1,Data!$G19)),        "",          ";" &amp; VLOOKUP(GL$1,Data!$K:$M,3, FALSE) &amp; ",""" &amp; VLOOKUP(GL$1,Data!$K:$L,2, FALSE) &amp; """;"   )             )</f>
        <v/>
      </c>
      <c r="GM18" t="str">
        <f>IF(Data!$K19=GM$1, "",             IF(ISERR(SEARCH(GM$1,Data!$G19)),        "",          ";" &amp; VLOOKUP(GM$1,Data!$K:$M,3, FALSE) &amp; ",""" &amp; VLOOKUP(GM$1,Data!$K:$L,2, FALSE) &amp; """;"   )             )</f>
        <v/>
      </c>
      <c r="GN18" t="str">
        <f>IF(Data!$K19=GN$1, "",             IF(ISERR(SEARCH(GN$1,Data!$G19)),        "",          ";" &amp; VLOOKUP(GN$1,Data!$K:$M,3, FALSE) &amp; ",""" &amp; VLOOKUP(GN$1,Data!$K:$L,2, FALSE) &amp; """;"   )             )</f>
        <v/>
      </c>
      <c r="GO18" t="str">
        <f>IF(Data!$K19=GO$1, "",             IF(ISERR(SEARCH(GO$1,Data!$G19)),        "",          ";" &amp; VLOOKUP(GO$1,Data!$K:$M,3, FALSE) &amp; ",""" &amp; VLOOKUP(GO$1,Data!$K:$L,2, FALSE) &amp; """;"   )             )</f>
        <v/>
      </c>
      <c r="GP18" t="str">
        <f>IF(Data!$K19=GP$1, "",             IF(ISERR(SEARCH(GP$1,Data!$G19)),        "",          ";" &amp; VLOOKUP(GP$1,Data!$K:$M,3, FALSE) &amp; ",""" &amp; VLOOKUP(GP$1,Data!$K:$L,2, FALSE) &amp; """;"   )             )</f>
        <v/>
      </c>
      <c r="GQ18" t="str">
        <f>IF(Data!$K19=GQ$1, "",             IF(ISERR(SEARCH(GQ$1,Data!$G19)),        "",          ";" &amp; VLOOKUP(GQ$1,Data!$K:$M,3, FALSE) &amp; ",""" &amp; VLOOKUP(GQ$1,Data!$K:$L,2, FALSE) &amp; """;"   )             )</f>
        <v/>
      </c>
      <c r="GR18" t="str">
        <f>IF(Data!$K19=GR$1, "",             IF(ISERR(SEARCH(GR$1,Data!$G19)),        "",          ";" &amp; VLOOKUP(GR$1,Data!$K:$M,3, FALSE) &amp; ",""" &amp; VLOOKUP(GR$1,Data!$K:$L,2, FALSE) &amp; """;"   )             )</f>
        <v/>
      </c>
      <c r="GS18" t="str">
        <f>IF(Data!$K19=GS$1, "",             IF(ISERR(SEARCH(GS$1,Data!$G19)),        "",          ";" &amp; VLOOKUP(GS$1,Data!$K:$M,3, FALSE) &amp; ",""" &amp; VLOOKUP(GS$1,Data!$K:$L,2, FALSE) &amp; """;"   )             )</f>
        <v/>
      </c>
      <c r="GT18" t="str">
        <f>IF(Data!$K19=GT$1, "",             IF(ISERR(SEARCH(GT$1,Data!$G19)),        "",          ";" &amp; VLOOKUP(GT$1,Data!$K:$M,3, FALSE) &amp; ",""" &amp; VLOOKUP(GT$1,Data!$K:$L,2, FALSE) &amp; """;"   )             )</f>
        <v/>
      </c>
      <c r="GU18" t="str">
        <f>IF(Data!$K19=GU$1, "",             IF(ISERR(SEARCH(GU$1,Data!$G19)),        "",          ";" &amp; VLOOKUP(GU$1,Data!$K:$M,3, FALSE) &amp; ",""" &amp; VLOOKUP(GU$1,Data!$K:$L,2, FALSE) &amp; """;"   )             )</f>
        <v/>
      </c>
      <c r="GV18" t="str">
        <f>IF(Data!$K19=GV$1, "",             IF(ISERR(SEARCH(GV$1,Data!$G19)),        "",          ";" &amp; VLOOKUP(GV$1,Data!$K:$M,3, FALSE) &amp; ",""" &amp; VLOOKUP(GV$1,Data!$K:$L,2, FALSE) &amp; """;"   )             )</f>
        <v/>
      </c>
      <c r="GW18" t="str">
        <f>IF(Data!$K19=GW$1, "",             IF(ISERR(SEARCH(GW$1,Data!$G19)),        "",          ";" &amp; VLOOKUP(GW$1,Data!$K:$M,3, FALSE) &amp; ",""" &amp; VLOOKUP(GW$1,Data!$K:$L,2, FALSE) &amp; """;"   )             )</f>
        <v/>
      </c>
      <c r="GX18" t="str">
        <f>IF(Data!$K19=GX$1, "",             IF(ISERR(SEARCH(GX$1,Data!$G19)),        "",          ";" &amp; VLOOKUP(GX$1,Data!$K:$M,3, FALSE) &amp; ",""" &amp; VLOOKUP(GX$1,Data!$K:$L,2, FALSE) &amp; """;"   )             )</f>
        <v/>
      </c>
      <c r="GY18" t="str">
        <f>IF(Data!$K19=GY$1, "",             IF(ISERR(SEARCH(GY$1,Data!$G19)),        "",          ";" &amp; VLOOKUP(GY$1,Data!$K:$M,3, FALSE) &amp; ",""" &amp; VLOOKUP(GY$1,Data!$K:$L,2, FALSE) &amp; """;"   )             )</f>
        <v/>
      </c>
      <c r="GZ18" t="str">
        <f>IF(Data!$K19=GZ$1, "",             IF(ISERR(SEARCH(GZ$1,Data!$G19)),        "",          ";" &amp; VLOOKUP(GZ$1,Data!$K:$M,3, FALSE) &amp; ",""" &amp; VLOOKUP(GZ$1,Data!$K:$L,2, FALSE) &amp; """;"   )             )</f>
        <v/>
      </c>
      <c r="HA18" t="str">
        <f>IF(Data!$K19=HA$1, "",             IF(ISERR(SEARCH(HA$1,Data!$G19)),        "",          ";" &amp; VLOOKUP(HA$1,Data!$K:$M,3, FALSE) &amp; ",""" &amp; VLOOKUP(HA$1,Data!$K:$L,2, FALSE) &amp; """;"   )             )</f>
        <v/>
      </c>
      <c r="HB18" t="str">
        <f>IF(Data!$K19=HB$1, "",             IF(ISERR(SEARCH(HB$1,Data!$G19)),        "",          ";" &amp; VLOOKUP(HB$1,Data!$K:$M,3, FALSE) &amp; ",""" &amp; VLOOKUP(HB$1,Data!$K:$L,2, FALSE) &amp; """;"   )             )</f>
        <v/>
      </c>
      <c r="HC18" t="str">
        <f>IF(Data!$K19=HC$1, "",             IF(ISERR(SEARCH(HC$1,Data!$G19)),        "",          ";" &amp; VLOOKUP(HC$1,Data!$K:$M,3, FALSE) &amp; ",""" &amp; VLOOKUP(HC$1,Data!$K:$L,2, FALSE) &amp; """;"   )             )</f>
        <v/>
      </c>
      <c r="HD18" t="str">
        <f>IF(Data!$K19=HD$1, "",             IF(ISERR(SEARCH(HD$1,Data!$G19)),        "",          ";" &amp; VLOOKUP(HD$1,Data!$K:$M,3, FALSE) &amp; ",""" &amp; VLOOKUP(HD$1,Data!$K:$L,2, FALSE) &amp; """;"   )             )</f>
        <v/>
      </c>
      <c r="HE18" t="str">
        <f>IF(Data!$K19=HE$1, "",             IF(ISERR(SEARCH(HE$1,Data!$G19)),        "",          ";" &amp; VLOOKUP(HE$1,Data!$K:$M,3, FALSE) &amp; ",""" &amp; VLOOKUP(HE$1,Data!$K:$L,2, FALSE) &amp; """;"   )             )</f>
        <v/>
      </c>
      <c r="HF18" t="str">
        <f>IF(Data!$K19=HF$1, "",             IF(ISERR(SEARCH(HF$1,Data!$G19)),        "",          ";" &amp; VLOOKUP(HF$1,Data!$K:$M,3, FALSE) &amp; ",""" &amp; VLOOKUP(HF$1,Data!$K:$L,2, FALSE) &amp; """;"   )             )</f>
        <v/>
      </c>
      <c r="HG18" t="str">
        <f>IF(Data!$K19=HG$1, "",             IF(ISERR(SEARCH(HG$1,Data!$G19)),        "",          ";" &amp; VLOOKUP(HG$1,Data!$K:$M,3, FALSE) &amp; ",""" &amp; VLOOKUP(HG$1,Data!$K:$L,2, FALSE) &amp; """;"   )             )</f>
        <v/>
      </c>
      <c r="HH18" t="str">
        <f>IF(Data!$K19=HH$1, "",             IF(ISERR(SEARCH(HH$1,Data!$G19)),        "",          ";" &amp; VLOOKUP(HH$1,Data!$K:$M,3, FALSE) &amp; ",""" &amp; VLOOKUP(HH$1,Data!$K:$L,2, FALSE) &amp; """;"   )             )</f>
        <v/>
      </c>
      <c r="HI18" t="str">
        <f>IF(Data!$K19=HI$1, "",             IF(ISERR(SEARCH(HI$1,Data!$G19)),        "",          ";" &amp; VLOOKUP(HI$1,Data!$K:$M,3, FALSE) &amp; ",""" &amp; VLOOKUP(HI$1,Data!$K:$L,2, FALSE) &amp; """;"   )             )</f>
        <v/>
      </c>
      <c r="HJ18" t="str">
        <f>IF(Data!$K19=HJ$1, "",             IF(ISERR(SEARCH(HJ$1,Data!$G19)),        "",          ";" &amp; VLOOKUP(HJ$1,Data!$K:$M,3, FALSE) &amp; ",""" &amp; VLOOKUP(HJ$1,Data!$K:$L,2, FALSE) &amp; """;"   )             )</f>
        <v/>
      </c>
      <c r="HK18" t="str">
        <f>IF(Data!$K19=HK$1, "",             IF(ISERR(SEARCH(HK$1,Data!$G19)),        "",          ";" &amp; VLOOKUP(HK$1,Data!$K:$M,3, FALSE) &amp; ",""" &amp; VLOOKUP(HK$1,Data!$K:$L,2, FALSE) &amp; """;"   )             )</f>
        <v/>
      </c>
      <c r="HL18" t="str">
        <f>IF(Data!$K19=HL$1, "",             IF(ISERR(SEARCH(HL$1,Data!$G19)),        "",          ";" &amp; VLOOKUP(HL$1,Data!$K:$M,3, FALSE) &amp; ",""" &amp; VLOOKUP(HL$1,Data!$K:$L,2, FALSE) &amp; """;"   )             )</f>
        <v/>
      </c>
      <c r="HM18" t="str">
        <f>IF(Data!$K19=HM$1, "",             IF(ISERR(SEARCH(HM$1,Data!$G19)),        "",          ";" &amp; VLOOKUP(HM$1,Data!$K:$M,3, FALSE) &amp; ",""" &amp; VLOOKUP(HM$1,Data!$K:$L,2, FALSE) &amp; """;"   )             )</f>
        <v/>
      </c>
      <c r="HN18" t="str">
        <f>IF(Data!$K19=HN$1, "",             IF(ISERR(SEARCH(HN$1,Data!$G19)),        "",          ";" &amp; VLOOKUP(HN$1,Data!$K:$M,3, FALSE) &amp; ",""" &amp; VLOOKUP(HN$1,Data!$K:$L,2, FALSE) &amp; """;"   )             )</f>
        <v/>
      </c>
      <c r="HO18" t="str">
        <f>IF(Data!$K19=HO$1, "",             IF(ISERR(SEARCH(HO$1,Data!$G19)),        "",          ";" &amp; VLOOKUP(HO$1,Data!$K:$M,3, FALSE) &amp; ",""" &amp; VLOOKUP(HO$1,Data!$K:$L,2, FALSE) &amp; """;"   )             )</f>
        <v/>
      </c>
      <c r="HP18" t="str">
        <f>IF(Data!$K19=HP$1, "",             IF(ISERR(SEARCH(HP$1,Data!$G19)),        "",          ";" &amp; VLOOKUP(HP$1,Data!$K:$M,3, FALSE) &amp; ",""" &amp; VLOOKUP(HP$1,Data!$K:$L,2, FALSE) &amp; """;"   )             )</f>
        <v/>
      </c>
      <c r="HQ18" t="str">
        <f>IF(Data!$K19=HQ$1, "",             IF(ISERR(SEARCH(HQ$1,Data!$G19)),        "",          ";" &amp; VLOOKUP(HQ$1,Data!$K:$M,3, FALSE) &amp; ",""" &amp; VLOOKUP(HQ$1,Data!$K:$L,2, FALSE) &amp; """;"   )             )</f>
        <v/>
      </c>
      <c r="HR18" t="str">
        <f>IF(Data!$K19=HR$1, "",             IF(ISERR(SEARCH(HR$1,Data!$G19)),        "",          ";" &amp; VLOOKUP(HR$1,Data!$K:$M,3, FALSE) &amp; ",""" &amp; VLOOKUP(HR$1,Data!$K:$L,2, FALSE) &amp; """;"   )             )</f>
        <v/>
      </c>
      <c r="HS18" t="str">
        <f>IF(Data!$K19=HS$1, "",             IF(ISERR(SEARCH(HS$1,Data!$G19)),        "",          ";" &amp; VLOOKUP(HS$1,Data!$K:$M,3, FALSE) &amp; ",""" &amp; VLOOKUP(HS$1,Data!$K:$L,2, FALSE) &amp; """;"   )             )</f>
        <v/>
      </c>
      <c r="HT18" t="str">
        <f>IF(Data!$K19=HT$1, "",             IF(ISERR(SEARCH(HT$1,Data!$G19)),        "",          ";" &amp; VLOOKUP(HT$1,Data!$K:$M,3, FALSE) &amp; ",""" &amp; VLOOKUP(HT$1,Data!$K:$L,2, FALSE) &amp; """;"   )             )</f>
        <v/>
      </c>
      <c r="HU18" t="str">
        <f>IF(Data!$K19=HU$1, "",             IF(ISERR(SEARCH(HU$1,Data!$G19)),        "",          ";" &amp; VLOOKUP(HU$1,Data!$K:$M,3, FALSE) &amp; ",""" &amp; VLOOKUP(HU$1,Data!$K:$L,2, FALSE) &amp; """;"   )             )</f>
        <v/>
      </c>
      <c r="HV18" t="str">
        <f>IF(Data!$K19=HV$1, "",             IF(ISERR(SEARCH(HV$1,Data!$G19)),        "",          ";" &amp; VLOOKUP(HV$1,Data!$K:$M,3, FALSE) &amp; ",""" &amp; VLOOKUP(HV$1,Data!$K:$L,2, FALSE) &amp; """;"   )             )</f>
        <v/>
      </c>
      <c r="HW18" t="str">
        <f>IF(Data!$K19=HW$1, "",             IF(ISERR(SEARCH(HW$1,Data!$G19)),        "",          ";" &amp; VLOOKUP(HW$1,Data!$K:$M,3, FALSE) &amp; ",""" &amp; VLOOKUP(HW$1,Data!$K:$L,2, FALSE) &amp; """;"   )             )</f>
        <v/>
      </c>
      <c r="HX18" t="str">
        <f>IF(Data!$K19=HX$1, "",             IF(ISERR(SEARCH(HX$1,Data!$G19)),        "",          ";" &amp; VLOOKUP(HX$1,Data!$K:$M,3, FALSE) &amp; ",""" &amp; VLOOKUP(HX$1,Data!$K:$L,2, FALSE) &amp; """;"   )             )</f>
        <v/>
      </c>
      <c r="HY18" t="str">
        <f>IF(Data!$K19=HY$1, "",             IF(ISERR(SEARCH(HY$1,Data!$G19)),        "",          ";" &amp; VLOOKUP(HY$1,Data!$K:$M,3, FALSE) &amp; ",""" &amp; VLOOKUP(HY$1,Data!$K:$L,2, FALSE) &amp; """;"   )             )</f>
        <v/>
      </c>
      <c r="HZ18" t="str">
        <f>IF(Data!$K19=HZ$1, "",             IF(ISERR(SEARCH(HZ$1,Data!$G19)),        "",          ";" &amp; VLOOKUP(HZ$1,Data!$K:$M,3, FALSE) &amp; ",""" &amp; VLOOKUP(HZ$1,Data!$K:$L,2, FALSE) &amp; """;"   )             )</f>
        <v/>
      </c>
      <c r="IA18" t="str">
        <f>IF(Data!$K19=IA$1, "",             IF(ISERR(SEARCH(IA$1,Data!$G19)),        "",          ";" &amp; VLOOKUP(IA$1,Data!$K:$M,3, FALSE) &amp; ",""" &amp; VLOOKUP(IA$1,Data!$K:$L,2, FALSE) &amp; """;"   )             )</f>
        <v/>
      </c>
      <c r="IB18" t="str">
        <f>IF(Data!$K19=IB$1, "",             IF(ISERR(SEARCH(IB$1,Data!$G19)),        "",          ";" &amp; VLOOKUP(IB$1,Data!$K:$M,3, FALSE) &amp; ",""" &amp; VLOOKUP(IB$1,Data!$K:$L,2, FALSE) &amp; """;"   )             )</f>
        <v/>
      </c>
      <c r="IC18" t="str">
        <f>IF(Data!$K19=IC$1, "",             IF(ISERR(SEARCH(IC$1,Data!$G19)),        "",          ";" &amp; VLOOKUP(IC$1,Data!$K:$M,3, FALSE) &amp; ",""" &amp; VLOOKUP(IC$1,Data!$K:$L,2, FALSE) &amp; """;"   )             )</f>
        <v/>
      </c>
      <c r="ID18" t="str">
        <f>IF(Data!$K19=ID$1, "",             IF(ISERR(SEARCH(ID$1,Data!$G19)),        "",          ";" &amp; VLOOKUP(ID$1,Data!$K:$M,3, FALSE) &amp; ",""" &amp; VLOOKUP(ID$1,Data!$K:$L,2, FALSE) &amp; """;"   )             )</f>
        <v/>
      </c>
      <c r="IE18" t="str">
        <f>IF(Data!$K19=IE$1, "",             IF(ISERR(SEARCH(IE$1,Data!$G19)),        "",          ";" &amp; VLOOKUP(IE$1,Data!$K:$M,3, FALSE) &amp; ",""" &amp; VLOOKUP(IE$1,Data!$K:$L,2, FALSE) &amp; """;"   )             )</f>
        <v/>
      </c>
      <c r="IF18" t="str">
        <f>IF(Data!$K19=IF$1, "",             IF(ISERR(SEARCH(IF$1,Data!$G19)),        "",          ";" &amp; VLOOKUP(IF$1,Data!$K:$M,3, FALSE) &amp; ",""" &amp; VLOOKUP(IF$1,Data!$K:$L,2, FALSE) &amp; """;"   )             )</f>
        <v/>
      </c>
      <c r="IG18" t="str">
        <f>IF(Data!$K19=IG$1, "",             IF(ISERR(SEARCH(IG$1,Data!$G19)),        "",          ";" &amp; VLOOKUP(IG$1,Data!$K:$M,3, FALSE) &amp; ",""" &amp; VLOOKUP(IG$1,Data!$K:$L,2, FALSE) &amp; """;"   )             )</f>
        <v/>
      </c>
      <c r="IH18" t="str">
        <f>IF(Data!$K19=IH$1, "",             IF(ISERR(SEARCH(IH$1,Data!$G19)),        "",          ";" &amp; VLOOKUP(IH$1,Data!$K:$M,3, FALSE) &amp; ",""" &amp; VLOOKUP(IH$1,Data!$K:$L,2, FALSE) &amp; """;"   )             )</f>
        <v/>
      </c>
      <c r="II18" t="str">
        <f>IF(Data!$K19=II$1, "",             IF(ISERR(SEARCH(II$1,Data!$G19)),        "",          ";" &amp; VLOOKUP(II$1,Data!$K:$M,3, FALSE) &amp; ",""" &amp; VLOOKUP(II$1,Data!$K:$L,2, FALSE) &amp; """;"   )             )</f>
        <v/>
      </c>
    </row>
    <row r="19" spans="1:243" x14ac:dyDescent="0.3">
      <c r="A19" t="str">
        <f>Data!K20</f>
        <v>Ree-Yees</v>
      </c>
      <c r="B19" s="15">
        <f>VLOOKUP(Tableau36[[#This Row],[Character]],Data!K:M,3,FALSE)</f>
        <v>18</v>
      </c>
      <c r="C19" s="15" t="str">
        <f>VLOOKUP(Tableau36[[#This Row],[Character]],Data!K:L,2,FALSE)</f>
        <v>DROID</v>
      </c>
      <c r="D19" s="15" t="str">
        <f>SUBSTITUTE(     SUBSTITUTE(Tableau36[[#This Row],[character_id,character_type,friend_id,friend_type]],",""DROID""",""),    ",""HUMAN""", "")</f>
        <v>18,93/18,180</v>
      </c>
      <c r="E19" s="15" t="str">
        <f>IF(Tableau36[[#This Row],[With char''s id]] = "", "",    MID(Tableau36[[#This Row],[With char''s id]], 2, LEN(Tableau36[[#This Row],[With char''s id]])-1))</f>
        <v>18,"DROID",93,"HUMAN"/18,"DROID",180,"HUMAN"</v>
      </c>
      <c r="F19" s="15" t="str">
        <f>SUBSTITUTE(Tableau36[[#This Row],[List of friend''s id]],  "/",    "/" &amp; Tableau36[[#This Row],[Character''s id]] &amp; ",""" &amp; Tableau36[[#This Row],[Type]] &amp; """,")</f>
        <v>/18,"DROID",93,"HUMAN"/18,"DROID",180,"HUMAN"</v>
      </c>
      <c r="G19" t="str">
        <f>IF( Tableau36[[#This Row],[removed double semi-colon]]="", "", "/" &amp; MID(Tableau36[[#This Row],[removed double semi-colon]],2,LEN(Tableau36[[#This Row],[removed double semi-colon]]) - 2) )</f>
        <v>/93,"HUMAN"/180,"HUMAN"</v>
      </c>
      <c r="H19" t="str">
        <f>SUBSTITUTE(Tableau36[[#This Row],[Concatenation]],";;","/")</f>
        <v>;93,"HUMAN"/180,"HUMAN";</v>
      </c>
      <c r="I19" t="str">
        <f>_xlfn.CONCAT(Tableau4[#This Row])</f>
        <v>;93,"HUMAN";;180,"HUMAN";</v>
      </c>
      <c r="M19" t="str">
        <f>IF(Data!$K20=M$1, "",             IF(ISERR(SEARCH(M$1,Data!$G20)),        "",          ";" &amp; VLOOKUP(M$1,Data!$K:$M,3, FALSE) &amp; ",""" &amp; VLOOKUP(M$1,Data!$K:$L,2, FALSE) &amp; """;"   )             )</f>
        <v/>
      </c>
      <c r="N19" t="str">
        <f>IF(Data!$K20=N$1, "",             IF(ISERR(SEARCH(N$1,Data!$G20)),        "",          ";" &amp; VLOOKUP(N$1,Data!$K:$M,3, FALSE) &amp; ",""" &amp; VLOOKUP(N$1,Data!$K:$L,2, FALSE) &amp; """;"   )             )</f>
        <v/>
      </c>
      <c r="O19" t="str">
        <f>IF(Data!$K20=O$1, "",             IF(ISERR(SEARCH(O$1,Data!$G20)),        "",          ";" &amp; VLOOKUP(O$1,Data!$K:$M,3, FALSE) &amp; ",""" &amp; VLOOKUP(O$1,Data!$K:$L,2, FALSE) &amp; """;"   )             )</f>
        <v/>
      </c>
      <c r="P19" t="str">
        <f>IF(Data!$K20=P$1, "",             IF(ISERR(SEARCH(P$1,Data!$G20)),        "",          ";" &amp; VLOOKUP(P$1,Data!$K:$M,3, FALSE) &amp; ",""" &amp; VLOOKUP(P$1,Data!$K:$L,2, FALSE) &amp; """;"   )             )</f>
        <v/>
      </c>
      <c r="Q19" t="str">
        <f>IF(Data!$K20=Q$1, "",             IF(ISERR(SEARCH(Q$1,Data!$G20)),        "",          ";" &amp; VLOOKUP(Q$1,Data!$K:$M,3, FALSE) &amp; ",""" &amp; VLOOKUP(Q$1,Data!$K:$L,2, FALSE) &amp; """;"   )             )</f>
        <v/>
      </c>
      <c r="R19" t="str">
        <f>IF(Data!$K20=R$1, "",             IF(ISERR(SEARCH(R$1,Data!$G20)),        "",          ";" &amp; VLOOKUP(R$1,Data!$K:$M,3, FALSE) &amp; ",""" &amp; VLOOKUP(R$1,Data!$K:$L,2, FALSE) &amp; """;"   )             )</f>
        <v/>
      </c>
      <c r="S19" t="str">
        <f>IF(Data!$K20=S$1, "",             IF(ISERR(SEARCH(S$1,Data!$G20)),        "",          ";" &amp; VLOOKUP(S$1,Data!$K:$M,3, FALSE) &amp; ",""" &amp; VLOOKUP(S$1,Data!$K:$L,2, FALSE) &amp; """;"   )             )</f>
        <v/>
      </c>
      <c r="T19" t="str">
        <f>IF(Data!$K20=T$1, "",             IF(ISERR(SEARCH(T$1,Data!$G20)),        "",          ";" &amp; VLOOKUP(T$1,Data!$K:$M,3, FALSE) &amp; ",""" &amp; VLOOKUP(T$1,Data!$K:$L,2, FALSE) &amp; """;"   )             )</f>
        <v/>
      </c>
      <c r="U19" t="str">
        <f>IF(Data!$K20=U$1, "",             IF(ISERR(SEARCH(U$1,Data!$G20)),        "",          ";" &amp; VLOOKUP(U$1,Data!$K:$M,3, FALSE) &amp; ",""" &amp; VLOOKUP(U$1,Data!$K:$L,2, FALSE) &amp; """;"   )             )</f>
        <v/>
      </c>
      <c r="V19" t="str">
        <f>IF(Data!$K20=V$1, "",             IF(ISERR(SEARCH(V$1,Data!$G20)),        "",          ";" &amp; VLOOKUP(V$1,Data!$K:$M,3, FALSE) &amp; ",""" &amp; VLOOKUP(V$1,Data!$K:$L,2, FALSE) &amp; """;"   )             )</f>
        <v/>
      </c>
      <c r="W19" t="str">
        <f>IF(Data!$K20=W$1, "",             IF(ISERR(SEARCH(W$1,Data!$G20)),        "",          ";" &amp; VLOOKUP(W$1,Data!$K:$M,3, FALSE) &amp; ",""" &amp; VLOOKUP(W$1,Data!$K:$L,2, FALSE) &amp; """;"   )             )</f>
        <v/>
      </c>
      <c r="X19" t="str">
        <f>IF(Data!$K20=X$1, "",             IF(ISERR(SEARCH(X$1,Data!$G20)),        "",          ";" &amp; VLOOKUP(X$1,Data!$K:$M,3, FALSE) &amp; ",""" &amp; VLOOKUP(X$1,Data!$K:$L,2, FALSE) &amp; """;"   )             )</f>
        <v/>
      </c>
      <c r="Y19" t="str">
        <f>IF(Data!$K20=Y$1, "",             IF(ISERR(SEARCH(Y$1,Data!$G20)),        "",          ";" &amp; VLOOKUP(Y$1,Data!$K:$M,3, FALSE) &amp; ",""" &amp; VLOOKUP(Y$1,Data!$K:$L,2, FALSE) &amp; """;"   )             )</f>
        <v/>
      </c>
      <c r="Z19" t="str">
        <f>IF(Data!$K20=Z$1, "",             IF(ISERR(SEARCH(Z$1,Data!$G20)),        "",          ";" &amp; VLOOKUP(Z$1,Data!$K:$M,3, FALSE) &amp; ",""" &amp; VLOOKUP(Z$1,Data!$K:$L,2, FALSE) &amp; """;"   )             )</f>
        <v/>
      </c>
      <c r="AA19" t="str">
        <f>IF(Data!$K20=AA$1, "",             IF(ISERR(SEARCH(AA$1,Data!$G20)),        "",          ";" &amp; VLOOKUP(AA$1,Data!$K:$M,3, FALSE) &amp; ",""" &amp; VLOOKUP(AA$1,Data!$K:$L,2, FALSE) &amp; """;"   )             )</f>
        <v/>
      </c>
      <c r="AB19" t="str">
        <f>IF(Data!$K20=AB$1, "",             IF(ISERR(SEARCH(AB$1,Data!$G20)),        "",          ";" &amp; VLOOKUP(AB$1,Data!$K:$M,3, FALSE) &amp; ",""" &amp; VLOOKUP(AB$1,Data!$K:$L,2, FALSE) &amp; """;"   )             )</f>
        <v/>
      </c>
      <c r="AC19" t="str">
        <f>IF(Data!$K20=AC$1, "",             IF(ISERR(SEARCH(AC$1,Data!$G20)),        "",          ";" &amp; VLOOKUP(AC$1,Data!$K:$M,3, FALSE) &amp; ",""" &amp; VLOOKUP(AC$1,Data!$K:$L,2, FALSE) &amp; """;"   )             )</f>
        <v/>
      </c>
      <c r="AD19" t="str">
        <f>IF(Data!$K20=AD$1, "",             IF(ISERR(SEARCH(AD$1,Data!$G20)),        "",          ";" &amp; VLOOKUP(AD$1,Data!$K:$M,3, FALSE) &amp; ",""" &amp; VLOOKUP(AD$1,Data!$K:$L,2, FALSE) &amp; """;"   )             )</f>
        <v/>
      </c>
      <c r="AE19" t="str">
        <f>IF(Data!$K20=AE$1, "",             IF(ISERR(SEARCH(AE$1,Data!$G20)),        "",          ";" &amp; VLOOKUP(AE$1,Data!$K:$M,3, FALSE) &amp; ",""" &amp; VLOOKUP(AE$1,Data!$K:$L,2, FALSE) &amp; """;"   )             )</f>
        <v/>
      </c>
      <c r="AF19" t="str">
        <f>IF(Data!$K20=AF$1, "",             IF(ISERR(SEARCH(AF$1,Data!$G20)),        "",          ";" &amp; VLOOKUP(AF$1,Data!$K:$M,3, FALSE) &amp; ",""" &amp; VLOOKUP(AF$1,Data!$K:$L,2, FALSE) &amp; """;"   )             )</f>
        <v/>
      </c>
      <c r="AG19" t="str">
        <f>IF(Data!$K20=AG$1, "",             IF(ISERR(SEARCH(AG$1,Data!$G20)),        "",          ";" &amp; VLOOKUP(AG$1,Data!$K:$M,3, FALSE) &amp; ",""" &amp; VLOOKUP(AG$1,Data!$K:$L,2, FALSE) &amp; """;"   )             )</f>
        <v/>
      </c>
      <c r="AH19" t="str">
        <f>IF(Data!$K20=AH$1, "",             IF(ISERR(SEARCH(AH$1,Data!$G20)),        "",          ";" &amp; VLOOKUP(AH$1,Data!$K:$M,3, FALSE) &amp; ",""" &amp; VLOOKUP(AH$1,Data!$K:$L,2, FALSE) &amp; """;"   )             )</f>
        <v/>
      </c>
      <c r="AI19" t="str">
        <f>IF(Data!$K20=AI$1, "",             IF(ISERR(SEARCH(AI$1,Data!$G20)),        "",          ";" &amp; VLOOKUP(AI$1,Data!$K:$M,3, FALSE) &amp; ",""" &amp; VLOOKUP(AI$1,Data!$K:$L,2, FALSE) &amp; """;"   )             )</f>
        <v/>
      </c>
      <c r="AJ19" t="str">
        <f>IF(Data!$K20=AJ$1, "",             IF(ISERR(SEARCH(AJ$1,Data!$G20)),        "",          ";" &amp; VLOOKUP(AJ$1,Data!$K:$M,3, FALSE) &amp; ",""" &amp; VLOOKUP(AJ$1,Data!$K:$L,2, FALSE) &amp; """;"   )             )</f>
        <v/>
      </c>
      <c r="AK19" t="str">
        <f>IF(Data!$K20=AK$1, "",             IF(ISERR(SEARCH(AK$1,Data!$G20)),        "",          ";" &amp; VLOOKUP(AK$1,Data!$K:$M,3, FALSE) &amp; ",""" &amp; VLOOKUP(AK$1,Data!$K:$L,2, FALSE) &amp; """;"   )             )</f>
        <v/>
      </c>
      <c r="AL19" t="str">
        <f>IF(Data!$K20=AL$1, "",             IF(ISERR(SEARCH(AL$1,Data!$G20)),        "",          ";" &amp; VLOOKUP(AL$1,Data!$K:$M,3, FALSE) &amp; ",""" &amp; VLOOKUP(AL$1,Data!$K:$L,2, FALSE) &amp; """;"   )             )</f>
        <v/>
      </c>
      <c r="AM19" t="str">
        <f>IF(Data!$K20=AM$1, "",             IF(ISERR(SEARCH(AM$1,Data!$G20)),        "",          ";" &amp; VLOOKUP(AM$1,Data!$K:$M,3, FALSE) &amp; ",""" &amp; VLOOKUP(AM$1,Data!$K:$L,2, FALSE) &amp; """;"   )             )</f>
        <v/>
      </c>
      <c r="AN19" t="str">
        <f>IF(Data!$K20=AN$1, "",             IF(ISERR(SEARCH(AN$1,Data!$G20)),        "",          ";" &amp; VLOOKUP(AN$1,Data!$K:$M,3, FALSE) &amp; ",""" &amp; VLOOKUP(AN$1,Data!$K:$L,2, FALSE) &amp; """;"   )             )</f>
        <v/>
      </c>
      <c r="AO19" t="str">
        <f>IF(Data!$K20=AO$1, "",             IF(ISERR(SEARCH(AO$1,Data!$G20)),        "",          ";" &amp; VLOOKUP(AO$1,Data!$K:$M,3, FALSE) &amp; ",""" &amp; VLOOKUP(AO$1,Data!$K:$L,2, FALSE) &amp; """;"   )             )</f>
        <v/>
      </c>
      <c r="AP19" t="str">
        <f>IF(Data!$K20=AP$1, "",             IF(ISERR(SEARCH(AP$1,Data!$G20)),        "",          ";" &amp; VLOOKUP(AP$1,Data!$K:$M,3, FALSE) &amp; ",""" &amp; VLOOKUP(AP$1,Data!$K:$L,2, FALSE) &amp; """;"   )             )</f>
        <v/>
      </c>
      <c r="AQ19" t="str">
        <f>IF(Data!$K20=AQ$1, "",             IF(ISERR(SEARCH(AQ$1,Data!$G20)),        "",          ";" &amp; VLOOKUP(AQ$1,Data!$K:$M,3, FALSE) &amp; ",""" &amp; VLOOKUP(AQ$1,Data!$K:$L,2, FALSE) &amp; """;"   )             )</f>
        <v/>
      </c>
      <c r="AR19" t="str">
        <f>IF(Data!$K20=AR$1, "",             IF(ISERR(SEARCH(AR$1,Data!$G20)),        "",          ";" &amp; VLOOKUP(AR$1,Data!$K:$M,3, FALSE) &amp; ",""" &amp; VLOOKUP(AR$1,Data!$K:$L,2, FALSE) &amp; """;"   )             )</f>
        <v/>
      </c>
      <c r="AS19" t="str">
        <f>IF(Data!$K20=AS$1, "",             IF(ISERR(SEARCH(AS$1,Data!$G20)),        "",          ";" &amp; VLOOKUP(AS$1,Data!$K:$M,3, FALSE) &amp; ",""" &amp; VLOOKUP(AS$1,Data!$K:$L,2, FALSE) &amp; """;"   )             )</f>
        <v/>
      </c>
      <c r="AT19" t="str">
        <f>IF(Data!$K20=AT$1, "",             IF(ISERR(SEARCH(AT$1,Data!$G20)),        "",          ";" &amp; VLOOKUP(AT$1,Data!$K:$M,3, FALSE) &amp; ",""" &amp; VLOOKUP(AT$1,Data!$K:$L,2, FALSE) &amp; """;"   )             )</f>
        <v/>
      </c>
      <c r="AU19" t="str">
        <f>IF(Data!$K20=AU$1, "",             IF(ISERR(SEARCH(AU$1,Data!$G20)),        "",          ";" &amp; VLOOKUP(AU$1,Data!$K:$M,3, FALSE) &amp; ",""" &amp; VLOOKUP(AU$1,Data!$K:$L,2, FALSE) &amp; """;"   )             )</f>
        <v/>
      </c>
      <c r="AV19" t="str">
        <f>IF(Data!$K20=AV$1, "",             IF(ISERR(SEARCH(AV$1,Data!$G20)),        "",          ";" &amp; VLOOKUP(AV$1,Data!$K:$M,3, FALSE) &amp; ",""" &amp; VLOOKUP(AV$1,Data!$K:$L,2, FALSE) &amp; """;"   )             )</f>
        <v/>
      </c>
      <c r="AW19" t="str">
        <f>IF(Data!$K20=AW$1, "",             IF(ISERR(SEARCH(AW$1,Data!$G20)),        "",          ";" &amp; VLOOKUP(AW$1,Data!$K:$M,3, FALSE) &amp; ",""" &amp; VLOOKUP(AW$1,Data!$K:$L,2, FALSE) &amp; """;"   )             )</f>
        <v/>
      </c>
      <c r="AX19" t="str">
        <f>IF(Data!$K20=AX$1, "",             IF(ISERR(SEARCH(AX$1,Data!$G20)),        "",          ";" &amp; VLOOKUP(AX$1,Data!$K:$M,3, FALSE) &amp; ",""" &amp; VLOOKUP(AX$1,Data!$K:$L,2, FALSE) &amp; """;"   )             )</f>
        <v/>
      </c>
      <c r="AY19" t="str">
        <f>IF(Data!$K20=AY$1, "",             IF(ISERR(SEARCH(AY$1,Data!$G20)),        "",          ";" &amp; VLOOKUP(AY$1,Data!$K:$M,3, FALSE) &amp; ",""" &amp; VLOOKUP(AY$1,Data!$K:$L,2, FALSE) &amp; """;"   )             )</f>
        <v/>
      </c>
      <c r="AZ19" t="str">
        <f>IF(Data!$K20=AZ$1, "",             IF(ISERR(SEARCH(AZ$1,Data!$G20)),        "",          ";" &amp; VLOOKUP(AZ$1,Data!$K:$M,3, FALSE) &amp; ",""" &amp; VLOOKUP(AZ$1,Data!$K:$L,2, FALSE) &amp; """;"   )             )</f>
        <v/>
      </c>
      <c r="BA19" t="str">
        <f>IF(Data!$K20=BA$1, "",             IF(ISERR(SEARCH(BA$1,Data!$G20)),        "",          ";" &amp; VLOOKUP(BA$1,Data!$K:$M,3, FALSE) &amp; ",""" &amp; VLOOKUP(BA$1,Data!$K:$L,2, FALSE) &amp; """;"   )             )</f>
        <v/>
      </c>
      <c r="BB19" t="str">
        <f>IF(Data!$K20=BB$1, "",             IF(ISERR(SEARCH(BB$1,Data!$G20)),        "",          ";" &amp; VLOOKUP(BB$1,Data!$K:$M,3, FALSE) &amp; ",""" &amp; VLOOKUP(BB$1,Data!$K:$L,2, FALSE) &amp; """;"   )             )</f>
        <v/>
      </c>
      <c r="BC19" t="str">
        <f>IF(Data!$K20=BC$1, "",             IF(ISERR(SEARCH(BC$1,Data!$G20)),        "",          ";" &amp; VLOOKUP(BC$1,Data!$K:$M,3, FALSE) &amp; ",""" &amp; VLOOKUP(BC$1,Data!$K:$L,2, FALSE) &amp; """;"   )             )</f>
        <v/>
      </c>
      <c r="BD19" t="str">
        <f>IF(Data!$K20=BD$1, "",             IF(ISERR(SEARCH(BD$1,Data!$G20)),        "",          ";" &amp; VLOOKUP(BD$1,Data!$K:$M,3, FALSE) &amp; ",""" &amp; VLOOKUP(BD$1,Data!$K:$L,2, FALSE) &amp; """;"   )             )</f>
        <v/>
      </c>
      <c r="BE19" t="str">
        <f>IF(Data!$K20=BE$1, "",             IF(ISERR(SEARCH(BE$1,Data!$G20)),        "",          ";" &amp; VLOOKUP(BE$1,Data!$K:$M,3, FALSE) &amp; ",""" &amp; VLOOKUP(BE$1,Data!$K:$L,2, FALSE) &amp; """;"   )             )</f>
        <v/>
      </c>
      <c r="BF19" t="str">
        <f>IF(Data!$K20=BF$1, "",             IF(ISERR(SEARCH(BF$1,Data!$G20)),        "",          ";" &amp; VLOOKUP(BF$1,Data!$K:$M,3, FALSE) &amp; ",""" &amp; VLOOKUP(BF$1,Data!$K:$L,2, FALSE) &amp; """;"   )             )</f>
        <v/>
      </c>
      <c r="BG19" t="str">
        <f>IF(Data!$K20=BG$1, "",             IF(ISERR(SEARCH(BG$1,Data!$G20)),        "",          ";" &amp; VLOOKUP(BG$1,Data!$K:$M,3, FALSE) &amp; ",""" &amp; VLOOKUP(BG$1,Data!$K:$L,2, FALSE) &amp; """;"   )             )</f>
        <v/>
      </c>
      <c r="BH19" t="str">
        <f>IF(Data!$K20=BH$1, "",             IF(ISERR(SEARCH(BH$1,Data!$G20)),        "",          ";" &amp; VLOOKUP(BH$1,Data!$K:$M,3, FALSE) &amp; ",""" &amp; VLOOKUP(BH$1,Data!$K:$L,2, FALSE) &amp; """;"   )             )</f>
        <v/>
      </c>
      <c r="BI19" t="str">
        <f>IF(Data!$K20=BI$1, "",             IF(ISERR(SEARCH(BI$1,Data!$G20)),        "",          ";" &amp; VLOOKUP(BI$1,Data!$K:$M,3, FALSE) &amp; ",""" &amp; VLOOKUP(BI$1,Data!$K:$L,2, FALSE) &amp; """;"   )             )</f>
        <v/>
      </c>
      <c r="BJ19" t="str">
        <f>IF(Data!$K20=BJ$1, "",             IF(ISERR(SEARCH(BJ$1,Data!$G20)),        "",          ";" &amp; VLOOKUP(BJ$1,Data!$K:$M,3, FALSE) &amp; ",""" &amp; VLOOKUP(BJ$1,Data!$K:$L,2, FALSE) &amp; """;"   )             )</f>
        <v/>
      </c>
      <c r="BK19" t="str">
        <f>IF(Data!$K20=BK$1, "",             IF(ISERR(SEARCH(BK$1,Data!$G20)),        "",          ";" &amp; VLOOKUP(BK$1,Data!$K:$M,3, FALSE) &amp; ",""" &amp; VLOOKUP(BK$1,Data!$K:$L,2, FALSE) &amp; """;"   )             )</f>
        <v/>
      </c>
      <c r="BL19" t="str">
        <f>IF(Data!$K20=BL$1, "",             IF(ISERR(SEARCH(BL$1,Data!$G20)),        "",          ";" &amp; VLOOKUP(BL$1,Data!$K:$M,3, FALSE) &amp; ",""" &amp; VLOOKUP(BL$1,Data!$K:$L,2, FALSE) &amp; """;"   )             )</f>
        <v/>
      </c>
      <c r="BM19" t="str">
        <f>IF(Data!$K20=BM$1, "",             IF(ISERR(SEARCH(BM$1,Data!$G20)),        "",          ";" &amp; VLOOKUP(BM$1,Data!$K:$M,3, FALSE) &amp; ",""" &amp; VLOOKUP(BM$1,Data!$K:$L,2, FALSE) &amp; """;"   )             )</f>
        <v/>
      </c>
      <c r="BN19" t="str">
        <f>IF(Data!$K20=BN$1, "",             IF(ISERR(SEARCH(BN$1,Data!$G20)),        "",          ";" &amp; VLOOKUP(BN$1,Data!$K:$M,3, FALSE) &amp; ",""" &amp; VLOOKUP(BN$1,Data!$K:$L,2, FALSE) &amp; """;"   )             )</f>
        <v/>
      </c>
      <c r="BO19" t="str">
        <f>IF(Data!$K20=BO$1, "",             IF(ISERR(SEARCH(BO$1,Data!$G20)),        "",          ";" &amp; VLOOKUP(BO$1,Data!$K:$M,3, FALSE) &amp; ",""" &amp; VLOOKUP(BO$1,Data!$K:$L,2, FALSE) &amp; """;"   )             )</f>
        <v/>
      </c>
      <c r="BP19" t="str">
        <f>IF(Data!$K20=BP$1, "",             IF(ISERR(SEARCH(BP$1,Data!$G20)),        "",          ";" &amp; VLOOKUP(BP$1,Data!$K:$M,3, FALSE) &amp; ",""" &amp; VLOOKUP(BP$1,Data!$K:$L,2, FALSE) &amp; """;"   )             )</f>
        <v/>
      </c>
      <c r="BQ19" t="str">
        <f>IF(Data!$K20=BQ$1, "",             IF(ISERR(SEARCH(BQ$1,Data!$G20)),        "",          ";" &amp; VLOOKUP(BQ$1,Data!$K:$M,3, FALSE) &amp; ",""" &amp; VLOOKUP(BQ$1,Data!$K:$L,2, FALSE) &amp; """;"   )             )</f>
        <v/>
      </c>
      <c r="BR19" t="str">
        <f>IF(Data!$K20=BR$1, "",             IF(ISERR(SEARCH(BR$1,Data!$G20)),        "",          ";" &amp; VLOOKUP(BR$1,Data!$K:$M,3, FALSE) &amp; ",""" &amp; VLOOKUP(BR$1,Data!$K:$L,2, FALSE) &amp; """;"   )             )</f>
        <v/>
      </c>
      <c r="BS19" t="str">
        <f>IF(Data!$K20=BS$1, "",             IF(ISERR(SEARCH(BS$1,Data!$G20)),        "",          ";" &amp; VLOOKUP(BS$1,Data!$K:$M,3, FALSE) &amp; ",""" &amp; VLOOKUP(BS$1,Data!$K:$L,2, FALSE) &amp; """;"   )             )</f>
        <v/>
      </c>
      <c r="BT19" t="str">
        <f>IF(Data!$K20=BT$1, "",             IF(ISERR(SEARCH(BT$1,Data!$G20)),        "",          ";" &amp; VLOOKUP(BT$1,Data!$K:$M,3, FALSE) &amp; ",""" &amp; VLOOKUP(BT$1,Data!$K:$L,2, FALSE) &amp; """;"   )             )</f>
        <v/>
      </c>
      <c r="BU19" t="str">
        <f>IF(Data!$K20=BU$1, "",             IF(ISERR(SEARCH(BU$1,Data!$G20)),        "",          ";" &amp; VLOOKUP(BU$1,Data!$K:$M,3, FALSE) &amp; ",""" &amp; VLOOKUP(BU$1,Data!$K:$L,2, FALSE) &amp; """;"   )             )</f>
        <v/>
      </c>
      <c r="BV19" t="str">
        <f>IF(Data!$K20=BV$1, "",             IF(ISERR(SEARCH(BV$1,Data!$G20)),        "",          ";" &amp; VLOOKUP(BV$1,Data!$K:$M,3, FALSE) &amp; ",""" &amp; VLOOKUP(BV$1,Data!$K:$L,2, FALSE) &amp; """;"   )             )</f>
        <v/>
      </c>
      <c r="BW19" t="str">
        <f>IF(Data!$K20=BW$1, "",             IF(ISERR(SEARCH(BW$1,Data!$G20)),        "",          ";" &amp; VLOOKUP(BW$1,Data!$K:$M,3, FALSE) &amp; ",""" &amp; VLOOKUP(BW$1,Data!$K:$L,2, FALSE) &amp; """;"   )             )</f>
        <v/>
      </c>
      <c r="BX19" t="str">
        <f>IF(Data!$K20=BX$1, "",             IF(ISERR(SEARCH(BX$1,Data!$G20)),        "",          ";" &amp; VLOOKUP(BX$1,Data!$K:$M,3, FALSE) &amp; ",""" &amp; VLOOKUP(BX$1,Data!$K:$L,2, FALSE) &amp; """;"   )             )</f>
        <v/>
      </c>
      <c r="BY19" t="str">
        <f>IF(Data!$K20=BY$1, "",             IF(ISERR(SEARCH(BY$1,Data!$G20)),        "",          ";" &amp; VLOOKUP(BY$1,Data!$K:$M,3, FALSE) &amp; ",""" &amp; VLOOKUP(BY$1,Data!$K:$L,2, FALSE) &amp; """;"   )             )</f>
        <v/>
      </c>
      <c r="BZ19" t="str">
        <f>IF(Data!$K20=BZ$1, "",             IF(ISERR(SEARCH(BZ$1,Data!$G20)),        "",          ";" &amp; VLOOKUP(BZ$1,Data!$K:$M,3, FALSE) &amp; ",""" &amp; VLOOKUP(BZ$1,Data!$K:$L,2, FALSE) &amp; """;"   )             )</f>
        <v/>
      </c>
      <c r="CA19" t="str">
        <f>IF(Data!$K20=CA$1, "",             IF(ISERR(SEARCH(CA$1,Data!$G20)),        "",          ";" &amp; VLOOKUP(CA$1,Data!$K:$M,3, FALSE) &amp; ",""" &amp; VLOOKUP(CA$1,Data!$K:$L,2, FALSE) &amp; """;"   )             )</f>
        <v/>
      </c>
      <c r="CB19" t="str">
        <f>IF(Data!$K20=CB$1, "",             IF(ISERR(SEARCH(CB$1,Data!$G20)),        "",          ";" &amp; VLOOKUP(CB$1,Data!$K:$M,3, FALSE) &amp; ",""" &amp; VLOOKUP(CB$1,Data!$K:$L,2, FALSE) &amp; """;"   )             )</f>
        <v/>
      </c>
      <c r="CC19" t="str">
        <f>IF(Data!$K20=CC$1, "",             IF(ISERR(SEARCH(CC$1,Data!$G20)),        "",          ";" &amp; VLOOKUP(CC$1,Data!$K:$M,3, FALSE) &amp; ",""" &amp; VLOOKUP(CC$1,Data!$K:$L,2, FALSE) &amp; """;"   )             )</f>
        <v/>
      </c>
      <c r="CD19" t="str">
        <f>IF(Data!$K20=CD$1, "",             IF(ISERR(SEARCH(CD$1,Data!$G20)),        "",          ";" &amp; VLOOKUP(CD$1,Data!$K:$M,3, FALSE) &amp; ",""" &amp; VLOOKUP(CD$1,Data!$K:$L,2, FALSE) &amp; """;"   )             )</f>
        <v/>
      </c>
      <c r="CE19" t="str">
        <f>IF(Data!$K20=CE$1, "",             IF(ISERR(SEARCH(CE$1,Data!$G20)),        "",          ";" &amp; VLOOKUP(CE$1,Data!$K:$M,3, FALSE) &amp; ",""" &amp; VLOOKUP(CE$1,Data!$K:$L,2, FALSE) &amp; """;"   )             )</f>
        <v/>
      </c>
      <c r="CF19" t="str">
        <f>IF(Data!$K20=CF$1, "",             IF(ISERR(SEARCH(CF$1,Data!$G20)),        "",          ";" &amp; VLOOKUP(CF$1,Data!$K:$M,3, FALSE) &amp; ",""" &amp; VLOOKUP(CF$1,Data!$K:$L,2, FALSE) &amp; """;"   )             )</f>
        <v/>
      </c>
      <c r="CG19" t="str">
        <f>IF(Data!$K20=CG$1, "",             IF(ISERR(SEARCH(CG$1,Data!$G20)),        "",          ";" &amp; VLOOKUP(CG$1,Data!$K:$M,3, FALSE) &amp; ",""" &amp; VLOOKUP(CG$1,Data!$K:$L,2, FALSE) &amp; """;"   )             )</f>
        <v/>
      </c>
      <c r="CH19" t="str">
        <f>IF(Data!$K20=CH$1, "",             IF(ISERR(SEARCH(CH$1,Data!$G20)),        "",          ";" &amp; VLOOKUP(CH$1,Data!$K:$M,3, FALSE) &amp; ",""" &amp; VLOOKUP(CH$1,Data!$K:$L,2, FALSE) &amp; """;"   )             )</f>
        <v/>
      </c>
      <c r="CI19" t="str">
        <f>IF(Data!$K20=CI$1, "",             IF(ISERR(SEARCH(CI$1,Data!$G20)),        "",          ";" &amp; VLOOKUP(CI$1,Data!$K:$M,3, FALSE) &amp; ",""" &amp; VLOOKUP(CI$1,Data!$K:$L,2, FALSE) &amp; """;"   )             )</f>
        <v/>
      </c>
      <c r="CJ19" t="str">
        <f>IF(Data!$K20=CJ$1, "",             IF(ISERR(SEARCH(CJ$1,Data!$G20)),        "",          ";" &amp; VLOOKUP(CJ$1,Data!$K:$M,3, FALSE) &amp; ",""" &amp; VLOOKUP(CJ$1,Data!$K:$L,2, FALSE) &amp; """;"   )             )</f>
        <v/>
      </c>
      <c r="CK19" t="str">
        <f>IF(Data!$K20=CK$1, "",             IF(ISERR(SEARCH(CK$1,Data!$G20)),        "",          ";" &amp; VLOOKUP(CK$1,Data!$K:$M,3, FALSE) &amp; ",""" &amp; VLOOKUP(CK$1,Data!$K:$L,2, FALSE) &amp; """;"   )             )</f>
        <v/>
      </c>
      <c r="CL19" t="str">
        <f>IF(Data!$K20=CL$1, "",             IF(ISERR(SEARCH(CL$1,Data!$G20)),        "",          ";" &amp; VLOOKUP(CL$1,Data!$K:$M,3, FALSE) &amp; ",""" &amp; VLOOKUP(CL$1,Data!$K:$L,2, FALSE) &amp; """;"   )             )</f>
        <v/>
      </c>
      <c r="CM19" t="str">
        <f>IF(Data!$K20=CM$1, "",             IF(ISERR(SEARCH(CM$1,Data!$G20)),        "",          ";" &amp; VLOOKUP(CM$1,Data!$K:$M,3, FALSE) &amp; ",""" &amp; VLOOKUP(CM$1,Data!$K:$L,2, FALSE) &amp; """;"   )             )</f>
        <v/>
      </c>
      <c r="CN19" t="str">
        <f>IF(Data!$K20=CN$1, "",             IF(ISERR(SEARCH(CN$1,Data!$G20)),        "",          ";" &amp; VLOOKUP(CN$1,Data!$K:$M,3, FALSE) &amp; ",""" &amp; VLOOKUP(CN$1,Data!$K:$L,2, FALSE) &amp; """;"   )             )</f>
        <v>;93,"HUMAN";</v>
      </c>
      <c r="CO19" t="str">
        <f>IF(Data!$K20=CO$1, "",             IF(ISERR(SEARCH(CO$1,Data!$G20)),        "",          ";" &amp; VLOOKUP(CO$1,Data!$K:$M,3, FALSE) &amp; ",""" &amp; VLOOKUP(CO$1,Data!$K:$L,2, FALSE) &amp; """;"   )             )</f>
        <v/>
      </c>
      <c r="CP19" t="str">
        <f>IF(Data!$K20=CP$1, "",             IF(ISERR(SEARCH(CP$1,Data!$G20)),        "",          ";" &amp; VLOOKUP(CP$1,Data!$K:$M,3, FALSE) &amp; ",""" &amp; VLOOKUP(CP$1,Data!$K:$L,2, FALSE) &amp; """;"   )             )</f>
        <v/>
      </c>
      <c r="CQ19" t="str">
        <f>IF(Data!$K20=CQ$1, "",             IF(ISERR(SEARCH(CQ$1,Data!$G20)),        "",          ";" &amp; VLOOKUP(CQ$1,Data!$K:$M,3, FALSE) &amp; ",""" &amp; VLOOKUP(CQ$1,Data!$K:$L,2, FALSE) &amp; """;"   )             )</f>
        <v/>
      </c>
      <c r="CR19" t="str">
        <f>IF(Data!$K20=CR$1, "",             IF(ISERR(SEARCH(CR$1,Data!$G20)),        "",          ";" &amp; VLOOKUP(CR$1,Data!$K:$M,3, FALSE) &amp; ",""" &amp; VLOOKUP(CR$1,Data!$K:$L,2, FALSE) &amp; """;"   )             )</f>
        <v/>
      </c>
      <c r="CS19" t="str">
        <f>IF(Data!$K20=CS$1, "",             IF(ISERR(SEARCH(CS$1,Data!$G20)),        "",          ";" &amp; VLOOKUP(CS$1,Data!$K:$M,3, FALSE) &amp; ",""" &amp; VLOOKUP(CS$1,Data!$K:$L,2, FALSE) &amp; """;"   )             )</f>
        <v/>
      </c>
      <c r="CT19" t="str">
        <f>IF(Data!$K20=CT$1, "",             IF(ISERR(SEARCH(CT$1,Data!$G20)),        "",          ";" &amp; VLOOKUP(CT$1,Data!$K:$M,3, FALSE) &amp; ",""" &amp; VLOOKUP(CT$1,Data!$K:$L,2, FALSE) &amp; """;"   )             )</f>
        <v/>
      </c>
      <c r="CU19" t="str">
        <f>IF(Data!$K20=CU$1, "",             IF(ISERR(SEARCH(CU$1,Data!$G20)),        "",          ";" &amp; VLOOKUP(CU$1,Data!$K:$M,3, FALSE) &amp; ",""" &amp; VLOOKUP(CU$1,Data!$K:$L,2, FALSE) &amp; """;"   )             )</f>
        <v/>
      </c>
      <c r="CV19" t="str">
        <f>IF(Data!$K20=CV$1, "",             IF(ISERR(SEARCH(CV$1,Data!$G20)),        "",          ";" &amp; VLOOKUP(CV$1,Data!$K:$M,3, FALSE) &amp; ",""" &amp; VLOOKUP(CV$1,Data!$K:$L,2, FALSE) &amp; """;"   )             )</f>
        <v/>
      </c>
      <c r="CW19" t="str">
        <f>IF(Data!$K20=CW$1, "",             IF(ISERR(SEARCH(CW$1,Data!$G20)),        "",          ";" &amp; VLOOKUP(CW$1,Data!$K:$M,3, FALSE) &amp; ",""" &amp; VLOOKUP(CW$1,Data!$K:$L,2, FALSE) &amp; """;"   )             )</f>
        <v/>
      </c>
      <c r="CX19" t="str">
        <f>IF(Data!$K20=CX$1, "",             IF(ISERR(SEARCH(CX$1,Data!$G20)),        "",          ";" &amp; VLOOKUP(CX$1,Data!$K:$M,3, FALSE) &amp; ",""" &amp; VLOOKUP(CX$1,Data!$K:$L,2, FALSE) &amp; """;"   )             )</f>
        <v/>
      </c>
      <c r="CY19" t="str">
        <f>IF(Data!$K20=CY$1, "",             IF(ISERR(SEARCH(CY$1,Data!$G20)),        "",          ";" &amp; VLOOKUP(CY$1,Data!$K:$M,3, FALSE) &amp; ",""" &amp; VLOOKUP(CY$1,Data!$K:$L,2, FALSE) &amp; """;"   )             )</f>
        <v/>
      </c>
      <c r="CZ19" t="str">
        <f>IF(Data!$K20=CZ$1, "",             IF(ISERR(SEARCH(CZ$1,Data!$G20)),        "",          ";" &amp; VLOOKUP(CZ$1,Data!$K:$M,3, FALSE) &amp; ",""" &amp; VLOOKUP(CZ$1,Data!$K:$L,2, FALSE) &amp; """;"   )             )</f>
        <v/>
      </c>
      <c r="DA19" t="str">
        <f>IF(Data!$K20=DA$1, "",             IF(ISERR(SEARCH(DA$1,Data!$G20)),        "",          ";" &amp; VLOOKUP(DA$1,Data!$K:$M,3, FALSE) &amp; ",""" &amp; VLOOKUP(DA$1,Data!$K:$L,2, FALSE) &amp; """;"   )             )</f>
        <v/>
      </c>
      <c r="DB19" t="str">
        <f>IF(Data!$K20=DB$1, "",             IF(ISERR(SEARCH(DB$1,Data!$G20)),        "",          ";" &amp; VLOOKUP(DB$1,Data!$K:$M,3, FALSE) &amp; ",""" &amp; VLOOKUP(DB$1,Data!$K:$L,2, FALSE) &amp; """;"   )             )</f>
        <v/>
      </c>
      <c r="DC19" t="str">
        <f>IF(Data!$K20=DC$1, "",             IF(ISERR(SEARCH(DC$1,Data!$G20)),        "",          ";" &amp; VLOOKUP(DC$1,Data!$K:$M,3, FALSE) &amp; ",""" &amp; VLOOKUP(DC$1,Data!$K:$L,2, FALSE) &amp; """;"   )             )</f>
        <v/>
      </c>
      <c r="DD19" t="str">
        <f>IF(Data!$K20=DD$1, "",             IF(ISERR(SEARCH(DD$1,Data!$G20)),        "",          ";" &amp; VLOOKUP(DD$1,Data!$K:$M,3, FALSE) &amp; ",""" &amp; VLOOKUP(DD$1,Data!$K:$L,2, FALSE) &amp; """;"   )             )</f>
        <v/>
      </c>
      <c r="DE19" t="str">
        <f>IF(Data!$K20=DE$1, "",             IF(ISERR(SEARCH(DE$1,Data!$G20)),        "",          ";" &amp; VLOOKUP(DE$1,Data!$K:$M,3, FALSE) &amp; ",""" &amp; VLOOKUP(DE$1,Data!$K:$L,2, FALSE) &amp; """;"   )             )</f>
        <v/>
      </c>
      <c r="DF19" t="str">
        <f>IF(Data!$K20=DF$1, "",             IF(ISERR(SEARCH(DF$1,Data!$G20)),        "",          ";" &amp; VLOOKUP(DF$1,Data!$K:$M,3, FALSE) &amp; ",""" &amp; VLOOKUP(DF$1,Data!$K:$L,2, FALSE) &amp; """;"   )             )</f>
        <v/>
      </c>
      <c r="DG19" t="str">
        <f>IF(Data!$K20=DG$1, "",             IF(ISERR(SEARCH(DG$1,Data!$G20)),        "",          ";" &amp; VLOOKUP(DG$1,Data!$K:$M,3, FALSE) &amp; ",""" &amp; VLOOKUP(DG$1,Data!$K:$L,2, FALSE) &amp; """;"   )             )</f>
        <v/>
      </c>
      <c r="DH19" t="str">
        <f>IF(Data!$K20=DH$1, "",             IF(ISERR(SEARCH(DH$1,Data!$G20)),        "",          ";" &amp; VLOOKUP(DH$1,Data!$K:$M,3, FALSE) &amp; ",""" &amp; VLOOKUP(DH$1,Data!$K:$L,2, FALSE) &amp; """;"   )             )</f>
        <v/>
      </c>
      <c r="DI19" t="str">
        <f>IF(Data!$K20=DI$1, "",             IF(ISERR(SEARCH(DI$1,Data!$G20)),        "",          ";" &amp; VLOOKUP(DI$1,Data!$K:$M,3, FALSE) &amp; ",""" &amp; VLOOKUP(DI$1,Data!$K:$L,2, FALSE) &amp; """;"   )             )</f>
        <v/>
      </c>
      <c r="DJ19" t="str">
        <f>IF(Data!$K20=DJ$1, "",             IF(ISERR(SEARCH(DJ$1,Data!$G20)),        "",          ";" &amp; VLOOKUP(DJ$1,Data!$K:$M,3, FALSE) &amp; ",""" &amp; VLOOKUP(DJ$1,Data!$K:$L,2, FALSE) &amp; """;"   )             )</f>
        <v/>
      </c>
      <c r="DK19" t="str">
        <f>IF(Data!$K20=DK$1, "",             IF(ISERR(SEARCH(DK$1,Data!$G20)),        "",          ";" &amp; VLOOKUP(DK$1,Data!$K:$M,3, FALSE) &amp; ",""" &amp; VLOOKUP(DK$1,Data!$K:$L,2, FALSE) &amp; """;"   )             )</f>
        <v/>
      </c>
      <c r="DL19" t="str">
        <f>IF(Data!$K20=DL$1, "",             IF(ISERR(SEARCH(DL$1,Data!$G20)),        "",          ";" &amp; VLOOKUP(DL$1,Data!$K:$M,3, FALSE) &amp; ",""" &amp; VLOOKUP(DL$1,Data!$K:$L,2, FALSE) &amp; """;"   )             )</f>
        <v/>
      </c>
      <c r="DM19" t="str">
        <f>IF(Data!$K20=DM$1, "",             IF(ISERR(SEARCH(DM$1,Data!$G20)),        "",          ";" &amp; VLOOKUP(DM$1,Data!$K:$M,3, FALSE) &amp; ",""" &amp; VLOOKUP(DM$1,Data!$K:$L,2, FALSE) &amp; """;"   )             )</f>
        <v/>
      </c>
      <c r="DN19" t="str">
        <f>IF(Data!$K20=DN$1, "",             IF(ISERR(SEARCH(DN$1,Data!$G20)),        "",          ";" &amp; VLOOKUP(DN$1,Data!$K:$M,3, FALSE) &amp; ",""" &amp; VLOOKUP(DN$1,Data!$K:$L,2, FALSE) &amp; """;"   )             )</f>
        <v/>
      </c>
      <c r="DO19" t="str">
        <f>IF(Data!$K20=DO$1, "",             IF(ISERR(SEARCH(DO$1,Data!$G20)),        "",          ";" &amp; VLOOKUP(DO$1,Data!$K:$M,3, FALSE) &amp; ",""" &amp; VLOOKUP(DO$1,Data!$K:$L,2, FALSE) &amp; """;"   )             )</f>
        <v/>
      </c>
      <c r="DP19" t="str">
        <f>IF(Data!$K20=DP$1, "",             IF(ISERR(SEARCH(DP$1,Data!$G20)),        "",          ";" &amp; VLOOKUP(DP$1,Data!$K:$M,3, FALSE) &amp; ",""" &amp; VLOOKUP(DP$1,Data!$K:$L,2, FALSE) &amp; """;"   )             )</f>
        <v/>
      </c>
      <c r="DQ19" t="str">
        <f>IF(Data!$K20=DQ$1, "",             IF(ISERR(SEARCH(DQ$1,Data!$G20)),        "",          ";" &amp; VLOOKUP(DQ$1,Data!$K:$M,3, FALSE) &amp; ",""" &amp; VLOOKUP(DQ$1,Data!$K:$L,2, FALSE) &amp; """;"   )             )</f>
        <v/>
      </c>
      <c r="DR19" t="str">
        <f>IF(Data!$K20=DR$1, "",             IF(ISERR(SEARCH(DR$1,Data!$G20)),        "",          ";" &amp; VLOOKUP(DR$1,Data!$K:$M,3, FALSE) &amp; ",""" &amp; VLOOKUP(DR$1,Data!$K:$L,2, FALSE) &amp; """;"   )             )</f>
        <v/>
      </c>
      <c r="DS19" t="str">
        <f>IF(Data!$K20=DS$1, "",             IF(ISERR(SEARCH(DS$1,Data!$G20)),        "",          ";" &amp; VLOOKUP(DS$1,Data!$K:$M,3, FALSE) &amp; ",""" &amp; VLOOKUP(DS$1,Data!$K:$L,2, FALSE) &amp; """;"   )             )</f>
        <v/>
      </c>
      <c r="DT19" t="str">
        <f>IF(Data!$K20=DT$1, "",             IF(ISERR(SEARCH(DT$1,Data!$G20)),        "",          ";" &amp; VLOOKUP(DT$1,Data!$K:$M,3, FALSE) &amp; ",""" &amp; VLOOKUP(DT$1,Data!$K:$L,2, FALSE) &amp; """;"   )             )</f>
        <v/>
      </c>
      <c r="DU19" t="str">
        <f>IF(Data!$K20=DU$1, "",             IF(ISERR(SEARCH(DU$1,Data!$G20)),        "",          ";" &amp; VLOOKUP(DU$1,Data!$K:$M,3, FALSE) &amp; ",""" &amp; VLOOKUP(DU$1,Data!$K:$L,2, FALSE) &amp; """;"   )             )</f>
        <v/>
      </c>
      <c r="DV19" t="str">
        <f>IF(Data!$K20=DV$1, "",             IF(ISERR(SEARCH(DV$1,Data!$G20)),        "",          ";" &amp; VLOOKUP(DV$1,Data!$K:$M,3, FALSE) &amp; ",""" &amp; VLOOKUP(DV$1,Data!$K:$L,2, FALSE) &amp; """;"   )             )</f>
        <v/>
      </c>
      <c r="DW19" t="str">
        <f>IF(Data!$K20=DW$1, "",             IF(ISERR(SEARCH(DW$1,Data!$G20)),        "",          ";" &amp; VLOOKUP(DW$1,Data!$K:$M,3, FALSE) &amp; ",""" &amp; VLOOKUP(DW$1,Data!$K:$L,2, FALSE) &amp; """;"   )             )</f>
        <v/>
      </c>
      <c r="DX19" t="str">
        <f>IF(Data!$K20=DX$1, "",             IF(ISERR(SEARCH(DX$1,Data!$G20)),        "",          ";" &amp; VLOOKUP(DX$1,Data!$K:$M,3, FALSE) &amp; ",""" &amp; VLOOKUP(DX$1,Data!$K:$L,2, FALSE) &amp; """;"   )             )</f>
        <v/>
      </c>
      <c r="DY19" t="str">
        <f>IF(Data!$K20=DY$1, "",             IF(ISERR(SEARCH(DY$1,Data!$G20)),        "",          ";" &amp; VLOOKUP(DY$1,Data!$K:$M,3, FALSE) &amp; ",""" &amp; VLOOKUP(DY$1,Data!$K:$L,2, FALSE) &amp; """;"   )             )</f>
        <v/>
      </c>
      <c r="DZ19" t="str">
        <f>IF(Data!$K20=DZ$1, "",             IF(ISERR(SEARCH(DZ$1,Data!$G20)),        "",          ";" &amp; VLOOKUP(DZ$1,Data!$K:$M,3, FALSE) &amp; ",""" &amp; VLOOKUP(DZ$1,Data!$K:$L,2, FALSE) &amp; """;"   )             )</f>
        <v/>
      </c>
      <c r="EA19" t="str">
        <f>IF(Data!$K20=EA$1, "",             IF(ISERR(SEARCH(EA$1,Data!$G20)),        "",          ";" &amp; VLOOKUP(EA$1,Data!$K:$M,3, FALSE) &amp; ",""" &amp; VLOOKUP(EA$1,Data!$K:$L,2, FALSE) &amp; """;"   )             )</f>
        <v/>
      </c>
      <c r="EB19" t="str">
        <f>IF(Data!$K20=EB$1, "",             IF(ISERR(SEARCH(EB$1,Data!$G20)),        "",          ";" &amp; VLOOKUP(EB$1,Data!$K:$M,3, FALSE) &amp; ",""" &amp; VLOOKUP(EB$1,Data!$K:$L,2, FALSE) &amp; """;"   )             )</f>
        <v/>
      </c>
      <c r="EC19" t="str">
        <f>IF(Data!$K20=EC$1, "",             IF(ISERR(SEARCH(EC$1,Data!$G20)),        "",          ";" &amp; VLOOKUP(EC$1,Data!$K:$M,3, FALSE) &amp; ",""" &amp; VLOOKUP(EC$1,Data!$K:$L,2, FALSE) &amp; """;"   )             )</f>
        <v/>
      </c>
      <c r="ED19" t="str">
        <f>IF(Data!$K20=ED$1, "",             IF(ISERR(SEARCH(ED$1,Data!$G20)),        "",          ";" &amp; VLOOKUP(ED$1,Data!$K:$M,3, FALSE) &amp; ",""" &amp; VLOOKUP(ED$1,Data!$K:$L,2, FALSE) &amp; """;"   )             )</f>
        <v/>
      </c>
      <c r="EE19" t="str">
        <f>IF(Data!$K20=EE$1, "",             IF(ISERR(SEARCH(EE$1,Data!$G20)),        "",          ";" &amp; VLOOKUP(EE$1,Data!$K:$M,3, FALSE) &amp; ",""" &amp; VLOOKUP(EE$1,Data!$K:$L,2, FALSE) &amp; """;"   )             )</f>
        <v/>
      </c>
      <c r="EF19" t="str">
        <f>IF(Data!$K20=EF$1, "",             IF(ISERR(SEARCH(EF$1,Data!$G20)),        "",          ";" &amp; VLOOKUP(EF$1,Data!$K:$M,3, FALSE) &amp; ",""" &amp; VLOOKUP(EF$1,Data!$K:$L,2, FALSE) &amp; """;"   )             )</f>
        <v/>
      </c>
      <c r="EG19" t="str">
        <f>IF(Data!$K20=EG$1, "",             IF(ISERR(SEARCH(EG$1,Data!$G20)),        "",          ";" &amp; VLOOKUP(EG$1,Data!$K:$M,3, FALSE) &amp; ",""" &amp; VLOOKUP(EG$1,Data!$K:$L,2, FALSE) &amp; """;"   )             )</f>
        <v/>
      </c>
      <c r="EH19" t="str">
        <f>IF(Data!$K20=EH$1, "",             IF(ISERR(SEARCH(EH$1,Data!$G20)),        "",          ";" &amp; VLOOKUP(EH$1,Data!$K:$M,3, FALSE) &amp; ",""" &amp; VLOOKUP(EH$1,Data!$K:$L,2, FALSE) &amp; """;"   )             )</f>
        <v/>
      </c>
      <c r="EI19" t="str">
        <f>IF(Data!$K20=EI$1, "",             IF(ISERR(SEARCH(EI$1,Data!$G20)),        "",          ";" &amp; VLOOKUP(EI$1,Data!$K:$M,3, FALSE) &amp; ",""" &amp; VLOOKUP(EI$1,Data!$K:$L,2, FALSE) &amp; """;"   )             )</f>
        <v/>
      </c>
      <c r="EJ19" t="str">
        <f>IF(Data!$K20=EJ$1, "",             IF(ISERR(SEARCH(EJ$1,Data!$G20)),        "",          ";" &amp; VLOOKUP(EJ$1,Data!$K:$M,3, FALSE) &amp; ",""" &amp; VLOOKUP(EJ$1,Data!$K:$L,2, FALSE) &amp; """;"   )             )</f>
        <v/>
      </c>
      <c r="EK19" t="str">
        <f>IF(Data!$K20=EK$1, "",             IF(ISERR(SEARCH(EK$1,Data!$G20)),        "",          ";" &amp; VLOOKUP(EK$1,Data!$K:$M,3, FALSE) &amp; ",""" &amp; VLOOKUP(EK$1,Data!$K:$L,2, FALSE) &amp; """;"   )             )</f>
        <v/>
      </c>
      <c r="EL19" t="str">
        <f>IF(Data!$K20=EL$1, "",             IF(ISERR(SEARCH(EL$1,Data!$G20)),        "",          ";" &amp; VLOOKUP(EL$1,Data!$K:$M,3, FALSE) &amp; ",""" &amp; VLOOKUP(EL$1,Data!$K:$L,2, FALSE) &amp; """;"   )             )</f>
        <v/>
      </c>
      <c r="EM19" t="str">
        <f>IF(Data!$K20=EM$1, "",             IF(ISERR(SEARCH(EM$1,Data!$G20)),        "",          ";" &amp; VLOOKUP(EM$1,Data!$K:$M,3, FALSE) &amp; ",""" &amp; VLOOKUP(EM$1,Data!$K:$L,2, FALSE) &amp; """;"   )             )</f>
        <v/>
      </c>
      <c r="EN19" t="str">
        <f>IF(Data!$K20=EN$1, "",             IF(ISERR(SEARCH(EN$1,Data!$G20)),        "",          ";" &amp; VLOOKUP(EN$1,Data!$K:$M,3, FALSE) &amp; ",""" &amp; VLOOKUP(EN$1,Data!$K:$L,2, FALSE) &amp; """;"   )             )</f>
        <v/>
      </c>
      <c r="EO19" t="str">
        <f>IF(Data!$K20=EO$1, "",             IF(ISERR(SEARCH(EO$1,Data!$G20)),        "",          ";" &amp; VLOOKUP(EO$1,Data!$K:$M,3, FALSE) &amp; ",""" &amp; VLOOKUP(EO$1,Data!$K:$L,2, FALSE) &amp; """;"   )             )</f>
        <v/>
      </c>
      <c r="EP19" t="str">
        <f>IF(Data!$K20=EP$1, "",             IF(ISERR(SEARCH(EP$1,Data!$G20)),        "",          ";" &amp; VLOOKUP(EP$1,Data!$K:$M,3, FALSE) &amp; ",""" &amp; VLOOKUP(EP$1,Data!$K:$L,2, FALSE) &amp; """;"   )             )</f>
        <v/>
      </c>
      <c r="EQ19" t="str">
        <f>IF(Data!$K20=EQ$1, "",             IF(ISERR(SEARCH(EQ$1,Data!$G20)),        "",          ";" &amp; VLOOKUP(EQ$1,Data!$K:$M,3, FALSE) &amp; ",""" &amp; VLOOKUP(EQ$1,Data!$K:$L,2, FALSE) &amp; """;"   )             )</f>
        <v/>
      </c>
      <c r="ER19" t="str">
        <f>IF(Data!$K20=ER$1, "",             IF(ISERR(SEARCH(ER$1,Data!$G20)),        "",          ";" &amp; VLOOKUP(ER$1,Data!$K:$M,3, FALSE) &amp; ",""" &amp; VLOOKUP(ER$1,Data!$K:$L,2, FALSE) &amp; """;"   )             )</f>
        <v/>
      </c>
      <c r="ES19" t="str">
        <f>IF(Data!$K20=ES$1, "",             IF(ISERR(SEARCH(ES$1,Data!$G20)),        "",          ";" &amp; VLOOKUP(ES$1,Data!$K:$M,3, FALSE) &amp; ",""" &amp; VLOOKUP(ES$1,Data!$K:$L,2, FALSE) &amp; """;"   )             )</f>
        <v/>
      </c>
      <c r="ET19" t="str">
        <f>IF(Data!$K20=ET$1, "",             IF(ISERR(SEARCH(ET$1,Data!$G20)),        "",          ";" &amp; VLOOKUP(ET$1,Data!$K:$M,3, FALSE) &amp; ",""" &amp; VLOOKUP(ET$1,Data!$K:$L,2, FALSE) &amp; """;"   )             )</f>
        <v/>
      </c>
      <c r="EU19" t="str">
        <f>IF(Data!$K20=EU$1, "",             IF(ISERR(SEARCH(EU$1,Data!$G20)),        "",          ";" &amp; VLOOKUP(EU$1,Data!$K:$M,3, FALSE) &amp; ",""" &amp; VLOOKUP(EU$1,Data!$K:$L,2, FALSE) &amp; """;"   )             )</f>
        <v/>
      </c>
      <c r="EV19" t="str">
        <f>IF(Data!$K20=EV$1, "",             IF(ISERR(SEARCH(EV$1,Data!$G20)),        "",          ";" &amp; VLOOKUP(EV$1,Data!$K:$M,3, FALSE) &amp; ",""" &amp; VLOOKUP(EV$1,Data!$K:$L,2, FALSE) &amp; """;"   )             )</f>
        <v/>
      </c>
      <c r="EW19" t="str">
        <f>IF(Data!$K20=EW$1, "",             IF(ISERR(SEARCH(EW$1,Data!$G20)),        "",          ";" &amp; VLOOKUP(EW$1,Data!$K:$M,3, FALSE) &amp; ",""" &amp; VLOOKUP(EW$1,Data!$K:$L,2, FALSE) &amp; """;"   )             )</f>
        <v/>
      </c>
      <c r="EX19" t="str">
        <f>IF(Data!$K20=EX$1, "",             IF(ISERR(SEARCH(EX$1,Data!$G20)),        "",          ";" &amp; VLOOKUP(EX$1,Data!$K:$M,3, FALSE) &amp; ",""" &amp; VLOOKUP(EX$1,Data!$K:$L,2, FALSE) &amp; """;"   )             )</f>
        <v/>
      </c>
      <c r="EY19" t="str">
        <f>IF(Data!$K20=EY$1, "",             IF(ISERR(SEARCH(EY$1,Data!$G20)),        "",          ";" &amp; VLOOKUP(EY$1,Data!$K:$M,3, FALSE) &amp; ",""" &amp; VLOOKUP(EY$1,Data!$K:$L,2, FALSE) &amp; """;"   )             )</f>
        <v/>
      </c>
      <c r="EZ19" t="str">
        <f>IF(Data!$K20=EZ$1, "",             IF(ISERR(SEARCH(EZ$1,Data!$G20)),        "",          ";" &amp; VLOOKUP(EZ$1,Data!$K:$M,3, FALSE) &amp; ",""" &amp; VLOOKUP(EZ$1,Data!$K:$L,2, FALSE) &amp; """;"   )             )</f>
        <v/>
      </c>
      <c r="FA19" t="str">
        <f>IF(Data!$K20=FA$1, "",             IF(ISERR(SEARCH(FA$1,Data!$G20)),        "",          ";" &amp; VLOOKUP(FA$1,Data!$K:$M,3, FALSE) &amp; ",""" &amp; VLOOKUP(FA$1,Data!$K:$L,2, FALSE) &amp; """;"   )             )</f>
        <v/>
      </c>
      <c r="FB19" t="str">
        <f>IF(Data!$K20=FB$1, "",             IF(ISERR(SEARCH(FB$1,Data!$G20)),        "",          ";" &amp; VLOOKUP(FB$1,Data!$K:$M,3, FALSE) &amp; ",""" &amp; VLOOKUP(FB$1,Data!$K:$L,2, FALSE) &amp; """;"   )             )</f>
        <v/>
      </c>
      <c r="FC19" t="str">
        <f>IF(Data!$K20=FC$1, "",             IF(ISERR(SEARCH(FC$1,Data!$G20)),        "",          ";" &amp; VLOOKUP(FC$1,Data!$K:$M,3, FALSE) &amp; ",""" &amp; VLOOKUP(FC$1,Data!$K:$L,2, FALSE) &amp; """;"   )             )</f>
        <v/>
      </c>
      <c r="FD19" t="str">
        <f>IF(Data!$K20=FD$1, "",             IF(ISERR(SEARCH(FD$1,Data!$G20)),        "",          ";" &amp; VLOOKUP(FD$1,Data!$K:$M,3, FALSE) &amp; ",""" &amp; VLOOKUP(FD$1,Data!$K:$L,2, FALSE) &amp; """;"   )             )</f>
        <v/>
      </c>
      <c r="FE19" t="str">
        <f>IF(Data!$K20=FE$1, "",             IF(ISERR(SEARCH(FE$1,Data!$G20)),        "",          ";" &amp; VLOOKUP(FE$1,Data!$K:$M,3, FALSE) &amp; ",""" &amp; VLOOKUP(FE$1,Data!$K:$L,2, FALSE) &amp; """;"   )             )</f>
        <v/>
      </c>
      <c r="FF19" t="str">
        <f>IF(Data!$K20=FF$1, "",             IF(ISERR(SEARCH(FF$1,Data!$G20)),        "",          ";" &amp; VLOOKUP(FF$1,Data!$K:$M,3, FALSE) &amp; ",""" &amp; VLOOKUP(FF$1,Data!$K:$L,2, FALSE) &amp; """;"   )             )</f>
        <v/>
      </c>
      <c r="FG19" t="str">
        <f>IF(Data!$K20=FG$1, "",             IF(ISERR(SEARCH(FG$1,Data!$G20)),        "",          ";" &amp; VLOOKUP(FG$1,Data!$K:$M,3, FALSE) &amp; ",""" &amp; VLOOKUP(FG$1,Data!$K:$L,2, FALSE) &amp; """;"   )             )</f>
        <v/>
      </c>
      <c r="FH19" t="str">
        <f>IF(Data!$K20=FH$1, "",             IF(ISERR(SEARCH(FH$1,Data!$G20)),        "",          ";" &amp; VLOOKUP(FH$1,Data!$K:$M,3, FALSE) &amp; ",""" &amp; VLOOKUP(FH$1,Data!$K:$L,2, FALSE) &amp; """;"   )             )</f>
        <v/>
      </c>
      <c r="FI19" t="str">
        <f>IF(Data!$K20=FI$1, "",             IF(ISERR(SEARCH(FI$1,Data!$G20)),        "",          ";" &amp; VLOOKUP(FI$1,Data!$K:$M,3, FALSE) &amp; ",""" &amp; VLOOKUP(FI$1,Data!$K:$L,2, FALSE) &amp; """;"   )             )</f>
        <v/>
      </c>
      <c r="FJ19" t="str">
        <f>IF(Data!$K20=FJ$1, "",             IF(ISERR(SEARCH(FJ$1,Data!$G20)),        "",          ";" &amp; VLOOKUP(FJ$1,Data!$K:$M,3, FALSE) &amp; ",""" &amp; VLOOKUP(FJ$1,Data!$K:$L,2, FALSE) &amp; """;"   )             )</f>
        <v/>
      </c>
      <c r="FK19" t="str">
        <f>IF(Data!$K20=FK$1, "",             IF(ISERR(SEARCH(FK$1,Data!$G20)),        "",          ";" &amp; VLOOKUP(FK$1,Data!$K:$M,3, FALSE) &amp; ",""" &amp; VLOOKUP(FK$1,Data!$K:$L,2, FALSE) &amp; """;"   )             )</f>
        <v/>
      </c>
      <c r="FL19" t="str">
        <f>IF(Data!$K20=FL$1, "",             IF(ISERR(SEARCH(FL$1,Data!$G20)),        "",          ";" &amp; VLOOKUP(FL$1,Data!$K:$M,3, FALSE) &amp; ",""" &amp; VLOOKUP(FL$1,Data!$K:$L,2, FALSE) &amp; """;"   )             )</f>
        <v/>
      </c>
      <c r="FM19" t="str">
        <f>IF(Data!$K20=FM$1, "",             IF(ISERR(SEARCH(FM$1,Data!$G20)),        "",          ";" &amp; VLOOKUP(FM$1,Data!$K:$M,3, FALSE) &amp; ",""" &amp; VLOOKUP(FM$1,Data!$K:$L,2, FALSE) &amp; """;"   )             )</f>
        <v/>
      </c>
      <c r="FN19" t="str">
        <f>IF(Data!$K20=FN$1, "",             IF(ISERR(SEARCH(FN$1,Data!$G20)),        "",          ";" &amp; VLOOKUP(FN$1,Data!$K:$M,3, FALSE) &amp; ",""" &amp; VLOOKUP(FN$1,Data!$K:$L,2, FALSE) &amp; """;"   )             )</f>
        <v/>
      </c>
      <c r="FO19" t="str">
        <f>IF(Data!$K20=FO$1, "",             IF(ISERR(SEARCH(FO$1,Data!$G20)),        "",          ";" &amp; VLOOKUP(FO$1,Data!$K:$M,3, FALSE) &amp; ",""" &amp; VLOOKUP(FO$1,Data!$K:$L,2, FALSE) &amp; """;"   )             )</f>
        <v/>
      </c>
      <c r="FP19" t="str">
        <f>IF(Data!$K20=FP$1, "",             IF(ISERR(SEARCH(FP$1,Data!$G20)),        "",          ";" &amp; VLOOKUP(FP$1,Data!$K:$M,3, FALSE) &amp; ",""" &amp; VLOOKUP(FP$1,Data!$K:$L,2, FALSE) &amp; """;"   )             )</f>
        <v/>
      </c>
      <c r="FQ19" t="str">
        <f>IF(Data!$K20=FQ$1, "",             IF(ISERR(SEARCH(FQ$1,Data!$G20)),        "",          ";" &amp; VLOOKUP(FQ$1,Data!$K:$M,3, FALSE) &amp; ",""" &amp; VLOOKUP(FQ$1,Data!$K:$L,2, FALSE) &amp; """;"   )             )</f>
        <v/>
      </c>
      <c r="FR19" t="str">
        <f>IF(Data!$K20=FR$1, "",             IF(ISERR(SEARCH(FR$1,Data!$G20)),        "",          ";" &amp; VLOOKUP(FR$1,Data!$K:$M,3, FALSE) &amp; ",""" &amp; VLOOKUP(FR$1,Data!$K:$L,2, FALSE) &amp; """;"   )             )</f>
        <v/>
      </c>
      <c r="FS19" t="str">
        <f>IF(Data!$K20=FS$1, "",             IF(ISERR(SEARCH(FS$1,Data!$G20)),        "",          ";" &amp; VLOOKUP(FS$1,Data!$K:$M,3, FALSE) &amp; ",""" &amp; VLOOKUP(FS$1,Data!$K:$L,2, FALSE) &amp; """;"   )             )</f>
        <v/>
      </c>
      <c r="FT19" t="str">
        <f>IF(Data!$K20=FT$1, "",             IF(ISERR(SEARCH(FT$1,Data!$G20)),        "",          ";" &amp; VLOOKUP(FT$1,Data!$K:$M,3, FALSE) &amp; ",""" &amp; VLOOKUP(FT$1,Data!$K:$L,2, FALSE) &amp; """;"   )             )</f>
        <v/>
      </c>
      <c r="FU19" t="str">
        <f>IF(Data!$K20=FU$1, "",             IF(ISERR(SEARCH(FU$1,Data!$G20)),        "",          ";" &amp; VLOOKUP(FU$1,Data!$K:$M,3, FALSE) &amp; ",""" &amp; VLOOKUP(FU$1,Data!$K:$L,2, FALSE) &amp; """;"   )             )</f>
        <v/>
      </c>
      <c r="FV19" t="str">
        <f>IF(Data!$K20=FV$1, "",             IF(ISERR(SEARCH(FV$1,Data!$G20)),        "",          ";" &amp; VLOOKUP(FV$1,Data!$K:$M,3, FALSE) &amp; ",""" &amp; VLOOKUP(FV$1,Data!$K:$L,2, FALSE) &amp; """;"   )             )</f>
        <v/>
      </c>
      <c r="FW19" t="str">
        <f>IF(Data!$K20=FW$1, "",             IF(ISERR(SEARCH(FW$1,Data!$G20)),        "",          ";" &amp; VLOOKUP(FW$1,Data!$K:$M,3, FALSE) &amp; ",""" &amp; VLOOKUP(FW$1,Data!$K:$L,2, FALSE) &amp; """;"   )             )</f>
        <v/>
      </c>
      <c r="FX19" t="str">
        <f>IF(Data!$K20=FX$1, "",             IF(ISERR(SEARCH(FX$1,Data!$G20)),        "",          ";" &amp; VLOOKUP(FX$1,Data!$K:$M,3, FALSE) &amp; ",""" &amp; VLOOKUP(FX$1,Data!$K:$L,2, FALSE) &amp; """;"   )             )</f>
        <v/>
      </c>
      <c r="FY19" t="str">
        <f>IF(Data!$K20=FY$1, "",             IF(ISERR(SEARCH(FY$1,Data!$G20)),        "",          ";" &amp; VLOOKUP(FY$1,Data!$K:$M,3, FALSE) &amp; ",""" &amp; VLOOKUP(FY$1,Data!$K:$L,2, FALSE) &amp; """;"   )             )</f>
        <v/>
      </c>
      <c r="FZ19" t="str">
        <f>IF(Data!$K20=FZ$1, "",             IF(ISERR(SEARCH(FZ$1,Data!$G20)),        "",          ";" &amp; VLOOKUP(FZ$1,Data!$K:$M,3, FALSE) &amp; ",""" &amp; VLOOKUP(FZ$1,Data!$K:$L,2, FALSE) &amp; """;"   )             )</f>
        <v/>
      </c>
      <c r="GA19" t="str">
        <f>IF(Data!$K20=GA$1, "",             IF(ISERR(SEARCH(GA$1,Data!$G20)),        "",          ";" &amp; VLOOKUP(GA$1,Data!$K:$M,3, FALSE) &amp; ",""" &amp; VLOOKUP(GA$1,Data!$K:$L,2, FALSE) &amp; """;"   )             )</f>
        <v/>
      </c>
      <c r="GB19" t="str">
        <f>IF(Data!$K20=GB$1, "",             IF(ISERR(SEARCH(GB$1,Data!$G20)),        "",          ";" &amp; VLOOKUP(GB$1,Data!$K:$M,3, FALSE) &amp; ",""" &amp; VLOOKUP(GB$1,Data!$K:$L,2, FALSE) &amp; """;"   )             )</f>
        <v/>
      </c>
      <c r="GC19" t="str">
        <f>IF(Data!$K20=GC$1, "",             IF(ISERR(SEARCH(GC$1,Data!$G20)),        "",          ";" &amp; VLOOKUP(GC$1,Data!$K:$M,3, FALSE) &amp; ",""" &amp; VLOOKUP(GC$1,Data!$K:$L,2, FALSE) &amp; """;"   )             )</f>
        <v/>
      </c>
      <c r="GD19" t="str">
        <f>IF(Data!$K20=GD$1, "",             IF(ISERR(SEARCH(GD$1,Data!$G20)),        "",          ";" &amp; VLOOKUP(GD$1,Data!$K:$M,3, FALSE) &amp; ",""" &amp; VLOOKUP(GD$1,Data!$K:$L,2, FALSE) &amp; """;"   )             )</f>
        <v/>
      </c>
      <c r="GE19" t="str">
        <f>IF(Data!$K20=GE$1, "",             IF(ISERR(SEARCH(GE$1,Data!$G20)),        "",          ";" &amp; VLOOKUP(GE$1,Data!$K:$M,3, FALSE) &amp; ",""" &amp; VLOOKUP(GE$1,Data!$K:$L,2, FALSE) &amp; """;"   )             )</f>
        <v/>
      </c>
      <c r="GF19" t="str">
        <f>IF(Data!$K20=GF$1, "",             IF(ISERR(SEARCH(GF$1,Data!$G20)),        "",          ";" &amp; VLOOKUP(GF$1,Data!$K:$M,3, FALSE) &amp; ",""" &amp; VLOOKUP(GF$1,Data!$K:$L,2, FALSE) &amp; """;"   )             )</f>
        <v/>
      </c>
      <c r="GG19" t="str">
        <f>IF(Data!$K20=GG$1, "",             IF(ISERR(SEARCH(GG$1,Data!$G20)),        "",          ";" &amp; VLOOKUP(GG$1,Data!$K:$M,3, FALSE) &amp; ",""" &amp; VLOOKUP(GG$1,Data!$K:$L,2, FALSE) &amp; """;"   )             )</f>
        <v/>
      </c>
      <c r="GH19" t="str">
        <f>IF(Data!$K20=GH$1, "",             IF(ISERR(SEARCH(GH$1,Data!$G20)),        "",          ";" &amp; VLOOKUP(GH$1,Data!$K:$M,3, FALSE) &amp; ",""" &amp; VLOOKUP(GH$1,Data!$K:$L,2, FALSE) &amp; """;"   )             )</f>
        <v/>
      </c>
      <c r="GI19" t="str">
        <f>IF(Data!$K20=GI$1, "",             IF(ISERR(SEARCH(GI$1,Data!$G20)),        "",          ";" &amp; VLOOKUP(GI$1,Data!$K:$M,3, FALSE) &amp; ",""" &amp; VLOOKUP(GI$1,Data!$K:$L,2, FALSE) &amp; """;"   )             )</f>
        <v/>
      </c>
      <c r="GJ19" t="str">
        <f>IF(Data!$K20=GJ$1, "",             IF(ISERR(SEARCH(GJ$1,Data!$G20)),        "",          ";" &amp; VLOOKUP(GJ$1,Data!$K:$M,3, FALSE) &amp; ",""" &amp; VLOOKUP(GJ$1,Data!$K:$L,2, FALSE) &amp; """;"   )             )</f>
        <v>;180,"HUMAN";</v>
      </c>
      <c r="GK19" t="str">
        <f>IF(Data!$K20=GK$1, "",             IF(ISERR(SEARCH(GK$1,Data!$G20)),        "",          ";" &amp; VLOOKUP(GK$1,Data!$K:$M,3, FALSE) &amp; ",""" &amp; VLOOKUP(GK$1,Data!$K:$L,2, FALSE) &amp; """;"   )             )</f>
        <v/>
      </c>
      <c r="GL19" t="str">
        <f>IF(Data!$K20=GL$1, "",             IF(ISERR(SEARCH(GL$1,Data!$G20)),        "",          ";" &amp; VLOOKUP(GL$1,Data!$K:$M,3, FALSE) &amp; ",""" &amp; VLOOKUP(GL$1,Data!$K:$L,2, FALSE) &amp; """;"   )             )</f>
        <v/>
      </c>
      <c r="GM19" t="str">
        <f>IF(Data!$K20=GM$1, "",             IF(ISERR(SEARCH(GM$1,Data!$G20)),        "",          ";" &amp; VLOOKUP(GM$1,Data!$K:$M,3, FALSE) &amp; ",""" &amp; VLOOKUP(GM$1,Data!$K:$L,2, FALSE) &amp; """;"   )             )</f>
        <v/>
      </c>
      <c r="GN19" t="str">
        <f>IF(Data!$K20=GN$1, "",             IF(ISERR(SEARCH(GN$1,Data!$G20)),        "",          ";" &amp; VLOOKUP(GN$1,Data!$K:$M,3, FALSE) &amp; ",""" &amp; VLOOKUP(GN$1,Data!$K:$L,2, FALSE) &amp; """;"   )             )</f>
        <v/>
      </c>
      <c r="GO19" t="str">
        <f>IF(Data!$K20=GO$1, "",             IF(ISERR(SEARCH(GO$1,Data!$G20)),        "",          ";" &amp; VLOOKUP(GO$1,Data!$K:$M,3, FALSE) &amp; ",""" &amp; VLOOKUP(GO$1,Data!$K:$L,2, FALSE) &amp; """;"   )             )</f>
        <v/>
      </c>
      <c r="GP19" t="str">
        <f>IF(Data!$K20=GP$1, "",             IF(ISERR(SEARCH(GP$1,Data!$G20)),        "",          ";" &amp; VLOOKUP(GP$1,Data!$K:$M,3, FALSE) &amp; ",""" &amp; VLOOKUP(GP$1,Data!$K:$L,2, FALSE) &amp; """;"   )             )</f>
        <v/>
      </c>
      <c r="GQ19" t="str">
        <f>IF(Data!$K20=GQ$1, "",             IF(ISERR(SEARCH(GQ$1,Data!$G20)),        "",          ";" &amp; VLOOKUP(GQ$1,Data!$K:$M,3, FALSE) &amp; ",""" &amp; VLOOKUP(GQ$1,Data!$K:$L,2, FALSE) &amp; """;"   )             )</f>
        <v/>
      </c>
      <c r="GR19" t="str">
        <f>IF(Data!$K20=GR$1, "",             IF(ISERR(SEARCH(GR$1,Data!$G20)),        "",          ";" &amp; VLOOKUP(GR$1,Data!$K:$M,3, FALSE) &amp; ",""" &amp; VLOOKUP(GR$1,Data!$K:$L,2, FALSE) &amp; """;"   )             )</f>
        <v/>
      </c>
      <c r="GS19" t="str">
        <f>IF(Data!$K20=GS$1, "",             IF(ISERR(SEARCH(GS$1,Data!$G20)),        "",          ";" &amp; VLOOKUP(GS$1,Data!$K:$M,3, FALSE) &amp; ",""" &amp; VLOOKUP(GS$1,Data!$K:$L,2, FALSE) &amp; """;"   )             )</f>
        <v/>
      </c>
      <c r="GT19" t="str">
        <f>IF(Data!$K20=GT$1, "",             IF(ISERR(SEARCH(GT$1,Data!$G20)),        "",          ";" &amp; VLOOKUP(GT$1,Data!$K:$M,3, FALSE) &amp; ",""" &amp; VLOOKUP(GT$1,Data!$K:$L,2, FALSE) &amp; """;"   )             )</f>
        <v/>
      </c>
      <c r="GU19" t="str">
        <f>IF(Data!$K20=GU$1, "",             IF(ISERR(SEARCH(GU$1,Data!$G20)),        "",          ";" &amp; VLOOKUP(GU$1,Data!$K:$M,3, FALSE) &amp; ",""" &amp; VLOOKUP(GU$1,Data!$K:$L,2, FALSE) &amp; """;"   )             )</f>
        <v/>
      </c>
      <c r="GV19" t="str">
        <f>IF(Data!$K20=GV$1, "",             IF(ISERR(SEARCH(GV$1,Data!$G20)),        "",          ";" &amp; VLOOKUP(GV$1,Data!$K:$M,3, FALSE) &amp; ",""" &amp; VLOOKUP(GV$1,Data!$K:$L,2, FALSE) &amp; """;"   )             )</f>
        <v/>
      </c>
      <c r="GW19" t="str">
        <f>IF(Data!$K20=GW$1, "",             IF(ISERR(SEARCH(GW$1,Data!$G20)),        "",          ";" &amp; VLOOKUP(GW$1,Data!$K:$M,3, FALSE) &amp; ",""" &amp; VLOOKUP(GW$1,Data!$K:$L,2, FALSE) &amp; """;"   )             )</f>
        <v/>
      </c>
      <c r="GX19" t="str">
        <f>IF(Data!$K20=GX$1, "",             IF(ISERR(SEARCH(GX$1,Data!$G20)),        "",          ";" &amp; VLOOKUP(GX$1,Data!$K:$M,3, FALSE) &amp; ",""" &amp; VLOOKUP(GX$1,Data!$K:$L,2, FALSE) &amp; """;"   )             )</f>
        <v/>
      </c>
      <c r="GY19" t="str">
        <f>IF(Data!$K20=GY$1, "",             IF(ISERR(SEARCH(GY$1,Data!$G20)),        "",          ";" &amp; VLOOKUP(GY$1,Data!$K:$M,3, FALSE) &amp; ",""" &amp; VLOOKUP(GY$1,Data!$K:$L,2, FALSE) &amp; """;"   )             )</f>
        <v/>
      </c>
      <c r="GZ19" t="str">
        <f>IF(Data!$K20=GZ$1, "",             IF(ISERR(SEARCH(GZ$1,Data!$G20)),        "",          ";" &amp; VLOOKUP(GZ$1,Data!$K:$M,3, FALSE) &amp; ",""" &amp; VLOOKUP(GZ$1,Data!$K:$L,2, FALSE) &amp; """;"   )             )</f>
        <v/>
      </c>
      <c r="HA19" t="str">
        <f>IF(Data!$K20=HA$1, "",             IF(ISERR(SEARCH(HA$1,Data!$G20)),        "",          ";" &amp; VLOOKUP(HA$1,Data!$K:$M,3, FALSE) &amp; ",""" &amp; VLOOKUP(HA$1,Data!$K:$L,2, FALSE) &amp; """;"   )             )</f>
        <v/>
      </c>
      <c r="HB19" t="str">
        <f>IF(Data!$K20=HB$1, "",             IF(ISERR(SEARCH(HB$1,Data!$G20)),        "",          ";" &amp; VLOOKUP(HB$1,Data!$K:$M,3, FALSE) &amp; ",""" &amp; VLOOKUP(HB$1,Data!$K:$L,2, FALSE) &amp; """;"   )             )</f>
        <v/>
      </c>
      <c r="HC19" t="str">
        <f>IF(Data!$K20=HC$1, "",             IF(ISERR(SEARCH(HC$1,Data!$G20)),        "",          ";" &amp; VLOOKUP(HC$1,Data!$K:$M,3, FALSE) &amp; ",""" &amp; VLOOKUP(HC$1,Data!$K:$L,2, FALSE) &amp; """;"   )             )</f>
        <v/>
      </c>
      <c r="HD19" t="str">
        <f>IF(Data!$K20=HD$1, "",             IF(ISERR(SEARCH(HD$1,Data!$G20)),        "",          ";" &amp; VLOOKUP(HD$1,Data!$K:$M,3, FALSE) &amp; ",""" &amp; VLOOKUP(HD$1,Data!$K:$L,2, FALSE) &amp; """;"   )             )</f>
        <v/>
      </c>
      <c r="HE19" t="str">
        <f>IF(Data!$K20=HE$1, "",             IF(ISERR(SEARCH(HE$1,Data!$G20)),        "",          ";" &amp; VLOOKUP(HE$1,Data!$K:$M,3, FALSE) &amp; ",""" &amp; VLOOKUP(HE$1,Data!$K:$L,2, FALSE) &amp; """;"   )             )</f>
        <v/>
      </c>
      <c r="HF19" t="str">
        <f>IF(Data!$K20=HF$1, "",             IF(ISERR(SEARCH(HF$1,Data!$G20)),        "",          ";" &amp; VLOOKUP(HF$1,Data!$K:$M,3, FALSE) &amp; ",""" &amp; VLOOKUP(HF$1,Data!$K:$L,2, FALSE) &amp; """;"   )             )</f>
        <v/>
      </c>
      <c r="HG19" t="str">
        <f>IF(Data!$K20=HG$1, "",             IF(ISERR(SEARCH(HG$1,Data!$G20)),        "",          ";" &amp; VLOOKUP(HG$1,Data!$K:$M,3, FALSE) &amp; ",""" &amp; VLOOKUP(HG$1,Data!$K:$L,2, FALSE) &amp; """;"   )             )</f>
        <v/>
      </c>
      <c r="HH19" t="str">
        <f>IF(Data!$K20=HH$1, "",             IF(ISERR(SEARCH(HH$1,Data!$G20)),        "",          ";" &amp; VLOOKUP(HH$1,Data!$K:$M,3, FALSE) &amp; ",""" &amp; VLOOKUP(HH$1,Data!$K:$L,2, FALSE) &amp; """;"   )             )</f>
        <v/>
      </c>
      <c r="HI19" t="str">
        <f>IF(Data!$K20=HI$1, "",             IF(ISERR(SEARCH(HI$1,Data!$G20)),        "",          ";" &amp; VLOOKUP(HI$1,Data!$K:$M,3, FALSE) &amp; ",""" &amp; VLOOKUP(HI$1,Data!$K:$L,2, FALSE) &amp; """;"   )             )</f>
        <v/>
      </c>
      <c r="HJ19" t="str">
        <f>IF(Data!$K20=HJ$1, "",             IF(ISERR(SEARCH(HJ$1,Data!$G20)),        "",          ";" &amp; VLOOKUP(HJ$1,Data!$K:$M,3, FALSE) &amp; ",""" &amp; VLOOKUP(HJ$1,Data!$K:$L,2, FALSE) &amp; """;"   )             )</f>
        <v/>
      </c>
      <c r="HK19" t="str">
        <f>IF(Data!$K20=HK$1, "",             IF(ISERR(SEARCH(HK$1,Data!$G20)),        "",          ";" &amp; VLOOKUP(HK$1,Data!$K:$M,3, FALSE) &amp; ",""" &amp; VLOOKUP(HK$1,Data!$K:$L,2, FALSE) &amp; """;"   )             )</f>
        <v/>
      </c>
      <c r="HL19" t="str">
        <f>IF(Data!$K20=HL$1, "",             IF(ISERR(SEARCH(HL$1,Data!$G20)),        "",          ";" &amp; VLOOKUP(HL$1,Data!$K:$M,3, FALSE) &amp; ",""" &amp; VLOOKUP(HL$1,Data!$K:$L,2, FALSE) &amp; """;"   )             )</f>
        <v/>
      </c>
      <c r="HM19" t="str">
        <f>IF(Data!$K20=HM$1, "",             IF(ISERR(SEARCH(HM$1,Data!$G20)),        "",          ";" &amp; VLOOKUP(HM$1,Data!$K:$M,3, FALSE) &amp; ",""" &amp; VLOOKUP(HM$1,Data!$K:$L,2, FALSE) &amp; """;"   )             )</f>
        <v/>
      </c>
      <c r="HN19" t="str">
        <f>IF(Data!$K20=HN$1, "",             IF(ISERR(SEARCH(HN$1,Data!$G20)),        "",          ";" &amp; VLOOKUP(HN$1,Data!$K:$M,3, FALSE) &amp; ",""" &amp; VLOOKUP(HN$1,Data!$K:$L,2, FALSE) &amp; """;"   )             )</f>
        <v/>
      </c>
      <c r="HO19" t="str">
        <f>IF(Data!$K20=HO$1, "",             IF(ISERR(SEARCH(HO$1,Data!$G20)),        "",          ";" &amp; VLOOKUP(HO$1,Data!$K:$M,3, FALSE) &amp; ",""" &amp; VLOOKUP(HO$1,Data!$K:$L,2, FALSE) &amp; """;"   )             )</f>
        <v/>
      </c>
      <c r="HP19" t="str">
        <f>IF(Data!$K20=HP$1, "",             IF(ISERR(SEARCH(HP$1,Data!$G20)),        "",          ";" &amp; VLOOKUP(HP$1,Data!$K:$M,3, FALSE) &amp; ",""" &amp; VLOOKUP(HP$1,Data!$K:$L,2, FALSE) &amp; """;"   )             )</f>
        <v/>
      </c>
      <c r="HQ19" t="str">
        <f>IF(Data!$K20=HQ$1, "",             IF(ISERR(SEARCH(HQ$1,Data!$G20)),        "",          ";" &amp; VLOOKUP(HQ$1,Data!$K:$M,3, FALSE) &amp; ",""" &amp; VLOOKUP(HQ$1,Data!$K:$L,2, FALSE) &amp; """;"   )             )</f>
        <v/>
      </c>
      <c r="HR19" t="str">
        <f>IF(Data!$K20=HR$1, "",             IF(ISERR(SEARCH(HR$1,Data!$G20)),        "",          ";" &amp; VLOOKUP(HR$1,Data!$K:$M,3, FALSE) &amp; ",""" &amp; VLOOKUP(HR$1,Data!$K:$L,2, FALSE) &amp; """;"   )             )</f>
        <v/>
      </c>
      <c r="HS19" t="str">
        <f>IF(Data!$K20=HS$1, "",             IF(ISERR(SEARCH(HS$1,Data!$G20)),        "",          ";" &amp; VLOOKUP(HS$1,Data!$K:$M,3, FALSE) &amp; ",""" &amp; VLOOKUP(HS$1,Data!$K:$L,2, FALSE) &amp; """;"   )             )</f>
        <v/>
      </c>
      <c r="HT19" t="str">
        <f>IF(Data!$K20=HT$1, "",             IF(ISERR(SEARCH(HT$1,Data!$G20)),        "",          ";" &amp; VLOOKUP(HT$1,Data!$K:$M,3, FALSE) &amp; ",""" &amp; VLOOKUP(HT$1,Data!$K:$L,2, FALSE) &amp; """;"   )             )</f>
        <v/>
      </c>
      <c r="HU19" t="str">
        <f>IF(Data!$K20=HU$1, "",             IF(ISERR(SEARCH(HU$1,Data!$G20)),        "",          ";" &amp; VLOOKUP(HU$1,Data!$K:$M,3, FALSE) &amp; ",""" &amp; VLOOKUP(HU$1,Data!$K:$L,2, FALSE) &amp; """;"   )             )</f>
        <v/>
      </c>
      <c r="HV19" t="str">
        <f>IF(Data!$K20=HV$1, "",             IF(ISERR(SEARCH(HV$1,Data!$G20)),        "",          ";" &amp; VLOOKUP(HV$1,Data!$K:$M,3, FALSE) &amp; ",""" &amp; VLOOKUP(HV$1,Data!$K:$L,2, FALSE) &amp; """;"   )             )</f>
        <v/>
      </c>
      <c r="HW19" t="str">
        <f>IF(Data!$K20=HW$1, "",             IF(ISERR(SEARCH(HW$1,Data!$G20)),        "",          ";" &amp; VLOOKUP(HW$1,Data!$K:$M,3, FALSE) &amp; ",""" &amp; VLOOKUP(HW$1,Data!$K:$L,2, FALSE) &amp; """;"   )             )</f>
        <v/>
      </c>
      <c r="HX19" t="str">
        <f>IF(Data!$K20=HX$1, "",             IF(ISERR(SEARCH(HX$1,Data!$G20)),        "",          ";" &amp; VLOOKUP(HX$1,Data!$K:$M,3, FALSE) &amp; ",""" &amp; VLOOKUP(HX$1,Data!$K:$L,2, FALSE) &amp; """;"   )             )</f>
        <v/>
      </c>
      <c r="HY19" t="str">
        <f>IF(Data!$K20=HY$1, "",             IF(ISERR(SEARCH(HY$1,Data!$G20)),        "",          ";" &amp; VLOOKUP(HY$1,Data!$K:$M,3, FALSE) &amp; ",""" &amp; VLOOKUP(HY$1,Data!$K:$L,2, FALSE) &amp; """;"   )             )</f>
        <v/>
      </c>
      <c r="HZ19" t="str">
        <f>IF(Data!$K20=HZ$1, "",             IF(ISERR(SEARCH(HZ$1,Data!$G20)),        "",          ";" &amp; VLOOKUP(HZ$1,Data!$K:$M,3, FALSE) &amp; ",""" &amp; VLOOKUP(HZ$1,Data!$K:$L,2, FALSE) &amp; """;"   )             )</f>
        <v/>
      </c>
      <c r="IA19" t="str">
        <f>IF(Data!$K20=IA$1, "",             IF(ISERR(SEARCH(IA$1,Data!$G20)),        "",          ";" &amp; VLOOKUP(IA$1,Data!$K:$M,3, FALSE) &amp; ",""" &amp; VLOOKUP(IA$1,Data!$K:$L,2, FALSE) &amp; """;"   )             )</f>
        <v/>
      </c>
      <c r="IB19" t="str">
        <f>IF(Data!$K20=IB$1, "",             IF(ISERR(SEARCH(IB$1,Data!$G20)),        "",          ";" &amp; VLOOKUP(IB$1,Data!$K:$M,3, FALSE) &amp; ",""" &amp; VLOOKUP(IB$1,Data!$K:$L,2, FALSE) &amp; """;"   )             )</f>
        <v/>
      </c>
      <c r="IC19" t="str">
        <f>IF(Data!$K20=IC$1, "",             IF(ISERR(SEARCH(IC$1,Data!$G20)),        "",          ";" &amp; VLOOKUP(IC$1,Data!$K:$M,3, FALSE) &amp; ",""" &amp; VLOOKUP(IC$1,Data!$K:$L,2, FALSE) &amp; """;"   )             )</f>
        <v/>
      </c>
      <c r="ID19" t="str">
        <f>IF(Data!$K20=ID$1, "",             IF(ISERR(SEARCH(ID$1,Data!$G20)),        "",          ";" &amp; VLOOKUP(ID$1,Data!$K:$M,3, FALSE) &amp; ",""" &amp; VLOOKUP(ID$1,Data!$K:$L,2, FALSE) &amp; """;"   )             )</f>
        <v/>
      </c>
      <c r="IE19" t="str">
        <f>IF(Data!$K20=IE$1, "",             IF(ISERR(SEARCH(IE$1,Data!$G20)),        "",          ";" &amp; VLOOKUP(IE$1,Data!$K:$M,3, FALSE) &amp; ",""" &amp; VLOOKUP(IE$1,Data!$K:$L,2, FALSE) &amp; """;"   )             )</f>
        <v/>
      </c>
      <c r="IF19" t="str">
        <f>IF(Data!$K20=IF$1, "",             IF(ISERR(SEARCH(IF$1,Data!$G20)),        "",          ";" &amp; VLOOKUP(IF$1,Data!$K:$M,3, FALSE) &amp; ",""" &amp; VLOOKUP(IF$1,Data!$K:$L,2, FALSE) &amp; """;"   )             )</f>
        <v/>
      </c>
      <c r="IG19" t="str">
        <f>IF(Data!$K20=IG$1, "",             IF(ISERR(SEARCH(IG$1,Data!$G20)),        "",          ";" &amp; VLOOKUP(IG$1,Data!$K:$M,3, FALSE) &amp; ",""" &amp; VLOOKUP(IG$1,Data!$K:$L,2, FALSE) &amp; """;"   )             )</f>
        <v/>
      </c>
      <c r="IH19" t="str">
        <f>IF(Data!$K20=IH$1, "",             IF(ISERR(SEARCH(IH$1,Data!$G20)),        "",          ";" &amp; VLOOKUP(IH$1,Data!$K:$M,3, FALSE) &amp; ",""" &amp; VLOOKUP(IH$1,Data!$K:$L,2, FALSE) &amp; """;"   )             )</f>
        <v/>
      </c>
      <c r="II19" t="str">
        <f>IF(Data!$K20=II$1, "",             IF(ISERR(SEARCH(II$1,Data!$G20)),        "",          ";" &amp; VLOOKUP(II$1,Data!$K:$M,3, FALSE) &amp; ",""" &amp; VLOOKUP(II$1,Data!$K:$L,2, FALSE) &amp; """;"   )             )</f>
        <v/>
      </c>
    </row>
    <row r="20" spans="1:243" x14ac:dyDescent="0.3">
      <c r="A20" t="str">
        <f>Data!K21</f>
        <v>Saelt-Marae</v>
      </c>
      <c r="B20" s="15">
        <f>VLOOKUP(Tableau36[[#This Row],[Character]],Data!K:M,3,FALSE)</f>
        <v>19</v>
      </c>
      <c r="C20" s="15" t="str">
        <f>VLOOKUP(Tableau36[[#This Row],[Character]],Data!K:L,2,FALSE)</f>
        <v>DROID</v>
      </c>
      <c r="D20" s="15" t="str">
        <f>SUBSTITUTE(     SUBSTITUTE(Tableau36[[#This Row],[character_id,character_type,friend_id,friend_type]],",""DROID""",""),    ",""HUMAN""", "")</f>
        <v>19,93</v>
      </c>
      <c r="E20" s="15" t="str">
        <f>IF(Tableau36[[#This Row],[With char''s id]] = "", "",    MID(Tableau36[[#This Row],[With char''s id]], 2, LEN(Tableau36[[#This Row],[With char''s id]])-1))</f>
        <v>19,"DROID",93,"HUMAN"</v>
      </c>
      <c r="F20" s="15" t="str">
        <f>SUBSTITUTE(Tableau36[[#This Row],[List of friend''s id]],  "/",    "/" &amp; Tableau36[[#This Row],[Character''s id]] &amp; ",""" &amp; Tableau36[[#This Row],[Type]] &amp; """,")</f>
        <v>/19,"DROID",93,"HUMAN"</v>
      </c>
      <c r="G20" t="str">
        <f>IF( Tableau36[[#This Row],[removed double semi-colon]]="", "", "/" &amp; MID(Tableau36[[#This Row],[removed double semi-colon]],2,LEN(Tableau36[[#This Row],[removed double semi-colon]]) - 2) )</f>
        <v>/93,"HUMAN"</v>
      </c>
      <c r="H20" t="str">
        <f>SUBSTITUTE(Tableau36[[#This Row],[Concatenation]],";;","/")</f>
        <v>;93,"HUMAN";</v>
      </c>
      <c r="I20" t="str">
        <f>_xlfn.CONCAT(Tableau4[#This Row])</f>
        <v>;93,"HUMAN";</v>
      </c>
      <c r="M20" t="str">
        <f>IF(Data!$K21=M$1, "",             IF(ISERR(SEARCH(M$1,Data!$G21)),        "",          ";" &amp; VLOOKUP(M$1,Data!$K:$M,3, FALSE) &amp; ",""" &amp; VLOOKUP(M$1,Data!$K:$L,2, FALSE) &amp; """;"   )             )</f>
        <v/>
      </c>
      <c r="N20" t="str">
        <f>IF(Data!$K21=N$1, "",             IF(ISERR(SEARCH(N$1,Data!$G21)),        "",          ";" &amp; VLOOKUP(N$1,Data!$K:$M,3, FALSE) &amp; ",""" &amp; VLOOKUP(N$1,Data!$K:$L,2, FALSE) &amp; """;"   )             )</f>
        <v/>
      </c>
      <c r="O20" t="str">
        <f>IF(Data!$K21=O$1, "",             IF(ISERR(SEARCH(O$1,Data!$G21)),        "",          ";" &amp; VLOOKUP(O$1,Data!$K:$M,3, FALSE) &amp; ",""" &amp; VLOOKUP(O$1,Data!$K:$L,2, FALSE) &amp; """;"   )             )</f>
        <v/>
      </c>
      <c r="P20" t="str">
        <f>IF(Data!$K21=P$1, "",             IF(ISERR(SEARCH(P$1,Data!$G21)),        "",          ";" &amp; VLOOKUP(P$1,Data!$K:$M,3, FALSE) &amp; ",""" &amp; VLOOKUP(P$1,Data!$K:$L,2, FALSE) &amp; """;"   )             )</f>
        <v/>
      </c>
      <c r="Q20" t="str">
        <f>IF(Data!$K21=Q$1, "",             IF(ISERR(SEARCH(Q$1,Data!$G21)),        "",          ";" &amp; VLOOKUP(Q$1,Data!$K:$M,3, FALSE) &amp; ",""" &amp; VLOOKUP(Q$1,Data!$K:$L,2, FALSE) &amp; """;"   )             )</f>
        <v/>
      </c>
      <c r="R20" t="str">
        <f>IF(Data!$K21=R$1, "",             IF(ISERR(SEARCH(R$1,Data!$G21)),        "",          ";" &amp; VLOOKUP(R$1,Data!$K:$M,3, FALSE) &amp; ",""" &amp; VLOOKUP(R$1,Data!$K:$L,2, FALSE) &amp; """;"   )             )</f>
        <v/>
      </c>
      <c r="S20" t="str">
        <f>IF(Data!$K21=S$1, "",             IF(ISERR(SEARCH(S$1,Data!$G21)),        "",          ";" &amp; VLOOKUP(S$1,Data!$K:$M,3, FALSE) &amp; ",""" &amp; VLOOKUP(S$1,Data!$K:$L,2, FALSE) &amp; """;"   )             )</f>
        <v/>
      </c>
      <c r="T20" t="str">
        <f>IF(Data!$K21=T$1, "",             IF(ISERR(SEARCH(T$1,Data!$G21)),        "",          ";" &amp; VLOOKUP(T$1,Data!$K:$M,3, FALSE) &amp; ",""" &amp; VLOOKUP(T$1,Data!$K:$L,2, FALSE) &amp; """;"   )             )</f>
        <v/>
      </c>
      <c r="U20" t="str">
        <f>IF(Data!$K21=U$1, "",             IF(ISERR(SEARCH(U$1,Data!$G21)),        "",          ";" &amp; VLOOKUP(U$1,Data!$K:$M,3, FALSE) &amp; ",""" &amp; VLOOKUP(U$1,Data!$K:$L,2, FALSE) &amp; """;"   )             )</f>
        <v/>
      </c>
      <c r="V20" t="str">
        <f>IF(Data!$K21=V$1, "",             IF(ISERR(SEARCH(V$1,Data!$G21)),        "",          ";" &amp; VLOOKUP(V$1,Data!$K:$M,3, FALSE) &amp; ",""" &amp; VLOOKUP(V$1,Data!$K:$L,2, FALSE) &amp; """;"   )             )</f>
        <v/>
      </c>
      <c r="W20" t="str">
        <f>IF(Data!$K21=W$1, "",             IF(ISERR(SEARCH(W$1,Data!$G21)),        "",          ";" &amp; VLOOKUP(W$1,Data!$K:$M,3, FALSE) &amp; ",""" &amp; VLOOKUP(W$1,Data!$K:$L,2, FALSE) &amp; """;"   )             )</f>
        <v/>
      </c>
      <c r="X20" t="str">
        <f>IF(Data!$K21=X$1, "",             IF(ISERR(SEARCH(X$1,Data!$G21)),        "",          ";" &amp; VLOOKUP(X$1,Data!$K:$M,3, FALSE) &amp; ",""" &amp; VLOOKUP(X$1,Data!$K:$L,2, FALSE) &amp; """;"   )             )</f>
        <v/>
      </c>
      <c r="Y20" t="str">
        <f>IF(Data!$K21=Y$1, "",             IF(ISERR(SEARCH(Y$1,Data!$G21)),        "",          ";" &amp; VLOOKUP(Y$1,Data!$K:$M,3, FALSE) &amp; ",""" &amp; VLOOKUP(Y$1,Data!$K:$L,2, FALSE) &amp; """;"   )             )</f>
        <v/>
      </c>
      <c r="Z20" t="str">
        <f>IF(Data!$K21=Z$1, "",             IF(ISERR(SEARCH(Z$1,Data!$G21)),        "",          ";" &amp; VLOOKUP(Z$1,Data!$K:$M,3, FALSE) &amp; ",""" &amp; VLOOKUP(Z$1,Data!$K:$L,2, FALSE) &amp; """;"   )             )</f>
        <v/>
      </c>
      <c r="AA20" t="str">
        <f>IF(Data!$K21=AA$1, "",             IF(ISERR(SEARCH(AA$1,Data!$G21)),        "",          ";" &amp; VLOOKUP(AA$1,Data!$K:$M,3, FALSE) &amp; ",""" &amp; VLOOKUP(AA$1,Data!$K:$L,2, FALSE) &amp; """;"   )             )</f>
        <v/>
      </c>
      <c r="AB20" t="str">
        <f>IF(Data!$K21=AB$1, "",             IF(ISERR(SEARCH(AB$1,Data!$G21)),        "",          ";" &amp; VLOOKUP(AB$1,Data!$K:$M,3, FALSE) &amp; ",""" &amp; VLOOKUP(AB$1,Data!$K:$L,2, FALSE) &amp; """;"   )             )</f>
        <v/>
      </c>
      <c r="AC20" t="str">
        <f>IF(Data!$K21=AC$1, "",             IF(ISERR(SEARCH(AC$1,Data!$G21)),        "",          ";" &amp; VLOOKUP(AC$1,Data!$K:$M,3, FALSE) &amp; ",""" &amp; VLOOKUP(AC$1,Data!$K:$L,2, FALSE) &amp; """;"   )             )</f>
        <v/>
      </c>
      <c r="AD20" t="str">
        <f>IF(Data!$K21=AD$1, "",             IF(ISERR(SEARCH(AD$1,Data!$G21)),        "",          ";" &amp; VLOOKUP(AD$1,Data!$K:$M,3, FALSE) &amp; ",""" &amp; VLOOKUP(AD$1,Data!$K:$L,2, FALSE) &amp; """;"   )             )</f>
        <v/>
      </c>
      <c r="AE20" t="str">
        <f>IF(Data!$K21=AE$1, "",             IF(ISERR(SEARCH(AE$1,Data!$G21)),        "",          ";" &amp; VLOOKUP(AE$1,Data!$K:$M,3, FALSE) &amp; ",""" &amp; VLOOKUP(AE$1,Data!$K:$L,2, FALSE) &amp; """;"   )             )</f>
        <v/>
      </c>
      <c r="AF20" t="str">
        <f>IF(Data!$K21=AF$1, "",             IF(ISERR(SEARCH(AF$1,Data!$G21)),        "",          ";" &amp; VLOOKUP(AF$1,Data!$K:$M,3, FALSE) &amp; ",""" &amp; VLOOKUP(AF$1,Data!$K:$L,2, FALSE) &amp; """;"   )             )</f>
        <v/>
      </c>
      <c r="AG20" t="str">
        <f>IF(Data!$K21=AG$1, "",             IF(ISERR(SEARCH(AG$1,Data!$G21)),        "",          ";" &amp; VLOOKUP(AG$1,Data!$K:$M,3, FALSE) &amp; ",""" &amp; VLOOKUP(AG$1,Data!$K:$L,2, FALSE) &amp; """;"   )             )</f>
        <v/>
      </c>
      <c r="AH20" t="str">
        <f>IF(Data!$K21=AH$1, "",             IF(ISERR(SEARCH(AH$1,Data!$G21)),        "",          ";" &amp; VLOOKUP(AH$1,Data!$K:$M,3, FALSE) &amp; ",""" &amp; VLOOKUP(AH$1,Data!$K:$L,2, FALSE) &amp; """;"   )             )</f>
        <v/>
      </c>
      <c r="AI20" t="str">
        <f>IF(Data!$K21=AI$1, "",             IF(ISERR(SEARCH(AI$1,Data!$G21)),        "",          ";" &amp; VLOOKUP(AI$1,Data!$K:$M,3, FALSE) &amp; ",""" &amp; VLOOKUP(AI$1,Data!$K:$L,2, FALSE) &amp; """;"   )             )</f>
        <v/>
      </c>
      <c r="AJ20" t="str">
        <f>IF(Data!$K21=AJ$1, "",             IF(ISERR(SEARCH(AJ$1,Data!$G21)),        "",          ";" &amp; VLOOKUP(AJ$1,Data!$K:$M,3, FALSE) &amp; ",""" &amp; VLOOKUP(AJ$1,Data!$K:$L,2, FALSE) &amp; """;"   )             )</f>
        <v/>
      </c>
      <c r="AK20" t="str">
        <f>IF(Data!$K21=AK$1, "",             IF(ISERR(SEARCH(AK$1,Data!$G21)),        "",          ";" &amp; VLOOKUP(AK$1,Data!$K:$M,3, FALSE) &amp; ",""" &amp; VLOOKUP(AK$1,Data!$K:$L,2, FALSE) &amp; """;"   )             )</f>
        <v/>
      </c>
      <c r="AL20" t="str">
        <f>IF(Data!$K21=AL$1, "",             IF(ISERR(SEARCH(AL$1,Data!$G21)),        "",          ";" &amp; VLOOKUP(AL$1,Data!$K:$M,3, FALSE) &amp; ",""" &amp; VLOOKUP(AL$1,Data!$K:$L,2, FALSE) &amp; """;"   )             )</f>
        <v/>
      </c>
      <c r="AM20" t="str">
        <f>IF(Data!$K21=AM$1, "",             IF(ISERR(SEARCH(AM$1,Data!$G21)),        "",          ";" &amp; VLOOKUP(AM$1,Data!$K:$M,3, FALSE) &amp; ",""" &amp; VLOOKUP(AM$1,Data!$K:$L,2, FALSE) &amp; """;"   )             )</f>
        <v/>
      </c>
      <c r="AN20" t="str">
        <f>IF(Data!$K21=AN$1, "",             IF(ISERR(SEARCH(AN$1,Data!$G21)),        "",          ";" &amp; VLOOKUP(AN$1,Data!$K:$M,3, FALSE) &amp; ",""" &amp; VLOOKUP(AN$1,Data!$K:$L,2, FALSE) &amp; """;"   )             )</f>
        <v/>
      </c>
      <c r="AO20" t="str">
        <f>IF(Data!$K21=AO$1, "",             IF(ISERR(SEARCH(AO$1,Data!$G21)),        "",          ";" &amp; VLOOKUP(AO$1,Data!$K:$M,3, FALSE) &amp; ",""" &amp; VLOOKUP(AO$1,Data!$K:$L,2, FALSE) &amp; """;"   )             )</f>
        <v/>
      </c>
      <c r="AP20" t="str">
        <f>IF(Data!$K21=AP$1, "",             IF(ISERR(SEARCH(AP$1,Data!$G21)),        "",          ";" &amp; VLOOKUP(AP$1,Data!$K:$M,3, FALSE) &amp; ",""" &amp; VLOOKUP(AP$1,Data!$K:$L,2, FALSE) &amp; """;"   )             )</f>
        <v/>
      </c>
      <c r="AQ20" t="str">
        <f>IF(Data!$K21=AQ$1, "",             IF(ISERR(SEARCH(AQ$1,Data!$G21)),        "",          ";" &amp; VLOOKUP(AQ$1,Data!$K:$M,3, FALSE) &amp; ",""" &amp; VLOOKUP(AQ$1,Data!$K:$L,2, FALSE) &amp; """;"   )             )</f>
        <v/>
      </c>
      <c r="AR20" t="str">
        <f>IF(Data!$K21=AR$1, "",             IF(ISERR(SEARCH(AR$1,Data!$G21)),        "",          ";" &amp; VLOOKUP(AR$1,Data!$K:$M,3, FALSE) &amp; ",""" &amp; VLOOKUP(AR$1,Data!$K:$L,2, FALSE) &amp; """;"   )             )</f>
        <v/>
      </c>
      <c r="AS20" t="str">
        <f>IF(Data!$K21=AS$1, "",             IF(ISERR(SEARCH(AS$1,Data!$G21)),        "",          ";" &amp; VLOOKUP(AS$1,Data!$K:$M,3, FALSE) &amp; ",""" &amp; VLOOKUP(AS$1,Data!$K:$L,2, FALSE) &amp; """;"   )             )</f>
        <v/>
      </c>
      <c r="AT20" t="str">
        <f>IF(Data!$K21=AT$1, "",             IF(ISERR(SEARCH(AT$1,Data!$G21)),        "",          ";" &amp; VLOOKUP(AT$1,Data!$K:$M,3, FALSE) &amp; ",""" &amp; VLOOKUP(AT$1,Data!$K:$L,2, FALSE) &amp; """;"   )             )</f>
        <v/>
      </c>
      <c r="AU20" t="str">
        <f>IF(Data!$K21=AU$1, "",             IF(ISERR(SEARCH(AU$1,Data!$G21)),        "",          ";" &amp; VLOOKUP(AU$1,Data!$K:$M,3, FALSE) &amp; ",""" &amp; VLOOKUP(AU$1,Data!$K:$L,2, FALSE) &amp; """;"   )             )</f>
        <v/>
      </c>
      <c r="AV20" t="str">
        <f>IF(Data!$K21=AV$1, "",             IF(ISERR(SEARCH(AV$1,Data!$G21)),        "",          ";" &amp; VLOOKUP(AV$1,Data!$K:$M,3, FALSE) &amp; ",""" &amp; VLOOKUP(AV$1,Data!$K:$L,2, FALSE) &amp; """;"   )             )</f>
        <v/>
      </c>
      <c r="AW20" t="str">
        <f>IF(Data!$K21=AW$1, "",             IF(ISERR(SEARCH(AW$1,Data!$G21)),        "",          ";" &amp; VLOOKUP(AW$1,Data!$K:$M,3, FALSE) &amp; ",""" &amp; VLOOKUP(AW$1,Data!$K:$L,2, FALSE) &amp; """;"   )             )</f>
        <v/>
      </c>
      <c r="AX20" t="str">
        <f>IF(Data!$K21=AX$1, "",             IF(ISERR(SEARCH(AX$1,Data!$G21)),        "",          ";" &amp; VLOOKUP(AX$1,Data!$K:$M,3, FALSE) &amp; ",""" &amp; VLOOKUP(AX$1,Data!$K:$L,2, FALSE) &amp; """;"   )             )</f>
        <v/>
      </c>
      <c r="AY20" t="str">
        <f>IF(Data!$K21=AY$1, "",             IF(ISERR(SEARCH(AY$1,Data!$G21)),        "",          ";" &amp; VLOOKUP(AY$1,Data!$K:$M,3, FALSE) &amp; ",""" &amp; VLOOKUP(AY$1,Data!$K:$L,2, FALSE) &amp; """;"   )             )</f>
        <v/>
      </c>
      <c r="AZ20" t="str">
        <f>IF(Data!$K21=AZ$1, "",             IF(ISERR(SEARCH(AZ$1,Data!$G21)),        "",          ";" &amp; VLOOKUP(AZ$1,Data!$K:$M,3, FALSE) &amp; ",""" &amp; VLOOKUP(AZ$1,Data!$K:$L,2, FALSE) &amp; """;"   )             )</f>
        <v/>
      </c>
      <c r="BA20" t="str">
        <f>IF(Data!$K21=BA$1, "",             IF(ISERR(SEARCH(BA$1,Data!$G21)),        "",          ";" &amp; VLOOKUP(BA$1,Data!$K:$M,3, FALSE) &amp; ",""" &amp; VLOOKUP(BA$1,Data!$K:$L,2, FALSE) &amp; """;"   )             )</f>
        <v/>
      </c>
      <c r="BB20" t="str">
        <f>IF(Data!$K21=BB$1, "",             IF(ISERR(SEARCH(BB$1,Data!$G21)),        "",          ";" &amp; VLOOKUP(BB$1,Data!$K:$M,3, FALSE) &amp; ",""" &amp; VLOOKUP(BB$1,Data!$K:$L,2, FALSE) &amp; """;"   )             )</f>
        <v/>
      </c>
      <c r="BC20" t="str">
        <f>IF(Data!$K21=BC$1, "",             IF(ISERR(SEARCH(BC$1,Data!$G21)),        "",          ";" &amp; VLOOKUP(BC$1,Data!$K:$M,3, FALSE) &amp; ",""" &amp; VLOOKUP(BC$1,Data!$K:$L,2, FALSE) &amp; """;"   )             )</f>
        <v/>
      </c>
      <c r="BD20" t="str">
        <f>IF(Data!$K21=BD$1, "",             IF(ISERR(SEARCH(BD$1,Data!$G21)),        "",          ";" &amp; VLOOKUP(BD$1,Data!$K:$M,3, FALSE) &amp; ",""" &amp; VLOOKUP(BD$1,Data!$K:$L,2, FALSE) &amp; """;"   )             )</f>
        <v/>
      </c>
      <c r="BE20" t="str">
        <f>IF(Data!$K21=BE$1, "",             IF(ISERR(SEARCH(BE$1,Data!$G21)),        "",          ";" &amp; VLOOKUP(BE$1,Data!$K:$M,3, FALSE) &amp; ",""" &amp; VLOOKUP(BE$1,Data!$K:$L,2, FALSE) &amp; """;"   )             )</f>
        <v/>
      </c>
      <c r="BF20" t="str">
        <f>IF(Data!$K21=BF$1, "",             IF(ISERR(SEARCH(BF$1,Data!$G21)),        "",          ";" &amp; VLOOKUP(BF$1,Data!$K:$M,3, FALSE) &amp; ",""" &amp; VLOOKUP(BF$1,Data!$K:$L,2, FALSE) &amp; """;"   )             )</f>
        <v/>
      </c>
      <c r="BG20" t="str">
        <f>IF(Data!$K21=BG$1, "",             IF(ISERR(SEARCH(BG$1,Data!$G21)),        "",          ";" &amp; VLOOKUP(BG$1,Data!$K:$M,3, FALSE) &amp; ",""" &amp; VLOOKUP(BG$1,Data!$K:$L,2, FALSE) &amp; """;"   )             )</f>
        <v/>
      </c>
      <c r="BH20" t="str">
        <f>IF(Data!$K21=BH$1, "",             IF(ISERR(SEARCH(BH$1,Data!$G21)),        "",          ";" &amp; VLOOKUP(BH$1,Data!$K:$M,3, FALSE) &amp; ",""" &amp; VLOOKUP(BH$1,Data!$K:$L,2, FALSE) &amp; """;"   )             )</f>
        <v/>
      </c>
      <c r="BI20" t="str">
        <f>IF(Data!$K21=BI$1, "",             IF(ISERR(SEARCH(BI$1,Data!$G21)),        "",          ";" &amp; VLOOKUP(BI$1,Data!$K:$M,3, FALSE) &amp; ",""" &amp; VLOOKUP(BI$1,Data!$K:$L,2, FALSE) &amp; """;"   )             )</f>
        <v/>
      </c>
      <c r="BJ20" t="str">
        <f>IF(Data!$K21=BJ$1, "",             IF(ISERR(SEARCH(BJ$1,Data!$G21)),        "",          ";" &amp; VLOOKUP(BJ$1,Data!$K:$M,3, FALSE) &amp; ",""" &amp; VLOOKUP(BJ$1,Data!$K:$L,2, FALSE) &amp; """;"   )             )</f>
        <v/>
      </c>
      <c r="BK20" t="str">
        <f>IF(Data!$K21=BK$1, "",             IF(ISERR(SEARCH(BK$1,Data!$G21)),        "",          ";" &amp; VLOOKUP(BK$1,Data!$K:$M,3, FALSE) &amp; ",""" &amp; VLOOKUP(BK$1,Data!$K:$L,2, FALSE) &amp; """;"   )             )</f>
        <v/>
      </c>
      <c r="BL20" t="str">
        <f>IF(Data!$K21=BL$1, "",             IF(ISERR(SEARCH(BL$1,Data!$G21)),        "",          ";" &amp; VLOOKUP(BL$1,Data!$K:$M,3, FALSE) &amp; ",""" &amp; VLOOKUP(BL$1,Data!$K:$L,2, FALSE) &amp; """;"   )             )</f>
        <v/>
      </c>
      <c r="BM20" t="str">
        <f>IF(Data!$K21=BM$1, "",             IF(ISERR(SEARCH(BM$1,Data!$G21)),        "",          ";" &amp; VLOOKUP(BM$1,Data!$K:$M,3, FALSE) &amp; ",""" &amp; VLOOKUP(BM$1,Data!$K:$L,2, FALSE) &amp; """;"   )             )</f>
        <v/>
      </c>
      <c r="BN20" t="str">
        <f>IF(Data!$K21=BN$1, "",             IF(ISERR(SEARCH(BN$1,Data!$G21)),        "",          ";" &amp; VLOOKUP(BN$1,Data!$K:$M,3, FALSE) &amp; ",""" &amp; VLOOKUP(BN$1,Data!$K:$L,2, FALSE) &amp; """;"   )             )</f>
        <v/>
      </c>
      <c r="BO20" t="str">
        <f>IF(Data!$K21=BO$1, "",             IF(ISERR(SEARCH(BO$1,Data!$G21)),        "",          ";" &amp; VLOOKUP(BO$1,Data!$K:$M,3, FALSE) &amp; ",""" &amp; VLOOKUP(BO$1,Data!$K:$L,2, FALSE) &amp; """;"   )             )</f>
        <v/>
      </c>
      <c r="BP20" t="str">
        <f>IF(Data!$K21=BP$1, "",             IF(ISERR(SEARCH(BP$1,Data!$G21)),        "",          ";" &amp; VLOOKUP(BP$1,Data!$K:$M,3, FALSE) &amp; ",""" &amp; VLOOKUP(BP$1,Data!$K:$L,2, FALSE) &amp; """;"   )             )</f>
        <v/>
      </c>
      <c r="BQ20" t="str">
        <f>IF(Data!$K21=BQ$1, "",             IF(ISERR(SEARCH(BQ$1,Data!$G21)),        "",          ";" &amp; VLOOKUP(BQ$1,Data!$K:$M,3, FALSE) &amp; ",""" &amp; VLOOKUP(BQ$1,Data!$K:$L,2, FALSE) &amp; """;"   )             )</f>
        <v/>
      </c>
      <c r="BR20" t="str">
        <f>IF(Data!$K21=BR$1, "",             IF(ISERR(SEARCH(BR$1,Data!$G21)),        "",          ";" &amp; VLOOKUP(BR$1,Data!$K:$M,3, FALSE) &amp; ",""" &amp; VLOOKUP(BR$1,Data!$K:$L,2, FALSE) &amp; """;"   )             )</f>
        <v/>
      </c>
      <c r="BS20" t="str">
        <f>IF(Data!$K21=BS$1, "",             IF(ISERR(SEARCH(BS$1,Data!$G21)),        "",          ";" &amp; VLOOKUP(BS$1,Data!$K:$M,3, FALSE) &amp; ",""" &amp; VLOOKUP(BS$1,Data!$K:$L,2, FALSE) &amp; """;"   )             )</f>
        <v/>
      </c>
      <c r="BT20" t="str">
        <f>IF(Data!$K21=BT$1, "",             IF(ISERR(SEARCH(BT$1,Data!$G21)),        "",          ";" &amp; VLOOKUP(BT$1,Data!$K:$M,3, FALSE) &amp; ",""" &amp; VLOOKUP(BT$1,Data!$K:$L,2, FALSE) &amp; """;"   )             )</f>
        <v/>
      </c>
      <c r="BU20" t="str">
        <f>IF(Data!$K21=BU$1, "",             IF(ISERR(SEARCH(BU$1,Data!$G21)),        "",          ";" &amp; VLOOKUP(BU$1,Data!$K:$M,3, FALSE) &amp; ",""" &amp; VLOOKUP(BU$1,Data!$K:$L,2, FALSE) &amp; """;"   )             )</f>
        <v/>
      </c>
      <c r="BV20" t="str">
        <f>IF(Data!$K21=BV$1, "",             IF(ISERR(SEARCH(BV$1,Data!$G21)),        "",          ";" &amp; VLOOKUP(BV$1,Data!$K:$M,3, FALSE) &amp; ",""" &amp; VLOOKUP(BV$1,Data!$K:$L,2, FALSE) &amp; """;"   )             )</f>
        <v/>
      </c>
      <c r="BW20" t="str">
        <f>IF(Data!$K21=BW$1, "",             IF(ISERR(SEARCH(BW$1,Data!$G21)),        "",          ";" &amp; VLOOKUP(BW$1,Data!$K:$M,3, FALSE) &amp; ",""" &amp; VLOOKUP(BW$1,Data!$K:$L,2, FALSE) &amp; """;"   )             )</f>
        <v/>
      </c>
      <c r="BX20" t="str">
        <f>IF(Data!$K21=BX$1, "",             IF(ISERR(SEARCH(BX$1,Data!$G21)),        "",          ";" &amp; VLOOKUP(BX$1,Data!$K:$M,3, FALSE) &amp; ",""" &amp; VLOOKUP(BX$1,Data!$K:$L,2, FALSE) &amp; """;"   )             )</f>
        <v/>
      </c>
      <c r="BY20" t="str">
        <f>IF(Data!$K21=BY$1, "",             IF(ISERR(SEARCH(BY$1,Data!$G21)),        "",          ";" &amp; VLOOKUP(BY$1,Data!$K:$M,3, FALSE) &amp; ",""" &amp; VLOOKUP(BY$1,Data!$K:$L,2, FALSE) &amp; """;"   )             )</f>
        <v/>
      </c>
      <c r="BZ20" t="str">
        <f>IF(Data!$K21=BZ$1, "",             IF(ISERR(SEARCH(BZ$1,Data!$G21)),        "",          ";" &amp; VLOOKUP(BZ$1,Data!$K:$M,3, FALSE) &amp; ",""" &amp; VLOOKUP(BZ$1,Data!$K:$L,2, FALSE) &amp; """;"   )             )</f>
        <v/>
      </c>
      <c r="CA20" t="str">
        <f>IF(Data!$K21=CA$1, "",             IF(ISERR(SEARCH(CA$1,Data!$G21)),        "",          ";" &amp; VLOOKUP(CA$1,Data!$K:$M,3, FALSE) &amp; ",""" &amp; VLOOKUP(CA$1,Data!$K:$L,2, FALSE) &amp; """;"   )             )</f>
        <v/>
      </c>
      <c r="CB20" t="str">
        <f>IF(Data!$K21=CB$1, "",             IF(ISERR(SEARCH(CB$1,Data!$G21)),        "",          ";" &amp; VLOOKUP(CB$1,Data!$K:$M,3, FALSE) &amp; ",""" &amp; VLOOKUP(CB$1,Data!$K:$L,2, FALSE) &amp; """;"   )             )</f>
        <v/>
      </c>
      <c r="CC20" t="str">
        <f>IF(Data!$K21=CC$1, "",             IF(ISERR(SEARCH(CC$1,Data!$G21)),        "",          ";" &amp; VLOOKUP(CC$1,Data!$K:$M,3, FALSE) &amp; ",""" &amp; VLOOKUP(CC$1,Data!$K:$L,2, FALSE) &amp; """;"   )             )</f>
        <v/>
      </c>
      <c r="CD20" t="str">
        <f>IF(Data!$K21=CD$1, "",             IF(ISERR(SEARCH(CD$1,Data!$G21)),        "",          ";" &amp; VLOOKUP(CD$1,Data!$K:$M,3, FALSE) &amp; ",""" &amp; VLOOKUP(CD$1,Data!$K:$L,2, FALSE) &amp; """;"   )             )</f>
        <v/>
      </c>
      <c r="CE20" t="str">
        <f>IF(Data!$K21=CE$1, "",             IF(ISERR(SEARCH(CE$1,Data!$G21)),        "",          ";" &amp; VLOOKUP(CE$1,Data!$K:$M,3, FALSE) &amp; ",""" &amp; VLOOKUP(CE$1,Data!$K:$L,2, FALSE) &amp; """;"   )             )</f>
        <v/>
      </c>
      <c r="CF20" t="str">
        <f>IF(Data!$K21=CF$1, "",             IF(ISERR(SEARCH(CF$1,Data!$G21)),        "",          ";" &amp; VLOOKUP(CF$1,Data!$K:$M,3, FALSE) &amp; ",""" &amp; VLOOKUP(CF$1,Data!$K:$L,2, FALSE) &amp; """;"   )             )</f>
        <v/>
      </c>
      <c r="CG20" t="str">
        <f>IF(Data!$K21=CG$1, "",             IF(ISERR(SEARCH(CG$1,Data!$G21)),        "",          ";" &amp; VLOOKUP(CG$1,Data!$K:$M,3, FALSE) &amp; ",""" &amp; VLOOKUP(CG$1,Data!$K:$L,2, FALSE) &amp; """;"   )             )</f>
        <v/>
      </c>
      <c r="CH20" t="str">
        <f>IF(Data!$K21=CH$1, "",             IF(ISERR(SEARCH(CH$1,Data!$G21)),        "",          ";" &amp; VLOOKUP(CH$1,Data!$K:$M,3, FALSE) &amp; ",""" &amp; VLOOKUP(CH$1,Data!$K:$L,2, FALSE) &amp; """;"   )             )</f>
        <v/>
      </c>
      <c r="CI20" t="str">
        <f>IF(Data!$K21=CI$1, "",             IF(ISERR(SEARCH(CI$1,Data!$G21)),        "",          ";" &amp; VLOOKUP(CI$1,Data!$K:$M,3, FALSE) &amp; ",""" &amp; VLOOKUP(CI$1,Data!$K:$L,2, FALSE) &amp; """;"   )             )</f>
        <v/>
      </c>
      <c r="CJ20" t="str">
        <f>IF(Data!$K21=CJ$1, "",             IF(ISERR(SEARCH(CJ$1,Data!$G21)),        "",          ";" &amp; VLOOKUP(CJ$1,Data!$K:$M,3, FALSE) &amp; ",""" &amp; VLOOKUP(CJ$1,Data!$K:$L,2, FALSE) &amp; """;"   )             )</f>
        <v/>
      </c>
      <c r="CK20" t="str">
        <f>IF(Data!$K21=CK$1, "",             IF(ISERR(SEARCH(CK$1,Data!$G21)),        "",          ";" &amp; VLOOKUP(CK$1,Data!$K:$M,3, FALSE) &amp; ",""" &amp; VLOOKUP(CK$1,Data!$K:$L,2, FALSE) &amp; """;"   )             )</f>
        <v/>
      </c>
      <c r="CL20" t="str">
        <f>IF(Data!$K21=CL$1, "",             IF(ISERR(SEARCH(CL$1,Data!$G21)),        "",          ";" &amp; VLOOKUP(CL$1,Data!$K:$M,3, FALSE) &amp; ",""" &amp; VLOOKUP(CL$1,Data!$K:$L,2, FALSE) &amp; """;"   )             )</f>
        <v/>
      </c>
      <c r="CM20" t="str">
        <f>IF(Data!$K21=CM$1, "",             IF(ISERR(SEARCH(CM$1,Data!$G21)),        "",          ";" &amp; VLOOKUP(CM$1,Data!$K:$M,3, FALSE) &amp; ",""" &amp; VLOOKUP(CM$1,Data!$K:$L,2, FALSE) &amp; """;"   )             )</f>
        <v/>
      </c>
      <c r="CN20" t="str">
        <f>IF(Data!$K21=CN$1, "",             IF(ISERR(SEARCH(CN$1,Data!$G21)),        "",          ";" &amp; VLOOKUP(CN$1,Data!$K:$M,3, FALSE) &amp; ",""" &amp; VLOOKUP(CN$1,Data!$K:$L,2, FALSE) &amp; """;"   )             )</f>
        <v>;93,"HUMAN";</v>
      </c>
      <c r="CO20" t="str">
        <f>IF(Data!$K21=CO$1, "",             IF(ISERR(SEARCH(CO$1,Data!$G21)),        "",          ";" &amp; VLOOKUP(CO$1,Data!$K:$M,3, FALSE) &amp; ",""" &amp; VLOOKUP(CO$1,Data!$K:$L,2, FALSE) &amp; """;"   )             )</f>
        <v/>
      </c>
      <c r="CP20" t="str">
        <f>IF(Data!$K21=CP$1, "",             IF(ISERR(SEARCH(CP$1,Data!$G21)),        "",          ";" &amp; VLOOKUP(CP$1,Data!$K:$M,3, FALSE) &amp; ",""" &amp; VLOOKUP(CP$1,Data!$K:$L,2, FALSE) &amp; """;"   )             )</f>
        <v/>
      </c>
      <c r="CQ20" t="str">
        <f>IF(Data!$K21=CQ$1, "",             IF(ISERR(SEARCH(CQ$1,Data!$G21)),        "",          ";" &amp; VLOOKUP(CQ$1,Data!$K:$M,3, FALSE) &amp; ",""" &amp; VLOOKUP(CQ$1,Data!$K:$L,2, FALSE) &amp; """;"   )             )</f>
        <v/>
      </c>
      <c r="CR20" t="str">
        <f>IF(Data!$K21=CR$1, "",             IF(ISERR(SEARCH(CR$1,Data!$G21)),        "",          ";" &amp; VLOOKUP(CR$1,Data!$K:$M,3, FALSE) &amp; ",""" &amp; VLOOKUP(CR$1,Data!$K:$L,2, FALSE) &amp; """;"   )             )</f>
        <v/>
      </c>
      <c r="CS20" t="str">
        <f>IF(Data!$K21=CS$1, "",             IF(ISERR(SEARCH(CS$1,Data!$G21)),        "",          ";" &amp; VLOOKUP(CS$1,Data!$K:$M,3, FALSE) &amp; ",""" &amp; VLOOKUP(CS$1,Data!$K:$L,2, FALSE) &amp; """;"   )             )</f>
        <v/>
      </c>
      <c r="CT20" t="str">
        <f>IF(Data!$K21=CT$1, "",             IF(ISERR(SEARCH(CT$1,Data!$G21)),        "",          ";" &amp; VLOOKUP(CT$1,Data!$K:$M,3, FALSE) &amp; ",""" &amp; VLOOKUP(CT$1,Data!$K:$L,2, FALSE) &amp; """;"   )             )</f>
        <v/>
      </c>
      <c r="CU20" t="str">
        <f>IF(Data!$K21=CU$1, "",             IF(ISERR(SEARCH(CU$1,Data!$G21)),        "",          ";" &amp; VLOOKUP(CU$1,Data!$K:$M,3, FALSE) &amp; ",""" &amp; VLOOKUP(CU$1,Data!$K:$L,2, FALSE) &amp; """;"   )             )</f>
        <v/>
      </c>
      <c r="CV20" t="str">
        <f>IF(Data!$K21=CV$1, "",             IF(ISERR(SEARCH(CV$1,Data!$G21)),        "",          ";" &amp; VLOOKUP(CV$1,Data!$K:$M,3, FALSE) &amp; ",""" &amp; VLOOKUP(CV$1,Data!$K:$L,2, FALSE) &amp; """;"   )             )</f>
        <v/>
      </c>
      <c r="CW20" t="str">
        <f>IF(Data!$K21=CW$1, "",             IF(ISERR(SEARCH(CW$1,Data!$G21)),        "",          ";" &amp; VLOOKUP(CW$1,Data!$K:$M,3, FALSE) &amp; ",""" &amp; VLOOKUP(CW$1,Data!$K:$L,2, FALSE) &amp; """;"   )             )</f>
        <v/>
      </c>
      <c r="CX20" t="str">
        <f>IF(Data!$K21=CX$1, "",             IF(ISERR(SEARCH(CX$1,Data!$G21)),        "",          ";" &amp; VLOOKUP(CX$1,Data!$K:$M,3, FALSE) &amp; ",""" &amp; VLOOKUP(CX$1,Data!$K:$L,2, FALSE) &amp; """;"   )             )</f>
        <v/>
      </c>
      <c r="CY20" t="str">
        <f>IF(Data!$K21=CY$1, "",             IF(ISERR(SEARCH(CY$1,Data!$G21)),        "",          ";" &amp; VLOOKUP(CY$1,Data!$K:$M,3, FALSE) &amp; ",""" &amp; VLOOKUP(CY$1,Data!$K:$L,2, FALSE) &amp; """;"   )             )</f>
        <v/>
      </c>
      <c r="CZ20" t="str">
        <f>IF(Data!$K21=CZ$1, "",             IF(ISERR(SEARCH(CZ$1,Data!$G21)),        "",          ";" &amp; VLOOKUP(CZ$1,Data!$K:$M,3, FALSE) &amp; ",""" &amp; VLOOKUP(CZ$1,Data!$K:$L,2, FALSE) &amp; """;"   )             )</f>
        <v/>
      </c>
      <c r="DA20" t="str">
        <f>IF(Data!$K21=DA$1, "",             IF(ISERR(SEARCH(DA$1,Data!$G21)),        "",          ";" &amp; VLOOKUP(DA$1,Data!$K:$M,3, FALSE) &amp; ",""" &amp; VLOOKUP(DA$1,Data!$K:$L,2, FALSE) &amp; """;"   )             )</f>
        <v/>
      </c>
      <c r="DB20" t="str">
        <f>IF(Data!$K21=DB$1, "",             IF(ISERR(SEARCH(DB$1,Data!$G21)),        "",          ";" &amp; VLOOKUP(DB$1,Data!$K:$M,3, FALSE) &amp; ",""" &amp; VLOOKUP(DB$1,Data!$K:$L,2, FALSE) &amp; """;"   )             )</f>
        <v/>
      </c>
      <c r="DC20" t="str">
        <f>IF(Data!$K21=DC$1, "",             IF(ISERR(SEARCH(DC$1,Data!$G21)),        "",          ";" &amp; VLOOKUP(DC$1,Data!$K:$M,3, FALSE) &amp; ",""" &amp; VLOOKUP(DC$1,Data!$K:$L,2, FALSE) &amp; """;"   )             )</f>
        <v/>
      </c>
      <c r="DD20" t="str">
        <f>IF(Data!$K21=DD$1, "",             IF(ISERR(SEARCH(DD$1,Data!$G21)),        "",          ";" &amp; VLOOKUP(DD$1,Data!$K:$M,3, FALSE) &amp; ",""" &amp; VLOOKUP(DD$1,Data!$K:$L,2, FALSE) &amp; """;"   )             )</f>
        <v/>
      </c>
      <c r="DE20" t="str">
        <f>IF(Data!$K21=DE$1, "",             IF(ISERR(SEARCH(DE$1,Data!$G21)),        "",          ";" &amp; VLOOKUP(DE$1,Data!$K:$M,3, FALSE) &amp; ",""" &amp; VLOOKUP(DE$1,Data!$K:$L,2, FALSE) &amp; """;"   )             )</f>
        <v/>
      </c>
      <c r="DF20" t="str">
        <f>IF(Data!$K21=DF$1, "",             IF(ISERR(SEARCH(DF$1,Data!$G21)),        "",          ";" &amp; VLOOKUP(DF$1,Data!$K:$M,3, FALSE) &amp; ",""" &amp; VLOOKUP(DF$1,Data!$K:$L,2, FALSE) &amp; """;"   )             )</f>
        <v/>
      </c>
      <c r="DG20" t="str">
        <f>IF(Data!$K21=DG$1, "",             IF(ISERR(SEARCH(DG$1,Data!$G21)),        "",          ";" &amp; VLOOKUP(DG$1,Data!$K:$M,3, FALSE) &amp; ",""" &amp; VLOOKUP(DG$1,Data!$K:$L,2, FALSE) &amp; """;"   )             )</f>
        <v/>
      </c>
      <c r="DH20" t="str">
        <f>IF(Data!$K21=DH$1, "",             IF(ISERR(SEARCH(DH$1,Data!$G21)),        "",          ";" &amp; VLOOKUP(DH$1,Data!$K:$M,3, FALSE) &amp; ",""" &amp; VLOOKUP(DH$1,Data!$K:$L,2, FALSE) &amp; """;"   )             )</f>
        <v/>
      </c>
      <c r="DI20" t="str">
        <f>IF(Data!$K21=DI$1, "",             IF(ISERR(SEARCH(DI$1,Data!$G21)),        "",          ";" &amp; VLOOKUP(DI$1,Data!$K:$M,3, FALSE) &amp; ",""" &amp; VLOOKUP(DI$1,Data!$K:$L,2, FALSE) &amp; """;"   )             )</f>
        <v/>
      </c>
      <c r="DJ20" t="str">
        <f>IF(Data!$K21=DJ$1, "",             IF(ISERR(SEARCH(DJ$1,Data!$G21)),        "",          ";" &amp; VLOOKUP(DJ$1,Data!$K:$M,3, FALSE) &amp; ",""" &amp; VLOOKUP(DJ$1,Data!$K:$L,2, FALSE) &amp; """;"   )             )</f>
        <v/>
      </c>
      <c r="DK20" t="str">
        <f>IF(Data!$K21=DK$1, "",             IF(ISERR(SEARCH(DK$1,Data!$G21)),        "",          ";" &amp; VLOOKUP(DK$1,Data!$K:$M,3, FALSE) &amp; ",""" &amp; VLOOKUP(DK$1,Data!$K:$L,2, FALSE) &amp; """;"   )             )</f>
        <v/>
      </c>
      <c r="DL20" t="str">
        <f>IF(Data!$K21=DL$1, "",             IF(ISERR(SEARCH(DL$1,Data!$G21)),        "",          ";" &amp; VLOOKUP(DL$1,Data!$K:$M,3, FALSE) &amp; ",""" &amp; VLOOKUP(DL$1,Data!$K:$L,2, FALSE) &amp; """;"   )             )</f>
        <v/>
      </c>
      <c r="DM20" t="str">
        <f>IF(Data!$K21=DM$1, "",             IF(ISERR(SEARCH(DM$1,Data!$G21)),        "",          ";" &amp; VLOOKUP(DM$1,Data!$K:$M,3, FALSE) &amp; ",""" &amp; VLOOKUP(DM$1,Data!$K:$L,2, FALSE) &amp; """;"   )             )</f>
        <v/>
      </c>
      <c r="DN20" t="str">
        <f>IF(Data!$K21=DN$1, "",             IF(ISERR(SEARCH(DN$1,Data!$G21)),        "",          ";" &amp; VLOOKUP(DN$1,Data!$K:$M,3, FALSE) &amp; ",""" &amp; VLOOKUP(DN$1,Data!$K:$L,2, FALSE) &amp; """;"   )             )</f>
        <v/>
      </c>
      <c r="DO20" t="str">
        <f>IF(Data!$K21=DO$1, "",             IF(ISERR(SEARCH(DO$1,Data!$G21)),        "",          ";" &amp; VLOOKUP(DO$1,Data!$K:$M,3, FALSE) &amp; ",""" &amp; VLOOKUP(DO$1,Data!$K:$L,2, FALSE) &amp; """;"   )             )</f>
        <v/>
      </c>
      <c r="DP20" t="str">
        <f>IF(Data!$K21=DP$1, "",             IF(ISERR(SEARCH(DP$1,Data!$G21)),        "",          ";" &amp; VLOOKUP(DP$1,Data!$K:$M,3, FALSE) &amp; ",""" &amp; VLOOKUP(DP$1,Data!$K:$L,2, FALSE) &amp; """;"   )             )</f>
        <v/>
      </c>
      <c r="DQ20" t="str">
        <f>IF(Data!$K21=DQ$1, "",             IF(ISERR(SEARCH(DQ$1,Data!$G21)),        "",          ";" &amp; VLOOKUP(DQ$1,Data!$K:$M,3, FALSE) &amp; ",""" &amp; VLOOKUP(DQ$1,Data!$K:$L,2, FALSE) &amp; """;"   )             )</f>
        <v/>
      </c>
      <c r="DR20" t="str">
        <f>IF(Data!$K21=DR$1, "",             IF(ISERR(SEARCH(DR$1,Data!$G21)),        "",          ";" &amp; VLOOKUP(DR$1,Data!$K:$M,3, FALSE) &amp; ",""" &amp; VLOOKUP(DR$1,Data!$K:$L,2, FALSE) &amp; """;"   )             )</f>
        <v/>
      </c>
      <c r="DS20" t="str">
        <f>IF(Data!$K21=DS$1, "",             IF(ISERR(SEARCH(DS$1,Data!$G21)),        "",          ";" &amp; VLOOKUP(DS$1,Data!$K:$M,3, FALSE) &amp; ",""" &amp; VLOOKUP(DS$1,Data!$K:$L,2, FALSE) &amp; """;"   )             )</f>
        <v/>
      </c>
      <c r="DT20" t="str">
        <f>IF(Data!$K21=DT$1, "",             IF(ISERR(SEARCH(DT$1,Data!$G21)),        "",          ";" &amp; VLOOKUP(DT$1,Data!$K:$M,3, FALSE) &amp; ",""" &amp; VLOOKUP(DT$1,Data!$K:$L,2, FALSE) &amp; """;"   )             )</f>
        <v/>
      </c>
      <c r="DU20" t="str">
        <f>IF(Data!$K21=DU$1, "",             IF(ISERR(SEARCH(DU$1,Data!$G21)),        "",          ";" &amp; VLOOKUP(DU$1,Data!$K:$M,3, FALSE) &amp; ",""" &amp; VLOOKUP(DU$1,Data!$K:$L,2, FALSE) &amp; """;"   )             )</f>
        <v/>
      </c>
      <c r="DV20" t="str">
        <f>IF(Data!$K21=DV$1, "",             IF(ISERR(SEARCH(DV$1,Data!$G21)),        "",          ";" &amp; VLOOKUP(DV$1,Data!$K:$M,3, FALSE) &amp; ",""" &amp; VLOOKUP(DV$1,Data!$K:$L,2, FALSE) &amp; """;"   )             )</f>
        <v/>
      </c>
      <c r="DW20" t="str">
        <f>IF(Data!$K21=DW$1, "",             IF(ISERR(SEARCH(DW$1,Data!$G21)),        "",          ";" &amp; VLOOKUP(DW$1,Data!$K:$M,3, FALSE) &amp; ",""" &amp; VLOOKUP(DW$1,Data!$K:$L,2, FALSE) &amp; """;"   )             )</f>
        <v/>
      </c>
      <c r="DX20" t="str">
        <f>IF(Data!$K21=DX$1, "",             IF(ISERR(SEARCH(DX$1,Data!$G21)),        "",          ";" &amp; VLOOKUP(DX$1,Data!$K:$M,3, FALSE) &amp; ",""" &amp; VLOOKUP(DX$1,Data!$K:$L,2, FALSE) &amp; """;"   )             )</f>
        <v/>
      </c>
      <c r="DY20" t="str">
        <f>IF(Data!$K21=DY$1, "",             IF(ISERR(SEARCH(DY$1,Data!$G21)),        "",          ";" &amp; VLOOKUP(DY$1,Data!$K:$M,3, FALSE) &amp; ",""" &amp; VLOOKUP(DY$1,Data!$K:$L,2, FALSE) &amp; """;"   )             )</f>
        <v/>
      </c>
      <c r="DZ20" t="str">
        <f>IF(Data!$K21=DZ$1, "",             IF(ISERR(SEARCH(DZ$1,Data!$G21)),        "",          ";" &amp; VLOOKUP(DZ$1,Data!$K:$M,3, FALSE) &amp; ",""" &amp; VLOOKUP(DZ$1,Data!$K:$L,2, FALSE) &amp; """;"   )             )</f>
        <v/>
      </c>
      <c r="EA20" t="str">
        <f>IF(Data!$K21=EA$1, "",             IF(ISERR(SEARCH(EA$1,Data!$G21)),        "",          ";" &amp; VLOOKUP(EA$1,Data!$K:$M,3, FALSE) &amp; ",""" &amp; VLOOKUP(EA$1,Data!$K:$L,2, FALSE) &amp; """;"   )             )</f>
        <v/>
      </c>
      <c r="EB20" t="str">
        <f>IF(Data!$K21=EB$1, "",             IF(ISERR(SEARCH(EB$1,Data!$G21)),        "",          ";" &amp; VLOOKUP(EB$1,Data!$K:$M,3, FALSE) &amp; ",""" &amp; VLOOKUP(EB$1,Data!$K:$L,2, FALSE) &amp; """;"   )             )</f>
        <v/>
      </c>
      <c r="EC20" t="str">
        <f>IF(Data!$K21=EC$1, "",             IF(ISERR(SEARCH(EC$1,Data!$G21)),        "",          ";" &amp; VLOOKUP(EC$1,Data!$K:$M,3, FALSE) &amp; ",""" &amp; VLOOKUP(EC$1,Data!$K:$L,2, FALSE) &amp; """;"   )             )</f>
        <v/>
      </c>
      <c r="ED20" t="str">
        <f>IF(Data!$K21=ED$1, "",             IF(ISERR(SEARCH(ED$1,Data!$G21)),        "",          ";" &amp; VLOOKUP(ED$1,Data!$K:$M,3, FALSE) &amp; ",""" &amp; VLOOKUP(ED$1,Data!$K:$L,2, FALSE) &amp; """;"   )             )</f>
        <v/>
      </c>
      <c r="EE20" t="str">
        <f>IF(Data!$K21=EE$1, "",             IF(ISERR(SEARCH(EE$1,Data!$G21)),        "",          ";" &amp; VLOOKUP(EE$1,Data!$K:$M,3, FALSE) &amp; ",""" &amp; VLOOKUP(EE$1,Data!$K:$L,2, FALSE) &amp; """;"   )             )</f>
        <v/>
      </c>
      <c r="EF20" t="str">
        <f>IF(Data!$K21=EF$1, "",             IF(ISERR(SEARCH(EF$1,Data!$G21)),        "",          ";" &amp; VLOOKUP(EF$1,Data!$K:$M,3, FALSE) &amp; ",""" &amp; VLOOKUP(EF$1,Data!$K:$L,2, FALSE) &amp; """;"   )             )</f>
        <v/>
      </c>
      <c r="EG20" t="str">
        <f>IF(Data!$K21=EG$1, "",             IF(ISERR(SEARCH(EG$1,Data!$G21)),        "",          ";" &amp; VLOOKUP(EG$1,Data!$K:$M,3, FALSE) &amp; ",""" &amp; VLOOKUP(EG$1,Data!$K:$L,2, FALSE) &amp; """;"   )             )</f>
        <v/>
      </c>
      <c r="EH20" t="str">
        <f>IF(Data!$K21=EH$1, "",             IF(ISERR(SEARCH(EH$1,Data!$G21)),        "",          ";" &amp; VLOOKUP(EH$1,Data!$K:$M,3, FALSE) &amp; ",""" &amp; VLOOKUP(EH$1,Data!$K:$L,2, FALSE) &amp; """;"   )             )</f>
        <v/>
      </c>
      <c r="EI20" t="str">
        <f>IF(Data!$K21=EI$1, "",             IF(ISERR(SEARCH(EI$1,Data!$G21)),        "",          ";" &amp; VLOOKUP(EI$1,Data!$K:$M,3, FALSE) &amp; ",""" &amp; VLOOKUP(EI$1,Data!$K:$L,2, FALSE) &amp; """;"   )             )</f>
        <v/>
      </c>
      <c r="EJ20" t="str">
        <f>IF(Data!$K21=EJ$1, "",             IF(ISERR(SEARCH(EJ$1,Data!$G21)),        "",          ";" &amp; VLOOKUP(EJ$1,Data!$K:$M,3, FALSE) &amp; ",""" &amp; VLOOKUP(EJ$1,Data!$K:$L,2, FALSE) &amp; """;"   )             )</f>
        <v/>
      </c>
      <c r="EK20" t="str">
        <f>IF(Data!$K21=EK$1, "",             IF(ISERR(SEARCH(EK$1,Data!$G21)),        "",          ";" &amp; VLOOKUP(EK$1,Data!$K:$M,3, FALSE) &amp; ",""" &amp; VLOOKUP(EK$1,Data!$K:$L,2, FALSE) &amp; """;"   )             )</f>
        <v/>
      </c>
      <c r="EL20" t="str">
        <f>IF(Data!$K21=EL$1, "",             IF(ISERR(SEARCH(EL$1,Data!$G21)),        "",          ";" &amp; VLOOKUP(EL$1,Data!$K:$M,3, FALSE) &amp; ",""" &amp; VLOOKUP(EL$1,Data!$K:$L,2, FALSE) &amp; """;"   )             )</f>
        <v/>
      </c>
      <c r="EM20" t="str">
        <f>IF(Data!$K21=EM$1, "",             IF(ISERR(SEARCH(EM$1,Data!$G21)),        "",          ";" &amp; VLOOKUP(EM$1,Data!$K:$M,3, FALSE) &amp; ",""" &amp; VLOOKUP(EM$1,Data!$K:$L,2, FALSE) &amp; """;"   )             )</f>
        <v/>
      </c>
      <c r="EN20" t="str">
        <f>IF(Data!$K21=EN$1, "",             IF(ISERR(SEARCH(EN$1,Data!$G21)),        "",          ";" &amp; VLOOKUP(EN$1,Data!$K:$M,3, FALSE) &amp; ",""" &amp; VLOOKUP(EN$1,Data!$K:$L,2, FALSE) &amp; """;"   )             )</f>
        <v/>
      </c>
      <c r="EO20" t="str">
        <f>IF(Data!$K21=EO$1, "",             IF(ISERR(SEARCH(EO$1,Data!$G21)),        "",          ";" &amp; VLOOKUP(EO$1,Data!$K:$M,3, FALSE) &amp; ",""" &amp; VLOOKUP(EO$1,Data!$K:$L,2, FALSE) &amp; """;"   )             )</f>
        <v/>
      </c>
      <c r="EP20" t="str">
        <f>IF(Data!$K21=EP$1, "",             IF(ISERR(SEARCH(EP$1,Data!$G21)),        "",          ";" &amp; VLOOKUP(EP$1,Data!$K:$M,3, FALSE) &amp; ",""" &amp; VLOOKUP(EP$1,Data!$K:$L,2, FALSE) &amp; """;"   )             )</f>
        <v/>
      </c>
      <c r="EQ20" t="str">
        <f>IF(Data!$K21=EQ$1, "",             IF(ISERR(SEARCH(EQ$1,Data!$G21)),        "",          ";" &amp; VLOOKUP(EQ$1,Data!$K:$M,3, FALSE) &amp; ",""" &amp; VLOOKUP(EQ$1,Data!$K:$L,2, FALSE) &amp; """;"   )             )</f>
        <v/>
      </c>
      <c r="ER20" t="str">
        <f>IF(Data!$K21=ER$1, "",             IF(ISERR(SEARCH(ER$1,Data!$G21)),        "",          ";" &amp; VLOOKUP(ER$1,Data!$K:$M,3, FALSE) &amp; ",""" &amp; VLOOKUP(ER$1,Data!$K:$L,2, FALSE) &amp; """;"   )             )</f>
        <v/>
      </c>
      <c r="ES20" t="str">
        <f>IF(Data!$K21=ES$1, "",             IF(ISERR(SEARCH(ES$1,Data!$G21)),        "",          ";" &amp; VLOOKUP(ES$1,Data!$K:$M,3, FALSE) &amp; ",""" &amp; VLOOKUP(ES$1,Data!$K:$L,2, FALSE) &amp; """;"   )             )</f>
        <v/>
      </c>
      <c r="ET20" t="str">
        <f>IF(Data!$K21=ET$1, "",             IF(ISERR(SEARCH(ET$1,Data!$G21)),        "",          ";" &amp; VLOOKUP(ET$1,Data!$K:$M,3, FALSE) &amp; ",""" &amp; VLOOKUP(ET$1,Data!$K:$L,2, FALSE) &amp; """;"   )             )</f>
        <v/>
      </c>
      <c r="EU20" t="str">
        <f>IF(Data!$K21=EU$1, "",             IF(ISERR(SEARCH(EU$1,Data!$G21)),        "",          ";" &amp; VLOOKUP(EU$1,Data!$K:$M,3, FALSE) &amp; ",""" &amp; VLOOKUP(EU$1,Data!$K:$L,2, FALSE) &amp; """;"   )             )</f>
        <v/>
      </c>
      <c r="EV20" t="str">
        <f>IF(Data!$K21=EV$1, "",             IF(ISERR(SEARCH(EV$1,Data!$G21)),        "",          ";" &amp; VLOOKUP(EV$1,Data!$K:$M,3, FALSE) &amp; ",""" &amp; VLOOKUP(EV$1,Data!$K:$L,2, FALSE) &amp; """;"   )             )</f>
        <v/>
      </c>
      <c r="EW20" t="str">
        <f>IF(Data!$K21=EW$1, "",             IF(ISERR(SEARCH(EW$1,Data!$G21)),        "",          ";" &amp; VLOOKUP(EW$1,Data!$K:$M,3, FALSE) &amp; ",""" &amp; VLOOKUP(EW$1,Data!$K:$L,2, FALSE) &amp; """;"   )             )</f>
        <v/>
      </c>
      <c r="EX20" t="str">
        <f>IF(Data!$K21=EX$1, "",             IF(ISERR(SEARCH(EX$1,Data!$G21)),        "",          ";" &amp; VLOOKUP(EX$1,Data!$K:$M,3, FALSE) &amp; ",""" &amp; VLOOKUP(EX$1,Data!$K:$L,2, FALSE) &amp; """;"   )             )</f>
        <v/>
      </c>
      <c r="EY20" t="str">
        <f>IF(Data!$K21=EY$1, "",             IF(ISERR(SEARCH(EY$1,Data!$G21)),        "",          ";" &amp; VLOOKUP(EY$1,Data!$K:$M,3, FALSE) &amp; ",""" &amp; VLOOKUP(EY$1,Data!$K:$L,2, FALSE) &amp; """;"   )             )</f>
        <v/>
      </c>
      <c r="EZ20" t="str">
        <f>IF(Data!$K21=EZ$1, "",             IF(ISERR(SEARCH(EZ$1,Data!$G21)),        "",          ";" &amp; VLOOKUP(EZ$1,Data!$K:$M,3, FALSE) &amp; ",""" &amp; VLOOKUP(EZ$1,Data!$K:$L,2, FALSE) &amp; """;"   )             )</f>
        <v/>
      </c>
      <c r="FA20" t="str">
        <f>IF(Data!$K21=FA$1, "",             IF(ISERR(SEARCH(FA$1,Data!$G21)),        "",          ";" &amp; VLOOKUP(FA$1,Data!$K:$M,3, FALSE) &amp; ",""" &amp; VLOOKUP(FA$1,Data!$K:$L,2, FALSE) &amp; """;"   )             )</f>
        <v/>
      </c>
      <c r="FB20" t="str">
        <f>IF(Data!$K21=FB$1, "",             IF(ISERR(SEARCH(FB$1,Data!$G21)),        "",          ";" &amp; VLOOKUP(FB$1,Data!$K:$M,3, FALSE) &amp; ",""" &amp; VLOOKUP(FB$1,Data!$K:$L,2, FALSE) &amp; """;"   )             )</f>
        <v/>
      </c>
      <c r="FC20" t="str">
        <f>IF(Data!$K21=FC$1, "",             IF(ISERR(SEARCH(FC$1,Data!$G21)),        "",          ";" &amp; VLOOKUP(FC$1,Data!$K:$M,3, FALSE) &amp; ",""" &amp; VLOOKUP(FC$1,Data!$K:$L,2, FALSE) &amp; """;"   )             )</f>
        <v/>
      </c>
      <c r="FD20" t="str">
        <f>IF(Data!$K21=FD$1, "",             IF(ISERR(SEARCH(FD$1,Data!$G21)),        "",          ";" &amp; VLOOKUP(FD$1,Data!$K:$M,3, FALSE) &amp; ",""" &amp; VLOOKUP(FD$1,Data!$K:$L,2, FALSE) &amp; """;"   )             )</f>
        <v/>
      </c>
      <c r="FE20" t="str">
        <f>IF(Data!$K21=FE$1, "",             IF(ISERR(SEARCH(FE$1,Data!$G21)),        "",          ";" &amp; VLOOKUP(FE$1,Data!$K:$M,3, FALSE) &amp; ",""" &amp; VLOOKUP(FE$1,Data!$K:$L,2, FALSE) &amp; """;"   )             )</f>
        <v/>
      </c>
      <c r="FF20" t="str">
        <f>IF(Data!$K21=FF$1, "",             IF(ISERR(SEARCH(FF$1,Data!$G21)),        "",          ";" &amp; VLOOKUP(FF$1,Data!$K:$M,3, FALSE) &amp; ",""" &amp; VLOOKUP(FF$1,Data!$K:$L,2, FALSE) &amp; """;"   )             )</f>
        <v/>
      </c>
      <c r="FG20" t="str">
        <f>IF(Data!$K21=FG$1, "",             IF(ISERR(SEARCH(FG$1,Data!$G21)),        "",          ";" &amp; VLOOKUP(FG$1,Data!$K:$M,3, FALSE) &amp; ",""" &amp; VLOOKUP(FG$1,Data!$K:$L,2, FALSE) &amp; """;"   )             )</f>
        <v/>
      </c>
      <c r="FH20" t="str">
        <f>IF(Data!$K21=FH$1, "",             IF(ISERR(SEARCH(FH$1,Data!$G21)),        "",          ";" &amp; VLOOKUP(FH$1,Data!$K:$M,3, FALSE) &amp; ",""" &amp; VLOOKUP(FH$1,Data!$K:$L,2, FALSE) &amp; """;"   )             )</f>
        <v/>
      </c>
      <c r="FI20" t="str">
        <f>IF(Data!$K21=FI$1, "",             IF(ISERR(SEARCH(FI$1,Data!$G21)),        "",          ";" &amp; VLOOKUP(FI$1,Data!$K:$M,3, FALSE) &amp; ",""" &amp; VLOOKUP(FI$1,Data!$K:$L,2, FALSE) &amp; """;"   )             )</f>
        <v/>
      </c>
      <c r="FJ20" t="str">
        <f>IF(Data!$K21=FJ$1, "",             IF(ISERR(SEARCH(FJ$1,Data!$G21)),        "",          ";" &amp; VLOOKUP(FJ$1,Data!$K:$M,3, FALSE) &amp; ",""" &amp; VLOOKUP(FJ$1,Data!$K:$L,2, FALSE) &amp; """;"   )             )</f>
        <v/>
      </c>
      <c r="FK20" t="str">
        <f>IF(Data!$K21=FK$1, "",             IF(ISERR(SEARCH(FK$1,Data!$G21)),        "",          ";" &amp; VLOOKUP(FK$1,Data!$K:$M,3, FALSE) &amp; ",""" &amp; VLOOKUP(FK$1,Data!$K:$L,2, FALSE) &amp; """;"   )             )</f>
        <v/>
      </c>
      <c r="FL20" t="str">
        <f>IF(Data!$K21=FL$1, "",             IF(ISERR(SEARCH(FL$1,Data!$G21)),        "",          ";" &amp; VLOOKUP(FL$1,Data!$K:$M,3, FALSE) &amp; ",""" &amp; VLOOKUP(FL$1,Data!$K:$L,2, FALSE) &amp; """;"   )             )</f>
        <v/>
      </c>
      <c r="FM20" t="str">
        <f>IF(Data!$K21=FM$1, "",             IF(ISERR(SEARCH(FM$1,Data!$G21)),        "",          ";" &amp; VLOOKUP(FM$1,Data!$K:$M,3, FALSE) &amp; ",""" &amp; VLOOKUP(FM$1,Data!$K:$L,2, FALSE) &amp; """;"   )             )</f>
        <v/>
      </c>
      <c r="FN20" t="str">
        <f>IF(Data!$K21=FN$1, "",             IF(ISERR(SEARCH(FN$1,Data!$G21)),        "",          ";" &amp; VLOOKUP(FN$1,Data!$K:$M,3, FALSE) &amp; ",""" &amp; VLOOKUP(FN$1,Data!$K:$L,2, FALSE) &amp; """;"   )             )</f>
        <v/>
      </c>
      <c r="FO20" t="str">
        <f>IF(Data!$K21=FO$1, "",             IF(ISERR(SEARCH(FO$1,Data!$G21)),        "",          ";" &amp; VLOOKUP(FO$1,Data!$K:$M,3, FALSE) &amp; ",""" &amp; VLOOKUP(FO$1,Data!$K:$L,2, FALSE) &amp; """;"   )             )</f>
        <v/>
      </c>
      <c r="FP20" t="str">
        <f>IF(Data!$K21=FP$1, "",             IF(ISERR(SEARCH(FP$1,Data!$G21)),        "",          ";" &amp; VLOOKUP(FP$1,Data!$K:$M,3, FALSE) &amp; ",""" &amp; VLOOKUP(FP$1,Data!$K:$L,2, FALSE) &amp; """;"   )             )</f>
        <v/>
      </c>
      <c r="FQ20" t="str">
        <f>IF(Data!$K21=FQ$1, "",             IF(ISERR(SEARCH(FQ$1,Data!$G21)),        "",          ";" &amp; VLOOKUP(FQ$1,Data!$K:$M,3, FALSE) &amp; ",""" &amp; VLOOKUP(FQ$1,Data!$K:$L,2, FALSE) &amp; """;"   )             )</f>
        <v/>
      </c>
      <c r="FR20" t="str">
        <f>IF(Data!$K21=FR$1, "",             IF(ISERR(SEARCH(FR$1,Data!$G21)),        "",          ";" &amp; VLOOKUP(FR$1,Data!$K:$M,3, FALSE) &amp; ",""" &amp; VLOOKUP(FR$1,Data!$K:$L,2, FALSE) &amp; """;"   )             )</f>
        <v/>
      </c>
      <c r="FS20" t="str">
        <f>IF(Data!$K21=FS$1, "",             IF(ISERR(SEARCH(FS$1,Data!$G21)),        "",          ";" &amp; VLOOKUP(FS$1,Data!$K:$M,3, FALSE) &amp; ",""" &amp; VLOOKUP(FS$1,Data!$K:$L,2, FALSE) &amp; """;"   )             )</f>
        <v/>
      </c>
      <c r="FT20" t="str">
        <f>IF(Data!$K21=FT$1, "",             IF(ISERR(SEARCH(FT$1,Data!$G21)),        "",          ";" &amp; VLOOKUP(FT$1,Data!$K:$M,3, FALSE) &amp; ",""" &amp; VLOOKUP(FT$1,Data!$K:$L,2, FALSE) &amp; """;"   )             )</f>
        <v/>
      </c>
      <c r="FU20" t="str">
        <f>IF(Data!$K21=FU$1, "",             IF(ISERR(SEARCH(FU$1,Data!$G21)),        "",          ";" &amp; VLOOKUP(FU$1,Data!$K:$M,3, FALSE) &amp; ",""" &amp; VLOOKUP(FU$1,Data!$K:$L,2, FALSE) &amp; """;"   )             )</f>
        <v/>
      </c>
      <c r="FV20" t="str">
        <f>IF(Data!$K21=FV$1, "",             IF(ISERR(SEARCH(FV$1,Data!$G21)),        "",          ";" &amp; VLOOKUP(FV$1,Data!$K:$M,3, FALSE) &amp; ",""" &amp; VLOOKUP(FV$1,Data!$K:$L,2, FALSE) &amp; """;"   )             )</f>
        <v/>
      </c>
      <c r="FW20" t="str">
        <f>IF(Data!$K21=FW$1, "",             IF(ISERR(SEARCH(FW$1,Data!$G21)),        "",          ";" &amp; VLOOKUP(FW$1,Data!$K:$M,3, FALSE) &amp; ",""" &amp; VLOOKUP(FW$1,Data!$K:$L,2, FALSE) &amp; """;"   )             )</f>
        <v/>
      </c>
      <c r="FX20" t="str">
        <f>IF(Data!$K21=FX$1, "",             IF(ISERR(SEARCH(FX$1,Data!$G21)),        "",          ";" &amp; VLOOKUP(FX$1,Data!$K:$M,3, FALSE) &amp; ",""" &amp; VLOOKUP(FX$1,Data!$K:$L,2, FALSE) &amp; """;"   )             )</f>
        <v/>
      </c>
      <c r="FY20" t="str">
        <f>IF(Data!$K21=FY$1, "",             IF(ISERR(SEARCH(FY$1,Data!$G21)),        "",          ";" &amp; VLOOKUP(FY$1,Data!$K:$M,3, FALSE) &amp; ",""" &amp; VLOOKUP(FY$1,Data!$K:$L,2, FALSE) &amp; """;"   )             )</f>
        <v/>
      </c>
      <c r="FZ20" t="str">
        <f>IF(Data!$K21=FZ$1, "",             IF(ISERR(SEARCH(FZ$1,Data!$G21)),        "",          ";" &amp; VLOOKUP(FZ$1,Data!$K:$M,3, FALSE) &amp; ",""" &amp; VLOOKUP(FZ$1,Data!$K:$L,2, FALSE) &amp; """;"   )             )</f>
        <v/>
      </c>
      <c r="GA20" t="str">
        <f>IF(Data!$K21=GA$1, "",             IF(ISERR(SEARCH(GA$1,Data!$G21)),        "",          ";" &amp; VLOOKUP(GA$1,Data!$K:$M,3, FALSE) &amp; ",""" &amp; VLOOKUP(GA$1,Data!$K:$L,2, FALSE) &amp; """;"   )             )</f>
        <v/>
      </c>
      <c r="GB20" t="str">
        <f>IF(Data!$K21=GB$1, "",             IF(ISERR(SEARCH(GB$1,Data!$G21)),        "",          ";" &amp; VLOOKUP(GB$1,Data!$K:$M,3, FALSE) &amp; ",""" &amp; VLOOKUP(GB$1,Data!$K:$L,2, FALSE) &amp; """;"   )             )</f>
        <v/>
      </c>
      <c r="GC20" t="str">
        <f>IF(Data!$K21=GC$1, "",             IF(ISERR(SEARCH(GC$1,Data!$G21)),        "",          ";" &amp; VLOOKUP(GC$1,Data!$K:$M,3, FALSE) &amp; ",""" &amp; VLOOKUP(GC$1,Data!$K:$L,2, FALSE) &amp; """;"   )             )</f>
        <v/>
      </c>
      <c r="GD20" t="str">
        <f>IF(Data!$K21=GD$1, "",             IF(ISERR(SEARCH(GD$1,Data!$G21)),        "",          ";" &amp; VLOOKUP(GD$1,Data!$K:$M,3, FALSE) &amp; ",""" &amp; VLOOKUP(GD$1,Data!$K:$L,2, FALSE) &amp; """;"   )             )</f>
        <v/>
      </c>
      <c r="GE20" t="str">
        <f>IF(Data!$K21=GE$1, "",             IF(ISERR(SEARCH(GE$1,Data!$G21)),        "",          ";" &amp; VLOOKUP(GE$1,Data!$K:$M,3, FALSE) &amp; ",""" &amp; VLOOKUP(GE$1,Data!$K:$L,2, FALSE) &amp; """;"   )             )</f>
        <v/>
      </c>
      <c r="GF20" t="str">
        <f>IF(Data!$K21=GF$1, "",             IF(ISERR(SEARCH(GF$1,Data!$G21)),        "",          ";" &amp; VLOOKUP(GF$1,Data!$K:$M,3, FALSE) &amp; ",""" &amp; VLOOKUP(GF$1,Data!$K:$L,2, FALSE) &amp; """;"   )             )</f>
        <v/>
      </c>
      <c r="GG20" t="str">
        <f>IF(Data!$K21=GG$1, "",             IF(ISERR(SEARCH(GG$1,Data!$G21)),        "",          ";" &amp; VLOOKUP(GG$1,Data!$K:$M,3, FALSE) &amp; ",""" &amp; VLOOKUP(GG$1,Data!$K:$L,2, FALSE) &amp; """;"   )             )</f>
        <v/>
      </c>
      <c r="GH20" t="str">
        <f>IF(Data!$K21=GH$1, "",             IF(ISERR(SEARCH(GH$1,Data!$G21)),        "",          ";" &amp; VLOOKUP(GH$1,Data!$K:$M,3, FALSE) &amp; ",""" &amp; VLOOKUP(GH$1,Data!$K:$L,2, FALSE) &amp; """;"   )             )</f>
        <v/>
      </c>
      <c r="GI20" t="str">
        <f>IF(Data!$K21=GI$1, "",             IF(ISERR(SEARCH(GI$1,Data!$G21)),        "",          ";" &amp; VLOOKUP(GI$1,Data!$K:$M,3, FALSE) &amp; ",""" &amp; VLOOKUP(GI$1,Data!$K:$L,2, FALSE) &amp; """;"   )             )</f>
        <v/>
      </c>
      <c r="GJ20" t="str">
        <f>IF(Data!$K21=GJ$1, "",             IF(ISERR(SEARCH(GJ$1,Data!$G21)),        "",          ";" &amp; VLOOKUP(GJ$1,Data!$K:$M,3, FALSE) &amp; ",""" &amp; VLOOKUP(GJ$1,Data!$K:$L,2, FALSE) &amp; """;"   )             )</f>
        <v/>
      </c>
      <c r="GK20" t="str">
        <f>IF(Data!$K21=GK$1, "",             IF(ISERR(SEARCH(GK$1,Data!$G21)),        "",          ";" &amp; VLOOKUP(GK$1,Data!$K:$M,3, FALSE) &amp; ",""" &amp; VLOOKUP(GK$1,Data!$K:$L,2, FALSE) &amp; """;"   )             )</f>
        <v/>
      </c>
      <c r="GL20" t="str">
        <f>IF(Data!$K21=GL$1, "",             IF(ISERR(SEARCH(GL$1,Data!$G21)),        "",          ";" &amp; VLOOKUP(GL$1,Data!$K:$M,3, FALSE) &amp; ",""" &amp; VLOOKUP(GL$1,Data!$K:$L,2, FALSE) &amp; """;"   )             )</f>
        <v/>
      </c>
      <c r="GM20" t="str">
        <f>IF(Data!$K21=GM$1, "",             IF(ISERR(SEARCH(GM$1,Data!$G21)),        "",          ";" &amp; VLOOKUP(GM$1,Data!$K:$M,3, FALSE) &amp; ",""" &amp; VLOOKUP(GM$1,Data!$K:$L,2, FALSE) &amp; """;"   )             )</f>
        <v/>
      </c>
      <c r="GN20" t="str">
        <f>IF(Data!$K21=GN$1, "",             IF(ISERR(SEARCH(GN$1,Data!$G21)),        "",          ";" &amp; VLOOKUP(GN$1,Data!$K:$M,3, FALSE) &amp; ",""" &amp; VLOOKUP(GN$1,Data!$K:$L,2, FALSE) &amp; """;"   )             )</f>
        <v/>
      </c>
      <c r="GO20" t="str">
        <f>IF(Data!$K21=GO$1, "",             IF(ISERR(SEARCH(GO$1,Data!$G21)),        "",          ";" &amp; VLOOKUP(GO$1,Data!$K:$M,3, FALSE) &amp; ",""" &amp; VLOOKUP(GO$1,Data!$K:$L,2, FALSE) &amp; """;"   )             )</f>
        <v/>
      </c>
      <c r="GP20" t="str">
        <f>IF(Data!$K21=GP$1, "",             IF(ISERR(SEARCH(GP$1,Data!$G21)),        "",          ";" &amp; VLOOKUP(GP$1,Data!$K:$M,3, FALSE) &amp; ",""" &amp; VLOOKUP(GP$1,Data!$K:$L,2, FALSE) &amp; """;"   )             )</f>
        <v/>
      </c>
      <c r="GQ20" t="str">
        <f>IF(Data!$K21=GQ$1, "",             IF(ISERR(SEARCH(GQ$1,Data!$G21)),        "",          ";" &amp; VLOOKUP(GQ$1,Data!$K:$M,3, FALSE) &amp; ",""" &amp; VLOOKUP(GQ$1,Data!$K:$L,2, FALSE) &amp; """;"   )             )</f>
        <v/>
      </c>
      <c r="GR20" t="str">
        <f>IF(Data!$K21=GR$1, "",             IF(ISERR(SEARCH(GR$1,Data!$G21)),        "",          ";" &amp; VLOOKUP(GR$1,Data!$K:$M,3, FALSE) &amp; ",""" &amp; VLOOKUP(GR$1,Data!$K:$L,2, FALSE) &amp; """;"   )             )</f>
        <v/>
      </c>
      <c r="GS20" t="str">
        <f>IF(Data!$K21=GS$1, "",             IF(ISERR(SEARCH(GS$1,Data!$G21)),        "",          ";" &amp; VLOOKUP(GS$1,Data!$K:$M,3, FALSE) &amp; ",""" &amp; VLOOKUP(GS$1,Data!$K:$L,2, FALSE) &amp; """;"   )             )</f>
        <v/>
      </c>
      <c r="GT20" t="str">
        <f>IF(Data!$K21=GT$1, "",             IF(ISERR(SEARCH(GT$1,Data!$G21)),        "",          ";" &amp; VLOOKUP(GT$1,Data!$K:$M,3, FALSE) &amp; ",""" &amp; VLOOKUP(GT$1,Data!$K:$L,2, FALSE) &amp; """;"   )             )</f>
        <v/>
      </c>
      <c r="GU20" t="str">
        <f>IF(Data!$K21=GU$1, "",             IF(ISERR(SEARCH(GU$1,Data!$G21)),        "",          ";" &amp; VLOOKUP(GU$1,Data!$K:$M,3, FALSE) &amp; ",""" &amp; VLOOKUP(GU$1,Data!$K:$L,2, FALSE) &amp; """;"   )             )</f>
        <v/>
      </c>
      <c r="GV20" t="str">
        <f>IF(Data!$K21=GV$1, "",             IF(ISERR(SEARCH(GV$1,Data!$G21)),        "",          ";" &amp; VLOOKUP(GV$1,Data!$K:$M,3, FALSE) &amp; ",""" &amp; VLOOKUP(GV$1,Data!$K:$L,2, FALSE) &amp; """;"   )             )</f>
        <v/>
      </c>
      <c r="GW20" t="str">
        <f>IF(Data!$K21=GW$1, "",             IF(ISERR(SEARCH(GW$1,Data!$G21)),        "",          ";" &amp; VLOOKUP(GW$1,Data!$K:$M,3, FALSE) &amp; ",""" &amp; VLOOKUP(GW$1,Data!$K:$L,2, FALSE) &amp; """;"   )             )</f>
        <v/>
      </c>
      <c r="GX20" t="str">
        <f>IF(Data!$K21=GX$1, "",             IF(ISERR(SEARCH(GX$1,Data!$G21)),        "",          ";" &amp; VLOOKUP(GX$1,Data!$K:$M,3, FALSE) &amp; ",""" &amp; VLOOKUP(GX$1,Data!$K:$L,2, FALSE) &amp; """;"   )             )</f>
        <v/>
      </c>
      <c r="GY20" t="str">
        <f>IF(Data!$K21=GY$1, "",             IF(ISERR(SEARCH(GY$1,Data!$G21)),        "",          ";" &amp; VLOOKUP(GY$1,Data!$K:$M,3, FALSE) &amp; ",""" &amp; VLOOKUP(GY$1,Data!$K:$L,2, FALSE) &amp; """;"   )             )</f>
        <v/>
      </c>
      <c r="GZ20" t="str">
        <f>IF(Data!$K21=GZ$1, "",             IF(ISERR(SEARCH(GZ$1,Data!$G21)),        "",          ";" &amp; VLOOKUP(GZ$1,Data!$K:$M,3, FALSE) &amp; ",""" &amp; VLOOKUP(GZ$1,Data!$K:$L,2, FALSE) &amp; """;"   )             )</f>
        <v/>
      </c>
      <c r="HA20" t="str">
        <f>IF(Data!$K21=HA$1, "",             IF(ISERR(SEARCH(HA$1,Data!$G21)),        "",          ";" &amp; VLOOKUP(HA$1,Data!$K:$M,3, FALSE) &amp; ",""" &amp; VLOOKUP(HA$1,Data!$K:$L,2, FALSE) &amp; """;"   )             )</f>
        <v/>
      </c>
      <c r="HB20" t="str">
        <f>IF(Data!$K21=HB$1, "",             IF(ISERR(SEARCH(HB$1,Data!$G21)),        "",          ";" &amp; VLOOKUP(HB$1,Data!$K:$M,3, FALSE) &amp; ",""" &amp; VLOOKUP(HB$1,Data!$K:$L,2, FALSE) &amp; """;"   )             )</f>
        <v/>
      </c>
      <c r="HC20" t="str">
        <f>IF(Data!$K21=HC$1, "",             IF(ISERR(SEARCH(HC$1,Data!$G21)),        "",          ";" &amp; VLOOKUP(HC$1,Data!$K:$M,3, FALSE) &amp; ",""" &amp; VLOOKUP(HC$1,Data!$K:$L,2, FALSE) &amp; """;"   )             )</f>
        <v/>
      </c>
      <c r="HD20" t="str">
        <f>IF(Data!$K21=HD$1, "",             IF(ISERR(SEARCH(HD$1,Data!$G21)),        "",          ";" &amp; VLOOKUP(HD$1,Data!$K:$M,3, FALSE) &amp; ",""" &amp; VLOOKUP(HD$1,Data!$K:$L,2, FALSE) &amp; """;"   )             )</f>
        <v/>
      </c>
      <c r="HE20" t="str">
        <f>IF(Data!$K21=HE$1, "",             IF(ISERR(SEARCH(HE$1,Data!$G21)),        "",          ";" &amp; VLOOKUP(HE$1,Data!$K:$M,3, FALSE) &amp; ",""" &amp; VLOOKUP(HE$1,Data!$K:$L,2, FALSE) &amp; """;"   )             )</f>
        <v/>
      </c>
      <c r="HF20" t="str">
        <f>IF(Data!$K21=HF$1, "",             IF(ISERR(SEARCH(HF$1,Data!$G21)),        "",          ";" &amp; VLOOKUP(HF$1,Data!$K:$M,3, FALSE) &amp; ",""" &amp; VLOOKUP(HF$1,Data!$K:$L,2, FALSE) &amp; """;"   )             )</f>
        <v/>
      </c>
      <c r="HG20" t="str">
        <f>IF(Data!$K21=HG$1, "",             IF(ISERR(SEARCH(HG$1,Data!$G21)),        "",          ";" &amp; VLOOKUP(HG$1,Data!$K:$M,3, FALSE) &amp; ",""" &amp; VLOOKUP(HG$1,Data!$K:$L,2, FALSE) &amp; """;"   )             )</f>
        <v/>
      </c>
      <c r="HH20" t="str">
        <f>IF(Data!$K21=HH$1, "",             IF(ISERR(SEARCH(HH$1,Data!$G21)),        "",          ";" &amp; VLOOKUP(HH$1,Data!$K:$M,3, FALSE) &amp; ",""" &amp; VLOOKUP(HH$1,Data!$K:$L,2, FALSE) &amp; """;"   )             )</f>
        <v/>
      </c>
      <c r="HI20" t="str">
        <f>IF(Data!$K21=HI$1, "",             IF(ISERR(SEARCH(HI$1,Data!$G21)),        "",          ";" &amp; VLOOKUP(HI$1,Data!$K:$M,3, FALSE) &amp; ",""" &amp; VLOOKUP(HI$1,Data!$K:$L,2, FALSE) &amp; """;"   )             )</f>
        <v/>
      </c>
      <c r="HJ20" t="str">
        <f>IF(Data!$K21=HJ$1, "",             IF(ISERR(SEARCH(HJ$1,Data!$G21)),        "",          ";" &amp; VLOOKUP(HJ$1,Data!$K:$M,3, FALSE) &amp; ",""" &amp; VLOOKUP(HJ$1,Data!$K:$L,2, FALSE) &amp; """;"   )             )</f>
        <v/>
      </c>
      <c r="HK20" t="str">
        <f>IF(Data!$K21=HK$1, "",             IF(ISERR(SEARCH(HK$1,Data!$G21)),        "",          ";" &amp; VLOOKUP(HK$1,Data!$K:$M,3, FALSE) &amp; ",""" &amp; VLOOKUP(HK$1,Data!$K:$L,2, FALSE) &amp; """;"   )             )</f>
        <v/>
      </c>
      <c r="HL20" t="str">
        <f>IF(Data!$K21=HL$1, "",             IF(ISERR(SEARCH(HL$1,Data!$G21)),        "",          ";" &amp; VLOOKUP(HL$1,Data!$K:$M,3, FALSE) &amp; ",""" &amp; VLOOKUP(HL$1,Data!$K:$L,2, FALSE) &amp; """;"   )             )</f>
        <v/>
      </c>
      <c r="HM20" t="str">
        <f>IF(Data!$K21=HM$1, "",             IF(ISERR(SEARCH(HM$1,Data!$G21)),        "",          ";" &amp; VLOOKUP(HM$1,Data!$K:$M,3, FALSE) &amp; ",""" &amp; VLOOKUP(HM$1,Data!$K:$L,2, FALSE) &amp; """;"   )             )</f>
        <v/>
      </c>
      <c r="HN20" t="str">
        <f>IF(Data!$K21=HN$1, "",             IF(ISERR(SEARCH(HN$1,Data!$G21)),        "",          ";" &amp; VLOOKUP(HN$1,Data!$K:$M,3, FALSE) &amp; ",""" &amp; VLOOKUP(HN$1,Data!$K:$L,2, FALSE) &amp; """;"   )             )</f>
        <v/>
      </c>
      <c r="HO20" t="str">
        <f>IF(Data!$K21=HO$1, "",             IF(ISERR(SEARCH(HO$1,Data!$G21)),        "",          ";" &amp; VLOOKUP(HO$1,Data!$K:$M,3, FALSE) &amp; ",""" &amp; VLOOKUP(HO$1,Data!$K:$L,2, FALSE) &amp; """;"   )             )</f>
        <v/>
      </c>
      <c r="HP20" t="str">
        <f>IF(Data!$K21=HP$1, "",             IF(ISERR(SEARCH(HP$1,Data!$G21)),        "",          ";" &amp; VLOOKUP(HP$1,Data!$K:$M,3, FALSE) &amp; ",""" &amp; VLOOKUP(HP$1,Data!$K:$L,2, FALSE) &amp; """;"   )             )</f>
        <v/>
      </c>
      <c r="HQ20" t="str">
        <f>IF(Data!$K21=HQ$1, "",             IF(ISERR(SEARCH(HQ$1,Data!$G21)),        "",          ";" &amp; VLOOKUP(HQ$1,Data!$K:$M,3, FALSE) &amp; ",""" &amp; VLOOKUP(HQ$1,Data!$K:$L,2, FALSE) &amp; """;"   )             )</f>
        <v/>
      </c>
      <c r="HR20" t="str">
        <f>IF(Data!$K21=HR$1, "",             IF(ISERR(SEARCH(HR$1,Data!$G21)),        "",          ";" &amp; VLOOKUP(HR$1,Data!$K:$M,3, FALSE) &amp; ",""" &amp; VLOOKUP(HR$1,Data!$K:$L,2, FALSE) &amp; """;"   )             )</f>
        <v/>
      </c>
      <c r="HS20" t="str">
        <f>IF(Data!$K21=HS$1, "",             IF(ISERR(SEARCH(HS$1,Data!$G21)),        "",          ";" &amp; VLOOKUP(HS$1,Data!$K:$M,3, FALSE) &amp; ",""" &amp; VLOOKUP(HS$1,Data!$K:$L,2, FALSE) &amp; """;"   )             )</f>
        <v/>
      </c>
      <c r="HT20" t="str">
        <f>IF(Data!$K21=HT$1, "",             IF(ISERR(SEARCH(HT$1,Data!$G21)),        "",          ";" &amp; VLOOKUP(HT$1,Data!$K:$M,3, FALSE) &amp; ",""" &amp; VLOOKUP(HT$1,Data!$K:$L,2, FALSE) &amp; """;"   )             )</f>
        <v/>
      </c>
      <c r="HU20" t="str">
        <f>IF(Data!$K21=HU$1, "",             IF(ISERR(SEARCH(HU$1,Data!$G21)),        "",          ";" &amp; VLOOKUP(HU$1,Data!$K:$M,3, FALSE) &amp; ",""" &amp; VLOOKUP(HU$1,Data!$K:$L,2, FALSE) &amp; """;"   )             )</f>
        <v/>
      </c>
      <c r="HV20" t="str">
        <f>IF(Data!$K21=HV$1, "",             IF(ISERR(SEARCH(HV$1,Data!$G21)),        "",          ";" &amp; VLOOKUP(HV$1,Data!$K:$M,3, FALSE) &amp; ",""" &amp; VLOOKUP(HV$1,Data!$K:$L,2, FALSE) &amp; """;"   )             )</f>
        <v/>
      </c>
      <c r="HW20" t="str">
        <f>IF(Data!$K21=HW$1, "",             IF(ISERR(SEARCH(HW$1,Data!$G21)),        "",          ";" &amp; VLOOKUP(HW$1,Data!$K:$M,3, FALSE) &amp; ",""" &amp; VLOOKUP(HW$1,Data!$K:$L,2, FALSE) &amp; """;"   )             )</f>
        <v/>
      </c>
      <c r="HX20" t="str">
        <f>IF(Data!$K21=HX$1, "",             IF(ISERR(SEARCH(HX$1,Data!$G21)),        "",          ";" &amp; VLOOKUP(HX$1,Data!$K:$M,3, FALSE) &amp; ",""" &amp; VLOOKUP(HX$1,Data!$K:$L,2, FALSE) &amp; """;"   )             )</f>
        <v/>
      </c>
      <c r="HY20" t="str">
        <f>IF(Data!$K21=HY$1, "",             IF(ISERR(SEARCH(HY$1,Data!$G21)),        "",          ";" &amp; VLOOKUP(HY$1,Data!$K:$M,3, FALSE) &amp; ",""" &amp; VLOOKUP(HY$1,Data!$K:$L,2, FALSE) &amp; """;"   )             )</f>
        <v/>
      </c>
      <c r="HZ20" t="str">
        <f>IF(Data!$K21=HZ$1, "",             IF(ISERR(SEARCH(HZ$1,Data!$G21)),        "",          ";" &amp; VLOOKUP(HZ$1,Data!$K:$M,3, FALSE) &amp; ",""" &amp; VLOOKUP(HZ$1,Data!$K:$L,2, FALSE) &amp; """;"   )             )</f>
        <v/>
      </c>
      <c r="IA20" t="str">
        <f>IF(Data!$K21=IA$1, "",             IF(ISERR(SEARCH(IA$1,Data!$G21)),        "",          ";" &amp; VLOOKUP(IA$1,Data!$K:$M,3, FALSE) &amp; ",""" &amp; VLOOKUP(IA$1,Data!$K:$L,2, FALSE) &amp; """;"   )             )</f>
        <v/>
      </c>
      <c r="IB20" t="str">
        <f>IF(Data!$K21=IB$1, "",             IF(ISERR(SEARCH(IB$1,Data!$G21)),        "",          ";" &amp; VLOOKUP(IB$1,Data!$K:$M,3, FALSE) &amp; ",""" &amp; VLOOKUP(IB$1,Data!$K:$L,2, FALSE) &amp; """;"   )             )</f>
        <v/>
      </c>
      <c r="IC20" t="str">
        <f>IF(Data!$K21=IC$1, "",             IF(ISERR(SEARCH(IC$1,Data!$G21)),        "",          ";" &amp; VLOOKUP(IC$1,Data!$K:$M,3, FALSE) &amp; ",""" &amp; VLOOKUP(IC$1,Data!$K:$L,2, FALSE) &amp; """;"   )             )</f>
        <v/>
      </c>
      <c r="ID20" t="str">
        <f>IF(Data!$K21=ID$1, "",             IF(ISERR(SEARCH(ID$1,Data!$G21)),        "",          ";" &amp; VLOOKUP(ID$1,Data!$K:$M,3, FALSE) &amp; ",""" &amp; VLOOKUP(ID$1,Data!$K:$L,2, FALSE) &amp; """;"   )             )</f>
        <v/>
      </c>
      <c r="IE20" t="str">
        <f>IF(Data!$K21=IE$1, "",             IF(ISERR(SEARCH(IE$1,Data!$G21)),        "",          ";" &amp; VLOOKUP(IE$1,Data!$K:$M,3, FALSE) &amp; ",""" &amp; VLOOKUP(IE$1,Data!$K:$L,2, FALSE) &amp; """;"   )             )</f>
        <v/>
      </c>
      <c r="IF20" t="str">
        <f>IF(Data!$K21=IF$1, "",             IF(ISERR(SEARCH(IF$1,Data!$G21)),        "",          ";" &amp; VLOOKUP(IF$1,Data!$K:$M,3, FALSE) &amp; ",""" &amp; VLOOKUP(IF$1,Data!$K:$L,2, FALSE) &amp; """;"   )             )</f>
        <v/>
      </c>
      <c r="IG20" t="str">
        <f>IF(Data!$K21=IG$1, "",             IF(ISERR(SEARCH(IG$1,Data!$G21)),        "",          ";" &amp; VLOOKUP(IG$1,Data!$K:$M,3, FALSE) &amp; ",""" &amp; VLOOKUP(IG$1,Data!$K:$L,2, FALSE) &amp; """;"   )             )</f>
        <v/>
      </c>
      <c r="IH20" t="str">
        <f>IF(Data!$K21=IH$1, "",             IF(ISERR(SEARCH(IH$1,Data!$G21)),        "",          ";" &amp; VLOOKUP(IH$1,Data!$K:$M,3, FALSE) &amp; ",""" &amp; VLOOKUP(IH$1,Data!$K:$L,2, FALSE) &amp; """;"   )             )</f>
        <v/>
      </c>
      <c r="II20" t="str">
        <f>IF(Data!$K21=II$1, "",             IF(ISERR(SEARCH(II$1,Data!$G21)),        "",          ";" &amp; VLOOKUP(II$1,Data!$K:$M,3, FALSE) &amp; ",""" &amp; VLOOKUP(II$1,Data!$K:$L,2, FALSE) &amp; """;"   )             )</f>
        <v/>
      </c>
    </row>
    <row r="21" spans="1:243" hidden="1" x14ac:dyDescent="0.3">
      <c r="A21" t="str">
        <f>Data!K22</f>
        <v>Ask Aak</v>
      </c>
      <c r="B21" s="15">
        <f>VLOOKUP(Tableau36[[#This Row],[Character]],Data!K:M,3,FALSE)</f>
        <v>20</v>
      </c>
      <c r="C21" s="15" t="str">
        <f>VLOOKUP(Tableau36[[#This Row],[Character]],Data!K:L,2,FALSE)</f>
        <v>HUMAN</v>
      </c>
      <c r="D21" s="15" t="str">
        <f>SUBSTITUTE(     SUBSTITUTE(Tableau36[[#This Row],[character_id,character_type,friend_id,friend_type]],",""DROID""",""),    ",""HUMAN""", "")</f>
        <v/>
      </c>
      <c r="E21" s="15" t="str">
        <f>IF(Tableau36[[#This Row],[With char''s id]] = "", "",    MID(Tableau36[[#This Row],[With char''s id]], 2, LEN(Tableau36[[#This Row],[With char''s id]])-1))</f>
        <v/>
      </c>
      <c r="F21" s="15" t="str">
        <f>SUBSTITUTE(Tableau36[[#This Row],[List of friend''s id]],  "/",    "/" &amp; Tableau36[[#This Row],[Character''s id]] &amp; ",""" &amp; Tableau36[[#This Row],[Type]] &amp; """,")</f>
        <v/>
      </c>
      <c r="G21" t="str">
        <f>IF( Tableau36[[#This Row],[removed double semi-colon]]="", "", "/" &amp; MID(Tableau36[[#This Row],[removed double semi-colon]],2,LEN(Tableau36[[#This Row],[removed double semi-colon]]) - 2) )</f>
        <v/>
      </c>
      <c r="H21" t="str">
        <f>SUBSTITUTE(Tableau36[[#This Row],[Concatenation]],";;","/")</f>
        <v/>
      </c>
      <c r="I21" t="str">
        <f>_xlfn.CONCAT(Tableau4[#This Row])</f>
        <v/>
      </c>
      <c r="M21" t="str">
        <f>IF(Data!$K22=M$1, "",             IF(ISERR(SEARCH(M$1,Data!$G22)),        "",          ";" &amp; VLOOKUP(M$1,Data!$K:$M,3, FALSE) &amp; ",""" &amp; VLOOKUP(M$1,Data!$K:$L,2, FALSE) &amp; """;"   )             )</f>
        <v/>
      </c>
      <c r="N21" t="str">
        <f>IF(Data!$K22=N$1, "",             IF(ISERR(SEARCH(N$1,Data!$G22)),        "",          ";" &amp; VLOOKUP(N$1,Data!$K:$M,3, FALSE) &amp; ",""" &amp; VLOOKUP(N$1,Data!$K:$L,2, FALSE) &amp; """;"   )             )</f>
        <v/>
      </c>
      <c r="O21" t="str">
        <f>IF(Data!$K22=O$1, "",             IF(ISERR(SEARCH(O$1,Data!$G22)),        "",          ";" &amp; VLOOKUP(O$1,Data!$K:$M,3, FALSE) &amp; ",""" &amp; VLOOKUP(O$1,Data!$K:$L,2, FALSE) &amp; """;"   )             )</f>
        <v/>
      </c>
      <c r="P21" t="str">
        <f>IF(Data!$K22=P$1, "",             IF(ISERR(SEARCH(P$1,Data!$G22)),        "",          ";" &amp; VLOOKUP(P$1,Data!$K:$M,3, FALSE) &amp; ",""" &amp; VLOOKUP(P$1,Data!$K:$L,2, FALSE) &amp; """;"   )             )</f>
        <v/>
      </c>
      <c r="Q21" t="str">
        <f>IF(Data!$K22=Q$1, "",             IF(ISERR(SEARCH(Q$1,Data!$G22)),        "",          ";" &amp; VLOOKUP(Q$1,Data!$K:$M,3, FALSE) &amp; ",""" &amp; VLOOKUP(Q$1,Data!$K:$L,2, FALSE) &amp; """;"   )             )</f>
        <v/>
      </c>
      <c r="R21" t="str">
        <f>IF(Data!$K22=R$1, "",             IF(ISERR(SEARCH(R$1,Data!$G22)),        "",          ";" &amp; VLOOKUP(R$1,Data!$K:$M,3, FALSE) &amp; ",""" &amp; VLOOKUP(R$1,Data!$K:$L,2, FALSE) &amp; """;"   )             )</f>
        <v/>
      </c>
      <c r="S21" t="str">
        <f>IF(Data!$K22=S$1, "",             IF(ISERR(SEARCH(S$1,Data!$G22)),        "",          ";" &amp; VLOOKUP(S$1,Data!$K:$M,3, FALSE) &amp; ",""" &amp; VLOOKUP(S$1,Data!$K:$L,2, FALSE) &amp; """;"   )             )</f>
        <v/>
      </c>
      <c r="T21" t="str">
        <f>IF(Data!$K22=T$1, "",             IF(ISERR(SEARCH(T$1,Data!$G22)),        "",          ";" &amp; VLOOKUP(T$1,Data!$K:$M,3, FALSE) &amp; ",""" &amp; VLOOKUP(T$1,Data!$K:$L,2, FALSE) &amp; """;"   )             )</f>
        <v/>
      </c>
      <c r="U21" t="str">
        <f>IF(Data!$K22=U$1, "",             IF(ISERR(SEARCH(U$1,Data!$G22)),        "",          ";" &amp; VLOOKUP(U$1,Data!$K:$M,3, FALSE) &amp; ",""" &amp; VLOOKUP(U$1,Data!$K:$L,2, FALSE) &amp; """;"   )             )</f>
        <v/>
      </c>
      <c r="V21" t="str">
        <f>IF(Data!$K22=V$1, "",             IF(ISERR(SEARCH(V$1,Data!$G22)),        "",          ";" &amp; VLOOKUP(V$1,Data!$K:$M,3, FALSE) &amp; ",""" &amp; VLOOKUP(V$1,Data!$K:$L,2, FALSE) &amp; """;"   )             )</f>
        <v/>
      </c>
      <c r="W21" t="str">
        <f>IF(Data!$K22=W$1, "",             IF(ISERR(SEARCH(W$1,Data!$G22)),        "",          ";" &amp; VLOOKUP(W$1,Data!$K:$M,3, FALSE) &amp; ",""" &amp; VLOOKUP(W$1,Data!$K:$L,2, FALSE) &amp; """;"   )             )</f>
        <v/>
      </c>
      <c r="X21" t="str">
        <f>IF(Data!$K22=X$1, "",             IF(ISERR(SEARCH(X$1,Data!$G22)),        "",          ";" &amp; VLOOKUP(X$1,Data!$K:$M,3, FALSE) &amp; ",""" &amp; VLOOKUP(X$1,Data!$K:$L,2, FALSE) &amp; """;"   )             )</f>
        <v/>
      </c>
      <c r="Y21" t="str">
        <f>IF(Data!$K22=Y$1, "",             IF(ISERR(SEARCH(Y$1,Data!$G22)),        "",          ";" &amp; VLOOKUP(Y$1,Data!$K:$M,3, FALSE) &amp; ",""" &amp; VLOOKUP(Y$1,Data!$K:$L,2, FALSE) &amp; """;"   )             )</f>
        <v/>
      </c>
      <c r="Z21" t="str">
        <f>IF(Data!$K22=Z$1, "",             IF(ISERR(SEARCH(Z$1,Data!$G22)),        "",          ";" &amp; VLOOKUP(Z$1,Data!$K:$M,3, FALSE) &amp; ",""" &amp; VLOOKUP(Z$1,Data!$K:$L,2, FALSE) &amp; """;"   )             )</f>
        <v/>
      </c>
      <c r="AA21" t="str">
        <f>IF(Data!$K22=AA$1, "",             IF(ISERR(SEARCH(AA$1,Data!$G22)),        "",          ";" &amp; VLOOKUP(AA$1,Data!$K:$M,3, FALSE) &amp; ",""" &amp; VLOOKUP(AA$1,Data!$K:$L,2, FALSE) &amp; """;"   )             )</f>
        <v/>
      </c>
      <c r="AB21" t="str">
        <f>IF(Data!$K22=AB$1, "",             IF(ISERR(SEARCH(AB$1,Data!$G22)),        "",          ";" &amp; VLOOKUP(AB$1,Data!$K:$M,3, FALSE) &amp; ",""" &amp; VLOOKUP(AB$1,Data!$K:$L,2, FALSE) &amp; """;"   )             )</f>
        <v/>
      </c>
      <c r="AC21" t="str">
        <f>IF(Data!$K22=AC$1, "",             IF(ISERR(SEARCH(AC$1,Data!$G22)),        "",          ";" &amp; VLOOKUP(AC$1,Data!$K:$M,3, FALSE) &amp; ",""" &amp; VLOOKUP(AC$1,Data!$K:$L,2, FALSE) &amp; """;"   )             )</f>
        <v/>
      </c>
      <c r="AD21" t="str">
        <f>IF(Data!$K22=AD$1, "",             IF(ISERR(SEARCH(AD$1,Data!$G22)),        "",          ";" &amp; VLOOKUP(AD$1,Data!$K:$M,3, FALSE) &amp; ",""" &amp; VLOOKUP(AD$1,Data!$K:$L,2, FALSE) &amp; """;"   )             )</f>
        <v/>
      </c>
      <c r="AE21" t="str">
        <f>IF(Data!$K22=AE$1, "",             IF(ISERR(SEARCH(AE$1,Data!$G22)),        "",          ";" &amp; VLOOKUP(AE$1,Data!$K:$M,3, FALSE) &amp; ",""" &amp; VLOOKUP(AE$1,Data!$K:$L,2, FALSE) &amp; """;"   )             )</f>
        <v/>
      </c>
      <c r="AF21" t="str">
        <f>IF(Data!$K22=AF$1, "",             IF(ISERR(SEARCH(AF$1,Data!$G22)),        "",          ";" &amp; VLOOKUP(AF$1,Data!$K:$M,3, FALSE) &amp; ",""" &amp; VLOOKUP(AF$1,Data!$K:$L,2, FALSE) &amp; """;"   )             )</f>
        <v/>
      </c>
      <c r="AG21" t="str">
        <f>IF(Data!$K22=AG$1, "",             IF(ISERR(SEARCH(AG$1,Data!$G22)),        "",          ";" &amp; VLOOKUP(AG$1,Data!$K:$M,3, FALSE) &amp; ",""" &amp; VLOOKUP(AG$1,Data!$K:$L,2, FALSE) &amp; """;"   )             )</f>
        <v/>
      </c>
      <c r="AH21" t="str">
        <f>IF(Data!$K22=AH$1, "",             IF(ISERR(SEARCH(AH$1,Data!$G22)),        "",          ";" &amp; VLOOKUP(AH$1,Data!$K:$M,3, FALSE) &amp; ",""" &amp; VLOOKUP(AH$1,Data!$K:$L,2, FALSE) &amp; """;"   )             )</f>
        <v/>
      </c>
      <c r="AI21" t="str">
        <f>IF(Data!$K22=AI$1, "",             IF(ISERR(SEARCH(AI$1,Data!$G22)),        "",          ";" &amp; VLOOKUP(AI$1,Data!$K:$M,3, FALSE) &amp; ",""" &amp; VLOOKUP(AI$1,Data!$K:$L,2, FALSE) &amp; """;"   )             )</f>
        <v/>
      </c>
      <c r="AJ21" t="str">
        <f>IF(Data!$K22=AJ$1, "",             IF(ISERR(SEARCH(AJ$1,Data!$G22)),        "",          ";" &amp; VLOOKUP(AJ$1,Data!$K:$M,3, FALSE) &amp; ",""" &amp; VLOOKUP(AJ$1,Data!$K:$L,2, FALSE) &amp; """;"   )             )</f>
        <v/>
      </c>
      <c r="AK21" t="str">
        <f>IF(Data!$K22=AK$1, "",             IF(ISERR(SEARCH(AK$1,Data!$G22)),        "",          ";" &amp; VLOOKUP(AK$1,Data!$K:$M,3, FALSE) &amp; ",""" &amp; VLOOKUP(AK$1,Data!$K:$L,2, FALSE) &amp; """;"   )             )</f>
        <v/>
      </c>
      <c r="AL21" t="str">
        <f>IF(Data!$K22=AL$1, "",             IF(ISERR(SEARCH(AL$1,Data!$G22)),        "",          ";" &amp; VLOOKUP(AL$1,Data!$K:$M,3, FALSE) &amp; ",""" &amp; VLOOKUP(AL$1,Data!$K:$L,2, FALSE) &amp; """;"   )             )</f>
        <v/>
      </c>
      <c r="AM21" t="str">
        <f>IF(Data!$K22=AM$1, "",             IF(ISERR(SEARCH(AM$1,Data!$G22)),        "",          ";" &amp; VLOOKUP(AM$1,Data!$K:$M,3, FALSE) &amp; ",""" &amp; VLOOKUP(AM$1,Data!$K:$L,2, FALSE) &amp; """;"   )             )</f>
        <v/>
      </c>
      <c r="AN21" t="str">
        <f>IF(Data!$K22=AN$1, "",             IF(ISERR(SEARCH(AN$1,Data!$G22)),        "",          ";" &amp; VLOOKUP(AN$1,Data!$K:$M,3, FALSE) &amp; ",""" &amp; VLOOKUP(AN$1,Data!$K:$L,2, FALSE) &amp; """;"   )             )</f>
        <v/>
      </c>
      <c r="AO21" t="str">
        <f>IF(Data!$K22=AO$1, "",             IF(ISERR(SEARCH(AO$1,Data!$G22)),        "",          ";" &amp; VLOOKUP(AO$1,Data!$K:$M,3, FALSE) &amp; ",""" &amp; VLOOKUP(AO$1,Data!$K:$L,2, FALSE) &amp; """;"   )             )</f>
        <v/>
      </c>
      <c r="AP21" t="str">
        <f>IF(Data!$K22=AP$1, "",             IF(ISERR(SEARCH(AP$1,Data!$G22)),        "",          ";" &amp; VLOOKUP(AP$1,Data!$K:$M,3, FALSE) &amp; ",""" &amp; VLOOKUP(AP$1,Data!$K:$L,2, FALSE) &amp; """;"   )             )</f>
        <v/>
      </c>
      <c r="AQ21" t="str">
        <f>IF(Data!$K22=AQ$1, "",             IF(ISERR(SEARCH(AQ$1,Data!$G22)),        "",          ";" &amp; VLOOKUP(AQ$1,Data!$K:$M,3, FALSE) &amp; ",""" &amp; VLOOKUP(AQ$1,Data!$K:$L,2, FALSE) &amp; """;"   )             )</f>
        <v/>
      </c>
      <c r="AR21" t="str">
        <f>IF(Data!$K22=AR$1, "",             IF(ISERR(SEARCH(AR$1,Data!$G22)),        "",          ";" &amp; VLOOKUP(AR$1,Data!$K:$M,3, FALSE) &amp; ",""" &amp; VLOOKUP(AR$1,Data!$K:$L,2, FALSE) &amp; """;"   )             )</f>
        <v/>
      </c>
      <c r="AS21" t="str">
        <f>IF(Data!$K22=AS$1, "",             IF(ISERR(SEARCH(AS$1,Data!$G22)),        "",          ";" &amp; VLOOKUP(AS$1,Data!$K:$M,3, FALSE) &amp; ",""" &amp; VLOOKUP(AS$1,Data!$K:$L,2, FALSE) &amp; """;"   )             )</f>
        <v/>
      </c>
      <c r="AT21" t="str">
        <f>IF(Data!$K22=AT$1, "",             IF(ISERR(SEARCH(AT$1,Data!$G22)),        "",          ";" &amp; VLOOKUP(AT$1,Data!$K:$M,3, FALSE) &amp; ",""" &amp; VLOOKUP(AT$1,Data!$K:$L,2, FALSE) &amp; """;"   )             )</f>
        <v/>
      </c>
      <c r="AU21" t="str">
        <f>IF(Data!$K22=AU$1, "",             IF(ISERR(SEARCH(AU$1,Data!$G22)),        "",          ";" &amp; VLOOKUP(AU$1,Data!$K:$M,3, FALSE) &amp; ",""" &amp; VLOOKUP(AU$1,Data!$K:$L,2, FALSE) &amp; """;"   )             )</f>
        <v/>
      </c>
      <c r="AV21" t="str">
        <f>IF(Data!$K22=AV$1, "",             IF(ISERR(SEARCH(AV$1,Data!$G22)),        "",          ";" &amp; VLOOKUP(AV$1,Data!$K:$M,3, FALSE) &amp; ",""" &amp; VLOOKUP(AV$1,Data!$K:$L,2, FALSE) &amp; """;"   )             )</f>
        <v/>
      </c>
      <c r="AW21" t="str">
        <f>IF(Data!$K22=AW$1, "",             IF(ISERR(SEARCH(AW$1,Data!$G22)),        "",          ";" &amp; VLOOKUP(AW$1,Data!$K:$M,3, FALSE) &amp; ",""" &amp; VLOOKUP(AW$1,Data!$K:$L,2, FALSE) &amp; """;"   )             )</f>
        <v/>
      </c>
      <c r="AX21" t="str">
        <f>IF(Data!$K22=AX$1, "",             IF(ISERR(SEARCH(AX$1,Data!$G22)),        "",          ";" &amp; VLOOKUP(AX$1,Data!$K:$M,3, FALSE) &amp; ",""" &amp; VLOOKUP(AX$1,Data!$K:$L,2, FALSE) &amp; """;"   )             )</f>
        <v/>
      </c>
      <c r="AY21" t="str">
        <f>IF(Data!$K22=AY$1, "",             IF(ISERR(SEARCH(AY$1,Data!$G22)),        "",          ";" &amp; VLOOKUP(AY$1,Data!$K:$M,3, FALSE) &amp; ",""" &amp; VLOOKUP(AY$1,Data!$K:$L,2, FALSE) &amp; """;"   )             )</f>
        <v/>
      </c>
      <c r="AZ21" t="str">
        <f>IF(Data!$K22=AZ$1, "",             IF(ISERR(SEARCH(AZ$1,Data!$G22)),        "",          ";" &amp; VLOOKUP(AZ$1,Data!$K:$M,3, FALSE) &amp; ",""" &amp; VLOOKUP(AZ$1,Data!$K:$L,2, FALSE) &amp; """;"   )             )</f>
        <v/>
      </c>
      <c r="BA21" t="str">
        <f>IF(Data!$K22=BA$1, "",             IF(ISERR(SEARCH(BA$1,Data!$G22)),        "",          ";" &amp; VLOOKUP(BA$1,Data!$K:$M,3, FALSE) &amp; ",""" &amp; VLOOKUP(BA$1,Data!$K:$L,2, FALSE) &amp; """;"   )             )</f>
        <v/>
      </c>
      <c r="BB21" t="str">
        <f>IF(Data!$K22=BB$1, "",             IF(ISERR(SEARCH(BB$1,Data!$G22)),        "",          ";" &amp; VLOOKUP(BB$1,Data!$K:$M,3, FALSE) &amp; ",""" &amp; VLOOKUP(BB$1,Data!$K:$L,2, FALSE) &amp; """;"   )             )</f>
        <v/>
      </c>
      <c r="BC21" t="str">
        <f>IF(Data!$K22=BC$1, "",             IF(ISERR(SEARCH(BC$1,Data!$G22)),        "",          ";" &amp; VLOOKUP(BC$1,Data!$K:$M,3, FALSE) &amp; ",""" &amp; VLOOKUP(BC$1,Data!$K:$L,2, FALSE) &amp; """;"   )             )</f>
        <v/>
      </c>
      <c r="BD21" t="str">
        <f>IF(Data!$K22=BD$1, "",             IF(ISERR(SEARCH(BD$1,Data!$G22)),        "",          ";" &amp; VLOOKUP(BD$1,Data!$K:$M,3, FALSE) &amp; ",""" &amp; VLOOKUP(BD$1,Data!$K:$L,2, FALSE) &amp; """;"   )             )</f>
        <v/>
      </c>
      <c r="BE21" t="str">
        <f>IF(Data!$K22=BE$1, "",             IF(ISERR(SEARCH(BE$1,Data!$G22)),        "",          ";" &amp; VLOOKUP(BE$1,Data!$K:$M,3, FALSE) &amp; ",""" &amp; VLOOKUP(BE$1,Data!$K:$L,2, FALSE) &amp; """;"   )             )</f>
        <v/>
      </c>
      <c r="BF21" t="str">
        <f>IF(Data!$K22=BF$1, "",             IF(ISERR(SEARCH(BF$1,Data!$G22)),        "",          ";" &amp; VLOOKUP(BF$1,Data!$K:$M,3, FALSE) &amp; ",""" &amp; VLOOKUP(BF$1,Data!$K:$L,2, FALSE) &amp; """;"   )             )</f>
        <v/>
      </c>
      <c r="BG21" t="str">
        <f>IF(Data!$K22=BG$1, "",             IF(ISERR(SEARCH(BG$1,Data!$G22)),        "",          ";" &amp; VLOOKUP(BG$1,Data!$K:$M,3, FALSE) &amp; ",""" &amp; VLOOKUP(BG$1,Data!$K:$L,2, FALSE) &amp; """;"   )             )</f>
        <v/>
      </c>
      <c r="BH21" t="str">
        <f>IF(Data!$K22=BH$1, "",             IF(ISERR(SEARCH(BH$1,Data!$G22)),        "",          ";" &amp; VLOOKUP(BH$1,Data!$K:$M,3, FALSE) &amp; ",""" &amp; VLOOKUP(BH$1,Data!$K:$L,2, FALSE) &amp; """;"   )             )</f>
        <v/>
      </c>
      <c r="BI21" t="str">
        <f>IF(Data!$K22=BI$1, "",             IF(ISERR(SEARCH(BI$1,Data!$G22)),        "",          ";" &amp; VLOOKUP(BI$1,Data!$K:$M,3, FALSE) &amp; ",""" &amp; VLOOKUP(BI$1,Data!$K:$L,2, FALSE) &amp; """;"   )             )</f>
        <v/>
      </c>
      <c r="BJ21" t="str">
        <f>IF(Data!$K22=BJ$1, "",             IF(ISERR(SEARCH(BJ$1,Data!$G22)),        "",          ";" &amp; VLOOKUP(BJ$1,Data!$K:$M,3, FALSE) &amp; ",""" &amp; VLOOKUP(BJ$1,Data!$K:$L,2, FALSE) &amp; """;"   )             )</f>
        <v/>
      </c>
      <c r="BK21" t="str">
        <f>IF(Data!$K22=BK$1, "",             IF(ISERR(SEARCH(BK$1,Data!$G22)),        "",          ";" &amp; VLOOKUP(BK$1,Data!$K:$M,3, FALSE) &amp; ",""" &amp; VLOOKUP(BK$1,Data!$K:$L,2, FALSE) &amp; """;"   )             )</f>
        <v/>
      </c>
      <c r="BL21" t="str">
        <f>IF(Data!$K22=BL$1, "",             IF(ISERR(SEARCH(BL$1,Data!$G22)),        "",          ";" &amp; VLOOKUP(BL$1,Data!$K:$M,3, FALSE) &amp; ",""" &amp; VLOOKUP(BL$1,Data!$K:$L,2, FALSE) &amp; """;"   )             )</f>
        <v/>
      </c>
      <c r="BM21" t="str">
        <f>IF(Data!$K22=BM$1, "",             IF(ISERR(SEARCH(BM$1,Data!$G22)),        "",          ";" &amp; VLOOKUP(BM$1,Data!$K:$M,3, FALSE) &amp; ",""" &amp; VLOOKUP(BM$1,Data!$K:$L,2, FALSE) &amp; """;"   )             )</f>
        <v/>
      </c>
      <c r="BN21" t="str">
        <f>IF(Data!$K22=BN$1, "",             IF(ISERR(SEARCH(BN$1,Data!$G22)),        "",          ";" &amp; VLOOKUP(BN$1,Data!$K:$M,3, FALSE) &amp; ",""" &amp; VLOOKUP(BN$1,Data!$K:$L,2, FALSE) &amp; """;"   )             )</f>
        <v/>
      </c>
      <c r="BO21" t="str">
        <f>IF(Data!$K22=BO$1, "",             IF(ISERR(SEARCH(BO$1,Data!$G22)),        "",          ";" &amp; VLOOKUP(BO$1,Data!$K:$M,3, FALSE) &amp; ",""" &amp; VLOOKUP(BO$1,Data!$K:$L,2, FALSE) &amp; """;"   )             )</f>
        <v/>
      </c>
      <c r="BP21" t="str">
        <f>IF(Data!$K22=BP$1, "",             IF(ISERR(SEARCH(BP$1,Data!$G22)),        "",          ";" &amp; VLOOKUP(BP$1,Data!$K:$M,3, FALSE) &amp; ",""" &amp; VLOOKUP(BP$1,Data!$K:$L,2, FALSE) &amp; """;"   )             )</f>
        <v/>
      </c>
      <c r="BQ21" t="str">
        <f>IF(Data!$K22=BQ$1, "",             IF(ISERR(SEARCH(BQ$1,Data!$G22)),        "",          ";" &amp; VLOOKUP(BQ$1,Data!$K:$M,3, FALSE) &amp; ",""" &amp; VLOOKUP(BQ$1,Data!$K:$L,2, FALSE) &amp; """;"   )             )</f>
        <v/>
      </c>
      <c r="BR21" t="str">
        <f>IF(Data!$K22=BR$1, "",             IF(ISERR(SEARCH(BR$1,Data!$G22)),        "",          ";" &amp; VLOOKUP(BR$1,Data!$K:$M,3, FALSE) &amp; ",""" &amp; VLOOKUP(BR$1,Data!$K:$L,2, FALSE) &amp; """;"   )             )</f>
        <v/>
      </c>
      <c r="BS21" t="str">
        <f>IF(Data!$K22=BS$1, "",             IF(ISERR(SEARCH(BS$1,Data!$G22)),        "",          ";" &amp; VLOOKUP(BS$1,Data!$K:$M,3, FALSE) &amp; ",""" &amp; VLOOKUP(BS$1,Data!$K:$L,2, FALSE) &amp; """;"   )             )</f>
        <v/>
      </c>
      <c r="BT21" t="str">
        <f>IF(Data!$K22=BT$1, "",             IF(ISERR(SEARCH(BT$1,Data!$G22)),        "",          ";" &amp; VLOOKUP(BT$1,Data!$K:$M,3, FALSE) &amp; ",""" &amp; VLOOKUP(BT$1,Data!$K:$L,2, FALSE) &amp; """;"   )             )</f>
        <v/>
      </c>
      <c r="BU21" t="str">
        <f>IF(Data!$K22=BU$1, "",             IF(ISERR(SEARCH(BU$1,Data!$G22)),        "",          ";" &amp; VLOOKUP(BU$1,Data!$K:$M,3, FALSE) &amp; ",""" &amp; VLOOKUP(BU$1,Data!$K:$L,2, FALSE) &amp; """;"   )             )</f>
        <v/>
      </c>
      <c r="BV21" t="str">
        <f>IF(Data!$K22=BV$1, "",             IF(ISERR(SEARCH(BV$1,Data!$G22)),        "",          ";" &amp; VLOOKUP(BV$1,Data!$K:$M,3, FALSE) &amp; ",""" &amp; VLOOKUP(BV$1,Data!$K:$L,2, FALSE) &amp; """;"   )             )</f>
        <v/>
      </c>
      <c r="BW21" t="str">
        <f>IF(Data!$K22=BW$1, "",             IF(ISERR(SEARCH(BW$1,Data!$G22)),        "",          ";" &amp; VLOOKUP(BW$1,Data!$K:$M,3, FALSE) &amp; ",""" &amp; VLOOKUP(BW$1,Data!$K:$L,2, FALSE) &amp; """;"   )             )</f>
        <v/>
      </c>
      <c r="BX21" t="str">
        <f>IF(Data!$K22=BX$1, "",             IF(ISERR(SEARCH(BX$1,Data!$G22)),        "",          ";" &amp; VLOOKUP(BX$1,Data!$K:$M,3, FALSE) &amp; ",""" &amp; VLOOKUP(BX$1,Data!$K:$L,2, FALSE) &amp; """;"   )             )</f>
        <v/>
      </c>
      <c r="BY21" t="str">
        <f>IF(Data!$K22=BY$1, "",             IF(ISERR(SEARCH(BY$1,Data!$G22)),        "",          ";" &amp; VLOOKUP(BY$1,Data!$K:$M,3, FALSE) &amp; ",""" &amp; VLOOKUP(BY$1,Data!$K:$L,2, FALSE) &amp; """;"   )             )</f>
        <v/>
      </c>
      <c r="BZ21" t="str">
        <f>IF(Data!$K22=BZ$1, "",             IF(ISERR(SEARCH(BZ$1,Data!$G22)),        "",          ";" &amp; VLOOKUP(BZ$1,Data!$K:$M,3, FALSE) &amp; ",""" &amp; VLOOKUP(BZ$1,Data!$K:$L,2, FALSE) &amp; """;"   )             )</f>
        <v/>
      </c>
      <c r="CA21" t="str">
        <f>IF(Data!$K22=CA$1, "",             IF(ISERR(SEARCH(CA$1,Data!$G22)),        "",          ";" &amp; VLOOKUP(CA$1,Data!$K:$M,3, FALSE) &amp; ",""" &amp; VLOOKUP(CA$1,Data!$K:$L,2, FALSE) &amp; """;"   )             )</f>
        <v/>
      </c>
      <c r="CB21" t="str">
        <f>IF(Data!$K22=CB$1, "",             IF(ISERR(SEARCH(CB$1,Data!$G22)),        "",          ";" &amp; VLOOKUP(CB$1,Data!$K:$M,3, FALSE) &amp; ",""" &amp; VLOOKUP(CB$1,Data!$K:$L,2, FALSE) &amp; """;"   )             )</f>
        <v/>
      </c>
      <c r="CC21" t="str">
        <f>IF(Data!$K22=CC$1, "",             IF(ISERR(SEARCH(CC$1,Data!$G22)),        "",          ";" &amp; VLOOKUP(CC$1,Data!$K:$M,3, FALSE) &amp; ",""" &amp; VLOOKUP(CC$1,Data!$K:$L,2, FALSE) &amp; """;"   )             )</f>
        <v/>
      </c>
      <c r="CD21" t="str">
        <f>IF(Data!$K22=CD$1, "",             IF(ISERR(SEARCH(CD$1,Data!$G22)),        "",          ";" &amp; VLOOKUP(CD$1,Data!$K:$M,3, FALSE) &amp; ",""" &amp; VLOOKUP(CD$1,Data!$K:$L,2, FALSE) &amp; """;"   )             )</f>
        <v/>
      </c>
      <c r="CE21" t="str">
        <f>IF(Data!$K22=CE$1, "",             IF(ISERR(SEARCH(CE$1,Data!$G22)),        "",          ";" &amp; VLOOKUP(CE$1,Data!$K:$M,3, FALSE) &amp; ",""" &amp; VLOOKUP(CE$1,Data!$K:$L,2, FALSE) &amp; """;"   )             )</f>
        <v/>
      </c>
      <c r="CF21" t="str">
        <f>IF(Data!$K22=CF$1, "",             IF(ISERR(SEARCH(CF$1,Data!$G22)),        "",          ";" &amp; VLOOKUP(CF$1,Data!$K:$M,3, FALSE) &amp; ",""" &amp; VLOOKUP(CF$1,Data!$K:$L,2, FALSE) &amp; """;"   )             )</f>
        <v/>
      </c>
      <c r="CG21" t="str">
        <f>IF(Data!$K22=CG$1, "",             IF(ISERR(SEARCH(CG$1,Data!$G22)),        "",          ";" &amp; VLOOKUP(CG$1,Data!$K:$M,3, FALSE) &amp; ",""" &amp; VLOOKUP(CG$1,Data!$K:$L,2, FALSE) &amp; """;"   )             )</f>
        <v/>
      </c>
      <c r="CH21" t="str">
        <f>IF(Data!$K22=CH$1, "",             IF(ISERR(SEARCH(CH$1,Data!$G22)),        "",          ";" &amp; VLOOKUP(CH$1,Data!$K:$M,3, FALSE) &amp; ",""" &amp; VLOOKUP(CH$1,Data!$K:$L,2, FALSE) &amp; """;"   )             )</f>
        <v/>
      </c>
      <c r="CI21" t="str">
        <f>IF(Data!$K22=CI$1, "",             IF(ISERR(SEARCH(CI$1,Data!$G22)),        "",          ";" &amp; VLOOKUP(CI$1,Data!$K:$M,3, FALSE) &amp; ",""" &amp; VLOOKUP(CI$1,Data!$K:$L,2, FALSE) &amp; """;"   )             )</f>
        <v/>
      </c>
      <c r="CJ21" t="str">
        <f>IF(Data!$K22=CJ$1, "",             IF(ISERR(SEARCH(CJ$1,Data!$G22)),        "",          ";" &amp; VLOOKUP(CJ$1,Data!$K:$M,3, FALSE) &amp; ",""" &amp; VLOOKUP(CJ$1,Data!$K:$L,2, FALSE) &amp; """;"   )             )</f>
        <v/>
      </c>
      <c r="CK21" t="str">
        <f>IF(Data!$K22=CK$1, "",             IF(ISERR(SEARCH(CK$1,Data!$G22)),        "",          ";" &amp; VLOOKUP(CK$1,Data!$K:$M,3, FALSE) &amp; ",""" &amp; VLOOKUP(CK$1,Data!$K:$L,2, FALSE) &amp; """;"   )             )</f>
        <v/>
      </c>
      <c r="CL21" t="str">
        <f>IF(Data!$K22=CL$1, "",             IF(ISERR(SEARCH(CL$1,Data!$G22)),        "",          ";" &amp; VLOOKUP(CL$1,Data!$K:$M,3, FALSE) &amp; ",""" &amp; VLOOKUP(CL$1,Data!$K:$L,2, FALSE) &amp; """;"   )             )</f>
        <v/>
      </c>
      <c r="CM21" t="str">
        <f>IF(Data!$K22=CM$1, "",             IF(ISERR(SEARCH(CM$1,Data!$G22)),        "",          ";" &amp; VLOOKUP(CM$1,Data!$K:$M,3, FALSE) &amp; ",""" &amp; VLOOKUP(CM$1,Data!$K:$L,2, FALSE) &amp; """;"   )             )</f>
        <v/>
      </c>
      <c r="CN21" t="str">
        <f>IF(Data!$K22=CN$1, "",             IF(ISERR(SEARCH(CN$1,Data!$G22)),        "",          ";" &amp; VLOOKUP(CN$1,Data!$K:$M,3, FALSE) &amp; ",""" &amp; VLOOKUP(CN$1,Data!$K:$L,2, FALSE) &amp; """;"   )             )</f>
        <v/>
      </c>
      <c r="CO21" t="str">
        <f>IF(Data!$K22=CO$1, "",             IF(ISERR(SEARCH(CO$1,Data!$G22)),        "",          ";" &amp; VLOOKUP(CO$1,Data!$K:$M,3, FALSE) &amp; ",""" &amp; VLOOKUP(CO$1,Data!$K:$L,2, FALSE) &amp; """;"   )             )</f>
        <v/>
      </c>
      <c r="CP21" t="str">
        <f>IF(Data!$K22=CP$1, "",             IF(ISERR(SEARCH(CP$1,Data!$G22)),        "",          ";" &amp; VLOOKUP(CP$1,Data!$K:$M,3, FALSE) &amp; ",""" &amp; VLOOKUP(CP$1,Data!$K:$L,2, FALSE) &amp; """;"   )             )</f>
        <v/>
      </c>
      <c r="CQ21" t="str">
        <f>IF(Data!$K22=CQ$1, "",             IF(ISERR(SEARCH(CQ$1,Data!$G22)),        "",          ";" &amp; VLOOKUP(CQ$1,Data!$K:$M,3, FALSE) &amp; ",""" &amp; VLOOKUP(CQ$1,Data!$K:$L,2, FALSE) &amp; """;"   )             )</f>
        <v/>
      </c>
      <c r="CR21" t="str">
        <f>IF(Data!$K22=CR$1, "",             IF(ISERR(SEARCH(CR$1,Data!$G22)),        "",          ";" &amp; VLOOKUP(CR$1,Data!$K:$M,3, FALSE) &amp; ",""" &amp; VLOOKUP(CR$1,Data!$K:$L,2, FALSE) &amp; """;"   )             )</f>
        <v/>
      </c>
      <c r="CS21" t="str">
        <f>IF(Data!$K22=CS$1, "",             IF(ISERR(SEARCH(CS$1,Data!$G22)),        "",          ";" &amp; VLOOKUP(CS$1,Data!$K:$M,3, FALSE) &amp; ",""" &amp; VLOOKUP(CS$1,Data!$K:$L,2, FALSE) &amp; """;"   )             )</f>
        <v/>
      </c>
      <c r="CT21" t="str">
        <f>IF(Data!$K22=CT$1, "",             IF(ISERR(SEARCH(CT$1,Data!$G22)),        "",          ";" &amp; VLOOKUP(CT$1,Data!$K:$M,3, FALSE) &amp; ",""" &amp; VLOOKUP(CT$1,Data!$K:$L,2, FALSE) &amp; """;"   )             )</f>
        <v/>
      </c>
      <c r="CU21" t="str">
        <f>IF(Data!$K22=CU$1, "",             IF(ISERR(SEARCH(CU$1,Data!$G22)),        "",          ";" &amp; VLOOKUP(CU$1,Data!$K:$M,3, FALSE) &amp; ",""" &amp; VLOOKUP(CU$1,Data!$K:$L,2, FALSE) &amp; """;"   )             )</f>
        <v/>
      </c>
      <c r="CV21" t="str">
        <f>IF(Data!$K22=CV$1, "",             IF(ISERR(SEARCH(CV$1,Data!$G22)),        "",          ";" &amp; VLOOKUP(CV$1,Data!$K:$M,3, FALSE) &amp; ",""" &amp; VLOOKUP(CV$1,Data!$K:$L,2, FALSE) &amp; """;"   )             )</f>
        <v/>
      </c>
      <c r="CW21" t="str">
        <f>IF(Data!$K22=CW$1, "",             IF(ISERR(SEARCH(CW$1,Data!$G22)),        "",          ";" &amp; VLOOKUP(CW$1,Data!$K:$M,3, FALSE) &amp; ",""" &amp; VLOOKUP(CW$1,Data!$K:$L,2, FALSE) &amp; """;"   )             )</f>
        <v/>
      </c>
      <c r="CX21" t="str">
        <f>IF(Data!$K22=CX$1, "",             IF(ISERR(SEARCH(CX$1,Data!$G22)),        "",          ";" &amp; VLOOKUP(CX$1,Data!$K:$M,3, FALSE) &amp; ",""" &amp; VLOOKUP(CX$1,Data!$K:$L,2, FALSE) &amp; """;"   )             )</f>
        <v/>
      </c>
      <c r="CY21" t="str">
        <f>IF(Data!$K22=CY$1, "",             IF(ISERR(SEARCH(CY$1,Data!$G22)),        "",          ";" &amp; VLOOKUP(CY$1,Data!$K:$M,3, FALSE) &amp; ",""" &amp; VLOOKUP(CY$1,Data!$K:$L,2, FALSE) &amp; """;"   )             )</f>
        <v/>
      </c>
      <c r="CZ21" t="str">
        <f>IF(Data!$K22=CZ$1, "",             IF(ISERR(SEARCH(CZ$1,Data!$G22)),        "",          ";" &amp; VLOOKUP(CZ$1,Data!$K:$M,3, FALSE) &amp; ",""" &amp; VLOOKUP(CZ$1,Data!$K:$L,2, FALSE) &amp; """;"   )             )</f>
        <v/>
      </c>
      <c r="DA21" t="str">
        <f>IF(Data!$K22=DA$1, "",             IF(ISERR(SEARCH(DA$1,Data!$G22)),        "",          ";" &amp; VLOOKUP(DA$1,Data!$K:$M,3, FALSE) &amp; ",""" &amp; VLOOKUP(DA$1,Data!$K:$L,2, FALSE) &amp; """;"   )             )</f>
        <v/>
      </c>
      <c r="DB21" t="str">
        <f>IF(Data!$K22=DB$1, "",             IF(ISERR(SEARCH(DB$1,Data!$G22)),        "",          ";" &amp; VLOOKUP(DB$1,Data!$K:$M,3, FALSE) &amp; ",""" &amp; VLOOKUP(DB$1,Data!$K:$L,2, FALSE) &amp; """;"   )             )</f>
        <v/>
      </c>
      <c r="DC21" t="str">
        <f>IF(Data!$K22=DC$1, "",             IF(ISERR(SEARCH(DC$1,Data!$G22)),        "",          ";" &amp; VLOOKUP(DC$1,Data!$K:$M,3, FALSE) &amp; ",""" &amp; VLOOKUP(DC$1,Data!$K:$L,2, FALSE) &amp; """;"   )             )</f>
        <v/>
      </c>
      <c r="DD21" t="str">
        <f>IF(Data!$K22=DD$1, "",             IF(ISERR(SEARCH(DD$1,Data!$G22)),        "",          ";" &amp; VLOOKUP(DD$1,Data!$K:$M,3, FALSE) &amp; ",""" &amp; VLOOKUP(DD$1,Data!$K:$L,2, FALSE) &amp; """;"   )             )</f>
        <v/>
      </c>
      <c r="DE21" t="str">
        <f>IF(Data!$K22=DE$1, "",             IF(ISERR(SEARCH(DE$1,Data!$G22)),        "",          ";" &amp; VLOOKUP(DE$1,Data!$K:$M,3, FALSE) &amp; ",""" &amp; VLOOKUP(DE$1,Data!$K:$L,2, FALSE) &amp; """;"   )             )</f>
        <v/>
      </c>
      <c r="DF21" t="str">
        <f>IF(Data!$K22=DF$1, "",             IF(ISERR(SEARCH(DF$1,Data!$G22)),        "",          ";" &amp; VLOOKUP(DF$1,Data!$K:$M,3, FALSE) &amp; ",""" &amp; VLOOKUP(DF$1,Data!$K:$L,2, FALSE) &amp; """;"   )             )</f>
        <v/>
      </c>
      <c r="DG21" t="str">
        <f>IF(Data!$K22=DG$1, "",             IF(ISERR(SEARCH(DG$1,Data!$G22)),        "",          ";" &amp; VLOOKUP(DG$1,Data!$K:$M,3, FALSE) &amp; ",""" &amp; VLOOKUP(DG$1,Data!$K:$L,2, FALSE) &amp; """;"   )             )</f>
        <v/>
      </c>
      <c r="DH21" t="str">
        <f>IF(Data!$K22=DH$1, "",             IF(ISERR(SEARCH(DH$1,Data!$G22)),        "",          ";" &amp; VLOOKUP(DH$1,Data!$K:$M,3, FALSE) &amp; ",""" &amp; VLOOKUP(DH$1,Data!$K:$L,2, FALSE) &amp; """;"   )             )</f>
        <v/>
      </c>
      <c r="DI21" t="str">
        <f>IF(Data!$K22=DI$1, "",             IF(ISERR(SEARCH(DI$1,Data!$G22)),        "",          ";" &amp; VLOOKUP(DI$1,Data!$K:$M,3, FALSE) &amp; ",""" &amp; VLOOKUP(DI$1,Data!$K:$L,2, FALSE) &amp; """;"   )             )</f>
        <v/>
      </c>
      <c r="DJ21" t="str">
        <f>IF(Data!$K22=DJ$1, "",             IF(ISERR(SEARCH(DJ$1,Data!$G22)),        "",          ";" &amp; VLOOKUP(DJ$1,Data!$K:$M,3, FALSE) &amp; ",""" &amp; VLOOKUP(DJ$1,Data!$K:$L,2, FALSE) &amp; """;"   )             )</f>
        <v/>
      </c>
      <c r="DK21" t="str">
        <f>IF(Data!$K22=DK$1, "",             IF(ISERR(SEARCH(DK$1,Data!$G22)),        "",          ";" &amp; VLOOKUP(DK$1,Data!$K:$M,3, FALSE) &amp; ",""" &amp; VLOOKUP(DK$1,Data!$K:$L,2, FALSE) &amp; """;"   )             )</f>
        <v/>
      </c>
      <c r="DL21" t="str">
        <f>IF(Data!$K22=DL$1, "",             IF(ISERR(SEARCH(DL$1,Data!$G22)),        "",          ";" &amp; VLOOKUP(DL$1,Data!$K:$M,3, FALSE) &amp; ",""" &amp; VLOOKUP(DL$1,Data!$K:$L,2, FALSE) &amp; """;"   )             )</f>
        <v/>
      </c>
      <c r="DM21" t="str">
        <f>IF(Data!$K22=DM$1, "",             IF(ISERR(SEARCH(DM$1,Data!$G22)),        "",          ";" &amp; VLOOKUP(DM$1,Data!$K:$M,3, FALSE) &amp; ",""" &amp; VLOOKUP(DM$1,Data!$K:$L,2, FALSE) &amp; """;"   )             )</f>
        <v/>
      </c>
      <c r="DN21" t="str">
        <f>IF(Data!$K22=DN$1, "",             IF(ISERR(SEARCH(DN$1,Data!$G22)),        "",          ";" &amp; VLOOKUP(DN$1,Data!$K:$M,3, FALSE) &amp; ",""" &amp; VLOOKUP(DN$1,Data!$K:$L,2, FALSE) &amp; """;"   )             )</f>
        <v/>
      </c>
      <c r="DO21" t="str">
        <f>IF(Data!$K22=DO$1, "",             IF(ISERR(SEARCH(DO$1,Data!$G22)),        "",          ";" &amp; VLOOKUP(DO$1,Data!$K:$M,3, FALSE) &amp; ",""" &amp; VLOOKUP(DO$1,Data!$K:$L,2, FALSE) &amp; """;"   )             )</f>
        <v/>
      </c>
      <c r="DP21" t="str">
        <f>IF(Data!$K22=DP$1, "",             IF(ISERR(SEARCH(DP$1,Data!$G22)),        "",          ";" &amp; VLOOKUP(DP$1,Data!$K:$M,3, FALSE) &amp; ",""" &amp; VLOOKUP(DP$1,Data!$K:$L,2, FALSE) &amp; """;"   )             )</f>
        <v/>
      </c>
      <c r="DQ21" t="str">
        <f>IF(Data!$K22=DQ$1, "",             IF(ISERR(SEARCH(DQ$1,Data!$G22)),        "",          ";" &amp; VLOOKUP(DQ$1,Data!$K:$M,3, FALSE) &amp; ",""" &amp; VLOOKUP(DQ$1,Data!$K:$L,2, FALSE) &amp; """;"   )             )</f>
        <v/>
      </c>
      <c r="DR21" t="str">
        <f>IF(Data!$K22=DR$1, "",             IF(ISERR(SEARCH(DR$1,Data!$G22)),        "",          ";" &amp; VLOOKUP(DR$1,Data!$K:$M,3, FALSE) &amp; ",""" &amp; VLOOKUP(DR$1,Data!$K:$L,2, FALSE) &amp; """;"   )             )</f>
        <v/>
      </c>
      <c r="DS21" t="str">
        <f>IF(Data!$K22=DS$1, "",             IF(ISERR(SEARCH(DS$1,Data!$G22)),        "",          ";" &amp; VLOOKUP(DS$1,Data!$K:$M,3, FALSE) &amp; ",""" &amp; VLOOKUP(DS$1,Data!$K:$L,2, FALSE) &amp; """;"   )             )</f>
        <v/>
      </c>
      <c r="DT21" t="str">
        <f>IF(Data!$K22=DT$1, "",             IF(ISERR(SEARCH(DT$1,Data!$G22)),        "",          ";" &amp; VLOOKUP(DT$1,Data!$K:$M,3, FALSE) &amp; ",""" &amp; VLOOKUP(DT$1,Data!$K:$L,2, FALSE) &amp; """;"   )             )</f>
        <v/>
      </c>
      <c r="DU21" t="str">
        <f>IF(Data!$K22=DU$1, "",             IF(ISERR(SEARCH(DU$1,Data!$G22)),        "",          ";" &amp; VLOOKUP(DU$1,Data!$K:$M,3, FALSE) &amp; ",""" &amp; VLOOKUP(DU$1,Data!$K:$L,2, FALSE) &amp; """;"   )             )</f>
        <v/>
      </c>
      <c r="DV21" t="str">
        <f>IF(Data!$K22=DV$1, "",             IF(ISERR(SEARCH(DV$1,Data!$G22)),        "",          ";" &amp; VLOOKUP(DV$1,Data!$K:$M,3, FALSE) &amp; ",""" &amp; VLOOKUP(DV$1,Data!$K:$L,2, FALSE) &amp; """;"   )             )</f>
        <v/>
      </c>
      <c r="DW21" t="str">
        <f>IF(Data!$K22=DW$1, "",             IF(ISERR(SEARCH(DW$1,Data!$G22)),        "",          ";" &amp; VLOOKUP(DW$1,Data!$K:$M,3, FALSE) &amp; ",""" &amp; VLOOKUP(DW$1,Data!$K:$L,2, FALSE) &amp; """;"   )             )</f>
        <v/>
      </c>
      <c r="DX21" t="str">
        <f>IF(Data!$K22=DX$1, "",             IF(ISERR(SEARCH(DX$1,Data!$G22)),        "",          ";" &amp; VLOOKUP(DX$1,Data!$K:$M,3, FALSE) &amp; ",""" &amp; VLOOKUP(DX$1,Data!$K:$L,2, FALSE) &amp; """;"   )             )</f>
        <v/>
      </c>
      <c r="DY21" t="str">
        <f>IF(Data!$K22=DY$1, "",             IF(ISERR(SEARCH(DY$1,Data!$G22)),        "",          ";" &amp; VLOOKUP(DY$1,Data!$K:$M,3, FALSE) &amp; ",""" &amp; VLOOKUP(DY$1,Data!$K:$L,2, FALSE) &amp; """;"   )             )</f>
        <v/>
      </c>
      <c r="DZ21" t="str">
        <f>IF(Data!$K22=DZ$1, "",             IF(ISERR(SEARCH(DZ$1,Data!$G22)),        "",          ";" &amp; VLOOKUP(DZ$1,Data!$K:$M,3, FALSE) &amp; ",""" &amp; VLOOKUP(DZ$1,Data!$K:$L,2, FALSE) &amp; """;"   )             )</f>
        <v/>
      </c>
      <c r="EA21" t="str">
        <f>IF(Data!$K22=EA$1, "",             IF(ISERR(SEARCH(EA$1,Data!$G22)),        "",          ";" &amp; VLOOKUP(EA$1,Data!$K:$M,3, FALSE) &amp; ",""" &amp; VLOOKUP(EA$1,Data!$K:$L,2, FALSE) &amp; """;"   )             )</f>
        <v/>
      </c>
      <c r="EB21" t="str">
        <f>IF(Data!$K22=EB$1, "",             IF(ISERR(SEARCH(EB$1,Data!$G22)),        "",          ";" &amp; VLOOKUP(EB$1,Data!$K:$M,3, FALSE) &amp; ",""" &amp; VLOOKUP(EB$1,Data!$K:$L,2, FALSE) &amp; """;"   )             )</f>
        <v/>
      </c>
      <c r="EC21" t="str">
        <f>IF(Data!$K22=EC$1, "",             IF(ISERR(SEARCH(EC$1,Data!$G22)),        "",          ";" &amp; VLOOKUP(EC$1,Data!$K:$M,3, FALSE) &amp; ",""" &amp; VLOOKUP(EC$1,Data!$K:$L,2, FALSE) &amp; """;"   )             )</f>
        <v/>
      </c>
      <c r="ED21" t="str">
        <f>IF(Data!$K22=ED$1, "",             IF(ISERR(SEARCH(ED$1,Data!$G22)),        "",          ";" &amp; VLOOKUP(ED$1,Data!$K:$M,3, FALSE) &amp; ",""" &amp; VLOOKUP(ED$1,Data!$K:$L,2, FALSE) &amp; """;"   )             )</f>
        <v/>
      </c>
      <c r="EE21" t="str">
        <f>IF(Data!$K22=EE$1, "",             IF(ISERR(SEARCH(EE$1,Data!$G22)),        "",          ";" &amp; VLOOKUP(EE$1,Data!$K:$M,3, FALSE) &amp; ",""" &amp; VLOOKUP(EE$1,Data!$K:$L,2, FALSE) &amp; """;"   )             )</f>
        <v/>
      </c>
      <c r="EF21" t="str">
        <f>IF(Data!$K22=EF$1, "",             IF(ISERR(SEARCH(EF$1,Data!$G22)),        "",          ";" &amp; VLOOKUP(EF$1,Data!$K:$M,3, FALSE) &amp; ",""" &amp; VLOOKUP(EF$1,Data!$K:$L,2, FALSE) &amp; """;"   )             )</f>
        <v/>
      </c>
      <c r="EG21" t="str">
        <f>IF(Data!$K22=EG$1, "",             IF(ISERR(SEARCH(EG$1,Data!$G22)),        "",          ";" &amp; VLOOKUP(EG$1,Data!$K:$M,3, FALSE) &amp; ",""" &amp; VLOOKUP(EG$1,Data!$K:$L,2, FALSE) &amp; """;"   )             )</f>
        <v/>
      </c>
      <c r="EH21" t="str">
        <f>IF(Data!$K22=EH$1, "",             IF(ISERR(SEARCH(EH$1,Data!$G22)),        "",          ";" &amp; VLOOKUP(EH$1,Data!$K:$M,3, FALSE) &amp; ",""" &amp; VLOOKUP(EH$1,Data!$K:$L,2, FALSE) &amp; """;"   )             )</f>
        <v/>
      </c>
      <c r="EI21" t="str">
        <f>IF(Data!$K22=EI$1, "",             IF(ISERR(SEARCH(EI$1,Data!$G22)),        "",          ";" &amp; VLOOKUP(EI$1,Data!$K:$M,3, FALSE) &amp; ",""" &amp; VLOOKUP(EI$1,Data!$K:$L,2, FALSE) &amp; """;"   )             )</f>
        <v/>
      </c>
      <c r="EJ21" t="str">
        <f>IF(Data!$K22=EJ$1, "",             IF(ISERR(SEARCH(EJ$1,Data!$G22)),        "",          ";" &amp; VLOOKUP(EJ$1,Data!$K:$M,3, FALSE) &amp; ",""" &amp; VLOOKUP(EJ$1,Data!$K:$L,2, FALSE) &amp; """;"   )             )</f>
        <v/>
      </c>
      <c r="EK21" t="str">
        <f>IF(Data!$K22=EK$1, "",             IF(ISERR(SEARCH(EK$1,Data!$G22)),        "",          ";" &amp; VLOOKUP(EK$1,Data!$K:$M,3, FALSE) &amp; ",""" &amp; VLOOKUP(EK$1,Data!$K:$L,2, FALSE) &amp; """;"   )             )</f>
        <v/>
      </c>
      <c r="EL21" t="str">
        <f>IF(Data!$K22=EL$1, "",             IF(ISERR(SEARCH(EL$1,Data!$G22)),        "",          ";" &amp; VLOOKUP(EL$1,Data!$K:$M,3, FALSE) &amp; ",""" &amp; VLOOKUP(EL$1,Data!$K:$L,2, FALSE) &amp; """;"   )             )</f>
        <v/>
      </c>
      <c r="EM21" t="str">
        <f>IF(Data!$K22=EM$1, "",             IF(ISERR(SEARCH(EM$1,Data!$G22)),        "",          ";" &amp; VLOOKUP(EM$1,Data!$K:$M,3, FALSE) &amp; ",""" &amp; VLOOKUP(EM$1,Data!$K:$L,2, FALSE) &amp; """;"   )             )</f>
        <v/>
      </c>
      <c r="EN21" t="str">
        <f>IF(Data!$K22=EN$1, "",             IF(ISERR(SEARCH(EN$1,Data!$G22)),        "",          ";" &amp; VLOOKUP(EN$1,Data!$K:$M,3, FALSE) &amp; ",""" &amp; VLOOKUP(EN$1,Data!$K:$L,2, FALSE) &amp; """;"   )             )</f>
        <v/>
      </c>
      <c r="EO21" t="str">
        <f>IF(Data!$K22=EO$1, "",             IF(ISERR(SEARCH(EO$1,Data!$G22)),        "",          ";" &amp; VLOOKUP(EO$1,Data!$K:$M,3, FALSE) &amp; ",""" &amp; VLOOKUP(EO$1,Data!$K:$L,2, FALSE) &amp; """;"   )             )</f>
        <v/>
      </c>
      <c r="EP21" t="str">
        <f>IF(Data!$K22=EP$1, "",             IF(ISERR(SEARCH(EP$1,Data!$G22)),        "",          ";" &amp; VLOOKUP(EP$1,Data!$K:$M,3, FALSE) &amp; ",""" &amp; VLOOKUP(EP$1,Data!$K:$L,2, FALSE) &amp; """;"   )             )</f>
        <v/>
      </c>
      <c r="EQ21" t="str">
        <f>IF(Data!$K22=EQ$1, "",             IF(ISERR(SEARCH(EQ$1,Data!$G22)),        "",          ";" &amp; VLOOKUP(EQ$1,Data!$K:$M,3, FALSE) &amp; ",""" &amp; VLOOKUP(EQ$1,Data!$K:$L,2, FALSE) &amp; """;"   )             )</f>
        <v/>
      </c>
      <c r="ER21" t="str">
        <f>IF(Data!$K22=ER$1, "",             IF(ISERR(SEARCH(ER$1,Data!$G22)),        "",          ";" &amp; VLOOKUP(ER$1,Data!$K:$M,3, FALSE) &amp; ",""" &amp; VLOOKUP(ER$1,Data!$K:$L,2, FALSE) &amp; """;"   )             )</f>
        <v/>
      </c>
      <c r="ES21" t="str">
        <f>IF(Data!$K22=ES$1, "",             IF(ISERR(SEARCH(ES$1,Data!$G22)),        "",          ";" &amp; VLOOKUP(ES$1,Data!$K:$M,3, FALSE) &amp; ",""" &amp; VLOOKUP(ES$1,Data!$K:$L,2, FALSE) &amp; """;"   )             )</f>
        <v/>
      </c>
      <c r="ET21" t="str">
        <f>IF(Data!$K22=ET$1, "",             IF(ISERR(SEARCH(ET$1,Data!$G22)),        "",          ";" &amp; VLOOKUP(ET$1,Data!$K:$M,3, FALSE) &amp; ",""" &amp; VLOOKUP(ET$1,Data!$K:$L,2, FALSE) &amp; """;"   )             )</f>
        <v/>
      </c>
      <c r="EU21" t="str">
        <f>IF(Data!$K22=EU$1, "",             IF(ISERR(SEARCH(EU$1,Data!$G22)),        "",          ";" &amp; VLOOKUP(EU$1,Data!$K:$M,3, FALSE) &amp; ",""" &amp; VLOOKUP(EU$1,Data!$K:$L,2, FALSE) &amp; """;"   )             )</f>
        <v/>
      </c>
      <c r="EV21" t="str">
        <f>IF(Data!$K22=EV$1, "",             IF(ISERR(SEARCH(EV$1,Data!$G22)),        "",          ";" &amp; VLOOKUP(EV$1,Data!$K:$M,3, FALSE) &amp; ",""" &amp; VLOOKUP(EV$1,Data!$K:$L,2, FALSE) &amp; """;"   )             )</f>
        <v/>
      </c>
      <c r="EW21" t="str">
        <f>IF(Data!$K22=EW$1, "",             IF(ISERR(SEARCH(EW$1,Data!$G22)),        "",          ";" &amp; VLOOKUP(EW$1,Data!$K:$M,3, FALSE) &amp; ",""" &amp; VLOOKUP(EW$1,Data!$K:$L,2, FALSE) &amp; """;"   )             )</f>
        <v/>
      </c>
      <c r="EX21" t="str">
        <f>IF(Data!$K22=EX$1, "",             IF(ISERR(SEARCH(EX$1,Data!$G22)),        "",          ";" &amp; VLOOKUP(EX$1,Data!$K:$M,3, FALSE) &amp; ",""" &amp; VLOOKUP(EX$1,Data!$K:$L,2, FALSE) &amp; """;"   )             )</f>
        <v/>
      </c>
      <c r="EY21" t="str">
        <f>IF(Data!$K22=EY$1, "",             IF(ISERR(SEARCH(EY$1,Data!$G22)),        "",          ";" &amp; VLOOKUP(EY$1,Data!$K:$M,3, FALSE) &amp; ",""" &amp; VLOOKUP(EY$1,Data!$K:$L,2, FALSE) &amp; """;"   )             )</f>
        <v/>
      </c>
      <c r="EZ21" t="str">
        <f>IF(Data!$K22=EZ$1, "",             IF(ISERR(SEARCH(EZ$1,Data!$G22)),        "",          ";" &amp; VLOOKUP(EZ$1,Data!$K:$M,3, FALSE) &amp; ",""" &amp; VLOOKUP(EZ$1,Data!$K:$L,2, FALSE) &amp; """;"   )             )</f>
        <v/>
      </c>
      <c r="FA21" t="str">
        <f>IF(Data!$K22=FA$1, "",             IF(ISERR(SEARCH(FA$1,Data!$G22)),        "",          ";" &amp; VLOOKUP(FA$1,Data!$K:$M,3, FALSE) &amp; ",""" &amp; VLOOKUP(FA$1,Data!$K:$L,2, FALSE) &amp; """;"   )             )</f>
        <v/>
      </c>
      <c r="FB21" t="str">
        <f>IF(Data!$K22=FB$1, "",             IF(ISERR(SEARCH(FB$1,Data!$G22)),        "",          ";" &amp; VLOOKUP(FB$1,Data!$K:$M,3, FALSE) &amp; ",""" &amp; VLOOKUP(FB$1,Data!$K:$L,2, FALSE) &amp; """;"   )             )</f>
        <v/>
      </c>
      <c r="FC21" t="str">
        <f>IF(Data!$K22=FC$1, "",             IF(ISERR(SEARCH(FC$1,Data!$G22)),        "",          ";" &amp; VLOOKUP(FC$1,Data!$K:$M,3, FALSE) &amp; ",""" &amp; VLOOKUP(FC$1,Data!$K:$L,2, FALSE) &amp; """;"   )             )</f>
        <v/>
      </c>
      <c r="FD21" t="str">
        <f>IF(Data!$K22=FD$1, "",             IF(ISERR(SEARCH(FD$1,Data!$G22)),        "",          ";" &amp; VLOOKUP(FD$1,Data!$K:$M,3, FALSE) &amp; ",""" &amp; VLOOKUP(FD$1,Data!$K:$L,2, FALSE) &amp; """;"   )             )</f>
        <v/>
      </c>
      <c r="FE21" t="str">
        <f>IF(Data!$K22=FE$1, "",             IF(ISERR(SEARCH(FE$1,Data!$G22)),        "",          ";" &amp; VLOOKUP(FE$1,Data!$K:$M,3, FALSE) &amp; ",""" &amp; VLOOKUP(FE$1,Data!$K:$L,2, FALSE) &amp; """;"   )             )</f>
        <v/>
      </c>
      <c r="FF21" t="str">
        <f>IF(Data!$K22=FF$1, "",             IF(ISERR(SEARCH(FF$1,Data!$G22)),        "",          ";" &amp; VLOOKUP(FF$1,Data!$K:$M,3, FALSE) &amp; ",""" &amp; VLOOKUP(FF$1,Data!$K:$L,2, FALSE) &amp; """;"   )             )</f>
        <v/>
      </c>
      <c r="FG21" t="str">
        <f>IF(Data!$K22=FG$1, "",             IF(ISERR(SEARCH(FG$1,Data!$G22)),        "",          ";" &amp; VLOOKUP(FG$1,Data!$K:$M,3, FALSE) &amp; ",""" &amp; VLOOKUP(FG$1,Data!$K:$L,2, FALSE) &amp; """;"   )             )</f>
        <v/>
      </c>
      <c r="FH21" t="str">
        <f>IF(Data!$K22=FH$1, "",             IF(ISERR(SEARCH(FH$1,Data!$G22)),        "",          ";" &amp; VLOOKUP(FH$1,Data!$K:$M,3, FALSE) &amp; ",""" &amp; VLOOKUP(FH$1,Data!$K:$L,2, FALSE) &amp; """;"   )             )</f>
        <v/>
      </c>
      <c r="FI21" t="str">
        <f>IF(Data!$K22=FI$1, "",             IF(ISERR(SEARCH(FI$1,Data!$G22)),        "",          ";" &amp; VLOOKUP(FI$1,Data!$K:$M,3, FALSE) &amp; ",""" &amp; VLOOKUP(FI$1,Data!$K:$L,2, FALSE) &amp; """;"   )             )</f>
        <v/>
      </c>
      <c r="FJ21" t="str">
        <f>IF(Data!$K22=FJ$1, "",             IF(ISERR(SEARCH(FJ$1,Data!$G22)),        "",          ";" &amp; VLOOKUP(FJ$1,Data!$K:$M,3, FALSE) &amp; ",""" &amp; VLOOKUP(FJ$1,Data!$K:$L,2, FALSE) &amp; """;"   )             )</f>
        <v/>
      </c>
      <c r="FK21" t="str">
        <f>IF(Data!$K22=FK$1, "",             IF(ISERR(SEARCH(FK$1,Data!$G22)),        "",          ";" &amp; VLOOKUP(FK$1,Data!$K:$M,3, FALSE) &amp; ",""" &amp; VLOOKUP(FK$1,Data!$K:$L,2, FALSE) &amp; """;"   )             )</f>
        <v/>
      </c>
      <c r="FL21" t="str">
        <f>IF(Data!$K22=FL$1, "",             IF(ISERR(SEARCH(FL$1,Data!$G22)),        "",          ";" &amp; VLOOKUP(FL$1,Data!$K:$M,3, FALSE) &amp; ",""" &amp; VLOOKUP(FL$1,Data!$K:$L,2, FALSE) &amp; """;"   )             )</f>
        <v/>
      </c>
      <c r="FM21" t="str">
        <f>IF(Data!$K22=FM$1, "",             IF(ISERR(SEARCH(FM$1,Data!$G22)),        "",          ";" &amp; VLOOKUP(FM$1,Data!$K:$M,3, FALSE) &amp; ",""" &amp; VLOOKUP(FM$1,Data!$K:$L,2, FALSE) &amp; """;"   )             )</f>
        <v/>
      </c>
      <c r="FN21" t="str">
        <f>IF(Data!$K22=FN$1, "",             IF(ISERR(SEARCH(FN$1,Data!$G22)),        "",          ";" &amp; VLOOKUP(FN$1,Data!$K:$M,3, FALSE) &amp; ",""" &amp; VLOOKUP(FN$1,Data!$K:$L,2, FALSE) &amp; """;"   )             )</f>
        <v/>
      </c>
      <c r="FO21" t="str">
        <f>IF(Data!$K22=FO$1, "",             IF(ISERR(SEARCH(FO$1,Data!$G22)),        "",          ";" &amp; VLOOKUP(FO$1,Data!$K:$M,3, FALSE) &amp; ",""" &amp; VLOOKUP(FO$1,Data!$K:$L,2, FALSE) &amp; """;"   )             )</f>
        <v/>
      </c>
      <c r="FP21" t="str">
        <f>IF(Data!$K22=FP$1, "",             IF(ISERR(SEARCH(FP$1,Data!$G22)),        "",          ";" &amp; VLOOKUP(FP$1,Data!$K:$M,3, FALSE) &amp; ",""" &amp; VLOOKUP(FP$1,Data!$K:$L,2, FALSE) &amp; """;"   )             )</f>
        <v/>
      </c>
      <c r="FQ21" t="str">
        <f>IF(Data!$K22=FQ$1, "",             IF(ISERR(SEARCH(FQ$1,Data!$G22)),        "",          ";" &amp; VLOOKUP(FQ$1,Data!$K:$M,3, FALSE) &amp; ",""" &amp; VLOOKUP(FQ$1,Data!$K:$L,2, FALSE) &amp; """;"   )             )</f>
        <v/>
      </c>
      <c r="FR21" t="str">
        <f>IF(Data!$K22=FR$1, "",             IF(ISERR(SEARCH(FR$1,Data!$G22)),        "",          ";" &amp; VLOOKUP(FR$1,Data!$K:$M,3, FALSE) &amp; ",""" &amp; VLOOKUP(FR$1,Data!$K:$L,2, FALSE) &amp; """;"   )             )</f>
        <v/>
      </c>
      <c r="FS21" t="str">
        <f>IF(Data!$K22=FS$1, "",             IF(ISERR(SEARCH(FS$1,Data!$G22)),        "",          ";" &amp; VLOOKUP(FS$1,Data!$K:$M,3, FALSE) &amp; ",""" &amp; VLOOKUP(FS$1,Data!$K:$L,2, FALSE) &amp; """;"   )             )</f>
        <v/>
      </c>
      <c r="FT21" t="str">
        <f>IF(Data!$K22=FT$1, "",             IF(ISERR(SEARCH(FT$1,Data!$G22)),        "",          ";" &amp; VLOOKUP(FT$1,Data!$K:$M,3, FALSE) &amp; ",""" &amp; VLOOKUP(FT$1,Data!$K:$L,2, FALSE) &amp; """;"   )             )</f>
        <v/>
      </c>
      <c r="FU21" t="str">
        <f>IF(Data!$K22=FU$1, "",             IF(ISERR(SEARCH(FU$1,Data!$G22)),        "",          ";" &amp; VLOOKUP(FU$1,Data!$K:$M,3, FALSE) &amp; ",""" &amp; VLOOKUP(FU$1,Data!$K:$L,2, FALSE) &amp; """;"   )             )</f>
        <v/>
      </c>
      <c r="FV21" t="str">
        <f>IF(Data!$K22=FV$1, "",             IF(ISERR(SEARCH(FV$1,Data!$G22)),        "",          ";" &amp; VLOOKUP(FV$1,Data!$K:$M,3, FALSE) &amp; ",""" &amp; VLOOKUP(FV$1,Data!$K:$L,2, FALSE) &amp; """;"   )             )</f>
        <v/>
      </c>
      <c r="FW21" t="str">
        <f>IF(Data!$K22=FW$1, "",             IF(ISERR(SEARCH(FW$1,Data!$G22)),        "",          ";" &amp; VLOOKUP(FW$1,Data!$K:$M,3, FALSE) &amp; ",""" &amp; VLOOKUP(FW$1,Data!$K:$L,2, FALSE) &amp; """;"   )             )</f>
        <v/>
      </c>
      <c r="FX21" t="str">
        <f>IF(Data!$K22=FX$1, "",             IF(ISERR(SEARCH(FX$1,Data!$G22)),        "",          ";" &amp; VLOOKUP(FX$1,Data!$K:$M,3, FALSE) &amp; ",""" &amp; VLOOKUP(FX$1,Data!$K:$L,2, FALSE) &amp; """;"   )             )</f>
        <v/>
      </c>
      <c r="FY21" t="str">
        <f>IF(Data!$K22=FY$1, "",             IF(ISERR(SEARCH(FY$1,Data!$G22)),        "",          ";" &amp; VLOOKUP(FY$1,Data!$K:$M,3, FALSE) &amp; ",""" &amp; VLOOKUP(FY$1,Data!$K:$L,2, FALSE) &amp; """;"   )             )</f>
        <v/>
      </c>
      <c r="FZ21" t="str">
        <f>IF(Data!$K22=FZ$1, "",             IF(ISERR(SEARCH(FZ$1,Data!$G22)),        "",          ";" &amp; VLOOKUP(FZ$1,Data!$K:$M,3, FALSE) &amp; ",""" &amp; VLOOKUP(FZ$1,Data!$K:$L,2, FALSE) &amp; """;"   )             )</f>
        <v/>
      </c>
      <c r="GA21" t="str">
        <f>IF(Data!$K22=GA$1, "",             IF(ISERR(SEARCH(GA$1,Data!$G22)),        "",          ";" &amp; VLOOKUP(GA$1,Data!$K:$M,3, FALSE) &amp; ",""" &amp; VLOOKUP(GA$1,Data!$K:$L,2, FALSE) &amp; """;"   )             )</f>
        <v/>
      </c>
      <c r="GB21" t="str">
        <f>IF(Data!$K22=GB$1, "",             IF(ISERR(SEARCH(GB$1,Data!$G22)),        "",          ";" &amp; VLOOKUP(GB$1,Data!$K:$M,3, FALSE) &amp; ",""" &amp; VLOOKUP(GB$1,Data!$K:$L,2, FALSE) &amp; """;"   )             )</f>
        <v/>
      </c>
      <c r="GC21" t="str">
        <f>IF(Data!$K22=GC$1, "",             IF(ISERR(SEARCH(GC$1,Data!$G22)),        "",          ";" &amp; VLOOKUP(GC$1,Data!$K:$M,3, FALSE) &amp; ",""" &amp; VLOOKUP(GC$1,Data!$K:$L,2, FALSE) &amp; """;"   )             )</f>
        <v/>
      </c>
      <c r="GD21" t="str">
        <f>IF(Data!$K22=GD$1, "",             IF(ISERR(SEARCH(GD$1,Data!$G22)),        "",          ";" &amp; VLOOKUP(GD$1,Data!$K:$M,3, FALSE) &amp; ",""" &amp; VLOOKUP(GD$1,Data!$K:$L,2, FALSE) &amp; """;"   )             )</f>
        <v/>
      </c>
      <c r="GE21" t="str">
        <f>IF(Data!$K22=GE$1, "",             IF(ISERR(SEARCH(GE$1,Data!$G22)),        "",          ";" &amp; VLOOKUP(GE$1,Data!$K:$M,3, FALSE) &amp; ",""" &amp; VLOOKUP(GE$1,Data!$K:$L,2, FALSE) &amp; """;"   )             )</f>
        <v/>
      </c>
      <c r="GF21" t="str">
        <f>IF(Data!$K22=GF$1, "",             IF(ISERR(SEARCH(GF$1,Data!$G22)),        "",          ";" &amp; VLOOKUP(GF$1,Data!$K:$M,3, FALSE) &amp; ",""" &amp; VLOOKUP(GF$1,Data!$K:$L,2, FALSE) &amp; """;"   )             )</f>
        <v/>
      </c>
      <c r="GG21" t="str">
        <f>IF(Data!$K22=GG$1, "",             IF(ISERR(SEARCH(GG$1,Data!$G22)),        "",          ";" &amp; VLOOKUP(GG$1,Data!$K:$M,3, FALSE) &amp; ",""" &amp; VLOOKUP(GG$1,Data!$K:$L,2, FALSE) &amp; """;"   )             )</f>
        <v/>
      </c>
      <c r="GH21" t="str">
        <f>IF(Data!$K22=GH$1, "",             IF(ISERR(SEARCH(GH$1,Data!$G22)),        "",          ";" &amp; VLOOKUP(GH$1,Data!$K:$M,3, FALSE) &amp; ",""" &amp; VLOOKUP(GH$1,Data!$K:$L,2, FALSE) &amp; """;"   )             )</f>
        <v/>
      </c>
      <c r="GI21" t="str">
        <f>IF(Data!$K22=GI$1, "",             IF(ISERR(SEARCH(GI$1,Data!$G22)),        "",          ";" &amp; VLOOKUP(GI$1,Data!$K:$M,3, FALSE) &amp; ",""" &amp; VLOOKUP(GI$1,Data!$K:$L,2, FALSE) &amp; """;"   )             )</f>
        <v/>
      </c>
      <c r="GJ21" t="str">
        <f>IF(Data!$K22=GJ$1, "",             IF(ISERR(SEARCH(GJ$1,Data!$G22)),        "",          ";" &amp; VLOOKUP(GJ$1,Data!$K:$M,3, FALSE) &amp; ",""" &amp; VLOOKUP(GJ$1,Data!$K:$L,2, FALSE) &amp; """;"   )             )</f>
        <v/>
      </c>
      <c r="GK21" t="str">
        <f>IF(Data!$K22=GK$1, "",             IF(ISERR(SEARCH(GK$1,Data!$G22)),        "",          ";" &amp; VLOOKUP(GK$1,Data!$K:$M,3, FALSE) &amp; ",""" &amp; VLOOKUP(GK$1,Data!$K:$L,2, FALSE) &amp; """;"   )             )</f>
        <v/>
      </c>
      <c r="GL21" t="str">
        <f>IF(Data!$K22=GL$1, "",             IF(ISERR(SEARCH(GL$1,Data!$G22)),        "",          ";" &amp; VLOOKUP(GL$1,Data!$K:$M,3, FALSE) &amp; ",""" &amp; VLOOKUP(GL$1,Data!$K:$L,2, FALSE) &amp; """;"   )             )</f>
        <v/>
      </c>
      <c r="GM21" t="str">
        <f>IF(Data!$K22=GM$1, "",             IF(ISERR(SEARCH(GM$1,Data!$G22)),        "",          ";" &amp; VLOOKUP(GM$1,Data!$K:$M,3, FALSE) &amp; ",""" &amp; VLOOKUP(GM$1,Data!$K:$L,2, FALSE) &amp; """;"   )             )</f>
        <v/>
      </c>
      <c r="GN21" t="str">
        <f>IF(Data!$K22=GN$1, "",             IF(ISERR(SEARCH(GN$1,Data!$G22)),        "",          ";" &amp; VLOOKUP(GN$1,Data!$K:$M,3, FALSE) &amp; ",""" &amp; VLOOKUP(GN$1,Data!$K:$L,2, FALSE) &amp; """;"   )             )</f>
        <v/>
      </c>
      <c r="GO21" t="str">
        <f>IF(Data!$K22=GO$1, "",             IF(ISERR(SEARCH(GO$1,Data!$G22)),        "",          ";" &amp; VLOOKUP(GO$1,Data!$K:$M,3, FALSE) &amp; ",""" &amp; VLOOKUP(GO$1,Data!$K:$L,2, FALSE) &amp; """;"   )             )</f>
        <v/>
      </c>
      <c r="GP21" t="str">
        <f>IF(Data!$K22=GP$1, "",             IF(ISERR(SEARCH(GP$1,Data!$G22)),        "",          ";" &amp; VLOOKUP(GP$1,Data!$K:$M,3, FALSE) &amp; ",""" &amp; VLOOKUP(GP$1,Data!$K:$L,2, FALSE) &amp; """;"   )             )</f>
        <v/>
      </c>
      <c r="GQ21" t="str">
        <f>IF(Data!$K22=GQ$1, "",             IF(ISERR(SEARCH(GQ$1,Data!$G22)),        "",          ";" &amp; VLOOKUP(GQ$1,Data!$K:$M,3, FALSE) &amp; ",""" &amp; VLOOKUP(GQ$1,Data!$K:$L,2, FALSE) &amp; """;"   )             )</f>
        <v/>
      </c>
      <c r="GR21" t="str">
        <f>IF(Data!$K22=GR$1, "",             IF(ISERR(SEARCH(GR$1,Data!$G22)),        "",          ";" &amp; VLOOKUP(GR$1,Data!$K:$M,3, FALSE) &amp; ",""" &amp; VLOOKUP(GR$1,Data!$K:$L,2, FALSE) &amp; """;"   )             )</f>
        <v/>
      </c>
      <c r="GS21" t="str">
        <f>IF(Data!$K22=GS$1, "",             IF(ISERR(SEARCH(GS$1,Data!$G22)),        "",          ";" &amp; VLOOKUP(GS$1,Data!$K:$M,3, FALSE) &amp; ",""" &amp; VLOOKUP(GS$1,Data!$K:$L,2, FALSE) &amp; """;"   )             )</f>
        <v/>
      </c>
      <c r="GT21" t="str">
        <f>IF(Data!$K22=GT$1, "",             IF(ISERR(SEARCH(GT$1,Data!$G22)),        "",          ";" &amp; VLOOKUP(GT$1,Data!$K:$M,3, FALSE) &amp; ",""" &amp; VLOOKUP(GT$1,Data!$K:$L,2, FALSE) &amp; """;"   )             )</f>
        <v/>
      </c>
      <c r="GU21" t="str">
        <f>IF(Data!$K22=GU$1, "",             IF(ISERR(SEARCH(GU$1,Data!$G22)),        "",          ";" &amp; VLOOKUP(GU$1,Data!$K:$M,3, FALSE) &amp; ",""" &amp; VLOOKUP(GU$1,Data!$K:$L,2, FALSE) &amp; """;"   )             )</f>
        <v/>
      </c>
      <c r="GV21" t="str">
        <f>IF(Data!$K22=GV$1, "",             IF(ISERR(SEARCH(GV$1,Data!$G22)),        "",          ";" &amp; VLOOKUP(GV$1,Data!$K:$M,3, FALSE) &amp; ",""" &amp; VLOOKUP(GV$1,Data!$K:$L,2, FALSE) &amp; """;"   )             )</f>
        <v/>
      </c>
      <c r="GW21" t="str">
        <f>IF(Data!$K22=GW$1, "",             IF(ISERR(SEARCH(GW$1,Data!$G22)),        "",          ";" &amp; VLOOKUP(GW$1,Data!$K:$M,3, FALSE) &amp; ",""" &amp; VLOOKUP(GW$1,Data!$K:$L,2, FALSE) &amp; """;"   )             )</f>
        <v/>
      </c>
      <c r="GX21" t="str">
        <f>IF(Data!$K22=GX$1, "",             IF(ISERR(SEARCH(GX$1,Data!$G22)),        "",          ";" &amp; VLOOKUP(GX$1,Data!$K:$M,3, FALSE) &amp; ",""" &amp; VLOOKUP(GX$1,Data!$K:$L,2, FALSE) &amp; """;"   )             )</f>
        <v/>
      </c>
      <c r="GY21" t="str">
        <f>IF(Data!$K22=GY$1, "",             IF(ISERR(SEARCH(GY$1,Data!$G22)),        "",          ";" &amp; VLOOKUP(GY$1,Data!$K:$M,3, FALSE) &amp; ",""" &amp; VLOOKUP(GY$1,Data!$K:$L,2, FALSE) &amp; """;"   )             )</f>
        <v/>
      </c>
      <c r="GZ21" t="str">
        <f>IF(Data!$K22=GZ$1, "",             IF(ISERR(SEARCH(GZ$1,Data!$G22)),        "",          ";" &amp; VLOOKUP(GZ$1,Data!$K:$M,3, FALSE) &amp; ",""" &amp; VLOOKUP(GZ$1,Data!$K:$L,2, FALSE) &amp; """;"   )             )</f>
        <v/>
      </c>
      <c r="HA21" t="str">
        <f>IF(Data!$K22=HA$1, "",             IF(ISERR(SEARCH(HA$1,Data!$G22)),        "",          ";" &amp; VLOOKUP(HA$1,Data!$K:$M,3, FALSE) &amp; ",""" &amp; VLOOKUP(HA$1,Data!$K:$L,2, FALSE) &amp; """;"   )             )</f>
        <v/>
      </c>
      <c r="HB21" t="str">
        <f>IF(Data!$K22=HB$1, "",             IF(ISERR(SEARCH(HB$1,Data!$G22)),        "",          ";" &amp; VLOOKUP(HB$1,Data!$K:$M,3, FALSE) &amp; ",""" &amp; VLOOKUP(HB$1,Data!$K:$L,2, FALSE) &amp; """;"   )             )</f>
        <v/>
      </c>
      <c r="HC21" t="str">
        <f>IF(Data!$K22=HC$1, "",             IF(ISERR(SEARCH(HC$1,Data!$G22)),        "",          ";" &amp; VLOOKUP(HC$1,Data!$K:$M,3, FALSE) &amp; ",""" &amp; VLOOKUP(HC$1,Data!$K:$L,2, FALSE) &amp; """;"   )             )</f>
        <v/>
      </c>
      <c r="HD21" t="str">
        <f>IF(Data!$K22=HD$1, "",             IF(ISERR(SEARCH(HD$1,Data!$G22)),        "",          ";" &amp; VLOOKUP(HD$1,Data!$K:$M,3, FALSE) &amp; ",""" &amp; VLOOKUP(HD$1,Data!$K:$L,2, FALSE) &amp; """;"   )             )</f>
        <v/>
      </c>
      <c r="HE21" t="str">
        <f>IF(Data!$K22=HE$1, "",             IF(ISERR(SEARCH(HE$1,Data!$G22)),        "",          ";" &amp; VLOOKUP(HE$1,Data!$K:$M,3, FALSE) &amp; ",""" &amp; VLOOKUP(HE$1,Data!$K:$L,2, FALSE) &amp; """;"   )             )</f>
        <v/>
      </c>
      <c r="HF21" t="str">
        <f>IF(Data!$K22=HF$1, "",             IF(ISERR(SEARCH(HF$1,Data!$G22)),        "",          ";" &amp; VLOOKUP(HF$1,Data!$K:$M,3, FALSE) &amp; ",""" &amp; VLOOKUP(HF$1,Data!$K:$L,2, FALSE) &amp; """;"   )             )</f>
        <v/>
      </c>
      <c r="HG21" t="str">
        <f>IF(Data!$K22=HG$1, "",             IF(ISERR(SEARCH(HG$1,Data!$G22)),        "",          ";" &amp; VLOOKUP(HG$1,Data!$K:$M,3, FALSE) &amp; ",""" &amp; VLOOKUP(HG$1,Data!$K:$L,2, FALSE) &amp; """;"   )             )</f>
        <v/>
      </c>
      <c r="HH21" t="str">
        <f>IF(Data!$K22=HH$1, "",             IF(ISERR(SEARCH(HH$1,Data!$G22)),        "",          ";" &amp; VLOOKUP(HH$1,Data!$K:$M,3, FALSE) &amp; ",""" &amp; VLOOKUP(HH$1,Data!$K:$L,2, FALSE) &amp; """;"   )             )</f>
        <v/>
      </c>
      <c r="HI21" t="str">
        <f>IF(Data!$K22=HI$1, "",             IF(ISERR(SEARCH(HI$1,Data!$G22)),        "",          ";" &amp; VLOOKUP(HI$1,Data!$K:$M,3, FALSE) &amp; ",""" &amp; VLOOKUP(HI$1,Data!$K:$L,2, FALSE) &amp; """;"   )             )</f>
        <v/>
      </c>
      <c r="HJ21" t="str">
        <f>IF(Data!$K22=HJ$1, "",             IF(ISERR(SEARCH(HJ$1,Data!$G22)),        "",          ";" &amp; VLOOKUP(HJ$1,Data!$K:$M,3, FALSE) &amp; ",""" &amp; VLOOKUP(HJ$1,Data!$K:$L,2, FALSE) &amp; """;"   )             )</f>
        <v/>
      </c>
      <c r="HK21" t="str">
        <f>IF(Data!$K22=HK$1, "",             IF(ISERR(SEARCH(HK$1,Data!$G22)),        "",          ";" &amp; VLOOKUP(HK$1,Data!$K:$M,3, FALSE) &amp; ",""" &amp; VLOOKUP(HK$1,Data!$K:$L,2, FALSE) &amp; """;"   )             )</f>
        <v/>
      </c>
      <c r="HL21" t="str">
        <f>IF(Data!$K22=HL$1, "",             IF(ISERR(SEARCH(HL$1,Data!$G22)),        "",          ";" &amp; VLOOKUP(HL$1,Data!$K:$M,3, FALSE) &amp; ",""" &amp; VLOOKUP(HL$1,Data!$K:$L,2, FALSE) &amp; """;"   )             )</f>
        <v/>
      </c>
      <c r="HM21" t="str">
        <f>IF(Data!$K22=HM$1, "",             IF(ISERR(SEARCH(HM$1,Data!$G22)),        "",          ";" &amp; VLOOKUP(HM$1,Data!$K:$M,3, FALSE) &amp; ",""" &amp; VLOOKUP(HM$1,Data!$K:$L,2, FALSE) &amp; """;"   )             )</f>
        <v/>
      </c>
      <c r="HN21" t="str">
        <f>IF(Data!$K22=HN$1, "",             IF(ISERR(SEARCH(HN$1,Data!$G22)),        "",          ";" &amp; VLOOKUP(HN$1,Data!$K:$M,3, FALSE) &amp; ",""" &amp; VLOOKUP(HN$1,Data!$K:$L,2, FALSE) &amp; """;"   )             )</f>
        <v/>
      </c>
      <c r="HO21" t="str">
        <f>IF(Data!$K22=HO$1, "",             IF(ISERR(SEARCH(HO$1,Data!$G22)),        "",          ";" &amp; VLOOKUP(HO$1,Data!$K:$M,3, FALSE) &amp; ",""" &amp; VLOOKUP(HO$1,Data!$K:$L,2, FALSE) &amp; """;"   )             )</f>
        <v/>
      </c>
      <c r="HP21" t="str">
        <f>IF(Data!$K22=HP$1, "",             IF(ISERR(SEARCH(HP$1,Data!$G22)),        "",          ";" &amp; VLOOKUP(HP$1,Data!$K:$M,3, FALSE) &amp; ",""" &amp; VLOOKUP(HP$1,Data!$K:$L,2, FALSE) &amp; """;"   )             )</f>
        <v/>
      </c>
      <c r="HQ21" t="str">
        <f>IF(Data!$K22=HQ$1, "",             IF(ISERR(SEARCH(HQ$1,Data!$G22)),        "",          ";" &amp; VLOOKUP(HQ$1,Data!$K:$M,3, FALSE) &amp; ",""" &amp; VLOOKUP(HQ$1,Data!$K:$L,2, FALSE) &amp; """;"   )             )</f>
        <v/>
      </c>
      <c r="HR21" t="str">
        <f>IF(Data!$K22=HR$1, "",             IF(ISERR(SEARCH(HR$1,Data!$G22)),        "",          ";" &amp; VLOOKUP(HR$1,Data!$K:$M,3, FALSE) &amp; ",""" &amp; VLOOKUP(HR$1,Data!$K:$L,2, FALSE) &amp; """;"   )             )</f>
        <v/>
      </c>
      <c r="HS21" t="str">
        <f>IF(Data!$K22=HS$1, "",             IF(ISERR(SEARCH(HS$1,Data!$G22)),        "",          ";" &amp; VLOOKUP(HS$1,Data!$K:$M,3, FALSE) &amp; ",""" &amp; VLOOKUP(HS$1,Data!$K:$L,2, FALSE) &amp; """;"   )             )</f>
        <v/>
      </c>
      <c r="HT21" t="str">
        <f>IF(Data!$K22=HT$1, "",             IF(ISERR(SEARCH(HT$1,Data!$G22)),        "",          ";" &amp; VLOOKUP(HT$1,Data!$K:$M,3, FALSE) &amp; ",""" &amp; VLOOKUP(HT$1,Data!$K:$L,2, FALSE) &amp; """;"   )             )</f>
        <v/>
      </c>
      <c r="HU21" t="str">
        <f>IF(Data!$K22=HU$1, "",             IF(ISERR(SEARCH(HU$1,Data!$G22)),        "",          ";" &amp; VLOOKUP(HU$1,Data!$K:$M,3, FALSE) &amp; ",""" &amp; VLOOKUP(HU$1,Data!$K:$L,2, FALSE) &amp; """;"   )             )</f>
        <v/>
      </c>
      <c r="HV21" t="str">
        <f>IF(Data!$K22=HV$1, "",             IF(ISERR(SEARCH(HV$1,Data!$G22)),        "",          ";" &amp; VLOOKUP(HV$1,Data!$K:$M,3, FALSE) &amp; ",""" &amp; VLOOKUP(HV$1,Data!$K:$L,2, FALSE) &amp; """;"   )             )</f>
        <v/>
      </c>
      <c r="HW21" t="str">
        <f>IF(Data!$K22=HW$1, "",             IF(ISERR(SEARCH(HW$1,Data!$G22)),        "",          ";" &amp; VLOOKUP(HW$1,Data!$K:$M,3, FALSE) &amp; ",""" &amp; VLOOKUP(HW$1,Data!$K:$L,2, FALSE) &amp; """;"   )             )</f>
        <v/>
      </c>
      <c r="HX21" t="str">
        <f>IF(Data!$K22=HX$1, "",             IF(ISERR(SEARCH(HX$1,Data!$G22)),        "",          ";" &amp; VLOOKUP(HX$1,Data!$K:$M,3, FALSE) &amp; ",""" &amp; VLOOKUP(HX$1,Data!$K:$L,2, FALSE) &amp; """;"   )             )</f>
        <v/>
      </c>
      <c r="HY21" t="str">
        <f>IF(Data!$K22=HY$1, "",             IF(ISERR(SEARCH(HY$1,Data!$G22)),        "",          ";" &amp; VLOOKUP(HY$1,Data!$K:$M,3, FALSE) &amp; ",""" &amp; VLOOKUP(HY$1,Data!$K:$L,2, FALSE) &amp; """;"   )             )</f>
        <v/>
      </c>
      <c r="HZ21" t="str">
        <f>IF(Data!$K22=HZ$1, "",             IF(ISERR(SEARCH(HZ$1,Data!$G22)),        "",          ";" &amp; VLOOKUP(HZ$1,Data!$K:$M,3, FALSE) &amp; ",""" &amp; VLOOKUP(HZ$1,Data!$K:$L,2, FALSE) &amp; """;"   )             )</f>
        <v/>
      </c>
      <c r="IA21" t="str">
        <f>IF(Data!$K22=IA$1, "",             IF(ISERR(SEARCH(IA$1,Data!$G22)),        "",          ";" &amp; VLOOKUP(IA$1,Data!$K:$M,3, FALSE) &amp; ",""" &amp; VLOOKUP(IA$1,Data!$K:$L,2, FALSE) &amp; """;"   )             )</f>
        <v/>
      </c>
      <c r="IB21" t="str">
        <f>IF(Data!$K22=IB$1, "",             IF(ISERR(SEARCH(IB$1,Data!$G22)),        "",          ";" &amp; VLOOKUP(IB$1,Data!$K:$M,3, FALSE) &amp; ",""" &amp; VLOOKUP(IB$1,Data!$K:$L,2, FALSE) &amp; """;"   )             )</f>
        <v/>
      </c>
      <c r="IC21" t="str">
        <f>IF(Data!$K22=IC$1, "",             IF(ISERR(SEARCH(IC$1,Data!$G22)),        "",          ";" &amp; VLOOKUP(IC$1,Data!$K:$M,3, FALSE) &amp; ",""" &amp; VLOOKUP(IC$1,Data!$K:$L,2, FALSE) &amp; """;"   )             )</f>
        <v/>
      </c>
      <c r="ID21" t="str">
        <f>IF(Data!$K22=ID$1, "",             IF(ISERR(SEARCH(ID$1,Data!$G22)),        "",          ";" &amp; VLOOKUP(ID$1,Data!$K:$M,3, FALSE) &amp; ",""" &amp; VLOOKUP(ID$1,Data!$K:$L,2, FALSE) &amp; """;"   )             )</f>
        <v/>
      </c>
      <c r="IE21" t="str">
        <f>IF(Data!$K22=IE$1, "",             IF(ISERR(SEARCH(IE$1,Data!$G22)),        "",          ";" &amp; VLOOKUP(IE$1,Data!$K:$M,3, FALSE) &amp; ",""" &amp; VLOOKUP(IE$1,Data!$K:$L,2, FALSE) &amp; """;"   )             )</f>
        <v/>
      </c>
      <c r="IF21" t="str">
        <f>IF(Data!$K22=IF$1, "",             IF(ISERR(SEARCH(IF$1,Data!$G22)),        "",          ";" &amp; VLOOKUP(IF$1,Data!$K:$M,3, FALSE) &amp; ",""" &amp; VLOOKUP(IF$1,Data!$K:$L,2, FALSE) &amp; """;"   )             )</f>
        <v/>
      </c>
      <c r="IG21" t="str">
        <f>IF(Data!$K22=IG$1, "",             IF(ISERR(SEARCH(IG$1,Data!$G22)),        "",          ";" &amp; VLOOKUP(IG$1,Data!$K:$M,3, FALSE) &amp; ",""" &amp; VLOOKUP(IG$1,Data!$K:$L,2, FALSE) &amp; """;"   )             )</f>
        <v/>
      </c>
      <c r="IH21" t="str">
        <f>IF(Data!$K22=IH$1, "",             IF(ISERR(SEARCH(IH$1,Data!$G22)),        "",          ";" &amp; VLOOKUP(IH$1,Data!$K:$M,3, FALSE) &amp; ",""" &amp; VLOOKUP(IH$1,Data!$K:$L,2, FALSE) &amp; """;"   )             )</f>
        <v/>
      </c>
      <c r="II21" t="str">
        <f>IF(Data!$K22=II$1, "",             IF(ISERR(SEARCH(II$1,Data!$G22)),        "",          ";" &amp; VLOOKUP(II$1,Data!$K:$M,3, FALSE) &amp; ",""" &amp; VLOOKUP(II$1,Data!$K:$L,2, FALSE) &amp; """;"   )             )</f>
        <v/>
      </c>
    </row>
    <row r="22" spans="1:243" hidden="1" x14ac:dyDescent="0.3">
      <c r="A22" t="str">
        <f>Data!K23</f>
        <v>Amiral Gial Ackbar</v>
      </c>
      <c r="B22" s="15">
        <f>VLOOKUP(Tableau36[[#This Row],[Character]],Data!K:M,3,FALSE)</f>
        <v>21</v>
      </c>
      <c r="C22" s="15" t="str">
        <f>VLOOKUP(Tableau36[[#This Row],[Character]],Data!K:L,2,FALSE)</f>
        <v>HUMAN</v>
      </c>
      <c r="D22" s="15" t="str">
        <f>SUBSTITUTE(     SUBSTITUTE(Tableau36[[#This Row],[character_id,character_type,friend_id,friend_type]],",""DROID""",""),    ",""HUMAN""", "")</f>
        <v/>
      </c>
      <c r="E22" s="15" t="str">
        <f>IF(Tableau36[[#This Row],[With char''s id]] = "", "",    MID(Tableau36[[#This Row],[With char''s id]], 2, LEN(Tableau36[[#This Row],[With char''s id]])-1))</f>
        <v/>
      </c>
      <c r="F22" s="15" t="str">
        <f>SUBSTITUTE(Tableau36[[#This Row],[List of friend''s id]],  "/",    "/" &amp; Tableau36[[#This Row],[Character''s id]] &amp; ",""" &amp; Tableau36[[#This Row],[Type]] &amp; """,")</f>
        <v/>
      </c>
      <c r="G22" t="str">
        <f>IF( Tableau36[[#This Row],[removed double semi-colon]]="", "", "/" &amp; MID(Tableau36[[#This Row],[removed double semi-colon]],2,LEN(Tableau36[[#This Row],[removed double semi-colon]]) - 2) )</f>
        <v/>
      </c>
      <c r="H22" t="str">
        <f>SUBSTITUTE(Tableau36[[#This Row],[Concatenation]],";;","/")</f>
        <v/>
      </c>
      <c r="I22" t="str">
        <f>_xlfn.CONCAT(Tableau4[#This Row])</f>
        <v/>
      </c>
      <c r="M22" t="str">
        <f>IF(Data!$K23=M$1, "",             IF(ISERR(SEARCH(M$1,Data!$G23)),        "",          ";" &amp; VLOOKUP(M$1,Data!$K:$M,3, FALSE) &amp; ",""" &amp; VLOOKUP(M$1,Data!$K:$L,2, FALSE) &amp; """;"   )             )</f>
        <v/>
      </c>
      <c r="N22" t="str">
        <f>IF(Data!$K23=N$1, "",             IF(ISERR(SEARCH(N$1,Data!$G23)),        "",          ";" &amp; VLOOKUP(N$1,Data!$K:$M,3, FALSE) &amp; ",""" &amp; VLOOKUP(N$1,Data!$K:$L,2, FALSE) &amp; """;"   )             )</f>
        <v/>
      </c>
      <c r="O22" t="str">
        <f>IF(Data!$K23=O$1, "",             IF(ISERR(SEARCH(O$1,Data!$G23)),        "",          ";" &amp; VLOOKUP(O$1,Data!$K:$M,3, FALSE) &amp; ",""" &amp; VLOOKUP(O$1,Data!$K:$L,2, FALSE) &amp; """;"   )             )</f>
        <v/>
      </c>
      <c r="P22" t="str">
        <f>IF(Data!$K23=P$1, "",             IF(ISERR(SEARCH(P$1,Data!$G23)),        "",          ";" &amp; VLOOKUP(P$1,Data!$K:$M,3, FALSE) &amp; ",""" &amp; VLOOKUP(P$1,Data!$K:$L,2, FALSE) &amp; """;"   )             )</f>
        <v/>
      </c>
      <c r="Q22" t="str">
        <f>IF(Data!$K23=Q$1, "",             IF(ISERR(SEARCH(Q$1,Data!$G23)),        "",          ";" &amp; VLOOKUP(Q$1,Data!$K:$M,3, FALSE) &amp; ",""" &amp; VLOOKUP(Q$1,Data!$K:$L,2, FALSE) &amp; """;"   )             )</f>
        <v/>
      </c>
      <c r="R22" t="str">
        <f>IF(Data!$K23=R$1, "",             IF(ISERR(SEARCH(R$1,Data!$G23)),        "",          ";" &amp; VLOOKUP(R$1,Data!$K:$M,3, FALSE) &amp; ",""" &amp; VLOOKUP(R$1,Data!$K:$L,2, FALSE) &amp; """;"   )             )</f>
        <v/>
      </c>
      <c r="S22" t="str">
        <f>IF(Data!$K23=S$1, "",             IF(ISERR(SEARCH(S$1,Data!$G23)),        "",          ";" &amp; VLOOKUP(S$1,Data!$K:$M,3, FALSE) &amp; ",""" &amp; VLOOKUP(S$1,Data!$K:$L,2, FALSE) &amp; """;"   )             )</f>
        <v/>
      </c>
      <c r="T22" t="str">
        <f>IF(Data!$K23=T$1, "",             IF(ISERR(SEARCH(T$1,Data!$G23)),        "",          ";" &amp; VLOOKUP(T$1,Data!$K:$M,3, FALSE) &amp; ",""" &amp; VLOOKUP(T$1,Data!$K:$L,2, FALSE) &amp; """;"   )             )</f>
        <v/>
      </c>
      <c r="U22" t="str">
        <f>IF(Data!$K23=U$1, "",             IF(ISERR(SEARCH(U$1,Data!$G23)),        "",          ";" &amp; VLOOKUP(U$1,Data!$K:$M,3, FALSE) &amp; ",""" &amp; VLOOKUP(U$1,Data!$K:$L,2, FALSE) &amp; """;"   )             )</f>
        <v/>
      </c>
      <c r="V22" t="str">
        <f>IF(Data!$K23=V$1, "",             IF(ISERR(SEARCH(V$1,Data!$G23)),        "",          ";" &amp; VLOOKUP(V$1,Data!$K:$M,3, FALSE) &amp; ",""" &amp; VLOOKUP(V$1,Data!$K:$L,2, FALSE) &amp; """;"   )             )</f>
        <v/>
      </c>
      <c r="W22" t="str">
        <f>IF(Data!$K23=W$1, "",             IF(ISERR(SEARCH(W$1,Data!$G23)),        "",          ";" &amp; VLOOKUP(W$1,Data!$K:$M,3, FALSE) &amp; ",""" &amp; VLOOKUP(W$1,Data!$K:$L,2, FALSE) &amp; """;"   )             )</f>
        <v/>
      </c>
      <c r="X22" t="str">
        <f>IF(Data!$K23=X$1, "",             IF(ISERR(SEARCH(X$1,Data!$G23)),        "",          ";" &amp; VLOOKUP(X$1,Data!$K:$M,3, FALSE) &amp; ",""" &amp; VLOOKUP(X$1,Data!$K:$L,2, FALSE) &amp; """;"   )             )</f>
        <v/>
      </c>
      <c r="Y22" t="str">
        <f>IF(Data!$K23=Y$1, "",             IF(ISERR(SEARCH(Y$1,Data!$G23)),        "",          ";" &amp; VLOOKUP(Y$1,Data!$K:$M,3, FALSE) &amp; ",""" &amp; VLOOKUP(Y$1,Data!$K:$L,2, FALSE) &amp; """;"   )             )</f>
        <v/>
      </c>
      <c r="Z22" t="str">
        <f>IF(Data!$K23=Z$1, "",             IF(ISERR(SEARCH(Z$1,Data!$G23)),        "",          ";" &amp; VLOOKUP(Z$1,Data!$K:$M,3, FALSE) &amp; ",""" &amp; VLOOKUP(Z$1,Data!$K:$L,2, FALSE) &amp; """;"   )             )</f>
        <v/>
      </c>
      <c r="AA22" t="str">
        <f>IF(Data!$K23=AA$1, "",             IF(ISERR(SEARCH(AA$1,Data!$G23)),        "",          ";" &amp; VLOOKUP(AA$1,Data!$K:$M,3, FALSE) &amp; ",""" &amp; VLOOKUP(AA$1,Data!$K:$L,2, FALSE) &amp; """;"   )             )</f>
        <v/>
      </c>
      <c r="AB22" t="str">
        <f>IF(Data!$K23=AB$1, "",             IF(ISERR(SEARCH(AB$1,Data!$G23)),        "",          ";" &amp; VLOOKUP(AB$1,Data!$K:$M,3, FALSE) &amp; ",""" &amp; VLOOKUP(AB$1,Data!$K:$L,2, FALSE) &amp; """;"   )             )</f>
        <v/>
      </c>
      <c r="AC22" t="str">
        <f>IF(Data!$K23=AC$1, "",             IF(ISERR(SEARCH(AC$1,Data!$G23)),        "",          ";" &amp; VLOOKUP(AC$1,Data!$K:$M,3, FALSE) &amp; ",""" &amp; VLOOKUP(AC$1,Data!$K:$L,2, FALSE) &amp; """;"   )             )</f>
        <v/>
      </c>
      <c r="AD22" t="str">
        <f>IF(Data!$K23=AD$1, "",             IF(ISERR(SEARCH(AD$1,Data!$G23)),        "",          ";" &amp; VLOOKUP(AD$1,Data!$K:$M,3, FALSE) &amp; ",""" &amp; VLOOKUP(AD$1,Data!$K:$L,2, FALSE) &amp; """;"   )             )</f>
        <v/>
      </c>
      <c r="AE22" t="str">
        <f>IF(Data!$K23=AE$1, "",             IF(ISERR(SEARCH(AE$1,Data!$G23)),        "",          ";" &amp; VLOOKUP(AE$1,Data!$K:$M,3, FALSE) &amp; ",""" &amp; VLOOKUP(AE$1,Data!$K:$L,2, FALSE) &amp; """;"   )             )</f>
        <v/>
      </c>
      <c r="AF22" t="str">
        <f>IF(Data!$K23=AF$1, "",             IF(ISERR(SEARCH(AF$1,Data!$G23)),        "",          ";" &amp; VLOOKUP(AF$1,Data!$K:$M,3, FALSE) &amp; ",""" &amp; VLOOKUP(AF$1,Data!$K:$L,2, FALSE) &amp; """;"   )             )</f>
        <v/>
      </c>
      <c r="AG22" t="str">
        <f>IF(Data!$K23=AG$1, "",             IF(ISERR(SEARCH(AG$1,Data!$G23)),        "",          ";" &amp; VLOOKUP(AG$1,Data!$K:$M,3, FALSE) &amp; ",""" &amp; VLOOKUP(AG$1,Data!$K:$L,2, FALSE) &amp; """;"   )             )</f>
        <v/>
      </c>
      <c r="AH22" t="str">
        <f>IF(Data!$K23=AH$1, "",             IF(ISERR(SEARCH(AH$1,Data!$G23)),        "",          ";" &amp; VLOOKUP(AH$1,Data!$K:$M,3, FALSE) &amp; ",""" &amp; VLOOKUP(AH$1,Data!$K:$L,2, FALSE) &amp; """;"   )             )</f>
        <v/>
      </c>
      <c r="AI22" t="str">
        <f>IF(Data!$K23=AI$1, "",             IF(ISERR(SEARCH(AI$1,Data!$G23)),        "",          ";" &amp; VLOOKUP(AI$1,Data!$K:$M,3, FALSE) &amp; ",""" &amp; VLOOKUP(AI$1,Data!$K:$L,2, FALSE) &amp; """;"   )             )</f>
        <v/>
      </c>
      <c r="AJ22" t="str">
        <f>IF(Data!$K23=AJ$1, "",             IF(ISERR(SEARCH(AJ$1,Data!$G23)),        "",          ";" &amp; VLOOKUP(AJ$1,Data!$K:$M,3, FALSE) &amp; ",""" &amp; VLOOKUP(AJ$1,Data!$K:$L,2, FALSE) &amp; """;"   )             )</f>
        <v/>
      </c>
      <c r="AK22" t="str">
        <f>IF(Data!$K23=AK$1, "",             IF(ISERR(SEARCH(AK$1,Data!$G23)),        "",          ";" &amp; VLOOKUP(AK$1,Data!$K:$M,3, FALSE) &amp; ",""" &amp; VLOOKUP(AK$1,Data!$K:$L,2, FALSE) &amp; """;"   )             )</f>
        <v/>
      </c>
      <c r="AL22" t="str">
        <f>IF(Data!$K23=AL$1, "",             IF(ISERR(SEARCH(AL$1,Data!$G23)),        "",          ";" &amp; VLOOKUP(AL$1,Data!$K:$M,3, FALSE) &amp; ",""" &amp; VLOOKUP(AL$1,Data!$K:$L,2, FALSE) &amp; """;"   )             )</f>
        <v/>
      </c>
      <c r="AM22" t="str">
        <f>IF(Data!$K23=AM$1, "",             IF(ISERR(SEARCH(AM$1,Data!$G23)),        "",          ";" &amp; VLOOKUP(AM$1,Data!$K:$M,3, FALSE) &amp; ",""" &amp; VLOOKUP(AM$1,Data!$K:$L,2, FALSE) &amp; """;"   )             )</f>
        <v/>
      </c>
      <c r="AN22" t="str">
        <f>IF(Data!$K23=AN$1, "",             IF(ISERR(SEARCH(AN$1,Data!$G23)),        "",          ";" &amp; VLOOKUP(AN$1,Data!$K:$M,3, FALSE) &amp; ",""" &amp; VLOOKUP(AN$1,Data!$K:$L,2, FALSE) &amp; """;"   )             )</f>
        <v/>
      </c>
      <c r="AO22" t="str">
        <f>IF(Data!$K23=AO$1, "",             IF(ISERR(SEARCH(AO$1,Data!$G23)),        "",          ";" &amp; VLOOKUP(AO$1,Data!$K:$M,3, FALSE) &amp; ",""" &amp; VLOOKUP(AO$1,Data!$K:$L,2, FALSE) &amp; """;"   )             )</f>
        <v/>
      </c>
      <c r="AP22" t="str">
        <f>IF(Data!$K23=AP$1, "",             IF(ISERR(SEARCH(AP$1,Data!$G23)),        "",          ";" &amp; VLOOKUP(AP$1,Data!$K:$M,3, FALSE) &amp; ",""" &amp; VLOOKUP(AP$1,Data!$K:$L,2, FALSE) &amp; """;"   )             )</f>
        <v/>
      </c>
      <c r="AQ22" t="str">
        <f>IF(Data!$K23=AQ$1, "",             IF(ISERR(SEARCH(AQ$1,Data!$G23)),        "",          ";" &amp; VLOOKUP(AQ$1,Data!$K:$M,3, FALSE) &amp; ",""" &amp; VLOOKUP(AQ$1,Data!$K:$L,2, FALSE) &amp; """;"   )             )</f>
        <v/>
      </c>
      <c r="AR22" t="str">
        <f>IF(Data!$K23=AR$1, "",             IF(ISERR(SEARCH(AR$1,Data!$G23)),        "",          ";" &amp; VLOOKUP(AR$1,Data!$K:$M,3, FALSE) &amp; ",""" &amp; VLOOKUP(AR$1,Data!$K:$L,2, FALSE) &amp; """;"   )             )</f>
        <v/>
      </c>
      <c r="AS22" t="str">
        <f>IF(Data!$K23=AS$1, "",             IF(ISERR(SEARCH(AS$1,Data!$G23)),        "",          ";" &amp; VLOOKUP(AS$1,Data!$K:$M,3, FALSE) &amp; ",""" &amp; VLOOKUP(AS$1,Data!$K:$L,2, FALSE) &amp; """;"   )             )</f>
        <v/>
      </c>
      <c r="AT22" t="str">
        <f>IF(Data!$K23=AT$1, "",             IF(ISERR(SEARCH(AT$1,Data!$G23)),        "",          ";" &amp; VLOOKUP(AT$1,Data!$K:$M,3, FALSE) &amp; ",""" &amp; VLOOKUP(AT$1,Data!$K:$L,2, FALSE) &amp; """;"   )             )</f>
        <v/>
      </c>
      <c r="AU22" t="str">
        <f>IF(Data!$K23=AU$1, "",             IF(ISERR(SEARCH(AU$1,Data!$G23)),        "",          ";" &amp; VLOOKUP(AU$1,Data!$K:$M,3, FALSE) &amp; ",""" &amp; VLOOKUP(AU$1,Data!$K:$L,2, FALSE) &amp; """;"   )             )</f>
        <v/>
      </c>
      <c r="AV22" t="str">
        <f>IF(Data!$K23=AV$1, "",             IF(ISERR(SEARCH(AV$1,Data!$G23)),        "",          ";" &amp; VLOOKUP(AV$1,Data!$K:$M,3, FALSE) &amp; ",""" &amp; VLOOKUP(AV$1,Data!$K:$L,2, FALSE) &amp; """;"   )             )</f>
        <v/>
      </c>
      <c r="AW22" t="str">
        <f>IF(Data!$K23=AW$1, "",             IF(ISERR(SEARCH(AW$1,Data!$G23)),        "",          ";" &amp; VLOOKUP(AW$1,Data!$K:$M,3, FALSE) &amp; ",""" &amp; VLOOKUP(AW$1,Data!$K:$L,2, FALSE) &amp; """;"   )             )</f>
        <v/>
      </c>
      <c r="AX22" t="str">
        <f>IF(Data!$K23=AX$1, "",             IF(ISERR(SEARCH(AX$1,Data!$G23)),        "",          ";" &amp; VLOOKUP(AX$1,Data!$K:$M,3, FALSE) &amp; ",""" &amp; VLOOKUP(AX$1,Data!$K:$L,2, FALSE) &amp; """;"   )             )</f>
        <v/>
      </c>
      <c r="AY22" t="str">
        <f>IF(Data!$K23=AY$1, "",             IF(ISERR(SEARCH(AY$1,Data!$G23)),        "",          ";" &amp; VLOOKUP(AY$1,Data!$K:$M,3, FALSE) &amp; ",""" &amp; VLOOKUP(AY$1,Data!$K:$L,2, FALSE) &amp; """;"   )             )</f>
        <v/>
      </c>
      <c r="AZ22" t="str">
        <f>IF(Data!$K23=AZ$1, "",             IF(ISERR(SEARCH(AZ$1,Data!$G23)),        "",          ";" &amp; VLOOKUP(AZ$1,Data!$K:$M,3, FALSE) &amp; ",""" &amp; VLOOKUP(AZ$1,Data!$K:$L,2, FALSE) &amp; """;"   )             )</f>
        <v/>
      </c>
      <c r="BA22" t="str">
        <f>IF(Data!$K23=BA$1, "",             IF(ISERR(SEARCH(BA$1,Data!$G23)),        "",          ";" &amp; VLOOKUP(BA$1,Data!$K:$M,3, FALSE) &amp; ",""" &amp; VLOOKUP(BA$1,Data!$K:$L,2, FALSE) &amp; """;"   )             )</f>
        <v/>
      </c>
      <c r="BB22" t="str">
        <f>IF(Data!$K23=BB$1, "",             IF(ISERR(SEARCH(BB$1,Data!$G23)),        "",          ";" &amp; VLOOKUP(BB$1,Data!$K:$M,3, FALSE) &amp; ",""" &amp; VLOOKUP(BB$1,Data!$K:$L,2, FALSE) &amp; """;"   )             )</f>
        <v/>
      </c>
      <c r="BC22" t="str">
        <f>IF(Data!$K23=BC$1, "",             IF(ISERR(SEARCH(BC$1,Data!$G23)),        "",          ";" &amp; VLOOKUP(BC$1,Data!$K:$M,3, FALSE) &amp; ",""" &amp; VLOOKUP(BC$1,Data!$K:$L,2, FALSE) &amp; """;"   )             )</f>
        <v/>
      </c>
      <c r="BD22" t="str">
        <f>IF(Data!$K23=BD$1, "",             IF(ISERR(SEARCH(BD$1,Data!$G23)),        "",          ";" &amp; VLOOKUP(BD$1,Data!$K:$M,3, FALSE) &amp; ",""" &amp; VLOOKUP(BD$1,Data!$K:$L,2, FALSE) &amp; """;"   )             )</f>
        <v/>
      </c>
      <c r="BE22" t="str">
        <f>IF(Data!$K23=BE$1, "",             IF(ISERR(SEARCH(BE$1,Data!$G23)),        "",          ";" &amp; VLOOKUP(BE$1,Data!$K:$M,3, FALSE) &amp; ",""" &amp; VLOOKUP(BE$1,Data!$K:$L,2, FALSE) &amp; """;"   )             )</f>
        <v/>
      </c>
      <c r="BF22" t="str">
        <f>IF(Data!$K23=BF$1, "",             IF(ISERR(SEARCH(BF$1,Data!$G23)),        "",          ";" &amp; VLOOKUP(BF$1,Data!$K:$M,3, FALSE) &amp; ",""" &amp; VLOOKUP(BF$1,Data!$K:$L,2, FALSE) &amp; """;"   )             )</f>
        <v/>
      </c>
      <c r="BG22" t="str">
        <f>IF(Data!$K23=BG$1, "",             IF(ISERR(SEARCH(BG$1,Data!$G23)),        "",          ";" &amp; VLOOKUP(BG$1,Data!$K:$M,3, FALSE) &amp; ",""" &amp; VLOOKUP(BG$1,Data!$K:$L,2, FALSE) &amp; """;"   )             )</f>
        <v/>
      </c>
      <c r="BH22" t="str">
        <f>IF(Data!$K23=BH$1, "",             IF(ISERR(SEARCH(BH$1,Data!$G23)),        "",          ";" &amp; VLOOKUP(BH$1,Data!$K:$M,3, FALSE) &amp; ",""" &amp; VLOOKUP(BH$1,Data!$K:$L,2, FALSE) &amp; """;"   )             )</f>
        <v/>
      </c>
      <c r="BI22" t="str">
        <f>IF(Data!$K23=BI$1, "",             IF(ISERR(SEARCH(BI$1,Data!$G23)),        "",          ";" &amp; VLOOKUP(BI$1,Data!$K:$M,3, FALSE) &amp; ",""" &amp; VLOOKUP(BI$1,Data!$K:$L,2, FALSE) &amp; """;"   )             )</f>
        <v/>
      </c>
      <c r="BJ22" t="str">
        <f>IF(Data!$K23=BJ$1, "",             IF(ISERR(SEARCH(BJ$1,Data!$G23)),        "",          ";" &amp; VLOOKUP(BJ$1,Data!$K:$M,3, FALSE) &amp; ",""" &amp; VLOOKUP(BJ$1,Data!$K:$L,2, FALSE) &amp; """;"   )             )</f>
        <v/>
      </c>
      <c r="BK22" t="str">
        <f>IF(Data!$K23=BK$1, "",             IF(ISERR(SEARCH(BK$1,Data!$G23)),        "",          ";" &amp; VLOOKUP(BK$1,Data!$K:$M,3, FALSE) &amp; ",""" &amp; VLOOKUP(BK$1,Data!$K:$L,2, FALSE) &amp; """;"   )             )</f>
        <v/>
      </c>
      <c r="BL22" t="str">
        <f>IF(Data!$K23=BL$1, "",             IF(ISERR(SEARCH(BL$1,Data!$G23)),        "",          ";" &amp; VLOOKUP(BL$1,Data!$K:$M,3, FALSE) &amp; ",""" &amp; VLOOKUP(BL$1,Data!$K:$L,2, FALSE) &amp; """;"   )             )</f>
        <v/>
      </c>
      <c r="BM22" t="str">
        <f>IF(Data!$K23=BM$1, "",             IF(ISERR(SEARCH(BM$1,Data!$G23)),        "",          ";" &amp; VLOOKUP(BM$1,Data!$K:$M,3, FALSE) &amp; ",""" &amp; VLOOKUP(BM$1,Data!$K:$L,2, FALSE) &amp; """;"   )             )</f>
        <v/>
      </c>
      <c r="BN22" t="str">
        <f>IF(Data!$K23=BN$1, "",             IF(ISERR(SEARCH(BN$1,Data!$G23)),        "",          ";" &amp; VLOOKUP(BN$1,Data!$K:$M,3, FALSE) &amp; ",""" &amp; VLOOKUP(BN$1,Data!$K:$L,2, FALSE) &amp; """;"   )             )</f>
        <v/>
      </c>
      <c r="BO22" t="str">
        <f>IF(Data!$K23=BO$1, "",             IF(ISERR(SEARCH(BO$1,Data!$G23)),        "",          ";" &amp; VLOOKUP(BO$1,Data!$K:$M,3, FALSE) &amp; ",""" &amp; VLOOKUP(BO$1,Data!$K:$L,2, FALSE) &amp; """;"   )             )</f>
        <v/>
      </c>
      <c r="BP22" t="str">
        <f>IF(Data!$K23=BP$1, "",             IF(ISERR(SEARCH(BP$1,Data!$G23)),        "",          ";" &amp; VLOOKUP(BP$1,Data!$K:$M,3, FALSE) &amp; ",""" &amp; VLOOKUP(BP$1,Data!$K:$L,2, FALSE) &amp; """;"   )             )</f>
        <v/>
      </c>
      <c r="BQ22" t="str">
        <f>IF(Data!$K23=BQ$1, "",             IF(ISERR(SEARCH(BQ$1,Data!$G23)),        "",          ";" &amp; VLOOKUP(BQ$1,Data!$K:$M,3, FALSE) &amp; ",""" &amp; VLOOKUP(BQ$1,Data!$K:$L,2, FALSE) &amp; """;"   )             )</f>
        <v/>
      </c>
      <c r="BR22" t="str">
        <f>IF(Data!$K23=BR$1, "",             IF(ISERR(SEARCH(BR$1,Data!$G23)),        "",          ";" &amp; VLOOKUP(BR$1,Data!$K:$M,3, FALSE) &amp; ",""" &amp; VLOOKUP(BR$1,Data!$K:$L,2, FALSE) &amp; """;"   )             )</f>
        <v/>
      </c>
      <c r="BS22" t="str">
        <f>IF(Data!$K23=BS$1, "",             IF(ISERR(SEARCH(BS$1,Data!$G23)),        "",          ";" &amp; VLOOKUP(BS$1,Data!$K:$M,3, FALSE) &amp; ",""" &amp; VLOOKUP(BS$1,Data!$K:$L,2, FALSE) &amp; """;"   )             )</f>
        <v/>
      </c>
      <c r="BT22" t="str">
        <f>IF(Data!$K23=BT$1, "",             IF(ISERR(SEARCH(BT$1,Data!$G23)),        "",          ";" &amp; VLOOKUP(BT$1,Data!$K:$M,3, FALSE) &amp; ",""" &amp; VLOOKUP(BT$1,Data!$K:$L,2, FALSE) &amp; """;"   )             )</f>
        <v/>
      </c>
      <c r="BU22" t="str">
        <f>IF(Data!$K23=BU$1, "",             IF(ISERR(SEARCH(BU$1,Data!$G23)),        "",          ";" &amp; VLOOKUP(BU$1,Data!$K:$M,3, FALSE) &amp; ",""" &amp; VLOOKUP(BU$1,Data!$K:$L,2, FALSE) &amp; """;"   )             )</f>
        <v/>
      </c>
      <c r="BV22" t="str">
        <f>IF(Data!$K23=BV$1, "",             IF(ISERR(SEARCH(BV$1,Data!$G23)),        "",          ";" &amp; VLOOKUP(BV$1,Data!$K:$M,3, FALSE) &amp; ",""" &amp; VLOOKUP(BV$1,Data!$K:$L,2, FALSE) &amp; """;"   )             )</f>
        <v/>
      </c>
      <c r="BW22" t="str">
        <f>IF(Data!$K23=BW$1, "",             IF(ISERR(SEARCH(BW$1,Data!$G23)),        "",          ";" &amp; VLOOKUP(BW$1,Data!$K:$M,3, FALSE) &amp; ",""" &amp; VLOOKUP(BW$1,Data!$K:$L,2, FALSE) &amp; """;"   )             )</f>
        <v/>
      </c>
      <c r="BX22" t="str">
        <f>IF(Data!$K23=BX$1, "",             IF(ISERR(SEARCH(BX$1,Data!$G23)),        "",          ";" &amp; VLOOKUP(BX$1,Data!$K:$M,3, FALSE) &amp; ",""" &amp; VLOOKUP(BX$1,Data!$K:$L,2, FALSE) &amp; """;"   )             )</f>
        <v/>
      </c>
      <c r="BY22" t="str">
        <f>IF(Data!$K23=BY$1, "",             IF(ISERR(SEARCH(BY$1,Data!$G23)),        "",          ";" &amp; VLOOKUP(BY$1,Data!$K:$M,3, FALSE) &amp; ",""" &amp; VLOOKUP(BY$1,Data!$K:$L,2, FALSE) &amp; """;"   )             )</f>
        <v/>
      </c>
      <c r="BZ22" t="str">
        <f>IF(Data!$K23=BZ$1, "",             IF(ISERR(SEARCH(BZ$1,Data!$G23)),        "",          ";" &amp; VLOOKUP(BZ$1,Data!$K:$M,3, FALSE) &amp; ",""" &amp; VLOOKUP(BZ$1,Data!$K:$L,2, FALSE) &amp; """;"   )             )</f>
        <v/>
      </c>
      <c r="CA22" t="str">
        <f>IF(Data!$K23=CA$1, "",             IF(ISERR(SEARCH(CA$1,Data!$G23)),        "",          ";" &amp; VLOOKUP(CA$1,Data!$K:$M,3, FALSE) &amp; ",""" &amp; VLOOKUP(CA$1,Data!$K:$L,2, FALSE) &amp; """;"   )             )</f>
        <v/>
      </c>
      <c r="CB22" t="str">
        <f>IF(Data!$K23=CB$1, "",             IF(ISERR(SEARCH(CB$1,Data!$G23)),        "",          ";" &amp; VLOOKUP(CB$1,Data!$K:$M,3, FALSE) &amp; ",""" &amp; VLOOKUP(CB$1,Data!$K:$L,2, FALSE) &amp; """;"   )             )</f>
        <v/>
      </c>
      <c r="CC22" t="str">
        <f>IF(Data!$K23=CC$1, "",             IF(ISERR(SEARCH(CC$1,Data!$G23)),        "",          ";" &amp; VLOOKUP(CC$1,Data!$K:$M,3, FALSE) &amp; ",""" &amp; VLOOKUP(CC$1,Data!$K:$L,2, FALSE) &amp; """;"   )             )</f>
        <v/>
      </c>
      <c r="CD22" t="str">
        <f>IF(Data!$K23=CD$1, "",             IF(ISERR(SEARCH(CD$1,Data!$G23)),        "",          ";" &amp; VLOOKUP(CD$1,Data!$K:$M,3, FALSE) &amp; ",""" &amp; VLOOKUP(CD$1,Data!$K:$L,2, FALSE) &amp; """;"   )             )</f>
        <v/>
      </c>
      <c r="CE22" t="str">
        <f>IF(Data!$K23=CE$1, "",             IF(ISERR(SEARCH(CE$1,Data!$G23)),        "",          ";" &amp; VLOOKUP(CE$1,Data!$K:$M,3, FALSE) &amp; ",""" &amp; VLOOKUP(CE$1,Data!$K:$L,2, FALSE) &amp; """;"   )             )</f>
        <v/>
      </c>
      <c r="CF22" t="str">
        <f>IF(Data!$K23=CF$1, "",             IF(ISERR(SEARCH(CF$1,Data!$G23)),        "",          ";" &amp; VLOOKUP(CF$1,Data!$K:$M,3, FALSE) &amp; ",""" &amp; VLOOKUP(CF$1,Data!$K:$L,2, FALSE) &amp; """;"   )             )</f>
        <v/>
      </c>
      <c r="CG22" t="str">
        <f>IF(Data!$K23=CG$1, "",             IF(ISERR(SEARCH(CG$1,Data!$G23)),        "",          ";" &amp; VLOOKUP(CG$1,Data!$K:$M,3, FALSE) &amp; ",""" &amp; VLOOKUP(CG$1,Data!$K:$L,2, FALSE) &amp; """;"   )             )</f>
        <v/>
      </c>
      <c r="CH22" t="str">
        <f>IF(Data!$K23=CH$1, "",             IF(ISERR(SEARCH(CH$1,Data!$G23)),        "",          ";" &amp; VLOOKUP(CH$1,Data!$K:$M,3, FALSE) &amp; ",""" &amp; VLOOKUP(CH$1,Data!$K:$L,2, FALSE) &amp; """;"   )             )</f>
        <v/>
      </c>
      <c r="CI22" t="str">
        <f>IF(Data!$K23=CI$1, "",             IF(ISERR(SEARCH(CI$1,Data!$G23)),        "",          ";" &amp; VLOOKUP(CI$1,Data!$K:$M,3, FALSE) &amp; ",""" &amp; VLOOKUP(CI$1,Data!$K:$L,2, FALSE) &amp; """;"   )             )</f>
        <v/>
      </c>
      <c r="CJ22" t="str">
        <f>IF(Data!$K23=CJ$1, "",             IF(ISERR(SEARCH(CJ$1,Data!$G23)),        "",          ";" &amp; VLOOKUP(CJ$1,Data!$K:$M,3, FALSE) &amp; ",""" &amp; VLOOKUP(CJ$1,Data!$K:$L,2, FALSE) &amp; """;"   )             )</f>
        <v/>
      </c>
      <c r="CK22" t="str">
        <f>IF(Data!$K23=CK$1, "",             IF(ISERR(SEARCH(CK$1,Data!$G23)),        "",          ";" &amp; VLOOKUP(CK$1,Data!$K:$M,3, FALSE) &amp; ",""" &amp; VLOOKUP(CK$1,Data!$K:$L,2, FALSE) &amp; """;"   )             )</f>
        <v/>
      </c>
      <c r="CL22" t="str">
        <f>IF(Data!$K23=CL$1, "",             IF(ISERR(SEARCH(CL$1,Data!$G23)),        "",          ";" &amp; VLOOKUP(CL$1,Data!$K:$M,3, FALSE) &amp; ",""" &amp; VLOOKUP(CL$1,Data!$K:$L,2, FALSE) &amp; """;"   )             )</f>
        <v/>
      </c>
      <c r="CM22" t="str">
        <f>IF(Data!$K23=CM$1, "",             IF(ISERR(SEARCH(CM$1,Data!$G23)),        "",          ";" &amp; VLOOKUP(CM$1,Data!$K:$M,3, FALSE) &amp; ",""" &amp; VLOOKUP(CM$1,Data!$K:$L,2, FALSE) &amp; """;"   )             )</f>
        <v/>
      </c>
      <c r="CN22" t="str">
        <f>IF(Data!$K23=CN$1, "",             IF(ISERR(SEARCH(CN$1,Data!$G23)),        "",          ";" &amp; VLOOKUP(CN$1,Data!$K:$M,3, FALSE) &amp; ",""" &amp; VLOOKUP(CN$1,Data!$K:$L,2, FALSE) &amp; """;"   )             )</f>
        <v/>
      </c>
      <c r="CO22" t="str">
        <f>IF(Data!$K23=CO$1, "",             IF(ISERR(SEARCH(CO$1,Data!$G23)),        "",          ";" &amp; VLOOKUP(CO$1,Data!$K:$M,3, FALSE) &amp; ",""" &amp; VLOOKUP(CO$1,Data!$K:$L,2, FALSE) &amp; """;"   )             )</f>
        <v/>
      </c>
      <c r="CP22" t="str">
        <f>IF(Data!$K23=CP$1, "",             IF(ISERR(SEARCH(CP$1,Data!$G23)),        "",          ";" &amp; VLOOKUP(CP$1,Data!$K:$M,3, FALSE) &amp; ",""" &amp; VLOOKUP(CP$1,Data!$K:$L,2, FALSE) &amp; """;"   )             )</f>
        <v/>
      </c>
      <c r="CQ22" t="str">
        <f>IF(Data!$K23=CQ$1, "",             IF(ISERR(SEARCH(CQ$1,Data!$G23)),        "",          ";" &amp; VLOOKUP(CQ$1,Data!$K:$M,3, FALSE) &amp; ",""" &amp; VLOOKUP(CQ$1,Data!$K:$L,2, FALSE) &amp; """;"   )             )</f>
        <v/>
      </c>
      <c r="CR22" t="str">
        <f>IF(Data!$K23=CR$1, "",             IF(ISERR(SEARCH(CR$1,Data!$G23)),        "",          ";" &amp; VLOOKUP(CR$1,Data!$K:$M,3, FALSE) &amp; ",""" &amp; VLOOKUP(CR$1,Data!$K:$L,2, FALSE) &amp; """;"   )             )</f>
        <v/>
      </c>
      <c r="CS22" t="str">
        <f>IF(Data!$K23=CS$1, "",             IF(ISERR(SEARCH(CS$1,Data!$G23)),        "",          ";" &amp; VLOOKUP(CS$1,Data!$K:$M,3, FALSE) &amp; ",""" &amp; VLOOKUP(CS$1,Data!$K:$L,2, FALSE) &amp; """;"   )             )</f>
        <v/>
      </c>
      <c r="CT22" t="str">
        <f>IF(Data!$K23=CT$1, "",             IF(ISERR(SEARCH(CT$1,Data!$G23)),        "",          ";" &amp; VLOOKUP(CT$1,Data!$K:$M,3, FALSE) &amp; ",""" &amp; VLOOKUP(CT$1,Data!$K:$L,2, FALSE) &amp; """;"   )             )</f>
        <v/>
      </c>
      <c r="CU22" t="str">
        <f>IF(Data!$K23=CU$1, "",             IF(ISERR(SEARCH(CU$1,Data!$G23)),        "",          ";" &amp; VLOOKUP(CU$1,Data!$K:$M,3, FALSE) &amp; ",""" &amp; VLOOKUP(CU$1,Data!$K:$L,2, FALSE) &amp; """;"   )             )</f>
        <v/>
      </c>
      <c r="CV22" t="str">
        <f>IF(Data!$K23=CV$1, "",             IF(ISERR(SEARCH(CV$1,Data!$G23)),        "",          ";" &amp; VLOOKUP(CV$1,Data!$K:$M,3, FALSE) &amp; ",""" &amp; VLOOKUP(CV$1,Data!$K:$L,2, FALSE) &amp; """;"   )             )</f>
        <v/>
      </c>
      <c r="CW22" t="str">
        <f>IF(Data!$K23=CW$1, "",             IF(ISERR(SEARCH(CW$1,Data!$G23)),        "",          ";" &amp; VLOOKUP(CW$1,Data!$K:$M,3, FALSE) &amp; ",""" &amp; VLOOKUP(CW$1,Data!$K:$L,2, FALSE) &amp; """;"   )             )</f>
        <v/>
      </c>
      <c r="CX22" t="str">
        <f>IF(Data!$K23=CX$1, "",             IF(ISERR(SEARCH(CX$1,Data!$G23)),        "",          ";" &amp; VLOOKUP(CX$1,Data!$K:$M,3, FALSE) &amp; ",""" &amp; VLOOKUP(CX$1,Data!$K:$L,2, FALSE) &amp; """;"   )             )</f>
        <v/>
      </c>
      <c r="CY22" t="str">
        <f>IF(Data!$K23=CY$1, "",             IF(ISERR(SEARCH(CY$1,Data!$G23)),        "",          ";" &amp; VLOOKUP(CY$1,Data!$K:$M,3, FALSE) &amp; ",""" &amp; VLOOKUP(CY$1,Data!$K:$L,2, FALSE) &amp; """;"   )             )</f>
        <v/>
      </c>
      <c r="CZ22" t="str">
        <f>IF(Data!$K23=CZ$1, "",             IF(ISERR(SEARCH(CZ$1,Data!$G23)),        "",          ";" &amp; VLOOKUP(CZ$1,Data!$K:$M,3, FALSE) &amp; ",""" &amp; VLOOKUP(CZ$1,Data!$K:$L,2, FALSE) &amp; """;"   )             )</f>
        <v/>
      </c>
      <c r="DA22" t="str">
        <f>IF(Data!$K23=DA$1, "",             IF(ISERR(SEARCH(DA$1,Data!$G23)),        "",          ";" &amp; VLOOKUP(DA$1,Data!$K:$M,3, FALSE) &amp; ",""" &amp; VLOOKUP(DA$1,Data!$K:$L,2, FALSE) &amp; """;"   )             )</f>
        <v/>
      </c>
      <c r="DB22" t="str">
        <f>IF(Data!$K23=DB$1, "",             IF(ISERR(SEARCH(DB$1,Data!$G23)),        "",          ";" &amp; VLOOKUP(DB$1,Data!$K:$M,3, FALSE) &amp; ",""" &amp; VLOOKUP(DB$1,Data!$K:$L,2, FALSE) &amp; """;"   )             )</f>
        <v/>
      </c>
      <c r="DC22" t="str">
        <f>IF(Data!$K23=DC$1, "",             IF(ISERR(SEARCH(DC$1,Data!$G23)),        "",          ";" &amp; VLOOKUP(DC$1,Data!$K:$M,3, FALSE) &amp; ",""" &amp; VLOOKUP(DC$1,Data!$K:$L,2, FALSE) &amp; """;"   )             )</f>
        <v/>
      </c>
      <c r="DD22" t="str">
        <f>IF(Data!$K23=DD$1, "",             IF(ISERR(SEARCH(DD$1,Data!$G23)),        "",          ";" &amp; VLOOKUP(DD$1,Data!$K:$M,3, FALSE) &amp; ",""" &amp; VLOOKUP(DD$1,Data!$K:$L,2, FALSE) &amp; """;"   )             )</f>
        <v/>
      </c>
      <c r="DE22" t="str">
        <f>IF(Data!$K23=DE$1, "",             IF(ISERR(SEARCH(DE$1,Data!$G23)),        "",          ";" &amp; VLOOKUP(DE$1,Data!$K:$M,3, FALSE) &amp; ",""" &amp; VLOOKUP(DE$1,Data!$K:$L,2, FALSE) &amp; """;"   )             )</f>
        <v/>
      </c>
      <c r="DF22" t="str">
        <f>IF(Data!$K23=DF$1, "",             IF(ISERR(SEARCH(DF$1,Data!$G23)),        "",          ";" &amp; VLOOKUP(DF$1,Data!$K:$M,3, FALSE) &amp; ",""" &amp; VLOOKUP(DF$1,Data!$K:$L,2, FALSE) &amp; """;"   )             )</f>
        <v/>
      </c>
      <c r="DG22" t="str">
        <f>IF(Data!$K23=DG$1, "",             IF(ISERR(SEARCH(DG$1,Data!$G23)),        "",          ";" &amp; VLOOKUP(DG$1,Data!$K:$M,3, FALSE) &amp; ",""" &amp; VLOOKUP(DG$1,Data!$K:$L,2, FALSE) &amp; """;"   )             )</f>
        <v/>
      </c>
      <c r="DH22" t="str">
        <f>IF(Data!$K23=DH$1, "",             IF(ISERR(SEARCH(DH$1,Data!$G23)),        "",          ";" &amp; VLOOKUP(DH$1,Data!$K:$M,3, FALSE) &amp; ",""" &amp; VLOOKUP(DH$1,Data!$K:$L,2, FALSE) &amp; """;"   )             )</f>
        <v/>
      </c>
      <c r="DI22" t="str">
        <f>IF(Data!$K23=DI$1, "",             IF(ISERR(SEARCH(DI$1,Data!$G23)),        "",          ";" &amp; VLOOKUP(DI$1,Data!$K:$M,3, FALSE) &amp; ",""" &amp; VLOOKUP(DI$1,Data!$K:$L,2, FALSE) &amp; """;"   )             )</f>
        <v/>
      </c>
      <c r="DJ22" t="str">
        <f>IF(Data!$K23=DJ$1, "",             IF(ISERR(SEARCH(DJ$1,Data!$G23)),        "",          ";" &amp; VLOOKUP(DJ$1,Data!$K:$M,3, FALSE) &amp; ",""" &amp; VLOOKUP(DJ$1,Data!$K:$L,2, FALSE) &amp; """;"   )             )</f>
        <v/>
      </c>
      <c r="DK22" t="str">
        <f>IF(Data!$K23=DK$1, "",             IF(ISERR(SEARCH(DK$1,Data!$G23)),        "",          ";" &amp; VLOOKUP(DK$1,Data!$K:$M,3, FALSE) &amp; ",""" &amp; VLOOKUP(DK$1,Data!$K:$L,2, FALSE) &amp; """;"   )             )</f>
        <v/>
      </c>
      <c r="DL22" t="str">
        <f>IF(Data!$K23=DL$1, "",             IF(ISERR(SEARCH(DL$1,Data!$G23)),        "",          ";" &amp; VLOOKUP(DL$1,Data!$K:$M,3, FALSE) &amp; ",""" &amp; VLOOKUP(DL$1,Data!$K:$L,2, FALSE) &amp; """;"   )             )</f>
        <v/>
      </c>
      <c r="DM22" t="str">
        <f>IF(Data!$K23=DM$1, "",             IF(ISERR(SEARCH(DM$1,Data!$G23)),        "",          ";" &amp; VLOOKUP(DM$1,Data!$K:$M,3, FALSE) &amp; ",""" &amp; VLOOKUP(DM$1,Data!$K:$L,2, FALSE) &amp; """;"   )             )</f>
        <v/>
      </c>
      <c r="DN22" t="str">
        <f>IF(Data!$K23=DN$1, "",             IF(ISERR(SEARCH(DN$1,Data!$G23)),        "",          ";" &amp; VLOOKUP(DN$1,Data!$K:$M,3, FALSE) &amp; ",""" &amp; VLOOKUP(DN$1,Data!$K:$L,2, FALSE) &amp; """;"   )             )</f>
        <v/>
      </c>
      <c r="DO22" t="str">
        <f>IF(Data!$K23=DO$1, "",             IF(ISERR(SEARCH(DO$1,Data!$G23)),        "",          ";" &amp; VLOOKUP(DO$1,Data!$K:$M,3, FALSE) &amp; ",""" &amp; VLOOKUP(DO$1,Data!$K:$L,2, FALSE) &amp; """;"   )             )</f>
        <v/>
      </c>
      <c r="DP22" t="str">
        <f>IF(Data!$K23=DP$1, "",             IF(ISERR(SEARCH(DP$1,Data!$G23)),        "",          ";" &amp; VLOOKUP(DP$1,Data!$K:$M,3, FALSE) &amp; ",""" &amp; VLOOKUP(DP$1,Data!$K:$L,2, FALSE) &amp; """;"   )             )</f>
        <v/>
      </c>
      <c r="DQ22" t="str">
        <f>IF(Data!$K23=DQ$1, "",             IF(ISERR(SEARCH(DQ$1,Data!$G23)),        "",          ";" &amp; VLOOKUP(DQ$1,Data!$K:$M,3, FALSE) &amp; ",""" &amp; VLOOKUP(DQ$1,Data!$K:$L,2, FALSE) &amp; """;"   )             )</f>
        <v/>
      </c>
      <c r="DR22" t="str">
        <f>IF(Data!$K23=DR$1, "",             IF(ISERR(SEARCH(DR$1,Data!$G23)),        "",          ";" &amp; VLOOKUP(DR$1,Data!$K:$M,3, FALSE) &amp; ",""" &amp; VLOOKUP(DR$1,Data!$K:$L,2, FALSE) &amp; """;"   )             )</f>
        <v/>
      </c>
      <c r="DS22" t="str">
        <f>IF(Data!$K23=DS$1, "",             IF(ISERR(SEARCH(DS$1,Data!$G23)),        "",          ";" &amp; VLOOKUP(DS$1,Data!$K:$M,3, FALSE) &amp; ",""" &amp; VLOOKUP(DS$1,Data!$K:$L,2, FALSE) &amp; """;"   )             )</f>
        <v/>
      </c>
      <c r="DT22" t="str">
        <f>IF(Data!$K23=DT$1, "",             IF(ISERR(SEARCH(DT$1,Data!$G23)),        "",          ";" &amp; VLOOKUP(DT$1,Data!$K:$M,3, FALSE) &amp; ",""" &amp; VLOOKUP(DT$1,Data!$K:$L,2, FALSE) &amp; """;"   )             )</f>
        <v/>
      </c>
      <c r="DU22" t="str">
        <f>IF(Data!$K23=DU$1, "",             IF(ISERR(SEARCH(DU$1,Data!$G23)),        "",          ";" &amp; VLOOKUP(DU$1,Data!$K:$M,3, FALSE) &amp; ",""" &amp; VLOOKUP(DU$1,Data!$K:$L,2, FALSE) &amp; """;"   )             )</f>
        <v/>
      </c>
      <c r="DV22" t="str">
        <f>IF(Data!$K23=DV$1, "",             IF(ISERR(SEARCH(DV$1,Data!$G23)),        "",          ";" &amp; VLOOKUP(DV$1,Data!$K:$M,3, FALSE) &amp; ",""" &amp; VLOOKUP(DV$1,Data!$K:$L,2, FALSE) &amp; """;"   )             )</f>
        <v/>
      </c>
      <c r="DW22" t="str">
        <f>IF(Data!$K23=DW$1, "",             IF(ISERR(SEARCH(DW$1,Data!$G23)),        "",          ";" &amp; VLOOKUP(DW$1,Data!$K:$M,3, FALSE) &amp; ",""" &amp; VLOOKUP(DW$1,Data!$K:$L,2, FALSE) &amp; """;"   )             )</f>
        <v/>
      </c>
      <c r="DX22" t="str">
        <f>IF(Data!$K23=DX$1, "",             IF(ISERR(SEARCH(DX$1,Data!$G23)),        "",          ";" &amp; VLOOKUP(DX$1,Data!$K:$M,3, FALSE) &amp; ",""" &amp; VLOOKUP(DX$1,Data!$K:$L,2, FALSE) &amp; """;"   )             )</f>
        <v/>
      </c>
      <c r="DY22" t="str">
        <f>IF(Data!$K23=DY$1, "",             IF(ISERR(SEARCH(DY$1,Data!$G23)),        "",          ";" &amp; VLOOKUP(DY$1,Data!$K:$M,3, FALSE) &amp; ",""" &amp; VLOOKUP(DY$1,Data!$K:$L,2, FALSE) &amp; """;"   )             )</f>
        <v/>
      </c>
      <c r="DZ22" t="str">
        <f>IF(Data!$K23=DZ$1, "",             IF(ISERR(SEARCH(DZ$1,Data!$G23)),        "",          ";" &amp; VLOOKUP(DZ$1,Data!$K:$M,3, FALSE) &amp; ",""" &amp; VLOOKUP(DZ$1,Data!$K:$L,2, FALSE) &amp; """;"   )             )</f>
        <v/>
      </c>
      <c r="EA22" t="str">
        <f>IF(Data!$K23=EA$1, "",             IF(ISERR(SEARCH(EA$1,Data!$G23)),        "",          ";" &amp; VLOOKUP(EA$1,Data!$K:$M,3, FALSE) &amp; ",""" &amp; VLOOKUP(EA$1,Data!$K:$L,2, FALSE) &amp; """;"   )             )</f>
        <v/>
      </c>
      <c r="EB22" t="str">
        <f>IF(Data!$K23=EB$1, "",             IF(ISERR(SEARCH(EB$1,Data!$G23)),        "",          ";" &amp; VLOOKUP(EB$1,Data!$K:$M,3, FALSE) &amp; ",""" &amp; VLOOKUP(EB$1,Data!$K:$L,2, FALSE) &amp; """;"   )             )</f>
        <v/>
      </c>
      <c r="EC22" t="str">
        <f>IF(Data!$K23=EC$1, "",             IF(ISERR(SEARCH(EC$1,Data!$G23)),        "",          ";" &amp; VLOOKUP(EC$1,Data!$K:$M,3, FALSE) &amp; ",""" &amp; VLOOKUP(EC$1,Data!$K:$L,2, FALSE) &amp; """;"   )             )</f>
        <v/>
      </c>
      <c r="ED22" t="str">
        <f>IF(Data!$K23=ED$1, "",             IF(ISERR(SEARCH(ED$1,Data!$G23)),        "",          ";" &amp; VLOOKUP(ED$1,Data!$K:$M,3, FALSE) &amp; ",""" &amp; VLOOKUP(ED$1,Data!$K:$L,2, FALSE) &amp; """;"   )             )</f>
        <v/>
      </c>
      <c r="EE22" t="str">
        <f>IF(Data!$K23=EE$1, "",             IF(ISERR(SEARCH(EE$1,Data!$G23)),        "",          ";" &amp; VLOOKUP(EE$1,Data!$K:$M,3, FALSE) &amp; ",""" &amp; VLOOKUP(EE$1,Data!$K:$L,2, FALSE) &amp; """;"   )             )</f>
        <v/>
      </c>
      <c r="EF22" t="str">
        <f>IF(Data!$K23=EF$1, "",             IF(ISERR(SEARCH(EF$1,Data!$G23)),        "",          ";" &amp; VLOOKUP(EF$1,Data!$K:$M,3, FALSE) &amp; ",""" &amp; VLOOKUP(EF$1,Data!$K:$L,2, FALSE) &amp; """;"   )             )</f>
        <v/>
      </c>
      <c r="EG22" t="str">
        <f>IF(Data!$K23=EG$1, "",             IF(ISERR(SEARCH(EG$1,Data!$G23)),        "",          ";" &amp; VLOOKUP(EG$1,Data!$K:$M,3, FALSE) &amp; ",""" &amp; VLOOKUP(EG$1,Data!$K:$L,2, FALSE) &amp; """;"   )             )</f>
        <v/>
      </c>
      <c r="EH22" t="str">
        <f>IF(Data!$K23=EH$1, "",             IF(ISERR(SEARCH(EH$1,Data!$G23)),        "",          ";" &amp; VLOOKUP(EH$1,Data!$K:$M,3, FALSE) &amp; ",""" &amp; VLOOKUP(EH$1,Data!$K:$L,2, FALSE) &amp; """;"   )             )</f>
        <v/>
      </c>
      <c r="EI22" t="str">
        <f>IF(Data!$K23=EI$1, "",             IF(ISERR(SEARCH(EI$1,Data!$G23)),        "",          ";" &amp; VLOOKUP(EI$1,Data!$K:$M,3, FALSE) &amp; ",""" &amp; VLOOKUP(EI$1,Data!$K:$L,2, FALSE) &amp; """;"   )             )</f>
        <v/>
      </c>
      <c r="EJ22" t="str">
        <f>IF(Data!$K23=EJ$1, "",             IF(ISERR(SEARCH(EJ$1,Data!$G23)),        "",          ";" &amp; VLOOKUP(EJ$1,Data!$K:$M,3, FALSE) &amp; ",""" &amp; VLOOKUP(EJ$1,Data!$K:$L,2, FALSE) &amp; """;"   )             )</f>
        <v/>
      </c>
      <c r="EK22" t="str">
        <f>IF(Data!$K23=EK$1, "",             IF(ISERR(SEARCH(EK$1,Data!$G23)),        "",          ";" &amp; VLOOKUP(EK$1,Data!$K:$M,3, FALSE) &amp; ",""" &amp; VLOOKUP(EK$1,Data!$K:$L,2, FALSE) &amp; """;"   )             )</f>
        <v/>
      </c>
      <c r="EL22" t="str">
        <f>IF(Data!$K23=EL$1, "",             IF(ISERR(SEARCH(EL$1,Data!$G23)),        "",          ";" &amp; VLOOKUP(EL$1,Data!$K:$M,3, FALSE) &amp; ",""" &amp; VLOOKUP(EL$1,Data!$K:$L,2, FALSE) &amp; """;"   )             )</f>
        <v/>
      </c>
      <c r="EM22" t="str">
        <f>IF(Data!$K23=EM$1, "",             IF(ISERR(SEARCH(EM$1,Data!$G23)),        "",          ";" &amp; VLOOKUP(EM$1,Data!$K:$M,3, FALSE) &amp; ",""" &amp; VLOOKUP(EM$1,Data!$K:$L,2, FALSE) &amp; """;"   )             )</f>
        <v/>
      </c>
      <c r="EN22" t="str">
        <f>IF(Data!$K23=EN$1, "",             IF(ISERR(SEARCH(EN$1,Data!$G23)),        "",          ";" &amp; VLOOKUP(EN$1,Data!$K:$M,3, FALSE) &amp; ",""" &amp; VLOOKUP(EN$1,Data!$K:$L,2, FALSE) &amp; """;"   )             )</f>
        <v/>
      </c>
      <c r="EO22" t="str">
        <f>IF(Data!$K23=EO$1, "",             IF(ISERR(SEARCH(EO$1,Data!$G23)),        "",          ";" &amp; VLOOKUP(EO$1,Data!$K:$M,3, FALSE) &amp; ",""" &amp; VLOOKUP(EO$1,Data!$K:$L,2, FALSE) &amp; """;"   )             )</f>
        <v/>
      </c>
      <c r="EP22" t="str">
        <f>IF(Data!$K23=EP$1, "",             IF(ISERR(SEARCH(EP$1,Data!$G23)),        "",          ";" &amp; VLOOKUP(EP$1,Data!$K:$M,3, FALSE) &amp; ",""" &amp; VLOOKUP(EP$1,Data!$K:$L,2, FALSE) &amp; """;"   )             )</f>
        <v/>
      </c>
      <c r="EQ22" t="str">
        <f>IF(Data!$K23=EQ$1, "",             IF(ISERR(SEARCH(EQ$1,Data!$G23)),        "",          ";" &amp; VLOOKUP(EQ$1,Data!$K:$M,3, FALSE) &amp; ",""" &amp; VLOOKUP(EQ$1,Data!$K:$L,2, FALSE) &amp; """;"   )             )</f>
        <v/>
      </c>
      <c r="ER22" t="str">
        <f>IF(Data!$K23=ER$1, "",             IF(ISERR(SEARCH(ER$1,Data!$G23)),        "",          ";" &amp; VLOOKUP(ER$1,Data!$K:$M,3, FALSE) &amp; ",""" &amp; VLOOKUP(ER$1,Data!$K:$L,2, FALSE) &amp; """;"   )             )</f>
        <v/>
      </c>
      <c r="ES22" t="str">
        <f>IF(Data!$K23=ES$1, "",             IF(ISERR(SEARCH(ES$1,Data!$G23)),        "",          ";" &amp; VLOOKUP(ES$1,Data!$K:$M,3, FALSE) &amp; ",""" &amp; VLOOKUP(ES$1,Data!$K:$L,2, FALSE) &amp; """;"   )             )</f>
        <v/>
      </c>
      <c r="ET22" t="str">
        <f>IF(Data!$K23=ET$1, "",             IF(ISERR(SEARCH(ET$1,Data!$G23)),        "",          ";" &amp; VLOOKUP(ET$1,Data!$K:$M,3, FALSE) &amp; ",""" &amp; VLOOKUP(ET$1,Data!$K:$L,2, FALSE) &amp; """;"   )             )</f>
        <v/>
      </c>
      <c r="EU22" t="str">
        <f>IF(Data!$K23=EU$1, "",             IF(ISERR(SEARCH(EU$1,Data!$G23)),        "",          ";" &amp; VLOOKUP(EU$1,Data!$K:$M,3, FALSE) &amp; ",""" &amp; VLOOKUP(EU$1,Data!$K:$L,2, FALSE) &amp; """;"   )             )</f>
        <v/>
      </c>
      <c r="EV22" t="str">
        <f>IF(Data!$K23=EV$1, "",             IF(ISERR(SEARCH(EV$1,Data!$G23)),        "",          ";" &amp; VLOOKUP(EV$1,Data!$K:$M,3, FALSE) &amp; ",""" &amp; VLOOKUP(EV$1,Data!$K:$L,2, FALSE) &amp; """;"   )             )</f>
        <v/>
      </c>
      <c r="EW22" t="str">
        <f>IF(Data!$K23=EW$1, "",             IF(ISERR(SEARCH(EW$1,Data!$G23)),        "",          ";" &amp; VLOOKUP(EW$1,Data!$K:$M,3, FALSE) &amp; ",""" &amp; VLOOKUP(EW$1,Data!$K:$L,2, FALSE) &amp; """;"   )             )</f>
        <v/>
      </c>
      <c r="EX22" t="str">
        <f>IF(Data!$K23=EX$1, "",             IF(ISERR(SEARCH(EX$1,Data!$G23)),        "",          ";" &amp; VLOOKUP(EX$1,Data!$K:$M,3, FALSE) &amp; ",""" &amp; VLOOKUP(EX$1,Data!$K:$L,2, FALSE) &amp; """;"   )             )</f>
        <v/>
      </c>
      <c r="EY22" t="str">
        <f>IF(Data!$K23=EY$1, "",             IF(ISERR(SEARCH(EY$1,Data!$G23)),        "",          ";" &amp; VLOOKUP(EY$1,Data!$K:$M,3, FALSE) &amp; ",""" &amp; VLOOKUP(EY$1,Data!$K:$L,2, FALSE) &amp; """;"   )             )</f>
        <v/>
      </c>
      <c r="EZ22" t="str">
        <f>IF(Data!$K23=EZ$1, "",             IF(ISERR(SEARCH(EZ$1,Data!$G23)),        "",          ";" &amp; VLOOKUP(EZ$1,Data!$K:$M,3, FALSE) &amp; ",""" &amp; VLOOKUP(EZ$1,Data!$K:$L,2, FALSE) &amp; """;"   )             )</f>
        <v/>
      </c>
      <c r="FA22" t="str">
        <f>IF(Data!$K23=FA$1, "",             IF(ISERR(SEARCH(FA$1,Data!$G23)),        "",          ";" &amp; VLOOKUP(FA$1,Data!$K:$M,3, FALSE) &amp; ",""" &amp; VLOOKUP(FA$1,Data!$K:$L,2, FALSE) &amp; """;"   )             )</f>
        <v/>
      </c>
      <c r="FB22" t="str">
        <f>IF(Data!$K23=FB$1, "",             IF(ISERR(SEARCH(FB$1,Data!$G23)),        "",          ";" &amp; VLOOKUP(FB$1,Data!$K:$M,3, FALSE) &amp; ",""" &amp; VLOOKUP(FB$1,Data!$K:$L,2, FALSE) &amp; """;"   )             )</f>
        <v/>
      </c>
      <c r="FC22" t="str">
        <f>IF(Data!$K23=FC$1, "",             IF(ISERR(SEARCH(FC$1,Data!$G23)),        "",          ";" &amp; VLOOKUP(FC$1,Data!$K:$M,3, FALSE) &amp; ",""" &amp; VLOOKUP(FC$1,Data!$K:$L,2, FALSE) &amp; """;"   )             )</f>
        <v/>
      </c>
      <c r="FD22" t="str">
        <f>IF(Data!$K23=FD$1, "",             IF(ISERR(SEARCH(FD$1,Data!$G23)),        "",          ";" &amp; VLOOKUP(FD$1,Data!$K:$M,3, FALSE) &amp; ",""" &amp; VLOOKUP(FD$1,Data!$K:$L,2, FALSE) &amp; """;"   )             )</f>
        <v/>
      </c>
      <c r="FE22" t="str">
        <f>IF(Data!$K23=FE$1, "",             IF(ISERR(SEARCH(FE$1,Data!$G23)),        "",          ";" &amp; VLOOKUP(FE$1,Data!$K:$M,3, FALSE) &amp; ",""" &amp; VLOOKUP(FE$1,Data!$K:$L,2, FALSE) &amp; """;"   )             )</f>
        <v/>
      </c>
      <c r="FF22" t="str">
        <f>IF(Data!$K23=FF$1, "",             IF(ISERR(SEARCH(FF$1,Data!$G23)),        "",          ";" &amp; VLOOKUP(FF$1,Data!$K:$M,3, FALSE) &amp; ",""" &amp; VLOOKUP(FF$1,Data!$K:$L,2, FALSE) &amp; """;"   )             )</f>
        <v/>
      </c>
      <c r="FG22" t="str">
        <f>IF(Data!$K23=FG$1, "",             IF(ISERR(SEARCH(FG$1,Data!$G23)),        "",          ";" &amp; VLOOKUP(FG$1,Data!$K:$M,3, FALSE) &amp; ",""" &amp; VLOOKUP(FG$1,Data!$K:$L,2, FALSE) &amp; """;"   )             )</f>
        <v/>
      </c>
      <c r="FH22" t="str">
        <f>IF(Data!$K23=FH$1, "",             IF(ISERR(SEARCH(FH$1,Data!$G23)),        "",          ";" &amp; VLOOKUP(FH$1,Data!$K:$M,3, FALSE) &amp; ",""" &amp; VLOOKUP(FH$1,Data!$K:$L,2, FALSE) &amp; """;"   )             )</f>
        <v/>
      </c>
      <c r="FI22" t="str">
        <f>IF(Data!$K23=FI$1, "",             IF(ISERR(SEARCH(FI$1,Data!$G23)),        "",          ";" &amp; VLOOKUP(FI$1,Data!$K:$M,3, FALSE) &amp; ",""" &amp; VLOOKUP(FI$1,Data!$K:$L,2, FALSE) &amp; """;"   )             )</f>
        <v/>
      </c>
      <c r="FJ22" t="str">
        <f>IF(Data!$K23=FJ$1, "",             IF(ISERR(SEARCH(FJ$1,Data!$G23)),        "",          ";" &amp; VLOOKUP(FJ$1,Data!$K:$M,3, FALSE) &amp; ",""" &amp; VLOOKUP(FJ$1,Data!$K:$L,2, FALSE) &amp; """;"   )             )</f>
        <v/>
      </c>
      <c r="FK22" t="str">
        <f>IF(Data!$K23=FK$1, "",             IF(ISERR(SEARCH(FK$1,Data!$G23)),        "",          ";" &amp; VLOOKUP(FK$1,Data!$K:$M,3, FALSE) &amp; ",""" &amp; VLOOKUP(FK$1,Data!$K:$L,2, FALSE) &amp; """;"   )             )</f>
        <v/>
      </c>
      <c r="FL22" t="str">
        <f>IF(Data!$K23=FL$1, "",             IF(ISERR(SEARCH(FL$1,Data!$G23)),        "",          ";" &amp; VLOOKUP(FL$1,Data!$K:$M,3, FALSE) &amp; ",""" &amp; VLOOKUP(FL$1,Data!$K:$L,2, FALSE) &amp; """;"   )             )</f>
        <v/>
      </c>
      <c r="FM22" t="str">
        <f>IF(Data!$K23=FM$1, "",             IF(ISERR(SEARCH(FM$1,Data!$G23)),        "",          ";" &amp; VLOOKUP(FM$1,Data!$K:$M,3, FALSE) &amp; ",""" &amp; VLOOKUP(FM$1,Data!$K:$L,2, FALSE) &amp; """;"   )             )</f>
        <v/>
      </c>
      <c r="FN22" t="str">
        <f>IF(Data!$K23=FN$1, "",             IF(ISERR(SEARCH(FN$1,Data!$G23)),        "",          ";" &amp; VLOOKUP(FN$1,Data!$K:$M,3, FALSE) &amp; ",""" &amp; VLOOKUP(FN$1,Data!$K:$L,2, FALSE) &amp; """;"   )             )</f>
        <v/>
      </c>
      <c r="FO22" t="str">
        <f>IF(Data!$K23=FO$1, "",             IF(ISERR(SEARCH(FO$1,Data!$G23)),        "",          ";" &amp; VLOOKUP(FO$1,Data!$K:$M,3, FALSE) &amp; ",""" &amp; VLOOKUP(FO$1,Data!$K:$L,2, FALSE) &amp; """;"   )             )</f>
        <v/>
      </c>
      <c r="FP22" t="str">
        <f>IF(Data!$K23=FP$1, "",             IF(ISERR(SEARCH(FP$1,Data!$G23)),        "",          ";" &amp; VLOOKUP(FP$1,Data!$K:$M,3, FALSE) &amp; ",""" &amp; VLOOKUP(FP$1,Data!$K:$L,2, FALSE) &amp; """;"   )             )</f>
        <v/>
      </c>
      <c r="FQ22" t="str">
        <f>IF(Data!$K23=FQ$1, "",             IF(ISERR(SEARCH(FQ$1,Data!$G23)),        "",          ";" &amp; VLOOKUP(FQ$1,Data!$K:$M,3, FALSE) &amp; ",""" &amp; VLOOKUP(FQ$1,Data!$K:$L,2, FALSE) &amp; """;"   )             )</f>
        <v/>
      </c>
      <c r="FR22" t="str">
        <f>IF(Data!$K23=FR$1, "",             IF(ISERR(SEARCH(FR$1,Data!$G23)),        "",          ";" &amp; VLOOKUP(FR$1,Data!$K:$M,3, FALSE) &amp; ",""" &amp; VLOOKUP(FR$1,Data!$K:$L,2, FALSE) &amp; """;"   )             )</f>
        <v/>
      </c>
      <c r="FS22" t="str">
        <f>IF(Data!$K23=FS$1, "",             IF(ISERR(SEARCH(FS$1,Data!$G23)),        "",          ";" &amp; VLOOKUP(FS$1,Data!$K:$M,3, FALSE) &amp; ",""" &amp; VLOOKUP(FS$1,Data!$K:$L,2, FALSE) &amp; """;"   )             )</f>
        <v/>
      </c>
      <c r="FT22" t="str">
        <f>IF(Data!$K23=FT$1, "",             IF(ISERR(SEARCH(FT$1,Data!$G23)),        "",          ";" &amp; VLOOKUP(FT$1,Data!$K:$M,3, FALSE) &amp; ",""" &amp; VLOOKUP(FT$1,Data!$K:$L,2, FALSE) &amp; """;"   )             )</f>
        <v/>
      </c>
      <c r="FU22" t="str">
        <f>IF(Data!$K23=FU$1, "",             IF(ISERR(SEARCH(FU$1,Data!$G23)),        "",          ";" &amp; VLOOKUP(FU$1,Data!$K:$M,3, FALSE) &amp; ",""" &amp; VLOOKUP(FU$1,Data!$K:$L,2, FALSE) &amp; """;"   )             )</f>
        <v/>
      </c>
      <c r="FV22" t="str">
        <f>IF(Data!$K23=FV$1, "",             IF(ISERR(SEARCH(FV$1,Data!$G23)),        "",          ";" &amp; VLOOKUP(FV$1,Data!$K:$M,3, FALSE) &amp; ",""" &amp; VLOOKUP(FV$1,Data!$K:$L,2, FALSE) &amp; """;"   )             )</f>
        <v/>
      </c>
      <c r="FW22" t="str">
        <f>IF(Data!$K23=FW$1, "",             IF(ISERR(SEARCH(FW$1,Data!$G23)),        "",          ";" &amp; VLOOKUP(FW$1,Data!$K:$M,3, FALSE) &amp; ",""" &amp; VLOOKUP(FW$1,Data!$K:$L,2, FALSE) &amp; """;"   )             )</f>
        <v/>
      </c>
      <c r="FX22" t="str">
        <f>IF(Data!$K23=FX$1, "",             IF(ISERR(SEARCH(FX$1,Data!$G23)),        "",          ";" &amp; VLOOKUP(FX$1,Data!$K:$M,3, FALSE) &amp; ",""" &amp; VLOOKUP(FX$1,Data!$K:$L,2, FALSE) &amp; """;"   )             )</f>
        <v/>
      </c>
      <c r="FY22" t="str">
        <f>IF(Data!$K23=FY$1, "",             IF(ISERR(SEARCH(FY$1,Data!$G23)),        "",          ";" &amp; VLOOKUP(FY$1,Data!$K:$M,3, FALSE) &amp; ",""" &amp; VLOOKUP(FY$1,Data!$K:$L,2, FALSE) &amp; """;"   )             )</f>
        <v/>
      </c>
      <c r="FZ22" t="str">
        <f>IF(Data!$K23=FZ$1, "",             IF(ISERR(SEARCH(FZ$1,Data!$G23)),        "",          ";" &amp; VLOOKUP(FZ$1,Data!$K:$M,3, FALSE) &amp; ",""" &amp; VLOOKUP(FZ$1,Data!$K:$L,2, FALSE) &amp; """;"   )             )</f>
        <v/>
      </c>
      <c r="GA22" t="str">
        <f>IF(Data!$K23=GA$1, "",             IF(ISERR(SEARCH(GA$1,Data!$G23)),        "",          ";" &amp; VLOOKUP(GA$1,Data!$K:$M,3, FALSE) &amp; ",""" &amp; VLOOKUP(GA$1,Data!$K:$L,2, FALSE) &amp; """;"   )             )</f>
        <v/>
      </c>
      <c r="GB22" t="str">
        <f>IF(Data!$K23=GB$1, "",             IF(ISERR(SEARCH(GB$1,Data!$G23)),        "",          ";" &amp; VLOOKUP(GB$1,Data!$K:$M,3, FALSE) &amp; ",""" &amp; VLOOKUP(GB$1,Data!$K:$L,2, FALSE) &amp; """;"   )             )</f>
        <v/>
      </c>
      <c r="GC22" t="str">
        <f>IF(Data!$K23=GC$1, "",             IF(ISERR(SEARCH(GC$1,Data!$G23)),        "",          ";" &amp; VLOOKUP(GC$1,Data!$K:$M,3, FALSE) &amp; ",""" &amp; VLOOKUP(GC$1,Data!$K:$L,2, FALSE) &amp; """;"   )             )</f>
        <v/>
      </c>
      <c r="GD22" t="str">
        <f>IF(Data!$K23=GD$1, "",             IF(ISERR(SEARCH(GD$1,Data!$G23)),        "",          ";" &amp; VLOOKUP(GD$1,Data!$K:$M,3, FALSE) &amp; ",""" &amp; VLOOKUP(GD$1,Data!$K:$L,2, FALSE) &amp; """;"   )             )</f>
        <v/>
      </c>
      <c r="GE22" t="str">
        <f>IF(Data!$K23=GE$1, "",             IF(ISERR(SEARCH(GE$1,Data!$G23)),        "",          ";" &amp; VLOOKUP(GE$1,Data!$K:$M,3, FALSE) &amp; ",""" &amp; VLOOKUP(GE$1,Data!$K:$L,2, FALSE) &amp; """;"   )             )</f>
        <v/>
      </c>
      <c r="GF22" t="str">
        <f>IF(Data!$K23=GF$1, "",             IF(ISERR(SEARCH(GF$1,Data!$G23)),        "",          ";" &amp; VLOOKUP(GF$1,Data!$K:$M,3, FALSE) &amp; ",""" &amp; VLOOKUP(GF$1,Data!$K:$L,2, FALSE) &amp; """;"   )             )</f>
        <v/>
      </c>
      <c r="GG22" t="str">
        <f>IF(Data!$K23=GG$1, "",             IF(ISERR(SEARCH(GG$1,Data!$G23)),        "",          ";" &amp; VLOOKUP(GG$1,Data!$K:$M,3, FALSE) &amp; ",""" &amp; VLOOKUP(GG$1,Data!$K:$L,2, FALSE) &amp; """;"   )             )</f>
        <v/>
      </c>
      <c r="GH22" t="str">
        <f>IF(Data!$K23=GH$1, "",             IF(ISERR(SEARCH(GH$1,Data!$G23)),        "",          ";" &amp; VLOOKUP(GH$1,Data!$K:$M,3, FALSE) &amp; ",""" &amp; VLOOKUP(GH$1,Data!$K:$L,2, FALSE) &amp; """;"   )             )</f>
        <v/>
      </c>
      <c r="GI22" t="str">
        <f>IF(Data!$K23=GI$1, "",             IF(ISERR(SEARCH(GI$1,Data!$G23)),        "",          ";" &amp; VLOOKUP(GI$1,Data!$K:$M,3, FALSE) &amp; ",""" &amp; VLOOKUP(GI$1,Data!$K:$L,2, FALSE) &amp; """;"   )             )</f>
        <v/>
      </c>
      <c r="GJ22" t="str">
        <f>IF(Data!$K23=GJ$1, "",             IF(ISERR(SEARCH(GJ$1,Data!$G23)),        "",          ";" &amp; VLOOKUP(GJ$1,Data!$K:$M,3, FALSE) &amp; ",""" &amp; VLOOKUP(GJ$1,Data!$K:$L,2, FALSE) &amp; """;"   )             )</f>
        <v/>
      </c>
      <c r="GK22" t="str">
        <f>IF(Data!$K23=GK$1, "",             IF(ISERR(SEARCH(GK$1,Data!$G23)),        "",          ";" &amp; VLOOKUP(GK$1,Data!$K:$M,3, FALSE) &amp; ",""" &amp; VLOOKUP(GK$1,Data!$K:$L,2, FALSE) &amp; """;"   )             )</f>
        <v/>
      </c>
      <c r="GL22" t="str">
        <f>IF(Data!$K23=GL$1, "",             IF(ISERR(SEARCH(GL$1,Data!$G23)),        "",          ";" &amp; VLOOKUP(GL$1,Data!$K:$M,3, FALSE) &amp; ",""" &amp; VLOOKUP(GL$1,Data!$K:$L,2, FALSE) &amp; """;"   )             )</f>
        <v/>
      </c>
      <c r="GM22" t="str">
        <f>IF(Data!$K23=GM$1, "",             IF(ISERR(SEARCH(GM$1,Data!$G23)),        "",          ";" &amp; VLOOKUP(GM$1,Data!$K:$M,3, FALSE) &amp; ",""" &amp; VLOOKUP(GM$1,Data!$K:$L,2, FALSE) &amp; """;"   )             )</f>
        <v/>
      </c>
      <c r="GN22" t="str">
        <f>IF(Data!$K23=GN$1, "",             IF(ISERR(SEARCH(GN$1,Data!$G23)),        "",          ";" &amp; VLOOKUP(GN$1,Data!$K:$M,3, FALSE) &amp; ",""" &amp; VLOOKUP(GN$1,Data!$K:$L,2, FALSE) &amp; """;"   )             )</f>
        <v/>
      </c>
      <c r="GO22" t="str">
        <f>IF(Data!$K23=GO$1, "",             IF(ISERR(SEARCH(GO$1,Data!$G23)),        "",          ";" &amp; VLOOKUP(GO$1,Data!$K:$M,3, FALSE) &amp; ",""" &amp; VLOOKUP(GO$1,Data!$K:$L,2, FALSE) &amp; """;"   )             )</f>
        <v/>
      </c>
      <c r="GP22" t="str">
        <f>IF(Data!$K23=GP$1, "",             IF(ISERR(SEARCH(GP$1,Data!$G23)),        "",          ";" &amp; VLOOKUP(GP$1,Data!$K:$M,3, FALSE) &amp; ",""" &amp; VLOOKUP(GP$1,Data!$K:$L,2, FALSE) &amp; """;"   )             )</f>
        <v/>
      </c>
      <c r="GQ22" t="str">
        <f>IF(Data!$K23=GQ$1, "",             IF(ISERR(SEARCH(GQ$1,Data!$G23)),        "",          ";" &amp; VLOOKUP(GQ$1,Data!$K:$M,3, FALSE) &amp; ",""" &amp; VLOOKUP(GQ$1,Data!$K:$L,2, FALSE) &amp; """;"   )             )</f>
        <v/>
      </c>
      <c r="GR22" t="str">
        <f>IF(Data!$K23=GR$1, "",             IF(ISERR(SEARCH(GR$1,Data!$G23)),        "",          ";" &amp; VLOOKUP(GR$1,Data!$K:$M,3, FALSE) &amp; ",""" &amp; VLOOKUP(GR$1,Data!$K:$L,2, FALSE) &amp; """;"   )             )</f>
        <v/>
      </c>
      <c r="GS22" t="str">
        <f>IF(Data!$K23=GS$1, "",             IF(ISERR(SEARCH(GS$1,Data!$G23)),        "",          ";" &amp; VLOOKUP(GS$1,Data!$K:$M,3, FALSE) &amp; ",""" &amp; VLOOKUP(GS$1,Data!$K:$L,2, FALSE) &amp; """;"   )             )</f>
        <v/>
      </c>
      <c r="GT22" t="str">
        <f>IF(Data!$K23=GT$1, "",             IF(ISERR(SEARCH(GT$1,Data!$G23)),        "",          ";" &amp; VLOOKUP(GT$1,Data!$K:$M,3, FALSE) &amp; ",""" &amp; VLOOKUP(GT$1,Data!$K:$L,2, FALSE) &amp; """;"   )             )</f>
        <v/>
      </c>
      <c r="GU22" t="str">
        <f>IF(Data!$K23=GU$1, "",             IF(ISERR(SEARCH(GU$1,Data!$G23)),        "",          ";" &amp; VLOOKUP(GU$1,Data!$K:$M,3, FALSE) &amp; ",""" &amp; VLOOKUP(GU$1,Data!$K:$L,2, FALSE) &amp; """;"   )             )</f>
        <v/>
      </c>
      <c r="GV22" t="str">
        <f>IF(Data!$K23=GV$1, "",             IF(ISERR(SEARCH(GV$1,Data!$G23)),        "",          ";" &amp; VLOOKUP(GV$1,Data!$K:$M,3, FALSE) &amp; ",""" &amp; VLOOKUP(GV$1,Data!$K:$L,2, FALSE) &amp; """;"   )             )</f>
        <v/>
      </c>
      <c r="GW22" t="str">
        <f>IF(Data!$K23=GW$1, "",             IF(ISERR(SEARCH(GW$1,Data!$G23)),        "",          ";" &amp; VLOOKUP(GW$1,Data!$K:$M,3, FALSE) &amp; ",""" &amp; VLOOKUP(GW$1,Data!$K:$L,2, FALSE) &amp; """;"   )             )</f>
        <v/>
      </c>
      <c r="GX22" t="str">
        <f>IF(Data!$K23=GX$1, "",             IF(ISERR(SEARCH(GX$1,Data!$G23)),        "",          ";" &amp; VLOOKUP(GX$1,Data!$K:$M,3, FALSE) &amp; ",""" &amp; VLOOKUP(GX$1,Data!$K:$L,2, FALSE) &amp; """;"   )             )</f>
        <v/>
      </c>
      <c r="GY22" t="str">
        <f>IF(Data!$K23=GY$1, "",             IF(ISERR(SEARCH(GY$1,Data!$G23)),        "",          ";" &amp; VLOOKUP(GY$1,Data!$K:$M,3, FALSE) &amp; ",""" &amp; VLOOKUP(GY$1,Data!$K:$L,2, FALSE) &amp; """;"   )             )</f>
        <v/>
      </c>
      <c r="GZ22" t="str">
        <f>IF(Data!$K23=GZ$1, "",             IF(ISERR(SEARCH(GZ$1,Data!$G23)),        "",          ";" &amp; VLOOKUP(GZ$1,Data!$K:$M,3, FALSE) &amp; ",""" &amp; VLOOKUP(GZ$1,Data!$K:$L,2, FALSE) &amp; """;"   )             )</f>
        <v/>
      </c>
      <c r="HA22" t="str">
        <f>IF(Data!$K23=HA$1, "",             IF(ISERR(SEARCH(HA$1,Data!$G23)),        "",          ";" &amp; VLOOKUP(HA$1,Data!$K:$M,3, FALSE) &amp; ",""" &amp; VLOOKUP(HA$1,Data!$K:$L,2, FALSE) &amp; """;"   )             )</f>
        <v/>
      </c>
      <c r="HB22" t="str">
        <f>IF(Data!$K23=HB$1, "",             IF(ISERR(SEARCH(HB$1,Data!$G23)),        "",          ";" &amp; VLOOKUP(HB$1,Data!$K:$M,3, FALSE) &amp; ",""" &amp; VLOOKUP(HB$1,Data!$K:$L,2, FALSE) &amp; """;"   )             )</f>
        <v/>
      </c>
      <c r="HC22" t="str">
        <f>IF(Data!$K23=HC$1, "",             IF(ISERR(SEARCH(HC$1,Data!$G23)),        "",          ";" &amp; VLOOKUP(HC$1,Data!$K:$M,3, FALSE) &amp; ",""" &amp; VLOOKUP(HC$1,Data!$K:$L,2, FALSE) &amp; """;"   )             )</f>
        <v/>
      </c>
      <c r="HD22" t="str">
        <f>IF(Data!$K23=HD$1, "",             IF(ISERR(SEARCH(HD$1,Data!$G23)),        "",          ";" &amp; VLOOKUP(HD$1,Data!$K:$M,3, FALSE) &amp; ",""" &amp; VLOOKUP(HD$1,Data!$K:$L,2, FALSE) &amp; """;"   )             )</f>
        <v/>
      </c>
      <c r="HE22" t="str">
        <f>IF(Data!$K23=HE$1, "",             IF(ISERR(SEARCH(HE$1,Data!$G23)),        "",          ";" &amp; VLOOKUP(HE$1,Data!$K:$M,3, FALSE) &amp; ",""" &amp; VLOOKUP(HE$1,Data!$K:$L,2, FALSE) &amp; """;"   )             )</f>
        <v/>
      </c>
      <c r="HF22" t="str">
        <f>IF(Data!$K23=HF$1, "",             IF(ISERR(SEARCH(HF$1,Data!$G23)),        "",          ";" &amp; VLOOKUP(HF$1,Data!$K:$M,3, FALSE) &amp; ",""" &amp; VLOOKUP(HF$1,Data!$K:$L,2, FALSE) &amp; """;"   )             )</f>
        <v/>
      </c>
      <c r="HG22" t="str">
        <f>IF(Data!$K23=HG$1, "",             IF(ISERR(SEARCH(HG$1,Data!$G23)),        "",          ";" &amp; VLOOKUP(HG$1,Data!$K:$M,3, FALSE) &amp; ",""" &amp; VLOOKUP(HG$1,Data!$K:$L,2, FALSE) &amp; """;"   )             )</f>
        <v/>
      </c>
      <c r="HH22" t="str">
        <f>IF(Data!$K23=HH$1, "",             IF(ISERR(SEARCH(HH$1,Data!$G23)),        "",          ";" &amp; VLOOKUP(HH$1,Data!$K:$M,3, FALSE) &amp; ",""" &amp; VLOOKUP(HH$1,Data!$K:$L,2, FALSE) &amp; """;"   )             )</f>
        <v/>
      </c>
      <c r="HI22" t="str">
        <f>IF(Data!$K23=HI$1, "",             IF(ISERR(SEARCH(HI$1,Data!$G23)),        "",          ";" &amp; VLOOKUP(HI$1,Data!$K:$M,3, FALSE) &amp; ",""" &amp; VLOOKUP(HI$1,Data!$K:$L,2, FALSE) &amp; """;"   )             )</f>
        <v/>
      </c>
      <c r="HJ22" t="str">
        <f>IF(Data!$K23=HJ$1, "",             IF(ISERR(SEARCH(HJ$1,Data!$G23)),        "",          ";" &amp; VLOOKUP(HJ$1,Data!$K:$M,3, FALSE) &amp; ",""" &amp; VLOOKUP(HJ$1,Data!$K:$L,2, FALSE) &amp; """;"   )             )</f>
        <v/>
      </c>
      <c r="HK22" t="str">
        <f>IF(Data!$K23=HK$1, "",             IF(ISERR(SEARCH(HK$1,Data!$G23)),        "",          ";" &amp; VLOOKUP(HK$1,Data!$K:$M,3, FALSE) &amp; ",""" &amp; VLOOKUP(HK$1,Data!$K:$L,2, FALSE) &amp; """;"   )             )</f>
        <v/>
      </c>
      <c r="HL22" t="str">
        <f>IF(Data!$K23=HL$1, "",             IF(ISERR(SEARCH(HL$1,Data!$G23)),        "",          ";" &amp; VLOOKUP(HL$1,Data!$K:$M,3, FALSE) &amp; ",""" &amp; VLOOKUP(HL$1,Data!$K:$L,2, FALSE) &amp; """;"   )             )</f>
        <v/>
      </c>
      <c r="HM22" t="str">
        <f>IF(Data!$K23=HM$1, "",             IF(ISERR(SEARCH(HM$1,Data!$G23)),        "",          ";" &amp; VLOOKUP(HM$1,Data!$K:$M,3, FALSE) &amp; ",""" &amp; VLOOKUP(HM$1,Data!$K:$L,2, FALSE) &amp; """;"   )             )</f>
        <v/>
      </c>
      <c r="HN22" t="str">
        <f>IF(Data!$K23=HN$1, "",             IF(ISERR(SEARCH(HN$1,Data!$G23)),        "",          ";" &amp; VLOOKUP(HN$1,Data!$K:$M,3, FALSE) &amp; ",""" &amp; VLOOKUP(HN$1,Data!$K:$L,2, FALSE) &amp; """;"   )             )</f>
        <v/>
      </c>
      <c r="HO22" t="str">
        <f>IF(Data!$K23=HO$1, "",             IF(ISERR(SEARCH(HO$1,Data!$G23)),        "",          ";" &amp; VLOOKUP(HO$1,Data!$K:$M,3, FALSE) &amp; ",""" &amp; VLOOKUP(HO$1,Data!$K:$L,2, FALSE) &amp; """;"   )             )</f>
        <v/>
      </c>
      <c r="HP22" t="str">
        <f>IF(Data!$K23=HP$1, "",             IF(ISERR(SEARCH(HP$1,Data!$G23)),        "",          ";" &amp; VLOOKUP(HP$1,Data!$K:$M,3, FALSE) &amp; ",""" &amp; VLOOKUP(HP$1,Data!$K:$L,2, FALSE) &amp; """;"   )             )</f>
        <v/>
      </c>
      <c r="HQ22" t="str">
        <f>IF(Data!$K23=HQ$1, "",             IF(ISERR(SEARCH(HQ$1,Data!$G23)),        "",          ";" &amp; VLOOKUP(HQ$1,Data!$K:$M,3, FALSE) &amp; ",""" &amp; VLOOKUP(HQ$1,Data!$K:$L,2, FALSE) &amp; """;"   )             )</f>
        <v/>
      </c>
      <c r="HR22" t="str">
        <f>IF(Data!$K23=HR$1, "",             IF(ISERR(SEARCH(HR$1,Data!$G23)),        "",          ";" &amp; VLOOKUP(HR$1,Data!$K:$M,3, FALSE) &amp; ",""" &amp; VLOOKUP(HR$1,Data!$K:$L,2, FALSE) &amp; """;"   )             )</f>
        <v/>
      </c>
      <c r="HS22" t="str">
        <f>IF(Data!$K23=HS$1, "",             IF(ISERR(SEARCH(HS$1,Data!$G23)),        "",          ";" &amp; VLOOKUP(HS$1,Data!$K:$M,3, FALSE) &amp; ",""" &amp; VLOOKUP(HS$1,Data!$K:$L,2, FALSE) &amp; """;"   )             )</f>
        <v/>
      </c>
      <c r="HT22" t="str">
        <f>IF(Data!$K23=HT$1, "",             IF(ISERR(SEARCH(HT$1,Data!$G23)),        "",          ";" &amp; VLOOKUP(HT$1,Data!$K:$M,3, FALSE) &amp; ",""" &amp; VLOOKUP(HT$1,Data!$K:$L,2, FALSE) &amp; """;"   )             )</f>
        <v/>
      </c>
      <c r="HU22" t="str">
        <f>IF(Data!$K23=HU$1, "",             IF(ISERR(SEARCH(HU$1,Data!$G23)),        "",          ";" &amp; VLOOKUP(HU$1,Data!$K:$M,3, FALSE) &amp; ",""" &amp; VLOOKUP(HU$1,Data!$K:$L,2, FALSE) &amp; """;"   )             )</f>
        <v/>
      </c>
      <c r="HV22" t="str">
        <f>IF(Data!$K23=HV$1, "",             IF(ISERR(SEARCH(HV$1,Data!$G23)),        "",          ";" &amp; VLOOKUP(HV$1,Data!$K:$M,3, FALSE) &amp; ",""" &amp; VLOOKUP(HV$1,Data!$K:$L,2, FALSE) &amp; """;"   )             )</f>
        <v/>
      </c>
      <c r="HW22" t="str">
        <f>IF(Data!$K23=HW$1, "",             IF(ISERR(SEARCH(HW$1,Data!$G23)),        "",          ";" &amp; VLOOKUP(HW$1,Data!$K:$M,3, FALSE) &amp; ",""" &amp; VLOOKUP(HW$1,Data!$K:$L,2, FALSE) &amp; """;"   )             )</f>
        <v/>
      </c>
      <c r="HX22" t="str">
        <f>IF(Data!$K23=HX$1, "",             IF(ISERR(SEARCH(HX$1,Data!$G23)),        "",          ";" &amp; VLOOKUP(HX$1,Data!$K:$M,3, FALSE) &amp; ",""" &amp; VLOOKUP(HX$1,Data!$K:$L,2, FALSE) &amp; """;"   )             )</f>
        <v/>
      </c>
      <c r="HY22" t="str">
        <f>IF(Data!$K23=HY$1, "",             IF(ISERR(SEARCH(HY$1,Data!$G23)),        "",          ";" &amp; VLOOKUP(HY$1,Data!$K:$M,3, FALSE) &amp; ",""" &amp; VLOOKUP(HY$1,Data!$K:$L,2, FALSE) &amp; """;"   )             )</f>
        <v/>
      </c>
      <c r="HZ22" t="str">
        <f>IF(Data!$K23=HZ$1, "",             IF(ISERR(SEARCH(HZ$1,Data!$G23)),        "",          ";" &amp; VLOOKUP(HZ$1,Data!$K:$M,3, FALSE) &amp; ",""" &amp; VLOOKUP(HZ$1,Data!$K:$L,2, FALSE) &amp; """;"   )             )</f>
        <v/>
      </c>
      <c r="IA22" t="str">
        <f>IF(Data!$K23=IA$1, "",             IF(ISERR(SEARCH(IA$1,Data!$G23)),        "",          ";" &amp; VLOOKUP(IA$1,Data!$K:$M,3, FALSE) &amp; ",""" &amp; VLOOKUP(IA$1,Data!$K:$L,2, FALSE) &amp; """;"   )             )</f>
        <v/>
      </c>
      <c r="IB22" t="str">
        <f>IF(Data!$K23=IB$1, "",             IF(ISERR(SEARCH(IB$1,Data!$G23)),        "",          ";" &amp; VLOOKUP(IB$1,Data!$K:$M,3, FALSE) &amp; ",""" &amp; VLOOKUP(IB$1,Data!$K:$L,2, FALSE) &amp; """;"   )             )</f>
        <v/>
      </c>
      <c r="IC22" t="str">
        <f>IF(Data!$K23=IC$1, "",             IF(ISERR(SEARCH(IC$1,Data!$G23)),        "",          ";" &amp; VLOOKUP(IC$1,Data!$K:$M,3, FALSE) &amp; ",""" &amp; VLOOKUP(IC$1,Data!$K:$L,2, FALSE) &amp; """;"   )             )</f>
        <v/>
      </c>
      <c r="ID22" t="str">
        <f>IF(Data!$K23=ID$1, "",             IF(ISERR(SEARCH(ID$1,Data!$G23)),        "",          ";" &amp; VLOOKUP(ID$1,Data!$K:$M,3, FALSE) &amp; ",""" &amp; VLOOKUP(ID$1,Data!$K:$L,2, FALSE) &amp; """;"   )             )</f>
        <v/>
      </c>
      <c r="IE22" t="str">
        <f>IF(Data!$K23=IE$1, "",             IF(ISERR(SEARCH(IE$1,Data!$G23)),        "",          ";" &amp; VLOOKUP(IE$1,Data!$K:$M,3, FALSE) &amp; ",""" &amp; VLOOKUP(IE$1,Data!$K:$L,2, FALSE) &amp; """;"   )             )</f>
        <v/>
      </c>
      <c r="IF22" t="str">
        <f>IF(Data!$K23=IF$1, "",             IF(ISERR(SEARCH(IF$1,Data!$G23)),        "",          ";" &amp; VLOOKUP(IF$1,Data!$K:$M,3, FALSE) &amp; ",""" &amp; VLOOKUP(IF$1,Data!$K:$L,2, FALSE) &amp; """;"   )             )</f>
        <v/>
      </c>
      <c r="IG22" t="str">
        <f>IF(Data!$K23=IG$1, "",             IF(ISERR(SEARCH(IG$1,Data!$G23)),        "",          ";" &amp; VLOOKUP(IG$1,Data!$K:$M,3, FALSE) &amp; ",""" &amp; VLOOKUP(IG$1,Data!$K:$L,2, FALSE) &amp; """;"   )             )</f>
        <v/>
      </c>
      <c r="IH22" t="str">
        <f>IF(Data!$K23=IH$1, "",             IF(ISERR(SEARCH(IH$1,Data!$G23)),        "",          ";" &amp; VLOOKUP(IH$1,Data!$K:$M,3, FALSE) &amp; ",""" &amp; VLOOKUP(IH$1,Data!$K:$L,2, FALSE) &amp; """;"   )             )</f>
        <v/>
      </c>
      <c r="II22" t="str">
        <f>IF(Data!$K23=II$1, "",             IF(ISERR(SEARCH(II$1,Data!$G23)),        "",          ";" &amp; VLOOKUP(II$1,Data!$K:$M,3, FALSE) &amp; ",""" &amp; VLOOKUP(II$1,Data!$K:$L,2, FALSE) &amp; """;"   )             )</f>
        <v/>
      </c>
    </row>
    <row r="23" spans="1:243" x14ac:dyDescent="0.3">
      <c r="A23" t="str">
        <f>Data!K24</f>
        <v>Stass Allie</v>
      </c>
      <c r="B23" s="15">
        <f>VLOOKUP(Tableau36[[#This Row],[Character]],Data!K:M,3,FALSE)</f>
        <v>22</v>
      </c>
      <c r="C23" s="15" t="str">
        <f>VLOOKUP(Tableau36[[#This Row],[Character]],Data!K:L,2,FALSE)</f>
        <v>HUMAN</v>
      </c>
      <c r="D23" s="15" t="str">
        <f>SUBSTITUTE(     SUBSTITUTE(Tableau36[[#This Row],[character_id,character_type,friend_id,friend_type]],",""DROID""",""),    ",""HUMAN""", "")</f>
        <v>22,75</v>
      </c>
      <c r="E23" s="15" t="str">
        <f>IF(Tableau36[[#This Row],[With char''s id]] = "", "",    MID(Tableau36[[#This Row],[With char''s id]], 2, LEN(Tableau36[[#This Row],[With char''s id]])-1))</f>
        <v>22,"HUMAN",75,"HUMAN"</v>
      </c>
      <c r="F23" s="15" t="str">
        <f>SUBSTITUTE(Tableau36[[#This Row],[List of friend''s id]],  "/",    "/" &amp; Tableau36[[#This Row],[Character''s id]] &amp; ",""" &amp; Tableau36[[#This Row],[Type]] &amp; """,")</f>
        <v>/22,"HUMAN",75,"HUMAN"</v>
      </c>
      <c r="G23" t="str">
        <f>IF( Tableau36[[#This Row],[removed double semi-colon]]="", "", "/" &amp; MID(Tableau36[[#This Row],[removed double semi-colon]],2,LEN(Tableau36[[#This Row],[removed double semi-colon]]) - 2) )</f>
        <v>/75,"HUMAN"</v>
      </c>
      <c r="H23" t="str">
        <f>SUBSTITUTE(Tableau36[[#This Row],[Concatenation]],";;","/")</f>
        <v>;75,"HUMAN";</v>
      </c>
      <c r="I23" t="str">
        <f>_xlfn.CONCAT(Tableau4[#This Row])</f>
        <v>;75,"HUMAN";</v>
      </c>
      <c r="M23" t="str">
        <f>IF(Data!$K24=M$1, "",             IF(ISERR(SEARCH(M$1,Data!$G24)),        "",          ";" &amp; VLOOKUP(M$1,Data!$K:$M,3, FALSE) &amp; ",""" &amp; VLOOKUP(M$1,Data!$K:$L,2, FALSE) &amp; """;"   )             )</f>
        <v/>
      </c>
      <c r="N23" t="str">
        <f>IF(Data!$K24=N$1, "",             IF(ISERR(SEARCH(N$1,Data!$G24)),        "",          ";" &amp; VLOOKUP(N$1,Data!$K:$M,3, FALSE) &amp; ",""" &amp; VLOOKUP(N$1,Data!$K:$L,2, FALSE) &amp; """;"   )             )</f>
        <v/>
      </c>
      <c r="O23" t="str">
        <f>IF(Data!$K24=O$1, "",             IF(ISERR(SEARCH(O$1,Data!$G24)),        "",          ";" &amp; VLOOKUP(O$1,Data!$K:$M,3, FALSE) &amp; ",""" &amp; VLOOKUP(O$1,Data!$K:$L,2, FALSE) &amp; """;"   )             )</f>
        <v/>
      </c>
      <c r="P23" t="str">
        <f>IF(Data!$K24=P$1, "",             IF(ISERR(SEARCH(P$1,Data!$G24)),        "",          ";" &amp; VLOOKUP(P$1,Data!$K:$M,3, FALSE) &amp; ",""" &amp; VLOOKUP(P$1,Data!$K:$L,2, FALSE) &amp; """;"   )             )</f>
        <v/>
      </c>
      <c r="Q23" t="str">
        <f>IF(Data!$K24=Q$1, "",             IF(ISERR(SEARCH(Q$1,Data!$G24)),        "",          ";" &amp; VLOOKUP(Q$1,Data!$K:$M,3, FALSE) &amp; ",""" &amp; VLOOKUP(Q$1,Data!$K:$L,2, FALSE) &amp; """;"   )             )</f>
        <v/>
      </c>
      <c r="R23" t="str">
        <f>IF(Data!$K24=R$1, "",             IF(ISERR(SEARCH(R$1,Data!$G24)),        "",          ";" &amp; VLOOKUP(R$1,Data!$K:$M,3, FALSE) &amp; ",""" &amp; VLOOKUP(R$1,Data!$K:$L,2, FALSE) &amp; """;"   )             )</f>
        <v/>
      </c>
      <c r="S23" t="str">
        <f>IF(Data!$K24=S$1, "",             IF(ISERR(SEARCH(S$1,Data!$G24)),        "",          ";" &amp; VLOOKUP(S$1,Data!$K:$M,3, FALSE) &amp; ",""" &amp; VLOOKUP(S$1,Data!$K:$L,2, FALSE) &amp; """;"   )             )</f>
        <v/>
      </c>
      <c r="T23" t="str">
        <f>IF(Data!$K24=T$1, "",             IF(ISERR(SEARCH(T$1,Data!$G24)),        "",          ";" &amp; VLOOKUP(T$1,Data!$K:$M,3, FALSE) &amp; ",""" &amp; VLOOKUP(T$1,Data!$K:$L,2, FALSE) &amp; """;"   )             )</f>
        <v/>
      </c>
      <c r="U23" t="str">
        <f>IF(Data!$K24=U$1, "",             IF(ISERR(SEARCH(U$1,Data!$G24)),        "",          ";" &amp; VLOOKUP(U$1,Data!$K:$M,3, FALSE) &amp; ",""" &amp; VLOOKUP(U$1,Data!$K:$L,2, FALSE) &amp; """;"   )             )</f>
        <v/>
      </c>
      <c r="V23" t="str">
        <f>IF(Data!$K24=V$1, "",             IF(ISERR(SEARCH(V$1,Data!$G24)),        "",          ";" &amp; VLOOKUP(V$1,Data!$K:$M,3, FALSE) &amp; ",""" &amp; VLOOKUP(V$1,Data!$K:$L,2, FALSE) &amp; """;"   )             )</f>
        <v/>
      </c>
      <c r="W23" t="str">
        <f>IF(Data!$K24=W$1, "",             IF(ISERR(SEARCH(W$1,Data!$G24)),        "",          ";" &amp; VLOOKUP(W$1,Data!$K:$M,3, FALSE) &amp; ",""" &amp; VLOOKUP(W$1,Data!$K:$L,2, FALSE) &amp; """;"   )             )</f>
        <v/>
      </c>
      <c r="X23" t="str">
        <f>IF(Data!$K24=X$1, "",             IF(ISERR(SEARCH(X$1,Data!$G24)),        "",          ";" &amp; VLOOKUP(X$1,Data!$K:$M,3, FALSE) &amp; ",""" &amp; VLOOKUP(X$1,Data!$K:$L,2, FALSE) &amp; """;"   )             )</f>
        <v/>
      </c>
      <c r="Y23" t="str">
        <f>IF(Data!$K24=Y$1, "",             IF(ISERR(SEARCH(Y$1,Data!$G24)),        "",          ";" &amp; VLOOKUP(Y$1,Data!$K:$M,3, FALSE) &amp; ",""" &amp; VLOOKUP(Y$1,Data!$K:$L,2, FALSE) &amp; """;"   )             )</f>
        <v/>
      </c>
      <c r="Z23" t="str">
        <f>IF(Data!$K24=Z$1, "",             IF(ISERR(SEARCH(Z$1,Data!$G24)),        "",          ";" &amp; VLOOKUP(Z$1,Data!$K:$M,3, FALSE) &amp; ",""" &amp; VLOOKUP(Z$1,Data!$K:$L,2, FALSE) &amp; """;"   )             )</f>
        <v/>
      </c>
      <c r="AA23" t="str">
        <f>IF(Data!$K24=AA$1, "",             IF(ISERR(SEARCH(AA$1,Data!$G24)),        "",          ";" &amp; VLOOKUP(AA$1,Data!$K:$M,3, FALSE) &amp; ",""" &amp; VLOOKUP(AA$1,Data!$K:$L,2, FALSE) &amp; """;"   )             )</f>
        <v/>
      </c>
      <c r="AB23" t="str">
        <f>IF(Data!$K24=AB$1, "",             IF(ISERR(SEARCH(AB$1,Data!$G24)),        "",          ";" &amp; VLOOKUP(AB$1,Data!$K:$M,3, FALSE) &amp; ",""" &amp; VLOOKUP(AB$1,Data!$K:$L,2, FALSE) &amp; """;"   )             )</f>
        <v/>
      </c>
      <c r="AC23" t="str">
        <f>IF(Data!$K24=AC$1, "",             IF(ISERR(SEARCH(AC$1,Data!$G24)),        "",          ";" &amp; VLOOKUP(AC$1,Data!$K:$M,3, FALSE) &amp; ",""" &amp; VLOOKUP(AC$1,Data!$K:$L,2, FALSE) &amp; """;"   )             )</f>
        <v/>
      </c>
      <c r="AD23" t="str">
        <f>IF(Data!$K24=AD$1, "",             IF(ISERR(SEARCH(AD$1,Data!$G24)),        "",          ";" &amp; VLOOKUP(AD$1,Data!$K:$M,3, FALSE) &amp; ",""" &amp; VLOOKUP(AD$1,Data!$K:$L,2, FALSE) &amp; """;"   )             )</f>
        <v/>
      </c>
      <c r="AE23" t="str">
        <f>IF(Data!$K24=AE$1, "",             IF(ISERR(SEARCH(AE$1,Data!$G24)),        "",          ";" &amp; VLOOKUP(AE$1,Data!$K:$M,3, FALSE) &amp; ",""" &amp; VLOOKUP(AE$1,Data!$K:$L,2, FALSE) &amp; """;"   )             )</f>
        <v/>
      </c>
      <c r="AF23" t="str">
        <f>IF(Data!$K24=AF$1, "",             IF(ISERR(SEARCH(AF$1,Data!$G24)),        "",          ";" &amp; VLOOKUP(AF$1,Data!$K:$M,3, FALSE) &amp; ",""" &amp; VLOOKUP(AF$1,Data!$K:$L,2, FALSE) &amp; """;"   )             )</f>
        <v/>
      </c>
      <c r="AG23" t="str">
        <f>IF(Data!$K24=AG$1, "",             IF(ISERR(SEARCH(AG$1,Data!$G24)),        "",          ";" &amp; VLOOKUP(AG$1,Data!$K:$M,3, FALSE) &amp; ",""" &amp; VLOOKUP(AG$1,Data!$K:$L,2, FALSE) &amp; """;"   )             )</f>
        <v/>
      </c>
      <c r="AH23" t="str">
        <f>IF(Data!$K24=AH$1, "",             IF(ISERR(SEARCH(AH$1,Data!$G24)),        "",          ";" &amp; VLOOKUP(AH$1,Data!$K:$M,3, FALSE) &amp; ",""" &amp; VLOOKUP(AH$1,Data!$K:$L,2, FALSE) &amp; """;"   )             )</f>
        <v/>
      </c>
      <c r="AI23" t="str">
        <f>IF(Data!$K24=AI$1, "",             IF(ISERR(SEARCH(AI$1,Data!$G24)),        "",          ";" &amp; VLOOKUP(AI$1,Data!$K:$M,3, FALSE) &amp; ",""" &amp; VLOOKUP(AI$1,Data!$K:$L,2, FALSE) &amp; """;"   )             )</f>
        <v/>
      </c>
      <c r="AJ23" t="str">
        <f>IF(Data!$K24=AJ$1, "",             IF(ISERR(SEARCH(AJ$1,Data!$G24)),        "",          ";" &amp; VLOOKUP(AJ$1,Data!$K:$M,3, FALSE) &amp; ",""" &amp; VLOOKUP(AJ$1,Data!$K:$L,2, FALSE) &amp; """;"   )             )</f>
        <v/>
      </c>
      <c r="AK23" t="str">
        <f>IF(Data!$K24=AK$1, "",             IF(ISERR(SEARCH(AK$1,Data!$G24)),        "",          ";" &amp; VLOOKUP(AK$1,Data!$K:$M,3, FALSE) &amp; ",""" &amp; VLOOKUP(AK$1,Data!$K:$L,2, FALSE) &amp; """;"   )             )</f>
        <v/>
      </c>
      <c r="AL23" t="str">
        <f>IF(Data!$K24=AL$1, "",             IF(ISERR(SEARCH(AL$1,Data!$G24)),        "",          ";" &amp; VLOOKUP(AL$1,Data!$K:$M,3, FALSE) &amp; ",""" &amp; VLOOKUP(AL$1,Data!$K:$L,2, FALSE) &amp; """;"   )             )</f>
        <v/>
      </c>
      <c r="AM23" t="str">
        <f>IF(Data!$K24=AM$1, "",             IF(ISERR(SEARCH(AM$1,Data!$G24)),        "",          ";" &amp; VLOOKUP(AM$1,Data!$K:$M,3, FALSE) &amp; ",""" &amp; VLOOKUP(AM$1,Data!$K:$L,2, FALSE) &amp; """;"   )             )</f>
        <v/>
      </c>
      <c r="AN23" t="str">
        <f>IF(Data!$K24=AN$1, "",             IF(ISERR(SEARCH(AN$1,Data!$G24)),        "",          ";" &amp; VLOOKUP(AN$1,Data!$K:$M,3, FALSE) &amp; ",""" &amp; VLOOKUP(AN$1,Data!$K:$L,2, FALSE) &amp; """;"   )             )</f>
        <v/>
      </c>
      <c r="AO23" t="str">
        <f>IF(Data!$K24=AO$1, "",             IF(ISERR(SEARCH(AO$1,Data!$G24)),        "",          ";" &amp; VLOOKUP(AO$1,Data!$K:$M,3, FALSE) &amp; ",""" &amp; VLOOKUP(AO$1,Data!$K:$L,2, FALSE) &amp; """;"   )             )</f>
        <v/>
      </c>
      <c r="AP23" t="str">
        <f>IF(Data!$K24=AP$1, "",             IF(ISERR(SEARCH(AP$1,Data!$G24)),        "",          ";" &amp; VLOOKUP(AP$1,Data!$K:$M,3, FALSE) &amp; ",""" &amp; VLOOKUP(AP$1,Data!$K:$L,2, FALSE) &amp; """;"   )             )</f>
        <v/>
      </c>
      <c r="AQ23" t="str">
        <f>IF(Data!$K24=AQ$1, "",             IF(ISERR(SEARCH(AQ$1,Data!$G24)),        "",          ";" &amp; VLOOKUP(AQ$1,Data!$K:$M,3, FALSE) &amp; ",""" &amp; VLOOKUP(AQ$1,Data!$K:$L,2, FALSE) &amp; """;"   )             )</f>
        <v/>
      </c>
      <c r="AR23" t="str">
        <f>IF(Data!$K24=AR$1, "",             IF(ISERR(SEARCH(AR$1,Data!$G24)),        "",          ";" &amp; VLOOKUP(AR$1,Data!$K:$M,3, FALSE) &amp; ",""" &amp; VLOOKUP(AR$1,Data!$K:$L,2, FALSE) &amp; """;"   )             )</f>
        <v/>
      </c>
      <c r="AS23" t="str">
        <f>IF(Data!$K24=AS$1, "",             IF(ISERR(SEARCH(AS$1,Data!$G24)),        "",          ";" &amp; VLOOKUP(AS$1,Data!$K:$M,3, FALSE) &amp; ",""" &amp; VLOOKUP(AS$1,Data!$K:$L,2, FALSE) &amp; """;"   )             )</f>
        <v/>
      </c>
      <c r="AT23" t="str">
        <f>IF(Data!$K24=AT$1, "",             IF(ISERR(SEARCH(AT$1,Data!$G24)),        "",          ";" &amp; VLOOKUP(AT$1,Data!$K:$M,3, FALSE) &amp; ",""" &amp; VLOOKUP(AT$1,Data!$K:$L,2, FALSE) &amp; """;"   )             )</f>
        <v/>
      </c>
      <c r="AU23" t="str">
        <f>IF(Data!$K24=AU$1, "",             IF(ISERR(SEARCH(AU$1,Data!$G24)),        "",          ";" &amp; VLOOKUP(AU$1,Data!$K:$M,3, FALSE) &amp; ",""" &amp; VLOOKUP(AU$1,Data!$K:$L,2, FALSE) &amp; """;"   )             )</f>
        <v/>
      </c>
      <c r="AV23" t="str">
        <f>IF(Data!$K24=AV$1, "",             IF(ISERR(SEARCH(AV$1,Data!$G24)),        "",          ";" &amp; VLOOKUP(AV$1,Data!$K:$M,3, FALSE) &amp; ",""" &amp; VLOOKUP(AV$1,Data!$K:$L,2, FALSE) &amp; """;"   )             )</f>
        <v/>
      </c>
      <c r="AW23" t="str">
        <f>IF(Data!$K24=AW$1, "",             IF(ISERR(SEARCH(AW$1,Data!$G24)),        "",          ";" &amp; VLOOKUP(AW$1,Data!$K:$M,3, FALSE) &amp; ",""" &amp; VLOOKUP(AW$1,Data!$K:$L,2, FALSE) &amp; """;"   )             )</f>
        <v/>
      </c>
      <c r="AX23" t="str">
        <f>IF(Data!$K24=AX$1, "",             IF(ISERR(SEARCH(AX$1,Data!$G24)),        "",          ";" &amp; VLOOKUP(AX$1,Data!$K:$M,3, FALSE) &amp; ",""" &amp; VLOOKUP(AX$1,Data!$K:$L,2, FALSE) &amp; """;"   )             )</f>
        <v/>
      </c>
      <c r="AY23" t="str">
        <f>IF(Data!$K24=AY$1, "",             IF(ISERR(SEARCH(AY$1,Data!$G24)),        "",          ";" &amp; VLOOKUP(AY$1,Data!$K:$M,3, FALSE) &amp; ",""" &amp; VLOOKUP(AY$1,Data!$K:$L,2, FALSE) &amp; """;"   )             )</f>
        <v/>
      </c>
      <c r="AZ23" t="str">
        <f>IF(Data!$K24=AZ$1, "",             IF(ISERR(SEARCH(AZ$1,Data!$G24)),        "",          ";" &amp; VLOOKUP(AZ$1,Data!$K:$M,3, FALSE) &amp; ",""" &amp; VLOOKUP(AZ$1,Data!$K:$L,2, FALSE) &amp; """;"   )             )</f>
        <v/>
      </c>
      <c r="BA23" t="str">
        <f>IF(Data!$K24=BA$1, "",             IF(ISERR(SEARCH(BA$1,Data!$G24)),        "",          ";" &amp; VLOOKUP(BA$1,Data!$K:$M,3, FALSE) &amp; ",""" &amp; VLOOKUP(BA$1,Data!$K:$L,2, FALSE) &amp; """;"   )             )</f>
        <v/>
      </c>
      <c r="BB23" t="str">
        <f>IF(Data!$K24=BB$1, "",             IF(ISERR(SEARCH(BB$1,Data!$G24)),        "",          ";" &amp; VLOOKUP(BB$1,Data!$K:$M,3, FALSE) &amp; ",""" &amp; VLOOKUP(BB$1,Data!$K:$L,2, FALSE) &amp; """;"   )             )</f>
        <v/>
      </c>
      <c r="BC23" t="str">
        <f>IF(Data!$K24=BC$1, "",             IF(ISERR(SEARCH(BC$1,Data!$G24)),        "",          ";" &amp; VLOOKUP(BC$1,Data!$K:$M,3, FALSE) &amp; ",""" &amp; VLOOKUP(BC$1,Data!$K:$L,2, FALSE) &amp; """;"   )             )</f>
        <v/>
      </c>
      <c r="BD23" t="str">
        <f>IF(Data!$K24=BD$1, "",             IF(ISERR(SEARCH(BD$1,Data!$G24)),        "",          ";" &amp; VLOOKUP(BD$1,Data!$K:$M,3, FALSE) &amp; ",""" &amp; VLOOKUP(BD$1,Data!$K:$L,2, FALSE) &amp; """;"   )             )</f>
        <v/>
      </c>
      <c r="BE23" t="str">
        <f>IF(Data!$K24=BE$1, "",             IF(ISERR(SEARCH(BE$1,Data!$G24)),        "",          ";" &amp; VLOOKUP(BE$1,Data!$K:$M,3, FALSE) &amp; ",""" &amp; VLOOKUP(BE$1,Data!$K:$L,2, FALSE) &amp; """;"   )             )</f>
        <v/>
      </c>
      <c r="BF23" t="str">
        <f>IF(Data!$K24=BF$1, "",             IF(ISERR(SEARCH(BF$1,Data!$G24)),        "",          ";" &amp; VLOOKUP(BF$1,Data!$K:$M,3, FALSE) &amp; ",""" &amp; VLOOKUP(BF$1,Data!$K:$L,2, FALSE) &amp; """;"   )             )</f>
        <v/>
      </c>
      <c r="BG23" t="str">
        <f>IF(Data!$K24=BG$1, "",             IF(ISERR(SEARCH(BG$1,Data!$G24)),        "",          ";" &amp; VLOOKUP(BG$1,Data!$K:$M,3, FALSE) &amp; ",""" &amp; VLOOKUP(BG$1,Data!$K:$L,2, FALSE) &amp; """;"   )             )</f>
        <v/>
      </c>
      <c r="BH23" t="str">
        <f>IF(Data!$K24=BH$1, "",             IF(ISERR(SEARCH(BH$1,Data!$G24)),        "",          ";" &amp; VLOOKUP(BH$1,Data!$K:$M,3, FALSE) &amp; ",""" &amp; VLOOKUP(BH$1,Data!$K:$L,2, FALSE) &amp; """;"   )             )</f>
        <v/>
      </c>
      <c r="BI23" t="str">
        <f>IF(Data!$K24=BI$1, "",             IF(ISERR(SEARCH(BI$1,Data!$G24)),        "",          ";" &amp; VLOOKUP(BI$1,Data!$K:$M,3, FALSE) &amp; ",""" &amp; VLOOKUP(BI$1,Data!$K:$L,2, FALSE) &amp; """;"   )             )</f>
        <v/>
      </c>
      <c r="BJ23" t="str">
        <f>IF(Data!$K24=BJ$1, "",             IF(ISERR(SEARCH(BJ$1,Data!$G24)),        "",          ";" &amp; VLOOKUP(BJ$1,Data!$K:$M,3, FALSE) &amp; ",""" &amp; VLOOKUP(BJ$1,Data!$K:$L,2, FALSE) &amp; """;"   )             )</f>
        <v/>
      </c>
      <c r="BK23" t="str">
        <f>IF(Data!$K24=BK$1, "",             IF(ISERR(SEARCH(BK$1,Data!$G24)),        "",          ";" &amp; VLOOKUP(BK$1,Data!$K:$M,3, FALSE) &amp; ",""" &amp; VLOOKUP(BK$1,Data!$K:$L,2, FALSE) &amp; """;"   )             )</f>
        <v/>
      </c>
      <c r="BL23" t="str">
        <f>IF(Data!$K24=BL$1, "",             IF(ISERR(SEARCH(BL$1,Data!$G24)),        "",          ";" &amp; VLOOKUP(BL$1,Data!$K:$M,3, FALSE) &amp; ",""" &amp; VLOOKUP(BL$1,Data!$K:$L,2, FALSE) &amp; """;"   )             )</f>
        <v/>
      </c>
      <c r="BM23" t="str">
        <f>IF(Data!$K24=BM$1, "",             IF(ISERR(SEARCH(BM$1,Data!$G24)),        "",          ";" &amp; VLOOKUP(BM$1,Data!$K:$M,3, FALSE) &amp; ",""" &amp; VLOOKUP(BM$1,Data!$K:$L,2, FALSE) &amp; """;"   )             )</f>
        <v/>
      </c>
      <c r="BN23" t="str">
        <f>IF(Data!$K24=BN$1, "",             IF(ISERR(SEARCH(BN$1,Data!$G24)),        "",          ";" &amp; VLOOKUP(BN$1,Data!$K:$M,3, FALSE) &amp; ",""" &amp; VLOOKUP(BN$1,Data!$K:$L,2, FALSE) &amp; """;"   )             )</f>
        <v/>
      </c>
      <c r="BO23" t="str">
        <f>IF(Data!$K24=BO$1, "",             IF(ISERR(SEARCH(BO$1,Data!$G24)),        "",          ";" &amp; VLOOKUP(BO$1,Data!$K:$M,3, FALSE) &amp; ",""" &amp; VLOOKUP(BO$1,Data!$K:$L,2, FALSE) &amp; """;"   )             )</f>
        <v/>
      </c>
      <c r="BP23" t="str">
        <f>IF(Data!$K24=BP$1, "",             IF(ISERR(SEARCH(BP$1,Data!$G24)),        "",          ";" &amp; VLOOKUP(BP$1,Data!$K:$M,3, FALSE) &amp; ",""" &amp; VLOOKUP(BP$1,Data!$K:$L,2, FALSE) &amp; """;"   )             )</f>
        <v/>
      </c>
      <c r="BQ23" t="str">
        <f>IF(Data!$K24=BQ$1, "",             IF(ISERR(SEARCH(BQ$1,Data!$G24)),        "",          ";" &amp; VLOOKUP(BQ$1,Data!$K:$M,3, FALSE) &amp; ",""" &amp; VLOOKUP(BQ$1,Data!$K:$L,2, FALSE) &amp; """;"   )             )</f>
        <v/>
      </c>
      <c r="BR23" t="str">
        <f>IF(Data!$K24=BR$1, "",             IF(ISERR(SEARCH(BR$1,Data!$G24)),        "",          ";" &amp; VLOOKUP(BR$1,Data!$K:$M,3, FALSE) &amp; ",""" &amp; VLOOKUP(BR$1,Data!$K:$L,2, FALSE) &amp; """;"   )             )</f>
        <v/>
      </c>
      <c r="BS23" t="str">
        <f>IF(Data!$K24=BS$1, "",             IF(ISERR(SEARCH(BS$1,Data!$G24)),        "",          ";" &amp; VLOOKUP(BS$1,Data!$K:$M,3, FALSE) &amp; ",""" &amp; VLOOKUP(BS$1,Data!$K:$L,2, FALSE) &amp; """;"   )             )</f>
        <v/>
      </c>
      <c r="BT23" t="str">
        <f>IF(Data!$K24=BT$1, "",             IF(ISERR(SEARCH(BT$1,Data!$G24)),        "",          ";" &amp; VLOOKUP(BT$1,Data!$K:$M,3, FALSE) &amp; ",""" &amp; VLOOKUP(BT$1,Data!$K:$L,2, FALSE) &amp; """;"   )             )</f>
        <v>;75,"HUMAN";</v>
      </c>
      <c r="BU23" t="str">
        <f>IF(Data!$K24=BU$1, "",             IF(ISERR(SEARCH(BU$1,Data!$G24)),        "",          ";" &amp; VLOOKUP(BU$1,Data!$K:$M,3, FALSE) &amp; ",""" &amp; VLOOKUP(BU$1,Data!$K:$L,2, FALSE) &amp; """;"   )             )</f>
        <v/>
      </c>
      <c r="BV23" t="str">
        <f>IF(Data!$K24=BV$1, "",             IF(ISERR(SEARCH(BV$1,Data!$G24)),        "",          ";" &amp; VLOOKUP(BV$1,Data!$K:$M,3, FALSE) &amp; ",""" &amp; VLOOKUP(BV$1,Data!$K:$L,2, FALSE) &amp; """;"   )             )</f>
        <v/>
      </c>
      <c r="BW23" t="str">
        <f>IF(Data!$K24=BW$1, "",             IF(ISERR(SEARCH(BW$1,Data!$G24)),        "",          ";" &amp; VLOOKUP(BW$1,Data!$K:$M,3, FALSE) &amp; ",""" &amp; VLOOKUP(BW$1,Data!$K:$L,2, FALSE) &amp; """;"   )             )</f>
        <v/>
      </c>
      <c r="BX23" t="str">
        <f>IF(Data!$K24=BX$1, "",             IF(ISERR(SEARCH(BX$1,Data!$G24)),        "",          ";" &amp; VLOOKUP(BX$1,Data!$K:$M,3, FALSE) &amp; ",""" &amp; VLOOKUP(BX$1,Data!$K:$L,2, FALSE) &amp; """;"   )             )</f>
        <v/>
      </c>
      <c r="BY23" t="str">
        <f>IF(Data!$K24=BY$1, "",             IF(ISERR(SEARCH(BY$1,Data!$G24)),        "",          ";" &amp; VLOOKUP(BY$1,Data!$K:$M,3, FALSE) &amp; ",""" &amp; VLOOKUP(BY$1,Data!$K:$L,2, FALSE) &amp; """;"   )             )</f>
        <v/>
      </c>
      <c r="BZ23" t="str">
        <f>IF(Data!$K24=BZ$1, "",             IF(ISERR(SEARCH(BZ$1,Data!$G24)),        "",          ";" &amp; VLOOKUP(BZ$1,Data!$K:$M,3, FALSE) &amp; ",""" &amp; VLOOKUP(BZ$1,Data!$K:$L,2, FALSE) &amp; """;"   )             )</f>
        <v/>
      </c>
      <c r="CA23" t="str">
        <f>IF(Data!$K24=CA$1, "",             IF(ISERR(SEARCH(CA$1,Data!$G24)),        "",          ";" &amp; VLOOKUP(CA$1,Data!$K:$M,3, FALSE) &amp; ",""" &amp; VLOOKUP(CA$1,Data!$K:$L,2, FALSE) &amp; """;"   )             )</f>
        <v/>
      </c>
      <c r="CB23" t="str">
        <f>IF(Data!$K24=CB$1, "",             IF(ISERR(SEARCH(CB$1,Data!$G24)),        "",          ";" &amp; VLOOKUP(CB$1,Data!$K:$M,3, FALSE) &amp; ",""" &amp; VLOOKUP(CB$1,Data!$K:$L,2, FALSE) &amp; """;"   )             )</f>
        <v/>
      </c>
      <c r="CC23" t="str">
        <f>IF(Data!$K24=CC$1, "",             IF(ISERR(SEARCH(CC$1,Data!$G24)),        "",          ";" &amp; VLOOKUP(CC$1,Data!$K:$M,3, FALSE) &amp; ",""" &amp; VLOOKUP(CC$1,Data!$K:$L,2, FALSE) &amp; """;"   )             )</f>
        <v/>
      </c>
      <c r="CD23" t="str">
        <f>IF(Data!$K24=CD$1, "",             IF(ISERR(SEARCH(CD$1,Data!$G24)),        "",          ";" &amp; VLOOKUP(CD$1,Data!$K:$M,3, FALSE) &amp; ",""" &amp; VLOOKUP(CD$1,Data!$K:$L,2, FALSE) &amp; """;"   )             )</f>
        <v/>
      </c>
      <c r="CE23" t="str">
        <f>IF(Data!$K24=CE$1, "",             IF(ISERR(SEARCH(CE$1,Data!$G24)),        "",          ";" &amp; VLOOKUP(CE$1,Data!$K:$M,3, FALSE) &amp; ",""" &amp; VLOOKUP(CE$1,Data!$K:$L,2, FALSE) &amp; """;"   )             )</f>
        <v/>
      </c>
      <c r="CF23" t="str">
        <f>IF(Data!$K24=CF$1, "",             IF(ISERR(SEARCH(CF$1,Data!$G24)),        "",          ";" &amp; VLOOKUP(CF$1,Data!$K:$M,3, FALSE) &amp; ",""" &amp; VLOOKUP(CF$1,Data!$K:$L,2, FALSE) &amp; """;"   )             )</f>
        <v/>
      </c>
      <c r="CG23" t="str">
        <f>IF(Data!$K24=CG$1, "",             IF(ISERR(SEARCH(CG$1,Data!$G24)),        "",          ";" &amp; VLOOKUP(CG$1,Data!$K:$M,3, FALSE) &amp; ",""" &amp; VLOOKUP(CG$1,Data!$K:$L,2, FALSE) &amp; """;"   )             )</f>
        <v/>
      </c>
      <c r="CH23" t="str">
        <f>IF(Data!$K24=CH$1, "",             IF(ISERR(SEARCH(CH$1,Data!$G24)),        "",          ";" &amp; VLOOKUP(CH$1,Data!$K:$M,3, FALSE) &amp; ",""" &amp; VLOOKUP(CH$1,Data!$K:$L,2, FALSE) &amp; """;"   )             )</f>
        <v/>
      </c>
      <c r="CI23" t="str">
        <f>IF(Data!$K24=CI$1, "",             IF(ISERR(SEARCH(CI$1,Data!$G24)),        "",          ";" &amp; VLOOKUP(CI$1,Data!$K:$M,3, FALSE) &amp; ",""" &amp; VLOOKUP(CI$1,Data!$K:$L,2, FALSE) &amp; """;"   )             )</f>
        <v/>
      </c>
      <c r="CJ23" t="str">
        <f>IF(Data!$K24=CJ$1, "",             IF(ISERR(SEARCH(CJ$1,Data!$G24)),        "",          ";" &amp; VLOOKUP(CJ$1,Data!$K:$M,3, FALSE) &amp; ",""" &amp; VLOOKUP(CJ$1,Data!$K:$L,2, FALSE) &amp; """;"   )             )</f>
        <v/>
      </c>
      <c r="CK23" t="str">
        <f>IF(Data!$K24=CK$1, "",             IF(ISERR(SEARCH(CK$1,Data!$G24)),        "",          ";" &amp; VLOOKUP(CK$1,Data!$K:$M,3, FALSE) &amp; ",""" &amp; VLOOKUP(CK$1,Data!$K:$L,2, FALSE) &amp; """;"   )             )</f>
        <v/>
      </c>
      <c r="CL23" t="str">
        <f>IF(Data!$K24=CL$1, "",             IF(ISERR(SEARCH(CL$1,Data!$G24)),        "",          ";" &amp; VLOOKUP(CL$1,Data!$K:$M,3, FALSE) &amp; ",""" &amp; VLOOKUP(CL$1,Data!$K:$L,2, FALSE) &amp; """;"   )             )</f>
        <v/>
      </c>
      <c r="CM23" t="str">
        <f>IF(Data!$K24=CM$1, "",             IF(ISERR(SEARCH(CM$1,Data!$G24)),        "",          ";" &amp; VLOOKUP(CM$1,Data!$K:$M,3, FALSE) &amp; ",""" &amp; VLOOKUP(CM$1,Data!$K:$L,2, FALSE) &amp; """;"   )             )</f>
        <v/>
      </c>
      <c r="CN23" t="str">
        <f>IF(Data!$K24=CN$1, "",             IF(ISERR(SEARCH(CN$1,Data!$G24)),        "",          ";" &amp; VLOOKUP(CN$1,Data!$K:$M,3, FALSE) &amp; ",""" &amp; VLOOKUP(CN$1,Data!$K:$L,2, FALSE) &amp; """;"   )             )</f>
        <v/>
      </c>
      <c r="CO23" t="str">
        <f>IF(Data!$K24=CO$1, "",             IF(ISERR(SEARCH(CO$1,Data!$G24)),        "",          ";" &amp; VLOOKUP(CO$1,Data!$K:$M,3, FALSE) &amp; ",""" &amp; VLOOKUP(CO$1,Data!$K:$L,2, FALSE) &amp; """;"   )             )</f>
        <v/>
      </c>
      <c r="CP23" t="str">
        <f>IF(Data!$K24=CP$1, "",             IF(ISERR(SEARCH(CP$1,Data!$G24)),        "",          ";" &amp; VLOOKUP(CP$1,Data!$K:$M,3, FALSE) &amp; ",""" &amp; VLOOKUP(CP$1,Data!$K:$L,2, FALSE) &amp; """;"   )             )</f>
        <v/>
      </c>
      <c r="CQ23" t="str">
        <f>IF(Data!$K24=CQ$1, "",             IF(ISERR(SEARCH(CQ$1,Data!$G24)),        "",          ";" &amp; VLOOKUP(CQ$1,Data!$K:$M,3, FALSE) &amp; ",""" &amp; VLOOKUP(CQ$1,Data!$K:$L,2, FALSE) &amp; """;"   )             )</f>
        <v/>
      </c>
      <c r="CR23" t="str">
        <f>IF(Data!$K24=CR$1, "",             IF(ISERR(SEARCH(CR$1,Data!$G24)),        "",          ";" &amp; VLOOKUP(CR$1,Data!$K:$M,3, FALSE) &amp; ",""" &amp; VLOOKUP(CR$1,Data!$K:$L,2, FALSE) &amp; """;"   )             )</f>
        <v/>
      </c>
      <c r="CS23" t="str">
        <f>IF(Data!$K24=CS$1, "",             IF(ISERR(SEARCH(CS$1,Data!$G24)),        "",          ";" &amp; VLOOKUP(CS$1,Data!$K:$M,3, FALSE) &amp; ",""" &amp; VLOOKUP(CS$1,Data!$K:$L,2, FALSE) &amp; """;"   )             )</f>
        <v/>
      </c>
      <c r="CT23" t="str">
        <f>IF(Data!$K24=CT$1, "",             IF(ISERR(SEARCH(CT$1,Data!$G24)),        "",          ";" &amp; VLOOKUP(CT$1,Data!$K:$M,3, FALSE) &amp; ",""" &amp; VLOOKUP(CT$1,Data!$K:$L,2, FALSE) &amp; """;"   )             )</f>
        <v/>
      </c>
      <c r="CU23" t="str">
        <f>IF(Data!$K24=CU$1, "",             IF(ISERR(SEARCH(CU$1,Data!$G24)),        "",          ";" &amp; VLOOKUP(CU$1,Data!$K:$M,3, FALSE) &amp; ",""" &amp; VLOOKUP(CU$1,Data!$K:$L,2, FALSE) &amp; """;"   )             )</f>
        <v/>
      </c>
      <c r="CV23" t="str">
        <f>IF(Data!$K24=CV$1, "",             IF(ISERR(SEARCH(CV$1,Data!$G24)),        "",          ";" &amp; VLOOKUP(CV$1,Data!$K:$M,3, FALSE) &amp; ",""" &amp; VLOOKUP(CV$1,Data!$K:$L,2, FALSE) &amp; """;"   )             )</f>
        <v/>
      </c>
      <c r="CW23" t="str">
        <f>IF(Data!$K24=CW$1, "",             IF(ISERR(SEARCH(CW$1,Data!$G24)),        "",          ";" &amp; VLOOKUP(CW$1,Data!$K:$M,3, FALSE) &amp; ",""" &amp; VLOOKUP(CW$1,Data!$K:$L,2, FALSE) &amp; """;"   )             )</f>
        <v/>
      </c>
      <c r="CX23" t="str">
        <f>IF(Data!$K24=CX$1, "",             IF(ISERR(SEARCH(CX$1,Data!$G24)),        "",          ";" &amp; VLOOKUP(CX$1,Data!$K:$M,3, FALSE) &amp; ",""" &amp; VLOOKUP(CX$1,Data!$K:$L,2, FALSE) &amp; """;"   )             )</f>
        <v/>
      </c>
      <c r="CY23" t="str">
        <f>IF(Data!$K24=CY$1, "",             IF(ISERR(SEARCH(CY$1,Data!$G24)),        "",          ";" &amp; VLOOKUP(CY$1,Data!$K:$M,3, FALSE) &amp; ",""" &amp; VLOOKUP(CY$1,Data!$K:$L,2, FALSE) &amp; """;"   )             )</f>
        <v/>
      </c>
      <c r="CZ23" t="str">
        <f>IF(Data!$K24=CZ$1, "",             IF(ISERR(SEARCH(CZ$1,Data!$G24)),        "",          ";" &amp; VLOOKUP(CZ$1,Data!$K:$M,3, FALSE) &amp; ",""" &amp; VLOOKUP(CZ$1,Data!$K:$L,2, FALSE) &amp; """;"   )             )</f>
        <v/>
      </c>
      <c r="DA23" t="str">
        <f>IF(Data!$K24=DA$1, "",             IF(ISERR(SEARCH(DA$1,Data!$G24)),        "",          ";" &amp; VLOOKUP(DA$1,Data!$K:$M,3, FALSE) &amp; ",""" &amp; VLOOKUP(DA$1,Data!$K:$L,2, FALSE) &amp; """;"   )             )</f>
        <v/>
      </c>
      <c r="DB23" t="str">
        <f>IF(Data!$K24=DB$1, "",             IF(ISERR(SEARCH(DB$1,Data!$G24)),        "",          ";" &amp; VLOOKUP(DB$1,Data!$K:$M,3, FALSE) &amp; ",""" &amp; VLOOKUP(DB$1,Data!$K:$L,2, FALSE) &amp; """;"   )             )</f>
        <v/>
      </c>
      <c r="DC23" t="str">
        <f>IF(Data!$K24=DC$1, "",             IF(ISERR(SEARCH(DC$1,Data!$G24)),        "",          ";" &amp; VLOOKUP(DC$1,Data!$K:$M,3, FALSE) &amp; ",""" &amp; VLOOKUP(DC$1,Data!$K:$L,2, FALSE) &amp; """;"   )             )</f>
        <v/>
      </c>
      <c r="DD23" t="str">
        <f>IF(Data!$K24=DD$1, "",             IF(ISERR(SEARCH(DD$1,Data!$G24)),        "",          ";" &amp; VLOOKUP(DD$1,Data!$K:$M,3, FALSE) &amp; ",""" &amp; VLOOKUP(DD$1,Data!$K:$L,2, FALSE) &amp; """;"   )             )</f>
        <v/>
      </c>
      <c r="DE23" t="str">
        <f>IF(Data!$K24=DE$1, "",             IF(ISERR(SEARCH(DE$1,Data!$G24)),        "",          ";" &amp; VLOOKUP(DE$1,Data!$K:$M,3, FALSE) &amp; ",""" &amp; VLOOKUP(DE$1,Data!$K:$L,2, FALSE) &amp; """;"   )             )</f>
        <v/>
      </c>
      <c r="DF23" t="str">
        <f>IF(Data!$K24=DF$1, "",             IF(ISERR(SEARCH(DF$1,Data!$G24)),        "",          ";" &amp; VLOOKUP(DF$1,Data!$K:$M,3, FALSE) &amp; ",""" &amp; VLOOKUP(DF$1,Data!$K:$L,2, FALSE) &amp; """;"   )             )</f>
        <v/>
      </c>
      <c r="DG23" t="str">
        <f>IF(Data!$K24=DG$1, "",             IF(ISERR(SEARCH(DG$1,Data!$G24)),        "",          ";" &amp; VLOOKUP(DG$1,Data!$K:$M,3, FALSE) &amp; ",""" &amp; VLOOKUP(DG$1,Data!$K:$L,2, FALSE) &amp; """;"   )             )</f>
        <v/>
      </c>
      <c r="DH23" t="str">
        <f>IF(Data!$K24=DH$1, "",             IF(ISERR(SEARCH(DH$1,Data!$G24)),        "",          ";" &amp; VLOOKUP(DH$1,Data!$K:$M,3, FALSE) &amp; ",""" &amp; VLOOKUP(DH$1,Data!$K:$L,2, FALSE) &amp; """;"   )             )</f>
        <v/>
      </c>
      <c r="DI23" t="str">
        <f>IF(Data!$K24=DI$1, "",             IF(ISERR(SEARCH(DI$1,Data!$G24)),        "",          ";" &amp; VLOOKUP(DI$1,Data!$K:$M,3, FALSE) &amp; ",""" &amp; VLOOKUP(DI$1,Data!$K:$L,2, FALSE) &amp; """;"   )             )</f>
        <v/>
      </c>
      <c r="DJ23" t="str">
        <f>IF(Data!$K24=DJ$1, "",             IF(ISERR(SEARCH(DJ$1,Data!$G24)),        "",          ";" &amp; VLOOKUP(DJ$1,Data!$K:$M,3, FALSE) &amp; ",""" &amp; VLOOKUP(DJ$1,Data!$K:$L,2, FALSE) &amp; """;"   )             )</f>
        <v/>
      </c>
      <c r="DK23" t="str">
        <f>IF(Data!$K24=DK$1, "",             IF(ISERR(SEARCH(DK$1,Data!$G24)),        "",          ";" &amp; VLOOKUP(DK$1,Data!$K:$M,3, FALSE) &amp; ",""" &amp; VLOOKUP(DK$1,Data!$K:$L,2, FALSE) &amp; """;"   )             )</f>
        <v/>
      </c>
      <c r="DL23" t="str">
        <f>IF(Data!$K24=DL$1, "",             IF(ISERR(SEARCH(DL$1,Data!$G24)),        "",          ";" &amp; VLOOKUP(DL$1,Data!$K:$M,3, FALSE) &amp; ",""" &amp; VLOOKUP(DL$1,Data!$K:$L,2, FALSE) &amp; """;"   )             )</f>
        <v/>
      </c>
      <c r="DM23" t="str">
        <f>IF(Data!$K24=DM$1, "",             IF(ISERR(SEARCH(DM$1,Data!$G24)),        "",          ";" &amp; VLOOKUP(DM$1,Data!$K:$M,3, FALSE) &amp; ",""" &amp; VLOOKUP(DM$1,Data!$K:$L,2, FALSE) &amp; """;"   )             )</f>
        <v/>
      </c>
      <c r="DN23" t="str">
        <f>IF(Data!$K24=DN$1, "",             IF(ISERR(SEARCH(DN$1,Data!$G24)),        "",          ";" &amp; VLOOKUP(DN$1,Data!$K:$M,3, FALSE) &amp; ",""" &amp; VLOOKUP(DN$1,Data!$K:$L,2, FALSE) &amp; """;"   )             )</f>
        <v/>
      </c>
      <c r="DO23" t="str">
        <f>IF(Data!$K24=DO$1, "",             IF(ISERR(SEARCH(DO$1,Data!$G24)),        "",          ";" &amp; VLOOKUP(DO$1,Data!$K:$M,3, FALSE) &amp; ",""" &amp; VLOOKUP(DO$1,Data!$K:$L,2, FALSE) &amp; """;"   )             )</f>
        <v/>
      </c>
      <c r="DP23" t="str">
        <f>IF(Data!$K24=DP$1, "",             IF(ISERR(SEARCH(DP$1,Data!$G24)),        "",          ";" &amp; VLOOKUP(DP$1,Data!$K:$M,3, FALSE) &amp; ",""" &amp; VLOOKUP(DP$1,Data!$K:$L,2, FALSE) &amp; """;"   )             )</f>
        <v/>
      </c>
      <c r="DQ23" t="str">
        <f>IF(Data!$K24=DQ$1, "",             IF(ISERR(SEARCH(DQ$1,Data!$G24)),        "",          ";" &amp; VLOOKUP(DQ$1,Data!$K:$M,3, FALSE) &amp; ",""" &amp; VLOOKUP(DQ$1,Data!$K:$L,2, FALSE) &amp; """;"   )             )</f>
        <v/>
      </c>
      <c r="DR23" t="str">
        <f>IF(Data!$K24=DR$1, "",             IF(ISERR(SEARCH(DR$1,Data!$G24)),        "",          ";" &amp; VLOOKUP(DR$1,Data!$K:$M,3, FALSE) &amp; ",""" &amp; VLOOKUP(DR$1,Data!$K:$L,2, FALSE) &amp; """;"   )             )</f>
        <v/>
      </c>
      <c r="DS23" t="str">
        <f>IF(Data!$K24=DS$1, "",             IF(ISERR(SEARCH(DS$1,Data!$G24)),        "",          ";" &amp; VLOOKUP(DS$1,Data!$K:$M,3, FALSE) &amp; ",""" &amp; VLOOKUP(DS$1,Data!$K:$L,2, FALSE) &amp; """;"   )             )</f>
        <v/>
      </c>
      <c r="DT23" t="str">
        <f>IF(Data!$K24=DT$1, "",             IF(ISERR(SEARCH(DT$1,Data!$G24)),        "",          ";" &amp; VLOOKUP(DT$1,Data!$K:$M,3, FALSE) &amp; ",""" &amp; VLOOKUP(DT$1,Data!$K:$L,2, FALSE) &amp; """;"   )             )</f>
        <v/>
      </c>
      <c r="DU23" t="str">
        <f>IF(Data!$K24=DU$1, "",             IF(ISERR(SEARCH(DU$1,Data!$G24)),        "",          ";" &amp; VLOOKUP(DU$1,Data!$K:$M,3, FALSE) &amp; ",""" &amp; VLOOKUP(DU$1,Data!$K:$L,2, FALSE) &amp; """;"   )             )</f>
        <v/>
      </c>
      <c r="DV23" t="str">
        <f>IF(Data!$K24=DV$1, "",             IF(ISERR(SEARCH(DV$1,Data!$G24)),        "",          ";" &amp; VLOOKUP(DV$1,Data!$K:$M,3, FALSE) &amp; ",""" &amp; VLOOKUP(DV$1,Data!$K:$L,2, FALSE) &amp; """;"   )             )</f>
        <v/>
      </c>
      <c r="DW23" t="str">
        <f>IF(Data!$K24=DW$1, "",             IF(ISERR(SEARCH(DW$1,Data!$G24)),        "",          ";" &amp; VLOOKUP(DW$1,Data!$K:$M,3, FALSE) &amp; ",""" &amp; VLOOKUP(DW$1,Data!$K:$L,2, FALSE) &amp; """;"   )             )</f>
        <v/>
      </c>
      <c r="DX23" t="str">
        <f>IF(Data!$K24=DX$1, "",             IF(ISERR(SEARCH(DX$1,Data!$G24)),        "",          ";" &amp; VLOOKUP(DX$1,Data!$K:$M,3, FALSE) &amp; ",""" &amp; VLOOKUP(DX$1,Data!$K:$L,2, FALSE) &amp; """;"   )             )</f>
        <v/>
      </c>
      <c r="DY23" t="str">
        <f>IF(Data!$K24=DY$1, "",             IF(ISERR(SEARCH(DY$1,Data!$G24)),        "",          ";" &amp; VLOOKUP(DY$1,Data!$K:$M,3, FALSE) &amp; ",""" &amp; VLOOKUP(DY$1,Data!$K:$L,2, FALSE) &amp; """;"   )             )</f>
        <v/>
      </c>
      <c r="DZ23" t="str">
        <f>IF(Data!$K24=DZ$1, "",             IF(ISERR(SEARCH(DZ$1,Data!$G24)),        "",          ";" &amp; VLOOKUP(DZ$1,Data!$K:$M,3, FALSE) &amp; ",""" &amp; VLOOKUP(DZ$1,Data!$K:$L,2, FALSE) &amp; """;"   )             )</f>
        <v/>
      </c>
      <c r="EA23" t="str">
        <f>IF(Data!$K24=EA$1, "",             IF(ISERR(SEARCH(EA$1,Data!$G24)),        "",          ";" &amp; VLOOKUP(EA$1,Data!$K:$M,3, FALSE) &amp; ",""" &amp; VLOOKUP(EA$1,Data!$K:$L,2, FALSE) &amp; """;"   )             )</f>
        <v/>
      </c>
      <c r="EB23" t="str">
        <f>IF(Data!$K24=EB$1, "",             IF(ISERR(SEARCH(EB$1,Data!$G24)),        "",          ";" &amp; VLOOKUP(EB$1,Data!$K:$M,3, FALSE) &amp; ",""" &amp; VLOOKUP(EB$1,Data!$K:$L,2, FALSE) &amp; """;"   )             )</f>
        <v/>
      </c>
      <c r="EC23" t="str">
        <f>IF(Data!$K24=EC$1, "",             IF(ISERR(SEARCH(EC$1,Data!$G24)),        "",          ";" &amp; VLOOKUP(EC$1,Data!$K:$M,3, FALSE) &amp; ",""" &amp; VLOOKUP(EC$1,Data!$K:$L,2, FALSE) &amp; """;"   )             )</f>
        <v/>
      </c>
      <c r="ED23" t="str">
        <f>IF(Data!$K24=ED$1, "",             IF(ISERR(SEARCH(ED$1,Data!$G24)),        "",          ";" &amp; VLOOKUP(ED$1,Data!$K:$M,3, FALSE) &amp; ",""" &amp; VLOOKUP(ED$1,Data!$K:$L,2, FALSE) &amp; """;"   )             )</f>
        <v/>
      </c>
      <c r="EE23" t="str">
        <f>IF(Data!$K24=EE$1, "",             IF(ISERR(SEARCH(EE$1,Data!$G24)),        "",          ";" &amp; VLOOKUP(EE$1,Data!$K:$M,3, FALSE) &amp; ",""" &amp; VLOOKUP(EE$1,Data!$K:$L,2, FALSE) &amp; """;"   )             )</f>
        <v/>
      </c>
      <c r="EF23" t="str">
        <f>IF(Data!$K24=EF$1, "",             IF(ISERR(SEARCH(EF$1,Data!$G24)),        "",          ";" &amp; VLOOKUP(EF$1,Data!$K:$M,3, FALSE) &amp; ",""" &amp; VLOOKUP(EF$1,Data!$K:$L,2, FALSE) &amp; """;"   )             )</f>
        <v/>
      </c>
      <c r="EG23" t="str">
        <f>IF(Data!$K24=EG$1, "",             IF(ISERR(SEARCH(EG$1,Data!$G24)),        "",          ";" &amp; VLOOKUP(EG$1,Data!$K:$M,3, FALSE) &amp; ",""" &amp; VLOOKUP(EG$1,Data!$K:$L,2, FALSE) &amp; """;"   )             )</f>
        <v/>
      </c>
      <c r="EH23" t="str">
        <f>IF(Data!$K24=EH$1, "",             IF(ISERR(SEARCH(EH$1,Data!$G24)),        "",          ";" &amp; VLOOKUP(EH$1,Data!$K:$M,3, FALSE) &amp; ",""" &amp; VLOOKUP(EH$1,Data!$K:$L,2, FALSE) &amp; """;"   )             )</f>
        <v/>
      </c>
      <c r="EI23" t="str">
        <f>IF(Data!$K24=EI$1, "",             IF(ISERR(SEARCH(EI$1,Data!$G24)),        "",          ";" &amp; VLOOKUP(EI$1,Data!$K:$M,3, FALSE) &amp; ",""" &amp; VLOOKUP(EI$1,Data!$K:$L,2, FALSE) &amp; """;"   )             )</f>
        <v/>
      </c>
      <c r="EJ23" t="str">
        <f>IF(Data!$K24=EJ$1, "",             IF(ISERR(SEARCH(EJ$1,Data!$G24)),        "",          ";" &amp; VLOOKUP(EJ$1,Data!$K:$M,3, FALSE) &amp; ",""" &amp; VLOOKUP(EJ$1,Data!$K:$L,2, FALSE) &amp; """;"   )             )</f>
        <v/>
      </c>
      <c r="EK23" t="str">
        <f>IF(Data!$K24=EK$1, "",             IF(ISERR(SEARCH(EK$1,Data!$G24)),        "",          ";" &amp; VLOOKUP(EK$1,Data!$K:$M,3, FALSE) &amp; ",""" &amp; VLOOKUP(EK$1,Data!$K:$L,2, FALSE) &amp; """;"   )             )</f>
        <v/>
      </c>
      <c r="EL23" t="str">
        <f>IF(Data!$K24=EL$1, "",             IF(ISERR(SEARCH(EL$1,Data!$G24)),        "",          ";" &amp; VLOOKUP(EL$1,Data!$K:$M,3, FALSE) &amp; ",""" &amp; VLOOKUP(EL$1,Data!$K:$L,2, FALSE) &amp; """;"   )             )</f>
        <v/>
      </c>
      <c r="EM23" t="str">
        <f>IF(Data!$K24=EM$1, "",             IF(ISERR(SEARCH(EM$1,Data!$G24)),        "",          ";" &amp; VLOOKUP(EM$1,Data!$K:$M,3, FALSE) &amp; ",""" &amp; VLOOKUP(EM$1,Data!$K:$L,2, FALSE) &amp; """;"   )             )</f>
        <v/>
      </c>
      <c r="EN23" t="str">
        <f>IF(Data!$K24=EN$1, "",             IF(ISERR(SEARCH(EN$1,Data!$G24)),        "",          ";" &amp; VLOOKUP(EN$1,Data!$K:$M,3, FALSE) &amp; ",""" &amp; VLOOKUP(EN$1,Data!$K:$L,2, FALSE) &amp; """;"   )             )</f>
        <v/>
      </c>
      <c r="EO23" t="str">
        <f>IF(Data!$K24=EO$1, "",             IF(ISERR(SEARCH(EO$1,Data!$G24)),        "",          ";" &amp; VLOOKUP(EO$1,Data!$K:$M,3, FALSE) &amp; ",""" &amp; VLOOKUP(EO$1,Data!$K:$L,2, FALSE) &amp; """;"   )             )</f>
        <v/>
      </c>
      <c r="EP23" t="str">
        <f>IF(Data!$K24=EP$1, "",             IF(ISERR(SEARCH(EP$1,Data!$G24)),        "",          ";" &amp; VLOOKUP(EP$1,Data!$K:$M,3, FALSE) &amp; ",""" &amp; VLOOKUP(EP$1,Data!$K:$L,2, FALSE) &amp; """;"   )             )</f>
        <v/>
      </c>
      <c r="EQ23" t="str">
        <f>IF(Data!$K24=EQ$1, "",             IF(ISERR(SEARCH(EQ$1,Data!$G24)),        "",          ";" &amp; VLOOKUP(EQ$1,Data!$K:$M,3, FALSE) &amp; ",""" &amp; VLOOKUP(EQ$1,Data!$K:$L,2, FALSE) &amp; """;"   )             )</f>
        <v/>
      </c>
      <c r="ER23" t="str">
        <f>IF(Data!$K24=ER$1, "",             IF(ISERR(SEARCH(ER$1,Data!$G24)),        "",          ";" &amp; VLOOKUP(ER$1,Data!$K:$M,3, FALSE) &amp; ",""" &amp; VLOOKUP(ER$1,Data!$K:$L,2, FALSE) &amp; """;"   )             )</f>
        <v/>
      </c>
      <c r="ES23" t="str">
        <f>IF(Data!$K24=ES$1, "",             IF(ISERR(SEARCH(ES$1,Data!$G24)),        "",          ";" &amp; VLOOKUP(ES$1,Data!$K:$M,3, FALSE) &amp; ",""" &amp; VLOOKUP(ES$1,Data!$K:$L,2, FALSE) &amp; """;"   )             )</f>
        <v/>
      </c>
      <c r="ET23" t="str">
        <f>IF(Data!$K24=ET$1, "",             IF(ISERR(SEARCH(ET$1,Data!$G24)),        "",          ";" &amp; VLOOKUP(ET$1,Data!$K:$M,3, FALSE) &amp; ",""" &amp; VLOOKUP(ET$1,Data!$K:$L,2, FALSE) &amp; """;"   )             )</f>
        <v/>
      </c>
      <c r="EU23" t="str">
        <f>IF(Data!$K24=EU$1, "",             IF(ISERR(SEARCH(EU$1,Data!$G24)),        "",          ";" &amp; VLOOKUP(EU$1,Data!$K:$M,3, FALSE) &amp; ",""" &amp; VLOOKUP(EU$1,Data!$K:$L,2, FALSE) &amp; """;"   )             )</f>
        <v/>
      </c>
      <c r="EV23" t="str">
        <f>IF(Data!$K24=EV$1, "",             IF(ISERR(SEARCH(EV$1,Data!$G24)),        "",          ";" &amp; VLOOKUP(EV$1,Data!$K:$M,3, FALSE) &amp; ",""" &amp; VLOOKUP(EV$1,Data!$K:$L,2, FALSE) &amp; """;"   )             )</f>
        <v/>
      </c>
      <c r="EW23" t="str">
        <f>IF(Data!$K24=EW$1, "",             IF(ISERR(SEARCH(EW$1,Data!$G24)),        "",          ";" &amp; VLOOKUP(EW$1,Data!$K:$M,3, FALSE) &amp; ",""" &amp; VLOOKUP(EW$1,Data!$K:$L,2, FALSE) &amp; """;"   )             )</f>
        <v/>
      </c>
      <c r="EX23" t="str">
        <f>IF(Data!$K24=EX$1, "",             IF(ISERR(SEARCH(EX$1,Data!$G24)),        "",          ";" &amp; VLOOKUP(EX$1,Data!$K:$M,3, FALSE) &amp; ",""" &amp; VLOOKUP(EX$1,Data!$K:$L,2, FALSE) &amp; """;"   )             )</f>
        <v/>
      </c>
      <c r="EY23" t="str">
        <f>IF(Data!$K24=EY$1, "",             IF(ISERR(SEARCH(EY$1,Data!$G24)),        "",          ";" &amp; VLOOKUP(EY$1,Data!$K:$M,3, FALSE) &amp; ",""" &amp; VLOOKUP(EY$1,Data!$K:$L,2, FALSE) &amp; """;"   )             )</f>
        <v/>
      </c>
      <c r="EZ23" t="str">
        <f>IF(Data!$K24=EZ$1, "",             IF(ISERR(SEARCH(EZ$1,Data!$G24)),        "",          ";" &amp; VLOOKUP(EZ$1,Data!$K:$M,3, FALSE) &amp; ",""" &amp; VLOOKUP(EZ$1,Data!$K:$L,2, FALSE) &amp; """;"   )             )</f>
        <v/>
      </c>
      <c r="FA23" t="str">
        <f>IF(Data!$K24=FA$1, "",             IF(ISERR(SEARCH(FA$1,Data!$G24)),        "",          ";" &amp; VLOOKUP(FA$1,Data!$K:$M,3, FALSE) &amp; ",""" &amp; VLOOKUP(FA$1,Data!$K:$L,2, FALSE) &amp; """;"   )             )</f>
        <v/>
      </c>
      <c r="FB23" t="str">
        <f>IF(Data!$K24=FB$1, "",             IF(ISERR(SEARCH(FB$1,Data!$G24)),        "",          ";" &amp; VLOOKUP(FB$1,Data!$K:$M,3, FALSE) &amp; ",""" &amp; VLOOKUP(FB$1,Data!$K:$L,2, FALSE) &amp; """;"   )             )</f>
        <v/>
      </c>
      <c r="FC23" t="str">
        <f>IF(Data!$K24=FC$1, "",             IF(ISERR(SEARCH(FC$1,Data!$G24)),        "",          ";" &amp; VLOOKUP(FC$1,Data!$K:$M,3, FALSE) &amp; ",""" &amp; VLOOKUP(FC$1,Data!$K:$L,2, FALSE) &amp; """;"   )             )</f>
        <v/>
      </c>
      <c r="FD23" t="str">
        <f>IF(Data!$K24=FD$1, "",             IF(ISERR(SEARCH(FD$1,Data!$G24)),        "",          ";" &amp; VLOOKUP(FD$1,Data!$K:$M,3, FALSE) &amp; ",""" &amp; VLOOKUP(FD$1,Data!$K:$L,2, FALSE) &amp; """;"   )             )</f>
        <v/>
      </c>
      <c r="FE23" t="str">
        <f>IF(Data!$K24=FE$1, "",             IF(ISERR(SEARCH(FE$1,Data!$G24)),        "",          ";" &amp; VLOOKUP(FE$1,Data!$K:$M,3, FALSE) &amp; ",""" &amp; VLOOKUP(FE$1,Data!$K:$L,2, FALSE) &amp; """;"   )             )</f>
        <v/>
      </c>
      <c r="FF23" t="str">
        <f>IF(Data!$K24=FF$1, "",             IF(ISERR(SEARCH(FF$1,Data!$G24)),        "",          ";" &amp; VLOOKUP(FF$1,Data!$K:$M,3, FALSE) &amp; ",""" &amp; VLOOKUP(FF$1,Data!$K:$L,2, FALSE) &amp; """;"   )             )</f>
        <v/>
      </c>
      <c r="FG23" t="str">
        <f>IF(Data!$K24=FG$1, "",             IF(ISERR(SEARCH(FG$1,Data!$G24)),        "",          ";" &amp; VLOOKUP(FG$1,Data!$K:$M,3, FALSE) &amp; ",""" &amp; VLOOKUP(FG$1,Data!$K:$L,2, FALSE) &amp; """;"   )             )</f>
        <v/>
      </c>
      <c r="FH23" t="str">
        <f>IF(Data!$K24=FH$1, "",             IF(ISERR(SEARCH(FH$1,Data!$G24)),        "",          ";" &amp; VLOOKUP(FH$1,Data!$K:$M,3, FALSE) &amp; ",""" &amp; VLOOKUP(FH$1,Data!$K:$L,2, FALSE) &amp; """;"   )             )</f>
        <v/>
      </c>
      <c r="FI23" t="str">
        <f>IF(Data!$K24=FI$1, "",             IF(ISERR(SEARCH(FI$1,Data!$G24)),        "",          ";" &amp; VLOOKUP(FI$1,Data!$K:$M,3, FALSE) &amp; ",""" &amp; VLOOKUP(FI$1,Data!$K:$L,2, FALSE) &amp; """;"   )             )</f>
        <v/>
      </c>
      <c r="FJ23" t="str">
        <f>IF(Data!$K24=FJ$1, "",             IF(ISERR(SEARCH(FJ$1,Data!$G24)),        "",          ";" &amp; VLOOKUP(FJ$1,Data!$K:$M,3, FALSE) &amp; ",""" &amp; VLOOKUP(FJ$1,Data!$K:$L,2, FALSE) &amp; """;"   )             )</f>
        <v/>
      </c>
      <c r="FK23" t="str">
        <f>IF(Data!$K24=FK$1, "",             IF(ISERR(SEARCH(FK$1,Data!$G24)),        "",          ";" &amp; VLOOKUP(FK$1,Data!$K:$M,3, FALSE) &amp; ",""" &amp; VLOOKUP(FK$1,Data!$K:$L,2, FALSE) &amp; """;"   )             )</f>
        <v/>
      </c>
      <c r="FL23" t="str">
        <f>IF(Data!$K24=FL$1, "",             IF(ISERR(SEARCH(FL$1,Data!$G24)),        "",          ";" &amp; VLOOKUP(FL$1,Data!$K:$M,3, FALSE) &amp; ",""" &amp; VLOOKUP(FL$1,Data!$K:$L,2, FALSE) &amp; """;"   )             )</f>
        <v/>
      </c>
      <c r="FM23" t="str">
        <f>IF(Data!$K24=FM$1, "",             IF(ISERR(SEARCH(FM$1,Data!$G24)),        "",          ";" &amp; VLOOKUP(FM$1,Data!$K:$M,3, FALSE) &amp; ",""" &amp; VLOOKUP(FM$1,Data!$K:$L,2, FALSE) &amp; """;"   )             )</f>
        <v/>
      </c>
      <c r="FN23" t="str">
        <f>IF(Data!$K24=FN$1, "",             IF(ISERR(SEARCH(FN$1,Data!$G24)),        "",          ";" &amp; VLOOKUP(FN$1,Data!$K:$M,3, FALSE) &amp; ",""" &amp; VLOOKUP(FN$1,Data!$K:$L,2, FALSE) &amp; """;"   )             )</f>
        <v/>
      </c>
      <c r="FO23" t="str">
        <f>IF(Data!$K24=FO$1, "",             IF(ISERR(SEARCH(FO$1,Data!$G24)),        "",          ";" &amp; VLOOKUP(FO$1,Data!$K:$M,3, FALSE) &amp; ",""" &amp; VLOOKUP(FO$1,Data!$K:$L,2, FALSE) &amp; """;"   )             )</f>
        <v/>
      </c>
      <c r="FP23" t="str">
        <f>IF(Data!$K24=FP$1, "",             IF(ISERR(SEARCH(FP$1,Data!$G24)),        "",          ";" &amp; VLOOKUP(FP$1,Data!$K:$M,3, FALSE) &amp; ",""" &amp; VLOOKUP(FP$1,Data!$K:$L,2, FALSE) &amp; """;"   )             )</f>
        <v/>
      </c>
      <c r="FQ23" t="str">
        <f>IF(Data!$K24=FQ$1, "",             IF(ISERR(SEARCH(FQ$1,Data!$G24)),        "",          ";" &amp; VLOOKUP(FQ$1,Data!$K:$M,3, FALSE) &amp; ",""" &amp; VLOOKUP(FQ$1,Data!$K:$L,2, FALSE) &amp; """;"   )             )</f>
        <v/>
      </c>
      <c r="FR23" t="str">
        <f>IF(Data!$K24=FR$1, "",             IF(ISERR(SEARCH(FR$1,Data!$G24)),        "",          ";" &amp; VLOOKUP(FR$1,Data!$K:$M,3, FALSE) &amp; ",""" &amp; VLOOKUP(FR$1,Data!$K:$L,2, FALSE) &amp; """;"   )             )</f>
        <v/>
      </c>
      <c r="FS23" t="str">
        <f>IF(Data!$K24=FS$1, "",             IF(ISERR(SEARCH(FS$1,Data!$G24)),        "",          ";" &amp; VLOOKUP(FS$1,Data!$K:$M,3, FALSE) &amp; ",""" &amp; VLOOKUP(FS$1,Data!$K:$L,2, FALSE) &amp; """;"   )             )</f>
        <v/>
      </c>
      <c r="FT23" t="str">
        <f>IF(Data!$K24=FT$1, "",             IF(ISERR(SEARCH(FT$1,Data!$G24)),        "",          ";" &amp; VLOOKUP(FT$1,Data!$K:$M,3, FALSE) &amp; ",""" &amp; VLOOKUP(FT$1,Data!$K:$L,2, FALSE) &amp; """;"   )             )</f>
        <v/>
      </c>
      <c r="FU23" t="str">
        <f>IF(Data!$K24=FU$1, "",             IF(ISERR(SEARCH(FU$1,Data!$G24)),        "",          ";" &amp; VLOOKUP(FU$1,Data!$K:$M,3, FALSE) &amp; ",""" &amp; VLOOKUP(FU$1,Data!$K:$L,2, FALSE) &amp; """;"   )             )</f>
        <v/>
      </c>
      <c r="FV23" t="str">
        <f>IF(Data!$K24=FV$1, "",             IF(ISERR(SEARCH(FV$1,Data!$G24)),        "",          ";" &amp; VLOOKUP(FV$1,Data!$K:$M,3, FALSE) &amp; ",""" &amp; VLOOKUP(FV$1,Data!$K:$L,2, FALSE) &amp; """;"   )             )</f>
        <v/>
      </c>
      <c r="FW23" t="str">
        <f>IF(Data!$K24=FW$1, "",             IF(ISERR(SEARCH(FW$1,Data!$G24)),        "",          ";" &amp; VLOOKUP(FW$1,Data!$K:$M,3, FALSE) &amp; ",""" &amp; VLOOKUP(FW$1,Data!$K:$L,2, FALSE) &amp; """;"   )             )</f>
        <v/>
      </c>
      <c r="FX23" t="str">
        <f>IF(Data!$K24=FX$1, "",             IF(ISERR(SEARCH(FX$1,Data!$G24)),        "",          ";" &amp; VLOOKUP(FX$1,Data!$K:$M,3, FALSE) &amp; ",""" &amp; VLOOKUP(FX$1,Data!$K:$L,2, FALSE) &amp; """;"   )             )</f>
        <v/>
      </c>
      <c r="FY23" t="str">
        <f>IF(Data!$K24=FY$1, "",             IF(ISERR(SEARCH(FY$1,Data!$G24)),        "",          ";" &amp; VLOOKUP(FY$1,Data!$K:$M,3, FALSE) &amp; ",""" &amp; VLOOKUP(FY$1,Data!$K:$L,2, FALSE) &amp; """;"   )             )</f>
        <v/>
      </c>
      <c r="FZ23" t="str">
        <f>IF(Data!$K24=FZ$1, "",             IF(ISERR(SEARCH(FZ$1,Data!$G24)),        "",          ";" &amp; VLOOKUP(FZ$1,Data!$K:$M,3, FALSE) &amp; ",""" &amp; VLOOKUP(FZ$1,Data!$K:$L,2, FALSE) &amp; """;"   )             )</f>
        <v/>
      </c>
      <c r="GA23" t="str">
        <f>IF(Data!$K24=GA$1, "",             IF(ISERR(SEARCH(GA$1,Data!$G24)),        "",          ";" &amp; VLOOKUP(GA$1,Data!$K:$M,3, FALSE) &amp; ",""" &amp; VLOOKUP(GA$1,Data!$K:$L,2, FALSE) &amp; """;"   )             )</f>
        <v/>
      </c>
      <c r="GB23" t="str">
        <f>IF(Data!$K24=GB$1, "",             IF(ISERR(SEARCH(GB$1,Data!$G24)),        "",          ";" &amp; VLOOKUP(GB$1,Data!$K:$M,3, FALSE) &amp; ",""" &amp; VLOOKUP(GB$1,Data!$K:$L,2, FALSE) &amp; """;"   )             )</f>
        <v/>
      </c>
      <c r="GC23" t="str">
        <f>IF(Data!$K24=GC$1, "",             IF(ISERR(SEARCH(GC$1,Data!$G24)),        "",          ";" &amp; VLOOKUP(GC$1,Data!$K:$M,3, FALSE) &amp; ",""" &amp; VLOOKUP(GC$1,Data!$K:$L,2, FALSE) &amp; """;"   )             )</f>
        <v/>
      </c>
      <c r="GD23" t="str">
        <f>IF(Data!$K24=GD$1, "",             IF(ISERR(SEARCH(GD$1,Data!$G24)),        "",          ";" &amp; VLOOKUP(GD$1,Data!$K:$M,3, FALSE) &amp; ",""" &amp; VLOOKUP(GD$1,Data!$K:$L,2, FALSE) &amp; """;"   )             )</f>
        <v/>
      </c>
      <c r="GE23" t="str">
        <f>IF(Data!$K24=GE$1, "",             IF(ISERR(SEARCH(GE$1,Data!$G24)),        "",          ";" &amp; VLOOKUP(GE$1,Data!$K:$M,3, FALSE) &amp; ",""" &amp; VLOOKUP(GE$1,Data!$K:$L,2, FALSE) &amp; """;"   )             )</f>
        <v/>
      </c>
      <c r="GF23" t="str">
        <f>IF(Data!$K24=GF$1, "",             IF(ISERR(SEARCH(GF$1,Data!$G24)),        "",          ";" &amp; VLOOKUP(GF$1,Data!$K:$M,3, FALSE) &amp; ",""" &amp; VLOOKUP(GF$1,Data!$K:$L,2, FALSE) &amp; """;"   )             )</f>
        <v/>
      </c>
      <c r="GG23" t="str">
        <f>IF(Data!$K24=GG$1, "",             IF(ISERR(SEARCH(GG$1,Data!$G24)),        "",          ";" &amp; VLOOKUP(GG$1,Data!$K:$M,3, FALSE) &amp; ",""" &amp; VLOOKUP(GG$1,Data!$K:$L,2, FALSE) &amp; """;"   )             )</f>
        <v/>
      </c>
      <c r="GH23" t="str">
        <f>IF(Data!$K24=GH$1, "",             IF(ISERR(SEARCH(GH$1,Data!$G24)),        "",          ";" &amp; VLOOKUP(GH$1,Data!$K:$M,3, FALSE) &amp; ",""" &amp; VLOOKUP(GH$1,Data!$K:$L,2, FALSE) &amp; """;"   )             )</f>
        <v/>
      </c>
      <c r="GI23" t="str">
        <f>IF(Data!$K24=GI$1, "",             IF(ISERR(SEARCH(GI$1,Data!$G24)),        "",          ";" &amp; VLOOKUP(GI$1,Data!$K:$M,3, FALSE) &amp; ",""" &amp; VLOOKUP(GI$1,Data!$K:$L,2, FALSE) &amp; """;"   )             )</f>
        <v/>
      </c>
      <c r="GJ23" t="str">
        <f>IF(Data!$K24=GJ$1, "",             IF(ISERR(SEARCH(GJ$1,Data!$G24)),        "",          ";" &amp; VLOOKUP(GJ$1,Data!$K:$M,3, FALSE) &amp; ",""" &amp; VLOOKUP(GJ$1,Data!$K:$L,2, FALSE) &amp; """;"   )             )</f>
        <v/>
      </c>
      <c r="GK23" t="str">
        <f>IF(Data!$K24=GK$1, "",             IF(ISERR(SEARCH(GK$1,Data!$G24)),        "",          ";" &amp; VLOOKUP(GK$1,Data!$K:$M,3, FALSE) &amp; ",""" &amp; VLOOKUP(GK$1,Data!$K:$L,2, FALSE) &amp; """;"   )             )</f>
        <v/>
      </c>
      <c r="GL23" t="str">
        <f>IF(Data!$K24=GL$1, "",             IF(ISERR(SEARCH(GL$1,Data!$G24)),        "",          ";" &amp; VLOOKUP(GL$1,Data!$K:$M,3, FALSE) &amp; ",""" &amp; VLOOKUP(GL$1,Data!$K:$L,2, FALSE) &amp; """;"   )             )</f>
        <v/>
      </c>
      <c r="GM23" t="str">
        <f>IF(Data!$K24=GM$1, "",             IF(ISERR(SEARCH(GM$1,Data!$G24)),        "",          ";" &amp; VLOOKUP(GM$1,Data!$K:$M,3, FALSE) &amp; ",""" &amp; VLOOKUP(GM$1,Data!$K:$L,2, FALSE) &amp; """;"   )             )</f>
        <v/>
      </c>
      <c r="GN23" t="str">
        <f>IF(Data!$K24=GN$1, "",             IF(ISERR(SEARCH(GN$1,Data!$G24)),        "",          ";" &amp; VLOOKUP(GN$1,Data!$K:$M,3, FALSE) &amp; ",""" &amp; VLOOKUP(GN$1,Data!$K:$L,2, FALSE) &amp; """;"   )             )</f>
        <v/>
      </c>
      <c r="GO23" t="str">
        <f>IF(Data!$K24=GO$1, "",             IF(ISERR(SEARCH(GO$1,Data!$G24)),        "",          ";" &amp; VLOOKUP(GO$1,Data!$K:$M,3, FALSE) &amp; ",""" &amp; VLOOKUP(GO$1,Data!$K:$L,2, FALSE) &amp; """;"   )             )</f>
        <v/>
      </c>
      <c r="GP23" t="str">
        <f>IF(Data!$K24=GP$1, "",             IF(ISERR(SEARCH(GP$1,Data!$G24)),        "",          ";" &amp; VLOOKUP(GP$1,Data!$K:$M,3, FALSE) &amp; ",""" &amp; VLOOKUP(GP$1,Data!$K:$L,2, FALSE) &amp; """;"   )             )</f>
        <v/>
      </c>
      <c r="GQ23" t="str">
        <f>IF(Data!$K24=GQ$1, "",             IF(ISERR(SEARCH(GQ$1,Data!$G24)),        "",          ";" &amp; VLOOKUP(GQ$1,Data!$K:$M,3, FALSE) &amp; ",""" &amp; VLOOKUP(GQ$1,Data!$K:$L,2, FALSE) &amp; """;"   )             )</f>
        <v/>
      </c>
      <c r="GR23" t="str">
        <f>IF(Data!$K24=GR$1, "",             IF(ISERR(SEARCH(GR$1,Data!$G24)),        "",          ";" &amp; VLOOKUP(GR$1,Data!$K:$M,3, FALSE) &amp; ",""" &amp; VLOOKUP(GR$1,Data!$K:$L,2, FALSE) &amp; """;"   )             )</f>
        <v/>
      </c>
      <c r="GS23" t="str">
        <f>IF(Data!$K24=GS$1, "",             IF(ISERR(SEARCH(GS$1,Data!$G24)),        "",          ";" &amp; VLOOKUP(GS$1,Data!$K:$M,3, FALSE) &amp; ",""" &amp; VLOOKUP(GS$1,Data!$K:$L,2, FALSE) &amp; """;"   )             )</f>
        <v/>
      </c>
      <c r="GT23" t="str">
        <f>IF(Data!$K24=GT$1, "",             IF(ISERR(SEARCH(GT$1,Data!$G24)),        "",          ";" &amp; VLOOKUP(GT$1,Data!$K:$M,3, FALSE) &amp; ",""" &amp; VLOOKUP(GT$1,Data!$K:$L,2, FALSE) &amp; """;"   )             )</f>
        <v/>
      </c>
      <c r="GU23" t="str">
        <f>IF(Data!$K24=GU$1, "",             IF(ISERR(SEARCH(GU$1,Data!$G24)),        "",          ";" &amp; VLOOKUP(GU$1,Data!$K:$M,3, FALSE) &amp; ",""" &amp; VLOOKUP(GU$1,Data!$K:$L,2, FALSE) &amp; """;"   )             )</f>
        <v/>
      </c>
      <c r="GV23" t="str">
        <f>IF(Data!$K24=GV$1, "",             IF(ISERR(SEARCH(GV$1,Data!$G24)),        "",          ";" &amp; VLOOKUP(GV$1,Data!$K:$M,3, FALSE) &amp; ",""" &amp; VLOOKUP(GV$1,Data!$K:$L,2, FALSE) &amp; """;"   )             )</f>
        <v/>
      </c>
      <c r="GW23" t="str">
        <f>IF(Data!$K24=GW$1, "",             IF(ISERR(SEARCH(GW$1,Data!$G24)),        "",          ";" &amp; VLOOKUP(GW$1,Data!$K:$M,3, FALSE) &amp; ",""" &amp; VLOOKUP(GW$1,Data!$K:$L,2, FALSE) &amp; """;"   )             )</f>
        <v/>
      </c>
      <c r="GX23" t="str">
        <f>IF(Data!$K24=GX$1, "",             IF(ISERR(SEARCH(GX$1,Data!$G24)),        "",          ";" &amp; VLOOKUP(GX$1,Data!$K:$M,3, FALSE) &amp; ",""" &amp; VLOOKUP(GX$1,Data!$K:$L,2, FALSE) &amp; """;"   )             )</f>
        <v/>
      </c>
      <c r="GY23" t="str">
        <f>IF(Data!$K24=GY$1, "",             IF(ISERR(SEARCH(GY$1,Data!$G24)),        "",          ";" &amp; VLOOKUP(GY$1,Data!$K:$M,3, FALSE) &amp; ",""" &amp; VLOOKUP(GY$1,Data!$K:$L,2, FALSE) &amp; """;"   )             )</f>
        <v/>
      </c>
      <c r="GZ23" t="str">
        <f>IF(Data!$K24=GZ$1, "",             IF(ISERR(SEARCH(GZ$1,Data!$G24)),        "",          ";" &amp; VLOOKUP(GZ$1,Data!$K:$M,3, FALSE) &amp; ",""" &amp; VLOOKUP(GZ$1,Data!$K:$L,2, FALSE) &amp; """;"   )             )</f>
        <v/>
      </c>
      <c r="HA23" t="str">
        <f>IF(Data!$K24=HA$1, "",             IF(ISERR(SEARCH(HA$1,Data!$G24)),        "",          ";" &amp; VLOOKUP(HA$1,Data!$K:$M,3, FALSE) &amp; ",""" &amp; VLOOKUP(HA$1,Data!$K:$L,2, FALSE) &amp; """;"   )             )</f>
        <v/>
      </c>
      <c r="HB23" t="str">
        <f>IF(Data!$K24=HB$1, "",             IF(ISERR(SEARCH(HB$1,Data!$G24)),        "",          ";" &amp; VLOOKUP(HB$1,Data!$K:$M,3, FALSE) &amp; ",""" &amp; VLOOKUP(HB$1,Data!$K:$L,2, FALSE) &amp; """;"   )             )</f>
        <v/>
      </c>
      <c r="HC23" t="str">
        <f>IF(Data!$K24=HC$1, "",             IF(ISERR(SEARCH(HC$1,Data!$G24)),        "",          ";" &amp; VLOOKUP(HC$1,Data!$K:$M,3, FALSE) &amp; ",""" &amp; VLOOKUP(HC$1,Data!$K:$L,2, FALSE) &amp; """;"   )             )</f>
        <v/>
      </c>
      <c r="HD23" t="str">
        <f>IF(Data!$K24=HD$1, "",             IF(ISERR(SEARCH(HD$1,Data!$G24)),        "",          ";" &amp; VLOOKUP(HD$1,Data!$K:$M,3, FALSE) &amp; ",""" &amp; VLOOKUP(HD$1,Data!$K:$L,2, FALSE) &amp; """;"   )             )</f>
        <v/>
      </c>
      <c r="HE23" t="str">
        <f>IF(Data!$K24=HE$1, "",             IF(ISERR(SEARCH(HE$1,Data!$G24)),        "",          ";" &amp; VLOOKUP(HE$1,Data!$K:$M,3, FALSE) &amp; ",""" &amp; VLOOKUP(HE$1,Data!$K:$L,2, FALSE) &amp; """;"   )             )</f>
        <v/>
      </c>
      <c r="HF23" t="str">
        <f>IF(Data!$K24=HF$1, "",             IF(ISERR(SEARCH(HF$1,Data!$G24)),        "",          ";" &amp; VLOOKUP(HF$1,Data!$K:$M,3, FALSE) &amp; ",""" &amp; VLOOKUP(HF$1,Data!$K:$L,2, FALSE) &amp; """;"   )             )</f>
        <v/>
      </c>
      <c r="HG23" t="str">
        <f>IF(Data!$K24=HG$1, "",             IF(ISERR(SEARCH(HG$1,Data!$G24)),        "",          ";" &amp; VLOOKUP(HG$1,Data!$K:$M,3, FALSE) &amp; ",""" &amp; VLOOKUP(HG$1,Data!$K:$L,2, FALSE) &amp; """;"   )             )</f>
        <v/>
      </c>
      <c r="HH23" t="str">
        <f>IF(Data!$K24=HH$1, "",             IF(ISERR(SEARCH(HH$1,Data!$G24)),        "",          ";" &amp; VLOOKUP(HH$1,Data!$K:$M,3, FALSE) &amp; ",""" &amp; VLOOKUP(HH$1,Data!$K:$L,2, FALSE) &amp; """;"   )             )</f>
        <v/>
      </c>
      <c r="HI23" t="str">
        <f>IF(Data!$K24=HI$1, "",             IF(ISERR(SEARCH(HI$1,Data!$G24)),        "",          ";" &amp; VLOOKUP(HI$1,Data!$K:$M,3, FALSE) &amp; ",""" &amp; VLOOKUP(HI$1,Data!$K:$L,2, FALSE) &amp; """;"   )             )</f>
        <v/>
      </c>
      <c r="HJ23" t="str">
        <f>IF(Data!$K24=HJ$1, "",             IF(ISERR(SEARCH(HJ$1,Data!$G24)),        "",          ";" &amp; VLOOKUP(HJ$1,Data!$K:$M,3, FALSE) &amp; ",""" &amp; VLOOKUP(HJ$1,Data!$K:$L,2, FALSE) &amp; """;"   )             )</f>
        <v/>
      </c>
      <c r="HK23" t="str">
        <f>IF(Data!$K24=HK$1, "",             IF(ISERR(SEARCH(HK$1,Data!$G24)),        "",          ";" &amp; VLOOKUP(HK$1,Data!$K:$M,3, FALSE) &amp; ",""" &amp; VLOOKUP(HK$1,Data!$K:$L,2, FALSE) &amp; """;"   )             )</f>
        <v/>
      </c>
      <c r="HL23" t="str">
        <f>IF(Data!$K24=HL$1, "",             IF(ISERR(SEARCH(HL$1,Data!$G24)),        "",          ";" &amp; VLOOKUP(HL$1,Data!$K:$M,3, FALSE) &amp; ",""" &amp; VLOOKUP(HL$1,Data!$K:$L,2, FALSE) &amp; """;"   )             )</f>
        <v/>
      </c>
      <c r="HM23" t="str">
        <f>IF(Data!$K24=HM$1, "",             IF(ISERR(SEARCH(HM$1,Data!$G24)),        "",          ";" &amp; VLOOKUP(HM$1,Data!$K:$M,3, FALSE) &amp; ",""" &amp; VLOOKUP(HM$1,Data!$K:$L,2, FALSE) &amp; """;"   )             )</f>
        <v/>
      </c>
      <c r="HN23" t="str">
        <f>IF(Data!$K24=HN$1, "",             IF(ISERR(SEARCH(HN$1,Data!$G24)),        "",          ";" &amp; VLOOKUP(HN$1,Data!$K:$M,3, FALSE) &amp; ",""" &amp; VLOOKUP(HN$1,Data!$K:$L,2, FALSE) &amp; """;"   )             )</f>
        <v/>
      </c>
      <c r="HO23" t="str">
        <f>IF(Data!$K24=HO$1, "",             IF(ISERR(SEARCH(HO$1,Data!$G24)),        "",          ";" &amp; VLOOKUP(HO$1,Data!$K:$M,3, FALSE) &amp; ",""" &amp; VLOOKUP(HO$1,Data!$K:$L,2, FALSE) &amp; """;"   )             )</f>
        <v/>
      </c>
      <c r="HP23" t="str">
        <f>IF(Data!$K24=HP$1, "",             IF(ISERR(SEARCH(HP$1,Data!$G24)),        "",          ";" &amp; VLOOKUP(HP$1,Data!$K:$M,3, FALSE) &amp; ",""" &amp; VLOOKUP(HP$1,Data!$K:$L,2, FALSE) &amp; """;"   )             )</f>
        <v/>
      </c>
      <c r="HQ23" t="str">
        <f>IF(Data!$K24=HQ$1, "",             IF(ISERR(SEARCH(HQ$1,Data!$G24)),        "",          ";" &amp; VLOOKUP(HQ$1,Data!$K:$M,3, FALSE) &amp; ",""" &amp; VLOOKUP(HQ$1,Data!$K:$L,2, FALSE) &amp; """;"   )             )</f>
        <v/>
      </c>
      <c r="HR23" t="str">
        <f>IF(Data!$K24=HR$1, "",             IF(ISERR(SEARCH(HR$1,Data!$G24)),        "",          ";" &amp; VLOOKUP(HR$1,Data!$K:$M,3, FALSE) &amp; ",""" &amp; VLOOKUP(HR$1,Data!$K:$L,2, FALSE) &amp; """;"   )             )</f>
        <v/>
      </c>
      <c r="HS23" t="str">
        <f>IF(Data!$K24=HS$1, "",             IF(ISERR(SEARCH(HS$1,Data!$G24)),        "",          ";" &amp; VLOOKUP(HS$1,Data!$K:$M,3, FALSE) &amp; ",""" &amp; VLOOKUP(HS$1,Data!$K:$L,2, FALSE) &amp; """;"   )             )</f>
        <v/>
      </c>
      <c r="HT23" t="str">
        <f>IF(Data!$K24=HT$1, "",             IF(ISERR(SEARCH(HT$1,Data!$G24)),        "",          ";" &amp; VLOOKUP(HT$1,Data!$K:$M,3, FALSE) &amp; ",""" &amp; VLOOKUP(HT$1,Data!$K:$L,2, FALSE) &amp; """;"   )             )</f>
        <v/>
      </c>
      <c r="HU23" t="str">
        <f>IF(Data!$K24=HU$1, "",             IF(ISERR(SEARCH(HU$1,Data!$G24)),        "",          ";" &amp; VLOOKUP(HU$1,Data!$K:$M,3, FALSE) &amp; ",""" &amp; VLOOKUP(HU$1,Data!$K:$L,2, FALSE) &amp; """;"   )             )</f>
        <v/>
      </c>
      <c r="HV23" t="str">
        <f>IF(Data!$K24=HV$1, "",             IF(ISERR(SEARCH(HV$1,Data!$G24)),        "",          ";" &amp; VLOOKUP(HV$1,Data!$K:$M,3, FALSE) &amp; ",""" &amp; VLOOKUP(HV$1,Data!$K:$L,2, FALSE) &amp; """;"   )             )</f>
        <v/>
      </c>
      <c r="HW23" t="str">
        <f>IF(Data!$K24=HW$1, "",             IF(ISERR(SEARCH(HW$1,Data!$G24)),        "",          ";" &amp; VLOOKUP(HW$1,Data!$K:$M,3, FALSE) &amp; ",""" &amp; VLOOKUP(HW$1,Data!$K:$L,2, FALSE) &amp; """;"   )             )</f>
        <v/>
      </c>
      <c r="HX23" t="str">
        <f>IF(Data!$K24=HX$1, "",             IF(ISERR(SEARCH(HX$1,Data!$G24)),        "",          ";" &amp; VLOOKUP(HX$1,Data!$K:$M,3, FALSE) &amp; ",""" &amp; VLOOKUP(HX$1,Data!$K:$L,2, FALSE) &amp; """;"   )             )</f>
        <v/>
      </c>
      <c r="HY23" t="str">
        <f>IF(Data!$K24=HY$1, "",             IF(ISERR(SEARCH(HY$1,Data!$G24)),        "",          ";" &amp; VLOOKUP(HY$1,Data!$K:$M,3, FALSE) &amp; ",""" &amp; VLOOKUP(HY$1,Data!$K:$L,2, FALSE) &amp; """;"   )             )</f>
        <v/>
      </c>
      <c r="HZ23" t="str">
        <f>IF(Data!$K24=HZ$1, "",             IF(ISERR(SEARCH(HZ$1,Data!$G24)),        "",          ";" &amp; VLOOKUP(HZ$1,Data!$K:$M,3, FALSE) &amp; ",""" &amp; VLOOKUP(HZ$1,Data!$K:$L,2, FALSE) &amp; """;"   )             )</f>
        <v/>
      </c>
      <c r="IA23" t="str">
        <f>IF(Data!$K24=IA$1, "",             IF(ISERR(SEARCH(IA$1,Data!$G24)),        "",          ";" &amp; VLOOKUP(IA$1,Data!$K:$M,3, FALSE) &amp; ",""" &amp; VLOOKUP(IA$1,Data!$K:$L,2, FALSE) &amp; """;"   )             )</f>
        <v/>
      </c>
      <c r="IB23" t="str">
        <f>IF(Data!$K24=IB$1, "",             IF(ISERR(SEARCH(IB$1,Data!$G24)),        "",          ";" &amp; VLOOKUP(IB$1,Data!$K:$M,3, FALSE) &amp; ",""" &amp; VLOOKUP(IB$1,Data!$K:$L,2, FALSE) &amp; """;"   )             )</f>
        <v/>
      </c>
      <c r="IC23" t="str">
        <f>IF(Data!$K24=IC$1, "",             IF(ISERR(SEARCH(IC$1,Data!$G24)),        "",          ";" &amp; VLOOKUP(IC$1,Data!$K:$M,3, FALSE) &amp; ",""" &amp; VLOOKUP(IC$1,Data!$K:$L,2, FALSE) &amp; """;"   )             )</f>
        <v/>
      </c>
      <c r="ID23" t="str">
        <f>IF(Data!$K24=ID$1, "",             IF(ISERR(SEARCH(ID$1,Data!$G24)),        "",          ";" &amp; VLOOKUP(ID$1,Data!$K:$M,3, FALSE) &amp; ",""" &amp; VLOOKUP(ID$1,Data!$K:$L,2, FALSE) &amp; """;"   )             )</f>
        <v/>
      </c>
      <c r="IE23" t="str">
        <f>IF(Data!$K24=IE$1, "",             IF(ISERR(SEARCH(IE$1,Data!$G24)),        "",          ";" &amp; VLOOKUP(IE$1,Data!$K:$M,3, FALSE) &amp; ",""" &amp; VLOOKUP(IE$1,Data!$K:$L,2, FALSE) &amp; """;"   )             )</f>
        <v/>
      </c>
      <c r="IF23" t="str">
        <f>IF(Data!$K24=IF$1, "",             IF(ISERR(SEARCH(IF$1,Data!$G24)),        "",          ";" &amp; VLOOKUP(IF$1,Data!$K:$M,3, FALSE) &amp; ",""" &amp; VLOOKUP(IF$1,Data!$K:$L,2, FALSE) &amp; """;"   )             )</f>
        <v/>
      </c>
      <c r="IG23" t="str">
        <f>IF(Data!$K24=IG$1, "",             IF(ISERR(SEARCH(IG$1,Data!$G24)),        "",          ";" &amp; VLOOKUP(IG$1,Data!$K:$M,3, FALSE) &amp; ",""" &amp; VLOOKUP(IG$1,Data!$K:$L,2, FALSE) &amp; """;"   )             )</f>
        <v/>
      </c>
      <c r="IH23" t="str">
        <f>IF(Data!$K24=IH$1, "",             IF(ISERR(SEARCH(IH$1,Data!$G24)),        "",          ";" &amp; VLOOKUP(IH$1,Data!$K:$M,3, FALSE) &amp; ",""" &amp; VLOOKUP(IH$1,Data!$K:$L,2, FALSE) &amp; """;"   )             )</f>
        <v/>
      </c>
      <c r="II23" t="str">
        <f>IF(Data!$K24=II$1, "",             IF(ISERR(SEARCH(II$1,Data!$G24)),        "",          ";" &amp; VLOOKUP(II$1,Data!$K:$M,3, FALSE) &amp; ",""" &amp; VLOOKUP(II$1,Data!$K:$L,2, FALSE) &amp; """;"   )             )</f>
        <v/>
      </c>
    </row>
    <row r="24" spans="1:243" hidden="1" x14ac:dyDescent="0.3">
      <c r="A24" t="str">
        <f>Data!K25</f>
        <v>Mas Amedda</v>
      </c>
      <c r="B24" s="15">
        <f>VLOOKUP(Tableau36[[#This Row],[Character]],Data!K:M,3,FALSE)</f>
        <v>23</v>
      </c>
      <c r="C24" s="15" t="str">
        <f>VLOOKUP(Tableau36[[#This Row],[Character]],Data!K:L,2,FALSE)</f>
        <v>HUMAN</v>
      </c>
      <c r="D24" s="15" t="str">
        <f>SUBSTITUTE(     SUBSTITUTE(Tableau36[[#This Row],[character_id,character_type,friend_id,friend_type]],",""DROID""",""),    ",""HUMAN""", "")</f>
        <v/>
      </c>
      <c r="E24" s="15" t="str">
        <f>IF(Tableau36[[#This Row],[With char''s id]] = "", "",    MID(Tableau36[[#This Row],[With char''s id]], 2, LEN(Tableau36[[#This Row],[With char''s id]])-1))</f>
        <v/>
      </c>
      <c r="F24" s="15" t="str">
        <f>SUBSTITUTE(Tableau36[[#This Row],[List of friend''s id]],  "/",    "/" &amp; Tableau36[[#This Row],[Character''s id]] &amp; ",""" &amp; Tableau36[[#This Row],[Type]] &amp; """,")</f>
        <v/>
      </c>
      <c r="G24" t="str">
        <f>IF( Tableau36[[#This Row],[removed double semi-colon]]="", "", "/" &amp; MID(Tableau36[[#This Row],[removed double semi-colon]],2,LEN(Tableau36[[#This Row],[removed double semi-colon]]) - 2) )</f>
        <v/>
      </c>
      <c r="H24" t="str">
        <f>SUBSTITUTE(Tableau36[[#This Row],[Concatenation]],";;","/")</f>
        <v/>
      </c>
      <c r="I24" t="str">
        <f>_xlfn.CONCAT(Tableau4[#This Row])</f>
        <v/>
      </c>
      <c r="M24" t="str">
        <f>IF(Data!$K25=M$1, "",             IF(ISERR(SEARCH(M$1,Data!$G25)),        "",          ";" &amp; VLOOKUP(M$1,Data!$K:$M,3, FALSE) &amp; ",""" &amp; VLOOKUP(M$1,Data!$K:$L,2, FALSE) &amp; """;"   )             )</f>
        <v/>
      </c>
      <c r="N24" t="str">
        <f>IF(Data!$K25=N$1, "",             IF(ISERR(SEARCH(N$1,Data!$G25)),        "",          ";" &amp; VLOOKUP(N$1,Data!$K:$M,3, FALSE) &amp; ",""" &amp; VLOOKUP(N$1,Data!$K:$L,2, FALSE) &amp; """;"   )             )</f>
        <v/>
      </c>
      <c r="O24" t="str">
        <f>IF(Data!$K25=O$1, "",             IF(ISERR(SEARCH(O$1,Data!$G25)),        "",          ";" &amp; VLOOKUP(O$1,Data!$K:$M,3, FALSE) &amp; ",""" &amp; VLOOKUP(O$1,Data!$K:$L,2, FALSE) &amp; """;"   )             )</f>
        <v/>
      </c>
      <c r="P24" t="str">
        <f>IF(Data!$K25=P$1, "",             IF(ISERR(SEARCH(P$1,Data!$G25)),        "",          ";" &amp; VLOOKUP(P$1,Data!$K:$M,3, FALSE) &amp; ",""" &amp; VLOOKUP(P$1,Data!$K:$L,2, FALSE) &amp; """;"   )             )</f>
        <v/>
      </c>
      <c r="Q24" t="str">
        <f>IF(Data!$K25=Q$1, "",             IF(ISERR(SEARCH(Q$1,Data!$G25)),        "",          ";" &amp; VLOOKUP(Q$1,Data!$K:$M,3, FALSE) &amp; ",""" &amp; VLOOKUP(Q$1,Data!$K:$L,2, FALSE) &amp; """;"   )             )</f>
        <v/>
      </c>
      <c r="R24" t="str">
        <f>IF(Data!$K25=R$1, "",             IF(ISERR(SEARCH(R$1,Data!$G25)),        "",          ";" &amp; VLOOKUP(R$1,Data!$K:$M,3, FALSE) &amp; ",""" &amp; VLOOKUP(R$1,Data!$K:$L,2, FALSE) &amp; """;"   )             )</f>
        <v/>
      </c>
      <c r="S24" t="str">
        <f>IF(Data!$K25=S$1, "",             IF(ISERR(SEARCH(S$1,Data!$G25)),        "",          ";" &amp; VLOOKUP(S$1,Data!$K:$M,3, FALSE) &amp; ",""" &amp; VLOOKUP(S$1,Data!$K:$L,2, FALSE) &amp; """;"   )             )</f>
        <v/>
      </c>
      <c r="T24" t="str">
        <f>IF(Data!$K25=T$1, "",             IF(ISERR(SEARCH(T$1,Data!$G25)),        "",          ";" &amp; VLOOKUP(T$1,Data!$K:$M,3, FALSE) &amp; ",""" &amp; VLOOKUP(T$1,Data!$K:$L,2, FALSE) &amp; """;"   )             )</f>
        <v/>
      </c>
      <c r="U24" t="str">
        <f>IF(Data!$K25=U$1, "",             IF(ISERR(SEARCH(U$1,Data!$G25)),        "",          ";" &amp; VLOOKUP(U$1,Data!$K:$M,3, FALSE) &amp; ",""" &amp; VLOOKUP(U$1,Data!$K:$L,2, FALSE) &amp; """;"   )             )</f>
        <v/>
      </c>
      <c r="V24" t="str">
        <f>IF(Data!$K25=V$1, "",             IF(ISERR(SEARCH(V$1,Data!$G25)),        "",          ";" &amp; VLOOKUP(V$1,Data!$K:$M,3, FALSE) &amp; ",""" &amp; VLOOKUP(V$1,Data!$K:$L,2, FALSE) &amp; """;"   )             )</f>
        <v/>
      </c>
      <c r="W24" t="str">
        <f>IF(Data!$K25=W$1, "",             IF(ISERR(SEARCH(W$1,Data!$G25)),        "",          ";" &amp; VLOOKUP(W$1,Data!$K:$M,3, FALSE) &amp; ",""" &amp; VLOOKUP(W$1,Data!$K:$L,2, FALSE) &amp; """;"   )             )</f>
        <v/>
      </c>
      <c r="X24" t="str">
        <f>IF(Data!$K25=X$1, "",             IF(ISERR(SEARCH(X$1,Data!$G25)),        "",          ";" &amp; VLOOKUP(X$1,Data!$K:$M,3, FALSE) &amp; ",""" &amp; VLOOKUP(X$1,Data!$K:$L,2, FALSE) &amp; """;"   )             )</f>
        <v/>
      </c>
      <c r="Y24" t="str">
        <f>IF(Data!$K25=Y$1, "",             IF(ISERR(SEARCH(Y$1,Data!$G25)),        "",          ";" &amp; VLOOKUP(Y$1,Data!$K:$M,3, FALSE) &amp; ",""" &amp; VLOOKUP(Y$1,Data!$K:$L,2, FALSE) &amp; """;"   )             )</f>
        <v/>
      </c>
      <c r="Z24" t="str">
        <f>IF(Data!$K25=Z$1, "",             IF(ISERR(SEARCH(Z$1,Data!$G25)),        "",          ";" &amp; VLOOKUP(Z$1,Data!$K:$M,3, FALSE) &amp; ",""" &amp; VLOOKUP(Z$1,Data!$K:$L,2, FALSE) &amp; """;"   )             )</f>
        <v/>
      </c>
      <c r="AA24" t="str">
        <f>IF(Data!$K25=AA$1, "",             IF(ISERR(SEARCH(AA$1,Data!$G25)),        "",          ";" &amp; VLOOKUP(AA$1,Data!$K:$M,3, FALSE) &amp; ",""" &amp; VLOOKUP(AA$1,Data!$K:$L,2, FALSE) &amp; """;"   )             )</f>
        <v/>
      </c>
      <c r="AB24" t="str">
        <f>IF(Data!$K25=AB$1, "",             IF(ISERR(SEARCH(AB$1,Data!$G25)),        "",          ";" &amp; VLOOKUP(AB$1,Data!$K:$M,3, FALSE) &amp; ",""" &amp; VLOOKUP(AB$1,Data!$K:$L,2, FALSE) &amp; """;"   )             )</f>
        <v/>
      </c>
      <c r="AC24" t="str">
        <f>IF(Data!$K25=AC$1, "",             IF(ISERR(SEARCH(AC$1,Data!$G25)),        "",          ";" &amp; VLOOKUP(AC$1,Data!$K:$M,3, FALSE) &amp; ",""" &amp; VLOOKUP(AC$1,Data!$K:$L,2, FALSE) &amp; """;"   )             )</f>
        <v/>
      </c>
      <c r="AD24" t="str">
        <f>IF(Data!$K25=AD$1, "",             IF(ISERR(SEARCH(AD$1,Data!$G25)),        "",          ";" &amp; VLOOKUP(AD$1,Data!$K:$M,3, FALSE) &amp; ",""" &amp; VLOOKUP(AD$1,Data!$K:$L,2, FALSE) &amp; """;"   )             )</f>
        <v/>
      </c>
      <c r="AE24" t="str">
        <f>IF(Data!$K25=AE$1, "",             IF(ISERR(SEARCH(AE$1,Data!$G25)),        "",          ";" &amp; VLOOKUP(AE$1,Data!$K:$M,3, FALSE) &amp; ",""" &amp; VLOOKUP(AE$1,Data!$K:$L,2, FALSE) &amp; """;"   )             )</f>
        <v/>
      </c>
      <c r="AF24" t="str">
        <f>IF(Data!$K25=AF$1, "",             IF(ISERR(SEARCH(AF$1,Data!$G25)),        "",          ";" &amp; VLOOKUP(AF$1,Data!$K:$M,3, FALSE) &amp; ",""" &amp; VLOOKUP(AF$1,Data!$K:$L,2, FALSE) &amp; """;"   )             )</f>
        <v/>
      </c>
      <c r="AG24" t="str">
        <f>IF(Data!$K25=AG$1, "",             IF(ISERR(SEARCH(AG$1,Data!$G25)),        "",          ";" &amp; VLOOKUP(AG$1,Data!$K:$M,3, FALSE) &amp; ",""" &amp; VLOOKUP(AG$1,Data!$K:$L,2, FALSE) &amp; """;"   )             )</f>
        <v/>
      </c>
      <c r="AH24" t="str">
        <f>IF(Data!$K25=AH$1, "",             IF(ISERR(SEARCH(AH$1,Data!$G25)),        "",          ";" &amp; VLOOKUP(AH$1,Data!$K:$M,3, FALSE) &amp; ",""" &amp; VLOOKUP(AH$1,Data!$K:$L,2, FALSE) &amp; """;"   )             )</f>
        <v/>
      </c>
      <c r="AI24" t="str">
        <f>IF(Data!$K25=AI$1, "",             IF(ISERR(SEARCH(AI$1,Data!$G25)),        "",          ";" &amp; VLOOKUP(AI$1,Data!$K:$M,3, FALSE) &amp; ",""" &amp; VLOOKUP(AI$1,Data!$K:$L,2, FALSE) &amp; """;"   )             )</f>
        <v/>
      </c>
      <c r="AJ24" t="str">
        <f>IF(Data!$K25=AJ$1, "",             IF(ISERR(SEARCH(AJ$1,Data!$G25)),        "",          ";" &amp; VLOOKUP(AJ$1,Data!$K:$M,3, FALSE) &amp; ",""" &amp; VLOOKUP(AJ$1,Data!$K:$L,2, FALSE) &amp; """;"   )             )</f>
        <v/>
      </c>
      <c r="AK24" t="str">
        <f>IF(Data!$K25=AK$1, "",             IF(ISERR(SEARCH(AK$1,Data!$G25)),        "",          ";" &amp; VLOOKUP(AK$1,Data!$K:$M,3, FALSE) &amp; ",""" &amp; VLOOKUP(AK$1,Data!$K:$L,2, FALSE) &amp; """;"   )             )</f>
        <v/>
      </c>
      <c r="AL24" t="str">
        <f>IF(Data!$K25=AL$1, "",             IF(ISERR(SEARCH(AL$1,Data!$G25)),        "",          ";" &amp; VLOOKUP(AL$1,Data!$K:$M,3, FALSE) &amp; ",""" &amp; VLOOKUP(AL$1,Data!$K:$L,2, FALSE) &amp; """;"   )             )</f>
        <v/>
      </c>
      <c r="AM24" t="str">
        <f>IF(Data!$K25=AM$1, "",             IF(ISERR(SEARCH(AM$1,Data!$G25)),        "",          ";" &amp; VLOOKUP(AM$1,Data!$K:$M,3, FALSE) &amp; ",""" &amp; VLOOKUP(AM$1,Data!$K:$L,2, FALSE) &amp; """;"   )             )</f>
        <v/>
      </c>
      <c r="AN24" t="str">
        <f>IF(Data!$K25=AN$1, "",             IF(ISERR(SEARCH(AN$1,Data!$G25)),        "",          ";" &amp; VLOOKUP(AN$1,Data!$K:$M,3, FALSE) &amp; ",""" &amp; VLOOKUP(AN$1,Data!$K:$L,2, FALSE) &amp; """;"   )             )</f>
        <v/>
      </c>
      <c r="AO24" t="str">
        <f>IF(Data!$K25=AO$1, "",             IF(ISERR(SEARCH(AO$1,Data!$G25)),        "",          ";" &amp; VLOOKUP(AO$1,Data!$K:$M,3, FALSE) &amp; ",""" &amp; VLOOKUP(AO$1,Data!$K:$L,2, FALSE) &amp; """;"   )             )</f>
        <v/>
      </c>
      <c r="AP24" t="str">
        <f>IF(Data!$K25=AP$1, "",             IF(ISERR(SEARCH(AP$1,Data!$G25)),        "",          ";" &amp; VLOOKUP(AP$1,Data!$K:$M,3, FALSE) &amp; ",""" &amp; VLOOKUP(AP$1,Data!$K:$L,2, FALSE) &amp; """;"   )             )</f>
        <v/>
      </c>
      <c r="AQ24" t="str">
        <f>IF(Data!$K25=AQ$1, "",             IF(ISERR(SEARCH(AQ$1,Data!$G25)),        "",          ";" &amp; VLOOKUP(AQ$1,Data!$K:$M,3, FALSE) &amp; ",""" &amp; VLOOKUP(AQ$1,Data!$K:$L,2, FALSE) &amp; """;"   )             )</f>
        <v/>
      </c>
      <c r="AR24" t="str">
        <f>IF(Data!$K25=AR$1, "",             IF(ISERR(SEARCH(AR$1,Data!$G25)),        "",          ";" &amp; VLOOKUP(AR$1,Data!$K:$M,3, FALSE) &amp; ",""" &amp; VLOOKUP(AR$1,Data!$K:$L,2, FALSE) &amp; """;"   )             )</f>
        <v/>
      </c>
      <c r="AS24" t="str">
        <f>IF(Data!$K25=AS$1, "",             IF(ISERR(SEARCH(AS$1,Data!$G25)),        "",          ";" &amp; VLOOKUP(AS$1,Data!$K:$M,3, FALSE) &amp; ",""" &amp; VLOOKUP(AS$1,Data!$K:$L,2, FALSE) &amp; """;"   )             )</f>
        <v/>
      </c>
      <c r="AT24" t="str">
        <f>IF(Data!$K25=AT$1, "",             IF(ISERR(SEARCH(AT$1,Data!$G25)),        "",          ";" &amp; VLOOKUP(AT$1,Data!$K:$M,3, FALSE) &amp; ",""" &amp; VLOOKUP(AT$1,Data!$K:$L,2, FALSE) &amp; """;"   )             )</f>
        <v/>
      </c>
      <c r="AU24" t="str">
        <f>IF(Data!$K25=AU$1, "",             IF(ISERR(SEARCH(AU$1,Data!$G25)),        "",          ";" &amp; VLOOKUP(AU$1,Data!$K:$M,3, FALSE) &amp; ",""" &amp; VLOOKUP(AU$1,Data!$K:$L,2, FALSE) &amp; """;"   )             )</f>
        <v/>
      </c>
      <c r="AV24" t="str">
        <f>IF(Data!$K25=AV$1, "",             IF(ISERR(SEARCH(AV$1,Data!$G25)),        "",          ";" &amp; VLOOKUP(AV$1,Data!$K:$M,3, FALSE) &amp; ",""" &amp; VLOOKUP(AV$1,Data!$K:$L,2, FALSE) &amp; """;"   )             )</f>
        <v/>
      </c>
      <c r="AW24" t="str">
        <f>IF(Data!$K25=AW$1, "",             IF(ISERR(SEARCH(AW$1,Data!$G25)),        "",          ";" &amp; VLOOKUP(AW$1,Data!$K:$M,3, FALSE) &amp; ",""" &amp; VLOOKUP(AW$1,Data!$K:$L,2, FALSE) &amp; """;"   )             )</f>
        <v/>
      </c>
      <c r="AX24" t="str">
        <f>IF(Data!$K25=AX$1, "",             IF(ISERR(SEARCH(AX$1,Data!$G25)),        "",          ";" &amp; VLOOKUP(AX$1,Data!$K:$M,3, FALSE) &amp; ",""" &amp; VLOOKUP(AX$1,Data!$K:$L,2, FALSE) &amp; """;"   )             )</f>
        <v/>
      </c>
      <c r="AY24" t="str">
        <f>IF(Data!$K25=AY$1, "",             IF(ISERR(SEARCH(AY$1,Data!$G25)),        "",          ";" &amp; VLOOKUP(AY$1,Data!$K:$M,3, FALSE) &amp; ",""" &amp; VLOOKUP(AY$1,Data!$K:$L,2, FALSE) &amp; """;"   )             )</f>
        <v/>
      </c>
      <c r="AZ24" t="str">
        <f>IF(Data!$K25=AZ$1, "",             IF(ISERR(SEARCH(AZ$1,Data!$G25)),        "",          ";" &amp; VLOOKUP(AZ$1,Data!$K:$M,3, FALSE) &amp; ",""" &amp; VLOOKUP(AZ$1,Data!$K:$L,2, FALSE) &amp; """;"   )             )</f>
        <v/>
      </c>
      <c r="BA24" t="str">
        <f>IF(Data!$K25=BA$1, "",             IF(ISERR(SEARCH(BA$1,Data!$G25)),        "",          ";" &amp; VLOOKUP(BA$1,Data!$K:$M,3, FALSE) &amp; ",""" &amp; VLOOKUP(BA$1,Data!$K:$L,2, FALSE) &amp; """;"   )             )</f>
        <v/>
      </c>
      <c r="BB24" t="str">
        <f>IF(Data!$K25=BB$1, "",             IF(ISERR(SEARCH(BB$1,Data!$G25)),        "",          ";" &amp; VLOOKUP(BB$1,Data!$K:$M,3, FALSE) &amp; ",""" &amp; VLOOKUP(BB$1,Data!$K:$L,2, FALSE) &amp; """;"   )             )</f>
        <v/>
      </c>
      <c r="BC24" t="str">
        <f>IF(Data!$K25=BC$1, "",             IF(ISERR(SEARCH(BC$1,Data!$G25)),        "",          ";" &amp; VLOOKUP(BC$1,Data!$K:$M,3, FALSE) &amp; ",""" &amp; VLOOKUP(BC$1,Data!$K:$L,2, FALSE) &amp; """;"   )             )</f>
        <v/>
      </c>
      <c r="BD24" t="str">
        <f>IF(Data!$K25=BD$1, "",             IF(ISERR(SEARCH(BD$1,Data!$G25)),        "",          ";" &amp; VLOOKUP(BD$1,Data!$K:$M,3, FALSE) &amp; ",""" &amp; VLOOKUP(BD$1,Data!$K:$L,2, FALSE) &amp; """;"   )             )</f>
        <v/>
      </c>
      <c r="BE24" t="str">
        <f>IF(Data!$K25=BE$1, "",             IF(ISERR(SEARCH(BE$1,Data!$G25)),        "",          ";" &amp; VLOOKUP(BE$1,Data!$K:$M,3, FALSE) &amp; ",""" &amp; VLOOKUP(BE$1,Data!$K:$L,2, FALSE) &amp; """;"   )             )</f>
        <v/>
      </c>
      <c r="BF24" t="str">
        <f>IF(Data!$K25=BF$1, "",             IF(ISERR(SEARCH(BF$1,Data!$G25)),        "",          ";" &amp; VLOOKUP(BF$1,Data!$K:$M,3, FALSE) &amp; ",""" &amp; VLOOKUP(BF$1,Data!$K:$L,2, FALSE) &amp; """;"   )             )</f>
        <v/>
      </c>
      <c r="BG24" t="str">
        <f>IF(Data!$K25=BG$1, "",             IF(ISERR(SEARCH(BG$1,Data!$G25)),        "",          ";" &amp; VLOOKUP(BG$1,Data!$K:$M,3, FALSE) &amp; ",""" &amp; VLOOKUP(BG$1,Data!$K:$L,2, FALSE) &amp; """;"   )             )</f>
        <v/>
      </c>
      <c r="BH24" t="str">
        <f>IF(Data!$K25=BH$1, "",             IF(ISERR(SEARCH(BH$1,Data!$G25)),        "",          ";" &amp; VLOOKUP(BH$1,Data!$K:$M,3, FALSE) &amp; ",""" &amp; VLOOKUP(BH$1,Data!$K:$L,2, FALSE) &amp; """;"   )             )</f>
        <v/>
      </c>
      <c r="BI24" t="str">
        <f>IF(Data!$K25=BI$1, "",             IF(ISERR(SEARCH(BI$1,Data!$G25)),        "",          ";" &amp; VLOOKUP(BI$1,Data!$K:$M,3, FALSE) &amp; ",""" &amp; VLOOKUP(BI$1,Data!$K:$L,2, FALSE) &amp; """;"   )             )</f>
        <v/>
      </c>
      <c r="BJ24" t="str">
        <f>IF(Data!$K25=BJ$1, "",             IF(ISERR(SEARCH(BJ$1,Data!$G25)),        "",          ";" &amp; VLOOKUP(BJ$1,Data!$K:$M,3, FALSE) &amp; ",""" &amp; VLOOKUP(BJ$1,Data!$K:$L,2, FALSE) &amp; """;"   )             )</f>
        <v/>
      </c>
      <c r="BK24" t="str">
        <f>IF(Data!$K25=BK$1, "",             IF(ISERR(SEARCH(BK$1,Data!$G25)),        "",          ";" &amp; VLOOKUP(BK$1,Data!$K:$M,3, FALSE) &amp; ",""" &amp; VLOOKUP(BK$1,Data!$K:$L,2, FALSE) &amp; """;"   )             )</f>
        <v/>
      </c>
      <c r="BL24" t="str">
        <f>IF(Data!$K25=BL$1, "",             IF(ISERR(SEARCH(BL$1,Data!$G25)),        "",          ";" &amp; VLOOKUP(BL$1,Data!$K:$M,3, FALSE) &amp; ",""" &amp; VLOOKUP(BL$1,Data!$K:$L,2, FALSE) &amp; """;"   )             )</f>
        <v/>
      </c>
      <c r="BM24" t="str">
        <f>IF(Data!$K25=BM$1, "",             IF(ISERR(SEARCH(BM$1,Data!$G25)),        "",          ";" &amp; VLOOKUP(BM$1,Data!$K:$M,3, FALSE) &amp; ",""" &amp; VLOOKUP(BM$1,Data!$K:$L,2, FALSE) &amp; """;"   )             )</f>
        <v/>
      </c>
      <c r="BN24" t="str">
        <f>IF(Data!$K25=BN$1, "",             IF(ISERR(SEARCH(BN$1,Data!$G25)),        "",          ";" &amp; VLOOKUP(BN$1,Data!$K:$M,3, FALSE) &amp; ",""" &amp; VLOOKUP(BN$1,Data!$K:$L,2, FALSE) &amp; """;"   )             )</f>
        <v/>
      </c>
      <c r="BO24" t="str">
        <f>IF(Data!$K25=BO$1, "",             IF(ISERR(SEARCH(BO$1,Data!$G25)),        "",          ";" &amp; VLOOKUP(BO$1,Data!$K:$M,3, FALSE) &amp; ",""" &amp; VLOOKUP(BO$1,Data!$K:$L,2, FALSE) &amp; """;"   )             )</f>
        <v/>
      </c>
      <c r="BP24" t="str">
        <f>IF(Data!$K25=BP$1, "",             IF(ISERR(SEARCH(BP$1,Data!$G25)),        "",          ";" &amp; VLOOKUP(BP$1,Data!$K:$M,3, FALSE) &amp; ",""" &amp; VLOOKUP(BP$1,Data!$K:$L,2, FALSE) &amp; """;"   )             )</f>
        <v/>
      </c>
      <c r="BQ24" t="str">
        <f>IF(Data!$K25=BQ$1, "",             IF(ISERR(SEARCH(BQ$1,Data!$G25)),        "",          ";" &amp; VLOOKUP(BQ$1,Data!$K:$M,3, FALSE) &amp; ",""" &amp; VLOOKUP(BQ$1,Data!$K:$L,2, FALSE) &amp; """;"   )             )</f>
        <v/>
      </c>
      <c r="BR24" t="str">
        <f>IF(Data!$K25=BR$1, "",             IF(ISERR(SEARCH(BR$1,Data!$G25)),        "",          ";" &amp; VLOOKUP(BR$1,Data!$K:$M,3, FALSE) &amp; ",""" &amp; VLOOKUP(BR$1,Data!$K:$L,2, FALSE) &amp; """;"   )             )</f>
        <v/>
      </c>
      <c r="BS24" t="str">
        <f>IF(Data!$K25=BS$1, "",             IF(ISERR(SEARCH(BS$1,Data!$G25)),        "",          ";" &amp; VLOOKUP(BS$1,Data!$K:$M,3, FALSE) &amp; ",""" &amp; VLOOKUP(BS$1,Data!$K:$L,2, FALSE) &amp; """;"   )             )</f>
        <v/>
      </c>
      <c r="BT24" t="str">
        <f>IF(Data!$K25=BT$1, "",             IF(ISERR(SEARCH(BT$1,Data!$G25)),        "",          ";" &amp; VLOOKUP(BT$1,Data!$K:$M,3, FALSE) &amp; ",""" &amp; VLOOKUP(BT$1,Data!$K:$L,2, FALSE) &amp; """;"   )             )</f>
        <v/>
      </c>
      <c r="BU24" t="str">
        <f>IF(Data!$K25=BU$1, "",             IF(ISERR(SEARCH(BU$1,Data!$G25)),        "",          ";" &amp; VLOOKUP(BU$1,Data!$K:$M,3, FALSE) &amp; ",""" &amp; VLOOKUP(BU$1,Data!$K:$L,2, FALSE) &amp; """;"   )             )</f>
        <v/>
      </c>
      <c r="BV24" t="str">
        <f>IF(Data!$K25=BV$1, "",             IF(ISERR(SEARCH(BV$1,Data!$G25)),        "",          ";" &amp; VLOOKUP(BV$1,Data!$K:$M,3, FALSE) &amp; ",""" &amp; VLOOKUP(BV$1,Data!$K:$L,2, FALSE) &amp; """;"   )             )</f>
        <v/>
      </c>
      <c r="BW24" t="str">
        <f>IF(Data!$K25=BW$1, "",             IF(ISERR(SEARCH(BW$1,Data!$G25)),        "",          ";" &amp; VLOOKUP(BW$1,Data!$K:$M,3, FALSE) &amp; ",""" &amp; VLOOKUP(BW$1,Data!$K:$L,2, FALSE) &amp; """;"   )             )</f>
        <v/>
      </c>
      <c r="BX24" t="str">
        <f>IF(Data!$K25=BX$1, "",             IF(ISERR(SEARCH(BX$1,Data!$G25)),        "",          ";" &amp; VLOOKUP(BX$1,Data!$K:$M,3, FALSE) &amp; ",""" &amp; VLOOKUP(BX$1,Data!$K:$L,2, FALSE) &amp; """;"   )             )</f>
        <v/>
      </c>
      <c r="BY24" t="str">
        <f>IF(Data!$K25=BY$1, "",             IF(ISERR(SEARCH(BY$1,Data!$G25)),        "",          ";" &amp; VLOOKUP(BY$1,Data!$K:$M,3, FALSE) &amp; ",""" &amp; VLOOKUP(BY$1,Data!$K:$L,2, FALSE) &amp; """;"   )             )</f>
        <v/>
      </c>
      <c r="BZ24" t="str">
        <f>IF(Data!$K25=BZ$1, "",             IF(ISERR(SEARCH(BZ$1,Data!$G25)),        "",          ";" &amp; VLOOKUP(BZ$1,Data!$K:$M,3, FALSE) &amp; ",""" &amp; VLOOKUP(BZ$1,Data!$K:$L,2, FALSE) &amp; """;"   )             )</f>
        <v/>
      </c>
      <c r="CA24" t="str">
        <f>IF(Data!$K25=CA$1, "",             IF(ISERR(SEARCH(CA$1,Data!$G25)),        "",          ";" &amp; VLOOKUP(CA$1,Data!$K:$M,3, FALSE) &amp; ",""" &amp; VLOOKUP(CA$1,Data!$K:$L,2, FALSE) &amp; """;"   )             )</f>
        <v/>
      </c>
      <c r="CB24" t="str">
        <f>IF(Data!$K25=CB$1, "",             IF(ISERR(SEARCH(CB$1,Data!$G25)),        "",          ";" &amp; VLOOKUP(CB$1,Data!$K:$M,3, FALSE) &amp; ",""" &amp; VLOOKUP(CB$1,Data!$K:$L,2, FALSE) &amp; """;"   )             )</f>
        <v/>
      </c>
      <c r="CC24" t="str">
        <f>IF(Data!$K25=CC$1, "",             IF(ISERR(SEARCH(CC$1,Data!$G25)),        "",          ";" &amp; VLOOKUP(CC$1,Data!$K:$M,3, FALSE) &amp; ",""" &amp; VLOOKUP(CC$1,Data!$K:$L,2, FALSE) &amp; """;"   )             )</f>
        <v/>
      </c>
      <c r="CD24" t="str">
        <f>IF(Data!$K25=CD$1, "",             IF(ISERR(SEARCH(CD$1,Data!$G25)),        "",          ";" &amp; VLOOKUP(CD$1,Data!$K:$M,3, FALSE) &amp; ",""" &amp; VLOOKUP(CD$1,Data!$K:$L,2, FALSE) &amp; """;"   )             )</f>
        <v/>
      </c>
      <c r="CE24" t="str">
        <f>IF(Data!$K25=CE$1, "",             IF(ISERR(SEARCH(CE$1,Data!$G25)),        "",          ";" &amp; VLOOKUP(CE$1,Data!$K:$M,3, FALSE) &amp; ",""" &amp; VLOOKUP(CE$1,Data!$K:$L,2, FALSE) &amp; """;"   )             )</f>
        <v/>
      </c>
      <c r="CF24" t="str">
        <f>IF(Data!$K25=CF$1, "",             IF(ISERR(SEARCH(CF$1,Data!$G25)),        "",          ";" &amp; VLOOKUP(CF$1,Data!$K:$M,3, FALSE) &amp; ",""" &amp; VLOOKUP(CF$1,Data!$K:$L,2, FALSE) &amp; """;"   )             )</f>
        <v/>
      </c>
      <c r="CG24" t="str">
        <f>IF(Data!$K25=CG$1, "",             IF(ISERR(SEARCH(CG$1,Data!$G25)),        "",          ";" &amp; VLOOKUP(CG$1,Data!$K:$M,3, FALSE) &amp; ",""" &amp; VLOOKUP(CG$1,Data!$K:$L,2, FALSE) &amp; """;"   )             )</f>
        <v/>
      </c>
      <c r="CH24" t="str">
        <f>IF(Data!$K25=CH$1, "",             IF(ISERR(SEARCH(CH$1,Data!$G25)),        "",          ";" &amp; VLOOKUP(CH$1,Data!$K:$M,3, FALSE) &amp; ",""" &amp; VLOOKUP(CH$1,Data!$K:$L,2, FALSE) &amp; """;"   )             )</f>
        <v/>
      </c>
      <c r="CI24" t="str">
        <f>IF(Data!$K25=CI$1, "",             IF(ISERR(SEARCH(CI$1,Data!$G25)),        "",          ";" &amp; VLOOKUP(CI$1,Data!$K:$M,3, FALSE) &amp; ",""" &amp; VLOOKUP(CI$1,Data!$K:$L,2, FALSE) &amp; """;"   )             )</f>
        <v/>
      </c>
      <c r="CJ24" t="str">
        <f>IF(Data!$K25=CJ$1, "",             IF(ISERR(SEARCH(CJ$1,Data!$G25)),        "",          ";" &amp; VLOOKUP(CJ$1,Data!$K:$M,3, FALSE) &amp; ",""" &amp; VLOOKUP(CJ$1,Data!$K:$L,2, FALSE) &amp; """;"   )             )</f>
        <v/>
      </c>
      <c r="CK24" t="str">
        <f>IF(Data!$K25=CK$1, "",             IF(ISERR(SEARCH(CK$1,Data!$G25)),        "",          ";" &amp; VLOOKUP(CK$1,Data!$K:$M,3, FALSE) &amp; ",""" &amp; VLOOKUP(CK$1,Data!$K:$L,2, FALSE) &amp; """;"   )             )</f>
        <v/>
      </c>
      <c r="CL24" t="str">
        <f>IF(Data!$K25=CL$1, "",             IF(ISERR(SEARCH(CL$1,Data!$G25)),        "",          ";" &amp; VLOOKUP(CL$1,Data!$K:$M,3, FALSE) &amp; ",""" &amp; VLOOKUP(CL$1,Data!$K:$L,2, FALSE) &amp; """;"   )             )</f>
        <v/>
      </c>
      <c r="CM24" t="str">
        <f>IF(Data!$K25=CM$1, "",             IF(ISERR(SEARCH(CM$1,Data!$G25)),        "",          ";" &amp; VLOOKUP(CM$1,Data!$K:$M,3, FALSE) &amp; ",""" &amp; VLOOKUP(CM$1,Data!$K:$L,2, FALSE) &amp; """;"   )             )</f>
        <v/>
      </c>
      <c r="CN24" t="str">
        <f>IF(Data!$K25=CN$1, "",             IF(ISERR(SEARCH(CN$1,Data!$G25)),        "",          ";" &amp; VLOOKUP(CN$1,Data!$K:$M,3, FALSE) &amp; ",""" &amp; VLOOKUP(CN$1,Data!$K:$L,2, FALSE) &amp; """;"   )             )</f>
        <v/>
      </c>
      <c r="CO24" t="str">
        <f>IF(Data!$K25=CO$1, "",             IF(ISERR(SEARCH(CO$1,Data!$G25)),        "",          ";" &amp; VLOOKUP(CO$1,Data!$K:$M,3, FALSE) &amp; ",""" &amp; VLOOKUP(CO$1,Data!$K:$L,2, FALSE) &amp; """;"   )             )</f>
        <v/>
      </c>
      <c r="CP24" t="str">
        <f>IF(Data!$K25=CP$1, "",             IF(ISERR(SEARCH(CP$1,Data!$G25)),        "",          ";" &amp; VLOOKUP(CP$1,Data!$K:$M,3, FALSE) &amp; ",""" &amp; VLOOKUP(CP$1,Data!$K:$L,2, FALSE) &amp; """;"   )             )</f>
        <v/>
      </c>
      <c r="CQ24" t="str">
        <f>IF(Data!$K25=CQ$1, "",             IF(ISERR(SEARCH(CQ$1,Data!$G25)),        "",          ";" &amp; VLOOKUP(CQ$1,Data!$K:$M,3, FALSE) &amp; ",""" &amp; VLOOKUP(CQ$1,Data!$K:$L,2, FALSE) &amp; """;"   )             )</f>
        <v/>
      </c>
      <c r="CR24" t="str">
        <f>IF(Data!$K25=CR$1, "",             IF(ISERR(SEARCH(CR$1,Data!$G25)),        "",          ";" &amp; VLOOKUP(CR$1,Data!$K:$M,3, FALSE) &amp; ",""" &amp; VLOOKUP(CR$1,Data!$K:$L,2, FALSE) &amp; """;"   )             )</f>
        <v/>
      </c>
      <c r="CS24" t="str">
        <f>IF(Data!$K25=CS$1, "",             IF(ISERR(SEARCH(CS$1,Data!$G25)),        "",          ";" &amp; VLOOKUP(CS$1,Data!$K:$M,3, FALSE) &amp; ",""" &amp; VLOOKUP(CS$1,Data!$K:$L,2, FALSE) &amp; """;"   )             )</f>
        <v/>
      </c>
      <c r="CT24" t="str">
        <f>IF(Data!$K25=CT$1, "",             IF(ISERR(SEARCH(CT$1,Data!$G25)),        "",          ";" &amp; VLOOKUP(CT$1,Data!$K:$M,3, FALSE) &amp; ",""" &amp; VLOOKUP(CT$1,Data!$K:$L,2, FALSE) &amp; """;"   )             )</f>
        <v/>
      </c>
      <c r="CU24" t="str">
        <f>IF(Data!$K25=CU$1, "",             IF(ISERR(SEARCH(CU$1,Data!$G25)),        "",          ";" &amp; VLOOKUP(CU$1,Data!$K:$M,3, FALSE) &amp; ",""" &amp; VLOOKUP(CU$1,Data!$K:$L,2, FALSE) &amp; """;"   )             )</f>
        <v/>
      </c>
      <c r="CV24" t="str">
        <f>IF(Data!$K25=CV$1, "",             IF(ISERR(SEARCH(CV$1,Data!$G25)),        "",          ";" &amp; VLOOKUP(CV$1,Data!$K:$M,3, FALSE) &amp; ",""" &amp; VLOOKUP(CV$1,Data!$K:$L,2, FALSE) &amp; """;"   )             )</f>
        <v/>
      </c>
      <c r="CW24" t="str">
        <f>IF(Data!$K25=CW$1, "",             IF(ISERR(SEARCH(CW$1,Data!$G25)),        "",          ";" &amp; VLOOKUP(CW$1,Data!$K:$M,3, FALSE) &amp; ",""" &amp; VLOOKUP(CW$1,Data!$K:$L,2, FALSE) &amp; """;"   )             )</f>
        <v/>
      </c>
      <c r="CX24" t="str">
        <f>IF(Data!$K25=CX$1, "",             IF(ISERR(SEARCH(CX$1,Data!$G25)),        "",          ";" &amp; VLOOKUP(CX$1,Data!$K:$M,3, FALSE) &amp; ",""" &amp; VLOOKUP(CX$1,Data!$K:$L,2, FALSE) &amp; """;"   )             )</f>
        <v/>
      </c>
      <c r="CY24" t="str">
        <f>IF(Data!$K25=CY$1, "",             IF(ISERR(SEARCH(CY$1,Data!$G25)),        "",          ";" &amp; VLOOKUP(CY$1,Data!$K:$M,3, FALSE) &amp; ",""" &amp; VLOOKUP(CY$1,Data!$K:$L,2, FALSE) &amp; """;"   )             )</f>
        <v/>
      </c>
      <c r="CZ24" t="str">
        <f>IF(Data!$K25=CZ$1, "",             IF(ISERR(SEARCH(CZ$1,Data!$G25)),        "",          ";" &amp; VLOOKUP(CZ$1,Data!$K:$M,3, FALSE) &amp; ",""" &amp; VLOOKUP(CZ$1,Data!$K:$L,2, FALSE) &amp; """;"   )             )</f>
        <v/>
      </c>
      <c r="DA24" t="str">
        <f>IF(Data!$K25=DA$1, "",             IF(ISERR(SEARCH(DA$1,Data!$G25)),        "",          ";" &amp; VLOOKUP(DA$1,Data!$K:$M,3, FALSE) &amp; ",""" &amp; VLOOKUP(DA$1,Data!$K:$L,2, FALSE) &amp; """;"   )             )</f>
        <v/>
      </c>
      <c r="DB24" t="str">
        <f>IF(Data!$K25=DB$1, "",             IF(ISERR(SEARCH(DB$1,Data!$G25)),        "",          ";" &amp; VLOOKUP(DB$1,Data!$K:$M,3, FALSE) &amp; ",""" &amp; VLOOKUP(DB$1,Data!$K:$L,2, FALSE) &amp; """;"   )             )</f>
        <v/>
      </c>
      <c r="DC24" t="str">
        <f>IF(Data!$K25=DC$1, "",             IF(ISERR(SEARCH(DC$1,Data!$G25)),        "",          ";" &amp; VLOOKUP(DC$1,Data!$K:$M,3, FALSE) &amp; ",""" &amp; VLOOKUP(DC$1,Data!$K:$L,2, FALSE) &amp; """;"   )             )</f>
        <v/>
      </c>
      <c r="DD24" t="str">
        <f>IF(Data!$K25=DD$1, "",             IF(ISERR(SEARCH(DD$1,Data!$G25)),        "",          ";" &amp; VLOOKUP(DD$1,Data!$K:$M,3, FALSE) &amp; ",""" &amp; VLOOKUP(DD$1,Data!$K:$L,2, FALSE) &amp; """;"   )             )</f>
        <v/>
      </c>
      <c r="DE24" t="str">
        <f>IF(Data!$K25=DE$1, "",             IF(ISERR(SEARCH(DE$1,Data!$G25)),        "",          ";" &amp; VLOOKUP(DE$1,Data!$K:$M,3, FALSE) &amp; ",""" &amp; VLOOKUP(DE$1,Data!$K:$L,2, FALSE) &amp; """;"   )             )</f>
        <v/>
      </c>
      <c r="DF24" t="str">
        <f>IF(Data!$K25=DF$1, "",             IF(ISERR(SEARCH(DF$1,Data!$G25)),        "",          ";" &amp; VLOOKUP(DF$1,Data!$K:$M,3, FALSE) &amp; ",""" &amp; VLOOKUP(DF$1,Data!$K:$L,2, FALSE) &amp; """;"   )             )</f>
        <v/>
      </c>
      <c r="DG24" t="str">
        <f>IF(Data!$K25=DG$1, "",             IF(ISERR(SEARCH(DG$1,Data!$G25)),        "",          ";" &amp; VLOOKUP(DG$1,Data!$K:$M,3, FALSE) &amp; ",""" &amp; VLOOKUP(DG$1,Data!$K:$L,2, FALSE) &amp; """;"   )             )</f>
        <v/>
      </c>
      <c r="DH24" t="str">
        <f>IF(Data!$K25=DH$1, "",             IF(ISERR(SEARCH(DH$1,Data!$G25)),        "",          ";" &amp; VLOOKUP(DH$1,Data!$K:$M,3, FALSE) &amp; ",""" &amp; VLOOKUP(DH$1,Data!$K:$L,2, FALSE) &amp; """;"   )             )</f>
        <v/>
      </c>
      <c r="DI24" t="str">
        <f>IF(Data!$K25=DI$1, "",             IF(ISERR(SEARCH(DI$1,Data!$G25)),        "",          ";" &amp; VLOOKUP(DI$1,Data!$K:$M,3, FALSE) &amp; ",""" &amp; VLOOKUP(DI$1,Data!$K:$L,2, FALSE) &amp; """;"   )             )</f>
        <v/>
      </c>
      <c r="DJ24" t="str">
        <f>IF(Data!$K25=DJ$1, "",             IF(ISERR(SEARCH(DJ$1,Data!$G25)),        "",          ";" &amp; VLOOKUP(DJ$1,Data!$K:$M,3, FALSE) &amp; ",""" &amp; VLOOKUP(DJ$1,Data!$K:$L,2, FALSE) &amp; """;"   )             )</f>
        <v/>
      </c>
      <c r="DK24" t="str">
        <f>IF(Data!$K25=DK$1, "",             IF(ISERR(SEARCH(DK$1,Data!$G25)),        "",          ";" &amp; VLOOKUP(DK$1,Data!$K:$M,3, FALSE) &amp; ",""" &amp; VLOOKUP(DK$1,Data!$K:$L,2, FALSE) &amp; """;"   )             )</f>
        <v/>
      </c>
      <c r="DL24" t="str">
        <f>IF(Data!$K25=DL$1, "",             IF(ISERR(SEARCH(DL$1,Data!$G25)),        "",          ";" &amp; VLOOKUP(DL$1,Data!$K:$M,3, FALSE) &amp; ",""" &amp; VLOOKUP(DL$1,Data!$K:$L,2, FALSE) &amp; """;"   )             )</f>
        <v/>
      </c>
      <c r="DM24" t="str">
        <f>IF(Data!$K25=DM$1, "",             IF(ISERR(SEARCH(DM$1,Data!$G25)),        "",          ";" &amp; VLOOKUP(DM$1,Data!$K:$M,3, FALSE) &amp; ",""" &amp; VLOOKUP(DM$1,Data!$K:$L,2, FALSE) &amp; """;"   )             )</f>
        <v/>
      </c>
      <c r="DN24" t="str">
        <f>IF(Data!$K25=DN$1, "",             IF(ISERR(SEARCH(DN$1,Data!$G25)),        "",          ";" &amp; VLOOKUP(DN$1,Data!$K:$M,3, FALSE) &amp; ",""" &amp; VLOOKUP(DN$1,Data!$K:$L,2, FALSE) &amp; """;"   )             )</f>
        <v/>
      </c>
      <c r="DO24" t="str">
        <f>IF(Data!$K25=DO$1, "",             IF(ISERR(SEARCH(DO$1,Data!$G25)),        "",          ";" &amp; VLOOKUP(DO$1,Data!$K:$M,3, FALSE) &amp; ",""" &amp; VLOOKUP(DO$1,Data!$K:$L,2, FALSE) &amp; """;"   )             )</f>
        <v/>
      </c>
      <c r="DP24" t="str">
        <f>IF(Data!$K25=DP$1, "",             IF(ISERR(SEARCH(DP$1,Data!$G25)),        "",          ";" &amp; VLOOKUP(DP$1,Data!$K:$M,3, FALSE) &amp; ",""" &amp; VLOOKUP(DP$1,Data!$K:$L,2, FALSE) &amp; """;"   )             )</f>
        <v/>
      </c>
      <c r="DQ24" t="str">
        <f>IF(Data!$K25=DQ$1, "",             IF(ISERR(SEARCH(DQ$1,Data!$G25)),        "",          ";" &amp; VLOOKUP(DQ$1,Data!$K:$M,3, FALSE) &amp; ",""" &amp; VLOOKUP(DQ$1,Data!$K:$L,2, FALSE) &amp; """;"   )             )</f>
        <v/>
      </c>
      <c r="DR24" t="str">
        <f>IF(Data!$K25=DR$1, "",             IF(ISERR(SEARCH(DR$1,Data!$G25)),        "",          ";" &amp; VLOOKUP(DR$1,Data!$K:$M,3, FALSE) &amp; ",""" &amp; VLOOKUP(DR$1,Data!$K:$L,2, FALSE) &amp; """;"   )             )</f>
        <v/>
      </c>
      <c r="DS24" t="str">
        <f>IF(Data!$K25=DS$1, "",             IF(ISERR(SEARCH(DS$1,Data!$G25)),        "",          ";" &amp; VLOOKUP(DS$1,Data!$K:$M,3, FALSE) &amp; ",""" &amp; VLOOKUP(DS$1,Data!$K:$L,2, FALSE) &amp; """;"   )             )</f>
        <v/>
      </c>
      <c r="DT24" t="str">
        <f>IF(Data!$K25=DT$1, "",             IF(ISERR(SEARCH(DT$1,Data!$G25)),        "",          ";" &amp; VLOOKUP(DT$1,Data!$K:$M,3, FALSE) &amp; ",""" &amp; VLOOKUP(DT$1,Data!$K:$L,2, FALSE) &amp; """;"   )             )</f>
        <v/>
      </c>
      <c r="DU24" t="str">
        <f>IF(Data!$K25=DU$1, "",             IF(ISERR(SEARCH(DU$1,Data!$G25)),        "",          ";" &amp; VLOOKUP(DU$1,Data!$K:$M,3, FALSE) &amp; ",""" &amp; VLOOKUP(DU$1,Data!$K:$L,2, FALSE) &amp; """;"   )             )</f>
        <v/>
      </c>
      <c r="DV24" t="str">
        <f>IF(Data!$K25=DV$1, "",             IF(ISERR(SEARCH(DV$1,Data!$G25)),        "",          ";" &amp; VLOOKUP(DV$1,Data!$K:$M,3, FALSE) &amp; ",""" &amp; VLOOKUP(DV$1,Data!$K:$L,2, FALSE) &amp; """;"   )             )</f>
        <v/>
      </c>
      <c r="DW24" t="str">
        <f>IF(Data!$K25=DW$1, "",             IF(ISERR(SEARCH(DW$1,Data!$G25)),        "",          ";" &amp; VLOOKUP(DW$1,Data!$K:$M,3, FALSE) &amp; ",""" &amp; VLOOKUP(DW$1,Data!$K:$L,2, FALSE) &amp; """;"   )             )</f>
        <v/>
      </c>
      <c r="DX24" t="str">
        <f>IF(Data!$K25=DX$1, "",             IF(ISERR(SEARCH(DX$1,Data!$G25)),        "",          ";" &amp; VLOOKUP(DX$1,Data!$K:$M,3, FALSE) &amp; ",""" &amp; VLOOKUP(DX$1,Data!$K:$L,2, FALSE) &amp; """;"   )             )</f>
        <v/>
      </c>
      <c r="DY24" t="str">
        <f>IF(Data!$K25=DY$1, "",             IF(ISERR(SEARCH(DY$1,Data!$G25)),        "",          ";" &amp; VLOOKUP(DY$1,Data!$K:$M,3, FALSE) &amp; ",""" &amp; VLOOKUP(DY$1,Data!$K:$L,2, FALSE) &amp; """;"   )             )</f>
        <v/>
      </c>
      <c r="DZ24" t="str">
        <f>IF(Data!$K25=DZ$1, "",             IF(ISERR(SEARCH(DZ$1,Data!$G25)),        "",          ";" &amp; VLOOKUP(DZ$1,Data!$K:$M,3, FALSE) &amp; ",""" &amp; VLOOKUP(DZ$1,Data!$K:$L,2, FALSE) &amp; """;"   )             )</f>
        <v/>
      </c>
      <c r="EA24" t="str">
        <f>IF(Data!$K25=EA$1, "",             IF(ISERR(SEARCH(EA$1,Data!$G25)),        "",          ";" &amp; VLOOKUP(EA$1,Data!$K:$M,3, FALSE) &amp; ",""" &amp; VLOOKUP(EA$1,Data!$K:$L,2, FALSE) &amp; """;"   )             )</f>
        <v/>
      </c>
      <c r="EB24" t="str">
        <f>IF(Data!$K25=EB$1, "",             IF(ISERR(SEARCH(EB$1,Data!$G25)),        "",          ";" &amp; VLOOKUP(EB$1,Data!$K:$M,3, FALSE) &amp; ",""" &amp; VLOOKUP(EB$1,Data!$K:$L,2, FALSE) &amp; """;"   )             )</f>
        <v/>
      </c>
      <c r="EC24" t="str">
        <f>IF(Data!$K25=EC$1, "",             IF(ISERR(SEARCH(EC$1,Data!$G25)),        "",          ";" &amp; VLOOKUP(EC$1,Data!$K:$M,3, FALSE) &amp; ",""" &amp; VLOOKUP(EC$1,Data!$K:$L,2, FALSE) &amp; """;"   )             )</f>
        <v/>
      </c>
      <c r="ED24" t="str">
        <f>IF(Data!$K25=ED$1, "",             IF(ISERR(SEARCH(ED$1,Data!$G25)),        "",          ";" &amp; VLOOKUP(ED$1,Data!$K:$M,3, FALSE) &amp; ",""" &amp; VLOOKUP(ED$1,Data!$K:$L,2, FALSE) &amp; """;"   )             )</f>
        <v/>
      </c>
      <c r="EE24" t="str">
        <f>IF(Data!$K25=EE$1, "",             IF(ISERR(SEARCH(EE$1,Data!$G25)),        "",          ";" &amp; VLOOKUP(EE$1,Data!$K:$M,3, FALSE) &amp; ",""" &amp; VLOOKUP(EE$1,Data!$K:$L,2, FALSE) &amp; """;"   )             )</f>
        <v/>
      </c>
      <c r="EF24" t="str">
        <f>IF(Data!$K25=EF$1, "",             IF(ISERR(SEARCH(EF$1,Data!$G25)),        "",          ";" &amp; VLOOKUP(EF$1,Data!$K:$M,3, FALSE) &amp; ",""" &amp; VLOOKUP(EF$1,Data!$K:$L,2, FALSE) &amp; """;"   )             )</f>
        <v/>
      </c>
      <c r="EG24" t="str">
        <f>IF(Data!$K25=EG$1, "",             IF(ISERR(SEARCH(EG$1,Data!$G25)),        "",          ";" &amp; VLOOKUP(EG$1,Data!$K:$M,3, FALSE) &amp; ",""" &amp; VLOOKUP(EG$1,Data!$K:$L,2, FALSE) &amp; """;"   )             )</f>
        <v/>
      </c>
      <c r="EH24" t="str">
        <f>IF(Data!$K25=EH$1, "",             IF(ISERR(SEARCH(EH$1,Data!$G25)),        "",          ";" &amp; VLOOKUP(EH$1,Data!$K:$M,3, FALSE) &amp; ",""" &amp; VLOOKUP(EH$1,Data!$K:$L,2, FALSE) &amp; """;"   )             )</f>
        <v/>
      </c>
      <c r="EI24" t="str">
        <f>IF(Data!$K25=EI$1, "",             IF(ISERR(SEARCH(EI$1,Data!$G25)),        "",          ";" &amp; VLOOKUP(EI$1,Data!$K:$M,3, FALSE) &amp; ",""" &amp; VLOOKUP(EI$1,Data!$K:$L,2, FALSE) &amp; """;"   )             )</f>
        <v/>
      </c>
      <c r="EJ24" t="str">
        <f>IF(Data!$K25=EJ$1, "",             IF(ISERR(SEARCH(EJ$1,Data!$G25)),        "",          ";" &amp; VLOOKUP(EJ$1,Data!$K:$M,3, FALSE) &amp; ",""" &amp; VLOOKUP(EJ$1,Data!$K:$L,2, FALSE) &amp; """;"   )             )</f>
        <v/>
      </c>
      <c r="EK24" t="str">
        <f>IF(Data!$K25=EK$1, "",             IF(ISERR(SEARCH(EK$1,Data!$G25)),        "",          ";" &amp; VLOOKUP(EK$1,Data!$K:$M,3, FALSE) &amp; ",""" &amp; VLOOKUP(EK$1,Data!$K:$L,2, FALSE) &amp; """;"   )             )</f>
        <v/>
      </c>
      <c r="EL24" t="str">
        <f>IF(Data!$K25=EL$1, "",             IF(ISERR(SEARCH(EL$1,Data!$G25)),        "",          ";" &amp; VLOOKUP(EL$1,Data!$K:$M,3, FALSE) &amp; ",""" &amp; VLOOKUP(EL$1,Data!$K:$L,2, FALSE) &amp; """;"   )             )</f>
        <v/>
      </c>
      <c r="EM24" t="str">
        <f>IF(Data!$K25=EM$1, "",             IF(ISERR(SEARCH(EM$1,Data!$G25)),        "",          ";" &amp; VLOOKUP(EM$1,Data!$K:$M,3, FALSE) &amp; ",""" &amp; VLOOKUP(EM$1,Data!$K:$L,2, FALSE) &amp; """;"   )             )</f>
        <v/>
      </c>
      <c r="EN24" t="str">
        <f>IF(Data!$K25=EN$1, "",             IF(ISERR(SEARCH(EN$1,Data!$G25)),        "",          ";" &amp; VLOOKUP(EN$1,Data!$K:$M,3, FALSE) &amp; ",""" &amp; VLOOKUP(EN$1,Data!$K:$L,2, FALSE) &amp; """;"   )             )</f>
        <v/>
      </c>
      <c r="EO24" t="str">
        <f>IF(Data!$K25=EO$1, "",             IF(ISERR(SEARCH(EO$1,Data!$G25)),        "",          ";" &amp; VLOOKUP(EO$1,Data!$K:$M,3, FALSE) &amp; ",""" &amp; VLOOKUP(EO$1,Data!$K:$L,2, FALSE) &amp; """;"   )             )</f>
        <v/>
      </c>
      <c r="EP24" t="str">
        <f>IF(Data!$K25=EP$1, "",             IF(ISERR(SEARCH(EP$1,Data!$G25)),        "",          ";" &amp; VLOOKUP(EP$1,Data!$K:$M,3, FALSE) &amp; ",""" &amp; VLOOKUP(EP$1,Data!$K:$L,2, FALSE) &amp; """;"   )             )</f>
        <v/>
      </c>
      <c r="EQ24" t="str">
        <f>IF(Data!$K25=EQ$1, "",             IF(ISERR(SEARCH(EQ$1,Data!$G25)),        "",          ";" &amp; VLOOKUP(EQ$1,Data!$K:$M,3, FALSE) &amp; ",""" &amp; VLOOKUP(EQ$1,Data!$K:$L,2, FALSE) &amp; """;"   )             )</f>
        <v/>
      </c>
      <c r="ER24" t="str">
        <f>IF(Data!$K25=ER$1, "",             IF(ISERR(SEARCH(ER$1,Data!$G25)),        "",          ";" &amp; VLOOKUP(ER$1,Data!$K:$M,3, FALSE) &amp; ",""" &amp; VLOOKUP(ER$1,Data!$K:$L,2, FALSE) &amp; """;"   )             )</f>
        <v/>
      </c>
      <c r="ES24" t="str">
        <f>IF(Data!$K25=ES$1, "",             IF(ISERR(SEARCH(ES$1,Data!$G25)),        "",          ";" &amp; VLOOKUP(ES$1,Data!$K:$M,3, FALSE) &amp; ",""" &amp; VLOOKUP(ES$1,Data!$K:$L,2, FALSE) &amp; """;"   )             )</f>
        <v/>
      </c>
      <c r="ET24" t="str">
        <f>IF(Data!$K25=ET$1, "",             IF(ISERR(SEARCH(ET$1,Data!$G25)),        "",          ";" &amp; VLOOKUP(ET$1,Data!$K:$M,3, FALSE) &amp; ",""" &amp; VLOOKUP(ET$1,Data!$K:$L,2, FALSE) &amp; """;"   )             )</f>
        <v/>
      </c>
      <c r="EU24" t="str">
        <f>IF(Data!$K25=EU$1, "",             IF(ISERR(SEARCH(EU$1,Data!$G25)),        "",          ";" &amp; VLOOKUP(EU$1,Data!$K:$M,3, FALSE) &amp; ",""" &amp; VLOOKUP(EU$1,Data!$K:$L,2, FALSE) &amp; """;"   )             )</f>
        <v/>
      </c>
      <c r="EV24" t="str">
        <f>IF(Data!$K25=EV$1, "",             IF(ISERR(SEARCH(EV$1,Data!$G25)),        "",          ";" &amp; VLOOKUP(EV$1,Data!$K:$M,3, FALSE) &amp; ",""" &amp; VLOOKUP(EV$1,Data!$K:$L,2, FALSE) &amp; """;"   )             )</f>
        <v/>
      </c>
      <c r="EW24" t="str">
        <f>IF(Data!$K25=EW$1, "",             IF(ISERR(SEARCH(EW$1,Data!$G25)),        "",          ";" &amp; VLOOKUP(EW$1,Data!$K:$M,3, FALSE) &amp; ",""" &amp; VLOOKUP(EW$1,Data!$K:$L,2, FALSE) &amp; """;"   )             )</f>
        <v/>
      </c>
      <c r="EX24" t="str">
        <f>IF(Data!$K25=EX$1, "",             IF(ISERR(SEARCH(EX$1,Data!$G25)),        "",          ";" &amp; VLOOKUP(EX$1,Data!$K:$M,3, FALSE) &amp; ",""" &amp; VLOOKUP(EX$1,Data!$K:$L,2, FALSE) &amp; """;"   )             )</f>
        <v/>
      </c>
      <c r="EY24" t="str">
        <f>IF(Data!$K25=EY$1, "",             IF(ISERR(SEARCH(EY$1,Data!$G25)),        "",          ";" &amp; VLOOKUP(EY$1,Data!$K:$M,3, FALSE) &amp; ",""" &amp; VLOOKUP(EY$1,Data!$K:$L,2, FALSE) &amp; """;"   )             )</f>
        <v/>
      </c>
      <c r="EZ24" t="str">
        <f>IF(Data!$K25=EZ$1, "",             IF(ISERR(SEARCH(EZ$1,Data!$G25)),        "",          ";" &amp; VLOOKUP(EZ$1,Data!$K:$M,3, FALSE) &amp; ",""" &amp; VLOOKUP(EZ$1,Data!$K:$L,2, FALSE) &amp; """;"   )             )</f>
        <v/>
      </c>
      <c r="FA24" t="str">
        <f>IF(Data!$K25=FA$1, "",             IF(ISERR(SEARCH(FA$1,Data!$G25)),        "",          ";" &amp; VLOOKUP(FA$1,Data!$K:$M,3, FALSE) &amp; ",""" &amp; VLOOKUP(FA$1,Data!$K:$L,2, FALSE) &amp; """;"   )             )</f>
        <v/>
      </c>
      <c r="FB24" t="str">
        <f>IF(Data!$K25=FB$1, "",             IF(ISERR(SEARCH(FB$1,Data!$G25)),        "",          ";" &amp; VLOOKUP(FB$1,Data!$K:$M,3, FALSE) &amp; ",""" &amp; VLOOKUP(FB$1,Data!$K:$L,2, FALSE) &amp; """;"   )             )</f>
        <v/>
      </c>
      <c r="FC24" t="str">
        <f>IF(Data!$K25=FC$1, "",             IF(ISERR(SEARCH(FC$1,Data!$G25)),        "",          ";" &amp; VLOOKUP(FC$1,Data!$K:$M,3, FALSE) &amp; ",""" &amp; VLOOKUP(FC$1,Data!$K:$L,2, FALSE) &amp; """;"   )             )</f>
        <v/>
      </c>
      <c r="FD24" t="str">
        <f>IF(Data!$K25=FD$1, "",             IF(ISERR(SEARCH(FD$1,Data!$G25)),        "",          ";" &amp; VLOOKUP(FD$1,Data!$K:$M,3, FALSE) &amp; ",""" &amp; VLOOKUP(FD$1,Data!$K:$L,2, FALSE) &amp; """;"   )             )</f>
        <v/>
      </c>
      <c r="FE24" t="str">
        <f>IF(Data!$K25=FE$1, "",             IF(ISERR(SEARCH(FE$1,Data!$G25)),        "",          ";" &amp; VLOOKUP(FE$1,Data!$K:$M,3, FALSE) &amp; ",""" &amp; VLOOKUP(FE$1,Data!$K:$L,2, FALSE) &amp; """;"   )             )</f>
        <v/>
      </c>
      <c r="FF24" t="str">
        <f>IF(Data!$K25=FF$1, "",             IF(ISERR(SEARCH(FF$1,Data!$G25)),        "",          ";" &amp; VLOOKUP(FF$1,Data!$K:$M,3, FALSE) &amp; ",""" &amp; VLOOKUP(FF$1,Data!$K:$L,2, FALSE) &amp; """;"   )             )</f>
        <v/>
      </c>
      <c r="FG24" t="str">
        <f>IF(Data!$K25=FG$1, "",             IF(ISERR(SEARCH(FG$1,Data!$G25)),        "",          ";" &amp; VLOOKUP(FG$1,Data!$K:$M,3, FALSE) &amp; ",""" &amp; VLOOKUP(FG$1,Data!$K:$L,2, FALSE) &amp; """;"   )             )</f>
        <v/>
      </c>
      <c r="FH24" t="str">
        <f>IF(Data!$K25=FH$1, "",             IF(ISERR(SEARCH(FH$1,Data!$G25)),        "",          ";" &amp; VLOOKUP(FH$1,Data!$K:$M,3, FALSE) &amp; ",""" &amp; VLOOKUP(FH$1,Data!$K:$L,2, FALSE) &amp; """;"   )             )</f>
        <v/>
      </c>
      <c r="FI24" t="str">
        <f>IF(Data!$K25=FI$1, "",             IF(ISERR(SEARCH(FI$1,Data!$G25)),        "",          ";" &amp; VLOOKUP(FI$1,Data!$K:$M,3, FALSE) &amp; ",""" &amp; VLOOKUP(FI$1,Data!$K:$L,2, FALSE) &amp; """;"   )             )</f>
        <v/>
      </c>
      <c r="FJ24" t="str">
        <f>IF(Data!$K25=FJ$1, "",             IF(ISERR(SEARCH(FJ$1,Data!$G25)),        "",          ";" &amp; VLOOKUP(FJ$1,Data!$K:$M,3, FALSE) &amp; ",""" &amp; VLOOKUP(FJ$1,Data!$K:$L,2, FALSE) &amp; """;"   )             )</f>
        <v/>
      </c>
      <c r="FK24" t="str">
        <f>IF(Data!$K25=FK$1, "",             IF(ISERR(SEARCH(FK$1,Data!$G25)),        "",          ";" &amp; VLOOKUP(FK$1,Data!$K:$M,3, FALSE) &amp; ",""" &amp; VLOOKUP(FK$1,Data!$K:$L,2, FALSE) &amp; """;"   )             )</f>
        <v/>
      </c>
      <c r="FL24" t="str">
        <f>IF(Data!$K25=FL$1, "",             IF(ISERR(SEARCH(FL$1,Data!$G25)),        "",          ";" &amp; VLOOKUP(FL$1,Data!$K:$M,3, FALSE) &amp; ",""" &amp; VLOOKUP(FL$1,Data!$K:$L,2, FALSE) &amp; """;"   )             )</f>
        <v/>
      </c>
      <c r="FM24" t="str">
        <f>IF(Data!$K25=FM$1, "",             IF(ISERR(SEARCH(FM$1,Data!$G25)),        "",          ";" &amp; VLOOKUP(FM$1,Data!$K:$M,3, FALSE) &amp; ",""" &amp; VLOOKUP(FM$1,Data!$K:$L,2, FALSE) &amp; """;"   )             )</f>
        <v/>
      </c>
      <c r="FN24" t="str">
        <f>IF(Data!$K25=FN$1, "",             IF(ISERR(SEARCH(FN$1,Data!$G25)),        "",          ";" &amp; VLOOKUP(FN$1,Data!$K:$M,3, FALSE) &amp; ",""" &amp; VLOOKUP(FN$1,Data!$K:$L,2, FALSE) &amp; """;"   )             )</f>
        <v/>
      </c>
      <c r="FO24" t="str">
        <f>IF(Data!$K25=FO$1, "",             IF(ISERR(SEARCH(FO$1,Data!$G25)),        "",          ";" &amp; VLOOKUP(FO$1,Data!$K:$M,3, FALSE) &amp; ",""" &amp; VLOOKUP(FO$1,Data!$K:$L,2, FALSE) &amp; """;"   )             )</f>
        <v/>
      </c>
      <c r="FP24" t="str">
        <f>IF(Data!$K25=FP$1, "",             IF(ISERR(SEARCH(FP$1,Data!$G25)),        "",          ";" &amp; VLOOKUP(FP$1,Data!$K:$M,3, FALSE) &amp; ",""" &amp; VLOOKUP(FP$1,Data!$K:$L,2, FALSE) &amp; """;"   )             )</f>
        <v/>
      </c>
      <c r="FQ24" t="str">
        <f>IF(Data!$K25=FQ$1, "",             IF(ISERR(SEARCH(FQ$1,Data!$G25)),        "",          ";" &amp; VLOOKUP(FQ$1,Data!$K:$M,3, FALSE) &amp; ",""" &amp; VLOOKUP(FQ$1,Data!$K:$L,2, FALSE) &amp; """;"   )             )</f>
        <v/>
      </c>
      <c r="FR24" t="str">
        <f>IF(Data!$K25=FR$1, "",             IF(ISERR(SEARCH(FR$1,Data!$G25)),        "",          ";" &amp; VLOOKUP(FR$1,Data!$K:$M,3, FALSE) &amp; ",""" &amp; VLOOKUP(FR$1,Data!$K:$L,2, FALSE) &amp; """;"   )             )</f>
        <v/>
      </c>
      <c r="FS24" t="str">
        <f>IF(Data!$K25=FS$1, "",             IF(ISERR(SEARCH(FS$1,Data!$G25)),        "",          ";" &amp; VLOOKUP(FS$1,Data!$K:$M,3, FALSE) &amp; ",""" &amp; VLOOKUP(FS$1,Data!$K:$L,2, FALSE) &amp; """;"   )             )</f>
        <v/>
      </c>
      <c r="FT24" t="str">
        <f>IF(Data!$K25=FT$1, "",             IF(ISERR(SEARCH(FT$1,Data!$G25)),        "",          ";" &amp; VLOOKUP(FT$1,Data!$K:$M,3, FALSE) &amp; ",""" &amp; VLOOKUP(FT$1,Data!$K:$L,2, FALSE) &amp; """;"   )             )</f>
        <v/>
      </c>
      <c r="FU24" t="str">
        <f>IF(Data!$K25=FU$1, "",             IF(ISERR(SEARCH(FU$1,Data!$G25)),        "",          ";" &amp; VLOOKUP(FU$1,Data!$K:$M,3, FALSE) &amp; ",""" &amp; VLOOKUP(FU$1,Data!$K:$L,2, FALSE) &amp; """;"   )             )</f>
        <v/>
      </c>
      <c r="FV24" t="str">
        <f>IF(Data!$K25=FV$1, "",             IF(ISERR(SEARCH(FV$1,Data!$G25)),        "",          ";" &amp; VLOOKUP(FV$1,Data!$K:$M,3, FALSE) &amp; ",""" &amp; VLOOKUP(FV$1,Data!$K:$L,2, FALSE) &amp; """;"   )             )</f>
        <v/>
      </c>
      <c r="FW24" t="str">
        <f>IF(Data!$K25=FW$1, "",             IF(ISERR(SEARCH(FW$1,Data!$G25)),        "",          ";" &amp; VLOOKUP(FW$1,Data!$K:$M,3, FALSE) &amp; ",""" &amp; VLOOKUP(FW$1,Data!$K:$L,2, FALSE) &amp; """;"   )             )</f>
        <v/>
      </c>
      <c r="FX24" t="str">
        <f>IF(Data!$K25=FX$1, "",             IF(ISERR(SEARCH(FX$1,Data!$G25)),        "",          ";" &amp; VLOOKUP(FX$1,Data!$K:$M,3, FALSE) &amp; ",""" &amp; VLOOKUP(FX$1,Data!$K:$L,2, FALSE) &amp; """;"   )             )</f>
        <v/>
      </c>
      <c r="FY24" t="str">
        <f>IF(Data!$K25=FY$1, "",             IF(ISERR(SEARCH(FY$1,Data!$G25)),        "",          ";" &amp; VLOOKUP(FY$1,Data!$K:$M,3, FALSE) &amp; ",""" &amp; VLOOKUP(FY$1,Data!$K:$L,2, FALSE) &amp; """;"   )             )</f>
        <v/>
      </c>
      <c r="FZ24" t="str">
        <f>IF(Data!$K25=FZ$1, "",             IF(ISERR(SEARCH(FZ$1,Data!$G25)),        "",          ";" &amp; VLOOKUP(FZ$1,Data!$K:$M,3, FALSE) &amp; ",""" &amp; VLOOKUP(FZ$1,Data!$K:$L,2, FALSE) &amp; """;"   )             )</f>
        <v/>
      </c>
      <c r="GA24" t="str">
        <f>IF(Data!$K25=GA$1, "",             IF(ISERR(SEARCH(GA$1,Data!$G25)),        "",          ";" &amp; VLOOKUP(GA$1,Data!$K:$M,3, FALSE) &amp; ",""" &amp; VLOOKUP(GA$1,Data!$K:$L,2, FALSE) &amp; """;"   )             )</f>
        <v/>
      </c>
      <c r="GB24" t="str">
        <f>IF(Data!$K25=GB$1, "",             IF(ISERR(SEARCH(GB$1,Data!$G25)),        "",          ";" &amp; VLOOKUP(GB$1,Data!$K:$M,3, FALSE) &amp; ",""" &amp; VLOOKUP(GB$1,Data!$K:$L,2, FALSE) &amp; """;"   )             )</f>
        <v/>
      </c>
      <c r="GC24" t="str">
        <f>IF(Data!$K25=GC$1, "",             IF(ISERR(SEARCH(GC$1,Data!$G25)),        "",          ";" &amp; VLOOKUP(GC$1,Data!$K:$M,3, FALSE) &amp; ",""" &amp; VLOOKUP(GC$1,Data!$K:$L,2, FALSE) &amp; """;"   )             )</f>
        <v/>
      </c>
      <c r="GD24" t="str">
        <f>IF(Data!$K25=GD$1, "",             IF(ISERR(SEARCH(GD$1,Data!$G25)),        "",          ";" &amp; VLOOKUP(GD$1,Data!$K:$M,3, FALSE) &amp; ",""" &amp; VLOOKUP(GD$1,Data!$K:$L,2, FALSE) &amp; """;"   )             )</f>
        <v/>
      </c>
      <c r="GE24" t="str">
        <f>IF(Data!$K25=GE$1, "",             IF(ISERR(SEARCH(GE$1,Data!$G25)),        "",          ";" &amp; VLOOKUP(GE$1,Data!$K:$M,3, FALSE) &amp; ",""" &amp; VLOOKUP(GE$1,Data!$K:$L,2, FALSE) &amp; """;"   )             )</f>
        <v/>
      </c>
      <c r="GF24" t="str">
        <f>IF(Data!$K25=GF$1, "",             IF(ISERR(SEARCH(GF$1,Data!$G25)),        "",          ";" &amp; VLOOKUP(GF$1,Data!$K:$M,3, FALSE) &amp; ",""" &amp; VLOOKUP(GF$1,Data!$K:$L,2, FALSE) &amp; """;"   )             )</f>
        <v/>
      </c>
      <c r="GG24" t="str">
        <f>IF(Data!$K25=GG$1, "",             IF(ISERR(SEARCH(GG$1,Data!$G25)),        "",          ";" &amp; VLOOKUP(GG$1,Data!$K:$M,3, FALSE) &amp; ",""" &amp; VLOOKUP(GG$1,Data!$K:$L,2, FALSE) &amp; """;"   )             )</f>
        <v/>
      </c>
      <c r="GH24" t="str">
        <f>IF(Data!$K25=GH$1, "",             IF(ISERR(SEARCH(GH$1,Data!$G25)),        "",          ";" &amp; VLOOKUP(GH$1,Data!$K:$M,3, FALSE) &amp; ",""" &amp; VLOOKUP(GH$1,Data!$K:$L,2, FALSE) &amp; """;"   )             )</f>
        <v/>
      </c>
      <c r="GI24" t="str">
        <f>IF(Data!$K25=GI$1, "",             IF(ISERR(SEARCH(GI$1,Data!$G25)),        "",          ";" &amp; VLOOKUP(GI$1,Data!$K:$M,3, FALSE) &amp; ",""" &amp; VLOOKUP(GI$1,Data!$K:$L,2, FALSE) &amp; """;"   )             )</f>
        <v/>
      </c>
      <c r="GJ24" t="str">
        <f>IF(Data!$K25=GJ$1, "",             IF(ISERR(SEARCH(GJ$1,Data!$G25)),        "",          ";" &amp; VLOOKUP(GJ$1,Data!$K:$M,3, FALSE) &amp; ",""" &amp; VLOOKUP(GJ$1,Data!$K:$L,2, FALSE) &amp; """;"   )             )</f>
        <v/>
      </c>
      <c r="GK24" t="str">
        <f>IF(Data!$K25=GK$1, "",             IF(ISERR(SEARCH(GK$1,Data!$G25)),        "",          ";" &amp; VLOOKUP(GK$1,Data!$K:$M,3, FALSE) &amp; ",""" &amp; VLOOKUP(GK$1,Data!$K:$L,2, FALSE) &amp; """;"   )             )</f>
        <v/>
      </c>
      <c r="GL24" t="str">
        <f>IF(Data!$K25=GL$1, "",             IF(ISERR(SEARCH(GL$1,Data!$G25)),        "",          ";" &amp; VLOOKUP(GL$1,Data!$K:$M,3, FALSE) &amp; ",""" &amp; VLOOKUP(GL$1,Data!$K:$L,2, FALSE) &amp; """;"   )             )</f>
        <v/>
      </c>
      <c r="GM24" t="str">
        <f>IF(Data!$K25=GM$1, "",             IF(ISERR(SEARCH(GM$1,Data!$G25)),        "",          ";" &amp; VLOOKUP(GM$1,Data!$K:$M,3, FALSE) &amp; ",""" &amp; VLOOKUP(GM$1,Data!$K:$L,2, FALSE) &amp; """;"   )             )</f>
        <v/>
      </c>
      <c r="GN24" t="str">
        <f>IF(Data!$K25=GN$1, "",             IF(ISERR(SEARCH(GN$1,Data!$G25)),        "",          ";" &amp; VLOOKUP(GN$1,Data!$K:$M,3, FALSE) &amp; ",""" &amp; VLOOKUP(GN$1,Data!$K:$L,2, FALSE) &amp; """;"   )             )</f>
        <v/>
      </c>
      <c r="GO24" t="str">
        <f>IF(Data!$K25=GO$1, "",             IF(ISERR(SEARCH(GO$1,Data!$G25)),        "",          ";" &amp; VLOOKUP(GO$1,Data!$K:$M,3, FALSE) &amp; ",""" &amp; VLOOKUP(GO$1,Data!$K:$L,2, FALSE) &amp; """;"   )             )</f>
        <v/>
      </c>
      <c r="GP24" t="str">
        <f>IF(Data!$K25=GP$1, "",             IF(ISERR(SEARCH(GP$1,Data!$G25)),        "",          ";" &amp; VLOOKUP(GP$1,Data!$K:$M,3, FALSE) &amp; ",""" &amp; VLOOKUP(GP$1,Data!$K:$L,2, FALSE) &amp; """;"   )             )</f>
        <v/>
      </c>
      <c r="GQ24" t="str">
        <f>IF(Data!$K25=GQ$1, "",             IF(ISERR(SEARCH(GQ$1,Data!$G25)),        "",          ";" &amp; VLOOKUP(GQ$1,Data!$K:$M,3, FALSE) &amp; ",""" &amp; VLOOKUP(GQ$1,Data!$K:$L,2, FALSE) &amp; """;"   )             )</f>
        <v/>
      </c>
      <c r="GR24" t="str">
        <f>IF(Data!$K25=GR$1, "",             IF(ISERR(SEARCH(GR$1,Data!$G25)),        "",          ";" &amp; VLOOKUP(GR$1,Data!$K:$M,3, FALSE) &amp; ",""" &amp; VLOOKUP(GR$1,Data!$K:$L,2, FALSE) &amp; """;"   )             )</f>
        <v/>
      </c>
      <c r="GS24" t="str">
        <f>IF(Data!$K25=GS$1, "",             IF(ISERR(SEARCH(GS$1,Data!$G25)),        "",          ";" &amp; VLOOKUP(GS$1,Data!$K:$M,3, FALSE) &amp; ",""" &amp; VLOOKUP(GS$1,Data!$K:$L,2, FALSE) &amp; """;"   )             )</f>
        <v/>
      </c>
      <c r="GT24" t="str">
        <f>IF(Data!$K25=GT$1, "",             IF(ISERR(SEARCH(GT$1,Data!$G25)),        "",          ";" &amp; VLOOKUP(GT$1,Data!$K:$M,3, FALSE) &amp; ",""" &amp; VLOOKUP(GT$1,Data!$K:$L,2, FALSE) &amp; """;"   )             )</f>
        <v/>
      </c>
      <c r="GU24" t="str">
        <f>IF(Data!$K25=GU$1, "",             IF(ISERR(SEARCH(GU$1,Data!$G25)),        "",          ";" &amp; VLOOKUP(GU$1,Data!$K:$M,3, FALSE) &amp; ",""" &amp; VLOOKUP(GU$1,Data!$K:$L,2, FALSE) &amp; """;"   )             )</f>
        <v/>
      </c>
      <c r="GV24" t="str">
        <f>IF(Data!$K25=GV$1, "",             IF(ISERR(SEARCH(GV$1,Data!$G25)),        "",          ";" &amp; VLOOKUP(GV$1,Data!$K:$M,3, FALSE) &amp; ",""" &amp; VLOOKUP(GV$1,Data!$K:$L,2, FALSE) &amp; """;"   )             )</f>
        <v/>
      </c>
      <c r="GW24" t="str">
        <f>IF(Data!$K25=GW$1, "",             IF(ISERR(SEARCH(GW$1,Data!$G25)),        "",          ";" &amp; VLOOKUP(GW$1,Data!$K:$M,3, FALSE) &amp; ",""" &amp; VLOOKUP(GW$1,Data!$K:$L,2, FALSE) &amp; """;"   )             )</f>
        <v/>
      </c>
      <c r="GX24" t="str">
        <f>IF(Data!$K25=GX$1, "",             IF(ISERR(SEARCH(GX$1,Data!$G25)),        "",          ";" &amp; VLOOKUP(GX$1,Data!$K:$M,3, FALSE) &amp; ",""" &amp; VLOOKUP(GX$1,Data!$K:$L,2, FALSE) &amp; """;"   )             )</f>
        <v/>
      </c>
      <c r="GY24" t="str">
        <f>IF(Data!$K25=GY$1, "",             IF(ISERR(SEARCH(GY$1,Data!$G25)),        "",          ";" &amp; VLOOKUP(GY$1,Data!$K:$M,3, FALSE) &amp; ",""" &amp; VLOOKUP(GY$1,Data!$K:$L,2, FALSE) &amp; """;"   )             )</f>
        <v/>
      </c>
      <c r="GZ24" t="str">
        <f>IF(Data!$K25=GZ$1, "",             IF(ISERR(SEARCH(GZ$1,Data!$G25)),        "",          ";" &amp; VLOOKUP(GZ$1,Data!$K:$M,3, FALSE) &amp; ",""" &amp; VLOOKUP(GZ$1,Data!$K:$L,2, FALSE) &amp; """;"   )             )</f>
        <v/>
      </c>
      <c r="HA24" t="str">
        <f>IF(Data!$K25=HA$1, "",             IF(ISERR(SEARCH(HA$1,Data!$G25)),        "",          ";" &amp; VLOOKUP(HA$1,Data!$K:$M,3, FALSE) &amp; ",""" &amp; VLOOKUP(HA$1,Data!$K:$L,2, FALSE) &amp; """;"   )             )</f>
        <v/>
      </c>
      <c r="HB24" t="str">
        <f>IF(Data!$K25=HB$1, "",             IF(ISERR(SEARCH(HB$1,Data!$G25)),        "",          ";" &amp; VLOOKUP(HB$1,Data!$K:$M,3, FALSE) &amp; ",""" &amp; VLOOKUP(HB$1,Data!$K:$L,2, FALSE) &amp; """;"   )             )</f>
        <v/>
      </c>
      <c r="HC24" t="str">
        <f>IF(Data!$K25=HC$1, "",             IF(ISERR(SEARCH(HC$1,Data!$G25)),        "",          ";" &amp; VLOOKUP(HC$1,Data!$K:$M,3, FALSE) &amp; ",""" &amp; VLOOKUP(HC$1,Data!$K:$L,2, FALSE) &amp; """;"   )             )</f>
        <v/>
      </c>
      <c r="HD24" t="str">
        <f>IF(Data!$K25=HD$1, "",             IF(ISERR(SEARCH(HD$1,Data!$G25)),        "",          ";" &amp; VLOOKUP(HD$1,Data!$K:$M,3, FALSE) &amp; ",""" &amp; VLOOKUP(HD$1,Data!$K:$L,2, FALSE) &amp; """;"   )             )</f>
        <v/>
      </c>
      <c r="HE24" t="str">
        <f>IF(Data!$K25=HE$1, "",             IF(ISERR(SEARCH(HE$1,Data!$G25)),        "",          ";" &amp; VLOOKUP(HE$1,Data!$K:$M,3, FALSE) &amp; ",""" &amp; VLOOKUP(HE$1,Data!$K:$L,2, FALSE) &amp; """;"   )             )</f>
        <v/>
      </c>
      <c r="HF24" t="str">
        <f>IF(Data!$K25=HF$1, "",             IF(ISERR(SEARCH(HF$1,Data!$G25)),        "",          ";" &amp; VLOOKUP(HF$1,Data!$K:$M,3, FALSE) &amp; ",""" &amp; VLOOKUP(HF$1,Data!$K:$L,2, FALSE) &amp; """;"   )             )</f>
        <v/>
      </c>
      <c r="HG24" t="str">
        <f>IF(Data!$K25=HG$1, "",             IF(ISERR(SEARCH(HG$1,Data!$G25)),        "",          ";" &amp; VLOOKUP(HG$1,Data!$K:$M,3, FALSE) &amp; ",""" &amp; VLOOKUP(HG$1,Data!$K:$L,2, FALSE) &amp; """;"   )             )</f>
        <v/>
      </c>
      <c r="HH24" t="str">
        <f>IF(Data!$K25=HH$1, "",             IF(ISERR(SEARCH(HH$1,Data!$G25)),        "",          ";" &amp; VLOOKUP(HH$1,Data!$K:$M,3, FALSE) &amp; ",""" &amp; VLOOKUP(HH$1,Data!$K:$L,2, FALSE) &amp; """;"   )             )</f>
        <v/>
      </c>
      <c r="HI24" t="str">
        <f>IF(Data!$K25=HI$1, "",             IF(ISERR(SEARCH(HI$1,Data!$G25)),        "",          ";" &amp; VLOOKUP(HI$1,Data!$K:$M,3, FALSE) &amp; ",""" &amp; VLOOKUP(HI$1,Data!$K:$L,2, FALSE) &amp; """;"   )             )</f>
        <v/>
      </c>
      <c r="HJ24" t="str">
        <f>IF(Data!$K25=HJ$1, "",             IF(ISERR(SEARCH(HJ$1,Data!$G25)),        "",          ";" &amp; VLOOKUP(HJ$1,Data!$K:$M,3, FALSE) &amp; ",""" &amp; VLOOKUP(HJ$1,Data!$K:$L,2, FALSE) &amp; """;"   )             )</f>
        <v/>
      </c>
      <c r="HK24" t="str">
        <f>IF(Data!$K25=HK$1, "",             IF(ISERR(SEARCH(HK$1,Data!$G25)),        "",          ";" &amp; VLOOKUP(HK$1,Data!$K:$M,3, FALSE) &amp; ",""" &amp; VLOOKUP(HK$1,Data!$K:$L,2, FALSE) &amp; """;"   )             )</f>
        <v/>
      </c>
      <c r="HL24" t="str">
        <f>IF(Data!$K25=HL$1, "",             IF(ISERR(SEARCH(HL$1,Data!$G25)),        "",          ";" &amp; VLOOKUP(HL$1,Data!$K:$M,3, FALSE) &amp; ",""" &amp; VLOOKUP(HL$1,Data!$K:$L,2, FALSE) &amp; """;"   )             )</f>
        <v/>
      </c>
      <c r="HM24" t="str">
        <f>IF(Data!$K25=HM$1, "",             IF(ISERR(SEARCH(HM$1,Data!$G25)),        "",          ";" &amp; VLOOKUP(HM$1,Data!$K:$M,3, FALSE) &amp; ",""" &amp; VLOOKUP(HM$1,Data!$K:$L,2, FALSE) &amp; """;"   )             )</f>
        <v/>
      </c>
      <c r="HN24" t="str">
        <f>IF(Data!$K25=HN$1, "",             IF(ISERR(SEARCH(HN$1,Data!$G25)),        "",          ";" &amp; VLOOKUP(HN$1,Data!$K:$M,3, FALSE) &amp; ",""" &amp; VLOOKUP(HN$1,Data!$K:$L,2, FALSE) &amp; """;"   )             )</f>
        <v/>
      </c>
      <c r="HO24" t="str">
        <f>IF(Data!$K25=HO$1, "",             IF(ISERR(SEARCH(HO$1,Data!$G25)),        "",          ";" &amp; VLOOKUP(HO$1,Data!$K:$M,3, FALSE) &amp; ",""" &amp; VLOOKUP(HO$1,Data!$K:$L,2, FALSE) &amp; """;"   )             )</f>
        <v/>
      </c>
      <c r="HP24" t="str">
        <f>IF(Data!$K25=HP$1, "",             IF(ISERR(SEARCH(HP$1,Data!$G25)),        "",          ";" &amp; VLOOKUP(HP$1,Data!$K:$M,3, FALSE) &amp; ",""" &amp; VLOOKUP(HP$1,Data!$K:$L,2, FALSE) &amp; """;"   )             )</f>
        <v/>
      </c>
      <c r="HQ24" t="str">
        <f>IF(Data!$K25=HQ$1, "",             IF(ISERR(SEARCH(HQ$1,Data!$G25)),        "",          ";" &amp; VLOOKUP(HQ$1,Data!$K:$M,3, FALSE) &amp; ",""" &amp; VLOOKUP(HQ$1,Data!$K:$L,2, FALSE) &amp; """;"   )             )</f>
        <v/>
      </c>
      <c r="HR24" t="str">
        <f>IF(Data!$K25=HR$1, "",             IF(ISERR(SEARCH(HR$1,Data!$G25)),        "",          ";" &amp; VLOOKUP(HR$1,Data!$K:$M,3, FALSE) &amp; ",""" &amp; VLOOKUP(HR$1,Data!$K:$L,2, FALSE) &amp; """;"   )             )</f>
        <v/>
      </c>
      <c r="HS24" t="str">
        <f>IF(Data!$K25=HS$1, "",             IF(ISERR(SEARCH(HS$1,Data!$G25)),        "",          ";" &amp; VLOOKUP(HS$1,Data!$K:$M,3, FALSE) &amp; ",""" &amp; VLOOKUP(HS$1,Data!$K:$L,2, FALSE) &amp; """;"   )             )</f>
        <v/>
      </c>
      <c r="HT24" t="str">
        <f>IF(Data!$K25=HT$1, "",             IF(ISERR(SEARCH(HT$1,Data!$G25)),        "",          ";" &amp; VLOOKUP(HT$1,Data!$K:$M,3, FALSE) &amp; ",""" &amp; VLOOKUP(HT$1,Data!$K:$L,2, FALSE) &amp; """;"   )             )</f>
        <v/>
      </c>
      <c r="HU24" t="str">
        <f>IF(Data!$K25=HU$1, "",             IF(ISERR(SEARCH(HU$1,Data!$G25)),        "",          ";" &amp; VLOOKUP(HU$1,Data!$K:$M,3, FALSE) &amp; ",""" &amp; VLOOKUP(HU$1,Data!$K:$L,2, FALSE) &amp; """;"   )             )</f>
        <v/>
      </c>
      <c r="HV24" t="str">
        <f>IF(Data!$K25=HV$1, "",             IF(ISERR(SEARCH(HV$1,Data!$G25)),        "",          ";" &amp; VLOOKUP(HV$1,Data!$K:$M,3, FALSE) &amp; ",""" &amp; VLOOKUP(HV$1,Data!$K:$L,2, FALSE) &amp; """;"   )             )</f>
        <v/>
      </c>
      <c r="HW24" t="str">
        <f>IF(Data!$K25=HW$1, "",             IF(ISERR(SEARCH(HW$1,Data!$G25)),        "",          ";" &amp; VLOOKUP(HW$1,Data!$K:$M,3, FALSE) &amp; ",""" &amp; VLOOKUP(HW$1,Data!$K:$L,2, FALSE) &amp; """;"   )             )</f>
        <v/>
      </c>
      <c r="HX24" t="str">
        <f>IF(Data!$K25=HX$1, "",             IF(ISERR(SEARCH(HX$1,Data!$G25)),        "",          ";" &amp; VLOOKUP(HX$1,Data!$K:$M,3, FALSE) &amp; ",""" &amp; VLOOKUP(HX$1,Data!$K:$L,2, FALSE) &amp; """;"   )             )</f>
        <v/>
      </c>
      <c r="HY24" t="str">
        <f>IF(Data!$K25=HY$1, "",             IF(ISERR(SEARCH(HY$1,Data!$G25)),        "",          ";" &amp; VLOOKUP(HY$1,Data!$K:$M,3, FALSE) &amp; ",""" &amp; VLOOKUP(HY$1,Data!$K:$L,2, FALSE) &amp; """;"   )             )</f>
        <v/>
      </c>
      <c r="HZ24" t="str">
        <f>IF(Data!$K25=HZ$1, "",             IF(ISERR(SEARCH(HZ$1,Data!$G25)),        "",          ";" &amp; VLOOKUP(HZ$1,Data!$K:$M,3, FALSE) &amp; ",""" &amp; VLOOKUP(HZ$1,Data!$K:$L,2, FALSE) &amp; """;"   )             )</f>
        <v/>
      </c>
      <c r="IA24" t="str">
        <f>IF(Data!$K25=IA$1, "",             IF(ISERR(SEARCH(IA$1,Data!$G25)),        "",          ";" &amp; VLOOKUP(IA$1,Data!$K:$M,3, FALSE) &amp; ",""" &amp; VLOOKUP(IA$1,Data!$K:$L,2, FALSE) &amp; """;"   )             )</f>
        <v/>
      </c>
      <c r="IB24" t="str">
        <f>IF(Data!$K25=IB$1, "",             IF(ISERR(SEARCH(IB$1,Data!$G25)),        "",          ";" &amp; VLOOKUP(IB$1,Data!$K:$M,3, FALSE) &amp; ",""" &amp; VLOOKUP(IB$1,Data!$K:$L,2, FALSE) &amp; """;"   )             )</f>
        <v/>
      </c>
      <c r="IC24" t="str">
        <f>IF(Data!$K25=IC$1, "",             IF(ISERR(SEARCH(IC$1,Data!$G25)),        "",          ";" &amp; VLOOKUP(IC$1,Data!$K:$M,3, FALSE) &amp; ",""" &amp; VLOOKUP(IC$1,Data!$K:$L,2, FALSE) &amp; """;"   )             )</f>
        <v/>
      </c>
      <c r="ID24" t="str">
        <f>IF(Data!$K25=ID$1, "",             IF(ISERR(SEARCH(ID$1,Data!$G25)),        "",          ";" &amp; VLOOKUP(ID$1,Data!$K:$M,3, FALSE) &amp; ",""" &amp; VLOOKUP(ID$1,Data!$K:$L,2, FALSE) &amp; """;"   )             )</f>
        <v/>
      </c>
      <c r="IE24" t="str">
        <f>IF(Data!$K25=IE$1, "",             IF(ISERR(SEARCH(IE$1,Data!$G25)),        "",          ";" &amp; VLOOKUP(IE$1,Data!$K:$M,3, FALSE) &amp; ",""" &amp; VLOOKUP(IE$1,Data!$K:$L,2, FALSE) &amp; """;"   )             )</f>
        <v/>
      </c>
      <c r="IF24" t="str">
        <f>IF(Data!$K25=IF$1, "",             IF(ISERR(SEARCH(IF$1,Data!$G25)),        "",          ";" &amp; VLOOKUP(IF$1,Data!$K:$M,3, FALSE) &amp; ",""" &amp; VLOOKUP(IF$1,Data!$K:$L,2, FALSE) &amp; """;"   )             )</f>
        <v/>
      </c>
      <c r="IG24" t="str">
        <f>IF(Data!$K25=IG$1, "",             IF(ISERR(SEARCH(IG$1,Data!$G25)),        "",          ";" &amp; VLOOKUP(IG$1,Data!$K:$M,3, FALSE) &amp; ",""" &amp; VLOOKUP(IG$1,Data!$K:$L,2, FALSE) &amp; """;"   )             )</f>
        <v/>
      </c>
      <c r="IH24" t="str">
        <f>IF(Data!$K25=IH$1, "",             IF(ISERR(SEARCH(IH$1,Data!$G25)),        "",          ";" &amp; VLOOKUP(IH$1,Data!$K:$M,3, FALSE) &amp; ",""" &amp; VLOOKUP(IH$1,Data!$K:$L,2, FALSE) &amp; """;"   )             )</f>
        <v/>
      </c>
      <c r="II24" t="str">
        <f>IF(Data!$K25=II$1, "",             IF(ISERR(SEARCH(II$1,Data!$G25)),        "",          ";" &amp; VLOOKUP(II$1,Data!$K:$M,3, FALSE) &amp; ",""" &amp; VLOOKUP(II$1,Data!$K:$L,2, FALSE) &amp; """;"   )             )</f>
        <v/>
      </c>
    </row>
    <row r="25" spans="1:243" x14ac:dyDescent="0.3">
      <c r="A25" t="str">
        <f>Data!K26</f>
        <v>Padme Amidala</v>
      </c>
      <c r="B25" s="15">
        <f>VLOOKUP(Tableau36[[#This Row],[Character]],Data!K:M,3,FALSE)</f>
        <v>24</v>
      </c>
      <c r="C25" s="15" t="str">
        <f>VLOOKUP(Tableau36[[#This Row],[Character]],Data!K:L,2,FALSE)</f>
        <v>HUMAN</v>
      </c>
      <c r="D25" s="15" t="str">
        <f>SUBSTITUTE(     SUBSTITUTE(Tableau36[[#This Row],[character_id,character_type,friend_id,friend_type]],",""DROID""",""),    ",""HUMAN""", "")</f>
        <v>24,179</v>
      </c>
      <c r="E25" s="15" t="str">
        <f>IF(Tableau36[[#This Row],[With char''s id]] = "", "",    MID(Tableau36[[#This Row],[With char''s id]], 2, LEN(Tableau36[[#This Row],[With char''s id]])-1))</f>
        <v>24,"HUMAN",179,"HUMAN"</v>
      </c>
      <c r="F25" s="15" t="str">
        <f>SUBSTITUTE(Tableau36[[#This Row],[List of friend''s id]],  "/",    "/" &amp; Tableau36[[#This Row],[Character''s id]] &amp; ",""" &amp; Tableau36[[#This Row],[Type]] &amp; """,")</f>
        <v>/24,"HUMAN",179,"HUMAN"</v>
      </c>
      <c r="G25" t="str">
        <f>IF( Tableau36[[#This Row],[removed double semi-colon]]="", "", "/" &amp; MID(Tableau36[[#This Row],[removed double semi-colon]],2,LEN(Tableau36[[#This Row],[removed double semi-colon]]) - 2) )</f>
        <v>/179,"HUMAN"</v>
      </c>
      <c r="H25" t="str">
        <f>SUBSTITUTE(Tableau36[[#This Row],[Concatenation]],";;","/")</f>
        <v>;179,"HUMAN";</v>
      </c>
      <c r="I25" t="str">
        <f>_xlfn.CONCAT(Tableau4[#This Row])</f>
        <v>;179,"HUMAN";</v>
      </c>
      <c r="M25" t="str">
        <f>IF(Data!$K26=M$1, "",             IF(ISERR(SEARCH(M$1,Data!$G26)),        "",          ";" &amp; VLOOKUP(M$1,Data!$K:$M,3, FALSE) &amp; ",""" &amp; VLOOKUP(M$1,Data!$K:$L,2, FALSE) &amp; """;"   )             )</f>
        <v/>
      </c>
      <c r="N25" t="str">
        <f>IF(Data!$K26=N$1, "",             IF(ISERR(SEARCH(N$1,Data!$G26)),        "",          ";" &amp; VLOOKUP(N$1,Data!$K:$M,3, FALSE) &amp; ",""" &amp; VLOOKUP(N$1,Data!$K:$L,2, FALSE) &amp; """;"   )             )</f>
        <v/>
      </c>
      <c r="O25" t="str">
        <f>IF(Data!$K26=O$1, "",             IF(ISERR(SEARCH(O$1,Data!$G26)),        "",          ";" &amp; VLOOKUP(O$1,Data!$K:$M,3, FALSE) &amp; ",""" &amp; VLOOKUP(O$1,Data!$K:$L,2, FALSE) &amp; """;"   )             )</f>
        <v/>
      </c>
      <c r="P25" t="str">
        <f>IF(Data!$K26=P$1, "",             IF(ISERR(SEARCH(P$1,Data!$G26)),        "",          ";" &amp; VLOOKUP(P$1,Data!$K:$M,3, FALSE) &amp; ",""" &amp; VLOOKUP(P$1,Data!$K:$L,2, FALSE) &amp; """;"   )             )</f>
        <v/>
      </c>
      <c r="Q25" t="str">
        <f>IF(Data!$K26=Q$1, "",             IF(ISERR(SEARCH(Q$1,Data!$G26)),        "",          ";" &amp; VLOOKUP(Q$1,Data!$K:$M,3, FALSE) &amp; ",""" &amp; VLOOKUP(Q$1,Data!$K:$L,2, FALSE) &amp; """;"   )             )</f>
        <v/>
      </c>
      <c r="R25" t="str">
        <f>IF(Data!$K26=R$1, "",             IF(ISERR(SEARCH(R$1,Data!$G26)),        "",          ";" &amp; VLOOKUP(R$1,Data!$K:$M,3, FALSE) &amp; ",""" &amp; VLOOKUP(R$1,Data!$K:$L,2, FALSE) &amp; """;"   )             )</f>
        <v/>
      </c>
      <c r="S25" t="str">
        <f>IF(Data!$K26=S$1, "",             IF(ISERR(SEARCH(S$1,Data!$G26)),        "",          ";" &amp; VLOOKUP(S$1,Data!$K:$M,3, FALSE) &amp; ",""" &amp; VLOOKUP(S$1,Data!$K:$L,2, FALSE) &amp; """;"   )             )</f>
        <v/>
      </c>
      <c r="T25" t="str">
        <f>IF(Data!$K26=T$1, "",             IF(ISERR(SEARCH(T$1,Data!$G26)),        "",          ";" &amp; VLOOKUP(T$1,Data!$K:$M,3, FALSE) &amp; ",""" &amp; VLOOKUP(T$1,Data!$K:$L,2, FALSE) &amp; """;"   )             )</f>
        <v/>
      </c>
      <c r="U25" t="str">
        <f>IF(Data!$K26=U$1, "",             IF(ISERR(SEARCH(U$1,Data!$G26)),        "",          ";" &amp; VLOOKUP(U$1,Data!$K:$M,3, FALSE) &amp; ",""" &amp; VLOOKUP(U$1,Data!$K:$L,2, FALSE) &amp; """;"   )             )</f>
        <v/>
      </c>
      <c r="V25" t="str">
        <f>IF(Data!$K26=V$1, "",             IF(ISERR(SEARCH(V$1,Data!$G26)),        "",          ";" &amp; VLOOKUP(V$1,Data!$K:$M,3, FALSE) &amp; ",""" &amp; VLOOKUP(V$1,Data!$K:$L,2, FALSE) &amp; """;"   )             )</f>
        <v/>
      </c>
      <c r="W25" t="str">
        <f>IF(Data!$K26=W$1, "",             IF(ISERR(SEARCH(W$1,Data!$G26)),        "",          ";" &amp; VLOOKUP(W$1,Data!$K:$M,3, FALSE) &amp; ",""" &amp; VLOOKUP(W$1,Data!$K:$L,2, FALSE) &amp; """;"   )             )</f>
        <v/>
      </c>
      <c r="X25" t="str">
        <f>IF(Data!$K26=X$1, "",             IF(ISERR(SEARCH(X$1,Data!$G26)),        "",          ";" &amp; VLOOKUP(X$1,Data!$K:$M,3, FALSE) &amp; ",""" &amp; VLOOKUP(X$1,Data!$K:$L,2, FALSE) &amp; """;"   )             )</f>
        <v/>
      </c>
      <c r="Y25" t="str">
        <f>IF(Data!$K26=Y$1, "",             IF(ISERR(SEARCH(Y$1,Data!$G26)),        "",          ";" &amp; VLOOKUP(Y$1,Data!$K:$M,3, FALSE) &amp; ",""" &amp; VLOOKUP(Y$1,Data!$K:$L,2, FALSE) &amp; """;"   )             )</f>
        <v/>
      </c>
      <c r="Z25" t="str">
        <f>IF(Data!$K26=Z$1, "",             IF(ISERR(SEARCH(Z$1,Data!$G26)),        "",          ";" &amp; VLOOKUP(Z$1,Data!$K:$M,3, FALSE) &amp; ",""" &amp; VLOOKUP(Z$1,Data!$K:$L,2, FALSE) &amp; """;"   )             )</f>
        <v/>
      </c>
      <c r="AA25" t="str">
        <f>IF(Data!$K26=AA$1, "",             IF(ISERR(SEARCH(AA$1,Data!$G26)),        "",          ";" &amp; VLOOKUP(AA$1,Data!$K:$M,3, FALSE) &amp; ",""" &amp; VLOOKUP(AA$1,Data!$K:$L,2, FALSE) &amp; """;"   )             )</f>
        <v/>
      </c>
      <c r="AB25" t="str">
        <f>IF(Data!$K26=AB$1, "",             IF(ISERR(SEARCH(AB$1,Data!$G26)),        "",          ";" &amp; VLOOKUP(AB$1,Data!$K:$M,3, FALSE) &amp; ",""" &amp; VLOOKUP(AB$1,Data!$K:$L,2, FALSE) &amp; """;"   )             )</f>
        <v/>
      </c>
      <c r="AC25" t="str">
        <f>IF(Data!$K26=AC$1, "",             IF(ISERR(SEARCH(AC$1,Data!$G26)),        "",          ";" &amp; VLOOKUP(AC$1,Data!$K:$M,3, FALSE) &amp; ",""" &amp; VLOOKUP(AC$1,Data!$K:$L,2, FALSE) &amp; """;"   )             )</f>
        <v/>
      </c>
      <c r="AD25" t="str">
        <f>IF(Data!$K26=AD$1, "",             IF(ISERR(SEARCH(AD$1,Data!$G26)),        "",          ";" &amp; VLOOKUP(AD$1,Data!$K:$M,3, FALSE) &amp; ",""" &amp; VLOOKUP(AD$1,Data!$K:$L,2, FALSE) &amp; """;"   )             )</f>
        <v/>
      </c>
      <c r="AE25" t="str">
        <f>IF(Data!$K26=AE$1, "",             IF(ISERR(SEARCH(AE$1,Data!$G26)),        "",          ";" &amp; VLOOKUP(AE$1,Data!$K:$M,3, FALSE) &amp; ",""" &amp; VLOOKUP(AE$1,Data!$K:$L,2, FALSE) &amp; """;"   )             )</f>
        <v/>
      </c>
      <c r="AF25" t="str">
        <f>IF(Data!$K26=AF$1, "",             IF(ISERR(SEARCH(AF$1,Data!$G26)),        "",          ";" &amp; VLOOKUP(AF$1,Data!$K:$M,3, FALSE) &amp; ",""" &amp; VLOOKUP(AF$1,Data!$K:$L,2, FALSE) &amp; """;"   )             )</f>
        <v/>
      </c>
      <c r="AG25" t="str">
        <f>IF(Data!$K26=AG$1, "",             IF(ISERR(SEARCH(AG$1,Data!$G26)),        "",          ";" &amp; VLOOKUP(AG$1,Data!$K:$M,3, FALSE) &amp; ",""" &amp; VLOOKUP(AG$1,Data!$K:$L,2, FALSE) &amp; """;"   )             )</f>
        <v/>
      </c>
      <c r="AH25" t="str">
        <f>IF(Data!$K26=AH$1, "",             IF(ISERR(SEARCH(AH$1,Data!$G26)),        "",          ";" &amp; VLOOKUP(AH$1,Data!$K:$M,3, FALSE) &amp; ",""" &amp; VLOOKUP(AH$1,Data!$K:$L,2, FALSE) &amp; """;"   )             )</f>
        <v/>
      </c>
      <c r="AI25" t="str">
        <f>IF(Data!$K26=AI$1, "",             IF(ISERR(SEARCH(AI$1,Data!$G26)),        "",          ";" &amp; VLOOKUP(AI$1,Data!$K:$M,3, FALSE) &amp; ",""" &amp; VLOOKUP(AI$1,Data!$K:$L,2, FALSE) &amp; """;"   )             )</f>
        <v/>
      </c>
      <c r="AJ25" t="str">
        <f>IF(Data!$K26=AJ$1, "",             IF(ISERR(SEARCH(AJ$1,Data!$G26)),        "",          ";" &amp; VLOOKUP(AJ$1,Data!$K:$M,3, FALSE) &amp; ",""" &amp; VLOOKUP(AJ$1,Data!$K:$L,2, FALSE) &amp; """;"   )             )</f>
        <v/>
      </c>
      <c r="AK25" t="str">
        <f>IF(Data!$K26=AK$1, "",             IF(ISERR(SEARCH(AK$1,Data!$G26)),        "",          ";" &amp; VLOOKUP(AK$1,Data!$K:$M,3, FALSE) &amp; ",""" &amp; VLOOKUP(AK$1,Data!$K:$L,2, FALSE) &amp; """;"   )             )</f>
        <v/>
      </c>
      <c r="AL25" t="str">
        <f>IF(Data!$K26=AL$1, "",             IF(ISERR(SEARCH(AL$1,Data!$G26)),        "",          ";" &amp; VLOOKUP(AL$1,Data!$K:$M,3, FALSE) &amp; ",""" &amp; VLOOKUP(AL$1,Data!$K:$L,2, FALSE) &amp; """;"   )             )</f>
        <v/>
      </c>
      <c r="AM25" t="str">
        <f>IF(Data!$K26=AM$1, "",             IF(ISERR(SEARCH(AM$1,Data!$G26)),        "",          ";" &amp; VLOOKUP(AM$1,Data!$K:$M,3, FALSE) &amp; ",""" &amp; VLOOKUP(AM$1,Data!$K:$L,2, FALSE) &amp; """;"   )             )</f>
        <v/>
      </c>
      <c r="AN25" t="str">
        <f>IF(Data!$K26=AN$1, "",             IF(ISERR(SEARCH(AN$1,Data!$G26)),        "",          ";" &amp; VLOOKUP(AN$1,Data!$K:$M,3, FALSE) &amp; ",""" &amp; VLOOKUP(AN$1,Data!$K:$L,2, FALSE) &amp; """;"   )             )</f>
        <v/>
      </c>
      <c r="AO25" t="str">
        <f>IF(Data!$K26=AO$1, "",             IF(ISERR(SEARCH(AO$1,Data!$G26)),        "",          ";" &amp; VLOOKUP(AO$1,Data!$K:$M,3, FALSE) &amp; ",""" &amp; VLOOKUP(AO$1,Data!$K:$L,2, FALSE) &amp; """;"   )             )</f>
        <v/>
      </c>
      <c r="AP25" t="str">
        <f>IF(Data!$K26=AP$1, "",             IF(ISERR(SEARCH(AP$1,Data!$G26)),        "",          ";" &amp; VLOOKUP(AP$1,Data!$K:$M,3, FALSE) &amp; ",""" &amp; VLOOKUP(AP$1,Data!$K:$L,2, FALSE) &amp; """;"   )             )</f>
        <v/>
      </c>
      <c r="AQ25" t="str">
        <f>IF(Data!$K26=AQ$1, "",             IF(ISERR(SEARCH(AQ$1,Data!$G26)),        "",          ";" &amp; VLOOKUP(AQ$1,Data!$K:$M,3, FALSE) &amp; ",""" &amp; VLOOKUP(AQ$1,Data!$K:$L,2, FALSE) &amp; """;"   )             )</f>
        <v/>
      </c>
      <c r="AR25" t="str">
        <f>IF(Data!$K26=AR$1, "",             IF(ISERR(SEARCH(AR$1,Data!$G26)),        "",          ";" &amp; VLOOKUP(AR$1,Data!$K:$M,3, FALSE) &amp; ",""" &amp; VLOOKUP(AR$1,Data!$K:$L,2, FALSE) &amp; """;"   )             )</f>
        <v/>
      </c>
      <c r="AS25" t="str">
        <f>IF(Data!$K26=AS$1, "",             IF(ISERR(SEARCH(AS$1,Data!$G26)),        "",          ";" &amp; VLOOKUP(AS$1,Data!$K:$M,3, FALSE) &amp; ",""" &amp; VLOOKUP(AS$1,Data!$K:$L,2, FALSE) &amp; """;"   )             )</f>
        <v/>
      </c>
      <c r="AT25" t="str">
        <f>IF(Data!$K26=AT$1, "",             IF(ISERR(SEARCH(AT$1,Data!$G26)),        "",          ";" &amp; VLOOKUP(AT$1,Data!$K:$M,3, FALSE) &amp; ",""" &amp; VLOOKUP(AT$1,Data!$K:$L,2, FALSE) &amp; """;"   )             )</f>
        <v/>
      </c>
      <c r="AU25" t="str">
        <f>IF(Data!$K26=AU$1, "",             IF(ISERR(SEARCH(AU$1,Data!$G26)),        "",          ";" &amp; VLOOKUP(AU$1,Data!$K:$M,3, FALSE) &amp; ",""" &amp; VLOOKUP(AU$1,Data!$K:$L,2, FALSE) &amp; """;"   )             )</f>
        <v/>
      </c>
      <c r="AV25" t="str">
        <f>IF(Data!$K26=AV$1, "",             IF(ISERR(SEARCH(AV$1,Data!$G26)),        "",          ";" &amp; VLOOKUP(AV$1,Data!$K:$M,3, FALSE) &amp; ",""" &amp; VLOOKUP(AV$1,Data!$K:$L,2, FALSE) &amp; """;"   )             )</f>
        <v/>
      </c>
      <c r="AW25" t="str">
        <f>IF(Data!$K26=AW$1, "",             IF(ISERR(SEARCH(AW$1,Data!$G26)),        "",          ";" &amp; VLOOKUP(AW$1,Data!$K:$M,3, FALSE) &amp; ",""" &amp; VLOOKUP(AW$1,Data!$K:$L,2, FALSE) &amp; """;"   )             )</f>
        <v/>
      </c>
      <c r="AX25" t="str">
        <f>IF(Data!$K26=AX$1, "",             IF(ISERR(SEARCH(AX$1,Data!$G26)),        "",          ";" &amp; VLOOKUP(AX$1,Data!$K:$M,3, FALSE) &amp; ",""" &amp; VLOOKUP(AX$1,Data!$K:$L,2, FALSE) &amp; """;"   )             )</f>
        <v/>
      </c>
      <c r="AY25" t="str">
        <f>IF(Data!$K26=AY$1, "",             IF(ISERR(SEARCH(AY$1,Data!$G26)),        "",          ";" &amp; VLOOKUP(AY$1,Data!$K:$M,3, FALSE) &amp; ",""" &amp; VLOOKUP(AY$1,Data!$K:$L,2, FALSE) &amp; """;"   )             )</f>
        <v/>
      </c>
      <c r="AZ25" t="str">
        <f>IF(Data!$K26=AZ$1, "",             IF(ISERR(SEARCH(AZ$1,Data!$G26)),        "",          ";" &amp; VLOOKUP(AZ$1,Data!$K:$M,3, FALSE) &amp; ",""" &amp; VLOOKUP(AZ$1,Data!$K:$L,2, FALSE) &amp; """;"   )             )</f>
        <v/>
      </c>
      <c r="BA25" t="str">
        <f>IF(Data!$K26=BA$1, "",             IF(ISERR(SEARCH(BA$1,Data!$G26)),        "",          ";" &amp; VLOOKUP(BA$1,Data!$K:$M,3, FALSE) &amp; ",""" &amp; VLOOKUP(BA$1,Data!$K:$L,2, FALSE) &amp; """;"   )             )</f>
        <v/>
      </c>
      <c r="BB25" t="str">
        <f>IF(Data!$K26=BB$1, "",             IF(ISERR(SEARCH(BB$1,Data!$G26)),        "",          ";" &amp; VLOOKUP(BB$1,Data!$K:$M,3, FALSE) &amp; ",""" &amp; VLOOKUP(BB$1,Data!$K:$L,2, FALSE) &amp; """;"   )             )</f>
        <v/>
      </c>
      <c r="BC25" t="str">
        <f>IF(Data!$K26=BC$1, "",             IF(ISERR(SEARCH(BC$1,Data!$G26)),        "",          ";" &amp; VLOOKUP(BC$1,Data!$K:$M,3, FALSE) &amp; ",""" &amp; VLOOKUP(BC$1,Data!$K:$L,2, FALSE) &amp; """;"   )             )</f>
        <v/>
      </c>
      <c r="BD25" t="str">
        <f>IF(Data!$K26=BD$1, "",             IF(ISERR(SEARCH(BD$1,Data!$G26)),        "",          ";" &amp; VLOOKUP(BD$1,Data!$K:$M,3, FALSE) &amp; ",""" &amp; VLOOKUP(BD$1,Data!$K:$L,2, FALSE) &amp; """;"   )             )</f>
        <v/>
      </c>
      <c r="BE25" t="str">
        <f>IF(Data!$K26=BE$1, "",             IF(ISERR(SEARCH(BE$1,Data!$G26)),        "",          ";" &amp; VLOOKUP(BE$1,Data!$K:$M,3, FALSE) &amp; ",""" &amp; VLOOKUP(BE$1,Data!$K:$L,2, FALSE) &amp; """;"   )             )</f>
        <v/>
      </c>
      <c r="BF25" t="str">
        <f>IF(Data!$K26=BF$1, "",             IF(ISERR(SEARCH(BF$1,Data!$G26)),        "",          ";" &amp; VLOOKUP(BF$1,Data!$K:$M,3, FALSE) &amp; ",""" &amp; VLOOKUP(BF$1,Data!$K:$L,2, FALSE) &amp; """;"   )             )</f>
        <v/>
      </c>
      <c r="BG25" t="str">
        <f>IF(Data!$K26=BG$1, "",             IF(ISERR(SEARCH(BG$1,Data!$G26)),        "",          ";" &amp; VLOOKUP(BG$1,Data!$K:$M,3, FALSE) &amp; ",""" &amp; VLOOKUP(BG$1,Data!$K:$L,2, FALSE) &amp; """;"   )             )</f>
        <v/>
      </c>
      <c r="BH25" t="str">
        <f>IF(Data!$K26=BH$1, "",             IF(ISERR(SEARCH(BH$1,Data!$G26)),        "",          ";" &amp; VLOOKUP(BH$1,Data!$K:$M,3, FALSE) &amp; ",""" &amp; VLOOKUP(BH$1,Data!$K:$L,2, FALSE) &amp; """;"   )             )</f>
        <v/>
      </c>
      <c r="BI25" t="str">
        <f>IF(Data!$K26=BI$1, "",             IF(ISERR(SEARCH(BI$1,Data!$G26)),        "",          ";" &amp; VLOOKUP(BI$1,Data!$K:$M,3, FALSE) &amp; ",""" &amp; VLOOKUP(BI$1,Data!$K:$L,2, FALSE) &amp; """;"   )             )</f>
        <v/>
      </c>
      <c r="BJ25" t="str">
        <f>IF(Data!$K26=BJ$1, "",             IF(ISERR(SEARCH(BJ$1,Data!$G26)),        "",          ";" &amp; VLOOKUP(BJ$1,Data!$K:$M,3, FALSE) &amp; ",""" &amp; VLOOKUP(BJ$1,Data!$K:$L,2, FALSE) &amp; """;"   )             )</f>
        <v/>
      </c>
      <c r="BK25" t="str">
        <f>IF(Data!$K26=BK$1, "",             IF(ISERR(SEARCH(BK$1,Data!$G26)),        "",          ";" &amp; VLOOKUP(BK$1,Data!$K:$M,3, FALSE) &amp; ",""" &amp; VLOOKUP(BK$1,Data!$K:$L,2, FALSE) &amp; """;"   )             )</f>
        <v/>
      </c>
      <c r="BL25" t="str">
        <f>IF(Data!$K26=BL$1, "",             IF(ISERR(SEARCH(BL$1,Data!$G26)),        "",          ";" &amp; VLOOKUP(BL$1,Data!$K:$M,3, FALSE) &amp; ",""" &amp; VLOOKUP(BL$1,Data!$K:$L,2, FALSE) &amp; """;"   )             )</f>
        <v/>
      </c>
      <c r="BM25" t="str">
        <f>IF(Data!$K26=BM$1, "",             IF(ISERR(SEARCH(BM$1,Data!$G26)),        "",          ";" &amp; VLOOKUP(BM$1,Data!$K:$M,3, FALSE) &amp; ",""" &amp; VLOOKUP(BM$1,Data!$K:$L,2, FALSE) &amp; """;"   )             )</f>
        <v/>
      </c>
      <c r="BN25" t="str">
        <f>IF(Data!$K26=BN$1, "",             IF(ISERR(SEARCH(BN$1,Data!$G26)),        "",          ";" &amp; VLOOKUP(BN$1,Data!$K:$M,3, FALSE) &amp; ",""" &amp; VLOOKUP(BN$1,Data!$K:$L,2, FALSE) &amp; """;"   )             )</f>
        <v/>
      </c>
      <c r="BO25" t="str">
        <f>IF(Data!$K26=BO$1, "",             IF(ISERR(SEARCH(BO$1,Data!$G26)),        "",          ";" &amp; VLOOKUP(BO$1,Data!$K:$M,3, FALSE) &amp; ",""" &amp; VLOOKUP(BO$1,Data!$K:$L,2, FALSE) &amp; """;"   )             )</f>
        <v/>
      </c>
      <c r="BP25" t="str">
        <f>IF(Data!$K26=BP$1, "",             IF(ISERR(SEARCH(BP$1,Data!$G26)),        "",          ";" &amp; VLOOKUP(BP$1,Data!$K:$M,3, FALSE) &amp; ",""" &amp; VLOOKUP(BP$1,Data!$K:$L,2, FALSE) &amp; """;"   )             )</f>
        <v/>
      </c>
      <c r="BQ25" t="str">
        <f>IF(Data!$K26=BQ$1, "",             IF(ISERR(SEARCH(BQ$1,Data!$G26)),        "",          ";" &amp; VLOOKUP(BQ$1,Data!$K:$M,3, FALSE) &amp; ",""" &amp; VLOOKUP(BQ$1,Data!$K:$L,2, FALSE) &amp; """;"   )             )</f>
        <v/>
      </c>
      <c r="BR25" t="str">
        <f>IF(Data!$K26=BR$1, "",             IF(ISERR(SEARCH(BR$1,Data!$G26)),        "",          ";" &amp; VLOOKUP(BR$1,Data!$K:$M,3, FALSE) &amp; ",""" &amp; VLOOKUP(BR$1,Data!$K:$L,2, FALSE) &amp; """;"   )             )</f>
        <v/>
      </c>
      <c r="BS25" t="str">
        <f>IF(Data!$K26=BS$1, "",             IF(ISERR(SEARCH(BS$1,Data!$G26)),        "",          ";" &amp; VLOOKUP(BS$1,Data!$K:$M,3, FALSE) &amp; ",""" &amp; VLOOKUP(BS$1,Data!$K:$L,2, FALSE) &amp; """;"   )             )</f>
        <v/>
      </c>
      <c r="BT25" t="str">
        <f>IF(Data!$K26=BT$1, "",             IF(ISERR(SEARCH(BT$1,Data!$G26)),        "",          ";" &amp; VLOOKUP(BT$1,Data!$K:$M,3, FALSE) &amp; ",""" &amp; VLOOKUP(BT$1,Data!$K:$L,2, FALSE) &amp; """;"   )             )</f>
        <v/>
      </c>
      <c r="BU25" t="str">
        <f>IF(Data!$K26=BU$1, "",             IF(ISERR(SEARCH(BU$1,Data!$G26)),        "",          ";" &amp; VLOOKUP(BU$1,Data!$K:$M,3, FALSE) &amp; ",""" &amp; VLOOKUP(BU$1,Data!$K:$L,2, FALSE) &amp; """;"   )             )</f>
        <v/>
      </c>
      <c r="BV25" t="str">
        <f>IF(Data!$K26=BV$1, "",             IF(ISERR(SEARCH(BV$1,Data!$G26)),        "",          ";" &amp; VLOOKUP(BV$1,Data!$K:$M,3, FALSE) &amp; ",""" &amp; VLOOKUP(BV$1,Data!$K:$L,2, FALSE) &amp; """;"   )             )</f>
        <v/>
      </c>
      <c r="BW25" t="str">
        <f>IF(Data!$K26=BW$1, "",             IF(ISERR(SEARCH(BW$1,Data!$G26)),        "",          ";" &amp; VLOOKUP(BW$1,Data!$K:$M,3, FALSE) &amp; ",""" &amp; VLOOKUP(BW$1,Data!$K:$L,2, FALSE) &amp; """;"   )             )</f>
        <v/>
      </c>
      <c r="BX25" t="str">
        <f>IF(Data!$K26=BX$1, "",             IF(ISERR(SEARCH(BX$1,Data!$G26)),        "",          ";" &amp; VLOOKUP(BX$1,Data!$K:$M,3, FALSE) &amp; ",""" &amp; VLOOKUP(BX$1,Data!$K:$L,2, FALSE) &amp; """;"   )             )</f>
        <v/>
      </c>
      <c r="BY25" t="str">
        <f>IF(Data!$K26=BY$1, "",             IF(ISERR(SEARCH(BY$1,Data!$G26)),        "",          ";" &amp; VLOOKUP(BY$1,Data!$K:$M,3, FALSE) &amp; ",""" &amp; VLOOKUP(BY$1,Data!$K:$L,2, FALSE) &amp; """;"   )             )</f>
        <v/>
      </c>
      <c r="BZ25" t="str">
        <f>IF(Data!$K26=BZ$1, "",             IF(ISERR(SEARCH(BZ$1,Data!$G26)),        "",          ";" &amp; VLOOKUP(BZ$1,Data!$K:$M,3, FALSE) &amp; ",""" &amp; VLOOKUP(BZ$1,Data!$K:$L,2, FALSE) &amp; """;"   )             )</f>
        <v/>
      </c>
      <c r="CA25" t="str">
        <f>IF(Data!$K26=CA$1, "",             IF(ISERR(SEARCH(CA$1,Data!$G26)),        "",          ";" &amp; VLOOKUP(CA$1,Data!$K:$M,3, FALSE) &amp; ",""" &amp; VLOOKUP(CA$1,Data!$K:$L,2, FALSE) &amp; """;"   )             )</f>
        <v/>
      </c>
      <c r="CB25" t="str">
        <f>IF(Data!$K26=CB$1, "",             IF(ISERR(SEARCH(CB$1,Data!$G26)),        "",          ";" &amp; VLOOKUP(CB$1,Data!$K:$M,3, FALSE) &amp; ",""" &amp; VLOOKUP(CB$1,Data!$K:$L,2, FALSE) &amp; """;"   )             )</f>
        <v/>
      </c>
      <c r="CC25" t="str">
        <f>IF(Data!$K26=CC$1, "",             IF(ISERR(SEARCH(CC$1,Data!$G26)),        "",          ";" &amp; VLOOKUP(CC$1,Data!$K:$M,3, FALSE) &amp; ",""" &amp; VLOOKUP(CC$1,Data!$K:$L,2, FALSE) &amp; """;"   )             )</f>
        <v/>
      </c>
      <c r="CD25" t="str">
        <f>IF(Data!$K26=CD$1, "",             IF(ISERR(SEARCH(CD$1,Data!$G26)),        "",          ";" &amp; VLOOKUP(CD$1,Data!$K:$M,3, FALSE) &amp; ",""" &amp; VLOOKUP(CD$1,Data!$K:$L,2, FALSE) &amp; """;"   )             )</f>
        <v/>
      </c>
      <c r="CE25" t="str">
        <f>IF(Data!$K26=CE$1, "",             IF(ISERR(SEARCH(CE$1,Data!$G26)),        "",          ";" &amp; VLOOKUP(CE$1,Data!$K:$M,3, FALSE) &amp; ",""" &amp; VLOOKUP(CE$1,Data!$K:$L,2, FALSE) &amp; """;"   )             )</f>
        <v/>
      </c>
      <c r="CF25" t="str">
        <f>IF(Data!$K26=CF$1, "",             IF(ISERR(SEARCH(CF$1,Data!$G26)),        "",          ";" &amp; VLOOKUP(CF$1,Data!$K:$M,3, FALSE) &amp; ",""" &amp; VLOOKUP(CF$1,Data!$K:$L,2, FALSE) &amp; """;"   )             )</f>
        <v/>
      </c>
      <c r="CG25" t="str">
        <f>IF(Data!$K26=CG$1, "",             IF(ISERR(SEARCH(CG$1,Data!$G26)),        "",          ";" &amp; VLOOKUP(CG$1,Data!$K:$M,3, FALSE) &amp; ",""" &amp; VLOOKUP(CG$1,Data!$K:$L,2, FALSE) &amp; """;"   )             )</f>
        <v/>
      </c>
      <c r="CH25" t="str">
        <f>IF(Data!$K26=CH$1, "",             IF(ISERR(SEARCH(CH$1,Data!$G26)),        "",          ";" &amp; VLOOKUP(CH$1,Data!$K:$M,3, FALSE) &amp; ",""" &amp; VLOOKUP(CH$1,Data!$K:$L,2, FALSE) &amp; """;"   )             )</f>
        <v/>
      </c>
      <c r="CI25" t="str">
        <f>IF(Data!$K26=CI$1, "",             IF(ISERR(SEARCH(CI$1,Data!$G26)),        "",          ";" &amp; VLOOKUP(CI$1,Data!$K:$M,3, FALSE) &amp; ",""" &amp; VLOOKUP(CI$1,Data!$K:$L,2, FALSE) &amp; """;"   )             )</f>
        <v/>
      </c>
      <c r="CJ25" t="str">
        <f>IF(Data!$K26=CJ$1, "",             IF(ISERR(SEARCH(CJ$1,Data!$G26)),        "",          ";" &amp; VLOOKUP(CJ$1,Data!$K:$M,3, FALSE) &amp; ",""" &amp; VLOOKUP(CJ$1,Data!$K:$L,2, FALSE) &amp; """;"   )             )</f>
        <v/>
      </c>
      <c r="CK25" t="str">
        <f>IF(Data!$K26=CK$1, "",             IF(ISERR(SEARCH(CK$1,Data!$G26)),        "",          ";" &amp; VLOOKUP(CK$1,Data!$K:$M,3, FALSE) &amp; ",""" &amp; VLOOKUP(CK$1,Data!$K:$L,2, FALSE) &amp; """;"   )             )</f>
        <v/>
      </c>
      <c r="CL25" t="str">
        <f>IF(Data!$K26=CL$1, "",             IF(ISERR(SEARCH(CL$1,Data!$G26)),        "",          ";" &amp; VLOOKUP(CL$1,Data!$K:$M,3, FALSE) &amp; ",""" &amp; VLOOKUP(CL$1,Data!$K:$L,2, FALSE) &amp; """;"   )             )</f>
        <v/>
      </c>
      <c r="CM25" t="str">
        <f>IF(Data!$K26=CM$1, "",             IF(ISERR(SEARCH(CM$1,Data!$G26)),        "",          ";" &amp; VLOOKUP(CM$1,Data!$K:$M,3, FALSE) &amp; ",""" &amp; VLOOKUP(CM$1,Data!$K:$L,2, FALSE) &amp; """;"   )             )</f>
        <v/>
      </c>
      <c r="CN25" t="str">
        <f>IF(Data!$K26=CN$1, "",             IF(ISERR(SEARCH(CN$1,Data!$G26)),        "",          ";" &amp; VLOOKUP(CN$1,Data!$K:$M,3, FALSE) &amp; ",""" &amp; VLOOKUP(CN$1,Data!$K:$L,2, FALSE) &amp; """;"   )             )</f>
        <v/>
      </c>
      <c r="CO25" t="str">
        <f>IF(Data!$K26=CO$1, "",             IF(ISERR(SEARCH(CO$1,Data!$G26)),        "",          ";" &amp; VLOOKUP(CO$1,Data!$K:$M,3, FALSE) &amp; ",""" &amp; VLOOKUP(CO$1,Data!$K:$L,2, FALSE) &amp; """;"   )             )</f>
        <v/>
      </c>
      <c r="CP25" t="str">
        <f>IF(Data!$K26=CP$1, "",             IF(ISERR(SEARCH(CP$1,Data!$G26)),        "",          ";" &amp; VLOOKUP(CP$1,Data!$K:$M,3, FALSE) &amp; ",""" &amp; VLOOKUP(CP$1,Data!$K:$L,2, FALSE) &amp; """;"   )             )</f>
        <v/>
      </c>
      <c r="CQ25" t="str">
        <f>IF(Data!$K26=CQ$1, "",             IF(ISERR(SEARCH(CQ$1,Data!$G26)),        "",          ";" &amp; VLOOKUP(CQ$1,Data!$K:$M,3, FALSE) &amp; ",""" &amp; VLOOKUP(CQ$1,Data!$K:$L,2, FALSE) &amp; """;"   )             )</f>
        <v/>
      </c>
      <c r="CR25" t="str">
        <f>IF(Data!$K26=CR$1, "",             IF(ISERR(SEARCH(CR$1,Data!$G26)),        "",          ";" &amp; VLOOKUP(CR$1,Data!$K:$M,3, FALSE) &amp; ",""" &amp; VLOOKUP(CR$1,Data!$K:$L,2, FALSE) &amp; """;"   )             )</f>
        <v/>
      </c>
      <c r="CS25" t="str">
        <f>IF(Data!$K26=CS$1, "",             IF(ISERR(SEARCH(CS$1,Data!$G26)),        "",          ";" &amp; VLOOKUP(CS$1,Data!$K:$M,3, FALSE) &amp; ",""" &amp; VLOOKUP(CS$1,Data!$K:$L,2, FALSE) &amp; """;"   )             )</f>
        <v/>
      </c>
      <c r="CT25" t="str">
        <f>IF(Data!$K26=CT$1, "",             IF(ISERR(SEARCH(CT$1,Data!$G26)),        "",          ";" &amp; VLOOKUP(CT$1,Data!$K:$M,3, FALSE) &amp; ",""" &amp; VLOOKUP(CT$1,Data!$K:$L,2, FALSE) &amp; """;"   )             )</f>
        <v/>
      </c>
      <c r="CU25" t="str">
        <f>IF(Data!$K26=CU$1, "",             IF(ISERR(SEARCH(CU$1,Data!$G26)),        "",          ";" &amp; VLOOKUP(CU$1,Data!$K:$M,3, FALSE) &amp; ",""" &amp; VLOOKUP(CU$1,Data!$K:$L,2, FALSE) &amp; """;"   )             )</f>
        <v/>
      </c>
      <c r="CV25" t="str">
        <f>IF(Data!$K26=CV$1, "",             IF(ISERR(SEARCH(CV$1,Data!$G26)),        "",          ";" &amp; VLOOKUP(CV$1,Data!$K:$M,3, FALSE) &amp; ",""" &amp; VLOOKUP(CV$1,Data!$K:$L,2, FALSE) &amp; """;"   )             )</f>
        <v/>
      </c>
      <c r="CW25" t="str">
        <f>IF(Data!$K26=CW$1, "",             IF(ISERR(SEARCH(CW$1,Data!$G26)),        "",          ";" &amp; VLOOKUP(CW$1,Data!$K:$M,3, FALSE) &amp; ",""" &amp; VLOOKUP(CW$1,Data!$K:$L,2, FALSE) &amp; """;"   )             )</f>
        <v/>
      </c>
      <c r="CX25" t="str">
        <f>IF(Data!$K26=CX$1, "",             IF(ISERR(SEARCH(CX$1,Data!$G26)),        "",          ";" &amp; VLOOKUP(CX$1,Data!$K:$M,3, FALSE) &amp; ",""" &amp; VLOOKUP(CX$1,Data!$K:$L,2, FALSE) &amp; """;"   )             )</f>
        <v/>
      </c>
      <c r="CY25" t="str">
        <f>IF(Data!$K26=CY$1, "",             IF(ISERR(SEARCH(CY$1,Data!$G26)),        "",          ";" &amp; VLOOKUP(CY$1,Data!$K:$M,3, FALSE) &amp; ",""" &amp; VLOOKUP(CY$1,Data!$K:$L,2, FALSE) &amp; """;"   )             )</f>
        <v/>
      </c>
      <c r="CZ25" t="str">
        <f>IF(Data!$K26=CZ$1, "",             IF(ISERR(SEARCH(CZ$1,Data!$G26)),        "",          ";" &amp; VLOOKUP(CZ$1,Data!$K:$M,3, FALSE) &amp; ",""" &amp; VLOOKUP(CZ$1,Data!$K:$L,2, FALSE) &amp; """;"   )             )</f>
        <v/>
      </c>
      <c r="DA25" t="str">
        <f>IF(Data!$K26=DA$1, "",             IF(ISERR(SEARCH(DA$1,Data!$G26)),        "",          ";" &amp; VLOOKUP(DA$1,Data!$K:$M,3, FALSE) &amp; ",""" &amp; VLOOKUP(DA$1,Data!$K:$L,2, FALSE) &amp; """;"   )             )</f>
        <v/>
      </c>
      <c r="DB25" t="str">
        <f>IF(Data!$K26=DB$1, "",             IF(ISERR(SEARCH(DB$1,Data!$G26)),        "",          ";" &amp; VLOOKUP(DB$1,Data!$K:$M,3, FALSE) &amp; ",""" &amp; VLOOKUP(DB$1,Data!$K:$L,2, FALSE) &amp; """;"   )             )</f>
        <v/>
      </c>
      <c r="DC25" t="str">
        <f>IF(Data!$K26=DC$1, "",             IF(ISERR(SEARCH(DC$1,Data!$G26)),        "",          ";" &amp; VLOOKUP(DC$1,Data!$K:$M,3, FALSE) &amp; ",""" &amp; VLOOKUP(DC$1,Data!$K:$L,2, FALSE) &amp; """;"   )             )</f>
        <v/>
      </c>
      <c r="DD25" t="str">
        <f>IF(Data!$K26=DD$1, "",             IF(ISERR(SEARCH(DD$1,Data!$G26)),        "",          ";" &amp; VLOOKUP(DD$1,Data!$K:$M,3, FALSE) &amp; ",""" &amp; VLOOKUP(DD$1,Data!$K:$L,2, FALSE) &amp; """;"   )             )</f>
        <v/>
      </c>
      <c r="DE25" t="str">
        <f>IF(Data!$K26=DE$1, "",             IF(ISERR(SEARCH(DE$1,Data!$G26)),        "",          ";" &amp; VLOOKUP(DE$1,Data!$K:$M,3, FALSE) &amp; ",""" &amp; VLOOKUP(DE$1,Data!$K:$L,2, FALSE) &amp; """;"   )             )</f>
        <v/>
      </c>
      <c r="DF25" t="str">
        <f>IF(Data!$K26=DF$1, "",             IF(ISERR(SEARCH(DF$1,Data!$G26)),        "",          ";" &amp; VLOOKUP(DF$1,Data!$K:$M,3, FALSE) &amp; ",""" &amp; VLOOKUP(DF$1,Data!$K:$L,2, FALSE) &amp; """;"   )             )</f>
        <v/>
      </c>
      <c r="DG25" t="str">
        <f>IF(Data!$K26=DG$1, "",             IF(ISERR(SEARCH(DG$1,Data!$G26)),        "",          ";" &amp; VLOOKUP(DG$1,Data!$K:$M,3, FALSE) &amp; ",""" &amp; VLOOKUP(DG$1,Data!$K:$L,2, FALSE) &amp; """;"   )             )</f>
        <v/>
      </c>
      <c r="DH25" t="str">
        <f>IF(Data!$K26=DH$1, "",             IF(ISERR(SEARCH(DH$1,Data!$G26)),        "",          ";" &amp; VLOOKUP(DH$1,Data!$K:$M,3, FALSE) &amp; ",""" &amp; VLOOKUP(DH$1,Data!$K:$L,2, FALSE) &amp; """;"   )             )</f>
        <v/>
      </c>
      <c r="DI25" t="str">
        <f>IF(Data!$K26=DI$1, "",             IF(ISERR(SEARCH(DI$1,Data!$G26)),        "",          ";" &amp; VLOOKUP(DI$1,Data!$K:$M,3, FALSE) &amp; ",""" &amp; VLOOKUP(DI$1,Data!$K:$L,2, FALSE) &amp; """;"   )             )</f>
        <v/>
      </c>
      <c r="DJ25" t="str">
        <f>IF(Data!$K26=DJ$1, "",             IF(ISERR(SEARCH(DJ$1,Data!$G26)),        "",          ";" &amp; VLOOKUP(DJ$1,Data!$K:$M,3, FALSE) &amp; ",""" &amp; VLOOKUP(DJ$1,Data!$K:$L,2, FALSE) &amp; """;"   )             )</f>
        <v/>
      </c>
      <c r="DK25" t="str">
        <f>IF(Data!$K26=DK$1, "",             IF(ISERR(SEARCH(DK$1,Data!$G26)),        "",          ";" &amp; VLOOKUP(DK$1,Data!$K:$M,3, FALSE) &amp; ",""" &amp; VLOOKUP(DK$1,Data!$K:$L,2, FALSE) &amp; """;"   )             )</f>
        <v/>
      </c>
      <c r="DL25" t="str">
        <f>IF(Data!$K26=DL$1, "",             IF(ISERR(SEARCH(DL$1,Data!$G26)),        "",          ";" &amp; VLOOKUP(DL$1,Data!$K:$M,3, FALSE) &amp; ",""" &amp; VLOOKUP(DL$1,Data!$K:$L,2, FALSE) &amp; """;"   )             )</f>
        <v/>
      </c>
      <c r="DM25" t="str">
        <f>IF(Data!$K26=DM$1, "",             IF(ISERR(SEARCH(DM$1,Data!$G26)),        "",          ";" &amp; VLOOKUP(DM$1,Data!$K:$M,3, FALSE) &amp; ",""" &amp; VLOOKUP(DM$1,Data!$K:$L,2, FALSE) &amp; """;"   )             )</f>
        <v/>
      </c>
      <c r="DN25" t="str">
        <f>IF(Data!$K26=DN$1, "",             IF(ISERR(SEARCH(DN$1,Data!$G26)),        "",          ";" &amp; VLOOKUP(DN$1,Data!$K:$M,3, FALSE) &amp; ",""" &amp; VLOOKUP(DN$1,Data!$K:$L,2, FALSE) &amp; """;"   )             )</f>
        <v/>
      </c>
      <c r="DO25" t="str">
        <f>IF(Data!$K26=DO$1, "",             IF(ISERR(SEARCH(DO$1,Data!$G26)),        "",          ";" &amp; VLOOKUP(DO$1,Data!$K:$M,3, FALSE) &amp; ",""" &amp; VLOOKUP(DO$1,Data!$K:$L,2, FALSE) &amp; """;"   )             )</f>
        <v/>
      </c>
      <c r="DP25" t="str">
        <f>IF(Data!$K26=DP$1, "",             IF(ISERR(SEARCH(DP$1,Data!$G26)),        "",          ";" &amp; VLOOKUP(DP$1,Data!$K:$M,3, FALSE) &amp; ",""" &amp; VLOOKUP(DP$1,Data!$K:$L,2, FALSE) &amp; """;"   )             )</f>
        <v/>
      </c>
      <c r="DQ25" t="str">
        <f>IF(Data!$K26=DQ$1, "",             IF(ISERR(SEARCH(DQ$1,Data!$G26)),        "",          ";" &amp; VLOOKUP(DQ$1,Data!$K:$M,3, FALSE) &amp; ",""" &amp; VLOOKUP(DQ$1,Data!$K:$L,2, FALSE) &amp; """;"   )             )</f>
        <v/>
      </c>
      <c r="DR25" t="str">
        <f>IF(Data!$K26=DR$1, "",             IF(ISERR(SEARCH(DR$1,Data!$G26)),        "",          ";" &amp; VLOOKUP(DR$1,Data!$K:$M,3, FALSE) &amp; ",""" &amp; VLOOKUP(DR$1,Data!$K:$L,2, FALSE) &amp; """;"   )             )</f>
        <v/>
      </c>
      <c r="DS25" t="str">
        <f>IF(Data!$K26=DS$1, "",             IF(ISERR(SEARCH(DS$1,Data!$G26)),        "",          ";" &amp; VLOOKUP(DS$1,Data!$K:$M,3, FALSE) &amp; ",""" &amp; VLOOKUP(DS$1,Data!$K:$L,2, FALSE) &amp; """;"   )             )</f>
        <v/>
      </c>
      <c r="DT25" t="str">
        <f>IF(Data!$K26=DT$1, "",             IF(ISERR(SEARCH(DT$1,Data!$G26)),        "",          ";" &amp; VLOOKUP(DT$1,Data!$K:$M,3, FALSE) &amp; ",""" &amp; VLOOKUP(DT$1,Data!$K:$L,2, FALSE) &amp; """;"   )             )</f>
        <v/>
      </c>
      <c r="DU25" t="str">
        <f>IF(Data!$K26=DU$1, "",             IF(ISERR(SEARCH(DU$1,Data!$G26)),        "",          ";" &amp; VLOOKUP(DU$1,Data!$K:$M,3, FALSE) &amp; ",""" &amp; VLOOKUP(DU$1,Data!$K:$L,2, FALSE) &amp; """;"   )             )</f>
        <v/>
      </c>
      <c r="DV25" t="str">
        <f>IF(Data!$K26=DV$1, "",             IF(ISERR(SEARCH(DV$1,Data!$G26)),        "",          ";" &amp; VLOOKUP(DV$1,Data!$K:$M,3, FALSE) &amp; ",""" &amp; VLOOKUP(DV$1,Data!$K:$L,2, FALSE) &amp; """;"   )             )</f>
        <v/>
      </c>
      <c r="DW25" t="str">
        <f>IF(Data!$K26=DW$1, "",             IF(ISERR(SEARCH(DW$1,Data!$G26)),        "",          ";" &amp; VLOOKUP(DW$1,Data!$K:$M,3, FALSE) &amp; ",""" &amp; VLOOKUP(DW$1,Data!$K:$L,2, FALSE) &amp; """;"   )             )</f>
        <v/>
      </c>
      <c r="DX25" t="str">
        <f>IF(Data!$K26=DX$1, "",             IF(ISERR(SEARCH(DX$1,Data!$G26)),        "",          ";" &amp; VLOOKUP(DX$1,Data!$K:$M,3, FALSE) &amp; ",""" &amp; VLOOKUP(DX$1,Data!$K:$L,2, FALSE) &amp; """;"   )             )</f>
        <v/>
      </c>
      <c r="DY25" t="str">
        <f>IF(Data!$K26=DY$1, "",             IF(ISERR(SEARCH(DY$1,Data!$G26)),        "",          ";" &amp; VLOOKUP(DY$1,Data!$K:$M,3, FALSE) &amp; ",""" &amp; VLOOKUP(DY$1,Data!$K:$L,2, FALSE) &amp; """;"   )             )</f>
        <v/>
      </c>
      <c r="DZ25" t="str">
        <f>IF(Data!$K26=DZ$1, "",             IF(ISERR(SEARCH(DZ$1,Data!$G26)),        "",          ";" &amp; VLOOKUP(DZ$1,Data!$K:$M,3, FALSE) &amp; ",""" &amp; VLOOKUP(DZ$1,Data!$K:$L,2, FALSE) &amp; """;"   )             )</f>
        <v/>
      </c>
      <c r="EA25" t="str">
        <f>IF(Data!$K26=EA$1, "",             IF(ISERR(SEARCH(EA$1,Data!$G26)),        "",          ";" &amp; VLOOKUP(EA$1,Data!$K:$M,3, FALSE) &amp; ",""" &amp; VLOOKUP(EA$1,Data!$K:$L,2, FALSE) &amp; """;"   )             )</f>
        <v/>
      </c>
      <c r="EB25" t="str">
        <f>IF(Data!$K26=EB$1, "",             IF(ISERR(SEARCH(EB$1,Data!$G26)),        "",          ";" &amp; VLOOKUP(EB$1,Data!$K:$M,3, FALSE) &amp; ",""" &amp; VLOOKUP(EB$1,Data!$K:$L,2, FALSE) &amp; """;"   )             )</f>
        <v/>
      </c>
      <c r="EC25" t="str">
        <f>IF(Data!$K26=EC$1, "",             IF(ISERR(SEARCH(EC$1,Data!$G26)),        "",          ";" &amp; VLOOKUP(EC$1,Data!$K:$M,3, FALSE) &amp; ",""" &amp; VLOOKUP(EC$1,Data!$K:$L,2, FALSE) &amp; """;"   )             )</f>
        <v/>
      </c>
      <c r="ED25" t="str">
        <f>IF(Data!$K26=ED$1, "",             IF(ISERR(SEARCH(ED$1,Data!$G26)),        "",          ";" &amp; VLOOKUP(ED$1,Data!$K:$M,3, FALSE) &amp; ",""" &amp; VLOOKUP(ED$1,Data!$K:$L,2, FALSE) &amp; """;"   )             )</f>
        <v/>
      </c>
      <c r="EE25" t="str">
        <f>IF(Data!$K26=EE$1, "",             IF(ISERR(SEARCH(EE$1,Data!$G26)),        "",          ";" &amp; VLOOKUP(EE$1,Data!$K:$M,3, FALSE) &amp; ",""" &amp; VLOOKUP(EE$1,Data!$K:$L,2, FALSE) &amp; """;"   )             )</f>
        <v/>
      </c>
      <c r="EF25" t="str">
        <f>IF(Data!$K26=EF$1, "",             IF(ISERR(SEARCH(EF$1,Data!$G26)),        "",          ";" &amp; VLOOKUP(EF$1,Data!$K:$M,3, FALSE) &amp; ",""" &amp; VLOOKUP(EF$1,Data!$K:$L,2, FALSE) &amp; """;"   )             )</f>
        <v/>
      </c>
      <c r="EG25" t="str">
        <f>IF(Data!$K26=EG$1, "",             IF(ISERR(SEARCH(EG$1,Data!$G26)),        "",          ";" &amp; VLOOKUP(EG$1,Data!$K:$M,3, FALSE) &amp; ",""" &amp; VLOOKUP(EG$1,Data!$K:$L,2, FALSE) &amp; """;"   )             )</f>
        <v/>
      </c>
      <c r="EH25" t="str">
        <f>IF(Data!$K26=EH$1, "",             IF(ISERR(SEARCH(EH$1,Data!$G26)),        "",          ";" &amp; VLOOKUP(EH$1,Data!$K:$M,3, FALSE) &amp; ",""" &amp; VLOOKUP(EH$1,Data!$K:$L,2, FALSE) &amp; """;"   )             )</f>
        <v/>
      </c>
      <c r="EI25" t="str">
        <f>IF(Data!$K26=EI$1, "",             IF(ISERR(SEARCH(EI$1,Data!$G26)),        "",          ";" &amp; VLOOKUP(EI$1,Data!$K:$M,3, FALSE) &amp; ",""" &amp; VLOOKUP(EI$1,Data!$K:$L,2, FALSE) &amp; """;"   )             )</f>
        <v/>
      </c>
      <c r="EJ25" t="str">
        <f>IF(Data!$K26=EJ$1, "",             IF(ISERR(SEARCH(EJ$1,Data!$G26)),        "",          ";" &amp; VLOOKUP(EJ$1,Data!$K:$M,3, FALSE) &amp; ",""" &amp; VLOOKUP(EJ$1,Data!$K:$L,2, FALSE) &amp; """;"   )             )</f>
        <v/>
      </c>
      <c r="EK25" t="str">
        <f>IF(Data!$K26=EK$1, "",             IF(ISERR(SEARCH(EK$1,Data!$G26)),        "",          ";" &amp; VLOOKUP(EK$1,Data!$K:$M,3, FALSE) &amp; ",""" &amp; VLOOKUP(EK$1,Data!$K:$L,2, FALSE) &amp; """;"   )             )</f>
        <v/>
      </c>
      <c r="EL25" t="str">
        <f>IF(Data!$K26=EL$1, "",             IF(ISERR(SEARCH(EL$1,Data!$G26)),        "",          ";" &amp; VLOOKUP(EL$1,Data!$K:$M,3, FALSE) &amp; ",""" &amp; VLOOKUP(EL$1,Data!$K:$L,2, FALSE) &amp; """;"   )             )</f>
        <v/>
      </c>
      <c r="EM25" t="str">
        <f>IF(Data!$K26=EM$1, "",             IF(ISERR(SEARCH(EM$1,Data!$G26)),        "",          ";" &amp; VLOOKUP(EM$1,Data!$K:$M,3, FALSE) &amp; ",""" &amp; VLOOKUP(EM$1,Data!$K:$L,2, FALSE) &amp; """;"   )             )</f>
        <v/>
      </c>
      <c r="EN25" t="str">
        <f>IF(Data!$K26=EN$1, "",             IF(ISERR(SEARCH(EN$1,Data!$G26)),        "",          ";" &amp; VLOOKUP(EN$1,Data!$K:$M,3, FALSE) &amp; ",""" &amp; VLOOKUP(EN$1,Data!$K:$L,2, FALSE) &amp; """;"   )             )</f>
        <v/>
      </c>
      <c r="EO25" t="str">
        <f>IF(Data!$K26=EO$1, "",             IF(ISERR(SEARCH(EO$1,Data!$G26)),        "",          ";" &amp; VLOOKUP(EO$1,Data!$K:$M,3, FALSE) &amp; ",""" &amp; VLOOKUP(EO$1,Data!$K:$L,2, FALSE) &amp; """;"   )             )</f>
        <v/>
      </c>
      <c r="EP25" t="str">
        <f>IF(Data!$K26=EP$1, "",             IF(ISERR(SEARCH(EP$1,Data!$G26)),        "",          ";" &amp; VLOOKUP(EP$1,Data!$K:$M,3, FALSE) &amp; ",""" &amp; VLOOKUP(EP$1,Data!$K:$L,2, FALSE) &amp; """;"   )             )</f>
        <v/>
      </c>
      <c r="EQ25" t="str">
        <f>IF(Data!$K26=EQ$1, "",             IF(ISERR(SEARCH(EQ$1,Data!$G26)),        "",          ";" &amp; VLOOKUP(EQ$1,Data!$K:$M,3, FALSE) &amp; ",""" &amp; VLOOKUP(EQ$1,Data!$K:$L,2, FALSE) &amp; """;"   )             )</f>
        <v/>
      </c>
      <c r="ER25" t="str">
        <f>IF(Data!$K26=ER$1, "",             IF(ISERR(SEARCH(ER$1,Data!$G26)),        "",          ";" &amp; VLOOKUP(ER$1,Data!$K:$M,3, FALSE) &amp; ",""" &amp; VLOOKUP(ER$1,Data!$K:$L,2, FALSE) &amp; """;"   )             )</f>
        <v/>
      </c>
      <c r="ES25" t="str">
        <f>IF(Data!$K26=ES$1, "",             IF(ISERR(SEARCH(ES$1,Data!$G26)),        "",          ";" &amp; VLOOKUP(ES$1,Data!$K:$M,3, FALSE) &amp; ",""" &amp; VLOOKUP(ES$1,Data!$K:$L,2, FALSE) &amp; """;"   )             )</f>
        <v/>
      </c>
      <c r="ET25" t="str">
        <f>IF(Data!$K26=ET$1, "",             IF(ISERR(SEARCH(ET$1,Data!$G26)),        "",          ";" &amp; VLOOKUP(ET$1,Data!$K:$M,3, FALSE) &amp; ",""" &amp; VLOOKUP(ET$1,Data!$K:$L,2, FALSE) &amp; """;"   )             )</f>
        <v/>
      </c>
      <c r="EU25" t="str">
        <f>IF(Data!$K26=EU$1, "",             IF(ISERR(SEARCH(EU$1,Data!$G26)),        "",          ";" &amp; VLOOKUP(EU$1,Data!$K:$M,3, FALSE) &amp; ",""" &amp; VLOOKUP(EU$1,Data!$K:$L,2, FALSE) &amp; """;"   )             )</f>
        <v/>
      </c>
      <c r="EV25" t="str">
        <f>IF(Data!$K26=EV$1, "",             IF(ISERR(SEARCH(EV$1,Data!$G26)),        "",          ";" &amp; VLOOKUP(EV$1,Data!$K:$M,3, FALSE) &amp; ",""" &amp; VLOOKUP(EV$1,Data!$K:$L,2, FALSE) &amp; """;"   )             )</f>
        <v/>
      </c>
      <c r="EW25" t="str">
        <f>IF(Data!$K26=EW$1, "",             IF(ISERR(SEARCH(EW$1,Data!$G26)),        "",          ";" &amp; VLOOKUP(EW$1,Data!$K:$M,3, FALSE) &amp; ",""" &amp; VLOOKUP(EW$1,Data!$K:$L,2, FALSE) &amp; """;"   )             )</f>
        <v/>
      </c>
      <c r="EX25" t="str">
        <f>IF(Data!$K26=EX$1, "",             IF(ISERR(SEARCH(EX$1,Data!$G26)),        "",          ";" &amp; VLOOKUP(EX$1,Data!$K:$M,3, FALSE) &amp; ",""" &amp; VLOOKUP(EX$1,Data!$K:$L,2, FALSE) &amp; """;"   )             )</f>
        <v/>
      </c>
      <c r="EY25" t="str">
        <f>IF(Data!$K26=EY$1, "",             IF(ISERR(SEARCH(EY$1,Data!$G26)),        "",          ";" &amp; VLOOKUP(EY$1,Data!$K:$M,3, FALSE) &amp; ",""" &amp; VLOOKUP(EY$1,Data!$K:$L,2, FALSE) &amp; """;"   )             )</f>
        <v/>
      </c>
      <c r="EZ25" t="str">
        <f>IF(Data!$K26=EZ$1, "",             IF(ISERR(SEARCH(EZ$1,Data!$G26)),        "",          ";" &amp; VLOOKUP(EZ$1,Data!$K:$M,3, FALSE) &amp; ",""" &amp; VLOOKUP(EZ$1,Data!$K:$L,2, FALSE) &amp; """;"   )             )</f>
        <v/>
      </c>
      <c r="FA25" t="str">
        <f>IF(Data!$K26=FA$1, "",             IF(ISERR(SEARCH(FA$1,Data!$G26)),        "",          ";" &amp; VLOOKUP(FA$1,Data!$K:$M,3, FALSE) &amp; ",""" &amp; VLOOKUP(FA$1,Data!$K:$L,2, FALSE) &amp; """;"   )             )</f>
        <v/>
      </c>
      <c r="FB25" t="str">
        <f>IF(Data!$K26=FB$1, "",             IF(ISERR(SEARCH(FB$1,Data!$G26)),        "",          ";" &amp; VLOOKUP(FB$1,Data!$K:$M,3, FALSE) &amp; ",""" &amp; VLOOKUP(FB$1,Data!$K:$L,2, FALSE) &amp; """;"   )             )</f>
        <v/>
      </c>
      <c r="FC25" t="str">
        <f>IF(Data!$K26=FC$1, "",             IF(ISERR(SEARCH(FC$1,Data!$G26)),        "",          ";" &amp; VLOOKUP(FC$1,Data!$K:$M,3, FALSE) &amp; ",""" &amp; VLOOKUP(FC$1,Data!$K:$L,2, FALSE) &amp; """;"   )             )</f>
        <v/>
      </c>
      <c r="FD25" t="str">
        <f>IF(Data!$K26=FD$1, "",             IF(ISERR(SEARCH(FD$1,Data!$G26)),        "",          ";" &amp; VLOOKUP(FD$1,Data!$K:$M,3, FALSE) &amp; ",""" &amp; VLOOKUP(FD$1,Data!$K:$L,2, FALSE) &amp; """;"   )             )</f>
        <v/>
      </c>
      <c r="FE25" t="str">
        <f>IF(Data!$K26=FE$1, "",             IF(ISERR(SEARCH(FE$1,Data!$G26)),        "",          ";" &amp; VLOOKUP(FE$1,Data!$K:$M,3, FALSE) &amp; ",""" &amp; VLOOKUP(FE$1,Data!$K:$L,2, FALSE) &amp; """;"   )             )</f>
        <v/>
      </c>
      <c r="FF25" t="str">
        <f>IF(Data!$K26=FF$1, "",             IF(ISERR(SEARCH(FF$1,Data!$G26)),        "",          ";" &amp; VLOOKUP(FF$1,Data!$K:$M,3, FALSE) &amp; ",""" &amp; VLOOKUP(FF$1,Data!$K:$L,2, FALSE) &amp; """;"   )             )</f>
        <v/>
      </c>
      <c r="FG25" t="str">
        <f>IF(Data!$K26=FG$1, "",             IF(ISERR(SEARCH(FG$1,Data!$G26)),        "",          ";" &amp; VLOOKUP(FG$1,Data!$K:$M,3, FALSE) &amp; ",""" &amp; VLOOKUP(FG$1,Data!$K:$L,2, FALSE) &amp; """;"   )             )</f>
        <v/>
      </c>
      <c r="FH25" t="str">
        <f>IF(Data!$K26=FH$1, "",             IF(ISERR(SEARCH(FH$1,Data!$G26)),        "",          ";" &amp; VLOOKUP(FH$1,Data!$K:$M,3, FALSE) &amp; ",""" &amp; VLOOKUP(FH$1,Data!$K:$L,2, FALSE) &amp; """;"   )             )</f>
        <v/>
      </c>
      <c r="FI25" t="str">
        <f>IF(Data!$K26=FI$1, "",             IF(ISERR(SEARCH(FI$1,Data!$G26)),        "",          ";" &amp; VLOOKUP(FI$1,Data!$K:$M,3, FALSE) &amp; ",""" &amp; VLOOKUP(FI$1,Data!$K:$L,2, FALSE) &amp; """;"   )             )</f>
        <v/>
      </c>
      <c r="FJ25" t="str">
        <f>IF(Data!$K26=FJ$1, "",             IF(ISERR(SEARCH(FJ$1,Data!$G26)),        "",          ";" &amp; VLOOKUP(FJ$1,Data!$K:$M,3, FALSE) &amp; ",""" &amp; VLOOKUP(FJ$1,Data!$K:$L,2, FALSE) &amp; """;"   )             )</f>
        <v/>
      </c>
      <c r="FK25" t="str">
        <f>IF(Data!$K26=FK$1, "",             IF(ISERR(SEARCH(FK$1,Data!$G26)),        "",          ";" &amp; VLOOKUP(FK$1,Data!$K:$M,3, FALSE) &amp; ",""" &amp; VLOOKUP(FK$1,Data!$K:$L,2, FALSE) &amp; """;"   )             )</f>
        <v/>
      </c>
      <c r="FL25" t="str">
        <f>IF(Data!$K26=FL$1, "",             IF(ISERR(SEARCH(FL$1,Data!$G26)),        "",          ";" &amp; VLOOKUP(FL$1,Data!$K:$M,3, FALSE) &amp; ",""" &amp; VLOOKUP(FL$1,Data!$K:$L,2, FALSE) &amp; """;"   )             )</f>
        <v/>
      </c>
      <c r="FM25" t="str">
        <f>IF(Data!$K26=FM$1, "",             IF(ISERR(SEARCH(FM$1,Data!$G26)),        "",          ";" &amp; VLOOKUP(FM$1,Data!$K:$M,3, FALSE) &amp; ",""" &amp; VLOOKUP(FM$1,Data!$K:$L,2, FALSE) &amp; """;"   )             )</f>
        <v/>
      </c>
      <c r="FN25" t="str">
        <f>IF(Data!$K26=FN$1, "",             IF(ISERR(SEARCH(FN$1,Data!$G26)),        "",          ";" &amp; VLOOKUP(FN$1,Data!$K:$M,3, FALSE) &amp; ",""" &amp; VLOOKUP(FN$1,Data!$K:$L,2, FALSE) &amp; """;"   )             )</f>
        <v/>
      </c>
      <c r="FO25" t="str">
        <f>IF(Data!$K26=FO$1, "",             IF(ISERR(SEARCH(FO$1,Data!$G26)),        "",          ";" &amp; VLOOKUP(FO$1,Data!$K:$M,3, FALSE) &amp; ",""" &amp; VLOOKUP(FO$1,Data!$K:$L,2, FALSE) &amp; """;"   )             )</f>
        <v/>
      </c>
      <c r="FP25" t="str">
        <f>IF(Data!$K26=FP$1, "",             IF(ISERR(SEARCH(FP$1,Data!$G26)),        "",          ";" &amp; VLOOKUP(FP$1,Data!$K:$M,3, FALSE) &amp; ",""" &amp; VLOOKUP(FP$1,Data!$K:$L,2, FALSE) &amp; """;"   )             )</f>
        <v/>
      </c>
      <c r="FQ25" t="str">
        <f>IF(Data!$K26=FQ$1, "",             IF(ISERR(SEARCH(FQ$1,Data!$G26)),        "",          ";" &amp; VLOOKUP(FQ$1,Data!$K:$M,3, FALSE) &amp; ",""" &amp; VLOOKUP(FQ$1,Data!$K:$L,2, FALSE) &amp; """;"   )             )</f>
        <v/>
      </c>
      <c r="FR25" t="str">
        <f>IF(Data!$K26=FR$1, "",             IF(ISERR(SEARCH(FR$1,Data!$G26)),        "",          ";" &amp; VLOOKUP(FR$1,Data!$K:$M,3, FALSE) &amp; ",""" &amp; VLOOKUP(FR$1,Data!$K:$L,2, FALSE) &amp; """;"   )             )</f>
        <v/>
      </c>
      <c r="FS25" t="str">
        <f>IF(Data!$K26=FS$1, "",             IF(ISERR(SEARCH(FS$1,Data!$G26)),        "",          ";" &amp; VLOOKUP(FS$1,Data!$K:$M,3, FALSE) &amp; ",""" &amp; VLOOKUP(FS$1,Data!$K:$L,2, FALSE) &amp; """;"   )             )</f>
        <v/>
      </c>
      <c r="FT25" t="str">
        <f>IF(Data!$K26=FT$1, "",             IF(ISERR(SEARCH(FT$1,Data!$G26)),        "",          ";" &amp; VLOOKUP(FT$1,Data!$K:$M,3, FALSE) &amp; ",""" &amp; VLOOKUP(FT$1,Data!$K:$L,2, FALSE) &amp; """;"   )             )</f>
        <v/>
      </c>
      <c r="FU25" t="str">
        <f>IF(Data!$K26=FU$1, "",             IF(ISERR(SEARCH(FU$1,Data!$G26)),        "",          ";" &amp; VLOOKUP(FU$1,Data!$K:$M,3, FALSE) &amp; ",""" &amp; VLOOKUP(FU$1,Data!$K:$L,2, FALSE) &amp; """;"   )             )</f>
        <v/>
      </c>
      <c r="FV25" t="str">
        <f>IF(Data!$K26=FV$1, "",             IF(ISERR(SEARCH(FV$1,Data!$G26)),        "",          ";" &amp; VLOOKUP(FV$1,Data!$K:$M,3, FALSE) &amp; ",""" &amp; VLOOKUP(FV$1,Data!$K:$L,2, FALSE) &amp; """;"   )             )</f>
        <v/>
      </c>
      <c r="FW25" t="str">
        <f>IF(Data!$K26=FW$1, "",             IF(ISERR(SEARCH(FW$1,Data!$G26)),        "",          ";" &amp; VLOOKUP(FW$1,Data!$K:$M,3, FALSE) &amp; ",""" &amp; VLOOKUP(FW$1,Data!$K:$L,2, FALSE) &amp; """;"   )             )</f>
        <v/>
      </c>
      <c r="FX25" t="str">
        <f>IF(Data!$K26=FX$1, "",             IF(ISERR(SEARCH(FX$1,Data!$G26)),        "",          ";" &amp; VLOOKUP(FX$1,Data!$K:$M,3, FALSE) &amp; ",""" &amp; VLOOKUP(FX$1,Data!$K:$L,2, FALSE) &amp; """;"   )             )</f>
        <v/>
      </c>
      <c r="FY25" t="str">
        <f>IF(Data!$K26=FY$1, "",             IF(ISERR(SEARCH(FY$1,Data!$G26)),        "",          ";" &amp; VLOOKUP(FY$1,Data!$K:$M,3, FALSE) &amp; ",""" &amp; VLOOKUP(FY$1,Data!$K:$L,2, FALSE) &amp; """;"   )             )</f>
        <v/>
      </c>
      <c r="FZ25" t="str">
        <f>IF(Data!$K26=FZ$1, "",             IF(ISERR(SEARCH(FZ$1,Data!$G26)),        "",          ";" &amp; VLOOKUP(FZ$1,Data!$K:$M,3, FALSE) &amp; ",""" &amp; VLOOKUP(FZ$1,Data!$K:$L,2, FALSE) &amp; """;"   )             )</f>
        <v/>
      </c>
      <c r="GA25" t="str">
        <f>IF(Data!$K26=GA$1, "",             IF(ISERR(SEARCH(GA$1,Data!$G26)),        "",          ";" &amp; VLOOKUP(GA$1,Data!$K:$M,3, FALSE) &amp; ",""" &amp; VLOOKUP(GA$1,Data!$K:$L,2, FALSE) &amp; """;"   )             )</f>
        <v/>
      </c>
      <c r="GB25" t="str">
        <f>IF(Data!$K26=GB$1, "",             IF(ISERR(SEARCH(GB$1,Data!$G26)),        "",          ";" &amp; VLOOKUP(GB$1,Data!$K:$M,3, FALSE) &amp; ",""" &amp; VLOOKUP(GB$1,Data!$K:$L,2, FALSE) &amp; """;"   )             )</f>
        <v/>
      </c>
      <c r="GC25" t="str">
        <f>IF(Data!$K26=GC$1, "",             IF(ISERR(SEARCH(GC$1,Data!$G26)),        "",          ";" &amp; VLOOKUP(GC$1,Data!$K:$M,3, FALSE) &amp; ",""" &amp; VLOOKUP(GC$1,Data!$K:$L,2, FALSE) &amp; """;"   )             )</f>
        <v/>
      </c>
      <c r="GD25" t="str">
        <f>IF(Data!$K26=GD$1, "",             IF(ISERR(SEARCH(GD$1,Data!$G26)),        "",          ";" &amp; VLOOKUP(GD$1,Data!$K:$M,3, FALSE) &amp; ",""" &amp; VLOOKUP(GD$1,Data!$K:$L,2, FALSE) &amp; """;"   )             )</f>
        <v/>
      </c>
      <c r="GE25" t="str">
        <f>IF(Data!$K26=GE$1, "",             IF(ISERR(SEARCH(GE$1,Data!$G26)),        "",          ";" &amp; VLOOKUP(GE$1,Data!$K:$M,3, FALSE) &amp; ",""" &amp; VLOOKUP(GE$1,Data!$K:$L,2, FALSE) &amp; """;"   )             )</f>
        <v/>
      </c>
      <c r="GF25" t="str">
        <f>IF(Data!$K26=GF$1, "",             IF(ISERR(SEARCH(GF$1,Data!$G26)),        "",          ";" &amp; VLOOKUP(GF$1,Data!$K:$M,3, FALSE) &amp; ",""" &amp; VLOOKUP(GF$1,Data!$K:$L,2, FALSE) &amp; """;"   )             )</f>
        <v/>
      </c>
      <c r="GG25" t="str">
        <f>IF(Data!$K26=GG$1, "",             IF(ISERR(SEARCH(GG$1,Data!$G26)),        "",          ";" &amp; VLOOKUP(GG$1,Data!$K:$M,3, FALSE) &amp; ",""" &amp; VLOOKUP(GG$1,Data!$K:$L,2, FALSE) &amp; """;"   )             )</f>
        <v/>
      </c>
      <c r="GH25" t="str">
        <f>IF(Data!$K26=GH$1, "",             IF(ISERR(SEARCH(GH$1,Data!$G26)),        "",          ";" &amp; VLOOKUP(GH$1,Data!$K:$M,3, FALSE) &amp; ",""" &amp; VLOOKUP(GH$1,Data!$K:$L,2, FALSE) &amp; """;"   )             )</f>
        <v/>
      </c>
      <c r="GI25" t="str">
        <f>IF(Data!$K26=GI$1, "",             IF(ISERR(SEARCH(GI$1,Data!$G26)),        "",          ";" &amp; VLOOKUP(GI$1,Data!$K:$M,3, FALSE) &amp; ",""" &amp; VLOOKUP(GI$1,Data!$K:$L,2, FALSE) &amp; """;"   )             )</f>
        <v>;179,"HUMAN";</v>
      </c>
      <c r="GJ25" t="str">
        <f>IF(Data!$K26=GJ$1, "",             IF(ISERR(SEARCH(GJ$1,Data!$G26)),        "",          ";" &amp; VLOOKUP(GJ$1,Data!$K:$M,3, FALSE) &amp; ",""" &amp; VLOOKUP(GJ$1,Data!$K:$L,2, FALSE) &amp; """;"   )             )</f>
        <v/>
      </c>
      <c r="GK25" t="str">
        <f>IF(Data!$K26=GK$1, "",             IF(ISERR(SEARCH(GK$1,Data!$G26)),        "",          ";" &amp; VLOOKUP(GK$1,Data!$K:$M,3, FALSE) &amp; ",""" &amp; VLOOKUP(GK$1,Data!$K:$L,2, FALSE) &amp; """;"   )             )</f>
        <v/>
      </c>
      <c r="GL25" t="str">
        <f>IF(Data!$K26=GL$1, "",             IF(ISERR(SEARCH(GL$1,Data!$G26)),        "",          ";" &amp; VLOOKUP(GL$1,Data!$K:$M,3, FALSE) &amp; ",""" &amp; VLOOKUP(GL$1,Data!$K:$L,2, FALSE) &amp; """;"   )             )</f>
        <v/>
      </c>
      <c r="GM25" t="str">
        <f>IF(Data!$K26=GM$1, "",             IF(ISERR(SEARCH(GM$1,Data!$G26)),        "",          ";" &amp; VLOOKUP(GM$1,Data!$K:$M,3, FALSE) &amp; ",""" &amp; VLOOKUP(GM$1,Data!$K:$L,2, FALSE) &amp; """;"   )             )</f>
        <v/>
      </c>
      <c r="GN25" t="str">
        <f>IF(Data!$K26=GN$1, "",             IF(ISERR(SEARCH(GN$1,Data!$G26)),        "",          ";" &amp; VLOOKUP(GN$1,Data!$K:$M,3, FALSE) &amp; ",""" &amp; VLOOKUP(GN$1,Data!$K:$L,2, FALSE) &amp; """;"   )             )</f>
        <v/>
      </c>
      <c r="GO25" t="str">
        <f>IF(Data!$K26=GO$1, "",             IF(ISERR(SEARCH(GO$1,Data!$G26)),        "",          ";" &amp; VLOOKUP(GO$1,Data!$K:$M,3, FALSE) &amp; ",""" &amp; VLOOKUP(GO$1,Data!$K:$L,2, FALSE) &amp; """;"   )             )</f>
        <v/>
      </c>
      <c r="GP25" t="str">
        <f>IF(Data!$K26=GP$1, "",             IF(ISERR(SEARCH(GP$1,Data!$G26)),        "",          ";" &amp; VLOOKUP(GP$1,Data!$K:$M,3, FALSE) &amp; ",""" &amp; VLOOKUP(GP$1,Data!$K:$L,2, FALSE) &amp; """;"   )             )</f>
        <v/>
      </c>
      <c r="GQ25" t="str">
        <f>IF(Data!$K26=GQ$1, "",             IF(ISERR(SEARCH(GQ$1,Data!$G26)),        "",          ";" &amp; VLOOKUP(GQ$1,Data!$K:$M,3, FALSE) &amp; ",""" &amp; VLOOKUP(GQ$1,Data!$K:$L,2, FALSE) &amp; """;"   )             )</f>
        <v/>
      </c>
      <c r="GR25" t="str">
        <f>IF(Data!$K26=GR$1, "",             IF(ISERR(SEARCH(GR$1,Data!$G26)),        "",          ";" &amp; VLOOKUP(GR$1,Data!$K:$M,3, FALSE) &amp; ",""" &amp; VLOOKUP(GR$1,Data!$K:$L,2, FALSE) &amp; """;"   )             )</f>
        <v/>
      </c>
      <c r="GS25" t="str">
        <f>IF(Data!$K26=GS$1, "",             IF(ISERR(SEARCH(GS$1,Data!$G26)),        "",          ";" &amp; VLOOKUP(GS$1,Data!$K:$M,3, FALSE) &amp; ",""" &amp; VLOOKUP(GS$1,Data!$K:$L,2, FALSE) &amp; """;"   )             )</f>
        <v/>
      </c>
      <c r="GT25" t="str">
        <f>IF(Data!$K26=GT$1, "",             IF(ISERR(SEARCH(GT$1,Data!$G26)),        "",          ";" &amp; VLOOKUP(GT$1,Data!$K:$M,3, FALSE) &amp; ",""" &amp; VLOOKUP(GT$1,Data!$K:$L,2, FALSE) &amp; """;"   )             )</f>
        <v/>
      </c>
      <c r="GU25" t="str">
        <f>IF(Data!$K26=GU$1, "",             IF(ISERR(SEARCH(GU$1,Data!$G26)),        "",          ";" &amp; VLOOKUP(GU$1,Data!$K:$M,3, FALSE) &amp; ",""" &amp; VLOOKUP(GU$1,Data!$K:$L,2, FALSE) &amp; """;"   )             )</f>
        <v/>
      </c>
      <c r="GV25" t="str">
        <f>IF(Data!$K26=GV$1, "",             IF(ISERR(SEARCH(GV$1,Data!$G26)),        "",          ";" &amp; VLOOKUP(GV$1,Data!$K:$M,3, FALSE) &amp; ",""" &amp; VLOOKUP(GV$1,Data!$K:$L,2, FALSE) &amp; """;"   )             )</f>
        <v/>
      </c>
      <c r="GW25" t="str">
        <f>IF(Data!$K26=GW$1, "",             IF(ISERR(SEARCH(GW$1,Data!$G26)),        "",          ";" &amp; VLOOKUP(GW$1,Data!$K:$M,3, FALSE) &amp; ",""" &amp; VLOOKUP(GW$1,Data!$K:$L,2, FALSE) &amp; """;"   )             )</f>
        <v/>
      </c>
      <c r="GX25" t="str">
        <f>IF(Data!$K26=GX$1, "",             IF(ISERR(SEARCH(GX$1,Data!$G26)),        "",          ";" &amp; VLOOKUP(GX$1,Data!$K:$M,3, FALSE) &amp; ",""" &amp; VLOOKUP(GX$1,Data!$K:$L,2, FALSE) &amp; """;"   )             )</f>
        <v/>
      </c>
      <c r="GY25" t="str">
        <f>IF(Data!$K26=GY$1, "",             IF(ISERR(SEARCH(GY$1,Data!$G26)),        "",          ";" &amp; VLOOKUP(GY$1,Data!$K:$M,3, FALSE) &amp; ",""" &amp; VLOOKUP(GY$1,Data!$K:$L,2, FALSE) &amp; """;"   )             )</f>
        <v/>
      </c>
      <c r="GZ25" t="str">
        <f>IF(Data!$K26=GZ$1, "",             IF(ISERR(SEARCH(GZ$1,Data!$G26)),        "",          ";" &amp; VLOOKUP(GZ$1,Data!$K:$M,3, FALSE) &amp; ",""" &amp; VLOOKUP(GZ$1,Data!$K:$L,2, FALSE) &amp; """;"   )             )</f>
        <v/>
      </c>
      <c r="HA25" t="str">
        <f>IF(Data!$K26=HA$1, "",             IF(ISERR(SEARCH(HA$1,Data!$G26)),        "",          ";" &amp; VLOOKUP(HA$1,Data!$K:$M,3, FALSE) &amp; ",""" &amp; VLOOKUP(HA$1,Data!$K:$L,2, FALSE) &amp; """;"   )             )</f>
        <v/>
      </c>
      <c r="HB25" t="str">
        <f>IF(Data!$K26=HB$1, "",             IF(ISERR(SEARCH(HB$1,Data!$G26)),        "",          ";" &amp; VLOOKUP(HB$1,Data!$K:$M,3, FALSE) &amp; ",""" &amp; VLOOKUP(HB$1,Data!$K:$L,2, FALSE) &amp; """;"   )             )</f>
        <v/>
      </c>
      <c r="HC25" t="str">
        <f>IF(Data!$K26=HC$1, "",             IF(ISERR(SEARCH(HC$1,Data!$G26)),        "",          ";" &amp; VLOOKUP(HC$1,Data!$K:$M,3, FALSE) &amp; ",""" &amp; VLOOKUP(HC$1,Data!$K:$L,2, FALSE) &amp; """;"   )             )</f>
        <v/>
      </c>
      <c r="HD25" t="str">
        <f>IF(Data!$K26=HD$1, "",             IF(ISERR(SEARCH(HD$1,Data!$G26)),        "",          ";" &amp; VLOOKUP(HD$1,Data!$K:$M,3, FALSE) &amp; ",""" &amp; VLOOKUP(HD$1,Data!$K:$L,2, FALSE) &amp; """;"   )             )</f>
        <v/>
      </c>
      <c r="HE25" t="str">
        <f>IF(Data!$K26=HE$1, "",             IF(ISERR(SEARCH(HE$1,Data!$G26)),        "",          ";" &amp; VLOOKUP(HE$1,Data!$K:$M,3, FALSE) &amp; ",""" &amp; VLOOKUP(HE$1,Data!$K:$L,2, FALSE) &amp; """;"   )             )</f>
        <v/>
      </c>
      <c r="HF25" t="str">
        <f>IF(Data!$K26=HF$1, "",             IF(ISERR(SEARCH(HF$1,Data!$G26)),        "",          ";" &amp; VLOOKUP(HF$1,Data!$K:$M,3, FALSE) &amp; ",""" &amp; VLOOKUP(HF$1,Data!$K:$L,2, FALSE) &amp; """;"   )             )</f>
        <v/>
      </c>
      <c r="HG25" t="str">
        <f>IF(Data!$K26=HG$1, "",             IF(ISERR(SEARCH(HG$1,Data!$G26)),        "",          ";" &amp; VLOOKUP(HG$1,Data!$K:$M,3, FALSE) &amp; ",""" &amp; VLOOKUP(HG$1,Data!$K:$L,2, FALSE) &amp; """;"   )             )</f>
        <v/>
      </c>
      <c r="HH25" t="str">
        <f>IF(Data!$K26=HH$1, "",             IF(ISERR(SEARCH(HH$1,Data!$G26)),        "",          ";" &amp; VLOOKUP(HH$1,Data!$K:$M,3, FALSE) &amp; ",""" &amp; VLOOKUP(HH$1,Data!$K:$L,2, FALSE) &amp; """;"   )             )</f>
        <v/>
      </c>
      <c r="HI25" t="str">
        <f>IF(Data!$K26=HI$1, "",             IF(ISERR(SEARCH(HI$1,Data!$G26)),        "",          ";" &amp; VLOOKUP(HI$1,Data!$K:$M,3, FALSE) &amp; ",""" &amp; VLOOKUP(HI$1,Data!$K:$L,2, FALSE) &amp; """;"   )             )</f>
        <v/>
      </c>
      <c r="HJ25" t="str">
        <f>IF(Data!$K26=HJ$1, "",             IF(ISERR(SEARCH(HJ$1,Data!$G26)),        "",          ";" &amp; VLOOKUP(HJ$1,Data!$K:$M,3, FALSE) &amp; ",""" &amp; VLOOKUP(HJ$1,Data!$K:$L,2, FALSE) &amp; """;"   )             )</f>
        <v/>
      </c>
      <c r="HK25" t="str">
        <f>IF(Data!$K26=HK$1, "",             IF(ISERR(SEARCH(HK$1,Data!$G26)),        "",          ";" &amp; VLOOKUP(HK$1,Data!$K:$M,3, FALSE) &amp; ",""" &amp; VLOOKUP(HK$1,Data!$K:$L,2, FALSE) &amp; """;"   )             )</f>
        <v/>
      </c>
      <c r="HL25" t="str">
        <f>IF(Data!$K26=HL$1, "",             IF(ISERR(SEARCH(HL$1,Data!$G26)),        "",          ";" &amp; VLOOKUP(HL$1,Data!$K:$M,3, FALSE) &amp; ",""" &amp; VLOOKUP(HL$1,Data!$K:$L,2, FALSE) &amp; """;"   )             )</f>
        <v/>
      </c>
      <c r="HM25" t="str">
        <f>IF(Data!$K26=HM$1, "",             IF(ISERR(SEARCH(HM$1,Data!$G26)),        "",          ";" &amp; VLOOKUP(HM$1,Data!$K:$M,3, FALSE) &amp; ",""" &amp; VLOOKUP(HM$1,Data!$K:$L,2, FALSE) &amp; """;"   )             )</f>
        <v/>
      </c>
      <c r="HN25" t="str">
        <f>IF(Data!$K26=HN$1, "",             IF(ISERR(SEARCH(HN$1,Data!$G26)),        "",          ";" &amp; VLOOKUP(HN$1,Data!$K:$M,3, FALSE) &amp; ",""" &amp; VLOOKUP(HN$1,Data!$K:$L,2, FALSE) &amp; """;"   )             )</f>
        <v/>
      </c>
      <c r="HO25" t="str">
        <f>IF(Data!$K26=HO$1, "",             IF(ISERR(SEARCH(HO$1,Data!$G26)),        "",          ";" &amp; VLOOKUP(HO$1,Data!$K:$M,3, FALSE) &amp; ",""" &amp; VLOOKUP(HO$1,Data!$K:$L,2, FALSE) &amp; """;"   )             )</f>
        <v/>
      </c>
      <c r="HP25" t="str">
        <f>IF(Data!$K26=HP$1, "",             IF(ISERR(SEARCH(HP$1,Data!$G26)),        "",          ";" &amp; VLOOKUP(HP$1,Data!$K:$M,3, FALSE) &amp; ",""" &amp; VLOOKUP(HP$1,Data!$K:$L,2, FALSE) &amp; """;"   )             )</f>
        <v/>
      </c>
      <c r="HQ25" t="str">
        <f>IF(Data!$K26=HQ$1, "",             IF(ISERR(SEARCH(HQ$1,Data!$G26)),        "",          ";" &amp; VLOOKUP(HQ$1,Data!$K:$M,3, FALSE) &amp; ",""" &amp; VLOOKUP(HQ$1,Data!$K:$L,2, FALSE) &amp; """;"   )             )</f>
        <v/>
      </c>
      <c r="HR25" t="str">
        <f>IF(Data!$K26=HR$1, "",             IF(ISERR(SEARCH(HR$1,Data!$G26)),        "",          ";" &amp; VLOOKUP(HR$1,Data!$K:$M,3, FALSE) &amp; ",""" &amp; VLOOKUP(HR$1,Data!$K:$L,2, FALSE) &amp; """;"   )             )</f>
        <v/>
      </c>
      <c r="HS25" t="str">
        <f>IF(Data!$K26=HS$1, "",             IF(ISERR(SEARCH(HS$1,Data!$G26)),        "",          ";" &amp; VLOOKUP(HS$1,Data!$K:$M,3, FALSE) &amp; ",""" &amp; VLOOKUP(HS$1,Data!$K:$L,2, FALSE) &amp; """;"   )             )</f>
        <v/>
      </c>
      <c r="HT25" t="str">
        <f>IF(Data!$K26=HT$1, "",             IF(ISERR(SEARCH(HT$1,Data!$G26)),        "",          ";" &amp; VLOOKUP(HT$1,Data!$K:$M,3, FALSE) &amp; ",""" &amp; VLOOKUP(HT$1,Data!$K:$L,2, FALSE) &amp; """;"   )             )</f>
        <v/>
      </c>
      <c r="HU25" t="str">
        <f>IF(Data!$K26=HU$1, "",             IF(ISERR(SEARCH(HU$1,Data!$G26)),        "",          ";" &amp; VLOOKUP(HU$1,Data!$K:$M,3, FALSE) &amp; ",""" &amp; VLOOKUP(HU$1,Data!$K:$L,2, FALSE) &amp; """;"   )             )</f>
        <v/>
      </c>
      <c r="HV25" t="str">
        <f>IF(Data!$K26=HV$1, "",             IF(ISERR(SEARCH(HV$1,Data!$G26)),        "",          ";" &amp; VLOOKUP(HV$1,Data!$K:$M,3, FALSE) &amp; ",""" &amp; VLOOKUP(HV$1,Data!$K:$L,2, FALSE) &amp; """;"   )             )</f>
        <v/>
      </c>
      <c r="HW25" t="str">
        <f>IF(Data!$K26=HW$1, "",             IF(ISERR(SEARCH(HW$1,Data!$G26)),        "",          ";" &amp; VLOOKUP(HW$1,Data!$K:$M,3, FALSE) &amp; ",""" &amp; VLOOKUP(HW$1,Data!$K:$L,2, FALSE) &amp; """;"   )             )</f>
        <v/>
      </c>
      <c r="HX25" t="str">
        <f>IF(Data!$K26=HX$1, "",             IF(ISERR(SEARCH(HX$1,Data!$G26)),        "",          ";" &amp; VLOOKUP(HX$1,Data!$K:$M,3, FALSE) &amp; ",""" &amp; VLOOKUP(HX$1,Data!$K:$L,2, FALSE) &amp; """;"   )             )</f>
        <v/>
      </c>
      <c r="HY25" t="str">
        <f>IF(Data!$K26=HY$1, "",             IF(ISERR(SEARCH(HY$1,Data!$G26)),        "",          ";" &amp; VLOOKUP(HY$1,Data!$K:$M,3, FALSE) &amp; ",""" &amp; VLOOKUP(HY$1,Data!$K:$L,2, FALSE) &amp; """;"   )             )</f>
        <v/>
      </c>
      <c r="HZ25" t="str">
        <f>IF(Data!$K26=HZ$1, "",             IF(ISERR(SEARCH(HZ$1,Data!$G26)),        "",          ";" &amp; VLOOKUP(HZ$1,Data!$K:$M,3, FALSE) &amp; ",""" &amp; VLOOKUP(HZ$1,Data!$K:$L,2, FALSE) &amp; """;"   )             )</f>
        <v/>
      </c>
      <c r="IA25" t="str">
        <f>IF(Data!$K26=IA$1, "",             IF(ISERR(SEARCH(IA$1,Data!$G26)),        "",          ";" &amp; VLOOKUP(IA$1,Data!$K:$M,3, FALSE) &amp; ",""" &amp; VLOOKUP(IA$1,Data!$K:$L,2, FALSE) &amp; """;"   )             )</f>
        <v/>
      </c>
      <c r="IB25" t="str">
        <f>IF(Data!$K26=IB$1, "",             IF(ISERR(SEARCH(IB$1,Data!$G26)),        "",          ";" &amp; VLOOKUP(IB$1,Data!$K:$M,3, FALSE) &amp; ",""" &amp; VLOOKUP(IB$1,Data!$K:$L,2, FALSE) &amp; """;"   )             )</f>
        <v/>
      </c>
      <c r="IC25" t="str">
        <f>IF(Data!$K26=IC$1, "",             IF(ISERR(SEARCH(IC$1,Data!$G26)),        "",          ";" &amp; VLOOKUP(IC$1,Data!$K:$M,3, FALSE) &amp; ",""" &amp; VLOOKUP(IC$1,Data!$K:$L,2, FALSE) &amp; """;"   )             )</f>
        <v/>
      </c>
      <c r="ID25" t="str">
        <f>IF(Data!$K26=ID$1, "",             IF(ISERR(SEARCH(ID$1,Data!$G26)),        "",          ";" &amp; VLOOKUP(ID$1,Data!$K:$M,3, FALSE) &amp; ",""" &amp; VLOOKUP(ID$1,Data!$K:$L,2, FALSE) &amp; """;"   )             )</f>
        <v/>
      </c>
      <c r="IE25" t="str">
        <f>IF(Data!$K26=IE$1, "",             IF(ISERR(SEARCH(IE$1,Data!$G26)),        "",          ";" &amp; VLOOKUP(IE$1,Data!$K:$M,3, FALSE) &amp; ",""" &amp; VLOOKUP(IE$1,Data!$K:$L,2, FALSE) &amp; """;"   )             )</f>
        <v/>
      </c>
      <c r="IF25" t="str">
        <f>IF(Data!$K26=IF$1, "",             IF(ISERR(SEARCH(IF$1,Data!$G26)),        "",          ";" &amp; VLOOKUP(IF$1,Data!$K:$M,3, FALSE) &amp; ",""" &amp; VLOOKUP(IF$1,Data!$K:$L,2, FALSE) &amp; """;"   )             )</f>
        <v/>
      </c>
      <c r="IG25" t="str">
        <f>IF(Data!$K26=IG$1, "",             IF(ISERR(SEARCH(IG$1,Data!$G26)),        "",          ";" &amp; VLOOKUP(IG$1,Data!$K:$M,3, FALSE) &amp; ",""" &amp; VLOOKUP(IG$1,Data!$K:$L,2, FALSE) &amp; """;"   )             )</f>
        <v/>
      </c>
      <c r="IH25" t="str">
        <f>IF(Data!$K26=IH$1, "",             IF(ISERR(SEARCH(IH$1,Data!$G26)),        "",          ";" &amp; VLOOKUP(IH$1,Data!$K:$M,3, FALSE) &amp; ",""" &amp; VLOOKUP(IH$1,Data!$K:$L,2, FALSE) &amp; """;"   )             )</f>
        <v/>
      </c>
      <c r="II25" t="str">
        <f>IF(Data!$K26=II$1, "",             IF(ISERR(SEARCH(II$1,Data!$G26)),        "",          ";" &amp; VLOOKUP(II$1,Data!$K:$M,3, FALSE) &amp; ",""" &amp; VLOOKUP(II$1,Data!$K:$L,2, FALSE) &amp; """;"   )             )</f>
        <v/>
      </c>
    </row>
    <row r="26" spans="1:243" hidden="1" x14ac:dyDescent="0.3">
      <c r="A26" t="str">
        <f>Data!K27</f>
        <v>Nom Anor</v>
      </c>
      <c r="B26" s="15">
        <f>VLOOKUP(Tableau36[[#This Row],[Character]],Data!K:M,3,FALSE)</f>
        <v>25</v>
      </c>
      <c r="C26" s="15" t="str">
        <f>VLOOKUP(Tableau36[[#This Row],[Character]],Data!K:L,2,FALSE)</f>
        <v>HUMAN</v>
      </c>
      <c r="D26" s="15" t="str">
        <f>SUBSTITUTE(     SUBSTITUTE(Tableau36[[#This Row],[character_id,character_type,friend_id,friend_type]],",""DROID""",""),    ",""HUMAN""", "")</f>
        <v/>
      </c>
      <c r="E26" s="15" t="str">
        <f>IF(Tableau36[[#This Row],[With char''s id]] = "", "",    MID(Tableau36[[#This Row],[With char''s id]], 2, LEN(Tableau36[[#This Row],[With char''s id]])-1))</f>
        <v/>
      </c>
      <c r="F26" s="15" t="str">
        <f>SUBSTITUTE(Tableau36[[#This Row],[List of friend''s id]],  "/",    "/" &amp; Tableau36[[#This Row],[Character''s id]] &amp; ",""" &amp; Tableau36[[#This Row],[Type]] &amp; """,")</f>
        <v/>
      </c>
      <c r="G26" t="str">
        <f>IF( Tableau36[[#This Row],[removed double semi-colon]]="", "", "/" &amp; MID(Tableau36[[#This Row],[removed double semi-colon]],2,LEN(Tableau36[[#This Row],[removed double semi-colon]]) - 2) )</f>
        <v/>
      </c>
      <c r="H26" t="str">
        <f>SUBSTITUTE(Tableau36[[#This Row],[Concatenation]],";;","/")</f>
        <v/>
      </c>
      <c r="I26" t="str">
        <f>_xlfn.CONCAT(Tableau4[#This Row])</f>
        <v/>
      </c>
      <c r="M26" t="str">
        <f>IF(Data!$K27=M$1, "",             IF(ISERR(SEARCH(M$1,Data!$G27)),        "",          ";" &amp; VLOOKUP(M$1,Data!$K:$M,3, FALSE) &amp; ",""" &amp; VLOOKUP(M$1,Data!$K:$L,2, FALSE) &amp; """;"   )             )</f>
        <v/>
      </c>
      <c r="N26" t="str">
        <f>IF(Data!$K27=N$1, "",             IF(ISERR(SEARCH(N$1,Data!$G27)),        "",          ";" &amp; VLOOKUP(N$1,Data!$K:$M,3, FALSE) &amp; ",""" &amp; VLOOKUP(N$1,Data!$K:$L,2, FALSE) &amp; """;"   )             )</f>
        <v/>
      </c>
      <c r="O26" t="str">
        <f>IF(Data!$K27=O$1, "",             IF(ISERR(SEARCH(O$1,Data!$G27)),        "",          ";" &amp; VLOOKUP(O$1,Data!$K:$M,3, FALSE) &amp; ",""" &amp; VLOOKUP(O$1,Data!$K:$L,2, FALSE) &amp; """;"   )             )</f>
        <v/>
      </c>
      <c r="P26" t="str">
        <f>IF(Data!$K27=P$1, "",             IF(ISERR(SEARCH(P$1,Data!$G27)),        "",          ";" &amp; VLOOKUP(P$1,Data!$K:$M,3, FALSE) &amp; ",""" &amp; VLOOKUP(P$1,Data!$K:$L,2, FALSE) &amp; """;"   )             )</f>
        <v/>
      </c>
      <c r="Q26" t="str">
        <f>IF(Data!$K27=Q$1, "",             IF(ISERR(SEARCH(Q$1,Data!$G27)),        "",          ";" &amp; VLOOKUP(Q$1,Data!$K:$M,3, FALSE) &amp; ",""" &amp; VLOOKUP(Q$1,Data!$K:$L,2, FALSE) &amp; """;"   )             )</f>
        <v/>
      </c>
      <c r="R26" t="str">
        <f>IF(Data!$K27=R$1, "",             IF(ISERR(SEARCH(R$1,Data!$G27)),        "",          ";" &amp; VLOOKUP(R$1,Data!$K:$M,3, FALSE) &amp; ",""" &amp; VLOOKUP(R$1,Data!$K:$L,2, FALSE) &amp; """;"   )             )</f>
        <v/>
      </c>
      <c r="S26" t="str">
        <f>IF(Data!$K27=S$1, "",             IF(ISERR(SEARCH(S$1,Data!$G27)),        "",          ";" &amp; VLOOKUP(S$1,Data!$K:$M,3, FALSE) &amp; ",""" &amp; VLOOKUP(S$1,Data!$K:$L,2, FALSE) &amp; """;"   )             )</f>
        <v/>
      </c>
      <c r="T26" t="str">
        <f>IF(Data!$K27=T$1, "",             IF(ISERR(SEARCH(T$1,Data!$G27)),        "",          ";" &amp; VLOOKUP(T$1,Data!$K:$M,3, FALSE) &amp; ",""" &amp; VLOOKUP(T$1,Data!$K:$L,2, FALSE) &amp; """;"   )             )</f>
        <v/>
      </c>
      <c r="U26" t="str">
        <f>IF(Data!$K27=U$1, "",             IF(ISERR(SEARCH(U$1,Data!$G27)),        "",          ";" &amp; VLOOKUP(U$1,Data!$K:$M,3, FALSE) &amp; ",""" &amp; VLOOKUP(U$1,Data!$K:$L,2, FALSE) &amp; """;"   )             )</f>
        <v/>
      </c>
      <c r="V26" t="str">
        <f>IF(Data!$K27=V$1, "",             IF(ISERR(SEARCH(V$1,Data!$G27)),        "",          ";" &amp; VLOOKUP(V$1,Data!$K:$M,3, FALSE) &amp; ",""" &amp; VLOOKUP(V$1,Data!$K:$L,2, FALSE) &amp; """;"   )             )</f>
        <v/>
      </c>
      <c r="W26" t="str">
        <f>IF(Data!$K27=W$1, "",             IF(ISERR(SEARCH(W$1,Data!$G27)),        "",          ";" &amp; VLOOKUP(W$1,Data!$K:$M,3, FALSE) &amp; ",""" &amp; VLOOKUP(W$1,Data!$K:$L,2, FALSE) &amp; """;"   )             )</f>
        <v/>
      </c>
      <c r="X26" t="str">
        <f>IF(Data!$K27=X$1, "",             IF(ISERR(SEARCH(X$1,Data!$G27)),        "",          ";" &amp; VLOOKUP(X$1,Data!$K:$M,3, FALSE) &amp; ",""" &amp; VLOOKUP(X$1,Data!$K:$L,2, FALSE) &amp; """;"   )             )</f>
        <v/>
      </c>
      <c r="Y26" t="str">
        <f>IF(Data!$K27=Y$1, "",             IF(ISERR(SEARCH(Y$1,Data!$G27)),        "",          ";" &amp; VLOOKUP(Y$1,Data!$K:$M,3, FALSE) &amp; ",""" &amp; VLOOKUP(Y$1,Data!$K:$L,2, FALSE) &amp; """;"   )             )</f>
        <v/>
      </c>
      <c r="Z26" t="str">
        <f>IF(Data!$K27=Z$1, "",             IF(ISERR(SEARCH(Z$1,Data!$G27)),        "",          ";" &amp; VLOOKUP(Z$1,Data!$K:$M,3, FALSE) &amp; ",""" &amp; VLOOKUP(Z$1,Data!$K:$L,2, FALSE) &amp; """;"   )             )</f>
        <v/>
      </c>
      <c r="AA26" t="str">
        <f>IF(Data!$K27=AA$1, "",             IF(ISERR(SEARCH(AA$1,Data!$G27)),        "",          ";" &amp; VLOOKUP(AA$1,Data!$K:$M,3, FALSE) &amp; ",""" &amp; VLOOKUP(AA$1,Data!$K:$L,2, FALSE) &amp; """;"   )             )</f>
        <v/>
      </c>
      <c r="AB26" t="str">
        <f>IF(Data!$K27=AB$1, "",             IF(ISERR(SEARCH(AB$1,Data!$G27)),        "",          ";" &amp; VLOOKUP(AB$1,Data!$K:$M,3, FALSE) &amp; ",""" &amp; VLOOKUP(AB$1,Data!$K:$L,2, FALSE) &amp; """;"   )             )</f>
        <v/>
      </c>
      <c r="AC26" t="str">
        <f>IF(Data!$K27=AC$1, "",             IF(ISERR(SEARCH(AC$1,Data!$G27)),        "",          ";" &amp; VLOOKUP(AC$1,Data!$K:$M,3, FALSE) &amp; ",""" &amp; VLOOKUP(AC$1,Data!$K:$L,2, FALSE) &amp; """;"   )             )</f>
        <v/>
      </c>
      <c r="AD26" t="str">
        <f>IF(Data!$K27=AD$1, "",             IF(ISERR(SEARCH(AD$1,Data!$G27)),        "",          ";" &amp; VLOOKUP(AD$1,Data!$K:$M,3, FALSE) &amp; ",""" &amp; VLOOKUP(AD$1,Data!$K:$L,2, FALSE) &amp; """;"   )             )</f>
        <v/>
      </c>
      <c r="AE26" t="str">
        <f>IF(Data!$K27=AE$1, "",             IF(ISERR(SEARCH(AE$1,Data!$G27)),        "",          ";" &amp; VLOOKUP(AE$1,Data!$K:$M,3, FALSE) &amp; ",""" &amp; VLOOKUP(AE$1,Data!$K:$L,2, FALSE) &amp; """;"   )             )</f>
        <v/>
      </c>
      <c r="AF26" t="str">
        <f>IF(Data!$K27=AF$1, "",             IF(ISERR(SEARCH(AF$1,Data!$G27)),        "",          ";" &amp; VLOOKUP(AF$1,Data!$K:$M,3, FALSE) &amp; ",""" &amp; VLOOKUP(AF$1,Data!$K:$L,2, FALSE) &amp; """;"   )             )</f>
        <v/>
      </c>
      <c r="AG26" t="str">
        <f>IF(Data!$K27=AG$1, "",             IF(ISERR(SEARCH(AG$1,Data!$G27)),        "",          ";" &amp; VLOOKUP(AG$1,Data!$K:$M,3, FALSE) &amp; ",""" &amp; VLOOKUP(AG$1,Data!$K:$L,2, FALSE) &amp; """;"   )             )</f>
        <v/>
      </c>
      <c r="AH26" t="str">
        <f>IF(Data!$K27=AH$1, "",             IF(ISERR(SEARCH(AH$1,Data!$G27)),        "",          ";" &amp; VLOOKUP(AH$1,Data!$K:$M,3, FALSE) &amp; ",""" &amp; VLOOKUP(AH$1,Data!$K:$L,2, FALSE) &amp; """;"   )             )</f>
        <v/>
      </c>
      <c r="AI26" t="str">
        <f>IF(Data!$K27=AI$1, "",             IF(ISERR(SEARCH(AI$1,Data!$G27)),        "",          ";" &amp; VLOOKUP(AI$1,Data!$K:$M,3, FALSE) &amp; ",""" &amp; VLOOKUP(AI$1,Data!$K:$L,2, FALSE) &amp; """;"   )             )</f>
        <v/>
      </c>
      <c r="AJ26" t="str">
        <f>IF(Data!$K27=AJ$1, "",             IF(ISERR(SEARCH(AJ$1,Data!$G27)),        "",          ";" &amp; VLOOKUP(AJ$1,Data!$K:$M,3, FALSE) &amp; ",""" &amp; VLOOKUP(AJ$1,Data!$K:$L,2, FALSE) &amp; """;"   )             )</f>
        <v/>
      </c>
      <c r="AK26" t="str">
        <f>IF(Data!$K27=AK$1, "",             IF(ISERR(SEARCH(AK$1,Data!$G27)),        "",          ";" &amp; VLOOKUP(AK$1,Data!$K:$M,3, FALSE) &amp; ",""" &amp; VLOOKUP(AK$1,Data!$K:$L,2, FALSE) &amp; """;"   )             )</f>
        <v/>
      </c>
      <c r="AL26" t="str">
        <f>IF(Data!$K27=AL$1, "",             IF(ISERR(SEARCH(AL$1,Data!$G27)),        "",          ";" &amp; VLOOKUP(AL$1,Data!$K:$M,3, FALSE) &amp; ",""" &amp; VLOOKUP(AL$1,Data!$K:$L,2, FALSE) &amp; """;"   )             )</f>
        <v/>
      </c>
      <c r="AM26" t="str">
        <f>IF(Data!$K27=AM$1, "",             IF(ISERR(SEARCH(AM$1,Data!$G27)),        "",          ";" &amp; VLOOKUP(AM$1,Data!$K:$M,3, FALSE) &amp; ",""" &amp; VLOOKUP(AM$1,Data!$K:$L,2, FALSE) &amp; """;"   )             )</f>
        <v/>
      </c>
      <c r="AN26" t="str">
        <f>IF(Data!$K27=AN$1, "",             IF(ISERR(SEARCH(AN$1,Data!$G27)),        "",          ";" &amp; VLOOKUP(AN$1,Data!$K:$M,3, FALSE) &amp; ",""" &amp; VLOOKUP(AN$1,Data!$K:$L,2, FALSE) &amp; """;"   )             )</f>
        <v/>
      </c>
      <c r="AO26" t="str">
        <f>IF(Data!$K27=AO$1, "",             IF(ISERR(SEARCH(AO$1,Data!$G27)),        "",          ";" &amp; VLOOKUP(AO$1,Data!$K:$M,3, FALSE) &amp; ",""" &amp; VLOOKUP(AO$1,Data!$K:$L,2, FALSE) &amp; """;"   )             )</f>
        <v/>
      </c>
      <c r="AP26" t="str">
        <f>IF(Data!$K27=AP$1, "",             IF(ISERR(SEARCH(AP$1,Data!$G27)),        "",          ";" &amp; VLOOKUP(AP$1,Data!$K:$M,3, FALSE) &amp; ",""" &amp; VLOOKUP(AP$1,Data!$K:$L,2, FALSE) &amp; """;"   )             )</f>
        <v/>
      </c>
      <c r="AQ26" t="str">
        <f>IF(Data!$K27=AQ$1, "",             IF(ISERR(SEARCH(AQ$1,Data!$G27)),        "",          ";" &amp; VLOOKUP(AQ$1,Data!$K:$M,3, FALSE) &amp; ",""" &amp; VLOOKUP(AQ$1,Data!$K:$L,2, FALSE) &amp; """;"   )             )</f>
        <v/>
      </c>
      <c r="AR26" t="str">
        <f>IF(Data!$K27=AR$1, "",             IF(ISERR(SEARCH(AR$1,Data!$G27)),        "",          ";" &amp; VLOOKUP(AR$1,Data!$K:$M,3, FALSE) &amp; ",""" &amp; VLOOKUP(AR$1,Data!$K:$L,2, FALSE) &amp; """;"   )             )</f>
        <v/>
      </c>
      <c r="AS26" t="str">
        <f>IF(Data!$K27=AS$1, "",             IF(ISERR(SEARCH(AS$1,Data!$G27)),        "",          ";" &amp; VLOOKUP(AS$1,Data!$K:$M,3, FALSE) &amp; ",""" &amp; VLOOKUP(AS$1,Data!$K:$L,2, FALSE) &amp; """;"   )             )</f>
        <v/>
      </c>
      <c r="AT26" t="str">
        <f>IF(Data!$K27=AT$1, "",             IF(ISERR(SEARCH(AT$1,Data!$G27)),        "",          ";" &amp; VLOOKUP(AT$1,Data!$K:$M,3, FALSE) &amp; ",""" &amp; VLOOKUP(AT$1,Data!$K:$L,2, FALSE) &amp; """;"   )             )</f>
        <v/>
      </c>
      <c r="AU26" t="str">
        <f>IF(Data!$K27=AU$1, "",             IF(ISERR(SEARCH(AU$1,Data!$G27)),        "",          ";" &amp; VLOOKUP(AU$1,Data!$K:$M,3, FALSE) &amp; ",""" &amp; VLOOKUP(AU$1,Data!$K:$L,2, FALSE) &amp; """;"   )             )</f>
        <v/>
      </c>
      <c r="AV26" t="str">
        <f>IF(Data!$K27=AV$1, "",             IF(ISERR(SEARCH(AV$1,Data!$G27)),        "",          ";" &amp; VLOOKUP(AV$1,Data!$K:$M,3, FALSE) &amp; ",""" &amp; VLOOKUP(AV$1,Data!$K:$L,2, FALSE) &amp; """;"   )             )</f>
        <v/>
      </c>
      <c r="AW26" t="str">
        <f>IF(Data!$K27=AW$1, "",             IF(ISERR(SEARCH(AW$1,Data!$G27)),        "",          ";" &amp; VLOOKUP(AW$1,Data!$K:$M,3, FALSE) &amp; ",""" &amp; VLOOKUP(AW$1,Data!$K:$L,2, FALSE) &amp; """;"   )             )</f>
        <v/>
      </c>
      <c r="AX26" t="str">
        <f>IF(Data!$K27=AX$1, "",             IF(ISERR(SEARCH(AX$1,Data!$G27)),        "",          ";" &amp; VLOOKUP(AX$1,Data!$K:$M,3, FALSE) &amp; ",""" &amp; VLOOKUP(AX$1,Data!$K:$L,2, FALSE) &amp; """;"   )             )</f>
        <v/>
      </c>
      <c r="AY26" t="str">
        <f>IF(Data!$K27=AY$1, "",             IF(ISERR(SEARCH(AY$1,Data!$G27)),        "",          ";" &amp; VLOOKUP(AY$1,Data!$K:$M,3, FALSE) &amp; ",""" &amp; VLOOKUP(AY$1,Data!$K:$L,2, FALSE) &amp; """;"   )             )</f>
        <v/>
      </c>
      <c r="AZ26" t="str">
        <f>IF(Data!$K27=AZ$1, "",             IF(ISERR(SEARCH(AZ$1,Data!$G27)),        "",          ";" &amp; VLOOKUP(AZ$1,Data!$K:$M,3, FALSE) &amp; ",""" &amp; VLOOKUP(AZ$1,Data!$K:$L,2, FALSE) &amp; """;"   )             )</f>
        <v/>
      </c>
      <c r="BA26" t="str">
        <f>IF(Data!$K27=BA$1, "",             IF(ISERR(SEARCH(BA$1,Data!$G27)),        "",          ";" &amp; VLOOKUP(BA$1,Data!$K:$M,3, FALSE) &amp; ",""" &amp; VLOOKUP(BA$1,Data!$K:$L,2, FALSE) &amp; """;"   )             )</f>
        <v/>
      </c>
      <c r="BB26" t="str">
        <f>IF(Data!$K27=BB$1, "",             IF(ISERR(SEARCH(BB$1,Data!$G27)),        "",          ";" &amp; VLOOKUP(BB$1,Data!$K:$M,3, FALSE) &amp; ",""" &amp; VLOOKUP(BB$1,Data!$K:$L,2, FALSE) &amp; """;"   )             )</f>
        <v/>
      </c>
      <c r="BC26" t="str">
        <f>IF(Data!$K27=BC$1, "",             IF(ISERR(SEARCH(BC$1,Data!$G27)),        "",          ";" &amp; VLOOKUP(BC$1,Data!$K:$M,3, FALSE) &amp; ",""" &amp; VLOOKUP(BC$1,Data!$K:$L,2, FALSE) &amp; """;"   )             )</f>
        <v/>
      </c>
      <c r="BD26" t="str">
        <f>IF(Data!$K27=BD$1, "",             IF(ISERR(SEARCH(BD$1,Data!$G27)),        "",          ";" &amp; VLOOKUP(BD$1,Data!$K:$M,3, FALSE) &amp; ",""" &amp; VLOOKUP(BD$1,Data!$K:$L,2, FALSE) &amp; """;"   )             )</f>
        <v/>
      </c>
      <c r="BE26" t="str">
        <f>IF(Data!$K27=BE$1, "",             IF(ISERR(SEARCH(BE$1,Data!$G27)),        "",          ";" &amp; VLOOKUP(BE$1,Data!$K:$M,3, FALSE) &amp; ",""" &amp; VLOOKUP(BE$1,Data!$K:$L,2, FALSE) &amp; """;"   )             )</f>
        <v/>
      </c>
      <c r="BF26" t="str">
        <f>IF(Data!$K27=BF$1, "",             IF(ISERR(SEARCH(BF$1,Data!$G27)),        "",          ";" &amp; VLOOKUP(BF$1,Data!$K:$M,3, FALSE) &amp; ",""" &amp; VLOOKUP(BF$1,Data!$K:$L,2, FALSE) &amp; """;"   )             )</f>
        <v/>
      </c>
      <c r="BG26" t="str">
        <f>IF(Data!$K27=BG$1, "",             IF(ISERR(SEARCH(BG$1,Data!$G27)),        "",          ";" &amp; VLOOKUP(BG$1,Data!$K:$M,3, FALSE) &amp; ",""" &amp; VLOOKUP(BG$1,Data!$K:$L,2, FALSE) &amp; """;"   )             )</f>
        <v/>
      </c>
      <c r="BH26" t="str">
        <f>IF(Data!$K27=BH$1, "",             IF(ISERR(SEARCH(BH$1,Data!$G27)),        "",          ";" &amp; VLOOKUP(BH$1,Data!$K:$M,3, FALSE) &amp; ",""" &amp; VLOOKUP(BH$1,Data!$K:$L,2, FALSE) &amp; """;"   )             )</f>
        <v/>
      </c>
      <c r="BI26" t="str">
        <f>IF(Data!$K27=BI$1, "",             IF(ISERR(SEARCH(BI$1,Data!$G27)),        "",          ";" &amp; VLOOKUP(BI$1,Data!$K:$M,3, FALSE) &amp; ",""" &amp; VLOOKUP(BI$1,Data!$K:$L,2, FALSE) &amp; """;"   )             )</f>
        <v/>
      </c>
      <c r="BJ26" t="str">
        <f>IF(Data!$K27=BJ$1, "",             IF(ISERR(SEARCH(BJ$1,Data!$G27)),        "",          ";" &amp; VLOOKUP(BJ$1,Data!$K:$M,3, FALSE) &amp; ",""" &amp; VLOOKUP(BJ$1,Data!$K:$L,2, FALSE) &amp; """;"   )             )</f>
        <v/>
      </c>
      <c r="BK26" t="str">
        <f>IF(Data!$K27=BK$1, "",             IF(ISERR(SEARCH(BK$1,Data!$G27)),        "",          ";" &amp; VLOOKUP(BK$1,Data!$K:$M,3, FALSE) &amp; ",""" &amp; VLOOKUP(BK$1,Data!$K:$L,2, FALSE) &amp; """;"   )             )</f>
        <v/>
      </c>
      <c r="BL26" t="str">
        <f>IF(Data!$K27=BL$1, "",             IF(ISERR(SEARCH(BL$1,Data!$G27)),        "",          ";" &amp; VLOOKUP(BL$1,Data!$K:$M,3, FALSE) &amp; ",""" &amp; VLOOKUP(BL$1,Data!$K:$L,2, FALSE) &amp; """;"   )             )</f>
        <v/>
      </c>
      <c r="BM26" t="str">
        <f>IF(Data!$K27=BM$1, "",             IF(ISERR(SEARCH(BM$1,Data!$G27)),        "",          ";" &amp; VLOOKUP(BM$1,Data!$K:$M,3, FALSE) &amp; ",""" &amp; VLOOKUP(BM$1,Data!$K:$L,2, FALSE) &amp; """;"   )             )</f>
        <v/>
      </c>
      <c r="BN26" t="str">
        <f>IF(Data!$K27=BN$1, "",             IF(ISERR(SEARCH(BN$1,Data!$G27)),        "",          ";" &amp; VLOOKUP(BN$1,Data!$K:$M,3, FALSE) &amp; ",""" &amp; VLOOKUP(BN$1,Data!$K:$L,2, FALSE) &amp; """;"   )             )</f>
        <v/>
      </c>
      <c r="BO26" t="str">
        <f>IF(Data!$K27=BO$1, "",             IF(ISERR(SEARCH(BO$1,Data!$G27)),        "",          ";" &amp; VLOOKUP(BO$1,Data!$K:$M,3, FALSE) &amp; ",""" &amp; VLOOKUP(BO$1,Data!$K:$L,2, FALSE) &amp; """;"   )             )</f>
        <v/>
      </c>
      <c r="BP26" t="str">
        <f>IF(Data!$K27=BP$1, "",             IF(ISERR(SEARCH(BP$1,Data!$G27)),        "",          ";" &amp; VLOOKUP(BP$1,Data!$K:$M,3, FALSE) &amp; ",""" &amp; VLOOKUP(BP$1,Data!$K:$L,2, FALSE) &amp; """;"   )             )</f>
        <v/>
      </c>
      <c r="BQ26" t="str">
        <f>IF(Data!$K27=BQ$1, "",             IF(ISERR(SEARCH(BQ$1,Data!$G27)),        "",          ";" &amp; VLOOKUP(BQ$1,Data!$K:$M,3, FALSE) &amp; ",""" &amp; VLOOKUP(BQ$1,Data!$K:$L,2, FALSE) &amp; """;"   )             )</f>
        <v/>
      </c>
      <c r="BR26" t="str">
        <f>IF(Data!$K27=BR$1, "",             IF(ISERR(SEARCH(BR$1,Data!$G27)),        "",          ";" &amp; VLOOKUP(BR$1,Data!$K:$M,3, FALSE) &amp; ",""" &amp; VLOOKUP(BR$1,Data!$K:$L,2, FALSE) &amp; """;"   )             )</f>
        <v/>
      </c>
      <c r="BS26" t="str">
        <f>IF(Data!$K27=BS$1, "",             IF(ISERR(SEARCH(BS$1,Data!$G27)),        "",          ";" &amp; VLOOKUP(BS$1,Data!$K:$M,3, FALSE) &amp; ",""" &amp; VLOOKUP(BS$1,Data!$K:$L,2, FALSE) &amp; """;"   )             )</f>
        <v/>
      </c>
      <c r="BT26" t="str">
        <f>IF(Data!$K27=BT$1, "",             IF(ISERR(SEARCH(BT$1,Data!$G27)),        "",          ";" &amp; VLOOKUP(BT$1,Data!$K:$M,3, FALSE) &amp; ",""" &amp; VLOOKUP(BT$1,Data!$K:$L,2, FALSE) &amp; """;"   )             )</f>
        <v/>
      </c>
      <c r="BU26" t="str">
        <f>IF(Data!$K27=BU$1, "",             IF(ISERR(SEARCH(BU$1,Data!$G27)),        "",          ";" &amp; VLOOKUP(BU$1,Data!$K:$M,3, FALSE) &amp; ",""" &amp; VLOOKUP(BU$1,Data!$K:$L,2, FALSE) &amp; """;"   )             )</f>
        <v/>
      </c>
      <c r="BV26" t="str">
        <f>IF(Data!$K27=BV$1, "",             IF(ISERR(SEARCH(BV$1,Data!$G27)),        "",          ";" &amp; VLOOKUP(BV$1,Data!$K:$M,3, FALSE) &amp; ",""" &amp; VLOOKUP(BV$1,Data!$K:$L,2, FALSE) &amp; """;"   )             )</f>
        <v/>
      </c>
      <c r="BW26" t="str">
        <f>IF(Data!$K27=BW$1, "",             IF(ISERR(SEARCH(BW$1,Data!$G27)),        "",          ";" &amp; VLOOKUP(BW$1,Data!$K:$M,3, FALSE) &amp; ",""" &amp; VLOOKUP(BW$1,Data!$K:$L,2, FALSE) &amp; """;"   )             )</f>
        <v/>
      </c>
      <c r="BX26" t="str">
        <f>IF(Data!$K27=BX$1, "",             IF(ISERR(SEARCH(BX$1,Data!$G27)),        "",          ";" &amp; VLOOKUP(BX$1,Data!$K:$M,3, FALSE) &amp; ",""" &amp; VLOOKUP(BX$1,Data!$K:$L,2, FALSE) &amp; """;"   )             )</f>
        <v/>
      </c>
      <c r="BY26" t="str">
        <f>IF(Data!$K27=BY$1, "",             IF(ISERR(SEARCH(BY$1,Data!$G27)),        "",          ";" &amp; VLOOKUP(BY$1,Data!$K:$M,3, FALSE) &amp; ",""" &amp; VLOOKUP(BY$1,Data!$K:$L,2, FALSE) &amp; """;"   )             )</f>
        <v/>
      </c>
      <c r="BZ26" t="str">
        <f>IF(Data!$K27=BZ$1, "",             IF(ISERR(SEARCH(BZ$1,Data!$G27)),        "",          ";" &amp; VLOOKUP(BZ$1,Data!$K:$M,3, FALSE) &amp; ",""" &amp; VLOOKUP(BZ$1,Data!$K:$L,2, FALSE) &amp; """;"   )             )</f>
        <v/>
      </c>
      <c r="CA26" t="str">
        <f>IF(Data!$K27=CA$1, "",             IF(ISERR(SEARCH(CA$1,Data!$G27)),        "",          ";" &amp; VLOOKUP(CA$1,Data!$K:$M,3, FALSE) &amp; ",""" &amp; VLOOKUP(CA$1,Data!$K:$L,2, FALSE) &amp; """;"   )             )</f>
        <v/>
      </c>
      <c r="CB26" t="str">
        <f>IF(Data!$K27=CB$1, "",             IF(ISERR(SEARCH(CB$1,Data!$G27)),        "",          ";" &amp; VLOOKUP(CB$1,Data!$K:$M,3, FALSE) &amp; ",""" &amp; VLOOKUP(CB$1,Data!$K:$L,2, FALSE) &amp; """;"   )             )</f>
        <v/>
      </c>
      <c r="CC26" t="str">
        <f>IF(Data!$K27=CC$1, "",             IF(ISERR(SEARCH(CC$1,Data!$G27)),        "",          ";" &amp; VLOOKUP(CC$1,Data!$K:$M,3, FALSE) &amp; ",""" &amp; VLOOKUP(CC$1,Data!$K:$L,2, FALSE) &amp; """;"   )             )</f>
        <v/>
      </c>
      <c r="CD26" t="str">
        <f>IF(Data!$K27=CD$1, "",             IF(ISERR(SEARCH(CD$1,Data!$G27)),        "",          ";" &amp; VLOOKUP(CD$1,Data!$K:$M,3, FALSE) &amp; ",""" &amp; VLOOKUP(CD$1,Data!$K:$L,2, FALSE) &amp; """;"   )             )</f>
        <v/>
      </c>
      <c r="CE26" t="str">
        <f>IF(Data!$K27=CE$1, "",             IF(ISERR(SEARCH(CE$1,Data!$G27)),        "",          ";" &amp; VLOOKUP(CE$1,Data!$K:$M,3, FALSE) &amp; ",""" &amp; VLOOKUP(CE$1,Data!$K:$L,2, FALSE) &amp; """;"   )             )</f>
        <v/>
      </c>
      <c r="CF26" t="str">
        <f>IF(Data!$K27=CF$1, "",             IF(ISERR(SEARCH(CF$1,Data!$G27)),        "",          ";" &amp; VLOOKUP(CF$1,Data!$K:$M,3, FALSE) &amp; ",""" &amp; VLOOKUP(CF$1,Data!$K:$L,2, FALSE) &amp; """;"   )             )</f>
        <v/>
      </c>
      <c r="CG26" t="str">
        <f>IF(Data!$K27=CG$1, "",             IF(ISERR(SEARCH(CG$1,Data!$G27)),        "",          ";" &amp; VLOOKUP(CG$1,Data!$K:$M,3, FALSE) &amp; ",""" &amp; VLOOKUP(CG$1,Data!$K:$L,2, FALSE) &amp; """;"   )             )</f>
        <v/>
      </c>
      <c r="CH26" t="str">
        <f>IF(Data!$K27=CH$1, "",             IF(ISERR(SEARCH(CH$1,Data!$G27)),        "",          ";" &amp; VLOOKUP(CH$1,Data!$K:$M,3, FALSE) &amp; ",""" &amp; VLOOKUP(CH$1,Data!$K:$L,2, FALSE) &amp; """;"   )             )</f>
        <v/>
      </c>
      <c r="CI26" t="str">
        <f>IF(Data!$K27=CI$1, "",             IF(ISERR(SEARCH(CI$1,Data!$G27)),        "",          ";" &amp; VLOOKUP(CI$1,Data!$K:$M,3, FALSE) &amp; ",""" &amp; VLOOKUP(CI$1,Data!$K:$L,2, FALSE) &amp; """;"   )             )</f>
        <v/>
      </c>
      <c r="CJ26" t="str">
        <f>IF(Data!$K27=CJ$1, "",             IF(ISERR(SEARCH(CJ$1,Data!$G27)),        "",          ";" &amp; VLOOKUP(CJ$1,Data!$K:$M,3, FALSE) &amp; ",""" &amp; VLOOKUP(CJ$1,Data!$K:$L,2, FALSE) &amp; """;"   )             )</f>
        <v/>
      </c>
      <c r="CK26" t="str">
        <f>IF(Data!$K27=CK$1, "",             IF(ISERR(SEARCH(CK$1,Data!$G27)),        "",          ";" &amp; VLOOKUP(CK$1,Data!$K:$M,3, FALSE) &amp; ",""" &amp; VLOOKUP(CK$1,Data!$K:$L,2, FALSE) &amp; """;"   )             )</f>
        <v/>
      </c>
      <c r="CL26" t="str">
        <f>IF(Data!$K27=CL$1, "",             IF(ISERR(SEARCH(CL$1,Data!$G27)),        "",          ";" &amp; VLOOKUP(CL$1,Data!$K:$M,3, FALSE) &amp; ",""" &amp; VLOOKUP(CL$1,Data!$K:$L,2, FALSE) &amp; """;"   )             )</f>
        <v/>
      </c>
      <c r="CM26" t="str">
        <f>IF(Data!$K27=CM$1, "",             IF(ISERR(SEARCH(CM$1,Data!$G27)),        "",          ";" &amp; VLOOKUP(CM$1,Data!$K:$M,3, FALSE) &amp; ",""" &amp; VLOOKUP(CM$1,Data!$K:$L,2, FALSE) &amp; """;"   )             )</f>
        <v/>
      </c>
      <c r="CN26" t="str">
        <f>IF(Data!$K27=CN$1, "",             IF(ISERR(SEARCH(CN$1,Data!$G27)),        "",          ";" &amp; VLOOKUP(CN$1,Data!$K:$M,3, FALSE) &amp; ",""" &amp; VLOOKUP(CN$1,Data!$K:$L,2, FALSE) &amp; """;"   )             )</f>
        <v/>
      </c>
      <c r="CO26" t="str">
        <f>IF(Data!$K27=CO$1, "",             IF(ISERR(SEARCH(CO$1,Data!$G27)),        "",          ";" &amp; VLOOKUP(CO$1,Data!$K:$M,3, FALSE) &amp; ",""" &amp; VLOOKUP(CO$1,Data!$K:$L,2, FALSE) &amp; """;"   )             )</f>
        <v/>
      </c>
      <c r="CP26" t="str">
        <f>IF(Data!$K27=CP$1, "",             IF(ISERR(SEARCH(CP$1,Data!$G27)),        "",          ";" &amp; VLOOKUP(CP$1,Data!$K:$M,3, FALSE) &amp; ",""" &amp; VLOOKUP(CP$1,Data!$K:$L,2, FALSE) &amp; """;"   )             )</f>
        <v/>
      </c>
      <c r="CQ26" t="str">
        <f>IF(Data!$K27=CQ$1, "",             IF(ISERR(SEARCH(CQ$1,Data!$G27)),        "",          ";" &amp; VLOOKUP(CQ$1,Data!$K:$M,3, FALSE) &amp; ",""" &amp; VLOOKUP(CQ$1,Data!$K:$L,2, FALSE) &amp; """;"   )             )</f>
        <v/>
      </c>
      <c r="CR26" t="str">
        <f>IF(Data!$K27=CR$1, "",             IF(ISERR(SEARCH(CR$1,Data!$G27)),        "",          ";" &amp; VLOOKUP(CR$1,Data!$K:$M,3, FALSE) &amp; ",""" &amp; VLOOKUP(CR$1,Data!$K:$L,2, FALSE) &amp; """;"   )             )</f>
        <v/>
      </c>
      <c r="CS26" t="str">
        <f>IF(Data!$K27=CS$1, "",             IF(ISERR(SEARCH(CS$1,Data!$G27)),        "",          ";" &amp; VLOOKUP(CS$1,Data!$K:$M,3, FALSE) &amp; ",""" &amp; VLOOKUP(CS$1,Data!$K:$L,2, FALSE) &amp; """;"   )             )</f>
        <v/>
      </c>
      <c r="CT26" t="str">
        <f>IF(Data!$K27=CT$1, "",             IF(ISERR(SEARCH(CT$1,Data!$G27)),        "",          ";" &amp; VLOOKUP(CT$1,Data!$K:$M,3, FALSE) &amp; ",""" &amp; VLOOKUP(CT$1,Data!$K:$L,2, FALSE) &amp; """;"   )             )</f>
        <v/>
      </c>
      <c r="CU26" t="str">
        <f>IF(Data!$K27=CU$1, "",             IF(ISERR(SEARCH(CU$1,Data!$G27)),        "",          ";" &amp; VLOOKUP(CU$1,Data!$K:$M,3, FALSE) &amp; ",""" &amp; VLOOKUP(CU$1,Data!$K:$L,2, FALSE) &amp; """;"   )             )</f>
        <v/>
      </c>
      <c r="CV26" t="str">
        <f>IF(Data!$K27=CV$1, "",             IF(ISERR(SEARCH(CV$1,Data!$G27)),        "",          ";" &amp; VLOOKUP(CV$1,Data!$K:$M,3, FALSE) &amp; ",""" &amp; VLOOKUP(CV$1,Data!$K:$L,2, FALSE) &amp; """;"   )             )</f>
        <v/>
      </c>
      <c r="CW26" t="str">
        <f>IF(Data!$K27=CW$1, "",             IF(ISERR(SEARCH(CW$1,Data!$G27)),        "",          ";" &amp; VLOOKUP(CW$1,Data!$K:$M,3, FALSE) &amp; ",""" &amp; VLOOKUP(CW$1,Data!$K:$L,2, FALSE) &amp; """;"   )             )</f>
        <v/>
      </c>
      <c r="CX26" t="str">
        <f>IF(Data!$K27=CX$1, "",             IF(ISERR(SEARCH(CX$1,Data!$G27)),        "",          ";" &amp; VLOOKUP(CX$1,Data!$K:$M,3, FALSE) &amp; ",""" &amp; VLOOKUP(CX$1,Data!$K:$L,2, FALSE) &amp; """;"   )             )</f>
        <v/>
      </c>
      <c r="CY26" t="str">
        <f>IF(Data!$K27=CY$1, "",             IF(ISERR(SEARCH(CY$1,Data!$G27)),        "",          ";" &amp; VLOOKUP(CY$1,Data!$K:$M,3, FALSE) &amp; ",""" &amp; VLOOKUP(CY$1,Data!$K:$L,2, FALSE) &amp; """;"   )             )</f>
        <v/>
      </c>
      <c r="CZ26" t="str">
        <f>IF(Data!$K27=CZ$1, "",             IF(ISERR(SEARCH(CZ$1,Data!$G27)),        "",          ";" &amp; VLOOKUP(CZ$1,Data!$K:$M,3, FALSE) &amp; ",""" &amp; VLOOKUP(CZ$1,Data!$K:$L,2, FALSE) &amp; """;"   )             )</f>
        <v/>
      </c>
      <c r="DA26" t="str">
        <f>IF(Data!$K27=DA$1, "",             IF(ISERR(SEARCH(DA$1,Data!$G27)),        "",          ";" &amp; VLOOKUP(DA$1,Data!$K:$M,3, FALSE) &amp; ",""" &amp; VLOOKUP(DA$1,Data!$K:$L,2, FALSE) &amp; """;"   )             )</f>
        <v/>
      </c>
      <c r="DB26" t="str">
        <f>IF(Data!$K27=DB$1, "",             IF(ISERR(SEARCH(DB$1,Data!$G27)),        "",          ";" &amp; VLOOKUP(DB$1,Data!$K:$M,3, FALSE) &amp; ",""" &amp; VLOOKUP(DB$1,Data!$K:$L,2, FALSE) &amp; """;"   )             )</f>
        <v/>
      </c>
      <c r="DC26" t="str">
        <f>IF(Data!$K27=DC$1, "",             IF(ISERR(SEARCH(DC$1,Data!$G27)),        "",          ";" &amp; VLOOKUP(DC$1,Data!$K:$M,3, FALSE) &amp; ",""" &amp; VLOOKUP(DC$1,Data!$K:$L,2, FALSE) &amp; """;"   )             )</f>
        <v/>
      </c>
      <c r="DD26" t="str">
        <f>IF(Data!$K27=DD$1, "",             IF(ISERR(SEARCH(DD$1,Data!$G27)),        "",          ";" &amp; VLOOKUP(DD$1,Data!$K:$M,3, FALSE) &amp; ",""" &amp; VLOOKUP(DD$1,Data!$K:$L,2, FALSE) &amp; """;"   )             )</f>
        <v/>
      </c>
      <c r="DE26" t="str">
        <f>IF(Data!$K27=DE$1, "",             IF(ISERR(SEARCH(DE$1,Data!$G27)),        "",          ";" &amp; VLOOKUP(DE$1,Data!$K:$M,3, FALSE) &amp; ",""" &amp; VLOOKUP(DE$1,Data!$K:$L,2, FALSE) &amp; """;"   )             )</f>
        <v/>
      </c>
      <c r="DF26" t="str">
        <f>IF(Data!$K27=DF$1, "",             IF(ISERR(SEARCH(DF$1,Data!$G27)),        "",          ";" &amp; VLOOKUP(DF$1,Data!$K:$M,3, FALSE) &amp; ",""" &amp; VLOOKUP(DF$1,Data!$K:$L,2, FALSE) &amp; """;"   )             )</f>
        <v/>
      </c>
      <c r="DG26" t="str">
        <f>IF(Data!$K27=DG$1, "",             IF(ISERR(SEARCH(DG$1,Data!$G27)),        "",          ";" &amp; VLOOKUP(DG$1,Data!$K:$M,3, FALSE) &amp; ",""" &amp; VLOOKUP(DG$1,Data!$K:$L,2, FALSE) &amp; """;"   )             )</f>
        <v/>
      </c>
      <c r="DH26" t="str">
        <f>IF(Data!$K27=DH$1, "",             IF(ISERR(SEARCH(DH$1,Data!$G27)),        "",          ";" &amp; VLOOKUP(DH$1,Data!$K:$M,3, FALSE) &amp; ",""" &amp; VLOOKUP(DH$1,Data!$K:$L,2, FALSE) &amp; """;"   )             )</f>
        <v/>
      </c>
      <c r="DI26" t="str">
        <f>IF(Data!$K27=DI$1, "",             IF(ISERR(SEARCH(DI$1,Data!$G27)),        "",          ";" &amp; VLOOKUP(DI$1,Data!$K:$M,3, FALSE) &amp; ",""" &amp; VLOOKUP(DI$1,Data!$K:$L,2, FALSE) &amp; """;"   )             )</f>
        <v/>
      </c>
      <c r="DJ26" t="str">
        <f>IF(Data!$K27=DJ$1, "",             IF(ISERR(SEARCH(DJ$1,Data!$G27)),        "",          ";" &amp; VLOOKUP(DJ$1,Data!$K:$M,3, FALSE) &amp; ",""" &amp; VLOOKUP(DJ$1,Data!$K:$L,2, FALSE) &amp; """;"   )             )</f>
        <v/>
      </c>
      <c r="DK26" t="str">
        <f>IF(Data!$K27=DK$1, "",             IF(ISERR(SEARCH(DK$1,Data!$G27)),        "",          ";" &amp; VLOOKUP(DK$1,Data!$K:$M,3, FALSE) &amp; ",""" &amp; VLOOKUP(DK$1,Data!$K:$L,2, FALSE) &amp; """;"   )             )</f>
        <v/>
      </c>
      <c r="DL26" t="str">
        <f>IF(Data!$K27=DL$1, "",             IF(ISERR(SEARCH(DL$1,Data!$G27)),        "",          ";" &amp; VLOOKUP(DL$1,Data!$K:$M,3, FALSE) &amp; ",""" &amp; VLOOKUP(DL$1,Data!$K:$L,2, FALSE) &amp; """;"   )             )</f>
        <v/>
      </c>
      <c r="DM26" t="str">
        <f>IF(Data!$K27=DM$1, "",             IF(ISERR(SEARCH(DM$1,Data!$G27)),        "",          ";" &amp; VLOOKUP(DM$1,Data!$K:$M,3, FALSE) &amp; ",""" &amp; VLOOKUP(DM$1,Data!$K:$L,2, FALSE) &amp; """;"   )             )</f>
        <v/>
      </c>
      <c r="DN26" t="str">
        <f>IF(Data!$K27=DN$1, "",             IF(ISERR(SEARCH(DN$1,Data!$G27)),        "",          ";" &amp; VLOOKUP(DN$1,Data!$K:$M,3, FALSE) &amp; ",""" &amp; VLOOKUP(DN$1,Data!$K:$L,2, FALSE) &amp; """;"   )             )</f>
        <v/>
      </c>
      <c r="DO26" t="str">
        <f>IF(Data!$K27=DO$1, "",             IF(ISERR(SEARCH(DO$1,Data!$G27)),        "",          ";" &amp; VLOOKUP(DO$1,Data!$K:$M,3, FALSE) &amp; ",""" &amp; VLOOKUP(DO$1,Data!$K:$L,2, FALSE) &amp; """;"   )             )</f>
        <v/>
      </c>
      <c r="DP26" t="str">
        <f>IF(Data!$K27=DP$1, "",             IF(ISERR(SEARCH(DP$1,Data!$G27)),        "",          ";" &amp; VLOOKUP(DP$1,Data!$K:$M,3, FALSE) &amp; ",""" &amp; VLOOKUP(DP$1,Data!$K:$L,2, FALSE) &amp; """;"   )             )</f>
        <v/>
      </c>
      <c r="DQ26" t="str">
        <f>IF(Data!$K27=DQ$1, "",             IF(ISERR(SEARCH(DQ$1,Data!$G27)),        "",          ";" &amp; VLOOKUP(DQ$1,Data!$K:$M,3, FALSE) &amp; ",""" &amp; VLOOKUP(DQ$1,Data!$K:$L,2, FALSE) &amp; """;"   )             )</f>
        <v/>
      </c>
      <c r="DR26" t="str">
        <f>IF(Data!$K27=DR$1, "",             IF(ISERR(SEARCH(DR$1,Data!$G27)),        "",          ";" &amp; VLOOKUP(DR$1,Data!$K:$M,3, FALSE) &amp; ",""" &amp; VLOOKUP(DR$1,Data!$K:$L,2, FALSE) &amp; """;"   )             )</f>
        <v/>
      </c>
      <c r="DS26" t="str">
        <f>IF(Data!$K27=DS$1, "",             IF(ISERR(SEARCH(DS$1,Data!$G27)),        "",          ";" &amp; VLOOKUP(DS$1,Data!$K:$M,3, FALSE) &amp; ",""" &amp; VLOOKUP(DS$1,Data!$K:$L,2, FALSE) &amp; """;"   )             )</f>
        <v/>
      </c>
      <c r="DT26" t="str">
        <f>IF(Data!$K27=DT$1, "",             IF(ISERR(SEARCH(DT$1,Data!$G27)),        "",          ";" &amp; VLOOKUP(DT$1,Data!$K:$M,3, FALSE) &amp; ",""" &amp; VLOOKUP(DT$1,Data!$K:$L,2, FALSE) &amp; """;"   )             )</f>
        <v/>
      </c>
      <c r="DU26" t="str">
        <f>IF(Data!$K27=DU$1, "",             IF(ISERR(SEARCH(DU$1,Data!$G27)),        "",          ";" &amp; VLOOKUP(DU$1,Data!$K:$M,3, FALSE) &amp; ",""" &amp; VLOOKUP(DU$1,Data!$K:$L,2, FALSE) &amp; """;"   )             )</f>
        <v/>
      </c>
      <c r="DV26" t="str">
        <f>IF(Data!$K27=DV$1, "",             IF(ISERR(SEARCH(DV$1,Data!$G27)),        "",          ";" &amp; VLOOKUP(DV$1,Data!$K:$M,3, FALSE) &amp; ",""" &amp; VLOOKUP(DV$1,Data!$K:$L,2, FALSE) &amp; """;"   )             )</f>
        <v/>
      </c>
      <c r="DW26" t="str">
        <f>IF(Data!$K27=DW$1, "",             IF(ISERR(SEARCH(DW$1,Data!$G27)),        "",          ";" &amp; VLOOKUP(DW$1,Data!$K:$M,3, FALSE) &amp; ",""" &amp; VLOOKUP(DW$1,Data!$K:$L,2, FALSE) &amp; """;"   )             )</f>
        <v/>
      </c>
      <c r="DX26" t="str">
        <f>IF(Data!$K27=DX$1, "",             IF(ISERR(SEARCH(DX$1,Data!$G27)),        "",          ";" &amp; VLOOKUP(DX$1,Data!$K:$M,3, FALSE) &amp; ",""" &amp; VLOOKUP(DX$1,Data!$K:$L,2, FALSE) &amp; """;"   )             )</f>
        <v/>
      </c>
      <c r="DY26" t="str">
        <f>IF(Data!$K27=DY$1, "",             IF(ISERR(SEARCH(DY$1,Data!$G27)),        "",          ";" &amp; VLOOKUP(DY$1,Data!$K:$M,3, FALSE) &amp; ",""" &amp; VLOOKUP(DY$1,Data!$K:$L,2, FALSE) &amp; """;"   )             )</f>
        <v/>
      </c>
      <c r="DZ26" t="str">
        <f>IF(Data!$K27=DZ$1, "",             IF(ISERR(SEARCH(DZ$1,Data!$G27)),        "",          ";" &amp; VLOOKUP(DZ$1,Data!$K:$M,3, FALSE) &amp; ",""" &amp; VLOOKUP(DZ$1,Data!$K:$L,2, FALSE) &amp; """;"   )             )</f>
        <v/>
      </c>
      <c r="EA26" t="str">
        <f>IF(Data!$K27=EA$1, "",             IF(ISERR(SEARCH(EA$1,Data!$G27)),        "",          ";" &amp; VLOOKUP(EA$1,Data!$K:$M,3, FALSE) &amp; ",""" &amp; VLOOKUP(EA$1,Data!$K:$L,2, FALSE) &amp; """;"   )             )</f>
        <v/>
      </c>
      <c r="EB26" t="str">
        <f>IF(Data!$K27=EB$1, "",             IF(ISERR(SEARCH(EB$1,Data!$G27)),        "",          ";" &amp; VLOOKUP(EB$1,Data!$K:$M,3, FALSE) &amp; ",""" &amp; VLOOKUP(EB$1,Data!$K:$L,2, FALSE) &amp; """;"   )             )</f>
        <v/>
      </c>
      <c r="EC26" t="str">
        <f>IF(Data!$K27=EC$1, "",             IF(ISERR(SEARCH(EC$1,Data!$G27)),        "",          ";" &amp; VLOOKUP(EC$1,Data!$K:$M,3, FALSE) &amp; ",""" &amp; VLOOKUP(EC$1,Data!$K:$L,2, FALSE) &amp; """;"   )             )</f>
        <v/>
      </c>
      <c r="ED26" t="str">
        <f>IF(Data!$K27=ED$1, "",             IF(ISERR(SEARCH(ED$1,Data!$G27)),        "",          ";" &amp; VLOOKUP(ED$1,Data!$K:$M,3, FALSE) &amp; ",""" &amp; VLOOKUP(ED$1,Data!$K:$L,2, FALSE) &amp; """;"   )             )</f>
        <v/>
      </c>
      <c r="EE26" t="str">
        <f>IF(Data!$K27=EE$1, "",             IF(ISERR(SEARCH(EE$1,Data!$G27)),        "",          ";" &amp; VLOOKUP(EE$1,Data!$K:$M,3, FALSE) &amp; ",""" &amp; VLOOKUP(EE$1,Data!$K:$L,2, FALSE) &amp; """;"   )             )</f>
        <v/>
      </c>
      <c r="EF26" t="str">
        <f>IF(Data!$K27=EF$1, "",             IF(ISERR(SEARCH(EF$1,Data!$G27)),        "",          ";" &amp; VLOOKUP(EF$1,Data!$K:$M,3, FALSE) &amp; ",""" &amp; VLOOKUP(EF$1,Data!$K:$L,2, FALSE) &amp; """;"   )             )</f>
        <v/>
      </c>
      <c r="EG26" t="str">
        <f>IF(Data!$K27=EG$1, "",             IF(ISERR(SEARCH(EG$1,Data!$G27)),        "",          ";" &amp; VLOOKUP(EG$1,Data!$K:$M,3, FALSE) &amp; ",""" &amp; VLOOKUP(EG$1,Data!$K:$L,2, FALSE) &amp; """;"   )             )</f>
        <v/>
      </c>
      <c r="EH26" t="str">
        <f>IF(Data!$K27=EH$1, "",             IF(ISERR(SEARCH(EH$1,Data!$G27)),        "",          ";" &amp; VLOOKUP(EH$1,Data!$K:$M,3, FALSE) &amp; ",""" &amp; VLOOKUP(EH$1,Data!$K:$L,2, FALSE) &amp; """;"   )             )</f>
        <v/>
      </c>
      <c r="EI26" t="str">
        <f>IF(Data!$K27=EI$1, "",             IF(ISERR(SEARCH(EI$1,Data!$G27)),        "",          ";" &amp; VLOOKUP(EI$1,Data!$K:$M,3, FALSE) &amp; ",""" &amp; VLOOKUP(EI$1,Data!$K:$L,2, FALSE) &amp; """;"   )             )</f>
        <v/>
      </c>
      <c r="EJ26" t="str">
        <f>IF(Data!$K27=EJ$1, "",             IF(ISERR(SEARCH(EJ$1,Data!$G27)),        "",          ";" &amp; VLOOKUP(EJ$1,Data!$K:$M,3, FALSE) &amp; ",""" &amp; VLOOKUP(EJ$1,Data!$K:$L,2, FALSE) &amp; """;"   )             )</f>
        <v/>
      </c>
      <c r="EK26" t="str">
        <f>IF(Data!$K27=EK$1, "",             IF(ISERR(SEARCH(EK$1,Data!$G27)),        "",          ";" &amp; VLOOKUP(EK$1,Data!$K:$M,3, FALSE) &amp; ",""" &amp; VLOOKUP(EK$1,Data!$K:$L,2, FALSE) &amp; """;"   )             )</f>
        <v/>
      </c>
      <c r="EL26" t="str">
        <f>IF(Data!$K27=EL$1, "",             IF(ISERR(SEARCH(EL$1,Data!$G27)),        "",          ";" &amp; VLOOKUP(EL$1,Data!$K:$M,3, FALSE) &amp; ",""" &amp; VLOOKUP(EL$1,Data!$K:$L,2, FALSE) &amp; """;"   )             )</f>
        <v/>
      </c>
      <c r="EM26" t="str">
        <f>IF(Data!$K27=EM$1, "",             IF(ISERR(SEARCH(EM$1,Data!$G27)),        "",          ";" &amp; VLOOKUP(EM$1,Data!$K:$M,3, FALSE) &amp; ",""" &amp; VLOOKUP(EM$1,Data!$K:$L,2, FALSE) &amp; """;"   )             )</f>
        <v/>
      </c>
      <c r="EN26" t="str">
        <f>IF(Data!$K27=EN$1, "",             IF(ISERR(SEARCH(EN$1,Data!$G27)),        "",          ";" &amp; VLOOKUP(EN$1,Data!$K:$M,3, FALSE) &amp; ",""" &amp; VLOOKUP(EN$1,Data!$K:$L,2, FALSE) &amp; """;"   )             )</f>
        <v/>
      </c>
      <c r="EO26" t="str">
        <f>IF(Data!$K27=EO$1, "",             IF(ISERR(SEARCH(EO$1,Data!$G27)),        "",          ";" &amp; VLOOKUP(EO$1,Data!$K:$M,3, FALSE) &amp; ",""" &amp; VLOOKUP(EO$1,Data!$K:$L,2, FALSE) &amp; """;"   )             )</f>
        <v/>
      </c>
      <c r="EP26" t="str">
        <f>IF(Data!$K27=EP$1, "",             IF(ISERR(SEARCH(EP$1,Data!$G27)),        "",          ";" &amp; VLOOKUP(EP$1,Data!$K:$M,3, FALSE) &amp; ",""" &amp; VLOOKUP(EP$1,Data!$K:$L,2, FALSE) &amp; """;"   )             )</f>
        <v/>
      </c>
      <c r="EQ26" t="str">
        <f>IF(Data!$K27=EQ$1, "",             IF(ISERR(SEARCH(EQ$1,Data!$G27)),        "",          ";" &amp; VLOOKUP(EQ$1,Data!$K:$M,3, FALSE) &amp; ",""" &amp; VLOOKUP(EQ$1,Data!$K:$L,2, FALSE) &amp; """;"   )             )</f>
        <v/>
      </c>
      <c r="ER26" t="str">
        <f>IF(Data!$K27=ER$1, "",             IF(ISERR(SEARCH(ER$1,Data!$G27)),        "",          ";" &amp; VLOOKUP(ER$1,Data!$K:$M,3, FALSE) &amp; ",""" &amp; VLOOKUP(ER$1,Data!$K:$L,2, FALSE) &amp; """;"   )             )</f>
        <v/>
      </c>
      <c r="ES26" t="str">
        <f>IF(Data!$K27=ES$1, "",             IF(ISERR(SEARCH(ES$1,Data!$G27)),        "",          ";" &amp; VLOOKUP(ES$1,Data!$K:$M,3, FALSE) &amp; ",""" &amp; VLOOKUP(ES$1,Data!$K:$L,2, FALSE) &amp; """;"   )             )</f>
        <v/>
      </c>
      <c r="ET26" t="str">
        <f>IF(Data!$K27=ET$1, "",             IF(ISERR(SEARCH(ET$1,Data!$G27)),        "",          ";" &amp; VLOOKUP(ET$1,Data!$K:$M,3, FALSE) &amp; ",""" &amp; VLOOKUP(ET$1,Data!$K:$L,2, FALSE) &amp; """;"   )             )</f>
        <v/>
      </c>
      <c r="EU26" t="str">
        <f>IF(Data!$K27=EU$1, "",             IF(ISERR(SEARCH(EU$1,Data!$G27)),        "",          ";" &amp; VLOOKUP(EU$1,Data!$K:$M,3, FALSE) &amp; ",""" &amp; VLOOKUP(EU$1,Data!$K:$L,2, FALSE) &amp; """;"   )             )</f>
        <v/>
      </c>
      <c r="EV26" t="str">
        <f>IF(Data!$K27=EV$1, "",             IF(ISERR(SEARCH(EV$1,Data!$G27)),        "",          ";" &amp; VLOOKUP(EV$1,Data!$K:$M,3, FALSE) &amp; ",""" &amp; VLOOKUP(EV$1,Data!$K:$L,2, FALSE) &amp; """;"   )             )</f>
        <v/>
      </c>
      <c r="EW26" t="str">
        <f>IF(Data!$K27=EW$1, "",             IF(ISERR(SEARCH(EW$1,Data!$G27)),        "",          ";" &amp; VLOOKUP(EW$1,Data!$K:$M,3, FALSE) &amp; ",""" &amp; VLOOKUP(EW$1,Data!$K:$L,2, FALSE) &amp; """;"   )             )</f>
        <v/>
      </c>
      <c r="EX26" t="str">
        <f>IF(Data!$K27=EX$1, "",             IF(ISERR(SEARCH(EX$1,Data!$G27)),        "",          ";" &amp; VLOOKUP(EX$1,Data!$K:$M,3, FALSE) &amp; ",""" &amp; VLOOKUP(EX$1,Data!$K:$L,2, FALSE) &amp; """;"   )             )</f>
        <v/>
      </c>
      <c r="EY26" t="str">
        <f>IF(Data!$K27=EY$1, "",             IF(ISERR(SEARCH(EY$1,Data!$G27)),        "",          ";" &amp; VLOOKUP(EY$1,Data!$K:$M,3, FALSE) &amp; ",""" &amp; VLOOKUP(EY$1,Data!$K:$L,2, FALSE) &amp; """;"   )             )</f>
        <v/>
      </c>
      <c r="EZ26" t="str">
        <f>IF(Data!$K27=EZ$1, "",             IF(ISERR(SEARCH(EZ$1,Data!$G27)),        "",          ";" &amp; VLOOKUP(EZ$1,Data!$K:$M,3, FALSE) &amp; ",""" &amp; VLOOKUP(EZ$1,Data!$K:$L,2, FALSE) &amp; """;"   )             )</f>
        <v/>
      </c>
      <c r="FA26" t="str">
        <f>IF(Data!$K27=FA$1, "",             IF(ISERR(SEARCH(FA$1,Data!$G27)),        "",          ";" &amp; VLOOKUP(FA$1,Data!$K:$M,3, FALSE) &amp; ",""" &amp; VLOOKUP(FA$1,Data!$K:$L,2, FALSE) &amp; """;"   )             )</f>
        <v/>
      </c>
      <c r="FB26" t="str">
        <f>IF(Data!$K27=FB$1, "",             IF(ISERR(SEARCH(FB$1,Data!$G27)),        "",          ";" &amp; VLOOKUP(FB$1,Data!$K:$M,3, FALSE) &amp; ",""" &amp; VLOOKUP(FB$1,Data!$K:$L,2, FALSE) &amp; """;"   )             )</f>
        <v/>
      </c>
      <c r="FC26" t="str">
        <f>IF(Data!$K27=FC$1, "",             IF(ISERR(SEARCH(FC$1,Data!$G27)),        "",          ";" &amp; VLOOKUP(FC$1,Data!$K:$M,3, FALSE) &amp; ",""" &amp; VLOOKUP(FC$1,Data!$K:$L,2, FALSE) &amp; """;"   )             )</f>
        <v/>
      </c>
      <c r="FD26" t="str">
        <f>IF(Data!$K27=FD$1, "",             IF(ISERR(SEARCH(FD$1,Data!$G27)),        "",          ";" &amp; VLOOKUP(FD$1,Data!$K:$M,3, FALSE) &amp; ",""" &amp; VLOOKUP(FD$1,Data!$K:$L,2, FALSE) &amp; """;"   )             )</f>
        <v/>
      </c>
      <c r="FE26" t="str">
        <f>IF(Data!$K27=FE$1, "",             IF(ISERR(SEARCH(FE$1,Data!$G27)),        "",          ";" &amp; VLOOKUP(FE$1,Data!$K:$M,3, FALSE) &amp; ",""" &amp; VLOOKUP(FE$1,Data!$K:$L,2, FALSE) &amp; """;"   )             )</f>
        <v/>
      </c>
      <c r="FF26" t="str">
        <f>IF(Data!$K27=FF$1, "",             IF(ISERR(SEARCH(FF$1,Data!$G27)),        "",          ";" &amp; VLOOKUP(FF$1,Data!$K:$M,3, FALSE) &amp; ",""" &amp; VLOOKUP(FF$1,Data!$K:$L,2, FALSE) &amp; """;"   )             )</f>
        <v/>
      </c>
      <c r="FG26" t="str">
        <f>IF(Data!$K27=FG$1, "",             IF(ISERR(SEARCH(FG$1,Data!$G27)),        "",          ";" &amp; VLOOKUP(FG$1,Data!$K:$M,3, FALSE) &amp; ",""" &amp; VLOOKUP(FG$1,Data!$K:$L,2, FALSE) &amp; """;"   )             )</f>
        <v/>
      </c>
      <c r="FH26" t="str">
        <f>IF(Data!$K27=FH$1, "",             IF(ISERR(SEARCH(FH$1,Data!$G27)),        "",          ";" &amp; VLOOKUP(FH$1,Data!$K:$M,3, FALSE) &amp; ",""" &amp; VLOOKUP(FH$1,Data!$K:$L,2, FALSE) &amp; """;"   )             )</f>
        <v/>
      </c>
      <c r="FI26" t="str">
        <f>IF(Data!$K27=FI$1, "",             IF(ISERR(SEARCH(FI$1,Data!$G27)),        "",          ";" &amp; VLOOKUP(FI$1,Data!$K:$M,3, FALSE) &amp; ",""" &amp; VLOOKUP(FI$1,Data!$K:$L,2, FALSE) &amp; """;"   )             )</f>
        <v/>
      </c>
      <c r="FJ26" t="str">
        <f>IF(Data!$K27=FJ$1, "",             IF(ISERR(SEARCH(FJ$1,Data!$G27)),        "",          ";" &amp; VLOOKUP(FJ$1,Data!$K:$M,3, FALSE) &amp; ",""" &amp; VLOOKUP(FJ$1,Data!$K:$L,2, FALSE) &amp; """;"   )             )</f>
        <v/>
      </c>
      <c r="FK26" t="str">
        <f>IF(Data!$K27=FK$1, "",             IF(ISERR(SEARCH(FK$1,Data!$G27)),        "",          ";" &amp; VLOOKUP(FK$1,Data!$K:$M,3, FALSE) &amp; ",""" &amp; VLOOKUP(FK$1,Data!$K:$L,2, FALSE) &amp; """;"   )             )</f>
        <v/>
      </c>
      <c r="FL26" t="str">
        <f>IF(Data!$K27=FL$1, "",             IF(ISERR(SEARCH(FL$1,Data!$G27)),        "",          ";" &amp; VLOOKUP(FL$1,Data!$K:$M,3, FALSE) &amp; ",""" &amp; VLOOKUP(FL$1,Data!$K:$L,2, FALSE) &amp; """;"   )             )</f>
        <v/>
      </c>
      <c r="FM26" t="str">
        <f>IF(Data!$K27=FM$1, "",             IF(ISERR(SEARCH(FM$1,Data!$G27)),        "",          ";" &amp; VLOOKUP(FM$1,Data!$K:$M,3, FALSE) &amp; ",""" &amp; VLOOKUP(FM$1,Data!$K:$L,2, FALSE) &amp; """;"   )             )</f>
        <v/>
      </c>
      <c r="FN26" t="str">
        <f>IF(Data!$K27=FN$1, "",             IF(ISERR(SEARCH(FN$1,Data!$G27)),        "",          ";" &amp; VLOOKUP(FN$1,Data!$K:$M,3, FALSE) &amp; ",""" &amp; VLOOKUP(FN$1,Data!$K:$L,2, FALSE) &amp; """;"   )             )</f>
        <v/>
      </c>
      <c r="FO26" t="str">
        <f>IF(Data!$K27=FO$1, "",             IF(ISERR(SEARCH(FO$1,Data!$G27)),        "",          ";" &amp; VLOOKUP(FO$1,Data!$K:$M,3, FALSE) &amp; ",""" &amp; VLOOKUP(FO$1,Data!$K:$L,2, FALSE) &amp; """;"   )             )</f>
        <v/>
      </c>
      <c r="FP26" t="str">
        <f>IF(Data!$K27=FP$1, "",             IF(ISERR(SEARCH(FP$1,Data!$G27)),        "",          ";" &amp; VLOOKUP(FP$1,Data!$K:$M,3, FALSE) &amp; ",""" &amp; VLOOKUP(FP$1,Data!$K:$L,2, FALSE) &amp; """;"   )             )</f>
        <v/>
      </c>
      <c r="FQ26" t="str">
        <f>IF(Data!$K27=FQ$1, "",             IF(ISERR(SEARCH(FQ$1,Data!$G27)),        "",          ";" &amp; VLOOKUP(FQ$1,Data!$K:$M,3, FALSE) &amp; ",""" &amp; VLOOKUP(FQ$1,Data!$K:$L,2, FALSE) &amp; """;"   )             )</f>
        <v/>
      </c>
      <c r="FR26" t="str">
        <f>IF(Data!$K27=FR$1, "",             IF(ISERR(SEARCH(FR$1,Data!$G27)),        "",          ";" &amp; VLOOKUP(FR$1,Data!$K:$M,3, FALSE) &amp; ",""" &amp; VLOOKUP(FR$1,Data!$K:$L,2, FALSE) &amp; """;"   )             )</f>
        <v/>
      </c>
      <c r="FS26" t="str">
        <f>IF(Data!$K27=FS$1, "",             IF(ISERR(SEARCH(FS$1,Data!$G27)),        "",          ";" &amp; VLOOKUP(FS$1,Data!$K:$M,3, FALSE) &amp; ",""" &amp; VLOOKUP(FS$1,Data!$K:$L,2, FALSE) &amp; """;"   )             )</f>
        <v/>
      </c>
      <c r="FT26" t="str">
        <f>IF(Data!$K27=FT$1, "",             IF(ISERR(SEARCH(FT$1,Data!$G27)),        "",          ";" &amp; VLOOKUP(FT$1,Data!$K:$M,3, FALSE) &amp; ",""" &amp; VLOOKUP(FT$1,Data!$K:$L,2, FALSE) &amp; """;"   )             )</f>
        <v/>
      </c>
      <c r="FU26" t="str">
        <f>IF(Data!$K27=FU$1, "",             IF(ISERR(SEARCH(FU$1,Data!$G27)),        "",          ";" &amp; VLOOKUP(FU$1,Data!$K:$M,3, FALSE) &amp; ",""" &amp; VLOOKUP(FU$1,Data!$K:$L,2, FALSE) &amp; """;"   )             )</f>
        <v/>
      </c>
      <c r="FV26" t="str">
        <f>IF(Data!$K27=FV$1, "",             IF(ISERR(SEARCH(FV$1,Data!$G27)),        "",          ";" &amp; VLOOKUP(FV$1,Data!$K:$M,3, FALSE) &amp; ",""" &amp; VLOOKUP(FV$1,Data!$K:$L,2, FALSE) &amp; """;"   )             )</f>
        <v/>
      </c>
      <c r="FW26" t="str">
        <f>IF(Data!$K27=FW$1, "",             IF(ISERR(SEARCH(FW$1,Data!$G27)),        "",          ";" &amp; VLOOKUP(FW$1,Data!$K:$M,3, FALSE) &amp; ",""" &amp; VLOOKUP(FW$1,Data!$K:$L,2, FALSE) &amp; """;"   )             )</f>
        <v/>
      </c>
      <c r="FX26" t="str">
        <f>IF(Data!$K27=FX$1, "",             IF(ISERR(SEARCH(FX$1,Data!$G27)),        "",          ";" &amp; VLOOKUP(FX$1,Data!$K:$M,3, FALSE) &amp; ",""" &amp; VLOOKUP(FX$1,Data!$K:$L,2, FALSE) &amp; """;"   )             )</f>
        <v/>
      </c>
      <c r="FY26" t="str">
        <f>IF(Data!$K27=FY$1, "",             IF(ISERR(SEARCH(FY$1,Data!$G27)),        "",          ";" &amp; VLOOKUP(FY$1,Data!$K:$M,3, FALSE) &amp; ",""" &amp; VLOOKUP(FY$1,Data!$K:$L,2, FALSE) &amp; """;"   )             )</f>
        <v/>
      </c>
      <c r="FZ26" t="str">
        <f>IF(Data!$K27=FZ$1, "",             IF(ISERR(SEARCH(FZ$1,Data!$G27)),        "",          ";" &amp; VLOOKUP(FZ$1,Data!$K:$M,3, FALSE) &amp; ",""" &amp; VLOOKUP(FZ$1,Data!$K:$L,2, FALSE) &amp; """;"   )             )</f>
        <v/>
      </c>
      <c r="GA26" t="str">
        <f>IF(Data!$K27=GA$1, "",             IF(ISERR(SEARCH(GA$1,Data!$G27)),        "",          ";" &amp; VLOOKUP(GA$1,Data!$K:$M,3, FALSE) &amp; ",""" &amp; VLOOKUP(GA$1,Data!$K:$L,2, FALSE) &amp; """;"   )             )</f>
        <v/>
      </c>
      <c r="GB26" t="str">
        <f>IF(Data!$K27=GB$1, "",             IF(ISERR(SEARCH(GB$1,Data!$G27)),        "",          ";" &amp; VLOOKUP(GB$1,Data!$K:$M,3, FALSE) &amp; ",""" &amp; VLOOKUP(GB$1,Data!$K:$L,2, FALSE) &amp; """;"   )             )</f>
        <v/>
      </c>
      <c r="GC26" t="str">
        <f>IF(Data!$K27=GC$1, "",             IF(ISERR(SEARCH(GC$1,Data!$G27)),        "",          ";" &amp; VLOOKUP(GC$1,Data!$K:$M,3, FALSE) &amp; ",""" &amp; VLOOKUP(GC$1,Data!$K:$L,2, FALSE) &amp; """;"   )             )</f>
        <v/>
      </c>
      <c r="GD26" t="str">
        <f>IF(Data!$K27=GD$1, "",             IF(ISERR(SEARCH(GD$1,Data!$G27)),        "",          ";" &amp; VLOOKUP(GD$1,Data!$K:$M,3, FALSE) &amp; ",""" &amp; VLOOKUP(GD$1,Data!$K:$L,2, FALSE) &amp; """;"   )             )</f>
        <v/>
      </c>
      <c r="GE26" t="str">
        <f>IF(Data!$K27=GE$1, "",             IF(ISERR(SEARCH(GE$1,Data!$G27)),        "",          ";" &amp; VLOOKUP(GE$1,Data!$K:$M,3, FALSE) &amp; ",""" &amp; VLOOKUP(GE$1,Data!$K:$L,2, FALSE) &amp; """;"   )             )</f>
        <v/>
      </c>
      <c r="GF26" t="str">
        <f>IF(Data!$K27=GF$1, "",             IF(ISERR(SEARCH(GF$1,Data!$G27)),        "",          ";" &amp; VLOOKUP(GF$1,Data!$K:$M,3, FALSE) &amp; ",""" &amp; VLOOKUP(GF$1,Data!$K:$L,2, FALSE) &amp; """;"   )             )</f>
        <v/>
      </c>
      <c r="GG26" t="str">
        <f>IF(Data!$K27=GG$1, "",             IF(ISERR(SEARCH(GG$1,Data!$G27)),        "",          ";" &amp; VLOOKUP(GG$1,Data!$K:$M,3, FALSE) &amp; ",""" &amp; VLOOKUP(GG$1,Data!$K:$L,2, FALSE) &amp; """;"   )             )</f>
        <v/>
      </c>
      <c r="GH26" t="str">
        <f>IF(Data!$K27=GH$1, "",             IF(ISERR(SEARCH(GH$1,Data!$G27)),        "",          ";" &amp; VLOOKUP(GH$1,Data!$K:$M,3, FALSE) &amp; ",""" &amp; VLOOKUP(GH$1,Data!$K:$L,2, FALSE) &amp; """;"   )             )</f>
        <v/>
      </c>
      <c r="GI26" t="str">
        <f>IF(Data!$K27=GI$1, "",             IF(ISERR(SEARCH(GI$1,Data!$G27)),        "",          ";" &amp; VLOOKUP(GI$1,Data!$K:$M,3, FALSE) &amp; ",""" &amp; VLOOKUP(GI$1,Data!$K:$L,2, FALSE) &amp; """;"   )             )</f>
        <v/>
      </c>
      <c r="GJ26" t="str">
        <f>IF(Data!$K27=GJ$1, "",             IF(ISERR(SEARCH(GJ$1,Data!$G27)),        "",          ";" &amp; VLOOKUP(GJ$1,Data!$K:$M,3, FALSE) &amp; ",""" &amp; VLOOKUP(GJ$1,Data!$K:$L,2, FALSE) &amp; """;"   )             )</f>
        <v/>
      </c>
      <c r="GK26" t="str">
        <f>IF(Data!$K27=GK$1, "",             IF(ISERR(SEARCH(GK$1,Data!$G27)),        "",          ";" &amp; VLOOKUP(GK$1,Data!$K:$M,3, FALSE) &amp; ",""" &amp; VLOOKUP(GK$1,Data!$K:$L,2, FALSE) &amp; """;"   )             )</f>
        <v/>
      </c>
      <c r="GL26" t="str">
        <f>IF(Data!$K27=GL$1, "",             IF(ISERR(SEARCH(GL$1,Data!$G27)),        "",          ";" &amp; VLOOKUP(GL$1,Data!$K:$M,3, FALSE) &amp; ",""" &amp; VLOOKUP(GL$1,Data!$K:$L,2, FALSE) &amp; """;"   )             )</f>
        <v/>
      </c>
      <c r="GM26" t="str">
        <f>IF(Data!$K27=GM$1, "",             IF(ISERR(SEARCH(GM$1,Data!$G27)),        "",          ";" &amp; VLOOKUP(GM$1,Data!$K:$M,3, FALSE) &amp; ",""" &amp; VLOOKUP(GM$1,Data!$K:$L,2, FALSE) &amp; """;"   )             )</f>
        <v/>
      </c>
      <c r="GN26" t="str">
        <f>IF(Data!$K27=GN$1, "",             IF(ISERR(SEARCH(GN$1,Data!$G27)),        "",          ";" &amp; VLOOKUP(GN$1,Data!$K:$M,3, FALSE) &amp; ",""" &amp; VLOOKUP(GN$1,Data!$K:$L,2, FALSE) &amp; """;"   )             )</f>
        <v/>
      </c>
      <c r="GO26" t="str">
        <f>IF(Data!$K27=GO$1, "",             IF(ISERR(SEARCH(GO$1,Data!$G27)),        "",          ";" &amp; VLOOKUP(GO$1,Data!$K:$M,3, FALSE) &amp; ",""" &amp; VLOOKUP(GO$1,Data!$K:$L,2, FALSE) &amp; """;"   )             )</f>
        <v/>
      </c>
      <c r="GP26" t="str">
        <f>IF(Data!$K27=GP$1, "",             IF(ISERR(SEARCH(GP$1,Data!$G27)),        "",          ";" &amp; VLOOKUP(GP$1,Data!$K:$M,3, FALSE) &amp; ",""" &amp; VLOOKUP(GP$1,Data!$K:$L,2, FALSE) &amp; """;"   )             )</f>
        <v/>
      </c>
      <c r="GQ26" t="str">
        <f>IF(Data!$K27=GQ$1, "",             IF(ISERR(SEARCH(GQ$1,Data!$G27)),        "",          ";" &amp; VLOOKUP(GQ$1,Data!$K:$M,3, FALSE) &amp; ",""" &amp; VLOOKUP(GQ$1,Data!$K:$L,2, FALSE) &amp; """;"   )             )</f>
        <v/>
      </c>
      <c r="GR26" t="str">
        <f>IF(Data!$K27=GR$1, "",             IF(ISERR(SEARCH(GR$1,Data!$G27)),        "",          ";" &amp; VLOOKUP(GR$1,Data!$K:$M,3, FALSE) &amp; ",""" &amp; VLOOKUP(GR$1,Data!$K:$L,2, FALSE) &amp; """;"   )             )</f>
        <v/>
      </c>
      <c r="GS26" t="str">
        <f>IF(Data!$K27=GS$1, "",             IF(ISERR(SEARCH(GS$1,Data!$G27)),        "",          ";" &amp; VLOOKUP(GS$1,Data!$K:$M,3, FALSE) &amp; ",""" &amp; VLOOKUP(GS$1,Data!$K:$L,2, FALSE) &amp; """;"   )             )</f>
        <v/>
      </c>
      <c r="GT26" t="str">
        <f>IF(Data!$K27=GT$1, "",             IF(ISERR(SEARCH(GT$1,Data!$G27)),        "",          ";" &amp; VLOOKUP(GT$1,Data!$K:$M,3, FALSE) &amp; ",""" &amp; VLOOKUP(GT$1,Data!$K:$L,2, FALSE) &amp; """;"   )             )</f>
        <v/>
      </c>
      <c r="GU26" t="str">
        <f>IF(Data!$K27=GU$1, "",             IF(ISERR(SEARCH(GU$1,Data!$G27)),        "",          ";" &amp; VLOOKUP(GU$1,Data!$K:$M,3, FALSE) &amp; ",""" &amp; VLOOKUP(GU$1,Data!$K:$L,2, FALSE) &amp; """;"   )             )</f>
        <v/>
      </c>
      <c r="GV26" t="str">
        <f>IF(Data!$K27=GV$1, "",             IF(ISERR(SEARCH(GV$1,Data!$G27)),        "",          ";" &amp; VLOOKUP(GV$1,Data!$K:$M,3, FALSE) &amp; ",""" &amp; VLOOKUP(GV$1,Data!$K:$L,2, FALSE) &amp; """;"   )             )</f>
        <v/>
      </c>
      <c r="GW26" t="str">
        <f>IF(Data!$K27=GW$1, "",             IF(ISERR(SEARCH(GW$1,Data!$G27)),        "",          ";" &amp; VLOOKUP(GW$1,Data!$K:$M,3, FALSE) &amp; ",""" &amp; VLOOKUP(GW$1,Data!$K:$L,2, FALSE) &amp; """;"   )             )</f>
        <v/>
      </c>
      <c r="GX26" t="str">
        <f>IF(Data!$K27=GX$1, "",             IF(ISERR(SEARCH(GX$1,Data!$G27)),        "",          ";" &amp; VLOOKUP(GX$1,Data!$K:$M,3, FALSE) &amp; ",""" &amp; VLOOKUP(GX$1,Data!$K:$L,2, FALSE) &amp; """;"   )             )</f>
        <v/>
      </c>
      <c r="GY26" t="str">
        <f>IF(Data!$K27=GY$1, "",             IF(ISERR(SEARCH(GY$1,Data!$G27)),        "",          ";" &amp; VLOOKUP(GY$1,Data!$K:$M,3, FALSE) &amp; ",""" &amp; VLOOKUP(GY$1,Data!$K:$L,2, FALSE) &amp; """;"   )             )</f>
        <v/>
      </c>
      <c r="GZ26" t="str">
        <f>IF(Data!$K27=GZ$1, "",             IF(ISERR(SEARCH(GZ$1,Data!$G27)),        "",          ";" &amp; VLOOKUP(GZ$1,Data!$K:$M,3, FALSE) &amp; ",""" &amp; VLOOKUP(GZ$1,Data!$K:$L,2, FALSE) &amp; """;"   )             )</f>
        <v/>
      </c>
      <c r="HA26" t="str">
        <f>IF(Data!$K27=HA$1, "",             IF(ISERR(SEARCH(HA$1,Data!$G27)),        "",          ";" &amp; VLOOKUP(HA$1,Data!$K:$M,3, FALSE) &amp; ",""" &amp; VLOOKUP(HA$1,Data!$K:$L,2, FALSE) &amp; """;"   )             )</f>
        <v/>
      </c>
      <c r="HB26" t="str">
        <f>IF(Data!$K27=HB$1, "",             IF(ISERR(SEARCH(HB$1,Data!$G27)),        "",          ";" &amp; VLOOKUP(HB$1,Data!$K:$M,3, FALSE) &amp; ",""" &amp; VLOOKUP(HB$1,Data!$K:$L,2, FALSE) &amp; """;"   )             )</f>
        <v/>
      </c>
      <c r="HC26" t="str">
        <f>IF(Data!$K27=HC$1, "",             IF(ISERR(SEARCH(HC$1,Data!$G27)),        "",          ";" &amp; VLOOKUP(HC$1,Data!$K:$M,3, FALSE) &amp; ",""" &amp; VLOOKUP(HC$1,Data!$K:$L,2, FALSE) &amp; """;"   )             )</f>
        <v/>
      </c>
      <c r="HD26" t="str">
        <f>IF(Data!$K27=HD$1, "",             IF(ISERR(SEARCH(HD$1,Data!$G27)),        "",          ";" &amp; VLOOKUP(HD$1,Data!$K:$M,3, FALSE) &amp; ",""" &amp; VLOOKUP(HD$1,Data!$K:$L,2, FALSE) &amp; """;"   )             )</f>
        <v/>
      </c>
      <c r="HE26" t="str">
        <f>IF(Data!$K27=HE$1, "",             IF(ISERR(SEARCH(HE$1,Data!$G27)),        "",          ";" &amp; VLOOKUP(HE$1,Data!$K:$M,3, FALSE) &amp; ",""" &amp; VLOOKUP(HE$1,Data!$K:$L,2, FALSE) &amp; """;"   )             )</f>
        <v/>
      </c>
      <c r="HF26" t="str">
        <f>IF(Data!$K27=HF$1, "",             IF(ISERR(SEARCH(HF$1,Data!$G27)),        "",          ";" &amp; VLOOKUP(HF$1,Data!$K:$M,3, FALSE) &amp; ",""" &amp; VLOOKUP(HF$1,Data!$K:$L,2, FALSE) &amp; """;"   )             )</f>
        <v/>
      </c>
      <c r="HG26" t="str">
        <f>IF(Data!$K27=HG$1, "",             IF(ISERR(SEARCH(HG$1,Data!$G27)),        "",          ";" &amp; VLOOKUP(HG$1,Data!$K:$M,3, FALSE) &amp; ",""" &amp; VLOOKUP(HG$1,Data!$K:$L,2, FALSE) &amp; """;"   )             )</f>
        <v/>
      </c>
      <c r="HH26" t="str">
        <f>IF(Data!$K27=HH$1, "",             IF(ISERR(SEARCH(HH$1,Data!$G27)),        "",          ";" &amp; VLOOKUP(HH$1,Data!$K:$M,3, FALSE) &amp; ",""" &amp; VLOOKUP(HH$1,Data!$K:$L,2, FALSE) &amp; """;"   )             )</f>
        <v/>
      </c>
      <c r="HI26" t="str">
        <f>IF(Data!$K27=HI$1, "",             IF(ISERR(SEARCH(HI$1,Data!$G27)),        "",          ";" &amp; VLOOKUP(HI$1,Data!$K:$M,3, FALSE) &amp; ",""" &amp; VLOOKUP(HI$1,Data!$K:$L,2, FALSE) &amp; """;"   )             )</f>
        <v/>
      </c>
      <c r="HJ26" t="str">
        <f>IF(Data!$K27=HJ$1, "",             IF(ISERR(SEARCH(HJ$1,Data!$G27)),        "",          ";" &amp; VLOOKUP(HJ$1,Data!$K:$M,3, FALSE) &amp; ",""" &amp; VLOOKUP(HJ$1,Data!$K:$L,2, FALSE) &amp; """;"   )             )</f>
        <v/>
      </c>
      <c r="HK26" t="str">
        <f>IF(Data!$K27=HK$1, "",             IF(ISERR(SEARCH(HK$1,Data!$G27)),        "",          ";" &amp; VLOOKUP(HK$1,Data!$K:$M,3, FALSE) &amp; ",""" &amp; VLOOKUP(HK$1,Data!$K:$L,2, FALSE) &amp; """;"   )             )</f>
        <v/>
      </c>
      <c r="HL26" t="str">
        <f>IF(Data!$K27=HL$1, "",             IF(ISERR(SEARCH(HL$1,Data!$G27)),        "",          ";" &amp; VLOOKUP(HL$1,Data!$K:$M,3, FALSE) &amp; ",""" &amp; VLOOKUP(HL$1,Data!$K:$L,2, FALSE) &amp; """;"   )             )</f>
        <v/>
      </c>
      <c r="HM26" t="str">
        <f>IF(Data!$K27=HM$1, "",             IF(ISERR(SEARCH(HM$1,Data!$G27)),        "",          ";" &amp; VLOOKUP(HM$1,Data!$K:$M,3, FALSE) &amp; ",""" &amp; VLOOKUP(HM$1,Data!$K:$L,2, FALSE) &amp; """;"   )             )</f>
        <v/>
      </c>
      <c r="HN26" t="str">
        <f>IF(Data!$K27=HN$1, "",             IF(ISERR(SEARCH(HN$1,Data!$G27)),        "",          ";" &amp; VLOOKUP(HN$1,Data!$K:$M,3, FALSE) &amp; ",""" &amp; VLOOKUP(HN$1,Data!$K:$L,2, FALSE) &amp; """;"   )             )</f>
        <v/>
      </c>
      <c r="HO26" t="str">
        <f>IF(Data!$K27=HO$1, "",             IF(ISERR(SEARCH(HO$1,Data!$G27)),        "",          ";" &amp; VLOOKUP(HO$1,Data!$K:$M,3, FALSE) &amp; ",""" &amp; VLOOKUP(HO$1,Data!$K:$L,2, FALSE) &amp; """;"   )             )</f>
        <v/>
      </c>
      <c r="HP26" t="str">
        <f>IF(Data!$K27=HP$1, "",             IF(ISERR(SEARCH(HP$1,Data!$G27)),        "",          ";" &amp; VLOOKUP(HP$1,Data!$K:$M,3, FALSE) &amp; ",""" &amp; VLOOKUP(HP$1,Data!$K:$L,2, FALSE) &amp; """;"   )             )</f>
        <v/>
      </c>
      <c r="HQ26" t="str">
        <f>IF(Data!$K27=HQ$1, "",             IF(ISERR(SEARCH(HQ$1,Data!$G27)),        "",          ";" &amp; VLOOKUP(HQ$1,Data!$K:$M,3, FALSE) &amp; ",""" &amp; VLOOKUP(HQ$1,Data!$K:$L,2, FALSE) &amp; """;"   )             )</f>
        <v/>
      </c>
      <c r="HR26" t="str">
        <f>IF(Data!$K27=HR$1, "",             IF(ISERR(SEARCH(HR$1,Data!$G27)),        "",          ";" &amp; VLOOKUP(HR$1,Data!$K:$M,3, FALSE) &amp; ",""" &amp; VLOOKUP(HR$1,Data!$K:$L,2, FALSE) &amp; """;"   )             )</f>
        <v/>
      </c>
      <c r="HS26" t="str">
        <f>IF(Data!$K27=HS$1, "",             IF(ISERR(SEARCH(HS$1,Data!$G27)),        "",          ";" &amp; VLOOKUP(HS$1,Data!$K:$M,3, FALSE) &amp; ",""" &amp; VLOOKUP(HS$1,Data!$K:$L,2, FALSE) &amp; """;"   )             )</f>
        <v/>
      </c>
      <c r="HT26" t="str">
        <f>IF(Data!$K27=HT$1, "",             IF(ISERR(SEARCH(HT$1,Data!$G27)),        "",          ";" &amp; VLOOKUP(HT$1,Data!$K:$M,3, FALSE) &amp; ",""" &amp; VLOOKUP(HT$1,Data!$K:$L,2, FALSE) &amp; """;"   )             )</f>
        <v/>
      </c>
      <c r="HU26" t="str">
        <f>IF(Data!$K27=HU$1, "",             IF(ISERR(SEARCH(HU$1,Data!$G27)),        "",          ";" &amp; VLOOKUP(HU$1,Data!$K:$M,3, FALSE) &amp; ",""" &amp; VLOOKUP(HU$1,Data!$K:$L,2, FALSE) &amp; """;"   )             )</f>
        <v/>
      </c>
      <c r="HV26" t="str">
        <f>IF(Data!$K27=HV$1, "",             IF(ISERR(SEARCH(HV$1,Data!$G27)),        "",          ";" &amp; VLOOKUP(HV$1,Data!$K:$M,3, FALSE) &amp; ",""" &amp; VLOOKUP(HV$1,Data!$K:$L,2, FALSE) &amp; """;"   )             )</f>
        <v/>
      </c>
      <c r="HW26" t="str">
        <f>IF(Data!$K27=HW$1, "",             IF(ISERR(SEARCH(HW$1,Data!$G27)),        "",          ";" &amp; VLOOKUP(HW$1,Data!$K:$M,3, FALSE) &amp; ",""" &amp; VLOOKUP(HW$1,Data!$K:$L,2, FALSE) &amp; """;"   )             )</f>
        <v/>
      </c>
      <c r="HX26" t="str">
        <f>IF(Data!$K27=HX$1, "",             IF(ISERR(SEARCH(HX$1,Data!$G27)),        "",          ";" &amp; VLOOKUP(HX$1,Data!$K:$M,3, FALSE) &amp; ",""" &amp; VLOOKUP(HX$1,Data!$K:$L,2, FALSE) &amp; """;"   )             )</f>
        <v/>
      </c>
      <c r="HY26" t="str">
        <f>IF(Data!$K27=HY$1, "",             IF(ISERR(SEARCH(HY$1,Data!$G27)),        "",          ";" &amp; VLOOKUP(HY$1,Data!$K:$M,3, FALSE) &amp; ",""" &amp; VLOOKUP(HY$1,Data!$K:$L,2, FALSE) &amp; """;"   )             )</f>
        <v/>
      </c>
      <c r="HZ26" t="str">
        <f>IF(Data!$K27=HZ$1, "",             IF(ISERR(SEARCH(HZ$1,Data!$G27)),        "",          ";" &amp; VLOOKUP(HZ$1,Data!$K:$M,3, FALSE) &amp; ",""" &amp; VLOOKUP(HZ$1,Data!$K:$L,2, FALSE) &amp; """;"   )             )</f>
        <v/>
      </c>
      <c r="IA26" t="str">
        <f>IF(Data!$K27=IA$1, "",             IF(ISERR(SEARCH(IA$1,Data!$G27)),        "",          ";" &amp; VLOOKUP(IA$1,Data!$K:$M,3, FALSE) &amp; ",""" &amp; VLOOKUP(IA$1,Data!$K:$L,2, FALSE) &amp; """;"   )             )</f>
        <v/>
      </c>
      <c r="IB26" t="str">
        <f>IF(Data!$K27=IB$1, "",             IF(ISERR(SEARCH(IB$1,Data!$G27)),        "",          ";" &amp; VLOOKUP(IB$1,Data!$K:$M,3, FALSE) &amp; ",""" &amp; VLOOKUP(IB$1,Data!$K:$L,2, FALSE) &amp; """;"   )             )</f>
        <v/>
      </c>
      <c r="IC26" t="str">
        <f>IF(Data!$K27=IC$1, "",             IF(ISERR(SEARCH(IC$1,Data!$G27)),        "",          ";" &amp; VLOOKUP(IC$1,Data!$K:$M,3, FALSE) &amp; ",""" &amp; VLOOKUP(IC$1,Data!$K:$L,2, FALSE) &amp; """;"   )             )</f>
        <v/>
      </c>
      <c r="ID26" t="str">
        <f>IF(Data!$K27=ID$1, "",             IF(ISERR(SEARCH(ID$1,Data!$G27)),        "",          ";" &amp; VLOOKUP(ID$1,Data!$K:$M,3, FALSE) &amp; ",""" &amp; VLOOKUP(ID$1,Data!$K:$L,2, FALSE) &amp; """;"   )             )</f>
        <v/>
      </c>
      <c r="IE26" t="str">
        <f>IF(Data!$K27=IE$1, "",             IF(ISERR(SEARCH(IE$1,Data!$G27)),        "",          ";" &amp; VLOOKUP(IE$1,Data!$K:$M,3, FALSE) &amp; ",""" &amp; VLOOKUP(IE$1,Data!$K:$L,2, FALSE) &amp; """;"   )             )</f>
        <v/>
      </c>
      <c r="IF26" t="str">
        <f>IF(Data!$K27=IF$1, "",             IF(ISERR(SEARCH(IF$1,Data!$G27)),        "",          ";" &amp; VLOOKUP(IF$1,Data!$K:$M,3, FALSE) &amp; ",""" &amp; VLOOKUP(IF$1,Data!$K:$L,2, FALSE) &amp; """;"   )             )</f>
        <v/>
      </c>
      <c r="IG26" t="str">
        <f>IF(Data!$K27=IG$1, "",             IF(ISERR(SEARCH(IG$1,Data!$G27)),        "",          ";" &amp; VLOOKUP(IG$1,Data!$K:$M,3, FALSE) &amp; ",""" &amp; VLOOKUP(IG$1,Data!$K:$L,2, FALSE) &amp; """;"   )             )</f>
        <v/>
      </c>
      <c r="IH26" t="str">
        <f>IF(Data!$K27=IH$1, "",             IF(ISERR(SEARCH(IH$1,Data!$G27)),        "",          ";" &amp; VLOOKUP(IH$1,Data!$K:$M,3, FALSE) &amp; ",""" &amp; VLOOKUP(IH$1,Data!$K:$L,2, FALSE) &amp; """;"   )             )</f>
        <v/>
      </c>
      <c r="II26" t="str">
        <f>IF(Data!$K27=II$1, "",             IF(ISERR(SEARCH(II$1,Data!$G27)),        "",          ";" &amp; VLOOKUP(II$1,Data!$K:$M,3, FALSE) &amp; ",""" &amp; VLOOKUP(II$1,Data!$K:$L,2, FALSE) &amp; """;"   )             )</f>
        <v/>
      </c>
    </row>
    <row r="27" spans="1:243" x14ac:dyDescent="0.3">
      <c r="A27" t="str">
        <f>Data!K28</f>
        <v>Capitaine Raymus Antilles</v>
      </c>
      <c r="B27" s="15">
        <f>VLOOKUP(Tableau36[[#This Row],[Character]],Data!K:M,3,FALSE)</f>
        <v>26</v>
      </c>
      <c r="C27" s="15" t="str">
        <f>VLOOKUP(Tableau36[[#This Row],[Character]],Data!K:L,2,FALSE)</f>
        <v>HUMAN</v>
      </c>
      <c r="D27" s="15" t="str">
        <f>SUBSTITUTE(     SUBSTITUTE(Tableau36[[#This Row],[character_id,character_type,friend_id,friend_type]],",""DROID""",""),    ",""HUMAN""", "")</f>
        <v>26,142/26,213</v>
      </c>
      <c r="E27" s="15" t="str">
        <f>IF(Tableau36[[#This Row],[With char''s id]] = "", "",    MID(Tableau36[[#This Row],[With char''s id]], 2, LEN(Tableau36[[#This Row],[With char''s id]])-1))</f>
        <v>26,"HUMAN",142,"HUMAN"/26,"HUMAN",213,"HUMAN"</v>
      </c>
      <c r="F27" s="15" t="str">
        <f>SUBSTITUTE(Tableau36[[#This Row],[List of friend''s id]],  "/",    "/" &amp; Tableau36[[#This Row],[Character''s id]] &amp; ",""" &amp; Tableau36[[#This Row],[Type]] &amp; """,")</f>
        <v>/26,"HUMAN",142,"HUMAN"/26,"HUMAN",213,"HUMAN"</v>
      </c>
      <c r="G27" t="str">
        <f>IF( Tableau36[[#This Row],[removed double semi-colon]]="", "", "/" &amp; MID(Tableau36[[#This Row],[removed double semi-colon]],2,LEN(Tableau36[[#This Row],[removed double semi-colon]]) - 2) )</f>
        <v>/142,"HUMAN"/213,"HUMAN"</v>
      </c>
      <c r="H27" t="str">
        <f>SUBSTITUTE(Tableau36[[#This Row],[Concatenation]],";;","/")</f>
        <v>;142,"HUMAN"/213,"HUMAN";</v>
      </c>
      <c r="I27" t="str">
        <f>_xlfn.CONCAT(Tableau4[#This Row])</f>
        <v>;142,"HUMAN";;213,"HUMAN";</v>
      </c>
      <c r="M27" t="str">
        <f>IF(Data!$K28=M$1, "",             IF(ISERR(SEARCH(M$1,Data!$G28)),        "",          ";" &amp; VLOOKUP(M$1,Data!$K:$M,3, FALSE) &amp; ",""" &amp; VLOOKUP(M$1,Data!$K:$L,2, FALSE) &amp; """;"   )             )</f>
        <v/>
      </c>
      <c r="N27" t="str">
        <f>IF(Data!$K28=N$1, "",             IF(ISERR(SEARCH(N$1,Data!$G28)),        "",          ";" &amp; VLOOKUP(N$1,Data!$K:$M,3, FALSE) &amp; ",""" &amp; VLOOKUP(N$1,Data!$K:$L,2, FALSE) &amp; """;"   )             )</f>
        <v/>
      </c>
      <c r="O27" t="str">
        <f>IF(Data!$K28=O$1, "",             IF(ISERR(SEARCH(O$1,Data!$G28)),        "",          ";" &amp; VLOOKUP(O$1,Data!$K:$M,3, FALSE) &amp; ",""" &amp; VLOOKUP(O$1,Data!$K:$L,2, FALSE) &amp; """;"   )             )</f>
        <v/>
      </c>
      <c r="P27" t="str">
        <f>IF(Data!$K28=P$1, "",             IF(ISERR(SEARCH(P$1,Data!$G28)),        "",          ";" &amp; VLOOKUP(P$1,Data!$K:$M,3, FALSE) &amp; ",""" &amp; VLOOKUP(P$1,Data!$K:$L,2, FALSE) &amp; """;"   )             )</f>
        <v/>
      </c>
      <c r="Q27" t="str">
        <f>IF(Data!$K28=Q$1, "",             IF(ISERR(SEARCH(Q$1,Data!$G28)),        "",          ";" &amp; VLOOKUP(Q$1,Data!$K:$M,3, FALSE) &amp; ",""" &amp; VLOOKUP(Q$1,Data!$K:$L,2, FALSE) &amp; """;"   )             )</f>
        <v/>
      </c>
      <c r="R27" t="str">
        <f>IF(Data!$K28=R$1, "",             IF(ISERR(SEARCH(R$1,Data!$G28)),        "",          ";" &amp; VLOOKUP(R$1,Data!$K:$M,3, FALSE) &amp; ",""" &amp; VLOOKUP(R$1,Data!$K:$L,2, FALSE) &amp; """;"   )             )</f>
        <v/>
      </c>
      <c r="S27" t="str">
        <f>IF(Data!$K28=S$1, "",             IF(ISERR(SEARCH(S$1,Data!$G28)),        "",          ";" &amp; VLOOKUP(S$1,Data!$K:$M,3, FALSE) &amp; ",""" &amp; VLOOKUP(S$1,Data!$K:$L,2, FALSE) &amp; """;"   )             )</f>
        <v/>
      </c>
      <c r="T27" t="str">
        <f>IF(Data!$K28=T$1, "",             IF(ISERR(SEARCH(T$1,Data!$G28)),        "",          ";" &amp; VLOOKUP(T$1,Data!$K:$M,3, FALSE) &amp; ",""" &amp; VLOOKUP(T$1,Data!$K:$L,2, FALSE) &amp; """;"   )             )</f>
        <v/>
      </c>
      <c r="U27" t="str">
        <f>IF(Data!$K28=U$1, "",             IF(ISERR(SEARCH(U$1,Data!$G28)),        "",          ";" &amp; VLOOKUP(U$1,Data!$K:$M,3, FALSE) &amp; ",""" &amp; VLOOKUP(U$1,Data!$K:$L,2, FALSE) &amp; """;"   )             )</f>
        <v/>
      </c>
      <c r="V27" t="str">
        <f>IF(Data!$K28=V$1, "",             IF(ISERR(SEARCH(V$1,Data!$G28)),        "",          ";" &amp; VLOOKUP(V$1,Data!$K:$M,3, FALSE) &amp; ",""" &amp; VLOOKUP(V$1,Data!$K:$L,2, FALSE) &amp; """;"   )             )</f>
        <v/>
      </c>
      <c r="W27" t="str">
        <f>IF(Data!$K28=W$1, "",             IF(ISERR(SEARCH(W$1,Data!$G28)),        "",          ";" &amp; VLOOKUP(W$1,Data!$K:$M,3, FALSE) &amp; ",""" &amp; VLOOKUP(W$1,Data!$K:$L,2, FALSE) &amp; """;"   )             )</f>
        <v/>
      </c>
      <c r="X27" t="str">
        <f>IF(Data!$K28=X$1, "",             IF(ISERR(SEARCH(X$1,Data!$G28)),        "",          ";" &amp; VLOOKUP(X$1,Data!$K:$M,3, FALSE) &amp; ",""" &amp; VLOOKUP(X$1,Data!$K:$L,2, FALSE) &amp; """;"   )             )</f>
        <v/>
      </c>
      <c r="Y27" t="str">
        <f>IF(Data!$K28=Y$1, "",             IF(ISERR(SEARCH(Y$1,Data!$G28)),        "",          ";" &amp; VLOOKUP(Y$1,Data!$K:$M,3, FALSE) &amp; ",""" &amp; VLOOKUP(Y$1,Data!$K:$L,2, FALSE) &amp; """;"   )             )</f>
        <v/>
      </c>
      <c r="Z27" t="str">
        <f>IF(Data!$K28=Z$1, "",             IF(ISERR(SEARCH(Z$1,Data!$G28)),        "",          ";" &amp; VLOOKUP(Z$1,Data!$K:$M,3, FALSE) &amp; ",""" &amp; VLOOKUP(Z$1,Data!$K:$L,2, FALSE) &amp; """;"   )             )</f>
        <v/>
      </c>
      <c r="AA27" t="str">
        <f>IF(Data!$K28=AA$1, "",             IF(ISERR(SEARCH(AA$1,Data!$G28)),        "",          ";" &amp; VLOOKUP(AA$1,Data!$K:$M,3, FALSE) &amp; ",""" &amp; VLOOKUP(AA$1,Data!$K:$L,2, FALSE) &amp; """;"   )             )</f>
        <v/>
      </c>
      <c r="AB27" t="str">
        <f>IF(Data!$K28=AB$1, "",             IF(ISERR(SEARCH(AB$1,Data!$G28)),        "",          ";" &amp; VLOOKUP(AB$1,Data!$K:$M,3, FALSE) &amp; ",""" &amp; VLOOKUP(AB$1,Data!$K:$L,2, FALSE) &amp; """;"   )             )</f>
        <v/>
      </c>
      <c r="AC27" t="str">
        <f>IF(Data!$K28=AC$1, "",             IF(ISERR(SEARCH(AC$1,Data!$G28)),        "",          ";" &amp; VLOOKUP(AC$1,Data!$K:$M,3, FALSE) &amp; ",""" &amp; VLOOKUP(AC$1,Data!$K:$L,2, FALSE) &amp; """;"   )             )</f>
        <v/>
      </c>
      <c r="AD27" t="str">
        <f>IF(Data!$K28=AD$1, "",             IF(ISERR(SEARCH(AD$1,Data!$G28)),        "",          ";" &amp; VLOOKUP(AD$1,Data!$K:$M,3, FALSE) &amp; ",""" &amp; VLOOKUP(AD$1,Data!$K:$L,2, FALSE) &amp; """;"   )             )</f>
        <v/>
      </c>
      <c r="AE27" t="str">
        <f>IF(Data!$K28=AE$1, "",             IF(ISERR(SEARCH(AE$1,Data!$G28)),        "",          ";" &amp; VLOOKUP(AE$1,Data!$K:$M,3, FALSE) &amp; ",""" &amp; VLOOKUP(AE$1,Data!$K:$L,2, FALSE) &amp; """;"   )             )</f>
        <v/>
      </c>
      <c r="AF27" t="str">
        <f>IF(Data!$K28=AF$1, "",             IF(ISERR(SEARCH(AF$1,Data!$G28)),        "",          ";" &amp; VLOOKUP(AF$1,Data!$K:$M,3, FALSE) &amp; ",""" &amp; VLOOKUP(AF$1,Data!$K:$L,2, FALSE) &amp; """;"   )             )</f>
        <v/>
      </c>
      <c r="AG27" t="str">
        <f>IF(Data!$K28=AG$1, "",             IF(ISERR(SEARCH(AG$1,Data!$G28)),        "",          ";" &amp; VLOOKUP(AG$1,Data!$K:$M,3, FALSE) &amp; ",""" &amp; VLOOKUP(AG$1,Data!$K:$L,2, FALSE) &amp; """;"   )             )</f>
        <v/>
      </c>
      <c r="AH27" t="str">
        <f>IF(Data!$K28=AH$1, "",             IF(ISERR(SEARCH(AH$1,Data!$G28)),        "",          ";" &amp; VLOOKUP(AH$1,Data!$K:$M,3, FALSE) &amp; ",""" &amp; VLOOKUP(AH$1,Data!$K:$L,2, FALSE) &amp; """;"   )             )</f>
        <v/>
      </c>
      <c r="AI27" t="str">
        <f>IF(Data!$K28=AI$1, "",             IF(ISERR(SEARCH(AI$1,Data!$G28)),        "",          ";" &amp; VLOOKUP(AI$1,Data!$K:$M,3, FALSE) &amp; ",""" &amp; VLOOKUP(AI$1,Data!$K:$L,2, FALSE) &amp; """;"   )             )</f>
        <v/>
      </c>
      <c r="AJ27" t="str">
        <f>IF(Data!$K28=AJ$1, "",             IF(ISERR(SEARCH(AJ$1,Data!$G28)),        "",          ";" &amp; VLOOKUP(AJ$1,Data!$K:$M,3, FALSE) &amp; ",""" &amp; VLOOKUP(AJ$1,Data!$K:$L,2, FALSE) &amp; """;"   )             )</f>
        <v/>
      </c>
      <c r="AK27" t="str">
        <f>IF(Data!$K28=AK$1, "",             IF(ISERR(SEARCH(AK$1,Data!$G28)),        "",          ";" &amp; VLOOKUP(AK$1,Data!$K:$M,3, FALSE) &amp; ",""" &amp; VLOOKUP(AK$1,Data!$K:$L,2, FALSE) &amp; """;"   )             )</f>
        <v/>
      </c>
      <c r="AL27" t="str">
        <f>IF(Data!$K28=AL$1, "",             IF(ISERR(SEARCH(AL$1,Data!$G28)),        "",          ";" &amp; VLOOKUP(AL$1,Data!$K:$M,3, FALSE) &amp; ",""" &amp; VLOOKUP(AL$1,Data!$K:$L,2, FALSE) &amp; """;"   )             )</f>
        <v/>
      </c>
      <c r="AM27" t="str">
        <f>IF(Data!$K28=AM$1, "",             IF(ISERR(SEARCH(AM$1,Data!$G28)),        "",          ";" &amp; VLOOKUP(AM$1,Data!$K:$M,3, FALSE) &amp; ",""" &amp; VLOOKUP(AM$1,Data!$K:$L,2, FALSE) &amp; """;"   )             )</f>
        <v/>
      </c>
      <c r="AN27" t="str">
        <f>IF(Data!$K28=AN$1, "",             IF(ISERR(SEARCH(AN$1,Data!$G28)),        "",          ";" &amp; VLOOKUP(AN$1,Data!$K:$M,3, FALSE) &amp; ",""" &amp; VLOOKUP(AN$1,Data!$K:$L,2, FALSE) &amp; """;"   )             )</f>
        <v/>
      </c>
      <c r="AO27" t="str">
        <f>IF(Data!$K28=AO$1, "",             IF(ISERR(SEARCH(AO$1,Data!$G28)),        "",          ";" &amp; VLOOKUP(AO$1,Data!$K:$M,3, FALSE) &amp; ",""" &amp; VLOOKUP(AO$1,Data!$K:$L,2, FALSE) &amp; """;"   )             )</f>
        <v/>
      </c>
      <c r="AP27" t="str">
        <f>IF(Data!$K28=AP$1, "",             IF(ISERR(SEARCH(AP$1,Data!$G28)),        "",          ";" &amp; VLOOKUP(AP$1,Data!$K:$M,3, FALSE) &amp; ",""" &amp; VLOOKUP(AP$1,Data!$K:$L,2, FALSE) &amp; """;"   )             )</f>
        <v/>
      </c>
      <c r="AQ27" t="str">
        <f>IF(Data!$K28=AQ$1, "",             IF(ISERR(SEARCH(AQ$1,Data!$G28)),        "",          ";" &amp; VLOOKUP(AQ$1,Data!$K:$M,3, FALSE) &amp; ",""" &amp; VLOOKUP(AQ$1,Data!$K:$L,2, FALSE) &amp; """;"   )             )</f>
        <v/>
      </c>
      <c r="AR27" t="str">
        <f>IF(Data!$K28=AR$1, "",             IF(ISERR(SEARCH(AR$1,Data!$G28)),        "",          ";" &amp; VLOOKUP(AR$1,Data!$K:$M,3, FALSE) &amp; ",""" &amp; VLOOKUP(AR$1,Data!$K:$L,2, FALSE) &amp; """;"   )             )</f>
        <v/>
      </c>
      <c r="AS27" t="str">
        <f>IF(Data!$K28=AS$1, "",             IF(ISERR(SEARCH(AS$1,Data!$G28)),        "",          ";" &amp; VLOOKUP(AS$1,Data!$K:$M,3, FALSE) &amp; ",""" &amp; VLOOKUP(AS$1,Data!$K:$L,2, FALSE) &amp; """;"   )             )</f>
        <v/>
      </c>
      <c r="AT27" t="str">
        <f>IF(Data!$K28=AT$1, "",             IF(ISERR(SEARCH(AT$1,Data!$G28)),        "",          ";" &amp; VLOOKUP(AT$1,Data!$K:$M,3, FALSE) &amp; ",""" &amp; VLOOKUP(AT$1,Data!$K:$L,2, FALSE) &amp; """;"   )             )</f>
        <v/>
      </c>
      <c r="AU27" t="str">
        <f>IF(Data!$K28=AU$1, "",             IF(ISERR(SEARCH(AU$1,Data!$G28)),        "",          ";" &amp; VLOOKUP(AU$1,Data!$K:$M,3, FALSE) &amp; ",""" &amp; VLOOKUP(AU$1,Data!$K:$L,2, FALSE) &amp; """;"   )             )</f>
        <v/>
      </c>
      <c r="AV27" t="str">
        <f>IF(Data!$K28=AV$1, "",             IF(ISERR(SEARCH(AV$1,Data!$G28)),        "",          ";" &amp; VLOOKUP(AV$1,Data!$K:$M,3, FALSE) &amp; ",""" &amp; VLOOKUP(AV$1,Data!$K:$L,2, FALSE) &amp; """;"   )             )</f>
        <v/>
      </c>
      <c r="AW27" t="str">
        <f>IF(Data!$K28=AW$1, "",             IF(ISERR(SEARCH(AW$1,Data!$G28)),        "",          ";" &amp; VLOOKUP(AW$1,Data!$K:$M,3, FALSE) &amp; ",""" &amp; VLOOKUP(AW$1,Data!$K:$L,2, FALSE) &amp; """;"   )             )</f>
        <v/>
      </c>
      <c r="AX27" t="str">
        <f>IF(Data!$K28=AX$1, "",             IF(ISERR(SEARCH(AX$1,Data!$G28)),        "",          ";" &amp; VLOOKUP(AX$1,Data!$K:$M,3, FALSE) &amp; ",""" &amp; VLOOKUP(AX$1,Data!$K:$L,2, FALSE) &amp; """;"   )             )</f>
        <v/>
      </c>
      <c r="AY27" t="str">
        <f>IF(Data!$K28=AY$1, "",             IF(ISERR(SEARCH(AY$1,Data!$G28)),        "",          ";" &amp; VLOOKUP(AY$1,Data!$K:$M,3, FALSE) &amp; ",""" &amp; VLOOKUP(AY$1,Data!$K:$L,2, FALSE) &amp; """;"   )             )</f>
        <v/>
      </c>
      <c r="AZ27" t="str">
        <f>IF(Data!$K28=AZ$1, "",             IF(ISERR(SEARCH(AZ$1,Data!$G28)),        "",          ";" &amp; VLOOKUP(AZ$1,Data!$K:$M,3, FALSE) &amp; ",""" &amp; VLOOKUP(AZ$1,Data!$K:$L,2, FALSE) &amp; """;"   )             )</f>
        <v/>
      </c>
      <c r="BA27" t="str">
        <f>IF(Data!$K28=BA$1, "",             IF(ISERR(SEARCH(BA$1,Data!$G28)),        "",          ";" &amp; VLOOKUP(BA$1,Data!$K:$M,3, FALSE) &amp; ",""" &amp; VLOOKUP(BA$1,Data!$K:$L,2, FALSE) &amp; """;"   )             )</f>
        <v/>
      </c>
      <c r="BB27" t="str">
        <f>IF(Data!$K28=BB$1, "",             IF(ISERR(SEARCH(BB$1,Data!$G28)),        "",          ";" &amp; VLOOKUP(BB$1,Data!$K:$M,3, FALSE) &amp; ",""" &amp; VLOOKUP(BB$1,Data!$K:$L,2, FALSE) &amp; """;"   )             )</f>
        <v/>
      </c>
      <c r="BC27" t="str">
        <f>IF(Data!$K28=BC$1, "",             IF(ISERR(SEARCH(BC$1,Data!$G28)),        "",          ";" &amp; VLOOKUP(BC$1,Data!$K:$M,3, FALSE) &amp; ",""" &amp; VLOOKUP(BC$1,Data!$K:$L,2, FALSE) &amp; """;"   )             )</f>
        <v/>
      </c>
      <c r="BD27" t="str">
        <f>IF(Data!$K28=BD$1, "",             IF(ISERR(SEARCH(BD$1,Data!$G28)),        "",          ";" &amp; VLOOKUP(BD$1,Data!$K:$M,3, FALSE) &amp; ",""" &amp; VLOOKUP(BD$1,Data!$K:$L,2, FALSE) &amp; """;"   )             )</f>
        <v/>
      </c>
      <c r="BE27" t="str">
        <f>IF(Data!$K28=BE$1, "",             IF(ISERR(SEARCH(BE$1,Data!$G28)),        "",          ";" &amp; VLOOKUP(BE$1,Data!$K:$M,3, FALSE) &amp; ",""" &amp; VLOOKUP(BE$1,Data!$K:$L,2, FALSE) &amp; """;"   )             )</f>
        <v/>
      </c>
      <c r="BF27" t="str">
        <f>IF(Data!$K28=BF$1, "",             IF(ISERR(SEARCH(BF$1,Data!$G28)),        "",          ";" &amp; VLOOKUP(BF$1,Data!$K:$M,3, FALSE) &amp; ",""" &amp; VLOOKUP(BF$1,Data!$K:$L,2, FALSE) &amp; """;"   )             )</f>
        <v/>
      </c>
      <c r="BG27" t="str">
        <f>IF(Data!$K28=BG$1, "",             IF(ISERR(SEARCH(BG$1,Data!$G28)),        "",          ";" &amp; VLOOKUP(BG$1,Data!$K:$M,3, FALSE) &amp; ",""" &amp; VLOOKUP(BG$1,Data!$K:$L,2, FALSE) &amp; """;"   )             )</f>
        <v/>
      </c>
      <c r="BH27" t="str">
        <f>IF(Data!$K28=BH$1, "",             IF(ISERR(SEARCH(BH$1,Data!$G28)),        "",          ";" &amp; VLOOKUP(BH$1,Data!$K:$M,3, FALSE) &amp; ",""" &amp; VLOOKUP(BH$1,Data!$K:$L,2, FALSE) &amp; """;"   )             )</f>
        <v/>
      </c>
      <c r="BI27" t="str">
        <f>IF(Data!$K28=BI$1, "",             IF(ISERR(SEARCH(BI$1,Data!$G28)),        "",          ";" &amp; VLOOKUP(BI$1,Data!$K:$M,3, FALSE) &amp; ",""" &amp; VLOOKUP(BI$1,Data!$K:$L,2, FALSE) &amp; """;"   )             )</f>
        <v/>
      </c>
      <c r="BJ27" t="str">
        <f>IF(Data!$K28=BJ$1, "",             IF(ISERR(SEARCH(BJ$1,Data!$G28)),        "",          ";" &amp; VLOOKUP(BJ$1,Data!$K:$M,3, FALSE) &amp; ",""" &amp; VLOOKUP(BJ$1,Data!$K:$L,2, FALSE) &amp; """;"   )             )</f>
        <v/>
      </c>
      <c r="BK27" t="str">
        <f>IF(Data!$K28=BK$1, "",             IF(ISERR(SEARCH(BK$1,Data!$G28)),        "",          ";" &amp; VLOOKUP(BK$1,Data!$K:$M,3, FALSE) &amp; ",""" &amp; VLOOKUP(BK$1,Data!$K:$L,2, FALSE) &amp; """;"   )             )</f>
        <v/>
      </c>
      <c r="BL27" t="str">
        <f>IF(Data!$K28=BL$1, "",             IF(ISERR(SEARCH(BL$1,Data!$G28)),        "",          ";" &amp; VLOOKUP(BL$1,Data!$K:$M,3, FALSE) &amp; ",""" &amp; VLOOKUP(BL$1,Data!$K:$L,2, FALSE) &amp; """;"   )             )</f>
        <v/>
      </c>
      <c r="BM27" t="str">
        <f>IF(Data!$K28=BM$1, "",             IF(ISERR(SEARCH(BM$1,Data!$G28)),        "",          ";" &amp; VLOOKUP(BM$1,Data!$K:$M,3, FALSE) &amp; ",""" &amp; VLOOKUP(BM$1,Data!$K:$L,2, FALSE) &amp; """;"   )             )</f>
        <v/>
      </c>
      <c r="BN27" t="str">
        <f>IF(Data!$K28=BN$1, "",             IF(ISERR(SEARCH(BN$1,Data!$G28)),        "",          ";" &amp; VLOOKUP(BN$1,Data!$K:$M,3, FALSE) &amp; ",""" &amp; VLOOKUP(BN$1,Data!$K:$L,2, FALSE) &amp; """;"   )             )</f>
        <v/>
      </c>
      <c r="BO27" t="str">
        <f>IF(Data!$K28=BO$1, "",             IF(ISERR(SEARCH(BO$1,Data!$G28)),        "",          ";" &amp; VLOOKUP(BO$1,Data!$K:$M,3, FALSE) &amp; ",""" &amp; VLOOKUP(BO$1,Data!$K:$L,2, FALSE) &amp; """;"   )             )</f>
        <v/>
      </c>
      <c r="BP27" t="str">
        <f>IF(Data!$K28=BP$1, "",             IF(ISERR(SEARCH(BP$1,Data!$G28)),        "",          ";" &amp; VLOOKUP(BP$1,Data!$K:$M,3, FALSE) &amp; ",""" &amp; VLOOKUP(BP$1,Data!$K:$L,2, FALSE) &amp; """;"   )             )</f>
        <v/>
      </c>
      <c r="BQ27" t="str">
        <f>IF(Data!$K28=BQ$1, "",             IF(ISERR(SEARCH(BQ$1,Data!$G28)),        "",          ";" &amp; VLOOKUP(BQ$1,Data!$K:$M,3, FALSE) &amp; ",""" &amp; VLOOKUP(BQ$1,Data!$K:$L,2, FALSE) &amp; """;"   )             )</f>
        <v/>
      </c>
      <c r="BR27" t="str">
        <f>IF(Data!$K28=BR$1, "",             IF(ISERR(SEARCH(BR$1,Data!$G28)),        "",          ";" &amp; VLOOKUP(BR$1,Data!$K:$M,3, FALSE) &amp; ",""" &amp; VLOOKUP(BR$1,Data!$K:$L,2, FALSE) &amp; """;"   )             )</f>
        <v/>
      </c>
      <c r="BS27" t="str">
        <f>IF(Data!$K28=BS$1, "",             IF(ISERR(SEARCH(BS$1,Data!$G28)),        "",          ";" &amp; VLOOKUP(BS$1,Data!$K:$M,3, FALSE) &amp; ",""" &amp; VLOOKUP(BS$1,Data!$K:$L,2, FALSE) &amp; """;"   )             )</f>
        <v/>
      </c>
      <c r="BT27" t="str">
        <f>IF(Data!$K28=BT$1, "",             IF(ISERR(SEARCH(BT$1,Data!$G28)),        "",          ";" &amp; VLOOKUP(BT$1,Data!$K:$M,3, FALSE) &amp; ",""" &amp; VLOOKUP(BT$1,Data!$K:$L,2, FALSE) &amp; """;"   )             )</f>
        <v/>
      </c>
      <c r="BU27" t="str">
        <f>IF(Data!$K28=BU$1, "",             IF(ISERR(SEARCH(BU$1,Data!$G28)),        "",          ";" &amp; VLOOKUP(BU$1,Data!$K:$M,3, FALSE) &amp; ",""" &amp; VLOOKUP(BU$1,Data!$K:$L,2, FALSE) &amp; """;"   )             )</f>
        <v/>
      </c>
      <c r="BV27" t="str">
        <f>IF(Data!$K28=BV$1, "",             IF(ISERR(SEARCH(BV$1,Data!$G28)),        "",          ";" &amp; VLOOKUP(BV$1,Data!$K:$M,3, FALSE) &amp; ",""" &amp; VLOOKUP(BV$1,Data!$K:$L,2, FALSE) &amp; """;"   )             )</f>
        <v/>
      </c>
      <c r="BW27" t="str">
        <f>IF(Data!$K28=BW$1, "",             IF(ISERR(SEARCH(BW$1,Data!$G28)),        "",          ";" &amp; VLOOKUP(BW$1,Data!$K:$M,3, FALSE) &amp; ",""" &amp; VLOOKUP(BW$1,Data!$K:$L,2, FALSE) &amp; """;"   )             )</f>
        <v/>
      </c>
      <c r="BX27" t="str">
        <f>IF(Data!$K28=BX$1, "",             IF(ISERR(SEARCH(BX$1,Data!$G28)),        "",          ";" &amp; VLOOKUP(BX$1,Data!$K:$M,3, FALSE) &amp; ",""" &amp; VLOOKUP(BX$1,Data!$K:$L,2, FALSE) &amp; """;"   )             )</f>
        <v/>
      </c>
      <c r="BY27" t="str">
        <f>IF(Data!$K28=BY$1, "",             IF(ISERR(SEARCH(BY$1,Data!$G28)),        "",          ";" &amp; VLOOKUP(BY$1,Data!$K:$M,3, FALSE) &amp; ",""" &amp; VLOOKUP(BY$1,Data!$K:$L,2, FALSE) &amp; """;"   )             )</f>
        <v/>
      </c>
      <c r="BZ27" t="str">
        <f>IF(Data!$K28=BZ$1, "",             IF(ISERR(SEARCH(BZ$1,Data!$G28)),        "",          ";" &amp; VLOOKUP(BZ$1,Data!$K:$M,3, FALSE) &amp; ",""" &amp; VLOOKUP(BZ$1,Data!$K:$L,2, FALSE) &amp; """;"   )             )</f>
        <v/>
      </c>
      <c r="CA27" t="str">
        <f>IF(Data!$K28=CA$1, "",             IF(ISERR(SEARCH(CA$1,Data!$G28)),        "",          ";" &amp; VLOOKUP(CA$1,Data!$K:$M,3, FALSE) &amp; ",""" &amp; VLOOKUP(CA$1,Data!$K:$L,2, FALSE) &amp; """;"   )             )</f>
        <v/>
      </c>
      <c r="CB27" t="str">
        <f>IF(Data!$K28=CB$1, "",             IF(ISERR(SEARCH(CB$1,Data!$G28)),        "",          ";" &amp; VLOOKUP(CB$1,Data!$K:$M,3, FALSE) &amp; ",""" &amp; VLOOKUP(CB$1,Data!$K:$L,2, FALSE) &amp; """;"   )             )</f>
        <v/>
      </c>
      <c r="CC27" t="str">
        <f>IF(Data!$K28=CC$1, "",             IF(ISERR(SEARCH(CC$1,Data!$G28)),        "",          ";" &amp; VLOOKUP(CC$1,Data!$K:$M,3, FALSE) &amp; ",""" &amp; VLOOKUP(CC$1,Data!$K:$L,2, FALSE) &amp; """;"   )             )</f>
        <v/>
      </c>
      <c r="CD27" t="str">
        <f>IF(Data!$K28=CD$1, "",             IF(ISERR(SEARCH(CD$1,Data!$G28)),        "",          ";" &amp; VLOOKUP(CD$1,Data!$K:$M,3, FALSE) &amp; ",""" &amp; VLOOKUP(CD$1,Data!$K:$L,2, FALSE) &amp; """;"   )             )</f>
        <v/>
      </c>
      <c r="CE27" t="str">
        <f>IF(Data!$K28=CE$1, "",             IF(ISERR(SEARCH(CE$1,Data!$G28)),        "",          ";" &amp; VLOOKUP(CE$1,Data!$K:$M,3, FALSE) &amp; ",""" &amp; VLOOKUP(CE$1,Data!$K:$L,2, FALSE) &amp; """;"   )             )</f>
        <v/>
      </c>
      <c r="CF27" t="str">
        <f>IF(Data!$K28=CF$1, "",             IF(ISERR(SEARCH(CF$1,Data!$G28)),        "",          ";" &amp; VLOOKUP(CF$1,Data!$K:$M,3, FALSE) &amp; ",""" &amp; VLOOKUP(CF$1,Data!$K:$L,2, FALSE) &amp; """;"   )             )</f>
        <v/>
      </c>
      <c r="CG27" t="str">
        <f>IF(Data!$K28=CG$1, "",             IF(ISERR(SEARCH(CG$1,Data!$G28)),        "",          ";" &amp; VLOOKUP(CG$1,Data!$K:$M,3, FALSE) &amp; ",""" &amp; VLOOKUP(CG$1,Data!$K:$L,2, FALSE) &amp; """;"   )             )</f>
        <v/>
      </c>
      <c r="CH27" t="str">
        <f>IF(Data!$K28=CH$1, "",             IF(ISERR(SEARCH(CH$1,Data!$G28)),        "",          ";" &amp; VLOOKUP(CH$1,Data!$K:$M,3, FALSE) &amp; ",""" &amp; VLOOKUP(CH$1,Data!$K:$L,2, FALSE) &amp; """;"   )             )</f>
        <v/>
      </c>
      <c r="CI27" t="str">
        <f>IF(Data!$K28=CI$1, "",             IF(ISERR(SEARCH(CI$1,Data!$G28)),        "",          ";" &amp; VLOOKUP(CI$1,Data!$K:$M,3, FALSE) &amp; ",""" &amp; VLOOKUP(CI$1,Data!$K:$L,2, FALSE) &amp; """;"   )             )</f>
        <v/>
      </c>
      <c r="CJ27" t="str">
        <f>IF(Data!$K28=CJ$1, "",             IF(ISERR(SEARCH(CJ$1,Data!$G28)),        "",          ";" &amp; VLOOKUP(CJ$1,Data!$K:$M,3, FALSE) &amp; ",""" &amp; VLOOKUP(CJ$1,Data!$K:$L,2, FALSE) &amp; """;"   )             )</f>
        <v/>
      </c>
      <c r="CK27" t="str">
        <f>IF(Data!$K28=CK$1, "",             IF(ISERR(SEARCH(CK$1,Data!$G28)),        "",          ";" &amp; VLOOKUP(CK$1,Data!$K:$M,3, FALSE) &amp; ",""" &amp; VLOOKUP(CK$1,Data!$K:$L,2, FALSE) &amp; """;"   )             )</f>
        <v/>
      </c>
      <c r="CL27" t="str">
        <f>IF(Data!$K28=CL$1, "",             IF(ISERR(SEARCH(CL$1,Data!$G28)),        "",          ";" &amp; VLOOKUP(CL$1,Data!$K:$M,3, FALSE) &amp; ",""" &amp; VLOOKUP(CL$1,Data!$K:$L,2, FALSE) &amp; """;"   )             )</f>
        <v/>
      </c>
      <c r="CM27" t="str">
        <f>IF(Data!$K28=CM$1, "",             IF(ISERR(SEARCH(CM$1,Data!$G28)),        "",          ";" &amp; VLOOKUP(CM$1,Data!$K:$M,3, FALSE) &amp; ",""" &amp; VLOOKUP(CM$1,Data!$K:$L,2, FALSE) &amp; """;"   )             )</f>
        <v/>
      </c>
      <c r="CN27" t="str">
        <f>IF(Data!$K28=CN$1, "",             IF(ISERR(SEARCH(CN$1,Data!$G28)),        "",          ";" &amp; VLOOKUP(CN$1,Data!$K:$M,3, FALSE) &amp; ",""" &amp; VLOOKUP(CN$1,Data!$K:$L,2, FALSE) &amp; """;"   )             )</f>
        <v/>
      </c>
      <c r="CO27" t="str">
        <f>IF(Data!$K28=CO$1, "",             IF(ISERR(SEARCH(CO$1,Data!$G28)),        "",          ";" &amp; VLOOKUP(CO$1,Data!$K:$M,3, FALSE) &amp; ",""" &amp; VLOOKUP(CO$1,Data!$K:$L,2, FALSE) &amp; """;"   )             )</f>
        <v/>
      </c>
      <c r="CP27" t="str">
        <f>IF(Data!$K28=CP$1, "",             IF(ISERR(SEARCH(CP$1,Data!$G28)),        "",          ";" &amp; VLOOKUP(CP$1,Data!$K:$M,3, FALSE) &amp; ",""" &amp; VLOOKUP(CP$1,Data!$K:$L,2, FALSE) &amp; """;"   )             )</f>
        <v/>
      </c>
      <c r="CQ27" t="str">
        <f>IF(Data!$K28=CQ$1, "",             IF(ISERR(SEARCH(CQ$1,Data!$G28)),        "",          ";" &amp; VLOOKUP(CQ$1,Data!$K:$M,3, FALSE) &amp; ",""" &amp; VLOOKUP(CQ$1,Data!$K:$L,2, FALSE) &amp; """;"   )             )</f>
        <v/>
      </c>
      <c r="CR27" t="str">
        <f>IF(Data!$K28=CR$1, "",             IF(ISERR(SEARCH(CR$1,Data!$G28)),        "",          ";" &amp; VLOOKUP(CR$1,Data!$K:$M,3, FALSE) &amp; ",""" &amp; VLOOKUP(CR$1,Data!$K:$L,2, FALSE) &amp; """;"   )             )</f>
        <v/>
      </c>
      <c r="CS27" t="str">
        <f>IF(Data!$K28=CS$1, "",             IF(ISERR(SEARCH(CS$1,Data!$G28)),        "",          ";" &amp; VLOOKUP(CS$1,Data!$K:$M,3, FALSE) &amp; ",""" &amp; VLOOKUP(CS$1,Data!$K:$L,2, FALSE) &amp; """;"   )             )</f>
        <v/>
      </c>
      <c r="CT27" t="str">
        <f>IF(Data!$K28=CT$1, "",             IF(ISERR(SEARCH(CT$1,Data!$G28)),        "",          ";" &amp; VLOOKUP(CT$1,Data!$K:$M,3, FALSE) &amp; ",""" &amp; VLOOKUP(CT$1,Data!$K:$L,2, FALSE) &amp; """;"   )             )</f>
        <v/>
      </c>
      <c r="CU27" t="str">
        <f>IF(Data!$K28=CU$1, "",             IF(ISERR(SEARCH(CU$1,Data!$G28)),        "",          ";" &amp; VLOOKUP(CU$1,Data!$K:$M,3, FALSE) &amp; ",""" &amp; VLOOKUP(CU$1,Data!$K:$L,2, FALSE) &amp; """;"   )             )</f>
        <v/>
      </c>
      <c r="CV27" t="str">
        <f>IF(Data!$K28=CV$1, "",             IF(ISERR(SEARCH(CV$1,Data!$G28)),        "",          ";" &amp; VLOOKUP(CV$1,Data!$K:$M,3, FALSE) &amp; ",""" &amp; VLOOKUP(CV$1,Data!$K:$L,2, FALSE) &amp; """;"   )             )</f>
        <v/>
      </c>
      <c r="CW27" t="str">
        <f>IF(Data!$K28=CW$1, "",             IF(ISERR(SEARCH(CW$1,Data!$G28)),        "",          ";" &amp; VLOOKUP(CW$1,Data!$K:$M,3, FALSE) &amp; ",""" &amp; VLOOKUP(CW$1,Data!$K:$L,2, FALSE) &amp; """;"   )             )</f>
        <v/>
      </c>
      <c r="CX27" t="str">
        <f>IF(Data!$K28=CX$1, "",             IF(ISERR(SEARCH(CX$1,Data!$G28)),        "",          ";" &amp; VLOOKUP(CX$1,Data!$K:$M,3, FALSE) &amp; ",""" &amp; VLOOKUP(CX$1,Data!$K:$L,2, FALSE) &amp; """;"   )             )</f>
        <v/>
      </c>
      <c r="CY27" t="str">
        <f>IF(Data!$K28=CY$1, "",             IF(ISERR(SEARCH(CY$1,Data!$G28)),        "",          ";" &amp; VLOOKUP(CY$1,Data!$K:$M,3, FALSE) &amp; ",""" &amp; VLOOKUP(CY$1,Data!$K:$L,2, FALSE) &amp; """;"   )             )</f>
        <v/>
      </c>
      <c r="CZ27" t="str">
        <f>IF(Data!$K28=CZ$1, "",             IF(ISERR(SEARCH(CZ$1,Data!$G28)),        "",          ";" &amp; VLOOKUP(CZ$1,Data!$K:$M,3, FALSE) &amp; ",""" &amp; VLOOKUP(CZ$1,Data!$K:$L,2, FALSE) &amp; """;"   )             )</f>
        <v/>
      </c>
      <c r="DA27" t="str">
        <f>IF(Data!$K28=DA$1, "",             IF(ISERR(SEARCH(DA$1,Data!$G28)),        "",          ";" &amp; VLOOKUP(DA$1,Data!$K:$M,3, FALSE) &amp; ",""" &amp; VLOOKUP(DA$1,Data!$K:$L,2, FALSE) &amp; """;"   )             )</f>
        <v/>
      </c>
      <c r="DB27" t="str">
        <f>IF(Data!$K28=DB$1, "",             IF(ISERR(SEARCH(DB$1,Data!$G28)),        "",          ";" &amp; VLOOKUP(DB$1,Data!$K:$M,3, FALSE) &amp; ",""" &amp; VLOOKUP(DB$1,Data!$K:$L,2, FALSE) &amp; """;"   )             )</f>
        <v/>
      </c>
      <c r="DC27" t="str">
        <f>IF(Data!$K28=DC$1, "",             IF(ISERR(SEARCH(DC$1,Data!$G28)),        "",          ";" &amp; VLOOKUP(DC$1,Data!$K:$M,3, FALSE) &amp; ",""" &amp; VLOOKUP(DC$1,Data!$K:$L,2, FALSE) &amp; """;"   )             )</f>
        <v/>
      </c>
      <c r="DD27" t="str">
        <f>IF(Data!$K28=DD$1, "",             IF(ISERR(SEARCH(DD$1,Data!$G28)),        "",          ";" &amp; VLOOKUP(DD$1,Data!$K:$M,3, FALSE) &amp; ",""" &amp; VLOOKUP(DD$1,Data!$K:$L,2, FALSE) &amp; """;"   )             )</f>
        <v/>
      </c>
      <c r="DE27" t="str">
        <f>IF(Data!$K28=DE$1, "",             IF(ISERR(SEARCH(DE$1,Data!$G28)),        "",          ";" &amp; VLOOKUP(DE$1,Data!$K:$M,3, FALSE) &amp; ",""" &amp; VLOOKUP(DE$1,Data!$K:$L,2, FALSE) &amp; """;"   )             )</f>
        <v/>
      </c>
      <c r="DF27" t="str">
        <f>IF(Data!$K28=DF$1, "",             IF(ISERR(SEARCH(DF$1,Data!$G28)),        "",          ";" &amp; VLOOKUP(DF$1,Data!$K:$M,3, FALSE) &amp; ",""" &amp; VLOOKUP(DF$1,Data!$K:$L,2, FALSE) &amp; """;"   )             )</f>
        <v/>
      </c>
      <c r="DG27" t="str">
        <f>IF(Data!$K28=DG$1, "",             IF(ISERR(SEARCH(DG$1,Data!$G28)),        "",          ";" &amp; VLOOKUP(DG$1,Data!$K:$M,3, FALSE) &amp; ",""" &amp; VLOOKUP(DG$1,Data!$K:$L,2, FALSE) &amp; """;"   )             )</f>
        <v/>
      </c>
      <c r="DH27" t="str">
        <f>IF(Data!$K28=DH$1, "",             IF(ISERR(SEARCH(DH$1,Data!$G28)),        "",          ";" &amp; VLOOKUP(DH$1,Data!$K:$M,3, FALSE) &amp; ",""" &amp; VLOOKUP(DH$1,Data!$K:$L,2, FALSE) &amp; """;"   )             )</f>
        <v/>
      </c>
      <c r="DI27" t="str">
        <f>IF(Data!$K28=DI$1, "",             IF(ISERR(SEARCH(DI$1,Data!$G28)),        "",          ";" &amp; VLOOKUP(DI$1,Data!$K:$M,3, FALSE) &amp; ",""" &amp; VLOOKUP(DI$1,Data!$K:$L,2, FALSE) &amp; """;"   )             )</f>
        <v/>
      </c>
      <c r="DJ27" t="str">
        <f>IF(Data!$K28=DJ$1, "",             IF(ISERR(SEARCH(DJ$1,Data!$G28)),        "",          ";" &amp; VLOOKUP(DJ$1,Data!$K:$M,3, FALSE) &amp; ",""" &amp; VLOOKUP(DJ$1,Data!$K:$L,2, FALSE) &amp; """;"   )             )</f>
        <v/>
      </c>
      <c r="DK27" t="str">
        <f>IF(Data!$K28=DK$1, "",             IF(ISERR(SEARCH(DK$1,Data!$G28)),        "",          ";" &amp; VLOOKUP(DK$1,Data!$K:$M,3, FALSE) &amp; ",""" &amp; VLOOKUP(DK$1,Data!$K:$L,2, FALSE) &amp; """;"   )             )</f>
        <v/>
      </c>
      <c r="DL27" t="str">
        <f>IF(Data!$K28=DL$1, "",             IF(ISERR(SEARCH(DL$1,Data!$G28)),        "",          ";" &amp; VLOOKUP(DL$1,Data!$K:$M,3, FALSE) &amp; ",""" &amp; VLOOKUP(DL$1,Data!$K:$L,2, FALSE) &amp; """;"   )             )</f>
        <v/>
      </c>
      <c r="DM27" t="str">
        <f>IF(Data!$K28=DM$1, "",             IF(ISERR(SEARCH(DM$1,Data!$G28)),        "",          ";" &amp; VLOOKUP(DM$1,Data!$K:$M,3, FALSE) &amp; ",""" &amp; VLOOKUP(DM$1,Data!$K:$L,2, FALSE) &amp; """;"   )             )</f>
        <v/>
      </c>
      <c r="DN27" t="str">
        <f>IF(Data!$K28=DN$1, "",             IF(ISERR(SEARCH(DN$1,Data!$G28)),        "",          ";" &amp; VLOOKUP(DN$1,Data!$K:$M,3, FALSE) &amp; ",""" &amp; VLOOKUP(DN$1,Data!$K:$L,2, FALSE) &amp; """;"   )             )</f>
        <v/>
      </c>
      <c r="DO27" t="str">
        <f>IF(Data!$K28=DO$1, "",             IF(ISERR(SEARCH(DO$1,Data!$G28)),        "",          ";" &amp; VLOOKUP(DO$1,Data!$K:$M,3, FALSE) &amp; ",""" &amp; VLOOKUP(DO$1,Data!$K:$L,2, FALSE) &amp; """;"   )             )</f>
        <v/>
      </c>
      <c r="DP27" t="str">
        <f>IF(Data!$K28=DP$1, "",             IF(ISERR(SEARCH(DP$1,Data!$G28)),        "",          ";" &amp; VLOOKUP(DP$1,Data!$K:$M,3, FALSE) &amp; ",""" &amp; VLOOKUP(DP$1,Data!$K:$L,2, FALSE) &amp; """;"   )             )</f>
        <v/>
      </c>
      <c r="DQ27" t="str">
        <f>IF(Data!$K28=DQ$1, "",             IF(ISERR(SEARCH(DQ$1,Data!$G28)),        "",          ";" &amp; VLOOKUP(DQ$1,Data!$K:$M,3, FALSE) &amp; ",""" &amp; VLOOKUP(DQ$1,Data!$K:$L,2, FALSE) &amp; """;"   )             )</f>
        <v/>
      </c>
      <c r="DR27" t="str">
        <f>IF(Data!$K28=DR$1, "",             IF(ISERR(SEARCH(DR$1,Data!$G28)),        "",          ";" &amp; VLOOKUP(DR$1,Data!$K:$M,3, FALSE) &amp; ",""" &amp; VLOOKUP(DR$1,Data!$K:$L,2, FALSE) &amp; """;"   )             )</f>
        <v/>
      </c>
      <c r="DS27" t="str">
        <f>IF(Data!$K28=DS$1, "",             IF(ISERR(SEARCH(DS$1,Data!$G28)),        "",          ";" &amp; VLOOKUP(DS$1,Data!$K:$M,3, FALSE) &amp; ",""" &amp; VLOOKUP(DS$1,Data!$K:$L,2, FALSE) &amp; """;"   )             )</f>
        <v/>
      </c>
      <c r="DT27" t="str">
        <f>IF(Data!$K28=DT$1, "",             IF(ISERR(SEARCH(DT$1,Data!$G28)),        "",          ";" &amp; VLOOKUP(DT$1,Data!$K:$M,3, FALSE) &amp; ",""" &amp; VLOOKUP(DT$1,Data!$K:$L,2, FALSE) &amp; """;"   )             )</f>
        <v/>
      </c>
      <c r="DU27" t="str">
        <f>IF(Data!$K28=DU$1, "",             IF(ISERR(SEARCH(DU$1,Data!$G28)),        "",          ";" &amp; VLOOKUP(DU$1,Data!$K:$M,3, FALSE) &amp; ",""" &amp; VLOOKUP(DU$1,Data!$K:$L,2, FALSE) &amp; """;"   )             )</f>
        <v/>
      </c>
      <c r="DV27" t="str">
        <f>IF(Data!$K28=DV$1, "",             IF(ISERR(SEARCH(DV$1,Data!$G28)),        "",          ";" &amp; VLOOKUP(DV$1,Data!$K:$M,3, FALSE) &amp; ",""" &amp; VLOOKUP(DV$1,Data!$K:$L,2, FALSE) &amp; """;"   )             )</f>
        <v/>
      </c>
      <c r="DW27" t="str">
        <f>IF(Data!$K28=DW$1, "",             IF(ISERR(SEARCH(DW$1,Data!$G28)),        "",          ";" &amp; VLOOKUP(DW$1,Data!$K:$M,3, FALSE) &amp; ",""" &amp; VLOOKUP(DW$1,Data!$K:$L,2, FALSE) &amp; """;"   )             )</f>
        <v/>
      </c>
      <c r="DX27" t="str">
        <f>IF(Data!$K28=DX$1, "",             IF(ISERR(SEARCH(DX$1,Data!$G28)),        "",          ";" &amp; VLOOKUP(DX$1,Data!$K:$M,3, FALSE) &amp; ",""" &amp; VLOOKUP(DX$1,Data!$K:$L,2, FALSE) &amp; """;"   )             )</f>
        <v/>
      </c>
      <c r="DY27" t="str">
        <f>IF(Data!$K28=DY$1, "",             IF(ISERR(SEARCH(DY$1,Data!$G28)),        "",          ";" &amp; VLOOKUP(DY$1,Data!$K:$M,3, FALSE) &amp; ",""" &amp; VLOOKUP(DY$1,Data!$K:$L,2, FALSE) &amp; """;"   )             )</f>
        <v/>
      </c>
      <c r="DZ27" t="str">
        <f>IF(Data!$K28=DZ$1, "",             IF(ISERR(SEARCH(DZ$1,Data!$G28)),        "",          ";" &amp; VLOOKUP(DZ$1,Data!$K:$M,3, FALSE) &amp; ",""" &amp; VLOOKUP(DZ$1,Data!$K:$L,2, FALSE) &amp; """;"   )             )</f>
        <v/>
      </c>
      <c r="EA27" t="str">
        <f>IF(Data!$K28=EA$1, "",             IF(ISERR(SEARCH(EA$1,Data!$G28)),        "",          ";" &amp; VLOOKUP(EA$1,Data!$K:$M,3, FALSE) &amp; ",""" &amp; VLOOKUP(EA$1,Data!$K:$L,2, FALSE) &amp; """;"   )             )</f>
        <v/>
      </c>
      <c r="EB27" t="str">
        <f>IF(Data!$K28=EB$1, "",             IF(ISERR(SEARCH(EB$1,Data!$G28)),        "",          ";" &amp; VLOOKUP(EB$1,Data!$K:$M,3, FALSE) &amp; ",""" &amp; VLOOKUP(EB$1,Data!$K:$L,2, FALSE) &amp; """;"   )             )</f>
        <v/>
      </c>
      <c r="EC27" t="str">
        <f>IF(Data!$K28=EC$1, "",             IF(ISERR(SEARCH(EC$1,Data!$G28)),        "",          ";" &amp; VLOOKUP(EC$1,Data!$K:$M,3, FALSE) &amp; ",""" &amp; VLOOKUP(EC$1,Data!$K:$L,2, FALSE) &amp; """;"   )             )</f>
        <v/>
      </c>
      <c r="ED27" t="str">
        <f>IF(Data!$K28=ED$1, "",             IF(ISERR(SEARCH(ED$1,Data!$G28)),        "",          ";" &amp; VLOOKUP(ED$1,Data!$K:$M,3, FALSE) &amp; ",""" &amp; VLOOKUP(ED$1,Data!$K:$L,2, FALSE) &amp; """;"   )             )</f>
        <v/>
      </c>
      <c r="EE27" t="str">
        <f>IF(Data!$K28=EE$1, "",             IF(ISERR(SEARCH(EE$1,Data!$G28)),        "",          ";" &amp; VLOOKUP(EE$1,Data!$K:$M,3, FALSE) &amp; ",""" &amp; VLOOKUP(EE$1,Data!$K:$L,2, FALSE) &amp; """;"   )             )</f>
        <v/>
      </c>
      <c r="EF27" t="str">
        <f>IF(Data!$K28=EF$1, "",             IF(ISERR(SEARCH(EF$1,Data!$G28)),        "",          ";" &amp; VLOOKUP(EF$1,Data!$K:$M,3, FALSE) &amp; ",""" &amp; VLOOKUP(EF$1,Data!$K:$L,2, FALSE) &amp; """;"   )             )</f>
        <v/>
      </c>
      <c r="EG27" t="str">
        <f>IF(Data!$K28=EG$1, "",             IF(ISERR(SEARCH(EG$1,Data!$G28)),        "",          ";" &amp; VLOOKUP(EG$1,Data!$K:$M,3, FALSE) &amp; ",""" &amp; VLOOKUP(EG$1,Data!$K:$L,2, FALSE) &amp; """;"   )             )</f>
        <v/>
      </c>
      <c r="EH27" t="str">
        <f>IF(Data!$K28=EH$1, "",             IF(ISERR(SEARCH(EH$1,Data!$G28)),        "",          ";" &amp; VLOOKUP(EH$1,Data!$K:$M,3, FALSE) &amp; ",""" &amp; VLOOKUP(EH$1,Data!$K:$L,2, FALSE) &amp; """;"   )             )</f>
        <v/>
      </c>
      <c r="EI27" t="str">
        <f>IF(Data!$K28=EI$1, "",             IF(ISERR(SEARCH(EI$1,Data!$G28)),        "",          ";" &amp; VLOOKUP(EI$1,Data!$K:$M,3, FALSE) &amp; ",""" &amp; VLOOKUP(EI$1,Data!$K:$L,2, FALSE) &amp; """;"   )             )</f>
        <v/>
      </c>
      <c r="EJ27" t="str">
        <f>IF(Data!$K28=EJ$1, "",             IF(ISERR(SEARCH(EJ$1,Data!$G28)),        "",          ";" &amp; VLOOKUP(EJ$1,Data!$K:$M,3, FALSE) &amp; ",""" &amp; VLOOKUP(EJ$1,Data!$K:$L,2, FALSE) &amp; """;"   )             )</f>
        <v/>
      </c>
      <c r="EK27" t="str">
        <f>IF(Data!$K28=EK$1, "",             IF(ISERR(SEARCH(EK$1,Data!$G28)),        "",          ";" &amp; VLOOKUP(EK$1,Data!$K:$M,3, FALSE) &amp; ",""" &amp; VLOOKUP(EK$1,Data!$K:$L,2, FALSE) &amp; """;"   )             )</f>
        <v/>
      </c>
      <c r="EL27" t="str">
        <f>IF(Data!$K28=EL$1, "",             IF(ISERR(SEARCH(EL$1,Data!$G28)),        "",          ";" &amp; VLOOKUP(EL$1,Data!$K:$M,3, FALSE) &amp; ",""" &amp; VLOOKUP(EL$1,Data!$K:$L,2, FALSE) &amp; """;"   )             )</f>
        <v/>
      </c>
      <c r="EM27" t="str">
        <f>IF(Data!$K28=EM$1, "",             IF(ISERR(SEARCH(EM$1,Data!$G28)),        "",          ";" &amp; VLOOKUP(EM$1,Data!$K:$M,3, FALSE) &amp; ",""" &amp; VLOOKUP(EM$1,Data!$K:$L,2, FALSE) &amp; """;"   )             )</f>
        <v/>
      </c>
      <c r="EN27" t="str">
        <f>IF(Data!$K28=EN$1, "",             IF(ISERR(SEARCH(EN$1,Data!$G28)),        "",          ";" &amp; VLOOKUP(EN$1,Data!$K:$M,3, FALSE) &amp; ",""" &amp; VLOOKUP(EN$1,Data!$K:$L,2, FALSE) &amp; """;"   )             )</f>
        <v/>
      </c>
      <c r="EO27" t="str">
        <f>IF(Data!$K28=EO$1, "",             IF(ISERR(SEARCH(EO$1,Data!$G28)),        "",          ";" &amp; VLOOKUP(EO$1,Data!$K:$M,3, FALSE) &amp; ",""" &amp; VLOOKUP(EO$1,Data!$K:$L,2, FALSE) &amp; """;"   )             )</f>
        <v/>
      </c>
      <c r="EP27" t="str">
        <f>IF(Data!$K28=EP$1, "",             IF(ISERR(SEARCH(EP$1,Data!$G28)),        "",          ";" &amp; VLOOKUP(EP$1,Data!$K:$M,3, FALSE) &amp; ",""" &amp; VLOOKUP(EP$1,Data!$K:$L,2, FALSE) &amp; """;"   )             )</f>
        <v>;142,"HUMAN";</v>
      </c>
      <c r="EQ27" t="str">
        <f>IF(Data!$K28=EQ$1, "",             IF(ISERR(SEARCH(EQ$1,Data!$G28)),        "",          ";" &amp; VLOOKUP(EQ$1,Data!$K:$M,3, FALSE) &amp; ",""" &amp; VLOOKUP(EQ$1,Data!$K:$L,2, FALSE) &amp; """;"   )             )</f>
        <v/>
      </c>
      <c r="ER27" t="str">
        <f>IF(Data!$K28=ER$1, "",             IF(ISERR(SEARCH(ER$1,Data!$G28)),        "",          ";" &amp; VLOOKUP(ER$1,Data!$K:$M,3, FALSE) &amp; ",""" &amp; VLOOKUP(ER$1,Data!$K:$L,2, FALSE) &amp; """;"   )             )</f>
        <v/>
      </c>
      <c r="ES27" t="str">
        <f>IF(Data!$K28=ES$1, "",             IF(ISERR(SEARCH(ES$1,Data!$G28)),        "",          ";" &amp; VLOOKUP(ES$1,Data!$K:$M,3, FALSE) &amp; ",""" &amp; VLOOKUP(ES$1,Data!$K:$L,2, FALSE) &amp; """;"   )             )</f>
        <v/>
      </c>
      <c r="ET27" t="str">
        <f>IF(Data!$K28=ET$1, "",             IF(ISERR(SEARCH(ET$1,Data!$G28)),        "",          ";" &amp; VLOOKUP(ET$1,Data!$K:$M,3, FALSE) &amp; ",""" &amp; VLOOKUP(ET$1,Data!$K:$L,2, FALSE) &amp; """;"   )             )</f>
        <v/>
      </c>
      <c r="EU27" t="str">
        <f>IF(Data!$K28=EU$1, "",             IF(ISERR(SEARCH(EU$1,Data!$G28)),        "",          ";" &amp; VLOOKUP(EU$1,Data!$K:$M,3, FALSE) &amp; ",""" &amp; VLOOKUP(EU$1,Data!$K:$L,2, FALSE) &amp; """;"   )             )</f>
        <v/>
      </c>
      <c r="EV27" t="str">
        <f>IF(Data!$K28=EV$1, "",             IF(ISERR(SEARCH(EV$1,Data!$G28)),        "",          ";" &amp; VLOOKUP(EV$1,Data!$K:$M,3, FALSE) &amp; ",""" &amp; VLOOKUP(EV$1,Data!$K:$L,2, FALSE) &amp; """;"   )             )</f>
        <v/>
      </c>
      <c r="EW27" t="str">
        <f>IF(Data!$K28=EW$1, "",             IF(ISERR(SEARCH(EW$1,Data!$G28)),        "",          ";" &amp; VLOOKUP(EW$1,Data!$K:$M,3, FALSE) &amp; ",""" &amp; VLOOKUP(EW$1,Data!$K:$L,2, FALSE) &amp; """;"   )             )</f>
        <v/>
      </c>
      <c r="EX27" t="str">
        <f>IF(Data!$K28=EX$1, "",             IF(ISERR(SEARCH(EX$1,Data!$G28)),        "",          ";" &amp; VLOOKUP(EX$1,Data!$K:$M,3, FALSE) &amp; ",""" &amp; VLOOKUP(EX$1,Data!$K:$L,2, FALSE) &amp; """;"   )             )</f>
        <v/>
      </c>
      <c r="EY27" t="str">
        <f>IF(Data!$K28=EY$1, "",             IF(ISERR(SEARCH(EY$1,Data!$G28)),        "",          ";" &amp; VLOOKUP(EY$1,Data!$K:$M,3, FALSE) &amp; ",""" &amp; VLOOKUP(EY$1,Data!$K:$L,2, FALSE) &amp; """;"   )             )</f>
        <v/>
      </c>
      <c r="EZ27" t="str">
        <f>IF(Data!$K28=EZ$1, "",             IF(ISERR(SEARCH(EZ$1,Data!$G28)),        "",          ";" &amp; VLOOKUP(EZ$1,Data!$K:$M,3, FALSE) &amp; ",""" &amp; VLOOKUP(EZ$1,Data!$K:$L,2, FALSE) &amp; """;"   )             )</f>
        <v/>
      </c>
      <c r="FA27" t="str">
        <f>IF(Data!$K28=FA$1, "",             IF(ISERR(SEARCH(FA$1,Data!$G28)),        "",          ";" &amp; VLOOKUP(FA$1,Data!$K:$M,3, FALSE) &amp; ",""" &amp; VLOOKUP(FA$1,Data!$K:$L,2, FALSE) &amp; """;"   )             )</f>
        <v/>
      </c>
      <c r="FB27" t="str">
        <f>IF(Data!$K28=FB$1, "",             IF(ISERR(SEARCH(FB$1,Data!$G28)),        "",          ";" &amp; VLOOKUP(FB$1,Data!$K:$M,3, FALSE) &amp; ",""" &amp; VLOOKUP(FB$1,Data!$K:$L,2, FALSE) &amp; """;"   )             )</f>
        <v/>
      </c>
      <c r="FC27" t="str">
        <f>IF(Data!$K28=FC$1, "",             IF(ISERR(SEARCH(FC$1,Data!$G28)),        "",          ";" &amp; VLOOKUP(FC$1,Data!$K:$M,3, FALSE) &amp; ",""" &amp; VLOOKUP(FC$1,Data!$K:$L,2, FALSE) &amp; """;"   )             )</f>
        <v/>
      </c>
      <c r="FD27" t="str">
        <f>IF(Data!$K28=FD$1, "",             IF(ISERR(SEARCH(FD$1,Data!$G28)),        "",          ";" &amp; VLOOKUP(FD$1,Data!$K:$M,3, FALSE) &amp; ",""" &amp; VLOOKUP(FD$1,Data!$K:$L,2, FALSE) &amp; """;"   )             )</f>
        <v/>
      </c>
      <c r="FE27" t="str">
        <f>IF(Data!$K28=FE$1, "",             IF(ISERR(SEARCH(FE$1,Data!$G28)),        "",          ";" &amp; VLOOKUP(FE$1,Data!$K:$M,3, FALSE) &amp; ",""" &amp; VLOOKUP(FE$1,Data!$K:$L,2, FALSE) &amp; """;"   )             )</f>
        <v/>
      </c>
      <c r="FF27" t="str">
        <f>IF(Data!$K28=FF$1, "",             IF(ISERR(SEARCH(FF$1,Data!$G28)),        "",          ";" &amp; VLOOKUP(FF$1,Data!$K:$M,3, FALSE) &amp; ",""" &amp; VLOOKUP(FF$1,Data!$K:$L,2, FALSE) &amp; """;"   )             )</f>
        <v/>
      </c>
      <c r="FG27" t="str">
        <f>IF(Data!$K28=FG$1, "",             IF(ISERR(SEARCH(FG$1,Data!$G28)),        "",          ";" &amp; VLOOKUP(FG$1,Data!$K:$M,3, FALSE) &amp; ",""" &amp; VLOOKUP(FG$1,Data!$K:$L,2, FALSE) &amp; """;"   )             )</f>
        <v/>
      </c>
      <c r="FH27" t="str">
        <f>IF(Data!$K28=FH$1, "",             IF(ISERR(SEARCH(FH$1,Data!$G28)),        "",          ";" &amp; VLOOKUP(FH$1,Data!$K:$M,3, FALSE) &amp; ",""" &amp; VLOOKUP(FH$1,Data!$K:$L,2, FALSE) &amp; """;"   )             )</f>
        <v/>
      </c>
      <c r="FI27" t="str">
        <f>IF(Data!$K28=FI$1, "",             IF(ISERR(SEARCH(FI$1,Data!$G28)),        "",          ";" &amp; VLOOKUP(FI$1,Data!$K:$M,3, FALSE) &amp; ",""" &amp; VLOOKUP(FI$1,Data!$K:$L,2, FALSE) &amp; """;"   )             )</f>
        <v/>
      </c>
      <c r="FJ27" t="str">
        <f>IF(Data!$K28=FJ$1, "",             IF(ISERR(SEARCH(FJ$1,Data!$G28)),        "",          ";" &amp; VLOOKUP(FJ$1,Data!$K:$M,3, FALSE) &amp; ",""" &amp; VLOOKUP(FJ$1,Data!$K:$L,2, FALSE) &amp; """;"   )             )</f>
        <v/>
      </c>
      <c r="FK27" t="str">
        <f>IF(Data!$K28=FK$1, "",             IF(ISERR(SEARCH(FK$1,Data!$G28)),        "",          ";" &amp; VLOOKUP(FK$1,Data!$K:$M,3, FALSE) &amp; ",""" &amp; VLOOKUP(FK$1,Data!$K:$L,2, FALSE) &amp; """;"   )             )</f>
        <v/>
      </c>
      <c r="FL27" t="str">
        <f>IF(Data!$K28=FL$1, "",             IF(ISERR(SEARCH(FL$1,Data!$G28)),        "",          ";" &amp; VLOOKUP(FL$1,Data!$K:$M,3, FALSE) &amp; ",""" &amp; VLOOKUP(FL$1,Data!$K:$L,2, FALSE) &amp; """;"   )             )</f>
        <v/>
      </c>
      <c r="FM27" t="str">
        <f>IF(Data!$K28=FM$1, "",             IF(ISERR(SEARCH(FM$1,Data!$G28)),        "",          ";" &amp; VLOOKUP(FM$1,Data!$K:$M,3, FALSE) &amp; ",""" &amp; VLOOKUP(FM$1,Data!$K:$L,2, FALSE) &amp; """;"   )             )</f>
        <v/>
      </c>
      <c r="FN27" t="str">
        <f>IF(Data!$K28=FN$1, "",             IF(ISERR(SEARCH(FN$1,Data!$G28)),        "",          ";" &amp; VLOOKUP(FN$1,Data!$K:$M,3, FALSE) &amp; ",""" &amp; VLOOKUP(FN$1,Data!$K:$L,2, FALSE) &amp; """;"   )             )</f>
        <v/>
      </c>
      <c r="FO27" t="str">
        <f>IF(Data!$K28=FO$1, "",             IF(ISERR(SEARCH(FO$1,Data!$G28)),        "",          ";" &amp; VLOOKUP(FO$1,Data!$K:$M,3, FALSE) &amp; ",""" &amp; VLOOKUP(FO$1,Data!$K:$L,2, FALSE) &amp; """;"   )             )</f>
        <v/>
      </c>
      <c r="FP27" t="str">
        <f>IF(Data!$K28=FP$1, "",             IF(ISERR(SEARCH(FP$1,Data!$G28)),        "",          ";" &amp; VLOOKUP(FP$1,Data!$K:$M,3, FALSE) &amp; ",""" &amp; VLOOKUP(FP$1,Data!$K:$L,2, FALSE) &amp; """;"   )             )</f>
        <v/>
      </c>
      <c r="FQ27" t="str">
        <f>IF(Data!$K28=FQ$1, "",             IF(ISERR(SEARCH(FQ$1,Data!$G28)),        "",          ";" &amp; VLOOKUP(FQ$1,Data!$K:$M,3, FALSE) &amp; ",""" &amp; VLOOKUP(FQ$1,Data!$K:$L,2, FALSE) &amp; """;"   )             )</f>
        <v/>
      </c>
      <c r="FR27" t="str">
        <f>IF(Data!$K28=FR$1, "",             IF(ISERR(SEARCH(FR$1,Data!$G28)),        "",          ";" &amp; VLOOKUP(FR$1,Data!$K:$M,3, FALSE) &amp; ",""" &amp; VLOOKUP(FR$1,Data!$K:$L,2, FALSE) &amp; """;"   )             )</f>
        <v/>
      </c>
      <c r="FS27" t="str">
        <f>IF(Data!$K28=FS$1, "",             IF(ISERR(SEARCH(FS$1,Data!$G28)),        "",          ";" &amp; VLOOKUP(FS$1,Data!$K:$M,3, FALSE) &amp; ",""" &amp; VLOOKUP(FS$1,Data!$K:$L,2, FALSE) &amp; """;"   )             )</f>
        <v/>
      </c>
      <c r="FT27" t="str">
        <f>IF(Data!$K28=FT$1, "",             IF(ISERR(SEARCH(FT$1,Data!$G28)),        "",          ";" &amp; VLOOKUP(FT$1,Data!$K:$M,3, FALSE) &amp; ",""" &amp; VLOOKUP(FT$1,Data!$K:$L,2, FALSE) &amp; """;"   )             )</f>
        <v/>
      </c>
      <c r="FU27" t="str">
        <f>IF(Data!$K28=FU$1, "",             IF(ISERR(SEARCH(FU$1,Data!$G28)),        "",          ";" &amp; VLOOKUP(FU$1,Data!$K:$M,3, FALSE) &amp; ",""" &amp; VLOOKUP(FU$1,Data!$K:$L,2, FALSE) &amp; """;"   )             )</f>
        <v/>
      </c>
      <c r="FV27" t="str">
        <f>IF(Data!$K28=FV$1, "",             IF(ISERR(SEARCH(FV$1,Data!$G28)),        "",          ";" &amp; VLOOKUP(FV$1,Data!$K:$M,3, FALSE) &amp; ",""" &amp; VLOOKUP(FV$1,Data!$K:$L,2, FALSE) &amp; """;"   )             )</f>
        <v/>
      </c>
      <c r="FW27" t="str">
        <f>IF(Data!$K28=FW$1, "",             IF(ISERR(SEARCH(FW$1,Data!$G28)),        "",          ";" &amp; VLOOKUP(FW$1,Data!$K:$M,3, FALSE) &amp; ",""" &amp; VLOOKUP(FW$1,Data!$K:$L,2, FALSE) &amp; """;"   )             )</f>
        <v/>
      </c>
      <c r="FX27" t="str">
        <f>IF(Data!$K28=FX$1, "",             IF(ISERR(SEARCH(FX$1,Data!$G28)),        "",          ";" &amp; VLOOKUP(FX$1,Data!$K:$M,3, FALSE) &amp; ",""" &amp; VLOOKUP(FX$1,Data!$K:$L,2, FALSE) &amp; """;"   )             )</f>
        <v/>
      </c>
      <c r="FY27" t="str">
        <f>IF(Data!$K28=FY$1, "",             IF(ISERR(SEARCH(FY$1,Data!$G28)),        "",          ";" &amp; VLOOKUP(FY$1,Data!$K:$M,3, FALSE) &amp; ",""" &amp; VLOOKUP(FY$1,Data!$K:$L,2, FALSE) &amp; """;"   )             )</f>
        <v/>
      </c>
      <c r="FZ27" t="str">
        <f>IF(Data!$K28=FZ$1, "",             IF(ISERR(SEARCH(FZ$1,Data!$G28)),        "",          ";" &amp; VLOOKUP(FZ$1,Data!$K:$M,3, FALSE) &amp; ",""" &amp; VLOOKUP(FZ$1,Data!$K:$L,2, FALSE) &amp; """;"   )             )</f>
        <v/>
      </c>
      <c r="GA27" t="str">
        <f>IF(Data!$K28=GA$1, "",             IF(ISERR(SEARCH(GA$1,Data!$G28)),        "",          ";" &amp; VLOOKUP(GA$1,Data!$K:$M,3, FALSE) &amp; ",""" &amp; VLOOKUP(GA$1,Data!$K:$L,2, FALSE) &amp; """;"   )             )</f>
        <v/>
      </c>
      <c r="GB27" t="str">
        <f>IF(Data!$K28=GB$1, "",             IF(ISERR(SEARCH(GB$1,Data!$G28)),        "",          ";" &amp; VLOOKUP(GB$1,Data!$K:$M,3, FALSE) &amp; ",""" &amp; VLOOKUP(GB$1,Data!$K:$L,2, FALSE) &amp; """;"   )             )</f>
        <v/>
      </c>
      <c r="GC27" t="str">
        <f>IF(Data!$K28=GC$1, "",             IF(ISERR(SEARCH(GC$1,Data!$G28)),        "",          ";" &amp; VLOOKUP(GC$1,Data!$K:$M,3, FALSE) &amp; ",""" &amp; VLOOKUP(GC$1,Data!$K:$L,2, FALSE) &amp; """;"   )             )</f>
        <v/>
      </c>
      <c r="GD27" t="str">
        <f>IF(Data!$K28=GD$1, "",             IF(ISERR(SEARCH(GD$1,Data!$G28)),        "",          ";" &amp; VLOOKUP(GD$1,Data!$K:$M,3, FALSE) &amp; ",""" &amp; VLOOKUP(GD$1,Data!$K:$L,2, FALSE) &amp; """;"   )             )</f>
        <v/>
      </c>
      <c r="GE27" t="str">
        <f>IF(Data!$K28=GE$1, "",             IF(ISERR(SEARCH(GE$1,Data!$G28)),        "",          ";" &amp; VLOOKUP(GE$1,Data!$K:$M,3, FALSE) &amp; ",""" &amp; VLOOKUP(GE$1,Data!$K:$L,2, FALSE) &amp; """;"   )             )</f>
        <v/>
      </c>
      <c r="GF27" t="str">
        <f>IF(Data!$K28=GF$1, "",             IF(ISERR(SEARCH(GF$1,Data!$G28)),        "",          ";" &amp; VLOOKUP(GF$1,Data!$K:$M,3, FALSE) &amp; ",""" &amp; VLOOKUP(GF$1,Data!$K:$L,2, FALSE) &amp; """;"   )             )</f>
        <v/>
      </c>
      <c r="GG27" t="str">
        <f>IF(Data!$K28=GG$1, "",             IF(ISERR(SEARCH(GG$1,Data!$G28)),        "",          ";" &amp; VLOOKUP(GG$1,Data!$K:$M,3, FALSE) &amp; ",""" &amp; VLOOKUP(GG$1,Data!$K:$L,2, FALSE) &amp; """;"   )             )</f>
        <v/>
      </c>
      <c r="GH27" t="str">
        <f>IF(Data!$K28=GH$1, "",             IF(ISERR(SEARCH(GH$1,Data!$G28)),        "",          ";" &amp; VLOOKUP(GH$1,Data!$K:$M,3, FALSE) &amp; ",""" &amp; VLOOKUP(GH$1,Data!$K:$L,2, FALSE) &amp; """;"   )             )</f>
        <v/>
      </c>
      <c r="GI27" t="str">
        <f>IF(Data!$K28=GI$1, "",             IF(ISERR(SEARCH(GI$1,Data!$G28)),        "",          ";" &amp; VLOOKUP(GI$1,Data!$K:$M,3, FALSE) &amp; ",""" &amp; VLOOKUP(GI$1,Data!$K:$L,2, FALSE) &amp; """;"   )             )</f>
        <v/>
      </c>
      <c r="GJ27" t="str">
        <f>IF(Data!$K28=GJ$1, "",             IF(ISERR(SEARCH(GJ$1,Data!$G28)),        "",          ";" &amp; VLOOKUP(GJ$1,Data!$K:$M,3, FALSE) &amp; ",""" &amp; VLOOKUP(GJ$1,Data!$K:$L,2, FALSE) &amp; """;"   )             )</f>
        <v/>
      </c>
      <c r="GK27" t="str">
        <f>IF(Data!$K28=GK$1, "",             IF(ISERR(SEARCH(GK$1,Data!$G28)),        "",          ";" &amp; VLOOKUP(GK$1,Data!$K:$M,3, FALSE) &amp; ",""" &amp; VLOOKUP(GK$1,Data!$K:$L,2, FALSE) &amp; """;"   )             )</f>
        <v/>
      </c>
      <c r="GL27" t="str">
        <f>IF(Data!$K28=GL$1, "",             IF(ISERR(SEARCH(GL$1,Data!$G28)),        "",          ";" &amp; VLOOKUP(GL$1,Data!$K:$M,3, FALSE) &amp; ",""" &amp; VLOOKUP(GL$1,Data!$K:$L,2, FALSE) &amp; """;"   )             )</f>
        <v/>
      </c>
      <c r="GM27" t="str">
        <f>IF(Data!$K28=GM$1, "",             IF(ISERR(SEARCH(GM$1,Data!$G28)),        "",          ";" &amp; VLOOKUP(GM$1,Data!$K:$M,3, FALSE) &amp; ",""" &amp; VLOOKUP(GM$1,Data!$K:$L,2, FALSE) &amp; """;"   )             )</f>
        <v/>
      </c>
      <c r="GN27" t="str">
        <f>IF(Data!$K28=GN$1, "",             IF(ISERR(SEARCH(GN$1,Data!$G28)),        "",          ";" &amp; VLOOKUP(GN$1,Data!$K:$M,3, FALSE) &amp; ",""" &amp; VLOOKUP(GN$1,Data!$K:$L,2, FALSE) &amp; """;"   )             )</f>
        <v/>
      </c>
      <c r="GO27" t="str">
        <f>IF(Data!$K28=GO$1, "",             IF(ISERR(SEARCH(GO$1,Data!$G28)),        "",          ";" &amp; VLOOKUP(GO$1,Data!$K:$M,3, FALSE) &amp; ",""" &amp; VLOOKUP(GO$1,Data!$K:$L,2, FALSE) &amp; """;"   )             )</f>
        <v/>
      </c>
      <c r="GP27" t="str">
        <f>IF(Data!$K28=GP$1, "",             IF(ISERR(SEARCH(GP$1,Data!$G28)),        "",          ";" &amp; VLOOKUP(GP$1,Data!$K:$M,3, FALSE) &amp; ",""" &amp; VLOOKUP(GP$1,Data!$K:$L,2, FALSE) &amp; """;"   )             )</f>
        <v/>
      </c>
      <c r="GQ27" t="str">
        <f>IF(Data!$K28=GQ$1, "",             IF(ISERR(SEARCH(GQ$1,Data!$G28)),        "",          ";" &amp; VLOOKUP(GQ$1,Data!$K:$M,3, FALSE) &amp; ",""" &amp; VLOOKUP(GQ$1,Data!$K:$L,2, FALSE) &amp; """;"   )             )</f>
        <v/>
      </c>
      <c r="GR27" t="str">
        <f>IF(Data!$K28=GR$1, "",             IF(ISERR(SEARCH(GR$1,Data!$G28)),        "",          ";" &amp; VLOOKUP(GR$1,Data!$K:$M,3, FALSE) &amp; ",""" &amp; VLOOKUP(GR$1,Data!$K:$L,2, FALSE) &amp; """;"   )             )</f>
        <v/>
      </c>
      <c r="GS27" t="str">
        <f>IF(Data!$K28=GS$1, "",             IF(ISERR(SEARCH(GS$1,Data!$G28)),        "",          ";" &amp; VLOOKUP(GS$1,Data!$K:$M,3, FALSE) &amp; ",""" &amp; VLOOKUP(GS$1,Data!$K:$L,2, FALSE) &amp; """;"   )             )</f>
        <v/>
      </c>
      <c r="GT27" t="str">
        <f>IF(Data!$K28=GT$1, "",             IF(ISERR(SEARCH(GT$1,Data!$G28)),        "",          ";" &amp; VLOOKUP(GT$1,Data!$K:$M,3, FALSE) &amp; ",""" &amp; VLOOKUP(GT$1,Data!$K:$L,2, FALSE) &amp; """;"   )             )</f>
        <v/>
      </c>
      <c r="GU27" t="str">
        <f>IF(Data!$K28=GU$1, "",             IF(ISERR(SEARCH(GU$1,Data!$G28)),        "",          ";" &amp; VLOOKUP(GU$1,Data!$K:$M,3, FALSE) &amp; ",""" &amp; VLOOKUP(GU$1,Data!$K:$L,2, FALSE) &amp; """;"   )             )</f>
        <v/>
      </c>
      <c r="GV27" t="str">
        <f>IF(Data!$K28=GV$1, "",             IF(ISERR(SEARCH(GV$1,Data!$G28)),        "",          ";" &amp; VLOOKUP(GV$1,Data!$K:$M,3, FALSE) &amp; ",""" &amp; VLOOKUP(GV$1,Data!$K:$L,2, FALSE) &amp; """;"   )             )</f>
        <v/>
      </c>
      <c r="GW27" t="str">
        <f>IF(Data!$K28=GW$1, "",             IF(ISERR(SEARCH(GW$1,Data!$G28)),        "",          ";" &amp; VLOOKUP(GW$1,Data!$K:$M,3, FALSE) &amp; ",""" &amp; VLOOKUP(GW$1,Data!$K:$L,2, FALSE) &amp; """;"   )             )</f>
        <v/>
      </c>
      <c r="GX27" t="str">
        <f>IF(Data!$K28=GX$1, "",             IF(ISERR(SEARCH(GX$1,Data!$G28)),        "",          ";" &amp; VLOOKUP(GX$1,Data!$K:$M,3, FALSE) &amp; ",""" &amp; VLOOKUP(GX$1,Data!$K:$L,2, FALSE) &amp; """;"   )             )</f>
        <v/>
      </c>
      <c r="GY27" t="str">
        <f>IF(Data!$K28=GY$1, "",             IF(ISERR(SEARCH(GY$1,Data!$G28)),        "",          ";" &amp; VLOOKUP(GY$1,Data!$K:$M,3, FALSE) &amp; ",""" &amp; VLOOKUP(GY$1,Data!$K:$L,2, FALSE) &amp; """;"   )             )</f>
        <v/>
      </c>
      <c r="GZ27" t="str">
        <f>IF(Data!$K28=GZ$1, "",             IF(ISERR(SEARCH(GZ$1,Data!$G28)),        "",          ";" &amp; VLOOKUP(GZ$1,Data!$K:$M,3, FALSE) &amp; ",""" &amp; VLOOKUP(GZ$1,Data!$K:$L,2, FALSE) &amp; """;"   )             )</f>
        <v/>
      </c>
      <c r="HA27" t="str">
        <f>IF(Data!$K28=HA$1, "",             IF(ISERR(SEARCH(HA$1,Data!$G28)),        "",          ";" &amp; VLOOKUP(HA$1,Data!$K:$M,3, FALSE) &amp; ",""" &amp; VLOOKUP(HA$1,Data!$K:$L,2, FALSE) &amp; """;"   )             )</f>
        <v/>
      </c>
      <c r="HB27" t="str">
        <f>IF(Data!$K28=HB$1, "",             IF(ISERR(SEARCH(HB$1,Data!$G28)),        "",          ";" &amp; VLOOKUP(HB$1,Data!$K:$M,3, FALSE) &amp; ",""" &amp; VLOOKUP(HB$1,Data!$K:$L,2, FALSE) &amp; """;"   )             )</f>
        <v/>
      </c>
      <c r="HC27" t="str">
        <f>IF(Data!$K28=HC$1, "",             IF(ISERR(SEARCH(HC$1,Data!$G28)),        "",          ";" &amp; VLOOKUP(HC$1,Data!$K:$M,3, FALSE) &amp; ",""" &amp; VLOOKUP(HC$1,Data!$K:$L,2, FALSE) &amp; """;"   )             )</f>
        <v/>
      </c>
      <c r="HD27" t="str">
        <f>IF(Data!$K28=HD$1, "",             IF(ISERR(SEARCH(HD$1,Data!$G28)),        "",          ";" &amp; VLOOKUP(HD$1,Data!$K:$M,3, FALSE) &amp; ",""" &amp; VLOOKUP(HD$1,Data!$K:$L,2, FALSE) &amp; """;"   )             )</f>
        <v/>
      </c>
      <c r="HE27" t="str">
        <f>IF(Data!$K28=HE$1, "",             IF(ISERR(SEARCH(HE$1,Data!$G28)),        "",          ";" &amp; VLOOKUP(HE$1,Data!$K:$M,3, FALSE) &amp; ",""" &amp; VLOOKUP(HE$1,Data!$K:$L,2, FALSE) &amp; """;"   )             )</f>
        <v/>
      </c>
      <c r="HF27" t="str">
        <f>IF(Data!$K28=HF$1, "",             IF(ISERR(SEARCH(HF$1,Data!$G28)),        "",          ";" &amp; VLOOKUP(HF$1,Data!$K:$M,3, FALSE) &amp; ",""" &amp; VLOOKUP(HF$1,Data!$K:$L,2, FALSE) &amp; """;"   )             )</f>
        <v/>
      </c>
      <c r="HG27" t="str">
        <f>IF(Data!$K28=HG$1, "",             IF(ISERR(SEARCH(HG$1,Data!$G28)),        "",          ";" &amp; VLOOKUP(HG$1,Data!$K:$M,3, FALSE) &amp; ",""" &amp; VLOOKUP(HG$1,Data!$K:$L,2, FALSE) &amp; """;"   )             )</f>
        <v/>
      </c>
      <c r="HH27" t="str">
        <f>IF(Data!$K28=HH$1, "",             IF(ISERR(SEARCH(HH$1,Data!$G28)),        "",          ";" &amp; VLOOKUP(HH$1,Data!$K:$M,3, FALSE) &amp; ",""" &amp; VLOOKUP(HH$1,Data!$K:$L,2, FALSE) &amp; """;"   )             )</f>
        <v/>
      </c>
      <c r="HI27" t="str">
        <f>IF(Data!$K28=HI$1, "",             IF(ISERR(SEARCH(HI$1,Data!$G28)),        "",          ";" &amp; VLOOKUP(HI$1,Data!$K:$M,3, FALSE) &amp; ",""" &amp; VLOOKUP(HI$1,Data!$K:$L,2, FALSE) &amp; """;"   )             )</f>
        <v/>
      </c>
      <c r="HJ27" t="str">
        <f>IF(Data!$K28=HJ$1, "",             IF(ISERR(SEARCH(HJ$1,Data!$G28)),        "",          ";" &amp; VLOOKUP(HJ$1,Data!$K:$M,3, FALSE) &amp; ",""" &amp; VLOOKUP(HJ$1,Data!$K:$L,2, FALSE) &amp; """;"   )             )</f>
        <v/>
      </c>
      <c r="HK27" t="str">
        <f>IF(Data!$K28=HK$1, "",             IF(ISERR(SEARCH(HK$1,Data!$G28)),        "",          ";" &amp; VLOOKUP(HK$1,Data!$K:$M,3, FALSE) &amp; ",""" &amp; VLOOKUP(HK$1,Data!$K:$L,2, FALSE) &amp; """;"   )             )</f>
        <v/>
      </c>
      <c r="HL27" t="str">
        <f>IF(Data!$K28=HL$1, "",             IF(ISERR(SEARCH(HL$1,Data!$G28)),        "",          ";" &amp; VLOOKUP(HL$1,Data!$K:$M,3, FALSE) &amp; ",""" &amp; VLOOKUP(HL$1,Data!$K:$L,2, FALSE) &amp; """;"   )             )</f>
        <v/>
      </c>
      <c r="HM27" t="str">
        <f>IF(Data!$K28=HM$1, "",             IF(ISERR(SEARCH(HM$1,Data!$G28)),        "",          ";" &amp; VLOOKUP(HM$1,Data!$K:$M,3, FALSE) &amp; ",""" &amp; VLOOKUP(HM$1,Data!$K:$L,2, FALSE) &amp; """;"   )             )</f>
        <v/>
      </c>
      <c r="HN27" t="str">
        <f>IF(Data!$K28=HN$1, "",             IF(ISERR(SEARCH(HN$1,Data!$G28)),        "",          ";" &amp; VLOOKUP(HN$1,Data!$K:$M,3, FALSE) &amp; ",""" &amp; VLOOKUP(HN$1,Data!$K:$L,2, FALSE) &amp; """;"   )             )</f>
        <v/>
      </c>
      <c r="HO27" t="str">
        <f>IF(Data!$K28=HO$1, "",             IF(ISERR(SEARCH(HO$1,Data!$G28)),        "",          ";" &amp; VLOOKUP(HO$1,Data!$K:$M,3, FALSE) &amp; ",""" &amp; VLOOKUP(HO$1,Data!$K:$L,2, FALSE) &amp; """;"   )             )</f>
        <v/>
      </c>
      <c r="HP27" t="str">
        <f>IF(Data!$K28=HP$1, "",             IF(ISERR(SEARCH(HP$1,Data!$G28)),        "",          ";" &amp; VLOOKUP(HP$1,Data!$K:$M,3, FALSE) &amp; ",""" &amp; VLOOKUP(HP$1,Data!$K:$L,2, FALSE) &amp; """;"   )             )</f>
        <v/>
      </c>
      <c r="HQ27" t="str">
        <f>IF(Data!$K28=HQ$1, "",             IF(ISERR(SEARCH(HQ$1,Data!$G28)),        "",          ";" &amp; VLOOKUP(HQ$1,Data!$K:$M,3, FALSE) &amp; ",""" &amp; VLOOKUP(HQ$1,Data!$K:$L,2, FALSE) &amp; """;"   )             )</f>
        <v>;213,"HUMAN";</v>
      </c>
      <c r="HR27" t="str">
        <f>IF(Data!$K28=HR$1, "",             IF(ISERR(SEARCH(HR$1,Data!$G28)),        "",          ";" &amp; VLOOKUP(HR$1,Data!$K:$M,3, FALSE) &amp; ",""" &amp; VLOOKUP(HR$1,Data!$K:$L,2, FALSE) &amp; """;"   )             )</f>
        <v/>
      </c>
      <c r="HS27" t="str">
        <f>IF(Data!$K28=HS$1, "",             IF(ISERR(SEARCH(HS$1,Data!$G28)),        "",          ";" &amp; VLOOKUP(HS$1,Data!$K:$M,3, FALSE) &amp; ",""" &amp; VLOOKUP(HS$1,Data!$K:$L,2, FALSE) &amp; """;"   )             )</f>
        <v/>
      </c>
      <c r="HT27" t="str">
        <f>IF(Data!$K28=HT$1, "",             IF(ISERR(SEARCH(HT$1,Data!$G28)),        "",          ";" &amp; VLOOKUP(HT$1,Data!$K:$M,3, FALSE) &amp; ",""" &amp; VLOOKUP(HT$1,Data!$K:$L,2, FALSE) &amp; """;"   )             )</f>
        <v/>
      </c>
      <c r="HU27" t="str">
        <f>IF(Data!$K28=HU$1, "",             IF(ISERR(SEARCH(HU$1,Data!$G28)),        "",          ";" &amp; VLOOKUP(HU$1,Data!$K:$M,3, FALSE) &amp; ",""" &amp; VLOOKUP(HU$1,Data!$K:$L,2, FALSE) &amp; """;"   )             )</f>
        <v/>
      </c>
      <c r="HV27" t="str">
        <f>IF(Data!$K28=HV$1, "",             IF(ISERR(SEARCH(HV$1,Data!$G28)),        "",          ";" &amp; VLOOKUP(HV$1,Data!$K:$M,3, FALSE) &amp; ",""" &amp; VLOOKUP(HV$1,Data!$K:$L,2, FALSE) &amp; """;"   )             )</f>
        <v/>
      </c>
      <c r="HW27" t="str">
        <f>IF(Data!$K28=HW$1, "",             IF(ISERR(SEARCH(HW$1,Data!$G28)),        "",          ";" &amp; VLOOKUP(HW$1,Data!$K:$M,3, FALSE) &amp; ",""" &amp; VLOOKUP(HW$1,Data!$K:$L,2, FALSE) &amp; """;"   )             )</f>
        <v/>
      </c>
      <c r="HX27" t="str">
        <f>IF(Data!$K28=HX$1, "",             IF(ISERR(SEARCH(HX$1,Data!$G28)),        "",          ";" &amp; VLOOKUP(HX$1,Data!$K:$M,3, FALSE) &amp; ",""" &amp; VLOOKUP(HX$1,Data!$K:$L,2, FALSE) &amp; """;"   )             )</f>
        <v/>
      </c>
      <c r="HY27" t="str">
        <f>IF(Data!$K28=HY$1, "",             IF(ISERR(SEARCH(HY$1,Data!$G28)),        "",          ";" &amp; VLOOKUP(HY$1,Data!$K:$M,3, FALSE) &amp; ",""" &amp; VLOOKUP(HY$1,Data!$K:$L,2, FALSE) &amp; """;"   )             )</f>
        <v/>
      </c>
      <c r="HZ27" t="str">
        <f>IF(Data!$K28=HZ$1, "",             IF(ISERR(SEARCH(HZ$1,Data!$G28)),        "",          ";" &amp; VLOOKUP(HZ$1,Data!$K:$M,3, FALSE) &amp; ",""" &amp; VLOOKUP(HZ$1,Data!$K:$L,2, FALSE) &amp; """;"   )             )</f>
        <v/>
      </c>
      <c r="IA27" t="str">
        <f>IF(Data!$K28=IA$1, "",             IF(ISERR(SEARCH(IA$1,Data!$G28)),        "",          ";" &amp; VLOOKUP(IA$1,Data!$K:$M,3, FALSE) &amp; ",""" &amp; VLOOKUP(IA$1,Data!$K:$L,2, FALSE) &amp; """;"   )             )</f>
        <v/>
      </c>
      <c r="IB27" t="str">
        <f>IF(Data!$K28=IB$1, "",             IF(ISERR(SEARCH(IB$1,Data!$G28)),        "",          ";" &amp; VLOOKUP(IB$1,Data!$K:$M,3, FALSE) &amp; ",""" &amp; VLOOKUP(IB$1,Data!$K:$L,2, FALSE) &amp; """;"   )             )</f>
        <v/>
      </c>
      <c r="IC27" t="str">
        <f>IF(Data!$K28=IC$1, "",             IF(ISERR(SEARCH(IC$1,Data!$G28)),        "",          ";" &amp; VLOOKUP(IC$1,Data!$K:$M,3, FALSE) &amp; ",""" &amp; VLOOKUP(IC$1,Data!$K:$L,2, FALSE) &amp; """;"   )             )</f>
        <v/>
      </c>
      <c r="ID27" t="str">
        <f>IF(Data!$K28=ID$1, "",             IF(ISERR(SEARCH(ID$1,Data!$G28)),        "",          ";" &amp; VLOOKUP(ID$1,Data!$K:$M,3, FALSE) &amp; ",""" &amp; VLOOKUP(ID$1,Data!$K:$L,2, FALSE) &amp; """;"   )             )</f>
        <v/>
      </c>
      <c r="IE27" t="str">
        <f>IF(Data!$K28=IE$1, "",             IF(ISERR(SEARCH(IE$1,Data!$G28)),        "",          ";" &amp; VLOOKUP(IE$1,Data!$K:$M,3, FALSE) &amp; ",""" &amp; VLOOKUP(IE$1,Data!$K:$L,2, FALSE) &amp; """;"   )             )</f>
        <v/>
      </c>
      <c r="IF27" t="str">
        <f>IF(Data!$K28=IF$1, "",             IF(ISERR(SEARCH(IF$1,Data!$G28)),        "",          ";" &amp; VLOOKUP(IF$1,Data!$K:$M,3, FALSE) &amp; ",""" &amp; VLOOKUP(IF$1,Data!$K:$L,2, FALSE) &amp; """;"   )             )</f>
        <v/>
      </c>
      <c r="IG27" t="str">
        <f>IF(Data!$K28=IG$1, "",             IF(ISERR(SEARCH(IG$1,Data!$G28)),        "",          ";" &amp; VLOOKUP(IG$1,Data!$K:$M,3, FALSE) &amp; ",""" &amp; VLOOKUP(IG$1,Data!$K:$L,2, FALSE) &amp; """;"   )             )</f>
        <v/>
      </c>
      <c r="IH27" t="str">
        <f>IF(Data!$K28=IH$1, "",             IF(ISERR(SEARCH(IH$1,Data!$G28)),        "",          ";" &amp; VLOOKUP(IH$1,Data!$K:$M,3, FALSE) &amp; ",""" &amp; VLOOKUP(IH$1,Data!$K:$L,2, FALSE) &amp; """;"   )             )</f>
        <v/>
      </c>
      <c r="II27" t="str">
        <f>IF(Data!$K28=II$1, "",             IF(ISERR(SEARCH(II$1,Data!$G28)),        "",          ";" &amp; VLOOKUP(II$1,Data!$K:$M,3, FALSE) &amp; ",""" &amp; VLOOKUP(II$1,Data!$K:$L,2, FALSE) &amp; """;"   )             )</f>
        <v/>
      </c>
    </row>
    <row r="28" spans="1:243" hidden="1" x14ac:dyDescent="0.3">
      <c r="A28" t="str">
        <f>Data!K29</f>
        <v>Wedge Antilles</v>
      </c>
      <c r="B28" s="15">
        <f>VLOOKUP(Tableau36[[#This Row],[Character]],Data!K:M,3,FALSE)</f>
        <v>27</v>
      </c>
      <c r="C28" s="15" t="str">
        <f>VLOOKUP(Tableau36[[#This Row],[Character]],Data!K:L,2,FALSE)</f>
        <v>HUMAN</v>
      </c>
      <c r="D28" s="15" t="str">
        <f>SUBSTITUTE(     SUBSTITUTE(Tableau36[[#This Row],[character_id,character_type,friend_id,friend_type]],",""DROID""",""),    ",""HUMAN""", "")</f>
        <v/>
      </c>
      <c r="E28" s="15" t="str">
        <f>IF(Tableau36[[#This Row],[With char''s id]] = "", "",    MID(Tableau36[[#This Row],[With char''s id]], 2, LEN(Tableau36[[#This Row],[With char''s id]])-1))</f>
        <v/>
      </c>
      <c r="F28" s="15" t="str">
        <f>SUBSTITUTE(Tableau36[[#This Row],[List of friend''s id]],  "/",    "/" &amp; Tableau36[[#This Row],[Character''s id]] &amp; ",""" &amp; Tableau36[[#This Row],[Type]] &amp; """,")</f>
        <v/>
      </c>
      <c r="G28" t="str">
        <f>IF( Tableau36[[#This Row],[removed double semi-colon]]="", "", "/" &amp; MID(Tableau36[[#This Row],[removed double semi-colon]],2,LEN(Tableau36[[#This Row],[removed double semi-colon]]) - 2) )</f>
        <v/>
      </c>
      <c r="H28" t="str">
        <f>SUBSTITUTE(Tableau36[[#This Row],[Concatenation]],";;","/")</f>
        <v/>
      </c>
      <c r="I28" t="str">
        <f>_xlfn.CONCAT(Tableau4[#This Row])</f>
        <v/>
      </c>
      <c r="M28" t="str">
        <f>IF(Data!$K29=M$1, "",             IF(ISERR(SEARCH(M$1,Data!$G29)),        "",          ";" &amp; VLOOKUP(M$1,Data!$K:$M,3, FALSE) &amp; ",""" &amp; VLOOKUP(M$1,Data!$K:$L,2, FALSE) &amp; """;"   )             )</f>
        <v/>
      </c>
      <c r="N28" t="str">
        <f>IF(Data!$K29=N$1, "",             IF(ISERR(SEARCH(N$1,Data!$G29)),        "",          ";" &amp; VLOOKUP(N$1,Data!$K:$M,3, FALSE) &amp; ",""" &amp; VLOOKUP(N$1,Data!$K:$L,2, FALSE) &amp; """;"   )             )</f>
        <v/>
      </c>
      <c r="O28" t="str">
        <f>IF(Data!$K29=O$1, "",             IF(ISERR(SEARCH(O$1,Data!$G29)),        "",          ";" &amp; VLOOKUP(O$1,Data!$K:$M,3, FALSE) &amp; ",""" &amp; VLOOKUP(O$1,Data!$K:$L,2, FALSE) &amp; """;"   )             )</f>
        <v/>
      </c>
      <c r="P28" t="str">
        <f>IF(Data!$K29=P$1, "",             IF(ISERR(SEARCH(P$1,Data!$G29)),        "",          ";" &amp; VLOOKUP(P$1,Data!$K:$M,3, FALSE) &amp; ",""" &amp; VLOOKUP(P$1,Data!$K:$L,2, FALSE) &amp; """;"   )             )</f>
        <v/>
      </c>
      <c r="Q28" t="str">
        <f>IF(Data!$K29=Q$1, "",             IF(ISERR(SEARCH(Q$1,Data!$G29)),        "",          ";" &amp; VLOOKUP(Q$1,Data!$K:$M,3, FALSE) &amp; ",""" &amp; VLOOKUP(Q$1,Data!$K:$L,2, FALSE) &amp; """;"   )             )</f>
        <v/>
      </c>
      <c r="R28" t="str">
        <f>IF(Data!$K29=R$1, "",             IF(ISERR(SEARCH(R$1,Data!$G29)),        "",          ";" &amp; VLOOKUP(R$1,Data!$K:$M,3, FALSE) &amp; ",""" &amp; VLOOKUP(R$1,Data!$K:$L,2, FALSE) &amp; """;"   )             )</f>
        <v/>
      </c>
      <c r="S28" t="str">
        <f>IF(Data!$K29=S$1, "",             IF(ISERR(SEARCH(S$1,Data!$G29)),        "",          ";" &amp; VLOOKUP(S$1,Data!$K:$M,3, FALSE) &amp; ",""" &amp; VLOOKUP(S$1,Data!$K:$L,2, FALSE) &amp; """;"   )             )</f>
        <v/>
      </c>
      <c r="T28" t="str">
        <f>IF(Data!$K29=T$1, "",             IF(ISERR(SEARCH(T$1,Data!$G29)),        "",          ";" &amp; VLOOKUP(T$1,Data!$K:$M,3, FALSE) &amp; ",""" &amp; VLOOKUP(T$1,Data!$K:$L,2, FALSE) &amp; """;"   )             )</f>
        <v/>
      </c>
      <c r="U28" t="str">
        <f>IF(Data!$K29=U$1, "",             IF(ISERR(SEARCH(U$1,Data!$G29)),        "",          ";" &amp; VLOOKUP(U$1,Data!$K:$M,3, FALSE) &amp; ",""" &amp; VLOOKUP(U$1,Data!$K:$L,2, FALSE) &amp; """;"   )             )</f>
        <v/>
      </c>
      <c r="V28" t="str">
        <f>IF(Data!$K29=V$1, "",             IF(ISERR(SEARCH(V$1,Data!$G29)),        "",          ";" &amp; VLOOKUP(V$1,Data!$K:$M,3, FALSE) &amp; ",""" &amp; VLOOKUP(V$1,Data!$K:$L,2, FALSE) &amp; """;"   )             )</f>
        <v/>
      </c>
      <c r="W28" t="str">
        <f>IF(Data!$K29=W$1, "",             IF(ISERR(SEARCH(W$1,Data!$G29)),        "",          ";" &amp; VLOOKUP(W$1,Data!$K:$M,3, FALSE) &amp; ",""" &amp; VLOOKUP(W$1,Data!$K:$L,2, FALSE) &amp; """;"   )             )</f>
        <v/>
      </c>
      <c r="X28" t="str">
        <f>IF(Data!$K29=X$1, "",             IF(ISERR(SEARCH(X$1,Data!$G29)),        "",          ";" &amp; VLOOKUP(X$1,Data!$K:$M,3, FALSE) &amp; ",""" &amp; VLOOKUP(X$1,Data!$K:$L,2, FALSE) &amp; """;"   )             )</f>
        <v/>
      </c>
      <c r="Y28" t="str">
        <f>IF(Data!$K29=Y$1, "",             IF(ISERR(SEARCH(Y$1,Data!$G29)),        "",          ";" &amp; VLOOKUP(Y$1,Data!$K:$M,3, FALSE) &amp; ",""" &amp; VLOOKUP(Y$1,Data!$K:$L,2, FALSE) &amp; """;"   )             )</f>
        <v/>
      </c>
      <c r="Z28" t="str">
        <f>IF(Data!$K29=Z$1, "",             IF(ISERR(SEARCH(Z$1,Data!$G29)),        "",          ";" &amp; VLOOKUP(Z$1,Data!$K:$M,3, FALSE) &amp; ",""" &amp; VLOOKUP(Z$1,Data!$K:$L,2, FALSE) &amp; """;"   )             )</f>
        <v/>
      </c>
      <c r="AA28" t="str">
        <f>IF(Data!$K29=AA$1, "",             IF(ISERR(SEARCH(AA$1,Data!$G29)),        "",          ";" &amp; VLOOKUP(AA$1,Data!$K:$M,3, FALSE) &amp; ",""" &amp; VLOOKUP(AA$1,Data!$K:$L,2, FALSE) &amp; """;"   )             )</f>
        <v/>
      </c>
      <c r="AB28" t="str">
        <f>IF(Data!$K29=AB$1, "",             IF(ISERR(SEARCH(AB$1,Data!$G29)),        "",          ";" &amp; VLOOKUP(AB$1,Data!$K:$M,3, FALSE) &amp; ",""" &amp; VLOOKUP(AB$1,Data!$K:$L,2, FALSE) &amp; """;"   )             )</f>
        <v/>
      </c>
      <c r="AC28" t="str">
        <f>IF(Data!$K29=AC$1, "",             IF(ISERR(SEARCH(AC$1,Data!$G29)),        "",          ";" &amp; VLOOKUP(AC$1,Data!$K:$M,3, FALSE) &amp; ",""" &amp; VLOOKUP(AC$1,Data!$K:$L,2, FALSE) &amp; """;"   )             )</f>
        <v/>
      </c>
      <c r="AD28" t="str">
        <f>IF(Data!$K29=AD$1, "",             IF(ISERR(SEARCH(AD$1,Data!$G29)),        "",          ";" &amp; VLOOKUP(AD$1,Data!$K:$M,3, FALSE) &amp; ",""" &amp; VLOOKUP(AD$1,Data!$K:$L,2, FALSE) &amp; """;"   )             )</f>
        <v/>
      </c>
      <c r="AE28" t="str">
        <f>IF(Data!$K29=AE$1, "",             IF(ISERR(SEARCH(AE$1,Data!$G29)),        "",          ";" &amp; VLOOKUP(AE$1,Data!$K:$M,3, FALSE) &amp; ",""" &amp; VLOOKUP(AE$1,Data!$K:$L,2, FALSE) &amp; """;"   )             )</f>
        <v/>
      </c>
      <c r="AF28" t="str">
        <f>IF(Data!$K29=AF$1, "",             IF(ISERR(SEARCH(AF$1,Data!$G29)),        "",          ";" &amp; VLOOKUP(AF$1,Data!$K:$M,3, FALSE) &amp; ",""" &amp; VLOOKUP(AF$1,Data!$K:$L,2, FALSE) &amp; """;"   )             )</f>
        <v/>
      </c>
      <c r="AG28" t="str">
        <f>IF(Data!$K29=AG$1, "",             IF(ISERR(SEARCH(AG$1,Data!$G29)),        "",          ";" &amp; VLOOKUP(AG$1,Data!$K:$M,3, FALSE) &amp; ",""" &amp; VLOOKUP(AG$1,Data!$K:$L,2, FALSE) &amp; """;"   )             )</f>
        <v/>
      </c>
      <c r="AH28" t="str">
        <f>IF(Data!$K29=AH$1, "",             IF(ISERR(SEARCH(AH$1,Data!$G29)),        "",          ";" &amp; VLOOKUP(AH$1,Data!$K:$M,3, FALSE) &amp; ",""" &amp; VLOOKUP(AH$1,Data!$K:$L,2, FALSE) &amp; """;"   )             )</f>
        <v/>
      </c>
      <c r="AI28" t="str">
        <f>IF(Data!$K29=AI$1, "",             IF(ISERR(SEARCH(AI$1,Data!$G29)),        "",          ";" &amp; VLOOKUP(AI$1,Data!$K:$M,3, FALSE) &amp; ",""" &amp; VLOOKUP(AI$1,Data!$K:$L,2, FALSE) &amp; """;"   )             )</f>
        <v/>
      </c>
      <c r="AJ28" t="str">
        <f>IF(Data!$K29=AJ$1, "",             IF(ISERR(SEARCH(AJ$1,Data!$G29)),        "",          ";" &amp; VLOOKUP(AJ$1,Data!$K:$M,3, FALSE) &amp; ",""" &amp; VLOOKUP(AJ$1,Data!$K:$L,2, FALSE) &amp; """;"   )             )</f>
        <v/>
      </c>
      <c r="AK28" t="str">
        <f>IF(Data!$K29=AK$1, "",             IF(ISERR(SEARCH(AK$1,Data!$G29)),        "",          ";" &amp; VLOOKUP(AK$1,Data!$K:$M,3, FALSE) &amp; ",""" &amp; VLOOKUP(AK$1,Data!$K:$L,2, FALSE) &amp; """;"   )             )</f>
        <v/>
      </c>
      <c r="AL28" t="str">
        <f>IF(Data!$K29=AL$1, "",             IF(ISERR(SEARCH(AL$1,Data!$G29)),        "",          ";" &amp; VLOOKUP(AL$1,Data!$K:$M,3, FALSE) &amp; ",""" &amp; VLOOKUP(AL$1,Data!$K:$L,2, FALSE) &amp; """;"   )             )</f>
        <v/>
      </c>
      <c r="AM28" t="str">
        <f>IF(Data!$K29=AM$1, "",             IF(ISERR(SEARCH(AM$1,Data!$G29)),        "",          ";" &amp; VLOOKUP(AM$1,Data!$K:$M,3, FALSE) &amp; ",""" &amp; VLOOKUP(AM$1,Data!$K:$L,2, FALSE) &amp; """;"   )             )</f>
        <v/>
      </c>
      <c r="AN28" t="str">
        <f>IF(Data!$K29=AN$1, "",             IF(ISERR(SEARCH(AN$1,Data!$G29)),        "",          ";" &amp; VLOOKUP(AN$1,Data!$K:$M,3, FALSE) &amp; ",""" &amp; VLOOKUP(AN$1,Data!$K:$L,2, FALSE) &amp; """;"   )             )</f>
        <v/>
      </c>
      <c r="AO28" t="str">
        <f>IF(Data!$K29=AO$1, "",             IF(ISERR(SEARCH(AO$1,Data!$G29)),        "",          ";" &amp; VLOOKUP(AO$1,Data!$K:$M,3, FALSE) &amp; ",""" &amp; VLOOKUP(AO$1,Data!$K:$L,2, FALSE) &amp; """;"   )             )</f>
        <v/>
      </c>
      <c r="AP28" t="str">
        <f>IF(Data!$K29=AP$1, "",             IF(ISERR(SEARCH(AP$1,Data!$G29)),        "",          ";" &amp; VLOOKUP(AP$1,Data!$K:$M,3, FALSE) &amp; ",""" &amp; VLOOKUP(AP$1,Data!$K:$L,2, FALSE) &amp; """;"   )             )</f>
        <v/>
      </c>
      <c r="AQ28" t="str">
        <f>IF(Data!$K29=AQ$1, "",             IF(ISERR(SEARCH(AQ$1,Data!$G29)),        "",          ";" &amp; VLOOKUP(AQ$1,Data!$K:$M,3, FALSE) &amp; ",""" &amp; VLOOKUP(AQ$1,Data!$K:$L,2, FALSE) &amp; """;"   )             )</f>
        <v/>
      </c>
      <c r="AR28" t="str">
        <f>IF(Data!$K29=AR$1, "",             IF(ISERR(SEARCH(AR$1,Data!$G29)),        "",          ";" &amp; VLOOKUP(AR$1,Data!$K:$M,3, FALSE) &amp; ",""" &amp; VLOOKUP(AR$1,Data!$K:$L,2, FALSE) &amp; """;"   )             )</f>
        <v/>
      </c>
      <c r="AS28" t="str">
        <f>IF(Data!$K29=AS$1, "",             IF(ISERR(SEARCH(AS$1,Data!$G29)),        "",          ";" &amp; VLOOKUP(AS$1,Data!$K:$M,3, FALSE) &amp; ",""" &amp; VLOOKUP(AS$1,Data!$K:$L,2, FALSE) &amp; """;"   )             )</f>
        <v/>
      </c>
      <c r="AT28" t="str">
        <f>IF(Data!$K29=AT$1, "",             IF(ISERR(SEARCH(AT$1,Data!$G29)),        "",          ";" &amp; VLOOKUP(AT$1,Data!$K:$M,3, FALSE) &amp; ",""" &amp; VLOOKUP(AT$1,Data!$K:$L,2, FALSE) &amp; """;"   )             )</f>
        <v/>
      </c>
      <c r="AU28" t="str">
        <f>IF(Data!$K29=AU$1, "",             IF(ISERR(SEARCH(AU$1,Data!$G29)),        "",          ";" &amp; VLOOKUP(AU$1,Data!$K:$M,3, FALSE) &amp; ",""" &amp; VLOOKUP(AU$1,Data!$K:$L,2, FALSE) &amp; """;"   )             )</f>
        <v/>
      </c>
      <c r="AV28" t="str">
        <f>IF(Data!$K29=AV$1, "",             IF(ISERR(SEARCH(AV$1,Data!$G29)),        "",          ";" &amp; VLOOKUP(AV$1,Data!$K:$M,3, FALSE) &amp; ",""" &amp; VLOOKUP(AV$1,Data!$K:$L,2, FALSE) &amp; """;"   )             )</f>
        <v/>
      </c>
      <c r="AW28" t="str">
        <f>IF(Data!$K29=AW$1, "",             IF(ISERR(SEARCH(AW$1,Data!$G29)),        "",          ";" &amp; VLOOKUP(AW$1,Data!$K:$M,3, FALSE) &amp; ",""" &amp; VLOOKUP(AW$1,Data!$K:$L,2, FALSE) &amp; """;"   )             )</f>
        <v/>
      </c>
      <c r="AX28" t="str">
        <f>IF(Data!$K29=AX$1, "",             IF(ISERR(SEARCH(AX$1,Data!$G29)),        "",          ";" &amp; VLOOKUP(AX$1,Data!$K:$M,3, FALSE) &amp; ",""" &amp; VLOOKUP(AX$1,Data!$K:$L,2, FALSE) &amp; """;"   )             )</f>
        <v/>
      </c>
      <c r="AY28" t="str">
        <f>IF(Data!$K29=AY$1, "",             IF(ISERR(SEARCH(AY$1,Data!$G29)),        "",          ";" &amp; VLOOKUP(AY$1,Data!$K:$M,3, FALSE) &amp; ",""" &amp; VLOOKUP(AY$1,Data!$K:$L,2, FALSE) &amp; """;"   )             )</f>
        <v/>
      </c>
      <c r="AZ28" t="str">
        <f>IF(Data!$K29=AZ$1, "",             IF(ISERR(SEARCH(AZ$1,Data!$G29)),        "",          ";" &amp; VLOOKUP(AZ$1,Data!$K:$M,3, FALSE) &amp; ",""" &amp; VLOOKUP(AZ$1,Data!$K:$L,2, FALSE) &amp; """;"   )             )</f>
        <v/>
      </c>
      <c r="BA28" t="str">
        <f>IF(Data!$K29=BA$1, "",             IF(ISERR(SEARCH(BA$1,Data!$G29)),        "",          ";" &amp; VLOOKUP(BA$1,Data!$K:$M,3, FALSE) &amp; ",""" &amp; VLOOKUP(BA$1,Data!$K:$L,2, FALSE) &amp; """;"   )             )</f>
        <v/>
      </c>
      <c r="BB28" t="str">
        <f>IF(Data!$K29=BB$1, "",             IF(ISERR(SEARCH(BB$1,Data!$G29)),        "",          ";" &amp; VLOOKUP(BB$1,Data!$K:$M,3, FALSE) &amp; ",""" &amp; VLOOKUP(BB$1,Data!$K:$L,2, FALSE) &amp; """;"   )             )</f>
        <v/>
      </c>
      <c r="BC28" t="str">
        <f>IF(Data!$K29=BC$1, "",             IF(ISERR(SEARCH(BC$1,Data!$G29)),        "",          ";" &amp; VLOOKUP(BC$1,Data!$K:$M,3, FALSE) &amp; ",""" &amp; VLOOKUP(BC$1,Data!$K:$L,2, FALSE) &amp; """;"   )             )</f>
        <v/>
      </c>
      <c r="BD28" t="str">
        <f>IF(Data!$K29=BD$1, "",             IF(ISERR(SEARCH(BD$1,Data!$G29)),        "",          ";" &amp; VLOOKUP(BD$1,Data!$K:$M,3, FALSE) &amp; ",""" &amp; VLOOKUP(BD$1,Data!$K:$L,2, FALSE) &amp; """;"   )             )</f>
        <v/>
      </c>
      <c r="BE28" t="str">
        <f>IF(Data!$K29=BE$1, "",             IF(ISERR(SEARCH(BE$1,Data!$G29)),        "",          ";" &amp; VLOOKUP(BE$1,Data!$K:$M,3, FALSE) &amp; ",""" &amp; VLOOKUP(BE$1,Data!$K:$L,2, FALSE) &amp; """;"   )             )</f>
        <v/>
      </c>
      <c r="BF28" t="str">
        <f>IF(Data!$K29=BF$1, "",             IF(ISERR(SEARCH(BF$1,Data!$G29)),        "",          ";" &amp; VLOOKUP(BF$1,Data!$K:$M,3, FALSE) &amp; ",""" &amp; VLOOKUP(BF$1,Data!$K:$L,2, FALSE) &amp; """;"   )             )</f>
        <v/>
      </c>
      <c r="BG28" t="str">
        <f>IF(Data!$K29=BG$1, "",             IF(ISERR(SEARCH(BG$1,Data!$G29)),        "",          ";" &amp; VLOOKUP(BG$1,Data!$K:$M,3, FALSE) &amp; ",""" &amp; VLOOKUP(BG$1,Data!$K:$L,2, FALSE) &amp; """;"   )             )</f>
        <v/>
      </c>
      <c r="BH28" t="str">
        <f>IF(Data!$K29=BH$1, "",             IF(ISERR(SEARCH(BH$1,Data!$G29)),        "",          ";" &amp; VLOOKUP(BH$1,Data!$K:$M,3, FALSE) &amp; ",""" &amp; VLOOKUP(BH$1,Data!$K:$L,2, FALSE) &amp; """;"   )             )</f>
        <v/>
      </c>
      <c r="BI28" t="str">
        <f>IF(Data!$K29=BI$1, "",             IF(ISERR(SEARCH(BI$1,Data!$G29)),        "",          ";" &amp; VLOOKUP(BI$1,Data!$K:$M,3, FALSE) &amp; ",""" &amp; VLOOKUP(BI$1,Data!$K:$L,2, FALSE) &amp; """;"   )             )</f>
        <v/>
      </c>
      <c r="BJ28" t="str">
        <f>IF(Data!$K29=BJ$1, "",             IF(ISERR(SEARCH(BJ$1,Data!$G29)),        "",          ";" &amp; VLOOKUP(BJ$1,Data!$K:$M,3, FALSE) &amp; ",""" &amp; VLOOKUP(BJ$1,Data!$K:$L,2, FALSE) &amp; """;"   )             )</f>
        <v/>
      </c>
      <c r="BK28" t="str">
        <f>IF(Data!$K29=BK$1, "",             IF(ISERR(SEARCH(BK$1,Data!$G29)),        "",          ";" &amp; VLOOKUP(BK$1,Data!$K:$M,3, FALSE) &amp; ",""" &amp; VLOOKUP(BK$1,Data!$K:$L,2, FALSE) &amp; """;"   )             )</f>
        <v/>
      </c>
      <c r="BL28" t="str">
        <f>IF(Data!$K29=BL$1, "",             IF(ISERR(SEARCH(BL$1,Data!$G29)),        "",          ";" &amp; VLOOKUP(BL$1,Data!$K:$M,3, FALSE) &amp; ",""" &amp; VLOOKUP(BL$1,Data!$K:$L,2, FALSE) &amp; """;"   )             )</f>
        <v/>
      </c>
      <c r="BM28" t="str">
        <f>IF(Data!$K29=BM$1, "",             IF(ISERR(SEARCH(BM$1,Data!$G29)),        "",          ";" &amp; VLOOKUP(BM$1,Data!$K:$M,3, FALSE) &amp; ",""" &amp; VLOOKUP(BM$1,Data!$K:$L,2, FALSE) &amp; """;"   )             )</f>
        <v/>
      </c>
      <c r="BN28" t="str">
        <f>IF(Data!$K29=BN$1, "",             IF(ISERR(SEARCH(BN$1,Data!$G29)),        "",          ";" &amp; VLOOKUP(BN$1,Data!$K:$M,3, FALSE) &amp; ",""" &amp; VLOOKUP(BN$1,Data!$K:$L,2, FALSE) &amp; """;"   )             )</f>
        <v/>
      </c>
      <c r="BO28" t="str">
        <f>IF(Data!$K29=BO$1, "",             IF(ISERR(SEARCH(BO$1,Data!$G29)),        "",          ";" &amp; VLOOKUP(BO$1,Data!$K:$M,3, FALSE) &amp; ",""" &amp; VLOOKUP(BO$1,Data!$K:$L,2, FALSE) &amp; """;"   )             )</f>
        <v/>
      </c>
      <c r="BP28" t="str">
        <f>IF(Data!$K29=BP$1, "",             IF(ISERR(SEARCH(BP$1,Data!$G29)),        "",          ";" &amp; VLOOKUP(BP$1,Data!$K:$M,3, FALSE) &amp; ",""" &amp; VLOOKUP(BP$1,Data!$K:$L,2, FALSE) &amp; """;"   )             )</f>
        <v/>
      </c>
      <c r="BQ28" t="str">
        <f>IF(Data!$K29=BQ$1, "",             IF(ISERR(SEARCH(BQ$1,Data!$G29)),        "",          ";" &amp; VLOOKUP(BQ$1,Data!$K:$M,3, FALSE) &amp; ",""" &amp; VLOOKUP(BQ$1,Data!$K:$L,2, FALSE) &amp; """;"   )             )</f>
        <v/>
      </c>
      <c r="BR28" t="str">
        <f>IF(Data!$K29=BR$1, "",             IF(ISERR(SEARCH(BR$1,Data!$G29)),        "",          ";" &amp; VLOOKUP(BR$1,Data!$K:$M,3, FALSE) &amp; ",""" &amp; VLOOKUP(BR$1,Data!$K:$L,2, FALSE) &amp; """;"   )             )</f>
        <v/>
      </c>
      <c r="BS28" t="str">
        <f>IF(Data!$K29=BS$1, "",             IF(ISERR(SEARCH(BS$1,Data!$G29)),        "",          ";" &amp; VLOOKUP(BS$1,Data!$K:$M,3, FALSE) &amp; ",""" &amp; VLOOKUP(BS$1,Data!$K:$L,2, FALSE) &amp; """;"   )             )</f>
        <v/>
      </c>
      <c r="BT28" t="str">
        <f>IF(Data!$K29=BT$1, "",             IF(ISERR(SEARCH(BT$1,Data!$G29)),        "",          ";" &amp; VLOOKUP(BT$1,Data!$K:$M,3, FALSE) &amp; ",""" &amp; VLOOKUP(BT$1,Data!$K:$L,2, FALSE) &amp; """;"   )             )</f>
        <v/>
      </c>
      <c r="BU28" t="str">
        <f>IF(Data!$K29=BU$1, "",             IF(ISERR(SEARCH(BU$1,Data!$G29)),        "",          ";" &amp; VLOOKUP(BU$1,Data!$K:$M,3, FALSE) &amp; ",""" &amp; VLOOKUP(BU$1,Data!$K:$L,2, FALSE) &amp; """;"   )             )</f>
        <v/>
      </c>
      <c r="BV28" t="str">
        <f>IF(Data!$K29=BV$1, "",             IF(ISERR(SEARCH(BV$1,Data!$G29)),        "",          ";" &amp; VLOOKUP(BV$1,Data!$K:$M,3, FALSE) &amp; ",""" &amp; VLOOKUP(BV$1,Data!$K:$L,2, FALSE) &amp; """;"   )             )</f>
        <v/>
      </c>
      <c r="BW28" t="str">
        <f>IF(Data!$K29=BW$1, "",             IF(ISERR(SEARCH(BW$1,Data!$G29)),        "",          ";" &amp; VLOOKUP(BW$1,Data!$K:$M,3, FALSE) &amp; ",""" &amp; VLOOKUP(BW$1,Data!$K:$L,2, FALSE) &amp; """;"   )             )</f>
        <v/>
      </c>
      <c r="BX28" t="str">
        <f>IF(Data!$K29=BX$1, "",             IF(ISERR(SEARCH(BX$1,Data!$G29)),        "",          ";" &amp; VLOOKUP(BX$1,Data!$K:$M,3, FALSE) &amp; ",""" &amp; VLOOKUP(BX$1,Data!$K:$L,2, FALSE) &amp; """;"   )             )</f>
        <v/>
      </c>
      <c r="BY28" t="str">
        <f>IF(Data!$K29=BY$1, "",             IF(ISERR(SEARCH(BY$1,Data!$G29)),        "",          ";" &amp; VLOOKUP(BY$1,Data!$K:$M,3, FALSE) &amp; ",""" &amp; VLOOKUP(BY$1,Data!$K:$L,2, FALSE) &amp; """;"   )             )</f>
        <v/>
      </c>
      <c r="BZ28" t="str">
        <f>IF(Data!$K29=BZ$1, "",             IF(ISERR(SEARCH(BZ$1,Data!$G29)),        "",          ";" &amp; VLOOKUP(BZ$1,Data!$K:$M,3, FALSE) &amp; ",""" &amp; VLOOKUP(BZ$1,Data!$K:$L,2, FALSE) &amp; """;"   )             )</f>
        <v/>
      </c>
      <c r="CA28" t="str">
        <f>IF(Data!$K29=CA$1, "",             IF(ISERR(SEARCH(CA$1,Data!$G29)),        "",          ";" &amp; VLOOKUP(CA$1,Data!$K:$M,3, FALSE) &amp; ",""" &amp; VLOOKUP(CA$1,Data!$K:$L,2, FALSE) &amp; """;"   )             )</f>
        <v/>
      </c>
      <c r="CB28" t="str">
        <f>IF(Data!$K29=CB$1, "",             IF(ISERR(SEARCH(CB$1,Data!$G29)),        "",          ";" &amp; VLOOKUP(CB$1,Data!$K:$M,3, FALSE) &amp; ",""" &amp; VLOOKUP(CB$1,Data!$K:$L,2, FALSE) &amp; """;"   )             )</f>
        <v/>
      </c>
      <c r="CC28" t="str">
        <f>IF(Data!$K29=CC$1, "",             IF(ISERR(SEARCH(CC$1,Data!$G29)),        "",          ";" &amp; VLOOKUP(CC$1,Data!$K:$M,3, FALSE) &amp; ",""" &amp; VLOOKUP(CC$1,Data!$K:$L,2, FALSE) &amp; """;"   )             )</f>
        <v/>
      </c>
      <c r="CD28" t="str">
        <f>IF(Data!$K29=CD$1, "",             IF(ISERR(SEARCH(CD$1,Data!$G29)),        "",          ";" &amp; VLOOKUP(CD$1,Data!$K:$M,3, FALSE) &amp; ",""" &amp; VLOOKUP(CD$1,Data!$K:$L,2, FALSE) &amp; """;"   )             )</f>
        <v/>
      </c>
      <c r="CE28" t="str">
        <f>IF(Data!$K29=CE$1, "",             IF(ISERR(SEARCH(CE$1,Data!$G29)),        "",          ";" &amp; VLOOKUP(CE$1,Data!$K:$M,3, FALSE) &amp; ",""" &amp; VLOOKUP(CE$1,Data!$K:$L,2, FALSE) &amp; """;"   )             )</f>
        <v/>
      </c>
      <c r="CF28" t="str">
        <f>IF(Data!$K29=CF$1, "",             IF(ISERR(SEARCH(CF$1,Data!$G29)),        "",          ";" &amp; VLOOKUP(CF$1,Data!$K:$M,3, FALSE) &amp; ",""" &amp; VLOOKUP(CF$1,Data!$K:$L,2, FALSE) &amp; """;"   )             )</f>
        <v/>
      </c>
      <c r="CG28" t="str">
        <f>IF(Data!$K29=CG$1, "",             IF(ISERR(SEARCH(CG$1,Data!$G29)),        "",          ";" &amp; VLOOKUP(CG$1,Data!$K:$M,3, FALSE) &amp; ",""" &amp; VLOOKUP(CG$1,Data!$K:$L,2, FALSE) &amp; """;"   )             )</f>
        <v/>
      </c>
      <c r="CH28" t="str">
        <f>IF(Data!$K29=CH$1, "",             IF(ISERR(SEARCH(CH$1,Data!$G29)),        "",          ";" &amp; VLOOKUP(CH$1,Data!$K:$M,3, FALSE) &amp; ",""" &amp; VLOOKUP(CH$1,Data!$K:$L,2, FALSE) &amp; """;"   )             )</f>
        <v/>
      </c>
      <c r="CI28" t="str">
        <f>IF(Data!$K29=CI$1, "",             IF(ISERR(SEARCH(CI$1,Data!$G29)),        "",          ";" &amp; VLOOKUP(CI$1,Data!$K:$M,3, FALSE) &amp; ",""" &amp; VLOOKUP(CI$1,Data!$K:$L,2, FALSE) &amp; """;"   )             )</f>
        <v/>
      </c>
      <c r="CJ28" t="str">
        <f>IF(Data!$K29=CJ$1, "",             IF(ISERR(SEARCH(CJ$1,Data!$G29)),        "",          ";" &amp; VLOOKUP(CJ$1,Data!$K:$M,3, FALSE) &amp; ",""" &amp; VLOOKUP(CJ$1,Data!$K:$L,2, FALSE) &amp; """;"   )             )</f>
        <v/>
      </c>
      <c r="CK28" t="str">
        <f>IF(Data!$K29=CK$1, "",             IF(ISERR(SEARCH(CK$1,Data!$G29)),        "",          ";" &amp; VLOOKUP(CK$1,Data!$K:$M,3, FALSE) &amp; ",""" &amp; VLOOKUP(CK$1,Data!$K:$L,2, FALSE) &amp; """;"   )             )</f>
        <v/>
      </c>
      <c r="CL28" t="str">
        <f>IF(Data!$K29=CL$1, "",             IF(ISERR(SEARCH(CL$1,Data!$G29)),        "",          ";" &amp; VLOOKUP(CL$1,Data!$K:$M,3, FALSE) &amp; ",""" &amp; VLOOKUP(CL$1,Data!$K:$L,2, FALSE) &amp; """;"   )             )</f>
        <v/>
      </c>
      <c r="CM28" t="str">
        <f>IF(Data!$K29=CM$1, "",             IF(ISERR(SEARCH(CM$1,Data!$G29)),        "",          ";" &amp; VLOOKUP(CM$1,Data!$K:$M,3, FALSE) &amp; ",""" &amp; VLOOKUP(CM$1,Data!$K:$L,2, FALSE) &amp; """;"   )             )</f>
        <v/>
      </c>
      <c r="CN28" t="str">
        <f>IF(Data!$K29=CN$1, "",             IF(ISERR(SEARCH(CN$1,Data!$G29)),        "",          ";" &amp; VLOOKUP(CN$1,Data!$K:$M,3, FALSE) &amp; ",""" &amp; VLOOKUP(CN$1,Data!$K:$L,2, FALSE) &amp; """;"   )             )</f>
        <v/>
      </c>
      <c r="CO28" t="str">
        <f>IF(Data!$K29=CO$1, "",             IF(ISERR(SEARCH(CO$1,Data!$G29)),        "",          ";" &amp; VLOOKUP(CO$1,Data!$K:$M,3, FALSE) &amp; ",""" &amp; VLOOKUP(CO$1,Data!$K:$L,2, FALSE) &amp; """;"   )             )</f>
        <v/>
      </c>
      <c r="CP28" t="str">
        <f>IF(Data!$K29=CP$1, "",             IF(ISERR(SEARCH(CP$1,Data!$G29)),        "",          ";" &amp; VLOOKUP(CP$1,Data!$K:$M,3, FALSE) &amp; ",""" &amp; VLOOKUP(CP$1,Data!$K:$L,2, FALSE) &amp; """;"   )             )</f>
        <v/>
      </c>
      <c r="CQ28" t="str">
        <f>IF(Data!$K29=CQ$1, "",             IF(ISERR(SEARCH(CQ$1,Data!$G29)),        "",          ";" &amp; VLOOKUP(CQ$1,Data!$K:$M,3, FALSE) &amp; ",""" &amp; VLOOKUP(CQ$1,Data!$K:$L,2, FALSE) &amp; """;"   )             )</f>
        <v/>
      </c>
      <c r="CR28" t="str">
        <f>IF(Data!$K29=CR$1, "",             IF(ISERR(SEARCH(CR$1,Data!$G29)),        "",          ";" &amp; VLOOKUP(CR$1,Data!$K:$M,3, FALSE) &amp; ",""" &amp; VLOOKUP(CR$1,Data!$K:$L,2, FALSE) &amp; """;"   )             )</f>
        <v/>
      </c>
      <c r="CS28" t="str">
        <f>IF(Data!$K29=CS$1, "",             IF(ISERR(SEARCH(CS$1,Data!$G29)),        "",          ";" &amp; VLOOKUP(CS$1,Data!$K:$M,3, FALSE) &amp; ",""" &amp; VLOOKUP(CS$1,Data!$K:$L,2, FALSE) &amp; """;"   )             )</f>
        <v/>
      </c>
      <c r="CT28" t="str">
        <f>IF(Data!$K29=CT$1, "",             IF(ISERR(SEARCH(CT$1,Data!$G29)),        "",          ";" &amp; VLOOKUP(CT$1,Data!$K:$M,3, FALSE) &amp; ",""" &amp; VLOOKUP(CT$1,Data!$K:$L,2, FALSE) &amp; """;"   )             )</f>
        <v/>
      </c>
      <c r="CU28" t="str">
        <f>IF(Data!$K29=CU$1, "",             IF(ISERR(SEARCH(CU$1,Data!$G29)),        "",          ";" &amp; VLOOKUP(CU$1,Data!$K:$M,3, FALSE) &amp; ",""" &amp; VLOOKUP(CU$1,Data!$K:$L,2, FALSE) &amp; """;"   )             )</f>
        <v/>
      </c>
      <c r="CV28" t="str">
        <f>IF(Data!$K29=CV$1, "",             IF(ISERR(SEARCH(CV$1,Data!$G29)),        "",          ";" &amp; VLOOKUP(CV$1,Data!$K:$M,3, FALSE) &amp; ",""" &amp; VLOOKUP(CV$1,Data!$K:$L,2, FALSE) &amp; """;"   )             )</f>
        <v/>
      </c>
      <c r="CW28" t="str">
        <f>IF(Data!$K29=CW$1, "",             IF(ISERR(SEARCH(CW$1,Data!$G29)),        "",          ";" &amp; VLOOKUP(CW$1,Data!$K:$M,3, FALSE) &amp; ",""" &amp; VLOOKUP(CW$1,Data!$K:$L,2, FALSE) &amp; """;"   )             )</f>
        <v/>
      </c>
      <c r="CX28" t="str">
        <f>IF(Data!$K29=CX$1, "",             IF(ISERR(SEARCH(CX$1,Data!$G29)),        "",          ";" &amp; VLOOKUP(CX$1,Data!$K:$M,3, FALSE) &amp; ",""" &amp; VLOOKUP(CX$1,Data!$K:$L,2, FALSE) &amp; """;"   )             )</f>
        <v/>
      </c>
      <c r="CY28" t="str">
        <f>IF(Data!$K29=CY$1, "",             IF(ISERR(SEARCH(CY$1,Data!$G29)),        "",          ";" &amp; VLOOKUP(CY$1,Data!$K:$M,3, FALSE) &amp; ",""" &amp; VLOOKUP(CY$1,Data!$K:$L,2, FALSE) &amp; """;"   )             )</f>
        <v/>
      </c>
      <c r="CZ28" t="str">
        <f>IF(Data!$K29=CZ$1, "",             IF(ISERR(SEARCH(CZ$1,Data!$G29)),        "",          ";" &amp; VLOOKUP(CZ$1,Data!$K:$M,3, FALSE) &amp; ",""" &amp; VLOOKUP(CZ$1,Data!$K:$L,2, FALSE) &amp; """;"   )             )</f>
        <v/>
      </c>
      <c r="DA28" t="str">
        <f>IF(Data!$K29=DA$1, "",             IF(ISERR(SEARCH(DA$1,Data!$G29)),        "",          ";" &amp; VLOOKUP(DA$1,Data!$K:$M,3, FALSE) &amp; ",""" &amp; VLOOKUP(DA$1,Data!$K:$L,2, FALSE) &amp; """;"   )             )</f>
        <v/>
      </c>
      <c r="DB28" t="str">
        <f>IF(Data!$K29=DB$1, "",             IF(ISERR(SEARCH(DB$1,Data!$G29)),        "",          ";" &amp; VLOOKUP(DB$1,Data!$K:$M,3, FALSE) &amp; ",""" &amp; VLOOKUP(DB$1,Data!$K:$L,2, FALSE) &amp; """;"   )             )</f>
        <v/>
      </c>
      <c r="DC28" t="str">
        <f>IF(Data!$K29=DC$1, "",             IF(ISERR(SEARCH(DC$1,Data!$G29)),        "",          ";" &amp; VLOOKUP(DC$1,Data!$K:$M,3, FALSE) &amp; ",""" &amp; VLOOKUP(DC$1,Data!$K:$L,2, FALSE) &amp; """;"   )             )</f>
        <v/>
      </c>
      <c r="DD28" t="str">
        <f>IF(Data!$K29=DD$1, "",             IF(ISERR(SEARCH(DD$1,Data!$G29)),        "",          ";" &amp; VLOOKUP(DD$1,Data!$K:$M,3, FALSE) &amp; ",""" &amp; VLOOKUP(DD$1,Data!$K:$L,2, FALSE) &amp; """;"   )             )</f>
        <v/>
      </c>
      <c r="DE28" t="str">
        <f>IF(Data!$K29=DE$1, "",             IF(ISERR(SEARCH(DE$1,Data!$G29)),        "",          ";" &amp; VLOOKUP(DE$1,Data!$K:$M,3, FALSE) &amp; ",""" &amp; VLOOKUP(DE$1,Data!$K:$L,2, FALSE) &amp; """;"   )             )</f>
        <v/>
      </c>
      <c r="DF28" t="str">
        <f>IF(Data!$K29=DF$1, "",             IF(ISERR(SEARCH(DF$1,Data!$G29)),        "",          ";" &amp; VLOOKUP(DF$1,Data!$K:$M,3, FALSE) &amp; ",""" &amp; VLOOKUP(DF$1,Data!$K:$L,2, FALSE) &amp; """;"   )             )</f>
        <v/>
      </c>
      <c r="DG28" t="str">
        <f>IF(Data!$K29=DG$1, "",             IF(ISERR(SEARCH(DG$1,Data!$G29)),        "",          ";" &amp; VLOOKUP(DG$1,Data!$K:$M,3, FALSE) &amp; ",""" &amp; VLOOKUP(DG$1,Data!$K:$L,2, FALSE) &amp; """;"   )             )</f>
        <v/>
      </c>
      <c r="DH28" t="str">
        <f>IF(Data!$K29=DH$1, "",             IF(ISERR(SEARCH(DH$1,Data!$G29)),        "",          ";" &amp; VLOOKUP(DH$1,Data!$K:$M,3, FALSE) &amp; ",""" &amp; VLOOKUP(DH$1,Data!$K:$L,2, FALSE) &amp; """;"   )             )</f>
        <v/>
      </c>
      <c r="DI28" t="str">
        <f>IF(Data!$K29=DI$1, "",             IF(ISERR(SEARCH(DI$1,Data!$G29)),        "",          ";" &amp; VLOOKUP(DI$1,Data!$K:$M,3, FALSE) &amp; ",""" &amp; VLOOKUP(DI$1,Data!$K:$L,2, FALSE) &amp; """;"   )             )</f>
        <v/>
      </c>
      <c r="DJ28" t="str">
        <f>IF(Data!$K29=DJ$1, "",             IF(ISERR(SEARCH(DJ$1,Data!$G29)),        "",          ";" &amp; VLOOKUP(DJ$1,Data!$K:$M,3, FALSE) &amp; ",""" &amp; VLOOKUP(DJ$1,Data!$K:$L,2, FALSE) &amp; """;"   )             )</f>
        <v/>
      </c>
      <c r="DK28" t="str">
        <f>IF(Data!$K29=DK$1, "",             IF(ISERR(SEARCH(DK$1,Data!$G29)),        "",          ";" &amp; VLOOKUP(DK$1,Data!$K:$M,3, FALSE) &amp; ",""" &amp; VLOOKUP(DK$1,Data!$K:$L,2, FALSE) &amp; """;"   )             )</f>
        <v/>
      </c>
      <c r="DL28" t="str">
        <f>IF(Data!$K29=DL$1, "",             IF(ISERR(SEARCH(DL$1,Data!$G29)),        "",          ";" &amp; VLOOKUP(DL$1,Data!$K:$M,3, FALSE) &amp; ",""" &amp; VLOOKUP(DL$1,Data!$K:$L,2, FALSE) &amp; """;"   )             )</f>
        <v/>
      </c>
      <c r="DM28" t="str">
        <f>IF(Data!$K29=DM$1, "",             IF(ISERR(SEARCH(DM$1,Data!$G29)),        "",          ";" &amp; VLOOKUP(DM$1,Data!$K:$M,3, FALSE) &amp; ",""" &amp; VLOOKUP(DM$1,Data!$K:$L,2, FALSE) &amp; """;"   )             )</f>
        <v/>
      </c>
      <c r="DN28" t="str">
        <f>IF(Data!$K29=DN$1, "",             IF(ISERR(SEARCH(DN$1,Data!$G29)),        "",          ";" &amp; VLOOKUP(DN$1,Data!$K:$M,3, FALSE) &amp; ",""" &amp; VLOOKUP(DN$1,Data!$K:$L,2, FALSE) &amp; """;"   )             )</f>
        <v/>
      </c>
      <c r="DO28" t="str">
        <f>IF(Data!$K29=DO$1, "",             IF(ISERR(SEARCH(DO$1,Data!$G29)),        "",          ";" &amp; VLOOKUP(DO$1,Data!$K:$M,3, FALSE) &amp; ",""" &amp; VLOOKUP(DO$1,Data!$K:$L,2, FALSE) &amp; """;"   )             )</f>
        <v/>
      </c>
      <c r="DP28" t="str">
        <f>IF(Data!$K29=DP$1, "",             IF(ISERR(SEARCH(DP$1,Data!$G29)),        "",          ";" &amp; VLOOKUP(DP$1,Data!$K:$M,3, FALSE) &amp; ",""" &amp; VLOOKUP(DP$1,Data!$K:$L,2, FALSE) &amp; """;"   )             )</f>
        <v/>
      </c>
      <c r="DQ28" t="str">
        <f>IF(Data!$K29=DQ$1, "",             IF(ISERR(SEARCH(DQ$1,Data!$G29)),        "",          ";" &amp; VLOOKUP(DQ$1,Data!$K:$M,3, FALSE) &amp; ",""" &amp; VLOOKUP(DQ$1,Data!$K:$L,2, FALSE) &amp; """;"   )             )</f>
        <v/>
      </c>
      <c r="DR28" t="str">
        <f>IF(Data!$K29=DR$1, "",             IF(ISERR(SEARCH(DR$1,Data!$G29)),        "",          ";" &amp; VLOOKUP(DR$1,Data!$K:$M,3, FALSE) &amp; ",""" &amp; VLOOKUP(DR$1,Data!$K:$L,2, FALSE) &amp; """;"   )             )</f>
        <v/>
      </c>
      <c r="DS28" t="str">
        <f>IF(Data!$K29=DS$1, "",             IF(ISERR(SEARCH(DS$1,Data!$G29)),        "",          ";" &amp; VLOOKUP(DS$1,Data!$K:$M,3, FALSE) &amp; ",""" &amp; VLOOKUP(DS$1,Data!$K:$L,2, FALSE) &amp; """;"   )             )</f>
        <v/>
      </c>
      <c r="DT28" t="str">
        <f>IF(Data!$K29=DT$1, "",             IF(ISERR(SEARCH(DT$1,Data!$G29)),        "",          ";" &amp; VLOOKUP(DT$1,Data!$K:$M,3, FALSE) &amp; ",""" &amp; VLOOKUP(DT$1,Data!$K:$L,2, FALSE) &amp; """;"   )             )</f>
        <v/>
      </c>
      <c r="DU28" t="str">
        <f>IF(Data!$K29=DU$1, "",             IF(ISERR(SEARCH(DU$1,Data!$G29)),        "",          ";" &amp; VLOOKUP(DU$1,Data!$K:$M,3, FALSE) &amp; ",""" &amp; VLOOKUP(DU$1,Data!$K:$L,2, FALSE) &amp; """;"   )             )</f>
        <v/>
      </c>
      <c r="DV28" t="str">
        <f>IF(Data!$K29=DV$1, "",             IF(ISERR(SEARCH(DV$1,Data!$G29)),        "",          ";" &amp; VLOOKUP(DV$1,Data!$K:$M,3, FALSE) &amp; ",""" &amp; VLOOKUP(DV$1,Data!$K:$L,2, FALSE) &amp; """;"   )             )</f>
        <v/>
      </c>
      <c r="DW28" t="str">
        <f>IF(Data!$K29=DW$1, "",             IF(ISERR(SEARCH(DW$1,Data!$G29)),        "",          ";" &amp; VLOOKUP(DW$1,Data!$K:$M,3, FALSE) &amp; ",""" &amp; VLOOKUP(DW$1,Data!$K:$L,2, FALSE) &amp; """;"   )             )</f>
        <v/>
      </c>
      <c r="DX28" t="str">
        <f>IF(Data!$K29=DX$1, "",             IF(ISERR(SEARCH(DX$1,Data!$G29)),        "",          ";" &amp; VLOOKUP(DX$1,Data!$K:$M,3, FALSE) &amp; ",""" &amp; VLOOKUP(DX$1,Data!$K:$L,2, FALSE) &amp; """;"   )             )</f>
        <v/>
      </c>
      <c r="DY28" t="str">
        <f>IF(Data!$K29=DY$1, "",             IF(ISERR(SEARCH(DY$1,Data!$G29)),        "",          ";" &amp; VLOOKUP(DY$1,Data!$K:$M,3, FALSE) &amp; ",""" &amp; VLOOKUP(DY$1,Data!$K:$L,2, FALSE) &amp; """;"   )             )</f>
        <v/>
      </c>
      <c r="DZ28" t="str">
        <f>IF(Data!$K29=DZ$1, "",             IF(ISERR(SEARCH(DZ$1,Data!$G29)),        "",          ";" &amp; VLOOKUP(DZ$1,Data!$K:$M,3, FALSE) &amp; ",""" &amp; VLOOKUP(DZ$1,Data!$K:$L,2, FALSE) &amp; """;"   )             )</f>
        <v/>
      </c>
      <c r="EA28" t="str">
        <f>IF(Data!$K29=EA$1, "",             IF(ISERR(SEARCH(EA$1,Data!$G29)),        "",          ";" &amp; VLOOKUP(EA$1,Data!$K:$M,3, FALSE) &amp; ",""" &amp; VLOOKUP(EA$1,Data!$K:$L,2, FALSE) &amp; """;"   )             )</f>
        <v/>
      </c>
      <c r="EB28" t="str">
        <f>IF(Data!$K29=EB$1, "",             IF(ISERR(SEARCH(EB$1,Data!$G29)),        "",          ";" &amp; VLOOKUP(EB$1,Data!$K:$M,3, FALSE) &amp; ",""" &amp; VLOOKUP(EB$1,Data!$K:$L,2, FALSE) &amp; """;"   )             )</f>
        <v/>
      </c>
      <c r="EC28" t="str">
        <f>IF(Data!$K29=EC$1, "",             IF(ISERR(SEARCH(EC$1,Data!$G29)),        "",          ";" &amp; VLOOKUP(EC$1,Data!$K:$M,3, FALSE) &amp; ",""" &amp; VLOOKUP(EC$1,Data!$K:$L,2, FALSE) &amp; """;"   )             )</f>
        <v/>
      </c>
      <c r="ED28" t="str">
        <f>IF(Data!$K29=ED$1, "",             IF(ISERR(SEARCH(ED$1,Data!$G29)),        "",          ";" &amp; VLOOKUP(ED$1,Data!$K:$M,3, FALSE) &amp; ",""" &amp; VLOOKUP(ED$1,Data!$K:$L,2, FALSE) &amp; """;"   )             )</f>
        <v/>
      </c>
      <c r="EE28" t="str">
        <f>IF(Data!$K29=EE$1, "",             IF(ISERR(SEARCH(EE$1,Data!$G29)),        "",          ";" &amp; VLOOKUP(EE$1,Data!$K:$M,3, FALSE) &amp; ",""" &amp; VLOOKUP(EE$1,Data!$K:$L,2, FALSE) &amp; """;"   )             )</f>
        <v/>
      </c>
      <c r="EF28" t="str">
        <f>IF(Data!$K29=EF$1, "",             IF(ISERR(SEARCH(EF$1,Data!$G29)),        "",          ";" &amp; VLOOKUP(EF$1,Data!$K:$M,3, FALSE) &amp; ",""" &amp; VLOOKUP(EF$1,Data!$K:$L,2, FALSE) &amp; """;"   )             )</f>
        <v/>
      </c>
      <c r="EG28" t="str">
        <f>IF(Data!$K29=EG$1, "",             IF(ISERR(SEARCH(EG$1,Data!$G29)),        "",          ";" &amp; VLOOKUP(EG$1,Data!$K:$M,3, FALSE) &amp; ",""" &amp; VLOOKUP(EG$1,Data!$K:$L,2, FALSE) &amp; """;"   )             )</f>
        <v/>
      </c>
      <c r="EH28" t="str">
        <f>IF(Data!$K29=EH$1, "",             IF(ISERR(SEARCH(EH$1,Data!$G29)),        "",          ";" &amp; VLOOKUP(EH$1,Data!$K:$M,3, FALSE) &amp; ",""" &amp; VLOOKUP(EH$1,Data!$K:$L,2, FALSE) &amp; """;"   )             )</f>
        <v/>
      </c>
      <c r="EI28" t="str">
        <f>IF(Data!$K29=EI$1, "",             IF(ISERR(SEARCH(EI$1,Data!$G29)),        "",          ";" &amp; VLOOKUP(EI$1,Data!$K:$M,3, FALSE) &amp; ",""" &amp; VLOOKUP(EI$1,Data!$K:$L,2, FALSE) &amp; """;"   )             )</f>
        <v/>
      </c>
      <c r="EJ28" t="str">
        <f>IF(Data!$K29=EJ$1, "",             IF(ISERR(SEARCH(EJ$1,Data!$G29)),        "",          ";" &amp; VLOOKUP(EJ$1,Data!$K:$M,3, FALSE) &amp; ",""" &amp; VLOOKUP(EJ$1,Data!$K:$L,2, FALSE) &amp; """;"   )             )</f>
        <v/>
      </c>
      <c r="EK28" t="str">
        <f>IF(Data!$K29=EK$1, "",             IF(ISERR(SEARCH(EK$1,Data!$G29)),        "",          ";" &amp; VLOOKUP(EK$1,Data!$K:$M,3, FALSE) &amp; ",""" &amp; VLOOKUP(EK$1,Data!$K:$L,2, FALSE) &amp; """;"   )             )</f>
        <v/>
      </c>
      <c r="EL28" t="str">
        <f>IF(Data!$K29=EL$1, "",             IF(ISERR(SEARCH(EL$1,Data!$G29)),        "",          ";" &amp; VLOOKUP(EL$1,Data!$K:$M,3, FALSE) &amp; ",""" &amp; VLOOKUP(EL$1,Data!$K:$L,2, FALSE) &amp; """;"   )             )</f>
        <v/>
      </c>
      <c r="EM28" t="str">
        <f>IF(Data!$K29=EM$1, "",             IF(ISERR(SEARCH(EM$1,Data!$G29)),        "",          ";" &amp; VLOOKUP(EM$1,Data!$K:$M,3, FALSE) &amp; ",""" &amp; VLOOKUP(EM$1,Data!$K:$L,2, FALSE) &amp; """;"   )             )</f>
        <v/>
      </c>
      <c r="EN28" t="str">
        <f>IF(Data!$K29=EN$1, "",             IF(ISERR(SEARCH(EN$1,Data!$G29)),        "",          ";" &amp; VLOOKUP(EN$1,Data!$K:$M,3, FALSE) &amp; ",""" &amp; VLOOKUP(EN$1,Data!$K:$L,2, FALSE) &amp; """;"   )             )</f>
        <v/>
      </c>
      <c r="EO28" t="str">
        <f>IF(Data!$K29=EO$1, "",             IF(ISERR(SEARCH(EO$1,Data!$G29)),        "",          ";" &amp; VLOOKUP(EO$1,Data!$K:$M,3, FALSE) &amp; ",""" &amp; VLOOKUP(EO$1,Data!$K:$L,2, FALSE) &amp; """;"   )             )</f>
        <v/>
      </c>
      <c r="EP28" t="str">
        <f>IF(Data!$K29=EP$1, "",             IF(ISERR(SEARCH(EP$1,Data!$G29)),        "",          ";" &amp; VLOOKUP(EP$1,Data!$K:$M,3, FALSE) &amp; ",""" &amp; VLOOKUP(EP$1,Data!$K:$L,2, FALSE) &amp; """;"   )             )</f>
        <v/>
      </c>
      <c r="EQ28" t="str">
        <f>IF(Data!$K29=EQ$1, "",             IF(ISERR(SEARCH(EQ$1,Data!$G29)),        "",          ";" &amp; VLOOKUP(EQ$1,Data!$K:$M,3, FALSE) &amp; ",""" &amp; VLOOKUP(EQ$1,Data!$K:$L,2, FALSE) &amp; """;"   )             )</f>
        <v/>
      </c>
      <c r="ER28" t="str">
        <f>IF(Data!$K29=ER$1, "",             IF(ISERR(SEARCH(ER$1,Data!$G29)),        "",          ";" &amp; VLOOKUP(ER$1,Data!$K:$M,3, FALSE) &amp; ",""" &amp; VLOOKUP(ER$1,Data!$K:$L,2, FALSE) &amp; """;"   )             )</f>
        <v/>
      </c>
      <c r="ES28" t="str">
        <f>IF(Data!$K29=ES$1, "",             IF(ISERR(SEARCH(ES$1,Data!$G29)),        "",          ";" &amp; VLOOKUP(ES$1,Data!$K:$M,3, FALSE) &amp; ",""" &amp; VLOOKUP(ES$1,Data!$K:$L,2, FALSE) &amp; """;"   )             )</f>
        <v/>
      </c>
      <c r="ET28" t="str">
        <f>IF(Data!$K29=ET$1, "",             IF(ISERR(SEARCH(ET$1,Data!$G29)),        "",          ";" &amp; VLOOKUP(ET$1,Data!$K:$M,3, FALSE) &amp; ",""" &amp; VLOOKUP(ET$1,Data!$K:$L,2, FALSE) &amp; """;"   )             )</f>
        <v/>
      </c>
      <c r="EU28" t="str">
        <f>IF(Data!$K29=EU$1, "",             IF(ISERR(SEARCH(EU$1,Data!$G29)),        "",          ";" &amp; VLOOKUP(EU$1,Data!$K:$M,3, FALSE) &amp; ",""" &amp; VLOOKUP(EU$1,Data!$K:$L,2, FALSE) &amp; """;"   )             )</f>
        <v/>
      </c>
      <c r="EV28" t="str">
        <f>IF(Data!$K29=EV$1, "",             IF(ISERR(SEARCH(EV$1,Data!$G29)),        "",          ";" &amp; VLOOKUP(EV$1,Data!$K:$M,3, FALSE) &amp; ",""" &amp; VLOOKUP(EV$1,Data!$K:$L,2, FALSE) &amp; """;"   )             )</f>
        <v/>
      </c>
      <c r="EW28" t="str">
        <f>IF(Data!$K29=EW$1, "",             IF(ISERR(SEARCH(EW$1,Data!$G29)),        "",          ";" &amp; VLOOKUP(EW$1,Data!$K:$M,3, FALSE) &amp; ",""" &amp; VLOOKUP(EW$1,Data!$K:$L,2, FALSE) &amp; """;"   )             )</f>
        <v/>
      </c>
      <c r="EX28" t="str">
        <f>IF(Data!$K29=EX$1, "",             IF(ISERR(SEARCH(EX$1,Data!$G29)),        "",          ";" &amp; VLOOKUP(EX$1,Data!$K:$M,3, FALSE) &amp; ",""" &amp; VLOOKUP(EX$1,Data!$K:$L,2, FALSE) &amp; """;"   )             )</f>
        <v/>
      </c>
      <c r="EY28" t="str">
        <f>IF(Data!$K29=EY$1, "",             IF(ISERR(SEARCH(EY$1,Data!$G29)),        "",          ";" &amp; VLOOKUP(EY$1,Data!$K:$M,3, FALSE) &amp; ",""" &amp; VLOOKUP(EY$1,Data!$K:$L,2, FALSE) &amp; """;"   )             )</f>
        <v/>
      </c>
      <c r="EZ28" t="str">
        <f>IF(Data!$K29=EZ$1, "",             IF(ISERR(SEARCH(EZ$1,Data!$G29)),        "",          ";" &amp; VLOOKUP(EZ$1,Data!$K:$M,3, FALSE) &amp; ",""" &amp; VLOOKUP(EZ$1,Data!$K:$L,2, FALSE) &amp; """;"   )             )</f>
        <v/>
      </c>
      <c r="FA28" t="str">
        <f>IF(Data!$K29=FA$1, "",             IF(ISERR(SEARCH(FA$1,Data!$G29)),        "",          ";" &amp; VLOOKUP(FA$1,Data!$K:$M,3, FALSE) &amp; ",""" &amp; VLOOKUP(FA$1,Data!$K:$L,2, FALSE) &amp; """;"   )             )</f>
        <v/>
      </c>
      <c r="FB28" t="str">
        <f>IF(Data!$K29=FB$1, "",             IF(ISERR(SEARCH(FB$1,Data!$G29)),        "",          ";" &amp; VLOOKUP(FB$1,Data!$K:$M,3, FALSE) &amp; ",""" &amp; VLOOKUP(FB$1,Data!$K:$L,2, FALSE) &amp; """;"   )             )</f>
        <v/>
      </c>
      <c r="FC28" t="str">
        <f>IF(Data!$K29=FC$1, "",             IF(ISERR(SEARCH(FC$1,Data!$G29)),        "",          ";" &amp; VLOOKUP(FC$1,Data!$K:$M,3, FALSE) &amp; ",""" &amp; VLOOKUP(FC$1,Data!$K:$L,2, FALSE) &amp; """;"   )             )</f>
        <v/>
      </c>
      <c r="FD28" t="str">
        <f>IF(Data!$K29=FD$1, "",             IF(ISERR(SEARCH(FD$1,Data!$G29)),        "",          ";" &amp; VLOOKUP(FD$1,Data!$K:$M,3, FALSE) &amp; ",""" &amp; VLOOKUP(FD$1,Data!$K:$L,2, FALSE) &amp; """;"   )             )</f>
        <v/>
      </c>
      <c r="FE28" t="str">
        <f>IF(Data!$K29=FE$1, "",             IF(ISERR(SEARCH(FE$1,Data!$G29)),        "",          ";" &amp; VLOOKUP(FE$1,Data!$K:$M,3, FALSE) &amp; ",""" &amp; VLOOKUP(FE$1,Data!$K:$L,2, FALSE) &amp; """;"   )             )</f>
        <v/>
      </c>
      <c r="FF28" t="str">
        <f>IF(Data!$K29=FF$1, "",             IF(ISERR(SEARCH(FF$1,Data!$G29)),        "",          ";" &amp; VLOOKUP(FF$1,Data!$K:$M,3, FALSE) &amp; ",""" &amp; VLOOKUP(FF$1,Data!$K:$L,2, FALSE) &amp; """;"   )             )</f>
        <v/>
      </c>
      <c r="FG28" t="str">
        <f>IF(Data!$K29=FG$1, "",             IF(ISERR(SEARCH(FG$1,Data!$G29)),        "",          ";" &amp; VLOOKUP(FG$1,Data!$K:$M,3, FALSE) &amp; ",""" &amp; VLOOKUP(FG$1,Data!$K:$L,2, FALSE) &amp; """;"   )             )</f>
        <v/>
      </c>
      <c r="FH28" t="str">
        <f>IF(Data!$K29=FH$1, "",             IF(ISERR(SEARCH(FH$1,Data!$G29)),        "",          ";" &amp; VLOOKUP(FH$1,Data!$K:$M,3, FALSE) &amp; ",""" &amp; VLOOKUP(FH$1,Data!$K:$L,2, FALSE) &amp; """;"   )             )</f>
        <v/>
      </c>
      <c r="FI28" t="str">
        <f>IF(Data!$K29=FI$1, "",             IF(ISERR(SEARCH(FI$1,Data!$G29)),        "",          ";" &amp; VLOOKUP(FI$1,Data!$K:$M,3, FALSE) &amp; ",""" &amp; VLOOKUP(FI$1,Data!$K:$L,2, FALSE) &amp; """;"   )             )</f>
        <v/>
      </c>
      <c r="FJ28" t="str">
        <f>IF(Data!$K29=FJ$1, "",             IF(ISERR(SEARCH(FJ$1,Data!$G29)),        "",          ";" &amp; VLOOKUP(FJ$1,Data!$K:$M,3, FALSE) &amp; ",""" &amp; VLOOKUP(FJ$1,Data!$K:$L,2, FALSE) &amp; """;"   )             )</f>
        <v/>
      </c>
      <c r="FK28" t="str">
        <f>IF(Data!$K29=FK$1, "",             IF(ISERR(SEARCH(FK$1,Data!$G29)),        "",          ";" &amp; VLOOKUP(FK$1,Data!$K:$M,3, FALSE) &amp; ",""" &amp; VLOOKUP(FK$1,Data!$K:$L,2, FALSE) &amp; """;"   )             )</f>
        <v/>
      </c>
      <c r="FL28" t="str">
        <f>IF(Data!$K29=FL$1, "",             IF(ISERR(SEARCH(FL$1,Data!$G29)),        "",          ";" &amp; VLOOKUP(FL$1,Data!$K:$M,3, FALSE) &amp; ",""" &amp; VLOOKUP(FL$1,Data!$K:$L,2, FALSE) &amp; """;"   )             )</f>
        <v/>
      </c>
      <c r="FM28" t="str">
        <f>IF(Data!$K29=FM$1, "",             IF(ISERR(SEARCH(FM$1,Data!$G29)),        "",          ";" &amp; VLOOKUP(FM$1,Data!$K:$M,3, FALSE) &amp; ",""" &amp; VLOOKUP(FM$1,Data!$K:$L,2, FALSE) &amp; """;"   )             )</f>
        <v/>
      </c>
      <c r="FN28" t="str">
        <f>IF(Data!$K29=FN$1, "",             IF(ISERR(SEARCH(FN$1,Data!$G29)),        "",          ";" &amp; VLOOKUP(FN$1,Data!$K:$M,3, FALSE) &amp; ",""" &amp; VLOOKUP(FN$1,Data!$K:$L,2, FALSE) &amp; """;"   )             )</f>
        <v/>
      </c>
      <c r="FO28" t="str">
        <f>IF(Data!$K29=FO$1, "",             IF(ISERR(SEARCH(FO$1,Data!$G29)),        "",          ";" &amp; VLOOKUP(FO$1,Data!$K:$M,3, FALSE) &amp; ",""" &amp; VLOOKUP(FO$1,Data!$K:$L,2, FALSE) &amp; """;"   )             )</f>
        <v/>
      </c>
      <c r="FP28" t="str">
        <f>IF(Data!$K29=FP$1, "",             IF(ISERR(SEARCH(FP$1,Data!$G29)),        "",          ";" &amp; VLOOKUP(FP$1,Data!$K:$M,3, FALSE) &amp; ",""" &amp; VLOOKUP(FP$1,Data!$K:$L,2, FALSE) &amp; """;"   )             )</f>
        <v/>
      </c>
      <c r="FQ28" t="str">
        <f>IF(Data!$K29=FQ$1, "",             IF(ISERR(SEARCH(FQ$1,Data!$G29)),        "",          ";" &amp; VLOOKUP(FQ$1,Data!$K:$M,3, FALSE) &amp; ",""" &amp; VLOOKUP(FQ$1,Data!$K:$L,2, FALSE) &amp; """;"   )             )</f>
        <v/>
      </c>
      <c r="FR28" t="str">
        <f>IF(Data!$K29=FR$1, "",             IF(ISERR(SEARCH(FR$1,Data!$G29)),        "",          ";" &amp; VLOOKUP(FR$1,Data!$K:$M,3, FALSE) &amp; ",""" &amp; VLOOKUP(FR$1,Data!$K:$L,2, FALSE) &amp; """;"   )             )</f>
        <v/>
      </c>
      <c r="FS28" t="str">
        <f>IF(Data!$K29=FS$1, "",             IF(ISERR(SEARCH(FS$1,Data!$G29)),        "",          ";" &amp; VLOOKUP(FS$1,Data!$K:$M,3, FALSE) &amp; ",""" &amp; VLOOKUP(FS$1,Data!$K:$L,2, FALSE) &amp; """;"   )             )</f>
        <v/>
      </c>
      <c r="FT28" t="str">
        <f>IF(Data!$K29=FT$1, "",             IF(ISERR(SEARCH(FT$1,Data!$G29)),        "",          ";" &amp; VLOOKUP(FT$1,Data!$K:$M,3, FALSE) &amp; ",""" &amp; VLOOKUP(FT$1,Data!$K:$L,2, FALSE) &amp; """;"   )             )</f>
        <v/>
      </c>
      <c r="FU28" t="str">
        <f>IF(Data!$K29=FU$1, "",             IF(ISERR(SEARCH(FU$1,Data!$G29)),        "",          ";" &amp; VLOOKUP(FU$1,Data!$K:$M,3, FALSE) &amp; ",""" &amp; VLOOKUP(FU$1,Data!$K:$L,2, FALSE) &amp; """;"   )             )</f>
        <v/>
      </c>
      <c r="FV28" t="str">
        <f>IF(Data!$K29=FV$1, "",             IF(ISERR(SEARCH(FV$1,Data!$G29)),        "",          ";" &amp; VLOOKUP(FV$1,Data!$K:$M,3, FALSE) &amp; ",""" &amp; VLOOKUP(FV$1,Data!$K:$L,2, FALSE) &amp; """;"   )             )</f>
        <v/>
      </c>
      <c r="FW28" t="str">
        <f>IF(Data!$K29=FW$1, "",             IF(ISERR(SEARCH(FW$1,Data!$G29)),        "",          ";" &amp; VLOOKUP(FW$1,Data!$K:$M,3, FALSE) &amp; ",""" &amp; VLOOKUP(FW$1,Data!$K:$L,2, FALSE) &amp; """;"   )             )</f>
        <v/>
      </c>
      <c r="FX28" t="str">
        <f>IF(Data!$K29=FX$1, "",             IF(ISERR(SEARCH(FX$1,Data!$G29)),        "",          ";" &amp; VLOOKUP(FX$1,Data!$K:$M,3, FALSE) &amp; ",""" &amp; VLOOKUP(FX$1,Data!$K:$L,2, FALSE) &amp; """;"   )             )</f>
        <v/>
      </c>
      <c r="FY28" t="str">
        <f>IF(Data!$K29=FY$1, "",             IF(ISERR(SEARCH(FY$1,Data!$G29)),        "",          ";" &amp; VLOOKUP(FY$1,Data!$K:$M,3, FALSE) &amp; ",""" &amp; VLOOKUP(FY$1,Data!$K:$L,2, FALSE) &amp; """;"   )             )</f>
        <v/>
      </c>
      <c r="FZ28" t="str">
        <f>IF(Data!$K29=FZ$1, "",             IF(ISERR(SEARCH(FZ$1,Data!$G29)),        "",          ";" &amp; VLOOKUP(FZ$1,Data!$K:$M,3, FALSE) &amp; ",""" &amp; VLOOKUP(FZ$1,Data!$K:$L,2, FALSE) &amp; """;"   )             )</f>
        <v/>
      </c>
      <c r="GA28" t="str">
        <f>IF(Data!$K29=GA$1, "",             IF(ISERR(SEARCH(GA$1,Data!$G29)),        "",          ";" &amp; VLOOKUP(GA$1,Data!$K:$M,3, FALSE) &amp; ",""" &amp; VLOOKUP(GA$1,Data!$K:$L,2, FALSE) &amp; """;"   )             )</f>
        <v/>
      </c>
      <c r="GB28" t="str">
        <f>IF(Data!$K29=GB$1, "",             IF(ISERR(SEARCH(GB$1,Data!$G29)),        "",          ";" &amp; VLOOKUP(GB$1,Data!$K:$M,3, FALSE) &amp; ",""" &amp; VLOOKUP(GB$1,Data!$K:$L,2, FALSE) &amp; """;"   )             )</f>
        <v/>
      </c>
      <c r="GC28" t="str">
        <f>IF(Data!$K29=GC$1, "",             IF(ISERR(SEARCH(GC$1,Data!$G29)),        "",          ";" &amp; VLOOKUP(GC$1,Data!$K:$M,3, FALSE) &amp; ",""" &amp; VLOOKUP(GC$1,Data!$K:$L,2, FALSE) &amp; """;"   )             )</f>
        <v/>
      </c>
      <c r="GD28" t="str">
        <f>IF(Data!$K29=GD$1, "",             IF(ISERR(SEARCH(GD$1,Data!$G29)),        "",          ";" &amp; VLOOKUP(GD$1,Data!$K:$M,3, FALSE) &amp; ",""" &amp; VLOOKUP(GD$1,Data!$K:$L,2, FALSE) &amp; """;"   )             )</f>
        <v/>
      </c>
      <c r="GE28" t="str">
        <f>IF(Data!$K29=GE$1, "",             IF(ISERR(SEARCH(GE$1,Data!$G29)),        "",          ";" &amp; VLOOKUP(GE$1,Data!$K:$M,3, FALSE) &amp; ",""" &amp; VLOOKUP(GE$1,Data!$K:$L,2, FALSE) &amp; """;"   )             )</f>
        <v/>
      </c>
      <c r="GF28" t="str">
        <f>IF(Data!$K29=GF$1, "",             IF(ISERR(SEARCH(GF$1,Data!$G29)),        "",          ";" &amp; VLOOKUP(GF$1,Data!$K:$M,3, FALSE) &amp; ",""" &amp; VLOOKUP(GF$1,Data!$K:$L,2, FALSE) &amp; """;"   )             )</f>
        <v/>
      </c>
      <c r="GG28" t="str">
        <f>IF(Data!$K29=GG$1, "",             IF(ISERR(SEARCH(GG$1,Data!$G29)),        "",          ";" &amp; VLOOKUP(GG$1,Data!$K:$M,3, FALSE) &amp; ",""" &amp; VLOOKUP(GG$1,Data!$K:$L,2, FALSE) &amp; """;"   )             )</f>
        <v/>
      </c>
      <c r="GH28" t="str">
        <f>IF(Data!$K29=GH$1, "",             IF(ISERR(SEARCH(GH$1,Data!$G29)),        "",          ";" &amp; VLOOKUP(GH$1,Data!$K:$M,3, FALSE) &amp; ",""" &amp; VLOOKUP(GH$1,Data!$K:$L,2, FALSE) &amp; """;"   )             )</f>
        <v/>
      </c>
      <c r="GI28" t="str">
        <f>IF(Data!$K29=GI$1, "",             IF(ISERR(SEARCH(GI$1,Data!$G29)),        "",          ";" &amp; VLOOKUP(GI$1,Data!$K:$M,3, FALSE) &amp; ",""" &amp; VLOOKUP(GI$1,Data!$K:$L,2, FALSE) &amp; """;"   )             )</f>
        <v/>
      </c>
      <c r="GJ28" t="str">
        <f>IF(Data!$K29=GJ$1, "",             IF(ISERR(SEARCH(GJ$1,Data!$G29)),        "",          ";" &amp; VLOOKUP(GJ$1,Data!$K:$M,3, FALSE) &amp; ",""" &amp; VLOOKUP(GJ$1,Data!$K:$L,2, FALSE) &amp; """;"   )             )</f>
        <v/>
      </c>
      <c r="GK28" t="str">
        <f>IF(Data!$K29=GK$1, "",             IF(ISERR(SEARCH(GK$1,Data!$G29)),        "",          ";" &amp; VLOOKUP(GK$1,Data!$K:$M,3, FALSE) &amp; ",""" &amp; VLOOKUP(GK$1,Data!$K:$L,2, FALSE) &amp; """;"   )             )</f>
        <v/>
      </c>
      <c r="GL28" t="str">
        <f>IF(Data!$K29=GL$1, "",             IF(ISERR(SEARCH(GL$1,Data!$G29)),        "",          ";" &amp; VLOOKUP(GL$1,Data!$K:$M,3, FALSE) &amp; ",""" &amp; VLOOKUP(GL$1,Data!$K:$L,2, FALSE) &amp; """;"   )             )</f>
        <v/>
      </c>
      <c r="GM28" t="str">
        <f>IF(Data!$K29=GM$1, "",             IF(ISERR(SEARCH(GM$1,Data!$G29)),        "",          ";" &amp; VLOOKUP(GM$1,Data!$K:$M,3, FALSE) &amp; ",""" &amp; VLOOKUP(GM$1,Data!$K:$L,2, FALSE) &amp; """;"   )             )</f>
        <v/>
      </c>
      <c r="GN28" t="str">
        <f>IF(Data!$K29=GN$1, "",             IF(ISERR(SEARCH(GN$1,Data!$G29)),        "",          ";" &amp; VLOOKUP(GN$1,Data!$K:$M,3, FALSE) &amp; ",""" &amp; VLOOKUP(GN$1,Data!$K:$L,2, FALSE) &amp; """;"   )             )</f>
        <v/>
      </c>
      <c r="GO28" t="str">
        <f>IF(Data!$K29=GO$1, "",             IF(ISERR(SEARCH(GO$1,Data!$G29)),        "",          ";" &amp; VLOOKUP(GO$1,Data!$K:$M,3, FALSE) &amp; ",""" &amp; VLOOKUP(GO$1,Data!$K:$L,2, FALSE) &amp; """;"   )             )</f>
        <v/>
      </c>
      <c r="GP28" t="str">
        <f>IF(Data!$K29=GP$1, "",             IF(ISERR(SEARCH(GP$1,Data!$G29)),        "",          ";" &amp; VLOOKUP(GP$1,Data!$K:$M,3, FALSE) &amp; ",""" &amp; VLOOKUP(GP$1,Data!$K:$L,2, FALSE) &amp; """;"   )             )</f>
        <v/>
      </c>
      <c r="GQ28" t="str">
        <f>IF(Data!$K29=GQ$1, "",             IF(ISERR(SEARCH(GQ$1,Data!$G29)),        "",          ";" &amp; VLOOKUP(GQ$1,Data!$K:$M,3, FALSE) &amp; ",""" &amp; VLOOKUP(GQ$1,Data!$K:$L,2, FALSE) &amp; """;"   )             )</f>
        <v/>
      </c>
      <c r="GR28" t="str">
        <f>IF(Data!$K29=GR$1, "",             IF(ISERR(SEARCH(GR$1,Data!$G29)),        "",          ";" &amp; VLOOKUP(GR$1,Data!$K:$M,3, FALSE) &amp; ",""" &amp; VLOOKUP(GR$1,Data!$K:$L,2, FALSE) &amp; """;"   )             )</f>
        <v/>
      </c>
      <c r="GS28" t="str">
        <f>IF(Data!$K29=GS$1, "",             IF(ISERR(SEARCH(GS$1,Data!$G29)),        "",          ";" &amp; VLOOKUP(GS$1,Data!$K:$M,3, FALSE) &amp; ",""" &amp; VLOOKUP(GS$1,Data!$K:$L,2, FALSE) &amp; """;"   )             )</f>
        <v/>
      </c>
      <c r="GT28" t="str">
        <f>IF(Data!$K29=GT$1, "",             IF(ISERR(SEARCH(GT$1,Data!$G29)),        "",          ";" &amp; VLOOKUP(GT$1,Data!$K:$M,3, FALSE) &amp; ",""" &amp; VLOOKUP(GT$1,Data!$K:$L,2, FALSE) &amp; """;"   )             )</f>
        <v/>
      </c>
      <c r="GU28" t="str">
        <f>IF(Data!$K29=GU$1, "",             IF(ISERR(SEARCH(GU$1,Data!$G29)),        "",          ";" &amp; VLOOKUP(GU$1,Data!$K:$M,3, FALSE) &amp; ",""" &amp; VLOOKUP(GU$1,Data!$K:$L,2, FALSE) &amp; """;"   )             )</f>
        <v/>
      </c>
      <c r="GV28" t="str">
        <f>IF(Data!$K29=GV$1, "",             IF(ISERR(SEARCH(GV$1,Data!$G29)),        "",          ";" &amp; VLOOKUP(GV$1,Data!$K:$M,3, FALSE) &amp; ",""" &amp; VLOOKUP(GV$1,Data!$K:$L,2, FALSE) &amp; """;"   )             )</f>
        <v/>
      </c>
      <c r="GW28" t="str">
        <f>IF(Data!$K29=GW$1, "",             IF(ISERR(SEARCH(GW$1,Data!$G29)),        "",          ";" &amp; VLOOKUP(GW$1,Data!$K:$M,3, FALSE) &amp; ",""" &amp; VLOOKUP(GW$1,Data!$K:$L,2, FALSE) &amp; """;"   )             )</f>
        <v/>
      </c>
      <c r="GX28" t="str">
        <f>IF(Data!$K29=GX$1, "",             IF(ISERR(SEARCH(GX$1,Data!$G29)),        "",          ";" &amp; VLOOKUP(GX$1,Data!$K:$M,3, FALSE) &amp; ",""" &amp; VLOOKUP(GX$1,Data!$K:$L,2, FALSE) &amp; """;"   )             )</f>
        <v/>
      </c>
      <c r="GY28" t="str">
        <f>IF(Data!$K29=GY$1, "",             IF(ISERR(SEARCH(GY$1,Data!$G29)),        "",          ";" &amp; VLOOKUP(GY$1,Data!$K:$M,3, FALSE) &amp; ",""" &amp; VLOOKUP(GY$1,Data!$K:$L,2, FALSE) &amp; """;"   )             )</f>
        <v/>
      </c>
      <c r="GZ28" t="str">
        <f>IF(Data!$K29=GZ$1, "",             IF(ISERR(SEARCH(GZ$1,Data!$G29)),        "",          ";" &amp; VLOOKUP(GZ$1,Data!$K:$M,3, FALSE) &amp; ",""" &amp; VLOOKUP(GZ$1,Data!$K:$L,2, FALSE) &amp; """;"   )             )</f>
        <v/>
      </c>
      <c r="HA28" t="str">
        <f>IF(Data!$K29=HA$1, "",             IF(ISERR(SEARCH(HA$1,Data!$G29)),        "",          ";" &amp; VLOOKUP(HA$1,Data!$K:$M,3, FALSE) &amp; ",""" &amp; VLOOKUP(HA$1,Data!$K:$L,2, FALSE) &amp; """;"   )             )</f>
        <v/>
      </c>
      <c r="HB28" t="str">
        <f>IF(Data!$K29=HB$1, "",             IF(ISERR(SEARCH(HB$1,Data!$G29)),        "",          ";" &amp; VLOOKUP(HB$1,Data!$K:$M,3, FALSE) &amp; ",""" &amp; VLOOKUP(HB$1,Data!$K:$L,2, FALSE) &amp; """;"   )             )</f>
        <v/>
      </c>
      <c r="HC28" t="str">
        <f>IF(Data!$K29=HC$1, "",             IF(ISERR(SEARCH(HC$1,Data!$G29)),        "",          ";" &amp; VLOOKUP(HC$1,Data!$K:$M,3, FALSE) &amp; ",""" &amp; VLOOKUP(HC$1,Data!$K:$L,2, FALSE) &amp; """;"   )             )</f>
        <v/>
      </c>
      <c r="HD28" t="str">
        <f>IF(Data!$K29=HD$1, "",             IF(ISERR(SEARCH(HD$1,Data!$G29)),        "",          ";" &amp; VLOOKUP(HD$1,Data!$K:$M,3, FALSE) &amp; ",""" &amp; VLOOKUP(HD$1,Data!$K:$L,2, FALSE) &amp; """;"   )             )</f>
        <v/>
      </c>
      <c r="HE28" t="str">
        <f>IF(Data!$K29=HE$1, "",             IF(ISERR(SEARCH(HE$1,Data!$G29)),        "",          ";" &amp; VLOOKUP(HE$1,Data!$K:$M,3, FALSE) &amp; ",""" &amp; VLOOKUP(HE$1,Data!$K:$L,2, FALSE) &amp; """;"   )             )</f>
        <v/>
      </c>
      <c r="HF28" t="str">
        <f>IF(Data!$K29=HF$1, "",             IF(ISERR(SEARCH(HF$1,Data!$G29)),        "",          ";" &amp; VLOOKUP(HF$1,Data!$K:$M,3, FALSE) &amp; ",""" &amp; VLOOKUP(HF$1,Data!$K:$L,2, FALSE) &amp; """;"   )             )</f>
        <v/>
      </c>
      <c r="HG28" t="str">
        <f>IF(Data!$K29=HG$1, "",             IF(ISERR(SEARCH(HG$1,Data!$G29)),        "",          ";" &amp; VLOOKUP(HG$1,Data!$K:$M,3, FALSE) &amp; ",""" &amp; VLOOKUP(HG$1,Data!$K:$L,2, FALSE) &amp; """;"   )             )</f>
        <v/>
      </c>
      <c r="HH28" t="str">
        <f>IF(Data!$K29=HH$1, "",             IF(ISERR(SEARCH(HH$1,Data!$G29)),        "",          ";" &amp; VLOOKUP(HH$1,Data!$K:$M,3, FALSE) &amp; ",""" &amp; VLOOKUP(HH$1,Data!$K:$L,2, FALSE) &amp; """;"   )             )</f>
        <v/>
      </c>
      <c r="HI28" t="str">
        <f>IF(Data!$K29=HI$1, "",             IF(ISERR(SEARCH(HI$1,Data!$G29)),        "",          ";" &amp; VLOOKUP(HI$1,Data!$K:$M,3, FALSE) &amp; ",""" &amp; VLOOKUP(HI$1,Data!$K:$L,2, FALSE) &amp; """;"   )             )</f>
        <v/>
      </c>
      <c r="HJ28" t="str">
        <f>IF(Data!$K29=HJ$1, "",             IF(ISERR(SEARCH(HJ$1,Data!$G29)),        "",          ";" &amp; VLOOKUP(HJ$1,Data!$K:$M,3, FALSE) &amp; ",""" &amp; VLOOKUP(HJ$1,Data!$K:$L,2, FALSE) &amp; """;"   )             )</f>
        <v/>
      </c>
      <c r="HK28" t="str">
        <f>IF(Data!$K29=HK$1, "",             IF(ISERR(SEARCH(HK$1,Data!$G29)),        "",          ";" &amp; VLOOKUP(HK$1,Data!$K:$M,3, FALSE) &amp; ",""" &amp; VLOOKUP(HK$1,Data!$K:$L,2, FALSE) &amp; """;"   )             )</f>
        <v/>
      </c>
      <c r="HL28" t="str">
        <f>IF(Data!$K29=HL$1, "",             IF(ISERR(SEARCH(HL$1,Data!$G29)),        "",          ";" &amp; VLOOKUP(HL$1,Data!$K:$M,3, FALSE) &amp; ",""" &amp; VLOOKUP(HL$1,Data!$K:$L,2, FALSE) &amp; """;"   )             )</f>
        <v/>
      </c>
      <c r="HM28" t="str">
        <f>IF(Data!$K29=HM$1, "",             IF(ISERR(SEARCH(HM$1,Data!$G29)),        "",          ";" &amp; VLOOKUP(HM$1,Data!$K:$M,3, FALSE) &amp; ",""" &amp; VLOOKUP(HM$1,Data!$K:$L,2, FALSE) &amp; """;"   )             )</f>
        <v/>
      </c>
      <c r="HN28" t="str">
        <f>IF(Data!$K29=HN$1, "",             IF(ISERR(SEARCH(HN$1,Data!$G29)),        "",          ";" &amp; VLOOKUP(HN$1,Data!$K:$M,3, FALSE) &amp; ",""" &amp; VLOOKUP(HN$1,Data!$K:$L,2, FALSE) &amp; """;"   )             )</f>
        <v/>
      </c>
      <c r="HO28" t="str">
        <f>IF(Data!$K29=HO$1, "",             IF(ISERR(SEARCH(HO$1,Data!$G29)),        "",          ";" &amp; VLOOKUP(HO$1,Data!$K:$M,3, FALSE) &amp; ",""" &amp; VLOOKUP(HO$1,Data!$K:$L,2, FALSE) &amp; """;"   )             )</f>
        <v/>
      </c>
      <c r="HP28" t="str">
        <f>IF(Data!$K29=HP$1, "",             IF(ISERR(SEARCH(HP$1,Data!$G29)),        "",          ";" &amp; VLOOKUP(HP$1,Data!$K:$M,3, FALSE) &amp; ",""" &amp; VLOOKUP(HP$1,Data!$K:$L,2, FALSE) &amp; """;"   )             )</f>
        <v/>
      </c>
      <c r="HQ28" t="str">
        <f>IF(Data!$K29=HQ$1, "",             IF(ISERR(SEARCH(HQ$1,Data!$G29)),        "",          ";" &amp; VLOOKUP(HQ$1,Data!$K:$M,3, FALSE) &amp; ",""" &amp; VLOOKUP(HQ$1,Data!$K:$L,2, FALSE) &amp; """;"   )             )</f>
        <v/>
      </c>
      <c r="HR28" t="str">
        <f>IF(Data!$K29=HR$1, "",             IF(ISERR(SEARCH(HR$1,Data!$G29)),        "",          ";" &amp; VLOOKUP(HR$1,Data!$K:$M,3, FALSE) &amp; ",""" &amp; VLOOKUP(HR$1,Data!$K:$L,2, FALSE) &amp; """;"   )             )</f>
        <v/>
      </c>
      <c r="HS28" t="str">
        <f>IF(Data!$K29=HS$1, "",             IF(ISERR(SEARCH(HS$1,Data!$G29)),        "",          ";" &amp; VLOOKUP(HS$1,Data!$K:$M,3, FALSE) &amp; ",""" &amp; VLOOKUP(HS$1,Data!$K:$L,2, FALSE) &amp; """;"   )             )</f>
        <v/>
      </c>
      <c r="HT28" t="str">
        <f>IF(Data!$K29=HT$1, "",             IF(ISERR(SEARCH(HT$1,Data!$G29)),        "",          ";" &amp; VLOOKUP(HT$1,Data!$K:$M,3, FALSE) &amp; ",""" &amp; VLOOKUP(HT$1,Data!$K:$L,2, FALSE) &amp; """;"   )             )</f>
        <v/>
      </c>
      <c r="HU28" t="str">
        <f>IF(Data!$K29=HU$1, "",             IF(ISERR(SEARCH(HU$1,Data!$G29)),        "",          ";" &amp; VLOOKUP(HU$1,Data!$K:$M,3, FALSE) &amp; ",""" &amp; VLOOKUP(HU$1,Data!$K:$L,2, FALSE) &amp; """;"   )             )</f>
        <v/>
      </c>
      <c r="HV28" t="str">
        <f>IF(Data!$K29=HV$1, "",             IF(ISERR(SEARCH(HV$1,Data!$G29)),        "",          ";" &amp; VLOOKUP(HV$1,Data!$K:$M,3, FALSE) &amp; ",""" &amp; VLOOKUP(HV$1,Data!$K:$L,2, FALSE) &amp; """;"   )             )</f>
        <v/>
      </c>
      <c r="HW28" t="str">
        <f>IF(Data!$K29=HW$1, "",             IF(ISERR(SEARCH(HW$1,Data!$G29)),        "",          ";" &amp; VLOOKUP(HW$1,Data!$K:$M,3, FALSE) &amp; ",""" &amp; VLOOKUP(HW$1,Data!$K:$L,2, FALSE) &amp; """;"   )             )</f>
        <v/>
      </c>
      <c r="HX28" t="str">
        <f>IF(Data!$K29=HX$1, "",             IF(ISERR(SEARCH(HX$1,Data!$G29)),        "",          ";" &amp; VLOOKUP(HX$1,Data!$K:$M,3, FALSE) &amp; ",""" &amp; VLOOKUP(HX$1,Data!$K:$L,2, FALSE) &amp; """;"   )             )</f>
        <v/>
      </c>
      <c r="HY28" t="str">
        <f>IF(Data!$K29=HY$1, "",             IF(ISERR(SEARCH(HY$1,Data!$G29)),        "",          ";" &amp; VLOOKUP(HY$1,Data!$K:$M,3, FALSE) &amp; ",""" &amp; VLOOKUP(HY$1,Data!$K:$L,2, FALSE) &amp; """;"   )             )</f>
        <v/>
      </c>
      <c r="HZ28" t="str">
        <f>IF(Data!$K29=HZ$1, "",             IF(ISERR(SEARCH(HZ$1,Data!$G29)),        "",          ";" &amp; VLOOKUP(HZ$1,Data!$K:$M,3, FALSE) &amp; ",""" &amp; VLOOKUP(HZ$1,Data!$K:$L,2, FALSE) &amp; """;"   )             )</f>
        <v/>
      </c>
      <c r="IA28" t="str">
        <f>IF(Data!$K29=IA$1, "",             IF(ISERR(SEARCH(IA$1,Data!$G29)),        "",          ";" &amp; VLOOKUP(IA$1,Data!$K:$M,3, FALSE) &amp; ",""" &amp; VLOOKUP(IA$1,Data!$K:$L,2, FALSE) &amp; """;"   )             )</f>
        <v/>
      </c>
      <c r="IB28" t="str">
        <f>IF(Data!$K29=IB$1, "",             IF(ISERR(SEARCH(IB$1,Data!$G29)),        "",          ";" &amp; VLOOKUP(IB$1,Data!$K:$M,3, FALSE) &amp; ",""" &amp; VLOOKUP(IB$1,Data!$K:$L,2, FALSE) &amp; """;"   )             )</f>
        <v/>
      </c>
      <c r="IC28" t="str">
        <f>IF(Data!$K29=IC$1, "",             IF(ISERR(SEARCH(IC$1,Data!$G29)),        "",          ";" &amp; VLOOKUP(IC$1,Data!$K:$M,3, FALSE) &amp; ",""" &amp; VLOOKUP(IC$1,Data!$K:$L,2, FALSE) &amp; """;"   )             )</f>
        <v/>
      </c>
      <c r="ID28" t="str">
        <f>IF(Data!$K29=ID$1, "",             IF(ISERR(SEARCH(ID$1,Data!$G29)),        "",          ";" &amp; VLOOKUP(ID$1,Data!$K:$M,3, FALSE) &amp; ",""" &amp; VLOOKUP(ID$1,Data!$K:$L,2, FALSE) &amp; """;"   )             )</f>
        <v/>
      </c>
      <c r="IE28" t="str">
        <f>IF(Data!$K29=IE$1, "",             IF(ISERR(SEARCH(IE$1,Data!$G29)),        "",          ";" &amp; VLOOKUP(IE$1,Data!$K:$M,3, FALSE) &amp; ",""" &amp; VLOOKUP(IE$1,Data!$K:$L,2, FALSE) &amp; """;"   )             )</f>
        <v/>
      </c>
      <c r="IF28" t="str">
        <f>IF(Data!$K29=IF$1, "",             IF(ISERR(SEARCH(IF$1,Data!$G29)),        "",          ";" &amp; VLOOKUP(IF$1,Data!$K:$M,3, FALSE) &amp; ",""" &amp; VLOOKUP(IF$1,Data!$K:$L,2, FALSE) &amp; """;"   )             )</f>
        <v/>
      </c>
      <c r="IG28" t="str">
        <f>IF(Data!$K29=IG$1, "",             IF(ISERR(SEARCH(IG$1,Data!$G29)),        "",          ";" &amp; VLOOKUP(IG$1,Data!$K:$M,3, FALSE) &amp; ",""" &amp; VLOOKUP(IG$1,Data!$K:$L,2, FALSE) &amp; """;"   )             )</f>
        <v/>
      </c>
      <c r="IH28" t="str">
        <f>IF(Data!$K29=IH$1, "",             IF(ISERR(SEARCH(IH$1,Data!$G29)),        "",          ";" &amp; VLOOKUP(IH$1,Data!$K:$M,3, FALSE) &amp; ",""" &amp; VLOOKUP(IH$1,Data!$K:$L,2, FALSE) &amp; """;"   )             )</f>
        <v/>
      </c>
      <c r="II28" t="str">
        <f>IF(Data!$K29=II$1, "",             IF(ISERR(SEARCH(II$1,Data!$G29)),        "",          ";" &amp; VLOOKUP(II$1,Data!$K:$M,3, FALSE) &amp; ",""" &amp; VLOOKUP(II$1,Data!$K:$L,2, FALSE) &amp; """;"   )             )</f>
        <v/>
      </c>
    </row>
    <row r="29" spans="1:243" x14ac:dyDescent="0.3">
      <c r="A29" t="str">
        <f>Data!K30</f>
        <v>Reine Apailana</v>
      </c>
      <c r="B29" s="15">
        <f>VLOOKUP(Tableau36[[#This Row],[Character]],Data!K:M,3,FALSE)</f>
        <v>28</v>
      </c>
      <c r="C29" s="15" t="str">
        <f>VLOOKUP(Tableau36[[#This Row],[Character]],Data!K:L,2,FALSE)</f>
        <v>HUMAN</v>
      </c>
      <c r="D29" s="15" t="str">
        <f>SUBSTITUTE(     SUBSTITUTE(Tableau36[[#This Row],[character_id,character_type,friend_id,friend_type]],",""DROID""",""),    ",""HUMAN""", "")</f>
        <v/>
      </c>
      <c r="E29" s="15" t="str">
        <f>IF(Tableau36[[#This Row],[With char''s id]] = "", "",    MID(Tableau36[[#This Row],[With char''s id]], 2, LEN(Tableau36[[#This Row],[With char''s id]])-1))</f>
        <v/>
      </c>
      <c r="F29" s="15" t="str">
        <f>SUBSTITUTE(Tableau36[[#This Row],[List of friend''s id]],  "/",    "/" &amp; Tableau36[[#This Row],[Character''s id]] &amp; ",""" &amp; Tableau36[[#This Row],[Type]] &amp; """,")</f>
        <v/>
      </c>
      <c r="G29" t="str">
        <f>IF( Tableau36[[#This Row],[removed double semi-colon]]="", "", "/" &amp; MID(Tableau36[[#This Row],[removed double semi-colon]],2,LEN(Tableau36[[#This Row],[removed double semi-colon]]) - 2) )</f>
        <v/>
      </c>
      <c r="H29" t="str">
        <f>SUBSTITUTE(Tableau36[[#This Row],[Concatenation]],";;","/")</f>
        <v/>
      </c>
      <c r="I29" t="str">
        <f>_xlfn.CONCAT(Tableau4[#This Row])</f>
        <v/>
      </c>
      <c r="M29" t="str">
        <f>IF(Data!$K30=M$1, "",             IF(ISERR(SEARCH(M$1,Data!$G30)),        "",          ";" &amp; VLOOKUP(M$1,Data!$K:$M,3, FALSE) &amp; ",""" &amp; VLOOKUP(M$1,Data!$K:$L,2, FALSE) &amp; """;"   )             )</f>
        <v/>
      </c>
      <c r="N29" t="str">
        <f>IF(Data!$K30=N$1, "",             IF(ISERR(SEARCH(N$1,Data!$G30)),        "",          ";" &amp; VLOOKUP(N$1,Data!$K:$M,3, FALSE) &amp; ",""" &amp; VLOOKUP(N$1,Data!$K:$L,2, FALSE) &amp; """;"   )             )</f>
        <v/>
      </c>
      <c r="O29" t="str">
        <f>IF(Data!$K30=O$1, "",             IF(ISERR(SEARCH(O$1,Data!$G30)),        "",          ";" &amp; VLOOKUP(O$1,Data!$K:$M,3, FALSE) &amp; ",""" &amp; VLOOKUP(O$1,Data!$K:$L,2, FALSE) &amp; """;"   )             )</f>
        <v/>
      </c>
      <c r="P29" t="str">
        <f>IF(Data!$K30=P$1, "",             IF(ISERR(SEARCH(P$1,Data!$G30)),        "",          ";" &amp; VLOOKUP(P$1,Data!$K:$M,3, FALSE) &amp; ",""" &amp; VLOOKUP(P$1,Data!$K:$L,2, FALSE) &amp; """;"   )             )</f>
        <v/>
      </c>
      <c r="Q29" t="str">
        <f>IF(Data!$K30=Q$1, "",             IF(ISERR(SEARCH(Q$1,Data!$G30)),        "",          ";" &amp; VLOOKUP(Q$1,Data!$K:$M,3, FALSE) &amp; ",""" &amp; VLOOKUP(Q$1,Data!$K:$L,2, FALSE) &amp; """;"   )             )</f>
        <v/>
      </c>
      <c r="R29" t="str">
        <f>IF(Data!$K30=R$1, "",             IF(ISERR(SEARCH(R$1,Data!$G30)),        "",          ";" &amp; VLOOKUP(R$1,Data!$K:$M,3, FALSE) &amp; ",""" &amp; VLOOKUP(R$1,Data!$K:$L,2, FALSE) &amp; """;"   )             )</f>
        <v/>
      </c>
      <c r="S29" t="str">
        <f>IF(Data!$K30=S$1, "",             IF(ISERR(SEARCH(S$1,Data!$G30)),        "",          ";" &amp; VLOOKUP(S$1,Data!$K:$M,3, FALSE) &amp; ",""" &amp; VLOOKUP(S$1,Data!$K:$L,2, FALSE) &amp; """;"   )             )</f>
        <v/>
      </c>
      <c r="T29" t="str">
        <f>IF(Data!$K30=T$1, "",             IF(ISERR(SEARCH(T$1,Data!$G30)),        "",          ";" &amp; VLOOKUP(T$1,Data!$K:$M,3, FALSE) &amp; ",""" &amp; VLOOKUP(T$1,Data!$K:$L,2, FALSE) &amp; """;"   )             )</f>
        <v/>
      </c>
      <c r="U29" t="str">
        <f>IF(Data!$K30=U$1, "",             IF(ISERR(SEARCH(U$1,Data!$G30)),        "",          ";" &amp; VLOOKUP(U$1,Data!$K:$M,3, FALSE) &amp; ",""" &amp; VLOOKUP(U$1,Data!$K:$L,2, FALSE) &amp; """;"   )             )</f>
        <v/>
      </c>
      <c r="V29" t="str">
        <f>IF(Data!$K30=V$1, "",             IF(ISERR(SEARCH(V$1,Data!$G30)),        "",          ";" &amp; VLOOKUP(V$1,Data!$K:$M,3, FALSE) &amp; ",""" &amp; VLOOKUP(V$1,Data!$K:$L,2, FALSE) &amp; """;"   )             )</f>
        <v/>
      </c>
      <c r="W29" t="str">
        <f>IF(Data!$K30=W$1, "",             IF(ISERR(SEARCH(W$1,Data!$G30)),        "",          ";" &amp; VLOOKUP(W$1,Data!$K:$M,3, FALSE) &amp; ",""" &amp; VLOOKUP(W$1,Data!$K:$L,2, FALSE) &amp; """;"   )             )</f>
        <v/>
      </c>
      <c r="X29" t="str">
        <f>IF(Data!$K30=X$1, "",             IF(ISERR(SEARCH(X$1,Data!$G30)),        "",          ";" &amp; VLOOKUP(X$1,Data!$K:$M,3, FALSE) &amp; ",""" &amp; VLOOKUP(X$1,Data!$K:$L,2, FALSE) &amp; """;"   )             )</f>
        <v/>
      </c>
      <c r="Y29" t="str">
        <f>IF(Data!$K30=Y$1, "",             IF(ISERR(SEARCH(Y$1,Data!$G30)),        "",          ";" &amp; VLOOKUP(Y$1,Data!$K:$M,3, FALSE) &amp; ",""" &amp; VLOOKUP(Y$1,Data!$K:$L,2, FALSE) &amp; """;"   )             )</f>
        <v/>
      </c>
      <c r="Z29" t="str">
        <f>IF(Data!$K30=Z$1, "",             IF(ISERR(SEARCH(Z$1,Data!$G30)),        "",          ";" &amp; VLOOKUP(Z$1,Data!$K:$M,3, FALSE) &amp; ",""" &amp; VLOOKUP(Z$1,Data!$K:$L,2, FALSE) &amp; """;"   )             )</f>
        <v/>
      </c>
      <c r="AA29" t="str">
        <f>IF(Data!$K30=AA$1, "",             IF(ISERR(SEARCH(AA$1,Data!$G30)),        "",          ";" &amp; VLOOKUP(AA$1,Data!$K:$M,3, FALSE) &amp; ",""" &amp; VLOOKUP(AA$1,Data!$K:$L,2, FALSE) &amp; """;"   )             )</f>
        <v/>
      </c>
      <c r="AB29" t="str">
        <f>IF(Data!$K30=AB$1, "",             IF(ISERR(SEARCH(AB$1,Data!$G30)),        "",          ";" &amp; VLOOKUP(AB$1,Data!$K:$M,3, FALSE) &amp; ",""" &amp; VLOOKUP(AB$1,Data!$K:$L,2, FALSE) &amp; """;"   )             )</f>
        <v/>
      </c>
      <c r="AC29" t="str">
        <f>IF(Data!$K30=AC$1, "",             IF(ISERR(SEARCH(AC$1,Data!$G30)),        "",          ";" &amp; VLOOKUP(AC$1,Data!$K:$M,3, FALSE) &amp; ",""" &amp; VLOOKUP(AC$1,Data!$K:$L,2, FALSE) &amp; """;"   )             )</f>
        <v/>
      </c>
      <c r="AD29" t="str">
        <f>IF(Data!$K30=AD$1, "",             IF(ISERR(SEARCH(AD$1,Data!$G30)),        "",          ";" &amp; VLOOKUP(AD$1,Data!$K:$M,3, FALSE) &amp; ",""" &amp; VLOOKUP(AD$1,Data!$K:$L,2, FALSE) &amp; """;"   )             )</f>
        <v/>
      </c>
      <c r="AE29" t="str">
        <f>IF(Data!$K30=AE$1, "",             IF(ISERR(SEARCH(AE$1,Data!$G30)),        "",          ";" &amp; VLOOKUP(AE$1,Data!$K:$M,3, FALSE) &amp; ",""" &amp; VLOOKUP(AE$1,Data!$K:$L,2, FALSE) &amp; """;"   )             )</f>
        <v/>
      </c>
      <c r="AF29" t="str">
        <f>IF(Data!$K30=AF$1, "",             IF(ISERR(SEARCH(AF$1,Data!$G30)),        "",          ";" &amp; VLOOKUP(AF$1,Data!$K:$M,3, FALSE) &amp; ",""" &amp; VLOOKUP(AF$1,Data!$K:$L,2, FALSE) &amp; """;"   )             )</f>
        <v/>
      </c>
      <c r="AG29" t="str">
        <f>IF(Data!$K30=AG$1, "",             IF(ISERR(SEARCH(AG$1,Data!$G30)),        "",          ";" &amp; VLOOKUP(AG$1,Data!$K:$M,3, FALSE) &amp; ",""" &amp; VLOOKUP(AG$1,Data!$K:$L,2, FALSE) &amp; """;"   )             )</f>
        <v/>
      </c>
      <c r="AH29" t="str">
        <f>IF(Data!$K30=AH$1, "",             IF(ISERR(SEARCH(AH$1,Data!$G30)),        "",          ";" &amp; VLOOKUP(AH$1,Data!$K:$M,3, FALSE) &amp; ",""" &amp; VLOOKUP(AH$1,Data!$K:$L,2, FALSE) &amp; """;"   )             )</f>
        <v/>
      </c>
      <c r="AI29" t="str">
        <f>IF(Data!$K30=AI$1, "",             IF(ISERR(SEARCH(AI$1,Data!$G30)),        "",          ";" &amp; VLOOKUP(AI$1,Data!$K:$M,3, FALSE) &amp; ",""" &amp; VLOOKUP(AI$1,Data!$K:$L,2, FALSE) &amp; """;"   )             )</f>
        <v/>
      </c>
      <c r="AJ29" t="str">
        <f>IF(Data!$K30=AJ$1, "",             IF(ISERR(SEARCH(AJ$1,Data!$G30)),        "",          ";" &amp; VLOOKUP(AJ$1,Data!$K:$M,3, FALSE) &amp; ",""" &amp; VLOOKUP(AJ$1,Data!$K:$L,2, FALSE) &amp; """;"   )             )</f>
        <v/>
      </c>
      <c r="AK29" t="str">
        <f>IF(Data!$K30=AK$1, "",             IF(ISERR(SEARCH(AK$1,Data!$G30)),        "",          ";" &amp; VLOOKUP(AK$1,Data!$K:$M,3, FALSE) &amp; ",""" &amp; VLOOKUP(AK$1,Data!$K:$L,2, FALSE) &amp; """;"   )             )</f>
        <v/>
      </c>
      <c r="AL29" t="str">
        <f>IF(Data!$K30=AL$1, "",             IF(ISERR(SEARCH(AL$1,Data!$G30)),        "",          ";" &amp; VLOOKUP(AL$1,Data!$K:$M,3, FALSE) &amp; ",""" &amp; VLOOKUP(AL$1,Data!$K:$L,2, FALSE) &amp; """;"   )             )</f>
        <v/>
      </c>
      <c r="AM29" t="str">
        <f>IF(Data!$K30=AM$1, "",             IF(ISERR(SEARCH(AM$1,Data!$G30)),        "",          ";" &amp; VLOOKUP(AM$1,Data!$K:$M,3, FALSE) &amp; ",""" &amp; VLOOKUP(AM$1,Data!$K:$L,2, FALSE) &amp; """;"   )             )</f>
        <v/>
      </c>
      <c r="AN29" t="str">
        <f>IF(Data!$K30=AN$1, "",             IF(ISERR(SEARCH(AN$1,Data!$G30)),        "",          ";" &amp; VLOOKUP(AN$1,Data!$K:$M,3, FALSE) &amp; ",""" &amp; VLOOKUP(AN$1,Data!$K:$L,2, FALSE) &amp; """;"   )             )</f>
        <v/>
      </c>
      <c r="AO29" t="str">
        <f>IF(Data!$K30=AO$1, "",             IF(ISERR(SEARCH(AO$1,Data!$G30)),        "",          ";" &amp; VLOOKUP(AO$1,Data!$K:$M,3, FALSE) &amp; ",""" &amp; VLOOKUP(AO$1,Data!$K:$L,2, FALSE) &amp; """;"   )             )</f>
        <v/>
      </c>
      <c r="AP29" t="str">
        <f>IF(Data!$K30=AP$1, "",             IF(ISERR(SEARCH(AP$1,Data!$G30)),        "",          ";" &amp; VLOOKUP(AP$1,Data!$K:$M,3, FALSE) &amp; ",""" &amp; VLOOKUP(AP$1,Data!$K:$L,2, FALSE) &amp; """;"   )             )</f>
        <v/>
      </c>
      <c r="AQ29" t="str">
        <f>IF(Data!$K30=AQ$1, "",             IF(ISERR(SEARCH(AQ$1,Data!$G30)),        "",          ";" &amp; VLOOKUP(AQ$1,Data!$K:$M,3, FALSE) &amp; ",""" &amp; VLOOKUP(AQ$1,Data!$K:$L,2, FALSE) &amp; """;"   )             )</f>
        <v/>
      </c>
      <c r="AR29" t="str">
        <f>IF(Data!$K30=AR$1, "",             IF(ISERR(SEARCH(AR$1,Data!$G30)),        "",          ";" &amp; VLOOKUP(AR$1,Data!$K:$M,3, FALSE) &amp; ",""" &amp; VLOOKUP(AR$1,Data!$K:$L,2, FALSE) &amp; """;"   )             )</f>
        <v/>
      </c>
      <c r="AS29" t="str">
        <f>IF(Data!$K30=AS$1, "",             IF(ISERR(SEARCH(AS$1,Data!$G30)),        "",          ";" &amp; VLOOKUP(AS$1,Data!$K:$M,3, FALSE) &amp; ",""" &amp; VLOOKUP(AS$1,Data!$K:$L,2, FALSE) &amp; """;"   )             )</f>
        <v/>
      </c>
      <c r="AT29" t="str">
        <f>IF(Data!$K30=AT$1, "",             IF(ISERR(SEARCH(AT$1,Data!$G30)),        "",          ";" &amp; VLOOKUP(AT$1,Data!$K:$M,3, FALSE) &amp; ",""" &amp; VLOOKUP(AT$1,Data!$K:$L,2, FALSE) &amp; """;"   )             )</f>
        <v/>
      </c>
      <c r="AU29" t="str">
        <f>IF(Data!$K30=AU$1, "",             IF(ISERR(SEARCH(AU$1,Data!$G30)),        "",          ";" &amp; VLOOKUP(AU$1,Data!$K:$M,3, FALSE) &amp; ",""" &amp; VLOOKUP(AU$1,Data!$K:$L,2, FALSE) &amp; """;"   )             )</f>
        <v/>
      </c>
      <c r="AV29" t="str">
        <f>IF(Data!$K30=AV$1, "",             IF(ISERR(SEARCH(AV$1,Data!$G30)),        "",          ";" &amp; VLOOKUP(AV$1,Data!$K:$M,3, FALSE) &amp; ",""" &amp; VLOOKUP(AV$1,Data!$K:$L,2, FALSE) &amp; """;"   )             )</f>
        <v/>
      </c>
      <c r="AW29" t="str">
        <f>IF(Data!$K30=AW$1, "",             IF(ISERR(SEARCH(AW$1,Data!$G30)),        "",          ";" &amp; VLOOKUP(AW$1,Data!$K:$M,3, FALSE) &amp; ",""" &amp; VLOOKUP(AW$1,Data!$K:$L,2, FALSE) &amp; """;"   )             )</f>
        <v/>
      </c>
      <c r="AX29" t="str">
        <f>IF(Data!$K30=AX$1, "",             IF(ISERR(SEARCH(AX$1,Data!$G30)),        "",          ";" &amp; VLOOKUP(AX$1,Data!$K:$M,3, FALSE) &amp; ",""" &amp; VLOOKUP(AX$1,Data!$K:$L,2, FALSE) &amp; """;"   )             )</f>
        <v/>
      </c>
      <c r="AY29" t="str">
        <f>IF(Data!$K30=AY$1, "",             IF(ISERR(SEARCH(AY$1,Data!$G30)),        "",          ";" &amp; VLOOKUP(AY$1,Data!$K:$M,3, FALSE) &amp; ",""" &amp; VLOOKUP(AY$1,Data!$K:$L,2, FALSE) &amp; """;"   )             )</f>
        <v/>
      </c>
      <c r="AZ29" t="str">
        <f>IF(Data!$K30=AZ$1, "",             IF(ISERR(SEARCH(AZ$1,Data!$G30)),        "",          ";" &amp; VLOOKUP(AZ$1,Data!$K:$M,3, FALSE) &amp; ",""" &amp; VLOOKUP(AZ$1,Data!$K:$L,2, FALSE) &amp; """;"   )             )</f>
        <v/>
      </c>
      <c r="BA29" t="str">
        <f>IF(Data!$K30=BA$1, "",             IF(ISERR(SEARCH(BA$1,Data!$G30)),        "",          ";" &amp; VLOOKUP(BA$1,Data!$K:$M,3, FALSE) &amp; ",""" &amp; VLOOKUP(BA$1,Data!$K:$L,2, FALSE) &amp; """;"   )             )</f>
        <v/>
      </c>
      <c r="BB29" t="str">
        <f>IF(Data!$K30=BB$1, "",             IF(ISERR(SEARCH(BB$1,Data!$G30)),        "",          ";" &amp; VLOOKUP(BB$1,Data!$K:$M,3, FALSE) &amp; ",""" &amp; VLOOKUP(BB$1,Data!$K:$L,2, FALSE) &amp; """;"   )             )</f>
        <v/>
      </c>
      <c r="BC29" t="str">
        <f>IF(Data!$K30=BC$1, "",             IF(ISERR(SEARCH(BC$1,Data!$G30)),        "",          ";" &amp; VLOOKUP(BC$1,Data!$K:$M,3, FALSE) &amp; ",""" &amp; VLOOKUP(BC$1,Data!$K:$L,2, FALSE) &amp; """;"   )             )</f>
        <v/>
      </c>
      <c r="BD29" t="str">
        <f>IF(Data!$K30=BD$1, "",             IF(ISERR(SEARCH(BD$1,Data!$G30)),        "",          ";" &amp; VLOOKUP(BD$1,Data!$K:$M,3, FALSE) &amp; ",""" &amp; VLOOKUP(BD$1,Data!$K:$L,2, FALSE) &amp; """;"   )             )</f>
        <v/>
      </c>
      <c r="BE29" t="str">
        <f>IF(Data!$K30=BE$1, "",             IF(ISERR(SEARCH(BE$1,Data!$G30)),        "",          ";" &amp; VLOOKUP(BE$1,Data!$K:$M,3, FALSE) &amp; ",""" &amp; VLOOKUP(BE$1,Data!$K:$L,2, FALSE) &amp; """;"   )             )</f>
        <v/>
      </c>
      <c r="BF29" t="str">
        <f>IF(Data!$K30=BF$1, "",             IF(ISERR(SEARCH(BF$1,Data!$G30)),        "",          ";" &amp; VLOOKUP(BF$1,Data!$K:$M,3, FALSE) &amp; ",""" &amp; VLOOKUP(BF$1,Data!$K:$L,2, FALSE) &amp; """;"   )             )</f>
        <v/>
      </c>
      <c r="BG29" t="str">
        <f>IF(Data!$K30=BG$1, "",             IF(ISERR(SEARCH(BG$1,Data!$G30)),        "",          ";" &amp; VLOOKUP(BG$1,Data!$K:$M,3, FALSE) &amp; ",""" &amp; VLOOKUP(BG$1,Data!$K:$L,2, FALSE) &amp; """;"   )             )</f>
        <v/>
      </c>
      <c r="BH29" t="str">
        <f>IF(Data!$K30=BH$1, "",             IF(ISERR(SEARCH(BH$1,Data!$G30)),        "",          ";" &amp; VLOOKUP(BH$1,Data!$K:$M,3, FALSE) &amp; ",""" &amp; VLOOKUP(BH$1,Data!$K:$L,2, FALSE) &amp; """;"   )             )</f>
        <v/>
      </c>
      <c r="BI29" t="str">
        <f>IF(Data!$K30=BI$1, "",             IF(ISERR(SEARCH(BI$1,Data!$G30)),        "",          ";" &amp; VLOOKUP(BI$1,Data!$K:$M,3, FALSE) &amp; ",""" &amp; VLOOKUP(BI$1,Data!$K:$L,2, FALSE) &amp; """;"   )             )</f>
        <v/>
      </c>
      <c r="BJ29" t="str">
        <f>IF(Data!$K30=BJ$1, "",             IF(ISERR(SEARCH(BJ$1,Data!$G30)),        "",          ";" &amp; VLOOKUP(BJ$1,Data!$K:$M,3, FALSE) &amp; ",""" &amp; VLOOKUP(BJ$1,Data!$K:$L,2, FALSE) &amp; """;"   )             )</f>
        <v/>
      </c>
      <c r="BK29" t="str">
        <f>IF(Data!$K30=BK$1, "",             IF(ISERR(SEARCH(BK$1,Data!$G30)),        "",          ";" &amp; VLOOKUP(BK$1,Data!$K:$M,3, FALSE) &amp; ",""" &amp; VLOOKUP(BK$1,Data!$K:$L,2, FALSE) &amp; """;"   )             )</f>
        <v/>
      </c>
      <c r="BL29" t="str">
        <f>IF(Data!$K30=BL$1, "",             IF(ISERR(SEARCH(BL$1,Data!$G30)),        "",          ";" &amp; VLOOKUP(BL$1,Data!$K:$M,3, FALSE) &amp; ",""" &amp; VLOOKUP(BL$1,Data!$K:$L,2, FALSE) &amp; """;"   )             )</f>
        <v/>
      </c>
      <c r="BM29" t="str">
        <f>IF(Data!$K30=BM$1, "",             IF(ISERR(SEARCH(BM$1,Data!$G30)),        "",          ";" &amp; VLOOKUP(BM$1,Data!$K:$M,3, FALSE) &amp; ",""" &amp; VLOOKUP(BM$1,Data!$K:$L,2, FALSE) &amp; """;"   )             )</f>
        <v/>
      </c>
      <c r="BN29" t="str">
        <f>IF(Data!$K30=BN$1, "",             IF(ISERR(SEARCH(BN$1,Data!$G30)),        "",          ";" &amp; VLOOKUP(BN$1,Data!$K:$M,3, FALSE) &amp; ",""" &amp; VLOOKUP(BN$1,Data!$K:$L,2, FALSE) &amp; """;"   )             )</f>
        <v/>
      </c>
      <c r="BO29" t="str">
        <f>IF(Data!$K30=BO$1, "",             IF(ISERR(SEARCH(BO$1,Data!$G30)),        "",          ";" &amp; VLOOKUP(BO$1,Data!$K:$M,3, FALSE) &amp; ",""" &amp; VLOOKUP(BO$1,Data!$K:$L,2, FALSE) &amp; """;"   )             )</f>
        <v/>
      </c>
      <c r="BP29" t="str">
        <f>IF(Data!$K30=BP$1, "",             IF(ISERR(SEARCH(BP$1,Data!$G30)),        "",          ";" &amp; VLOOKUP(BP$1,Data!$K:$M,3, FALSE) &amp; ",""" &amp; VLOOKUP(BP$1,Data!$K:$L,2, FALSE) &amp; """;"   )             )</f>
        <v/>
      </c>
      <c r="BQ29" t="str">
        <f>IF(Data!$K30=BQ$1, "",             IF(ISERR(SEARCH(BQ$1,Data!$G30)),        "",          ";" &amp; VLOOKUP(BQ$1,Data!$K:$M,3, FALSE) &amp; ",""" &amp; VLOOKUP(BQ$1,Data!$K:$L,2, FALSE) &amp; """;"   )             )</f>
        <v/>
      </c>
      <c r="BR29" t="str">
        <f>IF(Data!$K30=BR$1, "",             IF(ISERR(SEARCH(BR$1,Data!$G30)),        "",          ";" &amp; VLOOKUP(BR$1,Data!$K:$M,3, FALSE) &amp; ",""" &amp; VLOOKUP(BR$1,Data!$K:$L,2, FALSE) &amp; """;"   )             )</f>
        <v/>
      </c>
      <c r="BS29" t="str">
        <f>IF(Data!$K30=BS$1, "",             IF(ISERR(SEARCH(BS$1,Data!$G30)),        "",          ";" &amp; VLOOKUP(BS$1,Data!$K:$M,3, FALSE) &amp; ",""" &amp; VLOOKUP(BS$1,Data!$K:$L,2, FALSE) &amp; """;"   )             )</f>
        <v/>
      </c>
      <c r="BT29" t="str">
        <f>IF(Data!$K30=BT$1, "",             IF(ISERR(SEARCH(BT$1,Data!$G30)),        "",          ";" &amp; VLOOKUP(BT$1,Data!$K:$M,3, FALSE) &amp; ",""" &amp; VLOOKUP(BT$1,Data!$K:$L,2, FALSE) &amp; """;"   )             )</f>
        <v/>
      </c>
      <c r="BU29" t="str">
        <f>IF(Data!$K30=BU$1, "",             IF(ISERR(SEARCH(BU$1,Data!$G30)),        "",          ";" &amp; VLOOKUP(BU$1,Data!$K:$M,3, FALSE) &amp; ",""" &amp; VLOOKUP(BU$1,Data!$K:$L,2, FALSE) &amp; """;"   )             )</f>
        <v/>
      </c>
      <c r="BV29" t="str">
        <f>IF(Data!$K30=BV$1, "",             IF(ISERR(SEARCH(BV$1,Data!$G30)),        "",          ";" &amp; VLOOKUP(BV$1,Data!$K:$M,3, FALSE) &amp; ",""" &amp; VLOOKUP(BV$1,Data!$K:$L,2, FALSE) &amp; """;"   )             )</f>
        <v/>
      </c>
      <c r="BW29" t="str">
        <f>IF(Data!$K30=BW$1, "",             IF(ISERR(SEARCH(BW$1,Data!$G30)),        "",          ";" &amp; VLOOKUP(BW$1,Data!$K:$M,3, FALSE) &amp; ",""" &amp; VLOOKUP(BW$1,Data!$K:$L,2, FALSE) &amp; """;"   )             )</f>
        <v/>
      </c>
      <c r="BX29" t="str">
        <f>IF(Data!$K30=BX$1, "",             IF(ISERR(SEARCH(BX$1,Data!$G30)),        "",          ";" &amp; VLOOKUP(BX$1,Data!$K:$M,3, FALSE) &amp; ",""" &amp; VLOOKUP(BX$1,Data!$K:$L,2, FALSE) &amp; """;"   )             )</f>
        <v/>
      </c>
      <c r="BY29" t="str">
        <f>IF(Data!$K30=BY$1, "",             IF(ISERR(SEARCH(BY$1,Data!$G30)),        "",          ";" &amp; VLOOKUP(BY$1,Data!$K:$M,3, FALSE) &amp; ",""" &amp; VLOOKUP(BY$1,Data!$K:$L,2, FALSE) &amp; """;"   )             )</f>
        <v/>
      </c>
      <c r="BZ29" t="str">
        <f>IF(Data!$K30=BZ$1, "",             IF(ISERR(SEARCH(BZ$1,Data!$G30)),        "",          ";" &amp; VLOOKUP(BZ$1,Data!$K:$M,3, FALSE) &amp; ",""" &amp; VLOOKUP(BZ$1,Data!$K:$L,2, FALSE) &amp; """;"   )             )</f>
        <v/>
      </c>
      <c r="CA29" t="str">
        <f>IF(Data!$K30=CA$1, "",             IF(ISERR(SEARCH(CA$1,Data!$G30)),        "",          ";" &amp; VLOOKUP(CA$1,Data!$K:$M,3, FALSE) &amp; ",""" &amp; VLOOKUP(CA$1,Data!$K:$L,2, FALSE) &amp; """;"   )             )</f>
        <v/>
      </c>
      <c r="CB29" t="str">
        <f>IF(Data!$K30=CB$1, "",             IF(ISERR(SEARCH(CB$1,Data!$G30)),        "",          ";" &amp; VLOOKUP(CB$1,Data!$K:$M,3, FALSE) &amp; ",""" &amp; VLOOKUP(CB$1,Data!$K:$L,2, FALSE) &amp; """;"   )             )</f>
        <v/>
      </c>
      <c r="CC29" t="str">
        <f>IF(Data!$K30=CC$1, "",             IF(ISERR(SEARCH(CC$1,Data!$G30)),        "",          ";" &amp; VLOOKUP(CC$1,Data!$K:$M,3, FALSE) &amp; ",""" &amp; VLOOKUP(CC$1,Data!$K:$L,2, FALSE) &amp; """;"   )             )</f>
        <v/>
      </c>
      <c r="CD29" t="str">
        <f>IF(Data!$K30=CD$1, "",             IF(ISERR(SEARCH(CD$1,Data!$G30)),        "",          ";" &amp; VLOOKUP(CD$1,Data!$K:$M,3, FALSE) &amp; ",""" &amp; VLOOKUP(CD$1,Data!$K:$L,2, FALSE) &amp; """;"   )             )</f>
        <v/>
      </c>
      <c r="CE29" t="str">
        <f>IF(Data!$K30=CE$1, "",             IF(ISERR(SEARCH(CE$1,Data!$G30)),        "",          ";" &amp; VLOOKUP(CE$1,Data!$K:$M,3, FALSE) &amp; ",""" &amp; VLOOKUP(CE$1,Data!$K:$L,2, FALSE) &amp; """;"   )             )</f>
        <v/>
      </c>
      <c r="CF29" t="str">
        <f>IF(Data!$K30=CF$1, "",             IF(ISERR(SEARCH(CF$1,Data!$G30)),        "",          ";" &amp; VLOOKUP(CF$1,Data!$K:$M,3, FALSE) &amp; ",""" &amp; VLOOKUP(CF$1,Data!$K:$L,2, FALSE) &amp; """;"   )             )</f>
        <v/>
      </c>
      <c r="CG29" t="str">
        <f>IF(Data!$K30=CG$1, "",             IF(ISERR(SEARCH(CG$1,Data!$G30)),        "",          ";" &amp; VLOOKUP(CG$1,Data!$K:$M,3, FALSE) &amp; ",""" &amp; VLOOKUP(CG$1,Data!$K:$L,2, FALSE) &amp; """;"   )             )</f>
        <v/>
      </c>
      <c r="CH29" t="str">
        <f>IF(Data!$K30=CH$1, "",             IF(ISERR(SEARCH(CH$1,Data!$G30)),        "",          ";" &amp; VLOOKUP(CH$1,Data!$K:$M,3, FALSE) &amp; ",""" &amp; VLOOKUP(CH$1,Data!$K:$L,2, FALSE) &amp; """;"   )             )</f>
        <v/>
      </c>
      <c r="CI29" t="str">
        <f>IF(Data!$K30=CI$1, "",             IF(ISERR(SEARCH(CI$1,Data!$G30)),        "",          ";" &amp; VLOOKUP(CI$1,Data!$K:$M,3, FALSE) &amp; ",""" &amp; VLOOKUP(CI$1,Data!$K:$L,2, FALSE) &amp; """;"   )             )</f>
        <v/>
      </c>
      <c r="CJ29" t="str">
        <f>IF(Data!$K30=CJ$1, "",             IF(ISERR(SEARCH(CJ$1,Data!$G30)),        "",          ";" &amp; VLOOKUP(CJ$1,Data!$K:$M,3, FALSE) &amp; ",""" &amp; VLOOKUP(CJ$1,Data!$K:$L,2, FALSE) &amp; """;"   )             )</f>
        <v/>
      </c>
      <c r="CK29" t="str">
        <f>IF(Data!$K30=CK$1, "",             IF(ISERR(SEARCH(CK$1,Data!$G30)),        "",          ";" &amp; VLOOKUP(CK$1,Data!$K:$M,3, FALSE) &amp; ",""" &amp; VLOOKUP(CK$1,Data!$K:$L,2, FALSE) &amp; """;"   )             )</f>
        <v/>
      </c>
      <c r="CL29" t="str">
        <f>IF(Data!$K30=CL$1, "",             IF(ISERR(SEARCH(CL$1,Data!$G30)),        "",          ";" &amp; VLOOKUP(CL$1,Data!$K:$M,3, FALSE) &amp; ",""" &amp; VLOOKUP(CL$1,Data!$K:$L,2, FALSE) &amp; """;"   )             )</f>
        <v/>
      </c>
      <c r="CM29" t="str">
        <f>IF(Data!$K30=CM$1, "",             IF(ISERR(SEARCH(CM$1,Data!$G30)),        "",          ";" &amp; VLOOKUP(CM$1,Data!$K:$M,3, FALSE) &amp; ",""" &amp; VLOOKUP(CM$1,Data!$K:$L,2, FALSE) &amp; """;"   )             )</f>
        <v/>
      </c>
      <c r="CN29" t="str">
        <f>IF(Data!$K30=CN$1, "",             IF(ISERR(SEARCH(CN$1,Data!$G30)),        "",          ";" &amp; VLOOKUP(CN$1,Data!$K:$M,3, FALSE) &amp; ",""" &amp; VLOOKUP(CN$1,Data!$K:$L,2, FALSE) &amp; """;"   )             )</f>
        <v/>
      </c>
      <c r="CO29" t="str">
        <f>IF(Data!$K30=CO$1, "",             IF(ISERR(SEARCH(CO$1,Data!$G30)),        "",          ";" &amp; VLOOKUP(CO$1,Data!$K:$M,3, FALSE) &amp; ",""" &amp; VLOOKUP(CO$1,Data!$K:$L,2, FALSE) &amp; """;"   )             )</f>
        <v/>
      </c>
      <c r="CP29" t="str">
        <f>IF(Data!$K30=CP$1, "",             IF(ISERR(SEARCH(CP$1,Data!$G30)),        "",          ";" &amp; VLOOKUP(CP$1,Data!$K:$M,3, FALSE) &amp; ",""" &amp; VLOOKUP(CP$1,Data!$K:$L,2, FALSE) &amp; """;"   )             )</f>
        <v/>
      </c>
      <c r="CQ29" t="str">
        <f>IF(Data!$K30=CQ$1, "",             IF(ISERR(SEARCH(CQ$1,Data!$G30)),        "",          ";" &amp; VLOOKUP(CQ$1,Data!$K:$M,3, FALSE) &amp; ",""" &amp; VLOOKUP(CQ$1,Data!$K:$L,2, FALSE) &amp; """;"   )             )</f>
        <v/>
      </c>
      <c r="CR29" t="str">
        <f>IF(Data!$K30=CR$1, "",             IF(ISERR(SEARCH(CR$1,Data!$G30)),        "",          ";" &amp; VLOOKUP(CR$1,Data!$K:$M,3, FALSE) &amp; ",""" &amp; VLOOKUP(CR$1,Data!$K:$L,2, FALSE) &amp; """;"   )             )</f>
        <v/>
      </c>
      <c r="CS29" t="str">
        <f>IF(Data!$K30=CS$1, "",             IF(ISERR(SEARCH(CS$1,Data!$G30)),        "",          ";" &amp; VLOOKUP(CS$1,Data!$K:$M,3, FALSE) &amp; ",""" &amp; VLOOKUP(CS$1,Data!$K:$L,2, FALSE) &amp; """;"   )             )</f>
        <v/>
      </c>
      <c r="CT29" t="str">
        <f>IF(Data!$K30=CT$1, "",             IF(ISERR(SEARCH(CT$1,Data!$G30)),        "",          ";" &amp; VLOOKUP(CT$1,Data!$K:$M,3, FALSE) &amp; ",""" &amp; VLOOKUP(CT$1,Data!$K:$L,2, FALSE) &amp; """;"   )             )</f>
        <v/>
      </c>
      <c r="CU29" t="str">
        <f>IF(Data!$K30=CU$1, "",             IF(ISERR(SEARCH(CU$1,Data!$G30)),        "",          ";" &amp; VLOOKUP(CU$1,Data!$K:$M,3, FALSE) &amp; ",""" &amp; VLOOKUP(CU$1,Data!$K:$L,2, FALSE) &amp; """;"   )             )</f>
        <v/>
      </c>
      <c r="CV29" t="str">
        <f>IF(Data!$K30=CV$1, "",             IF(ISERR(SEARCH(CV$1,Data!$G30)),        "",          ";" &amp; VLOOKUP(CV$1,Data!$K:$M,3, FALSE) &amp; ",""" &amp; VLOOKUP(CV$1,Data!$K:$L,2, FALSE) &amp; """;"   )             )</f>
        <v/>
      </c>
      <c r="CW29" t="str">
        <f>IF(Data!$K30=CW$1, "",             IF(ISERR(SEARCH(CW$1,Data!$G30)),        "",          ";" &amp; VLOOKUP(CW$1,Data!$K:$M,3, FALSE) &amp; ",""" &amp; VLOOKUP(CW$1,Data!$K:$L,2, FALSE) &amp; """;"   )             )</f>
        <v/>
      </c>
      <c r="CX29" t="str">
        <f>IF(Data!$K30=CX$1, "",             IF(ISERR(SEARCH(CX$1,Data!$G30)),        "",          ";" &amp; VLOOKUP(CX$1,Data!$K:$M,3, FALSE) &amp; ",""" &amp; VLOOKUP(CX$1,Data!$K:$L,2, FALSE) &amp; """;"   )             )</f>
        <v/>
      </c>
      <c r="CY29" t="str">
        <f>IF(Data!$K30=CY$1, "",             IF(ISERR(SEARCH(CY$1,Data!$G30)),        "",          ";" &amp; VLOOKUP(CY$1,Data!$K:$M,3, FALSE) &amp; ",""" &amp; VLOOKUP(CY$1,Data!$K:$L,2, FALSE) &amp; """;"   )             )</f>
        <v/>
      </c>
      <c r="CZ29" t="str">
        <f>IF(Data!$K30=CZ$1, "",             IF(ISERR(SEARCH(CZ$1,Data!$G30)),        "",          ";" &amp; VLOOKUP(CZ$1,Data!$K:$M,3, FALSE) &amp; ",""" &amp; VLOOKUP(CZ$1,Data!$K:$L,2, FALSE) &amp; """;"   )             )</f>
        <v/>
      </c>
      <c r="DA29" t="str">
        <f>IF(Data!$K30=DA$1, "",             IF(ISERR(SEARCH(DA$1,Data!$G30)),        "",          ";" &amp; VLOOKUP(DA$1,Data!$K:$M,3, FALSE) &amp; ",""" &amp; VLOOKUP(DA$1,Data!$K:$L,2, FALSE) &amp; """;"   )             )</f>
        <v/>
      </c>
      <c r="DB29" t="str">
        <f>IF(Data!$K30=DB$1, "",             IF(ISERR(SEARCH(DB$1,Data!$G30)),        "",          ";" &amp; VLOOKUP(DB$1,Data!$K:$M,3, FALSE) &amp; ",""" &amp; VLOOKUP(DB$1,Data!$K:$L,2, FALSE) &amp; """;"   )             )</f>
        <v/>
      </c>
      <c r="DC29" t="str">
        <f>IF(Data!$K30=DC$1, "",             IF(ISERR(SEARCH(DC$1,Data!$G30)),        "",          ";" &amp; VLOOKUP(DC$1,Data!$K:$M,3, FALSE) &amp; ",""" &amp; VLOOKUP(DC$1,Data!$K:$L,2, FALSE) &amp; """;"   )             )</f>
        <v/>
      </c>
      <c r="DD29" t="str">
        <f>IF(Data!$K30=DD$1, "",             IF(ISERR(SEARCH(DD$1,Data!$G30)),        "",          ";" &amp; VLOOKUP(DD$1,Data!$K:$M,3, FALSE) &amp; ",""" &amp; VLOOKUP(DD$1,Data!$K:$L,2, FALSE) &amp; """;"   )             )</f>
        <v/>
      </c>
      <c r="DE29" t="str">
        <f>IF(Data!$K30=DE$1, "",             IF(ISERR(SEARCH(DE$1,Data!$G30)),        "",          ";" &amp; VLOOKUP(DE$1,Data!$K:$M,3, FALSE) &amp; ",""" &amp; VLOOKUP(DE$1,Data!$K:$L,2, FALSE) &amp; """;"   )             )</f>
        <v/>
      </c>
      <c r="DF29" t="str">
        <f>IF(Data!$K30=DF$1, "",             IF(ISERR(SEARCH(DF$1,Data!$G30)),        "",          ";" &amp; VLOOKUP(DF$1,Data!$K:$M,3, FALSE) &amp; ",""" &amp; VLOOKUP(DF$1,Data!$K:$L,2, FALSE) &amp; """;"   )             )</f>
        <v/>
      </c>
      <c r="DG29" t="str">
        <f>IF(Data!$K30=DG$1, "",             IF(ISERR(SEARCH(DG$1,Data!$G30)),        "",          ";" &amp; VLOOKUP(DG$1,Data!$K:$M,3, FALSE) &amp; ",""" &amp; VLOOKUP(DG$1,Data!$K:$L,2, FALSE) &amp; """;"   )             )</f>
        <v/>
      </c>
      <c r="DH29" t="str">
        <f>IF(Data!$K30=DH$1, "",             IF(ISERR(SEARCH(DH$1,Data!$G30)),        "",          ";" &amp; VLOOKUP(DH$1,Data!$K:$M,3, FALSE) &amp; ",""" &amp; VLOOKUP(DH$1,Data!$K:$L,2, FALSE) &amp; """;"   )             )</f>
        <v/>
      </c>
      <c r="DI29" t="str">
        <f>IF(Data!$K30=DI$1, "",             IF(ISERR(SEARCH(DI$1,Data!$G30)),        "",          ";" &amp; VLOOKUP(DI$1,Data!$K:$M,3, FALSE) &amp; ",""" &amp; VLOOKUP(DI$1,Data!$K:$L,2, FALSE) &amp; """;"   )             )</f>
        <v/>
      </c>
      <c r="DJ29" t="str">
        <f>IF(Data!$K30=DJ$1, "",             IF(ISERR(SEARCH(DJ$1,Data!$G30)),        "",          ";" &amp; VLOOKUP(DJ$1,Data!$K:$M,3, FALSE) &amp; ",""" &amp; VLOOKUP(DJ$1,Data!$K:$L,2, FALSE) &amp; """;"   )             )</f>
        <v/>
      </c>
      <c r="DK29" t="str">
        <f>IF(Data!$K30=DK$1, "",             IF(ISERR(SEARCH(DK$1,Data!$G30)),        "",          ";" &amp; VLOOKUP(DK$1,Data!$K:$M,3, FALSE) &amp; ",""" &amp; VLOOKUP(DK$1,Data!$K:$L,2, FALSE) &amp; """;"   )             )</f>
        <v/>
      </c>
      <c r="DL29" t="str">
        <f>IF(Data!$K30=DL$1, "",             IF(ISERR(SEARCH(DL$1,Data!$G30)),        "",          ";" &amp; VLOOKUP(DL$1,Data!$K:$M,3, FALSE) &amp; ",""" &amp; VLOOKUP(DL$1,Data!$K:$L,2, FALSE) &amp; """;"   )             )</f>
        <v/>
      </c>
      <c r="DM29" t="str">
        <f>IF(Data!$K30=DM$1, "",             IF(ISERR(SEARCH(DM$1,Data!$G30)),        "",          ";" &amp; VLOOKUP(DM$1,Data!$K:$M,3, FALSE) &amp; ",""" &amp; VLOOKUP(DM$1,Data!$K:$L,2, FALSE) &amp; """;"   )             )</f>
        <v/>
      </c>
      <c r="DN29" t="str">
        <f>IF(Data!$K30=DN$1, "",             IF(ISERR(SEARCH(DN$1,Data!$G30)),        "",          ";" &amp; VLOOKUP(DN$1,Data!$K:$M,3, FALSE) &amp; ",""" &amp; VLOOKUP(DN$1,Data!$K:$L,2, FALSE) &amp; """;"   )             )</f>
        <v/>
      </c>
      <c r="DO29" t="str">
        <f>IF(Data!$K30=DO$1, "",             IF(ISERR(SEARCH(DO$1,Data!$G30)),        "",          ";" &amp; VLOOKUP(DO$1,Data!$K:$M,3, FALSE) &amp; ",""" &amp; VLOOKUP(DO$1,Data!$K:$L,2, FALSE) &amp; """;"   )             )</f>
        <v/>
      </c>
      <c r="DP29" t="str">
        <f>IF(Data!$K30=DP$1, "",             IF(ISERR(SEARCH(DP$1,Data!$G30)),        "",          ";" &amp; VLOOKUP(DP$1,Data!$K:$M,3, FALSE) &amp; ",""" &amp; VLOOKUP(DP$1,Data!$K:$L,2, FALSE) &amp; """;"   )             )</f>
        <v/>
      </c>
      <c r="DQ29" t="str">
        <f>IF(Data!$K30=DQ$1, "",             IF(ISERR(SEARCH(DQ$1,Data!$G30)),        "",          ";" &amp; VLOOKUP(DQ$1,Data!$K:$M,3, FALSE) &amp; ",""" &amp; VLOOKUP(DQ$1,Data!$K:$L,2, FALSE) &amp; """;"   )             )</f>
        <v/>
      </c>
      <c r="DR29" t="str">
        <f>IF(Data!$K30=DR$1, "",             IF(ISERR(SEARCH(DR$1,Data!$G30)),        "",          ";" &amp; VLOOKUP(DR$1,Data!$K:$M,3, FALSE) &amp; ",""" &amp; VLOOKUP(DR$1,Data!$K:$L,2, FALSE) &amp; """;"   )             )</f>
        <v/>
      </c>
      <c r="DS29" t="str">
        <f>IF(Data!$K30=DS$1, "",             IF(ISERR(SEARCH(DS$1,Data!$G30)),        "",          ";" &amp; VLOOKUP(DS$1,Data!$K:$M,3, FALSE) &amp; ",""" &amp; VLOOKUP(DS$1,Data!$K:$L,2, FALSE) &amp; """;"   )             )</f>
        <v/>
      </c>
      <c r="DT29" t="str">
        <f>IF(Data!$K30=DT$1, "",             IF(ISERR(SEARCH(DT$1,Data!$G30)),        "",          ";" &amp; VLOOKUP(DT$1,Data!$K:$M,3, FALSE) &amp; ",""" &amp; VLOOKUP(DT$1,Data!$K:$L,2, FALSE) &amp; """;"   )             )</f>
        <v/>
      </c>
      <c r="DU29" t="str">
        <f>IF(Data!$K30=DU$1, "",             IF(ISERR(SEARCH(DU$1,Data!$G30)),        "",          ";" &amp; VLOOKUP(DU$1,Data!$K:$M,3, FALSE) &amp; ",""" &amp; VLOOKUP(DU$1,Data!$K:$L,2, FALSE) &amp; """;"   )             )</f>
        <v/>
      </c>
      <c r="DV29" t="str">
        <f>IF(Data!$K30=DV$1, "",             IF(ISERR(SEARCH(DV$1,Data!$G30)),        "",          ";" &amp; VLOOKUP(DV$1,Data!$K:$M,3, FALSE) &amp; ",""" &amp; VLOOKUP(DV$1,Data!$K:$L,2, FALSE) &amp; """;"   )             )</f>
        <v/>
      </c>
      <c r="DW29" t="str">
        <f>IF(Data!$K30=DW$1, "",             IF(ISERR(SEARCH(DW$1,Data!$G30)),        "",          ";" &amp; VLOOKUP(DW$1,Data!$K:$M,3, FALSE) &amp; ",""" &amp; VLOOKUP(DW$1,Data!$K:$L,2, FALSE) &amp; """;"   )             )</f>
        <v/>
      </c>
      <c r="DX29" t="str">
        <f>IF(Data!$K30=DX$1, "",             IF(ISERR(SEARCH(DX$1,Data!$G30)),        "",          ";" &amp; VLOOKUP(DX$1,Data!$K:$M,3, FALSE) &amp; ",""" &amp; VLOOKUP(DX$1,Data!$K:$L,2, FALSE) &amp; """;"   )             )</f>
        <v/>
      </c>
      <c r="DY29" t="str">
        <f>IF(Data!$K30=DY$1, "",             IF(ISERR(SEARCH(DY$1,Data!$G30)),        "",          ";" &amp; VLOOKUP(DY$1,Data!$K:$M,3, FALSE) &amp; ",""" &amp; VLOOKUP(DY$1,Data!$K:$L,2, FALSE) &amp; """;"   )             )</f>
        <v/>
      </c>
      <c r="DZ29" t="str">
        <f>IF(Data!$K30=DZ$1, "",             IF(ISERR(SEARCH(DZ$1,Data!$G30)),        "",          ";" &amp; VLOOKUP(DZ$1,Data!$K:$M,3, FALSE) &amp; ",""" &amp; VLOOKUP(DZ$1,Data!$K:$L,2, FALSE) &amp; """;"   )             )</f>
        <v/>
      </c>
      <c r="EA29" t="str">
        <f>IF(Data!$K30=EA$1, "",             IF(ISERR(SEARCH(EA$1,Data!$G30)),        "",          ";" &amp; VLOOKUP(EA$1,Data!$K:$M,3, FALSE) &amp; ",""" &amp; VLOOKUP(EA$1,Data!$K:$L,2, FALSE) &amp; """;"   )             )</f>
        <v/>
      </c>
      <c r="EB29" t="str">
        <f>IF(Data!$K30=EB$1, "",             IF(ISERR(SEARCH(EB$1,Data!$G30)),        "",          ";" &amp; VLOOKUP(EB$1,Data!$K:$M,3, FALSE) &amp; ",""" &amp; VLOOKUP(EB$1,Data!$K:$L,2, FALSE) &amp; """;"   )             )</f>
        <v/>
      </c>
      <c r="EC29" t="str">
        <f>IF(Data!$K30=EC$1, "",             IF(ISERR(SEARCH(EC$1,Data!$G30)),        "",          ";" &amp; VLOOKUP(EC$1,Data!$K:$M,3, FALSE) &amp; ",""" &amp; VLOOKUP(EC$1,Data!$K:$L,2, FALSE) &amp; """;"   )             )</f>
        <v/>
      </c>
      <c r="ED29" t="str">
        <f>IF(Data!$K30=ED$1, "",             IF(ISERR(SEARCH(ED$1,Data!$G30)),        "",          ";" &amp; VLOOKUP(ED$1,Data!$K:$M,3, FALSE) &amp; ",""" &amp; VLOOKUP(ED$1,Data!$K:$L,2, FALSE) &amp; """;"   )             )</f>
        <v/>
      </c>
      <c r="EE29" t="str">
        <f>IF(Data!$K30=EE$1, "",             IF(ISERR(SEARCH(EE$1,Data!$G30)),        "",          ";" &amp; VLOOKUP(EE$1,Data!$K:$M,3, FALSE) &amp; ",""" &amp; VLOOKUP(EE$1,Data!$K:$L,2, FALSE) &amp; """;"   )             )</f>
        <v/>
      </c>
      <c r="EF29" t="str">
        <f>IF(Data!$K30=EF$1, "",             IF(ISERR(SEARCH(EF$1,Data!$G30)),        "",          ";" &amp; VLOOKUP(EF$1,Data!$K:$M,3, FALSE) &amp; ",""" &amp; VLOOKUP(EF$1,Data!$K:$L,2, FALSE) &amp; """;"   )             )</f>
        <v/>
      </c>
      <c r="EG29" t="str">
        <f>IF(Data!$K30=EG$1, "",             IF(ISERR(SEARCH(EG$1,Data!$G30)),        "",          ";" &amp; VLOOKUP(EG$1,Data!$K:$M,3, FALSE) &amp; ",""" &amp; VLOOKUP(EG$1,Data!$K:$L,2, FALSE) &amp; """;"   )             )</f>
        <v/>
      </c>
      <c r="EH29" t="str">
        <f>IF(Data!$K30=EH$1, "",             IF(ISERR(SEARCH(EH$1,Data!$G30)),        "",          ";" &amp; VLOOKUP(EH$1,Data!$K:$M,3, FALSE) &amp; ",""" &amp; VLOOKUP(EH$1,Data!$K:$L,2, FALSE) &amp; """;"   )             )</f>
        <v/>
      </c>
      <c r="EI29" t="str">
        <f>IF(Data!$K30=EI$1, "",             IF(ISERR(SEARCH(EI$1,Data!$G30)),        "",          ";" &amp; VLOOKUP(EI$1,Data!$K:$M,3, FALSE) &amp; ",""" &amp; VLOOKUP(EI$1,Data!$K:$L,2, FALSE) &amp; """;"   )             )</f>
        <v/>
      </c>
      <c r="EJ29" t="str">
        <f>IF(Data!$K30=EJ$1, "",             IF(ISERR(SEARCH(EJ$1,Data!$G30)),        "",          ";" &amp; VLOOKUP(EJ$1,Data!$K:$M,3, FALSE) &amp; ",""" &amp; VLOOKUP(EJ$1,Data!$K:$L,2, FALSE) &amp; """;"   )             )</f>
        <v/>
      </c>
      <c r="EK29" t="str">
        <f>IF(Data!$K30=EK$1, "",             IF(ISERR(SEARCH(EK$1,Data!$G30)),        "",          ";" &amp; VLOOKUP(EK$1,Data!$K:$M,3, FALSE) &amp; ",""" &amp; VLOOKUP(EK$1,Data!$K:$L,2, FALSE) &amp; """;"   )             )</f>
        <v/>
      </c>
      <c r="EL29" t="str">
        <f>IF(Data!$K30=EL$1, "",             IF(ISERR(SEARCH(EL$1,Data!$G30)),        "",          ";" &amp; VLOOKUP(EL$1,Data!$K:$M,3, FALSE) &amp; ",""" &amp; VLOOKUP(EL$1,Data!$K:$L,2, FALSE) &amp; """;"   )             )</f>
        <v/>
      </c>
      <c r="EM29" t="str">
        <f>IF(Data!$K30=EM$1, "",             IF(ISERR(SEARCH(EM$1,Data!$G30)),        "",          ";" &amp; VLOOKUP(EM$1,Data!$K:$M,3, FALSE) &amp; ",""" &amp; VLOOKUP(EM$1,Data!$K:$L,2, FALSE) &amp; """;"   )             )</f>
        <v/>
      </c>
      <c r="EN29" t="str">
        <f>IF(Data!$K30=EN$1, "",             IF(ISERR(SEARCH(EN$1,Data!$G30)),        "",          ";" &amp; VLOOKUP(EN$1,Data!$K:$M,3, FALSE) &amp; ",""" &amp; VLOOKUP(EN$1,Data!$K:$L,2, FALSE) &amp; """;"   )             )</f>
        <v/>
      </c>
      <c r="EO29" t="str">
        <f>IF(Data!$K30=EO$1, "",             IF(ISERR(SEARCH(EO$1,Data!$G30)),        "",          ";" &amp; VLOOKUP(EO$1,Data!$K:$M,3, FALSE) &amp; ",""" &amp; VLOOKUP(EO$1,Data!$K:$L,2, FALSE) &amp; """;"   )             )</f>
        <v/>
      </c>
      <c r="EP29" t="str">
        <f>IF(Data!$K30=EP$1, "",             IF(ISERR(SEARCH(EP$1,Data!$G30)),        "",          ";" &amp; VLOOKUP(EP$1,Data!$K:$M,3, FALSE) &amp; ",""" &amp; VLOOKUP(EP$1,Data!$K:$L,2, FALSE) &amp; """;"   )             )</f>
        <v/>
      </c>
      <c r="EQ29" t="str">
        <f>IF(Data!$K30=EQ$1, "",             IF(ISERR(SEARCH(EQ$1,Data!$G30)),        "",          ";" &amp; VLOOKUP(EQ$1,Data!$K:$M,3, FALSE) &amp; ",""" &amp; VLOOKUP(EQ$1,Data!$K:$L,2, FALSE) &amp; """;"   )             )</f>
        <v/>
      </c>
      <c r="ER29" t="str">
        <f>IF(Data!$K30=ER$1, "",             IF(ISERR(SEARCH(ER$1,Data!$G30)),        "",          ";" &amp; VLOOKUP(ER$1,Data!$K:$M,3, FALSE) &amp; ",""" &amp; VLOOKUP(ER$1,Data!$K:$L,2, FALSE) &amp; """;"   )             )</f>
        <v/>
      </c>
      <c r="ES29" t="str">
        <f>IF(Data!$K30=ES$1, "",             IF(ISERR(SEARCH(ES$1,Data!$G30)),        "",          ";" &amp; VLOOKUP(ES$1,Data!$K:$M,3, FALSE) &amp; ",""" &amp; VLOOKUP(ES$1,Data!$K:$L,2, FALSE) &amp; """;"   )             )</f>
        <v/>
      </c>
      <c r="ET29" t="str">
        <f>IF(Data!$K30=ET$1, "",             IF(ISERR(SEARCH(ET$1,Data!$G30)),        "",          ";" &amp; VLOOKUP(ET$1,Data!$K:$M,3, FALSE) &amp; ",""" &amp; VLOOKUP(ET$1,Data!$K:$L,2, FALSE) &amp; """;"   )             )</f>
        <v/>
      </c>
      <c r="EU29" t="str">
        <f>IF(Data!$K30=EU$1, "",             IF(ISERR(SEARCH(EU$1,Data!$G30)),        "",          ";" &amp; VLOOKUP(EU$1,Data!$K:$M,3, FALSE) &amp; ",""" &amp; VLOOKUP(EU$1,Data!$K:$L,2, FALSE) &amp; """;"   )             )</f>
        <v/>
      </c>
      <c r="EV29" t="str">
        <f>IF(Data!$K30=EV$1, "",             IF(ISERR(SEARCH(EV$1,Data!$G30)),        "",          ";" &amp; VLOOKUP(EV$1,Data!$K:$M,3, FALSE) &amp; ",""" &amp; VLOOKUP(EV$1,Data!$K:$L,2, FALSE) &amp; """;"   )             )</f>
        <v/>
      </c>
      <c r="EW29" t="str">
        <f>IF(Data!$K30=EW$1, "",             IF(ISERR(SEARCH(EW$1,Data!$G30)),        "",          ";" &amp; VLOOKUP(EW$1,Data!$K:$M,3, FALSE) &amp; ",""" &amp; VLOOKUP(EW$1,Data!$K:$L,2, FALSE) &amp; """;"   )             )</f>
        <v/>
      </c>
      <c r="EX29" t="str">
        <f>IF(Data!$K30=EX$1, "",             IF(ISERR(SEARCH(EX$1,Data!$G30)),        "",          ";" &amp; VLOOKUP(EX$1,Data!$K:$M,3, FALSE) &amp; ",""" &amp; VLOOKUP(EX$1,Data!$K:$L,2, FALSE) &amp; """;"   )             )</f>
        <v/>
      </c>
      <c r="EY29" t="str">
        <f>IF(Data!$K30=EY$1, "",             IF(ISERR(SEARCH(EY$1,Data!$G30)),        "",          ";" &amp; VLOOKUP(EY$1,Data!$K:$M,3, FALSE) &amp; ",""" &amp; VLOOKUP(EY$1,Data!$K:$L,2, FALSE) &amp; """;"   )             )</f>
        <v/>
      </c>
      <c r="EZ29" t="str">
        <f>IF(Data!$K30=EZ$1, "",             IF(ISERR(SEARCH(EZ$1,Data!$G30)),        "",          ";" &amp; VLOOKUP(EZ$1,Data!$K:$M,3, FALSE) &amp; ",""" &amp; VLOOKUP(EZ$1,Data!$K:$L,2, FALSE) &amp; """;"   )             )</f>
        <v/>
      </c>
      <c r="FA29" t="str">
        <f>IF(Data!$K30=FA$1, "",             IF(ISERR(SEARCH(FA$1,Data!$G30)),        "",          ";" &amp; VLOOKUP(FA$1,Data!$K:$M,3, FALSE) &amp; ",""" &amp; VLOOKUP(FA$1,Data!$K:$L,2, FALSE) &amp; """;"   )             )</f>
        <v/>
      </c>
      <c r="FB29" t="str">
        <f>IF(Data!$K30=FB$1, "",             IF(ISERR(SEARCH(FB$1,Data!$G30)),        "",          ";" &amp; VLOOKUP(FB$1,Data!$K:$M,3, FALSE) &amp; ",""" &amp; VLOOKUP(FB$1,Data!$K:$L,2, FALSE) &amp; """;"   )             )</f>
        <v/>
      </c>
      <c r="FC29" t="str">
        <f>IF(Data!$K30=FC$1, "",             IF(ISERR(SEARCH(FC$1,Data!$G30)),        "",          ";" &amp; VLOOKUP(FC$1,Data!$K:$M,3, FALSE) &amp; ",""" &amp; VLOOKUP(FC$1,Data!$K:$L,2, FALSE) &amp; """;"   )             )</f>
        <v/>
      </c>
      <c r="FD29" t="str">
        <f>IF(Data!$K30=FD$1, "",             IF(ISERR(SEARCH(FD$1,Data!$G30)),        "",          ";" &amp; VLOOKUP(FD$1,Data!$K:$M,3, FALSE) &amp; ",""" &amp; VLOOKUP(FD$1,Data!$K:$L,2, FALSE) &amp; """;"   )             )</f>
        <v/>
      </c>
      <c r="FE29" t="str">
        <f>IF(Data!$K30=FE$1, "",             IF(ISERR(SEARCH(FE$1,Data!$G30)),        "",          ";" &amp; VLOOKUP(FE$1,Data!$K:$M,3, FALSE) &amp; ",""" &amp; VLOOKUP(FE$1,Data!$K:$L,2, FALSE) &amp; """;"   )             )</f>
        <v/>
      </c>
      <c r="FF29" t="str">
        <f>IF(Data!$K30=FF$1, "",             IF(ISERR(SEARCH(FF$1,Data!$G30)),        "",          ";" &amp; VLOOKUP(FF$1,Data!$K:$M,3, FALSE) &amp; ",""" &amp; VLOOKUP(FF$1,Data!$K:$L,2, FALSE) &amp; """;"   )             )</f>
        <v/>
      </c>
      <c r="FG29" t="str">
        <f>IF(Data!$K30=FG$1, "",             IF(ISERR(SEARCH(FG$1,Data!$G30)),        "",          ";" &amp; VLOOKUP(FG$1,Data!$K:$M,3, FALSE) &amp; ",""" &amp; VLOOKUP(FG$1,Data!$K:$L,2, FALSE) &amp; """;"   )             )</f>
        <v/>
      </c>
      <c r="FH29" t="str">
        <f>IF(Data!$K30=FH$1, "",             IF(ISERR(SEARCH(FH$1,Data!$G30)),        "",          ";" &amp; VLOOKUP(FH$1,Data!$K:$M,3, FALSE) &amp; ",""" &amp; VLOOKUP(FH$1,Data!$K:$L,2, FALSE) &amp; """;"   )             )</f>
        <v/>
      </c>
      <c r="FI29" t="str">
        <f>IF(Data!$K30=FI$1, "",             IF(ISERR(SEARCH(FI$1,Data!$G30)),        "",          ";" &amp; VLOOKUP(FI$1,Data!$K:$M,3, FALSE) &amp; ",""" &amp; VLOOKUP(FI$1,Data!$K:$L,2, FALSE) &amp; """;"   )             )</f>
        <v/>
      </c>
      <c r="FJ29" t="str">
        <f>IF(Data!$K30=FJ$1, "",             IF(ISERR(SEARCH(FJ$1,Data!$G30)),        "",          ";" &amp; VLOOKUP(FJ$1,Data!$K:$M,3, FALSE) &amp; ",""" &amp; VLOOKUP(FJ$1,Data!$K:$L,2, FALSE) &amp; """;"   )             )</f>
        <v/>
      </c>
      <c r="FK29" t="str">
        <f>IF(Data!$K30=FK$1, "",             IF(ISERR(SEARCH(FK$1,Data!$G30)),        "",          ";" &amp; VLOOKUP(FK$1,Data!$K:$M,3, FALSE) &amp; ",""" &amp; VLOOKUP(FK$1,Data!$K:$L,2, FALSE) &amp; """;"   )             )</f>
        <v/>
      </c>
      <c r="FL29" t="str">
        <f>IF(Data!$K30=FL$1, "",             IF(ISERR(SEARCH(FL$1,Data!$G30)),        "",          ";" &amp; VLOOKUP(FL$1,Data!$K:$M,3, FALSE) &amp; ",""" &amp; VLOOKUP(FL$1,Data!$K:$L,2, FALSE) &amp; """;"   )             )</f>
        <v/>
      </c>
      <c r="FM29" t="str">
        <f>IF(Data!$K30=FM$1, "",             IF(ISERR(SEARCH(FM$1,Data!$G30)),        "",          ";" &amp; VLOOKUP(FM$1,Data!$K:$M,3, FALSE) &amp; ",""" &amp; VLOOKUP(FM$1,Data!$K:$L,2, FALSE) &amp; """;"   )             )</f>
        <v/>
      </c>
      <c r="FN29" t="str">
        <f>IF(Data!$K30=FN$1, "",             IF(ISERR(SEARCH(FN$1,Data!$G30)),        "",          ";" &amp; VLOOKUP(FN$1,Data!$K:$M,3, FALSE) &amp; ",""" &amp; VLOOKUP(FN$1,Data!$K:$L,2, FALSE) &amp; """;"   )             )</f>
        <v/>
      </c>
      <c r="FO29" t="str">
        <f>IF(Data!$K30=FO$1, "",             IF(ISERR(SEARCH(FO$1,Data!$G30)),        "",          ";" &amp; VLOOKUP(FO$1,Data!$K:$M,3, FALSE) &amp; ",""" &amp; VLOOKUP(FO$1,Data!$K:$L,2, FALSE) &amp; """;"   )             )</f>
        <v/>
      </c>
      <c r="FP29" t="str">
        <f>IF(Data!$K30=FP$1, "",             IF(ISERR(SEARCH(FP$1,Data!$G30)),        "",          ";" &amp; VLOOKUP(FP$1,Data!$K:$M,3, FALSE) &amp; ",""" &amp; VLOOKUP(FP$1,Data!$K:$L,2, FALSE) &amp; """;"   )             )</f>
        <v/>
      </c>
      <c r="FQ29" t="str">
        <f>IF(Data!$K30=FQ$1, "",             IF(ISERR(SEARCH(FQ$1,Data!$G30)),        "",          ";" &amp; VLOOKUP(FQ$1,Data!$K:$M,3, FALSE) &amp; ",""" &amp; VLOOKUP(FQ$1,Data!$K:$L,2, FALSE) &amp; """;"   )             )</f>
        <v/>
      </c>
      <c r="FR29" t="str">
        <f>IF(Data!$K30=FR$1, "",             IF(ISERR(SEARCH(FR$1,Data!$G30)),        "",          ";" &amp; VLOOKUP(FR$1,Data!$K:$M,3, FALSE) &amp; ",""" &amp; VLOOKUP(FR$1,Data!$K:$L,2, FALSE) &amp; """;"   )             )</f>
        <v/>
      </c>
      <c r="FS29" t="str">
        <f>IF(Data!$K30=FS$1, "",             IF(ISERR(SEARCH(FS$1,Data!$G30)),        "",          ";" &amp; VLOOKUP(FS$1,Data!$K:$M,3, FALSE) &amp; ",""" &amp; VLOOKUP(FS$1,Data!$K:$L,2, FALSE) &amp; """;"   )             )</f>
        <v/>
      </c>
      <c r="FT29" t="str">
        <f>IF(Data!$K30=FT$1, "",             IF(ISERR(SEARCH(FT$1,Data!$G30)),        "",          ";" &amp; VLOOKUP(FT$1,Data!$K:$M,3, FALSE) &amp; ",""" &amp; VLOOKUP(FT$1,Data!$K:$L,2, FALSE) &amp; """;"   )             )</f>
        <v/>
      </c>
      <c r="FU29" t="str">
        <f>IF(Data!$K30=FU$1, "",             IF(ISERR(SEARCH(FU$1,Data!$G30)),        "",          ";" &amp; VLOOKUP(FU$1,Data!$K:$M,3, FALSE) &amp; ",""" &amp; VLOOKUP(FU$1,Data!$K:$L,2, FALSE) &amp; """;"   )             )</f>
        <v/>
      </c>
      <c r="FV29" t="str">
        <f>IF(Data!$K30=FV$1, "",             IF(ISERR(SEARCH(FV$1,Data!$G30)),        "",          ";" &amp; VLOOKUP(FV$1,Data!$K:$M,3, FALSE) &amp; ",""" &amp; VLOOKUP(FV$1,Data!$K:$L,2, FALSE) &amp; """;"   )             )</f>
        <v/>
      </c>
      <c r="FW29" t="str">
        <f>IF(Data!$K30=FW$1, "",             IF(ISERR(SEARCH(FW$1,Data!$G30)),        "",          ";" &amp; VLOOKUP(FW$1,Data!$K:$M,3, FALSE) &amp; ",""" &amp; VLOOKUP(FW$1,Data!$K:$L,2, FALSE) &amp; """;"   )             )</f>
        <v/>
      </c>
      <c r="FX29" t="str">
        <f>IF(Data!$K30=FX$1, "",             IF(ISERR(SEARCH(FX$1,Data!$G30)),        "",          ";" &amp; VLOOKUP(FX$1,Data!$K:$M,3, FALSE) &amp; ",""" &amp; VLOOKUP(FX$1,Data!$K:$L,2, FALSE) &amp; """;"   )             )</f>
        <v/>
      </c>
      <c r="FY29" t="str">
        <f>IF(Data!$K30=FY$1, "",             IF(ISERR(SEARCH(FY$1,Data!$G30)),        "",          ";" &amp; VLOOKUP(FY$1,Data!$K:$M,3, FALSE) &amp; ",""" &amp; VLOOKUP(FY$1,Data!$K:$L,2, FALSE) &amp; """;"   )             )</f>
        <v/>
      </c>
      <c r="FZ29" t="str">
        <f>IF(Data!$K30=FZ$1, "",             IF(ISERR(SEARCH(FZ$1,Data!$G30)),        "",          ";" &amp; VLOOKUP(FZ$1,Data!$K:$M,3, FALSE) &amp; ",""" &amp; VLOOKUP(FZ$1,Data!$K:$L,2, FALSE) &amp; """;"   )             )</f>
        <v/>
      </c>
      <c r="GA29" t="str">
        <f>IF(Data!$K30=GA$1, "",             IF(ISERR(SEARCH(GA$1,Data!$G30)),        "",          ";" &amp; VLOOKUP(GA$1,Data!$K:$M,3, FALSE) &amp; ",""" &amp; VLOOKUP(GA$1,Data!$K:$L,2, FALSE) &amp; """;"   )             )</f>
        <v/>
      </c>
      <c r="GB29" t="str">
        <f>IF(Data!$K30=GB$1, "",             IF(ISERR(SEARCH(GB$1,Data!$G30)),        "",          ";" &amp; VLOOKUP(GB$1,Data!$K:$M,3, FALSE) &amp; ",""" &amp; VLOOKUP(GB$1,Data!$K:$L,2, FALSE) &amp; """;"   )             )</f>
        <v/>
      </c>
      <c r="GC29" t="str">
        <f>IF(Data!$K30=GC$1, "",             IF(ISERR(SEARCH(GC$1,Data!$G30)),        "",          ";" &amp; VLOOKUP(GC$1,Data!$K:$M,3, FALSE) &amp; ",""" &amp; VLOOKUP(GC$1,Data!$K:$L,2, FALSE) &amp; """;"   )             )</f>
        <v/>
      </c>
      <c r="GD29" t="str">
        <f>IF(Data!$K30=GD$1, "",             IF(ISERR(SEARCH(GD$1,Data!$G30)),        "",          ";" &amp; VLOOKUP(GD$1,Data!$K:$M,3, FALSE) &amp; ",""" &amp; VLOOKUP(GD$1,Data!$K:$L,2, FALSE) &amp; """;"   )             )</f>
        <v/>
      </c>
      <c r="GE29" t="str">
        <f>IF(Data!$K30=GE$1, "",             IF(ISERR(SEARCH(GE$1,Data!$G30)),        "",          ";" &amp; VLOOKUP(GE$1,Data!$K:$M,3, FALSE) &amp; ",""" &amp; VLOOKUP(GE$1,Data!$K:$L,2, FALSE) &amp; """;"   )             )</f>
        <v/>
      </c>
      <c r="GF29" t="str">
        <f>IF(Data!$K30=GF$1, "",             IF(ISERR(SEARCH(GF$1,Data!$G30)),        "",          ";" &amp; VLOOKUP(GF$1,Data!$K:$M,3, FALSE) &amp; ",""" &amp; VLOOKUP(GF$1,Data!$K:$L,2, FALSE) &amp; """;"   )             )</f>
        <v/>
      </c>
      <c r="GG29" t="str">
        <f>IF(Data!$K30=GG$1, "",             IF(ISERR(SEARCH(GG$1,Data!$G30)),        "",          ";" &amp; VLOOKUP(GG$1,Data!$K:$M,3, FALSE) &amp; ",""" &amp; VLOOKUP(GG$1,Data!$K:$L,2, FALSE) &amp; """;"   )             )</f>
        <v/>
      </c>
      <c r="GH29" t="str">
        <f>IF(Data!$K30=GH$1, "",             IF(ISERR(SEARCH(GH$1,Data!$G30)),        "",          ";" &amp; VLOOKUP(GH$1,Data!$K:$M,3, FALSE) &amp; ",""" &amp; VLOOKUP(GH$1,Data!$K:$L,2, FALSE) &amp; """;"   )             )</f>
        <v/>
      </c>
      <c r="GI29" t="str">
        <f>IF(Data!$K30=GI$1, "",             IF(ISERR(SEARCH(GI$1,Data!$G30)),        "",          ";" &amp; VLOOKUP(GI$1,Data!$K:$M,3, FALSE) &amp; ",""" &amp; VLOOKUP(GI$1,Data!$K:$L,2, FALSE) &amp; """;"   )             )</f>
        <v/>
      </c>
      <c r="GJ29" t="str">
        <f>IF(Data!$K30=GJ$1, "",             IF(ISERR(SEARCH(GJ$1,Data!$G30)),        "",          ";" &amp; VLOOKUP(GJ$1,Data!$K:$M,3, FALSE) &amp; ",""" &amp; VLOOKUP(GJ$1,Data!$K:$L,2, FALSE) &amp; """;"   )             )</f>
        <v/>
      </c>
      <c r="GK29" t="str">
        <f>IF(Data!$K30=GK$1, "",             IF(ISERR(SEARCH(GK$1,Data!$G30)),        "",          ";" &amp; VLOOKUP(GK$1,Data!$K:$M,3, FALSE) &amp; ",""" &amp; VLOOKUP(GK$1,Data!$K:$L,2, FALSE) &amp; """;"   )             )</f>
        <v/>
      </c>
      <c r="GL29" t="str">
        <f>IF(Data!$K30=GL$1, "",             IF(ISERR(SEARCH(GL$1,Data!$G30)),        "",          ";" &amp; VLOOKUP(GL$1,Data!$K:$M,3, FALSE) &amp; ",""" &amp; VLOOKUP(GL$1,Data!$K:$L,2, FALSE) &amp; """;"   )             )</f>
        <v/>
      </c>
      <c r="GM29" t="str">
        <f>IF(Data!$K30=GM$1, "",             IF(ISERR(SEARCH(GM$1,Data!$G30)),        "",          ";" &amp; VLOOKUP(GM$1,Data!$K:$M,3, FALSE) &amp; ",""" &amp; VLOOKUP(GM$1,Data!$K:$L,2, FALSE) &amp; """;"   )             )</f>
        <v/>
      </c>
      <c r="GN29" t="str">
        <f>IF(Data!$K30=GN$1, "",             IF(ISERR(SEARCH(GN$1,Data!$G30)),        "",          ";" &amp; VLOOKUP(GN$1,Data!$K:$M,3, FALSE) &amp; ",""" &amp; VLOOKUP(GN$1,Data!$K:$L,2, FALSE) &amp; """;"   )             )</f>
        <v/>
      </c>
      <c r="GO29" t="str">
        <f>IF(Data!$K30=GO$1, "",             IF(ISERR(SEARCH(GO$1,Data!$G30)),        "",          ";" &amp; VLOOKUP(GO$1,Data!$K:$M,3, FALSE) &amp; ",""" &amp; VLOOKUP(GO$1,Data!$K:$L,2, FALSE) &amp; """;"   )             )</f>
        <v/>
      </c>
      <c r="GP29" t="str">
        <f>IF(Data!$K30=GP$1, "",             IF(ISERR(SEARCH(GP$1,Data!$G30)),        "",          ";" &amp; VLOOKUP(GP$1,Data!$K:$M,3, FALSE) &amp; ",""" &amp; VLOOKUP(GP$1,Data!$K:$L,2, FALSE) &amp; """;"   )             )</f>
        <v/>
      </c>
      <c r="GQ29" t="str">
        <f>IF(Data!$K30=GQ$1, "",             IF(ISERR(SEARCH(GQ$1,Data!$G30)),        "",          ";" &amp; VLOOKUP(GQ$1,Data!$K:$M,3, FALSE) &amp; ",""" &amp; VLOOKUP(GQ$1,Data!$K:$L,2, FALSE) &amp; """;"   )             )</f>
        <v/>
      </c>
      <c r="GR29" t="str">
        <f>IF(Data!$K30=GR$1, "",             IF(ISERR(SEARCH(GR$1,Data!$G30)),        "",          ";" &amp; VLOOKUP(GR$1,Data!$K:$M,3, FALSE) &amp; ",""" &amp; VLOOKUP(GR$1,Data!$K:$L,2, FALSE) &amp; """;"   )             )</f>
        <v/>
      </c>
      <c r="GS29" t="str">
        <f>IF(Data!$K30=GS$1, "",             IF(ISERR(SEARCH(GS$1,Data!$G30)),        "",          ";" &amp; VLOOKUP(GS$1,Data!$K:$M,3, FALSE) &amp; ",""" &amp; VLOOKUP(GS$1,Data!$K:$L,2, FALSE) &amp; """;"   )             )</f>
        <v/>
      </c>
      <c r="GT29" t="str">
        <f>IF(Data!$K30=GT$1, "",             IF(ISERR(SEARCH(GT$1,Data!$G30)),        "",          ";" &amp; VLOOKUP(GT$1,Data!$K:$M,3, FALSE) &amp; ",""" &amp; VLOOKUP(GT$1,Data!$K:$L,2, FALSE) &amp; """;"   )             )</f>
        <v/>
      </c>
      <c r="GU29" t="str">
        <f>IF(Data!$K30=GU$1, "",             IF(ISERR(SEARCH(GU$1,Data!$G30)),        "",          ";" &amp; VLOOKUP(GU$1,Data!$K:$M,3, FALSE) &amp; ",""" &amp; VLOOKUP(GU$1,Data!$K:$L,2, FALSE) &amp; """;"   )             )</f>
        <v/>
      </c>
      <c r="GV29" t="str">
        <f>IF(Data!$K30=GV$1, "",             IF(ISERR(SEARCH(GV$1,Data!$G30)),        "",          ";" &amp; VLOOKUP(GV$1,Data!$K:$M,3, FALSE) &amp; ",""" &amp; VLOOKUP(GV$1,Data!$K:$L,2, FALSE) &amp; """;"   )             )</f>
        <v/>
      </c>
      <c r="GW29" t="str">
        <f>IF(Data!$K30=GW$1, "",             IF(ISERR(SEARCH(GW$1,Data!$G30)),        "",          ";" &amp; VLOOKUP(GW$1,Data!$K:$M,3, FALSE) &amp; ",""" &amp; VLOOKUP(GW$1,Data!$K:$L,2, FALSE) &amp; """;"   )             )</f>
        <v/>
      </c>
      <c r="GX29" t="str">
        <f>IF(Data!$K30=GX$1, "",             IF(ISERR(SEARCH(GX$1,Data!$G30)),        "",          ";" &amp; VLOOKUP(GX$1,Data!$K:$M,3, FALSE) &amp; ",""" &amp; VLOOKUP(GX$1,Data!$K:$L,2, FALSE) &amp; """;"   )             )</f>
        <v/>
      </c>
      <c r="GY29" t="str">
        <f>IF(Data!$K30=GY$1, "",             IF(ISERR(SEARCH(GY$1,Data!$G30)),        "",          ";" &amp; VLOOKUP(GY$1,Data!$K:$M,3, FALSE) &amp; ",""" &amp; VLOOKUP(GY$1,Data!$K:$L,2, FALSE) &amp; """;"   )             )</f>
        <v/>
      </c>
      <c r="GZ29" t="str">
        <f>IF(Data!$K30=GZ$1, "",             IF(ISERR(SEARCH(GZ$1,Data!$G30)),        "",          ";" &amp; VLOOKUP(GZ$1,Data!$K:$M,3, FALSE) &amp; ",""" &amp; VLOOKUP(GZ$1,Data!$K:$L,2, FALSE) &amp; """;"   )             )</f>
        <v/>
      </c>
      <c r="HA29" t="str">
        <f>IF(Data!$K30=HA$1, "",             IF(ISERR(SEARCH(HA$1,Data!$G30)),        "",          ";" &amp; VLOOKUP(HA$1,Data!$K:$M,3, FALSE) &amp; ",""" &amp; VLOOKUP(HA$1,Data!$K:$L,2, FALSE) &amp; """;"   )             )</f>
        <v/>
      </c>
      <c r="HB29" t="str">
        <f>IF(Data!$K30=HB$1, "",             IF(ISERR(SEARCH(HB$1,Data!$G30)),        "",          ";" &amp; VLOOKUP(HB$1,Data!$K:$M,3, FALSE) &amp; ",""" &amp; VLOOKUP(HB$1,Data!$K:$L,2, FALSE) &amp; """;"   )             )</f>
        <v/>
      </c>
      <c r="HC29" t="str">
        <f>IF(Data!$K30=HC$1, "",             IF(ISERR(SEARCH(HC$1,Data!$G30)),        "",          ";" &amp; VLOOKUP(HC$1,Data!$K:$M,3, FALSE) &amp; ",""" &amp; VLOOKUP(HC$1,Data!$K:$L,2, FALSE) &amp; """;"   )             )</f>
        <v/>
      </c>
      <c r="HD29" t="str">
        <f>IF(Data!$K30=HD$1, "",             IF(ISERR(SEARCH(HD$1,Data!$G30)),        "",          ";" &amp; VLOOKUP(HD$1,Data!$K:$M,3, FALSE) &amp; ",""" &amp; VLOOKUP(HD$1,Data!$K:$L,2, FALSE) &amp; """;"   )             )</f>
        <v/>
      </c>
      <c r="HE29" t="str">
        <f>IF(Data!$K30=HE$1, "",             IF(ISERR(SEARCH(HE$1,Data!$G30)),        "",          ";" &amp; VLOOKUP(HE$1,Data!$K:$M,3, FALSE) &amp; ",""" &amp; VLOOKUP(HE$1,Data!$K:$L,2, FALSE) &amp; """;"   )             )</f>
        <v/>
      </c>
      <c r="HF29" t="str">
        <f>IF(Data!$K30=HF$1, "",             IF(ISERR(SEARCH(HF$1,Data!$G30)),        "",          ";" &amp; VLOOKUP(HF$1,Data!$K:$M,3, FALSE) &amp; ",""" &amp; VLOOKUP(HF$1,Data!$K:$L,2, FALSE) &amp; """;"   )             )</f>
        <v/>
      </c>
      <c r="HG29" t="str">
        <f>IF(Data!$K30=HG$1, "",             IF(ISERR(SEARCH(HG$1,Data!$G30)),        "",          ";" &amp; VLOOKUP(HG$1,Data!$K:$M,3, FALSE) &amp; ",""" &amp; VLOOKUP(HG$1,Data!$K:$L,2, FALSE) &amp; """;"   )             )</f>
        <v/>
      </c>
      <c r="HH29" t="str">
        <f>IF(Data!$K30=HH$1, "",             IF(ISERR(SEARCH(HH$1,Data!$G30)),        "",          ";" &amp; VLOOKUP(HH$1,Data!$K:$M,3, FALSE) &amp; ",""" &amp; VLOOKUP(HH$1,Data!$K:$L,2, FALSE) &amp; """;"   )             )</f>
        <v/>
      </c>
      <c r="HI29" t="str">
        <f>IF(Data!$K30=HI$1, "",             IF(ISERR(SEARCH(HI$1,Data!$G30)),        "",          ";" &amp; VLOOKUP(HI$1,Data!$K:$M,3, FALSE) &amp; ",""" &amp; VLOOKUP(HI$1,Data!$K:$L,2, FALSE) &amp; """;"   )             )</f>
        <v/>
      </c>
      <c r="HJ29" t="str">
        <f>IF(Data!$K30=HJ$1, "",             IF(ISERR(SEARCH(HJ$1,Data!$G30)),        "",          ";" &amp; VLOOKUP(HJ$1,Data!$K:$M,3, FALSE) &amp; ",""" &amp; VLOOKUP(HJ$1,Data!$K:$L,2, FALSE) &amp; """;"   )             )</f>
        <v/>
      </c>
      <c r="HK29" t="str">
        <f>IF(Data!$K30=HK$1, "",             IF(ISERR(SEARCH(HK$1,Data!$G30)),        "",          ";" &amp; VLOOKUP(HK$1,Data!$K:$M,3, FALSE) &amp; ",""" &amp; VLOOKUP(HK$1,Data!$K:$L,2, FALSE) &amp; """;"   )             )</f>
        <v/>
      </c>
      <c r="HL29" t="str">
        <f>IF(Data!$K30=HL$1, "",             IF(ISERR(SEARCH(HL$1,Data!$G30)),        "",          ";" &amp; VLOOKUP(HL$1,Data!$K:$M,3, FALSE) &amp; ",""" &amp; VLOOKUP(HL$1,Data!$K:$L,2, FALSE) &amp; """;"   )             )</f>
        <v/>
      </c>
      <c r="HM29" t="str">
        <f>IF(Data!$K30=HM$1, "",             IF(ISERR(SEARCH(HM$1,Data!$G30)),        "",          ";" &amp; VLOOKUP(HM$1,Data!$K:$M,3, FALSE) &amp; ",""" &amp; VLOOKUP(HM$1,Data!$K:$L,2, FALSE) &amp; """;"   )             )</f>
        <v/>
      </c>
      <c r="HN29" t="str">
        <f>IF(Data!$K30=HN$1, "",             IF(ISERR(SEARCH(HN$1,Data!$G30)),        "",          ";" &amp; VLOOKUP(HN$1,Data!$K:$M,3, FALSE) &amp; ",""" &amp; VLOOKUP(HN$1,Data!$K:$L,2, FALSE) &amp; """;"   )             )</f>
        <v/>
      </c>
      <c r="HO29" t="str">
        <f>IF(Data!$K30=HO$1, "",             IF(ISERR(SEARCH(HO$1,Data!$G30)),        "",          ";" &amp; VLOOKUP(HO$1,Data!$K:$M,3, FALSE) &amp; ",""" &amp; VLOOKUP(HO$1,Data!$K:$L,2, FALSE) &amp; """;"   )             )</f>
        <v/>
      </c>
      <c r="HP29" t="str">
        <f>IF(Data!$K30=HP$1, "",             IF(ISERR(SEARCH(HP$1,Data!$G30)),        "",          ";" &amp; VLOOKUP(HP$1,Data!$K:$M,3, FALSE) &amp; ",""" &amp; VLOOKUP(HP$1,Data!$K:$L,2, FALSE) &amp; """;"   )             )</f>
        <v/>
      </c>
      <c r="HQ29" t="str">
        <f>IF(Data!$K30=HQ$1, "",             IF(ISERR(SEARCH(HQ$1,Data!$G30)),        "",          ";" &amp; VLOOKUP(HQ$1,Data!$K:$M,3, FALSE) &amp; ",""" &amp; VLOOKUP(HQ$1,Data!$K:$L,2, FALSE) &amp; """;"   )             )</f>
        <v/>
      </c>
      <c r="HR29" t="str">
        <f>IF(Data!$K30=HR$1, "",             IF(ISERR(SEARCH(HR$1,Data!$G30)),        "",          ";" &amp; VLOOKUP(HR$1,Data!$K:$M,3, FALSE) &amp; ",""" &amp; VLOOKUP(HR$1,Data!$K:$L,2, FALSE) &amp; """;"   )             )</f>
        <v/>
      </c>
      <c r="HS29" t="str">
        <f>IF(Data!$K30=HS$1, "",             IF(ISERR(SEARCH(HS$1,Data!$G30)),        "",          ";" &amp; VLOOKUP(HS$1,Data!$K:$M,3, FALSE) &amp; ",""" &amp; VLOOKUP(HS$1,Data!$K:$L,2, FALSE) &amp; """;"   )             )</f>
        <v/>
      </c>
      <c r="HT29" t="str">
        <f>IF(Data!$K30=HT$1, "",             IF(ISERR(SEARCH(HT$1,Data!$G30)),        "",          ";" &amp; VLOOKUP(HT$1,Data!$K:$M,3, FALSE) &amp; ",""" &amp; VLOOKUP(HT$1,Data!$K:$L,2, FALSE) &amp; """;"   )             )</f>
        <v/>
      </c>
      <c r="HU29" t="str">
        <f>IF(Data!$K30=HU$1, "",             IF(ISERR(SEARCH(HU$1,Data!$G30)),        "",          ";" &amp; VLOOKUP(HU$1,Data!$K:$M,3, FALSE) &amp; ",""" &amp; VLOOKUP(HU$1,Data!$K:$L,2, FALSE) &amp; """;"   )             )</f>
        <v/>
      </c>
      <c r="HV29" t="str">
        <f>IF(Data!$K30=HV$1, "",             IF(ISERR(SEARCH(HV$1,Data!$G30)),        "",          ";" &amp; VLOOKUP(HV$1,Data!$K:$M,3, FALSE) &amp; ",""" &amp; VLOOKUP(HV$1,Data!$K:$L,2, FALSE) &amp; """;"   )             )</f>
        <v/>
      </c>
      <c r="HW29" t="str">
        <f>IF(Data!$K30=HW$1, "",             IF(ISERR(SEARCH(HW$1,Data!$G30)),        "",          ";" &amp; VLOOKUP(HW$1,Data!$K:$M,3, FALSE) &amp; ",""" &amp; VLOOKUP(HW$1,Data!$K:$L,2, FALSE) &amp; """;"   )             )</f>
        <v/>
      </c>
      <c r="HX29" t="str">
        <f>IF(Data!$K30=HX$1, "",             IF(ISERR(SEARCH(HX$1,Data!$G30)),        "",          ";" &amp; VLOOKUP(HX$1,Data!$K:$M,3, FALSE) &amp; ",""" &amp; VLOOKUP(HX$1,Data!$K:$L,2, FALSE) &amp; """;"   )             )</f>
        <v/>
      </c>
      <c r="HY29" t="str">
        <f>IF(Data!$K30=HY$1, "",             IF(ISERR(SEARCH(HY$1,Data!$G30)),        "",          ";" &amp; VLOOKUP(HY$1,Data!$K:$M,3, FALSE) &amp; ",""" &amp; VLOOKUP(HY$1,Data!$K:$L,2, FALSE) &amp; """;"   )             )</f>
        <v/>
      </c>
      <c r="HZ29" t="str">
        <f>IF(Data!$K30=HZ$1, "",             IF(ISERR(SEARCH(HZ$1,Data!$G30)),        "",          ";" &amp; VLOOKUP(HZ$1,Data!$K:$M,3, FALSE) &amp; ",""" &amp; VLOOKUP(HZ$1,Data!$K:$L,2, FALSE) &amp; """;"   )             )</f>
        <v/>
      </c>
      <c r="IA29" t="str">
        <f>IF(Data!$K30=IA$1, "",             IF(ISERR(SEARCH(IA$1,Data!$G30)),        "",          ";" &amp; VLOOKUP(IA$1,Data!$K:$M,3, FALSE) &amp; ",""" &amp; VLOOKUP(IA$1,Data!$K:$L,2, FALSE) &amp; """;"   )             )</f>
        <v/>
      </c>
      <c r="IB29" t="str">
        <f>IF(Data!$K30=IB$1, "",             IF(ISERR(SEARCH(IB$1,Data!$G30)),        "",          ";" &amp; VLOOKUP(IB$1,Data!$K:$M,3, FALSE) &amp; ",""" &amp; VLOOKUP(IB$1,Data!$K:$L,2, FALSE) &amp; """;"   )             )</f>
        <v/>
      </c>
      <c r="IC29" t="str">
        <f>IF(Data!$K30=IC$1, "",             IF(ISERR(SEARCH(IC$1,Data!$G30)),        "",          ";" &amp; VLOOKUP(IC$1,Data!$K:$M,3, FALSE) &amp; ",""" &amp; VLOOKUP(IC$1,Data!$K:$L,2, FALSE) &amp; """;"   )             )</f>
        <v/>
      </c>
      <c r="ID29" t="str">
        <f>IF(Data!$K30=ID$1, "",             IF(ISERR(SEARCH(ID$1,Data!$G30)),        "",          ";" &amp; VLOOKUP(ID$1,Data!$K:$M,3, FALSE) &amp; ",""" &amp; VLOOKUP(ID$1,Data!$K:$L,2, FALSE) &amp; """;"   )             )</f>
        <v/>
      </c>
      <c r="IE29" t="str">
        <f>IF(Data!$K30=IE$1, "",             IF(ISERR(SEARCH(IE$1,Data!$G30)),        "",          ";" &amp; VLOOKUP(IE$1,Data!$K:$M,3, FALSE) &amp; ",""" &amp; VLOOKUP(IE$1,Data!$K:$L,2, FALSE) &amp; """;"   )             )</f>
        <v/>
      </c>
      <c r="IF29" t="str">
        <f>IF(Data!$K30=IF$1, "",             IF(ISERR(SEARCH(IF$1,Data!$G30)),        "",          ";" &amp; VLOOKUP(IF$1,Data!$K:$M,3, FALSE) &amp; ",""" &amp; VLOOKUP(IF$1,Data!$K:$L,2, FALSE) &amp; """;"   )             )</f>
        <v/>
      </c>
      <c r="IG29" t="str">
        <f>IF(Data!$K30=IG$1, "",             IF(ISERR(SEARCH(IG$1,Data!$G30)),        "",          ";" &amp; VLOOKUP(IG$1,Data!$K:$M,3, FALSE) &amp; ",""" &amp; VLOOKUP(IG$1,Data!$K:$L,2, FALSE) &amp; """;"   )             )</f>
        <v/>
      </c>
      <c r="IH29" t="str">
        <f>IF(Data!$K30=IH$1, "",             IF(ISERR(SEARCH(IH$1,Data!$G30)),        "",          ";" &amp; VLOOKUP(IH$1,Data!$K:$M,3, FALSE) &amp; ",""" &amp; VLOOKUP(IH$1,Data!$K:$L,2, FALSE) &amp; """;"   )             )</f>
        <v/>
      </c>
      <c r="II29" t="str">
        <f>IF(Data!$K30=II$1, "",             IF(ISERR(SEARCH(II$1,Data!$G30)),        "",          ";" &amp; VLOOKUP(II$1,Data!$K:$M,3, FALSE) &amp; ",""" &amp; VLOOKUP(II$1,Data!$K:$L,2, FALSE) &amp; """;"   )             )</f>
        <v/>
      </c>
    </row>
    <row r="30" spans="1:243" x14ac:dyDescent="0.3">
      <c r="A30" t="str">
        <f>Data!K31</f>
        <v>Passel Argente</v>
      </c>
      <c r="B30" s="15">
        <f>VLOOKUP(Tableau36[[#This Row],[Character]],Data!K:M,3,FALSE)</f>
        <v>29</v>
      </c>
      <c r="C30" s="15" t="str">
        <f>VLOOKUP(Tableau36[[#This Row],[Character]],Data!K:L,2,FALSE)</f>
        <v>HUMAN</v>
      </c>
      <c r="D30" s="15" t="str">
        <f>SUBSTITUTE(     SUBSTITUTE(Tableau36[[#This Row],[character_id,character_type,friend_id,friend_type]],",""DROID""",""),    ",""HUMAN""", "")</f>
        <v>29,59/29,213</v>
      </c>
      <c r="E30" s="15" t="str">
        <f>IF(Tableau36[[#This Row],[With char''s id]] = "", "",    MID(Tableau36[[#This Row],[With char''s id]], 2, LEN(Tableau36[[#This Row],[With char''s id]])-1))</f>
        <v>29,"HUMAN",59,"HUMAN"/29,"HUMAN",213,"HUMAN"</v>
      </c>
      <c r="F30" s="15" t="str">
        <f>SUBSTITUTE(Tableau36[[#This Row],[List of friend''s id]],  "/",    "/" &amp; Tableau36[[#This Row],[Character''s id]] &amp; ",""" &amp; Tableau36[[#This Row],[Type]] &amp; """,")</f>
        <v>/29,"HUMAN",59,"HUMAN"/29,"HUMAN",213,"HUMAN"</v>
      </c>
      <c r="G30" t="str">
        <f>IF( Tableau36[[#This Row],[removed double semi-colon]]="", "", "/" &amp; MID(Tableau36[[#This Row],[removed double semi-colon]],2,LEN(Tableau36[[#This Row],[removed double semi-colon]]) - 2) )</f>
        <v>/59,"HUMAN"/213,"HUMAN"</v>
      </c>
      <c r="H30" t="str">
        <f>SUBSTITUTE(Tableau36[[#This Row],[Concatenation]],";;","/")</f>
        <v>;59,"HUMAN"/213,"HUMAN";</v>
      </c>
      <c r="I30" t="str">
        <f>_xlfn.CONCAT(Tableau4[#This Row])</f>
        <v>;59,"HUMAN";;213,"HUMAN";</v>
      </c>
      <c r="M30" t="str">
        <f>IF(Data!$K31=M$1, "",             IF(ISERR(SEARCH(M$1,Data!$G31)),        "",          ";" &amp; VLOOKUP(M$1,Data!$K:$M,3, FALSE) &amp; ",""" &amp; VLOOKUP(M$1,Data!$K:$L,2, FALSE) &amp; """;"   )             )</f>
        <v/>
      </c>
      <c r="N30" t="str">
        <f>IF(Data!$K31=N$1, "",             IF(ISERR(SEARCH(N$1,Data!$G31)),        "",          ";" &amp; VLOOKUP(N$1,Data!$K:$M,3, FALSE) &amp; ",""" &amp; VLOOKUP(N$1,Data!$K:$L,2, FALSE) &amp; """;"   )             )</f>
        <v/>
      </c>
      <c r="O30" t="str">
        <f>IF(Data!$K31=O$1, "",             IF(ISERR(SEARCH(O$1,Data!$G31)),        "",          ";" &amp; VLOOKUP(O$1,Data!$K:$M,3, FALSE) &amp; ",""" &amp; VLOOKUP(O$1,Data!$K:$L,2, FALSE) &amp; """;"   )             )</f>
        <v/>
      </c>
      <c r="P30" t="str">
        <f>IF(Data!$K31=P$1, "",             IF(ISERR(SEARCH(P$1,Data!$G31)),        "",          ";" &amp; VLOOKUP(P$1,Data!$K:$M,3, FALSE) &amp; ",""" &amp; VLOOKUP(P$1,Data!$K:$L,2, FALSE) &amp; """;"   )             )</f>
        <v/>
      </c>
      <c r="Q30" t="str">
        <f>IF(Data!$K31=Q$1, "",             IF(ISERR(SEARCH(Q$1,Data!$G31)),        "",          ";" &amp; VLOOKUP(Q$1,Data!$K:$M,3, FALSE) &amp; ",""" &amp; VLOOKUP(Q$1,Data!$K:$L,2, FALSE) &amp; """;"   )             )</f>
        <v/>
      </c>
      <c r="R30" t="str">
        <f>IF(Data!$K31=R$1, "",             IF(ISERR(SEARCH(R$1,Data!$G31)),        "",          ";" &amp; VLOOKUP(R$1,Data!$K:$M,3, FALSE) &amp; ",""" &amp; VLOOKUP(R$1,Data!$K:$L,2, FALSE) &amp; """;"   )             )</f>
        <v/>
      </c>
      <c r="S30" t="str">
        <f>IF(Data!$K31=S$1, "",             IF(ISERR(SEARCH(S$1,Data!$G31)),        "",          ";" &amp; VLOOKUP(S$1,Data!$K:$M,3, FALSE) &amp; ",""" &amp; VLOOKUP(S$1,Data!$K:$L,2, FALSE) &amp; """;"   )             )</f>
        <v/>
      </c>
      <c r="T30" t="str">
        <f>IF(Data!$K31=T$1, "",             IF(ISERR(SEARCH(T$1,Data!$G31)),        "",          ";" &amp; VLOOKUP(T$1,Data!$K:$M,3, FALSE) &amp; ",""" &amp; VLOOKUP(T$1,Data!$K:$L,2, FALSE) &amp; """;"   )             )</f>
        <v/>
      </c>
      <c r="U30" t="str">
        <f>IF(Data!$K31=U$1, "",             IF(ISERR(SEARCH(U$1,Data!$G31)),        "",          ";" &amp; VLOOKUP(U$1,Data!$K:$M,3, FALSE) &amp; ",""" &amp; VLOOKUP(U$1,Data!$K:$L,2, FALSE) &amp; """;"   )             )</f>
        <v/>
      </c>
      <c r="V30" t="str">
        <f>IF(Data!$K31=V$1, "",             IF(ISERR(SEARCH(V$1,Data!$G31)),        "",          ";" &amp; VLOOKUP(V$1,Data!$K:$M,3, FALSE) &amp; ",""" &amp; VLOOKUP(V$1,Data!$K:$L,2, FALSE) &amp; """;"   )             )</f>
        <v/>
      </c>
      <c r="W30" t="str">
        <f>IF(Data!$K31=W$1, "",             IF(ISERR(SEARCH(W$1,Data!$G31)),        "",          ";" &amp; VLOOKUP(W$1,Data!$K:$M,3, FALSE) &amp; ",""" &amp; VLOOKUP(W$1,Data!$K:$L,2, FALSE) &amp; """;"   )             )</f>
        <v/>
      </c>
      <c r="X30" t="str">
        <f>IF(Data!$K31=X$1, "",             IF(ISERR(SEARCH(X$1,Data!$G31)),        "",          ";" &amp; VLOOKUP(X$1,Data!$K:$M,3, FALSE) &amp; ",""" &amp; VLOOKUP(X$1,Data!$K:$L,2, FALSE) &amp; """;"   )             )</f>
        <v/>
      </c>
      <c r="Y30" t="str">
        <f>IF(Data!$K31=Y$1, "",             IF(ISERR(SEARCH(Y$1,Data!$G31)),        "",          ";" &amp; VLOOKUP(Y$1,Data!$K:$M,3, FALSE) &amp; ",""" &amp; VLOOKUP(Y$1,Data!$K:$L,2, FALSE) &amp; """;"   )             )</f>
        <v/>
      </c>
      <c r="Z30" t="str">
        <f>IF(Data!$K31=Z$1, "",             IF(ISERR(SEARCH(Z$1,Data!$G31)),        "",          ";" &amp; VLOOKUP(Z$1,Data!$K:$M,3, FALSE) &amp; ",""" &amp; VLOOKUP(Z$1,Data!$K:$L,2, FALSE) &amp; """;"   )             )</f>
        <v/>
      </c>
      <c r="AA30" t="str">
        <f>IF(Data!$K31=AA$1, "",             IF(ISERR(SEARCH(AA$1,Data!$G31)),        "",          ";" &amp; VLOOKUP(AA$1,Data!$K:$M,3, FALSE) &amp; ",""" &amp; VLOOKUP(AA$1,Data!$K:$L,2, FALSE) &amp; """;"   )             )</f>
        <v/>
      </c>
      <c r="AB30" t="str">
        <f>IF(Data!$K31=AB$1, "",             IF(ISERR(SEARCH(AB$1,Data!$G31)),        "",          ";" &amp; VLOOKUP(AB$1,Data!$K:$M,3, FALSE) &amp; ",""" &amp; VLOOKUP(AB$1,Data!$K:$L,2, FALSE) &amp; """;"   )             )</f>
        <v/>
      </c>
      <c r="AC30" t="str">
        <f>IF(Data!$K31=AC$1, "",             IF(ISERR(SEARCH(AC$1,Data!$G31)),        "",          ";" &amp; VLOOKUP(AC$1,Data!$K:$M,3, FALSE) &amp; ",""" &amp; VLOOKUP(AC$1,Data!$K:$L,2, FALSE) &amp; """;"   )             )</f>
        <v/>
      </c>
      <c r="AD30" t="str">
        <f>IF(Data!$K31=AD$1, "",             IF(ISERR(SEARCH(AD$1,Data!$G31)),        "",          ";" &amp; VLOOKUP(AD$1,Data!$K:$M,3, FALSE) &amp; ",""" &amp; VLOOKUP(AD$1,Data!$K:$L,2, FALSE) &amp; """;"   )             )</f>
        <v/>
      </c>
      <c r="AE30" t="str">
        <f>IF(Data!$K31=AE$1, "",             IF(ISERR(SEARCH(AE$1,Data!$G31)),        "",          ";" &amp; VLOOKUP(AE$1,Data!$K:$M,3, FALSE) &amp; ",""" &amp; VLOOKUP(AE$1,Data!$K:$L,2, FALSE) &amp; """;"   )             )</f>
        <v/>
      </c>
      <c r="AF30" t="str">
        <f>IF(Data!$K31=AF$1, "",             IF(ISERR(SEARCH(AF$1,Data!$G31)),        "",          ";" &amp; VLOOKUP(AF$1,Data!$K:$M,3, FALSE) &amp; ",""" &amp; VLOOKUP(AF$1,Data!$K:$L,2, FALSE) &amp; """;"   )             )</f>
        <v/>
      </c>
      <c r="AG30" t="str">
        <f>IF(Data!$K31=AG$1, "",             IF(ISERR(SEARCH(AG$1,Data!$G31)),        "",          ";" &amp; VLOOKUP(AG$1,Data!$K:$M,3, FALSE) &amp; ",""" &amp; VLOOKUP(AG$1,Data!$K:$L,2, FALSE) &amp; """;"   )             )</f>
        <v/>
      </c>
      <c r="AH30" t="str">
        <f>IF(Data!$K31=AH$1, "",             IF(ISERR(SEARCH(AH$1,Data!$G31)),        "",          ";" &amp; VLOOKUP(AH$1,Data!$K:$M,3, FALSE) &amp; ",""" &amp; VLOOKUP(AH$1,Data!$K:$L,2, FALSE) &amp; """;"   )             )</f>
        <v/>
      </c>
      <c r="AI30" t="str">
        <f>IF(Data!$K31=AI$1, "",             IF(ISERR(SEARCH(AI$1,Data!$G31)),        "",          ";" &amp; VLOOKUP(AI$1,Data!$K:$M,3, FALSE) &amp; ",""" &amp; VLOOKUP(AI$1,Data!$K:$L,2, FALSE) &amp; """;"   )             )</f>
        <v/>
      </c>
      <c r="AJ30" t="str">
        <f>IF(Data!$K31=AJ$1, "",             IF(ISERR(SEARCH(AJ$1,Data!$G31)),        "",          ";" &amp; VLOOKUP(AJ$1,Data!$K:$M,3, FALSE) &amp; ",""" &amp; VLOOKUP(AJ$1,Data!$K:$L,2, FALSE) &amp; """;"   )             )</f>
        <v/>
      </c>
      <c r="AK30" t="str">
        <f>IF(Data!$K31=AK$1, "",             IF(ISERR(SEARCH(AK$1,Data!$G31)),        "",          ";" &amp; VLOOKUP(AK$1,Data!$K:$M,3, FALSE) &amp; ",""" &amp; VLOOKUP(AK$1,Data!$K:$L,2, FALSE) &amp; """;"   )             )</f>
        <v/>
      </c>
      <c r="AL30" t="str">
        <f>IF(Data!$K31=AL$1, "",             IF(ISERR(SEARCH(AL$1,Data!$G31)),        "",          ";" &amp; VLOOKUP(AL$1,Data!$K:$M,3, FALSE) &amp; ",""" &amp; VLOOKUP(AL$1,Data!$K:$L,2, FALSE) &amp; """;"   )             )</f>
        <v/>
      </c>
      <c r="AM30" t="str">
        <f>IF(Data!$K31=AM$1, "",             IF(ISERR(SEARCH(AM$1,Data!$G31)),        "",          ";" &amp; VLOOKUP(AM$1,Data!$K:$M,3, FALSE) &amp; ",""" &amp; VLOOKUP(AM$1,Data!$K:$L,2, FALSE) &amp; """;"   )             )</f>
        <v/>
      </c>
      <c r="AN30" t="str">
        <f>IF(Data!$K31=AN$1, "",             IF(ISERR(SEARCH(AN$1,Data!$G31)),        "",          ";" &amp; VLOOKUP(AN$1,Data!$K:$M,3, FALSE) &amp; ",""" &amp; VLOOKUP(AN$1,Data!$K:$L,2, FALSE) &amp; """;"   )             )</f>
        <v/>
      </c>
      <c r="AO30" t="str">
        <f>IF(Data!$K31=AO$1, "",             IF(ISERR(SEARCH(AO$1,Data!$G31)),        "",          ";" &amp; VLOOKUP(AO$1,Data!$K:$M,3, FALSE) &amp; ",""" &amp; VLOOKUP(AO$1,Data!$K:$L,2, FALSE) &amp; """;"   )             )</f>
        <v/>
      </c>
      <c r="AP30" t="str">
        <f>IF(Data!$K31=AP$1, "",             IF(ISERR(SEARCH(AP$1,Data!$G31)),        "",          ";" &amp; VLOOKUP(AP$1,Data!$K:$M,3, FALSE) &amp; ",""" &amp; VLOOKUP(AP$1,Data!$K:$L,2, FALSE) &amp; """;"   )             )</f>
        <v/>
      </c>
      <c r="AQ30" t="str">
        <f>IF(Data!$K31=AQ$1, "",             IF(ISERR(SEARCH(AQ$1,Data!$G31)),        "",          ";" &amp; VLOOKUP(AQ$1,Data!$K:$M,3, FALSE) &amp; ",""" &amp; VLOOKUP(AQ$1,Data!$K:$L,2, FALSE) &amp; """;"   )             )</f>
        <v/>
      </c>
      <c r="AR30" t="str">
        <f>IF(Data!$K31=AR$1, "",             IF(ISERR(SEARCH(AR$1,Data!$G31)),        "",          ";" &amp; VLOOKUP(AR$1,Data!$K:$M,3, FALSE) &amp; ",""" &amp; VLOOKUP(AR$1,Data!$K:$L,2, FALSE) &amp; """;"   )             )</f>
        <v/>
      </c>
      <c r="AS30" t="str">
        <f>IF(Data!$K31=AS$1, "",             IF(ISERR(SEARCH(AS$1,Data!$G31)),        "",          ";" &amp; VLOOKUP(AS$1,Data!$K:$M,3, FALSE) &amp; ",""" &amp; VLOOKUP(AS$1,Data!$K:$L,2, FALSE) &amp; """;"   )             )</f>
        <v/>
      </c>
      <c r="AT30" t="str">
        <f>IF(Data!$K31=AT$1, "",             IF(ISERR(SEARCH(AT$1,Data!$G31)),        "",          ";" &amp; VLOOKUP(AT$1,Data!$K:$M,3, FALSE) &amp; ",""" &amp; VLOOKUP(AT$1,Data!$K:$L,2, FALSE) &amp; """;"   )             )</f>
        <v/>
      </c>
      <c r="AU30" t="str">
        <f>IF(Data!$K31=AU$1, "",             IF(ISERR(SEARCH(AU$1,Data!$G31)),        "",          ";" &amp; VLOOKUP(AU$1,Data!$K:$M,3, FALSE) &amp; ",""" &amp; VLOOKUP(AU$1,Data!$K:$L,2, FALSE) &amp; """;"   )             )</f>
        <v/>
      </c>
      <c r="AV30" t="str">
        <f>IF(Data!$K31=AV$1, "",             IF(ISERR(SEARCH(AV$1,Data!$G31)),        "",          ";" &amp; VLOOKUP(AV$1,Data!$K:$M,3, FALSE) &amp; ",""" &amp; VLOOKUP(AV$1,Data!$K:$L,2, FALSE) &amp; """;"   )             )</f>
        <v/>
      </c>
      <c r="AW30" t="str">
        <f>IF(Data!$K31=AW$1, "",             IF(ISERR(SEARCH(AW$1,Data!$G31)),        "",          ";" &amp; VLOOKUP(AW$1,Data!$K:$M,3, FALSE) &amp; ",""" &amp; VLOOKUP(AW$1,Data!$K:$L,2, FALSE) &amp; """;"   )             )</f>
        <v/>
      </c>
      <c r="AX30" t="str">
        <f>IF(Data!$K31=AX$1, "",             IF(ISERR(SEARCH(AX$1,Data!$G31)),        "",          ";" &amp; VLOOKUP(AX$1,Data!$K:$M,3, FALSE) &amp; ",""" &amp; VLOOKUP(AX$1,Data!$K:$L,2, FALSE) &amp; """;"   )             )</f>
        <v/>
      </c>
      <c r="AY30" t="str">
        <f>IF(Data!$K31=AY$1, "",             IF(ISERR(SEARCH(AY$1,Data!$G31)),        "",          ";" &amp; VLOOKUP(AY$1,Data!$K:$M,3, FALSE) &amp; ",""" &amp; VLOOKUP(AY$1,Data!$K:$L,2, FALSE) &amp; """;"   )             )</f>
        <v/>
      </c>
      <c r="AZ30" t="str">
        <f>IF(Data!$K31=AZ$1, "",             IF(ISERR(SEARCH(AZ$1,Data!$G31)),        "",          ";" &amp; VLOOKUP(AZ$1,Data!$K:$M,3, FALSE) &amp; ",""" &amp; VLOOKUP(AZ$1,Data!$K:$L,2, FALSE) &amp; """;"   )             )</f>
        <v/>
      </c>
      <c r="BA30" t="str">
        <f>IF(Data!$K31=BA$1, "",             IF(ISERR(SEARCH(BA$1,Data!$G31)),        "",          ";" &amp; VLOOKUP(BA$1,Data!$K:$M,3, FALSE) &amp; ",""" &amp; VLOOKUP(BA$1,Data!$K:$L,2, FALSE) &amp; """;"   )             )</f>
        <v/>
      </c>
      <c r="BB30" t="str">
        <f>IF(Data!$K31=BB$1, "",             IF(ISERR(SEARCH(BB$1,Data!$G31)),        "",          ";" &amp; VLOOKUP(BB$1,Data!$K:$M,3, FALSE) &amp; ",""" &amp; VLOOKUP(BB$1,Data!$K:$L,2, FALSE) &amp; """;"   )             )</f>
        <v/>
      </c>
      <c r="BC30" t="str">
        <f>IF(Data!$K31=BC$1, "",             IF(ISERR(SEARCH(BC$1,Data!$G31)),        "",          ";" &amp; VLOOKUP(BC$1,Data!$K:$M,3, FALSE) &amp; ",""" &amp; VLOOKUP(BC$1,Data!$K:$L,2, FALSE) &amp; """;"   )             )</f>
        <v>;59,"HUMAN";</v>
      </c>
      <c r="BD30" t="str">
        <f>IF(Data!$K31=BD$1, "",             IF(ISERR(SEARCH(BD$1,Data!$G31)),        "",          ";" &amp; VLOOKUP(BD$1,Data!$K:$M,3, FALSE) &amp; ",""" &amp; VLOOKUP(BD$1,Data!$K:$L,2, FALSE) &amp; """;"   )             )</f>
        <v/>
      </c>
      <c r="BE30" t="str">
        <f>IF(Data!$K31=BE$1, "",             IF(ISERR(SEARCH(BE$1,Data!$G31)),        "",          ";" &amp; VLOOKUP(BE$1,Data!$K:$M,3, FALSE) &amp; ",""" &amp; VLOOKUP(BE$1,Data!$K:$L,2, FALSE) &amp; """;"   )             )</f>
        <v/>
      </c>
      <c r="BF30" t="str">
        <f>IF(Data!$K31=BF$1, "",             IF(ISERR(SEARCH(BF$1,Data!$G31)),        "",          ";" &amp; VLOOKUP(BF$1,Data!$K:$M,3, FALSE) &amp; ",""" &amp; VLOOKUP(BF$1,Data!$K:$L,2, FALSE) &amp; """;"   )             )</f>
        <v/>
      </c>
      <c r="BG30" t="str">
        <f>IF(Data!$K31=BG$1, "",             IF(ISERR(SEARCH(BG$1,Data!$G31)),        "",          ";" &amp; VLOOKUP(BG$1,Data!$K:$M,3, FALSE) &amp; ",""" &amp; VLOOKUP(BG$1,Data!$K:$L,2, FALSE) &amp; """;"   )             )</f>
        <v/>
      </c>
      <c r="BH30" t="str">
        <f>IF(Data!$K31=BH$1, "",             IF(ISERR(SEARCH(BH$1,Data!$G31)),        "",          ";" &amp; VLOOKUP(BH$1,Data!$K:$M,3, FALSE) &amp; ",""" &amp; VLOOKUP(BH$1,Data!$K:$L,2, FALSE) &amp; """;"   )             )</f>
        <v/>
      </c>
      <c r="BI30" t="str">
        <f>IF(Data!$K31=BI$1, "",             IF(ISERR(SEARCH(BI$1,Data!$G31)),        "",          ";" &amp; VLOOKUP(BI$1,Data!$K:$M,3, FALSE) &amp; ",""" &amp; VLOOKUP(BI$1,Data!$K:$L,2, FALSE) &amp; """;"   )             )</f>
        <v/>
      </c>
      <c r="BJ30" t="str">
        <f>IF(Data!$K31=BJ$1, "",             IF(ISERR(SEARCH(BJ$1,Data!$G31)),        "",          ";" &amp; VLOOKUP(BJ$1,Data!$K:$M,3, FALSE) &amp; ",""" &amp; VLOOKUP(BJ$1,Data!$K:$L,2, FALSE) &amp; """;"   )             )</f>
        <v/>
      </c>
      <c r="BK30" t="str">
        <f>IF(Data!$K31=BK$1, "",             IF(ISERR(SEARCH(BK$1,Data!$G31)),        "",          ";" &amp; VLOOKUP(BK$1,Data!$K:$M,3, FALSE) &amp; ",""" &amp; VLOOKUP(BK$1,Data!$K:$L,2, FALSE) &amp; """;"   )             )</f>
        <v/>
      </c>
      <c r="BL30" t="str">
        <f>IF(Data!$K31=BL$1, "",             IF(ISERR(SEARCH(BL$1,Data!$G31)),        "",          ";" &amp; VLOOKUP(BL$1,Data!$K:$M,3, FALSE) &amp; ",""" &amp; VLOOKUP(BL$1,Data!$K:$L,2, FALSE) &amp; """;"   )             )</f>
        <v/>
      </c>
      <c r="BM30" t="str">
        <f>IF(Data!$K31=BM$1, "",             IF(ISERR(SEARCH(BM$1,Data!$G31)),        "",          ";" &amp; VLOOKUP(BM$1,Data!$K:$M,3, FALSE) &amp; ",""" &amp; VLOOKUP(BM$1,Data!$K:$L,2, FALSE) &amp; """;"   )             )</f>
        <v/>
      </c>
      <c r="BN30" t="str">
        <f>IF(Data!$K31=BN$1, "",             IF(ISERR(SEARCH(BN$1,Data!$G31)),        "",          ";" &amp; VLOOKUP(BN$1,Data!$K:$M,3, FALSE) &amp; ",""" &amp; VLOOKUP(BN$1,Data!$K:$L,2, FALSE) &amp; """;"   )             )</f>
        <v/>
      </c>
      <c r="BO30" t="str">
        <f>IF(Data!$K31=BO$1, "",             IF(ISERR(SEARCH(BO$1,Data!$G31)),        "",          ";" &amp; VLOOKUP(BO$1,Data!$K:$M,3, FALSE) &amp; ",""" &amp; VLOOKUP(BO$1,Data!$K:$L,2, FALSE) &amp; """;"   )             )</f>
        <v/>
      </c>
      <c r="BP30" t="str">
        <f>IF(Data!$K31=BP$1, "",             IF(ISERR(SEARCH(BP$1,Data!$G31)),        "",          ";" &amp; VLOOKUP(BP$1,Data!$K:$M,3, FALSE) &amp; ",""" &amp; VLOOKUP(BP$1,Data!$K:$L,2, FALSE) &amp; """;"   )             )</f>
        <v/>
      </c>
      <c r="BQ30" t="str">
        <f>IF(Data!$K31=BQ$1, "",             IF(ISERR(SEARCH(BQ$1,Data!$G31)),        "",          ";" &amp; VLOOKUP(BQ$1,Data!$K:$M,3, FALSE) &amp; ",""" &amp; VLOOKUP(BQ$1,Data!$K:$L,2, FALSE) &amp; """;"   )             )</f>
        <v/>
      </c>
      <c r="BR30" t="str">
        <f>IF(Data!$K31=BR$1, "",             IF(ISERR(SEARCH(BR$1,Data!$G31)),        "",          ";" &amp; VLOOKUP(BR$1,Data!$K:$M,3, FALSE) &amp; ",""" &amp; VLOOKUP(BR$1,Data!$K:$L,2, FALSE) &amp; """;"   )             )</f>
        <v/>
      </c>
      <c r="BS30" t="str">
        <f>IF(Data!$K31=BS$1, "",             IF(ISERR(SEARCH(BS$1,Data!$G31)),        "",          ";" &amp; VLOOKUP(BS$1,Data!$K:$M,3, FALSE) &amp; ",""" &amp; VLOOKUP(BS$1,Data!$K:$L,2, FALSE) &amp; """;"   )             )</f>
        <v/>
      </c>
      <c r="BT30" t="str">
        <f>IF(Data!$K31=BT$1, "",             IF(ISERR(SEARCH(BT$1,Data!$G31)),        "",          ";" &amp; VLOOKUP(BT$1,Data!$K:$M,3, FALSE) &amp; ",""" &amp; VLOOKUP(BT$1,Data!$K:$L,2, FALSE) &amp; """;"   )             )</f>
        <v/>
      </c>
      <c r="BU30" t="str">
        <f>IF(Data!$K31=BU$1, "",             IF(ISERR(SEARCH(BU$1,Data!$G31)),        "",          ";" &amp; VLOOKUP(BU$1,Data!$K:$M,3, FALSE) &amp; ",""" &amp; VLOOKUP(BU$1,Data!$K:$L,2, FALSE) &amp; """;"   )             )</f>
        <v/>
      </c>
      <c r="BV30" t="str">
        <f>IF(Data!$K31=BV$1, "",             IF(ISERR(SEARCH(BV$1,Data!$G31)),        "",          ";" &amp; VLOOKUP(BV$1,Data!$K:$M,3, FALSE) &amp; ",""" &amp; VLOOKUP(BV$1,Data!$K:$L,2, FALSE) &amp; """;"   )             )</f>
        <v/>
      </c>
      <c r="BW30" t="str">
        <f>IF(Data!$K31=BW$1, "",             IF(ISERR(SEARCH(BW$1,Data!$G31)),        "",          ";" &amp; VLOOKUP(BW$1,Data!$K:$M,3, FALSE) &amp; ",""" &amp; VLOOKUP(BW$1,Data!$K:$L,2, FALSE) &amp; """;"   )             )</f>
        <v/>
      </c>
      <c r="BX30" t="str">
        <f>IF(Data!$K31=BX$1, "",             IF(ISERR(SEARCH(BX$1,Data!$G31)),        "",          ";" &amp; VLOOKUP(BX$1,Data!$K:$M,3, FALSE) &amp; ",""" &amp; VLOOKUP(BX$1,Data!$K:$L,2, FALSE) &amp; """;"   )             )</f>
        <v/>
      </c>
      <c r="BY30" t="str">
        <f>IF(Data!$K31=BY$1, "",             IF(ISERR(SEARCH(BY$1,Data!$G31)),        "",          ";" &amp; VLOOKUP(BY$1,Data!$K:$M,3, FALSE) &amp; ",""" &amp; VLOOKUP(BY$1,Data!$K:$L,2, FALSE) &amp; """;"   )             )</f>
        <v/>
      </c>
      <c r="BZ30" t="str">
        <f>IF(Data!$K31=BZ$1, "",             IF(ISERR(SEARCH(BZ$1,Data!$G31)),        "",          ";" &amp; VLOOKUP(BZ$1,Data!$K:$M,3, FALSE) &amp; ",""" &amp; VLOOKUP(BZ$1,Data!$K:$L,2, FALSE) &amp; """;"   )             )</f>
        <v/>
      </c>
      <c r="CA30" t="str">
        <f>IF(Data!$K31=CA$1, "",             IF(ISERR(SEARCH(CA$1,Data!$G31)),        "",          ";" &amp; VLOOKUP(CA$1,Data!$K:$M,3, FALSE) &amp; ",""" &amp; VLOOKUP(CA$1,Data!$K:$L,2, FALSE) &amp; """;"   )             )</f>
        <v/>
      </c>
      <c r="CB30" t="str">
        <f>IF(Data!$K31=CB$1, "",             IF(ISERR(SEARCH(CB$1,Data!$G31)),        "",          ";" &amp; VLOOKUP(CB$1,Data!$K:$M,3, FALSE) &amp; ",""" &amp; VLOOKUP(CB$1,Data!$K:$L,2, FALSE) &amp; """;"   )             )</f>
        <v/>
      </c>
      <c r="CC30" t="str">
        <f>IF(Data!$K31=CC$1, "",             IF(ISERR(SEARCH(CC$1,Data!$G31)),        "",          ";" &amp; VLOOKUP(CC$1,Data!$K:$M,3, FALSE) &amp; ",""" &amp; VLOOKUP(CC$1,Data!$K:$L,2, FALSE) &amp; """;"   )             )</f>
        <v/>
      </c>
      <c r="CD30" t="str">
        <f>IF(Data!$K31=CD$1, "",             IF(ISERR(SEARCH(CD$1,Data!$G31)),        "",          ";" &amp; VLOOKUP(CD$1,Data!$K:$M,3, FALSE) &amp; ",""" &amp; VLOOKUP(CD$1,Data!$K:$L,2, FALSE) &amp; """;"   )             )</f>
        <v/>
      </c>
      <c r="CE30" t="str">
        <f>IF(Data!$K31=CE$1, "",             IF(ISERR(SEARCH(CE$1,Data!$G31)),        "",          ";" &amp; VLOOKUP(CE$1,Data!$K:$M,3, FALSE) &amp; ",""" &amp; VLOOKUP(CE$1,Data!$K:$L,2, FALSE) &amp; """;"   )             )</f>
        <v/>
      </c>
      <c r="CF30" t="str">
        <f>IF(Data!$K31=CF$1, "",             IF(ISERR(SEARCH(CF$1,Data!$G31)),        "",          ";" &amp; VLOOKUP(CF$1,Data!$K:$M,3, FALSE) &amp; ",""" &amp; VLOOKUP(CF$1,Data!$K:$L,2, FALSE) &amp; """;"   )             )</f>
        <v/>
      </c>
      <c r="CG30" t="str">
        <f>IF(Data!$K31=CG$1, "",             IF(ISERR(SEARCH(CG$1,Data!$G31)),        "",          ";" &amp; VLOOKUP(CG$1,Data!$K:$M,3, FALSE) &amp; ",""" &amp; VLOOKUP(CG$1,Data!$K:$L,2, FALSE) &amp; """;"   )             )</f>
        <v/>
      </c>
      <c r="CH30" t="str">
        <f>IF(Data!$K31=CH$1, "",             IF(ISERR(SEARCH(CH$1,Data!$G31)),        "",          ";" &amp; VLOOKUP(CH$1,Data!$K:$M,3, FALSE) &amp; ",""" &amp; VLOOKUP(CH$1,Data!$K:$L,2, FALSE) &amp; """;"   )             )</f>
        <v/>
      </c>
      <c r="CI30" t="str">
        <f>IF(Data!$K31=CI$1, "",             IF(ISERR(SEARCH(CI$1,Data!$G31)),        "",          ";" &amp; VLOOKUP(CI$1,Data!$K:$M,3, FALSE) &amp; ",""" &amp; VLOOKUP(CI$1,Data!$K:$L,2, FALSE) &amp; """;"   )             )</f>
        <v/>
      </c>
      <c r="CJ30" t="str">
        <f>IF(Data!$K31=CJ$1, "",             IF(ISERR(SEARCH(CJ$1,Data!$G31)),        "",          ";" &amp; VLOOKUP(CJ$1,Data!$K:$M,3, FALSE) &amp; ",""" &amp; VLOOKUP(CJ$1,Data!$K:$L,2, FALSE) &amp; """;"   )             )</f>
        <v/>
      </c>
      <c r="CK30" t="str">
        <f>IF(Data!$K31=CK$1, "",             IF(ISERR(SEARCH(CK$1,Data!$G31)),        "",          ";" &amp; VLOOKUP(CK$1,Data!$K:$M,3, FALSE) &amp; ",""" &amp; VLOOKUP(CK$1,Data!$K:$L,2, FALSE) &amp; """;"   )             )</f>
        <v/>
      </c>
      <c r="CL30" t="str">
        <f>IF(Data!$K31=CL$1, "",             IF(ISERR(SEARCH(CL$1,Data!$G31)),        "",          ";" &amp; VLOOKUP(CL$1,Data!$K:$M,3, FALSE) &amp; ",""" &amp; VLOOKUP(CL$1,Data!$K:$L,2, FALSE) &amp; """;"   )             )</f>
        <v/>
      </c>
      <c r="CM30" t="str">
        <f>IF(Data!$K31=CM$1, "",             IF(ISERR(SEARCH(CM$1,Data!$G31)),        "",          ";" &amp; VLOOKUP(CM$1,Data!$K:$M,3, FALSE) &amp; ",""" &amp; VLOOKUP(CM$1,Data!$K:$L,2, FALSE) &amp; """;"   )             )</f>
        <v/>
      </c>
      <c r="CN30" t="str">
        <f>IF(Data!$K31=CN$1, "",             IF(ISERR(SEARCH(CN$1,Data!$G31)),        "",          ";" &amp; VLOOKUP(CN$1,Data!$K:$M,3, FALSE) &amp; ",""" &amp; VLOOKUP(CN$1,Data!$K:$L,2, FALSE) &amp; """;"   )             )</f>
        <v/>
      </c>
      <c r="CO30" t="str">
        <f>IF(Data!$K31=CO$1, "",             IF(ISERR(SEARCH(CO$1,Data!$G31)),        "",          ";" &amp; VLOOKUP(CO$1,Data!$K:$M,3, FALSE) &amp; ",""" &amp; VLOOKUP(CO$1,Data!$K:$L,2, FALSE) &amp; """;"   )             )</f>
        <v/>
      </c>
      <c r="CP30" t="str">
        <f>IF(Data!$K31=CP$1, "",             IF(ISERR(SEARCH(CP$1,Data!$G31)),        "",          ";" &amp; VLOOKUP(CP$1,Data!$K:$M,3, FALSE) &amp; ",""" &amp; VLOOKUP(CP$1,Data!$K:$L,2, FALSE) &amp; """;"   )             )</f>
        <v/>
      </c>
      <c r="CQ30" t="str">
        <f>IF(Data!$K31=CQ$1, "",             IF(ISERR(SEARCH(CQ$1,Data!$G31)),        "",          ";" &amp; VLOOKUP(CQ$1,Data!$K:$M,3, FALSE) &amp; ",""" &amp; VLOOKUP(CQ$1,Data!$K:$L,2, FALSE) &amp; """;"   )             )</f>
        <v/>
      </c>
      <c r="CR30" t="str">
        <f>IF(Data!$K31=CR$1, "",             IF(ISERR(SEARCH(CR$1,Data!$G31)),        "",          ";" &amp; VLOOKUP(CR$1,Data!$K:$M,3, FALSE) &amp; ",""" &amp; VLOOKUP(CR$1,Data!$K:$L,2, FALSE) &amp; """;"   )             )</f>
        <v/>
      </c>
      <c r="CS30" t="str">
        <f>IF(Data!$K31=CS$1, "",             IF(ISERR(SEARCH(CS$1,Data!$G31)),        "",          ";" &amp; VLOOKUP(CS$1,Data!$K:$M,3, FALSE) &amp; ",""" &amp; VLOOKUP(CS$1,Data!$K:$L,2, FALSE) &amp; """;"   )             )</f>
        <v/>
      </c>
      <c r="CT30" t="str">
        <f>IF(Data!$K31=CT$1, "",             IF(ISERR(SEARCH(CT$1,Data!$G31)),        "",          ";" &amp; VLOOKUP(CT$1,Data!$K:$M,3, FALSE) &amp; ",""" &amp; VLOOKUP(CT$1,Data!$K:$L,2, FALSE) &amp; """;"   )             )</f>
        <v/>
      </c>
      <c r="CU30" t="str">
        <f>IF(Data!$K31=CU$1, "",             IF(ISERR(SEARCH(CU$1,Data!$G31)),        "",          ";" &amp; VLOOKUP(CU$1,Data!$K:$M,3, FALSE) &amp; ",""" &amp; VLOOKUP(CU$1,Data!$K:$L,2, FALSE) &amp; """;"   )             )</f>
        <v/>
      </c>
      <c r="CV30" t="str">
        <f>IF(Data!$K31=CV$1, "",             IF(ISERR(SEARCH(CV$1,Data!$G31)),        "",          ";" &amp; VLOOKUP(CV$1,Data!$K:$M,3, FALSE) &amp; ",""" &amp; VLOOKUP(CV$1,Data!$K:$L,2, FALSE) &amp; """;"   )             )</f>
        <v/>
      </c>
      <c r="CW30" t="str">
        <f>IF(Data!$K31=CW$1, "",             IF(ISERR(SEARCH(CW$1,Data!$G31)),        "",          ";" &amp; VLOOKUP(CW$1,Data!$K:$M,3, FALSE) &amp; ",""" &amp; VLOOKUP(CW$1,Data!$K:$L,2, FALSE) &amp; """;"   )             )</f>
        <v/>
      </c>
      <c r="CX30" t="str">
        <f>IF(Data!$K31=CX$1, "",             IF(ISERR(SEARCH(CX$1,Data!$G31)),        "",          ";" &amp; VLOOKUP(CX$1,Data!$K:$M,3, FALSE) &amp; ",""" &amp; VLOOKUP(CX$1,Data!$K:$L,2, FALSE) &amp; """;"   )             )</f>
        <v/>
      </c>
      <c r="CY30" t="str">
        <f>IF(Data!$K31=CY$1, "",             IF(ISERR(SEARCH(CY$1,Data!$G31)),        "",          ";" &amp; VLOOKUP(CY$1,Data!$K:$M,3, FALSE) &amp; ",""" &amp; VLOOKUP(CY$1,Data!$K:$L,2, FALSE) &amp; """;"   )             )</f>
        <v/>
      </c>
      <c r="CZ30" t="str">
        <f>IF(Data!$K31=CZ$1, "",             IF(ISERR(SEARCH(CZ$1,Data!$G31)),        "",          ";" &amp; VLOOKUP(CZ$1,Data!$K:$M,3, FALSE) &amp; ",""" &amp; VLOOKUP(CZ$1,Data!$K:$L,2, FALSE) &amp; """;"   )             )</f>
        <v/>
      </c>
      <c r="DA30" t="str">
        <f>IF(Data!$K31=DA$1, "",             IF(ISERR(SEARCH(DA$1,Data!$G31)),        "",          ";" &amp; VLOOKUP(DA$1,Data!$K:$M,3, FALSE) &amp; ",""" &amp; VLOOKUP(DA$1,Data!$K:$L,2, FALSE) &amp; """;"   )             )</f>
        <v/>
      </c>
      <c r="DB30" t="str">
        <f>IF(Data!$K31=DB$1, "",             IF(ISERR(SEARCH(DB$1,Data!$G31)),        "",          ";" &amp; VLOOKUP(DB$1,Data!$K:$M,3, FALSE) &amp; ",""" &amp; VLOOKUP(DB$1,Data!$K:$L,2, FALSE) &amp; """;"   )             )</f>
        <v/>
      </c>
      <c r="DC30" t="str">
        <f>IF(Data!$K31=DC$1, "",             IF(ISERR(SEARCH(DC$1,Data!$G31)),        "",          ";" &amp; VLOOKUP(DC$1,Data!$K:$M,3, FALSE) &amp; ",""" &amp; VLOOKUP(DC$1,Data!$K:$L,2, FALSE) &amp; """;"   )             )</f>
        <v/>
      </c>
      <c r="DD30" t="str">
        <f>IF(Data!$K31=DD$1, "",             IF(ISERR(SEARCH(DD$1,Data!$G31)),        "",          ";" &amp; VLOOKUP(DD$1,Data!$K:$M,3, FALSE) &amp; ",""" &amp; VLOOKUP(DD$1,Data!$K:$L,2, FALSE) &amp; """;"   )             )</f>
        <v/>
      </c>
      <c r="DE30" t="str">
        <f>IF(Data!$K31=DE$1, "",             IF(ISERR(SEARCH(DE$1,Data!$G31)),        "",          ";" &amp; VLOOKUP(DE$1,Data!$K:$M,3, FALSE) &amp; ",""" &amp; VLOOKUP(DE$1,Data!$K:$L,2, FALSE) &amp; """;"   )             )</f>
        <v/>
      </c>
      <c r="DF30" t="str">
        <f>IF(Data!$K31=DF$1, "",             IF(ISERR(SEARCH(DF$1,Data!$G31)),        "",          ";" &amp; VLOOKUP(DF$1,Data!$K:$M,3, FALSE) &amp; ",""" &amp; VLOOKUP(DF$1,Data!$K:$L,2, FALSE) &amp; """;"   )             )</f>
        <v/>
      </c>
      <c r="DG30" t="str">
        <f>IF(Data!$K31=DG$1, "",             IF(ISERR(SEARCH(DG$1,Data!$G31)),        "",          ";" &amp; VLOOKUP(DG$1,Data!$K:$M,3, FALSE) &amp; ",""" &amp; VLOOKUP(DG$1,Data!$K:$L,2, FALSE) &amp; """;"   )             )</f>
        <v/>
      </c>
      <c r="DH30" t="str">
        <f>IF(Data!$K31=DH$1, "",             IF(ISERR(SEARCH(DH$1,Data!$G31)),        "",          ";" &amp; VLOOKUP(DH$1,Data!$K:$M,3, FALSE) &amp; ",""" &amp; VLOOKUP(DH$1,Data!$K:$L,2, FALSE) &amp; """;"   )             )</f>
        <v/>
      </c>
      <c r="DI30" t="str">
        <f>IF(Data!$K31=DI$1, "",             IF(ISERR(SEARCH(DI$1,Data!$G31)),        "",          ";" &amp; VLOOKUP(DI$1,Data!$K:$M,3, FALSE) &amp; ",""" &amp; VLOOKUP(DI$1,Data!$K:$L,2, FALSE) &amp; """;"   )             )</f>
        <v/>
      </c>
      <c r="DJ30" t="str">
        <f>IF(Data!$K31=DJ$1, "",             IF(ISERR(SEARCH(DJ$1,Data!$G31)),        "",          ";" &amp; VLOOKUP(DJ$1,Data!$K:$M,3, FALSE) &amp; ",""" &amp; VLOOKUP(DJ$1,Data!$K:$L,2, FALSE) &amp; """;"   )             )</f>
        <v/>
      </c>
      <c r="DK30" t="str">
        <f>IF(Data!$K31=DK$1, "",             IF(ISERR(SEARCH(DK$1,Data!$G31)),        "",          ";" &amp; VLOOKUP(DK$1,Data!$K:$M,3, FALSE) &amp; ",""" &amp; VLOOKUP(DK$1,Data!$K:$L,2, FALSE) &amp; """;"   )             )</f>
        <v/>
      </c>
      <c r="DL30" t="str">
        <f>IF(Data!$K31=DL$1, "",             IF(ISERR(SEARCH(DL$1,Data!$G31)),        "",          ";" &amp; VLOOKUP(DL$1,Data!$K:$M,3, FALSE) &amp; ",""" &amp; VLOOKUP(DL$1,Data!$K:$L,2, FALSE) &amp; """;"   )             )</f>
        <v/>
      </c>
      <c r="DM30" t="str">
        <f>IF(Data!$K31=DM$1, "",             IF(ISERR(SEARCH(DM$1,Data!$G31)),        "",          ";" &amp; VLOOKUP(DM$1,Data!$K:$M,3, FALSE) &amp; ",""" &amp; VLOOKUP(DM$1,Data!$K:$L,2, FALSE) &amp; """;"   )             )</f>
        <v/>
      </c>
      <c r="DN30" t="str">
        <f>IF(Data!$K31=DN$1, "",             IF(ISERR(SEARCH(DN$1,Data!$G31)),        "",          ";" &amp; VLOOKUP(DN$1,Data!$K:$M,3, FALSE) &amp; ",""" &amp; VLOOKUP(DN$1,Data!$K:$L,2, FALSE) &amp; """;"   )             )</f>
        <v/>
      </c>
      <c r="DO30" t="str">
        <f>IF(Data!$K31=DO$1, "",             IF(ISERR(SEARCH(DO$1,Data!$G31)),        "",          ";" &amp; VLOOKUP(DO$1,Data!$K:$M,3, FALSE) &amp; ",""" &amp; VLOOKUP(DO$1,Data!$K:$L,2, FALSE) &amp; """;"   )             )</f>
        <v/>
      </c>
      <c r="DP30" t="str">
        <f>IF(Data!$K31=DP$1, "",             IF(ISERR(SEARCH(DP$1,Data!$G31)),        "",          ";" &amp; VLOOKUP(DP$1,Data!$K:$M,3, FALSE) &amp; ",""" &amp; VLOOKUP(DP$1,Data!$K:$L,2, FALSE) &amp; """;"   )             )</f>
        <v/>
      </c>
      <c r="DQ30" t="str">
        <f>IF(Data!$K31=DQ$1, "",             IF(ISERR(SEARCH(DQ$1,Data!$G31)),        "",          ";" &amp; VLOOKUP(DQ$1,Data!$K:$M,3, FALSE) &amp; ",""" &amp; VLOOKUP(DQ$1,Data!$K:$L,2, FALSE) &amp; """;"   )             )</f>
        <v/>
      </c>
      <c r="DR30" t="str">
        <f>IF(Data!$K31=DR$1, "",             IF(ISERR(SEARCH(DR$1,Data!$G31)),        "",          ";" &amp; VLOOKUP(DR$1,Data!$K:$M,3, FALSE) &amp; ",""" &amp; VLOOKUP(DR$1,Data!$K:$L,2, FALSE) &amp; """;"   )             )</f>
        <v/>
      </c>
      <c r="DS30" t="str">
        <f>IF(Data!$K31=DS$1, "",             IF(ISERR(SEARCH(DS$1,Data!$G31)),        "",          ";" &amp; VLOOKUP(DS$1,Data!$K:$M,3, FALSE) &amp; ",""" &amp; VLOOKUP(DS$1,Data!$K:$L,2, FALSE) &amp; """;"   )             )</f>
        <v/>
      </c>
      <c r="DT30" t="str">
        <f>IF(Data!$K31=DT$1, "",             IF(ISERR(SEARCH(DT$1,Data!$G31)),        "",          ";" &amp; VLOOKUP(DT$1,Data!$K:$M,3, FALSE) &amp; ",""" &amp; VLOOKUP(DT$1,Data!$K:$L,2, FALSE) &amp; """;"   )             )</f>
        <v/>
      </c>
      <c r="DU30" t="str">
        <f>IF(Data!$K31=DU$1, "",             IF(ISERR(SEARCH(DU$1,Data!$G31)),        "",          ";" &amp; VLOOKUP(DU$1,Data!$K:$M,3, FALSE) &amp; ",""" &amp; VLOOKUP(DU$1,Data!$K:$L,2, FALSE) &amp; """;"   )             )</f>
        <v/>
      </c>
      <c r="DV30" t="str">
        <f>IF(Data!$K31=DV$1, "",             IF(ISERR(SEARCH(DV$1,Data!$G31)),        "",          ";" &amp; VLOOKUP(DV$1,Data!$K:$M,3, FALSE) &amp; ",""" &amp; VLOOKUP(DV$1,Data!$K:$L,2, FALSE) &amp; """;"   )             )</f>
        <v/>
      </c>
      <c r="DW30" t="str">
        <f>IF(Data!$K31=DW$1, "",             IF(ISERR(SEARCH(DW$1,Data!$G31)),        "",          ";" &amp; VLOOKUP(DW$1,Data!$K:$M,3, FALSE) &amp; ",""" &amp; VLOOKUP(DW$1,Data!$K:$L,2, FALSE) &amp; """;"   )             )</f>
        <v/>
      </c>
      <c r="DX30" t="str">
        <f>IF(Data!$K31=DX$1, "",             IF(ISERR(SEARCH(DX$1,Data!$G31)),        "",          ";" &amp; VLOOKUP(DX$1,Data!$K:$M,3, FALSE) &amp; ",""" &amp; VLOOKUP(DX$1,Data!$K:$L,2, FALSE) &amp; """;"   )             )</f>
        <v/>
      </c>
      <c r="DY30" t="str">
        <f>IF(Data!$K31=DY$1, "",             IF(ISERR(SEARCH(DY$1,Data!$G31)),        "",          ";" &amp; VLOOKUP(DY$1,Data!$K:$M,3, FALSE) &amp; ",""" &amp; VLOOKUP(DY$1,Data!$K:$L,2, FALSE) &amp; """;"   )             )</f>
        <v/>
      </c>
      <c r="DZ30" t="str">
        <f>IF(Data!$K31=DZ$1, "",             IF(ISERR(SEARCH(DZ$1,Data!$G31)),        "",          ";" &amp; VLOOKUP(DZ$1,Data!$K:$M,3, FALSE) &amp; ",""" &amp; VLOOKUP(DZ$1,Data!$K:$L,2, FALSE) &amp; """;"   )             )</f>
        <v/>
      </c>
      <c r="EA30" t="str">
        <f>IF(Data!$K31=EA$1, "",             IF(ISERR(SEARCH(EA$1,Data!$G31)),        "",          ";" &amp; VLOOKUP(EA$1,Data!$K:$M,3, FALSE) &amp; ",""" &amp; VLOOKUP(EA$1,Data!$K:$L,2, FALSE) &amp; """;"   )             )</f>
        <v/>
      </c>
      <c r="EB30" t="str">
        <f>IF(Data!$K31=EB$1, "",             IF(ISERR(SEARCH(EB$1,Data!$G31)),        "",          ";" &amp; VLOOKUP(EB$1,Data!$K:$M,3, FALSE) &amp; ",""" &amp; VLOOKUP(EB$1,Data!$K:$L,2, FALSE) &amp; """;"   )             )</f>
        <v/>
      </c>
      <c r="EC30" t="str">
        <f>IF(Data!$K31=EC$1, "",             IF(ISERR(SEARCH(EC$1,Data!$G31)),        "",          ";" &amp; VLOOKUP(EC$1,Data!$K:$M,3, FALSE) &amp; ",""" &amp; VLOOKUP(EC$1,Data!$K:$L,2, FALSE) &amp; """;"   )             )</f>
        <v/>
      </c>
      <c r="ED30" t="str">
        <f>IF(Data!$K31=ED$1, "",             IF(ISERR(SEARCH(ED$1,Data!$G31)),        "",          ";" &amp; VLOOKUP(ED$1,Data!$K:$M,3, FALSE) &amp; ",""" &amp; VLOOKUP(ED$1,Data!$K:$L,2, FALSE) &amp; """;"   )             )</f>
        <v/>
      </c>
      <c r="EE30" t="str">
        <f>IF(Data!$K31=EE$1, "",             IF(ISERR(SEARCH(EE$1,Data!$G31)),        "",          ";" &amp; VLOOKUP(EE$1,Data!$K:$M,3, FALSE) &amp; ",""" &amp; VLOOKUP(EE$1,Data!$K:$L,2, FALSE) &amp; """;"   )             )</f>
        <v/>
      </c>
      <c r="EF30" t="str">
        <f>IF(Data!$K31=EF$1, "",             IF(ISERR(SEARCH(EF$1,Data!$G31)),        "",          ";" &amp; VLOOKUP(EF$1,Data!$K:$M,3, FALSE) &amp; ",""" &amp; VLOOKUP(EF$1,Data!$K:$L,2, FALSE) &amp; """;"   )             )</f>
        <v/>
      </c>
      <c r="EG30" t="str">
        <f>IF(Data!$K31=EG$1, "",             IF(ISERR(SEARCH(EG$1,Data!$G31)),        "",          ";" &amp; VLOOKUP(EG$1,Data!$K:$M,3, FALSE) &amp; ",""" &amp; VLOOKUP(EG$1,Data!$K:$L,2, FALSE) &amp; """;"   )             )</f>
        <v/>
      </c>
      <c r="EH30" t="str">
        <f>IF(Data!$K31=EH$1, "",             IF(ISERR(SEARCH(EH$1,Data!$G31)),        "",          ";" &amp; VLOOKUP(EH$1,Data!$K:$M,3, FALSE) &amp; ",""" &amp; VLOOKUP(EH$1,Data!$K:$L,2, FALSE) &amp; """;"   )             )</f>
        <v/>
      </c>
      <c r="EI30" t="str">
        <f>IF(Data!$K31=EI$1, "",             IF(ISERR(SEARCH(EI$1,Data!$G31)),        "",          ";" &amp; VLOOKUP(EI$1,Data!$K:$M,3, FALSE) &amp; ",""" &amp; VLOOKUP(EI$1,Data!$K:$L,2, FALSE) &amp; """;"   )             )</f>
        <v/>
      </c>
      <c r="EJ30" t="str">
        <f>IF(Data!$K31=EJ$1, "",             IF(ISERR(SEARCH(EJ$1,Data!$G31)),        "",          ";" &amp; VLOOKUP(EJ$1,Data!$K:$M,3, FALSE) &amp; ",""" &amp; VLOOKUP(EJ$1,Data!$K:$L,2, FALSE) &amp; """;"   )             )</f>
        <v/>
      </c>
      <c r="EK30" t="str">
        <f>IF(Data!$K31=EK$1, "",             IF(ISERR(SEARCH(EK$1,Data!$G31)),        "",          ";" &amp; VLOOKUP(EK$1,Data!$K:$M,3, FALSE) &amp; ",""" &amp; VLOOKUP(EK$1,Data!$K:$L,2, FALSE) &amp; """;"   )             )</f>
        <v/>
      </c>
      <c r="EL30" t="str">
        <f>IF(Data!$K31=EL$1, "",             IF(ISERR(SEARCH(EL$1,Data!$G31)),        "",          ";" &amp; VLOOKUP(EL$1,Data!$K:$M,3, FALSE) &amp; ",""" &amp; VLOOKUP(EL$1,Data!$K:$L,2, FALSE) &amp; """;"   )             )</f>
        <v/>
      </c>
      <c r="EM30" t="str">
        <f>IF(Data!$K31=EM$1, "",             IF(ISERR(SEARCH(EM$1,Data!$G31)),        "",          ";" &amp; VLOOKUP(EM$1,Data!$K:$M,3, FALSE) &amp; ",""" &amp; VLOOKUP(EM$1,Data!$K:$L,2, FALSE) &amp; """;"   )             )</f>
        <v/>
      </c>
      <c r="EN30" t="str">
        <f>IF(Data!$K31=EN$1, "",             IF(ISERR(SEARCH(EN$1,Data!$G31)),        "",          ";" &amp; VLOOKUP(EN$1,Data!$K:$M,3, FALSE) &amp; ",""" &amp; VLOOKUP(EN$1,Data!$K:$L,2, FALSE) &amp; """;"   )             )</f>
        <v/>
      </c>
      <c r="EO30" t="str">
        <f>IF(Data!$K31=EO$1, "",             IF(ISERR(SEARCH(EO$1,Data!$G31)),        "",          ";" &amp; VLOOKUP(EO$1,Data!$K:$M,3, FALSE) &amp; ",""" &amp; VLOOKUP(EO$1,Data!$K:$L,2, FALSE) &amp; """;"   )             )</f>
        <v/>
      </c>
      <c r="EP30" t="str">
        <f>IF(Data!$K31=EP$1, "",             IF(ISERR(SEARCH(EP$1,Data!$G31)),        "",          ";" &amp; VLOOKUP(EP$1,Data!$K:$M,3, FALSE) &amp; ",""" &amp; VLOOKUP(EP$1,Data!$K:$L,2, FALSE) &amp; """;"   )             )</f>
        <v/>
      </c>
      <c r="EQ30" t="str">
        <f>IF(Data!$K31=EQ$1, "",             IF(ISERR(SEARCH(EQ$1,Data!$G31)),        "",          ";" &amp; VLOOKUP(EQ$1,Data!$K:$M,3, FALSE) &amp; ",""" &amp; VLOOKUP(EQ$1,Data!$K:$L,2, FALSE) &amp; """;"   )             )</f>
        <v/>
      </c>
      <c r="ER30" t="str">
        <f>IF(Data!$K31=ER$1, "",             IF(ISERR(SEARCH(ER$1,Data!$G31)),        "",          ";" &amp; VLOOKUP(ER$1,Data!$K:$M,3, FALSE) &amp; ",""" &amp; VLOOKUP(ER$1,Data!$K:$L,2, FALSE) &amp; """;"   )             )</f>
        <v/>
      </c>
      <c r="ES30" t="str">
        <f>IF(Data!$K31=ES$1, "",             IF(ISERR(SEARCH(ES$1,Data!$G31)),        "",          ";" &amp; VLOOKUP(ES$1,Data!$K:$M,3, FALSE) &amp; ",""" &amp; VLOOKUP(ES$1,Data!$K:$L,2, FALSE) &amp; """;"   )             )</f>
        <v/>
      </c>
      <c r="ET30" t="str">
        <f>IF(Data!$K31=ET$1, "",             IF(ISERR(SEARCH(ET$1,Data!$G31)),        "",          ";" &amp; VLOOKUP(ET$1,Data!$K:$M,3, FALSE) &amp; ",""" &amp; VLOOKUP(ET$1,Data!$K:$L,2, FALSE) &amp; """;"   )             )</f>
        <v/>
      </c>
      <c r="EU30" t="str">
        <f>IF(Data!$K31=EU$1, "",             IF(ISERR(SEARCH(EU$1,Data!$G31)),        "",          ";" &amp; VLOOKUP(EU$1,Data!$K:$M,3, FALSE) &amp; ",""" &amp; VLOOKUP(EU$1,Data!$K:$L,2, FALSE) &amp; """;"   )             )</f>
        <v/>
      </c>
      <c r="EV30" t="str">
        <f>IF(Data!$K31=EV$1, "",             IF(ISERR(SEARCH(EV$1,Data!$G31)),        "",          ";" &amp; VLOOKUP(EV$1,Data!$K:$M,3, FALSE) &amp; ",""" &amp; VLOOKUP(EV$1,Data!$K:$L,2, FALSE) &amp; """;"   )             )</f>
        <v/>
      </c>
      <c r="EW30" t="str">
        <f>IF(Data!$K31=EW$1, "",             IF(ISERR(SEARCH(EW$1,Data!$G31)),        "",          ";" &amp; VLOOKUP(EW$1,Data!$K:$M,3, FALSE) &amp; ",""" &amp; VLOOKUP(EW$1,Data!$K:$L,2, FALSE) &amp; """;"   )             )</f>
        <v/>
      </c>
      <c r="EX30" t="str">
        <f>IF(Data!$K31=EX$1, "",             IF(ISERR(SEARCH(EX$1,Data!$G31)),        "",          ";" &amp; VLOOKUP(EX$1,Data!$K:$M,3, FALSE) &amp; ",""" &amp; VLOOKUP(EX$1,Data!$K:$L,2, FALSE) &amp; """;"   )             )</f>
        <v/>
      </c>
      <c r="EY30" t="str">
        <f>IF(Data!$K31=EY$1, "",             IF(ISERR(SEARCH(EY$1,Data!$G31)),        "",          ";" &amp; VLOOKUP(EY$1,Data!$K:$M,3, FALSE) &amp; ",""" &amp; VLOOKUP(EY$1,Data!$K:$L,2, FALSE) &amp; """;"   )             )</f>
        <v/>
      </c>
      <c r="EZ30" t="str">
        <f>IF(Data!$K31=EZ$1, "",             IF(ISERR(SEARCH(EZ$1,Data!$G31)),        "",          ";" &amp; VLOOKUP(EZ$1,Data!$K:$M,3, FALSE) &amp; ",""" &amp; VLOOKUP(EZ$1,Data!$K:$L,2, FALSE) &amp; """;"   )             )</f>
        <v/>
      </c>
      <c r="FA30" t="str">
        <f>IF(Data!$K31=FA$1, "",             IF(ISERR(SEARCH(FA$1,Data!$G31)),        "",          ";" &amp; VLOOKUP(FA$1,Data!$K:$M,3, FALSE) &amp; ",""" &amp; VLOOKUP(FA$1,Data!$K:$L,2, FALSE) &amp; """;"   )             )</f>
        <v/>
      </c>
      <c r="FB30" t="str">
        <f>IF(Data!$K31=FB$1, "",             IF(ISERR(SEARCH(FB$1,Data!$G31)),        "",          ";" &amp; VLOOKUP(FB$1,Data!$K:$M,3, FALSE) &amp; ",""" &amp; VLOOKUP(FB$1,Data!$K:$L,2, FALSE) &amp; """;"   )             )</f>
        <v/>
      </c>
      <c r="FC30" t="str">
        <f>IF(Data!$K31=FC$1, "",             IF(ISERR(SEARCH(FC$1,Data!$G31)),        "",          ";" &amp; VLOOKUP(FC$1,Data!$K:$M,3, FALSE) &amp; ",""" &amp; VLOOKUP(FC$1,Data!$K:$L,2, FALSE) &amp; """;"   )             )</f>
        <v/>
      </c>
      <c r="FD30" t="str">
        <f>IF(Data!$K31=FD$1, "",             IF(ISERR(SEARCH(FD$1,Data!$G31)),        "",          ";" &amp; VLOOKUP(FD$1,Data!$K:$M,3, FALSE) &amp; ",""" &amp; VLOOKUP(FD$1,Data!$K:$L,2, FALSE) &amp; """;"   )             )</f>
        <v/>
      </c>
      <c r="FE30" t="str">
        <f>IF(Data!$K31=FE$1, "",             IF(ISERR(SEARCH(FE$1,Data!$G31)),        "",          ";" &amp; VLOOKUP(FE$1,Data!$K:$M,3, FALSE) &amp; ",""" &amp; VLOOKUP(FE$1,Data!$K:$L,2, FALSE) &amp; """;"   )             )</f>
        <v/>
      </c>
      <c r="FF30" t="str">
        <f>IF(Data!$K31=FF$1, "",             IF(ISERR(SEARCH(FF$1,Data!$G31)),        "",          ";" &amp; VLOOKUP(FF$1,Data!$K:$M,3, FALSE) &amp; ",""" &amp; VLOOKUP(FF$1,Data!$K:$L,2, FALSE) &amp; """;"   )             )</f>
        <v/>
      </c>
      <c r="FG30" t="str">
        <f>IF(Data!$K31=FG$1, "",             IF(ISERR(SEARCH(FG$1,Data!$G31)),        "",          ";" &amp; VLOOKUP(FG$1,Data!$K:$M,3, FALSE) &amp; ",""" &amp; VLOOKUP(FG$1,Data!$K:$L,2, FALSE) &amp; """;"   )             )</f>
        <v/>
      </c>
      <c r="FH30" t="str">
        <f>IF(Data!$K31=FH$1, "",             IF(ISERR(SEARCH(FH$1,Data!$G31)),        "",          ";" &amp; VLOOKUP(FH$1,Data!$K:$M,3, FALSE) &amp; ",""" &amp; VLOOKUP(FH$1,Data!$K:$L,2, FALSE) &amp; """;"   )             )</f>
        <v/>
      </c>
      <c r="FI30" t="str">
        <f>IF(Data!$K31=FI$1, "",             IF(ISERR(SEARCH(FI$1,Data!$G31)),        "",          ";" &amp; VLOOKUP(FI$1,Data!$K:$M,3, FALSE) &amp; ",""" &amp; VLOOKUP(FI$1,Data!$K:$L,2, FALSE) &amp; """;"   )             )</f>
        <v/>
      </c>
      <c r="FJ30" t="str">
        <f>IF(Data!$K31=FJ$1, "",             IF(ISERR(SEARCH(FJ$1,Data!$G31)),        "",          ";" &amp; VLOOKUP(FJ$1,Data!$K:$M,3, FALSE) &amp; ",""" &amp; VLOOKUP(FJ$1,Data!$K:$L,2, FALSE) &amp; """;"   )             )</f>
        <v/>
      </c>
      <c r="FK30" t="str">
        <f>IF(Data!$K31=FK$1, "",             IF(ISERR(SEARCH(FK$1,Data!$G31)),        "",          ";" &amp; VLOOKUP(FK$1,Data!$K:$M,3, FALSE) &amp; ",""" &amp; VLOOKUP(FK$1,Data!$K:$L,2, FALSE) &amp; """;"   )             )</f>
        <v/>
      </c>
      <c r="FL30" t="str">
        <f>IF(Data!$K31=FL$1, "",             IF(ISERR(SEARCH(FL$1,Data!$G31)),        "",          ";" &amp; VLOOKUP(FL$1,Data!$K:$M,3, FALSE) &amp; ",""" &amp; VLOOKUP(FL$1,Data!$K:$L,2, FALSE) &amp; """;"   )             )</f>
        <v/>
      </c>
      <c r="FM30" t="str">
        <f>IF(Data!$K31=FM$1, "",             IF(ISERR(SEARCH(FM$1,Data!$G31)),        "",          ";" &amp; VLOOKUP(FM$1,Data!$K:$M,3, FALSE) &amp; ",""" &amp; VLOOKUP(FM$1,Data!$K:$L,2, FALSE) &amp; """;"   )             )</f>
        <v/>
      </c>
      <c r="FN30" t="str">
        <f>IF(Data!$K31=FN$1, "",             IF(ISERR(SEARCH(FN$1,Data!$G31)),        "",          ";" &amp; VLOOKUP(FN$1,Data!$K:$M,3, FALSE) &amp; ",""" &amp; VLOOKUP(FN$1,Data!$K:$L,2, FALSE) &amp; """;"   )             )</f>
        <v/>
      </c>
      <c r="FO30" t="str">
        <f>IF(Data!$K31=FO$1, "",             IF(ISERR(SEARCH(FO$1,Data!$G31)),        "",          ";" &amp; VLOOKUP(FO$1,Data!$K:$M,3, FALSE) &amp; ",""" &amp; VLOOKUP(FO$1,Data!$K:$L,2, FALSE) &amp; """;"   )             )</f>
        <v/>
      </c>
      <c r="FP30" t="str">
        <f>IF(Data!$K31=FP$1, "",             IF(ISERR(SEARCH(FP$1,Data!$G31)),        "",          ";" &amp; VLOOKUP(FP$1,Data!$K:$M,3, FALSE) &amp; ",""" &amp; VLOOKUP(FP$1,Data!$K:$L,2, FALSE) &amp; """;"   )             )</f>
        <v/>
      </c>
      <c r="FQ30" t="str">
        <f>IF(Data!$K31=FQ$1, "",             IF(ISERR(SEARCH(FQ$1,Data!$G31)),        "",          ";" &amp; VLOOKUP(FQ$1,Data!$K:$M,3, FALSE) &amp; ",""" &amp; VLOOKUP(FQ$1,Data!$K:$L,2, FALSE) &amp; """;"   )             )</f>
        <v/>
      </c>
      <c r="FR30" t="str">
        <f>IF(Data!$K31=FR$1, "",             IF(ISERR(SEARCH(FR$1,Data!$G31)),        "",          ";" &amp; VLOOKUP(FR$1,Data!$K:$M,3, FALSE) &amp; ",""" &amp; VLOOKUP(FR$1,Data!$K:$L,2, FALSE) &amp; """;"   )             )</f>
        <v/>
      </c>
      <c r="FS30" t="str">
        <f>IF(Data!$K31=FS$1, "",             IF(ISERR(SEARCH(FS$1,Data!$G31)),        "",          ";" &amp; VLOOKUP(FS$1,Data!$K:$M,3, FALSE) &amp; ",""" &amp; VLOOKUP(FS$1,Data!$K:$L,2, FALSE) &amp; """;"   )             )</f>
        <v/>
      </c>
      <c r="FT30" t="str">
        <f>IF(Data!$K31=FT$1, "",             IF(ISERR(SEARCH(FT$1,Data!$G31)),        "",          ";" &amp; VLOOKUP(FT$1,Data!$K:$M,3, FALSE) &amp; ",""" &amp; VLOOKUP(FT$1,Data!$K:$L,2, FALSE) &amp; """;"   )             )</f>
        <v/>
      </c>
      <c r="FU30" t="str">
        <f>IF(Data!$K31=FU$1, "",             IF(ISERR(SEARCH(FU$1,Data!$G31)),        "",          ";" &amp; VLOOKUP(FU$1,Data!$K:$M,3, FALSE) &amp; ",""" &amp; VLOOKUP(FU$1,Data!$K:$L,2, FALSE) &amp; """;"   )             )</f>
        <v/>
      </c>
      <c r="FV30" t="str">
        <f>IF(Data!$K31=FV$1, "",             IF(ISERR(SEARCH(FV$1,Data!$G31)),        "",          ";" &amp; VLOOKUP(FV$1,Data!$K:$M,3, FALSE) &amp; ",""" &amp; VLOOKUP(FV$1,Data!$K:$L,2, FALSE) &amp; """;"   )             )</f>
        <v/>
      </c>
      <c r="FW30" t="str">
        <f>IF(Data!$K31=FW$1, "",             IF(ISERR(SEARCH(FW$1,Data!$G31)),        "",          ";" &amp; VLOOKUP(FW$1,Data!$K:$M,3, FALSE) &amp; ",""" &amp; VLOOKUP(FW$1,Data!$K:$L,2, FALSE) &amp; """;"   )             )</f>
        <v/>
      </c>
      <c r="FX30" t="str">
        <f>IF(Data!$K31=FX$1, "",             IF(ISERR(SEARCH(FX$1,Data!$G31)),        "",          ";" &amp; VLOOKUP(FX$1,Data!$K:$M,3, FALSE) &amp; ",""" &amp; VLOOKUP(FX$1,Data!$K:$L,2, FALSE) &amp; """;"   )             )</f>
        <v/>
      </c>
      <c r="FY30" t="str">
        <f>IF(Data!$K31=FY$1, "",             IF(ISERR(SEARCH(FY$1,Data!$G31)),        "",          ";" &amp; VLOOKUP(FY$1,Data!$K:$M,3, FALSE) &amp; ",""" &amp; VLOOKUP(FY$1,Data!$K:$L,2, FALSE) &amp; """;"   )             )</f>
        <v/>
      </c>
      <c r="FZ30" t="str">
        <f>IF(Data!$K31=FZ$1, "",             IF(ISERR(SEARCH(FZ$1,Data!$G31)),        "",          ";" &amp; VLOOKUP(FZ$1,Data!$K:$M,3, FALSE) &amp; ",""" &amp; VLOOKUP(FZ$1,Data!$K:$L,2, FALSE) &amp; """;"   )             )</f>
        <v/>
      </c>
      <c r="GA30" t="str">
        <f>IF(Data!$K31=GA$1, "",             IF(ISERR(SEARCH(GA$1,Data!$G31)),        "",          ";" &amp; VLOOKUP(GA$1,Data!$K:$M,3, FALSE) &amp; ",""" &amp; VLOOKUP(GA$1,Data!$K:$L,2, FALSE) &amp; """;"   )             )</f>
        <v/>
      </c>
      <c r="GB30" t="str">
        <f>IF(Data!$K31=GB$1, "",             IF(ISERR(SEARCH(GB$1,Data!$G31)),        "",          ";" &amp; VLOOKUP(GB$1,Data!$K:$M,3, FALSE) &amp; ",""" &amp; VLOOKUP(GB$1,Data!$K:$L,2, FALSE) &amp; """;"   )             )</f>
        <v/>
      </c>
      <c r="GC30" t="str">
        <f>IF(Data!$K31=GC$1, "",             IF(ISERR(SEARCH(GC$1,Data!$G31)),        "",          ";" &amp; VLOOKUP(GC$1,Data!$K:$M,3, FALSE) &amp; ",""" &amp; VLOOKUP(GC$1,Data!$K:$L,2, FALSE) &amp; """;"   )             )</f>
        <v/>
      </c>
      <c r="GD30" t="str">
        <f>IF(Data!$K31=GD$1, "",             IF(ISERR(SEARCH(GD$1,Data!$G31)),        "",          ";" &amp; VLOOKUP(GD$1,Data!$K:$M,3, FALSE) &amp; ",""" &amp; VLOOKUP(GD$1,Data!$K:$L,2, FALSE) &amp; """;"   )             )</f>
        <v/>
      </c>
      <c r="GE30" t="str">
        <f>IF(Data!$K31=GE$1, "",             IF(ISERR(SEARCH(GE$1,Data!$G31)),        "",          ";" &amp; VLOOKUP(GE$1,Data!$K:$M,3, FALSE) &amp; ",""" &amp; VLOOKUP(GE$1,Data!$K:$L,2, FALSE) &amp; """;"   )             )</f>
        <v/>
      </c>
      <c r="GF30" t="str">
        <f>IF(Data!$K31=GF$1, "",             IF(ISERR(SEARCH(GF$1,Data!$G31)),        "",          ";" &amp; VLOOKUP(GF$1,Data!$K:$M,3, FALSE) &amp; ",""" &amp; VLOOKUP(GF$1,Data!$K:$L,2, FALSE) &amp; """;"   )             )</f>
        <v/>
      </c>
      <c r="GG30" t="str">
        <f>IF(Data!$K31=GG$1, "",             IF(ISERR(SEARCH(GG$1,Data!$G31)),        "",          ";" &amp; VLOOKUP(GG$1,Data!$K:$M,3, FALSE) &amp; ",""" &amp; VLOOKUP(GG$1,Data!$K:$L,2, FALSE) &amp; """;"   )             )</f>
        <v/>
      </c>
      <c r="GH30" t="str">
        <f>IF(Data!$K31=GH$1, "",             IF(ISERR(SEARCH(GH$1,Data!$G31)),        "",          ";" &amp; VLOOKUP(GH$1,Data!$K:$M,3, FALSE) &amp; ",""" &amp; VLOOKUP(GH$1,Data!$K:$L,2, FALSE) &amp; """;"   )             )</f>
        <v/>
      </c>
      <c r="GI30" t="str">
        <f>IF(Data!$K31=GI$1, "",             IF(ISERR(SEARCH(GI$1,Data!$G31)),        "",          ";" &amp; VLOOKUP(GI$1,Data!$K:$M,3, FALSE) &amp; ",""" &amp; VLOOKUP(GI$1,Data!$K:$L,2, FALSE) &amp; """;"   )             )</f>
        <v/>
      </c>
      <c r="GJ30" t="str">
        <f>IF(Data!$K31=GJ$1, "",             IF(ISERR(SEARCH(GJ$1,Data!$G31)),        "",          ";" &amp; VLOOKUP(GJ$1,Data!$K:$M,3, FALSE) &amp; ",""" &amp; VLOOKUP(GJ$1,Data!$K:$L,2, FALSE) &amp; """;"   )             )</f>
        <v/>
      </c>
      <c r="GK30" t="str">
        <f>IF(Data!$K31=GK$1, "",             IF(ISERR(SEARCH(GK$1,Data!$G31)),        "",          ";" &amp; VLOOKUP(GK$1,Data!$K:$M,3, FALSE) &amp; ",""" &amp; VLOOKUP(GK$1,Data!$K:$L,2, FALSE) &amp; """;"   )             )</f>
        <v/>
      </c>
      <c r="GL30" t="str">
        <f>IF(Data!$K31=GL$1, "",             IF(ISERR(SEARCH(GL$1,Data!$G31)),        "",          ";" &amp; VLOOKUP(GL$1,Data!$K:$M,3, FALSE) &amp; ",""" &amp; VLOOKUP(GL$1,Data!$K:$L,2, FALSE) &amp; """;"   )             )</f>
        <v/>
      </c>
      <c r="GM30" t="str">
        <f>IF(Data!$K31=GM$1, "",             IF(ISERR(SEARCH(GM$1,Data!$G31)),        "",          ";" &amp; VLOOKUP(GM$1,Data!$K:$M,3, FALSE) &amp; ",""" &amp; VLOOKUP(GM$1,Data!$K:$L,2, FALSE) &amp; """;"   )             )</f>
        <v/>
      </c>
      <c r="GN30" t="str">
        <f>IF(Data!$K31=GN$1, "",             IF(ISERR(SEARCH(GN$1,Data!$G31)),        "",          ";" &amp; VLOOKUP(GN$1,Data!$K:$M,3, FALSE) &amp; ",""" &amp; VLOOKUP(GN$1,Data!$K:$L,2, FALSE) &amp; """;"   )             )</f>
        <v/>
      </c>
      <c r="GO30" t="str">
        <f>IF(Data!$K31=GO$1, "",             IF(ISERR(SEARCH(GO$1,Data!$G31)),        "",          ";" &amp; VLOOKUP(GO$1,Data!$K:$M,3, FALSE) &amp; ",""" &amp; VLOOKUP(GO$1,Data!$K:$L,2, FALSE) &amp; """;"   )             )</f>
        <v/>
      </c>
      <c r="GP30" t="str">
        <f>IF(Data!$K31=GP$1, "",             IF(ISERR(SEARCH(GP$1,Data!$G31)),        "",          ";" &amp; VLOOKUP(GP$1,Data!$K:$M,3, FALSE) &amp; ",""" &amp; VLOOKUP(GP$1,Data!$K:$L,2, FALSE) &amp; """;"   )             )</f>
        <v/>
      </c>
      <c r="GQ30" t="str">
        <f>IF(Data!$K31=GQ$1, "",             IF(ISERR(SEARCH(GQ$1,Data!$G31)),        "",          ";" &amp; VLOOKUP(GQ$1,Data!$K:$M,3, FALSE) &amp; ",""" &amp; VLOOKUP(GQ$1,Data!$K:$L,2, FALSE) &amp; """;"   )             )</f>
        <v/>
      </c>
      <c r="GR30" t="str">
        <f>IF(Data!$K31=GR$1, "",             IF(ISERR(SEARCH(GR$1,Data!$G31)),        "",          ";" &amp; VLOOKUP(GR$1,Data!$K:$M,3, FALSE) &amp; ",""" &amp; VLOOKUP(GR$1,Data!$K:$L,2, FALSE) &amp; """;"   )             )</f>
        <v/>
      </c>
      <c r="GS30" t="str">
        <f>IF(Data!$K31=GS$1, "",             IF(ISERR(SEARCH(GS$1,Data!$G31)),        "",          ";" &amp; VLOOKUP(GS$1,Data!$K:$M,3, FALSE) &amp; ",""" &amp; VLOOKUP(GS$1,Data!$K:$L,2, FALSE) &amp; """;"   )             )</f>
        <v/>
      </c>
      <c r="GT30" t="str">
        <f>IF(Data!$K31=GT$1, "",             IF(ISERR(SEARCH(GT$1,Data!$G31)),        "",          ";" &amp; VLOOKUP(GT$1,Data!$K:$M,3, FALSE) &amp; ",""" &amp; VLOOKUP(GT$1,Data!$K:$L,2, FALSE) &amp; """;"   )             )</f>
        <v/>
      </c>
      <c r="GU30" t="str">
        <f>IF(Data!$K31=GU$1, "",             IF(ISERR(SEARCH(GU$1,Data!$G31)),        "",          ";" &amp; VLOOKUP(GU$1,Data!$K:$M,3, FALSE) &amp; ",""" &amp; VLOOKUP(GU$1,Data!$K:$L,2, FALSE) &amp; """;"   )             )</f>
        <v/>
      </c>
      <c r="GV30" t="str">
        <f>IF(Data!$K31=GV$1, "",             IF(ISERR(SEARCH(GV$1,Data!$G31)),        "",          ";" &amp; VLOOKUP(GV$1,Data!$K:$M,3, FALSE) &amp; ",""" &amp; VLOOKUP(GV$1,Data!$K:$L,2, FALSE) &amp; """;"   )             )</f>
        <v/>
      </c>
      <c r="GW30" t="str">
        <f>IF(Data!$K31=GW$1, "",             IF(ISERR(SEARCH(GW$1,Data!$G31)),        "",          ";" &amp; VLOOKUP(GW$1,Data!$K:$M,3, FALSE) &amp; ",""" &amp; VLOOKUP(GW$1,Data!$K:$L,2, FALSE) &amp; """;"   )             )</f>
        <v/>
      </c>
      <c r="GX30" t="str">
        <f>IF(Data!$K31=GX$1, "",             IF(ISERR(SEARCH(GX$1,Data!$G31)),        "",          ";" &amp; VLOOKUP(GX$1,Data!$K:$M,3, FALSE) &amp; ",""" &amp; VLOOKUP(GX$1,Data!$K:$L,2, FALSE) &amp; """;"   )             )</f>
        <v/>
      </c>
      <c r="GY30" t="str">
        <f>IF(Data!$K31=GY$1, "",             IF(ISERR(SEARCH(GY$1,Data!$G31)),        "",          ";" &amp; VLOOKUP(GY$1,Data!$K:$M,3, FALSE) &amp; ",""" &amp; VLOOKUP(GY$1,Data!$K:$L,2, FALSE) &amp; """;"   )             )</f>
        <v/>
      </c>
      <c r="GZ30" t="str">
        <f>IF(Data!$K31=GZ$1, "",             IF(ISERR(SEARCH(GZ$1,Data!$G31)),        "",          ";" &amp; VLOOKUP(GZ$1,Data!$K:$M,3, FALSE) &amp; ",""" &amp; VLOOKUP(GZ$1,Data!$K:$L,2, FALSE) &amp; """;"   )             )</f>
        <v/>
      </c>
      <c r="HA30" t="str">
        <f>IF(Data!$K31=HA$1, "",             IF(ISERR(SEARCH(HA$1,Data!$G31)),        "",          ";" &amp; VLOOKUP(HA$1,Data!$K:$M,3, FALSE) &amp; ",""" &amp; VLOOKUP(HA$1,Data!$K:$L,2, FALSE) &amp; """;"   )             )</f>
        <v/>
      </c>
      <c r="HB30" t="str">
        <f>IF(Data!$K31=HB$1, "",             IF(ISERR(SEARCH(HB$1,Data!$G31)),        "",          ";" &amp; VLOOKUP(HB$1,Data!$K:$M,3, FALSE) &amp; ",""" &amp; VLOOKUP(HB$1,Data!$K:$L,2, FALSE) &amp; """;"   )             )</f>
        <v/>
      </c>
      <c r="HC30" t="str">
        <f>IF(Data!$K31=HC$1, "",             IF(ISERR(SEARCH(HC$1,Data!$G31)),        "",          ";" &amp; VLOOKUP(HC$1,Data!$K:$M,3, FALSE) &amp; ",""" &amp; VLOOKUP(HC$1,Data!$K:$L,2, FALSE) &amp; """;"   )             )</f>
        <v/>
      </c>
      <c r="HD30" t="str">
        <f>IF(Data!$K31=HD$1, "",             IF(ISERR(SEARCH(HD$1,Data!$G31)),        "",          ";" &amp; VLOOKUP(HD$1,Data!$K:$M,3, FALSE) &amp; ",""" &amp; VLOOKUP(HD$1,Data!$K:$L,2, FALSE) &amp; """;"   )             )</f>
        <v/>
      </c>
      <c r="HE30" t="str">
        <f>IF(Data!$K31=HE$1, "",             IF(ISERR(SEARCH(HE$1,Data!$G31)),        "",          ";" &amp; VLOOKUP(HE$1,Data!$K:$M,3, FALSE) &amp; ",""" &amp; VLOOKUP(HE$1,Data!$K:$L,2, FALSE) &amp; """;"   )             )</f>
        <v/>
      </c>
      <c r="HF30" t="str">
        <f>IF(Data!$K31=HF$1, "",             IF(ISERR(SEARCH(HF$1,Data!$G31)),        "",          ";" &amp; VLOOKUP(HF$1,Data!$K:$M,3, FALSE) &amp; ",""" &amp; VLOOKUP(HF$1,Data!$K:$L,2, FALSE) &amp; """;"   )             )</f>
        <v/>
      </c>
      <c r="HG30" t="str">
        <f>IF(Data!$K31=HG$1, "",             IF(ISERR(SEARCH(HG$1,Data!$G31)),        "",          ";" &amp; VLOOKUP(HG$1,Data!$K:$M,3, FALSE) &amp; ",""" &amp; VLOOKUP(HG$1,Data!$K:$L,2, FALSE) &amp; """;"   )             )</f>
        <v/>
      </c>
      <c r="HH30" t="str">
        <f>IF(Data!$K31=HH$1, "",             IF(ISERR(SEARCH(HH$1,Data!$G31)),        "",          ";" &amp; VLOOKUP(HH$1,Data!$K:$M,3, FALSE) &amp; ",""" &amp; VLOOKUP(HH$1,Data!$K:$L,2, FALSE) &amp; """;"   )             )</f>
        <v/>
      </c>
      <c r="HI30" t="str">
        <f>IF(Data!$K31=HI$1, "",             IF(ISERR(SEARCH(HI$1,Data!$G31)),        "",          ";" &amp; VLOOKUP(HI$1,Data!$K:$M,3, FALSE) &amp; ",""" &amp; VLOOKUP(HI$1,Data!$K:$L,2, FALSE) &amp; """;"   )             )</f>
        <v/>
      </c>
      <c r="HJ30" t="str">
        <f>IF(Data!$K31=HJ$1, "",             IF(ISERR(SEARCH(HJ$1,Data!$G31)),        "",          ";" &amp; VLOOKUP(HJ$1,Data!$K:$M,3, FALSE) &amp; ",""" &amp; VLOOKUP(HJ$1,Data!$K:$L,2, FALSE) &amp; """;"   )             )</f>
        <v/>
      </c>
      <c r="HK30" t="str">
        <f>IF(Data!$K31=HK$1, "",             IF(ISERR(SEARCH(HK$1,Data!$G31)),        "",          ";" &amp; VLOOKUP(HK$1,Data!$K:$M,3, FALSE) &amp; ",""" &amp; VLOOKUP(HK$1,Data!$K:$L,2, FALSE) &amp; """;"   )             )</f>
        <v/>
      </c>
      <c r="HL30" t="str">
        <f>IF(Data!$K31=HL$1, "",             IF(ISERR(SEARCH(HL$1,Data!$G31)),        "",          ";" &amp; VLOOKUP(HL$1,Data!$K:$M,3, FALSE) &amp; ",""" &amp; VLOOKUP(HL$1,Data!$K:$L,2, FALSE) &amp; """;"   )             )</f>
        <v/>
      </c>
      <c r="HM30" t="str">
        <f>IF(Data!$K31=HM$1, "",             IF(ISERR(SEARCH(HM$1,Data!$G31)),        "",          ";" &amp; VLOOKUP(HM$1,Data!$K:$M,3, FALSE) &amp; ",""" &amp; VLOOKUP(HM$1,Data!$K:$L,2, FALSE) &amp; """;"   )             )</f>
        <v/>
      </c>
      <c r="HN30" t="str">
        <f>IF(Data!$K31=HN$1, "",             IF(ISERR(SEARCH(HN$1,Data!$G31)),        "",          ";" &amp; VLOOKUP(HN$1,Data!$K:$M,3, FALSE) &amp; ",""" &amp; VLOOKUP(HN$1,Data!$K:$L,2, FALSE) &amp; """;"   )             )</f>
        <v/>
      </c>
      <c r="HO30" t="str">
        <f>IF(Data!$K31=HO$1, "",             IF(ISERR(SEARCH(HO$1,Data!$G31)),        "",          ";" &amp; VLOOKUP(HO$1,Data!$K:$M,3, FALSE) &amp; ",""" &amp; VLOOKUP(HO$1,Data!$K:$L,2, FALSE) &amp; """;"   )             )</f>
        <v/>
      </c>
      <c r="HP30" t="str">
        <f>IF(Data!$K31=HP$1, "",             IF(ISERR(SEARCH(HP$1,Data!$G31)),        "",          ";" &amp; VLOOKUP(HP$1,Data!$K:$M,3, FALSE) &amp; ",""" &amp; VLOOKUP(HP$1,Data!$K:$L,2, FALSE) &amp; """;"   )             )</f>
        <v/>
      </c>
      <c r="HQ30" t="str">
        <f>IF(Data!$K31=HQ$1, "",             IF(ISERR(SEARCH(HQ$1,Data!$G31)),        "",          ";" &amp; VLOOKUP(HQ$1,Data!$K:$M,3, FALSE) &amp; ",""" &amp; VLOOKUP(HQ$1,Data!$K:$L,2, FALSE) &amp; """;"   )             )</f>
        <v>;213,"HUMAN";</v>
      </c>
      <c r="HR30" t="str">
        <f>IF(Data!$K31=HR$1, "",             IF(ISERR(SEARCH(HR$1,Data!$G31)),        "",          ";" &amp; VLOOKUP(HR$1,Data!$K:$M,3, FALSE) &amp; ",""" &amp; VLOOKUP(HR$1,Data!$K:$L,2, FALSE) &amp; """;"   )             )</f>
        <v/>
      </c>
      <c r="HS30" t="str">
        <f>IF(Data!$K31=HS$1, "",             IF(ISERR(SEARCH(HS$1,Data!$G31)),        "",          ";" &amp; VLOOKUP(HS$1,Data!$K:$M,3, FALSE) &amp; ",""" &amp; VLOOKUP(HS$1,Data!$K:$L,2, FALSE) &amp; """;"   )             )</f>
        <v/>
      </c>
      <c r="HT30" t="str">
        <f>IF(Data!$K31=HT$1, "",             IF(ISERR(SEARCH(HT$1,Data!$G31)),        "",          ";" &amp; VLOOKUP(HT$1,Data!$K:$M,3, FALSE) &amp; ",""" &amp; VLOOKUP(HT$1,Data!$K:$L,2, FALSE) &amp; """;"   )             )</f>
        <v/>
      </c>
      <c r="HU30" t="str">
        <f>IF(Data!$K31=HU$1, "",             IF(ISERR(SEARCH(HU$1,Data!$G31)),        "",          ";" &amp; VLOOKUP(HU$1,Data!$K:$M,3, FALSE) &amp; ",""" &amp; VLOOKUP(HU$1,Data!$K:$L,2, FALSE) &amp; """;"   )             )</f>
        <v/>
      </c>
      <c r="HV30" t="str">
        <f>IF(Data!$K31=HV$1, "",             IF(ISERR(SEARCH(HV$1,Data!$G31)),        "",          ";" &amp; VLOOKUP(HV$1,Data!$K:$M,3, FALSE) &amp; ",""" &amp; VLOOKUP(HV$1,Data!$K:$L,2, FALSE) &amp; """;"   )             )</f>
        <v/>
      </c>
      <c r="HW30" t="str">
        <f>IF(Data!$K31=HW$1, "",             IF(ISERR(SEARCH(HW$1,Data!$G31)),        "",          ";" &amp; VLOOKUP(HW$1,Data!$K:$M,3, FALSE) &amp; ",""" &amp; VLOOKUP(HW$1,Data!$K:$L,2, FALSE) &amp; """;"   )             )</f>
        <v/>
      </c>
      <c r="HX30" t="str">
        <f>IF(Data!$K31=HX$1, "",             IF(ISERR(SEARCH(HX$1,Data!$G31)),        "",          ";" &amp; VLOOKUP(HX$1,Data!$K:$M,3, FALSE) &amp; ",""" &amp; VLOOKUP(HX$1,Data!$K:$L,2, FALSE) &amp; """;"   )             )</f>
        <v/>
      </c>
      <c r="HY30" t="str">
        <f>IF(Data!$K31=HY$1, "",             IF(ISERR(SEARCH(HY$1,Data!$G31)),        "",          ";" &amp; VLOOKUP(HY$1,Data!$K:$M,3, FALSE) &amp; ",""" &amp; VLOOKUP(HY$1,Data!$K:$L,2, FALSE) &amp; """;"   )             )</f>
        <v/>
      </c>
      <c r="HZ30" t="str">
        <f>IF(Data!$K31=HZ$1, "",             IF(ISERR(SEARCH(HZ$1,Data!$G31)),        "",          ";" &amp; VLOOKUP(HZ$1,Data!$K:$M,3, FALSE) &amp; ",""" &amp; VLOOKUP(HZ$1,Data!$K:$L,2, FALSE) &amp; """;"   )             )</f>
        <v/>
      </c>
      <c r="IA30" t="str">
        <f>IF(Data!$K31=IA$1, "",             IF(ISERR(SEARCH(IA$1,Data!$G31)),        "",          ";" &amp; VLOOKUP(IA$1,Data!$K:$M,3, FALSE) &amp; ",""" &amp; VLOOKUP(IA$1,Data!$K:$L,2, FALSE) &amp; """;"   )             )</f>
        <v/>
      </c>
      <c r="IB30" t="str">
        <f>IF(Data!$K31=IB$1, "",             IF(ISERR(SEARCH(IB$1,Data!$G31)),        "",          ";" &amp; VLOOKUP(IB$1,Data!$K:$M,3, FALSE) &amp; ",""" &amp; VLOOKUP(IB$1,Data!$K:$L,2, FALSE) &amp; """;"   )             )</f>
        <v/>
      </c>
      <c r="IC30" t="str">
        <f>IF(Data!$K31=IC$1, "",             IF(ISERR(SEARCH(IC$1,Data!$G31)),        "",          ";" &amp; VLOOKUP(IC$1,Data!$K:$M,3, FALSE) &amp; ",""" &amp; VLOOKUP(IC$1,Data!$K:$L,2, FALSE) &amp; """;"   )             )</f>
        <v/>
      </c>
      <c r="ID30" t="str">
        <f>IF(Data!$K31=ID$1, "",             IF(ISERR(SEARCH(ID$1,Data!$G31)),        "",          ";" &amp; VLOOKUP(ID$1,Data!$K:$M,3, FALSE) &amp; ",""" &amp; VLOOKUP(ID$1,Data!$K:$L,2, FALSE) &amp; """;"   )             )</f>
        <v/>
      </c>
      <c r="IE30" t="str">
        <f>IF(Data!$K31=IE$1, "",             IF(ISERR(SEARCH(IE$1,Data!$G31)),        "",          ";" &amp; VLOOKUP(IE$1,Data!$K:$M,3, FALSE) &amp; ",""" &amp; VLOOKUP(IE$1,Data!$K:$L,2, FALSE) &amp; """;"   )             )</f>
        <v/>
      </c>
      <c r="IF30" t="str">
        <f>IF(Data!$K31=IF$1, "",             IF(ISERR(SEARCH(IF$1,Data!$G31)),        "",          ";" &amp; VLOOKUP(IF$1,Data!$K:$M,3, FALSE) &amp; ",""" &amp; VLOOKUP(IF$1,Data!$K:$L,2, FALSE) &amp; """;"   )             )</f>
        <v/>
      </c>
      <c r="IG30" t="str">
        <f>IF(Data!$K31=IG$1, "",             IF(ISERR(SEARCH(IG$1,Data!$G31)),        "",          ";" &amp; VLOOKUP(IG$1,Data!$K:$M,3, FALSE) &amp; ",""" &amp; VLOOKUP(IG$1,Data!$K:$L,2, FALSE) &amp; """;"   )             )</f>
        <v/>
      </c>
      <c r="IH30" t="str">
        <f>IF(Data!$K31=IH$1, "",             IF(ISERR(SEARCH(IH$1,Data!$G31)),        "",          ";" &amp; VLOOKUP(IH$1,Data!$K:$M,3, FALSE) &amp; ",""" &amp; VLOOKUP(IH$1,Data!$K:$L,2, FALSE) &amp; """;"   )             )</f>
        <v/>
      </c>
      <c r="II30" t="str">
        <f>IF(Data!$K31=II$1, "",             IF(ISERR(SEARCH(II$1,Data!$G31)),        "",          ";" &amp; VLOOKUP(II$1,Data!$K:$M,3, FALSE) &amp; ",""" &amp; VLOOKUP(II$1,Data!$K:$L,2, FALSE) &amp; """;"   )             )</f>
        <v/>
      </c>
    </row>
    <row r="31" spans="1:243" hidden="1" x14ac:dyDescent="0.3">
      <c r="A31" t="str">
        <f>Data!K32</f>
        <v>Ello Asty</v>
      </c>
      <c r="B31" s="15">
        <f>VLOOKUP(Tableau36[[#This Row],[Character]],Data!K:M,3,FALSE)</f>
        <v>30</v>
      </c>
      <c r="C31" s="15" t="str">
        <f>VLOOKUP(Tableau36[[#This Row],[Character]],Data!K:L,2,FALSE)</f>
        <v>HUMAN</v>
      </c>
      <c r="D31" s="15" t="str">
        <f>SUBSTITUTE(     SUBSTITUTE(Tableau36[[#This Row],[character_id,character_type,friend_id,friend_type]],",""DROID""",""),    ",""HUMAN""", "")</f>
        <v/>
      </c>
      <c r="E31" s="15" t="str">
        <f>IF(Tableau36[[#This Row],[With char''s id]] = "", "",    MID(Tableau36[[#This Row],[With char''s id]], 2, LEN(Tableau36[[#This Row],[With char''s id]])-1))</f>
        <v/>
      </c>
      <c r="F31" s="15" t="str">
        <f>SUBSTITUTE(Tableau36[[#This Row],[List of friend''s id]],  "/",    "/" &amp; Tableau36[[#This Row],[Character''s id]] &amp; ",""" &amp; Tableau36[[#This Row],[Type]] &amp; """,")</f>
        <v/>
      </c>
      <c r="G31" t="str">
        <f>IF( Tableau36[[#This Row],[removed double semi-colon]]="", "", "/" &amp; MID(Tableau36[[#This Row],[removed double semi-colon]],2,LEN(Tableau36[[#This Row],[removed double semi-colon]]) - 2) )</f>
        <v/>
      </c>
      <c r="H31" t="str">
        <f>SUBSTITUTE(Tableau36[[#This Row],[Concatenation]],";;","/")</f>
        <v/>
      </c>
      <c r="I31" t="str">
        <f>_xlfn.CONCAT(Tableau4[#This Row])</f>
        <v/>
      </c>
      <c r="M31" t="str">
        <f>IF(Data!$K32=M$1, "",             IF(ISERR(SEARCH(M$1,Data!$G32)),        "",          ";" &amp; VLOOKUP(M$1,Data!$K:$M,3, FALSE) &amp; ",""" &amp; VLOOKUP(M$1,Data!$K:$L,2, FALSE) &amp; """;"   )             )</f>
        <v/>
      </c>
      <c r="N31" t="str">
        <f>IF(Data!$K32=N$1, "",             IF(ISERR(SEARCH(N$1,Data!$G32)),        "",          ";" &amp; VLOOKUP(N$1,Data!$K:$M,3, FALSE) &amp; ",""" &amp; VLOOKUP(N$1,Data!$K:$L,2, FALSE) &amp; """;"   )             )</f>
        <v/>
      </c>
      <c r="O31" t="str">
        <f>IF(Data!$K32=O$1, "",             IF(ISERR(SEARCH(O$1,Data!$G32)),        "",          ";" &amp; VLOOKUP(O$1,Data!$K:$M,3, FALSE) &amp; ",""" &amp; VLOOKUP(O$1,Data!$K:$L,2, FALSE) &amp; """;"   )             )</f>
        <v/>
      </c>
      <c r="P31" t="str">
        <f>IF(Data!$K32=P$1, "",             IF(ISERR(SEARCH(P$1,Data!$G32)),        "",          ";" &amp; VLOOKUP(P$1,Data!$K:$M,3, FALSE) &amp; ",""" &amp; VLOOKUP(P$1,Data!$K:$L,2, FALSE) &amp; """;"   )             )</f>
        <v/>
      </c>
      <c r="Q31" t="str">
        <f>IF(Data!$K32=Q$1, "",             IF(ISERR(SEARCH(Q$1,Data!$G32)),        "",          ";" &amp; VLOOKUP(Q$1,Data!$K:$M,3, FALSE) &amp; ",""" &amp; VLOOKUP(Q$1,Data!$K:$L,2, FALSE) &amp; """;"   )             )</f>
        <v/>
      </c>
      <c r="R31" t="str">
        <f>IF(Data!$K32=R$1, "",             IF(ISERR(SEARCH(R$1,Data!$G32)),        "",          ";" &amp; VLOOKUP(R$1,Data!$K:$M,3, FALSE) &amp; ",""" &amp; VLOOKUP(R$1,Data!$K:$L,2, FALSE) &amp; """;"   )             )</f>
        <v/>
      </c>
      <c r="S31" t="str">
        <f>IF(Data!$K32=S$1, "",             IF(ISERR(SEARCH(S$1,Data!$G32)),        "",          ";" &amp; VLOOKUP(S$1,Data!$K:$M,3, FALSE) &amp; ",""" &amp; VLOOKUP(S$1,Data!$K:$L,2, FALSE) &amp; """;"   )             )</f>
        <v/>
      </c>
      <c r="T31" t="str">
        <f>IF(Data!$K32=T$1, "",             IF(ISERR(SEARCH(T$1,Data!$G32)),        "",          ";" &amp; VLOOKUP(T$1,Data!$K:$M,3, FALSE) &amp; ",""" &amp; VLOOKUP(T$1,Data!$K:$L,2, FALSE) &amp; """;"   )             )</f>
        <v/>
      </c>
      <c r="U31" t="str">
        <f>IF(Data!$K32=U$1, "",             IF(ISERR(SEARCH(U$1,Data!$G32)),        "",          ";" &amp; VLOOKUP(U$1,Data!$K:$M,3, FALSE) &amp; ",""" &amp; VLOOKUP(U$1,Data!$K:$L,2, FALSE) &amp; """;"   )             )</f>
        <v/>
      </c>
      <c r="V31" t="str">
        <f>IF(Data!$K32=V$1, "",             IF(ISERR(SEARCH(V$1,Data!$G32)),        "",          ";" &amp; VLOOKUP(V$1,Data!$K:$M,3, FALSE) &amp; ",""" &amp; VLOOKUP(V$1,Data!$K:$L,2, FALSE) &amp; """;"   )             )</f>
        <v/>
      </c>
      <c r="W31" t="str">
        <f>IF(Data!$K32=W$1, "",             IF(ISERR(SEARCH(W$1,Data!$G32)),        "",          ";" &amp; VLOOKUP(W$1,Data!$K:$M,3, FALSE) &amp; ",""" &amp; VLOOKUP(W$1,Data!$K:$L,2, FALSE) &amp; """;"   )             )</f>
        <v/>
      </c>
      <c r="X31" t="str">
        <f>IF(Data!$K32=X$1, "",             IF(ISERR(SEARCH(X$1,Data!$G32)),        "",          ";" &amp; VLOOKUP(X$1,Data!$K:$M,3, FALSE) &amp; ",""" &amp; VLOOKUP(X$1,Data!$K:$L,2, FALSE) &amp; """;"   )             )</f>
        <v/>
      </c>
      <c r="Y31" t="str">
        <f>IF(Data!$K32=Y$1, "",             IF(ISERR(SEARCH(Y$1,Data!$G32)),        "",          ";" &amp; VLOOKUP(Y$1,Data!$K:$M,3, FALSE) &amp; ",""" &amp; VLOOKUP(Y$1,Data!$K:$L,2, FALSE) &amp; """;"   )             )</f>
        <v/>
      </c>
      <c r="Z31" t="str">
        <f>IF(Data!$K32=Z$1, "",             IF(ISERR(SEARCH(Z$1,Data!$G32)),        "",          ";" &amp; VLOOKUP(Z$1,Data!$K:$M,3, FALSE) &amp; ",""" &amp; VLOOKUP(Z$1,Data!$K:$L,2, FALSE) &amp; """;"   )             )</f>
        <v/>
      </c>
      <c r="AA31" t="str">
        <f>IF(Data!$K32=AA$1, "",             IF(ISERR(SEARCH(AA$1,Data!$G32)),        "",          ";" &amp; VLOOKUP(AA$1,Data!$K:$M,3, FALSE) &amp; ",""" &amp; VLOOKUP(AA$1,Data!$K:$L,2, FALSE) &amp; """;"   )             )</f>
        <v/>
      </c>
      <c r="AB31" t="str">
        <f>IF(Data!$K32=AB$1, "",             IF(ISERR(SEARCH(AB$1,Data!$G32)),        "",          ";" &amp; VLOOKUP(AB$1,Data!$K:$M,3, FALSE) &amp; ",""" &amp; VLOOKUP(AB$1,Data!$K:$L,2, FALSE) &amp; """;"   )             )</f>
        <v/>
      </c>
      <c r="AC31" t="str">
        <f>IF(Data!$K32=AC$1, "",             IF(ISERR(SEARCH(AC$1,Data!$G32)),        "",          ";" &amp; VLOOKUP(AC$1,Data!$K:$M,3, FALSE) &amp; ",""" &amp; VLOOKUP(AC$1,Data!$K:$L,2, FALSE) &amp; """;"   )             )</f>
        <v/>
      </c>
      <c r="AD31" t="str">
        <f>IF(Data!$K32=AD$1, "",             IF(ISERR(SEARCH(AD$1,Data!$G32)),        "",          ";" &amp; VLOOKUP(AD$1,Data!$K:$M,3, FALSE) &amp; ",""" &amp; VLOOKUP(AD$1,Data!$K:$L,2, FALSE) &amp; """;"   )             )</f>
        <v/>
      </c>
      <c r="AE31" t="str">
        <f>IF(Data!$K32=AE$1, "",             IF(ISERR(SEARCH(AE$1,Data!$G32)),        "",          ";" &amp; VLOOKUP(AE$1,Data!$K:$M,3, FALSE) &amp; ",""" &amp; VLOOKUP(AE$1,Data!$K:$L,2, FALSE) &amp; """;"   )             )</f>
        <v/>
      </c>
      <c r="AF31" t="str">
        <f>IF(Data!$K32=AF$1, "",             IF(ISERR(SEARCH(AF$1,Data!$G32)),        "",          ";" &amp; VLOOKUP(AF$1,Data!$K:$M,3, FALSE) &amp; ",""" &amp; VLOOKUP(AF$1,Data!$K:$L,2, FALSE) &amp; """;"   )             )</f>
        <v/>
      </c>
      <c r="AG31" t="str">
        <f>IF(Data!$K32=AG$1, "",             IF(ISERR(SEARCH(AG$1,Data!$G32)),        "",          ";" &amp; VLOOKUP(AG$1,Data!$K:$M,3, FALSE) &amp; ",""" &amp; VLOOKUP(AG$1,Data!$K:$L,2, FALSE) &amp; """;"   )             )</f>
        <v/>
      </c>
      <c r="AH31" t="str">
        <f>IF(Data!$K32=AH$1, "",             IF(ISERR(SEARCH(AH$1,Data!$G32)),        "",          ";" &amp; VLOOKUP(AH$1,Data!$K:$M,3, FALSE) &amp; ",""" &amp; VLOOKUP(AH$1,Data!$K:$L,2, FALSE) &amp; """;"   )             )</f>
        <v/>
      </c>
      <c r="AI31" t="str">
        <f>IF(Data!$K32=AI$1, "",             IF(ISERR(SEARCH(AI$1,Data!$G32)),        "",          ";" &amp; VLOOKUP(AI$1,Data!$K:$M,3, FALSE) &amp; ",""" &amp; VLOOKUP(AI$1,Data!$K:$L,2, FALSE) &amp; """;"   )             )</f>
        <v/>
      </c>
      <c r="AJ31" t="str">
        <f>IF(Data!$K32=AJ$1, "",             IF(ISERR(SEARCH(AJ$1,Data!$G32)),        "",          ";" &amp; VLOOKUP(AJ$1,Data!$K:$M,3, FALSE) &amp; ",""" &amp; VLOOKUP(AJ$1,Data!$K:$L,2, FALSE) &amp; """;"   )             )</f>
        <v/>
      </c>
      <c r="AK31" t="str">
        <f>IF(Data!$K32=AK$1, "",             IF(ISERR(SEARCH(AK$1,Data!$G32)),        "",          ";" &amp; VLOOKUP(AK$1,Data!$K:$M,3, FALSE) &amp; ",""" &amp; VLOOKUP(AK$1,Data!$K:$L,2, FALSE) &amp; """;"   )             )</f>
        <v/>
      </c>
      <c r="AL31" t="str">
        <f>IF(Data!$K32=AL$1, "",             IF(ISERR(SEARCH(AL$1,Data!$G32)),        "",          ";" &amp; VLOOKUP(AL$1,Data!$K:$M,3, FALSE) &amp; ",""" &amp; VLOOKUP(AL$1,Data!$K:$L,2, FALSE) &amp; """;"   )             )</f>
        <v/>
      </c>
      <c r="AM31" t="str">
        <f>IF(Data!$K32=AM$1, "",             IF(ISERR(SEARCH(AM$1,Data!$G32)),        "",          ";" &amp; VLOOKUP(AM$1,Data!$K:$M,3, FALSE) &amp; ",""" &amp; VLOOKUP(AM$1,Data!$K:$L,2, FALSE) &amp; """;"   )             )</f>
        <v/>
      </c>
      <c r="AN31" t="str">
        <f>IF(Data!$K32=AN$1, "",             IF(ISERR(SEARCH(AN$1,Data!$G32)),        "",          ";" &amp; VLOOKUP(AN$1,Data!$K:$M,3, FALSE) &amp; ",""" &amp; VLOOKUP(AN$1,Data!$K:$L,2, FALSE) &amp; """;"   )             )</f>
        <v/>
      </c>
      <c r="AO31" t="str">
        <f>IF(Data!$K32=AO$1, "",             IF(ISERR(SEARCH(AO$1,Data!$G32)),        "",          ";" &amp; VLOOKUP(AO$1,Data!$K:$M,3, FALSE) &amp; ",""" &amp; VLOOKUP(AO$1,Data!$K:$L,2, FALSE) &amp; """;"   )             )</f>
        <v/>
      </c>
      <c r="AP31" t="str">
        <f>IF(Data!$K32=AP$1, "",             IF(ISERR(SEARCH(AP$1,Data!$G32)),        "",          ";" &amp; VLOOKUP(AP$1,Data!$K:$M,3, FALSE) &amp; ",""" &amp; VLOOKUP(AP$1,Data!$K:$L,2, FALSE) &amp; """;"   )             )</f>
        <v/>
      </c>
      <c r="AQ31" t="str">
        <f>IF(Data!$K32=AQ$1, "",             IF(ISERR(SEARCH(AQ$1,Data!$G32)),        "",          ";" &amp; VLOOKUP(AQ$1,Data!$K:$M,3, FALSE) &amp; ",""" &amp; VLOOKUP(AQ$1,Data!$K:$L,2, FALSE) &amp; """;"   )             )</f>
        <v/>
      </c>
      <c r="AR31" t="str">
        <f>IF(Data!$K32=AR$1, "",             IF(ISERR(SEARCH(AR$1,Data!$G32)),        "",          ";" &amp; VLOOKUP(AR$1,Data!$K:$M,3, FALSE) &amp; ",""" &amp; VLOOKUP(AR$1,Data!$K:$L,2, FALSE) &amp; """;"   )             )</f>
        <v/>
      </c>
      <c r="AS31" t="str">
        <f>IF(Data!$K32=AS$1, "",             IF(ISERR(SEARCH(AS$1,Data!$G32)),        "",          ";" &amp; VLOOKUP(AS$1,Data!$K:$M,3, FALSE) &amp; ",""" &amp; VLOOKUP(AS$1,Data!$K:$L,2, FALSE) &amp; """;"   )             )</f>
        <v/>
      </c>
      <c r="AT31" t="str">
        <f>IF(Data!$K32=AT$1, "",             IF(ISERR(SEARCH(AT$1,Data!$G32)),        "",          ";" &amp; VLOOKUP(AT$1,Data!$K:$M,3, FALSE) &amp; ",""" &amp; VLOOKUP(AT$1,Data!$K:$L,2, FALSE) &amp; """;"   )             )</f>
        <v/>
      </c>
      <c r="AU31" t="str">
        <f>IF(Data!$K32=AU$1, "",             IF(ISERR(SEARCH(AU$1,Data!$G32)),        "",          ";" &amp; VLOOKUP(AU$1,Data!$K:$M,3, FALSE) &amp; ",""" &amp; VLOOKUP(AU$1,Data!$K:$L,2, FALSE) &amp; """;"   )             )</f>
        <v/>
      </c>
      <c r="AV31" t="str">
        <f>IF(Data!$K32=AV$1, "",             IF(ISERR(SEARCH(AV$1,Data!$G32)),        "",          ";" &amp; VLOOKUP(AV$1,Data!$K:$M,3, FALSE) &amp; ",""" &amp; VLOOKUP(AV$1,Data!$K:$L,2, FALSE) &amp; """;"   )             )</f>
        <v/>
      </c>
      <c r="AW31" t="str">
        <f>IF(Data!$K32=AW$1, "",             IF(ISERR(SEARCH(AW$1,Data!$G32)),        "",          ";" &amp; VLOOKUP(AW$1,Data!$K:$M,3, FALSE) &amp; ",""" &amp; VLOOKUP(AW$1,Data!$K:$L,2, FALSE) &amp; """;"   )             )</f>
        <v/>
      </c>
      <c r="AX31" t="str">
        <f>IF(Data!$K32=AX$1, "",             IF(ISERR(SEARCH(AX$1,Data!$G32)),        "",          ";" &amp; VLOOKUP(AX$1,Data!$K:$M,3, FALSE) &amp; ",""" &amp; VLOOKUP(AX$1,Data!$K:$L,2, FALSE) &amp; """;"   )             )</f>
        <v/>
      </c>
      <c r="AY31" t="str">
        <f>IF(Data!$K32=AY$1, "",             IF(ISERR(SEARCH(AY$1,Data!$G32)),        "",          ";" &amp; VLOOKUP(AY$1,Data!$K:$M,3, FALSE) &amp; ",""" &amp; VLOOKUP(AY$1,Data!$K:$L,2, FALSE) &amp; """;"   )             )</f>
        <v/>
      </c>
      <c r="AZ31" t="str">
        <f>IF(Data!$K32=AZ$1, "",             IF(ISERR(SEARCH(AZ$1,Data!$G32)),        "",          ";" &amp; VLOOKUP(AZ$1,Data!$K:$M,3, FALSE) &amp; ",""" &amp; VLOOKUP(AZ$1,Data!$K:$L,2, FALSE) &amp; """;"   )             )</f>
        <v/>
      </c>
      <c r="BA31" t="str">
        <f>IF(Data!$K32=BA$1, "",             IF(ISERR(SEARCH(BA$1,Data!$G32)),        "",          ";" &amp; VLOOKUP(BA$1,Data!$K:$M,3, FALSE) &amp; ",""" &amp; VLOOKUP(BA$1,Data!$K:$L,2, FALSE) &amp; """;"   )             )</f>
        <v/>
      </c>
      <c r="BB31" t="str">
        <f>IF(Data!$K32=BB$1, "",             IF(ISERR(SEARCH(BB$1,Data!$G32)),        "",          ";" &amp; VLOOKUP(BB$1,Data!$K:$M,3, FALSE) &amp; ",""" &amp; VLOOKUP(BB$1,Data!$K:$L,2, FALSE) &amp; """;"   )             )</f>
        <v/>
      </c>
      <c r="BC31" t="str">
        <f>IF(Data!$K32=BC$1, "",             IF(ISERR(SEARCH(BC$1,Data!$G32)),        "",          ";" &amp; VLOOKUP(BC$1,Data!$K:$M,3, FALSE) &amp; ",""" &amp; VLOOKUP(BC$1,Data!$K:$L,2, FALSE) &amp; """;"   )             )</f>
        <v/>
      </c>
      <c r="BD31" t="str">
        <f>IF(Data!$K32=BD$1, "",             IF(ISERR(SEARCH(BD$1,Data!$G32)),        "",          ";" &amp; VLOOKUP(BD$1,Data!$K:$M,3, FALSE) &amp; ",""" &amp; VLOOKUP(BD$1,Data!$K:$L,2, FALSE) &amp; """;"   )             )</f>
        <v/>
      </c>
      <c r="BE31" t="str">
        <f>IF(Data!$K32=BE$1, "",             IF(ISERR(SEARCH(BE$1,Data!$G32)),        "",          ";" &amp; VLOOKUP(BE$1,Data!$K:$M,3, FALSE) &amp; ",""" &amp; VLOOKUP(BE$1,Data!$K:$L,2, FALSE) &amp; """;"   )             )</f>
        <v/>
      </c>
      <c r="BF31" t="str">
        <f>IF(Data!$K32=BF$1, "",             IF(ISERR(SEARCH(BF$1,Data!$G32)),        "",          ";" &amp; VLOOKUP(BF$1,Data!$K:$M,3, FALSE) &amp; ",""" &amp; VLOOKUP(BF$1,Data!$K:$L,2, FALSE) &amp; """;"   )             )</f>
        <v/>
      </c>
      <c r="BG31" t="str">
        <f>IF(Data!$K32=BG$1, "",             IF(ISERR(SEARCH(BG$1,Data!$G32)),        "",          ";" &amp; VLOOKUP(BG$1,Data!$K:$M,3, FALSE) &amp; ",""" &amp; VLOOKUP(BG$1,Data!$K:$L,2, FALSE) &amp; """;"   )             )</f>
        <v/>
      </c>
      <c r="BH31" t="str">
        <f>IF(Data!$K32=BH$1, "",             IF(ISERR(SEARCH(BH$1,Data!$G32)),        "",          ";" &amp; VLOOKUP(BH$1,Data!$K:$M,3, FALSE) &amp; ",""" &amp; VLOOKUP(BH$1,Data!$K:$L,2, FALSE) &amp; """;"   )             )</f>
        <v/>
      </c>
      <c r="BI31" t="str">
        <f>IF(Data!$K32=BI$1, "",             IF(ISERR(SEARCH(BI$1,Data!$G32)),        "",          ";" &amp; VLOOKUP(BI$1,Data!$K:$M,3, FALSE) &amp; ",""" &amp; VLOOKUP(BI$1,Data!$K:$L,2, FALSE) &amp; """;"   )             )</f>
        <v/>
      </c>
      <c r="BJ31" t="str">
        <f>IF(Data!$K32=BJ$1, "",             IF(ISERR(SEARCH(BJ$1,Data!$G32)),        "",          ";" &amp; VLOOKUP(BJ$1,Data!$K:$M,3, FALSE) &amp; ",""" &amp; VLOOKUP(BJ$1,Data!$K:$L,2, FALSE) &amp; """;"   )             )</f>
        <v/>
      </c>
      <c r="BK31" t="str">
        <f>IF(Data!$K32=BK$1, "",             IF(ISERR(SEARCH(BK$1,Data!$G32)),        "",          ";" &amp; VLOOKUP(BK$1,Data!$K:$M,3, FALSE) &amp; ",""" &amp; VLOOKUP(BK$1,Data!$K:$L,2, FALSE) &amp; """;"   )             )</f>
        <v/>
      </c>
      <c r="BL31" t="str">
        <f>IF(Data!$K32=BL$1, "",             IF(ISERR(SEARCH(BL$1,Data!$G32)),        "",          ";" &amp; VLOOKUP(BL$1,Data!$K:$M,3, FALSE) &amp; ",""" &amp; VLOOKUP(BL$1,Data!$K:$L,2, FALSE) &amp; """;"   )             )</f>
        <v/>
      </c>
      <c r="BM31" t="str">
        <f>IF(Data!$K32=BM$1, "",             IF(ISERR(SEARCH(BM$1,Data!$G32)),        "",          ";" &amp; VLOOKUP(BM$1,Data!$K:$M,3, FALSE) &amp; ",""" &amp; VLOOKUP(BM$1,Data!$K:$L,2, FALSE) &amp; """;"   )             )</f>
        <v/>
      </c>
      <c r="BN31" t="str">
        <f>IF(Data!$K32=BN$1, "",             IF(ISERR(SEARCH(BN$1,Data!$G32)),        "",          ";" &amp; VLOOKUP(BN$1,Data!$K:$M,3, FALSE) &amp; ",""" &amp; VLOOKUP(BN$1,Data!$K:$L,2, FALSE) &amp; """;"   )             )</f>
        <v/>
      </c>
      <c r="BO31" t="str">
        <f>IF(Data!$K32=BO$1, "",             IF(ISERR(SEARCH(BO$1,Data!$G32)),        "",          ";" &amp; VLOOKUP(BO$1,Data!$K:$M,3, FALSE) &amp; ",""" &amp; VLOOKUP(BO$1,Data!$K:$L,2, FALSE) &amp; """;"   )             )</f>
        <v/>
      </c>
      <c r="BP31" t="str">
        <f>IF(Data!$K32=BP$1, "",             IF(ISERR(SEARCH(BP$1,Data!$G32)),        "",          ";" &amp; VLOOKUP(BP$1,Data!$K:$M,3, FALSE) &amp; ",""" &amp; VLOOKUP(BP$1,Data!$K:$L,2, FALSE) &amp; """;"   )             )</f>
        <v/>
      </c>
      <c r="BQ31" t="str">
        <f>IF(Data!$K32=BQ$1, "",             IF(ISERR(SEARCH(BQ$1,Data!$G32)),        "",          ";" &amp; VLOOKUP(BQ$1,Data!$K:$M,3, FALSE) &amp; ",""" &amp; VLOOKUP(BQ$1,Data!$K:$L,2, FALSE) &amp; """;"   )             )</f>
        <v/>
      </c>
      <c r="BR31" t="str">
        <f>IF(Data!$K32=BR$1, "",             IF(ISERR(SEARCH(BR$1,Data!$G32)),        "",          ";" &amp; VLOOKUP(BR$1,Data!$K:$M,3, FALSE) &amp; ",""" &amp; VLOOKUP(BR$1,Data!$K:$L,2, FALSE) &amp; """;"   )             )</f>
        <v/>
      </c>
      <c r="BS31" t="str">
        <f>IF(Data!$K32=BS$1, "",             IF(ISERR(SEARCH(BS$1,Data!$G32)),        "",          ";" &amp; VLOOKUP(BS$1,Data!$K:$M,3, FALSE) &amp; ",""" &amp; VLOOKUP(BS$1,Data!$K:$L,2, FALSE) &amp; """;"   )             )</f>
        <v/>
      </c>
      <c r="BT31" t="str">
        <f>IF(Data!$K32=BT$1, "",             IF(ISERR(SEARCH(BT$1,Data!$G32)),        "",          ";" &amp; VLOOKUP(BT$1,Data!$K:$M,3, FALSE) &amp; ",""" &amp; VLOOKUP(BT$1,Data!$K:$L,2, FALSE) &amp; """;"   )             )</f>
        <v/>
      </c>
      <c r="BU31" t="str">
        <f>IF(Data!$K32=BU$1, "",             IF(ISERR(SEARCH(BU$1,Data!$G32)),        "",          ";" &amp; VLOOKUP(BU$1,Data!$K:$M,3, FALSE) &amp; ",""" &amp; VLOOKUP(BU$1,Data!$K:$L,2, FALSE) &amp; """;"   )             )</f>
        <v/>
      </c>
      <c r="BV31" t="str">
        <f>IF(Data!$K32=BV$1, "",             IF(ISERR(SEARCH(BV$1,Data!$G32)),        "",          ";" &amp; VLOOKUP(BV$1,Data!$K:$M,3, FALSE) &amp; ",""" &amp; VLOOKUP(BV$1,Data!$K:$L,2, FALSE) &amp; """;"   )             )</f>
        <v/>
      </c>
      <c r="BW31" t="str">
        <f>IF(Data!$K32=BW$1, "",             IF(ISERR(SEARCH(BW$1,Data!$G32)),        "",          ";" &amp; VLOOKUP(BW$1,Data!$K:$M,3, FALSE) &amp; ",""" &amp; VLOOKUP(BW$1,Data!$K:$L,2, FALSE) &amp; """;"   )             )</f>
        <v/>
      </c>
      <c r="BX31" t="str">
        <f>IF(Data!$K32=BX$1, "",             IF(ISERR(SEARCH(BX$1,Data!$G32)),        "",          ";" &amp; VLOOKUP(BX$1,Data!$K:$M,3, FALSE) &amp; ",""" &amp; VLOOKUP(BX$1,Data!$K:$L,2, FALSE) &amp; """;"   )             )</f>
        <v/>
      </c>
      <c r="BY31" t="str">
        <f>IF(Data!$K32=BY$1, "",             IF(ISERR(SEARCH(BY$1,Data!$G32)),        "",          ";" &amp; VLOOKUP(BY$1,Data!$K:$M,3, FALSE) &amp; ",""" &amp; VLOOKUP(BY$1,Data!$K:$L,2, FALSE) &amp; """;"   )             )</f>
        <v/>
      </c>
      <c r="BZ31" t="str">
        <f>IF(Data!$K32=BZ$1, "",             IF(ISERR(SEARCH(BZ$1,Data!$G32)),        "",          ";" &amp; VLOOKUP(BZ$1,Data!$K:$M,3, FALSE) &amp; ",""" &amp; VLOOKUP(BZ$1,Data!$K:$L,2, FALSE) &amp; """;"   )             )</f>
        <v/>
      </c>
      <c r="CA31" t="str">
        <f>IF(Data!$K32=CA$1, "",             IF(ISERR(SEARCH(CA$1,Data!$G32)),        "",          ";" &amp; VLOOKUP(CA$1,Data!$K:$M,3, FALSE) &amp; ",""" &amp; VLOOKUP(CA$1,Data!$K:$L,2, FALSE) &amp; """;"   )             )</f>
        <v/>
      </c>
      <c r="CB31" t="str">
        <f>IF(Data!$K32=CB$1, "",             IF(ISERR(SEARCH(CB$1,Data!$G32)),        "",          ";" &amp; VLOOKUP(CB$1,Data!$K:$M,3, FALSE) &amp; ",""" &amp; VLOOKUP(CB$1,Data!$K:$L,2, FALSE) &amp; """;"   )             )</f>
        <v/>
      </c>
      <c r="CC31" t="str">
        <f>IF(Data!$K32=CC$1, "",             IF(ISERR(SEARCH(CC$1,Data!$G32)),        "",          ";" &amp; VLOOKUP(CC$1,Data!$K:$M,3, FALSE) &amp; ",""" &amp; VLOOKUP(CC$1,Data!$K:$L,2, FALSE) &amp; """;"   )             )</f>
        <v/>
      </c>
      <c r="CD31" t="str">
        <f>IF(Data!$K32=CD$1, "",             IF(ISERR(SEARCH(CD$1,Data!$G32)),        "",          ";" &amp; VLOOKUP(CD$1,Data!$K:$M,3, FALSE) &amp; ",""" &amp; VLOOKUP(CD$1,Data!$K:$L,2, FALSE) &amp; """;"   )             )</f>
        <v/>
      </c>
      <c r="CE31" t="str">
        <f>IF(Data!$K32=CE$1, "",             IF(ISERR(SEARCH(CE$1,Data!$G32)),        "",          ";" &amp; VLOOKUP(CE$1,Data!$K:$M,3, FALSE) &amp; ",""" &amp; VLOOKUP(CE$1,Data!$K:$L,2, FALSE) &amp; """;"   )             )</f>
        <v/>
      </c>
      <c r="CF31" t="str">
        <f>IF(Data!$K32=CF$1, "",             IF(ISERR(SEARCH(CF$1,Data!$G32)),        "",          ";" &amp; VLOOKUP(CF$1,Data!$K:$M,3, FALSE) &amp; ",""" &amp; VLOOKUP(CF$1,Data!$K:$L,2, FALSE) &amp; """;"   )             )</f>
        <v/>
      </c>
      <c r="CG31" t="str">
        <f>IF(Data!$K32=CG$1, "",             IF(ISERR(SEARCH(CG$1,Data!$G32)),        "",          ";" &amp; VLOOKUP(CG$1,Data!$K:$M,3, FALSE) &amp; ",""" &amp; VLOOKUP(CG$1,Data!$K:$L,2, FALSE) &amp; """;"   )             )</f>
        <v/>
      </c>
      <c r="CH31" t="str">
        <f>IF(Data!$K32=CH$1, "",             IF(ISERR(SEARCH(CH$1,Data!$G32)),        "",          ";" &amp; VLOOKUP(CH$1,Data!$K:$M,3, FALSE) &amp; ",""" &amp; VLOOKUP(CH$1,Data!$K:$L,2, FALSE) &amp; """;"   )             )</f>
        <v/>
      </c>
      <c r="CI31" t="str">
        <f>IF(Data!$K32=CI$1, "",             IF(ISERR(SEARCH(CI$1,Data!$G32)),        "",          ";" &amp; VLOOKUP(CI$1,Data!$K:$M,3, FALSE) &amp; ",""" &amp; VLOOKUP(CI$1,Data!$K:$L,2, FALSE) &amp; """;"   )             )</f>
        <v/>
      </c>
      <c r="CJ31" t="str">
        <f>IF(Data!$K32=CJ$1, "",             IF(ISERR(SEARCH(CJ$1,Data!$G32)),        "",          ";" &amp; VLOOKUP(CJ$1,Data!$K:$M,3, FALSE) &amp; ",""" &amp; VLOOKUP(CJ$1,Data!$K:$L,2, FALSE) &amp; """;"   )             )</f>
        <v/>
      </c>
      <c r="CK31" t="str">
        <f>IF(Data!$K32=CK$1, "",             IF(ISERR(SEARCH(CK$1,Data!$G32)),        "",          ";" &amp; VLOOKUP(CK$1,Data!$K:$M,3, FALSE) &amp; ",""" &amp; VLOOKUP(CK$1,Data!$K:$L,2, FALSE) &amp; """;"   )             )</f>
        <v/>
      </c>
      <c r="CL31" t="str">
        <f>IF(Data!$K32=CL$1, "",             IF(ISERR(SEARCH(CL$1,Data!$G32)),        "",          ";" &amp; VLOOKUP(CL$1,Data!$K:$M,3, FALSE) &amp; ",""" &amp; VLOOKUP(CL$1,Data!$K:$L,2, FALSE) &amp; """;"   )             )</f>
        <v/>
      </c>
      <c r="CM31" t="str">
        <f>IF(Data!$K32=CM$1, "",             IF(ISERR(SEARCH(CM$1,Data!$G32)),        "",          ";" &amp; VLOOKUP(CM$1,Data!$K:$M,3, FALSE) &amp; ",""" &amp; VLOOKUP(CM$1,Data!$K:$L,2, FALSE) &amp; """;"   )             )</f>
        <v/>
      </c>
      <c r="CN31" t="str">
        <f>IF(Data!$K32=CN$1, "",             IF(ISERR(SEARCH(CN$1,Data!$G32)),        "",          ";" &amp; VLOOKUP(CN$1,Data!$K:$M,3, FALSE) &amp; ",""" &amp; VLOOKUP(CN$1,Data!$K:$L,2, FALSE) &amp; """;"   )             )</f>
        <v/>
      </c>
      <c r="CO31" t="str">
        <f>IF(Data!$K32=CO$1, "",             IF(ISERR(SEARCH(CO$1,Data!$G32)),        "",          ";" &amp; VLOOKUP(CO$1,Data!$K:$M,3, FALSE) &amp; ",""" &amp; VLOOKUP(CO$1,Data!$K:$L,2, FALSE) &amp; """;"   )             )</f>
        <v/>
      </c>
      <c r="CP31" t="str">
        <f>IF(Data!$K32=CP$1, "",             IF(ISERR(SEARCH(CP$1,Data!$G32)),        "",          ";" &amp; VLOOKUP(CP$1,Data!$K:$M,3, FALSE) &amp; ",""" &amp; VLOOKUP(CP$1,Data!$K:$L,2, FALSE) &amp; """;"   )             )</f>
        <v/>
      </c>
      <c r="CQ31" t="str">
        <f>IF(Data!$K32=CQ$1, "",             IF(ISERR(SEARCH(CQ$1,Data!$G32)),        "",          ";" &amp; VLOOKUP(CQ$1,Data!$K:$M,3, FALSE) &amp; ",""" &amp; VLOOKUP(CQ$1,Data!$K:$L,2, FALSE) &amp; """;"   )             )</f>
        <v/>
      </c>
      <c r="CR31" t="str">
        <f>IF(Data!$K32=CR$1, "",             IF(ISERR(SEARCH(CR$1,Data!$G32)),        "",          ";" &amp; VLOOKUP(CR$1,Data!$K:$M,3, FALSE) &amp; ",""" &amp; VLOOKUP(CR$1,Data!$K:$L,2, FALSE) &amp; """;"   )             )</f>
        <v/>
      </c>
      <c r="CS31" t="str">
        <f>IF(Data!$K32=CS$1, "",             IF(ISERR(SEARCH(CS$1,Data!$G32)),        "",          ";" &amp; VLOOKUP(CS$1,Data!$K:$M,3, FALSE) &amp; ",""" &amp; VLOOKUP(CS$1,Data!$K:$L,2, FALSE) &amp; """;"   )             )</f>
        <v/>
      </c>
      <c r="CT31" t="str">
        <f>IF(Data!$K32=CT$1, "",             IF(ISERR(SEARCH(CT$1,Data!$G32)),        "",          ";" &amp; VLOOKUP(CT$1,Data!$K:$M,3, FALSE) &amp; ",""" &amp; VLOOKUP(CT$1,Data!$K:$L,2, FALSE) &amp; """;"   )             )</f>
        <v/>
      </c>
      <c r="CU31" t="str">
        <f>IF(Data!$K32=CU$1, "",             IF(ISERR(SEARCH(CU$1,Data!$G32)),        "",          ";" &amp; VLOOKUP(CU$1,Data!$K:$M,3, FALSE) &amp; ",""" &amp; VLOOKUP(CU$1,Data!$K:$L,2, FALSE) &amp; """;"   )             )</f>
        <v/>
      </c>
      <c r="CV31" t="str">
        <f>IF(Data!$K32=CV$1, "",             IF(ISERR(SEARCH(CV$1,Data!$G32)),        "",          ";" &amp; VLOOKUP(CV$1,Data!$K:$M,3, FALSE) &amp; ",""" &amp; VLOOKUP(CV$1,Data!$K:$L,2, FALSE) &amp; """;"   )             )</f>
        <v/>
      </c>
      <c r="CW31" t="str">
        <f>IF(Data!$K32=CW$1, "",             IF(ISERR(SEARCH(CW$1,Data!$G32)),        "",          ";" &amp; VLOOKUP(CW$1,Data!$K:$M,3, FALSE) &amp; ",""" &amp; VLOOKUP(CW$1,Data!$K:$L,2, FALSE) &amp; """;"   )             )</f>
        <v/>
      </c>
      <c r="CX31" t="str">
        <f>IF(Data!$K32=CX$1, "",             IF(ISERR(SEARCH(CX$1,Data!$G32)),        "",          ";" &amp; VLOOKUP(CX$1,Data!$K:$M,3, FALSE) &amp; ",""" &amp; VLOOKUP(CX$1,Data!$K:$L,2, FALSE) &amp; """;"   )             )</f>
        <v/>
      </c>
      <c r="CY31" t="str">
        <f>IF(Data!$K32=CY$1, "",             IF(ISERR(SEARCH(CY$1,Data!$G32)),        "",          ";" &amp; VLOOKUP(CY$1,Data!$K:$M,3, FALSE) &amp; ",""" &amp; VLOOKUP(CY$1,Data!$K:$L,2, FALSE) &amp; """;"   )             )</f>
        <v/>
      </c>
      <c r="CZ31" t="str">
        <f>IF(Data!$K32=CZ$1, "",             IF(ISERR(SEARCH(CZ$1,Data!$G32)),        "",          ";" &amp; VLOOKUP(CZ$1,Data!$K:$M,3, FALSE) &amp; ",""" &amp; VLOOKUP(CZ$1,Data!$K:$L,2, FALSE) &amp; """;"   )             )</f>
        <v/>
      </c>
      <c r="DA31" t="str">
        <f>IF(Data!$K32=DA$1, "",             IF(ISERR(SEARCH(DA$1,Data!$G32)),        "",          ";" &amp; VLOOKUP(DA$1,Data!$K:$M,3, FALSE) &amp; ",""" &amp; VLOOKUP(DA$1,Data!$K:$L,2, FALSE) &amp; """;"   )             )</f>
        <v/>
      </c>
      <c r="DB31" t="str">
        <f>IF(Data!$K32=DB$1, "",             IF(ISERR(SEARCH(DB$1,Data!$G32)),        "",          ";" &amp; VLOOKUP(DB$1,Data!$K:$M,3, FALSE) &amp; ",""" &amp; VLOOKUP(DB$1,Data!$K:$L,2, FALSE) &amp; """;"   )             )</f>
        <v/>
      </c>
      <c r="DC31" t="str">
        <f>IF(Data!$K32=DC$1, "",             IF(ISERR(SEARCH(DC$1,Data!$G32)),        "",          ";" &amp; VLOOKUP(DC$1,Data!$K:$M,3, FALSE) &amp; ",""" &amp; VLOOKUP(DC$1,Data!$K:$L,2, FALSE) &amp; """;"   )             )</f>
        <v/>
      </c>
      <c r="DD31" t="str">
        <f>IF(Data!$K32=DD$1, "",             IF(ISERR(SEARCH(DD$1,Data!$G32)),        "",          ";" &amp; VLOOKUP(DD$1,Data!$K:$M,3, FALSE) &amp; ",""" &amp; VLOOKUP(DD$1,Data!$K:$L,2, FALSE) &amp; """;"   )             )</f>
        <v/>
      </c>
      <c r="DE31" t="str">
        <f>IF(Data!$K32=DE$1, "",             IF(ISERR(SEARCH(DE$1,Data!$G32)),        "",          ";" &amp; VLOOKUP(DE$1,Data!$K:$M,3, FALSE) &amp; ",""" &amp; VLOOKUP(DE$1,Data!$K:$L,2, FALSE) &amp; """;"   )             )</f>
        <v/>
      </c>
      <c r="DF31" t="str">
        <f>IF(Data!$K32=DF$1, "",             IF(ISERR(SEARCH(DF$1,Data!$G32)),        "",          ";" &amp; VLOOKUP(DF$1,Data!$K:$M,3, FALSE) &amp; ",""" &amp; VLOOKUP(DF$1,Data!$K:$L,2, FALSE) &amp; """;"   )             )</f>
        <v/>
      </c>
      <c r="DG31" t="str">
        <f>IF(Data!$K32=DG$1, "",             IF(ISERR(SEARCH(DG$1,Data!$G32)),        "",          ";" &amp; VLOOKUP(DG$1,Data!$K:$M,3, FALSE) &amp; ",""" &amp; VLOOKUP(DG$1,Data!$K:$L,2, FALSE) &amp; """;"   )             )</f>
        <v/>
      </c>
      <c r="DH31" t="str">
        <f>IF(Data!$K32=DH$1, "",             IF(ISERR(SEARCH(DH$1,Data!$G32)),        "",          ";" &amp; VLOOKUP(DH$1,Data!$K:$M,3, FALSE) &amp; ",""" &amp; VLOOKUP(DH$1,Data!$K:$L,2, FALSE) &amp; """;"   )             )</f>
        <v/>
      </c>
      <c r="DI31" t="str">
        <f>IF(Data!$K32=DI$1, "",             IF(ISERR(SEARCH(DI$1,Data!$G32)),        "",          ";" &amp; VLOOKUP(DI$1,Data!$K:$M,3, FALSE) &amp; ",""" &amp; VLOOKUP(DI$1,Data!$K:$L,2, FALSE) &amp; """;"   )             )</f>
        <v/>
      </c>
      <c r="DJ31" t="str">
        <f>IF(Data!$K32=DJ$1, "",             IF(ISERR(SEARCH(DJ$1,Data!$G32)),        "",          ";" &amp; VLOOKUP(DJ$1,Data!$K:$M,3, FALSE) &amp; ",""" &amp; VLOOKUP(DJ$1,Data!$K:$L,2, FALSE) &amp; """;"   )             )</f>
        <v/>
      </c>
      <c r="DK31" t="str">
        <f>IF(Data!$K32=DK$1, "",             IF(ISERR(SEARCH(DK$1,Data!$G32)),        "",          ";" &amp; VLOOKUP(DK$1,Data!$K:$M,3, FALSE) &amp; ",""" &amp; VLOOKUP(DK$1,Data!$K:$L,2, FALSE) &amp; """;"   )             )</f>
        <v/>
      </c>
      <c r="DL31" t="str">
        <f>IF(Data!$K32=DL$1, "",             IF(ISERR(SEARCH(DL$1,Data!$G32)),        "",          ";" &amp; VLOOKUP(DL$1,Data!$K:$M,3, FALSE) &amp; ",""" &amp; VLOOKUP(DL$1,Data!$K:$L,2, FALSE) &amp; """;"   )             )</f>
        <v/>
      </c>
      <c r="DM31" t="str">
        <f>IF(Data!$K32=DM$1, "",             IF(ISERR(SEARCH(DM$1,Data!$G32)),        "",          ";" &amp; VLOOKUP(DM$1,Data!$K:$M,3, FALSE) &amp; ",""" &amp; VLOOKUP(DM$1,Data!$K:$L,2, FALSE) &amp; """;"   )             )</f>
        <v/>
      </c>
      <c r="DN31" t="str">
        <f>IF(Data!$K32=DN$1, "",             IF(ISERR(SEARCH(DN$1,Data!$G32)),        "",          ";" &amp; VLOOKUP(DN$1,Data!$K:$M,3, FALSE) &amp; ",""" &amp; VLOOKUP(DN$1,Data!$K:$L,2, FALSE) &amp; """;"   )             )</f>
        <v/>
      </c>
      <c r="DO31" t="str">
        <f>IF(Data!$K32=DO$1, "",             IF(ISERR(SEARCH(DO$1,Data!$G32)),        "",          ";" &amp; VLOOKUP(DO$1,Data!$K:$M,3, FALSE) &amp; ",""" &amp; VLOOKUP(DO$1,Data!$K:$L,2, FALSE) &amp; """;"   )             )</f>
        <v/>
      </c>
      <c r="DP31" t="str">
        <f>IF(Data!$K32=DP$1, "",             IF(ISERR(SEARCH(DP$1,Data!$G32)),        "",          ";" &amp; VLOOKUP(DP$1,Data!$K:$M,3, FALSE) &amp; ",""" &amp; VLOOKUP(DP$1,Data!$K:$L,2, FALSE) &amp; """;"   )             )</f>
        <v/>
      </c>
      <c r="DQ31" t="str">
        <f>IF(Data!$K32=DQ$1, "",             IF(ISERR(SEARCH(DQ$1,Data!$G32)),        "",          ";" &amp; VLOOKUP(DQ$1,Data!$K:$M,3, FALSE) &amp; ",""" &amp; VLOOKUP(DQ$1,Data!$K:$L,2, FALSE) &amp; """;"   )             )</f>
        <v/>
      </c>
      <c r="DR31" t="str">
        <f>IF(Data!$K32=DR$1, "",             IF(ISERR(SEARCH(DR$1,Data!$G32)),        "",          ";" &amp; VLOOKUP(DR$1,Data!$K:$M,3, FALSE) &amp; ",""" &amp; VLOOKUP(DR$1,Data!$K:$L,2, FALSE) &amp; """;"   )             )</f>
        <v/>
      </c>
      <c r="DS31" t="str">
        <f>IF(Data!$K32=DS$1, "",             IF(ISERR(SEARCH(DS$1,Data!$G32)),        "",          ";" &amp; VLOOKUP(DS$1,Data!$K:$M,3, FALSE) &amp; ",""" &amp; VLOOKUP(DS$1,Data!$K:$L,2, FALSE) &amp; """;"   )             )</f>
        <v/>
      </c>
      <c r="DT31" t="str">
        <f>IF(Data!$K32=DT$1, "",             IF(ISERR(SEARCH(DT$1,Data!$G32)),        "",          ";" &amp; VLOOKUP(DT$1,Data!$K:$M,3, FALSE) &amp; ",""" &amp; VLOOKUP(DT$1,Data!$K:$L,2, FALSE) &amp; """;"   )             )</f>
        <v/>
      </c>
      <c r="DU31" t="str">
        <f>IF(Data!$K32=DU$1, "",             IF(ISERR(SEARCH(DU$1,Data!$G32)),        "",          ";" &amp; VLOOKUP(DU$1,Data!$K:$M,3, FALSE) &amp; ",""" &amp; VLOOKUP(DU$1,Data!$K:$L,2, FALSE) &amp; """;"   )             )</f>
        <v/>
      </c>
      <c r="DV31" t="str">
        <f>IF(Data!$K32=DV$1, "",             IF(ISERR(SEARCH(DV$1,Data!$G32)),        "",          ";" &amp; VLOOKUP(DV$1,Data!$K:$M,3, FALSE) &amp; ",""" &amp; VLOOKUP(DV$1,Data!$K:$L,2, FALSE) &amp; """;"   )             )</f>
        <v/>
      </c>
      <c r="DW31" t="str">
        <f>IF(Data!$K32=DW$1, "",             IF(ISERR(SEARCH(DW$1,Data!$G32)),        "",          ";" &amp; VLOOKUP(DW$1,Data!$K:$M,3, FALSE) &amp; ",""" &amp; VLOOKUP(DW$1,Data!$K:$L,2, FALSE) &amp; """;"   )             )</f>
        <v/>
      </c>
      <c r="DX31" t="str">
        <f>IF(Data!$K32=DX$1, "",             IF(ISERR(SEARCH(DX$1,Data!$G32)),        "",          ";" &amp; VLOOKUP(DX$1,Data!$K:$M,3, FALSE) &amp; ",""" &amp; VLOOKUP(DX$1,Data!$K:$L,2, FALSE) &amp; """;"   )             )</f>
        <v/>
      </c>
      <c r="DY31" t="str">
        <f>IF(Data!$K32=DY$1, "",             IF(ISERR(SEARCH(DY$1,Data!$G32)),        "",          ";" &amp; VLOOKUP(DY$1,Data!$K:$M,3, FALSE) &amp; ",""" &amp; VLOOKUP(DY$1,Data!$K:$L,2, FALSE) &amp; """;"   )             )</f>
        <v/>
      </c>
      <c r="DZ31" t="str">
        <f>IF(Data!$K32=DZ$1, "",             IF(ISERR(SEARCH(DZ$1,Data!$G32)),        "",          ";" &amp; VLOOKUP(DZ$1,Data!$K:$M,3, FALSE) &amp; ",""" &amp; VLOOKUP(DZ$1,Data!$K:$L,2, FALSE) &amp; """;"   )             )</f>
        <v/>
      </c>
      <c r="EA31" t="str">
        <f>IF(Data!$K32=EA$1, "",             IF(ISERR(SEARCH(EA$1,Data!$G32)),        "",          ";" &amp; VLOOKUP(EA$1,Data!$K:$M,3, FALSE) &amp; ",""" &amp; VLOOKUP(EA$1,Data!$K:$L,2, FALSE) &amp; """;"   )             )</f>
        <v/>
      </c>
      <c r="EB31" t="str">
        <f>IF(Data!$K32=EB$1, "",             IF(ISERR(SEARCH(EB$1,Data!$G32)),        "",          ";" &amp; VLOOKUP(EB$1,Data!$K:$M,3, FALSE) &amp; ",""" &amp; VLOOKUP(EB$1,Data!$K:$L,2, FALSE) &amp; """;"   )             )</f>
        <v/>
      </c>
      <c r="EC31" t="str">
        <f>IF(Data!$K32=EC$1, "",             IF(ISERR(SEARCH(EC$1,Data!$G32)),        "",          ";" &amp; VLOOKUP(EC$1,Data!$K:$M,3, FALSE) &amp; ",""" &amp; VLOOKUP(EC$1,Data!$K:$L,2, FALSE) &amp; """;"   )             )</f>
        <v/>
      </c>
      <c r="ED31" t="str">
        <f>IF(Data!$K32=ED$1, "",             IF(ISERR(SEARCH(ED$1,Data!$G32)),        "",          ";" &amp; VLOOKUP(ED$1,Data!$K:$M,3, FALSE) &amp; ",""" &amp; VLOOKUP(ED$1,Data!$K:$L,2, FALSE) &amp; """;"   )             )</f>
        <v/>
      </c>
      <c r="EE31" t="str">
        <f>IF(Data!$K32=EE$1, "",             IF(ISERR(SEARCH(EE$1,Data!$G32)),        "",          ";" &amp; VLOOKUP(EE$1,Data!$K:$M,3, FALSE) &amp; ",""" &amp; VLOOKUP(EE$1,Data!$K:$L,2, FALSE) &amp; """;"   )             )</f>
        <v/>
      </c>
      <c r="EF31" t="str">
        <f>IF(Data!$K32=EF$1, "",             IF(ISERR(SEARCH(EF$1,Data!$G32)),        "",          ";" &amp; VLOOKUP(EF$1,Data!$K:$M,3, FALSE) &amp; ",""" &amp; VLOOKUP(EF$1,Data!$K:$L,2, FALSE) &amp; """;"   )             )</f>
        <v/>
      </c>
      <c r="EG31" t="str">
        <f>IF(Data!$K32=EG$1, "",             IF(ISERR(SEARCH(EG$1,Data!$G32)),        "",          ";" &amp; VLOOKUP(EG$1,Data!$K:$M,3, FALSE) &amp; ",""" &amp; VLOOKUP(EG$1,Data!$K:$L,2, FALSE) &amp; """;"   )             )</f>
        <v/>
      </c>
      <c r="EH31" t="str">
        <f>IF(Data!$K32=EH$1, "",             IF(ISERR(SEARCH(EH$1,Data!$G32)),        "",          ";" &amp; VLOOKUP(EH$1,Data!$K:$M,3, FALSE) &amp; ",""" &amp; VLOOKUP(EH$1,Data!$K:$L,2, FALSE) &amp; """;"   )             )</f>
        <v/>
      </c>
      <c r="EI31" t="str">
        <f>IF(Data!$K32=EI$1, "",             IF(ISERR(SEARCH(EI$1,Data!$G32)),        "",          ";" &amp; VLOOKUP(EI$1,Data!$K:$M,3, FALSE) &amp; ",""" &amp; VLOOKUP(EI$1,Data!$K:$L,2, FALSE) &amp; """;"   )             )</f>
        <v/>
      </c>
      <c r="EJ31" t="str">
        <f>IF(Data!$K32=EJ$1, "",             IF(ISERR(SEARCH(EJ$1,Data!$G32)),        "",          ";" &amp; VLOOKUP(EJ$1,Data!$K:$M,3, FALSE) &amp; ",""" &amp; VLOOKUP(EJ$1,Data!$K:$L,2, FALSE) &amp; """;"   )             )</f>
        <v/>
      </c>
      <c r="EK31" t="str">
        <f>IF(Data!$K32=EK$1, "",             IF(ISERR(SEARCH(EK$1,Data!$G32)),        "",          ";" &amp; VLOOKUP(EK$1,Data!$K:$M,3, FALSE) &amp; ",""" &amp; VLOOKUP(EK$1,Data!$K:$L,2, FALSE) &amp; """;"   )             )</f>
        <v/>
      </c>
      <c r="EL31" t="str">
        <f>IF(Data!$K32=EL$1, "",             IF(ISERR(SEARCH(EL$1,Data!$G32)),        "",          ";" &amp; VLOOKUP(EL$1,Data!$K:$M,3, FALSE) &amp; ",""" &amp; VLOOKUP(EL$1,Data!$K:$L,2, FALSE) &amp; """;"   )             )</f>
        <v/>
      </c>
      <c r="EM31" t="str">
        <f>IF(Data!$K32=EM$1, "",             IF(ISERR(SEARCH(EM$1,Data!$G32)),        "",          ";" &amp; VLOOKUP(EM$1,Data!$K:$M,3, FALSE) &amp; ",""" &amp; VLOOKUP(EM$1,Data!$K:$L,2, FALSE) &amp; """;"   )             )</f>
        <v/>
      </c>
      <c r="EN31" t="str">
        <f>IF(Data!$K32=EN$1, "",             IF(ISERR(SEARCH(EN$1,Data!$G32)),        "",          ";" &amp; VLOOKUP(EN$1,Data!$K:$M,3, FALSE) &amp; ",""" &amp; VLOOKUP(EN$1,Data!$K:$L,2, FALSE) &amp; """;"   )             )</f>
        <v/>
      </c>
      <c r="EO31" t="str">
        <f>IF(Data!$K32=EO$1, "",             IF(ISERR(SEARCH(EO$1,Data!$G32)),        "",          ";" &amp; VLOOKUP(EO$1,Data!$K:$M,3, FALSE) &amp; ",""" &amp; VLOOKUP(EO$1,Data!$K:$L,2, FALSE) &amp; """;"   )             )</f>
        <v/>
      </c>
      <c r="EP31" t="str">
        <f>IF(Data!$K32=EP$1, "",             IF(ISERR(SEARCH(EP$1,Data!$G32)),        "",          ";" &amp; VLOOKUP(EP$1,Data!$K:$M,3, FALSE) &amp; ",""" &amp; VLOOKUP(EP$1,Data!$K:$L,2, FALSE) &amp; """;"   )             )</f>
        <v/>
      </c>
      <c r="EQ31" t="str">
        <f>IF(Data!$K32=EQ$1, "",             IF(ISERR(SEARCH(EQ$1,Data!$G32)),        "",          ";" &amp; VLOOKUP(EQ$1,Data!$K:$M,3, FALSE) &amp; ",""" &amp; VLOOKUP(EQ$1,Data!$K:$L,2, FALSE) &amp; """;"   )             )</f>
        <v/>
      </c>
      <c r="ER31" t="str">
        <f>IF(Data!$K32=ER$1, "",             IF(ISERR(SEARCH(ER$1,Data!$G32)),        "",          ";" &amp; VLOOKUP(ER$1,Data!$K:$M,3, FALSE) &amp; ",""" &amp; VLOOKUP(ER$1,Data!$K:$L,2, FALSE) &amp; """;"   )             )</f>
        <v/>
      </c>
      <c r="ES31" t="str">
        <f>IF(Data!$K32=ES$1, "",             IF(ISERR(SEARCH(ES$1,Data!$G32)),        "",          ";" &amp; VLOOKUP(ES$1,Data!$K:$M,3, FALSE) &amp; ",""" &amp; VLOOKUP(ES$1,Data!$K:$L,2, FALSE) &amp; """;"   )             )</f>
        <v/>
      </c>
      <c r="ET31" t="str">
        <f>IF(Data!$K32=ET$1, "",             IF(ISERR(SEARCH(ET$1,Data!$G32)),        "",          ";" &amp; VLOOKUP(ET$1,Data!$K:$M,3, FALSE) &amp; ",""" &amp; VLOOKUP(ET$1,Data!$K:$L,2, FALSE) &amp; """;"   )             )</f>
        <v/>
      </c>
      <c r="EU31" t="str">
        <f>IF(Data!$K32=EU$1, "",             IF(ISERR(SEARCH(EU$1,Data!$G32)),        "",          ";" &amp; VLOOKUP(EU$1,Data!$K:$M,3, FALSE) &amp; ",""" &amp; VLOOKUP(EU$1,Data!$K:$L,2, FALSE) &amp; """;"   )             )</f>
        <v/>
      </c>
      <c r="EV31" t="str">
        <f>IF(Data!$K32=EV$1, "",             IF(ISERR(SEARCH(EV$1,Data!$G32)),        "",          ";" &amp; VLOOKUP(EV$1,Data!$K:$M,3, FALSE) &amp; ",""" &amp; VLOOKUP(EV$1,Data!$K:$L,2, FALSE) &amp; """;"   )             )</f>
        <v/>
      </c>
      <c r="EW31" t="str">
        <f>IF(Data!$K32=EW$1, "",             IF(ISERR(SEARCH(EW$1,Data!$G32)),        "",          ";" &amp; VLOOKUP(EW$1,Data!$K:$M,3, FALSE) &amp; ",""" &amp; VLOOKUP(EW$1,Data!$K:$L,2, FALSE) &amp; """;"   )             )</f>
        <v/>
      </c>
      <c r="EX31" t="str">
        <f>IF(Data!$K32=EX$1, "",             IF(ISERR(SEARCH(EX$1,Data!$G32)),        "",          ";" &amp; VLOOKUP(EX$1,Data!$K:$M,3, FALSE) &amp; ",""" &amp; VLOOKUP(EX$1,Data!$K:$L,2, FALSE) &amp; """;"   )             )</f>
        <v/>
      </c>
      <c r="EY31" t="str">
        <f>IF(Data!$K32=EY$1, "",             IF(ISERR(SEARCH(EY$1,Data!$G32)),        "",          ";" &amp; VLOOKUP(EY$1,Data!$K:$M,3, FALSE) &amp; ",""" &amp; VLOOKUP(EY$1,Data!$K:$L,2, FALSE) &amp; """;"   )             )</f>
        <v/>
      </c>
      <c r="EZ31" t="str">
        <f>IF(Data!$K32=EZ$1, "",             IF(ISERR(SEARCH(EZ$1,Data!$G32)),        "",          ";" &amp; VLOOKUP(EZ$1,Data!$K:$M,3, FALSE) &amp; ",""" &amp; VLOOKUP(EZ$1,Data!$K:$L,2, FALSE) &amp; """;"   )             )</f>
        <v/>
      </c>
      <c r="FA31" t="str">
        <f>IF(Data!$K32=FA$1, "",             IF(ISERR(SEARCH(FA$1,Data!$G32)),        "",          ";" &amp; VLOOKUP(FA$1,Data!$K:$M,3, FALSE) &amp; ",""" &amp; VLOOKUP(FA$1,Data!$K:$L,2, FALSE) &amp; """;"   )             )</f>
        <v/>
      </c>
      <c r="FB31" t="str">
        <f>IF(Data!$K32=FB$1, "",             IF(ISERR(SEARCH(FB$1,Data!$G32)),        "",          ";" &amp; VLOOKUP(FB$1,Data!$K:$M,3, FALSE) &amp; ",""" &amp; VLOOKUP(FB$1,Data!$K:$L,2, FALSE) &amp; """;"   )             )</f>
        <v/>
      </c>
      <c r="FC31" t="str">
        <f>IF(Data!$K32=FC$1, "",             IF(ISERR(SEARCH(FC$1,Data!$G32)),        "",          ";" &amp; VLOOKUP(FC$1,Data!$K:$M,3, FALSE) &amp; ",""" &amp; VLOOKUP(FC$1,Data!$K:$L,2, FALSE) &amp; """;"   )             )</f>
        <v/>
      </c>
      <c r="FD31" t="str">
        <f>IF(Data!$K32=FD$1, "",             IF(ISERR(SEARCH(FD$1,Data!$G32)),        "",          ";" &amp; VLOOKUP(FD$1,Data!$K:$M,3, FALSE) &amp; ",""" &amp; VLOOKUP(FD$1,Data!$K:$L,2, FALSE) &amp; """;"   )             )</f>
        <v/>
      </c>
      <c r="FE31" t="str">
        <f>IF(Data!$K32=FE$1, "",             IF(ISERR(SEARCH(FE$1,Data!$G32)),        "",          ";" &amp; VLOOKUP(FE$1,Data!$K:$M,3, FALSE) &amp; ",""" &amp; VLOOKUP(FE$1,Data!$K:$L,2, FALSE) &amp; """;"   )             )</f>
        <v/>
      </c>
      <c r="FF31" t="str">
        <f>IF(Data!$K32=FF$1, "",             IF(ISERR(SEARCH(FF$1,Data!$G32)),        "",          ";" &amp; VLOOKUP(FF$1,Data!$K:$M,3, FALSE) &amp; ",""" &amp; VLOOKUP(FF$1,Data!$K:$L,2, FALSE) &amp; """;"   )             )</f>
        <v/>
      </c>
      <c r="FG31" t="str">
        <f>IF(Data!$K32=FG$1, "",             IF(ISERR(SEARCH(FG$1,Data!$G32)),        "",          ";" &amp; VLOOKUP(FG$1,Data!$K:$M,3, FALSE) &amp; ",""" &amp; VLOOKUP(FG$1,Data!$K:$L,2, FALSE) &amp; """;"   )             )</f>
        <v/>
      </c>
      <c r="FH31" t="str">
        <f>IF(Data!$K32=FH$1, "",             IF(ISERR(SEARCH(FH$1,Data!$G32)),        "",          ";" &amp; VLOOKUP(FH$1,Data!$K:$M,3, FALSE) &amp; ",""" &amp; VLOOKUP(FH$1,Data!$K:$L,2, FALSE) &amp; """;"   )             )</f>
        <v/>
      </c>
      <c r="FI31" t="str">
        <f>IF(Data!$K32=FI$1, "",             IF(ISERR(SEARCH(FI$1,Data!$G32)),        "",          ";" &amp; VLOOKUP(FI$1,Data!$K:$M,3, FALSE) &amp; ",""" &amp; VLOOKUP(FI$1,Data!$K:$L,2, FALSE) &amp; """;"   )             )</f>
        <v/>
      </c>
      <c r="FJ31" t="str">
        <f>IF(Data!$K32=FJ$1, "",             IF(ISERR(SEARCH(FJ$1,Data!$G32)),        "",          ";" &amp; VLOOKUP(FJ$1,Data!$K:$M,3, FALSE) &amp; ",""" &amp; VLOOKUP(FJ$1,Data!$K:$L,2, FALSE) &amp; """;"   )             )</f>
        <v/>
      </c>
      <c r="FK31" t="str">
        <f>IF(Data!$K32=FK$1, "",             IF(ISERR(SEARCH(FK$1,Data!$G32)),        "",          ";" &amp; VLOOKUP(FK$1,Data!$K:$M,3, FALSE) &amp; ",""" &amp; VLOOKUP(FK$1,Data!$K:$L,2, FALSE) &amp; """;"   )             )</f>
        <v/>
      </c>
      <c r="FL31" t="str">
        <f>IF(Data!$K32=FL$1, "",             IF(ISERR(SEARCH(FL$1,Data!$G32)),        "",          ";" &amp; VLOOKUP(FL$1,Data!$K:$M,3, FALSE) &amp; ",""" &amp; VLOOKUP(FL$1,Data!$K:$L,2, FALSE) &amp; """;"   )             )</f>
        <v/>
      </c>
      <c r="FM31" t="str">
        <f>IF(Data!$K32=FM$1, "",             IF(ISERR(SEARCH(FM$1,Data!$G32)),        "",          ";" &amp; VLOOKUP(FM$1,Data!$K:$M,3, FALSE) &amp; ",""" &amp; VLOOKUP(FM$1,Data!$K:$L,2, FALSE) &amp; """;"   )             )</f>
        <v/>
      </c>
      <c r="FN31" t="str">
        <f>IF(Data!$K32=FN$1, "",             IF(ISERR(SEARCH(FN$1,Data!$G32)),        "",          ";" &amp; VLOOKUP(FN$1,Data!$K:$M,3, FALSE) &amp; ",""" &amp; VLOOKUP(FN$1,Data!$K:$L,2, FALSE) &amp; """;"   )             )</f>
        <v/>
      </c>
      <c r="FO31" t="str">
        <f>IF(Data!$K32=FO$1, "",             IF(ISERR(SEARCH(FO$1,Data!$G32)),        "",          ";" &amp; VLOOKUP(FO$1,Data!$K:$M,3, FALSE) &amp; ",""" &amp; VLOOKUP(FO$1,Data!$K:$L,2, FALSE) &amp; """;"   )             )</f>
        <v/>
      </c>
      <c r="FP31" t="str">
        <f>IF(Data!$K32=FP$1, "",             IF(ISERR(SEARCH(FP$1,Data!$G32)),        "",          ";" &amp; VLOOKUP(FP$1,Data!$K:$M,3, FALSE) &amp; ",""" &amp; VLOOKUP(FP$1,Data!$K:$L,2, FALSE) &amp; """;"   )             )</f>
        <v/>
      </c>
      <c r="FQ31" t="str">
        <f>IF(Data!$K32=FQ$1, "",             IF(ISERR(SEARCH(FQ$1,Data!$G32)),        "",          ";" &amp; VLOOKUP(FQ$1,Data!$K:$M,3, FALSE) &amp; ",""" &amp; VLOOKUP(FQ$1,Data!$K:$L,2, FALSE) &amp; """;"   )             )</f>
        <v/>
      </c>
      <c r="FR31" t="str">
        <f>IF(Data!$K32=FR$1, "",             IF(ISERR(SEARCH(FR$1,Data!$G32)),        "",          ";" &amp; VLOOKUP(FR$1,Data!$K:$M,3, FALSE) &amp; ",""" &amp; VLOOKUP(FR$1,Data!$K:$L,2, FALSE) &amp; """;"   )             )</f>
        <v/>
      </c>
      <c r="FS31" t="str">
        <f>IF(Data!$K32=FS$1, "",             IF(ISERR(SEARCH(FS$1,Data!$G32)),        "",          ";" &amp; VLOOKUP(FS$1,Data!$K:$M,3, FALSE) &amp; ",""" &amp; VLOOKUP(FS$1,Data!$K:$L,2, FALSE) &amp; """;"   )             )</f>
        <v/>
      </c>
      <c r="FT31" t="str">
        <f>IF(Data!$K32=FT$1, "",             IF(ISERR(SEARCH(FT$1,Data!$G32)),        "",          ";" &amp; VLOOKUP(FT$1,Data!$K:$M,3, FALSE) &amp; ",""" &amp; VLOOKUP(FT$1,Data!$K:$L,2, FALSE) &amp; """;"   )             )</f>
        <v/>
      </c>
      <c r="FU31" t="str">
        <f>IF(Data!$K32=FU$1, "",             IF(ISERR(SEARCH(FU$1,Data!$G32)),        "",          ";" &amp; VLOOKUP(FU$1,Data!$K:$M,3, FALSE) &amp; ",""" &amp; VLOOKUP(FU$1,Data!$K:$L,2, FALSE) &amp; """;"   )             )</f>
        <v/>
      </c>
      <c r="FV31" t="str">
        <f>IF(Data!$K32=FV$1, "",             IF(ISERR(SEARCH(FV$1,Data!$G32)),        "",          ";" &amp; VLOOKUP(FV$1,Data!$K:$M,3, FALSE) &amp; ",""" &amp; VLOOKUP(FV$1,Data!$K:$L,2, FALSE) &amp; """;"   )             )</f>
        <v/>
      </c>
      <c r="FW31" t="str">
        <f>IF(Data!$K32=FW$1, "",             IF(ISERR(SEARCH(FW$1,Data!$G32)),        "",          ";" &amp; VLOOKUP(FW$1,Data!$K:$M,3, FALSE) &amp; ",""" &amp; VLOOKUP(FW$1,Data!$K:$L,2, FALSE) &amp; """;"   )             )</f>
        <v/>
      </c>
      <c r="FX31" t="str">
        <f>IF(Data!$K32=FX$1, "",             IF(ISERR(SEARCH(FX$1,Data!$G32)),        "",          ";" &amp; VLOOKUP(FX$1,Data!$K:$M,3, FALSE) &amp; ",""" &amp; VLOOKUP(FX$1,Data!$K:$L,2, FALSE) &amp; """;"   )             )</f>
        <v/>
      </c>
      <c r="FY31" t="str">
        <f>IF(Data!$K32=FY$1, "",             IF(ISERR(SEARCH(FY$1,Data!$G32)),        "",          ";" &amp; VLOOKUP(FY$1,Data!$K:$M,3, FALSE) &amp; ",""" &amp; VLOOKUP(FY$1,Data!$K:$L,2, FALSE) &amp; """;"   )             )</f>
        <v/>
      </c>
      <c r="FZ31" t="str">
        <f>IF(Data!$K32=FZ$1, "",             IF(ISERR(SEARCH(FZ$1,Data!$G32)),        "",          ";" &amp; VLOOKUP(FZ$1,Data!$K:$M,3, FALSE) &amp; ",""" &amp; VLOOKUP(FZ$1,Data!$K:$L,2, FALSE) &amp; """;"   )             )</f>
        <v/>
      </c>
      <c r="GA31" t="str">
        <f>IF(Data!$K32=GA$1, "",             IF(ISERR(SEARCH(GA$1,Data!$G32)),        "",          ";" &amp; VLOOKUP(GA$1,Data!$K:$M,3, FALSE) &amp; ",""" &amp; VLOOKUP(GA$1,Data!$K:$L,2, FALSE) &amp; """;"   )             )</f>
        <v/>
      </c>
      <c r="GB31" t="str">
        <f>IF(Data!$K32=GB$1, "",             IF(ISERR(SEARCH(GB$1,Data!$G32)),        "",          ";" &amp; VLOOKUP(GB$1,Data!$K:$M,3, FALSE) &amp; ",""" &amp; VLOOKUP(GB$1,Data!$K:$L,2, FALSE) &amp; """;"   )             )</f>
        <v/>
      </c>
      <c r="GC31" t="str">
        <f>IF(Data!$K32=GC$1, "",             IF(ISERR(SEARCH(GC$1,Data!$G32)),        "",          ";" &amp; VLOOKUP(GC$1,Data!$K:$M,3, FALSE) &amp; ",""" &amp; VLOOKUP(GC$1,Data!$K:$L,2, FALSE) &amp; """;"   )             )</f>
        <v/>
      </c>
      <c r="GD31" t="str">
        <f>IF(Data!$K32=GD$1, "",             IF(ISERR(SEARCH(GD$1,Data!$G32)),        "",          ";" &amp; VLOOKUP(GD$1,Data!$K:$M,3, FALSE) &amp; ",""" &amp; VLOOKUP(GD$1,Data!$K:$L,2, FALSE) &amp; """;"   )             )</f>
        <v/>
      </c>
      <c r="GE31" t="str">
        <f>IF(Data!$K32=GE$1, "",             IF(ISERR(SEARCH(GE$1,Data!$G32)),        "",          ";" &amp; VLOOKUP(GE$1,Data!$K:$M,3, FALSE) &amp; ",""" &amp; VLOOKUP(GE$1,Data!$K:$L,2, FALSE) &amp; """;"   )             )</f>
        <v/>
      </c>
      <c r="GF31" t="str">
        <f>IF(Data!$K32=GF$1, "",             IF(ISERR(SEARCH(GF$1,Data!$G32)),        "",          ";" &amp; VLOOKUP(GF$1,Data!$K:$M,3, FALSE) &amp; ",""" &amp; VLOOKUP(GF$1,Data!$K:$L,2, FALSE) &amp; """;"   )             )</f>
        <v/>
      </c>
      <c r="GG31" t="str">
        <f>IF(Data!$K32=GG$1, "",             IF(ISERR(SEARCH(GG$1,Data!$G32)),        "",          ";" &amp; VLOOKUP(GG$1,Data!$K:$M,3, FALSE) &amp; ",""" &amp; VLOOKUP(GG$1,Data!$K:$L,2, FALSE) &amp; """;"   )             )</f>
        <v/>
      </c>
      <c r="GH31" t="str">
        <f>IF(Data!$K32=GH$1, "",             IF(ISERR(SEARCH(GH$1,Data!$G32)),        "",          ";" &amp; VLOOKUP(GH$1,Data!$K:$M,3, FALSE) &amp; ",""" &amp; VLOOKUP(GH$1,Data!$K:$L,2, FALSE) &amp; """;"   )             )</f>
        <v/>
      </c>
      <c r="GI31" t="str">
        <f>IF(Data!$K32=GI$1, "",             IF(ISERR(SEARCH(GI$1,Data!$G32)),        "",          ";" &amp; VLOOKUP(GI$1,Data!$K:$M,3, FALSE) &amp; ",""" &amp; VLOOKUP(GI$1,Data!$K:$L,2, FALSE) &amp; """;"   )             )</f>
        <v/>
      </c>
      <c r="GJ31" t="str">
        <f>IF(Data!$K32=GJ$1, "",             IF(ISERR(SEARCH(GJ$1,Data!$G32)),        "",          ";" &amp; VLOOKUP(GJ$1,Data!$K:$M,3, FALSE) &amp; ",""" &amp; VLOOKUP(GJ$1,Data!$K:$L,2, FALSE) &amp; """;"   )             )</f>
        <v/>
      </c>
      <c r="GK31" t="str">
        <f>IF(Data!$K32=GK$1, "",             IF(ISERR(SEARCH(GK$1,Data!$G32)),        "",          ";" &amp; VLOOKUP(GK$1,Data!$K:$M,3, FALSE) &amp; ",""" &amp; VLOOKUP(GK$1,Data!$K:$L,2, FALSE) &amp; """;"   )             )</f>
        <v/>
      </c>
      <c r="GL31" t="str">
        <f>IF(Data!$K32=GL$1, "",             IF(ISERR(SEARCH(GL$1,Data!$G32)),        "",          ";" &amp; VLOOKUP(GL$1,Data!$K:$M,3, FALSE) &amp; ",""" &amp; VLOOKUP(GL$1,Data!$K:$L,2, FALSE) &amp; """;"   )             )</f>
        <v/>
      </c>
      <c r="GM31" t="str">
        <f>IF(Data!$K32=GM$1, "",             IF(ISERR(SEARCH(GM$1,Data!$G32)),        "",          ";" &amp; VLOOKUP(GM$1,Data!$K:$M,3, FALSE) &amp; ",""" &amp; VLOOKUP(GM$1,Data!$K:$L,2, FALSE) &amp; """;"   )             )</f>
        <v/>
      </c>
      <c r="GN31" t="str">
        <f>IF(Data!$K32=GN$1, "",             IF(ISERR(SEARCH(GN$1,Data!$G32)),        "",          ";" &amp; VLOOKUP(GN$1,Data!$K:$M,3, FALSE) &amp; ",""" &amp; VLOOKUP(GN$1,Data!$K:$L,2, FALSE) &amp; """;"   )             )</f>
        <v/>
      </c>
      <c r="GO31" t="str">
        <f>IF(Data!$K32=GO$1, "",             IF(ISERR(SEARCH(GO$1,Data!$G32)),        "",          ";" &amp; VLOOKUP(GO$1,Data!$K:$M,3, FALSE) &amp; ",""" &amp; VLOOKUP(GO$1,Data!$K:$L,2, FALSE) &amp; """;"   )             )</f>
        <v/>
      </c>
      <c r="GP31" t="str">
        <f>IF(Data!$K32=GP$1, "",             IF(ISERR(SEARCH(GP$1,Data!$G32)),        "",          ";" &amp; VLOOKUP(GP$1,Data!$K:$M,3, FALSE) &amp; ",""" &amp; VLOOKUP(GP$1,Data!$K:$L,2, FALSE) &amp; """;"   )             )</f>
        <v/>
      </c>
      <c r="GQ31" t="str">
        <f>IF(Data!$K32=GQ$1, "",             IF(ISERR(SEARCH(GQ$1,Data!$G32)),        "",          ";" &amp; VLOOKUP(GQ$1,Data!$K:$M,3, FALSE) &amp; ",""" &amp; VLOOKUP(GQ$1,Data!$K:$L,2, FALSE) &amp; """;"   )             )</f>
        <v/>
      </c>
      <c r="GR31" t="str">
        <f>IF(Data!$K32=GR$1, "",             IF(ISERR(SEARCH(GR$1,Data!$G32)),        "",          ";" &amp; VLOOKUP(GR$1,Data!$K:$M,3, FALSE) &amp; ",""" &amp; VLOOKUP(GR$1,Data!$K:$L,2, FALSE) &amp; """;"   )             )</f>
        <v/>
      </c>
      <c r="GS31" t="str">
        <f>IF(Data!$K32=GS$1, "",             IF(ISERR(SEARCH(GS$1,Data!$G32)),        "",          ";" &amp; VLOOKUP(GS$1,Data!$K:$M,3, FALSE) &amp; ",""" &amp; VLOOKUP(GS$1,Data!$K:$L,2, FALSE) &amp; """;"   )             )</f>
        <v/>
      </c>
      <c r="GT31" t="str">
        <f>IF(Data!$K32=GT$1, "",             IF(ISERR(SEARCH(GT$1,Data!$G32)),        "",          ";" &amp; VLOOKUP(GT$1,Data!$K:$M,3, FALSE) &amp; ",""" &amp; VLOOKUP(GT$1,Data!$K:$L,2, FALSE) &amp; """;"   )             )</f>
        <v/>
      </c>
      <c r="GU31" t="str">
        <f>IF(Data!$K32=GU$1, "",             IF(ISERR(SEARCH(GU$1,Data!$G32)),        "",          ";" &amp; VLOOKUP(GU$1,Data!$K:$M,3, FALSE) &amp; ",""" &amp; VLOOKUP(GU$1,Data!$K:$L,2, FALSE) &amp; """;"   )             )</f>
        <v/>
      </c>
      <c r="GV31" t="str">
        <f>IF(Data!$K32=GV$1, "",             IF(ISERR(SEARCH(GV$1,Data!$G32)),        "",          ";" &amp; VLOOKUP(GV$1,Data!$K:$M,3, FALSE) &amp; ",""" &amp; VLOOKUP(GV$1,Data!$K:$L,2, FALSE) &amp; """;"   )             )</f>
        <v/>
      </c>
      <c r="GW31" t="str">
        <f>IF(Data!$K32=GW$1, "",             IF(ISERR(SEARCH(GW$1,Data!$G32)),        "",          ";" &amp; VLOOKUP(GW$1,Data!$K:$M,3, FALSE) &amp; ",""" &amp; VLOOKUP(GW$1,Data!$K:$L,2, FALSE) &amp; """;"   )             )</f>
        <v/>
      </c>
      <c r="GX31" t="str">
        <f>IF(Data!$K32=GX$1, "",             IF(ISERR(SEARCH(GX$1,Data!$G32)),        "",          ";" &amp; VLOOKUP(GX$1,Data!$K:$M,3, FALSE) &amp; ",""" &amp; VLOOKUP(GX$1,Data!$K:$L,2, FALSE) &amp; """;"   )             )</f>
        <v/>
      </c>
      <c r="GY31" t="str">
        <f>IF(Data!$K32=GY$1, "",             IF(ISERR(SEARCH(GY$1,Data!$G32)),        "",          ";" &amp; VLOOKUP(GY$1,Data!$K:$M,3, FALSE) &amp; ",""" &amp; VLOOKUP(GY$1,Data!$K:$L,2, FALSE) &amp; """;"   )             )</f>
        <v/>
      </c>
      <c r="GZ31" t="str">
        <f>IF(Data!$K32=GZ$1, "",             IF(ISERR(SEARCH(GZ$1,Data!$G32)),        "",          ";" &amp; VLOOKUP(GZ$1,Data!$K:$M,3, FALSE) &amp; ",""" &amp; VLOOKUP(GZ$1,Data!$K:$L,2, FALSE) &amp; """;"   )             )</f>
        <v/>
      </c>
      <c r="HA31" t="str">
        <f>IF(Data!$K32=HA$1, "",             IF(ISERR(SEARCH(HA$1,Data!$G32)),        "",          ";" &amp; VLOOKUP(HA$1,Data!$K:$M,3, FALSE) &amp; ",""" &amp; VLOOKUP(HA$1,Data!$K:$L,2, FALSE) &amp; """;"   )             )</f>
        <v/>
      </c>
      <c r="HB31" t="str">
        <f>IF(Data!$K32=HB$1, "",             IF(ISERR(SEARCH(HB$1,Data!$G32)),        "",          ";" &amp; VLOOKUP(HB$1,Data!$K:$M,3, FALSE) &amp; ",""" &amp; VLOOKUP(HB$1,Data!$K:$L,2, FALSE) &amp; """;"   )             )</f>
        <v/>
      </c>
      <c r="HC31" t="str">
        <f>IF(Data!$K32=HC$1, "",             IF(ISERR(SEARCH(HC$1,Data!$G32)),        "",          ";" &amp; VLOOKUP(HC$1,Data!$K:$M,3, FALSE) &amp; ",""" &amp; VLOOKUP(HC$1,Data!$K:$L,2, FALSE) &amp; """;"   )             )</f>
        <v/>
      </c>
      <c r="HD31" t="str">
        <f>IF(Data!$K32=HD$1, "",             IF(ISERR(SEARCH(HD$1,Data!$G32)),        "",          ";" &amp; VLOOKUP(HD$1,Data!$K:$M,3, FALSE) &amp; ",""" &amp; VLOOKUP(HD$1,Data!$K:$L,2, FALSE) &amp; """;"   )             )</f>
        <v/>
      </c>
      <c r="HE31" t="str">
        <f>IF(Data!$K32=HE$1, "",             IF(ISERR(SEARCH(HE$1,Data!$G32)),        "",          ";" &amp; VLOOKUP(HE$1,Data!$K:$M,3, FALSE) &amp; ",""" &amp; VLOOKUP(HE$1,Data!$K:$L,2, FALSE) &amp; """;"   )             )</f>
        <v/>
      </c>
      <c r="HF31" t="str">
        <f>IF(Data!$K32=HF$1, "",             IF(ISERR(SEARCH(HF$1,Data!$G32)),        "",          ";" &amp; VLOOKUP(HF$1,Data!$K:$M,3, FALSE) &amp; ",""" &amp; VLOOKUP(HF$1,Data!$K:$L,2, FALSE) &amp; """;"   )             )</f>
        <v/>
      </c>
      <c r="HG31" t="str">
        <f>IF(Data!$K32=HG$1, "",             IF(ISERR(SEARCH(HG$1,Data!$G32)),        "",          ";" &amp; VLOOKUP(HG$1,Data!$K:$M,3, FALSE) &amp; ",""" &amp; VLOOKUP(HG$1,Data!$K:$L,2, FALSE) &amp; """;"   )             )</f>
        <v/>
      </c>
      <c r="HH31" t="str">
        <f>IF(Data!$K32=HH$1, "",             IF(ISERR(SEARCH(HH$1,Data!$G32)),        "",          ";" &amp; VLOOKUP(HH$1,Data!$K:$M,3, FALSE) &amp; ",""" &amp; VLOOKUP(HH$1,Data!$K:$L,2, FALSE) &amp; """;"   )             )</f>
        <v/>
      </c>
      <c r="HI31" t="str">
        <f>IF(Data!$K32=HI$1, "",             IF(ISERR(SEARCH(HI$1,Data!$G32)),        "",          ";" &amp; VLOOKUP(HI$1,Data!$K:$M,3, FALSE) &amp; ",""" &amp; VLOOKUP(HI$1,Data!$K:$L,2, FALSE) &amp; """;"   )             )</f>
        <v/>
      </c>
      <c r="HJ31" t="str">
        <f>IF(Data!$K32=HJ$1, "",             IF(ISERR(SEARCH(HJ$1,Data!$G32)),        "",          ";" &amp; VLOOKUP(HJ$1,Data!$K:$M,3, FALSE) &amp; ",""" &amp; VLOOKUP(HJ$1,Data!$K:$L,2, FALSE) &amp; """;"   )             )</f>
        <v/>
      </c>
      <c r="HK31" t="str">
        <f>IF(Data!$K32=HK$1, "",             IF(ISERR(SEARCH(HK$1,Data!$G32)),        "",          ";" &amp; VLOOKUP(HK$1,Data!$K:$M,3, FALSE) &amp; ",""" &amp; VLOOKUP(HK$1,Data!$K:$L,2, FALSE) &amp; """;"   )             )</f>
        <v/>
      </c>
      <c r="HL31" t="str">
        <f>IF(Data!$K32=HL$1, "",             IF(ISERR(SEARCH(HL$1,Data!$G32)),        "",          ";" &amp; VLOOKUP(HL$1,Data!$K:$M,3, FALSE) &amp; ",""" &amp; VLOOKUP(HL$1,Data!$K:$L,2, FALSE) &amp; """;"   )             )</f>
        <v/>
      </c>
      <c r="HM31" t="str">
        <f>IF(Data!$K32=HM$1, "",             IF(ISERR(SEARCH(HM$1,Data!$G32)),        "",          ";" &amp; VLOOKUP(HM$1,Data!$K:$M,3, FALSE) &amp; ",""" &amp; VLOOKUP(HM$1,Data!$K:$L,2, FALSE) &amp; """;"   )             )</f>
        <v/>
      </c>
      <c r="HN31" t="str">
        <f>IF(Data!$K32=HN$1, "",             IF(ISERR(SEARCH(HN$1,Data!$G32)),        "",          ";" &amp; VLOOKUP(HN$1,Data!$K:$M,3, FALSE) &amp; ",""" &amp; VLOOKUP(HN$1,Data!$K:$L,2, FALSE) &amp; """;"   )             )</f>
        <v/>
      </c>
      <c r="HO31" t="str">
        <f>IF(Data!$K32=HO$1, "",             IF(ISERR(SEARCH(HO$1,Data!$G32)),        "",          ";" &amp; VLOOKUP(HO$1,Data!$K:$M,3, FALSE) &amp; ",""" &amp; VLOOKUP(HO$1,Data!$K:$L,2, FALSE) &amp; """;"   )             )</f>
        <v/>
      </c>
      <c r="HP31" t="str">
        <f>IF(Data!$K32=HP$1, "",             IF(ISERR(SEARCH(HP$1,Data!$G32)),        "",          ";" &amp; VLOOKUP(HP$1,Data!$K:$M,3, FALSE) &amp; ",""" &amp; VLOOKUP(HP$1,Data!$K:$L,2, FALSE) &amp; """;"   )             )</f>
        <v/>
      </c>
      <c r="HQ31" t="str">
        <f>IF(Data!$K32=HQ$1, "",             IF(ISERR(SEARCH(HQ$1,Data!$G32)),        "",          ";" &amp; VLOOKUP(HQ$1,Data!$K:$M,3, FALSE) &amp; ",""" &amp; VLOOKUP(HQ$1,Data!$K:$L,2, FALSE) &amp; """;"   )             )</f>
        <v/>
      </c>
      <c r="HR31" t="str">
        <f>IF(Data!$K32=HR$1, "",             IF(ISERR(SEARCH(HR$1,Data!$G32)),        "",          ";" &amp; VLOOKUP(HR$1,Data!$K:$M,3, FALSE) &amp; ",""" &amp; VLOOKUP(HR$1,Data!$K:$L,2, FALSE) &amp; """;"   )             )</f>
        <v/>
      </c>
      <c r="HS31" t="str">
        <f>IF(Data!$K32=HS$1, "",             IF(ISERR(SEARCH(HS$1,Data!$G32)),        "",          ";" &amp; VLOOKUP(HS$1,Data!$K:$M,3, FALSE) &amp; ",""" &amp; VLOOKUP(HS$1,Data!$K:$L,2, FALSE) &amp; """;"   )             )</f>
        <v/>
      </c>
      <c r="HT31" t="str">
        <f>IF(Data!$K32=HT$1, "",             IF(ISERR(SEARCH(HT$1,Data!$G32)),        "",          ";" &amp; VLOOKUP(HT$1,Data!$K:$M,3, FALSE) &amp; ",""" &amp; VLOOKUP(HT$1,Data!$K:$L,2, FALSE) &amp; """;"   )             )</f>
        <v/>
      </c>
      <c r="HU31" t="str">
        <f>IF(Data!$K32=HU$1, "",             IF(ISERR(SEARCH(HU$1,Data!$G32)),        "",          ";" &amp; VLOOKUP(HU$1,Data!$K:$M,3, FALSE) &amp; ",""" &amp; VLOOKUP(HU$1,Data!$K:$L,2, FALSE) &amp; """;"   )             )</f>
        <v/>
      </c>
      <c r="HV31" t="str">
        <f>IF(Data!$K32=HV$1, "",             IF(ISERR(SEARCH(HV$1,Data!$G32)),        "",          ";" &amp; VLOOKUP(HV$1,Data!$K:$M,3, FALSE) &amp; ",""" &amp; VLOOKUP(HV$1,Data!$K:$L,2, FALSE) &amp; """;"   )             )</f>
        <v/>
      </c>
      <c r="HW31" t="str">
        <f>IF(Data!$K32=HW$1, "",             IF(ISERR(SEARCH(HW$1,Data!$G32)),        "",          ";" &amp; VLOOKUP(HW$1,Data!$K:$M,3, FALSE) &amp; ",""" &amp; VLOOKUP(HW$1,Data!$K:$L,2, FALSE) &amp; """;"   )             )</f>
        <v/>
      </c>
      <c r="HX31" t="str">
        <f>IF(Data!$K32=HX$1, "",             IF(ISERR(SEARCH(HX$1,Data!$G32)),        "",          ";" &amp; VLOOKUP(HX$1,Data!$K:$M,3, FALSE) &amp; ",""" &amp; VLOOKUP(HX$1,Data!$K:$L,2, FALSE) &amp; """;"   )             )</f>
        <v/>
      </c>
      <c r="HY31" t="str">
        <f>IF(Data!$K32=HY$1, "",             IF(ISERR(SEARCH(HY$1,Data!$G32)),        "",          ";" &amp; VLOOKUP(HY$1,Data!$K:$M,3, FALSE) &amp; ",""" &amp; VLOOKUP(HY$1,Data!$K:$L,2, FALSE) &amp; """;"   )             )</f>
        <v/>
      </c>
      <c r="HZ31" t="str">
        <f>IF(Data!$K32=HZ$1, "",             IF(ISERR(SEARCH(HZ$1,Data!$G32)),        "",          ";" &amp; VLOOKUP(HZ$1,Data!$K:$M,3, FALSE) &amp; ",""" &amp; VLOOKUP(HZ$1,Data!$K:$L,2, FALSE) &amp; """;"   )             )</f>
        <v/>
      </c>
      <c r="IA31" t="str">
        <f>IF(Data!$K32=IA$1, "",             IF(ISERR(SEARCH(IA$1,Data!$G32)),        "",          ";" &amp; VLOOKUP(IA$1,Data!$K:$M,3, FALSE) &amp; ",""" &amp; VLOOKUP(IA$1,Data!$K:$L,2, FALSE) &amp; """;"   )             )</f>
        <v/>
      </c>
      <c r="IB31" t="str">
        <f>IF(Data!$K32=IB$1, "",             IF(ISERR(SEARCH(IB$1,Data!$G32)),        "",          ";" &amp; VLOOKUP(IB$1,Data!$K:$M,3, FALSE) &amp; ",""" &amp; VLOOKUP(IB$1,Data!$K:$L,2, FALSE) &amp; """;"   )             )</f>
        <v/>
      </c>
      <c r="IC31" t="str">
        <f>IF(Data!$K32=IC$1, "",             IF(ISERR(SEARCH(IC$1,Data!$G32)),        "",          ";" &amp; VLOOKUP(IC$1,Data!$K:$M,3, FALSE) &amp; ",""" &amp; VLOOKUP(IC$1,Data!$K:$L,2, FALSE) &amp; """;"   )             )</f>
        <v/>
      </c>
      <c r="ID31" t="str">
        <f>IF(Data!$K32=ID$1, "",             IF(ISERR(SEARCH(ID$1,Data!$G32)),        "",          ";" &amp; VLOOKUP(ID$1,Data!$K:$M,3, FALSE) &amp; ",""" &amp; VLOOKUP(ID$1,Data!$K:$L,2, FALSE) &amp; """;"   )             )</f>
        <v/>
      </c>
      <c r="IE31" t="str">
        <f>IF(Data!$K32=IE$1, "",             IF(ISERR(SEARCH(IE$1,Data!$G32)),        "",          ";" &amp; VLOOKUP(IE$1,Data!$K:$M,3, FALSE) &amp; ",""" &amp; VLOOKUP(IE$1,Data!$K:$L,2, FALSE) &amp; """;"   )             )</f>
        <v/>
      </c>
      <c r="IF31" t="str">
        <f>IF(Data!$K32=IF$1, "",             IF(ISERR(SEARCH(IF$1,Data!$G32)),        "",          ";" &amp; VLOOKUP(IF$1,Data!$K:$M,3, FALSE) &amp; ",""" &amp; VLOOKUP(IF$1,Data!$K:$L,2, FALSE) &amp; """;"   )             )</f>
        <v/>
      </c>
      <c r="IG31" t="str">
        <f>IF(Data!$K32=IG$1, "",             IF(ISERR(SEARCH(IG$1,Data!$G32)),        "",          ";" &amp; VLOOKUP(IG$1,Data!$K:$M,3, FALSE) &amp; ",""" &amp; VLOOKUP(IG$1,Data!$K:$L,2, FALSE) &amp; """;"   )             )</f>
        <v/>
      </c>
      <c r="IH31" t="str">
        <f>IF(Data!$K32=IH$1, "",             IF(ISERR(SEARCH(IH$1,Data!$G32)),        "",          ";" &amp; VLOOKUP(IH$1,Data!$K:$M,3, FALSE) &amp; ",""" &amp; VLOOKUP(IH$1,Data!$K:$L,2, FALSE) &amp; """;"   )             )</f>
        <v/>
      </c>
      <c r="II31" t="str">
        <f>IF(Data!$K32=II$1, "",             IF(ISERR(SEARCH(II$1,Data!$G32)),        "",          ";" &amp; VLOOKUP(II$1,Data!$K:$M,3, FALSE) &amp; ",""" &amp; VLOOKUP(II$1,Data!$K:$L,2, FALSE) &amp; """;"   )             )</f>
        <v/>
      </c>
    </row>
    <row r="32" spans="1:243" x14ac:dyDescent="0.3">
      <c r="A32" t="str">
        <f>Data!K33</f>
        <v>Ponda Baba</v>
      </c>
      <c r="B32" s="15">
        <f>VLOOKUP(Tableau36[[#This Row],[Character]],Data!K:M,3,FALSE)</f>
        <v>31</v>
      </c>
      <c r="C32" s="15" t="str">
        <f>VLOOKUP(Tableau36[[#This Row],[Character]],Data!K:L,2,FALSE)</f>
        <v>HUMAN</v>
      </c>
      <c r="D32" s="15" t="str">
        <f>SUBSTITUTE(     SUBSTITUTE(Tableau36[[#This Row],[character_id,character_type,friend_id,friend_type]],",""DROID""",""),    ",""HUMAN""", "")</f>
        <v>31,8/31,180</v>
      </c>
      <c r="E32" s="15" t="str">
        <f>IF(Tableau36[[#This Row],[With char''s id]] = "", "",    MID(Tableau36[[#This Row],[With char''s id]], 2, LEN(Tableau36[[#This Row],[With char''s id]])-1))</f>
        <v>31,"HUMAN",8,"DROID"/31,"HUMAN",180,"HUMAN"</v>
      </c>
      <c r="F32" s="15" t="str">
        <f>SUBSTITUTE(Tableau36[[#This Row],[List of friend''s id]],  "/",    "/" &amp; Tableau36[[#This Row],[Character''s id]] &amp; ",""" &amp; Tableau36[[#This Row],[Type]] &amp; """,")</f>
        <v>/31,"HUMAN",8,"DROID"/31,"HUMAN",180,"HUMAN"</v>
      </c>
      <c r="G32" t="str">
        <f>IF( Tableau36[[#This Row],[removed double semi-colon]]="", "", "/" &amp; MID(Tableau36[[#This Row],[removed double semi-colon]],2,LEN(Tableau36[[#This Row],[removed double semi-colon]]) - 2) )</f>
        <v>/8,"DROID"/180,"HUMAN"</v>
      </c>
      <c r="H32" t="str">
        <f>SUBSTITUTE(Tableau36[[#This Row],[Concatenation]],";;","/")</f>
        <v>;8,"DROID"/180,"HUMAN";</v>
      </c>
      <c r="I32" t="str">
        <f>_xlfn.CONCAT(Tableau4[#This Row])</f>
        <v>;8,"DROID";;180,"HUMAN";</v>
      </c>
      <c r="M32" t="str">
        <f>IF(Data!$K33=M$1, "",             IF(ISERR(SEARCH(M$1,Data!$G33)),        "",          ";" &amp; VLOOKUP(M$1,Data!$K:$M,3, FALSE) &amp; ",""" &amp; VLOOKUP(M$1,Data!$K:$L,2, FALSE) &amp; """;"   )             )</f>
        <v/>
      </c>
      <c r="N32" t="str">
        <f>IF(Data!$K33=N$1, "",             IF(ISERR(SEARCH(N$1,Data!$G33)),        "",          ";" &amp; VLOOKUP(N$1,Data!$K:$M,3, FALSE) &amp; ",""" &amp; VLOOKUP(N$1,Data!$K:$L,2, FALSE) &amp; """;"   )             )</f>
        <v/>
      </c>
      <c r="O32" t="str">
        <f>IF(Data!$K33=O$1, "",             IF(ISERR(SEARCH(O$1,Data!$G33)),        "",          ";" &amp; VLOOKUP(O$1,Data!$K:$M,3, FALSE) &amp; ",""" &amp; VLOOKUP(O$1,Data!$K:$L,2, FALSE) &amp; """;"   )             )</f>
        <v/>
      </c>
      <c r="P32" t="str">
        <f>IF(Data!$K33=P$1, "",             IF(ISERR(SEARCH(P$1,Data!$G33)),        "",          ";" &amp; VLOOKUP(P$1,Data!$K:$M,3, FALSE) &amp; ",""" &amp; VLOOKUP(P$1,Data!$K:$L,2, FALSE) &amp; """;"   )             )</f>
        <v/>
      </c>
      <c r="Q32" t="str">
        <f>IF(Data!$K33=Q$1, "",             IF(ISERR(SEARCH(Q$1,Data!$G33)),        "",          ";" &amp; VLOOKUP(Q$1,Data!$K:$M,3, FALSE) &amp; ",""" &amp; VLOOKUP(Q$1,Data!$K:$L,2, FALSE) &amp; """;"   )             )</f>
        <v/>
      </c>
      <c r="R32" t="str">
        <f>IF(Data!$K33=R$1, "",             IF(ISERR(SEARCH(R$1,Data!$G33)),        "",          ";" &amp; VLOOKUP(R$1,Data!$K:$M,3, FALSE) &amp; ",""" &amp; VLOOKUP(R$1,Data!$K:$L,2, FALSE) &amp; """;"   )             )</f>
        <v/>
      </c>
      <c r="S32" t="str">
        <f>IF(Data!$K33=S$1, "",             IF(ISERR(SEARCH(S$1,Data!$G33)),        "",          ";" &amp; VLOOKUP(S$1,Data!$K:$M,3, FALSE) &amp; ",""" &amp; VLOOKUP(S$1,Data!$K:$L,2, FALSE) &amp; """;"   )             )</f>
        <v/>
      </c>
      <c r="T32" t="str">
        <f>IF(Data!$K33=T$1, "",             IF(ISERR(SEARCH(T$1,Data!$G33)),        "",          ";" &amp; VLOOKUP(T$1,Data!$K:$M,3, FALSE) &amp; ",""" &amp; VLOOKUP(T$1,Data!$K:$L,2, FALSE) &amp; """;"   )             )</f>
        <v/>
      </c>
      <c r="U32" t="str">
        <f>IF(Data!$K33=U$1, "",             IF(ISERR(SEARCH(U$1,Data!$G33)),        "",          ";" &amp; VLOOKUP(U$1,Data!$K:$M,3, FALSE) &amp; ",""" &amp; VLOOKUP(U$1,Data!$K:$L,2, FALSE) &amp; """;"   )             )</f>
        <v/>
      </c>
      <c r="V32" t="str">
        <f>IF(Data!$K33=V$1, "",             IF(ISERR(SEARCH(V$1,Data!$G33)),        "",          ";" &amp; VLOOKUP(V$1,Data!$K:$M,3, FALSE) &amp; ",""" &amp; VLOOKUP(V$1,Data!$K:$L,2, FALSE) &amp; """;"   )             )</f>
        <v/>
      </c>
      <c r="W32" t="str">
        <f>IF(Data!$K33=W$1, "",             IF(ISERR(SEARCH(W$1,Data!$G33)),        "",          ";" &amp; VLOOKUP(W$1,Data!$K:$M,3, FALSE) &amp; ",""" &amp; VLOOKUP(W$1,Data!$K:$L,2, FALSE) &amp; """;"   )             )</f>
        <v/>
      </c>
      <c r="X32" t="str">
        <f>IF(Data!$K33=X$1, "",             IF(ISERR(SEARCH(X$1,Data!$G33)),        "",          ";" &amp; VLOOKUP(X$1,Data!$K:$M,3, FALSE) &amp; ",""" &amp; VLOOKUP(X$1,Data!$K:$L,2, FALSE) &amp; """;"   )             )</f>
        <v/>
      </c>
      <c r="Y32" t="str">
        <f>IF(Data!$K33=Y$1, "",             IF(ISERR(SEARCH(Y$1,Data!$G33)),        "",          ";" &amp; VLOOKUP(Y$1,Data!$K:$M,3, FALSE) &amp; ",""" &amp; VLOOKUP(Y$1,Data!$K:$L,2, FALSE) &amp; """;"   )             )</f>
        <v/>
      </c>
      <c r="Z32" t="str">
        <f>IF(Data!$K33=Z$1, "",             IF(ISERR(SEARCH(Z$1,Data!$G33)),        "",          ";" &amp; VLOOKUP(Z$1,Data!$K:$M,3, FALSE) &amp; ",""" &amp; VLOOKUP(Z$1,Data!$K:$L,2, FALSE) &amp; """;"   )             )</f>
        <v/>
      </c>
      <c r="AA32" t="str">
        <f>IF(Data!$K33=AA$1, "",             IF(ISERR(SEARCH(AA$1,Data!$G33)),        "",          ";" &amp; VLOOKUP(AA$1,Data!$K:$M,3, FALSE) &amp; ",""" &amp; VLOOKUP(AA$1,Data!$K:$L,2, FALSE) &amp; """;"   )             )</f>
        <v/>
      </c>
      <c r="AB32" t="str">
        <f>IF(Data!$K33=AB$1, "",             IF(ISERR(SEARCH(AB$1,Data!$G33)),        "",          ";" &amp; VLOOKUP(AB$1,Data!$K:$M,3, FALSE) &amp; ",""" &amp; VLOOKUP(AB$1,Data!$K:$L,2, FALSE) &amp; """;"   )             )</f>
        <v/>
      </c>
      <c r="AC32" t="str">
        <f>IF(Data!$K33=AC$1, "",             IF(ISERR(SEARCH(AC$1,Data!$G33)),        "",          ";" &amp; VLOOKUP(AC$1,Data!$K:$M,3, FALSE) &amp; ",""" &amp; VLOOKUP(AC$1,Data!$K:$L,2, FALSE) &amp; """;"   )             )</f>
        <v/>
      </c>
      <c r="AD32" t="str">
        <f>IF(Data!$K33=AD$1, "",             IF(ISERR(SEARCH(AD$1,Data!$G33)),        "",          ";" &amp; VLOOKUP(AD$1,Data!$K:$M,3, FALSE) &amp; ",""" &amp; VLOOKUP(AD$1,Data!$K:$L,2, FALSE) &amp; """;"   )             )</f>
        <v/>
      </c>
      <c r="AE32" t="str">
        <f>IF(Data!$K33=AE$1, "",             IF(ISERR(SEARCH(AE$1,Data!$G33)),        "",          ";" &amp; VLOOKUP(AE$1,Data!$K:$M,3, FALSE) &amp; ",""" &amp; VLOOKUP(AE$1,Data!$K:$L,2, FALSE) &amp; """;"   )             )</f>
        <v/>
      </c>
      <c r="AF32" t="str">
        <f>IF(Data!$K33=AF$1, "",             IF(ISERR(SEARCH(AF$1,Data!$G33)),        "",          ";" &amp; VLOOKUP(AF$1,Data!$K:$M,3, FALSE) &amp; ",""" &amp; VLOOKUP(AF$1,Data!$K:$L,2, FALSE) &amp; """;"   )             )</f>
        <v/>
      </c>
      <c r="AG32" t="str">
        <f>IF(Data!$K33=AG$1, "",             IF(ISERR(SEARCH(AG$1,Data!$G33)),        "",          ";" &amp; VLOOKUP(AG$1,Data!$K:$M,3, FALSE) &amp; ",""" &amp; VLOOKUP(AG$1,Data!$K:$L,2, FALSE) &amp; """;"   )             )</f>
        <v/>
      </c>
      <c r="AH32" t="str">
        <f>IF(Data!$K33=AH$1, "",             IF(ISERR(SEARCH(AH$1,Data!$G33)),        "",          ";" &amp; VLOOKUP(AH$1,Data!$K:$M,3, FALSE) &amp; ",""" &amp; VLOOKUP(AH$1,Data!$K:$L,2, FALSE) &amp; """;"   )             )</f>
        <v/>
      </c>
      <c r="AI32" t="str">
        <f>IF(Data!$K33=AI$1, "",             IF(ISERR(SEARCH(AI$1,Data!$G33)),        "",          ";" &amp; VLOOKUP(AI$1,Data!$K:$M,3, FALSE) &amp; ",""" &amp; VLOOKUP(AI$1,Data!$K:$L,2, FALSE) &amp; """;"   )             )</f>
        <v/>
      </c>
      <c r="AJ32" t="str">
        <f>IF(Data!$K33=AJ$1, "",             IF(ISERR(SEARCH(AJ$1,Data!$G33)),        "",          ";" &amp; VLOOKUP(AJ$1,Data!$K:$M,3, FALSE) &amp; ",""" &amp; VLOOKUP(AJ$1,Data!$K:$L,2, FALSE) &amp; """;"   )             )</f>
        <v/>
      </c>
      <c r="AK32" t="str">
        <f>IF(Data!$K33=AK$1, "",             IF(ISERR(SEARCH(AK$1,Data!$G33)),        "",          ";" &amp; VLOOKUP(AK$1,Data!$K:$M,3, FALSE) &amp; ",""" &amp; VLOOKUP(AK$1,Data!$K:$L,2, FALSE) &amp; """;"   )             )</f>
        <v/>
      </c>
      <c r="AL32" t="str">
        <f>IF(Data!$K33=AL$1, "",             IF(ISERR(SEARCH(AL$1,Data!$G33)),        "",          ";" &amp; VLOOKUP(AL$1,Data!$K:$M,3, FALSE) &amp; ",""" &amp; VLOOKUP(AL$1,Data!$K:$L,2, FALSE) &amp; """;"   )             )</f>
        <v/>
      </c>
      <c r="AM32" t="str">
        <f>IF(Data!$K33=AM$1, "",             IF(ISERR(SEARCH(AM$1,Data!$G33)),        "",          ";" &amp; VLOOKUP(AM$1,Data!$K:$M,3, FALSE) &amp; ",""" &amp; VLOOKUP(AM$1,Data!$K:$L,2, FALSE) &amp; """;"   )             )</f>
        <v/>
      </c>
      <c r="AN32" t="str">
        <f>IF(Data!$K33=AN$1, "",             IF(ISERR(SEARCH(AN$1,Data!$G33)),        "",          ";" &amp; VLOOKUP(AN$1,Data!$K:$M,3, FALSE) &amp; ",""" &amp; VLOOKUP(AN$1,Data!$K:$L,2, FALSE) &amp; """;"   )             )</f>
        <v/>
      </c>
      <c r="AO32" t="str">
        <f>IF(Data!$K33=AO$1, "",             IF(ISERR(SEARCH(AO$1,Data!$G33)),        "",          ";" &amp; VLOOKUP(AO$1,Data!$K:$M,3, FALSE) &amp; ",""" &amp; VLOOKUP(AO$1,Data!$K:$L,2, FALSE) &amp; """;"   )             )</f>
        <v/>
      </c>
      <c r="AP32" t="str">
        <f>IF(Data!$K33=AP$1, "",             IF(ISERR(SEARCH(AP$1,Data!$G33)),        "",          ";" &amp; VLOOKUP(AP$1,Data!$K:$M,3, FALSE) &amp; ",""" &amp; VLOOKUP(AP$1,Data!$K:$L,2, FALSE) &amp; """;"   )             )</f>
        <v/>
      </c>
      <c r="AQ32" t="str">
        <f>IF(Data!$K33=AQ$1, "",             IF(ISERR(SEARCH(AQ$1,Data!$G33)),        "",          ";" &amp; VLOOKUP(AQ$1,Data!$K:$M,3, FALSE) &amp; ",""" &amp; VLOOKUP(AQ$1,Data!$K:$L,2, FALSE) &amp; """;"   )             )</f>
        <v/>
      </c>
      <c r="AR32" t="str">
        <f>IF(Data!$K33=AR$1, "",             IF(ISERR(SEARCH(AR$1,Data!$G33)),        "",          ";" &amp; VLOOKUP(AR$1,Data!$K:$M,3, FALSE) &amp; ",""" &amp; VLOOKUP(AR$1,Data!$K:$L,2, FALSE) &amp; """;"   )             )</f>
        <v/>
      </c>
      <c r="AS32" t="str">
        <f>IF(Data!$K33=AS$1, "",             IF(ISERR(SEARCH(AS$1,Data!$G33)),        "",          ";" &amp; VLOOKUP(AS$1,Data!$K:$M,3, FALSE) &amp; ",""" &amp; VLOOKUP(AS$1,Data!$K:$L,2, FALSE) &amp; """;"   )             )</f>
        <v/>
      </c>
      <c r="AT32" t="str">
        <f>IF(Data!$K33=AT$1, "",             IF(ISERR(SEARCH(AT$1,Data!$G33)),        "",          ";" &amp; VLOOKUP(AT$1,Data!$K:$M,3, FALSE) &amp; ",""" &amp; VLOOKUP(AT$1,Data!$K:$L,2, FALSE) &amp; """;"   )             )</f>
        <v/>
      </c>
      <c r="AU32" t="str">
        <f>IF(Data!$K33=AU$1, "",             IF(ISERR(SEARCH(AU$1,Data!$G33)),        "",          ";" &amp; VLOOKUP(AU$1,Data!$K:$M,3, FALSE) &amp; ",""" &amp; VLOOKUP(AU$1,Data!$K:$L,2, FALSE) &amp; """;"   )             )</f>
        <v/>
      </c>
      <c r="AV32" t="str">
        <f>IF(Data!$K33=AV$1, "",             IF(ISERR(SEARCH(AV$1,Data!$G33)),        "",          ";" &amp; VLOOKUP(AV$1,Data!$K:$M,3, FALSE) &amp; ",""" &amp; VLOOKUP(AV$1,Data!$K:$L,2, FALSE) &amp; """;"   )             )</f>
        <v/>
      </c>
      <c r="AW32" t="str">
        <f>IF(Data!$K33=AW$1, "",             IF(ISERR(SEARCH(AW$1,Data!$G33)),        "",          ";" &amp; VLOOKUP(AW$1,Data!$K:$M,3, FALSE) &amp; ",""" &amp; VLOOKUP(AW$1,Data!$K:$L,2, FALSE) &amp; """;"   )             )</f>
        <v/>
      </c>
      <c r="AX32" t="str">
        <f>IF(Data!$K33=AX$1, "",             IF(ISERR(SEARCH(AX$1,Data!$G33)),        "",          ";" &amp; VLOOKUP(AX$1,Data!$K:$M,3, FALSE) &amp; ",""" &amp; VLOOKUP(AX$1,Data!$K:$L,2, FALSE) &amp; """;"   )             )</f>
        <v/>
      </c>
      <c r="AY32" t="str">
        <f>IF(Data!$K33=AY$1, "",             IF(ISERR(SEARCH(AY$1,Data!$G33)),        "",          ";" &amp; VLOOKUP(AY$1,Data!$K:$M,3, FALSE) &amp; ",""" &amp; VLOOKUP(AY$1,Data!$K:$L,2, FALSE) &amp; """;"   )             )</f>
        <v/>
      </c>
      <c r="AZ32" t="str">
        <f>IF(Data!$K33=AZ$1, "",             IF(ISERR(SEARCH(AZ$1,Data!$G33)),        "",          ";" &amp; VLOOKUP(AZ$1,Data!$K:$M,3, FALSE) &amp; ",""" &amp; VLOOKUP(AZ$1,Data!$K:$L,2, FALSE) &amp; """;"   )             )</f>
        <v/>
      </c>
      <c r="BA32" t="str">
        <f>IF(Data!$K33=BA$1, "",             IF(ISERR(SEARCH(BA$1,Data!$G33)),        "",          ";" &amp; VLOOKUP(BA$1,Data!$K:$M,3, FALSE) &amp; ",""" &amp; VLOOKUP(BA$1,Data!$K:$L,2, FALSE) &amp; """;"   )             )</f>
        <v/>
      </c>
      <c r="BB32" t="str">
        <f>IF(Data!$K33=BB$1, "",             IF(ISERR(SEARCH(BB$1,Data!$G33)),        "",          ";" &amp; VLOOKUP(BB$1,Data!$K:$M,3, FALSE) &amp; ",""" &amp; VLOOKUP(BB$1,Data!$K:$L,2, FALSE) &amp; """;"   )             )</f>
        <v/>
      </c>
      <c r="BC32" t="str">
        <f>IF(Data!$K33=BC$1, "",             IF(ISERR(SEARCH(BC$1,Data!$G33)),        "",          ";" &amp; VLOOKUP(BC$1,Data!$K:$M,3, FALSE) &amp; ",""" &amp; VLOOKUP(BC$1,Data!$K:$L,2, FALSE) &amp; """;"   )             )</f>
        <v/>
      </c>
      <c r="BD32" t="str">
        <f>IF(Data!$K33=BD$1, "",             IF(ISERR(SEARCH(BD$1,Data!$G33)),        "",          ";" &amp; VLOOKUP(BD$1,Data!$K:$M,3, FALSE) &amp; ",""" &amp; VLOOKUP(BD$1,Data!$K:$L,2, FALSE) &amp; """;"   )             )</f>
        <v/>
      </c>
      <c r="BE32" t="str">
        <f>IF(Data!$K33=BE$1, "",             IF(ISERR(SEARCH(BE$1,Data!$G33)),        "",          ";" &amp; VLOOKUP(BE$1,Data!$K:$M,3, FALSE) &amp; ",""" &amp; VLOOKUP(BE$1,Data!$K:$L,2, FALSE) &amp; """;"   )             )</f>
        <v/>
      </c>
      <c r="BF32" t="str">
        <f>IF(Data!$K33=BF$1, "",             IF(ISERR(SEARCH(BF$1,Data!$G33)),        "",          ";" &amp; VLOOKUP(BF$1,Data!$K:$M,3, FALSE) &amp; ",""" &amp; VLOOKUP(BF$1,Data!$K:$L,2, FALSE) &amp; """;"   )             )</f>
        <v/>
      </c>
      <c r="BG32" t="str">
        <f>IF(Data!$K33=BG$1, "",             IF(ISERR(SEARCH(BG$1,Data!$G33)),        "",          ";" &amp; VLOOKUP(BG$1,Data!$K:$M,3, FALSE) &amp; ",""" &amp; VLOOKUP(BG$1,Data!$K:$L,2, FALSE) &amp; """;"   )             )</f>
        <v/>
      </c>
      <c r="BH32" t="str">
        <f>IF(Data!$K33=BH$1, "",             IF(ISERR(SEARCH(BH$1,Data!$G33)),        "",          ";" &amp; VLOOKUP(BH$1,Data!$K:$M,3, FALSE) &amp; ",""" &amp; VLOOKUP(BH$1,Data!$K:$L,2, FALSE) &amp; """;"   )             )</f>
        <v/>
      </c>
      <c r="BI32" t="str">
        <f>IF(Data!$K33=BI$1, "",             IF(ISERR(SEARCH(BI$1,Data!$G33)),        "",          ";" &amp; VLOOKUP(BI$1,Data!$K:$M,3, FALSE) &amp; ",""" &amp; VLOOKUP(BI$1,Data!$K:$L,2, FALSE) &amp; """;"   )             )</f>
        <v/>
      </c>
      <c r="BJ32" t="str">
        <f>IF(Data!$K33=BJ$1, "",             IF(ISERR(SEARCH(BJ$1,Data!$G33)),        "",          ";" &amp; VLOOKUP(BJ$1,Data!$K:$M,3, FALSE) &amp; ",""" &amp; VLOOKUP(BJ$1,Data!$K:$L,2, FALSE) &amp; """;"   )             )</f>
        <v/>
      </c>
      <c r="BK32" t="str">
        <f>IF(Data!$K33=BK$1, "",             IF(ISERR(SEARCH(BK$1,Data!$G33)),        "",          ";" &amp; VLOOKUP(BK$1,Data!$K:$M,3, FALSE) &amp; ",""" &amp; VLOOKUP(BK$1,Data!$K:$L,2, FALSE) &amp; """;"   )             )</f>
        <v/>
      </c>
      <c r="BL32" t="str">
        <f>IF(Data!$K33=BL$1, "",             IF(ISERR(SEARCH(BL$1,Data!$G33)),        "",          ";" &amp; VLOOKUP(BL$1,Data!$K:$M,3, FALSE) &amp; ",""" &amp; VLOOKUP(BL$1,Data!$K:$L,2, FALSE) &amp; """;"   )             )</f>
        <v/>
      </c>
      <c r="BM32" t="str">
        <f>IF(Data!$K33=BM$1, "",             IF(ISERR(SEARCH(BM$1,Data!$G33)),        "",          ";" &amp; VLOOKUP(BM$1,Data!$K:$M,3, FALSE) &amp; ",""" &amp; VLOOKUP(BM$1,Data!$K:$L,2, FALSE) &amp; """;"   )             )</f>
        <v/>
      </c>
      <c r="BN32" t="str">
        <f>IF(Data!$K33=BN$1, "",             IF(ISERR(SEARCH(BN$1,Data!$G33)),        "",          ";" &amp; VLOOKUP(BN$1,Data!$K:$M,3, FALSE) &amp; ",""" &amp; VLOOKUP(BN$1,Data!$K:$L,2, FALSE) &amp; """;"   )             )</f>
        <v/>
      </c>
      <c r="BO32" t="str">
        <f>IF(Data!$K33=BO$1, "",             IF(ISERR(SEARCH(BO$1,Data!$G33)),        "",          ";" &amp; VLOOKUP(BO$1,Data!$K:$M,3, FALSE) &amp; ",""" &amp; VLOOKUP(BO$1,Data!$K:$L,2, FALSE) &amp; """;"   )             )</f>
        <v/>
      </c>
      <c r="BP32" t="str">
        <f>IF(Data!$K33=BP$1, "",             IF(ISERR(SEARCH(BP$1,Data!$G33)),        "",          ";" &amp; VLOOKUP(BP$1,Data!$K:$M,3, FALSE) &amp; ",""" &amp; VLOOKUP(BP$1,Data!$K:$L,2, FALSE) &amp; """;"   )             )</f>
        <v/>
      </c>
      <c r="BQ32" t="str">
        <f>IF(Data!$K33=BQ$1, "",             IF(ISERR(SEARCH(BQ$1,Data!$G33)),        "",          ";" &amp; VLOOKUP(BQ$1,Data!$K:$M,3, FALSE) &amp; ",""" &amp; VLOOKUP(BQ$1,Data!$K:$L,2, FALSE) &amp; """;"   )             )</f>
        <v/>
      </c>
      <c r="BR32" t="str">
        <f>IF(Data!$K33=BR$1, "",             IF(ISERR(SEARCH(BR$1,Data!$G33)),        "",          ";" &amp; VLOOKUP(BR$1,Data!$K:$M,3, FALSE) &amp; ",""" &amp; VLOOKUP(BR$1,Data!$K:$L,2, FALSE) &amp; """;"   )             )</f>
        <v/>
      </c>
      <c r="BS32" t="str">
        <f>IF(Data!$K33=BS$1, "",             IF(ISERR(SEARCH(BS$1,Data!$G33)),        "",          ";" &amp; VLOOKUP(BS$1,Data!$K:$M,3, FALSE) &amp; ",""" &amp; VLOOKUP(BS$1,Data!$K:$L,2, FALSE) &amp; """;"   )             )</f>
        <v/>
      </c>
      <c r="BT32" t="str">
        <f>IF(Data!$K33=BT$1, "",             IF(ISERR(SEARCH(BT$1,Data!$G33)),        "",          ";" &amp; VLOOKUP(BT$1,Data!$K:$M,3, FALSE) &amp; ",""" &amp; VLOOKUP(BT$1,Data!$K:$L,2, FALSE) &amp; """;"   )             )</f>
        <v/>
      </c>
      <c r="BU32" t="str">
        <f>IF(Data!$K33=BU$1, "",             IF(ISERR(SEARCH(BU$1,Data!$G33)),        "",          ";" &amp; VLOOKUP(BU$1,Data!$K:$M,3, FALSE) &amp; ",""" &amp; VLOOKUP(BU$1,Data!$K:$L,2, FALSE) &amp; """;"   )             )</f>
        <v/>
      </c>
      <c r="BV32" t="str">
        <f>IF(Data!$K33=BV$1, "",             IF(ISERR(SEARCH(BV$1,Data!$G33)),        "",          ";" &amp; VLOOKUP(BV$1,Data!$K:$M,3, FALSE) &amp; ",""" &amp; VLOOKUP(BV$1,Data!$K:$L,2, FALSE) &amp; """;"   )             )</f>
        <v/>
      </c>
      <c r="BW32" t="str">
        <f>IF(Data!$K33=BW$1, "",             IF(ISERR(SEARCH(BW$1,Data!$G33)),        "",          ";" &amp; VLOOKUP(BW$1,Data!$K:$M,3, FALSE) &amp; ",""" &amp; VLOOKUP(BW$1,Data!$K:$L,2, FALSE) &amp; """;"   )             )</f>
        <v/>
      </c>
      <c r="BX32" t="str">
        <f>IF(Data!$K33=BX$1, "",             IF(ISERR(SEARCH(BX$1,Data!$G33)),        "",          ";" &amp; VLOOKUP(BX$1,Data!$K:$M,3, FALSE) &amp; ",""" &amp; VLOOKUP(BX$1,Data!$K:$L,2, FALSE) &amp; """;"   )             )</f>
        <v/>
      </c>
      <c r="BY32" t="str">
        <f>IF(Data!$K33=BY$1, "",             IF(ISERR(SEARCH(BY$1,Data!$G33)),        "",          ";" &amp; VLOOKUP(BY$1,Data!$K:$M,3, FALSE) &amp; ",""" &amp; VLOOKUP(BY$1,Data!$K:$L,2, FALSE) &amp; """;"   )             )</f>
        <v/>
      </c>
      <c r="BZ32" t="str">
        <f>IF(Data!$K33=BZ$1, "",             IF(ISERR(SEARCH(BZ$1,Data!$G33)),        "",          ";" &amp; VLOOKUP(BZ$1,Data!$K:$M,3, FALSE) &amp; ",""" &amp; VLOOKUP(BZ$1,Data!$K:$L,2, FALSE) &amp; """;"   )             )</f>
        <v/>
      </c>
      <c r="CA32" t="str">
        <f>IF(Data!$K33=CA$1, "",             IF(ISERR(SEARCH(CA$1,Data!$G33)),        "",          ";" &amp; VLOOKUP(CA$1,Data!$K:$M,3, FALSE) &amp; ",""" &amp; VLOOKUP(CA$1,Data!$K:$L,2, FALSE) &amp; """;"   )             )</f>
        <v/>
      </c>
      <c r="CB32" t="str">
        <f>IF(Data!$K33=CB$1, "",             IF(ISERR(SEARCH(CB$1,Data!$G33)),        "",          ";" &amp; VLOOKUP(CB$1,Data!$K:$M,3, FALSE) &amp; ",""" &amp; VLOOKUP(CB$1,Data!$K:$L,2, FALSE) &amp; """;"   )             )</f>
        <v/>
      </c>
      <c r="CC32" t="str">
        <f>IF(Data!$K33=CC$1, "",             IF(ISERR(SEARCH(CC$1,Data!$G33)),        "",          ";" &amp; VLOOKUP(CC$1,Data!$K:$M,3, FALSE) &amp; ",""" &amp; VLOOKUP(CC$1,Data!$K:$L,2, FALSE) &amp; """;"   )             )</f>
        <v/>
      </c>
      <c r="CD32" t="str">
        <f>IF(Data!$K33=CD$1, "",             IF(ISERR(SEARCH(CD$1,Data!$G33)),        "",          ";" &amp; VLOOKUP(CD$1,Data!$K:$M,3, FALSE) &amp; ",""" &amp; VLOOKUP(CD$1,Data!$K:$L,2, FALSE) &amp; """;"   )             )</f>
        <v/>
      </c>
      <c r="CE32" t="str">
        <f>IF(Data!$K33=CE$1, "",             IF(ISERR(SEARCH(CE$1,Data!$G33)),        "",          ";" &amp; VLOOKUP(CE$1,Data!$K:$M,3, FALSE) &amp; ",""" &amp; VLOOKUP(CE$1,Data!$K:$L,2, FALSE) &amp; """;"   )             )</f>
        <v/>
      </c>
      <c r="CF32" t="str">
        <f>IF(Data!$K33=CF$1, "",             IF(ISERR(SEARCH(CF$1,Data!$G33)),        "",          ";" &amp; VLOOKUP(CF$1,Data!$K:$M,3, FALSE) &amp; ",""" &amp; VLOOKUP(CF$1,Data!$K:$L,2, FALSE) &amp; """;"   )             )</f>
        <v/>
      </c>
      <c r="CG32" t="str">
        <f>IF(Data!$K33=CG$1, "",             IF(ISERR(SEARCH(CG$1,Data!$G33)),        "",          ";" &amp; VLOOKUP(CG$1,Data!$K:$M,3, FALSE) &amp; ",""" &amp; VLOOKUP(CG$1,Data!$K:$L,2, FALSE) &amp; """;"   )             )</f>
        <v/>
      </c>
      <c r="CH32" t="str">
        <f>IF(Data!$K33=CH$1, "",             IF(ISERR(SEARCH(CH$1,Data!$G33)),        "",          ";" &amp; VLOOKUP(CH$1,Data!$K:$M,3, FALSE) &amp; ",""" &amp; VLOOKUP(CH$1,Data!$K:$L,2, FALSE) &amp; """;"   )             )</f>
        <v/>
      </c>
      <c r="CI32" t="str">
        <f>IF(Data!$K33=CI$1, "",             IF(ISERR(SEARCH(CI$1,Data!$G33)),        "",          ";" &amp; VLOOKUP(CI$1,Data!$K:$M,3, FALSE) &amp; ",""" &amp; VLOOKUP(CI$1,Data!$K:$L,2, FALSE) &amp; """;"   )             )</f>
        <v/>
      </c>
      <c r="CJ32" t="str">
        <f>IF(Data!$K33=CJ$1, "",             IF(ISERR(SEARCH(CJ$1,Data!$G33)),        "",          ";" &amp; VLOOKUP(CJ$1,Data!$K:$M,3, FALSE) &amp; ",""" &amp; VLOOKUP(CJ$1,Data!$K:$L,2, FALSE) &amp; """;"   )             )</f>
        <v/>
      </c>
      <c r="CK32" t="str">
        <f>IF(Data!$K33=CK$1, "",             IF(ISERR(SEARCH(CK$1,Data!$G33)),        "",          ";" &amp; VLOOKUP(CK$1,Data!$K:$M,3, FALSE) &amp; ",""" &amp; VLOOKUP(CK$1,Data!$K:$L,2, FALSE) &amp; """;"   )             )</f>
        <v/>
      </c>
      <c r="CL32" t="str">
        <f>IF(Data!$K33=CL$1, "",             IF(ISERR(SEARCH(CL$1,Data!$G33)),        "",          ";" &amp; VLOOKUP(CL$1,Data!$K:$M,3, FALSE) &amp; ",""" &amp; VLOOKUP(CL$1,Data!$K:$L,2, FALSE) &amp; """;"   )             )</f>
        <v/>
      </c>
      <c r="CM32" t="str">
        <f>IF(Data!$K33=CM$1, "",             IF(ISERR(SEARCH(CM$1,Data!$G33)),        "",          ";" &amp; VLOOKUP(CM$1,Data!$K:$M,3, FALSE) &amp; ",""" &amp; VLOOKUP(CM$1,Data!$K:$L,2, FALSE) &amp; """;"   )             )</f>
        <v/>
      </c>
      <c r="CN32" t="str">
        <f>IF(Data!$K33=CN$1, "",             IF(ISERR(SEARCH(CN$1,Data!$G33)),        "",          ";" &amp; VLOOKUP(CN$1,Data!$K:$M,3, FALSE) &amp; ",""" &amp; VLOOKUP(CN$1,Data!$K:$L,2, FALSE) &amp; """;"   )             )</f>
        <v/>
      </c>
      <c r="CO32" t="str">
        <f>IF(Data!$K33=CO$1, "",             IF(ISERR(SEARCH(CO$1,Data!$G33)),        "",          ";" &amp; VLOOKUP(CO$1,Data!$K:$M,3, FALSE) &amp; ",""" &amp; VLOOKUP(CO$1,Data!$K:$L,2, FALSE) &amp; """;"   )             )</f>
        <v/>
      </c>
      <c r="CP32" t="str">
        <f>IF(Data!$K33=CP$1, "",             IF(ISERR(SEARCH(CP$1,Data!$G33)),        "",          ";" &amp; VLOOKUP(CP$1,Data!$K:$M,3, FALSE) &amp; ",""" &amp; VLOOKUP(CP$1,Data!$K:$L,2, FALSE) &amp; """;"   )             )</f>
        <v/>
      </c>
      <c r="CQ32" t="str">
        <f>IF(Data!$K33=CQ$1, "",             IF(ISERR(SEARCH(CQ$1,Data!$G33)),        "",          ";" &amp; VLOOKUP(CQ$1,Data!$K:$M,3, FALSE) &amp; ",""" &amp; VLOOKUP(CQ$1,Data!$K:$L,2, FALSE) &amp; """;"   )             )</f>
        <v/>
      </c>
      <c r="CR32" t="str">
        <f>IF(Data!$K33=CR$1, "",             IF(ISERR(SEARCH(CR$1,Data!$G33)),        "",          ";" &amp; VLOOKUP(CR$1,Data!$K:$M,3, FALSE) &amp; ",""" &amp; VLOOKUP(CR$1,Data!$K:$L,2, FALSE) &amp; """;"   )             )</f>
        <v/>
      </c>
      <c r="CS32" t="str">
        <f>IF(Data!$K33=CS$1, "",             IF(ISERR(SEARCH(CS$1,Data!$G33)),        "",          ";" &amp; VLOOKUP(CS$1,Data!$K:$M,3, FALSE) &amp; ",""" &amp; VLOOKUP(CS$1,Data!$K:$L,2, FALSE) &amp; """;"   )             )</f>
        <v/>
      </c>
      <c r="CT32" t="str">
        <f>IF(Data!$K33=CT$1, "",             IF(ISERR(SEARCH(CT$1,Data!$G33)),        "",          ";" &amp; VLOOKUP(CT$1,Data!$K:$M,3, FALSE) &amp; ",""" &amp; VLOOKUP(CT$1,Data!$K:$L,2, FALSE) &amp; """;"   )             )</f>
        <v/>
      </c>
      <c r="CU32" t="str">
        <f>IF(Data!$K33=CU$1, "",             IF(ISERR(SEARCH(CU$1,Data!$G33)),        "",          ";" &amp; VLOOKUP(CU$1,Data!$K:$M,3, FALSE) &amp; ",""" &amp; VLOOKUP(CU$1,Data!$K:$L,2, FALSE) &amp; """;"   )             )</f>
        <v/>
      </c>
      <c r="CV32" t="str">
        <f>IF(Data!$K33=CV$1, "",             IF(ISERR(SEARCH(CV$1,Data!$G33)),        "",          ";" &amp; VLOOKUP(CV$1,Data!$K:$M,3, FALSE) &amp; ",""" &amp; VLOOKUP(CV$1,Data!$K:$L,2, FALSE) &amp; """;"   )             )</f>
        <v/>
      </c>
      <c r="CW32" t="str">
        <f>IF(Data!$K33=CW$1, "",             IF(ISERR(SEARCH(CW$1,Data!$G33)),        "",          ";" &amp; VLOOKUP(CW$1,Data!$K:$M,3, FALSE) &amp; ",""" &amp; VLOOKUP(CW$1,Data!$K:$L,2, FALSE) &amp; """;"   )             )</f>
        <v/>
      </c>
      <c r="CX32" t="str">
        <f>IF(Data!$K33=CX$1, "",             IF(ISERR(SEARCH(CX$1,Data!$G33)),        "",          ";" &amp; VLOOKUP(CX$1,Data!$K:$M,3, FALSE) &amp; ",""" &amp; VLOOKUP(CX$1,Data!$K:$L,2, FALSE) &amp; """;"   )             )</f>
        <v/>
      </c>
      <c r="CY32" t="str">
        <f>IF(Data!$K33=CY$1, "",             IF(ISERR(SEARCH(CY$1,Data!$G33)),        "",          ";" &amp; VLOOKUP(CY$1,Data!$K:$M,3, FALSE) &amp; ",""" &amp; VLOOKUP(CY$1,Data!$K:$L,2, FALSE) &amp; """;"   )             )</f>
        <v/>
      </c>
      <c r="CZ32" t="str">
        <f>IF(Data!$K33=CZ$1, "",             IF(ISERR(SEARCH(CZ$1,Data!$G33)),        "",          ";" &amp; VLOOKUP(CZ$1,Data!$K:$M,3, FALSE) &amp; ",""" &amp; VLOOKUP(CZ$1,Data!$K:$L,2, FALSE) &amp; """;"   )             )</f>
        <v/>
      </c>
      <c r="DA32" t="str">
        <f>IF(Data!$K33=DA$1, "",             IF(ISERR(SEARCH(DA$1,Data!$G33)),        "",          ";" &amp; VLOOKUP(DA$1,Data!$K:$M,3, FALSE) &amp; ",""" &amp; VLOOKUP(DA$1,Data!$K:$L,2, FALSE) &amp; """;"   )             )</f>
        <v/>
      </c>
      <c r="DB32" t="str">
        <f>IF(Data!$K33=DB$1, "",             IF(ISERR(SEARCH(DB$1,Data!$G33)),        "",          ";" &amp; VLOOKUP(DB$1,Data!$K:$M,3, FALSE) &amp; ",""" &amp; VLOOKUP(DB$1,Data!$K:$L,2, FALSE) &amp; """;"   )             )</f>
        <v/>
      </c>
      <c r="DC32" t="str">
        <f>IF(Data!$K33=DC$1, "",             IF(ISERR(SEARCH(DC$1,Data!$G33)),        "",          ";" &amp; VLOOKUP(DC$1,Data!$K:$M,3, FALSE) &amp; ",""" &amp; VLOOKUP(DC$1,Data!$K:$L,2, FALSE) &amp; """;"   )             )</f>
        <v>;8,"DROID";</v>
      </c>
      <c r="DD32" t="str">
        <f>IF(Data!$K33=DD$1, "",             IF(ISERR(SEARCH(DD$1,Data!$G33)),        "",          ";" &amp; VLOOKUP(DD$1,Data!$K:$M,3, FALSE) &amp; ",""" &amp; VLOOKUP(DD$1,Data!$K:$L,2, FALSE) &amp; """;"   )             )</f>
        <v/>
      </c>
      <c r="DE32" t="str">
        <f>IF(Data!$K33=DE$1, "",             IF(ISERR(SEARCH(DE$1,Data!$G33)),        "",          ";" &amp; VLOOKUP(DE$1,Data!$K:$M,3, FALSE) &amp; ",""" &amp; VLOOKUP(DE$1,Data!$K:$L,2, FALSE) &amp; """;"   )             )</f>
        <v/>
      </c>
      <c r="DF32" t="str">
        <f>IF(Data!$K33=DF$1, "",             IF(ISERR(SEARCH(DF$1,Data!$G33)),        "",          ";" &amp; VLOOKUP(DF$1,Data!$K:$M,3, FALSE) &amp; ",""" &amp; VLOOKUP(DF$1,Data!$K:$L,2, FALSE) &amp; """;"   )             )</f>
        <v/>
      </c>
      <c r="DG32" t="str">
        <f>IF(Data!$K33=DG$1, "",             IF(ISERR(SEARCH(DG$1,Data!$G33)),        "",          ";" &amp; VLOOKUP(DG$1,Data!$K:$M,3, FALSE) &amp; ",""" &amp; VLOOKUP(DG$1,Data!$K:$L,2, FALSE) &amp; """;"   )             )</f>
        <v/>
      </c>
      <c r="DH32" t="str">
        <f>IF(Data!$K33=DH$1, "",             IF(ISERR(SEARCH(DH$1,Data!$G33)),        "",          ";" &amp; VLOOKUP(DH$1,Data!$K:$M,3, FALSE) &amp; ",""" &amp; VLOOKUP(DH$1,Data!$K:$L,2, FALSE) &amp; """;"   )             )</f>
        <v/>
      </c>
      <c r="DI32" t="str">
        <f>IF(Data!$K33=DI$1, "",             IF(ISERR(SEARCH(DI$1,Data!$G33)),        "",          ";" &amp; VLOOKUP(DI$1,Data!$K:$M,3, FALSE) &amp; ",""" &amp; VLOOKUP(DI$1,Data!$K:$L,2, FALSE) &amp; """;"   )             )</f>
        <v/>
      </c>
      <c r="DJ32" t="str">
        <f>IF(Data!$K33=DJ$1, "",             IF(ISERR(SEARCH(DJ$1,Data!$G33)),        "",          ";" &amp; VLOOKUP(DJ$1,Data!$K:$M,3, FALSE) &amp; ",""" &amp; VLOOKUP(DJ$1,Data!$K:$L,2, FALSE) &amp; """;"   )             )</f>
        <v/>
      </c>
      <c r="DK32" t="str">
        <f>IF(Data!$K33=DK$1, "",             IF(ISERR(SEARCH(DK$1,Data!$G33)),        "",          ";" &amp; VLOOKUP(DK$1,Data!$K:$M,3, FALSE) &amp; ",""" &amp; VLOOKUP(DK$1,Data!$K:$L,2, FALSE) &amp; """;"   )             )</f>
        <v/>
      </c>
      <c r="DL32" t="str">
        <f>IF(Data!$K33=DL$1, "",             IF(ISERR(SEARCH(DL$1,Data!$G33)),        "",          ";" &amp; VLOOKUP(DL$1,Data!$K:$M,3, FALSE) &amp; ",""" &amp; VLOOKUP(DL$1,Data!$K:$L,2, FALSE) &amp; """;"   )             )</f>
        <v/>
      </c>
      <c r="DM32" t="str">
        <f>IF(Data!$K33=DM$1, "",             IF(ISERR(SEARCH(DM$1,Data!$G33)),        "",          ";" &amp; VLOOKUP(DM$1,Data!$K:$M,3, FALSE) &amp; ",""" &amp; VLOOKUP(DM$1,Data!$K:$L,2, FALSE) &amp; """;"   )             )</f>
        <v/>
      </c>
      <c r="DN32" t="str">
        <f>IF(Data!$K33=DN$1, "",             IF(ISERR(SEARCH(DN$1,Data!$G33)),        "",          ";" &amp; VLOOKUP(DN$1,Data!$K:$M,3, FALSE) &amp; ",""" &amp; VLOOKUP(DN$1,Data!$K:$L,2, FALSE) &amp; """;"   )             )</f>
        <v/>
      </c>
      <c r="DO32" t="str">
        <f>IF(Data!$K33=DO$1, "",             IF(ISERR(SEARCH(DO$1,Data!$G33)),        "",          ";" &amp; VLOOKUP(DO$1,Data!$K:$M,3, FALSE) &amp; ",""" &amp; VLOOKUP(DO$1,Data!$K:$L,2, FALSE) &amp; """;"   )             )</f>
        <v/>
      </c>
      <c r="DP32" t="str">
        <f>IF(Data!$K33=DP$1, "",             IF(ISERR(SEARCH(DP$1,Data!$G33)),        "",          ";" &amp; VLOOKUP(DP$1,Data!$K:$M,3, FALSE) &amp; ",""" &amp; VLOOKUP(DP$1,Data!$K:$L,2, FALSE) &amp; """;"   )             )</f>
        <v/>
      </c>
      <c r="DQ32" t="str">
        <f>IF(Data!$K33=DQ$1, "",             IF(ISERR(SEARCH(DQ$1,Data!$G33)),        "",          ";" &amp; VLOOKUP(DQ$1,Data!$K:$M,3, FALSE) &amp; ",""" &amp; VLOOKUP(DQ$1,Data!$K:$L,2, FALSE) &amp; """;"   )             )</f>
        <v/>
      </c>
      <c r="DR32" t="str">
        <f>IF(Data!$K33=DR$1, "",             IF(ISERR(SEARCH(DR$1,Data!$G33)),        "",          ";" &amp; VLOOKUP(DR$1,Data!$K:$M,3, FALSE) &amp; ",""" &amp; VLOOKUP(DR$1,Data!$K:$L,2, FALSE) &amp; """;"   )             )</f>
        <v/>
      </c>
      <c r="DS32" t="str">
        <f>IF(Data!$K33=DS$1, "",             IF(ISERR(SEARCH(DS$1,Data!$G33)),        "",          ";" &amp; VLOOKUP(DS$1,Data!$K:$M,3, FALSE) &amp; ",""" &amp; VLOOKUP(DS$1,Data!$K:$L,2, FALSE) &amp; """;"   )             )</f>
        <v/>
      </c>
      <c r="DT32" t="str">
        <f>IF(Data!$K33=DT$1, "",             IF(ISERR(SEARCH(DT$1,Data!$G33)),        "",          ";" &amp; VLOOKUP(DT$1,Data!$K:$M,3, FALSE) &amp; ",""" &amp; VLOOKUP(DT$1,Data!$K:$L,2, FALSE) &amp; """;"   )             )</f>
        <v/>
      </c>
      <c r="DU32" t="str">
        <f>IF(Data!$K33=DU$1, "",             IF(ISERR(SEARCH(DU$1,Data!$G33)),        "",          ";" &amp; VLOOKUP(DU$1,Data!$K:$M,3, FALSE) &amp; ",""" &amp; VLOOKUP(DU$1,Data!$K:$L,2, FALSE) &amp; """;"   )             )</f>
        <v/>
      </c>
      <c r="DV32" t="str">
        <f>IF(Data!$K33=DV$1, "",             IF(ISERR(SEARCH(DV$1,Data!$G33)),        "",          ";" &amp; VLOOKUP(DV$1,Data!$K:$M,3, FALSE) &amp; ",""" &amp; VLOOKUP(DV$1,Data!$K:$L,2, FALSE) &amp; """;"   )             )</f>
        <v/>
      </c>
      <c r="DW32" t="str">
        <f>IF(Data!$K33=DW$1, "",             IF(ISERR(SEARCH(DW$1,Data!$G33)),        "",          ";" &amp; VLOOKUP(DW$1,Data!$K:$M,3, FALSE) &amp; ",""" &amp; VLOOKUP(DW$1,Data!$K:$L,2, FALSE) &amp; """;"   )             )</f>
        <v/>
      </c>
      <c r="DX32" t="str">
        <f>IF(Data!$K33=DX$1, "",             IF(ISERR(SEARCH(DX$1,Data!$G33)),        "",          ";" &amp; VLOOKUP(DX$1,Data!$K:$M,3, FALSE) &amp; ",""" &amp; VLOOKUP(DX$1,Data!$K:$L,2, FALSE) &amp; """;"   )             )</f>
        <v/>
      </c>
      <c r="DY32" t="str">
        <f>IF(Data!$K33=DY$1, "",             IF(ISERR(SEARCH(DY$1,Data!$G33)),        "",          ";" &amp; VLOOKUP(DY$1,Data!$K:$M,3, FALSE) &amp; ",""" &amp; VLOOKUP(DY$1,Data!$K:$L,2, FALSE) &amp; """;"   )             )</f>
        <v/>
      </c>
      <c r="DZ32" t="str">
        <f>IF(Data!$K33=DZ$1, "",             IF(ISERR(SEARCH(DZ$1,Data!$G33)),        "",          ";" &amp; VLOOKUP(DZ$1,Data!$K:$M,3, FALSE) &amp; ",""" &amp; VLOOKUP(DZ$1,Data!$K:$L,2, FALSE) &amp; """;"   )             )</f>
        <v/>
      </c>
      <c r="EA32" t="str">
        <f>IF(Data!$K33=EA$1, "",             IF(ISERR(SEARCH(EA$1,Data!$G33)),        "",          ";" &amp; VLOOKUP(EA$1,Data!$K:$M,3, FALSE) &amp; ",""" &amp; VLOOKUP(EA$1,Data!$K:$L,2, FALSE) &amp; """;"   )             )</f>
        <v/>
      </c>
      <c r="EB32" t="str">
        <f>IF(Data!$K33=EB$1, "",             IF(ISERR(SEARCH(EB$1,Data!$G33)),        "",          ";" &amp; VLOOKUP(EB$1,Data!$K:$M,3, FALSE) &amp; ",""" &amp; VLOOKUP(EB$1,Data!$K:$L,2, FALSE) &amp; """;"   )             )</f>
        <v/>
      </c>
      <c r="EC32" t="str">
        <f>IF(Data!$K33=EC$1, "",             IF(ISERR(SEARCH(EC$1,Data!$G33)),        "",          ";" &amp; VLOOKUP(EC$1,Data!$K:$M,3, FALSE) &amp; ",""" &amp; VLOOKUP(EC$1,Data!$K:$L,2, FALSE) &amp; """;"   )             )</f>
        <v/>
      </c>
      <c r="ED32" t="str">
        <f>IF(Data!$K33=ED$1, "",             IF(ISERR(SEARCH(ED$1,Data!$G33)),        "",          ";" &amp; VLOOKUP(ED$1,Data!$K:$M,3, FALSE) &amp; ",""" &amp; VLOOKUP(ED$1,Data!$K:$L,2, FALSE) &amp; """;"   )             )</f>
        <v/>
      </c>
      <c r="EE32" t="str">
        <f>IF(Data!$K33=EE$1, "",             IF(ISERR(SEARCH(EE$1,Data!$G33)),        "",          ";" &amp; VLOOKUP(EE$1,Data!$K:$M,3, FALSE) &amp; ",""" &amp; VLOOKUP(EE$1,Data!$K:$L,2, FALSE) &amp; """;"   )             )</f>
        <v/>
      </c>
      <c r="EF32" t="str">
        <f>IF(Data!$K33=EF$1, "",             IF(ISERR(SEARCH(EF$1,Data!$G33)),        "",          ";" &amp; VLOOKUP(EF$1,Data!$K:$M,3, FALSE) &amp; ",""" &amp; VLOOKUP(EF$1,Data!$K:$L,2, FALSE) &amp; """;"   )             )</f>
        <v/>
      </c>
      <c r="EG32" t="str">
        <f>IF(Data!$K33=EG$1, "",             IF(ISERR(SEARCH(EG$1,Data!$G33)),        "",          ";" &amp; VLOOKUP(EG$1,Data!$K:$M,3, FALSE) &amp; ",""" &amp; VLOOKUP(EG$1,Data!$K:$L,2, FALSE) &amp; """;"   )             )</f>
        <v/>
      </c>
      <c r="EH32" t="str">
        <f>IF(Data!$K33=EH$1, "",             IF(ISERR(SEARCH(EH$1,Data!$G33)),        "",          ";" &amp; VLOOKUP(EH$1,Data!$K:$M,3, FALSE) &amp; ",""" &amp; VLOOKUP(EH$1,Data!$K:$L,2, FALSE) &amp; """;"   )             )</f>
        <v/>
      </c>
      <c r="EI32" t="str">
        <f>IF(Data!$K33=EI$1, "",             IF(ISERR(SEARCH(EI$1,Data!$G33)),        "",          ";" &amp; VLOOKUP(EI$1,Data!$K:$M,3, FALSE) &amp; ",""" &amp; VLOOKUP(EI$1,Data!$K:$L,2, FALSE) &amp; """;"   )             )</f>
        <v/>
      </c>
      <c r="EJ32" t="str">
        <f>IF(Data!$K33=EJ$1, "",             IF(ISERR(SEARCH(EJ$1,Data!$G33)),        "",          ";" &amp; VLOOKUP(EJ$1,Data!$K:$M,3, FALSE) &amp; ",""" &amp; VLOOKUP(EJ$1,Data!$K:$L,2, FALSE) &amp; """;"   )             )</f>
        <v/>
      </c>
      <c r="EK32" t="str">
        <f>IF(Data!$K33=EK$1, "",             IF(ISERR(SEARCH(EK$1,Data!$G33)),        "",          ";" &amp; VLOOKUP(EK$1,Data!$K:$M,3, FALSE) &amp; ",""" &amp; VLOOKUP(EK$1,Data!$K:$L,2, FALSE) &amp; """;"   )             )</f>
        <v/>
      </c>
      <c r="EL32" t="str">
        <f>IF(Data!$K33=EL$1, "",             IF(ISERR(SEARCH(EL$1,Data!$G33)),        "",          ";" &amp; VLOOKUP(EL$1,Data!$K:$M,3, FALSE) &amp; ",""" &amp; VLOOKUP(EL$1,Data!$K:$L,2, FALSE) &amp; """;"   )             )</f>
        <v/>
      </c>
      <c r="EM32" t="str">
        <f>IF(Data!$K33=EM$1, "",             IF(ISERR(SEARCH(EM$1,Data!$G33)),        "",          ";" &amp; VLOOKUP(EM$1,Data!$K:$M,3, FALSE) &amp; ",""" &amp; VLOOKUP(EM$1,Data!$K:$L,2, FALSE) &amp; """;"   )             )</f>
        <v/>
      </c>
      <c r="EN32" t="str">
        <f>IF(Data!$K33=EN$1, "",             IF(ISERR(SEARCH(EN$1,Data!$G33)),        "",          ";" &amp; VLOOKUP(EN$1,Data!$K:$M,3, FALSE) &amp; ",""" &amp; VLOOKUP(EN$1,Data!$K:$L,2, FALSE) &amp; """;"   )             )</f>
        <v/>
      </c>
      <c r="EO32" t="str">
        <f>IF(Data!$K33=EO$1, "",             IF(ISERR(SEARCH(EO$1,Data!$G33)),        "",          ";" &amp; VLOOKUP(EO$1,Data!$K:$M,3, FALSE) &amp; ",""" &amp; VLOOKUP(EO$1,Data!$K:$L,2, FALSE) &amp; """;"   )             )</f>
        <v/>
      </c>
      <c r="EP32" t="str">
        <f>IF(Data!$K33=EP$1, "",             IF(ISERR(SEARCH(EP$1,Data!$G33)),        "",          ";" &amp; VLOOKUP(EP$1,Data!$K:$M,3, FALSE) &amp; ",""" &amp; VLOOKUP(EP$1,Data!$K:$L,2, FALSE) &amp; """;"   )             )</f>
        <v/>
      </c>
      <c r="EQ32" t="str">
        <f>IF(Data!$K33=EQ$1, "",             IF(ISERR(SEARCH(EQ$1,Data!$G33)),        "",          ";" &amp; VLOOKUP(EQ$1,Data!$K:$M,3, FALSE) &amp; ",""" &amp; VLOOKUP(EQ$1,Data!$K:$L,2, FALSE) &amp; """;"   )             )</f>
        <v/>
      </c>
      <c r="ER32" t="str">
        <f>IF(Data!$K33=ER$1, "",             IF(ISERR(SEARCH(ER$1,Data!$G33)),        "",          ";" &amp; VLOOKUP(ER$1,Data!$K:$M,3, FALSE) &amp; ",""" &amp; VLOOKUP(ER$1,Data!$K:$L,2, FALSE) &amp; """;"   )             )</f>
        <v/>
      </c>
      <c r="ES32" t="str">
        <f>IF(Data!$K33=ES$1, "",             IF(ISERR(SEARCH(ES$1,Data!$G33)),        "",          ";" &amp; VLOOKUP(ES$1,Data!$K:$M,3, FALSE) &amp; ",""" &amp; VLOOKUP(ES$1,Data!$K:$L,2, FALSE) &amp; """;"   )             )</f>
        <v/>
      </c>
      <c r="ET32" t="str">
        <f>IF(Data!$K33=ET$1, "",             IF(ISERR(SEARCH(ET$1,Data!$G33)),        "",          ";" &amp; VLOOKUP(ET$1,Data!$K:$M,3, FALSE) &amp; ",""" &amp; VLOOKUP(ET$1,Data!$K:$L,2, FALSE) &amp; """;"   )             )</f>
        <v/>
      </c>
      <c r="EU32" t="str">
        <f>IF(Data!$K33=EU$1, "",             IF(ISERR(SEARCH(EU$1,Data!$G33)),        "",          ";" &amp; VLOOKUP(EU$1,Data!$K:$M,3, FALSE) &amp; ",""" &amp; VLOOKUP(EU$1,Data!$K:$L,2, FALSE) &amp; """;"   )             )</f>
        <v/>
      </c>
      <c r="EV32" t="str">
        <f>IF(Data!$K33=EV$1, "",             IF(ISERR(SEARCH(EV$1,Data!$G33)),        "",          ";" &amp; VLOOKUP(EV$1,Data!$K:$M,3, FALSE) &amp; ",""" &amp; VLOOKUP(EV$1,Data!$K:$L,2, FALSE) &amp; """;"   )             )</f>
        <v/>
      </c>
      <c r="EW32" t="str">
        <f>IF(Data!$K33=EW$1, "",             IF(ISERR(SEARCH(EW$1,Data!$G33)),        "",          ";" &amp; VLOOKUP(EW$1,Data!$K:$M,3, FALSE) &amp; ",""" &amp; VLOOKUP(EW$1,Data!$K:$L,2, FALSE) &amp; """;"   )             )</f>
        <v/>
      </c>
      <c r="EX32" t="str">
        <f>IF(Data!$K33=EX$1, "",             IF(ISERR(SEARCH(EX$1,Data!$G33)),        "",          ";" &amp; VLOOKUP(EX$1,Data!$K:$M,3, FALSE) &amp; ",""" &amp; VLOOKUP(EX$1,Data!$K:$L,2, FALSE) &amp; """;"   )             )</f>
        <v/>
      </c>
      <c r="EY32" t="str">
        <f>IF(Data!$K33=EY$1, "",             IF(ISERR(SEARCH(EY$1,Data!$G33)),        "",          ";" &amp; VLOOKUP(EY$1,Data!$K:$M,3, FALSE) &amp; ",""" &amp; VLOOKUP(EY$1,Data!$K:$L,2, FALSE) &amp; """;"   )             )</f>
        <v/>
      </c>
      <c r="EZ32" t="str">
        <f>IF(Data!$K33=EZ$1, "",             IF(ISERR(SEARCH(EZ$1,Data!$G33)),        "",          ";" &amp; VLOOKUP(EZ$1,Data!$K:$M,3, FALSE) &amp; ",""" &amp; VLOOKUP(EZ$1,Data!$K:$L,2, FALSE) &amp; """;"   )             )</f>
        <v/>
      </c>
      <c r="FA32" t="str">
        <f>IF(Data!$K33=FA$1, "",             IF(ISERR(SEARCH(FA$1,Data!$G33)),        "",          ";" &amp; VLOOKUP(FA$1,Data!$K:$M,3, FALSE) &amp; ",""" &amp; VLOOKUP(FA$1,Data!$K:$L,2, FALSE) &amp; """;"   )             )</f>
        <v/>
      </c>
      <c r="FB32" t="str">
        <f>IF(Data!$K33=FB$1, "",             IF(ISERR(SEARCH(FB$1,Data!$G33)),        "",          ";" &amp; VLOOKUP(FB$1,Data!$K:$M,3, FALSE) &amp; ",""" &amp; VLOOKUP(FB$1,Data!$K:$L,2, FALSE) &amp; """;"   )             )</f>
        <v/>
      </c>
      <c r="FC32" t="str">
        <f>IF(Data!$K33=FC$1, "",             IF(ISERR(SEARCH(FC$1,Data!$G33)),        "",          ";" &amp; VLOOKUP(FC$1,Data!$K:$M,3, FALSE) &amp; ",""" &amp; VLOOKUP(FC$1,Data!$K:$L,2, FALSE) &amp; """;"   )             )</f>
        <v/>
      </c>
      <c r="FD32" t="str">
        <f>IF(Data!$K33=FD$1, "",             IF(ISERR(SEARCH(FD$1,Data!$G33)),        "",          ";" &amp; VLOOKUP(FD$1,Data!$K:$M,3, FALSE) &amp; ",""" &amp; VLOOKUP(FD$1,Data!$K:$L,2, FALSE) &amp; """;"   )             )</f>
        <v/>
      </c>
      <c r="FE32" t="str">
        <f>IF(Data!$K33=FE$1, "",             IF(ISERR(SEARCH(FE$1,Data!$G33)),        "",          ";" &amp; VLOOKUP(FE$1,Data!$K:$M,3, FALSE) &amp; ",""" &amp; VLOOKUP(FE$1,Data!$K:$L,2, FALSE) &amp; """;"   )             )</f>
        <v/>
      </c>
      <c r="FF32" t="str">
        <f>IF(Data!$K33=FF$1, "",             IF(ISERR(SEARCH(FF$1,Data!$G33)),        "",          ";" &amp; VLOOKUP(FF$1,Data!$K:$M,3, FALSE) &amp; ",""" &amp; VLOOKUP(FF$1,Data!$K:$L,2, FALSE) &amp; """;"   )             )</f>
        <v/>
      </c>
      <c r="FG32" t="str">
        <f>IF(Data!$K33=FG$1, "",             IF(ISERR(SEARCH(FG$1,Data!$G33)),        "",          ";" &amp; VLOOKUP(FG$1,Data!$K:$M,3, FALSE) &amp; ",""" &amp; VLOOKUP(FG$1,Data!$K:$L,2, FALSE) &amp; """;"   )             )</f>
        <v/>
      </c>
      <c r="FH32" t="str">
        <f>IF(Data!$K33=FH$1, "",             IF(ISERR(SEARCH(FH$1,Data!$G33)),        "",          ";" &amp; VLOOKUP(FH$1,Data!$K:$M,3, FALSE) &amp; ",""" &amp; VLOOKUP(FH$1,Data!$K:$L,2, FALSE) &amp; """;"   )             )</f>
        <v/>
      </c>
      <c r="FI32" t="str">
        <f>IF(Data!$K33=FI$1, "",             IF(ISERR(SEARCH(FI$1,Data!$G33)),        "",          ";" &amp; VLOOKUP(FI$1,Data!$K:$M,3, FALSE) &amp; ",""" &amp; VLOOKUP(FI$1,Data!$K:$L,2, FALSE) &amp; """;"   )             )</f>
        <v/>
      </c>
      <c r="FJ32" t="str">
        <f>IF(Data!$K33=FJ$1, "",             IF(ISERR(SEARCH(FJ$1,Data!$G33)),        "",          ";" &amp; VLOOKUP(FJ$1,Data!$K:$M,3, FALSE) &amp; ",""" &amp; VLOOKUP(FJ$1,Data!$K:$L,2, FALSE) &amp; """;"   )             )</f>
        <v/>
      </c>
      <c r="FK32" t="str">
        <f>IF(Data!$K33=FK$1, "",             IF(ISERR(SEARCH(FK$1,Data!$G33)),        "",          ";" &amp; VLOOKUP(FK$1,Data!$K:$M,3, FALSE) &amp; ",""" &amp; VLOOKUP(FK$1,Data!$K:$L,2, FALSE) &amp; """;"   )             )</f>
        <v/>
      </c>
      <c r="FL32" t="str">
        <f>IF(Data!$K33=FL$1, "",             IF(ISERR(SEARCH(FL$1,Data!$G33)),        "",          ";" &amp; VLOOKUP(FL$1,Data!$K:$M,3, FALSE) &amp; ",""" &amp; VLOOKUP(FL$1,Data!$K:$L,2, FALSE) &amp; """;"   )             )</f>
        <v/>
      </c>
      <c r="FM32" t="str">
        <f>IF(Data!$K33=FM$1, "",             IF(ISERR(SEARCH(FM$1,Data!$G33)),        "",          ";" &amp; VLOOKUP(FM$1,Data!$K:$M,3, FALSE) &amp; ",""" &amp; VLOOKUP(FM$1,Data!$K:$L,2, FALSE) &amp; """;"   )             )</f>
        <v/>
      </c>
      <c r="FN32" t="str">
        <f>IF(Data!$K33=FN$1, "",             IF(ISERR(SEARCH(FN$1,Data!$G33)),        "",          ";" &amp; VLOOKUP(FN$1,Data!$K:$M,3, FALSE) &amp; ",""" &amp; VLOOKUP(FN$1,Data!$K:$L,2, FALSE) &amp; """;"   )             )</f>
        <v/>
      </c>
      <c r="FO32" t="str">
        <f>IF(Data!$K33=FO$1, "",             IF(ISERR(SEARCH(FO$1,Data!$G33)),        "",          ";" &amp; VLOOKUP(FO$1,Data!$K:$M,3, FALSE) &amp; ",""" &amp; VLOOKUP(FO$1,Data!$K:$L,2, FALSE) &amp; """;"   )             )</f>
        <v/>
      </c>
      <c r="FP32" t="str">
        <f>IF(Data!$K33=FP$1, "",             IF(ISERR(SEARCH(FP$1,Data!$G33)),        "",          ";" &amp; VLOOKUP(FP$1,Data!$K:$M,3, FALSE) &amp; ",""" &amp; VLOOKUP(FP$1,Data!$K:$L,2, FALSE) &amp; """;"   )             )</f>
        <v/>
      </c>
      <c r="FQ32" t="str">
        <f>IF(Data!$K33=FQ$1, "",             IF(ISERR(SEARCH(FQ$1,Data!$G33)),        "",          ";" &amp; VLOOKUP(FQ$1,Data!$K:$M,3, FALSE) &amp; ",""" &amp; VLOOKUP(FQ$1,Data!$K:$L,2, FALSE) &amp; """;"   )             )</f>
        <v/>
      </c>
      <c r="FR32" t="str">
        <f>IF(Data!$K33=FR$1, "",             IF(ISERR(SEARCH(FR$1,Data!$G33)),        "",          ";" &amp; VLOOKUP(FR$1,Data!$K:$M,3, FALSE) &amp; ",""" &amp; VLOOKUP(FR$1,Data!$K:$L,2, FALSE) &amp; """;"   )             )</f>
        <v/>
      </c>
      <c r="FS32" t="str">
        <f>IF(Data!$K33=FS$1, "",             IF(ISERR(SEARCH(FS$1,Data!$G33)),        "",          ";" &amp; VLOOKUP(FS$1,Data!$K:$M,3, FALSE) &amp; ",""" &amp; VLOOKUP(FS$1,Data!$K:$L,2, FALSE) &amp; """;"   )             )</f>
        <v/>
      </c>
      <c r="FT32" t="str">
        <f>IF(Data!$K33=FT$1, "",             IF(ISERR(SEARCH(FT$1,Data!$G33)),        "",          ";" &amp; VLOOKUP(FT$1,Data!$K:$M,3, FALSE) &amp; ",""" &amp; VLOOKUP(FT$1,Data!$K:$L,2, FALSE) &amp; """;"   )             )</f>
        <v/>
      </c>
      <c r="FU32" t="str">
        <f>IF(Data!$K33=FU$1, "",             IF(ISERR(SEARCH(FU$1,Data!$G33)),        "",          ";" &amp; VLOOKUP(FU$1,Data!$K:$M,3, FALSE) &amp; ",""" &amp; VLOOKUP(FU$1,Data!$K:$L,2, FALSE) &amp; """;"   )             )</f>
        <v/>
      </c>
      <c r="FV32" t="str">
        <f>IF(Data!$K33=FV$1, "",             IF(ISERR(SEARCH(FV$1,Data!$G33)),        "",          ";" &amp; VLOOKUP(FV$1,Data!$K:$M,3, FALSE) &amp; ",""" &amp; VLOOKUP(FV$1,Data!$K:$L,2, FALSE) &amp; """;"   )             )</f>
        <v/>
      </c>
      <c r="FW32" t="str">
        <f>IF(Data!$K33=FW$1, "",             IF(ISERR(SEARCH(FW$1,Data!$G33)),        "",          ";" &amp; VLOOKUP(FW$1,Data!$K:$M,3, FALSE) &amp; ",""" &amp; VLOOKUP(FW$1,Data!$K:$L,2, FALSE) &amp; """;"   )             )</f>
        <v/>
      </c>
      <c r="FX32" t="str">
        <f>IF(Data!$K33=FX$1, "",             IF(ISERR(SEARCH(FX$1,Data!$G33)),        "",          ";" &amp; VLOOKUP(FX$1,Data!$K:$M,3, FALSE) &amp; ",""" &amp; VLOOKUP(FX$1,Data!$K:$L,2, FALSE) &amp; """;"   )             )</f>
        <v/>
      </c>
      <c r="FY32" t="str">
        <f>IF(Data!$K33=FY$1, "",             IF(ISERR(SEARCH(FY$1,Data!$G33)),        "",          ";" &amp; VLOOKUP(FY$1,Data!$K:$M,3, FALSE) &amp; ",""" &amp; VLOOKUP(FY$1,Data!$K:$L,2, FALSE) &amp; """;"   )             )</f>
        <v/>
      </c>
      <c r="FZ32" t="str">
        <f>IF(Data!$K33=FZ$1, "",             IF(ISERR(SEARCH(FZ$1,Data!$G33)),        "",          ";" &amp; VLOOKUP(FZ$1,Data!$K:$M,3, FALSE) &amp; ",""" &amp; VLOOKUP(FZ$1,Data!$K:$L,2, FALSE) &amp; """;"   )             )</f>
        <v/>
      </c>
      <c r="GA32" t="str">
        <f>IF(Data!$K33=GA$1, "",             IF(ISERR(SEARCH(GA$1,Data!$G33)),        "",          ";" &amp; VLOOKUP(GA$1,Data!$K:$M,3, FALSE) &amp; ",""" &amp; VLOOKUP(GA$1,Data!$K:$L,2, FALSE) &amp; """;"   )             )</f>
        <v/>
      </c>
      <c r="GB32" t="str">
        <f>IF(Data!$K33=GB$1, "",             IF(ISERR(SEARCH(GB$1,Data!$G33)),        "",          ";" &amp; VLOOKUP(GB$1,Data!$K:$M,3, FALSE) &amp; ",""" &amp; VLOOKUP(GB$1,Data!$K:$L,2, FALSE) &amp; """;"   )             )</f>
        <v/>
      </c>
      <c r="GC32" t="str">
        <f>IF(Data!$K33=GC$1, "",             IF(ISERR(SEARCH(GC$1,Data!$G33)),        "",          ";" &amp; VLOOKUP(GC$1,Data!$K:$M,3, FALSE) &amp; ",""" &amp; VLOOKUP(GC$1,Data!$K:$L,2, FALSE) &amp; """;"   )             )</f>
        <v/>
      </c>
      <c r="GD32" t="str">
        <f>IF(Data!$K33=GD$1, "",             IF(ISERR(SEARCH(GD$1,Data!$G33)),        "",          ";" &amp; VLOOKUP(GD$1,Data!$K:$M,3, FALSE) &amp; ",""" &amp; VLOOKUP(GD$1,Data!$K:$L,2, FALSE) &amp; """;"   )             )</f>
        <v/>
      </c>
      <c r="GE32" t="str">
        <f>IF(Data!$K33=GE$1, "",             IF(ISERR(SEARCH(GE$1,Data!$G33)),        "",          ";" &amp; VLOOKUP(GE$1,Data!$K:$M,3, FALSE) &amp; ",""" &amp; VLOOKUP(GE$1,Data!$K:$L,2, FALSE) &amp; """;"   )             )</f>
        <v/>
      </c>
      <c r="GF32" t="str">
        <f>IF(Data!$K33=GF$1, "",             IF(ISERR(SEARCH(GF$1,Data!$G33)),        "",          ";" &amp; VLOOKUP(GF$1,Data!$K:$M,3, FALSE) &amp; ",""" &amp; VLOOKUP(GF$1,Data!$K:$L,2, FALSE) &amp; """;"   )             )</f>
        <v/>
      </c>
      <c r="GG32" t="str">
        <f>IF(Data!$K33=GG$1, "",             IF(ISERR(SEARCH(GG$1,Data!$G33)),        "",          ";" &amp; VLOOKUP(GG$1,Data!$K:$M,3, FALSE) &amp; ",""" &amp; VLOOKUP(GG$1,Data!$K:$L,2, FALSE) &amp; """;"   )             )</f>
        <v/>
      </c>
      <c r="GH32" t="str">
        <f>IF(Data!$K33=GH$1, "",             IF(ISERR(SEARCH(GH$1,Data!$G33)),        "",          ";" &amp; VLOOKUP(GH$1,Data!$K:$M,3, FALSE) &amp; ",""" &amp; VLOOKUP(GH$1,Data!$K:$L,2, FALSE) &amp; """;"   )             )</f>
        <v/>
      </c>
      <c r="GI32" t="str">
        <f>IF(Data!$K33=GI$1, "",             IF(ISERR(SEARCH(GI$1,Data!$G33)),        "",          ";" &amp; VLOOKUP(GI$1,Data!$K:$M,3, FALSE) &amp; ",""" &amp; VLOOKUP(GI$1,Data!$K:$L,2, FALSE) &amp; """;"   )             )</f>
        <v/>
      </c>
      <c r="GJ32" t="str">
        <f>IF(Data!$K33=GJ$1, "",             IF(ISERR(SEARCH(GJ$1,Data!$G33)),        "",          ";" &amp; VLOOKUP(GJ$1,Data!$K:$M,3, FALSE) &amp; ",""" &amp; VLOOKUP(GJ$1,Data!$K:$L,2, FALSE) &amp; """;"   )             )</f>
        <v>;180,"HUMAN";</v>
      </c>
      <c r="GK32" t="str">
        <f>IF(Data!$K33=GK$1, "",             IF(ISERR(SEARCH(GK$1,Data!$G33)),        "",          ";" &amp; VLOOKUP(GK$1,Data!$K:$M,3, FALSE) &amp; ",""" &amp; VLOOKUP(GK$1,Data!$K:$L,2, FALSE) &amp; """;"   )             )</f>
        <v/>
      </c>
      <c r="GL32" t="str">
        <f>IF(Data!$K33=GL$1, "",             IF(ISERR(SEARCH(GL$1,Data!$G33)),        "",          ";" &amp; VLOOKUP(GL$1,Data!$K:$M,3, FALSE) &amp; ",""" &amp; VLOOKUP(GL$1,Data!$K:$L,2, FALSE) &amp; """;"   )             )</f>
        <v/>
      </c>
      <c r="GM32" t="str">
        <f>IF(Data!$K33=GM$1, "",             IF(ISERR(SEARCH(GM$1,Data!$G33)),        "",          ";" &amp; VLOOKUP(GM$1,Data!$K:$M,3, FALSE) &amp; ",""" &amp; VLOOKUP(GM$1,Data!$K:$L,2, FALSE) &amp; """;"   )             )</f>
        <v/>
      </c>
      <c r="GN32" t="str">
        <f>IF(Data!$K33=GN$1, "",             IF(ISERR(SEARCH(GN$1,Data!$G33)),        "",          ";" &amp; VLOOKUP(GN$1,Data!$K:$M,3, FALSE) &amp; ",""" &amp; VLOOKUP(GN$1,Data!$K:$L,2, FALSE) &amp; """;"   )             )</f>
        <v/>
      </c>
      <c r="GO32" t="str">
        <f>IF(Data!$K33=GO$1, "",             IF(ISERR(SEARCH(GO$1,Data!$G33)),        "",          ";" &amp; VLOOKUP(GO$1,Data!$K:$M,3, FALSE) &amp; ",""" &amp; VLOOKUP(GO$1,Data!$K:$L,2, FALSE) &amp; """;"   )             )</f>
        <v/>
      </c>
      <c r="GP32" t="str">
        <f>IF(Data!$K33=GP$1, "",             IF(ISERR(SEARCH(GP$1,Data!$G33)),        "",          ";" &amp; VLOOKUP(GP$1,Data!$K:$M,3, FALSE) &amp; ",""" &amp; VLOOKUP(GP$1,Data!$K:$L,2, FALSE) &amp; """;"   )             )</f>
        <v/>
      </c>
      <c r="GQ32" t="str">
        <f>IF(Data!$K33=GQ$1, "",             IF(ISERR(SEARCH(GQ$1,Data!$G33)),        "",          ";" &amp; VLOOKUP(GQ$1,Data!$K:$M,3, FALSE) &amp; ",""" &amp; VLOOKUP(GQ$1,Data!$K:$L,2, FALSE) &amp; """;"   )             )</f>
        <v/>
      </c>
      <c r="GR32" t="str">
        <f>IF(Data!$K33=GR$1, "",             IF(ISERR(SEARCH(GR$1,Data!$G33)),        "",          ";" &amp; VLOOKUP(GR$1,Data!$K:$M,3, FALSE) &amp; ",""" &amp; VLOOKUP(GR$1,Data!$K:$L,2, FALSE) &amp; """;"   )             )</f>
        <v/>
      </c>
      <c r="GS32" t="str">
        <f>IF(Data!$K33=GS$1, "",             IF(ISERR(SEARCH(GS$1,Data!$G33)),        "",          ";" &amp; VLOOKUP(GS$1,Data!$K:$M,3, FALSE) &amp; ",""" &amp; VLOOKUP(GS$1,Data!$K:$L,2, FALSE) &amp; """;"   )             )</f>
        <v/>
      </c>
      <c r="GT32" t="str">
        <f>IF(Data!$K33=GT$1, "",             IF(ISERR(SEARCH(GT$1,Data!$G33)),        "",          ";" &amp; VLOOKUP(GT$1,Data!$K:$M,3, FALSE) &amp; ",""" &amp; VLOOKUP(GT$1,Data!$K:$L,2, FALSE) &amp; """;"   )             )</f>
        <v/>
      </c>
      <c r="GU32" t="str">
        <f>IF(Data!$K33=GU$1, "",             IF(ISERR(SEARCH(GU$1,Data!$G33)),        "",          ";" &amp; VLOOKUP(GU$1,Data!$K:$M,3, FALSE) &amp; ",""" &amp; VLOOKUP(GU$1,Data!$K:$L,2, FALSE) &amp; """;"   )             )</f>
        <v/>
      </c>
      <c r="GV32" t="str">
        <f>IF(Data!$K33=GV$1, "",             IF(ISERR(SEARCH(GV$1,Data!$G33)),        "",          ";" &amp; VLOOKUP(GV$1,Data!$K:$M,3, FALSE) &amp; ",""" &amp; VLOOKUP(GV$1,Data!$K:$L,2, FALSE) &amp; """;"   )             )</f>
        <v/>
      </c>
      <c r="GW32" t="str">
        <f>IF(Data!$K33=GW$1, "",             IF(ISERR(SEARCH(GW$1,Data!$G33)),        "",          ";" &amp; VLOOKUP(GW$1,Data!$K:$M,3, FALSE) &amp; ",""" &amp; VLOOKUP(GW$1,Data!$K:$L,2, FALSE) &amp; """;"   )             )</f>
        <v/>
      </c>
      <c r="GX32" t="str">
        <f>IF(Data!$K33=GX$1, "",             IF(ISERR(SEARCH(GX$1,Data!$G33)),        "",          ";" &amp; VLOOKUP(GX$1,Data!$K:$M,3, FALSE) &amp; ",""" &amp; VLOOKUP(GX$1,Data!$K:$L,2, FALSE) &amp; """;"   )             )</f>
        <v/>
      </c>
      <c r="GY32" t="str">
        <f>IF(Data!$K33=GY$1, "",             IF(ISERR(SEARCH(GY$1,Data!$G33)),        "",          ";" &amp; VLOOKUP(GY$1,Data!$K:$M,3, FALSE) &amp; ",""" &amp; VLOOKUP(GY$1,Data!$K:$L,2, FALSE) &amp; """;"   )             )</f>
        <v/>
      </c>
      <c r="GZ32" t="str">
        <f>IF(Data!$K33=GZ$1, "",             IF(ISERR(SEARCH(GZ$1,Data!$G33)),        "",          ";" &amp; VLOOKUP(GZ$1,Data!$K:$M,3, FALSE) &amp; ",""" &amp; VLOOKUP(GZ$1,Data!$K:$L,2, FALSE) &amp; """;"   )             )</f>
        <v/>
      </c>
      <c r="HA32" t="str">
        <f>IF(Data!$K33=HA$1, "",             IF(ISERR(SEARCH(HA$1,Data!$G33)),        "",          ";" &amp; VLOOKUP(HA$1,Data!$K:$M,3, FALSE) &amp; ",""" &amp; VLOOKUP(HA$1,Data!$K:$L,2, FALSE) &amp; """;"   )             )</f>
        <v/>
      </c>
      <c r="HB32" t="str">
        <f>IF(Data!$K33=HB$1, "",             IF(ISERR(SEARCH(HB$1,Data!$G33)),        "",          ";" &amp; VLOOKUP(HB$1,Data!$K:$M,3, FALSE) &amp; ",""" &amp; VLOOKUP(HB$1,Data!$K:$L,2, FALSE) &amp; """;"   )             )</f>
        <v/>
      </c>
      <c r="HC32" t="str">
        <f>IF(Data!$K33=HC$1, "",             IF(ISERR(SEARCH(HC$1,Data!$G33)),        "",          ";" &amp; VLOOKUP(HC$1,Data!$K:$M,3, FALSE) &amp; ",""" &amp; VLOOKUP(HC$1,Data!$K:$L,2, FALSE) &amp; """;"   )             )</f>
        <v/>
      </c>
      <c r="HD32" t="str">
        <f>IF(Data!$K33=HD$1, "",             IF(ISERR(SEARCH(HD$1,Data!$G33)),        "",          ";" &amp; VLOOKUP(HD$1,Data!$K:$M,3, FALSE) &amp; ",""" &amp; VLOOKUP(HD$1,Data!$K:$L,2, FALSE) &amp; """;"   )             )</f>
        <v/>
      </c>
      <c r="HE32" t="str">
        <f>IF(Data!$K33=HE$1, "",             IF(ISERR(SEARCH(HE$1,Data!$G33)),        "",          ";" &amp; VLOOKUP(HE$1,Data!$K:$M,3, FALSE) &amp; ",""" &amp; VLOOKUP(HE$1,Data!$K:$L,2, FALSE) &amp; """;"   )             )</f>
        <v/>
      </c>
      <c r="HF32" t="str">
        <f>IF(Data!$K33=HF$1, "",             IF(ISERR(SEARCH(HF$1,Data!$G33)),        "",          ";" &amp; VLOOKUP(HF$1,Data!$K:$M,3, FALSE) &amp; ",""" &amp; VLOOKUP(HF$1,Data!$K:$L,2, FALSE) &amp; """;"   )             )</f>
        <v/>
      </c>
      <c r="HG32" t="str">
        <f>IF(Data!$K33=HG$1, "",             IF(ISERR(SEARCH(HG$1,Data!$G33)),        "",          ";" &amp; VLOOKUP(HG$1,Data!$K:$M,3, FALSE) &amp; ",""" &amp; VLOOKUP(HG$1,Data!$K:$L,2, FALSE) &amp; """;"   )             )</f>
        <v/>
      </c>
      <c r="HH32" t="str">
        <f>IF(Data!$K33=HH$1, "",             IF(ISERR(SEARCH(HH$1,Data!$G33)),        "",          ";" &amp; VLOOKUP(HH$1,Data!$K:$M,3, FALSE) &amp; ",""" &amp; VLOOKUP(HH$1,Data!$K:$L,2, FALSE) &amp; """;"   )             )</f>
        <v/>
      </c>
      <c r="HI32" t="str">
        <f>IF(Data!$K33=HI$1, "",             IF(ISERR(SEARCH(HI$1,Data!$G33)),        "",          ";" &amp; VLOOKUP(HI$1,Data!$K:$M,3, FALSE) &amp; ",""" &amp; VLOOKUP(HI$1,Data!$K:$L,2, FALSE) &amp; """;"   )             )</f>
        <v/>
      </c>
      <c r="HJ32" t="str">
        <f>IF(Data!$K33=HJ$1, "",             IF(ISERR(SEARCH(HJ$1,Data!$G33)),        "",          ";" &amp; VLOOKUP(HJ$1,Data!$K:$M,3, FALSE) &amp; ",""" &amp; VLOOKUP(HJ$1,Data!$K:$L,2, FALSE) &amp; """;"   )             )</f>
        <v/>
      </c>
      <c r="HK32" t="str">
        <f>IF(Data!$K33=HK$1, "",             IF(ISERR(SEARCH(HK$1,Data!$G33)),        "",          ";" &amp; VLOOKUP(HK$1,Data!$K:$M,3, FALSE) &amp; ",""" &amp; VLOOKUP(HK$1,Data!$K:$L,2, FALSE) &amp; """;"   )             )</f>
        <v/>
      </c>
      <c r="HL32" t="str">
        <f>IF(Data!$K33=HL$1, "",             IF(ISERR(SEARCH(HL$1,Data!$G33)),        "",          ";" &amp; VLOOKUP(HL$1,Data!$K:$M,3, FALSE) &amp; ",""" &amp; VLOOKUP(HL$1,Data!$K:$L,2, FALSE) &amp; """;"   )             )</f>
        <v/>
      </c>
      <c r="HM32" t="str">
        <f>IF(Data!$K33=HM$1, "",             IF(ISERR(SEARCH(HM$1,Data!$G33)),        "",          ";" &amp; VLOOKUP(HM$1,Data!$K:$M,3, FALSE) &amp; ",""" &amp; VLOOKUP(HM$1,Data!$K:$L,2, FALSE) &amp; """;"   )             )</f>
        <v/>
      </c>
      <c r="HN32" t="str">
        <f>IF(Data!$K33=HN$1, "",             IF(ISERR(SEARCH(HN$1,Data!$G33)),        "",          ";" &amp; VLOOKUP(HN$1,Data!$K:$M,3, FALSE) &amp; ",""" &amp; VLOOKUP(HN$1,Data!$K:$L,2, FALSE) &amp; """;"   )             )</f>
        <v/>
      </c>
      <c r="HO32" t="str">
        <f>IF(Data!$K33=HO$1, "",             IF(ISERR(SEARCH(HO$1,Data!$G33)),        "",          ";" &amp; VLOOKUP(HO$1,Data!$K:$M,3, FALSE) &amp; ",""" &amp; VLOOKUP(HO$1,Data!$K:$L,2, FALSE) &amp; """;"   )             )</f>
        <v/>
      </c>
      <c r="HP32" t="str">
        <f>IF(Data!$K33=HP$1, "",             IF(ISERR(SEARCH(HP$1,Data!$G33)),        "",          ";" &amp; VLOOKUP(HP$1,Data!$K:$M,3, FALSE) &amp; ",""" &amp; VLOOKUP(HP$1,Data!$K:$L,2, FALSE) &amp; """;"   )             )</f>
        <v/>
      </c>
      <c r="HQ32" t="str">
        <f>IF(Data!$K33=HQ$1, "",             IF(ISERR(SEARCH(HQ$1,Data!$G33)),        "",          ";" &amp; VLOOKUP(HQ$1,Data!$K:$M,3, FALSE) &amp; ",""" &amp; VLOOKUP(HQ$1,Data!$K:$L,2, FALSE) &amp; """;"   )             )</f>
        <v/>
      </c>
      <c r="HR32" t="str">
        <f>IF(Data!$K33=HR$1, "",             IF(ISERR(SEARCH(HR$1,Data!$G33)),        "",          ";" &amp; VLOOKUP(HR$1,Data!$K:$M,3, FALSE) &amp; ",""" &amp; VLOOKUP(HR$1,Data!$K:$L,2, FALSE) &amp; """;"   )             )</f>
        <v/>
      </c>
      <c r="HS32" t="str">
        <f>IF(Data!$K33=HS$1, "",             IF(ISERR(SEARCH(HS$1,Data!$G33)),        "",          ";" &amp; VLOOKUP(HS$1,Data!$K:$M,3, FALSE) &amp; ",""" &amp; VLOOKUP(HS$1,Data!$K:$L,2, FALSE) &amp; """;"   )             )</f>
        <v/>
      </c>
      <c r="HT32" t="str">
        <f>IF(Data!$K33=HT$1, "",             IF(ISERR(SEARCH(HT$1,Data!$G33)),        "",          ";" &amp; VLOOKUP(HT$1,Data!$K:$M,3, FALSE) &amp; ",""" &amp; VLOOKUP(HT$1,Data!$K:$L,2, FALSE) &amp; """;"   )             )</f>
        <v/>
      </c>
      <c r="HU32" t="str">
        <f>IF(Data!$K33=HU$1, "",             IF(ISERR(SEARCH(HU$1,Data!$G33)),        "",          ";" &amp; VLOOKUP(HU$1,Data!$K:$M,3, FALSE) &amp; ",""" &amp; VLOOKUP(HU$1,Data!$K:$L,2, FALSE) &amp; """;"   )             )</f>
        <v/>
      </c>
      <c r="HV32" t="str">
        <f>IF(Data!$K33=HV$1, "",             IF(ISERR(SEARCH(HV$1,Data!$G33)),        "",          ";" &amp; VLOOKUP(HV$1,Data!$K:$M,3, FALSE) &amp; ",""" &amp; VLOOKUP(HV$1,Data!$K:$L,2, FALSE) &amp; """;"   )             )</f>
        <v/>
      </c>
      <c r="HW32" t="str">
        <f>IF(Data!$K33=HW$1, "",             IF(ISERR(SEARCH(HW$1,Data!$G33)),        "",          ";" &amp; VLOOKUP(HW$1,Data!$K:$M,3, FALSE) &amp; ",""" &amp; VLOOKUP(HW$1,Data!$K:$L,2, FALSE) &amp; """;"   )             )</f>
        <v/>
      </c>
      <c r="HX32" t="str">
        <f>IF(Data!$K33=HX$1, "",             IF(ISERR(SEARCH(HX$1,Data!$G33)),        "",          ";" &amp; VLOOKUP(HX$1,Data!$K:$M,3, FALSE) &amp; ",""" &amp; VLOOKUP(HX$1,Data!$K:$L,2, FALSE) &amp; """;"   )             )</f>
        <v/>
      </c>
      <c r="HY32" t="str">
        <f>IF(Data!$K33=HY$1, "",             IF(ISERR(SEARCH(HY$1,Data!$G33)),        "",          ";" &amp; VLOOKUP(HY$1,Data!$K:$M,3, FALSE) &amp; ",""" &amp; VLOOKUP(HY$1,Data!$K:$L,2, FALSE) &amp; """;"   )             )</f>
        <v/>
      </c>
      <c r="HZ32" t="str">
        <f>IF(Data!$K33=HZ$1, "",             IF(ISERR(SEARCH(HZ$1,Data!$G33)),        "",          ";" &amp; VLOOKUP(HZ$1,Data!$K:$M,3, FALSE) &amp; ",""" &amp; VLOOKUP(HZ$1,Data!$K:$L,2, FALSE) &amp; """;"   )             )</f>
        <v/>
      </c>
      <c r="IA32" t="str">
        <f>IF(Data!$K33=IA$1, "",             IF(ISERR(SEARCH(IA$1,Data!$G33)),        "",          ";" &amp; VLOOKUP(IA$1,Data!$K:$M,3, FALSE) &amp; ",""" &amp; VLOOKUP(IA$1,Data!$K:$L,2, FALSE) &amp; """;"   )             )</f>
        <v/>
      </c>
      <c r="IB32" t="str">
        <f>IF(Data!$K33=IB$1, "",             IF(ISERR(SEARCH(IB$1,Data!$G33)),        "",          ";" &amp; VLOOKUP(IB$1,Data!$K:$M,3, FALSE) &amp; ",""" &amp; VLOOKUP(IB$1,Data!$K:$L,2, FALSE) &amp; """;"   )             )</f>
        <v/>
      </c>
      <c r="IC32" t="str">
        <f>IF(Data!$K33=IC$1, "",             IF(ISERR(SEARCH(IC$1,Data!$G33)),        "",          ";" &amp; VLOOKUP(IC$1,Data!$K:$M,3, FALSE) &amp; ",""" &amp; VLOOKUP(IC$1,Data!$K:$L,2, FALSE) &amp; """;"   )             )</f>
        <v/>
      </c>
      <c r="ID32" t="str">
        <f>IF(Data!$K33=ID$1, "",             IF(ISERR(SEARCH(ID$1,Data!$G33)),        "",          ";" &amp; VLOOKUP(ID$1,Data!$K:$M,3, FALSE) &amp; ",""" &amp; VLOOKUP(ID$1,Data!$K:$L,2, FALSE) &amp; """;"   )             )</f>
        <v/>
      </c>
      <c r="IE32" t="str">
        <f>IF(Data!$K33=IE$1, "",             IF(ISERR(SEARCH(IE$1,Data!$G33)),        "",          ";" &amp; VLOOKUP(IE$1,Data!$K:$M,3, FALSE) &amp; ",""" &amp; VLOOKUP(IE$1,Data!$K:$L,2, FALSE) &amp; """;"   )             )</f>
        <v/>
      </c>
      <c r="IF32" t="str">
        <f>IF(Data!$K33=IF$1, "",             IF(ISERR(SEARCH(IF$1,Data!$G33)),        "",          ";" &amp; VLOOKUP(IF$1,Data!$K:$M,3, FALSE) &amp; ",""" &amp; VLOOKUP(IF$1,Data!$K:$L,2, FALSE) &amp; """;"   )             )</f>
        <v/>
      </c>
      <c r="IG32" t="str">
        <f>IF(Data!$K33=IG$1, "",             IF(ISERR(SEARCH(IG$1,Data!$G33)),        "",          ";" &amp; VLOOKUP(IG$1,Data!$K:$M,3, FALSE) &amp; ",""" &amp; VLOOKUP(IG$1,Data!$K:$L,2, FALSE) &amp; """;"   )             )</f>
        <v/>
      </c>
      <c r="IH32" t="str">
        <f>IF(Data!$K33=IH$1, "",             IF(ISERR(SEARCH(IH$1,Data!$G33)),        "",          ";" &amp; VLOOKUP(IH$1,Data!$K:$M,3, FALSE) &amp; ",""" &amp; VLOOKUP(IH$1,Data!$K:$L,2, FALSE) &amp; """;"   )             )</f>
        <v/>
      </c>
      <c r="II32" t="str">
        <f>IF(Data!$K33=II$1, "",             IF(ISERR(SEARCH(II$1,Data!$G33)),        "",          ";" &amp; VLOOKUP(II$1,Data!$K:$M,3, FALSE) &amp; ",""" &amp; VLOOKUP(II$1,Data!$K:$L,2, FALSE) &amp; """;"   )             )</f>
        <v/>
      </c>
    </row>
    <row r="33" spans="1:243" x14ac:dyDescent="0.3">
      <c r="A33" t="str">
        <f>Data!K34</f>
        <v>Hermione Bagwa</v>
      </c>
      <c r="B33" s="15">
        <f>VLOOKUP(Tableau36[[#This Row],[Character]],Data!K:M,3,FALSE)</f>
        <v>32</v>
      </c>
      <c r="C33" s="15" t="str">
        <f>VLOOKUP(Tableau36[[#This Row],[Character]],Data!K:L,2,FALSE)</f>
        <v>HUMAN</v>
      </c>
      <c r="D33" s="15" t="str">
        <f>SUBSTITUTE(     SUBSTITUTE(Tableau36[[#This Row],[character_id,character_type,friend_id,friend_type]],",""DROID""",""),    ",""HUMAN""", "")</f>
        <v>32,8</v>
      </c>
      <c r="E33" s="15" t="str">
        <f>IF(Tableau36[[#This Row],[With char''s id]] = "", "",    MID(Tableau36[[#This Row],[With char''s id]], 2, LEN(Tableau36[[#This Row],[With char''s id]])-1))</f>
        <v>32,"HUMAN",8,"DROID"</v>
      </c>
      <c r="F33" s="15" t="str">
        <f>SUBSTITUTE(Tableau36[[#This Row],[List of friend''s id]],  "/",    "/" &amp; Tableau36[[#This Row],[Character''s id]] &amp; ",""" &amp; Tableau36[[#This Row],[Type]] &amp; """,")</f>
        <v>/32,"HUMAN",8,"DROID"</v>
      </c>
      <c r="G33" t="str">
        <f>IF( Tableau36[[#This Row],[removed double semi-colon]]="", "", "/" &amp; MID(Tableau36[[#This Row],[removed double semi-colon]],2,LEN(Tableau36[[#This Row],[removed double semi-colon]]) - 2) )</f>
        <v>/8,"DROID"</v>
      </c>
      <c r="H33" t="str">
        <f>SUBSTITUTE(Tableau36[[#This Row],[Concatenation]],";;","/")</f>
        <v>;8,"DROID";</v>
      </c>
      <c r="I33" t="str">
        <f>_xlfn.CONCAT(Tableau4[#This Row])</f>
        <v>;8,"DROID";</v>
      </c>
      <c r="M33" t="str">
        <f>IF(Data!$K34=M$1, "",             IF(ISERR(SEARCH(M$1,Data!$G34)),        "",          ";" &amp; VLOOKUP(M$1,Data!$K:$M,3, FALSE) &amp; ",""" &amp; VLOOKUP(M$1,Data!$K:$L,2, FALSE) &amp; """;"   )             )</f>
        <v/>
      </c>
      <c r="N33" t="str">
        <f>IF(Data!$K34=N$1, "",             IF(ISERR(SEARCH(N$1,Data!$G34)),        "",          ";" &amp; VLOOKUP(N$1,Data!$K:$M,3, FALSE) &amp; ",""" &amp; VLOOKUP(N$1,Data!$K:$L,2, FALSE) &amp; """;"   )             )</f>
        <v/>
      </c>
      <c r="O33" t="str">
        <f>IF(Data!$K34=O$1, "",             IF(ISERR(SEARCH(O$1,Data!$G34)),        "",          ";" &amp; VLOOKUP(O$1,Data!$K:$M,3, FALSE) &amp; ",""" &amp; VLOOKUP(O$1,Data!$K:$L,2, FALSE) &amp; """;"   )             )</f>
        <v/>
      </c>
      <c r="P33" t="str">
        <f>IF(Data!$K34=P$1, "",             IF(ISERR(SEARCH(P$1,Data!$G34)),        "",          ";" &amp; VLOOKUP(P$1,Data!$K:$M,3, FALSE) &amp; ",""" &amp; VLOOKUP(P$1,Data!$K:$L,2, FALSE) &amp; """;"   )             )</f>
        <v/>
      </c>
      <c r="Q33" t="str">
        <f>IF(Data!$K34=Q$1, "",             IF(ISERR(SEARCH(Q$1,Data!$G34)),        "",          ";" &amp; VLOOKUP(Q$1,Data!$K:$M,3, FALSE) &amp; ",""" &amp; VLOOKUP(Q$1,Data!$K:$L,2, FALSE) &amp; """;"   )             )</f>
        <v/>
      </c>
      <c r="R33" t="str">
        <f>IF(Data!$K34=R$1, "",             IF(ISERR(SEARCH(R$1,Data!$G34)),        "",          ";" &amp; VLOOKUP(R$1,Data!$K:$M,3, FALSE) &amp; ",""" &amp; VLOOKUP(R$1,Data!$K:$L,2, FALSE) &amp; """;"   )             )</f>
        <v/>
      </c>
      <c r="S33" t="str">
        <f>IF(Data!$K34=S$1, "",             IF(ISERR(SEARCH(S$1,Data!$G34)),        "",          ";" &amp; VLOOKUP(S$1,Data!$K:$M,3, FALSE) &amp; ",""" &amp; VLOOKUP(S$1,Data!$K:$L,2, FALSE) &amp; """;"   )             )</f>
        <v/>
      </c>
      <c r="T33" t="str">
        <f>IF(Data!$K34=T$1, "",             IF(ISERR(SEARCH(T$1,Data!$G34)),        "",          ";" &amp; VLOOKUP(T$1,Data!$K:$M,3, FALSE) &amp; ",""" &amp; VLOOKUP(T$1,Data!$K:$L,2, FALSE) &amp; """;"   )             )</f>
        <v/>
      </c>
      <c r="U33" t="str">
        <f>IF(Data!$K34=U$1, "",             IF(ISERR(SEARCH(U$1,Data!$G34)),        "",          ";" &amp; VLOOKUP(U$1,Data!$K:$M,3, FALSE) &amp; ",""" &amp; VLOOKUP(U$1,Data!$K:$L,2, FALSE) &amp; """;"   )             )</f>
        <v/>
      </c>
      <c r="V33" t="str">
        <f>IF(Data!$K34=V$1, "",             IF(ISERR(SEARCH(V$1,Data!$G34)),        "",          ";" &amp; VLOOKUP(V$1,Data!$K:$M,3, FALSE) &amp; ",""" &amp; VLOOKUP(V$1,Data!$K:$L,2, FALSE) &amp; """;"   )             )</f>
        <v/>
      </c>
      <c r="W33" t="str">
        <f>IF(Data!$K34=W$1, "",             IF(ISERR(SEARCH(W$1,Data!$G34)),        "",          ";" &amp; VLOOKUP(W$1,Data!$K:$M,3, FALSE) &amp; ",""" &amp; VLOOKUP(W$1,Data!$K:$L,2, FALSE) &amp; """;"   )             )</f>
        <v/>
      </c>
      <c r="X33" t="str">
        <f>IF(Data!$K34=X$1, "",             IF(ISERR(SEARCH(X$1,Data!$G34)),        "",          ";" &amp; VLOOKUP(X$1,Data!$K:$M,3, FALSE) &amp; ",""" &amp; VLOOKUP(X$1,Data!$K:$L,2, FALSE) &amp; """;"   )             )</f>
        <v/>
      </c>
      <c r="Y33" t="str">
        <f>IF(Data!$K34=Y$1, "",             IF(ISERR(SEARCH(Y$1,Data!$G34)),        "",          ";" &amp; VLOOKUP(Y$1,Data!$K:$M,3, FALSE) &amp; ",""" &amp; VLOOKUP(Y$1,Data!$K:$L,2, FALSE) &amp; """;"   )             )</f>
        <v/>
      </c>
      <c r="Z33" t="str">
        <f>IF(Data!$K34=Z$1, "",             IF(ISERR(SEARCH(Z$1,Data!$G34)),        "",          ";" &amp; VLOOKUP(Z$1,Data!$K:$M,3, FALSE) &amp; ",""" &amp; VLOOKUP(Z$1,Data!$K:$L,2, FALSE) &amp; """;"   )             )</f>
        <v/>
      </c>
      <c r="AA33" t="str">
        <f>IF(Data!$K34=AA$1, "",             IF(ISERR(SEARCH(AA$1,Data!$G34)),        "",          ";" &amp; VLOOKUP(AA$1,Data!$K:$M,3, FALSE) &amp; ",""" &amp; VLOOKUP(AA$1,Data!$K:$L,2, FALSE) &amp; """;"   )             )</f>
        <v/>
      </c>
      <c r="AB33" t="str">
        <f>IF(Data!$K34=AB$1, "",             IF(ISERR(SEARCH(AB$1,Data!$G34)),        "",          ";" &amp; VLOOKUP(AB$1,Data!$K:$M,3, FALSE) &amp; ",""" &amp; VLOOKUP(AB$1,Data!$K:$L,2, FALSE) &amp; """;"   )             )</f>
        <v/>
      </c>
      <c r="AC33" t="str">
        <f>IF(Data!$K34=AC$1, "",             IF(ISERR(SEARCH(AC$1,Data!$G34)),        "",          ";" &amp; VLOOKUP(AC$1,Data!$K:$M,3, FALSE) &amp; ",""" &amp; VLOOKUP(AC$1,Data!$K:$L,2, FALSE) &amp; """;"   )             )</f>
        <v/>
      </c>
      <c r="AD33" t="str">
        <f>IF(Data!$K34=AD$1, "",             IF(ISERR(SEARCH(AD$1,Data!$G34)),        "",          ";" &amp; VLOOKUP(AD$1,Data!$K:$M,3, FALSE) &amp; ",""" &amp; VLOOKUP(AD$1,Data!$K:$L,2, FALSE) &amp; """;"   )             )</f>
        <v/>
      </c>
      <c r="AE33" t="str">
        <f>IF(Data!$K34=AE$1, "",             IF(ISERR(SEARCH(AE$1,Data!$G34)),        "",          ";" &amp; VLOOKUP(AE$1,Data!$K:$M,3, FALSE) &amp; ",""" &amp; VLOOKUP(AE$1,Data!$K:$L,2, FALSE) &amp; """;"   )             )</f>
        <v/>
      </c>
      <c r="AF33" t="str">
        <f>IF(Data!$K34=AF$1, "",             IF(ISERR(SEARCH(AF$1,Data!$G34)),        "",          ";" &amp; VLOOKUP(AF$1,Data!$K:$M,3, FALSE) &amp; ",""" &amp; VLOOKUP(AF$1,Data!$K:$L,2, FALSE) &amp; """;"   )             )</f>
        <v/>
      </c>
      <c r="AG33" t="str">
        <f>IF(Data!$K34=AG$1, "",             IF(ISERR(SEARCH(AG$1,Data!$G34)),        "",          ";" &amp; VLOOKUP(AG$1,Data!$K:$M,3, FALSE) &amp; ",""" &amp; VLOOKUP(AG$1,Data!$K:$L,2, FALSE) &amp; """;"   )             )</f>
        <v/>
      </c>
      <c r="AH33" t="str">
        <f>IF(Data!$K34=AH$1, "",             IF(ISERR(SEARCH(AH$1,Data!$G34)),        "",          ";" &amp; VLOOKUP(AH$1,Data!$K:$M,3, FALSE) &amp; ",""" &amp; VLOOKUP(AH$1,Data!$K:$L,2, FALSE) &amp; """;"   )             )</f>
        <v/>
      </c>
      <c r="AI33" t="str">
        <f>IF(Data!$K34=AI$1, "",             IF(ISERR(SEARCH(AI$1,Data!$G34)),        "",          ";" &amp; VLOOKUP(AI$1,Data!$K:$M,3, FALSE) &amp; ",""" &amp; VLOOKUP(AI$1,Data!$K:$L,2, FALSE) &amp; """;"   )             )</f>
        <v/>
      </c>
      <c r="AJ33" t="str">
        <f>IF(Data!$K34=AJ$1, "",             IF(ISERR(SEARCH(AJ$1,Data!$G34)),        "",          ";" &amp; VLOOKUP(AJ$1,Data!$K:$M,3, FALSE) &amp; ",""" &amp; VLOOKUP(AJ$1,Data!$K:$L,2, FALSE) &amp; """;"   )             )</f>
        <v/>
      </c>
      <c r="AK33" t="str">
        <f>IF(Data!$K34=AK$1, "",             IF(ISERR(SEARCH(AK$1,Data!$G34)),        "",          ";" &amp; VLOOKUP(AK$1,Data!$K:$M,3, FALSE) &amp; ",""" &amp; VLOOKUP(AK$1,Data!$K:$L,2, FALSE) &amp; """;"   )             )</f>
        <v/>
      </c>
      <c r="AL33" t="str">
        <f>IF(Data!$K34=AL$1, "",             IF(ISERR(SEARCH(AL$1,Data!$G34)),        "",          ";" &amp; VLOOKUP(AL$1,Data!$K:$M,3, FALSE) &amp; ",""" &amp; VLOOKUP(AL$1,Data!$K:$L,2, FALSE) &amp; """;"   )             )</f>
        <v/>
      </c>
      <c r="AM33" t="str">
        <f>IF(Data!$K34=AM$1, "",             IF(ISERR(SEARCH(AM$1,Data!$G34)),        "",          ";" &amp; VLOOKUP(AM$1,Data!$K:$M,3, FALSE) &amp; ",""" &amp; VLOOKUP(AM$1,Data!$K:$L,2, FALSE) &amp; """;"   )             )</f>
        <v/>
      </c>
      <c r="AN33" t="str">
        <f>IF(Data!$K34=AN$1, "",             IF(ISERR(SEARCH(AN$1,Data!$G34)),        "",          ";" &amp; VLOOKUP(AN$1,Data!$K:$M,3, FALSE) &amp; ",""" &amp; VLOOKUP(AN$1,Data!$K:$L,2, FALSE) &amp; """;"   )             )</f>
        <v/>
      </c>
      <c r="AO33" t="str">
        <f>IF(Data!$K34=AO$1, "",             IF(ISERR(SEARCH(AO$1,Data!$G34)),        "",          ";" &amp; VLOOKUP(AO$1,Data!$K:$M,3, FALSE) &amp; ",""" &amp; VLOOKUP(AO$1,Data!$K:$L,2, FALSE) &amp; """;"   )             )</f>
        <v/>
      </c>
      <c r="AP33" t="str">
        <f>IF(Data!$K34=AP$1, "",             IF(ISERR(SEARCH(AP$1,Data!$G34)),        "",          ";" &amp; VLOOKUP(AP$1,Data!$K:$M,3, FALSE) &amp; ",""" &amp; VLOOKUP(AP$1,Data!$K:$L,2, FALSE) &amp; """;"   )             )</f>
        <v/>
      </c>
      <c r="AQ33" t="str">
        <f>IF(Data!$K34=AQ$1, "",             IF(ISERR(SEARCH(AQ$1,Data!$G34)),        "",          ";" &amp; VLOOKUP(AQ$1,Data!$K:$M,3, FALSE) &amp; ",""" &amp; VLOOKUP(AQ$1,Data!$K:$L,2, FALSE) &amp; """;"   )             )</f>
        <v/>
      </c>
      <c r="AR33" t="str">
        <f>IF(Data!$K34=AR$1, "",             IF(ISERR(SEARCH(AR$1,Data!$G34)),        "",          ";" &amp; VLOOKUP(AR$1,Data!$K:$M,3, FALSE) &amp; ",""" &amp; VLOOKUP(AR$1,Data!$K:$L,2, FALSE) &amp; """;"   )             )</f>
        <v/>
      </c>
      <c r="AS33" t="str">
        <f>IF(Data!$K34=AS$1, "",             IF(ISERR(SEARCH(AS$1,Data!$G34)),        "",          ";" &amp; VLOOKUP(AS$1,Data!$K:$M,3, FALSE) &amp; ",""" &amp; VLOOKUP(AS$1,Data!$K:$L,2, FALSE) &amp; """;"   )             )</f>
        <v/>
      </c>
      <c r="AT33" t="str">
        <f>IF(Data!$K34=AT$1, "",             IF(ISERR(SEARCH(AT$1,Data!$G34)),        "",          ";" &amp; VLOOKUP(AT$1,Data!$K:$M,3, FALSE) &amp; ",""" &amp; VLOOKUP(AT$1,Data!$K:$L,2, FALSE) &amp; """;"   )             )</f>
        <v/>
      </c>
      <c r="AU33" t="str">
        <f>IF(Data!$K34=AU$1, "",             IF(ISERR(SEARCH(AU$1,Data!$G34)),        "",          ";" &amp; VLOOKUP(AU$1,Data!$K:$M,3, FALSE) &amp; ",""" &amp; VLOOKUP(AU$1,Data!$K:$L,2, FALSE) &amp; """;"   )             )</f>
        <v/>
      </c>
      <c r="AV33" t="str">
        <f>IF(Data!$K34=AV$1, "",             IF(ISERR(SEARCH(AV$1,Data!$G34)),        "",          ";" &amp; VLOOKUP(AV$1,Data!$K:$M,3, FALSE) &amp; ",""" &amp; VLOOKUP(AV$1,Data!$K:$L,2, FALSE) &amp; """;"   )             )</f>
        <v/>
      </c>
      <c r="AW33" t="str">
        <f>IF(Data!$K34=AW$1, "",             IF(ISERR(SEARCH(AW$1,Data!$G34)),        "",          ";" &amp; VLOOKUP(AW$1,Data!$K:$M,3, FALSE) &amp; ",""" &amp; VLOOKUP(AW$1,Data!$K:$L,2, FALSE) &amp; """;"   )             )</f>
        <v/>
      </c>
      <c r="AX33" t="str">
        <f>IF(Data!$K34=AX$1, "",             IF(ISERR(SEARCH(AX$1,Data!$G34)),        "",          ";" &amp; VLOOKUP(AX$1,Data!$K:$M,3, FALSE) &amp; ",""" &amp; VLOOKUP(AX$1,Data!$K:$L,2, FALSE) &amp; """;"   )             )</f>
        <v/>
      </c>
      <c r="AY33" t="str">
        <f>IF(Data!$K34=AY$1, "",             IF(ISERR(SEARCH(AY$1,Data!$G34)),        "",          ";" &amp; VLOOKUP(AY$1,Data!$K:$M,3, FALSE) &amp; ",""" &amp; VLOOKUP(AY$1,Data!$K:$L,2, FALSE) &amp; """;"   )             )</f>
        <v/>
      </c>
      <c r="AZ33" t="str">
        <f>IF(Data!$K34=AZ$1, "",             IF(ISERR(SEARCH(AZ$1,Data!$G34)),        "",          ";" &amp; VLOOKUP(AZ$1,Data!$K:$M,3, FALSE) &amp; ",""" &amp; VLOOKUP(AZ$1,Data!$K:$L,2, FALSE) &amp; """;"   )             )</f>
        <v/>
      </c>
      <c r="BA33" t="str">
        <f>IF(Data!$K34=BA$1, "",             IF(ISERR(SEARCH(BA$1,Data!$G34)),        "",          ";" &amp; VLOOKUP(BA$1,Data!$K:$M,3, FALSE) &amp; ",""" &amp; VLOOKUP(BA$1,Data!$K:$L,2, FALSE) &amp; """;"   )             )</f>
        <v/>
      </c>
      <c r="BB33" t="str">
        <f>IF(Data!$K34=BB$1, "",             IF(ISERR(SEARCH(BB$1,Data!$G34)),        "",          ";" &amp; VLOOKUP(BB$1,Data!$K:$M,3, FALSE) &amp; ",""" &amp; VLOOKUP(BB$1,Data!$K:$L,2, FALSE) &amp; """;"   )             )</f>
        <v/>
      </c>
      <c r="BC33" t="str">
        <f>IF(Data!$K34=BC$1, "",             IF(ISERR(SEARCH(BC$1,Data!$G34)),        "",          ";" &amp; VLOOKUP(BC$1,Data!$K:$M,3, FALSE) &amp; ",""" &amp; VLOOKUP(BC$1,Data!$K:$L,2, FALSE) &amp; """;"   )             )</f>
        <v/>
      </c>
      <c r="BD33" t="str">
        <f>IF(Data!$K34=BD$1, "",             IF(ISERR(SEARCH(BD$1,Data!$G34)),        "",          ";" &amp; VLOOKUP(BD$1,Data!$K:$M,3, FALSE) &amp; ",""" &amp; VLOOKUP(BD$1,Data!$K:$L,2, FALSE) &amp; """;"   )             )</f>
        <v/>
      </c>
      <c r="BE33" t="str">
        <f>IF(Data!$K34=BE$1, "",             IF(ISERR(SEARCH(BE$1,Data!$G34)),        "",          ";" &amp; VLOOKUP(BE$1,Data!$K:$M,3, FALSE) &amp; ",""" &amp; VLOOKUP(BE$1,Data!$K:$L,2, FALSE) &amp; """;"   )             )</f>
        <v/>
      </c>
      <c r="BF33" t="str">
        <f>IF(Data!$K34=BF$1, "",             IF(ISERR(SEARCH(BF$1,Data!$G34)),        "",          ";" &amp; VLOOKUP(BF$1,Data!$K:$M,3, FALSE) &amp; ",""" &amp; VLOOKUP(BF$1,Data!$K:$L,2, FALSE) &amp; """;"   )             )</f>
        <v/>
      </c>
      <c r="BG33" t="str">
        <f>IF(Data!$K34=BG$1, "",             IF(ISERR(SEARCH(BG$1,Data!$G34)),        "",          ";" &amp; VLOOKUP(BG$1,Data!$K:$M,3, FALSE) &amp; ",""" &amp; VLOOKUP(BG$1,Data!$K:$L,2, FALSE) &amp; """;"   )             )</f>
        <v/>
      </c>
      <c r="BH33" t="str">
        <f>IF(Data!$K34=BH$1, "",             IF(ISERR(SEARCH(BH$1,Data!$G34)),        "",          ";" &amp; VLOOKUP(BH$1,Data!$K:$M,3, FALSE) &amp; ",""" &amp; VLOOKUP(BH$1,Data!$K:$L,2, FALSE) &amp; """;"   )             )</f>
        <v/>
      </c>
      <c r="BI33" t="str">
        <f>IF(Data!$K34=BI$1, "",             IF(ISERR(SEARCH(BI$1,Data!$G34)),        "",          ";" &amp; VLOOKUP(BI$1,Data!$K:$M,3, FALSE) &amp; ",""" &amp; VLOOKUP(BI$1,Data!$K:$L,2, FALSE) &amp; """;"   )             )</f>
        <v/>
      </c>
      <c r="BJ33" t="str">
        <f>IF(Data!$K34=BJ$1, "",             IF(ISERR(SEARCH(BJ$1,Data!$G34)),        "",          ";" &amp; VLOOKUP(BJ$1,Data!$K:$M,3, FALSE) &amp; ",""" &amp; VLOOKUP(BJ$1,Data!$K:$L,2, FALSE) &amp; """;"   )             )</f>
        <v/>
      </c>
      <c r="BK33" t="str">
        <f>IF(Data!$K34=BK$1, "",             IF(ISERR(SEARCH(BK$1,Data!$G34)),        "",          ";" &amp; VLOOKUP(BK$1,Data!$K:$M,3, FALSE) &amp; ",""" &amp; VLOOKUP(BK$1,Data!$K:$L,2, FALSE) &amp; """;"   )             )</f>
        <v/>
      </c>
      <c r="BL33" t="str">
        <f>IF(Data!$K34=BL$1, "",             IF(ISERR(SEARCH(BL$1,Data!$G34)),        "",          ";" &amp; VLOOKUP(BL$1,Data!$K:$M,3, FALSE) &amp; ",""" &amp; VLOOKUP(BL$1,Data!$K:$L,2, FALSE) &amp; """;"   )             )</f>
        <v/>
      </c>
      <c r="BM33" t="str">
        <f>IF(Data!$K34=BM$1, "",             IF(ISERR(SEARCH(BM$1,Data!$G34)),        "",          ";" &amp; VLOOKUP(BM$1,Data!$K:$M,3, FALSE) &amp; ",""" &amp; VLOOKUP(BM$1,Data!$K:$L,2, FALSE) &amp; """;"   )             )</f>
        <v/>
      </c>
      <c r="BN33" t="str">
        <f>IF(Data!$K34=BN$1, "",             IF(ISERR(SEARCH(BN$1,Data!$G34)),        "",          ";" &amp; VLOOKUP(BN$1,Data!$K:$M,3, FALSE) &amp; ",""" &amp; VLOOKUP(BN$1,Data!$K:$L,2, FALSE) &amp; """;"   )             )</f>
        <v/>
      </c>
      <c r="BO33" t="str">
        <f>IF(Data!$K34=BO$1, "",             IF(ISERR(SEARCH(BO$1,Data!$G34)),        "",          ";" &amp; VLOOKUP(BO$1,Data!$K:$M,3, FALSE) &amp; ",""" &amp; VLOOKUP(BO$1,Data!$K:$L,2, FALSE) &amp; """;"   )             )</f>
        <v/>
      </c>
      <c r="BP33" t="str">
        <f>IF(Data!$K34=BP$1, "",             IF(ISERR(SEARCH(BP$1,Data!$G34)),        "",          ";" &amp; VLOOKUP(BP$1,Data!$K:$M,3, FALSE) &amp; ",""" &amp; VLOOKUP(BP$1,Data!$K:$L,2, FALSE) &amp; """;"   )             )</f>
        <v/>
      </c>
      <c r="BQ33" t="str">
        <f>IF(Data!$K34=BQ$1, "",             IF(ISERR(SEARCH(BQ$1,Data!$G34)),        "",          ";" &amp; VLOOKUP(BQ$1,Data!$K:$M,3, FALSE) &amp; ",""" &amp; VLOOKUP(BQ$1,Data!$K:$L,2, FALSE) &amp; """;"   )             )</f>
        <v/>
      </c>
      <c r="BR33" t="str">
        <f>IF(Data!$K34=BR$1, "",             IF(ISERR(SEARCH(BR$1,Data!$G34)),        "",          ";" &amp; VLOOKUP(BR$1,Data!$K:$M,3, FALSE) &amp; ",""" &amp; VLOOKUP(BR$1,Data!$K:$L,2, FALSE) &amp; """;"   )             )</f>
        <v/>
      </c>
      <c r="BS33" t="str">
        <f>IF(Data!$K34=BS$1, "",             IF(ISERR(SEARCH(BS$1,Data!$G34)),        "",          ";" &amp; VLOOKUP(BS$1,Data!$K:$M,3, FALSE) &amp; ",""" &amp; VLOOKUP(BS$1,Data!$K:$L,2, FALSE) &amp; """;"   )             )</f>
        <v/>
      </c>
      <c r="BT33" t="str">
        <f>IF(Data!$K34=BT$1, "",             IF(ISERR(SEARCH(BT$1,Data!$G34)),        "",          ";" &amp; VLOOKUP(BT$1,Data!$K:$M,3, FALSE) &amp; ",""" &amp; VLOOKUP(BT$1,Data!$K:$L,2, FALSE) &amp; """;"   )             )</f>
        <v/>
      </c>
      <c r="BU33" t="str">
        <f>IF(Data!$K34=BU$1, "",             IF(ISERR(SEARCH(BU$1,Data!$G34)),        "",          ";" &amp; VLOOKUP(BU$1,Data!$K:$M,3, FALSE) &amp; ",""" &amp; VLOOKUP(BU$1,Data!$K:$L,2, FALSE) &amp; """;"   )             )</f>
        <v/>
      </c>
      <c r="BV33" t="str">
        <f>IF(Data!$K34=BV$1, "",             IF(ISERR(SEARCH(BV$1,Data!$G34)),        "",          ";" &amp; VLOOKUP(BV$1,Data!$K:$M,3, FALSE) &amp; ",""" &amp; VLOOKUP(BV$1,Data!$K:$L,2, FALSE) &amp; """;"   )             )</f>
        <v/>
      </c>
      <c r="BW33" t="str">
        <f>IF(Data!$K34=BW$1, "",             IF(ISERR(SEARCH(BW$1,Data!$G34)),        "",          ";" &amp; VLOOKUP(BW$1,Data!$K:$M,3, FALSE) &amp; ",""" &amp; VLOOKUP(BW$1,Data!$K:$L,2, FALSE) &amp; """;"   )             )</f>
        <v/>
      </c>
      <c r="BX33" t="str">
        <f>IF(Data!$K34=BX$1, "",             IF(ISERR(SEARCH(BX$1,Data!$G34)),        "",          ";" &amp; VLOOKUP(BX$1,Data!$K:$M,3, FALSE) &amp; ",""" &amp; VLOOKUP(BX$1,Data!$K:$L,2, FALSE) &amp; """;"   )             )</f>
        <v/>
      </c>
      <c r="BY33" t="str">
        <f>IF(Data!$K34=BY$1, "",             IF(ISERR(SEARCH(BY$1,Data!$G34)),        "",          ";" &amp; VLOOKUP(BY$1,Data!$K:$M,3, FALSE) &amp; ",""" &amp; VLOOKUP(BY$1,Data!$K:$L,2, FALSE) &amp; """;"   )             )</f>
        <v/>
      </c>
      <c r="BZ33" t="str">
        <f>IF(Data!$K34=BZ$1, "",             IF(ISERR(SEARCH(BZ$1,Data!$G34)),        "",          ";" &amp; VLOOKUP(BZ$1,Data!$K:$M,3, FALSE) &amp; ",""" &amp; VLOOKUP(BZ$1,Data!$K:$L,2, FALSE) &amp; """;"   )             )</f>
        <v/>
      </c>
      <c r="CA33" t="str">
        <f>IF(Data!$K34=CA$1, "",             IF(ISERR(SEARCH(CA$1,Data!$G34)),        "",          ";" &amp; VLOOKUP(CA$1,Data!$K:$M,3, FALSE) &amp; ",""" &amp; VLOOKUP(CA$1,Data!$K:$L,2, FALSE) &amp; """;"   )             )</f>
        <v/>
      </c>
      <c r="CB33" t="str">
        <f>IF(Data!$K34=CB$1, "",             IF(ISERR(SEARCH(CB$1,Data!$G34)),        "",          ";" &amp; VLOOKUP(CB$1,Data!$K:$M,3, FALSE) &amp; ",""" &amp; VLOOKUP(CB$1,Data!$K:$L,2, FALSE) &amp; """;"   )             )</f>
        <v/>
      </c>
      <c r="CC33" t="str">
        <f>IF(Data!$K34=CC$1, "",             IF(ISERR(SEARCH(CC$1,Data!$G34)),        "",          ";" &amp; VLOOKUP(CC$1,Data!$K:$M,3, FALSE) &amp; ",""" &amp; VLOOKUP(CC$1,Data!$K:$L,2, FALSE) &amp; """;"   )             )</f>
        <v/>
      </c>
      <c r="CD33" t="str">
        <f>IF(Data!$K34=CD$1, "",             IF(ISERR(SEARCH(CD$1,Data!$G34)),        "",          ";" &amp; VLOOKUP(CD$1,Data!$K:$M,3, FALSE) &amp; ",""" &amp; VLOOKUP(CD$1,Data!$K:$L,2, FALSE) &amp; """;"   )             )</f>
        <v/>
      </c>
      <c r="CE33" t="str">
        <f>IF(Data!$K34=CE$1, "",             IF(ISERR(SEARCH(CE$1,Data!$G34)),        "",          ";" &amp; VLOOKUP(CE$1,Data!$K:$M,3, FALSE) &amp; ",""" &amp; VLOOKUP(CE$1,Data!$K:$L,2, FALSE) &amp; """;"   )             )</f>
        <v/>
      </c>
      <c r="CF33" t="str">
        <f>IF(Data!$K34=CF$1, "",             IF(ISERR(SEARCH(CF$1,Data!$G34)),        "",          ";" &amp; VLOOKUP(CF$1,Data!$K:$M,3, FALSE) &amp; ",""" &amp; VLOOKUP(CF$1,Data!$K:$L,2, FALSE) &amp; """;"   )             )</f>
        <v/>
      </c>
      <c r="CG33" t="str">
        <f>IF(Data!$K34=CG$1, "",             IF(ISERR(SEARCH(CG$1,Data!$G34)),        "",          ";" &amp; VLOOKUP(CG$1,Data!$K:$M,3, FALSE) &amp; ",""" &amp; VLOOKUP(CG$1,Data!$K:$L,2, FALSE) &amp; """;"   )             )</f>
        <v/>
      </c>
      <c r="CH33" t="str">
        <f>IF(Data!$K34=CH$1, "",             IF(ISERR(SEARCH(CH$1,Data!$G34)),        "",          ";" &amp; VLOOKUP(CH$1,Data!$K:$M,3, FALSE) &amp; ",""" &amp; VLOOKUP(CH$1,Data!$K:$L,2, FALSE) &amp; """;"   )             )</f>
        <v/>
      </c>
      <c r="CI33" t="str">
        <f>IF(Data!$K34=CI$1, "",             IF(ISERR(SEARCH(CI$1,Data!$G34)),        "",          ";" &amp; VLOOKUP(CI$1,Data!$K:$M,3, FALSE) &amp; ",""" &amp; VLOOKUP(CI$1,Data!$K:$L,2, FALSE) &amp; """;"   )             )</f>
        <v/>
      </c>
      <c r="CJ33" t="str">
        <f>IF(Data!$K34=CJ$1, "",             IF(ISERR(SEARCH(CJ$1,Data!$G34)),        "",          ";" &amp; VLOOKUP(CJ$1,Data!$K:$M,3, FALSE) &amp; ",""" &amp; VLOOKUP(CJ$1,Data!$K:$L,2, FALSE) &amp; """;"   )             )</f>
        <v/>
      </c>
      <c r="CK33" t="str">
        <f>IF(Data!$K34=CK$1, "",             IF(ISERR(SEARCH(CK$1,Data!$G34)),        "",          ";" &amp; VLOOKUP(CK$1,Data!$K:$M,3, FALSE) &amp; ",""" &amp; VLOOKUP(CK$1,Data!$K:$L,2, FALSE) &amp; """;"   )             )</f>
        <v/>
      </c>
      <c r="CL33" t="str">
        <f>IF(Data!$K34=CL$1, "",             IF(ISERR(SEARCH(CL$1,Data!$G34)),        "",          ";" &amp; VLOOKUP(CL$1,Data!$K:$M,3, FALSE) &amp; ",""" &amp; VLOOKUP(CL$1,Data!$K:$L,2, FALSE) &amp; """;"   )             )</f>
        <v/>
      </c>
      <c r="CM33" t="str">
        <f>IF(Data!$K34=CM$1, "",             IF(ISERR(SEARCH(CM$1,Data!$G34)),        "",          ";" &amp; VLOOKUP(CM$1,Data!$K:$M,3, FALSE) &amp; ",""" &amp; VLOOKUP(CM$1,Data!$K:$L,2, FALSE) &amp; """;"   )             )</f>
        <v/>
      </c>
      <c r="CN33" t="str">
        <f>IF(Data!$K34=CN$1, "",             IF(ISERR(SEARCH(CN$1,Data!$G34)),        "",          ";" &amp; VLOOKUP(CN$1,Data!$K:$M,3, FALSE) &amp; ",""" &amp; VLOOKUP(CN$1,Data!$K:$L,2, FALSE) &amp; """;"   )             )</f>
        <v/>
      </c>
      <c r="CO33" t="str">
        <f>IF(Data!$K34=CO$1, "",             IF(ISERR(SEARCH(CO$1,Data!$G34)),        "",          ";" &amp; VLOOKUP(CO$1,Data!$K:$M,3, FALSE) &amp; ",""" &amp; VLOOKUP(CO$1,Data!$K:$L,2, FALSE) &amp; """;"   )             )</f>
        <v/>
      </c>
      <c r="CP33" t="str">
        <f>IF(Data!$K34=CP$1, "",             IF(ISERR(SEARCH(CP$1,Data!$G34)),        "",          ";" &amp; VLOOKUP(CP$1,Data!$K:$M,3, FALSE) &amp; ",""" &amp; VLOOKUP(CP$1,Data!$K:$L,2, FALSE) &amp; """;"   )             )</f>
        <v/>
      </c>
      <c r="CQ33" t="str">
        <f>IF(Data!$K34=CQ$1, "",             IF(ISERR(SEARCH(CQ$1,Data!$G34)),        "",          ";" &amp; VLOOKUP(CQ$1,Data!$K:$M,3, FALSE) &amp; ",""" &amp; VLOOKUP(CQ$1,Data!$K:$L,2, FALSE) &amp; """;"   )             )</f>
        <v/>
      </c>
      <c r="CR33" t="str">
        <f>IF(Data!$K34=CR$1, "",             IF(ISERR(SEARCH(CR$1,Data!$G34)),        "",          ";" &amp; VLOOKUP(CR$1,Data!$K:$M,3, FALSE) &amp; ",""" &amp; VLOOKUP(CR$1,Data!$K:$L,2, FALSE) &amp; """;"   )             )</f>
        <v/>
      </c>
      <c r="CS33" t="str">
        <f>IF(Data!$K34=CS$1, "",             IF(ISERR(SEARCH(CS$1,Data!$G34)),        "",          ";" &amp; VLOOKUP(CS$1,Data!$K:$M,3, FALSE) &amp; ",""" &amp; VLOOKUP(CS$1,Data!$K:$L,2, FALSE) &amp; """;"   )             )</f>
        <v/>
      </c>
      <c r="CT33" t="str">
        <f>IF(Data!$K34=CT$1, "",             IF(ISERR(SEARCH(CT$1,Data!$G34)),        "",          ";" &amp; VLOOKUP(CT$1,Data!$K:$M,3, FALSE) &amp; ",""" &amp; VLOOKUP(CT$1,Data!$K:$L,2, FALSE) &amp; """;"   )             )</f>
        <v/>
      </c>
      <c r="CU33" t="str">
        <f>IF(Data!$K34=CU$1, "",             IF(ISERR(SEARCH(CU$1,Data!$G34)),        "",          ";" &amp; VLOOKUP(CU$1,Data!$K:$M,3, FALSE) &amp; ",""" &amp; VLOOKUP(CU$1,Data!$K:$L,2, FALSE) &amp; """;"   )             )</f>
        <v/>
      </c>
      <c r="CV33" t="str">
        <f>IF(Data!$K34=CV$1, "",             IF(ISERR(SEARCH(CV$1,Data!$G34)),        "",          ";" &amp; VLOOKUP(CV$1,Data!$K:$M,3, FALSE) &amp; ",""" &amp; VLOOKUP(CV$1,Data!$K:$L,2, FALSE) &amp; """;"   )             )</f>
        <v/>
      </c>
      <c r="CW33" t="str">
        <f>IF(Data!$K34=CW$1, "",             IF(ISERR(SEARCH(CW$1,Data!$G34)),        "",          ";" &amp; VLOOKUP(CW$1,Data!$K:$M,3, FALSE) &amp; ",""" &amp; VLOOKUP(CW$1,Data!$K:$L,2, FALSE) &amp; """;"   )             )</f>
        <v/>
      </c>
      <c r="CX33" t="str">
        <f>IF(Data!$K34=CX$1, "",             IF(ISERR(SEARCH(CX$1,Data!$G34)),        "",          ";" &amp; VLOOKUP(CX$1,Data!$K:$M,3, FALSE) &amp; ",""" &amp; VLOOKUP(CX$1,Data!$K:$L,2, FALSE) &amp; """;"   )             )</f>
        <v/>
      </c>
      <c r="CY33" t="str">
        <f>IF(Data!$K34=CY$1, "",             IF(ISERR(SEARCH(CY$1,Data!$G34)),        "",          ";" &amp; VLOOKUP(CY$1,Data!$K:$M,3, FALSE) &amp; ",""" &amp; VLOOKUP(CY$1,Data!$K:$L,2, FALSE) &amp; """;"   )             )</f>
        <v/>
      </c>
      <c r="CZ33" t="str">
        <f>IF(Data!$K34=CZ$1, "",             IF(ISERR(SEARCH(CZ$1,Data!$G34)),        "",          ";" &amp; VLOOKUP(CZ$1,Data!$K:$M,3, FALSE) &amp; ",""" &amp; VLOOKUP(CZ$1,Data!$K:$L,2, FALSE) &amp; """;"   )             )</f>
        <v/>
      </c>
      <c r="DA33" t="str">
        <f>IF(Data!$K34=DA$1, "",             IF(ISERR(SEARCH(DA$1,Data!$G34)),        "",          ";" &amp; VLOOKUP(DA$1,Data!$K:$M,3, FALSE) &amp; ",""" &amp; VLOOKUP(DA$1,Data!$K:$L,2, FALSE) &amp; """;"   )             )</f>
        <v/>
      </c>
      <c r="DB33" t="str">
        <f>IF(Data!$K34=DB$1, "",             IF(ISERR(SEARCH(DB$1,Data!$G34)),        "",          ";" &amp; VLOOKUP(DB$1,Data!$K:$M,3, FALSE) &amp; ",""" &amp; VLOOKUP(DB$1,Data!$K:$L,2, FALSE) &amp; """;"   )             )</f>
        <v/>
      </c>
      <c r="DC33" t="str">
        <f>IF(Data!$K34=DC$1, "",             IF(ISERR(SEARCH(DC$1,Data!$G34)),        "",          ";" &amp; VLOOKUP(DC$1,Data!$K:$M,3, FALSE) &amp; ",""" &amp; VLOOKUP(DC$1,Data!$K:$L,2, FALSE) &amp; """;"   )             )</f>
        <v>;8,"DROID";</v>
      </c>
      <c r="DD33" t="str">
        <f>IF(Data!$K34=DD$1, "",             IF(ISERR(SEARCH(DD$1,Data!$G34)),        "",          ";" &amp; VLOOKUP(DD$1,Data!$K:$M,3, FALSE) &amp; ",""" &amp; VLOOKUP(DD$1,Data!$K:$L,2, FALSE) &amp; """;"   )             )</f>
        <v/>
      </c>
      <c r="DE33" t="str">
        <f>IF(Data!$K34=DE$1, "",             IF(ISERR(SEARCH(DE$1,Data!$G34)),        "",          ";" &amp; VLOOKUP(DE$1,Data!$K:$M,3, FALSE) &amp; ",""" &amp; VLOOKUP(DE$1,Data!$K:$L,2, FALSE) &amp; """;"   )             )</f>
        <v/>
      </c>
      <c r="DF33" t="str">
        <f>IF(Data!$K34=DF$1, "",             IF(ISERR(SEARCH(DF$1,Data!$G34)),        "",          ";" &amp; VLOOKUP(DF$1,Data!$K:$M,3, FALSE) &amp; ",""" &amp; VLOOKUP(DF$1,Data!$K:$L,2, FALSE) &amp; """;"   )             )</f>
        <v/>
      </c>
      <c r="DG33" t="str">
        <f>IF(Data!$K34=DG$1, "",             IF(ISERR(SEARCH(DG$1,Data!$G34)),        "",          ";" &amp; VLOOKUP(DG$1,Data!$K:$M,3, FALSE) &amp; ",""" &amp; VLOOKUP(DG$1,Data!$K:$L,2, FALSE) &amp; """;"   )             )</f>
        <v/>
      </c>
      <c r="DH33" t="str">
        <f>IF(Data!$K34=DH$1, "",             IF(ISERR(SEARCH(DH$1,Data!$G34)),        "",          ";" &amp; VLOOKUP(DH$1,Data!$K:$M,3, FALSE) &amp; ",""" &amp; VLOOKUP(DH$1,Data!$K:$L,2, FALSE) &amp; """;"   )             )</f>
        <v/>
      </c>
      <c r="DI33" t="str">
        <f>IF(Data!$K34=DI$1, "",             IF(ISERR(SEARCH(DI$1,Data!$G34)),        "",          ";" &amp; VLOOKUP(DI$1,Data!$K:$M,3, FALSE) &amp; ",""" &amp; VLOOKUP(DI$1,Data!$K:$L,2, FALSE) &amp; """;"   )             )</f>
        <v/>
      </c>
      <c r="DJ33" t="str">
        <f>IF(Data!$K34=DJ$1, "",             IF(ISERR(SEARCH(DJ$1,Data!$G34)),        "",          ";" &amp; VLOOKUP(DJ$1,Data!$K:$M,3, FALSE) &amp; ",""" &amp; VLOOKUP(DJ$1,Data!$K:$L,2, FALSE) &amp; """;"   )             )</f>
        <v/>
      </c>
      <c r="DK33" t="str">
        <f>IF(Data!$K34=DK$1, "",             IF(ISERR(SEARCH(DK$1,Data!$G34)),        "",          ";" &amp; VLOOKUP(DK$1,Data!$K:$M,3, FALSE) &amp; ",""" &amp; VLOOKUP(DK$1,Data!$K:$L,2, FALSE) &amp; """;"   )             )</f>
        <v/>
      </c>
      <c r="DL33" t="str">
        <f>IF(Data!$K34=DL$1, "",             IF(ISERR(SEARCH(DL$1,Data!$G34)),        "",          ";" &amp; VLOOKUP(DL$1,Data!$K:$M,3, FALSE) &amp; ",""" &amp; VLOOKUP(DL$1,Data!$K:$L,2, FALSE) &amp; """;"   )             )</f>
        <v/>
      </c>
      <c r="DM33" t="str">
        <f>IF(Data!$K34=DM$1, "",             IF(ISERR(SEARCH(DM$1,Data!$G34)),        "",          ";" &amp; VLOOKUP(DM$1,Data!$K:$M,3, FALSE) &amp; ",""" &amp; VLOOKUP(DM$1,Data!$K:$L,2, FALSE) &amp; """;"   )             )</f>
        <v/>
      </c>
      <c r="DN33" t="str">
        <f>IF(Data!$K34=DN$1, "",             IF(ISERR(SEARCH(DN$1,Data!$G34)),        "",          ";" &amp; VLOOKUP(DN$1,Data!$K:$M,3, FALSE) &amp; ",""" &amp; VLOOKUP(DN$1,Data!$K:$L,2, FALSE) &amp; """;"   )             )</f>
        <v/>
      </c>
      <c r="DO33" t="str">
        <f>IF(Data!$K34=DO$1, "",             IF(ISERR(SEARCH(DO$1,Data!$G34)),        "",          ";" &amp; VLOOKUP(DO$1,Data!$K:$M,3, FALSE) &amp; ",""" &amp; VLOOKUP(DO$1,Data!$K:$L,2, FALSE) &amp; """;"   )             )</f>
        <v/>
      </c>
      <c r="DP33" t="str">
        <f>IF(Data!$K34=DP$1, "",             IF(ISERR(SEARCH(DP$1,Data!$G34)),        "",          ";" &amp; VLOOKUP(DP$1,Data!$K:$M,3, FALSE) &amp; ",""" &amp; VLOOKUP(DP$1,Data!$K:$L,2, FALSE) &amp; """;"   )             )</f>
        <v/>
      </c>
      <c r="DQ33" t="str">
        <f>IF(Data!$K34=DQ$1, "",             IF(ISERR(SEARCH(DQ$1,Data!$G34)),        "",          ";" &amp; VLOOKUP(DQ$1,Data!$K:$M,3, FALSE) &amp; ",""" &amp; VLOOKUP(DQ$1,Data!$K:$L,2, FALSE) &amp; """;"   )             )</f>
        <v/>
      </c>
      <c r="DR33" t="str">
        <f>IF(Data!$K34=DR$1, "",             IF(ISERR(SEARCH(DR$1,Data!$G34)),        "",          ";" &amp; VLOOKUP(DR$1,Data!$K:$M,3, FALSE) &amp; ",""" &amp; VLOOKUP(DR$1,Data!$K:$L,2, FALSE) &amp; """;"   )             )</f>
        <v/>
      </c>
      <c r="DS33" t="str">
        <f>IF(Data!$K34=DS$1, "",             IF(ISERR(SEARCH(DS$1,Data!$G34)),        "",          ";" &amp; VLOOKUP(DS$1,Data!$K:$M,3, FALSE) &amp; ",""" &amp; VLOOKUP(DS$1,Data!$K:$L,2, FALSE) &amp; """;"   )             )</f>
        <v/>
      </c>
      <c r="DT33" t="str">
        <f>IF(Data!$K34=DT$1, "",             IF(ISERR(SEARCH(DT$1,Data!$G34)),        "",          ";" &amp; VLOOKUP(DT$1,Data!$K:$M,3, FALSE) &amp; ",""" &amp; VLOOKUP(DT$1,Data!$K:$L,2, FALSE) &amp; """;"   )             )</f>
        <v/>
      </c>
      <c r="DU33" t="str">
        <f>IF(Data!$K34=DU$1, "",             IF(ISERR(SEARCH(DU$1,Data!$G34)),        "",          ";" &amp; VLOOKUP(DU$1,Data!$K:$M,3, FALSE) &amp; ",""" &amp; VLOOKUP(DU$1,Data!$K:$L,2, FALSE) &amp; """;"   )             )</f>
        <v/>
      </c>
      <c r="DV33" t="str">
        <f>IF(Data!$K34=DV$1, "",             IF(ISERR(SEARCH(DV$1,Data!$G34)),        "",          ";" &amp; VLOOKUP(DV$1,Data!$K:$M,3, FALSE) &amp; ",""" &amp; VLOOKUP(DV$1,Data!$K:$L,2, FALSE) &amp; """;"   )             )</f>
        <v/>
      </c>
      <c r="DW33" t="str">
        <f>IF(Data!$K34=DW$1, "",             IF(ISERR(SEARCH(DW$1,Data!$G34)),        "",          ";" &amp; VLOOKUP(DW$1,Data!$K:$M,3, FALSE) &amp; ",""" &amp; VLOOKUP(DW$1,Data!$K:$L,2, FALSE) &amp; """;"   )             )</f>
        <v/>
      </c>
      <c r="DX33" t="str">
        <f>IF(Data!$K34=DX$1, "",             IF(ISERR(SEARCH(DX$1,Data!$G34)),        "",          ";" &amp; VLOOKUP(DX$1,Data!$K:$M,3, FALSE) &amp; ",""" &amp; VLOOKUP(DX$1,Data!$K:$L,2, FALSE) &amp; """;"   )             )</f>
        <v/>
      </c>
      <c r="DY33" t="str">
        <f>IF(Data!$K34=DY$1, "",             IF(ISERR(SEARCH(DY$1,Data!$G34)),        "",          ";" &amp; VLOOKUP(DY$1,Data!$K:$M,3, FALSE) &amp; ",""" &amp; VLOOKUP(DY$1,Data!$K:$L,2, FALSE) &amp; """;"   )             )</f>
        <v/>
      </c>
      <c r="DZ33" t="str">
        <f>IF(Data!$K34=DZ$1, "",             IF(ISERR(SEARCH(DZ$1,Data!$G34)),        "",          ";" &amp; VLOOKUP(DZ$1,Data!$K:$M,3, FALSE) &amp; ",""" &amp; VLOOKUP(DZ$1,Data!$K:$L,2, FALSE) &amp; """;"   )             )</f>
        <v/>
      </c>
      <c r="EA33" t="str">
        <f>IF(Data!$K34=EA$1, "",             IF(ISERR(SEARCH(EA$1,Data!$G34)),        "",          ";" &amp; VLOOKUP(EA$1,Data!$K:$M,3, FALSE) &amp; ",""" &amp; VLOOKUP(EA$1,Data!$K:$L,2, FALSE) &amp; """;"   )             )</f>
        <v/>
      </c>
      <c r="EB33" t="str">
        <f>IF(Data!$K34=EB$1, "",             IF(ISERR(SEARCH(EB$1,Data!$G34)),        "",          ";" &amp; VLOOKUP(EB$1,Data!$K:$M,3, FALSE) &amp; ",""" &amp; VLOOKUP(EB$1,Data!$K:$L,2, FALSE) &amp; """;"   )             )</f>
        <v/>
      </c>
      <c r="EC33" t="str">
        <f>IF(Data!$K34=EC$1, "",             IF(ISERR(SEARCH(EC$1,Data!$G34)),        "",          ";" &amp; VLOOKUP(EC$1,Data!$K:$M,3, FALSE) &amp; ",""" &amp; VLOOKUP(EC$1,Data!$K:$L,2, FALSE) &amp; """;"   )             )</f>
        <v/>
      </c>
      <c r="ED33" t="str">
        <f>IF(Data!$K34=ED$1, "",             IF(ISERR(SEARCH(ED$1,Data!$G34)),        "",          ";" &amp; VLOOKUP(ED$1,Data!$K:$M,3, FALSE) &amp; ",""" &amp; VLOOKUP(ED$1,Data!$K:$L,2, FALSE) &amp; """;"   )             )</f>
        <v/>
      </c>
      <c r="EE33" t="str">
        <f>IF(Data!$K34=EE$1, "",             IF(ISERR(SEARCH(EE$1,Data!$G34)),        "",          ";" &amp; VLOOKUP(EE$1,Data!$K:$M,3, FALSE) &amp; ",""" &amp; VLOOKUP(EE$1,Data!$K:$L,2, FALSE) &amp; """;"   )             )</f>
        <v/>
      </c>
      <c r="EF33" t="str">
        <f>IF(Data!$K34=EF$1, "",             IF(ISERR(SEARCH(EF$1,Data!$G34)),        "",          ";" &amp; VLOOKUP(EF$1,Data!$K:$M,3, FALSE) &amp; ",""" &amp; VLOOKUP(EF$1,Data!$K:$L,2, FALSE) &amp; """;"   )             )</f>
        <v/>
      </c>
      <c r="EG33" t="str">
        <f>IF(Data!$K34=EG$1, "",             IF(ISERR(SEARCH(EG$1,Data!$G34)),        "",          ";" &amp; VLOOKUP(EG$1,Data!$K:$M,3, FALSE) &amp; ",""" &amp; VLOOKUP(EG$1,Data!$K:$L,2, FALSE) &amp; """;"   )             )</f>
        <v/>
      </c>
      <c r="EH33" t="str">
        <f>IF(Data!$K34=EH$1, "",             IF(ISERR(SEARCH(EH$1,Data!$G34)),        "",          ";" &amp; VLOOKUP(EH$1,Data!$K:$M,3, FALSE) &amp; ",""" &amp; VLOOKUP(EH$1,Data!$K:$L,2, FALSE) &amp; """;"   )             )</f>
        <v/>
      </c>
      <c r="EI33" t="str">
        <f>IF(Data!$K34=EI$1, "",             IF(ISERR(SEARCH(EI$1,Data!$G34)),        "",          ";" &amp; VLOOKUP(EI$1,Data!$K:$M,3, FALSE) &amp; ",""" &amp; VLOOKUP(EI$1,Data!$K:$L,2, FALSE) &amp; """;"   )             )</f>
        <v/>
      </c>
      <c r="EJ33" t="str">
        <f>IF(Data!$K34=EJ$1, "",             IF(ISERR(SEARCH(EJ$1,Data!$G34)),        "",          ";" &amp; VLOOKUP(EJ$1,Data!$K:$M,3, FALSE) &amp; ",""" &amp; VLOOKUP(EJ$1,Data!$K:$L,2, FALSE) &amp; """;"   )             )</f>
        <v/>
      </c>
      <c r="EK33" t="str">
        <f>IF(Data!$K34=EK$1, "",             IF(ISERR(SEARCH(EK$1,Data!$G34)),        "",          ";" &amp; VLOOKUP(EK$1,Data!$K:$M,3, FALSE) &amp; ",""" &amp; VLOOKUP(EK$1,Data!$K:$L,2, FALSE) &amp; """;"   )             )</f>
        <v/>
      </c>
      <c r="EL33" t="str">
        <f>IF(Data!$K34=EL$1, "",             IF(ISERR(SEARCH(EL$1,Data!$G34)),        "",          ";" &amp; VLOOKUP(EL$1,Data!$K:$M,3, FALSE) &amp; ",""" &amp; VLOOKUP(EL$1,Data!$K:$L,2, FALSE) &amp; """;"   )             )</f>
        <v/>
      </c>
      <c r="EM33" t="str">
        <f>IF(Data!$K34=EM$1, "",             IF(ISERR(SEARCH(EM$1,Data!$G34)),        "",          ";" &amp; VLOOKUP(EM$1,Data!$K:$M,3, FALSE) &amp; ",""" &amp; VLOOKUP(EM$1,Data!$K:$L,2, FALSE) &amp; """;"   )             )</f>
        <v/>
      </c>
      <c r="EN33" t="str">
        <f>IF(Data!$K34=EN$1, "",             IF(ISERR(SEARCH(EN$1,Data!$G34)),        "",          ";" &amp; VLOOKUP(EN$1,Data!$K:$M,3, FALSE) &amp; ",""" &amp; VLOOKUP(EN$1,Data!$K:$L,2, FALSE) &amp; """;"   )             )</f>
        <v/>
      </c>
      <c r="EO33" t="str">
        <f>IF(Data!$K34=EO$1, "",             IF(ISERR(SEARCH(EO$1,Data!$G34)),        "",          ";" &amp; VLOOKUP(EO$1,Data!$K:$M,3, FALSE) &amp; ",""" &amp; VLOOKUP(EO$1,Data!$K:$L,2, FALSE) &amp; """;"   )             )</f>
        <v/>
      </c>
      <c r="EP33" t="str">
        <f>IF(Data!$K34=EP$1, "",             IF(ISERR(SEARCH(EP$1,Data!$G34)),        "",          ";" &amp; VLOOKUP(EP$1,Data!$K:$M,3, FALSE) &amp; ",""" &amp; VLOOKUP(EP$1,Data!$K:$L,2, FALSE) &amp; """;"   )             )</f>
        <v/>
      </c>
      <c r="EQ33" t="str">
        <f>IF(Data!$K34=EQ$1, "",             IF(ISERR(SEARCH(EQ$1,Data!$G34)),        "",          ";" &amp; VLOOKUP(EQ$1,Data!$K:$M,3, FALSE) &amp; ",""" &amp; VLOOKUP(EQ$1,Data!$K:$L,2, FALSE) &amp; """;"   )             )</f>
        <v/>
      </c>
      <c r="ER33" t="str">
        <f>IF(Data!$K34=ER$1, "",             IF(ISERR(SEARCH(ER$1,Data!$G34)),        "",          ";" &amp; VLOOKUP(ER$1,Data!$K:$M,3, FALSE) &amp; ",""" &amp; VLOOKUP(ER$1,Data!$K:$L,2, FALSE) &amp; """;"   )             )</f>
        <v/>
      </c>
      <c r="ES33" t="str">
        <f>IF(Data!$K34=ES$1, "",             IF(ISERR(SEARCH(ES$1,Data!$G34)),        "",          ";" &amp; VLOOKUP(ES$1,Data!$K:$M,3, FALSE) &amp; ",""" &amp; VLOOKUP(ES$1,Data!$K:$L,2, FALSE) &amp; """;"   )             )</f>
        <v/>
      </c>
      <c r="ET33" t="str">
        <f>IF(Data!$K34=ET$1, "",             IF(ISERR(SEARCH(ET$1,Data!$G34)),        "",          ";" &amp; VLOOKUP(ET$1,Data!$K:$M,3, FALSE) &amp; ",""" &amp; VLOOKUP(ET$1,Data!$K:$L,2, FALSE) &amp; """;"   )             )</f>
        <v/>
      </c>
      <c r="EU33" t="str">
        <f>IF(Data!$K34=EU$1, "",             IF(ISERR(SEARCH(EU$1,Data!$G34)),        "",          ";" &amp; VLOOKUP(EU$1,Data!$K:$M,3, FALSE) &amp; ",""" &amp; VLOOKUP(EU$1,Data!$K:$L,2, FALSE) &amp; """;"   )             )</f>
        <v/>
      </c>
      <c r="EV33" t="str">
        <f>IF(Data!$K34=EV$1, "",             IF(ISERR(SEARCH(EV$1,Data!$G34)),        "",          ";" &amp; VLOOKUP(EV$1,Data!$K:$M,3, FALSE) &amp; ",""" &amp; VLOOKUP(EV$1,Data!$K:$L,2, FALSE) &amp; """;"   )             )</f>
        <v/>
      </c>
      <c r="EW33" t="str">
        <f>IF(Data!$K34=EW$1, "",             IF(ISERR(SEARCH(EW$1,Data!$G34)),        "",          ";" &amp; VLOOKUP(EW$1,Data!$K:$M,3, FALSE) &amp; ",""" &amp; VLOOKUP(EW$1,Data!$K:$L,2, FALSE) &amp; """;"   )             )</f>
        <v/>
      </c>
      <c r="EX33" t="str">
        <f>IF(Data!$K34=EX$1, "",             IF(ISERR(SEARCH(EX$1,Data!$G34)),        "",          ";" &amp; VLOOKUP(EX$1,Data!$K:$M,3, FALSE) &amp; ",""" &amp; VLOOKUP(EX$1,Data!$K:$L,2, FALSE) &amp; """;"   )             )</f>
        <v/>
      </c>
      <c r="EY33" t="str">
        <f>IF(Data!$K34=EY$1, "",             IF(ISERR(SEARCH(EY$1,Data!$G34)),        "",          ";" &amp; VLOOKUP(EY$1,Data!$K:$M,3, FALSE) &amp; ",""" &amp; VLOOKUP(EY$1,Data!$K:$L,2, FALSE) &amp; """;"   )             )</f>
        <v/>
      </c>
      <c r="EZ33" t="str">
        <f>IF(Data!$K34=EZ$1, "",             IF(ISERR(SEARCH(EZ$1,Data!$G34)),        "",          ";" &amp; VLOOKUP(EZ$1,Data!$K:$M,3, FALSE) &amp; ",""" &amp; VLOOKUP(EZ$1,Data!$K:$L,2, FALSE) &amp; """;"   )             )</f>
        <v/>
      </c>
      <c r="FA33" t="str">
        <f>IF(Data!$K34=FA$1, "",             IF(ISERR(SEARCH(FA$1,Data!$G34)),        "",          ";" &amp; VLOOKUP(FA$1,Data!$K:$M,3, FALSE) &amp; ",""" &amp; VLOOKUP(FA$1,Data!$K:$L,2, FALSE) &amp; """;"   )             )</f>
        <v/>
      </c>
      <c r="FB33" t="str">
        <f>IF(Data!$K34=FB$1, "",             IF(ISERR(SEARCH(FB$1,Data!$G34)),        "",          ";" &amp; VLOOKUP(FB$1,Data!$K:$M,3, FALSE) &amp; ",""" &amp; VLOOKUP(FB$1,Data!$K:$L,2, FALSE) &amp; """;"   )             )</f>
        <v/>
      </c>
      <c r="FC33" t="str">
        <f>IF(Data!$K34=FC$1, "",             IF(ISERR(SEARCH(FC$1,Data!$G34)),        "",          ";" &amp; VLOOKUP(FC$1,Data!$K:$M,3, FALSE) &amp; ",""" &amp; VLOOKUP(FC$1,Data!$K:$L,2, FALSE) &amp; """;"   )             )</f>
        <v/>
      </c>
      <c r="FD33" t="str">
        <f>IF(Data!$K34=FD$1, "",             IF(ISERR(SEARCH(FD$1,Data!$G34)),        "",          ";" &amp; VLOOKUP(FD$1,Data!$K:$M,3, FALSE) &amp; ",""" &amp; VLOOKUP(FD$1,Data!$K:$L,2, FALSE) &amp; """;"   )             )</f>
        <v/>
      </c>
      <c r="FE33" t="str">
        <f>IF(Data!$K34=FE$1, "",             IF(ISERR(SEARCH(FE$1,Data!$G34)),        "",          ";" &amp; VLOOKUP(FE$1,Data!$K:$M,3, FALSE) &amp; ",""" &amp; VLOOKUP(FE$1,Data!$K:$L,2, FALSE) &amp; """;"   )             )</f>
        <v/>
      </c>
      <c r="FF33" t="str">
        <f>IF(Data!$K34=FF$1, "",             IF(ISERR(SEARCH(FF$1,Data!$G34)),        "",          ";" &amp; VLOOKUP(FF$1,Data!$K:$M,3, FALSE) &amp; ",""" &amp; VLOOKUP(FF$1,Data!$K:$L,2, FALSE) &amp; """;"   )             )</f>
        <v/>
      </c>
      <c r="FG33" t="str">
        <f>IF(Data!$K34=FG$1, "",             IF(ISERR(SEARCH(FG$1,Data!$G34)),        "",          ";" &amp; VLOOKUP(FG$1,Data!$K:$M,3, FALSE) &amp; ",""" &amp; VLOOKUP(FG$1,Data!$K:$L,2, FALSE) &amp; """;"   )             )</f>
        <v/>
      </c>
      <c r="FH33" t="str">
        <f>IF(Data!$K34=FH$1, "",             IF(ISERR(SEARCH(FH$1,Data!$G34)),        "",          ";" &amp; VLOOKUP(FH$1,Data!$K:$M,3, FALSE) &amp; ",""" &amp; VLOOKUP(FH$1,Data!$K:$L,2, FALSE) &amp; """;"   )             )</f>
        <v/>
      </c>
      <c r="FI33" t="str">
        <f>IF(Data!$K34=FI$1, "",             IF(ISERR(SEARCH(FI$1,Data!$G34)),        "",          ";" &amp; VLOOKUP(FI$1,Data!$K:$M,3, FALSE) &amp; ",""" &amp; VLOOKUP(FI$1,Data!$K:$L,2, FALSE) &amp; """;"   )             )</f>
        <v/>
      </c>
      <c r="FJ33" t="str">
        <f>IF(Data!$K34=FJ$1, "",             IF(ISERR(SEARCH(FJ$1,Data!$G34)),        "",          ";" &amp; VLOOKUP(FJ$1,Data!$K:$M,3, FALSE) &amp; ",""" &amp; VLOOKUP(FJ$1,Data!$K:$L,2, FALSE) &amp; """;"   )             )</f>
        <v/>
      </c>
      <c r="FK33" t="str">
        <f>IF(Data!$K34=FK$1, "",             IF(ISERR(SEARCH(FK$1,Data!$G34)),        "",          ";" &amp; VLOOKUP(FK$1,Data!$K:$M,3, FALSE) &amp; ",""" &amp; VLOOKUP(FK$1,Data!$K:$L,2, FALSE) &amp; """;"   )             )</f>
        <v/>
      </c>
      <c r="FL33" t="str">
        <f>IF(Data!$K34=FL$1, "",             IF(ISERR(SEARCH(FL$1,Data!$G34)),        "",          ";" &amp; VLOOKUP(FL$1,Data!$K:$M,3, FALSE) &amp; ",""" &amp; VLOOKUP(FL$1,Data!$K:$L,2, FALSE) &amp; """;"   )             )</f>
        <v/>
      </c>
      <c r="FM33" t="str">
        <f>IF(Data!$K34=FM$1, "",             IF(ISERR(SEARCH(FM$1,Data!$G34)),        "",          ";" &amp; VLOOKUP(FM$1,Data!$K:$M,3, FALSE) &amp; ",""" &amp; VLOOKUP(FM$1,Data!$K:$L,2, FALSE) &amp; """;"   )             )</f>
        <v/>
      </c>
      <c r="FN33" t="str">
        <f>IF(Data!$K34=FN$1, "",             IF(ISERR(SEARCH(FN$1,Data!$G34)),        "",          ";" &amp; VLOOKUP(FN$1,Data!$K:$M,3, FALSE) &amp; ",""" &amp; VLOOKUP(FN$1,Data!$K:$L,2, FALSE) &amp; """;"   )             )</f>
        <v/>
      </c>
      <c r="FO33" t="str">
        <f>IF(Data!$K34=FO$1, "",             IF(ISERR(SEARCH(FO$1,Data!$G34)),        "",          ";" &amp; VLOOKUP(FO$1,Data!$K:$M,3, FALSE) &amp; ",""" &amp; VLOOKUP(FO$1,Data!$K:$L,2, FALSE) &amp; """;"   )             )</f>
        <v/>
      </c>
      <c r="FP33" t="str">
        <f>IF(Data!$K34=FP$1, "",             IF(ISERR(SEARCH(FP$1,Data!$G34)),        "",          ";" &amp; VLOOKUP(FP$1,Data!$K:$M,3, FALSE) &amp; ",""" &amp; VLOOKUP(FP$1,Data!$K:$L,2, FALSE) &amp; """;"   )             )</f>
        <v/>
      </c>
      <c r="FQ33" t="str">
        <f>IF(Data!$K34=FQ$1, "",             IF(ISERR(SEARCH(FQ$1,Data!$G34)),        "",          ";" &amp; VLOOKUP(FQ$1,Data!$K:$M,3, FALSE) &amp; ",""" &amp; VLOOKUP(FQ$1,Data!$K:$L,2, FALSE) &amp; """;"   )             )</f>
        <v/>
      </c>
      <c r="FR33" t="str">
        <f>IF(Data!$K34=FR$1, "",             IF(ISERR(SEARCH(FR$1,Data!$G34)),        "",          ";" &amp; VLOOKUP(FR$1,Data!$K:$M,3, FALSE) &amp; ",""" &amp; VLOOKUP(FR$1,Data!$K:$L,2, FALSE) &amp; """;"   )             )</f>
        <v/>
      </c>
      <c r="FS33" t="str">
        <f>IF(Data!$K34=FS$1, "",             IF(ISERR(SEARCH(FS$1,Data!$G34)),        "",          ";" &amp; VLOOKUP(FS$1,Data!$K:$M,3, FALSE) &amp; ",""" &amp; VLOOKUP(FS$1,Data!$K:$L,2, FALSE) &amp; """;"   )             )</f>
        <v/>
      </c>
      <c r="FT33" t="str">
        <f>IF(Data!$K34=FT$1, "",             IF(ISERR(SEARCH(FT$1,Data!$G34)),        "",          ";" &amp; VLOOKUP(FT$1,Data!$K:$M,3, FALSE) &amp; ",""" &amp; VLOOKUP(FT$1,Data!$K:$L,2, FALSE) &amp; """;"   )             )</f>
        <v/>
      </c>
      <c r="FU33" t="str">
        <f>IF(Data!$K34=FU$1, "",             IF(ISERR(SEARCH(FU$1,Data!$G34)),        "",          ";" &amp; VLOOKUP(FU$1,Data!$K:$M,3, FALSE) &amp; ",""" &amp; VLOOKUP(FU$1,Data!$K:$L,2, FALSE) &amp; """;"   )             )</f>
        <v/>
      </c>
      <c r="FV33" t="str">
        <f>IF(Data!$K34=FV$1, "",             IF(ISERR(SEARCH(FV$1,Data!$G34)),        "",          ";" &amp; VLOOKUP(FV$1,Data!$K:$M,3, FALSE) &amp; ",""" &amp; VLOOKUP(FV$1,Data!$K:$L,2, FALSE) &amp; """;"   )             )</f>
        <v/>
      </c>
      <c r="FW33" t="str">
        <f>IF(Data!$K34=FW$1, "",             IF(ISERR(SEARCH(FW$1,Data!$G34)),        "",          ";" &amp; VLOOKUP(FW$1,Data!$K:$M,3, FALSE) &amp; ",""" &amp; VLOOKUP(FW$1,Data!$K:$L,2, FALSE) &amp; """;"   )             )</f>
        <v/>
      </c>
      <c r="FX33" t="str">
        <f>IF(Data!$K34=FX$1, "",             IF(ISERR(SEARCH(FX$1,Data!$G34)),        "",          ";" &amp; VLOOKUP(FX$1,Data!$K:$M,3, FALSE) &amp; ",""" &amp; VLOOKUP(FX$1,Data!$K:$L,2, FALSE) &amp; """;"   )             )</f>
        <v/>
      </c>
      <c r="FY33" t="str">
        <f>IF(Data!$K34=FY$1, "",             IF(ISERR(SEARCH(FY$1,Data!$G34)),        "",          ";" &amp; VLOOKUP(FY$1,Data!$K:$M,3, FALSE) &amp; ",""" &amp; VLOOKUP(FY$1,Data!$K:$L,2, FALSE) &amp; """;"   )             )</f>
        <v/>
      </c>
      <c r="FZ33" t="str">
        <f>IF(Data!$K34=FZ$1, "",             IF(ISERR(SEARCH(FZ$1,Data!$G34)),        "",          ";" &amp; VLOOKUP(FZ$1,Data!$K:$M,3, FALSE) &amp; ",""" &amp; VLOOKUP(FZ$1,Data!$K:$L,2, FALSE) &amp; """;"   )             )</f>
        <v/>
      </c>
      <c r="GA33" t="str">
        <f>IF(Data!$K34=GA$1, "",             IF(ISERR(SEARCH(GA$1,Data!$G34)),        "",          ";" &amp; VLOOKUP(GA$1,Data!$K:$M,3, FALSE) &amp; ",""" &amp; VLOOKUP(GA$1,Data!$K:$L,2, FALSE) &amp; """;"   )             )</f>
        <v/>
      </c>
      <c r="GB33" t="str">
        <f>IF(Data!$K34=GB$1, "",             IF(ISERR(SEARCH(GB$1,Data!$G34)),        "",          ";" &amp; VLOOKUP(GB$1,Data!$K:$M,3, FALSE) &amp; ",""" &amp; VLOOKUP(GB$1,Data!$K:$L,2, FALSE) &amp; """;"   )             )</f>
        <v/>
      </c>
      <c r="GC33" t="str">
        <f>IF(Data!$K34=GC$1, "",             IF(ISERR(SEARCH(GC$1,Data!$G34)),        "",          ";" &amp; VLOOKUP(GC$1,Data!$K:$M,3, FALSE) &amp; ",""" &amp; VLOOKUP(GC$1,Data!$K:$L,2, FALSE) &amp; """;"   )             )</f>
        <v/>
      </c>
      <c r="GD33" t="str">
        <f>IF(Data!$K34=GD$1, "",             IF(ISERR(SEARCH(GD$1,Data!$G34)),        "",          ";" &amp; VLOOKUP(GD$1,Data!$K:$M,3, FALSE) &amp; ",""" &amp; VLOOKUP(GD$1,Data!$K:$L,2, FALSE) &amp; """;"   )             )</f>
        <v/>
      </c>
      <c r="GE33" t="str">
        <f>IF(Data!$K34=GE$1, "",             IF(ISERR(SEARCH(GE$1,Data!$G34)),        "",          ";" &amp; VLOOKUP(GE$1,Data!$K:$M,3, FALSE) &amp; ",""" &amp; VLOOKUP(GE$1,Data!$K:$L,2, FALSE) &amp; """;"   )             )</f>
        <v/>
      </c>
      <c r="GF33" t="str">
        <f>IF(Data!$K34=GF$1, "",             IF(ISERR(SEARCH(GF$1,Data!$G34)),        "",          ";" &amp; VLOOKUP(GF$1,Data!$K:$M,3, FALSE) &amp; ",""" &amp; VLOOKUP(GF$1,Data!$K:$L,2, FALSE) &amp; """;"   )             )</f>
        <v/>
      </c>
      <c r="GG33" t="str">
        <f>IF(Data!$K34=GG$1, "",             IF(ISERR(SEARCH(GG$1,Data!$G34)),        "",          ";" &amp; VLOOKUP(GG$1,Data!$K:$M,3, FALSE) &amp; ",""" &amp; VLOOKUP(GG$1,Data!$K:$L,2, FALSE) &amp; """;"   )             )</f>
        <v/>
      </c>
      <c r="GH33" t="str">
        <f>IF(Data!$K34=GH$1, "",             IF(ISERR(SEARCH(GH$1,Data!$G34)),        "",          ";" &amp; VLOOKUP(GH$1,Data!$K:$M,3, FALSE) &amp; ",""" &amp; VLOOKUP(GH$1,Data!$K:$L,2, FALSE) &amp; """;"   )             )</f>
        <v/>
      </c>
      <c r="GI33" t="str">
        <f>IF(Data!$K34=GI$1, "",             IF(ISERR(SEARCH(GI$1,Data!$G34)),        "",          ";" &amp; VLOOKUP(GI$1,Data!$K:$M,3, FALSE) &amp; ",""" &amp; VLOOKUP(GI$1,Data!$K:$L,2, FALSE) &amp; """;"   )             )</f>
        <v/>
      </c>
      <c r="GJ33" t="str">
        <f>IF(Data!$K34=GJ$1, "",             IF(ISERR(SEARCH(GJ$1,Data!$G34)),        "",          ";" &amp; VLOOKUP(GJ$1,Data!$K:$M,3, FALSE) &amp; ",""" &amp; VLOOKUP(GJ$1,Data!$K:$L,2, FALSE) &amp; """;"   )             )</f>
        <v/>
      </c>
      <c r="GK33" t="str">
        <f>IF(Data!$K34=GK$1, "",             IF(ISERR(SEARCH(GK$1,Data!$G34)),        "",          ";" &amp; VLOOKUP(GK$1,Data!$K:$M,3, FALSE) &amp; ",""" &amp; VLOOKUP(GK$1,Data!$K:$L,2, FALSE) &amp; """;"   )             )</f>
        <v/>
      </c>
      <c r="GL33" t="str">
        <f>IF(Data!$K34=GL$1, "",             IF(ISERR(SEARCH(GL$1,Data!$G34)),        "",          ";" &amp; VLOOKUP(GL$1,Data!$K:$M,3, FALSE) &amp; ",""" &amp; VLOOKUP(GL$1,Data!$K:$L,2, FALSE) &amp; """;"   )             )</f>
        <v/>
      </c>
      <c r="GM33" t="str">
        <f>IF(Data!$K34=GM$1, "",             IF(ISERR(SEARCH(GM$1,Data!$G34)),        "",          ";" &amp; VLOOKUP(GM$1,Data!$K:$M,3, FALSE) &amp; ",""" &amp; VLOOKUP(GM$1,Data!$K:$L,2, FALSE) &amp; """;"   )             )</f>
        <v/>
      </c>
      <c r="GN33" t="str">
        <f>IF(Data!$K34=GN$1, "",             IF(ISERR(SEARCH(GN$1,Data!$G34)),        "",          ";" &amp; VLOOKUP(GN$1,Data!$K:$M,3, FALSE) &amp; ",""" &amp; VLOOKUP(GN$1,Data!$K:$L,2, FALSE) &amp; """;"   )             )</f>
        <v/>
      </c>
      <c r="GO33" t="str">
        <f>IF(Data!$K34=GO$1, "",             IF(ISERR(SEARCH(GO$1,Data!$G34)),        "",          ";" &amp; VLOOKUP(GO$1,Data!$K:$M,3, FALSE) &amp; ",""" &amp; VLOOKUP(GO$1,Data!$K:$L,2, FALSE) &amp; """;"   )             )</f>
        <v/>
      </c>
      <c r="GP33" t="str">
        <f>IF(Data!$K34=GP$1, "",             IF(ISERR(SEARCH(GP$1,Data!$G34)),        "",          ";" &amp; VLOOKUP(GP$1,Data!$K:$M,3, FALSE) &amp; ",""" &amp; VLOOKUP(GP$1,Data!$K:$L,2, FALSE) &amp; """;"   )             )</f>
        <v/>
      </c>
      <c r="GQ33" t="str">
        <f>IF(Data!$K34=GQ$1, "",             IF(ISERR(SEARCH(GQ$1,Data!$G34)),        "",          ";" &amp; VLOOKUP(GQ$1,Data!$K:$M,3, FALSE) &amp; ",""" &amp; VLOOKUP(GQ$1,Data!$K:$L,2, FALSE) &amp; """;"   )             )</f>
        <v/>
      </c>
      <c r="GR33" t="str">
        <f>IF(Data!$K34=GR$1, "",             IF(ISERR(SEARCH(GR$1,Data!$G34)),        "",          ";" &amp; VLOOKUP(GR$1,Data!$K:$M,3, FALSE) &amp; ",""" &amp; VLOOKUP(GR$1,Data!$K:$L,2, FALSE) &amp; """;"   )             )</f>
        <v/>
      </c>
      <c r="GS33" t="str">
        <f>IF(Data!$K34=GS$1, "",             IF(ISERR(SEARCH(GS$1,Data!$G34)),        "",          ";" &amp; VLOOKUP(GS$1,Data!$K:$M,3, FALSE) &amp; ",""" &amp; VLOOKUP(GS$1,Data!$K:$L,2, FALSE) &amp; """;"   )             )</f>
        <v/>
      </c>
      <c r="GT33" t="str">
        <f>IF(Data!$K34=GT$1, "",             IF(ISERR(SEARCH(GT$1,Data!$G34)),        "",          ";" &amp; VLOOKUP(GT$1,Data!$K:$M,3, FALSE) &amp; ",""" &amp; VLOOKUP(GT$1,Data!$K:$L,2, FALSE) &amp; """;"   )             )</f>
        <v/>
      </c>
      <c r="GU33" t="str">
        <f>IF(Data!$K34=GU$1, "",             IF(ISERR(SEARCH(GU$1,Data!$G34)),        "",          ";" &amp; VLOOKUP(GU$1,Data!$K:$M,3, FALSE) &amp; ",""" &amp; VLOOKUP(GU$1,Data!$K:$L,2, FALSE) &amp; """;"   )             )</f>
        <v/>
      </c>
      <c r="GV33" t="str">
        <f>IF(Data!$K34=GV$1, "",             IF(ISERR(SEARCH(GV$1,Data!$G34)),        "",          ";" &amp; VLOOKUP(GV$1,Data!$K:$M,3, FALSE) &amp; ",""" &amp; VLOOKUP(GV$1,Data!$K:$L,2, FALSE) &amp; """;"   )             )</f>
        <v/>
      </c>
      <c r="GW33" t="str">
        <f>IF(Data!$K34=GW$1, "",             IF(ISERR(SEARCH(GW$1,Data!$G34)),        "",          ";" &amp; VLOOKUP(GW$1,Data!$K:$M,3, FALSE) &amp; ",""" &amp; VLOOKUP(GW$1,Data!$K:$L,2, FALSE) &amp; """;"   )             )</f>
        <v/>
      </c>
      <c r="GX33" t="str">
        <f>IF(Data!$K34=GX$1, "",             IF(ISERR(SEARCH(GX$1,Data!$G34)),        "",          ";" &amp; VLOOKUP(GX$1,Data!$K:$M,3, FALSE) &amp; ",""" &amp; VLOOKUP(GX$1,Data!$K:$L,2, FALSE) &amp; """;"   )             )</f>
        <v/>
      </c>
      <c r="GY33" t="str">
        <f>IF(Data!$K34=GY$1, "",             IF(ISERR(SEARCH(GY$1,Data!$G34)),        "",          ";" &amp; VLOOKUP(GY$1,Data!$K:$M,3, FALSE) &amp; ",""" &amp; VLOOKUP(GY$1,Data!$K:$L,2, FALSE) &amp; """;"   )             )</f>
        <v/>
      </c>
      <c r="GZ33" t="str">
        <f>IF(Data!$K34=GZ$1, "",             IF(ISERR(SEARCH(GZ$1,Data!$G34)),        "",          ";" &amp; VLOOKUP(GZ$1,Data!$K:$M,3, FALSE) &amp; ",""" &amp; VLOOKUP(GZ$1,Data!$K:$L,2, FALSE) &amp; """;"   )             )</f>
        <v/>
      </c>
      <c r="HA33" t="str">
        <f>IF(Data!$K34=HA$1, "",             IF(ISERR(SEARCH(HA$1,Data!$G34)),        "",          ";" &amp; VLOOKUP(HA$1,Data!$K:$M,3, FALSE) &amp; ",""" &amp; VLOOKUP(HA$1,Data!$K:$L,2, FALSE) &amp; """;"   )             )</f>
        <v/>
      </c>
      <c r="HB33" t="str">
        <f>IF(Data!$K34=HB$1, "",             IF(ISERR(SEARCH(HB$1,Data!$G34)),        "",          ";" &amp; VLOOKUP(HB$1,Data!$K:$M,3, FALSE) &amp; ",""" &amp; VLOOKUP(HB$1,Data!$K:$L,2, FALSE) &amp; """;"   )             )</f>
        <v/>
      </c>
      <c r="HC33" t="str">
        <f>IF(Data!$K34=HC$1, "",             IF(ISERR(SEARCH(HC$1,Data!$G34)),        "",          ";" &amp; VLOOKUP(HC$1,Data!$K:$M,3, FALSE) &amp; ",""" &amp; VLOOKUP(HC$1,Data!$K:$L,2, FALSE) &amp; """;"   )             )</f>
        <v/>
      </c>
      <c r="HD33" t="str">
        <f>IF(Data!$K34=HD$1, "",             IF(ISERR(SEARCH(HD$1,Data!$G34)),        "",          ";" &amp; VLOOKUP(HD$1,Data!$K:$M,3, FALSE) &amp; ",""" &amp; VLOOKUP(HD$1,Data!$K:$L,2, FALSE) &amp; """;"   )             )</f>
        <v/>
      </c>
      <c r="HE33" t="str">
        <f>IF(Data!$K34=HE$1, "",             IF(ISERR(SEARCH(HE$1,Data!$G34)),        "",          ";" &amp; VLOOKUP(HE$1,Data!$K:$M,3, FALSE) &amp; ",""" &amp; VLOOKUP(HE$1,Data!$K:$L,2, FALSE) &amp; """;"   )             )</f>
        <v/>
      </c>
      <c r="HF33" t="str">
        <f>IF(Data!$K34=HF$1, "",             IF(ISERR(SEARCH(HF$1,Data!$G34)),        "",          ";" &amp; VLOOKUP(HF$1,Data!$K:$M,3, FALSE) &amp; ",""" &amp; VLOOKUP(HF$1,Data!$K:$L,2, FALSE) &amp; """;"   )             )</f>
        <v/>
      </c>
      <c r="HG33" t="str">
        <f>IF(Data!$K34=HG$1, "",             IF(ISERR(SEARCH(HG$1,Data!$G34)),        "",          ";" &amp; VLOOKUP(HG$1,Data!$K:$M,3, FALSE) &amp; ",""" &amp; VLOOKUP(HG$1,Data!$K:$L,2, FALSE) &amp; """;"   )             )</f>
        <v/>
      </c>
      <c r="HH33" t="str">
        <f>IF(Data!$K34=HH$1, "",             IF(ISERR(SEARCH(HH$1,Data!$G34)),        "",          ";" &amp; VLOOKUP(HH$1,Data!$K:$M,3, FALSE) &amp; ",""" &amp; VLOOKUP(HH$1,Data!$K:$L,2, FALSE) &amp; """;"   )             )</f>
        <v/>
      </c>
      <c r="HI33" t="str">
        <f>IF(Data!$K34=HI$1, "",             IF(ISERR(SEARCH(HI$1,Data!$G34)),        "",          ";" &amp; VLOOKUP(HI$1,Data!$K:$M,3, FALSE) &amp; ",""" &amp; VLOOKUP(HI$1,Data!$K:$L,2, FALSE) &amp; """;"   )             )</f>
        <v/>
      </c>
      <c r="HJ33" t="str">
        <f>IF(Data!$K34=HJ$1, "",             IF(ISERR(SEARCH(HJ$1,Data!$G34)),        "",          ";" &amp; VLOOKUP(HJ$1,Data!$K:$M,3, FALSE) &amp; ",""" &amp; VLOOKUP(HJ$1,Data!$K:$L,2, FALSE) &amp; """;"   )             )</f>
        <v/>
      </c>
      <c r="HK33" t="str">
        <f>IF(Data!$K34=HK$1, "",             IF(ISERR(SEARCH(HK$1,Data!$G34)),        "",          ";" &amp; VLOOKUP(HK$1,Data!$K:$M,3, FALSE) &amp; ",""" &amp; VLOOKUP(HK$1,Data!$K:$L,2, FALSE) &amp; """;"   )             )</f>
        <v/>
      </c>
      <c r="HL33" t="str">
        <f>IF(Data!$K34=HL$1, "",             IF(ISERR(SEARCH(HL$1,Data!$G34)),        "",          ";" &amp; VLOOKUP(HL$1,Data!$K:$M,3, FALSE) &amp; ",""" &amp; VLOOKUP(HL$1,Data!$K:$L,2, FALSE) &amp; """;"   )             )</f>
        <v/>
      </c>
      <c r="HM33" t="str">
        <f>IF(Data!$K34=HM$1, "",             IF(ISERR(SEARCH(HM$1,Data!$G34)),        "",          ";" &amp; VLOOKUP(HM$1,Data!$K:$M,3, FALSE) &amp; ",""" &amp; VLOOKUP(HM$1,Data!$K:$L,2, FALSE) &amp; """;"   )             )</f>
        <v/>
      </c>
      <c r="HN33" t="str">
        <f>IF(Data!$K34=HN$1, "",             IF(ISERR(SEARCH(HN$1,Data!$G34)),        "",          ";" &amp; VLOOKUP(HN$1,Data!$K:$M,3, FALSE) &amp; ",""" &amp; VLOOKUP(HN$1,Data!$K:$L,2, FALSE) &amp; """;"   )             )</f>
        <v/>
      </c>
      <c r="HO33" t="str">
        <f>IF(Data!$K34=HO$1, "",             IF(ISERR(SEARCH(HO$1,Data!$G34)),        "",          ";" &amp; VLOOKUP(HO$1,Data!$K:$M,3, FALSE) &amp; ",""" &amp; VLOOKUP(HO$1,Data!$K:$L,2, FALSE) &amp; """;"   )             )</f>
        <v/>
      </c>
      <c r="HP33" t="str">
        <f>IF(Data!$K34=HP$1, "",             IF(ISERR(SEARCH(HP$1,Data!$G34)),        "",          ";" &amp; VLOOKUP(HP$1,Data!$K:$M,3, FALSE) &amp; ",""" &amp; VLOOKUP(HP$1,Data!$K:$L,2, FALSE) &amp; """;"   )             )</f>
        <v/>
      </c>
      <c r="HQ33" t="str">
        <f>IF(Data!$K34=HQ$1, "",             IF(ISERR(SEARCH(HQ$1,Data!$G34)),        "",          ";" &amp; VLOOKUP(HQ$1,Data!$K:$M,3, FALSE) &amp; ",""" &amp; VLOOKUP(HQ$1,Data!$K:$L,2, FALSE) &amp; """;"   )             )</f>
        <v/>
      </c>
      <c r="HR33" t="str">
        <f>IF(Data!$K34=HR$1, "",             IF(ISERR(SEARCH(HR$1,Data!$G34)),        "",          ";" &amp; VLOOKUP(HR$1,Data!$K:$M,3, FALSE) &amp; ",""" &amp; VLOOKUP(HR$1,Data!$K:$L,2, FALSE) &amp; """;"   )             )</f>
        <v/>
      </c>
      <c r="HS33" t="str">
        <f>IF(Data!$K34=HS$1, "",             IF(ISERR(SEARCH(HS$1,Data!$G34)),        "",          ";" &amp; VLOOKUP(HS$1,Data!$K:$M,3, FALSE) &amp; ",""" &amp; VLOOKUP(HS$1,Data!$K:$L,2, FALSE) &amp; """;"   )             )</f>
        <v/>
      </c>
      <c r="HT33" t="str">
        <f>IF(Data!$K34=HT$1, "",             IF(ISERR(SEARCH(HT$1,Data!$G34)),        "",          ";" &amp; VLOOKUP(HT$1,Data!$K:$M,3, FALSE) &amp; ",""" &amp; VLOOKUP(HT$1,Data!$K:$L,2, FALSE) &amp; """;"   )             )</f>
        <v/>
      </c>
      <c r="HU33" t="str">
        <f>IF(Data!$K34=HU$1, "",             IF(ISERR(SEARCH(HU$1,Data!$G34)),        "",          ";" &amp; VLOOKUP(HU$1,Data!$K:$M,3, FALSE) &amp; ",""" &amp; VLOOKUP(HU$1,Data!$K:$L,2, FALSE) &amp; """;"   )             )</f>
        <v/>
      </c>
      <c r="HV33" t="str">
        <f>IF(Data!$K34=HV$1, "",             IF(ISERR(SEARCH(HV$1,Data!$G34)),        "",          ";" &amp; VLOOKUP(HV$1,Data!$K:$M,3, FALSE) &amp; ",""" &amp; VLOOKUP(HV$1,Data!$K:$L,2, FALSE) &amp; """;"   )             )</f>
        <v/>
      </c>
      <c r="HW33" t="str">
        <f>IF(Data!$K34=HW$1, "",             IF(ISERR(SEARCH(HW$1,Data!$G34)),        "",          ";" &amp; VLOOKUP(HW$1,Data!$K:$M,3, FALSE) &amp; ",""" &amp; VLOOKUP(HW$1,Data!$K:$L,2, FALSE) &amp; """;"   )             )</f>
        <v/>
      </c>
      <c r="HX33" t="str">
        <f>IF(Data!$K34=HX$1, "",             IF(ISERR(SEARCH(HX$1,Data!$G34)),        "",          ";" &amp; VLOOKUP(HX$1,Data!$K:$M,3, FALSE) &amp; ",""" &amp; VLOOKUP(HX$1,Data!$K:$L,2, FALSE) &amp; """;"   )             )</f>
        <v/>
      </c>
      <c r="HY33" t="str">
        <f>IF(Data!$K34=HY$1, "",             IF(ISERR(SEARCH(HY$1,Data!$G34)),        "",          ";" &amp; VLOOKUP(HY$1,Data!$K:$M,3, FALSE) &amp; ",""" &amp; VLOOKUP(HY$1,Data!$K:$L,2, FALSE) &amp; """;"   )             )</f>
        <v/>
      </c>
      <c r="HZ33" t="str">
        <f>IF(Data!$K34=HZ$1, "",             IF(ISERR(SEARCH(HZ$1,Data!$G34)),        "",          ";" &amp; VLOOKUP(HZ$1,Data!$K:$M,3, FALSE) &amp; ",""" &amp; VLOOKUP(HZ$1,Data!$K:$L,2, FALSE) &amp; """;"   )             )</f>
        <v/>
      </c>
      <c r="IA33" t="str">
        <f>IF(Data!$K34=IA$1, "",             IF(ISERR(SEARCH(IA$1,Data!$G34)),        "",          ";" &amp; VLOOKUP(IA$1,Data!$K:$M,3, FALSE) &amp; ",""" &amp; VLOOKUP(IA$1,Data!$K:$L,2, FALSE) &amp; """;"   )             )</f>
        <v/>
      </c>
      <c r="IB33" t="str">
        <f>IF(Data!$K34=IB$1, "",             IF(ISERR(SEARCH(IB$1,Data!$G34)),        "",          ";" &amp; VLOOKUP(IB$1,Data!$K:$M,3, FALSE) &amp; ",""" &amp; VLOOKUP(IB$1,Data!$K:$L,2, FALSE) &amp; """;"   )             )</f>
        <v/>
      </c>
      <c r="IC33" t="str">
        <f>IF(Data!$K34=IC$1, "",             IF(ISERR(SEARCH(IC$1,Data!$G34)),        "",          ";" &amp; VLOOKUP(IC$1,Data!$K:$M,3, FALSE) &amp; ",""" &amp; VLOOKUP(IC$1,Data!$K:$L,2, FALSE) &amp; """;"   )             )</f>
        <v/>
      </c>
      <c r="ID33" t="str">
        <f>IF(Data!$K34=ID$1, "",             IF(ISERR(SEARCH(ID$1,Data!$G34)),        "",          ";" &amp; VLOOKUP(ID$1,Data!$K:$M,3, FALSE) &amp; ",""" &amp; VLOOKUP(ID$1,Data!$K:$L,2, FALSE) &amp; """;"   )             )</f>
        <v/>
      </c>
      <c r="IE33" t="str">
        <f>IF(Data!$K34=IE$1, "",             IF(ISERR(SEARCH(IE$1,Data!$G34)),        "",          ";" &amp; VLOOKUP(IE$1,Data!$K:$M,3, FALSE) &amp; ",""" &amp; VLOOKUP(IE$1,Data!$K:$L,2, FALSE) &amp; """;"   )             )</f>
        <v/>
      </c>
      <c r="IF33" t="str">
        <f>IF(Data!$K34=IF$1, "",             IF(ISERR(SEARCH(IF$1,Data!$G34)),        "",          ";" &amp; VLOOKUP(IF$1,Data!$K:$M,3, FALSE) &amp; ",""" &amp; VLOOKUP(IF$1,Data!$K:$L,2, FALSE) &amp; """;"   )             )</f>
        <v/>
      </c>
      <c r="IG33" t="str">
        <f>IF(Data!$K34=IG$1, "",             IF(ISERR(SEARCH(IG$1,Data!$G34)),        "",          ";" &amp; VLOOKUP(IG$1,Data!$K:$M,3, FALSE) &amp; ",""" &amp; VLOOKUP(IG$1,Data!$K:$L,2, FALSE) &amp; """;"   )             )</f>
        <v/>
      </c>
      <c r="IH33" t="str">
        <f>IF(Data!$K34=IH$1, "",             IF(ISERR(SEARCH(IH$1,Data!$G34)),        "",          ";" &amp; VLOOKUP(IH$1,Data!$K:$M,3, FALSE) &amp; ",""" &amp; VLOOKUP(IH$1,Data!$K:$L,2, FALSE) &amp; """;"   )             )</f>
        <v/>
      </c>
      <c r="II33" t="str">
        <f>IF(Data!$K34=II$1, "",             IF(ISERR(SEARCH(II$1,Data!$G34)),        "",          ";" &amp; VLOOKUP(II$1,Data!$K:$M,3, FALSE) &amp; ",""" &amp; VLOOKUP(II$1,Data!$K:$L,2, FALSE) &amp; """;"   )             )</f>
        <v/>
      </c>
    </row>
    <row r="34" spans="1:243" hidden="1" x14ac:dyDescent="0.3">
      <c r="A34" t="str">
        <f>Data!K35</f>
        <v>Dark Bane</v>
      </c>
      <c r="B34" s="15">
        <f>VLOOKUP(Tableau36[[#This Row],[Character]],Data!K:M,3,FALSE)</f>
        <v>33</v>
      </c>
      <c r="C34" s="15" t="str">
        <f>VLOOKUP(Tableau36[[#This Row],[Character]],Data!K:L,2,FALSE)</f>
        <v>HUMAN</v>
      </c>
      <c r="D34" s="15" t="str">
        <f>SUBSTITUTE(     SUBSTITUTE(Tableau36[[#This Row],[character_id,character_type,friend_id,friend_type]],",""DROID""",""),    ",""HUMAN""", "")</f>
        <v/>
      </c>
      <c r="E34" s="15" t="str">
        <f>IF(Tableau36[[#This Row],[With char''s id]] = "", "",    MID(Tableau36[[#This Row],[With char''s id]], 2, LEN(Tableau36[[#This Row],[With char''s id]])-1))</f>
        <v/>
      </c>
      <c r="F34" s="15" t="str">
        <f>SUBSTITUTE(Tableau36[[#This Row],[List of friend''s id]],  "/",    "/" &amp; Tableau36[[#This Row],[Character''s id]] &amp; ",""" &amp; Tableau36[[#This Row],[Type]] &amp; """,")</f>
        <v/>
      </c>
      <c r="G34" t="str">
        <f>IF( Tableau36[[#This Row],[removed double semi-colon]]="", "", "/" &amp; MID(Tableau36[[#This Row],[removed double semi-colon]],2,LEN(Tableau36[[#This Row],[removed double semi-colon]]) - 2) )</f>
        <v/>
      </c>
      <c r="H34" t="str">
        <f>SUBSTITUTE(Tableau36[[#This Row],[Concatenation]],";;","/")</f>
        <v/>
      </c>
      <c r="I34" t="str">
        <f>_xlfn.CONCAT(Tableau4[#This Row])</f>
        <v/>
      </c>
      <c r="M34" t="str">
        <f>IF(Data!$K35=M$1, "",             IF(ISERR(SEARCH(M$1,Data!$G35)),        "",          ";" &amp; VLOOKUP(M$1,Data!$K:$M,3, FALSE) &amp; ",""" &amp; VLOOKUP(M$1,Data!$K:$L,2, FALSE) &amp; """;"   )             )</f>
        <v/>
      </c>
      <c r="N34" t="str">
        <f>IF(Data!$K35=N$1, "",             IF(ISERR(SEARCH(N$1,Data!$G35)),        "",          ";" &amp; VLOOKUP(N$1,Data!$K:$M,3, FALSE) &amp; ",""" &amp; VLOOKUP(N$1,Data!$K:$L,2, FALSE) &amp; """;"   )             )</f>
        <v/>
      </c>
      <c r="O34" t="str">
        <f>IF(Data!$K35=O$1, "",             IF(ISERR(SEARCH(O$1,Data!$G35)),        "",          ";" &amp; VLOOKUP(O$1,Data!$K:$M,3, FALSE) &amp; ",""" &amp; VLOOKUP(O$1,Data!$K:$L,2, FALSE) &amp; """;"   )             )</f>
        <v/>
      </c>
      <c r="P34" t="str">
        <f>IF(Data!$K35=P$1, "",             IF(ISERR(SEARCH(P$1,Data!$G35)),        "",          ";" &amp; VLOOKUP(P$1,Data!$K:$M,3, FALSE) &amp; ",""" &amp; VLOOKUP(P$1,Data!$K:$L,2, FALSE) &amp; """;"   )             )</f>
        <v/>
      </c>
      <c r="Q34" t="str">
        <f>IF(Data!$K35=Q$1, "",             IF(ISERR(SEARCH(Q$1,Data!$G35)),        "",          ";" &amp; VLOOKUP(Q$1,Data!$K:$M,3, FALSE) &amp; ",""" &amp; VLOOKUP(Q$1,Data!$K:$L,2, FALSE) &amp; """;"   )             )</f>
        <v/>
      </c>
      <c r="R34" t="str">
        <f>IF(Data!$K35=R$1, "",             IF(ISERR(SEARCH(R$1,Data!$G35)),        "",          ";" &amp; VLOOKUP(R$1,Data!$K:$M,3, FALSE) &amp; ",""" &amp; VLOOKUP(R$1,Data!$K:$L,2, FALSE) &amp; """;"   )             )</f>
        <v/>
      </c>
      <c r="S34" t="str">
        <f>IF(Data!$K35=S$1, "",             IF(ISERR(SEARCH(S$1,Data!$G35)),        "",          ";" &amp; VLOOKUP(S$1,Data!$K:$M,3, FALSE) &amp; ",""" &amp; VLOOKUP(S$1,Data!$K:$L,2, FALSE) &amp; """;"   )             )</f>
        <v/>
      </c>
      <c r="T34" t="str">
        <f>IF(Data!$K35=T$1, "",             IF(ISERR(SEARCH(T$1,Data!$G35)),        "",          ";" &amp; VLOOKUP(T$1,Data!$K:$M,3, FALSE) &amp; ",""" &amp; VLOOKUP(T$1,Data!$K:$L,2, FALSE) &amp; """;"   )             )</f>
        <v/>
      </c>
      <c r="U34" t="str">
        <f>IF(Data!$K35=U$1, "",             IF(ISERR(SEARCH(U$1,Data!$G35)),        "",          ";" &amp; VLOOKUP(U$1,Data!$K:$M,3, FALSE) &amp; ",""" &amp; VLOOKUP(U$1,Data!$K:$L,2, FALSE) &amp; """;"   )             )</f>
        <v/>
      </c>
      <c r="V34" t="str">
        <f>IF(Data!$K35=V$1, "",             IF(ISERR(SEARCH(V$1,Data!$G35)),        "",          ";" &amp; VLOOKUP(V$1,Data!$K:$M,3, FALSE) &amp; ",""" &amp; VLOOKUP(V$1,Data!$K:$L,2, FALSE) &amp; """;"   )             )</f>
        <v/>
      </c>
      <c r="W34" t="str">
        <f>IF(Data!$K35=W$1, "",             IF(ISERR(SEARCH(W$1,Data!$G35)),        "",          ";" &amp; VLOOKUP(W$1,Data!$K:$M,3, FALSE) &amp; ",""" &amp; VLOOKUP(W$1,Data!$K:$L,2, FALSE) &amp; """;"   )             )</f>
        <v/>
      </c>
      <c r="X34" t="str">
        <f>IF(Data!$K35=X$1, "",             IF(ISERR(SEARCH(X$1,Data!$G35)),        "",          ";" &amp; VLOOKUP(X$1,Data!$K:$M,3, FALSE) &amp; ",""" &amp; VLOOKUP(X$1,Data!$K:$L,2, FALSE) &amp; """;"   )             )</f>
        <v/>
      </c>
      <c r="Y34" t="str">
        <f>IF(Data!$K35=Y$1, "",             IF(ISERR(SEARCH(Y$1,Data!$G35)),        "",          ";" &amp; VLOOKUP(Y$1,Data!$K:$M,3, FALSE) &amp; ",""" &amp; VLOOKUP(Y$1,Data!$K:$L,2, FALSE) &amp; """;"   )             )</f>
        <v/>
      </c>
      <c r="Z34" t="str">
        <f>IF(Data!$K35=Z$1, "",             IF(ISERR(SEARCH(Z$1,Data!$G35)),        "",          ";" &amp; VLOOKUP(Z$1,Data!$K:$M,3, FALSE) &amp; ",""" &amp; VLOOKUP(Z$1,Data!$K:$L,2, FALSE) &amp; """;"   )             )</f>
        <v/>
      </c>
      <c r="AA34" t="str">
        <f>IF(Data!$K35=AA$1, "",             IF(ISERR(SEARCH(AA$1,Data!$G35)),        "",          ";" &amp; VLOOKUP(AA$1,Data!$K:$M,3, FALSE) &amp; ",""" &amp; VLOOKUP(AA$1,Data!$K:$L,2, FALSE) &amp; """;"   )             )</f>
        <v/>
      </c>
      <c r="AB34" t="str">
        <f>IF(Data!$K35=AB$1, "",             IF(ISERR(SEARCH(AB$1,Data!$G35)),        "",          ";" &amp; VLOOKUP(AB$1,Data!$K:$M,3, FALSE) &amp; ",""" &amp; VLOOKUP(AB$1,Data!$K:$L,2, FALSE) &amp; """;"   )             )</f>
        <v/>
      </c>
      <c r="AC34" t="str">
        <f>IF(Data!$K35=AC$1, "",             IF(ISERR(SEARCH(AC$1,Data!$G35)),        "",          ";" &amp; VLOOKUP(AC$1,Data!$K:$M,3, FALSE) &amp; ",""" &amp; VLOOKUP(AC$1,Data!$K:$L,2, FALSE) &amp; """;"   )             )</f>
        <v/>
      </c>
      <c r="AD34" t="str">
        <f>IF(Data!$K35=AD$1, "",             IF(ISERR(SEARCH(AD$1,Data!$G35)),        "",          ";" &amp; VLOOKUP(AD$1,Data!$K:$M,3, FALSE) &amp; ",""" &amp; VLOOKUP(AD$1,Data!$K:$L,2, FALSE) &amp; """;"   )             )</f>
        <v/>
      </c>
      <c r="AE34" t="str">
        <f>IF(Data!$K35=AE$1, "",             IF(ISERR(SEARCH(AE$1,Data!$G35)),        "",          ";" &amp; VLOOKUP(AE$1,Data!$K:$M,3, FALSE) &amp; ",""" &amp; VLOOKUP(AE$1,Data!$K:$L,2, FALSE) &amp; """;"   )             )</f>
        <v/>
      </c>
      <c r="AF34" t="str">
        <f>IF(Data!$K35=AF$1, "",             IF(ISERR(SEARCH(AF$1,Data!$G35)),        "",          ";" &amp; VLOOKUP(AF$1,Data!$K:$M,3, FALSE) &amp; ",""" &amp; VLOOKUP(AF$1,Data!$K:$L,2, FALSE) &amp; """;"   )             )</f>
        <v/>
      </c>
      <c r="AG34" t="str">
        <f>IF(Data!$K35=AG$1, "",             IF(ISERR(SEARCH(AG$1,Data!$G35)),        "",          ";" &amp; VLOOKUP(AG$1,Data!$K:$M,3, FALSE) &amp; ",""" &amp; VLOOKUP(AG$1,Data!$K:$L,2, FALSE) &amp; """;"   )             )</f>
        <v/>
      </c>
      <c r="AH34" t="str">
        <f>IF(Data!$K35=AH$1, "",             IF(ISERR(SEARCH(AH$1,Data!$G35)),        "",          ";" &amp; VLOOKUP(AH$1,Data!$K:$M,3, FALSE) &amp; ",""" &amp; VLOOKUP(AH$1,Data!$K:$L,2, FALSE) &amp; """;"   )             )</f>
        <v/>
      </c>
      <c r="AI34" t="str">
        <f>IF(Data!$K35=AI$1, "",             IF(ISERR(SEARCH(AI$1,Data!$G35)),        "",          ";" &amp; VLOOKUP(AI$1,Data!$K:$M,3, FALSE) &amp; ",""" &amp; VLOOKUP(AI$1,Data!$K:$L,2, FALSE) &amp; """;"   )             )</f>
        <v/>
      </c>
      <c r="AJ34" t="str">
        <f>IF(Data!$K35=AJ$1, "",             IF(ISERR(SEARCH(AJ$1,Data!$G35)),        "",          ";" &amp; VLOOKUP(AJ$1,Data!$K:$M,3, FALSE) &amp; ",""" &amp; VLOOKUP(AJ$1,Data!$K:$L,2, FALSE) &amp; """;"   )             )</f>
        <v/>
      </c>
      <c r="AK34" t="str">
        <f>IF(Data!$K35=AK$1, "",             IF(ISERR(SEARCH(AK$1,Data!$G35)),        "",          ";" &amp; VLOOKUP(AK$1,Data!$K:$M,3, FALSE) &amp; ",""" &amp; VLOOKUP(AK$1,Data!$K:$L,2, FALSE) &amp; """;"   )             )</f>
        <v/>
      </c>
      <c r="AL34" t="str">
        <f>IF(Data!$K35=AL$1, "",             IF(ISERR(SEARCH(AL$1,Data!$G35)),        "",          ";" &amp; VLOOKUP(AL$1,Data!$K:$M,3, FALSE) &amp; ",""" &amp; VLOOKUP(AL$1,Data!$K:$L,2, FALSE) &amp; """;"   )             )</f>
        <v/>
      </c>
      <c r="AM34" t="str">
        <f>IF(Data!$K35=AM$1, "",             IF(ISERR(SEARCH(AM$1,Data!$G35)),        "",          ";" &amp; VLOOKUP(AM$1,Data!$K:$M,3, FALSE) &amp; ",""" &amp; VLOOKUP(AM$1,Data!$K:$L,2, FALSE) &amp; """;"   )             )</f>
        <v/>
      </c>
      <c r="AN34" t="str">
        <f>IF(Data!$K35=AN$1, "",             IF(ISERR(SEARCH(AN$1,Data!$G35)),        "",          ";" &amp; VLOOKUP(AN$1,Data!$K:$M,3, FALSE) &amp; ",""" &amp; VLOOKUP(AN$1,Data!$K:$L,2, FALSE) &amp; """;"   )             )</f>
        <v/>
      </c>
      <c r="AO34" t="str">
        <f>IF(Data!$K35=AO$1, "",             IF(ISERR(SEARCH(AO$1,Data!$G35)),        "",          ";" &amp; VLOOKUP(AO$1,Data!$K:$M,3, FALSE) &amp; ",""" &amp; VLOOKUP(AO$1,Data!$K:$L,2, FALSE) &amp; """;"   )             )</f>
        <v/>
      </c>
      <c r="AP34" t="str">
        <f>IF(Data!$K35=AP$1, "",             IF(ISERR(SEARCH(AP$1,Data!$G35)),        "",          ";" &amp; VLOOKUP(AP$1,Data!$K:$M,3, FALSE) &amp; ",""" &amp; VLOOKUP(AP$1,Data!$K:$L,2, FALSE) &amp; """;"   )             )</f>
        <v/>
      </c>
      <c r="AQ34" t="str">
        <f>IF(Data!$K35=AQ$1, "",             IF(ISERR(SEARCH(AQ$1,Data!$G35)),        "",          ";" &amp; VLOOKUP(AQ$1,Data!$K:$M,3, FALSE) &amp; ",""" &amp; VLOOKUP(AQ$1,Data!$K:$L,2, FALSE) &amp; """;"   )             )</f>
        <v/>
      </c>
      <c r="AR34" t="str">
        <f>IF(Data!$K35=AR$1, "",             IF(ISERR(SEARCH(AR$1,Data!$G35)),        "",          ";" &amp; VLOOKUP(AR$1,Data!$K:$M,3, FALSE) &amp; ",""" &amp; VLOOKUP(AR$1,Data!$K:$L,2, FALSE) &amp; """;"   )             )</f>
        <v/>
      </c>
      <c r="AS34" t="str">
        <f>IF(Data!$K35=AS$1, "",             IF(ISERR(SEARCH(AS$1,Data!$G35)),        "",          ";" &amp; VLOOKUP(AS$1,Data!$K:$M,3, FALSE) &amp; ",""" &amp; VLOOKUP(AS$1,Data!$K:$L,2, FALSE) &amp; """;"   )             )</f>
        <v/>
      </c>
      <c r="AT34" t="str">
        <f>IF(Data!$K35=AT$1, "",             IF(ISERR(SEARCH(AT$1,Data!$G35)),        "",          ";" &amp; VLOOKUP(AT$1,Data!$K:$M,3, FALSE) &amp; ",""" &amp; VLOOKUP(AT$1,Data!$K:$L,2, FALSE) &amp; """;"   )             )</f>
        <v/>
      </c>
      <c r="AU34" t="str">
        <f>IF(Data!$K35=AU$1, "",             IF(ISERR(SEARCH(AU$1,Data!$G35)),        "",          ";" &amp; VLOOKUP(AU$1,Data!$K:$M,3, FALSE) &amp; ",""" &amp; VLOOKUP(AU$1,Data!$K:$L,2, FALSE) &amp; """;"   )             )</f>
        <v/>
      </c>
      <c r="AV34" t="str">
        <f>IF(Data!$K35=AV$1, "",             IF(ISERR(SEARCH(AV$1,Data!$G35)),        "",          ";" &amp; VLOOKUP(AV$1,Data!$K:$M,3, FALSE) &amp; ",""" &amp; VLOOKUP(AV$1,Data!$K:$L,2, FALSE) &amp; """;"   )             )</f>
        <v/>
      </c>
      <c r="AW34" t="str">
        <f>IF(Data!$K35=AW$1, "",             IF(ISERR(SEARCH(AW$1,Data!$G35)),        "",          ";" &amp; VLOOKUP(AW$1,Data!$K:$M,3, FALSE) &amp; ",""" &amp; VLOOKUP(AW$1,Data!$K:$L,2, FALSE) &amp; """;"   )             )</f>
        <v/>
      </c>
      <c r="AX34" t="str">
        <f>IF(Data!$K35=AX$1, "",             IF(ISERR(SEARCH(AX$1,Data!$G35)),        "",          ";" &amp; VLOOKUP(AX$1,Data!$K:$M,3, FALSE) &amp; ",""" &amp; VLOOKUP(AX$1,Data!$K:$L,2, FALSE) &amp; """;"   )             )</f>
        <v/>
      </c>
      <c r="AY34" t="str">
        <f>IF(Data!$K35=AY$1, "",             IF(ISERR(SEARCH(AY$1,Data!$G35)),        "",          ";" &amp; VLOOKUP(AY$1,Data!$K:$M,3, FALSE) &amp; ",""" &amp; VLOOKUP(AY$1,Data!$K:$L,2, FALSE) &amp; """;"   )             )</f>
        <v/>
      </c>
      <c r="AZ34" t="str">
        <f>IF(Data!$K35=AZ$1, "",             IF(ISERR(SEARCH(AZ$1,Data!$G35)),        "",          ";" &amp; VLOOKUP(AZ$1,Data!$K:$M,3, FALSE) &amp; ",""" &amp; VLOOKUP(AZ$1,Data!$K:$L,2, FALSE) &amp; """;"   )             )</f>
        <v/>
      </c>
      <c r="BA34" t="str">
        <f>IF(Data!$K35=BA$1, "",             IF(ISERR(SEARCH(BA$1,Data!$G35)),        "",          ";" &amp; VLOOKUP(BA$1,Data!$K:$M,3, FALSE) &amp; ",""" &amp; VLOOKUP(BA$1,Data!$K:$L,2, FALSE) &amp; """;"   )             )</f>
        <v/>
      </c>
      <c r="BB34" t="str">
        <f>IF(Data!$K35=BB$1, "",             IF(ISERR(SEARCH(BB$1,Data!$G35)),        "",          ";" &amp; VLOOKUP(BB$1,Data!$K:$M,3, FALSE) &amp; ",""" &amp; VLOOKUP(BB$1,Data!$K:$L,2, FALSE) &amp; """;"   )             )</f>
        <v/>
      </c>
      <c r="BC34" t="str">
        <f>IF(Data!$K35=BC$1, "",             IF(ISERR(SEARCH(BC$1,Data!$G35)),        "",          ";" &amp; VLOOKUP(BC$1,Data!$K:$M,3, FALSE) &amp; ",""" &amp; VLOOKUP(BC$1,Data!$K:$L,2, FALSE) &amp; """;"   )             )</f>
        <v/>
      </c>
      <c r="BD34" t="str">
        <f>IF(Data!$K35=BD$1, "",             IF(ISERR(SEARCH(BD$1,Data!$G35)),        "",          ";" &amp; VLOOKUP(BD$1,Data!$K:$M,3, FALSE) &amp; ",""" &amp; VLOOKUP(BD$1,Data!$K:$L,2, FALSE) &amp; """;"   )             )</f>
        <v/>
      </c>
      <c r="BE34" t="str">
        <f>IF(Data!$K35=BE$1, "",             IF(ISERR(SEARCH(BE$1,Data!$G35)),        "",          ";" &amp; VLOOKUP(BE$1,Data!$K:$M,3, FALSE) &amp; ",""" &amp; VLOOKUP(BE$1,Data!$K:$L,2, FALSE) &amp; """;"   )             )</f>
        <v/>
      </c>
      <c r="BF34" t="str">
        <f>IF(Data!$K35=BF$1, "",             IF(ISERR(SEARCH(BF$1,Data!$G35)),        "",          ";" &amp; VLOOKUP(BF$1,Data!$K:$M,3, FALSE) &amp; ",""" &amp; VLOOKUP(BF$1,Data!$K:$L,2, FALSE) &amp; """;"   )             )</f>
        <v/>
      </c>
      <c r="BG34" t="str">
        <f>IF(Data!$K35=BG$1, "",             IF(ISERR(SEARCH(BG$1,Data!$G35)),        "",          ";" &amp; VLOOKUP(BG$1,Data!$K:$M,3, FALSE) &amp; ",""" &amp; VLOOKUP(BG$1,Data!$K:$L,2, FALSE) &amp; """;"   )             )</f>
        <v/>
      </c>
      <c r="BH34" t="str">
        <f>IF(Data!$K35=BH$1, "",             IF(ISERR(SEARCH(BH$1,Data!$G35)),        "",          ";" &amp; VLOOKUP(BH$1,Data!$K:$M,3, FALSE) &amp; ",""" &amp; VLOOKUP(BH$1,Data!$K:$L,2, FALSE) &amp; """;"   )             )</f>
        <v/>
      </c>
      <c r="BI34" t="str">
        <f>IF(Data!$K35=BI$1, "",             IF(ISERR(SEARCH(BI$1,Data!$G35)),        "",          ";" &amp; VLOOKUP(BI$1,Data!$K:$M,3, FALSE) &amp; ",""" &amp; VLOOKUP(BI$1,Data!$K:$L,2, FALSE) &amp; """;"   )             )</f>
        <v/>
      </c>
      <c r="BJ34" t="str">
        <f>IF(Data!$K35=BJ$1, "",             IF(ISERR(SEARCH(BJ$1,Data!$G35)),        "",          ";" &amp; VLOOKUP(BJ$1,Data!$K:$M,3, FALSE) &amp; ",""" &amp; VLOOKUP(BJ$1,Data!$K:$L,2, FALSE) &amp; """;"   )             )</f>
        <v/>
      </c>
      <c r="BK34" t="str">
        <f>IF(Data!$K35=BK$1, "",             IF(ISERR(SEARCH(BK$1,Data!$G35)),        "",          ";" &amp; VLOOKUP(BK$1,Data!$K:$M,3, FALSE) &amp; ",""" &amp; VLOOKUP(BK$1,Data!$K:$L,2, FALSE) &amp; """;"   )             )</f>
        <v/>
      </c>
      <c r="BL34" t="str">
        <f>IF(Data!$K35=BL$1, "",             IF(ISERR(SEARCH(BL$1,Data!$G35)),        "",          ";" &amp; VLOOKUP(BL$1,Data!$K:$M,3, FALSE) &amp; ",""" &amp; VLOOKUP(BL$1,Data!$K:$L,2, FALSE) &amp; """;"   )             )</f>
        <v/>
      </c>
      <c r="BM34" t="str">
        <f>IF(Data!$K35=BM$1, "",             IF(ISERR(SEARCH(BM$1,Data!$G35)),        "",          ";" &amp; VLOOKUP(BM$1,Data!$K:$M,3, FALSE) &amp; ",""" &amp; VLOOKUP(BM$1,Data!$K:$L,2, FALSE) &amp; """;"   )             )</f>
        <v/>
      </c>
      <c r="BN34" t="str">
        <f>IF(Data!$K35=BN$1, "",             IF(ISERR(SEARCH(BN$1,Data!$G35)),        "",          ";" &amp; VLOOKUP(BN$1,Data!$K:$M,3, FALSE) &amp; ",""" &amp; VLOOKUP(BN$1,Data!$K:$L,2, FALSE) &amp; """;"   )             )</f>
        <v/>
      </c>
      <c r="BO34" t="str">
        <f>IF(Data!$K35=BO$1, "",             IF(ISERR(SEARCH(BO$1,Data!$G35)),        "",          ";" &amp; VLOOKUP(BO$1,Data!$K:$M,3, FALSE) &amp; ",""" &amp; VLOOKUP(BO$1,Data!$K:$L,2, FALSE) &amp; """;"   )             )</f>
        <v/>
      </c>
      <c r="BP34" t="str">
        <f>IF(Data!$K35=BP$1, "",             IF(ISERR(SEARCH(BP$1,Data!$G35)),        "",          ";" &amp; VLOOKUP(BP$1,Data!$K:$M,3, FALSE) &amp; ",""" &amp; VLOOKUP(BP$1,Data!$K:$L,2, FALSE) &amp; """;"   )             )</f>
        <v/>
      </c>
      <c r="BQ34" t="str">
        <f>IF(Data!$K35=BQ$1, "",             IF(ISERR(SEARCH(BQ$1,Data!$G35)),        "",          ";" &amp; VLOOKUP(BQ$1,Data!$K:$M,3, FALSE) &amp; ",""" &amp; VLOOKUP(BQ$1,Data!$K:$L,2, FALSE) &amp; """;"   )             )</f>
        <v/>
      </c>
      <c r="BR34" t="str">
        <f>IF(Data!$K35=BR$1, "",             IF(ISERR(SEARCH(BR$1,Data!$G35)),        "",          ";" &amp; VLOOKUP(BR$1,Data!$K:$M,3, FALSE) &amp; ",""" &amp; VLOOKUP(BR$1,Data!$K:$L,2, FALSE) &amp; """;"   )             )</f>
        <v/>
      </c>
      <c r="BS34" t="str">
        <f>IF(Data!$K35=BS$1, "",             IF(ISERR(SEARCH(BS$1,Data!$G35)),        "",          ";" &amp; VLOOKUP(BS$1,Data!$K:$M,3, FALSE) &amp; ",""" &amp; VLOOKUP(BS$1,Data!$K:$L,2, FALSE) &amp; """;"   )             )</f>
        <v/>
      </c>
      <c r="BT34" t="str">
        <f>IF(Data!$K35=BT$1, "",             IF(ISERR(SEARCH(BT$1,Data!$G35)),        "",          ";" &amp; VLOOKUP(BT$1,Data!$K:$M,3, FALSE) &amp; ",""" &amp; VLOOKUP(BT$1,Data!$K:$L,2, FALSE) &amp; """;"   )             )</f>
        <v/>
      </c>
      <c r="BU34" t="str">
        <f>IF(Data!$K35=BU$1, "",             IF(ISERR(SEARCH(BU$1,Data!$G35)),        "",          ";" &amp; VLOOKUP(BU$1,Data!$K:$M,3, FALSE) &amp; ",""" &amp; VLOOKUP(BU$1,Data!$K:$L,2, FALSE) &amp; """;"   )             )</f>
        <v/>
      </c>
      <c r="BV34" t="str">
        <f>IF(Data!$K35=BV$1, "",             IF(ISERR(SEARCH(BV$1,Data!$G35)),        "",          ";" &amp; VLOOKUP(BV$1,Data!$K:$M,3, FALSE) &amp; ",""" &amp; VLOOKUP(BV$1,Data!$K:$L,2, FALSE) &amp; """;"   )             )</f>
        <v/>
      </c>
      <c r="BW34" t="str">
        <f>IF(Data!$K35=BW$1, "",             IF(ISERR(SEARCH(BW$1,Data!$G35)),        "",          ";" &amp; VLOOKUP(BW$1,Data!$K:$M,3, FALSE) &amp; ",""" &amp; VLOOKUP(BW$1,Data!$K:$L,2, FALSE) &amp; """;"   )             )</f>
        <v/>
      </c>
      <c r="BX34" t="str">
        <f>IF(Data!$K35=BX$1, "",             IF(ISERR(SEARCH(BX$1,Data!$G35)),        "",          ";" &amp; VLOOKUP(BX$1,Data!$K:$M,3, FALSE) &amp; ",""" &amp; VLOOKUP(BX$1,Data!$K:$L,2, FALSE) &amp; """;"   )             )</f>
        <v/>
      </c>
      <c r="BY34" t="str">
        <f>IF(Data!$K35=BY$1, "",             IF(ISERR(SEARCH(BY$1,Data!$G35)),        "",          ";" &amp; VLOOKUP(BY$1,Data!$K:$M,3, FALSE) &amp; ",""" &amp; VLOOKUP(BY$1,Data!$K:$L,2, FALSE) &amp; """;"   )             )</f>
        <v/>
      </c>
      <c r="BZ34" t="str">
        <f>IF(Data!$K35=BZ$1, "",             IF(ISERR(SEARCH(BZ$1,Data!$G35)),        "",          ";" &amp; VLOOKUP(BZ$1,Data!$K:$M,3, FALSE) &amp; ",""" &amp; VLOOKUP(BZ$1,Data!$K:$L,2, FALSE) &amp; """;"   )             )</f>
        <v/>
      </c>
      <c r="CA34" t="str">
        <f>IF(Data!$K35=CA$1, "",             IF(ISERR(SEARCH(CA$1,Data!$G35)),        "",          ";" &amp; VLOOKUP(CA$1,Data!$K:$M,3, FALSE) &amp; ",""" &amp; VLOOKUP(CA$1,Data!$K:$L,2, FALSE) &amp; """;"   )             )</f>
        <v/>
      </c>
      <c r="CB34" t="str">
        <f>IF(Data!$K35=CB$1, "",             IF(ISERR(SEARCH(CB$1,Data!$G35)),        "",          ";" &amp; VLOOKUP(CB$1,Data!$K:$M,3, FALSE) &amp; ",""" &amp; VLOOKUP(CB$1,Data!$K:$L,2, FALSE) &amp; """;"   )             )</f>
        <v/>
      </c>
      <c r="CC34" t="str">
        <f>IF(Data!$K35=CC$1, "",             IF(ISERR(SEARCH(CC$1,Data!$G35)),        "",          ";" &amp; VLOOKUP(CC$1,Data!$K:$M,3, FALSE) &amp; ",""" &amp; VLOOKUP(CC$1,Data!$K:$L,2, FALSE) &amp; """;"   )             )</f>
        <v/>
      </c>
      <c r="CD34" t="str">
        <f>IF(Data!$K35=CD$1, "",             IF(ISERR(SEARCH(CD$1,Data!$G35)),        "",          ";" &amp; VLOOKUP(CD$1,Data!$K:$M,3, FALSE) &amp; ",""" &amp; VLOOKUP(CD$1,Data!$K:$L,2, FALSE) &amp; """;"   )             )</f>
        <v/>
      </c>
      <c r="CE34" t="str">
        <f>IF(Data!$K35=CE$1, "",             IF(ISERR(SEARCH(CE$1,Data!$G35)),        "",          ";" &amp; VLOOKUP(CE$1,Data!$K:$M,3, FALSE) &amp; ",""" &amp; VLOOKUP(CE$1,Data!$K:$L,2, FALSE) &amp; """;"   )             )</f>
        <v/>
      </c>
      <c r="CF34" t="str">
        <f>IF(Data!$K35=CF$1, "",             IF(ISERR(SEARCH(CF$1,Data!$G35)),        "",          ";" &amp; VLOOKUP(CF$1,Data!$K:$M,3, FALSE) &amp; ",""" &amp; VLOOKUP(CF$1,Data!$K:$L,2, FALSE) &amp; """;"   )             )</f>
        <v/>
      </c>
      <c r="CG34" t="str">
        <f>IF(Data!$K35=CG$1, "",             IF(ISERR(SEARCH(CG$1,Data!$G35)),        "",          ";" &amp; VLOOKUP(CG$1,Data!$K:$M,3, FALSE) &amp; ",""" &amp; VLOOKUP(CG$1,Data!$K:$L,2, FALSE) &amp; """;"   )             )</f>
        <v/>
      </c>
      <c r="CH34" t="str">
        <f>IF(Data!$K35=CH$1, "",             IF(ISERR(SEARCH(CH$1,Data!$G35)),        "",          ";" &amp; VLOOKUP(CH$1,Data!$K:$M,3, FALSE) &amp; ",""" &amp; VLOOKUP(CH$1,Data!$K:$L,2, FALSE) &amp; """;"   )             )</f>
        <v/>
      </c>
      <c r="CI34" t="str">
        <f>IF(Data!$K35=CI$1, "",             IF(ISERR(SEARCH(CI$1,Data!$G35)),        "",          ";" &amp; VLOOKUP(CI$1,Data!$K:$M,3, FALSE) &amp; ",""" &amp; VLOOKUP(CI$1,Data!$K:$L,2, FALSE) &amp; """;"   )             )</f>
        <v/>
      </c>
      <c r="CJ34" t="str">
        <f>IF(Data!$K35=CJ$1, "",             IF(ISERR(SEARCH(CJ$1,Data!$G35)),        "",          ";" &amp; VLOOKUP(CJ$1,Data!$K:$M,3, FALSE) &amp; ",""" &amp; VLOOKUP(CJ$1,Data!$K:$L,2, FALSE) &amp; """;"   )             )</f>
        <v/>
      </c>
      <c r="CK34" t="str">
        <f>IF(Data!$K35=CK$1, "",             IF(ISERR(SEARCH(CK$1,Data!$G35)),        "",          ";" &amp; VLOOKUP(CK$1,Data!$K:$M,3, FALSE) &amp; ",""" &amp; VLOOKUP(CK$1,Data!$K:$L,2, FALSE) &amp; """;"   )             )</f>
        <v/>
      </c>
      <c r="CL34" t="str">
        <f>IF(Data!$K35=CL$1, "",             IF(ISERR(SEARCH(CL$1,Data!$G35)),        "",          ";" &amp; VLOOKUP(CL$1,Data!$K:$M,3, FALSE) &amp; ",""" &amp; VLOOKUP(CL$1,Data!$K:$L,2, FALSE) &amp; """;"   )             )</f>
        <v/>
      </c>
      <c r="CM34" t="str">
        <f>IF(Data!$K35=CM$1, "",             IF(ISERR(SEARCH(CM$1,Data!$G35)),        "",          ";" &amp; VLOOKUP(CM$1,Data!$K:$M,3, FALSE) &amp; ",""" &amp; VLOOKUP(CM$1,Data!$K:$L,2, FALSE) &amp; """;"   )             )</f>
        <v/>
      </c>
      <c r="CN34" t="str">
        <f>IF(Data!$K35=CN$1, "",             IF(ISERR(SEARCH(CN$1,Data!$G35)),        "",          ";" &amp; VLOOKUP(CN$1,Data!$K:$M,3, FALSE) &amp; ",""" &amp; VLOOKUP(CN$1,Data!$K:$L,2, FALSE) &amp; """;"   )             )</f>
        <v/>
      </c>
      <c r="CO34" t="str">
        <f>IF(Data!$K35=CO$1, "",             IF(ISERR(SEARCH(CO$1,Data!$G35)),        "",          ";" &amp; VLOOKUP(CO$1,Data!$K:$M,3, FALSE) &amp; ",""" &amp; VLOOKUP(CO$1,Data!$K:$L,2, FALSE) &amp; """;"   )             )</f>
        <v/>
      </c>
      <c r="CP34" t="str">
        <f>IF(Data!$K35=CP$1, "",             IF(ISERR(SEARCH(CP$1,Data!$G35)),        "",          ";" &amp; VLOOKUP(CP$1,Data!$K:$M,3, FALSE) &amp; ",""" &amp; VLOOKUP(CP$1,Data!$K:$L,2, FALSE) &amp; """;"   )             )</f>
        <v/>
      </c>
      <c r="CQ34" t="str">
        <f>IF(Data!$K35=CQ$1, "",             IF(ISERR(SEARCH(CQ$1,Data!$G35)),        "",          ";" &amp; VLOOKUP(CQ$1,Data!$K:$M,3, FALSE) &amp; ",""" &amp; VLOOKUP(CQ$1,Data!$K:$L,2, FALSE) &amp; """;"   )             )</f>
        <v/>
      </c>
      <c r="CR34" t="str">
        <f>IF(Data!$K35=CR$1, "",             IF(ISERR(SEARCH(CR$1,Data!$G35)),        "",          ";" &amp; VLOOKUP(CR$1,Data!$K:$M,3, FALSE) &amp; ",""" &amp; VLOOKUP(CR$1,Data!$K:$L,2, FALSE) &amp; """;"   )             )</f>
        <v/>
      </c>
      <c r="CS34" t="str">
        <f>IF(Data!$K35=CS$1, "",             IF(ISERR(SEARCH(CS$1,Data!$G35)),        "",          ";" &amp; VLOOKUP(CS$1,Data!$K:$M,3, FALSE) &amp; ",""" &amp; VLOOKUP(CS$1,Data!$K:$L,2, FALSE) &amp; """;"   )             )</f>
        <v/>
      </c>
      <c r="CT34" t="str">
        <f>IF(Data!$K35=CT$1, "",             IF(ISERR(SEARCH(CT$1,Data!$G35)),        "",          ";" &amp; VLOOKUP(CT$1,Data!$K:$M,3, FALSE) &amp; ",""" &amp; VLOOKUP(CT$1,Data!$K:$L,2, FALSE) &amp; """;"   )             )</f>
        <v/>
      </c>
      <c r="CU34" t="str">
        <f>IF(Data!$K35=CU$1, "",             IF(ISERR(SEARCH(CU$1,Data!$G35)),        "",          ";" &amp; VLOOKUP(CU$1,Data!$K:$M,3, FALSE) &amp; ",""" &amp; VLOOKUP(CU$1,Data!$K:$L,2, FALSE) &amp; """;"   )             )</f>
        <v/>
      </c>
      <c r="CV34" t="str">
        <f>IF(Data!$K35=CV$1, "",             IF(ISERR(SEARCH(CV$1,Data!$G35)),        "",          ";" &amp; VLOOKUP(CV$1,Data!$K:$M,3, FALSE) &amp; ",""" &amp; VLOOKUP(CV$1,Data!$K:$L,2, FALSE) &amp; """;"   )             )</f>
        <v/>
      </c>
      <c r="CW34" t="str">
        <f>IF(Data!$K35=CW$1, "",             IF(ISERR(SEARCH(CW$1,Data!$G35)),        "",          ";" &amp; VLOOKUP(CW$1,Data!$K:$M,3, FALSE) &amp; ",""" &amp; VLOOKUP(CW$1,Data!$K:$L,2, FALSE) &amp; """;"   )             )</f>
        <v/>
      </c>
      <c r="CX34" t="str">
        <f>IF(Data!$K35=CX$1, "",             IF(ISERR(SEARCH(CX$1,Data!$G35)),        "",          ";" &amp; VLOOKUP(CX$1,Data!$K:$M,3, FALSE) &amp; ",""" &amp; VLOOKUP(CX$1,Data!$K:$L,2, FALSE) &amp; """;"   )             )</f>
        <v/>
      </c>
      <c r="CY34" t="str">
        <f>IF(Data!$K35=CY$1, "",             IF(ISERR(SEARCH(CY$1,Data!$G35)),        "",          ";" &amp; VLOOKUP(CY$1,Data!$K:$M,3, FALSE) &amp; ",""" &amp; VLOOKUP(CY$1,Data!$K:$L,2, FALSE) &amp; """;"   )             )</f>
        <v/>
      </c>
      <c r="CZ34" t="str">
        <f>IF(Data!$K35=CZ$1, "",             IF(ISERR(SEARCH(CZ$1,Data!$G35)),        "",          ";" &amp; VLOOKUP(CZ$1,Data!$K:$M,3, FALSE) &amp; ",""" &amp; VLOOKUP(CZ$1,Data!$K:$L,2, FALSE) &amp; """;"   )             )</f>
        <v/>
      </c>
      <c r="DA34" t="str">
        <f>IF(Data!$K35=DA$1, "",             IF(ISERR(SEARCH(DA$1,Data!$G35)),        "",          ";" &amp; VLOOKUP(DA$1,Data!$K:$M,3, FALSE) &amp; ",""" &amp; VLOOKUP(DA$1,Data!$K:$L,2, FALSE) &amp; """;"   )             )</f>
        <v/>
      </c>
      <c r="DB34" t="str">
        <f>IF(Data!$K35=DB$1, "",             IF(ISERR(SEARCH(DB$1,Data!$G35)),        "",          ";" &amp; VLOOKUP(DB$1,Data!$K:$M,3, FALSE) &amp; ",""" &amp; VLOOKUP(DB$1,Data!$K:$L,2, FALSE) &amp; """;"   )             )</f>
        <v/>
      </c>
      <c r="DC34" t="str">
        <f>IF(Data!$K35=DC$1, "",             IF(ISERR(SEARCH(DC$1,Data!$G35)),        "",          ";" &amp; VLOOKUP(DC$1,Data!$K:$M,3, FALSE) &amp; ",""" &amp; VLOOKUP(DC$1,Data!$K:$L,2, FALSE) &amp; """;"   )             )</f>
        <v/>
      </c>
      <c r="DD34" t="str">
        <f>IF(Data!$K35=DD$1, "",             IF(ISERR(SEARCH(DD$1,Data!$G35)),        "",          ";" &amp; VLOOKUP(DD$1,Data!$K:$M,3, FALSE) &amp; ",""" &amp; VLOOKUP(DD$1,Data!$K:$L,2, FALSE) &amp; """;"   )             )</f>
        <v/>
      </c>
      <c r="DE34" t="str">
        <f>IF(Data!$K35=DE$1, "",             IF(ISERR(SEARCH(DE$1,Data!$G35)),        "",          ";" &amp; VLOOKUP(DE$1,Data!$K:$M,3, FALSE) &amp; ",""" &amp; VLOOKUP(DE$1,Data!$K:$L,2, FALSE) &amp; """;"   )             )</f>
        <v/>
      </c>
      <c r="DF34" t="str">
        <f>IF(Data!$K35=DF$1, "",             IF(ISERR(SEARCH(DF$1,Data!$G35)),        "",          ";" &amp; VLOOKUP(DF$1,Data!$K:$M,3, FALSE) &amp; ",""" &amp; VLOOKUP(DF$1,Data!$K:$L,2, FALSE) &amp; """;"   )             )</f>
        <v/>
      </c>
      <c r="DG34" t="str">
        <f>IF(Data!$K35=DG$1, "",             IF(ISERR(SEARCH(DG$1,Data!$G35)),        "",          ";" &amp; VLOOKUP(DG$1,Data!$K:$M,3, FALSE) &amp; ",""" &amp; VLOOKUP(DG$1,Data!$K:$L,2, FALSE) &amp; """;"   )             )</f>
        <v/>
      </c>
      <c r="DH34" t="str">
        <f>IF(Data!$K35=DH$1, "",             IF(ISERR(SEARCH(DH$1,Data!$G35)),        "",          ";" &amp; VLOOKUP(DH$1,Data!$K:$M,3, FALSE) &amp; ",""" &amp; VLOOKUP(DH$1,Data!$K:$L,2, FALSE) &amp; """;"   )             )</f>
        <v/>
      </c>
      <c r="DI34" t="str">
        <f>IF(Data!$K35=DI$1, "",             IF(ISERR(SEARCH(DI$1,Data!$G35)),        "",          ";" &amp; VLOOKUP(DI$1,Data!$K:$M,3, FALSE) &amp; ",""" &amp; VLOOKUP(DI$1,Data!$K:$L,2, FALSE) &amp; """;"   )             )</f>
        <v/>
      </c>
      <c r="DJ34" t="str">
        <f>IF(Data!$K35=DJ$1, "",             IF(ISERR(SEARCH(DJ$1,Data!$G35)),        "",          ";" &amp; VLOOKUP(DJ$1,Data!$K:$M,3, FALSE) &amp; ",""" &amp; VLOOKUP(DJ$1,Data!$K:$L,2, FALSE) &amp; """;"   )             )</f>
        <v/>
      </c>
      <c r="DK34" t="str">
        <f>IF(Data!$K35=DK$1, "",             IF(ISERR(SEARCH(DK$1,Data!$G35)),        "",          ";" &amp; VLOOKUP(DK$1,Data!$K:$M,3, FALSE) &amp; ",""" &amp; VLOOKUP(DK$1,Data!$K:$L,2, FALSE) &amp; """;"   )             )</f>
        <v/>
      </c>
      <c r="DL34" t="str">
        <f>IF(Data!$K35=DL$1, "",             IF(ISERR(SEARCH(DL$1,Data!$G35)),        "",          ";" &amp; VLOOKUP(DL$1,Data!$K:$M,3, FALSE) &amp; ",""" &amp; VLOOKUP(DL$1,Data!$K:$L,2, FALSE) &amp; """;"   )             )</f>
        <v/>
      </c>
      <c r="DM34" t="str">
        <f>IF(Data!$K35=DM$1, "",             IF(ISERR(SEARCH(DM$1,Data!$G35)),        "",          ";" &amp; VLOOKUP(DM$1,Data!$K:$M,3, FALSE) &amp; ",""" &amp; VLOOKUP(DM$1,Data!$K:$L,2, FALSE) &amp; """;"   )             )</f>
        <v/>
      </c>
      <c r="DN34" t="str">
        <f>IF(Data!$K35=DN$1, "",             IF(ISERR(SEARCH(DN$1,Data!$G35)),        "",          ";" &amp; VLOOKUP(DN$1,Data!$K:$M,3, FALSE) &amp; ",""" &amp; VLOOKUP(DN$1,Data!$K:$L,2, FALSE) &amp; """;"   )             )</f>
        <v/>
      </c>
      <c r="DO34" t="str">
        <f>IF(Data!$K35=DO$1, "",             IF(ISERR(SEARCH(DO$1,Data!$G35)),        "",          ";" &amp; VLOOKUP(DO$1,Data!$K:$M,3, FALSE) &amp; ",""" &amp; VLOOKUP(DO$1,Data!$K:$L,2, FALSE) &amp; """;"   )             )</f>
        <v/>
      </c>
      <c r="DP34" t="str">
        <f>IF(Data!$K35=DP$1, "",             IF(ISERR(SEARCH(DP$1,Data!$G35)),        "",          ";" &amp; VLOOKUP(DP$1,Data!$K:$M,3, FALSE) &amp; ",""" &amp; VLOOKUP(DP$1,Data!$K:$L,2, FALSE) &amp; """;"   )             )</f>
        <v/>
      </c>
      <c r="DQ34" t="str">
        <f>IF(Data!$K35=DQ$1, "",             IF(ISERR(SEARCH(DQ$1,Data!$G35)),        "",          ";" &amp; VLOOKUP(DQ$1,Data!$K:$M,3, FALSE) &amp; ",""" &amp; VLOOKUP(DQ$1,Data!$K:$L,2, FALSE) &amp; """;"   )             )</f>
        <v/>
      </c>
      <c r="DR34" t="str">
        <f>IF(Data!$K35=DR$1, "",             IF(ISERR(SEARCH(DR$1,Data!$G35)),        "",          ";" &amp; VLOOKUP(DR$1,Data!$K:$M,3, FALSE) &amp; ",""" &amp; VLOOKUP(DR$1,Data!$K:$L,2, FALSE) &amp; """;"   )             )</f>
        <v/>
      </c>
      <c r="DS34" t="str">
        <f>IF(Data!$K35=DS$1, "",             IF(ISERR(SEARCH(DS$1,Data!$G35)),        "",          ";" &amp; VLOOKUP(DS$1,Data!$K:$M,3, FALSE) &amp; ",""" &amp; VLOOKUP(DS$1,Data!$K:$L,2, FALSE) &amp; """;"   )             )</f>
        <v/>
      </c>
      <c r="DT34" t="str">
        <f>IF(Data!$K35=DT$1, "",             IF(ISERR(SEARCH(DT$1,Data!$G35)),        "",          ";" &amp; VLOOKUP(DT$1,Data!$K:$M,3, FALSE) &amp; ",""" &amp; VLOOKUP(DT$1,Data!$K:$L,2, FALSE) &amp; """;"   )             )</f>
        <v/>
      </c>
      <c r="DU34" t="str">
        <f>IF(Data!$K35=DU$1, "",             IF(ISERR(SEARCH(DU$1,Data!$G35)),        "",          ";" &amp; VLOOKUP(DU$1,Data!$K:$M,3, FALSE) &amp; ",""" &amp; VLOOKUP(DU$1,Data!$K:$L,2, FALSE) &amp; """;"   )             )</f>
        <v/>
      </c>
      <c r="DV34" t="str">
        <f>IF(Data!$K35=DV$1, "",             IF(ISERR(SEARCH(DV$1,Data!$G35)),        "",          ";" &amp; VLOOKUP(DV$1,Data!$K:$M,3, FALSE) &amp; ",""" &amp; VLOOKUP(DV$1,Data!$K:$L,2, FALSE) &amp; """;"   )             )</f>
        <v/>
      </c>
      <c r="DW34" t="str">
        <f>IF(Data!$K35=DW$1, "",             IF(ISERR(SEARCH(DW$1,Data!$G35)),        "",          ";" &amp; VLOOKUP(DW$1,Data!$K:$M,3, FALSE) &amp; ",""" &amp; VLOOKUP(DW$1,Data!$K:$L,2, FALSE) &amp; """;"   )             )</f>
        <v/>
      </c>
      <c r="DX34" t="str">
        <f>IF(Data!$K35=DX$1, "",             IF(ISERR(SEARCH(DX$1,Data!$G35)),        "",          ";" &amp; VLOOKUP(DX$1,Data!$K:$M,3, FALSE) &amp; ",""" &amp; VLOOKUP(DX$1,Data!$K:$L,2, FALSE) &amp; """;"   )             )</f>
        <v/>
      </c>
      <c r="DY34" t="str">
        <f>IF(Data!$K35=DY$1, "",             IF(ISERR(SEARCH(DY$1,Data!$G35)),        "",          ";" &amp; VLOOKUP(DY$1,Data!$K:$M,3, FALSE) &amp; ",""" &amp; VLOOKUP(DY$1,Data!$K:$L,2, FALSE) &amp; """;"   )             )</f>
        <v/>
      </c>
      <c r="DZ34" t="str">
        <f>IF(Data!$K35=DZ$1, "",             IF(ISERR(SEARCH(DZ$1,Data!$G35)),        "",          ";" &amp; VLOOKUP(DZ$1,Data!$K:$M,3, FALSE) &amp; ",""" &amp; VLOOKUP(DZ$1,Data!$K:$L,2, FALSE) &amp; """;"   )             )</f>
        <v/>
      </c>
      <c r="EA34" t="str">
        <f>IF(Data!$K35=EA$1, "",             IF(ISERR(SEARCH(EA$1,Data!$G35)),        "",          ";" &amp; VLOOKUP(EA$1,Data!$K:$M,3, FALSE) &amp; ",""" &amp; VLOOKUP(EA$1,Data!$K:$L,2, FALSE) &amp; """;"   )             )</f>
        <v/>
      </c>
      <c r="EB34" t="str">
        <f>IF(Data!$K35=EB$1, "",             IF(ISERR(SEARCH(EB$1,Data!$G35)),        "",          ";" &amp; VLOOKUP(EB$1,Data!$K:$M,3, FALSE) &amp; ",""" &amp; VLOOKUP(EB$1,Data!$K:$L,2, FALSE) &amp; """;"   )             )</f>
        <v/>
      </c>
      <c r="EC34" t="str">
        <f>IF(Data!$K35=EC$1, "",             IF(ISERR(SEARCH(EC$1,Data!$G35)),        "",          ";" &amp; VLOOKUP(EC$1,Data!$K:$M,3, FALSE) &amp; ",""" &amp; VLOOKUP(EC$1,Data!$K:$L,2, FALSE) &amp; """;"   )             )</f>
        <v/>
      </c>
      <c r="ED34" t="str">
        <f>IF(Data!$K35=ED$1, "",             IF(ISERR(SEARCH(ED$1,Data!$G35)),        "",          ";" &amp; VLOOKUP(ED$1,Data!$K:$M,3, FALSE) &amp; ",""" &amp; VLOOKUP(ED$1,Data!$K:$L,2, FALSE) &amp; """;"   )             )</f>
        <v/>
      </c>
      <c r="EE34" t="str">
        <f>IF(Data!$K35=EE$1, "",             IF(ISERR(SEARCH(EE$1,Data!$G35)),        "",          ";" &amp; VLOOKUP(EE$1,Data!$K:$M,3, FALSE) &amp; ",""" &amp; VLOOKUP(EE$1,Data!$K:$L,2, FALSE) &amp; """;"   )             )</f>
        <v/>
      </c>
      <c r="EF34" t="str">
        <f>IF(Data!$K35=EF$1, "",             IF(ISERR(SEARCH(EF$1,Data!$G35)),        "",          ";" &amp; VLOOKUP(EF$1,Data!$K:$M,3, FALSE) &amp; ",""" &amp; VLOOKUP(EF$1,Data!$K:$L,2, FALSE) &amp; """;"   )             )</f>
        <v/>
      </c>
      <c r="EG34" t="str">
        <f>IF(Data!$K35=EG$1, "",             IF(ISERR(SEARCH(EG$1,Data!$G35)),        "",          ";" &amp; VLOOKUP(EG$1,Data!$K:$M,3, FALSE) &amp; ",""" &amp; VLOOKUP(EG$1,Data!$K:$L,2, FALSE) &amp; """;"   )             )</f>
        <v/>
      </c>
      <c r="EH34" t="str">
        <f>IF(Data!$K35=EH$1, "",             IF(ISERR(SEARCH(EH$1,Data!$G35)),        "",          ";" &amp; VLOOKUP(EH$1,Data!$K:$M,3, FALSE) &amp; ",""" &amp; VLOOKUP(EH$1,Data!$K:$L,2, FALSE) &amp; """;"   )             )</f>
        <v/>
      </c>
      <c r="EI34" t="str">
        <f>IF(Data!$K35=EI$1, "",             IF(ISERR(SEARCH(EI$1,Data!$G35)),        "",          ";" &amp; VLOOKUP(EI$1,Data!$K:$M,3, FALSE) &amp; ",""" &amp; VLOOKUP(EI$1,Data!$K:$L,2, FALSE) &amp; """;"   )             )</f>
        <v/>
      </c>
      <c r="EJ34" t="str">
        <f>IF(Data!$K35=EJ$1, "",             IF(ISERR(SEARCH(EJ$1,Data!$G35)),        "",          ";" &amp; VLOOKUP(EJ$1,Data!$K:$M,3, FALSE) &amp; ",""" &amp; VLOOKUP(EJ$1,Data!$K:$L,2, FALSE) &amp; """;"   )             )</f>
        <v/>
      </c>
      <c r="EK34" t="str">
        <f>IF(Data!$K35=EK$1, "",             IF(ISERR(SEARCH(EK$1,Data!$G35)),        "",          ";" &amp; VLOOKUP(EK$1,Data!$K:$M,3, FALSE) &amp; ",""" &amp; VLOOKUP(EK$1,Data!$K:$L,2, FALSE) &amp; """;"   )             )</f>
        <v/>
      </c>
      <c r="EL34" t="str">
        <f>IF(Data!$K35=EL$1, "",             IF(ISERR(SEARCH(EL$1,Data!$G35)),        "",          ";" &amp; VLOOKUP(EL$1,Data!$K:$M,3, FALSE) &amp; ",""" &amp; VLOOKUP(EL$1,Data!$K:$L,2, FALSE) &amp; """;"   )             )</f>
        <v/>
      </c>
      <c r="EM34" t="str">
        <f>IF(Data!$K35=EM$1, "",             IF(ISERR(SEARCH(EM$1,Data!$G35)),        "",          ";" &amp; VLOOKUP(EM$1,Data!$K:$M,3, FALSE) &amp; ",""" &amp; VLOOKUP(EM$1,Data!$K:$L,2, FALSE) &amp; """;"   )             )</f>
        <v/>
      </c>
      <c r="EN34" t="str">
        <f>IF(Data!$K35=EN$1, "",             IF(ISERR(SEARCH(EN$1,Data!$G35)),        "",          ";" &amp; VLOOKUP(EN$1,Data!$K:$M,3, FALSE) &amp; ",""" &amp; VLOOKUP(EN$1,Data!$K:$L,2, FALSE) &amp; """;"   )             )</f>
        <v/>
      </c>
      <c r="EO34" t="str">
        <f>IF(Data!$K35=EO$1, "",             IF(ISERR(SEARCH(EO$1,Data!$G35)),        "",          ";" &amp; VLOOKUP(EO$1,Data!$K:$M,3, FALSE) &amp; ",""" &amp; VLOOKUP(EO$1,Data!$K:$L,2, FALSE) &amp; """;"   )             )</f>
        <v/>
      </c>
      <c r="EP34" t="str">
        <f>IF(Data!$K35=EP$1, "",             IF(ISERR(SEARCH(EP$1,Data!$G35)),        "",          ";" &amp; VLOOKUP(EP$1,Data!$K:$M,3, FALSE) &amp; ",""" &amp; VLOOKUP(EP$1,Data!$K:$L,2, FALSE) &amp; """;"   )             )</f>
        <v/>
      </c>
      <c r="EQ34" t="str">
        <f>IF(Data!$K35=EQ$1, "",             IF(ISERR(SEARCH(EQ$1,Data!$G35)),        "",          ";" &amp; VLOOKUP(EQ$1,Data!$K:$M,3, FALSE) &amp; ",""" &amp; VLOOKUP(EQ$1,Data!$K:$L,2, FALSE) &amp; """;"   )             )</f>
        <v/>
      </c>
      <c r="ER34" t="str">
        <f>IF(Data!$K35=ER$1, "",             IF(ISERR(SEARCH(ER$1,Data!$G35)),        "",          ";" &amp; VLOOKUP(ER$1,Data!$K:$M,3, FALSE) &amp; ",""" &amp; VLOOKUP(ER$1,Data!$K:$L,2, FALSE) &amp; """;"   )             )</f>
        <v/>
      </c>
      <c r="ES34" t="str">
        <f>IF(Data!$K35=ES$1, "",             IF(ISERR(SEARCH(ES$1,Data!$G35)),        "",          ";" &amp; VLOOKUP(ES$1,Data!$K:$M,3, FALSE) &amp; ",""" &amp; VLOOKUP(ES$1,Data!$K:$L,2, FALSE) &amp; """;"   )             )</f>
        <v/>
      </c>
      <c r="ET34" t="str">
        <f>IF(Data!$K35=ET$1, "",             IF(ISERR(SEARCH(ET$1,Data!$G35)),        "",          ";" &amp; VLOOKUP(ET$1,Data!$K:$M,3, FALSE) &amp; ",""" &amp; VLOOKUP(ET$1,Data!$K:$L,2, FALSE) &amp; """;"   )             )</f>
        <v/>
      </c>
      <c r="EU34" t="str">
        <f>IF(Data!$K35=EU$1, "",             IF(ISERR(SEARCH(EU$1,Data!$G35)),        "",          ";" &amp; VLOOKUP(EU$1,Data!$K:$M,3, FALSE) &amp; ",""" &amp; VLOOKUP(EU$1,Data!$K:$L,2, FALSE) &amp; """;"   )             )</f>
        <v/>
      </c>
      <c r="EV34" t="str">
        <f>IF(Data!$K35=EV$1, "",             IF(ISERR(SEARCH(EV$1,Data!$G35)),        "",          ";" &amp; VLOOKUP(EV$1,Data!$K:$M,3, FALSE) &amp; ",""" &amp; VLOOKUP(EV$1,Data!$K:$L,2, FALSE) &amp; """;"   )             )</f>
        <v/>
      </c>
      <c r="EW34" t="str">
        <f>IF(Data!$K35=EW$1, "",             IF(ISERR(SEARCH(EW$1,Data!$G35)),        "",          ";" &amp; VLOOKUP(EW$1,Data!$K:$M,3, FALSE) &amp; ",""" &amp; VLOOKUP(EW$1,Data!$K:$L,2, FALSE) &amp; """;"   )             )</f>
        <v/>
      </c>
      <c r="EX34" t="str">
        <f>IF(Data!$K35=EX$1, "",             IF(ISERR(SEARCH(EX$1,Data!$G35)),        "",          ";" &amp; VLOOKUP(EX$1,Data!$K:$M,3, FALSE) &amp; ",""" &amp; VLOOKUP(EX$1,Data!$K:$L,2, FALSE) &amp; """;"   )             )</f>
        <v/>
      </c>
      <c r="EY34" t="str">
        <f>IF(Data!$K35=EY$1, "",             IF(ISERR(SEARCH(EY$1,Data!$G35)),        "",          ";" &amp; VLOOKUP(EY$1,Data!$K:$M,3, FALSE) &amp; ",""" &amp; VLOOKUP(EY$1,Data!$K:$L,2, FALSE) &amp; """;"   )             )</f>
        <v/>
      </c>
      <c r="EZ34" t="str">
        <f>IF(Data!$K35=EZ$1, "",             IF(ISERR(SEARCH(EZ$1,Data!$G35)),        "",          ";" &amp; VLOOKUP(EZ$1,Data!$K:$M,3, FALSE) &amp; ",""" &amp; VLOOKUP(EZ$1,Data!$K:$L,2, FALSE) &amp; """;"   )             )</f>
        <v/>
      </c>
      <c r="FA34" t="str">
        <f>IF(Data!$K35=FA$1, "",             IF(ISERR(SEARCH(FA$1,Data!$G35)),        "",          ";" &amp; VLOOKUP(FA$1,Data!$K:$M,3, FALSE) &amp; ",""" &amp; VLOOKUP(FA$1,Data!$K:$L,2, FALSE) &amp; """;"   )             )</f>
        <v/>
      </c>
      <c r="FB34" t="str">
        <f>IF(Data!$K35=FB$1, "",             IF(ISERR(SEARCH(FB$1,Data!$G35)),        "",          ";" &amp; VLOOKUP(FB$1,Data!$K:$M,3, FALSE) &amp; ",""" &amp; VLOOKUP(FB$1,Data!$K:$L,2, FALSE) &amp; """;"   )             )</f>
        <v/>
      </c>
      <c r="FC34" t="str">
        <f>IF(Data!$K35=FC$1, "",             IF(ISERR(SEARCH(FC$1,Data!$G35)),        "",          ";" &amp; VLOOKUP(FC$1,Data!$K:$M,3, FALSE) &amp; ",""" &amp; VLOOKUP(FC$1,Data!$K:$L,2, FALSE) &amp; """;"   )             )</f>
        <v/>
      </c>
      <c r="FD34" t="str">
        <f>IF(Data!$K35=FD$1, "",             IF(ISERR(SEARCH(FD$1,Data!$G35)),        "",          ";" &amp; VLOOKUP(FD$1,Data!$K:$M,3, FALSE) &amp; ",""" &amp; VLOOKUP(FD$1,Data!$K:$L,2, FALSE) &amp; """;"   )             )</f>
        <v/>
      </c>
      <c r="FE34" t="str">
        <f>IF(Data!$K35=FE$1, "",             IF(ISERR(SEARCH(FE$1,Data!$G35)),        "",          ";" &amp; VLOOKUP(FE$1,Data!$K:$M,3, FALSE) &amp; ",""" &amp; VLOOKUP(FE$1,Data!$K:$L,2, FALSE) &amp; """;"   )             )</f>
        <v/>
      </c>
      <c r="FF34" t="str">
        <f>IF(Data!$K35=FF$1, "",             IF(ISERR(SEARCH(FF$1,Data!$G35)),        "",          ";" &amp; VLOOKUP(FF$1,Data!$K:$M,3, FALSE) &amp; ",""" &amp; VLOOKUP(FF$1,Data!$K:$L,2, FALSE) &amp; """;"   )             )</f>
        <v/>
      </c>
      <c r="FG34" t="str">
        <f>IF(Data!$K35=FG$1, "",             IF(ISERR(SEARCH(FG$1,Data!$G35)),        "",          ";" &amp; VLOOKUP(FG$1,Data!$K:$M,3, FALSE) &amp; ",""" &amp; VLOOKUP(FG$1,Data!$K:$L,2, FALSE) &amp; """;"   )             )</f>
        <v/>
      </c>
      <c r="FH34" t="str">
        <f>IF(Data!$K35=FH$1, "",             IF(ISERR(SEARCH(FH$1,Data!$G35)),        "",          ";" &amp; VLOOKUP(FH$1,Data!$K:$M,3, FALSE) &amp; ",""" &amp; VLOOKUP(FH$1,Data!$K:$L,2, FALSE) &amp; """;"   )             )</f>
        <v/>
      </c>
      <c r="FI34" t="str">
        <f>IF(Data!$K35=FI$1, "",             IF(ISERR(SEARCH(FI$1,Data!$G35)),        "",          ";" &amp; VLOOKUP(FI$1,Data!$K:$M,3, FALSE) &amp; ",""" &amp; VLOOKUP(FI$1,Data!$K:$L,2, FALSE) &amp; """;"   )             )</f>
        <v/>
      </c>
      <c r="FJ34" t="str">
        <f>IF(Data!$K35=FJ$1, "",             IF(ISERR(SEARCH(FJ$1,Data!$G35)),        "",          ";" &amp; VLOOKUP(FJ$1,Data!$K:$M,3, FALSE) &amp; ",""" &amp; VLOOKUP(FJ$1,Data!$K:$L,2, FALSE) &amp; """;"   )             )</f>
        <v/>
      </c>
      <c r="FK34" t="str">
        <f>IF(Data!$K35=FK$1, "",             IF(ISERR(SEARCH(FK$1,Data!$G35)),        "",          ";" &amp; VLOOKUP(FK$1,Data!$K:$M,3, FALSE) &amp; ",""" &amp; VLOOKUP(FK$1,Data!$K:$L,2, FALSE) &amp; """;"   )             )</f>
        <v/>
      </c>
      <c r="FL34" t="str">
        <f>IF(Data!$K35=FL$1, "",             IF(ISERR(SEARCH(FL$1,Data!$G35)),        "",          ";" &amp; VLOOKUP(FL$1,Data!$K:$M,3, FALSE) &amp; ",""" &amp; VLOOKUP(FL$1,Data!$K:$L,2, FALSE) &amp; """;"   )             )</f>
        <v/>
      </c>
      <c r="FM34" t="str">
        <f>IF(Data!$K35=FM$1, "",             IF(ISERR(SEARCH(FM$1,Data!$G35)),        "",          ";" &amp; VLOOKUP(FM$1,Data!$K:$M,3, FALSE) &amp; ",""" &amp; VLOOKUP(FM$1,Data!$K:$L,2, FALSE) &amp; """;"   )             )</f>
        <v/>
      </c>
      <c r="FN34" t="str">
        <f>IF(Data!$K35=FN$1, "",             IF(ISERR(SEARCH(FN$1,Data!$G35)),        "",          ";" &amp; VLOOKUP(FN$1,Data!$K:$M,3, FALSE) &amp; ",""" &amp; VLOOKUP(FN$1,Data!$K:$L,2, FALSE) &amp; """;"   )             )</f>
        <v/>
      </c>
      <c r="FO34" t="str">
        <f>IF(Data!$K35=FO$1, "",             IF(ISERR(SEARCH(FO$1,Data!$G35)),        "",          ";" &amp; VLOOKUP(FO$1,Data!$K:$M,3, FALSE) &amp; ",""" &amp; VLOOKUP(FO$1,Data!$K:$L,2, FALSE) &amp; """;"   )             )</f>
        <v/>
      </c>
      <c r="FP34" t="str">
        <f>IF(Data!$K35=FP$1, "",             IF(ISERR(SEARCH(FP$1,Data!$G35)),        "",          ";" &amp; VLOOKUP(FP$1,Data!$K:$M,3, FALSE) &amp; ",""" &amp; VLOOKUP(FP$1,Data!$K:$L,2, FALSE) &amp; """;"   )             )</f>
        <v/>
      </c>
      <c r="FQ34" t="str">
        <f>IF(Data!$K35=FQ$1, "",             IF(ISERR(SEARCH(FQ$1,Data!$G35)),        "",          ";" &amp; VLOOKUP(FQ$1,Data!$K:$M,3, FALSE) &amp; ",""" &amp; VLOOKUP(FQ$1,Data!$K:$L,2, FALSE) &amp; """;"   )             )</f>
        <v/>
      </c>
      <c r="FR34" t="str">
        <f>IF(Data!$K35=FR$1, "",             IF(ISERR(SEARCH(FR$1,Data!$G35)),        "",          ";" &amp; VLOOKUP(FR$1,Data!$K:$M,3, FALSE) &amp; ",""" &amp; VLOOKUP(FR$1,Data!$K:$L,2, FALSE) &amp; """;"   )             )</f>
        <v/>
      </c>
      <c r="FS34" t="str">
        <f>IF(Data!$K35=FS$1, "",             IF(ISERR(SEARCH(FS$1,Data!$G35)),        "",          ";" &amp; VLOOKUP(FS$1,Data!$K:$M,3, FALSE) &amp; ",""" &amp; VLOOKUP(FS$1,Data!$K:$L,2, FALSE) &amp; """;"   )             )</f>
        <v/>
      </c>
      <c r="FT34" t="str">
        <f>IF(Data!$K35=FT$1, "",             IF(ISERR(SEARCH(FT$1,Data!$G35)),        "",          ";" &amp; VLOOKUP(FT$1,Data!$K:$M,3, FALSE) &amp; ",""" &amp; VLOOKUP(FT$1,Data!$K:$L,2, FALSE) &amp; """;"   )             )</f>
        <v/>
      </c>
      <c r="FU34" t="str">
        <f>IF(Data!$K35=FU$1, "",             IF(ISERR(SEARCH(FU$1,Data!$G35)),        "",          ";" &amp; VLOOKUP(FU$1,Data!$K:$M,3, FALSE) &amp; ",""" &amp; VLOOKUP(FU$1,Data!$K:$L,2, FALSE) &amp; """;"   )             )</f>
        <v/>
      </c>
      <c r="FV34" t="str">
        <f>IF(Data!$K35=FV$1, "",             IF(ISERR(SEARCH(FV$1,Data!$G35)),        "",          ";" &amp; VLOOKUP(FV$1,Data!$K:$M,3, FALSE) &amp; ",""" &amp; VLOOKUP(FV$1,Data!$K:$L,2, FALSE) &amp; """;"   )             )</f>
        <v/>
      </c>
      <c r="FW34" t="str">
        <f>IF(Data!$K35=FW$1, "",             IF(ISERR(SEARCH(FW$1,Data!$G35)),        "",          ";" &amp; VLOOKUP(FW$1,Data!$K:$M,3, FALSE) &amp; ",""" &amp; VLOOKUP(FW$1,Data!$K:$L,2, FALSE) &amp; """;"   )             )</f>
        <v/>
      </c>
      <c r="FX34" t="str">
        <f>IF(Data!$K35=FX$1, "",             IF(ISERR(SEARCH(FX$1,Data!$G35)),        "",          ";" &amp; VLOOKUP(FX$1,Data!$K:$M,3, FALSE) &amp; ",""" &amp; VLOOKUP(FX$1,Data!$K:$L,2, FALSE) &amp; """;"   )             )</f>
        <v/>
      </c>
      <c r="FY34" t="str">
        <f>IF(Data!$K35=FY$1, "",             IF(ISERR(SEARCH(FY$1,Data!$G35)),        "",          ";" &amp; VLOOKUP(FY$1,Data!$K:$M,3, FALSE) &amp; ",""" &amp; VLOOKUP(FY$1,Data!$K:$L,2, FALSE) &amp; """;"   )             )</f>
        <v/>
      </c>
      <c r="FZ34" t="str">
        <f>IF(Data!$K35=FZ$1, "",             IF(ISERR(SEARCH(FZ$1,Data!$G35)),        "",          ";" &amp; VLOOKUP(FZ$1,Data!$K:$M,3, FALSE) &amp; ",""" &amp; VLOOKUP(FZ$1,Data!$K:$L,2, FALSE) &amp; """;"   )             )</f>
        <v/>
      </c>
      <c r="GA34" t="str">
        <f>IF(Data!$K35=GA$1, "",             IF(ISERR(SEARCH(GA$1,Data!$G35)),        "",          ";" &amp; VLOOKUP(GA$1,Data!$K:$M,3, FALSE) &amp; ",""" &amp; VLOOKUP(GA$1,Data!$K:$L,2, FALSE) &amp; """;"   )             )</f>
        <v/>
      </c>
      <c r="GB34" t="str">
        <f>IF(Data!$K35=GB$1, "",             IF(ISERR(SEARCH(GB$1,Data!$G35)),        "",          ";" &amp; VLOOKUP(GB$1,Data!$K:$M,3, FALSE) &amp; ",""" &amp; VLOOKUP(GB$1,Data!$K:$L,2, FALSE) &amp; """;"   )             )</f>
        <v/>
      </c>
      <c r="GC34" t="str">
        <f>IF(Data!$K35=GC$1, "",             IF(ISERR(SEARCH(GC$1,Data!$G35)),        "",          ";" &amp; VLOOKUP(GC$1,Data!$K:$M,3, FALSE) &amp; ",""" &amp; VLOOKUP(GC$1,Data!$K:$L,2, FALSE) &amp; """;"   )             )</f>
        <v/>
      </c>
      <c r="GD34" t="str">
        <f>IF(Data!$K35=GD$1, "",             IF(ISERR(SEARCH(GD$1,Data!$G35)),        "",          ";" &amp; VLOOKUP(GD$1,Data!$K:$M,3, FALSE) &amp; ",""" &amp; VLOOKUP(GD$1,Data!$K:$L,2, FALSE) &amp; """;"   )             )</f>
        <v/>
      </c>
      <c r="GE34" t="str">
        <f>IF(Data!$K35=GE$1, "",             IF(ISERR(SEARCH(GE$1,Data!$G35)),        "",          ";" &amp; VLOOKUP(GE$1,Data!$K:$M,3, FALSE) &amp; ",""" &amp; VLOOKUP(GE$1,Data!$K:$L,2, FALSE) &amp; """;"   )             )</f>
        <v/>
      </c>
      <c r="GF34" t="str">
        <f>IF(Data!$K35=GF$1, "",             IF(ISERR(SEARCH(GF$1,Data!$G35)),        "",          ";" &amp; VLOOKUP(GF$1,Data!$K:$M,3, FALSE) &amp; ",""" &amp; VLOOKUP(GF$1,Data!$K:$L,2, FALSE) &amp; """;"   )             )</f>
        <v/>
      </c>
      <c r="GG34" t="str">
        <f>IF(Data!$K35=GG$1, "",             IF(ISERR(SEARCH(GG$1,Data!$G35)),        "",          ";" &amp; VLOOKUP(GG$1,Data!$K:$M,3, FALSE) &amp; ",""" &amp; VLOOKUP(GG$1,Data!$K:$L,2, FALSE) &amp; """;"   )             )</f>
        <v/>
      </c>
      <c r="GH34" t="str">
        <f>IF(Data!$K35=GH$1, "",             IF(ISERR(SEARCH(GH$1,Data!$G35)),        "",          ";" &amp; VLOOKUP(GH$1,Data!$K:$M,3, FALSE) &amp; ",""" &amp; VLOOKUP(GH$1,Data!$K:$L,2, FALSE) &amp; """;"   )             )</f>
        <v/>
      </c>
      <c r="GI34" t="str">
        <f>IF(Data!$K35=GI$1, "",             IF(ISERR(SEARCH(GI$1,Data!$G35)),        "",          ";" &amp; VLOOKUP(GI$1,Data!$K:$M,3, FALSE) &amp; ",""" &amp; VLOOKUP(GI$1,Data!$K:$L,2, FALSE) &amp; """;"   )             )</f>
        <v/>
      </c>
      <c r="GJ34" t="str">
        <f>IF(Data!$K35=GJ$1, "",             IF(ISERR(SEARCH(GJ$1,Data!$G35)),        "",          ";" &amp; VLOOKUP(GJ$1,Data!$K:$M,3, FALSE) &amp; ",""" &amp; VLOOKUP(GJ$1,Data!$K:$L,2, FALSE) &amp; """;"   )             )</f>
        <v/>
      </c>
      <c r="GK34" t="str">
        <f>IF(Data!$K35=GK$1, "",             IF(ISERR(SEARCH(GK$1,Data!$G35)),        "",          ";" &amp; VLOOKUP(GK$1,Data!$K:$M,3, FALSE) &amp; ",""" &amp; VLOOKUP(GK$1,Data!$K:$L,2, FALSE) &amp; """;"   )             )</f>
        <v/>
      </c>
      <c r="GL34" t="str">
        <f>IF(Data!$K35=GL$1, "",             IF(ISERR(SEARCH(GL$1,Data!$G35)),        "",          ";" &amp; VLOOKUP(GL$1,Data!$K:$M,3, FALSE) &amp; ",""" &amp; VLOOKUP(GL$1,Data!$K:$L,2, FALSE) &amp; """;"   )             )</f>
        <v/>
      </c>
      <c r="GM34" t="str">
        <f>IF(Data!$K35=GM$1, "",             IF(ISERR(SEARCH(GM$1,Data!$G35)),        "",          ";" &amp; VLOOKUP(GM$1,Data!$K:$M,3, FALSE) &amp; ",""" &amp; VLOOKUP(GM$1,Data!$K:$L,2, FALSE) &amp; """;"   )             )</f>
        <v/>
      </c>
      <c r="GN34" t="str">
        <f>IF(Data!$K35=GN$1, "",             IF(ISERR(SEARCH(GN$1,Data!$G35)),        "",          ";" &amp; VLOOKUP(GN$1,Data!$K:$M,3, FALSE) &amp; ",""" &amp; VLOOKUP(GN$1,Data!$K:$L,2, FALSE) &amp; """;"   )             )</f>
        <v/>
      </c>
      <c r="GO34" t="str">
        <f>IF(Data!$K35=GO$1, "",             IF(ISERR(SEARCH(GO$1,Data!$G35)),        "",          ";" &amp; VLOOKUP(GO$1,Data!$K:$M,3, FALSE) &amp; ",""" &amp; VLOOKUP(GO$1,Data!$K:$L,2, FALSE) &amp; """;"   )             )</f>
        <v/>
      </c>
      <c r="GP34" t="str">
        <f>IF(Data!$K35=GP$1, "",             IF(ISERR(SEARCH(GP$1,Data!$G35)),        "",          ";" &amp; VLOOKUP(GP$1,Data!$K:$M,3, FALSE) &amp; ",""" &amp; VLOOKUP(GP$1,Data!$K:$L,2, FALSE) &amp; """;"   )             )</f>
        <v/>
      </c>
      <c r="GQ34" t="str">
        <f>IF(Data!$K35=GQ$1, "",             IF(ISERR(SEARCH(GQ$1,Data!$G35)),        "",          ";" &amp; VLOOKUP(GQ$1,Data!$K:$M,3, FALSE) &amp; ",""" &amp; VLOOKUP(GQ$1,Data!$K:$L,2, FALSE) &amp; """;"   )             )</f>
        <v/>
      </c>
      <c r="GR34" t="str">
        <f>IF(Data!$K35=GR$1, "",             IF(ISERR(SEARCH(GR$1,Data!$G35)),        "",          ";" &amp; VLOOKUP(GR$1,Data!$K:$M,3, FALSE) &amp; ",""" &amp; VLOOKUP(GR$1,Data!$K:$L,2, FALSE) &amp; """;"   )             )</f>
        <v/>
      </c>
      <c r="GS34" t="str">
        <f>IF(Data!$K35=GS$1, "",             IF(ISERR(SEARCH(GS$1,Data!$G35)),        "",          ";" &amp; VLOOKUP(GS$1,Data!$K:$M,3, FALSE) &amp; ",""" &amp; VLOOKUP(GS$1,Data!$K:$L,2, FALSE) &amp; """;"   )             )</f>
        <v/>
      </c>
      <c r="GT34" t="str">
        <f>IF(Data!$K35=GT$1, "",             IF(ISERR(SEARCH(GT$1,Data!$G35)),        "",          ";" &amp; VLOOKUP(GT$1,Data!$K:$M,3, FALSE) &amp; ",""" &amp; VLOOKUP(GT$1,Data!$K:$L,2, FALSE) &amp; """;"   )             )</f>
        <v/>
      </c>
      <c r="GU34" t="str">
        <f>IF(Data!$K35=GU$1, "",             IF(ISERR(SEARCH(GU$1,Data!$G35)),        "",          ";" &amp; VLOOKUP(GU$1,Data!$K:$M,3, FALSE) &amp; ",""" &amp; VLOOKUP(GU$1,Data!$K:$L,2, FALSE) &amp; """;"   )             )</f>
        <v/>
      </c>
      <c r="GV34" t="str">
        <f>IF(Data!$K35=GV$1, "",             IF(ISERR(SEARCH(GV$1,Data!$G35)),        "",          ";" &amp; VLOOKUP(GV$1,Data!$K:$M,3, FALSE) &amp; ",""" &amp; VLOOKUP(GV$1,Data!$K:$L,2, FALSE) &amp; """;"   )             )</f>
        <v/>
      </c>
      <c r="GW34" t="str">
        <f>IF(Data!$K35=GW$1, "",             IF(ISERR(SEARCH(GW$1,Data!$G35)),        "",          ";" &amp; VLOOKUP(GW$1,Data!$K:$M,3, FALSE) &amp; ",""" &amp; VLOOKUP(GW$1,Data!$K:$L,2, FALSE) &amp; """;"   )             )</f>
        <v/>
      </c>
      <c r="GX34" t="str">
        <f>IF(Data!$K35=GX$1, "",             IF(ISERR(SEARCH(GX$1,Data!$G35)),        "",          ";" &amp; VLOOKUP(GX$1,Data!$K:$M,3, FALSE) &amp; ",""" &amp; VLOOKUP(GX$1,Data!$K:$L,2, FALSE) &amp; """;"   )             )</f>
        <v/>
      </c>
      <c r="GY34" t="str">
        <f>IF(Data!$K35=GY$1, "",             IF(ISERR(SEARCH(GY$1,Data!$G35)),        "",          ";" &amp; VLOOKUP(GY$1,Data!$K:$M,3, FALSE) &amp; ",""" &amp; VLOOKUP(GY$1,Data!$K:$L,2, FALSE) &amp; """;"   )             )</f>
        <v/>
      </c>
      <c r="GZ34" t="str">
        <f>IF(Data!$K35=GZ$1, "",             IF(ISERR(SEARCH(GZ$1,Data!$G35)),        "",          ";" &amp; VLOOKUP(GZ$1,Data!$K:$M,3, FALSE) &amp; ",""" &amp; VLOOKUP(GZ$1,Data!$K:$L,2, FALSE) &amp; """;"   )             )</f>
        <v/>
      </c>
      <c r="HA34" t="str">
        <f>IF(Data!$K35=HA$1, "",             IF(ISERR(SEARCH(HA$1,Data!$G35)),        "",          ";" &amp; VLOOKUP(HA$1,Data!$K:$M,3, FALSE) &amp; ",""" &amp; VLOOKUP(HA$1,Data!$K:$L,2, FALSE) &amp; """;"   )             )</f>
        <v/>
      </c>
      <c r="HB34" t="str">
        <f>IF(Data!$K35=HB$1, "",             IF(ISERR(SEARCH(HB$1,Data!$G35)),        "",          ";" &amp; VLOOKUP(HB$1,Data!$K:$M,3, FALSE) &amp; ",""" &amp; VLOOKUP(HB$1,Data!$K:$L,2, FALSE) &amp; """;"   )             )</f>
        <v/>
      </c>
      <c r="HC34" t="str">
        <f>IF(Data!$K35=HC$1, "",             IF(ISERR(SEARCH(HC$1,Data!$G35)),        "",          ";" &amp; VLOOKUP(HC$1,Data!$K:$M,3, FALSE) &amp; ",""" &amp; VLOOKUP(HC$1,Data!$K:$L,2, FALSE) &amp; """;"   )             )</f>
        <v/>
      </c>
      <c r="HD34" t="str">
        <f>IF(Data!$K35=HD$1, "",             IF(ISERR(SEARCH(HD$1,Data!$G35)),        "",          ";" &amp; VLOOKUP(HD$1,Data!$K:$M,3, FALSE) &amp; ",""" &amp; VLOOKUP(HD$1,Data!$K:$L,2, FALSE) &amp; """;"   )             )</f>
        <v/>
      </c>
      <c r="HE34" t="str">
        <f>IF(Data!$K35=HE$1, "",             IF(ISERR(SEARCH(HE$1,Data!$G35)),        "",          ";" &amp; VLOOKUP(HE$1,Data!$K:$M,3, FALSE) &amp; ",""" &amp; VLOOKUP(HE$1,Data!$K:$L,2, FALSE) &amp; """;"   )             )</f>
        <v/>
      </c>
      <c r="HF34" t="str">
        <f>IF(Data!$K35=HF$1, "",             IF(ISERR(SEARCH(HF$1,Data!$G35)),        "",          ";" &amp; VLOOKUP(HF$1,Data!$K:$M,3, FALSE) &amp; ",""" &amp; VLOOKUP(HF$1,Data!$K:$L,2, FALSE) &amp; """;"   )             )</f>
        <v/>
      </c>
      <c r="HG34" t="str">
        <f>IF(Data!$K35=HG$1, "",             IF(ISERR(SEARCH(HG$1,Data!$G35)),        "",          ";" &amp; VLOOKUP(HG$1,Data!$K:$M,3, FALSE) &amp; ",""" &amp; VLOOKUP(HG$1,Data!$K:$L,2, FALSE) &amp; """;"   )             )</f>
        <v/>
      </c>
      <c r="HH34" t="str">
        <f>IF(Data!$K35=HH$1, "",             IF(ISERR(SEARCH(HH$1,Data!$G35)),        "",          ";" &amp; VLOOKUP(HH$1,Data!$K:$M,3, FALSE) &amp; ",""" &amp; VLOOKUP(HH$1,Data!$K:$L,2, FALSE) &amp; """;"   )             )</f>
        <v/>
      </c>
      <c r="HI34" t="str">
        <f>IF(Data!$K35=HI$1, "",             IF(ISERR(SEARCH(HI$1,Data!$G35)),        "",          ";" &amp; VLOOKUP(HI$1,Data!$K:$M,3, FALSE) &amp; ",""" &amp; VLOOKUP(HI$1,Data!$K:$L,2, FALSE) &amp; """;"   )             )</f>
        <v/>
      </c>
      <c r="HJ34" t="str">
        <f>IF(Data!$K35=HJ$1, "",             IF(ISERR(SEARCH(HJ$1,Data!$G35)),        "",          ";" &amp; VLOOKUP(HJ$1,Data!$K:$M,3, FALSE) &amp; ",""" &amp; VLOOKUP(HJ$1,Data!$K:$L,2, FALSE) &amp; """;"   )             )</f>
        <v/>
      </c>
      <c r="HK34" t="str">
        <f>IF(Data!$K35=HK$1, "",             IF(ISERR(SEARCH(HK$1,Data!$G35)),        "",          ";" &amp; VLOOKUP(HK$1,Data!$K:$M,3, FALSE) &amp; ",""" &amp; VLOOKUP(HK$1,Data!$K:$L,2, FALSE) &amp; """;"   )             )</f>
        <v/>
      </c>
      <c r="HL34" t="str">
        <f>IF(Data!$K35=HL$1, "",             IF(ISERR(SEARCH(HL$1,Data!$G35)),        "",          ";" &amp; VLOOKUP(HL$1,Data!$K:$M,3, FALSE) &amp; ",""" &amp; VLOOKUP(HL$1,Data!$K:$L,2, FALSE) &amp; """;"   )             )</f>
        <v/>
      </c>
      <c r="HM34" t="str">
        <f>IF(Data!$K35=HM$1, "",             IF(ISERR(SEARCH(HM$1,Data!$G35)),        "",          ";" &amp; VLOOKUP(HM$1,Data!$K:$M,3, FALSE) &amp; ",""" &amp; VLOOKUP(HM$1,Data!$K:$L,2, FALSE) &amp; """;"   )             )</f>
        <v/>
      </c>
      <c r="HN34" t="str">
        <f>IF(Data!$K35=HN$1, "",             IF(ISERR(SEARCH(HN$1,Data!$G35)),        "",          ";" &amp; VLOOKUP(HN$1,Data!$K:$M,3, FALSE) &amp; ",""" &amp; VLOOKUP(HN$1,Data!$K:$L,2, FALSE) &amp; """;"   )             )</f>
        <v/>
      </c>
      <c r="HO34" t="str">
        <f>IF(Data!$K35=HO$1, "",             IF(ISERR(SEARCH(HO$1,Data!$G35)),        "",          ";" &amp; VLOOKUP(HO$1,Data!$K:$M,3, FALSE) &amp; ",""" &amp; VLOOKUP(HO$1,Data!$K:$L,2, FALSE) &amp; """;"   )             )</f>
        <v/>
      </c>
      <c r="HP34" t="str">
        <f>IF(Data!$K35=HP$1, "",             IF(ISERR(SEARCH(HP$1,Data!$G35)),        "",          ";" &amp; VLOOKUP(HP$1,Data!$K:$M,3, FALSE) &amp; ",""" &amp; VLOOKUP(HP$1,Data!$K:$L,2, FALSE) &amp; """;"   )             )</f>
        <v/>
      </c>
      <c r="HQ34" t="str">
        <f>IF(Data!$K35=HQ$1, "",             IF(ISERR(SEARCH(HQ$1,Data!$G35)),        "",          ";" &amp; VLOOKUP(HQ$1,Data!$K:$M,3, FALSE) &amp; ",""" &amp; VLOOKUP(HQ$1,Data!$K:$L,2, FALSE) &amp; """;"   )             )</f>
        <v/>
      </c>
      <c r="HR34" t="str">
        <f>IF(Data!$K35=HR$1, "",             IF(ISERR(SEARCH(HR$1,Data!$G35)),        "",          ";" &amp; VLOOKUP(HR$1,Data!$K:$M,3, FALSE) &amp; ",""" &amp; VLOOKUP(HR$1,Data!$K:$L,2, FALSE) &amp; """;"   )             )</f>
        <v/>
      </c>
      <c r="HS34" t="str">
        <f>IF(Data!$K35=HS$1, "",             IF(ISERR(SEARCH(HS$1,Data!$G35)),        "",          ";" &amp; VLOOKUP(HS$1,Data!$K:$M,3, FALSE) &amp; ",""" &amp; VLOOKUP(HS$1,Data!$K:$L,2, FALSE) &amp; """;"   )             )</f>
        <v/>
      </c>
      <c r="HT34" t="str">
        <f>IF(Data!$K35=HT$1, "",             IF(ISERR(SEARCH(HT$1,Data!$G35)),        "",          ";" &amp; VLOOKUP(HT$1,Data!$K:$M,3, FALSE) &amp; ",""" &amp; VLOOKUP(HT$1,Data!$K:$L,2, FALSE) &amp; """;"   )             )</f>
        <v/>
      </c>
      <c r="HU34" t="str">
        <f>IF(Data!$K35=HU$1, "",             IF(ISERR(SEARCH(HU$1,Data!$G35)),        "",          ";" &amp; VLOOKUP(HU$1,Data!$K:$M,3, FALSE) &amp; ",""" &amp; VLOOKUP(HU$1,Data!$K:$L,2, FALSE) &amp; """;"   )             )</f>
        <v/>
      </c>
      <c r="HV34" t="str">
        <f>IF(Data!$K35=HV$1, "",             IF(ISERR(SEARCH(HV$1,Data!$G35)),        "",          ";" &amp; VLOOKUP(HV$1,Data!$K:$M,3, FALSE) &amp; ",""" &amp; VLOOKUP(HV$1,Data!$K:$L,2, FALSE) &amp; """;"   )             )</f>
        <v/>
      </c>
      <c r="HW34" t="str">
        <f>IF(Data!$K35=HW$1, "",             IF(ISERR(SEARCH(HW$1,Data!$G35)),        "",          ";" &amp; VLOOKUP(HW$1,Data!$K:$M,3, FALSE) &amp; ",""" &amp; VLOOKUP(HW$1,Data!$K:$L,2, FALSE) &amp; """;"   )             )</f>
        <v/>
      </c>
      <c r="HX34" t="str">
        <f>IF(Data!$K35=HX$1, "",             IF(ISERR(SEARCH(HX$1,Data!$G35)),        "",          ";" &amp; VLOOKUP(HX$1,Data!$K:$M,3, FALSE) &amp; ",""" &amp; VLOOKUP(HX$1,Data!$K:$L,2, FALSE) &amp; """;"   )             )</f>
        <v/>
      </c>
      <c r="HY34" t="str">
        <f>IF(Data!$K35=HY$1, "",             IF(ISERR(SEARCH(HY$1,Data!$G35)),        "",          ";" &amp; VLOOKUP(HY$1,Data!$K:$M,3, FALSE) &amp; ",""" &amp; VLOOKUP(HY$1,Data!$K:$L,2, FALSE) &amp; """;"   )             )</f>
        <v/>
      </c>
      <c r="HZ34" t="str">
        <f>IF(Data!$K35=HZ$1, "",             IF(ISERR(SEARCH(HZ$1,Data!$G35)),        "",          ";" &amp; VLOOKUP(HZ$1,Data!$K:$M,3, FALSE) &amp; ",""" &amp; VLOOKUP(HZ$1,Data!$K:$L,2, FALSE) &amp; """;"   )             )</f>
        <v/>
      </c>
      <c r="IA34" t="str">
        <f>IF(Data!$K35=IA$1, "",             IF(ISERR(SEARCH(IA$1,Data!$G35)),        "",          ";" &amp; VLOOKUP(IA$1,Data!$K:$M,3, FALSE) &amp; ",""" &amp; VLOOKUP(IA$1,Data!$K:$L,2, FALSE) &amp; """;"   )             )</f>
        <v/>
      </c>
      <c r="IB34" t="str">
        <f>IF(Data!$K35=IB$1, "",             IF(ISERR(SEARCH(IB$1,Data!$G35)),        "",          ";" &amp; VLOOKUP(IB$1,Data!$K:$M,3, FALSE) &amp; ",""" &amp; VLOOKUP(IB$1,Data!$K:$L,2, FALSE) &amp; """;"   )             )</f>
        <v/>
      </c>
      <c r="IC34" t="str">
        <f>IF(Data!$K35=IC$1, "",             IF(ISERR(SEARCH(IC$1,Data!$G35)),        "",          ";" &amp; VLOOKUP(IC$1,Data!$K:$M,3, FALSE) &amp; ",""" &amp; VLOOKUP(IC$1,Data!$K:$L,2, FALSE) &amp; """;"   )             )</f>
        <v/>
      </c>
      <c r="ID34" t="str">
        <f>IF(Data!$K35=ID$1, "",             IF(ISERR(SEARCH(ID$1,Data!$G35)),        "",          ";" &amp; VLOOKUP(ID$1,Data!$K:$M,3, FALSE) &amp; ",""" &amp; VLOOKUP(ID$1,Data!$K:$L,2, FALSE) &amp; """;"   )             )</f>
        <v/>
      </c>
      <c r="IE34" t="str">
        <f>IF(Data!$K35=IE$1, "",             IF(ISERR(SEARCH(IE$1,Data!$G35)),        "",          ";" &amp; VLOOKUP(IE$1,Data!$K:$M,3, FALSE) &amp; ",""" &amp; VLOOKUP(IE$1,Data!$K:$L,2, FALSE) &amp; """;"   )             )</f>
        <v/>
      </c>
      <c r="IF34" t="str">
        <f>IF(Data!$K35=IF$1, "",             IF(ISERR(SEARCH(IF$1,Data!$G35)),        "",          ";" &amp; VLOOKUP(IF$1,Data!$K:$M,3, FALSE) &amp; ",""" &amp; VLOOKUP(IF$1,Data!$K:$L,2, FALSE) &amp; """;"   )             )</f>
        <v/>
      </c>
      <c r="IG34" t="str">
        <f>IF(Data!$K35=IG$1, "",             IF(ISERR(SEARCH(IG$1,Data!$G35)),        "",          ";" &amp; VLOOKUP(IG$1,Data!$K:$M,3, FALSE) &amp; ",""" &amp; VLOOKUP(IG$1,Data!$K:$L,2, FALSE) &amp; """;"   )             )</f>
        <v/>
      </c>
      <c r="IH34" t="str">
        <f>IF(Data!$K35=IH$1, "",             IF(ISERR(SEARCH(IH$1,Data!$G35)),        "",          ";" &amp; VLOOKUP(IH$1,Data!$K:$M,3, FALSE) &amp; ",""" &amp; VLOOKUP(IH$1,Data!$K:$L,2, FALSE) &amp; """;"   )             )</f>
        <v/>
      </c>
      <c r="II34" t="str">
        <f>IF(Data!$K35=II$1, "",             IF(ISERR(SEARCH(II$1,Data!$G35)),        "",          ";" &amp; VLOOKUP(II$1,Data!$K:$M,3, FALSE) &amp; ",""" &amp; VLOOKUP(II$1,Data!$K:$L,2, FALSE) &amp; """;"   )             )</f>
        <v/>
      </c>
    </row>
    <row r="35" spans="1:243" x14ac:dyDescent="0.3">
      <c r="A35" t="str">
        <f>Data!K36</f>
        <v>Kirster Banai</v>
      </c>
      <c r="B35" s="15">
        <f>VLOOKUP(Tableau36[[#This Row],[Character]],Data!K:M,3,FALSE)</f>
        <v>34</v>
      </c>
      <c r="C35" s="15" t="str">
        <f>VLOOKUP(Tableau36[[#This Row],[Character]],Data!K:L,2,FALSE)</f>
        <v>HUMAN</v>
      </c>
      <c r="D35" s="15" t="str">
        <f>SUBSTITUTE(     SUBSTITUTE(Tableau36[[#This Row],[character_id,character_type,friend_id,friend_type]],",""DROID""",""),    ",""HUMAN""", "")</f>
        <v>34,179</v>
      </c>
      <c r="E35" s="15" t="str">
        <f>IF(Tableau36[[#This Row],[With char''s id]] = "", "",    MID(Tableau36[[#This Row],[With char''s id]], 2, LEN(Tableau36[[#This Row],[With char''s id]])-1))</f>
        <v>34,"HUMAN",179,"HUMAN"</v>
      </c>
      <c r="F35" s="15" t="str">
        <f>SUBSTITUTE(Tableau36[[#This Row],[List of friend''s id]],  "/",    "/" &amp; Tableau36[[#This Row],[Character''s id]] &amp; ",""" &amp; Tableau36[[#This Row],[Type]] &amp; """,")</f>
        <v>/34,"HUMAN",179,"HUMAN"</v>
      </c>
      <c r="G35" t="str">
        <f>IF( Tableau36[[#This Row],[removed double semi-colon]]="", "", "/" &amp; MID(Tableau36[[#This Row],[removed double semi-colon]],2,LEN(Tableau36[[#This Row],[removed double semi-colon]]) - 2) )</f>
        <v>/179,"HUMAN"</v>
      </c>
      <c r="H35" t="str">
        <f>SUBSTITUTE(Tableau36[[#This Row],[Concatenation]],";;","/")</f>
        <v>;179,"HUMAN";</v>
      </c>
      <c r="I35" t="str">
        <f>_xlfn.CONCAT(Tableau4[#This Row])</f>
        <v>;179,"HUMAN";</v>
      </c>
      <c r="M35" t="str">
        <f>IF(Data!$K36=M$1, "",             IF(ISERR(SEARCH(M$1,Data!$G36)),        "",          ";" &amp; VLOOKUP(M$1,Data!$K:$M,3, FALSE) &amp; ",""" &amp; VLOOKUP(M$1,Data!$K:$L,2, FALSE) &amp; """;"   )             )</f>
        <v/>
      </c>
      <c r="N35" t="str">
        <f>IF(Data!$K36=N$1, "",             IF(ISERR(SEARCH(N$1,Data!$G36)),        "",          ";" &amp; VLOOKUP(N$1,Data!$K:$M,3, FALSE) &amp; ",""" &amp; VLOOKUP(N$1,Data!$K:$L,2, FALSE) &amp; """;"   )             )</f>
        <v/>
      </c>
      <c r="O35" t="str">
        <f>IF(Data!$K36=O$1, "",             IF(ISERR(SEARCH(O$1,Data!$G36)),        "",          ";" &amp; VLOOKUP(O$1,Data!$K:$M,3, FALSE) &amp; ",""" &amp; VLOOKUP(O$1,Data!$K:$L,2, FALSE) &amp; """;"   )             )</f>
        <v/>
      </c>
      <c r="P35" t="str">
        <f>IF(Data!$K36=P$1, "",             IF(ISERR(SEARCH(P$1,Data!$G36)),        "",          ";" &amp; VLOOKUP(P$1,Data!$K:$M,3, FALSE) &amp; ",""" &amp; VLOOKUP(P$1,Data!$K:$L,2, FALSE) &amp; """;"   )             )</f>
        <v/>
      </c>
      <c r="Q35" t="str">
        <f>IF(Data!$K36=Q$1, "",             IF(ISERR(SEARCH(Q$1,Data!$G36)),        "",          ";" &amp; VLOOKUP(Q$1,Data!$K:$M,3, FALSE) &amp; ",""" &amp; VLOOKUP(Q$1,Data!$K:$L,2, FALSE) &amp; """;"   )             )</f>
        <v/>
      </c>
      <c r="R35" t="str">
        <f>IF(Data!$K36=R$1, "",             IF(ISERR(SEARCH(R$1,Data!$G36)),        "",          ";" &amp; VLOOKUP(R$1,Data!$K:$M,3, FALSE) &amp; ",""" &amp; VLOOKUP(R$1,Data!$K:$L,2, FALSE) &amp; """;"   )             )</f>
        <v/>
      </c>
      <c r="S35" t="str">
        <f>IF(Data!$K36=S$1, "",             IF(ISERR(SEARCH(S$1,Data!$G36)),        "",          ";" &amp; VLOOKUP(S$1,Data!$K:$M,3, FALSE) &amp; ",""" &amp; VLOOKUP(S$1,Data!$K:$L,2, FALSE) &amp; """;"   )             )</f>
        <v/>
      </c>
      <c r="T35" t="str">
        <f>IF(Data!$K36=T$1, "",             IF(ISERR(SEARCH(T$1,Data!$G36)),        "",          ";" &amp; VLOOKUP(T$1,Data!$K:$M,3, FALSE) &amp; ",""" &amp; VLOOKUP(T$1,Data!$K:$L,2, FALSE) &amp; """;"   )             )</f>
        <v/>
      </c>
      <c r="U35" t="str">
        <f>IF(Data!$K36=U$1, "",             IF(ISERR(SEARCH(U$1,Data!$G36)),        "",          ";" &amp; VLOOKUP(U$1,Data!$K:$M,3, FALSE) &amp; ",""" &amp; VLOOKUP(U$1,Data!$K:$L,2, FALSE) &amp; """;"   )             )</f>
        <v/>
      </c>
      <c r="V35" t="str">
        <f>IF(Data!$K36=V$1, "",             IF(ISERR(SEARCH(V$1,Data!$G36)),        "",          ";" &amp; VLOOKUP(V$1,Data!$K:$M,3, FALSE) &amp; ",""" &amp; VLOOKUP(V$1,Data!$K:$L,2, FALSE) &amp; """;"   )             )</f>
        <v/>
      </c>
      <c r="W35" t="str">
        <f>IF(Data!$K36=W$1, "",             IF(ISERR(SEARCH(W$1,Data!$G36)),        "",          ";" &amp; VLOOKUP(W$1,Data!$K:$M,3, FALSE) &amp; ",""" &amp; VLOOKUP(W$1,Data!$K:$L,2, FALSE) &amp; """;"   )             )</f>
        <v/>
      </c>
      <c r="X35" t="str">
        <f>IF(Data!$K36=X$1, "",             IF(ISERR(SEARCH(X$1,Data!$G36)),        "",          ";" &amp; VLOOKUP(X$1,Data!$K:$M,3, FALSE) &amp; ",""" &amp; VLOOKUP(X$1,Data!$K:$L,2, FALSE) &amp; """;"   )             )</f>
        <v/>
      </c>
      <c r="Y35" t="str">
        <f>IF(Data!$K36=Y$1, "",             IF(ISERR(SEARCH(Y$1,Data!$G36)),        "",          ";" &amp; VLOOKUP(Y$1,Data!$K:$M,3, FALSE) &amp; ",""" &amp; VLOOKUP(Y$1,Data!$K:$L,2, FALSE) &amp; """;"   )             )</f>
        <v/>
      </c>
      <c r="Z35" t="str">
        <f>IF(Data!$K36=Z$1, "",             IF(ISERR(SEARCH(Z$1,Data!$G36)),        "",          ";" &amp; VLOOKUP(Z$1,Data!$K:$M,3, FALSE) &amp; ",""" &amp; VLOOKUP(Z$1,Data!$K:$L,2, FALSE) &amp; """;"   )             )</f>
        <v/>
      </c>
      <c r="AA35" t="str">
        <f>IF(Data!$K36=AA$1, "",             IF(ISERR(SEARCH(AA$1,Data!$G36)),        "",          ";" &amp; VLOOKUP(AA$1,Data!$K:$M,3, FALSE) &amp; ",""" &amp; VLOOKUP(AA$1,Data!$K:$L,2, FALSE) &amp; """;"   )             )</f>
        <v/>
      </c>
      <c r="AB35" t="str">
        <f>IF(Data!$K36=AB$1, "",             IF(ISERR(SEARCH(AB$1,Data!$G36)),        "",          ";" &amp; VLOOKUP(AB$1,Data!$K:$M,3, FALSE) &amp; ",""" &amp; VLOOKUP(AB$1,Data!$K:$L,2, FALSE) &amp; """;"   )             )</f>
        <v/>
      </c>
      <c r="AC35" t="str">
        <f>IF(Data!$K36=AC$1, "",             IF(ISERR(SEARCH(AC$1,Data!$G36)),        "",          ";" &amp; VLOOKUP(AC$1,Data!$K:$M,3, FALSE) &amp; ",""" &amp; VLOOKUP(AC$1,Data!$K:$L,2, FALSE) &amp; """;"   )             )</f>
        <v/>
      </c>
      <c r="AD35" t="str">
        <f>IF(Data!$K36=AD$1, "",             IF(ISERR(SEARCH(AD$1,Data!$G36)),        "",          ";" &amp; VLOOKUP(AD$1,Data!$K:$M,3, FALSE) &amp; ",""" &amp; VLOOKUP(AD$1,Data!$K:$L,2, FALSE) &amp; """;"   )             )</f>
        <v/>
      </c>
      <c r="AE35" t="str">
        <f>IF(Data!$K36=AE$1, "",             IF(ISERR(SEARCH(AE$1,Data!$G36)),        "",          ";" &amp; VLOOKUP(AE$1,Data!$K:$M,3, FALSE) &amp; ",""" &amp; VLOOKUP(AE$1,Data!$K:$L,2, FALSE) &amp; """;"   )             )</f>
        <v/>
      </c>
      <c r="AF35" t="str">
        <f>IF(Data!$K36=AF$1, "",             IF(ISERR(SEARCH(AF$1,Data!$G36)),        "",          ";" &amp; VLOOKUP(AF$1,Data!$K:$M,3, FALSE) &amp; ",""" &amp; VLOOKUP(AF$1,Data!$K:$L,2, FALSE) &amp; """;"   )             )</f>
        <v/>
      </c>
      <c r="AG35" t="str">
        <f>IF(Data!$K36=AG$1, "",             IF(ISERR(SEARCH(AG$1,Data!$G36)),        "",          ";" &amp; VLOOKUP(AG$1,Data!$K:$M,3, FALSE) &amp; ",""" &amp; VLOOKUP(AG$1,Data!$K:$L,2, FALSE) &amp; """;"   )             )</f>
        <v/>
      </c>
      <c r="AH35" t="str">
        <f>IF(Data!$K36=AH$1, "",             IF(ISERR(SEARCH(AH$1,Data!$G36)),        "",          ";" &amp; VLOOKUP(AH$1,Data!$K:$M,3, FALSE) &amp; ",""" &amp; VLOOKUP(AH$1,Data!$K:$L,2, FALSE) &amp; """;"   )             )</f>
        <v/>
      </c>
      <c r="AI35" t="str">
        <f>IF(Data!$K36=AI$1, "",             IF(ISERR(SEARCH(AI$1,Data!$G36)),        "",          ";" &amp; VLOOKUP(AI$1,Data!$K:$M,3, FALSE) &amp; ",""" &amp; VLOOKUP(AI$1,Data!$K:$L,2, FALSE) &amp; """;"   )             )</f>
        <v/>
      </c>
      <c r="AJ35" t="str">
        <f>IF(Data!$K36=AJ$1, "",             IF(ISERR(SEARCH(AJ$1,Data!$G36)),        "",          ";" &amp; VLOOKUP(AJ$1,Data!$K:$M,3, FALSE) &amp; ",""" &amp; VLOOKUP(AJ$1,Data!$K:$L,2, FALSE) &amp; """;"   )             )</f>
        <v/>
      </c>
      <c r="AK35" t="str">
        <f>IF(Data!$K36=AK$1, "",             IF(ISERR(SEARCH(AK$1,Data!$G36)),        "",          ";" &amp; VLOOKUP(AK$1,Data!$K:$M,3, FALSE) &amp; ",""" &amp; VLOOKUP(AK$1,Data!$K:$L,2, FALSE) &amp; """;"   )             )</f>
        <v/>
      </c>
      <c r="AL35" t="str">
        <f>IF(Data!$K36=AL$1, "",             IF(ISERR(SEARCH(AL$1,Data!$G36)),        "",          ";" &amp; VLOOKUP(AL$1,Data!$K:$M,3, FALSE) &amp; ",""" &amp; VLOOKUP(AL$1,Data!$K:$L,2, FALSE) &amp; """;"   )             )</f>
        <v/>
      </c>
      <c r="AM35" t="str">
        <f>IF(Data!$K36=AM$1, "",             IF(ISERR(SEARCH(AM$1,Data!$G36)),        "",          ";" &amp; VLOOKUP(AM$1,Data!$K:$M,3, FALSE) &amp; ",""" &amp; VLOOKUP(AM$1,Data!$K:$L,2, FALSE) &amp; """;"   )             )</f>
        <v/>
      </c>
      <c r="AN35" t="str">
        <f>IF(Data!$K36=AN$1, "",             IF(ISERR(SEARCH(AN$1,Data!$G36)),        "",          ";" &amp; VLOOKUP(AN$1,Data!$K:$M,3, FALSE) &amp; ",""" &amp; VLOOKUP(AN$1,Data!$K:$L,2, FALSE) &amp; """;"   )             )</f>
        <v/>
      </c>
      <c r="AO35" t="str">
        <f>IF(Data!$K36=AO$1, "",             IF(ISERR(SEARCH(AO$1,Data!$G36)),        "",          ";" &amp; VLOOKUP(AO$1,Data!$K:$M,3, FALSE) &amp; ",""" &amp; VLOOKUP(AO$1,Data!$K:$L,2, FALSE) &amp; """;"   )             )</f>
        <v/>
      </c>
      <c r="AP35" t="str">
        <f>IF(Data!$K36=AP$1, "",             IF(ISERR(SEARCH(AP$1,Data!$G36)),        "",          ";" &amp; VLOOKUP(AP$1,Data!$K:$M,3, FALSE) &amp; ",""" &amp; VLOOKUP(AP$1,Data!$K:$L,2, FALSE) &amp; """;"   )             )</f>
        <v/>
      </c>
      <c r="AQ35" t="str">
        <f>IF(Data!$K36=AQ$1, "",             IF(ISERR(SEARCH(AQ$1,Data!$G36)),        "",          ";" &amp; VLOOKUP(AQ$1,Data!$K:$M,3, FALSE) &amp; ",""" &amp; VLOOKUP(AQ$1,Data!$K:$L,2, FALSE) &amp; """;"   )             )</f>
        <v/>
      </c>
      <c r="AR35" t="str">
        <f>IF(Data!$K36=AR$1, "",             IF(ISERR(SEARCH(AR$1,Data!$G36)),        "",          ";" &amp; VLOOKUP(AR$1,Data!$K:$M,3, FALSE) &amp; ",""" &amp; VLOOKUP(AR$1,Data!$K:$L,2, FALSE) &amp; """;"   )             )</f>
        <v/>
      </c>
      <c r="AS35" t="str">
        <f>IF(Data!$K36=AS$1, "",             IF(ISERR(SEARCH(AS$1,Data!$G36)),        "",          ";" &amp; VLOOKUP(AS$1,Data!$K:$M,3, FALSE) &amp; ",""" &amp; VLOOKUP(AS$1,Data!$K:$L,2, FALSE) &amp; """;"   )             )</f>
        <v/>
      </c>
      <c r="AT35" t="str">
        <f>IF(Data!$K36=AT$1, "",             IF(ISERR(SEARCH(AT$1,Data!$G36)),        "",          ";" &amp; VLOOKUP(AT$1,Data!$K:$M,3, FALSE) &amp; ",""" &amp; VLOOKUP(AT$1,Data!$K:$L,2, FALSE) &amp; """;"   )             )</f>
        <v/>
      </c>
      <c r="AU35" t="str">
        <f>IF(Data!$K36=AU$1, "",             IF(ISERR(SEARCH(AU$1,Data!$G36)),        "",          ";" &amp; VLOOKUP(AU$1,Data!$K:$M,3, FALSE) &amp; ",""" &amp; VLOOKUP(AU$1,Data!$K:$L,2, FALSE) &amp; """;"   )             )</f>
        <v/>
      </c>
      <c r="AV35" t="str">
        <f>IF(Data!$K36=AV$1, "",             IF(ISERR(SEARCH(AV$1,Data!$G36)),        "",          ";" &amp; VLOOKUP(AV$1,Data!$K:$M,3, FALSE) &amp; ",""" &amp; VLOOKUP(AV$1,Data!$K:$L,2, FALSE) &amp; """;"   )             )</f>
        <v/>
      </c>
      <c r="AW35" t="str">
        <f>IF(Data!$K36=AW$1, "",             IF(ISERR(SEARCH(AW$1,Data!$G36)),        "",          ";" &amp; VLOOKUP(AW$1,Data!$K:$M,3, FALSE) &amp; ",""" &amp; VLOOKUP(AW$1,Data!$K:$L,2, FALSE) &amp; """;"   )             )</f>
        <v/>
      </c>
      <c r="AX35" t="str">
        <f>IF(Data!$K36=AX$1, "",             IF(ISERR(SEARCH(AX$1,Data!$G36)),        "",          ";" &amp; VLOOKUP(AX$1,Data!$K:$M,3, FALSE) &amp; ",""" &amp; VLOOKUP(AX$1,Data!$K:$L,2, FALSE) &amp; """;"   )             )</f>
        <v/>
      </c>
      <c r="AY35" t="str">
        <f>IF(Data!$K36=AY$1, "",             IF(ISERR(SEARCH(AY$1,Data!$G36)),        "",          ";" &amp; VLOOKUP(AY$1,Data!$K:$M,3, FALSE) &amp; ",""" &amp; VLOOKUP(AY$1,Data!$K:$L,2, FALSE) &amp; """;"   )             )</f>
        <v/>
      </c>
      <c r="AZ35" t="str">
        <f>IF(Data!$K36=AZ$1, "",             IF(ISERR(SEARCH(AZ$1,Data!$G36)),        "",          ";" &amp; VLOOKUP(AZ$1,Data!$K:$M,3, FALSE) &amp; ",""" &amp; VLOOKUP(AZ$1,Data!$K:$L,2, FALSE) &amp; """;"   )             )</f>
        <v/>
      </c>
      <c r="BA35" t="str">
        <f>IF(Data!$K36=BA$1, "",             IF(ISERR(SEARCH(BA$1,Data!$G36)),        "",          ";" &amp; VLOOKUP(BA$1,Data!$K:$M,3, FALSE) &amp; ",""" &amp; VLOOKUP(BA$1,Data!$K:$L,2, FALSE) &amp; """;"   )             )</f>
        <v/>
      </c>
      <c r="BB35" t="str">
        <f>IF(Data!$K36=BB$1, "",             IF(ISERR(SEARCH(BB$1,Data!$G36)),        "",          ";" &amp; VLOOKUP(BB$1,Data!$K:$M,3, FALSE) &amp; ",""" &amp; VLOOKUP(BB$1,Data!$K:$L,2, FALSE) &amp; """;"   )             )</f>
        <v/>
      </c>
      <c r="BC35" t="str">
        <f>IF(Data!$K36=BC$1, "",             IF(ISERR(SEARCH(BC$1,Data!$G36)),        "",          ";" &amp; VLOOKUP(BC$1,Data!$K:$M,3, FALSE) &amp; ",""" &amp; VLOOKUP(BC$1,Data!$K:$L,2, FALSE) &amp; """;"   )             )</f>
        <v/>
      </c>
      <c r="BD35" t="str">
        <f>IF(Data!$K36=BD$1, "",             IF(ISERR(SEARCH(BD$1,Data!$G36)),        "",          ";" &amp; VLOOKUP(BD$1,Data!$K:$M,3, FALSE) &amp; ",""" &amp; VLOOKUP(BD$1,Data!$K:$L,2, FALSE) &amp; """;"   )             )</f>
        <v/>
      </c>
      <c r="BE35" t="str">
        <f>IF(Data!$K36=BE$1, "",             IF(ISERR(SEARCH(BE$1,Data!$G36)),        "",          ";" &amp; VLOOKUP(BE$1,Data!$K:$M,3, FALSE) &amp; ",""" &amp; VLOOKUP(BE$1,Data!$K:$L,2, FALSE) &amp; """;"   )             )</f>
        <v/>
      </c>
      <c r="BF35" t="str">
        <f>IF(Data!$K36=BF$1, "",             IF(ISERR(SEARCH(BF$1,Data!$G36)),        "",          ";" &amp; VLOOKUP(BF$1,Data!$K:$M,3, FALSE) &amp; ",""" &amp; VLOOKUP(BF$1,Data!$K:$L,2, FALSE) &amp; """;"   )             )</f>
        <v/>
      </c>
      <c r="BG35" t="str">
        <f>IF(Data!$K36=BG$1, "",             IF(ISERR(SEARCH(BG$1,Data!$G36)),        "",          ";" &amp; VLOOKUP(BG$1,Data!$K:$M,3, FALSE) &amp; ",""" &amp; VLOOKUP(BG$1,Data!$K:$L,2, FALSE) &amp; """;"   )             )</f>
        <v/>
      </c>
      <c r="BH35" t="str">
        <f>IF(Data!$K36=BH$1, "",             IF(ISERR(SEARCH(BH$1,Data!$G36)),        "",          ";" &amp; VLOOKUP(BH$1,Data!$K:$M,3, FALSE) &amp; ",""" &amp; VLOOKUP(BH$1,Data!$K:$L,2, FALSE) &amp; """;"   )             )</f>
        <v/>
      </c>
      <c r="BI35" t="str">
        <f>IF(Data!$K36=BI$1, "",             IF(ISERR(SEARCH(BI$1,Data!$G36)),        "",          ";" &amp; VLOOKUP(BI$1,Data!$K:$M,3, FALSE) &amp; ",""" &amp; VLOOKUP(BI$1,Data!$K:$L,2, FALSE) &amp; """;"   )             )</f>
        <v/>
      </c>
      <c r="BJ35" t="str">
        <f>IF(Data!$K36=BJ$1, "",             IF(ISERR(SEARCH(BJ$1,Data!$G36)),        "",          ";" &amp; VLOOKUP(BJ$1,Data!$K:$M,3, FALSE) &amp; ",""" &amp; VLOOKUP(BJ$1,Data!$K:$L,2, FALSE) &amp; """;"   )             )</f>
        <v/>
      </c>
      <c r="BK35" t="str">
        <f>IF(Data!$K36=BK$1, "",             IF(ISERR(SEARCH(BK$1,Data!$G36)),        "",          ";" &amp; VLOOKUP(BK$1,Data!$K:$M,3, FALSE) &amp; ",""" &amp; VLOOKUP(BK$1,Data!$K:$L,2, FALSE) &amp; """;"   )             )</f>
        <v/>
      </c>
      <c r="BL35" t="str">
        <f>IF(Data!$K36=BL$1, "",             IF(ISERR(SEARCH(BL$1,Data!$G36)),        "",          ";" &amp; VLOOKUP(BL$1,Data!$K:$M,3, FALSE) &amp; ",""" &amp; VLOOKUP(BL$1,Data!$K:$L,2, FALSE) &amp; """;"   )             )</f>
        <v/>
      </c>
      <c r="BM35" t="str">
        <f>IF(Data!$K36=BM$1, "",             IF(ISERR(SEARCH(BM$1,Data!$G36)),        "",          ";" &amp; VLOOKUP(BM$1,Data!$K:$M,3, FALSE) &amp; ",""" &amp; VLOOKUP(BM$1,Data!$K:$L,2, FALSE) &amp; """;"   )             )</f>
        <v/>
      </c>
      <c r="BN35" t="str">
        <f>IF(Data!$K36=BN$1, "",             IF(ISERR(SEARCH(BN$1,Data!$G36)),        "",          ";" &amp; VLOOKUP(BN$1,Data!$K:$M,3, FALSE) &amp; ",""" &amp; VLOOKUP(BN$1,Data!$K:$L,2, FALSE) &amp; """;"   )             )</f>
        <v/>
      </c>
      <c r="BO35" t="str">
        <f>IF(Data!$K36=BO$1, "",             IF(ISERR(SEARCH(BO$1,Data!$G36)),        "",          ";" &amp; VLOOKUP(BO$1,Data!$K:$M,3, FALSE) &amp; ",""" &amp; VLOOKUP(BO$1,Data!$K:$L,2, FALSE) &amp; """;"   )             )</f>
        <v/>
      </c>
      <c r="BP35" t="str">
        <f>IF(Data!$K36=BP$1, "",             IF(ISERR(SEARCH(BP$1,Data!$G36)),        "",          ";" &amp; VLOOKUP(BP$1,Data!$K:$M,3, FALSE) &amp; ",""" &amp; VLOOKUP(BP$1,Data!$K:$L,2, FALSE) &amp; """;"   )             )</f>
        <v/>
      </c>
      <c r="BQ35" t="str">
        <f>IF(Data!$K36=BQ$1, "",             IF(ISERR(SEARCH(BQ$1,Data!$G36)),        "",          ";" &amp; VLOOKUP(BQ$1,Data!$K:$M,3, FALSE) &amp; ",""" &amp; VLOOKUP(BQ$1,Data!$K:$L,2, FALSE) &amp; """;"   )             )</f>
        <v/>
      </c>
      <c r="BR35" t="str">
        <f>IF(Data!$K36=BR$1, "",             IF(ISERR(SEARCH(BR$1,Data!$G36)),        "",          ";" &amp; VLOOKUP(BR$1,Data!$K:$M,3, FALSE) &amp; ",""" &amp; VLOOKUP(BR$1,Data!$K:$L,2, FALSE) &amp; """;"   )             )</f>
        <v/>
      </c>
      <c r="BS35" t="str">
        <f>IF(Data!$K36=BS$1, "",             IF(ISERR(SEARCH(BS$1,Data!$G36)),        "",          ";" &amp; VLOOKUP(BS$1,Data!$K:$M,3, FALSE) &amp; ",""" &amp; VLOOKUP(BS$1,Data!$K:$L,2, FALSE) &amp; """;"   )             )</f>
        <v/>
      </c>
      <c r="BT35" t="str">
        <f>IF(Data!$K36=BT$1, "",             IF(ISERR(SEARCH(BT$1,Data!$G36)),        "",          ";" &amp; VLOOKUP(BT$1,Data!$K:$M,3, FALSE) &amp; ",""" &amp; VLOOKUP(BT$1,Data!$K:$L,2, FALSE) &amp; """;"   )             )</f>
        <v/>
      </c>
      <c r="BU35" t="str">
        <f>IF(Data!$K36=BU$1, "",             IF(ISERR(SEARCH(BU$1,Data!$G36)),        "",          ";" &amp; VLOOKUP(BU$1,Data!$K:$M,3, FALSE) &amp; ",""" &amp; VLOOKUP(BU$1,Data!$K:$L,2, FALSE) &amp; """;"   )             )</f>
        <v/>
      </c>
      <c r="BV35" t="str">
        <f>IF(Data!$K36=BV$1, "",             IF(ISERR(SEARCH(BV$1,Data!$G36)),        "",          ";" &amp; VLOOKUP(BV$1,Data!$K:$M,3, FALSE) &amp; ",""" &amp; VLOOKUP(BV$1,Data!$K:$L,2, FALSE) &amp; """;"   )             )</f>
        <v/>
      </c>
      <c r="BW35" t="str">
        <f>IF(Data!$K36=BW$1, "",             IF(ISERR(SEARCH(BW$1,Data!$G36)),        "",          ";" &amp; VLOOKUP(BW$1,Data!$K:$M,3, FALSE) &amp; ",""" &amp; VLOOKUP(BW$1,Data!$K:$L,2, FALSE) &amp; """;"   )             )</f>
        <v/>
      </c>
      <c r="BX35" t="str">
        <f>IF(Data!$K36=BX$1, "",             IF(ISERR(SEARCH(BX$1,Data!$G36)),        "",          ";" &amp; VLOOKUP(BX$1,Data!$K:$M,3, FALSE) &amp; ",""" &amp; VLOOKUP(BX$1,Data!$K:$L,2, FALSE) &amp; """;"   )             )</f>
        <v/>
      </c>
      <c r="BY35" t="str">
        <f>IF(Data!$K36=BY$1, "",             IF(ISERR(SEARCH(BY$1,Data!$G36)),        "",          ";" &amp; VLOOKUP(BY$1,Data!$K:$M,3, FALSE) &amp; ",""" &amp; VLOOKUP(BY$1,Data!$K:$L,2, FALSE) &amp; """;"   )             )</f>
        <v/>
      </c>
      <c r="BZ35" t="str">
        <f>IF(Data!$K36=BZ$1, "",             IF(ISERR(SEARCH(BZ$1,Data!$G36)),        "",          ";" &amp; VLOOKUP(BZ$1,Data!$K:$M,3, FALSE) &amp; ",""" &amp; VLOOKUP(BZ$1,Data!$K:$L,2, FALSE) &amp; """;"   )             )</f>
        <v/>
      </c>
      <c r="CA35" t="str">
        <f>IF(Data!$K36=CA$1, "",             IF(ISERR(SEARCH(CA$1,Data!$G36)),        "",          ";" &amp; VLOOKUP(CA$1,Data!$K:$M,3, FALSE) &amp; ",""" &amp; VLOOKUP(CA$1,Data!$K:$L,2, FALSE) &amp; """;"   )             )</f>
        <v/>
      </c>
      <c r="CB35" t="str">
        <f>IF(Data!$K36=CB$1, "",             IF(ISERR(SEARCH(CB$1,Data!$G36)),        "",          ";" &amp; VLOOKUP(CB$1,Data!$K:$M,3, FALSE) &amp; ",""" &amp; VLOOKUP(CB$1,Data!$K:$L,2, FALSE) &amp; """;"   )             )</f>
        <v/>
      </c>
      <c r="CC35" t="str">
        <f>IF(Data!$K36=CC$1, "",             IF(ISERR(SEARCH(CC$1,Data!$G36)),        "",          ";" &amp; VLOOKUP(CC$1,Data!$K:$M,3, FALSE) &amp; ",""" &amp; VLOOKUP(CC$1,Data!$K:$L,2, FALSE) &amp; """;"   )             )</f>
        <v/>
      </c>
      <c r="CD35" t="str">
        <f>IF(Data!$K36=CD$1, "",             IF(ISERR(SEARCH(CD$1,Data!$G36)),        "",          ";" &amp; VLOOKUP(CD$1,Data!$K:$M,3, FALSE) &amp; ",""" &amp; VLOOKUP(CD$1,Data!$K:$L,2, FALSE) &amp; """;"   )             )</f>
        <v/>
      </c>
      <c r="CE35" t="str">
        <f>IF(Data!$K36=CE$1, "",             IF(ISERR(SEARCH(CE$1,Data!$G36)),        "",          ";" &amp; VLOOKUP(CE$1,Data!$K:$M,3, FALSE) &amp; ",""" &amp; VLOOKUP(CE$1,Data!$K:$L,2, FALSE) &amp; """;"   )             )</f>
        <v/>
      </c>
      <c r="CF35" t="str">
        <f>IF(Data!$K36=CF$1, "",             IF(ISERR(SEARCH(CF$1,Data!$G36)),        "",          ";" &amp; VLOOKUP(CF$1,Data!$K:$M,3, FALSE) &amp; ",""" &amp; VLOOKUP(CF$1,Data!$K:$L,2, FALSE) &amp; """;"   )             )</f>
        <v/>
      </c>
      <c r="CG35" t="str">
        <f>IF(Data!$K36=CG$1, "",             IF(ISERR(SEARCH(CG$1,Data!$G36)),        "",          ";" &amp; VLOOKUP(CG$1,Data!$K:$M,3, FALSE) &amp; ",""" &amp; VLOOKUP(CG$1,Data!$K:$L,2, FALSE) &amp; """;"   )             )</f>
        <v/>
      </c>
      <c r="CH35" t="str">
        <f>IF(Data!$K36=CH$1, "",             IF(ISERR(SEARCH(CH$1,Data!$G36)),        "",          ";" &amp; VLOOKUP(CH$1,Data!$K:$M,3, FALSE) &amp; ",""" &amp; VLOOKUP(CH$1,Data!$K:$L,2, FALSE) &amp; """;"   )             )</f>
        <v/>
      </c>
      <c r="CI35" t="str">
        <f>IF(Data!$K36=CI$1, "",             IF(ISERR(SEARCH(CI$1,Data!$G36)),        "",          ";" &amp; VLOOKUP(CI$1,Data!$K:$M,3, FALSE) &amp; ",""" &amp; VLOOKUP(CI$1,Data!$K:$L,2, FALSE) &amp; """;"   )             )</f>
        <v/>
      </c>
      <c r="CJ35" t="str">
        <f>IF(Data!$K36=CJ$1, "",             IF(ISERR(SEARCH(CJ$1,Data!$G36)),        "",          ";" &amp; VLOOKUP(CJ$1,Data!$K:$M,3, FALSE) &amp; ",""" &amp; VLOOKUP(CJ$1,Data!$K:$L,2, FALSE) &amp; """;"   )             )</f>
        <v/>
      </c>
      <c r="CK35" t="str">
        <f>IF(Data!$K36=CK$1, "",             IF(ISERR(SEARCH(CK$1,Data!$G36)),        "",          ";" &amp; VLOOKUP(CK$1,Data!$K:$M,3, FALSE) &amp; ",""" &amp; VLOOKUP(CK$1,Data!$K:$L,2, FALSE) &amp; """;"   )             )</f>
        <v/>
      </c>
      <c r="CL35" t="str">
        <f>IF(Data!$K36=CL$1, "",             IF(ISERR(SEARCH(CL$1,Data!$G36)),        "",          ";" &amp; VLOOKUP(CL$1,Data!$K:$M,3, FALSE) &amp; ",""" &amp; VLOOKUP(CL$1,Data!$K:$L,2, FALSE) &amp; """;"   )             )</f>
        <v/>
      </c>
      <c r="CM35" t="str">
        <f>IF(Data!$K36=CM$1, "",             IF(ISERR(SEARCH(CM$1,Data!$G36)),        "",          ";" &amp; VLOOKUP(CM$1,Data!$K:$M,3, FALSE) &amp; ",""" &amp; VLOOKUP(CM$1,Data!$K:$L,2, FALSE) &amp; """;"   )             )</f>
        <v/>
      </c>
      <c r="CN35" t="str">
        <f>IF(Data!$K36=CN$1, "",             IF(ISERR(SEARCH(CN$1,Data!$G36)),        "",          ";" &amp; VLOOKUP(CN$1,Data!$K:$M,3, FALSE) &amp; ",""" &amp; VLOOKUP(CN$1,Data!$K:$L,2, FALSE) &amp; """;"   )             )</f>
        <v/>
      </c>
      <c r="CO35" t="str">
        <f>IF(Data!$K36=CO$1, "",             IF(ISERR(SEARCH(CO$1,Data!$G36)),        "",          ";" &amp; VLOOKUP(CO$1,Data!$K:$M,3, FALSE) &amp; ",""" &amp; VLOOKUP(CO$1,Data!$K:$L,2, FALSE) &amp; """;"   )             )</f>
        <v/>
      </c>
      <c r="CP35" t="str">
        <f>IF(Data!$K36=CP$1, "",             IF(ISERR(SEARCH(CP$1,Data!$G36)),        "",          ";" &amp; VLOOKUP(CP$1,Data!$K:$M,3, FALSE) &amp; ",""" &amp; VLOOKUP(CP$1,Data!$K:$L,2, FALSE) &amp; """;"   )             )</f>
        <v/>
      </c>
      <c r="CQ35" t="str">
        <f>IF(Data!$K36=CQ$1, "",             IF(ISERR(SEARCH(CQ$1,Data!$G36)),        "",          ";" &amp; VLOOKUP(CQ$1,Data!$K:$M,3, FALSE) &amp; ",""" &amp; VLOOKUP(CQ$1,Data!$K:$L,2, FALSE) &amp; """;"   )             )</f>
        <v/>
      </c>
      <c r="CR35" t="str">
        <f>IF(Data!$K36=CR$1, "",             IF(ISERR(SEARCH(CR$1,Data!$G36)),        "",          ";" &amp; VLOOKUP(CR$1,Data!$K:$M,3, FALSE) &amp; ",""" &amp; VLOOKUP(CR$1,Data!$K:$L,2, FALSE) &amp; """;"   )             )</f>
        <v/>
      </c>
      <c r="CS35" t="str">
        <f>IF(Data!$K36=CS$1, "",             IF(ISERR(SEARCH(CS$1,Data!$G36)),        "",          ";" &amp; VLOOKUP(CS$1,Data!$K:$M,3, FALSE) &amp; ",""" &amp; VLOOKUP(CS$1,Data!$K:$L,2, FALSE) &amp; """;"   )             )</f>
        <v/>
      </c>
      <c r="CT35" t="str">
        <f>IF(Data!$K36=CT$1, "",             IF(ISERR(SEARCH(CT$1,Data!$G36)),        "",          ";" &amp; VLOOKUP(CT$1,Data!$K:$M,3, FALSE) &amp; ",""" &amp; VLOOKUP(CT$1,Data!$K:$L,2, FALSE) &amp; """;"   )             )</f>
        <v/>
      </c>
      <c r="CU35" t="str">
        <f>IF(Data!$K36=CU$1, "",             IF(ISERR(SEARCH(CU$1,Data!$G36)),        "",          ";" &amp; VLOOKUP(CU$1,Data!$K:$M,3, FALSE) &amp; ",""" &amp; VLOOKUP(CU$1,Data!$K:$L,2, FALSE) &amp; """;"   )             )</f>
        <v/>
      </c>
      <c r="CV35" t="str">
        <f>IF(Data!$K36=CV$1, "",             IF(ISERR(SEARCH(CV$1,Data!$G36)),        "",          ";" &amp; VLOOKUP(CV$1,Data!$K:$M,3, FALSE) &amp; ",""" &amp; VLOOKUP(CV$1,Data!$K:$L,2, FALSE) &amp; """;"   )             )</f>
        <v/>
      </c>
      <c r="CW35" t="str">
        <f>IF(Data!$K36=CW$1, "",             IF(ISERR(SEARCH(CW$1,Data!$G36)),        "",          ";" &amp; VLOOKUP(CW$1,Data!$K:$M,3, FALSE) &amp; ",""" &amp; VLOOKUP(CW$1,Data!$K:$L,2, FALSE) &amp; """;"   )             )</f>
        <v/>
      </c>
      <c r="CX35" t="str">
        <f>IF(Data!$K36=CX$1, "",             IF(ISERR(SEARCH(CX$1,Data!$G36)),        "",          ";" &amp; VLOOKUP(CX$1,Data!$K:$M,3, FALSE) &amp; ",""" &amp; VLOOKUP(CX$1,Data!$K:$L,2, FALSE) &amp; """;"   )             )</f>
        <v/>
      </c>
      <c r="CY35" t="str">
        <f>IF(Data!$K36=CY$1, "",             IF(ISERR(SEARCH(CY$1,Data!$G36)),        "",          ";" &amp; VLOOKUP(CY$1,Data!$K:$M,3, FALSE) &amp; ",""" &amp; VLOOKUP(CY$1,Data!$K:$L,2, FALSE) &amp; """;"   )             )</f>
        <v/>
      </c>
      <c r="CZ35" t="str">
        <f>IF(Data!$K36=CZ$1, "",             IF(ISERR(SEARCH(CZ$1,Data!$G36)),        "",          ";" &amp; VLOOKUP(CZ$1,Data!$K:$M,3, FALSE) &amp; ",""" &amp; VLOOKUP(CZ$1,Data!$K:$L,2, FALSE) &amp; """;"   )             )</f>
        <v/>
      </c>
      <c r="DA35" t="str">
        <f>IF(Data!$K36=DA$1, "",             IF(ISERR(SEARCH(DA$1,Data!$G36)),        "",          ";" &amp; VLOOKUP(DA$1,Data!$K:$M,3, FALSE) &amp; ",""" &amp; VLOOKUP(DA$1,Data!$K:$L,2, FALSE) &amp; """;"   )             )</f>
        <v/>
      </c>
      <c r="DB35" t="str">
        <f>IF(Data!$K36=DB$1, "",             IF(ISERR(SEARCH(DB$1,Data!$G36)),        "",          ";" &amp; VLOOKUP(DB$1,Data!$K:$M,3, FALSE) &amp; ",""" &amp; VLOOKUP(DB$1,Data!$K:$L,2, FALSE) &amp; """;"   )             )</f>
        <v/>
      </c>
      <c r="DC35" t="str">
        <f>IF(Data!$K36=DC$1, "",             IF(ISERR(SEARCH(DC$1,Data!$G36)),        "",          ";" &amp; VLOOKUP(DC$1,Data!$K:$M,3, FALSE) &amp; ",""" &amp; VLOOKUP(DC$1,Data!$K:$L,2, FALSE) &amp; """;"   )             )</f>
        <v/>
      </c>
      <c r="DD35" t="str">
        <f>IF(Data!$K36=DD$1, "",             IF(ISERR(SEARCH(DD$1,Data!$G36)),        "",          ";" &amp; VLOOKUP(DD$1,Data!$K:$M,3, FALSE) &amp; ",""" &amp; VLOOKUP(DD$1,Data!$K:$L,2, FALSE) &amp; """;"   )             )</f>
        <v/>
      </c>
      <c r="DE35" t="str">
        <f>IF(Data!$K36=DE$1, "",             IF(ISERR(SEARCH(DE$1,Data!$G36)),        "",          ";" &amp; VLOOKUP(DE$1,Data!$K:$M,3, FALSE) &amp; ",""" &amp; VLOOKUP(DE$1,Data!$K:$L,2, FALSE) &amp; """;"   )             )</f>
        <v/>
      </c>
      <c r="DF35" t="str">
        <f>IF(Data!$K36=DF$1, "",             IF(ISERR(SEARCH(DF$1,Data!$G36)),        "",          ";" &amp; VLOOKUP(DF$1,Data!$K:$M,3, FALSE) &amp; ",""" &amp; VLOOKUP(DF$1,Data!$K:$L,2, FALSE) &amp; """;"   )             )</f>
        <v/>
      </c>
      <c r="DG35" t="str">
        <f>IF(Data!$K36=DG$1, "",             IF(ISERR(SEARCH(DG$1,Data!$G36)),        "",          ";" &amp; VLOOKUP(DG$1,Data!$K:$M,3, FALSE) &amp; ",""" &amp; VLOOKUP(DG$1,Data!$K:$L,2, FALSE) &amp; """;"   )             )</f>
        <v/>
      </c>
      <c r="DH35" t="str">
        <f>IF(Data!$K36=DH$1, "",             IF(ISERR(SEARCH(DH$1,Data!$G36)),        "",          ";" &amp; VLOOKUP(DH$1,Data!$K:$M,3, FALSE) &amp; ",""" &amp; VLOOKUP(DH$1,Data!$K:$L,2, FALSE) &amp; """;"   )             )</f>
        <v/>
      </c>
      <c r="DI35" t="str">
        <f>IF(Data!$K36=DI$1, "",             IF(ISERR(SEARCH(DI$1,Data!$G36)),        "",          ";" &amp; VLOOKUP(DI$1,Data!$K:$M,3, FALSE) &amp; ",""" &amp; VLOOKUP(DI$1,Data!$K:$L,2, FALSE) &amp; """;"   )             )</f>
        <v/>
      </c>
      <c r="DJ35" t="str">
        <f>IF(Data!$K36=DJ$1, "",             IF(ISERR(SEARCH(DJ$1,Data!$G36)),        "",          ";" &amp; VLOOKUP(DJ$1,Data!$K:$M,3, FALSE) &amp; ",""" &amp; VLOOKUP(DJ$1,Data!$K:$L,2, FALSE) &amp; """;"   )             )</f>
        <v/>
      </c>
      <c r="DK35" t="str">
        <f>IF(Data!$K36=DK$1, "",             IF(ISERR(SEARCH(DK$1,Data!$G36)),        "",          ";" &amp; VLOOKUP(DK$1,Data!$K:$M,3, FALSE) &amp; ",""" &amp; VLOOKUP(DK$1,Data!$K:$L,2, FALSE) &amp; """;"   )             )</f>
        <v/>
      </c>
      <c r="DL35" t="str">
        <f>IF(Data!$K36=DL$1, "",             IF(ISERR(SEARCH(DL$1,Data!$G36)),        "",          ";" &amp; VLOOKUP(DL$1,Data!$K:$M,3, FALSE) &amp; ",""" &amp; VLOOKUP(DL$1,Data!$K:$L,2, FALSE) &amp; """;"   )             )</f>
        <v/>
      </c>
      <c r="DM35" t="str">
        <f>IF(Data!$K36=DM$1, "",             IF(ISERR(SEARCH(DM$1,Data!$G36)),        "",          ";" &amp; VLOOKUP(DM$1,Data!$K:$M,3, FALSE) &amp; ",""" &amp; VLOOKUP(DM$1,Data!$K:$L,2, FALSE) &amp; """;"   )             )</f>
        <v/>
      </c>
      <c r="DN35" t="str">
        <f>IF(Data!$K36=DN$1, "",             IF(ISERR(SEARCH(DN$1,Data!$G36)),        "",          ";" &amp; VLOOKUP(DN$1,Data!$K:$M,3, FALSE) &amp; ",""" &amp; VLOOKUP(DN$1,Data!$K:$L,2, FALSE) &amp; """;"   )             )</f>
        <v/>
      </c>
      <c r="DO35" t="str">
        <f>IF(Data!$K36=DO$1, "",             IF(ISERR(SEARCH(DO$1,Data!$G36)),        "",          ";" &amp; VLOOKUP(DO$1,Data!$K:$M,3, FALSE) &amp; ",""" &amp; VLOOKUP(DO$1,Data!$K:$L,2, FALSE) &amp; """;"   )             )</f>
        <v/>
      </c>
      <c r="DP35" t="str">
        <f>IF(Data!$K36=DP$1, "",             IF(ISERR(SEARCH(DP$1,Data!$G36)),        "",          ";" &amp; VLOOKUP(DP$1,Data!$K:$M,3, FALSE) &amp; ",""" &amp; VLOOKUP(DP$1,Data!$K:$L,2, FALSE) &amp; """;"   )             )</f>
        <v/>
      </c>
      <c r="DQ35" t="str">
        <f>IF(Data!$K36=DQ$1, "",             IF(ISERR(SEARCH(DQ$1,Data!$G36)),        "",          ";" &amp; VLOOKUP(DQ$1,Data!$K:$M,3, FALSE) &amp; ",""" &amp; VLOOKUP(DQ$1,Data!$K:$L,2, FALSE) &amp; """;"   )             )</f>
        <v/>
      </c>
      <c r="DR35" t="str">
        <f>IF(Data!$K36=DR$1, "",             IF(ISERR(SEARCH(DR$1,Data!$G36)),        "",          ";" &amp; VLOOKUP(DR$1,Data!$K:$M,3, FALSE) &amp; ",""" &amp; VLOOKUP(DR$1,Data!$K:$L,2, FALSE) &amp; """;"   )             )</f>
        <v/>
      </c>
      <c r="DS35" t="str">
        <f>IF(Data!$K36=DS$1, "",             IF(ISERR(SEARCH(DS$1,Data!$G36)),        "",          ";" &amp; VLOOKUP(DS$1,Data!$K:$M,3, FALSE) &amp; ",""" &amp; VLOOKUP(DS$1,Data!$K:$L,2, FALSE) &amp; """;"   )             )</f>
        <v/>
      </c>
      <c r="DT35" t="str">
        <f>IF(Data!$K36=DT$1, "",             IF(ISERR(SEARCH(DT$1,Data!$G36)),        "",          ";" &amp; VLOOKUP(DT$1,Data!$K:$M,3, FALSE) &amp; ",""" &amp; VLOOKUP(DT$1,Data!$K:$L,2, FALSE) &amp; """;"   )             )</f>
        <v/>
      </c>
      <c r="DU35" t="str">
        <f>IF(Data!$K36=DU$1, "",             IF(ISERR(SEARCH(DU$1,Data!$G36)),        "",          ";" &amp; VLOOKUP(DU$1,Data!$K:$M,3, FALSE) &amp; ",""" &amp; VLOOKUP(DU$1,Data!$K:$L,2, FALSE) &amp; """;"   )             )</f>
        <v/>
      </c>
      <c r="DV35" t="str">
        <f>IF(Data!$K36=DV$1, "",             IF(ISERR(SEARCH(DV$1,Data!$G36)),        "",          ";" &amp; VLOOKUP(DV$1,Data!$K:$M,3, FALSE) &amp; ",""" &amp; VLOOKUP(DV$1,Data!$K:$L,2, FALSE) &amp; """;"   )             )</f>
        <v/>
      </c>
      <c r="DW35" t="str">
        <f>IF(Data!$K36=DW$1, "",             IF(ISERR(SEARCH(DW$1,Data!$G36)),        "",          ";" &amp; VLOOKUP(DW$1,Data!$K:$M,3, FALSE) &amp; ",""" &amp; VLOOKUP(DW$1,Data!$K:$L,2, FALSE) &amp; """;"   )             )</f>
        <v/>
      </c>
      <c r="DX35" t="str">
        <f>IF(Data!$K36=DX$1, "",             IF(ISERR(SEARCH(DX$1,Data!$G36)),        "",          ";" &amp; VLOOKUP(DX$1,Data!$K:$M,3, FALSE) &amp; ",""" &amp; VLOOKUP(DX$1,Data!$K:$L,2, FALSE) &amp; """;"   )             )</f>
        <v/>
      </c>
      <c r="DY35" t="str">
        <f>IF(Data!$K36=DY$1, "",             IF(ISERR(SEARCH(DY$1,Data!$G36)),        "",          ";" &amp; VLOOKUP(DY$1,Data!$K:$M,3, FALSE) &amp; ",""" &amp; VLOOKUP(DY$1,Data!$K:$L,2, FALSE) &amp; """;"   )             )</f>
        <v/>
      </c>
      <c r="DZ35" t="str">
        <f>IF(Data!$K36=DZ$1, "",             IF(ISERR(SEARCH(DZ$1,Data!$G36)),        "",          ";" &amp; VLOOKUP(DZ$1,Data!$K:$M,3, FALSE) &amp; ",""" &amp; VLOOKUP(DZ$1,Data!$K:$L,2, FALSE) &amp; """;"   )             )</f>
        <v/>
      </c>
      <c r="EA35" t="str">
        <f>IF(Data!$K36=EA$1, "",             IF(ISERR(SEARCH(EA$1,Data!$G36)),        "",          ";" &amp; VLOOKUP(EA$1,Data!$K:$M,3, FALSE) &amp; ",""" &amp; VLOOKUP(EA$1,Data!$K:$L,2, FALSE) &amp; """;"   )             )</f>
        <v/>
      </c>
      <c r="EB35" t="str">
        <f>IF(Data!$K36=EB$1, "",             IF(ISERR(SEARCH(EB$1,Data!$G36)),        "",          ";" &amp; VLOOKUP(EB$1,Data!$K:$M,3, FALSE) &amp; ",""" &amp; VLOOKUP(EB$1,Data!$K:$L,2, FALSE) &amp; """;"   )             )</f>
        <v/>
      </c>
      <c r="EC35" t="str">
        <f>IF(Data!$K36=EC$1, "",             IF(ISERR(SEARCH(EC$1,Data!$G36)),        "",          ";" &amp; VLOOKUP(EC$1,Data!$K:$M,3, FALSE) &amp; ",""" &amp; VLOOKUP(EC$1,Data!$K:$L,2, FALSE) &amp; """;"   )             )</f>
        <v/>
      </c>
      <c r="ED35" t="str">
        <f>IF(Data!$K36=ED$1, "",             IF(ISERR(SEARCH(ED$1,Data!$G36)),        "",          ";" &amp; VLOOKUP(ED$1,Data!$K:$M,3, FALSE) &amp; ",""" &amp; VLOOKUP(ED$1,Data!$K:$L,2, FALSE) &amp; """;"   )             )</f>
        <v/>
      </c>
      <c r="EE35" t="str">
        <f>IF(Data!$K36=EE$1, "",             IF(ISERR(SEARCH(EE$1,Data!$G36)),        "",          ";" &amp; VLOOKUP(EE$1,Data!$K:$M,3, FALSE) &amp; ",""" &amp; VLOOKUP(EE$1,Data!$K:$L,2, FALSE) &amp; """;"   )             )</f>
        <v/>
      </c>
      <c r="EF35" t="str">
        <f>IF(Data!$K36=EF$1, "",             IF(ISERR(SEARCH(EF$1,Data!$G36)),        "",          ";" &amp; VLOOKUP(EF$1,Data!$K:$M,3, FALSE) &amp; ",""" &amp; VLOOKUP(EF$1,Data!$K:$L,2, FALSE) &amp; """;"   )             )</f>
        <v/>
      </c>
      <c r="EG35" t="str">
        <f>IF(Data!$K36=EG$1, "",             IF(ISERR(SEARCH(EG$1,Data!$G36)),        "",          ";" &amp; VLOOKUP(EG$1,Data!$K:$M,3, FALSE) &amp; ",""" &amp; VLOOKUP(EG$1,Data!$K:$L,2, FALSE) &amp; """;"   )             )</f>
        <v/>
      </c>
      <c r="EH35" t="str">
        <f>IF(Data!$K36=EH$1, "",             IF(ISERR(SEARCH(EH$1,Data!$G36)),        "",          ";" &amp; VLOOKUP(EH$1,Data!$K:$M,3, FALSE) &amp; ",""" &amp; VLOOKUP(EH$1,Data!$K:$L,2, FALSE) &amp; """;"   )             )</f>
        <v/>
      </c>
      <c r="EI35" t="str">
        <f>IF(Data!$K36=EI$1, "",             IF(ISERR(SEARCH(EI$1,Data!$G36)),        "",          ";" &amp; VLOOKUP(EI$1,Data!$K:$M,3, FALSE) &amp; ",""" &amp; VLOOKUP(EI$1,Data!$K:$L,2, FALSE) &amp; """;"   )             )</f>
        <v/>
      </c>
      <c r="EJ35" t="str">
        <f>IF(Data!$K36=EJ$1, "",             IF(ISERR(SEARCH(EJ$1,Data!$G36)),        "",          ";" &amp; VLOOKUP(EJ$1,Data!$K:$M,3, FALSE) &amp; ",""" &amp; VLOOKUP(EJ$1,Data!$K:$L,2, FALSE) &amp; """;"   )             )</f>
        <v/>
      </c>
      <c r="EK35" t="str">
        <f>IF(Data!$K36=EK$1, "",             IF(ISERR(SEARCH(EK$1,Data!$G36)),        "",          ";" &amp; VLOOKUP(EK$1,Data!$K:$M,3, FALSE) &amp; ",""" &amp; VLOOKUP(EK$1,Data!$K:$L,2, FALSE) &amp; """;"   )             )</f>
        <v/>
      </c>
      <c r="EL35" t="str">
        <f>IF(Data!$K36=EL$1, "",             IF(ISERR(SEARCH(EL$1,Data!$G36)),        "",          ";" &amp; VLOOKUP(EL$1,Data!$K:$M,3, FALSE) &amp; ",""" &amp; VLOOKUP(EL$1,Data!$K:$L,2, FALSE) &amp; """;"   )             )</f>
        <v/>
      </c>
      <c r="EM35" t="str">
        <f>IF(Data!$K36=EM$1, "",             IF(ISERR(SEARCH(EM$1,Data!$G36)),        "",          ";" &amp; VLOOKUP(EM$1,Data!$K:$M,3, FALSE) &amp; ",""" &amp; VLOOKUP(EM$1,Data!$K:$L,2, FALSE) &amp; """;"   )             )</f>
        <v/>
      </c>
      <c r="EN35" t="str">
        <f>IF(Data!$K36=EN$1, "",             IF(ISERR(SEARCH(EN$1,Data!$G36)),        "",          ";" &amp; VLOOKUP(EN$1,Data!$K:$M,3, FALSE) &amp; ",""" &amp; VLOOKUP(EN$1,Data!$K:$L,2, FALSE) &amp; """;"   )             )</f>
        <v/>
      </c>
      <c r="EO35" t="str">
        <f>IF(Data!$K36=EO$1, "",             IF(ISERR(SEARCH(EO$1,Data!$G36)),        "",          ";" &amp; VLOOKUP(EO$1,Data!$K:$M,3, FALSE) &amp; ",""" &amp; VLOOKUP(EO$1,Data!$K:$L,2, FALSE) &amp; """;"   )             )</f>
        <v/>
      </c>
      <c r="EP35" t="str">
        <f>IF(Data!$K36=EP$1, "",             IF(ISERR(SEARCH(EP$1,Data!$G36)),        "",          ";" &amp; VLOOKUP(EP$1,Data!$K:$M,3, FALSE) &amp; ",""" &amp; VLOOKUP(EP$1,Data!$K:$L,2, FALSE) &amp; """;"   )             )</f>
        <v/>
      </c>
      <c r="EQ35" t="str">
        <f>IF(Data!$K36=EQ$1, "",             IF(ISERR(SEARCH(EQ$1,Data!$G36)),        "",          ";" &amp; VLOOKUP(EQ$1,Data!$K:$M,3, FALSE) &amp; ",""" &amp; VLOOKUP(EQ$1,Data!$K:$L,2, FALSE) &amp; """;"   )             )</f>
        <v/>
      </c>
      <c r="ER35" t="str">
        <f>IF(Data!$K36=ER$1, "",             IF(ISERR(SEARCH(ER$1,Data!$G36)),        "",          ";" &amp; VLOOKUP(ER$1,Data!$K:$M,3, FALSE) &amp; ",""" &amp; VLOOKUP(ER$1,Data!$K:$L,2, FALSE) &amp; """;"   )             )</f>
        <v/>
      </c>
      <c r="ES35" t="str">
        <f>IF(Data!$K36=ES$1, "",             IF(ISERR(SEARCH(ES$1,Data!$G36)),        "",          ";" &amp; VLOOKUP(ES$1,Data!$K:$M,3, FALSE) &amp; ",""" &amp; VLOOKUP(ES$1,Data!$K:$L,2, FALSE) &amp; """;"   )             )</f>
        <v/>
      </c>
      <c r="ET35" t="str">
        <f>IF(Data!$K36=ET$1, "",             IF(ISERR(SEARCH(ET$1,Data!$G36)),        "",          ";" &amp; VLOOKUP(ET$1,Data!$K:$M,3, FALSE) &amp; ",""" &amp; VLOOKUP(ET$1,Data!$K:$L,2, FALSE) &amp; """;"   )             )</f>
        <v/>
      </c>
      <c r="EU35" t="str">
        <f>IF(Data!$K36=EU$1, "",             IF(ISERR(SEARCH(EU$1,Data!$G36)),        "",          ";" &amp; VLOOKUP(EU$1,Data!$K:$M,3, FALSE) &amp; ",""" &amp; VLOOKUP(EU$1,Data!$K:$L,2, FALSE) &amp; """;"   )             )</f>
        <v/>
      </c>
      <c r="EV35" t="str">
        <f>IF(Data!$K36=EV$1, "",             IF(ISERR(SEARCH(EV$1,Data!$G36)),        "",          ";" &amp; VLOOKUP(EV$1,Data!$K:$M,3, FALSE) &amp; ",""" &amp; VLOOKUP(EV$1,Data!$K:$L,2, FALSE) &amp; """;"   )             )</f>
        <v/>
      </c>
      <c r="EW35" t="str">
        <f>IF(Data!$K36=EW$1, "",             IF(ISERR(SEARCH(EW$1,Data!$G36)),        "",          ";" &amp; VLOOKUP(EW$1,Data!$K:$M,3, FALSE) &amp; ",""" &amp; VLOOKUP(EW$1,Data!$K:$L,2, FALSE) &amp; """;"   )             )</f>
        <v/>
      </c>
      <c r="EX35" t="str">
        <f>IF(Data!$K36=EX$1, "",             IF(ISERR(SEARCH(EX$1,Data!$G36)),        "",          ";" &amp; VLOOKUP(EX$1,Data!$K:$M,3, FALSE) &amp; ",""" &amp; VLOOKUP(EX$1,Data!$K:$L,2, FALSE) &amp; """;"   )             )</f>
        <v/>
      </c>
      <c r="EY35" t="str">
        <f>IF(Data!$K36=EY$1, "",             IF(ISERR(SEARCH(EY$1,Data!$G36)),        "",          ";" &amp; VLOOKUP(EY$1,Data!$K:$M,3, FALSE) &amp; ",""" &amp; VLOOKUP(EY$1,Data!$K:$L,2, FALSE) &amp; """;"   )             )</f>
        <v/>
      </c>
      <c r="EZ35" t="str">
        <f>IF(Data!$K36=EZ$1, "",             IF(ISERR(SEARCH(EZ$1,Data!$G36)),        "",          ";" &amp; VLOOKUP(EZ$1,Data!$K:$M,3, FALSE) &amp; ",""" &amp; VLOOKUP(EZ$1,Data!$K:$L,2, FALSE) &amp; """;"   )             )</f>
        <v/>
      </c>
      <c r="FA35" t="str">
        <f>IF(Data!$K36=FA$1, "",             IF(ISERR(SEARCH(FA$1,Data!$G36)),        "",          ";" &amp; VLOOKUP(FA$1,Data!$K:$M,3, FALSE) &amp; ",""" &amp; VLOOKUP(FA$1,Data!$K:$L,2, FALSE) &amp; """;"   )             )</f>
        <v/>
      </c>
      <c r="FB35" t="str">
        <f>IF(Data!$K36=FB$1, "",             IF(ISERR(SEARCH(FB$1,Data!$G36)),        "",          ";" &amp; VLOOKUP(FB$1,Data!$K:$M,3, FALSE) &amp; ",""" &amp; VLOOKUP(FB$1,Data!$K:$L,2, FALSE) &amp; """;"   )             )</f>
        <v/>
      </c>
      <c r="FC35" t="str">
        <f>IF(Data!$K36=FC$1, "",             IF(ISERR(SEARCH(FC$1,Data!$G36)),        "",          ";" &amp; VLOOKUP(FC$1,Data!$K:$M,3, FALSE) &amp; ",""" &amp; VLOOKUP(FC$1,Data!$K:$L,2, FALSE) &amp; """;"   )             )</f>
        <v/>
      </c>
      <c r="FD35" t="str">
        <f>IF(Data!$K36=FD$1, "",             IF(ISERR(SEARCH(FD$1,Data!$G36)),        "",          ";" &amp; VLOOKUP(FD$1,Data!$K:$M,3, FALSE) &amp; ",""" &amp; VLOOKUP(FD$1,Data!$K:$L,2, FALSE) &amp; """;"   )             )</f>
        <v/>
      </c>
      <c r="FE35" t="str">
        <f>IF(Data!$K36=FE$1, "",             IF(ISERR(SEARCH(FE$1,Data!$G36)),        "",          ";" &amp; VLOOKUP(FE$1,Data!$K:$M,3, FALSE) &amp; ",""" &amp; VLOOKUP(FE$1,Data!$K:$L,2, FALSE) &amp; """;"   )             )</f>
        <v/>
      </c>
      <c r="FF35" t="str">
        <f>IF(Data!$K36=FF$1, "",             IF(ISERR(SEARCH(FF$1,Data!$G36)),        "",          ";" &amp; VLOOKUP(FF$1,Data!$K:$M,3, FALSE) &amp; ",""" &amp; VLOOKUP(FF$1,Data!$K:$L,2, FALSE) &amp; """;"   )             )</f>
        <v/>
      </c>
      <c r="FG35" t="str">
        <f>IF(Data!$K36=FG$1, "",             IF(ISERR(SEARCH(FG$1,Data!$G36)),        "",          ";" &amp; VLOOKUP(FG$1,Data!$K:$M,3, FALSE) &amp; ",""" &amp; VLOOKUP(FG$1,Data!$K:$L,2, FALSE) &amp; """;"   )             )</f>
        <v/>
      </c>
      <c r="FH35" t="str">
        <f>IF(Data!$K36=FH$1, "",             IF(ISERR(SEARCH(FH$1,Data!$G36)),        "",          ";" &amp; VLOOKUP(FH$1,Data!$K:$M,3, FALSE) &amp; ",""" &amp; VLOOKUP(FH$1,Data!$K:$L,2, FALSE) &amp; """;"   )             )</f>
        <v/>
      </c>
      <c r="FI35" t="str">
        <f>IF(Data!$K36=FI$1, "",             IF(ISERR(SEARCH(FI$1,Data!$G36)),        "",          ";" &amp; VLOOKUP(FI$1,Data!$K:$M,3, FALSE) &amp; ",""" &amp; VLOOKUP(FI$1,Data!$K:$L,2, FALSE) &amp; """;"   )             )</f>
        <v/>
      </c>
      <c r="FJ35" t="str">
        <f>IF(Data!$K36=FJ$1, "",             IF(ISERR(SEARCH(FJ$1,Data!$G36)),        "",          ";" &amp; VLOOKUP(FJ$1,Data!$K:$M,3, FALSE) &amp; ",""" &amp; VLOOKUP(FJ$1,Data!$K:$L,2, FALSE) &amp; """;"   )             )</f>
        <v/>
      </c>
      <c r="FK35" t="str">
        <f>IF(Data!$K36=FK$1, "",             IF(ISERR(SEARCH(FK$1,Data!$G36)),        "",          ";" &amp; VLOOKUP(FK$1,Data!$K:$M,3, FALSE) &amp; ",""" &amp; VLOOKUP(FK$1,Data!$K:$L,2, FALSE) &amp; """;"   )             )</f>
        <v/>
      </c>
      <c r="FL35" t="str">
        <f>IF(Data!$K36=FL$1, "",             IF(ISERR(SEARCH(FL$1,Data!$G36)),        "",          ";" &amp; VLOOKUP(FL$1,Data!$K:$M,3, FALSE) &amp; ",""" &amp; VLOOKUP(FL$1,Data!$K:$L,2, FALSE) &amp; """;"   )             )</f>
        <v/>
      </c>
      <c r="FM35" t="str">
        <f>IF(Data!$K36=FM$1, "",             IF(ISERR(SEARCH(FM$1,Data!$G36)),        "",          ";" &amp; VLOOKUP(FM$1,Data!$K:$M,3, FALSE) &amp; ",""" &amp; VLOOKUP(FM$1,Data!$K:$L,2, FALSE) &amp; """;"   )             )</f>
        <v/>
      </c>
      <c r="FN35" t="str">
        <f>IF(Data!$K36=FN$1, "",             IF(ISERR(SEARCH(FN$1,Data!$G36)),        "",          ";" &amp; VLOOKUP(FN$1,Data!$K:$M,3, FALSE) &amp; ",""" &amp; VLOOKUP(FN$1,Data!$K:$L,2, FALSE) &amp; """;"   )             )</f>
        <v/>
      </c>
      <c r="FO35" t="str">
        <f>IF(Data!$K36=FO$1, "",             IF(ISERR(SEARCH(FO$1,Data!$G36)),        "",          ";" &amp; VLOOKUP(FO$1,Data!$K:$M,3, FALSE) &amp; ",""" &amp; VLOOKUP(FO$1,Data!$K:$L,2, FALSE) &amp; """;"   )             )</f>
        <v/>
      </c>
      <c r="FP35" t="str">
        <f>IF(Data!$K36=FP$1, "",             IF(ISERR(SEARCH(FP$1,Data!$G36)),        "",          ";" &amp; VLOOKUP(FP$1,Data!$K:$M,3, FALSE) &amp; ",""" &amp; VLOOKUP(FP$1,Data!$K:$L,2, FALSE) &amp; """;"   )             )</f>
        <v/>
      </c>
      <c r="FQ35" t="str">
        <f>IF(Data!$K36=FQ$1, "",             IF(ISERR(SEARCH(FQ$1,Data!$G36)),        "",          ";" &amp; VLOOKUP(FQ$1,Data!$K:$M,3, FALSE) &amp; ",""" &amp; VLOOKUP(FQ$1,Data!$K:$L,2, FALSE) &amp; """;"   )             )</f>
        <v/>
      </c>
      <c r="FR35" t="str">
        <f>IF(Data!$K36=FR$1, "",             IF(ISERR(SEARCH(FR$1,Data!$G36)),        "",          ";" &amp; VLOOKUP(FR$1,Data!$K:$M,3, FALSE) &amp; ",""" &amp; VLOOKUP(FR$1,Data!$K:$L,2, FALSE) &amp; """;"   )             )</f>
        <v/>
      </c>
      <c r="FS35" t="str">
        <f>IF(Data!$K36=FS$1, "",             IF(ISERR(SEARCH(FS$1,Data!$G36)),        "",          ";" &amp; VLOOKUP(FS$1,Data!$K:$M,3, FALSE) &amp; ",""" &amp; VLOOKUP(FS$1,Data!$K:$L,2, FALSE) &amp; """;"   )             )</f>
        <v/>
      </c>
      <c r="FT35" t="str">
        <f>IF(Data!$K36=FT$1, "",             IF(ISERR(SEARCH(FT$1,Data!$G36)),        "",          ";" &amp; VLOOKUP(FT$1,Data!$K:$M,3, FALSE) &amp; ",""" &amp; VLOOKUP(FT$1,Data!$K:$L,2, FALSE) &amp; """;"   )             )</f>
        <v/>
      </c>
      <c r="FU35" t="str">
        <f>IF(Data!$K36=FU$1, "",             IF(ISERR(SEARCH(FU$1,Data!$G36)),        "",          ";" &amp; VLOOKUP(FU$1,Data!$K:$M,3, FALSE) &amp; ",""" &amp; VLOOKUP(FU$1,Data!$K:$L,2, FALSE) &amp; """;"   )             )</f>
        <v/>
      </c>
      <c r="FV35" t="str">
        <f>IF(Data!$K36=FV$1, "",             IF(ISERR(SEARCH(FV$1,Data!$G36)),        "",          ";" &amp; VLOOKUP(FV$1,Data!$K:$M,3, FALSE) &amp; ",""" &amp; VLOOKUP(FV$1,Data!$K:$L,2, FALSE) &amp; """;"   )             )</f>
        <v/>
      </c>
      <c r="FW35" t="str">
        <f>IF(Data!$K36=FW$1, "",             IF(ISERR(SEARCH(FW$1,Data!$G36)),        "",          ";" &amp; VLOOKUP(FW$1,Data!$K:$M,3, FALSE) &amp; ",""" &amp; VLOOKUP(FW$1,Data!$K:$L,2, FALSE) &amp; """;"   )             )</f>
        <v/>
      </c>
      <c r="FX35" t="str">
        <f>IF(Data!$K36=FX$1, "",             IF(ISERR(SEARCH(FX$1,Data!$G36)),        "",          ";" &amp; VLOOKUP(FX$1,Data!$K:$M,3, FALSE) &amp; ",""" &amp; VLOOKUP(FX$1,Data!$K:$L,2, FALSE) &amp; """;"   )             )</f>
        <v/>
      </c>
      <c r="FY35" t="str">
        <f>IF(Data!$K36=FY$1, "",             IF(ISERR(SEARCH(FY$1,Data!$G36)),        "",          ";" &amp; VLOOKUP(FY$1,Data!$K:$M,3, FALSE) &amp; ",""" &amp; VLOOKUP(FY$1,Data!$K:$L,2, FALSE) &amp; """;"   )             )</f>
        <v/>
      </c>
      <c r="FZ35" t="str">
        <f>IF(Data!$K36=FZ$1, "",             IF(ISERR(SEARCH(FZ$1,Data!$G36)),        "",          ";" &amp; VLOOKUP(FZ$1,Data!$K:$M,3, FALSE) &amp; ",""" &amp; VLOOKUP(FZ$1,Data!$K:$L,2, FALSE) &amp; """;"   )             )</f>
        <v/>
      </c>
      <c r="GA35" t="str">
        <f>IF(Data!$K36=GA$1, "",             IF(ISERR(SEARCH(GA$1,Data!$G36)),        "",          ";" &amp; VLOOKUP(GA$1,Data!$K:$M,3, FALSE) &amp; ",""" &amp; VLOOKUP(GA$1,Data!$K:$L,2, FALSE) &amp; """;"   )             )</f>
        <v/>
      </c>
      <c r="GB35" t="str">
        <f>IF(Data!$K36=GB$1, "",             IF(ISERR(SEARCH(GB$1,Data!$G36)),        "",          ";" &amp; VLOOKUP(GB$1,Data!$K:$M,3, FALSE) &amp; ",""" &amp; VLOOKUP(GB$1,Data!$K:$L,2, FALSE) &amp; """;"   )             )</f>
        <v/>
      </c>
      <c r="GC35" t="str">
        <f>IF(Data!$K36=GC$1, "",             IF(ISERR(SEARCH(GC$1,Data!$G36)),        "",          ";" &amp; VLOOKUP(GC$1,Data!$K:$M,3, FALSE) &amp; ",""" &amp; VLOOKUP(GC$1,Data!$K:$L,2, FALSE) &amp; """;"   )             )</f>
        <v/>
      </c>
      <c r="GD35" t="str">
        <f>IF(Data!$K36=GD$1, "",             IF(ISERR(SEARCH(GD$1,Data!$G36)),        "",          ";" &amp; VLOOKUP(GD$1,Data!$K:$M,3, FALSE) &amp; ",""" &amp; VLOOKUP(GD$1,Data!$K:$L,2, FALSE) &amp; """;"   )             )</f>
        <v/>
      </c>
      <c r="GE35" t="str">
        <f>IF(Data!$K36=GE$1, "",             IF(ISERR(SEARCH(GE$1,Data!$G36)),        "",          ";" &amp; VLOOKUP(GE$1,Data!$K:$M,3, FALSE) &amp; ",""" &amp; VLOOKUP(GE$1,Data!$K:$L,2, FALSE) &amp; """;"   )             )</f>
        <v/>
      </c>
      <c r="GF35" t="str">
        <f>IF(Data!$K36=GF$1, "",             IF(ISERR(SEARCH(GF$1,Data!$G36)),        "",          ";" &amp; VLOOKUP(GF$1,Data!$K:$M,3, FALSE) &amp; ",""" &amp; VLOOKUP(GF$1,Data!$K:$L,2, FALSE) &amp; """;"   )             )</f>
        <v/>
      </c>
      <c r="GG35" t="str">
        <f>IF(Data!$K36=GG$1, "",             IF(ISERR(SEARCH(GG$1,Data!$G36)),        "",          ";" &amp; VLOOKUP(GG$1,Data!$K:$M,3, FALSE) &amp; ",""" &amp; VLOOKUP(GG$1,Data!$K:$L,2, FALSE) &amp; """;"   )             )</f>
        <v/>
      </c>
      <c r="GH35" t="str">
        <f>IF(Data!$K36=GH$1, "",             IF(ISERR(SEARCH(GH$1,Data!$G36)),        "",          ";" &amp; VLOOKUP(GH$1,Data!$K:$M,3, FALSE) &amp; ",""" &amp; VLOOKUP(GH$1,Data!$K:$L,2, FALSE) &amp; """;"   )             )</f>
        <v/>
      </c>
      <c r="GI35" t="str">
        <f>IF(Data!$K36=GI$1, "",             IF(ISERR(SEARCH(GI$1,Data!$G36)),        "",          ";" &amp; VLOOKUP(GI$1,Data!$K:$M,3, FALSE) &amp; ",""" &amp; VLOOKUP(GI$1,Data!$K:$L,2, FALSE) &amp; """;"   )             )</f>
        <v>;179,"HUMAN";</v>
      </c>
      <c r="GJ35" t="str">
        <f>IF(Data!$K36=GJ$1, "",             IF(ISERR(SEARCH(GJ$1,Data!$G36)),        "",          ";" &amp; VLOOKUP(GJ$1,Data!$K:$M,3, FALSE) &amp; ",""" &amp; VLOOKUP(GJ$1,Data!$K:$L,2, FALSE) &amp; """;"   )             )</f>
        <v/>
      </c>
      <c r="GK35" t="str">
        <f>IF(Data!$K36=GK$1, "",             IF(ISERR(SEARCH(GK$1,Data!$G36)),        "",          ";" &amp; VLOOKUP(GK$1,Data!$K:$M,3, FALSE) &amp; ",""" &amp; VLOOKUP(GK$1,Data!$K:$L,2, FALSE) &amp; """;"   )             )</f>
        <v/>
      </c>
      <c r="GL35" t="str">
        <f>IF(Data!$K36=GL$1, "",             IF(ISERR(SEARCH(GL$1,Data!$G36)),        "",          ";" &amp; VLOOKUP(GL$1,Data!$K:$M,3, FALSE) &amp; ",""" &amp; VLOOKUP(GL$1,Data!$K:$L,2, FALSE) &amp; """;"   )             )</f>
        <v/>
      </c>
      <c r="GM35" t="str">
        <f>IF(Data!$K36=GM$1, "",             IF(ISERR(SEARCH(GM$1,Data!$G36)),        "",          ";" &amp; VLOOKUP(GM$1,Data!$K:$M,3, FALSE) &amp; ",""" &amp; VLOOKUP(GM$1,Data!$K:$L,2, FALSE) &amp; """;"   )             )</f>
        <v/>
      </c>
      <c r="GN35" t="str">
        <f>IF(Data!$K36=GN$1, "",             IF(ISERR(SEARCH(GN$1,Data!$G36)),        "",          ";" &amp; VLOOKUP(GN$1,Data!$K:$M,3, FALSE) &amp; ",""" &amp; VLOOKUP(GN$1,Data!$K:$L,2, FALSE) &amp; """;"   )             )</f>
        <v/>
      </c>
      <c r="GO35" t="str">
        <f>IF(Data!$K36=GO$1, "",             IF(ISERR(SEARCH(GO$1,Data!$G36)),        "",          ";" &amp; VLOOKUP(GO$1,Data!$K:$M,3, FALSE) &amp; ",""" &amp; VLOOKUP(GO$1,Data!$K:$L,2, FALSE) &amp; """;"   )             )</f>
        <v/>
      </c>
      <c r="GP35" t="str">
        <f>IF(Data!$K36=GP$1, "",             IF(ISERR(SEARCH(GP$1,Data!$G36)),        "",          ";" &amp; VLOOKUP(GP$1,Data!$K:$M,3, FALSE) &amp; ",""" &amp; VLOOKUP(GP$1,Data!$K:$L,2, FALSE) &amp; """;"   )             )</f>
        <v/>
      </c>
      <c r="GQ35" t="str">
        <f>IF(Data!$K36=GQ$1, "",             IF(ISERR(SEARCH(GQ$1,Data!$G36)),        "",          ";" &amp; VLOOKUP(GQ$1,Data!$K:$M,3, FALSE) &amp; ",""" &amp; VLOOKUP(GQ$1,Data!$K:$L,2, FALSE) &amp; """;"   )             )</f>
        <v/>
      </c>
      <c r="GR35" t="str">
        <f>IF(Data!$K36=GR$1, "",             IF(ISERR(SEARCH(GR$1,Data!$G36)),        "",          ";" &amp; VLOOKUP(GR$1,Data!$K:$M,3, FALSE) &amp; ",""" &amp; VLOOKUP(GR$1,Data!$K:$L,2, FALSE) &amp; """;"   )             )</f>
        <v/>
      </c>
      <c r="GS35" t="str">
        <f>IF(Data!$K36=GS$1, "",             IF(ISERR(SEARCH(GS$1,Data!$G36)),        "",          ";" &amp; VLOOKUP(GS$1,Data!$K:$M,3, FALSE) &amp; ",""" &amp; VLOOKUP(GS$1,Data!$K:$L,2, FALSE) &amp; """;"   )             )</f>
        <v/>
      </c>
      <c r="GT35" t="str">
        <f>IF(Data!$K36=GT$1, "",             IF(ISERR(SEARCH(GT$1,Data!$G36)),        "",          ";" &amp; VLOOKUP(GT$1,Data!$K:$M,3, FALSE) &amp; ",""" &amp; VLOOKUP(GT$1,Data!$K:$L,2, FALSE) &amp; """;"   )             )</f>
        <v/>
      </c>
      <c r="GU35" t="str">
        <f>IF(Data!$K36=GU$1, "",             IF(ISERR(SEARCH(GU$1,Data!$G36)),        "",          ";" &amp; VLOOKUP(GU$1,Data!$K:$M,3, FALSE) &amp; ",""" &amp; VLOOKUP(GU$1,Data!$K:$L,2, FALSE) &amp; """;"   )             )</f>
        <v/>
      </c>
      <c r="GV35" t="str">
        <f>IF(Data!$K36=GV$1, "",             IF(ISERR(SEARCH(GV$1,Data!$G36)),        "",          ";" &amp; VLOOKUP(GV$1,Data!$K:$M,3, FALSE) &amp; ",""" &amp; VLOOKUP(GV$1,Data!$K:$L,2, FALSE) &amp; """;"   )             )</f>
        <v/>
      </c>
      <c r="GW35" t="str">
        <f>IF(Data!$K36=GW$1, "",             IF(ISERR(SEARCH(GW$1,Data!$G36)),        "",          ";" &amp; VLOOKUP(GW$1,Data!$K:$M,3, FALSE) &amp; ",""" &amp; VLOOKUP(GW$1,Data!$K:$L,2, FALSE) &amp; """;"   )             )</f>
        <v/>
      </c>
      <c r="GX35" t="str">
        <f>IF(Data!$K36=GX$1, "",             IF(ISERR(SEARCH(GX$1,Data!$G36)),        "",          ";" &amp; VLOOKUP(GX$1,Data!$K:$M,3, FALSE) &amp; ",""" &amp; VLOOKUP(GX$1,Data!$K:$L,2, FALSE) &amp; """;"   )             )</f>
        <v/>
      </c>
      <c r="GY35" t="str">
        <f>IF(Data!$K36=GY$1, "",             IF(ISERR(SEARCH(GY$1,Data!$G36)),        "",          ";" &amp; VLOOKUP(GY$1,Data!$K:$M,3, FALSE) &amp; ",""" &amp; VLOOKUP(GY$1,Data!$K:$L,2, FALSE) &amp; """;"   )             )</f>
        <v/>
      </c>
      <c r="GZ35" t="str">
        <f>IF(Data!$K36=GZ$1, "",             IF(ISERR(SEARCH(GZ$1,Data!$G36)),        "",          ";" &amp; VLOOKUP(GZ$1,Data!$K:$M,3, FALSE) &amp; ",""" &amp; VLOOKUP(GZ$1,Data!$K:$L,2, FALSE) &amp; """;"   )             )</f>
        <v/>
      </c>
      <c r="HA35" t="str">
        <f>IF(Data!$K36=HA$1, "",             IF(ISERR(SEARCH(HA$1,Data!$G36)),        "",          ";" &amp; VLOOKUP(HA$1,Data!$K:$M,3, FALSE) &amp; ",""" &amp; VLOOKUP(HA$1,Data!$K:$L,2, FALSE) &amp; """;"   )             )</f>
        <v/>
      </c>
      <c r="HB35" t="str">
        <f>IF(Data!$K36=HB$1, "",             IF(ISERR(SEARCH(HB$1,Data!$G36)),        "",          ";" &amp; VLOOKUP(HB$1,Data!$K:$M,3, FALSE) &amp; ",""" &amp; VLOOKUP(HB$1,Data!$K:$L,2, FALSE) &amp; """;"   )             )</f>
        <v/>
      </c>
      <c r="HC35" t="str">
        <f>IF(Data!$K36=HC$1, "",             IF(ISERR(SEARCH(HC$1,Data!$G36)),        "",          ";" &amp; VLOOKUP(HC$1,Data!$K:$M,3, FALSE) &amp; ",""" &amp; VLOOKUP(HC$1,Data!$K:$L,2, FALSE) &amp; """;"   )             )</f>
        <v/>
      </c>
      <c r="HD35" t="str">
        <f>IF(Data!$K36=HD$1, "",             IF(ISERR(SEARCH(HD$1,Data!$G36)),        "",          ";" &amp; VLOOKUP(HD$1,Data!$K:$M,3, FALSE) &amp; ",""" &amp; VLOOKUP(HD$1,Data!$K:$L,2, FALSE) &amp; """;"   )             )</f>
        <v/>
      </c>
      <c r="HE35" t="str">
        <f>IF(Data!$K36=HE$1, "",             IF(ISERR(SEARCH(HE$1,Data!$G36)),        "",          ";" &amp; VLOOKUP(HE$1,Data!$K:$M,3, FALSE) &amp; ",""" &amp; VLOOKUP(HE$1,Data!$K:$L,2, FALSE) &amp; """;"   )             )</f>
        <v/>
      </c>
      <c r="HF35" t="str">
        <f>IF(Data!$K36=HF$1, "",             IF(ISERR(SEARCH(HF$1,Data!$G36)),        "",          ";" &amp; VLOOKUP(HF$1,Data!$K:$M,3, FALSE) &amp; ",""" &amp; VLOOKUP(HF$1,Data!$K:$L,2, FALSE) &amp; """;"   )             )</f>
        <v/>
      </c>
      <c r="HG35" t="str">
        <f>IF(Data!$K36=HG$1, "",             IF(ISERR(SEARCH(HG$1,Data!$G36)),        "",          ";" &amp; VLOOKUP(HG$1,Data!$K:$M,3, FALSE) &amp; ",""" &amp; VLOOKUP(HG$1,Data!$K:$L,2, FALSE) &amp; """;"   )             )</f>
        <v/>
      </c>
      <c r="HH35" t="str">
        <f>IF(Data!$K36=HH$1, "",             IF(ISERR(SEARCH(HH$1,Data!$G36)),        "",          ";" &amp; VLOOKUP(HH$1,Data!$K:$M,3, FALSE) &amp; ",""" &amp; VLOOKUP(HH$1,Data!$K:$L,2, FALSE) &amp; """;"   )             )</f>
        <v/>
      </c>
      <c r="HI35" t="str">
        <f>IF(Data!$K36=HI$1, "",             IF(ISERR(SEARCH(HI$1,Data!$G36)),        "",          ";" &amp; VLOOKUP(HI$1,Data!$K:$M,3, FALSE) &amp; ",""" &amp; VLOOKUP(HI$1,Data!$K:$L,2, FALSE) &amp; """;"   )             )</f>
        <v/>
      </c>
      <c r="HJ35" t="str">
        <f>IF(Data!$K36=HJ$1, "",             IF(ISERR(SEARCH(HJ$1,Data!$G36)),        "",          ";" &amp; VLOOKUP(HJ$1,Data!$K:$M,3, FALSE) &amp; ",""" &amp; VLOOKUP(HJ$1,Data!$K:$L,2, FALSE) &amp; """;"   )             )</f>
        <v/>
      </c>
      <c r="HK35" t="str">
        <f>IF(Data!$K36=HK$1, "",             IF(ISERR(SEARCH(HK$1,Data!$G36)),        "",          ";" &amp; VLOOKUP(HK$1,Data!$K:$M,3, FALSE) &amp; ",""" &amp; VLOOKUP(HK$1,Data!$K:$L,2, FALSE) &amp; """;"   )             )</f>
        <v/>
      </c>
      <c r="HL35" t="str">
        <f>IF(Data!$K36=HL$1, "",             IF(ISERR(SEARCH(HL$1,Data!$G36)),        "",          ";" &amp; VLOOKUP(HL$1,Data!$K:$M,3, FALSE) &amp; ",""" &amp; VLOOKUP(HL$1,Data!$K:$L,2, FALSE) &amp; """;"   )             )</f>
        <v/>
      </c>
      <c r="HM35" t="str">
        <f>IF(Data!$K36=HM$1, "",             IF(ISERR(SEARCH(HM$1,Data!$G36)),        "",          ";" &amp; VLOOKUP(HM$1,Data!$K:$M,3, FALSE) &amp; ",""" &amp; VLOOKUP(HM$1,Data!$K:$L,2, FALSE) &amp; """;"   )             )</f>
        <v/>
      </c>
      <c r="HN35" t="str">
        <f>IF(Data!$K36=HN$1, "",             IF(ISERR(SEARCH(HN$1,Data!$G36)),        "",          ";" &amp; VLOOKUP(HN$1,Data!$K:$M,3, FALSE) &amp; ",""" &amp; VLOOKUP(HN$1,Data!$K:$L,2, FALSE) &amp; """;"   )             )</f>
        <v/>
      </c>
      <c r="HO35" t="str">
        <f>IF(Data!$K36=HO$1, "",             IF(ISERR(SEARCH(HO$1,Data!$G36)),        "",          ";" &amp; VLOOKUP(HO$1,Data!$K:$M,3, FALSE) &amp; ",""" &amp; VLOOKUP(HO$1,Data!$K:$L,2, FALSE) &amp; """;"   )             )</f>
        <v/>
      </c>
      <c r="HP35" t="str">
        <f>IF(Data!$K36=HP$1, "",             IF(ISERR(SEARCH(HP$1,Data!$G36)),        "",          ";" &amp; VLOOKUP(HP$1,Data!$K:$M,3, FALSE) &amp; ",""" &amp; VLOOKUP(HP$1,Data!$K:$L,2, FALSE) &amp; """;"   )             )</f>
        <v/>
      </c>
      <c r="HQ35" t="str">
        <f>IF(Data!$K36=HQ$1, "",             IF(ISERR(SEARCH(HQ$1,Data!$G36)),        "",          ";" &amp; VLOOKUP(HQ$1,Data!$K:$M,3, FALSE) &amp; ",""" &amp; VLOOKUP(HQ$1,Data!$K:$L,2, FALSE) &amp; """;"   )             )</f>
        <v/>
      </c>
      <c r="HR35" t="str">
        <f>IF(Data!$K36=HR$1, "",             IF(ISERR(SEARCH(HR$1,Data!$G36)),        "",          ";" &amp; VLOOKUP(HR$1,Data!$K:$M,3, FALSE) &amp; ",""" &amp; VLOOKUP(HR$1,Data!$K:$L,2, FALSE) &amp; """;"   )             )</f>
        <v/>
      </c>
      <c r="HS35" t="str">
        <f>IF(Data!$K36=HS$1, "",             IF(ISERR(SEARCH(HS$1,Data!$G36)),        "",          ";" &amp; VLOOKUP(HS$1,Data!$K:$M,3, FALSE) &amp; ",""" &amp; VLOOKUP(HS$1,Data!$K:$L,2, FALSE) &amp; """;"   )             )</f>
        <v/>
      </c>
      <c r="HT35" t="str">
        <f>IF(Data!$K36=HT$1, "",             IF(ISERR(SEARCH(HT$1,Data!$G36)),        "",          ";" &amp; VLOOKUP(HT$1,Data!$K:$M,3, FALSE) &amp; ",""" &amp; VLOOKUP(HT$1,Data!$K:$L,2, FALSE) &amp; """;"   )             )</f>
        <v/>
      </c>
      <c r="HU35" t="str">
        <f>IF(Data!$K36=HU$1, "",             IF(ISERR(SEARCH(HU$1,Data!$G36)),        "",          ";" &amp; VLOOKUP(HU$1,Data!$K:$M,3, FALSE) &amp; ",""" &amp; VLOOKUP(HU$1,Data!$K:$L,2, FALSE) &amp; """;"   )             )</f>
        <v/>
      </c>
      <c r="HV35" t="str">
        <f>IF(Data!$K36=HV$1, "",             IF(ISERR(SEARCH(HV$1,Data!$G36)),        "",          ";" &amp; VLOOKUP(HV$1,Data!$K:$M,3, FALSE) &amp; ",""" &amp; VLOOKUP(HV$1,Data!$K:$L,2, FALSE) &amp; """;"   )             )</f>
        <v/>
      </c>
      <c r="HW35" t="str">
        <f>IF(Data!$K36=HW$1, "",             IF(ISERR(SEARCH(HW$1,Data!$G36)),        "",          ";" &amp; VLOOKUP(HW$1,Data!$K:$M,3, FALSE) &amp; ",""" &amp; VLOOKUP(HW$1,Data!$K:$L,2, FALSE) &amp; """;"   )             )</f>
        <v/>
      </c>
      <c r="HX35" t="str">
        <f>IF(Data!$K36=HX$1, "",             IF(ISERR(SEARCH(HX$1,Data!$G36)),        "",          ";" &amp; VLOOKUP(HX$1,Data!$K:$M,3, FALSE) &amp; ",""" &amp; VLOOKUP(HX$1,Data!$K:$L,2, FALSE) &amp; """;"   )             )</f>
        <v/>
      </c>
      <c r="HY35" t="str">
        <f>IF(Data!$K36=HY$1, "",             IF(ISERR(SEARCH(HY$1,Data!$G36)),        "",          ";" &amp; VLOOKUP(HY$1,Data!$K:$M,3, FALSE) &amp; ",""" &amp; VLOOKUP(HY$1,Data!$K:$L,2, FALSE) &amp; """;"   )             )</f>
        <v/>
      </c>
      <c r="HZ35" t="str">
        <f>IF(Data!$K36=HZ$1, "",             IF(ISERR(SEARCH(HZ$1,Data!$G36)),        "",          ";" &amp; VLOOKUP(HZ$1,Data!$K:$M,3, FALSE) &amp; ",""" &amp; VLOOKUP(HZ$1,Data!$K:$L,2, FALSE) &amp; """;"   )             )</f>
        <v/>
      </c>
      <c r="IA35" t="str">
        <f>IF(Data!$K36=IA$1, "",             IF(ISERR(SEARCH(IA$1,Data!$G36)),        "",          ";" &amp; VLOOKUP(IA$1,Data!$K:$M,3, FALSE) &amp; ",""" &amp; VLOOKUP(IA$1,Data!$K:$L,2, FALSE) &amp; """;"   )             )</f>
        <v/>
      </c>
      <c r="IB35" t="str">
        <f>IF(Data!$K36=IB$1, "",             IF(ISERR(SEARCH(IB$1,Data!$G36)),        "",          ";" &amp; VLOOKUP(IB$1,Data!$K:$M,3, FALSE) &amp; ",""" &amp; VLOOKUP(IB$1,Data!$K:$L,2, FALSE) &amp; """;"   )             )</f>
        <v/>
      </c>
      <c r="IC35" t="str">
        <f>IF(Data!$K36=IC$1, "",             IF(ISERR(SEARCH(IC$1,Data!$G36)),        "",          ";" &amp; VLOOKUP(IC$1,Data!$K:$M,3, FALSE) &amp; ",""" &amp; VLOOKUP(IC$1,Data!$K:$L,2, FALSE) &amp; """;"   )             )</f>
        <v/>
      </c>
      <c r="ID35" t="str">
        <f>IF(Data!$K36=ID$1, "",             IF(ISERR(SEARCH(ID$1,Data!$G36)),        "",          ";" &amp; VLOOKUP(ID$1,Data!$K:$M,3, FALSE) &amp; ",""" &amp; VLOOKUP(ID$1,Data!$K:$L,2, FALSE) &amp; """;"   )             )</f>
        <v/>
      </c>
      <c r="IE35" t="str">
        <f>IF(Data!$K36=IE$1, "",             IF(ISERR(SEARCH(IE$1,Data!$G36)),        "",          ";" &amp; VLOOKUP(IE$1,Data!$K:$M,3, FALSE) &amp; ",""" &amp; VLOOKUP(IE$1,Data!$K:$L,2, FALSE) &amp; """;"   )             )</f>
        <v/>
      </c>
      <c r="IF35" t="str">
        <f>IF(Data!$K36=IF$1, "",             IF(ISERR(SEARCH(IF$1,Data!$G36)),        "",          ";" &amp; VLOOKUP(IF$1,Data!$K:$M,3, FALSE) &amp; ",""" &amp; VLOOKUP(IF$1,Data!$K:$L,2, FALSE) &amp; """;"   )             )</f>
        <v/>
      </c>
      <c r="IG35" t="str">
        <f>IF(Data!$K36=IG$1, "",             IF(ISERR(SEARCH(IG$1,Data!$G36)),        "",          ";" &amp; VLOOKUP(IG$1,Data!$K:$M,3, FALSE) &amp; ",""" &amp; VLOOKUP(IG$1,Data!$K:$L,2, FALSE) &amp; """;"   )             )</f>
        <v/>
      </c>
      <c r="IH35" t="str">
        <f>IF(Data!$K36=IH$1, "",             IF(ISERR(SEARCH(IH$1,Data!$G36)),        "",          ";" &amp; VLOOKUP(IH$1,Data!$K:$M,3, FALSE) &amp; ",""" &amp; VLOOKUP(IH$1,Data!$K:$L,2, FALSE) &amp; """;"   )             )</f>
        <v/>
      </c>
      <c r="II35" t="str">
        <f>IF(Data!$K36=II$1, "",             IF(ISERR(SEARCH(II$1,Data!$G36)),        "",          ";" &amp; VLOOKUP(II$1,Data!$K:$M,3, FALSE) &amp; ",""" &amp; VLOOKUP(II$1,Data!$K:$L,2, FALSE) &amp; """;"   )             )</f>
        <v/>
      </c>
    </row>
    <row r="36" spans="1:243" x14ac:dyDescent="0.3">
      <c r="A36" t="str">
        <f>Data!K37</f>
        <v>Barada</v>
      </c>
      <c r="B36" s="15">
        <f>VLOOKUP(Tableau36[[#This Row],[Character]],Data!K:M,3,FALSE)</f>
        <v>35</v>
      </c>
      <c r="C36" s="15" t="str">
        <f>VLOOKUP(Tableau36[[#This Row],[Character]],Data!K:L,2,FALSE)</f>
        <v>HUMAN</v>
      </c>
      <c r="D36" s="15" t="str">
        <f>SUBSTITUTE(     SUBSTITUTE(Tableau36[[#This Row],[character_id,character_type,friend_id,friend_type]],",""DROID""",""),    ",""HUMAN""", "")</f>
        <v>35,93/35,180</v>
      </c>
      <c r="E36" s="15" t="str">
        <f>IF(Tableau36[[#This Row],[With char''s id]] = "", "",    MID(Tableau36[[#This Row],[With char''s id]], 2, LEN(Tableau36[[#This Row],[With char''s id]])-1))</f>
        <v>35,"HUMAN",93,"HUMAN"/35,"HUMAN",180,"HUMAN"</v>
      </c>
      <c r="F36" s="15" t="str">
        <f>SUBSTITUTE(Tableau36[[#This Row],[List of friend''s id]],  "/",    "/" &amp; Tableau36[[#This Row],[Character''s id]] &amp; ",""" &amp; Tableau36[[#This Row],[Type]] &amp; """,")</f>
        <v>/35,"HUMAN",93,"HUMAN"/35,"HUMAN",180,"HUMAN"</v>
      </c>
      <c r="G36" t="str">
        <f>IF( Tableau36[[#This Row],[removed double semi-colon]]="", "", "/" &amp; MID(Tableau36[[#This Row],[removed double semi-colon]],2,LEN(Tableau36[[#This Row],[removed double semi-colon]]) - 2) )</f>
        <v>/93,"HUMAN"/180,"HUMAN"</v>
      </c>
      <c r="H36" t="str">
        <f>SUBSTITUTE(Tableau36[[#This Row],[Concatenation]],";;","/")</f>
        <v>;93,"HUMAN"/180,"HUMAN";</v>
      </c>
      <c r="I36" t="str">
        <f>_xlfn.CONCAT(Tableau4[#This Row])</f>
        <v>;93,"HUMAN";;180,"HUMAN";</v>
      </c>
      <c r="M36" t="str">
        <f>IF(Data!$K37=M$1, "",             IF(ISERR(SEARCH(M$1,Data!$G37)),        "",          ";" &amp; VLOOKUP(M$1,Data!$K:$M,3, FALSE) &amp; ",""" &amp; VLOOKUP(M$1,Data!$K:$L,2, FALSE) &amp; """;"   )             )</f>
        <v/>
      </c>
      <c r="N36" t="str">
        <f>IF(Data!$K37=N$1, "",             IF(ISERR(SEARCH(N$1,Data!$G37)),        "",          ";" &amp; VLOOKUP(N$1,Data!$K:$M,3, FALSE) &amp; ",""" &amp; VLOOKUP(N$1,Data!$K:$L,2, FALSE) &amp; """;"   )             )</f>
        <v/>
      </c>
      <c r="O36" t="str">
        <f>IF(Data!$K37=O$1, "",             IF(ISERR(SEARCH(O$1,Data!$G37)),        "",          ";" &amp; VLOOKUP(O$1,Data!$K:$M,3, FALSE) &amp; ",""" &amp; VLOOKUP(O$1,Data!$K:$L,2, FALSE) &amp; """;"   )             )</f>
        <v/>
      </c>
      <c r="P36" t="str">
        <f>IF(Data!$K37=P$1, "",             IF(ISERR(SEARCH(P$1,Data!$G37)),        "",          ";" &amp; VLOOKUP(P$1,Data!$K:$M,3, FALSE) &amp; ",""" &amp; VLOOKUP(P$1,Data!$K:$L,2, FALSE) &amp; """;"   )             )</f>
        <v/>
      </c>
      <c r="Q36" t="str">
        <f>IF(Data!$K37=Q$1, "",             IF(ISERR(SEARCH(Q$1,Data!$G37)),        "",          ";" &amp; VLOOKUP(Q$1,Data!$K:$M,3, FALSE) &amp; ",""" &amp; VLOOKUP(Q$1,Data!$K:$L,2, FALSE) &amp; """;"   )             )</f>
        <v/>
      </c>
      <c r="R36" t="str">
        <f>IF(Data!$K37=R$1, "",             IF(ISERR(SEARCH(R$1,Data!$G37)),        "",          ";" &amp; VLOOKUP(R$1,Data!$K:$M,3, FALSE) &amp; ",""" &amp; VLOOKUP(R$1,Data!$K:$L,2, FALSE) &amp; """;"   )             )</f>
        <v/>
      </c>
      <c r="S36" t="str">
        <f>IF(Data!$K37=S$1, "",             IF(ISERR(SEARCH(S$1,Data!$G37)),        "",          ";" &amp; VLOOKUP(S$1,Data!$K:$M,3, FALSE) &amp; ",""" &amp; VLOOKUP(S$1,Data!$K:$L,2, FALSE) &amp; """;"   )             )</f>
        <v/>
      </c>
      <c r="T36" t="str">
        <f>IF(Data!$K37=T$1, "",             IF(ISERR(SEARCH(T$1,Data!$G37)),        "",          ";" &amp; VLOOKUP(T$1,Data!$K:$M,3, FALSE) &amp; ",""" &amp; VLOOKUP(T$1,Data!$K:$L,2, FALSE) &amp; """;"   )             )</f>
        <v/>
      </c>
      <c r="U36" t="str">
        <f>IF(Data!$K37=U$1, "",             IF(ISERR(SEARCH(U$1,Data!$G37)),        "",          ";" &amp; VLOOKUP(U$1,Data!$K:$M,3, FALSE) &amp; ",""" &amp; VLOOKUP(U$1,Data!$K:$L,2, FALSE) &amp; """;"   )             )</f>
        <v/>
      </c>
      <c r="V36" t="str">
        <f>IF(Data!$K37=V$1, "",             IF(ISERR(SEARCH(V$1,Data!$G37)),        "",          ";" &amp; VLOOKUP(V$1,Data!$K:$M,3, FALSE) &amp; ",""" &amp; VLOOKUP(V$1,Data!$K:$L,2, FALSE) &amp; """;"   )             )</f>
        <v/>
      </c>
      <c r="W36" t="str">
        <f>IF(Data!$K37=W$1, "",             IF(ISERR(SEARCH(W$1,Data!$G37)),        "",          ";" &amp; VLOOKUP(W$1,Data!$K:$M,3, FALSE) &amp; ",""" &amp; VLOOKUP(W$1,Data!$K:$L,2, FALSE) &amp; """;"   )             )</f>
        <v/>
      </c>
      <c r="X36" t="str">
        <f>IF(Data!$K37=X$1, "",             IF(ISERR(SEARCH(X$1,Data!$G37)),        "",          ";" &amp; VLOOKUP(X$1,Data!$K:$M,3, FALSE) &amp; ",""" &amp; VLOOKUP(X$1,Data!$K:$L,2, FALSE) &amp; """;"   )             )</f>
        <v/>
      </c>
      <c r="Y36" t="str">
        <f>IF(Data!$K37=Y$1, "",             IF(ISERR(SEARCH(Y$1,Data!$G37)),        "",          ";" &amp; VLOOKUP(Y$1,Data!$K:$M,3, FALSE) &amp; ",""" &amp; VLOOKUP(Y$1,Data!$K:$L,2, FALSE) &amp; """;"   )             )</f>
        <v/>
      </c>
      <c r="Z36" t="str">
        <f>IF(Data!$K37=Z$1, "",             IF(ISERR(SEARCH(Z$1,Data!$G37)),        "",          ";" &amp; VLOOKUP(Z$1,Data!$K:$M,3, FALSE) &amp; ",""" &amp; VLOOKUP(Z$1,Data!$K:$L,2, FALSE) &amp; """;"   )             )</f>
        <v/>
      </c>
      <c r="AA36" t="str">
        <f>IF(Data!$K37=AA$1, "",             IF(ISERR(SEARCH(AA$1,Data!$G37)),        "",          ";" &amp; VLOOKUP(AA$1,Data!$K:$M,3, FALSE) &amp; ",""" &amp; VLOOKUP(AA$1,Data!$K:$L,2, FALSE) &amp; """;"   )             )</f>
        <v/>
      </c>
      <c r="AB36" t="str">
        <f>IF(Data!$K37=AB$1, "",             IF(ISERR(SEARCH(AB$1,Data!$G37)),        "",          ";" &amp; VLOOKUP(AB$1,Data!$K:$M,3, FALSE) &amp; ",""" &amp; VLOOKUP(AB$1,Data!$K:$L,2, FALSE) &amp; """;"   )             )</f>
        <v/>
      </c>
      <c r="AC36" t="str">
        <f>IF(Data!$K37=AC$1, "",             IF(ISERR(SEARCH(AC$1,Data!$G37)),        "",          ";" &amp; VLOOKUP(AC$1,Data!$K:$M,3, FALSE) &amp; ",""" &amp; VLOOKUP(AC$1,Data!$K:$L,2, FALSE) &amp; """;"   )             )</f>
        <v/>
      </c>
      <c r="AD36" t="str">
        <f>IF(Data!$K37=AD$1, "",             IF(ISERR(SEARCH(AD$1,Data!$G37)),        "",          ";" &amp; VLOOKUP(AD$1,Data!$K:$M,3, FALSE) &amp; ",""" &amp; VLOOKUP(AD$1,Data!$K:$L,2, FALSE) &amp; """;"   )             )</f>
        <v/>
      </c>
      <c r="AE36" t="str">
        <f>IF(Data!$K37=AE$1, "",             IF(ISERR(SEARCH(AE$1,Data!$G37)),        "",          ";" &amp; VLOOKUP(AE$1,Data!$K:$M,3, FALSE) &amp; ",""" &amp; VLOOKUP(AE$1,Data!$K:$L,2, FALSE) &amp; """;"   )             )</f>
        <v/>
      </c>
      <c r="AF36" t="str">
        <f>IF(Data!$K37=AF$1, "",             IF(ISERR(SEARCH(AF$1,Data!$G37)),        "",          ";" &amp; VLOOKUP(AF$1,Data!$K:$M,3, FALSE) &amp; ",""" &amp; VLOOKUP(AF$1,Data!$K:$L,2, FALSE) &amp; """;"   )             )</f>
        <v/>
      </c>
      <c r="AG36" t="str">
        <f>IF(Data!$K37=AG$1, "",             IF(ISERR(SEARCH(AG$1,Data!$G37)),        "",          ";" &amp; VLOOKUP(AG$1,Data!$K:$M,3, FALSE) &amp; ",""" &amp; VLOOKUP(AG$1,Data!$K:$L,2, FALSE) &amp; """;"   )             )</f>
        <v/>
      </c>
      <c r="AH36" t="str">
        <f>IF(Data!$K37=AH$1, "",             IF(ISERR(SEARCH(AH$1,Data!$G37)),        "",          ";" &amp; VLOOKUP(AH$1,Data!$K:$M,3, FALSE) &amp; ",""" &amp; VLOOKUP(AH$1,Data!$K:$L,2, FALSE) &amp; """;"   )             )</f>
        <v/>
      </c>
      <c r="AI36" t="str">
        <f>IF(Data!$K37=AI$1, "",             IF(ISERR(SEARCH(AI$1,Data!$G37)),        "",          ";" &amp; VLOOKUP(AI$1,Data!$K:$M,3, FALSE) &amp; ",""" &amp; VLOOKUP(AI$1,Data!$K:$L,2, FALSE) &amp; """;"   )             )</f>
        <v/>
      </c>
      <c r="AJ36" t="str">
        <f>IF(Data!$K37=AJ$1, "",             IF(ISERR(SEARCH(AJ$1,Data!$G37)),        "",          ";" &amp; VLOOKUP(AJ$1,Data!$K:$M,3, FALSE) &amp; ",""" &amp; VLOOKUP(AJ$1,Data!$K:$L,2, FALSE) &amp; """;"   )             )</f>
        <v/>
      </c>
      <c r="AK36" t="str">
        <f>IF(Data!$K37=AK$1, "",             IF(ISERR(SEARCH(AK$1,Data!$G37)),        "",          ";" &amp; VLOOKUP(AK$1,Data!$K:$M,3, FALSE) &amp; ",""" &amp; VLOOKUP(AK$1,Data!$K:$L,2, FALSE) &amp; """;"   )             )</f>
        <v/>
      </c>
      <c r="AL36" t="str">
        <f>IF(Data!$K37=AL$1, "",             IF(ISERR(SEARCH(AL$1,Data!$G37)),        "",          ";" &amp; VLOOKUP(AL$1,Data!$K:$M,3, FALSE) &amp; ",""" &amp; VLOOKUP(AL$1,Data!$K:$L,2, FALSE) &amp; """;"   )             )</f>
        <v/>
      </c>
      <c r="AM36" t="str">
        <f>IF(Data!$K37=AM$1, "",             IF(ISERR(SEARCH(AM$1,Data!$G37)),        "",          ";" &amp; VLOOKUP(AM$1,Data!$K:$M,3, FALSE) &amp; ",""" &amp; VLOOKUP(AM$1,Data!$K:$L,2, FALSE) &amp; """;"   )             )</f>
        <v/>
      </c>
      <c r="AN36" t="str">
        <f>IF(Data!$K37=AN$1, "",             IF(ISERR(SEARCH(AN$1,Data!$G37)),        "",          ";" &amp; VLOOKUP(AN$1,Data!$K:$M,3, FALSE) &amp; ",""" &amp; VLOOKUP(AN$1,Data!$K:$L,2, FALSE) &amp; """;"   )             )</f>
        <v/>
      </c>
      <c r="AO36" t="str">
        <f>IF(Data!$K37=AO$1, "",             IF(ISERR(SEARCH(AO$1,Data!$G37)),        "",          ";" &amp; VLOOKUP(AO$1,Data!$K:$M,3, FALSE) &amp; ",""" &amp; VLOOKUP(AO$1,Data!$K:$L,2, FALSE) &amp; """;"   )             )</f>
        <v/>
      </c>
      <c r="AP36" t="str">
        <f>IF(Data!$K37=AP$1, "",             IF(ISERR(SEARCH(AP$1,Data!$G37)),        "",          ";" &amp; VLOOKUP(AP$1,Data!$K:$M,3, FALSE) &amp; ",""" &amp; VLOOKUP(AP$1,Data!$K:$L,2, FALSE) &amp; """;"   )             )</f>
        <v/>
      </c>
      <c r="AQ36" t="str">
        <f>IF(Data!$K37=AQ$1, "",             IF(ISERR(SEARCH(AQ$1,Data!$G37)),        "",          ";" &amp; VLOOKUP(AQ$1,Data!$K:$M,3, FALSE) &amp; ",""" &amp; VLOOKUP(AQ$1,Data!$K:$L,2, FALSE) &amp; """;"   )             )</f>
        <v/>
      </c>
      <c r="AR36" t="str">
        <f>IF(Data!$K37=AR$1, "",             IF(ISERR(SEARCH(AR$1,Data!$G37)),        "",          ";" &amp; VLOOKUP(AR$1,Data!$K:$M,3, FALSE) &amp; ",""" &amp; VLOOKUP(AR$1,Data!$K:$L,2, FALSE) &amp; """;"   )             )</f>
        <v/>
      </c>
      <c r="AS36" t="str">
        <f>IF(Data!$K37=AS$1, "",             IF(ISERR(SEARCH(AS$1,Data!$G37)),        "",          ";" &amp; VLOOKUP(AS$1,Data!$K:$M,3, FALSE) &amp; ",""" &amp; VLOOKUP(AS$1,Data!$K:$L,2, FALSE) &amp; """;"   )             )</f>
        <v/>
      </c>
      <c r="AT36" t="str">
        <f>IF(Data!$K37=AT$1, "",             IF(ISERR(SEARCH(AT$1,Data!$G37)),        "",          ";" &amp; VLOOKUP(AT$1,Data!$K:$M,3, FALSE) &amp; ",""" &amp; VLOOKUP(AT$1,Data!$K:$L,2, FALSE) &amp; """;"   )             )</f>
        <v/>
      </c>
      <c r="AU36" t="str">
        <f>IF(Data!$K37=AU$1, "",             IF(ISERR(SEARCH(AU$1,Data!$G37)),        "",          ";" &amp; VLOOKUP(AU$1,Data!$K:$M,3, FALSE) &amp; ",""" &amp; VLOOKUP(AU$1,Data!$K:$L,2, FALSE) &amp; """;"   )             )</f>
        <v/>
      </c>
      <c r="AV36" t="str">
        <f>IF(Data!$K37=AV$1, "",             IF(ISERR(SEARCH(AV$1,Data!$G37)),        "",          ";" &amp; VLOOKUP(AV$1,Data!$K:$M,3, FALSE) &amp; ",""" &amp; VLOOKUP(AV$1,Data!$K:$L,2, FALSE) &amp; """;"   )             )</f>
        <v/>
      </c>
      <c r="AW36" t="str">
        <f>IF(Data!$K37=AW$1, "",             IF(ISERR(SEARCH(AW$1,Data!$G37)),        "",          ";" &amp; VLOOKUP(AW$1,Data!$K:$M,3, FALSE) &amp; ",""" &amp; VLOOKUP(AW$1,Data!$K:$L,2, FALSE) &amp; """;"   )             )</f>
        <v/>
      </c>
      <c r="AX36" t="str">
        <f>IF(Data!$K37=AX$1, "",             IF(ISERR(SEARCH(AX$1,Data!$G37)),        "",          ";" &amp; VLOOKUP(AX$1,Data!$K:$M,3, FALSE) &amp; ",""" &amp; VLOOKUP(AX$1,Data!$K:$L,2, FALSE) &amp; """;"   )             )</f>
        <v/>
      </c>
      <c r="AY36" t="str">
        <f>IF(Data!$K37=AY$1, "",             IF(ISERR(SEARCH(AY$1,Data!$G37)),        "",          ";" &amp; VLOOKUP(AY$1,Data!$K:$M,3, FALSE) &amp; ",""" &amp; VLOOKUP(AY$1,Data!$K:$L,2, FALSE) &amp; """;"   )             )</f>
        <v/>
      </c>
      <c r="AZ36" t="str">
        <f>IF(Data!$K37=AZ$1, "",             IF(ISERR(SEARCH(AZ$1,Data!$G37)),        "",          ";" &amp; VLOOKUP(AZ$1,Data!$K:$M,3, FALSE) &amp; ",""" &amp; VLOOKUP(AZ$1,Data!$K:$L,2, FALSE) &amp; """;"   )             )</f>
        <v/>
      </c>
      <c r="BA36" t="str">
        <f>IF(Data!$K37=BA$1, "",             IF(ISERR(SEARCH(BA$1,Data!$G37)),        "",          ";" &amp; VLOOKUP(BA$1,Data!$K:$M,3, FALSE) &amp; ",""" &amp; VLOOKUP(BA$1,Data!$K:$L,2, FALSE) &amp; """;"   )             )</f>
        <v/>
      </c>
      <c r="BB36" t="str">
        <f>IF(Data!$K37=BB$1, "",             IF(ISERR(SEARCH(BB$1,Data!$G37)),        "",          ";" &amp; VLOOKUP(BB$1,Data!$K:$M,3, FALSE) &amp; ",""" &amp; VLOOKUP(BB$1,Data!$K:$L,2, FALSE) &amp; """;"   )             )</f>
        <v/>
      </c>
      <c r="BC36" t="str">
        <f>IF(Data!$K37=BC$1, "",             IF(ISERR(SEARCH(BC$1,Data!$G37)),        "",          ";" &amp; VLOOKUP(BC$1,Data!$K:$M,3, FALSE) &amp; ",""" &amp; VLOOKUP(BC$1,Data!$K:$L,2, FALSE) &amp; """;"   )             )</f>
        <v/>
      </c>
      <c r="BD36" t="str">
        <f>IF(Data!$K37=BD$1, "",             IF(ISERR(SEARCH(BD$1,Data!$G37)),        "",          ";" &amp; VLOOKUP(BD$1,Data!$K:$M,3, FALSE) &amp; ",""" &amp; VLOOKUP(BD$1,Data!$K:$L,2, FALSE) &amp; """;"   )             )</f>
        <v/>
      </c>
      <c r="BE36" t="str">
        <f>IF(Data!$K37=BE$1, "",             IF(ISERR(SEARCH(BE$1,Data!$G37)),        "",          ";" &amp; VLOOKUP(BE$1,Data!$K:$M,3, FALSE) &amp; ",""" &amp; VLOOKUP(BE$1,Data!$K:$L,2, FALSE) &amp; """;"   )             )</f>
        <v/>
      </c>
      <c r="BF36" t="str">
        <f>IF(Data!$K37=BF$1, "",             IF(ISERR(SEARCH(BF$1,Data!$G37)),        "",          ";" &amp; VLOOKUP(BF$1,Data!$K:$M,3, FALSE) &amp; ",""" &amp; VLOOKUP(BF$1,Data!$K:$L,2, FALSE) &amp; """;"   )             )</f>
        <v/>
      </c>
      <c r="BG36" t="str">
        <f>IF(Data!$K37=BG$1, "",             IF(ISERR(SEARCH(BG$1,Data!$G37)),        "",          ";" &amp; VLOOKUP(BG$1,Data!$K:$M,3, FALSE) &amp; ",""" &amp; VLOOKUP(BG$1,Data!$K:$L,2, FALSE) &amp; """;"   )             )</f>
        <v/>
      </c>
      <c r="BH36" t="str">
        <f>IF(Data!$K37=BH$1, "",             IF(ISERR(SEARCH(BH$1,Data!$G37)),        "",          ";" &amp; VLOOKUP(BH$1,Data!$K:$M,3, FALSE) &amp; ",""" &amp; VLOOKUP(BH$1,Data!$K:$L,2, FALSE) &amp; """;"   )             )</f>
        <v/>
      </c>
      <c r="BI36" t="str">
        <f>IF(Data!$K37=BI$1, "",             IF(ISERR(SEARCH(BI$1,Data!$G37)),        "",          ";" &amp; VLOOKUP(BI$1,Data!$K:$M,3, FALSE) &amp; ",""" &amp; VLOOKUP(BI$1,Data!$K:$L,2, FALSE) &amp; """;"   )             )</f>
        <v/>
      </c>
      <c r="BJ36" t="str">
        <f>IF(Data!$K37=BJ$1, "",             IF(ISERR(SEARCH(BJ$1,Data!$G37)),        "",          ";" &amp; VLOOKUP(BJ$1,Data!$K:$M,3, FALSE) &amp; ",""" &amp; VLOOKUP(BJ$1,Data!$K:$L,2, FALSE) &amp; """;"   )             )</f>
        <v/>
      </c>
      <c r="BK36" t="str">
        <f>IF(Data!$K37=BK$1, "",             IF(ISERR(SEARCH(BK$1,Data!$G37)),        "",          ";" &amp; VLOOKUP(BK$1,Data!$K:$M,3, FALSE) &amp; ",""" &amp; VLOOKUP(BK$1,Data!$K:$L,2, FALSE) &amp; """;"   )             )</f>
        <v/>
      </c>
      <c r="BL36" t="str">
        <f>IF(Data!$K37=BL$1, "",             IF(ISERR(SEARCH(BL$1,Data!$G37)),        "",          ";" &amp; VLOOKUP(BL$1,Data!$K:$M,3, FALSE) &amp; ",""" &amp; VLOOKUP(BL$1,Data!$K:$L,2, FALSE) &amp; """;"   )             )</f>
        <v/>
      </c>
      <c r="BM36" t="str">
        <f>IF(Data!$K37=BM$1, "",             IF(ISERR(SEARCH(BM$1,Data!$G37)),        "",          ";" &amp; VLOOKUP(BM$1,Data!$K:$M,3, FALSE) &amp; ",""" &amp; VLOOKUP(BM$1,Data!$K:$L,2, FALSE) &amp; """;"   )             )</f>
        <v/>
      </c>
      <c r="BN36" t="str">
        <f>IF(Data!$K37=BN$1, "",             IF(ISERR(SEARCH(BN$1,Data!$G37)),        "",          ";" &amp; VLOOKUP(BN$1,Data!$K:$M,3, FALSE) &amp; ",""" &amp; VLOOKUP(BN$1,Data!$K:$L,2, FALSE) &amp; """;"   )             )</f>
        <v/>
      </c>
      <c r="BO36" t="str">
        <f>IF(Data!$K37=BO$1, "",             IF(ISERR(SEARCH(BO$1,Data!$G37)),        "",          ";" &amp; VLOOKUP(BO$1,Data!$K:$M,3, FALSE) &amp; ",""" &amp; VLOOKUP(BO$1,Data!$K:$L,2, FALSE) &amp; """;"   )             )</f>
        <v/>
      </c>
      <c r="BP36" t="str">
        <f>IF(Data!$K37=BP$1, "",             IF(ISERR(SEARCH(BP$1,Data!$G37)),        "",          ";" &amp; VLOOKUP(BP$1,Data!$K:$M,3, FALSE) &amp; ",""" &amp; VLOOKUP(BP$1,Data!$K:$L,2, FALSE) &amp; """;"   )             )</f>
        <v/>
      </c>
      <c r="BQ36" t="str">
        <f>IF(Data!$K37=BQ$1, "",             IF(ISERR(SEARCH(BQ$1,Data!$G37)),        "",          ";" &amp; VLOOKUP(BQ$1,Data!$K:$M,3, FALSE) &amp; ",""" &amp; VLOOKUP(BQ$1,Data!$K:$L,2, FALSE) &amp; """;"   )             )</f>
        <v/>
      </c>
      <c r="BR36" t="str">
        <f>IF(Data!$K37=BR$1, "",             IF(ISERR(SEARCH(BR$1,Data!$G37)),        "",          ";" &amp; VLOOKUP(BR$1,Data!$K:$M,3, FALSE) &amp; ",""" &amp; VLOOKUP(BR$1,Data!$K:$L,2, FALSE) &amp; """;"   )             )</f>
        <v/>
      </c>
      <c r="BS36" t="str">
        <f>IF(Data!$K37=BS$1, "",             IF(ISERR(SEARCH(BS$1,Data!$G37)),        "",          ";" &amp; VLOOKUP(BS$1,Data!$K:$M,3, FALSE) &amp; ",""" &amp; VLOOKUP(BS$1,Data!$K:$L,2, FALSE) &amp; """;"   )             )</f>
        <v/>
      </c>
      <c r="BT36" t="str">
        <f>IF(Data!$K37=BT$1, "",             IF(ISERR(SEARCH(BT$1,Data!$G37)),        "",          ";" &amp; VLOOKUP(BT$1,Data!$K:$M,3, FALSE) &amp; ",""" &amp; VLOOKUP(BT$1,Data!$K:$L,2, FALSE) &amp; """;"   )             )</f>
        <v/>
      </c>
      <c r="BU36" t="str">
        <f>IF(Data!$K37=BU$1, "",             IF(ISERR(SEARCH(BU$1,Data!$G37)),        "",          ";" &amp; VLOOKUP(BU$1,Data!$K:$M,3, FALSE) &amp; ",""" &amp; VLOOKUP(BU$1,Data!$K:$L,2, FALSE) &amp; """;"   )             )</f>
        <v/>
      </c>
      <c r="BV36" t="str">
        <f>IF(Data!$K37=BV$1, "",             IF(ISERR(SEARCH(BV$1,Data!$G37)),        "",          ";" &amp; VLOOKUP(BV$1,Data!$K:$M,3, FALSE) &amp; ",""" &amp; VLOOKUP(BV$1,Data!$K:$L,2, FALSE) &amp; """;"   )             )</f>
        <v/>
      </c>
      <c r="BW36" t="str">
        <f>IF(Data!$K37=BW$1, "",             IF(ISERR(SEARCH(BW$1,Data!$G37)),        "",          ";" &amp; VLOOKUP(BW$1,Data!$K:$M,3, FALSE) &amp; ",""" &amp; VLOOKUP(BW$1,Data!$K:$L,2, FALSE) &amp; """;"   )             )</f>
        <v/>
      </c>
      <c r="BX36" t="str">
        <f>IF(Data!$K37=BX$1, "",             IF(ISERR(SEARCH(BX$1,Data!$G37)),        "",          ";" &amp; VLOOKUP(BX$1,Data!$K:$M,3, FALSE) &amp; ",""" &amp; VLOOKUP(BX$1,Data!$K:$L,2, FALSE) &amp; """;"   )             )</f>
        <v/>
      </c>
      <c r="BY36" t="str">
        <f>IF(Data!$K37=BY$1, "",             IF(ISERR(SEARCH(BY$1,Data!$G37)),        "",          ";" &amp; VLOOKUP(BY$1,Data!$K:$M,3, FALSE) &amp; ",""" &amp; VLOOKUP(BY$1,Data!$K:$L,2, FALSE) &amp; """;"   )             )</f>
        <v/>
      </c>
      <c r="BZ36" t="str">
        <f>IF(Data!$K37=BZ$1, "",             IF(ISERR(SEARCH(BZ$1,Data!$G37)),        "",          ";" &amp; VLOOKUP(BZ$1,Data!$K:$M,3, FALSE) &amp; ",""" &amp; VLOOKUP(BZ$1,Data!$K:$L,2, FALSE) &amp; """;"   )             )</f>
        <v/>
      </c>
      <c r="CA36" t="str">
        <f>IF(Data!$K37=CA$1, "",             IF(ISERR(SEARCH(CA$1,Data!$G37)),        "",          ";" &amp; VLOOKUP(CA$1,Data!$K:$M,3, FALSE) &amp; ",""" &amp; VLOOKUP(CA$1,Data!$K:$L,2, FALSE) &amp; """;"   )             )</f>
        <v/>
      </c>
      <c r="CB36" t="str">
        <f>IF(Data!$K37=CB$1, "",             IF(ISERR(SEARCH(CB$1,Data!$G37)),        "",          ";" &amp; VLOOKUP(CB$1,Data!$K:$M,3, FALSE) &amp; ",""" &amp; VLOOKUP(CB$1,Data!$K:$L,2, FALSE) &amp; """;"   )             )</f>
        <v/>
      </c>
      <c r="CC36" t="str">
        <f>IF(Data!$K37=CC$1, "",             IF(ISERR(SEARCH(CC$1,Data!$G37)),        "",          ";" &amp; VLOOKUP(CC$1,Data!$K:$M,3, FALSE) &amp; ",""" &amp; VLOOKUP(CC$1,Data!$K:$L,2, FALSE) &amp; """;"   )             )</f>
        <v/>
      </c>
      <c r="CD36" t="str">
        <f>IF(Data!$K37=CD$1, "",             IF(ISERR(SEARCH(CD$1,Data!$G37)),        "",          ";" &amp; VLOOKUP(CD$1,Data!$K:$M,3, FALSE) &amp; ",""" &amp; VLOOKUP(CD$1,Data!$K:$L,2, FALSE) &amp; """;"   )             )</f>
        <v/>
      </c>
      <c r="CE36" t="str">
        <f>IF(Data!$K37=CE$1, "",             IF(ISERR(SEARCH(CE$1,Data!$G37)),        "",          ";" &amp; VLOOKUP(CE$1,Data!$K:$M,3, FALSE) &amp; ",""" &amp; VLOOKUP(CE$1,Data!$K:$L,2, FALSE) &amp; """;"   )             )</f>
        <v/>
      </c>
      <c r="CF36" t="str">
        <f>IF(Data!$K37=CF$1, "",             IF(ISERR(SEARCH(CF$1,Data!$G37)),        "",          ";" &amp; VLOOKUP(CF$1,Data!$K:$M,3, FALSE) &amp; ",""" &amp; VLOOKUP(CF$1,Data!$K:$L,2, FALSE) &amp; """;"   )             )</f>
        <v/>
      </c>
      <c r="CG36" t="str">
        <f>IF(Data!$K37=CG$1, "",             IF(ISERR(SEARCH(CG$1,Data!$G37)),        "",          ";" &amp; VLOOKUP(CG$1,Data!$K:$M,3, FALSE) &amp; ",""" &amp; VLOOKUP(CG$1,Data!$K:$L,2, FALSE) &amp; """;"   )             )</f>
        <v/>
      </c>
      <c r="CH36" t="str">
        <f>IF(Data!$K37=CH$1, "",             IF(ISERR(SEARCH(CH$1,Data!$G37)),        "",          ";" &amp; VLOOKUP(CH$1,Data!$K:$M,3, FALSE) &amp; ",""" &amp; VLOOKUP(CH$1,Data!$K:$L,2, FALSE) &amp; """;"   )             )</f>
        <v/>
      </c>
      <c r="CI36" t="str">
        <f>IF(Data!$K37=CI$1, "",             IF(ISERR(SEARCH(CI$1,Data!$G37)),        "",          ";" &amp; VLOOKUP(CI$1,Data!$K:$M,3, FALSE) &amp; ",""" &amp; VLOOKUP(CI$1,Data!$K:$L,2, FALSE) &amp; """;"   )             )</f>
        <v/>
      </c>
      <c r="CJ36" t="str">
        <f>IF(Data!$K37=CJ$1, "",             IF(ISERR(SEARCH(CJ$1,Data!$G37)),        "",          ";" &amp; VLOOKUP(CJ$1,Data!$K:$M,3, FALSE) &amp; ",""" &amp; VLOOKUP(CJ$1,Data!$K:$L,2, FALSE) &amp; """;"   )             )</f>
        <v/>
      </c>
      <c r="CK36" t="str">
        <f>IF(Data!$K37=CK$1, "",             IF(ISERR(SEARCH(CK$1,Data!$G37)),        "",          ";" &amp; VLOOKUP(CK$1,Data!$K:$M,3, FALSE) &amp; ",""" &amp; VLOOKUP(CK$1,Data!$K:$L,2, FALSE) &amp; """;"   )             )</f>
        <v/>
      </c>
      <c r="CL36" t="str">
        <f>IF(Data!$K37=CL$1, "",             IF(ISERR(SEARCH(CL$1,Data!$G37)),        "",          ";" &amp; VLOOKUP(CL$1,Data!$K:$M,3, FALSE) &amp; ",""" &amp; VLOOKUP(CL$1,Data!$K:$L,2, FALSE) &amp; """;"   )             )</f>
        <v/>
      </c>
      <c r="CM36" t="str">
        <f>IF(Data!$K37=CM$1, "",             IF(ISERR(SEARCH(CM$1,Data!$G37)),        "",          ";" &amp; VLOOKUP(CM$1,Data!$K:$M,3, FALSE) &amp; ",""" &amp; VLOOKUP(CM$1,Data!$K:$L,2, FALSE) &amp; """;"   )             )</f>
        <v/>
      </c>
      <c r="CN36" t="str">
        <f>IF(Data!$K37=CN$1, "",             IF(ISERR(SEARCH(CN$1,Data!$G37)),        "",          ";" &amp; VLOOKUP(CN$1,Data!$K:$M,3, FALSE) &amp; ",""" &amp; VLOOKUP(CN$1,Data!$K:$L,2, FALSE) &amp; """;"   )             )</f>
        <v>;93,"HUMAN";</v>
      </c>
      <c r="CO36" t="str">
        <f>IF(Data!$K37=CO$1, "",             IF(ISERR(SEARCH(CO$1,Data!$G37)),        "",          ";" &amp; VLOOKUP(CO$1,Data!$K:$M,3, FALSE) &amp; ",""" &amp; VLOOKUP(CO$1,Data!$K:$L,2, FALSE) &amp; """;"   )             )</f>
        <v/>
      </c>
      <c r="CP36" t="str">
        <f>IF(Data!$K37=CP$1, "",             IF(ISERR(SEARCH(CP$1,Data!$G37)),        "",          ";" &amp; VLOOKUP(CP$1,Data!$K:$M,3, FALSE) &amp; ",""" &amp; VLOOKUP(CP$1,Data!$K:$L,2, FALSE) &amp; """;"   )             )</f>
        <v/>
      </c>
      <c r="CQ36" t="str">
        <f>IF(Data!$K37=CQ$1, "",             IF(ISERR(SEARCH(CQ$1,Data!$G37)),        "",          ";" &amp; VLOOKUP(CQ$1,Data!$K:$M,3, FALSE) &amp; ",""" &amp; VLOOKUP(CQ$1,Data!$K:$L,2, FALSE) &amp; """;"   )             )</f>
        <v/>
      </c>
      <c r="CR36" t="str">
        <f>IF(Data!$K37=CR$1, "",             IF(ISERR(SEARCH(CR$1,Data!$G37)),        "",          ";" &amp; VLOOKUP(CR$1,Data!$K:$M,3, FALSE) &amp; ",""" &amp; VLOOKUP(CR$1,Data!$K:$L,2, FALSE) &amp; """;"   )             )</f>
        <v/>
      </c>
      <c r="CS36" t="str">
        <f>IF(Data!$K37=CS$1, "",             IF(ISERR(SEARCH(CS$1,Data!$G37)),        "",          ";" &amp; VLOOKUP(CS$1,Data!$K:$M,3, FALSE) &amp; ",""" &amp; VLOOKUP(CS$1,Data!$K:$L,2, FALSE) &amp; """;"   )             )</f>
        <v/>
      </c>
      <c r="CT36" t="str">
        <f>IF(Data!$K37=CT$1, "",             IF(ISERR(SEARCH(CT$1,Data!$G37)),        "",          ";" &amp; VLOOKUP(CT$1,Data!$K:$M,3, FALSE) &amp; ",""" &amp; VLOOKUP(CT$1,Data!$K:$L,2, FALSE) &amp; """;"   )             )</f>
        <v/>
      </c>
      <c r="CU36" t="str">
        <f>IF(Data!$K37=CU$1, "",             IF(ISERR(SEARCH(CU$1,Data!$G37)),        "",          ";" &amp; VLOOKUP(CU$1,Data!$K:$M,3, FALSE) &amp; ",""" &amp; VLOOKUP(CU$1,Data!$K:$L,2, FALSE) &amp; """;"   )             )</f>
        <v/>
      </c>
      <c r="CV36" t="str">
        <f>IF(Data!$K37=CV$1, "",             IF(ISERR(SEARCH(CV$1,Data!$G37)),        "",          ";" &amp; VLOOKUP(CV$1,Data!$K:$M,3, FALSE) &amp; ",""" &amp; VLOOKUP(CV$1,Data!$K:$L,2, FALSE) &amp; """;"   )             )</f>
        <v/>
      </c>
      <c r="CW36" t="str">
        <f>IF(Data!$K37=CW$1, "",             IF(ISERR(SEARCH(CW$1,Data!$G37)),        "",          ";" &amp; VLOOKUP(CW$1,Data!$K:$M,3, FALSE) &amp; ",""" &amp; VLOOKUP(CW$1,Data!$K:$L,2, FALSE) &amp; """;"   )             )</f>
        <v/>
      </c>
      <c r="CX36" t="str">
        <f>IF(Data!$K37=CX$1, "",             IF(ISERR(SEARCH(CX$1,Data!$G37)),        "",          ";" &amp; VLOOKUP(CX$1,Data!$K:$M,3, FALSE) &amp; ",""" &amp; VLOOKUP(CX$1,Data!$K:$L,2, FALSE) &amp; """;"   )             )</f>
        <v/>
      </c>
      <c r="CY36" t="str">
        <f>IF(Data!$K37=CY$1, "",             IF(ISERR(SEARCH(CY$1,Data!$G37)),        "",          ";" &amp; VLOOKUP(CY$1,Data!$K:$M,3, FALSE) &amp; ",""" &amp; VLOOKUP(CY$1,Data!$K:$L,2, FALSE) &amp; """;"   )             )</f>
        <v/>
      </c>
      <c r="CZ36" t="str">
        <f>IF(Data!$K37=CZ$1, "",             IF(ISERR(SEARCH(CZ$1,Data!$G37)),        "",          ";" &amp; VLOOKUP(CZ$1,Data!$K:$M,3, FALSE) &amp; ",""" &amp; VLOOKUP(CZ$1,Data!$K:$L,2, FALSE) &amp; """;"   )             )</f>
        <v/>
      </c>
      <c r="DA36" t="str">
        <f>IF(Data!$K37=DA$1, "",             IF(ISERR(SEARCH(DA$1,Data!$G37)),        "",          ";" &amp; VLOOKUP(DA$1,Data!$K:$M,3, FALSE) &amp; ",""" &amp; VLOOKUP(DA$1,Data!$K:$L,2, FALSE) &amp; """;"   )             )</f>
        <v/>
      </c>
      <c r="DB36" t="str">
        <f>IF(Data!$K37=DB$1, "",             IF(ISERR(SEARCH(DB$1,Data!$G37)),        "",          ";" &amp; VLOOKUP(DB$1,Data!$K:$M,3, FALSE) &amp; ",""" &amp; VLOOKUP(DB$1,Data!$K:$L,2, FALSE) &amp; """;"   )             )</f>
        <v/>
      </c>
      <c r="DC36" t="str">
        <f>IF(Data!$K37=DC$1, "",             IF(ISERR(SEARCH(DC$1,Data!$G37)),        "",          ";" &amp; VLOOKUP(DC$1,Data!$K:$M,3, FALSE) &amp; ",""" &amp; VLOOKUP(DC$1,Data!$K:$L,2, FALSE) &amp; """;"   )             )</f>
        <v/>
      </c>
      <c r="DD36" t="str">
        <f>IF(Data!$K37=DD$1, "",             IF(ISERR(SEARCH(DD$1,Data!$G37)),        "",          ";" &amp; VLOOKUP(DD$1,Data!$K:$M,3, FALSE) &amp; ",""" &amp; VLOOKUP(DD$1,Data!$K:$L,2, FALSE) &amp; """;"   )             )</f>
        <v/>
      </c>
      <c r="DE36" t="str">
        <f>IF(Data!$K37=DE$1, "",             IF(ISERR(SEARCH(DE$1,Data!$G37)),        "",          ";" &amp; VLOOKUP(DE$1,Data!$K:$M,3, FALSE) &amp; ",""" &amp; VLOOKUP(DE$1,Data!$K:$L,2, FALSE) &amp; """;"   )             )</f>
        <v/>
      </c>
      <c r="DF36" t="str">
        <f>IF(Data!$K37=DF$1, "",             IF(ISERR(SEARCH(DF$1,Data!$G37)),        "",          ";" &amp; VLOOKUP(DF$1,Data!$K:$M,3, FALSE) &amp; ",""" &amp; VLOOKUP(DF$1,Data!$K:$L,2, FALSE) &amp; """;"   )             )</f>
        <v/>
      </c>
      <c r="DG36" t="str">
        <f>IF(Data!$K37=DG$1, "",             IF(ISERR(SEARCH(DG$1,Data!$G37)),        "",          ";" &amp; VLOOKUP(DG$1,Data!$K:$M,3, FALSE) &amp; ",""" &amp; VLOOKUP(DG$1,Data!$K:$L,2, FALSE) &amp; """;"   )             )</f>
        <v/>
      </c>
      <c r="DH36" t="str">
        <f>IF(Data!$K37=DH$1, "",             IF(ISERR(SEARCH(DH$1,Data!$G37)),        "",          ";" &amp; VLOOKUP(DH$1,Data!$K:$M,3, FALSE) &amp; ",""" &amp; VLOOKUP(DH$1,Data!$K:$L,2, FALSE) &amp; """;"   )             )</f>
        <v/>
      </c>
      <c r="DI36" t="str">
        <f>IF(Data!$K37=DI$1, "",             IF(ISERR(SEARCH(DI$1,Data!$G37)),        "",          ";" &amp; VLOOKUP(DI$1,Data!$K:$M,3, FALSE) &amp; ",""" &amp; VLOOKUP(DI$1,Data!$K:$L,2, FALSE) &amp; """;"   )             )</f>
        <v/>
      </c>
      <c r="DJ36" t="str">
        <f>IF(Data!$K37=DJ$1, "",             IF(ISERR(SEARCH(DJ$1,Data!$G37)),        "",          ";" &amp; VLOOKUP(DJ$1,Data!$K:$M,3, FALSE) &amp; ",""" &amp; VLOOKUP(DJ$1,Data!$K:$L,2, FALSE) &amp; """;"   )             )</f>
        <v/>
      </c>
      <c r="DK36" t="str">
        <f>IF(Data!$K37=DK$1, "",             IF(ISERR(SEARCH(DK$1,Data!$G37)),        "",          ";" &amp; VLOOKUP(DK$1,Data!$K:$M,3, FALSE) &amp; ",""" &amp; VLOOKUP(DK$1,Data!$K:$L,2, FALSE) &amp; """;"   )             )</f>
        <v/>
      </c>
      <c r="DL36" t="str">
        <f>IF(Data!$K37=DL$1, "",             IF(ISERR(SEARCH(DL$1,Data!$G37)),        "",          ";" &amp; VLOOKUP(DL$1,Data!$K:$M,3, FALSE) &amp; ",""" &amp; VLOOKUP(DL$1,Data!$K:$L,2, FALSE) &amp; """;"   )             )</f>
        <v/>
      </c>
      <c r="DM36" t="str">
        <f>IF(Data!$K37=DM$1, "",             IF(ISERR(SEARCH(DM$1,Data!$G37)),        "",          ";" &amp; VLOOKUP(DM$1,Data!$K:$M,3, FALSE) &amp; ",""" &amp; VLOOKUP(DM$1,Data!$K:$L,2, FALSE) &amp; """;"   )             )</f>
        <v/>
      </c>
      <c r="DN36" t="str">
        <f>IF(Data!$K37=DN$1, "",             IF(ISERR(SEARCH(DN$1,Data!$G37)),        "",          ";" &amp; VLOOKUP(DN$1,Data!$K:$M,3, FALSE) &amp; ",""" &amp; VLOOKUP(DN$1,Data!$K:$L,2, FALSE) &amp; """;"   )             )</f>
        <v/>
      </c>
      <c r="DO36" t="str">
        <f>IF(Data!$K37=DO$1, "",             IF(ISERR(SEARCH(DO$1,Data!$G37)),        "",          ";" &amp; VLOOKUP(DO$1,Data!$K:$M,3, FALSE) &amp; ",""" &amp; VLOOKUP(DO$1,Data!$K:$L,2, FALSE) &amp; """;"   )             )</f>
        <v/>
      </c>
      <c r="DP36" t="str">
        <f>IF(Data!$K37=DP$1, "",             IF(ISERR(SEARCH(DP$1,Data!$G37)),        "",          ";" &amp; VLOOKUP(DP$1,Data!$K:$M,3, FALSE) &amp; ",""" &amp; VLOOKUP(DP$1,Data!$K:$L,2, FALSE) &amp; """;"   )             )</f>
        <v/>
      </c>
      <c r="DQ36" t="str">
        <f>IF(Data!$K37=DQ$1, "",             IF(ISERR(SEARCH(DQ$1,Data!$G37)),        "",          ";" &amp; VLOOKUP(DQ$1,Data!$K:$M,3, FALSE) &amp; ",""" &amp; VLOOKUP(DQ$1,Data!$K:$L,2, FALSE) &amp; """;"   )             )</f>
        <v/>
      </c>
      <c r="DR36" t="str">
        <f>IF(Data!$K37=DR$1, "",             IF(ISERR(SEARCH(DR$1,Data!$G37)),        "",          ";" &amp; VLOOKUP(DR$1,Data!$K:$M,3, FALSE) &amp; ",""" &amp; VLOOKUP(DR$1,Data!$K:$L,2, FALSE) &amp; """;"   )             )</f>
        <v/>
      </c>
      <c r="DS36" t="str">
        <f>IF(Data!$K37=DS$1, "",             IF(ISERR(SEARCH(DS$1,Data!$G37)),        "",          ";" &amp; VLOOKUP(DS$1,Data!$K:$M,3, FALSE) &amp; ",""" &amp; VLOOKUP(DS$1,Data!$K:$L,2, FALSE) &amp; """;"   )             )</f>
        <v/>
      </c>
      <c r="DT36" t="str">
        <f>IF(Data!$K37=DT$1, "",             IF(ISERR(SEARCH(DT$1,Data!$G37)),        "",          ";" &amp; VLOOKUP(DT$1,Data!$K:$M,3, FALSE) &amp; ",""" &amp; VLOOKUP(DT$1,Data!$K:$L,2, FALSE) &amp; """;"   )             )</f>
        <v/>
      </c>
      <c r="DU36" t="str">
        <f>IF(Data!$K37=DU$1, "",             IF(ISERR(SEARCH(DU$1,Data!$G37)),        "",          ";" &amp; VLOOKUP(DU$1,Data!$K:$M,3, FALSE) &amp; ",""" &amp; VLOOKUP(DU$1,Data!$K:$L,2, FALSE) &amp; """;"   )             )</f>
        <v/>
      </c>
      <c r="DV36" t="str">
        <f>IF(Data!$K37=DV$1, "",             IF(ISERR(SEARCH(DV$1,Data!$G37)),        "",          ";" &amp; VLOOKUP(DV$1,Data!$K:$M,3, FALSE) &amp; ",""" &amp; VLOOKUP(DV$1,Data!$K:$L,2, FALSE) &amp; """;"   )             )</f>
        <v/>
      </c>
      <c r="DW36" t="str">
        <f>IF(Data!$K37=DW$1, "",             IF(ISERR(SEARCH(DW$1,Data!$G37)),        "",          ";" &amp; VLOOKUP(DW$1,Data!$K:$M,3, FALSE) &amp; ",""" &amp; VLOOKUP(DW$1,Data!$K:$L,2, FALSE) &amp; """;"   )             )</f>
        <v/>
      </c>
      <c r="DX36" t="str">
        <f>IF(Data!$K37=DX$1, "",             IF(ISERR(SEARCH(DX$1,Data!$G37)),        "",          ";" &amp; VLOOKUP(DX$1,Data!$K:$M,3, FALSE) &amp; ",""" &amp; VLOOKUP(DX$1,Data!$K:$L,2, FALSE) &amp; """;"   )             )</f>
        <v/>
      </c>
      <c r="DY36" t="str">
        <f>IF(Data!$K37=DY$1, "",             IF(ISERR(SEARCH(DY$1,Data!$G37)),        "",          ";" &amp; VLOOKUP(DY$1,Data!$K:$M,3, FALSE) &amp; ",""" &amp; VLOOKUP(DY$1,Data!$K:$L,2, FALSE) &amp; """;"   )             )</f>
        <v/>
      </c>
      <c r="DZ36" t="str">
        <f>IF(Data!$K37=DZ$1, "",             IF(ISERR(SEARCH(DZ$1,Data!$G37)),        "",          ";" &amp; VLOOKUP(DZ$1,Data!$K:$M,3, FALSE) &amp; ",""" &amp; VLOOKUP(DZ$1,Data!$K:$L,2, FALSE) &amp; """;"   )             )</f>
        <v/>
      </c>
      <c r="EA36" t="str">
        <f>IF(Data!$K37=EA$1, "",             IF(ISERR(SEARCH(EA$1,Data!$G37)),        "",          ";" &amp; VLOOKUP(EA$1,Data!$K:$M,3, FALSE) &amp; ",""" &amp; VLOOKUP(EA$1,Data!$K:$L,2, FALSE) &amp; """;"   )             )</f>
        <v/>
      </c>
      <c r="EB36" t="str">
        <f>IF(Data!$K37=EB$1, "",             IF(ISERR(SEARCH(EB$1,Data!$G37)),        "",          ";" &amp; VLOOKUP(EB$1,Data!$K:$M,3, FALSE) &amp; ",""" &amp; VLOOKUP(EB$1,Data!$K:$L,2, FALSE) &amp; """;"   )             )</f>
        <v/>
      </c>
      <c r="EC36" t="str">
        <f>IF(Data!$K37=EC$1, "",             IF(ISERR(SEARCH(EC$1,Data!$G37)),        "",          ";" &amp; VLOOKUP(EC$1,Data!$K:$M,3, FALSE) &amp; ",""" &amp; VLOOKUP(EC$1,Data!$K:$L,2, FALSE) &amp; """;"   )             )</f>
        <v/>
      </c>
      <c r="ED36" t="str">
        <f>IF(Data!$K37=ED$1, "",             IF(ISERR(SEARCH(ED$1,Data!$G37)),        "",          ";" &amp; VLOOKUP(ED$1,Data!$K:$M,3, FALSE) &amp; ",""" &amp; VLOOKUP(ED$1,Data!$K:$L,2, FALSE) &amp; """;"   )             )</f>
        <v/>
      </c>
      <c r="EE36" t="str">
        <f>IF(Data!$K37=EE$1, "",             IF(ISERR(SEARCH(EE$1,Data!$G37)),        "",          ";" &amp; VLOOKUP(EE$1,Data!$K:$M,3, FALSE) &amp; ",""" &amp; VLOOKUP(EE$1,Data!$K:$L,2, FALSE) &amp; """;"   )             )</f>
        <v/>
      </c>
      <c r="EF36" t="str">
        <f>IF(Data!$K37=EF$1, "",             IF(ISERR(SEARCH(EF$1,Data!$G37)),        "",          ";" &amp; VLOOKUP(EF$1,Data!$K:$M,3, FALSE) &amp; ",""" &amp; VLOOKUP(EF$1,Data!$K:$L,2, FALSE) &amp; """;"   )             )</f>
        <v/>
      </c>
      <c r="EG36" t="str">
        <f>IF(Data!$K37=EG$1, "",             IF(ISERR(SEARCH(EG$1,Data!$G37)),        "",          ";" &amp; VLOOKUP(EG$1,Data!$K:$M,3, FALSE) &amp; ",""" &amp; VLOOKUP(EG$1,Data!$K:$L,2, FALSE) &amp; """;"   )             )</f>
        <v/>
      </c>
      <c r="EH36" t="str">
        <f>IF(Data!$K37=EH$1, "",             IF(ISERR(SEARCH(EH$1,Data!$G37)),        "",          ";" &amp; VLOOKUP(EH$1,Data!$K:$M,3, FALSE) &amp; ",""" &amp; VLOOKUP(EH$1,Data!$K:$L,2, FALSE) &amp; """;"   )             )</f>
        <v/>
      </c>
      <c r="EI36" t="str">
        <f>IF(Data!$K37=EI$1, "",             IF(ISERR(SEARCH(EI$1,Data!$G37)),        "",          ";" &amp; VLOOKUP(EI$1,Data!$K:$M,3, FALSE) &amp; ",""" &amp; VLOOKUP(EI$1,Data!$K:$L,2, FALSE) &amp; """;"   )             )</f>
        <v/>
      </c>
      <c r="EJ36" t="str">
        <f>IF(Data!$K37=EJ$1, "",             IF(ISERR(SEARCH(EJ$1,Data!$G37)),        "",          ";" &amp; VLOOKUP(EJ$1,Data!$K:$M,3, FALSE) &amp; ",""" &amp; VLOOKUP(EJ$1,Data!$K:$L,2, FALSE) &amp; """;"   )             )</f>
        <v/>
      </c>
      <c r="EK36" t="str">
        <f>IF(Data!$K37=EK$1, "",             IF(ISERR(SEARCH(EK$1,Data!$G37)),        "",          ";" &amp; VLOOKUP(EK$1,Data!$K:$M,3, FALSE) &amp; ",""" &amp; VLOOKUP(EK$1,Data!$K:$L,2, FALSE) &amp; """;"   )             )</f>
        <v/>
      </c>
      <c r="EL36" t="str">
        <f>IF(Data!$K37=EL$1, "",             IF(ISERR(SEARCH(EL$1,Data!$G37)),        "",          ";" &amp; VLOOKUP(EL$1,Data!$K:$M,3, FALSE) &amp; ",""" &amp; VLOOKUP(EL$1,Data!$K:$L,2, FALSE) &amp; """;"   )             )</f>
        <v/>
      </c>
      <c r="EM36" t="str">
        <f>IF(Data!$K37=EM$1, "",             IF(ISERR(SEARCH(EM$1,Data!$G37)),        "",          ";" &amp; VLOOKUP(EM$1,Data!$K:$M,3, FALSE) &amp; ",""" &amp; VLOOKUP(EM$1,Data!$K:$L,2, FALSE) &amp; """;"   )             )</f>
        <v/>
      </c>
      <c r="EN36" t="str">
        <f>IF(Data!$K37=EN$1, "",             IF(ISERR(SEARCH(EN$1,Data!$G37)),        "",          ";" &amp; VLOOKUP(EN$1,Data!$K:$M,3, FALSE) &amp; ",""" &amp; VLOOKUP(EN$1,Data!$K:$L,2, FALSE) &amp; """;"   )             )</f>
        <v/>
      </c>
      <c r="EO36" t="str">
        <f>IF(Data!$K37=EO$1, "",             IF(ISERR(SEARCH(EO$1,Data!$G37)),        "",          ";" &amp; VLOOKUP(EO$1,Data!$K:$M,3, FALSE) &amp; ",""" &amp; VLOOKUP(EO$1,Data!$K:$L,2, FALSE) &amp; """;"   )             )</f>
        <v/>
      </c>
      <c r="EP36" t="str">
        <f>IF(Data!$K37=EP$1, "",             IF(ISERR(SEARCH(EP$1,Data!$G37)),        "",          ";" &amp; VLOOKUP(EP$1,Data!$K:$M,3, FALSE) &amp; ",""" &amp; VLOOKUP(EP$1,Data!$K:$L,2, FALSE) &amp; """;"   )             )</f>
        <v/>
      </c>
      <c r="EQ36" t="str">
        <f>IF(Data!$K37=EQ$1, "",             IF(ISERR(SEARCH(EQ$1,Data!$G37)),        "",          ";" &amp; VLOOKUP(EQ$1,Data!$K:$M,3, FALSE) &amp; ",""" &amp; VLOOKUP(EQ$1,Data!$K:$L,2, FALSE) &amp; """;"   )             )</f>
        <v/>
      </c>
      <c r="ER36" t="str">
        <f>IF(Data!$K37=ER$1, "",             IF(ISERR(SEARCH(ER$1,Data!$G37)),        "",          ";" &amp; VLOOKUP(ER$1,Data!$K:$M,3, FALSE) &amp; ",""" &amp; VLOOKUP(ER$1,Data!$K:$L,2, FALSE) &amp; """;"   )             )</f>
        <v/>
      </c>
      <c r="ES36" t="str">
        <f>IF(Data!$K37=ES$1, "",             IF(ISERR(SEARCH(ES$1,Data!$G37)),        "",          ";" &amp; VLOOKUP(ES$1,Data!$K:$M,3, FALSE) &amp; ",""" &amp; VLOOKUP(ES$1,Data!$K:$L,2, FALSE) &amp; """;"   )             )</f>
        <v/>
      </c>
      <c r="ET36" t="str">
        <f>IF(Data!$K37=ET$1, "",             IF(ISERR(SEARCH(ET$1,Data!$G37)),        "",          ";" &amp; VLOOKUP(ET$1,Data!$K:$M,3, FALSE) &amp; ",""" &amp; VLOOKUP(ET$1,Data!$K:$L,2, FALSE) &amp; """;"   )             )</f>
        <v/>
      </c>
      <c r="EU36" t="str">
        <f>IF(Data!$K37=EU$1, "",             IF(ISERR(SEARCH(EU$1,Data!$G37)),        "",          ";" &amp; VLOOKUP(EU$1,Data!$K:$M,3, FALSE) &amp; ",""" &amp; VLOOKUP(EU$1,Data!$K:$L,2, FALSE) &amp; """;"   )             )</f>
        <v/>
      </c>
      <c r="EV36" t="str">
        <f>IF(Data!$K37=EV$1, "",             IF(ISERR(SEARCH(EV$1,Data!$G37)),        "",          ";" &amp; VLOOKUP(EV$1,Data!$K:$M,3, FALSE) &amp; ",""" &amp; VLOOKUP(EV$1,Data!$K:$L,2, FALSE) &amp; """;"   )             )</f>
        <v/>
      </c>
      <c r="EW36" t="str">
        <f>IF(Data!$K37=EW$1, "",             IF(ISERR(SEARCH(EW$1,Data!$G37)),        "",          ";" &amp; VLOOKUP(EW$1,Data!$K:$M,3, FALSE) &amp; ",""" &amp; VLOOKUP(EW$1,Data!$K:$L,2, FALSE) &amp; """;"   )             )</f>
        <v/>
      </c>
      <c r="EX36" t="str">
        <f>IF(Data!$K37=EX$1, "",             IF(ISERR(SEARCH(EX$1,Data!$G37)),        "",          ";" &amp; VLOOKUP(EX$1,Data!$K:$M,3, FALSE) &amp; ",""" &amp; VLOOKUP(EX$1,Data!$K:$L,2, FALSE) &amp; """;"   )             )</f>
        <v/>
      </c>
      <c r="EY36" t="str">
        <f>IF(Data!$K37=EY$1, "",             IF(ISERR(SEARCH(EY$1,Data!$G37)),        "",          ";" &amp; VLOOKUP(EY$1,Data!$K:$M,3, FALSE) &amp; ",""" &amp; VLOOKUP(EY$1,Data!$K:$L,2, FALSE) &amp; """;"   )             )</f>
        <v/>
      </c>
      <c r="EZ36" t="str">
        <f>IF(Data!$K37=EZ$1, "",             IF(ISERR(SEARCH(EZ$1,Data!$G37)),        "",          ";" &amp; VLOOKUP(EZ$1,Data!$K:$M,3, FALSE) &amp; ",""" &amp; VLOOKUP(EZ$1,Data!$K:$L,2, FALSE) &amp; """;"   )             )</f>
        <v/>
      </c>
      <c r="FA36" t="str">
        <f>IF(Data!$K37=FA$1, "",             IF(ISERR(SEARCH(FA$1,Data!$G37)),        "",          ";" &amp; VLOOKUP(FA$1,Data!$K:$M,3, FALSE) &amp; ",""" &amp; VLOOKUP(FA$1,Data!$K:$L,2, FALSE) &amp; """;"   )             )</f>
        <v/>
      </c>
      <c r="FB36" t="str">
        <f>IF(Data!$K37=FB$1, "",             IF(ISERR(SEARCH(FB$1,Data!$G37)),        "",          ";" &amp; VLOOKUP(FB$1,Data!$K:$M,3, FALSE) &amp; ",""" &amp; VLOOKUP(FB$1,Data!$K:$L,2, FALSE) &amp; """;"   )             )</f>
        <v/>
      </c>
      <c r="FC36" t="str">
        <f>IF(Data!$K37=FC$1, "",             IF(ISERR(SEARCH(FC$1,Data!$G37)),        "",          ";" &amp; VLOOKUP(FC$1,Data!$K:$M,3, FALSE) &amp; ",""" &amp; VLOOKUP(FC$1,Data!$K:$L,2, FALSE) &amp; """;"   )             )</f>
        <v/>
      </c>
      <c r="FD36" t="str">
        <f>IF(Data!$K37=FD$1, "",             IF(ISERR(SEARCH(FD$1,Data!$G37)),        "",          ";" &amp; VLOOKUP(FD$1,Data!$K:$M,3, FALSE) &amp; ",""" &amp; VLOOKUP(FD$1,Data!$K:$L,2, FALSE) &amp; """;"   )             )</f>
        <v/>
      </c>
      <c r="FE36" t="str">
        <f>IF(Data!$K37=FE$1, "",             IF(ISERR(SEARCH(FE$1,Data!$G37)),        "",          ";" &amp; VLOOKUP(FE$1,Data!$K:$M,3, FALSE) &amp; ",""" &amp; VLOOKUP(FE$1,Data!$K:$L,2, FALSE) &amp; """;"   )             )</f>
        <v/>
      </c>
      <c r="FF36" t="str">
        <f>IF(Data!$K37=FF$1, "",             IF(ISERR(SEARCH(FF$1,Data!$G37)),        "",          ";" &amp; VLOOKUP(FF$1,Data!$K:$M,3, FALSE) &amp; ",""" &amp; VLOOKUP(FF$1,Data!$K:$L,2, FALSE) &amp; """;"   )             )</f>
        <v/>
      </c>
      <c r="FG36" t="str">
        <f>IF(Data!$K37=FG$1, "",             IF(ISERR(SEARCH(FG$1,Data!$G37)),        "",          ";" &amp; VLOOKUP(FG$1,Data!$K:$M,3, FALSE) &amp; ",""" &amp; VLOOKUP(FG$1,Data!$K:$L,2, FALSE) &amp; """;"   )             )</f>
        <v/>
      </c>
      <c r="FH36" t="str">
        <f>IF(Data!$K37=FH$1, "",             IF(ISERR(SEARCH(FH$1,Data!$G37)),        "",          ";" &amp; VLOOKUP(FH$1,Data!$K:$M,3, FALSE) &amp; ",""" &amp; VLOOKUP(FH$1,Data!$K:$L,2, FALSE) &amp; """;"   )             )</f>
        <v/>
      </c>
      <c r="FI36" t="str">
        <f>IF(Data!$K37=FI$1, "",             IF(ISERR(SEARCH(FI$1,Data!$G37)),        "",          ";" &amp; VLOOKUP(FI$1,Data!$K:$M,3, FALSE) &amp; ",""" &amp; VLOOKUP(FI$1,Data!$K:$L,2, FALSE) &amp; """;"   )             )</f>
        <v/>
      </c>
      <c r="FJ36" t="str">
        <f>IF(Data!$K37=FJ$1, "",             IF(ISERR(SEARCH(FJ$1,Data!$G37)),        "",          ";" &amp; VLOOKUP(FJ$1,Data!$K:$M,3, FALSE) &amp; ",""" &amp; VLOOKUP(FJ$1,Data!$K:$L,2, FALSE) &amp; """;"   )             )</f>
        <v/>
      </c>
      <c r="FK36" t="str">
        <f>IF(Data!$K37=FK$1, "",             IF(ISERR(SEARCH(FK$1,Data!$G37)),        "",          ";" &amp; VLOOKUP(FK$1,Data!$K:$M,3, FALSE) &amp; ",""" &amp; VLOOKUP(FK$1,Data!$K:$L,2, FALSE) &amp; """;"   )             )</f>
        <v/>
      </c>
      <c r="FL36" t="str">
        <f>IF(Data!$K37=FL$1, "",             IF(ISERR(SEARCH(FL$1,Data!$G37)),        "",          ";" &amp; VLOOKUP(FL$1,Data!$K:$M,3, FALSE) &amp; ",""" &amp; VLOOKUP(FL$1,Data!$K:$L,2, FALSE) &amp; """;"   )             )</f>
        <v/>
      </c>
      <c r="FM36" t="str">
        <f>IF(Data!$K37=FM$1, "",             IF(ISERR(SEARCH(FM$1,Data!$G37)),        "",          ";" &amp; VLOOKUP(FM$1,Data!$K:$M,3, FALSE) &amp; ",""" &amp; VLOOKUP(FM$1,Data!$K:$L,2, FALSE) &amp; """;"   )             )</f>
        <v/>
      </c>
      <c r="FN36" t="str">
        <f>IF(Data!$K37=FN$1, "",             IF(ISERR(SEARCH(FN$1,Data!$G37)),        "",          ";" &amp; VLOOKUP(FN$1,Data!$K:$M,3, FALSE) &amp; ",""" &amp; VLOOKUP(FN$1,Data!$K:$L,2, FALSE) &amp; """;"   )             )</f>
        <v/>
      </c>
      <c r="FO36" t="str">
        <f>IF(Data!$K37=FO$1, "",             IF(ISERR(SEARCH(FO$1,Data!$G37)),        "",          ";" &amp; VLOOKUP(FO$1,Data!$K:$M,3, FALSE) &amp; ",""" &amp; VLOOKUP(FO$1,Data!$K:$L,2, FALSE) &amp; """;"   )             )</f>
        <v/>
      </c>
      <c r="FP36" t="str">
        <f>IF(Data!$K37=FP$1, "",             IF(ISERR(SEARCH(FP$1,Data!$G37)),        "",          ";" &amp; VLOOKUP(FP$1,Data!$K:$M,3, FALSE) &amp; ",""" &amp; VLOOKUP(FP$1,Data!$K:$L,2, FALSE) &amp; """;"   )             )</f>
        <v/>
      </c>
      <c r="FQ36" t="str">
        <f>IF(Data!$K37=FQ$1, "",             IF(ISERR(SEARCH(FQ$1,Data!$G37)),        "",          ";" &amp; VLOOKUP(FQ$1,Data!$K:$M,3, FALSE) &amp; ",""" &amp; VLOOKUP(FQ$1,Data!$K:$L,2, FALSE) &amp; """;"   )             )</f>
        <v/>
      </c>
      <c r="FR36" t="str">
        <f>IF(Data!$K37=FR$1, "",             IF(ISERR(SEARCH(FR$1,Data!$G37)),        "",          ";" &amp; VLOOKUP(FR$1,Data!$K:$M,3, FALSE) &amp; ",""" &amp; VLOOKUP(FR$1,Data!$K:$L,2, FALSE) &amp; """;"   )             )</f>
        <v/>
      </c>
      <c r="FS36" t="str">
        <f>IF(Data!$K37=FS$1, "",             IF(ISERR(SEARCH(FS$1,Data!$G37)),        "",          ";" &amp; VLOOKUP(FS$1,Data!$K:$M,3, FALSE) &amp; ",""" &amp; VLOOKUP(FS$1,Data!$K:$L,2, FALSE) &amp; """;"   )             )</f>
        <v/>
      </c>
      <c r="FT36" t="str">
        <f>IF(Data!$K37=FT$1, "",             IF(ISERR(SEARCH(FT$1,Data!$G37)),        "",          ";" &amp; VLOOKUP(FT$1,Data!$K:$M,3, FALSE) &amp; ",""" &amp; VLOOKUP(FT$1,Data!$K:$L,2, FALSE) &amp; """;"   )             )</f>
        <v/>
      </c>
      <c r="FU36" t="str">
        <f>IF(Data!$K37=FU$1, "",             IF(ISERR(SEARCH(FU$1,Data!$G37)),        "",          ";" &amp; VLOOKUP(FU$1,Data!$K:$M,3, FALSE) &amp; ",""" &amp; VLOOKUP(FU$1,Data!$K:$L,2, FALSE) &amp; """;"   )             )</f>
        <v/>
      </c>
      <c r="FV36" t="str">
        <f>IF(Data!$K37=FV$1, "",             IF(ISERR(SEARCH(FV$1,Data!$G37)),        "",          ";" &amp; VLOOKUP(FV$1,Data!$K:$M,3, FALSE) &amp; ",""" &amp; VLOOKUP(FV$1,Data!$K:$L,2, FALSE) &amp; """;"   )             )</f>
        <v/>
      </c>
      <c r="FW36" t="str">
        <f>IF(Data!$K37=FW$1, "",             IF(ISERR(SEARCH(FW$1,Data!$G37)),        "",          ";" &amp; VLOOKUP(FW$1,Data!$K:$M,3, FALSE) &amp; ",""" &amp; VLOOKUP(FW$1,Data!$K:$L,2, FALSE) &amp; """;"   )             )</f>
        <v/>
      </c>
      <c r="FX36" t="str">
        <f>IF(Data!$K37=FX$1, "",             IF(ISERR(SEARCH(FX$1,Data!$G37)),        "",          ";" &amp; VLOOKUP(FX$1,Data!$K:$M,3, FALSE) &amp; ",""" &amp; VLOOKUP(FX$1,Data!$K:$L,2, FALSE) &amp; """;"   )             )</f>
        <v/>
      </c>
      <c r="FY36" t="str">
        <f>IF(Data!$K37=FY$1, "",             IF(ISERR(SEARCH(FY$1,Data!$G37)),        "",          ";" &amp; VLOOKUP(FY$1,Data!$K:$M,3, FALSE) &amp; ",""" &amp; VLOOKUP(FY$1,Data!$K:$L,2, FALSE) &amp; """;"   )             )</f>
        <v/>
      </c>
      <c r="FZ36" t="str">
        <f>IF(Data!$K37=FZ$1, "",             IF(ISERR(SEARCH(FZ$1,Data!$G37)),        "",          ";" &amp; VLOOKUP(FZ$1,Data!$K:$M,3, FALSE) &amp; ",""" &amp; VLOOKUP(FZ$1,Data!$K:$L,2, FALSE) &amp; """;"   )             )</f>
        <v/>
      </c>
      <c r="GA36" t="str">
        <f>IF(Data!$K37=GA$1, "",             IF(ISERR(SEARCH(GA$1,Data!$G37)),        "",          ";" &amp; VLOOKUP(GA$1,Data!$K:$M,3, FALSE) &amp; ",""" &amp; VLOOKUP(GA$1,Data!$K:$L,2, FALSE) &amp; """;"   )             )</f>
        <v/>
      </c>
      <c r="GB36" t="str">
        <f>IF(Data!$K37=GB$1, "",             IF(ISERR(SEARCH(GB$1,Data!$G37)),        "",          ";" &amp; VLOOKUP(GB$1,Data!$K:$M,3, FALSE) &amp; ",""" &amp; VLOOKUP(GB$1,Data!$K:$L,2, FALSE) &amp; """;"   )             )</f>
        <v/>
      </c>
      <c r="GC36" t="str">
        <f>IF(Data!$K37=GC$1, "",             IF(ISERR(SEARCH(GC$1,Data!$G37)),        "",          ";" &amp; VLOOKUP(GC$1,Data!$K:$M,3, FALSE) &amp; ",""" &amp; VLOOKUP(GC$1,Data!$K:$L,2, FALSE) &amp; """;"   )             )</f>
        <v/>
      </c>
      <c r="GD36" t="str">
        <f>IF(Data!$K37=GD$1, "",             IF(ISERR(SEARCH(GD$1,Data!$G37)),        "",          ";" &amp; VLOOKUP(GD$1,Data!$K:$M,3, FALSE) &amp; ",""" &amp; VLOOKUP(GD$1,Data!$K:$L,2, FALSE) &amp; """;"   )             )</f>
        <v/>
      </c>
      <c r="GE36" t="str">
        <f>IF(Data!$K37=GE$1, "",             IF(ISERR(SEARCH(GE$1,Data!$G37)),        "",          ";" &amp; VLOOKUP(GE$1,Data!$K:$M,3, FALSE) &amp; ",""" &amp; VLOOKUP(GE$1,Data!$K:$L,2, FALSE) &amp; """;"   )             )</f>
        <v/>
      </c>
      <c r="GF36" t="str">
        <f>IF(Data!$K37=GF$1, "",             IF(ISERR(SEARCH(GF$1,Data!$G37)),        "",          ";" &amp; VLOOKUP(GF$1,Data!$K:$M,3, FALSE) &amp; ",""" &amp; VLOOKUP(GF$1,Data!$K:$L,2, FALSE) &amp; """;"   )             )</f>
        <v/>
      </c>
      <c r="GG36" t="str">
        <f>IF(Data!$K37=GG$1, "",             IF(ISERR(SEARCH(GG$1,Data!$G37)),        "",          ";" &amp; VLOOKUP(GG$1,Data!$K:$M,3, FALSE) &amp; ",""" &amp; VLOOKUP(GG$1,Data!$K:$L,2, FALSE) &amp; """;"   )             )</f>
        <v/>
      </c>
      <c r="GH36" t="str">
        <f>IF(Data!$K37=GH$1, "",             IF(ISERR(SEARCH(GH$1,Data!$G37)),        "",          ";" &amp; VLOOKUP(GH$1,Data!$K:$M,3, FALSE) &amp; ",""" &amp; VLOOKUP(GH$1,Data!$K:$L,2, FALSE) &amp; """;"   )             )</f>
        <v/>
      </c>
      <c r="GI36" t="str">
        <f>IF(Data!$K37=GI$1, "",             IF(ISERR(SEARCH(GI$1,Data!$G37)),        "",          ";" &amp; VLOOKUP(GI$1,Data!$K:$M,3, FALSE) &amp; ",""" &amp; VLOOKUP(GI$1,Data!$K:$L,2, FALSE) &amp; """;"   )             )</f>
        <v/>
      </c>
      <c r="GJ36" t="str">
        <f>IF(Data!$K37=GJ$1, "",             IF(ISERR(SEARCH(GJ$1,Data!$G37)),        "",          ";" &amp; VLOOKUP(GJ$1,Data!$K:$M,3, FALSE) &amp; ",""" &amp; VLOOKUP(GJ$1,Data!$K:$L,2, FALSE) &amp; """;"   )             )</f>
        <v>;180,"HUMAN";</v>
      </c>
      <c r="GK36" t="str">
        <f>IF(Data!$K37=GK$1, "",             IF(ISERR(SEARCH(GK$1,Data!$G37)),        "",          ";" &amp; VLOOKUP(GK$1,Data!$K:$M,3, FALSE) &amp; ",""" &amp; VLOOKUP(GK$1,Data!$K:$L,2, FALSE) &amp; """;"   )             )</f>
        <v/>
      </c>
      <c r="GL36" t="str">
        <f>IF(Data!$K37=GL$1, "",             IF(ISERR(SEARCH(GL$1,Data!$G37)),        "",          ";" &amp; VLOOKUP(GL$1,Data!$K:$M,3, FALSE) &amp; ",""" &amp; VLOOKUP(GL$1,Data!$K:$L,2, FALSE) &amp; """;"   )             )</f>
        <v/>
      </c>
      <c r="GM36" t="str">
        <f>IF(Data!$K37=GM$1, "",             IF(ISERR(SEARCH(GM$1,Data!$G37)),        "",          ";" &amp; VLOOKUP(GM$1,Data!$K:$M,3, FALSE) &amp; ",""" &amp; VLOOKUP(GM$1,Data!$K:$L,2, FALSE) &amp; """;"   )             )</f>
        <v/>
      </c>
      <c r="GN36" t="str">
        <f>IF(Data!$K37=GN$1, "",             IF(ISERR(SEARCH(GN$1,Data!$G37)),        "",          ";" &amp; VLOOKUP(GN$1,Data!$K:$M,3, FALSE) &amp; ",""" &amp; VLOOKUP(GN$1,Data!$K:$L,2, FALSE) &amp; """;"   )             )</f>
        <v/>
      </c>
      <c r="GO36" t="str">
        <f>IF(Data!$K37=GO$1, "",             IF(ISERR(SEARCH(GO$1,Data!$G37)),        "",          ";" &amp; VLOOKUP(GO$1,Data!$K:$M,3, FALSE) &amp; ",""" &amp; VLOOKUP(GO$1,Data!$K:$L,2, FALSE) &amp; """;"   )             )</f>
        <v/>
      </c>
      <c r="GP36" t="str">
        <f>IF(Data!$K37=GP$1, "",             IF(ISERR(SEARCH(GP$1,Data!$G37)),        "",          ";" &amp; VLOOKUP(GP$1,Data!$K:$M,3, FALSE) &amp; ",""" &amp; VLOOKUP(GP$1,Data!$K:$L,2, FALSE) &amp; """;"   )             )</f>
        <v/>
      </c>
      <c r="GQ36" t="str">
        <f>IF(Data!$K37=GQ$1, "",             IF(ISERR(SEARCH(GQ$1,Data!$G37)),        "",          ";" &amp; VLOOKUP(GQ$1,Data!$K:$M,3, FALSE) &amp; ",""" &amp; VLOOKUP(GQ$1,Data!$K:$L,2, FALSE) &amp; """;"   )             )</f>
        <v/>
      </c>
      <c r="GR36" t="str">
        <f>IF(Data!$K37=GR$1, "",             IF(ISERR(SEARCH(GR$1,Data!$G37)),        "",          ";" &amp; VLOOKUP(GR$1,Data!$K:$M,3, FALSE) &amp; ",""" &amp; VLOOKUP(GR$1,Data!$K:$L,2, FALSE) &amp; """;"   )             )</f>
        <v/>
      </c>
      <c r="GS36" t="str">
        <f>IF(Data!$K37=GS$1, "",             IF(ISERR(SEARCH(GS$1,Data!$G37)),        "",          ";" &amp; VLOOKUP(GS$1,Data!$K:$M,3, FALSE) &amp; ",""" &amp; VLOOKUP(GS$1,Data!$K:$L,2, FALSE) &amp; """;"   )             )</f>
        <v/>
      </c>
      <c r="GT36" t="str">
        <f>IF(Data!$K37=GT$1, "",             IF(ISERR(SEARCH(GT$1,Data!$G37)),        "",          ";" &amp; VLOOKUP(GT$1,Data!$K:$M,3, FALSE) &amp; ",""" &amp; VLOOKUP(GT$1,Data!$K:$L,2, FALSE) &amp; """;"   )             )</f>
        <v/>
      </c>
      <c r="GU36" t="str">
        <f>IF(Data!$K37=GU$1, "",             IF(ISERR(SEARCH(GU$1,Data!$G37)),        "",          ";" &amp; VLOOKUP(GU$1,Data!$K:$M,3, FALSE) &amp; ",""" &amp; VLOOKUP(GU$1,Data!$K:$L,2, FALSE) &amp; """;"   )             )</f>
        <v/>
      </c>
      <c r="GV36" t="str">
        <f>IF(Data!$K37=GV$1, "",             IF(ISERR(SEARCH(GV$1,Data!$G37)),        "",          ";" &amp; VLOOKUP(GV$1,Data!$K:$M,3, FALSE) &amp; ",""" &amp; VLOOKUP(GV$1,Data!$K:$L,2, FALSE) &amp; """;"   )             )</f>
        <v/>
      </c>
      <c r="GW36" t="str">
        <f>IF(Data!$K37=GW$1, "",             IF(ISERR(SEARCH(GW$1,Data!$G37)),        "",          ";" &amp; VLOOKUP(GW$1,Data!$K:$M,3, FALSE) &amp; ",""" &amp; VLOOKUP(GW$1,Data!$K:$L,2, FALSE) &amp; """;"   )             )</f>
        <v/>
      </c>
      <c r="GX36" t="str">
        <f>IF(Data!$K37=GX$1, "",             IF(ISERR(SEARCH(GX$1,Data!$G37)),        "",          ";" &amp; VLOOKUP(GX$1,Data!$K:$M,3, FALSE) &amp; ",""" &amp; VLOOKUP(GX$1,Data!$K:$L,2, FALSE) &amp; """;"   )             )</f>
        <v/>
      </c>
      <c r="GY36" t="str">
        <f>IF(Data!$K37=GY$1, "",             IF(ISERR(SEARCH(GY$1,Data!$G37)),        "",          ";" &amp; VLOOKUP(GY$1,Data!$K:$M,3, FALSE) &amp; ",""" &amp; VLOOKUP(GY$1,Data!$K:$L,2, FALSE) &amp; """;"   )             )</f>
        <v/>
      </c>
      <c r="GZ36" t="str">
        <f>IF(Data!$K37=GZ$1, "",             IF(ISERR(SEARCH(GZ$1,Data!$G37)),        "",          ";" &amp; VLOOKUP(GZ$1,Data!$K:$M,3, FALSE) &amp; ",""" &amp; VLOOKUP(GZ$1,Data!$K:$L,2, FALSE) &amp; """;"   )             )</f>
        <v/>
      </c>
      <c r="HA36" t="str">
        <f>IF(Data!$K37=HA$1, "",             IF(ISERR(SEARCH(HA$1,Data!$G37)),        "",          ";" &amp; VLOOKUP(HA$1,Data!$K:$M,3, FALSE) &amp; ",""" &amp; VLOOKUP(HA$1,Data!$K:$L,2, FALSE) &amp; """;"   )             )</f>
        <v/>
      </c>
      <c r="HB36" t="str">
        <f>IF(Data!$K37=HB$1, "",             IF(ISERR(SEARCH(HB$1,Data!$G37)),        "",          ";" &amp; VLOOKUP(HB$1,Data!$K:$M,3, FALSE) &amp; ",""" &amp; VLOOKUP(HB$1,Data!$K:$L,2, FALSE) &amp; """;"   )             )</f>
        <v/>
      </c>
      <c r="HC36" t="str">
        <f>IF(Data!$K37=HC$1, "",             IF(ISERR(SEARCH(HC$1,Data!$G37)),        "",          ";" &amp; VLOOKUP(HC$1,Data!$K:$M,3, FALSE) &amp; ",""" &amp; VLOOKUP(HC$1,Data!$K:$L,2, FALSE) &amp; """;"   )             )</f>
        <v/>
      </c>
      <c r="HD36" t="str">
        <f>IF(Data!$K37=HD$1, "",             IF(ISERR(SEARCH(HD$1,Data!$G37)),        "",          ";" &amp; VLOOKUP(HD$1,Data!$K:$M,3, FALSE) &amp; ",""" &amp; VLOOKUP(HD$1,Data!$K:$L,2, FALSE) &amp; """;"   )             )</f>
        <v/>
      </c>
      <c r="HE36" t="str">
        <f>IF(Data!$K37=HE$1, "",             IF(ISERR(SEARCH(HE$1,Data!$G37)),        "",          ";" &amp; VLOOKUP(HE$1,Data!$K:$M,3, FALSE) &amp; ",""" &amp; VLOOKUP(HE$1,Data!$K:$L,2, FALSE) &amp; """;"   )             )</f>
        <v/>
      </c>
      <c r="HF36" t="str">
        <f>IF(Data!$K37=HF$1, "",             IF(ISERR(SEARCH(HF$1,Data!$G37)),        "",          ";" &amp; VLOOKUP(HF$1,Data!$K:$M,3, FALSE) &amp; ",""" &amp; VLOOKUP(HF$1,Data!$K:$L,2, FALSE) &amp; """;"   )             )</f>
        <v/>
      </c>
      <c r="HG36" t="str">
        <f>IF(Data!$K37=HG$1, "",             IF(ISERR(SEARCH(HG$1,Data!$G37)),        "",          ";" &amp; VLOOKUP(HG$1,Data!$K:$M,3, FALSE) &amp; ",""" &amp; VLOOKUP(HG$1,Data!$K:$L,2, FALSE) &amp; """;"   )             )</f>
        <v/>
      </c>
      <c r="HH36" t="str">
        <f>IF(Data!$K37=HH$1, "",             IF(ISERR(SEARCH(HH$1,Data!$G37)),        "",          ";" &amp; VLOOKUP(HH$1,Data!$K:$M,3, FALSE) &amp; ",""" &amp; VLOOKUP(HH$1,Data!$K:$L,2, FALSE) &amp; """;"   )             )</f>
        <v/>
      </c>
      <c r="HI36" t="str">
        <f>IF(Data!$K37=HI$1, "",             IF(ISERR(SEARCH(HI$1,Data!$G37)),        "",          ";" &amp; VLOOKUP(HI$1,Data!$K:$M,3, FALSE) &amp; ",""" &amp; VLOOKUP(HI$1,Data!$K:$L,2, FALSE) &amp; """;"   )             )</f>
        <v/>
      </c>
      <c r="HJ36" t="str">
        <f>IF(Data!$K37=HJ$1, "",             IF(ISERR(SEARCH(HJ$1,Data!$G37)),        "",          ";" &amp; VLOOKUP(HJ$1,Data!$K:$M,3, FALSE) &amp; ",""" &amp; VLOOKUP(HJ$1,Data!$K:$L,2, FALSE) &amp; """;"   )             )</f>
        <v/>
      </c>
      <c r="HK36" t="str">
        <f>IF(Data!$K37=HK$1, "",             IF(ISERR(SEARCH(HK$1,Data!$G37)),        "",          ";" &amp; VLOOKUP(HK$1,Data!$K:$M,3, FALSE) &amp; ",""" &amp; VLOOKUP(HK$1,Data!$K:$L,2, FALSE) &amp; """;"   )             )</f>
        <v/>
      </c>
      <c r="HL36" t="str">
        <f>IF(Data!$K37=HL$1, "",             IF(ISERR(SEARCH(HL$1,Data!$G37)),        "",          ";" &amp; VLOOKUP(HL$1,Data!$K:$M,3, FALSE) &amp; ",""" &amp; VLOOKUP(HL$1,Data!$K:$L,2, FALSE) &amp; """;"   )             )</f>
        <v/>
      </c>
      <c r="HM36" t="str">
        <f>IF(Data!$K37=HM$1, "",             IF(ISERR(SEARCH(HM$1,Data!$G37)),        "",          ";" &amp; VLOOKUP(HM$1,Data!$K:$M,3, FALSE) &amp; ",""" &amp; VLOOKUP(HM$1,Data!$K:$L,2, FALSE) &amp; """;"   )             )</f>
        <v/>
      </c>
      <c r="HN36" t="str">
        <f>IF(Data!$K37=HN$1, "",             IF(ISERR(SEARCH(HN$1,Data!$G37)),        "",          ";" &amp; VLOOKUP(HN$1,Data!$K:$M,3, FALSE) &amp; ",""" &amp; VLOOKUP(HN$1,Data!$K:$L,2, FALSE) &amp; """;"   )             )</f>
        <v/>
      </c>
      <c r="HO36" t="str">
        <f>IF(Data!$K37=HO$1, "",             IF(ISERR(SEARCH(HO$1,Data!$G37)),        "",          ";" &amp; VLOOKUP(HO$1,Data!$K:$M,3, FALSE) &amp; ",""" &amp; VLOOKUP(HO$1,Data!$K:$L,2, FALSE) &amp; """;"   )             )</f>
        <v/>
      </c>
      <c r="HP36" t="str">
        <f>IF(Data!$K37=HP$1, "",             IF(ISERR(SEARCH(HP$1,Data!$G37)),        "",          ";" &amp; VLOOKUP(HP$1,Data!$K:$M,3, FALSE) &amp; ",""" &amp; VLOOKUP(HP$1,Data!$K:$L,2, FALSE) &amp; """;"   )             )</f>
        <v/>
      </c>
      <c r="HQ36" t="str">
        <f>IF(Data!$K37=HQ$1, "",             IF(ISERR(SEARCH(HQ$1,Data!$G37)),        "",          ";" &amp; VLOOKUP(HQ$1,Data!$K:$M,3, FALSE) &amp; ",""" &amp; VLOOKUP(HQ$1,Data!$K:$L,2, FALSE) &amp; """;"   )             )</f>
        <v/>
      </c>
      <c r="HR36" t="str">
        <f>IF(Data!$K37=HR$1, "",             IF(ISERR(SEARCH(HR$1,Data!$G37)),        "",          ";" &amp; VLOOKUP(HR$1,Data!$K:$M,3, FALSE) &amp; ",""" &amp; VLOOKUP(HR$1,Data!$K:$L,2, FALSE) &amp; """;"   )             )</f>
        <v/>
      </c>
      <c r="HS36" t="str">
        <f>IF(Data!$K37=HS$1, "",             IF(ISERR(SEARCH(HS$1,Data!$G37)),        "",          ";" &amp; VLOOKUP(HS$1,Data!$K:$M,3, FALSE) &amp; ",""" &amp; VLOOKUP(HS$1,Data!$K:$L,2, FALSE) &amp; """;"   )             )</f>
        <v/>
      </c>
      <c r="HT36" t="str">
        <f>IF(Data!$K37=HT$1, "",             IF(ISERR(SEARCH(HT$1,Data!$G37)),        "",          ";" &amp; VLOOKUP(HT$1,Data!$K:$M,3, FALSE) &amp; ",""" &amp; VLOOKUP(HT$1,Data!$K:$L,2, FALSE) &amp; """;"   )             )</f>
        <v/>
      </c>
      <c r="HU36" t="str">
        <f>IF(Data!$K37=HU$1, "",             IF(ISERR(SEARCH(HU$1,Data!$G37)),        "",          ";" &amp; VLOOKUP(HU$1,Data!$K:$M,3, FALSE) &amp; ",""" &amp; VLOOKUP(HU$1,Data!$K:$L,2, FALSE) &amp; """;"   )             )</f>
        <v/>
      </c>
      <c r="HV36" t="str">
        <f>IF(Data!$K37=HV$1, "",             IF(ISERR(SEARCH(HV$1,Data!$G37)),        "",          ";" &amp; VLOOKUP(HV$1,Data!$K:$M,3, FALSE) &amp; ",""" &amp; VLOOKUP(HV$1,Data!$K:$L,2, FALSE) &amp; """;"   )             )</f>
        <v/>
      </c>
      <c r="HW36" t="str">
        <f>IF(Data!$K37=HW$1, "",             IF(ISERR(SEARCH(HW$1,Data!$G37)),        "",          ";" &amp; VLOOKUP(HW$1,Data!$K:$M,3, FALSE) &amp; ",""" &amp; VLOOKUP(HW$1,Data!$K:$L,2, FALSE) &amp; """;"   )             )</f>
        <v/>
      </c>
      <c r="HX36" t="str">
        <f>IF(Data!$K37=HX$1, "",             IF(ISERR(SEARCH(HX$1,Data!$G37)),        "",          ";" &amp; VLOOKUP(HX$1,Data!$K:$M,3, FALSE) &amp; ",""" &amp; VLOOKUP(HX$1,Data!$K:$L,2, FALSE) &amp; """;"   )             )</f>
        <v/>
      </c>
      <c r="HY36" t="str">
        <f>IF(Data!$K37=HY$1, "",             IF(ISERR(SEARCH(HY$1,Data!$G37)),        "",          ";" &amp; VLOOKUP(HY$1,Data!$K:$M,3, FALSE) &amp; ",""" &amp; VLOOKUP(HY$1,Data!$K:$L,2, FALSE) &amp; """;"   )             )</f>
        <v/>
      </c>
      <c r="HZ36" t="str">
        <f>IF(Data!$K37=HZ$1, "",             IF(ISERR(SEARCH(HZ$1,Data!$G37)),        "",          ";" &amp; VLOOKUP(HZ$1,Data!$K:$M,3, FALSE) &amp; ",""" &amp; VLOOKUP(HZ$1,Data!$K:$L,2, FALSE) &amp; """;"   )             )</f>
        <v/>
      </c>
      <c r="IA36" t="str">
        <f>IF(Data!$K37=IA$1, "",             IF(ISERR(SEARCH(IA$1,Data!$G37)),        "",          ";" &amp; VLOOKUP(IA$1,Data!$K:$M,3, FALSE) &amp; ",""" &amp; VLOOKUP(IA$1,Data!$K:$L,2, FALSE) &amp; """;"   )             )</f>
        <v/>
      </c>
      <c r="IB36" t="str">
        <f>IF(Data!$K37=IB$1, "",             IF(ISERR(SEARCH(IB$1,Data!$G37)),        "",          ";" &amp; VLOOKUP(IB$1,Data!$K:$M,3, FALSE) &amp; ",""" &amp; VLOOKUP(IB$1,Data!$K:$L,2, FALSE) &amp; """;"   )             )</f>
        <v/>
      </c>
      <c r="IC36" t="str">
        <f>IF(Data!$K37=IC$1, "",             IF(ISERR(SEARCH(IC$1,Data!$G37)),        "",          ";" &amp; VLOOKUP(IC$1,Data!$K:$M,3, FALSE) &amp; ",""" &amp; VLOOKUP(IC$1,Data!$K:$L,2, FALSE) &amp; """;"   )             )</f>
        <v/>
      </c>
      <c r="ID36" t="str">
        <f>IF(Data!$K37=ID$1, "",             IF(ISERR(SEARCH(ID$1,Data!$G37)),        "",          ";" &amp; VLOOKUP(ID$1,Data!$K:$M,3, FALSE) &amp; ",""" &amp; VLOOKUP(ID$1,Data!$K:$L,2, FALSE) &amp; """;"   )             )</f>
        <v/>
      </c>
      <c r="IE36" t="str">
        <f>IF(Data!$K37=IE$1, "",             IF(ISERR(SEARCH(IE$1,Data!$G37)),        "",          ";" &amp; VLOOKUP(IE$1,Data!$K:$M,3, FALSE) &amp; ",""" &amp; VLOOKUP(IE$1,Data!$K:$L,2, FALSE) &amp; """;"   )             )</f>
        <v/>
      </c>
      <c r="IF36" t="str">
        <f>IF(Data!$K37=IF$1, "",             IF(ISERR(SEARCH(IF$1,Data!$G37)),        "",          ";" &amp; VLOOKUP(IF$1,Data!$K:$M,3, FALSE) &amp; ",""" &amp; VLOOKUP(IF$1,Data!$K:$L,2, FALSE) &amp; """;"   )             )</f>
        <v/>
      </c>
      <c r="IG36" t="str">
        <f>IF(Data!$K37=IG$1, "",             IF(ISERR(SEARCH(IG$1,Data!$G37)),        "",          ";" &amp; VLOOKUP(IG$1,Data!$K:$M,3, FALSE) &amp; ",""" &amp; VLOOKUP(IG$1,Data!$K:$L,2, FALSE) &amp; """;"   )             )</f>
        <v/>
      </c>
      <c r="IH36" t="str">
        <f>IF(Data!$K37=IH$1, "",             IF(ISERR(SEARCH(IH$1,Data!$G37)),        "",          ";" &amp; VLOOKUP(IH$1,Data!$K:$M,3, FALSE) &amp; ",""" &amp; VLOOKUP(IH$1,Data!$K:$L,2, FALSE) &amp; """;"   )             )</f>
        <v/>
      </c>
      <c r="II36" t="str">
        <f>IF(Data!$K37=II$1, "",             IF(ISERR(SEARCH(II$1,Data!$G37)),        "",          ";" &amp; VLOOKUP(II$1,Data!$K:$M,3, FALSE) &amp; ",""" &amp; VLOOKUP(II$1,Data!$K:$L,2, FALSE) &amp; """;"   )             )</f>
        <v/>
      </c>
    </row>
    <row r="37" spans="1:243" x14ac:dyDescent="0.3">
      <c r="A37" t="str">
        <f>Data!K38</f>
        <v>Sio Bibble</v>
      </c>
      <c r="B37" s="15">
        <f>VLOOKUP(Tableau36[[#This Row],[Character]],Data!K:M,3,FALSE)</f>
        <v>36</v>
      </c>
      <c r="C37" s="15" t="str">
        <f>VLOOKUP(Tableau36[[#This Row],[Character]],Data!K:L,2,FALSE)</f>
        <v>HUMAN</v>
      </c>
      <c r="D37" s="15" t="str">
        <f>SUBSTITUTE(     SUBSTITUTE(Tableau36[[#This Row],[character_id,character_type,friend_id,friend_type]],",""DROID""",""),    ",""HUMAN""", "")</f>
        <v/>
      </c>
      <c r="E37" s="15" t="str">
        <f>IF(Tableau36[[#This Row],[With char''s id]] = "", "",    MID(Tableau36[[#This Row],[With char''s id]], 2, LEN(Tableau36[[#This Row],[With char''s id]])-1))</f>
        <v/>
      </c>
      <c r="F37" s="15" t="str">
        <f>SUBSTITUTE(Tableau36[[#This Row],[List of friend''s id]],  "/",    "/" &amp; Tableau36[[#This Row],[Character''s id]] &amp; ",""" &amp; Tableau36[[#This Row],[Type]] &amp; """,")</f>
        <v/>
      </c>
      <c r="G37" t="str">
        <f>IF( Tableau36[[#This Row],[removed double semi-colon]]="", "", "/" &amp; MID(Tableau36[[#This Row],[removed double semi-colon]],2,LEN(Tableau36[[#This Row],[removed double semi-colon]]) - 2) )</f>
        <v/>
      </c>
      <c r="H37" t="str">
        <f>SUBSTITUTE(Tableau36[[#This Row],[Concatenation]],";;","/")</f>
        <v/>
      </c>
      <c r="I37" t="str">
        <f>_xlfn.CONCAT(Tableau4[#This Row])</f>
        <v/>
      </c>
      <c r="M37" t="str">
        <f>IF(Data!$K38=M$1, "",             IF(ISERR(SEARCH(M$1,Data!$G38)),        "",          ";" &amp; VLOOKUP(M$1,Data!$K:$M,3, FALSE) &amp; ",""" &amp; VLOOKUP(M$1,Data!$K:$L,2, FALSE) &amp; """;"   )             )</f>
        <v/>
      </c>
      <c r="N37" t="str">
        <f>IF(Data!$K38=N$1, "",             IF(ISERR(SEARCH(N$1,Data!$G38)),        "",          ";" &amp; VLOOKUP(N$1,Data!$K:$M,3, FALSE) &amp; ",""" &amp; VLOOKUP(N$1,Data!$K:$L,2, FALSE) &amp; """;"   )             )</f>
        <v/>
      </c>
      <c r="O37" t="str">
        <f>IF(Data!$K38=O$1, "",             IF(ISERR(SEARCH(O$1,Data!$G38)),        "",          ";" &amp; VLOOKUP(O$1,Data!$K:$M,3, FALSE) &amp; ",""" &amp; VLOOKUP(O$1,Data!$K:$L,2, FALSE) &amp; """;"   )             )</f>
        <v/>
      </c>
      <c r="P37" t="str">
        <f>IF(Data!$K38=P$1, "",             IF(ISERR(SEARCH(P$1,Data!$G38)),        "",          ";" &amp; VLOOKUP(P$1,Data!$K:$M,3, FALSE) &amp; ",""" &amp; VLOOKUP(P$1,Data!$K:$L,2, FALSE) &amp; """;"   )             )</f>
        <v/>
      </c>
      <c r="Q37" t="str">
        <f>IF(Data!$K38=Q$1, "",             IF(ISERR(SEARCH(Q$1,Data!$G38)),        "",          ";" &amp; VLOOKUP(Q$1,Data!$K:$M,3, FALSE) &amp; ",""" &amp; VLOOKUP(Q$1,Data!$K:$L,2, FALSE) &amp; """;"   )             )</f>
        <v/>
      </c>
      <c r="R37" t="str">
        <f>IF(Data!$K38=R$1, "",             IF(ISERR(SEARCH(R$1,Data!$G38)),        "",          ";" &amp; VLOOKUP(R$1,Data!$K:$M,3, FALSE) &amp; ",""" &amp; VLOOKUP(R$1,Data!$K:$L,2, FALSE) &amp; """;"   )             )</f>
        <v/>
      </c>
      <c r="S37" t="str">
        <f>IF(Data!$K38=S$1, "",             IF(ISERR(SEARCH(S$1,Data!$G38)),        "",          ";" &amp; VLOOKUP(S$1,Data!$K:$M,3, FALSE) &amp; ",""" &amp; VLOOKUP(S$1,Data!$K:$L,2, FALSE) &amp; """;"   )             )</f>
        <v/>
      </c>
      <c r="T37" t="str">
        <f>IF(Data!$K38=T$1, "",             IF(ISERR(SEARCH(T$1,Data!$G38)),        "",          ";" &amp; VLOOKUP(T$1,Data!$K:$M,3, FALSE) &amp; ",""" &amp; VLOOKUP(T$1,Data!$K:$L,2, FALSE) &amp; """;"   )             )</f>
        <v/>
      </c>
      <c r="U37" t="str">
        <f>IF(Data!$K38=U$1, "",             IF(ISERR(SEARCH(U$1,Data!$G38)),        "",          ";" &amp; VLOOKUP(U$1,Data!$K:$M,3, FALSE) &amp; ",""" &amp; VLOOKUP(U$1,Data!$K:$L,2, FALSE) &amp; """;"   )             )</f>
        <v/>
      </c>
      <c r="V37" t="str">
        <f>IF(Data!$K38=V$1, "",             IF(ISERR(SEARCH(V$1,Data!$G38)),        "",          ";" &amp; VLOOKUP(V$1,Data!$K:$M,3, FALSE) &amp; ",""" &amp; VLOOKUP(V$1,Data!$K:$L,2, FALSE) &amp; """;"   )             )</f>
        <v/>
      </c>
      <c r="W37" t="str">
        <f>IF(Data!$K38=W$1, "",             IF(ISERR(SEARCH(W$1,Data!$G38)),        "",          ";" &amp; VLOOKUP(W$1,Data!$K:$M,3, FALSE) &amp; ",""" &amp; VLOOKUP(W$1,Data!$K:$L,2, FALSE) &amp; """;"   )             )</f>
        <v/>
      </c>
      <c r="X37" t="str">
        <f>IF(Data!$K38=X$1, "",             IF(ISERR(SEARCH(X$1,Data!$G38)),        "",          ";" &amp; VLOOKUP(X$1,Data!$K:$M,3, FALSE) &amp; ",""" &amp; VLOOKUP(X$1,Data!$K:$L,2, FALSE) &amp; """;"   )             )</f>
        <v/>
      </c>
      <c r="Y37" t="str">
        <f>IF(Data!$K38=Y$1, "",             IF(ISERR(SEARCH(Y$1,Data!$G38)),        "",          ";" &amp; VLOOKUP(Y$1,Data!$K:$M,3, FALSE) &amp; ",""" &amp; VLOOKUP(Y$1,Data!$K:$L,2, FALSE) &amp; """;"   )             )</f>
        <v/>
      </c>
      <c r="Z37" t="str">
        <f>IF(Data!$K38=Z$1, "",             IF(ISERR(SEARCH(Z$1,Data!$G38)),        "",          ";" &amp; VLOOKUP(Z$1,Data!$K:$M,3, FALSE) &amp; ",""" &amp; VLOOKUP(Z$1,Data!$K:$L,2, FALSE) &amp; """;"   )             )</f>
        <v/>
      </c>
      <c r="AA37" t="str">
        <f>IF(Data!$K38=AA$1, "",             IF(ISERR(SEARCH(AA$1,Data!$G38)),        "",          ";" &amp; VLOOKUP(AA$1,Data!$K:$M,3, FALSE) &amp; ",""" &amp; VLOOKUP(AA$1,Data!$K:$L,2, FALSE) &amp; """;"   )             )</f>
        <v/>
      </c>
      <c r="AB37" t="str">
        <f>IF(Data!$K38=AB$1, "",             IF(ISERR(SEARCH(AB$1,Data!$G38)),        "",          ";" &amp; VLOOKUP(AB$1,Data!$K:$M,3, FALSE) &amp; ",""" &amp; VLOOKUP(AB$1,Data!$K:$L,2, FALSE) &amp; """;"   )             )</f>
        <v/>
      </c>
      <c r="AC37" t="str">
        <f>IF(Data!$K38=AC$1, "",             IF(ISERR(SEARCH(AC$1,Data!$G38)),        "",          ";" &amp; VLOOKUP(AC$1,Data!$K:$M,3, FALSE) &amp; ",""" &amp; VLOOKUP(AC$1,Data!$K:$L,2, FALSE) &amp; """;"   )             )</f>
        <v/>
      </c>
      <c r="AD37" t="str">
        <f>IF(Data!$K38=AD$1, "",             IF(ISERR(SEARCH(AD$1,Data!$G38)),        "",          ";" &amp; VLOOKUP(AD$1,Data!$K:$M,3, FALSE) &amp; ",""" &amp; VLOOKUP(AD$1,Data!$K:$L,2, FALSE) &amp; """;"   )             )</f>
        <v/>
      </c>
      <c r="AE37" t="str">
        <f>IF(Data!$K38=AE$1, "",             IF(ISERR(SEARCH(AE$1,Data!$G38)),        "",          ";" &amp; VLOOKUP(AE$1,Data!$K:$M,3, FALSE) &amp; ",""" &amp; VLOOKUP(AE$1,Data!$K:$L,2, FALSE) &amp; """;"   )             )</f>
        <v/>
      </c>
      <c r="AF37" t="str">
        <f>IF(Data!$K38=AF$1, "",             IF(ISERR(SEARCH(AF$1,Data!$G38)),        "",          ";" &amp; VLOOKUP(AF$1,Data!$K:$M,3, FALSE) &amp; ",""" &amp; VLOOKUP(AF$1,Data!$K:$L,2, FALSE) &amp; """;"   )             )</f>
        <v/>
      </c>
      <c r="AG37" t="str">
        <f>IF(Data!$K38=AG$1, "",             IF(ISERR(SEARCH(AG$1,Data!$G38)),        "",          ";" &amp; VLOOKUP(AG$1,Data!$K:$M,3, FALSE) &amp; ",""" &amp; VLOOKUP(AG$1,Data!$K:$L,2, FALSE) &amp; """;"   )             )</f>
        <v/>
      </c>
      <c r="AH37" t="str">
        <f>IF(Data!$K38=AH$1, "",             IF(ISERR(SEARCH(AH$1,Data!$G38)),        "",          ";" &amp; VLOOKUP(AH$1,Data!$K:$M,3, FALSE) &amp; ",""" &amp; VLOOKUP(AH$1,Data!$K:$L,2, FALSE) &amp; """;"   )             )</f>
        <v/>
      </c>
      <c r="AI37" t="str">
        <f>IF(Data!$K38=AI$1, "",             IF(ISERR(SEARCH(AI$1,Data!$G38)),        "",          ";" &amp; VLOOKUP(AI$1,Data!$K:$M,3, FALSE) &amp; ",""" &amp; VLOOKUP(AI$1,Data!$K:$L,2, FALSE) &amp; """;"   )             )</f>
        <v/>
      </c>
      <c r="AJ37" t="str">
        <f>IF(Data!$K38=AJ$1, "",             IF(ISERR(SEARCH(AJ$1,Data!$G38)),        "",          ";" &amp; VLOOKUP(AJ$1,Data!$K:$M,3, FALSE) &amp; ",""" &amp; VLOOKUP(AJ$1,Data!$K:$L,2, FALSE) &amp; """;"   )             )</f>
        <v/>
      </c>
      <c r="AK37" t="str">
        <f>IF(Data!$K38=AK$1, "",             IF(ISERR(SEARCH(AK$1,Data!$G38)),        "",          ";" &amp; VLOOKUP(AK$1,Data!$K:$M,3, FALSE) &amp; ",""" &amp; VLOOKUP(AK$1,Data!$K:$L,2, FALSE) &amp; """;"   )             )</f>
        <v/>
      </c>
      <c r="AL37" t="str">
        <f>IF(Data!$K38=AL$1, "",             IF(ISERR(SEARCH(AL$1,Data!$G38)),        "",          ";" &amp; VLOOKUP(AL$1,Data!$K:$M,3, FALSE) &amp; ",""" &amp; VLOOKUP(AL$1,Data!$K:$L,2, FALSE) &amp; """;"   )             )</f>
        <v/>
      </c>
      <c r="AM37" t="str">
        <f>IF(Data!$K38=AM$1, "",             IF(ISERR(SEARCH(AM$1,Data!$G38)),        "",          ";" &amp; VLOOKUP(AM$1,Data!$K:$M,3, FALSE) &amp; ",""" &amp; VLOOKUP(AM$1,Data!$K:$L,2, FALSE) &amp; """;"   )             )</f>
        <v/>
      </c>
      <c r="AN37" t="str">
        <f>IF(Data!$K38=AN$1, "",             IF(ISERR(SEARCH(AN$1,Data!$G38)),        "",          ";" &amp; VLOOKUP(AN$1,Data!$K:$M,3, FALSE) &amp; ",""" &amp; VLOOKUP(AN$1,Data!$K:$L,2, FALSE) &amp; """;"   )             )</f>
        <v/>
      </c>
      <c r="AO37" t="str">
        <f>IF(Data!$K38=AO$1, "",             IF(ISERR(SEARCH(AO$1,Data!$G38)),        "",          ";" &amp; VLOOKUP(AO$1,Data!$K:$M,3, FALSE) &amp; ",""" &amp; VLOOKUP(AO$1,Data!$K:$L,2, FALSE) &amp; """;"   )             )</f>
        <v/>
      </c>
      <c r="AP37" t="str">
        <f>IF(Data!$K38=AP$1, "",             IF(ISERR(SEARCH(AP$1,Data!$G38)),        "",          ";" &amp; VLOOKUP(AP$1,Data!$K:$M,3, FALSE) &amp; ",""" &amp; VLOOKUP(AP$1,Data!$K:$L,2, FALSE) &amp; """;"   )             )</f>
        <v/>
      </c>
      <c r="AQ37" t="str">
        <f>IF(Data!$K38=AQ$1, "",             IF(ISERR(SEARCH(AQ$1,Data!$G38)),        "",          ";" &amp; VLOOKUP(AQ$1,Data!$K:$M,3, FALSE) &amp; ",""" &amp; VLOOKUP(AQ$1,Data!$K:$L,2, FALSE) &amp; """;"   )             )</f>
        <v/>
      </c>
      <c r="AR37" t="str">
        <f>IF(Data!$K38=AR$1, "",             IF(ISERR(SEARCH(AR$1,Data!$G38)),        "",          ";" &amp; VLOOKUP(AR$1,Data!$K:$M,3, FALSE) &amp; ",""" &amp; VLOOKUP(AR$1,Data!$K:$L,2, FALSE) &amp; """;"   )             )</f>
        <v/>
      </c>
      <c r="AS37" t="str">
        <f>IF(Data!$K38=AS$1, "",             IF(ISERR(SEARCH(AS$1,Data!$G38)),        "",          ";" &amp; VLOOKUP(AS$1,Data!$K:$M,3, FALSE) &amp; ",""" &amp; VLOOKUP(AS$1,Data!$K:$L,2, FALSE) &amp; """;"   )             )</f>
        <v/>
      </c>
      <c r="AT37" t="str">
        <f>IF(Data!$K38=AT$1, "",             IF(ISERR(SEARCH(AT$1,Data!$G38)),        "",          ";" &amp; VLOOKUP(AT$1,Data!$K:$M,3, FALSE) &amp; ",""" &amp; VLOOKUP(AT$1,Data!$K:$L,2, FALSE) &amp; """;"   )             )</f>
        <v/>
      </c>
      <c r="AU37" t="str">
        <f>IF(Data!$K38=AU$1, "",             IF(ISERR(SEARCH(AU$1,Data!$G38)),        "",          ";" &amp; VLOOKUP(AU$1,Data!$K:$M,3, FALSE) &amp; ",""" &amp; VLOOKUP(AU$1,Data!$K:$L,2, FALSE) &amp; """;"   )             )</f>
        <v/>
      </c>
      <c r="AV37" t="str">
        <f>IF(Data!$K38=AV$1, "",             IF(ISERR(SEARCH(AV$1,Data!$G38)),        "",          ";" &amp; VLOOKUP(AV$1,Data!$K:$M,3, FALSE) &amp; ",""" &amp; VLOOKUP(AV$1,Data!$K:$L,2, FALSE) &amp; """;"   )             )</f>
        <v/>
      </c>
      <c r="AW37" t="str">
        <f>IF(Data!$K38=AW$1, "",             IF(ISERR(SEARCH(AW$1,Data!$G38)),        "",          ";" &amp; VLOOKUP(AW$1,Data!$K:$M,3, FALSE) &amp; ",""" &amp; VLOOKUP(AW$1,Data!$K:$L,2, FALSE) &amp; """;"   )             )</f>
        <v/>
      </c>
      <c r="AX37" t="str">
        <f>IF(Data!$K38=AX$1, "",             IF(ISERR(SEARCH(AX$1,Data!$G38)),        "",          ";" &amp; VLOOKUP(AX$1,Data!$K:$M,3, FALSE) &amp; ",""" &amp; VLOOKUP(AX$1,Data!$K:$L,2, FALSE) &amp; """;"   )             )</f>
        <v/>
      </c>
      <c r="AY37" t="str">
        <f>IF(Data!$K38=AY$1, "",             IF(ISERR(SEARCH(AY$1,Data!$G38)),        "",          ";" &amp; VLOOKUP(AY$1,Data!$K:$M,3, FALSE) &amp; ",""" &amp; VLOOKUP(AY$1,Data!$K:$L,2, FALSE) &amp; """;"   )             )</f>
        <v/>
      </c>
      <c r="AZ37" t="str">
        <f>IF(Data!$K38=AZ$1, "",             IF(ISERR(SEARCH(AZ$1,Data!$G38)),        "",          ";" &amp; VLOOKUP(AZ$1,Data!$K:$M,3, FALSE) &amp; ",""" &amp; VLOOKUP(AZ$1,Data!$K:$L,2, FALSE) &amp; """;"   )             )</f>
        <v/>
      </c>
      <c r="BA37" t="str">
        <f>IF(Data!$K38=BA$1, "",             IF(ISERR(SEARCH(BA$1,Data!$G38)),        "",          ";" &amp; VLOOKUP(BA$1,Data!$K:$M,3, FALSE) &amp; ",""" &amp; VLOOKUP(BA$1,Data!$K:$L,2, FALSE) &amp; """;"   )             )</f>
        <v/>
      </c>
      <c r="BB37" t="str">
        <f>IF(Data!$K38=BB$1, "",             IF(ISERR(SEARCH(BB$1,Data!$G38)),        "",          ";" &amp; VLOOKUP(BB$1,Data!$K:$M,3, FALSE) &amp; ",""" &amp; VLOOKUP(BB$1,Data!$K:$L,2, FALSE) &amp; """;"   )             )</f>
        <v/>
      </c>
      <c r="BC37" t="str">
        <f>IF(Data!$K38=BC$1, "",             IF(ISERR(SEARCH(BC$1,Data!$G38)),        "",          ";" &amp; VLOOKUP(BC$1,Data!$K:$M,3, FALSE) &amp; ",""" &amp; VLOOKUP(BC$1,Data!$K:$L,2, FALSE) &amp; """;"   )             )</f>
        <v/>
      </c>
      <c r="BD37" t="str">
        <f>IF(Data!$K38=BD$1, "",             IF(ISERR(SEARCH(BD$1,Data!$G38)),        "",          ";" &amp; VLOOKUP(BD$1,Data!$K:$M,3, FALSE) &amp; ",""" &amp; VLOOKUP(BD$1,Data!$K:$L,2, FALSE) &amp; """;"   )             )</f>
        <v/>
      </c>
      <c r="BE37" t="str">
        <f>IF(Data!$K38=BE$1, "",             IF(ISERR(SEARCH(BE$1,Data!$G38)),        "",          ";" &amp; VLOOKUP(BE$1,Data!$K:$M,3, FALSE) &amp; ",""" &amp; VLOOKUP(BE$1,Data!$K:$L,2, FALSE) &amp; """;"   )             )</f>
        <v/>
      </c>
      <c r="BF37" t="str">
        <f>IF(Data!$K38=BF$1, "",             IF(ISERR(SEARCH(BF$1,Data!$G38)),        "",          ";" &amp; VLOOKUP(BF$1,Data!$K:$M,3, FALSE) &amp; ",""" &amp; VLOOKUP(BF$1,Data!$K:$L,2, FALSE) &amp; """;"   )             )</f>
        <v/>
      </c>
      <c r="BG37" t="str">
        <f>IF(Data!$K38=BG$1, "",             IF(ISERR(SEARCH(BG$1,Data!$G38)),        "",          ";" &amp; VLOOKUP(BG$1,Data!$K:$M,3, FALSE) &amp; ",""" &amp; VLOOKUP(BG$1,Data!$K:$L,2, FALSE) &amp; """;"   )             )</f>
        <v/>
      </c>
      <c r="BH37" t="str">
        <f>IF(Data!$K38=BH$1, "",             IF(ISERR(SEARCH(BH$1,Data!$G38)),        "",          ";" &amp; VLOOKUP(BH$1,Data!$K:$M,3, FALSE) &amp; ",""" &amp; VLOOKUP(BH$1,Data!$K:$L,2, FALSE) &amp; """;"   )             )</f>
        <v/>
      </c>
      <c r="BI37" t="str">
        <f>IF(Data!$K38=BI$1, "",             IF(ISERR(SEARCH(BI$1,Data!$G38)),        "",          ";" &amp; VLOOKUP(BI$1,Data!$K:$M,3, FALSE) &amp; ",""" &amp; VLOOKUP(BI$1,Data!$K:$L,2, FALSE) &amp; """;"   )             )</f>
        <v/>
      </c>
      <c r="BJ37" t="str">
        <f>IF(Data!$K38=BJ$1, "",             IF(ISERR(SEARCH(BJ$1,Data!$G38)),        "",          ";" &amp; VLOOKUP(BJ$1,Data!$K:$M,3, FALSE) &amp; ",""" &amp; VLOOKUP(BJ$1,Data!$K:$L,2, FALSE) &amp; """;"   )             )</f>
        <v/>
      </c>
      <c r="BK37" t="str">
        <f>IF(Data!$K38=BK$1, "",             IF(ISERR(SEARCH(BK$1,Data!$G38)),        "",          ";" &amp; VLOOKUP(BK$1,Data!$K:$M,3, FALSE) &amp; ",""" &amp; VLOOKUP(BK$1,Data!$K:$L,2, FALSE) &amp; """;"   )             )</f>
        <v/>
      </c>
      <c r="BL37" t="str">
        <f>IF(Data!$K38=BL$1, "",             IF(ISERR(SEARCH(BL$1,Data!$G38)),        "",          ";" &amp; VLOOKUP(BL$1,Data!$K:$M,3, FALSE) &amp; ",""" &amp; VLOOKUP(BL$1,Data!$K:$L,2, FALSE) &amp; """;"   )             )</f>
        <v/>
      </c>
      <c r="BM37" t="str">
        <f>IF(Data!$K38=BM$1, "",             IF(ISERR(SEARCH(BM$1,Data!$G38)),        "",          ";" &amp; VLOOKUP(BM$1,Data!$K:$M,3, FALSE) &amp; ",""" &amp; VLOOKUP(BM$1,Data!$K:$L,2, FALSE) &amp; """;"   )             )</f>
        <v/>
      </c>
      <c r="BN37" t="str">
        <f>IF(Data!$K38=BN$1, "",             IF(ISERR(SEARCH(BN$1,Data!$G38)),        "",          ";" &amp; VLOOKUP(BN$1,Data!$K:$M,3, FALSE) &amp; ",""" &amp; VLOOKUP(BN$1,Data!$K:$L,2, FALSE) &amp; """;"   )             )</f>
        <v/>
      </c>
      <c r="BO37" t="str">
        <f>IF(Data!$K38=BO$1, "",             IF(ISERR(SEARCH(BO$1,Data!$G38)),        "",          ";" &amp; VLOOKUP(BO$1,Data!$K:$M,3, FALSE) &amp; ",""" &amp; VLOOKUP(BO$1,Data!$K:$L,2, FALSE) &amp; """;"   )             )</f>
        <v/>
      </c>
      <c r="BP37" t="str">
        <f>IF(Data!$K38=BP$1, "",             IF(ISERR(SEARCH(BP$1,Data!$G38)),        "",          ";" &amp; VLOOKUP(BP$1,Data!$K:$M,3, FALSE) &amp; ",""" &amp; VLOOKUP(BP$1,Data!$K:$L,2, FALSE) &amp; """;"   )             )</f>
        <v/>
      </c>
      <c r="BQ37" t="str">
        <f>IF(Data!$K38=BQ$1, "",             IF(ISERR(SEARCH(BQ$1,Data!$G38)),        "",          ";" &amp; VLOOKUP(BQ$1,Data!$K:$M,3, FALSE) &amp; ",""" &amp; VLOOKUP(BQ$1,Data!$K:$L,2, FALSE) &amp; """;"   )             )</f>
        <v/>
      </c>
      <c r="BR37" t="str">
        <f>IF(Data!$K38=BR$1, "",             IF(ISERR(SEARCH(BR$1,Data!$G38)),        "",          ";" &amp; VLOOKUP(BR$1,Data!$K:$M,3, FALSE) &amp; ",""" &amp; VLOOKUP(BR$1,Data!$K:$L,2, FALSE) &amp; """;"   )             )</f>
        <v/>
      </c>
      <c r="BS37" t="str">
        <f>IF(Data!$K38=BS$1, "",             IF(ISERR(SEARCH(BS$1,Data!$G38)),        "",          ";" &amp; VLOOKUP(BS$1,Data!$K:$M,3, FALSE) &amp; ",""" &amp; VLOOKUP(BS$1,Data!$K:$L,2, FALSE) &amp; """;"   )             )</f>
        <v/>
      </c>
      <c r="BT37" t="str">
        <f>IF(Data!$K38=BT$1, "",             IF(ISERR(SEARCH(BT$1,Data!$G38)),        "",          ";" &amp; VLOOKUP(BT$1,Data!$K:$M,3, FALSE) &amp; ",""" &amp; VLOOKUP(BT$1,Data!$K:$L,2, FALSE) &amp; """;"   )             )</f>
        <v/>
      </c>
      <c r="BU37" t="str">
        <f>IF(Data!$K38=BU$1, "",             IF(ISERR(SEARCH(BU$1,Data!$G38)),        "",          ";" &amp; VLOOKUP(BU$1,Data!$K:$M,3, FALSE) &amp; ",""" &amp; VLOOKUP(BU$1,Data!$K:$L,2, FALSE) &amp; """;"   )             )</f>
        <v/>
      </c>
      <c r="BV37" t="str">
        <f>IF(Data!$K38=BV$1, "",             IF(ISERR(SEARCH(BV$1,Data!$G38)),        "",          ";" &amp; VLOOKUP(BV$1,Data!$K:$M,3, FALSE) &amp; ",""" &amp; VLOOKUP(BV$1,Data!$K:$L,2, FALSE) &amp; """;"   )             )</f>
        <v/>
      </c>
      <c r="BW37" t="str">
        <f>IF(Data!$K38=BW$1, "",             IF(ISERR(SEARCH(BW$1,Data!$G38)),        "",          ";" &amp; VLOOKUP(BW$1,Data!$K:$M,3, FALSE) &amp; ",""" &amp; VLOOKUP(BW$1,Data!$K:$L,2, FALSE) &amp; """;"   )             )</f>
        <v/>
      </c>
      <c r="BX37" t="str">
        <f>IF(Data!$K38=BX$1, "",             IF(ISERR(SEARCH(BX$1,Data!$G38)),        "",          ";" &amp; VLOOKUP(BX$1,Data!$K:$M,3, FALSE) &amp; ",""" &amp; VLOOKUP(BX$1,Data!$K:$L,2, FALSE) &amp; """;"   )             )</f>
        <v/>
      </c>
      <c r="BY37" t="str">
        <f>IF(Data!$K38=BY$1, "",             IF(ISERR(SEARCH(BY$1,Data!$G38)),        "",          ";" &amp; VLOOKUP(BY$1,Data!$K:$M,3, FALSE) &amp; ",""" &amp; VLOOKUP(BY$1,Data!$K:$L,2, FALSE) &amp; """;"   )             )</f>
        <v/>
      </c>
      <c r="BZ37" t="str">
        <f>IF(Data!$K38=BZ$1, "",             IF(ISERR(SEARCH(BZ$1,Data!$G38)),        "",          ";" &amp; VLOOKUP(BZ$1,Data!$K:$M,3, FALSE) &amp; ",""" &amp; VLOOKUP(BZ$1,Data!$K:$L,2, FALSE) &amp; """;"   )             )</f>
        <v/>
      </c>
      <c r="CA37" t="str">
        <f>IF(Data!$K38=CA$1, "",             IF(ISERR(SEARCH(CA$1,Data!$G38)),        "",          ";" &amp; VLOOKUP(CA$1,Data!$K:$M,3, FALSE) &amp; ",""" &amp; VLOOKUP(CA$1,Data!$K:$L,2, FALSE) &amp; """;"   )             )</f>
        <v/>
      </c>
      <c r="CB37" t="str">
        <f>IF(Data!$K38=CB$1, "",             IF(ISERR(SEARCH(CB$1,Data!$G38)),        "",          ";" &amp; VLOOKUP(CB$1,Data!$K:$M,3, FALSE) &amp; ",""" &amp; VLOOKUP(CB$1,Data!$K:$L,2, FALSE) &amp; """;"   )             )</f>
        <v/>
      </c>
      <c r="CC37" t="str">
        <f>IF(Data!$K38=CC$1, "",             IF(ISERR(SEARCH(CC$1,Data!$G38)),        "",          ";" &amp; VLOOKUP(CC$1,Data!$K:$M,3, FALSE) &amp; ",""" &amp; VLOOKUP(CC$1,Data!$K:$L,2, FALSE) &amp; """;"   )             )</f>
        <v/>
      </c>
      <c r="CD37" t="str">
        <f>IF(Data!$K38=CD$1, "",             IF(ISERR(SEARCH(CD$1,Data!$G38)),        "",          ";" &amp; VLOOKUP(CD$1,Data!$K:$M,3, FALSE) &amp; ",""" &amp; VLOOKUP(CD$1,Data!$K:$L,2, FALSE) &amp; """;"   )             )</f>
        <v/>
      </c>
      <c r="CE37" t="str">
        <f>IF(Data!$K38=CE$1, "",             IF(ISERR(SEARCH(CE$1,Data!$G38)),        "",          ";" &amp; VLOOKUP(CE$1,Data!$K:$M,3, FALSE) &amp; ",""" &amp; VLOOKUP(CE$1,Data!$K:$L,2, FALSE) &amp; """;"   )             )</f>
        <v/>
      </c>
      <c r="CF37" t="str">
        <f>IF(Data!$K38=CF$1, "",             IF(ISERR(SEARCH(CF$1,Data!$G38)),        "",          ";" &amp; VLOOKUP(CF$1,Data!$K:$M,3, FALSE) &amp; ",""" &amp; VLOOKUP(CF$1,Data!$K:$L,2, FALSE) &amp; """;"   )             )</f>
        <v/>
      </c>
      <c r="CG37" t="str">
        <f>IF(Data!$K38=CG$1, "",             IF(ISERR(SEARCH(CG$1,Data!$G38)),        "",          ";" &amp; VLOOKUP(CG$1,Data!$K:$M,3, FALSE) &amp; ",""" &amp; VLOOKUP(CG$1,Data!$K:$L,2, FALSE) &amp; """;"   )             )</f>
        <v/>
      </c>
      <c r="CH37" t="str">
        <f>IF(Data!$K38=CH$1, "",             IF(ISERR(SEARCH(CH$1,Data!$G38)),        "",          ";" &amp; VLOOKUP(CH$1,Data!$K:$M,3, FALSE) &amp; ",""" &amp; VLOOKUP(CH$1,Data!$K:$L,2, FALSE) &amp; """;"   )             )</f>
        <v/>
      </c>
      <c r="CI37" t="str">
        <f>IF(Data!$K38=CI$1, "",             IF(ISERR(SEARCH(CI$1,Data!$G38)),        "",          ";" &amp; VLOOKUP(CI$1,Data!$K:$M,3, FALSE) &amp; ",""" &amp; VLOOKUP(CI$1,Data!$K:$L,2, FALSE) &amp; """;"   )             )</f>
        <v/>
      </c>
      <c r="CJ37" t="str">
        <f>IF(Data!$K38=CJ$1, "",             IF(ISERR(SEARCH(CJ$1,Data!$G38)),        "",          ";" &amp; VLOOKUP(CJ$1,Data!$K:$M,3, FALSE) &amp; ",""" &amp; VLOOKUP(CJ$1,Data!$K:$L,2, FALSE) &amp; """;"   )             )</f>
        <v/>
      </c>
      <c r="CK37" t="str">
        <f>IF(Data!$K38=CK$1, "",             IF(ISERR(SEARCH(CK$1,Data!$G38)),        "",          ";" &amp; VLOOKUP(CK$1,Data!$K:$M,3, FALSE) &amp; ",""" &amp; VLOOKUP(CK$1,Data!$K:$L,2, FALSE) &amp; """;"   )             )</f>
        <v/>
      </c>
      <c r="CL37" t="str">
        <f>IF(Data!$K38=CL$1, "",             IF(ISERR(SEARCH(CL$1,Data!$G38)),        "",          ";" &amp; VLOOKUP(CL$1,Data!$K:$M,3, FALSE) &amp; ",""" &amp; VLOOKUP(CL$1,Data!$K:$L,2, FALSE) &amp; """;"   )             )</f>
        <v/>
      </c>
      <c r="CM37" t="str">
        <f>IF(Data!$K38=CM$1, "",             IF(ISERR(SEARCH(CM$1,Data!$G38)),        "",          ";" &amp; VLOOKUP(CM$1,Data!$K:$M,3, FALSE) &amp; ",""" &amp; VLOOKUP(CM$1,Data!$K:$L,2, FALSE) &amp; """;"   )             )</f>
        <v/>
      </c>
      <c r="CN37" t="str">
        <f>IF(Data!$K38=CN$1, "",             IF(ISERR(SEARCH(CN$1,Data!$G38)),        "",          ";" &amp; VLOOKUP(CN$1,Data!$K:$M,3, FALSE) &amp; ",""" &amp; VLOOKUP(CN$1,Data!$K:$L,2, FALSE) &amp; """;"   )             )</f>
        <v/>
      </c>
      <c r="CO37" t="str">
        <f>IF(Data!$K38=CO$1, "",             IF(ISERR(SEARCH(CO$1,Data!$G38)),        "",          ";" &amp; VLOOKUP(CO$1,Data!$K:$M,3, FALSE) &amp; ",""" &amp; VLOOKUP(CO$1,Data!$K:$L,2, FALSE) &amp; """;"   )             )</f>
        <v/>
      </c>
      <c r="CP37" t="str">
        <f>IF(Data!$K38=CP$1, "",             IF(ISERR(SEARCH(CP$1,Data!$G38)),        "",          ";" &amp; VLOOKUP(CP$1,Data!$K:$M,3, FALSE) &amp; ",""" &amp; VLOOKUP(CP$1,Data!$K:$L,2, FALSE) &amp; """;"   )             )</f>
        <v/>
      </c>
      <c r="CQ37" t="str">
        <f>IF(Data!$K38=CQ$1, "",             IF(ISERR(SEARCH(CQ$1,Data!$G38)),        "",          ";" &amp; VLOOKUP(CQ$1,Data!$K:$M,3, FALSE) &amp; ",""" &amp; VLOOKUP(CQ$1,Data!$K:$L,2, FALSE) &amp; """;"   )             )</f>
        <v/>
      </c>
      <c r="CR37" t="str">
        <f>IF(Data!$K38=CR$1, "",             IF(ISERR(SEARCH(CR$1,Data!$G38)),        "",          ";" &amp; VLOOKUP(CR$1,Data!$K:$M,3, FALSE) &amp; ",""" &amp; VLOOKUP(CR$1,Data!$K:$L,2, FALSE) &amp; """;"   )             )</f>
        <v/>
      </c>
      <c r="CS37" t="str">
        <f>IF(Data!$K38=CS$1, "",             IF(ISERR(SEARCH(CS$1,Data!$G38)),        "",          ";" &amp; VLOOKUP(CS$1,Data!$K:$M,3, FALSE) &amp; ",""" &amp; VLOOKUP(CS$1,Data!$K:$L,2, FALSE) &amp; """;"   )             )</f>
        <v/>
      </c>
      <c r="CT37" t="str">
        <f>IF(Data!$K38=CT$1, "",             IF(ISERR(SEARCH(CT$1,Data!$G38)),        "",          ";" &amp; VLOOKUP(CT$1,Data!$K:$M,3, FALSE) &amp; ",""" &amp; VLOOKUP(CT$1,Data!$K:$L,2, FALSE) &amp; """;"   )             )</f>
        <v/>
      </c>
      <c r="CU37" t="str">
        <f>IF(Data!$K38=CU$1, "",             IF(ISERR(SEARCH(CU$1,Data!$G38)),        "",          ";" &amp; VLOOKUP(CU$1,Data!$K:$M,3, FALSE) &amp; ",""" &amp; VLOOKUP(CU$1,Data!$K:$L,2, FALSE) &amp; """;"   )             )</f>
        <v/>
      </c>
      <c r="CV37" t="str">
        <f>IF(Data!$K38=CV$1, "",             IF(ISERR(SEARCH(CV$1,Data!$G38)),        "",          ";" &amp; VLOOKUP(CV$1,Data!$K:$M,3, FALSE) &amp; ",""" &amp; VLOOKUP(CV$1,Data!$K:$L,2, FALSE) &amp; """;"   )             )</f>
        <v/>
      </c>
      <c r="CW37" t="str">
        <f>IF(Data!$K38=CW$1, "",             IF(ISERR(SEARCH(CW$1,Data!$G38)),        "",          ";" &amp; VLOOKUP(CW$1,Data!$K:$M,3, FALSE) &amp; ",""" &amp; VLOOKUP(CW$1,Data!$K:$L,2, FALSE) &amp; """;"   )             )</f>
        <v/>
      </c>
      <c r="CX37" t="str">
        <f>IF(Data!$K38=CX$1, "",             IF(ISERR(SEARCH(CX$1,Data!$G38)),        "",          ";" &amp; VLOOKUP(CX$1,Data!$K:$M,3, FALSE) &amp; ",""" &amp; VLOOKUP(CX$1,Data!$K:$L,2, FALSE) &amp; """;"   )             )</f>
        <v/>
      </c>
      <c r="CY37" t="str">
        <f>IF(Data!$K38=CY$1, "",             IF(ISERR(SEARCH(CY$1,Data!$G38)),        "",          ";" &amp; VLOOKUP(CY$1,Data!$K:$M,3, FALSE) &amp; ",""" &amp; VLOOKUP(CY$1,Data!$K:$L,2, FALSE) &amp; """;"   )             )</f>
        <v/>
      </c>
      <c r="CZ37" t="str">
        <f>IF(Data!$K38=CZ$1, "",             IF(ISERR(SEARCH(CZ$1,Data!$G38)),        "",          ";" &amp; VLOOKUP(CZ$1,Data!$K:$M,3, FALSE) &amp; ",""" &amp; VLOOKUP(CZ$1,Data!$K:$L,2, FALSE) &amp; """;"   )             )</f>
        <v/>
      </c>
      <c r="DA37" t="str">
        <f>IF(Data!$K38=DA$1, "",             IF(ISERR(SEARCH(DA$1,Data!$G38)),        "",          ";" &amp; VLOOKUP(DA$1,Data!$K:$M,3, FALSE) &amp; ",""" &amp; VLOOKUP(DA$1,Data!$K:$L,2, FALSE) &amp; """;"   )             )</f>
        <v/>
      </c>
      <c r="DB37" t="str">
        <f>IF(Data!$K38=DB$1, "",             IF(ISERR(SEARCH(DB$1,Data!$G38)),        "",          ";" &amp; VLOOKUP(DB$1,Data!$K:$M,3, FALSE) &amp; ",""" &amp; VLOOKUP(DB$1,Data!$K:$L,2, FALSE) &amp; """;"   )             )</f>
        <v/>
      </c>
      <c r="DC37" t="str">
        <f>IF(Data!$K38=DC$1, "",             IF(ISERR(SEARCH(DC$1,Data!$G38)),        "",          ";" &amp; VLOOKUP(DC$1,Data!$K:$M,3, FALSE) &amp; ",""" &amp; VLOOKUP(DC$1,Data!$K:$L,2, FALSE) &amp; """;"   )             )</f>
        <v/>
      </c>
      <c r="DD37" t="str">
        <f>IF(Data!$K38=DD$1, "",             IF(ISERR(SEARCH(DD$1,Data!$G38)),        "",          ";" &amp; VLOOKUP(DD$1,Data!$K:$M,3, FALSE) &amp; ",""" &amp; VLOOKUP(DD$1,Data!$K:$L,2, FALSE) &amp; """;"   )             )</f>
        <v/>
      </c>
      <c r="DE37" t="str">
        <f>IF(Data!$K38=DE$1, "",             IF(ISERR(SEARCH(DE$1,Data!$G38)),        "",          ";" &amp; VLOOKUP(DE$1,Data!$K:$M,3, FALSE) &amp; ",""" &amp; VLOOKUP(DE$1,Data!$K:$L,2, FALSE) &amp; """;"   )             )</f>
        <v/>
      </c>
      <c r="DF37" t="str">
        <f>IF(Data!$K38=DF$1, "",             IF(ISERR(SEARCH(DF$1,Data!$G38)),        "",          ";" &amp; VLOOKUP(DF$1,Data!$K:$M,3, FALSE) &amp; ",""" &amp; VLOOKUP(DF$1,Data!$K:$L,2, FALSE) &amp; """;"   )             )</f>
        <v/>
      </c>
      <c r="DG37" t="str">
        <f>IF(Data!$K38=DG$1, "",             IF(ISERR(SEARCH(DG$1,Data!$G38)),        "",          ";" &amp; VLOOKUP(DG$1,Data!$K:$M,3, FALSE) &amp; ",""" &amp; VLOOKUP(DG$1,Data!$K:$L,2, FALSE) &amp; """;"   )             )</f>
        <v/>
      </c>
      <c r="DH37" t="str">
        <f>IF(Data!$K38=DH$1, "",             IF(ISERR(SEARCH(DH$1,Data!$G38)),        "",          ";" &amp; VLOOKUP(DH$1,Data!$K:$M,3, FALSE) &amp; ",""" &amp; VLOOKUP(DH$1,Data!$K:$L,2, FALSE) &amp; """;"   )             )</f>
        <v/>
      </c>
      <c r="DI37" t="str">
        <f>IF(Data!$K38=DI$1, "",             IF(ISERR(SEARCH(DI$1,Data!$G38)),        "",          ";" &amp; VLOOKUP(DI$1,Data!$K:$M,3, FALSE) &amp; ",""" &amp; VLOOKUP(DI$1,Data!$K:$L,2, FALSE) &amp; """;"   )             )</f>
        <v/>
      </c>
      <c r="DJ37" t="str">
        <f>IF(Data!$K38=DJ$1, "",             IF(ISERR(SEARCH(DJ$1,Data!$G38)),        "",          ";" &amp; VLOOKUP(DJ$1,Data!$K:$M,3, FALSE) &amp; ",""" &amp; VLOOKUP(DJ$1,Data!$K:$L,2, FALSE) &amp; """;"   )             )</f>
        <v/>
      </c>
      <c r="DK37" t="str">
        <f>IF(Data!$K38=DK$1, "",             IF(ISERR(SEARCH(DK$1,Data!$G38)),        "",          ";" &amp; VLOOKUP(DK$1,Data!$K:$M,3, FALSE) &amp; ",""" &amp; VLOOKUP(DK$1,Data!$K:$L,2, FALSE) &amp; """;"   )             )</f>
        <v/>
      </c>
      <c r="DL37" t="str">
        <f>IF(Data!$K38=DL$1, "",             IF(ISERR(SEARCH(DL$1,Data!$G38)),        "",          ";" &amp; VLOOKUP(DL$1,Data!$K:$M,3, FALSE) &amp; ",""" &amp; VLOOKUP(DL$1,Data!$K:$L,2, FALSE) &amp; """;"   )             )</f>
        <v/>
      </c>
      <c r="DM37" t="str">
        <f>IF(Data!$K38=DM$1, "",             IF(ISERR(SEARCH(DM$1,Data!$G38)),        "",          ";" &amp; VLOOKUP(DM$1,Data!$K:$M,3, FALSE) &amp; ",""" &amp; VLOOKUP(DM$1,Data!$K:$L,2, FALSE) &amp; """;"   )             )</f>
        <v/>
      </c>
      <c r="DN37" t="str">
        <f>IF(Data!$K38=DN$1, "",             IF(ISERR(SEARCH(DN$1,Data!$G38)),        "",          ";" &amp; VLOOKUP(DN$1,Data!$K:$M,3, FALSE) &amp; ",""" &amp; VLOOKUP(DN$1,Data!$K:$L,2, FALSE) &amp; """;"   )             )</f>
        <v/>
      </c>
      <c r="DO37" t="str">
        <f>IF(Data!$K38=DO$1, "",             IF(ISERR(SEARCH(DO$1,Data!$G38)),        "",          ";" &amp; VLOOKUP(DO$1,Data!$K:$M,3, FALSE) &amp; ",""" &amp; VLOOKUP(DO$1,Data!$K:$L,2, FALSE) &amp; """;"   )             )</f>
        <v/>
      </c>
      <c r="DP37" t="str">
        <f>IF(Data!$K38=DP$1, "",             IF(ISERR(SEARCH(DP$1,Data!$G38)),        "",          ";" &amp; VLOOKUP(DP$1,Data!$K:$M,3, FALSE) &amp; ",""" &amp; VLOOKUP(DP$1,Data!$K:$L,2, FALSE) &amp; """;"   )             )</f>
        <v/>
      </c>
      <c r="DQ37" t="str">
        <f>IF(Data!$K38=DQ$1, "",             IF(ISERR(SEARCH(DQ$1,Data!$G38)),        "",          ";" &amp; VLOOKUP(DQ$1,Data!$K:$M,3, FALSE) &amp; ",""" &amp; VLOOKUP(DQ$1,Data!$K:$L,2, FALSE) &amp; """;"   )             )</f>
        <v/>
      </c>
      <c r="DR37" t="str">
        <f>IF(Data!$K38=DR$1, "",             IF(ISERR(SEARCH(DR$1,Data!$G38)),        "",          ";" &amp; VLOOKUP(DR$1,Data!$K:$M,3, FALSE) &amp; ",""" &amp; VLOOKUP(DR$1,Data!$K:$L,2, FALSE) &amp; """;"   )             )</f>
        <v/>
      </c>
      <c r="DS37" t="str">
        <f>IF(Data!$K38=DS$1, "",             IF(ISERR(SEARCH(DS$1,Data!$G38)),        "",          ";" &amp; VLOOKUP(DS$1,Data!$K:$M,3, FALSE) &amp; ",""" &amp; VLOOKUP(DS$1,Data!$K:$L,2, FALSE) &amp; """;"   )             )</f>
        <v/>
      </c>
      <c r="DT37" t="str">
        <f>IF(Data!$K38=DT$1, "",             IF(ISERR(SEARCH(DT$1,Data!$G38)),        "",          ";" &amp; VLOOKUP(DT$1,Data!$K:$M,3, FALSE) &amp; ",""" &amp; VLOOKUP(DT$1,Data!$K:$L,2, FALSE) &amp; """;"   )             )</f>
        <v/>
      </c>
      <c r="DU37" t="str">
        <f>IF(Data!$K38=DU$1, "",             IF(ISERR(SEARCH(DU$1,Data!$G38)),        "",          ";" &amp; VLOOKUP(DU$1,Data!$K:$M,3, FALSE) &amp; ",""" &amp; VLOOKUP(DU$1,Data!$K:$L,2, FALSE) &amp; """;"   )             )</f>
        <v/>
      </c>
      <c r="DV37" t="str">
        <f>IF(Data!$K38=DV$1, "",             IF(ISERR(SEARCH(DV$1,Data!$G38)),        "",          ";" &amp; VLOOKUP(DV$1,Data!$K:$M,3, FALSE) &amp; ",""" &amp; VLOOKUP(DV$1,Data!$K:$L,2, FALSE) &amp; """;"   )             )</f>
        <v/>
      </c>
      <c r="DW37" t="str">
        <f>IF(Data!$K38=DW$1, "",             IF(ISERR(SEARCH(DW$1,Data!$G38)),        "",          ";" &amp; VLOOKUP(DW$1,Data!$K:$M,3, FALSE) &amp; ",""" &amp; VLOOKUP(DW$1,Data!$K:$L,2, FALSE) &amp; """;"   )             )</f>
        <v/>
      </c>
      <c r="DX37" t="str">
        <f>IF(Data!$K38=DX$1, "",             IF(ISERR(SEARCH(DX$1,Data!$G38)),        "",          ";" &amp; VLOOKUP(DX$1,Data!$K:$M,3, FALSE) &amp; ",""" &amp; VLOOKUP(DX$1,Data!$K:$L,2, FALSE) &amp; """;"   )             )</f>
        <v/>
      </c>
      <c r="DY37" t="str">
        <f>IF(Data!$K38=DY$1, "",             IF(ISERR(SEARCH(DY$1,Data!$G38)),        "",          ";" &amp; VLOOKUP(DY$1,Data!$K:$M,3, FALSE) &amp; ",""" &amp; VLOOKUP(DY$1,Data!$K:$L,2, FALSE) &amp; """;"   )             )</f>
        <v/>
      </c>
      <c r="DZ37" t="str">
        <f>IF(Data!$K38=DZ$1, "",             IF(ISERR(SEARCH(DZ$1,Data!$G38)),        "",          ";" &amp; VLOOKUP(DZ$1,Data!$K:$M,3, FALSE) &amp; ",""" &amp; VLOOKUP(DZ$1,Data!$K:$L,2, FALSE) &amp; """;"   )             )</f>
        <v/>
      </c>
      <c r="EA37" t="str">
        <f>IF(Data!$K38=EA$1, "",             IF(ISERR(SEARCH(EA$1,Data!$G38)),        "",          ";" &amp; VLOOKUP(EA$1,Data!$K:$M,3, FALSE) &amp; ",""" &amp; VLOOKUP(EA$1,Data!$K:$L,2, FALSE) &amp; """;"   )             )</f>
        <v/>
      </c>
      <c r="EB37" t="str">
        <f>IF(Data!$K38=EB$1, "",             IF(ISERR(SEARCH(EB$1,Data!$G38)),        "",          ";" &amp; VLOOKUP(EB$1,Data!$K:$M,3, FALSE) &amp; ",""" &amp; VLOOKUP(EB$1,Data!$K:$L,2, FALSE) &amp; """;"   )             )</f>
        <v/>
      </c>
      <c r="EC37" t="str">
        <f>IF(Data!$K38=EC$1, "",             IF(ISERR(SEARCH(EC$1,Data!$G38)),        "",          ";" &amp; VLOOKUP(EC$1,Data!$K:$M,3, FALSE) &amp; ",""" &amp; VLOOKUP(EC$1,Data!$K:$L,2, FALSE) &amp; """;"   )             )</f>
        <v/>
      </c>
      <c r="ED37" t="str">
        <f>IF(Data!$K38=ED$1, "",             IF(ISERR(SEARCH(ED$1,Data!$G38)),        "",          ";" &amp; VLOOKUP(ED$1,Data!$K:$M,3, FALSE) &amp; ",""" &amp; VLOOKUP(ED$1,Data!$K:$L,2, FALSE) &amp; """;"   )             )</f>
        <v/>
      </c>
      <c r="EE37" t="str">
        <f>IF(Data!$K38=EE$1, "",             IF(ISERR(SEARCH(EE$1,Data!$G38)),        "",          ";" &amp; VLOOKUP(EE$1,Data!$K:$M,3, FALSE) &amp; ",""" &amp; VLOOKUP(EE$1,Data!$K:$L,2, FALSE) &amp; """;"   )             )</f>
        <v/>
      </c>
      <c r="EF37" t="str">
        <f>IF(Data!$K38=EF$1, "",             IF(ISERR(SEARCH(EF$1,Data!$G38)),        "",          ";" &amp; VLOOKUP(EF$1,Data!$K:$M,3, FALSE) &amp; ",""" &amp; VLOOKUP(EF$1,Data!$K:$L,2, FALSE) &amp; """;"   )             )</f>
        <v/>
      </c>
      <c r="EG37" t="str">
        <f>IF(Data!$K38=EG$1, "",             IF(ISERR(SEARCH(EG$1,Data!$G38)),        "",          ";" &amp; VLOOKUP(EG$1,Data!$K:$M,3, FALSE) &amp; ",""" &amp; VLOOKUP(EG$1,Data!$K:$L,2, FALSE) &amp; """;"   )             )</f>
        <v/>
      </c>
      <c r="EH37" t="str">
        <f>IF(Data!$K38=EH$1, "",             IF(ISERR(SEARCH(EH$1,Data!$G38)),        "",          ";" &amp; VLOOKUP(EH$1,Data!$K:$M,3, FALSE) &amp; ",""" &amp; VLOOKUP(EH$1,Data!$K:$L,2, FALSE) &amp; """;"   )             )</f>
        <v/>
      </c>
      <c r="EI37" t="str">
        <f>IF(Data!$K38=EI$1, "",             IF(ISERR(SEARCH(EI$1,Data!$G38)),        "",          ";" &amp; VLOOKUP(EI$1,Data!$K:$M,3, FALSE) &amp; ",""" &amp; VLOOKUP(EI$1,Data!$K:$L,2, FALSE) &amp; """;"   )             )</f>
        <v/>
      </c>
      <c r="EJ37" t="str">
        <f>IF(Data!$K38=EJ$1, "",             IF(ISERR(SEARCH(EJ$1,Data!$G38)),        "",          ";" &amp; VLOOKUP(EJ$1,Data!$K:$M,3, FALSE) &amp; ",""" &amp; VLOOKUP(EJ$1,Data!$K:$L,2, FALSE) &amp; """;"   )             )</f>
        <v/>
      </c>
      <c r="EK37" t="str">
        <f>IF(Data!$K38=EK$1, "",             IF(ISERR(SEARCH(EK$1,Data!$G38)),        "",          ";" &amp; VLOOKUP(EK$1,Data!$K:$M,3, FALSE) &amp; ",""" &amp; VLOOKUP(EK$1,Data!$K:$L,2, FALSE) &amp; """;"   )             )</f>
        <v/>
      </c>
      <c r="EL37" t="str">
        <f>IF(Data!$K38=EL$1, "",             IF(ISERR(SEARCH(EL$1,Data!$G38)),        "",          ";" &amp; VLOOKUP(EL$1,Data!$K:$M,3, FALSE) &amp; ",""" &amp; VLOOKUP(EL$1,Data!$K:$L,2, FALSE) &amp; """;"   )             )</f>
        <v/>
      </c>
      <c r="EM37" t="str">
        <f>IF(Data!$K38=EM$1, "",             IF(ISERR(SEARCH(EM$1,Data!$G38)),        "",          ";" &amp; VLOOKUP(EM$1,Data!$K:$M,3, FALSE) &amp; ",""" &amp; VLOOKUP(EM$1,Data!$K:$L,2, FALSE) &amp; """;"   )             )</f>
        <v/>
      </c>
      <c r="EN37" t="str">
        <f>IF(Data!$K38=EN$1, "",             IF(ISERR(SEARCH(EN$1,Data!$G38)),        "",          ";" &amp; VLOOKUP(EN$1,Data!$K:$M,3, FALSE) &amp; ",""" &amp; VLOOKUP(EN$1,Data!$K:$L,2, FALSE) &amp; """;"   )             )</f>
        <v/>
      </c>
      <c r="EO37" t="str">
        <f>IF(Data!$K38=EO$1, "",             IF(ISERR(SEARCH(EO$1,Data!$G38)),        "",          ";" &amp; VLOOKUP(EO$1,Data!$K:$M,3, FALSE) &amp; ",""" &amp; VLOOKUP(EO$1,Data!$K:$L,2, FALSE) &amp; """;"   )             )</f>
        <v/>
      </c>
      <c r="EP37" t="str">
        <f>IF(Data!$K38=EP$1, "",             IF(ISERR(SEARCH(EP$1,Data!$G38)),        "",          ";" &amp; VLOOKUP(EP$1,Data!$K:$M,3, FALSE) &amp; ",""" &amp; VLOOKUP(EP$1,Data!$K:$L,2, FALSE) &amp; """;"   )             )</f>
        <v/>
      </c>
      <c r="EQ37" t="str">
        <f>IF(Data!$K38=EQ$1, "",             IF(ISERR(SEARCH(EQ$1,Data!$G38)),        "",          ";" &amp; VLOOKUP(EQ$1,Data!$K:$M,3, FALSE) &amp; ",""" &amp; VLOOKUP(EQ$1,Data!$K:$L,2, FALSE) &amp; """;"   )             )</f>
        <v/>
      </c>
      <c r="ER37" t="str">
        <f>IF(Data!$K38=ER$1, "",             IF(ISERR(SEARCH(ER$1,Data!$G38)),        "",          ";" &amp; VLOOKUP(ER$1,Data!$K:$M,3, FALSE) &amp; ",""" &amp; VLOOKUP(ER$1,Data!$K:$L,2, FALSE) &amp; """;"   )             )</f>
        <v/>
      </c>
      <c r="ES37" t="str">
        <f>IF(Data!$K38=ES$1, "",             IF(ISERR(SEARCH(ES$1,Data!$G38)),        "",          ";" &amp; VLOOKUP(ES$1,Data!$K:$M,3, FALSE) &amp; ",""" &amp; VLOOKUP(ES$1,Data!$K:$L,2, FALSE) &amp; """;"   )             )</f>
        <v/>
      </c>
      <c r="ET37" t="str">
        <f>IF(Data!$K38=ET$1, "",             IF(ISERR(SEARCH(ET$1,Data!$G38)),        "",          ";" &amp; VLOOKUP(ET$1,Data!$K:$M,3, FALSE) &amp; ",""" &amp; VLOOKUP(ET$1,Data!$K:$L,2, FALSE) &amp; """;"   )             )</f>
        <v/>
      </c>
      <c r="EU37" t="str">
        <f>IF(Data!$K38=EU$1, "",             IF(ISERR(SEARCH(EU$1,Data!$G38)),        "",          ";" &amp; VLOOKUP(EU$1,Data!$K:$M,3, FALSE) &amp; ",""" &amp; VLOOKUP(EU$1,Data!$K:$L,2, FALSE) &amp; """;"   )             )</f>
        <v/>
      </c>
      <c r="EV37" t="str">
        <f>IF(Data!$K38=EV$1, "",             IF(ISERR(SEARCH(EV$1,Data!$G38)),        "",          ";" &amp; VLOOKUP(EV$1,Data!$K:$M,3, FALSE) &amp; ",""" &amp; VLOOKUP(EV$1,Data!$K:$L,2, FALSE) &amp; """;"   )             )</f>
        <v/>
      </c>
      <c r="EW37" t="str">
        <f>IF(Data!$K38=EW$1, "",             IF(ISERR(SEARCH(EW$1,Data!$G38)),        "",          ";" &amp; VLOOKUP(EW$1,Data!$K:$M,3, FALSE) &amp; ",""" &amp; VLOOKUP(EW$1,Data!$K:$L,2, FALSE) &amp; """;"   )             )</f>
        <v/>
      </c>
      <c r="EX37" t="str">
        <f>IF(Data!$K38=EX$1, "",             IF(ISERR(SEARCH(EX$1,Data!$G38)),        "",          ";" &amp; VLOOKUP(EX$1,Data!$K:$M,3, FALSE) &amp; ",""" &amp; VLOOKUP(EX$1,Data!$K:$L,2, FALSE) &amp; """;"   )             )</f>
        <v/>
      </c>
      <c r="EY37" t="str">
        <f>IF(Data!$K38=EY$1, "",             IF(ISERR(SEARCH(EY$1,Data!$G38)),        "",          ";" &amp; VLOOKUP(EY$1,Data!$K:$M,3, FALSE) &amp; ",""" &amp; VLOOKUP(EY$1,Data!$K:$L,2, FALSE) &amp; """;"   )             )</f>
        <v/>
      </c>
      <c r="EZ37" t="str">
        <f>IF(Data!$K38=EZ$1, "",             IF(ISERR(SEARCH(EZ$1,Data!$G38)),        "",          ";" &amp; VLOOKUP(EZ$1,Data!$K:$M,3, FALSE) &amp; ",""" &amp; VLOOKUP(EZ$1,Data!$K:$L,2, FALSE) &amp; """;"   )             )</f>
        <v/>
      </c>
      <c r="FA37" t="str">
        <f>IF(Data!$K38=FA$1, "",             IF(ISERR(SEARCH(FA$1,Data!$G38)),        "",          ";" &amp; VLOOKUP(FA$1,Data!$K:$M,3, FALSE) &amp; ",""" &amp; VLOOKUP(FA$1,Data!$K:$L,2, FALSE) &amp; """;"   )             )</f>
        <v/>
      </c>
      <c r="FB37" t="str">
        <f>IF(Data!$K38=FB$1, "",             IF(ISERR(SEARCH(FB$1,Data!$G38)),        "",          ";" &amp; VLOOKUP(FB$1,Data!$K:$M,3, FALSE) &amp; ",""" &amp; VLOOKUP(FB$1,Data!$K:$L,2, FALSE) &amp; """;"   )             )</f>
        <v/>
      </c>
      <c r="FC37" t="str">
        <f>IF(Data!$K38=FC$1, "",             IF(ISERR(SEARCH(FC$1,Data!$G38)),        "",          ";" &amp; VLOOKUP(FC$1,Data!$K:$M,3, FALSE) &amp; ",""" &amp; VLOOKUP(FC$1,Data!$K:$L,2, FALSE) &amp; """;"   )             )</f>
        <v/>
      </c>
      <c r="FD37" t="str">
        <f>IF(Data!$K38=FD$1, "",             IF(ISERR(SEARCH(FD$1,Data!$G38)),        "",          ";" &amp; VLOOKUP(FD$1,Data!$K:$M,3, FALSE) &amp; ",""" &amp; VLOOKUP(FD$1,Data!$K:$L,2, FALSE) &amp; """;"   )             )</f>
        <v/>
      </c>
      <c r="FE37" t="str">
        <f>IF(Data!$K38=FE$1, "",             IF(ISERR(SEARCH(FE$1,Data!$G38)),        "",          ";" &amp; VLOOKUP(FE$1,Data!$K:$M,3, FALSE) &amp; ",""" &amp; VLOOKUP(FE$1,Data!$K:$L,2, FALSE) &amp; """;"   )             )</f>
        <v/>
      </c>
      <c r="FF37" t="str">
        <f>IF(Data!$K38=FF$1, "",             IF(ISERR(SEARCH(FF$1,Data!$G38)),        "",          ";" &amp; VLOOKUP(FF$1,Data!$K:$M,3, FALSE) &amp; ",""" &amp; VLOOKUP(FF$1,Data!$K:$L,2, FALSE) &amp; """;"   )             )</f>
        <v/>
      </c>
      <c r="FG37" t="str">
        <f>IF(Data!$K38=FG$1, "",             IF(ISERR(SEARCH(FG$1,Data!$G38)),        "",          ";" &amp; VLOOKUP(FG$1,Data!$K:$M,3, FALSE) &amp; ",""" &amp; VLOOKUP(FG$1,Data!$K:$L,2, FALSE) &amp; """;"   )             )</f>
        <v/>
      </c>
      <c r="FH37" t="str">
        <f>IF(Data!$K38=FH$1, "",             IF(ISERR(SEARCH(FH$1,Data!$G38)),        "",          ";" &amp; VLOOKUP(FH$1,Data!$K:$M,3, FALSE) &amp; ",""" &amp; VLOOKUP(FH$1,Data!$K:$L,2, FALSE) &amp; """;"   )             )</f>
        <v/>
      </c>
      <c r="FI37" t="str">
        <f>IF(Data!$K38=FI$1, "",             IF(ISERR(SEARCH(FI$1,Data!$G38)),        "",          ";" &amp; VLOOKUP(FI$1,Data!$K:$M,3, FALSE) &amp; ",""" &amp; VLOOKUP(FI$1,Data!$K:$L,2, FALSE) &amp; """;"   )             )</f>
        <v/>
      </c>
      <c r="FJ37" t="str">
        <f>IF(Data!$K38=FJ$1, "",             IF(ISERR(SEARCH(FJ$1,Data!$G38)),        "",          ";" &amp; VLOOKUP(FJ$1,Data!$K:$M,3, FALSE) &amp; ",""" &amp; VLOOKUP(FJ$1,Data!$K:$L,2, FALSE) &amp; """;"   )             )</f>
        <v/>
      </c>
      <c r="FK37" t="str">
        <f>IF(Data!$K38=FK$1, "",             IF(ISERR(SEARCH(FK$1,Data!$G38)),        "",          ";" &amp; VLOOKUP(FK$1,Data!$K:$M,3, FALSE) &amp; ",""" &amp; VLOOKUP(FK$1,Data!$K:$L,2, FALSE) &amp; """;"   )             )</f>
        <v/>
      </c>
      <c r="FL37" t="str">
        <f>IF(Data!$K38=FL$1, "",             IF(ISERR(SEARCH(FL$1,Data!$G38)),        "",          ";" &amp; VLOOKUP(FL$1,Data!$K:$M,3, FALSE) &amp; ",""" &amp; VLOOKUP(FL$1,Data!$K:$L,2, FALSE) &amp; """;"   )             )</f>
        <v/>
      </c>
      <c r="FM37" t="str">
        <f>IF(Data!$K38=FM$1, "",             IF(ISERR(SEARCH(FM$1,Data!$G38)),        "",          ";" &amp; VLOOKUP(FM$1,Data!$K:$M,3, FALSE) &amp; ",""" &amp; VLOOKUP(FM$1,Data!$K:$L,2, FALSE) &amp; """;"   )             )</f>
        <v/>
      </c>
      <c r="FN37" t="str">
        <f>IF(Data!$K38=FN$1, "",             IF(ISERR(SEARCH(FN$1,Data!$G38)),        "",          ";" &amp; VLOOKUP(FN$1,Data!$K:$M,3, FALSE) &amp; ",""" &amp; VLOOKUP(FN$1,Data!$K:$L,2, FALSE) &amp; """;"   )             )</f>
        <v/>
      </c>
      <c r="FO37" t="str">
        <f>IF(Data!$K38=FO$1, "",             IF(ISERR(SEARCH(FO$1,Data!$G38)),        "",          ";" &amp; VLOOKUP(FO$1,Data!$K:$M,3, FALSE) &amp; ",""" &amp; VLOOKUP(FO$1,Data!$K:$L,2, FALSE) &amp; """;"   )             )</f>
        <v/>
      </c>
      <c r="FP37" t="str">
        <f>IF(Data!$K38=FP$1, "",             IF(ISERR(SEARCH(FP$1,Data!$G38)),        "",          ";" &amp; VLOOKUP(FP$1,Data!$K:$M,3, FALSE) &amp; ",""" &amp; VLOOKUP(FP$1,Data!$K:$L,2, FALSE) &amp; """;"   )             )</f>
        <v/>
      </c>
      <c r="FQ37" t="str">
        <f>IF(Data!$K38=FQ$1, "",             IF(ISERR(SEARCH(FQ$1,Data!$G38)),        "",          ";" &amp; VLOOKUP(FQ$1,Data!$K:$M,3, FALSE) &amp; ",""" &amp; VLOOKUP(FQ$1,Data!$K:$L,2, FALSE) &amp; """;"   )             )</f>
        <v/>
      </c>
      <c r="FR37" t="str">
        <f>IF(Data!$K38=FR$1, "",             IF(ISERR(SEARCH(FR$1,Data!$G38)),        "",          ";" &amp; VLOOKUP(FR$1,Data!$K:$M,3, FALSE) &amp; ",""" &amp; VLOOKUP(FR$1,Data!$K:$L,2, FALSE) &amp; """;"   )             )</f>
        <v/>
      </c>
      <c r="FS37" t="str">
        <f>IF(Data!$K38=FS$1, "",             IF(ISERR(SEARCH(FS$1,Data!$G38)),        "",          ";" &amp; VLOOKUP(FS$1,Data!$K:$M,3, FALSE) &amp; ",""" &amp; VLOOKUP(FS$1,Data!$K:$L,2, FALSE) &amp; """;"   )             )</f>
        <v/>
      </c>
      <c r="FT37" t="str">
        <f>IF(Data!$K38=FT$1, "",             IF(ISERR(SEARCH(FT$1,Data!$G38)),        "",          ";" &amp; VLOOKUP(FT$1,Data!$K:$M,3, FALSE) &amp; ",""" &amp; VLOOKUP(FT$1,Data!$K:$L,2, FALSE) &amp; """;"   )             )</f>
        <v/>
      </c>
      <c r="FU37" t="str">
        <f>IF(Data!$K38=FU$1, "",             IF(ISERR(SEARCH(FU$1,Data!$G38)),        "",          ";" &amp; VLOOKUP(FU$1,Data!$K:$M,3, FALSE) &amp; ",""" &amp; VLOOKUP(FU$1,Data!$K:$L,2, FALSE) &amp; """;"   )             )</f>
        <v/>
      </c>
      <c r="FV37" t="str">
        <f>IF(Data!$K38=FV$1, "",             IF(ISERR(SEARCH(FV$1,Data!$G38)),        "",          ";" &amp; VLOOKUP(FV$1,Data!$K:$M,3, FALSE) &amp; ",""" &amp; VLOOKUP(FV$1,Data!$K:$L,2, FALSE) &amp; """;"   )             )</f>
        <v/>
      </c>
      <c r="FW37" t="str">
        <f>IF(Data!$K38=FW$1, "",             IF(ISERR(SEARCH(FW$1,Data!$G38)),        "",          ";" &amp; VLOOKUP(FW$1,Data!$K:$M,3, FALSE) &amp; ",""" &amp; VLOOKUP(FW$1,Data!$K:$L,2, FALSE) &amp; """;"   )             )</f>
        <v/>
      </c>
      <c r="FX37" t="str">
        <f>IF(Data!$K38=FX$1, "",             IF(ISERR(SEARCH(FX$1,Data!$G38)),        "",          ";" &amp; VLOOKUP(FX$1,Data!$K:$M,3, FALSE) &amp; ",""" &amp; VLOOKUP(FX$1,Data!$K:$L,2, FALSE) &amp; """;"   )             )</f>
        <v/>
      </c>
      <c r="FY37" t="str">
        <f>IF(Data!$K38=FY$1, "",             IF(ISERR(SEARCH(FY$1,Data!$G38)),        "",          ";" &amp; VLOOKUP(FY$1,Data!$K:$M,3, FALSE) &amp; ",""" &amp; VLOOKUP(FY$1,Data!$K:$L,2, FALSE) &amp; """;"   )             )</f>
        <v/>
      </c>
      <c r="FZ37" t="str">
        <f>IF(Data!$K38=FZ$1, "",             IF(ISERR(SEARCH(FZ$1,Data!$G38)),        "",          ";" &amp; VLOOKUP(FZ$1,Data!$K:$M,3, FALSE) &amp; ",""" &amp; VLOOKUP(FZ$1,Data!$K:$L,2, FALSE) &amp; """;"   )             )</f>
        <v/>
      </c>
      <c r="GA37" t="str">
        <f>IF(Data!$K38=GA$1, "",             IF(ISERR(SEARCH(GA$1,Data!$G38)),        "",          ";" &amp; VLOOKUP(GA$1,Data!$K:$M,3, FALSE) &amp; ",""" &amp; VLOOKUP(GA$1,Data!$K:$L,2, FALSE) &amp; """;"   )             )</f>
        <v/>
      </c>
      <c r="GB37" t="str">
        <f>IF(Data!$K38=GB$1, "",             IF(ISERR(SEARCH(GB$1,Data!$G38)),        "",          ";" &amp; VLOOKUP(GB$1,Data!$K:$M,3, FALSE) &amp; ",""" &amp; VLOOKUP(GB$1,Data!$K:$L,2, FALSE) &amp; """;"   )             )</f>
        <v/>
      </c>
      <c r="GC37" t="str">
        <f>IF(Data!$K38=GC$1, "",             IF(ISERR(SEARCH(GC$1,Data!$G38)),        "",          ";" &amp; VLOOKUP(GC$1,Data!$K:$M,3, FALSE) &amp; ",""" &amp; VLOOKUP(GC$1,Data!$K:$L,2, FALSE) &amp; """;"   )             )</f>
        <v/>
      </c>
      <c r="GD37" t="str">
        <f>IF(Data!$K38=GD$1, "",             IF(ISERR(SEARCH(GD$1,Data!$G38)),        "",          ";" &amp; VLOOKUP(GD$1,Data!$K:$M,3, FALSE) &amp; ",""" &amp; VLOOKUP(GD$1,Data!$K:$L,2, FALSE) &amp; """;"   )             )</f>
        <v/>
      </c>
      <c r="GE37" t="str">
        <f>IF(Data!$K38=GE$1, "",             IF(ISERR(SEARCH(GE$1,Data!$G38)),        "",          ";" &amp; VLOOKUP(GE$1,Data!$K:$M,3, FALSE) &amp; ",""" &amp; VLOOKUP(GE$1,Data!$K:$L,2, FALSE) &amp; """;"   )             )</f>
        <v/>
      </c>
      <c r="GF37" t="str">
        <f>IF(Data!$K38=GF$1, "",             IF(ISERR(SEARCH(GF$1,Data!$G38)),        "",          ";" &amp; VLOOKUP(GF$1,Data!$K:$M,3, FALSE) &amp; ",""" &amp; VLOOKUP(GF$1,Data!$K:$L,2, FALSE) &amp; """;"   )             )</f>
        <v/>
      </c>
      <c r="GG37" t="str">
        <f>IF(Data!$K38=GG$1, "",             IF(ISERR(SEARCH(GG$1,Data!$G38)),        "",          ";" &amp; VLOOKUP(GG$1,Data!$K:$M,3, FALSE) &amp; ",""" &amp; VLOOKUP(GG$1,Data!$K:$L,2, FALSE) &amp; """;"   )             )</f>
        <v/>
      </c>
      <c r="GH37" t="str">
        <f>IF(Data!$K38=GH$1, "",             IF(ISERR(SEARCH(GH$1,Data!$G38)),        "",          ";" &amp; VLOOKUP(GH$1,Data!$K:$M,3, FALSE) &amp; ",""" &amp; VLOOKUP(GH$1,Data!$K:$L,2, FALSE) &amp; """;"   )             )</f>
        <v/>
      </c>
      <c r="GI37" t="str">
        <f>IF(Data!$K38=GI$1, "",             IF(ISERR(SEARCH(GI$1,Data!$G38)),        "",          ";" &amp; VLOOKUP(GI$1,Data!$K:$M,3, FALSE) &amp; ",""" &amp; VLOOKUP(GI$1,Data!$K:$L,2, FALSE) &amp; """;"   )             )</f>
        <v/>
      </c>
      <c r="GJ37" t="str">
        <f>IF(Data!$K38=GJ$1, "",             IF(ISERR(SEARCH(GJ$1,Data!$G38)),        "",          ";" &amp; VLOOKUP(GJ$1,Data!$K:$M,3, FALSE) &amp; ",""" &amp; VLOOKUP(GJ$1,Data!$K:$L,2, FALSE) &amp; """;"   )             )</f>
        <v/>
      </c>
      <c r="GK37" t="str">
        <f>IF(Data!$K38=GK$1, "",             IF(ISERR(SEARCH(GK$1,Data!$G38)),        "",          ";" &amp; VLOOKUP(GK$1,Data!$K:$M,3, FALSE) &amp; ",""" &amp; VLOOKUP(GK$1,Data!$K:$L,2, FALSE) &amp; """;"   )             )</f>
        <v/>
      </c>
      <c r="GL37" t="str">
        <f>IF(Data!$K38=GL$1, "",             IF(ISERR(SEARCH(GL$1,Data!$G38)),        "",          ";" &amp; VLOOKUP(GL$1,Data!$K:$M,3, FALSE) &amp; ",""" &amp; VLOOKUP(GL$1,Data!$K:$L,2, FALSE) &amp; """;"   )             )</f>
        <v/>
      </c>
      <c r="GM37" t="str">
        <f>IF(Data!$K38=GM$1, "",             IF(ISERR(SEARCH(GM$1,Data!$G38)),        "",          ";" &amp; VLOOKUP(GM$1,Data!$K:$M,3, FALSE) &amp; ",""" &amp; VLOOKUP(GM$1,Data!$K:$L,2, FALSE) &amp; """;"   )             )</f>
        <v/>
      </c>
      <c r="GN37" t="str">
        <f>IF(Data!$K38=GN$1, "",             IF(ISERR(SEARCH(GN$1,Data!$G38)),        "",          ";" &amp; VLOOKUP(GN$1,Data!$K:$M,3, FALSE) &amp; ",""" &amp; VLOOKUP(GN$1,Data!$K:$L,2, FALSE) &amp; """;"   )             )</f>
        <v/>
      </c>
      <c r="GO37" t="str">
        <f>IF(Data!$K38=GO$1, "",             IF(ISERR(SEARCH(GO$1,Data!$G38)),        "",          ";" &amp; VLOOKUP(GO$1,Data!$K:$M,3, FALSE) &amp; ",""" &amp; VLOOKUP(GO$1,Data!$K:$L,2, FALSE) &amp; """;"   )             )</f>
        <v/>
      </c>
      <c r="GP37" t="str">
        <f>IF(Data!$K38=GP$1, "",             IF(ISERR(SEARCH(GP$1,Data!$G38)),        "",          ";" &amp; VLOOKUP(GP$1,Data!$K:$M,3, FALSE) &amp; ",""" &amp; VLOOKUP(GP$1,Data!$K:$L,2, FALSE) &amp; """;"   )             )</f>
        <v/>
      </c>
      <c r="GQ37" t="str">
        <f>IF(Data!$K38=GQ$1, "",             IF(ISERR(SEARCH(GQ$1,Data!$G38)),        "",          ";" &amp; VLOOKUP(GQ$1,Data!$K:$M,3, FALSE) &amp; ",""" &amp; VLOOKUP(GQ$1,Data!$K:$L,2, FALSE) &amp; """;"   )             )</f>
        <v/>
      </c>
      <c r="GR37" t="str">
        <f>IF(Data!$K38=GR$1, "",             IF(ISERR(SEARCH(GR$1,Data!$G38)),        "",          ";" &amp; VLOOKUP(GR$1,Data!$K:$M,3, FALSE) &amp; ",""" &amp; VLOOKUP(GR$1,Data!$K:$L,2, FALSE) &amp; """;"   )             )</f>
        <v/>
      </c>
      <c r="GS37" t="str">
        <f>IF(Data!$K38=GS$1, "",             IF(ISERR(SEARCH(GS$1,Data!$G38)),        "",          ";" &amp; VLOOKUP(GS$1,Data!$K:$M,3, FALSE) &amp; ",""" &amp; VLOOKUP(GS$1,Data!$K:$L,2, FALSE) &amp; """;"   )             )</f>
        <v/>
      </c>
      <c r="GT37" t="str">
        <f>IF(Data!$K38=GT$1, "",             IF(ISERR(SEARCH(GT$1,Data!$G38)),        "",          ";" &amp; VLOOKUP(GT$1,Data!$K:$M,3, FALSE) &amp; ",""" &amp; VLOOKUP(GT$1,Data!$K:$L,2, FALSE) &amp; """;"   )             )</f>
        <v/>
      </c>
      <c r="GU37" t="str">
        <f>IF(Data!$K38=GU$1, "",             IF(ISERR(SEARCH(GU$1,Data!$G38)),        "",          ";" &amp; VLOOKUP(GU$1,Data!$K:$M,3, FALSE) &amp; ",""" &amp; VLOOKUP(GU$1,Data!$K:$L,2, FALSE) &amp; """;"   )             )</f>
        <v/>
      </c>
      <c r="GV37" t="str">
        <f>IF(Data!$K38=GV$1, "",             IF(ISERR(SEARCH(GV$1,Data!$G38)),        "",          ";" &amp; VLOOKUP(GV$1,Data!$K:$M,3, FALSE) &amp; ",""" &amp; VLOOKUP(GV$1,Data!$K:$L,2, FALSE) &amp; """;"   )             )</f>
        <v/>
      </c>
      <c r="GW37" t="str">
        <f>IF(Data!$K38=GW$1, "",             IF(ISERR(SEARCH(GW$1,Data!$G38)),        "",          ";" &amp; VLOOKUP(GW$1,Data!$K:$M,3, FALSE) &amp; ",""" &amp; VLOOKUP(GW$1,Data!$K:$L,2, FALSE) &amp; """;"   )             )</f>
        <v/>
      </c>
      <c r="GX37" t="str">
        <f>IF(Data!$K38=GX$1, "",             IF(ISERR(SEARCH(GX$1,Data!$G38)),        "",          ";" &amp; VLOOKUP(GX$1,Data!$K:$M,3, FALSE) &amp; ",""" &amp; VLOOKUP(GX$1,Data!$K:$L,2, FALSE) &amp; """;"   )             )</f>
        <v/>
      </c>
      <c r="GY37" t="str">
        <f>IF(Data!$K38=GY$1, "",             IF(ISERR(SEARCH(GY$1,Data!$G38)),        "",          ";" &amp; VLOOKUP(GY$1,Data!$K:$M,3, FALSE) &amp; ",""" &amp; VLOOKUP(GY$1,Data!$K:$L,2, FALSE) &amp; """;"   )             )</f>
        <v/>
      </c>
      <c r="GZ37" t="str">
        <f>IF(Data!$K38=GZ$1, "",             IF(ISERR(SEARCH(GZ$1,Data!$G38)),        "",          ";" &amp; VLOOKUP(GZ$1,Data!$K:$M,3, FALSE) &amp; ",""" &amp; VLOOKUP(GZ$1,Data!$K:$L,2, FALSE) &amp; """;"   )             )</f>
        <v/>
      </c>
      <c r="HA37" t="str">
        <f>IF(Data!$K38=HA$1, "",             IF(ISERR(SEARCH(HA$1,Data!$G38)),        "",          ";" &amp; VLOOKUP(HA$1,Data!$K:$M,3, FALSE) &amp; ",""" &amp; VLOOKUP(HA$1,Data!$K:$L,2, FALSE) &amp; """;"   )             )</f>
        <v/>
      </c>
      <c r="HB37" t="str">
        <f>IF(Data!$K38=HB$1, "",             IF(ISERR(SEARCH(HB$1,Data!$G38)),        "",          ";" &amp; VLOOKUP(HB$1,Data!$K:$M,3, FALSE) &amp; ",""" &amp; VLOOKUP(HB$1,Data!$K:$L,2, FALSE) &amp; """;"   )             )</f>
        <v/>
      </c>
      <c r="HC37" t="str">
        <f>IF(Data!$K38=HC$1, "",             IF(ISERR(SEARCH(HC$1,Data!$G38)),        "",          ";" &amp; VLOOKUP(HC$1,Data!$K:$M,3, FALSE) &amp; ",""" &amp; VLOOKUP(HC$1,Data!$K:$L,2, FALSE) &amp; """;"   )             )</f>
        <v/>
      </c>
      <c r="HD37" t="str">
        <f>IF(Data!$K38=HD$1, "",             IF(ISERR(SEARCH(HD$1,Data!$G38)),        "",          ";" &amp; VLOOKUP(HD$1,Data!$K:$M,3, FALSE) &amp; ",""" &amp; VLOOKUP(HD$1,Data!$K:$L,2, FALSE) &amp; """;"   )             )</f>
        <v/>
      </c>
      <c r="HE37" t="str">
        <f>IF(Data!$K38=HE$1, "",             IF(ISERR(SEARCH(HE$1,Data!$G38)),        "",          ";" &amp; VLOOKUP(HE$1,Data!$K:$M,3, FALSE) &amp; ",""" &amp; VLOOKUP(HE$1,Data!$K:$L,2, FALSE) &amp; """;"   )             )</f>
        <v/>
      </c>
      <c r="HF37" t="str">
        <f>IF(Data!$K38=HF$1, "",             IF(ISERR(SEARCH(HF$1,Data!$G38)),        "",          ";" &amp; VLOOKUP(HF$1,Data!$K:$M,3, FALSE) &amp; ",""" &amp; VLOOKUP(HF$1,Data!$K:$L,2, FALSE) &amp; """;"   )             )</f>
        <v/>
      </c>
      <c r="HG37" t="str">
        <f>IF(Data!$K38=HG$1, "",             IF(ISERR(SEARCH(HG$1,Data!$G38)),        "",          ";" &amp; VLOOKUP(HG$1,Data!$K:$M,3, FALSE) &amp; ",""" &amp; VLOOKUP(HG$1,Data!$K:$L,2, FALSE) &amp; """;"   )             )</f>
        <v/>
      </c>
      <c r="HH37" t="str">
        <f>IF(Data!$K38=HH$1, "",             IF(ISERR(SEARCH(HH$1,Data!$G38)),        "",          ";" &amp; VLOOKUP(HH$1,Data!$K:$M,3, FALSE) &amp; ",""" &amp; VLOOKUP(HH$1,Data!$K:$L,2, FALSE) &amp; """;"   )             )</f>
        <v/>
      </c>
      <c r="HI37" t="str">
        <f>IF(Data!$K38=HI$1, "",             IF(ISERR(SEARCH(HI$1,Data!$G38)),        "",          ";" &amp; VLOOKUP(HI$1,Data!$K:$M,3, FALSE) &amp; ",""" &amp; VLOOKUP(HI$1,Data!$K:$L,2, FALSE) &amp; """;"   )             )</f>
        <v/>
      </c>
      <c r="HJ37" t="str">
        <f>IF(Data!$K38=HJ$1, "",             IF(ISERR(SEARCH(HJ$1,Data!$G38)),        "",          ";" &amp; VLOOKUP(HJ$1,Data!$K:$M,3, FALSE) &amp; ",""" &amp; VLOOKUP(HJ$1,Data!$K:$L,2, FALSE) &amp; """;"   )             )</f>
        <v/>
      </c>
      <c r="HK37" t="str">
        <f>IF(Data!$K38=HK$1, "",             IF(ISERR(SEARCH(HK$1,Data!$G38)),        "",          ";" &amp; VLOOKUP(HK$1,Data!$K:$M,3, FALSE) &amp; ",""" &amp; VLOOKUP(HK$1,Data!$K:$L,2, FALSE) &amp; """;"   )             )</f>
        <v/>
      </c>
      <c r="HL37" t="str">
        <f>IF(Data!$K38=HL$1, "",             IF(ISERR(SEARCH(HL$1,Data!$G38)),        "",          ";" &amp; VLOOKUP(HL$1,Data!$K:$M,3, FALSE) &amp; ",""" &amp; VLOOKUP(HL$1,Data!$K:$L,2, FALSE) &amp; """;"   )             )</f>
        <v/>
      </c>
      <c r="HM37" t="str">
        <f>IF(Data!$K38=HM$1, "",             IF(ISERR(SEARCH(HM$1,Data!$G38)),        "",          ";" &amp; VLOOKUP(HM$1,Data!$K:$M,3, FALSE) &amp; ",""" &amp; VLOOKUP(HM$1,Data!$K:$L,2, FALSE) &amp; """;"   )             )</f>
        <v/>
      </c>
      <c r="HN37" t="str">
        <f>IF(Data!$K38=HN$1, "",             IF(ISERR(SEARCH(HN$1,Data!$G38)),        "",          ";" &amp; VLOOKUP(HN$1,Data!$K:$M,3, FALSE) &amp; ",""" &amp; VLOOKUP(HN$1,Data!$K:$L,2, FALSE) &amp; """;"   )             )</f>
        <v/>
      </c>
      <c r="HO37" t="str">
        <f>IF(Data!$K38=HO$1, "",             IF(ISERR(SEARCH(HO$1,Data!$G38)),        "",          ";" &amp; VLOOKUP(HO$1,Data!$K:$M,3, FALSE) &amp; ",""" &amp; VLOOKUP(HO$1,Data!$K:$L,2, FALSE) &amp; """;"   )             )</f>
        <v/>
      </c>
      <c r="HP37" t="str">
        <f>IF(Data!$K38=HP$1, "",             IF(ISERR(SEARCH(HP$1,Data!$G38)),        "",          ";" &amp; VLOOKUP(HP$1,Data!$K:$M,3, FALSE) &amp; ",""" &amp; VLOOKUP(HP$1,Data!$K:$L,2, FALSE) &amp; """;"   )             )</f>
        <v/>
      </c>
      <c r="HQ37" t="str">
        <f>IF(Data!$K38=HQ$1, "",             IF(ISERR(SEARCH(HQ$1,Data!$G38)),        "",          ";" &amp; VLOOKUP(HQ$1,Data!$K:$M,3, FALSE) &amp; ",""" &amp; VLOOKUP(HQ$1,Data!$K:$L,2, FALSE) &amp; """;"   )             )</f>
        <v/>
      </c>
      <c r="HR37" t="str">
        <f>IF(Data!$K38=HR$1, "",             IF(ISERR(SEARCH(HR$1,Data!$G38)),        "",          ";" &amp; VLOOKUP(HR$1,Data!$K:$M,3, FALSE) &amp; ",""" &amp; VLOOKUP(HR$1,Data!$K:$L,2, FALSE) &amp; """;"   )             )</f>
        <v/>
      </c>
      <c r="HS37" t="str">
        <f>IF(Data!$K38=HS$1, "",             IF(ISERR(SEARCH(HS$1,Data!$G38)),        "",          ";" &amp; VLOOKUP(HS$1,Data!$K:$M,3, FALSE) &amp; ",""" &amp; VLOOKUP(HS$1,Data!$K:$L,2, FALSE) &amp; """;"   )             )</f>
        <v/>
      </c>
      <c r="HT37" t="str">
        <f>IF(Data!$K38=HT$1, "",             IF(ISERR(SEARCH(HT$1,Data!$G38)),        "",          ";" &amp; VLOOKUP(HT$1,Data!$K:$M,3, FALSE) &amp; ",""" &amp; VLOOKUP(HT$1,Data!$K:$L,2, FALSE) &amp; """;"   )             )</f>
        <v/>
      </c>
      <c r="HU37" t="str">
        <f>IF(Data!$K38=HU$1, "",             IF(ISERR(SEARCH(HU$1,Data!$G38)),        "",          ";" &amp; VLOOKUP(HU$1,Data!$K:$M,3, FALSE) &amp; ",""" &amp; VLOOKUP(HU$1,Data!$K:$L,2, FALSE) &amp; """;"   )             )</f>
        <v/>
      </c>
      <c r="HV37" t="str">
        <f>IF(Data!$K38=HV$1, "",             IF(ISERR(SEARCH(HV$1,Data!$G38)),        "",          ";" &amp; VLOOKUP(HV$1,Data!$K:$M,3, FALSE) &amp; ",""" &amp; VLOOKUP(HV$1,Data!$K:$L,2, FALSE) &amp; """;"   )             )</f>
        <v/>
      </c>
      <c r="HW37" t="str">
        <f>IF(Data!$K38=HW$1, "",             IF(ISERR(SEARCH(HW$1,Data!$G38)),        "",          ";" &amp; VLOOKUP(HW$1,Data!$K:$M,3, FALSE) &amp; ",""" &amp; VLOOKUP(HW$1,Data!$K:$L,2, FALSE) &amp; """;"   )             )</f>
        <v/>
      </c>
      <c r="HX37" t="str">
        <f>IF(Data!$K38=HX$1, "",             IF(ISERR(SEARCH(HX$1,Data!$G38)),        "",          ";" &amp; VLOOKUP(HX$1,Data!$K:$M,3, FALSE) &amp; ",""" &amp; VLOOKUP(HX$1,Data!$K:$L,2, FALSE) &amp; """;"   )             )</f>
        <v/>
      </c>
      <c r="HY37" t="str">
        <f>IF(Data!$K38=HY$1, "",             IF(ISERR(SEARCH(HY$1,Data!$G38)),        "",          ";" &amp; VLOOKUP(HY$1,Data!$K:$M,3, FALSE) &amp; ",""" &amp; VLOOKUP(HY$1,Data!$K:$L,2, FALSE) &amp; """;"   )             )</f>
        <v/>
      </c>
      <c r="HZ37" t="str">
        <f>IF(Data!$K38=HZ$1, "",             IF(ISERR(SEARCH(HZ$1,Data!$G38)),        "",          ";" &amp; VLOOKUP(HZ$1,Data!$K:$M,3, FALSE) &amp; ",""" &amp; VLOOKUP(HZ$1,Data!$K:$L,2, FALSE) &amp; """;"   )             )</f>
        <v/>
      </c>
      <c r="IA37" t="str">
        <f>IF(Data!$K38=IA$1, "",             IF(ISERR(SEARCH(IA$1,Data!$G38)),        "",          ";" &amp; VLOOKUP(IA$1,Data!$K:$M,3, FALSE) &amp; ",""" &amp; VLOOKUP(IA$1,Data!$K:$L,2, FALSE) &amp; """;"   )             )</f>
        <v/>
      </c>
      <c r="IB37" t="str">
        <f>IF(Data!$K38=IB$1, "",             IF(ISERR(SEARCH(IB$1,Data!$G38)),        "",          ";" &amp; VLOOKUP(IB$1,Data!$K:$M,3, FALSE) &amp; ",""" &amp; VLOOKUP(IB$1,Data!$K:$L,2, FALSE) &amp; """;"   )             )</f>
        <v/>
      </c>
      <c r="IC37" t="str">
        <f>IF(Data!$K38=IC$1, "",             IF(ISERR(SEARCH(IC$1,Data!$G38)),        "",          ";" &amp; VLOOKUP(IC$1,Data!$K:$M,3, FALSE) &amp; ",""" &amp; VLOOKUP(IC$1,Data!$K:$L,2, FALSE) &amp; """;"   )             )</f>
        <v/>
      </c>
      <c r="ID37" t="str">
        <f>IF(Data!$K38=ID$1, "",             IF(ISERR(SEARCH(ID$1,Data!$G38)),        "",          ";" &amp; VLOOKUP(ID$1,Data!$K:$M,3, FALSE) &amp; ",""" &amp; VLOOKUP(ID$1,Data!$K:$L,2, FALSE) &amp; """;"   )             )</f>
        <v/>
      </c>
      <c r="IE37" t="str">
        <f>IF(Data!$K38=IE$1, "",             IF(ISERR(SEARCH(IE$1,Data!$G38)),        "",          ";" &amp; VLOOKUP(IE$1,Data!$K:$M,3, FALSE) &amp; ",""" &amp; VLOOKUP(IE$1,Data!$K:$L,2, FALSE) &amp; """;"   )             )</f>
        <v/>
      </c>
      <c r="IF37" t="str">
        <f>IF(Data!$K38=IF$1, "",             IF(ISERR(SEARCH(IF$1,Data!$G38)),        "",          ";" &amp; VLOOKUP(IF$1,Data!$K:$M,3, FALSE) &amp; ",""" &amp; VLOOKUP(IF$1,Data!$K:$L,2, FALSE) &amp; """;"   )             )</f>
        <v/>
      </c>
      <c r="IG37" t="str">
        <f>IF(Data!$K38=IG$1, "",             IF(ISERR(SEARCH(IG$1,Data!$G38)),        "",          ";" &amp; VLOOKUP(IG$1,Data!$K:$M,3, FALSE) &amp; ",""" &amp; VLOOKUP(IG$1,Data!$K:$L,2, FALSE) &amp; """;"   )             )</f>
        <v/>
      </c>
      <c r="IH37" t="str">
        <f>IF(Data!$K38=IH$1, "",             IF(ISERR(SEARCH(IH$1,Data!$G38)),        "",          ";" &amp; VLOOKUP(IH$1,Data!$K:$M,3, FALSE) &amp; ",""" &amp; VLOOKUP(IH$1,Data!$K:$L,2, FALSE) &amp; """;"   )             )</f>
        <v/>
      </c>
      <c r="II37" t="str">
        <f>IF(Data!$K38=II$1, "",             IF(ISERR(SEARCH(II$1,Data!$G38)),        "",          ";" &amp; VLOOKUP(II$1,Data!$K:$M,3, FALSE) &amp; ",""" &amp; VLOOKUP(II$1,Data!$K:$L,2, FALSE) &amp; """;"   )             )</f>
        <v/>
      </c>
    </row>
    <row r="38" spans="1:243" hidden="1" x14ac:dyDescent="0.3">
      <c r="A38" t="str">
        <f>Data!K39</f>
        <v>Depa Billaba</v>
      </c>
      <c r="B38" s="15">
        <f>VLOOKUP(Tableau36[[#This Row],[Character]],Data!K:M,3,FALSE)</f>
        <v>37</v>
      </c>
      <c r="C38" s="15" t="str">
        <f>VLOOKUP(Tableau36[[#This Row],[Character]],Data!K:L,2,FALSE)</f>
        <v>HUMAN</v>
      </c>
      <c r="D38" s="15" t="str">
        <f>SUBSTITUTE(     SUBSTITUTE(Tableau36[[#This Row],[character_id,character_type,friend_id,friend_type]],",""DROID""",""),    ",""HUMAN""", "")</f>
        <v/>
      </c>
      <c r="E38" s="15" t="str">
        <f>IF(Tableau36[[#This Row],[With char''s id]] = "", "",    MID(Tableau36[[#This Row],[With char''s id]], 2, LEN(Tableau36[[#This Row],[With char''s id]])-1))</f>
        <v/>
      </c>
      <c r="F38" s="15" t="str">
        <f>SUBSTITUTE(Tableau36[[#This Row],[List of friend''s id]],  "/",    "/" &amp; Tableau36[[#This Row],[Character''s id]] &amp; ",""" &amp; Tableau36[[#This Row],[Type]] &amp; """,")</f>
        <v/>
      </c>
      <c r="G38" t="str">
        <f>IF( Tableau36[[#This Row],[removed double semi-colon]]="", "", "/" &amp; MID(Tableau36[[#This Row],[removed double semi-colon]],2,LEN(Tableau36[[#This Row],[removed double semi-colon]]) - 2) )</f>
        <v/>
      </c>
      <c r="H38" t="str">
        <f>SUBSTITUTE(Tableau36[[#This Row],[Concatenation]],";;","/")</f>
        <v/>
      </c>
      <c r="I38" t="str">
        <f>_xlfn.CONCAT(Tableau4[#This Row])</f>
        <v/>
      </c>
      <c r="M38" t="str">
        <f>IF(Data!$K39=M$1, "",             IF(ISERR(SEARCH(M$1,Data!$G39)),        "",          ";" &amp; VLOOKUP(M$1,Data!$K:$M,3, FALSE) &amp; ",""" &amp; VLOOKUP(M$1,Data!$K:$L,2, FALSE) &amp; """;"   )             )</f>
        <v/>
      </c>
      <c r="N38" t="str">
        <f>IF(Data!$K39=N$1, "",             IF(ISERR(SEARCH(N$1,Data!$G39)),        "",          ";" &amp; VLOOKUP(N$1,Data!$K:$M,3, FALSE) &amp; ",""" &amp; VLOOKUP(N$1,Data!$K:$L,2, FALSE) &amp; """;"   )             )</f>
        <v/>
      </c>
      <c r="O38" t="str">
        <f>IF(Data!$K39=O$1, "",             IF(ISERR(SEARCH(O$1,Data!$G39)),        "",          ";" &amp; VLOOKUP(O$1,Data!$K:$M,3, FALSE) &amp; ",""" &amp; VLOOKUP(O$1,Data!$K:$L,2, FALSE) &amp; """;"   )             )</f>
        <v/>
      </c>
      <c r="P38" t="str">
        <f>IF(Data!$K39=P$1, "",             IF(ISERR(SEARCH(P$1,Data!$G39)),        "",          ";" &amp; VLOOKUP(P$1,Data!$K:$M,3, FALSE) &amp; ",""" &amp; VLOOKUP(P$1,Data!$K:$L,2, FALSE) &amp; """;"   )             )</f>
        <v/>
      </c>
      <c r="Q38" t="str">
        <f>IF(Data!$K39=Q$1, "",             IF(ISERR(SEARCH(Q$1,Data!$G39)),        "",          ";" &amp; VLOOKUP(Q$1,Data!$K:$M,3, FALSE) &amp; ",""" &amp; VLOOKUP(Q$1,Data!$K:$L,2, FALSE) &amp; """;"   )             )</f>
        <v/>
      </c>
      <c r="R38" t="str">
        <f>IF(Data!$K39=R$1, "",             IF(ISERR(SEARCH(R$1,Data!$G39)),        "",          ";" &amp; VLOOKUP(R$1,Data!$K:$M,3, FALSE) &amp; ",""" &amp; VLOOKUP(R$1,Data!$K:$L,2, FALSE) &amp; """;"   )             )</f>
        <v/>
      </c>
      <c r="S38" t="str">
        <f>IF(Data!$K39=S$1, "",             IF(ISERR(SEARCH(S$1,Data!$G39)),        "",          ";" &amp; VLOOKUP(S$1,Data!$K:$M,3, FALSE) &amp; ",""" &amp; VLOOKUP(S$1,Data!$K:$L,2, FALSE) &amp; """;"   )             )</f>
        <v/>
      </c>
      <c r="T38" t="str">
        <f>IF(Data!$K39=T$1, "",             IF(ISERR(SEARCH(T$1,Data!$G39)),        "",          ";" &amp; VLOOKUP(T$1,Data!$K:$M,3, FALSE) &amp; ",""" &amp; VLOOKUP(T$1,Data!$K:$L,2, FALSE) &amp; """;"   )             )</f>
        <v/>
      </c>
      <c r="U38" t="str">
        <f>IF(Data!$K39=U$1, "",             IF(ISERR(SEARCH(U$1,Data!$G39)),        "",          ";" &amp; VLOOKUP(U$1,Data!$K:$M,3, FALSE) &amp; ",""" &amp; VLOOKUP(U$1,Data!$K:$L,2, FALSE) &amp; """;"   )             )</f>
        <v/>
      </c>
      <c r="V38" t="str">
        <f>IF(Data!$K39=V$1, "",             IF(ISERR(SEARCH(V$1,Data!$G39)),        "",          ";" &amp; VLOOKUP(V$1,Data!$K:$M,3, FALSE) &amp; ",""" &amp; VLOOKUP(V$1,Data!$K:$L,2, FALSE) &amp; """;"   )             )</f>
        <v/>
      </c>
      <c r="W38" t="str">
        <f>IF(Data!$K39=W$1, "",             IF(ISERR(SEARCH(W$1,Data!$G39)),        "",          ";" &amp; VLOOKUP(W$1,Data!$K:$M,3, FALSE) &amp; ",""" &amp; VLOOKUP(W$1,Data!$K:$L,2, FALSE) &amp; """;"   )             )</f>
        <v/>
      </c>
      <c r="X38" t="str">
        <f>IF(Data!$K39=X$1, "",             IF(ISERR(SEARCH(X$1,Data!$G39)),        "",          ";" &amp; VLOOKUP(X$1,Data!$K:$M,3, FALSE) &amp; ",""" &amp; VLOOKUP(X$1,Data!$K:$L,2, FALSE) &amp; """;"   )             )</f>
        <v/>
      </c>
      <c r="Y38" t="str">
        <f>IF(Data!$K39=Y$1, "",             IF(ISERR(SEARCH(Y$1,Data!$G39)),        "",          ";" &amp; VLOOKUP(Y$1,Data!$K:$M,3, FALSE) &amp; ",""" &amp; VLOOKUP(Y$1,Data!$K:$L,2, FALSE) &amp; """;"   )             )</f>
        <v/>
      </c>
      <c r="Z38" t="str">
        <f>IF(Data!$K39=Z$1, "",             IF(ISERR(SEARCH(Z$1,Data!$G39)),        "",          ";" &amp; VLOOKUP(Z$1,Data!$K:$M,3, FALSE) &amp; ",""" &amp; VLOOKUP(Z$1,Data!$K:$L,2, FALSE) &amp; """;"   )             )</f>
        <v/>
      </c>
      <c r="AA38" t="str">
        <f>IF(Data!$K39=AA$1, "",             IF(ISERR(SEARCH(AA$1,Data!$G39)),        "",          ";" &amp; VLOOKUP(AA$1,Data!$K:$M,3, FALSE) &amp; ",""" &amp; VLOOKUP(AA$1,Data!$K:$L,2, FALSE) &amp; """;"   )             )</f>
        <v/>
      </c>
      <c r="AB38" t="str">
        <f>IF(Data!$K39=AB$1, "",             IF(ISERR(SEARCH(AB$1,Data!$G39)),        "",          ";" &amp; VLOOKUP(AB$1,Data!$K:$M,3, FALSE) &amp; ",""" &amp; VLOOKUP(AB$1,Data!$K:$L,2, FALSE) &amp; """;"   )             )</f>
        <v/>
      </c>
      <c r="AC38" t="str">
        <f>IF(Data!$K39=AC$1, "",             IF(ISERR(SEARCH(AC$1,Data!$G39)),        "",          ";" &amp; VLOOKUP(AC$1,Data!$K:$M,3, FALSE) &amp; ",""" &amp; VLOOKUP(AC$1,Data!$K:$L,2, FALSE) &amp; """;"   )             )</f>
        <v/>
      </c>
      <c r="AD38" t="str">
        <f>IF(Data!$K39=AD$1, "",             IF(ISERR(SEARCH(AD$1,Data!$G39)),        "",          ";" &amp; VLOOKUP(AD$1,Data!$K:$M,3, FALSE) &amp; ",""" &amp; VLOOKUP(AD$1,Data!$K:$L,2, FALSE) &amp; """;"   )             )</f>
        <v/>
      </c>
      <c r="AE38" t="str">
        <f>IF(Data!$K39=AE$1, "",             IF(ISERR(SEARCH(AE$1,Data!$G39)),        "",          ";" &amp; VLOOKUP(AE$1,Data!$K:$M,3, FALSE) &amp; ",""" &amp; VLOOKUP(AE$1,Data!$K:$L,2, FALSE) &amp; """;"   )             )</f>
        <v/>
      </c>
      <c r="AF38" t="str">
        <f>IF(Data!$K39=AF$1, "",             IF(ISERR(SEARCH(AF$1,Data!$G39)),        "",          ";" &amp; VLOOKUP(AF$1,Data!$K:$M,3, FALSE) &amp; ",""" &amp; VLOOKUP(AF$1,Data!$K:$L,2, FALSE) &amp; """;"   )             )</f>
        <v/>
      </c>
      <c r="AG38" t="str">
        <f>IF(Data!$K39=AG$1, "",             IF(ISERR(SEARCH(AG$1,Data!$G39)),        "",          ";" &amp; VLOOKUP(AG$1,Data!$K:$M,3, FALSE) &amp; ",""" &amp; VLOOKUP(AG$1,Data!$K:$L,2, FALSE) &amp; """;"   )             )</f>
        <v/>
      </c>
      <c r="AH38" t="str">
        <f>IF(Data!$K39=AH$1, "",             IF(ISERR(SEARCH(AH$1,Data!$G39)),        "",          ";" &amp; VLOOKUP(AH$1,Data!$K:$M,3, FALSE) &amp; ",""" &amp; VLOOKUP(AH$1,Data!$K:$L,2, FALSE) &amp; """;"   )             )</f>
        <v/>
      </c>
      <c r="AI38" t="str">
        <f>IF(Data!$K39=AI$1, "",             IF(ISERR(SEARCH(AI$1,Data!$G39)),        "",          ";" &amp; VLOOKUP(AI$1,Data!$K:$M,3, FALSE) &amp; ",""" &amp; VLOOKUP(AI$1,Data!$K:$L,2, FALSE) &amp; """;"   )             )</f>
        <v/>
      </c>
      <c r="AJ38" t="str">
        <f>IF(Data!$K39=AJ$1, "",             IF(ISERR(SEARCH(AJ$1,Data!$G39)),        "",          ";" &amp; VLOOKUP(AJ$1,Data!$K:$M,3, FALSE) &amp; ",""" &amp; VLOOKUP(AJ$1,Data!$K:$L,2, FALSE) &amp; """;"   )             )</f>
        <v/>
      </c>
      <c r="AK38" t="str">
        <f>IF(Data!$K39=AK$1, "",             IF(ISERR(SEARCH(AK$1,Data!$G39)),        "",          ";" &amp; VLOOKUP(AK$1,Data!$K:$M,3, FALSE) &amp; ",""" &amp; VLOOKUP(AK$1,Data!$K:$L,2, FALSE) &amp; """;"   )             )</f>
        <v/>
      </c>
      <c r="AL38" t="str">
        <f>IF(Data!$K39=AL$1, "",             IF(ISERR(SEARCH(AL$1,Data!$G39)),        "",          ";" &amp; VLOOKUP(AL$1,Data!$K:$M,3, FALSE) &amp; ",""" &amp; VLOOKUP(AL$1,Data!$K:$L,2, FALSE) &amp; """;"   )             )</f>
        <v/>
      </c>
      <c r="AM38" t="str">
        <f>IF(Data!$K39=AM$1, "",             IF(ISERR(SEARCH(AM$1,Data!$G39)),        "",          ";" &amp; VLOOKUP(AM$1,Data!$K:$M,3, FALSE) &amp; ",""" &amp; VLOOKUP(AM$1,Data!$K:$L,2, FALSE) &amp; """;"   )             )</f>
        <v/>
      </c>
      <c r="AN38" t="str">
        <f>IF(Data!$K39=AN$1, "",             IF(ISERR(SEARCH(AN$1,Data!$G39)),        "",          ";" &amp; VLOOKUP(AN$1,Data!$K:$M,3, FALSE) &amp; ",""" &amp; VLOOKUP(AN$1,Data!$K:$L,2, FALSE) &amp; """;"   )             )</f>
        <v/>
      </c>
      <c r="AO38" t="str">
        <f>IF(Data!$K39=AO$1, "",             IF(ISERR(SEARCH(AO$1,Data!$G39)),        "",          ";" &amp; VLOOKUP(AO$1,Data!$K:$M,3, FALSE) &amp; ",""" &amp; VLOOKUP(AO$1,Data!$K:$L,2, FALSE) &amp; """;"   )             )</f>
        <v/>
      </c>
      <c r="AP38" t="str">
        <f>IF(Data!$K39=AP$1, "",             IF(ISERR(SEARCH(AP$1,Data!$G39)),        "",          ";" &amp; VLOOKUP(AP$1,Data!$K:$M,3, FALSE) &amp; ",""" &amp; VLOOKUP(AP$1,Data!$K:$L,2, FALSE) &amp; """;"   )             )</f>
        <v/>
      </c>
      <c r="AQ38" t="str">
        <f>IF(Data!$K39=AQ$1, "",             IF(ISERR(SEARCH(AQ$1,Data!$G39)),        "",          ";" &amp; VLOOKUP(AQ$1,Data!$K:$M,3, FALSE) &amp; ",""" &amp; VLOOKUP(AQ$1,Data!$K:$L,2, FALSE) &amp; """;"   )             )</f>
        <v/>
      </c>
      <c r="AR38" t="str">
        <f>IF(Data!$K39=AR$1, "",             IF(ISERR(SEARCH(AR$1,Data!$G39)),        "",          ";" &amp; VLOOKUP(AR$1,Data!$K:$M,3, FALSE) &amp; ",""" &amp; VLOOKUP(AR$1,Data!$K:$L,2, FALSE) &amp; """;"   )             )</f>
        <v/>
      </c>
      <c r="AS38" t="str">
        <f>IF(Data!$K39=AS$1, "",             IF(ISERR(SEARCH(AS$1,Data!$G39)),        "",          ";" &amp; VLOOKUP(AS$1,Data!$K:$M,3, FALSE) &amp; ",""" &amp; VLOOKUP(AS$1,Data!$K:$L,2, FALSE) &amp; """;"   )             )</f>
        <v/>
      </c>
      <c r="AT38" t="str">
        <f>IF(Data!$K39=AT$1, "",             IF(ISERR(SEARCH(AT$1,Data!$G39)),        "",          ";" &amp; VLOOKUP(AT$1,Data!$K:$M,3, FALSE) &amp; ",""" &amp; VLOOKUP(AT$1,Data!$K:$L,2, FALSE) &amp; """;"   )             )</f>
        <v/>
      </c>
      <c r="AU38" t="str">
        <f>IF(Data!$K39=AU$1, "",             IF(ISERR(SEARCH(AU$1,Data!$G39)),        "",          ";" &amp; VLOOKUP(AU$1,Data!$K:$M,3, FALSE) &amp; ",""" &amp; VLOOKUP(AU$1,Data!$K:$L,2, FALSE) &amp; """;"   )             )</f>
        <v/>
      </c>
      <c r="AV38" t="str">
        <f>IF(Data!$K39=AV$1, "",             IF(ISERR(SEARCH(AV$1,Data!$G39)),        "",          ";" &amp; VLOOKUP(AV$1,Data!$K:$M,3, FALSE) &amp; ",""" &amp; VLOOKUP(AV$1,Data!$K:$L,2, FALSE) &amp; """;"   )             )</f>
        <v/>
      </c>
      <c r="AW38" t="str">
        <f>IF(Data!$K39=AW$1, "",             IF(ISERR(SEARCH(AW$1,Data!$G39)),        "",          ";" &amp; VLOOKUP(AW$1,Data!$K:$M,3, FALSE) &amp; ",""" &amp; VLOOKUP(AW$1,Data!$K:$L,2, FALSE) &amp; """;"   )             )</f>
        <v/>
      </c>
      <c r="AX38" t="str">
        <f>IF(Data!$K39=AX$1, "",             IF(ISERR(SEARCH(AX$1,Data!$G39)),        "",          ";" &amp; VLOOKUP(AX$1,Data!$K:$M,3, FALSE) &amp; ",""" &amp; VLOOKUP(AX$1,Data!$K:$L,2, FALSE) &amp; """;"   )             )</f>
        <v/>
      </c>
      <c r="AY38" t="str">
        <f>IF(Data!$K39=AY$1, "",             IF(ISERR(SEARCH(AY$1,Data!$G39)),        "",          ";" &amp; VLOOKUP(AY$1,Data!$K:$M,3, FALSE) &amp; ",""" &amp; VLOOKUP(AY$1,Data!$K:$L,2, FALSE) &amp; """;"   )             )</f>
        <v/>
      </c>
      <c r="AZ38" t="str">
        <f>IF(Data!$K39=AZ$1, "",             IF(ISERR(SEARCH(AZ$1,Data!$G39)),        "",          ";" &amp; VLOOKUP(AZ$1,Data!$K:$M,3, FALSE) &amp; ",""" &amp; VLOOKUP(AZ$1,Data!$K:$L,2, FALSE) &amp; """;"   )             )</f>
        <v/>
      </c>
      <c r="BA38" t="str">
        <f>IF(Data!$K39=BA$1, "",             IF(ISERR(SEARCH(BA$1,Data!$G39)),        "",          ";" &amp; VLOOKUP(BA$1,Data!$K:$M,3, FALSE) &amp; ",""" &amp; VLOOKUP(BA$1,Data!$K:$L,2, FALSE) &amp; """;"   )             )</f>
        <v/>
      </c>
      <c r="BB38" t="str">
        <f>IF(Data!$K39=BB$1, "",             IF(ISERR(SEARCH(BB$1,Data!$G39)),        "",          ";" &amp; VLOOKUP(BB$1,Data!$K:$M,3, FALSE) &amp; ",""" &amp; VLOOKUP(BB$1,Data!$K:$L,2, FALSE) &amp; """;"   )             )</f>
        <v/>
      </c>
      <c r="BC38" t="str">
        <f>IF(Data!$K39=BC$1, "",             IF(ISERR(SEARCH(BC$1,Data!$G39)),        "",          ";" &amp; VLOOKUP(BC$1,Data!$K:$M,3, FALSE) &amp; ",""" &amp; VLOOKUP(BC$1,Data!$K:$L,2, FALSE) &amp; """;"   )             )</f>
        <v/>
      </c>
      <c r="BD38" t="str">
        <f>IF(Data!$K39=BD$1, "",             IF(ISERR(SEARCH(BD$1,Data!$G39)),        "",          ";" &amp; VLOOKUP(BD$1,Data!$K:$M,3, FALSE) &amp; ",""" &amp; VLOOKUP(BD$1,Data!$K:$L,2, FALSE) &amp; """;"   )             )</f>
        <v/>
      </c>
      <c r="BE38" t="str">
        <f>IF(Data!$K39=BE$1, "",             IF(ISERR(SEARCH(BE$1,Data!$G39)),        "",          ";" &amp; VLOOKUP(BE$1,Data!$K:$M,3, FALSE) &amp; ",""" &amp; VLOOKUP(BE$1,Data!$K:$L,2, FALSE) &amp; """;"   )             )</f>
        <v/>
      </c>
      <c r="BF38" t="str">
        <f>IF(Data!$K39=BF$1, "",             IF(ISERR(SEARCH(BF$1,Data!$G39)),        "",          ";" &amp; VLOOKUP(BF$1,Data!$K:$M,3, FALSE) &amp; ",""" &amp; VLOOKUP(BF$1,Data!$K:$L,2, FALSE) &amp; """;"   )             )</f>
        <v/>
      </c>
      <c r="BG38" t="str">
        <f>IF(Data!$K39=BG$1, "",             IF(ISERR(SEARCH(BG$1,Data!$G39)),        "",          ";" &amp; VLOOKUP(BG$1,Data!$K:$M,3, FALSE) &amp; ",""" &amp; VLOOKUP(BG$1,Data!$K:$L,2, FALSE) &amp; """;"   )             )</f>
        <v/>
      </c>
      <c r="BH38" t="str">
        <f>IF(Data!$K39=BH$1, "",             IF(ISERR(SEARCH(BH$1,Data!$G39)),        "",          ";" &amp; VLOOKUP(BH$1,Data!$K:$M,3, FALSE) &amp; ",""" &amp; VLOOKUP(BH$1,Data!$K:$L,2, FALSE) &amp; """;"   )             )</f>
        <v/>
      </c>
      <c r="BI38" t="str">
        <f>IF(Data!$K39=BI$1, "",             IF(ISERR(SEARCH(BI$1,Data!$G39)),        "",          ";" &amp; VLOOKUP(BI$1,Data!$K:$M,3, FALSE) &amp; ",""" &amp; VLOOKUP(BI$1,Data!$K:$L,2, FALSE) &amp; """;"   )             )</f>
        <v/>
      </c>
      <c r="BJ38" t="str">
        <f>IF(Data!$K39=BJ$1, "",             IF(ISERR(SEARCH(BJ$1,Data!$G39)),        "",          ";" &amp; VLOOKUP(BJ$1,Data!$K:$M,3, FALSE) &amp; ",""" &amp; VLOOKUP(BJ$1,Data!$K:$L,2, FALSE) &amp; """;"   )             )</f>
        <v/>
      </c>
      <c r="BK38" t="str">
        <f>IF(Data!$K39=BK$1, "",             IF(ISERR(SEARCH(BK$1,Data!$G39)),        "",          ";" &amp; VLOOKUP(BK$1,Data!$K:$M,3, FALSE) &amp; ",""" &amp; VLOOKUP(BK$1,Data!$K:$L,2, FALSE) &amp; """;"   )             )</f>
        <v/>
      </c>
      <c r="BL38" t="str">
        <f>IF(Data!$K39=BL$1, "",             IF(ISERR(SEARCH(BL$1,Data!$G39)),        "",          ";" &amp; VLOOKUP(BL$1,Data!$K:$M,3, FALSE) &amp; ",""" &amp; VLOOKUP(BL$1,Data!$K:$L,2, FALSE) &amp; """;"   )             )</f>
        <v/>
      </c>
      <c r="BM38" t="str">
        <f>IF(Data!$K39=BM$1, "",             IF(ISERR(SEARCH(BM$1,Data!$G39)),        "",          ";" &amp; VLOOKUP(BM$1,Data!$K:$M,3, FALSE) &amp; ",""" &amp; VLOOKUP(BM$1,Data!$K:$L,2, FALSE) &amp; """;"   )             )</f>
        <v/>
      </c>
      <c r="BN38" t="str">
        <f>IF(Data!$K39=BN$1, "",             IF(ISERR(SEARCH(BN$1,Data!$G39)),        "",          ";" &amp; VLOOKUP(BN$1,Data!$K:$M,3, FALSE) &amp; ",""" &amp; VLOOKUP(BN$1,Data!$K:$L,2, FALSE) &amp; """;"   )             )</f>
        <v/>
      </c>
      <c r="BO38" t="str">
        <f>IF(Data!$K39=BO$1, "",             IF(ISERR(SEARCH(BO$1,Data!$G39)),        "",          ";" &amp; VLOOKUP(BO$1,Data!$K:$M,3, FALSE) &amp; ",""" &amp; VLOOKUP(BO$1,Data!$K:$L,2, FALSE) &amp; """;"   )             )</f>
        <v/>
      </c>
      <c r="BP38" t="str">
        <f>IF(Data!$K39=BP$1, "",             IF(ISERR(SEARCH(BP$1,Data!$G39)),        "",          ";" &amp; VLOOKUP(BP$1,Data!$K:$M,3, FALSE) &amp; ",""" &amp; VLOOKUP(BP$1,Data!$K:$L,2, FALSE) &amp; """;"   )             )</f>
        <v/>
      </c>
      <c r="BQ38" t="str">
        <f>IF(Data!$K39=BQ$1, "",             IF(ISERR(SEARCH(BQ$1,Data!$G39)),        "",          ";" &amp; VLOOKUP(BQ$1,Data!$K:$M,3, FALSE) &amp; ",""" &amp; VLOOKUP(BQ$1,Data!$K:$L,2, FALSE) &amp; """;"   )             )</f>
        <v/>
      </c>
      <c r="BR38" t="str">
        <f>IF(Data!$K39=BR$1, "",             IF(ISERR(SEARCH(BR$1,Data!$G39)),        "",          ";" &amp; VLOOKUP(BR$1,Data!$K:$M,3, FALSE) &amp; ",""" &amp; VLOOKUP(BR$1,Data!$K:$L,2, FALSE) &amp; """;"   )             )</f>
        <v/>
      </c>
      <c r="BS38" t="str">
        <f>IF(Data!$K39=BS$1, "",             IF(ISERR(SEARCH(BS$1,Data!$G39)),        "",          ";" &amp; VLOOKUP(BS$1,Data!$K:$M,3, FALSE) &amp; ",""" &amp; VLOOKUP(BS$1,Data!$K:$L,2, FALSE) &amp; """;"   )             )</f>
        <v/>
      </c>
      <c r="BT38" t="str">
        <f>IF(Data!$K39=BT$1, "",             IF(ISERR(SEARCH(BT$1,Data!$G39)),        "",          ";" &amp; VLOOKUP(BT$1,Data!$K:$M,3, FALSE) &amp; ",""" &amp; VLOOKUP(BT$1,Data!$K:$L,2, FALSE) &amp; """;"   )             )</f>
        <v/>
      </c>
      <c r="BU38" t="str">
        <f>IF(Data!$K39=BU$1, "",             IF(ISERR(SEARCH(BU$1,Data!$G39)),        "",          ";" &amp; VLOOKUP(BU$1,Data!$K:$M,3, FALSE) &amp; ",""" &amp; VLOOKUP(BU$1,Data!$K:$L,2, FALSE) &amp; """;"   )             )</f>
        <v/>
      </c>
      <c r="BV38" t="str">
        <f>IF(Data!$K39=BV$1, "",             IF(ISERR(SEARCH(BV$1,Data!$G39)),        "",          ";" &amp; VLOOKUP(BV$1,Data!$K:$M,3, FALSE) &amp; ",""" &amp; VLOOKUP(BV$1,Data!$K:$L,2, FALSE) &amp; """;"   )             )</f>
        <v/>
      </c>
      <c r="BW38" t="str">
        <f>IF(Data!$K39=BW$1, "",             IF(ISERR(SEARCH(BW$1,Data!$G39)),        "",          ";" &amp; VLOOKUP(BW$1,Data!$K:$M,3, FALSE) &amp; ",""" &amp; VLOOKUP(BW$1,Data!$K:$L,2, FALSE) &amp; """;"   )             )</f>
        <v/>
      </c>
      <c r="BX38" t="str">
        <f>IF(Data!$K39=BX$1, "",             IF(ISERR(SEARCH(BX$1,Data!$G39)),        "",          ";" &amp; VLOOKUP(BX$1,Data!$K:$M,3, FALSE) &amp; ",""" &amp; VLOOKUP(BX$1,Data!$K:$L,2, FALSE) &amp; """;"   )             )</f>
        <v/>
      </c>
      <c r="BY38" t="str">
        <f>IF(Data!$K39=BY$1, "",             IF(ISERR(SEARCH(BY$1,Data!$G39)),        "",          ";" &amp; VLOOKUP(BY$1,Data!$K:$M,3, FALSE) &amp; ",""" &amp; VLOOKUP(BY$1,Data!$K:$L,2, FALSE) &amp; """;"   )             )</f>
        <v/>
      </c>
      <c r="BZ38" t="str">
        <f>IF(Data!$K39=BZ$1, "",             IF(ISERR(SEARCH(BZ$1,Data!$G39)),        "",          ";" &amp; VLOOKUP(BZ$1,Data!$K:$M,3, FALSE) &amp; ",""" &amp; VLOOKUP(BZ$1,Data!$K:$L,2, FALSE) &amp; """;"   )             )</f>
        <v/>
      </c>
      <c r="CA38" t="str">
        <f>IF(Data!$K39=CA$1, "",             IF(ISERR(SEARCH(CA$1,Data!$G39)),        "",          ";" &amp; VLOOKUP(CA$1,Data!$K:$M,3, FALSE) &amp; ",""" &amp; VLOOKUP(CA$1,Data!$K:$L,2, FALSE) &amp; """;"   )             )</f>
        <v/>
      </c>
      <c r="CB38" t="str">
        <f>IF(Data!$K39=CB$1, "",             IF(ISERR(SEARCH(CB$1,Data!$G39)),        "",          ";" &amp; VLOOKUP(CB$1,Data!$K:$M,3, FALSE) &amp; ",""" &amp; VLOOKUP(CB$1,Data!$K:$L,2, FALSE) &amp; """;"   )             )</f>
        <v/>
      </c>
      <c r="CC38" t="str">
        <f>IF(Data!$K39=CC$1, "",             IF(ISERR(SEARCH(CC$1,Data!$G39)),        "",          ";" &amp; VLOOKUP(CC$1,Data!$K:$M,3, FALSE) &amp; ",""" &amp; VLOOKUP(CC$1,Data!$K:$L,2, FALSE) &amp; """;"   )             )</f>
        <v/>
      </c>
      <c r="CD38" t="str">
        <f>IF(Data!$K39=CD$1, "",             IF(ISERR(SEARCH(CD$1,Data!$G39)),        "",          ";" &amp; VLOOKUP(CD$1,Data!$K:$M,3, FALSE) &amp; ",""" &amp; VLOOKUP(CD$1,Data!$K:$L,2, FALSE) &amp; """;"   )             )</f>
        <v/>
      </c>
      <c r="CE38" t="str">
        <f>IF(Data!$K39=CE$1, "",             IF(ISERR(SEARCH(CE$1,Data!$G39)),        "",          ";" &amp; VLOOKUP(CE$1,Data!$K:$M,3, FALSE) &amp; ",""" &amp; VLOOKUP(CE$1,Data!$K:$L,2, FALSE) &amp; """;"   )             )</f>
        <v/>
      </c>
      <c r="CF38" t="str">
        <f>IF(Data!$K39=CF$1, "",             IF(ISERR(SEARCH(CF$1,Data!$G39)),        "",          ";" &amp; VLOOKUP(CF$1,Data!$K:$M,3, FALSE) &amp; ",""" &amp; VLOOKUP(CF$1,Data!$K:$L,2, FALSE) &amp; """;"   )             )</f>
        <v/>
      </c>
      <c r="CG38" t="str">
        <f>IF(Data!$K39=CG$1, "",             IF(ISERR(SEARCH(CG$1,Data!$G39)),        "",          ";" &amp; VLOOKUP(CG$1,Data!$K:$M,3, FALSE) &amp; ",""" &amp; VLOOKUP(CG$1,Data!$K:$L,2, FALSE) &amp; """;"   )             )</f>
        <v/>
      </c>
      <c r="CH38" t="str">
        <f>IF(Data!$K39=CH$1, "",             IF(ISERR(SEARCH(CH$1,Data!$G39)),        "",          ";" &amp; VLOOKUP(CH$1,Data!$K:$M,3, FALSE) &amp; ",""" &amp; VLOOKUP(CH$1,Data!$K:$L,2, FALSE) &amp; """;"   )             )</f>
        <v/>
      </c>
      <c r="CI38" t="str">
        <f>IF(Data!$K39=CI$1, "",             IF(ISERR(SEARCH(CI$1,Data!$G39)),        "",          ";" &amp; VLOOKUP(CI$1,Data!$K:$M,3, FALSE) &amp; ",""" &amp; VLOOKUP(CI$1,Data!$K:$L,2, FALSE) &amp; """;"   )             )</f>
        <v/>
      </c>
      <c r="CJ38" t="str">
        <f>IF(Data!$K39=CJ$1, "",             IF(ISERR(SEARCH(CJ$1,Data!$G39)),        "",          ";" &amp; VLOOKUP(CJ$1,Data!$K:$M,3, FALSE) &amp; ",""" &amp; VLOOKUP(CJ$1,Data!$K:$L,2, FALSE) &amp; """;"   )             )</f>
        <v/>
      </c>
      <c r="CK38" t="str">
        <f>IF(Data!$K39=CK$1, "",             IF(ISERR(SEARCH(CK$1,Data!$G39)),        "",          ";" &amp; VLOOKUP(CK$1,Data!$K:$M,3, FALSE) &amp; ",""" &amp; VLOOKUP(CK$1,Data!$K:$L,2, FALSE) &amp; """;"   )             )</f>
        <v/>
      </c>
      <c r="CL38" t="str">
        <f>IF(Data!$K39=CL$1, "",             IF(ISERR(SEARCH(CL$1,Data!$G39)),        "",          ";" &amp; VLOOKUP(CL$1,Data!$K:$M,3, FALSE) &amp; ",""" &amp; VLOOKUP(CL$1,Data!$K:$L,2, FALSE) &amp; """;"   )             )</f>
        <v/>
      </c>
      <c r="CM38" t="str">
        <f>IF(Data!$K39=CM$1, "",             IF(ISERR(SEARCH(CM$1,Data!$G39)),        "",          ";" &amp; VLOOKUP(CM$1,Data!$K:$M,3, FALSE) &amp; ",""" &amp; VLOOKUP(CM$1,Data!$K:$L,2, FALSE) &amp; """;"   )             )</f>
        <v/>
      </c>
      <c r="CN38" t="str">
        <f>IF(Data!$K39=CN$1, "",             IF(ISERR(SEARCH(CN$1,Data!$G39)),        "",          ";" &amp; VLOOKUP(CN$1,Data!$K:$M,3, FALSE) &amp; ",""" &amp; VLOOKUP(CN$1,Data!$K:$L,2, FALSE) &amp; """;"   )             )</f>
        <v/>
      </c>
      <c r="CO38" t="str">
        <f>IF(Data!$K39=CO$1, "",             IF(ISERR(SEARCH(CO$1,Data!$G39)),        "",          ";" &amp; VLOOKUP(CO$1,Data!$K:$M,3, FALSE) &amp; ",""" &amp; VLOOKUP(CO$1,Data!$K:$L,2, FALSE) &amp; """;"   )             )</f>
        <v/>
      </c>
      <c r="CP38" t="str">
        <f>IF(Data!$K39=CP$1, "",             IF(ISERR(SEARCH(CP$1,Data!$G39)),        "",          ";" &amp; VLOOKUP(CP$1,Data!$K:$M,3, FALSE) &amp; ",""" &amp; VLOOKUP(CP$1,Data!$K:$L,2, FALSE) &amp; """;"   )             )</f>
        <v/>
      </c>
      <c r="CQ38" t="str">
        <f>IF(Data!$K39=CQ$1, "",             IF(ISERR(SEARCH(CQ$1,Data!$G39)),        "",          ";" &amp; VLOOKUP(CQ$1,Data!$K:$M,3, FALSE) &amp; ",""" &amp; VLOOKUP(CQ$1,Data!$K:$L,2, FALSE) &amp; """;"   )             )</f>
        <v/>
      </c>
      <c r="CR38" t="str">
        <f>IF(Data!$K39=CR$1, "",             IF(ISERR(SEARCH(CR$1,Data!$G39)),        "",          ";" &amp; VLOOKUP(CR$1,Data!$K:$M,3, FALSE) &amp; ",""" &amp; VLOOKUP(CR$1,Data!$K:$L,2, FALSE) &amp; """;"   )             )</f>
        <v/>
      </c>
      <c r="CS38" t="str">
        <f>IF(Data!$K39=CS$1, "",             IF(ISERR(SEARCH(CS$1,Data!$G39)),        "",          ";" &amp; VLOOKUP(CS$1,Data!$K:$M,3, FALSE) &amp; ",""" &amp; VLOOKUP(CS$1,Data!$K:$L,2, FALSE) &amp; """;"   )             )</f>
        <v/>
      </c>
      <c r="CT38" t="str">
        <f>IF(Data!$K39=CT$1, "",             IF(ISERR(SEARCH(CT$1,Data!$G39)),        "",          ";" &amp; VLOOKUP(CT$1,Data!$K:$M,3, FALSE) &amp; ",""" &amp; VLOOKUP(CT$1,Data!$K:$L,2, FALSE) &amp; """;"   )             )</f>
        <v/>
      </c>
      <c r="CU38" t="str">
        <f>IF(Data!$K39=CU$1, "",             IF(ISERR(SEARCH(CU$1,Data!$G39)),        "",          ";" &amp; VLOOKUP(CU$1,Data!$K:$M,3, FALSE) &amp; ",""" &amp; VLOOKUP(CU$1,Data!$K:$L,2, FALSE) &amp; """;"   )             )</f>
        <v/>
      </c>
      <c r="CV38" t="str">
        <f>IF(Data!$K39=CV$1, "",             IF(ISERR(SEARCH(CV$1,Data!$G39)),        "",          ";" &amp; VLOOKUP(CV$1,Data!$K:$M,3, FALSE) &amp; ",""" &amp; VLOOKUP(CV$1,Data!$K:$L,2, FALSE) &amp; """;"   )             )</f>
        <v/>
      </c>
      <c r="CW38" t="str">
        <f>IF(Data!$K39=CW$1, "",             IF(ISERR(SEARCH(CW$1,Data!$G39)),        "",          ";" &amp; VLOOKUP(CW$1,Data!$K:$M,3, FALSE) &amp; ",""" &amp; VLOOKUP(CW$1,Data!$K:$L,2, FALSE) &amp; """;"   )             )</f>
        <v/>
      </c>
      <c r="CX38" t="str">
        <f>IF(Data!$K39=CX$1, "",             IF(ISERR(SEARCH(CX$1,Data!$G39)),        "",          ";" &amp; VLOOKUP(CX$1,Data!$K:$M,3, FALSE) &amp; ",""" &amp; VLOOKUP(CX$1,Data!$K:$L,2, FALSE) &amp; """;"   )             )</f>
        <v/>
      </c>
      <c r="CY38" t="str">
        <f>IF(Data!$K39=CY$1, "",             IF(ISERR(SEARCH(CY$1,Data!$G39)),        "",          ";" &amp; VLOOKUP(CY$1,Data!$K:$M,3, FALSE) &amp; ",""" &amp; VLOOKUP(CY$1,Data!$K:$L,2, FALSE) &amp; """;"   )             )</f>
        <v/>
      </c>
      <c r="CZ38" t="str">
        <f>IF(Data!$K39=CZ$1, "",             IF(ISERR(SEARCH(CZ$1,Data!$G39)),        "",          ";" &amp; VLOOKUP(CZ$1,Data!$K:$M,3, FALSE) &amp; ",""" &amp; VLOOKUP(CZ$1,Data!$K:$L,2, FALSE) &amp; """;"   )             )</f>
        <v/>
      </c>
      <c r="DA38" t="str">
        <f>IF(Data!$K39=DA$1, "",             IF(ISERR(SEARCH(DA$1,Data!$G39)),        "",          ";" &amp; VLOOKUP(DA$1,Data!$K:$M,3, FALSE) &amp; ",""" &amp; VLOOKUP(DA$1,Data!$K:$L,2, FALSE) &amp; """;"   )             )</f>
        <v/>
      </c>
      <c r="DB38" t="str">
        <f>IF(Data!$K39=DB$1, "",             IF(ISERR(SEARCH(DB$1,Data!$G39)),        "",          ";" &amp; VLOOKUP(DB$1,Data!$K:$M,3, FALSE) &amp; ",""" &amp; VLOOKUP(DB$1,Data!$K:$L,2, FALSE) &amp; """;"   )             )</f>
        <v/>
      </c>
      <c r="DC38" t="str">
        <f>IF(Data!$K39=DC$1, "",             IF(ISERR(SEARCH(DC$1,Data!$G39)),        "",          ";" &amp; VLOOKUP(DC$1,Data!$K:$M,3, FALSE) &amp; ",""" &amp; VLOOKUP(DC$1,Data!$K:$L,2, FALSE) &amp; """;"   )             )</f>
        <v/>
      </c>
      <c r="DD38" t="str">
        <f>IF(Data!$K39=DD$1, "",             IF(ISERR(SEARCH(DD$1,Data!$G39)),        "",          ";" &amp; VLOOKUP(DD$1,Data!$K:$M,3, FALSE) &amp; ",""" &amp; VLOOKUP(DD$1,Data!$K:$L,2, FALSE) &amp; """;"   )             )</f>
        <v/>
      </c>
      <c r="DE38" t="str">
        <f>IF(Data!$K39=DE$1, "",             IF(ISERR(SEARCH(DE$1,Data!$G39)),        "",          ";" &amp; VLOOKUP(DE$1,Data!$K:$M,3, FALSE) &amp; ",""" &amp; VLOOKUP(DE$1,Data!$K:$L,2, FALSE) &amp; """;"   )             )</f>
        <v/>
      </c>
      <c r="DF38" t="str">
        <f>IF(Data!$K39=DF$1, "",             IF(ISERR(SEARCH(DF$1,Data!$G39)),        "",          ";" &amp; VLOOKUP(DF$1,Data!$K:$M,3, FALSE) &amp; ",""" &amp; VLOOKUP(DF$1,Data!$K:$L,2, FALSE) &amp; """;"   )             )</f>
        <v/>
      </c>
      <c r="DG38" t="str">
        <f>IF(Data!$K39=DG$1, "",             IF(ISERR(SEARCH(DG$1,Data!$G39)),        "",          ";" &amp; VLOOKUP(DG$1,Data!$K:$M,3, FALSE) &amp; ",""" &amp; VLOOKUP(DG$1,Data!$K:$L,2, FALSE) &amp; """;"   )             )</f>
        <v/>
      </c>
      <c r="DH38" t="str">
        <f>IF(Data!$K39=DH$1, "",             IF(ISERR(SEARCH(DH$1,Data!$G39)),        "",          ";" &amp; VLOOKUP(DH$1,Data!$K:$M,3, FALSE) &amp; ",""" &amp; VLOOKUP(DH$1,Data!$K:$L,2, FALSE) &amp; """;"   )             )</f>
        <v/>
      </c>
      <c r="DI38" t="str">
        <f>IF(Data!$K39=DI$1, "",             IF(ISERR(SEARCH(DI$1,Data!$G39)),        "",          ";" &amp; VLOOKUP(DI$1,Data!$K:$M,3, FALSE) &amp; ",""" &amp; VLOOKUP(DI$1,Data!$K:$L,2, FALSE) &amp; """;"   )             )</f>
        <v/>
      </c>
      <c r="DJ38" t="str">
        <f>IF(Data!$K39=DJ$1, "",             IF(ISERR(SEARCH(DJ$1,Data!$G39)),        "",          ";" &amp; VLOOKUP(DJ$1,Data!$K:$M,3, FALSE) &amp; ",""" &amp; VLOOKUP(DJ$1,Data!$K:$L,2, FALSE) &amp; """;"   )             )</f>
        <v/>
      </c>
      <c r="DK38" t="str">
        <f>IF(Data!$K39=DK$1, "",             IF(ISERR(SEARCH(DK$1,Data!$G39)),        "",          ";" &amp; VLOOKUP(DK$1,Data!$K:$M,3, FALSE) &amp; ",""" &amp; VLOOKUP(DK$1,Data!$K:$L,2, FALSE) &amp; """;"   )             )</f>
        <v/>
      </c>
      <c r="DL38" t="str">
        <f>IF(Data!$K39=DL$1, "",             IF(ISERR(SEARCH(DL$1,Data!$G39)),        "",          ";" &amp; VLOOKUP(DL$1,Data!$K:$M,3, FALSE) &amp; ",""" &amp; VLOOKUP(DL$1,Data!$K:$L,2, FALSE) &amp; """;"   )             )</f>
        <v/>
      </c>
      <c r="DM38" t="str">
        <f>IF(Data!$K39=DM$1, "",             IF(ISERR(SEARCH(DM$1,Data!$G39)),        "",          ";" &amp; VLOOKUP(DM$1,Data!$K:$M,3, FALSE) &amp; ",""" &amp; VLOOKUP(DM$1,Data!$K:$L,2, FALSE) &amp; """;"   )             )</f>
        <v/>
      </c>
      <c r="DN38" t="str">
        <f>IF(Data!$K39=DN$1, "",             IF(ISERR(SEARCH(DN$1,Data!$G39)),        "",          ";" &amp; VLOOKUP(DN$1,Data!$K:$M,3, FALSE) &amp; ",""" &amp; VLOOKUP(DN$1,Data!$K:$L,2, FALSE) &amp; """;"   )             )</f>
        <v/>
      </c>
      <c r="DO38" t="str">
        <f>IF(Data!$K39=DO$1, "",             IF(ISERR(SEARCH(DO$1,Data!$G39)),        "",          ";" &amp; VLOOKUP(DO$1,Data!$K:$M,3, FALSE) &amp; ",""" &amp; VLOOKUP(DO$1,Data!$K:$L,2, FALSE) &amp; """;"   )             )</f>
        <v/>
      </c>
      <c r="DP38" t="str">
        <f>IF(Data!$K39=DP$1, "",             IF(ISERR(SEARCH(DP$1,Data!$G39)),        "",          ";" &amp; VLOOKUP(DP$1,Data!$K:$M,3, FALSE) &amp; ",""" &amp; VLOOKUP(DP$1,Data!$K:$L,2, FALSE) &amp; """;"   )             )</f>
        <v/>
      </c>
      <c r="DQ38" t="str">
        <f>IF(Data!$K39=DQ$1, "",             IF(ISERR(SEARCH(DQ$1,Data!$G39)),        "",          ";" &amp; VLOOKUP(DQ$1,Data!$K:$M,3, FALSE) &amp; ",""" &amp; VLOOKUP(DQ$1,Data!$K:$L,2, FALSE) &amp; """;"   )             )</f>
        <v/>
      </c>
      <c r="DR38" t="str">
        <f>IF(Data!$K39=DR$1, "",             IF(ISERR(SEARCH(DR$1,Data!$G39)),        "",          ";" &amp; VLOOKUP(DR$1,Data!$K:$M,3, FALSE) &amp; ",""" &amp; VLOOKUP(DR$1,Data!$K:$L,2, FALSE) &amp; """;"   )             )</f>
        <v/>
      </c>
      <c r="DS38" t="str">
        <f>IF(Data!$K39=DS$1, "",             IF(ISERR(SEARCH(DS$1,Data!$G39)),        "",          ";" &amp; VLOOKUP(DS$1,Data!$K:$M,3, FALSE) &amp; ",""" &amp; VLOOKUP(DS$1,Data!$K:$L,2, FALSE) &amp; """;"   )             )</f>
        <v/>
      </c>
      <c r="DT38" t="str">
        <f>IF(Data!$K39=DT$1, "",             IF(ISERR(SEARCH(DT$1,Data!$G39)),        "",          ";" &amp; VLOOKUP(DT$1,Data!$K:$M,3, FALSE) &amp; ",""" &amp; VLOOKUP(DT$1,Data!$K:$L,2, FALSE) &amp; """;"   )             )</f>
        <v/>
      </c>
      <c r="DU38" t="str">
        <f>IF(Data!$K39=DU$1, "",             IF(ISERR(SEARCH(DU$1,Data!$G39)),        "",          ";" &amp; VLOOKUP(DU$1,Data!$K:$M,3, FALSE) &amp; ",""" &amp; VLOOKUP(DU$1,Data!$K:$L,2, FALSE) &amp; """;"   )             )</f>
        <v/>
      </c>
      <c r="DV38" t="str">
        <f>IF(Data!$K39=DV$1, "",             IF(ISERR(SEARCH(DV$1,Data!$G39)),        "",          ";" &amp; VLOOKUP(DV$1,Data!$K:$M,3, FALSE) &amp; ",""" &amp; VLOOKUP(DV$1,Data!$K:$L,2, FALSE) &amp; """;"   )             )</f>
        <v/>
      </c>
      <c r="DW38" t="str">
        <f>IF(Data!$K39=DW$1, "",             IF(ISERR(SEARCH(DW$1,Data!$G39)),        "",          ";" &amp; VLOOKUP(DW$1,Data!$K:$M,3, FALSE) &amp; ",""" &amp; VLOOKUP(DW$1,Data!$K:$L,2, FALSE) &amp; """;"   )             )</f>
        <v/>
      </c>
      <c r="DX38" t="str">
        <f>IF(Data!$K39=DX$1, "",             IF(ISERR(SEARCH(DX$1,Data!$G39)),        "",          ";" &amp; VLOOKUP(DX$1,Data!$K:$M,3, FALSE) &amp; ",""" &amp; VLOOKUP(DX$1,Data!$K:$L,2, FALSE) &amp; """;"   )             )</f>
        <v/>
      </c>
      <c r="DY38" t="str">
        <f>IF(Data!$K39=DY$1, "",             IF(ISERR(SEARCH(DY$1,Data!$G39)),        "",          ";" &amp; VLOOKUP(DY$1,Data!$K:$M,3, FALSE) &amp; ",""" &amp; VLOOKUP(DY$1,Data!$K:$L,2, FALSE) &amp; """;"   )             )</f>
        <v/>
      </c>
      <c r="DZ38" t="str">
        <f>IF(Data!$K39=DZ$1, "",             IF(ISERR(SEARCH(DZ$1,Data!$G39)),        "",          ";" &amp; VLOOKUP(DZ$1,Data!$K:$M,3, FALSE) &amp; ",""" &amp; VLOOKUP(DZ$1,Data!$K:$L,2, FALSE) &amp; """;"   )             )</f>
        <v/>
      </c>
      <c r="EA38" t="str">
        <f>IF(Data!$K39=EA$1, "",             IF(ISERR(SEARCH(EA$1,Data!$G39)),        "",          ";" &amp; VLOOKUP(EA$1,Data!$K:$M,3, FALSE) &amp; ",""" &amp; VLOOKUP(EA$1,Data!$K:$L,2, FALSE) &amp; """;"   )             )</f>
        <v/>
      </c>
      <c r="EB38" t="str">
        <f>IF(Data!$K39=EB$1, "",             IF(ISERR(SEARCH(EB$1,Data!$G39)),        "",          ";" &amp; VLOOKUP(EB$1,Data!$K:$M,3, FALSE) &amp; ",""" &amp; VLOOKUP(EB$1,Data!$K:$L,2, FALSE) &amp; """;"   )             )</f>
        <v/>
      </c>
      <c r="EC38" t="str">
        <f>IF(Data!$K39=EC$1, "",             IF(ISERR(SEARCH(EC$1,Data!$G39)),        "",          ";" &amp; VLOOKUP(EC$1,Data!$K:$M,3, FALSE) &amp; ",""" &amp; VLOOKUP(EC$1,Data!$K:$L,2, FALSE) &amp; """;"   )             )</f>
        <v/>
      </c>
      <c r="ED38" t="str">
        <f>IF(Data!$K39=ED$1, "",             IF(ISERR(SEARCH(ED$1,Data!$G39)),        "",          ";" &amp; VLOOKUP(ED$1,Data!$K:$M,3, FALSE) &amp; ",""" &amp; VLOOKUP(ED$1,Data!$K:$L,2, FALSE) &amp; """;"   )             )</f>
        <v/>
      </c>
      <c r="EE38" t="str">
        <f>IF(Data!$K39=EE$1, "",             IF(ISERR(SEARCH(EE$1,Data!$G39)),        "",          ";" &amp; VLOOKUP(EE$1,Data!$K:$M,3, FALSE) &amp; ",""" &amp; VLOOKUP(EE$1,Data!$K:$L,2, FALSE) &amp; """;"   )             )</f>
        <v/>
      </c>
      <c r="EF38" t="str">
        <f>IF(Data!$K39=EF$1, "",             IF(ISERR(SEARCH(EF$1,Data!$G39)),        "",          ";" &amp; VLOOKUP(EF$1,Data!$K:$M,3, FALSE) &amp; ",""" &amp; VLOOKUP(EF$1,Data!$K:$L,2, FALSE) &amp; """;"   )             )</f>
        <v/>
      </c>
      <c r="EG38" t="str">
        <f>IF(Data!$K39=EG$1, "",             IF(ISERR(SEARCH(EG$1,Data!$G39)),        "",          ";" &amp; VLOOKUP(EG$1,Data!$K:$M,3, FALSE) &amp; ",""" &amp; VLOOKUP(EG$1,Data!$K:$L,2, FALSE) &amp; """;"   )             )</f>
        <v/>
      </c>
      <c r="EH38" t="str">
        <f>IF(Data!$K39=EH$1, "",             IF(ISERR(SEARCH(EH$1,Data!$G39)),        "",          ";" &amp; VLOOKUP(EH$1,Data!$K:$M,3, FALSE) &amp; ",""" &amp; VLOOKUP(EH$1,Data!$K:$L,2, FALSE) &amp; """;"   )             )</f>
        <v/>
      </c>
      <c r="EI38" t="str">
        <f>IF(Data!$K39=EI$1, "",             IF(ISERR(SEARCH(EI$1,Data!$G39)),        "",          ";" &amp; VLOOKUP(EI$1,Data!$K:$M,3, FALSE) &amp; ",""" &amp; VLOOKUP(EI$1,Data!$K:$L,2, FALSE) &amp; """;"   )             )</f>
        <v/>
      </c>
      <c r="EJ38" t="str">
        <f>IF(Data!$K39=EJ$1, "",             IF(ISERR(SEARCH(EJ$1,Data!$G39)),        "",          ";" &amp; VLOOKUP(EJ$1,Data!$K:$M,3, FALSE) &amp; ",""" &amp; VLOOKUP(EJ$1,Data!$K:$L,2, FALSE) &amp; """;"   )             )</f>
        <v/>
      </c>
      <c r="EK38" t="str">
        <f>IF(Data!$K39=EK$1, "",             IF(ISERR(SEARCH(EK$1,Data!$G39)),        "",          ";" &amp; VLOOKUP(EK$1,Data!$K:$M,3, FALSE) &amp; ",""" &amp; VLOOKUP(EK$1,Data!$K:$L,2, FALSE) &amp; """;"   )             )</f>
        <v/>
      </c>
      <c r="EL38" t="str">
        <f>IF(Data!$K39=EL$1, "",             IF(ISERR(SEARCH(EL$1,Data!$G39)),        "",          ";" &amp; VLOOKUP(EL$1,Data!$K:$M,3, FALSE) &amp; ",""" &amp; VLOOKUP(EL$1,Data!$K:$L,2, FALSE) &amp; """;"   )             )</f>
        <v/>
      </c>
      <c r="EM38" t="str">
        <f>IF(Data!$K39=EM$1, "",             IF(ISERR(SEARCH(EM$1,Data!$G39)),        "",          ";" &amp; VLOOKUP(EM$1,Data!$K:$M,3, FALSE) &amp; ",""" &amp; VLOOKUP(EM$1,Data!$K:$L,2, FALSE) &amp; """;"   )             )</f>
        <v/>
      </c>
      <c r="EN38" t="str">
        <f>IF(Data!$K39=EN$1, "",             IF(ISERR(SEARCH(EN$1,Data!$G39)),        "",          ";" &amp; VLOOKUP(EN$1,Data!$K:$M,3, FALSE) &amp; ",""" &amp; VLOOKUP(EN$1,Data!$K:$L,2, FALSE) &amp; """;"   )             )</f>
        <v/>
      </c>
      <c r="EO38" t="str">
        <f>IF(Data!$K39=EO$1, "",             IF(ISERR(SEARCH(EO$1,Data!$G39)),        "",          ";" &amp; VLOOKUP(EO$1,Data!$K:$M,3, FALSE) &amp; ",""" &amp; VLOOKUP(EO$1,Data!$K:$L,2, FALSE) &amp; """;"   )             )</f>
        <v/>
      </c>
      <c r="EP38" t="str">
        <f>IF(Data!$K39=EP$1, "",             IF(ISERR(SEARCH(EP$1,Data!$G39)),        "",          ";" &amp; VLOOKUP(EP$1,Data!$K:$M,3, FALSE) &amp; ",""" &amp; VLOOKUP(EP$1,Data!$K:$L,2, FALSE) &amp; """;"   )             )</f>
        <v/>
      </c>
      <c r="EQ38" t="str">
        <f>IF(Data!$K39=EQ$1, "",             IF(ISERR(SEARCH(EQ$1,Data!$G39)),        "",          ";" &amp; VLOOKUP(EQ$1,Data!$K:$M,3, FALSE) &amp; ",""" &amp; VLOOKUP(EQ$1,Data!$K:$L,2, FALSE) &amp; """;"   )             )</f>
        <v/>
      </c>
      <c r="ER38" t="str">
        <f>IF(Data!$K39=ER$1, "",             IF(ISERR(SEARCH(ER$1,Data!$G39)),        "",          ";" &amp; VLOOKUP(ER$1,Data!$K:$M,3, FALSE) &amp; ",""" &amp; VLOOKUP(ER$1,Data!$K:$L,2, FALSE) &amp; """;"   )             )</f>
        <v/>
      </c>
      <c r="ES38" t="str">
        <f>IF(Data!$K39=ES$1, "",             IF(ISERR(SEARCH(ES$1,Data!$G39)),        "",          ";" &amp; VLOOKUP(ES$1,Data!$K:$M,3, FALSE) &amp; ",""" &amp; VLOOKUP(ES$1,Data!$K:$L,2, FALSE) &amp; """;"   )             )</f>
        <v/>
      </c>
      <c r="ET38" t="str">
        <f>IF(Data!$K39=ET$1, "",             IF(ISERR(SEARCH(ET$1,Data!$G39)),        "",          ";" &amp; VLOOKUP(ET$1,Data!$K:$M,3, FALSE) &amp; ",""" &amp; VLOOKUP(ET$1,Data!$K:$L,2, FALSE) &amp; """;"   )             )</f>
        <v/>
      </c>
      <c r="EU38" t="str">
        <f>IF(Data!$K39=EU$1, "",             IF(ISERR(SEARCH(EU$1,Data!$G39)),        "",          ";" &amp; VLOOKUP(EU$1,Data!$K:$M,3, FALSE) &amp; ",""" &amp; VLOOKUP(EU$1,Data!$K:$L,2, FALSE) &amp; """;"   )             )</f>
        <v/>
      </c>
      <c r="EV38" t="str">
        <f>IF(Data!$K39=EV$1, "",             IF(ISERR(SEARCH(EV$1,Data!$G39)),        "",          ";" &amp; VLOOKUP(EV$1,Data!$K:$M,3, FALSE) &amp; ",""" &amp; VLOOKUP(EV$1,Data!$K:$L,2, FALSE) &amp; """;"   )             )</f>
        <v/>
      </c>
      <c r="EW38" t="str">
        <f>IF(Data!$K39=EW$1, "",             IF(ISERR(SEARCH(EW$1,Data!$G39)),        "",          ";" &amp; VLOOKUP(EW$1,Data!$K:$M,3, FALSE) &amp; ",""" &amp; VLOOKUP(EW$1,Data!$K:$L,2, FALSE) &amp; """;"   )             )</f>
        <v/>
      </c>
      <c r="EX38" t="str">
        <f>IF(Data!$K39=EX$1, "",             IF(ISERR(SEARCH(EX$1,Data!$G39)),        "",          ";" &amp; VLOOKUP(EX$1,Data!$K:$M,3, FALSE) &amp; ",""" &amp; VLOOKUP(EX$1,Data!$K:$L,2, FALSE) &amp; """;"   )             )</f>
        <v/>
      </c>
      <c r="EY38" t="str">
        <f>IF(Data!$K39=EY$1, "",             IF(ISERR(SEARCH(EY$1,Data!$G39)),        "",          ";" &amp; VLOOKUP(EY$1,Data!$K:$M,3, FALSE) &amp; ",""" &amp; VLOOKUP(EY$1,Data!$K:$L,2, FALSE) &amp; """;"   )             )</f>
        <v/>
      </c>
      <c r="EZ38" t="str">
        <f>IF(Data!$K39=EZ$1, "",             IF(ISERR(SEARCH(EZ$1,Data!$G39)),        "",          ";" &amp; VLOOKUP(EZ$1,Data!$K:$M,3, FALSE) &amp; ",""" &amp; VLOOKUP(EZ$1,Data!$K:$L,2, FALSE) &amp; """;"   )             )</f>
        <v/>
      </c>
      <c r="FA38" t="str">
        <f>IF(Data!$K39=FA$1, "",             IF(ISERR(SEARCH(FA$1,Data!$G39)),        "",          ";" &amp; VLOOKUP(FA$1,Data!$K:$M,3, FALSE) &amp; ",""" &amp; VLOOKUP(FA$1,Data!$K:$L,2, FALSE) &amp; """;"   )             )</f>
        <v/>
      </c>
      <c r="FB38" t="str">
        <f>IF(Data!$K39=FB$1, "",             IF(ISERR(SEARCH(FB$1,Data!$G39)),        "",          ";" &amp; VLOOKUP(FB$1,Data!$K:$M,3, FALSE) &amp; ",""" &amp; VLOOKUP(FB$1,Data!$K:$L,2, FALSE) &amp; """;"   )             )</f>
        <v/>
      </c>
      <c r="FC38" t="str">
        <f>IF(Data!$K39=FC$1, "",             IF(ISERR(SEARCH(FC$1,Data!$G39)),        "",          ";" &amp; VLOOKUP(FC$1,Data!$K:$M,3, FALSE) &amp; ",""" &amp; VLOOKUP(FC$1,Data!$K:$L,2, FALSE) &amp; """;"   )             )</f>
        <v/>
      </c>
      <c r="FD38" t="str">
        <f>IF(Data!$K39=FD$1, "",             IF(ISERR(SEARCH(FD$1,Data!$G39)),        "",          ";" &amp; VLOOKUP(FD$1,Data!$K:$M,3, FALSE) &amp; ",""" &amp; VLOOKUP(FD$1,Data!$K:$L,2, FALSE) &amp; """;"   )             )</f>
        <v/>
      </c>
      <c r="FE38" t="str">
        <f>IF(Data!$K39=FE$1, "",             IF(ISERR(SEARCH(FE$1,Data!$G39)),        "",          ";" &amp; VLOOKUP(FE$1,Data!$K:$M,3, FALSE) &amp; ",""" &amp; VLOOKUP(FE$1,Data!$K:$L,2, FALSE) &amp; """;"   )             )</f>
        <v/>
      </c>
      <c r="FF38" t="str">
        <f>IF(Data!$K39=FF$1, "",             IF(ISERR(SEARCH(FF$1,Data!$G39)),        "",          ";" &amp; VLOOKUP(FF$1,Data!$K:$M,3, FALSE) &amp; ",""" &amp; VLOOKUP(FF$1,Data!$K:$L,2, FALSE) &amp; """;"   )             )</f>
        <v/>
      </c>
      <c r="FG38" t="str">
        <f>IF(Data!$K39=FG$1, "",             IF(ISERR(SEARCH(FG$1,Data!$G39)),        "",          ";" &amp; VLOOKUP(FG$1,Data!$K:$M,3, FALSE) &amp; ",""" &amp; VLOOKUP(FG$1,Data!$K:$L,2, FALSE) &amp; """;"   )             )</f>
        <v/>
      </c>
      <c r="FH38" t="str">
        <f>IF(Data!$K39=FH$1, "",             IF(ISERR(SEARCH(FH$1,Data!$G39)),        "",          ";" &amp; VLOOKUP(FH$1,Data!$K:$M,3, FALSE) &amp; ",""" &amp; VLOOKUP(FH$1,Data!$K:$L,2, FALSE) &amp; """;"   )             )</f>
        <v/>
      </c>
      <c r="FI38" t="str">
        <f>IF(Data!$K39=FI$1, "",             IF(ISERR(SEARCH(FI$1,Data!$G39)),        "",          ";" &amp; VLOOKUP(FI$1,Data!$K:$M,3, FALSE) &amp; ",""" &amp; VLOOKUP(FI$1,Data!$K:$L,2, FALSE) &amp; """;"   )             )</f>
        <v/>
      </c>
      <c r="FJ38" t="str">
        <f>IF(Data!$K39=FJ$1, "",             IF(ISERR(SEARCH(FJ$1,Data!$G39)),        "",          ";" &amp; VLOOKUP(FJ$1,Data!$K:$M,3, FALSE) &amp; ",""" &amp; VLOOKUP(FJ$1,Data!$K:$L,2, FALSE) &amp; """;"   )             )</f>
        <v/>
      </c>
      <c r="FK38" t="str">
        <f>IF(Data!$K39=FK$1, "",             IF(ISERR(SEARCH(FK$1,Data!$G39)),        "",          ";" &amp; VLOOKUP(FK$1,Data!$K:$M,3, FALSE) &amp; ",""" &amp; VLOOKUP(FK$1,Data!$K:$L,2, FALSE) &amp; """;"   )             )</f>
        <v/>
      </c>
      <c r="FL38" t="str">
        <f>IF(Data!$K39=FL$1, "",             IF(ISERR(SEARCH(FL$1,Data!$G39)),        "",          ";" &amp; VLOOKUP(FL$1,Data!$K:$M,3, FALSE) &amp; ",""" &amp; VLOOKUP(FL$1,Data!$K:$L,2, FALSE) &amp; """;"   )             )</f>
        <v/>
      </c>
      <c r="FM38" t="str">
        <f>IF(Data!$K39=FM$1, "",             IF(ISERR(SEARCH(FM$1,Data!$G39)),        "",          ";" &amp; VLOOKUP(FM$1,Data!$K:$M,3, FALSE) &amp; ",""" &amp; VLOOKUP(FM$1,Data!$K:$L,2, FALSE) &amp; """;"   )             )</f>
        <v/>
      </c>
      <c r="FN38" t="str">
        <f>IF(Data!$K39=FN$1, "",             IF(ISERR(SEARCH(FN$1,Data!$G39)),        "",          ";" &amp; VLOOKUP(FN$1,Data!$K:$M,3, FALSE) &amp; ",""" &amp; VLOOKUP(FN$1,Data!$K:$L,2, FALSE) &amp; """;"   )             )</f>
        <v/>
      </c>
      <c r="FO38" t="str">
        <f>IF(Data!$K39=FO$1, "",             IF(ISERR(SEARCH(FO$1,Data!$G39)),        "",          ";" &amp; VLOOKUP(FO$1,Data!$K:$M,3, FALSE) &amp; ",""" &amp; VLOOKUP(FO$1,Data!$K:$L,2, FALSE) &amp; """;"   )             )</f>
        <v/>
      </c>
      <c r="FP38" t="str">
        <f>IF(Data!$K39=FP$1, "",             IF(ISERR(SEARCH(FP$1,Data!$G39)),        "",          ";" &amp; VLOOKUP(FP$1,Data!$K:$M,3, FALSE) &amp; ",""" &amp; VLOOKUP(FP$1,Data!$K:$L,2, FALSE) &amp; """;"   )             )</f>
        <v/>
      </c>
      <c r="FQ38" t="str">
        <f>IF(Data!$K39=FQ$1, "",             IF(ISERR(SEARCH(FQ$1,Data!$G39)),        "",          ";" &amp; VLOOKUP(FQ$1,Data!$K:$M,3, FALSE) &amp; ",""" &amp; VLOOKUP(FQ$1,Data!$K:$L,2, FALSE) &amp; """;"   )             )</f>
        <v/>
      </c>
      <c r="FR38" t="str">
        <f>IF(Data!$K39=FR$1, "",             IF(ISERR(SEARCH(FR$1,Data!$G39)),        "",          ";" &amp; VLOOKUP(FR$1,Data!$K:$M,3, FALSE) &amp; ",""" &amp; VLOOKUP(FR$1,Data!$K:$L,2, FALSE) &amp; """;"   )             )</f>
        <v/>
      </c>
      <c r="FS38" t="str">
        <f>IF(Data!$K39=FS$1, "",             IF(ISERR(SEARCH(FS$1,Data!$G39)),        "",          ";" &amp; VLOOKUP(FS$1,Data!$K:$M,3, FALSE) &amp; ",""" &amp; VLOOKUP(FS$1,Data!$K:$L,2, FALSE) &amp; """;"   )             )</f>
        <v/>
      </c>
      <c r="FT38" t="str">
        <f>IF(Data!$K39=FT$1, "",             IF(ISERR(SEARCH(FT$1,Data!$G39)),        "",          ";" &amp; VLOOKUP(FT$1,Data!$K:$M,3, FALSE) &amp; ",""" &amp; VLOOKUP(FT$1,Data!$K:$L,2, FALSE) &amp; """;"   )             )</f>
        <v/>
      </c>
      <c r="FU38" t="str">
        <f>IF(Data!$K39=FU$1, "",             IF(ISERR(SEARCH(FU$1,Data!$G39)),        "",          ";" &amp; VLOOKUP(FU$1,Data!$K:$M,3, FALSE) &amp; ",""" &amp; VLOOKUP(FU$1,Data!$K:$L,2, FALSE) &amp; """;"   )             )</f>
        <v/>
      </c>
      <c r="FV38" t="str">
        <f>IF(Data!$K39=FV$1, "",             IF(ISERR(SEARCH(FV$1,Data!$G39)),        "",          ";" &amp; VLOOKUP(FV$1,Data!$K:$M,3, FALSE) &amp; ",""" &amp; VLOOKUP(FV$1,Data!$K:$L,2, FALSE) &amp; """;"   )             )</f>
        <v/>
      </c>
      <c r="FW38" t="str">
        <f>IF(Data!$K39=FW$1, "",             IF(ISERR(SEARCH(FW$1,Data!$G39)),        "",          ";" &amp; VLOOKUP(FW$1,Data!$K:$M,3, FALSE) &amp; ",""" &amp; VLOOKUP(FW$1,Data!$K:$L,2, FALSE) &amp; """;"   )             )</f>
        <v/>
      </c>
      <c r="FX38" t="str">
        <f>IF(Data!$K39=FX$1, "",             IF(ISERR(SEARCH(FX$1,Data!$G39)),        "",          ";" &amp; VLOOKUP(FX$1,Data!$K:$M,3, FALSE) &amp; ",""" &amp; VLOOKUP(FX$1,Data!$K:$L,2, FALSE) &amp; """;"   )             )</f>
        <v/>
      </c>
      <c r="FY38" t="str">
        <f>IF(Data!$K39=FY$1, "",             IF(ISERR(SEARCH(FY$1,Data!$G39)),        "",          ";" &amp; VLOOKUP(FY$1,Data!$K:$M,3, FALSE) &amp; ",""" &amp; VLOOKUP(FY$1,Data!$K:$L,2, FALSE) &amp; """;"   )             )</f>
        <v/>
      </c>
      <c r="FZ38" t="str">
        <f>IF(Data!$K39=FZ$1, "",             IF(ISERR(SEARCH(FZ$1,Data!$G39)),        "",          ";" &amp; VLOOKUP(FZ$1,Data!$K:$M,3, FALSE) &amp; ",""" &amp; VLOOKUP(FZ$1,Data!$K:$L,2, FALSE) &amp; """;"   )             )</f>
        <v/>
      </c>
      <c r="GA38" t="str">
        <f>IF(Data!$K39=GA$1, "",             IF(ISERR(SEARCH(GA$1,Data!$G39)),        "",          ";" &amp; VLOOKUP(GA$1,Data!$K:$M,3, FALSE) &amp; ",""" &amp; VLOOKUP(GA$1,Data!$K:$L,2, FALSE) &amp; """;"   )             )</f>
        <v/>
      </c>
      <c r="GB38" t="str">
        <f>IF(Data!$K39=GB$1, "",             IF(ISERR(SEARCH(GB$1,Data!$G39)),        "",          ";" &amp; VLOOKUP(GB$1,Data!$K:$M,3, FALSE) &amp; ",""" &amp; VLOOKUP(GB$1,Data!$K:$L,2, FALSE) &amp; """;"   )             )</f>
        <v/>
      </c>
      <c r="GC38" t="str">
        <f>IF(Data!$K39=GC$1, "",             IF(ISERR(SEARCH(GC$1,Data!$G39)),        "",          ";" &amp; VLOOKUP(GC$1,Data!$K:$M,3, FALSE) &amp; ",""" &amp; VLOOKUP(GC$1,Data!$K:$L,2, FALSE) &amp; """;"   )             )</f>
        <v/>
      </c>
      <c r="GD38" t="str">
        <f>IF(Data!$K39=GD$1, "",             IF(ISERR(SEARCH(GD$1,Data!$G39)),        "",          ";" &amp; VLOOKUP(GD$1,Data!$K:$M,3, FALSE) &amp; ",""" &amp; VLOOKUP(GD$1,Data!$K:$L,2, FALSE) &amp; """;"   )             )</f>
        <v/>
      </c>
      <c r="GE38" t="str">
        <f>IF(Data!$K39=GE$1, "",             IF(ISERR(SEARCH(GE$1,Data!$G39)),        "",          ";" &amp; VLOOKUP(GE$1,Data!$K:$M,3, FALSE) &amp; ",""" &amp; VLOOKUP(GE$1,Data!$K:$L,2, FALSE) &amp; """;"   )             )</f>
        <v/>
      </c>
      <c r="GF38" t="str">
        <f>IF(Data!$K39=GF$1, "",             IF(ISERR(SEARCH(GF$1,Data!$G39)),        "",          ";" &amp; VLOOKUP(GF$1,Data!$K:$M,3, FALSE) &amp; ",""" &amp; VLOOKUP(GF$1,Data!$K:$L,2, FALSE) &amp; """;"   )             )</f>
        <v/>
      </c>
      <c r="GG38" t="str">
        <f>IF(Data!$K39=GG$1, "",             IF(ISERR(SEARCH(GG$1,Data!$G39)),        "",          ";" &amp; VLOOKUP(GG$1,Data!$K:$M,3, FALSE) &amp; ",""" &amp; VLOOKUP(GG$1,Data!$K:$L,2, FALSE) &amp; """;"   )             )</f>
        <v/>
      </c>
      <c r="GH38" t="str">
        <f>IF(Data!$K39=GH$1, "",             IF(ISERR(SEARCH(GH$1,Data!$G39)),        "",          ";" &amp; VLOOKUP(GH$1,Data!$K:$M,3, FALSE) &amp; ",""" &amp; VLOOKUP(GH$1,Data!$K:$L,2, FALSE) &amp; """;"   )             )</f>
        <v/>
      </c>
      <c r="GI38" t="str">
        <f>IF(Data!$K39=GI$1, "",             IF(ISERR(SEARCH(GI$1,Data!$G39)),        "",          ";" &amp; VLOOKUP(GI$1,Data!$K:$M,3, FALSE) &amp; ",""" &amp; VLOOKUP(GI$1,Data!$K:$L,2, FALSE) &amp; """;"   )             )</f>
        <v/>
      </c>
      <c r="GJ38" t="str">
        <f>IF(Data!$K39=GJ$1, "",             IF(ISERR(SEARCH(GJ$1,Data!$G39)),        "",          ";" &amp; VLOOKUP(GJ$1,Data!$K:$M,3, FALSE) &amp; ",""" &amp; VLOOKUP(GJ$1,Data!$K:$L,2, FALSE) &amp; """;"   )             )</f>
        <v/>
      </c>
      <c r="GK38" t="str">
        <f>IF(Data!$K39=GK$1, "",             IF(ISERR(SEARCH(GK$1,Data!$G39)),        "",          ";" &amp; VLOOKUP(GK$1,Data!$K:$M,3, FALSE) &amp; ",""" &amp; VLOOKUP(GK$1,Data!$K:$L,2, FALSE) &amp; """;"   )             )</f>
        <v/>
      </c>
      <c r="GL38" t="str">
        <f>IF(Data!$K39=GL$1, "",             IF(ISERR(SEARCH(GL$1,Data!$G39)),        "",          ";" &amp; VLOOKUP(GL$1,Data!$K:$M,3, FALSE) &amp; ",""" &amp; VLOOKUP(GL$1,Data!$K:$L,2, FALSE) &amp; """;"   )             )</f>
        <v/>
      </c>
      <c r="GM38" t="str">
        <f>IF(Data!$K39=GM$1, "",             IF(ISERR(SEARCH(GM$1,Data!$G39)),        "",          ";" &amp; VLOOKUP(GM$1,Data!$K:$M,3, FALSE) &amp; ",""" &amp; VLOOKUP(GM$1,Data!$K:$L,2, FALSE) &amp; """;"   )             )</f>
        <v/>
      </c>
      <c r="GN38" t="str">
        <f>IF(Data!$K39=GN$1, "",             IF(ISERR(SEARCH(GN$1,Data!$G39)),        "",          ";" &amp; VLOOKUP(GN$1,Data!$K:$M,3, FALSE) &amp; ",""" &amp; VLOOKUP(GN$1,Data!$K:$L,2, FALSE) &amp; """;"   )             )</f>
        <v/>
      </c>
      <c r="GO38" t="str">
        <f>IF(Data!$K39=GO$1, "",             IF(ISERR(SEARCH(GO$1,Data!$G39)),        "",          ";" &amp; VLOOKUP(GO$1,Data!$K:$M,3, FALSE) &amp; ",""" &amp; VLOOKUP(GO$1,Data!$K:$L,2, FALSE) &amp; """;"   )             )</f>
        <v/>
      </c>
      <c r="GP38" t="str">
        <f>IF(Data!$K39=GP$1, "",             IF(ISERR(SEARCH(GP$1,Data!$G39)),        "",          ";" &amp; VLOOKUP(GP$1,Data!$K:$M,3, FALSE) &amp; ",""" &amp; VLOOKUP(GP$1,Data!$K:$L,2, FALSE) &amp; """;"   )             )</f>
        <v/>
      </c>
      <c r="GQ38" t="str">
        <f>IF(Data!$K39=GQ$1, "",             IF(ISERR(SEARCH(GQ$1,Data!$G39)),        "",          ";" &amp; VLOOKUP(GQ$1,Data!$K:$M,3, FALSE) &amp; ",""" &amp; VLOOKUP(GQ$1,Data!$K:$L,2, FALSE) &amp; """;"   )             )</f>
        <v/>
      </c>
      <c r="GR38" t="str">
        <f>IF(Data!$K39=GR$1, "",             IF(ISERR(SEARCH(GR$1,Data!$G39)),        "",          ";" &amp; VLOOKUP(GR$1,Data!$K:$M,3, FALSE) &amp; ",""" &amp; VLOOKUP(GR$1,Data!$K:$L,2, FALSE) &amp; """;"   )             )</f>
        <v/>
      </c>
      <c r="GS38" t="str">
        <f>IF(Data!$K39=GS$1, "",             IF(ISERR(SEARCH(GS$1,Data!$G39)),        "",          ";" &amp; VLOOKUP(GS$1,Data!$K:$M,3, FALSE) &amp; ",""" &amp; VLOOKUP(GS$1,Data!$K:$L,2, FALSE) &amp; """;"   )             )</f>
        <v/>
      </c>
      <c r="GT38" t="str">
        <f>IF(Data!$K39=GT$1, "",             IF(ISERR(SEARCH(GT$1,Data!$G39)),        "",          ";" &amp; VLOOKUP(GT$1,Data!$K:$M,3, FALSE) &amp; ",""" &amp; VLOOKUP(GT$1,Data!$K:$L,2, FALSE) &amp; """;"   )             )</f>
        <v/>
      </c>
      <c r="GU38" t="str">
        <f>IF(Data!$K39=GU$1, "",             IF(ISERR(SEARCH(GU$1,Data!$G39)),        "",          ";" &amp; VLOOKUP(GU$1,Data!$K:$M,3, FALSE) &amp; ",""" &amp; VLOOKUP(GU$1,Data!$K:$L,2, FALSE) &amp; """;"   )             )</f>
        <v/>
      </c>
      <c r="GV38" t="str">
        <f>IF(Data!$K39=GV$1, "",             IF(ISERR(SEARCH(GV$1,Data!$G39)),        "",          ";" &amp; VLOOKUP(GV$1,Data!$K:$M,3, FALSE) &amp; ",""" &amp; VLOOKUP(GV$1,Data!$K:$L,2, FALSE) &amp; """;"   )             )</f>
        <v/>
      </c>
      <c r="GW38" t="str">
        <f>IF(Data!$K39=GW$1, "",             IF(ISERR(SEARCH(GW$1,Data!$G39)),        "",          ";" &amp; VLOOKUP(GW$1,Data!$K:$M,3, FALSE) &amp; ",""" &amp; VLOOKUP(GW$1,Data!$K:$L,2, FALSE) &amp; """;"   )             )</f>
        <v/>
      </c>
      <c r="GX38" t="str">
        <f>IF(Data!$K39=GX$1, "",             IF(ISERR(SEARCH(GX$1,Data!$G39)),        "",          ";" &amp; VLOOKUP(GX$1,Data!$K:$M,3, FALSE) &amp; ",""" &amp; VLOOKUP(GX$1,Data!$K:$L,2, FALSE) &amp; """;"   )             )</f>
        <v/>
      </c>
      <c r="GY38" t="str">
        <f>IF(Data!$K39=GY$1, "",             IF(ISERR(SEARCH(GY$1,Data!$G39)),        "",          ";" &amp; VLOOKUP(GY$1,Data!$K:$M,3, FALSE) &amp; ",""" &amp; VLOOKUP(GY$1,Data!$K:$L,2, FALSE) &amp; """;"   )             )</f>
        <v/>
      </c>
      <c r="GZ38" t="str">
        <f>IF(Data!$K39=GZ$1, "",             IF(ISERR(SEARCH(GZ$1,Data!$G39)),        "",          ";" &amp; VLOOKUP(GZ$1,Data!$K:$M,3, FALSE) &amp; ",""" &amp; VLOOKUP(GZ$1,Data!$K:$L,2, FALSE) &amp; """;"   )             )</f>
        <v/>
      </c>
      <c r="HA38" t="str">
        <f>IF(Data!$K39=HA$1, "",             IF(ISERR(SEARCH(HA$1,Data!$G39)),        "",          ";" &amp; VLOOKUP(HA$1,Data!$K:$M,3, FALSE) &amp; ",""" &amp; VLOOKUP(HA$1,Data!$K:$L,2, FALSE) &amp; """;"   )             )</f>
        <v/>
      </c>
      <c r="HB38" t="str">
        <f>IF(Data!$K39=HB$1, "",             IF(ISERR(SEARCH(HB$1,Data!$G39)),        "",          ";" &amp; VLOOKUP(HB$1,Data!$K:$M,3, FALSE) &amp; ",""" &amp; VLOOKUP(HB$1,Data!$K:$L,2, FALSE) &amp; """;"   )             )</f>
        <v/>
      </c>
      <c r="HC38" t="str">
        <f>IF(Data!$K39=HC$1, "",             IF(ISERR(SEARCH(HC$1,Data!$G39)),        "",          ";" &amp; VLOOKUP(HC$1,Data!$K:$M,3, FALSE) &amp; ",""" &amp; VLOOKUP(HC$1,Data!$K:$L,2, FALSE) &amp; """;"   )             )</f>
        <v/>
      </c>
      <c r="HD38" t="str">
        <f>IF(Data!$K39=HD$1, "",             IF(ISERR(SEARCH(HD$1,Data!$G39)),        "",          ";" &amp; VLOOKUP(HD$1,Data!$K:$M,3, FALSE) &amp; ",""" &amp; VLOOKUP(HD$1,Data!$K:$L,2, FALSE) &amp; """;"   )             )</f>
        <v/>
      </c>
      <c r="HE38" t="str">
        <f>IF(Data!$K39=HE$1, "",             IF(ISERR(SEARCH(HE$1,Data!$G39)),        "",          ";" &amp; VLOOKUP(HE$1,Data!$K:$M,3, FALSE) &amp; ",""" &amp; VLOOKUP(HE$1,Data!$K:$L,2, FALSE) &amp; """;"   )             )</f>
        <v/>
      </c>
      <c r="HF38" t="str">
        <f>IF(Data!$K39=HF$1, "",             IF(ISERR(SEARCH(HF$1,Data!$G39)),        "",          ";" &amp; VLOOKUP(HF$1,Data!$K:$M,3, FALSE) &amp; ",""" &amp; VLOOKUP(HF$1,Data!$K:$L,2, FALSE) &amp; """;"   )             )</f>
        <v/>
      </c>
      <c r="HG38" t="str">
        <f>IF(Data!$K39=HG$1, "",             IF(ISERR(SEARCH(HG$1,Data!$G39)),        "",          ";" &amp; VLOOKUP(HG$1,Data!$K:$M,3, FALSE) &amp; ",""" &amp; VLOOKUP(HG$1,Data!$K:$L,2, FALSE) &amp; """;"   )             )</f>
        <v/>
      </c>
      <c r="HH38" t="str">
        <f>IF(Data!$K39=HH$1, "",             IF(ISERR(SEARCH(HH$1,Data!$G39)),        "",          ";" &amp; VLOOKUP(HH$1,Data!$K:$M,3, FALSE) &amp; ",""" &amp; VLOOKUP(HH$1,Data!$K:$L,2, FALSE) &amp; """;"   )             )</f>
        <v/>
      </c>
      <c r="HI38" t="str">
        <f>IF(Data!$K39=HI$1, "",             IF(ISERR(SEARCH(HI$1,Data!$G39)),        "",          ";" &amp; VLOOKUP(HI$1,Data!$K:$M,3, FALSE) &amp; ",""" &amp; VLOOKUP(HI$1,Data!$K:$L,2, FALSE) &amp; """;"   )             )</f>
        <v/>
      </c>
      <c r="HJ38" t="str">
        <f>IF(Data!$K39=HJ$1, "",             IF(ISERR(SEARCH(HJ$1,Data!$G39)),        "",          ";" &amp; VLOOKUP(HJ$1,Data!$K:$M,3, FALSE) &amp; ",""" &amp; VLOOKUP(HJ$1,Data!$K:$L,2, FALSE) &amp; """;"   )             )</f>
        <v/>
      </c>
      <c r="HK38" t="str">
        <f>IF(Data!$K39=HK$1, "",             IF(ISERR(SEARCH(HK$1,Data!$G39)),        "",          ";" &amp; VLOOKUP(HK$1,Data!$K:$M,3, FALSE) &amp; ",""" &amp; VLOOKUP(HK$1,Data!$K:$L,2, FALSE) &amp; """;"   )             )</f>
        <v/>
      </c>
      <c r="HL38" t="str">
        <f>IF(Data!$K39=HL$1, "",             IF(ISERR(SEARCH(HL$1,Data!$G39)),        "",          ";" &amp; VLOOKUP(HL$1,Data!$K:$M,3, FALSE) &amp; ",""" &amp; VLOOKUP(HL$1,Data!$K:$L,2, FALSE) &amp; """;"   )             )</f>
        <v/>
      </c>
      <c r="HM38" t="str">
        <f>IF(Data!$K39=HM$1, "",             IF(ISERR(SEARCH(HM$1,Data!$G39)),        "",          ";" &amp; VLOOKUP(HM$1,Data!$K:$M,3, FALSE) &amp; ",""" &amp; VLOOKUP(HM$1,Data!$K:$L,2, FALSE) &amp; """;"   )             )</f>
        <v/>
      </c>
      <c r="HN38" t="str">
        <f>IF(Data!$K39=HN$1, "",             IF(ISERR(SEARCH(HN$1,Data!$G39)),        "",          ";" &amp; VLOOKUP(HN$1,Data!$K:$M,3, FALSE) &amp; ",""" &amp; VLOOKUP(HN$1,Data!$K:$L,2, FALSE) &amp; """;"   )             )</f>
        <v/>
      </c>
      <c r="HO38" t="str">
        <f>IF(Data!$K39=HO$1, "",             IF(ISERR(SEARCH(HO$1,Data!$G39)),        "",          ";" &amp; VLOOKUP(HO$1,Data!$K:$M,3, FALSE) &amp; ",""" &amp; VLOOKUP(HO$1,Data!$K:$L,2, FALSE) &amp; """;"   )             )</f>
        <v/>
      </c>
      <c r="HP38" t="str">
        <f>IF(Data!$K39=HP$1, "",             IF(ISERR(SEARCH(HP$1,Data!$G39)),        "",          ";" &amp; VLOOKUP(HP$1,Data!$K:$M,3, FALSE) &amp; ",""" &amp; VLOOKUP(HP$1,Data!$K:$L,2, FALSE) &amp; """;"   )             )</f>
        <v/>
      </c>
      <c r="HQ38" t="str">
        <f>IF(Data!$K39=HQ$1, "",             IF(ISERR(SEARCH(HQ$1,Data!$G39)),        "",          ";" &amp; VLOOKUP(HQ$1,Data!$K:$M,3, FALSE) &amp; ",""" &amp; VLOOKUP(HQ$1,Data!$K:$L,2, FALSE) &amp; """;"   )             )</f>
        <v/>
      </c>
      <c r="HR38" t="str">
        <f>IF(Data!$K39=HR$1, "",             IF(ISERR(SEARCH(HR$1,Data!$G39)),        "",          ";" &amp; VLOOKUP(HR$1,Data!$K:$M,3, FALSE) &amp; ",""" &amp; VLOOKUP(HR$1,Data!$K:$L,2, FALSE) &amp; """;"   )             )</f>
        <v/>
      </c>
      <c r="HS38" t="str">
        <f>IF(Data!$K39=HS$1, "",             IF(ISERR(SEARCH(HS$1,Data!$G39)),        "",          ";" &amp; VLOOKUP(HS$1,Data!$K:$M,3, FALSE) &amp; ",""" &amp; VLOOKUP(HS$1,Data!$K:$L,2, FALSE) &amp; """;"   )             )</f>
        <v/>
      </c>
      <c r="HT38" t="str">
        <f>IF(Data!$K39=HT$1, "",             IF(ISERR(SEARCH(HT$1,Data!$G39)),        "",          ";" &amp; VLOOKUP(HT$1,Data!$K:$M,3, FALSE) &amp; ",""" &amp; VLOOKUP(HT$1,Data!$K:$L,2, FALSE) &amp; """;"   )             )</f>
        <v/>
      </c>
      <c r="HU38" t="str">
        <f>IF(Data!$K39=HU$1, "",             IF(ISERR(SEARCH(HU$1,Data!$G39)),        "",          ";" &amp; VLOOKUP(HU$1,Data!$K:$M,3, FALSE) &amp; ",""" &amp; VLOOKUP(HU$1,Data!$K:$L,2, FALSE) &amp; """;"   )             )</f>
        <v/>
      </c>
      <c r="HV38" t="str">
        <f>IF(Data!$K39=HV$1, "",             IF(ISERR(SEARCH(HV$1,Data!$G39)),        "",          ";" &amp; VLOOKUP(HV$1,Data!$K:$M,3, FALSE) &amp; ",""" &amp; VLOOKUP(HV$1,Data!$K:$L,2, FALSE) &amp; """;"   )             )</f>
        <v/>
      </c>
      <c r="HW38" t="str">
        <f>IF(Data!$K39=HW$1, "",             IF(ISERR(SEARCH(HW$1,Data!$G39)),        "",          ";" &amp; VLOOKUP(HW$1,Data!$K:$M,3, FALSE) &amp; ",""" &amp; VLOOKUP(HW$1,Data!$K:$L,2, FALSE) &amp; """;"   )             )</f>
        <v/>
      </c>
      <c r="HX38" t="str">
        <f>IF(Data!$K39=HX$1, "",             IF(ISERR(SEARCH(HX$1,Data!$G39)),        "",          ";" &amp; VLOOKUP(HX$1,Data!$K:$M,3, FALSE) &amp; ",""" &amp; VLOOKUP(HX$1,Data!$K:$L,2, FALSE) &amp; """;"   )             )</f>
        <v/>
      </c>
      <c r="HY38" t="str">
        <f>IF(Data!$K39=HY$1, "",             IF(ISERR(SEARCH(HY$1,Data!$G39)),        "",          ";" &amp; VLOOKUP(HY$1,Data!$K:$M,3, FALSE) &amp; ",""" &amp; VLOOKUP(HY$1,Data!$K:$L,2, FALSE) &amp; """;"   )             )</f>
        <v/>
      </c>
      <c r="HZ38" t="str">
        <f>IF(Data!$K39=HZ$1, "",             IF(ISERR(SEARCH(HZ$1,Data!$G39)),        "",          ";" &amp; VLOOKUP(HZ$1,Data!$K:$M,3, FALSE) &amp; ",""" &amp; VLOOKUP(HZ$1,Data!$K:$L,2, FALSE) &amp; """;"   )             )</f>
        <v/>
      </c>
      <c r="IA38" t="str">
        <f>IF(Data!$K39=IA$1, "",             IF(ISERR(SEARCH(IA$1,Data!$G39)),        "",          ";" &amp; VLOOKUP(IA$1,Data!$K:$M,3, FALSE) &amp; ",""" &amp; VLOOKUP(IA$1,Data!$K:$L,2, FALSE) &amp; """;"   )             )</f>
        <v/>
      </c>
      <c r="IB38" t="str">
        <f>IF(Data!$K39=IB$1, "",             IF(ISERR(SEARCH(IB$1,Data!$G39)),        "",          ";" &amp; VLOOKUP(IB$1,Data!$K:$M,3, FALSE) &amp; ",""" &amp; VLOOKUP(IB$1,Data!$K:$L,2, FALSE) &amp; """;"   )             )</f>
        <v/>
      </c>
      <c r="IC38" t="str">
        <f>IF(Data!$K39=IC$1, "",             IF(ISERR(SEARCH(IC$1,Data!$G39)),        "",          ";" &amp; VLOOKUP(IC$1,Data!$K:$M,3, FALSE) &amp; ",""" &amp; VLOOKUP(IC$1,Data!$K:$L,2, FALSE) &amp; """;"   )             )</f>
        <v/>
      </c>
      <c r="ID38" t="str">
        <f>IF(Data!$K39=ID$1, "",             IF(ISERR(SEARCH(ID$1,Data!$G39)),        "",          ";" &amp; VLOOKUP(ID$1,Data!$K:$M,3, FALSE) &amp; ",""" &amp; VLOOKUP(ID$1,Data!$K:$L,2, FALSE) &amp; """;"   )             )</f>
        <v/>
      </c>
      <c r="IE38" t="str">
        <f>IF(Data!$K39=IE$1, "",             IF(ISERR(SEARCH(IE$1,Data!$G39)),        "",          ";" &amp; VLOOKUP(IE$1,Data!$K:$M,3, FALSE) &amp; ",""" &amp; VLOOKUP(IE$1,Data!$K:$L,2, FALSE) &amp; """;"   )             )</f>
        <v/>
      </c>
      <c r="IF38" t="str">
        <f>IF(Data!$K39=IF$1, "",             IF(ISERR(SEARCH(IF$1,Data!$G39)),        "",          ";" &amp; VLOOKUP(IF$1,Data!$K:$M,3, FALSE) &amp; ",""" &amp; VLOOKUP(IF$1,Data!$K:$L,2, FALSE) &amp; """;"   )             )</f>
        <v/>
      </c>
      <c r="IG38" t="str">
        <f>IF(Data!$K39=IG$1, "",             IF(ISERR(SEARCH(IG$1,Data!$G39)),        "",          ";" &amp; VLOOKUP(IG$1,Data!$K:$M,3, FALSE) &amp; ",""" &amp; VLOOKUP(IG$1,Data!$K:$L,2, FALSE) &amp; """;"   )             )</f>
        <v/>
      </c>
      <c r="IH38" t="str">
        <f>IF(Data!$K39=IH$1, "",             IF(ISERR(SEARCH(IH$1,Data!$G39)),        "",          ";" &amp; VLOOKUP(IH$1,Data!$K:$M,3, FALSE) &amp; ",""" &amp; VLOOKUP(IH$1,Data!$K:$L,2, FALSE) &amp; """;"   )             )</f>
        <v/>
      </c>
      <c r="II38" t="str">
        <f>IF(Data!$K39=II$1, "",             IF(ISERR(SEARCH(II$1,Data!$G39)),        "",          ";" &amp; VLOOKUP(II$1,Data!$K:$M,3, FALSE) &amp; ",""" &amp; VLOOKUP(II$1,Data!$K:$L,2, FALSE) &amp; """;"   )             )</f>
        <v/>
      </c>
    </row>
    <row r="39" spans="1:243" x14ac:dyDescent="0.3">
      <c r="A39" t="str">
        <f>Data!K40</f>
        <v>Jar Jar Binks</v>
      </c>
      <c r="B39" s="15">
        <f>VLOOKUP(Tableau36[[#This Row],[Character]],Data!K:M,3,FALSE)</f>
        <v>38</v>
      </c>
      <c r="C39" s="15" t="str">
        <f>VLOOKUP(Tableau36[[#This Row],[Character]],Data!K:L,2,FALSE)</f>
        <v>HUMAN</v>
      </c>
      <c r="D39" s="15" t="str">
        <f>SUBSTITUTE(     SUBSTITUTE(Tableau36[[#This Row],[character_id,character_type,friend_id,friend_type]],",""DROID""",""),    ",""HUMAN""", "")</f>
        <v>38,7</v>
      </c>
      <c r="E39" s="15" t="str">
        <f>IF(Tableau36[[#This Row],[With char''s id]] = "", "",    MID(Tableau36[[#This Row],[With char''s id]], 2, LEN(Tableau36[[#This Row],[With char''s id]])-1))</f>
        <v>38,"HUMAN",7,"DROID"</v>
      </c>
      <c r="F39" s="15" t="str">
        <f>SUBSTITUTE(Tableau36[[#This Row],[List of friend''s id]],  "/",    "/" &amp; Tableau36[[#This Row],[Character''s id]] &amp; ",""" &amp; Tableau36[[#This Row],[Type]] &amp; """,")</f>
        <v>/38,"HUMAN",7,"DROID"</v>
      </c>
      <c r="G39" t="str">
        <f>IF( Tableau36[[#This Row],[removed double semi-colon]]="", "", "/" &amp; MID(Tableau36[[#This Row],[removed double semi-colon]],2,LEN(Tableau36[[#This Row],[removed double semi-colon]]) - 2) )</f>
        <v>/7,"DROID"</v>
      </c>
      <c r="H39" t="str">
        <f>SUBSTITUTE(Tableau36[[#This Row],[Concatenation]],";;","/")</f>
        <v>;7,"DROID";</v>
      </c>
      <c r="I39" t="str">
        <f>_xlfn.CONCAT(Tableau4[#This Row])</f>
        <v>;7,"DROID";</v>
      </c>
      <c r="M39" t="str">
        <f>IF(Data!$K40=M$1, "",             IF(ISERR(SEARCH(M$1,Data!$G40)),        "",          ";" &amp; VLOOKUP(M$1,Data!$K:$M,3, FALSE) &amp; ",""" &amp; VLOOKUP(M$1,Data!$K:$L,2, FALSE) &amp; """;"   )             )</f>
        <v/>
      </c>
      <c r="N39" t="str">
        <f>IF(Data!$K40=N$1, "",             IF(ISERR(SEARCH(N$1,Data!$G40)),        "",          ";" &amp; VLOOKUP(N$1,Data!$K:$M,3, FALSE) &amp; ",""" &amp; VLOOKUP(N$1,Data!$K:$L,2, FALSE) &amp; """;"   )             )</f>
        <v/>
      </c>
      <c r="O39" t="str">
        <f>IF(Data!$K40=O$1, "",             IF(ISERR(SEARCH(O$1,Data!$G40)),        "",          ";" &amp; VLOOKUP(O$1,Data!$K:$M,3, FALSE) &amp; ",""" &amp; VLOOKUP(O$1,Data!$K:$L,2, FALSE) &amp; """;"   )             )</f>
        <v/>
      </c>
      <c r="P39" t="str">
        <f>IF(Data!$K40=P$1, "",             IF(ISERR(SEARCH(P$1,Data!$G40)),        "",          ";" &amp; VLOOKUP(P$1,Data!$K:$M,3, FALSE) &amp; ",""" &amp; VLOOKUP(P$1,Data!$K:$L,2, FALSE) &amp; """;"   )             )</f>
        <v/>
      </c>
      <c r="Q39" t="str">
        <f>IF(Data!$K40=Q$1, "",             IF(ISERR(SEARCH(Q$1,Data!$G40)),        "",          ";" &amp; VLOOKUP(Q$1,Data!$K:$M,3, FALSE) &amp; ",""" &amp; VLOOKUP(Q$1,Data!$K:$L,2, FALSE) &amp; """;"   )             )</f>
        <v/>
      </c>
      <c r="R39" t="str">
        <f>IF(Data!$K40=R$1, "",             IF(ISERR(SEARCH(R$1,Data!$G40)),        "",          ";" &amp; VLOOKUP(R$1,Data!$K:$M,3, FALSE) &amp; ",""" &amp; VLOOKUP(R$1,Data!$K:$L,2, FALSE) &amp; """;"   )             )</f>
        <v/>
      </c>
      <c r="S39" t="str">
        <f>IF(Data!$K40=S$1, "",             IF(ISERR(SEARCH(S$1,Data!$G40)),        "",          ";" &amp; VLOOKUP(S$1,Data!$K:$M,3, FALSE) &amp; ",""" &amp; VLOOKUP(S$1,Data!$K:$L,2, FALSE) &amp; """;"   )             )</f>
        <v/>
      </c>
      <c r="T39" t="str">
        <f>IF(Data!$K40=T$1, "",             IF(ISERR(SEARCH(T$1,Data!$G40)),        "",          ";" &amp; VLOOKUP(T$1,Data!$K:$M,3, FALSE) &amp; ",""" &amp; VLOOKUP(T$1,Data!$K:$L,2, FALSE) &amp; """;"   )             )</f>
        <v/>
      </c>
      <c r="U39" t="str">
        <f>IF(Data!$K40=U$1, "",             IF(ISERR(SEARCH(U$1,Data!$G40)),        "",          ";" &amp; VLOOKUP(U$1,Data!$K:$M,3, FALSE) &amp; ",""" &amp; VLOOKUP(U$1,Data!$K:$L,2, FALSE) &amp; """;"   )             )</f>
        <v/>
      </c>
      <c r="V39" t="str">
        <f>IF(Data!$K40=V$1, "",             IF(ISERR(SEARCH(V$1,Data!$G40)),        "",          ";" &amp; VLOOKUP(V$1,Data!$K:$M,3, FALSE) &amp; ",""" &amp; VLOOKUP(V$1,Data!$K:$L,2, FALSE) &amp; """;"   )             )</f>
        <v/>
      </c>
      <c r="W39" t="str">
        <f>IF(Data!$K40=W$1, "",             IF(ISERR(SEARCH(W$1,Data!$G40)),        "",          ";" &amp; VLOOKUP(W$1,Data!$K:$M,3, FALSE) &amp; ",""" &amp; VLOOKUP(W$1,Data!$K:$L,2, FALSE) &amp; """;"   )             )</f>
        <v/>
      </c>
      <c r="X39" t="str">
        <f>IF(Data!$K40=X$1, "",             IF(ISERR(SEARCH(X$1,Data!$G40)),        "",          ";" &amp; VLOOKUP(X$1,Data!$K:$M,3, FALSE) &amp; ",""" &amp; VLOOKUP(X$1,Data!$K:$L,2, FALSE) &amp; """;"   )             )</f>
        <v/>
      </c>
      <c r="Y39" t="str">
        <f>IF(Data!$K40=Y$1, "",             IF(ISERR(SEARCH(Y$1,Data!$G40)),        "",          ";" &amp; VLOOKUP(Y$1,Data!$K:$M,3, FALSE) &amp; ",""" &amp; VLOOKUP(Y$1,Data!$K:$L,2, FALSE) &amp; """;"   )             )</f>
        <v/>
      </c>
      <c r="Z39" t="str">
        <f>IF(Data!$K40=Z$1, "",             IF(ISERR(SEARCH(Z$1,Data!$G40)),        "",          ";" &amp; VLOOKUP(Z$1,Data!$K:$M,3, FALSE) &amp; ",""" &amp; VLOOKUP(Z$1,Data!$K:$L,2, FALSE) &amp; """;"   )             )</f>
        <v/>
      </c>
      <c r="AA39" t="str">
        <f>IF(Data!$K40=AA$1, "",             IF(ISERR(SEARCH(AA$1,Data!$G40)),        "",          ";" &amp; VLOOKUP(AA$1,Data!$K:$M,3, FALSE) &amp; ",""" &amp; VLOOKUP(AA$1,Data!$K:$L,2, FALSE) &amp; """;"   )             )</f>
        <v/>
      </c>
      <c r="AB39" t="str">
        <f>IF(Data!$K40=AB$1, "",             IF(ISERR(SEARCH(AB$1,Data!$G40)),        "",          ";" &amp; VLOOKUP(AB$1,Data!$K:$M,3, FALSE) &amp; ",""" &amp; VLOOKUP(AB$1,Data!$K:$L,2, FALSE) &amp; """;"   )             )</f>
        <v/>
      </c>
      <c r="AC39" t="str">
        <f>IF(Data!$K40=AC$1, "",             IF(ISERR(SEARCH(AC$1,Data!$G40)),        "",          ";" &amp; VLOOKUP(AC$1,Data!$K:$M,3, FALSE) &amp; ",""" &amp; VLOOKUP(AC$1,Data!$K:$L,2, FALSE) &amp; """;"   )             )</f>
        <v/>
      </c>
      <c r="AD39" t="str">
        <f>IF(Data!$K40=AD$1, "",             IF(ISERR(SEARCH(AD$1,Data!$G40)),        "",          ";" &amp; VLOOKUP(AD$1,Data!$K:$M,3, FALSE) &amp; ",""" &amp; VLOOKUP(AD$1,Data!$K:$L,2, FALSE) &amp; """;"   )             )</f>
        <v/>
      </c>
      <c r="AE39" t="str">
        <f>IF(Data!$K40=AE$1, "",             IF(ISERR(SEARCH(AE$1,Data!$G40)),        "",          ";" &amp; VLOOKUP(AE$1,Data!$K:$M,3, FALSE) &amp; ",""" &amp; VLOOKUP(AE$1,Data!$K:$L,2, FALSE) &amp; """;"   )             )</f>
        <v/>
      </c>
      <c r="AF39" t="str">
        <f>IF(Data!$K40=AF$1, "",             IF(ISERR(SEARCH(AF$1,Data!$G40)),        "",          ";" &amp; VLOOKUP(AF$1,Data!$K:$M,3, FALSE) &amp; ",""" &amp; VLOOKUP(AF$1,Data!$K:$L,2, FALSE) &amp; """;"   )             )</f>
        <v/>
      </c>
      <c r="AG39" t="str">
        <f>IF(Data!$K40=AG$1, "",             IF(ISERR(SEARCH(AG$1,Data!$G40)),        "",          ";" &amp; VLOOKUP(AG$1,Data!$K:$M,3, FALSE) &amp; ",""" &amp; VLOOKUP(AG$1,Data!$K:$L,2, FALSE) &amp; """;"   )             )</f>
        <v/>
      </c>
      <c r="AH39" t="str">
        <f>IF(Data!$K40=AH$1, "",             IF(ISERR(SEARCH(AH$1,Data!$G40)),        "",          ";" &amp; VLOOKUP(AH$1,Data!$K:$M,3, FALSE) &amp; ",""" &amp; VLOOKUP(AH$1,Data!$K:$L,2, FALSE) &amp; """;"   )             )</f>
        <v/>
      </c>
      <c r="AI39" t="str">
        <f>IF(Data!$K40=AI$1, "",             IF(ISERR(SEARCH(AI$1,Data!$G40)),        "",          ";" &amp; VLOOKUP(AI$1,Data!$K:$M,3, FALSE) &amp; ",""" &amp; VLOOKUP(AI$1,Data!$K:$L,2, FALSE) &amp; """;"   )             )</f>
        <v/>
      </c>
      <c r="AJ39" t="str">
        <f>IF(Data!$K40=AJ$1, "",             IF(ISERR(SEARCH(AJ$1,Data!$G40)),        "",          ";" &amp; VLOOKUP(AJ$1,Data!$K:$M,3, FALSE) &amp; ",""" &amp; VLOOKUP(AJ$1,Data!$K:$L,2, FALSE) &amp; """;"   )             )</f>
        <v/>
      </c>
      <c r="AK39" t="str">
        <f>IF(Data!$K40=AK$1, "",             IF(ISERR(SEARCH(AK$1,Data!$G40)),        "",          ";" &amp; VLOOKUP(AK$1,Data!$K:$M,3, FALSE) &amp; ",""" &amp; VLOOKUP(AK$1,Data!$K:$L,2, FALSE) &amp; """;"   )             )</f>
        <v/>
      </c>
      <c r="AL39" t="str">
        <f>IF(Data!$K40=AL$1, "",             IF(ISERR(SEARCH(AL$1,Data!$G40)),        "",          ";" &amp; VLOOKUP(AL$1,Data!$K:$M,3, FALSE) &amp; ",""" &amp; VLOOKUP(AL$1,Data!$K:$L,2, FALSE) &amp; """;"   )             )</f>
        <v/>
      </c>
      <c r="AM39" t="str">
        <f>IF(Data!$K40=AM$1, "",             IF(ISERR(SEARCH(AM$1,Data!$G40)),        "",          ";" &amp; VLOOKUP(AM$1,Data!$K:$M,3, FALSE) &amp; ",""" &amp; VLOOKUP(AM$1,Data!$K:$L,2, FALSE) &amp; """;"   )             )</f>
        <v/>
      </c>
      <c r="AN39" t="str">
        <f>IF(Data!$K40=AN$1, "",             IF(ISERR(SEARCH(AN$1,Data!$G40)),        "",          ";" &amp; VLOOKUP(AN$1,Data!$K:$M,3, FALSE) &amp; ",""" &amp; VLOOKUP(AN$1,Data!$K:$L,2, FALSE) &amp; """;"   )             )</f>
        <v/>
      </c>
      <c r="AO39" t="str">
        <f>IF(Data!$K40=AO$1, "",             IF(ISERR(SEARCH(AO$1,Data!$G40)),        "",          ";" &amp; VLOOKUP(AO$1,Data!$K:$M,3, FALSE) &amp; ",""" &amp; VLOOKUP(AO$1,Data!$K:$L,2, FALSE) &amp; """;"   )             )</f>
        <v/>
      </c>
      <c r="AP39" t="str">
        <f>IF(Data!$K40=AP$1, "",             IF(ISERR(SEARCH(AP$1,Data!$G40)),        "",          ";" &amp; VLOOKUP(AP$1,Data!$K:$M,3, FALSE) &amp; ",""" &amp; VLOOKUP(AP$1,Data!$K:$L,2, FALSE) &amp; """;"   )             )</f>
        <v/>
      </c>
      <c r="AQ39" t="str">
        <f>IF(Data!$K40=AQ$1, "",             IF(ISERR(SEARCH(AQ$1,Data!$G40)),        "",          ";" &amp; VLOOKUP(AQ$1,Data!$K:$M,3, FALSE) &amp; ",""" &amp; VLOOKUP(AQ$1,Data!$K:$L,2, FALSE) &amp; """;"   )             )</f>
        <v/>
      </c>
      <c r="AR39" t="str">
        <f>IF(Data!$K40=AR$1, "",             IF(ISERR(SEARCH(AR$1,Data!$G40)),        "",          ";" &amp; VLOOKUP(AR$1,Data!$K:$M,3, FALSE) &amp; ",""" &amp; VLOOKUP(AR$1,Data!$K:$L,2, FALSE) &amp; """;"   )             )</f>
        <v/>
      </c>
      <c r="AS39" t="str">
        <f>IF(Data!$K40=AS$1, "",             IF(ISERR(SEARCH(AS$1,Data!$G40)),        "",          ";" &amp; VLOOKUP(AS$1,Data!$K:$M,3, FALSE) &amp; ",""" &amp; VLOOKUP(AS$1,Data!$K:$L,2, FALSE) &amp; """;"   )             )</f>
        <v/>
      </c>
      <c r="AT39" t="str">
        <f>IF(Data!$K40=AT$1, "",             IF(ISERR(SEARCH(AT$1,Data!$G40)),        "",          ";" &amp; VLOOKUP(AT$1,Data!$K:$M,3, FALSE) &amp; ",""" &amp; VLOOKUP(AT$1,Data!$K:$L,2, FALSE) &amp; """;"   )             )</f>
        <v/>
      </c>
      <c r="AU39" t="str">
        <f>IF(Data!$K40=AU$1, "",             IF(ISERR(SEARCH(AU$1,Data!$G40)),        "",          ";" &amp; VLOOKUP(AU$1,Data!$K:$M,3, FALSE) &amp; ",""" &amp; VLOOKUP(AU$1,Data!$K:$L,2, FALSE) &amp; """;"   )             )</f>
        <v/>
      </c>
      <c r="AV39" t="str">
        <f>IF(Data!$K40=AV$1, "",             IF(ISERR(SEARCH(AV$1,Data!$G40)),        "",          ";" &amp; VLOOKUP(AV$1,Data!$K:$M,3, FALSE) &amp; ",""" &amp; VLOOKUP(AV$1,Data!$K:$L,2, FALSE) &amp; """;"   )             )</f>
        <v/>
      </c>
      <c r="AW39" t="str">
        <f>IF(Data!$K40=AW$1, "",             IF(ISERR(SEARCH(AW$1,Data!$G40)),        "",          ";" &amp; VLOOKUP(AW$1,Data!$K:$M,3, FALSE) &amp; ",""" &amp; VLOOKUP(AW$1,Data!$K:$L,2, FALSE) &amp; """;"   )             )</f>
        <v/>
      </c>
      <c r="AX39" t="str">
        <f>IF(Data!$K40=AX$1, "",             IF(ISERR(SEARCH(AX$1,Data!$G40)),        "",          ";" &amp; VLOOKUP(AX$1,Data!$K:$M,3, FALSE) &amp; ",""" &amp; VLOOKUP(AX$1,Data!$K:$L,2, FALSE) &amp; """;"   )             )</f>
        <v/>
      </c>
      <c r="AY39" t="str">
        <f>IF(Data!$K40=AY$1, "",             IF(ISERR(SEARCH(AY$1,Data!$G40)),        "",          ";" &amp; VLOOKUP(AY$1,Data!$K:$M,3, FALSE) &amp; ",""" &amp; VLOOKUP(AY$1,Data!$K:$L,2, FALSE) &amp; """;"   )             )</f>
        <v/>
      </c>
      <c r="AZ39" t="str">
        <f>IF(Data!$K40=AZ$1, "",             IF(ISERR(SEARCH(AZ$1,Data!$G40)),        "",          ";" &amp; VLOOKUP(AZ$1,Data!$K:$M,3, FALSE) &amp; ",""" &amp; VLOOKUP(AZ$1,Data!$K:$L,2, FALSE) &amp; """;"   )             )</f>
        <v/>
      </c>
      <c r="BA39" t="str">
        <f>IF(Data!$K40=BA$1, "",             IF(ISERR(SEARCH(BA$1,Data!$G40)),        "",          ";" &amp; VLOOKUP(BA$1,Data!$K:$M,3, FALSE) &amp; ",""" &amp; VLOOKUP(BA$1,Data!$K:$L,2, FALSE) &amp; """;"   )             )</f>
        <v/>
      </c>
      <c r="BB39" t="str">
        <f>IF(Data!$K40=BB$1, "",             IF(ISERR(SEARCH(BB$1,Data!$G40)),        "",          ";" &amp; VLOOKUP(BB$1,Data!$K:$M,3, FALSE) &amp; ",""" &amp; VLOOKUP(BB$1,Data!$K:$L,2, FALSE) &amp; """;"   )             )</f>
        <v/>
      </c>
      <c r="BC39" t="str">
        <f>IF(Data!$K40=BC$1, "",             IF(ISERR(SEARCH(BC$1,Data!$G40)),        "",          ";" &amp; VLOOKUP(BC$1,Data!$K:$M,3, FALSE) &amp; ",""" &amp; VLOOKUP(BC$1,Data!$K:$L,2, FALSE) &amp; """;"   )             )</f>
        <v/>
      </c>
      <c r="BD39" t="str">
        <f>IF(Data!$K40=BD$1, "",             IF(ISERR(SEARCH(BD$1,Data!$G40)),        "",          ";" &amp; VLOOKUP(BD$1,Data!$K:$M,3, FALSE) &amp; ",""" &amp; VLOOKUP(BD$1,Data!$K:$L,2, FALSE) &amp; """;"   )             )</f>
        <v/>
      </c>
      <c r="BE39" t="str">
        <f>IF(Data!$K40=BE$1, "",             IF(ISERR(SEARCH(BE$1,Data!$G40)),        "",          ";" &amp; VLOOKUP(BE$1,Data!$K:$M,3, FALSE) &amp; ",""" &amp; VLOOKUP(BE$1,Data!$K:$L,2, FALSE) &amp; """;"   )             )</f>
        <v/>
      </c>
      <c r="BF39" t="str">
        <f>IF(Data!$K40=BF$1, "",             IF(ISERR(SEARCH(BF$1,Data!$G40)),        "",          ";" &amp; VLOOKUP(BF$1,Data!$K:$M,3, FALSE) &amp; ",""" &amp; VLOOKUP(BF$1,Data!$K:$L,2, FALSE) &amp; """;"   )             )</f>
        <v/>
      </c>
      <c r="BG39" t="str">
        <f>IF(Data!$K40=BG$1, "",             IF(ISERR(SEARCH(BG$1,Data!$G40)),        "",          ";" &amp; VLOOKUP(BG$1,Data!$K:$M,3, FALSE) &amp; ",""" &amp; VLOOKUP(BG$1,Data!$K:$L,2, FALSE) &amp; """;"   )             )</f>
        <v/>
      </c>
      <c r="BH39" t="str">
        <f>IF(Data!$K40=BH$1, "",             IF(ISERR(SEARCH(BH$1,Data!$G40)),        "",          ";" &amp; VLOOKUP(BH$1,Data!$K:$M,3, FALSE) &amp; ",""" &amp; VLOOKUP(BH$1,Data!$K:$L,2, FALSE) &amp; """;"   )             )</f>
        <v/>
      </c>
      <c r="BI39" t="str">
        <f>IF(Data!$K40=BI$1, "",             IF(ISERR(SEARCH(BI$1,Data!$G40)),        "",          ";" &amp; VLOOKUP(BI$1,Data!$K:$M,3, FALSE) &amp; ",""" &amp; VLOOKUP(BI$1,Data!$K:$L,2, FALSE) &amp; """;"   )             )</f>
        <v/>
      </c>
      <c r="BJ39" t="str">
        <f>IF(Data!$K40=BJ$1, "",             IF(ISERR(SEARCH(BJ$1,Data!$G40)),        "",          ";" &amp; VLOOKUP(BJ$1,Data!$K:$M,3, FALSE) &amp; ",""" &amp; VLOOKUP(BJ$1,Data!$K:$L,2, FALSE) &amp; """;"   )             )</f>
        <v/>
      </c>
      <c r="BK39" t="str">
        <f>IF(Data!$K40=BK$1, "",             IF(ISERR(SEARCH(BK$1,Data!$G40)),        "",          ";" &amp; VLOOKUP(BK$1,Data!$K:$M,3, FALSE) &amp; ",""" &amp; VLOOKUP(BK$1,Data!$K:$L,2, FALSE) &amp; """;"   )             )</f>
        <v/>
      </c>
      <c r="BL39" t="str">
        <f>IF(Data!$K40=BL$1, "",             IF(ISERR(SEARCH(BL$1,Data!$G40)),        "",          ";" &amp; VLOOKUP(BL$1,Data!$K:$M,3, FALSE) &amp; ",""" &amp; VLOOKUP(BL$1,Data!$K:$L,2, FALSE) &amp; """;"   )             )</f>
        <v/>
      </c>
      <c r="BM39" t="str">
        <f>IF(Data!$K40=BM$1, "",             IF(ISERR(SEARCH(BM$1,Data!$G40)),        "",          ";" &amp; VLOOKUP(BM$1,Data!$K:$M,3, FALSE) &amp; ",""" &amp; VLOOKUP(BM$1,Data!$K:$L,2, FALSE) &amp; """;"   )             )</f>
        <v/>
      </c>
      <c r="BN39" t="str">
        <f>IF(Data!$K40=BN$1, "",             IF(ISERR(SEARCH(BN$1,Data!$G40)),        "",          ";" &amp; VLOOKUP(BN$1,Data!$K:$M,3, FALSE) &amp; ",""" &amp; VLOOKUP(BN$1,Data!$K:$L,2, FALSE) &amp; """;"   )             )</f>
        <v/>
      </c>
      <c r="BO39" t="str">
        <f>IF(Data!$K40=BO$1, "",             IF(ISERR(SEARCH(BO$1,Data!$G40)),        "",          ";" &amp; VLOOKUP(BO$1,Data!$K:$M,3, FALSE) &amp; ",""" &amp; VLOOKUP(BO$1,Data!$K:$L,2, FALSE) &amp; """;"   )             )</f>
        <v/>
      </c>
      <c r="BP39" t="str">
        <f>IF(Data!$K40=BP$1, "",             IF(ISERR(SEARCH(BP$1,Data!$G40)),        "",          ";" &amp; VLOOKUP(BP$1,Data!$K:$M,3, FALSE) &amp; ",""" &amp; VLOOKUP(BP$1,Data!$K:$L,2, FALSE) &amp; """;"   )             )</f>
        <v/>
      </c>
      <c r="BQ39" t="str">
        <f>IF(Data!$K40=BQ$1, "",             IF(ISERR(SEARCH(BQ$1,Data!$G40)),        "",          ";" &amp; VLOOKUP(BQ$1,Data!$K:$M,3, FALSE) &amp; ",""" &amp; VLOOKUP(BQ$1,Data!$K:$L,2, FALSE) &amp; """;"   )             )</f>
        <v/>
      </c>
      <c r="BR39" t="str">
        <f>IF(Data!$K40=BR$1, "",             IF(ISERR(SEARCH(BR$1,Data!$G40)),        "",          ";" &amp; VLOOKUP(BR$1,Data!$K:$M,3, FALSE) &amp; ",""" &amp; VLOOKUP(BR$1,Data!$K:$L,2, FALSE) &amp; """;"   )             )</f>
        <v/>
      </c>
      <c r="BS39" t="str">
        <f>IF(Data!$K40=BS$1, "",             IF(ISERR(SEARCH(BS$1,Data!$G40)),        "",          ";" &amp; VLOOKUP(BS$1,Data!$K:$M,3, FALSE) &amp; ",""" &amp; VLOOKUP(BS$1,Data!$K:$L,2, FALSE) &amp; """;"   )             )</f>
        <v/>
      </c>
      <c r="BT39" t="str">
        <f>IF(Data!$K40=BT$1, "",             IF(ISERR(SEARCH(BT$1,Data!$G40)),        "",          ";" &amp; VLOOKUP(BT$1,Data!$K:$M,3, FALSE) &amp; ",""" &amp; VLOOKUP(BT$1,Data!$K:$L,2, FALSE) &amp; """;"   )             )</f>
        <v/>
      </c>
      <c r="BU39" t="str">
        <f>IF(Data!$K40=BU$1, "",             IF(ISERR(SEARCH(BU$1,Data!$G40)),        "",          ";" &amp; VLOOKUP(BU$1,Data!$K:$M,3, FALSE) &amp; ",""" &amp; VLOOKUP(BU$1,Data!$K:$L,2, FALSE) &amp; """;"   )             )</f>
        <v/>
      </c>
      <c r="BV39" t="str">
        <f>IF(Data!$K40=BV$1, "",             IF(ISERR(SEARCH(BV$1,Data!$G40)),        "",          ";" &amp; VLOOKUP(BV$1,Data!$K:$M,3, FALSE) &amp; ",""" &amp; VLOOKUP(BV$1,Data!$K:$L,2, FALSE) &amp; """;"   )             )</f>
        <v/>
      </c>
      <c r="BW39" t="str">
        <f>IF(Data!$K40=BW$1, "",             IF(ISERR(SEARCH(BW$1,Data!$G40)),        "",          ";" &amp; VLOOKUP(BW$1,Data!$K:$M,3, FALSE) &amp; ",""" &amp; VLOOKUP(BW$1,Data!$K:$L,2, FALSE) &amp; """;"   )             )</f>
        <v/>
      </c>
      <c r="BX39" t="str">
        <f>IF(Data!$K40=BX$1, "",             IF(ISERR(SEARCH(BX$1,Data!$G40)),        "",          ";" &amp; VLOOKUP(BX$1,Data!$K:$M,3, FALSE) &amp; ",""" &amp; VLOOKUP(BX$1,Data!$K:$L,2, FALSE) &amp; """;"   )             )</f>
        <v/>
      </c>
      <c r="BY39" t="str">
        <f>IF(Data!$K40=BY$1, "",             IF(ISERR(SEARCH(BY$1,Data!$G40)),        "",          ";" &amp; VLOOKUP(BY$1,Data!$K:$M,3, FALSE) &amp; ",""" &amp; VLOOKUP(BY$1,Data!$K:$L,2, FALSE) &amp; """;"   )             )</f>
        <v/>
      </c>
      <c r="BZ39" t="str">
        <f>IF(Data!$K40=BZ$1, "",             IF(ISERR(SEARCH(BZ$1,Data!$G40)),        "",          ";" &amp; VLOOKUP(BZ$1,Data!$K:$M,3, FALSE) &amp; ",""" &amp; VLOOKUP(BZ$1,Data!$K:$L,2, FALSE) &amp; """;"   )             )</f>
        <v/>
      </c>
      <c r="CA39" t="str">
        <f>IF(Data!$K40=CA$1, "",             IF(ISERR(SEARCH(CA$1,Data!$G40)),        "",          ";" &amp; VLOOKUP(CA$1,Data!$K:$M,3, FALSE) &amp; ",""" &amp; VLOOKUP(CA$1,Data!$K:$L,2, FALSE) &amp; """;"   )             )</f>
        <v/>
      </c>
      <c r="CB39" t="str">
        <f>IF(Data!$K40=CB$1, "",             IF(ISERR(SEARCH(CB$1,Data!$G40)),        "",          ";" &amp; VLOOKUP(CB$1,Data!$K:$M,3, FALSE) &amp; ",""" &amp; VLOOKUP(CB$1,Data!$K:$L,2, FALSE) &amp; """;"   )             )</f>
        <v/>
      </c>
      <c r="CC39" t="str">
        <f>IF(Data!$K40=CC$1, "",             IF(ISERR(SEARCH(CC$1,Data!$G40)),        "",          ";" &amp; VLOOKUP(CC$1,Data!$K:$M,3, FALSE) &amp; ",""" &amp; VLOOKUP(CC$1,Data!$K:$L,2, FALSE) &amp; """;"   )             )</f>
        <v/>
      </c>
      <c r="CD39" t="str">
        <f>IF(Data!$K40=CD$1, "",             IF(ISERR(SEARCH(CD$1,Data!$G40)),        "",          ";" &amp; VLOOKUP(CD$1,Data!$K:$M,3, FALSE) &amp; ",""" &amp; VLOOKUP(CD$1,Data!$K:$L,2, FALSE) &amp; """;"   )             )</f>
        <v/>
      </c>
      <c r="CE39" t="str">
        <f>IF(Data!$K40=CE$1, "",             IF(ISERR(SEARCH(CE$1,Data!$G40)),        "",          ";" &amp; VLOOKUP(CE$1,Data!$K:$M,3, FALSE) &amp; ",""" &amp; VLOOKUP(CE$1,Data!$K:$L,2, FALSE) &amp; """;"   )             )</f>
        <v/>
      </c>
      <c r="CF39" t="str">
        <f>IF(Data!$K40=CF$1, "",             IF(ISERR(SEARCH(CF$1,Data!$G40)),        "",          ";" &amp; VLOOKUP(CF$1,Data!$K:$M,3, FALSE) &amp; ",""" &amp; VLOOKUP(CF$1,Data!$K:$L,2, FALSE) &amp; """;"   )             )</f>
        <v/>
      </c>
      <c r="CG39" t="str">
        <f>IF(Data!$K40=CG$1, "",             IF(ISERR(SEARCH(CG$1,Data!$G40)),        "",          ";" &amp; VLOOKUP(CG$1,Data!$K:$M,3, FALSE) &amp; ",""" &amp; VLOOKUP(CG$1,Data!$K:$L,2, FALSE) &amp; """;"   )             )</f>
        <v/>
      </c>
      <c r="CH39" t="str">
        <f>IF(Data!$K40=CH$1, "",             IF(ISERR(SEARCH(CH$1,Data!$G40)),        "",          ";" &amp; VLOOKUP(CH$1,Data!$K:$M,3, FALSE) &amp; ",""" &amp; VLOOKUP(CH$1,Data!$K:$L,2, FALSE) &amp; """;"   )             )</f>
        <v/>
      </c>
      <c r="CI39" t="str">
        <f>IF(Data!$K40=CI$1, "",             IF(ISERR(SEARCH(CI$1,Data!$G40)),        "",          ";" &amp; VLOOKUP(CI$1,Data!$K:$M,3, FALSE) &amp; ",""" &amp; VLOOKUP(CI$1,Data!$K:$L,2, FALSE) &amp; """;"   )             )</f>
        <v/>
      </c>
      <c r="CJ39" t="str">
        <f>IF(Data!$K40=CJ$1, "",             IF(ISERR(SEARCH(CJ$1,Data!$G40)),        "",          ";" &amp; VLOOKUP(CJ$1,Data!$K:$M,3, FALSE) &amp; ",""" &amp; VLOOKUP(CJ$1,Data!$K:$L,2, FALSE) &amp; """;"   )             )</f>
        <v/>
      </c>
      <c r="CK39" t="str">
        <f>IF(Data!$K40=CK$1, "",             IF(ISERR(SEARCH(CK$1,Data!$G40)),        "",          ";" &amp; VLOOKUP(CK$1,Data!$K:$M,3, FALSE) &amp; ",""" &amp; VLOOKUP(CK$1,Data!$K:$L,2, FALSE) &amp; """;"   )             )</f>
        <v/>
      </c>
      <c r="CL39" t="str">
        <f>IF(Data!$K40=CL$1, "",             IF(ISERR(SEARCH(CL$1,Data!$G40)),        "",          ";" &amp; VLOOKUP(CL$1,Data!$K:$M,3, FALSE) &amp; ",""" &amp; VLOOKUP(CL$1,Data!$K:$L,2, FALSE) &amp; """;"   )             )</f>
        <v/>
      </c>
      <c r="CM39" t="str">
        <f>IF(Data!$K40=CM$1, "",             IF(ISERR(SEARCH(CM$1,Data!$G40)),        "",          ";" &amp; VLOOKUP(CM$1,Data!$K:$M,3, FALSE) &amp; ",""" &amp; VLOOKUP(CM$1,Data!$K:$L,2, FALSE) &amp; """;"   )             )</f>
        <v/>
      </c>
      <c r="CN39" t="str">
        <f>IF(Data!$K40=CN$1, "",             IF(ISERR(SEARCH(CN$1,Data!$G40)),        "",          ";" &amp; VLOOKUP(CN$1,Data!$K:$M,3, FALSE) &amp; ",""" &amp; VLOOKUP(CN$1,Data!$K:$L,2, FALSE) &amp; """;"   )             )</f>
        <v/>
      </c>
      <c r="CO39" t="str">
        <f>IF(Data!$K40=CO$1, "",             IF(ISERR(SEARCH(CO$1,Data!$G40)),        "",          ";" &amp; VLOOKUP(CO$1,Data!$K:$M,3, FALSE) &amp; ",""" &amp; VLOOKUP(CO$1,Data!$K:$L,2, FALSE) &amp; """;"   )             )</f>
        <v/>
      </c>
      <c r="CP39" t="str">
        <f>IF(Data!$K40=CP$1, "",             IF(ISERR(SEARCH(CP$1,Data!$G40)),        "",          ";" &amp; VLOOKUP(CP$1,Data!$K:$M,3, FALSE) &amp; ",""" &amp; VLOOKUP(CP$1,Data!$K:$L,2, FALSE) &amp; """;"   )             )</f>
        <v/>
      </c>
      <c r="CQ39" t="str">
        <f>IF(Data!$K40=CQ$1, "",             IF(ISERR(SEARCH(CQ$1,Data!$G40)),        "",          ";" &amp; VLOOKUP(CQ$1,Data!$K:$M,3, FALSE) &amp; ",""" &amp; VLOOKUP(CQ$1,Data!$K:$L,2, FALSE) &amp; """;"   )             )</f>
        <v/>
      </c>
      <c r="CR39" t="str">
        <f>IF(Data!$K40=CR$1, "",             IF(ISERR(SEARCH(CR$1,Data!$G40)),        "",          ";" &amp; VLOOKUP(CR$1,Data!$K:$M,3, FALSE) &amp; ",""" &amp; VLOOKUP(CR$1,Data!$K:$L,2, FALSE) &amp; """;"   )             )</f>
        <v/>
      </c>
      <c r="CS39" t="str">
        <f>IF(Data!$K40=CS$1, "",             IF(ISERR(SEARCH(CS$1,Data!$G40)),        "",          ";" &amp; VLOOKUP(CS$1,Data!$K:$M,3, FALSE) &amp; ",""" &amp; VLOOKUP(CS$1,Data!$K:$L,2, FALSE) &amp; """;"   )             )</f>
        <v/>
      </c>
      <c r="CT39" t="str">
        <f>IF(Data!$K40=CT$1, "",             IF(ISERR(SEARCH(CT$1,Data!$G40)),        "",          ";" &amp; VLOOKUP(CT$1,Data!$K:$M,3, FALSE) &amp; ",""" &amp; VLOOKUP(CT$1,Data!$K:$L,2, FALSE) &amp; """;"   )             )</f>
        <v>;7,"DROID";</v>
      </c>
      <c r="CU39" t="str">
        <f>IF(Data!$K40=CU$1, "",             IF(ISERR(SEARCH(CU$1,Data!$G40)),        "",          ";" &amp; VLOOKUP(CU$1,Data!$K:$M,3, FALSE) &amp; ",""" &amp; VLOOKUP(CU$1,Data!$K:$L,2, FALSE) &amp; """;"   )             )</f>
        <v/>
      </c>
      <c r="CV39" t="str">
        <f>IF(Data!$K40=CV$1, "",             IF(ISERR(SEARCH(CV$1,Data!$G40)),        "",          ";" &amp; VLOOKUP(CV$1,Data!$K:$M,3, FALSE) &amp; ",""" &amp; VLOOKUP(CV$1,Data!$K:$L,2, FALSE) &amp; """;"   )             )</f>
        <v/>
      </c>
      <c r="CW39" t="str">
        <f>IF(Data!$K40=CW$1, "",             IF(ISERR(SEARCH(CW$1,Data!$G40)),        "",          ";" &amp; VLOOKUP(CW$1,Data!$K:$M,3, FALSE) &amp; ",""" &amp; VLOOKUP(CW$1,Data!$K:$L,2, FALSE) &amp; """;"   )             )</f>
        <v/>
      </c>
      <c r="CX39" t="str">
        <f>IF(Data!$K40=CX$1, "",             IF(ISERR(SEARCH(CX$1,Data!$G40)),        "",          ";" &amp; VLOOKUP(CX$1,Data!$K:$M,3, FALSE) &amp; ",""" &amp; VLOOKUP(CX$1,Data!$K:$L,2, FALSE) &amp; """;"   )             )</f>
        <v/>
      </c>
      <c r="CY39" t="str">
        <f>IF(Data!$K40=CY$1, "",             IF(ISERR(SEARCH(CY$1,Data!$G40)),        "",          ";" &amp; VLOOKUP(CY$1,Data!$K:$M,3, FALSE) &amp; ",""" &amp; VLOOKUP(CY$1,Data!$K:$L,2, FALSE) &amp; """;"   )             )</f>
        <v/>
      </c>
      <c r="CZ39" t="str">
        <f>IF(Data!$K40=CZ$1, "",             IF(ISERR(SEARCH(CZ$1,Data!$G40)),        "",          ";" &amp; VLOOKUP(CZ$1,Data!$K:$M,3, FALSE) &amp; ",""" &amp; VLOOKUP(CZ$1,Data!$K:$L,2, FALSE) &amp; """;"   )             )</f>
        <v/>
      </c>
      <c r="DA39" t="str">
        <f>IF(Data!$K40=DA$1, "",             IF(ISERR(SEARCH(DA$1,Data!$G40)),        "",          ";" &amp; VLOOKUP(DA$1,Data!$K:$M,3, FALSE) &amp; ",""" &amp; VLOOKUP(DA$1,Data!$K:$L,2, FALSE) &amp; """;"   )             )</f>
        <v/>
      </c>
      <c r="DB39" t="str">
        <f>IF(Data!$K40=DB$1, "",             IF(ISERR(SEARCH(DB$1,Data!$G40)),        "",          ";" &amp; VLOOKUP(DB$1,Data!$K:$M,3, FALSE) &amp; ",""" &amp; VLOOKUP(DB$1,Data!$K:$L,2, FALSE) &amp; """;"   )             )</f>
        <v/>
      </c>
      <c r="DC39" t="str">
        <f>IF(Data!$K40=DC$1, "",             IF(ISERR(SEARCH(DC$1,Data!$G40)),        "",          ";" &amp; VLOOKUP(DC$1,Data!$K:$M,3, FALSE) &amp; ",""" &amp; VLOOKUP(DC$1,Data!$K:$L,2, FALSE) &amp; """;"   )             )</f>
        <v/>
      </c>
      <c r="DD39" t="str">
        <f>IF(Data!$K40=DD$1, "",             IF(ISERR(SEARCH(DD$1,Data!$G40)),        "",          ";" &amp; VLOOKUP(DD$1,Data!$K:$M,3, FALSE) &amp; ",""" &amp; VLOOKUP(DD$1,Data!$K:$L,2, FALSE) &amp; """;"   )             )</f>
        <v/>
      </c>
      <c r="DE39" t="str">
        <f>IF(Data!$K40=DE$1, "",             IF(ISERR(SEARCH(DE$1,Data!$G40)),        "",          ";" &amp; VLOOKUP(DE$1,Data!$K:$M,3, FALSE) &amp; ",""" &amp; VLOOKUP(DE$1,Data!$K:$L,2, FALSE) &amp; """;"   )             )</f>
        <v/>
      </c>
      <c r="DF39" t="str">
        <f>IF(Data!$K40=DF$1, "",             IF(ISERR(SEARCH(DF$1,Data!$G40)),        "",          ";" &amp; VLOOKUP(DF$1,Data!$K:$M,3, FALSE) &amp; ",""" &amp; VLOOKUP(DF$1,Data!$K:$L,2, FALSE) &amp; """;"   )             )</f>
        <v/>
      </c>
      <c r="DG39" t="str">
        <f>IF(Data!$K40=DG$1, "",             IF(ISERR(SEARCH(DG$1,Data!$G40)),        "",          ";" &amp; VLOOKUP(DG$1,Data!$K:$M,3, FALSE) &amp; ",""" &amp; VLOOKUP(DG$1,Data!$K:$L,2, FALSE) &amp; """;"   )             )</f>
        <v/>
      </c>
      <c r="DH39" t="str">
        <f>IF(Data!$K40=DH$1, "",             IF(ISERR(SEARCH(DH$1,Data!$G40)),        "",          ";" &amp; VLOOKUP(DH$1,Data!$K:$M,3, FALSE) &amp; ",""" &amp; VLOOKUP(DH$1,Data!$K:$L,2, FALSE) &amp; """;"   )             )</f>
        <v/>
      </c>
      <c r="DI39" t="str">
        <f>IF(Data!$K40=DI$1, "",             IF(ISERR(SEARCH(DI$1,Data!$G40)),        "",          ";" &amp; VLOOKUP(DI$1,Data!$K:$M,3, FALSE) &amp; ",""" &amp; VLOOKUP(DI$1,Data!$K:$L,2, FALSE) &amp; """;"   )             )</f>
        <v/>
      </c>
      <c r="DJ39" t="str">
        <f>IF(Data!$K40=DJ$1, "",             IF(ISERR(SEARCH(DJ$1,Data!$G40)),        "",          ";" &amp; VLOOKUP(DJ$1,Data!$K:$M,3, FALSE) &amp; ",""" &amp; VLOOKUP(DJ$1,Data!$K:$L,2, FALSE) &amp; """;"   )             )</f>
        <v/>
      </c>
      <c r="DK39" t="str">
        <f>IF(Data!$K40=DK$1, "",             IF(ISERR(SEARCH(DK$1,Data!$G40)),        "",          ";" &amp; VLOOKUP(DK$1,Data!$K:$M,3, FALSE) &amp; ",""" &amp; VLOOKUP(DK$1,Data!$K:$L,2, FALSE) &amp; """;"   )             )</f>
        <v/>
      </c>
      <c r="DL39" t="str">
        <f>IF(Data!$K40=DL$1, "",             IF(ISERR(SEARCH(DL$1,Data!$G40)),        "",          ";" &amp; VLOOKUP(DL$1,Data!$K:$M,3, FALSE) &amp; ",""" &amp; VLOOKUP(DL$1,Data!$K:$L,2, FALSE) &amp; """;"   )             )</f>
        <v/>
      </c>
      <c r="DM39" t="str">
        <f>IF(Data!$K40=DM$1, "",             IF(ISERR(SEARCH(DM$1,Data!$G40)),        "",          ";" &amp; VLOOKUP(DM$1,Data!$K:$M,3, FALSE) &amp; ",""" &amp; VLOOKUP(DM$1,Data!$K:$L,2, FALSE) &amp; """;"   )             )</f>
        <v/>
      </c>
      <c r="DN39" t="str">
        <f>IF(Data!$K40=DN$1, "",             IF(ISERR(SEARCH(DN$1,Data!$G40)),        "",          ";" &amp; VLOOKUP(DN$1,Data!$K:$M,3, FALSE) &amp; ",""" &amp; VLOOKUP(DN$1,Data!$K:$L,2, FALSE) &amp; """;"   )             )</f>
        <v/>
      </c>
      <c r="DO39" t="str">
        <f>IF(Data!$K40=DO$1, "",             IF(ISERR(SEARCH(DO$1,Data!$G40)),        "",          ";" &amp; VLOOKUP(DO$1,Data!$K:$M,3, FALSE) &amp; ",""" &amp; VLOOKUP(DO$1,Data!$K:$L,2, FALSE) &amp; """;"   )             )</f>
        <v/>
      </c>
      <c r="DP39" t="str">
        <f>IF(Data!$K40=DP$1, "",             IF(ISERR(SEARCH(DP$1,Data!$G40)),        "",          ";" &amp; VLOOKUP(DP$1,Data!$K:$M,3, FALSE) &amp; ",""" &amp; VLOOKUP(DP$1,Data!$K:$L,2, FALSE) &amp; """;"   )             )</f>
        <v/>
      </c>
      <c r="DQ39" t="str">
        <f>IF(Data!$K40=DQ$1, "",             IF(ISERR(SEARCH(DQ$1,Data!$G40)),        "",          ";" &amp; VLOOKUP(DQ$1,Data!$K:$M,3, FALSE) &amp; ",""" &amp; VLOOKUP(DQ$1,Data!$K:$L,2, FALSE) &amp; """;"   )             )</f>
        <v/>
      </c>
      <c r="DR39" t="str">
        <f>IF(Data!$K40=DR$1, "",             IF(ISERR(SEARCH(DR$1,Data!$G40)),        "",          ";" &amp; VLOOKUP(DR$1,Data!$K:$M,3, FALSE) &amp; ",""" &amp; VLOOKUP(DR$1,Data!$K:$L,2, FALSE) &amp; """;"   )             )</f>
        <v/>
      </c>
      <c r="DS39" t="str">
        <f>IF(Data!$K40=DS$1, "",             IF(ISERR(SEARCH(DS$1,Data!$G40)),        "",          ";" &amp; VLOOKUP(DS$1,Data!$K:$M,3, FALSE) &amp; ",""" &amp; VLOOKUP(DS$1,Data!$K:$L,2, FALSE) &amp; """;"   )             )</f>
        <v/>
      </c>
      <c r="DT39" t="str">
        <f>IF(Data!$K40=DT$1, "",             IF(ISERR(SEARCH(DT$1,Data!$G40)),        "",          ";" &amp; VLOOKUP(DT$1,Data!$K:$M,3, FALSE) &amp; ",""" &amp; VLOOKUP(DT$1,Data!$K:$L,2, FALSE) &amp; """;"   )             )</f>
        <v/>
      </c>
      <c r="DU39" t="str">
        <f>IF(Data!$K40=DU$1, "",             IF(ISERR(SEARCH(DU$1,Data!$G40)),        "",          ";" &amp; VLOOKUP(DU$1,Data!$K:$M,3, FALSE) &amp; ",""" &amp; VLOOKUP(DU$1,Data!$K:$L,2, FALSE) &amp; """;"   )             )</f>
        <v/>
      </c>
      <c r="DV39" t="str">
        <f>IF(Data!$K40=DV$1, "",             IF(ISERR(SEARCH(DV$1,Data!$G40)),        "",          ";" &amp; VLOOKUP(DV$1,Data!$K:$M,3, FALSE) &amp; ",""" &amp; VLOOKUP(DV$1,Data!$K:$L,2, FALSE) &amp; """;"   )             )</f>
        <v/>
      </c>
      <c r="DW39" t="str">
        <f>IF(Data!$K40=DW$1, "",             IF(ISERR(SEARCH(DW$1,Data!$G40)),        "",          ";" &amp; VLOOKUP(DW$1,Data!$K:$M,3, FALSE) &amp; ",""" &amp; VLOOKUP(DW$1,Data!$K:$L,2, FALSE) &amp; """;"   )             )</f>
        <v/>
      </c>
      <c r="DX39" t="str">
        <f>IF(Data!$K40=DX$1, "",             IF(ISERR(SEARCH(DX$1,Data!$G40)),        "",          ";" &amp; VLOOKUP(DX$1,Data!$K:$M,3, FALSE) &amp; ",""" &amp; VLOOKUP(DX$1,Data!$K:$L,2, FALSE) &amp; """;"   )             )</f>
        <v/>
      </c>
      <c r="DY39" t="str">
        <f>IF(Data!$K40=DY$1, "",             IF(ISERR(SEARCH(DY$1,Data!$G40)),        "",          ";" &amp; VLOOKUP(DY$1,Data!$K:$M,3, FALSE) &amp; ",""" &amp; VLOOKUP(DY$1,Data!$K:$L,2, FALSE) &amp; """;"   )             )</f>
        <v/>
      </c>
      <c r="DZ39" t="str">
        <f>IF(Data!$K40=DZ$1, "",             IF(ISERR(SEARCH(DZ$1,Data!$G40)),        "",          ";" &amp; VLOOKUP(DZ$1,Data!$K:$M,3, FALSE) &amp; ",""" &amp; VLOOKUP(DZ$1,Data!$K:$L,2, FALSE) &amp; """;"   )             )</f>
        <v/>
      </c>
      <c r="EA39" t="str">
        <f>IF(Data!$K40=EA$1, "",             IF(ISERR(SEARCH(EA$1,Data!$G40)),        "",          ";" &amp; VLOOKUP(EA$1,Data!$K:$M,3, FALSE) &amp; ",""" &amp; VLOOKUP(EA$1,Data!$K:$L,2, FALSE) &amp; """;"   )             )</f>
        <v/>
      </c>
      <c r="EB39" t="str">
        <f>IF(Data!$K40=EB$1, "",             IF(ISERR(SEARCH(EB$1,Data!$G40)),        "",          ";" &amp; VLOOKUP(EB$1,Data!$K:$M,3, FALSE) &amp; ",""" &amp; VLOOKUP(EB$1,Data!$K:$L,2, FALSE) &amp; """;"   )             )</f>
        <v/>
      </c>
      <c r="EC39" t="str">
        <f>IF(Data!$K40=EC$1, "",             IF(ISERR(SEARCH(EC$1,Data!$G40)),        "",          ";" &amp; VLOOKUP(EC$1,Data!$K:$M,3, FALSE) &amp; ",""" &amp; VLOOKUP(EC$1,Data!$K:$L,2, FALSE) &amp; """;"   )             )</f>
        <v/>
      </c>
      <c r="ED39" t="str">
        <f>IF(Data!$K40=ED$1, "",             IF(ISERR(SEARCH(ED$1,Data!$G40)),        "",          ";" &amp; VLOOKUP(ED$1,Data!$K:$M,3, FALSE) &amp; ",""" &amp; VLOOKUP(ED$1,Data!$K:$L,2, FALSE) &amp; """;"   )             )</f>
        <v/>
      </c>
      <c r="EE39" t="str">
        <f>IF(Data!$K40=EE$1, "",             IF(ISERR(SEARCH(EE$1,Data!$G40)),        "",          ";" &amp; VLOOKUP(EE$1,Data!$K:$M,3, FALSE) &amp; ",""" &amp; VLOOKUP(EE$1,Data!$K:$L,2, FALSE) &amp; """;"   )             )</f>
        <v/>
      </c>
      <c r="EF39" t="str">
        <f>IF(Data!$K40=EF$1, "",             IF(ISERR(SEARCH(EF$1,Data!$G40)),        "",          ";" &amp; VLOOKUP(EF$1,Data!$K:$M,3, FALSE) &amp; ",""" &amp; VLOOKUP(EF$1,Data!$K:$L,2, FALSE) &amp; """;"   )             )</f>
        <v/>
      </c>
      <c r="EG39" t="str">
        <f>IF(Data!$K40=EG$1, "",             IF(ISERR(SEARCH(EG$1,Data!$G40)),        "",          ";" &amp; VLOOKUP(EG$1,Data!$K:$M,3, FALSE) &amp; ",""" &amp; VLOOKUP(EG$1,Data!$K:$L,2, FALSE) &amp; """;"   )             )</f>
        <v/>
      </c>
      <c r="EH39" t="str">
        <f>IF(Data!$K40=EH$1, "",             IF(ISERR(SEARCH(EH$1,Data!$G40)),        "",          ";" &amp; VLOOKUP(EH$1,Data!$K:$M,3, FALSE) &amp; ",""" &amp; VLOOKUP(EH$1,Data!$K:$L,2, FALSE) &amp; """;"   )             )</f>
        <v/>
      </c>
      <c r="EI39" t="str">
        <f>IF(Data!$K40=EI$1, "",             IF(ISERR(SEARCH(EI$1,Data!$G40)),        "",          ";" &amp; VLOOKUP(EI$1,Data!$K:$M,3, FALSE) &amp; ",""" &amp; VLOOKUP(EI$1,Data!$K:$L,2, FALSE) &amp; """;"   )             )</f>
        <v/>
      </c>
      <c r="EJ39" t="str">
        <f>IF(Data!$K40=EJ$1, "",             IF(ISERR(SEARCH(EJ$1,Data!$G40)),        "",          ";" &amp; VLOOKUP(EJ$1,Data!$K:$M,3, FALSE) &amp; ",""" &amp; VLOOKUP(EJ$1,Data!$K:$L,2, FALSE) &amp; """;"   )             )</f>
        <v/>
      </c>
      <c r="EK39" t="str">
        <f>IF(Data!$K40=EK$1, "",             IF(ISERR(SEARCH(EK$1,Data!$G40)),        "",          ";" &amp; VLOOKUP(EK$1,Data!$K:$M,3, FALSE) &amp; ",""" &amp; VLOOKUP(EK$1,Data!$K:$L,2, FALSE) &amp; """;"   )             )</f>
        <v/>
      </c>
      <c r="EL39" t="str">
        <f>IF(Data!$K40=EL$1, "",             IF(ISERR(SEARCH(EL$1,Data!$G40)),        "",          ";" &amp; VLOOKUP(EL$1,Data!$K:$M,3, FALSE) &amp; ",""" &amp; VLOOKUP(EL$1,Data!$K:$L,2, FALSE) &amp; """;"   )             )</f>
        <v/>
      </c>
      <c r="EM39" t="str">
        <f>IF(Data!$K40=EM$1, "",             IF(ISERR(SEARCH(EM$1,Data!$G40)),        "",          ";" &amp; VLOOKUP(EM$1,Data!$K:$M,3, FALSE) &amp; ",""" &amp; VLOOKUP(EM$1,Data!$K:$L,2, FALSE) &amp; """;"   )             )</f>
        <v/>
      </c>
      <c r="EN39" t="str">
        <f>IF(Data!$K40=EN$1, "",             IF(ISERR(SEARCH(EN$1,Data!$G40)),        "",          ";" &amp; VLOOKUP(EN$1,Data!$K:$M,3, FALSE) &amp; ",""" &amp; VLOOKUP(EN$1,Data!$K:$L,2, FALSE) &amp; """;"   )             )</f>
        <v/>
      </c>
      <c r="EO39" t="str">
        <f>IF(Data!$K40=EO$1, "",             IF(ISERR(SEARCH(EO$1,Data!$G40)),        "",          ";" &amp; VLOOKUP(EO$1,Data!$K:$M,3, FALSE) &amp; ",""" &amp; VLOOKUP(EO$1,Data!$K:$L,2, FALSE) &amp; """;"   )             )</f>
        <v/>
      </c>
      <c r="EP39" t="str">
        <f>IF(Data!$K40=EP$1, "",             IF(ISERR(SEARCH(EP$1,Data!$G40)),        "",          ";" &amp; VLOOKUP(EP$1,Data!$K:$M,3, FALSE) &amp; ",""" &amp; VLOOKUP(EP$1,Data!$K:$L,2, FALSE) &amp; """;"   )             )</f>
        <v/>
      </c>
      <c r="EQ39" t="str">
        <f>IF(Data!$K40=EQ$1, "",             IF(ISERR(SEARCH(EQ$1,Data!$G40)),        "",          ";" &amp; VLOOKUP(EQ$1,Data!$K:$M,3, FALSE) &amp; ",""" &amp; VLOOKUP(EQ$1,Data!$K:$L,2, FALSE) &amp; """;"   )             )</f>
        <v/>
      </c>
      <c r="ER39" t="str">
        <f>IF(Data!$K40=ER$1, "",             IF(ISERR(SEARCH(ER$1,Data!$G40)),        "",          ";" &amp; VLOOKUP(ER$1,Data!$K:$M,3, FALSE) &amp; ",""" &amp; VLOOKUP(ER$1,Data!$K:$L,2, FALSE) &amp; """;"   )             )</f>
        <v/>
      </c>
      <c r="ES39" t="str">
        <f>IF(Data!$K40=ES$1, "",             IF(ISERR(SEARCH(ES$1,Data!$G40)),        "",          ";" &amp; VLOOKUP(ES$1,Data!$K:$M,3, FALSE) &amp; ",""" &amp; VLOOKUP(ES$1,Data!$K:$L,2, FALSE) &amp; """;"   )             )</f>
        <v/>
      </c>
      <c r="ET39" t="str">
        <f>IF(Data!$K40=ET$1, "",             IF(ISERR(SEARCH(ET$1,Data!$G40)),        "",          ";" &amp; VLOOKUP(ET$1,Data!$K:$M,3, FALSE) &amp; ",""" &amp; VLOOKUP(ET$1,Data!$K:$L,2, FALSE) &amp; """;"   )             )</f>
        <v/>
      </c>
      <c r="EU39" t="str">
        <f>IF(Data!$K40=EU$1, "",             IF(ISERR(SEARCH(EU$1,Data!$G40)),        "",          ";" &amp; VLOOKUP(EU$1,Data!$K:$M,3, FALSE) &amp; ",""" &amp; VLOOKUP(EU$1,Data!$K:$L,2, FALSE) &amp; """;"   )             )</f>
        <v/>
      </c>
      <c r="EV39" t="str">
        <f>IF(Data!$K40=EV$1, "",             IF(ISERR(SEARCH(EV$1,Data!$G40)),        "",          ";" &amp; VLOOKUP(EV$1,Data!$K:$M,3, FALSE) &amp; ",""" &amp; VLOOKUP(EV$1,Data!$K:$L,2, FALSE) &amp; """;"   )             )</f>
        <v/>
      </c>
      <c r="EW39" t="str">
        <f>IF(Data!$K40=EW$1, "",             IF(ISERR(SEARCH(EW$1,Data!$G40)),        "",          ";" &amp; VLOOKUP(EW$1,Data!$K:$M,3, FALSE) &amp; ",""" &amp; VLOOKUP(EW$1,Data!$K:$L,2, FALSE) &amp; """;"   )             )</f>
        <v/>
      </c>
      <c r="EX39" t="str">
        <f>IF(Data!$K40=EX$1, "",             IF(ISERR(SEARCH(EX$1,Data!$G40)),        "",          ";" &amp; VLOOKUP(EX$1,Data!$K:$M,3, FALSE) &amp; ",""" &amp; VLOOKUP(EX$1,Data!$K:$L,2, FALSE) &amp; """;"   )             )</f>
        <v/>
      </c>
      <c r="EY39" t="str">
        <f>IF(Data!$K40=EY$1, "",             IF(ISERR(SEARCH(EY$1,Data!$G40)),        "",          ";" &amp; VLOOKUP(EY$1,Data!$K:$M,3, FALSE) &amp; ",""" &amp; VLOOKUP(EY$1,Data!$K:$L,2, FALSE) &amp; """;"   )             )</f>
        <v/>
      </c>
      <c r="EZ39" t="str">
        <f>IF(Data!$K40=EZ$1, "",             IF(ISERR(SEARCH(EZ$1,Data!$G40)),        "",          ";" &amp; VLOOKUP(EZ$1,Data!$K:$M,3, FALSE) &amp; ",""" &amp; VLOOKUP(EZ$1,Data!$K:$L,2, FALSE) &amp; """;"   )             )</f>
        <v/>
      </c>
      <c r="FA39" t="str">
        <f>IF(Data!$K40=FA$1, "",             IF(ISERR(SEARCH(FA$1,Data!$G40)),        "",          ";" &amp; VLOOKUP(FA$1,Data!$K:$M,3, FALSE) &amp; ",""" &amp; VLOOKUP(FA$1,Data!$K:$L,2, FALSE) &amp; """;"   )             )</f>
        <v/>
      </c>
      <c r="FB39" t="str">
        <f>IF(Data!$K40=FB$1, "",             IF(ISERR(SEARCH(FB$1,Data!$G40)),        "",          ";" &amp; VLOOKUP(FB$1,Data!$K:$M,3, FALSE) &amp; ",""" &amp; VLOOKUP(FB$1,Data!$K:$L,2, FALSE) &amp; """;"   )             )</f>
        <v/>
      </c>
      <c r="FC39" t="str">
        <f>IF(Data!$K40=FC$1, "",             IF(ISERR(SEARCH(FC$1,Data!$G40)),        "",          ";" &amp; VLOOKUP(FC$1,Data!$K:$M,3, FALSE) &amp; ",""" &amp; VLOOKUP(FC$1,Data!$K:$L,2, FALSE) &amp; """;"   )             )</f>
        <v/>
      </c>
      <c r="FD39" t="str">
        <f>IF(Data!$K40=FD$1, "",             IF(ISERR(SEARCH(FD$1,Data!$G40)),        "",          ";" &amp; VLOOKUP(FD$1,Data!$K:$M,3, FALSE) &amp; ",""" &amp; VLOOKUP(FD$1,Data!$K:$L,2, FALSE) &amp; """;"   )             )</f>
        <v/>
      </c>
      <c r="FE39" t="str">
        <f>IF(Data!$K40=FE$1, "",             IF(ISERR(SEARCH(FE$1,Data!$G40)),        "",          ";" &amp; VLOOKUP(FE$1,Data!$K:$M,3, FALSE) &amp; ",""" &amp; VLOOKUP(FE$1,Data!$K:$L,2, FALSE) &amp; """;"   )             )</f>
        <v/>
      </c>
      <c r="FF39" t="str">
        <f>IF(Data!$K40=FF$1, "",             IF(ISERR(SEARCH(FF$1,Data!$G40)),        "",          ";" &amp; VLOOKUP(FF$1,Data!$K:$M,3, FALSE) &amp; ",""" &amp; VLOOKUP(FF$1,Data!$K:$L,2, FALSE) &amp; """;"   )             )</f>
        <v/>
      </c>
      <c r="FG39" t="str">
        <f>IF(Data!$K40=FG$1, "",             IF(ISERR(SEARCH(FG$1,Data!$G40)),        "",          ";" &amp; VLOOKUP(FG$1,Data!$K:$M,3, FALSE) &amp; ",""" &amp; VLOOKUP(FG$1,Data!$K:$L,2, FALSE) &amp; """;"   )             )</f>
        <v/>
      </c>
      <c r="FH39" t="str">
        <f>IF(Data!$K40=FH$1, "",             IF(ISERR(SEARCH(FH$1,Data!$G40)),        "",          ";" &amp; VLOOKUP(FH$1,Data!$K:$M,3, FALSE) &amp; ",""" &amp; VLOOKUP(FH$1,Data!$K:$L,2, FALSE) &amp; """;"   )             )</f>
        <v/>
      </c>
      <c r="FI39" t="str">
        <f>IF(Data!$K40=FI$1, "",             IF(ISERR(SEARCH(FI$1,Data!$G40)),        "",          ";" &amp; VLOOKUP(FI$1,Data!$K:$M,3, FALSE) &amp; ",""" &amp; VLOOKUP(FI$1,Data!$K:$L,2, FALSE) &amp; """;"   )             )</f>
        <v/>
      </c>
      <c r="FJ39" t="str">
        <f>IF(Data!$K40=FJ$1, "",             IF(ISERR(SEARCH(FJ$1,Data!$G40)),        "",          ";" &amp; VLOOKUP(FJ$1,Data!$K:$M,3, FALSE) &amp; ",""" &amp; VLOOKUP(FJ$1,Data!$K:$L,2, FALSE) &amp; """;"   )             )</f>
        <v/>
      </c>
      <c r="FK39" t="str">
        <f>IF(Data!$K40=FK$1, "",             IF(ISERR(SEARCH(FK$1,Data!$G40)),        "",          ";" &amp; VLOOKUP(FK$1,Data!$K:$M,3, FALSE) &amp; ",""" &amp; VLOOKUP(FK$1,Data!$K:$L,2, FALSE) &amp; """;"   )             )</f>
        <v/>
      </c>
      <c r="FL39" t="str">
        <f>IF(Data!$K40=FL$1, "",             IF(ISERR(SEARCH(FL$1,Data!$G40)),        "",          ";" &amp; VLOOKUP(FL$1,Data!$K:$M,3, FALSE) &amp; ",""" &amp; VLOOKUP(FL$1,Data!$K:$L,2, FALSE) &amp; """;"   )             )</f>
        <v/>
      </c>
      <c r="FM39" t="str">
        <f>IF(Data!$K40=FM$1, "",             IF(ISERR(SEARCH(FM$1,Data!$G40)),        "",          ";" &amp; VLOOKUP(FM$1,Data!$K:$M,3, FALSE) &amp; ",""" &amp; VLOOKUP(FM$1,Data!$K:$L,2, FALSE) &amp; """;"   )             )</f>
        <v/>
      </c>
      <c r="FN39" t="str">
        <f>IF(Data!$K40=FN$1, "",             IF(ISERR(SEARCH(FN$1,Data!$G40)),        "",          ";" &amp; VLOOKUP(FN$1,Data!$K:$M,3, FALSE) &amp; ",""" &amp; VLOOKUP(FN$1,Data!$K:$L,2, FALSE) &amp; """;"   )             )</f>
        <v/>
      </c>
      <c r="FO39" t="str">
        <f>IF(Data!$K40=FO$1, "",             IF(ISERR(SEARCH(FO$1,Data!$G40)),        "",          ";" &amp; VLOOKUP(FO$1,Data!$K:$M,3, FALSE) &amp; ",""" &amp; VLOOKUP(FO$1,Data!$K:$L,2, FALSE) &amp; """;"   )             )</f>
        <v/>
      </c>
      <c r="FP39" t="str">
        <f>IF(Data!$K40=FP$1, "",             IF(ISERR(SEARCH(FP$1,Data!$G40)),        "",          ";" &amp; VLOOKUP(FP$1,Data!$K:$M,3, FALSE) &amp; ",""" &amp; VLOOKUP(FP$1,Data!$K:$L,2, FALSE) &amp; """;"   )             )</f>
        <v/>
      </c>
      <c r="FQ39" t="str">
        <f>IF(Data!$K40=FQ$1, "",             IF(ISERR(SEARCH(FQ$1,Data!$G40)),        "",          ";" &amp; VLOOKUP(FQ$1,Data!$K:$M,3, FALSE) &amp; ",""" &amp; VLOOKUP(FQ$1,Data!$K:$L,2, FALSE) &amp; """;"   )             )</f>
        <v/>
      </c>
      <c r="FR39" t="str">
        <f>IF(Data!$K40=FR$1, "",             IF(ISERR(SEARCH(FR$1,Data!$G40)),        "",          ";" &amp; VLOOKUP(FR$1,Data!$K:$M,3, FALSE) &amp; ",""" &amp; VLOOKUP(FR$1,Data!$K:$L,2, FALSE) &amp; """;"   )             )</f>
        <v/>
      </c>
      <c r="FS39" t="str">
        <f>IF(Data!$K40=FS$1, "",             IF(ISERR(SEARCH(FS$1,Data!$G40)),        "",          ";" &amp; VLOOKUP(FS$1,Data!$K:$M,3, FALSE) &amp; ",""" &amp; VLOOKUP(FS$1,Data!$K:$L,2, FALSE) &amp; """;"   )             )</f>
        <v/>
      </c>
      <c r="FT39" t="str">
        <f>IF(Data!$K40=FT$1, "",             IF(ISERR(SEARCH(FT$1,Data!$G40)),        "",          ";" &amp; VLOOKUP(FT$1,Data!$K:$M,3, FALSE) &amp; ",""" &amp; VLOOKUP(FT$1,Data!$K:$L,2, FALSE) &amp; """;"   )             )</f>
        <v/>
      </c>
      <c r="FU39" t="str">
        <f>IF(Data!$K40=FU$1, "",             IF(ISERR(SEARCH(FU$1,Data!$G40)),        "",          ";" &amp; VLOOKUP(FU$1,Data!$K:$M,3, FALSE) &amp; ",""" &amp; VLOOKUP(FU$1,Data!$K:$L,2, FALSE) &amp; """;"   )             )</f>
        <v/>
      </c>
      <c r="FV39" t="str">
        <f>IF(Data!$K40=FV$1, "",             IF(ISERR(SEARCH(FV$1,Data!$G40)),        "",          ";" &amp; VLOOKUP(FV$1,Data!$K:$M,3, FALSE) &amp; ",""" &amp; VLOOKUP(FV$1,Data!$K:$L,2, FALSE) &amp; """;"   )             )</f>
        <v/>
      </c>
      <c r="FW39" t="str">
        <f>IF(Data!$K40=FW$1, "",             IF(ISERR(SEARCH(FW$1,Data!$G40)),        "",          ";" &amp; VLOOKUP(FW$1,Data!$K:$M,3, FALSE) &amp; ",""" &amp; VLOOKUP(FW$1,Data!$K:$L,2, FALSE) &amp; """;"   )             )</f>
        <v/>
      </c>
      <c r="FX39" t="str">
        <f>IF(Data!$K40=FX$1, "",             IF(ISERR(SEARCH(FX$1,Data!$G40)),        "",          ";" &amp; VLOOKUP(FX$1,Data!$K:$M,3, FALSE) &amp; ",""" &amp; VLOOKUP(FX$1,Data!$K:$L,2, FALSE) &amp; """;"   )             )</f>
        <v/>
      </c>
      <c r="FY39" t="str">
        <f>IF(Data!$K40=FY$1, "",             IF(ISERR(SEARCH(FY$1,Data!$G40)),        "",          ";" &amp; VLOOKUP(FY$1,Data!$K:$M,3, FALSE) &amp; ",""" &amp; VLOOKUP(FY$1,Data!$K:$L,2, FALSE) &amp; """;"   )             )</f>
        <v/>
      </c>
      <c r="FZ39" t="str">
        <f>IF(Data!$K40=FZ$1, "",             IF(ISERR(SEARCH(FZ$1,Data!$G40)),        "",          ";" &amp; VLOOKUP(FZ$1,Data!$K:$M,3, FALSE) &amp; ",""" &amp; VLOOKUP(FZ$1,Data!$K:$L,2, FALSE) &amp; """;"   )             )</f>
        <v/>
      </c>
      <c r="GA39" t="str">
        <f>IF(Data!$K40=GA$1, "",             IF(ISERR(SEARCH(GA$1,Data!$G40)),        "",          ";" &amp; VLOOKUP(GA$1,Data!$K:$M,3, FALSE) &amp; ",""" &amp; VLOOKUP(GA$1,Data!$K:$L,2, FALSE) &amp; """;"   )             )</f>
        <v/>
      </c>
      <c r="GB39" t="str">
        <f>IF(Data!$K40=GB$1, "",             IF(ISERR(SEARCH(GB$1,Data!$G40)),        "",          ";" &amp; VLOOKUP(GB$1,Data!$K:$M,3, FALSE) &amp; ",""" &amp; VLOOKUP(GB$1,Data!$K:$L,2, FALSE) &amp; """;"   )             )</f>
        <v/>
      </c>
      <c r="GC39" t="str">
        <f>IF(Data!$K40=GC$1, "",             IF(ISERR(SEARCH(GC$1,Data!$G40)),        "",          ";" &amp; VLOOKUP(GC$1,Data!$K:$M,3, FALSE) &amp; ",""" &amp; VLOOKUP(GC$1,Data!$K:$L,2, FALSE) &amp; """;"   )             )</f>
        <v/>
      </c>
      <c r="GD39" t="str">
        <f>IF(Data!$K40=GD$1, "",             IF(ISERR(SEARCH(GD$1,Data!$G40)),        "",          ";" &amp; VLOOKUP(GD$1,Data!$K:$M,3, FALSE) &amp; ",""" &amp; VLOOKUP(GD$1,Data!$K:$L,2, FALSE) &amp; """;"   )             )</f>
        <v/>
      </c>
      <c r="GE39" t="str">
        <f>IF(Data!$K40=GE$1, "",             IF(ISERR(SEARCH(GE$1,Data!$G40)),        "",          ";" &amp; VLOOKUP(GE$1,Data!$K:$M,3, FALSE) &amp; ",""" &amp; VLOOKUP(GE$1,Data!$K:$L,2, FALSE) &amp; """;"   )             )</f>
        <v/>
      </c>
      <c r="GF39" t="str">
        <f>IF(Data!$K40=GF$1, "",             IF(ISERR(SEARCH(GF$1,Data!$G40)),        "",          ";" &amp; VLOOKUP(GF$1,Data!$K:$M,3, FALSE) &amp; ",""" &amp; VLOOKUP(GF$1,Data!$K:$L,2, FALSE) &amp; """;"   )             )</f>
        <v/>
      </c>
      <c r="GG39" t="str">
        <f>IF(Data!$K40=GG$1, "",             IF(ISERR(SEARCH(GG$1,Data!$G40)),        "",          ";" &amp; VLOOKUP(GG$1,Data!$K:$M,3, FALSE) &amp; ",""" &amp; VLOOKUP(GG$1,Data!$K:$L,2, FALSE) &amp; """;"   )             )</f>
        <v/>
      </c>
      <c r="GH39" t="str">
        <f>IF(Data!$K40=GH$1, "",             IF(ISERR(SEARCH(GH$1,Data!$G40)),        "",          ";" &amp; VLOOKUP(GH$1,Data!$K:$M,3, FALSE) &amp; ",""" &amp; VLOOKUP(GH$1,Data!$K:$L,2, FALSE) &amp; """;"   )             )</f>
        <v/>
      </c>
      <c r="GI39" t="str">
        <f>IF(Data!$K40=GI$1, "",             IF(ISERR(SEARCH(GI$1,Data!$G40)),        "",          ";" &amp; VLOOKUP(GI$1,Data!$K:$M,3, FALSE) &amp; ",""" &amp; VLOOKUP(GI$1,Data!$K:$L,2, FALSE) &amp; """;"   )             )</f>
        <v/>
      </c>
      <c r="GJ39" t="str">
        <f>IF(Data!$K40=GJ$1, "",             IF(ISERR(SEARCH(GJ$1,Data!$G40)),        "",          ";" &amp; VLOOKUP(GJ$1,Data!$K:$M,3, FALSE) &amp; ",""" &amp; VLOOKUP(GJ$1,Data!$K:$L,2, FALSE) &amp; """;"   )             )</f>
        <v/>
      </c>
      <c r="GK39" t="str">
        <f>IF(Data!$K40=GK$1, "",             IF(ISERR(SEARCH(GK$1,Data!$G40)),        "",          ";" &amp; VLOOKUP(GK$1,Data!$K:$M,3, FALSE) &amp; ",""" &amp; VLOOKUP(GK$1,Data!$K:$L,2, FALSE) &amp; """;"   )             )</f>
        <v/>
      </c>
      <c r="GL39" t="str">
        <f>IF(Data!$K40=GL$1, "",             IF(ISERR(SEARCH(GL$1,Data!$G40)),        "",          ";" &amp; VLOOKUP(GL$1,Data!$K:$M,3, FALSE) &amp; ",""" &amp; VLOOKUP(GL$1,Data!$K:$L,2, FALSE) &amp; """;"   )             )</f>
        <v/>
      </c>
      <c r="GM39" t="str">
        <f>IF(Data!$K40=GM$1, "",             IF(ISERR(SEARCH(GM$1,Data!$G40)),        "",          ";" &amp; VLOOKUP(GM$1,Data!$K:$M,3, FALSE) &amp; ",""" &amp; VLOOKUP(GM$1,Data!$K:$L,2, FALSE) &amp; """;"   )             )</f>
        <v/>
      </c>
      <c r="GN39" t="str">
        <f>IF(Data!$K40=GN$1, "",             IF(ISERR(SEARCH(GN$1,Data!$G40)),        "",          ";" &amp; VLOOKUP(GN$1,Data!$K:$M,3, FALSE) &amp; ",""" &amp; VLOOKUP(GN$1,Data!$K:$L,2, FALSE) &amp; """;"   )             )</f>
        <v/>
      </c>
      <c r="GO39" t="str">
        <f>IF(Data!$K40=GO$1, "",             IF(ISERR(SEARCH(GO$1,Data!$G40)),        "",          ";" &amp; VLOOKUP(GO$1,Data!$K:$M,3, FALSE) &amp; ",""" &amp; VLOOKUP(GO$1,Data!$K:$L,2, FALSE) &amp; """;"   )             )</f>
        <v/>
      </c>
      <c r="GP39" t="str">
        <f>IF(Data!$K40=GP$1, "",             IF(ISERR(SEARCH(GP$1,Data!$G40)),        "",          ";" &amp; VLOOKUP(GP$1,Data!$K:$M,3, FALSE) &amp; ",""" &amp; VLOOKUP(GP$1,Data!$K:$L,2, FALSE) &amp; """;"   )             )</f>
        <v/>
      </c>
      <c r="GQ39" t="str">
        <f>IF(Data!$K40=GQ$1, "",             IF(ISERR(SEARCH(GQ$1,Data!$G40)),        "",          ";" &amp; VLOOKUP(GQ$1,Data!$K:$M,3, FALSE) &amp; ",""" &amp; VLOOKUP(GQ$1,Data!$K:$L,2, FALSE) &amp; """;"   )             )</f>
        <v/>
      </c>
      <c r="GR39" t="str">
        <f>IF(Data!$K40=GR$1, "",             IF(ISERR(SEARCH(GR$1,Data!$G40)),        "",          ";" &amp; VLOOKUP(GR$1,Data!$K:$M,3, FALSE) &amp; ",""" &amp; VLOOKUP(GR$1,Data!$K:$L,2, FALSE) &amp; """;"   )             )</f>
        <v/>
      </c>
      <c r="GS39" t="str">
        <f>IF(Data!$K40=GS$1, "",             IF(ISERR(SEARCH(GS$1,Data!$G40)),        "",          ";" &amp; VLOOKUP(GS$1,Data!$K:$M,3, FALSE) &amp; ",""" &amp; VLOOKUP(GS$1,Data!$K:$L,2, FALSE) &amp; """;"   )             )</f>
        <v/>
      </c>
      <c r="GT39" t="str">
        <f>IF(Data!$K40=GT$1, "",             IF(ISERR(SEARCH(GT$1,Data!$G40)),        "",          ";" &amp; VLOOKUP(GT$1,Data!$K:$M,3, FALSE) &amp; ",""" &amp; VLOOKUP(GT$1,Data!$K:$L,2, FALSE) &amp; """;"   )             )</f>
        <v/>
      </c>
      <c r="GU39" t="str">
        <f>IF(Data!$K40=GU$1, "",             IF(ISERR(SEARCH(GU$1,Data!$G40)),        "",          ";" &amp; VLOOKUP(GU$1,Data!$K:$M,3, FALSE) &amp; ",""" &amp; VLOOKUP(GU$1,Data!$K:$L,2, FALSE) &amp; """;"   )             )</f>
        <v/>
      </c>
      <c r="GV39" t="str">
        <f>IF(Data!$K40=GV$1, "",             IF(ISERR(SEARCH(GV$1,Data!$G40)),        "",          ";" &amp; VLOOKUP(GV$1,Data!$K:$M,3, FALSE) &amp; ",""" &amp; VLOOKUP(GV$1,Data!$K:$L,2, FALSE) &amp; """;"   )             )</f>
        <v/>
      </c>
      <c r="GW39" t="str">
        <f>IF(Data!$K40=GW$1, "",             IF(ISERR(SEARCH(GW$1,Data!$G40)),        "",          ";" &amp; VLOOKUP(GW$1,Data!$K:$M,3, FALSE) &amp; ",""" &amp; VLOOKUP(GW$1,Data!$K:$L,2, FALSE) &amp; """;"   )             )</f>
        <v/>
      </c>
      <c r="GX39" t="str">
        <f>IF(Data!$K40=GX$1, "",             IF(ISERR(SEARCH(GX$1,Data!$G40)),        "",          ";" &amp; VLOOKUP(GX$1,Data!$K:$M,3, FALSE) &amp; ",""" &amp; VLOOKUP(GX$1,Data!$K:$L,2, FALSE) &amp; """;"   )             )</f>
        <v/>
      </c>
      <c r="GY39" t="str">
        <f>IF(Data!$K40=GY$1, "",             IF(ISERR(SEARCH(GY$1,Data!$G40)),        "",          ";" &amp; VLOOKUP(GY$1,Data!$K:$M,3, FALSE) &amp; ",""" &amp; VLOOKUP(GY$1,Data!$K:$L,2, FALSE) &amp; """;"   )             )</f>
        <v/>
      </c>
      <c r="GZ39" t="str">
        <f>IF(Data!$K40=GZ$1, "",             IF(ISERR(SEARCH(GZ$1,Data!$G40)),        "",          ";" &amp; VLOOKUP(GZ$1,Data!$K:$M,3, FALSE) &amp; ",""" &amp; VLOOKUP(GZ$1,Data!$K:$L,2, FALSE) &amp; """;"   )             )</f>
        <v/>
      </c>
      <c r="HA39" t="str">
        <f>IF(Data!$K40=HA$1, "",             IF(ISERR(SEARCH(HA$1,Data!$G40)),        "",          ";" &amp; VLOOKUP(HA$1,Data!$K:$M,3, FALSE) &amp; ",""" &amp; VLOOKUP(HA$1,Data!$K:$L,2, FALSE) &amp; """;"   )             )</f>
        <v/>
      </c>
      <c r="HB39" t="str">
        <f>IF(Data!$K40=HB$1, "",             IF(ISERR(SEARCH(HB$1,Data!$G40)),        "",          ";" &amp; VLOOKUP(HB$1,Data!$K:$M,3, FALSE) &amp; ",""" &amp; VLOOKUP(HB$1,Data!$K:$L,2, FALSE) &amp; """;"   )             )</f>
        <v/>
      </c>
      <c r="HC39" t="str">
        <f>IF(Data!$K40=HC$1, "",             IF(ISERR(SEARCH(HC$1,Data!$G40)),        "",          ";" &amp; VLOOKUP(HC$1,Data!$K:$M,3, FALSE) &amp; ",""" &amp; VLOOKUP(HC$1,Data!$K:$L,2, FALSE) &amp; """;"   )             )</f>
        <v/>
      </c>
      <c r="HD39" t="str">
        <f>IF(Data!$K40=HD$1, "",             IF(ISERR(SEARCH(HD$1,Data!$G40)),        "",          ";" &amp; VLOOKUP(HD$1,Data!$K:$M,3, FALSE) &amp; ",""" &amp; VLOOKUP(HD$1,Data!$K:$L,2, FALSE) &amp; """;"   )             )</f>
        <v/>
      </c>
      <c r="HE39" t="str">
        <f>IF(Data!$K40=HE$1, "",             IF(ISERR(SEARCH(HE$1,Data!$G40)),        "",          ";" &amp; VLOOKUP(HE$1,Data!$K:$M,3, FALSE) &amp; ",""" &amp; VLOOKUP(HE$1,Data!$K:$L,2, FALSE) &amp; """;"   )             )</f>
        <v/>
      </c>
      <c r="HF39" t="str">
        <f>IF(Data!$K40=HF$1, "",             IF(ISERR(SEARCH(HF$1,Data!$G40)),        "",          ";" &amp; VLOOKUP(HF$1,Data!$K:$M,3, FALSE) &amp; ",""" &amp; VLOOKUP(HF$1,Data!$K:$L,2, FALSE) &amp; """;"   )             )</f>
        <v/>
      </c>
      <c r="HG39" t="str">
        <f>IF(Data!$K40=HG$1, "",             IF(ISERR(SEARCH(HG$1,Data!$G40)),        "",          ";" &amp; VLOOKUP(HG$1,Data!$K:$M,3, FALSE) &amp; ",""" &amp; VLOOKUP(HG$1,Data!$K:$L,2, FALSE) &amp; """;"   )             )</f>
        <v/>
      </c>
      <c r="HH39" t="str">
        <f>IF(Data!$K40=HH$1, "",             IF(ISERR(SEARCH(HH$1,Data!$G40)),        "",          ";" &amp; VLOOKUP(HH$1,Data!$K:$M,3, FALSE) &amp; ",""" &amp; VLOOKUP(HH$1,Data!$K:$L,2, FALSE) &amp; """;"   )             )</f>
        <v/>
      </c>
      <c r="HI39" t="str">
        <f>IF(Data!$K40=HI$1, "",             IF(ISERR(SEARCH(HI$1,Data!$G40)),        "",          ";" &amp; VLOOKUP(HI$1,Data!$K:$M,3, FALSE) &amp; ",""" &amp; VLOOKUP(HI$1,Data!$K:$L,2, FALSE) &amp; """;"   )             )</f>
        <v/>
      </c>
      <c r="HJ39" t="str">
        <f>IF(Data!$K40=HJ$1, "",             IF(ISERR(SEARCH(HJ$1,Data!$G40)),        "",          ";" &amp; VLOOKUP(HJ$1,Data!$K:$M,3, FALSE) &amp; ",""" &amp; VLOOKUP(HJ$1,Data!$K:$L,2, FALSE) &amp; """;"   )             )</f>
        <v/>
      </c>
      <c r="HK39" t="str">
        <f>IF(Data!$K40=HK$1, "",             IF(ISERR(SEARCH(HK$1,Data!$G40)),        "",          ";" &amp; VLOOKUP(HK$1,Data!$K:$M,3, FALSE) &amp; ",""" &amp; VLOOKUP(HK$1,Data!$K:$L,2, FALSE) &amp; """;"   )             )</f>
        <v/>
      </c>
      <c r="HL39" t="str">
        <f>IF(Data!$K40=HL$1, "",             IF(ISERR(SEARCH(HL$1,Data!$G40)),        "",          ";" &amp; VLOOKUP(HL$1,Data!$K:$M,3, FALSE) &amp; ",""" &amp; VLOOKUP(HL$1,Data!$K:$L,2, FALSE) &amp; """;"   )             )</f>
        <v/>
      </c>
      <c r="HM39" t="str">
        <f>IF(Data!$K40=HM$1, "",             IF(ISERR(SEARCH(HM$1,Data!$G40)),        "",          ";" &amp; VLOOKUP(HM$1,Data!$K:$M,3, FALSE) &amp; ",""" &amp; VLOOKUP(HM$1,Data!$K:$L,2, FALSE) &amp; """;"   )             )</f>
        <v/>
      </c>
      <c r="HN39" t="str">
        <f>IF(Data!$K40=HN$1, "",             IF(ISERR(SEARCH(HN$1,Data!$G40)),        "",          ";" &amp; VLOOKUP(HN$1,Data!$K:$M,3, FALSE) &amp; ",""" &amp; VLOOKUP(HN$1,Data!$K:$L,2, FALSE) &amp; """;"   )             )</f>
        <v/>
      </c>
      <c r="HO39" t="str">
        <f>IF(Data!$K40=HO$1, "",             IF(ISERR(SEARCH(HO$1,Data!$G40)),        "",          ";" &amp; VLOOKUP(HO$1,Data!$K:$M,3, FALSE) &amp; ",""" &amp; VLOOKUP(HO$1,Data!$K:$L,2, FALSE) &amp; """;"   )             )</f>
        <v/>
      </c>
      <c r="HP39" t="str">
        <f>IF(Data!$K40=HP$1, "",             IF(ISERR(SEARCH(HP$1,Data!$G40)),        "",          ";" &amp; VLOOKUP(HP$1,Data!$K:$M,3, FALSE) &amp; ",""" &amp; VLOOKUP(HP$1,Data!$K:$L,2, FALSE) &amp; """;"   )             )</f>
        <v/>
      </c>
      <c r="HQ39" t="str">
        <f>IF(Data!$K40=HQ$1, "",             IF(ISERR(SEARCH(HQ$1,Data!$G40)),        "",          ";" &amp; VLOOKUP(HQ$1,Data!$K:$M,3, FALSE) &amp; ",""" &amp; VLOOKUP(HQ$1,Data!$K:$L,2, FALSE) &amp; """;"   )             )</f>
        <v/>
      </c>
      <c r="HR39" t="str">
        <f>IF(Data!$K40=HR$1, "",             IF(ISERR(SEARCH(HR$1,Data!$G40)),        "",          ";" &amp; VLOOKUP(HR$1,Data!$K:$M,3, FALSE) &amp; ",""" &amp; VLOOKUP(HR$1,Data!$K:$L,2, FALSE) &amp; """;"   )             )</f>
        <v/>
      </c>
      <c r="HS39" t="str">
        <f>IF(Data!$K40=HS$1, "",             IF(ISERR(SEARCH(HS$1,Data!$G40)),        "",          ";" &amp; VLOOKUP(HS$1,Data!$K:$M,3, FALSE) &amp; ",""" &amp; VLOOKUP(HS$1,Data!$K:$L,2, FALSE) &amp; """;"   )             )</f>
        <v/>
      </c>
      <c r="HT39" t="str">
        <f>IF(Data!$K40=HT$1, "",             IF(ISERR(SEARCH(HT$1,Data!$G40)),        "",          ";" &amp; VLOOKUP(HT$1,Data!$K:$M,3, FALSE) &amp; ",""" &amp; VLOOKUP(HT$1,Data!$K:$L,2, FALSE) &amp; """;"   )             )</f>
        <v/>
      </c>
      <c r="HU39" t="str">
        <f>IF(Data!$K40=HU$1, "",             IF(ISERR(SEARCH(HU$1,Data!$G40)),        "",          ";" &amp; VLOOKUP(HU$1,Data!$K:$M,3, FALSE) &amp; ",""" &amp; VLOOKUP(HU$1,Data!$K:$L,2, FALSE) &amp; """;"   )             )</f>
        <v/>
      </c>
      <c r="HV39" t="str">
        <f>IF(Data!$K40=HV$1, "",             IF(ISERR(SEARCH(HV$1,Data!$G40)),        "",          ";" &amp; VLOOKUP(HV$1,Data!$K:$M,3, FALSE) &amp; ",""" &amp; VLOOKUP(HV$1,Data!$K:$L,2, FALSE) &amp; """;"   )             )</f>
        <v/>
      </c>
      <c r="HW39" t="str">
        <f>IF(Data!$K40=HW$1, "",             IF(ISERR(SEARCH(HW$1,Data!$G40)),        "",          ";" &amp; VLOOKUP(HW$1,Data!$K:$M,3, FALSE) &amp; ",""" &amp; VLOOKUP(HW$1,Data!$K:$L,2, FALSE) &amp; """;"   )             )</f>
        <v/>
      </c>
      <c r="HX39" t="str">
        <f>IF(Data!$K40=HX$1, "",             IF(ISERR(SEARCH(HX$1,Data!$G40)),        "",          ";" &amp; VLOOKUP(HX$1,Data!$K:$M,3, FALSE) &amp; ",""" &amp; VLOOKUP(HX$1,Data!$K:$L,2, FALSE) &amp; """;"   )             )</f>
        <v/>
      </c>
      <c r="HY39" t="str">
        <f>IF(Data!$K40=HY$1, "",             IF(ISERR(SEARCH(HY$1,Data!$G40)),        "",          ";" &amp; VLOOKUP(HY$1,Data!$K:$M,3, FALSE) &amp; ",""" &amp; VLOOKUP(HY$1,Data!$K:$L,2, FALSE) &amp; """;"   )             )</f>
        <v/>
      </c>
      <c r="HZ39" t="str">
        <f>IF(Data!$K40=HZ$1, "",             IF(ISERR(SEARCH(HZ$1,Data!$G40)),        "",          ";" &amp; VLOOKUP(HZ$1,Data!$K:$M,3, FALSE) &amp; ",""" &amp; VLOOKUP(HZ$1,Data!$K:$L,2, FALSE) &amp; """;"   )             )</f>
        <v/>
      </c>
      <c r="IA39" t="str">
        <f>IF(Data!$K40=IA$1, "",             IF(ISERR(SEARCH(IA$1,Data!$G40)),        "",          ";" &amp; VLOOKUP(IA$1,Data!$K:$M,3, FALSE) &amp; ",""" &amp; VLOOKUP(IA$1,Data!$K:$L,2, FALSE) &amp; """;"   )             )</f>
        <v/>
      </c>
      <c r="IB39" t="str">
        <f>IF(Data!$K40=IB$1, "",             IF(ISERR(SEARCH(IB$1,Data!$G40)),        "",          ";" &amp; VLOOKUP(IB$1,Data!$K:$M,3, FALSE) &amp; ",""" &amp; VLOOKUP(IB$1,Data!$K:$L,2, FALSE) &amp; """;"   )             )</f>
        <v/>
      </c>
      <c r="IC39" t="str">
        <f>IF(Data!$K40=IC$1, "",             IF(ISERR(SEARCH(IC$1,Data!$G40)),        "",          ";" &amp; VLOOKUP(IC$1,Data!$K:$M,3, FALSE) &amp; ",""" &amp; VLOOKUP(IC$1,Data!$K:$L,2, FALSE) &amp; """;"   )             )</f>
        <v/>
      </c>
      <c r="ID39" t="str">
        <f>IF(Data!$K40=ID$1, "",             IF(ISERR(SEARCH(ID$1,Data!$G40)),        "",          ";" &amp; VLOOKUP(ID$1,Data!$K:$M,3, FALSE) &amp; ",""" &amp; VLOOKUP(ID$1,Data!$K:$L,2, FALSE) &amp; """;"   )             )</f>
        <v/>
      </c>
      <c r="IE39" t="str">
        <f>IF(Data!$K40=IE$1, "",             IF(ISERR(SEARCH(IE$1,Data!$G40)),        "",          ";" &amp; VLOOKUP(IE$1,Data!$K:$M,3, FALSE) &amp; ",""" &amp; VLOOKUP(IE$1,Data!$K:$L,2, FALSE) &amp; """;"   )             )</f>
        <v/>
      </c>
      <c r="IF39" t="str">
        <f>IF(Data!$K40=IF$1, "",             IF(ISERR(SEARCH(IF$1,Data!$G40)),        "",          ";" &amp; VLOOKUP(IF$1,Data!$K:$M,3, FALSE) &amp; ",""" &amp; VLOOKUP(IF$1,Data!$K:$L,2, FALSE) &amp; """;"   )             )</f>
        <v/>
      </c>
      <c r="IG39" t="str">
        <f>IF(Data!$K40=IG$1, "",             IF(ISERR(SEARCH(IG$1,Data!$G40)),        "",          ";" &amp; VLOOKUP(IG$1,Data!$K:$M,3, FALSE) &amp; ",""" &amp; VLOOKUP(IG$1,Data!$K:$L,2, FALSE) &amp; """;"   )             )</f>
        <v/>
      </c>
      <c r="IH39" t="str">
        <f>IF(Data!$K40=IH$1, "",             IF(ISERR(SEARCH(IH$1,Data!$G40)),        "",          ";" &amp; VLOOKUP(IH$1,Data!$K:$M,3, FALSE) &amp; ",""" &amp; VLOOKUP(IH$1,Data!$K:$L,2, FALSE) &amp; """;"   )             )</f>
        <v/>
      </c>
      <c r="II39" t="str">
        <f>IF(Data!$K40=II$1, "",             IF(ISERR(SEARCH(II$1,Data!$G40)),        "",          ";" &amp; VLOOKUP(II$1,Data!$K:$M,3, FALSE) &amp; ",""" &amp; VLOOKUP(II$1,Data!$K:$L,2, FALSE) &amp; """;"   )             )</f>
        <v/>
      </c>
    </row>
    <row r="40" spans="1:243" hidden="1" x14ac:dyDescent="0.3">
      <c r="A40" t="str">
        <f>Data!K41</f>
        <v>Walex Blissex</v>
      </c>
      <c r="B40" s="15">
        <f>VLOOKUP(Tableau36[[#This Row],[Character]],Data!K:M,3,FALSE)</f>
        <v>39</v>
      </c>
      <c r="C40" s="15" t="str">
        <f>VLOOKUP(Tableau36[[#This Row],[Character]],Data!K:L,2,FALSE)</f>
        <v>HUMAN</v>
      </c>
      <c r="D40" s="15" t="str">
        <f>SUBSTITUTE(     SUBSTITUTE(Tableau36[[#This Row],[character_id,character_type,friend_id,friend_type]],",""DROID""",""),    ",""HUMAN""", "")</f>
        <v/>
      </c>
      <c r="E40" s="15" t="str">
        <f>IF(Tableau36[[#This Row],[With char''s id]] = "", "",    MID(Tableau36[[#This Row],[With char''s id]], 2, LEN(Tableau36[[#This Row],[With char''s id]])-1))</f>
        <v/>
      </c>
      <c r="F40" s="15" t="str">
        <f>SUBSTITUTE(Tableau36[[#This Row],[List of friend''s id]],  "/",    "/" &amp; Tableau36[[#This Row],[Character''s id]] &amp; ",""" &amp; Tableau36[[#This Row],[Type]] &amp; """,")</f>
        <v/>
      </c>
      <c r="G40" t="str">
        <f>IF( Tableau36[[#This Row],[removed double semi-colon]]="", "", "/" &amp; MID(Tableau36[[#This Row],[removed double semi-colon]],2,LEN(Tableau36[[#This Row],[removed double semi-colon]]) - 2) )</f>
        <v/>
      </c>
      <c r="H40" t="str">
        <f>SUBSTITUTE(Tableau36[[#This Row],[Concatenation]],";;","/")</f>
        <v/>
      </c>
      <c r="I40" t="str">
        <f>_xlfn.CONCAT(Tableau4[#This Row])</f>
        <v/>
      </c>
      <c r="M40" t="str">
        <f>IF(Data!$K41=M$1, "",             IF(ISERR(SEARCH(M$1,Data!$G41)),        "",          ";" &amp; VLOOKUP(M$1,Data!$K:$M,3, FALSE) &amp; ",""" &amp; VLOOKUP(M$1,Data!$K:$L,2, FALSE) &amp; """;"   )             )</f>
        <v/>
      </c>
      <c r="N40" t="str">
        <f>IF(Data!$K41=N$1, "",             IF(ISERR(SEARCH(N$1,Data!$G41)),        "",          ";" &amp; VLOOKUP(N$1,Data!$K:$M,3, FALSE) &amp; ",""" &amp; VLOOKUP(N$1,Data!$K:$L,2, FALSE) &amp; """;"   )             )</f>
        <v/>
      </c>
      <c r="O40" t="str">
        <f>IF(Data!$K41=O$1, "",             IF(ISERR(SEARCH(O$1,Data!$G41)),        "",          ";" &amp; VLOOKUP(O$1,Data!$K:$M,3, FALSE) &amp; ",""" &amp; VLOOKUP(O$1,Data!$K:$L,2, FALSE) &amp; """;"   )             )</f>
        <v/>
      </c>
      <c r="P40" t="str">
        <f>IF(Data!$K41=P$1, "",             IF(ISERR(SEARCH(P$1,Data!$G41)),        "",          ";" &amp; VLOOKUP(P$1,Data!$K:$M,3, FALSE) &amp; ",""" &amp; VLOOKUP(P$1,Data!$K:$L,2, FALSE) &amp; """;"   )             )</f>
        <v/>
      </c>
      <c r="Q40" t="str">
        <f>IF(Data!$K41=Q$1, "",             IF(ISERR(SEARCH(Q$1,Data!$G41)),        "",          ";" &amp; VLOOKUP(Q$1,Data!$K:$M,3, FALSE) &amp; ",""" &amp; VLOOKUP(Q$1,Data!$K:$L,2, FALSE) &amp; """;"   )             )</f>
        <v/>
      </c>
      <c r="R40" t="str">
        <f>IF(Data!$K41=R$1, "",             IF(ISERR(SEARCH(R$1,Data!$G41)),        "",          ";" &amp; VLOOKUP(R$1,Data!$K:$M,3, FALSE) &amp; ",""" &amp; VLOOKUP(R$1,Data!$K:$L,2, FALSE) &amp; """;"   )             )</f>
        <v/>
      </c>
      <c r="S40" t="str">
        <f>IF(Data!$K41=S$1, "",             IF(ISERR(SEARCH(S$1,Data!$G41)),        "",          ";" &amp; VLOOKUP(S$1,Data!$K:$M,3, FALSE) &amp; ",""" &amp; VLOOKUP(S$1,Data!$K:$L,2, FALSE) &amp; """;"   )             )</f>
        <v/>
      </c>
      <c r="T40" t="str">
        <f>IF(Data!$K41=T$1, "",             IF(ISERR(SEARCH(T$1,Data!$G41)),        "",          ";" &amp; VLOOKUP(T$1,Data!$K:$M,3, FALSE) &amp; ",""" &amp; VLOOKUP(T$1,Data!$K:$L,2, FALSE) &amp; """;"   )             )</f>
        <v/>
      </c>
      <c r="U40" t="str">
        <f>IF(Data!$K41=U$1, "",             IF(ISERR(SEARCH(U$1,Data!$G41)),        "",          ";" &amp; VLOOKUP(U$1,Data!$K:$M,3, FALSE) &amp; ",""" &amp; VLOOKUP(U$1,Data!$K:$L,2, FALSE) &amp; """;"   )             )</f>
        <v/>
      </c>
      <c r="V40" t="str">
        <f>IF(Data!$K41=V$1, "",             IF(ISERR(SEARCH(V$1,Data!$G41)),        "",          ";" &amp; VLOOKUP(V$1,Data!$K:$M,3, FALSE) &amp; ",""" &amp; VLOOKUP(V$1,Data!$K:$L,2, FALSE) &amp; """;"   )             )</f>
        <v/>
      </c>
      <c r="W40" t="str">
        <f>IF(Data!$K41=W$1, "",             IF(ISERR(SEARCH(W$1,Data!$G41)),        "",          ";" &amp; VLOOKUP(W$1,Data!$K:$M,3, FALSE) &amp; ",""" &amp; VLOOKUP(W$1,Data!$K:$L,2, FALSE) &amp; """;"   )             )</f>
        <v/>
      </c>
      <c r="X40" t="str">
        <f>IF(Data!$K41=X$1, "",             IF(ISERR(SEARCH(X$1,Data!$G41)),        "",          ";" &amp; VLOOKUP(X$1,Data!$K:$M,3, FALSE) &amp; ",""" &amp; VLOOKUP(X$1,Data!$K:$L,2, FALSE) &amp; """;"   )             )</f>
        <v/>
      </c>
      <c r="Y40" t="str">
        <f>IF(Data!$K41=Y$1, "",             IF(ISERR(SEARCH(Y$1,Data!$G41)),        "",          ";" &amp; VLOOKUP(Y$1,Data!$K:$M,3, FALSE) &amp; ",""" &amp; VLOOKUP(Y$1,Data!$K:$L,2, FALSE) &amp; """;"   )             )</f>
        <v/>
      </c>
      <c r="Z40" t="str">
        <f>IF(Data!$K41=Z$1, "",             IF(ISERR(SEARCH(Z$1,Data!$G41)),        "",          ";" &amp; VLOOKUP(Z$1,Data!$K:$M,3, FALSE) &amp; ",""" &amp; VLOOKUP(Z$1,Data!$K:$L,2, FALSE) &amp; """;"   )             )</f>
        <v/>
      </c>
      <c r="AA40" t="str">
        <f>IF(Data!$K41=AA$1, "",             IF(ISERR(SEARCH(AA$1,Data!$G41)),        "",          ";" &amp; VLOOKUP(AA$1,Data!$K:$M,3, FALSE) &amp; ",""" &amp; VLOOKUP(AA$1,Data!$K:$L,2, FALSE) &amp; """;"   )             )</f>
        <v/>
      </c>
      <c r="AB40" t="str">
        <f>IF(Data!$K41=AB$1, "",             IF(ISERR(SEARCH(AB$1,Data!$G41)),        "",          ";" &amp; VLOOKUP(AB$1,Data!$K:$M,3, FALSE) &amp; ",""" &amp; VLOOKUP(AB$1,Data!$K:$L,2, FALSE) &amp; """;"   )             )</f>
        <v/>
      </c>
      <c r="AC40" t="str">
        <f>IF(Data!$K41=AC$1, "",             IF(ISERR(SEARCH(AC$1,Data!$G41)),        "",          ";" &amp; VLOOKUP(AC$1,Data!$K:$M,3, FALSE) &amp; ",""" &amp; VLOOKUP(AC$1,Data!$K:$L,2, FALSE) &amp; """;"   )             )</f>
        <v/>
      </c>
      <c r="AD40" t="str">
        <f>IF(Data!$K41=AD$1, "",             IF(ISERR(SEARCH(AD$1,Data!$G41)),        "",          ";" &amp; VLOOKUP(AD$1,Data!$K:$M,3, FALSE) &amp; ",""" &amp; VLOOKUP(AD$1,Data!$K:$L,2, FALSE) &amp; """;"   )             )</f>
        <v/>
      </c>
      <c r="AE40" t="str">
        <f>IF(Data!$K41=AE$1, "",             IF(ISERR(SEARCH(AE$1,Data!$G41)),        "",          ";" &amp; VLOOKUP(AE$1,Data!$K:$M,3, FALSE) &amp; ",""" &amp; VLOOKUP(AE$1,Data!$K:$L,2, FALSE) &amp; """;"   )             )</f>
        <v/>
      </c>
      <c r="AF40" t="str">
        <f>IF(Data!$K41=AF$1, "",             IF(ISERR(SEARCH(AF$1,Data!$G41)),        "",          ";" &amp; VLOOKUP(AF$1,Data!$K:$M,3, FALSE) &amp; ",""" &amp; VLOOKUP(AF$1,Data!$K:$L,2, FALSE) &amp; """;"   )             )</f>
        <v/>
      </c>
      <c r="AG40" t="str">
        <f>IF(Data!$K41=AG$1, "",             IF(ISERR(SEARCH(AG$1,Data!$G41)),        "",          ";" &amp; VLOOKUP(AG$1,Data!$K:$M,3, FALSE) &amp; ",""" &amp; VLOOKUP(AG$1,Data!$K:$L,2, FALSE) &amp; """;"   )             )</f>
        <v/>
      </c>
      <c r="AH40" t="str">
        <f>IF(Data!$K41=AH$1, "",             IF(ISERR(SEARCH(AH$1,Data!$G41)),        "",          ";" &amp; VLOOKUP(AH$1,Data!$K:$M,3, FALSE) &amp; ",""" &amp; VLOOKUP(AH$1,Data!$K:$L,2, FALSE) &amp; """;"   )             )</f>
        <v/>
      </c>
      <c r="AI40" t="str">
        <f>IF(Data!$K41=AI$1, "",             IF(ISERR(SEARCH(AI$1,Data!$G41)),        "",          ";" &amp; VLOOKUP(AI$1,Data!$K:$M,3, FALSE) &amp; ",""" &amp; VLOOKUP(AI$1,Data!$K:$L,2, FALSE) &amp; """;"   )             )</f>
        <v/>
      </c>
      <c r="AJ40" t="str">
        <f>IF(Data!$K41=AJ$1, "",             IF(ISERR(SEARCH(AJ$1,Data!$G41)),        "",          ";" &amp; VLOOKUP(AJ$1,Data!$K:$M,3, FALSE) &amp; ",""" &amp; VLOOKUP(AJ$1,Data!$K:$L,2, FALSE) &amp; """;"   )             )</f>
        <v/>
      </c>
      <c r="AK40" t="str">
        <f>IF(Data!$K41=AK$1, "",             IF(ISERR(SEARCH(AK$1,Data!$G41)),        "",          ";" &amp; VLOOKUP(AK$1,Data!$K:$M,3, FALSE) &amp; ",""" &amp; VLOOKUP(AK$1,Data!$K:$L,2, FALSE) &amp; """;"   )             )</f>
        <v/>
      </c>
      <c r="AL40" t="str">
        <f>IF(Data!$K41=AL$1, "",             IF(ISERR(SEARCH(AL$1,Data!$G41)),        "",          ";" &amp; VLOOKUP(AL$1,Data!$K:$M,3, FALSE) &amp; ",""" &amp; VLOOKUP(AL$1,Data!$K:$L,2, FALSE) &amp; """;"   )             )</f>
        <v/>
      </c>
      <c r="AM40" t="str">
        <f>IF(Data!$K41=AM$1, "",             IF(ISERR(SEARCH(AM$1,Data!$G41)),        "",          ";" &amp; VLOOKUP(AM$1,Data!$K:$M,3, FALSE) &amp; ",""" &amp; VLOOKUP(AM$1,Data!$K:$L,2, FALSE) &amp; """;"   )             )</f>
        <v/>
      </c>
      <c r="AN40" t="str">
        <f>IF(Data!$K41=AN$1, "",             IF(ISERR(SEARCH(AN$1,Data!$G41)),        "",          ";" &amp; VLOOKUP(AN$1,Data!$K:$M,3, FALSE) &amp; ",""" &amp; VLOOKUP(AN$1,Data!$K:$L,2, FALSE) &amp; """;"   )             )</f>
        <v/>
      </c>
      <c r="AO40" t="str">
        <f>IF(Data!$K41=AO$1, "",             IF(ISERR(SEARCH(AO$1,Data!$G41)),        "",          ";" &amp; VLOOKUP(AO$1,Data!$K:$M,3, FALSE) &amp; ",""" &amp; VLOOKUP(AO$1,Data!$K:$L,2, FALSE) &amp; """;"   )             )</f>
        <v/>
      </c>
      <c r="AP40" t="str">
        <f>IF(Data!$K41=AP$1, "",             IF(ISERR(SEARCH(AP$1,Data!$G41)),        "",          ";" &amp; VLOOKUP(AP$1,Data!$K:$M,3, FALSE) &amp; ",""" &amp; VLOOKUP(AP$1,Data!$K:$L,2, FALSE) &amp; """;"   )             )</f>
        <v/>
      </c>
      <c r="AQ40" t="str">
        <f>IF(Data!$K41=AQ$1, "",             IF(ISERR(SEARCH(AQ$1,Data!$G41)),        "",          ";" &amp; VLOOKUP(AQ$1,Data!$K:$M,3, FALSE) &amp; ",""" &amp; VLOOKUP(AQ$1,Data!$K:$L,2, FALSE) &amp; """;"   )             )</f>
        <v/>
      </c>
      <c r="AR40" t="str">
        <f>IF(Data!$K41=AR$1, "",             IF(ISERR(SEARCH(AR$1,Data!$G41)),        "",          ";" &amp; VLOOKUP(AR$1,Data!$K:$M,3, FALSE) &amp; ",""" &amp; VLOOKUP(AR$1,Data!$K:$L,2, FALSE) &amp; """;"   )             )</f>
        <v/>
      </c>
      <c r="AS40" t="str">
        <f>IF(Data!$K41=AS$1, "",             IF(ISERR(SEARCH(AS$1,Data!$G41)),        "",          ";" &amp; VLOOKUP(AS$1,Data!$K:$M,3, FALSE) &amp; ",""" &amp; VLOOKUP(AS$1,Data!$K:$L,2, FALSE) &amp; """;"   )             )</f>
        <v/>
      </c>
      <c r="AT40" t="str">
        <f>IF(Data!$K41=AT$1, "",             IF(ISERR(SEARCH(AT$1,Data!$G41)),        "",          ";" &amp; VLOOKUP(AT$1,Data!$K:$M,3, FALSE) &amp; ",""" &amp; VLOOKUP(AT$1,Data!$K:$L,2, FALSE) &amp; """;"   )             )</f>
        <v/>
      </c>
      <c r="AU40" t="str">
        <f>IF(Data!$K41=AU$1, "",             IF(ISERR(SEARCH(AU$1,Data!$G41)),        "",          ";" &amp; VLOOKUP(AU$1,Data!$K:$M,3, FALSE) &amp; ",""" &amp; VLOOKUP(AU$1,Data!$K:$L,2, FALSE) &amp; """;"   )             )</f>
        <v/>
      </c>
      <c r="AV40" t="str">
        <f>IF(Data!$K41=AV$1, "",             IF(ISERR(SEARCH(AV$1,Data!$G41)),        "",          ";" &amp; VLOOKUP(AV$1,Data!$K:$M,3, FALSE) &amp; ",""" &amp; VLOOKUP(AV$1,Data!$K:$L,2, FALSE) &amp; """;"   )             )</f>
        <v/>
      </c>
      <c r="AW40" t="str">
        <f>IF(Data!$K41=AW$1, "",             IF(ISERR(SEARCH(AW$1,Data!$G41)),        "",          ";" &amp; VLOOKUP(AW$1,Data!$K:$M,3, FALSE) &amp; ",""" &amp; VLOOKUP(AW$1,Data!$K:$L,2, FALSE) &amp; """;"   )             )</f>
        <v/>
      </c>
      <c r="AX40" t="str">
        <f>IF(Data!$K41=AX$1, "",             IF(ISERR(SEARCH(AX$1,Data!$G41)),        "",          ";" &amp; VLOOKUP(AX$1,Data!$K:$M,3, FALSE) &amp; ",""" &amp; VLOOKUP(AX$1,Data!$K:$L,2, FALSE) &amp; """;"   )             )</f>
        <v/>
      </c>
      <c r="AY40" t="str">
        <f>IF(Data!$K41=AY$1, "",             IF(ISERR(SEARCH(AY$1,Data!$G41)),        "",          ";" &amp; VLOOKUP(AY$1,Data!$K:$M,3, FALSE) &amp; ",""" &amp; VLOOKUP(AY$1,Data!$K:$L,2, FALSE) &amp; """;"   )             )</f>
        <v/>
      </c>
      <c r="AZ40" t="str">
        <f>IF(Data!$K41=AZ$1, "",             IF(ISERR(SEARCH(AZ$1,Data!$G41)),        "",          ";" &amp; VLOOKUP(AZ$1,Data!$K:$M,3, FALSE) &amp; ",""" &amp; VLOOKUP(AZ$1,Data!$K:$L,2, FALSE) &amp; """;"   )             )</f>
        <v/>
      </c>
      <c r="BA40" t="str">
        <f>IF(Data!$K41=BA$1, "",             IF(ISERR(SEARCH(BA$1,Data!$G41)),        "",          ";" &amp; VLOOKUP(BA$1,Data!$K:$M,3, FALSE) &amp; ",""" &amp; VLOOKUP(BA$1,Data!$K:$L,2, FALSE) &amp; """;"   )             )</f>
        <v/>
      </c>
      <c r="BB40" t="str">
        <f>IF(Data!$K41=BB$1, "",             IF(ISERR(SEARCH(BB$1,Data!$G41)),        "",          ";" &amp; VLOOKUP(BB$1,Data!$K:$M,3, FALSE) &amp; ",""" &amp; VLOOKUP(BB$1,Data!$K:$L,2, FALSE) &amp; """;"   )             )</f>
        <v/>
      </c>
      <c r="BC40" t="str">
        <f>IF(Data!$K41=BC$1, "",             IF(ISERR(SEARCH(BC$1,Data!$G41)),        "",          ";" &amp; VLOOKUP(BC$1,Data!$K:$M,3, FALSE) &amp; ",""" &amp; VLOOKUP(BC$1,Data!$K:$L,2, FALSE) &amp; """;"   )             )</f>
        <v/>
      </c>
      <c r="BD40" t="str">
        <f>IF(Data!$K41=BD$1, "",             IF(ISERR(SEARCH(BD$1,Data!$G41)),        "",          ";" &amp; VLOOKUP(BD$1,Data!$K:$M,3, FALSE) &amp; ",""" &amp; VLOOKUP(BD$1,Data!$K:$L,2, FALSE) &amp; """;"   )             )</f>
        <v/>
      </c>
      <c r="BE40" t="str">
        <f>IF(Data!$K41=BE$1, "",             IF(ISERR(SEARCH(BE$1,Data!$G41)),        "",          ";" &amp; VLOOKUP(BE$1,Data!$K:$M,3, FALSE) &amp; ",""" &amp; VLOOKUP(BE$1,Data!$K:$L,2, FALSE) &amp; """;"   )             )</f>
        <v/>
      </c>
      <c r="BF40" t="str">
        <f>IF(Data!$K41=BF$1, "",             IF(ISERR(SEARCH(BF$1,Data!$G41)),        "",          ";" &amp; VLOOKUP(BF$1,Data!$K:$M,3, FALSE) &amp; ",""" &amp; VLOOKUP(BF$1,Data!$K:$L,2, FALSE) &amp; """;"   )             )</f>
        <v/>
      </c>
      <c r="BG40" t="str">
        <f>IF(Data!$K41=BG$1, "",             IF(ISERR(SEARCH(BG$1,Data!$G41)),        "",          ";" &amp; VLOOKUP(BG$1,Data!$K:$M,3, FALSE) &amp; ",""" &amp; VLOOKUP(BG$1,Data!$K:$L,2, FALSE) &amp; """;"   )             )</f>
        <v/>
      </c>
      <c r="BH40" t="str">
        <f>IF(Data!$K41=BH$1, "",             IF(ISERR(SEARCH(BH$1,Data!$G41)),        "",          ";" &amp; VLOOKUP(BH$1,Data!$K:$M,3, FALSE) &amp; ",""" &amp; VLOOKUP(BH$1,Data!$K:$L,2, FALSE) &amp; """;"   )             )</f>
        <v/>
      </c>
      <c r="BI40" t="str">
        <f>IF(Data!$K41=BI$1, "",             IF(ISERR(SEARCH(BI$1,Data!$G41)),        "",          ";" &amp; VLOOKUP(BI$1,Data!$K:$M,3, FALSE) &amp; ",""" &amp; VLOOKUP(BI$1,Data!$K:$L,2, FALSE) &amp; """;"   )             )</f>
        <v/>
      </c>
      <c r="BJ40" t="str">
        <f>IF(Data!$K41=BJ$1, "",             IF(ISERR(SEARCH(BJ$1,Data!$G41)),        "",          ";" &amp; VLOOKUP(BJ$1,Data!$K:$M,3, FALSE) &amp; ",""" &amp; VLOOKUP(BJ$1,Data!$K:$L,2, FALSE) &amp; """;"   )             )</f>
        <v/>
      </c>
      <c r="BK40" t="str">
        <f>IF(Data!$K41=BK$1, "",             IF(ISERR(SEARCH(BK$1,Data!$G41)),        "",          ";" &amp; VLOOKUP(BK$1,Data!$K:$M,3, FALSE) &amp; ",""" &amp; VLOOKUP(BK$1,Data!$K:$L,2, FALSE) &amp; """;"   )             )</f>
        <v/>
      </c>
      <c r="BL40" t="str">
        <f>IF(Data!$K41=BL$1, "",             IF(ISERR(SEARCH(BL$1,Data!$G41)),        "",          ";" &amp; VLOOKUP(BL$1,Data!$K:$M,3, FALSE) &amp; ",""" &amp; VLOOKUP(BL$1,Data!$K:$L,2, FALSE) &amp; """;"   )             )</f>
        <v/>
      </c>
      <c r="BM40" t="str">
        <f>IF(Data!$K41=BM$1, "",             IF(ISERR(SEARCH(BM$1,Data!$G41)),        "",          ";" &amp; VLOOKUP(BM$1,Data!$K:$M,3, FALSE) &amp; ",""" &amp; VLOOKUP(BM$1,Data!$K:$L,2, FALSE) &amp; """;"   )             )</f>
        <v/>
      </c>
      <c r="BN40" t="str">
        <f>IF(Data!$K41=BN$1, "",             IF(ISERR(SEARCH(BN$1,Data!$G41)),        "",          ";" &amp; VLOOKUP(BN$1,Data!$K:$M,3, FALSE) &amp; ",""" &amp; VLOOKUP(BN$1,Data!$K:$L,2, FALSE) &amp; """;"   )             )</f>
        <v/>
      </c>
      <c r="BO40" t="str">
        <f>IF(Data!$K41=BO$1, "",             IF(ISERR(SEARCH(BO$1,Data!$G41)),        "",          ";" &amp; VLOOKUP(BO$1,Data!$K:$M,3, FALSE) &amp; ",""" &amp; VLOOKUP(BO$1,Data!$K:$L,2, FALSE) &amp; """;"   )             )</f>
        <v/>
      </c>
      <c r="BP40" t="str">
        <f>IF(Data!$K41=BP$1, "",             IF(ISERR(SEARCH(BP$1,Data!$G41)),        "",          ";" &amp; VLOOKUP(BP$1,Data!$K:$M,3, FALSE) &amp; ",""" &amp; VLOOKUP(BP$1,Data!$K:$L,2, FALSE) &amp; """;"   )             )</f>
        <v/>
      </c>
      <c r="BQ40" t="str">
        <f>IF(Data!$K41=BQ$1, "",             IF(ISERR(SEARCH(BQ$1,Data!$G41)),        "",          ";" &amp; VLOOKUP(BQ$1,Data!$K:$M,3, FALSE) &amp; ",""" &amp; VLOOKUP(BQ$1,Data!$K:$L,2, FALSE) &amp; """;"   )             )</f>
        <v/>
      </c>
      <c r="BR40" t="str">
        <f>IF(Data!$K41=BR$1, "",             IF(ISERR(SEARCH(BR$1,Data!$G41)),        "",          ";" &amp; VLOOKUP(BR$1,Data!$K:$M,3, FALSE) &amp; ",""" &amp; VLOOKUP(BR$1,Data!$K:$L,2, FALSE) &amp; """;"   )             )</f>
        <v/>
      </c>
      <c r="BS40" t="str">
        <f>IF(Data!$K41=BS$1, "",             IF(ISERR(SEARCH(BS$1,Data!$G41)),        "",          ";" &amp; VLOOKUP(BS$1,Data!$K:$M,3, FALSE) &amp; ",""" &amp; VLOOKUP(BS$1,Data!$K:$L,2, FALSE) &amp; """;"   )             )</f>
        <v/>
      </c>
      <c r="BT40" t="str">
        <f>IF(Data!$K41=BT$1, "",             IF(ISERR(SEARCH(BT$1,Data!$G41)),        "",          ";" &amp; VLOOKUP(BT$1,Data!$K:$M,3, FALSE) &amp; ",""" &amp; VLOOKUP(BT$1,Data!$K:$L,2, FALSE) &amp; """;"   )             )</f>
        <v/>
      </c>
      <c r="BU40" t="str">
        <f>IF(Data!$K41=BU$1, "",             IF(ISERR(SEARCH(BU$1,Data!$G41)),        "",          ";" &amp; VLOOKUP(BU$1,Data!$K:$M,3, FALSE) &amp; ",""" &amp; VLOOKUP(BU$1,Data!$K:$L,2, FALSE) &amp; """;"   )             )</f>
        <v/>
      </c>
      <c r="BV40" t="str">
        <f>IF(Data!$K41=BV$1, "",             IF(ISERR(SEARCH(BV$1,Data!$G41)),        "",          ";" &amp; VLOOKUP(BV$1,Data!$K:$M,3, FALSE) &amp; ",""" &amp; VLOOKUP(BV$1,Data!$K:$L,2, FALSE) &amp; """;"   )             )</f>
        <v/>
      </c>
      <c r="BW40" t="str">
        <f>IF(Data!$K41=BW$1, "",             IF(ISERR(SEARCH(BW$1,Data!$G41)),        "",          ";" &amp; VLOOKUP(BW$1,Data!$K:$M,3, FALSE) &amp; ",""" &amp; VLOOKUP(BW$1,Data!$K:$L,2, FALSE) &amp; """;"   )             )</f>
        <v/>
      </c>
      <c r="BX40" t="str">
        <f>IF(Data!$K41=BX$1, "",             IF(ISERR(SEARCH(BX$1,Data!$G41)),        "",          ";" &amp; VLOOKUP(BX$1,Data!$K:$M,3, FALSE) &amp; ",""" &amp; VLOOKUP(BX$1,Data!$K:$L,2, FALSE) &amp; """;"   )             )</f>
        <v/>
      </c>
      <c r="BY40" t="str">
        <f>IF(Data!$K41=BY$1, "",             IF(ISERR(SEARCH(BY$1,Data!$G41)),        "",          ";" &amp; VLOOKUP(BY$1,Data!$K:$M,3, FALSE) &amp; ",""" &amp; VLOOKUP(BY$1,Data!$K:$L,2, FALSE) &amp; """;"   )             )</f>
        <v/>
      </c>
      <c r="BZ40" t="str">
        <f>IF(Data!$K41=BZ$1, "",             IF(ISERR(SEARCH(BZ$1,Data!$G41)),        "",          ";" &amp; VLOOKUP(BZ$1,Data!$K:$M,3, FALSE) &amp; ",""" &amp; VLOOKUP(BZ$1,Data!$K:$L,2, FALSE) &amp; """;"   )             )</f>
        <v/>
      </c>
      <c r="CA40" t="str">
        <f>IF(Data!$K41=CA$1, "",             IF(ISERR(SEARCH(CA$1,Data!$G41)),        "",          ";" &amp; VLOOKUP(CA$1,Data!$K:$M,3, FALSE) &amp; ",""" &amp; VLOOKUP(CA$1,Data!$K:$L,2, FALSE) &amp; """;"   )             )</f>
        <v/>
      </c>
      <c r="CB40" t="str">
        <f>IF(Data!$K41=CB$1, "",             IF(ISERR(SEARCH(CB$1,Data!$G41)),        "",          ";" &amp; VLOOKUP(CB$1,Data!$K:$M,3, FALSE) &amp; ",""" &amp; VLOOKUP(CB$1,Data!$K:$L,2, FALSE) &amp; """;"   )             )</f>
        <v/>
      </c>
      <c r="CC40" t="str">
        <f>IF(Data!$K41=CC$1, "",             IF(ISERR(SEARCH(CC$1,Data!$G41)),        "",          ";" &amp; VLOOKUP(CC$1,Data!$K:$M,3, FALSE) &amp; ",""" &amp; VLOOKUP(CC$1,Data!$K:$L,2, FALSE) &amp; """;"   )             )</f>
        <v/>
      </c>
      <c r="CD40" t="str">
        <f>IF(Data!$K41=CD$1, "",             IF(ISERR(SEARCH(CD$1,Data!$G41)),        "",          ";" &amp; VLOOKUP(CD$1,Data!$K:$M,3, FALSE) &amp; ",""" &amp; VLOOKUP(CD$1,Data!$K:$L,2, FALSE) &amp; """;"   )             )</f>
        <v/>
      </c>
      <c r="CE40" t="str">
        <f>IF(Data!$K41=CE$1, "",             IF(ISERR(SEARCH(CE$1,Data!$G41)),        "",          ";" &amp; VLOOKUP(CE$1,Data!$K:$M,3, FALSE) &amp; ",""" &amp; VLOOKUP(CE$1,Data!$K:$L,2, FALSE) &amp; """;"   )             )</f>
        <v/>
      </c>
      <c r="CF40" t="str">
        <f>IF(Data!$K41=CF$1, "",             IF(ISERR(SEARCH(CF$1,Data!$G41)),        "",          ";" &amp; VLOOKUP(CF$1,Data!$K:$M,3, FALSE) &amp; ",""" &amp; VLOOKUP(CF$1,Data!$K:$L,2, FALSE) &amp; """;"   )             )</f>
        <v/>
      </c>
      <c r="CG40" t="str">
        <f>IF(Data!$K41=CG$1, "",             IF(ISERR(SEARCH(CG$1,Data!$G41)),        "",          ";" &amp; VLOOKUP(CG$1,Data!$K:$M,3, FALSE) &amp; ",""" &amp; VLOOKUP(CG$1,Data!$K:$L,2, FALSE) &amp; """;"   )             )</f>
        <v/>
      </c>
      <c r="CH40" t="str">
        <f>IF(Data!$K41=CH$1, "",             IF(ISERR(SEARCH(CH$1,Data!$G41)),        "",          ";" &amp; VLOOKUP(CH$1,Data!$K:$M,3, FALSE) &amp; ",""" &amp; VLOOKUP(CH$1,Data!$K:$L,2, FALSE) &amp; """;"   )             )</f>
        <v/>
      </c>
      <c r="CI40" t="str">
        <f>IF(Data!$K41=CI$1, "",             IF(ISERR(SEARCH(CI$1,Data!$G41)),        "",          ";" &amp; VLOOKUP(CI$1,Data!$K:$M,3, FALSE) &amp; ",""" &amp; VLOOKUP(CI$1,Data!$K:$L,2, FALSE) &amp; """;"   )             )</f>
        <v/>
      </c>
      <c r="CJ40" t="str">
        <f>IF(Data!$K41=CJ$1, "",             IF(ISERR(SEARCH(CJ$1,Data!$G41)),        "",          ";" &amp; VLOOKUP(CJ$1,Data!$K:$M,3, FALSE) &amp; ",""" &amp; VLOOKUP(CJ$1,Data!$K:$L,2, FALSE) &amp; """;"   )             )</f>
        <v/>
      </c>
      <c r="CK40" t="str">
        <f>IF(Data!$K41=CK$1, "",             IF(ISERR(SEARCH(CK$1,Data!$G41)),        "",          ";" &amp; VLOOKUP(CK$1,Data!$K:$M,3, FALSE) &amp; ",""" &amp; VLOOKUP(CK$1,Data!$K:$L,2, FALSE) &amp; """;"   )             )</f>
        <v/>
      </c>
      <c r="CL40" t="str">
        <f>IF(Data!$K41=CL$1, "",             IF(ISERR(SEARCH(CL$1,Data!$G41)),        "",          ";" &amp; VLOOKUP(CL$1,Data!$K:$M,3, FALSE) &amp; ",""" &amp; VLOOKUP(CL$1,Data!$K:$L,2, FALSE) &amp; """;"   )             )</f>
        <v/>
      </c>
      <c r="CM40" t="str">
        <f>IF(Data!$K41=CM$1, "",             IF(ISERR(SEARCH(CM$1,Data!$G41)),        "",          ";" &amp; VLOOKUP(CM$1,Data!$K:$M,3, FALSE) &amp; ",""" &amp; VLOOKUP(CM$1,Data!$K:$L,2, FALSE) &amp; """;"   )             )</f>
        <v/>
      </c>
      <c r="CN40" t="str">
        <f>IF(Data!$K41=CN$1, "",             IF(ISERR(SEARCH(CN$1,Data!$G41)),        "",          ";" &amp; VLOOKUP(CN$1,Data!$K:$M,3, FALSE) &amp; ",""" &amp; VLOOKUP(CN$1,Data!$K:$L,2, FALSE) &amp; """;"   )             )</f>
        <v/>
      </c>
      <c r="CO40" t="str">
        <f>IF(Data!$K41=CO$1, "",             IF(ISERR(SEARCH(CO$1,Data!$G41)),        "",          ";" &amp; VLOOKUP(CO$1,Data!$K:$M,3, FALSE) &amp; ",""" &amp; VLOOKUP(CO$1,Data!$K:$L,2, FALSE) &amp; """;"   )             )</f>
        <v/>
      </c>
      <c r="CP40" t="str">
        <f>IF(Data!$K41=CP$1, "",             IF(ISERR(SEARCH(CP$1,Data!$G41)),        "",          ";" &amp; VLOOKUP(CP$1,Data!$K:$M,3, FALSE) &amp; ",""" &amp; VLOOKUP(CP$1,Data!$K:$L,2, FALSE) &amp; """;"   )             )</f>
        <v/>
      </c>
      <c r="CQ40" t="str">
        <f>IF(Data!$K41=CQ$1, "",             IF(ISERR(SEARCH(CQ$1,Data!$G41)),        "",          ";" &amp; VLOOKUP(CQ$1,Data!$K:$M,3, FALSE) &amp; ",""" &amp; VLOOKUP(CQ$1,Data!$K:$L,2, FALSE) &amp; """;"   )             )</f>
        <v/>
      </c>
      <c r="CR40" t="str">
        <f>IF(Data!$K41=CR$1, "",             IF(ISERR(SEARCH(CR$1,Data!$G41)),        "",          ";" &amp; VLOOKUP(CR$1,Data!$K:$M,3, FALSE) &amp; ",""" &amp; VLOOKUP(CR$1,Data!$K:$L,2, FALSE) &amp; """;"   )             )</f>
        <v/>
      </c>
      <c r="CS40" t="str">
        <f>IF(Data!$K41=CS$1, "",             IF(ISERR(SEARCH(CS$1,Data!$G41)),        "",          ";" &amp; VLOOKUP(CS$1,Data!$K:$M,3, FALSE) &amp; ",""" &amp; VLOOKUP(CS$1,Data!$K:$L,2, FALSE) &amp; """;"   )             )</f>
        <v/>
      </c>
      <c r="CT40" t="str">
        <f>IF(Data!$K41=CT$1, "",             IF(ISERR(SEARCH(CT$1,Data!$G41)),        "",          ";" &amp; VLOOKUP(CT$1,Data!$K:$M,3, FALSE) &amp; ",""" &amp; VLOOKUP(CT$1,Data!$K:$L,2, FALSE) &amp; """;"   )             )</f>
        <v/>
      </c>
      <c r="CU40" t="str">
        <f>IF(Data!$K41=CU$1, "",             IF(ISERR(SEARCH(CU$1,Data!$G41)),        "",          ";" &amp; VLOOKUP(CU$1,Data!$K:$M,3, FALSE) &amp; ",""" &amp; VLOOKUP(CU$1,Data!$K:$L,2, FALSE) &amp; """;"   )             )</f>
        <v/>
      </c>
      <c r="CV40" t="str">
        <f>IF(Data!$K41=CV$1, "",             IF(ISERR(SEARCH(CV$1,Data!$G41)),        "",          ";" &amp; VLOOKUP(CV$1,Data!$K:$M,3, FALSE) &amp; ",""" &amp; VLOOKUP(CV$1,Data!$K:$L,2, FALSE) &amp; """;"   )             )</f>
        <v/>
      </c>
      <c r="CW40" t="str">
        <f>IF(Data!$K41=CW$1, "",             IF(ISERR(SEARCH(CW$1,Data!$G41)),        "",          ";" &amp; VLOOKUP(CW$1,Data!$K:$M,3, FALSE) &amp; ",""" &amp; VLOOKUP(CW$1,Data!$K:$L,2, FALSE) &amp; """;"   )             )</f>
        <v/>
      </c>
      <c r="CX40" t="str">
        <f>IF(Data!$K41=CX$1, "",             IF(ISERR(SEARCH(CX$1,Data!$G41)),        "",          ";" &amp; VLOOKUP(CX$1,Data!$K:$M,3, FALSE) &amp; ",""" &amp; VLOOKUP(CX$1,Data!$K:$L,2, FALSE) &amp; """;"   )             )</f>
        <v/>
      </c>
      <c r="CY40" t="str">
        <f>IF(Data!$K41=CY$1, "",             IF(ISERR(SEARCH(CY$1,Data!$G41)),        "",          ";" &amp; VLOOKUP(CY$1,Data!$K:$M,3, FALSE) &amp; ",""" &amp; VLOOKUP(CY$1,Data!$K:$L,2, FALSE) &amp; """;"   )             )</f>
        <v/>
      </c>
      <c r="CZ40" t="str">
        <f>IF(Data!$K41=CZ$1, "",             IF(ISERR(SEARCH(CZ$1,Data!$G41)),        "",          ";" &amp; VLOOKUP(CZ$1,Data!$K:$M,3, FALSE) &amp; ",""" &amp; VLOOKUP(CZ$1,Data!$K:$L,2, FALSE) &amp; """;"   )             )</f>
        <v/>
      </c>
      <c r="DA40" t="str">
        <f>IF(Data!$K41=DA$1, "",             IF(ISERR(SEARCH(DA$1,Data!$G41)),        "",          ";" &amp; VLOOKUP(DA$1,Data!$K:$M,3, FALSE) &amp; ",""" &amp; VLOOKUP(DA$1,Data!$K:$L,2, FALSE) &amp; """;"   )             )</f>
        <v/>
      </c>
      <c r="DB40" t="str">
        <f>IF(Data!$K41=DB$1, "",             IF(ISERR(SEARCH(DB$1,Data!$G41)),        "",          ";" &amp; VLOOKUP(DB$1,Data!$K:$M,3, FALSE) &amp; ",""" &amp; VLOOKUP(DB$1,Data!$K:$L,2, FALSE) &amp; """;"   )             )</f>
        <v/>
      </c>
      <c r="DC40" t="str">
        <f>IF(Data!$K41=DC$1, "",             IF(ISERR(SEARCH(DC$1,Data!$G41)),        "",          ";" &amp; VLOOKUP(DC$1,Data!$K:$M,3, FALSE) &amp; ",""" &amp; VLOOKUP(DC$1,Data!$K:$L,2, FALSE) &amp; """;"   )             )</f>
        <v/>
      </c>
      <c r="DD40" t="str">
        <f>IF(Data!$K41=DD$1, "",             IF(ISERR(SEARCH(DD$1,Data!$G41)),        "",          ";" &amp; VLOOKUP(DD$1,Data!$K:$M,3, FALSE) &amp; ",""" &amp; VLOOKUP(DD$1,Data!$K:$L,2, FALSE) &amp; """;"   )             )</f>
        <v/>
      </c>
      <c r="DE40" t="str">
        <f>IF(Data!$K41=DE$1, "",             IF(ISERR(SEARCH(DE$1,Data!$G41)),        "",          ";" &amp; VLOOKUP(DE$1,Data!$K:$M,3, FALSE) &amp; ",""" &amp; VLOOKUP(DE$1,Data!$K:$L,2, FALSE) &amp; """;"   )             )</f>
        <v/>
      </c>
      <c r="DF40" t="str">
        <f>IF(Data!$K41=DF$1, "",             IF(ISERR(SEARCH(DF$1,Data!$G41)),        "",          ";" &amp; VLOOKUP(DF$1,Data!$K:$M,3, FALSE) &amp; ",""" &amp; VLOOKUP(DF$1,Data!$K:$L,2, FALSE) &amp; """;"   )             )</f>
        <v/>
      </c>
      <c r="DG40" t="str">
        <f>IF(Data!$K41=DG$1, "",             IF(ISERR(SEARCH(DG$1,Data!$G41)),        "",          ";" &amp; VLOOKUP(DG$1,Data!$K:$M,3, FALSE) &amp; ",""" &amp; VLOOKUP(DG$1,Data!$K:$L,2, FALSE) &amp; """;"   )             )</f>
        <v/>
      </c>
      <c r="DH40" t="str">
        <f>IF(Data!$K41=DH$1, "",             IF(ISERR(SEARCH(DH$1,Data!$G41)),        "",          ";" &amp; VLOOKUP(DH$1,Data!$K:$M,3, FALSE) &amp; ",""" &amp; VLOOKUP(DH$1,Data!$K:$L,2, FALSE) &amp; """;"   )             )</f>
        <v/>
      </c>
      <c r="DI40" t="str">
        <f>IF(Data!$K41=DI$1, "",             IF(ISERR(SEARCH(DI$1,Data!$G41)),        "",          ";" &amp; VLOOKUP(DI$1,Data!$K:$M,3, FALSE) &amp; ",""" &amp; VLOOKUP(DI$1,Data!$K:$L,2, FALSE) &amp; """;"   )             )</f>
        <v/>
      </c>
      <c r="DJ40" t="str">
        <f>IF(Data!$K41=DJ$1, "",             IF(ISERR(SEARCH(DJ$1,Data!$G41)),        "",          ";" &amp; VLOOKUP(DJ$1,Data!$K:$M,3, FALSE) &amp; ",""" &amp; VLOOKUP(DJ$1,Data!$K:$L,2, FALSE) &amp; """;"   )             )</f>
        <v/>
      </c>
      <c r="DK40" t="str">
        <f>IF(Data!$K41=DK$1, "",             IF(ISERR(SEARCH(DK$1,Data!$G41)),        "",          ";" &amp; VLOOKUP(DK$1,Data!$K:$M,3, FALSE) &amp; ",""" &amp; VLOOKUP(DK$1,Data!$K:$L,2, FALSE) &amp; """;"   )             )</f>
        <v/>
      </c>
      <c r="DL40" t="str">
        <f>IF(Data!$K41=DL$1, "",             IF(ISERR(SEARCH(DL$1,Data!$G41)),        "",          ";" &amp; VLOOKUP(DL$1,Data!$K:$M,3, FALSE) &amp; ",""" &amp; VLOOKUP(DL$1,Data!$K:$L,2, FALSE) &amp; """;"   )             )</f>
        <v/>
      </c>
      <c r="DM40" t="str">
        <f>IF(Data!$K41=DM$1, "",             IF(ISERR(SEARCH(DM$1,Data!$G41)),        "",          ";" &amp; VLOOKUP(DM$1,Data!$K:$M,3, FALSE) &amp; ",""" &amp; VLOOKUP(DM$1,Data!$K:$L,2, FALSE) &amp; """;"   )             )</f>
        <v/>
      </c>
      <c r="DN40" t="str">
        <f>IF(Data!$K41=DN$1, "",             IF(ISERR(SEARCH(DN$1,Data!$G41)),        "",          ";" &amp; VLOOKUP(DN$1,Data!$K:$M,3, FALSE) &amp; ",""" &amp; VLOOKUP(DN$1,Data!$K:$L,2, FALSE) &amp; """;"   )             )</f>
        <v/>
      </c>
      <c r="DO40" t="str">
        <f>IF(Data!$K41=DO$1, "",             IF(ISERR(SEARCH(DO$1,Data!$G41)),        "",          ";" &amp; VLOOKUP(DO$1,Data!$K:$M,3, FALSE) &amp; ",""" &amp; VLOOKUP(DO$1,Data!$K:$L,2, FALSE) &amp; """;"   )             )</f>
        <v/>
      </c>
      <c r="DP40" t="str">
        <f>IF(Data!$K41=DP$1, "",             IF(ISERR(SEARCH(DP$1,Data!$G41)),        "",          ";" &amp; VLOOKUP(DP$1,Data!$K:$M,3, FALSE) &amp; ",""" &amp; VLOOKUP(DP$1,Data!$K:$L,2, FALSE) &amp; """;"   )             )</f>
        <v/>
      </c>
      <c r="DQ40" t="str">
        <f>IF(Data!$K41=DQ$1, "",             IF(ISERR(SEARCH(DQ$1,Data!$G41)),        "",          ";" &amp; VLOOKUP(DQ$1,Data!$K:$M,3, FALSE) &amp; ",""" &amp; VLOOKUP(DQ$1,Data!$K:$L,2, FALSE) &amp; """;"   )             )</f>
        <v/>
      </c>
      <c r="DR40" t="str">
        <f>IF(Data!$K41=DR$1, "",             IF(ISERR(SEARCH(DR$1,Data!$G41)),        "",          ";" &amp; VLOOKUP(DR$1,Data!$K:$M,3, FALSE) &amp; ",""" &amp; VLOOKUP(DR$1,Data!$K:$L,2, FALSE) &amp; """;"   )             )</f>
        <v/>
      </c>
      <c r="DS40" t="str">
        <f>IF(Data!$K41=DS$1, "",             IF(ISERR(SEARCH(DS$1,Data!$G41)),        "",          ";" &amp; VLOOKUP(DS$1,Data!$K:$M,3, FALSE) &amp; ",""" &amp; VLOOKUP(DS$1,Data!$K:$L,2, FALSE) &amp; """;"   )             )</f>
        <v/>
      </c>
      <c r="DT40" t="str">
        <f>IF(Data!$K41=DT$1, "",             IF(ISERR(SEARCH(DT$1,Data!$G41)),        "",          ";" &amp; VLOOKUP(DT$1,Data!$K:$M,3, FALSE) &amp; ",""" &amp; VLOOKUP(DT$1,Data!$K:$L,2, FALSE) &amp; """;"   )             )</f>
        <v/>
      </c>
      <c r="DU40" t="str">
        <f>IF(Data!$K41=DU$1, "",             IF(ISERR(SEARCH(DU$1,Data!$G41)),        "",          ";" &amp; VLOOKUP(DU$1,Data!$K:$M,3, FALSE) &amp; ",""" &amp; VLOOKUP(DU$1,Data!$K:$L,2, FALSE) &amp; """;"   )             )</f>
        <v/>
      </c>
      <c r="DV40" t="str">
        <f>IF(Data!$K41=DV$1, "",             IF(ISERR(SEARCH(DV$1,Data!$G41)),        "",          ";" &amp; VLOOKUP(DV$1,Data!$K:$M,3, FALSE) &amp; ",""" &amp; VLOOKUP(DV$1,Data!$K:$L,2, FALSE) &amp; """;"   )             )</f>
        <v/>
      </c>
      <c r="DW40" t="str">
        <f>IF(Data!$K41=DW$1, "",             IF(ISERR(SEARCH(DW$1,Data!$G41)),        "",          ";" &amp; VLOOKUP(DW$1,Data!$K:$M,3, FALSE) &amp; ",""" &amp; VLOOKUP(DW$1,Data!$K:$L,2, FALSE) &amp; """;"   )             )</f>
        <v/>
      </c>
      <c r="DX40" t="str">
        <f>IF(Data!$K41=DX$1, "",             IF(ISERR(SEARCH(DX$1,Data!$G41)),        "",          ";" &amp; VLOOKUP(DX$1,Data!$K:$M,3, FALSE) &amp; ",""" &amp; VLOOKUP(DX$1,Data!$K:$L,2, FALSE) &amp; """;"   )             )</f>
        <v/>
      </c>
      <c r="DY40" t="str">
        <f>IF(Data!$K41=DY$1, "",             IF(ISERR(SEARCH(DY$1,Data!$G41)),        "",          ";" &amp; VLOOKUP(DY$1,Data!$K:$M,3, FALSE) &amp; ",""" &amp; VLOOKUP(DY$1,Data!$K:$L,2, FALSE) &amp; """;"   )             )</f>
        <v/>
      </c>
      <c r="DZ40" t="str">
        <f>IF(Data!$K41=DZ$1, "",             IF(ISERR(SEARCH(DZ$1,Data!$G41)),        "",          ";" &amp; VLOOKUP(DZ$1,Data!$K:$M,3, FALSE) &amp; ",""" &amp; VLOOKUP(DZ$1,Data!$K:$L,2, FALSE) &amp; """;"   )             )</f>
        <v/>
      </c>
      <c r="EA40" t="str">
        <f>IF(Data!$K41=EA$1, "",             IF(ISERR(SEARCH(EA$1,Data!$G41)),        "",          ";" &amp; VLOOKUP(EA$1,Data!$K:$M,3, FALSE) &amp; ",""" &amp; VLOOKUP(EA$1,Data!$K:$L,2, FALSE) &amp; """;"   )             )</f>
        <v/>
      </c>
      <c r="EB40" t="str">
        <f>IF(Data!$K41=EB$1, "",             IF(ISERR(SEARCH(EB$1,Data!$G41)),        "",          ";" &amp; VLOOKUP(EB$1,Data!$K:$M,3, FALSE) &amp; ",""" &amp; VLOOKUP(EB$1,Data!$K:$L,2, FALSE) &amp; """;"   )             )</f>
        <v/>
      </c>
      <c r="EC40" t="str">
        <f>IF(Data!$K41=EC$1, "",             IF(ISERR(SEARCH(EC$1,Data!$G41)),        "",          ";" &amp; VLOOKUP(EC$1,Data!$K:$M,3, FALSE) &amp; ",""" &amp; VLOOKUP(EC$1,Data!$K:$L,2, FALSE) &amp; """;"   )             )</f>
        <v/>
      </c>
      <c r="ED40" t="str">
        <f>IF(Data!$K41=ED$1, "",             IF(ISERR(SEARCH(ED$1,Data!$G41)),        "",          ";" &amp; VLOOKUP(ED$1,Data!$K:$M,3, FALSE) &amp; ",""" &amp; VLOOKUP(ED$1,Data!$K:$L,2, FALSE) &amp; """;"   )             )</f>
        <v/>
      </c>
      <c r="EE40" t="str">
        <f>IF(Data!$K41=EE$1, "",             IF(ISERR(SEARCH(EE$1,Data!$G41)),        "",          ";" &amp; VLOOKUP(EE$1,Data!$K:$M,3, FALSE) &amp; ",""" &amp; VLOOKUP(EE$1,Data!$K:$L,2, FALSE) &amp; """;"   )             )</f>
        <v/>
      </c>
      <c r="EF40" t="str">
        <f>IF(Data!$K41=EF$1, "",             IF(ISERR(SEARCH(EF$1,Data!$G41)),        "",          ";" &amp; VLOOKUP(EF$1,Data!$K:$M,3, FALSE) &amp; ",""" &amp; VLOOKUP(EF$1,Data!$K:$L,2, FALSE) &amp; """;"   )             )</f>
        <v/>
      </c>
      <c r="EG40" t="str">
        <f>IF(Data!$K41=EG$1, "",             IF(ISERR(SEARCH(EG$1,Data!$G41)),        "",          ";" &amp; VLOOKUP(EG$1,Data!$K:$M,3, FALSE) &amp; ",""" &amp; VLOOKUP(EG$1,Data!$K:$L,2, FALSE) &amp; """;"   )             )</f>
        <v/>
      </c>
      <c r="EH40" t="str">
        <f>IF(Data!$K41=EH$1, "",             IF(ISERR(SEARCH(EH$1,Data!$G41)),        "",          ";" &amp; VLOOKUP(EH$1,Data!$K:$M,3, FALSE) &amp; ",""" &amp; VLOOKUP(EH$1,Data!$K:$L,2, FALSE) &amp; """;"   )             )</f>
        <v/>
      </c>
      <c r="EI40" t="str">
        <f>IF(Data!$K41=EI$1, "",             IF(ISERR(SEARCH(EI$1,Data!$G41)),        "",          ";" &amp; VLOOKUP(EI$1,Data!$K:$M,3, FALSE) &amp; ",""" &amp; VLOOKUP(EI$1,Data!$K:$L,2, FALSE) &amp; """;"   )             )</f>
        <v/>
      </c>
      <c r="EJ40" t="str">
        <f>IF(Data!$K41=EJ$1, "",             IF(ISERR(SEARCH(EJ$1,Data!$G41)),        "",          ";" &amp; VLOOKUP(EJ$1,Data!$K:$M,3, FALSE) &amp; ",""" &amp; VLOOKUP(EJ$1,Data!$K:$L,2, FALSE) &amp; """;"   )             )</f>
        <v/>
      </c>
      <c r="EK40" t="str">
        <f>IF(Data!$K41=EK$1, "",             IF(ISERR(SEARCH(EK$1,Data!$G41)),        "",          ";" &amp; VLOOKUP(EK$1,Data!$K:$M,3, FALSE) &amp; ",""" &amp; VLOOKUP(EK$1,Data!$K:$L,2, FALSE) &amp; """;"   )             )</f>
        <v/>
      </c>
      <c r="EL40" t="str">
        <f>IF(Data!$K41=EL$1, "",             IF(ISERR(SEARCH(EL$1,Data!$G41)),        "",          ";" &amp; VLOOKUP(EL$1,Data!$K:$M,3, FALSE) &amp; ",""" &amp; VLOOKUP(EL$1,Data!$K:$L,2, FALSE) &amp; """;"   )             )</f>
        <v/>
      </c>
      <c r="EM40" t="str">
        <f>IF(Data!$K41=EM$1, "",             IF(ISERR(SEARCH(EM$1,Data!$G41)),        "",          ";" &amp; VLOOKUP(EM$1,Data!$K:$M,3, FALSE) &amp; ",""" &amp; VLOOKUP(EM$1,Data!$K:$L,2, FALSE) &amp; """;"   )             )</f>
        <v/>
      </c>
      <c r="EN40" t="str">
        <f>IF(Data!$K41=EN$1, "",             IF(ISERR(SEARCH(EN$1,Data!$G41)),        "",          ";" &amp; VLOOKUP(EN$1,Data!$K:$M,3, FALSE) &amp; ",""" &amp; VLOOKUP(EN$1,Data!$K:$L,2, FALSE) &amp; """;"   )             )</f>
        <v/>
      </c>
      <c r="EO40" t="str">
        <f>IF(Data!$K41=EO$1, "",             IF(ISERR(SEARCH(EO$1,Data!$G41)),        "",          ";" &amp; VLOOKUP(EO$1,Data!$K:$M,3, FALSE) &amp; ",""" &amp; VLOOKUP(EO$1,Data!$K:$L,2, FALSE) &amp; """;"   )             )</f>
        <v/>
      </c>
      <c r="EP40" t="str">
        <f>IF(Data!$K41=EP$1, "",             IF(ISERR(SEARCH(EP$1,Data!$G41)),        "",          ";" &amp; VLOOKUP(EP$1,Data!$K:$M,3, FALSE) &amp; ",""" &amp; VLOOKUP(EP$1,Data!$K:$L,2, FALSE) &amp; """;"   )             )</f>
        <v/>
      </c>
      <c r="EQ40" t="str">
        <f>IF(Data!$K41=EQ$1, "",             IF(ISERR(SEARCH(EQ$1,Data!$G41)),        "",          ";" &amp; VLOOKUP(EQ$1,Data!$K:$M,3, FALSE) &amp; ",""" &amp; VLOOKUP(EQ$1,Data!$K:$L,2, FALSE) &amp; """;"   )             )</f>
        <v/>
      </c>
      <c r="ER40" t="str">
        <f>IF(Data!$K41=ER$1, "",             IF(ISERR(SEARCH(ER$1,Data!$G41)),        "",          ";" &amp; VLOOKUP(ER$1,Data!$K:$M,3, FALSE) &amp; ",""" &amp; VLOOKUP(ER$1,Data!$K:$L,2, FALSE) &amp; """;"   )             )</f>
        <v/>
      </c>
      <c r="ES40" t="str">
        <f>IF(Data!$K41=ES$1, "",             IF(ISERR(SEARCH(ES$1,Data!$G41)),        "",          ";" &amp; VLOOKUP(ES$1,Data!$K:$M,3, FALSE) &amp; ",""" &amp; VLOOKUP(ES$1,Data!$K:$L,2, FALSE) &amp; """;"   )             )</f>
        <v/>
      </c>
      <c r="ET40" t="str">
        <f>IF(Data!$K41=ET$1, "",             IF(ISERR(SEARCH(ET$1,Data!$G41)),        "",          ";" &amp; VLOOKUP(ET$1,Data!$K:$M,3, FALSE) &amp; ",""" &amp; VLOOKUP(ET$1,Data!$K:$L,2, FALSE) &amp; """;"   )             )</f>
        <v/>
      </c>
      <c r="EU40" t="str">
        <f>IF(Data!$K41=EU$1, "",             IF(ISERR(SEARCH(EU$1,Data!$G41)),        "",          ";" &amp; VLOOKUP(EU$1,Data!$K:$M,3, FALSE) &amp; ",""" &amp; VLOOKUP(EU$1,Data!$K:$L,2, FALSE) &amp; """;"   )             )</f>
        <v/>
      </c>
      <c r="EV40" t="str">
        <f>IF(Data!$K41=EV$1, "",             IF(ISERR(SEARCH(EV$1,Data!$G41)),        "",          ";" &amp; VLOOKUP(EV$1,Data!$K:$M,3, FALSE) &amp; ",""" &amp; VLOOKUP(EV$1,Data!$K:$L,2, FALSE) &amp; """;"   )             )</f>
        <v/>
      </c>
      <c r="EW40" t="str">
        <f>IF(Data!$K41=EW$1, "",             IF(ISERR(SEARCH(EW$1,Data!$G41)),        "",          ";" &amp; VLOOKUP(EW$1,Data!$K:$M,3, FALSE) &amp; ",""" &amp; VLOOKUP(EW$1,Data!$K:$L,2, FALSE) &amp; """;"   )             )</f>
        <v/>
      </c>
      <c r="EX40" t="str">
        <f>IF(Data!$K41=EX$1, "",             IF(ISERR(SEARCH(EX$1,Data!$G41)),        "",          ";" &amp; VLOOKUP(EX$1,Data!$K:$M,3, FALSE) &amp; ",""" &amp; VLOOKUP(EX$1,Data!$K:$L,2, FALSE) &amp; """;"   )             )</f>
        <v/>
      </c>
      <c r="EY40" t="str">
        <f>IF(Data!$K41=EY$1, "",             IF(ISERR(SEARCH(EY$1,Data!$G41)),        "",          ";" &amp; VLOOKUP(EY$1,Data!$K:$M,3, FALSE) &amp; ",""" &amp; VLOOKUP(EY$1,Data!$K:$L,2, FALSE) &amp; """;"   )             )</f>
        <v/>
      </c>
      <c r="EZ40" t="str">
        <f>IF(Data!$K41=EZ$1, "",             IF(ISERR(SEARCH(EZ$1,Data!$G41)),        "",          ";" &amp; VLOOKUP(EZ$1,Data!$K:$M,3, FALSE) &amp; ",""" &amp; VLOOKUP(EZ$1,Data!$K:$L,2, FALSE) &amp; """;"   )             )</f>
        <v/>
      </c>
      <c r="FA40" t="str">
        <f>IF(Data!$K41=FA$1, "",             IF(ISERR(SEARCH(FA$1,Data!$G41)),        "",          ";" &amp; VLOOKUP(FA$1,Data!$K:$M,3, FALSE) &amp; ",""" &amp; VLOOKUP(FA$1,Data!$K:$L,2, FALSE) &amp; """;"   )             )</f>
        <v/>
      </c>
      <c r="FB40" t="str">
        <f>IF(Data!$K41=FB$1, "",             IF(ISERR(SEARCH(FB$1,Data!$G41)),        "",          ";" &amp; VLOOKUP(FB$1,Data!$K:$M,3, FALSE) &amp; ",""" &amp; VLOOKUP(FB$1,Data!$K:$L,2, FALSE) &amp; """;"   )             )</f>
        <v/>
      </c>
      <c r="FC40" t="str">
        <f>IF(Data!$K41=FC$1, "",             IF(ISERR(SEARCH(FC$1,Data!$G41)),        "",          ";" &amp; VLOOKUP(FC$1,Data!$K:$M,3, FALSE) &amp; ",""" &amp; VLOOKUP(FC$1,Data!$K:$L,2, FALSE) &amp; """;"   )             )</f>
        <v/>
      </c>
      <c r="FD40" t="str">
        <f>IF(Data!$K41=FD$1, "",             IF(ISERR(SEARCH(FD$1,Data!$G41)),        "",          ";" &amp; VLOOKUP(FD$1,Data!$K:$M,3, FALSE) &amp; ",""" &amp; VLOOKUP(FD$1,Data!$K:$L,2, FALSE) &amp; """;"   )             )</f>
        <v/>
      </c>
      <c r="FE40" t="str">
        <f>IF(Data!$K41=FE$1, "",             IF(ISERR(SEARCH(FE$1,Data!$G41)),        "",          ";" &amp; VLOOKUP(FE$1,Data!$K:$M,3, FALSE) &amp; ",""" &amp; VLOOKUP(FE$1,Data!$K:$L,2, FALSE) &amp; """;"   )             )</f>
        <v/>
      </c>
      <c r="FF40" t="str">
        <f>IF(Data!$K41=FF$1, "",             IF(ISERR(SEARCH(FF$1,Data!$G41)),        "",          ";" &amp; VLOOKUP(FF$1,Data!$K:$M,3, FALSE) &amp; ",""" &amp; VLOOKUP(FF$1,Data!$K:$L,2, FALSE) &amp; """;"   )             )</f>
        <v/>
      </c>
      <c r="FG40" t="str">
        <f>IF(Data!$K41=FG$1, "",             IF(ISERR(SEARCH(FG$1,Data!$G41)),        "",          ";" &amp; VLOOKUP(FG$1,Data!$K:$M,3, FALSE) &amp; ",""" &amp; VLOOKUP(FG$1,Data!$K:$L,2, FALSE) &amp; """;"   )             )</f>
        <v/>
      </c>
      <c r="FH40" t="str">
        <f>IF(Data!$K41=FH$1, "",             IF(ISERR(SEARCH(FH$1,Data!$G41)),        "",          ";" &amp; VLOOKUP(FH$1,Data!$K:$M,3, FALSE) &amp; ",""" &amp; VLOOKUP(FH$1,Data!$K:$L,2, FALSE) &amp; """;"   )             )</f>
        <v/>
      </c>
      <c r="FI40" t="str">
        <f>IF(Data!$K41=FI$1, "",             IF(ISERR(SEARCH(FI$1,Data!$G41)),        "",          ";" &amp; VLOOKUP(FI$1,Data!$K:$M,3, FALSE) &amp; ",""" &amp; VLOOKUP(FI$1,Data!$K:$L,2, FALSE) &amp; """;"   )             )</f>
        <v/>
      </c>
      <c r="FJ40" t="str">
        <f>IF(Data!$K41=FJ$1, "",             IF(ISERR(SEARCH(FJ$1,Data!$G41)),        "",          ";" &amp; VLOOKUP(FJ$1,Data!$K:$M,3, FALSE) &amp; ",""" &amp; VLOOKUP(FJ$1,Data!$K:$L,2, FALSE) &amp; """;"   )             )</f>
        <v/>
      </c>
      <c r="FK40" t="str">
        <f>IF(Data!$K41=FK$1, "",             IF(ISERR(SEARCH(FK$1,Data!$G41)),        "",          ";" &amp; VLOOKUP(FK$1,Data!$K:$M,3, FALSE) &amp; ",""" &amp; VLOOKUP(FK$1,Data!$K:$L,2, FALSE) &amp; """;"   )             )</f>
        <v/>
      </c>
      <c r="FL40" t="str">
        <f>IF(Data!$K41=FL$1, "",             IF(ISERR(SEARCH(FL$1,Data!$G41)),        "",          ";" &amp; VLOOKUP(FL$1,Data!$K:$M,3, FALSE) &amp; ",""" &amp; VLOOKUP(FL$1,Data!$K:$L,2, FALSE) &amp; """;"   )             )</f>
        <v/>
      </c>
      <c r="FM40" t="str">
        <f>IF(Data!$K41=FM$1, "",             IF(ISERR(SEARCH(FM$1,Data!$G41)),        "",          ";" &amp; VLOOKUP(FM$1,Data!$K:$M,3, FALSE) &amp; ",""" &amp; VLOOKUP(FM$1,Data!$K:$L,2, FALSE) &amp; """;"   )             )</f>
        <v/>
      </c>
      <c r="FN40" t="str">
        <f>IF(Data!$K41=FN$1, "",             IF(ISERR(SEARCH(FN$1,Data!$G41)),        "",          ";" &amp; VLOOKUP(FN$1,Data!$K:$M,3, FALSE) &amp; ",""" &amp; VLOOKUP(FN$1,Data!$K:$L,2, FALSE) &amp; """;"   )             )</f>
        <v/>
      </c>
      <c r="FO40" t="str">
        <f>IF(Data!$K41=FO$1, "",             IF(ISERR(SEARCH(FO$1,Data!$G41)),        "",          ";" &amp; VLOOKUP(FO$1,Data!$K:$M,3, FALSE) &amp; ",""" &amp; VLOOKUP(FO$1,Data!$K:$L,2, FALSE) &amp; """;"   )             )</f>
        <v/>
      </c>
      <c r="FP40" t="str">
        <f>IF(Data!$K41=FP$1, "",             IF(ISERR(SEARCH(FP$1,Data!$G41)),        "",          ";" &amp; VLOOKUP(FP$1,Data!$K:$M,3, FALSE) &amp; ",""" &amp; VLOOKUP(FP$1,Data!$K:$L,2, FALSE) &amp; """;"   )             )</f>
        <v/>
      </c>
      <c r="FQ40" t="str">
        <f>IF(Data!$K41=FQ$1, "",             IF(ISERR(SEARCH(FQ$1,Data!$G41)),        "",          ";" &amp; VLOOKUP(FQ$1,Data!$K:$M,3, FALSE) &amp; ",""" &amp; VLOOKUP(FQ$1,Data!$K:$L,2, FALSE) &amp; """;"   )             )</f>
        <v/>
      </c>
      <c r="FR40" t="str">
        <f>IF(Data!$K41=FR$1, "",             IF(ISERR(SEARCH(FR$1,Data!$G41)),        "",          ";" &amp; VLOOKUP(FR$1,Data!$K:$M,3, FALSE) &amp; ",""" &amp; VLOOKUP(FR$1,Data!$K:$L,2, FALSE) &amp; """;"   )             )</f>
        <v/>
      </c>
      <c r="FS40" t="str">
        <f>IF(Data!$K41=FS$1, "",             IF(ISERR(SEARCH(FS$1,Data!$G41)),        "",          ";" &amp; VLOOKUP(FS$1,Data!$K:$M,3, FALSE) &amp; ",""" &amp; VLOOKUP(FS$1,Data!$K:$L,2, FALSE) &amp; """;"   )             )</f>
        <v/>
      </c>
      <c r="FT40" t="str">
        <f>IF(Data!$K41=FT$1, "",             IF(ISERR(SEARCH(FT$1,Data!$G41)),        "",          ";" &amp; VLOOKUP(FT$1,Data!$K:$M,3, FALSE) &amp; ",""" &amp; VLOOKUP(FT$1,Data!$K:$L,2, FALSE) &amp; """;"   )             )</f>
        <v/>
      </c>
      <c r="FU40" t="str">
        <f>IF(Data!$K41=FU$1, "",             IF(ISERR(SEARCH(FU$1,Data!$G41)),        "",          ";" &amp; VLOOKUP(FU$1,Data!$K:$M,3, FALSE) &amp; ",""" &amp; VLOOKUP(FU$1,Data!$K:$L,2, FALSE) &amp; """;"   )             )</f>
        <v/>
      </c>
      <c r="FV40" t="str">
        <f>IF(Data!$K41=FV$1, "",             IF(ISERR(SEARCH(FV$1,Data!$G41)),        "",          ";" &amp; VLOOKUP(FV$1,Data!$K:$M,3, FALSE) &amp; ",""" &amp; VLOOKUP(FV$1,Data!$K:$L,2, FALSE) &amp; """;"   )             )</f>
        <v/>
      </c>
      <c r="FW40" t="str">
        <f>IF(Data!$K41=FW$1, "",             IF(ISERR(SEARCH(FW$1,Data!$G41)),        "",          ";" &amp; VLOOKUP(FW$1,Data!$K:$M,3, FALSE) &amp; ",""" &amp; VLOOKUP(FW$1,Data!$K:$L,2, FALSE) &amp; """;"   )             )</f>
        <v/>
      </c>
      <c r="FX40" t="str">
        <f>IF(Data!$K41=FX$1, "",             IF(ISERR(SEARCH(FX$1,Data!$G41)),        "",          ";" &amp; VLOOKUP(FX$1,Data!$K:$M,3, FALSE) &amp; ",""" &amp; VLOOKUP(FX$1,Data!$K:$L,2, FALSE) &amp; """;"   )             )</f>
        <v/>
      </c>
      <c r="FY40" t="str">
        <f>IF(Data!$K41=FY$1, "",             IF(ISERR(SEARCH(FY$1,Data!$G41)),        "",          ";" &amp; VLOOKUP(FY$1,Data!$K:$M,3, FALSE) &amp; ",""" &amp; VLOOKUP(FY$1,Data!$K:$L,2, FALSE) &amp; """;"   )             )</f>
        <v/>
      </c>
      <c r="FZ40" t="str">
        <f>IF(Data!$K41=FZ$1, "",             IF(ISERR(SEARCH(FZ$1,Data!$G41)),        "",          ";" &amp; VLOOKUP(FZ$1,Data!$K:$M,3, FALSE) &amp; ",""" &amp; VLOOKUP(FZ$1,Data!$K:$L,2, FALSE) &amp; """;"   )             )</f>
        <v/>
      </c>
      <c r="GA40" t="str">
        <f>IF(Data!$K41=GA$1, "",             IF(ISERR(SEARCH(GA$1,Data!$G41)),        "",          ";" &amp; VLOOKUP(GA$1,Data!$K:$M,3, FALSE) &amp; ",""" &amp; VLOOKUP(GA$1,Data!$K:$L,2, FALSE) &amp; """;"   )             )</f>
        <v/>
      </c>
      <c r="GB40" t="str">
        <f>IF(Data!$K41=GB$1, "",             IF(ISERR(SEARCH(GB$1,Data!$G41)),        "",          ";" &amp; VLOOKUP(GB$1,Data!$K:$M,3, FALSE) &amp; ",""" &amp; VLOOKUP(GB$1,Data!$K:$L,2, FALSE) &amp; """;"   )             )</f>
        <v/>
      </c>
      <c r="GC40" t="str">
        <f>IF(Data!$K41=GC$1, "",             IF(ISERR(SEARCH(GC$1,Data!$G41)),        "",          ";" &amp; VLOOKUP(GC$1,Data!$K:$M,3, FALSE) &amp; ",""" &amp; VLOOKUP(GC$1,Data!$K:$L,2, FALSE) &amp; """;"   )             )</f>
        <v/>
      </c>
      <c r="GD40" t="str">
        <f>IF(Data!$K41=GD$1, "",             IF(ISERR(SEARCH(GD$1,Data!$G41)),        "",          ";" &amp; VLOOKUP(GD$1,Data!$K:$M,3, FALSE) &amp; ",""" &amp; VLOOKUP(GD$1,Data!$K:$L,2, FALSE) &amp; """;"   )             )</f>
        <v/>
      </c>
      <c r="GE40" t="str">
        <f>IF(Data!$K41=GE$1, "",             IF(ISERR(SEARCH(GE$1,Data!$G41)),        "",          ";" &amp; VLOOKUP(GE$1,Data!$K:$M,3, FALSE) &amp; ",""" &amp; VLOOKUP(GE$1,Data!$K:$L,2, FALSE) &amp; """;"   )             )</f>
        <v/>
      </c>
      <c r="GF40" t="str">
        <f>IF(Data!$K41=GF$1, "",             IF(ISERR(SEARCH(GF$1,Data!$G41)),        "",          ";" &amp; VLOOKUP(GF$1,Data!$K:$M,3, FALSE) &amp; ",""" &amp; VLOOKUP(GF$1,Data!$K:$L,2, FALSE) &amp; """;"   )             )</f>
        <v/>
      </c>
      <c r="GG40" t="str">
        <f>IF(Data!$K41=GG$1, "",             IF(ISERR(SEARCH(GG$1,Data!$G41)),        "",          ";" &amp; VLOOKUP(GG$1,Data!$K:$M,3, FALSE) &amp; ",""" &amp; VLOOKUP(GG$1,Data!$K:$L,2, FALSE) &amp; """;"   )             )</f>
        <v/>
      </c>
      <c r="GH40" t="str">
        <f>IF(Data!$K41=GH$1, "",             IF(ISERR(SEARCH(GH$1,Data!$G41)),        "",          ";" &amp; VLOOKUP(GH$1,Data!$K:$M,3, FALSE) &amp; ",""" &amp; VLOOKUP(GH$1,Data!$K:$L,2, FALSE) &amp; """;"   )             )</f>
        <v/>
      </c>
      <c r="GI40" t="str">
        <f>IF(Data!$K41=GI$1, "",             IF(ISERR(SEARCH(GI$1,Data!$G41)),        "",          ";" &amp; VLOOKUP(GI$1,Data!$K:$M,3, FALSE) &amp; ",""" &amp; VLOOKUP(GI$1,Data!$K:$L,2, FALSE) &amp; """;"   )             )</f>
        <v/>
      </c>
      <c r="GJ40" t="str">
        <f>IF(Data!$K41=GJ$1, "",             IF(ISERR(SEARCH(GJ$1,Data!$G41)),        "",          ";" &amp; VLOOKUP(GJ$1,Data!$K:$M,3, FALSE) &amp; ",""" &amp; VLOOKUP(GJ$1,Data!$K:$L,2, FALSE) &amp; """;"   )             )</f>
        <v/>
      </c>
      <c r="GK40" t="str">
        <f>IF(Data!$K41=GK$1, "",             IF(ISERR(SEARCH(GK$1,Data!$G41)),        "",          ";" &amp; VLOOKUP(GK$1,Data!$K:$M,3, FALSE) &amp; ",""" &amp; VLOOKUP(GK$1,Data!$K:$L,2, FALSE) &amp; """;"   )             )</f>
        <v/>
      </c>
      <c r="GL40" t="str">
        <f>IF(Data!$K41=GL$1, "",             IF(ISERR(SEARCH(GL$1,Data!$G41)),        "",          ";" &amp; VLOOKUP(GL$1,Data!$K:$M,3, FALSE) &amp; ",""" &amp; VLOOKUP(GL$1,Data!$K:$L,2, FALSE) &amp; """;"   )             )</f>
        <v/>
      </c>
      <c r="GM40" t="str">
        <f>IF(Data!$K41=GM$1, "",             IF(ISERR(SEARCH(GM$1,Data!$G41)),        "",          ";" &amp; VLOOKUP(GM$1,Data!$K:$M,3, FALSE) &amp; ",""" &amp; VLOOKUP(GM$1,Data!$K:$L,2, FALSE) &amp; """;"   )             )</f>
        <v/>
      </c>
      <c r="GN40" t="str">
        <f>IF(Data!$K41=GN$1, "",             IF(ISERR(SEARCH(GN$1,Data!$G41)),        "",          ";" &amp; VLOOKUP(GN$1,Data!$K:$M,3, FALSE) &amp; ",""" &amp; VLOOKUP(GN$1,Data!$K:$L,2, FALSE) &amp; """;"   )             )</f>
        <v/>
      </c>
      <c r="GO40" t="str">
        <f>IF(Data!$K41=GO$1, "",             IF(ISERR(SEARCH(GO$1,Data!$G41)),        "",          ";" &amp; VLOOKUP(GO$1,Data!$K:$M,3, FALSE) &amp; ",""" &amp; VLOOKUP(GO$1,Data!$K:$L,2, FALSE) &amp; """;"   )             )</f>
        <v/>
      </c>
      <c r="GP40" t="str">
        <f>IF(Data!$K41=GP$1, "",             IF(ISERR(SEARCH(GP$1,Data!$G41)),        "",          ";" &amp; VLOOKUP(GP$1,Data!$K:$M,3, FALSE) &amp; ",""" &amp; VLOOKUP(GP$1,Data!$K:$L,2, FALSE) &amp; """;"   )             )</f>
        <v/>
      </c>
      <c r="GQ40" t="str">
        <f>IF(Data!$K41=GQ$1, "",             IF(ISERR(SEARCH(GQ$1,Data!$G41)),        "",          ";" &amp; VLOOKUP(GQ$1,Data!$K:$M,3, FALSE) &amp; ",""" &amp; VLOOKUP(GQ$1,Data!$K:$L,2, FALSE) &amp; """;"   )             )</f>
        <v/>
      </c>
      <c r="GR40" t="str">
        <f>IF(Data!$K41=GR$1, "",             IF(ISERR(SEARCH(GR$1,Data!$G41)),        "",          ";" &amp; VLOOKUP(GR$1,Data!$K:$M,3, FALSE) &amp; ",""" &amp; VLOOKUP(GR$1,Data!$K:$L,2, FALSE) &amp; """;"   )             )</f>
        <v/>
      </c>
      <c r="GS40" t="str">
        <f>IF(Data!$K41=GS$1, "",             IF(ISERR(SEARCH(GS$1,Data!$G41)),        "",          ";" &amp; VLOOKUP(GS$1,Data!$K:$M,3, FALSE) &amp; ",""" &amp; VLOOKUP(GS$1,Data!$K:$L,2, FALSE) &amp; """;"   )             )</f>
        <v/>
      </c>
      <c r="GT40" t="str">
        <f>IF(Data!$K41=GT$1, "",             IF(ISERR(SEARCH(GT$1,Data!$G41)),        "",          ";" &amp; VLOOKUP(GT$1,Data!$K:$M,3, FALSE) &amp; ",""" &amp; VLOOKUP(GT$1,Data!$K:$L,2, FALSE) &amp; """;"   )             )</f>
        <v/>
      </c>
      <c r="GU40" t="str">
        <f>IF(Data!$K41=GU$1, "",             IF(ISERR(SEARCH(GU$1,Data!$G41)),        "",          ";" &amp; VLOOKUP(GU$1,Data!$K:$M,3, FALSE) &amp; ",""" &amp; VLOOKUP(GU$1,Data!$K:$L,2, FALSE) &amp; """;"   )             )</f>
        <v/>
      </c>
      <c r="GV40" t="str">
        <f>IF(Data!$K41=GV$1, "",             IF(ISERR(SEARCH(GV$1,Data!$G41)),        "",          ";" &amp; VLOOKUP(GV$1,Data!$K:$M,3, FALSE) &amp; ",""" &amp; VLOOKUP(GV$1,Data!$K:$L,2, FALSE) &amp; """;"   )             )</f>
        <v/>
      </c>
      <c r="GW40" t="str">
        <f>IF(Data!$K41=GW$1, "",             IF(ISERR(SEARCH(GW$1,Data!$G41)),        "",          ";" &amp; VLOOKUP(GW$1,Data!$K:$M,3, FALSE) &amp; ",""" &amp; VLOOKUP(GW$1,Data!$K:$L,2, FALSE) &amp; """;"   )             )</f>
        <v/>
      </c>
      <c r="GX40" t="str">
        <f>IF(Data!$K41=GX$1, "",             IF(ISERR(SEARCH(GX$1,Data!$G41)),        "",          ";" &amp; VLOOKUP(GX$1,Data!$K:$M,3, FALSE) &amp; ",""" &amp; VLOOKUP(GX$1,Data!$K:$L,2, FALSE) &amp; """;"   )             )</f>
        <v/>
      </c>
      <c r="GY40" t="str">
        <f>IF(Data!$K41=GY$1, "",             IF(ISERR(SEARCH(GY$1,Data!$G41)),        "",          ";" &amp; VLOOKUP(GY$1,Data!$K:$M,3, FALSE) &amp; ",""" &amp; VLOOKUP(GY$1,Data!$K:$L,2, FALSE) &amp; """;"   )             )</f>
        <v/>
      </c>
      <c r="GZ40" t="str">
        <f>IF(Data!$K41=GZ$1, "",             IF(ISERR(SEARCH(GZ$1,Data!$G41)),        "",          ";" &amp; VLOOKUP(GZ$1,Data!$K:$M,3, FALSE) &amp; ",""" &amp; VLOOKUP(GZ$1,Data!$K:$L,2, FALSE) &amp; """;"   )             )</f>
        <v/>
      </c>
      <c r="HA40" t="str">
        <f>IF(Data!$K41=HA$1, "",             IF(ISERR(SEARCH(HA$1,Data!$G41)),        "",          ";" &amp; VLOOKUP(HA$1,Data!$K:$M,3, FALSE) &amp; ",""" &amp; VLOOKUP(HA$1,Data!$K:$L,2, FALSE) &amp; """;"   )             )</f>
        <v/>
      </c>
      <c r="HB40" t="str">
        <f>IF(Data!$K41=HB$1, "",             IF(ISERR(SEARCH(HB$1,Data!$G41)),        "",          ";" &amp; VLOOKUP(HB$1,Data!$K:$M,3, FALSE) &amp; ",""" &amp; VLOOKUP(HB$1,Data!$K:$L,2, FALSE) &amp; """;"   )             )</f>
        <v/>
      </c>
      <c r="HC40" t="str">
        <f>IF(Data!$K41=HC$1, "",             IF(ISERR(SEARCH(HC$1,Data!$G41)),        "",          ";" &amp; VLOOKUP(HC$1,Data!$K:$M,3, FALSE) &amp; ",""" &amp; VLOOKUP(HC$1,Data!$K:$L,2, FALSE) &amp; """;"   )             )</f>
        <v/>
      </c>
      <c r="HD40" t="str">
        <f>IF(Data!$K41=HD$1, "",             IF(ISERR(SEARCH(HD$1,Data!$G41)),        "",          ";" &amp; VLOOKUP(HD$1,Data!$K:$M,3, FALSE) &amp; ",""" &amp; VLOOKUP(HD$1,Data!$K:$L,2, FALSE) &amp; """;"   )             )</f>
        <v/>
      </c>
      <c r="HE40" t="str">
        <f>IF(Data!$K41=HE$1, "",             IF(ISERR(SEARCH(HE$1,Data!$G41)),        "",          ";" &amp; VLOOKUP(HE$1,Data!$K:$M,3, FALSE) &amp; ",""" &amp; VLOOKUP(HE$1,Data!$K:$L,2, FALSE) &amp; """;"   )             )</f>
        <v/>
      </c>
      <c r="HF40" t="str">
        <f>IF(Data!$K41=HF$1, "",             IF(ISERR(SEARCH(HF$1,Data!$G41)),        "",          ";" &amp; VLOOKUP(HF$1,Data!$K:$M,3, FALSE) &amp; ",""" &amp; VLOOKUP(HF$1,Data!$K:$L,2, FALSE) &amp; """;"   )             )</f>
        <v/>
      </c>
      <c r="HG40" t="str">
        <f>IF(Data!$K41=HG$1, "",             IF(ISERR(SEARCH(HG$1,Data!$G41)),        "",          ";" &amp; VLOOKUP(HG$1,Data!$K:$M,3, FALSE) &amp; ",""" &amp; VLOOKUP(HG$1,Data!$K:$L,2, FALSE) &amp; """;"   )             )</f>
        <v/>
      </c>
      <c r="HH40" t="str">
        <f>IF(Data!$K41=HH$1, "",             IF(ISERR(SEARCH(HH$1,Data!$G41)),        "",          ";" &amp; VLOOKUP(HH$1,Data!$K:$M,3, FALSE) &amp; ",""" &amp; VLOOKUP(HH$1,Data!$K:$L,2, FALSE) &amp; """;"   )             )</f>
        <v/>
      </c>
      <c r="HI40" t="str">
        <f>IF(Data!$K41=HI$1, "",             IF(ISERR(SEARCH(HI$1,Data!$G41)),        "",          ";" &amp; VLOOKUP(HI$1,Data!$K:$M,3, FALSE) &amp; ",""" &amp; VLOOKUP(HI$1,Data!$K:$L,2, FALSE) &amp; """;"   )             )</f>
        <v/>
      </c>
      <c r="HJ40" t="str">
        <f>IF(Data!$K41=HJ$1, "",             IF(ISERR(SEARCH(HJ$1,Data!$G41)),        "",          ";" &amp; VLOOKUP(HJ$1,Data!$K:$M,3, FALSE) &amp; ",""" &amp; VLOOKUP(HJ$1,Data!$K:$L,2, FALSE) &amp; """;"   )             )</f>
        <v/>
      </c>
      <c r="HK40" t="str">
        <f>IF(Data!$K41=HK$1, "",             IF(ISERR(SEARCH(HK$1,Data!$G41)),        "",          ";" &amp; VLOOKUP(HK$1,Data!$K:$M,3, FALSE) &amp; ",""" &amp; VLOOKUP(HK$1,Data!$K:$L,2, FALSE) &amp; """;"   )             )</f>
        <v/>
      </c>
      <c r="HL40" t="str">
        <f>IF(Data!$K41=HL$1, "",             IF(ISERR(SEARCH(HL$1,Data!$G41)),        "",          ";" &amp; VLOOKUP(HL$1,Data!$K:$M,3, FALSE) &amp; ",""" &amp; VLOOKUP(HL$1,Data!$K:$L,2, FALSE) &amp; """;"   )             )</f>
        <v/>
      </c>
      <c r="HM40" t="str">
        <f>IF(Data!$K41=HM$1, "",             IF(ISERR(SEARCH(HM$1,Data!$G41)),        "",          ";" &amp; VLOOKUP(HM$1,Data!$K:$M,3, FALSE) &amp; ",""" &amp; VLOOKUP(HM$1,Data!$K:$L,2, FALSE) &amp; """;"   )             )</f>
        <v/>
      </c>
      <c r="HN40" t="str">
        <f>IF(Data!$K41=HN$1, "",             IF(ISERR(SEARCH(HN$1,Data!$G41)),        "",          ";" &amp; VLOOKUP(HN$1,Data!$K:$M,3, FALSE) &amp; ",""" &amp; VLOOKUP(HN$1,Data!$K:$L,2, FALSE) &amp; """;"   )             )</f>
        <v/>
      </c>
      <c r="HO40" t="str">
        <f>IF(Data!$K41=HO$1, "",             IF(ISERR(SEARCH(HO$1,Data!$G41)),        "",          ";" &amp; VLOOKUP(HO$1,Data!$K:$M,3, FALSE) &amp; ",""" &amp; VLOOKUP(HO$1,Data!$K:$L,2, FALSE) &amp; """;"   )             )</f>
        <v/>
      </c>
      <c r="HP40" t="str">
        <f>IF(Data!$K41=HP$1, "",             IF(ISERR(SEARCH(HP$1,Data!$G41)),        "",          ";" &amp; VLOOKUP(HP$1,Data!$K:$M,3, FALSE) &amp; ",""" &amp; VLOOKUP(HP$1,Data!$K:$L,2, FALSE) &amp; """;"   )             )</f>
        <v/>
      </c>
      <c r="HQ40" t="str">
        <f>IF(Data!$K41=HQ$1, "",             IF(ISERR(SEARCH(HQ$1,Data!$G41)),        "",          ";" &amp; VLOOKUP(HQ$1,Data!$K:$M,3, FALSE) &amp; ",""" &amp; VLOOKUP(HQ$1,Data!$K:$L,2, FALSE) &amp; """;"   )             )</f>
        <v/>
      </c>
      <c r="HR40" t="str">
        <f>IF(Data!$K41=HR$1, "",             IF(ISERR(SEARCH(HR$1,Data!$G41)),        "",          ";" &amp; VLOOKUP(HR$1,Data!$K:$M,3, FALSE) &amp; ",""" &amp; VLOOKUP(HR$1,Data!$K:$L,2, FALSE) &amp; """;"   )             )</f>
        <v/>
      </c>
      <c r="HS40" t="str">
        <f>IF(Data!$K41=HS$1, "",             IF(ISERR(SEARCH(HS$1,Data!$G41)),        "",          ";" &amp; VLOOKUP(HS$1,Data!$K:$M,3, FALSE) &amp; ",""" &amp; VLOOKUP(HS$1,Data!$K:$L,2, FALSE) &amp; """;"   )             )</f>
        <v/>
      </c>
      <c r="HT40" t="str">
        <f>IF(Data!$K41=HT$1, "",             IF(ISERR(SEARCH(HT$1,Data!$G41)),        "",          ";" &amp; VLOOKUP(HT$1,Data!$K:$M,3, FALSE) &amp; ",""" &amp; VLOOKUP(HT$1,Data!$K:$L,2, FALSE) &amp; """;"   )             )</f>
        <v/>
      </c>
      <c r="HU40" t="str">
        <f>IF(Data!$K41=HU$1, "",             IF(ISERR(SEARCH(HU$1,Data!$G41)),        "",          ";" &amp; VLOOKUP(HU$1,Data!$K:$M,3, FALSE) &amp; ",""" &amp; VLOOKUP(HU$1,Data!$K:$L,2, FALSE) &amp; """;"   )             )</f>
        <v/>
      </c>
      <c r="HV40" t="str">
        <f>IF(Data!$K41=HV$1, "",             IF(ISERR(SEARCH(HV$1,Data!$G41)),        "",          ";" &amp; VLOOKUP(HV$1,Data!$K:$M,3, FALSE) &amp; ",""" &amp; VLOOKUP(HV$1,Data!$K:$L,2, FALSE) &amp; """;"   )             )</f>
        <v/>
      </c>
      <c r="HW40" t="str">
        <f>IF(Data!$K41=HW$1, "",             IF(ISERR(SEARCH(HW$1,Data!$G41)),        "",          ";" &amp; VLOOKUP(HW$1,Data!$K:$M,3, FALSE) &amp; ",""" &amp; VLOOKUP(HW$1,Data!$K:$L,2, FALSE) &amp; """;"   )             )</f>
        <v/>
      </c>
      <c r="HX40" t="str">
        <f>IF(Data!$K41=HX$1, "",             IF(ISERR(SEARCH(HX$1,Data!$G41)),        "",          ";" &amp; VLOOKUP(HX$1,Data!$K:$M,3, FALSE) &amp; ",""" &amp; VLOOKUP(HX$1,Data!$K:$L,2, FALSE) &amp; """;"   )             )</f>
        <v/>
      </c>
      <c r="HY40" t="str">
        <f>IF(Data!$K41=HY$1, "",             IF(ISERR(SEARCH(HY$1,Data!$G41)),        "",          ";" &amp; VLOOKUP(HY$1,Data!$K:$M,3, FALSE) &amp; ",""" &amp; VLOOKUP(HY$1,Data!$K:$L,2, FALSE) &amp; """;"   )             )</f>
        <v/>
      </c>
      <c r="HZ40" t="str">
        <f>IF(Data!$K41=HZ$1, "",             IF(ISERR(SEARCH(HZ$1,Data!$G41)),        "",          ";" &amp; VLOOKUP(HZ$1,Data!$K:$M,3, FALSE) &amp; ",""" &amp; VLOOKUP(HZ$1,Data!$K:$L,2, FALSE) &amp; """;"   )             )</f>
        <v/>
      </c>
      <c r="IA40" t="str">
        <f>IF(Data!$K41=IA$1, "",             IF(ISERR(SEARCH(IA$1,Data!$G41)),        "",          ";" &amp; VLOOKUP(IA$1,Data!$K:$M,3, FALSE) &amp; ",""" &amp; VLOOKUP(IA$1,Data!$K:$L,2, FALSE) &amp; """;"   )             )</f>
        <v/>
      </c>
      <c r="IB40" t="str">
        <f>IF(Data!$K41=IB$1, "",             IF(ISERR(SEARCH(IB$1,Data!$G41)),        "",          ";" &amp; VLOOKUP(IB$1,Data!$K:$M,3, FALSE) &amp; ",""" &amp; VLOOKUP(IB$1,Data!$K:$L,2, FALSE) &amp; """;"   )             )</f>
        <v/>
      </c>
      <c r="IC40" t="str">
        <f>IF(Data!$K41=IC$1, "",             IF(ISERR(SEARCH(IC$1,Data!$G41)),        "",          ";" &amp; VLOOKUP(IC$1,Data!$K:$M,3, FALSE) &amp; ",""" &amp; VLOOKUP(IC$1,Data!$K:$L,2, FALSE) &amp; """;"   )             )</f>
        <v/>
      </c>
      <c r="ID40" t="str">
        <f>IF(Data!$K41=ID$1, "",             IF(ISERR(SEARCH(ID$1,Data!$G41)),        "",          ";" &amp; VLOOKUP(ID$1,Data!$K:$M,3, FALSE) &amp; ",""" &amp; VLOOKUP(ID$1,Data!$K:$L,2, FALSE) &amp; """;"   )             )</f>
        <v/>
      </c>
      <c r="IE40" t="str">
        <f>IF(Data!$K41=IE$1, "",             IF(ISERR(SEARCH(IE$1,Data!$G41)),        "",          ";" &amp; VLOOKUP(IE$1,Data!$K:$M,3, FALSE) &amp; ",""" &amp; VLOOKUP(IE$1,Data!$K:$L,2, FALSE) &amp; """;"   )             )</f>
        <v/>
      </c>
      <c r="IF40" t="str">
        <f>IF(Data!$K41=IF$1, "",             IF(ISERR(SEARCH(IF$1,Data!$G41)),        "",          ";" &amp; VLOOKUP(IF$1,Data!$K:$M,3, FALSE) &amp; ",""" &amp; VLOOKUP(IF$1,Data!$K:$L,2, FALSE) &amp; """;"   )             )</f>
        <v/>
      </c>
      <c r="IG40" t="str">
        <f>IF(Data!$K41=IG$1, "",             IF(ISERR(SEARCH(IG$1,Data!$G41)),        "",          ";" &amp; VLOOKUP(IG$1,Data!$K:$M,3, FALSE) &amp; ",""" &amp; VLOOKUP(IG$1,Data!$K:$L,2, FALSE) &amp; """;"   )             )</f>
        <v/>
      </c>
      <c r="IH40" t="str">
        <f>IF(Data!$K41=IH$1, "",             IF(ISERR(SEARCH(IH$1,Data!$G41)),        "",          ";" &amp; VLOOKUP(IH$1,Data!$K:$M,3, FALSE) &amp; ",""" &amp; VLOOKUP(IH$1,Data!$K:$L,2, FALSE) &amp; """;"   )             )</f>
        <v/>
      </c>
      <c r="II40" t="str">
        <f>IF(Data!$K41=II$1, "",             IF(ISERR(SEARCH(II$1,Data!$G41)),        "",          ";" &amp; VLOOKUP(II$1,Data!$K:$M,3, FALSE) &amp; ",""" &amp; VLOOKUP(II$1,Data!$K:$L,2, FALSE) &amp; """;"   )             )</f>
        <v/>
      </c>
    </row>
    <row r="41" spans="1:243" hidden="1" x14ac:dyDescent="0.3">
      <c r="A41" t="str">
        <f>Data!K42</f>
        <v>Bobbajo</v>
      </c>
      <c r="B41" s="15">
        <f>VLOOKUP(Tableau36[[#This Row],[Character]],Data!K:M,3,FALSE)</f>
        <v>40</v>
      </c>
      <c r="C41" s="15" t="str">
        <f>VLOOKUP(Tableau36[[#This Row],[Character]],Data!K:L,2,FALSE)</f>
        <v>HUMAN</v>
      </c>
      <c r="D41" s="15" t="str">
        <f>SUBSTITUTE(     SUBSTITUTE(Tableau36[[#This Row],[character_id,character_type,friend_id,friend_type]],",""DROID""",""),    ",""HUMAN""", "")</f>
        <v/>
      </c>
      <c r="E41" s="15" t="str">
        <f>IF(Tableau36[[#This Row],[With char''s id]] = "", "",    MID(Tableau36[[#This Row],[With char''s id]], 2, LEN(Tableau36[[#This Row],[With char''s id]])-1))</f>
        <v/>
      </c>
      <c r="F41" s="15" t="str">
        <f>SUBSTITUTE(Tableau36[[#This Row],[List of friend''s id]],  "/",    "/" &amp; Tableau36[[#This Row],[Character''s id]] &amp; ",""" &amp; Tableau36[[#This Row],[Type]] &amp; """,")</f>
        <v/>
      </c>
      <c r="G41" t="str">
        <f>IF( Tableau36[[#This Row],[removed double semi-colon]]="", "", "/" &amp; MID(Tableau36[[#This Row],[removed double semi-colon]],2,LEN(Tableau36[[#This Row],[removed double semi-colon]]) - 2) )</f>
        <v/>
      </c>
      <c r="H41" t="str">
        <f>SUBSTITUTE(Tableau36[[#This Row],[Concatenation]],";;","/")</f>
        <v/>
      </c>
      <c r="I41" t="str">
        <f>_xlfn.CONCAT(Tableau4[#This Row])</f>
        <v/>
      </c>
      <c r="M41" t="str">
        <f>IF(Data!$K42=M$1, "",             IF(ISERR(SEARCH(M$1,Data!$G42)),        "",          ";" &amp; VLOOKUP(M$1,Data!$K:$M,3, FALSE) &amp; ",""" &amp; VLOOKUP(M$1,Data!$K:$L,2, FALSE) &amp; """;"   )             )</f>
        <v/>
      </c>
      <c r="N41" t="str">
        <f>IF(Data!$K42=N$1, "",             IF(ISERR(SEARCH(N$1,Data!$G42)),        "",          ";" &amp; VLOOKUP(N$1,Data!$K:$M,3, FALSE) &amp; ",""" &amp; VLOOKUP(N$1,Data!$K:$L,2, FALSE) &amp; """;"   )             )</f>
        <v/>
      </c>
      <c r="O41" t="str">
        <f>IF(Data!$K42=O$1, "",             IF(ISERR(SEARCH(O$1,Data!$G42)),        "",          ";" &amp; VLOOKUP(O$1,Data!$K:$M,3, FALSE) &amp; ",""" &amp; VLOOKUP(O$1,Data!$K:$L,2, FALSE) &amp; """;"   )             )</f>
        <v/>
      </c>
      <c r="P41" t="str">
        <f>IF(Data!$K42=P$1, "",             IF(ISERR(SEARCH(P$1,Data!$G42)),        "",          ";" &amp; VLOOKUP(P$1,Data!$K:$M,3, FALSE) &amp; ",""" &amp; VLOOKUP(P$1,Data!$K:$L,2, FALSE) &amp; """;"   )             )</f>
        <v/>
      </c>
      <c r="Q41" t="str">
        <f>IF(Data!$K42=Q$1, "",             IF(ISERR(SEARCH(Q$1,Data!$G42)),        "",          ";" &amp; VLOOKUP(Q$1,Data!$K:$M,3, FALSE) &amp; ",""" &amp; VLOOKUP(Q$1,Data!$K:$L,2, FALSE) &amp; """;"   )             )</f>
        <v/>
      </c>
      <c r="R41" t="str">
        <f>IF(Data!$K42=R$1, "",             IF(ISERR(SEARCH(R$1,Data!$G42)),        "",          ";" &amp; VLOOKUP(R$1,Data!$K:$M,3, FALSE) &amp; ",""" &amp; VLOOKUP(R$1,Data!$K:$L,2, FALSE) &amp; """;"   )             )</f>
        <v/>
      </c>
      <c r="S41" t="str">
        <f>IF(Data!$K42=S$1, "",             IF(ISERR(SEARCH(S$1,Data!$G42)),        "",          ";" &amp; VLOOKUP(S$1,Data!$K:$M,3, FALSE) &amp; ",""" &amp; VLOOKUP(S$1,Data!$K:$L,2, FALSE) &amp; """;"   )             )</f>
        <v/>
      </c>
      <c r="T41" t="str">
        <f>IF(Data!$K42=T$1, "",             IF(ISERR(SEARCH(T$1,Data!$G42)),        "",          ";" &amp; VLOOKUP(T$1,Data!$K:$M,3, FALSE) &amp; ",""" &amp; VLOOKUP(T$1,Data!$K:$L,2, FALSE) &amp; """;"   )             )</f>
        <v/>
      </c>
      <c r="U41" t="str">
        <f>IF(Data!$K42=U$1, "",             IF(ISERR(SEARCH(U$1,Data!$G42)),        "",          ";" &amp; VLOOKUP(U$1,Data!$K:$M,3, FALSE) &amp; ",""" &amp; VLOOKUP(U$1,Data!$K:$L,2, FALSE) &amp; """;"   )             )</f>
        <v/>
      </c>
      <c r="V41" t="str">
        <f>IF(Data!$K42=V$1, "",             IF(ISERR(SEARCH(V$1,Data!$G42)),        "",          ";" &amp; VLOOKUP(V$1,Data!$K:$M,3, FALSE) &amp; ",""" &amp; VLOOKUP(V$1,Data!$K:$L,2, FALSE) &amp; """;"   )             )</f>
        <v/>
      </c>
      <c r="W41" t="str">
        <f>IF(Data!$K42=W$1, "",             IF(ISERR(SEARCH(W$1,Data!$G42)),        "",          ";" &amp; VLOOKUP(W$1,Data!$K:$M,3, FALSE) &amp; ",""" &amp; VLOOKUP(W$1,Data!$K:$L,2, FALSE) &amp; """;"   )             )</f>
        <v/>
      </c>
      <c r="X41" t="str">
        <f>IF(Data!$K42=X$1, "",             IF(ISERR(SEARCH(X$1,Data!$G42)),        "",          ";" &amp; VLOOKUP(X$1,Data!$K:$M,3, FALSE) &amp; ",""" &amp; VLOOKUP(X$1,Data!$K:$L,2, FALSE) &amp; """;"   )             )</f>
        <v/>
      </c>
      <c r="Y41" t="str">
        <f>IF(Data!$K42=Y$1, "",             IF(ISERR(SEARCH(Y$1,Data!$G42)),        "",          ";" &amp; VLOOKUP(Y$1,Data!$K:$M,3, FALSE) &amp; ",""" &amp; VLOOKUP(Y$1,Data!$K:$L,2, FALSE) &amp; """;"   )             )</f>
        <v/>
      </c>
      <c r="Z41" t="str">
        <f>IF(Data!$K42=Z$1, "",             IF(ISERR(SEARCH(Z$1,Data!$G42)),        "",          ";" &amp; VLOOKUP(Z$1,Data!$K:$M,3, FALSE) &amp; ",""" &amp; VLOOKUP(Z$1,Data!$K:$L,2, FALSE) &amp; """;"   )             )</f>
        <v/>
      </c>
      <c r="AA41" t="str">
        <f>IF(Data!$K42=AA$1, "",             IF(ISERR(SEARCH(AA$1,Data!$G42)),        "",          ";" &amp; VLOOKUP(AA$1,Data!$K:$M,3, FALSE) &amp; ",""" &amp; VLOOKUP(AA$1,Data!$K:$L,2, FALSE) &amp; """;"   )             )</f>
        <v/>
      </c>
      <c r="AB41" t="str">
        <f>IF(Data!$K42=AB$1, "",             IF(ISERR(SEARCH(AB$1,Data!$G42)),        "",          ";" &amp; VLOOKUP(AB$1,Data!$K:$M,3, FALSE) &amp; ",""" &amp; VLOOKUP(AB$1,Data!$K:$L,2, FALSE) &amp; """;"   )             )</f>
        <v/>
      </c>
      <c r="AC41" t="str">
        <f>IF(Data!$K42=AC$1, "",             IF(ISERR(SEARCH(AC$1,Data!$G42)),        "",          ";" &amp; VLOOKUP(AC$1,Data!$K:$M,3, FALSE) &amp; ",""" &amp; VLOOKUP(AC$1,Data!$K:$L,2, FALSE) &amp; """;"   )             )</f>
        <v/>
      </c>
      <c r="AD41" t="str">
        <f>IF(Data!$K42=AD$1, "",             IF(ISERR(SEARCH(AD$1,Data!$G42)),        "",          ";" &amp; VLOOKUP(AD$1,Data!$K:$M,3, FALSE) &amp; ",""" &amp; VLOOKUP(AD$1,Data!$K:$L,2, FALSE) &amp; """;"   )             )</f>
        <v/>
      </c>
      <c r="AE41" t="str">
        <f>IF(Data!$K42=AE$1, "",             IF(ISERR(SEARCH(AE$1,Data!$G42)),        "",          ";" &amp; VLOOKUP(AE$1,Data!$K:$M,3, FALSE) &amp; ",""" &amp; VLOOKUP(AE$1,Data!$K:$L,2, FALSE) &amp; """;"   )             )</f>
        <v/>
      </c>
      <c r="AF41" t="str">
        <f>IF(Data!$K42=AF$1, "",             IF(ISERR(SEARCH(AF$1,Data!$G42)),        "",          ";" &amp; VLOOKUP(AF$1,Data!$K:$M,3, FALSE) &amp; ",""" &amp; VLOOKUP(AF$1,Data!$K:$L,2, FALSE) &amp; """;"   )             )</f>
        <v/>
      </c>
      <c r="AG41" t="str">
        <f>IF(Data!$K42=AG$1, "",             IF(ISERR(SEARCH(AG$1,Data!$G42)),        "",          ";" &amp; VLOOKUP(AG$1,Data!$K:$M,3, FALSE) &amp; ",""" &amp; VLOOKUP(AG$1,Data!$K:$L,2, FALSE) &amp; """;"   )             )</f>
        <v/>
      </c>
      <c r="AH41" t="str">
        <f>IF(Data!$K42=AH$1, "",             IF(ISERR(SEARCH(AH$1,Data!$G42)),        "",          ";" &amp; VLOOKUP(AH$1,Data!$K:$M,3, FALSE) &amp; ",""" &amp; VLOOKUP(AH$1,Data!$K:$L,2, FALSE) &amp; """;"   )             )</f>
        <v/>
      </c>
      <c r="AI41" t="str">
        <f>IF(Data!$K42=AI$1, "",             IF(ISERR(SEARCH(AI$1,Data!$G42)),        "",          ";" &amp; VLOOKUP(AI$1,Data!$K:$M,3, FALSE) &amp; ",""" &amp; VLOOKUP(AI$1,Data!$K:$L,2, FALSE) &amp; """;"   )             )</f>
        <v/>
      </c>
      <c r="AJ41" t="str">
        <f>IF(Data!$K42=AJ$1, "",             IF(ISERR(SEARCH(AJ$1,Data!$G42)),        "",          ";" &amp; VLOOKUP(AJ$1,Data!$K:$M,3, FALSE) &amp; ",""" &amp; VLOOKUP(AJ$1,Data!$K:$L,2, FALSE) &amp; """;"   )             )</f>
        <v/>
      </c>
      <c r="AK41" t="str">
        <f>IF(Data!$K42=AK$1, "",             IF(ISERR(SEARCH(AK$1,Data!$G42)),        "",          ";" &amp; VLOOKUP(AK$1,Data!$K:$M,3, FALSE) &amp; ",""" &amp; VLOOKUP(AK$1,Data!$K:$L,2, FALSE) &amp; """;"   )             )</f>
        <v/>
      </c>
      <c r="AL41" t="str">
        <f>IF(Data!$K42=AL$1, "",             IF(ISERR(SEARCH(AL$1,Data!$G42)),        "",          ";" &amp; VLOOKUP(AL$1,Data!$K:$M,3, FALSE) &amp; ",""" &amp; VLOOKUP(AL$1,Data!$K:$L,2, FALSE) &amp; """;"   )             )</f>
        <v/>
      </c>
      <c r="AM41" t="str">
        <f>IF(Data!$K42=AM$1, "",             IF(ISERR(SEARCH(AM$1,Data!$G42)),        "",          ";" &amp; VLOOKUP(AM$1,Data!$K:$M,3, FALSE) &amp; ",""" &amp; VLOOKUP(AM$1,Data!$K:$L,2, FALSE) &amp; """;"   )             )</f>
        <v/>
      </c>
      <c r="AN41" t="str">
        <f>IF(Data!$K42=AN$1, "",             IF(ISERR(SEARCH(AN$1,Data!$G42)),        "",          ";" &amp; VLOOKUP(AN$1,Data!$K:$M,3, FALSE) &amp; ",""" &amp; VLOOKUP(AN$1,Data!$K:$L,2, FALSE) &amp; """;"   )             )</f>
        <v/>
      </c>
      <c r="AO41" t="str">
        <f>IF(Data!$K42=AO$1, "",             IF(ISERR(SEARCH(AO$1,Data!$G42)),        "",          ";" &amp; VLOOKUP(AO$1,Data!$K:$M,3, FALSE) &amp; ",""" &amp; VLOOKUP(AO$1,Data!$K:$L,2, FALSE) &amp; """;"   )             )</f>
        <v/>
      </c>
      <c r="AP41" t="str">
        <f>IF(Data!$K42=AP$1, "",             IF(ISERR(SEARCH(AP$1,Data!$G42)),        "",          ";" &amp; VLOOKUP(AP$1,Data!$K:$M,3, FALSE) &amp; ",""" &amp; VLOOKUP(AP$1,Data!$K:$L,2, FALSE) &amp; """;"   )             )</f>
        <v/>
      </c>
      <c r="AQ41" t="str">
        <f>IF(Data!$K42=AQ$1, "",             IF(ISERR(SEARCH(AQ$1,Data!$G42)),        "",          ";" &amp; VLOOKUP(AQ$1,Data!$K:$M,3, FALSE) &amp; ",""" &amp; VLOOKUP(AQ$1,Data!$K:$L,2, FALSE) &amp; """;"   )             )</f>
        <v/>
      </c>
      <c r="AR41" t="str">
        <f>IF(Data!$K42=AR$1, "",             IF(ISERR(SEARCH(AR$1,Data!$G42)),        "",          ";" &amp; VLOOKUP(AR$1,Data!$K:$M,3, FALSE) &amp; ",""" &amp; VLOOKUP(AR$1,Data!$K:$L,2, FALSE) &amp; """;"   )             )</f>
        <v/>
      </c>
      <c r="AS41" t="str">
        <f>IF(Data!$K42=AS$1, "",             IF(ISERR(SEARCH(AS$1,Data!$G42)),        "",          ";" &amp; VLOOKUP(AS$1,Data!$K:$M,3, FALSE) &amp; ",""" &amp; VLOOKUP(AS$1,Data!$K:$L,2, FALSE) &amp; """;"   )             )</f>
        <v/>
      </c>
      <c r="AT41" t="str">
        <f>IF(Data!$K42=AT$1, "",             IF(ISERR(SEARCH(AT$1,Data!$G42)),        "",          ";" &amp; VLOOKUP(AT$1,Data!$K:$M,3, FALSE) &amp; ",""" &amp; VLOOKUP(AT$1,Data!$K:$L,2, FALSE) &amp; """;"   )             )</f>
        <v/>
      </c>
      <c r="AU41" t="str">
        <f>IF(Data!$K42=AU$1, "",             IF(ISERR(SEARCH(AU$1,Data!$G42)),        "",          ";" &amp; VLOOKUP(AU$1,Data!$K:$M,3, FALSE) &amp; ",""" &amp; VLOOKUP(AU$1,Data!$K:$L,2, FALSE) &amp; """;"   )             )</f>
        <v/>
      </c>
      <c r="AV41" t="str">
        <f>IF(Data!$K42=AV$1, "",             IF(ISERR(SEARCH(AV$1,Data!$G42)),        "",          ";" &amp; VLOOKUP(AV$1,Data!$K:$M,3, FALSE) &amp; ",""" &amp; VLOOKUP(AV$1,Data!$K:$L,2, FALSE) &amp; """;"   )             )</f>
        <v/>
      </c>
      <c r="AW41" t="str">
        <f>IF(Data!$K42=AW$1, "",             IF(ISERR(SEARCH(AW$1,Data!$G42)),        "",          ";" &amp; VLOOKUP(AW$1,Data!$K:$M,3, FALSE) &amp; ",""" &amp; VLOOKUP(AW$1,Data!$K:$L,2, FALSE) &amp; """;"   )             )</f>
        <v/>
      </c>
      <c r="AX41" t="str">
        <f>IF(Data!$K42=AX$1, "",             IF(ISERR(SEARCH(AX$1,Data!$G42)),        "",          ";" &amp; VLOOKUP(AX$1,Data!$K:$M,3, FALSE) &amp; ",""" &amp; VLOOKUP(AX$1,Data!$K:$L,2, FALSE) &amp; """;"   )             )</f>
        <v/>
      </c>
      <c r="AY41" t="str">
        <f>IF(Data!$K42=AY$1, "",             IF(ISERR(SEARCH(AY$1,Data!$G42)),        "",          ";" &amp; VLOOKUP(AY$1,Data!$K:$M,3, FALSE) &amp; ",""" &amp; VLOOKUP(AY$1,Data!$K:$L,2, FALSE) &amp; """;"   )             )</f>
        <v/>
      </c>
      <c r="AZ41" t="str">
        <f>IF(Data!$K42=AZ$1, "",             IF(ISERR(SEARCH(AZ$1,Data!$G42)),        "",          ";" &amp; VLOOKUP(AZ$1,Data!$K:$M,3, FALSE) &amp; ",""" &amp; VLOOKUP(AZ$1,Data!$K:$L,2, FALSE) &amp; """;"   )             )</f>
        <v/>
      </c>
      <c r="BA41" t="str">
        <f>IF(Data!$K42=BA$1, "",             IF(ISERR(SEARCH(BA$1,Data!$G42)),        "",          ";" &amp; VLOOKUP(BA$1,Data!$K:$M,3, FALSE) &amp; ",""" &amp; VLOOKUP(BA$1,Data!$K:$L,2, FALSE) &amp; """;"   )             )</f>
        <v/>
      </c>
      <c r="BB41" t="str">
        <f>IF(Data!$K42=BB$1, "",             IF(ISERR(SEARCH(BB$1,Data!$G42)),        "",          ";" &amp; VLOOKUP(BB$1,Data!$K:$M,3, FALSE) &amp; ",""" &amp; VLOOKUP(BB$1,Data!$K:$L,2, FALSE) &amp; """;"   )             )</f>
        <v/>
      </c>
      <c r="BC41" t="str">
        <f>IF(Data!$K42=BC$1, "",             IF(ISERR(SEARCH(BC$1,Data!$G42)),        "",          ";" &amp; VLOOKUP(BC$1,Data!$K:$M,3, FALSE) &amp; ",""" &amp; VLOOKUP(BC$1,Data!$K:$L,2, FALSE) &amp; """;"   )             )</f>
        <v/>
      </c>
      <c r="BD41" t="str">
        <f>IF(Data!$K42=BD$1, "",             IF(ISERR(SEARCH(BD$1,Data!$G42)),        "",          ";" &amp; VLOOKUP(BD$1,Data!$K:$M,3, FALSE) &amp; ",""" &amp; VLOOKUP(BD$1,Data!$K:$L,2, FALSE) &amp; """;"   )             )</f>
        <v/>
      </c>
      <c r="BE41" t="str">
        <f>IF(Data!$K42=BE$1, "",             IF(ISERR(SEARCH(BE$1,Data!$G42)),        "",          ";" &amp; VLOOKUP(BE$1,Data!$K:$M,3, FALSE) &amp; ",""" &amp; VLOOKUP(BE$1,Data!$K:$L,2, FALSE) &amp; """;"   )             )</f>
        <v/>
      </c>
      <c r="BF41" t="str">
        <f>IF(Data!$K42=BF$1, "",             IF(ISERR(SEARCH(BF$1,Data!$G42)),        "",          ";" &amp; VLOOKUP(BF$1,Data!$K:$M,3, FALSE) &amp; ",""" &amp; VLOOKUP(BF$1,Data!$K:$L,2, FALSE) &amp; """;"   )             )</f>
        <v/>
      </c>
      <c r="BG41" t="str">
        <f>IF(Data!$K42=BG$1, "",             IF(ISERR(SEARCH(BG$1,Data!$G42)),        "",          ";" &amp; VLOOKUP(BG$1,Data!$K:$M,3, FALSE) &amp; ",""" &amp; VLOOKUP(BG$1,Data!$K:$L,2, FALSE) &amp; """;"   )             )</f>
        <v/>
      </c>
      <c r="BH41" t="str">
        <f>IF(Data!$K42=BH$1, "",             IF(ISERR(SEARCH(BH$1,Data!$G42)),        "",          ";" &amp; VLOOKUP(BH$1,Data!$K:$M,3, FALSE) &amp; ",""" &amp; VLOOKUP(BH$1,Data!$K:$L,2, FALSE) &amp; """;"   )             )</f>
        <v/>
      </c>
      <c r="BI41" t="str">
        <f>IF(Data!$K42=BI$1, "",             IF(ISERR(SEARCH(BI$1,Data!$G42)),        "",          ";" &amp; VLOOKUP(BI$1,Data!$K:$M,3, FALSE) &amp; ",""" &amp; VLOOKUP(BI$1,Data!$K:$L,2, FALSE) &amp; """;"   )             )</f>
        <v/>
      </c>
      <c r="BJ41" t="str">
        <f>IF(Data!$K42=BJ$1, "",             IF(ISERR(SEARCH(BJ$1,Data!$G42)),        "",          ";" &amp; VLOOKUP(BJ$1,Data!$K:$M,3, FALSE) &amp; ",""" &amp; VLOOKUP(BJ$1,Data!$K:$L,2, FALSE) &amp; """;"   )             )</f>
        <v/>
      </c>
      <c r="BK41" t="str">
        <f>IF(Data!$K42=BK$1, "",             IF(ISERR(SEARCH(BK$1,Data!$G42)),        "",          ";" &amp; VLOOKUP(BK$1,Data!$K:$M,3, FALSE) &amp; ",""" &amp; VLOOKUP(BK$1,Data!$K:$L,2, FALSE) &amp; """;"   )             )</f>
        <v/>
      </c>
      <c r="BL41" t="str">
        <f>IF(Data!$K42=BL$1, "",             IF(ISERR(SEARCH(BL$1,Data!$G42)),        "",          ";" &amp; VLOOKUP(BL$1,Data!$K:$M,3, FALSE) &amp; ",""" &amp; VLOOKUP(BL$1,Data!$K:$L,2, FALSE) &amp; """;"   )             )</f>
        <v/>
      </c>
      <c r="BM41" t="str">
        <f>IF(Data!$K42=BM$1, "",             IF(ISERR(SEARCH(BM$1,Data!$G42)),        "",          ";" &amp; VLOOKUP(BM$1,Data!$K:$M,3, FALSE) &amp; ",""" &amp; VLOOKUP(BM$1,Data!$K:$L,2, FALSE) &amp; """;"   )             )</f>
        <v/>
      </c>
      <c r="BN41" t="str">
        <f>IF(Data!$K42=BN$1, "",             IF(ISERR(SEARCH(BN$1,Data!$G42)),        "",          ";" &amp; VLOOKUP(BN$1,Data!$K:$M,3, FALSE) &amp; ",""" &amp; VLOOKUP(BN$1,Data!$K:$L,2, FALSE) &amp; """;"   )             )</f>
        <v/>
      </c>
      <c r="BO41" t="str">
        <f>IF(Data!$K42=BO$1, "",             IF(ISERR(SEARCH(BO$1,Data!$G42)),        "",          ";" &amp; VLOOKUP(BO$1,Data!$K:$M,3, FALSE) &amp; ",""" &amp; VLOOKUP(BO$1,Data!$K:$L,2, FALSE) &amp; """;"   )             )</f>
        <v/>
      </c>
      <c r="BP41" t="str">
        <f>IF(Data!$K42=BP$1, "",             IF(ISERR(SEARCH(BP$1,Data!$G42)),        "",          ";" &amp; VLOOKUP(BP$1,Data!$K:$M,3, FALSE) &amp; ",""" &amp; VLOOKUP(BP$1,Data!$K:$L,2, FALSE) &amp; """;"   )             )</f>
        <v/>
      </c>
      <c r="BQ41" t="str">
        <f>IF(Data!$K42=BQ$1, "",             IF(ISERR(SEARCH(BQ$1,Data!$G42)),        "",          ";" &amp; VLOOKUP(BQ$1,Data!$K:$M,3, FALSE) &amp; ",""" &amp; VLOOKUP(BQ$1,Data!$K:$L,2, FALSE) &amp; """;"   )             )</f>
        <v/>
      </c>
      <c r="BR41" t="str">
        <f>IF(Data!$K42=BR$1, "",             IF(ISERR(SEARCH(BR$1,Data!$G42)),        "",          ";" &amp; VLOOKUP(BR$1,Data!$K:$M,3, FALSE) &amp; ",""" &amp; VLOOKUP(BR$1,Data!$K:$L,2, FALSE) &amp; """;"   )             )</f>
        <v/>
      </c>
      <c r="BS41" t="str">
        <f>IF(Data!$K42=BS$1, "",             IF(ISERR(SEARCH(BS$1,Data!$G42)),        "",          ";" &amp; VLOOKUP(BS$1,Data!$K:$M,3, FALSE) &amp; ",""" &amp; VLOOKUP(BS$1,Data!$K:$L,2, FALSE) &amp; """;"   )             )</f>
        <v/>
      </c>
      <c r="BT41" t="str">
        <f>IF(Data!$K42=BT$1, "",             IF(ISERR(SEARCH(BT$1,Data!$G42)),        "",          ";" &amp; VLOOKUP(BT$1,Data!$K:$M,3, FALSE) &amp; ",""" &amp; VLOOKUP(BT$1,Data!$K:$L,2, FALSE) &amp; """;"   )             )</f>
        <v/>
      </c>
      <c r="BU41" t="str">
        <f>IF(Data!$K42=BU$1, "",             IF(ISERR(SEARCH(BU$1,Data!$G42)),        "",          ";" &amp; VLOOKUP(BU$1,Data!$K:$M,3, FALSE) &amp; ",""" &amp; VLOOKUP(BU$1,Data!$K:$L,2, FALSE) &amp; """;"   )             )</f>
        <v/>
      </c>
      <c r="BV41" t="str">
        <f>IF(Data!$K42=BV$1, "",             IF(ISERR(SEARCH(BV$1,Data!$G42)),        "",          ";" &amp; VLOOKUP(BV$1,Data!$K:$M,3, FALSE) &amp; ",""" &amp; VLOOKUP(BV$1,Data!$K:$L,2, FALSE) &amp; """;"   )             )</f>
        <v/>
      </c>
      <c r="BW41" t="str">
        <f>IF(Data!$K42=BW$1, "",             IF(ISERR(SEARCH(BW$1,Data!$G42)),        "",          ";" &amp; VLOOKUP(BW$1,Data!$K:$M,3, FALSE) &amp; ",""" &amp; VLOOKUP(BW$1,Data!$K:$L,2, FALSE) &amp; """;"   )             )</f>
        <v/>
      </c>
      <c r="BX41" t="str">
        <f>IF(Data!$K42=BX$1, "",             IF(ISERR(SEARCH(BX$1,Data!$G42)),        "",          ";" &amp; VLOOKUP(BX$1,Data!$K:$M,3, FALSE) &amp; ",""" &amp; VLOOKUP(BX$1,Data!$K:$L,2, FALSE) &amp; """;"   )             )</f>
        <v/>
      </c>
      <c r="BY41" t="str">
        <f>IF(Data!$K42=BY$1, "",             IF(ISERR(SEARCH(BY$1,Data!$G42)),        "",          ";" &amp; VLOOKUP(BY$1,Data!$K:$M,3, FALSE) &amp; ",""" &amp; VLOOKUP(BY$1,Data!$K:$L,2, FALSE) &amp; """;"   )             )</f>
        <v/>
      </c>
      <c r="BZ41" t="str">
        <f>IF(Data!$K42=BZ$1, "",             IF(ISERR(SEARCH(BZ$1,Data!$G42)),        "",          ";" &amp; VLOOKUP(BZ$1,Data!$K:$M,3, FALSE) &amp; ",""" &amp; VLOOKUP(BZ$1,Data!$K:$L,2, FALSE) &amp; """;"   )             )</f>
        <v/>
      </c>
      <c r="CA41" t="str">
        <f>IF(Data!$K42=CA$1, "",             IF(ISERR(SEARCH(CA$1,Data!$G42)),        "",          ";" &amp; VLOOKUP(CA$1,Data!$K:$M,3, FALSE) &amp; ",""" &amp; VLOOKUP(CA$1,Data!$K:$L,2, FALSE) &amp; """;"   )             )</f>
        <v/>
      </c>
      <c r="CB41" t="str">
        <f>IF(Data!$K42=CB$1, "",             IF(ISERR(SEARCH(CB$1,Data!$G42)),        "",          ";" &amp; VLOOKUP(CB$1,Data!$K:$M,3, FALSE) &amp; ",""" &amp; VLOOKUP(CB$1,Data!$K:$L,2, FALSE) &amp; """;"   )             )</f>
        <v/>
      </c>
      <c r="CC41" t="str">
        <f>IF(Data!$K42=CC$1, "",             IF(ISERR(SEARCH(CC$1,Data!$G42)),        "",          ";" &amp; VLOOKUP(CC$1,Data!$K:$M,3, FALSE) &amp; ",""" &amp; VLOOKUP(CC$1,Data!$K:$L,2, FALSE) &amp; """;"   )             )</f>
        <v/>
      </c>
      <c r="CD41" t="str">
        <f>IF(Data!$K42=CD$1, "",             IF(ISERR(SEARCH(CD$1,Data!$G42)),        "",          ";" &amp; VLOOKUP(CD$1,Data!$K:$M,3, FALSE) &amp; ",""" &amp; VLOOKUP(CD$1,Data!$K:$L,2, FALSE) &amp; """;"   )             )</f>
        <v/>
      </c>
      <c r="CE41" t="str">
        <f>IF(Data!$K42=CE$1, "",             IF(ISERR(SEARCH(CE$1,Data!$G42)),        "",          ";" &amp; VLOOKUP(CE$1,Data!$K:$M,3, FALSE) &amp; ",""" &amp; VLOOKUP(CE$1,Data!$K:$L,2, FALSE) &amp; """;"   )             )</f>
        <v/>
      </c>
      <c r="CF41" t="str">
        <f>IF(Data!$K42=CF$1, "",             IF(ISERR(SEARCH(CF$1,Data!$G42)),        "",          ";" &amp; VLOOKUP(CF$1,Data!$K:$M,3, FALSE) &amp; ",""" &amp; VLOOKUP(CF$1,Data!$K:$L,2, FALSE) &amp; """;"   )             )</f>
        <v/>
      </c>
      <c r="CG41" t="str">
        <f>IF(Data!$K42=CG$1, "",             IF(ISERR(SEARCH(CG$1,Data!$G42)),        "",          ";" &amp; VLOOKUP(CG$1,Data!$K:$M,3, FALSE) &amp; ",""" &amp; VLOOKUP(CG$1,Data!$K:$L,2, FALSE) &amp; """;"   )             )</f>
        <v/>
      </c>
      <c r="CH41" t="str">
        <f>IF(Data!$K42=CH$1, "",             IF(ISERR(SEARCH(CH$1,Data!$G42)),        "",          ";" &amp; VLOOKUP(CH$1,Data!$K:$M,3, FALSE) &amp; ",""" &amp; VLOOKUP(CH$1,Data!$K:$L,2, FALSE) &amp; """;"   )             )</f>
        <v/>
      </c>
      <c r="CI41" t="str">
        <f>IF(Data!$K42=CI$1, "",             IF(ISERR(SEARCH(CI$1,Data!$G42)),        "",          ";" &amp; VLOOKUP(CI$1,Data!$K:$M,3, FALSE) &amp; ",""" &amp; VLOOKUP(CI$1,Data!$K:$L,2, FALSE) &amp; """;"   )             )</f>
        <v/>
      </c>
      <c r="CJ41" t="str">
        <f>IF(Data!$K42=CJ$1, "",             IF(ISERR(SEARCH(CJ$1,Data!$G42)),        "",          ";" &amp; VLOOKUP(CJ$1,Data!$K:$M,3, FALSE) &amp; ",""" &amp; VLOOKUP(CJ$1,Data!$K:$L,2, FALSE) &amp; """;"   )             )</f>
        <v/>
      </c>
      <c r="CK41" t="str">
        <f>IF(Data!$K42=CK$1, "",             IF(ISERR(SEARCH(CK$1,Data!$G42)),        "",          ";" &amp; VLOOKUP(CK$1,Data!$K:$M,3, FALSE) &amp; ",""" &amp; VLOOKUP(CK$1,Data!$K:$L,2, FALSE) &amp; """;"   )             )</f>
        <v/>
      </c>
      <c r="CL41" t="str">
        <f>IF(Data!$K42=CL$1, "",             IF(ISERR(SEARCH(CL$1,Data!$G42)),        "",          ";" &amp; VLOOKUP(CL$1,Data!$K:$M,3, FALSE) &amp; ",""" &amp; VLOOKUP(CL$1,Data!$K:$L,2, FALSE) &amp; """;"   )             )</f>
        <v/>
      </c>
      <c r="CM41" t="str">
        <f>IF(Data!$K42=CM$1, "",             IF(ISERR(SEARCH(CM$1,Data!$G42)),        "",          ";" &amp; VLOOKUP(CM$1,Data!$K:$M,3, FALSE) &amp; ",""" &amp; VLOOKUP(CM$1,Data!$K:$L,2, FALSE) &amp; """;"   )             )</f>
        <v/>
      </c>
      <c r="CN41" t="str">
        <f>IF(Data!$K42=CN$1, "",             IF(ISERR(SEARCH(CN$1,Data!$G42)),        "",          ";" &amp; VLOOKUP(CN$1,Data!$K:$M,3, FALSE) &amp; ",""" &amp; VLOOKUP(CN$1,Data!$K:$L,2, FALSE) &amp; """;"   )             )</f>
        <v/>
      </c>
      <c r="CO41" t="str">
        <f>IF(Data!$K42=CO$1, "",             IF(ISERR(SEARCH(CO$1,Data!$G42)),        "",          ";" &amp; VLOOKUP(CO$1,Data!$K:$M,3, FALSE) &amp; ",""" &amp; VLOOKUP(CO$1,Data!$K:$L,2, FALSE) &amp; """;"   )             )</f>
        <v/>
      </c>
      <c r="CP41" t="str">
        <f>IF(Data!$K42=CP$1, "",             IF(ISERR(SEARCH(CP$1,Data!$G42)),        "",          ";" &amp; VLOOKUP(CP$1,Data!$K:$M,3, FALSE) &amp; ",""" &amp; VLOOKUP(CP$1,Data!$K:$L,2, FALSE) &amp; """;"   )             )</f>
        <v/>
      </c>
      <c r="CQ41" t="str">
        <f>IF(Data!$K42=CQ$1, "",             IF(ISERR(SEARCH(CQ$1,Data!$G42)),        "",          ";" &amp; VLOOKUP(CQ$1,Data!$K:$M,3, FALSE) &amp; ",""" &amp; VLOOKUP(CQ$1,Data!$K:$L,2, FALSE) &amp; """;"   )             )</f>
        <v/>
      </c>
      <c r="CR41" t="str">
        <f>IF(Data!$K42=CR$1, "",             IF(ISERR(SEARCH(CR$1,Data!$G42)),        "",          ";" &amp; VLOOKUP(CR$1,Data!$K:$M,3, FALSE) &amp; ",""" &amp; VLOOKUP(CR$1,Data!$K:$L,2, FALSE) &amp; """;"   )             )</f>
        <v/>
      </c>
      <c r="CS41" t="str">
        <f>IF(Data!$K42=CS$1, "",             IF(ISERR(SEARCH(CS$1,Data!$G42)),        "",          ";" &amp; VLOOKUP(CS$1,Data!$K:$M,3, FALSE) &amp; ",""" &amp; VLOOKUP(CS$1,Data!$K:$L,2, FALSE) &amp; """;"   )             )</f>
        <v/>
      </c>
      <c r="CT41" t="str">
        <f>IF(Data!$K42=CT$1, "",             IF(ISERR(SEARCH(CT$1,Data!$G42)),        "",          ";" &amp; VLOOKUP(CT$1,Data!$K:$M,3, FALSE) &amp; ",""" &amp; VLOOKUP(CT$1,Data!$K:$L,2, FALSE) &amp; """;"   )             )</f>
        <v/>
      </c>
      <c r="CU41" t="str">
        <f>IF(Data!$K42=CU$1, "",             IF(ISERR(SEARCH(CU$1,Data!$G42)),        "",          ";" &amp; VLOOKUP(CU$1,Data!$K:$M,3, FALSE) &amp; ",""" &amp; VLOOKUP(CU$1,Data!$K:$L,2, FALSE) &amp; """;"   )             )</f>
        <v/>
      </c>
      <c r="CV41" t="str">
        <f>IF(Data!$K42=CV$1, "",             IF(ISERR(SEARCH(CV$1,Data!$G42)),        "",          ";" &amp; VLOOKUP(CV$1,Data!$K:$M,3, FALSE) &amp; ",""" &amp; VLOOKUP(CV$1,Data!$K:$L,2, FALSE) &amp; """;"   )             )</f>
        <v/>
      </c>
      <c r="CW41" t="str">
        <f>IF(Data!$K42=CW$1, "",             IF(ISERR(SEARCH(CW$1,Data!$G42)),        "",          ";" &amp; VLOOKUP(CW$1,Data!$K:$M,3, FALSE) &amp; ",""" &amp; VLOOKUP(CW$1,Data!$K:$L,2, FALSE) &amp; """;"   )             )</f>
        <v/>
      </c>
      <c r="CX41" t="str">
        <f>IF(Data!$K42=CX$1, "",             IF(ISERR(SEARCH(CX$1,Data!$G42)),        "",          ";" &amp; VLOOKUP(CX$1,Data!$K:$M,3, FALSE) &amp; ",""" &amp; VLOOKUP(CX$1,Data!$K:$L,2, FALSE) &amp; """;"   )             )</f>
        <v/>
      </c>
      <c r="CY41" t="str">
        <f>IF(Data!$K42=CY$1, "",             IF(ISERR(SEARCH(CY$1,Data!$G42)),        "",          ";" &amp; VLOOKUP(CY$1,Data!$K:$M,3, FALSE) &amp; ",""" &amp; VLOOKUP(CY$1,Data!$K:$L,2, FALSE) &amp; """;"   )             )</f>
        <v/>
      </c>
      <c r="CZ41" t="str">
        <f>IF(Data!$K42=CZ$1, "",             IF(ISERR(SEARCH(CZ$1,Data!$G42)),        "",          ";" &amp; VLOOKUP(CZ$1,Data!$K:$M,3, FALSE) &amp; ",""" &amp; VLOOKUP(CZ$1,Data!$K:$L,2, FALSE) &amp; """;"   )             )</f>
        <v/>
      </c>
      <c r="DA41" t="str">
        <f>IF(Data!$K42=DA$1, "",             IF(ISERR(SEARCH(DA$1,Data!$G42)),        "",          ";" &amp; VLOOKUP(DA$1,Data!$K:$M,3, FALSE) &amp; ",""" &amp; VLOOKUP(DA$1,Data!$K:$L,2, FALSE) &amp; """;"   )             )</f>
        <v/>
      </c>
      <c r="DB41" t="str">
        <f>IF(Data!$K42=DB$1, "",             IF(ISERR(SEARCH(DB$1,Data!$G42)),        "",          ";" &amp; VLOOKUP(DB$1,Data!$K:$M,3, FALSE) &amp; ",""" &amp; VLOOKUP(DB$1,Data!$K:$L,2, FALSE) &amp; """;"   )             )</f>
        <v/>
      </c>
      <c r="DC41" t="str">
        <f>IF(Data!$K42=DC$1, "",             IF(ISERR(SEARCH(DC$1,Data!$G42)),        "",          ";" &amp; VLOOKUP(DC$1,Data!$K:$M,3, FALSE) &amp; ",""" &amp; VLOOKUP(DC$1,Data!$K:$L,2, FALSE) &amp; """;"   )             )</f>
        <v/>
      </c>
      <c r="DD41" t="str">
        <f>IF(Data!$K42=DD$1, "",             IF(ISERR(SEARCH(DD$1,Data!$G42)),        "",          ";" &amp; VLOOKUP(DD$1,Data!$K:$M,3, FALSE) &amp; ",""" &amp; VLOOKUP(DD$1,Data!$K:$L,2, FALSE) &amp; """;"   )             )</f>
        <v/>
      </c>
      <c r="DE41" t="str">
        <f>IF(Data!$K42=DE$1, "",             IF(ISERR(SEARCH(DE$1,Data!$G42)),        "",          ";" &amp; VLOOKUP(DE$1,Data!$K:$M,3, FALSE) &amp; ",""" &amp; VLOOKUP(DE$1,Data!$K:$L,2, FALSE) &amp; """;"   )             )</f>
        <v/>
      </c>
      <c r="DF41" t="str">
        <f>IF(Data!$K42=DF$1, "",             IF(ISERR(SEARCH(DF$1,Data!$G42)),        "",          ";" &amp; VLOOKUP(DF$1,Data!$K:$M,3, FALSE) &amp; ",""" &amp; VLOOKUP(DF$1,Data!$K:$L,2, FALSE) &amp; """;"   )             )</f>
        <v/>
      </c>
      <c r="DG41" t="str">
        <f>IF(Data!$K42=DG$1, "",             IF(ISERR(SEARCH(DG$1,Data!$G42)),        "",          ";" &amp; VLOOKUP(DG$1,Data!$K:$M,3, FALSE) &amp; ",""" &amp; VLOOKUP(DG$1,Data!$K:$L,2, FALSE) &amp; """;"   )             )</f>
        <v/>
      </c>
      <c r="DH41" t="str">
        <f>IF(Data!$K42=DH$1, "",             IF(ISERR(SEARCH(DH$1,Data!$G42)),        "",          ";" &amp; VLOOKUP(DH$1,Data!$K:$M,3, FALSE) &amp; ",""" &amp; VLOOKUP(DH$1,Data!$K:$L,2, FALSE) &amp; """;"   )             )</f>
        <v/>
      </c>
      <c r="DI41" t="str">
        <f>IF(Data!$K42=DI$1, "",             IF(ISERR(SEARCH(DI$1,Data!$G42)),        "",          ";" &amp; VLOOKUP(DI$1,Data!$K:$M,3, FALSE) &amp; ",""" &amp; VLOOKUP(DI$1,Data!$K:$L,2, FALSE) &amp; """;"   )             )</f>
        <v/>
      </c>
      <c r="DJ41" t="str">
        <f>IF(Data!$K42=DJ$1, "",             IF(ISERR(SEARCH(DJ$1,Data!$G42)),        "",          ";" &amp; VLOOKUP(DJ$1,Data!$K:$M,3, FALSE) &amp; ",""" &amp; VLOOKUP(DJ$1,Data!$K:$L,2, FALSE) &amp; """;"   )             )</f>
        <v/>
      </c>
      <c r="DK41" t="str">
        <f>IF(Data!$K42=DK$1, "",             IF(ISERR(SEARCH(DK$1,Data!$G42)),        "",          ";" &amp; VLOOKUP(DK$1,Data!$K:$M,3, FALSE) &amp; ",""" &amp; VLOOKUP(DK$1,Data!$K:$L,2, FALSE) &amp; """;"   )             )</f>
        <v/>
      </c>
      <c r="DL41" t="str">
        <f>IF(Data!$K42=DL$1, "",             IF(ISERR(SEARCH(DL$1,Data!$G42)),        "",          ";" &amp; VLOOKUP(DL$1,Data!$K:$M,3, FALSE) &amp; ",""" &amp; VLOOKUP(DL$1,Data!$K:$L,2, FALSE) &amp; """;"   )             )</f>
        <v/>
      </c>
      <c r="DM41" t="str">
        <f>IF(Data!$K42=DM$1, "",             IF(ISERR(SEARCH(DM$1,Data!$G42)),        "",          ";" &amp; VLOOKUP(DM$1,Data!$K:$M,3, FALSE) &amp; ",""" &amp; VLOOKUP(DM$1,Data!$K:$L,2, FALSE) &amp; """;"   )             )</f>
        <v/>
      </c>
      <c r="DN41" t="str">
        <f>IF(Data!$K42=DN$1, "",             IF(ISERR(SEARCH(DN$1,Data!$G42)),        "",          ";" &amp; VLOOKUP(DN$1,Data!$K:$M,3, FALSE) &amp; ",""" &amp; VLOOKUP(DN$1,Data!$K:$L,2, FALSE) &amp; """;"   )             )</f>
        <v/>
      </c>
      <c r="DO41" t="str">
        <f>IF(Data!$K42=DO$1, "",             IF(ISERR(SEARCH(DO$1,Data!$G42)),        "",          ";" &amp; VLOOKUP(DO$1,Data!$K:$M,3, FALSE) &amp; ",""" &amp; VLOOKUP(DO$1,Data!$K:$L,2, FALSE) &amp; """;"   )             )</f>
        <v/>
      </c>
      <c r="DP41" t="str">
        <f>IF(Data!$K42=DP$1, "",             IF(ISERR(SEARCH(DP$1,Data!$G42)),        "",          ";" &amp; VLOOKUP(DP$1,Data!$K:$M,3, FALSE) &amp; ",""" &amp; VLOOKUP(DP$1,Data!$K:$L,2, FALSE) &amp; """;"   )             )</f>
        <v/>
      </c>
      <c r="DQ41" t="str">
        <f>IF(Data!$K42=DQ$1, "",             IF(ISERR(SEARCH(DQ$1,Data!$G42)),        "",          ";" &amp; VLOOKUP(DQ$1,Data!$K:$M,3, FALSE) &amp; ",""" &amp; VLOOKUP(DQ$1,Data!$K:$L,2, FALSE) &amp; """;"   )             )</f>
        <v/>
      </c>
      <c r="DR41" t="str">
        <f>IF(Data!$K42=DR$1, "",             IF(ISERR(SEARCH(DR$1,Data!$G42)),        "",          ";" &amp; VLOOKUP(DR$1,Data!$K:$M,3, FALSE) &amp; ",""" &amp; VLOOKUP(DR$1,Data!$K:$L,2, FALSE) &amp; """;"   )             )</f>
        <v/>
      </c>
      <c r="DS41" t="str">
        <f>IF(Data!$K42=DS$1, "",             IF(ISERR(SEARCH(DS$1,Data!$G42)),        "",          ";" &amp; VLOOKUP(DS$1,Data!$K:$M,3, FALSE) &amp; ",""" &amp; VLOOKUP(DS$1,Data!$K:$L,2, FALSE) &amp; """;"   )             )</f>
        <v/>
      </c>
      <c r="DT41" t="str">
        <f>IF(Data!$K42=DT$1, "",             IF(ISERR(SEARCH(DT$1,Data!$G42)),        "",          ";" &amp; VLOOKUP(DT$1,Data!$K:$M,3, FALSE) &amp; ",""" &amp; VLOOKUP(DT$1,Data!$K:$L,2, FALSE) &amp; """;"   )             )</f>
        <v/>
      </c>
      <c r="DU41" t="str">
        <f>IF(Data!$K42=DU$1, "",             IF(ISERR(SEARCH(DU$1,Data!$G42)),        "",          ";" &amp; VLOOKUP(DU$1,Data!$K:$M,3, FALSE) &amp; ",""" &amp; VLOOKUP(DU$1,Data!$K:$L,2, FALSE) &amp; """;"   )             )</f>
        <v/>
      </c>
      <c r="DV41" t="str">
        <f>IF(Data!$K42=DV$1, "",             IF(ISERR(SEARCH(DV$1,Data!$G42)),        "",          ";" &amp; VLOOKUP(DV$1,Data!$K:$M,3, FALSE) &amp; ",""" &amp; VLOOKUP(DV$1,Data!$K:$L,2, FALSE) &amp; """;"   )             )</f>
        <v/>
      </c>
      <c r="DW41" t="str">
        <f>IF(Data!$K42=DW$1, "",             IF(ISERR(SEARCH(DW$1,Data!$G42)),        "",          ";" &amp; VLOOKUP(DW$1,Data!$K:$M,3, FALSE) &amp; ",""" &amp; VLOOKUP(DW$1,Data!$K:$L,2, FALSE) &amp; """;"   )             )</f>
        <v/>
      </c>
      <c r="DX41" t="str">
        <f>IF(Data!$K42=DX$1, "",             IF(ISERR(SEARCH(DX$1,Data!$G42)),        "",          ";" &amp; VLOOKUP(DX$1,Data!$K:$M,3, FALSE) &amp; ",""" &amp; VLOOKUP(DX$1,Data!$K:$L,2, FALSE) &amp; """;"   )             )</f>
        <v/>
      </c>
      <c r="DY41" t="str">
        <f>IF(Data!$K42=DY$1, "",             IF(ISERR(SEARCH(DY$1,Data!$G42)),        "",          ";" &amp; VLOOKUP(DY$1,Data!$K:$M,3, FALSE) &amp; ",""" &amp; VLOOKUP(DY$1,Data!$K:$L,2, FALSE) &amp; """;"   )             )</f>
        <v/>
      </c>
      <c r="DZ41" t="str">
        <f>IF(Data!$K42=DZ$1, "",             IF(ISERR(SEARCH(DZ$1,Data!$G42)),        "",          ";" &amp; VLOOKUP(DZ$1,Data!$K:$M,3, FALSE) &amp; ",""" &amp; VLOOKUP(DZ$1,Data!$K:$L,2, FALSE) &amp; """;"   )             )</f>
        <v/>
      </c>
      <c r="EA41" t="str">
        <f>IF(Data!$K42=EA$1, "",             IF(ISERR(SEARCH(EA$1,Data!$G42)),        "",          ";" &amp; VLOOKUP(EA$1,Data!$K:$M,3, FALSE) &amp; ",""" &amp; VLOOKUP(EA$1,Data!$K:$L,2, FALSE) &amp; """;"   )             )</f>
        <v/>
      </c>
      <c r="EB41" t="str">
        <f>IF(Data!$K42=EB$1, "",             IF(ISERR(SEARCH(EB$1,Data!$G42)),        "",          ";" &amp; VLOOKUP(EB$1,Data!$K:$M,3, FALSE) &amp; ",""" &amp; VLOOKUP(EB$1,Data!$K:$L,2, FALSE) &amp; """;"   )             )</f>
        <v/>
      </c>
      <c r="EC41" t="str">
        <f>IF(Data!$K42=EC$1, "",             IF(ISERR(SEARCH(EC$1,Data!$G42)),        "",          ";" &amp; VLOOKUP(EC$1,Data!$K:$M,3, FALSE) &amp; ",""" &amp; VLOOKUP(EC$1,Data!$K:$L,2, FALSE) &amp; """;"   )             )</f>
        <v/>
      </c>
      <c r="ED41" t="str">
        <f>IF(Data!$K42=ED$1, "",             IF(ISERR(SEARCH(ED$1,Data!$G42)),        "",          ";" &amp; VLOOKUP(ED$1,Data!$K:$M,3, FALSE) &amp; ",""" &amp; VLOOKUP(ED$1,Data!$K:$L,2, FALSE) &amp; """;"   )             )</f>
        <v/>
      </c>
      <c r="EE41" t="str">
        <f>IF(Data!$K42=EE$1, "",             IF(ISERR(SEARCH(EE$1,Data!$G42)),        "",          ";" &amp; VLOOKUP(EE$1,Data!$K:$M,3, FALSE) &amp; ",""" &amp; VLOOKUP(EE$1,Data!$K:$L,2, FALSE) &amp; """;"   )             )</f>
        <v/>
      </c>
      <c r="EF41" t="str">
        <f>IF(Data!$K42=EF$1, "",             IF(ISERR(SEARCH(EF$1,Data!$G42)),        "",          ";" &amp; VLOOKUP(EF$1,Data!$K:$M,3, FALSE) &amp; ",""" &amp; VLOOKUP(EF$1,Data!$K:$L,2, FALSE) &amp; """;"   )             )</f>
        <v/>
      </c>
      <c r="EG41" t="str">
        <f>IF(Data!$K42=EG$1, "",             IF(ISERR(SEARCH(EG$1,Data!$G42)),        "",          ";" &amp; VLOOKUP(EG$1,Data!$K:$M,3, FALSE) &amp; ",""" &amp; VLOOKUP(EG$1,Data!$K:$L,2, FALSE) &amp; """;"   )             )</f>
        <v/>
      </c>
      <c r="EH41" t="str">
        <f>IF(Data!$K42=EH$1, "",             IF(ISERR(SEARCH(EH$1,Data!$G42)),        "",          ";" &amp; VLOOKUP(EH$1,Data!$K:$M,3, FALSE) &amp; ",""" &amp; VLOOKUP(EH$1,Data!$K:$L,2, FALSE) &amp; """;"   )             )</f>
        <v/>
      </c>
      <c r="EI41" t="str">
        <f>IF(Data!$K42=EI$1, "",             IF(ISERR(SEARCH(EI$1,Data!$G42)),        "",          ";" &amp; VLOOKUP(EI$1,Data!$K:$M,3, FALSE) &amp; ",""" &amp; VLOOKUP(EI$1,Data!$K:$L,2, FALSE) &amp; """;"   )             )</f>
        <v/>
      </c>
      <c r="EJ41" t="str">
        <f>IF(Data!$K42=EJ$1, "",             IF(ISERR(SEARCH(EJ$1,Data!$G42)),        "",          ";" &amp; VLOOKUP(EJ$1,Data!$K:$M,3, FALSE) &amp; ",""" &amp; VLOOKUP(EJ$1,Data!$K:$L,2, FALSE) &amp; """;"   )             )</f>
        <v/>
      </c>
      <c r="EK41" t="str">
        <f>IF(Data!$K42=EK$1, "",             IF(ISERR(SEARCH(EK$1,Data!$G42)),        "",          ";" &amp; VLOOKUP(EK$1,Data!$K:$M,3, FALSE) &amp; ",""" &amp; VLOOKUP(EK$1,Data!$K:$L,2, FALSE) &amp; """;"   )             )</f>
        <v/>
      </c>
      <c r="EL41" t="str">
        <f>IF(Data!$K42=EL$1, "",             IF(ISERR(SEARCH(EL$1,Data!$G42)),        "",          ";" &amp; VLOOKUP(EL$1,Data!$K:$M,3, FALSE) &amp; ",""" &amp; VLOOKUP(EL$1,Data!$K:$L,2, FALSE) &amp; """;"   )             )</f>
        <v/>
      </c>
      <c r="EM41" t="str">
        <f>IF(Data!$K42=EM$1, "",             IF(ISERR(SEARCH(EM$1,Data!$G42)),        "",          ";" &amp; VLOOKUP(EM$1,Data!$K:$M,3, FALSE) &amp; ",""" &amp; VLOOKUP(EM$1,Data!$K:$L,2, FALSE) &amp; """;"   )             )</f>
        <v/>
      </c>
      <c r="EN41" t="str">
        <f>IF(Data!$K42=EN$1, "",             IF(ISERR(SEARCH(EN$1,Data!$G42)),        "",          ";" &amp; VLOOKUP(EN$1,Data!$K:$M,3, FALSE) &amp; ",""" &amp; VLOOKUP(EN$1,Data!$K:$L,2, FALSE) &amp; """;"   )             )</f>
        <v/>
      </c>
      <c r="EO41" t="str">
        <f>IF(Data!$K42=EO$1, "",             IF(ISERR(SEARCH(EO$1,Data!$G42)),        "",          ";" &amp; VLOOKUP(EO$1,Data!$K:$M,3, FALSE) &amp; ",""" &amp; VLOOKUP(EO$1,Data!$K:$L,2, FALSE) &amp; """;"   )             )</f>
        <v/>
      </c>
      <c r="EP41" t="str">
        <f>IF(Data!$K42=EP$1, "",             IF(ISERR(SEARCH(EP$1,Data!$G42)),        "",          ";" &amp; VLOOKUP(EP$1,Data!$K:$M,3, FALSE) &amp; ",""" &amp; VLOOKUP(EP$1,Data!$K:$L,2, FALSE) &amp; """;"   )             )</f>
        <v/>
      </c>
      <c r="EQ41" t="str">
        <f>IF(Data!$K42=EQ$1, "",             IF(ISERR(SEARCH(EQ$1,Data!$G42)),        "",          ";" &amp; VLOOKUP(EQ$1,Data!$K:$M,3, FALSE) &amp; ",""" &amp; VLOOKUP(EQ$1,Data!$K:$L,2, FALSE) &amp; """;"   )             )</f>
        <v/>
      </c>
      <c r="ER41" t="str">
        <f>IF(Data!$K42=ER$1, "",             IF(ISERR(SEARCH(ER$1,Data!$G42)),        "",          ";" &amp; VLOOKUP(ER$1,Data!$K:$M,3, FALSE) &amp; ",""" &amp; VLOOKUP(ER$1,Data!$K:$L,2, FALSE) &amp; """;"   )             )</f>
        <v/>
      </c>
      <c r="ES41" t="str">
        <f>IF(Data!$K42=ES$1, "",             IF(ISERR(SEARCH(ES$1,Data!$G42)),        "",          ";" &amp; VLOOKUP(ES$1,Data!$K:$M,3, FALSE) &amp; ",""" &amp; VLOOKUP(ES$1,Data!$K:$L,2, FALSE) &amp; """;"   )             )</f>
        <v/>
      </c>
      <c r="ET41" t="str">
        <f>IF(Data!$K42=ET$1, "",             IF(ISERR(SEARCH(ET$1,Data!$G42)),        "",          ";" &amp; VLOOKUP(ET$1,Data!$K:$M,3, FALSE) &amp; ",""" &amp; VLOOKUP(ET$1,Data!$K:$L,2, FALSE) &amp; """;"   )             )</f>
        <v/>
      </c>
      <c r="EU41" t="str">
        <f>IF(Data!$K42=EU$1, "",             IF(ISERR(SEARCH(EU$1,Data!$G42)),        "",          ";" &amp; VLOOKUP(EU$1,Data!$K:$M,3, FALSE) &amp; ",""" &amp; VLOOKUP(EU$1,Data!$K:$L,2, FALSE) &amp; """;"   )             )</f>
        <v/>
      </c>
      <c r="EV41" t="str">
        <f>IF(Data!$K42=EV$1, "",             IF(ISERR(SEARCH(EV$1,Data!$G42)),        "",          ";" &amp; VLOOKUP(EV$1,Data!$K:$M,3, FALSE) &amp; ",""" &amp; VLOOKUP(EV$1,Data!$K:$L,2, FALSE) &amp; """;"   )             )</f>
        <v/>
      </c>
      <c r="EW41" t="str">
        <f>IF(Data!$K42=EW$1, "",             IF(ISERR(SEARCH(EW$1,Data!$G42)),        "",          ";" &amp; VLOOKUP(EW$1,Data!$K:$M,3, FALSE) &amp; ",""" &amp; VLOOKUP(EW$1,Data!$K:$L,2, FALSE) &amp; """;"   )             )</f>
        <v/>
      </c>
      <c r="EX41" t="str">
        <f>IF(Data!$K42=EX$1, "",             IF(ISERR(SEARCH(EX$1,Data!$G42)),        "",          ";" &amp; VLOOKUP(EX$1,Data!$K:$M,3, FALSE) &amp; ",""" &amp; VLOOKUP(EX$1,Data!$K:$L,2, FALSE) &amp; """;"   )             )</f>
        <v/>
      </c>
      <c r="EY41" t="str">
        <f>IF(Data!$K42=EY$1, "",             IF(ISERR(SEARCH(EY$1,Data!$G42)),        "",          ";" &amp; VLOOKUP(EY$1,Data!$K:$M,3, FALSE) &amp; ",""" &amp; VLOOKUP(EY$1,Data!$K:$L,2, FALSE) &amp; """;"   )             )</f>
        <v/>
      </c>
      <c r="EZ41" t="str">
        <f>IF(Data!$K42=EZ$1, "",             IF(ISERR(SEARCH(EZ$1,Data!$G42)),        "",          ";" &amp; VLOOKUP(EZ$1,Data!$K:$M,3, FALSE) &amp; ",""" &amp; VLOOKUP(EZ$1,Data!$K:$L,2, FALSE) &amp; """;"   )             )</f>
        <v/>
      </c>
      <c r="FA41" t="str">
        <f>IF(Data!$K42=FA$1, "",             IF(ISERR(SEARCH(FA$1,Data!$G42)),        "",          ";" &amp; VLOOKUP(FA$1,Data!$K:$M,3, FALSE) &amp; ",""" &amp; VLOOKUP(FA$1,Data!$K:$L,2, FALSE) &amp; """;"   )             )</f>
        <v/>
      </c>
      <c r="FB41" t="str">
        <f>IF(Data!$K42=FB$1, "",             IF(ISERR(SEARCH(FB$1,Data!$G42)),        "",          ";" &amp; VLOOKUP(FB$1,Data!$K:$M,3, FALSE) &amp; ",""" &amp; VLOOKUP(FB$1,Data!$K:$L,2, FALSE) &amp; """;"   )             )</f>
        <v/>
      </c>
      <c r="FC41" t="str">
        <f>IF(Data!$K42=FC$1, "",             IF(ISERR(SEARCH(FC$1,Data!$G42)),        "",          ";" &amp; VLOOKUP(FC$1,Data!$K:$M,3, FALSE) &amp; ",""" &amp; VLOOKUP(FC$1,Data!$K:$L,2, FALSE) &amp; """;"   )             )</f>
        <v/>
      </c>
      <c r="FD41" t="str">
        <f>IF(Data!$K42=FD$1, "",             IF(ISERR(SEARCH(FD$1,Data!$G42)),        "",          ";" &amp; VLOOKUP(FD$1,Data!$K:$M,3, FALSE) &amp; ",""" &amp; VLOOKUP(FD$1,Data!$K:$L,2, FALSE) &amp; """;"   )             )</f>
        <v/>
      </c>
      <c r="FE41" t="str">
        <f>IF(Data!$K42=FE$1, "",             IF(ISERR(SEARCH(FE$1,Data!$G42)),        "",          ";" &amp; VLOOKUP(FE$1,Data!$K:$M,3, FALSE) &amp; ",""" &amp; VLOOKUP(FE$1,Data!$K:$L,2, FALSE) &amp; """;"   )             )</f>
        <v/>
      </c>
      <c r="FF41" t="str">
        <f>IF(Data!$K42=FF$1, "",             IF(ISERR(SEARCH(FF$1,Data!$G42)),        "",          ";" &amp; VLOOKUP(FF$1,Data!$K:$M,3, FALSE) &amp; ",""" &amp; VLOOKUP(FF$1,Data!$K:$L,2, FALSE) &amp; """;"   )             )</f>
        <v/>
      </c>
      <c r="FG41" t="str">
        <f>IF(Data!$K42=FG$1, "",             IF(ISERR(SEARCH(FG$1,Data!$G42)),        "",          ";" &amp; VLOOKUP(FG$1,Data!$K:$M,3, FALSE) &amp; ",""" &amp; VLOOKUP(FG$1,Data!$K:$L,2, FALSE) &amp; """;"   )             )</f>
        <v/>
      </c>
      <c r="FH41" t="str">
        <f>IF(Data!$K42=FH$1, "",             IF(ISERR(SEARCH(FH$1,Data!$G42)),        "",          ";" &amp; VLOOKUP(FH$1,Data!$K:$M,3, FALSE) &amp; ",""" &amp; VLOOKUP(FH$1,Data!$K:$L,2, FALSE) &amp; """;"   )             )</f>
        <v/>
      </c>
      <c r="FI41" t="str">
        <f>IF(Data!$K42=FI$1, "",             IF(ISERR(SEARCH(FI$1,Data!$G42)),        "",          ";" &amp; VLOOKUP(FI$1,Data!$K:$M,3, FALSE) &amp; ",""" &amp; VLOOKUP(FI$1,Data!$K:$L,2, FALSE) &amp; """;"   )             )</f>
        <v/>
      </c>
      <c r="FJ41" t="str">
        <f>IF(Data!$K42=FJ$1, "",             IF(ISERR(SEARCH(FJ$1,Data!$G42)),        "",          ";" &amp; VLOOKUP(FJ$1,Data!$K:$M,3, FALSE) &amp; ",""" &amp; VLOOKUP(FJ$1,Data!$K:$L,2, FALSE) &amp; """;"   )             )</f>
        <v/>
      </c>
      <c r="FK41" t="str">
        <f>IF(Data!$K42=FK$1, "",             IF(ISERR(SEARCH(FK$1,Data!$G42)),        "",          ";" &amp; VLOOKUP(FK$1,Data!$K:$M,3, FALSE) &amp; ",""" &amp; VLOOKUP(FK$1,Data!$K:$L,2, FALSE) &amp; """;"   )             )</f>
        <v/>
      </c>
      <c r="FL41" t="str">
        <f>IF(Data!$K42=FL$1, "",             IF(ISERR(SEARCH(FL$1,Data!$G42)),        "",          ";" &amp; VLOOKUP(FL$1,Data!$K:$M,3, FALSE) &amp; ",""" &amp; VLOOKUP(FL$1,Data!$K:$L,2, FALSE) &amp; """;"   )             )</f>
        <v/>
      </c>
      <c r="FM41" t="str">
        <f>IF(Data!$K42=FM$1, "",             IF(ISERR(SEARCH(FM$1,Data!$G42)),        "",          ";" &amp; VLOOKUP(FM$1,Data!$K:$M,3, FALSE) &amp; ",""" &amp; VLOOKUP(FM$1,Data!$K:$L,2, FALSE) &amp; """;"   )             )</f>
        <v/>
      </c>
      <c r="FN41" t="str">
        <f>IF(Data!$K42=FN$1, "",             IF(ISERR(SEARCH(FN$1,Data!$G42)),        "",          ";" &amp; VLOOKUP(FN$1,Data!$K:$M,3, FALSE) &amp; ",""" &amp; VLOOKUP(FN$1,Data!$K:$L,2, FALSE) &amp; """;"   )             )</f>
        <v/>
      </c>
      <c r="FO41" t="str">
        <f>IF(Data!$K42=FO$1, "",             IF(ISERR(SEARCH(FO$1,Data!$G42)),        "",          ";" &amp; VLOOKUP(FO$1,Data!$K:$M,3, FALSE) &amp; ",""" &amp; VLOOKUP(FO$1,Data!$K:$L,2, FALSE) &amp; """;"   )             )</f>
        <v/>
      </c>
      <c r="FP41" t="str">
        <f>IF(Data!$K42=FP$1, "",             IF(ISERR(SEARCH(FP$1,Data!$G42)),        "",          ";" &amp; VLOOKUP(FP$1,Data!$K:$M,3, FALSE) &amp; ",""" &amp; VLOOKUP(FP$1,Data!$K:$L,2, FALSE) &amp; """;"   )             )</f>
        <v/>
      </c>
      <c r="FQ41" t="str">
        <f>IF(Data!$K42=FQ$1, "",             IF(ISERR(SEARCH(FQ$1,Data!$G42)),        "",          ";" &amp; VLOOKUP(FQ$1,Data!$K:$M,3, FALSE) &amp; ",""" &amp; VLOOKUP(FQ$1,Data!$K:$L,2, FALSE) &amp; """;"   )             )</f>
        <v/>
      </c>
      <c r="FR41" t="str">
        <f>IF(Data!$K42=FR$1, "",             IF(ISERR(SEARCH(FR$1,Data!$G42)),        "",          ";" &amp; VLOOKUP(FR$1,Data!$K:$M,3, FALSE) &amp; ",""" &amp; VLOOKUP(FR$1,Data!$K:$L,2, FALSE) &amp; """;"   )             )</f>
        <v/>
      </c>
      <c r="FS41" t="str">
        <f>IF(Data!$K42=FS$1, "",             IF(ISERR(SEARCH(FS$1,Data!$G42)),        "",          ";" &amp; VLOOKUP(FS$1,Data!$K:$M,3, FALSE) &amp; ",""" &amp; VLOOKUP(FS$1,Data!$K:$L,2, FALSE) &amp; """;"   )             )</f>
        <v/>
      </c>
      <c r="FT41" t="str">
        <f>IF(Data!$K42=FT$1, "",             IF(ISERR(SEARCH(FT$1,Data!$G42)),        "",          ";" &amp; VLOOKUP(FT$1,Data!$K:$M,3, FALSE) &amp; ",""" &amp; VLOOKUP(FT$1,Data!$K:$L,2, FALSE) &amp; """;"   )             )</f>
        <v/>
      </c>
      <c r="FU41" t="str">
        <f>IF(Data!$K42=FU$1, "",             IF(ISERR(SEARCH(FU$1,Data!$G42)),        "",          ";" &amp; VLOOKUP(FU$1,Data!$K:$M,3, FALSE) &amp; ",""" &amp; VLOOKUP(FU$1,Data!$K:$L,2, FALSE) &amp; """;"   )             )</f>
        <v/>
      </c>
      <c r="FV41" t="str">
        <f>IF(Data!$K42=FV$1, "",             IF(ISERR(SEARCH(FV$1,Data!$G42)),        "",          ";" &amp; VLOOKUP(FV$1,Data!$K:$M,3, FALSE) &amp; ",""" &amp; VLOOKUP(FV$1,Data!$K:$L,2, FALSE) &amp; """;"   )             )</f>
        <v/>
      </c>
      <c r="FW41" t="str">
        <f>IF(Data!$K42=FW$1, "",             IF(ISERR(SEARCH(FW$1,Data!$G42)),        "",          ";" &amp; VLOOKUP(FW$1,Data!$K:$M,3, FALSE) &amp; ",""" &amp; VLOOKUP(FW$1,Data!$K:$L,2, FALSE) &amp; """;"   )             )</f>
        <v/>
      </c>
      <c r="FX41" t="str">
        <f>IF(Data!$K42=FX$1, "",             IF(ISERR(SEARCH(FX$1,Data!$G42)),        "",          ";" &amp; VLOOKUP(FX$1,Data!$K:$M,3, FALSE) &amp; ",""" &amp; VLOOKUP(FX$1,Data!$K:$L,2, FALSE) &amp; """;"   )             )</f>
        <v/>
      </c>
      <c r="FY41" t="str">
        <f>IF(Data!$K42=FY$1, "",             IF(ISERR(SEARCH(FY$1,Data!$G42)),        "",          ";" &amp; VLOOKUP(FY$1,Data!$K:$M,3, FALSE) &amp; ",""" &amp; VLOOKUP(FY$1,Data!$K:$L,2, FALSE) &amp; """;"   )             )</f>
        <v/>
      </c>
      <c r="FZ41" t="str">
        <f>IF(Data!$K42=FZ$1, "",             IF(ISERR(SEARCH(FZ$1,Data!$G42)),        "",          ";" &amp; VLOOKUP(FZ$1,Data!$K:$M,3, FALSE) &amp; ",""" &amp; VLOOKUP(FZ$1,Data!$K:$L,2, FALSE) &amp; """;"   )             )</f>
        <v/>
      </c>
      <c r="GA41" t="str">
        <f>IF(Data!$K42=GA$1, "",             IF(ISERR(SEARCH(GA$1,Data!$G42)),        "",          ";" &amp; VLOOKUP(GA$1,Data!$K:$M,3, FALSE) &amp; ",""" &amp; VLOOKUP(GA$1,Data!$K:$L,2, FALSE) &amp; """;"   )             )</f>
        <v/>
      </c>
      <c r="GB41" t="str">
        <f>IF(Data!$K42=GB$1, "",             IF(ISERR(SEARCH(GB$1,Data!$G42)),        "",          ";" &amp; VLOOKUP(GB$1,Data!$K:$M,3, FALSE) &amp; ",""" &amp; VLOOKUP(GB$1,Data!$K:$L,2, FALSE) &amp; """;"   )             )</f>
        <v/>
      </c>
      <c r="GC41" t="str">
        <f>IF(Data!$K42=GC$1, "",             IF(ISERR(SEARCH(GC$1,Data!$G42)),        "",          ";" &amp; VLOOKUP(GC$1,Data!$K:$M,3, FALSE) &amp; ",""" &amp; VLOOKUP(GC$1,Data!$K:$L,2, FALSE) &amp; """;"   )             )</f>
        <v/>
      </c>
      <c r="GD41" t="str">
        <f>IF(Data!$K42=GD$1, "",             IF(ISERR(SEARCH(GD$1,Data!$G42)),        "",          ";" &amp; VLOOKUP(GD$1,Data!$K:$M,3, FALSE) &amp; ",""" &amp; VLOOKUP(GD$1,Data!$K:$L,2, FALSE) &amp; """;"   )             )</f>
        <v/>
      </c>
      <c r="GE41" t="str">
        <f>IF(Data!$K42=GE$1, "",             IF(ISERR(SEARCH(GE$1,Data!$G42)),        "",          ";" &amp; VLOOKUP(GE$1,Data!$K:$M,3, FALSE) &amp; ",""" &amp; VLOOKUP(GE$1,Data!$K:$L,2, FALSE) &amp; """;"   )             )</f>
        <v/>
      </c>
      <c r="GF41" t="str">
        <f>IF(Data!$K42=GF$1, "",             IF(ISERR(SEARCH(GF$1,Data!$G42)),        "",          ";" &amp; VLOOKUP(GF$1,Data!$K:$M,3, FALSE) &amp; ",""" &amp; VLOOKUP(GF$1,Data!$K:$L,2, FALSE) &amp; """;"   )             )</f>
        <v/>
      </c>
      <c r="GG41" t="str">
        <f>IF(Data!$K42=GG$1, "",             IF(ISERR(SEARCH(GG$1,Data!$G42)),        "",          ";" &amp; VLOOKUP(GG$1,Data!$K:$M,3, FALSE) &amp; ",""" &amp; VLOOKUP(GG$1,Data!$K:$L,2, FALSE) &amp; """;"   )             )</f>
        <v/>
      </c>
      <c r="GH41" t="str">
        <f>IF(Data!$K42=GH$1, "",             IF(ISERR(SEARCH(GH$1,Data!$G42)),        "",          ";" &amp; VLOOKUP(GH$1,Data!$K:$M,3, FALSE) &amp; ",""" &amp; VLOOKUP(GH$1,Data!$K:$L,2, FALSE) &amp; """;"   )             )</f>
        <v/>
      </c>
      <c r="GI41" t="str">
        <f>IF(Data!$K42=GI$1, "",             IF(ISERR(SEARCH(GI$1,Data!$G42)),        "",          ";" &amp; VLOOKUP(GI$1,Data!$K:$M,3, FALSE) &amp; ",""" &amp; VLOOKUP(GI$1,Data!$K:$L,2, FALSE) &amp; """;"   )             )</f>
        <v/>
      </c>
      <c r="GJ41" t="str">
        <f>IF(Data!$K42=GJ$1, "",             IF(ISERR(SEARCH(GJ$1,Data!$G42)),        "",          ";" &amp; VLOOKUP(GJ$1,Data!$K:$M,3, FALSE) &amp; ",""" &amp; VLOOKUP(GJ$1,Data!$K:$L,2, FALSE) &amp; """;"   )             )</f>
        <v/>
      </c>
      <c r="GK41" t="str">
        <f>IF(Data!$K42=GK$1, "",             IF(ISERR(SEARCH(GK$1,Data!$G42)),        "",          ";" &amp; VLOOKUP(GK$1,Data!$K:$M,3, FALSE) &amp; ",""" &amp; VLOOKUP(GK$1,Data!$K:$L,2, FALSE) &amp; """;"   )             )</f>
        <v/>
      </c>
      <c r="GL41" t="str">
        <f>IF(Data!$K42=GL$1, "",             IF(ISERR(SEARCH(GL$1,Data!$G42)),        "",          ";" &amp; VLOOKUP(GL$1,Data!$K:$M,3, FALSE) &amp; ",""" &amp; VLOOKUP(GL$1,Data!$K:$L,2, FALSE) &amp; """;"   )             )</f>
        <v/>
      </c>
      <c r="GM41" t="str">
        <f>IF(Data!$K42=GM$1, "",             IF(ISERR(SEARCH(GM$1,Data!$G42)),        "",          ";" &amp; VLOOKUP(GM$1,Data!$K:$M,3, FALSE) &amp; ",""" &amp; VLOOKUP(GM$1,Data!$K:$L,2, FALSE) &amp; """;"   )             )</f>
        <v/>
      </c>
      <c r="GN41" t="str">
        <f>IF(Data!$K42=GN$1, "",             IF(ISERR(SEARCH(GN$1,Data!$G42)),        "",          ";" &amp; VLOOKUP(GN$1,Data!$K:$M,3, FALSE) &amp; ",""" &amp; VLOOKUP(GN$1,Data!$K:$L,2, FALSE) &amp; """;"   )             )</f>
        <v/>
      </c>
      <c r="GO41" t="str">
        <f>IF(Data!$K42=GO$1, "",             IF(ISERR(SEARCH(GO$1,Data!$G42)),        "",          ";" &amp; VLOOKUP(GO$1,Data!$K:$M,3, FALSE) &amp; ",""" &amp; VLOOKUP(GO$1,Data!$K:$L,2, FALSE) &amp; """;"   )             )</f>
        <v/>
      </c>
      <c r="GP41" t="str">
        <f>IF(Data!$K42=GP$1, "",             IF(ISERR(SEARCH(GP$1,Data!$G42)),        "",          ";" &amp; VLOOKUP(GP$1,Data!$K:$M,3, FALSE) &amp; ",""" &amp; VLOOKUP(GP$1,Data!$K:$L,2, FALSE) &amp; """;"   )             )</f>
        <v/>
      </c>
      <c r="GQ41" t="str">
        <f>IF(Data!$K42=GQ$1, "",             IF(ISERR(SEARCH(GQ$1,Data!$G42)),        "",          ";" &amp; VLOOKUP(GQ$1,Data!$K:$M,3, FALSE) &amp; ",""" &amp; VLOOKUP(GQ$1,Data!$K:$L,2, FALSE) &amp; """;"   )             )</f>
        <v/>
      </c>
      <c r="GR41" t="str">
        <f>IF(Data!$K42=GR$1, "",             IF(ISERR(SEARCH(GR$1,Data!$G42)),        "",          ";" &amp; VLOOKUP(GR$1,Data!$K:$M,3, FALSE) &amp; ",""" &amp; VLOOKUP(GR$1,Data!$K:$L,2, FALSE) &amp; """;"   )             )</f>
        <v/>
      </c>
      <c r="GS41" t="str">
        <f>IF(Data!$K42=GS$1, "",             IF(ISERR(SEARCH(GS$1,Data!$G42)),        "",          ";" &amp; VLOOKUP(GS$1,Data!$K:$M,3, FALSE) &amp; ",""" &amp; VLOOKUP(GS$1,Data!$K:$L,2, FALSE) &amp; """;"   )             )</f>
        <v/>
      </c>
      <c r="GT41" t="str">
        <f>IF(Data!$K42=GT$1, "",             IF(ISERR(SEARCH(GT$1,Data!$G42)),        "",          ";" &amp; VLOOKUP(GT$1,Data!$K:$M,3, FALSE) &amp; ",""" &amp; VLOOKUP(GT$1,Data!$K:$L,2, FALSE) &amp; """;"   )             )</f>
        <v/>
      </c>
      <c r="GU41" t="str">
        <f>IF(Data!$K42=GU$1, "",             IF(ISERR(SEARCH(GU$1,Data!$G42)),        "",          ";" &amp; VLOOKUP(GU$1,Data!$K:$M,3, FALSE) &amp; ",""" &amp; VLOOKUP(GU$1,Data!$K:$L,2, FALSE) &amp; """;"   )             )</f>
        <v/>
      </c>
      <c r="GV41" t="str">
        <f>IF(Data!$K42=GV$1, "",             IF(ISERR(SEARCH(GV$1,Data!$G42)),        "",          ";" &amp; VLOOKUP(GV$1,Data!$K:$M,3, FALSE) &amp; ",""" &amp; VLOOKUP(GV$1,Data!$K:$L,2, FALSE) &amp; """;"   )             )</f>
        <v/>
      </c>
      <c r="GW41" t="str">
        <f>IF(Data!$K42=GW$1, "",             IF(ISERR(SEARCH(GW$1,Data!$G42)),        "",          ";" &amp; VLOOKUP(GW$1,Data!$K:$M,3, FALSE) &amp; ",""" &amp; VLOOKUP(GW$1,Data!$K:$L,2, FALSE) &amp; """;"   )             )</f>
        <v/>
      </c>
      <c r="GX41" t="str">
        <f>IF(Data!$K42=GX$1, "",             IF(ISERR(SEARCH(GX$1,Data!$G42)),        "",          ";" &amp; VLOOKUP(GX$1,Data!$K:$M,3, FALSE) &amp; ",""" &amp; VLOOKUP(GX$1,Data!$K:$L,2, FALSE) &amp; """;"   )             )</f>
        <v/>
      </c>
      <c r="GY41" t="str">
        <f>IF(Data!$K42=GY$1, "",             IF(ISERR(SEARCH(GY$1,Data!$G42)),        "",          ";" &amp; VLOOKUP(GY$1,Data!$K:$M,3, FALSE) &amp; ",""" &amp; VLOOKUP(GY$1,Data!$K:$L,2, FALSE) &amp; """;"   )             )</f>
        <v/>
      </c>
      <c r="GZ41" t="str">
        <f>IF(Data!$K42=GZ$1, "",             IF(ISERR(SEARCH(GZ$1,Data!$G42)),        "",          ";" &amp; VLOOKUP(GZ$1,Data!$K:$M,3, FALSE) &amp; ",""" &amp; VLOOKUP(GZ$1,Data!$K:$L,2, FALSE) &amp; """;"   )             )</f>
        <v/>
      </c>
      <c r="HA41" t="str">
        <f>IF(Data!$K42=HA$1, "",             IF(ISERR(SEARCH(HA$1,Data!$G42)),        "",          ";" &amp; VLOOKUP(HA$1,Data!$K:$M,3, FALSE) &amp; ",""" &amp; VLOOKUP(HA$1,Data!$K:$L,2, FALSE) &amp; """;"   )             )</f>
        <v/>
      </c>
      <c r="HB41" t="str">
        <f>IF(Data!$K42=HB$1, "",             IF(ISERR(SEARCH(HB$1,Data!$G42)),        "",          ";" &amp; VLOOKUP(HB$1,Data!$K:$M,3, FALSE) &amp; ",""" &amp; VLOOKUP(HB$1,Data!$K:$L,2, FALSE) &amp; """;"   )             )</f>
        <v/>
      </c>
      <c r="HC41" t="str">
        <f>IF(Data!$K42=HC$1, "",             IF(ISERR(SEARCH(HC$1,Data!$G42)),        "",          ";" &amp; VLOOKUP(HC$1,Data!$K:$M,3, FALSE) &amp; ",""" &amp; VLOOKUP(HC$1,Data!$K:$L,2, FALSE) &amp; """;"   )             )</f>
        <v/>
      </c>
      <c r="HD41" t="str">
        <f>IF(Data!$K42=HD$1, "",             IF(ISERR(SEARCH(HD$1,Data!$G42)),        "",          ";" &amp; VLOOKUP(HD$1,Data!$K:$M,3, FALSE) &amp; ",""" &amp; VLOOKUP(HD$1,Data!$K:$L,2, FALSE) &amp; """;"   )             )</f>
        <v/>
      </c>
      <c r="HE41" t="str">
        <f>IF(Data!$K42=HE$1, "",             IF(ISERR(SEARCH(HE$1,Data!$G42)),        "",          ";" &amp; VLOOKUP(HE$1,Data!$K:$M,3, FALSE) &amp; ",""" &amp; VLOOKUP(HE$1,Data!$K:$L,2, FALSE) &amp; """;"   )             )</f>
        <v/>
      </c>
      <c r="HF41" t="str">
        <f>IF(Data!$K42=HF$1, "",             IF(ISERR(SEARCH(HF$1,Data!$G42)),        "",          ";" &amp; VLOOKUP(HF$1,Data!$K:$M,3, FALSE) &amp; ",""" &amp; VLOOKUP(HF$1,Data!$K:$L,2, FALSE) &amp; """;"   )             )</f>
        <v/>
      </c>
      <c r="HG41" t="str">
        <f>IF(Data!$K42=HG$1, "",             IF(ISERR(SEARCH(HG$1,Data!$G42)),        "",          ";" &amp; VLOOKUP(HG$1,Data!$K:$M,3, FALSE) &amp; ",""" &amp; VLOOKUP(HG$1,Data!$K:$L,2, FALSE) &amp; """;"   )             )</f>
        <v/>
      </c>
      <c r="HH41" t="str">
        <f>IF(Data!$K42=HH$1, "",             IF(ISERR(SEARCH(HH$1,Data!$G42)),        "",          ";" &amp; VLOOKUP(HH$1,Data!$K:$M,3, FALSE) &amp; ",""" &amp; VLOOKUP(HH$1,Data!$K:$L,2, FALSE) &amp; """;"   )             )</f>
        <v/>
      </c>
      <c r="HI41" t="str">
        <f>IF(Data!$K42=HI$1, "",             IF(ISERR(SEARCH(HI$1,Data!$G42)),        "",          ";" &amp; VLOOKUP(HI$1,Data!$K:$M,3, FALSE) &amp; ",""" &amp; VLOOKUP(HI$1,Data!$K:$L,2, FALSE) &amp; """;"   )             )</f>
        <v/>
      </c>
      <c r="HJ41" t="str">
        <f>IF(Data!$K42=HJ$1, "",             IF(ISERR(SEARCH(HJ$1,Data!$G42)),        "",          ";" &amp; VLOOKUP(HJ$1,Data!$K:$M,3, FALSE) &amp; ",""" &amp; VLOOKUP(HJ$1,Data!$K:$L,2, FALSE) &amp; """;"   )             )</f>
        <v/>
      </c>
      <c r="HK41" t="str">
        <f>IF(Data!$K42=HK$1, "",             IF(ISERR(SEARCH(HK$1,Data!$G42)),        "",          ";" &amp; VLOOKUP(HK$1,Data!$K:$M,3, FALSE) &amp; ",""" &amp; VLOOKUP(HK$1,Data!$K:$L,2, FALSE) &amp; """;"   )             )</f>
        <v/>
      </c>
      <c r="HL41" t="str">
        <f>IF(Data!$K42=HL$1, "",             IF(ISERR(SEARCH(HL$1,Data!$G42)),        "",          ";" &amp; VLOOKUP(HL$1,Data!$K:$M,3, FALSE) &amp; ",""" &amp; VLOOKUP(HL$1,Data!$K:$L,2, FALSE) &amp; """;"   )             )</f>
        <v/>
      </c>
      <c r="HM41" t="str">
        <f>IF(Data!$K42=HM$1, "",             IF(ISERR(SEARCH(HM$1,Data!$G42)),        "",          ";" &amp; VLOOKUP(HM$1,Data!$K:$M,3, FALSE) &amp; ",""" &amp; VLOOKUP(HM$1,Data!$K:$L,2, FALSE) &amp; """;"   )             )</f>
        <v/>
      </c>
      <c r="HN41" t="str">
        <f>IF(Data!$K42=HN$1, "",             IF(ISERR(SEARCH(HN$1,Data!$G42)),        "",          ";" &amp; VLOOKUP(HN$1,Data!$K:$M,3, FALSE) &amp; ",""" &amp; VLOOKUP(HN$1,Data!$K:$L,2, FALSE) &amp; """;"   )             )</f>
        <v/>
      </c>
      <c r="HO41" t="str">
        <f>IF(Data!$K42=HO$1, "",             IF(ISERR(SEARCH(HO$1,Data!$G42)),        "",          ";" &amp; VLOOKUP(HO$1,Data!$K:$M,3, FALSE) &amp; ",""" &amp; VLOOKUP(HO$1,Data!$K:$L,2, FALSE) &amp; """;"   )             )</f>
        <v/>
      </c>
      <c r="HP41" t="str">
        <f>IF(Data!$K42=HP$1, "",             IF(ISERR(SEARCH(HP$1,Data!$G42)),        "",          ";" &amp; VLOOKUP(HP$1,Data!$K:$M,3, FALSE) &amp; ",""" &amp; VLOOKUP(HP$1,Data!$K:$L,2, FALSE) &amp; """;"   )             )</f>
        <v/>
      </c>
      <c r="HQ41" t="str">
        <f>IF(Data!$K42=HQ$1, "",             IF(ISERR(SEARCH(HQ$1,Data!$G42)),        "",          ";" &amp; VLOOKUP(HQ$1,Data!$K:$M,3, FALSE) &amp; ",""" &amp; VLOOKUP(HQ$1,Data!$K:$L,2, FALSE) &amp; """;"   )             )</f>
        <v/>
      </c>
      <c r="HR41" t="str">
        <f>IF(Data!$K42=HR$1, "",             IF(ISERR(SEARCH(HR$1,Data!$G42)),        "",          ";" &amp; VLOOKUP(HR$1,Data!$K:$M,3, FALSE) &amp; ",""" &amp; VLOOKUP(HR$1,Data!$K:$L,2, FALSE) &amp; """;"   )             )</f>
        <v/>
      </c>
      <c r="HS41" t="str">
        <f>IF(Data!$K42=HS$1, "",             IF(ISERR(SEARCH(HS$1,Data!$G42)),        "",          ";" &amp; VLOOKUP(HS$1,Data!$K:$M,3, FALSE) &amp; ",""" &amp; VLOOKUP(HS$1,Data!$K:$L,2, FALSE) &amp; """;"   )             )</f>
        <v/>
      </c>
      <c r="HT41" t="str">
        <f>IF(Data!$K42=HT$1, "",             IF(ISERR(SEARCH(HT$1,Data!$G42)),        "",          ";" &amp; VLOOKUP(HT$1,Data!$K:$M,3, FALSE) &amp; ",""" &amp; VLOOKUP(HT$1,Data!$K:$L,2, FALSE) &amp; """;"   )             )</f>
        <v/>
      </c>
      <c r="HU41" t="str">
        <f>IF(Data!$K42=HU$1, "",             IF(ISERR(SEARCH(HU$1,Data!$G42)),        "",          ";" &amp; VLOOKUP(HU$1,Data!$K:$M,3, FALSE) &amp; ",""" &amp; VLOOKUP(HU$1,Data!$K:$L,2, FALSE) &amp; """;"   )             )</f>
        <v/>
      </c>
      <c r="HV41" t="str">
        <f>IF(Data!$K42=HV$1, "",             IF(ISERR(SEARCH(HV$1,Data!$G42)),        "",          ";" &amp; VLOOKUP(HV$1,Data!$K:$M,3, FALSE) &amp; ",""" &amp; VLOOKUP(HV$1,Data!$K:$L,2, FALSE) &amp; """;"   )             )</f>
        <v/>
      </c>
      <c r="HW41" t="str">
        <f>IF(Data!$K42=HW$1, "",             IF(ISERR(SEARCH(HW$1,Data!$G42)),        "",          ";" &amp; VLOOKUP(HW$1,Data!$K:$M,3, FALSE) &amp; ",""" &amp; VLOOKUP(HW$1,Data!$K:$L,2, FALSE) &amp; """;"   )             )</f>
        <v/>
      </c>
      <c r="HX41" t="str">
        <f>IF(Data!$K42=HX$1, "",             IF(ISERR(SEARCH(HX$1,Data!$G42)),        "",          ";" &amp; VLOOKUP(HX$1,Data!$K:$M,3, FALSE) &amp; ",""" &amp; VLOOKUP(HX$1,Data!$K:$L,2, FALSE) &amp; """;"   )             )</f>
        <v/>
      </c>
      <c r="HY41" t="str">
        <f>IF(Data!$K42=HY$1, "",             IF(ISERR(SEARCH(HY$1,Data!$G42)),        "",          ";" &amp; VLOOKUP(HY$1,Data!$K:$M,3, FALSE) &amp; ",""" &amp; VLOOKUP(HY$1,Data!$K:$L,2, FALSE) &amp; """;"   )             )</f>
        <v/>
      </c>
      <c r="HZ41" t="str">
        <f>IF(Data!$K42=HZ$1, "",             IF(ISERR(SEARCH(HZ$1,Data!$G42)),        "",          ";" &amp; VLOOKUP(HZ$1,Data!$K:$M,3, FALSE) &amp; ",""" &amp; VLOOKUP(HZ$1,Data!$K:$L,2, FALSE) &amp; """;"   )             )</f>
        <v/>
      </c>
      <c r="IA41" t="str">
        <f>IF(Data!$K42=IA$1, "",             IF(ISERR(SEARCH(IA$1,Data!$G42)),        "",          ";" &amp; VLOOKUP(IA$1,Data!$K:$M,3, FALSE) &amp; ",""" &amp; VLOOKUP(IA$1,Data!$K:$L,2, FALSE) &amp; """;"   )             )</f>
        <v/>
      </c>
      <c r="IB41" t="str">
        <f>IF(Data!$K42=IB$1, "",             IF(ISERR(SEARCH(IB$1,Data!$G42)),        "",          ";" &amp; VLOOKUP(IB$1,Data!$K:$M,3, FALSE) &amp; ",""" &amp; VLOOKUP(IB$1,Data!$K:$L,2, FALSE) &amp; """;"   )             )</f>
        <v/>
      </c>
      <c r="IC41" t="str">
        <f>IF(Data!$K42=IC$1, "",             IF(ISERR(SEARCH(IC$1,Data!$G42)),        "",          ";" &amp; VLOOKUP(IC$1,Data!$K:$M,3, FALSE) &amp; ",""" &amp; VLOOKUP(IC$1,Data!$K:$L,2, FALSE) &amp; """;"   )             )</f>
        <v/>
      </c>
      <c r="ID41" t="str">
        <f>IF(Data!$K42=ID$1, "",             IF(ISERR(SEARCH(ID$1,Data!$G42)),        "",          ";" &amp; VLOOKUP(ID$1,Data!$K:$M,3, FALSE) &amp; ",""" &amp; VLOOKUP(ID$1,Data!$K:$L,2, FALSE) &amp; """;"   )             )</f>
        <v/>
      </c>
      <c r="IE41" t="str">
        <f>IF(Data!$K42=IE$1, "",             IF(ISERR(SEARCH(IE$1,Data!$G42)),        "",          ";" &amp; VLOOKUP(IE$1,Data!$K:$M,3, FALSE) &amp; ",""" &amp; VLOOKUP(IE$1,Data!$K:$L,2, FALSE) &amp; """;"   )             )</f>
        <v/>
      </c>
      <c r="IF41" t="str">
        <f>IF(Data!$K42=IF$1, "",             IF(ISERR(SEARCH(IF$1,Data!$G42)),        "",          ";" &amp; VLOOKUP(IF$1,Data!$K:$M,3, FALSE) &amp; ",""" &amp; VLOOKUP(IF$1,Data!$K:$L,2, FALSE) &amp; """;"   )             )</f>
        <v/>
      </c>
      <c r="IG41" t="str">
        <f>IF(Data!$K42=IG$1, "",             IF(ISERR(SEARCH(IG$1,Data!$G42)),        "",          ";" &amp; VLOOKUP(IG$1,Data!$K:$M,3, FALSE) &amp; ",""" &amp; VLOOKUP(IG$1,Data!$K:$L,2, FALSE) &amp; """;"   )             )</f>
        <v/>
      </c>
      <c r="IH41" t="str">
        <f>IF(Data!$K42=IH$1, "",             IF(ISERR(SEARCH(IH$1,Data!$G42)),        "",          ";" &amp; VLOOKUP(IH$1,Data!$K:$M,3, FALSE) &amp; ",""" &amp; VLOOKUP(IH$1,Data!$K:$L,2, FALSE) &amp; """;"   )             )</f>
        <v/>
      </c>
      <c r="II41" t="str">
        <f>IF(Data!$K42=II$1, "",             IF(ISERR(SEARCH(II$1,Data!$G42)),        "",          ";" &amp; VLOOKUP(II$1,Data!$K:$M,3, FALSE) &amp; ",""" &amp; VLOOKUP(II$1,Data!$K:$L,2, FALSE) &amp; """;"   )             )</f>
        <v/>
      </c>
    </row>
    <row r="42" spans="1:243" x14ac:dyDescent="0.3">
      <c r="A42" t="str">
        <f>Data!K43</f>
        <v>Bossk</v>
      </c>
      <c r="B42" s="15">
        <f>VLOOKUP(Tableau36[[#This Row],[Character]],Data!K:M,3,FALSE)</f>
        <v>41</v>
      </c>
      <c r="C42" s="15" t="str">
        <f>VLOOKUP(Tableau36[[#This Row],[Character]],Data!K:L,2,FALSE)</f>
        <v>HUMAN</v>
      </c>
      <c r="D42" s="15" t="str">
        <f>SUBSTITUTE(     SUBSTITUTE(Tableau36[[#This Row],[character_id,character_type,friend_id,friend_type]],",""DROID""",""),    ",""HUMAN""", "")</f>
        <v>41,67/41,178/41,185/41,213</v>
      </c>
      <c r="E42" s="15" t="str">
        <f>IF(Tableau36[[#This Row],[With char''s id]] = "", "",    MID(Tableau36[[#This Row],[With char''s id]], 2, LEN(Tableau36[[#This Row],[With char''s id]])-1))</f>
        <v>41,"HUMAN",67,"HUMAN"/41,"HUMAN",178,"HUMAN"/41,"HUMAN",185,"HUMAN"/41,"HUMAN",213,"HUMAN"</v>
      </c>
      <c r="F42" s="15" t="str">
        <f>SUBSTITUTE(Tableau36[[#This Row],[List of friend''s id]],  "/",    "/" &amp; Tableau36[[#This Row],[Character''s id]] &amp; ",""" &amp; Tableau36[[#This Row],[Type]] &amp; """,")</f>
        <v>/41,"HUMAN",67,"HUMAN"/41,"HUMAN",178,"HUMAN"/41,"HUMAN",185,"HUMAN"/41,"HUMAN",213,"HUMAN"</v>
      </c>
      <c r="G42" t="str">
        <f>IF( Tableau36[[#This Row],[removed double semi-colon]]="", "", "/" &amp; MID(Tableau36[[#This Row],[removed double semi-colon]],2,LEN(Tableau36[[#This Row],[removed double semi-colon]]) - 2) )</f>
        <v>/67,"HUMAN"/178,"HUMAN"/185,"HUMAN"/213,"HUMAN"</v>
      </c>
      <c r="H42" t="str">
        <f>SUBSTITUTE(Tableau36[[#This Row],[Concatenation]],";;","/")</f>
        <v>;67,"HUMAN"/178,"HUMAN"/185,"HUMAN"/213,"HUMAN";</v>
      </c>
      <c r="I42" t="str">
        <f>_xlfn.CONCAT(Tableau4[#This Row])</f>
        <v>;67,"HUMAN";;178,"HUMAN";;185,"HUMAN";;213,"HUMAN";</v>
      </c>
      <c r="M42" t="str">
        <f>IF(Data!$K43=M$1, "",             IF(ISERR(SEARCH(M$1,Data!$G43)),        "",          ";" &amp; VLOOKUP(M$1,Data!$K:$M,3, FALSE) &amp; ",""" &amp; VLOOKUP(M$1,Data!$K:$L,2, FALSE) &amp; """;"   )             )</f>
        <v/>
      </c>
      <c r="N42" t="str">
        <f>IF(Data!$K43=N$1, "",             IF(ISERR(SEARCH(N$1,Data!$G43)),        "",          ";" &amp; VLOOKUP(N$1,Data!$K:$M,3, FALSE) &amp; ",""" &amp; VLOOKUP(N$1,Data!$K:$L,2, FALSE) &amp; """;"   )             )</f>
        <v/>
      </c>
      <c r="O42" t="str">
        <f>IF(Data!$K43=O$1, "",             IF(ISERR(SEARCH(O$1,Data!$G43)),        "",          ";" &amp; VLOOKUP(O$1,Data!$K:$M,3, FALSE) &amp; ",""" &amp; VLOOKUP(O$1,Data!$K:$L,2, FALSE) &amp; """;"   )             )</f>
        <v/>
      </c>
      <c r="P42" t="str">
        <f>IF(Data!$K43=P$1, "",             IF(ISERR(SEARCH(P$1,Data!$G43)),        "",          ";" &amp; VLOOKUP(P$1,Data!$K:$M,3, FALSE) &amp; ",""" &amp; VLOOKUP(P$1,Data!$K:$L,2, FALSE) &amp; """;"   )             )</f>
        <v/>
      </c>
      <c r="Q42" t="str">
        <f>IF(Data!$K43=Q$1, "",             IF(ISERR(SEARCH(Q$1,Data!$G43)),        "",          ";" &amp; VLOOKUP(Q$1,Data!$K:$M,3, FALSE) &amp; ",""" &amp; VLOOKUP(Q$1,Data!$K:$L,2, FALSE) &amp; """;"   )             )</f>
        <v/>
      </c>
      <c r="R42" t="str">
        <f>IF(Data!$K43=R$1, "",             IF(ISERR(SEARCH(R$1,Data!$G43)),        "",          ";" &amp; VLOOKUP(R$1,Data!$K:$M,3, FALSE) &amp; ",""" &amp; VLOOKUP(R$1,Data!$K:$L,2, FALSE) &amp; """;"   )             )</f>
        <v/>
      </c>
      <c r="S42" t="str">
        <f>IF(Data!$K43=S$1, "",             IF(ISERR(SEARCH(S$1,Data!$G43)),        "",          ";" &amp; VLOOKUP(S$1,Data!$K:$M,3, FALSE) &amp; ",""" &amp; VLOOKUP(S$1,Data!$K:$L,2, FALSE) &amp; """;"   )             )</f>
        <v/>
      </c>
      <c r="T42" t="str">
        <f>IF(Data!$K43=T$1, "",             IF(ISERR(SEARCH(T$1,Data!$G43)),        "",          ";" &amp; VLOOKUP(T$1,Data!$K:$M,3, FALSE) &amp; ",""" &amp; VLOOKUP(T$1,Data!$K:$L,2, FALSE) &amp; """;"   )             )</f>
        <v/>
      </c>
      <c r="U42" t="str">
        <f>IF(Data!$K43=U$1, "",             IF(ISERR(SEARCH(U$1,Data!$G43)),        "",          ";" &amp; VLOOKUP(U$1,Data!$K:$M,3, FALSE) &amp; ",""" &amp; VLOOKUP(U$1,Data!$K:$L,2, FALSE) &amp; """;"   )             )</f>
        <v/>
      </c>
      <c r="V42" t="str">
        <f>IF(Data!$K43=V$1, "",             IF(ISERR(SEARCH(V$1,Data!$G43)),        "",          ";" &amp; VLOOKUP(V$1,Data!$K:$M,3, FALSE) &amp; ",""" &amp; VLOOKUP(V$1,Data!$K:$L,2, FALSE) &amp; """;"   )             )</f>
        <v/>
      </c>
      <c r="W42" t="str">
        <f>IF(Data!$K43=W$1, "",             IF(ISERR(SEARCH(W$1,Data!$G43)),        "",          ";" &amp; VLOOKUP(W$1,Data!$K:$M,3, FALSE) &amp; ",""" &amp; VLOOKUP(W$1,Data!$K:$L,2, FALSE) &amp; """;"   )             )</f>
        <v/>
      </c>
      <c r="X42" t="str">
        <f>IF(Data!$K43=X$1, "",             IF(ISERR(SEARCH(X$1,Data!$G43)),        "",          ";" &amp; VLOOKUP(X$1,Data!$K:$M,3, FALSE) &amp; ",""" &amp; VLOOKUP(X$1,Data!$K:$L,2, FALSE) &amp; """;"   )             )</f>
        <v/>
      </c>
      <c r="Y42" t="str">
        <f>IF(Data!$K43=Y$1, "",             IF(ISERR(SEARCH(Y$1,Data!$G43)),        "",          ";" &amp; VLOOKUP(Y$1,Data!$K:$M,3, FALSE) &amp; ",""" &amp; VLOOKUP(Y$1,Data!$K:$L,2, FALSE) &amp; """;"   )             )</f>
        <v/>
      </c>
      <c r="Z42" t="str">
        <f>IF(Data!$K43=Z$1, "",             IF(ISERR(SEARCH(Z$1,Data!$G43)),        "",          ";" &amp; VLOOKUP(Z$1,Data!$K:$M,3, FALSE) &amp; ",""" &amp; VLOOKUP(Z$1,Data!$K:$L,2, FALSE) &amp; """;"   )             )</f>
        <v/>
      </c>
      <c r="AA42" t="str">
        <f>IF(Data!$K43=AA$1, "",             IF(ISERR(SEARCH(AA$1,Data!$G43)),        "",          ";" &amp; VLOOKUP(AA$1,Data!$K:$M,3, FALSE) &amp; ",""" &amp; VLOOKUP(AA$1,Data!$K:$L,2, FALSE) &amp; """;"   )             )</f>
        <v/>
      </c>
      <c r="AB42" t="str">
        <f>IF(Data!$K43=AB$1, "",             IF(ISERR(SEARCH(AB$1,Data!$G43)),        "",          ";" &amp; VLOOKUP(AB$1,Data!$K:$M,3, FALSE) &amp; ",""" &amp; VLOOKUP(AB$1,Data!$K:$L,2, FALSE) &amp; """;"   )             )</f>
        <v/>
      </c>
      <c r="AC42" t="str">
        <f>IF(Data!$K43=AC$1, "",             IF(ISERR(SEARCH(AC$1,Data!$G43)),        "",          ";" &amp; VLOOKUP(AC$1,Data!$K:$M,3, FALSE) &amp; ",""" &amp; VLOOKUP(AC$1,Data!$K:$L,2, FALSE) &amp; """;"   )             )</f>
        <v/>
      </c>
      <c r="AD42" t="str">
        <f>IF(Data!$K43=AD$1, "",             IF(ISERR(SEARCH(AD$1,Data!$G43)),        "",          ";" &amp; VLOOKUP(AD$1,Data!$K:$M,3, FALSE) &amp; ",""" &amp; VLOOKUP(AD$1,Data!$K:$L,2, FALSE) &amp; """;"   )             )</f>
        <v/>
      </c>
      <c r="AE42" t="str">
        <f>IF(Data!$K43=AE$1, "",             IF(ISERR(SEARCH(AE$1,Data!$G43)),        "",          ";" &amp; VLOOKUP(AE$1,Data!$K:$M,3, FALSE) &amp; ",""" &amp; VLOOKUP(AE$1,Data!$K:$L,2, FALSE) &amp; """;"   )             )</f>
        <v/>
      </c>
      <c r="AF42" t="str">
        <f>IF(Data!$K43=AF$1, "",             IF(ISERR(SEARCH(AF$1,Data!$G43)),        "",          ";" &amp; VLOOKUP(AF$1,Data!$K:$M,3, FALSE) &amp; ",""" &amp; VLOOKUP(AF$1,Data!$K:$L,2, FALSE) &amp; """;"   )             )</f>
        <v/>
      </c>
      <c r="AG42" t="str">
        <f>IF(Data!$K43=AG$1, "",             IF(ISERR(SEARCH(AG$1,Data!$G43)),        "",          ";" &amp; VLOOKUP(AG$1,Data!$K:$M,3, FALSE) &amp; ",""" &amp; VLOOKUP(AG$1,Data!$K:$L,2, FALSE) &amp; """;"   )             )</f>
        <v/>
      </c>
      <c r="AH42" t="str">
        <f>IF(Data!$K43=AH$1, "",             IF(ISERR(SEARCH(AH$1,Data!$G43)),        "",          ";" &amp; VLOOKUP(AH$1,Data!$K:$M,3, FALSE) &amp; ",""" &amp; VLOOKUP(AH$1,Data!$K:$L,2, FALSE) &amp; """;"   )             )</f>
        <v/>
      </c>
      <c r="AI42" t="str">
        <f>IF(Data!$K43=AI$1, "",             IF(ISERR(SEARCH(AI$1,Data!$G43)),        "",          ";" &amp; VLOOKUP(AI$1,Data!$K:$M,3, FALSE) &amp; ",""" &amp; VLOOKUP(AI$1,Data!$K:$L,2, FALSE) &amp; """;"   )             )</f>
        <v/>
      </c>
      <c r="AJ42" t="str">
        <f>IF(Data!$K43=AJ$1, "",             IF(ISERR(SEARCH(AJ$1,Data!$G43)),        "",          ";" &amp; VLOOKUP(AJ$1,Data!$K:$M,3, FALSE) &amp; ",""" &amp; VLOOKUP(AJ$1,Data!$K:$L,2, FALSE) &amp; """;"   )             )</f>
        <v/>
      </c>
      <c r="AK42" t="str">
        <f>IF(Data!$K43=AK$1, "",             IF(ISERR(SEARCH(AK$1,Data!$G43)),        "",          ";" &amp; VLOOKUP(AK$1,Data!$K:$M,3, FALSE) &amp; ",""" &amp; VLOOKUP(AK$1,Data!$K:$L,2, FALSE) &amp; """;"   )             )</f>
        <v/>
      </c>
      <c r="AL42" t="str">
        <f>IF(Data!$K43=AL$1, "",             IF(ISERR(SEARCH(AL$1,Data!$G43)),        "",          ";" &amp; VLOOKUP(AL$1,Data!$K:$M,3, FALSE) &amp; ",""" &amp; VLOOKUP(AL$1,Data!$K:$L,2, FALSE) &amp; """;"   )             )</f>
        <v/>
      </c>
      <c r="AM42" t="str">
        <f>IF(Data!$K43=AM$1, "",             IF(ISERR(SEARCH(AM$1,Data!$G43)),        "",          ";" &amp; VLOOKUP(AM$1,Data!$K:$M,3, FALSE) &amp; ",""" &amp; VLOOKUP(AM$1,Data!$K:$L,2, FALSE) &amp; """;"   )             )</f>
        <v/>
      </c>
      <c r="AN42" t="str">
        <f>IF(Data!$K43=AN$1, "",             IF(ISERR(SEARCH(AN$1,Data!$G43)),        "",          ";" &amp; VLOOKUP(AN$1,Data!$K:$M,3, FALSE) &amp; ",""" &amp; VLOOKUP(AN$1,Data!$K:$L,2, FALSE) &amp; """;"   )             )</f>
        <v/>
      </c>
      <c r="AO42" t="str">
        <f>IF(Data!$K43=AO$1, "",             IF(ISERR(SEARCH(AO$1,Data!$G43)),        "",          ";" &amp; VLOOKUP(AO$1,Data!$K:$M,3, FALSE) &amp; ",""" &amp; VLOOKUP(AO$1,Data!$K:$L,2, FALSE) &amp; """;"   )             )</f>
        <v/>
      </c>
      <c r="AP42" t="str">
        <f>IF(Data!$K43=AP$1, "",             IF(ISERR(SEARCH(AP$1,Data!$G43)),        "",          ";" &amp; VLOOKUP(AP$1,Data!$K:$M,3, FALSE) &amp; ",""" &amp; VLOOKUP(AP$1,Data!$K:$L,2, FALSE) &amp; """;"   )             )</f>
        <v/>
      </c>
      <c r="AQ42" t="str">
        <f>IF(Data!$K43=AQ$1, "",             IF(ISERR(SEARCH(AQ$1,Data!$G43)),        "",          ";" &amp; VLOOKUP(AQ$1,Data!$K:$M,3, FALSE) &amp; ",""" &amp; VLOOKUP(AQ$1,Data!$K:$L,2, FALSE) &amp; """;"   )             )</f>
        <v/>
      </c>
      <c r="AR42" t="str">
        <f>IF(Data!$K43=AR$1, "",             IF(ISERR(SEARCH(AR$1,Data!$G43)),        "",          ";" &amp; VLOOKUP(AR$1,Data!$K:$M,3, FALSE) &amp; ",""" &amp; VLOOKUP(AR$1,Data!$K:$L,2, FALSE) &amp; """;"   )             )</f>
        <v/>
      </c>
      <c r="AS42" t="str">
        <f>IF(Data!$K43=AS$1, "",             IF(ISERR(SEARCH(AS$1,Data!$G43)),        "",          ";" &amp; VLOOKUP(AS$1,Data!$K:$M,3, FALSE) &amp; ",""" &amp; VLOOKUP(AS$1,Data!$K:$L,2, FALSE) &amp; """;"   )             )</f>
        <v/>
      </c>
      <c r="AT42" t="str">
        <f>IF(Data!$K43=AT$1, "",             IF(ISERR(SEARCH(AT$1,Data!$G43)),        "",          ";" &amp; VLOOKUP(AT$1,Data!$K:$M,3, FALSE) &amp; ",""" &amp; VLOOKUP(AT$1,Data!$K:$L,2, FALSE) &amp; """;"   )             )</f>
        <v/>
      </c>
      <c r="AU42" t="str">
        <f>IF(Data!$K43=AU$1, "",             IF(ISERR(SEARCH(AU$1,Data!$G43)),        "",          ";" &amp; VLOOKUP(AU$1,Data!$K:$M,3, FALSE) &amp; ",""" &amp; VLOOKUP(AU$1,Data!$K:$L,2, FALSE) &amp; """;"   )             )</f>
        <v/>
      </c>
      <c r="AV42" t="str">
        <f>IF(Data!$K43=AV$1, "",             IF(ISERR(SEARCH(AV$1,Data!$G43)),        "",          ";" &amp; VLOOKUP(AV$1,Data!$K:$M,3, FALSE) &amp; ",""" &amp; VLOOKUP(AV$1,Data!$K:$L,2, FALSE) &amp; """;"   )             )</f>
        <v/>
      </c>
      <c r="AW42" t="str">
        <f>IF(Data!$K43=AW$1, "",             IF(ISERR(SEARCH(AW$1,Data!$G43)),        "",          ";" &amp; VLOOKUP(AW$1,Data!$K:$M,3, FALSE) &amp; ",""" &amp; VLOOKUP(AW$1,Data!$K:$L,2, FALSE) &amp; """;"   )             )</f>
        <v/>
      </c>
      <c r="AX42" t="str">
        <f>IF(Data!$K43=AX$1, "",             IF(ISERR(SEARCH(AX$1,Data!$G43)),        "",          ";" &amp; VLOOKUP(AX$1,Data!$K:$M,3, FALSE) &amp; ",""" &amp; VLOOKUP(AX$1,Data!$K:$L,2, FALSE) &amp; """;"   )             )</f>
        <v/>
      </c>
      <c r="AY42" t="str">
        <f>IF(Data!$K43=AY$1, "",             IF(ISERR(SEARCH(AY$1,Data!$G43)),        "",          ";" &amp; VLOOKUP(AY$1,Data!$K:$M,3, FALSE) &amp; ",""" &amp; VLOOKUP(AY$1,Data!$K:$L,2, FALSE) &amp; """;"   )             )</f>
        <v/>
      </c>
      <c r="AZ42" t="str">
        <f>IF(Data!$K43=AZ$1, "",             IF(ISERR(SEARCH(AZ$1,Data!$G43)),        "",          ";" &amp; VLOOKUP(AZ$1,Data!$K:$M,3, FALSE) &amp; ",""" &amp; VLOOKUP(AZ$1,Data!$K:$L,2, FALSE) &amp; """;"   )             )</f>
        <v/>
      </c>
      <c r="BA42" t="str">
        <f>IF(Data!$K43=BA$1, "",             IF(ISERR(SEARCH(BA$1,Data!$G43)),        "",          ";" &amp; VLOOKUP(BA$1,Data!$K:$M,3, FALSE) &amp; ",""" &amp; VLOOKUP(BA$1,Data!$K:$L,2, FALSE) &amp; """;"   )             )</f>
        <v/>
      </c>
      <c r="BB42" t="str">
        <f>IF(Data!$K43=BB$1, "",             IF(ISERR(SEARCH(BB$1,Data!$G43)),        "",          ";" &amp; VLOOKUP(BB$1,Data!$K:$M,3, FALSE) &amp; ",""" &amp; VLOOKUP(BB$1,Data!$K:$L,2, FALSE) &amp; """;"   )             )</f>
        <v/>
      </c>
      <c r="BC42" t="str">
        <f>IF(Data!$K43=BC$1, "",             IF(ISERR(SEARCH(BC$1,Data!$G43)),        "",          ";" &amp; VLOOKUP(BC$1,Data!$K:$M,3, FALSE) &amp; ",""" &amp; VLOOKUP(BC$1,Data!$K:$L,2, FALSE) &amp; """;"   )             )</f>
        <v/>
      </c>
      <c r="BD42" t="str">
        <f>IF(Data!$K43=BD$1, "",             IF(ISERR(SEARCH(BD$1,Data!$G43)),        "",          ";" &amp; VLOOKUP(BD$1,Data!$K:$M,3, FALSE) &amp; ",""" &amp; VLOOKUP(BD$1,Data!$K:$L,2, FALSE) &amp; """;"   )             )</f>
        <v/>
      </c>
      <c r="BE42" t="str">
        <f>IF(Data!$K43=BE$1, "",             IF(ISERR(SEARCH(BE$1,Data!$G43)),        "",          ";" &amp; VLOOKUP(BE$1,Data!$K:$M,3, FALSE) &amp; ",""" &amp; VLOOKUP(BE$1,Data!$K:$L,2, FALSE) &amp; """;"   )             )</f>
        <v/>
      </c>
      <c r="BF42" t="str">
        <f>IF(Data!$K43=BF$1, "",             IF(ISERR(SEARCH(BF$1,Data!$G43)),        "",          ";" &amp; VLOOKUP(BF$1,Data!$K:$M,3, FALSE) &amp; ",""" &amp; VLOOKUP(BF$1,Data!$K:$L,2, FALSE) &amp; """;"   )             )</f>
        <v/>
      </c>
      <c r="BG42" t="str">
        <f>IF(Data!$K43=BG$1, "",             IF(ISERR(SEARCH(BG$1,Data!$G43)),        "",          ";" &amp; VLOOKUP(BG$1,Data!$K:$M,3, FALSE) &amp; ",""" &amp; VLOOKUP(BG$1,Data!$K:$L,2, FALSE) &amp; """;"   )             )</f>
        <v/>
      </c>
      <c r="BH42" t="str">
        <f>IF(Data!$K43=BH$1, "",             IF(ISERR(SEARCH(BH$1,Data!$G43)),        "",          ";" &amp; VLOOKUP(BH$1,Data!$K:$M,3, FALSE) &amp; ",""" &amp; VLOOKUP(BH$1,Data!$K:$L,2, FALSE) &amp; """;"   )             )</f>
        <v/>
      </c>
      <c r="BI42" t="str">
        <f>IF(Data!$K43=BI$1, "",             IF(ISERR(SEARCH(BI$1,Data!$G43)),        "",          ";" &amp; VLOOKUP(BI$1,Data!$K:$M,3, FALSE) &amp; ",""" &amp; VLOOKUP(BI$1,Data!$K:$L,2, FALSE) &amp; """;"   )             )</f>
        <v/>
      </c>
      <c r="BJ42" t="str">
        <f>IF(Data!$K43=BJ$1, "",             IF(ISERR(SEARCH(BJ$1,Data!$G43)),        "",          ";" &amp; VLOOKUP(BJ$1,Data!$K:$M,3, FALSE) &amp; ",""" &amp; VLOOKUP(BJ$1,Data!$K:$L,2, FALSE) &amp; """;"   )             )</f>
        <v/>
      </c>
      <c r="BK42" t="str">
        <f>IF(Data!$K43=BK$1, "",             IF(ISERR(SEARCH(BK$1,Data!$G43)),        "",          ";" &amp; VLOOKUP(BK$1,Data!$K:$M,3, FALSE) &amp; ",""" &amp; VLOOKUP(BK$1,Data!$K:$L,2, FALSE) &amp; """;"   )             )</f>
        <v/>
      </c>
      <c r="BL42" t="str">
        <f>IF(Data!$K43=BL$1, "",             IF(ISERR(SEARCH(BL$1,Data!$G43)),        "",          ";" &amp; VLOOKUP(BL$1,Data!$K:$M,3, FALSE) &amp; ",""" &amp; VLOOKUP(BL$1,Data!$K:$L,2, FALSE) &amp; """;"   )             )</f>
        <v>;67,"HUMAN";</v>
      </c>
      <c r="BM42" t="str">
        <f>IF(Data!$K43=BM$1, "",             IF(ISERR(SEARCH(BM$1,Data!$G43)),        "",          ";" &amp; VLOOKUP(BM$1,Data!$K:$M,3, FALSE) &amp; ",""" &amp; VLOOKUP(BM$1,Data!$K:$L,2, FALSE) &amp; """;"   )             )</f>
        <v/>
      </c>
      <c r="BN42" t="str">
        <f>IF(Data!$K43=BN$1, "",             IF(ISERR(SEARCH(BN$1,Data!$G43)),        "",          ";" &amp; VLOOKUP(BN$1,Data!$K:$M,3, FALSE) &amp; ",""" &amp; VLOOKUP(BN$1,Data!$K:$L,2, FALSE) &amp; """;"   )             )</f>
        <v/>
      </c>
      <c r="BO42" t="str">
        <f>IF(Data!$K43=BO$1, "",             IF(ISERR(SEARCH(BO$1,Data!$G43)),        "",          ";" &amp; VLOOKUP(BO$1,Data!$K:$M,3, FALSE) &amp; ",""" &amp; VLOOKUP(BO$1,Data!$K:$L,2, FALSE) &amp; """;"   )             )</f>
        <v/>
      </c>
      <c r="BP42" t="str">
        <f>IF(Data!$K43=BP$1, "",             IF(ISERR(SEARCH(BP$1,Data!$G43)),        "",          ";" &amp; VLOOKUP(BP$1,Data!$K:$M,3, FALSE) &amp; ",""" &amp; VLOOKUP(BP$1,Data!$K:$L,2, FALSE) &amp; """;"   )             )</f>
        <v/>
      </c>
      <c r="BQ42" t="str">
        <f>IF(Data!$K43=BQ$1, "",             IF(ISERR(SEARCH(BQ$1,Data!$G43)),        "",          ";" &amp; VLOOKUP(BQ$1,Data!$K:$M,3, FALSE) &amp; ",""" &amp; VLOOKUP(BQ$1,Data!$K:$L,2, FALSE) &amp; """;"   )             )</f>
        <v/>
      </c>
      <c r="BR42" t="str">
        <f>IF(Data!$K43=BR$1, "",             IF(ISERR(SEARCH(BR$1,Data!$G43)),        "",          ";" &amp; VLOOKUP(BR$1,Data!$K:$M,3, FALSE) &amp; ",""" &amp; VLOOKUP(BR$1,Data!$K:$L,2, FALSE) &amp; """;"   )             )</f>
        <v/>
      </c>
      <c r="BS42" t="str">
        <f>IF(Data!$K43=BS$1, "",             IF(ISERR(SEARCH(BS$1,Data!$G43)),        "",          ";" &amp; VLOOKUP(BS$1,Data!$K:$M,3, FALSE) &amp; ",""" &amp; VLOOKUP(BS$1,Data!$K:$L,2, FALSE) &amp; """;"   )             )</f>
        <v/>
      </c>
      <c r="BT42" t="str">
        <f>IF(Data!$K43=BT$1, "",             IF(ISERR(SEARCH(BT$1,Data!$G43)),        "",          ";" &amp; VLOOKUP(BT$1,Data!$K:$M,3, FALSE) &amp; ",""" &amp; VLOOKUP(BT$1,Data!$K:$L,2, FALSE) &amp; """;"   )             )</f>
        <v/>
      </c>
      <c r="BU42" t="str">
        <f>IF(Data!$K43=BU$1, "",             IF(ISERR(SEARCH(BU$1,Data!$G43)),        "",          ";" &amp; VLOOKUP(BU$1,Data!$K:$M,3, FALSE) &amp; ",""" &amp; VLOOKUP(BU$1,Data!$K:$L,2, FALSE) &amp; """;"   )             )</f>
        <v/>
      </c>
      <c r="BV42" t="str">
        <f>IF(Data!$K43=BV$1, "",             IF(ISERR(SEARCH(BV$1,Data!$G43)),        "",          ";" &amp; VLOOKUP(BV$1,Data!$K:$M,3, FALSE) &amp; ",""" &amp; VLOOKUP(BV$1,Data!$K:$L,2, FALSE) &amp; """;"   )             )</f>
        <v/>
      </c>
      <c r="BW42" t="str">
        <f>IF(Data!$K43=BW$1, "",             IF(ISERR(SEARCH(BW$1,Data!$G43)),        "",          ";" &amp; VLOOKUP(BW$1,Data!$K:$M,3, FALSE) &amp; ",""" &amp; VLOOKUP(BW$1,Data!$K:$L,2, FALSE) &amp; """;"   )             )</f>
        <v/>
      </c>
      <c r="BX42" t="str">
        <f>IF(Data!$K43=BX$1, "",             IF(ISERR(SEARCH(BX$1,Data!$G43)),        "",          ";" &amp; VLOOKUP(BX$1,Data!$K:$M,3, FALSE) &amp; ",""" &amp; VLOOKUP(BX$1,Data!$K:$L,2, FALSE) &amp; """;"   )             )</f>
        <v/>
      </c>
      <c r="BY42" t="str">
        <f>IF(Data!$K43=BY$1, "",             IF(ISERR(SEARCH(BY$1,Data!$G43)),        "",          ";" &amp; VLOOKUP(BY$1,Data!$K:$M,3, FALSE) &amp; ",""" &amp; VLOOKUP(BY$1,Data!$K:$L,2, FALSE) &amp; """;"   )             )</f>
        <v/>
      </c>
      <c r="BZ42" t="str">
        <f>IF(Data!$K43=BZ$1, "",             IF(ISERR(SEARCH(BZ$1,Data!$G43)),        "",          ";" &amp; VLOOKUP(BZ$1,Data!$K:$M,3, FALSE) &amp; ",""" &amp; VLOOKUP(BZ$1,Data!$K:$L,2, FALSE) &amp; """;"   )             )</f>
        <v/>
      </c>
      <c r="CA42" t="str">
        <f>IF(Data!$K43=CA$1, "",             IF(ISERR(SEARCH(CA$1,Data!$G43)),        "",          ";" &amp; VLOOKUP(CA$1,Data!$K:$M,3, FALSE) &amp; ",""" &amp; VLOOKUP(CA$1,Data!$K:$L,2, FALSE) &amp; """;"   )             )</f>
        <v/>
      </c>
      <c r="CB42" t="str">
        <f>IF(Data!$K43=CB$1, "",             IF(ISERR(SEARCH(CB$1,Data!$G43)),        "",          ";" &amp; VLOOKUP(CB$1,Data!$K:$M,3, FALSE) &amp; ",""" &amp; VLOOKUP(CB$1,Data!$K:$L,2, FALSE) &amp; """;"   )             )</f>
        <v/>
      </c>
      <c r="CC42" t="str">
        <f>IF(Data!$K43=CC$1, "",             IF(ISERR(SEARCH(CC$1,Data!$G43)),        "",          ";" &amp; VLOOKUP(CC$1,Data!$K:$M,3, FALSE) &amp; ",""" &amp; VLOOKUP(CC$1,Data!$K:$L,2, FALSE) &amp; """;"   )             )</f>
        <v/>
      </c>
      <c r="CD42" t="str">
        <f>IF(Data!$K43=CD$1, "",             IF(ISERR(SEARCH(CD$1,Data!$G43)),        "",          ";" &amp; VLOOKUP(CD$1,Data!$K:$M,3, FALSE) &amp; ",""" &amp; VLOOKUP(CD$1,Data!$K:$L,2, FALSE) &amp; """;"   )             )</f>
        <v/>
      </c>
      <c r="CE42" t="str">
        <f>IF(Data!$K43=CE$1, "",             IF(ISERR(SEARCH(CE$1,Data!$G43)),        "",          ";" &amp; VLOOKUP(CE$1,Data!$K:$M,3, FALSE) &amp; ",""" &amp; VLOOKUP(CE$1,Data!$K:$L,2, FALSE) &amp; """;"   )             )</f>
        <v/>
      </c>
      <c r="CF42" t="str">
        <f>IF(Data!$K43=CF$1, "",             IF(ISERR(SEARCH(CF$1,Data!$G43)),        "",          ";" &amp; VLOOKUP(CF$1,Data!$K:$M,3, FALSE) &amp; ",""" &amp; VLOOKUP(CF$1,Data!$K:$L,2, FALSE) &amp; """;"   )             )</f>
        <v/>
      </c>
      <c r="CG42" t="str">
        <f>IF(Data!$K43=CG$1, "",             IF(ISERR(SEARCH(CG$1,Data!$G43)),        "",          ";" &amp; VLOOKUP(CG$1,Data!$K:$M,3, FALSE) &amp; ",""" &amp; VLOOKUP(CG$1,Data!$K:$L,2, FALSE) &amp; """;"   )             )</f>
        <v/>
      </c>
      <c r="CH42" t="str">
        <f>IF(Data!$K43=CH$1, "",             IF(ISERR(SEARCH(CH$1,Data!$G43)),        "",          ";" &amp; VLOOKUP(CH$1,Data!$K:$M,3, FALSE) &amp; ",""" &amp; VLOOKUP(CH$1,Data!$K:$L,2, FALSE) &amp; """;"   )             )</f>
        <v/>
      </c>
      <c r="CI42" t="str">
        <f>IF(Data!$K43=CI$1, "",             IF(ISERR(SEARCH(CI$1,Data!$G43)),        "",          ";" &amp; VLOOKUP(CI$1,Data!$K:$M,3, FALSE) &amp; ",""" &amp; VLOOKUP(CI$1,Data!$K:$L,2, FALSE) &amp; """;"   )             )</f>
        <v/>
      </c>
      <c r="CJ42" t="str">
        <f>IF(Data!$K43=CJ$1, "",             IF(ISERR(SEARCH(CJ$1,Data!$G43)),        "",          ";" &amp; VLOOKUP(CJ$1,Data!$K:$M,3, FALSE) &amp; ",""" &amp; VLOOKUP(CJ$1,Data!$K:$L,2, FALSE) &amp; """;"   )             )</f>
        <v/>
      </c>
      <c r="CK42" t="str">
        <f>IF(Data!$K43=CK$1, "",             IF(ISERR(SEARCH(CK$1,Data!$G43)),        "",          ";" &amp; VLOOKUP(CK$1,Data!$K:$M,3, FALSE) &amp; ",""" &amp; VLOOKUP(CK$1,Data!$K:$L,2, FALSE) &amp; """;"   )             )</f>
        <v/>
      </c>
      <c r="CL42" t="str">
        <f>IF(Data!$K43=CL$1, "",             IF(ISERR(SEARCH(CL$1,Data!$G43)),        "",          ";" &amp; VLOOKUP(CL$1,Data!$K:$M,3, FALSE) &amp; ",""" &amp; VLOOKUP(CL$1,Data!$K:$L,2, FALSE) &amp; """;"   )             )</f>
        <v/>
      </c>
      <c r="CM42" t="str">
        <f>IF(Data!$K43=CM$1, "",             IF(ISERR(SEARCH(CM$1,Data!$G43)),        "",          ";" &amp; VLOOKUP(CM$1,Data!$K:$M,3, FALSE) &amp; ",""" &amp; VLOOKUP(CM$1,Data!$K:$L,2, FALSE) &amp; """;"   )             )</f>
        <v/>
      </c>
      <c r="CN42" t="str">
        <f>IF(Data!$K43=CN$1, "",             IF(ISERR(SEARCH(CN$1,Data!$G43)),        "",          ";" &amp; VLOOKUP(CN$1,Data!$K:$M,3, FALSE) &amp; ",""" &amp; VLOOKUP(CN$1,Data!$K:$L,2, FALSE) &amp; """;"   )             )</f>
        <v/>
      </c>
      <c r="CO42" t="str">
        <f>IF(Data!$K43=CO$1, "",             IF(ISERR(SEARCH(CO$1,Data!$G43)),        "",          ";" &amp; VLOOKUP(CO$1,Data!$K:$M,3, FALSE) &amp; ",""" &amp; VLOOKUP(CO$1,Data!$K:$L,2, FALSE) &amp; """;"   )             )</f>
        <v/>
      </c>
      <c r="CP42" t="str">
        <f>IF(Data!$K43=CP$1, "",             IF(ISERR(SEARCH(CP$1,Data!$G43)),        "",          ";" &amp; VLOOKUP(CP$1,Data!$K:$M,3, FALSE) &amp; ",""" &amp; VLOOKUP(CP$1,Data!$K:$L,2, FALSE) &amp; """;"   )             )</f>
        <v/>
      </c>
      <c r="CQ42" t="str">
        <f>IF(Data!$K43=CQ$1, "",             IF(ISERR(SEARCH(CQ$1,Data!$G43)),        "",          ";" &amp; VLOOKUP(CQ$1,Data!$K:$M,3, FALSE) &amp; ",""" &amp; VLOOKUP(CQ$1,Data!$K:$L,2, FALSE) &amp; """;"   )             )</f>
        <v/>
      </c>
      <c r="CR42" t="str">
        <f>IF(Data!$K43=CR$1, "",             IF(ISERR(SEARCH(CR$1,Data!$G43)),        "",          ";" &amp; VLOOKUP(CR$1,Data!$K:$M,3, FALSE) &amp; ",""" &amp; VLOOKUP(CR$1,Data!$K:$L,2, FALSE) &amp; """;"   )             )</f>
        <v/>
      </c>
      <c r="CS42" t="str">
        <f>IF(Data!$K43=CS$1, "",             IF(ISERR(SEARCH(CS$1,Data!$G43)),        "",          ";" &amp; VLOOKUP(CS$1,Data!$K:$M,3, FALSE) &amp; ",""" &amp; VLOOKUP(CS$1,Data!$K:$L,2, FALSE) &amp; """;"   )             )</f>
        <v/>
      </c>
      <c r="CT42" t="str">
        <f>IF(Data!$K43=CT$1, "",             IF(ISERR(SEARCH(CT$1,Data!$G43)),        "",          ";" &amp; VLOOKUP(CT$1,Data!$K:$M,3, FALSE) &amp; ",""" &amp; VLOOKUP(CT$1,Data!$K:$L,2, FALSE) &amp; """;"   )             )</f>
        <v/>
      </c>
      <c r="CU42" t="str">
        <f>IF(Data!$K43=CU$1, "",             IF(ISERR(SEARCH(CU$1,Data!$G43)),        "",          ";" &amp; VLOOKUP(CU$1,Data!$K:$M,3, FALSE) &amp; ",""" &amp; VLOOKUP(CU$1,Data!$K:$L,2, FALSE) &amp; """;"   )             )</f>
        <v/>
      </c>
      <c r="CV42" t="str">
        <f>IF(Data!$K43=CV$1, "",             IF(ISERR(SEARCH(CV$1,Data!$G43)),        "",          ";" &amp; VLOOKUP(CV$1,Data!$K:$M,3, FALSE) &amp; ",""" &amp; VLOOKUP(CV$1,Data!$K:$L,2, FALSE) &amp; """;"   )             )</f>
        <v/>
      </c>
      <c r="CW42" t="str">
        <f>IF(Data!$K43=CW$1, "",             IF(ISERR(SEARCH(CW$1,Data!$G43)),        "",          ";" &amp; VLOOKUP(CW$1,Data!$K:$M,3, FALSE) &amp; ",""" &amp; VLOOKUP(CW$1,Data!$K:$L,2, FALSE) &amp; """;"   )             )</f>
        <v/>
      </c>
      <c r="CX42" t="str">
        <f>IF(Data!$K43=CX$1, "",             IF(ISERR(SEARCH(CX$1,Data!$G43)),        "",          ";" &amp; VLOOKUP(CX$1,Data!$K:$M,3, FALSE) &amp; ",""" &amp; VLOOKUP(CX$1,Data!$K:$L,2, FALSE) &amp; """;"   )             )</f>
        <v/>
      </c>
      <c r="CY42" t="str">
        <f>IF(Data!$K43=CY$1, "",             IF(ISERR(SEARCH(CY$1,Data!$G43)),        "",          ";" &amp; VLOOKUP(CY$1,Data!$K:$M,3, FALSE) &amp; ",""" &amp; VLOOKUP(CY$1,Data!$K:$L,2, FALSE) &amp; """;"   )             )</f>
        <v/>
      </c>
      <c r="CZ42" t="str">
        <f>IF(Data!$K43=CZ$1, "",             IF(ISERR(SEARCH(CZ$1,Data!$G43)),        "",          ";" &amp; VLOOKUP(CZ$1,Data!$K:$M,3, FALSE) &amp; ",""" &amp; VLOOKUP(CZ$1,Data!$K:$L,2, FALSE) &amp; """;"   )             )</f>
        <v/>
      </c>
      <c r="DA42" t="str">
        <f>IF(Data!$K43=DA$1, "",             IF(ISERR(SEARCH(DA$1,Data!$G43)),        "",          ";" &amp; VLOOKUP(DA$1,Data!$K:$M,3, FALSE) &amp; ",""" &amp; VLOOKUP(DA$1,Data!$K:$L,2, FALSE) &amp; """;"   )             )</f>
        <v/>
      </c>
      <c r="DB42" t="str">
        <f>IF(Data!$K43=DB$1, "",             IF(ISERR(SEARCH(DB$1,Data!$G43)),        "",          ";" &amp; VLOOKUP(DB$1,Data!$K:$M,3, FALSE) &amp; ",""" &amp; VLOOKUP(DB$1,Data!$K:$L,2, FALSE) &amp; """;"   )             )</f>
        <v/>
      </c>
      <c r="DC42" t="str">
        <f>IF(Data!$K43=DC$1, "",             IF(ISERR(SEARCH(DC$1,Data!$G43)),        "",          ";" &amp; VLOOKUP(DC$1,Data!$K:$M,3, FALSE) &amp; ",""" &amp; VLOOKUP(DC$1,Data!$K:$L,2, FALSE) &amp; """;"   )             )</f>
        <v/>
      </c>
      <c r="DD42" t="str">
        <f>IF(Data!$K43=DD$1, "",             IF(ISERR(SEARCH(DD$1,Data!$G43)),        "",          ";" &amp; VLOOKUP(DD$1,Data!$K:$M,3, FALSE) &amp; ",""" &amp; VLOOKUP(DD$1,Data!$K:$L,2, FALSE) &amp; """;"   )             )</f>
        <v/>
      </c>
      <c r="DE42" t="str">
        <f>IF(Data!$K43=DE$1, "",             IF(ISERR(SEARCH(DE$1,Data!$G43)),        "",          ";" &amp; VLOOKUP(DE$1,Data!$K:$M,3, FALSE) &amp; ",""" &amp; VLOOKUP(DE$1,Data!$K:$L,2, FALSE) &amp; """;"   )             )</f>
        <v/>
      </c>
      <c r="DF42" t="str">
        <f>IF(Data!$K43=DF$1, "",             IF(ISERR(SEARCH(DF$1,Data!$G43)),        "",          ";" &amp; VLOOKUP(DF$1,Data!$K:$M,3, FALSE) &amp; ",""" &amp; VLOOKUP(DF$1,Data!$K:$L,2, FALSE) &amp; """;"   )             )</f>
        <v/>
      </c>
      <c r="DG42" t="str">
        <f>IF(Data!$K43=DG$1, "",             IF(ISERR(SEARCH(DG$1,Data!$G43)),        "",          ";" &amp; VLOOKUP(DG$1,Data!$K:$M,3, FALSE) &amp; ",""" &amp; VLOOKUP(DG$1,Data!$K:$L,2, FALSE) &amp; """;"   )             )</f>
        <v/>
      </c>
      <c r="DH42" t="str">
        <f>IF(Data!$K43=DH$1, "",             IF(ISERR(SEARCH(DH$1,Data!$G43)),        "",          ";" &amp; VLOOKUP(DH$1,Data!$K:$M,3, FALSE) &amp; ",""" &amp; VLOOKUP(DH$1,Data!$K:$L,2, FALSE) &amp; """;"   )             )</f>
        <v/>
      </c>
      <c r="DI42" t="str">
        <f>IF(Data!$K43=DI$1, "",             IF(ISERR(SEARCH(DI$1,Data!$G43)),        "",          ";" &amp; VLOOKUP(DI$1,Data!$K:$M,3, FALSE) &amp; ",""" &amp; VLOOKUP(DI$1,Data!$K:$L,2, FALSE) &amp; """;"   )             )</f>
        <v/>
      </c>
      <c r="DJ42" t="str">
        <f>IF(Data!$K43=DJ$1, "",             IF(ISERR(SEARCH(DJ$1,Data!$G43)),        "",          ";" &amp; VLOOKUP(DJ$1,Data!$K:$M,3, FALSE) &amp; ",""" &amp; VLOOKUP(DJ$1,Data!$K:$L,2, FALSE) &amp; """;"   )             )</f>
        <v/>
      </c>
      <c r="DK42" t="str">
        <f>IF(Data!$K43=DK$1, "",             IF(ISERR(SEARCH(DK$1,Data!$G43)),        "",          ";" &amp; VLOOKUP(DK$1,Data!$K:$M,3, FALSE) &amp; ",""" &amp; VLOOKUP(DK$1,Data!$K:$L,2, FALSE) &amp; """;"   )             )</f>
        <v/>
      </c>
      <c r="DL42" t="str">
        <f>IF(Data!$K43=DL$1, "",             IF(ISERR(SEARCH(DL$1,Data!$G43)),        "",          ";" &amp; VLOOKUP(DL$1,Data!$K:$M,3, FALSE) &amp; ",""" &amp; VLOOKUP(DL$1,Data!$K:$L,2, FALSE) &amp; """;"   )             )</f>
        <v/>
      </c>
      <c r="DM42" t="str">
        <f>IF(Data!$K43=DM$1, "",             IF(ISERR(SEARCH(DM$1,Data!$G43)),        "",          ";" &amp; VLOOKUP(DM$1,Data!$K:$M,3, FALSE) &amp; ",""" &amp; VLOOKUP(DM$1,Data!$K:$L,2, FALSE) &amp; """;"   )             )</f>
        <v/>
      </c>
      <c r="DN42" t="str">
        <f>IF(Data!$K43=DN$1, "",             IF(ISERR(SEARCH(DN$1,Data!$G43)),        "",          ";" &amp; VLOOKUP(DN$1,Data!$K:$M,3, FALSE) &amp; ",""" &amp; VLOOKUP(DN$1,Data!$K:$L,2, FALSE) &amp; """;"   )             )</f>
        <v/>
      </c>
      <c r="DO42" t="str">
        <f>IF(Data!$K43=DO$1, "",             IF(ISERR(SEARCH(DO$1,Data!$G43)),        "",          ";" &amp; VLOOKUP(DO$1,Data!$K:$M,3, FALSE) &amp; ",""" &amp; VLOOKUP(DO$1,Data!$K:$L,2, FALSE) &amp; """;"   )             )</f>
        <v/>
      </c>
      <c r="DP42" t="str">
        <f>IF(Data!$K43=DP$1, "",             IF(ISERR(SEARCH(DP$1,Data!$G43)),        "",          ";" &amp; VLOOKUP(DP$1,Data!$K:$M,3, FALSE) &amp; ",""" &amp; VLOOKUP(DP$1,Data!$K:$L,2, FALSE) &amp; """;"   )             )</f>
        <v/>
      </c>
      <c r="DQ42" t="str">
        <f>IF(Data!$K43=DQ$1, "",             IF(ISERR(SEARCH(DQ$1,Data!$G43)),        "",          ";" &amp; VLOOKUP(DQ$1,Data!$K:$M,3, FALSE) &amp; ",""" &amp; VLOOKUP(DQ$1,Data!$K:$L,2, FALSE) &amp; """;"   )             )</f>
        <v/>
      </c>
      <c r="DR42" t="str">
        <f>IF(Data!$K43=DR$1, "",             IF(ISERR(SEARCH(DR$1,Data!$G43)),        "",          ";" &amp; VLOOKUP(DR$1,Data!$K:$M,3, FALSE) &amp; ",""" &amp; VLOOKUP(DR$1,Data!$K:$L,2, FALSE) &amp; """;"   )             )</f>
        <v/>
      </c>
      <c r="DS42" t="str">
        <f>IF(Data!$K43=DS$1, "",             IF(ISERR(SEARCH(DS$1,Data!$G43)),        "",          ";" &amp; VLOOKUP(DS$1,Data!$K:$M,3, FALSE) &amp; ",""" &amp; VLOOKUP(DS$1,Data!$K:$L,2, FALSE) &amp; """;"   )             )</f>
        <v/>
      </c>
      <c r="DT42" t="str">
        <f>IF(Data!$K43=DT$1, "",             IF(ISERR(SEARCH(DT$1,Data!$G43)),        "",          ";" &amp; VLOOKUP(DT$1,Data!$K:$M,3, FALSE) &amp; ",""" &amp; VLOOKUP(DT$1,Data!$K:$L,2, FALSE) &amp; """;"   )             )</f>
        <v/>
      </c>
      <c r="DU42" t="str">
        <f>IF(Data!$K43=DU$1, "",             IF(ISERR(SEARCH(DU$1,Data!$G43)),        "",          ";" &amp; VLOOKUP(DU$1,Data!$K:$M,3, FALSE) &amp; ",""" &amp; VLOOKUP(DU$1,Data!$K:$L,2, FALSE) &amp; """;"   )             )</f>
        <v/>
      </c>
      <c r="DV42" t="str">
        <f>IF(Data!$K43=DV$1, "",             IF(ISERR(SEARCH(DV$1,Data!$G43)),        "",          ";" &amp; VLOOKUP(DV$1,Data!$K:$M,3, FALSE) &amp; ",""" &amp; VLOOKUP(DV$1,Data!$K:$L,2, FALSE) &amp; """;"   )             )</f>
        <v/>
      </c>
      <c r="DW42" t="str">
        <f>IF(Data!$K43=DW$1, "",             IF(ISERR(SEARCH(DW$1,Data!$G43)),        "",          ";" &amp; VLOOKUP(DW$1,Data!$K:$M,3, FALSE) &amp; ",""" &amp; VLOOKUP(DW$1,Data!$K:$L,2, FALSE) &amp; """;"   )             )</f>
        <v/>
      </c>
      <c r="DX42" t="str">
        <f>IF(Data!$K43=DX$1, "",             IF(ISERR(SEARCH(DX$1,Data!$G43)),        "",          ";" &amp; VLOOKUP(DX$1,Data!$K:$M,3, FALSE) &amp; ",""" &amp; VLOOKUP(DX$1,Data!$K:$L,2, FALSE) &amp; """;"   )             )</f>
        <v/>
      </c>
      <c r="DY42" t="str">
        <f>IF(Data!$K43=DY$1, "",             IF(ISERR(SEARCH(DY$1,Data!$G43)),        "",          ";" &amp; VLOOKUP(DY$1,Data!$K:$M,3, FALSE) &amp; ",""" &amp; VLOOKUP(DY$1,Data!$K:$L,2, FALSE) &amp; """;"   )             )</f>
        <v/>
      </c>
      <c r="DZ42" t="str">
        <f>IF(Data!$K43=DZ$1, "",             IF(ISERR(SEARCH(DZ$1,Data!$G43)),        "",          ";" &amp; VLOOKUP(DZ$1,Data!$K:$M,3, FALSE) &amp; ",""" &amp; VLOOKUP(DZ$1,Data!$K:$L,2, FALSE) &amp; """;"   )             )</f>
        <v/>
      </c>
      <c r="EA42" t="str">
        <f>IF(Data!$K43=EA$1, "",             IF(ISERR(SEARCH(EA$1,Data!$G43)),        "",          ";" &amp; VLOOKUP(EA$1,Data!$K:$M,3, FALSE) &amp; ",""" &amp; VLOOKUP(EA$1,Data!$K:$L,2, FALSE) &amp; """;"   )             )</f>
        <v/>
      </c>
      <c r="EB42" t="str">
        <f>IF(Data!$K43=EB$1, "",             IF(ISERR(SEARCH(EB$1,Data!$G43)),        "",          ";" &amp; VLOOKUP(EB$1,Data!$K:$M,3, FALSE) &amp; ",""" &amp; VLOOKUP(EB$1,Data!$K:$L,2, FALSE) &amp; """;"   )             )</f>
        <v/>
      </c>
      <c r="EC42" t="str">
        <f>IF(Data!$K43=EC$1, "",             IF(ISERR(SEARCH(EC$1,Data!$G43)),        "",          ";" &amp; VLOOKUP(EC$1,Data!$K:$M,3, FALSE) &amp; ",""" &amp; VLOOKUP(EC$1,Data!$K:$L,2, FALSE) &amp; """;"   )             )</f>
        <v/>
      </c>
      <c r="ED42" t="str">
        <f>IF(Data!$K43=ED$1, "",             IF(ISERR(SEARCH(ED$1,Data!$G43)),        "",          ";" &amp; VLOOKUP(ED$1,Data!$K:$M,3, FALSE) &amp; ",""" &amp; VLOOKUP(ED$1,Data!$K:$L,2, FALSE) &amp; """;"   )             )</f>
        <v/>
      </c>
      <c r="EE42" t="str">
        <f>IF(Data!$K43=EE$1, "",             IF(ISERR(SEARCH(EE$1,Data!$G43)),        "",          ";" &amp; VLOOKUP(EE$1,Data!$K:$M,3, FALSE) &amp; ",""" &amp; VLOOKUP(EE$1,Data!$K:$L,2, FALSE) &amp; """;"   )             )</f>
        <v/>
      </c>
      <c r="EF42" t="str">
        <f>IF(Data!$K43=EF$1, "",             IF(ISERR(SEARCH(EF$1,Data!$G43)),        "",          ";" &amp; VLOOKUP(EF$1,Data!$K:$M,3, FALSE) &amp; ",""" &amp; VLOOKUP(EF$1,Data!$K:$L,2, FALSE) &amp; """;"   )             )</f>
        <v/>
      </c>
      <c r="EG42" t="str">
        <f>IF(Data!$K43=EG$1, "",             IF(ISERR(SEARCH(EG$1,Data!$G43)),        "",          ";" &amp; VLOOKUP(EG$1,Data!$K:$M,3, FALSE) &amp; ",""" &amp; VLOOKUP(EG$1,Data!$K:$L,2, FALSE) &amp; """;"   )             )</f>
        <v/>
      </c>
      <c r="EH42" t="str">
        <f>IF(Data!$K43=EH$1, "",             IF(ISERR(SEARCH(EH$1,Data!$G43)),        "",          ";" &amp; VLOOKUP(EH$1,Data!$K:$M,3, FALSE) &amp; ",""" &amp; VLOOKUP(EH$1,Data!$K:$L,2, FALSE) &amp; """;"   )             )</f>
        <v/>
      </c>
      <c r="EI42" t="str">
        <f>IF(Data!$K43=EI$1, "",             IF(ISERR(SEARCH(EI$1,Data!$G43)),        "",          ";" &amp; VLOOKUP(EI$1,Data!$K:$M,3, FALSE) &amp; ",""" &amp; VLOOKUP(EI$1,Data!$K:$L,2, FALSE) &amp; """;"   )             )</f>
        <v/>
      </c>
      <c r="EJ42" t="str">
        <f>IF(Data!$K43=EJ$1, "",             IF(ISERR(SEARCH(EJ$1,Data!$G43)),        "",          ";" &amp; VLOOKUP(EJ$1,Data!$K:$M,3, FALSE) &amp; ",""" &amp; VLOOKUP(EJ$1,Data!$K:$L,2, FALSE) &amp; """;"   )             )</f>
        <v/>
      </c>
      <c r="EK42" t="str">
        <f>IF(Data!$K43=EK$1, "",             IF(ISERR(SEARCH(EK$1,Data!$G43)),        "",          ";" &amp; VLOOKUP(EK$1,Data!$K:$M,3, FALSE) &amp; ",""" &amp; VLOOKUP(EK$1,Data!$K:$L,2, FALSE) &amp; """;"   )             )</f>
        <v/>
      </c>
      <c r="EL42" t="str">
        <f>IF(Data!$K43=EL$1, "",             IF(ISERR(SEARCH(EL$1,Data!$G43)),        "",          ";" &amp; VLOOKUP(EL$1,Data!$K:$M,3, FALSE) &amp; ",""" &amp; VLOOKUP(EL$1,Data!$K:$L,2, FALSE) &amp; """;"   )             )</f>
        <v/>
      </c>
      <c r="EM42" t="str">
        <f>IF(Data!$K43=EM$1, "",             IF(ISERR(SEARCH(EM$1,Data!$G43)),        "",          ";" &amp; VLOOKUP(EM$1,Data!$K:$M,3, FALSE) &amp; ",""" &amp; VLOOKUP(EM$1,Data!$K:$L,2, FALSE) &amp; """;"   )             )</f>
        <v/>
      </c>
      <c r="EN42" t="str">
        <f>IF(Data!$K43=EN$1, "",             IF(ISERR(SEARCH(EN$1,Data!$G43)),        "",          ";" &amp; VLOOKUP(EN$1,Data!$K:$M,3, FALSE) &amp; ",""" &amp; VLOOKUP(EN$1,Data!$K:$L,2, FALSE) &amp; """;"   )             )</f>
        <v/>
      </c>
      <c r="EO42" t="str">
        <f>IF(Data!$K43=EO$1, "",             IF(ISERR(SEARCH(EO$1,Data!$G43)),        "",          ";" &amp; VLOOKUP(EO$1,Data!$K:$M,3, FALSE) &amp; ",""" &amp; VLOOKUP(EO$1,Data!$K:$L,2, FALSE) &amp; """;"   )             )</f>
        <v/>
      </c>
      <c r="EP42" t="str">
        <f>IF(Data!$K43=EP$1, "",             IF(ISERR(SEARCH(EP$1,Data!$G43)),        "",          ";" &amp; VLOOKUP(EP$1,Data!$K:$M,3, FALSE) &amp; ",""" &amp; VLOOKUP(EP$1,Data!$K:$L,2, FALSE) &amp; """;"   )             )</f>
        <v/>
      </c>
      <c r="EQ42" t="str">
        <f>IF(Data!$K43=EQ$1, "",             IF(ISERR(SEARCH(EQ$1,Data!$G43)),        "",          ";" &amp; VLOOKUP(EQ$1,Data!$K:$M,3, FALSE) &amp; ",""" &amp; VLOOKUP(EQ$1,Data!$K:$L,2, FALSE) &amp; """;"   )             )</f>
        <v/>
      </c>
      <c r="ER42" t="str">
        <f>IF(Data!$K43=ER$1, "",             IF(ISERR(SEARCH(ER$1,Data!$G43)),        "",          ";" &amp; VLOOKUP(ER$1,Data!$K:$M,3, FALSE) &amp; ",""" &amp; VLOOKUP(ER$1,Data!$K:$L,2, FALSE) &amp; """;"   )             )</f>
        <v/>
      </c>
      <c r="ES42" t="str">
        <f>IF(Data!$K43=ES$1, "",             IF(ISERR(SEARCH(ES$1,Data!$G43)),        "",          ";" &amp; VLOOKUP(ES$1,Data!$K:$M,3, FALSE) &amp; ",""" &amp; VLOOKUP(ES$1,Data!$K:$L,2, FALSE) &amp; """;"   )             )</f>
        <v/>
      </c>
      <c r="ET42" t="str">
        <f>IF(Data!$K43=ET$1, "",             IF(ISERR(SEARCH(ET$1,Data!$G43)),        "",          ";" &amp; VLOOKUP(ET$1,Data!$K:$M,3, FALSE) &amp; ",""" &amp; VLOOKUP(ET$1,Data!$K:$L,2, FALSE) &amp; """;"   )             )</f>
        <v/>
      </c>
      <c r="EU42" t="str">
        <f>IF(Data!$K43=EU$1, "",             IF(ISERR(SEARCH(EU$1,Data!$G43)),        "",          ";" &amp; VLOOKUP(EU$1,Data!$K:$M,3, FALSE) &amp; ",""" &amp; VLOOKUP(EU$1,Data!$K:$L,2, FALSE) &amp; """;"   )             )</f>
        <v/>
      </c>
      <c r="EV42" t="str">
        <f>IF(Data!$K43=EV$1, "",             IF(ISERR(SEARCH(EV$1,Data!$G43)),        "",          ";" &amp; VLOOKUP(EV$1,Data!$K:$M,3, FALSE) &amp; ",""" &amp; VLOOKUP(EV$1,Data!$K:$L,2, FALSE) &amp; """;"   )             )</f>
        <v/>
      </c>
      <c r="EW42" t="str">
        <f>IF(Data!$K43=EW$1, "",             IF(ISERR(SEARCH(EW$1,Data!$G43)),        "",          ";" &amp; VLOOKUP(EW$1,Data!$K:$M,3, FALSE) &amp; ",""" &amp; VLOOKUP(EW$1,Data!$K:$L,2, FALSE) &amp; """;"   )             )</f>
        <v/>
      </c>
      <c r="EX42" t="str">
        <f>IF(Data!$K43=EX$1, "",             IF(ISERR(SEARCH(EX$1,Data!$G43)),        "",          ";" &amp; VLOOKUP(EX$1,Data!$K:$M,3, FALSE) &amp; ",""" &amp; VLOOKUP(EX$1,Data!$K:$L,2, FALSE) &amp; """;"   )             )</f>
        <v/>
      </c>
      <c r="EY42" t="str">
        <f>IF(Data!$K43=EY$1, "",             IF(ISERR(SEARCH(EY$1,Data!$G43)),        "",          ";" &amp; VLOOKUP(EY$1,Data!$K:$M,3, FALSE) &amp; ",""" &amp; VLOOKUP(EY$1,Data!$K:$L,2, FALSE) &amp; """;"   )             )</f>
        <v/>
      </c>
      <c r="EZ42" t="str">
        <f>IF(Data!$K43=EZ$1, "",             IF(ISERR(SEARCH(EZ$1,Data!$G43)),        "",          ";" &amp; VLOOKUP(EZ$1,Data!$K:$M,3, FALSE) &amp; ",""" &amp; VLOOKUP(EZ$1,Data!$K:$L,2, FALSE) &amp; """;"   )             )</f>
        <v/>
      </c>
      <c r="FA42" t="str">
        <f>IF(Data!$K43=FA$1, "",             IF(ISERR(SEARCH(FA$1,Data!$G43)),        "",          ";" &amp; VLOOKUP(FA$1,Data!$K:$M,3, FALSE) &amp; ",""" &amp; VLOOKUP(FA$1,Data!$K:$L,2, FALSE) &amp; """;"   )             )</f>
        <v/>
      </c>
      <c r="FB42" t="str">
        <f>IF(Data!$K43=FB$1, "",             IF(ISERR(SEARCH(FB$1,Data!$G43)),        "",          ";" &amp; VLOOKUP(FB$1,Data!$K:$M,3, FALSE) &amp; ",""" &amp; VLOOKUP(FB$1,Data!$K:$L,2, FALSE) &amp; """;"   )             )</f>
        <v/>
      </c>
      <c r="FC42" t="str">
        <f>IF(Data!$K43=FC$1, "",             IF(ISERR(SEARCH(FC$1,Data!$G43)),        "",          ";" &amp; VLOOKUP(FC$1,Data!$K:$M,3, FALSE) &amp; ",""" &amp; VLOOKUP(FC$1,Data!$K:$L,2, FALSE) &amp; """;"   )             )</f>
        <v/>
      </c>
      <c r="FD42" t="str">
        <f>IF(Data!$K43=FD$1, "",             IF(ISERR(SEARCH(FD$1,Data!$G43)),        "",          ";" &amp; VLOOKUP(FD$1,Data!$K:$M,3, FALSE) &amp; ",""" &amp; VLOOKUP(FD$1,Data!$K:$L,2, FALSE) &amp; """;"   )             )</f>
        <v/>
      </c>
      <c r="FE42" t="str">
        <f>IF(Data!$K43=FE$1, "",             IF(ISERR(SEARCH(FE$1,Data!$G43)),        "",          ";" &amp; VLOOKUP(FE$1,Data!$K:$M,3, FALSE) &amp; ",""" &amp; VLOOKUP(FE$1,Data!$K:$L,2, FALSE) &amp; """;"   )             )</f>
        <v/>
      </c>
      <c r="FF42" t="str">
        <f>IF(Data!$K43=FF$1, "",             IF(ISERR(SEARCH(FF$1,Data!$G43)),        "",          ";" &amp; VLOOKUP(FF$1,Data!$K:$M,3, FALSE) &amp; ",""" &amp; VLOOKUP(FF$1,Data!$K:$L,2, FALSE) &amp; """;"   )             )</f>
        <v/>
      </c>
      <c r="FG42" t="str">
        <f>IF(Data!$K43=FG$1, "",             IF(ISERR(SEARCH(FG$1,Data!$G43)),        "",          ";" &amp; VLOOKUP(FG$1,Data!$K:$M,3, FALSE) &amp; ",""" &amp; VLOOKUP(FG$1,Data!$K:$L,2, FALSE) &amp; """;"   )             )</f>
        <v/>
      </c>
      <c r="FH42" t="str">
        <f>IF(Data!$K43=FH$1, "",             IF(ISERR(SEARCH(FH$1,Data!$G43)),        "",          ";" &amp; VLOOKUP(FH$1,Data!$K:$M,3, FALSE) &amp; ",""" &amp; VLOOKUP(FH$1,Data!$K:$L,2, FALSE) &amp; """;"   )             )</f>
        <v/>
      </c>
      <c r="FI42" t="str">
        <f>IF(Data!$K43=FI$1, "",             IF(ISERR(SEARCH(FI$1,Data!$G43)),        "",          ";" &amp; VLOOKUP(FI$1,Data!$K:$M,3, FALSE) &amp; ",""" &amp; VLOOKUP(FI$1,Data!$K:$L,2, FALSE) &amp; """;"   )             )</f>
        <v/>
      </c>
      <c r="FJ42" t="str">
        <f>IF(Data!$K43=FJ$1, "",             IF(ISERR(SEARCH(FJ$1,Data!$G43)),        "",          ";" &amp; VLOOKUP(FJ$1,Data!$K:$M,3, FALSE) &amp; ",""" &amp; VLOOKUP(FJ$1,Data!$K:$L,2, FALSE) &amp; """;"   )             )</f>
        <v/>
      </c>
      <c r="FK42" t="str">
        <f>IF(Data!$K43=FK$1, "",             IF(ISERR(SEARCH(FK$1,Data!$G43)),        "",          ";" &amp; VLOOKUP(FK$1,Data!$K:$M,3, FALSE) &amp; ",""" &amp; VLOOKUP(FK$1,Data!$K:$L,2, FALSE) &amp; """;"   )             )</f>
        <v/>
      </c>
      <c r="FL42" t="str">
        <f>IF(Data!$K43=FL$1, "",             IF(ISERR(SEARCH(FL$1,Data!$G43)),        "",          ";" &amp; VLOOKUP(FL$1,Data!$K:$M,3, FALSE) &amp; ",""" &amp; VLOOKUP(FL$1,Data!$K:$L,2, FALSE) &amp; """;"   )             )</f>
        <v/>
      </c>
      <c r="FM42" t="str">
        <f>IF(Data!$K43=FM$1, "",             IF(ISERR(SEARCH(FM$1,Data!$G43)),        "",          ";" &amp; VLOOKUP(FM$1,Data!$K:$M,3, FALSE) &amp; ",""" &amp; VLOOKUP(FM$1,Data!$K:$L,2, FALSE) &amp; """;"   )             )</f>
        <v/>
      </c>
      <c r="FN42" t="str">
        <f>IF(Data!$K43=FN$1, "",             IF(ISERR(SEARCH(FN$1,Data!$G43)),        "",          ";" &amp; VLOOKUP(FN$1,Data!$K:$M,3, FALSE) &amp; ",""" &amp; VLOOKUP(FN$1,Data!$K:$L,2, FALSE) &amp; """;"   )             )</f>
        <v/>
      </c>
      <c r="FO42" t="str">
        <f>IF(Data!$K43=FO$1, "",             IF(ISERR(SEARCH(FO$1,Data!$G43)),        "",          ";" &amp; VLOOKUP(FO$1,Data!$K:$M,3, FALSE) &amp; ",""" &amp; VLOOKUP(FO$1,Data!$K:$L,2, FALSE) &amp; """;"   )             )</f>
        <v/>
      </c>
      <c r="FP42" t="str">
        <f>IF(Data!$K43=FP$1, "",             IF(ISERR(SEARCH(FP$1,Data!$G43)),        "",          ";" &amp; VLOOKUP(FP$1,Data!$K:$M,3, FALSE) &amp; ",""" &amp; VLOOKUP(FP$1,Data!$K:$L,2, FALSE) &amp; """;"   )             )</f>
        <v/>
      </c>
      <c r="FQ42" t="str">
        <f>IF(Data!$K43=FQ$1, "",             IF(ISERR(SEARCH(FQ$1,Data!$G43)),        "",          ";" &amp; VLOOKUP(FQ$1,Data!$K:$M,3, FALSE) &amp; ",""" &amp; VLOOKUP(FQ$1,Data!$K:$L,2, FALSE) &amp; """;"   )             )</f>
        <v/>
      </c>
      <c r="FR42" t="str">
        <f>IF(Data!$K43=FR$1, "",             IF(ISERR(SEARCH(FR$1,Data!$G43)),        "",          ";" &amp; VLOOKUP(FR$1,Data!$K:$M,3, FALSE) &amp; ",""" &amp; VLOOKUP(FR$1,Data!$K:$L,2, FALSE) &amp; """;"   )             )</f>
        <v/>
      </c>
      <c r="FS42" t="str">
        <f>IF(Data!$K43=FS$1, "",             IF(ISERR(SEARCH(FS$1,Data!$G43)),        "",          ";" &amp; VLOOKUP(FS$1,Data!$K:$M,3, FALSE) &amp; ",""" &amp; VLOOKUP(FS$1,Data!$K:$L,2, FALSE) &amp; """;"   )             )</f>
        <v/>
      </c>
      <c r="FT42" t="str">
        <f>IF(Data!$K43=FT$1, "",             IF(ISERR(SEARCH(FT$1,Data!$G43)),        "",          ";" &amp; VLOOKUP(FT$1,Data!$K:$M,3, FALSE) &amp; ",""" &amp; VLOOKUP(FT$1,Data!$K:$L,2, FALSE) &amp; """;"   )             )</f>
        <v/>
      </c>
      <c r="FU42" t="str">
        <f>IF(Data!$K43=FU$1, "",             IF(ISERR(SEARCH(FU$1,Data!$G43)),        "",          ";" &amp; VLOOKUP(FU$1,Data!$K:$M,3, FALSE) &amp; ",""" &amp; VLOOKUP(FU$1,Data!$K:$L,2, FALSE) &amp; """;"   )             )</f>
        <v/>
      </c>
      <c r="FV42" t="str">
        <f>IF(Data!$K43=FV$1, "",             IF(ISERR(SEARCH(FV$1,Data!$G43)),        "",          ";" &amp; VLOOKUP(FV$1,Data!$K:$M,3, FALSE) &amp; ",""" &amp; VLOOKUP(FV$1,Data!$K:$L,2, FALSE) &amp; """;"   )             )</f>
        <v/>
      </c>
      <c r="FW42" t="str">
        <f>IF(Data!$K43=FW$1, "",             IF(ISERR(SEARCH(FW$1,Data!$G43)),        "",          ";" &amp; VLOOKUP(FW$1,Data!$K:$M,3, FALSE) &amp; ",""" &amp; VLOOKUP(FW$1,Data!$K:$L,2, FALSE) &amp; """;"   )             )</f>
        <v/>
      </c>
      <c r="FX42" t="str">
        <f>IF(Data!$K43=FX$1, "",             IF(ISERR(SEARCH(FX$1,Data!$G43)),        "",          ";" &amp; VLOOKUP(FX$1,Data!$K:$M,3, FALSE) &amp; ",""" &amp; VLOOKUP(FX$1,Data!$K:$L,2, FALSE) &amp; """;"   )             )</f>
        <v/>
      </c>
      <c r="FY42" t="str">
        <f>IF(Data!$K43=FY$1, "",             IF(ISERR(SEARCH(FY$1,Data!$G43)),        "",          ";" &amp; VLOOKUP(FY$1,Data!$K:$M,3, FALSE) &amp; ",""" &amp; VLOOKUP(FY$1,Data!$K:$L,2, FALSE) &amp; """;"   )             )</f>
        <v/>
      </c>
      <c r="FZ42" t="str">
        <f>IF(Data!$K43=FZ$1, "",             IF(ISERR(SEARCH(FZ$1,Data!$G43)),        "",          ";" &amp; VLOOKUP(FZ$1,Data!$K:$M,3, FALSE) &amp; ",""" &amp; VLOOKUP(FZ$1,Data!$K:$L,2, FALSE) &amp; """;"   )             )</f>
        <v/>
      </c>
      <c r="GA42" t="str">
        <f>IF(Data!$K43=GA$1, "",             IF(ISERR(SEARCH(GA$1,Data!$G43)),        "",          ";" &amp; VLOOKUP(GA$1,Data!$K:$M,3, FALSE) &amp; ",""" &amp; VLOOKUP(GA$1,Data!$K:$L,2, FALSE) &amp; """;"   )             )</f>
        <v/>
      </c>
      <c r="GB42" t="str">
        <f>IF(Data!$K43=GB$1, "",             IF(ISERR(SEARCH(GB$1,Data!$G43)),        "",          ";" &amp; VLOOKUP(GB$1,Data!$K:$M,3, FALSE) &amp; ",""" &amp; VLOOKUP(GB$1,Data!$K:$L,2, FALSE) &amp; """;"   )             )</f>
        <v/>
      </c>
      <c r="GC42" t="str">
        <f>IF(Data!$K43=GC$1, "",             IF(ISERR(SEARCH(GC$1,Data!$G43)),        "",          ";" &amp; VLOOKUP(GC$1,Data!$K:$M,3, FALSE) &amp; ",""" &amp; VLOOKUP(GC$1,Data!$K:$L,2, FALSE) &amp; """;"   )             )</f>
        <v/>
      </c>
      <c r="GD42" t="str">
        <f>IF(Data!$K43=GD$1, "",             IF(ISERR(SEARCH(GD$1,Data!$G43)),        "",          ";" &amp; VLOOKUP(GD$1,Data!$K:$M,3, FALSE) &amp; ",""" &amp; VLOOKUP(GD$1,Data!$K:$L,2, FALSE) &amp; """;"   )             )</f>
        <v/>
      </c>
      <c r="GE42" t="str">
        <f>IF(Data!$K43=GE$1, "",             IF(ISERR(SEARCH(GE$1,Data!$G43)),        "",          ";" &amp; VLOOKUP(GE$1,Data!$K:$M,3, FALSE) &amp; ",""" &amp; VLOOKUP(GE$1,Data!$K:$L,2, FALSE) &amp; """;"   )             )</f>
        <v/>
      </c>
      <c r="GF42" t="str">
        <f>IF(Data!$K43=GF$1, "",             IF(ISERR(SEARCH(GF$1,Data!$G43)),        "",          ";" &amp; VLOOKUP(GF$1,Data!$K:$M,3, FALSE) &amp; ",""" &amp; VLOOKUP(GF$1,Data!$K:$L,2, FALSE) &amp; """;"   )             )</f>
        <v/>
      </c>
      <c r="GG42" t="str">
        <f>IF(Data!$K43=GG$1, "",             IF(ISERR(SEARCH(GG$1,Data!$G43)),        "",          ";" &amp; VLOOKUP(GG$1,Data!$K:$M,3, FALSE) &amp; ",""" &amp; VLOOKUP(GG$1,Data!$K:$L,2, FALSE) &amp; """;"   )             )</f>
        <v/>
      </c>
      <c r="GH42" t="str">
        <f>IF(Data!$K43=GH$1, "",             IF(ISERR(SEARCH(GH$1,Data!$G43)),        "",          ";" &amp; VLOOKUP(GH$1,Data!$K:$M,3, FALSE) &amp; ",""" &amp; VLOOKUP(GH$1,Data!$K:$L,2, FALSE) &amp; """;"   )             )</f>
        <v>;178,"HUMAN";</v>
      </c>
      <c r="GI42" t="str">
        <f>IF(Data!$K43=GI$1, "",             IF(ISERR(SEARCH(GI$1,Data!$G43)),        "",          ";" &amp; VLOOKUP(GI$1,Data!$K:$M,3, FALSE) &amp; ",""" &amp; VLOOKUP(GI$1,Data!$K:$L,2, FALSE) &amp; """;"   )             )</f>
        <v/>
      </c>
      <c r="GJ42" t="str">
        <f>IF(Data!$K43=GJ$1, "",             IF(ISERR(SEARCH(GJ$1,Data!$G43)),        "",          ";" &amp; VLOOKUP(GJ$1,Data!$K:$M,3, FALSE) &amp; ",""" &amp; VLOOKUP(GJ$1,Data!$K:$L,2, FALSE) &amp; """;"   )             )</f>
        <v/>
      </c>
      <c r="GK42" t="str">
        <f>IF(Data!$K43=GK$1, "",             IF(ISERR(SEARCH(GK$1,Data!$G43)),        "",          ";" &amp; VLOOKUP(GK$1,Data!$K:$M,3, FALSE) &amp; ",""" &amp; VLOOKUP(GK$1,Data!$K:$L,2, FALSE) &amp; """;"   )             )</f>
        <v/>
      </c>
      <c r="GL42" t="str">
        <f>IF(Data!$K43=GL$1, "",             IF(ISERR(SEARCH(GL$1,Data!$G43)),        "",          ";" &amp; VLOOKUP(GL$1,Data!$K:$M,3, FALSE) &amp; ",""" &amp; VLOOKUP(GL$1,Data!$K:$L,2, FALSE) &amp; """;"   )             )</f>
        <v/>
      </c>
      <c r="GM42" t="str">
        <f>IF(Data!$K43=GM$1, "",             IF(ISERR(SEARCH(GM$1,Data!$G43)),        "",          ";" &amp; VLOOKUP(GM$1,Data!$K:$M,3, FALSE) &amp; ",""" &amp; VLOOKUP(GM$1,Data!$K:$L,2, FALSE) &amp; """;"   )             )</f>
        <v/>
      </c>
      <c r="GN42" t="str">
        <f>IF(Data!$K43=GN$1, "",             IF(ISERR(SEARCH(GN$1,Data!$G43)),        "",          ";" &amp; VLOOKUP(GN$1,Data!$K:$M,3, FALSE) &amp; ",""" &amp; VLOOKUP(GN$1,Data!$K:$L,2, FALSE) &amp; """;"   )             )</f>
        <v/>
      </c>
      <c r="GO42" t="str">
        <f>IF(Data!$K43=GO$1, "",             IF(ISERR(SEARCH(GO$1,Data!$G43)),        "",          ";" &amp; VLOOKUP(GO$1,Data!$K:$M,3, FALSE) &amp; ",""" &amp; VLOOKUP(GO$1,Data!$K:$L,2, FALSE) &amp; """;"   )             )</f>
        <v>;185,"HUMAN";</v>
      </c>
      <c r="GP42" t="str">
        <f>IF(Data!$K43=GP$1, "",             IF(ISERR(SEARCH(GP$1,Data!$G43)),        "",          ";" &amp; VLOOKUP(GP$1,Data!$K:$M,3, FALSE) &amp; ",""" &amp; VLOOKUP(GP$1,Data!$K:$L,2, FALSE) &amp; """;"   )             )</f>
        <v/>
      </c>
      <c r="GQ42" t="str">
        <f>IF(Data!$K43=GQ$1, "",             IF(ISERR(SEARCH(GQ$1,Data!$G43)),        "",          ";" &amp; VLOOKUP(GQ$1,Data!$K:$M,3, FALSE) &amp; ",""" &amp; VLOOKUP(GQ$1,Data!$K:$L,2, FALSE) &amp; """;"   )             )</f>
        <v/>
      </c>
      <c r="GR42" t="str">
        <f>IF(Data!$K43=GR$1, "",             IF(ISERR(SEARCH(GR$1,Data!$G43)),        "",          ";" &amp; VLOOKUP(GR$1,Data!$K:$M,3, FALSE) &amp; ",""" &amp; VLOOKUP(GR$1,Data!$K:$L,2, FALSE) &amp; """;"   )             )</f>
        <v/>
      </c>
      <c r="GS42" t="str">
        <f>IF(Data!$K43=GS$1, "",             IF(ISERR(SEARCH(GS$1,Data!$G43)),        "",          ";" &amp; VLOOKUP(GS$1,Data!$K:$M,3, FALSE) &amp; ",""" &amp; VLOOKUP(GS$1,Data!$K:$L,2, FALSE) &amp; """;"   )             )</f>
        <v/>
      </c>
      <c r="GT42" t="str">
        <f>IF(Data!$K43=GT$1, "",             IF(ISERR(SEARCH(GT$1,Data!$G43)),        "",          ";" &amp; VLOOKUP(GT$1,Data!$K:$M,3, FALSE) &amp; ",""" &amp; VLOOKUP(GT$1,Data!$K:$L,2, FALSE) &amp; """;"   )             )</f>
        <v/>
      </c>
      <c r="GU42" t="str">
        <f>IF(Data!$K43=GU$1, "",             IF(ISERR(SEARCH(GU$1,Data!$G43)),        "",          ";" &amp; VLOOKUP(GU$1,Data!$K:$M,3, FALSE) &amp; ",""" &amp; VLOOKUP(GU$1,Data!$K:$L,2, FALSE) &amp; """;"   )             )</f>
        <v/>
      </c>
      <c r="GV42" t="str">
        <f>IF(Data!$K43=GV$1, "",             IF(ISERR(SEARCH(GV$1,Data!$G43)),        "",          ";" &amp; VLOOKUP(GV$1,Data!$K:$M,3, FALSE) &amp; ",""" &amp; VLOOKUP(GV$1,Data!$K:$L,2, FALSE) &amp; """;"   )             )</f>
        <v/>
      </c>
      <c r="GW42" t="str">
        <f>IF(Data!$K43=GW$1, "",             IF(ISERR(SEARCH(GW$1,Data!$G43)),        "",          ";" &amp; VLOOKUP(GW$1,Data!$K:$M,3, FALSE) &amp; ",""" &amp; VLOOKUP(GW$1,Data!$K:$L,2, FALSE) &amp; """;"   )             )</f>
        <v/>
      </c>
      <c r="GX42" t="str">
        <f>IF(Data!$K43=GX$1, "",             IF(ISERR(SEARCH(GX$1,Data!$G43)),        "",          ";" &amp; VLOOKUP(GX$1,Data!$K:$M,3, FALSE) &amp; ",""" &amp; VLOOKUP(GX$1,Data!$K:$L,2, FALSE) &amp; """;"   )             )</f>
        <v/>
      </c>
      <c r="GY42" t="str">
        <f>IF(Data!$K43=GY$1, "",             IF(ISERR(SEARCH(GY$1,Data!$G43)),        "",          ";" &amp; VLOOKUP(GY$1,Data!$K:$M,3, FALSE) &amp; ",""" &amp; VLOOKUP(GY$1,Data!$K:$L,2, FALSE) &amp; """;"   )             )</f>
        <v/>
      </c>
      <c r="GZ42" t="str">
        <f>IF(Data!$K43=GZ$1, "",             IF(ISERR(SEARCH(GZ$1,Data!$G43)),        "",          ";" &amp; VLOOKUP(GZ$1,Data!$K:$M,3, FALSE) &amp; ",""" &amp; VLOOKUP(GZ$1,Data!$K:$L,2, FALSE) &amp; """;"   )             )</f>
        <v/>
      </c>
      <c r="HA42" t="str">
        <f>IF(Data!$K43=HA$1, "",             IF(ISERR(SEARCH(HA$1,Data!$G43)),        "",          ";" &amp; VLOOKUP(HA$1,Data!$K:$M,3, FALSE) &amp; ",""" &amp; VLOOKUP(HA$1,Data!$K:$L,2, FALSE) &amp; """;"   )             )</f>
        <v/>
      </c>
      <c r="HB42" t="str">
        <f>IF(Data!$K43=HB$1, "",             IF(ISERR(SEARCH(HB$1,Data!$G43)),        "",          ";" &amp; VLOOKUP(HB$1,Data!$K:$M,3, FALSE) &amp; ",""" &amp; VLOOKUP(HB$1,Data!$K:$L,2, FALSE) &amp; """;"   )             )</f>
        <v/>
      </c>
      <c r="HC42" t="str">
        <f>IF(Data!$K43=HC$1, "",             IF(ISERR(SEARCH(HC$1,Data!$G43)),        "",          ";" &amp; VLOOKUP(HC$1,Data!$K:$M,3, FALSE) &amp; ",""" &amp; VLOOKUP(HC$1,Data!$K:$L,2, FALSE) &amp; """;"   )             )</f>
        <v/>
      </c>
      <c r="HD42" t="str">
        <f>IF(Data!$K43=HD$1, "",             IF(ISERR(SEARCH(HD$1,Data!$G43)),        "",          ";" &amp; VLOOKUP(HD$1,Data!$K:$M,3, FALSE) &amp; ",""" &amp; VLOOKUP(HD$1,Data!$K:$L,2, FALSE) &amp; """;"   )             )</f>
        <v/>
      </c>
      <c r="HE42" t="str">
        <f>IF(Data!$K43=HE$1, "",             IF(ISERR(SEARCH(HE$1,Data!$G43)),        "",          ";" &amp; VLOOKUP(HE$1,Data!$K:$M,3, FALSE) &amp; ",""" &amp; VLOOKUP(HE$1,Data!$K:$L,2, FALSE) &amp; """;"   )             )</f>
        <v/>
      </c>
      <c r="HF42" t="str">
        <f>IF(Data!$K43=HF$1, "",             IF(ISERR(SEARCH(HF$1,Data!$G43)),        "",          ";" &amp; VLOOKUP(HF$1,Data!$K:$M,3, FALSE) &amp; ",""" &amp; VLOOKUP(HF$1,Data!$K:$L,2, FALSE) &amp; """;"   )             )</f>
        <v/>
      </c>
      <c r="HG42" t="str">
        <f>IF(Data!$K43=HG$1, "",             IF(ISERR(SEARCH(HG$1,Data!$G43)),        "",          ";" &amp; VLOOKUP(HG$1,Data!$K:$M,3, FALSE) &amp; ",""" &amp; VLOOKUP(HG$1,Data!$K:$L,2, FALSE) &amp; """;"   )             )</f>
        <v/>
      </c>
      <c r="HH42" t="str">
        <f>IF(Data!$K43=HH$1, "",             IF(ISERR(SEARCH(HH$1,Data!$G43)),        "",          ";" &amp; VLOOKUP(HH$1,Data!$K:$M,3, FALSE) &amp; ",""" &amp; VLOOKUP(HH$1,Data!$K:$L,2, FALSE) &amp; """;"   )             )</f>
        <v/>
      </c>
      <c r="HI42" t="str">
        <f>IF(Data!$K43=HI$1, "",             IF(ISERR(SEARCH(HI$1,Data!$G43)),        "",          ";" &amp; VLOOKUP(HI$1,Data!$K:$M,3, FALSE) &amp; ",""" &amp; VLOOKUP(HI$1,Data!$K:$L,2, FALSE) &amp; """;"   )             )</f>
        <v/>
      </c>
      <c r="HJ42" t="str">
        <f>IF(Data!$K43=HJ$1, "",             IF(ISERR(SEARCH(HJ$1,Data!$G43)),        "",          ";" &amp; VLOOKUP(HJ$1,Data!$K:$M,3, FALSE) &amp; ",""" &amp; VLOOKUP(HJ$1,Data!$K:$L,2, FALSE) &amp; """;"   )             )</f>
        <v/>
      </c>
      <c r="HK42" t="str">
        <f>IF(Data!$K43=HK$1, "",             IF(ISERR(SEARCH(HK$1,Data!$G43)),        "",          ";" &amp; VLOOKUP(HK$1,Data!$K:$M,3, FALSE) &amp; ",""" &amp; VLOOKUP(HK$1,Data!$K:$L,2, FALSE) &amp; """;"   )             )</f>
        <v/>
      </c>
      <c r="HL42" t="str">
        <f>IF(Data!$K43=HL$1, "",             IF(ISERR(SEARCH(HL$1,Data!$G43)),        "",          ";" &amp; VLOOKUP(HL$1,Data!$K:$M,3, FALSE) &amp; ",""" &amp; VLOOKUP(HL$1,Data!$K:$L,2, FALSE) &amp; """;"   )             )</f>
        <v/>
      </c>
      <c r="HM42" t="str">
        <f>IF(Data!$K43=HM$1, "",             IF(ISERR(SEARCH(HM$1,Data!$G43)),        "",          ";" &amp; VLOOKUP(HM$1,Data!$K:$M,3, FALSE) &amp; ",""" &amp; VLOOKUP(HM$1,Data!$K:$L,2, FALSE) &amp; """;"   )             )</f>
        <v/>
      </c>
      <c r="HN42" t="str">
        <f>IF(Data!$K43=HN$1, "",             IF(ISERR(SEARCH(HN$1,Data!$G43)),        "",          ";" &amp; VLOOKUP(HN$1,Data!$K:$M,3, FALSE) &amp; ",""" &amp; VLOOKUP(HN$1,Data!$K:$L,2, FALSE) &amp; """;"   )             )</f>
        <v/>
      </c>
      <c r="HO42" t="str">
        <f>IF(Data!$K43=HO$1, "",             IF(ISERR(SEARCH(HO$1,Data!$G43)),        "",          ";" &amp; VLOOKUP(HO$1,Data!$K:$M,3, FALSE) &amp; ",""" &amp; VLOOKUP(HO$1,Data!$K:$L,2, FALSE) &amp; """;"   )             )</f>
        <v/>
      </c>
      <c r="HP42" t="str">
        <f>IF(Data!$K43=HP$1, "",             IF(ISERR(SEARCH(HP$1,Data!$G43)),        "",          ";" &amp; VLOOKUP(HP$1,Data!$K:$M,3, FALSE) &amp; ",""" &amp; VLOOKUP(HP$1,Data!$K:$L,2, FALSE) &amp; """;"   )             )</f>
        <v/>
      </c>
      <c r="HQ42" t="str">
        <f>IF(Data!$K43=HQ$1, "",             IF(ISERR(SEARCH(HQ$1,Data!$G43)),        "",          ";" &amp; VLOOKUP(HQ$1,Data!$K:$M,3, FALSE) &amp; ",""" &amp; VLOOKUP(HQ$1,Data!$K:$L,2, FALSE) &amp; """;"   )             )</f>
        <v>;213,"HUMAN";</v>
      </c>
      <c r="HR42" t="str">
        <f>IF(Data!$K43=HR$1, "",             IF(ISERR(SEARCH(HR$1,Data!$G43)),        "",          ";" &amp; VLOOKUP(HR$1,Data!$K:$M,3, FALSE) &amp; ",""" &amp; VLOOKUP(HR$1,Data!$K:$L,2, FALSE) &amp; """;"   )             )</f>
        <v/>
      </c>
      <c r="HS42" t="str">
        <f>IF(Data!$K43=HS$1, "",             IF(ISERR(SEARCH(HS$1,Data!$G43)),        "",          ";" &amp; VLOOKUP(HS$1,Data!$K:$M,3, FALSE) &amp; ",""" &amp; VLOOKUP(HS$1,Data!$K:$L,2, FALSE) &amp; """;"   )             )</f>
        <v/>
      </c>
      <c r="HT42" t="str">
        <f>IF(Data!$K43=HT$1, "",             IF(ISERR(SEARCH(HT$1,Data!$G43)),        "",          ";" &amp; VLOOKUP(HT$1,Data!$K:$M,3, FALSE) &amp; ",""" &amp; VLOOKUP(HT$1,Data!$K:$L,2, FALSE) &amp; """;"   )             )</f>
        <v/>
      </c>
      <c r="HU42" t="str">
        <f>IF(Data!$K43=HU$1, "",             IF(ISERR(SEARCH(HU$1,Data!$G43)),        "",          ";" &amp; VLOOKUP(HU$1,Data!$K:$M,3, FALSE) &amp; ",""" &amp; VLOOKUP(HU$1,Data!$K:$L,2, FALSE) &amp; """;"   )             )</f>
        <v/>
      </c>
      <c r="HV42" t="str">
        <f>IF(Data!$K43=HV$1, "",             IF(ISERR(SEARCH(HV$1,Data!$G43)),        "",          ";" &amp; VLOOKUP(HV$1,Data!$K:$M,3, FALSE) &amp; ",""" &amp; VLOOKUP(HV$1,Data!$K:$L,2, FALSE) &amp; """;"   )             )</f>
        <v/>
      </c>
      <c r="HW42" t="str">
        <f>IF(Data!$K43=HW$1, "",             IF(ISERR(SEARCH(HW$1,Data!$G43)),        "",          ";" &amp; VLOOKUP(HW$1,Data!$K:$M,3, FALSE) &amp; ",""" &amp; VLOOKUP(HW$1,Data!$K:$L,2, FALSE) &amp; """;"   )             )</f>
        <v/>
      </c>
      <c r="HX42" t="str">
        <f>IF(Data!$K43=HX$1, "",             IF(ISERR(SEARCH(HX$1,Data!$G43)),        "",          ";" &amp; VLOOKUP(HX$1,Data!$K:$M,3, FALSE) &amp; ",""" &amp; VLOOKUP(HX$1,Data!$K:$L,2, FALSE) &amp; """;"   )             )</f>
        <v/>
      </c>
      <c r="HY42" t="str">
        <f>IF(Data!$K43=HY$1, "",             IF(ISERR(SEARCH(HY$1,Data!$G43)),        "",          ";" &amp; VLOOKUP(HY$1,Data!$K:$M,3, FALSE) &amp; ",""" &amp; VLOOKUP(HY$1,Data!$K:$L,2, FALSE) &amp; """;"   )             )</f>
        <v/>
      </c>
      <c r="HZ42" t="str">
        <f>IF(Data!$K43=HZ$1, "",             IF(ISERR(SEARCH(HZ$1,Data!$G43)),        "",          ";" &amp; VLOOKUP(HZ$1,Data!$K:$M,3, FALSE) &amp; ",""" &amp; VLOOKUP(HZ$1,Data!$K:$L,2, FALSE) &amp; """;"   )             )</f>
        <v/>
      </c>
      <c r="IA42" t="str">
        <f>IF(Data!$K43=IA$1, "",             IF(ISERR(SEARCH(IA$1,Data!$G43)),        "",          ";" &amp; VLOOKUP(IA$1,Data!$K:$M,3, FALSE) &amp; ",""" &amp; VLOOKUP(IA$1,Data!$K:$L,2, FALSE) &amp; """;"   )             )</f>
        <v/>
      </c>
      <c r="IB42" t="str">
        <f>IF(Data!$K43=IB$1, "",             IF(ISERR(SEARCH(IB$1,Data!$G43)),        "",          ";" &amp; VLOOKUP(IB$1,Data!$K:$M,3, FALSE) &amp; ",""" &amp; VLOOKUP(IB$1,Data!$K:$L,2, FALSE) &amp; """;"   )             )</f>
        <v/>
      </c>
      <c r="IC42" t="str">
        <f>IF(Data!$K43=IC$1, "",             IF(ISERR(SEARCH(IC$1,Data!$G43)),        "",          ";" &amp; VLOOKUP(IC$1,Data!$K:$M,3, FALSE) &amp; ",""" &amp; VLOOKUP(IC$1,Data!$K:$L,2, FALSE) &amp; """;"   )             )</f>
        <v/>
      </c>
      <c r="ID42" t="str">
        <f>IF(Data!$K43=ID$1, "",             IF(ISERR(SEARCH(ID$1,Data!$G43)),        "",          ";" &amp; VLOOKUP(ID$1,Data!$K:$M,3, FALSE) &amp; ",""" &amp; VLOOKUP(ID$1,Data!$K:$L,2, FALSE) &amp; """;"   )             )</f>
        <v/>
      </c>
      <c r="IE42" t="str">
        <f>IF(Data!$K43=IE$1, "",             IF(ISERR(SEARCH(IE$1,Data!$G43)),        "",          ";" &amp; VLOOKUP(IE$1,Data!$K:$M,3, FALSE) &amp; ",""" &amp; VLOOKUP(IE$1,Data!$K:$L,2, FALSE) &amp; """;"   )             )</f>
        <v/>
      </c>
      <c r="IF42" t="str">
        <f>IF(Data!$K43=IF$1, "",             IF(ISERR(SEARCH(IF$1,Data!$G43)),        "",          ";" &amp; VLOOKUP(IF$1,Data!$K:$M,3, FALSE) &amp; ",""" &amp; VLOOKUP(IF$1,Data!$K:$L,2, FALSE) &amp; """;"   )             )</f>
        <v/>
      </c>
      <c r="IG42" t="str">
        <f>IF(Data!$K43=IG$1, "",             IF(ISERR(SEARCH(IG$1,Data!$G43)),        "",          ";" &amp; VLOOKUP(IG$1,Data!$K:$M,3, FALSE) &amp; ",""" &amp; VLOOKUP(IG$1,Data!$K:$L,2, FALSE) &amp; """;"   )             )</f>
        <v/>
      </c>
      <c r="IH42" t="str">
        <f>IF(Data!$K43=IH$1, "",             IF(ISERR(SEARCH(IH$1,Data!$G43)),        "",          ";" &amp; VLOOKUP(IH$1,Data!$K:$M,3, FALSE) &amp; ",""" &amp; VLOOKUP(IH$1,Data!$K:$L,2, FALSE) &amp; """;"   )             )</f>
        <v/>
      </c>
      <c r="II42" t="str">
        <f>IF(Data!$K43=II$1, "",             IF(ISERR(SEARCH(II$1,Data!$G43)),        "",          ";" &amp; VLOOKUP(II$1,Data!$K:$M,3, FALSE) &amp; ",""" &amp; VLOOKUP(II$1,Data!$K:$L,2, FALSE) &amp; """;"   )             )</f>
        <v/>
      </c>
    </row>
    <row r="43" spans="1:243" hidden="1" x14ac:dyDescent="0.3">
      <c r="A43" t="str">
        <f>Data!K44</f>
        <v>Major Taslin Brance</v>
      </c>
      <c r="B43" s="15">
        <f>VLOOKUP(Tableau36[[#This Row],[Character]],Data!K:M,3,FALSE)</f>
        <v>42</v>
      </c>
      <c r="C43" s="15" t="str">
        <f>VLOOKUP(Tableau36[[#This Row],[Character]],Data!K:L,2,FALSE)</f>
        <v>HUMAN</v>
      </c>
      <c r="D43" s="15" t="str">
        <f>SUBSTITUTE(     SUBSTITUTE(Tableau36[[#This Row],[character_id,character_type,friend_id,friend_type]],",""DROID""",""),    ",""HUMAN""", "")</f>
        <v/>
      </c>
      <c r="E43" s="15" t="str">
        <f>IF(Tableau36[[#This Row],[With char''s id]] = "", "",    MID(Tableau36[[#This Row],[With char''s id]], 2, LEN(Tableau36[[#This Row],[With char''s id]])-1))</f>
        <v/>
      </c>
      <c r="F43" s="15" t="str">
        <f>SUBSTITUTE(Tableau36[[#This Row],[List of friend''s id]],  "/",    "/" &amp; Tableau36[[#This Row],[Character''s id]] &amp; ",""" &amp; Tableau36[[#This Row],[Type]] &amp; """,")</f>
        <v/>
      </c>
      <c r="G43" t="str">
        <f>IF( Tableau36[[#This Row],[removed double semi-colon]]="", "", "/" &amp; MID(Tableau36[[#This Row],[removed double semi-colon]],2,LEN(Tableau36[[#This Row],[removed double semi-colon]]) - 2) )</f>
        <v/>
      </c>
      <c r="H43" t="str">
        <f>SUBSTITUTE(Tableau36[[#This Row],[Concatenation]],";;","/")</f>
        <v/>
      </c>
      <c r="I43" t="str">
        <f>_xlfn.CONCAT(Tableau4[#This Row])</f>
        <v/>
      </c>
      <c r="M43" t="str">
        <f>IF(Data!$K44=M$1, "",             IF(ISERR(SEARCH(M$1,Data!$G44)),        "",          ";" &amp; VLOOKUP(M$1,Data!$K:$M,3, FALSE) &amp; ",""" &amp; VLOOKUP(M$1,Data!$K:$L,2, FALSE) &amp; """;"   )             )</f>
        <v/>
      </c>
      <c r="N43" t="str">
        <f>IF(Data!$K44=N$1, "",             IF(ISERR(SEARCH(N$1,Data!$G44)),        "",          ";" &amp; VLOOKUP(N$1,Data!$K:$M,3, FALSE) &amp; ",""" &amp; VLOOKUP(N$1,Data!$K:$L,2, FALSE) &amp; """;"   )             )</f>
        <v/>
      </c>
      <c r="O43" t="str">
        <f>IF(Data!$K44=O$1, "",             IF(ISERR(SEARCH(O$1,Data!$G44)),        "",          ";" &amp; VLOOKUP(O$1,Data!$K:$M,3, FALSE) &amp; ",""" &amp; VLOOKUP(O$1,Data!$K:$L,2, FALSE) &amp; """;"   )             )</f>
        <v/>
      </c>
      <c r="P43" t="str">
        <f>IF(Data!$K44=P$1, "",             IF(ISERR(SEARCH(P$1,Data!$G44)),        "",          ";" &amp; VLOOKUP(P$1,Data!$K:$M,3, FALSE) &amp; ",""" &amp; VLOOKUP(P$1,Data!$K:$L,2, FALSE) &amp; """;"   )             )</f>
        <v/>
      </c>
      <c r="Q43" t="str">
        <f>IF(Data!$K44=Q$1, "",             IF(ISERR(SEARCH(Q$1,Data!$G44)),        "",          ";" &amp; VLOOKUP(Q$1,Data!$K:$M,3, FALSE) &amp; ",""" &amp; VLOOKUP(Q$1,Data!$K:$L,2, FALSE) &amp; """;"   )             )</f>
        <v/>
      </c>
      <c r="R43" t="str">
        <f>IF(Data!$K44=R$1, "",             IF(ISERR(SEARCH(R$1,Data!$G44)),        "",          ";" &amp; VLOOKUP(R$1,Data!$K:$M,3, FALSE) &amp; ",""" &amp; VLOOKUP(R$1,Data!$K:$L,2, FALSE) &amp; """;"   )             )</f>
        <v/>
      </c>
      <c r="S43" t="str">
        <f>IF(Data!$K44=S$1, "",             IF(ISERR(SEARCH(S$1,Data!$G44)),        "",          ";" &amp; VLOOKUP(S$1,Data!$K:$M,3, FALSE) &amp; ",""" &amp; VLOOKUP(S$1,Data!$K:$L,2, FALSE) &amp; """;"   )             )</f>
        <v/>
      </c>
      <c r="T43" t="str">
        <f>IF(Data!$K44=T$1, "",             IF(ISERR(SEARCH(T$1,Data!$G44)),        "",          ";" &amp; VLOOKUP(T$1,Data!$K:$M,3, FALSE) &amp; ",""" &amp; VLOOKUP(T$1,Data!$K:$L,2, FALSE) &amp; """;"   )             )</f>
        <v/>
      </c>
      <c r="U43" t="str">
        <f>IF(Data!$K44=U$1, "",             IF(ISERR(SEARCH(U$1,Data!$G44)),        "",          ";" &amp; VLOOKUP(U$1,Data!$K:$M,3, FALSE) &amp; ",""" &amp; VLOOKUP(U$1,Data!$K:$L,2, FALSE) &amp; """;"   )             )</f>
        <v/>
      </c>
      <c r="V43" t="str">
        <f>IF(Data!$K44=V$1, "",             IF(ISERR(SEARCH(V$1,Data!$G44)),        "",          ";" &amp; VLOOKUP(V$1,Data!$K:$M,3, FALSE) &amp; ",""" &amp; VLOOKUP(V$1,Data!$K:$L,2, FALSE) &amp; """;"   )             )</f>
        <v/>
      </c>
      <c r="W43" t="str">
        <f>IF(Data!$K44=W$1, "",             IF(ISERR(SEARCH(W$1,Data!$G44)),        "",          ";" &amp; VLOOKUP(W$1,Data!$K:$M,3, FALSE) &amp; ",""" &amp; VLOOKUP(W$1,Data!$K:$L,2, FALSE) &amp; """;"   )             )</f>
        <v/>
      </c>
      <c r="X43" t="str">
        <f>IF(Data!$K44=X$1, "",             IF(ISERR(SEARCH(X$1,Data!$G44)),        "",          ";" &amp; VLOOKUP(X$1,Data!$K:$M,3, FALSE) &amp; ",""" &amp; VLOOKUP(X$1,Data!$K:$L,2, FALSE) &amp; """;"   )             )</f>
        <v/>
      </c>
      <c r="Y43" t="str">
        <f>IF(Data!$K44=Y$1, "",             IF(ISERR(SEARCH(Y$1,Data!$G44)),        "",          ";" &amp; VLOOKUP(Y$1,Data!$K:$M,3, FALSE) &amp; ",""" &amp; VLOOKUP(Y$1,Data!$K:$L,2, FALSE) &amp; """;"   )             )</f>
        <v/>
      </c>
      <c r="Z43" t="str">
        <f>IF(Data!$K44=Z$1, "",             IF(ISERR(SEARCH(Z$1,Data!$G44)),        "",          ";" &amp; VLOOKUP(Z$1,Data!$K:$M,3, FALSE) &amp; ",""" &amp; VLOOKUP(Z$1,Data!$K:$L,2, FALSE) &amp; """;"   )             )</f>
        <v/>
      </c>
      <c r="AA43" t="str">
        <f>IF(Data!$K44=AA$1, "",             IF(ISERR(SEARCH(AA$1,Data!$G44)),        "",          ";" &amp; VLOOKUP(AA$1,Data!$K:$M,3, FALSE) &amp; ",""" &amp; VLOOKUP(AA$1,Data!$K:$L,2, FALSE) &amp; """;"   )             )</f>
        <v/>
      </c>
      <c r="AB43" t="str">
        <f>IF(Data!$K44=AB$1, "",             IF(ISERR(SEARCH(AB$1,Data!$G44)),        "",          ";" &amp; VLOOKUP(AB$1,Data!$K:$M,3, FALSE) &amp; ",""" &amp; VLOOKUP(AB$1,Data!$K:$L,2, FALSE) &amp; """;"   )             )</f>
        <v/>
      </c>
      <c r="AC43" t="str">
        <f>IF(Data!$K44=AC$1, "",             IF(ISERR(SEARCH(AC$1,Data!$G44)),        "",          ";" &amp; VLOOKUP(AC$1,Data!$K:$M,3, FALSE) &amp; ",""" &amp; VLOOKUP(AC$1,Data!$K:$L,2, FALSE) &amp; """;"   )             )</f>
        <v/>
      </c>
      <c r="AD43" t="str">
        <f>IF(Data!$K44=AD$1, "",             IF(ISERR(SEARCH(AD$1,Data!$G44)),        "",          ";" &amp; VLOOKUP(AD$1,Data!$K:$M,3, FALSE) &amp; ",""" &amp; VLOOKUP(AD$1,Data!$K:$L,2, FALSE) &amp; """;"   )             )</f>
        <v/>
      </c>
      <c r="AE43" t="str">
        <f>IF(Data!$K44=AE$1, "",             IF(ISERR(SEARCH(AE$1,Data!$G44)),        "",          ";" &amp; VLOOKUP(AE$1,Data!$K:$M,3, FALSE) &amp; ",""" &amp; VLOOKUP(AE$1,Data!$K:$L,2, FALSE) &amp; """;"   )             )</f>
        <v/>
      </c>
      <c r="AF43" t="str">
        <f>IF(Data!$K44=AF$1, "",             IF(ISERR(SEARCH(AF$1,Data!$G44)),        "",          ";" &amp; VLOOKUP(AF$1,Data!$K:$M,3, FALSE) &amp; ",""" &amp; VLOOKUP(AF$1,Data!$K:$L,2, FALSE) &amp; """;"   )             )</f>
        <v/>
      </c>
      <c r="AG43" t="str">
        <f>IF(Data!$K44=AG$1, "",             IF(ISERR(SEARCH(AG$1,Data!$G44)),        "",          ";" &amp; VLOOKUP(AG$1,Data!$K:$M,3, FALSE) &amp; ",""" &amp; VLOOKUP(AG$1,Data!$K:$L,2, FALSE) &amp; """;"   )             )</f>
        <v/>
      </c>
      <c r="AH43" t="str">
        <f>IF(Data!$K44=AH$1, "",             IF(ISERR(SEARCH(AH$1,Data!$G44)),        "",          ";" &amp; VLOOKUP(AH$1,Data!$K:$M,3, FALSE) &amp; ",""" &amp; VLOOKUP(AH$1,Data!$K:$L,2, FALSE) &amp; """;"   )             )</f>
        <v/>
      </c>
      <c r="AI43" t="str">
        <f>IF(Data!$K44=AI$1, "",             IF(ISERR(SEARCH(AI$1,Data!$G44)),        "",          ";" &amp; VLOOKUP(AI$1,Data!$K:$M,3, FALSE) &amp; ",""" &amp; VLOOKUP(AI$1,Data!$K:$L,2, FALSE) &amp; """;"   )             )</f>
        <v/>
      </c>
      <c r="AJ43" t="str">
        <f>IF(Data!$K44=AJ$1, "",             IF(ISERR(SEARCH(AJ$1,Data!$G44)),        "",          ";" &amp; VLOOKUP(AJ$1,Data!$K:$M,3, FALSE) &amp; ",""" &amp; VLOOKUP(AJ$1,Data!$K:$L,2, FALSE) &amp; """;"   )             )</f>
        <v/>
      </c>
      <c r="AK43" t="str">
        <f>IF(Data!$K44=AK$1, "",             IF(ISERR(SEARCH(AK$1,Data!$G44)),        "",          ";" &amp; VLOOKUP(AK$1,Data!$K:$M,3, FALSE) &amp; ",""" &amp; VLOOKUP(AK$1,Data!$K:$L,2, FALSE) &amp; """;"   )             )</f>
        <v/>
      </c>
      <c r="AL43" t="str">
        <f>IF(Data!$K44=AL$1, "",             IF(ISERR(SEARCH(AL$1,Data!$G44)),        "",          ";" &amp; VLOOKUP(AL$1,Data!$K:$M,3, FALSE) &amp; ",""" &amp; VLOOKUP(AL$1,Data!$K:$L,2, FALSE) &amp; """;"   )             )</f>
        <v/>
      </c>
      <c r="AM43" t="str">
        <f>IF(Data!$K44=AM$1, "",             IF(ISERR(SEARCH(AM$1,Data!$G44)),        "",          ";" &amp; VLOOKUP(AM$1,Data!$K:$M,3, FALSE) &amp; ",""" &amp; VLOOKUP(AM$1,Data!$K:$L,2, FALSE) &amp; """;"   )             )</f>
        <v/>
      </c>
      <c r="AN43" t="str">
        <f>IF(Data!$K44=AN$1, "",             IF(ISERR(SEARCH(AN$1,Data!$G44)),        "",          ";" &amp; VLOOKUP(AN$1,Data!$K:$M,3, FALSE) &amp; ",""" &amp; VLOOKUP(AN$1,Data!$K:$L,2, FALSE) &amp; """;"   )             )</f>
        <v/>
      </c>
      <c r="AO43" t="str">
        <f>IF(Data!$K44=AO$1, "",             IF(ISERR(SEARCH(AO$1,Data!$G44)),        "",          ";" &amp; VLOOKUP(AO$1,Data!$K:$M,3, FALSE) &amp; ",""" &amp; VLOOKUP(AO$1,Data!$K:$L,2, FALSE) &amp; """;"   )             )</f>
        <v/>
      </c>
      <c r="AP43" t="str">
        <f>IF(Data!$K44=AP$1, "",             IF(ISERR(SEARCH(AP$1,Data!$G44)),        "",          ";" &amp; VLOOKUP(AP$1,Data!$K:$M,3, FALSE) &amp; ",""" &amp; VLOOKUP(AP$1,Data!$K:$L,2, FALSE) &amp; """;"   )             )</f>
        <v/>
      </c>
      <c r="AQ43" t="str">
        <f>IF(Data!$K44=AQ$1, "",             IF(ISERR(SEARCH(AQ$1,Data!$G44)),        "",          ";" &amp; VLOOKUP(AQ$1,Data!$K:$M,3, FALSE) &amp; ",""" &amp; VLOOKUP(AQ$1,Data!$K:$L,2, FALSE) &amp; """;"   )             )</f>
        <v/>
      </c>
      <c r="AR43" t="str">
        <f>IF(Data!$K44=AR$1, "",             IF(ISERR(SEARCH(AR$1,Data!$G44)),        "",          ";" &amp; VLOOKUP(AR$1,Data!$K:$M,3, FALSE) &amp; ",""" &amp; VLOOKUP(AR$1,Data!$K:$L,2, FALSE) &amp; """;"   )             )</f>
        <v/>
      </c>
      <c r="AS43" t="str">
        <f>IF(Data!$K44=AS$1, "",             IF(ISERR(SEARCH(AS$1,Data!$G44)),        "",          ";" &amp; VLOOKUP(AS$1,Data!$K:$M,3, FALSE) &amp; ",""" &amp; VLOOKUP(AS$1,Data!$K:$L,2, FALSE) &amp; """;"   )             )</f>
        <v/>
      </c>
      <c r="AT43" t="str">
        <f>IF(Data!$K44=AT$1, "",             IF(ISERR(SEARCH(AT$1,Data!$G44)),        "",          ";" &amp; VLOOKUP(AT$1,Data!$K:$M,3, FALSE) &amp; ",""" &amp; VLOOKUP(AT$1,Data!$K:$L,2, FALSE) &amp; """;"   )             )</f>
        <v/>
      </c>
      <c r="AU43" t="str">
        <f>IF(Data!$K44=AU$1, "",             IF(ISERR(SEARCH(AU$1,Data!$G44)),        "",          ";" &amp; VLOOKUP(AU$1,Data!$K:$M,3, FALSE) &amp; ",""" &amp; VLOOKUP(AU$1,Data!$K:$L,2, FALSE) &amp; """;"   )             )</f>
        <v/>
      </c>
      <c r="AV43" t="str">
        <f>IF(Data!$K44=AV$1, "",             IF(ISERR(SEARCH(AV$1,Data!$G44)),        "",          ";" &amp; VLOOKUP(AV$1,Data!$K:$M,3, FALSE) &amp; ",""" &amp; VLOOKUP(AV$1,Data!$K:$L,2, FALSE) &amp; """;"   )             )</f>
        <v/>
      </c>
      <c r="AW43" t="str">
        <f>IF(Data!$K44=AW$1, "",             IF(ISERR(SEARCH(AW$1,Data!$G44)),        "",          ";" &amp; VLOOKUP(AW$1,Data!$K:$M,3, FALSE) &amp; ",""" &amp; VLOOKUP(AW$1,Data!$K:$L,2, FALSE) &amp; """;"   )             )</f>
        <v/>
      </c>
      <c r="AX43" t="str">
        <f>IF(Data!$K44=AX$1, "",             IF(ISERR(SEARCH(AX$1,Data!$G44)),        "",          ";" &amp; VLOOKUP(AX$1,Data!$K:$M,3, FALSE) &amp; ",""" &amp; VLOOKUP(AX$1,Data!$K:$L,2, FALSE) &amp; """;"   )             )</f>
        <v/>
      </c>
      <c r="AY43" t="str">
        <f>IF(Data!$K44=AY$1, "",             IF(ISERR(SEARCH(AY$1,Data!$G44)),        "",          ";" &amp; VLOOKUP(AY$1,Data!$K:$M,3, FALSE) &amp; ",""" &amp; VLOOKUP(AY$1,Data!$K:$L,2, FALSE) &amp; """;"   )             )</f>
        <v/>
      </c>
      <c r="AZ43" t="str">
        <f>IF(Data!$K44=AZ$1, "",             IF(ISERR(SEARCH(AZ$1,Data!$G44)),        "",          ";" &amp; VLOOKUP(AZ$1,Data!$K:$M,3, FALSE) &amp; ",""" &amp; VLOOKUP(AZ$1,Data!$K:$L,2, FALSE) &amp; """;"   )             )</f>
        <v/>
      </c>
      <c r="BA43" t="str">
        <f>IF(Data!$K44=BA$1, "",             IF(ISERR(SEARCH(BA$1,Data!$G44)),        "",          ";" &amp; VLOOKUP(BA$1,Data!$K:$M,3, FALSE) &amp; ",""" &amp; VLOOKUP(BA$1,Data!$K:$L,2, FALSE) &amp; """;"   )             )</f>
        <v/>
      </c>
      <c r="BB43" t="str">
        <f>IF(Data!$K44=BB$1, "",             IF(ISERR(SEARCH(BB$1,Data!$G44)),        "",          ";" &amp; VLOOKUP(BB$1,Data!$K:$M,3, FALSE) &amp; ",""" &amp; VLOOKUP(BB$1,Data!$K:$L,2, FALSE) &amp; """;"   )             )</f>
        <v/>
      </c>
      <c r="BC43" t="str">
        <f>IF(Data!$K44=BC$1, "",             IF(ISERR(SEARCH(BC$1,Data!$G44)),        "",          ";" &amp; VLOOKUP(BC$1,Data!$K:$M,3, FALSE) &amp; ",""" &amp; VLOOKUP(BC$1,Data!$K:$L,2, FALSE) &amp; """;"   )             )</f>
        <v/>
      </c>
      <c r="BD43" t="str">
        <f>IF(Data!$K44=BD$1, "",             IF(ISERR(SEARCH(BD$1,Data!$G44)),        "",          ";" &amp; VLOOKUP(BD$1,Data!$K:$M,3, FALSE) &amp; ",""" &amp; VLOOKUP(BD$1,Data!$K:$L,2, FALSE) &amp; """;"   )             )</f>
        <v/>
      </c>
      <c r="BE43" t="str">
        <f>IF(Data!$K44=BE$1, "",             IF(ISERR(SEARCH(BE$1,Data!$G44)),        "",          ";" &amp; VLOOKUP(BE$1,Data!$K:$M,3, FALSE) &amp; ",""" &amp; VLOOKUP(BE$1,Data!$K:$L,2, FALSE) &amp; """;"   )             )</f>
        <v/>
      </c>
      <c r="BF43" t="str">
        <f>IF(Data!$K44=BF$1, "",             IF(ISERR(SEARCH(BF$1,Data!$G44)),        "",          ";" &amp; VLOOKUP(BF$1,Data!$K:$M,3, FALSE) &amp; ",""" &amp; VLOOKUP(BF$1,Data!$K:$L,2, FALSE) &amp; """;"   )             )</f>
        <v/>
      </c>
      <c r="BG43" t="str">
        <f>IF(Data!$K44=BG$1, "",             IF(ISERR(SEARCH(BG$1,Data!$G44)),        "",          ";" &amp; VLOOKUP(BG$1,Data!$K:$M,3, FALSE) &amp; ",""" &amp; VLOOKUP(BG$1,Data!$K:$L,2, FALSE) &amp; """;"   )             )</f>
        <v/>
      </c>
      <c r="BH43" t="str">
        <f>IF(Data!$K44=BH$1, "",             IF(ISERR(SEARCH(BH$1,Data!$G44)),        "",          ";" &amp; VLOOKUP(BH$1,Data!$K:$M,3, FALSE) &amp; ",""" &amp; VLOOKUP(BH$1,Data!$K:$L,2, FALSE) &amp; """;"   )             )</f>
        <v/>
      </c>
      <c r="BI43" t="str">
        <f>IF(Data!$K44=BI$1, "",             IF(ISERR(SEARCH(BI$1,Data!$G44)),        "",          ";" &amp; VLOOKUP(BI$1,Data!$K:$M,3, FALSE) &amp; ",""" &amp; VLOOKUP(BI$1,Data!$K:$L,2, FALSE) &amp; """;"   )             )</f>
        <v/>
      </c>
      <c r="BJ43" t="str">
        <f>IF(Data!$K44=BJ$1, "",             IF(ISERR(SEARCH(BJ$1,Data!$G44)),        "",          ";" &amp; VLOOKUP(BJ$1,Data!$K:$M,3, FALSE) &amp; ",""" &amp; VLOOKUP(BJ$1,Data!$K:$L,2, FALSE) &amp; """;"   )             )</f>
        <v/>
      </c>
      <c r="BK43" t="str">
        <f>IF(Data!$K44=BK$1, "",             IF(ISERR(SEARCH(BK$1,Data!$G44)),        "",          ";" &amp; VLOOKUP(BK$1,Data!$K:$M,3, FALSE) &amp; ",""" &amp; VLOOKUP(BK$1,Data!$K:$L,2, FALSE) &amp; """;"   )             )</f>
        <v/>
      </c>
      <c r="BL43" t="str">
        <f>IF(Data!$K44=BL$1, "",             IF(ISERR(SEARCH(BL$1,Data!$G44)),        "",          ";" &amp; VLOOKUP(BL$1,Data!$K:$M,3, FALSE) &amp; ",""" &amp; VLOOKUP(BL$1,Data!$K:$L,2, FALSE) &amp; """;"   )             )</f>
        <v/>
      </c>
      <c r="BM43" t="str">
        <f>IF(Data!$K44=BM$1, "",             IF(ISERR(SEARCH(BM$1,Data!$G44)),        "",          ";" &amp; VLOOKUP(BM$1,Data!$K:$M,3, FALSE) &amp; ",""" &amp; VLOOKUP(BM$1,Data!$K:$L,2, FALSE) &amp; """;"   )             )</f>
        <v/>
      </c>
      <c r="BN43" t="str">
        <f>IF(Data!$K44=BN$1, "",             IF(ISERR(SEARCH(BN$1,Data!$G44)),        "",          ";" &amp; VLOOKUP(BN$1,Data!$K:$M,3, FALSE) &amp; ",""" &amp; VLOOKUP(BN$1,Data!$K:$L,2, FALSE) &amp; """;"   )             )</f>
        <v/>
      </c>
      <c r="BO43" t="str">
        <f>IF(Data!$K44=BO$1, "",             IF(ISERR(SEARCH(BO$1,Data!$G44)),        "",          ";" &amp; VLOOKUP(BO$1,Data!$K:$M,3, FALSE) &amp; ",""" &amp; VLOOKUP(BO$1,Data!$K:$L,2, FALSE) &amp; """;"   )             )</f>
        <v/>
      </c>
      <c r="BP43" t="str">
        <f>IF(Data!$K44=BP$1, "",             IF(ISERR(SEARCH(BP$1,Data!$G44)),        "",          ";" &amp; VLOOKUP(BP$1,Data!$K:$M,3, FALSE) &amp; ",""" &amp; VLOOKUP(BP$1,Data!$K:$L,2, FALSE) &amp; """;"   )             )</f>
        <v/>
      </c>
      <c r="BQ43" t="str">
        <f>IF(Data!$K44=BQ$1, "",             IF(ISERR(SEARCH(BQ$1,Data!$G44)),        "",          ";" &amp; VLOOKUP(BQ$1,Data!$K:$M,3, FALSE) &amp; ",""" &amp; VLOOKUP(BQ$1,Data!$K:$L,2, FALSE) &amp; """;"   )             )</f>
        <v/>
      </c>
      <c r="BR43" t="str">
        <f>IF(Data!$K44=BR$1, "",             IF(ISERR(SEARCH(BR$1,Data!$G44)),        "",          ";" &amp; VLOOKUP(BR$1,Data!$K:$M,3, FALSE) &amp; ",""" &amp; VLOOKUP(BR$1,Data!$K:$L,2, FALSE) &amp; """;"   )             )</f>
        <v/>
      </c>
      <c r="BS43" t="str">
        <f>IF(Data!$K44=BS$1, "",             IF(ISERR(SEARCH(BS$1,Data!$G44)),        "",          ";" &amp; VLOOKUP(BS$1,Data!$K:$M,3, FALSE) &amp; ",""" &amp; VLOOKUP(BS$1,Data!$K:$L,2, FALSE) &amp; """;"   )             )</f>
        <v/>
      </c>
      <c r="BT43" t="str">
        <f>IF(Data!$K44=BT$1, "",             IF(ISERR(SEARCH(BT$1,Data!$G44)),        "",          ";" &amp; VLOOKUP(BT$1,Data!$K:$M,3, FALSE) &amp; ",""" &amp; VLOOKUP(BT$1,Data!$K:$L,2, FALSE) &amp; """;"   )             )</f>
        <v/>
      </c>
      <c r="BU43" t="str">
        <f>IF(Data!$K44=BU$1, "",             IF(ISERR(SEARCH(BU$1,Data!$G44)),        "",          ";" &amp; VLOOKUP(BU$1,Data!$K:$M,3, FALSE) &amp; ",""" &amp; VLOOKUP(BU$1,Data!$K:$L,2, FALSE) &amp; """;"   )             )</f>
        <v/>
      </c>
      <c r="BV43" t="str">
        <f>IF(Data!$K44=BV$1, "",             IF(ISERR(SEARCH(BV$1,Data!$G44)),        "",          ";" &amp; VLOOKUP(BV$1,Data!$K:$M,3, FALSE) &amp; ",""" &amp; VLOOKUP(BV$1,Data!$K:$L,2, FALSE) &amp; """;"   )             )</f>
        <v/>
      </c>
      <c r="BW43" t="str">
        <f>IF(Data!$K44=BW$1, "",             IF(ISERR(SEARCH(BW$1,Data!$G44)),        "",          ";" &amp; VLOOKUP(BW$1,Data!$K:$M,3, FALSE) &amp; ",""" &amp; VLOOKUP(BW$1,Data!$K:$L,2, FALSE) &amp; """;"   )             )</f>
        <v/>
      </c>
      <c r="BX43" t="str">
        <f>IF(Data!$K44=BX$1, "",             IF(ISERR(SEARCH(BX$1,Data!$G44)),        "",          ";" &amp; VLOOKUP(BX$1,Data!$K:$M,3, FALSE) &amp; ",""" &amp; VLOOKUP(BX$1,Data!$K:$L,2, FALSE) &amp; """;"   )             )</f>
        <v/>
      </c>
      <c r="BY43" t="str">
        <f>IF(Data!$K44=BY$1, "",             IF(ISERR(SEARCH(BY$1,Data!$G44)),        "",          ";" &amp; VLOOKUP(BY$1,Data!$K:$M,3, FALSE) &amp; ",""" &amp; VLOOKUP(BY$1,Data!$K:$L,2, FALSE) &amp; """;"   )             )</f>
        <v/>
      </c>
      <c r="BZ43" t="str">
        <f>IF(Data!$K44=BZ$1, "",             IF(ISERR(SEARCH(BZ$1,Data!$G44)),        "",          ";" &amp; VLOOKUP(BZ$1,Data!$K:$M,3, FALSE) &amp; ",""" &amp; VLOOKUP(BZ$1,Data!$K:$L,2, FALSE) &amp; """;"   )             )</f>
        <v/>
      </c>
      <c r="CA43" t="str">
        <f>IF(Data!$K44=CA$1, "",             IF(ISERR(SEARCH(CA$1,Data!$G44)),        "",          ";" &amp; VLOOKUP(CA$1,Data!$K:$M,3, FALSE) &amp; ",""" &amp; VLOOKUP(CA$1,Data!$K:$L,2, FALSE) &amp; """;"   )             )</f>
        <v/>
      </c>
      <c r="CB43" t="str">
        <f>IF(Data!$K44=CB$1, "",             IF(ISERR(SEARCH(CB$1,Data!$G44)),        "",          ";" &amp; VLOOKUP(CB$1,Data!$K:$M,3, FALSE) &amp; ",""" &amp; VLOOKUP(CB$1,Data!$K:$L,2, FALSE) &amp; """;"   )             )</f>
        <v/>
      </c>
      <c r="CC43" t="str">
        <f>IF(Data!$K44=CC$1, "",             IF(ISERR(SEARCH(CC$1,Data!$G44)),        "",          ";" &amp; VLOOKUP(CC$1,Data!$K:$M,3, FALSE) &amp; ",""" &amp; VLOOKUP(CC$1,Data!$K:$L,2, FALSE) &amp; """;"   )             )</f>
        <v/>
      </c>
      <c r="CD43" t="str">
        <f>IF(Data!$K44=CD$1, "",             IF(ISERR(SEARCH(CD$1,Data!$G44)),        "",          ";" &amp; VLOOKUP(CD$1,Data!$K:$M,3, FALSE) &amp; ",""" &amp; VLOOKUP(CD$1,Data!$K:$L,2, FALSE) &amp; """;"   )             )</f>
        <v/>
      </c>
      <c r="CE43" t="str">
        <f>IF(Data!$K44=CE$1, "",             IF(ISERR(SEARCH(CE$1,Data!$G44)),        "",          ";" &amp; VLOOKUP(CE$1,Data!$K:$M,3, FALSE) &amp; ",""" &amp; VLOOKUP(CE$1,Data!$K:$L,2, FALSE) &amp; """;"   )             )</f>
        <v/>
      </c>
      <c r="CF43" t="str">
        <f>IF(Data!$K44=CF$1, "",             IF(ISERR(SEARCH(CF$1,Data!$G44)),        "",          ";" &amp; VLOOKUP(CF$1,Data!$K:$M,3, FALSE) &amp; ",""" &amp; VLOOKUP(CF$1,Data!$K:$L,2, FALSE) &amp; """;"   )             )</f>
        <v/>
      </c>
      <c r="CG43" t="str">
        <f>IF(Data!$K44=CG$1, "",             IF(ISERR(SEARCH(CG$1,Data!$G44)),        "",          ";" &amp; VLOOKUP(CG$1,Data!$K:$M,3, FALSE) &amp; ",""" &amp; VLOOKUP(CG$1,Data!$K:$L,2, FALSE) &amp; """;"   )             )</f>
        <v/>
      </c>
      <c r="CH43" t="str">
        <f>IF(Data!$K44=CH$1, "",             IF(ISERR(SEARCH(CH$1,Data!$G44)),        "",          ";" &amp; VLOOKUP(CH$1,Data!$K:$M,3, FALSE) &amp; ",""" &amp; VLOOKUP(CH$1,Data!$K:$L,2, FALSE) &amp; """;"   )             )</f>
        <v/>
      </c>
      <c r="CI43" t="str">
        <f>IF(Data!$K44=CI$1, "",             IF(ISERR(SEARCH(CI$1,Data!$G44)),        "",          ";" &amp; VLOOKUP(CI$1,Data!$K:$M,3, FALSE) &amp; ",""" &amp; VLOOKUP(CI$1,Data!$K:$L,2, FALSE) &amp; """;"   )             )</f>
        <v/>
      </c>
      <c r="CJ43" t="str">
        <f>IF(Data!$K44=CJ$1, "",             IF(ISERR(SEARCH(CJ$1,Data!$G44)),        "",          ";" &amp; VLOOKUP(CJ$1,Data!$K:$M,3, FALSE) &amp; ",""" &amp; VLOOKUP(CJ$1,Data!$K:$L,2, FALSE) &amp; """;"   )             )</f>
        <v/>
      </c>
      <c r="CK43" t="str">
        <f>IF(Data!$K44=CK$1, "",             IF(ISERR(SEARCH(CK$1,Data!$G44)),        "",          ";" &amp; VLOOKUP(CK$1,Data!$K:$M,3, FALSE) &amp; ",""" &amp; VLOOKUP(CK$1,Data!$K:$L,2, FALSE) &amp; """;"   )             )</f>
        <v/>
      </c>
      <c r="CL43" t="str">
        <f>IF(Data!$K44=CL$1, "",             IF(ISERR(SEARCH(CL$1,Data!$G44)),        "",          ";" &amp; VLOOKUP(CL$1,Data!$K:$M,3, FALSE) &amp; ",""" &amp; VLOOKUP(CL$1,Data!$K:$L,2, FALSE) &amp; """;"   )             )</f>
        <v/>
      </c>
      <c r="CM43" t="str">
        <f>IF(Data!$K44=CM$1, "",             IF(ISERR(SEARCH(CM$1,Data!$G44)),        "",          ";" &amp; VLOOKUP(CM$1,Data!$K:$M,3, FALSE) &amp; ",""" &amp; VLOOKUP(CM$1,Data!$K:$L,2, FALSE) &amp; """;"   )             )</f>
        <v/>
      </c>
      <c r="CN43" t="str">
        <f>IF(Data!$K44=CN$1, "",             IF(ISERR(SEARCH(CN$1,Data!$G44)),        "",          ";" &amp; VLOOKUP(CN$1,Data!$K:$M,3, FALSE) &amp; ",""" &amp; VLOOKUP(CN$1,Data!$K:$L,2, FALSE) &amp; """;"   )             )</f>
        <v/>
      </c>
      <c r="CO43" t="str">
        <f>IF(Data!$K44=CO$1, "",             IF(ISERR(SEARCH(CO$1,Data!$G44)),        "",          ";" &amp; VLOOKUP(CO$1,Data!$K:$M,3, FALSE) &amp; ",""" &amp; VLOOKUP(CO$1,Data!$K:$L,2, FALSE) &amp; """;"   )             )</f>
        <v/>
      </c>
      <c r="CP43" t="str">
        <f>IF(Data!$K44=CP$1, "",             IF(ISERR(SEARCH(CP$1,Data!$G44)),        "",          ";" &amp; VLOOKUP(CP$1,Data!$K:$M,3, FALSE) &amp; ",""" &amp; VLOOKUP(CP$1,Data!$K:$L,2, FALSE) &amp; """;"   )             )</f>
        <v/>
      </c>
      <c r="CQ43" t="str">
        <f>IF(Data!$K44=CQ$1, "",             IF(ISERR(SEARCH(CQ$1,Data!$G44)),        "",          ";" &amp; VLOOKUP(CQ$1,Data!$K:$M,3, FALSE) &amp; ",""" &amp; VLOOKUP(CQ$1,Data!$K:$L,2, FALSE) &amp; """;"   )             )</f>
        <v/>
      </c>
      <c r="CR43" t="str">
        <f>IF(Data!$K44=CR$1, "",             IF(ISERR(SEARCH(CR$1,Data!$G44)),        "",          ";" &amp; VLOOKUP(CR$1,Data!$K:$M,3, FALSE) &amp; ",""" &amp; VLOOKUP(CR$1,Data!$K:$L,2, FALSE) &amp; """;"   )             )</f>
        <v/>
      </c>
      <c r="CS43" t="str">
        <f>IF(Data!$K44=CS$1, "",             IF(ISERR(SEARCH(CS$1,Data!$G44)),        "",          ";" &amp; VLOOKUP(CS$1,Data!$K:$M,3, FALSE) &amp; ",""" &amp; VLOOKUP(CS$1,Data!$K:$L,2, FALSE) &amp; """;"   )             )</f>
        <v/>
      </c>
      <c r="CT43" t="str">
        <f>IF(Data!$K44=CT$1, "",             IF(ISERR(SEARCH(CT$1,Data!$G44)),        "",          ";" &amp; VLOOKUP(CT$1,Data!$K:$M,3, FALSE) &amp; ",""" &amp; VLOOKUP(CT$1,Data!$K:$L,2, FALSE) &amp; """;"   )             )</f>
        <v/>
      </c>
      <c r="CU43" t="str">
        <f>IF(Data!$K44=CU$1, "",             IF(ISERR(SEARCH(CU$1,Data!$G44)),        "",          ";" &amp; VLOOKUP(CU$1,Data!$K:$M,3, FALSE) &amp; ",""" &amp; VLOOKUP(CU$1,Data!$K:$L,2, FALSE) &amp; """;"   )             )</f>
        <v/>
      </c>
      <c r="CV43" t="str">
        <f>IF(Data!$K44=CV$1, "",             IF(ISERR(SEARCH(CV$1,Data!$G44)),        "",          ";" &amp; VLOOKUP(CV$1,Data!$K:$M,3, FALSE) &amp; ",""" &amp; VLOOKUP(CV$1,Data!$K:$L,2, FALSE) &amp; """;"   )             )</f>
        <v/>
      </c>
      <c r="CW43" t="str">
        <f>IF(Data!$K44=CW$1, "",             IF(ISERR(SEARCH(CW$1,Data!$G44)),        "",          ";" &amp; VLOOKUP(CW$1,Data!$K:$M,3, FALSE) &amp; ",""" &amp; VLOOKUP(CW$1,Data!$K:$L,2, FALSE) &amp; """;"   )             )</f>
        <v/>
      </c>
      <c r="CX43" t="str">
        <f>IF(Data!$K44=CX$1, "",             IF(ISERR(SEARCH(CX$1,Data!$G44)),        "",          ";" &amp; VLOOKUP(CX$1,Data!$K:$M,3, FALSE) &amp; ",""" &amp; VLOOKUP(CX$1,Data!$K:$L,2, FALSE) &amp; """;"   )             )</f>
        <v/>
      </c>
      <c r="CY43" t="str">
        <f>IF(Data!$K44=CY$1, "",             IF(ISERR(SEARCH(CY$1,Data!$G44)),        "",          ";" &amp; VLOOKUP(CY$1,Data!$K:$M,3, FALSE) &amp; ",""" &amp; VLOOKUP(CY$1,Data!$K:$L,2, FALSE) &amp; """;"   )             )</f>
        <v/>
      </c>
      <c r="CZ43" t="str">
        <f>IF(Data!$K44=CZ$1, "",             IF(ISERR(SEARCH(CZ$1,Data!$G44)),        "",          ";" &amp; VLOOKUP(CZ$1,Data!$K:$M,3, FALSE) &amp; ",""" &amp; VLOOKUP(CZ$1,Data!$K:$L,2, FALSE) &amp; """;"   )             )</f>
        <v/>
      </c>
      <c r="DA43" t="str">
        <f>IF(Data!$K44=DA$1, "",             IF(ISERR(SEARCH(DA$1,Data!$G44)),        "",          ";" &amp; VLOOKUP(DA$1,Data!$K:$M,3, FALSE) &amp; ",""" &amp; VLOOKUP(DA$1,Data!$K:$L,2, FALSE) &amp; """;"   )             )</f>
        <v/>
      </c>
      <c r="DB43" t="str">
        <f>IF(Data!$K44=DB$1, "",             IF(ISERR(SEARCH(DB$1,Data!$G44)),        "",          ";" &amp; VLOOKUP(DB$1,Data!$K:$M,3, FALSE) &amp; ",""" &amp; VLOOKUP(DB$1,Data!$K:$L,2, FALSE) &amp; """;"   )             )</f>
        <v/>
      </c>
      <c r="DC43" t="str">
        <f>IF(Data!$K44=DC$1, "",             IF(ISERR(SEARCH(DC$1,Data!$G44)),        "",          ";" &amp; VLOOKUP(DC$1,Data!$K:$M,3, FALSE) &amp; ",""" &amp; VLOOKUP(DC$1,Data!$K:$L,2, FALSE) &amp; """;"   )             )</f>
        <v/>
      </c>
      <c r="DD43" t="str">
        <f>IF(Data!$K44=DD$1, "",             IF(ISERR(SEARCH(DD$1,Data!$G44)),        "",          ";" &amp; VLOOKUP(DD$1,Data!$K:$M,3, FALSE) &amp; ",""" &amp; VLOOKUP(DD$1,Data!$K:$L,2, FALSE) &amp; """;"   )             )</f>
        <v/>
      </c>
      <c r="DE43" t="str">
        <f>IF(Data!$K44=DE$1, "",             IF(ISERR(SEARCH(DE$1,Data!$G44)),        "",          ";" &amp; VLOOKUP(DE$1,Data!$K:$M,3, FALSE) &amp; ",""" &amp; VLOOKUP(DE$1,Data!$K:$L,2, FALSE) &amp; """;"   )             )</f>
        <v/>
      </c>
      <c r="DF43" t="str">
        <f>IF(Data!$K44=DF$1, "",             IF(ISERR(SEARCH(DF$1,Data!$G44)),        "",          ";" &amp; VLOOKUP(DF$1,Data!$K:$M,3, FALSE) &amp; ",""" &amp; VLOOKUP(DF$1,Data!$K:$L,2, FALSE) &amp; """;"   )             )</f>
        <v/>
      </c>
      <c r="DG43" t="str">
        <f>IF(Data!$K44=DG$1, "",             IF(ISERR(SEARCH(DG$1,Data!$G44)),        "",          ";" &amp; VLOOKUP(DG$1,Data!$K:$M,3, FALSE) &amp; ",""" &amp; VLOOKUP(DG$1,Data!$K:$L,2, FALSE) &amp; """;"   )             )</f>
        <v/>
      </c>
      <c r="DH43" t="str">
        <f>IF(Data!$K44=DH$1, "",             IF(ISERR(SEARCH(DH$1,Data!$G44)),        "",          ";" &amp; VLOOKUP(DH$1,Data!$K:$M,3, FALSE) &amp; ",""" &amp; VLOOKUP(DH$1,Data!$K:$L,2, FALSE) &amp; """;"   )             )</f>
        <v/>
      </c>
      <c r="DI43" t="str">
        <f>IF(Data!$K44=DI$1, "",             IF(ISERR(SEARCH(DI$1,Data!$G44)),        "",          ";" &amp; VLOOKUP(DI$1,Data!$K:$M,3, FALSE) &amp; ",""" &amp; VLOOKUP(DI$1,Data!$K:$L,2, FALSE) &amp; """;"   )             )</f>
        <v/>
      </c>
      <c r="DJ43" t="str">
        <f>IF(Data!$K44=DJ$1, "",             IF(ISERR(SEARCH(DJ$1,Data!$G44)),        "",          ";" &amp; VLOOKUP(DJ$1,Data!$K:$M,3, FALSE) &amp; ",""" &amp; VLOOKUP(DJ$1,Data!$K:$L,2, FALSE) &amp; """;"   )             )</f>
        <v/>
      </c>
      <c r="DK43" t="str">
        <f>IF(Data!$K44=DK$1, "",             IF(ISERR(SEARCH(DK$1,Data!$G44)),        "",          ";" &amp; VLOOKUP(DK$1,Data!$K:$M,3, FALSE) &amp; ",""" &amp; VLOOKUP(DK$1,Data!$K:$L,2, FALSE) &amp; """;"   )             )</f>
        <v/>
      </c>
      <c r="DL43" t="str">
        <f>IF(Data!$K44=DL$1, "",             IF(ISERR(SEARCH(DL$1,Data!$G44)),        "",          ";" &amp; VLOOKUP(DL$1,Data!$K:$M,3, FALSE) &amp; ",""" &amp; VLOOKUP(DL$1,Data!$K:$L,2, FALSE) &amp; """;"   )             )</f>
        <v/>
      </c>
      <c r="DM43" t="str">
        <f>IF(Data!$K44=DM$1, "",             IF(ISERR(SEARCH(DM$1,Data!$G44)),        "",          ";" &amp; VLOOKUP(DM$1,Data!$K:$M,3, FALSE) &amp; ",""" &amp; VLOOKUP(DM$1,Data!$K:$L,2, FALSE) &amp; """;"   )             )</f>
        <v/>
      </c>
      <c r="DN43" t="str">
        <f>IF(Data!$K44=DN$1, "",             IF(ISERR(SEARCH(DN$1,Data!$G44)),        "",          ";" &amp; VLOOKUP(DN$1,Data!$K:$M,3, FALSE) &amp; ",""" &amp; VLOOKUP(DN$1,Data!$K:$L,2, FALSE) &amp; """;"   )             )</f>
        <v/>
      </c>
      <c r="DO43" t="str">
        <f>IF(Data!$K44=DO$1, "",             IF(ISERR(SEARCH(DO$1,Data!$G44)),        "",          ";" &amp; VLOOKUP(DO$1,Data!$K:$M,3, FALSE) &amp; ",""" &amp; VLOOKUP(DO$1,Data!$K:$L,2, FALSE) &amp; """;"   )             )</f>
        <v/>
      </c>
      <c r="DP43" t="str">
        <f>IF(Data!$K44=DP$1, "",             IF(ISERR(SEARCH(DP$1,Data!$G44)),        "",          ";" &amp; VLOOKUP(DP$1,Data!$K:$M,3, FALSE) &amp; ",""" &amp; VLOOKUP(DP$1,Data!$K:$L,2, FALSE) &amp; """;"   )             )</f>
        <v/>
      </c>
      <c r="DQ43" t="str">
        <f>IF(Data!$K44=DQ$1, "",             IF(ISERR(SEARCH(DQ$1,Data!$G44)),        "",          ";" &amp; VLOOKUP(DQ$1,Data!$K:$M,3, FALSE) &amp; ",""" &amp; VLOOKUP(DQ$1,Data!$K:$L,2, FALSE) &amp; """;"   )             )</f>
        <v/>
      </c>
      <c r="DR43" t="str">
        <f>IF(Data!$K44=DR$1, "",             IF(ISERR(SEARCH(DR$1,Data!$G44)),        "",          ";" &amp; VLOOKUP(DR$1,Data!$K:$M,3, FALSE) &amp; ",""" &amp; VLOOKUP(DR$1,Data!$K:$L,2, FALSE) &amp; """;"   )             )</f>
        <v/>
      </c>
      <c r="DS43" t="str">
        <f>IF(Data!$K44=DS$1, "",             IF(ISERR(SEARCH(DS$1,Data!$G44)),        "",          ";" &amp; VLOOKUP(DS$1,Data!$K:$M,3, FALSE) &amp; ",""" &amp; VLOOKUP(DS$1,Data!$K:$L,2, FALSE) &amp; """;"   )             )</f>
        <v/>
      </c>
      <c r="DT43" t="str">
        <f>IF(Data!$K44=DT$1, "",             IF(ISERR(SEARCH(DT$1,Data!$G44)),        "",          ";" &amp; VLOOKUP(DT$1,Data!$K:$M,3, FALSE) &amp; ",""" &amp; VLOOKUP(DT$1,Data!$K:$L,2, FALSE) &amp; """;"   )             )</f>
        <v/>
      </c>
      <c r="DU43" t="str">
        <f>IF(Data!$K44=DU$1, "",             IF(ISERR(SEARCH(DU$1,Data!$G44)),        "",          ";" &amp; VLOOKUP(DU$1,Data!$K:$M,3, FALSE) &amp; ",""" &amp; VLOOKUP(DU$1,Data!$K:$L,2, FALSE) &amp; """;"   )             )</f>
        <v/>
      </c>
      <c r="DV43" t="str">
        <f>IF(Data!$K44=DV$1, "",             IF(ISERR(SEARCH(DV$1,Data!$G44)),        "",          ";" &amp; VLOOKUP(DV$1,Data!$K:$M,3, FALSE) &amp; ",""" &amp; VLOOKUP(DV$1,Data!$K:$L,2, FALSE) &amp; """;"   )             )</f>
        <v/>
      </c>
      <c r="DW43" t="str">
        <f>IF(Data!$K44=DW$1, "",             IF(ISERR(SEARCH(DW$1,Data!$G44)),        "",          ";" &amp; VLOOKUP(DW$1,Data!$K:$M,3, FALSE) &amp; ",""" &amp; VLOOKUP(DW$1,Data!$K:$L,2, FALSE) &amp; """;"   )             )</f>
        <v/>
      </c>
      <c r="DX43" t="str">
        <f>IF(Data!$K44=DX$1, "",             IF(ISERR(SEARCH(DX$1,Data!$G44)),        "",          ";" &amp; VLOOKUP(DX$1,Data!$K:$M,3, FALSE) &amp; ",""" &amp; VLOOKUP(DX$1,Data!$K:$L,2, FALSE) &amp; """;"   )             )</f>
        <v/>
      </c>
      <c r="DY43" t="str">
        <f>IF(Data!$K44=DY$1, "",             IF(ISERR(SEARCH(DY$1,Data!$G44)),        "",          ";" &amp; VLOOKUP(DY$1,Data!$K:$M,3, FALSE) &amp; ",""" &amp; VLOOKUP(DY$1,Data!$K:$L,2, FALSE) &amp; """;"   )             )</f>
        <v/>
      </c>
      <c r="DZ43" t="str">
        <f>IF(Data!$K44=DZ$1, "",             IF(ISERR(SEARCH(DZ$1,Data!$G44)),        "",          ";" &amp; VLOOKUP(DZ$1,Data!$K:$M,3, FALSE) &amp; ",""" &amp; VLOOKUP(DZ$1,Data!$K:$L,2, FALSE) &amp; """;"   )             )</f>
        <v/>
      </c>
      <c r="EA43" t="str">
        <f>IF(Data!$K44=EA$1, "",             IF(ISERR(SEARCH(EA$1,Data!$G44)),        "",          ";" &amp; VLOOKUP(EA$1,Data!$K:$M,3, FALSE) &amp; ",""" &amp; VLOOKUP(EA$1,Data!$K:$L,2, FALSE) &amp; """;"   )             )</f>
        <v/>
      </c>
      <c r="EB43" t="str">
        <f>IF(Data!$K44=EB$1, "",             IF(ISERR(SEARCH(EB$1,Data!$G44)),        "",          ";" &amp; VLOOKUP(EB$1,Data!$K:$M,3, FALSE) &amp; ",""" &amp; VLOOKUP(EB$1,Data!$K:$L,2, FALSE) &amp; """;"   )             )</f>
        <v/>
      </c>
      <c r="EC43" t="str">
        <f>IF(Data!$K44=EC$1, "",             IF(ISERR(SEARCH(EC$1,Data!$G44)),        "",          ";" &amp; VLOOKUP(EC$1,Data!$K:$M,3, FALSE) &amp; ",""" &amp; VLOOKUP(EC$1,Data!$K:$L,2, FALSE) &amp; """;"   )             )</f>
        <v/>
      </c>
      <c r="ED43" t="str">
        <f>IF(Data!$K44=ED$1, "",             IF(ISERR(SEARCH(ED$1,Data!$G44)),        "",          ";" &amp; VLOOKUP(ED$1,Data!$K:$M,3, FALSE) &amp; ",""" &amp; VLOOKUP(ED$1,Data!$K:$L,2, FALSE) &amp; """;"   )             )</f>
        <v/>
      </c>
      <c r="EE43" t="str">
        <f>IF(Data!$K44=EE$1, "",             IF(ISERR(SEARCH(EE$1,Data!$G44)),        "",          ";" &amp; VLOOKUP(EE$1,Data!$K:$M,3, FALSE) &amp; ",""" &amp; VLOOKUP(EE$1,Data!$K:$L,2, FALSE) &amp; """;"   )             )</f>
        <v/>
      </c>
      <c r="EF43" t="str">
        <f>IF(Data!$K44=EF$1, "",             IF(ISERR(SEARCH(EF$1,Data!$G44)),        "",          ";" &amp; VLOOKUP(EF$1,Data!$K:$M,3, FALSE) &amp; ",""" &amp; VLOOKUP(EF$1,Data!$K:$L,2, FALSE) &amp; """;"   )             )</f>
        <v/>
      </c>
      <c r="EG43" t="str">
        <f>IF(Data!$K44=EG$1, "",             IF(ISERR(SEARCH(EG$1,Data!$G44)),        "",          ";" &amp; VLOOKUP(EG$1,Data!$K:$M,3, FALSE) &amp; ",""" &amp; VLOOKUP(EG$1,Data!$K:$L,2, FALSE) &amp; """;"   )             )</f>
        <v/>
      </c>
      <c r="EH43" t="str">
        <f>IF(Data!$K44=EH$1, "",             IF(ISERR(SEARCH(EH$1,Data!$G44)),        "",          ";" &amp; VLOOKUP(EH$1,Data!$K:$M,3, FALSE) &amp; ",""" &amp; VLOOKUP(EH$1,Data!$K:$L,2, FALSE) &amp; """;"   )             )</f>
        <v/>
      </c>
      <c r="EI43" t="str">
        <f>IF(Data!$K44=EI$1, "",             IF(ISERR(SEARCH(EI$1,Data!$G44)),        "",          ";" &amp; VLOOKUP(EI$1,Data!$K:$M,3, FALSE) &amp; ",""" &amp; VLOOKUP(EI$1,Data!$K:$L,2, FALSE) &amp; """;"   )             )</f>
        <v/>
      </c>
      <c r="EJ43" t="str">
        <f>IF(Data!$K44=EJ$1, "",             IF(ISERR(SEARCH(EJ$1,Data!$G44)),        "",          ";" &amp; VLOOKUP(EJ$1,Data!$K:$M,3, FALSE) &amp; ",""" &amp; VLOOKUP(EJ$1,Data!$K:$L,2, FALSE) &amp; """;"   )             )</f>
        <v/>
      </c>
      <c r="EK43" t="str">
        <f>IF(Data!$K44=EK$1, "",             IF(ISERR(SEARCH(EK$1,Data!$G44)),        "",          ";" &amp; VLOOKUP(EK$1,Data!$K:$M,3, FALSE) &amp; ",""" &amp; VLOOKUP(EK$1,Data!$K:$L,2, FALSE) &amp; """;"   )             )</f>
        <v/>
      </c>
      <c r="EL43" t="str">
        <f>IF(Data!$K44=EL$1, "",             IF(ISERR(SEARCH(EL$1,Data!$G44)),        "",          ";" &amp; VLOOKUP(EL$1,Data!$K:$M,3, FALSE) &amp; ",""" &amp; VLOOKUP(EL$1,Data!$K:$L,2, FALSE) &amp; """;"   )             )</f>
        <v/>
      </c>
      <c r="EM43" t="str">
        <f>IF(Data!$K44=EM$1, "",             IF(ISERR(SEARCH(EM$1,Data!$G44)),        "",          ";" &amp; VLOOKUP(EM$1,Data!$K:$M,3, FALSE) &amp; ",""" &amp; VLOOKUP(EM$1,Data!$K:$L,2, FALSE) &amp; """;"   )             )</f>
        <v/>
      </c>
      <c r="EN43" t="str">
        <f>IF(Data!$K44=EN$1, "",             IF(ISERR(SEARCH(EN$1,Data!$G44)),        "",          ";" &amp; VLOOKUP(EN$1,Data!$K:$M,3, FALSE) &amp; ",""" &amp; VLOOKUP(EN$1,Data!$K:$L,2, FALSE) &amp; """;"   )             )</f>
        <v/>
      </c>
      <c r="EO43" t="str">
        <f>IF(Data!$K44=EO$1, "",             IF(ISERR(SEARCH(EO$1,Data!$G44)),        "",          ";" &amp; VLOOKUP(EO$1,Data!$K:$M,3, FALSE) &amp; ",""" &amp; VLOOKUP(EO$1,Data!$K:$L,2, FALSE) &amp; """;"   )             )</f>
        <v/>
      </c>
      <c r="EP43" t="str">
        <f>IF(Data!$K44=EP$1, "",             IF(ISERR(SEARCH(EP$1,Data!$G44)),        "",          ";" &amp; VLOOKUP(EP$1,Data!$K:$M,3, FALSE) &amp; ",""" &amp; VLOOKUP(EP$1,Data!$K:$L,2, FALSE) &amp; """;"   )             )</f>
        <v/>
      </c>
      <c r="EQ43" t="str">
        <f>IF(Data!$K44=EQ$1, "",             IF(ISERR(SEARCH(EQ$1,Data!$G44)),        "",          ";" &amp; VLOOKUP(EQ$1,Data!$K:$M,3, FALSE) &amp; ",""" &amp; VLOOKUP(EQ$1,Data!$K:$L,2, FALSE) &amp; """;"   )             )</f>
        <v/>
      </c>
      <c r="ER43" t="str">
        <f>IF(Data!$K44=ER$1, "",             IF(ISERR(SEARCH(ER$1,Data!$G44)),        "",          ";" &amp; VLOOKUP(ER$1,Data!$K:$M,3, FALSE) &amp; ",""" &amp; VLOOKUP(ER$1,Data!$K:$L,2, FALSE) &amp; """;"   )             )</f>
        <v/>
      </c>
      <c r="ES43" t="str">
        <f>IF(Data!$K44=ES$1, "",             IF(ISERR(SEARCH(ES$1,Data!$G44)),        "",          ";" &amp; VLOOKUP(ES$1,Data!$K:$M,3, FALSE) &amp; ",""" &amp; VLOOKUP(ES$1,Data!$K:$L,2, FALSE) &amp; """;"   )             )</f>
        <v/>
      </c>
      <c r="ET43" t="str">
        <f>IF(Data!$K44=ET$1, "",             IF(ISERR(SEARCH(ET$1,Data!$G44)),        "",          ";" &amp; VLOOKUP(ET$1,Data!$K:$M,3, FALSE) &amp; ",""" &amp; VLOOKUP(ET$1,Data!$K:$L,2, FALSE) &amp; """;"   )             )</f>
        <v/>
      </c>
      <c r="EU43" t="str">
        <f>IF(Data!$K44=EU$1, "",             IF(ISERR(SEARCH(EU$1,Data!$G44)),        "",          ";" &amp; VLOOKUP(EU$1,Data!$K:$M,3, FALSE) &amp; ",""" &amp; VLOOKUP(EU$1,Data!$K:$L,2, FALSE) &amp; """;"   )             )</f>
        <v/>
      </c>
      <c r="EV43" t="str">
        <f>IF(Data!$K44=EV$1, "",             IF(ISERR(SEARCH(EV$1,Data!$G44)),        "",          ";" &amp; VLOOKUP(EV$1,Data!$K:$M,3, FALSE) &amp; ",""" &amp; VLOOKUP(EV$1,Data!$K:$L,2, FALSE) &amp; """;"   )             )</f>
        <v/>
      </c>
      <c r="EW43" t="str">
        <f>IF(Data!$K44=EW$1, "",             IF(ISERR(SEARCH(EW$1,Data!$G44)),        "",          ";" &amp; VLOOKUP(EW$1,Data!$K:$M,3, FALSE) &amp; ",""" &amp; VLOOKUP(EW$1,Data!$K:$L,2, FALSE) &amp; """;"   )             )</f>
        <v/>
      </c>
      <c r="EX43" t="str">
        <f>IF(Data!$K44=EX$1, "",             IF(ISERR(SEARCH(EX$1,Data!$G44)),        "",          ";" &amp; VLOOKUP(EX$1,Data!$K:$M,3, FALSE) &amp; ",""" &amp; VLOOKUP(EX$1,Data!$K:$L,2, FALSE) &amp; """;"   )             )</f>
        <v/>
      </c>
      <c r="EY43" t="str">
        <f>IF(Data!$K44=EY$1, "",             IF(ISERR(SEARCH(EY$1,Data!$G44)),        "",          ";" &amp; VLOOKUP(EY$1,Data!$K:$M,3, FALSE) &amp; ",""" &amp; VLOOKUP(EY$1,Data!$K:$L,2, FALSE) &amp; """;"   )             )</f>
        <v/>
      </c>
      <c r="EZ43" t="str">
        <f>IF(Data!$K44=EZ$1, "",             IF(ISERR(SEARCH(EZ$1,Data!$G44)),        "",          ";" &amp; VLOOKUP(EZ$1,Data!$K:$M,3, FALSE) &amp; ",""" &amp; VLOOKUP(EZ$1,Data!$K:$L,2, FALSE) &amp; """;"   )             )</f>
        <v/>
      </c>
      <c r="FA43" t="str">
        <f>IF(Data!$K44=FA$1, "",             IF(ISERR(SEARCH(FA$1,Data!$G44)),        "",          ";" &amp; VLOOKUP(FA$1,Data!$K:$M,3, FALSE) &amp; ",""" &amp; VLOOKUP(FA$1,Data!$K:$L,2, FALSE) &amp; """;"   )             )</f>
        <v/>
      </c>
      <c r="FB43" t="str">
        <f>IF(Data!$K44=FB$1, "",             IF(ISERR(SEARCH(FB$1,Data!$G44)),        "",          ";" &amp; VLOOKUP(FB$1,Data!$K:$M,3, FALSE) &amp; ",""" &amp; VLOOKUP(FB$1,Data!$K:$L,2, FALSE) &amp; """;"   )             )</f>
        <v/>
      </c>
      <c r="FC43" t="str">
        <f>IF(Data!$K44=FC$1, "",             IF(ISERR(SEARCH(FC$1,Data!$G44)),        "",          ";" &amp; VLOOKUP(FC$1,Data!$K:$M,3, FALSE) &amp; ",""" &amp; VLOOKUP(FC$1,Data!$K:$L,2, FALSE) &amp; """;"   )             )</f>
        <v/>
      </c>
      <c r="FD43" t="str">
        <f>IF(Data!$K44=FD$1, "",             IF(ISERR(SEARCH(FD$1,Data!$G44)),        "",          ";" &amp; VLOOKUP(FD$1,Data!$K:$M,3, FALSE) &amp; ",""" &amp; VLOOKUP(FD$1,Data!$K:$L,2, FALSE) &amp; """;"   )             )</f>
        <v/>
      </c>
      <c r="FE43" t="str">
        <f>IF(Data!$K44=FE$1, "",             IF(ISERR(SEARCH(FE$1,Data!$G44)),        "",          ";" &amp; VLOOKUP(FE$1,Data!$K:$M,3, FALSE) &amp; ",""" &amp; VLOOKUP(FE$1,Data!$K:$L,2, FALSE) &amp; """;"   )             )</f>
        <v/>
      </c>
      <c r="FF43" t="str">
        <f>IF(Data!$K44=FF$1, "",             IF(ISERR(SEARCH(FF$1,Data!$G44)),        "",          ";" &amp; VLOOKUP(FF$1,Data!$K:$M,3, FALSE) &amp; ",""" &amp; VLOOKUP(FF$1,Data!$K:$L,2, FALSE) &amp; """;"   )             )</f>
        <v/>
      </c>
      <c r="FG43" t="str">
        <f>IF(Data!$K44=FG$1, "",             IF(ISERR(SEARCH(FG$1,Data!$G44)),        "",          ";" &amp; VLOOKUP(FG$1,Data!$K:$M,3, FALSE) &amp; ",""" &amp; VLOOKUP(FG$1,Data!$K:$L,2, FALSE) &amp; """;"   )             )</f>
        <v/>
      </c>
      <c r="FH43" t="str">
        <f>IF(Data!$K44=FH$1, "",             IF(ISERR(SEARCH(FH$1,Data!$G44)),        "",          ";" &amp; VLOOKUP(FH$1,Data!$K:$M,3, FALSE) &amp; ",""" &amp; VLOOKUP(FH$1,Data!$K:$L,2, FALSE) &amp; """;"   )             )</f>
        <v/>
      </c>
      <c r="FI43" t="str">
        <f>IF(Data!$K44=FI$1, "",             IF(ISERR(SEARCH(FI$1,Data!$G44)),        "",          ";" &amp; VLOOKUP(FI$1,Data!$K:$M,3, FALSE) &amp; ",""" &amp; VLOOKUP(FI$1,Data!$K:$L,2, FALSE) &amp; """;"   )             )</f>
        <v/>
      </c>
      <c r="FJ43" t="str">
        <f>IF(Data!$K44=FJ$1, "",             IF(ISERR(SEARCH(FJ$1,Data!$G44)),        "",          ";" &amp; VLOOKUP(FJ$1,Data!$K:$M,3, FALSE) &amp; ",""" &amp; VLOOKUP(FJ$1,Data!$K:$L,2, FALSE) &amp; """;"   )             )</f>
        <v/>
      </c>
      <c r="FK43" t="str">
        <f>IF(Data!$K44=FK$1, "",             IF(ISERR(SEARCH(FK$1,Data!$G44)),        "",          ";" &amp; VLOOKUP(FK$1,Data!$K:$M,3, FALSE) &amp; ",""" &amp; VLOOKUP(FK$1,Data!$K:$L,2, FALSE) &amp; """;"   )             )</f>
        <v/>
      </c>
      <c r="FL43" t="str">
        <f>IF(Data!$K44=FL$1, "",             IF(ISERR(SEARCH(FL$1,Data!$G44)),        "",          ";" &amp; VLOOKUP(FL$1,Data!$K:$M,3, FALSE) &amp; ",""" &amp; VLOOKUP(FL$1,Data!$K:$L,2, FALSE) &amp; """;"   )             )</f>
        <v/>
      </c>
      <c r="FM43" t="str">
        <f>IF(Data!$K44=FM$1, "",             IF(ISERR(SEARCH(FM$1,Data!$G44)),        "",          ";" &amp; VLOOKUP(FM$1,Data!$K:$M,3, FALSE) &amp; ",""" &amp; VLOOKUP(FM$1,Data!$K:$L,2, FALSE) &amp; """;"   )             )</f>
        <v/>
      </c>
      <c r="FN43" t="str">
        <f>IF(Data!$K44=FN$1, "",             IF(ISERR(SEARCH(FN$1,Data!$G44)),        "",          ";" &amp; VLOOKUP(FN$1,Data!$K:$M,3, FALSE) &amp; ",""" &amp; VLOOKUP(FN$1,Data!$K:$L,2, FALSE) &amp; """;"   )             )</f>
        <v/>
      </c>
      <c r="FO43" t="str">
        <f>IF(Data!$K44=FO$1, "",             IF(ISERR(SEARCH(FO$1,Data!$G44)),        "",          ";" &amp; VLOOKUP(FO$1,Data!$K:$M,3, FALSE) &amp; ",""" &amp; VLOOKUP(FO$1,Data!$K:$L,2, FALSE) &amp; """;"   )             )</f>
        <v/>
      </c>
      <c r="FP43" t="str">
        <f>IF(Data!$K44=FP$1, "",             IF(ISERR(SEARCH(FP$1,Data!$G44)),        "",          ";" &amp; VLOOKUP(FP$1,Data!$K:$M,3, FALSE) &amp; ",""" &amp; VLOOKUP(FP$1,Data!$K:$L,2, FALSE) &amp; """;"   )             )</f>
        <v/>
      </c>
      <c r="FQ43" t="str">
        <f>IF(Data!$K44=FQ$1, "",             IF(ISERR(SEARCH(FQ$1,Data!$G44)),        "",          ";" &amp; VLOOKUP(FQ$1,Data!$K:$M,3, FALSE) &amp; ",""" &amp; VLOOKUP(FQ$1,Data!$K:$L,2, FALSE) &amp; """;"   )             )</f>
        <v/>
      </c>
      <c r="FR43" t="str">
        <f>IF(Data!$K44=FR$1, "",             IF(ISERR(SEARCH(FR$1,Data!$G44)),        "",          ";" &amp; VLOOKUP(FR$1,Data!$K:$M,3, FALSE) &amp; ",""" &amp; VLOOKUP(FR$1,Data!$K:$L,2, FALSE) &amp; """;"   )             )</f>
        <v/>
      </c>
      <c r="FS43" t="str">
        <f>IF(Data!$K44=FS$1, "",             IF(ISERR(SEARCH(FS$1,Data!$G44)),        "",          ";" &amp; VLOOKUP(FS$1,Data!$K:$M,3, FALSE) &amp; ",""" &amp; VLOOKUP(FS$1,Data!$K:$L,2, FALSE) &amp; """;"   )             )</f>
        <v/>
      </c>
      <c r="FT43" t="str">
        <f>IF(Data!$K44=FT$1, "",             IF(ISERR(SEARCH(FT$1,Data!$G44)),        "",          ";" &amp; VLOOKUP(FT$1,Data!$K:$M,3, FALSE) &amp; ",""" &amp; VLOOKUP(FT$1,Data!$K:$L,2, FALSE) &amp; """;"   )             )</f>
        <v/>
      </c>
      <c r="FU43" t="str">
        <f>IF(Data!$K44=FU$1, "",             IF(ISERR(SEARCH(FU$1,Data!$G44)),        "",          ";" &amp; VLOOKUP(FU$1,Data!$K:$M,3, FALSE) &amp; ",""" &amp; VLOOKUP(FU$1,Data!$K:$L,2, FALSE) &amp; """;"   )             )</f>
        <v/>
      </c>
      <c r="FV43" t="str">
        <f>IF(Data!$K44=FV$1, "",             IF(ISERR(SEARCH(FV$1,Data!$G44)),        "",          ";" &amp; VLOOKUP(FV$1,Data!$K:$M,3, FALSE) &amp; ",""" &amp; VLOOKUP(FV$1,Data!$K:$L,2, FALSE) &amp; """;"   )             )</f>
        <v/>
      </c>
      <c r="FW43" t="str">
        <f>IF(Data!$K44=FW$1, "",             IF(ISERR(SEARCH(FW$1,Data!$G44)),        "",          ";" &amp; VLOOKUP(FW$1,Data!$K:$M,3, FALSE) &amp; ",""" &amp; VLOOKUP(FW$1,Data!$K:$L,2, FALSE) &amp; """;"   )             )</f>
        <v/>
      </c>
      <c r="FX43" t="str">
        <f>IF(Data!$K44=FX$1, "",             IF(ISERR(SEARCH(FX$1,Data!$G44)),        "",          ";" &amp; VLOOKUP(FX$1,Data!$K:$M,3, FALSE) &amp; ",""" &amp; VLOOKUP(FX$1,Data!$K:$L,2, FALSE) &amp; """;"   )             )</f>
        <v/>
      </c>
      <c r="FY43" t="str">
        <f>IF(Data!$K44=FY$1, "",             IF(ISERR(SEARCH(FY$1,Data!$G44)),        "",          ";" &amp; VLOOKUP(FY$1,Data!$K:$M,3, FALSE) &amp; ",""" &amp; VLOOKUP(FY$1,Data!$K:$L,2, FALSE) &amp; """;"   )             )</f>
        <v/>
      </c>
      <c r="FZ43" t="str">
        <f>IF(Data!$K44=FZ$1, "",             IF(ISERR(SEARCH(FZ$1,Data!$G44)),        "",          ";" &amp; VLOOKUP(FZ$1,Data!$K:$M,3, FALSE) &amp; ",""" &amp; VLOOKUP(FZ$1,Data!$K:$L,2, FALSE) &amp; """;"   )             )</f>
        <v/>
      </c>
      <c r="GA43" t="str">
        <f>IF(Data!$K44=GA$1, "",             IF(ISERR(SEARCH(GA$1,Data!$G44)),        "",          ";" &amp; VLOOKUP(GA$1,Data!$K:$M,3, FALSE) &amp; ",""" &amp; VLOOKUP(GA$1,Data!$K:$L,2, FALSE) &amp; """;"   )             )</f>
        <v/>
      </c>
      <c r="GB43" t="str">
        <f>IF(Data!$K44=GB$1, "",             IF(ISERR(SEARCH(GB$1,Data!$G44)),        "",          ";" &amp; VLOOKUP(GB$1,Data!$K:$M,3, FALSE) &amp; ",""" &amp; VLOOKUP(GB$1,Data!$K:$L,2, FALSE) &amp; """;"   )             )</f>
        <v/>
      </c>
      <c r="GC43" t="str">
        <f>IF(Data!$K44=GC$1, "",             IF(ISERR(SEARCH(GC$1,Data!$G44)),        "",          ";" &amp; VLOOKUP(GC$1,Data!$K:$M,3, FALSE) &amp; ",""" &amp; VLOOKUP(GC$1,Data!$K:$L,2, FALSE) &amp; """;"   )             )</f>
        <v/>
      </c>
      <c r="GD43" t="str">
        <f>IF(Data!$K44=GD$1, "",             IF(ISERR(SEARCH(GD$1,Data!$G44)),        "",          ";" &amp; VLOOKUP(GD$1,Data!$K:$M,3, FALSE) &amp; ",""" &amp; VLOOKUP(GD$1,Data!$K:$L,2, FALSE) &amp; """;"   )             )</f>
        <v/>
      </c>
      <c r="GE43" t="str">
        <f>IF(Data!$K44=GE$1, "",             IF(ISERR(SEARCH(GE$1,Data!$G44)),        "",          ";" &amp; VLOOKUP(GE$1,Data!$K:$M,3, FALSE) &amp; ",""" &amp; VLOOKUP(GE$1,Data!$K:$L,2, FALSE) &amp; """;"   )             )</f>
        <v/>
      </c>
      <c r="GF43" t="str">
        <f>IF(Data!$K44=GF$1, "",             IF(ISERR(SEARCH(GF$1,Data!$G44)),        "",          ";" &amp; VLOOKUP(GF$1,Data!$K:$M,3, FALSE) &amp; ",""" &amp; VLOOKUP(GF$1,Data!$K:$L,2, FALSE) &amp; """;"   )             )</f>
        <v/>
      </c>
      <c r="GG43" t="str">
        <f>IF(Data!$K44=GG$1, "",             IF(ISERR(SEARCH(GG$1,Data!$G44)),        "",          ";" &amp; VLOOKUP(GG$1,Data!$K:$M,3, FALSE) &amp; ",""" &amp; VLOOKUP(GG$1,Data!$K:$L,2, FALSE) &amp; """;"   )             )</f>
        <v/>
      </c>
      <c r="GH43" t="str">
        <f>IF(Data!$K44=GH$1, "",             IF(ISERR(SEARCH(GH$1,Data!$G44)),        "",          ";" &amp; VLOOKUP(GH$1,Data!$K:$M,3, FALSE) &amp; ",""" &amp; VLOOKUP(GH$1,Data!$K:$L,2, FALSE) &amp; """;"   )             )</f>
        <v/>
      </c>
      <c r="GI43" t="str">
        <f>IF(Data!$K44=GI$1, "",             IF(ISERR(SEARCH(GI$1,Data!$G44)),        "",          ";" &amp; VLOOKUP(GI$1,Data!$K:$M,3, FALSE) &amp; ",""" &amp; VLOOKUP(GI$1,Data!$K:$L,2, FALSE) &amp; """;"   )             )</f>
        <v/>
      </c>
      <c r="GJ43" t="str">
        <f>IF(Data!$K44=GJ$1, "",             IF(ISERR(SEARCH(GJ$1,Data!$G44)),        "",          ";" &amp; VLOOKUP(GJ$1,Data!$K:$M,3, FALSE) &amp; ",""" &amp; VLOOKUP(GJ$1,Data!$K:$L,2, FALSE) &amp; """;"   )             )</f>
        <v/>
      </c>
      <c r="GK43" t="str">
        <f>IF(Data!$K44=GK$1, "",             IF(ISERR(SEARCH(GK$1,Data!$G44)),        "",          ";" &amp; VLOOKUP(GK$1,Data!$K:$M,3, FALSE) &amp; ",""" &amp; VLOOKUP(GK$1,Data!$K:$L,2, FALSE) &amp; """;"   )             )</f>
        <v/>
      </c>
      <c r="GL43" t="str">
        <f>IF(Data!$K44=GL$1, "",             IF(ISERR(SEARCH(GL$1,Data!$G44)),        "",          ";" &amp; VLOOKUP(GL$1,Data!$K:$M,3, FALSE) &amp; ",""" &amp; VLOOKUP(GL$1,Data!$K:$L,2, FALSE) &amp; """;"   )             )</f>
        <v/>
      </c>
      <c r="GM43" t="str">
        <f>IF(Data!$K44=GM$1, "",             IF(ISERR(SEARCH(GM$1,Data!$G44)),        "",          ";" &amp; VLOOKUP(GM$1,Data!$K:$M,3, FALSE) &amp; ",""" &amp; VLOOKUP(GM$1,Data!$K:$L,2, FALSE) &amp; """;"   )             )</f>
        <v/>
      </c>
      <c r="GN43" t="str">
        <f>IF(Data!$K44=GN$1, "",             IF(ISERR(SEARCH(GN$1,Data!$G44)),        "",          ";" &amp; VLOOKUP(GN$1,Data!$K:$M,3, FALSE) &amp; ",""" &amp; VLOOKUP(GN$1,Data!$K:$L,2, FALSE) &amp; """;"   )             )</f>
        <v/>
      </c>
      <c r="GO43" t="str">
        <f>IF(Data!$K44=GO$1, "",             IF(ISERR(SEARCH(GO$1,Data!$G44)),        "",          ";" &amp; VLOOKUP(GO$1,Data!$K:$M,3, FALSE) &amp; ",""" &amp; VLOOKUP(GO$1,Data!$K:$L,2, FALSE) &amp; """;"   )             )</f>
        <v/>
      </c>
      <c r="GP43" t="str">
        <f>IF(Data!$K44=GP$1, "",             IF(ISERR(SEARCH(GP$1,Data!$G44)),        "",          ";" &amp; VLOOKUP(GP$1,Data!$K:$M,3, FALSE) &amp; ",""" &amp; VLOOKUP(GP$1,Data!$K:$L,2, FALSE) &amp; """;"   )             )</f>
        <v/>
      </c>
      <c r="GQ43" t="str">
        <f>IF(Data!$K44=GQ$1, "",             IF(ISERR(SEARCH(GQ$1,Data!$G44)),        "",          ";" &amp; VLOOKUP(GQ$1,Data!$K:$M,3, FALSE) &amp; ",""" &amp; VLOOKUP(GQ$1,Data!$K:$L,2, FALSE) &amp; """;"   )             )</f>
        <v/>
      </c>
      <c r="GR43" t="str">
        <f>IF(Data!$K44=GR$1, "",             IF(ISERR(SEARCH(GR$1,Data!$G44)),        "",          ";" &amp; VLOOKUP(GR$1,Data!$K:$M,3, FALSE) &amp; ",""" &amp; VLOOKUP(GR$1,Data!$K:$L,2, FALSE) &amp; """;"   )             )</f>
        <v/>
      </c>
      <c r="GS43" t="str">
        <f>IF(Data!$K44=GS$1, "",             IF(ISERR(SEARCH(GS$1,Data!$G44)),        "",          ";" &amp; VLOOKUP(GS$1,Data!$K:$M,3, FALSE) &amp; ",""" &amp; VLOOKUP(GS$1,Data!$K:$L,2, FALSE) &amp; """;"   )             )</f>
        <v/>
      </c>
      <c r="GT43" t="str">
        <f>IF(Data!$K44=GT$1, "",             IF(ISERR(SEARCH(GT$1,Data!$G44)),        "",          ";" &amp; VLOOKUP(GT$1,Data!$K:$M,3, FALSE) &amp; ",""" &amp; VLOOKUP(GT$1,Data!$K:$L,2, FALSE) &amp; """;"   )             )</f>
        <v/>
      </c>
      <c r="GU43" t="str">
        <f>IF(Data!$K44=GU$1, "",             IF(ISERR(SEARCH(GU$1,Data!$G44)),        "",          ";" &amp; VLOOKUP(GU$1,Data!$K:$M,3, FALSE) &amp; ",""" &amp; VLOOKUP(GU$1,Data!$K:$L,2, FALSE) &amp; """;"   )             )</f>
        <v/>
      </c>
      <c r="GV43" t="str">
        <f>IF(Data!$K44=GV$1, "",             IF(ISERR(SEARCH(GV$1,Data!$G44)),        "",          ";" &amp; VLOOKUP(GV$1,Data!$K:$M,3, FALSE) &amp; ",""" &amp; VLOOKUP(GV$1,Data!$K:$L,2, FALSE) &amp; """;"   )             )</f>
        <v/>
      </c>
      <c r="GW43" t="str">
        <f>IF(Data!$K44=GW$1, "",             IF(ISERR(SEARCH(GW$1,Data!$G44)),        "",          ";" &amp; VLOOKUP(GW$1,Data!$K:$M,3, FALSE) &amp; ",""" &amp; VLOOKUP(GW$1,Data!$K:$L,2, FALSE) &amp; """;"   )             )</f>
        <v/>
      </c>
      <c r="GX43" t="str">
        <f>IF(Data!$K44=GX$1, "",             IF(ISERR(SEARCH(GX$1,Data!$G44)),        "",          ";" &amp; VLOOKUP(GX$1,Data!$K:$M,3, FALSE) &amp; ",""" &amp; VLOOKUP(GX$1,Data!$K:$L,2, FALSE) &amp; """;"   )             )</f>
        <v/>
      </c>
      <c r="GY43" t="str">
        <f>IF(Data!$K44=GY$1, "",             IF(ISERR(SEARCH(GY$1,Data!$G44)),        "",          ";" &amp; VLOOKUP(GY$1,Data!$K:$M,3, FALSE) &amp; ",""" &amp; VLOOKUP(GY$1,Data!$K:$L,2, FALSE) &amp; """;"   )             )</f>
        <v/>
      </c>
      <c r="GZ43" t="str">
        <f>IF(Data!$K44=GZ$1, "",             IF(ISERR(SEARCH(GZ$1,Data!$G44)),        "",          ";" &amp; VLOOKUP(GZ$1,Data!$K:$M,3, FALSE) &amp; ",""" &amp; VLOOKUP(GZ$1,Data!$K:$L,2, FALSE) &amp; """;"   )             )</f>
        <v/>
      </c>
      <c r="HA43" t="str">
        <f>IF(Data!$K44=HA$1, "",             IF(ISERR(SEARCH(HA$1,Data!$G44)),        "",          ";" &amp; VLOOKUP(HA$1,Data!$K:$M,3, FALSE) &amp; ",""" &amp; VLOOKUP(HA$1,Data!$K:$L,2, FALSE) &amp; """;"   )             )</f>
        <v/>
      </c>
      <c r="HB43" t="str">
        <f>IF(Data!$K44=HB$1, "",             IF(ISERR(SEARCH(HB$1,Data!$G44)),        "",          ";" &amp; VLOOKUP(HB$1,Data!$K:$M,3, FALSE) &amp; ",""" &amp; VLOOKUP(HB$1,Data!$K:$L,2, FALSE) &amp; """;"   )             )</f>
        <v/>
      </c>
      <c r="HC43" t="str">
        <f>IF(Data!$K44=HC$1, "",             IF(ISERR(SEARCH(HC$1,Data!$G44)),        "",          ";" &amp; VLOOKUP(HC$1,Data!$K:$M,3, FALSE) &amp; ",""" &amp; VLOOKUP(HC$1,Data!$K:$L,2, FALSE) &amp; """;"   )             )</f>
        <v/>
      </c>
      <c r="HD43" t="str">
        <f>IF(Data!$K44=HD$1, "",             IF(ISERR(SEARCH(HD$1,Data!$G44)),        "",          ";" &amp; VLOOKUP(HD$1,Data!$K:$M,3, FALSE) &amp; ",""" &amp; VLOOKUP(HD$1,Data!$K:$L,2, FALSE) &amp; """;"   )             )</f>
        <v/>
      </c>
      <c r="HE43" t="str">
        <f>IF(Data!$K44=HE$1, "",             IF(ISERR(SEARCH(HE$1,Data!$G44)),        "",          ";" &amp; VLOOKUP(HE$1,Data!$K:$M,3, FALSE) &amp; ",""" &amp; VLOOKUP(HE$1,Data!$K:$L,2, FALSE) &amp; """;"   )             )</f>
        <v/>
      </c>
      <c r="HF43" t="str">
        <f>IF(Data!$K44=HF$1, "",             IF(ISERR(SEARCH(HF$1,Data!$G44)),        "",          ";" &amp; VLOOKUP(HF$1,Data!$K:$M,3, FALSE) &amp; ",""" &amp; VLOOKUP(HF$1,Data!$K:$L,2, FALSE) &amp; """;"   )             )</f>
        <v/>
      </c>
      <c r="HG43" t="str">
        <f>IF(Data!$K44=HG$1, "",             IF(ISERR(SEARCH(HG$1,Data!$G44)),        "",          ";" &amp; VLOOKUP(HG$1,Data!$K:$M,3, FALSE) &amp; ",""" &amp; VLOOKUP(HG$1,Data!$K:$L,2, FALSE) &amp; """;"   )             )</f>
        <v/>
      </c>
      <c r="HH43" t="str">
        <f>IF(Data!$K44=HH$1, "",             IF(ISERR(SEARCH(HH$1,Data!$G44)),        "",          ";" &amp; VLOOKUP(HH$1,Data!$K:$M,3, FALSE) &amp; ",""" &amp; VLOOKUP(HH$1,Data!$K:$L,2, FALSE) &amp; """;"   )             )</f>
        <v/>
      </c>
      <c r="HI43" t="str">
        <f>IF(Data!$K44=HI$1, "",             IF(ISERR(SEARCH(HI$1,Data!$G44)),        "",          ";" &amp; VLOOKUP(HI$1,Data!$K:$M,3, FALSE) &amp; ",""" &amp; VLOOKUP(HI$1,Data!$K:$L,2, FALSE) &amp; """;"   )             )</f>
        <v/>
      </c>
      <c r="HJ43" t="str">
        <f>IF(Data!$K44=HJ$1, "",             IF(ISERR(SEARCH(HJ$1,Data!$G44)),        "",          ";" &amp; VLOOKUP(HJ$1,Data!$K:$M,3, FALSE) &amp; ",""" &amp; VLOOKUP(HJ$1,Data!$K:$L,2, FALSE) &amp; """;"   )             )</f>
        <v/>
      </c>
      <c r="HK43" t="str">
        <f>IF(Data!$K44=HK$1, "",             IF(ISERR(SEARCH(HK$1,Data!$G44)),        "",          ";" &amp; VLOOKUP(HK$1,Data!$K:$M,3, FALSE) &amp; ",""" &amp; VLOOKUP(HK$1,Data!$K:$L,2, FALSE) &amp; """;"   )             )</f>
        <v/>
      </c>
      <c r="HL43" t="str">
        <f>IF(Data!$K44=HL$1, "",             IF(ISERR(SEARCH(HL$1,Data!$G44)),        "",          ";" &amp; VLOOKUP(HL$1,Data!$K:$M,3, FALSE) &amp; ",""" &amp; VLOOKUP(HL$1,Data!$K:$L,2, FALSE) &amp; """;"   )             )</f>
        <v/>
      </c>
      <c r="HM43" t="str">
        <f>IF(Data!$K44=HM$1, "",             IF(ISERR(SEARCH(HM$1,Data!$G44)),        "",          ";" &amp; VLOOKUP(HM$1,Data!$K:$M,3, FALSE) &amp; ",""" &amp; VLOOKUP(HM$1,Data!$K:$L,2, FALSE) &amp; """;"   )             )</f>
        <v/>
      </c>
      <c r="HN43" t="str">
        <f>IF(Data!$K44=HN$1, "",             IF(ISERR(SEARCH(HN$1,Data!$G44)),        "",          ";" &amp; VLOOKUP(HN$1,Data!$K:$M,3, FALSE) &amp; ",""" &amp; VLOOKUP(HN$1,Data!$K:$L,2, FALSE) &amp; """;"   )             )</f>
        <v/>
      </c>
      <c r="HO43" t="str">
        <f>IF(Data!$K44=HO$1, "",             IF(ISERR(SEARCH(HO$1,Data!$G44)),        "",          ";" &amp; VLOOKUP(HO$1,Data!$K:$M,3, FALSE) &amp; ",""" &amp; VLOOKUP(HO$1,Data!$K:$L,2, FALSE) &amp; """;"   )             )</f>
        <v/>
      </c>
      <c r="HP43" t="str">
        <f>IF(Data!$K44=HP$1, "",             IF(ISERR(SEARCH(HP$1,Data!$G44)),        "",          ";" &amp; VLOOKUP(HP$1,Data!$K:$M,3, FALSE) &amp; ",""" &amp; VLOOKUP(HP$1,Data!$K:$L,2, FALSE) &amp; """;"   )             )</f>
        <v/>
      </c>
      <c r="HQ43" t="str">
        <f>IF(Data!$K44=HQ$1, "",             IF(ISERR(SEARCH(HQ$1,Data!$G44)),        "",          ";" &amp; VLOOKUP(HQ$1,Data!$K:$M,3, FALSE) &amp; ",""" &amp; VLOOKUP(HQ$1,Data!$K:$L,2, FALSE) &amp; """;"   )             )</f>
        <v/>
      </c>
      <c r="HR43" t="str">
        <f>IF(Data!$K44=HR$1, "",             IF(ISERR(SEARCH(HR$1,Data!$G44)),        "",          ";" &amp; VLOOKUP(HR$1,Data!$K:$M,3, FALSE) &amp; ",""" &amp; VLOOKUP(HR$1,Data!$K:$L,2, FALSE) &amp; """;"   )             )</f>
        <v/>
      </c>
      <c r="HS43" t="str">
        <f>IF(Data!$K44=HS$1, "",             IF(ISERR(SEARCH(HS$1,Data!$G44)),        "",          ";" &amp; VLOOKUP(HS$1,Data!$K:$M,3, FALSE) &amp; ",""" &amp; VLOOKUP(HS$1,Data!$K:$L,2, FALSE) &amp; """;"   )             )</f>
        <v/>
      </c>
      <c r="HT43" t="str">
        <f>IF(Data!$K44=HT$1, "",             IF(ISERR(SEARCH(HT$1,Data!$G44)),        "",          ";" &amp; VLOOKUP(HT$1,Data!$K:$M,3, FALSE) &amp; ",""" &amp; VLOOKUP(HT$1,Data!$K:$L,2, FALSE) &amp; """;"   )             )</f>
        <v/>
      </c>
      <c r="HU43" t="str">
        <f>IF(Data!$K44=HU$1, "",             IF(ISERR(SEARCH(HU$1,Data!$G44)),        "",          ";" &amp; VLOOKUP(HU$1,Data!$K:$M,3, FALSE) &amp; ",""" &amp; VLOOKUP(HU$1,Data!$K:$L,2, FALSE) &amp; """;"   )             )</f>
        <v/>
      </c>
      <c r="HV43" t="str">
        <f>IF(Data!$K44=HV$1, "",             IF(ISERR(SEARCH(HV$1,Data!$G44)),        "",          ";" &amp; VLOOKUP(HV$1,Data!$K:$M,3, FALSE) &amp; ",""" &amp; VLOOKUP(HV$1,Data!$K:$L,2, FALSE) &amp; """;"   )             )</f>
        <v/>
      </c>
      <c r="HW43" t="str">
        <f>IF(Data!$K44=HW$1, "",             IF(ISERR(SEARCH(HW$1,Data!$G44)),        "",          ";" &amp; VLOOKUP(HW$1,Data!$K:$M,3, FALSE) &amp; ",""" &amp; VLOOKUP(HW$1,Data!$K:$L,2, FALSE) &amp; """;"   )             )</f>
        <v/>
      </c>
      <c r="HX43" t="str">
        <f>IF(Data!$K44=HX$1, "",             IF(ISERR(SEARCH(HX$1,Data!$G44)),        "",          ";" &amp; VLOOKUP(HX$1,Data!$K:$M,3, FALSE) &amp; ",""" &amp; VLOOKUP(HX$1,Data!$K:$L,2, FALSE) &amp; """;"   )             )</f>
        <v/>
      </c>
      <c r="HY43" t="str">
        <f>IF(Data!$K44=HY$1, "",             IF(ISERR(SEARCH(HY$1,Data!$G44)),        "",          ";" &amp; VLOOKUP(HY$1,Data!$K:$M,3, FALSE) &amp; ",""" &amp; VLOOKUP(HY$1,Data!$K:$L,2, FALSE) &amp; """;"   )             )</f>
        <v/>
      </c>
      <c r="HZ43" t="str">
        <f>IF(Data!$K44=HZ$1, "",             IF(ISERR(SEARCH(HZ$1,Data!$G44)),        "",          ";" &amp; VLOOKUP(HZ$1,Data!$K:$M,3, FALSE) &amp; ",""" &amp; VLOOKUP(HZ$1,Data!$K:$L,2, FALSE) &amp; """;"   )             )</f>
        <v/>
      </c>
      <c r="IA43" t="str">
        <f>IF(Data!$K44=IA$1, "",             IF(ISERR(SEARCH(IA$1,Data!$G44)),        "",          ";" &amp; VLOOKUP(IA$1,Data!$K:$M,3, FALSE) &amp; ",""" &amp; VLOOKUP(IA$1,Data!$K:$L,2, FALSE) &amp; """;"   )             )</f>
        <v/>
      </c>
      <c r="IB43" t="str">
        <f>IF(Data!$K44=IB$1, "",             IF(ISERR(SEARCH(IB$1,Data!$G44)),        "",          ";" &amp; VLOOKUP(IB$1,Data!$K:$M,3, FALSE) &amp; ",""" &amp; VLOOKUP(IB$1,Data!$K:$L,2, FALSE) &amp; """;"   )             )</f>
        <v/>
      </c>
      <c r="IC43" t="str">
        <f>IF(Data!$K44=IC$1, "",             IF(ISERR(SEARCH(IC$1,Data!$G44)),        "",          ";" &amp; VLOOKUP(IC$1,Data!$K:$M,3, FALSE) &amp; ",""" &amp; VLOOKUP(IC$1,Data!$K:$L,2, FALSE) &amp; """;"   )             )</f>
        <v/>
      </c>
      <c r="ID43" t="str">
        <f>IF(Data!$K44=ID$1, "",             IF(ISERR(SEARCH(ID$1,Data!$G44)),        "",          ";" &amp; VLOOKUP(ID$1,Data!$K:$M,3, FALSE) &amp; ",""" &amp; VLOOKUP(ID$1,Data!$K:$L,2, FALSE) &amp; """;"   )             )</f>
        <v/>
      </c>
      <c r="IE43" t="str">
        <f>IF(Data!$K44=IE$1, "",             IF(ISERR(SEARCH(IE$1,Data!$G44)),        "",          ";" &amp; VLOOKUP(IE$1,Data!$K:$M,3, FALSE) &amp; ",""" &amp; VLOOKUP(IE$1,Data!$K:$L,2, FALSE) &amp; """;"   )             )</f>
        <v/>
      </c>
      <c r="IF43" t="str">
        <f>IF(Data!$K44=IF$1, "",             IF(ISERR(SEARCH(IF$1,Data!$G44)),        "",          ";" &amp; VLOOKUP(IF$1,Data!$K:$M,3, FALSE) &amp; ",""" &amp; VLOOKUP(IF$1,Data!$K:$L,2, FALSE) &amp; """;"   )             )</f>
        <v/>
      </c>
      <c r="IG43" t="str">
        <f>IF(Data!$K44=IG$1, "",             IF(ISERR(SEARCH(IG$1,Data!$G44)),        "",          ";" &amp; VLOOKUP(IG$1,Data!$K:$M,3, FALSE) &amp; ",""" &amp; VLOOKUP(IG$1,Data!$K:$L,2, FALSE) &amp; """;"   )             )</f>
        <v/>
      </c>
      <c r="IH43" t="str">
        <f>IF(Data!$K44=IH$1, "",             IF(ISERR(SEARCH(IH$1,Data!$G44)),        "",          ";" &amp; VLOOKUP(IH$1,Data!$K:$M,3, FALSE) &amp; ",""" &amp; VLOOKUP(IH$1,Data!$K:$L,2, FALSE) &amp; """;"   )             )</f>
        <v/>
      </c>
      <c r="II43" t="str">
        <f>IF(Data!$K44=II$1, "",             IF(ISERR(SEARCH(II$1,Data!$G44)),        "",          ";" &amp; VLOOKUP(II$1,Data!$K:$M,3, FALSE) &amp; ",""" &amp; VLOOKUP(II$1,Data!$K:$L,2, FALSE) &amp; """;"   )             )</f>
        <v/>
      </c>
    </row>
    <row r="44" spans="1:243" hidden="1" x14ac:dyDescent="0.3">
      <c r="A44" t="str">
        <f>Data!K45</f>
        <v>Ezra Bridger</v>
      </c>
      <c r="B44" s="15">
        <f>VLOOKUP(Tableau36[[#This Row],[Character]],Data!K:M,3,FALSE)</f>
        <v>43</v>
      </c>
      <c r="C44" s="15" t="str">
        <f>VLOOKUP(Tableau36[[#This Row],[Character]],Data!K:L,2,FALSE)</f>
        <v>HUMAN</v>
      </c>
      <c r="D44" s="15" t="str">
        <f>SUBSTITUTE(     SUBSTITUTE(Tableau36[[#This Row],[character_id,character_type,friend_id,friend_type]],",""DROID""",""),    ",""HUMAN""", "")</f>
        <v/>
      </c>
      <c r="E44" s="15" t="str">
        <f>IF(Tableau36[[#This Row],[With char''s id]] = "", "",    MID(Tableau36[[#This Row],[With char''s id]], 2, LEN(Tableau36[[#This Row],[With char''s id]])-1))</f>
        <v/>
      </c>
      <c r="F44" s="15" t="str">
        <f>SUBSTITUTE(Tableau36[[#This Row],[List of friend''s id]],  "/",    "/" &amp; Tableau36[[#This Row],[Character''s id]] &amp; ",""" &amp; Tableau36[[#This Row],[Type]] &amp; """,")</f>
        <v/>
      </c>
      <c r="G44" t="str">
        <f>IF( Tableau36[[#This Row],[removed double semi-colon]]="", "", "/" &amp; MID(Tableau36[[#This Row],[removed double semi-colon]],2,LEN(Tableau36[[#This Row],[removed double semi-colon]]) - 2) )</f>
        <v/>
      </c>
      <c r="H44" t="str">
        <f>SUBSTITUTE(Tableau36[[#This Row],[Concatenation]],";;","/")</f>
        <v/>
      </c>
      <c r="I44" t="str">
        <f>_xlfn.CONCAT(Tableau4[#This Row])</f>
        <v/>
      </c>
      <c r="M44" t="str">
        <f>IF(Data!$K45=M$1, "",             IF(ISERR(SEARCH(M$1,Data!$G45)),        "",          ";" &amp; VLOOKUP(M$1,Data!$K:$M,3, FALSE) &amp; ",""" &amp; VLOOKUP(M$1,Data!$K:$L,2, FALSE) &amp; """;"   )             )</f>
        <v/>
      </c>
      <c r="N44" t="str">
        <f>IF(Data!$K45=N$1, "",             IF(ISERR(SEARCH(N$1,Data!$G45)),        "",          ";" &amp; VLOOKUP(N$1,Data!$K:$M,3, FALSE) &amp; ",""" &amp; VLOOKUP(N$1,Data!$K:$L,2, FALSE) &amp; """;"   )             )</f>
        <v/>
      </c>
      <c r="O44" t="str">
        <f>IF(Data!$K45=O$1, "",             IF(ISERR(SEARCH(O$1,Data!$G45)),        "",          ";" &amp; VLOOKUP(O$1,Data!$K:$M,3, FALSE) &amp; ",""" &amp; VLOOKUP(O$1,Data!$K:$L,2, FALSE) &amp; """;"   )             )</f>
        <v/>
      </c>
      <c r="P44" t="str">
        <f>IF(Data!$K45=P$1, "",             IF(ISERR(SEARCH(P$1,Data!$G45)),        "",          ";" &amp; VLOOKUP(P$1,Data!$K:$M,3, FALSE) &amp; ",""" &amp; VLOOKUP(P$1,Data!$K:$L,2, FALSE) &amp; """;"   )             )</f>
        <v/>
      </c>
      <c r="Q44" t="str">
        <f>IF(Data!$K45=Q$1, "",             IF(ISERR(SEARCH(Q$1,Data!$G45)),        "",          ";" &amp; VLOOKUP(Q$1,Data!$K:$M,3, FALSE) &amp; ",""" &amp; VLOOKUP(Q$1,Data!$K:$L,2, FALSE) &amp; """;"   )             )</f>
        <v/>
      </c>
      <c r="R44" t="str">
        <f>IF(Data!$K45=R$1, "",             IF(ISERR(SEARCH(R$1,Data!$G45)),        "",          ";" &amp; VLOOKUP(R$1,Data!$K:$M,3, FALSE) &amp; ",""" &amp; VLOOKUP(R$1,Data!$K:$L,2, FALSE) &amp; """;"   )             )</f>
        <v/>
      </c>
      <c r="S44" t="str">
        <f>IF(Data!$K45=S$1, "",             IF(ISERR(SEARCH(S$1,Data!$G45)),        "",          ";" &amp; VLOOKUP(S$1,Data!$K:$M,3, FALSE) &amp; ",""" &amp; VLOOKUP(S$1,Data!$K:$L,2, FALSE) &amp; """;"   )             )</f>
        <v/>
      </c>
      <c r="T44" t="str">
        <f>IF(Data!$K45=T$1, "",             IF(ISERR(SEARCH(T$1,Data!$G45)),        "",          ";" &amp; VLOOKUP(T$1,Data!$K:$M,3, FALSE) &amp; ",""" &amp; VLOOKUP(T$1,Data!$K:$L,2, FALSE) &amp; """;"   )             )</f>
        <v/>
      </c>
      <c r="U44" t="str">
        <f>IF(Data!$K45=U$1, "",             IF(ISERR(SEARCH(U$1,Data!$G45)),        "",          ";" &amp; VLOOKUP(U$1,Data!$K:$M,3, FALSE) &amp; ",""" &amp; VLOOKUP(U$1,Data!$K:$L,2, FALSE) &amp; """;"   )             )</f>
        <v/>
      </c>
      <c r="V44" t="str">
        <f>IF(Data!$K45=V$1, "",             IF(ISERR(SEARCH(V$1,Data!$G45)),        "",          ";" &amp; VLOOKUP(V$1,Data!$K:$M,3, FALSE) &amp; ",""" &amp; VLOOKUP(V$1,Data!$K:$L,2, FALSE) &amp; """;"   )             )</f>
        <v/>
      </c>
      <c r="W44" t="str">
        <f>IF(Data!$K45=W$1, "",             IF(ISERR(SEARCH(W$1,Data!$G45)),        "",          ";" &amp; VLOOKUP(W$1,Data!$K:$M,3, FALSE) &amp; ",""" &amp; VLOOKUP(W$1,Data!$K:$L,2, FALSE) &amp; """;"   )             )</f>
        <v/>
      </c>
      <c r="X44" t="str">
        <f>IF(Data!$K45=X$1, "",             IF(ISERR(SEARCH(X$1,Data!$G45)),        "",          ";" &amp; VLOOKUP(X$1,Data!$K:$M,3, FALSE) &amp; ",""" &amp; VLOOKUP(X$1,Data!$K:$L,2, FALSE) &amp; """;"   )             )</f>
        <v/>
      </c>
      <c r="Y44" t="str">
        <f>IF(Data!$K45=Y$1, "",             IF(ISERR(SEARCH(Y$1,Data!$G45)),        "",          ";" &amp; VLOOKUP(Y$1,Data!$K:$M,3, FALSE) &amp; ",""" &amp; VLOOKUP(Y$1,Data!$K:$L,2, FALSE) &amp; """;"   )             )</f>
        <v/>
      </c>
      <c r="Z44" t="str">
        <f>IF(Data!$K45=Z$1, "",             IF(ISERR(SEARCH(Z$1,Data!$G45)),        "",          ";" &amp; VLOOKUP(Z$1,Data!$K:$M,3, FALSE) &amp; ",""" &amp; VLOOKUP(Z$1,Data!$K:$L,2, FALSE) &amp; """;"   )             )</f>
        <v/>
      </c>
      <c r="AA44" t="str">
        <f>IF(Data!$K45=AA$1, "",             IF(ISERR(SEARCH(AA$1,Data!$G45)),        "",          ";" &amp; VLOOKUP(AA$1,Data!$K:$M,3, FALSE) &amp; ",""" &amp; VLOOKUP(AA$1,Data!$K:$L,2, FALSE) &amp; """;"   )             )</f>
        <v/>
      </c>
      <c r="AB44" t="str">
        <f>IF(Data!$K45=AB$1, "",             IF(ISERR(SEARCH(AB$1,Data!$G45)),        "",          ";" &amp; VLOOKUP(AB$1,Data!$K:$M,3, FALSE) &amp; ",""" &amp; VLOOKUP(AB$1,Data!$K:$L,2, FALSE) &amp; """;"   )             )</f>
        <v/>
      </c>
      <c r="AC44" t="str">
        <f>IF(Data!$K45=AC$1, "",             IF(ISERR(SEARCH(AC$1,Data!$G45)),        "",          ";" &amp; VLOOKUP(AC$1,Data!$K:$M,3, FALSE) &amp; ",""" &amp; VLOOKUP(AC$1,Data!$K:$L,2, FALSE) &amp; """;"   )             )</f>
        <v/>
      </c>
      <c r="AD44" t="str">
        <f>IF(Data!$K45=AD$1, "",             IF(ISERR(SEARCH(AD$1,Data!$G45)),        "",          ";" &amp; VLOOKUP(AD$1,Data!$K:$M,3, FALSE) &amp; ",""" &amp; VLOOKUP(AD$1,Data!$K:$L,2, FALSE) &amp; """;"   )             )</f>
        <v/>
      </c>
      <c r="AE44" t="str">
        <f>IF(Data!$K45=AE$1, "",             IF(ISERR(SEARCH(AE$1,Data!$G45)),        "",          ";" &amp; VLOOKUP(AE$1,Data!$K:$M,3, FALSE) &amp; ",""" &amp; VLOOKUP(AE$1,Data!$K:$L,2, FALSE) &amp; """;"   )             )</f>
        <v/>
      </c>
      <c r="AF44" t="str">
        <f>IF(Data!$K45=AF$1, "",             IF(ISERR(SEARCH(AF$1,Data!$G45)),        "",          ";" &amp; VLOOKUP(AF$1,Data!$K:$M,3, FALSE) &amp; ",""" &amp; VLOOKUP(AF$1,Data!$K:$L,2, FALSE) &amp; """;"   )             )</f>
        <v/>
      </c>
      <c r="AG44" t="str">
        <f>IF(Data!$K45=AG$1, "",             IF(ISERR(SEARCH(AG$1,Data!$G45)),        "",          ";" &amp; VLOOKUP(AG$1,Data!$K:$M,3, FALSE) &amp; ",""" &amp; VLOOKUP(AG$1,Data!$K:$L,2, FALSE) &amp; """;"   )             )</f>
        <v/>
      </c>
      <c r="AH44" t="str">
        <f>IF(Data!$K45=AH$1, "",             IF(ISERR(SEARCH(AH$1,Data!$G45)),        "",          ";" &amp; VLOOKUP(AH$1,Data!$K:$M,3, FALSE) &amp; ",""" &amp; VLOOKUP(AH$1,Data!$K:$L,2, FALSE) &amp; """;"   )             )</f>
        <v/>
      </c>
      <c r="AI44" t="str">
        <f>IF(Data!$K45=AI$1, "",             IF(ISERR(SEARCH(AI$1,Data!$G45)),        "",          ";" &amp; VLOOKUP(AI$1,Data!$K:$M,3, FALSE) &amp; ",""" &amp; VLOOKUP(AI$1,Data!$K:$L,2, FALSE) &amp; """;"   )             )</f>
        <v/>
      </c>
      <c r="AJ44" t="str">
        <f>IF(Data!$K45=AJ$1, "",             IF(ISERR(SEARCH(AJ$1,Data!$G45)),        "",          ";" &amp; VLOOKUP(AJ$1,Data!$K:$M,3, FALSE) &amp; ",""" &amp; VLOOKUP(AJ$1,Data!$K:$L,2, FALSE) &amp; """;"   )             )</f>
        <v/>
      </c>
      <c r="AK44" t="str">
        <f>IF(Data!$K45=AK$1, "",             IF(ISERR(SEARCH(AK$1,Data!$G45)),        "",          ";" &amp; VLOOKUP(AK$1,Data!$K:$M,3, FALSE) &amp; ",""" &amp; VLOOKUP(AK$1,Data!$K:$L,2, FALSE) &amp; """;"   )             )</f>
        <v/>
      </c>
      <c r="AL44" t="str">
        <f>IF(Data!$K45=AL$1, "",             IF(ISERR(SEARCH(AL$1,Data!$G45)),        "",          ";" &amp; VLOOKUP(AL$1,Data!$K:$M,3, FALSE) &amp; ",""" &amp; VLOOKUP(AL$1,Data!$K:$L,2, FALSE) &amp; """;"   )             )</f>
        <v/>
      </c>
      <c r="AM44" t="str">
        <f>IF(Data!$K45=AM$1, "",             IF(ISERR(SEARCH(AM$1,Data!$G45)),        "",          ";" &amp; VLOOKUP(AM$1,Data!$K:$M,3, FALSE) &amp; ",""" &amp; VLOOKUP(AM$1,Data!$K:$L,2, FALSE) &amp; """;"   )             )</f>
        <v/>
      </c>
      <c r="AN44" t="str">
        <f>IF(Data!$K45=AN$1, "",             IF(ISERR(SEARCH(AN$1,Data!$G45)),        "",          ";" &amp; VLOOKUP(AN$1,Data!$K:$M,3, FALSE) &amp; ",""" &amp; VLOOKUP(AN$1,Data!$K:$L,2, FALSE) &amp; """;"   )             )</f>
        <v/>
      </c>
      <c r="AO44" t="str">
        <f>IF(Data!$K45=AO$1, "",             IF(ISERR(SEARCH(AO$1,Data!$G45)),        "",          ";" &amp; VLOOKUP(AO$1,Data!$K:$M,3, FALSE) &amp; ",""" &amp; VLOOKUP(AO$1,Data!$K:$L,2, FALSE) &amp; """;"   )             )</f>
        <v/>
      </c>
      <c r="AP44" t="str">
        <f>IF(Data!$K45=AP$1, "",             IF(ISERR(SEARCH(AP$1,Data!$G45)),        "",          ";" &amp; VLOOKUP(AP$1,Data!$K:$M,3, FALSE) &amp; ",""" &amp; VLOOKUP(AP$1,Data!$K:$L,2, FALSE) &amp; """;"   )             )</f>
        <v/>
      </c>
      <c r="AQ44" t="str">
        <f>IF(Data!$K45=AQ$1, "",             IF(ISERR(SEARCH(AQ$1,Data!$G45)),        "",          ";" &amp; VLOOKUP(AQ$1,Data!$K:$M,3, FALSE) &amp; ",""" &amp; VLOOKUP(AQ$1,Data!$K:$L,2, FALSE) &amp; """;"   )             )</f>
        <v/>
      </c>
      <c r="AR44" t="str">
        <f>IF(Data!$K45=AR$1, "",             IF(ISERR(SEARCH(AR$1,Data!$G45)),        "",          ";" &amp; VLOOKUP(AR$1,Data!$K:$M,3, FALSE) &amp; ",""" &amp; VLOOKUP(AR$1,Data!$K:$L,2, FALSE) &amp; """;"   )             )</f>
        <v/>
      </c>
      <c r="AS44" t="str">
        <f>IF(Data!$K45=AS$1, "",             IF(ISERR(SEARCH(AS$1,Data!$G45)),        "",          ";" &amp; VLOOKUP(AS$1,Data!$K:$M,3, FALSE) &amp; ",""" &amp; VLOOKUP(AS$1,Data!$K:$L,2, FALSE) &amp; """;"   )             )</f>
        <v/>
      </c>
      <c r="AT44" t="str">
        <f>IF(Data!$K45=AT$1, "",             IF(ISERR(SEARCH(AT$1,Data!$G45)),        "",          ";" &amp; VLOOKUP(AT$1,Data!$K:$M,3, FALSE) &amp; ",""" &amp; VLOOKUP(AT$1,Data!$K:$L,2, FALSE) &amp; """;"   )             )</f>
        <v/>
      </c>
      <c r="AU44" t="str">
        <f>IF(Data!$K45=AU$1, "",             IF(ISERR(SEARCH(AU$1,Data!$G45)),        "",          ";" &amp; VLOOKUP(AU$1,Data!$K:$M,3, FALSE) &amp; ",""" &amp; VLOOKUP(AU$1,Data!$K:$L,2, FALSE) &amp; """;"   )             )</f>
        <v/>
      </c>
      <c r="AV44" t="str">
        <f>IF(Data!$K45=AV$1, "",             IF(ISERR(SEARCH(AV$1,Data!$G45)),        "",          ";" &amp; VLOOKUP(AV$1,Data!$K:$M,3, FALSE) &amp; ",""" &amp; VLOOKUP(AV$1,Data!$K:$L,2, FALSE) &amp; """;"   )             )</f>
        <v/>
      </c>
      <c r="AW44" t="str">
        <f>IF(Data!$K45=AW$1, "",             IF(ISERR(SEARCH(AW$1,Data!$G45)),        "",          ";" &amp; VLOOKUP(AW$1,Data!$K:$M,3, FALSE) &amp; ",""" &amp; VLOOKUP(AW$1,Data!$K:$L,2, FALSE) &amp; """;"   )             )</f>
        <v/>
      </c>
      <c r="AX44" t="str">
        <f>IF(Data!$K45=AX$1, "",             IF(ISERR(SEARCH(AX$1,Data!$G45)),        "",          ";" &amp; VLOOKUP(AX$1,Data!$K:$M,3, FALSE) &amp; ",""" &amp; VLOOKUP(AX$1,Data!$K:$L,2, FALSE) &amp; """;"   )             )</f>
        <v/>
      </c>
      <c r="AY44" t="str">
        <f>IF(Data!$K45=AY$1, "",             IF(ISERR(SEARCH(AY$1,Data!$G45)),        "",          ";" &amp; VLOOKUP(AY$1,Data!$K:$M,3, FALSE) &amp; ",""" &amp; VLOOKUP(AY$1,Data!$K:$L,2, FALSE) &amp; """;"   )             )</f>
        <v/>
      </c>
      <c r="AZ44" t="str">
        <f>IF(Data!$K45=AZ$1, "",             IF(ISERR(SEARCH(AZ$1,Data!$G45)),        "",          ";" &amp; VLOOKUP(AZ$1,Data!$K:$M,3, FALSE) &amp; ",""" &amp; VLOOKUP(AZ$1,Data!$K:$L,2, FALSE) &amp; """;"   )             )</f>
        <v/>
      </c>
      <c r="BA44" t="str">
        <f>IF(Data!$K45=BA$1, "",             IF(ISERR(SEARCH(BA$1,Data!$G45)),        "",          ";" &amp; VLOOKUP(BA$1,Data!$K:$M,3, FALSE) &amp; ",""" &amp; VLOOKUP(BA$1,Data!$K:$L,2, FALSE) &amp; """;"   )             )</f>
        <v/>
      </c>
      <c r="BB44" t="str">
        <f>IF(Data!$K45=BB$1, "",             IF(ISERR(SEARCH(BB$1,Data!$G45)),        "",          ";" &amp; VLOOKUP(BB$1,Data!$K:$M,3, FALSE) &amp; ",""" &amp; VLOOKUP(BB$1,Data!$K:$L,2, FALSE) &amp; """;"   )             )</f>
        <v/>
      </c>
      <c r="BC44" t="str">
        <f>IF(Data!$K45=BC$1, "",             IF(ISERR(SEARCH(BC$1,Data!$G45)),        "",          ";" &amp; VLOOKUP(BC$1,Data!$K:$M,3, FALSE) &amp; ",""" &amp; VLOOKUP(BC$1,Data!$K:$L,2, FALSE) &amp; """;"   )             )</f>
        <v/>
      </c>
      <c r="BD44" t="str">
        <f>IF(Data!$K45=BD$1, "",             IF(ISERR(SEARCH(BD$1,Data!$G45)),        "",          ";" &amp; VLOOKUP(BD$1,Data!$K:$M,3, FALSE) &amp; ",""" &amp; VLOOKUP(BD$1,Data!$K:$L,2, FALSE) &amp; """;"   )             )</f>
        <v/>
      </c>
      <c r="BE44" t="str">
        <f>IF(Data!$K45=BE$1, "",             IF(ISERR(SEARCH(BE$1,Data!$G45)),        "",          ";" &amp; VLOOKUP(BE$1,Data!$K:$M,3, FALSE) &amp; ",""" &amp; VLOOKUP(BE$1,Data!$K:$L,2, FALSE) &amp; """;"   )             )</f>
        <v/>
      </c>
      <c r="BF44" t="str">
        <f>IF(Data!$K45=BF$1, "",             IF(ISERR(SEARCH(BF$1,Data!$G45)),        "",          ";" &amp; VLOOKUP(BF$1,Data!$K:$M,3, FALSE) &amp; ",""" &amp; VLOOKUP(BF$1,Data!$K:$L,2, FALSE) &amp; """;"   )             )</f>
        <v/>
      </c>
      <c r="BG44" t="str">
        <f>IF(Data!$K45=BG$1, "",             IF(ISERR(SEARCH(BG$1,Data!$G45)),        "",          ";" &amp; VLOOKUP(BG$1,Data!$K:$M,3, FALSE) &amp; ",""" &amp; VLOOKUP(BG$1,Data!$K:$L,2, FALSE) &amp; """;"   )             )</f>
        <v/>
      </c>
      <c r="BH44" t="str">
        <f>IF(Data!$K45=BH$1, "",             IF(ISERR(SEARCH(BH$1,Data!$G45)),        "",          ";" &amp; VLOOKUP(BH$1,Data!$K:$M,3, FALSE) &amp; ",""" &amp; VLOOKUP(BH$1,Data!$K:$L,2, FALSE) &amp; """;"   )             )</f>
        <v/>
      </c>
      <c r="BI44" t="str">
        <f>IF(Data!$K45=BI$1, "",             IF(ISERR(SEARCH(BI$1,Data!$G45)),        "",          ";" &amp; VLOOKUP(BI$1,Data!$K:$M,3, FALSE) &amp; ",""" &amp; VLOOKUP(BI$1,Data!$K:$L,2, FALSE) &amp; """;"   )             )</f>
        <v/>
      </c>
      <c r="BJ44" t="str">
        <f>IF(Data!$K45=BJ$1, "",             IF(ISERR(SEARCH(BJ$1,Data!$G45)),        "",          ";" &amp; VLOOKUP(BJ$1,Data!$K:$M,3, FALSE) &amp; ",""" &amp; VLOOKUP(BJ$1,Data!$K:$L,2, FALSE) &amp; """;"   )             )</f>
        <v/>
      </c>
      <c r="BK44" t="str">
        <f>IF(Data!$K45=BK$1, "",             IF(ISERR(SEARCH(BK$1,Data!$G45)),        "",          ";" &amp; VLOOKUP(BK$1,Data!$K:$M,3, FALSE) &amp; ",""" &amp; VLOOKUP(BK$1,Data!$K:$L,2, FALSE) &amp; """;"   )             )</f>
        <v/>
      </c>
      <c r="BL44" t="str">
        <f>IF(Data!$K45=BL$1, "",             IF(ISERR(SEARCH(BL$1,Data!$G45)),        "",          ";" &amp; VLOOKUP(BL$1,Data!$K:$M,3, FALSE) &amp; ",""" &amp; VLOOKUP(BL$1,Data!$K:$L,2, FALSE) &amp; """;"   )             )</f>
        <v/>
      </c>
      <c r="BM44" t="str">
        <f>IF(Data!$K45=BM$1, "",             IF(ISERR(SEARCH(BM$1,Data!$G45)),        "",          ";" &amp; VLOOKUP(BM$1,Data!$K:$M,3, FALSE) &amp; ",""" &amp; VLOOKUP(BM$1,Data!$K:$L,2, FALSE) &amp; """;"   )             )</f>
        <v/>
      </c>
      <c r="BN44" t="str">
        <f>IF(Data!$K45=BN$1, "",             IF(ISERR(SEARCH(BN$1,Data!$G45)),        "",          ";" &amp; VLOOKUP(BN$1,Data!$K:$M,3, FALSE) &amp; ",""" &amp; VLOOKUP(BN$1,Data!$K:$L,2, FALSE) &amp; """;"   )             )</f>
        <v/>
      </c>
      <c r="BO44" t="str">
        <f>IF(Data!$K45=BO$1, "",             IF(ISERR(SEARCH(BO$1,Data!$G45)),        "",          ";" &amp; VLOOKUP(BO$1,Data!$K:$M,3, FALSE) &amp; ",""" &amp; VLOOKUP(BO$1,Data!$K:$L,2, FALSE) &amp; """;"   )             )</f>
        <v/>
      </c>
      <c r="BP44" t="str">
        <f>IF(Data!$K45=BP$1, "",             IF(ISERR(SEARCH(BP$1,Data!$G45)),        "",          ";" &amp; VLOOKUP(BP$1,Data!$K:$M,3, FALSE) &amp; ",""" &amp; VLOOKUP(BP$1,Data!$K:$L,2, FALSE) &amp; """;"   )             )</f>
        <v/>
      </c>
      <c r="BQ44" t="str">
        <f>IF(Data!$K45=BQ$1, "",             IF(ISERR(SEARCH(BQ$1,Data!$G45)),        "",          ";" &amp; VLOOKUP(BQ$1,Data!$K:$M,3, FALSE) &amp; ",""" &amp; VLOOKUP(BQ$1,Data!$K:$L,2, FALSE) &amp; """;"   )             )</f>
        <v/>
      </c>
      <c r="BR44" t="str">
        <f>IF(Data!$K45=BR$1, "",             IF(ISERR(SEARCH(BR$1,Data!$G45)),        "",          ";" &amp; VLOOKUP(BR$1,Data!$K:$M,3, FALSE) &amp; ",""" &amp; VLOOKUP(BR$1,Data!$K:$L,2, FALSE) &amp; """;"   )             )</f>
        <v/>
      </c>
      <c r="BS44" t="str">
        <f>IF(Data!$K45=BS$1, "",             IF(ISERR(SEARCH(BS$1,Data!$G45)),        "",          ";" &amp; VLOOKUP(BS$1,Data!$K:$M,3, FALSE) &amp; ",""" &amp; VLOOKUP(BS$1,Data!$K:$L,2, FALSE) &amp; """;"   )             )</f>
        <v/>
      </c>
      <c r="BT44" t="str">
        <f>IF(Data!$K45=BT$1, "",             IF(ISERR(SEARCH(BT$1,Data!$G45)),        "",          ";" &amp; VLOOKUP(BT$1,Data!$K:$M,3, FALSE) &amp; ",""" &amp; VLOOKUP(BT$1,Data!$K:$L,2, FALSE) &amp; """;"   )             )</f>
        <v/>
      </c>
      <c r="BU44" t="str">
        <f>IF(Data!$K45=BU$1, "",             IF(ISERR(SEARCH(BU$1,Data!$G45)),        "",          ";" &amp; VLOOKUP(BU$1,Data!$K:$M,3, FALSE) &amp; ",""" &amp; VLOOKUP(BU$1,Data!$K:$L,2, FALSE) &amp; """;"   )             )</f>
        <v/>
      </c>
      <c r="BV44" t="str">
        <f>IF(Data!$K45=BV$1, "",             IF(ISERR(SEARCH(BV$1,Data!$G45)),        "",          ";" &amp; VLOOKUP(BV$1,Data!$K:$M,3, FALSE) &amp; ",""" &amp; VLOOKUP(BV$1,Data!$K:$L,2, FALSE) &amp; """;"   )             )</f>
        <v/>
      </c>
      <c r="BW44" t="str">
        <f>IF(Data!$K45=BW$1, "",             IF(ISERR(SEARCH(BW$1,Data!$G45)),        "",          ";" &amp; VLOOKUP(BW$1,Data!$K:$M,3, FALSE) &amp; ",""" &amp; VLOOKUP(BW$1,Data!$K:$L,2, FALSE) &amp; """;"   )             )</f>
        <v/>
      </c>
      <c r="BX44" t="str">
        <f>IF(Data!$K45=BX$1, "",             IF(ISERR(SEARCH(BX$1,Data!$G45)),        "",          ";" &amp; VLOOKUP(BX$1,Data!$K:$M,3, FALSE) &amp; ",""" &amp; VLOOKUP(BX$1,Data!$K:$L,2, FALSE) &amp; """;"   )             )</f>
        <v/>
      </c>
      <c r="BY44" t="str">
        <f>IF(Data!$K45=BY$1, "",             IF(ISERR(SEARCH(BY$1,Data!$G45)),        "",          ";" &amp; VLOOKUP(BY$1,Data!$K:$M,3, FALSE) &amp; ",""" &amp; VLOOKUP(BY$1,Data!$K:$L,2, FALSE) &amp; """;"   )             )</f>
        <v/>
      </c>
      <c r="BZ44" t="str">
        <f>IF(Data!$K45=BZ$1, "",             IF(ISERR(SEARCH(BZ$1,Data!$G45)),        "",          ";" &amp; VLOOKUP(BZ$1,Data!$K:$M,3, FALSE) &amp; ",""" &amp; VLOOKUP(BZ$1,Data!$K:$L,2, FALSE) &amp; """;"   )             )</f>
        <v/>
      </c>
      <c r="CA44" t="str">
        <f>IF(Data!$K45=CA$1, "",             IF(ISERR(SEARCH(CA$1,Data!$G45)),        "",          ";" &amp; VLOOKUP(CA$1,Data!$K:$M,3, FALSE) &amp; ",""" &amp; VLOOKUP(CA$1,Data!$K:$L,2, FALSE) &amp; """;"   )             )</f>
        <v/>
      </c>
      <c r="CB44" t="str">
        <f>IF(Data!$K45=CB$1, "",             IF(ISERR(SEARCH(CB$1,Data!$G45)),        "",          ";" &amp; VLOOKUP(CB$1,Data!$K:$M,3, FALSE) &amp; ",""" &amp; VLOOKUP(CB$1,Data!$K:$L,2, FALSE) &amp; """;"   )             )</f>
        <v/>
      </c>
      <c r="CC44" t="str">
        <f>IF(Data!$K45=CC$1, "",             IF(ISERR(SEARCH(CC$1,Data!$G45)),        "",          ";" &amp; VLOOKUP(CC$1,Data!$K:$M,3, FALSE) &amp; ",""" &amp; VLOOKUP(CC$1,Data!$K:$L,2, FALSE) &amp; """;"   )             )</f>
        <v/>
      </c>
      <c r="CD44" t="str">
        <f>IF(Data!$K45=CD$1, "",             IF(ISERR(SEARCH(CD$1,Data!$G45)),        "",          ";" &amp; VLOOKUP(CD$1,Data!$K:$M,3, FALSE) &amp; ",""" &amp; VLOOKUP(CD$1,Data!$K:$L,2, FALSE) &amp; """;"   )             )</f>
        <v/>
      </c>
      <c r="CE44" t="str">
        <f>IF(Data!$K45=CE$1, "",             IF(ISERR(SEARCH(CE$1,Data!$G45)),        "",          ";" &amp; VLOOKUP(CE$1,Data!$K:$M,3, FALSE) &amp; ",""" &amp; VLOOKUP(CE$1,Data!$K:$L,2, FALSE) &amp; """;"   )             )</f>
        <v/>
      </c>
      <c r="CF44" t="str">
        <f>IF(Data!$K45=CF$1, "",             IF(ISERR(SEARCH(CF$1,Data!$G45)),        "",          ";" &amp; VLOOKUP(CF$1,Data!$K:$M,3, FALSE) &amp; ",""" &amp; VLOOKUP(CF$1,Data!$K:$L,2, FALSE) &amp; """;"   )             )</f>
        <v/>
      </c>
      <c r="CG44" t="str">
        <f>IF(Data!$K45=CG$1, "",             IF(ISERR(SEARCH(CG$1,Data!$G45)),        "",          ";" &amp; VLOOKUP(CG$1,Data!$K:$M,3, FALSE) &amp; ",""" &amp; VLOOKUP(CG$1,Data!$K:$L,2, FALSE) &amp; """;"   )             )</f>
        <v/>
      </c>
      <c r="CH44" t="str">
        <f>IF(Data!$K45=CH$1, "",             IF(ISERR(SEARCH(CH$1,Data!$G45)),        "",          ";" &amp; VLOOKUP(CH$1,Data!$K:$M,3, FALSE) &amp; ",""" &amp; VLOOKUP(CH$1,Data!$K:$L,2, FALSE) &amp; """;"   )             )</f>
        <v/>
      </c>
      <c r="CI44" t="str">
        <f>IF(Data!$K45=CI$1, "",             IF(ISERR(SEARCH(CI$1,Data!$G45)),        "",          ";" &amp; VLOOKUP(CI$1,Data!$K:$M,3, FALSE) &amp; ",""" &amp; VLOOKUP(CI$1,Data!$K:$L,2, FALSE) &amp; """;"   )             )</f>
        <v/>
      </c>
      <c r="CJ44" t="str">
        <f>IF(Data!$K45=CJ$1, "",             IF(ISERR(SEARCH(CJ$1,Data!$G45)),        "",          ";" &amp; VLOOKUP(CJ$1,Data!$K:$M,3, FALSE) &amp; ",""" &amp; VLOOKUP(CJ$1,Data!$K:$L,2, FALSE) &amp; """;"   )             )</f>
        <v/>
      </c>
      <c r="CK44" t="str">
        <f>IF(Data!$K45=CK$1, "",             IF(ISERR(SEARCH(CK$1,Data!$G45)),        "",          ";" &amp; VLOOKUP(CK$1,Data!$K:$M,3, FALSE) &amp; ",""" &amp; VLOOKUP(CK$1,Data!$K:$L,2, FALSE) &amp; """;"   )             )</f>
        <v/>
      </c>
      <c r="CL44" t="str">
        <f>IF(Data!$K45=CL$1, "",             IF(ISERR(SEARCH(CL$1,Data!$G45)),        "",          ";" &amp; VLOOKUP(CL$1,Data!$K:$M,3, FALSE) &amp; ",""" &amp; VLOOKUP(CL$1,Data!$K:$L,2, FALSE) &amp; """;"   )             )</f>
        <v/>
      </c>
      <c r="CM44" t="str">
        <f>IF(Data!$K45=CM$1, "",             IF(ISERR(SEARCH(CM$1,Data!$G45)),        "",          ";" &amp; VLOOKUP(CM$1,Data!$K:$M,3, FALSE) &amp; ",""" &amp; VLOOKUP(CM$1,Data!$K:$L,2, FALSE) &amp; """;"   )             )</f>
        <v/>
      </c>
      <c r="CN44" t="str">
        <f>IF(Data!$K45=CN$1, "",             IF(ISERR(SEARCH(CN$1,Data!$G45)),        "",          ";" &amp; VLOOKUP(CN$1,Data!$K:$M,3, FALSE) &amp; ",""" &amp; VLOOKUP(CN$1,Data!$K:$L,2, FALSE) &amp; """;"   )             )</f>
        <v/>
      </c>
      <c r="CO44" t="str">
        <f>IF(Data!$K45=CO$1, "",             IF(ISERR(SEARCH(CO$1,Data!$G45)),        "",          ";" &amp; VLOOKUP(CO$1,Data!$K:$M,3, FALSE) &amp; ",""" &amp; VLOOKUP(CO$1,Data!$K:$L,2, FALSE) &amp; """;"   )             )</f>
        <v/>
      </c>
      <c r="CP44" t="str">
        <f>IF(Data!$K45=CP$1, "",             IF(ISERR(SEARCH(CP$1,Data!$G45)),        "",          ";" &amp; VLOOKUP(CP$1,Data!$K:$M,3, FALSE) &amp; ",""" &amp; VLOOKUP(CP$1,Data!$K:$L,2, FALSE) &amp; """;"   )             )</f>
        <v/>
      </c>
      <c r="CQ44" t="str">
        <f>IF(Data!$K45=CQ$1, "",             IF(ISERR(SEARCH(CQ$1,Data!$G45)),        "",          ";" &amp; VLOOKUP(CQ$1,Data!$K:$M,3, FALSE) &amp; ",""" &amp; VLOOKUP(CQ$1,Data!$K:$L,2, FALSE) &amp; """;"   )             )</f>
        <v/>
      </c>
      <c r="CR44" t="str">
        <f>IF(Data!$K45=CR$1, "",             IF(ISERR(SEARCH(CR$1,Data!$G45)),        "",          ";" &amp; VLOOKUP(CR$1,Data!$K:$M,3, FALSE) &amp; ",""" &amp; VLOOKUP(CR$1,Data!$K:$L,2, FALSE) &amp; """;"   )             )</f>
        <v/>
      </c>
      <c r="CS44" t="str">
        <f>IF(Data!$K45=CS$1, "",             IF(ISERR(SEARCH(CS$1,Data!$G45)),        "",          ";" &amp; VLOOKUP(CS$1,Data!$K:$M,3, FALSE) &amp; ",""" &amp; VLOOKUP(CS$1,Data!$K:$L,2, FALSE) &amp; """;"   )             )</f>
        <v/>
      </c>
      <c r="CT44" t="str">
        <f>IF(Data!$K45=CT$1, "",             IF(ISERR(SEARCH(CT$1,Data!$G45)),        "",          ";" &amp; VLOOKUP(CT$1,Data!$K:$M,3, FALSE) &amp; ",""" &amp; VLOOKUP(CT$1,Data!$K:$L,2, FALSE) &amp; """;"   )             )</f>
        <v/>
      </c>
      <c r="CU44" t="str">
        <f>IF(Data!$K45=CU$1, "",             IF(ISERR(SEARCH(CU$1,Data!$G45)),        "",          ";" &amp; VLOOKUP(CU$1,Data!$K:$M,3, FALSE) &amp; ",""" &amp; VLOOKUP(CU$1,Data!$K:$L,2, FALSE) &amp; """;"   )             )</f>
        <v/>
      </c>
      <c r="CV44" t="str">
        <f>IF(Data!$K45=CV$1, "",             IF(ISERR(SEARCH(CV$1,Data!$G45)),        "",          ";" &amp; VLOOKUP(CV$1,Data!$K:$M,3, FALSE) &amp; ",""" &amp; VLOOKUP(CV$1,Data!$K:$L,2, FALSE) &amp; """;"   )             )</f>
        <v/>
      </c>
      <c r="CW44" t="str">
        <f>IF(Data!$K45=CW$1, "",             IF(ISERR(SEARCH(CW$1,Data!$G45)),        "",          ";" &amp; VLOOKUP(CW$1,Data!$K:$M,3, FALSE) &amp; ",""" &amp; VLOOKUP(CW$1,Data!$K:$L,2, FALSE) &amp; """;"   )             )</f>
        <v/>
      </c>
      <c r="CX44" t="str">
        <f>IF(Data!$K45=CX$1, "",             IF(ISERR(SEARCH(CX$1,Data!$G45)),        "",          ";" &amp; VLOOKUP(CX$1,Data!$K:$M,3, FALSE) &amp; ",""" &amp; VLOOKUP(CX$1,Data!$K:$L,2, FALSE) &amp; """;"   )             )</f>
        <v/>
      </c>
      <c r="CY44" t="str">
        <f>IF(Data!$K45=CY$1, "",             IF(ISERR(SEARCH(CY$1,Data!$G45)),        "",          ";" &amp; VLOOKUP(CY$1,Data!$K:$M,3, FALSE) &amp; ",""" &amp; VLOOKUP(CY$1,Data!$K:$L,2, FALSE) &amp; """;"   )             )</f>
        <v/>
      </c>
      <c r="CZ44" t="str">
        <f>IF(Data!$K45=CZ$1, "",             IF(ISERR(SEARCH(CZ$1,Data!$G45)),        "",          ";" &amp; VLOOKUP(CZ$1,Data!$K:$M,3, FALSE) &amp; ",""" &amp; VLOOKUP(CZ$1,Data!$K:$L,2, FALSE) &amp; """;"   )             )</f>
        <v/>
      </c>
      <c r="DA44" t="str">
        <f>IF(Data!$K45=DA$1, "",             IF(ISERR(SEARCH(DA$1,Data!$G45)),        "",          ";" &amp; VLOOKUP(DA$1,Data!$K:$M,3, FALSE) &amp; ",""" &amp; VLOOKUP(DA$1,Data!$K:$L,2, FALSE) &amp; """;"   )             )</f>
        <v/>
      </c>
      <c r="DB44" t="str">
        <f>IF(Data!$K45=DB$1, "",             IF(ISERR(SEARCH(DB$1,Data!$G45)),        "",          ";" &amp; VLOOKUP(DB$1,Data!$K:$M,3, FALSE) &amp; ",""" &amp; VLOOKUP(DB$1,Data!$K:$L,2, FALSE) &amp; """;"   )             )</f>
        <v/>
      </c>
      <c r="DC44" t="str">
        <f>IF(Data!$K45=DC$1, "",             IF(ISERR(SEARCH(DC$1,Data!$G45)),        "",          ";" &amp; VLOOKUP(DC$1,Data!$K:$M,3, FALSE) &amp; ",""" &amp; VLOOKUP(DC$1,Data!$K:$L,2, FALSE) &amp; """;"   )             )</f>
        <v/>
      </c>
      <c r="DD44" t="str">
        <f>IF(Data!$K45=DD$1, "",             IF(ISERR(SEARCH(DD$1,Data!$G45)),        "",          ";" &amp; VLOOKUP(DD$1,Data!$K:$M,3, FALSE) &amp; ",""" &amp; VLOOKUP(DD$1,Data!$K:$L,2, FALSE) &amp; """;"   )             )</f>
        <v/>
      </c>
      <c r="DE44" t="str">
        <f>IF(Data!$K45=DE$1, "",             IF(ISERR(SEARCH(DE$1,Data!$G45)),        "",          ";" &amp; VLOOKUP(DE$1,Data!$K:$M,3, FALSE) &amp; ",""" &amp; VLOOKUP(DE$1,Data!$K:$L,2, FALSE) &amp; """;"   )             )</f>
        <v/>
      </c>
      <c r="DF44" t="str">
        <f>IF(Data!$K45=DF$1, "",             IF(ISERR(SEARCH(DF$1,Data!$G45)),        "",          ";" &amp; VLOOKUP(DF$1,Data!$K:$M,3, FALSE) &amp; ",""" &amp; VLOOKUP(DF$1,Data!$K:$L,2, FALSE) &amp; """;"   )             )</f>
        <v/>
      </c>
      <c r="DG44" t="str">
        <f>IF(Data!$K45=DG$1, "",             IF(ISERR(SEARCH(DG$1,Data!$G45)),        "",          ";" &amp; VLOOKUP(DG$1,Data!$K:$M,3, FALSE) &amp; ",""" &amp; VLOOKUP(DG$1,Data!$K:$L,2, FALSE) &amp; """;"   )             )</f>
        <v/>
      </c>
      <c r="DH44" t="str">
        <f>IF(Data!$K45=DH$1, "",             IF(ISERR(SEARCH(DH$1,Data!$G45)),        "",          ";" &amp; VLOOKUP(DH$1,Data!$K:$M,3, FALSE) &amp; ",""" &amp; VLOOKUP(DH$1,Data!$K:$L,2, FALSE) &amp; """;"   )             )</f>
        <v/>
      </c>
      <c r="DI44" t="str">
        <f>IF(Data!$K45=DI$1, "",             IF(ISERR(SEARCH(DI$1,Data!$G45)),        "",          ";" &amp; VLOOKUP(DI$1,Data!$K:$M,3, FALSE) &amp; ",""" &amp; VLOOKUP(DI$1,Data!$K:$L,2, FALSE) &amp; """;"   )             )</f>
        <v/>
      </c>
      <c r="DJ44" t="str">
        <f>IF(Data!$K45=DJ$1, "",             IF(ISERR(SEARCH(DJ$1,Data!$G45)),        "",          ";" &amp; VLOOKUP(DJ$1,Data!$K:$M,3, FALSE) &amp; ",""" &amp; VLOOKUP(DJ$1,Data!$K:$L,2, FALSE) &amp; """;"   )             )</f>
        <v/>
      </c>
      <c r="DK44" t="str">
        <f>IF(Data!$K45=DK$1, "",             IF(ISERR(SEARCH(DK$1,Data!$G45)),        "",          ";" &amp; VLOOKUP(DK$1,Data!$K:$M,3, FALSE) &amp; ",""" &amp; VLOOKUP(DK$1,Data!$K:$L,2, FALSE) &amp; """;"   )             )</f>
        <v/>
      </c>
      <c r="DL44" t="str">
        <f>IF(Data!$K45=DL$1, "",             IF(ISERR(SEARCH(DL$1,Data!$G45)),        "",          ";" &amp; VLOOKUP(DL$1,Data!$K:$M,3, FALSE) &amp; ",""" &amp; VLOOKUP(DL$1,Data!$K:$L,2, FALSE) &amp; """;"   )             )</f>
        <v/>
      </c>
      <c r="DM44" t="str">
        <f>IF(Data!$K45=DM$1, "",             IF(ISERR(SEARCH(DM$1,Data!$G45)),        "",          ";" &amp; VLOOKUP(DM$1,Data!$K:$M,3, FALSE) &amp; ",""" &amp; VLOOKUP(DM$1,Data!$K:$L,2, FALSE) &amp; """;"   )             )</f>
        <v/>
      </c>
      <c r="DN44" t="str">
        <f>IF(Data!$K45=DN$1, "",             IF(ISERR(SEARCH(DN$1,Data!$G45)),        "",          ";" &amp; VLOOKUP(DN$1,Data!$K:$M,3, FALSE) &amp; ",""" &amp; VLOOKUP(DN$1,Data!$K:$L,2, FALSE) &amp; """;"   )             )</f>
        <v/>
      </c>
      <c r="DO44" t="str">
        <f>IF(Data!$K45=DO$1, "",             IF(ISERR(SEARCH(DO$1,Data!$G45)),        "",          ";" &amp; VLOOKUP(DO$1,Data!$K:$M,3, FALSE) &amp; ",""" &amp; VLOOKUP(DO$1,Data!$K:$L,2, FALSE) &amp; """;"   )             )</f>
        <v/>
      </c>
      <c r="DP44" t="str">
        <f>IF(Data!$K45=DP$1, "",             IF(ISERR(SEARCH(DP$1,Data!$G45)),        "",          ";" &amp; VLOOKUP(DP$1,Data!$K:$M,3, FALSE) &amp; ",""" &amp; VLOOKUP(DP$1,Data!$K:$L,2, FALSE) &amp; """;"   )             )</f>
        <v/>
      </c>
      <c r="DQ44" t="str">
        <f>IF(Data!$K45=DQ$1, "",             IF(ISERR(SEARCH(DQ$1,Data!$G45)),        "",          ";" &amp; VLOOKUP(DQ$1,Data!$K:$M,3, FALSE) &amp; ",""" &amp; VLOOKUP(DQ$1,Data!$K:$L,2, FALSE) &amp; """;"   )             )</f>
        <v/>
      </c>
      <c r="DR44" t="str">
        <f>IF(Data!$K45=DR$1, "",             IF(ISERR(SEARCH(DR$1,Data!$G45)),        "",          ";" &amp; VLOOKUP(DR$1,Data!$K:$M,3, FALSE) &amp; ",""" &amp; VLOOKUP(DR$1,Data!$K:$L,2, FALSE) &amp; """;"   )             )</f>
        <v/>
      </c>
      <c r="DS44" t="str">
        <f>IF(Data!$K45=DS$1, "",             IF(ISERR(SEARCH(DS$1,Data!$G45)),        "",          ";" &amp; VLOOKUP(DS$1,Data!$K:$M,3, FALSE) &amp; ",""" &amp; VLOOKUP(DS$1,Data!$K:$L,2, FALSE) &amp; """;"   )             )</f>
        <v/>
      </c>
      <c r="DT44" t="str">
        <f>IF(Data!$K45=DT$1, "",             IF(ISERR(SEARCH(DT$1,Data!$G45)),        "",          ";" &amp; VLOOKUP(DT$1,Data!$K:$M,3, FALSE) &amp; ",""" &amp; VLOOKUP(DT$1,Data!$K:$L,2, FALSE) &amp; """;"   )             )</f>
        <v/>
      </c>
      <c r="DU44" t="str">
        <f>IF(Data!$K45=DU$1, "",             IF(ISERR(SEARCH(DU$1,Data!$G45)),        "",          ";" &amp; VLOOKUP(DU$1,Data!$K:$M,3, FALSE) &amp; ",""" &amp; VLOOKUP(DU$1,Data!$K:$L,2, FALSE) &amp; """;"   )             )</f>
        <v/>
      </c>
      <c r="DV44" t="str">
        <f>IF(Data!$K45=DV$1, "",             IF(ISERR(SEARCH(DV$1,Data!$G45)),        "",          ";" &amp; VLOOKUP(DV$1,Data!$K:$M,3, FALSE) &amp; ",""" &amp; VLOOKUP(DV$1,Data!$K:$L,2, FALSE) &amp; """;"   )             )</f>
        <v/>
      </c>
      <c r="DW44" t="str">
        <f>IF(Data!$K45=DW$1, "",             IF(ISERR(SEARCH(DW$1,Data!$G45)),        "",          ";" &amp; VLOOKUP(DW$1,Data!$K:$M,3, FALSE) &amp; ",""" &amp; VLOOKUP(DW$1,Data!$K:$L,2, FALSE) &amp; """;"   )             )</f>
        <v/>
      </c>
      <c r="DX44" t="str">
        <f>IF(Data!$K45=DX$1, "",             IF(ISERR(SEARCH(DX$1,Data!$G45)),        "",          ";" &amp; VLOOKUP(DX$1,Data!$K:$M,3, FALSE) &amp; ",""" &amp; VLOOKUP(DX$1,Data!$K:$L,2, FALSE) &amp; """;"   )             )</f>
        <v/>
      </c>
      <c r="DY44" t="str">
        <f>IF(Data!$K45=DY$1, "",             IF(ISERR(SEARCH(DY$1,Data!$G45)),        "",          ";" &amp; VLOOKUP(DY$1,Data!$K:$M,3, FALSE) &amp; ",""" &amp; VLOOKUP(DY$1,Data!$K:$L,2, FALSE) &amp; """;"   )             )</f>
        <v/>
      </c>
      <c r="DZ44" t="str">
        <f>IF(Data!$K45=DZ$1, "",             IF(ISERR(SEARCH(DZ$1,Data!$G45)),        "",          ";" &amp; VLOOKUP(DZ$1,Data!$K:$M,3, FALSE) &amp; ",""" &amp; VLOOKUP(DZ$1,Data!$K:$L,2, FALSE) &amp; """;"   )             )</f>
        <v/>
      </c>
      <c r="EA44" t="str">
        <f>IF(Data!$K45=EA$1, "",             IF(ISERR(SEARCH(EA$1,Data!$G45)),        "",          ";" &amp; VLOOKUP(EA$1,Data!$K:$M,3, FALSE) &amp; ",""" &amp; VLOOKUP(EA$1,Data!$K:$L,2, FALSE) &amp; """;"   )             )</f>
        <v/>
      </c>
      <c r="EB44" t="str">
        <f>IF(Data!$K45=EB$1, "",             IF(ISERR(SEARCH(EB$1,Data!$G45)),        "",          ";" &amp; VLOOKUP(EB$1,Data!$K:$M,3, FALSE) &amp; ",""" &amp; VLOOKUP(EB$1,Data!$K:$L,2, FALSE) &amp; """;"   )             )</f>
        <v/>
      </c>
      <c r="EC44" t="str">
        <f>IF(Data!$K45=EC$1, "",             IF(ISERR(SEARCH(EC$1,Data!$G45)),        "",          ";" &amp; VLOOKUP(EC$1,Data!$K:$M,3, FALSE) &amp; ",""" &amp; VLOOKUP(EC$1,Data!$K:$L,2, FALSE) &amp; """;"   )             )</f>
        <v/>
      </c>
      <c r="ED44" t="str">
        <f>IF(Data!$K45=ED$1, "",             IF(ISERR(SEARCH(ED$1,Data!$G45)),        "",          ";" &amp; VLOOKUP(ED$1,Data!$K:$M,3, FALSE) &amp; ",""" &amp; VLOOKUP(ED$1,Data!$K:$L,2, FALSE) &amp; """;"   )             )</f>
        <v/>
      </c>
      <c r="EE44" t="str">
        <f>IF(Data!$K45=EE$1, "",             IF(ISERR(SEARCH(EE$1,Data!$G45)),        "",          ";" &amp; VLOOKUP(EE$1,Data!$K:$M,3, FALSE) &amp; ",""" &amp; VLOOKUP(EE$1,Data!$K:$L,2, FALSE) &amp; """;"   )             )</f>
        <v/>
      </c>
      <c r="EF44" t="str">
        <f>IF(Data!$K45=EF$1, "",             IF(ISERR(SEARCH(EF$1,Data!$G45)),        "",          ";" &amp; VLOOKUP(EF$1,Data!$K:$M,3, FALSE) &amp; ",""" &amp; VLOOKUP(EF$1,Data!$K:$L,2, FALSE) &amp; """;"   )             )</f>
        <v/>
      </c>
      <c r="EG44" t="str">
        <f>IF(Data!$K45=EG$1, "",             IF(ISERR(SEARCH(EG$1,Data!$G45)),        "",          ";" &amp; VLOOKUP(EG$1,Data!$K:$M,3, FALSE) &amp; ",""" &amp; VLOOKUP(EG$1,Data!$K:$L,2, FALSE) &amp; """;"   )             )</f>
        <v/>
      </c>
      <c r="EH44" t="str">
        <f>IF(Data!$K45=EH$1, "",             IF(ISERR(SEARCH(EH$1,Data!$G45)),        "",          ";" &amp; VLOOKUP(EH$1,Data!$K:$M,3, FALSE) &amp; ",""" &amp; VLOOKUP(EH$1,Data!$K:$L,2, FALSE) &amp; """;"   )             )</f>
        <v/>
      </c>
      <c r="EI44" t="str">
        <f>IF(Data!$K45=EI$1, "",             IF(ISERR(SEARCH(EI$1,Data!$G45)),        "",          ";" &amp; VLOOKUP(EI$1,Data!$K:$M,3, FALSE) &amp; ",""" &amp; VLOOKUP(EI$1,Data!$K:$L,2, FALSE) &amp; """;"   )             )</f>
        <v/>
      </c>
      <c r="EJ44" t="str">
        <f>IF(Data!$K45=EJ$1, "",             IF(ISERR(SEARCH(EJ$1,Data!$G45)),        "",          ";" &amp; VLOOKUP(EJ$1,Data!$K:$M,3, FALSE) &amp; ",""" &amp; VLOOKUP(EJ$1,Data!$K:$L,2, FALSE) &amp; """;"   )             )</f>
        <v/>
      </c>
      <c r="EK44" t="str">
        <f>IF(Data!$K45=EK$1, "",             IF(ISERR(SEARCH(EK$1,Data!$G45)),        "",          ";" &amp; VLOOKUP(EK$1,Data!$K:$M,3, FALSE) &amp; ",""" &amp; VLOOKUP(EK$1,Data!$K:$L,2, FALSE) &amp; """;"   )             )</f>
        <v/>
      </c>
      <c r="EL44" t="str">
        <f>IF(Data!$K45=EL$1, "",             IF(ISERR(SEARCH(EL$1,Data!$G45)),        "",          ";" &amp; VLOOKUP(EL$1,Data!$K:$M,3, FALSE) &amp; ",""" &amp; VLOOKUP(EL$1,Data!$K:$L,2, FALSE) &amp; """;"   )             )</f>
        <v/>
      </c>
      <c r="EM44" t="str">
        <f>IF(Data!$K45=EM$1, "",             IF(ISERR(SEARCH(EM$1,Data!$G45)),        "",          ";" &amp; VLOOKUP(EM$1,Data!$K:$M,3, FALSE) &amp; ",""" &amp; VLOOKUP(EM$1,Data!$K:$L,2, FALSE) &amp; """;"   )             )</f>
        <v/>
      </c>
      <c r="EN44" t="str">
        <f>IF(Data!$K45=EN$1, "",             IF(ISERR(SEARCH(EN$1,Data!$G45)),        "",          ";" &amp; VLOOKUP(EN$1,Data!$K:$M,3, FALSE) &amp; ",""" &amp; VLOOKUP(EN$1,Data!$K:$L,2, FALSE) &amp; """;"   )             )</f>
        <v/>
      </c>
      <c r="EO44" t="str">
        <f>IF(Data!$K45=EO$1, "",             IF(ISERR(SEARCH(EO$1,Data!$G45)),        "",          ";" &amp; VLOOKUP(EO$1,Data!$K:$M,3, FALSE) &amp; ",""" &amp; VLOOKUP(EO$1,Data!$K:$L,2, FALSE) &amp; """;"   )             )</f>
        <v/>
      </c>
      <c r="EP44" t="str">
        <f>IF(Data!$K45=EP$1, "",             IF(ISERR(SEARCH(EP$1,Data!$G45)),        "",          ";" &amp; VLOOKUP(EP$1,Data!$K:$M,3, FALSE) &amp; ",""" &amp; VLOOKUP(EP$1,Data!$K:$L,2, FALSE) &amp; """;"   )             )</f>
        <v/>
      </c>
      <c r="EQ44" t="str">
        <f>IF(Data!$K45=EQ$1, "",             IF(ISERR(SEARCH(EQ$1,Data!$G45)),        "",          ";" &amp; VLOOKUP(EQ$1,Data!$K:$M,3, FALSE) &amp; ",""" &amp; VLOOKUP(EQ$1,Data!$K:$L,2, FALSE) &amp; """;"   )             )</f>
        <v/>
      </c>
      <c r="ER44" t="str">
        <f>IF(Data!$K45=ER$1, "",             IF(ISERR(SEARCH(ER$1,Data!$G45)),        "",          ";" &amp; VLOOKUP(ER$1,Data!$K:$M,3, FALSE) &amp; ",""" &amp; VLOOKUP(ER$1,Data!$K:$L,2, FALSE) &amp; """;"   )             )</f>
        <v/>
      </c>
      <c r="ES44" t="str">
        <f>IF(Data!$K45=ES$1, "",             IF(ISERR(SEARCH(ES$1,Data!$G45)),        "",          ";" &amp; VLOOKUP(ES$1,Data!$K:$M,3, FALSE) &amp; ",""" &amp; VLOOKUP(ES$1,Data!$K:$L,2, FALSE) &amp; """;"   )             )</f>
        <v/>
      </c>
      <c r="ET44" t="str">
        <f>IF(Data!$K45=ET$1, "",             IF(ISERR(SEARCH(ET$1,Data!$G45)),        "",          ";" &amp; VLOOKUP(ET$1,Data!$K:$M,3, FALSE) &amp; ",""" &amp; VLOOKUP(ET$1,Data!$K:$L,2, FALSE) &amp; """;"   )             )</f>
        <v/>
      </c>
      <c r="EU44" t="str">
        <f>IF(Data!$K45=EU$1, "",             IF(ISERR(SEARCH(EU$1,Data!$G45)),        "",          ";" &amp; VLOOKUP(EU$1,Data!$K:$M,3, FALSE) &amp; ",""" &amp; VLOOKUP(EU$1,Data!$K:$L,2, FALSE) &amp; """;"   )             )</f>
        <v/>
      </c>
      <c r="EV44" t="str">
        <f>IF(Data!$K45=EV$1, "",             IF(ISERR(SEARCH(EV$1,Data!$G45)),        "",          ";" &amp; VLOOKUP(EV$1,Data!$K:$M,3, FALSE) &amp; ",""" &amp; VLOOKUP(EV$1,Data!$K:$L,2, FALSE) &amp; """;"   )             )</f>
        <v/>
      </c>
      <c r="EW44" t="str">
        <f>IF(Data!$K45=EW$1, "",             IF(ISERR(SEARCH(EW$1,Data!$G45)),        "",          ";" &amp; VLOOKUP(EW$1,Data!$K:$M,3, FALSE) &amp; ",""" &amp; VLOOKUP(EW$1,Data!$K:$L,2, FALSE) &amp; """;"   )             )</f>
        <v/>
      </c>
      <c r="EX44" t="str">
        <f>IF(Data!$K45=EX$1, "",             IF(ISERR(SEARCH(EX$1,Data!$G45)),        "",          ";" &amp; VLOOKUP(EX$1,Data!$K:$M,3, FALSE) &amp; ",""" &amp; VLOOKUP(EX$1,Data!$K:$L,2, FALSE) &amp; """;"   )             )</f>
        <v/>
      </c>
      <c r="EY44" t="str">
        <f>IF(Data!$K45=EY$1, "",             IF(ISERR(SEARCH(EY$1,Data!$G45)),        "",          ";" &amp; VLOOKUP(EY$1,Data!$K:$M,3, FALSE) &amp; ",""" &amp; VLOOKUP(EY$1,Data!$K:$L,2, FALSE) &amp; """;"   )             )</f>
        <v/>
      </c>
      <c r="EZ44" t="str">
        <f>IF(Data!$K45=EZ$1, "",             IF(ISERR(SEARCH(EZ$1,Data!$G45)),        "",          ";" &amp; VLOOKUP(EZ$1,Data!$K:$M,3, FALSE) &amp; ",""" &amp; VLOOKUP(EZ$1,Data!$K:$L,2, FALSE) &amp; """;"   )             )</f>
        <v/>
      </c>
      <c r="FA44" t="str">
        <f>IF(Data!$K45=FA$1, "",             IF(ISERR(SEARCH(FA$1,Data!$G45)),        "",          ";" &amp; VLOOKUP(FA$1,Data!$K:$M,3, FALSE) &amp; ",""" &amp; VLOOKUP(FA$1,Data!$K:$L,2, FALSE) &amp; """;"   )             )</f>
        <v/>
      </c>
      <c r="FB44" t="str">
        <f>IF(Data!$K45=FB$1, "",             IF(ISERR(SEARCH(FB$1,Data!$G45)),        "",          ";" &amp; VLOOKUP(FB$1,Data!$K:$M,3, FALSE) &amp; ",""" &amp; VLOOKUP(FB$1,Data!$K:$L,2, FALSE) &amp; """;"   )             )</f>
        <v/>
      </c>
      <c r="FC44" t="str">
        <f>IF(Data!$K45=FC$1, "",             IF(ISERR(SEARCH(FC$1,Data!$G45)),        "",          ";" &amp; VLOOKUP(FC$1,Data!$K:$M,3, FALSE) &amp; ",""" &amp; VLOOKUP(FC$1,Data!$K:$L,2, FALSE) &amp; """;"   )             )</f>
        <v/>
      </c>
      <c r="FD44" t="str">
        <f>IF(Data!$K45=FD$1, "",             IF(ISERR(SEARCH(FD$1,Data!$G45)),        "",          ";" &amp; VLOOKUP(FD$1,Data!$K:$M,3, FALSE) &amp; ",""" &amp; VLOOKUP(FD$1,Data!$K:$L,2, FALSE) &amp; """;"   )             )</f>
        <v/>
      </c>
      <c r="FE44" t="str">
        <f>IF(Data!$K45=FE$1, "",             IF(ISERR(SEARCH(FE$1,Data!$G45)),        "",          ";" &amp; VLOOKUP(FE$1,Data!$K:$M,3, FALSE) &amp; ",""" &amp; VLOOKUP(FE$1,Data!$K:$L,2, FALSE) &amp; """;"   )             )</f>
        <v/>
      </c>
      <c r="FF44" t="str">
        <f>IF(Data!$K45=FF$1, "",             IF(ISERR(SEARCH(FF$1,Data!$G45)),        "",          ";" &amp; VLOOKUP(FF$1,Data!$K:$M,3, FALSE) &amp; ",""" &amp; VLOOKUP(FF$1,Data!$K:$L,2, FALSE) &amp; """;"   )             )</f>
        <v/>
      </c>
      <c r="FG44" t="str">
        <f>IF(Data!$K45=FG$1, "",             IF(ISERR(SEARCH(FG$1,Data!$G45)),        "",          ";" &amp; VLOOKUP(FG$1,Data!$K:$M,3, FALSE) &amp; ",""" &amp; VLOOKUP(FG$1,Data!$K:$L,2, FALSE) &amp; """;"   )             )</f>
        <v/>
      </c>
      <c r="FH44" t="str">
        <f>IF(Data!$K45=FH$1, "",             IF(ISERR(SEARCH(FH$1,Data!$G45)),        "",          ";" &amp; VLOOKUP(FH$1,Data!$K:$M,3, FALSE) &amp; ",""" &amp; VLOOKUP(FH$1,Data!$K:$L,2, FALSE) &amp; """;"   )             )</f>
        <v/>
      </c>
      <c r="FI44" t="str">
        <f>IF(Data!$K45=FI$1, "",             IF(ISERR(SEARCH(FI$1,Data!$G45)),        "",          ";" &amp; VLOOKUP(FI$1,Data!$K:$M,3, FALSE) &amp; ",""" &amp; VLOOKUP(FI$1,Data!$K:$L,2, FALSE) &amp; """;"   )             )</f>
        <v/>
      </c>
      <c r="FJ44" t="str">
        <f>IF(Data!$K45=FJ$1, "",             IF(ISERR(SEARCH(FJ$1,Data!$G45)),        "",          ";" &amp; VLOOKUP(FJ$1,Data!$K:$M,3, FALSE) &amp; ",""" &amp; VLOOKUP(FJ$1,Data!$K:$L,2, FALSE) &amp; """;"   )             )</f>
        <v/>
      </c>
      <c r="FK44" t="str">
        <f>IF(Data!$K45=FK$1, "",             IF(ISERR(SEARCH(FK$1,Data!$G45)),        "",          ";" &amp; VLOOKUP(FK$1,Data!$K:$M,3, FALSE) &amp; ",""" &amp; VLOOKUP(FK$1,Data!$K:$L,2, FALSE) &amp; """;"   )             )</f>
        <v/>
      </c>
      <c r="FL44" t="str">
        <f>IF(Data!$K45=FL$1, "",             IF(ISERR(SEARCH(FL$1,Data!$G45)),        "",          ";" &amp; VLOOKUP(FL$1,Data!$K:$M,3, FALSE) &amp; ",""" &amp; VLOOKUP(FL$1,Data!$K:$L,2, FALSE) &amp; """;"   )             )</f>
        <v/>
      </c>
      <c r="FM44" t="str">
        <f>IF(Data!$K45=FM$1, "",             IF(ISERR(SEARCH(FM$1,Data!$G45)),        "",          ";" &amp; VLOOKUP(FM$1,Data!$K:$M,3, FALSE) &amp; ",""" &amp; VLOOKUP(FM$1,Data!$K:$L,2, FALSE) &amp; """;"   )             )</f>
        <v/>
      </c>
      <c r="FN44" t="str">
        <f>IF(Data!$K45=FN$1, "",             IF(ISERR(SEARCH(FN$1,Data!$G45)),        "",          ";" &amp; VLOOKUP(FN$1,Data!$K:$M,3, FALSE) &amp; ",""" &amp; VLOOKUP(FN$1,Data!$K:$L,2, FALSE) &amp; """;"   )             )</f>
        <v/>
      </c>
      <c r="FO44" t="str">
        <f>IF(Data!$K45=FO$1, "",             IF(ISERR(SEARCH(FO$1,Data!$G45)),        "",          ";" &amp; VLOOKUP(FO$1,Data!$K:$M,3, FALSE) &amp; ",""" &amp; VLOOKUP(FO$1,Data!$K:$L,2, FALSE) &amp; """;"   )             )</f>
        <v/>
      </c>
      <c r="FP44" t="str">
        <f>IF(Data!$K45=FP$1, "",             IF(ISERR(SEARCH(FP$1,Data!$G45)),        "",          ";" &amp; VLOOKUP(FP$1,Data!$K:$M,3, FALSE) &amp; ",""" &amp; VLOOKUP(FP$1,Data!$K:$L,2, FALSE) &amp; """;"   )             )</f>
        <v/>
      </c>
      <c r="FQ44" t="str">
        <f>IF(Data!$K45=FQ$1, "",             IF(ISERR(SEARCH(FQ$1,Data!$G45)),        "",          ";" &amp; VLOOKUP(FQ$1,Data!$K:$M,3, FALSE) &amp; ",""" &amp; VLOOKUP(FQ$1,Data!$K:$L,2, FALSE) &amp; """;"   )             )</f>
        <v/>
      </c>
      <c r="FR44" t="str">
        <f>IF(Data!$K45=FR$1, "",             IF(ISERR(SEARCH(FR$1,Data!$G45)),        "",          ";" &amp; VLOOKUP(FR$1,Data!$K:$M,3, FALSE) &amp; ",""" &amp; VLOOKUP(FR$1,Data!$K:$L,2, FALSE) &amp; """;"   )             )</f>
        <v/>
      </c>
      <c r="FS44" t="str">
        <f>IF(Data!$K45=FS$1, "",             IF(ISERR(SEARCH(FS$1,Data!$G45)),        "",          ";" &amp; VLOOKUP(FS$1,Data!$K:$M,3, FALSE) &amp; ",""" &amp; VLOOKUP(FS$1,Data!$K:$L,2, FALSE) &amp; """;"   )             )</f>
        <v/>
      </c>
      <c r="FT44" t="str">
        <f>IF(Data!$K45=FT$1, "",             IF(ISERR(SEARCH(FT$1,Data!$G45)),        "",          ";" &amp; VLOOKUP(FT$1,Data!$K:$M,3, FALSE) &amp; ",""" &amp; VLOOKUP(FT$1,Data!$K:$L,2, FALSE) &amp; """;"   )             )</f>
        <v/>
      </c>
      <c r="FU44" t="str">
        <f>IF(Data!$K45=FU$1, "",             IF(ISERR(SEARCH(FU$1,Data!$G45)),        "",          ";" &amp; VLOOKUP(FU$1,Data!$K:$M,3, FALSE) &amp; ",""" &amp; VLOOKUP(FU$1,Data!$K:$L,2, FALSE) &amp; """;"   )             )</f>
        <v/>
      </c>
      <c r="FV44" t="str">
        <f>IF(Data!$K45=FV$1, "",             IF(ISERR(SEARCH(FV$1,Data!$G45)),        "",          ";" &amp; VLOOKUP(FV$1,Data!$K:$M,3, FALSE) &amp; ",""" &amp; VLOOKUP(FV$1,Data!$K:$L,2, FALSE) &amp; """;"   )             )</f>
        <v/>
      </c>
      <c r="FW44" t="str">
        <f>IF(Data!$K45=FW$1, "",             IF(ISERR(SEARCH(FW$1,Data!$G45)),        "",          ";" &amp; VLOOKUP(FW$1,Data!$K:$M,3, FALSE) &amp; ",""" &amp; VLOOKUP(FW$1,Data!$K:$L,2, FALSE) &amp; """;"   )             )</f>
        <v/>
      </c>
      <c r="FX44" t="str">
        <f>IF(Data!$K45=FX$1, "",             IF(ISERR(SEARCH(FX$1,Data!$G45)),        "",          ";" &amp; VLOOKUP(FX$1,Data!$K:$M,3, FALSE) &amp; ",""" &amp; VLOOKUP(FX$1,Data!$K:$L,2, FALSE) &amp; """;"   )             )</f>
        <v/>
      </c>
      <c r="FY44" t="str">
        <f>IF(Data!$K45=FY$1, "",             IF(ISERR(SEARCH(FY$1,Data!$G45)),        "",          ";" &amp; VLOOKUP(FY$1,Data!$K:$M,3, FALSE) &amp; ",""" &amp; VLOOKUP(FY$1,Data!$K:$L,2, FALSE) &amp; """;"   )             )</f>
        <v/>
      </c>
      <c r="FZ44" t="str">
        <f>IF(Data!$K45=FZ$1, "",             IF(ISERR(SEARCH(FZ$1,Data!$G45)),        "",          ";" &amp; VLOOKUP(FZ$1,Data!$K:$M,3, FALSE) &amp; ",""" &amp; VLOOKUP(FZ$1,Data!$K:$L,2, FALSE) &amp; """;"   )             )</f>
        <v/>
      </c>
      <c r="GA44" t="str">
        <f>IF(Data!$K45=GA$1, "",             IF(ISERR(SEARCH(GA$1,Data!$G45)),        "",          ";" &amp; VLOOKUP(GA$1,Data!$K:$M,3, FALSE) &amp; ",""" &amp; VLOOKUP(GA$1,Data!$K:$L,2, FALSE) &amp; """;"   )             )</f>
        <v/>
      </c>
      <c r="GB44" t="str">
        <f>IF(Data!$K45=GB$1, "",             IF(ISERR(SEARCH(GB$1,Data!$G45)),        "",          ";" &amp; VLOOKUP(GB$1,Data!$K:$M,3, FALSE) &amp; ",""" &amp; VLOOKUP(GB$1,Data!$K:$L,2, FALSE) &amp; """;"   )             )</f>
        <v/>
      </c>
      <c r="GC44" t="str">
        <f>IF(Data!$K45=GC$1, "",             IF(ISERR(SEARCH(GC$1,Data!$G45)),        "",          ";" &amp; VLOOKUP(GC$1,Data!$K:$M,3, FALSE) &amp; ",""" &amp; VLOOKUP(GC$1,Data!$K:$L,2, FALSE) &amp; """;"   )             )</f>
        <v/>
      </c>
      <c r="GD44" t="str">
        <f>IF(Data!$K45=GD$1, "",             IF(ISERR(SEARCH(GD$1,Data!$G45)),        "",          ";" &amp; VLOOKUP(GD$1,Data!$K:$M,3, FALSE) &amp; ",""" &amp; VLOOKUP(GD$1,Data!$K:$L,2, FALSE) &amp; """;"   )             )</f>
        <v/>
      </c>
      <c r="GE44" t="str">
        <f>IF(Data!$K45=GE$1, "",             IF(ISERR(SEARCH(GE$1,Data!$G45)),        "",          ";" &amp; VLOOKUP(GE$1,Data!$K:$M,3, FALSE) &amp; ",""" &amp; VLOOKUP(GE$1,Data!$K:$L,2, FALSE) &amp; """;"   )             )</f>
        <v/>
      </c>
      <c r="GF44" t="str">
        <f>IF(Data!$K45=GF$1, "",             IF(ISERR(SEARCH(GF$1,Data!$G45)),        "",          ";" &amp; VLOOKUP(GF$1,Data!$K:$M,3, FALSE) &amp; ",""" &amp; VLOOKUP(GF$1,Data!$K:$L,2, FALSE) &amp; """;"   )             )</f>
        <v/>
      </c>
      <c r="GG44" t="str">
        <f>IF(Data!$K45=GG$1, "",             IF(ISERR(SEARCH(GG$1,Data!$G45)),        "",          ";" &amp; VLOOKUP(GG$1,Data!$K:$M,3, FALSE) &amp; ",""" &amp; VLOOKUP(GG$1,Data!$K:$L,2, FALSE) &amp; """;"   )             )</f>
        <v/>
      </c>
      <c r="GH44" t="str">
        <f>IF(Data!$K45=GH$1, "",             IF(ISERR(SEARCH(GH$1,Data!$G45)),        "",          ";" &amp; VLOOKUP(GH$1,Data!$K:$M,3, FALSE) &amp; ",""" &amp; VLOOKUP(GH$1,Data!$K:$L,2, FALSE) &amp; """;"   )             )</f>
        <v/>
      </c>
      <c r="GI44" t="str">
        <f>IF(Data!$K45=GI$1, "",             IF(ISERR(SEARCH(GI$1,Data!$G45)),        "",          ";" &amp; VLOOKUP(GI$1,Data!$K:$M,3, FALSE) &amp; ",""" &amp; VLOOKUP(GI$1,Data!$K:$L,2, FALSE) &amp; """;"   )             )</f>
        <v/>
      </c>
      <c r="GJ44" t="str">
        <f>IF(Data!$K45=GJ$1, "",             IF(ISERR(SEARCH(GJ$1,Data!$G45)),        "",          ";" &amp; VLOOKUP(GJ$1,Data!$K:$M,3, FALSE) &amp; ",""" &amp; VLOOKUP(GJ$1,Data!$K:$L,2, FALSE) &amp; """;"   )             )</f>
        <v/>
      </c>
      <c r="GK44" t="str">
        <f>IF(Data!$K45=GK$1, "",             IF(ISERR(SEARCH(GK$1,Data!$G45)),        "",          ";" &amp; VLOOKUP(GK$1,Data!$K:$M,3, FALSE) &amp; ",""" &amp; VLOOKUP(GK$1,Data!$K:$L,2, FALSE) &amp; """;"   )             )</f>
        <v/>
      </c>
      <c r="GL44" t="str">
        <f>IF(Data!$K45=GL$1, "",             IF(ISERR(SEARCH(GL$1,Data!$G45)),        "",          ";" &amp; VLOOKUP(GL$1,Data!$K:$M,3, FALSE) &amp; ",""" &amp; VLOOKUP(GL$1,Data!$K:$L,2, FALSE) &amp; """;"   )             )</f>
        <v/>
      </c>
      <c r="GM44" t="str">
        <f>IF(Data!$K45=GM$1, "",             IF(ISERR(SEARCH(GM$1,Data!$G45)),        "",          ";" &amp; VLOOKUP(GM$1,Data!$K:$M,3, FALSE) &amp; ",""" &amp; VLOOKUP(GM$1,Data!$K:$L,2, FALSE) &amp; """;"   )             )</f>
        <v/>
      </c>
      <c r="GN44" t="str">
        <f>IF(Data!$K45=GN$1, "",             IF(ISERR(SEARCH(GN$1,Data!$G45)),        "",          ";" &amp; VLOOKUP(GN$1,Data!$K:$M,3, FALSE) &amp; ",""" &amp; VLOOKUP(GN$1,Data!$K:$L,2, FALSE) &amp; """;"   )             )</f>
        <v/>
      </c>
      <c r="GO44" t="str">
        <f>IF(Data!$K45=GO$1, "",             IF(ISERR(SEARCH(GO$1,Data!$G45)),        "",          ";" &amp; VLOOKUP(GO$1,Data!$K:$M,3, FALSE) &amp; ",""" &amp; VLOOKUP(GO$1,Data!$K:$L,2, FALSE) &amp; """;"   )             )</f>
        <v/>
      </c>
      <c r="GP44" t="str">
        <f>IF(Data!$K45=GP$1, "",             IF(ISERR(SEARCH(GP$1,Data!$G45)),        "",          ";" &amp; VLOOKUP(GP$1,Data!$K:$M,3, FALSE) &amp; ",""" &amp; VLOOKUP(GP$1,Data!$K:$L,2, FALSE) &amp; """;"   )             )</f>
        <v/>
      </c>
      <c r="GQ44" t="str">
        <f>IF(Data!$K45=GQ$1, "",             IF(ISERR(SEARCH(GQ$1,Data!$G45)),        "",          ";" &amp; VLOOKUP(GQ$1,Data!$K:$M,3, FALSE) &amp; ",""" &amp; VLOOKUP(GQ$1,Data!$K:$L,2, FALSE) &amp; """;"   )             )</f>
        <v/>
      </c>
      <c r="GR44" t="str">
        <f>IF(Data!$K45=GR$1, "",             IF(ISERR(SEARCH(GR$1,Data!$G45)),        "",          ";" &amp; VLOOKUP(GR$1,Data!$K:$M,3, FALSE) &amp; ",""" &amp; VLOOKUP(GR$1,Data!$K:$L,2, FALSE) &amp; """;"   )             )</f>
        <v/>
      </c>
      <c r="GS44" t="str">
        <f>IF(Data!$K45=GS$1, "",             IF(ISERR(SEARCH(GS$1,Data!$G45)),        "",          ";" &amp; VLOOKUP(GS$1,Data!$K:$M,3, FALSE) &amp; ",""" &amp; VLOOKUP(GS$1,Data!$K:$L,2, FALSE) &amp; """;"   )             )</f>
        <v/>
      </c>
      <c r="GT44" t="str">
        <f>IF(Data!$K45=GT$1, "",             IF(ISERR(SEARCH(GT$1,Data!$G45)),        "",          ";" &amp; VLOOKUP(GT$1,Data!$K:$M,3, FALSE) &amp; ",""" &amp; VLOOKUP(GT$1,Data!$K:$L,2, FALSE) &amp; """;"   )             )</f>
        <v/>
      </c>
      <c r="GU44" t="str">
        <f>IF(Data!$K45=GU$1, "",             IF(ISERR(SEARCH(GU$1,Data!$G45)),        "",          ";" &amp; VLOOKUP(GU$1,Data!$K:$M,3, FALSE) &amp; ",""" &amp; VLOOKUP(GU$1,Data!$K:$L,2, FALSE) &amp; """;"   )             )</f>
        <v/>
      </c>
      <c r="GV44" t="str">
        <f>IF(Data!$K45=GV$1, "",             IF(ISERR(SEARCH(GV$1,Data!$G45)),        "",          ";" &amp; VLOOKUP(GV$1,Data!$K:$M,3, FALSE) &amp; ",""" &amp; VLOOKUP(GV$1,Data!$K:$L,2, FALSE) &amp; """;"   )             )</f>
        <v/>
      </c>
      <c r="GW44" t="str">
        <f>IF(Data!$K45=GW$1, "",             IF(ISERR(SEARCH(GW$1,Data!$G45)),        "",          ";" &amp; VLOOKUP(GW$1,Data!$K:$M,3, FALSE) &amp; ",""" &amp; VLOOKUP(GW$1,Data!$K:$L,2, FALSE) &amp; """;"   )             )</f>
        <v/>
      </c>
      <c r="GX44" t="str">
        <f>IF(Data!$K45=GX$1, "",             IF(ISERR(SEARCH(GX$1,Data!$G45)),        "",          ";" &amp; VLOOKUP(GX$1,Data!$K:$M,3, FALSE) &amp; ",""" &amp; VLOOKUP(GX$1,Data!$K:$L,2, FALSE) &amp; """;"   )             )</f>
        <v/>
      </c>
      <c r="GY44" t="str">
        <f>IF(Data!$K45=GY$1, "",             IF(ISERR(SEARCH(GY$1,Data!$G45)),        "",          ";" &amp; VLOOKUP(GY$1,Data!$K:$M,3, FALSE) &amp; ",""" &amp; VLOOKUP(GY$1,Data!$K:$L,2, FALSE) &amp; """;"   )             )</f>
        <v/>
      </c>
      <c r="GZ44" t="str">
        <f>IF(Data!$K45=GZ$1, "",             IF(ISERR(SEARCH(GZ$1,Data!$G45)),        "",          ";" &amp; VLOOKUP(GZ$1,Data!$K:$M,3, FALSE) &amp; ",""" &amp; VLOOKUP(GZ$1,Data!$K:$L,2, FALSE) &amp; """;"   )             )</f>
        <v/>
      </c>
      <c r="HA44" t="str">
        <f>IF(Data!$K45=HA$1, "",             IF(ISERR(SEARCH(HA$1,Data!$G45)),        "",          ";" &amp; VLOOKUP(HA$1,Data!$K:$M,3, FALSE) &amp; ",""" &amp; VLOOKUP(HA$1,Data!$K:$L,2, FALSE) &amp; """;"   )             )</f>
        <v/>
      </c>
      <c r="HB44" t="str">
        <f>IF(Data!$K45=HB$1, "",             IF(ISERR(SEARCH(HB$1,Data!$G45)),        "",          ";" &amp; VLOOKUP(HB$1,Data!$K:$M,3, FALSE) &amp; ",""" &amp; VLOOKUP(HB$1,Data!$K:$L,2, FALSE) &amp; """;"   )             )</f>
        <v/>
      </c>
      <c r="HC44" t="str">
        <f>IF(Data!$K45=HC$1, "",             IF(ISERR(SEARCH(HC$1,Data!$G45)),        "",          ";" &amp; VLOOKUP(HC$1,Data!$K:$M,3, FALSE) &amp; ",""" &amp; VLOOKUP(HC$1,Data!$K:$L,2, FALSE) &amp; """;"   )             )</f>
        <v/>
      </c>
      <c r="HD44" t="str">
        <f>IF(Data!$K45=HD$1, "",             IF(ISERR(SEARCH(HD$1,Data!$G45)),        "",          ";" &amp; VLOOKUP(HD$1,Data!$K:$M,3, FALSE) &amp; ",""" &amp; VLOOKUP(HD$1,Data!$K:$L,2, FALSE) &amp; """;"   )             )</f>
        <v/>
      </c>
      <c r="HE44" t="str">
        <f>IF(Data!$K45=HE$1, "",             IF(ISERR(SEARCH(HE$1,Data!$G45)),        "",          ";" &amp; VLOOKUP(HE$1,Data!$K:$M,3, FALSE) &amp; ",""" &amp; VLOOKUP(HE$1,Data!$K:$L,2, FALSE) &amp; """;"   )             )</f>
        <v/>
      </c>
      <c r="HF44" t="str">
        <f>IF(Data!$K45=HF$1, "",             IF(ISERR(SEARCH(HF$1,Data!$G45)),        "",          ";" &amp; VLOOKUP(HF$1,Data!$K:$M,3, FALSE) &amp; ",""" &amp; VLOOKUP(HF$1,Data!$K:$L,2, FALSE) &amp; """;"   )             )</f>
        <v/>
      </c>
      <c r="HG44" t="str">
        <f>IF(Data!$K45=HG$1, "",             IF(ISERR(SEARCH(HG$1,Data!$G45)),        "",          ";" &amp; VLOOKUP(HG$1,Data!$K:$M,3, FALSE) &amp; ",""" &amp; VLOOKUP(HG$1,Data!$K:$L,2, FALSE) &amp; """;"   )             )</f>
        <v/>
      </c>
      <c r="HH44" t="str">
        <f>IF(Data!$K45=HH$1, "",             IF(ISERR(SEARCH(HH$1,Data!$G45)),        "",          ";" &amp; VLOOKUP(HH$1,Data!$K:$M,3, FALSE) &amp; ",""" &amp; VLOOKUP(HH$1,Data!$K:$L,2, FALSE) &amp; """;"   )             )</f>
        <v/>
      </c>
      <c r="HI44" t="str">
        <f>IF(Data!$K45=HI$1, "",             IF(ISERR(SEARCH(HI$1,Data!$G45)),        "",          ";" &amp; VLOOKUP(HI$1,Data!$K:$M,3, FALSE) &amp; ",""" &amp; VLOOKUP(HI$1,Data!$K:$L,2, FALSE) &amp; """;"   )             )</f>
        <v/>
      </c>
      <c r="HJ44" t="str">
        <f>IF(Data!$K45=HJ$1, "",             IF(ISERR(SEARCH(HJ$1,Data!$G45)),        "",          ";" &amp; VLOOKUP(HJ$1,Data!$K:$M,3, FALSE) &amp; ",""" &amp; VLOOKUP(HJ$1,Data!$K:$L,2, FALSE) &amp; """;"   )             )</f>
        <v/>
      </c>
      <c r="HK44" t="str">
        <f>IF(Data!$K45=HK$1, "",             IF(ISERR(SEARCH(HK$1,Data!$G45)),        "",          ";" &amp; VLOOKUP(HK$1,Data!$K:$M,3, FALSE) &amp; ",""" &amp; VLOOKUP(HK$1,Data!$K:$L,2, FALSE) &amp; """;"   )             )</f>
        <v/>
      </c>
      <c r="HL44" t="str">
        <f>IF(Data!$K45=HL$1, "",             IF(ISERR(SEARCH(HL$1,Data!$G45)),        "",          ";" &amp; VLOOKUP(HL$1,Data!$K:$M,3, FALSE) &amp; ",""" &amp; VLOOKUP(HL$1,Data!$K:$L,2, FALSE) &amp; """;"   )             )</f>
        <v/>
      </c>
      <c r="HM44" t="str">
        <f>IF(Data!$K45=HM$1, "",             IF(ISERR(SEARCH(HM$1,Data!$G45)),        "",          ";" &amp; VLOOKUP(HM$1,Data!$K:$M,3, FALSE) &amp; ",""" &amp; VLOOKUP(HM$1,Data!$K:$L,2, FALSE) &amp; """;"   )             )</f>
        <v/>
      </c>
      <c r="HN44" t="str">
        <f>IF(Data!$K45=HN$1, "",             IF(ISERR(SEARCH(HN$1,Data!$G45)),        "",          ";" &amp; VLOOKUP(HN$1,Data!$K:$M,3, FALSE) &amp; ",""" &amp; VLOOKUP(HN$1,Data!$K:$L,2, FALSE) &amp; """;"   )             )</f>
        <v/>
      </c>
      <c r="HO44" t="str">
        <f>IF(Data!$K45=HO$1, "",             IF(ISERR(SEARCH(HO$1,Data!$G45)),        "",          ";" &amp; VLOOKUP(HO$1,Data!$K:$M,3, FALSE) &amp; ",""" &amp; VLOOKUP(HO$1,Data!$K:$L,2, FALSE) &amp; """;"   )             )</f>
        <v/>
      </c>
      <c r="HP44" t="str">
        <f>IF(Data!$K45=HP$1, "",             IF(ISERR(SEARCH(HP$1,Data!$G45)),        "",          ";" &amp; VLOOKUP(HP$1,Data!$K:$M,3, FALSE) &amp; ",""" &amp; VLOOKUP(HP$1,Data!$K:$L,2, FALSE) &amp; """;"   )             )</f>
        <v/>
      </c>
      <c r="HQ44" t="str">
        <f>IF(Data!$K45=HQ$1, "",             IF(ISERR(SEARCH(HQ$1,Data!$G45)),        "",          ";" &amp; VLOOKUP(HQ$1,Data!$K:$M,3, FALSE) &amp; ",""" &amp; VLOOKUP(HQ$1,Data!$K:$L,2, FALSE) &amp; """;"   )             )</f>
        <v/>
      </c>
      <c r="HR44" t="str">
        <f>IF(Data!$K45=HR$1, "",             IF(ISERR(SEARCH(HR$1,Data!$G45)),        "",          ";" &amp; VLOOKUP(HR$1,Data!$K:$M,3, FALSE) &amp; ",""" &amp; VLOOKUP(HR$1,Data!$K:$L,2, FALSE) &amp; """;"   )             )</f>
        <v/>
      </c>
      <c r="HS44" t="str">
        <f>IF(Data!$K45=HS$1, "",             IF(ISERR(SEARCH(HS$1,Data!$G45)),        "",          ";" &amp; VLOOKUP(HS$1,Data!$K:$M,3, FALSE) &amp; ",""" &amp; VLOOKUP(HS$1,Data!$K:$L,2, FALSE) &amp; """;"   )             )</f>
        <v/>
      </c>
      <c r="HT44" t="str">
        <f>IF(Data!$K45=HT$1, "",             IF(ISERR(SEARCH(HT$1,Data!$G45)),        "",          ";" &amp; VLOOKUP(HT$1,Data!$K:$M,3, FALSE) &amp; ",""" &amp; VLOOKUP(HT$1,Data!$K:$L,2, FALSE) &amp; """;"   )             )</f>
        <v/>
      </c>
      <c r="HU44" t="str">
        <f>IF(Data!$K45=HU$1, "",             IF(ISERR(SEARCH(HU$1,Data!$G45)),        "",          ";" &amp; VLOOKUP(HU$1,Data!$K:$M,3, FALSE) &amp; ",""" &amp; VLOOKUP(HU$1,Data!$K:$L,2, FALSE) &amp; """;"   )             )</f>
        <v/>
      </c>
      <c r="HV44" t="str">
        <f>IF(Data!$K45=HV$1, "",             IF(ISERR(SEARCH(HV$1,Data!$G45)),        "",          ";" &amp; VLOOKUP(HV$1,Data!$K:$M,3, FALSE) &amp; ",""" &amp; VLOOKUP(HV$1,Data!$K:$L,2, FALSE) &amp; """;"   )             )</f>
        <v/>
      </c>
      <c r="HW44" t="str">
        <f>IF(Data!$K45=HW$1, "",             IF(ISERR(SEARCH(HW$1,Data!$G45)),        "",          ";" &amp; VLOOKUP(HW$1,Data!$K:$M,3, FALSE) &amp; ",""" &amp; VLOOKUP(HW$1,Data!$K:$L,2, FALSE) &amp; """;"   )             )</f>
        <v/>
      </c>
      <c r="HX44" t="str">
        <f>IF(Data!$K45=HX$1, "",             IF(ISERR(SEARCH(HX$1,Data!$G45)),        "",          ";" &amp; VLOOKUP(HX$1,Data!$K:$M,3, FALSE) &amp; ",""" &amp; VLOOKUP(HX$1,Data!$K:$L,2, FALSE) &amp; """;"   )             )</f>
        <v/>
      </c>
      <c r="HY44" t="str">
        <f>IF(Data!$K45=HY$1, "",             IF(ISERR(SEARCH(HY$1,Data!$G45)),        "",          ";" &amp; VLOOKUP(HY$1,Data!$K:$M,3, FALSE) &amp; ",""" &amp; VLOOKUP(HY$1,Data!$K:$L,2, FALSE) &amp; """;"   )             )</f>
        <v/>
      </c>
      <c r="HZ44" t="str">
        <f>IF(Data!$K45=HZ$1, "",             IF(ISERR(SEARCH(HZ$1,Data!$G45)),        "",          ";" &amp; VLOOKUP(HZ$1,Data!$K:$M,3, FALSE) &amp; ",""" &amp; VLOOKUP(HZ$1,Data!$K:$L,2, FALSE) &amp; """;"   )             )</f>
        <v/>
      </c>
      <c r="IA44" t="str">
        <f>IF(Data!$K45=IA$1, "",             IF(ISERR(SEARCH(IA$1,Data!$G45)),        "",          ";" &amp; VLOOKUP(IA$1,Data!$K:$M,3, FALSE) &amp; ",""" &amp; VLOOKUP(IA$1,Data!$K:$L,2, FALSE) &amp; """;"   )             )</f>
        <v/>
      </c>
      <c r="IB44" t="str">
        <f>IF(Data!$K45=IB$1, "",             IF(ISERR(SEARCH(IB$1,Data!$G45)),        "",          ";" &amp; VLOOKUP(IB$1,Data!$K:$M,3, FALSE) &amp; ",""" &amp; VLOOKUP(IB$1,Data!$K:$L,2, FALSE) &amp; """;"   )             )</f>
        <v/>
      </c>
      <c r="IC44" t="str">
        <f>IF(Data!$K45=IC$1, "",             IF(ISERR(SEARCH(IC$1,Data!$G45)),        "",          ";" &amp; VLOOKUP(IC$1,Data!$K:$M,3, FALSE) &amp; ",""" &amp; VLOOKUP(IC$1,Data!$K:$L,2, FALSE) &amp; """;"   )             )</f>
        <v/>
      </c>
      <c r="ID44" t="str">
        <f>IF(Data!$K45=ID$1, "",             IF(ISERR(SEARCH(ID$1,Data!$G45)),        "",          ";" &amp; VLOOKUP(ID$1,Data!$K:$M,3, FALSE) &amp; ",""" &amp; VLOOKUP(ID$1,Data!$K:$L,2, FALSE) &amp; """;"   )             )</f>
        <v/>
      </c>
      <c r="IE44" t="str">
        <f>IF(Data!$K45=IE$1, "",             IF(ISERR(SEARCH(IE$1,Data!$G45)),        "",          ";" &amp; VLOOKUP(IE$1,Data!$K:$M,3, FALSE) &amp; ",""" &amp; VLOOKUP(IE$1,Data!$K:$L,2, FALSE) &amp; """;"   )             )</f>
        <v/>
      </c>
      <c r="IF44" t="str">
        <f>IF(Data!$K45=IF$1, "",             IF(ISERR(SEARCH(IF$1,Data!$G45)),        "",          ";" &amp; VLOOKUP(IF$1,Data!$K:$M,3, FALSE) &amp; ",""" &amp; VLOOKUP(IF$1,Data!$K:$L,2, FALSE) &amp; """;"   )             )</f>
        <v/>
      </c>
      <c r="IG44" t="str">
        <f>IF(Data!$K45=IG$1, "",             IF(ISERR(SEARCH(IG$1,Data!$G45)),        "",          ";" &amp; VLOOKUP(IG$1,Data!$K:$M,3, FALSE) &amp; ",""" &amp; VLOOKUP(IG$1,Data!$K:$L,2, FALSE) &amp; """;"   )             )</f>
        <v/>
      </c>
      <c r="IH44" t="str">
        <f>IF(Data!$K45=IH$1, "",             IF(ISERR(SEARCH(IH$1,Data!$G45)),        "",          ";" &amp; VLOOKUP(IH$1,Data!$K:$M,3, FALSE) &amp; ",""" &amp; VLOOKUP(IH$1,Data!$K:$L,2, FALSE) &amp; """;"   )             )</f>
        <v/>
      </c>
      <c r="II44" t="str">
        <f>IF(Data!$K45=II$1, "",             IF(ISERR(SEARCH(II$1,Data!$G45)),        "",          ";" &amp; VLOOKUP(II$1,Data!$K:$M,3, FALSE) &amp; ",""" &amp; VLOOKUP(II$1,Data!$K:$L,2, FALSE) &amp; """;"   )             )</f>
        <v/>
      </c>
    </row>
    <row r="45" spans="1:243" x14ac:dyDescent="0.3">
      <c r="A45" t="str">
        <f>Data!K46</f>
        <v>Lando Calrissian</v>
      </c>
      <c r="B45" s="15">
        <f>VLOOKUP(Tableau36[[#This Row],[Character]],Data!K:M,3,FALSE)</f>
        <v>44</v>
      </c>
      <c r="C45" s="15" t="str">
        <f>VLOOKUP(Tableau36[[#This Row],[Character]],Data!K:L,2,FALSE)</f>
        <v>HUMAN</v>
      </c>
      <c r="D45" s="15" t="str">
        <f>SUBSTITUTE(     SUBSTITUTE(Tableau36[[#This Row],[character_id,character_type,friend_id,friend_type]],",""DROID""",""),    ",""HUMAN""", "")</f>
        <v>44,185</v>
      </c>
      <c r="E45" s="15" t="str">
        <f>IF(Tableau36[[#This Row],[With char''s id]] = "", "",    MID(Tableau36[[#This Row],[With char''s id]], 2, LEN(Tableau36[[#This Row],[With char''s id]])-1))</f>
        <v>44,"HUMAN",185,"HUMAN"</v>
      </c>
      <c r="F45" s="15" t="str">
        <f>SUBSTITUTE(Tableau36[[#This Row],[List of friend''s id]],  "/",    "/" &amp; Tableau36[[#This Row],[Character''s id]] &amp; ",""" &amp; Tableau36[[#This Row],[Type]] &amp; """,")</f>
        <v>/44,"HUMAN",185,"HUMAN"</v>
      </c>
      <c r="G45" t="str">
        <f>IF( Tableau36[[#This Row],[removed double semi-colon]]="", "", "/" &amp; MID(Tableau36[[#This Row],[removed double semi-colon]],2,LEN(Tableau36[[#This Row],[removed double semi-colon]]) - 2) )</f>
        <v>/185,"HUMAN"</v>
      </c>
      <c r="H45" t="str">
        <f>SUBSTITUTE(Tableau36[[#This Row],[Concatenation]],";;","/")</f>
        <v>;185,"HUMAN";</v>
      </c>
      <c r="I45" t="str">
        <f>_xlfn.CONCAT(Tableau4[#This Row])</f>
        <v>;185,"HUMAN";</v>
      </c>
      <c r="M45" t="str">
        <f>IF(Data!$K46=M$1, "",             IF(ISERR(SEARCH(M$1,Data!$G46)),        "",          ";" &amp; VLOOKUP(M$1,Data!$K:$M,3, FALSE) &amp; ",""" &amp; VLOOKUP(M$1,Data!$K:$L,2, FALSE) &amp; """;"   )             )</f>
        <v/>
      </c>
      <c r="N45" t="str">
        <f>IF(Data!$K46=N$1, "",             IF(ISERR(SEARCH(N$1,Data!$G46)),        "",          ";" &amp; VLOOKUP(N$1,Data!$K:$M,3, FALSE) &amp; ",""" &amp; VLOOKUP(N$1,Data!$K:$L,2, FALSE) &amp; """;"   )             )</f>
        <v/>
      </c>
      <c r="O45" t="str">
        <f>IF(Data!$K46=O$1, "",             IF(ISERR(SEARCH(O$1,Data!$G46)),        "",          ";" &amp; VLOOKUP(O$1,Data!$K:$M,3, FALSE) &amp; ",""" &amp; VLOOKUP(O$1,Data!$K:$L,2, FALSE) &amp; """;"   )             )</f>
        <v/>
      </c>
      <c r="P45" t="str">
        <f>IF(Data!$K46=P$1, "",             IF(ISERR(SEARCH(P$1,Data!$G46)),        "",          ";" &amp; VLOOKUP(P$1,Data!$K:$M,3, FALSE) &amp; ",""" &amp; VLOOKUP(P$1,Data!$K:$L,2, FALSE) &amp; """;"   )             )</f>
        <v/>
      </c>
      <c r="Q45" t="str">
        <f>IF(Data!$K46=Q$1, "",             IF(ISERR(SEARCH(Q$1,Data!$G46)),        "",          ";" &amp; VLOOKUP(Q$1,Data!$K:$M,3, FALSE) &amp; ",""" &amp; VLOOKUP(Q$1,Data!$K:$L,2, FALSE) &amp; """;"   )             )</f>
        <v/>
      </c>
      <c r="R45" t="str">
        <f>IF(Data!$K46=R$1, "",             IF(ISERR(SEARCH(R$1,Data!$G46)),        "",          ";" &amp; VLOOKUP(R$1,Data!$K:$M,3, FALSE) &amp; ",""" &amp; VLOOKUP(R$1,Data!$K:$L,2, FALSE) &amp; """;"   )             )</f>
        <v/>
      </c>
      <c r="S45" t="str">
        <f>IF(Data!$K46=S$1, "",             IF(ISERR(SEARCH(S$1,Data!$G46)),        "",          ";" &amp; VLOOKUP(S$1,Data!$K:$M,3, FALSE) &amp; ",""" &amp; VLOOKUP(S$1,Data!$K:$L,2, FALSE) &amp; """;"   )             )</f>
        <v/>
      </c>
      <c r="T45" t="str">
        <f>IF(Data!$K46=T$1, "",             IF(ISERR(SEARCH(T$1,Data!$G46)),        "",          ";" &amp; VLOOKUP(T$1,Data!$K:$M,3, FALSE) &amp; ",""" &amp; VLOOKUP(T$1,Data!$K:$L,2, FALSE) &amp; """;"   )             )</f>
        <v/>
      </c>
      <c r="U45" t="str">
        <f>IF(Data!$K46=U$1, "",             IF(ISERR(SEARCH(U$1,Data!$G46)),        "",          ";" &amp; VLOOKUP(U$1,Data!$K:$M,3, FALSE) &amp; ",""" &amp; VLOOKUP(U$1,Data!$K:$L,2, FALSE) &amp; """;"   )             )</f>
        <v/>
      </c>
      <c r="V45" t="str">
        <f>IF(Data!$K46=V$1, "",             IF(ISERR(SEARCH(V$1,Data!$G46)),        "",          ";" &amp; VLOOKUP(V$1,Data!$K:$M,3, FALSE) &amp; ",""" &amp; VLOOKUP(V$1,Data!$K:$L,2, FALSE) &amp; """;"   )             )</f>
        <v/>
      </c>
      <c r="W45" t="str">
        <f>IF(Data!$K46=W$1, "",             IF(ISERR(SEARCH(W$1,Data!$G46)),        "",          ";" &amp; VLOOKUP(W$1,Data!$K:$M,3, FALSE) &amp; ",""" &amp; VLOOKUP(W$1,Data!$K:$L,2, FALSE) &amp; """;"   )             )</f>
        <v/>
      </c>
      <c r="X45" t="str">
        <f>IF(Data!$K46=X$1, "",             IF(ISERR(SEARCH(X$1,Data!$G46)),        "",          ";" &amp; VLOOKUP(X$1,Data!$K:$M,3, FALSE) &amp; ",""" &amp; VLOOKUP(X$1,Data!$K:$L,2, FALSE) &amp; """;"   )             )</f>
        <v/>
      </c>
      <c r="Y45" t="str">
        <f>IF(Data!$K46=Y$1, "",             IF(ISERR(SEARCH(Y$1,Data!$G46)),        "",          ";" &amp; VLOOKUP(Y$1,Data!$K:$M,3, FALSE) &amp; ",""" &amp; VLOOKUP(Y$1,Data!$K:$L,2, FALSE) &amp; """;"   )             )</f>
        <v/>
      </c>
      <c r="Z45" t="str">
        <f>IF(Data!$K46=Z$1, "",             IF(ISERR(SEARCH(Z$1,Data!$G46)),        "",          ";" &amp; VLOOKUP(Z$1,Data!$K:$M,3, FALSE) &amp; ",""" &amp; VLOOKUP(Z$1,Data!$K:$L,2, FALSE) &amp; """;"   )             )</f>
        <v/>
      </c>
      <c r="AA45" t="str">
        <f>IF(Data!$K46=AA$1, "",             IF(ISERR(SEARCH(AA$1,Data!$G46)),        "",          ";" &amp; VLOOKUP(AA$1,Data!$K:$M,3, FALSE) &amp; ",""" &amp; VLOOKUP(AA$1,Data!$K:$L,2, FALSE) &amp; """;"   )             )</f>
        <v/>
      </c>
      <c r="AB45" t="str">
        <f>IF(Data!$K46=AB$1, "",             IF(ISERR(SEARCH(AB$1,Data!$G46)),        "",          ";" &amp; VLOOKUP(AB$1,Data!$K:$M,3, FALSE) &amp; ",""" &amp; VLOOKUP(AB$1,Data!$K:$L,2, FALSE) &amp; """;"   )             )</f>
        <v/>
      </c>
      <c r="AC45" t="str">
        <f>IF(Data!$K46=AC$1, "",             IF(ISERR(SEARCH(AC$1,Data!$G46)),        "",          ";" &amp; VLOOKUP(AC$1,Data!$K:$M,3, FALSE) &amp; ",""" &amp; VLOOKUP(AC$1,Data!$K:$L,2, FALSE) &amp; """;"   )             )</f>
        <v/>
      </c>
      <c r="AD45" t="str">
        <f>IF(Data!$K46=AD$1, "",             IF(ISERR(SEARCH(AD$1,Data!$G46)),        "",          ";" &amp; VLOOKUP(AD$1,Data!$K:$M,3, FALSE) &amp; ",""" &amp; VLOOKUP(AD$1,Data!$K:$L,2, FALSE) &amp; """;"   )             )</f>
        <v/>
      </c>
      <c r="AE45" t="str">
        <f>IF(Data!$K46=AE$1, "",             IF(ISERR(SEARCH(AE$1,Data!$G46)),        "",          ";" &amp; VLOOKUP(AE$1,Data!$K:$M,3, FALSE) &amp; ",""" &amp; VLOOKUP(AE$1,Data!$K:$L,2, FALSE) &amp; """;"   )             )</f>
        <v/>
      </c>
      <c r="AF45" t="str">
        <f>IF(Data!$K46=AF$1, "",             IF(ISERR(SEARCH(AF$1,Data!$G46)),        "",          ";" &amp; VLOOKUP(AF$1,Data!$K:$M,3, FALSE) &amp; ",""" &amp; VLOOKUP(AF$1,Data!$K:$L,2, FALSE) &amp; """;"   )             )</f>
        <v/>
      </c>
      <c r="AG45" t="str">
        <f>IF(Data!$K46=AG$1, "",             IF(ISERR(SEARCH(AG$1,Data!$G46)),        "",          ";" &amp; VLOOKUP(AG$1,Data!$K:$M,3, FALSE) &amp; ",""" &amp; VLOOKUP(AG$1,Data!$K:$L,2, FALSE) &amp; """;"   )             )</f>
        <v/>
      </c>
      <c r="AH45" t="str">
        <f>IF(Data!$K46=AH$1, "",             IF(ISERR(SEARCH(AH$1,Data!$G46)),        "",          ";" &amp; VLOOKUP(AH$1,Data!$K:$M,3, FALSE) &amp; ",""" &amp; VLOOKUP(AH$1,Data!$K:$L,2, FALSE) &amp; """;"   )             )</f>
        <v/>
      </c>
      <c r="AI45" t="str">
        <f>IF(Data!$K46=AI$1, "",             IF(ISERR(SEARCH(AI$1,Data!$G46)),        "",          ";" &amp; VLOOKUP(AI$1,Data!$K:$M,3, FALSE) &amp; ",""" &amp; VLOOKUP(AI$1,Data!$K:$L,2, FALSE) &amp; """;"   )             )</f>
        <v/>
      </c>
      <c r="AJ45" t="str">
        <f>IF(Data!$K46=AJ$1, "",             IF(ISERR(SEARCH(AJ$1,Data!$G46)),        "",          ";" &amp; VLOOKUP(AJ$1,Data!$K:$M,3, FALSE) &amp; ",""" &amp; VLOOKUP(AJ$1,Data!$K:$L,2, FALSE) &amp; """;"   )             )</f>
        <v/>
      </c>
      <c r="AK45" t="str">
        <f>IF(Data!$K46=AK$1, "",             IF(ISERR(SEARCH(AK$1,Data!$G46)),        "",          ";" &amp; VLOOKUP(AK$1,Data!$K:$M,3, FALSE) &amp; ",""" &amp; VLOOKUP(AK$1,Data!$K:$L,2, FALSE) &amp; """;"   )             )</f>
        <v/>
      </c>
      <c r="AL45" t="str">
        <f>IF(Data!$K46=AL$1, "",             IF(ISERR(SEARCH(AL$1,Data!$G46)),        "",          ";" &amp; VLOOKUP(AL$1,Data!$K:$M,3, FALSE) &amp; ",""" &amp; VLOOKUP(AL$1,Data!$K:$L,2, FALSE) &amp; """;"   )             )</f>
        <v/>
      </c>
      <c r="AM45" t="str">
        <f>IF(Data!$K46=AM$1, "",             IF(ISERR(SEARCH(AM$1,Data!$G46)),        "",          ";" &amp; VLOOKUP(AM$1,Data!$K:$M,3, FALSE) &amp; ",""" &amp; VLOOKUP(AM$1,Data!$K:$L,2, FALSE) &amp; """;"   )             )</f>
        <v/>
      </c>
      <c r="AN45" t="str">
        <f>IF(Data!$K46=AN$1, "",             IF(ISERR(SEARCH(AN$1,Data!$G46)),        "",          ";" &amp; VLOOKUP(AN$1,Data!$K:$M,3, FALSE) &amp; ",""" &amp; VLOOKUP(AN$1,Data!$K:$L,2, FALSE) &amp; """;"   )             )</f>
        <v/>
      </c>
      <c r="AO45" t="str">
        <f>IF(Data!$K46=AO$1, "",             IF(ISERR(SEARCH(AO$1,Data!$G46)),        "",          ";" &amp; VLOOKUP(AO$1,Data!$K:$M,3, FALSE) &amp; ",""" &amp; VLOOKUP(AO$1,Data!$K:$L,2, FALSE) &amp; """;"   )             )</f>
        <v/>
      </c>
      <c r="AP45" t="str">
        <f>IF(Data!$K46=AP$1, "",             IF(ISERR(SEARCH(AP$1,Data!$G46)),        "",          ";" &amp; VLOOKUP(AP$1,Data!$K:$M,3, FALSE) &amp; ",""" &amp; VLOOKUP(AP$1,Data!$K:$L,2, FALSE) &amp; """;"   )             )</f>
        <v/>
      </c>
      <c r="AQ45" t="str">
        <f>IF(Data!$K46=AQ$1, "",             IF(ISERR(SEARCH(AQ$1,Data!$G46)),        "",          ";" &amp; VLOOKUP(AQ$1,Data!$K:$M,3, FALSE) &amp; ",""" &amp; VLOOKUP(AQ$1,Data!$K:$L,2, FALSE) &amp; """;"   )             )</f>
        <v/>
      </c>
      <c r="AR45" t="str">
        <f>IF(Data!$K46=AR$1, "",             IF(ISERR(SEARCH(AR$1,Data!$G46)),        "",          ";" &amp; VLOOKUP(AR$1,Data!$K:$M,3, FALSE) &amp; ",""" &amp; VLOOKUP(AR$1,Data!$K:$L,2, FALSE) &amp; """;"   )             )</f>
        <v/>
      </c>
      <c r="AS45" t="str">
        <f>IF(Data!$K46=AS$1, "",             IF(ISERR(SEARCH(AS$1,Data!$G46)),        "",          ";" &amp; VLOOKUP(AS$1,Data!$K:$M,3, FALSE) &amp; ",""" &amp; VLOOKUP(AS$1,Data!$K:$L,2, FALSE) &amp; """;"   )             )</f>
        <v/>
      </c>
      <c r="AT45" t="str">
        <f>IF(Data!$K46=AT$1, "",             IF(ISERR(SEARCH(AT$1,Data!$G46)),        "",          ";" &amp; VLOOKUP(AT$1,Data!$K:$M,3, FALSE) &amp; ",""" &amp; VLOOKUP(AT$1,Data!$K:$L,2, FALSE) &amp; """;"   )             )</f>
        <v/>
      </c>
      <c r="AU45" t="str">
        <f>IF(Data!$K46=AU$1, "",             IF(ISERR(SEARCH(AU$1,Data!$G46)),        "",          ";" &amp; VLOOKUP(AU$1,Data!$K:$M,3, FALSE) &amp; ",""" &amp; VLOOKUP(AU$1,Data!$K:$L,2, FALSE) &amp; """;"   )             )</f>
        <v/>
      </c>
      <c r="AV45" t="str">
        <f>IF(Data!$K46=AV$1, "",             IF(ISERR(SEARCH(AV$1,Data!$G46)),        "",          ";" &amp; VLOOKUP(AV$1,Data!$K:$M,3, FALSE) &amp; ",""" &amp; VLOOKUP(AV$1,Data!$K:$L,2, FALSE) &amp; """;"   )             )</f>
        <v/>
      </c>
      <c r="AW45" t="str">
        <f>IF(Data!$K46=AW$1, "",             IF(ISERR(SEARCH(AW$1,Data!$G46)),        "",          ";" &amp; VLOOKUP(AW$1,Data!$K:$M,3, FALSE) &amp; ",""" &amp; VLOOKUP(AW$1,Data!$K:$L,2, FALSE) &amp; """;"   )             )</f>
        <v/>
      </c>
      <c r="AX45" t="str">
        <f>IF(Data!$K46=AX$1, "",             IF(ISERR(SEARCH(AX$1,Data!$G46)),        "",          ";" &amp; VLOOKUP(AX$1,Data!$K:$M,3, FALSE) &amp; ",""" &amp; VLOOKUP(AX$1,Data!$K:$L,2, FALSE) &amp; """;"   )             )</f>
        <v/>
      </c>
      <c r="AY45" t="str">
        <f>IF(Data!$K46=AY$1, "",             IF(ISERR(SEARCH(AY$1,Data!$G46)),        "",          ";" &amp; VLOOKUP(AY$1,Data!$K:$M,3, FALSE) &amp; ",""" &amp; VLOOKUP(AY$1,Data!$K:$L,2, FALSE) &amp; """;"   )             )</f>
        <v/>
      </c>
      <c r="AZ45" t="str">
        <f>IF(Data!$K46=AZ$1, "",             IF(ISERR(SEARCH(AZ$1,Data!$G46)),        "",          ";" &amp; VLOOKUP(AZ$1,Data!$K:$M,3, FALSE) &amp; ",""" &amp; VLOOKUP(AZ$1,Data!$K:$L,2, FALSE) &amp; """;"   )             )</f>
        <v/>
      </c>
      <c r="BA45" t="str">
        <f>IF(Data!$K46=BA$1, "",             IF(ISERR(SEARCH(BA$1,Data!$G46)),        "",          ";" &amp; VLOOKUP(BA$1,Data!$K:$M,3, FALSE) &amp; ",""" &amp; VLOOKUP(BA$1,Data!$K:$L,2, FALSE) &amp; """;"   )             )</f>
        <v/>
      </c>
      <c r="BB45" t="str">
        <f>IF(Data!$K46=BB$1, "",             IF(ISERR(SEARCH(BB$1,Data!$G46)),        "",          ";" &amp; VLOOKUP(BB$1,Data!$K:$M,3, FALSE) &amp; ",""" &amp; VLOOKUP(BB$1,Data!$K:$L,2, FALSE) &amp; """;"   )             )</f>
        <v/>
      </c>
      <c r="BC45" t="str">
        <f>IF(Data!$K46=BC$1, "",             IF(ISERR(SEARCH(BC$1,Data!$G46)),        "",          ";" &amp; VLOOKUP(BC$1,Data!$K:$M,3, FALSE) &amp; ",""" &amp; VLOOKUP(BC$1,Data!$K:$L,2, FALSE) &amp; """;"   )             )</f>
        <v/>
      </c>
      <c r="BD45" t="str">
        <f>IF(Data!$K46=BD$1, "",             IF(ISERR(SEARCH(BD$1,Data!$G46)),        "",          ";" &amp; VLOOKUP(BD$1,Data!$K:$M,3, FALSE) &amp; ",""" &amp; VLOOKUP(BD$1,Data!$K:$L,2, FALSE) &amp; """;"   )             )</f>
        <v/>
      </c>
      <c r="BE45" t="str">
        <f>IF(Data!$K46=BE$1, "",             IF(ISERR(SEARCH(BE$1,Data!$G46)),        "",          ";" &amp; VLOOKUP(BE$1,Data!$K:$M,3, FALSE) &amp; ",""" &amp; VLOOKUP(BE$1,Data!$K:$L,2, FALSE) &amp; """;"   )             )</f>
        <v/>
      </c>
      <c r="BF45" t="str">
        <f>IF(Data!$K46=BF$1, "",             IF(ISERR(SEARCH(BF$1,Data!$G46)),        "",          ";" &amp; VLOOKUP(BF$1,Data!$K:$M,3, FALSE) &amp; ",""" &amp; VLOOKUP(BF$1,Data!$K:$L,2, FALSE) &amp; """;"   )             )</f>
        <v/>
      </c>
      <c r="BG45" t="str">
        <f>IF(Data!$K46=BG$1, "",             IF(ISERR(SEARCH(BG$1,Data!$G46)),        "",          ";" &amp; VLOOKUP(BG$1,Data!$K:$M,3, FALSE) &amp; ",""" &amp; VLOOKUP(BG$1,Data!$K:$L,2, FALSE) &amp; """;"   )             )</f>
        <v/>
      </c>
      <c r="BH45" t="str">
        <f>IF(Data!$K46=BH$1, "",             IF(ISERR(SEARCH(BH$1,Data!$G46)),        "",          ";" &amp; VLOOKUP(BH$1,Data!$K:$M,3, FALSE) &amp; ",""" &amp; VLOOKUP(BH$1,Data!$K:$L,2, FALSE) &amp; """;"   )             )</f>
        <v/>
      </c>
      <c r="BI45" t="str">
        <f>IF(Data!$K46=BI$1, "",             IF(ISERR(SEARCH(BI$1,Data!$G46)),        "",          ";" &amp; VLOOKUP(BI$1,Data!$K:$M,3, FALSE) &amp; ",""" &amp; VLOOKUP(BI$1,Data!$K:$L,2, FALSE) &amp; """;"   )             )</f>
        <v/>
      </c>
      <c r="BJ45" t="str">
        <f>IF(Data!$K46=BJ$1, "",             IF(ISERR(SEARCH(BJ$1,Data!$G46)),        "",          ";" &amp; VLOOKUP(BJ$1,Data!$K:$M,3, FALSE) &amp; ",""" &amp; VLOOKUP(BJ$1,Data!$K:$L,2, FALSE) &amp; """;"   )             )</f>
        <v/>
      </c>
      <c r="BK45" t="str">
        <f>IF(Data!$K46=BK$1, "",             IF(ISERR(SEARCH(BK$1,Data!$G46)),        "",          ";" &amp; VLOOKUP(BK$1,Data!$K:$M,3, FALSE) &amp; ",""" &amp; VLOOKUP(BK$1,Data!$K:$L,2, FALSE) &amp; """;"   )             )</f>
        <v/>
      </c>
      <c r="BL45" t="str">
        <f>IF(Data!$K46=BL$1, "",             IF(ISERR(SEARCH(BL$1,Data!$G46)),        "",          ";" &amp; VLOOKUP(BL$1,Data!$K:$M,3, FALSE) &amp; ",""" &amp; VLOOKUP(BL$1,Data!$K:$L,2, FALSE) &amp; """;"   )             )</f>
        <v/>
      </c>
      <c r="BM45" t="str">
        <f>IF(Data!$K46=BM$1, "",             IF(ISERR(SEARCH(BM$1,Data!$G46)),        "",          ";" &amp; VLOOKUP(BM$1,Data!$K:$M,3, FALSE) &amp; ",""" &amp; VLOOKUP(BM$1,Data!$K:$L,2, FALSE) &amp; """;"   )             )</f>
        <v/>
      </c>
      <c r="BN45" t="str">
        <f>IF(Data!$K46=BN$1, "",             IF(ISERR(SEARCH(BN$1,Data!$G46)),        "",          ";" &amp; VLOOKUP(BN$1,Data!$K:$M,3, FALSE) &amp; ",""" &amp; VLOOKUP(BN$1,Data!$K:$L,2, FALSE) &amp; """;"   )             )</f>
        <v/>
      </c>
      <c r="BO45" t="str">
        <f>IF(Data!$K46=BO$1, "",             IF(ISERR(SEARCH(BO$1,Data!$G46)),        "",          ";" &amp; VLOOKUP(BO$1,Data!$K:$M,3, FALSE) &amp; ",""" &amp; VLOOKUP(BO$1,Data!$K:$L,2, FALSE) &amp; """;"   )             )</f>
        <v/>
      </c>
      <c r="BP45" t="str">
        <f>IF(Data!$K46=BP$1, "",             IF(ISERR(SEARCH(BP$1,Data!$G46)),        "",          ";" &amp; VLOOKUP(BP$1,Data!$K:$M,3, FALSE) &amp; ",""" &amp; VLOOKUP(BP$1,Data!$K:$L,2, FALSE) &amp; """;"   )             )</f>
        <v/>
      </c>
      <c r="BQ45" t="str">
        <f>IF(Data!$K46=BQ$1, "",             IF(ISERR(SEARCH(BQ$1,Data!$G46)),        "",          ";" &amp; VLOOKUP(BQ$1,Data!$K:$M,3, FALSE) &amp; ",""" &amp; VLOOKUP(BQ$1,Data!$K:$L,2, FALSE) &amp; """;"   )             )</f>
        <v/>
      </c>
      <c r="BR45" t="str">
        <f>IF(Data!$K46=BR$1, "",             IF(ISERR(SEARCH(BR$1,Data!$G46)),        "",          ";" &amp; VLOOKUP(BR$1,Data!$K:$M,3, FALSE) &amp; ",""" &amp; VLOOKUP(BR$1,Data!$K:$L,2, FALSE) &amp; """;"   )             )</f>
        <v/>
      </c>
      <c r="BS45" t="str">
        <f>IF(Data!$K46=BS$1, "",             IF(ISERR(SEARCH(BS$1,Data!$G46)),        "",          ";" &amp; VLOOKUP(BS$1,Data!$K:$M,3, FALSE) &amp; ",""" &amp; VLOOKUP(BS$1,Data!$K:$L,2, FALSE) &amp; """;"   )             )</f>
        <v/>
      </c>
      <c r="BT45" t="str">
        <f>IF(Data!$K46=BT$1, "",             IF(ISERR(SEARCH(BT$1,Data!$G46)),        "",          ";" &amp; VLOOKUP(BT$1,Data!$K:$M,3, FALSE) &amp; ",""" &amp; VLOOKUP(BT$1,Data!$K:$L,2, FALSE) &amp; """;"   )             )</f>
        <v/>
      </c>
      <c r="BU45" t="str">
        <f>IF(Data!$K46=BU$1, "",             IF(ISERR(SEARCH(BU$1,Data!$G46)),        "",          ";" &amp; VLOOKUP(BU$1,Data!$K:$M,3, FALSE) &amp; ",""" &amp; VLOOKUP(BU$1,Data!$K:$L,2, FALSE) &amp; """;"   )             )</f>
        <v/>
      </c>
      <c r="BV45" t="str">
        <f>IF(Data!$K46=BV$1, "",             IF(ISERR(SEARCH(BV$1,Data!$G46)),        "",          ";" &amp; VLOOKUP(BV$1,Data!$K:$M,3, FALSE) &amp; ",""" &amp; VLOOKUP(BV$1,Data!$K:$L,2, FALSE) &amp; """;"   )             )</f>
        <v/>
      </c>
      <c r="BW45" t="str">
        <f>IF(Data!$K46=BW$1, "",             IF(ISERR(SEARCH(BW$1,Data!$G46)),        "",          ";" &amp; VLOOKUP(BW$1,Data!$K:$M,3, FALSE) &amp; ",""" &amp; VLOOKUP(BW$1,Data!$K:$L,2, FALSE) &amp; """;"   )             )</f>
        <v/>
      </c>
      <c r="BX45" t="str">
        <f>IF(Data!$K46=BX$1, "",             IF(ISERR(SEARCH(BX$1,Data!$G46)),        "",          ";" &amp; VLOOKUP(BX$1,Data!$K:$M,3, FALSE) &amp; ",""" &amp; VLOOKUP(BX$1,Data!$K:$L,2, FALSE) &amp; """;"   )             )</f>
        <v/>
      </c>
      <c r="BY45" t="str">
        <f>IF(Data!$K46=BY$1, "",             IF(ISERR(SEARCH(BY$1,Data!$G46)),        "",          ";" &amp; VLOOKUP(BY$1,Data!$K:$M,3, FALSE) &amp; ",""" &amp; VLOOKUP(BY$1,Data!$K:$L,2, FALSE) &amp; """;"   )             )</f>
        <v/>
      </c>
      <c r="BZ45" t="str">
        <f>IF(Data!$K46=BZ$1, "",             IF(ISERR(SEARCH(BZ$1,Data!$G46)),        "",          ";" &amp; VLOOKUP(BZ$1,Data!$K:$M,3, FALSE) &amp; ",""" &amp; VLOOKUP(BZ$1,Data!$K:$L,2, FALSE) &amp; """;"   )             )</f>
        <v/>
      </c>
      <c r="CA45" t="str">
        <f>IF(Data!$K46=CA$1, "",             IF(ISERR(SEARCH(CA$1,Data!$G46)),        "",          ";" &amp; VLOOKUP(CA$1,Data!$K:$M,3, FALSE) &amp; ",""" &amp; VLOOKUP(CA$1,Data!$K:$L,2, FALSE) &amp; """;"   )             )</f>
        <v/>
      </c>
      <c r="CB45" t="str">
        <f>IF(Data!$K46=CB$1, "",             IF(ISERR(SEARCH(CB$1,Data!$G46)),        "",          ";" &amp; VLOOKUP(CB$1,Data!$K:$M,3, FALSE) &amp; ",""" &amp; VLOOKUP(CB$1,Data!$K:$L,2, FALSE) &amp; """;"   )             )</f>
        <v/>
      </c>
      <c r="CC45" t="str">
        <f>IF(Data!$K46=CC$1, "",             IF(ISERR(SEARCH(CC$1,Data!$G46)),        "",          ";" &amp; VLOOKUP(CC$1,Data!$K:$M,3, FALSE) &amp; ",""" &amp; VLOOKUP(CC$1,Data!$K:$L,2, FALSE) &amp; """;"   )             )</f>
        <v/>
      </c>
      <c r="CD45" t="str">
        <f>IF(Data!$K46=CD$1, "",             IF(ISERR(SEARCH(CD$1,Data!$G46)),        "",          ";" &amp; VLOOKUP(CD$1,Data!$K:$M,3, FALSE) &amp; ",""" &amp; VLOOKUP(CD$1,Data!$K:$L,2, FALSE) &amp; """;"   )             )</f>
        <v/>
      </c>
      <c r="CE45" t="str">
        <f>IF(Data!$K46=CE$1, "",             IF(ISERR(SEARCH(CE$1,Data!$G46)),        "",          ";" &amp; VLOOKUP(CE$1,Data!$K:$M,3, FALSE) &amp; ",""" &amp; VLOOKUP(CE$1,Data!$K:$L,2, FALSE) &amp; """;"   )             )</f>
        <v/>
      </c>
      <c r="CF45" t="str">
        <f>IF(Data!$K46=CF$1, "",             IF(ISERR(SEARCH(CF$1,Data!$G46)),        "",          ";" &amp; VLOOKUP(CF$1,Data!$K:$M,3, FALSE) &amp; ",""" &amp; VLOOKUP(CF$1,Data!$K:$L,2, FALSE) &amp; """;"   )             )</f>
        <v/>
      </c>
      <c r="CG45" t="str">
        <f>IF(Data!$K46=CG$1, "",             IF(ISERR(SEARCH(CG$1,Data!$G46)),        "",          ";" &amp; VLOOKUP(CG$1,Data!$K:$M,3, FALSE) &amp; ",""" &amp; VLOOKUP(CG$1,Data!$K:$L,2, FALSE) &amp; """;"   )             )</f>
        <v/>
      </c>
      <c r="CH45" t="str">
        <f>IF(Data!$K46=CH$1, "",             IF(ISERR(SEARCH(CH$1,Data!$G46)),        "",          ";" &amp; VLOOKUP(CH$1,Data!$K:$M,3, FALSE) &amp; ",""" &amp; VLOOKUP(CH$1,Data!$K:$L,2, FALSE) &amp; """;"   )             )</f>
        <v/>
      </c>
      <c r="CI45" t="str">
        <f>IF(Data!$K46=CI$1, "",             IF(ISERR(SEARCH(CI$1,Data!$G46)),        "",          ";" &amp; VLOOKUP(CI$1,Data!$K:$M,3, FALSE) &amp; ",""" &amp; VLOOKUP(CI$1,Data!$K:$L,2, FALSE) &amp; """;"   )             )</f>
        <v/>
      </c>
      <c r="CJ45" t="str">
        <f>IF(Data!$K46=CJ$1, "",             IF(ISERR(SEARCH(CJ$1,Data!$G46)),        "",          ";" &amp; VLOOKUP(CJ$1,Data!$K:$M,3, FALSE) &amp; ",""" &amp; VLOOKUP(CJ$1,Data!$K:$L,2, FALSE) &amp; """;"   )             )</f>
        <v/>
      </c>
      <c r="CK45" t="str">
        <f>IF(Data!$K46=CK$1, "",             IF(ISERR(SEARCH(CK$1,Data!$G46)),        "",          ";" &amp; VLOOKUP(CK$1,Data!$K:$M,3, FALSE) &amp; ",""" &amp; VLOOKUP(CK$1,Data!$K:$L,2, FALSE) &amp; """;"   )             )</f>
        <v/>
      </c>
      <c r="CL45" t="str">
        <f>IF(Data!$K46=CL$1, "",             IF(ISERR(SEARCH(CL$1,Data!$G46)),        "",          ";" &amp; VLOOKUP(CL$1,Data!$K:$M,3, FALSE) &amp; ",""" &amp; VLOOKUP(CL$1,Data!$K:$L,2, FALSE) &amp; """;"   )             )</f>
        <v/>
      </c>
      <c r="CM45" t="str">
        <f>IF(Data!$K46=CM$1, "",             IF(ISERR(SEARCH(CM$1,Data!$G46)),        "",          ";" &amp; VLOOKUP(CM$1,Data!$K:$M,3, FALSE) &amp; ",""" &amp; VLOOKUP(CM$1,Data!$K:$L,2, FALSE) &amp; """;"   )             )</f>
        <v/>
      </c>
      <c r="CN45" t="str">
        <f>IF(Data!$K46=CN$1, "",             IF(ISERR(SEARCH(CN$1,Data!$G46)),        "",          ";" &amp; VLOOKUP(CN$1,Data!$K:$M,3, FALSE) &amp; ",""" &amp; VLOOKUP(CN$1,Data!$K:$L,2, FALSE) &amp; """;"   )             )</f>
        <v/>
      </c>
      <c r="CO45" t="str">
        <f>IF(Data!$K46=CO$1, "",             IF(ISERR(SEARCH(CO$1,Data!$G46)),        "",          ";" &amp; VLOOKUP(CO$1,Data!$K:$M,3, FALSE) &amp; ",""" &amp; VLOOKUP(CO$1,Data!$K:$L,2, FALSE) &amp; """;"   )             )</f>
        <v/>
      </c>
      <c r="CP45" t="str">
        <f>IF(Data!$K46=CP$1, "",             IF(ISERR(SEARCH(CP$1,Data!$G46)),        "",          ";" &amp; VLOOKUP(CP$1,Data!$K:$M,3, FALSE) &amp; ",""" &amp; VLOOKUP(CP$1,Data!$K:$L,2, FALSE) &amp; """;"   )             )</f>
        <v/>
      </c>
      <c r="CQ45" t="str">
        <f>IF(Data!$K46=CQ$1, "",             IF(ISERR(SEARCH(CQ$1,Data!$G46)),        "",          ";" &amp; VLOOKUP(CQ$1,Data!$K:$M,3, FALSE) &amp; ",""" &amp; VLOOKUP(CQ$1,Data!$K:$L,2, FALSE) &amp; """;"   )             )</f>
        <v/>
      </c>
      <c r="CR45" t="str">
        <f>IF(Data!$K46=CR$1, "",             IF(ISERR(SEARCH(CR$1,Data!$G46)),        "",          ";" &amp; VLOOKUP(CR$1,Data!$K:$M,3, FALSE) &amp; ",""" &amp; VLOOKUP(CR$1,Data!$K:$L,2, FALSE) &amp; """;"   )             )</f>
        <v/>
      </c>
      <c r="CS45" t="str">
        <f>IF(Data!$K46=CS$1, "",             IF(ISERR(SEARCH(CS$1,Data!$G46)),        "",          ";" &amp; VLOOKUP(CS$1,Data!$K:$M,3, FALSE) &amp; ",""" &amp; VLOOKUP(CS$1,Data!$K:$L,2, FALSE) &amp; """;"   )             )</f>
        <v/>
      </c>
      <c r="CT45" t="str">
        <f>IF(Data!$K46=CT$1, "",             IF(ISERR(SEARCH(CT$1,Data!$G46)),        "",          ";" &amp; VLOOKUP(CT$1,Data!$K:$M,3, FALSE) &amp; ",""" &amp; VLOOKUP(CT$1,Data!$K:$L,2, FALSE) &amp; """;"   )             )</f>
        <v/>
      </c>
      <c r="CU45" t="str">
        <f>IF(Data!$K46=CU$1, "",             IF(ISERR(SEARCH(CU$1,Data!$G46)),        "",          ";" &amp; VLOOKUP(CU$1,Data!$K:$M,3, FALSE) &amp; ",""" &amp; VLOOKUP(CU$1,Data!$K:$L,2, FALSE) &amp; """;"   )             )</f>
        <v/>
      </c>
      <c r="CV45" t="str">
        <f>IF(Data!$K46=CV$1, "",             IF(ISERR(SEARCH(CV$1,Data!$G46)),        "",          ";" &amp; VLOOKUP(CV$1,Data!$K:$M,3, FALSE) &amp; ",""" &amp; VLOOKUP(CV$1,Data!$K:$L,2, FALSE) &amp; """;"   )             )</f>
        <v/>
      </c>
      <c r="CW45" t="str">
        <f>IF(Data!$K46=CW$1, "",             IF(ISERR(SEARCH(CW$1,Data!$G46)),        "",          ";" &amp; VLOOKUP(CW$1,Data!$K:$M,3, FALSE) &amp; ",""" &amp; VLOOKUP(CW$1,Data!$K:$L,2, FALSE) &amp; """;"   )             )</f>
        <v/>
      </c>
      <c r="CX45" t="str">
        <f>IF(Data!$K46=CX$1, "",             IF(ISERR(SEARCH(CX$1,Data!$G46)),        "",          ";" &amp; VLOOKUP(CX$1,Data!$K:$M,3, FALSE) &amp; ",""" &amp; VLOOKUP(CX$1,Data!$K:$L,2, FALSE) &amp; """;"   )             )</f>
        <v/>
      </c>
      <c r="CY45" t="str">
        <f>IF(Data!$K46=CY$1, "",             IF(ISERR(SEARCH(CY$1,Data!$G46)),        "",          ";" &amp; VLOOKUP(CY$1,Data!$K:$M,3, FALSE) &amp; ",""" &amp; VLOOKUP(CY$1,Data!$K:$L,2, FALSE) &amp; """;"   )             )</f>
        <v/>
      </c>
      <c r="CZ45" t="str">
        <f>IF(Data!$K46=CZ$1, "",             IF(ISERR(SEARCH(CZ$1,Data!$G46)),        "",          ";" &amp; VLOOKUP(CZ$1,Data!$K:$M,3, FALSE) &amp; ",""" &amp; VLOOKUP(CZ$1,Data!$K:$L,2, FALSE) &amp; """;"   )             )</f>
        <v/>
      </c>
      <c r="DA45" t="str">
        <f>IF(Data!$K46=DA$1, "",             IF(ISERR(SEARCH(DA$1,Data!$G46)),        "",          ";" &amp; VLOOKUP(DA$1,Data!$K:$M,3, FALSE) &amp; ",""" &amp; VLOOKUP(DA$1,Data!$K:$L,2, FALSE) &amp; """;"   )             )</f>
        <v/>
      </c>
      <c r="DB45" t="str">
        <f>IF(Data!$K46=DB$1, "",             IF(ISERR(SEARCH(DB$1,Data!$G46)),        "",          ";" &amp; VLOOKUP(DB$1,Data!$K:$M,3, FALSE) &amp; ",""" &amp; VLOOKUP(DB$1,Data!$K:$L,2, FALSE) &amp; """;"   )             )</f>
        <v/>
      </c>
      <c r="DC45" t="str">
        <f>IF(Data!$K46=DC$1, "",             IF(ISERR(SEARCH(DC$1,Data!$G46)),        "",          ";" &amp; VLOOKUP(DC$1,Data!$K:$M,3, FALSE) &amp; ",""" &amp; VLOOKUP(DC$1,Data!$K:$L,2, FALSE) &amp; """;"   )             )</f>
        <v/>
      </c>
      <c r="DD45" t="str">
        <f>IF(Data!$K46=DD$1, "",             IF(ISERR(SEARCH(DD$1,Data!$G46)),        "",          ";" &amp; VLOOKUP(DD$1,Data!$K:$M,3, FALSE) &amp; ",""" &amp; VLOOKUP(DD$1,Data!$K:$L,2, FALSE) &amp; """;"   )             )</f>
        <v/>
      </c>
      <c r="DE45" t="str">
        <f>IF(Data!$K46=DE$1, "",             IF(ISERR(SEARCH(DE$1,Data!$G46)),        "",          ";" &amp; VLOOKUP(DE$1,Data!$K:$M,3, FALSE) &amp; ",""" &amp; VLOOKUP(DE$1,Data!$K:$L,2, FALSE) &amp; """;"   )             )</f>
        <v/>
      </c>
      <c r="DF45" t="str">
        <f>IF(Data!$K46=DF$1, "",             IF(ISERR(SEARCH(DF$1,Data!$G46)),        "",          ";" &amp; VLOOKUP(DF$1,Data!$K:$M,3, FALSE) &amp; ",""" &amp; VLOOKUP(DF$1,Data!$K:$L,2, FALSE) &amp; """;"   )             )</f>
        <v/>
      </c>
      <c r="DG45" t="str">
        <f>IF(Data!$K46=DG$1, "",             IF(ISERR(SEARCH(DG$1,Data!$G46)),        "",          ";" &amp; VLOOKUP(DG$1,Data!$K:$M,3, FALSE) &amp; ",""" &amp; VLOOKUP(DG$1,Data!$K:$L,2, FALSE) &amp; """;"   )             )</f>
        <v/>
      </c>
      <c r="DH45" t="str">
        <f>IF(Data!$K46=DH$1, "",             IF(ISERR(SEARCH(DH$1,Data!$G46)),        "",          ";" &amp; VLOOKUP(DH$1,Data!$K:$M,3, FALSE) &amp; ",""" &amp; VLOOKUP(DH$1,Data!$K:$L,2, FALSE) &amp; """;"   )             )</f>
        <v/>
      </c>
      <c r="DI45" t="str">
        <f>IF(Data!$K46=DI$1, "",             IF(ISERR(SEARCH(DI$1,Data!$G46)),        "",          ";" &amp; VLOOKUP(DI$1,Data!$K:$M,3, FALSE) &amp; ",""" &amp; VLOOKUP(DI$1,Data!$K:$L,2, FALSE) &amp; """;"   )             )</f>
        <v/>
      </c>
      <c r="DJ45" t="str">
        <f>IF(Data!$K46=DJ$1, "",             IF(ISERR(SEARCH(DJ$1,Data!$G46)),        "",          ";" &amp; VLOOKUP(DJ$1,Data!$K:$M,3, FALSE) &amp; ",""" &amp; VLOOKUP(DJ$1,Data!$K:$L,2, FALSE) &amp; """;"   )             )</f>
        <v/>
      </c>
      <c r="DK45" t="str">
        <f>IF(Data!$K46=DK$1, "",             IF(ISERR(SEARCH(DK$1,Data!$G46)),        "",          ";" &amp; VLOOKUP(DK$1,Data!$K:$M,3, FALSE) &amp; ",""" &amp; VLOOKUP(DK$1,Data!$K:$L,2, FALSE) &amp; """;"   )             )</f>
        <v/>
      </c>
      <c r="DL45" t="str">
        <f>IF(Data!$K46=DL$1, "",             IF(ISERR(SEARCH(DL$1,Data!$G46)),        "",          ";" &amp; VLOOKUP(DL$1,Data!$K:$M,3, FALSE) &amp; ",""" &amp; VLOOKUP(DL$1,Data!$K:$L,2, FALSE) &amp; """;"   )             )</f>
        <v/>
      </c>
      <c r="DM45" t="str">
        <f>IF(Data!$K46=DM$1, "",             IF(ISERR(SEARCH(DM$1,Data!$G46)),        "",          ";" &amp; VLOOKUP(DM$1,Data!$K:$M,3, FALSE) &amp; ",""" &amp; VLOOKUP(DM$1,Data!$K:$L,2, FALSE) &amp; """;"   )             )</f>
        <v/>
      </c>
      <c r="DN45" t="str">
        <f>IF(Data!$K46=DN$1, "",             IF(ISERR(SEARCH(DN$1,Data!$G46)),        "",          ";" &amp; VLOOKUP(DN$1,Data!$K:$M,3, FALSE) &amp; ",""" &amp; VLOOKUP(DN$1,Data!$K:$L,2, FALSE) &amp; """;"   )             )</f>
        <v/>
      </c>
      <c r="DO45" t="str">
        <f>IF(Data!$K46=DO$1, "",             IF(ISERR(SEARCH(DO$1,Data!$G46)),        "",          ";" &amp; VLOOKUP(DO$1,Data!$K:$M,3, FALSE) &amp; ",""" &amp; VLOOKUP(DO$1,Data!$K:$L,2, FALSE) &amp; """;"   )             )</f>
        <v/>
      </c>
      <c r="DP45" t="str">
        <f>IF(Data!$K46=DP$1, "",             IF(ISERR(SEARCH(DP$1,Data!$G46)),        "",          ";" &amp; VLOOKUP(DP$1,Data!$K:$M,3, FALSE) &amp; ",""" &amp; VLOOKUP(DP$1,Data!$K:$L,2, FALSE) &amp; """;"   )             )</f>
        <v/>
      </c>
      <c r="DQ45" t="str">
        <f>IF(Data!$K46=DQ$1, "",             IF(ISERR(SEARCH(DQ$1,Data!$G46)),        "",          ";" &amp; VLOOKUP(DQ$1,Data!$K:$M,3, FALSE) &amp; ",""" &amp; VLOOKUP(DQ$1,Data!$K:$L,2, FALSE) &amp; """;"   )             )</f>
        <v/>
      </c>
      <c r="DR45" t="str">
        <f>IF(Data!$K46=DR$1, "",             IF(ISERR(SEARCH(DR$1,Data!$G46)),        "",          ";" &amp; VLOOKUP(DR$1,Data!$K:$M,3, FALSE) &amp; ",""" &amp; VLOOKUP(DR$1,Data!$K:$L,2, FALSE) &amp; """;"   )             )</f>
        <v/>
      </c>
      <c r="DS45" t="str">
        <f>IF(Data!$K46=DS$1, "",             IF(ISERR(SEARCH(DS$1,Data!$G46)),        "",          ";" &amp; VLOOKUP(DS$1,Data!$K:$M,3, FALSE) &amp; ",""" &amp; VLOOKUP(DS$1,Data!$K:$L,2, FALSE) &amp; """;"   )             )</f>
        <v/>
      </c>
      <c r="DT45" t="str">
        <f>IF(Data!$K46=DT$1, "",             IF(ISERR(SEARCH(DT$1,Data!$G46)),        "",          ";" &amp; VLOOKUP(DT$1,Data!$K:$M,3, FALSE) &amp; ",""" &amp; VLOOKUP(DT$1,Data!$K:$L,2, FALSE) &amp; """;"   )             )</f>
        <v/>
      </c>
      <c r="DU45" t="str">
        <f>IF(Data!$K46=DU$1, "",             IF(ISERR(SEARCH(DU$1,Data!$G46)),        "",          ";" &amp; VLOOKUP(DU$1,Data!$K:$M,3, FALSE) &amp; ",""" &amp; VLOOKUP(DU$1,Data!$K:$L,2, FALSE) &amp; """;"   )             )</f>
        <v/>
      </c>
      <c r="DV45" t="str">
        <f>IF(Data!$K46=DV$1, "",             IF(ISERR(SEARCH(DV$1,Data!$G46)),        "",          ";" &amp; VLOOKUP(DV$1,Data!$K:$M,3, FALSE) &amp; ",""" &amp; VLOOKUP(DV$1,Data!$K:$L,2, FALSE) &amp; """;"   )             )</f>
        <v/>
      </c>
      <c r="DW45" t="str">
        <f>IF(Data!$K46=DW$1, "",             IF(ISERR(SEARCH(DW$1,Data!$G46)),        "",          ";" &amp; VLOOKUP(DW$1,Data!$K:$M,3, FALSE) &amp; ",""" &amp; VLOOKUP(DW$1,Data!$K:$L,2, FALSE) &amp; """;"   )             )</f>
        <v/>
      </c>
      <c r="DX45" t="str">
        <f>IF(Data!$K46=DX$1, "",             IF(ISERR(SEARCH(DX$1,Data!$G46)),        "",          ";" &amp; VLOOKUP(DX$1,Data!$K:$M,3, FALSE) &amp; ",""" &amp; VLOOKUP(DX$1,Data!$K:$L,2, FALSE) &amp; """;"   )             )</f>
        <v/>
      </c>
      <c r="DY45" t="str">
        <f>IF(Data!$K46=DY$1, "",             IF(ISERR(SEARCH(DY$1,Data!$G46)),        "",          ";" &amp; VLOOKUP(DY$1,Data!$K:$M,3, FALSE) &amp; ",""" &amp; VLOOKUP(DY$1,Data!$K:$L,2, FALSE) &amp; """;"   )             )</f>
        <v/>
      </c>
      <c r="DZ45" t="str">
        <f>IF(Data!$K46=DZ$1, "",             IF(ISERR(SEARCH(DZ$1,Data!$G46)),        "",          ";" &amp; VLOOKUP(DZ$1,Data!$K:$M,3, FALSE) &amp; ",""" &amp; VLOOKUP(DZ$1,Data!$K:$L,2, FALSE) &amp; """;"   )             )</f>
        <v/>
      </c>
      <c r="EA45" t="str">
        <f>IF(Data!$K46=EA$1, "",             IF(ISERR(SEARCH(EA$1,Data!$G46)),        "",          ";" &amp; VLOOKUP(EA$1,Data!$K:$M,3, FALSE) &amp; ",""" &amp; VLOOKUP(EA$1,Data!$K:$L,2, FALSE) &amp; """;"   )             )</f>
        <v/>
      </c>
      <c r="EB45" t="str">
        <f>IF(Data!$K46=EB$1, "",             IF(ISERR(SEARCH(EB$1,Data!$G46)),        "",          ";" &amp; VLOOKUP(EB$1,Data!$K:$M,3, FALSE) &amp; ",""" &amp; VLOOKUP(EB$1,Data!$K:$L,2, FALSE) &amp; """;"   )             )</f>
        <v/>
      </c>
      <c r="EC45" t="str">
        <f>IF(Data!$K46=EC$1, "",             IF(ISERR(SEARCH(EC$1,Data!$G46)),        "",          ";" &amp; VLOOKUP(EC$1,Data!$K:$M,3, FALSE) &amp; ",""" &amp; VLOOKUP(EC$1,Data!$K:$L,2, FALSE) &amp; """;"   )             )</f>
        <v/>
      </c>
      <c r="ED45" t="str">
        <f>IF(Data!$K46=ED$1, "",             IF(ISERR(SEARCH(ED$1,Data!$G46)),        "",          ";" &amp; VLOOKUP(ED$1,Data!$K:$M,3, FALSE) &amp; ",""" &amp; VLOOKUP(ED$1,Data!$K:$L,2, FALSE) &amp; """;"   )             )</f>
        <v/>
      </c>
      <c r="EE45" t="str">
        <f>IF(Data!$K46=EE$1, "",             IF(ISERR(SEARCH(EE$1,Data!$G46)),        "",          ";" &amp; VLOOKUP(EE$1,Data!$K:$M,3, FALSE) &amp; ",""" &amp; VLOOKUP(EE$1,Data!$K:$L,2, FALSE) &amp; """;"   )             )</f>
        <v/>
      </c>
      <c r="EF45" t="str">
        <f>IF(Data!$K46=EF$1, "",             IF(ISERR(SEARCH(EF$1,Data!$G46)),        "",          ";" &amp; VLOOKUP(EF$1,Data!$K:$M,3, FALSE) &amp; ",""" &amp; VLOOKUP(EF$1,Data!$K:$L,2, FALSE) &amp; """;"   )             )</f>
        <v/>
      </c>
      <c r="EG45" t="str">
        <f>IF(Data!$K46=EG$1, "",             IF(ISERR(SEARCH(EG$1,Data!$G46)),        "",          ";" &amp; VLOOKUP(EG$1,Data!$K:$M,3, FALSE) &amp; ",""" &amp; VLOOKUP(EG$1,Data!$K:$L,2, FALSE) &amp; """;"   )             )</f>
        <v/>
      </c>
      <c r="EH45" t="str">
        <f>IF(Data!$K46=EH$1, "",             IF(ISERR(SEARCH(EH$1,Data!$G46)),        "",          ";" &amp; VLOOKUP(EH$1,Data!$K:$M,3, FALSE) &amp; ",""" &amp; VLOOKUP(EH$1,Data!$K:$L,2, FALSE) &amp; """;"   )             )</f>
        <v/>
      </c>
      <c r="EI45" t="str">
        <f>IF(Data!$K46=EI$1, "",             IF(ISERR(SEARCH(EI$1,Data!$G46)),        "",          ";" &amp; VLOOKUP(EI$1,Data!$K:$M,3, FALSE) &amp; ",""" &amp; VLOOKUP(EI$1,Data!$K:$L,2, FALSE) &amp; """;"   )             )</f>
        <v/>
      </c>
      <c r="EJ45" t="str">
        <f>IF(Data!$K46=EJ$1, "",             IF(ISERR(SEARCH(EJ$1,Data!$G46)),        "",          ";" &amp; VLOOKUP(EJ$1,Data!$K:$M,3, FALSE) &amp; ",""" &amp; VLOOKUP(EJ$1,Data!$K:$L,2, FALSE) &amp; """;"   )             )</f>
        <v/>
      </c>
      <c r="EK45" t="str">
        <f>IF(Data!$K46=EK$1, "",             IF(ISERR(SEARCH(EK$1,Data!$G46)),        "",          ";" &amp; VLOOKUP(EK$1,Data!$K:$M,3, FALSE) &amp; ",""" &amp; VLOOKUP(EK$1,Data!$K:$L,2, FALSE) &amp; """;"   )             )</f>
        <v/>
      </c>
      <c r="EL45" t="str">
        <f>IF(Data!$K46=EL$1, "",             IF(ISERR(SEARCH(EL$1,Data!$G46)),        "",          ";" &amp; VLOOKUP(EL$1,Data!$K:$M,3, FALSE) &amp; ",""" &amp; VLOOKUP(EL$1,Data!$K:$L,2, FALSE) &amp; """;"   )             )</f>
        <v/>
      </c>
      <c r="EM45" t="str">
        <f>IF(Data!$K46=EM$1, "",             IF(ISERR(SEARCH(EM$1,Data!$G46)),        "",          ";" &amp; VLOOKUP(EM$1,Data!$K:$M,3, FALSE) &amp; ",""" &amp; VLOOKUP(EM$1,Data!$K:$L,2, FALSE) &amp; """;"   )             )</f>
        <v/>
      </c>
      <c r="EN45" t="str">
        <f>IF(Data!$K46=EN$1, "",             IF(ISERR(SEARCH(EN$1,Data!$G46)),        "",          ";" &amp; VLOOKUP(EN$1,Data!$K:$M,3, FALSE) &amp; ",""" &amp; VLOOKUP(EN$1,Data!$K:$L,2, FALSE) &amp; """;"   )             )</f>
        <v/>
      </c>
      <c r="EO45" t="str">
        <f>IF(Data!$K46=EO$1, "",             IF(ISERR(SEARCH(EO$1,Data!$G46)),        "",          ";" &amp; VLOOKUP(EO$1,Data!$K:$M,3, FALSE) &amp; ",""" &amp; VLOOKUP(EO$1,Data!$K:$L,2, FALSE) &amp; """;"   )             )</f>
        <v/>
      </c>
      <c r="EP45" t="str">
        <f>IF(Data!$K46=EP$1, "",             IF(ISERR(SEARCH(EP$1,Data!$G46)),        "",          ";" &amp; VLOOKUP(EP$1,Data!$K:$M,3, FALSE) &amp; ",""" &amp; VLOOKUP(EP$1,Data!$K:$L,2, FALSE) &amp; """;"   )             )</f>
        <v/>
      </c>
      <c r="EQ45" t="str">
        <f>IF(Data!$K46=EQ$1, "",             IF(ISERR(SEARCH(EQ$1,Data!$G46)),        "",          ";" &amp; VLOOKUP(EQ$1,Data!$K:$M,3, FALSE) &amp; ",""" &amp; VLOOKUP(EQ$1,Data!$K:$L,2, FALSE) &amp; """;"   )             )</f>
        <v/>
      </c>
      <c r="ER45" t="str">
        <f>IF(Data!$K46=ER$1, "",             IF(ISERR(SEARCH(ER$1,Data!$G46)),        "",          ";" &amp; VLOOKUP(ER$1,Data!$K:$M,3, FALSE) &amp; ",""" &amp; VLOOKUP(ER$1,Data!$K:$L,2, FALSE) &amp; """;"   )             )</f>
        <v/>
      </c>
      <c r="ES45" t="str">
        <f>IF(Data!$K46=ES$1, "",             IF(ISERR(SEARCH(ES$1,Data!$G46)),        "",          ";" &amp; VLOOKUP(ES$1,Data!$K:$M,3, FALSE) &amp; ",""" &amp; VLOOKUP(ES$1,Data!$K:$L,2, FALSE) &amp; """;"   )             )</f>
        <v/>
      </c>
      <c r="ET45" t="str">
        <f>IF(Data!$K46=ET$1, "",             IF(ISERR(SEARCH(ET$1,Data!$G46)),        "",          ";" &amp; VLOOKUP(ET$1,Data!$K:$M,3, FALSE) &amp; ",""" &amp; VLOOKUP(ET$1,Data!$K:$L,2, FALSE) &amp; """;"   )             )</f>
        <v/>
      </c>
      <c r="EU45" t="str">
        <f>IF(Data!$K46=EU$1, "",             IF(ISERR(SEARCH(EU$1,Data!$G46)),        "",          ";" &amp; VLOOKUP(EU$1,Data!$K:$M,3, FALSE) &amp; ",""" &amp; VLOOKUP(EU$1,Data!$K:$L,2, FALSE) &amp; """;"   )             )</f>
        <v/>
      </c>
      <c r="EV45" t="str">
        <f>IF(Data!$K46=EV$1, "",             IF(ISERR(SEARCH(EV$1,Data!$G46)),        "",          ";" &amp; VLOOKUP(EV$1,Data!$K:$M,3, FALSE) &amp; ",""" &amp; VLOOKUP(EV$1,Data!$K:$L,2, FALSE) &amp; """;"   )             )</f>
        <v/>
      </c>
      <c r="EW45" t="str">
        <f>IF(Data!$K46=EW$1, "",             IF(ISERR(SEARCH(EW$1,Data!$G46)),        "",          ";" &amp; VLOOKUP(EW$1,Data!$K:$M,3, FALSE) &amp; ",""" &amp; VLOOKUP(EW$1,Data!$K:$L,2, FALSE) &amp; """;"   )             )</f>
        <v/>
      </c>
      <c r="EX45" t="str">
        <f>IF(Data!$K46=EX$1, "",             IF(ISERR(SEARCH(EX$1,Data!$G46)),        "",          ";" &amp; VLOOKUP(EX$1,Data!$K:$M,3, FALSE) &amp; ",""" &amp; VLOOKUP(EX$1,Data!$K:$L,2, FALSE) &amp; """;"   )             )</f>
        <v/>
      </c>
      <c r="EY45" t="str">
        <f>IF(Data!$K46=EY$1, "",             IF(ISERR(SEARCH(EY$1,Data!$G46)),        "",          ";" &amp; VLOOKUP(EY$1,Data!$K:$M,3, FALSE) &amp; ",""" &amp; VLOOKUP(EY$1,Data!$K:$L,2, FALSE) &amp; """;"   )             )</f>
        <v/>
      </c>
      <c r="EZ45" t="str">
        <f>IF(Data!$K46=EZ$1, "",             IF(ISERR(SEARCH(EZ$1,Data!$G46)),        "",          ";" &amp; VLOOKUP(EZ$1,Data!$K:$M,3, FALSE) &amp; ",""" &amp; VLOOKUP(EZ$1,Data!$K:$L,2, FALSE) &amp; """;"   )             )</f>
        <v/>
      </c>
      <c r="FA45" t="str">
        <f>IF(Data!$K46=FA$1, "",             IF(ISERR(SEARCH(FA$1,Data!$G46)),        "",          ";" &amp; VLOOKUP(FA$1,Data!$K:$M,3, FALSE) &amp; ",""" &amp; VLOOKUP(FA$1,Data!$K:$L,2, FALSE) &amp; """;"   )             )</f>
        <v/>
      </c>
      <c r="FB45" t="str">
        <f>IF(Data!$K46=FB$1, "",             IF(ISERR(SEARCH(FB$1,Data!$G46)),        "",          ";" &amp; VLOOKUP(FB$1,Data!$K:$M,3, FALSE) &amp; ",""" &amp; VLOOKUP(FB$1,Data!$K:$L,2, FALSE) &amp; """;"   )             )</f>
        <v/>
      </c>
      <c r="FC45" t="str">
        <f>IF(Data!$K46=FC$1, "",             IF(ISERR(SEARCH(FC$1,Data!$G46)),        "",          ";" &amp; VLOOKUP(FC$1,Data!$K:$M,3, FALSE) &amp; ",""" &amp; VLOOKUP(FC$1,Data!$K:$L,2, FALSE) &amp; """;"   )             )</f>
        <v/>
      </c>
      <c r="FD45" t="str">
        <f>IF(Data!$K46=FD$1, "",             IF(ISERR(SEARCH(FD$1,Data!$G46)),        "",          ";" &amp; VLOOKUP(FD$1,Data!$K:$M,3, FALSE) &amp; ",""" &amp; VLOOKUP(FD$1,Data!$K:$L,2, FALSE) &amp; """;"   )             )</f>
        <v/>
      </c>
      <c r="FE45" t="str">
        <f>IF(Data!$K46=FE$1, "",             IF(ISERR(SEARCH(FE$1,Data!$G46)),        "",          ";" &amp; VLOOKUP(FE$1,Data!$K:$M,3, FALSE) &amp; ",""" &amp; VLOOKUP(FE$1,Data!$K:$L,2, FALSE) &amp; """;"   )             )</f>
        <v/>
      </c>
      <c r="FF45" t="str">
        <f>IF(Data!$K46=FF$1, "",             IF(ISERR(SEARCH(FF$1,Data!$G46)),        "",          ";" &amp; VLOOKUP(FF$1,Data!$K:$M,3, FALSE) &amp; ",""" &amp; VLOOKUP(FF$1,Data!$K:$L,2, FALSE) &amp; """;"   )             )</f>
        <v/>
      </c>
      <c r="FG45" t="str">
        <f>IF(Data!$K46=FG$1, "",             IF(ISERR(SEARCH(FG$1,Data!$G46)),        "",          ";" &amp; VLOOKUP(FG$1,Data!$K:$M,3, FALSE) &amp; ",""" &amp; VLOOKUP(FG$1,Data!$K:$L,2, FALSE) &amp; """;"   )             )</f>
        <v/>
      </c>
      <c r="FH45" t="str">
        <f>IF(Data!$K46=FH$1, "",             IF(ISERR(SEARCH(FH$1,Data!$G46)),        "",          ";" &amp; VLOOKUP(FH$1,Data!$K:$M,3, FALSE) &amp; ",""" &amp; VLOOKUP(FH$1,Data!$K:$L,2, FALSE) &amp; """;"   )             )</f>
        <v/>
      </c>
      <c r="FI45" t="str">
        <f>IF(Data!$K46=FI$1, "",             IF(ISERR(SEARCH(FI$1,Data!$G46)),        "",          ";" &amp; VLOOKUP(FI$1,Data!$K:$M,3, FALSE) &amp; ",""" &amp; VLOOKUP(FI$1,Data!$K:$L,2, FALSE) &amp; """;"   )             )</f>
        <v/>
      </c>
      <c r="FJ45" t="str">
        <f>IF(Data!$K46=FJ$1, "",             IF(ISERR(SEARCH(FJ$1,Data!$G46)),        "",          ";" &amp; VLOOKUP(FJ$1,Data!$K:$M,3, FALSE) &amp; ",""" &amp; VLOOKUP(FJ$1,Data!$K:$L,2, FALSE) &amp; """;"   )             )</f>
        <v/>
      </c>
      <c r="FK45" t="str">
        <f>IF(Data!$K46=FK$1, "",             IF(ISERR(SEARCH(FK$1,Data!$G46)),        "",          ";" &amp; VLOOKUP(FK$1,Data!$K:$M,3, FALSE) &amp; ",""" &amp; VLOOKUP(FK$1,Data!$K:$L,2, FALSE) &amp; """;"   )             )</f>
        <v/>
      </c>
      <c r="FL45" t="str">
        <f>IF(Data!$K46=FL$1, "",             IF(ISERR(SEARCH(FL$1,Data!$G46)),        "",          ";" &amp; VLOOKUP(FL$1,Data!$K:$M,3, FALSE) &amp; ",""" &amp; VLOOKUP(FL$1,Data!$K:$L,2, FALSE) &amp; """;"   )             )</f>
        <v/>
      </c>
      <c r="FM45" t="str">
        <f>IF(Data!$K46=FM$1, "",             IF(ISERR(SEARCH(FM$1,Data!$G46)),        "",          ";" &amp; VLOOKUP(FM$1,Data!$K:$M,3, FALSE) &amp; ",""" &amp; VLOOKUP(FM$1,Data!$K:$L,2, FALSE) &amp; """;"   )             )</f>
        <v/>
      </c>
      <c r="FN45" t="str">
        <f>IF(Data!$K46=FN$1, "",             IF(ISERR(SEARCH(FN$1,Data!$G46)),        "",          ";" &amp; VLOOKUP(FN$1,Data!$K:$M,3, FALSE) &amp; ",""" &amp; VLOOKUP(FN$1,Data!$K:$L,2, FALSE) &amp; """;"   )             )</f>
        <v/>
      </c>
      <c r="FO45" t="str">
        <f>IF(Data!$K46=FO$1, "",             IF(ISERR(SEARCH(FO$1,Data!$G46)),        "",          ";" &amp; VLOOKUP(FO$1,Data!$K:$M,3, FALSE) &amp; ",""" &amp; VLOOKUP(FO$1,Data!$K:$L,2, FALSE) &amp; """;"   )             )</f>
        <v/>
      </c>
      <c r="FP45" t="str">
        <f>IF(Data!$K46=FP$1, "",             IF(ISERR(SEARCH(FP$1,Data!$G46)),        "",          ";" &amp; VLOOKUP(FP$1,Data!$K:$M,3, FALSE) &amp; ",""" &amp; VLOOKUP(FP$1,Data!$K:$L,2, FALSE) &amp; """;"   )             )</f>
        <v/>
      </c>
      <c r="FQ45" t="str">
        <f>IF(Data!$K46=FQ$1, "",             IF(ISERR(SEARCH(FQ$1,Data!$G46)),        "",          ";" &amp; VLOOKUP(FQ$1,Data!$K:$M,3, FALSE) &amp; ",""" &amp; VLOOKUP(FQ$1,Data!$K:$L,2, FALSE) &amp; """;"   )             )</f>
        <v/>
      </c>
      <c r="FR45" t="str">
        <f>IF(Data!$K46=FR$1, "",             IF(ISERR(SEARCH(FR$1,Data!$G46)),        "",          ";" &amp; VLOOKUP(FR$1,Data!$K:$M,3, FALSE) &amp; ",""" &amp; VLOOKUP(FR$1,Data!$K:$L,2, FALSE) &amp; """;"   )             )</f>
        <v/>
      </c>
      <c r="FS45" t="str">
        <f>IF(Data!$K46=FS$1, "",             IF(ISERR(SEARCH(FS$1,Data!$G46)),        "",          ";" &amp; VLOOKUP(FS$1,Data!$K:$M,3, FALSE) &amp; ",""" &amp; VLOOKUP(FS$1,Data!$K:$L,2, FALSE) &amp; """;"   )             )</f>
        <v/>
      </c>
      <c r="FT45" t="str">
        <f>IF(Data!$K46=FT$1, "",             IF(ISERR(SEARCH(FT$1,Data!$G46)),        "",          ";" &amp; VLOOKUP(FT$1,Data!$K:$M,3, FALSE) &amp; ",""" &amp; VLOOKUP(FT$1,Data!$K:$L,2, FALSE) &amp; """;"   )             )</f>
        <v/>
      </c>
      <c r="FU45" t="str">
        <f>IF(Data!$K46=FU$1, "",             IF(ISERR(SEARCH(FU$1,Data!$G46)),        "",          ";" &amp; VLOOKUP(FU$1,Data!$K:$M,3, FALSE) &amp; ",""" &amp; VLOOKUP(FU$1,Data!$K:$L,2, FALSE) &amp; """;"   )             )</f>
        <v/>
      </c>
      <c r="FV45" t="str">
        <f>IF(Data!$K46=FV$1, "",             IF(ISERR(SEARCH(FV$1,Data!$G46)),        "",          ";" &amp; VLOOKUP(FV$1,Data!$K:$M,3, FALSE) &amp; ",""" &amp; VLOOKUP(FV$1,Data!$K:$L,2, FALSE) &amp; """;"   )             )</f>
        <v/>
      </c>
      <c r="FW45" t="str">
        <f>IF(Data!$K46=FW$1, "",             IF(ISERR(SEARCH(FW$1,Data!$G46)),        "",          ";" &amp; VLOOKUP(FW$1,Data!$K:$M,3, FALSE) &amp; ",""" &amp; VLOOKUP(FW$1,Data!$K:$L,2, FALSE) &amp; """;"   )             )</f>
        <v/>
      </c>
      <c r="FX45" t="str">
        <f>IF(Data!$K46=FX$1, "",             IF(ISERR(SEARCH(FX$1,Data!$G46)),        "",          ";" &amp; VLOOKUP(FX$1,Data!$K:$M,3, FALSE) &amp; ",""" &amp; VLOOKUP(FX$1,Data!$K:$L,2, FALSE) &amp; """;"   )             )</f>
        <v/>
      </c>
      <c r="FY45" t="str">
        <f>IF(Data!$K46=FY$1, "",             IF(ISERR(SEARCH(FY$1,Data!$G46)),        "",          ";" &amp; VLOOKUP(FY$1,Data!$K:$M,3, FALSE) &amp; ",""" &amp; VLOOKUP(FY$1,Data!$K:$L,2, FALSE) &amp; """;"   )             )</f>
        <v/>
      </c>
      <c r="FZ45" t="str">
        <f>IF(Data!$K46=FZ$1, "",             IF(ISERR(SEARCH(FZ$1,Data!$G46)),        "",          ";" &amp; VLOOKUP(FZ$1,Data!$K:$M,3, FALSE) &amp; ",""" &amp; VLOOKUP(FZ$1,Data!$K:$L,2, FALSE) &amp; """;"   )             )</f>
        <v/>
      </c>
      <c r="GA45" t="str">
        <f>IF(Data!$K46=GA$1, "",             IF(ISERR(SEARCH(GA$1,Data!$G46)),        "",          ";" &amp; VLOOKUP(GA$1,Data!$K:$M,3, FALSE) &amp; ",""" &amp; VLOOKUP(GA$1,Data!$K:$L,2, FALSE) &amp; """;"   )             )</f>
        <v/>
      </c>
      <c r="GB45" t="str">
        <f>IF(Data!$K46=GB$1, "",             IF(ISERR(SEARCH(GB$1,Data!$G46)),        "",          ";" &amp; VLOOKUP(GB$1,Data!$K:$M,3, FALSE) &amp; ",""" &amp; VLOOKUP(GB$1,Data!$K:$L,2, FALSE) &amp; """;"   )             )</f>
        <v/>
      </c>
      <c r="GC45" t="str">
        <f>IF(Data!$K46=GC$1, "",             IF(ISERR(SEARCH(GC$1,Data!$G46)),        "",          ";" &amp; VLOOKUP(GC$1,Data!$K:$M,3, FALSE) &amp; ",""" &amp; VLOOKUP(GC$1,Data!$K:$L,2, FALSE) &amp; """;"   )             )</f>
        <v/>
      </c>
      <c r="GD45" t="str">
        <f>IF(Data!$K46=GD$1, "",             IF(ISERR(SEARCH(GD$1,Data!$G46)),        "",          ";" &amp; VLOOKUP(GD$1,Data!$K:$M,3, FALSE) &amp; ",""" &amp; VLOOKUP(GD$1,Data!$K:$L,2, FALSE) &amp; """;"   )             )</f>
        <v/>
      </c>
      <c r="GE45" t="str">
        <f>IF(Data!$K46=GE$1, "",             IF(ISERR(SEARCH(GE$1,Data!$G46)),        "",          ";" &amp; VLOOKUP(GE$1,Data!$K:$M,3, FALSE) &amp; ",""" &amp; VLOOKUP(GE$1,Data!$K:$L,2, FALSE) &amp; """;"   )             )</f>
        <v/>
      </c>
      <c r="GF45" t="str">
        <f>IF(Data!$K46=GF$1, "",             IF(ISERR(SEARCH(GF$1,Data!$G46)),        "",          ";" &amp; VLOOKUP(GF$1,Data!$K:$M,3, FALSE) &amp; ",""" &amp; VLOOKUP(GF$1,Data!$K:$L,2, FALSE) &amp; """;"   )             )</f>
        <v/>
      </c>
      <c r="GG45" t="str">
        <f>IF(Data!$K46=GG$1, "",             IF(ISERR(SEARCH(GG$1,Data!$G46)),        "",          ";" &amp; VLOOKUP(GG$1,Data!$K:$M,3, FALSE) &amp; ",""" &amp; VLOOKUP(GG$1,Data!$K:$L,2, FALSE) &amp; """;"   )             )</f>
        <v/>
      </c>
      <c r="GH45" t="str">
        <f>IF(Data!$K46=GH$1, "",             IF(ISERR(SEARCH(GH$1,Data!$G46)),        "",          ";" &amp; VLOOKUP(GH$1,Data!$K:$M,3, FALSE) &amp; ",""" &amp; VLOOKUP(GH$1,Data!$K:$L,2, FALSE) &amp; """;"   )             )</f>
        <v/>
      </c>
      <c r="GI45" t="str">
        <f>IF(Data!$K46=GI$1, "",             IF(ISERR(SEARCH(GI$1,Data!$G46)),        "",          ";" &amp; VLOOKUP(GI$1,Data!$K:$M,3, FALSE) &amp; ",""" &amp; VLOOKUP(GI$1,Data!$K:$L,2, FALSE) &amp; """;"   )             )</f>
        <v/>
      </c>
      <c r="GJ45" t="str">
        <f>IF(Data!$K46=GJ$1, "",             IF(ISERR(SEARCH(GJ$1,Data!$G46)),        "",          ";" &amp; VLOOKUP(GJ$1,Data!$K:$M,3, FALSE) &amp; ",""" &amp; VLOOKUP(GJ$1,Data!$K:$L,2, FALSE) &amp; """;"   )             )</f>
        <v/>
      </c>
      <c r="GK45" t="str">
        <f>IF(Data!$K46=GK$1, "",             IF(ISERR(SEARCH(GK$1,Data!$G46)),        "",          ";" &amp; VLOOKUP(GK$1,Data!$K:$M,3, FALSE) &amp; ",""" &amp; VLOOKUP(GK$1,Data!$K:$L,2, FALSE) &amp; """;"   )             )</f>
        <v/>
      </c>
      <c r="GL45" t="str">
        <f>IF(Data!$K46=GL$1, "",             IF(ISERR(SEARCH(GL$1,Data!$G46)),        "",          ";" &amp; VLOOKUP(GL$1,Data!$K:$M,3, FALSE) &amp; ",""" &amp; VLOOKUP(GL$1,Data!$K:$L,2, FALSE) &amp; """;"   )             )</f>
        <v/>
      </c>
      <c r="GM45" t="str">
        <f>IF(Data!$K46=GM$1, "",             IF(ISERR(SEARCH(GM$1,Data!$G46)),        "",          ";" &amp; VLOOKUP(GM$1,Data!$K:$M,3, FALSE) &amp; ",""" &amp; VLOOKUP(GM$1,Data!$K:$L,2, FALSE) &amp; """;"   )             )</f>
        <v/>
      </c>
      <c r="GN45" t="str">
        <f>IF(Data!$K46=GN$1, "",             IF(ISERR(SEARCH(GN$1,Data!$G46)),        "",          ";" &amp; VLOOKUP(GN$1,Data!$K:$M,3, FALSE) &amp; ",""" &amp; VLOOKUP(GN$1,Data!$K:$L,2, FALSE) &amp; """;"   )             )</f>
        <v/>
      </c>
      <c r="GO45" t="str">
        <f>IF(Data!$K46=GO$1, "",             IF(ISERR(SEARCH(GO$1,Data!$G46)),        "",          ";" &amp; VLOOKUP(GO$1,Data!$K:$M,3, FALSE) &amp; ",""" &amp; VLOOKUP(GO$1,Data!$K:$L,2, FALSE) &amp; """;"   )             )</f>
        <v>;185,"HUMAN";</v>
      </c>
      <c r="GP45" t="str">
        <f>IF(Data!$K46=GP$1, "",             IF(ISERR(SEARCH(GP$1,Data!$G46)),        "",          ";" &amp; VLOOKUP(GP$1,Data!$K:$M,3, FALSE) &amp; ",""" &amp; VLOOKUP(GP$1,Data!$K:$L,2, FALSE) &amp; """;"   )             )</f>
        <v/>
      </c>
      <c r="GQ45" t="str">
        <f>IF(Data!$K46=GQ$1, "",             IF(ISERR(SEARCH(GQ$1,Data!$G46)),        "",          ";" &amp; VLOOKUP(GQ$1,Data!$K:$M,3, FALSE) &amp; ",""" &amp; VLOOKUP(GQ$1,Data!$K:$L,2, FALSE) &amp; """;"   )             )</f>
        <v/>
      </c>
      <c r="GR45" t="str">
        <f>IF(Data!$K46=GR$1, "",             IF(ISERR(SEARCH(GR$1,Data!$G46)),        "",          ";" &amp; VLOOKUP(GR$1,Data!$K:$M,3, FALSE) &amp; ",""" &amp; VLOOKUP(GR$1,Data!$K:$L,2, FALSE) &amp; """;"   )             )</f>
        <v/>
      </c>
      <c r="GS45" t="str">
        <f>IF(Data!$K46=GS$1, "",             IF(ISERR(SEARCH(GS$1,Data!$G46)),        "",          ";" &amp; VLOOKUP(GS$1,Data!$K:$M,3, FALSE) &amp; ",""" &amp; VLOOKUP(GS$1,Data!$K:$L,2, FALSE) &amp; """;"   )             )</f>
        <v/>
      </c>
      <c r="GT45" t="str">
        <f>IF(Data!$K46=GT$1, "",             IF(ISERR(SEARCH(GT$1,Data!$G46)),        "",          ";" &amp; VLOOKUP(GT$1,Data!$K:$M,3, FALSE) &amp; ",""" &amp; VLOOKUP(GT$1,Data!$K:$L,2, FALSE) &amp; """;"   )             )</f>
        <v/>
      </c>
      <c r="GU45" t="str">
        <f>IF(Data!$K46=GU$1, "",             IF(ISERR(SEARCH(GU$1,Data!$G46)),        "",          ";" &amp; VLOOKUP(GU$1,Data!$K:$M,3, FALSE) &amp; ",""" &amp; VLOOKUP(GU$1,Data!$K:$L,2, FALSE) &amp; """;"   )             )</f>
        <v/>
      </c>
      <c r="GV45" t="str">
        <f>IF(Data!$K46=GV$1, "",             IF(ISERR(SEARCH(GV$1,Data!$G46)),        "",          ";" &amp; VLOOKUP(GV$1,Data!$K:$M,3, FALSE) &amp; ",""" &amp; VLOOKUP(GV$1,Data!$K:$L,2, FALSE) &amp; """;"   )             )</f>
        <v/>
      </c>
      <c r="GW45" t="str">
        <f>IF(Data!$K46=GW$1, "",             IF(ISERR(SEARCH(GW$1,Data!$G46)),        "",          ";" &amp; VLOOKUP(GW$1,Data!$K:$M,3, FALSE) &amp; ",""" &amp; VLOOKUP(GW$1,Data!$K:$L,2, FALSE) &amp; """;"   )             )</f>
        <v/>
      </c>
      <c r="GX45" t="str">
        <f>IF(Data!$K46=GX$1, "",             IF(ISERR(SEARCH(GX$1,Data!$G46)),        "",          ";" &amp; VLOOKUP(GX$1,Data!$K:$M,3, FALSE) &amp; ",""" &amp; VLOOKUP(GX$1,Data!$K:$L,2, FALSE) &amp; """;"   )             )</f>
        <v/>
      </c>
      <c r="GY45" t="str">
        <f>IF(Data!$K46=GY$1, "",             IF(ISERR(SEARCH(GY$1,Data!$G46)),        "",          ";" &amp; VLOOKUP(GY$1,Data!$K:$M,3, FALSE) &amp; ",""" &amp; VLOOKUP(GY$1,Data!$K:$L,2, FALSE) &amp; """;"   )             )</f>
        <v/>
      </c>
      <c r="GZ45" t="str">
        <f>IF(Data!$K46=GZ$1, "",             IF(ISERR(SEARCH(GZ$1,Data!$G46)),        "",          ";" &amp; VLOOKUP(GZ$1,Data!$K:$M,3, FALSE) &amp; ",""" &amp; VLOOKUP(GZ$1,Data!$K:$L,2, FALSE) &amp; """;"   )             )</f>
        <v/>
      </c>
      <c r="HA45" t="str">
        <f>IF(Data!$K46=HA$1, "",             IF(ISERR(SEARCH(HA$1,Data!$G46)),        "",          ";" &amp; VLOOKUP(HA$1,Data!$K:$M,3, FALSE) &amp; ",""" &amp; VLOOKUP(HA$1,Data!$K:$L,2, FALSE) &amp; """;"   )             )</f>
        <v/>
      </c>
      <c r="HB45" t="str">
        <f>IF(Data!$K46=HB$1, "",             IF(ISERR(SEARCH(HB$1,Data!$G46)),        "",          ";" &amp; VLOOKUP(HB$1,Data!$K:$M,3, FALSE) &amp; ",""" &amp; VLOOKUP(HB$1,Data!$K:$L,2, FALSE) &amp; """;"   )             )</f>
        <v/>
      </c>
      <c r="HC45" t="str">
        <f>IF(Data!$K46=HC$1, "",             IF(ISERR(SEARCH(HC$1,Data!$G46)),        "",          ";" &amp; VLOOKUP(HC$1,Data!$K:$M,3, FALSE) &amp; ",""" &amp; VLOOKUP(HC$1,Data!$K:$L,2, FALSE) &amp; """;"   )             )</f>
        <v/>
      </c>
      <c r="HD45" t="str">
        <f>IF(Data!$K46=HD$1, "",             IF(ISERR(SEARCH(HD$1,Data!$G46)),        "",          ";" &amp; VLOOKUP(HD$1,Data!$K:$M,3, FALSE) &amp; ",""" &amp; VLOOKUP(HD$1,Data!$K:$L,2, FALSE) &amp; """;"   )             )</f>
        <v/>
      </c>
      <c r="HE45" t="str">
        <f>IF(Data!$K46=HE$1, "",             IF(ISERR(SEARCH(HE$1,Data!$G46)),        "",          ";" &amp; VLOOKUP(HE$1,Data!$K:$M,3, FALSE) &amp; ",""" &amp; VLOOKUP(HE$1,Data!$K:$L,2, FALSE) &amp; """;"   )             )</f>
        <v/>
      </c>
      <c r="HF45" t="str">
        <f>IF(Data!$K46=HF$1, "",             IF(ISERR(SEARCH(HF$1,Data!$G46)),        "",          ";" &amp; VLOOKUP(HF$1,Data!$K:$M,3, FALSE) &amp; ",""" &amp; VLOOKUP(HF$1,Data!$K:$L,2, FALSE) &amp; """;"   )             )</f>
        <v/>
      </c>
      <c r="HG45" t="str">
        <f>IF(Data!$K46=HG$1, "",             IF(ISERR(SEARCH(HG$1,Data!$G46)),        "",          ";" &amp; VLOOKUP(HG$1,Data!$K:$M,3, FALSE) &amp; ",""" &amp; VLOOKUP(HG$1,Data!$K:$L,2, FALSE) &amp; """;"   )             )</f>
        <v/>
      </c>
      <c r="HH45" t="str">
        <f>IF(Data!$K46=HH$1, "",             IF(ISERR(SEARCH(HH$1,Data!$G46)),        "",          ";" &amp; VLOOKUP(HH$1,Data!$K:$M,3, FALSE) &amp; ",""" &amp; VLOOKUP(HH$1,Data!$K:$L,2, FALSE) &amp; """;"   )             )</f>
        <v/>
      </c>
      <c r="HI45" t="str">
        <f>IF(Data!$K46=HI$1, "",             IF(ISERR(SEARCH(HI$1,Data!$G46)),        "",          ";" &amp; VLOOKUP(HI$1,Data!$K:$M,3, FALSE) &amp; ",""" &amp; VLOOKUP(HI$1,Data!$K:$L,2, FALSE) &amp; """;"   )             )</f>
        <v/>
      </c>
      <c r="HJ45" t="str">
        <f>IF(Data!$K46=HJ$1, "",             IF(ISERR(SEARCH(HJ$1,Data!$G46)),        "",          ";" &amp; VLOOKUP(HJ$1,Data!$K:$M,3, FALSE) &amp; ",""" &amp; VLOOKUP(HJ$1,Data!$K:$L,2, FALSE) &amp; """;"   )             )</f>
        <v/>
      </c>
      <c r="HK45" t="str">
        <f>IF(Data!$K46=HK$1, "",             IF(ISERR(SEARCH(HK$1,Data!$G46)),        "",          ";" &amp; VLOOKUP(HK$1,Data!$K:$M,3, FALSE) &amp; ",""" &amp; VLOOKUP(HK$1,Data!$K:$L,2, FALSE) &amp; """;"   )             )</f>
        <v/>
      </c>
      <c r="HL45" t="str">
        <f>IF(Data!$K46=HL$1, "",             IF(ISERR(SEARCH(HL$1,Data!$G46)),        "",          ";" &amp; VLOOKUP(HL$1,Data!$K:$M,3, FALSE) &amp; ",""" &amp; VLOOKUP(HL$1,Data!$K:$L,2, FALSE) &amp; """;"   )             )</f>
        <v/>
      </c>
      <c r="HM45" t="str">
        <f>IF(Data!$K46=HM$1, "",             IF(ISERR(SEARCH(HM$1,Data!$G46)),        "",          ";" &amp; VLOOKUP(HM$1,Data!$K:$M,3, FALSE) &amp; ",""" &amp; VLOOKUP(HM$1,Data!$K:$L,2, FALSE) &amp; """;"   )             )</f>
        <v/>
      </c>
      <c r="HN45" t="str">
        <f>IF(Data!$K46=HN$1, "",             IF(ISERR(SEARCH(HN$1,Data!$G46)),        "",          ";" &amp; VLOOKUP(HN$1,Data!$K:$M,3, FALSE) &amp; ",""" &amp; VLOOKUP(HN$1,Data!$K:$L,2, FALSE) &amp; """;"   )             )</f>
        <v/>
      </c>
      <c r="HO45" t="str">
        <f>IF(Data!$K46=HO$1, "",             IF(ISERR(SEARCH(HO$1,Data!$G46)),        "",          ";" &amp; VLOOKUP(HO$1,Data!$K:$M,3, FALSE) &amp; ",""" &amp; VLOOKUP(HO$1,Data!$K:$L,2, FALSE) &amp; """;"   )             )</f>
        <v/>
      </c>
      <c r="HP45" t="str">
        <f>IF(Data!$K46=HP$1, "",             IF(ISERR(SEARCH(HP$1,Data!$G46)),        "",          ";" &amp; VLOOKUP(HP$1,Data!$K:$M,3, FALSE) &amp; ",""" &amp; VLOOKUP(HP$1,Data!$K:$L,2, FALSE) &amp; """;"   )             )</f>
        <v/>
      </c>
      <c r="HQ45" t="str">
        <f>IF(Data!$K46=HQ$1, "",             IF(ISERR(SEARCH(HQ$1,Data!$G46)),        "",          ";" &amp; VLOOKUP(HQ$1,Data!$K:$M,3, FALSE) &amp; ",""" &amp; VLOOKUP(HQ$1,Data!$K:$L,2, FALSE) &amp; """;"   )             )</f>
        <v/>
      </c>
      <c r="HR45" t="str">
        <f>IF(Data!$K46=HR$1, "",             IF(ISERR(SEARCH(HR$1,Data!$G46)),        "",          ";" &amp; VLOOKUP(HR$1,Data!$K:$M,3, FALSE) &amp; ",""" &amp; VLOOKUP(HR$1,Data!$K:$L,2, FALSE) &amp; """;"   )             )</f>
        <v/>
      </c>
      <c r="HS45" t="str">
        <f>IF(Data!$K46=HS$1, "",             IF(ISERR(SEARCH(HS$1,Data!$G46)),        "",          ";" &amp; VLOOKUP(HS$1,Data!$K:$M,3, FALSE) &amp; ",""" &amp; VLOOKUP(HS$1,Data!$K:$L,2, FALSE) &amp; """;"   )             )</f>
        <v/>
      </c>
      <c r="HT45" t="str">
        <f>IF(Data!$K46=HT$1, "",             IF(ISERR(SEARCH(HT$1,Data!$G46)),        "",          ";" &amp; VLOOKUP(HT$1,Data!$K:$M,3, FALSE) &amp; ",""" &amp; VLOOKUP(HT$1,Data!$K:$L,2, FALSE) &amp; """;"   )             )</f>
        <v/>
      </c>
      <c r="HU45" t="str">
        <f>IF(Data!$K46=HU$1, "",             IF(ISERR(SEARCH(HU$1,Data!$G46)),        "",          ";" &amp; VLOOKUP(HU$1,Data!$K:$M,3, FALSE) &amp; ",""" &amp; VLOOKUP(HU$1,Data!$K:$L,2, FALSE) &amp; """;"   )             )</f>
        <v/>
      </c>
      <c r="HV45" t="str">
        <f>IF(Data!$K46=HV$1, "",             IF(ISERR(SEARCH(HV$1,Data!$G46)),        "",          ";" &amp; VLOOKUP(HV$1,Data!$K:$M,3, FALSE) &amp; ",""" &amp; VLOOKUP(HV$1,Data!$K:$L,2, FALSE) &amp; """;"   )             )</f>
        <v/>
      </c>
      <c r="HW45" t="str">
        <f>IF(Data!$K46=HW$1, "",             IF(ISERR(SEARCH(HW$1,Data!$G46)),        "",          ";" &amp; VLOOKUP(HW$1,Data!$K:$M,3, FALSE) &amp; ",""" &amp; VLOOKUP(HW$1,Data!$K:$L,2, FALSE) &amp; """;"   )             )</f>
        <v/>
      </c>
      <c r="HX45" t="str">
        <f>IF(Data!$K46=HX$1, "",             IF(ISERR(SEARCH(HX$1,Data!$G46)),        "",          ";" &amp; VLOOKUP(HX$1,Data!$K:$M,3, FALSE) &amp; ",""" &amp; VLOOKUP(HX$1,Data!$K:$L,2, FALSE) &amp; """;"   )             )</f>
        <v/>
      </c>
      <c r="HY45" t="str">
        <f>IF(Data!$K46=HY$1, "",             IF(ISERR(SEARCH(HY$1,Data!$G46)),        "",          ";" &amp; VLOOKUP(HY$1,Data!$K:$M,3, FALSE) &amp; ",""" &amp; VLOOKUP(HY$1,Data!$K:$L,2, FALSE) &amp; """;"   )             )</f>
        <v/>
      </c>
      <c r="HZ45" t="str">
        <f>IF(Data!$K46=HZ$1, "",             IF(ISERR(SEARCH(HZ$1,Data!$G46)),        "",          ";" &amp; VLOOKUP(HZ$1,Data!$K:$M,3, FALSE) &amp; ",""" &amp; VLOOKUP(HZ$1,Data!$K:$L,2, FALSE) &amp; """;"   )             )</f>
        <v/>
      </c>
      <c r="IA45" t="str">
        <f>IF(Data!$K46=IA$1, "",             IF(ISERR(SEARCH(IA$1,Data!$G46)),        "",          ";" &amp; VLOOKUP(IA$1,Data!$K:$M,3, FALSE) &amp; ",""" &amp; VLOOKUP(IA$1,Data!$K:$L,2, FALSE) &amp; """;"   )             )</f>
        <v/>
      </c>
      <c r="IB45" t="str">
        <f>IF(Data!$K46=IB$1, "",             IF(ISERR(SEARCH(IB$1,Data!$G46)),        "",          ";" &amp; VLOOKUP(IB$1,Data!$K:$M,3, FALSE) &amp; ",""" &amp; VLOOKUP(IB$1,Data!$K:$L,2, FALSE) &amp; """;"   )             )</f>
        <v/>
      </c>
      <c r="IC45" t="str">
        <f>IF(Data!$K46=IC$1, "",             IF(ISERR(SEARCH(IC$1,Data!$G46)),        "",          ";" &amp; VLOOKUP(IC$1,Data!$K:$M,3, FALSE) &amp; ",""" &amp; VLOOKUP(IC$1,Data!$K:$L,2, FALSE) &amp; """;"   )             )</f>
        <v/>
      </c>
      <c r="ID45" t="str">
        <f>IF(Data!$K46=ID$1, "",             IF(ISERR(SEARCH(ID$1,Data!$G46)),        "",          ";" &amp; VLOOKUP(ID$1,Data!$K:$M,3, FALSE) &amp; ",""" &amp; VLOOKUP(ID$1,Data!$K:$L,2, FALSE) &amp; """;"   )             )</f>
        <v/>
      </c>
      <c r="IE45" t="str">
        <f>IF(Data!$K46=IE$1, "",             IF(ISERR(SEARCH(IE$1,Data!$G46)),        "",          ";" &amp; VLOOKUP(IE$1,Data!$K:$M,3, FALSE) &amp; ",""" &amp; VLOOKUP(IE$1,Data!$K:$L,2, FALSE) &amp; """;"   )             )</f>
        <v/>
      </c>
      <c r="IF45" t="str">
        <f>IF(Data!$K46=IF$1, "",             IF(ISERR(SEARCH(IF$1,Data!$G46)),        "",          ";" &amp; VLOOKUP(IF$1,Data!$K:$M,3, FALSE) &amp; ",""" &amp; VLOOKUP(IF$1,Data!$K:$L,2, FALSE) &amp; """;"   )             )</f>
        <v/>
      </c>
      <c r="IG45" t="str">
        <f>IF(Data!$K46=IG$1, "",             IF(ISERR(SEARCH(IG$1,Data!$G46)),        "",          ";" &amp; VLOOKUP(IG$1,Data!$K:$M,3, FALSE) &amp; ",""" &amp; VLOOKUP(IG$1,Data!$K:$L,2, FALSE) &amp; """;"   )             )</f>
        <v/>
      </c>
      <c r="IH45" t="str">
        <f>IF(Data!$K46=IH$1, "",             IF(ISERR(SEARCH(IH$1,Data!$G46)),        "",          ";" &amp; VLOOKUP(IH$1,Data!$K:$M,3, FALSE) &amp; ",""" &amp; VLOOKUP(IH$1,Data!$K:$L,2, FALSE) &amp; """;"   )             )</f>
        <v/>
      </c>
      <c r="II45" t="str">
        <f>IF(Data!$K46=II$1, "",             IF(ISERR(SEARCH(II$1,Data!$G46)),        "",          ";" &amp; VLOOKUP(II$1,Data!$K:$M,3, FALSE) &amp; ",""" &amp; VLOOKUP(II$1,Data!$K:$L,2, FALSE) &amp; """;"   )             )</f>
        <v/>
      </c>
    </row>
    <row r="46" spans="1:243" x14ac:dyDescent="0.3">
      <c r="A46" t="str">
        <f>Data!K47</f>
        <v>Joruus C'Baoth</v>
      </c>
      <c r="B46" s="15">
        <f>VLOOKUP(Tableau36[[#This Row],[Character]],Data!K:M,3,FALSE)</f>
        <v>45</v>
      </c>
      <c r="C46" s="15" t="str">
        <f>VLOOKUP(Tableau36[[#This Row],[Character]],Data!K:L,2,FALSE)</f>
        <v>HUMAN</v>
      </c>
      <c r="D46" s="15" t="str">
        <f>SUBSTITUTE(     SUBSTITUTE(Tableau36[[#This Row],[character_id,character_type,friend_id,friend_type]],",""DROID""",""),    ",""HUMAN""", "")</f>
        <v>45,94/45,203</v>
      </c>
      <c r="E46" s="15" t="str">
        <f>IF(Tableau36[[#This Row],[With char''s id]] = "", "",    MID(Tableau36[[#This Row],[With char''s id]], 2, LEN(Tableau36[[#This Row],[With char''s id]])-1))</f>
        <v>45,"HUMAN",94,"HUMAN"/45,"HUMAN",203,"HUMAN"</v>
      </c>
      <c r="F46" s="15" t="str">
        <f>SUBSTITUTE(Tableau36[[#This Row],[List of friend''s id]],  "/",    "/" &amp; Tableau36[[#This Row],[Character''s id]] &amp; ",""" &amp; Tableau36[[#This Row],[Type]] &amp; """,")</f>
        <v>/45,"HUMAN",94,"HUMAN"/45,"HUMAN",203,"HUMAN"</v>
      </c>
      <c r="G46" t="str">
        <f>IF( Tableau36[[#This Row],[removed double semi-colon]]="", "", "/" &amp; MID(Tableau36[[#This Row],[removed double semi-colon]],2,LEN(Tableau36[[#This Row],[removed double semi-colon]]) - 2) )</f>
        <v>/94,"HUMAN"/203,"HUMAN"</v>
      </c>
      <c r="H46" t="str">
        <f>SUBSTITUTE(Tableau36[[#This Row],[Concatenation]],";;","/")</f>
        <v>;94,"HUMAN"/203,"HUMAN";</v>
      </c>
      <c r="I46" t="str">
        <f>_xlfn.CONCAT(Tableau4[#This Row])</f>
        <v>;94,"HUMAN";;203,"HUMAN";</v>
      </c>
      <c r="M46" t="str">
        <f>IF(Data!$K47=M$1, "",             IF(ISERR(SEARCH(M$1,Data!$G47)),        "",          ";" &amp; VLOOKUP(M$1,Data!$K:$M,3, FALSE) &amp; ",""" &amp; VLOOKUP(M$1,Data!$K:$L,2, FALSE) &amp; """;"   )             )</f>
        <v/>
      </c>
      <c r="N46" t="str">
        <f>IF(Data!$K47=N$1, "",             IF(ISERR(SEARCH(N$1,Data!$G47)),        "",          ";" &amp; VLOOKUP(N$1,Data!$K:$M,3, FALSE) &amp; ",""" &amp; VLOOKUP(N$1,Data!$K:$L,2, FALSE) &amp; """;"   )             )</f>
        <v/>
      </c>
      <c r="O46" t="str">
        <f>IF(Data!$K47=O$1, "",             IF(ISERR(SEARCH(O$1,Data!$G47)),        "",          ";" &amp; VLOOKUP(O$1,Data!$K:$M,3, FALSE) &amp; ",""" &amp; VLOOKUP(O$1,Data!$K:$L,2, FALSE) &amp; """;"   )             )</f>
        <v/>
      </c>
      <c r="P46" t="str">
        <f>IF(Data!$K47=P$1, "",             IF(ISERR(SEARCH(P$1,Data!$G47)),        "",          ";" &amp; VLOOKUP(P$1,Data!$K:$M,3, FALSE) &amp; ",""" &amp; VLOOKUP(P$1,Data!$K:$L,2, FALSE) &amp; """;"   )             )</f>
        <v/>
      </c>
      <c r="Q46" t="str">
        <f>IF(Data!$K47=Q$1, "",             IF(ISERR(SEARCH(Q$1,Data!$G47)),        "",          ";" &amp; VLOOKUP(Q$1,Data!$K:$M,3, FALSE) &amp; ",""" &amp; VLOOKUP(Q$1,Data!$K:$L,2, FALSE) &amp; """;"   )             )</f>
        <v/>
      </c>
      <c r="R46" t="str">
        <f>IF(Data!$K47=R$1, "",             IF(ISERR(SEARCH(R$1,Data!$G47)),        "",          ";" &amp; VLOOKUP(R$1,Data!$K:$M,3, FALSE) &amp; ",""" &amp; VLOOKUP(R$1,Data!$K:$L,2, FALSE) &amp; """;"   )             )</f>
        <v/>
      </c>
      <c r="S46" t="str">
        <f>IF(Data!$K47=S$1, "",             IF(ISERR(SEARCH(S$1,Data!$G47)),        "",          ";" &amp; VLOOKUP(S$1,Data!$K:$M,3, FALSE) &amp; ",""" &amp; VLOOKUP(S$1,Data!$K:$L,2, FALSE) &amp; """;"   )             )</f>
        <v/>
      </c>
      <c r="T46" t="str">
        <f>IF(Data!$K47=T$1, "",             IF(ISERR(SEARCH(T$1,Data!$G47)),        "",          ";" &amp; VLOOKUP(T$1,Data!$K:$M,3, FALSE) &amp; ",""" &amp; VLOOKUP(T$1,Data!$K:$L,2, FALSE) &amp; """;"   )             )</f>
        <v/>
      </c>
      <c r="U46" t="str">
        <f>IF(Data!$K47=U$1, "",             IF(ISERR(SEARCH(U$1,Data!$G47)),        "",          ";" &amp; VLOOKUP(U$1,Data!$K:$M,3, FALSE) &amp; ",""" &amp; VLOOKUP(U$1,Data!$K:$L,2, FALSE) &amp; """;"   )             )</f>
        <v/>
      </c>
      <c r="V46" t="str">
        <f>IF(Data!$K47=V$1, "",             IF(ISERR(SEARCH(V$1,Data!$G47)),        "",          ";" &amp; VLOOKUP(V$1,Data!$K:$M,3, FALSE) &amp; ",""" &amp; VLOOKUP(V$1,Data!$K:$L,2, FALSE) &amp; """;"   )             )</f>
        <v/>
      </c>
      <c r="W46" t="str">
        <f>IF(Data!$K47=W$1, "",             IF(ISERR(SEARCH(W$1,Data!$G47)),        "",          ";" &amp; VLOOKUP(W$1,Data!$K:$M,3, FALSE) &amp; ",""" &amp; VLOOKUP(W$1,Data!$K:$L,2, FALSE) &amp; """;"   )             )</f>
        <v/>
      </c>
      <c r="X46" t="str">
        <f>IF(Data!$K47=X$1, "",             IF(ISERR(SEARCH(X$1,Data!$G47)),        "",          ";" &amp; VLOOKUP(X$1,Data!$K:$M,3, FALSE) &amp; ",""" &amp; VLOOKUP(X$1,Data!$K:$L,2, FALSE) &amp; """;"   )             )</f>
        <v/>
      </c>
      <c r="Y46" t="str">
        <f>IF(Data!$K47=Y$1, "",             IF(ISERR(SEARCH(Y$1,Data!$G47)),        "",          ";" &amp; VLOOKUP(Y$1,Data!$K:$M,3, FALSE) &amp; ",""" &amp; VLOOKUP(Y$1,Data!$K:$L,2, FALSE) &amp; """;"   )             )</f>
        <v/>
      </c>
      <c r="Z46" t="str">
        <f>IF(Data!$K47=Z$1, "",             IF(ISERR(SEARCH(Z$1,Data!$G47)),        "",          ";" &amp; VLOOKUP(Z$1,Data!$K:$M,3, FALSE) &amp; ",""" &amp; VLOOKUP(Z$1,Data!$K:$L,2, FALSE) &amp; """;"   )             )</f>
        <v/>
      </c>
      <c r="AA46" t="str">
        <f>IF(Data!$K47=AA$1, "",             IF(ISERR(SEARCH(AA$1,Data!$G47)),        "",          ";" &amp; VLOOKUP(AA$1,Data!$K:$M,3, FALSE) &amp; ",""" &amp; VLOOKUP(AA$1,Data!$K:$L,2, FALSE) &amp; """;"   )             )</f>
        <v/>
      </c>
      <c r="AB46" t="str">
        <f>IF(Data!$K47=AB$1, "",             IF(ISERR(SEARCH(AB$1,Data!$G47)),        "",          ";" &amp; VLOOKUP(AB$1,Data!$K:$M,3, FALSE) &amp; ",""" &amp; VLOOKUP(AB$1,Data!$K:$L,2, FALSE) &amp; """;"   )             )</f>
        <v/>
      </c>
      <c r="AC46" t="str">
        <f>IF(Data!$K47=AC$1, "",             IF(ISERR(SEARCH(AC$1,Data!$G47)),        "",          ";" &amp; VLOOKUP(AC$1,Data!$K:$M,3, FALSE) &amp; ",""" &amp; VLOOKUP(AC$1,Data!$K:$L,2, FALSE) &amp; """;"   )             )</f>
        <v/>
      </c>
      <c r="AD46" t="str">
        <f>IF(Data!$K47=AD$1, "",             IF(ISERR(SEARCH(AD$1,Data!$G47)),        "",          ";" &amp; VLOOKUP(AD$1,Data!$K:$M,3, FALSE) &amp; ",""" &amp; VLOOKUP(AD$1,Data!$K:$L,2, FALSE) &amp; """;"   )             )</f>
        <v/>
      </c>
      <c r="AE46" t="str">
        <f>IF(Data!$K47=AE$1, "",             IF(ISERR(SEARCH(AE$1,Data!$G47)),        "",          ";" &amp; VLOOKUP(AE$1,Data!$K:$M,3, FALSE) &amp; ",""" &amp; VLOOKUP(AE$1,Data!$K:$L,2, FALSE) &amp; """;"   )             )</f>
        <v/>
      </c>
      <c r="AF46" t="str">
        <f>IF(Data!$K47=AF$1, "",             IF(ISERR(SEARCH(AF$1,Data!$G47)),        "",          ";" &amp; VLOOKUP(AF$1,Data!$K:$M,3, FALSE) &amp; ",""" &amp; VLOOKUP(AF$1,Data!$K:$L,2, FALSE) &amp; """;"   )             )</f>
        <v/>
      </c>
      <c r="AG46" t="str">
        <f>IF(Data!$K47=AG$1, "",             IF(ISERR(SEARCH(AG$1,Data!$G47)),        "",          ";" &amp; VLOOKUP(AG$1,Data!$K:$M,3, FALSE) &amp; ",""" &amp; VLOOKUP(AG$1,Data!$K:$L,2, FALSE) &amp; """;"   )             )</f>
        <v/>
      </c>
      <c r="AH46" t="str">
        <f>IF(Data!$K47=AH$1, "",             IF(ISERR(SEARCH(AH$1,Data!$G47)),        "",          ";" &amp; VLOOKUP(AH$1,Data!$K:$M,3, FALSE) &amp; ",""" &amp; VLOOKUP(AH$1,Data!$K:$L,2, FALSE) &amp; """;"   )             )</f>
        <v/>
      </c>
      <c r="AI46" t="str">
        <f>IF(Data!$K47=AI$1, "",             IF(ISERR(SEARCH(AI$1,Data!$G47)),        "",          ";" &amp; VLOOKUP(AI$1,Data!$K:$M,3, FALSE) &amp; ",""" &amp; VLOOKUP(AI$1,Data!$K:$L,2, FALSE) &amp; """;"   )             )</f>
        <v/>
      </c>
      <c r="AJ46" t="str">
        <f>IF(Data!$K47=AJ$1, "",             IF(ISERR(SEARCH(AJ$1,Data!$G47)),        "",          ";" &amp; VLOOKUP(AJ$1,Data!$K:$M,3, FALSE) &amp; ",""" &amp; VLOOKUP(AJ$1,Data!$K:$L,2, FALSE) &amp; """;"   )             )</f>
        <v/>
      </c>
      <c r="AK46" t="str">
        <f>IF(Data!$K47=AK$1, "",             IF(ISERR(SEARCH(AK$1,Data!$G47)),        "",          ";" &amp; VLOOKUP(AK$1,Data!$K:$M,3, FALSE) &amp; ",""" &amp; VLOOKUP(AK$1,Data!$K:$L,2, FALSE) &amp; """;"   )             )</f>
        <v/>
      </c>
      <c r="AL46" t="str">
        <f>IF(Data!$K47=AL$1, "",             IF(ISERR(SEARCH(AL$1,Data!$G47)),        "",          ";" &amp; VLOOKUP(AL$1,Data!$K:$M,3, FALSE) &amp; ",""" &amp; VLOOKUP(AL$1,Data!$K:$L,2, FALSE) &amp; """;"   )             )</f>
        <v/>
      </c>
      <c r="AM46" t="str">
        <f>IF(Data!$K47=AM$1, "",             IF(ISERR(SEARCH(AM$1,Data!$G47)),        "",          ";" &amp; VLOOKUP(AM$1,Data!$K:$M,3, FALSE) &amp; ",""" &amp; VLOOKUP(AM$1,Data!$K:$L,2, FALSE) &amp; """;"   )             )</f>
        <v/>
      </c>
      <c r="AN46" t="str">
        <f>IF(Data!$K47=AN$1, "",             IF(ISERR(SEARCH(AN$1,Data!$G47)),        "",          ";" &amp; VLOOKUP(AN$1,Data!$K:$M,3, FALSE) &amp; ",""" &amp; VLOOKUP(AN$1,Data!$K:$L,2, FALSE) &amp; """;"   )             )</f>
        <v/>
      </c>
      <c r="AO46" t="str">
        <f>IF(Data!$K47=AO$1, "",             IF(ISERR(SEARCH(AO$1,Data!$G47)),        "",          ";" &amp; VLOOKUP(AO$1,Data!$K:$M,3, FALSE) &amp; ",""" &amp; VLOOKUP(AO$1,Data!$K:$L,2, FALSE) &amp; """;"   )             )</f>
        <v/>
      </c>
      <c r="AP46" t="str">
        <f>IF(Data!$K47=AP$1, "",             IF(ISERR(SEARCH(AP$1,Data!$G47)),        "",          ";" &amp; VLOOKUP(AP$1,Data!$K:$M,3, FALSE) &amp; ",""" &amp; VLOOKUP(AP$1,Data!$K:$L,2, FALSE) &amp; """;"   )             )</f>
        <v/>
      </c>
      <c r="AQ46" t="str">
        <f>IF(Data!$K47=AQ$1, "",             IF(ISERR(SEARCH(AQ$1,Data!$G47)),        "",          ";" &amp; VLOOKUP(AQ$1,Data!$K:$M,3, FALSE) &amp; ",""" &amp; VLOOKUP(AQ$1,Data!$K:$L,2, FALSE) &amp; """;"   )             )</f>
        <v/>
      </c>
      <c r="AR46" t="str">
        <f>IF(Data!$K47=AR$1, "",             IF(ISERR(SEARCH(AR$1,Data!$G47)),        "",          ";" &amp; VLOOKUP(AR$1,Data!$K:$M,3, FALSE) &amp; ",""" &amp; VLOOKUP(AR$1,Data!$K:$L,2, FALSE) &amp; """;"   )             )</f>
        <v/>
      </c>
      <c r="AS46" t="str">
        <f>IF(Data!$K47=AS$1, "",             IF(ISERR(SEARCH(AS$1,Data!$G47)),        "",          ";" &amp; VLOOKUP(AS$1,Data!$K:$M,3, FALSE) &amp; ",""" &amp; VLOOKUP(AS$1,Data!$K:$L,2, FALSE) &amp; """;"   )             )</f>
        <v/>
      </c>
      <c r="AT46" t="str">
        <f>IF(Data!$K47=AT$1, "",             IF(ISERR(SEARCH(AT$1,Data!$G47)),        "",          ";" &amp; VLOOKUP(AT$1,Data!$K:$M,3, FALSE) &amp; ",""" &amp; VLOOKUP(AT$1,Data!$K:$L,2, FALSE) &amp; """;"   )             )</f>
        <v/>
      </c>
      <c r="AU46" t="str">
        <f>IF(Data!$K47=AU$1, "",             IF(ISERR(SEARCH(AU$1,Data!$G47)),        "",          ";" &amp; VLOOKUP(AU$1,Data!$K:$M,3, FALSE) &amp; ",""" &amp; VLOOKUP(AU$1,Data!$K:$L,2, FALSE) &amp; """;"   )             )</f>
        <v/>
      </c>
      <c r="AV46" t="str">
        <f>IF(Data!$K47=AV$1, "",             IF(ISERR(SEARCH(AV$1,Data!$G47)),        "",          ";" &amp; VLOOKUP(AV$1,Data!$K:$M,3, FALSE) &amp; ",""" &amp; VLOOKUP(AV$1,Data!$K:$L,2, FALSE) &amp; """;"   )             )</f>
        <v/>
      </c>
      <c r="AW46" t="str">
        <f>IF(Data!$K47=AW$1, "",             IF(ISERR(SEARCH(AW$1,Data!$G47)),        "",          ";" &amp; VLOOKUP(AW$1,Data!$K:$M,3, FALSE) &amp; ",""" &amp; VLOOKUP(AW$1,Data!$K:$L,2, FALSE) &amp; """;"   )             )</f>
        <v/>
      </c>
      <c r="AX46" t="str">
        <f>IF(Data!$K47=AX$1, "",             IF(ISERR(SEARCH(AX$1,Data!$G47)),        "",          ";" &amp; VLOOKUP(AX$1,Data!$K:$M,3, FALSE) &amp; ",""" &amp; VLOOKUP(AX$1,Data!$K:$L,2, FALSE) &amp; """;"   )             )</f>
        <v/>
      </c>
      <c r="AY46" t="str">
        <f>IF(Data!$K47=AY$1, "",             IF(ISERR(SEARCH(AY$1,Data!$G47)),        "",          ";" &amp; VLOOKUP(AY$1,Data!$K:$M,3, FALSE) &amp; ",""" &amp; VLOOKUP(AY$1,Data!$K:$L,2, FALSE) &amp; """;"   )             )</f>
        <v/>
      </c>
      <c r="AZ46" t="str">
        <f>IF(Data!$K47=AZ$1, "",             IF(ISERR(SEARCH(AZ$1,Data!$G47)),        "",          ";" &amp; VLOOKUP(AZ$1,Data!$K:$M,3, FALSE) &amp; ",""" &amp; VLOOKUP(AZ$1,Data!$K:$L,2, FALSE) &amp; """;"   )             )</f>
        <v/>
      </c>
      <c r="BA46" t="str">
        <f>IF(Data!$K47=BA$1, "",             IF(ISERR(SEARCH(BA$1,Data!$G47)),        "",          ";" &amp; VLOOKUP(BA$1,Data!$K:$M,3, FALSE) &amp; ",""" &amp; VLOOKUP(BA$1,Data!$K:$L,2, FALSE) &amp; """;"   )             )</f>
        <v/>
      </c>
      <c r="BB46" t="str">
        <f>IF(Data!$K47=BB$1, "",             IF(ISERR(SEARCH(BB$1,Data!$G47)),        "",          ";" &amp; VLOOKUP(BB$1,Data!$K:$M,3, FALSE) &amp; ",""" &amp; VLOOKUP(BB$1,Data!$K:$L,2, FALSE) &amp; """;"   )             )</f>
        <v/>
      </c>
      <c r="BC46" t="str">
        <f>IF(Data!$K47=BC$1, "",             IF(ISERR(SEARCH(BC$1,Data!$G47)),        "",          ";" &amp; VLOOKUP(BC$1,Data!$K:$M,3, FALSE) &amp; ",""" &amp; VLOOKUP(BC$1,Data!$K:$L,2, FALSE) &amp; """;"   )             )</f>
        <v/>
      </c>
      <c r="BD46" t="str">
        <f>IF(Data!$K47=BD$1, "",             IF(ISERR(SEARCH(BD$1,Data!$G47)),        "",          ";" &amp; VLOOKUP(BD$1,Data!$K:$M,3, FALSE) &amp; ",""" &amp; VLOOKUP(BD$1,Data!$K:$L,2, FALSE) &amp; """;"   )             )</f>
        <v/>
      </c>
      <c r="BE46" t="str">
        <f>IF(Data!$K47=BE$1, "",             IF(ISERR(SEARCH(BE$1,Data!$G47)),        "",          ";" &amp; VLOOKUP(BE$1,Data!$K:$M,3, FALSE) &amp; ",""" &amp; VLOOKUP(BE$1,Data!$K:$L,2, FALSE) &amp; """;"   )             )</f>
        <v/>
      </c>
      <c r="BF46" t="str">
        <f>IF(Data!$K47=BF$1, "",             IF(ISERR(SEARCH(BF$1,Data!$G47)),        "",          ";" &amp; VLOOKUP(BF$1,Data!$K:$M,3, FALSE) &amp; ",""" &amp; VLOOKUP(BF$1,Data!$K:$L,2, FALSE) &amp; """;"   )             )</f>
        <v/>
      </c>
      <c r="BG46" t="str">
        <f>IF(Data!$K47=BG$1, "",             IF(ISERR(SEARCH(BG$1,Data!$G47)),        "",          ";" &amp; VLOOKUP(BG$1,Data!$K:$M,3, FALSE) &amp; ",""" &amp; VLOOKUP(BG$1,Data!$K:$L,2, FALSE) &amp; """;"   )             )</f>
        <v/>
      </c>
      <c r="BH46" t="str">
        <f>IF(Data!$K47=BH$1, "",             IF(ISERR(SEARCH(BH$1,Data!$G47)),        "",          ";" &amp; VLOOKUP(BH$1,Data!$K:$M,3, FALSE) &amp; ",""" &amp; VLOOKUP(BH$1,Data!$K:$L,2, FALSE) &amp; """;"   )             )</f>
        <v/>
      </c>
      <c r="BI46" t="str">
        <f>IF(Data!$K47=BI$1, "",             IF(ISERR(SEARCH(BI$1,Data!$G47)),        "",          ";" &amp; VLOOKUP(BI$1,Data!$K:$M,3, FALSE) &amp; ",""" &amp; VLOOKUP(BI$1,Data!$K:$L,2, FALSE) &amp; """;"   )             )</f>
        <v/>
      </c>
      <c r="BJ46" t="str">
        <f>IF(Data!$K47=BJ$1, "",             IF(ISERR(SEARCH(BJ$1,Data!$G47)),        "",          ";" &amp; VLOOKUP(BJ$1,Data!$K:$M,3, FALSE) &amp; ",""" &amp; VLOOKUP(BJ$1,Data!$K:$L,2, FALSE) &amp; """;"   )             )</f>
        <v/>
      </c>
      <c r="BK46" t="str">
        <f>IF(Data!$K47=BK$1, "",             IF(ISERR(SEARCH(BK$1,Data!$G47)),        "",          ";" &amp; VLOOKUP(BK$1,Data!$K:$M,3, FALSE) &amp; ",""" &amp; VLOOKUP(BK$1,Data!$K:$L,2, FALSE) &amp; """;"   )             )</f>
        <v/>
      </c>
      <c r="BL46" t="str">
        <f>IF(Data!$K47=BL$1, "",             IF(ISERR(SEARCH(BL$1,Data!$G47)),        "",          ";" &amp; VLOOKUP(BL$1,Data!$K:$M,3, FALSE) &amp; ",""" &amp; VLOOKUP(BL$1,Data!$K:$L,2, FALSE) &amp; """;"   )             )</f>
        <v/>
      </c>
      <c r="BM46" t="str">
        <f>IF(Data!$K47=BM$1, "",             IF(ISERR(SEARCH(BM$1,Data!$G47)),        "",          ";" &amp; VLOOKUP(BM$1,Data!$K:$M,3, FALSE) &amp; ",""" &amp; VLOOKUP(BM$1,Data!$K:$L,2, FALSE) &amp; """;"   )             )</f>
        <v/>
      </c>
      <c r="BN46" t="str">
        <f>IF(Data!$K47=BN$1, "",             IF(ISERR(SEARCH(BN$1,Data!$G47)),        "",          ";" &amp; VLOOKUP(BN$1,Data!$K:$M,3, FALSE) &amp; ",""" &amp; VLOOKUP(BN$1,Data!$K:$L,2, FALSE) &amp; """;"   )             )</f>
        <v/>
      </c>
      <c r="BO46" t="str">
        <f>IF(Data!$K47=BO$1, "",             IF(ISERR(SEARCH(BO$1,Data!$G47)),        "",          ";" &amp; VLOOKUP(BO$1,Data!$K:$M,3, FALSE) &amp; ",""" &amp; VLOOKUP(BO$1,Data!$K:$L,2, FALSE) &amp; """;"   )             )</f>
        <v/>
      </c>
      <c r="BP46" t="str">
        <f>IF(Data!$K47=BP$1, "",             IF(ISERR(SEARCH(BP$1,Data!$G47)),        "",          ";" &amp; VLOOKUP(BP$1,Data!$K:$M,3, FALSE) &amp; ",""" &amp; VLOOKUP(BP$1,Data!$K:$L,2, FALSE) &amp; """;"   )             )</f>
        <v/>
      </c>
      <c r="BQ46" t="str">
        <f>IF(Data!$K47=BQ$1, "",             IF(ISERR(SEARCH(BQ$1,Data!$G47)),        "",          ";" &amp; VLOOKUP(BQ$1,Data!$K:$M,3, FALSE) &amp; ",""" &amp; VLOOKUP(BQ$1,Data!$K:$L,2, FALSE) &amp; """;"   )             )</f>
        <v/>
      </c>
      <c r="BR46" t="str">
        <f>IF(Data!$K47=BR$1, "",             IF(ISERR(SEARCH(BR$1,Data!$G47)),        "",          ";" &amp; VLOOKUP(BR$1,Data!$K:$M,3, FALSE) &amp; ",""" &amp; VLOOKUP(BR$1,Data!$K:$L,2, FALSE) &amp; """;"   )             )</f>
        <v/>
      </c>
      <c r="BS46" t="str">
        <f>IF(Data!$K47=BS$1, "",             IF(ISERR(SEARCH(BS$1,Data!$G47)),        "",          ";" &amp; VLOOKUP(BS$1,Data!$K:$M,3, FALSE) &amp; ",""" &amp; VLOOKUP(BS$1,Data!$K:$L,2, FALSE) &amp; """;"   )             )</f>
        <v/>
      </c>
      <c r="BT46" t="str">
        <f>IF(Data!$K47=BT$1, "",             IF(ISERR(SEARCH(BT$1,Data!$G47)),        "",          ";" &amp; VLOOKUP(BT$1,Data!$K:$M,3, FALSE) &amp; ",""" &amp; VLOOKUP(BT$1,Data!$K:$L,2, FALSE) &amp; """;"   )             )</f>
        <v/>
      </c>
      <c r="BU46" t="str">
        <f>IF(Data!$K47=BU$1, "",             IF(ISERR(SEARCH(BU$1,Data!$G47)),        "",          ";" &amp; VLOOKUP(BU$1,Data!$K:$M,3, FALSE) &amp; ",""" &amp; VLOOKUP(BU$1,Data!$K:$L,2, FALSE) &amp; """;"   )             )</f>
        <v/>
      </c>
      <c r="BV46" t="str">
        <f>IF(Data!$K47=BV$1, "",             IF(ISERR(SEARCH(BV$1,Data!$G47)),        "",          ";" &amp; VLOOKUP(BV$1,Data!$K:$M,3, FALSE) &amp; ",""" &amp; VLOOKUP(BV$1,Data!$K:$L,2, FALSE) &amp; """;"   )             )</f>
        <v/>
      </c>
      <c r="BW46" t="str">
        <f>IF(Data!$K47=BW$1, "",             IF(ISERR(SEARCH(BW$1,Data!$G47)),        "",          ";" &amp; VLOOKUP(BW$1,Data!$K:$M,3, FALSE) &amp; ",""" &amp; VLOOKUP(BW$1,Data!$K:$L,2, FALSE) &amp; """;"   )             )</f>
        <v/>
      </c>
      <c r="BX46" t="str">
        <f>IF(Data!$K47=BX$1, "",             IF(ISERR(SEARCH(BX$1,Data!$G47)),        "",          ";" &amp; VLOOKUP(BX$1,Data!$K:$M,3, FALSE) &amp; ",""" &amp; VLOOKUP(BX$1,Data!$K:$L,2, FALSE) &amp; """;"   )             )</f>
        <v/>
      </c>
      <c r="BY46" t="str">
        <f>IF(Data!$K47=BY$1, "",             IF(ISERR(SEARCH(BY$1,Data!$G47)),        "",          ";" &amp; VLOOKUP(BY$1,Data!$K:$M,3, FALSE) &amp; ",""" &amp; VLOOKUP(BY$1,Data!$K:$L,2, FALSE) &amp; """;"   )             )</f>
        <v/>
      </c>
      <c r="BZ46" t="str">
        <f>IF(Data!$K47=BZ$1, "",             IF(ISERR(SEARCH(BZ$1,Data!$G47)),        "",          ";" &amp; VLOOKUP(BZ$1,Data!$K:$M,3, FALSE) &amp; ",""" &amp; VLOOKUP(BZ$1,Data!$K:$L,2, FALSE) &amp; """;"   )             )</f>
        <v/>
      </c>
      <c r="CA46" t="str">
        <f>IF(Data!$K47=CA$1, "",             IF(ISERR(SEARCH(CA$1,Data!$G47)),        "",          ";" &amp; VLOOKUP(CA$1,Data!$K:$M,3, FALSE) &amp; ",""" &amp; VLOOKUP(CA$1,Data!$K:$L,2, FALSE) &amp; """;"   )             )</f>
        <v/>
      </c>
      <c r="CB46" t="str">
        <f>IF(Data!$K47=CB$1, "",             IF(ISERR(SEARCH(CB$1,Data!$G47)),        "",          ";" &amp; VLOOKUP(CB$1,Data!$K:$M,3, FALSE) &amp; ",""" &amp; VLOOKUP(CB$1,Data!$K:$L,2, FALSE) &amp; """;"   )             )</f>
        <v/>
      </c>
      <c r="CC46" t="str">
        <f>IF(Data!$K47=CC$1, "",             IF(ISERR(SEARCH(CC$1,Data!$G47)),        "",          ";" &amp; VLOOKUP(CC$1,Data!$K:$M,3, FALSE) &amp; ",""" &amp; VLOOKUP(CC$1,Data!$K:$L,2, FALSE) &amp; """;"   )             )</f>
        <v/>
      </c>
      <c r="CD46" t="str">
        <f>IF(Data!$K47=CD$1, "",             IF(ISERR(SEARCH(CD$1,Data!$G47)),        "",          ";" &amp; VLOOKUP(CD$1,Data!$K:$M,3, FALSE) &amp; ",""" &amp; VLOOKUP(CD$1,Data!$K:$L,2, FALSE) &amp; """;"   )             )</f>
        <v/>
      </c>
      <c r="CE46" t="str">
        <f>IF(Data!$K47=CE$1, "",             IF(ISERR(SEARCH(CE$1,Data!$G47)),        "",          ";" &amp; VLOOKUP(CE$1,Data!$K:$M,3, FALSE) &amp; ",""" &amp; VLOOKUP(CE$1,Data!$K:$L,2, FALSE) &amp; """;"   )             )</f>
        <v/>
      </c>
      <c r="CF46" t="str">
        <f>IF(Data!$K47=CF$1, "",             IF(ISERR(SEARCH(CF$1,Data!$G47)),        "",          ";" &amp; VLOOKUP(CF$1,Data!$K:$M,3, FALSE) &amp; ",""" &amp; VLOOKUP(CF$1,Data!$K:$L,2, FALSE) &amp; """;"   )             )</f>
        <v/>
      </c>
      <c r="CG46" t="str">
        <f>IF(Data!$K47=CG$1, "",             IF(ISERR(SEARCH(CG$1,Data!$G47)),        "",          ";" &amp; VLOOKUP(CG$1,Data!$K:$M,3, FALSE) &amp; ",""" &amp; VLOOKUP(CG$1,Data!$K:$L,2, FALSE) &amp; """;"   )             )</f>
        <v/>
      </c>
      <c r="CH46" t="str">
        <f>IF(Data!$K47=CH$1, "",             IF(ISERR(SEARCH(CH$1,Data!$G47)),        "",          ";" &amp; VLOOKUP(CH$1,Data!$K:$M,3, FALSE) &amp; ",""" &amp; VLOOKUP(CH$1,Data!$K:$L,2, FALSE) &amp; """;"   )             )</f>
        <v/>
      </c>
      <c r="CI46" t="str">
        <f>IF(Data!$K47=CI$1, "",             IF(ISERR(SEARCH(CI$1,Data!$G47)),        "",          ";" &amp; VLOOKUP(CI$1,Data!$K:$M,3, FALSE) &amp; ",""" &amp; VLOOKUP(CI$1,Data!$K:$L,2, FALSE) &amp; """;"   )             )</f>
        <v/>
      </c>
      <c r="CJ46" t="str">
        <f>IF(Data!$K47=CJ$1, "",             IF(ISERR(SEARCH(CJ$1,Data!$G47)),        "",          ";" &amp; VLOOKUP(CJ$1,Data!$K:$M,3, FALSE) &amp; ",""" &amp; VLOOKUP(CJ$1,Data!$K:$L,2, FALSE) &amp; """;"   )             )</f>
        <v/>
      </c>
      <c r="CK46" t="str">
        <f>IF(Data!$K47=CK$1, "",             IF(ISERR(SEARCH(CK$1,Data!$G47)),        "",          ";" &amp; VLOOKUP(CK$1,Data!$K:$M,3, FALSE) &amp; ",""" &amp; VLOOKUP(CK$1,Data!$K:$L,2, FALSE) &amp; """;"   )             )</f>
        <v/>
      </c>
      <c r="CL46" t="str">
        <f>IF(Data!$K47=CL$1, "",             IF(ISERR(SEARCH(CL$1,Data!$G47)),        "",          ";" &amp; VLOOKUP(CL$1,Data!$K:$M,3, FALSE) &amp; ",""" &amp; VLOOKUP(CL$1,Data!$K:$L,2, FALSE) &amp; """;"   )             )</f>
        <v/>
      </c>
      <c r="CM46" t="str">
        <f>IF(Data!$K47=CM$1, "",             IF(ISERR(SEARCH(CM$1,Data!$G47)),        "",          ";" &amp; VLOOKUP(CM$1,Data!$K:$M,3, FALSE) &amp; ",""" &amp; VLOOKUP(CM$1,Data!$K:$L,2, FALSE) &amp; """;"   )             )</f>
        <v/>
      </c>
      <c r="CN46" t="str">
        <f>IF(Data!$K47=CN$1, "",             IF(ISERR(SEARCH(CN$1,Data!$G47)),        "",          ";" &amp; VLOOKUP(CN$1,Data!$K:$M,3, FALSE) &amp; ",""" &amp; VLOOKUP(CN$1,Data!$K:$L,2, FALSE) &amp; """;"   )             )</f>
        <v/>
      </c>
      <c r="CO46" t="str">
        <f>IF(Data!$K47=CO$1, "",             IF(ISERR(SEARCH(CO$1,Data!$G47)),        "",          ";" &amp; VLOOKUP(CO$1,Data!$K:$M,3, FALSE) &amp; ",""" &amp; VLOOKUP(CO$1,Data!$K:$L,2, FALSE) &amp; """;"   )             )</f>
        <v>;94,"HUMAN";</v>
      </c>
      <c r="CP46" t="str">
        <f>IF(Data!$K47=CP$1, "",             IF(ISERR(SEARCH(CP$1,Data!$G47)),        "",          ";" &amp; VLOOKUP(CP$1,Data!$K:$M,3, FALSE) &amp; ",""" &amp; VLOOKUP(CP$1,Data!$K:$L,2, FALSE) &amp; """;"   )             )</f>
        <v/>
      </c>
      <c r="CQ46" t="str">
        <f>IF(Data!$K47=CQ$1, "",             IF(ISERR(SEARCH(CQ$1,Data!$G47)),        "",          ";" &amp; VLOOKUP(CQ$1,Data!$K:$M,3, FALSE) &amp; ",""" &amp; VLOOKUP(CQ$1,Data!$K:$L,2, FALSE) &amp; """;"   )             )</f>
        <v/>
      </c>
      <c r="CR46" t="str">
        <f>IF(Data!$K47=CR$1, "",             IF(ISERR(SEARCH(CR$1,Data!$G47)),        "",          ";" &amp; VLOOKUP(CR$1,Data!$K:$M,3, FALSE) &amp; ",""" &amp; VLOOKUP(CR$1,Data!$K:$L,2, FALSE) &amp; """;"   )             )</f>
        <v/>
      </c>
      <c r="CS46" t="str">
        <f>IF(Data!$K47=CS$1, "",             IF(ISERR(SEARCH(CS$1,Data!$G47)),        "",          ";" &amp; VLOOKUP(CS$1,Data!$K:$M,3, FALSE) &amp; ",""" &amp; VLOOKUP(CS$1,Data!$K:$L,2, FALSE) &amp; """;"   )             )</f>
        <v/>
      </c>
      <c r="CT46" t="str">
        <f>IF(Data!$K47=CT$1, "",             IF(ISERR(SEARCH(CT$1,Data!$G47)),        "",          ";" &amp; VLOOKUP(CT$1,Data!$K:$M,3, FALSE) &amp; ",""" &amp; VLOOKUP(CT$1,Data!$K:$L,2, FALSE) &amp; """;"   )             )</f>
        <v/>
      </c>
      <c r="CU46" t="str">
        <f>IF(Data!$K47=CU$1, "",             IF(ISERR(SEARCH(CU$1,Data!$G47)),        "",          ";" &amp; VLOOKUP(CU$1,Data!$K:$M,3, FALSE) &amp; ",""" &amp; VLOOKUP(CU$1,Data!$K:$L,2, FALSE) &amp; """;"   )             )</f>
        <v/>
      </c>
      <c r="CV46" t="str">
        <f>IF(Data!$K47=CV$1, "",             IF(ISERR(SEARCH(CV$1,Data!$G47)),        "",          ";" &amp; VLOOKUP(CV$1,Data!$K:$M,3, FALSE) &amp; ",""" &amp; VLOOKUP(CV$1,Data!$K:$L,2, FALSE) &amp; """;"   )             )</f>
        <v/>
      </c>
      <c r="CW46" t="str">
        <f>IF(Data!$K47=CW$1, "",             IF(ISERR(SEARCH(CW$1,Data!$G47)),        "",          ";" &amp; VLOOKUP(CW$1,Data!$K:$M,3, FALSE) &amp; ",""" &amp; VLOOKUP(CW$1,Data!$K:$L,2, FALSE) &amp; """;"   )             )</f>
        <v/>
      </c>
      <c r="CX46" t="str">
        <f>IF(Data!$K47=CX$1, "",             IF(ISERR(SEARCH(CX$1,Data!$G47)),        "",          ";" &amp; VLOOKUP(CX$1,Data!$K:$M,3, FALSE) &amp; ",""" &amp; VLOOKUP(CX$1,Data!$K:$L,2, FALSE) &amp; """;"   )             )</f>
        <v/>
      </c>
      <c r="CY46" t="str">
        <f>IF(Data!$K47=CY$1, "",             IF(ISERR(SEARCH(CY$1,Data!$G47)),        "",          ";" &amp; VLOOKUP(CY$1,Data!$K:$M,3, FALSE) &amp; ",""" &amp; VLOOKUP(CY$1,Data!$K:$L,2, FALSE) &amp; """;"   )             )</f>
        <v/>
      </c>
      <c r="CZ46" t="str">
        <f>IF(Data!$K47=CZ$1, "",             IF(ISERR(SEARCH(CZ$1,Data!$G47)),        "",          ";" &amp; VLOOKUP(CZ$1,Data!$K:$M,3, FALSE) &amp; ",""" &amp; VLOOKUP(CZ$1,Data!$K:$L,2, FALSE) &amp; """;"   )             )</f>
        <v/>
      </c>
      <c r="DA46" t="str">
        <f>IF(Data!$K47=DA$1, "",             IF(ISERR(SEARCH(DA$1,Data!$G47)),        "",          ";" &amp; VLOOKUP(DA$1,Data!$K:$M,3, FALSE) &amp; ",""" &amp; VLOOKUP(DA$1,Data!$K:$L,2, FALSE) &amp; """;"   )             )</f>
        <v/>
      </c>
      <c r="DB46" t="str">
        <f>IF(Data!$K47=DB$1, "",             IF(ISERR(SEARCH(DB$1,Data!$G47)),        "",          ";" &amp; VLOOKUP(DB$1,Data!$K:$M,3, FALSE) &amp; ",""" &amp; VLOOKUP(DB$1,Data!$K:$L,2, FALSE) &amp; """;"   )             )</f>
        <v/>
      </c>
      <c r="DC46" t="str">
        <f>IF(Data!$K47=DC$1, "",             IF(ISERR(SEARCH(DC$1,Data!$G47)),        "",          ";" &amp; VLOOKUP(DC$1,Data!$K:$M,3, FALSE) &amp; ",""" &amp; VLOOKUP(DC$1,Data!$K:$L,2, FALSE) &amp; """;"   )             )</f>
        <v/>
      </c>
      <c r="DD46" t="str">
        <f>IF(Data!$K47=DD$1, "",             IF(ISERR(SEARCH(DD$1,Data!$G47)),        "",          ";" &amp; VLOOKUP(DD$1,Data!$K:$M,3, FALSE) &amp; ",""" &amp; VLOOKUP(DD$1,Data!$K:$L,2, FALSE) &amp; """;"   )             )</f>
        <v/>
      </c>
      <c r="DE46" t="str">
        <f>IF(Data!$K47=DE$1, "",             IF(ISERR(SEARCH(DE$1,Data!$G47)),        "",          ";" &amp; VLOOKUP(DE$1,Data!$K:$M,3, FALSE) &amp; ",""" &amp; VLOOKUP(DE$1,Data!$K:$L,2, FALSE) &amp; """;"   )             )</f>
        <v/>
      </c>
      <c r="DF46" t="str">
        <f>IF(Data!$K47=DF$1, "",             IF(ISERR(SEARCH(DF$1,Data!$G47)),        "",          ";" &amp; VLOOKUP(DF$1,Data!$K:$M,3, FALSE) &amp; ",""" &amp; VLOOKUP(DF$1,Data!$K:$L,2, FALSE) &amp; """;"   )             )</f>
        <v/>
      </c>
      <c r="DG46" t="str">
        <f>IF(Data!$K47=DG$1, "",             IF(ISERR(SEARCH(DG$1,Data!$G47)),        "",          ";" &amp; VLOOKUP(DG$1,Data!$K:$M,3, FALSE) &amp; ",""" &amp; VLOOKUP(DG$1,Data!$K:$L,2, FALSE) &amp; """;"   )             )</f>
        <v/>
      </c>
      <c r="DH46" t="str">
        <f>IF(Data!$K47=DH$1, "",             IF(ISERR(SEARCH(DH$1,Data!$G47)),        "",          ";" &amp; VLOOKUP(DH$1,Data!$K:$M,3, FALSE) &amp; ",""" &amp; VLOOKUP(DH$1,Data!$K:$L,2, FALSE) &amp; """;"   )             )</f>
        <v/>
      </c>
      <c r="DI46" t="str">
        <f>IF(Data!$K47=DI$1, "",             IF(ISERR(SEARCH(DI$1,Data!$G47)),        "",          ";" &amp; VLOOKUP(DI$1,Data!$K:$M,3, FALSE) &amp; ",""" &amp; VLOOKUP(DI$1,Data!$K:$L,2, FALSE) &amp; """;"   )             )</f>
        <v/>
      </c>
      <c r="DJ46" t="str">
        <f>IF(Data!$K47=DJ$1, "",             IF(ISERR(SEARCH(DJ$1,Data!$G47)),        "",          ";" &amp; VLOOKUP(DJ$1,Data!$K:$M,3, FALSE) &amp; ",""" &amp; VLOOKUP(DJ$1,Data!$K:$L,2, FALSE) &amp; """;"   )             )</f>
        <v/>
      </c>
      <c r="DK46" t="str">
        <f>IF(Data!$K47=DK$1, "",             IF(ISERR(SEARCH(DK$1,Data!$G47)),        "",          ";" &amp; VLOOKUP(DK$1,Data!$K:$M,3, FALSE) &amp; ",""" &amp; VLOOKUP(DK$1,Data!$K:$L,2, FALSE) &amp; """;"   )             )</f>
        <v/>
      </c>
      <c r="DL46" t="str">
        <f>IF(Data!$K47=DL$1, "",             IF(ISERR(SEARCH(DL$1,Data!$G47)),        "",          ";" &amp; VLOOKUP(DL$1,Data!$K:$M,3, FALSE) &amp; ",""" &amp; VLOOKUP(DL$1,Data!$K:$L,2, FALSE) &amp; """;"   )             )</f>
        <v/>
      </c>
      <c r="DM46" t="str">
        <f>IF(Data!$K47=DM$1, "",             IF(ISERR(SEARCH(DM$1,Data!$G47)),        "",          ";" &amp; VLOOKUP(DM$1,Data!$K:$M,3, FALSE) &amp; ",""" &amp; VLOOKUP(DM$1,Data!$K:$L,2, FALSE) &amp; """;"   )             )</f>
        <v/>
      </c>
      <c r="DN46" t="str">
        <f>IF(Data!$K47=DN$1, "",             IF(ISERR(SEARCH(DN$1,Data!$G47)),        "",          ";" &amp; VLOOKUP(DN$1,Data!$K:$M,3, FALSE) &amp; ",""" &amp; VLOOKUP(DN$1,Data!$K:$L,2, FALSE) &amp; """;"   )             )</f>
        <v/>
      </c>
      <c r="DO46" t="str">
        <f>IF(Data!$K47=DO$1, "",             IF(ISERR(SEARCH(DO$1,Data!$G47)),        "",          ";" &amp; VLOOKUP(DO$1,Data!$K:$M,3, FALSE) &amp; ",""" &amp; VLOOKUP(DO$1,Data!$K:$L,2, FALSE) &amp; """;"   )             )</f>
        <v/>
      </c>
      <c r="DP46" t="str">
        <f>IF(Data!$K47=DP$1, "",             IF(ISERR(SEARCH(DP$1,Data!$G47)),        "",          ";" &amp; VLOOKUP(DP$1,Data!$K:$M,3, FALSE) &amp; ",""" &amp; VLOOKUP(DP$1,Data!$K:$L,2, FALSE) &amp; """;"   )             )</f>
        <v/>
      </c>
      <c r="DQ46" t="str">
        <f>IF(Data!$K47=DQ$1, "",             IF(ISERR(SEARCH(DQ$1,Data!$G47)),        "",          ";" &amp; VLOOKUP(DQ$1,Data!$K:$M,3, FALSE) &amp; ",""" &amp; VLOOKUP(DQ$1,Data!$K:$L,2, FALSE) &amp; """;"   )             )</f>
        <v/>
      </c>
      <c r="DR46" t="str">
        <f>IF(Data!$K47=DR$1, "",             IF(ISERR(SEARCH(DR$1,Data!$G47)),        "",          ";" &amp; VLOOKUP(DR$1,Data!$K:$M,3, FALSE) &amp; ",""" &amp; VLOOKUP(DR$1,Data!$K:$L,2, FALSE) &amp; """;"   )             )</f>
        <v/>
      </c>
      <c r="DS46" t="str">
        <f>IF(Data!$K47=DS$1, "",             IF(ISERR(SEARCH(DS$1,Data!$G47)),        "",          ";" &amp; VLOOKUP(DS$1,Data!$K:$M,3, FALSE) &amp; ",""" &amp; VLOOKUP(DS$1,Data!$K:$L,2, FALSE) &amp; """;"   )             )</f>
        <v/>
      </c>
      <c r="DT46" t="str">
        <f>IF(Data!$K47=DT$1, "",             IF(ISERR(SEARCH(DT$1,Data!$G47)),        "",          ";" &amp; VLOOKUP(DT$1,Data!$K:$M,3, FALSE) &amp; ",""" &amp; VLOOKUP(DT$1,Data!$K:$L,2, FALSE) &amp; """;"   )             )</f>
        <v/>
      </c>
      <c r="DU46" t="str">
        <f>IF(Data!$K47=DU$1, "",             IF(ISERR(SEARCH(DU$1,Data!$G47)),        "",          ";" &amp; VLOOKUP(DU$1,Data!$K:$M,3, FALSE) &amp; ",""" &amp; VLOOKUP(DU$1,Data!$K:$L,2, FALSE) &amp; """;"   )             )</f>
        <v/>
      </c>
      <c r="DV46" t="str">
        <f>IF(Data!$K47=DV$1, "",             IF(ISERR(SEARCH(DV$1,Data!$G47)),        "",          ";" &amp; VLOOKUP(DV$1,Data!$K:$M,3, FALSE) &amp; ",""" &amp; VLOOKUP(DV$1,Data!$K:$L,2, FALSE) &amp; """;"   )             )</f>
        <v/>
      </c>
      <c r="DW46" t="str">
        <f>IF(Data!$K47=DW$1, "",             IF(ISERR(SEARCH(DW$1,Data!$G47)),        "",          ";" &amp; VLOOKUP(DW$1,Data!$K:$M,3, FALSE) &amp; ",""" &amp; VLOOKUP(DW$1,Data!$K:$L,2, FALSE) &amp; """;"   )             )</f>
        <v/>
      </c>
      <c r="DX46" t="str">
        <f>IF(Data!$K47=DX$1, "",             IF(ISERR(SEARCH(DX$1,Data!$G47)),        "",          ";" &amp; VLOOKUP(DX$1,Data!$K:$M,3, FALSE) &amp; ",""" &amp; VLOOKUP(DX$1,Data!$K:$L,2, FALSE) &amp; """;"   )             )</f>
        <v/>
      </c>
      <c r="DY46" t="str">
        <f>IF(Data!$K47=DY$1, "",             IF(ISERR(SEARCH(DY$1,Data!$G47)),        "",          ";" &amp; VLOOKUP(DY$1,Data!$K:$M,3, FALSE) &amp; ",""" &amp; VLOOKUP(DY$1,Data!$K:$L,2, FALSE) &amp; """;"   )             )</f>
        <v/>
      </c>
      <c r="DZ46" t="str">
        <f>IF(Data!$K47=DZ$1, "",             IF(ISERR(SEARCH(DZ$1,Data!$G47)),        "",          ";" &amp; VLOOKUP(DZ$1,Data!$K:$M,3, FALSE) &amp; ",""" &amp; VLOOKUP(DZ$1,Data!$K:$L,2, FALSE) &amp; """;"   )             )</f>
        <v/>
      </c>
      <c r="EA46" t="str">
        <f>IF(Data!$K47=EA$1, "",             IF(ISERR(SEARCH(EA$1,Data!$G47)),        "",          ";" &amp; VLOOKUP(EA$1,Data!$K:$M,3, FALSE) &amp; ",""" &amp; VLOOKUP(EA$1,Data!$K:$L,2, FALSE) &amp; """;"   )             )</f>
        <v/>
      </c>
      <c r="EB46" t="str">
        <f>IF(Data!$K47=EB$1, "",             IF(ISERR(SEARCH(EB$1,Data!$G47)),        "",          ";" &amp; VLOOKUP(EB$1,Data!$K:$M,3, FALSE) &amp; ",""" &amp; VLOOKUP(EB$1,Data!$K:$L,2, FALSE) &amp; """;"   )             )</f>
        <v/>
      </c>
      <c r="EC46" t="str">
        <f>IF(Data!$K47=EC$1, "",             IF(ISERR(SEARCH(EC$1,Data!$G47)),        "",          ";" &amp; VLOOKUP(EC$1,Data!$K:$M,3, FALSE) &amp; ",""" &amp; VLOOKUP(EC$1,Data!$K:$L,2, FALSE) &amp; """;"   )             )</f>
        <v/>
      </c>
      <c r="ED46" t="str">
        <f>IF(Data!$K47=ED$1, "",             IF(ISERR(SEARCH(ED$1,Data!$G47)),        "",          ";" &amp; VLOOKUP(ED$1,Data!$K:$M,3, FALSE) &amp; ",""" &amp; VLOOKUP(ED$1,Data!$K:$L,2, FALSE) &amp; """;"   )             )</f>
        <v/>
      </c>
      <c r="EE46" t="str">
        <f>IF(Data!$K47=EE$1, "",             IF(ISERR(SEARCH(EE$1,Data!$G47)),        "",          ";" &amp; VLOOKUP(EE$1,Data!$K:$M,3, FALSE) &amp; ",""" &amp; VLOOKUP(EE$1,Data!$K:$L,2, FALSE) &amp; """;"   )             )</f>
        <v/>
      </c>
      <c r="EF46" t="str">
        <f>IF(Data!$K47=EF$1, "",             IF(ISERR(SEARCH(EF$1,Data!$G47)),        "",          ";" &amp; VLOOKUP(EF$1,Data!$K:$M,3, FALSE) &amp; ",""" &amp; VLOOKUP(EF$1,Data!$K:$L,2, FALSE) &amp; """;"   )             )</f>
        <v/>
      </c>
      <c r="EG46" t="str">
        <f>IF(Data!$K47=EG$1, "",             IF(ISERR(SEARCH(EG$1,Data!$G47)),        "",          ";" &amp; VLOOKUP(EG$1,Data!$K:$M,3, FALSE) &amp; ",""" &amp; VLOOKUP(EG$1,Data!$K:$L,2, FALSE) &amp; """;"   )             )</f>
        <v/>
      </c>
      <c r="EH46" t="str">
        <f>IF(Data!$K47=EH$1, "",             IF(ISERR(SEARCH(EH$1,Data!$G47)),        "",          ";" &amp; VLOOKUP(EH$1,Data!$K:$M,3, FALSE) &amp; ",""" &amp; VLOOKUP(EH$1,Data!$K:$L,2, FALSE) &amp; """;"   )             )</f>
        <v/>
      </c>
      <c r="EI46" t="str">
        <f>IF(Data!$K47=EI$1, "",             IF(ISERR(SEARCH(EI$1,Data!$G47)),        "",          ";" &amp; VLOOKUP(EI$1,Data!$K:$M,3, FALSE) &amp; ",""" &amp; VLOOKUP(EI$1,Data!$K:$L,2, FALSE) &amp; """;"   )             )</f>
        <v/>
      </c>
      <c r="EJ46" t="str">
        <f>IF(Data!$K47=EJ$1, "",             IF(ISERR(SEARCH(EJ$1,Data!$G47)),        "",          ";" &amp; VLOOKUP(EJ$1,Data!$K:$M,3, FALSE) &amp; ",""" &amp; VLOOKUP(EJ$1,Data!$K:$L,2, FALSE) &amp; """;"   )             )</f>
        <v/>
      </c>
      <c r="EK46" t="str">
        <f>IF(Data!$K47=EK$1, "",             IF(ISERR(SEARCH(EK$1,Data!$G47)),        "",          ";" &amp; VLOOKUP(EK$1,Data!$K:$M,3, FALSE) &amp; ",""" &amp; VLOOKUP(EK$1,Data!$K:$L,2, FALSE) &amp; """;"   )             )</f>
        <v/>
      </c>
      <c r="EL46" t="str">
        <f>IF(Data!$K47=EL$1, "",             IF(ISERR(SEARCH(EL$1,Data!$G47)),        "",          ";" &amp; VLOOKUP(EL$1,Data!$K:$M,3, FALSE) &amp; ",""" &amp; VLOOKUP(EL$1,Data!$K:$L,2, FALSE) &amp; """;"   )             )</f>
        <v/>
      </c>
      <c r="EM46" t="str">
        <f>IF(Data!$K47=EM$1, "",             IF(ISERR(SEARCH(EM$1,Data!$G47)),        "",          ";" &amp; VLOOKUP(EM$1,Data!$K:$M,3, FALSE) &amp; ",""" &amp; VLOOKUP(EM$1,Data!$K:$L,2, FALSE) &amp; """;"   )             )</f>
        <v/>
      </c>
      <c r="EN46" t="str">
        <f>IF(Data!$K47=EN$1, "",             IF(ISERR(SEARCH(EN$1,Data!$G47)),        "",          ";" &amp; VLOOKUP(EN$1,Data!$K:$M,3, FALSE) &amp; ",""" &amp; VLOOKUP(EN$1,Data!$K:$L,2, FALSE) &amp; """;"   )             )</f>
        <v/>
      </c>
      <c r="EO46" t="str">
        <f>IF(Data!$K47=EO$1, "",             IF(ISERR(SEARCH(EO$1,Data!$G47)),        "",          ";" &amp; VLOOKUP(EO$1,Data!$K:$M,3, FALSE) &amp; ",""" &amp; VLOOKUP(EO$1,Data!$K:$L,2, FALSE) &amp; """;"   )             )</f>
        <v/>
      </c>
      <c r="EP46" t="str">
        <f>IF(Data!$K47=EP$1, "",             IF(ISERR(SEARCH(EP$1,Data!$G47)),        "",          ";" &amp; VLOOKUP(EP$1,Data!$K:$M,3, FALSE) &amp; ",""" &amp; VLOOKUP(EP$1,Data!$K:$L,2, FALSE) &amp; """;"   )             )</f>
        <v/>
      </c>
      <c r="EQ46" t="str">
        <f>IF(Data!$K47=EQ$1, "",             IF(ISERR(SEARCH(EQ$1,Data!$G47)),        "",          ";" &amp; VLOOKUP(EQ$1,Data!$K:$M,3, FALSE) &amp; ",""" &amp; VLOOKUP(EQ$1,Data!$K:$L,2, FALSE) &amp; """;"   )             )</f>
        <v/>
      </c>
      <c r="ER46" t="str">
        <f>IF(Data!$K47=ER$1, "",             IF(ISERR(SEARCH(ER$1,Data!$G47)),        "",          ";" &amp; VLOOKUP(ER$1,Data!$K:$M,3, FALSE) &amp; ",""" &amp; VLOOKUP(ER$1,Data!$K:$L,2, FALSE) &amp; """;"   )             )</f>
        <v/>
      </c>
      <c r="ES46" t="str">
        <f>IF(Data!$K47=ES$1, "",             IF(ISERR(SEARCH(ES$1,Data!$G47)),        "",          ";" &amp; VLOOKUP(ES$1,Data!$K:$M,3, FALSE) &amp; ",""" &amp; VLOOKUP(ES$1,Data!$K:$L,2, FALSE) &amp; """;"   )             )</f>
        <v/>
      </c>
      <c r="ET46" t="str">
        <f>IF(Data!$K47=ET$1, "",             IF(ISERR(SEARCH(ET$1,Data!$G47)),        "",          ";" &amp; VLOOKUP(ET$1,Data!$K:$M,3, FALSE) &amp; ",""" &amp; VLOOKUP(ET$1,Data!$K:$L,2, FALSE) &amp; """;"   )             )</f>
        <v/>
      </c>
      <c r="EU46" t="str">
        <f>IF(Data!$K47=EU$1, "",             IF(ISERR(SEARCH(EU$1,Data!$G47)),        "",          ";" &amp; VLOOKUP(EU$1,Data!$K:$M,3, FALSE) &amp; ",""" &amp; VLOOKUP(EU$1,Data!$K:$L,2, FALSE) &amp; """;"   )             )</f>
        <v/>
      </c>
      <c r="EV46" t="str">
        <f>IF(Data!$K47=EV$1, "",             IF(ISERR(SEARCH(EV$1,Data!$G47)),        "",          ";" &amp; VLOOKUP(EV$1,Data!$K:$M,3, FALSE) &amp; ",""" &amp; VLOOKUP(EV$1,Data!$K:$L,2, FALSE) &amp; """;"   )             )</f>
        <v/>
      </c>
      <c r="EW46" t="str">
        <f>IF(Data!$K47=EW$1, "",             IF(ISERR(SEARCH(EW$1,Data!$G47)),        "",          ";" &amp; VLOOKUP(EW$1,Data!$K:$M,3, FALSE) &amp; ",""" &amp; VLOOKUP(EW$1,Data!$K:$L,2, FALSE) &amp; """;"   )             )</f>
        <v/>
      </c>
      <c r="EX46" t="str">
        <f>IF(Data!$K47=EX$1, "",             IF(ISERR(SEARCH(EX$1,Data!$G47)),        "",          ";" &amp; VLOOKUP(EX$1,Data!$K:$M,3, FALSE) &amp; ",""" &amp; VLOOKUP(EX$1,Data!$K:$L,2, FALSE) &amp; """;"   )             )</f>
        <v/>
      </c>
      <c r="EY46" t="str">
        <f>IF(Data!$K47=EY$1, "",             IF(ISERR(SEARCH(EY$1,Data!$G47)),        "",          ";" &amp; VLOOKUP(EY$1,Data!$K:$M,3, FALSE) &amp; ",""" &amp; VLOOKUP(EY$1,Data!$K:$L,2, FALSE) &amp; """;"   )             )</f>
        <v/>
      </c>
      <c r="EZ46" t="str">
        <f>IF(Data!$K47=EZ$1, "",             IF(ISERR(SEARCH(EZ$1,Data!$G47)),        "",          ";" &amp; VLOOKUP(EZ$1,Data!$K:$M,3, FALSE) &amp; ",""" &amp; VLOOKUP(EZ$1,Data!$K:$L,2, FALSE) &amp; """;"   )             )</f>
        <v/>
      </c>
      <c r="FA46" t="str">
        <f>IF(Data!$K47=FA$1, "",             IF(ISERR(SEARCH(FA$1,Data!$G47)),        "",          ";" &amp; VLOOKUP(FA$1,Data!$K:$M,3, FALSE) &amp; ",""" &amp; VLOOKUP(FA$1,Data!$K:$L,2, FALSE) &amp; """;"   )             )</f>
        <v/>
      </c>
      <c r="FB46" t="str">
        <f>IF(Data!$K47=FB$1, "",             IF(ISERR(SEARCH(FB$1,Data!$G47)),        "",          ";" &amp; VLOOKUP(FB$1,Data!$K:$M,3, FALSE) &amp; ",""" &amp; VLOOKUP(FB$1,Data!$K:$L,2, FALSE) &amp; """;"   )             )</f>
        <v/>
      </c>
      <c r="FC46" t="str">
        <f>IF(Data!$K47=FC$1, "",             IF(ISERR(SEARCH(FC$1,Data!$G47)),        "",          ";" &amp; VLOOKUP(FC$1,Data!$K:$M,3, FALSE) &amp; ",""" &amp; VLOOKUP(FC$1,Data!$K:$L,2, FALSE) &amp; """;"   )             )</f>
        <v/>
      </c>
      <c r="FD46" t="str">
        <f>IF(Data!$K47=FD$1, "",             IF(ISERR(SEARCH(FD$1,Data!$G47)),        "",          ";" &amp; VLOOKUP(FD$1,Data!$K:$M,3, FALSE) &amp; ",""" &amp; VLOOKUP(FD$1,Data!$K:$L,2, FALSE) &amp; """;"   )             )</f>
        <v/>
      </c>
      <c r="FE46" t="str">
        <f>IF(Data!$K47=FE$1, "",             IF(ISERR(SEARCH(FE$1,Data!$G47)),        "",          ";" &amp; VLOOKUP(FE$1,Data!$K:$M,3, FALSE) &amp; ",""" &amp; VLOOKUP(FE$1,Data!$K:$L,2, FALSE) &amp; """;"   )             )</f>
        <v/>
      </c>
      <c r="FF46" t="str">
        <f>IF(Data!$K47=FF$1, "",             IF(ISERR(SEARCH(FF$1,Data!$G47)),        "",          ";" &amp; VLOOKUP(FF$1,Data!$K:$M,3, FALSE) &amp; ",""" &amp; VLOOKUP(FF$1,Data!$K:$L,2, FALSE) &amp; """;"   )             )</f>
        <v/>
      </c>
      <c r="FG46" t="str">
        <f>IF(Data!$K47=FG$1, "",             IF(ISERR(SEARCH(FG$1,Data!$G47)),        "",          ";" &amp; VLOOKUP(FG$1,Data!$K:$M,3, FALSE) &amp; ",""" &amp; VLOOKUP(FG$1,Data!$K:$L,2, FALSE) &amp; """;"   )             )</f>
        <v/>
      </c>
      <c r="FH46" t="str">
        <f>IF(Data!$K47=FH$1, "",             IF(ISERR(SEARCH(FH$1,Data!$G47)),        "",          ";" &amp; VLOOKUP(FH$1,Data!$K:$M,3, FALSE) &amp; ",""" &amp; VLOOKUP(FH$1,Data!$K:$L,2, FALSE) &amp; """;"   )             )</f>
        <v/>
      </c>
      <c r="FI46" t="str">
        <f>IF(Data!$K47=FI$1, "",             IF(ISERR(SEARCH(FI$1,Data!$G47)),        "",          ";" &amp; VLOOKUP(FI$1,Data!$K:$M,3, FALSE) &amp; ",""" &amp; VLOOKUP(FI$1,Data!$K:$L,2, FALSE) &amp; """;"   )             )</f>
        <v/>
      </c>
      <c r="FJ46" t="str">
        <f>IF(Data!$K47=FJ$1, "",             IF(ISERR(SEARCH(FJ$1,Data!$G47)),        "",          ";" &amp; VLOOKUP(FJ$1,Data!$K:$M,3, FALSE) &amp; ",""" &amp; VLOOKUP(FJ$1,Data!$K:$L,2, FALSE) &amp; """;"   )             )</f>
        <v/>
      </c>
      <c r="FK46" t="str">
        <f>IF(Data!$K47=FK$1, "",             IF(ISERR(SEARCH(FK$1,Data!$G47)),        "",          ";" &amp; VLOOKUP(FK$1,Data!$K:$M,3, FALSE) &amp; ",""" &amp; VLOOKUP(FK$1,Data!$K:$L,2, FALSE) &amp; """;"   )             )</f>
        <v/>
      </c>
      <c r="FL46" t="str">
        <f>IF(Data!$K47=FL$1, "",             IF(ISERR(SEARCH(FL$1,Data!$G47)),        "",          ";" &amp; VLOOKUP(FL$1,Data!$K:$M,3, FALSE) &amp; ",""" &amp; VLOOKUP(FL$1,Data!$K:$L,2, FALSE) &amp; """;"   )             )</f>
        <v/>
      </c>
      <c r="FM46" t="str">
        <f>IF(Data!$K47=FM$1, "",             IF(ISERR(SEARCH(FM$1,Data!$G47)),        "",          ";" &amp; VLOOKUP(FM$1,Data!$K:$M,3, FALSE) &amp; ",""" &amp; VLOOKUP(FM$1,Data!$K:$L,2, FALSE) &amp; """;"   )             )</f>
        <v/>
      </c>
      <c r="FN46" t="str">
        <f>IF(Data!$K47=FN$1, "",             IF(ISERR(SEARCH(FN$1,Data!$G47)),        "",          ";" &amp; VLOOKUP(FN$1,Data!$K:$M,3, FALSE) &amp; ",""" &amp; VLOOKUP(FN$1,Data!$K:$L,2, FALSE) &amp; """;"   )             )</f>
        <v/>
      </c>
      <c r="FO46" t="str">
        <f>IF(Data!$K47=FO$1, "",             IF(ISERR(SEARCH(FO$1,Data!$G47)),        "",          ";" &amp; VLOOKUP(FO$1,Data!$K:$M,3, FALSE) &amp; ",""" &amp; VLOOKUP(FO$1,Data!$K:$L,2, FALSE) &amp; """;"   )             )</f>
        <v/>
      </c>
      <c r="FP46" t="str">
        <f>IF(Data!$K47=FP$1, "",             IF(ISERR(SEARCH(FP$1,Data!$G47)),        "",          ";" &amp; VLOOKUP(FP$1,Data!$K:$M,3, FALSE) &amp; ",""" &amp; VLOOKUP(FP$1,Data!$K:$L,2, FALSE) &amp; """;"   )             )</f>
        <v/>
      </c>
      <c r="FQ46" t="str">
        <f>IF(Data!$K47=FQ$1, "",             IF(ISERR(SEARCH(FQ$1,Data!$G47)),        "",          ";" &amp; VLOOKUP(FQ$1,Data!$K:$M,3, FALSE) &amp; ",""" &amp; VLOOKUP(FQ$1,Data!$K:$L,2, FALSE) &amp; """;"   )             )</f>
        <v/>
      </c>
      <c r="FR46" t="str">
        <f>IF(Data!$K47=FR$1, "",             IF(ISERR(SEARCH(FR$1,Data!$G47)),        "",          ";" &amp; VLOOKUP(FR$1,Data!$K:$M,3, FALSE) &amp; ",""" &amp; VLOOKUP(FR$1,Data!$K:$L,2, FALSE) &amp; """;"   )             )</f>
        <v/>
      </c>
      <c r="FS46" t="str">
        <f>IF(Data!$K47=FS$1, "",             IF(ISERR(SEARCH(FS$1,Data!$G47)),        "",          ";" &amp; VLOOKUP(FS$1,Data!$K:$M,3, FALSE) &amp; ",""" &amp; VLOOKUP(FS$1,Data!$K:$L,2, FALSE) &amp; """;"   )             )</f>
        <v/>
      </c>
      <c r="FT46" t="str">
        <f>IF(Data!$K47=FT$1, "",             IF(ISERR(SEARCH(FT$1,Data!$G47)),        "",          ";" &amp; VLOOKUP(FT$1,Data!$K:$M,3, FALSE) &amp; ",""" &amp; VLOOKUP(FT$1,Data!$K:$L,2, FALSE) &amp; """;"   )             )</f>
        <v/>
      </c>
      <c r="FU46" t="str">
        <f>IF(Data!$K47=FU$1, "",             IF(ISERR(SEARCH(FU$1,Data!$G47)),        "",          ";" &amp; VLOOKUP(FU$1,Data!$K:$M,3, FALSE) &amp; ",""" &amp; VLOOKUP(FU$1,Data!$K:$L,2, FALSE) &amp; """;"   )             )</f>
        <v/>
      </c>
      <c r="FV46" t="str">
        <f>IF(Data!$K47=FV$1, "",             IF(ISERR(SEARCH(FV$1,Data!$G47)),        "",          ";" &amp; VLOOKUP(FV$1,Data!$K:$M,3, FALSE) &amp; ",""" &amp; VLOOKUP(FV$1,Data!$K:$L,2, FALSE) &amp; """;"   )             )</f>
        <v/>
      </c>
      <c r="FW46" t="str">
        <f>IF(Data!$K47=FW$1, "",             IF(ISERR(SEARCH(FW$1,Data!$G47)),        "",          ";" &amp; VLOOKUP(FW$1,Data!$K:$M,3, FALSE) &amp; ",""" &amp; VLOOKUP(FW$1,Data!$K:$L,2, FALSE) &amp; """;"   )             )</f>
        <v/>
      </c>
      <c r="FX46" t="str">
        <f>IF(Data!$K47=FX$1, "",             IF(ISERR(SEARCH(FX$1,Data!$G47)),        "",          ";" &amp; VLOOKUP(FX$1,Data!$K:$M,3, FALSE) &amp; ",""" &amp; VLOOKUP(FX$1,Data!$K:$L,2, FALSE) &amp; """;"   )             )</f>
        <v/>
      </c>
      <c r="FY46" t="str">
        <f>IF(Data!$K47=FY$1, "",             IF(ISERR(SEARCH(FY$1,Data!$G47)),        "",          ";" &amp; VLOOKUP(FY$1,Data!$K:$M,3, FALSE) &amp; ",""" &amp; VLOOKUP(FY$1,Data!$K:$L,2, FALSE) &amp; """;"   )             )</f>
        <v/>
      </c>
      <c r="FZ46" t="str">
        <f>IF(Data!$K47=FZ$1, "",             IF(ISERR(SEARCH(FZ$1,Data!$G47)),        "",          ";" &amp; VLOOKUP(FZ$1,Data!$K:$M,3, FALSE) &amp; ",""" &amp; VLOOKUP(FZ$1,Data!$K:$L,2, FALSE) &amp; """;"   )             )</f>
        <v/>
      </c>
      <c r="GA46" t="str">
        <f>IF(Data!$K47=GA$1, "",             IF(ISERR(SEARCH(GA$1,Data!$G47)),        "",          ";" &amp; VLOOKUP(GA$1,Data!$K:$M,3, FALSE) &amp; ",""" &amp; VLOOKUP(GA$1,Data!$K:$L,2, FALSE) &amp; """;"   )             )</f>
        <v/>
      </c>
      <c r="GB46" t="str">
        <f>IF(Data!$K47=GB$1, "",             IF(ISERR(SEARCH(GB$1,Data!$G47)),        "",          ";" &amp; VLOOKUP(GB$1,Data!$K:$M,3, FALSE) &amp; ",""" &amp; VLOOKUP(GB$1,Data!$K:$L,2, FALSE) &amp; """;"   )             )</f>
        <v/>
      </c>
      <c r="GC46" t="str">
        <f>IF(Data!$K47=GC$1, "",             IF(ISERR(SEARCH(GC$1,Data!$G47)),        "",          ";" &amp; VLOOKUP(GC$1,Data!$K:$M,3, FALSE) &amp; ",""" &amp; VLOOKUP(GC$1,Data!$K:$L,2, FALSE) &amp; """;"   )             )</f>
        <v/>
      </c>
      <c r="GD46" t="str">
        <f>IF(Data!$K47=GD$1, "",             IF(ISERR(SEARCH(GD$1,Data!$G47)),        "",          ";" &amp; VLOOKUP(GD$1,Data!$K:$M,3, FALSE) &amp; ",""" &amp; VLOOKUP(GD$1,Data!$K:$L,2, FALSE) &amp; """;"   )             )</f>
        <v/>
      </c>
      <c r="GE46" t="str">
        <f>IF(Data!$K47=GE$1, "",             IF(ISERR(SEARCH(GE$1,Data!$G47)),        "",          ";" &amp; VLOOKUP(GE$1,Data!$K:$M,3, FALSE) &amp; ",""" &amp; VLOOKUP(GE$1,Data!$K:$L,2, FALSE) &amp; """;"   )             )</f>
        <v/>
      </c>
      <c r="GF46" t="str">
        <f>IF(Data!$K47=GF$1, "",             IF(ISERR(SEARCH(GF$1,Data!$G47)),        "",          ";" &amp; VLOOKUP(GF$1,Data!$K:$M,3, FALSE) &amp; ",""" &amp; VLOOKUP(GF$1,Data!$K:$L,2, FALSE) &amp; """;"   )             )</f>
        <v/>
      </c>
      <c r="GG46" t="str">
        <f>IF(Data!$K47=GG$1, "",             IF(ISERR(SEARCH(GG$1,Data!$G47)),        "",          ";" &amp; VLOOKUP(GG$1,Data!$K:$M,3, FALSE) &amp; ",""" &amp; VLOOKUP(GG$1,Data!$K:$L,2, FALSE) &amp; """;"   )             )</f>
        <v/>
      </c>
      <c r="GH46" t="str">
        <f>IF(Data!$K47=GH$1, "",             IF(ISERR(SEARCH(GH$1,Data!$G47)),        "",          ";" &amp; VLOOKUP(GH$1,Data!$K:$M,3, FALSE) &amp; ",""" &amp; VLOOKUP(GH$1,Data!$K:$L,2, FALSE) &amp; """;"   )             )</f>
        <v/>
      </c>
      <c r="GI46" t="str">
        <f>IF(Data!$K47=GI$1, "",             IF(ISERR(SEARCH(GI$1,Data!$G47)),        "",          ";" &amp; VLOOKUP(GI$1,Data!$K:$M,3, FALSE) &amp; ",""" &amp; VLOOKUP(GI$1,Data!$K:$L,2, FALSE) &amp; """;"   )             )</f>
        <v/>
      </c>
      <c r="GJ46" t="str">
        <f>IF(Data!$K47=GJ$1, "",             IF(ISERR(SEARCH(GJ$1,Data!$G47)),        "",          ";" &amp; VLOOKUP(GJ$1,Data!$K:$M,3, FALSE) &amp; ",""" &amp; VLOOKUP(GJ$1,Data!$K:$L,2, FALSE) &amp; """;"   )             )</f>
        <v/>
      </c>
      <c r="GK46" t="str">
        <f>IF(Data!$K47=GK$1, "",             IF(ISERR(SEARCH(GK$1,Data!$G47)),        "",          ";" &amp; VLOOKUP(GK$1,Data!$K:$M,3, FALSE) &amp; ",""" &amp; VLOOKUP(GK$1,Data!$K:$L,2, FALSE) &amp; """;"   )             )</f>
        <v/>
      </c>
      <c r="GL46" t="str">
        <f>IF(Data!$K47=GL$1, "",             IF(ISERR(SEARCH(GL$1,Data!$G47)),        "",          ";" &amp; VLOOKUP(GL$1,Data!$K:$M,3, FALSE) &amp; ",""" &amp; VLOOKUP(GL$1,Data!$K:$L,2, FALSE) &amp; """;"   )             )</f>
        <v/>
      </c>
      <c r="GM46" t="str">
        <f>IF(Data!$K47=GM$1, "",             IF(ISERR(SEARCH(GM$1,Data!$G47)),        "",          ";" &amp; VLOOKUP(GM$1,Data!$K:$M,3, FALSE) &amp; ",""" &amp; VLOOKUP(GM$1,Data!$K:$L,2, FALSE) &amp; """;"   )             )</f>
        <v/>
      </c>
      <c r="GN46" t="str">
        <f>IF(Data!$K47=GN$1, "",             IF(ISERR(SEARCH(GN$1,Data!$G47)),        "",          ";" &amp; VLOOKUP(GN$1,Data!$K:$M,3, FALSE) &amp; ",""" &amp; VLOOKUP(GN$1,Data!$K:$L,2, FALSE) &amp; """;"   )             )</f>
        <v/>
      </c>
      <c r="GO46" t="str">
        <f>IF(Data!$K47=GO$1, "",             IF(ISERR(SEARCH(GO$1,Data!$G47)),        "",          ";" &amp; VLOOKUP(GO$1,Data!$K:$M,3, FALSE) &amp; ",""" &amp; VLOOKUP(GO$1,Data!$K:$L,2, FALSE) &amp; """;"   )             )</f>
        <v/>
      </c>
      <c r="GP46" t="str">
        <f>IF(Data!$K47=GP$1, "",             IF(ISERR(SEARCH(GP$1,Data!$G47)),        "",          ";" &amp; VLOOKUP(GP$1,Data!$K:$M,3, FALSE) &amp; ",""" &amp; VLOOKUP(GP$1,Data!$K:$L,2, FALSE) &amp; """;"   )             )</f>
        <v/>
      </c>
      <c r="GQ46" t="str">
        <f>IF(Data!$K47=GQ$1, "",             IF(ISERR(SEARCH(GQ$1,Data!$G47)),        "",          ";" &amp; VLOOKUP(GQ$1,Data!$K:$M,3, FALSE) &amp; ",""" &amp; VLOOKUP(GQ$1,Data!$K:$L,2, FALSE) &amp; """;"   )             )</f>
        <v/>
      </c>
      <c r="GR46" t="str">
        <f>IF(Data!$K47=GR$1, "",             IF(ISERR(SEARCH(GR$1,Data!$G47)),        "",          ";" &amp; VLOOKUP(GR$1,Data!$K:$M,3, FALSE) &amp; ",""" &amp; VLOOKUP(GR$1,Data!$K:$L,2, FALSE) &amp; """;"   )             )</f>
        <v/>
      </c>
      <c r="GS46" t="str">
        <f>IF(Data!$K47=GS$1, "",             IF(ISERR(SEARCH(GS$1,Data!$G47)),        "",          ";" &amp; VLOOKUP(GS$1,Data!$K:$M,3, FALSE) &amp; ",""" &amp; VLOOKUP(GS$1,Data!$K:$L,2, FALSE) &amp; """;"   )             )</f>
        <v/>
      </c>
      <c r="GT46" t="str">
        <f>IF(Data!$K47=GT$1, "",             IF(ISERR(SEARCH(GT$1,Data!$G47)),        "",          ";" &amp; VLOOKUP(GT$1,Data!$K:$M,3, FALSE) &amp; ",""" &amp; VLOOKUP(GT$1,Data!$K:$L,2, FALSE) &amp; """;"   )             )</f>
        <v/>
      </c>
      <c r="GU46" t="str">
        <f>IF(Data!$K47=GU$1, "",             IF(ISERR(SEARCH(GU$1,Data!$G47)),        "",          ";" &amp; VLOOKUP(GU$1,Data!$K:$M,3, FALSE) &amp; ",""" &amp; VLOOKUP(GU$1,Data!$K:$L,2, FALSE) &amp; """;"   )             )</f>
        <v/>
      </c>
      <c r="GV46" t="str">
        <f>IF(Data!$K47=GV$1, "",             IF(ISERR(SEARCH(GV$1,Data!$G47)),        "",          ";" &amp; VLOOKUP(GV$1,Data!$K:$M,3, FALSE) &amp; ",""" &amp; VLOOKUP(GV$1,Data!$K:$L,2, FALSE) &amp; """;"   )             )</f>
        <v/>
      </c>
      <c r="GW46" t="str">
        <f>IF(Data!$K47=GW$1, "",             IF(ISERR(SEARCH(GW$1,Data!$G47)),        "",          ";" &amp; VLOOKUP(GW$1,Data!$K:$M,3, FALSE) &amp; ",""" &amp; VLOOKUP(GW$1,Data!$K:$L,2, FALSE) &amp; """;"   )             )</f>
        <v/>
      </c>
      <c r="GX46" t="str">
        <f>IF(Data!$K47=GX$1, "",             IF(ISERR(SEARCH(GX$1,Data!$G47)),        "",          ";" &amp; VLOOKUP(GX$1,Data!$K:$M,3, FALSE) &amp; ",""" &amp; VLOOKUP(GX$1,Data!$K:$L,2, FALSE) &amp; """;"   )             )</f>
        <v/>
      </c>
      <c r="GY46" t="str">
        <f>IF(Data!$K47=GY$1, "",             IF(ISERR(SEARCH(GY$1,Data!$G47)),        "",          ";" &amp; VLOOKUP(GY$1,Data!$K:$M,3, FALSE) &amp; ",""" &amp; VLOOKUP(GY$1,Data!$K:$L,2, FALSE) &amp; """;"   )             )</f>
        <v/>
      </c>
      <c r="GZ46" t="str">
        <f>IF(Data!$K47=GZ$1, "",             IF(ISERR(SEARCH(GZ$1,Data!$G47)),        "",          ";" &amp; VLOOKUP(GZ$1,Data!$K:$M,3, FALSE) &amp; ",""" &amp; VLOOKUP(GZ$1,Data!$K:$L,2, FALSE) &amp; """;"   )             )</f>
        <v/>
      </c>
      <c r="HA46" t="str">
        <f>IF(Data!$K47=HA$1, "",             IF(ISERR(SEARCH(HA$1,Data!$G47)),        "",          ";" &amp; VLOOKUP(HA$1,Data!$K:$M,3, FALSE) &amp; ",""" &amp; VLOOKUP(HA$1,Data!$K:$L,2, FALSE) &amp; """;"   )             )</f>
        <v/>
      </c>
      <c r="HB46" t="str">
        <f>IF(Data!$K47=HB$1, "",             IF(ISERR(SEARCH(HB$1,Data!$G47)),        "",          ";" &amp; VLOOKUP(HB$1,Data!$K:$M,3, FALSE) &amp; ",""" &amp; VLOOKUP(HB$1,Data!$K:$L,2, FALSE) &amp; """;"   )             )</f>
        <v/>
      </c>
      <c r="HC46" t="str">
        <f>IF(Data!$K47=HC$1, "",             IF(ISERR(SEARCH(HC$1,Data!$G47)),        "",          ";" &amp; VLOOKUP(HC$1,Data!$K:$M,3, FALSE) &amp; ",""" &amp; VLOOKUP(HC$1,Data!$K:$L,2, FALSE) &amp; """;"   )             )</f>
        <v/>
      </c>
      <c r="HD46" t="str">
        <f>IF(Data!$K47=HD$1, "",             IF(ISERR(SEARCH(HD$1,Data!$G47)),        "",          ";" &amp; VLOOKUP(HD$1,Data!$K:$M,3, FALSE) &amp; ",""" &amp; VLOOKUP(HD$1,Data!$K:$L,2, FALSE) &amp; """;"   )             )</f>
        <v/>
      </c>
      <c r="HE46" t="str">
        <f>IF(Data!$K47=HE$1, "",             IF(ISERR(SEARCH(HE$1,Data!$G47)),        "",          ";" &amp; VLOOKUP(HE$1,Data!$K:$M,3, FALSE) &amp; ",""" &amp; VLOOKUP(HE$1,Data!$K:$L,2, FALSE) &amp; """;"   )             )</f>
        <v/>
      </c>
      <c r="HF46" t="str">
        <f>IF(Data!$K47=HF$1, "",             IF(ISERR(SEARCH(HF$1,Data!$G47)),        "",          ";" &amp; VLOOKUP(HF$1,Data!$K:$M,3, FALSE) &amp; ",""" &amp; VLOOKUP(HF$1,Data!$K:$L,2, FALSE) &amp; """;"   )             )</f>
        <v/>
      </c>
      <c r="HG46" t="str">
        <f>IF(Data!$K47=HG$1, "",             IF(ISERR(SEARCH(HG$1,Data!$G47)),        "",          ";" &amp; VLOOKUP(HG$1,Data!$K:$M,3, FALSE) &amp; ",""" &amp; VLOOKUP(HG$1,Data!$K:$L,2, FALSE) &amp; """;"   )             )</f>
        <v>;203,"HUMAN";</v>
      </c>
      <c r="HH46" t="str">
        <f>IF(Data!$K47=HH$1, "",             IF(ISERR(SEARCH(HH$1,Data!$G47)),        "",          ";" &amp; VLOOKUP(HH$1,Data!$K:$M,3, FALSE) &amp; ",""" &amp; VLOOKUP(HH$1,Data!$K:$L,2, FALSE) &amp; """;"   )             )</f>
        <v/>
      </c>
      <c r="HI46" t="str">
        <f>IF(Data!$K47=HI$1, "",             IF(ISERR(SEARCH(HI$1,Data!$G47)),        "",          ";" &amp; VLOOKUP(HI$1,Data!$K:$M,3, FALSE) &amp; ",""" &amp; VLOOKUP(HI$1,Data!$K:$L,2, FALSE) &amp; """;"   )             )</f>
        <v/>
      </c>
      <c r="HJ46" t="str">
        <f>IF(Data!$K47=HJ$1, "",             IF(ISERR(SEARCH(HJ$1,Data!$G47)),        "",          ";" &amp; VLOOKUP(HJ$1,Data!$K:$M,3, FALSE) &amp; ",""" &amp; VLOOKUP(HJ$1,Data!$K:$L,2, FALSE) &amp; """;"   )             )</f>
        <v/>
      </c>
      <c r="HK46" t="str">
        <f>IF(Data!$K47=HK$1, "",             IF(ISERR(SEARCH(HK$1,Data!$G47)),        "",          ";" &amp; VLOOKUP(HK$1,Data!$K:$M,3, FALSE) &amp; ",""" &amp; VLOOKUP(HK$1,Data!$K:$L,2, FALSE) &amp; """;"   )             )</f>
        <v/>
      </c>
      <c r="HL46" t="str">
        <f>IF(Data!$K47=HL$1, "",             IF(ISERR(SEARCH(HL$1,Data!$G47)),        "",          ";" &amp; VLOOKUP(HL$1,Data!$K:$M,3, FALSE) &amp; ",""" &amp; VLOOKUP(HL$1,Data!$K:$L,2, FALSE) &amp; """;"   )             )</f>
        <v/>
      </c>
      <c r="HM46" t="str">
        <f>IF(Data!$K47=HM$1, "",             IF(ISERR(SEARCH(HM$1,Data!$G47)),        "",          ";" &amp; VLOOKUP(HM$1,Data!$K:$M,3, FALSE) &amp; ",""" &amp; VLOOKUP(HM$1,Data!$K:$L,2, FALSE) &amp; """;"   )             )</f>
        <v/>
      </c>
      <c r="HN46" t="str">
        <f>IF(Data!$K47=HN$1, "",             IF(ISERR(SEARCH(HN$1,Data!$G47)),        "",          ";" &amp; VLOOKUP(HN$1,Data!$K:$M,3, FALSE) &amp; ",""" &amp; VLOOKUP(HN$1,Data!$K:$L,2, FALSE) &amp; """;"   )             )</f>
        <v/>
      </c>
      <c r="HO46" t="str">
        <f>IF(Data!$K47=HO$1, "",             IF(ISERR(SEARCH(HO$1,Data!$G47)),        "",          ";" &amp; VLOOKUP(HO$1,Data!$K:$M,3, FALSE) &amp; ",""" &amp; VLOOKUP(HO$1,Data!$K:$L,2, FALSE) &amp; """;"   )             )</f>
        <v/>
      </c>
      <c r="HP46" t="str">
        <f>IF(Data!$K47=HP$1, "",             IF(ISERR(SEARCH(HP$1,Data!$G47)),        "",          ";" &amp; VLOOKUP(HP$1,Data!$K:$M,3, FALSE) &amp; ",""" &amp; VLOOKUP(HP$1,Data!$K:$L,2, FALSE) &amp; """;"   )             )</f>
        <v/>
      </c>
      <c r="HQ46" t="str">
        <f>IF(Data!$K47=HQ$1, "",             IF(ISERR(SEARCH(HQ$1,Data!$G47)),        "",          ";" &amp; VLOOKUP(HQ$1,Data!$K:$M,3, FALSE) &amp; ",""" &amp; VLOOKUP(HQ$1,Data!$K:$L,2, FALSE) &amp; """;"   )             )</f>
        <v/>
      </c>
      <c r="HR46" t="str">
        <f>IF(Data!$K47=HR$1, "",             IF(ISERR(SEARCH(HR$1,Data!$G47)),        "",          ";" &amp; VLOOKUP(HR$1,Data!$K:$M,3, FALSE) &amp; ",""" &amp; VLOOKUP(HR$1,Data!$K:$L,2, FALSE) &amp; """;"   )             )</f>
        <v/>
      </c>
      <c r="HS46" t="str">
        <f>IF(Data!$K47=HS$1, "",             IF(ISERR(SEARCH(HS$1,Data!$G47)),        "",          ";" &amp; VLOOKUP(HS$1,Data!$K:$M,3, FALSE) &amp; ",""" &amp; VLOOKUP(HS$1,Data!$K:$L,2, FALSE) &amp; """;"   )             )</f>
        <v/>
      </c>
      <c r="HT46" t="str">
        <f>IF(Data!$K47=HT$1, "",             IF(ISERR(SEARCH(HT$1,Data!$G47)),        "",          ";" &amp; VLOOKUP(HT$1,Data!$K:$M,3, FALSE) &amp; ",""" &amp; VLOOKUP(HT$1,Data!$K:$L,2, FALSE) &amp; """;"   )             )</f>
        <v/>
      </c>
      <c r="HU46" t="str">
        <f>IF(Data!$K47=HU$1, "",             IF(ISERR(SEARCH(HU$1,Data!$G47)),        "",          ";" &amp; VLOOKUP(HU$1,Data!$K:$M,3, FALSE) &amp; ",""" &amp; VLOOKUP(HU$1,Data!$K:$L,2, FALSE) &amp; """;"   )             )</f>
        <v/>
      </c>
      <c r="HV46" t="str">
        <f>IF(Data!$K47=HV$1, "",             IF(ISERR(SEARCH(HV$1,Data!$G47)),        "",          ";" &amp; VLOOKUP(HV$1,Data!$K:$M,3, FALSE) &amp; ",""" &amp; VLOOKUP(HV$1,Data!$K:$L,2, FALSE) &amp; """;"   )             )</f>
        <v/>
      </c>
      <c r="HW46" t="str">
        <f>IF(Data!$K47=HW$1, "",             IF(ISERR(SEARCH(HW$1,Data!$G47)),        "",          ";" &amp; VLOOKUP(HW$1,Data!$K:$M,3, FALSE) &amp; ",""" &amp; VLOOKUP(HW$1,Data!$K:$L,2, FALSE) &amp; """;"   )             )</f>
        <v/>
      </c>
      <c r="HX46" t="str">
        <f>IF(Data!$K47=HX$1, "",             IF(ISERR(SEARCH(HX$1,Data!$G47)),        "",          ";" &amp; VLOOKUP(HX$1,Data!$K:$M,3, FALSE) &amp; ",""" &amp; VLOOKUP(HX$1,Data!$K:$L,2, FALSE) &amp; """;"   )             )</f>
        <v/>
      </c>
      <c r="HY46" t="str">
        <f>IF(Data!$K47=HY$1, "",             IF(ISERR(SEARCH(HY$1,Data!$G47)),        "",          ";" &amp; VLOOKUP(HY$1,Data!$K:$M,3, FALSE) &amp; ",""" &amp; VLOOKUP(HY$1,Data!$K:$L,2, FALSE) &amp; """;"   )             )</f>
        <v/>
      </c>
      <c r="HZ46" t="str">
        <f>IF(Data!$K47=HZ$1, "",             IF(ISERR(SEARCH(HZ$1,Data!$G47)),        "",          ";" &amp; VLOOKUP(HZ$1,Data!$K:$M,3, FALSE) &amp; ",""" &amp; VLOOKUP(HZ$1,Data!$K:$L,2, FALSE) &amp; """;"   )             )</f>
        <v/>
      </c>
      <c r="IA46" t="str">
        <f>IF(Data!$K47=IA$1, "",             IF(ISERR(SEARCH(IA$1,Data!$G47)),        "",          ";" &amp; VLOOKUP(IA$1,Data!$K:$M,3, FALSE) &amp; ",""" &amp; VLOOKUP(IA$1,Data!$K:$L,2, FALSE) &amp; """;"   )             )</f>
        <v/>
      </c>
      <c r="IB46" t="str">
        <f>IF(Data!$K47=IB$1, "",             IF(ISERR(SEARCH(IB$1,Data!$G47)),        "",          ";" &amp; VLOOKUP(IB$1,Data!$K:$M,3, FALSE) &amp; ",""" &amp; VLOOKUP(IB$1,Data!$K:$L,2, FALSE) &amp; """;"   )             )</f>
        <v/>
      </c>
      <c r="IC46" t="str">
        <f>IF(Data!$K47=IC$1, "",             IF(ISERR(SEARCH(IC$1,Data!$G47)),        "",          ";" &amp; VLOOKUP(IC$1,Data!$K:$M,3, FALSE) &amp; ",""" &amp; VLOOKUP(IC$1,Data!$K:$L,2, FALSE) &amp; """;"   )             )</f>
        <v/>
      </c>
      <c r="ID46" t="str">
        <f>IF(Data!$K47=ID$1, "",             IF(ISERR(SEARCH(ID$1,Data!$G47)),        "",          ";" &amp; VLOOKUP(ID$1,Data!$K:$M,3, FALSE) &amp; ",""" &amp; VLOOKUP(ID$1,Data!$K:$L,2, FALSE) &amp; """;"   )             )</f>
        <v/>
      </c>
      <c r="IE46" t="str">
        <f>IF(Data!$K47=IE$1, "",             IF(ISERR(SEARCH(IE$1,Data!$G47)),        "",          ";" &amp; VLOOKUP(IE$1,Data!$K:$M,3, FALSE) &amp; ",""" &amp; VLOOKUP(IE$1,Data!$K:$L,2, FALSE) &amp; """;"   )             )</f>
        <v/>
      </c>
      <c r="IF46" t="str">
        <f>IF(Data!$K47=IF$1, "",             IF(ISERR(SEARCH(IF$1,Data!$G47)),        "",          ";" &amp; VLOOKUP(IF$1,Data!$K:$M,3, FALSE) &amp; ",""" &amp; VLOOKUP(IF$1,Data!$K:$L,2, FALSE) &amp; """;"   )             )</f>
        <v/>
      </c>
      <c r="IG46" t="str">
        <f>IF(Data!$K47=IG$1, "",             IF(ISERR(SEARCH(IG$1,Data!$G47)),        "",          ";" &amp; VLOOKUP(IG$1,Data!$K:$M,3, FALSE) &amp; ",""" &amp; VLOOKUP(IG$1,Data!$K:$L,2, FALSE) &amp; """;"   )             )</f>
        <v/>
      </c>
      <c r="IH46" t="str">
        <f>IF(Data!$K47=IH$1, "",             IF(ISERR(SEARCH(IH$1,Data!$G47)),        "",          ";" &amp; VLOOKUP(IH$1,Data!$K:$M,3, FALSE) &amp; ",""" &amp; VLOOKUP(IH$1,Data!$K:$L,2, FALSE) &amp; """;"   )             )</f>
        <v/>
      </c>
      <c r="II46" t="str">
        <f>IF(Data!$K47=II$1, "",             IF(ISERR(SEARCH(II$1,Data!$G47)),        "",          ";" &amp; VLOOKUP(II$1,Data!$K:$M,3, FALSE) &amp; ",""" &amp; VLOOKUP(II$1,Data!$K:$L,2, FALSE) &amp; """;"   )             )</f>
        <v/>
      </c>
    </row>
    <row r="47" spans="1:243" x14ac:dyDescent="0.3">
      <c r="A47" t="str">
        <f>Data!K48</f>
        <v>Chewbacca</v>
      </c>
      <c r="B47" s="15">
        <f>VLOOKUP(Tableau36[[#This Row],[Character]],Data!K:M,3,FALSE)</f>
        <v>46</v>
      </c>
      <c r="C47" s="15" t="str">
        <f>VLOOKUP(Tableau36[[#This Row],[Character]],Data!K:L,2,FALSE)</f>
        <v>HUMAN</v>
      </c>
      <c r="D47" s="15" t="str">
        <f>SUBSTITUTE(     SUBSTITUTE(Tableau36[[#This Row],[character_id,character_type,friend_id,friend_type]],",""DROID""",""),    ",""HUMAN""", "")</f>
        <v>46,185</v>
      </c>
      <c r="E47" s="15" t="str">
        <f>IF(Tableau36[[#This Row],[With char''s id]] = "", "",    MID(Tableau36[[#This Row],[With char''s id]], 2, LEN(Tableau36[[#This Row],[With char''s id]])-1))</f>
        <v>46,"HUMAN",185,"HUMAN"</v>
      </c>
      <c r="F47" s="15" t="str">
        <f>SUBSTITUTE(Tableau36[[#This Row],[List of friend''s id]],  "/",    "/" &amp; Tableau36[[#This Row],[Character''s id]] &amp; ",""" &amp; Tableau36[[#This Row],[Type]] &amp; """,")</f>
        <v>/46,"HUMAN",185,"HUMAN"</v>
      </c>
      <c r="G47" t="str">
        <f>IF( Tableau36[[#This Row],[removed double semi-colon]]="", "", "/" &amp; MID(Tableau36[[#This Row],[removed double semi-colon]],2,LEN(Tableau36[[#This Row],[removed double semi-colon]]) - 2) )</f>
        <v>/185,"HUMAN"</v>
      </c>
      <c r="H47" t="str">
        <f>SUBSTITUTE(Tableau36[[#This Row],[Concatenation]],";;","/")</f>
        <v>;185,"HUMAN";</v>
      </c>
      <c r="I47" t="str">
        <f>_xlfn.CONCAT(Tableau4[#This Row])</f>
        <v>;185,"HUMAN";</v>
      </c>
      <c r="M47" t="str">
        <f>IF(Data!$K48=M$1, "",             IF(ISERR(SEARCH(M$1,Data!$G48)),        "",          ";" &amp; VLOOKUP(M$1,Data!$K:$M,3, FALSE) &amp; ",""" &amp; VLOOKUP(M$1,Data!$K:$L,2, FALSE) &amp; """;"   )             )</f>
        <v/>
      </c>
      <c r="N47" t="str">
        <f>IF(Data!$K48=N$1, "",             IF(ISERR(SEARCH(N$1,Data!$G48)),        "",          ";" &amp; VLOOKUP(N$1,Data!$K:$M,3, FALSE) &amp; ",""" &amp; VLOOKUP(N$1,Data!$K:$L,2, FALSE) &amp; """;"   )             )</f>
        <v/>
      </c>
      <c r="O47" t="str">
        <f>IF(Data!$K48=O$1, "",             IF(ISERR(SEARCH(O$1,Data!$G48)),        "",          ";" &amp; VLOOKUP(O$1,Data!$K:$M,3, FALSE) &amp; ",""" &amp; VLOOKUP(O$1,Data!$K:$L,2, FALSE) &amp; """;"   )             )</f>
        <v/>
      </c>
      <c r="P47" t="str">
        <f>IF(Data!$K48=P$1, "",             IF(ISERR(SEARCH(P$1,Data!$G48)),        "",          ";" &amp; VLOOKUP(P$1,Data!$K:$M,3, FALSE) &amp; ",""" &amp; VLOOKUP(P$1,Data!$K:$L,2, FALSE) &amp; """;"   )             )</f>
        <v/>
      </c>
      <c r="Q47" t="str">
        <f>IF(Data!$K48=Q$1, "",             IF(ISERR(SEARCH(Q$1,Data!$G48)),        "",          ";" &amp; VLOOKUP(Q$1,Data!$K:$M,3, FALSE) &amp; ",""" &amp; VLOOKUP(Q$1,Data!$K:$L,2, FALSE) &amp; """;"   )             )</f>
        <v/>
      </c>
      <c r="R47" t="str">
        <f>IF(Data!$K48=R$1, "",             IF(ISERR(SEARCH(R$1,Data!$G48)),        "",          ";" &amp; VLOOKUP(R$1,Data!$K:$M,3, FALSE) &amp; ",""" &amp; VLOOKUP(R$1,Data!$K:$L,2, FALSE) &amp; """;"   )             )</f>
        <v/>
      </c>
      <c r="S47" t="str">
        <f>IF(Data!$K48=S$1, "",             IF(ISERR(SEARCH(S$1,Data!$G48)),        "",          ";" &amp; VLOOKUP(S$1,Data!$K:$M,3, FALSE) &amp; ",""" &amp; VLOOKUP(S$1,Data!$K:$L,2, FALSE) &amp; """;"   )             )</f>
        <v/>
      </c>
      <c r="T47" t="str">
        <f>IF(Data!$K48=T$1, "",             IF(ISERR(SEARCH(T$1,Data!$G48)),        "",          ";" &amp; VLOOKUP(T$1,Data!$K:$M,3, FALSE) &amp; ",""" &amp; VLOOKUP(T$1,Data!$K:$L,2, FALSE) &amp; """;"   )             )</f>
        <v/>
      </c>
      <c r="U47" t="str">
        <f>IF(Data!$K48=U$1, "",             IF(ISERR(SEARCH(U$1,Data!$G48)),        "",          ";" &amp; VLOOKUP(U$1,Data!$K:$M,3, FALSE) &amp; ",""" &amp; VLOOKUP(U$1,Data!$K:$L,2, FALSE) &amp; """;"   )             )</f>
        <v/>
      </c>
      <c r="V47" t="str">
        <f>IF(Data!$K48=V$1, "",             IF(ISERR(SEARCH(V$1,Data!$G48)),        "",          ";" &amp; VLOOKUP(V$1,Data!$K:$M,3, FALSE) &amp; ",""" &amp; VLOOKUP(V$1,Data!$K:$L,2, FALSE) &amp; """;"   )             )</f>
        <v/>
      </c>
      <c r="W47" t="str">
        <f>IF(Data!$K48=W$1, "",             IF(ISERR(SEARCH(W$1,Data!$G48)),        "",          ";" &amp; VLOOKUP(W$1,Data!$K:$M,3, FALSE) &amp; ",""" &amp; VLOOKUP(W$1,Data!$K:$L,2, FALSE) &amp; """;"   )             )</f>
        <v/>
      </c>
      <c r="X47" t="str">
        <f>IF(Data!$K48=X$1, "",             IF(ISERR(SEARCH(X$1,Data!$G48)),        "",          ";" &amp; VLOOKUP(X$1,Data!$K:$M,3, FALSE) &amp; ",""" &amp; VLOOKUP(X$1,Data!$K:$L,2, FALSE) &amp; """;"   )             )</f>
        <v/>
      </c>
      <c r="Y47" t="str">
        <f>IF(Data!$K48=Y$1, "",             IF(ISERR(SEARCH(Y$1,Data!$G48)),        "",          ";" &amp; VLOOKUP(Y$1,Data!$K:$M,3, FALSE) &amp; ",""" &amp; VLOOKUP(Y$1,Data!$K:$L,2, FALSE) &amp; """;"   )             )</f>
        <v/>
      </c>
      <c r="Z47" t="str">
        <f>IF(Data!$K48=Z$1, "",             IF(ISERR(SEARCH(Z$1,Data!$G48)),        "",          ";" &amp; VLOOKUP(Z$1,Data!$K:$M,3, FALSE) &amp; ",""" &amp; VLOOKUP(Z$1,Data!$K:$L,2, FALSE) &amp; """;"   )             )</f>
        <v/>
      </c>
      <c r="AA47" t="str">
        <f>IF(Data!$K48=AA$1, "",             IF(ISERR(SEARCH(AA$1,Data!$G48)),        "",          ";" &amp; VLOOKUP(AA$1,Data!$K:$M,3, FALSE) &amp; ",""" &amp; VLOOKUP(AA$1,Data!$K:$L,2, FALSE) &amp; """;"   )             )</f>
        <v/>
      </c>
      <c r="AB47" t="str">
        <f>IF(Data!$K48=AB$1, "",             IF(ISERR(SEARCH(AB$1,Data!$G48)),        "",          ";" &amp; VLOOKUP(AB$1,Data!$K:$M,3, FALSE) &amp; ",""" &amp; VLOOKUP(AB$1,Data!$K:$L,2, FALSE) &amp; """;"   )             )</f>
        <v/>
      </c>
      <c r="AC47" t="str">
        <f>IF(Data!$K48=AC$1, "",             IF(ISERR(SEARCH(AC$1,Data!$G48)),        "",          ";" &amp; VLOOKUP(AC$1,Data!$K:$M,3, FALSE) &amp; ",""" &amp; VLOOKUP(AC$1,Data!$K:$L,2, FALSE) &amp; """;"   )             )</f>
        <v/>
      </c>
      <c r="AD47" t="str">
        <f>IF(Data!$K48=AD$1, "",             IF(ISERR(SEARCH(AD$1,Data!$G48)),        "",          ";" &amp; VLOOKUP(AD$1,Data!$K:$M,3, FALSE) &amp; ",""" &amp; VLOOKUP(AD$1,Data!$K:$L,2, FALSE) &amp; """;"   )             )</f>
        <v/>
      </c>
      <c r="AE47" t="str">
        <f>IF(Data!$K48=AE$1, "",             IF(ISERR(SEARCH(AE$1,Data!$G48)),        "",          ";" &amp; VLOOKUP(AE$1,Data!$K:$M,3, FALSE) &amp; ",""" &amp; VLOOKUP(AE$1,Data!$K:$L,2, FALSE) &amp; """;"   )             )</f>
        <v/>
      </c>
      <c r="AF47" t="str">
        <f>IF(Data!$K48=AF$1, "",             IF(ISERR(SEARCH(AF$1,Data!$G48)),        "",          ";" &amp; VLOOKUP(AF$1,Data!$K:$M,3, FALSE) &amp; ",""" &amp; VLOOKUP(AF$1,Data!$K:$L,2, FALSE) &amp; """;"   )             )</f>
        <v/>
      </c>
      <c r="AG47" t="str">
        <f>IF(Data!$K48=AG$1, "",             IF(ISERR(SEARCH(AG$1,Data!$G48)),        "",          ";" &amp; VLOOKUP(AG$1,Data!$K:$M,3, FALSE) &amp; ",""" &amp; VLOOKUP(AG$1,Data!$K:$L,2, FALSE) &amp; """;"   )             )</f>
        <v/>
      </c>
      <c r="AH47" t="str">
        <f>IF(Data!$K48=AH$1, "",             IF(ISERR(SEARCH(AH$1,Data!$G48)),        "",          ";" &amp; VLOOKUP(AH$1,Data!$K:$M,3, FALSE) &amp; ",""" &amp; VLOOKUP(AH$1,Data!$K:$L,2, FALSE) &amp; """;"   )             )</f>
        <v/>
      </c>
      <c r="AI47" t="str">
        <f>IF(Data!$K48=AI$1, "",             IF(ISERR(SEARCH(AI$1,Data!$G48)),        "",          ";" &amp; VLOOKUP(AI$1,Data!$K:$M,3, FALSE) &amp; ",""" &amp; VLOOKUP(AI$1,Data!$K:$L,2, FALSE) &amp; """;"   )             )</f>
        <v/>
      </c>
      <c r="AJ47" t="str">
        <f>IF(Data!$K48=AJ$1, "",             IF(ISERR(SEARCH(AJ$1,Data!$G48)),        "",          ";" &amp; VLOOKUP(AJ$1,Data!$K:$M,3, FALSE) &amp; ",""" &amp; VLOOKUP(AJ$1,Data!$K:$L,2, FALSE) &amp; """;"   )             )</f>
        <v/>
      </c>
      <c r="AK47" t="str">
        <f>IF(Data!$K48=AK$1, "",             IF(ISERR(SEARCH(AK$1,Data!$G48)),        "",          ";" &amp; VLOOKUP(AK$1,Data!$K:$M,3, FALSE) &amp; ",""" &amp; VLOOKUP(AK$1,Data!$K:$L,2, FALSE) &amp; """;"   )             )</f>
        <v/>
      </c>
      <c r="AL47" t="str">
        <f>IF(Data!$K48=AL$1, "",             IF(ISERR(SEARCH(AL$1,Data!$G48)),        "",          ";" &amp; VLOOKUP(AL$1,Data!$K:$M,3, FALSE) &amp; ",""" &amp; VLOOKUP(AL$1,Data!$K:$L,2, FALSE) &amp; """;"   )             )</f>
        <v/>
      </c>
      <c r="AM47" t="str">
        <f>IF(Data!$K48=AM$1, "",             IF(ISERR(SEARCH(AM$1,Data!$G48)),        "",          ";" &amp; VLOOKUP(AM$1,Data!$K:$M,3, FALSE) &amp; ",""" &amp; VLOOKUP(AM$1,Data!$K:$L,2, FALSE) &amp; """;"   )             )</f>
        <v/>
      </c>
      <c r="AN47" t="str">
        <f>IF(Data!$K48=AN$1, "",             IF(ISERR(SEARCH(AN$1,Data!$G48)),        "",          ";" &amp; VLOOKUP(AN$1,Data!$K:$M,3, FALSE) &amp; ",""" &amp; VLOOKUP(AN$1,Data!$K:$L,2, FALSE) &amp; """;"   )             )</f>
        <v/>
      </c>
      <c r="AO47" t="str">
        <f>IF(Data!$K48=AO$1, "",             IF(ISERR(SEARCH(AO$1,Data!$G48)),        "",          ";" &amp; VLOOKUP(AO$1,Data!$K:$M,3, FALSE) &amp; ",""" &amp; VLOOKUP(AO$1,Data!$K:$L,2, FALSE) &amp; """;"   )             )</f>
        <v/>
      </c>
      <c r="AP47" t="str">
        <f>IF(Data!$K48=AP$1, "",             IF(ISERR(SEARCH(AP$1,Data!$G48)),        "",          ";" &amp; VLOOKUP(AP$1,Data!$K:$M,3, FALSE) &amp; ",""" &amp; VLOOKUP(AP$1,Data!$K:$L,2, FALSE) &amp; """;"   )             )</f>
        <v/>
      </c>
      <c r="AQ47" t="str">
        <f>IF(Data!$K48=AQ$1, "",             IF(ISERR(SEARCH(AQ$1,Data!$G48)),        "",          ";" &amp; VLOOKUP(AQ$1,Data!$K:$M,3, FALSE) &amp; ",""" &amp; VLOOKUP(AQ$1,Data!$K:$L,2, FALSE) &amp; """;"   )             )</f>
        <v/>
      </c>
      <c r="AR47" t="str">
        <f>IF(Data!$K48=AR$1, "",             IF(ISERR(SEARCH(AR$1,Data!$G48)),        "",          ";" &amp; VLOOKUP(AR$1,Data!$K:$M,3, FALSE) &amp; ",""" &amp; VLOOKUP(AR$1,Data!$K:$L,2, FALSE) &amp; """;"   )             )</f>
        <v/>
      </c>
      <c r="AS47" t="str">
        <f>IF(Data!$K48=AS$1, "",             IF(ISERR(SEARCH(AS$1,Data!$G48)),        "",          ";" &amp; VLOOKUP(AS$1,Data!$K:$M,3, FALSE) &amp; ",""" &amp; VLOOKUP(AS$1,Data!$K:$L,2, FALSE) &amp; """;"   )             )</f>
        <v/>
      </c>
      <c r="AT47" t="str">
        <f>IF(Data!$K48=AT$1, "",             IF(ISERR(SEARCH(AT$1,Data!$G48)),        "",          ";" &amp; VLOOKUP(AT$1,Data!$K:$M,3, FALSE) &amp; ",""" &amp; VLOOKUP(AT$1,Data!$K:$L,2, FALSE) &amp; """;"   )             )</f>
        <v/>
      </c>
      <c r="AU47" t="str">
        <f>IF(Data!$K48=AU$1, "",             IF(ISERR(SEARCH(AU$1,Data!$G48)),        "",          ";" &amp; VLOOKUP(AU$1,Data!$K:$M,3, FALSE) &amp; ",""" &amp; VLOOKUP(AU$1,Data!$K:$L,2, FALSE) &amp; """;"   )             )</f>
        <v/>
      </c>
      <c r="AV47" t="str">
        <f>IF(Data!$K48=AV$1, "",             IF(ISERR(SEARCH(AV$1,Data!$G48)),        "",          ";" &amp; VLOOKUP(AV$1,Data!$K:$M,3, FALSE) &amp; ",""" &amp; VLOOKUP(AV$1,Data!$K:$L,2, FALSE) &amp; """;"   )             )</f>
        <v/>
      </c>
      <c r="AW47" t="str">
        <f>IF(Data!$K48=AW$1, "",             IF(ISERR(SEARCH(AW$1,Data!$G48)),        "",          ";" &amp; VLOOKUP(AW$1,Data!$K:$M,3, FALSE) &amp; ",""" &amp; VLOOKUP(AW$1,Data!$K:$L,2, FALSE) &amp; """;"   )             )</f>
        <v/>
      </c>
      <c r="AX47" t="str">
        <f>IF(Data!$K48=AX$1, "",             IF(ISERR(SEARCH(AX$1,Data!$G48)),        "",          ";" &amp; VLOOKUP(AX$1,Data!$K:$M,3, FALSE) &amp; ",""" &amp; VLOOKUP(AX$1,Data!$K:$L,2, FALSE) &amp; """;"   )             )</f>
        <v/>
      </c>
      <c r="AY47" t="str">
        <f>IF(Data!$K48=AY$1, "",             IF(ISERR(SEARCH(AY$1,Data!$G48)),        "",          ";" &amp; VLOOKUP(AY$1,Data!$K:$M,3, FALSE) &amp; ",""" &amp; VLOOKUP(AY$1,Data!$K:$L,2, FALSE) &amp; """;"   )             )</f>
        <v/>
      </c>
      <c r="AZ47" t="str">
        <f>IF(Data!$K48=AZ$1, "",             IF(ISERR(SEARCH(AZ$1,Data!$G48)),        "",          ";" &amp; VLOOKUP(AZ$1,Data!$K:$M,3, FALSE) &amp; ",""" &amp; VLOOKUP(AZ$1,Data!$K:$L,2, FALSE) &amp; """;"   )             )</f>
        <v/>
      </c>
      <c r="BA47" t="str">
        <f>IF(Data!$K48=BA$1, "",             IF(ISERR(SEARCH(BA$1,Data!$G48)),        "",          ";" &amp; VLOOKUP(BA$1,Data!$K:$M,3, FALSE) &amp; ",""" &amp; VLOOKUP(BA$1,Data!$K:$L,2, FALSE) &amp; """;"   )             )</f>
        <v/>
      </c>
      <c r="BB47" t="str">
        <f>IF(Data!$K48=BB$1, "",             IF(ISERR(SEARCH(BB$1,Data!$G48)),        "",          ";" &amp; VLOOKUP(BB$1,Data!$K:$M,3, FALSE) &amp; ",""" &amp; VLOOKUP(BB$1,Data!$K:$L,2, FALSE) &amp; """;"   )             )</f>
        <v/>
      </c>
      <c r="BC47" t="str">
        <f>IF(Data!$K48=BC$1, "",             IF(ISERR(SEARCH(BC$1,Data!$G48)),        "",          ";" &amp; VLOOKUP(BC$1,Data!$K:$M,3, FALSE) &amp; ",""" &amp; VLOOKUP(BC$1,Data!$K:$L,2, FALSE) &amp; """;"   )             )</f>
        <v/>
      </c>
      <c r="BD47" t="str">
        <f>IF(Data!$K48=BD$1, "",             IF(ISERR(SEARCH(BD$1,Data!$G48)),        "",          ";" &amp; VLOOKUP(BD$1,Data!$K:$M,3, FALSE) &amp; ",""" &amp; VLOOKUP(BD$1,Data!$K:$L,2, FALSE) &amp; """;"   )             )</f>
        <v/>
      </c>
      <c r="BE47" t="str">
        <f>IF(Data!$K48=BE$1, "",             IF(ISERR(SEARCH(BE$1,Data!$G48)),        "",          ";" &amp; VLOOKUP(BE$1,Data!$K:$M,3, FALSE) &amp; ",""" &amp; VLOOKUP(BE$1,Data!$K:$L,2, FALSE) &amp; """;"   )             )</f>
        <v/>
      </c>
      <c r="BF47" t="str">
        <f>IF(Data!$K48=BF$1, "",             IF(ISERR(SEARCH(BF$1,Data!$G48)),        "",          ";" &amp; VLOOKUP(BF$1,Data!$K:$M,3, FALSE) &amp; ",""" &amp; VLOOKUP(BF$1,Data!$K:$L,2, FALSE) &amp; """;"   )             )</f>
        <v/>
      </c>
      <c r="BG47" t="str">
        <f>IF(Data!$K48=BG$1, "",             IF(ISERR(SEARCH(BG$1,Data!$G48)),        "",          ";" &amp; VLOOKUP(BG$1,Data!$K:$M,3, FALSE) &amp; ",""" &amp; VLOOKUP(BG$1,Data!$K:$L,2, FALSE) &amp; """;"   )             )</f>
        <v/>
      </c>
      <c r="BH47" t="str">
        <f>IF(Data!$K48=BH$1, "",             IF(ISERR(SEARCH(BH$1,Data!$G48)),        "",          ";" &amp; VLOOKUP(BH$1,Data!$K:$M,3, FALSE) &amp; ",""" &amp; VLOOKUP(BH$1,Data!$K:$L,2, FALSE) &amp; """;"   )             )</f>
        <v/>
      </c>
      <c r="BI47" t="str">
        <f>IF(Data!$K48=BI$1, "",             IF(ISERR(SEARCH(BI$1,Data!$G48)),        "",          ";" &amp; VLOOKUP(BI$1,Data!$K:$M,3, FALSE) &amp; ",""" &amp; VLOOKUP(BI$1,Data!$K:$L,2, FALSE) &amp; """;"   )             )</f>
        <v/>
      </c>
      <c r="BJ47" t="str">
        <f>IF(Data!$K48=BJ$1, "",             IF(ISERR(SEARCH(BJ$1,Data!$G48)),        "",          ";" &amp; VLOOKUP(BJ$1,Data!$K:$M,3, FALSE) &amp; ",""" &amp; VLOOKUP(BJ$1,Data!$K:$L,2, FALSE) &amp; """;"   )             )</f>
        <v/>
      </c>
      <c r="BK47" t="str">
        <f>IF(Data!$K48=BK$1, "",             IF(ISERR(SEARCH(BK$1,Data!$G48)),        "",          ";" &amp; VLOOKUP(BK$1,Data!$K:$M,3, FALSE) &amp; ",""" &amp; VLOOKUP(BK$1,Data!$K:$L,2, FALSE) &amp; """;"   )             )</f>
        <v/>
      </c>
      <c r="BL47" t="str">
        <f>IF(Data!$K48=BL$1, "",             IF(ISERR(SEARCH(BL$1,Data!$G48)),        "",          ";" &amp; VLOOKUP(BL$1,Data!$K:$M,3, FALSE) &amp; ",""" &amp; VLOOKUP(BL$1,Data!$K:$L,2, FALSE) &amp; """;"   )             )</f>
        <v/>
      </c>
      <c r="BM47" t="str">
        <f>IF(Data!$K48=BM$1, "",             IF(ISERR(SEARCH(BM$1,Data!$G48)),        "",          ";" &amp; VLOOKUP(BM$1,Data!$K:$M,3, FALSE) &amp; ",""" &amp; VLOOKUP(BM$1,Data!$K:$L,2, FALSE) &amp; """;"   )             )</f>
        <v/>
      </c>
      <c r="BN47" t="str">
        <f>IF(Data!$K48=BN$1, "",             IF(ISERR(SEARCH(BN$1,Data!$G48)),        "",          ";" &amp; VLOOKUP(BN$1,Data!$K:$M,3, FALSE) &amp; ",""" &amp; VLOOKUP(BN$1,Data!$K:$L,2, FALSE) &amp; """;"   )             )</f>
        <v/>
      </c>
      <c r="BO47" t="str">
        <f>IF(Data!$K48=BO$1, "",             IF(ISERR(SEARCH(BO$1,Data!$G48)),        "",          ";" &amp; VLOOKUP(BO$1,Data!$K:$M,3, FALSE) &amp; ",""" &amp; VLOOKUP(BO$1,Data!$K:$L,2, FALSE) &amp; """;"   )             )</f>
        <v/>
      </c>
      <c r="BP47" t="str">
        <f>IF(Data!$K48=BP$1, "",             IF(ISERR(SEARCH(BP$1,Data!$G48)),        "",          ";" &amp; VLOOKUP(BP$1,Data!$K:$M,3, FALSE) &amp; ",""" &amp; VLOOKUP(BP$1,Data!$K:$L,2, FALSE) &amp; """;"   )             )</f>
        <v/>
      </c>
      <c r="BQ47" t="str">
        <f>IF(Data!$K48=BQ$1, "",             IF(ISERR(SEARCH(BQ$1,Data!$G48)),        "",          ";" &amp; VLOOKUP(BQ$1,Data!$K:$M,3, FALSE) &amp; ",""" &amp; VLOOKUP(BQ$1,Data!$K:$L,2, FALSE) &amp; """;"   )             )</f>
        <v/>
      </c>
      <c r="BR47" t="str">
        <f>IF(Data!$K48=BR$1, "",             IF(ISERR(SEARCH(BR$1,Data!$G48)),        "",          ";" &amp; VLOOKUP(BR$1,Data!$K:$M,3, FALSE) &amp; ",""" &amp; VLOOKUP(BR$1,Data!$K:$L,2, FALSE) &amp; """;"   )             )</f>
        <v/>
      </c>
      <c r="BS47" t="str">
        <f>IF(Data!$K48=BS$1, "",             IF(ISERR(SEARCH(BS$1,Data!$G48)),        "",          ";" &amp; VLOOKUP(BS$1,Data!$K:$M,3, FALSE) &amp; ",""" &amp; VLOOKUP(BS$1,Data!$K:$L,2, FALSE) &amp; """;"   )             )</f>
        <v/>
      </c>
      <c r="BT47" t="str">
        <f>IF(Data!$K48=BT$1, "",             IF(ISERR(SEARCH(BT$1,Data!$G48)),        "",          ";" &amp; VLOOKUP(BT$1,Data!$K:$M,3, FALSE) &amp; ",""" &amp; VLOOKUP(BT$1,Data!$K:$L,2, FALSE) &amp; """;"   )             )</f>
        <v/>
      </c>
      <c r="BU47" t="str">
        <f>IF(Data!$K48=BU$1, "",             IF(ISERR(SEARCH(BU$1,Data!$G48)),        "",          ";" &amp; VLOOKUP(BU$1,Data!$K:$M,3, FALSE) &amp; ",""" &amp; VLOOKUP(BU$1,Data!$K:$L,2, FALSE) &amp; """;"   )             )</f>
        <v/>
      </c>
      <c r="BV47" t="str">
        <f>IF(Data!$K48=BV$1, "",             IF(ISERR(SEARCH(BV$1,Data!$G48)),        "",          ";" &amp; VLOOKUP(BV$1,Data!$K:$M,3, FALSE) &amp; ",""" &amp; VLOOKUP(BV$1,Data!$K:$L,2, FALSE) &amp; """;"   )             )</f>
        <v/>
      </c>
      <c r="BW47" t="str">
        <f>IF(Data!$K48=BW$1, "",             IF(ISERR(SEARCH(BW$1,Data!$G48)),        "",          ";" &amp; VLOOKUP(BW$1,Data!$K:$M,3, FALSE) &amp; ",""" &amp; VLOOKUP(BW$1,Data!$K:$L,2, FALSE) &amp; """;"   )             )</f>
        <v/>
      </c>
      <c r="BX47" t="str">
        <f>IF(Data!$K48=BX$1, "",             IF(ISERR(SEARCH(BX$1,Data!$G48)),        "",          ";" &amp; VLOOKUP(BX$1,Data!$K:$M,3, FALSE) &amp; ",""" &amp; VLOOKUP(BX$1,Data!$K:$L,2, FALSE) &amp; """;"   )             )</f>
        <v/>
      </c>
      <c r="BY47" t="str">
        <f>IF(Data!$K48=BY$1, "",             IF(ISERR(SEARCH(BY$1,Data!$G48)),        "",          ";" &amp; VLOOKUP(BY$1,Data!$K:$M,3, FALSE) &amp; ",""" &amp; VLOOKUP(BY$1,Data!$K:$L,2, FALSE) &amp; """;"   )             )</f>
        <v/>
      </c>
      <c r="BZ47" t="str">
        <f>IF(Data!$K48=BZ$1, "",             IF(ISERR(SEARCH(BZ$1,Data!$G48)),        "",          ";" &amp; VLOOKUP(BZ$1,Data!$K:$M,3, FALSE) &amp; ",""" &amp; VLOOKUP(BZ$1,Data!$K:$L,2, FALSE) &amp; """;"   )             )</f>
        <v/>
      </c>
      <c r="CA47" t="str">
        <f>IF(Data!$K48=CA$1, "",             IF(ISERR(SEARCH(CA$1,Data!$G48)),        "",          ";" &amp; VLOOKUP(CA$1,Data!$K:$M,3, FALSE) &amp; ",""" &amp; VLOOKUP(CA$1,Data!$K:$L,2, FALSE) &amp; """;"   )             )</f>
        <v/>
      </c>
      <c r="CB47" t="str">
        <f>IF(Data!$K48=CB$1, "",             IF(ISERR(SEARCH(CB$1,Data!$G48)),        "",          ";" &amp; VLOOKUP(CB$1,Data!$K:$M,3, FALSE) &amp; ",""" &amp; VLOOKUP(CB$1,Data!$K:$L,2, FALSE) &amp; """;"   )             )</f>
        <v/>
      </c>
      <c r="CC47" t="str">
        <f>IF(Data!$K48=CC$1, "",             IF(ISERR(SEARCH(CC$1,Data!$G48)),        "",          ";" &amp; VLOOKUP(CC$1,Data!$K:$M,3, FALSE) &amp; ",""" &amp; VLOOKUP(CC$1,Data!$K:$L,2, FALSE) &amp; """;"   )             )</f>
        <v/>
      </c>
      <c r="CD47" t="str">
        <f>IF(Data!$K48=CD$1, "",             IF(ISERR(SEARCH(CD$1,Data!$G48)),        "",          ";" &amp; VLOOKUP(CD$1,Data!$K:$M,3, FALSE) &amp; ",""" &amp; VLOOKUP(CD$1,Data!$K:$L,2, FALSE) &amp; """;"   )             )</f>
        <v/>
      </c>
      <c r="CE47" t="str">
        <f>IF(Data!$K48=CE$1, "",             IF(ISERR(SEARCH(CE$1,Data!$G48)),        "",          ";" &amp; VLOOKUP(CE$1,Data!$K:$M,3, FALSE) &amp; ",""" &amp; VLOOKUP(CE$1,Data!$K:$L,2, FALSE) &amp; """;"   )             )</f>
        <v/>
      </c>
      <c r="CF47" t="str">
        <f>IF(Data!$K48=CF$1, "",             IF(ISERR(SEARCH(CF$1,Data!$G48)),        "",          ";" &amp; VLOOKUP(CF$1,Data!$K:$M,3, FALSE) &amp; ",""" &amp; VLOOKUP(CF$1,Data!$K:$L,2, FALSE) &amp; """;"   )             )</f>
        <v/>
      </c>
      <c r="CG47" t="str">
        <f>IF(Data!$K48=CG$1, "",             IF(ISERR(SEARCH(CG$1,Data!$G48)),        "",          ";" &amp; VLOOKUP(CG$1,Data!$K:$M,3, FALSE) &amp; ",""" &amp; VLOOKUP(CG$1,Data!$K:$L,2, FALSE) &amp; """;"   )             )</f>
        <v/>
      </c>
      <c r="CH47" t="str">
        <f>IF(Data!$K48=CH$1, "",             IF(ISERR(SEARCH(CH$1,Data!$G48)),        "",          ";" &amp; VLOOKUP(CH$1,Data!$K:$M,3, FALSE) &amp; ",""" &amp; VLOOKUP(CH$1,Data!$K:$L,2, FALSE) &amp; """;"   )             )</f>
        <v/>
      </c>
      <c r="CI47" t="str">
        <f>IF(Data!$K48=CI$1, "",             IF(ISERR(SEARCH(CI$1,Data!$G48)),        "",          ";" &amp; VLOOKUP(CI$1,Data!$K:$M,3, FALSE) &amp; ",""" &amp; VLOOKUP(CI$1,Data!$K:$L,2, FALSE) &amp; """;"   )             )</f>
        <v/>
      </c>
      <c r="CJ47" t="str">
        <f>IF(Data!$K48=CJ$1, "",             IF(ISERR(SEARCH(CJ$1,Data!$G48)),        "",          ";" &amp; VLOOKUP(CJ$1,Data!$K:$M,3, FALSE) &amp; ",""" &amp; VLOOKUP(CJ$1,Data!$K:$L,2, FALSE) &amp; """;"   )             )</f>
        <v/>
      </c>
      <c r="CK47" t="str">
        <f>IF(Data!$K48=CK$1, "",             IF(ISERR(SEARCH(CK$1,Data!$G48)),        "",          ";" &amp; VLOOKUP(CK$1,Data!$K:$M,3, FALSE) &amp; ",""" &amp; VLOOKUP(CK$1,Data!$K:$L,2, FALSE) &amp; """;"   )             )</f>
        <v/>
      </c>
      <c r="CL47" t="str">
        <f>IF(Data!$K48=CL$1, "",             IF(ISERR(SEARCH(CL$1,Data!$G48)),        "",          ";" &amp; VLOOKUP(CL$1,Data!$K:$M,3, FALSE) &amp; ",""" &amp; VLOOKUP(CL$1,Data!$K:$L,2, FALSE) &amp; """;"   )             )</f>
        <v/>
      </c>
      <c r="CM47" t="str">
        <f>IF(Data!$K48=CM$1, "",             IF(ISERR(SEARCH(CM$1,Data!$G48)),        "",          ";" &amp; VLOOKUP(CM$1,Data!$K:$M,3, FALSE) &amp; ",""" &amp; VLOOKUP(CM$1,Data!$K:$L,2, FALSE) &amp; """;"   )             )</f>
        <v/>
      </c>
      <c r="CN47" t="str">
        <f>IF(Data!$K48=CN$1, "",             IF(ISERR(SEARCH(CN$1,Data!$G48)),        "",          ";" &amp; VLOOKUP(CN$1,Data!$K:$M,3, FALSE) &amp; ",""" &amp; VLOOKUP(CN$1,Data!$K:$L,2, FALSE) &amp; """;"   )             )</f>
        <v/>
      </c>
      <c r="CO47" t="str">
        <f>IF(Data!$K48=CO$1, "",             IF(ISERR(SEARCH(CO$1,Data!$G48)),        "",          ";" &amp; VLOOKUP(CO$1,Data!$K:$M,3, FALSE) &amp; ",""" &amp; VLOOKUP(CO$1,Data!$K:$L,2, FALSE) &amp; """;"   )             )</f>
        <v/>
      </c>
      <c r="CP47" t="str">
        <f>IF(Data!$K48=CP$1, "",             IF(ISERR(SEARCH(CP$1,Data!$G48)),        "",          ";" &amp; VLOOKUP(CP$1,Data!$K:$M,3, FALSE) &amp; ",""" &amp; VLOOKUP(CP$1,Data!$K:$L,2, FALSE) &amp; """;"   )             )</f>
        <v/>
      </c>
      <c r="CQ47" t="str">
        <f>IF(Data!$K48=CQ$1, "",             IF(ISERR(SEARCH(CQ$1,Data!$G48)),        "",          ";" &amp; VLOOKUP(CQ$1,Data!$K:$M,3, FALSE) &amp; ",""" &amp; VLOOKUP(CQ$1,Data!$K:$L,2, FALSE) &amp; """;"   )             )</f>
        <v/>
      </c>
      <c r="CR47" t="str">
        <f>IF(Data!$K48=CR$1, "",             IF(ISERR(SEARCH(CR$1,Data!$G48)),        "",          ";" &amp; VLOOKUP(CR$1,Data!$K:$M,3, FALSE) &amp; ",""" &amp; VLOOKUP(CR$1,Data!$K:$L,2, FALSE) &amp; """;"   )             )</f>
        <v/>
      </c>
      <c r="CS47" t="str">
        <f>IF(Data!$K48=CS$1, "",             IF(ISERR(SEARCH(CS$1,Data!$G48)),        "",          ";" &amp; VLOOKUP(CS$1,Data!$K:$M,3, FALSE) &amp; ",""" &amp; VLOOKUP(CS$1,Data!$K:$L,2, FALSE) &amp; """;"   )             )</f>
        <v/>
      </c>
      <c r="CT47" t="str">
        <f>IF(Data!$K48=CT$1, "",             IF(ISERR(SEARCH(CT$1,Data!$G48)),        "",          ";" &amp; VLOOKUP(CT$1,Data!$K:$M,3, FALSE) &amp; ",""" &amp; VLOOKUP(CT$1,Data!$K:$L,2, FALSE) &amp; """;"   )             )</f>
        <v/>
      </c>
      <c r="CU47" t="str">
        <f>IF(Data!$K48=CU$1, "",             IF(ISERR(SEARCH(CU$1,Data!$G48)),        "",          ";" &amp; VLOOKUP(CU$1,Data!$K:$M,3, FALSE) &amp; ",""" &amp; VLOOKUP(CU$1,Data!$K:$L,2, FALSE) &amp; """;"   )             )</f>
        <v/>
      </c>
      <c r="CV47" t="str">
        <f>IF(Data!$K48=CV$1, "",             IF(ISERR(SEARCH(CV$1,Data!$G48)),        "",          ";" &amp; VLOOKUP(CV$1,Data!$K:$M,3, FALSE) &amp; ",""" &amp; VLOOKUP(CV$1,Data!$K:$L,2, FALSE) &amp; """;"   )             )</f>
        <v/>
      </c>
      <c r="CW47" t="str">
        <f>IF(Data!$K48=CW$1, "",             IF(ISERR(SEARCH(CW$1,Data!$G48)),        "",          ";" &amp; VLOOKUP(CW$1,Data!$K:$M,3, FALSE) &amp; ",""" &amp; VLOOKUP(CW$1,Data!$K:$L,2, FALSE) &amp; """;"   )             )</f>
        <v/>
      </c>
      <c r="CX47" t="str">
        <f>IF(Data!$K48=CX$1, "",             IF(ISERR(SEARCH(CX$1,Data!$G48)),        "",          ";" &amp; VLOOKUP(CX$1,Data!$K:$M,3, FALSE) &amp; ",""" &amp; VLOOKUP(CX$1,Data!$K:$L,2, FALSE) &amp; """;"   )             )</f>
        <v/>
      </c>
      <c r="CY47" t="str">
        <f>IF(Data!$K48=CY$1, "",             IF(ISERR(SEARCH(CY$1,Data!$G48)),        "",          ";" &amp; VLOOKUP(CY$1,Data!$K:$M,3, FALSE) &amp; ",""" &amp; VLOOKUP(CY$1,Data!$K:$L,2, FALSE) &amp; """;"   )             )</f>
        <v/>
      </c>
      <c r="CZ47" t="str">
        <f>IF(Data!$K48=CZ$1, "",             IF(ISERR(SEARCH(CZ$1,Data!$G48)),        "",          ";" &amp; VLOOKUP(CZ$1,Data!$K:$M,3, FALSE) &amp; ",""" &amp; VLOOKUP(CZ$1,Data!$K:$L,2, FALSE) &amp; """;"   )             )</f>
        <v/>
      </c>
      <c r="DA47" t="str">
        <f>IF(Data!$K48=DA$1, "",             IF(ISERR(SEARCH(DA$1,Data!$G48)),        "",          ";" &amp; VLOOKUP(DA$1,Data!$K:$M,3, FALSE) &amp; ",""" &amp; VLOOKUP(DA$1,Data!$K:$L,2, FALSE) &amp; """;"   )             )</f>
        <v/>
      </c>
      <c r="DB47" t="str">
        <f>IF(Data!$K48=DB$1, "",             IF(ISERR(SEARCH(DB$1,Data!$G48)),        "",          ";" &amp; VLOOKUP(DB$1,Data!$K:$M,3, FALSE) &amp; ",""" &amp; VLOOKUP(DB$1,Data!$K:$L,2, FALSE) &amp; """;"   )             )</f>
        <v/>
      </c>
      <c r="DC47" t="str">
        <f>IF(Data!$K48=DC$1, "",             IF(ISERR(SEARCH(DC$1,Data!$G48)),        "",          ";" &amp; VLOOKUP(DC$1,Data!$K:$M,3, FALSE) &amp; ",""" &amp; VLOOKUP(DC$1,Data!$K:$L,2, FALSE) &amp; """;"   )             )</f>
        <v/>
      </c>
      <c r="DD47" t="str">
        <f>IF(Data!$K48=DD$1, "",             IF(ISERR(SEARCH(DD$1,Data!$G48)),        "",          ";" &amp; VLOOKUP(DD$1,Data!$K:$M,3, FALSE) &amp; ",""" &amp; VLOOKUP(DD$1,Data!$K:$L,2, FALSE) &amp; """;"   )             )</f>
        <v/>
      </c>
      <c r="DE47" t="str">
        <f>IF(Data!$K48=DE$1, "",             IF(ISERR(SEARCH(DE$1,Data!$G48)),        "",          ";" &amp; VLOOKUP(DE$1,Data!$K:$M,3, FALSE) &amp; ",""" &amp; VLOOKUP(DE$1,Data!$K:$L,2, FALSE) &amp; """;"   )             )</f>
        <v/>
      </c>
      <c r="DF47" t="str">
        <f>IF(Data!$K48=DF$1, "",             IF(ISERR(SEARCH(DF$1,Data!$G48)),        "",          ";" &amp; VLOOKUP(DF$1,Data!$K:$M,3, FALSE) &amp; ",""" &amp; VLOOKUP(DF$1,Data!$K:$L,2, FALSE) &amp; """;"   )             )</f>
        <v/>
      </c>
      <c r="DG47" t="str">
        <f>IF(Data!$K48=DG$1, "",             IF(ISERR(SEARCH(DG$1,Data!$G48)),        "",          ";" &amp; VLOOKUP(DG$1,Data!$K:$M,3, FALSE) &amp; ",""" &amp; VLOOKUP(DG$1,Data!$K:$L,2, FALSE) &amp; """;"   )             )</f>
        <v/>
      </c>
      <c r="DH47" t="str">
        <f>IF(Data!$K48=DH$1, "",             IF(ISERR(SEARCH(DH$1,Data!$G48)),        "",          ";" &amp; VLOOKUP(DH$1,Data!$K:$M,3, FALSE) &amp; ",""" &amp; VLOOKUP(DH$1,Data!$K:$L,2, FALSE) &amp; """;"   )             )</f>
        <v/>
      </c>
      <c r="DI47" t="str">
        <f>IF(Data!$K48=DI$1, "",             IF(ISERR(SEARCH(DI$1,Data!$G48)),        "",          ";" &amp; VLOOKUP(DI$1,Data!$K:$M,3, FALSE) &amp; ",""" &amp; VLOOKUP(DI$1,Data!$K:$L,2, FALSE) &amp; """;"   )             )</f>
        <v/>
      </c>
      <c r="DJ47" t="str">
        <f>IF(Data!$K48=DJ$1, "",             IF(ISERR(SEARCH(DJ$1,Data!$G48)),        "",          ";" &amp; VLOOKUP(DJ$1,Data!$K:$M,3, FALSE) &amp; ",""" &amp; VLOOKUP(DJ$1,Data!$K:$L,2, FALSE) &amp; """;"   )             )</f>
        <v/>
      </c>
      <c r="DK47" t="str">
        <f>IF(Data!$K48=DK$1, "",             IF(ISERR(SEARCH(DK$1,Data!$G48)),        "",          ";" &amp; VLOOKUP(DK$1,Data!$K:$M,3, FALSE) &amp; ",""" &amp; VLOOKUP(DK$1,Data!$K:$L,2, FALSE) &amp; """;"   )             )</f>
        <v/>
      </c>
      <c r="DL47" t="str">
        <f>IF(Data!$K48=DL$1, "",             IF(ISERR(SEARCH(DL$1,Data!$G48)),        "",          ";" &amp; VLOOKUP(DL$1,Data!$K:$M,3, FALSE) &amp; ",""" &amp; VLOOKUP(DL$1,Data!$K:$L,2, FALSE) &amp; """;"   )             )</f>
        <v/>
      </c>
      <c r="DM47" t="str">
        <f>IF(Data!$K48=DM$1, "",             IF(ISERR(SEARCH(DM$1,Data!$G48)),        "",          ";" &amp; VLOOKUP(DM$1,Data!$K:$M,3, FALSE) &amp; ",""" &amp; VLOOKUP(DM$1,Data!$K:$L,2, FALSE) &amp; """;"   )             )</f>
        <v/>
      </c>
      <c r="DN47" t="str">
        <f>IF(Data!$K48=DN$1, "",             IF(ISERR(SEARCH(DN$1,Data!$G48)),        "",          ";" &amp; VLOOKUP(DN$1,Data!$K:$M,3, FALSE) &amp; ",""" &amp; VLOOKUP(DN$1,Data!$K:$L,2, FALSE) &amp; """;"   )             )</f>
        <v/>
      </c>
      <c r="DO47" t="str">
        <f>IF(Data!$K48=DO$1, "",             IF(ISERR(SEARCH(DO$1,Data!$G48)),        "",          ";" &amp; VLOOKUP(DO$1,Data!$K:$M,3, FALSE) &amp; ",""" &amp; VLOOKUP(DO$1,Data!$K:$L,2, FALSE) &amp; """;"   )             )</f>
        <v/>
      </c>
      <c r="DP47" t="str">
        <f>IF(Data!$K48=DP$1, "",             IF(ISERR(SEARCH(DP$1,Data!$G48)),        "",          ";" &amp; VLOOKUP(DP$1,Data!$K:$M,3, FALSE) &amp; ",""" &amp; VLOOKUP(DP$1,Data!$K:$L,2, FALSE) &amp; """;"   )             )</f>
        <v/>
      </c>
      <c r="DQ47" t="str">
        <f>IF(Data!$K48=DQ$1, "",             IF(ISERR(SEARCH(DQ$1,Data!$G48)),        "",          ";" &amp; VLOOKUP(DQ$1,Data!$K:$M,3, FALSE) &amp; ",""" &amp; VLOOKUP(DQ$1,Data!$K:$L,2, FALSE) &amp; """;"   )             )</f>
        <v/>
      </c>
      <c r="DR47" t="str">
        <f>IF(Data!$K48=DR$1, "",             IF(ISERR(SEARCH(DR$1,Data!$G48)),        "",          ";" &amp; VLOOKUP(DR$1,Data!$K:$M,3, FALSE) &amp; ",""" &amp; VLOOKUP(DR$1,Data!$K:$L,2, FALSE) &amp; """;"   )             )</f>
        <v/>
      </c>
      <c r="DS47" t="str">
        <f>IF(Data!$K48=DS$1, "",             IF(ISERR(SEARCH(DS$1,Data!$G48)),        "",          ";" &amp; VLOOKUP(DS$1,Data!$K:$M,3, FALSE) &amp; ",""" &amp; VLOOKUP(DS$1,Data!$K:$L,2, FALSE) &amp; """;"   )             )</f>
        <v/>
      </c>
      <c r="DT47" t="str">
        <f>IF(Data!$K48=DT$1, "",             IF(ISERR(SEARCH(DT$1,Data!$G48)),        "",          ";" &amp; VLOOKUP(DT$1,Data!$K:$M,3, FALSE) &amp; ",""" &amp; VLOOKUP(DT$1,Data!$K:$L,2, FALSE) &amp; """;"   )             )</f>
        <v/>
      </c>
      <c r="DU47" t="str">
        <f>IF(Data!$K48=DU$1, "",             IF(ISERR(SEARCH(DU$1,Data!$G48)),        "",          ";" &amp; VLOOKUP(DU$1,Data!$K:$M,3, FALSE) &amp; ",""" &amp; VLOOKUP(DU$1,Data!$K:$L,2, FALSE) &amp; """;"   )             )</f>
        <v/>
      </c>
      <c r="DV47" t="str">
        <f>IF(Data!$K48=DV$1, "",             IF(ISERR(SEARCH(DV$1,Data!$G48)),        "",          ";" &amp; VLOOKUP(DV$1,Data!$K:$M,3, FALSE) &amp; ",""" &amp; VLOOKUP(DV$1,Data!$K:$L,2, FALSE) &amp; """;"   )             )</f>
        <v/>
      </c>
      <c r="DW47" t="str">
        <f>IF(Data!$K48=DW$1, "",             IF(ISERR(SEARCH(DW$1,Data!$G48)),        "",          ";" &amp; VLOOKUP(DW$1,Data!$K:$M,3, FALSE) &amp; ",""" &amp; VLOOKUP(DW$1,Data!$K:$L,2, FALSE) &amp; """;"   )             )</f>
        <v/>
      </c>
      <c r="DX47" t="str">
        <f>IF(Data!$K48=DX$1, "",             IF(ISERR(SEARCH(DX$1,Data!$G48)),        "",          ";" &amp; VLOOKUP(DX$1,Data!$K:$M,3, FALSE) &amp; ",""" &amp; VLOOKUP(DX$1,Data!$K:$L,2, FALSE) &amp; """;"   )             )</f>
        <v/>
      </c>
      <c r="DY47" t="str">
        <f>IF(Data!$K48=DY$1, "",             IF(ISERR(SEARCH(DY$1,Data!$G48)),        "",          ";" &amp; VLOOKUP(DY$1,Data!$K:$M,3, FALSE) &amp; ",""" &amp; VLOOKUP(DY$1,Data!$K:$L,2, FALSE) &amp; """;"   )             )</f>
        <v/>
      </c>
      <c r="DZ47" t="str">
        <f>IF(Data!$K48=DZ$1, "",             IF(ISERR(SEARCH(DZ$1,Data!$G48)),        "",          ";" &amp; VLOOKUP(DZ$1,Data!$K:$M,3, FALSE) &amp; ",""" &amp; VLOOKUP(DZ$1,Data!$K:$L,2, FALSE) &amp; """;"   )             )</f>
        <v/>
      </c>
      <c r="EA47" t="str">
        <f>IF(Data!$K48=EA$1, "",             IF(ISERR(SEARCH(EA$1,Data!$G48)),        "",          ";" &amp; VLOOKUP(EA$1,Data!$K:$M,3, FALSE) &amp; ",""" &amp; VLOOKUP(EA$1,Data!$K:$L,2, FALSE) &amp; """;"   )             )</f>
        <v/>
      </c>
      <c r="EB47" t="str">
        <f>IF(Data!$K48=EB$1, "",             IF(ISERR(SEARCH(EB$1,Data!$G48)),        "",          ";" &amp; VLOOKUP(EB$1,Data!$K:$M,3, FALSE) &amp; ",""" &amp; VLOOKUP(EB$1,Data!$K:$L,2, FALSE) &amp; """;"   )             )</f>
        <v/>
      </c>
      <c r="EC47" t="str">
        <f>IF(Data!$K48=EC$1, "",             IF(ISERR(SEARCH(EC$1,Data!$G48)),        "",          ";" &amp; VLOOKUP(EC$1,Data!$K:$M,3, FALSE) &amp; ",""" &amp; VLOOKUP(EC$1,Data!$K:$L,2, FALSE) &amp; """;"   )             )</f>
        <v/>
      </c>
      <c r="ED47" t="str">
        <f>IF(Data!$K48=ED$1, "",             IF(ISERR(SEARCH(ED$1,Data!$G48)),        "",          ";" &amp; VLOOKUP(ED$1,Data!$K:$M,3, FALSE) &amp; ",""" &amp; VLOOKUP(ED$1,Data!$K:$L,2, FALSE) &amp; """;"   )             )</f>
        <v/>
      </c>
      <c r="EE47" t="str">
        <f>IF(Data!$K48=EE$1, "",             IF(ISERR(SEARCH(EE$1,Data!$G48)),        "",          ";" &amp; VLOOKUP(EE$1,Data!$K:$M,3, FALSE) &amp; ",""" &amp; VLOOKUP(EE$1,Data!$K:$L,2, FALSE) &amp; """;"   )             )</f>
        <v/>
      </c>
      <c r="EF47" t="str">
        <f>IF(Data!$K48=EF$1, "",             IF(ISERR(SEARCH(EF$1,Data!$G48)),        "",          ";" &amp; VLOOKUP(EF$1,Data!$K:$M,3, FALSE) &amp; ",""" &amp; VLOOKUP(EF$1,Data!$K:$L,2, FALSE) &amp; """;"   )             )</f>
        <v/>
      </c>
      <c r="EG47" t="str">
        <f>IF(Data!$K48=EG$1, "",             IF(ISERR(SEARCH(EG$1,Data!$G48)),        "",          ";" &amp; VLOOKUP(EG$1,Data!$K:$M,3, FALSE) &amp; ",""" &amp; VLOOKUP(EG$1,Data!$K:$L,2, FALSE) &amp; """;"   )             )</f>
        <v/>
      </c>
      <c r="EH47" t="str">
        <f>IF(Data!$K48=EH$1, "",             IF(ISERR(SEARCH(EH$1,Data!$G48)),        "",          ";" &amp; VLOOKUP(EH$1,Data!$K:$M,3, FALSE) &amp; ",""" &amp; VLOOKUP(EH$1,Data!$K:$L,2, FALSE) &amp; """;"   )             )</f>
        <v/>
      </c>
      <c r="EI47" t="str">
        <f>IF(Data!$K48=EI$1, "",             IF(ISERR(SEARCH(EI$1,Data!$G48)),        "",          ";" &amp; VLOOKUP(EI$1,Data!$K:$M,3, FALSE) &amp; ",""" &amp; VLOOKUP(EI$1,Data!$K:$L,2, FALSE) &amp; """;"   )             )</f>
        <v/>
      </c>
      <c r="EJ47" t="str">
        <f>IF(Data!$K48=EJ$1, "",             IF(ISERR(SEARCH(EJ$1,Data!$G48)),        "",          ";" &amp; VLOOKUP(EJ$1,Data!$K:$M,3, FALSE) &amp; ",""" &amp; VLOOKUP(EJ$1,Data!$K:$L,2, FALSE) &amp; """;"   )             )</f>
        <v/>
      </c>
      <c r="EK47" t="str">
        <f>IF(Data!$K48=EK$1, "",             IF(ISERR(SEARCH(EK$1,Data!$G48)),        "",          ";" &amp; VLOOKUP(EK$1,Data!$K:$M,3, FALSE) &amp; ",""" &amp; VLOOKUP(EK$1,Data!$K:$L,2, FALSE) &amp; """;"   )             )</f>
        <v/>
      </c>
      <c r="EL47" t="str">
        <f>IF(Data!$K48=EL$1, "",             IF(ISERR(SEARCH(EL$1,Data!$G48)),        "",          ";" &amp; VLOOKUP(EL$1,Data!$K:$M,3, FALSE) &amp; ",""" &amp; VLOOKUP(EL$1,Data!$K:$L,2, FALSE) &amp; """;"   )             )</f>
        <v/>
      </c>
      <c r="EM47" t="str">
        <f>IF(Data!$K48=EM$1, "",             IF(ISERR(SEARCH(EM$1,Data!$G48)),        "",          ";" &amp; VLOOKUP(EM$1,Data!$K:$M,3, FALSE) &amp; ",""" &amp; VLOOKUP(EM$1,Data!$K:$L,2, FALSE) &amp; """;"   )             )</f>
        <v/>
      </c>
      <c r="EN47" t="str">
        <f>IF(Data!$K48=EN$1, "",             IF(ISERR(SEARCH(EN$1,Data!$G48)),        "",          ";" &amp; VLOOKUP(EN$1,Data!$K:$M,3, FALSE) &amp; ",""" &amp; VLOOKUP(EN$1,Data!$K:$L,2, FALSE) &amp; """;"   )             )</f>
        <v/>
      </c>
      <c r="EO47" t="str">
        <f>IF(Data!$K48=EO$1, "",             IF(ISERR(SEARCH(EO$1,Data!$G48)),        "",          ";" &amp; VLOOKUP(EO$1,Data!$K:$M,3, FALSE) &amp; ",""" &amp; VLOOKUP(EO$1,Data!$K:$L,2, FALSE) &amp; """;"   )             )</f>
        <v/>
      </c>
      <c r="EP47" t="str">
        <f>IF(Data!$K48=EP$1, "",             IF(ISERR(SEARCH(EP$1,Data!$G48)),        "",          ";" &amp; VLOOKUP(EP$1,Data!$K:$M,3, FALSE) &amp; ",""" &amp; VLOOKUP(EP$1,Data!$K:$L,2, FALSE) &amp; """;"   )             )</f>
        <v/>
      </c>
      <c r="EQ47" t="str">
        <f>IF(Data!$K48=EQ$1, "",             IF(ISERR(SEARCH(EQ$1,Data!$G48)),        "",          ";" &amp; VLOOKUP(EQ$1,Data!$K:$M,3, FALSE) &amp; ",""" &amp; VLOOKUP(EQ$1,Data!$K:$L,2, FALSE) &amp; """;"   )             )</f>
        <v/>
      </c>
      <c r="ER47" t="str">
        <f>IF(Data!$K48=ER$1, "",             IF(ISERR(SEARCH(ER$1,Data!$G48)),        "",          ";" &amp; VLOOKUP(ER$1,Data!$K:$M,3, FALSE) &amp; ",""" &amp; VLOOKUP(ER$1,Data!$K:$L,2, FALSE) &amp; """;"   )             )</f>
        <v/>
      </c>
      <c r="ES47" t="str">
        <f>IF(Data!$K48=ES$1, "",             IF(ISERR(SEARCH(ES$1,Data!$G48)),        "",          ";" &amp; VLOOKUP(ES$1,Data!$K:$M,3, FALSE) &amp; ",""" &amp; VLOOKUP(ES$1,Data!$K:$L,2, FALSE) &amp; """;"   )             )</f>
        <v/>
      </c>
      <c r="ET47" t="str">
        <f>IF(Data!$K48=ET$1, "",             IF(ISERR(SEARCH(ET$1,Data!$G48)),        "",          ";" &amp; VLOOKUP(ET$1,Data!$K:$M,3, FALSE) &amp; ",""" &amp; VLOOKUP(ET$1,Data!$K:$L,2, FALSE) &amp; """;"   )             )</f>
        <v/>
      </c>
      <c r="EU47" t="str">
        <f>IF(Data!$K48=EU$1, "",             IF(ISERR(SEARCH(EU$1,Data!$G48)),        "",          ";" &amp; VLOOKUP(EU$1,Data!$K:$M,3, FALSE) &amp; ",""" &amp; VLOOKUP(EU$1,Data!$K:$L,2, FALSE) &amp; """;"   )             )</f>
        <v/>
      </c>
      <c r="EV47" t="str">
        <f>IF(Data!$K48=EV$1, "",             IF(ISERR(SEARCH(EV$1,Data!$G48)),        "",          ";" &amp; VLOOKUP(EV$1,Data!$K:$M,3, FALSE) &amp; ",""" &amp; VLOOKUP(EV$1,Data!$K:$L,2, FALSE) &amp; """;"   )             )</f>
        <v/>
      </c>
      <c r="EW47" t="str">
        <f>IF(Data!$K48=EW$1, "",             IF(ISERR(SEARCH(EW$1,Data!$G48)),        "",          ";" &amp; VLOOKUP(EW$1,Data!$K:$M,3, FALSE) &amp; ",""" &amp; VLOOKUP(EW$1,Data!$K:$L,2, FALSE) &amp; """;"   )             )</f>
        <v/>
      </c>
      <c r="EX47" t="str">
        <f>IF(Data!$K48=EX$1, "",             IF(ISERR(SEARCH(EX$1,Data!$G48)),        "",          ";" &amp; VLOOKUP(EX$1,Data!$K:$M,3, FALSE) &amp; ",""" &amp; VLOOKUP(EX$1,Data!$K:$L,2, FALSE) &amp; """;"   )             )</f>
        <v/>
      </c>
      <c r="EY47" t="str">
        <f>IF(Data!$K48=EY$1, "",             IF(ISERR(SEARCH(EY$1,Data!$G48)),        "",          ";" &amp; VLOOKUP(EY$1,Data!$K:$M,3, FALSE) &amp; ",""" &amp; VLOOKUP(EY$1,Data!$K:$L,2, FALSE) &amp; """;"   )             )</f>
        <v/>
      </c>
      <c r="EZ47" t="str">
        <f>IF(Data!$K48=EZ$1, "",             IF(ISERR(SEARCH(EZ$1,Data!$G48)),        "",          ";" &amp; VLOOKUP(EZ$1,Data!$K:$M,3, FALSE) &amp; ",""" &amp; VLOOKUP(EZ$1,Data!$K:$L,2, FALSE) &amp; """;"   )             )</f>
        <v/>
      </c>
      <c r="FA47" t="str">
        <f>IF(Data!$K48=FA$1, "",             IF(ISERR(SEARCH(FA$1,Data!$G48)),        "",          ";" &amp; VLOOKUP(FA$1,Data!$K:$M,3, FALSE) &amp; ",""" &amp; VLOOKUP(FA$1,Data!$K:$L,2, FALSE) &amp; """;"   )             )</f>
        <v/>
      </c>
      <c r="FB47" t="str">
        <f>IF(Data!$K48=FB$1, "",             IF(ISERR(SEARCH(FB$1,Data!$G48)),        "",          ";" &amp; VLOOKUP(FB$1,Data!$K:$M,3, FALSE) &amp; ",""" &amp; VLOOKUP(FB$1,Data!$K:$L,2, FALSE) &amp; """;"   )             )</f>
        <v/>
      </c>
      <c r="FC47" t="str">
        <f>IF(Data!$K48=FC$1, "",             IF(ISERR(SEARCH(FC$1,Data!$G48)),        "",          ";" &amp; VLOOKUP(FC$1,Data!$K:$M,3, FALSE) &amp; ",""" &amp; VLOOKUP(FC$1,Data!$K:$L,2, FALSE) &amp; """;"   )             )</f>
        <v/>
      </c>
      <c r="FD47" t="str">
        <f>IF(Data!$K48=FD$1, "",             IF(ISERR(SEARCH(FD$1,Data!$G48)),        "",          ";" &amp; VLOOKUP(FD$1,Data!$K:$M,3, FALSE) &amp; ",""" &amp; VLOOKUP(FD$1,Data!$K:$L,2, FALSE) &amp; """;"   )             )</f>
        <v/>
      </c>
      <c r="FE47" t="str">
        <f>IF(Data!$K48=FE$1, "",             IF(ISERR(SEARCH(FE$1,Data!$G48)),        "",          ";" &amp; VLOOKUP(FE$1,Data!$K:$M,3, FALSE) &amp; ",""" &amp; VLOOKUP(FE$1,Data!$K:$L,2, FALSE) &amp; """;"   )             )</f>
        <v/>
      </c>
      <c r="FF47" t="str">
        <f>IF(Data!$K48=FF$1, "",             IF(ISERR(SEARCH(FF$1,Data!$G48)),        "",          ";" &amp; VLOOKUP(FF$1,Data!$K:$M,3, FALSE) &amp; ",""" &amp; VLOOKUP(FF$1,Data!$K:$L,2, FALSE) &amp; """;"   )             )</f>
        <v/>
      </c>
      <c r="FG47" t="str">
        <f>IF(Data!$K48=FG$1, "",             IF(ISERR(SEARCH(FG$1,Data!$G48)),        "",          ";" &amp; VLOOKUP(FG$1,Data!$K:$M,3, FALSE) &amp; ",""" &amp; VLOOKUP(FG$1,Data!$K:$L,2, FALSE) &amp; """;"   )             )</f>
        <v/>
      </c>
      <c r="FH47" t="str">
        <f>IF(Data!$K48=FH$1, "",             IF(ISERR(SEARCH(FH$1,Data!$G48)),        "",          ";" &amp; VLOOKUP(FH$1,Data!$K:$M,3, FALSE) &amp; ",""" &amp; VLOOKUP(FH$1,Data!$K:$L,2, FALSE) &amp; """;"   )             )</f>
        <v/>
      </c>
      <c r="FI47" t="str">
        <f>IF(Data!$K48=FI$1, "",             IF(ISERR(SEARCH(FI$1,Data!$G48)),        "",          ";" &amp; VLOOKUP(FI$1,Data!$K:$M,3, FALSE) &amp; ",""" &amp; VLOOKUP(FI$1,Data!$K:$L,2, FALSE) &amp; """;"   )             )</f>
        <v/>
      </c>
      <c r="FJ47" t="str">
        <f>IF(Data!$K48=FJ$1, "",             IF(ISERR(SEARCH(FJ$1,Data!$G48)),        "",          ";" &amp; VLOOKUP(FJ$1,Data!$K:$M,3, FALSE) &amp; ",""" &amp; VLOOKUP(FJ$1,Data!$K:$L,2, FALSE) &amp; """;"   )             )</f>
        <v/>
      </c>
      <c r="FK47" t="str">
        <f>IF(Data!$K48=FK$1, "",             IF(ISERR(SEARCH(FK$1,Data!$G48)),        "",          ";" &amp; VLOOKUP(FK$1,Data!$K:$M,3, FALSE) &amp; ",""" &amp; VLOOKUP(FK$1,Data!$K:$L,2, FALSE) &amp; """;"   )             )</f>
        <v/>
      </c>
      <c r="FL47" t="str">
        <f>IF(Data!$K48=FL$1, "",             IF(ISERR(SEARCH(FL$1,Data!$G48)),        "",          ";" &amp; VLOOKUP(FL$1,Data!$K:$M,3, FALSE) &amp; ",""" &amp; VLOOKUP(FL$1,Data!$K:$L,2, FALSE) &amp; """;"   )             )</f>
        <v/>
      </c>
      <c r="FM47" t="str">
        <f>IF(Data!$K48=FM$1, "",             IF(ISERR(SEARCH(FM$1,Data!$G48)),        "",          ";" &amp; VLOOKUP(FM$1,Data!$K:$M,3, FALSE) &amp; ",""" &amp; VLOOKUP(FM$1,Data!$K:$L,2, FALSE) &amp; """;"   )             )</f>
        <v/>
      </c>
      <c r="FN47" t="str">
        <f>IF(Data!$K48=FN$1, "",             IF(ISERR(SEARCH(FN$1,Data!$G48)),        "",          ";" &amp; VLOOKUP(FN$1,Data!$K:$M,3, FALSE) &amp; ",""" &amp; VLOOKUP(FN$1,Data!$K:$L,2, FALSE) &amp; """;"   )             )</f>
        <v/>
      </c>
      <c r="FO47" t="str">
        <f>IF(Data!$K48=FO$1, "",             IF(ISERR(SEARCH(FO$1,Data!$G48)),        "",          ";" &amp; VLOOKUP(FO$1,Data!$K:$M,3, FALSE) &amp; ",""" &amp; VLOOKUP(FO$1,Data!$K:$L,2, FALSE) &amp; """;"   )             )</f>
        <v/>
      </c>
      <c r="FP47" t="str">
        <f>IF(Data!$K48=FP$1, "",             IF(ISERR(SEARCH(FP$1,Data!$G48)),        "",          ";" &amp; VLOOKUP(FP$1,Data!$K:$M,3, FALSE) &amp; ",""" &amp; VLOOKUP(FP$1,Data!$K:$L,2, FALSE) &amp; """;"   )             )</f>
        <v/>
      </c>
      <c r="FQ47" t="str">
        <f>IF(Data!$K48=FQ$1, "",             IF(ISERR(SEARCH(FQ$1,Data!$G48)),        "",          ";" &amp; VLOOKUP(FQ$1,Data!$K:$M,3, FALSE) &amp; ",""" &amp; VLOOKUP(FQ$1,Data!$K:$L,2, FALSE) &amp; """;"   )             )</f>
        <v/>
      </c>
      <c r="FR47" t="str">
        <f>IF(Data!$K48=FR$1, "",             IF(ISERR(SEARCH(FR$1,Data!$G48)),        "",          ";" &amp; VLOOKUP(FR$1,Data!$K:$M,3, FALSE) &amp; ",""" &amp; VLOOKUP(FR$1,Data!$K:$L,2, FALSE) &amp; """;"   )             )</f>
        <v/>
      </c>
      <c r="FS47" t="str">
        <f>IF(Data!$K48=FS$1, "",             IF(ISERR(SEARCH(FS$1,Data!$G48)),        "",          ";" &amp; VLOOKUP(FS$1,Data!$K:$M,3, FALSE) &amp; ",""" &amp; VLOOKUP(FS$1,Data!$K:$L,2, FALSE) &amp; """;"   )             )</f>
        <v/>
      </c>
      <c r="FT47" t="str">
        <f>IF(Data!$K48=FT$1, "",             IF(ISERR(SEARCH(FT$1,Data!$G48)),        "",          ";" &amp; VLOOKUP(FT$1,Data!$K:$M,3, FALSE) &amp; ",""" &amp; VLOOKUP(FT$1,Data!$K:$L,2, FALSE) &amp; """;"   )             )</f>
        <v/>
      </c>
      <c r="FU47" t="str">
        <f>IF(Data!$K48=FU$1, "",             IF(ISERR(SEARCH(FU$1,Data!$G48)),        "",          ";" &amp; VLOOKUP(FU$1,Data!$K:$M,3, FALSE) &amp; ",""" &amp; VLOOKUP(FU$1,Data!$K:$L,2, FALSE) &amp; """;"   )             )</f>
        <v/>
      </c>
      <c r="FV47" t="str">
        <f>IF(Data!$K48=FV$1, "",             IF(ISERR(SEARCH(FV$1,Data!$G48)),        "",          ";" &amp; VLOOKUP(FV$1,Data!$K:$M,3, FALSE) &amp; ",""" &amp; VLOOKUP(FV$1,Data!$K:$L,2, FALSE) &amp; """;"   )             )</f>
        <v/>
      </c>
      <c r="FW47" t="str">
        <f>IF(Data!$K48=FW$1, "",             IF(ISERR(SEARCH(FW$1,Data!$G48)),        "",          ";" &amp; VLOOKUP(FW$1,Data!$K:$M,3, FALSE) &amp; ",""" &amp; VLOOKUP(FW$1,Data!$K:$L,2, FALSE) &amp; """;"   )             )</f>
        <v/>
      </c>
      <c r="FX47" t="str">
        <f>IF(Data!$K48=FX$1, "",             IF(ISERR(SEARCH(FX$1,Data!$G48)),        "",          ";" &amp; VLOOKUP(FX$1,Data!$K:$M,3, FALSE) &amp; ",""" &amp; VLOOKUP(FX$1,Data!$K:$L,2, FALSE) &amp; """;"   )             )</f>
        <v/>
      </c>
      <c r="FY47" t="str">
        <f>IF(Data!$K48=FY$1, "",             IF(ISERR(SEARCH(FY$1,Data!$G48)),        "",          ";" &amp; VLOOKUP(FY$1,Data!$K:$M,3, FALSE) &amp; ",""" &amp; VLOOKUP(FY$1,Data!$K:$L,2, FALSE) &amp; """;"   )             )</f>
        <v/>
      </c>
      <c r="FZ47" t="str">
        <f>IF(Data!$K48=FZ$1, "",             IF(ISERR(SEARCH(FZ$1,Data!$G48)),        "",          ";" &amp; VLOOKUP(FZ$1,Data!$K:$M,3, FALSE) &amp; ",""" &amp; VLOOKUP(FZ$1,Data!$K:$L,2, FALSE) &amp; """;"   )             )</f>
        <v/>
      </c>
      <c r="GA47" t="str">
        <f>IF(Data!$K48=GA$1, "",             IF(ISERR(SEARCH(GA$1,Data!$G48)),        "",          ";" &amp; VLOOKUP(GA$1,Data!$K:$M,3, FALSE) &amp; ",""" &amp; VLOOKUP(GA$1,Data!$K:$L,2, FALSE) &amp; """;"   )             )</f>
        <v/>
      </c>
      <c r="GB47" t="str">
        <f>IF(Data!$K48=GB$1, "",             IF(ISERR(SEARCH(GB$1,Data!$G48)),        "",          ";" &amp; VLOOKUP(GB$1,Data!$K:$M,3, FALSE) &amp; ",""" &amp; VLOOKUP(GB$1,Data!$K:$L,2, FALSE) &amp; """;"   )             )</f>
        <v/>
      </c>
      <c r="GC47" t="str">
        <f>IF(Data!$K48=GC$1, "",             IF(ISERR(SEARCH(GC$1,Data!$G48)),        "",          ";" &amp; VLOOKUP(GC$1,Data!$K:$M,3, FALSE) &amp; ",""" &amp; VLOOKUP(GC$1,Data!$K:$L,2, FALSE) &amp; """;"   )             )</f>
        <v/>
      </c>
      <c r="GD47" t="str">
        <f>IF(Data!$K48=GD$1, "",             IF(ISERR(SEARCH(GD$1,Data!$G48)),        "",          ";" &amp; VLOOKUP(GD$1,Data!$K:$M,3, FALSE) &amp; ",""" &amp; VLOOKUP(GD$1,Data!$K:$L,2, FALSE) &amp; """;"   )             )</f>
        <v/>
      </c>
      <c r="GE47" t="str">
        <f>IF(Data!$K48=GE$1, "",             IF(ISERR(SEARCH(GE$1,Data!$G48)),        "",          ";" &amp; VLOOKUP(GE$1,Data!$K:$M,3, FALSE) &amp; ",""" &amp; VLOOKUP(GE$1,Data!$K:$L,2, FALSE) &amp; """;"   )             )</f>
        <v/>
      </c>
      <c r="GF47" t="str">
        <f>IF(Data!$K48=GF$1, "",             IF(ISERR(SEARCH(GF$1,Data!$G48)),        "",          ";" &amp; VLOOKUP(GF$1,Data!$K:$M,3, FALSE) &amp; ",""" &amp; VLOOKUP(GF$1,Data!$K:$L,2, FALSE) &amp; """;"   )             )</f>
        <v/>
      </c>
      <c r="GG47" t="str">
        <f>IF(Data!$K48=GG$1, "",             IF(ISERR(SEARCH(GG$1,Data!$G48)),        "",          ";" &amp; VLOOKUP(GG$1,Data!$K:$M,3, FALSE) &amp; ",""" &amp; VLOOKUP(GG$1,Data!$K:$L,2, FALSE) &amp; """;"   )             )</f>
        <v/>
      </c>
      <c r="GH47" t="str">
        <f>IF(Data!$K48=GH$1, "",             IF(ISERR(SEARCH(GH$1,Data!$G48)),        "",          ";" &amp; VLOOKUP(GH$1,Data!$K:$M,3, FALSE) &amp; ",""" &amp; VLOOKUP(GH$1,Data!$K:$L,2, FALSE) &amp; """;"   )             )</f>
        <v/>
      </c>
      <c r="GI47" t="str">
        <f>IF(Data!$K48=GI$1, "",             IF(ISERR(SEARCH(GI$1,Data!$G48)),        "",          ";" &amp; VLOOKUP(GI$1,Data!$K:$M,3, FALSE) &amp; ",""" &amp; VLOOKUP(GI$1,Data!$K:$L,2, FALSE) &amp; """;"   )             )</f>
        <v/>
      </c>
      <c r="GJ47" t="str">
        <f>IF(Data!$K48=GJ$1, "",             IF(ISERR(SEARCH(GJ$1,Data!$G48)),        "",          ";" &amp; VLOOKUP(GJ$1,Data!$K:$M,3, FALSE) &amp; ",""" &amp; VLOOKUP(GJ$1,Data!$K:$L,2, FALSE) &amp; """;"   )             )</f>
        <v/>
      </c>
      <c r="GK47" t="str">
        <f>IF(Data!$K48=GK$1, "",             IF(ISERR(SEARCH(GK$1,Data!$G48)),        "",          ";" &amp; VLOOKUP(GK$1,Data!$K:$M,3, FALSE) &amp; ",""" &amp; VLOOKUP(GK$1,Data!$K:$L,2, FALSE) &amp; """;"   )             )</f>
        <v/>
      </c>
      <c r="GL47" t="str">
        <f>IF(Data!$K48=GL$1, "",             IF(ISERR(SEARCH(GL$1,Data!$G48)),        "",          ";" &amp; VLOOKUP(GL$1,Data!$K:$M,3, FALSE) &amp; ",""" &amp; VLOOKUP(GL$1,Data!$K:$L,2, FALSE) &amp; """;"   )             )</f>
        <v/>
      </c>
      <c r="GM47" t="str">
        <f>IF(Data!$K48=GM$1, "",             IF(ISERR(SEARCH(GM$1,Data!$G48)),        "",          ";" &amp; VLOOKUP(GM$1,Data!$K:$M,3, FALSE) &amp; ",""" &amp; VLOOKUP(GM$1,Data!$K:$L,2, FALSE) &amp; """;"   )             )</f>
        <v/>
      </c>
      <c r="GN47" t="str">
        <f>IF(Data!$K48=GN$1, "",             IF(ISERR(SEARCH(GN$1,Data!$G48)),        "",          ";" &amp; VLOOKUP(GN$1,Data!$K:$M,3, FALSE) &amp; ",""" &amp; VLOOKUP(GN$1,Data!$K:$L,2, FALSE) &amp; """;"   )             )</f>
        <v/>
      </c>
      <c r="GO47" t="str">
        <f>IF(Data!$K48=GO$1, "",             IF(ISERR(SEARCH(GO$1,Data!$G48)),        "",          ";" &amp; VLOOKUP(GO$1,Data!$K:$M,3, FALSE) &amp; ",""" &amp; VLOOKUP(GO$1,Data!$K:$L,2, FALSE) &amp; """;"   )             )</f>
        <v>;185,"HUMAN";</v>
      </c>
      <c r="GP47" t="str">
        <f>IF(Data!$K48=GP$1, "",             IF(ISERR(SEARCH(GP$1,Data!$G48)),        "",          ";" &amp; VLOOKUP(GP$1,Data!$K:$M,3, FALSE) &amp; ",""" &amp; VLOOKUP(GP$1,Data!$K:$L,2, FALSE) &amp; """;"   )             )</f>
        <v/>
      </c>
      <c r="GQ47" t="str">
        <f>IF(Data!$K48=GQ$1, "",             IF(ISERR(SEARCH(GQ$1,Data!$G48)),        "",          ";" &amp; VLOOKUP(GQ$1,Data!$K:$M,3, FALSE) &amp; ",""" &amp; VLOOKUP(GQ$1,Data!$K:$L,2, FALSE) &amp; """;"   )             )</f>
        <v/>
      </c>
      <c r="GR47" t="str">
        <f>IF(Data!$K48=GR$1, "",             IF(ISERR(SEARCH(GR$1,Data!$G48)),        "",          ";" &amp; VLOOKUP(GR$1,Data!$K:$M,3, FALSE) &amp; ",""" &amp; VLOOKUP(GR$1,Data!$K:$L,2, FALSE) &amp; """;"   )             )</f>
        <v/>
      </c>
      <c r="GS47" t="str">
        <f>IF(Data!$K48=GS$1, "",             IF(ISERR(SEARCH(GS$1,Data!$G48)),        "",          ";" &amp; VLOOKUP(GS$1,Data!$K:$M,3, FALSE) &amp; ",""" &amp; VLOOKUP(GS$1,Data!$K:$L,2, FALSE) &amp; """;"   )             )</f>
        <v/>
      </c>
      <c r="GT47" t="str">
        <f>IF(Data!$K48=GT$1, "",             IF(ISERR(SEARCH(GT$1,Data!$G48)),        "",          ";" &amp; VLOOKUP(GT$1,Data!$K:$M,3, FALSE) &amp; ",""" &amp; VLOOKUP(GT$1,Data!$K:$L,2, FALSE) &amp; """;"   )             )</f>
        <v/>
      </c>
      <c r="GU47" t="str">
        <f>IF(Data!$K48=GU$1, "",             IF(ISERR(SEARCH(GU$1,Data!$G48)),        "",          ";" &amp; VLOOKUP(GU$1,Data!$K:$M,3, FALSE) &amp; ",""" &amp; VLOOKUP(GU$1,Data!$K:$L,2, FALSE) &amp; """;"   )             )</f>
        <v/>
      </c>
      <c r="GV47" t="str">
        <f>IF(Data!$K48=GV$1, "",             IF(ISERR(SEARCH(GV$1,Data!$G48)),        "",          ";" &amp; VLOOKUP(GV$1,Data!$K:$M,3, FALSE) &amp; ",""" &amp; VLOOKUP(GV$1,Data!$K:$L,2, FALSE) &amp; """;"   )             )</f>
        <v/>
      </c>
      <c r="GW47" t="str">
        <f>IF(Data!$K48=GW$1, "",             IF(ISERR(SEARCH(GW$1,Data!$G48)),        "",          ";" &amp; VLOOKUP(GW$1,Data!$K:$M,3, FALSE) &amp; ",""" &amp; VLOOKUP(GW$1,Data!$K:$L,2, FALSE) &amp; """;"   )             )</f>
        <v/>
      </c>
      <c r="GX47" t="str">
        <f>IF(Data!$K48=GX$1, "",             IF(ISERR(SEARCH(GX$1,Data!$G48)),        "",          ";" &amp; VLOOKUP(GX$1,Data!$K:$M,3, FALSE) &amp; ",""" &amp; VLOOKUP(GX$1,Data!$K:$L,2, FALSE) &amp; """;"   )             )</f>
        <v/>
      </c>
      <c r="GY47" t="str">
        <f>IF(Data!$K48=GY$1, "",             IF(ISERR(SEARCH(GY$1,Data!$G48)),        "",          ";" &amp; VLOOKUP(GY$1,Data!$K:$M,3, FALSE) &amp; ",""" &amp; VLOOKUP(GY$1,Data!$K:$L,2, FALSE) &amp; """;"   )             )</f>
        <v/>
      </c>
      <c r="GZ47" t="str">
        <f>IF(Data!$K48=GZ$1, "",             IF(ISERR(SEARCH(GZ$1,Data!$G48)),        "",          ";" &amp; VLOOKUP(GZ$1,Data!$K:$M,3, FALSE) &amp; ",""" &amp; VLOOKUP(GZ$1,Data!$K:$L,2, FALSE) &amp; """;"   )             )</f>
        <v/>
      </c>
      <c r="HA47" t="str">
        <f>IF(Data!$K48=HA$1, "",             IF(ISERR(SEARCH(HA$1,Data!$G48)),        "",          ";" &amp; VLOOKUP(HA$1,Data!$K:$M,3, FALSE) &amp; ",""" &amp; VLOOKUP(HA$1,Data!$K:$L,2, FALSE) &amp; """;"   )             )</f>
        <v/>
      </c>
      <c r="HB47" t="str">
        <f>IF(Data!$K48=HB$1, "",             IF(ISERR(SEARCH(HB$1,Data!$G48)),        "",          ";" &amp; VLOOKUP(HB$1,Data!$K:$M,3, FALSE) &amp; ",""" &amp; VLOOKUP(HB$1,Data!$K:$L,2, FALSE) &amp; """;"   )             )</f>
        <v/>
      </c>
      <c r="HC47" t="str">
        <f>IF(Data!$K48=HC$1, "",             IF(ISERR(SEARCH(HC$1,Data!$G48)),        "",          ";" &amp; VLOOKUP(HC$1,Data!$K:$M,3, FALSE) &amp; ",""" &amp; VLOOKUP(HC$1,Data!$K:$L,2, FALSE) &amp; """;"   )             )</f>
        <v/>
      </c>
      <c r="HD47" t="str">
        <f>IF(Data!$K48=HD$1, "",             IF(ISERR(SEARCH(HD$1,Data!$G48)),        "",          ";" &amp; VLOOKUP(HD$1,Data!$K:$M,3, FALSE) &amp; ",""" &amp; VLOOKUP(HD$1,Data!$K:$L,2, FALSE) &amp; """;"   )             )</f>
        <v/>
      </c>
      <c r="HE47" t="str">
        <f>IF(Data!$K48=HE$1, "",             IF(ISERR(SEARCH(HE$1,Data!$G48)),        "",          ";" &amp; VLOOKUP(HE$1,Data!$K:$M,3, FALSE) &amp; ",""" &amp; VLOOKUP(HE$1,Data!$K:$L,2, FALSE) &amp; """;"   )             )</f>
        <v/>
      </c>
      <c r="HF47" t="str">
        <f>IF(Data!$K48=HF$1, "",             IF(ISERR(SEARCH(HF$1,Data!$G48)),        "",          ";" &amp; VLOOKUP(HF$1,Data!$K:$M,3, FALSE) &amp; ",""" &amp; VLOOKUP(HF$1,Data!$K:$L,2, FALSE) &amp; """;"   )             )</f>
        <v/>
      </c>
      <c r="HG47" t="str">
        <f>IF(Data!$K48=HG$1, "",             IF(ISERR(SEARCH(HG$1,Data!$G48)),        "",          ";" &amp; VLOOKUP(HG$1,Data!$K:$M,3, FALSE) &amp; ",""" &amp; VLOOKUP(HG$1,Data!$K:$L,2, FALSE) &amp; """;"   )             )</f>
        <v/>
      </c>
      <c r="HH47" t="str">
        <f>IF(Data!$K48=HH$1, "",             IF(ISERR(SEARCH(HH$1,Data!$G48)),        "",          ";" &amp; VLOOKUP(HH$1,Data!$K:$M,3, FALSE) &amp; ",""" &amp; VLOOKUP(HH$1,Data!$K:$L,2, FALSE) &amp; """;"   )             )</f>
        <v/>
      </c>
      <c r="HI47" t="str">
        <f>IF(Data!$K48=HI$1, "",             IF(ISERR(SEARCH(HI$1,Data!$G48)),        "",          ";" &amp; VLOOKUP(HI$1,Data!$K:$M,3, FALSE) &amp; ",""" &amp; VLOOKUP(HI$1,Data!$K:$L,2, FALSE) &amp; """;"   )             )</f>
        <v/>
      </c>
      <c r="HJ47" t="str">
        <f>IF(Data!$K48=HJ$1, "",             IF(ISERR(SEARCH(HJ$1,Data!$G48)),        "",          ";" &amp; VLOOKUP(HJ$1,Data!$K:$M,3, FALSE) &amp; ",""" &amp; VLOOKUP(HJ$1,Data!$K:$L,2, FALSE) &amp; """;"   )             )</f>
        <v/>
      </c>
      <c r="HK47" t="str">
        <f>IF(Data!$K48=HK$1, "",             IF(ISERR(SEARCH(HK$1,Data!$G48)),        "",          ";" &amp; VLOOKUP(HK$1,Data!$K:$M,3, FALSE) &amp; ",""" &amp; VLOOKUP(HK$1,Data!$K:$L,2, FALSE) &amp; """;"   )             )</f>
        <v/>
      </c>
      <c r="HL47" t="str">
        <f>IF(Data!$K48=HL$1, "",             IF(ISERR(SEARCH(HL$1,Data!$G48)),        "",          ";" &amp; VLOOKUP(HL$1,Data!$K:$M,3, FALSE) &amp; ",""" &amp; VLOOKUP(HL$1,Data!$K:$L,2, FALSE) &amp; """;"   )             )</f>
        <v/>
      </c>
      <c r="HM47" t="str">
        <f>IF(Data!$K48=HM$1, "",             IF(ISERR(SEARCH(HM$1,Data!$G48)),        "",          ";" &amp; VLOOKUP(HM$1,Data!$K:$M,3, FALSE) &amp; ",""" &amp; VLOOKUP(HM$1,Data!$K:$L,2, FALSE) &amp; """;"   )             )</f>
        <v/>
      </c>
      <c r="HN47" t="str">
        <f>IF(Data!$K48=HN$1, "",             IF(ISERR(SEARCH(HN$1,Data!$G48)),        "",          ";" &amp; VLOOKUP(HN$1,Data!$K:$M,3, FALSE) &amp; ",""" &amp; VLOOKUP(HN$1,Data!$K:$L,2, FALSE) &amp; """;"   )             )</f>
        <v/>
      </c>
      <c r="HO47" t="str">
        <f>IF(Data!$K48=HO$1, "",             IF(ISERR(SEARCH(HO$1,Data!$G48)),        "",          ";" &amp; VLOOKUP(HO$1,Data!$K:$M,3, FALSE) &amp; ",""" &amp; VLOOKUP(HO$1,Data!$K:$L,2, FALSE) &amp; """;"   )             )</f>
        <v/>
      </c>
      <c r="HP47" t="str">
        <f>IF(Data!$K48=HP$1, "",             IF(ISERR(SEARCH(HP$1,Data!$G48)),        "",          ";" &amp; VLOOKUP(HP$1,Data!$K:$M,3, FALSE) &amp; ",""" &amp; VLOOKUP(HP$1,Data!$K:$L,2, FALSE) &amp; """;"   )             )</f>
        <v/>
      </c>
      <c r="HQ47" t="str">
        <f>IF(Data!$K48=HQ$1, "",             IF(ISERR(SEARCH(HQ$1,Data!$G48)),        "",          ";" &amp; VLOOKUP(HQ$1,Data!$K:$M,3, FALSE) &amp; ",""" &amp; VLOOKUP(HQ$1,Data!$K:$L,2, FALSE) &amp; """;"   )             )</f>
        <v/>
      </c>
      <c r="HR47" t="str">
        <f>IF(Data!$K48=HR$1, "",             IF(ISERR(SEARCH(HR$1,Data!$G48)),        "",          ";" &amp; VLOOKUP(HR$1,Data!$K:$M,3, FALSE) &amp; ",""" &amp; VLOOKUP(HR$1,Data!$K:$L,2, FALSE) &amp; """;"   )             )</f>
        <v/>
      </c>
      <c r="HS47" t="str">
        <f>IF(Data!$K48=HS$1, "",             IF(ISERR(SEARCH(HS$1,Data!$G48)),        "",          ";" &amp; VLOOKUP(HS$1,Data!$K:$M,3, FALSE) &amp; ",""" &amp; VLOOKUP(HS$1,Data!$K:$L,2, FALSE) &amp; """;"   )             )</f>
        <v/>
      </c>
      <c r="HT47" t="str">
        <f>IF(Data!$K48=HT$1, "",             IF(ISERR(SEARCH(HT$1,Data!$G48)),        "",          ";" &amp; VLOOKUP(HT$1,Data!$K:$M,3, FALSE) &amp; ",""" &amp; VLOOKUP(HT$1,Data!$K:$L,2, FALSE) &amp; """;"   )             )</f>
        <v/>
      </c>
      <c r="HU47" t="str">
        <f>IF(Data!$K48=HU$1, "",             IF(ISERR(SEARCH(HU$1,Data!$G48)),        "",          ";" &amp; VLOOKUP(HU$1,Data!$K:$M,3, FALSE) &amp; ",""" &amp; VLOOKUP(HU$1,Data!$K:$L,2, FALSE) &amp; """;"   )             )</f>
        <v/>
      </c>
      <c r="HV47" t="str">
        <f>IF(Data!$K48=HV$1, "",             IF(ISERR(SEARCH(HV$1,Data!$G48)),        "",          ";" &amp; VLOOKUP(HV$1,Data!$K:$M,3, FALSE) &amp; ",""" &amp; VLOOKUP(HV$1,Data!$K:$L,2, FALSE) &amp; """;"   )             )</f>
        <v/>
      </c>
      <c r="HW47" t="str">
        <f>IF(Data!$K48=HW$1, "",             IF(ISERR(SEARCH(HW$1,Data!$G48)),        "",          ";" &amp; VLOOKUP(HW$1,Data!$K:$M,3, FALSE) &amp; ",""" &amp; VLOOKUP(HW$1,Data!$K:$L,2, FALSE) &amp; """;"   )             )</f>
        <v/>
      </c>
      <c r="HX47" t="str">
        <f>IF(Data!$K48=HX$1, "",             IF(ISERR(SEARCH(HX$1,Data!$G48)),        "",          ";" &amp; VLOOKUP(HX$1,Data!$K:$M,3, FALSE) &amp; ",""" &amp; VLOOKUP(HX$1,Data!$K:$L,2, FALSE) &amp; """;"   )             )</f>
        <v/>
      </c>
      <c r="HY47" t="str">
        <f>IF(Data!$K48=HY$1, "",             IF(ISERR(SEARCH(HY$1,Data!$G48)),        "",          ";" &amp; VLOOKUP(HY$1,Data!$K:$M,3, FALSE) &amp; ",""" &amp; VLOOKUP(HY$1,Data!$K:$L,2, FALSE) &amp; """;"   )             )</f>
        <v/>
      </c>
      <c r="HZ47" t="str">
        <f>IF(Data!$K48=HZ$1, "",             IF(ISERR(SEARCH(HZ$1,Data!$G48)),        "",          ";" &amp; VLOOKUP(HZ$1,Data!$K:$M,3, FALSE) &amp; ",""" &amp; VLOOKUP(HZ$1,Data!$K:$L,2, FALSE) &amp; """;"   )             )</f>
        <v/>
      </c>
      <c r="IA47" t="str">
        <f>IF(Data!$K48=IA$1, "",             IF(ISERR(SEARCH(IA$1,Data!$G48)),        "",          ";" &amp; VLOOKUP(IA$1,Data!$K:$M,3, FALSE) &amp; ",""" &amp; VLOOKUP(IA$1,Data!$K:$L,2, FALSE) &amp; """;"   )             )</f>
        <v/>
      </c>
      <c r="IB47" t="str">
        <f>IF(Data!$K48=IB$1, "",             IF(ISERR(SEARCH(IB$1,Data!$G48)),        "",          ";" &amp; VLOOKUP(IB$1,Data!$K:$M,3, FALSE) &amp; ",""" &amp; VLOOKUP(IB$1,Data!$K:$L,2, FALSE) &amp; """;"   )             )</f>
        <v/>
      </c>
      <c r="IC47" t="str">
        <f>IF(Data!$K48=IC$1, "",             IF(ISERR(SEARCH(IC$1,Data!$G48)),        "",          ";" &amp; VLOOKUP(IC$1,Data!$K:$M,3, FALSE) &amp; ",""" &amp; VLOOKUP(IC$1,Data!$K:$L,2, FALSE) &amp; """;"   )             )</f>
        <v/>
      </c>
      <c r="ID47" t="str">
        <f>IF(Data!$K48=ID$1, "",             IF(ISERR(SEARCH(ID$1,Data!$G48)),        "",          ";" &amp; VLOOKUP(ID$1,Data!$K:$M,3, FALSE) &amp; ",""" &amp; VLOOKUP(ID$1,Data!$K:$L,2, FALSE) &amp; """;"   )             )</f>
        <v/>
      </c>
      <c r="IE47" t="str">
        <f>IF(Data!$K48=IE$1, "",             IF(ISERR(SEARCH(IE$1,Data!$G48)),        "",          ";" &amp; VLOOKUP(IE$1,Data!$K:$M,3, FALSE) &amp; ",""" &amp; VLOOKUP(IE$1,Data!$K:$L,2, FALSE) &amp; """;"   )             )</f>
        <v/>
      </c>
      <c r="IF47" t="str">
        <f>IF(Data!$K48=IF$1, "",             IF(ISERR(SEARCH(IF$1,Data!$G48)),        "",          ";" &amp; VLOOKUP(IF$1,Data!$K:$M,3, FALSE) &amp; ",""" &amp; VLOOKUP(IF$1,Data!$K:$L,2, FALSE) &amp; """;"   )             )</f>
        <v/>
      </c>
      <c r="IG47" t="str">
        <f>IF(Data!$K48=IG$1, "",             IF(ISERR(SEARCH(IG$1,Data!$G48)),        "",          ";" &amp; VLOOKUP(IG$1,Data!$K:$M,3, FALSE) &amp; ",""" &amp; VLOOKUP(IG$1,Data!$K:$L,2, FALSE) &amp; """;"   )             )</f>
        <v/>
      </c>
      <c r="IH47" t="str">
        <f>IF(Data!$K48=IH$1, "",             IF(ISERR(SEARCH(IH$1,Data!$G48)),        "",          ";" &amp; VLOOKUP(IH$1,Data!$K:$M,3, FALSE) &amp; ",""" &amp; VLOOKUP(IH$1,Data!$K:$L,2, FALSE) &amp; """;"   )             )</f>
        <v/>
      </c>
      <c r="II47" t="str">
        <f>IF(Data!$K48=II$1, "",             IF(ISERR(SEARCH(II$1,Data!$G48)),        "",          ";" &amp; VLOOKUP(II$1,Data!$K:$M,3, FALSE) &amp; ",""" &amp; VLOOKUP(II$1,Data!$K:$L,2, FALSE) &amp; """;"   )             )</f>
        <v/>
      </c>
    </row>
    <row r="48" spans="1:243" x14ac:dyDescent="0.3">
      <c r="A48" t="str">
        <f>Data!K49</f>
        <v>Chef Chirpa</v>
      </c>
      <c r="B48" s="15">
        <f>VLOOKUP(Tableau36[[#This Row],[Character]],Data!K:M,3,FALSE)</f>
        <v>47</v>
      </c>
      <c r="C48" s="15" t="str">
        <f>VLOOKUP(Tableau36[[#This Row],[Character]],Data!K:L,2,FALSE)</f>
        <v>HUMAN</v>
      </c>
      <c r="D48" s="15" t="str">
        <f>SUBSTITUTE(     SUBSTITUTE(Tableau36[[#This Row],[character_id,character_type,friend_id,friend_type]],",""DROID""",""),    ",""HUMAN""", "")</f>
        <v>47,180</v>
      </c>
      <c r="E48" s="15" t="str">
        <f>IF(Tableau36[[#This Row],[With char''s id]] = "", "",    MID(Tableau36[[#This Row],[With char''s id]], 2, LEN(Tableau36[[#This Row],[With char''s id]])-1))</f>
        <v>47,"HUMAN",180,"HUMAN"</v>
      </c>
      <c r="F48" s="15" t="str">
        <f>SUBSTITUTE(Tableau36[[#This Row],[List of friend''s id]],  "/",    "/" &amp; Tableau36[[#This Row],[Character''s id]] &amp; ",""" &amp; Tableau36[[#This Row],[Type]] &amp; """,")</f>
        <v>/47,"HUMAN",180,"HUMAN"</v>
      </c>
      <c r="G48" t="str">
        <f>IF( Tableau36[[#This Row],[removed double semi-colon]]="", "", "/" &amp; MID(Tableau36[[#This Row],[removed double semi-colon]],2,LEN(Tableau36[[#This Row],[removed double semi-colon]]) - 2) )</f>
        <v>/180,"HUMAN"</v>
      </c>
      <c r="H48" t="str">
        <f>SUBSTITUTE(Tableau36[[#This Row],[Concatenation]],";;","/")</f>
        <v>;180,"HUMAN";</v>
      </c>
      <c r="I48" t="str">
        <f>_xlfn.CONCAT(Tableau4[#This Row])</f>
        <v>;180,"HUMAN";</v>
      </c>
      <c r="M48" t="str">
        <f>IF(Data!$K49=M$1, "",             IF(ISERR(SEARCH(M$1,Data!$G49)),        "",          ";" &amp; VLOOKUP(M$1,Data!$K:$M,3, FALSE) &amp; ",""" &amp; VLOOKUP(M$1,Data!$K:$L,2, FALSE) &amp; """;"   )             )</f>
        <v/>
      </c>
      <c r="N48" t="str">
        <f>IF(Data!$K49=N$1, "",             IF(ISERR(SEARCH(N$1,Data!$G49)),        "",          ";" &amp; VLOOKUP(N$1,Data!$K:$M,3, FALSE) &amp; ",""" &amp; VLOOKUP(N$1,Data!$K:$L,2, FALSE) &amp; """;"   )             )</f>
        <v/>
      </c>
      <c r="O48" t="str">
        <f>IF(Data!$K49=O$1, "",             IF(ISERR(SEARCH(O$1,Data!$G49)),        "",          ";" &amp; VLOOKUP(O$1,Data!$K:$M,3, FALSE) &amp; ",""" &amp; VLOOKUP(O$1,Data!$K:$L,2, FALSE) &amp; """;"   )             )</f>
        <v/>
      </c>
      <c r="P48" t="str">
        <f>IF(Data!$K49=P$1, "",             IF(ISERR(SEARCH(P$1,Data!$G49)),        "",          ";" &amp; VLOOKUP(P$1,Data!$K:$M,3, FALSE) &amp; ",""" &amp; VLOOKUP(P$1,Data!$K:$L,2, FALSE) &amp; """;"   )             )</f>
        <v/>
      </c>
      <c r="Q48" t="str">
        <f>IF(Data!$K49=Q$1, "",             IF(ISERR(SEARCH(Q$1,Data!$G49)),        "",          ";" &amp; VLOOKUP(Q$1,Data!$K:$M,3, FALSE) &amp; ",""" &amp; VLOOKUP(Q$1,Data!$K:$L,2, FALSE) &amp; """;"   )             )</f>
        <v/>
      </c>
      <c r="R48" t="str">
        <f>IF(Data!$K49=R$1, "",             IF(ISERR(SEARCH(R$1,Data!$G49)),        "",          ";" &amp; VLOOKUP(R$1,Data!$K:$M,3, FALSE) &amp; ",""" &amp; VLOOKUP(R$1,Data!$K:$L,2, FALSE) &amp; """;"   )             )</f>
        <v/>
      </c>
      <c r="S48" t="str">
        <f>IF(Data!$K49=S$1, "",             IF(ISERR(SEARCH(S$1,Data!$G49)),        "",          ";" &amp; VLOOKUP(S$1,Data!$K:$M,3, FALSE) &amp; ",""" &amp; VLOOKUP(S$1,Data!$K:$L,2, FALSE) &amp; """;"   )             )</f>
        <v/>
      </c>
      <c r="T48" t="str">
        <f>IF(Data!$K49=T$1, "",             IF(ISERR(SEARCH(T$1,Data!$G49)),        "",          ";" &amp; VLOOKUP(T$1,Data!$K:$M,3, FALSE) &amp; ",""" &amp; VLOOKUP(T$1,Data!$K:$L,2, FALSE) &amp; """;"   )             )</f>
        <v/>
      </c>
      <c r="U48" t="str">
        <f>IF(Data!$K49=U$1, "",             IF(ISERR(SEARCH(U$1,Data!$G49)),        "",          ";" &amp; VLOOKUP(U$1,Data!$K:$M,3, FALSE) &amp; ",""" &amp; VLOOKUP(U$1,Data!$K:$L,2, FALSE) &amp; """;"   )             )</f>
        <v/>
      </c>
      <c r="V48" t="str">
        <f>IF(Data!$K49=V$1, "",             IF(ISERR(SEARCH(V$1,Data!$G49)),        "",          ";" &amp; VLOOKUP(V$1,Data!$K:$M,3, FALSE) &amp; ",""" &amp; VLOOKUP(V$1,Data!$K:$L,2, FALSE) &amp; """;"   )             )</f>
        <v/>
      </c>
      <c r="W48" t="str">
        <f>IF(Data!$K49=W$1, "",             IF(ISERR(SEARCH(W$1,Data!$G49)),        "",          ";" &amp; VLOOKUP(W$1,Data!$K:$M,3, FALSE) &amp; ",""" &amp; VLOOKUP(W$1,Data!$K:$L,2, FALSE) &amp; """;"   )             )</f>
        <v/>
      </c>
      <c r="X48" t="str">
        <f>IF(Data!$K49=X$1, "",             IF(ISERR(SEARCH(X$1,Data!$G49)),        "",          ";" &amp; VLOOKUP(X$1,Data!$K:$M,3, FALSE) &amp; ",""" &amp; VLOOKUP(X$1,Data!$K:$L,2, FALSE) &amp; """;"   )             )</f>
        <v/>
      </c>
      <c r="Y48" t="str">
        <f>IF(Data!$K49=Y$1, "",             IF(ISERR(SEARCH(Y$1,Data!$G49)),        "",          ";" &amp; VLOOKUP(Y$1,Data!$K:$M,3, FALSE) &amp; ",""" &amp; VLOOKUP(Y$1,Data!$K:$L,2, FALSE) &amp; """;"   )             )</f>
        <v/>
      </c>
      <c r="Z48" t="str">
        <f>IF(Data!$K49=Z$1, "",             IF(ISERR(SEARCH(Z$1,Data!$G49)),        "",          ";" &amp; VLOOKUP(Z$1,Data!$K:$M,3, FALSE) &amp; ",""" &amp; VLOOKUP(Z$1,Data!$K:$L,2, FALSE) &amp; """;"   )             )</f>
        <v/>
      </c>
      <c r="AA48" t="str">
        <f>IF(Data!$K49=AA$1, "",             IF(ISERR(SEARCH(AA$1,Data!$G49)),        "",          ";" &amp; VLOOKUP(AA$1,Data!$K:$M,3, FALSE) &amp; ",""" &amp; VLOOKUP(AA$1,Data!$K:$L,2, FALSE) &amp; """;"   )             )</f>
        <v/>
      </c>
      <c r="AB48" t="str">
        <f>IF(Data!$K49=AB$1, "",             IF(ISERR(SEARCH(AB$1,Data!$G49)),        "",          ";" &amp; VLOOKUP(AB$1,Data!$K:$M,3, FALSE) &amp; ",""" &amp; VLOOKUP(AB$1,Data!$K:$L,2, FALSE) &amp; """;"   )             )</f>
        <v/>
      </c>
      <c r="AC48" t="str">
        <f>IF(Data!$K49=AC$1, "",             IF(ISERR(SEARCH(AC$1,Data!$G49)),        "",          ";" &amp; VLOOKUP(AC$1,Data!$K:$M,3, FALSE) &amp; ",""" &amp; VLOOKUP(AC$1,Data!$K:$L,2, FALSE) &amp; """;"   )             )</f>
        <v/>
      </c>
      <c r="AD48" t="str">
        <f>IF(Data!$K49=AD$1, "",             IF(ISERR(SEARCH(AD$1,Data!$G49)),        "",          ";" &amp; VLOOKUP(AD$1,Data!$K:$M,3, FALSE) &amp; ",""" &amp; VLOOKUP(AD$1,Data!$K:$L,2, FALSE) &amp; """;"   )             )</f>
        <v/>
      </c>
      <c r="AE48" t="str">
        <f>IF(Data!$K49=AE$1, "",             IF(ISERR(SEARCH(AE$1,Data!$G49)),        "",          ";" &amp; VLOOKUP(AE$1,Data!$K:$M,3, FALSE) &amp; ",""" &amp; VLOOKUP(AE$1,Data!$K:$L,2, FALSE) &amp; """;"   )             )</f>
        <v/>
      </c>
      <c r="AF48" t="str">
        <f>IF(Data!$K49=AF$1, "",             IF(ISERR(SEARCH(AF$1,Data!$G49)),        "",          ";" &amp; VLOOKUP(AF$1,Data!$K:$M,3, FALSE) &amp; ",""" &amp; VLOOKUP(AF$1,Data!$K:$L,2, FALSE) &amp; """;"   )             )</f>
        <v/>
      </c>
      <c r="AG48" t="str">
        <f>IF(Data!$K49=AG$1, "",             IF(ISERR(SEARCH(AG$1,Data!$G49)),        "",          ";" &amp; VLOOKUP(AG$1,Data!$K:$M,3, FALSE) &amp; ",""" &amp; VLOOKUP(AG$1,Data!$K:$L,2, FALSE) &amp; """;"   )             )</f>
        <v/>
      </c>
      <c r="AH48" t="str">
        <f>IF(Data!$K49=AH$1, "",             IF(ISERR(SEARCH(AH$1,Data!$G49)),        "",          ";" &amp; VLOOKUP(AH$1,Data!$K:$M,3, FALSE) &amp; ",""" &amp; VLOOKUP(AH$1,Data!$K:$L,2, FALSE) &amp; """;"   )             )</f>
        <v/>
      </c>
      <c r="AI48" t="str">
        <f>IF(Data!$K49=AI$1, "",             IF(ISERR(SEARCH(AI$1,Data!$G49)),        "",          ";" &amp; VLOOKUP(AI$1,Data!$K:$M,3, FALSE) &amp; ",""" &amp; VLOOKUP(AI$1,Data!$K:$L,2, FALSE) &amp; """;"   )             )</f>
        <v/>
      </c>
      <c r="AJ48" t="str">
        <f>IF(Data!$K49=AJ$1, "",             IF(ISERR(SEARCH(AJ$1,Data!$G49)),        "",          ";" &amp; VLOOKUP(AJ$1,Data!$K:$M,3, FALSE) &amp; ",""" &amp; VLOOKUP(AJ$1,Data!$K:$L,2, FALSE) &amp; """;"   )             )</f>
        <v/>
      </c>
      <c r="AK48" t="str">
        <f>IF(Data!$K49=AK$1, "",             IF(ISERR(SEARCH(AK$1,Data!$G49)),        "",          ";" &amp; VLOOKUP(AK$1,Data!$K:$M,3, FALSE) &amp; ",""" &amp; VLOOKUP(AK$1,Data!$K:$L,2, FALSE) &amp; """;"   )             )</f>
        <v/>
      </c>
      <c r="AL48" t="str">
        <f>IF(Data!$K49=AL$1, "",             IF(ISERR(SEARCH(AL$1,Data!$G49)),        "",          ";" &amp; VLOOKUP(AL$1,Data!$K:$M,3, FALSE) &amp; ",""" &amp; VLOOKUP(AL$1,Data!$K:$L,2, FALSE) &amp; """;"   )             )</f>
        <v/>
      </c>
      <c r="AM48" t="str">
        <f>IF(Data!$K49=AM$1, "",             IF(ISERR(SEARCH(AM$1,Data!$G49)),        "",          ";" &amp; VLOOKUP(AM$1,Data!$K:$M,3, FALSE) &amp; ",""" &amp; VLOOKUP(AM$1,Data!$K:$L,2, FALSE) &amp; """;"   )             )</f>
        <v/>
      </c>
      <c r="AN48" t="str">
        <f>IF(Data!$K49=AN$1, "",             IF(ISERR(SEARCH(AN$1,Data!$G49)),        "",          ";" &amp; VLOOKUP(AN$1,Data!$K:$M,3, FALSE) &amp; ",""" &amp; VLOOKUP(AN$1,Data!$K:$L,2, FALSE) &amp; """;"   )             )</f>
        <v/>
      </c>
      <c r="AO48" t="str">
        <f>IF(Data!$K49=AO$1, "",             IF(ISERR(SEARCH(AO$1,Data!$G49)),        "",          ";" &amp; VLOOKUP(AO$1,Data!$K:$M,3, FALSE) &amp; ",""" &amp; VLOOKUP(AO$1,Data!$K:$L,2, FALSE) &amp; """;"   )             )</f>
        <v/>
      </c>
      <c r="AP48" t="str">
        <f>IF(Data!$K49=AP$1, "",             IF(ISERR(SEARCH(AP$1,Data!$G49)),        "",          ";" &amp; VLOOKUP(AP$1,Data!$K:$M,3, FALSE) &amp; ",""" &amp; VLOOKUP(AP$1,Data!$K:$L,2, FALSE) &amp; """;"   )             )</f>
        <v/>
      </c>
      <c r="AQ48" t="str">
        <f>IF(Data!$K49=AQ$1, "",             IF(ISERR(SEARCH(AQ$1,Data!$G49)),        "",          ";" &amp; VLOOKUP(AQ$1,Data!$K:$M,3, FALSE) &amp; ",""" &amp; VLOOKUP(AQ$1,Data!$K:$L,2, FALSE) &amp; """;"   )             )</f>
        <v/>
      </c>
      <c r="AR48" t="str">
        <f>IF(Data!$K49=AR$1, "",             IF(ISERR(SEARCH(AR$1,Data!$G49)),        "",          ";" &amp; VLOOKUP(AR$1,Data!$K:$M,3, FALSE) &amp; ",""" &amp; VLOOKUP(AR$1,Data!$K:$L,2, FALSE) &amp; """;"   )             )</f>
        <v/>
      </c>
      <c r="AS48" t="str">
        <f>IF(Data!$K49=AS$1, "",             IF(ISERR(SEARCH(AS$1,Data!$G49)),        "",          ";" &amp; VLOOKUP(AS$1,Data!$K:$M,3, FALSE) &amp; ",""" &amp; VLOOKUP(AS$1,Data!$K:$L,2, FALSE) &amp; """;"   )             )</f>
        <v/>
      </c>
      <c r="AT48" t="str">
        <f>IF(Data!$K49=AT$1, "",             IF(ISERR(SEARCH(AT$1,Data!$G49)),        "",          ";" &amp; VLOOKUP(AT$1,Data!$K:$M,3, FALSE) &amp; ",""" &amp; VLOOKUP(AT$1,Data!$K:$L,2, FALSE) &amp; """;"   )             )</f>
        <v/>
      </c>
      <c r="AU48" t="str">
        <f>IF(Data!$K49=AU$1, "",             IF(ISERR(SEARCH(AU$1,Data!$G49)),        "",          ";" &amp; VLOOKUP(AU$1,Data!$K:$M,3, FALSE) &amp; ",""" &amp; VLOOKUP(AU$1,Data!$K:$L,2, FALSE) &amp; """;"   )             )</f>
        <v/>
      </c>
      <c r="AV48" t="str">
        <f>IF(Data!$K49=AV$1, "",             IF(ISERR(SEARCH(AV$1,Data!$G49)),        "",          ";" &amp; VLOOKUP(AV$1,Data!$K:$M,3, FALSE) &amp; ",""" &amp; VLOOKUP(AV$1,Data!$K:$L,2, FALSE) &amp; """;"   )             )</f>
        <v/>
      </c>
      <c r="AW48" t="str">
        <f>IF(Data!$K49=AW$1, "",             IF(ISERR(SEARCH(AW$1,Data!$G49)),        "",          ";" &amp; VLOOKUP(AW$1,Data!$K:$M,3, FALSE) &amp; ",""" &amp; VLOOKUP(AW$1,Data!$K:$L,2, FALSE) &amp; """;"   )             )</f>
        <v/>
      </c>
      <c r="AX48" t="str">
        <f>IF(Data!$K49=AX$1, "",             IF(ISERR(SEARCH(AX$1,Data!$G49)),        "",          ";" &amp; VLOOKUP(AX$1,Data!$K:$M,3, FALSE) &amp; ",""" &amp; VLOOKUP(AX$1,Data!$K:$L,2, FALSE) &amp; """;"   )             )</f>
        <v/>
      </c>
      <c r="AY48" t="str">
        <f>IF(Data!$K49=AY$1, "",             IF(ISERR(SEARCH(AY$1,Data!$G49)),        "",          ";" &amp; VLOOKUP(AY$1,Data!$K:$M,3, FALSE) &amp; ",""" &amp; VLOOKUP(AY$1,Data!$K:$L,2, FALSE) &amp; """;"   )             )</f>
        <v/>
      </c>
      <c r="AZ48" t="str">
        <f>IF(Data!$K49=AZ$1, "",             IF(ISERR(SEARCH(AZ$1,Data!$G49)),        "",          ";" &amp; VLOOKUP(AZ$1,Data!$K:$M,3, FALSE) &amp; ",""" &amp; VLOOKUP(AZ$1,Data!$K:$L,2, FALSE) &amp; """;"   )             )</f>
        <v/>
      </c>
      <c r="BA48" t="str">
        <f>IF(Data!$K49=BA$1, "",             IF(ISERR(SEARCH(BA$1,Data!$G49)),        "",          ";" &amp; VLOOKUP(BA$1,Data!$K:$M,3, FALSE) &amp; ",""" &amp; VLOOKUP(BA$1,Data!$K:$L,2, FALSE) &amp; """;"   )             )</f>
        <v/>
      </c>
      <c r="BB48" t="str">
        <f>IF(Data!$K49=BB$1, "",             IF(ISERR(SEARCH(BB$1,Data!$G49)),        "",          ";" &amp; VLOOKUP(BB$1,Data!$K:$M,3, FALSE) &amp; ",""" &amp; VLOOKUP(BB$1,Data!$K:$L,2, FALSE) &amp; """;"   )             )</f>
        <v/>
      </c>
      <c r="BC48" t="str">
        <f>IF(Data!$K49=BC$1, "",             IF(ISERR(SEARCH(BC$1,Data!$G49)),        "",          ";" &amp; VLOOKUP(BC$1,Data!$K:$M,3, FALSE) &amp; ",""" &amp; VLOOKUP(BC$1,Data!$K:$L,2, FALSE) &amp; """;"   )             )</f>
        <v/>
      </c>
      <c r="BD48" t="str">
        <f>IF(Data!$K49=BD$1, "",             IF(ISERR(SEARCH(BD$1,Data!$G49)),        "",          ";" &amp; VLOOKUP(BD$1,Data!$K:$M,3, FALSE) &amp; ",""" &amp; VLOOKUP(BD$1,Data!$K:$L,2, FALSE) &amp; """;"   )             )</f>
        <v/>
      </c>
      <c r="BE48" t="str">
        <f>IF(Data!$K49=BE$1, "",             IF(ISERR(SEARCH(BE$1,Data!$G49)),        "",          ";" &amp; VLOOKUP(BE$1,Data!$K:$M,3, FALSE) &amp; ",""" &amp; VLOOKUP(BE$1,Data!$K:$L,2, FALSE) &amp; """;"   )             )</f>
        <v/>
      </c>
      <c r="BF48" t="str">
        <f>IF(Data!$K49=BF$1, "",             IF(ISERR(SEARCH(BF$1,Data!$G49)),        "",          ";" &amp; VLOOKUP(BF$1,Data!$K:$M,3, FALSE) &amp; ",""" &amp; VLOOKUP(BF$1,Data!$K:$L,2, FALSE) &amp; """;"   )             )</f>
        <v/>
      </c>
      <c r="BG48" t="str">
        <f>IF(Data!$K49=BG$1, "",             IF(ISERR(SEARCH(BG$1,Data!$G49)),        "",          ";" &amp; VLOOKUP(BG$1,Data!$K:$M,3, FALSE) &amp; ",""" &amp; VLOOKUP(BG$1,Data!$K:$L,2, FALSE) &amp; """;"   )             )</f>
        <v/>
      </c>
      <c r="BH48" t="str">
        <f>IF(Data!$K49=BH$1, "",             IF(ISERR(SEARCH(BH$1,Data!$G49)),        "",          ";" &amp; VLOOKUP(BH$1,Data!$K:$M,3, FALSE) &amp; ",""" &amp; VLOOKUP(BH$1,Data!$K:$L,2, FALSE) &amp; """;"   )             )</f>
        <v/>
      </c>
      <c r="BI48" t="str">
        <f>IF(Data!$K49=BI$1, "",             IF(ISERR(SEARCH(BI$1,Data!$G49)),        "",          ";" &amp; VLOOKUP(BI$1,Data!$K:$M,3, FALSE) &amp; ",""" &amp; VLOOKUP(BI$1,Data!$K:$L,2, FALSE) &amp; """;"   )             )</f>
        <v/>
      </c>
      <c r="BJ48" t="str">
        <f>IF(Data!$K49=BJ$1, "",             IF(ISERR(SEARCH(BJ$1,Data!$G49)),        "",          ";" &amp; VLOOKUP(BJ$1,Data!$K:$M,3, FALSE) &amp; ",""" &amp; VLOOKUP(BJ$1,Data!$K:$L,2, FALSE) &amp; """;"   )             )</f>
        <v/>
      </c>
      <c r="BK48" t="str">
        <f>IF(Data!$K49=BK$1, "",             IF(ISERR(SEARCH(BK$1,Data!$G49)),        "",          ";" &amp; VLOOKUP(BK$1,Data!$K:$M,3, FALSE) &amp; ",""" &amp; VLOOKUP(BK$1,Data!$K:$L,2, FALSE) &amp; """;"   )             )</f>
        <v/>
      </c>
      <c r="BL48" t="str">
        <f>IF(Data!$K49=BL$1, "",             IF(ISERR(SEARCH(BL$1,Data!$G49)),        "",          ";" &amp; VLOOKUP(BL$1,Data!$K:$M,3, FALSE) &amp; ",""" &amp; VLOOKUP(BL$1,Data!$K:$L,2, FALSE) &amp; """;"   )             )</f>
        <v/>
      </c>
      <c r="BM48" t="str">
        <f>IF(Data!$K49=BM$1, "",             IF(ISERR(SEARCH(BM$1,Data!$G49)),        "",          ";" &amp; VLOOKUP(BM$1,Data!$K:$M,3, FALSE) &amp; ",""" &amp; VLOOKUP(BM$1,Data!$K:$L,2, FALSE) &amp; """;"   )             )</f>
        <v/>
      </c>
      <c r="BN48" t="str">
        <f>IF(Data!$K49=BN$1, "",             IF(ISERR(SEARCH(BN$1,Data!$G49)),        "",          ";" &amp; VLOOKUP(BN$1,Data!$K:$M,3, FALSE) &amp; ",""" &amp; VLOOKUP(BN$1,Data!$K:$L,2, FALSE) &amp; """;"   )             )</f>
        <v/>
      </c>
      <c r="BO48" t="str">
        <f>IF(Data!$K49=BO$1, "",             IF(ISERR(SEARCH(BO$1,Data!$G49)),        "",          ";" &amp; VLOOKUP(BO$1,Data!$K:$M,3, FALSE) &amp; ",""" &amp; VLOOKUP(BO$1,Data!$K:$L,2, FALSE) &amp; """;"   )             )</f>
        <v/>
      </c>
      <c r="BP48" t="str">
        <f>IF(Data!$K49=BP$1, "",             IF(ISERR(SEARCH(BP$1,Data!$G49)),        "",          ";" &amp; VLOOKUP(BP$1,Data!$K:$M,3, FALSE) &amp; ",""" &amp; VLOOKUP(BP$1,Data!$K:$L,2, FALSE) &amp; """;"   )             )</f>
        <v/>
      </c>
      <c r="BQ48" t="str">
        <f>IF(Data!$K49=BQ$1, "",             IF(ISERR(SEARCH(BQ$1,Data!$G49)),        "",          ";" &amp; VLOOKUP(BQ$1,Data!$K:$M,3, FALSE) &amp; ",""" &amp; VLOOKUP(BQ$1,Data!$K:$L,2, FALSE) &amp; """;"   )             )</f>
        <v/>
      </c>
      <c r="BR48" t="str">
        <f>IF(Data!$K49=BR$1, "",             IF(ISERR(SEARCH(BR$1,Data!$G49)),        "",          ";" &amp; VLOOKUP(BR$1,Data!$K:$M,3, FALSE) &amp; ",""" &amp; VLOOKUP(BR$1,Data!$K:$L,2, FALSE) &amp; """;"   )             )</f>
        <v/>
      </c>
      <c r="BS48" t="str">
        <f>IF(Data!$K49=BS$1, "",             IF(ISERR(SEARCH(BS$1,Data!$G49)),        "",          ";" &amp; VLOOKUP(BS$1,Data!$K:$M,3, FALSE) &amp; ",""" &amp; VLOOKUP(BS$1,Data!$K:$L,2, FALSE) &amp; """;"   )             )</f>
        <v/>
      </c>
      <c r="BT48" t="str">
        <f>IF(Data!$K49=BT$1, "",             IF(ISERR(SEARCH(BT$1,Data!$G49)),        "",          ";" &amp; VLOOKUP(BT$1,Data!$K:$M,3, FALSE) &amp; ",""" &amp; VLOOKUP(BT$1,Data!$K:$L,2, FALSE) &amp; """;"   )             )</f>
        <v/>
      </c>
      <c r="BU48" t="str">
        <f>IF(Data!$K49=BU$1, "",             IF(ISERR(SEARCH(BU$1,Data!$G49)),        "",          ";" &amp; VLOOKUP(BU$1,Data!$K:$M,3, FALSE) &amp; ",""" &amp; VLOOKUP(BU$1,Data!$K:$L,2, FALSE) &amp; """;"   )             )</f>
        <v/>
      </c>
      <c r="BV48" t="str">
        <f>IF(Data!$K49=BV$1, "",             IF(ISERR(SEARCH(BV$1,Data!$G49)),        "",          ";" &amp; VLOOKUP(BV$1,Data!$K:$M,3, FALSE) &amp; ",""" &amp; VLOOKUP(BV$1,Data!$K:$L,2, FALSE) &amp; """;"   )             )</f>
        <v/>
      </c>
      <c r="BW48" t="str">
        <f>IF(Data!$K49=BW$1, "",             IF(ISERR(SEARCH(BW$1,Data!$G49)),        "",          ";" &amp; VLOOKUP(BW$1,Data!$K:$M,3, FALSE) &amp; ",""" &amp; VLOOKUP(BW$1,Data!$K:$L,2, FALSE) &amp; """;"   )             )</f>
        <v/>
      </c>
      <c r="BX48" t="str">
        <f>IF(Data!$K49=BX$1, "",             IF(ISERR(SEARCH(BX$1,Data!$G49)),        "",          ";" &amp; VLOOKUP(BX$1,Data!$K:$M,3, FALSE) &amp; ",""" &amp; VLOOKUP(BX$1,Data!$K:$L,2, FALSE) &amp; """;"   )             )</f>
        <v/>
      </c>
      <c r="BY48" t="str">
        <f>IF(Data!$K49=BY$1, "",             IF(ISERR(SEARCH(BY$1,Data!$G49)),        "",          ";" &amp; VLOOKUP(BY$1,Data!$K:$M,3, FALSE) &amp; ",""" &amp; VLOOKUP(BY$1,Data!$K:$L,2, FALSE) &amp; """;"   )             )</f>
        <v/>
      </c>
      <c r="BZ48" t="str">
        <f>IF(Data!$K49=BZ$1, "",             IF(ISERR(SEARCH(BZ$1,Data!$G49)),        "",          ";" &amp; VLOOKUP(BZ$1,Data!$K:$M,3, FALSE) &amp; ",""" &amp; VLOOKUP(BZ$1,Data!$K:$L,2, FALSE) &amp; """;"   )             )</f>
        <v/>
      </c>
      <c r="CA48" t="str">
        <f>IF(Data!$K49=CA$1, "",             IF(ISERR(SEARCH(CA$1,Data!$G49)),        "",          ";" &amp; VLOOKUP(CA$1,Data!$K:$M,3, FALSE) &amp; ",""" &amp; VLOOKUP(CA$1,Data!$K:$L,2, FALSE) &amp; """;"   )             )</f>
        <v/>
      </c>
      <c r="CB48" t="str">
        <f>IF(Data!$K49=CB$1, "",             IF(ISERR(SEARCH(CB$1,Data!$G49)),        "",          ";" &amp; VLOOKUP(CB$1,Data!$K:$M,3, FALSE) &amp; ",""" &amp; VLOOKUP(CB$1,Data!$K:$L,2, FALSE) &amp; """;"   )             )</f>
        <v/>
      </c>
      <c r="CC48" t="str">
        <f>IF(Data!$K49=CC$1, "",             IF(ISERR(SEARCH(CC$1,Data!$G49)),        "",          ";" &amp; VLOOKUP(CC$1,Data!$K:$M,3, FALSE) &amp; ",""" &amp; VLOOKUP(CC$1,Data!$K:$L,2, FALSE) &amp; """;"   )             )</f>
        <v/>
      </c>
      <c r="CD48" t="str">
        <f>IF(Data!$K49=CD$1, "",             IF(ISERR(SEARCH(CD$1,Data!$G49)),        "",          ";" &amp; VLOOKUP(CD$1,Data!$K:$M,3, FALSE) &amp; ",""" &amp; VLOOKUP(CD$1,Data!$K:$L,2, FALSE) &amp; """;"   )             )</f>
        <v/>
      </c>
      <c r="CE48" t="str">
        <f>IF(Data!$K49=CE$1, "",             IF(ISERR(SEARCH(CE$1,Data!$G49)),        "",          ";" &amp; VLOOKUP(CE$1,Data!$K:$M,3, FALSE) &amp; ",""" &amp; VLOOKUP(CE$1,Data!$K:$L,2, FALSE) &amp; """;"   )             )</f>
        <v/>
      </c>
      <c r="CF48" t="str">
        <f>IF(Data!$K49=CF$1, "",             IF(ISERR(SEARCH(CF$1,Data!$G49)),        "",          ";" &amp; VLOOKUP(CF$1,Data!$K:$M,3, FALSE) &amp; ",""" &amp; VLOOKUP(CF$1,Data!$K:$L,2, FALSE) &amp; """;"   )             )</f>
        <v/>
      </c>
      <c r="CG48" t="str">
        <f>IF(Data!$K49=CG$1, "",             IF(ISERR(SEARCH(CG$1,Data!$G49)),        "",          ";" &amp; VLOOKUP(CG$1,Data!$K:$M,3, FALSE) &amp; ",""" &amp; VLOOKUP(CG$1,Data!$K:$L,2, FALSE) &amp; """;"   )             )</f>
        <v/>
      </c>
      <c r="CH48" t="str">
        <f>IF(Data!$K49=CH$1, "",             IF(ISERR(SEARCH(CH$1,Data!$G49)),        "",          ";" &amp; VLOOKUP(CH$1,Data!$K:$M,3, FALSE) &amp; ",""" &amp; VLOOKUP(CH$1,Data!$K:$L,2, FALSE) &amp; """;"   )             )</f>
        <v/>
      </c>
      <c r="CI48" t="str">
        <f>IF(Data!$K49=CI$1, "",             IF(ISERR(SEARCH(CI$1,Data!$G49)),        "",          ";" &amp; VLOOKUP(CI$1,Data!$K:$M,3, FALSE) &amp; ",""" &amp; VLOOKUP(CI$1,Data!$K:$L,2, FALSE) &amp; """;"   )             )</f>
        <v/>
      </c>
      <c r="CJ48" t="str">
        <f>IF(Data!$K49=CJ$1, "",             IF(ISERR(SEARCH(CJ$1,Data!$G49)),        "",          ";" &amp; VLOOKUP(CJ$1,Data!$K:$M,3, FALSE) &amp; ",""" &amp; VLOOKUP(CJ$1,Data!$K:$L,2, FALSE) &amp; """;"   )             )</f>
        <v/>
      </c>
      <c r="CK48" t="str">
        <f>IF(Data!$K49=CK$1, "",             IF(ISERR(SEARCH(CK$1,Data!$G49)),        "",          ";" &amp; VLOOKUP(CK$1,Data!$K:$M,3, FALSE) &amp; ",""" &amp; VLOOKUP(CK$1,Data!$K:$L,2, FALSE) &amp; """;"   )             )</f>
        <v/>
      </c>
      <c r="CL48" t="str">
        <f>IF(Data!$K49=CL$1, "",             IF(ISERR(SEARCH(CL$1,Data!$G49)),        "",          ";" &amp; VLOOKUP(CL$1,Data!$K:$M,3, FALSE) &amp; ",""" &amp; VLOOKUP(CL$1,Data!$K:$L,2, FALSE) &amp; """;"   )             )</f>
        <v/>
      </c>
      <c r="CM48" t="str">
        <f>IF(Data!$K49=CM$1, "",             IF(ISERR(SEARCH(CM$1,Data!$G49)),        "",          ";" &amp; VLOOKUP(CM$1,Data!$K:$M,3, FALSE) &amp; ",""" &amp; VLOOKUP(CM$1,Data!$K:$L,2, FALSE) &amp; """;"   )             )</f>
        <v/>
      </c>
      <c r="CN48" t="str">
        <f>IF(Data!$K49=CN$1, "",             IF(ISERR(SEARCH(CN$1,Data!$G49)),        "",          ";" &amp; VLOOKUP(CN$1,Data!$K:$M,3, FALSE) &amp; ",""" &amp; VLOOKUP(CN$1,Data!$K:$L,2, FALSE) &amp; """;"   )             )</f>
        <v/>
      </c>
      <c r="CO48" t="str">
        <f>IF(Data!$K49=CO$1, "",             IF(ISERR(SEARCH(CO$1,Data!$G49)),        "",          ";" &amp; VLOOKUP(CO$1,Data!$K:$M,3, FALSE) &amp; ",""" &amp; VLOOKUP(CO$1,Data!$K:$L,2, FALSE) &amp; """;"   )             )</f>
        <v/>
      </c>
      <c r="CP48" t="str">
        <f>IF(Data!$K49=CP$1, "",             IF(ISERR(SEARCH(CP$1,Data!$G49)),        "",          ";" &amp; VLOOKUP(CP$1,Data!$K:$M,3, FALSE) &amp; ",""" &amp; VLOOKUP(CP$1,Data!$K:$L,2, FALSE) &amp; """;"   )             )</f>
        <v/>
      </c>
      <c r="CQ48" t="str">
        <f>IF(Data!$K49=CQ$1, "",             IF(ISERR(SEARCH(CQ$1,Data!$G49)),        "",          ";" &amp; VLOOKUP(CQ$1,Data!$K:$M,3, FALSE) &amp; ",""" &amp; VLOOKUP(CQ$1,Data!$K:$L,2, FALSE) &amp; """;"   )             )</f>
        <v/>
      </c>
      <c r="CR48" t="str">
        <f>IF(Data!$K49=CR$1, "",             IF(ISERR(SEARCH(CR$1,Data!$G49)),        "",          ";" &amp; VLOOKUP(CR$1,Data!$K:$M,3, FALSE) &amp; ",""" &amp; VLOOKUP(CR$1,Data!$K:$L,2, FALSE) &amp; """;"   )             )</f>
        <v/>
      </c>
      <c r="CS48" t="str">
        <f>IF(Data!$K49=CS$1, "",             IF(ISERR(SEARCH(CS$1,Data!$G49)),        "",          ";" &amp; VLOOKUP(CS$1,Data!$K:$M,3, FALSE) &amp; ",""" &amp; VLOOKUP(CS$1,Data!$K:$L,2, FALSE) &amp; """;"   )             )</f>
        <v/>
      </c>
      <c r="CT48" t="str">
        <f>IF(Data!$K49=CT$1, "",             IF(ISERR(SEARCH(CT$1,Data!$G49)),        "",          ";" &amp; VLOOKUP(CT$1,Data!$K:$M,3, FALSE) &amp; ",""" &amp; VLOOKUP(CT$1,Data!$K:$L,2, FALSE) &amp; """;"   )             )</f>
        <v/>
      </c>
      <c r="CU48" t="str">
        <f>IF(Data!$K49=CU$1, "",             IF(ISERR(SEARCH(CU$1,Data!$G49)),        "",          ";" &amp; VLOOKUP(CU$1,Data!$K:$M,3, FALSE) &amp; ",""" &amp; VLOOKUP(CU$1,Data!$K:$L,2, FALSE) &amp; """;"   )             )</f>
        <v/>
      </c>
      <c r="CV48" t="str">
        <f>IF(Data!$K49=CV$1, "",             IF(ISERR(SEARCH(CV$1,Data!$G49)),        "",          ";" &amp; VLOOKUP(CV$1,Data!$K:$M,3, FALSE) &amp; ",""" &amp; VLOOKUP(CV$1,Data!$K:$L,2, FALSE) &amp; """;"   )             )</f>
        <v/>
      </c>
      <c r="CW48" t="str">
        <f>IF(Data!$K49=CW$1, "",             IF(ISERR(SEARCH(CW$1,Data!$G49)),        "",          ";" &amp; VLOOKUP(CW$1,Data!$K:$M,3, FALSE) &amp; ",""" &amp; VLOOKUP(CW$1,Data!$K:$L,2, FALSE) &amp; """;"   )             )</f>
        <v/>
      </c>
      <c r="CX48" t="str">
        <f>IF(Data!$K49=CX$1, "",             IF(ISERR(SEARCH(CX$1,Data!$G49)),        "",          ";" &amp; VLOOKUP(CX$1,Data!$K:$M,3, FALSE) &amp; ",""" &amp; VLOOKUP(CX$1,Data!$K:$L,2, FALSE) &amp; """;"   )             )</f>
        <v/>
      </c>
      <c r="CY48" t="str">
        <f>IF(Data!$K49=CY$1, "",             IF(ISERR(SEARCH(CY$1,Data!$G49)),        "",          ";" &amp; VLOOKUP(CY$1,Data!$K:$M,3, FALSE) &amp; ",""" &amp; VLOOKUP(CY$1,Data!$K:$L,2, FALSE) &amp; """;"   )             )</f>
        <v/>
      </c>
      <c r="CZ48" t="str">
        <f>IF(Data!$K49=CZ$1, "",             IF(ISERR(SEARCH(CZ$1,Data!$G49)),        "",          ";" &amp; VLOOKUP(CZ$1,Data!$K:$M,3, FALSE) &amp; ",""" &amp; VLOOKUP(CZ$1,Data!$K:$L,2, FALSE) &amp; """;"   )             )</f>
        <v/>
      </c>
      <c r="DA48" t="str">
        <f>IF(Data!$K49=DA$1, "",             IF(ISERR(SEARCH(DA$1,Data!$G49)),        "",          ";" &amp; VLOOKUP(DA$1,Data!$K:$M,3, FALSE) &amp; ",""" &amp; VLOOKUP(DA$1,Data!$K:$L,2, FALSE) &amp; """;"   )             )</f>
        <v/>
      </c>
      <c r="DB48" t="str">
        <f>IF(Data!$K49=DB$1, "",             IF(ISERR(SEARCH(DB$1,Data!$G49)),        "",          ";" &amp; VLOOKUP(DB$1,Data!$K:$M,3, FALSE) &amp; ",""" &amp; VLOOKUP(DB$1,Data!$K:$L,2, FALSE) &amp; """;"   )             )</f>
        <v/>
      </c>
      <c r="DC48" t="str">
        <f>IF(Data!$K49=DC$1, "",             IF(ISERR(SEARCH(DC$1,Data!$G49)),        "",          ";" &amp; VLOOKUP(DC$1,Data!$K:$M,3, FALSE) &amp; ",""" &amp; VLOOKUP(DC$1,Data!$K:$L,2, FALSE) &amp; """;"   )             )</f>
        <v/>
      </c>
      <c r="DD48" t="str">
        <f>IF(Data!$K49=DD$1, "",             IF(ISERR(SEARCH(DD$1,Data!$G49)),        "",          ";" &amp; VLOOKUP(DD$1,Data!$K:$M,3, FALSE) &amp; ",""" &amp; VLOOKUP(DD$1,Data!$K:$L,2, FALSE) &amp; """;"   )             )</f>
        <v/>
      </c>
      <c r="DE48" t="str">
        <f>IF(Data!$K49=DE$1, "",             IF(ISERR(SEARCH(DE$1,Data!$G49)),        "",          ";" &amp; VLOOKUP(DE$1,Data!$K:$M,3, FALSE) &amp; ",""" &amp; VLOOKUP(DE$1,Data!$K:$L,2, FALSE) &amp; """;"   )             )</f>
        <v/>
      </c>
      <c r="DF48" t="str">
        <f>IF(Data!$K49=DF$1, "",             IF(ISERR(SEARCH(DF$1,Data!$G49)),        "",          ";" &amp; VLOOKUP(DF$1,Data!$K:$M,3, FALSE) &amp; ",""" &amp; VLOOKUP(DF$1,Data!$K:$L,2, FALSE) &amp; """;"   )             )</f>
        <v/>
      </c>
      <c r="DG48" t="str">
        <f>IF(Data!$K49=DG$1, "",             IF(ISERR(SEARCH(DG$1,Data!$G49)),        "",          ";" &amp; VLOOKUP(DG$1,Data!$K:$M,3, FALSE) &amp; ",""" &amp; VLOOKUP(DG$1,Data!$K:$L,2, FALSE) &amp; """;"   )             )</f>
        <v/>
      </c>
      <c r="DH48" t="str">
        <f>IF(Data!$K49=DH$1, "",             IF(ISERR(SEARCH(DH$1,Data!$G49)),        "",          ";" &amp; VLOOKUP(DH$1,Data!$K:$M,3, FALSE) &amp; ",""" &amp; VLOOKUP(DH$1,Data!$K:$L,2, FALSE) &amp; """;"   )             )</f>
        <v/>
      </c>
      <c r="DI48" t="str">
        <f>IF(Data!$K49=DI$1, "",             IF(ISERR(SEARCH(DI$1,Data!$G49)),        "",          ";" &amp; VLOOKUP(DI$1,Data!$K:$M,3, FALSE) &amp; ",""" &amp; VLOOKUP(DI$1,Data!$K:$L,2, FALSE) &amp; """;"   )             )</f>
        <v/>
      </c>
      <c r="DJ48" t="str">
        <f>IF(Data!$K49=DJ$1, "",             IF(ISERR(SEARCH(DJ$1,Data!$G49)),        "",          ";" &amp; VLOOKUP(DJ$1,Data!$K:$M,3, FALSE) &amp; ",""" &amp; VLOOKUP(DJ$1,Data!$K:$L,2, FALSE) &amp; """;"   )             )</f>
        <v/>
      </c>
      <c r="DK48" t="str">
        <f>IF(Data!$K49=DK$1, "",             IF(ISERR(SEARCH(DK$1,Data!$G49)),        "",          ";" &amp; VLOOKUP(DK$1,Data!$K:$M,3, FALSE) &amp; ",""" &amp; VLOOKUP(DK$1,Data!$K:$L,2, FALSE) &amp; """;"   )             )</f>
        <v/>
      </c>
      <c r="DL48" t="str">
        <f>IF(Data!$K49=DL$1, "",             IF(ISERR(SEARCH(DL$1,Data!$G49)),        "",          ";" &amp; VLOOKUP(DL$1,Data!$K:$M,3, FALSE) &amp; ",""" &amp; VLOOKUP(DL$1,Data!$K:$L,2, FALSE) &amp; """;"   )             )</f>
        <v/>
      </c>
      <c r="DM48" t="str">
        <f>IF(Data!$K49=DM$1, "",             IF(ISERR(SEARCH(DM$1,Data!$G49)),        "",          ";" &amp; VLOOKUP(DM$1,Data!$K:$M,3, FALSE) &amp; ",""" &amp; VLOOKUP(DM$1,Data!$K:$L,2, FALSE) &amp; """;"   )             )</f>
        <v/>
      </c>
      <c r="DN48" t="str">
        <f>IF(Data!$K49=DN$1, "",             IF(ISERR(SEARCH(DN$1,Data!$G49)),        "",          ";" &amp; VLOOKUP(DN$1,Data!$K:$M,3, FALSE) &amp; ",""" &amp; VLOOKUP(DN$1,Data!$K:$L,2, FALSE) &amp; """;"   )             )</f>
        <v/>
      </c>
      <c r="DO48" t="str">
        <f>IF(Data!$K49=DO$1, "",             IF(ISERR(SEARCH(DO$1,Data!$G49)),        "",          ";" &amp; VLOOKUP(DO$1,Data!$K:$M,3, FALSE) &amp; ",""" &amp; VLOOKUP(DO$1,Data!$K:$L,2, FALSE) &amp; """;"   )             )</f>
        <v/>
      </c>
      <c r="DP48" t="str">
        <f>IF(Data!$K49=DP$1, "",             IF(ISERR(SEARCH(DP$1,Data!$G49)),        "",          ";" &amp; VLOOKUP(DP$1,Data!$K:$M,3, FALSE) &amp; ",""" &amp; VLOOKUP(DP$1,Data!$K:$L,2, FALSE) &amp; """;"   )             )</f>
        <v/>
      </c>
      <c r="DQ48" t="str">
        <f>IF(Data!$K49=DQ$1, "",             IF(ISERR(SEARCH(DQ$1,Data!$G49)),        "",          ";" &amp; VLOOKUP(DQ$1,Data!$K:$M,3, FALSE) &amp; ",""" &amp; VLOOKUP(DQ$1,Data!$K:$L,2, FALSE) &amp; """;"   )             )</f>
        <v/>
      </c>
      <c r="DR48" t="str">
        <f>IF(Data!$K49=DR$1, "",             IF(ISERR(SEARCH(DR$1,Data!$G49)),        "",          ";" &amp; VLOOKUP(DR$1,Data!$K:$M,3, FALSE) &amp; ",""" &amp; VLOOKUP(DR$1,Data!$K:$L,2, FALSE) &amp; """;"   )             )</f>
        <v/>
      </c>
      <c r="DS48" t="str">
        <f>IF(Data!$K49=DS$1, "",             IF(ISERR(SEARCH(DS$1,Data!$G49)),        "",          ";" &amp; VLOOKUP(DS$1,Data!$K:$M,3, FALSE) &amp; ",""" &amp; VLOOKUP(DS$1,Data!$K:$L,2, FALSE) &amp; """;"   )             )</f>
        <v/>
      </c>
      <c r="DT48" t="str">
        <f>IF(Data!$K49=DT$1, "",             IF(ISERR(SEARCH(DT$1,Data!$G49)),        "",          ";" &amp; VLOOKUP(DT$1,Data!$K:$M,3, FALSE) &amp; ",""" &amp; VLOOKUP(DT$1,Data!$K:$L,2, FALSE) &amp; """;"   )             )</f>
        <v/>
      </c>
      <c r="DU48" t="str">
        <f>IF(Data!$K49=DU$1, "",             IF(ISERR(SEARCH(DU$1,Data!$G49)),        "",          ";" &amp; VLOOKUP(DU$1,Data!$K:$M,3, FALSE) &amp; ",""" &amp; VLOOKUP(DU$1,Data!$K:$L,2, FALSE) &amp; """;"   )             )</f>
        <v/>
      </c>
      <c r="DV48" t="str">
        <f>IF(Data!$K49=DV$1, "",             IF(ISERR(SEARCH(DV$1,Data!$G49)),        "",          ";" &amp; VLOOKUP(DV$1,Data!$K:$M,3, FALSE) &amp; ",""" &amp; VLOOKUP(DV$1,Data!$K:$L,2, FALSE) &amp; """;"   )             )</f>
        <v/>
      </c>
      <c r="DW48" t="str">
        <f>IF(Data!$K49=DW$1, "",             IF(ISERR(SEARCH(DW$1,Data!$G49)),        "",          ";" &amp; VLOOKUP(DW$1,Data!$K:$M,3, FALSE) &amp; ",""" &amp; VLOOKUP(DW$1,Data!$K:$L,2, FALSE) &amp; """;"   )             )</f>
        <v/>
      </c>
      <c r="DX48" t="str">
        <f>IF(Data!$K49=DX$1, "",             IF(ISERR(SEARCH(DX$1,Data!$G49)),        "",          ";" &amp; VLOOKUP(DX$1,Data!$K:$M,3, FALSE) &amp; ",""" &amp; VLOOKUP(DX$1,Data!$K:$L,2, FALSE) &amp; """;"   )             )</f>
        <v/>
      </c>
      <c r="DY48" t="str">
        <f>IF(Data!$K49=DY$1, "",             IF(ISERR(SEARCH(DY$1,Data!$G49)),        "",          ";" &amp; VLOOKUP(DY$1,Data!$K:$M,3, FALSE) &amp; ",""" &amp; VLOOKUP(DY$1,Data!$K:$L,2, FALSE) &amp; """;"   )             )</f>
        <v/>
      </c>
      <c r="DZ48" t="str">
        <f>IF(Data!$K49=DZ$1, "",             IF(ISERR(SEARCH(DZ$1,Data!$G49)),        "",          ";" &amp; VLOOKUP(DZ$1,Data!$K:$M,3, FALSE) &amp; ",""" &amp; VLOOKUP(DZ$1,Data!$K:$L,2, FALSE) &amp; """;"   )             )</f>
        <v/>
      </c>
      <c r="EA48" t="str">
        <f>IF(Data!$K49=EA$1, "",             IF(ISERR(SEARCH(EA$1,Data!$G49)),        "",          ";" &amp; VLOOKUP(EA$1,Data!$K:$M,3, FALSE) &amp; ",""" &amp; VLOOKUP(EA$1,Data!$K:$L,2, FALSE) &amp; """;"   )             )</f>
        <v/>
      </c>
      <c r="EB48" t="str">
        <f>IF(Data!$K49=EB$1, "",             IF(ISERR(SEARCH(EB$1,Data!$G49)),        "",          ";" &amp; VLOOKUP(EB$1,Data!$K:$M,3, FALSE) &amp; ",""" &amp; VLOOKUP(EB$1,Data!$K:$L,2, FALSE) &amp; """;"   )             )</f>
        <v/>
      </c>
      <c r="EC48" t="str">
        <f>IF(Data!$K49=EC$1, "",             IF(ISERR(SEARCH(EC$1,Data!$G49)),        "",          ";" &amp; VLOOKUP(EC$1,Data!$K:$M,3, FALSE) &amp; ",""" &amp; VLOOKUP(EC$1,Data!$K:$L,2, FALSE) &amp; """;"   )             )</f>
        <v/>
      </c>
      <c r="ED48" t="str">
        <f>IF(Data!$K49=ED$1, "",             IF(ISERR(SEARCH(ED$1,Data!$G49)),        "",          ";" &amp; VLOOKUP(ED$1,Data!$K:$M,3, FALSE) &amp; ",""" &amp; VLOOKUP(ED$1,Data!$K:$L,2, FALSE) &amp; """;"   )             )</f>
        <v/>
      </c>
      <c r="EE48" t="str">
        <f>IF(Data!$K49=EE$1, "",             IF(ISERR(SEARCH(EE$1,Data!$G49)),        "",          ";" &amp; VLOOKUP(EE$1,Data!$K:$M,3, FALSE) &amp; ",""" &amp; VLOOKUP(EE$1,Data!$K:$L,2, FALSE) &amp; """;"   )             )</f>
        <v/>
      </c>
      <c r="EF48" t="str">
        <f>IF(Data!$K49=EF$1, "",             IF(ISERR(SEARCH(EF$1,Data!$G49)),        "",          ";" &amp; VLOOKUP(EF$1,Data!$K:$M,3, FALSE) &amp; ",""" &amp; VLOOKUP(EF$1,Data!$K:$L,2, FALSE) &amp; """;"   )             )</f>
        <v/>
      </c>
      <c r="EG48" t="str">
        <f>IF(Data!$K49=EG$1, "",             IF(ISERR(SEARCH(EG$1,Data!$G49)),        "",          ";" &amp; VLOOKUP(EG$1,Data!$K:$M,3, FALSE) &amp; ",""" &amp; VLOOKUP(EG$1,Data!$K:$L,2, FALSE) &amp; """;"   )             )</f>
        <v/>
      </c>
      <c r="EH48" t="str">
        <f>IF(Data!$K49=EH$1, "",             IF(ISERR(SEARCH(EH$1,Data!$G49)),        "",          ";" &amp; VLOOKUP(EH$1,Data!$K:$M,3, FALSE) &amp; ",""" &amp; VLOOKUP(EH$1,Data!$K:$L,2, FALSE) &amp; """;"   )             )</f>
        <v/>
      </c>
      <c r="EI48" t="str">
        <f>IF(Data!$K49=EI$1, "",             IF(ISERR(SEARCH(EI$1,Data!$G49)),        "",          ";" &amp; VLOOKUP(EI$1,Data!$K:$M,3, FALSE) &amp; ",""" &amp; VLOOKUP(EI$1,Data!$K:$L,2, FALSE) &amp; """;"   )             )</f>
        <v/>
      </c>
      <c r="EJ48" t="str">
        <f>IF(Data!$K49=EJ$1, "",             IF(ISERR(SEARCH(EJ$1,Data!$G49)),        "",          ";" &amp; VLOOKUP(EJ$1,Data!$K:$M,3, FALSE) &amp; ",""" &amp; VLOOKUP(EJ$1,Data!$K:$L,2, FALSE) &amp; """;"   )             )</f>
        <v/>
      </c>
      <c r="EK48" t="str">
        <f>IF(Data!$K49=EK$1, "",             IF(ISERR(SEARCH(EK$1,Data!$G49)),        "",          ";" &amp; VLOOKUP(EK$1,Data!$K:$M,3, FALSE) &amp; ",""" &amp; VLOOKUP(EK$1,Data!$K:$L,2, FALSE) &amp; """;"   )             )</f>
        <v/>
      </c>
      <c r="EL48" t="str">
        <f>IF(Data!$K49=EL$1, "",             IF(ISERR(SEARCH(EL$1,Data!$G49)),        "",          ";" &amp; VLOOKUP(EL$1,Data!$K:$M,3, FALSE) &amp; ",""" &amp; VLOOKUP(EL$1,Data!$K:$L,2, FALSE) &amp; """;"   )             )</f>
        <v/>
      </c>
      <c r="EM48" t="str">
        <f>IF(Data!$K49=EM$1, "",             IF(ISERR(SEARCH(EM$1,Data!$G49)),        "",          ";" &amp; VLOOKUP(EM$1,Data!$K:$M,3, FALSE) &amp; ",""" &amp; VLOOKUP(EM$1,Data!$K:$L,2, FALSE) &amp; """;"   )             )</f>
        <v/>
      </c>
      <c r="EN48" t="str">
        <f>IF(Data!$K49=EN$1, "",             IF(ISERR(SEARCH(EN$1,Data!$G49)),        "",          ";" &amp; VLOOKUP(EN$1,Data!$K:$M,3, FALSE) &amp; ",""" &amp; VLOOKUP(EN$1,Data!$K:$L,2, FALSE) &amp; """;"   )             )</f>
        <v/>
      </c>
      <c r="EO48" t="str">
        <f>IF(Data!$K49=EO$1, "",             IF(ISERR(SEARCH(EO$1,Data!$G49)),        "",          ";" &amp; VLOOKUP(EO$1,Data!$K:$M,3, FALSE) &amp; ",""" &amp; VLOOKUP(EO$1,Data!$K:$L,2, FALSE) &amp; """;"   )             )</f>
        <v/>
      </c>
      <c r="EP48" t="str">
        <f>IF(Data!$K49=EP$1, "",             IF(ISERR(SEARCH(EP$1,Data!$G49)),        "",          ";" &amp; VLOOKUP(EP$1,Data!$K:$M,3, FALSE) &amp; ",""" &amp; VLOOKUP(EP$1,Data!$K:$L,2, FALSE) &amp; """;"   )             )</f>
        <v/>
      </c>
      <c r="EQ48" t="str">
        <f>IF(Data!$K49=EQ$1, "",             IF(ISERR(SEARCH(EQ$1,Data!$G49)),        "",          ";" &amp; VLOOKUP(EQ$1,Data!$K:$M,3, FALSE) &amp; ",""" &amp; VLOOKUP(EQ$1,Data!$K:$L,2, FALSE) &amp; """;"   )             )</f>
        <v/>
      </c>
      <c r="ER48" t="str">
        <f>IF(Data!$K49=ER$1, "",             IF(ISERR(SEARCH(ER$1,Data!$G49)),        "",          ";" &amp; VLOOKUP(ER$1,Data!$K:$M,3, FALSE) &amp; ",""" &amp; VLOOKUP(ER$1,Data!$K:$L,2, FALSE) &amp; """;"   )             )</f>
        <v/>
      </c>
      <c r="ES48" t="str">
        <f>IF(Data!$K49=ES$1, "",             IF(ISERR(SEARCH(ES$1,Data!$G49)),        "",          ";" &amp; VLOOKUP(ES$1,Data!$K:$M,3, FALSE) &amp; ",""" &amp; VLOOKUP(ES$1,Data!$K:$L,2, FALSE) &amp; """;"   )             )</f>
        <v/>
      </c>
      <c r="ET48" t="str">
        <f>IF(Data!$K49=ET$1, "",             IF(ISERR(SEARCH(ET$1,Data!$G49)),        "",          ";" &amp; VLOOKUP(ET$1,Data!$K:$M,3, FALSE) &amp; ",""" &amp; VLOOKUP(ET$1,Data!$K:$L,2, FALSE) &amp; """;"   )             )</f>
        <v/>
      </c>
      <c r="EU48" t="str">
        <f>IF(Data!$K49=EU$1, "",             IF(ISERR(SEARCH(EU$1,Data!$G49)),        "",          ";" &amp; VLOOKUP(EU$1,Data!$K:$M,3, FALSE) &amp; ",""" &amp; VLOOKUP(EU$1,Data!$K:$L,2, FALSE) &amp; """;"   )             )</f>
        <v/>
      </c>
      <c r="EV48" t="str">
        <f>IF(Data!$K49=EV$1, "",             IF(ISERR(SEARCH(EV$1,Data!$G49)),        "",          ";" &amp; VLOOKUP(EV$1,Data!$K:$M,3, FALSE) &amp; ",""" &amp; VLOOKUP(EV$1,Data!$K:$L,2, FALSE) &amp; """;"   )             )</f>
        <v/>
      </c>
      <c r="EW48" t="str">
        <f>IF(Data!$K49=EW$1, "",             IF(ISERR(SEARCH(EW$1,Data!$G49)),        "",          ";" &amp; VLOOKUP(EW$1,Data!$K:$M,3, FALSE) &amp; ",""" &amp; VLOOKUP(EW$1,Data!$K:$L,2, FALSE) &amp; """;"   )             )</f>
        <v/>
      </c>
      <c r="EX48" t="str">
        <f>IF(Data!$K49=EX$1, "",             IF(ISERR(SEARCH(EX$1,Data!$G49)),        "",          ";" &amp; VLOOKUP(EX$1,Data!$K:$M,3, FALSE) &amp; ",""" &amp; VLOOKUP(EX$1,Data!$K:$L,2, FALSE) &amp; """;"   )             )</f>
        <v/>
      </c>
      <c r="EY48" t="str">
        <f>IF(Data!$K49=EY$1, "",             IF(ISERR(SEARCH(EY$1,Data!$G49)),        "",          ";" &amp; VLOOKUP(EY$1,Data!$K:$M,3, FALSE) &amp; ",""" &amp; VLOOKUP(EY$1,Data!$K:$L,2, FALSE) &amp; """;"   )             )</f>
        <v/>
      </c>
      <c r="EZ48" t="str">
        <f>IF(Data!$K49=EZ$1, "",             IF(ISERR(SEARCH(EZ$1,Data!$G49)),        "",          ";" &amp; VLOOKUP(EZ$1,Data!$K:$M,3, FALSE) &amp; ",""" &amp; VLOOKUP(EZ$1,Data!$K:$L,2, FALSE) &amp; """;"   )             )</f>
        <v/>
      </c>
      <c r="FA48" t="str">
        <f>IF(Data!$K49=FA$1, "",             IF(ISERR(SEARCH(FA$1,Data!$G49)),        "",          ";" &amp; VLOOKUP(FA$1,Data!$K:$M,3, FALSE) &amp; ",""" &amp; VLOOKUP(FA$1,Data!$K:$L,2, FALSE) &amp; """;"   )             )</f>
        <v/>
      </c>
      <c r="FB48" t="str">
        <f>IF(Data!$K49=FB$1, "",             IF(ISERR(SEARCH(FB$1,Data!$G49)),        "",          ";" &amp; VLOOKUP(FB$1,Data!$K:$M,3, FALSE) &amp; ",""" &amp; VLOOKUP(FB$1,Data!$K:$L,2, FALSE) &amp; """;"   )             )</f>
        <v/>
      </c>
      <c r="FC48" t="str">
        <f>IF(Data!$K49=FC$1, "",             IF(ISERR(SEARCH(FC$1,Data!$G49)),        "",          ";" &amp; VLOOKUP(FC$1,Data!$K:$M,3, FALSE) &amp; ",""" &amp; VLOOKUP(FC$1,Data!$K:$L,2, FALSE) &amp; """;"   )             )</f>
        <v/>
      </c>
      <c r="FD48" t="str">
        <f>IF(Data!$K49=FD$1, "",             IF(ISERR(SEARCH(FD$1,Data!$G49)),        "",          ";" &amp; VLOOKUP(FD$1,Data!$K:$M,3, FALSE) &amp; ",""" &amp; VLOOKUP(FD$1,Data!$K:$L,2, FALSE) &amp; """;"   )             )</f>
        <v/>
      </c>
      <c r="FE48" t="str">
        <f>IF(Data!$K49=FE$1, "",             IF(ISERR(SEARCH(FE$1,Data!$G49)),        "",          ";" &amp; VLOOKUP(FE$1,Data!$K:$M,3, FALSE) &amp; ",""" &amp; VLOOKUP(FE$1,Data!$K:$L,2, FALSE) &amp; """;"   )             )</f>
        <v/>
      </c>
      <c r="FF48" t="str">
        <f>IF(Data!$K49=FF$1, "",             IF(ISERR(SEARCH(FF$1,Data!$G49)),        "",          ";" &amp; VLOOKUP(FF$1,Data!$K:$M,3, FALSE) &amp; ",""" &amp; VLOOKUP(FF$1,Data!$K:$L,2, FALSE) &amp; """;"   )             )</f>
        <v/>
      </c>
      <c r="FG48" t="str">
        <f>IF(Data!$K49=FG$1, "",             IF(ISERR(SEARCH(FG$1,Data!$G49)),        "",          ";" &amp; VLOOKUP(FG$1,Data!$K:$M,3, FALSE) &amp; ",""" &amp; VLOOKUP(FG$1,Data!$K:$L,2, FALSE) &amp; """;"   )             )</f>
        <v/>
      </c>
      <c r="FH48" t="str">
        <f>IF(Data!$K49=FH$1, "",             IF(ISERR(SEARCH(FH$1,Data!$G49)),        "",          ";" &amp; VLOOKUP(FH$1,Data!$K:$M,3, FALSE) &amp; ",""" &amp; VLOOKUP(FH$1,Data!$K:$L,2, FALSE) &amp; """;"   )             )</f>
        <v/>
      </c>
      <c r="FI48" t="str">
        <f>IF(Data!$K49=FI$1, "",             IF(ISERR(SEARCH(FI$1,Data!$G49)),        "",          ";" &amp; VLOOKUP(FI$1,Data!$K:$M,3, FALSE) &amp; ",""" &amp; VLOOKUP(FI$1,Data!$K:$L,2, FALSE) &amp; """;"   )             )</f>
        <v/>
      </c>
      <c r="FJ48" t="str">
        <f>IF(Data!$K49=FJ$1, "",             IF(ISERR(SEARCH(FJ$1,Data!$G49)),        "",          ";" &amp; VLOOKUP(FJ$1,Data!$K:$M,3, FALSE) &amp; ",""" &amp; VLOOKUP(FJ$1,Data!$K:$L,2, FALSE) &amp; """;"   )             )</f>
        <v/>
      </c>
      <c r="FK48" t="str">
        <f>IF(Data!$K49=FK$1, "",             IF(ISERR(SEARCH(FK$1,Data!$G49)),        "",          ";" &amp; VLOOKUP(FK$1,Data!$K:$M,3, FALSE) &amp; ",""" &amp; VLOOKUP(FK$1,Data!$K:$L,2, FALSE) &amp; """;"   )             )</f>
        <v/>
      </c>
      <c r="FL48" t="str">
        <f>IF(Data!$K49=FL$1, "",             IF(ISERR(SEARCH(FL$1,Data!$G49)),        "",          ";" &amp; VLOOKUP(FL$1,Data!$K:$M,3, FALSE) &amp; ",""" &amp; VLOOKUP(FL$1,Data!$K:$L,2, FALSE) &amp; """;"   )             )</f>
        <v/>
      </c>
      <c r="FM48" t="str">
        <f>IF(Data!$K49=FM$1, "",             IF(ISERR(SEARCH(FM$1,Data!$G49)),        "",          ";" &amp; VLOOKUP(FM$1,Data!$K:$M,3, FALSE) &amp; ",""" &amp; VLOOKUP(FM$1,Data!$K:$L,2, FALSE) &amp; """;"   )             )</f>
        <v/>
      </c>
      <c r="FN48" t="str">
        <f>IF(Data!$K49=FN$1, "",             IF(ISERR(SEARCH(FN$1,Data!$G49)),        "",          ";" &amp; VLOOKUP(FN$1,Data!$K:$M,3, FALSE) &amp; ",""" &amp; VLOOKUP(FN$1,Data!$K:$L,2, FALSE) &amp; """;"   )             )</f>
        <v/>
      </c>
      <c r="FO48" t="str">
        <f>IF(Data!$K49=FO$1, "",             IF(ISERR(SEARCH(FO$1,Data!$G49)),        "",          ";" &amp; VLOOKUP(FO$1,Data!$K:$M,3, FALSE) &amp; ",""" &amp; VLOOKUP(FO$1,Data!$K:$L,2, FALSE) &amp; """;"   )             )</f>
        <v/>
      </c>
      <c r="FP48" t="str">
        <f>IF(Data!$K49=FP$1, "",             IF(ISERR(SEARCH(FP$1,Data!$G49)),        "",          ";" &amp; VLOOKUP(FP$1,Data!$K:$M,3, FALSE) &amp; ",""" &amp; VLOOKUP(FP$1,Data!$K:$L,2, FALSE) &amp; """;"   )             )</f>
        <v/>
      </c>
      <c r="FQ48" t="str">
        <f>IF(Data!$K49=FQ$1, "",             IF(ISERR(SEARCH(FQ$1,Data!$G49)),        "",          ";" &amp; VLOOKUP(FQ$1,Data!$K:$M,3, FALSE) &amp; ",""" &amp; VLOOKUP(FQ$1,Data!$K:$L,2, FALSE) &amp; """;"   )             )</f>
        <v/>
      </c>
      <c r="FR48" t="str">
        <f>IF(Data!$K49=FR$1, "",             IF(ISERR(SEARCH(FR$1,Data!$G49)),        "",          ";" &amp; VLOOKUP(FR$1,Data!$K:$M,3, FALSE) &amp; ",""" &amp; VLOOKUP(FR$1,Data!$K:$L,2, FALSE) &amp; """;"   )             )</f>
        <v/>
      </c>
      <c r="FS48" t="str">
        <f>IF(Data!$K49=FS$1, "",             IF(ISERR(SEARCH(FS$1,Data!$G49)),        "",          ";" &amp; VLOOKUP(FS$1,Data!$K:$M,3, FALSE) &amp; ",""" &amp; VLOOKUP(FS$1,Data!$K:$L,2, FALSE) &amp; """;"   )             )</f>
        <v/>
      </c>
      <c r="FT48" t="str">
        <f>IF(Data!$K49=FT$1, "",             IF(ISERR(SEARCH(FT$1,Data!$G49)),        "",          ";" &amp; VLOOKUP(FT$1,Data!$K:$M,3, FALSE) &amp; ",""" &amp; VLOOKUP(FT$1,Data!$K:$L,2, FALSE) &amp; """;"   )             )</f>
        <v/>
      </c>
      <c r="FU48" t="str">
        <f>IF(Data!$K49=FU$1, "",             IF(ISERR(SEARCH(FU$1,Data!$G49)),        "",          ";" &amp; VLOOKUP(FU$1,Data!$K:$M,3, FALSE) &amp; ",""" &amp; VLOOKUP(FU$1,Data!$K:$L,2, FALSE) &amp; """;"   )             )</f>
        <v/>
      </c>
      <c r="FV48" t="str">
        <f>IF(Data!$K49=FV$1, "",             IF(ISERR(SEARCH(FV$1,Data!$G49)),        "",          ";" &amp; VLOOKUP(FV$1,Data!$K:$M,3, FALSE) &amp; ",""" &amp; VLOOKUP(FV$1,Data!$K:$L,2, FALSE) &amp; """;"   )             )</f>
        <v/>
      </c>
      <c r="FW48" t="str">
        <f>IF(Data!$K49=FW$1, "",             IF(ISERR(SEARCH(FW$1,Data!$G49)),        "",          ";" &amp; VLOOKUP(FW$1,Data!$K:$M,3, FALSE) &amp; ",""" &amp; VLOOKUP(FW$1,Data!$K:$L,2, FALSE) &amp; """;"   )             )</f>
        <v/>
      </c>
      <c r="FX48" t="str">
        <f>IF(Data!$K49=FX$1, "",             IF(ISERR(SEARCH(FX$1,Data!$G49)),        "",          ";" &amp; VLOOKUP(FX$1,Data!$K:$M,3, FALSE) &amp; ",""" &amp; VLOOKUP(FX$1,Data!$K:$L,2, FALSE) &amp; """;"   )             )</f>
        <v/>
      </c>
      <c r="FY48" t="str">
        <f>IF(Data!$K49=FY$1, "",             IF(ISERR(SEARCH(FY$1,Data!$G49)),        "",          ";" &amp; VLOOKUP(FY$1,Data!$K:$M,3, FALSE) &amp; ",""" &amp; VLOOKUP(FY$1,Data!$K:$L,2, FALSE) &amp; """;"   )             )</f>
        <v/>
      </c>
      <c r="FZ48" t="str">
        <f>IF(Data!$K49=FZ$1, "",             IF(ISERR(SEARCH(FZ$1,Data!$G49)),        "",          ";" &amp; VLOOKUP(FZ$1,Data!$K:$M,3, FALSE) &amp; ",""" &amp; VLOOKUP(FZ$1,Data!$K:$L,2, FALSE) &amp; """;"   )             )</f>
        <v/>
      </c>
      <c r="GA48" t="str">
        <f>IF(Data!$K49=GA$1, "",             IF(ISERR(SEARCH(GA$1,Data!$G49)),        "",          ";" &amp; VLOOKUP(GA$1,Data!$K:$M,3, FALSE) &amp; ",""" &amp; VLOOKUP(GA$1,Data!$K:$L,2, FALSE) &amp; """;"   )             )</f>
        <v/>
      </c>
      <c r="GB48" t="str">
        <f>IF(Data!$K49=GB$1, "",             IF(ISERR(SEARCH(GB$1,Data!$G49)),        "",          ";" &amp; VLOOKUP(GB$1,Data!$K:$M,3, FALSE) &amp; ",""" &amp; VLOOKUP(GB$1,Data!$K:$L,2, FALSE) &amp; """;"   )             )</f>
        <v/>
      </c>
      <c r="GC48" t="str">
        <f>IF(Data!$K49=GC$1, "",             IF(ISERR(SEARCH(GC$1,Data!$G49)),        "",          ";" &amp; VLOOKUP(GC$1,Data!$K:$M,3, FALSE) &amp; ",""" &amp; VLOOKUP(GC$1,Data!$K:$L,2, FALSE) &amp; """;"   )             )</f>
        <v/>
      </c>
      <c r="GD48" t="str">
        <f>IF(Data!$K49=GD$1, "",             IF(ISERR(SEARCH(GD$1,Data!$G49)),        "",          ";" &amp; VLOOKUP(GD$1,Data!$K:$M,3, FALSE) &amp; ",""" &amp; VLOOKUP(GD$1,Data!$K:$L,2, FALSE) &amp; """;"   )             )</f>
        <v/>
      </c>
      <c r="GE48" t="str">
        <f>IF(Data!$K49=GE$1, "",             IF(ISERR(SEARCH(GE$1,Data!$G49)),        "",          ";" &amp; VLOOKUP(GE$1,Data!$K:$M,3, FALSE) &amp; ",""" &amp; VLOOKUP(GE$1,Data!$K:$L,2, FALSE) &amp; """;"   )             )</f>
        <v/>
      </c>
      <c r="GF48" t="str">
        <f>IF(Data!$K49=GF$1, "",             IF(ISERR(SEARCH(GF$1,Data!$G49)),        "",          ";" &amp; VLOOKUP(GF$1,Data!$K:$M,3, FALSE) &amp; ",""" &amp; VLOOKUP(GF$1,Data!$K:$L,2, FALSE) &amp; """;"   )             )</f>
        <v/>
      </c>
      <c r="GG48" t="str">
        <f>IF(Data!$K49=GG$1, "",             IF(ISERR(SEARCH(GG$1,Data!$G49)),        "",          ";" &amp; VLOOKUP(GG$1,Data!$K:$M,3, FALSE) &amp; ",""" &amp; VLOOKUP(GG$1,Data!$K:$L,2, FALSE) &amp; """;"   )             )</f>
        <v/>
      </c>
      <c r="GH48" t="str">
        <f>IF(Data!$K49=GH$1, "",             IF(ISERR(SEARCH(GH$1,Data!$G49)),        "",          ";" &amp; VLOOKUP(GH$1,Data!$K:$M,3, FALSE) &amp; ",""" &amp; VLOOKUP(GH$1,Data!$K:$L,2, FALSE) &amp; """;"   )             )</f>
        <v/>
      </c>
      <c r="GI48" t="str">
        <f>IF(Data!$K49=GI$1, "",             IF(ISERR(SEARCH(GI$1,Data!$G49)),        "",          ";" &amp; VLOOKUP(GI$1,Data!$K:$M,3, FALSE) &amp; ",""" &amp; VLOOKUP(GI$1,Data!$K:$L,2, FALSE) &amp; """;"   )             )</f>
        <v/>
      </c>
      <c r="GJ48" t="str">
        <f>IF(Data!$K49=GJ$1, "",             IF(ISERR(SEARCH(GJ$1,Data!$G49)),        "",          ";" &amp; VLOOKUP(GJ$1,Data!$K:$M,3, FALSE) &amp; ",""" &amp; VLOOKUP(GJ$1,Data!$K:$L,2, FALSE) &amp; """;"   )             )</f>
        <v>;180,"HUMAN";</v>
      </c>
      <c r="GK48" t="str">
        <f>IF(Data!$K49=GK$1, "",             IF(ISERR(SEARCH(GK$1,Data!$G49)),        "",          ";" &amp; VLOOKUP(GK$1,Data!$K:$M,3, FALSE) &amp; ",""" &amp; VLOOKUP(GK$1,Data!$K:$L,2, FALSE) &amp; """;"   )             )</f>
        <v/>
      </c>
      <c r="GL48" t="str">
        <f>IF(Data!$K49=GL$1, "",             IF(ISERR(SEARCH(GL$1,Data!$G49)),        "",          ";" &amp; VLOOKUP(GL$1,Data!$K:$M,3, FALSE) &amp; ",""" &amp; VLOOKUP(GL$1,Data!$K:$L,2, FALSE) &amp; """;"   )             )</f>
        <v/>
      </c>
      <c r="GM48" t="str">
        <f>IF(Data!$K49=GM$1, "",             IF(ISERR(SEARCH(GM$1,Data!$G49)),        "",          ";" &amp; VLOOKUP(GM$1,Data!$K:$M,3, FALSE) &amp; ",""" &amp; VLOOKUP(GM$1,Data!$K:$L,2, FALSE) &amp; """;"   )             )</f>
        <v/>
      </c>
      <c r="GN48" t="str">
        <f>IF(Data!$K49=GN$1, "",             IF(ISERR(SEARCH(GN$1,Data!$G49)),        "",          ";" &amp; VLOOKUP(GN$1,Data!$K:$M,3, FALSE) &amp; ",""" &amp; VLOOKUP(GN$1,Data!$K:$L,2, FALSE) &amp; """;"   )             )</f>
        <v/>
      </c>
      <c r="GO48" t="str">
        <f>IF(Data!$K49=GO$1, "",             IF(ISERR(SEARCH(GO$1,Data!$G49)),        "",          ";" &amp; VLOOKUP(GO$1,Data!$K:$M,3, FALSE) &amp; ",""" &amp; VLOOKUP(GO$1,Data!$K:$L,2, FALSE) &amp; """;"   )             )</f>
        <v/>
      </c>
      <c r="GP48" t="str">
        <f>IF(Data!$K49=GP$1, "",             IF(ISERR(SEARCH(GP$1,Data!$G49)),        "",          ";" &amp; VLOOKUP(GP$1,Data!$K:$M,3, FALSE) &amp; ",""" &amp; VLOOKUP(GP$1,Data!$K:$L,2, FALSE) &amp; """;"   )             )</f>
        <v/>
      </c>
      <c r="GQ48" t="str">
        <f>IF(Data!$K49=GQ$1, "",             IF(ISERR(SEARCH(GQ$1,Data!$G49)),        "",          ";" &amp; VLOOKUP(GQ$1,Data!$K:$M,3, FALSE) &amp; ",""" &amp; VLOOKUP(GQ$1,Data!$K:$L,2, FALSE) &amp; """;"   )             )</f>
        <v/>
      </c>
      <c r="GR48" t="str">
        <f>IF(Data!$K49=GR$1, "",             IF(ISERR(SEARCH(GR$1,Data!$G49)),        "",          ";" &amp; VLOOKUP(GR$1,Data!$K:$M,3, FALSE) &amp; ",""" &amp; VLOOKUP(GR$1,Data!$K:$L,2, FALSE) &amp; """;"   )             )</f>
        <v/>
      </c>
      <c r="GS48" t="str">
        <f>IF(Data!$K49=GS$1, "",             IF(ISERR(SEARCH(GS$1,Data!$G49)),        "",          ";" &amp; VLOOKUP(GS$1,Data!$K:$M,3, FALSE) &amp; ",""" &amp; VLOOKUP(GS$1,Data!$K:$L,2, FALSE) &amp; """;"   )             )</f>
        <v/>
      </c>
      <c r="GT48" t="str">
        <f>IF(Data!$K49=GT$1, "",             IF(ISERR(SEARCH(GT$1,Data!$G49)),        "",          ";" &amp; VLOOKUP(GT$1,Data!$K:$M,3, FALSE) &amp; ",""" &amp; VLOOKUP(GT$1,Data!$K:$L,2, FALSE) &amp; """;"   )             )</f>
        <v/>
      </c>
      <c r="GU48" t="str">
        <f>IF(Data!$K49=GU$1, "",             IF(ISERR(SEARCH(GU$1,Data!$G49)),        "",          ";" &amp; VLOOKUP(GU$1,Data!$K:$M,3, FALSE) &amp; ",""" &amp; VLOOKUP(GU$1,Data!$K:$L,2, FALSE) &amp; """;"   )             )</f>
        <v/>
      </c>
      <c r="GV48" t="str">
        <f>IF(Data!$K49=GV$1, "",             IF(ISERR(SEARCH(GV$1,Data!$G49)),        "",          ";" &amp; VLOOKUP(GV$1,Data!$K:$M,3, FALSE) &amp; ",""" &amp; VLOOKUP(GV$1,Data!$K:$L,2, FALSE) &amp; """;"   )             )</f>
        <v/>
      </c>
      <c r="GW48" t="str">
        <f>IF(Data!$K49=GW$1, "",             IF(ISERR(SEARCH(GW$1,Data!$G49)),        "",          ";" &amp; VLOOKUP(GW$1,Data!$K:$M,3, FALSE) &amp; ",""" &amp; VLOOKUP(GW$1,Data!$K:$L,2, FALSE) &amp; """;"   )             )</f>
        <v/>
      </c>
      <c r="GX48" t="str">
        <f>IF(Data!$K49=GX$1, "",             IF(ISERR(SEARCH(GX$1,Data!$G49)),        "",          ";" &amp; VLOOKUP(GX$1,Data!$K:$M,3, FALSE) &amp; ",""" &amp; VLOOKUP(GX$1,Data!$K:$L,2, FALSE) &amp; """;"   )             )</f>
        <v/>
      </c>
      <c r="GY48" t="str">
        <f>IF(Data!$K49=GY$1, "",             IF(ISERR(SEARCH(GY$1,Data!$G49)),        "",          ";" &amp; VLOOKUP(GY$1,Data!$K:$M,3, FALSE) &amp; ",""" &amp; VLOOKUP(GY$1,Data!$K:$L,2, FALSE) &amp; """;"   )             )</f>
        <v/>
      </c>
      <c r="GZ48" t="str">
        <f>IF(Data!$K49=GZ$1, "",             IF(ISERR(SEARCH(GZ$1,Data!$G49)),        "",          ";" &amp; VLOOKUP(GZ$1,Data!$K:$M,3, FALSE) &amp; ",""" &amp; VLOOKUP(GZ$1,Data!$K:$L,2, FALSE) &amp; """;"   )             )</f>
        <v/>
      </c>
      <c r="HA48" t="str">
        <f>IF(Data!$K49=HA$1, "",             IF(ISERR(SEARCH(HA$1,Data!$G49)),        "",          ";" &amp; VLOOKUP(HA$1,Data!$K:$M,3, FALSE) &amp; ",""" &amp; VLOOKUP(HA$1,Data!$K:$L,2, FALSE) &amp; """;"   )             )</f>
        <v/>
      </c>
      <c r="HB48" t="str">
        <f>IF(Data!$K49=HB$1, "",             IF(ISERR(SEARCH(HB$1,Data!$G49)),        "",          ";" &amp; VLOOKUP(HB$1,Data!$K:$M,3, FALSE) &amp; ",""" &amp; VLOOKUP(HB$1,Data!$K:$L,2, FALSE) &amp; """;"   )             )</f>
        <v/>
      </c>
      <c r="HC48" t="str">
        <f>IF(Data!$K49=HC$1, "",             IF(ISERR(SEARCH(HC$1,Data!$G49)),        "",          ";" &amp; VLOOKUP(HC$1,Data!$K:$M,3, FALSE) &amp; ",""" &amp; VLOOKUP(HC$1,Data!$K:$L,2, FALSE) &amp; """;"   )             )</f>
        <v/>
      </c>
      <c r="HD48" t="str">
        <f>IF(Data!$K49=HD$1, "",             IF(ISERR(SEARCH(HD$1,Data!$G49)),        "",          ";" &amp; VLOOKUP(HD$1,Data!$K:$M,3, FALSE) &amp; ",""" &amp; VLOOKUP(HD$1,Data!$K:$L,2, FALSE) &amp; """;"   )             )</f>
        <v/>
      </c>
      <c r="HE48" t="str">
        <f>IF(Data!$K49=HE$1, "",             IF(ISERR(SEARCH(HE$1,Data!$G49)),        "",          ";" &amp; VLOOKUP(HE$1,Data!$K:$M,3, FALSE) &amp; ",""" &amp; VLOOKUP(HE$1,Data!$K:$L,2, FALSE) &amp; """;"   )             )</f>
        <v/>
      </c>
      <c r="HF48" t="str">
        <f>IF(Data!$K49=HF$1, "",             IF(ISERR(SEARCH(HF$1,Data!$G49)),        "",          ";" &amp; VLOOKUP(HF$1,Data!$K:$M,3, FALSE) &amp; ",""" &amp; VLOOKUP(HF$1,Data!$K:$L,2, FALSE) &amp; """;"   )             )</f>
        <v/>
      </c>
      <c r="HG48" t="str">
        <f>IF(Data!$K49=HG$1, "",             IF(ISERR(SEARCH(HG$1,Data!$G49)),        "",          ";" &amp; VLOOKUP(HG$1,Data!$K:$M,3, FALSE) &amp; ",""" &amp; VLOOKUP(HG$1,Data!$K:$L,2, FALSE) &amp; """;"   )             )</f>
        <v/>
      </c>
      <c r="HH48" t="str">
        <f>IF(Data!$K49=HH$1, "",             IF(ISERR(SEARCH(HH$1,Data!$G49)),        "",          ";" &amp; VLOOKUP(HH$1,Data!$K:$M,3, FALSE) &amp; ",""" &amp; VLOOKUP(HH$1,Data!$K:$L,2, FALSE) &amp; """;"   )             )</f>
        <v/>
      </c>
      <c r="HI48" t="str">
        <f>IF(Data!$K49=HI$1, "",             IF(ISERR(SEARCH(HI$1,Data!$G49)),        "",          ";" &amp; VLOOKUP(HI$1,Data!$K:$M,3, FALSE) &amp; ",""" &amp; VLOOKUP(HI$1,Data!$K:$L,2, FALSE) &amp; """;"   )             )</f>
        <v/>
      </c>
      <c r="HJ48" t="str">
        <f>IF(Data!$K49=HJ$1, "",             IF(ISERR(SEARCH(HJ$1,Data!$G49)),        "",          ";" &amp; VLOOKUP(HJ$1,Data!$K:$M,3, FALSE) &amp; ",""" &amp; VLOOKUP(HJ$1,Data!$K:$L,2, FALSE) &amp; """;"   )             )</f>
        <v/>
      </c>
      <c r="HK48" t="str">
        <f>IF(Data!$K49=HK$1, "",             IF(ISERR(SEARCH(HK$1,Data!$G49)),        "",          ";" &amp; VLOOKUP(HK$1,Data!$K:$M,3, FALSE) &amp; ",""" &amp; VLOOKUP(HK$1,Data!$K:$L,2, FALSE) &amp; """;"   )             )</f>
        <v/>
      </c>
      <c r="HL48" t="str">
        <f>IF(Data!$K49=HL$1, "",             IF(ISERR(SEARCH(HL$1,Data!$G49)),        "",          ";" &amp; VLOOKUP(HL$1,Data!$K:$M,3, FALSE) &amp; ",""" &amp; VLOOKUP(HL$1,Data!$K:$L,2, FALSE) &amp; """;"   )             )</f>
        <v/>
      </c>
      <c r="HM48" t="str">
        <f>IF(Data!$K49=HM$1, "",             IF(ISERR(SEARCH(HM$1,Data!$G49)),        "",          ";" &amp; VLOOKUP(HM$1,Data!$K:$M,3, FALSE) &amp; ",""" &amp; VLOOKUP(HM$1,Data!$K:$L,2, FALSE) &amp; """;"   )             )</f>
        <v/>
      </c>
      <c r="HN48" t="str">
        <f>IF(Data!$K49=HN$1, "",             IF(ISERR(SEARCH(HN$1,Data!$G49)),        "",          ";" &amp; VLOOKUP(HN$1,Data!$K:$M,3, FALSE) &amp; ",""" &amp; VLOOKUP(HN$1,Data!$K:$L,2, FALSE) &amp; """;"   )             )</f>
        <v/>
      </c>
      <c r="HO48" t="str">
        <f>IF(Data!$K49=HO$1, "",             IF(ISERR(SEARCH(HO$1,Data!$G49)),        "",          ";" &amp; VLOOKUP(HO$1,Data!$K:$M,3, FALSE) &amp; ",""" &amp; VLOOKUP(HO$1,Data!$K:$L,2, FALSE) &amp; """;"   )             )</f>
        <v/>
      </c>
      <c r="HP48" t="str">
        <f>IF(Data!$K49=HP$1, "",             IF(ISERR(SEARCH(HP$1,Data!$G49)),        "",          ";" &amp; VLOOKUP(HP$1,Data!$K:$M,3, FALSE) &amp; ",""" &amp; VLOOKUP(HP$1,Data!$K:$L,2, FALSE) &amp; """;"   )             )</f>
        <v/>
      </c>
      <c r="HQ48" t="str">
        <f>IF(Data!$K49=HQ$1, "",             IF(ISERR(SEARCH(HQ$1,Data!$G49)),        "",          ";" &amp; VLOOKUP(HQ$1,Data!$K:$M,3, FALSE) &amp; ",""" &amp; VLOOKUP(HQ$1,Data!$K:$L,2, FALSE) &amp; """;"   )             )</f>
        <v/>
      </c>
      <c r="HR48" t="str">
        <f>IF(Data!$K49=HR$1, "",             IF(ISERR(SEARCH(HR$1,Data!$G49)),        "",          ";" &amp; VLOOKUP(HR$1,Data!$K:$M,3, FALSE) &amp; ",""" &amp; VLOOKUP(HR$1,Data!$K:$L,2, FALSE) &amp; """;"   )             )</f>
        <v/>
      </c>
      <c r="HS48" t="str">
        <f>IF(Data!$K49=HS$1, "",             IF(ISERR(SEARCH(HS$1,Data!$G49)),        "",          ";" &amp; VLOOKUP(HS$1,Data!$K:$M,3, FALSE) &amp; ",""" &amp; VLOOKUP(HS$1,Data!$K:$L,2, FALSE) &amp; """;"   )             )</f>
        <v/>
      </c>
      <c r="HT48" t="str">
        <f>IF(Data!$K49=HT$1, "",             IF(ISERR(SEARCH(HT$1,Data!$G49)),        "",          ";" &amp; VLOOKUP(HT$1,Data!$K:$M,3, FALSE) &amp; ",""" &amp; VLOOKUP(HT$1,Data!$K:$L,2, FALSE) &amp; """;"   )             )</f>
        <v/>
      </c>
      <c r="HU48" t="str">
        <f>IF(Data!$K49=HU$1, "",             IF(ISERR(SEARCH(HU$1,Data!$G49)),        "",          ";" &amp; VLOOKUP(HU$1,Data!$K:$M,3, FALSE) &amp; ",""" &amp; VLOOKUP(HU$1,Data!$K:$L,2, FALSE) &amp; """;"   )             )</f>
        <v/>
      </c>
      <c r="HV48" t="str">
        <f>IF(Data!$K49=HV$1, "",             IF(ISERR(SEARCH(HV$1,Data!$G49)),        "",          ";" &amp; VLOOKUP(HV$1,Data!$K:$M,3, FALSE) &amp; ",""" &amp; VLOOKUP(HV$1,Data!$K:$L,2, FALSE) &amp; """;"   )             )</f>
        <v/>
      </c>
      <c r="HW48" t="str">
        <f>IF(Data!$K49=HW$1, "",             IF(ISERR(SEARCH(HW$1,Data!$G49)),        "",          ";" &amp; VLOOKUP(HW$1,Data!$K:$M,3, FALSE) &amp; ",""" &amp; VLOOKUP(HW$1,Data!$K:$L,2, FALSE) &amp; """;"   )             )</f>
        <v/>
      </c>
      <c r="HX48" t="str">
        <f>IF(Data!$K49=HX$1, "",             IF(ISERR(SEARCH(HX$1,Data!$G49)),        "",          ";" &amp; VLOOKUP(HX$1,Data!$K:$M,3, FALSE) &amp; ",""" &amp; VLOOKUP(HX$1,Data!$K:$L,2, FALSE) &amp; """;"   )             )</f>
        <v/>
      </c>
      <c r="HY48" t="str">
        <f>IF(Data!$K49=HY$1, "",             IF(ISERR(SEARCH(HY$1,Data!$G49)),        "",          ";" &amp; VLOOKUP(HY$1,Data!$K:$M,3, FALSE) &amp; ",""" &amp; VLOOKUP(HY$1,Data!$K:$L,2, FALSE) &amp; """;"   )             )</f>
        <v/>
      </c>
      <c r="HZ48" t="str">
        <f>IF(Data!$K49=HZ$1, "",             IF(ISERR(SEARCH(HZ$1,Data!$G49)),        "",          ";" &amp; VLOOKUP(HZ$1,Data!$K:$M,3, FALSE) &amp; ",""" &amp; VLOOKUP(HZ$1,Data!$K:$L,2, FALSE) &amp; """;"   )             )</f>
        <v/>
      </c>
      <c r="IA48" t="str">
        <f>IF(Data!$K49=IA$1, "",             IF(ISERR(SEARCH(IA$1,Data!$G49)),        "",          ";" &amp; VLOOKUP(IA$1,Data!$K:$M,3, FALSE) &amp; ",""" &amp; VLOOKUP(IA$1,Data!$K:$L,2, FALSE) &amp; """;"   )             )</f>
        <v/>
      </c>
      <c r="IB48" t="str">
        <f>IF(Data!$K49=IB$1, "",             IF(ISERR(SEARCH(IB$1,Data!$G49)),        "",          ";" &amp; VLOOKUP(IB$1,Data!$K:$M,3, FALSE) &amp; ",""" &amp; VLOOKUP(IB$1,Data!$K:$L,2, FALSE) &amp; """;"   )             )</f>
        <v/>
      </c>
      <c r="IC48" t="str">
        <f>IF(Data!$K49=IC$1, "",             IF(ISERR(SEARCH(IC$1,Data!$G49)),        "",          ";" &amp; VLOOKUP(IC$1,Data!$K:$M,3, FALSE) &amp; ",""" &amp; VLOOKUP(IC$1,Data!$K:$L,2, FALSE) &amp; """;"   )             )</f>
        <v/>
      </c>
      <c r="ID48" t="str">
        <f>IF(Data!$K49=ID$1, "",             IF(ISERR(SEARCH(ID$1,Data!$G49)),        "",          ";" &amp; VLOOKUP(ID$1,Data!$K:$M,3, FALSE) &amp; ",""" &amp; VLOOKUP(ID$1,Data!$K:$L,2, FALSE) &amp; """;"   )             )</f>
        <v/>
      </c>
      <c r="IE48" t="str">
        <f>IF(Data!$K49=IE$1, "",             IF(ISERR(SEARCH(IE$1,Data!$G49)),        "",          ";" &amp; VLOOKUP(IE$1,Data!$K:$M,3, FALSE) &amp; ",""" &amp; VLOOKUP(IE$1,Data!$K:$L,2, FALSE) &amp; """;"   )             )</f>
        <v/>
      </c>
      <c r="IF48" t="str">
        <f>IF(Data!$K49=IF$1, "",             IF(ISERR(SEARCH(IF$1,Data!$G49)),        "",          ";" &amp; VLOOKUP(IF$1,Data!$K:$M,3, FALSE) &amp; ",""" &amp; VLOOKUP(IF$1,Data!$K:$L,2, FALSE) &amp; """;"   )             )</f>
        <v/>
      </c>
      <c r="IG48" t="str">
        <f>IF(Data!$K49=IG$1, "",             IF(ISERR(SEARCH(IG$1,Data!$G49)),        "",          ";" &amp; VLOOKUP(IG$1,Data!$K:$M,3, FALSE) &amp; ",""" &amp; VLOOKUP(IG$1,Data!$K:$L,2, FALSE) &amp; """;"   )             )</f>
        <v/>
      </c>
      <c r="IH48" t="str">
        <f>IF(Data!$K49=IH$1, "",             IF(ISERR(SEARCH(IH$1,Data!$G49)),        "",          ";" &amp; VLOOKUP(IH$1,Data!$K:$M,3, FALSE) &amp; ",""" &amp; VLOOKUP(IH$1,Data!$K:$L,2, FALSE) &amp; """;"   )             )</f>
        <v/>
      </c>
      <c r="II48" t="str">
        <f>IF(Data!$K49=II$1, "",             IF(ISERR(SEARCH(II$1,Data!$G49)),        "",          ";" &amp; VLOOKUP(II$1,Data!$K:$M,3, FALSE) &amp; ",""" &amp; VLOOKUP(II$1,Data!$K:$L,2, FALSE) &amp; """;"   )             )</f>
        <v/>
      </c>
    </row>
    <row r="49" spans="1:243" x14ac:dyDescent="0.3">
      <c r="A49" t="str">
        <f>Data!K50</f>
        <v>General Airen Cracken</v>
      </c>
      <c r="B49" s="15">
        <f>VLOOKUP(Tableau36[[#This Row],[Character]],Data!K:M,3,FALSE)</f>
        <v>48</v>
      </c>
      <c r="C49" s="15" t="str">
        <f>VLOOKUP(Tableau36[[#This Row],[Character]],Data!K:L,2,FALSE)</f>
        <v>HUMAN</v>
      </c>
      <c r="D49" s="15" t="str">
        <f>SUBSTITUTE(     SUBSTITUTE(Tableau36[[#This Row],[character_id,character_type,friend_id,friend_type]],",""DROID""",""),    ",""HUMAN""", "")</f>
        <v>48,44</v>
      </c>
      <c r="E49" s="15" t="str">
        <f>IF(Tableau36[[#This Row],[With char''s id]] = "", "",    MID(Tableau36[[#This Row],[With char''s id]], 2, LEN(Tableau36[[#This Row],[With char''s id]])-1))</f>
        <v>48,"HUMAN",44,"HUMAN"</v>
      </c>
      <c r="F49" s="15" t="str">
        <f>SUBSTITUTE(Tableau36[[#This Row],[List of friend''s id]],  "/",    "/" &amp; Tableau36[[#This Row],[Character''s id]] &amp; ",""" &amp; Tableau36[[#This Row],[Type]] &amp; """,")</f>
        <v>/48,"HUMAN",44,"HUMAN"</v>
      </c>
      <c r="G49" t="str">
        <f>IF( Tableau36[[#This Row],[removed double semi-colon]]="", "", "/" &amp; MID(Tableau36[[#This Row],[removed double semi-colon]],2,LEN(Tableau36[[#This Row],[removed double semi-colon]]) - 2) )</f>
        <v>/44,"HUMAN"</v>
      </c>
      <c r="H49" t="str">
        <f>SUBSTITUTE(Tableau36[[#This Row],[Concatenation]],";;","/")</f>
        <v>;44,"HUMAN";</v>
      </c>
      <c r="I49" t="str">
        <f>_xlfn.CONCAT(Tableau4[#This Row])</f>
        <v>;44,"HUMAN";</v>
      </c>
      <c r="M49" t="str">
        <f>IF(Data!$K50=M$1, "",             IF(ISERR(SEARCH(M$1,Data!$G50)),        "",          ";" &amp; VLOOKUP(M$1,Data!$K:$M,3, FALSE) &amp; ",""" &amp; VLOOKUP(M$1,Data!$K:$L,2, FALSE) &amp; """;"   )             )</f>
        <v/>
      </c>
      <c r="N49" t="str">
        <f>IF(Data!$K50=N$1, "",             IF(ISERR(SEARCH(N$1,Data!$G50)),        "",          ";" &amp; VLOOKUP(N$1,Data!$K:$M,3, FALSE) &amp; ",""" &amp; VLOOKUP(N$1,Data!$K:$L,2, FALSE) &amp; """;"   )             )</f>
        <v/>
      </c>
      <c r="O49" t="str">
        <f>IF(Data!$K50=O$1, "",             IF(ISERR(SEARCH(O$1,Data!$G50)),        "",          ";" &amp; VLOOKUP(O$1,Data!$K:$M,3, FALSE) &amp; ",""" &amp; VLOOKUP(O$1,Data!$K:$L,2, FALSE) &amp; """;"   )             )</f>
        <v/>
      </c>
      <c r="P49" t="str">
        <f>IF(Data!$K50=P$1, "",             IF(ISERR(SEARCH(P$1,Data!$G50)),        "",          ";" &amp; VLOOKUP(P$1,Data!$K:$M,3, FALSE) &amp; ",""" &amp; VLOOKUP(P$1,Data!$K:$L,2, FALSE) &amp; """;"   )             )</f>
        <v/>
      </c>
      <c r="Q49" t="str">
        <f>IF(Data!$K50=Q$1, "",             IF(ISERR(SEARCH(Q$1,Data!$G50)),        "",          ";" &amp; VLOOKUP(Q$1,Data!$K:$M,3, FALSE) &amp; ",""" &amp; VLOOKUP(Q$1,Data!$K:$L,2, FALSE) &amp; """;"   )             )</f>
        <v/>
      </c>
      <c r="R49" t="str">
        <f>IF(Data!$K50=R$1, "",             IF(ISERR(SEARCH(R$1,Data!$G50)),        "",          ";" &amp; VLOOKUP(R$1,Data!$K:$M,3, FALSE) &amp; ",""" &amp; VLOOKUP(R$1,Data!$K:$L,2, FALSE) &amp; """;"   )             )</f>
        <v/>
      </c>
      <c r="S49" t="str">
        <f>IF(Data!$K50=S$1, "",             IF(ISERR(SEARCH(S$1,Data!$G50)),        "",          ";" &amp; VLOOKUP(S$1,Data!$K:$M,3, FALSE) &amp; ",""" &amp; VLOOKUP(S$1,Data!$K:$L,2, FALSE) &amp; """;"   )             )</f>
        <v/>
      </c>
      <c r="T49" t="str">
        <f>IF(Data!$K50=T$1, "",             IF(ISERR(SEARCH(T$1,Data!$G50)),        "",          ";" &amp; VLOOKUP(T$1,Data!$K:$M,3, FALSE) &amp; ",""" &amp; VLOOKUP(T$1,Data!$K:$L,2, FALSE) &amp; """;"   )             )</f>
        <v/>
      </c>
      <c r="U49" t="str">
        <f>IF(Data!$K50=U$1, "",             IF(ISERR(SEARCH(U$1,Data!$G50)),        "",          ";" &amp; VLOOKUP(U$1,Data!$K:$M,3, FALSE) &amp; ",""" &amp; VLOOKUP(U$1,Data!$K:$L,2, FALSE) &amp; """;"   )             )</f>
        <v/>
      </c>
      <c r="V49" t="str">
        <f>IF(Data!$K50=V$1, "",             IF(ISERR(SEARCH(V$1,Data!$G50)),        "",          ";" &amp; VLOOKUP(V$1,Data!$K:$M,3, FALSE) &amp; ",""" &amp; VLOOKUP(V$1,Data!$K:$L,2, FALSE) &amp; """;"   )             )</f>
        <v/>
      </c>
      <c r="W49" t="str">
        <f>IF(Data!$K50=W$1, "",             IF(ISERR(SEARCH(W$1,Data!$G50)),        "",          ";" &amp; VLOOKUP(W$1,Data!$K:$M,3, FALSE) &amp; ",""" &amp; VLOOKUP(W$1,Data!$K:$L,2, FALSE) &amp; """;"   )             )</f>
        <v/>
      </c>
      <c r="X49" t="str">
        <f>IF(Data!$K50=X$1, "",             IF(ISERR(SEARCH(X$1,Data!$G50)),        "",          ";" &amp; VLOOKUP(X$1,Data!$K:$M,3, FALSE) &amp; ",""" &amp; VLOOKUP(X$1,Data!$K:$L,2, FALSE) &amp; """;"   )             )</f>
        <v/>
      </c>
      <c r="Y49" t="str">
        <f>IF(Data!$K50=Y$1, "",             IF(ISERR(SEARCH(Y$1,Data!$G50)),        "",          ";" &amp; VLOOKUP(Y$1,Data!$K:$M,3, FALSE) &amp; ",""" &amp; VLOOKUP(Y$1,Data!$K:$L,2, FALSE) &amp; """;"   )             )</f>
        <v/>
      </c>
      <c r="Z49" t="str">
        <f>IF(Data!$K50=Z$1, "",             IF(ISERR(SEARCH(Z$1,Data!$G50)),        "",          ";" &amp; VLOOKUP(Z$1,Data!$K:$M,3, FALSE) &amp; ",""" &amp; VLOOKUP(Z$1,Data!$K:$L,2, FALSE) &amp; """;"   )             )</f>
        <v/>
      </c>
      <c r="AA49" t="str">
        <f>IF(Data!$K50=AA$1, "",             IF(ISERR(SEARCH(AA$1,Data!$G50)),        "",          ";" &amp; VLOOKUP(AA$1,Data!$K:$M,3, FALSE) &amp; ",""" &amp; VLOOKUP(AA$1,Data!$K:$L,2, FALSE) &amp; """;"   )             )</f>
        <v/>
      </c>
      <c r="AB49" t="str">
        <f>IF(Data!$K50=AB$1, "",             IF(ISERR(SEARCH(AB$1,Data!$G50)),        "",          ";" &amp; VLOOKUP(AB$1,Data!$K:$M,3, FALSE) &amp; ",""" &amp; VLOOKUP(AB$1,Data!$K:$L,2, FALSE) &amp; """;"   )             )</f>
        <v/>
      </c>
      <c r="AC49" t="str">
        <f>IF(Data!$K50=AC$1, "",             IF(ISERR(SEARCH(AC$1,Data!$G50)),        "",          ";" &amp; VLOOKUP(AC$1,Data!$K:$M,3, FALSE) &amp; ",""" &amp; VLOOKUP(AC$1,Data!$K:$L,2, FALSE) &amp; """;"   )             )</f>
        <v/>
      </c>
      <c r="AD49" t="str">
        <f>IF(Data!$K50=AD$1, "",             IF(ISERR(SEARCH(AD$1,Data!$G50)),        "",          ";" &amp; VLOOKUP(AD$1,Data!$K:$M,3, FALSE) &amp; ",""" &amp; VLOOKUP(AD$1,Data!$K:$L,2, FALSE) &amp; """;"   )             )</f>
        <v/>
      </c>
      <c r="AE49" t="str">
        <f>IF(Data!$K50=AE$1, "",             IF(ISERR(SEARCH(AE$1,Data!$G50)),        "",          ";" &amp; VLOOKUP(AE$1,Data!$K:$M,3, FALSE) &amp; ",""" &amp; VLOOKUP(AE$1,Data!$K:$L,2, FALSE) &amp; """;"   )             )</f>
        <v/>
      </c>
      <c r="AF49" t="str">
        <f>IF(Data!$K50=AF$1, "",             IF(ISERR(SEARCH(AF$1,Data!$G50)),        "",          ";" &amp; VLOOKUP(AF$1,Data!$K:$M,3, FALSE) &amp; ",""" &amp; VLOOKUP(AF$1,Data!$K:$L,2, FALSE) &amp; """;"   )             )</f>
        <v/>
      </c>
      <c r="AG49" t="str">
        <f>IF(Data!$K50=AG$1, "",             IF(ISERR(SEARCH(AG$1,Data!$G50)),        "",          ";" &amp; VLOOKUP(AG$1,Data!$K:$M,3, FALSE) &amp; ",""" &amp; VLOOKUP(AG$1,Data!$K:$L,2, FALSE) &amp; """;"   )             )</f>
        <v/>
      </c>
      <c r="AH49" t="str">
        <f>IF(Data!$K50=AH$1, "",             IF(ISERR(SEARCH(AH$1,Data!$G50)),        "",          ";" &amp; VLOOKUP(AH$1,Data!$K:$M,3, FALSE) &amp; ",""" &amp; VLOOKUP(AH$1,Data!$K:$L,2, FALSE) &amp; """;"   )             )</f>
        <v/>
      </c>
      <c r="AI49" t="str">
        <f>IF(Data!$K50=AI$1, "",             IF(ISERR(SEARCH(AI$1,Data!$G50)),        "",          ";" &amp; VLOOKUP(AI$1,Data!$K:$M,3, FALSE) &amp; ",""" &amp; VLOOKUP(AI$1,Data!$K:$L,2, FALSE) &amp; """;"   )             )</f>
        <v/>
      </c>
      <c r="AJ49" t="str">
        <f>IF(Data!$K50=AJ$1, "",             IF(ISERR(SEARCH(AJ$1,Data!$G50)),        "",          ";" &amp; VLOOKUP(AJ$1,Data!$K:$M,3, FALSE) &amp; ",""" &amp; VLOOKUP(AJ$1,Data!$K:$L,2, FALSE) &amp; """;"   )             )</f>
        <v/>
      </c>
      <c r="AK49" t="str">
        <f>IF(Data!$K50=AK$1, "",             IF(ISERR(SEARCH(AK$1,Data!$G50)),        "",          ";" &amp; VLOOKUP(AK$1,Data!$K:$M,3, FALSE) &amp; ",""" &amp; VLOOKUP(AK$1,Data!$K:$L,2, FALSE) &amp; """;"   )             )</f>
        <v/>
      </c>
      <c r="AL49" t="str">
        <f>IF(Data!$K50=AL$1, "",             IF(ISERR(SEARCH(AL$1,Data!$G50)),        "",          ";" &amp; VLOOKUP(AL$1,Data!$K:$M,3, FALSE) &amp; ",""" &amp; VLOOKUP(AL$1,Data!$K:$L,2, FALSE) &amp; """;"   )             )</f>
        <v/>
      </c>
      <c r="AM49" t="str">
        <f>IF(Data!$K50=AM$1, "",             IF(ISERR(SEARCH(AM$1,Data!$G50)),        "",          ";" &amp; VLOOKUP(AM$1,Data!$K:$M,3, FALSE) &amp; ",""" &amp; VLOOKUP(AM$1,Data!$K:$L,2, FALSE) &amp; """;"   )             )</f>
        <v/>
      </c>
      <c r="AN49" t="str">
        <f>IF(Data!$K50=AN$1, "",             IF(ISERR(SEARCH(AN$1,Data!$G50)),        "",          ";" &amp; VLOOKUP(AN$1,Data!$K:$M,3, FALSE) &amp; ",""" &amp; VLOOKUP(AN$1,Data!$K:$L,2, FALSE) &amp; """;"   )             )</f>
        <v>;44,"HUMAN";</v>
      </c>
      <c r="AO49" t="str">
        <f>IF(Data!$K50=AO$1, "",             IF(ISERR(SEARCH(AO$1,Data!$G50)),        "",          ";" &amp; VLOOKUP(AO$1,Data!$K:$M,3, FALSE) &amp; ",""" &amp; VLOOKUP(AO$1,Data!$K:$L,2, FALSE) &amp; """;"   )             )</f>
        <v/>
      </c>
      <c r="AP49" t="str">
        <f>IF(Data!$K50=AP$1, "",             IF(ISERR(SEARCH(AP$1,Data!$G50)),        "",          ";" &amp; VLOOKUP(AP$1,Data!$K:$M,3, FALSE) &amp; ",""" &amp; VLOOKUP(AP$1,Data!$K:$L,2, FALSE) &amp; """;"   )             )</f>
        <v/>
      </c>
      <c r="AQ49" t="str">
        <f>IF(Data!$K50=AQ$1, "",             IF(ISERR(SEARCH(AQ$1,Data!$G50)),        "",          ";" &amp; VLOOKUP(AQ$1,Data!$K:$M,3, FALSE) &amp; ",""" &amp; VLOOKUP(AQ$1,Data!$K:$L,2, FALSE) &amp; """;"   )             )</f>
        <v/>
      </c>
      <c r="AR49" t="str">
        <f>IF(Data!$K50=AR$1, "",             IF(ISERR(SEARCH(AR$1,Data!$G50)),        "",          ";" &amp; VLOOKUP(AR$1,Data!$K:$M,3, FALSE) &amp; ",""" &amp; VLOOKUP(AR$1,Data!$K:$L,2, FALSE) &amp; """;"   )             )</f>
        <v/>
      </c>
      <c r="AS49" t="str">
        <f>IF(Data!$K50=AS$1, "",             IF(ISERR(SEARCH(AS$1,Data!$G50)),        "",          ";" &amp; VLOOKUP(AS$1,Data!$K:$M,3, FALSE) &amp; ",""" &amp; VLOOKUP(AS$1,Data!$K:$L,2, FALSE) &amp; """;"   )             )</f>
        <v/>
      </c>
      <c r="AT49" t="str">
        <f>IF(Data!$K50=AT$1, "",             IF(ISERR(SEARCH(AT$1,Data!$G50)),        "",          ";" &amp; VLOOKUP(AT$1,Data!$K:$M,3, FALSE) &amp; ",""" &amp; VLOOKUP(AT$1,Data!$K:$L,2, FALSE) &amp; """;"   )             )</f>
        <v/>
      </c>
      <c r="AU49" t="str">
        <f>IF(Data!$K50=AU$1, "",             IF(ISERR(SEARCH(AU$1,Data!$G50)),        "",          ";" &amp; VLOOKUP(AU$1,Data!$K:$M,3, FALSE) &amp; ",""" &amp; VLOOKUP(AU$1,Data!$K:$L,2, FALSE) &amp; """;"   )             )</f>
        <v/>
      </c>
      <c r="AV49" t="str">
        <f>IF(Data!$K50=AV$1, "",             IF(ISERR(SEARCH(AV$1,Data!$G50)),        "",          ";" &amp; VLOOKUP(AV$1,Data!$K:$M,3, FALSE) &amp; ",""" &amp; VLOOKUP(AV$1,Data!$K:$L,2, FALSE) &amp; """;"   )             )</f>
        <v/>
      </c>
      <c r="AW49" t="str">
        <f>IF(Data!$K50=AW$1, "",             IF(ISERR(SEARCH(AW$1,Data!$G50)),        "",          ";" &amp; VLOOKUP(AW$1,Data!$K:$M,3, FALSE) &amp; ",""" &amp; VLOOKUP(AW$1,Data!$K:$L,2, FALSE) &amp; """;"   )             )</f>
        <v/>
      </c>
      <c r="AX49" t="str">
        <f>IF(Data!$K50=AX$1, "",             IF(ISERR(SEARCH(AX$1,Data!$G50)),        "",          ";" &amp; VLOOKUP(AX$1,Data!$K:$M,3, FALSE) &amp; ",""" &amp; VLOOKUP(AX$1,Data!$K:$L,2, FALSE) &amp; """;"   )             )</f>
        <v/>
      </c>
      <c r="AY49" t="str">
        <f>IF(Data!$K50=AY$1, "",             IF(ISERR(SEARCH(AY$1,Data!$G50)),        "",          ";" &amp; VLOOKUP(AY$1,Data!$K:$M,3, FALSE) &amp; ",""" &amp; VLOOKUP(AY$1,Data!$K:$L,2, FALSE) &amp; """;"   )             )</f>
        <v/>
      </c>
      <c r="AZ49" t="str">
        <f>IF(Data!$K50=AZ$1, "",             IF(ISERR(SEARCH(AZ$1,Data!$G50)),        "",          ";" &amp; VLOOKUP(AZ$1,Data!$K:$M,3, FALSE) &amp; ",""" &amp; VLOOKUP(AZ$1,Data!$K:$L,2, FALSE) &amp; """;"   )             )</f>
        <v/>
      </c>
      <c r="BA49" t="str">
        <f>IF(Data!$K50=BA$1, "",             IF(ISERR(SEARCH(BA$1,Data!$G50)),        "",          ";" &amp; VLOOKUP(BA$1,Data!$K:$M,3, FALSE) &amp; ",""" &amp; VLOOKUP(BA$1,Data!$K:$L,2, FALSE) &amp; """;"   )             )</f>
        <v/>
      </c>
      <c r="BB49" t="str">
        <f>IF(Data!$K50=BB$1, "",             IF(ISERR(SEARCH(BB$1,Data!$G50)),        "",          ";" &amp; VLOOKUP(BB$1,Data!$K:$M,3, FALSE) &amp; ",""" &amp; VLOOKUP(BB$1,Data!$K:$L,2, FALSE) &amp; """;"   )             )</f>
        <v/>
      </c>
      <c r="BC49" t="str">
        <f>IF(Data!$K50=BC$1, "",             IF(ISERR(SEARCH(BC$1,Data!$G50)),        "",          ";" &amp; VLOOKUP(BC$1,Data!$K:$M,3, FALSE) &amp; ",""" &amp; VLOOKUP(BC$1,Data!$K:$L,2, FALSE) &amp; """;"   )             )</f>
        <v/>
      </c>
      <c r="BD49" t="str">
        <f>IF(Data!$K50=BD$1, "",             IF(ISERR(SEARCH(BD$1,Data!$G50)),        "",          ";" &amp; VLOOKUP(BD$1,Data!$K:$M,3, FALSE) &amp; ",""" &amp; VLOOKUP(BD$1,Data!$K:$L,2, FALSE) &amp; """;"   )             )</f>
        <v/>
      </c>
      <c r="BE49" t="str">
        <f>IF(Data!$K50=BE$1, "",             IF(ISERR(SEARCH(BE$1,Data!$G50)),        "",          ";" &amp; VLOOKUP(BE$1,Data!$K:$M,3, FALSE) &amp; ",""" &amp; VLOOKUP(BE$1,Data!$K:$L,2, FALSE) &amp; """;"   )             )</f>
        <v/>
      </c>
      <c r="BF49" t="str">
        <f>IF(Data!$K50=BF$1, "",             IF(ISERR(SEARCH(BF$1,Data!$G50)),        "",          ";" &amp; VLOOKUP(BF$1,Data!$K:$M,3, FALSE) &amp; ",""" &amp; VLOOKUP(BF$1,Data!$K:$L,2, FALSE) &amp; """;"   )             )</f>
        <v/>
      </c>
      <c r="BG49" t="str">
        <f>IF(Data!$K50=BG$1, "",             IF(ISERR(SEARCH(BG$1,Data!$G50)),        "",          ";" &amp; VLOOKUP(BG$1,Data!$K:$M,3, FALSE) &amp; ",""" &amp; VLOOKUP(BG$1,Data!$K:$L,2, FALSE) &amp; """;"   )             )</f>
        <v/>
      </c>
      <c r="BH49" t="str">
        <f>IF(Data!$K50=BH$1, "",             IF(ISERR(SEARCH(BH$1,Data!$G50)),        "",          ";" &amp; VLOOKUP(BH$1,Data!$K:$M,3, FALSE) &amp; ",""" &amp; VLOOKUP(BH$1,Data!$K:$L,2, FALSE) &amp; """;"   )             )</f>
        <v/>
      </c>
      <c r="BI49" t="str">
        <f>IF(Data!$K50=BI$1, "",             IF(ISERR(SEARCH(BI$1,Data!$G50)),        "",          ";" &amp; VLOOKUP(BI$1,Data!$K:$M,3, FALSE) &amp; ",""" &amp; VLOOKUP(BI$1,Data!$K:$L,2, FALSE) &amp; """;"   )             )</f>
        <v/>
      </c>
      <c r="BJ49" t="str">
        <f>IF(Data!$K50=BJ$1, "",             IF(ISERR(SEARCH(BJ$1,Data!$G50)),        "",          ";" &amp; VLOOKUP(BJ$1,Data!$K:$M,3, FALSE) &amp; ",""" &amp; VLOOKUP(BJ$1,Data!$K:$L,2, FALSE) &amp; """;"   )             )</f>
        <v/>
      </c>
      <c r="BK49" t="str">
        <f>IF(Data!$K50=BK$1, "",             IF(ISERR(SEARCH(BK$1,Data!$G50)),        "",          ";" &amp; VLOOKUP(BK$1,Data!$K:$M,3, FALSE) &amp; ",""" &amp; VLOOKUP(BK$1,Data!$K:$L,2, FALSE) &amp; """;"   )             )</f>
        <v/>
      </c>
      <c r="BL49" t="str">
        <f>IF(Data!$K50=BL$1, "",             IF(ISERR(SEARCH(BL$1,Data!$G50)),        "",          ";" &amp; VLOOKUP(BL$1,Data!$K:$M,3, FALSE) &amp; ",""" &amp; VLOOKUP(BL$1,Data!$K:$L,2, FALSE) &amp; """;"   )             )</f>
        <v/>
      </c>
      <c r="BM49" t="str">
        <f>IF(Data!$K50=BM$1, "",             IF(ISERR(SEARCH(BM$1,Data!$G50)),        "",          ";" &amp; VLOOKUP(BM$1,Data!$K:$M,3, FALSE) &amp; ",""" &amp; VLOOKUP(BM$1,Data!$K:$L,2, FALSE) &amp; """;"   )             )</f>
        <v/>
      </c>
      <c r="BN49" t="str">
        <f>IF(Data!$K50=BN$1, "",             IF(ISERR(SEARCH(BN$1,Data!$G50)),        "",          ";" &amp; VLOOKUP(BN$1,Data!$K:$M,3, FALSE) &amp; ",""" &amp; VLOOKUP(BN$1,Data!$K:$L,2, FALSE) &amp; """;"   )             )</f>
        <v/>
      </c>
      <c r="BO49" t="str">
        <f>IF(Data!$K50=BO$1, "",             IF(ISERR(SEARCH(BO$1,Data!$G50)),        "",          ";" &amp; VLOOKUP(BO$1,Data!$K:$M,3, FALSE) &amp; ",""" &amp; VLOOKUP(BO$1,Data!$K:$L,2, FALSE) &amp; """;"   )             )</f>
        <v/>
      </c>
      <c r="BP49" t="str">
        <f>IF(Data!$K50=BP$1, "",             IF(ISERR(SEARCH(BP$1,Data!$G50)),        "",          ";" &amp; VLOOKUP(BP$1,Data!$K:$M,3, FALSE) &amp; ",""" &amp; VLOOKUP(BP$1,Data!$K:$L,2, FALSE) &amp; """;"   )             )</f>
        <v/>
      </c>
      <c r="BQ49" t="str">
        <f>IF(Data!$K50=BQ$1, "",             IF(ISERR(SEARCH(BQ$1,Data!$G50)),        "",          ";" &amp; VLOOKUP(BQ$1,Data!$K:$M,3, FALSE) &amp; ",""" &amp; VLOOKUP(BQ$1,Data!$K:$L,2, FALSE) &amp; """;"   )             )</f>
        <v/>
      </c>
      <c r="BR49" t="str">
        <f>IF(Data!$K50=BR$1, "",             IF(ISERR(SEARCH(BR$1,Data!$G50)),        "",          ";" &amp; VLOOKUP(BR$1,Data!$K:$M,3, FALSE) &amp; ",""" &amp; VLOOKUP(BR$1,Data!$K:$L,2, FALSE) &amp; """;"   )             )</f>
        <v/>
      </c>
      <c r="BS49" t="str">
        <f>IF(Data!$K50=BS$1, "",             IF(ISERR(SEARCH(BS$1,Data!$G50)),        "",          ";" &amp; VLOOKUP(BS$1,Data!$K:$M,3, FALSE) &amp; ",""" &amp; VLOOKUP(BS$1,Data!$K:$L,2, FALSE) &amp; """;"   )             )</f>
        <v/>
      </c>
      <c r="BT49" t="str">
        <f>IF(Data!$K50=BT$1, "",             IF(ISERR(SEARCH(BT$1,Data!$G50)),        "",          ";" &amp; VLOOKUP(BT$1,Data!$K:$M,3, FALSE) &amp; ",""" &amp; VLOOKUP(BT$1,Data!$K:$L,2, FALSE) &amp; """;"   )             )</f>
        <v/>
      </c>
      <c r="BU49" t="str">
        <f>IF(Data!$K50=BU$1, "",             IF(ISERR(SEARCH(BU$1,Data!$G50)),        "",          ";" &amp; VLOOKUP(BU$1,Data!$K:$M,3, FALSE) &amp; ",""" &amp; VLOOKUP(BU$1,Data!$K:$L,2, FALSE) &amp; """;"   )             )</f>
        <v/>
      </c>
      <c r="BV49" t="str">
        <f>IF(Data!$K50=BV$1, "",             IF(ISERR(SEARCH(BV$1,Data!$G50)),        "",          ";" &amp; VLOOKUP(BV$1,Data!$K:$M,3, FALSE) &amp; ",""" &amp; VLOOKUP(BV$1,Data!$K:$L,2, FALSE) &amp; """;"   )             )</f>
        <v/>
      </c>
      <c r="BW49" t="str">
        <f>IF(Data!$K50=BW$1, "",             IF(ISERR(SEARCH(BW$1,Data!$G50)),        "",          ";" &amp; VLOOKUP(BW$1,Data!$K:$M,3, FALSE) &amp; ",""" &amp; VLOOKUP(BW$1,Data!$K:$L,2, FALSE) &amp; """;"   )             )</f>
        <v/>
      </c>
      <c r="BX49" t="str">
        <f>IF(Data!$K50=BX$1, "",             IF(ISERR(SEARCH(BX$1,Data!$G50)),        "",          ";" &amp; VLOOKUP(BX$1,Data!$K:$M,3, FALSE) &amp; ",""" &amp; VLOOKUP(BX$1,Data!$K:$L,2, FALSE) &amp; """;"   )             )</f>
        <v/>
      </c>
      <c r="BY49" t="str">
        <f>IF(Data!$K50=BY$1, "",             IF(ISERR(SEARCH(BY$1,Data!$G50)),        "",          ";" &amp; VLOOKUP(BY$1,Data!$K:$M,3, FALSE) &amp; ",""" &amp; VLOOKUP(BY$1,Data!$K:$L,2, FALSE) &amp; """;"   )             )</f>
        <v/>
      </c>
      <c r="BZ49" t="str">
        <f>IF(Data!$K50=BZ$1, "",             IF(ISERR(SEARCH(BZ$1,Data!$G50)),        "",          ";" &amp; VLOOKUP(BZ$1,Data!$K:$M,3, FALSE) &amp; ",""" &amp; VLOOKUP(BZ$1,Data!$K:$L,2, FALSE) &amp; """;"   )             )</f>
        <v/>
      </c>
      <c r="CA49" t="str">
        <f>IF(Data!$K50=CA$1, "",             IF(ISERR(SEARCH(CA$1,Data!$G50)),        "",          ";" &amp; VLOOKUP(CA$1,Data!$K:$M,3, FALSE) &amp; ",""" &amp; VLOOKUP(CA$1,Data!$K:$L,2, FALSE) &amp; """;"   )             )</f>
        <v/>
      </c>
      <c r="CB49" t="str">
        <f>IF(Data!$K50=CB$1, "",             IF(ISERR(SEARCH(CB$1,Data!$G50)),        "",          ";" &amp; VLOOKUP(CB$1,Data!$K:$M,3, FALSE) &amp; ",""" &amp; VLOOKUP(CB$1,Data!$K:$L,2, FALSE) &amp; """;"   )             )</f>
        <v/>
      </c>
      <c r="CC49" t="str">
        <f>IF(Data!$K50=CC$1, "",             IF(ISERR(SEARCH(CC$1,Data!$G50)),        "",          ";" &amp; VLOOKUP(CC$1,Data!$K:$M,3, FALSE) &amp; ",""" &amp; VLOOKUP(CC$1,Data!$K:$L,2, FALSE) &amp; """;"   )             )</f>
        <v/>
      </c>
      <c r="CD49" t="str">
        <f>IF(Data!$K50=CD$1, "",             IF(ISERR(SEARCH(CD$1,Data!$G50)),        "",          ";" &amp; VLOOKUP(CD$1,Data!$K:$M,3, FALSE) &amp; ",""" &amp; VLOOKUP(CD$1,Data!$K:$L,2, FALSE) &amp; """;"   )             )</f>
        <v/>
      </c>
      <c r="CE49" t="str">
        <f>IF(Data!$K50=CE$1, "",             IF(ISERR(SEARCH(CE$1,Data!$G50)),        "",          ";" &amp; VLOOKUP(CE$1,Data!$K:$M,3, FALSE) &amp; ",""" &amp; VLOOKUP(CE$1,Data!$K:$L,2, FALSE) &amp; """;"   )             )</f>
        <v/>
      </c>
      <c r="CF49" t="str">
        <f>IF(Data!$K50=CF$1, "",             IF(ISERR(SEARCH(CF$1,Data!$G50)),        "",          ";" &amp; VLOOKUP(CF$1,Data!$K:$M,3, FALSE) &amp; ",""" &amp; VLOOKUP(CF$1,Data!$K:$L,2, FALSE) &amp; """;"   )             )</f>
        <v/>
      </c>
      <c r="CG49" t="str">
        <f>IF(Data!$K50=CG$1, "",             IF(ISERR(SEARCH(CG$1,Data!$G50)),        "",          ";" &amp; VLOOKUP(CG$1,Data!$K:$M,3, FALSE) &amp; ",""" &amp; VLOOKUP(CG$1,Data!$K:$L,2, FALSE) &amp; """;"   )             )</f>
        <v/>
      </c>
      <c r="CH49" t="str">
        <f>IF(Data!$K50=CH$1, "",             IF(ISERR(SEARCH(CH$1,Data!$G50)),        "",          ";" &amp; VLOOKUP(CH$1,Data!$K:$M,3, FALSE) &amp; ",""" &amp; VLOOKUP(CH$1,Data!$K:$L,2, FALSE) &amp; """;"   )             )</f>
        <v/>
      </c>
      <c r="CI49" t="str">
        <f>IF(Data!$K50=CI$1, "",             IF(ISERR(SEARCH(CI$1,Data!$G50)),        "",          ";" &amp; VLOOKUP(CI$1,Data!$K:$M,3, FALSE) &amp; ",""" &amp; VLOOKUP(CI$1,Data!$K:$L,2, FALSE) &amp; """;"   )             )</f>
        <v/>
      </c>
      <c r="CJ49" t="str">
        <f>IF(Data!$K50=CJ$1, "",             IF(ISERR(SEARCH(CJ$1,Data!$G50)),        "",          ";" &amp; VLOOKUP(CJ$1,Data!$K:$M,3, FALSE) &amp; ",""" &amp; VLOOKUP(CJ$1,Data!$K:$L,2, FALSE) &amp; """;"   )             )</f>
        <v/>
      </c>
      <c r="CK49" t="str">
        <f>IF(Data!$K50=CK$1, "",             IF(ISERR(SEARCH(CK$1,Data!$G50)),        "",          ";" &amp; VLOOKUP(CK$1,Data!$K:$M,3, FALSE) &amp; ",""" &amp; VLOOKUP(CK$1,Data!$K:$L,2, FALSE) &amp; """;"   )             )</f>
        <v/>
      </c>
      <c r="CL49" t="str">
        <f>IF(Data!$K50=CL$1, "",             IF(ISERR(SEARCH(CL$1,Data!$G50)),        "",          ";" &amp; VLOOKUP(CL$1,Data!$K:$M,3, FALSE) &amp; ",""" &amp; VLOOKUP(CL$1,Data!$K:$L,2, FALSE) &amp; """;"   )             )</f>
        <v/>
      </c>
      <c r="CM49" t="str">
        <f>IF(Data!$K50=CM$1, "",             IF(ISERR(SEARCH(CM$1,Data!$G50)),        "",          ";" &amp; VLOOKUP(CM$1,Data!$K:$M,3, FALSE) &amp; ",""" &amp; VLOOKUP(CM$1,Data!$K:$L,2, FALSE) &amp; """;"   )             )</f>
        <v/>
      </c>
      <c r="CN49" t="str">
        <f>IF(Data!$K50=CN$1, "",             IF(ISERR(SEARCH(CN$1,Data!$G50)),        "",          ";" &amp; VLOOKUP(CN$1,Data!$K:$M,3, FALSE) &amp; ",""" &amp; VLOOKUP(CN$1,Data!$K:$L,2, FALSE) &amp; """;"   )             )</f>
        <v/>
      </c>
      <c r="CO49" t="str">
        <f>IF(Data!$K50=CO$1, "",             IF(ISERR(SEARCH(CO$1,Data!$G50)),        "",          ";" &amp; VLOOKUP(CO$1,Data!$K:$M,3, FALSE) &amp; ",""" &amp; VLOOKUP(CO$1,Data!$K:$L,2, FALSE) &amp; """;"   )             )</f>
        <v/>
      </c>
      <c r="CP49" t="str">
        <f>IF(Data!$K50=CP$1, "",             IF(ISERR(SEARCH(CP$1,Data!$G50)),        "",          ";" &amp; VLOOKUP(CP$1,Data!$K:$M,3, FALSE) &amp; ",""" &amp; VLOOKUP(CP$1,Data!$K:$L,2, FALSE) &amp; """;"   )             )</f>
        <v/>
      </c>
      <c r="CQ49" t="str">
        <f>IF(Data!$K50=CQ$1, "",             IF(ISERR(SEARCH(CQ$1,Data!$G50)),        "",          ";" &amp; VLOOKUP(CQ$1,Data!$K:$M,3, FALSE) &amp; ",""" &amp; VLOOKUP(CQ$1,Data!$K:$L,2, FALSE) &amp; """;"   )             )</f>
        <v/>
      </c>
      <c r="CR49" t="str">
        <f>IF(Data!$K50=CR$1, "",             IF(ISERR(SEARCH(CR$1,Data!$G50)),        "",          ";" &amp; VLOOKUP(CR$1,Data!$K:$M,3, FALSE) &amp; ",""" &amp; VLOOKUP(CR$1,Data!$K:$L,2, FALSE) &amp; """;"   )             )</f>
        <v/>
      </c>
      <c r="CS49" t="str">
        <f>IF(Data!$K50=CS$1, "",             IF(ISERR(SEARCH(CS$1,Data!$G50)),        "",          ";" &amp; VLOOKUP(CS$1,Data!$K:$M,3, FALSE) &amp; ",""" &amp; VLOOKUP(CS$1,Data!$K:$L,2, FALSE) &amp; """;"   )             )</f>
        <v/>
      </c>
      <c r="CT49" t="str">
        <f>IF(Data!$K50=CT$1, "",             IF(ISERR(SEARCH(CT$1,Data!$G50)),        "",          ";" &amp; VLOOKUP(CT$1,Data!$K:$M,3, FALSE) &amp; ",""" &amp; VLOOKUP(CT$1,Data!$K:$L,2, FALSE) &amp; """;"   )             )</f>
        <v/>
      </c>
      <c r="CU49" t="str">
        <f>IF(Data!$K50=CU$1, "",             IF(ISERR(SEARCH(CU$1,Data!$G50)),        "",          ";" &amp; VLOOKUP(CU$1,Data!$K:$M,3, FALSE) &amp; ",""" &amp; VLOOKUP(CU$1,Data!$K:$L,2, FALSE) &amp; """;"   )             )</f>
        <v/>
      </c>
      <c r="CV49" t="str">
        <f>IF(Data!$K50=CV$1, "",             IF(ISERR(SEARCH(CV$1,Data!$G50)),        "",          ";" &amp; VLOOKUP(CV$1,Data!$K:$M,3, FALSE) &amp; ",""" &amp; VLOOKUP(CV$1,Data!$K:$L,2, FALSE) &amp; """;"   )             )</f>
        <v/>
      </c>
      <c r="CW49" t="str">
        <f>IF(Data!$K50=CW$1, "",             IF(ISERR(SEARCH(CW$1,Data!$G50)),        "",          ";" &amp; VLOOKUP(CW$1,Data!$K:$M,3, FALSE) &amp; ",""" &amp; VLOOKUP(CW$1,Data!$K:$L,2, FALSE) &amp; """;"   )             )</f>
        <v/>
      </c>
      <c r="CX49" t="str">
        <f>IF(Data!$K50=CX$1, "",             IF(ISERR(SEARCH(CX$1,Data!$G50)),        "",          ";" &amp; VLOOKUP(CX$1,Data!$K:$M,3, FALSE) &amp; ",""" &amp; VLOOKUP(CX$1,Data!$K:$L,2, FALSE) &amp; """;"   )             )</f>
        <v/>
      </c>
      <c r="CY49" t="str">
        <f>IF(Data!$K50=CY$1, "",             IF(ISERR(SEARCH(CY$1,Data!$G50)),        "",          ";" &amp; VLOOKUP(CY$1,Data!$K:$M,3, FALSE) &amp; ",""" &amp; VLOOKUP(CY$1,Data!$K:$L,2, FALSE) &amp; """;"   )             )</f>
        <v/>
      </c>
      <c r="CZ49" t="str">
        <f>IF(Data!$K50=CZ$1, "",             IF(ISERR(SEARCH(CZ$1,Data!$G50)),        "",          ";" &amp; VLOOKUP(CZ$1,Data!$K:$M,3, FALSE) &amp; ",""" &amp; VLOOKUP(CZ$1,Data!$K:$L,2, FALSE) &amp; """;"   )             )</f>
        <v/>
      </c>
      <c r="DA49" t="str">
        <f>IF(Data!$K50=DA$1, "",             IF(ISERR(SEARCH(DA$1,Data!$G50)),        "",          ";" &amp; VLOOKUP(DA$1,Data!$K:$M,3, FALSE) &amp; ",""" &amp; VLOOKUP(DA$1,Data!$K:$L,2, FALSE) &amp; """;"   )             )</f>
        <v/>
      </c>
      <c r="DB49" t="str">
        <f>IF(Data!$K50=DB$1, "",             IF(ISERR(SEARCH(DB$1,Data!$G50)),        "",          ";" &amp; VLOOKUP(DB$1,Data!$K:$M,3, FALSE) &amp; ",""" &amp; VLOOKUP(DB$1,Data!$K:$L,2, FALSE) &amp; """;"   )             )</f>
        <v/>
      </c>
      <c r="DC49" t="str">
        <f>IF(Data!$K50=DC$1, "",             IF(ISERR(SEARCH(DC$1,Data!$G50)),        "",          ";" &amp; VLOOKUP(DC$1,Data!$K:$M,3, FALSE) &amp; ",""" &amp; VLOOKUP(DC$1,Data!$K:$L,2, FALSE) &amp; """;"   )             )</f>
        <v/>
      </c>
      <c r="DD49" t="str">
        <f>IF(Data!$K50=DD$1, "",             IF(ISERR(SEARCH(DD$1,Data!$G50)),        "",          ";" &amp; VLOOKUP(DD$1,Data!$K:$M,3, FALSE) &amp; ",""" &amp; VLOOKUP(DD$1,Data!$K:$L,2, FALSE) &amp; """;"   )             )</f>
        <v/>
      </c>
      <c r="DE49" t="str">
        <f>IF(Data!$K50=DE$1, "",             IF(ISERR(SEARCH(DE$1,Data!$G50)),        "",          ";" &amp; VLOOKUP(DE$1,Data!$K:$M,3, FALSE) &amp; ",""" &amp; VLOOKUP(DE$1,Data!$K:$L,2, FALSE) &amp; """;"   )             )</f>
        <v/>
      </c>
      <c r="DF49" t="str">
        <f>IF(Data!$K50=DF$1, "",             IF(ISERR(SEARCH(DF$1,Data!$G50)),        "",          ";" &amp; VLOOKUP(DF$1,Data!$K:$M,3, FALSE) &amp; ",""" &amp; VLOOKUP(DF$1,Data!$K:$L,2, FALSE) &amp; """;"   )             )</f>
        <v/>
      </c>
      <c r="DG49" t="str">
        <f>IF(Data!$K50=DG$1, "",             IF(ISERR(SEARCH(DG$1,Data!$G50)),        "",          ";" &amp; VLOOKUP(DG$1,Data!$K:$M,3, FALSE) &amp; ",""" &amp; VLOOKUP(DG$1,Data!$K:$L,2, FALSE) &amp; """;"   )             )</f>
        <v/>
      </c>
      <c r="DH49" t="str">
        <f>IF(Data!$K50=DH$1, "",             IF(ISERR(SEARCH(DH$1,Data!$G50)),        "",          ";" &amp; VLOOKUP(DH$1,Data!$K:$M,3, FALSE) &amp; ",""" &amp; VLOOKUP(DH$1,Data!$K:$L,2, FALSE) &amp; """;"   )             )</f>
        <v/>
      </c>
      <c r="DI49" t="str">
        <f>IF(Data!$K50=DI$1, "",             IF(ISERR(SEARCH(DI$1,Data!$G50)),        "",          ";" &amp; VLOOKUP(DI$1,Data!$K:$M,3, FALSE) &amp; ",""" &amp; VLOOKUP(DI$1,Data!$K:$L,2, FALSE) &amp; """;"   )             )</f>
        <v/>
      </c>
      <c r="DJ49" t="str">
        <f>IF(Data!$K50=DJ$1, "",             IF(ISERR(SEARCH(DJ$1,Data!$G50)),        "",          ";" &amp; VLOOKUP(DJ$1,Data!$K:$M,3, FALSE) &amp; ",""" &amp; VLOOKUP(DJ$1,Data!$K:$L,2, FALSE) &amp; """;"   )             )</f>
        <v/>
      </c>
      <c r="DK49" t="str">
        <f>IF(Data!$K50=DK$1, "",             IF(ISERR(SEARCH(DK$1,Data!$G50)),        "",          ";" &amp; VLOOKUP(DK$1,Data!$K:$M,3, FALSE) &amp; ",""" &amp; VLOOKUP(DK$1,Data!$K:$L,2, FALSE) &amp; """;"   )             )</f>
        <v/>
      </c>
      <c r="DL49" t="str">
        <f>IF(Data!$K50=DL$1, "",             IF(ISERR(SEARCH(DL$1,Data!$G50)),        "",          ";" &amp; VLOOKUP(DL$1,Data!$K:$M,3, FALSE) &amp; ",""" &amp; VLOOKUP(DL$1,Data!$K:$L,2, FALSE) &amp; """;"   )             )</f>
        <v/>
      </c>
      <c r="DM49" t="str">
        <f>IF(Data!$K50=DM$1, "",             IF(ISERR(SEARCH(DM$1,Data!$G50)),        "",          ";" &amp; VLOOKUP(DM$1,Data!$K:$M,3, FALSE) &amp; ",""" &amp; VLOOKUP(DM$1,Data!$K:$L,2, FALSE) &amp; """;"   )             )</f>
        <v/>
      </c>
      <c r="DN49" t="str">
        <f>IF(Data!$K50=DN$1, "",             IF(ISERR(SEARCH(DN$1,Data!$G50)),        "",          ";" &amp; VLOOKUP(DN$1,Data!$K:$M,3, FALSE) &amp; ",""" &amp; VLOOKUP(DN$1,Data!$K:$L,2, FALSE) &amp; """;"   )             )</f>
        <v/>
      </c>
      <c r="DO49" t="str">
        <f>IF(Data!$K50=DO$1, "",             IF(ISERR(SEARCH(DO$1,Data!$G50)),        "",          ";" &amp; VLOOKUP(DO$1,Data!$K:$M,3, FALSE) &amp; ",""" &amp; VLOOKUP(DO$1,Data!$K:$L,2, FALSE) &amp; """;"   )             )</f>
        <v/>
      </c>
      <c r="DP49" t="str">
        <f>IF(Data!$K50=DP$1, "",             IF(ISERR(SEARCH(DP$1,Data!$G50)),        "",          ";" &amp; VLOOKUP(DP$1,Data!$K:$M,3, FALSE) &amp; ",""" &amp; VLOOKUP(DP$1,Data!$K:$L,2, FALSE) &amp; """;"   )             )</f>
        <v/>
      </c>
      <c r="DQ49" t="str">
        <f>IF(Data!$K50=DQ$1, "",             IF(ISERR(SEARCH(DQ$1,Data!$G50)),        "",          ";" &amp; VLOOKUP(DQ$1,Data!$K:$M,3, FALSE) &amp; ",""" &amp; VLOOKUP(DQ$1,Data!$K:$L,2, FALSE) &amp; """;"   )             )</f>
        <v/>
      </c>
      <c r="DR49" t="str">
        <f>IF(Data!$K50=DR$1, "",             IF(ISERR(SEARCH(DR$1,Data!$G50)),        "",          ";" &amp; VLOOKUP(DR$1,Data!$K:$M,3, FALSE) &amp; ",""" &amp; VLOOKUP(DR$1,Data!$K:$L,2, FALSE) &amp; """;"   )             )</f>
        <v/>
      </c>
      <c r="DS49" t="str">
        <f>IF(Data!$K50=DS$1, "",             IF(ISERR(SEARCH(DS$1,Data!$G50)),        "",          ";" &amp; VLOOKUP(DS$1,Data!$K:$M,3, FALSE) &amp; ",""" &amp; VLOOKUP(DS$1,Data!$K:$L,2, FALSE) &amp; """;"   )             )</f>
        <v/>
      </c>
      <c r="DT49" t="str">
        <f>IF(Data!$K50=DT$1, "",             IF(ISERR(SEARCH(DT$1,Data!$G50)),        "",          ";" &amp; VLOOKUP(DT$1,Data!$K:$M,3, FALSE) &amp; ",""" &amp; VLOOKUP(DT$1,Data!$K:$L,2, FALSE) &amp; """;"   )             )</f>
        <v/>
      </c>
      <c r="DU49" t="str">
        <f>IF(Data!$K50=DU$1, "",             IF(ISERR(SEARCH(DU$1,Data!$G50)),        "",          ";" &amp; VLOOKUP(DU$1,Data!$K:$M,3, FALSE) &amp; ",""" &amp; VLOOKUP(DU$1,Data!$K:$L,2, FALSE) &amp; """;"   )             )</f>
        <v/>
      </c>
      <c r="DV49" t="str">
        <f>IF(Data!$K50=DV$1, "",             IF(ISERR(SEARCH(DV$1,Data!$G50)),        "",          ";" &amp; VLOOKUP(DV$1,Data!$K:$M,3, FALSE) &amp; ",""" &amp; VLOOKUP(DV$1,Data!$K:$L,2, FALSE) &amp; """;"   )             )</f>
        <v/>
      </c>
      <c r="DW49" t="str">
        <f>IF(Data!$K50=DW$1, "",             IF(ISERR(SEARCH(DW$1,Data!$G50)),        "",          ";" &amp; VLOOKUP(DW$1,Data!$K:$M,3, FALSE) &amp; ",""" &amp; VLOOKUP(DW$1,Data!$K:$L,2, FALSE) &amp; """;"   )             )</f>
        <v/>
      </c>
      <c r="DX49" t="str">
        <f>IF(Data!$K50=DX$1, "",             IF(ISERR(SEARCH(DX$1,Data!$G50)),        "",          ";" &amp; VLOOKUP(DX$1,Data!$K:$M,3, FALSE) &amp; ",""" &amp; VLOOKUP(DX$1,Data!$K:$L,2, FALSE) &amp; """;"   )             )</f>
        <v/>
      </c>
      <c r="DY49" t="str">
        <f>IF(Data!$K50=DY$1, "",             IF(ISERR(SEARCH(DY$1,Data!$G50)),        "",          ";" &amp; VLOOKUP(DY$1,Data!$K:$M,3, FALSE) &amp; ",""" &amp; VLOOKUP(DY$1,Data!$K:$L,2, FALSE) &amp; """;"   )             )</f>
        <v/>
      </c>
      <c r="DZ49" t="str">
        <f>IF(Data!$K50=DZ$1, "",             IF(ISERR(SEARCH(DZ$1,Data!$G50)),        "",          ";" &amp; VLOOKUP(DZ$1,Data!$K:$M,3, FALSE) &amp; ",""" &amp; VLOOKUP(DZ$1,Data!$K:$L,2, FALSE) &amp; """;"   )             )</f>
        <v/>
      </c>
      <c r="EA49" t="str">
        <f>IF(Data!$K50=EA$1, "",             IF(ISERR(SEARCH(EA$1,Data!$G50)),        "",          ";" &amp; VLOOKUP(EA$1,Data!$K:$M,3, FALSE) &amp; ",""" &amp; VLOOKUP(EA$1,Data!$K:$L,2, FALSE) &amp; """;"   )             )</f>
        <v/>
      </c>
      <c r="EB49" t="str">
        <f>IF(Data!$K50=EB$1, "",             IF(ISERR(SEARCH(EB$1,Data!$G50)),        "",          ";" &amp; VLOOKUP(EB$1,Data!$K:$M,3, FALSE) &amp; ",""" &amp; VLOOKUP(EB$1,Data!$K:$L,2, FALSE) &amp; """;"   )             )</f>
        <v/>
      </c>
      <c r="EC49" t="str">
        <f>IF(Data!$K50=EC$1, "",             IF(ISERR(SEARCH(EC$1,Data!$G50)),        "",          ";" &amp; VLOOKUP(EC$1,Data!$K:$M,3, FALSE) &amp; ",""" &amp; VLOOKUP(EC$1,Data!$K:$L,2, FALSE) &amp; """;"   )             )</f>
        <v/>
      </c>
      <c r="ED49" t="str">
        <f>IF(Data!$K50=ED$1, "",             IF(ISERR(SEARCH(ED$1,Data!$G50)),        "",          ";" &amp; VLOOKUP(ED$1,Data!$K:$M,3, FALSE) &amp; ",""" &amp; VLOOKUP(ED$1,Data!$K:$L,2, FALSE) &amp; """;"   )             )</f>
        <v/>
      </c>
      <c r="EE49" t="str">
        <f>IF(Data!$K50=EE$1, "",             IF(ISERR(SEARCH(EE$1,Data!$G50)),        "",          ";" &amp; VLOOKUP(EE$1,Data!$K:$M,3, FALSE) &amp; ",""" &amp; VLOOKUP(EE$1,Data!$K:$L,2, FALSE) &amp; """;"   )             )</f>
        <v/>
      </c>
      <c r="EF49" t="str">
        <f>IF(Data!$K50=EF$1, "",             IF(ISERR(SEARCH(EF$1,Data!$G50)),        "",          ";" &amp; VLOOKUP(EF$1,Data!$K:$M,3, FALSE) &amp; ",""" &amp; VLOOKUP(EF$1,Data!$K:$L,2, FALSE) &amp; """;"   )             )</f>
        <v/>
      </c>
      <c r="EG49" t="str">
        <f>IF(Data!$K50=EG$1, "",             IF(ISERR(SEARCH(EG$1,Data!$G50)),        "",          ";" &amp; VLOOKUP(EG$1,Data!$K:$M,3, FALSE) &amp; ",""" &amp; VLOOKUP(EG$1,Data!$K:$L,2, FALSE) &amp; """;"   )             )</f>
        <v/>
      </c>
      <c r="EH49" t="str">
        <f>IF(Data!$K50=EH$1, "",             IF(ISERR(SEARCH(EH$1,Data!$G50)),        "",          ";" &amp; VLOOKUP(EH$1,Data!$K:$M,3, FALSE) &amp; ",""" &amp; VLOOKUP(EH$1,Data!$K:$L,2, FALSE) &amp; """;"   )             )</f>
        <v/>
      </c>
      <c r="EI49" t="str">
        <f>IF(Data!$K50=EI$1, "",             IF(ISERR(SEARCH(EI$1,Data!$G50)),        "",          ";" &amp; VLOOKUP(EI$1,Data!$K:$M,3, FALSE) &amp; ",""" &amp; VLOOKUP(EI$1,Data!$K:$L,2, FALSE) &amp; """;"   )             )</f>
        <v/>
      </c>
      <c r="EJ49" t="str">
        <f>IF(Data!$K50=EJ$1, "",             IF(ISERR(SEARCH(EJ$1,Data!$G50)),        "",          ";" &amp; VLOOKUP(EJ$1,Data!$K:$M,3, FALSE) &amp; ",""" &amp; VLOOKUP(EJ$1,Data!$K:$L,2, FALSE) &amp; """;"   )             )</f>
        <v/>
      </c>
      <c r="EK49" t="str">
        <f>IF(Data!$K50=EK$1, "",             IF(ISERR(SEARCH(EK$1,Data!$G50)),        "",          ";" &amp; VLOOKUP(EK$1,Data!$K:$M,3, FALSE) &amp; ",""" &amp; VLOOKUP(EK$1,Data!$K:$L,2, FALSE) &amp; """;"   )             )</f>
        <v/>
      </c>
      <c r="EL49" t="str">
        <f>IF(Data!$K50=EL$1, "",             IF(ISERR(SEARCH(EL$1,Data!$G50)),        "",          ";" &amp; VLOOKUP(EL$1,Data!$K:$M,3, FALSE) &amp; ",""" &amp; VLOOKUP(EL$1,Data!$K:$L,2, FALSE) &amp; """;"   )             )</f>
        <v/>
      </c>
      <c r="EM49" t="str">
        <f>IF(Data!$K50=EM$1, "",             IF(ISERR(SEARCH(EM$1,Data!$G50)),        "",          ";" &amp; VLOOKUP(EM$1,Data!$K:$M,3, FALSE) &amp; ",""" &amp; VLOOKUP(EM$1,Data!$K:$L,2, FALSE) &amp; """;"   )             )</f>
        <v/>
      </c>
      <c r="EN49" t="str">
        <f>IF(Data!$K50=EN$1, "",             IF(ISERR(SEARCH(EN$1,Data!$G50)),        "",          ";" &amp; VLOOKUP(EN$1,Data!$K:$M,3, FALSE) &amp; ",""" &amp; VLOOKUP(EN$1,Data!$K:$L,2, FALSE) &amp; """;"   )             )</f>
        <v/>
      </c>
      <c r="EO49" t="str">
        <f>IF(Data!$K50=EO$1, "",             IF(ISERR(SEARCH(EO$1,Data!$G50)),        "",          ";" &amp; VLOOKUP(EO$1,Data!$K:$M,3, FALSE) &amp; ",""" &amp; VLOOKUP(EO$1,Data!$K:$L,2, FALSE) &amp; """;"   )             )</f>
        <v/>
      </c>
      <c r="EP49" t="str">
        <f>IF(Data!$K50=EP$1, "",             IF(ISERR(SEARCH(EP$1,Data!$G50)),        "",          ";" &amp; VLOOKUP(EP$1,Data!$K:$M,3, FALSE) &amp; ",""" &amp; VLOOKUP(EP$1,Data!$K:$L,2, FALSE) &amp; """;"   )             )</f>
        <v/>
      </c>
      <c r="EQ49" t="str">
        <f>IF(Data!$K50=EQ$1, "",             IF(ISERR(SEARCH(EQ$1,Data!$G50)),        "",          ";" &amp; VLOOKUP(EQ$1,Data!$K:$M,3, FALSE) &amp; ",""" &amp; VLOOKUP(EQ$1,Data!$K:$L,2, FALSE) &amp; """;"   )             )</f>
        <v/>
      </c>
      <c r="ER49" t="str">
        <f>IF(Data!$K50=ER$1, "",             IF(ISERR(SEARCH(ER$1,Data!$G50)),        "",          ";" &amp; VLOOKUP(ER$1,Data!$K:$M,3, FALSE) &amp; ",""" &amp; VLOOKUP(ER$1,Data!$K:$L,2, FALSE) &amp; """;"   )             )</f>
        <v/>
      </c>
      <c r="ES49" t="str">
        <f>IF(Data!$K50=ES$1, "",             IF(ISERR(SEARCH(ES$1,Data!$G50)),        "",          ";" &amp; VLOOKUP(ES$1,Data!$K:$M,3, FALSE) &amp; ",""" &amp; VLOOKUP(ES$1,Data!$K:$L,2, FALSE) &amp; """;"   )             )</f>
        <v/>
      </c>
      <c r="ET49" t="str">
        <f>IF(Data!$K50=ET$1, "",             IF(ISERR(SEARCH(ET$1,Data!$G50)),        "",          ";" &amp; VLOOKUP(ET$1,Data!$K:$M,3, FALSE) &amp; ",""" &amp; VLOOKUP(ET$1,Data!$K:$L,2, FALSE) &amp; """;"   )             )</f>
        <v/>
      </c>
      <c r="EU49" t="str">
        <f>IF(Data!$K50=EU$1, "",             IF(ISERR(SEARCH(EU$1,Data!$G50)),        "",          ";" &amp; VLOOKUP(EU$1,Data!$K:$M,3, FALSE) &amp; ",""" &amp; VLOOKUP(EU$1,Data!$K:$L,2, FALSE) &amp; """;"   )             )</f>
        <v/>
      </c>
      <c r="EV49" t="str">
        <f>IF(Data!$K50=EV$1, "",             IF(ISERR(SEARCH(EV$1,Data!$G50)),        "",          ";" &amp; VLOOKUP(EV$1,Data!$K:$M,3, FALSE) &amp; ",""" &amp; VLOOKUP(EV$1,Data!$K:$L,2, FALSE) &amp; """;"   )             )</f>
        <v/>
      </c>
      <c r="EW49" t="str">
        <f>IF(Data!$K50=EW$1, "",             IF(ISERR(SEARCH(EW$1,Data!$G50)),        "",          ";" &amp; VLOOKUP(EW$1,Data!$K:$M,3, FALSE) &amp; ",""" &amp; VLOOKUP(EW$1,Data!$K:$L,2, FALSE) &amp; """;"   )             )</f>
        <v/>
      </c>
      <c r="EX49" t="str">
        <f>IF(Data!$K50=EX$1, "",             IF(ISERR(SEARCH(EX$1,Data!$G50)),        "",          ";" &amp; VLOOKUP(EX$1,Data!$K:$M,3, FALSE) &amp; ",""" &amp; VLOOKUP(EX$1,Data!$K:$L,2, FALSE) &amp; """;"   )             )</f>
        <v/>
      </c>
      <c r="EY49" t="str">
        <f>IF(Data!$K50=EY$1, "",             IF(ISERR(SEARCH(EY$1,Data!$G50)),        "",          ";" &amp; VLOOKUP(EY$1,Data!$K:$M,3, FALSE) &amp; ",""" &amp; VLOOKUP(EY$1,Data!$K:$L,2, FALSE) &amp; """;"   )             )</f>
        <v/>
      </c>
      <c r="EZ49" t="str">
        <f>IF(Data!$K50=EZ$1, "",             IF(ISERR(SEARCH(EZ$1,Data!$G50)),        "",          ";" &amp; VLOOKUP(EZ$1,Data!$K:$M,3, FALSE) &amp; ",""" &amp; VLOOKUP(EZ$1,Data!$K:$L,2, FALSE) &amp; """;"   )             )</f>
        <v/>
      </c>
      <c r="FA49" t="str">
        <f>IF(Data!$K50=FA$1, "",             IF(ISERR(SEARCH(FA$1,Data!$G50)),        "",          ";" &amp; VLOOKUP(FA$1,Data!$K:$M,3, FALSE) &amp; ",""" &amp; VLOOKUP(FA$1,Data!$K:$L,2, FALSE) &amp; """;"   )             )</f>
        <v/>
      </c>
      <c r="FB49" t="str">
        <f>IF(Data!$K50=FB$1, "",             IF(ISERR(SEARCH(FB$1,Data!$G50)),        "",          ";" &amp; VLOOKUP(FB$1,Data!$K:$M,3, FALSE) &amp; ",""" &amp; VLOOKUP(FB$1,Data!$K:$L,2, FALSE) &amp; """;"   )             )</f>
        <v/>
      </c>
      <c r="FC49" t="str">
        <f>IF(Data!$K50=FC$1, "",             IF(ISERR(SEARCH(FC$1,Data!$G50)),        "",          ";" &amp; VLOOKUP(FC$1,Data!$K:$M,3, FALSE) &amp; ",""" &amp; VLOOKUP(FC$1,Data!$K:$L,2, FALSE) &amp; """;"   )             )</f>
        <v/>
      </c>
      <c r="FD49" t="str">
        <f>IF(Data!$K50=FD$1, "",             IF(ISERR(SEARCH(FD$1,Data!$G50)),        "",          ";" &amp; VLOOKUP(FD$1,Data!$K:$M,3, FALSE) &amp; ",""" &amp; VLOOKUP(FD$1,Data!$K:$L,2, FALSE) &amp; """;"   )             )</f>
        <v/>
      </c>
      <c r="FE49" t="str">
        <f>IF(Data!$K50=FE$1, "",             IF(ISERR(SEARCH(FE$1,Data!$G50)),        "",          ";" &amp; VLOOKUP(FE$1,Data!$K:$M,3, FALSE) &amp; ",""" &amp; VLOOKUP(FE$1,Data!$K:$L,2, FALSE) &amp; """;"   )             )</f>
        <v/>
      </c>
      <c r="FF49" t="str">
        <f>IF(Data!$K50=FF$1, "",             IF(ISERR(SEARCH(FF$1,Data!$G50)),        "",          ";" &amp; VLOOKUP(FF$1,Data!$K:$M,3, FALSE) &amp; ",""" &amp; VLOOKUP(FF$1,Data!$K:$L,2, FALSE) &amp; """;"   )             )</f>
        <v/>
      </c>
      <c r="FG49" t="str">
        <f>IF(Data!$K50=FG$1, "",             IF(ISERR(SEARCH(FG$1,Data!$G50)),        "",          ";" &amp; VLOOKUP(FG$1,Data!$K:$M,3, FALSE) &amp; ",""" &amp; VLOOKUP(FG$1,Data!$K:$L,2, FALSE) &amp; """;"   )             )</f>
        <v/>
      </c>
      <c r="FH49" t="str">
        <f>IF(Data!$K50=FH$1, "",             IF(ISERR(SEARCH(FH$1,Data!$G50)),        "",          ";" &amp; VLOOKUP(FH$1,Data!$K:$M,3, FALSE) &amp; ",""" &amp; VLOOKUP(FH$1,Data!$K:$L,2, FALSE) &amp; """;"   )             )</f>
        <v/>
      </c>
      <c r="FI49" t="str">
        <f>IF(Data!$K50=FI$1, "",             IF(ISERR(SEARCH(FI$1,Data!$G50)),        "",          ";" &amp; VLOOKUP(FI$1,Data!$K:$M,3, FALSE) &amp; ",""" &amp; VLOOKUP(FI$1,Data!$K:$L,2, FALSE) &amp; """;"   )             )</f>
        <v/>
      </c>
      <c r="FJ49" t="str">
        <f>IF(Data!$K50=FJ$1, "",             IF(ISERR(SEARCH(FJ$1,Data!$G50)),        "",          ";" &amp; VLOOKUP(FJ$1,Data!$K:$M,3, FALSE) &amp; ",""" &amp; VLOOKUP(FJ$1,Data!$K:$L,2, FALSE) &amp; """;"   )             )</f>
        <v/>
      </c>
      <c r="FK49" t="str">
        <f>IF(Data!$K50=FK$1, "",             IF(ISERR(SEARCH(FK$1,Data!$G50)),        "",          ";" &amp; VLOOKUP(FK$1,Data!$K:$M,3, FALSE) &amp; ",""" &amp; VLOOKUP(FK$1,Data!$K:$L,2, FALSE) &amp; """;"   )             )</f>
        <v/>
      </c>
      <c r="FL49" t="str">
        <f>IF(Data!$K50=FL$1, "",             IF(ISERR(SEARCH(FL$1,Data!$G50)),        "",          ";" &amp; VLOOKUP(FL$1,Data!$K:$M,3, FALSE) &amp; ",""" &amp; VLOOKUP(FL$1,Data!$K:$L,2, FALSE) &amp; """;"   )             )</f>
        <v/>
      </c>
      <c r="FM49" t="str">
        <f>IF(Data!$K50=FM$1, "",             IF(ISERR(SEARCH(FM$1,Data!$G50)),        "",          ";" &amp; VLOOKUP(FM$1,Data!$K:$M,3, FALSE) &amp; ",""" &amp; VLOOKUP(FM$1,Data!$K:$L,2, FALSE) &amp; """;"   )             )</f>
        <v/>
      </c>
      <c r="FN49" t="str">
        <f>IF(Data!$K50=FN$1, "",             IF(ISERR(SEARCH(FN$1,Data!$G50)),        "",          ";" &amp; VLOOKUP(FN$1,Data!$K:$M,3, FALSE) &amp; ",""" &amp; VLOOKUP(FN$1,Data!$K:$L,2, FALSE) &amp; """;"   )             )</f>
        <v/>
      </c>
      <c r="FO49" t="str">
        <f>IF(Data!$K50=FO$1, "",             IF(ISERR(SEARCH(FO$1,Data!$G50)),        "",          ";" &amp; VLOOKUP(FO$1,Data!$K:$M,3, FALSE) &amp; ",""" &amp; VLOOKUP(FO$1,Data!$K:$L,2, FALSE) &amp; """;"   )             )</f>
        <v/>
      </c>
      <c r="FP49" t="str">
        <f>IF(Data!$K50=FP$1, "",             IF(ISERR(SEARCH(FP$1,Data!$G50)),        "",          ";" &amp; VLOOKUP(FP$1,Data!$K:$M,3, FALSE) &amp; ",""" &amp; VLOOKUP(FP$1,Data!$K:$L,2, FALSE) &amp; """;"   )             )</f>
        <v/>
      </c>
      <c r="FQ49" t="str">
        <f>IF(Data!$K50=FQ$1, "",             IF(ISERR(SEARCH(FQ$1,Data!$G50)),        "",          ";" &amp; VLOOKUP(FQ$1,Data!$K:$M,3, FALSE) &amp; ",""" &amp; VLOOKUP(FQ$1,Data!$K:$L,2, FALSE) &amp; """;"   )             )</f>
        <v/>
      </c>
      <c r="FR49" t="str">
        <f>IF(Data!$K50=FR$1, "",             IF(ISERR(SEARCH(FR$1,Data!$G50)),        "",          ";" &amp; VLOOKUP(FR$1,Data!$K:$M,3, FALSE) &amp; ",""" &amp; VLOOKUP(FR$1,Data!$K:$L,2, FALSE) &amp; """;"   )             )</f>
        <v/>
      </c>
      <c r="FS49" t="str">
        <f>IF(Data!$K50=FS$1, "",             IF(ISERR(SEARCH(FS$1,Data!$G50)),        "",          ";" &amp; VLOOKUP(FS$1,Data!$K:$M,3, FALSE) &amp; ",""" &amp; VLOOKUP(FS$1,Data!$K:$L,2, FALSE) &amp; """;"   )             )</f>
        <v/>
      </c>
      <c r="FT49" t="str">
        <f>IF(Data!$K50=FT$1, "",             IF(ISERR(SEARCH(FT$1,Data!$G50)),        "",          ";" &amp; VLOOKUP(FT$1,Data!$K:$M,3, FALSE) &amp; ",""" &amp; VLOOKUP(FT$1,Data!$K:$L,2, FALSE) &amp; """;"   )             )</f>
        <v/>
      </c>
      <c r="FU49" t="str">
        <f>IF(Data!$K50=FU$1, "",             IF(ISERR(SEARCH(FU$1,Data!$G50)),        "",          ";" &amp; VLOOKUP(FU$1,Data!$K:$M,3, FALSE) &amp; ",""" &amp; VLOOKUP(FU$1,Data!$K:$L,2, FALSE) &amp; """;"   )             )</f>
        <v/>
      </c>
      <c r="FV49" t="str">
        <f>IF(Data!$K50=FV$1, "",             IF(ISERR(SEARCH(FV$1,Data!$G50)),        "",          ";" &amp; VLOOKUP(FV$1,Data!$K:$M,3, FALSE) &amp; ",""" &amp; VLOOKUP(FV$1,Data!$K:$L,2, FALSE) &amp; """;"   )             )</f>
        <v/>
      </c>
      <c r="FW49" t="str">
        <f>IF(Data!$K50=FW$1, "",             IF(ISERR(SEARCH(FW$1,Data!$G50)),        "",          ";" &amp; VLOOKUP(FW$1,Data!$K:$M,3, FALSE) &amp; ",""" &amp; VLOOKUP(FW$1,Data!$K:$L,2, FALSE) &amp; """;"   )             )</f>
        <v/>
      </c>
      <c r="FX49" t="str">
        <f>IF(Data!$K50=FX$1, "",             IF(ISERR(SEARCH(FX$1,Data!$G50)),        "",          ";" &amp; VLOOKUP(FX$1,Data!$K:$M,3, FALSE) &amp; ",""" &amp; VLOOKUP(FX$1,Data!$K:$L,2, FALSE) &amp; """;"   )             )</f>
        <v/>
      </c>
      <c r="FY49" t="str">
        <f>IF(Data!$K50=FY$1, "",             IF(ISERR(SEARCH(FY$1,Data!$G50)),        "",          ";" &amp; VLOOKUP(FY$1,Data!$K:$M,3, FALSE) &amp; ",""" &amp; VLOOKUP(FY$1,Data!$K:$L,2, FALSE) &amp; """;"   )             )</f>
        <v/>
      </c>
      <c r="FZ49" t="str">
        <f>IF(Data!$K50=FZ$1, "",             IF(ISERR(SEARCH(FZ$1,Data!$G50)),        "",          ";" &amp; VLOOKUP(FZ$1,Data!$K:$M,3, FALSE) &amp; ",""" &amp; VLOOKUP(FZ$1,Data!$K:$L,2, FALSE) &amp; """;"   )             )</f>
        <v/>
      </c>
      <c r="GA49" t="str">
        <f>IF(Data!$K50=GA$1, "",             IF(ISERR(SEARCH(GA$1,Data!$G50)),        "",          ";" &amp; VLOOKUP(GA$1,Data!$K:$M,3, FALSE) &amp; ",""" &amp; VLOOKUP(GA$1,Data!$K:$L,2, FALSE) &amp; """;"   )             )</f>
        <v/>
      </c>
      <c r="GB49" t="str">
        <f>IF(Data!$K50=GB$1, "",             IF(ISERR(SEARCH(GB$1,Data!$G50)),        "",          ";" &amp; VLOOKUP(GB$1,Data!$K:$M,3, FALSE) &amp; ",""" &amp; VLOOKUP(GB$1,Data!$K:$L,2, FALSE) &amp; """;"   )             )</f>
        <v/>
      </c>
      <c r="GC49" t="str">
        <f>IF(Data!$K50=GC$1, "",             IF(ISERR(SEARCH(GC$1,Data!$G50)),        "",          ";" &amp; VLOOKUP(GC$1,Data!$K:$M,3, FALSE) &amp; ",""" &amp; VLOOKUP(GC$1,Data!$K:$L,2, FALSE) &amp; """;"   )             )</f>
        <v/>
      </c>
      <c r="GD49" t="str">
        <f>IF(Data!$K50=GD$1, "",             IF(ISERR(SEARCH(GD$1,Data!$G50)),        "",          ";" &amp; VLOOKUP(GD$1,Data!$K:$M,3, FALSE) &amp; ",""" &amp; VLOOKUP(GD$1,Data!$K:$L,2, FALSE) &amp; """;"   )             )</f>
        <v/>
      </c>
      <c r="GE49" t="str">
        <f>IF(Data!$K50=GE$1, "",             IF(ISERR(SEARCH(GE$1,Data!$G50)),        "",          ";" &amp; VLOOKUP(GE$1,Data!$K:$M,3, FALSE) &amp; ",""" &amp; VLOOKUP(GE$1,Data!$K:$L,2, FALSE) &amp; """;"   )             )</f>
        <v/>
      </c>
      <c r="GF49" t="str">
        <f>IF(Data!$K50=GF$1, "",             IF(ISERR(SEARCH(GF$1,Data!$G50)),        "",          ";" &amp; VLOOKUP(GF$1,Data!$K:$M,3, FALSE) &amp; ",""" &amp; VLOOKUP(GF$1,Data!$K:$L,2, FALSE) &amp; """;"   )             )</f>
        <v/>
      </c>
      <c r="GG49" t="str">
        <f>IF(Data!$K50=GG$1, "",             IF(ISERR(SEARCH(GG$1,Data!$G50)),        "",          ";" &amp; VLOOKUP(GG$1,Data!$K:$M,3, FALSE) &amp; ",""" &amp; VLOOKUP(GG$1,Data!$K:$L,2, FALSE) &amp; """;"   )             )</f>
        <v/>
      </c>
      <c r="GH49" t="str">
        <f>IF(Data!$K50=GH$1, "",             IF(ISERR(SEARCH(GH$1,Data!$G50)),        "",          ";" &amp; VLOOKUP(GH$1,Data!$K:$M,3, FALSE) &amp; ",""" &amp; VLOOKUP(GH$1,Data!$K:$L,2, FALSE) &amp; """;"   )             )</f>
        <v/>
      </c>
      <c r="GI49" t="str">
        <f>IF(Data!$K50=GI$1, "",             IF(ISERR(SEARCH(GI$1,Data!$G50)),        "",          ";" &amp; VLOOKUP(GI$1,Data!$K:$M,3, FALSE) &amp; ",""" &amp; VLOOKUP(GI$1,Data!$K:$L,2, FALSE) &amp; """;"   )             )</f>
        <v/>
      </c>
      <c r="GJ49" t="str">
        <f>IF(Data!$K50=GJ$1, "",             IF(ISERR(SEARCH(GJ$1,Data!$G50)),        "",          ";" &amp; VLOOKUP(GJ$1,Data!$K:$M,3, FALSE) &amp; ",""" &amp; VLOOKUP(GJ$1,Data!$K:$L,2, FALSE) &amp; """;"   )             )</f>
        <v/>
      </c>
      <c r="GK49" t="str">
        <f>IF(Data!$K50=GK$1, "",             IF(ISERR(SEARCH(GK$1,Data!$G50)),        "",          ";" &amp; VLOOKUP(GK$1,Data!$K:$M,3, FALSE) &amp; ",""" &amp; VLOOKUP(GK$1,Data!$K:$L,2, FALSE) &amp; """;"   )             )</f>
        <v/>
      </c>
      <c r="GL49" t="str">
        <f>IF(Data!$K50=GL$1, "",             IF(ISERR(SEARCH(GL$1,Data!$G50)),        "",          ";" &amp; VLOOKUP(GL$1,Data!$K:$M,3, FALSE) &amp; ",""" &amp; VLOOKUP(GL$1,Data!$K:$L,2, FALSE) &amp; """;"   )             )</f>
        <v/>
      </c>
      <c r="GM49" t="str">
        <f>IF(Data!$K50=GM$1, "",             IF(ISERR(SEARCH(GM$1,Data!$G50)),        "",          ";" &amp; VLOOKUP(GM$1,Data!$K:$M,3, FALSE) &amp; ",""" &amp; VLOOKUP(GM$1,Data!$K:$L,2, FALSE) &amp; """;"   )             )</f>
        <v/>
      </c>
      <c r="GN49" t="str">
        <f>IF(Data!$K50=GN$1, "",             IF(ISERR(SEARCH(GN$1,Data!$G50)),        "",          ";" &amp; VLOOKUP(GN$1,Data!$K:$M,3, FALSE) &amp; ",""" &amp; VLOOKUP(GN$1,Data!$K:$L,2, FALSE) &amp; """;"   )             )</f>
        <v/>
      </c>
      <c r="GO49" t="str">
        <f>IF(Data!$K50=GO$1, "",             IF(ISERR(SEARCH(GO$1,Data!$G50)),        "",          ";" &amp; VLOOKUP(GO$1,Data!$K:$M,3, FALSE) &amp; ",""" &amp; VLOOKUP(GO$1,Data!$K:$L,2, FALSE) &amp; """;"   )             )</f>
        <v/>
      </c>
      <c r="GP49" t="str">
        <f>IF(Data!$K50=GP$1, "",             IF(ISERR(SEARCH(GP$1,Data!$G50)),        "",          ";" &amp; VLOOKUP(GP$1,Data!$K:$M,3, FALSE) &amp; ",""" &amp; VLOOKUP(GP$1,Data!$K:$L,2, FALSE) &amp; """;"   )             )</f>
        <v/>
      </c>
      <c r="GQ49" t="str">
        <f>IF(Data!$K50=GQ$1, "",             IF(ISERR(SEARCH(GQ$1,Data!$G50)),        "",          ";" &amp; VLOOKUP(GQ$1,Data!$K:$M,3, FALSE) &amp; ",""" &amp; VLOOKUP(GQ$1,Data!$K:$L,2, FALSE) &amp; """;"   )             )</f>
        <v/>
      </c>
      <c r="GR49" t="str">
        <f>IF(Data!$K50=GR$1, "",             IF(ISERR(SEARCH(GR$1,Data!$G50)),        "",          ";" &amp; VLOOKUP(GR$1,Data!$K:$M,3, FALSE) &amp; ",""" &amp; VLOOKUP(GR$1,Data!$K:$L,2, FALSE) &amp; """;"   )             )</f>
        <v/>
      </c>
      <c r="GS49" t="str">
        <f>IF(Data!$K50=GS$1, "",             IF(ISERR(SEARCH(GS$1,Data!$G50)),        "",          ";" &amp; VLOOKUP(GS$1,Data!$K:$M,3, FALSE) &amp; ",""" &amp; VLOOKUP(GS$1,Data!$K:$L,2, FALSE) &amp; """;"   )             )</f>
        <v/>
      </c>
      <c r="GT49" t="str">
        <f>IF(Data!$K50=GT$1, "",             IF(ISERR(SEARCH(GT$1,Data!$G50)),        "",          ";" &amp; VLOOKUP(GT$1,Data!$K:$M,3, FALSE) &amp; ",""" &amp; VLOOKUP(GT$1,Data!$K:$L,2, FALSE) &amp; """;"   )             )</f>
        <v/>
      </c>
      <c r="GU49" t="str">
        <f>IF(Data!$K50=GU$1, "",             IF(ISERR(SEARCH(GU$1,Data!$G50)),        "",          ";" &amp; VLOOKUP(GU$1,Data!$K:$M,3, FALSE) &amp; ",""" &amp; VLOOKUP(GU$1,Data!$K:$L,2, FALSE) &amp; """;"   )             )</f>
        <v/>
      </c>
      <c r="GV49" t="str">
        <f>IF(Data!$K50=GV$1, "",             IF(ISERR(SEARCH(GV$1,Data!$G50)),        "",          ";" &amp; VLOOKUP(GV$1,Data!$K:$M,3, FALSE) &amp; ",""" &amp; VLOOKUP(GV$1,Data!$K:$L,2, FALSE) &amp; """;"   )             )</f>
        <v/>
      </c>
      <c r="GW49" t="str">
        <f>IF(Data!$K50=GW$1, "",             IF(ISERR(SEARCH(GW$1,Data!$G50)),        "",          ";" &amp; VLOOKUP(GW$1,Data!$K:$M,3, FALSE) &amp; ",""" &amp; VLOOKUP(GW$1,Data!$K:$L,2, FALSE) &amp; """;"   )             )</f>
        <v/>
      </c>
      <c r="GX49" t="str">
        <f>IF(Data!$K50=GX$1, "",             IF(ISERR(SEARCH(GX$1,Data!$G50)),        "",          ";" &amp; VLOOKUP(GX$1,Data!$K:$M,3, FALSE) &amp; ",""" &amp; VLOOKUP(GX$1,Data!$K:$L,2, FALSE) &amp; """;"   )             )</f>
        <v/>
      </c>
      <c r="GY49" t="str">
        <f>IF(Data!$K50=GY$1, "",             IF(ISERR(SEARCH(GY$1,Data!$G50)),        "",          ";" &amp; VLOOKUP(GY$1,Data!$K:$M,3, FALSE) &amp; ",""" &amp; VLOOKUP(GY$1,Data!$K:$L,2, FALSE) &amp; """;"   )             )</f>
        <v/>
      </c>
      <c r="GZ49" t="str">
        <f>IF(Data!$K50=GZ$1, "",             IF(ISERR(SEARCH(GZ$1,Data!$G50)),        "",          ";" &amp; VLOOKUP(GZ$1,Data!$K:$M,3, FALSE) &amp; ",""" &amp; VLOOKUP(GZ$1,Data!$K:$L,2, FALSE) &amp; """;"   )             )</f>
        <v/>
      </c>
      <c r="HA49" t="str">
        <f>IF(Data!$K50=HA$1, "",             IF(ISERR(SEARCH(HA$1,Data!$G50)),        "",          ";" &amp; VLOOKUP(HA$1,Data!$K:$M,3, FALSE) &amp; ",""" &amp; VLOOKUP(HA$1,Data!$K:$L,2, FALSE) &amp; """;"   )             )</f>
        <v/>
      </c>
      <c r="HB49" t="str">
        <f>IF(Data!$K50=HB$1, "",             IF(ISERR(SEARCH(HB$1,Data!$G50)),        "",          ";" &amp; VLOOKUP(HB$1,Data!$K:$M,3, FALSE) &amp; ",""" &amp; VLOOKUP(HB$1,Data!$K:$L,2, FALSE) &amp; """;"   )             )</f>
        <v/>
      </c>
      <c r="HC49" t="str">
        <f>IF(Data!$K50=HC$1, "",             IF(ISERR(SEARCH(HC$1,Data!$G50)),        "",          ";" &amp; VLOOKUP(HC$1,Data!$K:$M,3, FALSE) &amp; ",""" &amp; VLOOKUP(HC$1,Data!$K:$L,2, FALSE) &amp; """;"   )             )</f>
        <v/>
      </c>
      <c r="HD49" t="str">
        <f>IF(Data!$K50=HD$1, "",             IF(ISERR(SEARCH(HD$1,Data!$G50)),        "",          ";" &amp; VLOOKUP(HD$1,Data!$K:$M,3, FALSE) &amp; ",""" &amp; VLOOKUP(HD$1,Data!$K:$L,2, FALSE) &amp; """;"   )             )</f>
        <v/>
      </c>
      <c r="HE49" t="str">
        <f>IF(Data!$K50=HE$1, "",             IF(ISERR(SEARCH(HE$1,Data!$G50)),        "",          ";" &amp; VLOOKUP(HE$1,Data!$K:$M,3, FALSE) &amp; ",""" &amp; VLOOKUP(HE$1,Data!$K:$L,2, FALSE) &amp; """;"   )             )</f>
        <v/>
      </c>
      <c r="HF49" t="str">
        <f>IF(Data!$K50=HF$1, "",             IF(ISERR(SEARCH(HF$1,Data!$G50)),        "",          ";" &amp; VLOOKUP(HF$1,Data!$K:$M,3, FALSE) &amp; ",""" &amp; VLOOKUP(HF$1,Data!$K:$L,2, FALSE) &amp; """;"   )             )</f>
        <v/>
      </c>
      <c r="HG49" t="str">
        <f>IF(Data!$K50=HG$1, "",             IF(ISERR(SEARCH(HG$1,Data!$G50)),        "",          ";" &amp; VLOOKUP(HG$1,Data!$K:$M,3, FALSE) &amp; ",""" &amp; VLOOKUP(HG$1,Data!$K:$L,2, FALSE) &amp; """;"   )             )</f>
        <v/>
      </c>
      <c r="HH49" t="str">
        <f>IF(Data!$K50=HH$1, "",             IF(ISERR(SEARCH(HH$1,Data!$G50)),        "",          ";" &amp; VLOOKUP(HH$1,Data!$K:$M,3, FALSE) &amp; ",""" &amp; VLOOKUP(HH$1,Data!$K:$L,2, FALSE) &amp; """;"   )             )</f>
        <v/>
      </c>
      <c r="HI49" t="str">
        <f>IF(Data!$K50=HI$1, "",             IF(ISERR(SEARCH(HI$1,Data!$G50)),        "",          ";" &amp; VLOOKUP(HI$1,Data!$K:$M,3, FALSE) &amp; ",""" &amp; VLOOKUP(HI$1,Data!$K:$L,2, FALSE) &amp; """;"   )             )</f>
        <v/>
      </c>
      <c r="HJ49" t="str">
        <f>IF(Data!$K50=HJ$1, "",             IF(ISERR(SEARCH(HJ$1,Data!$G50)),        "",          ";" &amp; VLOOKUP(HJ$1,Data!$K:$M,3, FALSE) &amp; ",""" &amp; VLOOKUP(HJ$1,Data!$K:$L,2, FALSE) &amp; """;"   )             )</f>
        <v/>
      </c>
      <c r="HK49" t="str">
        <f>IF(Data!$K50=HK$1, "",             IF(ISERR(SEARCH(HK$1,Data!$G50)),        "",          ";" &amp; VLOOKUP(HK$1,Data!$K:$M,3, FALSE) &amp; ",""" &amp; VLOOKUP(HK$1,Data!$K:$L,2, FALSE) &amp; """;"   )             )</f>
        <v/>
      </c>
      <c r="HL49" t="str">
        <f>IF(Data!$K50=HL$1, "",             IF(ISERR(SEARCH(HL$1,Data!$G50)),        "",          ";" &amp; VLOOKUP(HL$1,Data!$K:$M,3, FALSE) &amp; ",""" &amp; VLOOKUP(HL$1,Data!$K:$L,2, FALSE) &amp; """;"   )             )</f>
        <v/>
      </c>
      <c r="HM49" t="str">
        <f>IF(Data!$K50=HM$1, "",             IF(ISERR(SEARCH(HM$1,Data!$G50)),        "",          ";" &amp; VLOOKUP(HM$1,Data!$K:$M,3, FALSE) &amp; ",""" &amp; VLOOKUP(HM$1,Data!$K:$L,2, FALSE) &amp; """;"   )             )</f>
        <v/>
      </c>
      <c r="HN49" t="str">
        <f>IF(Data!$K50=HN$1, "",             IF(ISERR(SEARCH(HN$1,Data!$G50)),        "",          ";" &amp; VLOOKUP(HN$1,Data!$K:$M,3, FALSE) &amp; ",""" &amp; VLOOKUP(HN$1,Data!$K:$L,2, FALSE) &amp; """;"   )             )</f>
        <v/>
      </c>
      <c r="HO49" t="str">
        <f>IF(Data!$K50=HO$1, "",             IF(ISERR(SEARCH(HO$1,Data!$G50)),        "",          ";" &amp; VLOOKUP(HO$1,Data!$K:$M,3, FALSE) &amp; ",""" &amp; VLOOKUP(HO$1,Data!$K:$L,2, FALSE) &amp; """;"   )             )</f>
        <v/>
      </c>
      <c r="HP49" t="str">
        <f>IF(Data!$K50=HP$1, "",             IF(ISERR(SEARCH(HP$1,Data!$G50)),        "",          ";" &amp; VLOOKUP(HP$1,Data!$K:$M,3, FALSE) &amp; ",""" &amp; VLOOKUP(HP$1,Data!$K:$L,2, FALSE) &amp; """;"   )             )</f>
        <v/>
      </c>
      <c r="HQ49" t="str">
        <f>IF(Data!$K50=HQ$1, "",             IF(ISERR(SEARCH(HQ$1,Data!$G50)),        "",          ";" &amp; VLOOKUP(HQ$1,Data!$K:$M,3, FALSE) &amp; ",""" &amp; VLOOKUP(HQ$1,Data!$K:$L,2, FALSE) &amp; """;"   )             )</f>
        <v/>
      </c>
      <c r="HR49" t="str">
        <f>IF(Data!$K50=HR$1, "",             IF(ISERR(SEARCH(HR$1,Data!$G50)),        "",          ";" &amp; VLOOKUP(HR$1,Data!$K:$M,3, FALSE) &amp; ",""" &amp; VLOOKUP(HR$1,Data!$K:$L,2, FALSE) &amp; """;"   )             )</f>
        <v/>
      </c>
      <c r="HS49" t="str">
        <f>IF(Data!$K50=HS$1, "",             IF(ISERR(SEARCH(HS$1,Data!$G50)),        "",          ";" &amp; VLOOKUP(HS$1,Data!$K:$M,3, FALSE) &amp; ",""" &amp; VLOOKUP(HS$1,Data!$K:$L,2, FALSE) &amp; """;"   )             )</f>
        <v/>
      </c>
      <c r="HT49" t="str">
        <f>IF(Data!$K50=HT$1, "",             IF(ISERR(SEARCH(HT$1,Data!$G50)),        "",          ";" &amp; VLOOKUP(HT$1,Data!$K:$M,3, FALSE) &amp; ",""" &amp; VLOOKUP(HT$1,Data!$K:$L,2, FALSE) &amp; """;"   )             )</f>
        <v/>
      </c>
      <c r="HU49" t="str">
        <f>IF(Data!$K50=HU$1, "",             IF(ISERR(SEARCH(HU$1,Data!$G50)),        "",          ";" &amp; VLOOKUP(HU$1,Data!$K:$M,3, FALSE) &amp; ",""" &amp; VLOOKUP(HU$1,Data!$K:$L,2, FALSE) &amp; """;"   )             )</f>
        <v/>
      </c>
      <c r="HV49" t="str">
        <f>IF(Data!$K50=HV$1, "",             IF(ISERR(SEARCH(HV$1,Data!$G50)),        "",          ";" &amp; VLOOKUP(HV$1,Data!$K:$M,3, FALSE) &amp; ",""" &amp; VLOOKUP(HV$1,Data!$K:$L,2, FALSE) &amp; """;"   )             )</f>
        <v/>
      </c>
      <c r="HW49" t="str">
        <f>IF(Data!$K50=HW$1, "",             IF(ISERR(SEARCH(HW$1,Data!$G50)),        "",          ";" &amp; VLOOKUP(HW$1,Data!$K:$M,3, FALSE) &amp; ",""" &amp; VLOOKUP(HW$1,Data!$K:$L,2, FALSE) &amp; """;"   )             )</f>
        <v/>
      </c>
      <c r="HX49" t="str">
        <f>IF(Data!$K50=HX$1, "",             IF(ISERR(SEARCH(HX$1,Data!$G50)),        "",          ";" &amp; VLOOKUP(HX$1,Data!$K:$M,3, FALSE) &amp; ",""" &amp; VLOOKUP(HX$1,Data!$K:$L,2, FALSE) &amp; """;"   )             )</f>
        <v/>
      </c>
      <c r="HY49" t="str">
        <f>IF(Data!$K50=HY$1, "",             IF(ISERR(SEARCH(HY$1,Data!$G50)),        "",          ";" &amp; VLOOKUP(HY$1,Data!$K:$M,3, FALSE) &amp; ",""" &amp; VLOOKUP(HY$1,Data!$K:$L,2, FALSE) &amp; """;"   )             )</f>
        <v/>
      </c>
      <c r="HZ49" t="str">
        <f>IF(Data!$K50=HZ$1, "",             IF(ISERR(SEARCH(HZ$1,Data!$G50)),        "",          ";" &amp; VLOOKUP(HZ$1,Data!$K:$M,3, FALSE) &amp; ",""" &amp; VLOOKUP(HZ$1,Data!$K:$L,2, FALSE) &amp; """;"   )             )</f>
        <v/>
      </c>
      <c r="IA49" t="str">
        <f>IF(Data!$K50=IA$1, "",             IF(ISERR(SEARCH(IA$1,Data!$G50)),        "",          ";" &amp; VLOOKUP(IA$1,Data!$K:$M,3, FALSE) &amp; ",""" &amp; VLOOKUP(IA$1,Data!$K:$L,2, FALSE) &amp; """;"   )             )</f>
        <v/>
      </c>
      <c r="IB49" t="str">
        <f>IF(Data!$K50=IB$1, "",             IF(ISERR(SEARCH(IB$1,Data!$G50)),        "",          ";" &amp; VLOOKUP(IB$1,Data!$K:$M,3, FALSE) &amp; ",""" &amp; VLOOKUP(IB$1,Data!$K:$L,2, FALSE) &amp; """;"   )             )</f>
        <v/>
      </c>
      <c r="IC49" t="str">
        <f>IF(Data!$K50=IC$1, "",             IF(ISERR(SEARCH(IC$1,Data!$G50)),        "",          ";" &amp; VLOOKUP(IC$1,Data!$K:$M,3, FALSE) &amp; ",""" &amp; VLOOKUP(IC$1,Data!$K:$L,2, FALSE) &amp; """;"   )             )</f>
        <v/>
      </c>
      <c r="ID49" t="str">
        <f>IF(Data!$K50=ID$1, "",             IF(ISERR(SEARCH(ID$1,Data!$G50)),        "",          ";" &amp; VLOOKUP(ID$1,Data!$K:$M,3, FALSE) &amp; ",""" &amp; VLOOKUP(ID$1,Data!$K:$L,2, FALSE) &amp; """;"   )             )</f>
        <v/>
      </c>
      <c r="IE49" t="str">
        <f>IF(Data!$K50=IE$1, "",             IF(ISERR(SEARCH(IE$1,Data!$G50)),        "",          ";" &amp; VLOOKUP(IE$1,Data!$K:$M,3, FALSE) &amp; ",""" &amp; VLOOKUP(IE$1,Data!$K:$L,2, FALSE) &amp; """;"   )             )</f>
        <v/>
      </c>
      <c r="IF49" t="str">
        <f>IF(Data!$K50=IF$1, "",             IF(ISERR(SEARCH(IF$1,Data!$G50)),        "",          ";" &amp; VLOOKUP(IF$1,Data!$K:$M,3, FALSE) &amp; ",""" &amp; VLOOKUP(IF$1,Data!$K:$L,2, FALSE) &amp; """;"   )             )</f>
        <v/>
      </c>
      <c r="IG49" t="str">
        <f>IF(Data!$K50=IG$1, "",             IF(ISERR(SEARCH(IG$1,Data!$G50)),        "",          ";" &amp; VLOOKUP(IG$1,Data!$K:$M,3, FALSE) &amp; ",""" &amp; VLOOKUP(IG$1,Data!$K:$L,2, FALSE) &amp; """;"   )             )</f>
        <v/>
      </c>
      <c r="IH49" t="str">
        <f>IF(Data!$K50=IH$1, "",             IF(ISERR(SEARCH(IH$1,Data!$G50)),        "",          ";" &amp; VLOOKUP(IH$1,Data!$K:$M,3, FALSE) &amp; ",""" &amp; VLOOKUP(IH$1,Data!$K:$L,2, FALSE) &amp; """;"   )             )</f>
        <v/>
      </c>
      <c r="II49" t="str">
        <f>IF(Data!$K50=II$1, "",             IF(ISERR(SEARCH(II$1,Data!$G50)),        "",          ";" &amp; VLOOKUP(II$1,Data!$K:$M,3, FALSE) &amp; ",""" &amp; VLOOKUP(II$1,Data!$K:$L,2, FALSE) &amp; """;"   )             )</f>
        <v/>
      </c>
    </row>
    <row r="50" spans="1:243" x14ac:dyDescent="0.3">
      <c r="A50" t="str">
        <f>Data!K51</f>
        <v>Salacious Crumb</v>
      </c>
      <c r="B50" s="15">
        <f>VLOOKUP(Tableau36[[#This Row],[Character]],Data!K:M,3,FALSE)</f>
        <v>49</v>
      </c>
      <c r="C50" s="15" t="str">
        <f>VLOOKUP(Tableau36[[#This Row],[Character]],Data!K:L,2,FALSE)</f>
        <v>HUMAN</v>
      </c>
      <c r="D50" s="15" t="str">
        <f>SUBSTITUTE(     SUBSTITUTE(Tableau36[[#This Row],[character_id,character_type,friend_id,friend_type]],",""DROID""",""),    ",""HUMAN""", "")</f>
        <v>49,93/49,180</v>
      </c>
      <c r="E50" s="15" t="str">
        <f>IF(Tableau36[[#This Row],[With char''s id]] = "", "",    MID(Tableau36[[#This Row],[With char''s id]], 2, LEN(Tableau36[[#This Row],[With char''s id]])-1))</f>
        <v>49,"HUMAN",93,"HUMAN"/49,"HUMAN",180,"HUMAN"</v>
      </c>
      <c r="F50" s="15" t="str">
        <f>SUBSTITUTE(Tableau36[[#This Row],[List of friend''s id]],  "/",    "/" &amp; Tableau36[[#This Row],[Character''s id]] &amp; ",""" &amp; Tableau36[[#This Row],[Type]] &amp; """,")</f>
        <v>/49,"HUMAN",93,"HUMAN"/49,"HUMAN",180,"HUMAN"</v>
      </c>
      <c r="G50" t="str">
        <f>IF( Tableau36[[#This Row],[removed double semi-colon]]="", "", "/" &amp; MID(Tableau36[[#This Row],[removed double semi-colon]],2,LEN(Tableau36[[#This Row],[removed double semi-colon]]) - 2) )</f>
        <v>/93,"HUMAN"/180,"HUMAN"</v>
      </c>
      <c r="H50" t="str">
        <f>SUBSTITUTE(Tableau36[[#This Row],[Concatenation]],";;","/")</f>
        <v>;93,"HUMAN"/180,"HUMAN";</v>
      </c>
      <c r="I50" t="str">
        <f>_xlfn.CONCAT(Tableau4[#This Row])</f>
        <v>;93,"HUMAN";;180,"HUMAN";</v>
      </c>
      <c r="M50" t="str">
        <f>IF(Data!$K51=M$1, "",             IF(ISERR(SEARCH(M$1,Data!$G51)),        "",          ";" &amp; VLOOKUP(M$1,Data!$K:$M,3, FALSE) &amp; ",""" &amp; VLOOKUP(M$1,Data!$K:$L,2, FALSE) &amp; """;"   )             )</f>
        <v/>
      </c>
      <c r="N50" t="str">
        <f>IF(Data!$K51=N$1, "",             IF(ISERR(SEARCH(N$1,Data!$G51)),        "",          ";" &amp; VLOOKUP(N$1,Data!$K:$M,3, FALSE) &amp; ",""" &amp; VLOOKUP(N$1,Data!$K:$L,2, FALSE) &amp; """;"   )             )</f>
        <v/>
      </c>
      <c r="O50" t="str">
        <f>IF(Data!$K51=O$1, "",             IF(ISERR(SEARCH(O$1,Data!$G51)),        "",          ";" &amp; VLOOKUP(O$1,Data!$K:$M,3, FALSE) &amp; ",""" &amp; VLOOKUP(O$1,Data!$K:$L,2, FALSE) &amp; """;"   )             )</f>
        <v/>
      </c>
      <c r="P50" t="str">
        <f>IF(Data!$K51=P$1, "",             IF(ISERR(SEARCH(P$1,Data!$G51)),        "",          ";" &amp; VLOOKUP(P$1,Data!$K:$M,3, FALSE) &amp; ",""" &amp; VLOOKUP(P$1,Data!$K:$L,2, FALSE) &amp; """;"   )             )</f>
        <v/>
      </c>
      <c r="Q50" t="str">
        <f>IF(Data!$K51=Q$1, "",             IF(ISERR(SEARCH(Q$1,Data!$G51)),        "",          ";" &amp; VLOOKUP(Q$1,Data!$K:$M,3, FALSE) &amp; ",""" &amp; VLOOKUP(Q$1,Data!$K:$L,2, FALSE) &amp; """;"   )             )</f>
        <v/>
      </c>
      <c r="R50" t="str">
        <f>IF(Data!$K51=R$1, "",             IF(ISERR(SEARCH(R$1,Data!$G51)),        "",          ";" &amp; VLOOKUP(R$1,Data!$K:$M,3, FALSE) &amp; ",""" &amp; VLOOKUP(R$1,Data!$K:$L,2, FALSE) &amp; """;"   )             )</f>
        <v/>
      </c>
      <c r="S50" t="str">
        <f>IF(Data!$K51=S$1, "",             IF(ISERR(SEARCH(S$1,Data!$G51)),        "",          ";" &amp; VLOOKUP(S$1,Data!$K:$M,3, FALSE) &amp; ",""" &amp; VLOOKUP(S$1,Data!$K:$L,2, FALSE) &amp; """;"   )             )</f>
        <v/>
      </c>
      <c r="T50" t="str">
        <f>IF(Data!$K51=T$1, "",             IF(ISERR(SEARCH(T$1,Data!$G51)),        "",          ";" &amp; VLOOKUP(T$1,Data!$K:$M,3, FALSE) &amp; ",""" &amp; VLOOKUP(T$1,Data!$K:$L,2, FALSE) &amp; """;"   )             )</f>
        <v/>
      </c>
      <c r="U50" t="str">
        <f>IF(Data!$K51=U$1, "",             IF(ISERR(SEARCH(U$1,Data!$G51)),        "",          ";" &amp; VLOOKUP(U$1,Data!$K:$M,3, FALSE) &amp; ",""" &amp; VLOOKUP(U$1,Data!$K:$L,2, FALSE) &amp; """;"   )             )</f>
        <v/>
      </c>
      <c r="V50" t="str">
        <f>IF(Data!$K51=V$1, "",             IF(ISERR(SEARCH(V$1,Data!$G51)),        "",          ";" &amp; VLOOKUP(V$1,Data!$K:$M,3, FALSE) &amp; ",""" &amp; VLOOKUP(V$1,Data!$K:$L,2, FALSE) &amp; """;"   )             )</f>
        <v/>
      </c>
      <c r="W50" t="str">
        <f>IF(Data!$K51=W$1, "",             IF(ISERR(SEARCH(W$1,Data!$G51)),        "",          ";" &amp; VLOOKUP(W$1,Data!$K:$M,3, FALSE) &amp; ",""" &amp; VLOOKUP(W$1,Data!$K:$L,2, FALSE) &amp; """;"   )             )</f>
        <v/>
      </c>
      <c r="X50" t="str">
        <f>IF(Data!$K51=X$1, "",             IF(ISERR(SEARCH(X$1,Data!$G51)),        "",          ";" &amp; VLOOKUP(X$1,Data!$K:$M,3, FALSE) &amp; ",""" &amp; VLOOKUP(X$1,Data!$K:$L,2, FALSE) &amp; """;"   )             )</f>
        <v/>
      </c>
      <c r="Y50" t="str">
        <f>IF(Data!$K51=Y$1, "",             IF(ISERR(SEARCH(Y$1,Data!$G51)),        "",          ";" &amp; VLOOKUP(Y$1,Data!$K:$M,3, FALSE) &amp; ",""" &amp; VLOOKUP(Y$1,Data!$K:$L,2, FALSE) &amp; """;"   )             )</f>
        <v/>
      </c>
      <c r="Z50" t="str">
        <f>IF(Data!$K51=Z$1, "",             IF(ISERR(SEARCH(Z$1,Data!$G51)),        "",          ";" &amp; VLOOKUP(Z$1,Data!$K:$M,3, FALSE) &amp; ",""" &amp; VLOOKUP(Z$1,Data!$K:$L,2, FALSE) &amp; """;"   )             )</f>
        <v/>
      </c>
      <c r="AA50" t="str">
        <f>IF(Data!$K51=AA$1, "",             IF(ISERR(SEARCH(AA$1,Data!$G51)),        "",          ";" &amp; VLOOKUP(AA$1,Data!$K:$M,3, FALSE) &amp; ",""" &amp; VLOOKUP(AA$1,Data!$K:$L,2, FALSE) &amp; """;"   )             )</f>
        <v/>
      </c>
      <c r="AB50" t="str">
        <f>IF(Data!$K51=AB$1, "",             IF(ISERR(SEARCH(AB$1,Data!$G51)),        "",          ";" &amp; VLOOKUP(AB$1,Data!$K:$M,3, FALSE) &amp; ",""" &amp; VLOOKUP(AB$1,Data!$K:$L,2, FALSE) &amp; """;"   )             )</f>
        <v/>
      </c>
      <c r="AC50" t="str">
        <f>IF(Data!$K51=AC$1, "",             IF(ISERR(SEARCH(AC$1,Data!$G51)),        "",          ";" &amp; VLOOKUP(AC$1,Data!$K:$M,3, FALSE) &amp; ",""" &amp; VLOOKUP(AC$1,Data!$K:$L,2, FALSE) &amp; """;"   )             )</f>
        <v/>
      </c>
      <c r="AD50" t="str">
        <f>IF(Data!$K51=AD$1, "",             IF(ISERR(SEARCH(AD$1,Data!$G51)),        "",          ";" &amp; VLOOKUP(AD$1,Data!$K:$M,3, FALSE) &amp; ",""" &amp; VLOOKUP(AD$1,Data!$K:$L,2, FALSE) &amp; """;"   )             )</f>
        <v/>
      </c>
      <c r="AE50" t="str">
        <f>IF(Data!$K51=AE$1, "",             IF(ISERR(SEARCH(AE$1,Data!$G51)),        "",          ";" &amp; VLOOKUP(AE$1,Data!$K:$M,3, FALSE) &amp; ",""" &amp; VLOOKUP(AE$1,Data!$K:$L,2, FALSE) &amp; """;"   )             )</f>
        <v/>
      </c>
      <c r="AF50" t="str">
        <f>IF(Data!$K51=AF$1, "",             IF(ISERR(SEARCH(AF$1,Data!$G51)),        "",          ";" &amp; VLOOKUP(AF$1,Data!$K:$M,3, FALSE) &amp; ",""" &amp; VLOOKUP(AF$1,Data!$K:$L,2, FALSE) &amp; """;"   )             )</f>
        <v/>
      </c>
      <c r="AG50" t="str">
        <f>IF(Data!$K51=AG$1, "",             IF(ISERR(SEARCH(AG$1,Data!$G51)),        "",          ";" &amp; VLOOKUP(AG$1,Data!$K:$M,3, FALSE) &amp; ",""" &amp; VLOOKUP(AG$1,Data!$K:$L,2, FALSE) &amp; """;"   )             )</f>
        <v/>
      </c>
      <c r="AH50" t="str">
        <f>IF(Data!$K51=AH$1, "",             IF(ISERR(SEARCH(AH$1,Data!$G51)),        "",          ";" &amp; VLOOKUP(AH$1,Data!$K:$M,3, FALSE) &amp; ",""" &amp; VLOOKUP(AH$1,Data!$K:$L,2, FALSE) &amp; """;"   )             )</f>
        <v/>
      </c>
      <c r="AI50" t="str">
        <f>IF(Data!$K51=AI$1, "",             IF(ISERR(SEARCH(AI$1,Data!$G51)),        "",          ";" &amp; VLOOKUP(AI$1,Data!$K:$M,3, FALSE) &amp; ",""" &amp; VLOOKUP(AI$1,Data!$K:$L,2, FALSE) &amp; """;"   )             )</f>
        <v/>
      </c>
      <c r="AJ50" t="str">
        <f>IF(Data!$K51=AJ$1, "",             IF(ISERR(SEARCH(AJ$1,Data!$G51)),        "",          ";" &amp; VLOOKUP(AJ$1,Data!$K:$M,3, FALSE) &amp; ",""" &amp; VLOOKUP(AJ$1,Data!$K:$L,2, FALSE) &amp; """;"   )             )</f>
        <v/>
      </c>
      <c r="AK50" t="str">
        <f>IF(Data!$K51=AK$1, "",             IF(ISERR(SEARCH(AK$1,Data!$G51)),        "",          ";" &amp; VLOOKUP(AK$1,Data!$K:$M,3, FALSE) &amp; ",""" &amp; VLOOKUP(AK$1,Data!$K:$L,2, FALSE) &amp; """;"   )             )</f>
        <v/>
      </c>
      <c r="AL50" t="str">
        <f>IF(Data!$K51=AL$1, "",             IF(ISERR(SEARCH(AL$1,Data!$G51)),        "",          ";" &amp; VLOOKUP(AL$1,Data!$K:$M,3, FALSE) &amp; ",""" &amp; VLOOKUP(AL$1,Data!$K:$L,2, FALSE) &amp; """;"   )             )</f>
        <v/>
      </c>
      <c r="AM50" t="str">
        <f>IF(Data!$K51=AM$1, "",             IF(ISERR(SEARCH(AM$1,Data!$G51)),        "",          ";" &amp; VLOOKUP(AM$1,Data!$K:$M,3, FALSE) &amp; ",""" &amp; VLOOKUP(AM$1,Data!$K:$L,2, FALSE) &amp; """;"   )             )</f>
        <v/>
      </c>
      <c r="AN50" t="str">
        <f>IF(Data!$K51=AN$1, "",             IF(ISERR(SEARCH(AN$1,Data!$G51)),        "",          ";" &amp; VLOOKUP(AN$1,Data!$K:$M,3, FALSE) &amp; ",""" &amp; VLOOKUP(AN$1,Data!$K:$L,2, FALSE) &amp; """;"   )             )</f>
        <v/>
      </c>
      <c r="AO50" t="str">
        <f>IF(Data!$K51=AO$1, "",             IF(ISERR(SEARCH(AO$1,Data!$G51)),        "",          ";" &amp; VLOOKUP(AO$1,Data!$K:$M,3, FALSE) &amp; ",""" &amp; VLOOKUP(AO$1,Data!$K:$L,2, FALSE) &amp; """;"   )             )</f>
        <v/>
      </c>
      <c r="AP50" t="str">
        <f>IF(Data!$K51=AP$1, "",             IF(ISERR(SEARCH(AP$1,Data!$G51)),        "",          ";" &amp; VLOOKUP(AP$1,Data!$K:$M,3, FALSE) &amp; ",""" &amp; VLOOKUP(AP$1,Data!$K:$L,2, FALSE) &amp; """;"   )             )</f>
        <v/>
      </c>
      <c r="AQ50" t="str">
        <f>IF(Data!$K51=AQ$1, "",             IF(ISERR(SEARCH(AQ$1,Data!$G51)),        "",          ";" &amp; VLOOKUP(AQ$1,Data!$K:$M,3, FALSE) &amp; ",""" &amp; VLOOKUP(AQ$1,Data!$K:$L,2, FALSE) &amp; """;"   )             )</f>
        <v/>
      </c>
      <c r="AR50" t="str">
        <f>IF(Data!$K51=AR$1, "",             IF(ISERR(SEARCH(AR$1,Data!$G51)),        "",          ";" &amp; VLOOKUP(AR$1,Data!$K:$M,3, FALSE) &amp; ",""" &amp; VLOOKUP(AR$1,Data!$K:$L,2, FALSE) &amp; """;"   )             )</f>
        <v/>
      </c>
      <c r="AS50" t="str">
        <f>IF(Data!$K51=AS$1, "",             IF(ISERR(SEARCH(AS$1,Data!$G51)),        "",          ";" &amp; VLOOKUP(AS$1,Data!$K:$M,3, FALSE) &amp; ",""" &amp; VLOOKUP(AS$1,Data!$K:$L,2, FALSE) &amp; """;"   )             )</f>
        <v/>
      </c>
      <c r="AT50" t="str">
        <f>IF(Data!$K51=AT$1, "",             IF(ISERR(SEARCH(AT$1,Data!$G51)),        "",          ";" &amp; VLOOKUP(AT$1,Data!$K:$M,3, FALSE) &amp; ",""" &amp; VLOOKUP(AT$1,Data!$K:$L,2, FALSE) &amp; """;"   )             )</f>
        <v/>
      </c>
      <c r="AU50" t="str">
        <f>IF(Data!$K51=AU$1, "",             IF(ISERR(SEARCH(AU$1,Data!$G51)),        "",          ";" &amp; VLOOKUP(AU$1,Data!$K:$M,3, FALSE) &amp; ",""" &amp; VLOOKUP(AU$1,Data!$K:$L,2, FALSE) &amp; """;"   )             )</f>
        <v/>
      </c>
      <c r="AV50" t="str">
        <f>IF(Data!$K51=AV$1, "",             IF(ISERR(SEARCH(AV$1,Data!$G51)),        "",          ";" &amp; VLOOKUP(AV$1,Data!$K:$M,3, FALSE) &amp; ",""" &amp; VLOOKUP(AV$1,Data!$K:$L,2, FALSE) &amp; """;"   )             )</f>
        <v/>
      </c>
      <c r="AW50" t="str">
        <f>IF(Data!$K51=AW$1, "",             IF(ISERR(SEARCH(AW$1,Data!$G51)),        "",          ";" &amp; VLOOKUP(AW$1,Data!$K:$M,3, FALSE) &amp; ",""" &amp; VLOOKUP(AW$1,Data!$K:$L,2, FALSE) &amp; """;"   )             )</f>
        <v/>
      </c>
      <c r="AX50" t="str">
        <f>IF(Data!$K51=AX$1, "",             IF(ISERR(SEARCH(AX$1,Data!$G51)),        "",          ";" &amp; VLOOKUP(AX$1,Data!$K:$M,3, FALSE) &amp; ",""" &amp; VLOOKUP(AX$1,Data!$K:$L,2, FALSE) &amp; """;"   )             )</f>
        <v/>
      </c>
      <c r="AY50" t="str">
        <f>IF(Data!$K51=AY$1, "",             IF(ISERR(SEARCH(AY$1,Data!$G51)),        "",          ";" &amp; VLOOKUP(AY$1,Data!$K:$M,3, FALSE) &amp; ",""" &amp; VLOOKUP(AY$1,Data!$K:$L,2, FALSE) &amp; """;"   )             )</f>
        <v/>
      </c>
      <c r="AZ50" t="str">
        <f>IF(Data!$K51=AZ$1, "",             IF(ISERR(SEARCH(AZ$1,Data!$G51)),        "",          ";" &amp; VLOOKUP(AZ$1,Data!$K:$M,3, FALSE) &amp; ",""" &amp; VLOOKUP(AZ$1,Data!$K:$L,2, FALSE) &amp; """;"   )             )</f>
        <v/>
      </c>
      <c r="BA50" t="str">
        <f>IF(Data!$K51=BA$1, "",             IF(ISERR(SEARCH(BA$1,Data!$G51)),        "",          ";" &amp; VLOOKUP(BA$1,Data!$K:$M,3, FALSE) &amp; ",""" &amp; VLOOKUP(BA$1,Data!$K:$L,2, FALSE) &amp; """;"   )             )</f>
        <v/>
      </c>
      <c r="BB50" t="str">
        <f>IF(Data!$K51=BB$1, "",             IF(ISERR(SEARCH(BB$1,Data!$G51)),        "",          ";" &amp; VLOOKUP(BB$1,Data!$K:$M,3, FALSE) &amp; ",""" &amp; VLOOKUP(BB$1,Data!$K:$L,2, FALSE) &amp; """;"   )             )</f>
        <v/>
      </c>
      <c r="BC50" t="str">
        <f>IF(Data!$K51=BC$1, "",             IF(ISERR(SEARCH(BC$1,Data!$G51)),        "",          ";" &amp; VLOOKUP(BC$1,Data!$K:$M,3, FALSE) &amp; ",""" &amp; VLOOKUP(BC$1,Data!$K:$L,2, FALSE) &amp; """;"   )             )</f>
        <v/>
      </c>
      <c r="BD50" t="str">
        <f>IF(Data!$K51=BD$1, "",             IF(ISERR(SEARCH(BD$1,Data!$G51)),        "",          ";" &amp; VLOOKUP(BD$1,Data!$K:$M,3, FALSE) &amp; ",""" &amp; VLOOKUP(BD$1,Data!$K:$L,2, FALSE) &amp; """;"   )             )</f>
        <v/>
      </c>
      <c r="BE50" t="str">
        <f>IF(Data!$K51=BE$1, "",             IF(ISERR(SEARCH(BE$1,Data!$G51)),        "",          ";" &amp; VLOOKUP(BE$1,Data!$K:$M,3, FALSE) &amp; ",""" &amp; VLOOKUP(BE$1,Data!$K:$L,2, FALSE) &amp; """;"   )             )</f>
        <v/>
      </c>
      <c r="BF50" t="str">
        <f>IF(Data!$K51=BF$1, "",             IF(ISERR(SEARCH(BF$1,Data!$G51)),        "",          ";" &amp; VLOOKUP(BF$1,Data!$K:$M,3, FALSE) &amp; ",""" &amp; VLOOKUP(BF$1,Data!$K:$L,2, FALSE) &amp; """;"   )             )</f>
        <v/>
      </c>
      <c r="BG50" t="str">
        <f>IF(Data!$K51=BG$1, "",             IF(ISERR(SEARCH(BG$1,Data!$G51)),        "",          ";" &amp; VLOOKUP(BG$1,Data!$K:$M,3, FALSE) &amp; ",""" &amp; VLOOKUP(BG$1,Data!$K:$L,2, FALSE) &amp; """;"   )             )</f>
        <v/>
      </c>
      <c r="BH50" t="str">
        <f>IF(Data!$K51=BH$1, "",             IF(ISERR(SEARCH(BH$1,Data!$G51)),        "",          ";" &amp; VLOOKUP(BH$1,Data!$K:$M,3, FALSE) &amp; ",""" &amp; VLOOKUP(BH$1,Data!$K:$L,2, FALSE) &amp; """;"   )             )</f>
        <v/>
      </c>
      <c r="BI50" t="str">
        <f>IF(Data!$K51=BI$1, "",             IF(ISERR(SEARCH(BI$1,Data!$G51)),        "",          ";" &amp; VLOOKUP(BI$1,Data!$K:$M,3, FALSE) &amp; ",""" &amp; VLOOKUP(BI$1,Data!$K:$L,2, FALSE) &amp; """;"   )             )</f>
        <v/>
      </c>
      <c r="BJ50" t="str">
        <f>IF(Data!$K51=BJ$1, "",             IF(ISERR(SEARCH(BJ$1,Data!$G51)),        "",          ";" &amp; VLOOKUP(BJ$1,Data!$K:$M,3, FALSE) &amp; ",""" &amp; VLOOKUP(BJ$1,Data!$K:$L,2, FALSE) &amp; """;"   )             )</f>
        <v/>
      </c>
      <c r="BK50" t="str">
        <f>IF(Data!$K51=BK$1, "",             IF(ISERR(SEARCH(BK$1,Data!$G51)),        "",          ";" &amp; VLOOKUP(BK$1,Data!$K:$M,3, FALSE) &amp; ",""" &amp; VLOOKUP(BK$1,Data!$K:$L,2, FALSE) &amp; """;"   )             )</f>
        <v/>
      </c>
      <c r="BL50" t="str">
        <f>IF(Data!$K51=BL$1, "",             IF(ISERR(SEARCH(BL$1,Data!$G51)),        "",          ";" &amp; VLOOKUP(BL$1,Data!$K:$M,3, FALSE) &amp; ",""" &amp; VLOOKUP(BL$1,Data!$K:$L,2, FALSE) &amp; """;"   )             )</f>
        <v/>
      </c>
      <c r="BM50" t="str">
        <f>IF(Data!$K51=BM$1, "",             IF(ISERR(SEARCH(BM$1,Data!$G51)),        "",          ";" &amp; VLOOKUP(BM$1,Data!$K:$M,3, FALSE) &amp; ",""" &amp; VLOOKUP(BM$1,Data!$K:$L,2, FALSE) &amp; """;"   )             )</f>
        <v/>
      </c>
      <c r="BN50" t="str">
        <f>IF(Data!$K51=BN$1, "",             IF(ISERR(SEARCH(BN$1,Data!$G51)),        "",          ";" &amp; VLOOKUP(BN$1,Data!$K:$M,3, FALSE) &amp; ",""" &amp; VLOOKUP(BN$1,Data!$K:$L,2, FALSE) &amp; """;"   )             )</f>
        <v/>
      </c>
      <c r="BO50" t="str">
        <f>IF(Data!$K51=BO$1, "",             IF(ISERR(SEARCH(BO$1,Data!$G51)),        "",          ";" &amp; VLOOKUP(BO$1,Data!$K:$M,3, FALSE) &amp; ",""" &amp; VLOOKUP(BO$1,Data!$K:$L,2, FALSE) &amp; """;"   )             )</f>
        <v/>
      </c>
      <c r="BP50" t="str">
        <f>IF(Data!$K51=BP$1, "",             IF(ISERR(SEARCH(BP$1,Data!$G51)),        "",          ";" &amp; VLOOKUP(BP$1,Data!$K:$M,3, FALSE) &amp; ",""" &amp; VLOOKUP(BP$1,Data!$K:$L,2, FALSE) &amp; """;"   )             )</f>
        <v/>
      </c>
      <c r="BQ50" t="str">
        <f>IF(Data!$K51=BQ$1, "",             IF(ISERR(SEARCH(BQ$1,Data!$G51)),        "",          ";" &amp; VLOOKUP(BQ$1,Data!$K:$M,3, FALSE) &amp; ",""" &amp; VLOOKUP(BQ$1,Data!$K:$L,2, FALSE) &amp; """;"   )             )</f>
        <v/>
      </c>
      <c r="BR50" t="str">
        <f>IF(Data!$K51=BR$1, "",             IF(ISERR(SEARCH(BR$1,Data!$G51)),        "",          ";" &amp; VLOOKUP(BR$1,Data!$K:$M,3, FALSE) &amp; ",""" &amp; VLOOKUP(BR$1,Data!$K:$L,2, FALSE) &amp; """;"   )             )</f>
        <v/>
      </c>
      <c r="BS50" t="str">
        <f>IF(Data!$K51=BS$1, "",             IF(ISERR(SEARCH(BS$1,Data!$G51)),        "",          ";" &amp; VLOOKUP(BS$1,Data!$K:$M,3, FALSE) &amp; ",""" &amp; VLOOKUP(BS$1,Data!$K:$L,2, FALSE) &amp; """;"   )             )</f>
        <v/>
      </c>
      <c r="BT50" t="str">
        <f>IF(Data!$K51=BT$1, "",             IF(ISERR(SEARCH(BT$1,Data!$G51)),        "",          ";" &amp; VLOOKUP(BT$1,Data!$K:$M,3, FALSE) &amp; ",""" &amp; VLOOKUP(BT$1,Data!$K:$L,2, FALSE) &amp; """;"   )             )</f>
        <v/>
      </c>
      <c r="BU50" t="str">
        <f>IF(Data!$K51=BU$1, "",             IF(ISERR(SEARCH(BU$1,Data!$G51)),        "",          ";" &amp; VLOOKUP(BU$1,Data!$K:$M,3, FALSE) &amp; ",""" &amp; VLOOKUP(BU$1,Data!$K:$L,2, FALSE) &amp; """;"   )             )</f>
        <v/>
      </c>
      <c r="BV50" t="str">
        <f>IF(Data!$K51=BV$1, "",             IF(ISERR(SEARCH(BV$1,Data!$G51)),        "",          ";" &amp; VLOOKUP(BV$1,Data!$K:$M,3, FALSE) &amp; ",""" &amp; VLOOKUP(BV$1,Data!$K:$L,2, FALSE) &amp; """;"   )             )</f>
        <v/>
      </c>
      <c r="BW50" t="str">
        <f>IF(Data!$K51=BW$1, "",             IF(ISERR(SEARCH(BW$1,Data!$G51)),        "",          ";" &amp; VLOOKUP(BW$1,Data!$K:$M,3, FALSE) &amp; ",""" &amp; VLOOKUP(BW$1,Data!$K:$L,2, FALSE) &amp; """;"   )             )</f>
        <v/>
      </c>
      <c r="BX50" t="str">
        <f>IF(Data!$K51=BX$1, "",             IF(ISERR(SEARCH(BX$1,Data!$G51)),        "",          ";" &amp; VLOOKUP(BX$1,Data!$K:$M,3, FALSE) &amp; ",""" &amp; VLOOKUP(BX$1,Data!$K:$L,2, FALSE) &amp; """;"   )             )</f>
        <v/>
      </c>
      <c r="BY50" t="str">
        <f>IF(Data!$K51=BY$1, "",             IF(ISERR(SEARCH(BY$1,Data!$G51)),        "",          ";" &amp; VLOOKUP(BY$1,Data!$K:$M,3, FALSE) &amp; ",""" &amp; VLOOKUP(BY$1,Data!$K:$L,2, FALSE) &amp; """;"   )             )</f>
        <v/>
      </c>
      <c r="BZ50" t="str">
        <f>IF(Data!$K51=BZ$1, "",             IF(ISERR(SEARCH(BZ$1,Data!$G51)),        "",          ";" &amp; VLOOKUP(BZ$1,Data!$K:$M,3, FALSE) &amp; ",""" &amp; VLOOKUP(BZ$1,Data!$K:$L,2, FALSE) &amp; """;"   )             )</f>
        <v/>
      </c>
      <c r="CA50" t="str">
        <f>IF(Data!$K51=CA$1, "",             IF(ISERR(SEARCH(CA$1,Data!$G51)),        "",          ";" &amp; VLOOKUP(CA$1,Data!$K:$M,3, FALSE) &amp; ",""" &amp; VLOOKUP(CA$1,Data!$K:$L,2, FALSE) &amp; """;"   )             )</f>
        <v/>
      </c>
      <c r="CB50" t="str">
        <f>IF(Data!$K51=CB$1, "",             IF(ISERR(SEARCH(CB$1,Data!$G51)),        "",          ";" &amp; VLOOKUP(CB$1,Data!$K:$M,3, FALSE) &amp; ",""" &amp; VLOOKUP(CB$1,Data!$K:$L,2, FALSE) &amp; """;"   )             )</f>
        <v/>
      </c>
      <c r="CC50" t="str">
        <f>IF(Data!$K51=CC$1, "",             IF(ISERR(SEARCH(CC$1,Data!$G51)),        "",          ";" &amp; VLOOKUP(CC$1,Data!$K:$M,3, FALSE) &amp; ",""" &amp; VLOOKUP(CC$1,Data!$K:$L,2, FALSE) &amp; """;"   )             )</f>
        <v/>
      </c>
      <c r="CD50" t="str">
        <f>IF(Data!$K51=CD$1, "",             IF(ISERR(SEARCH(CD$1,Data!$G51)),        "",          ";" &amp; VLOOKUP(CD$1,Data!$K:$M,3, FALSE) &amp; ",""" &amp; VLOOKUP(CD$1,Data!$K:$L,2, FALSE) &amp; """;"   )             )</f>
        <v/>
      </c>
      <c r="CE50" t="str">
        <f>IF(Data!$K51=CE$1, "",             IF(ISERR(SEARCH(CE$1,Data!$G51)),        "",          ";" &amp; VLOOKUP(CE$1,Data!$K:$M,3, FALSE) &amp; ",""" &amp; VLOOKUP(CE$1,Data!$K:$L,2, FALSE) &amp; """;"   )             )</f>
        <v/>
      </c>
      <c r="CF50" t="str">
        <f>IF(Data!$K51=CF$1, "",             IF(ISERR(SEARCH(CF$1,Data!$G51)),        "",          ";" &amp; VLOOKUP(CF$1,Data!$K:$M,3, FALSE) &amp; ",""" &amp; VLOOKUP(CF$1,Data!$K:$L,2, FALSE) &amp; """;"   )             )</f>
        <v/>
      </c>
      <c r="CG50" t="str">
        <f>IF(Data!$K51=CG$1, "",             IF(ISERR(SEARCH(CG$1,Data!$G51)),        "",          ";" &amp; VLOOKUP(CG$1,Data!$K:$M,3, FALSE) &amp; ",""" &amp; VLOOKUP(CG$1,Data!$K:$L,2, FALSE) &amp; """;"   )             )</f>
        <v/>
      </c>
      <c r="CH50" t="str">
        <f>IF(Data!$K51=CH$1, "",             IF(ISERR(SEARCH(CH$1,Data!$G51)),        "",          ";" &amp; VLOOKUP(CH$1,Data!$K:$M,3, FALSE) &amp; ",""" &amp; VLOOKUP(CH$1,Data!$K:$L,2, FALSE) &amp; """;"   )             )</f>
        <v/>
      </c>
      <c r="CI50" t="str">
        <f>IF(Data!$K51=CI$1, "",             IF(ISERR(SEARCH(CI$1,Data!$G51)),        "",          ";" &amp; VLOOKUP(CI$1,Data!$K:$M,3, FALSE) &amp; ",""" &amp; VLOOKUP(CI$1,Data!$K:$L,2, FALSE) &amp; """;"   )             )</f>
        <v/>
      </c>
      <c r="CJ50" t="str">
        <f>IF(Data!$K51=CJ$1, "",             IF(ISERR(SEARCH(CJ$1,Data!$G51)),        "",          ";" &amp; VLOOKUP(CJ$1,Data!$K:$M,3, FALSE) &amp; ",""" &amp; VLOOKUP(CJ$1,Data!$K:$L,2, FALSE) &amp; """;"   )             )</f>
        <v/>
      </c>
      <c r="CK50" t="str">
        <f>IF(Data!$K51=CK$1, "",             IF(ISERR(SEARCH(CK$1,Data!$G51)),        "",          ";" &amp; VLOOKUP(CK$1,Data!$K:$M,3, FALSE) &amp; ",""" &amp; VLOOKUP(CK$1,Data!$K:$L,2, FALSE) &amp; """;"   )             )</f>
        <v/>
      </c>
      <c r="CL50" t="str">
        <f>IF(Data!$K51=CL$1, "",             IF(ISERR(SEARCH(CL$1,Data!$G51)),        "",          ";" &amp; VLOOKUP(CL$1,Data!$K:$M,3, FALSE) &amp; ",""" &amp; VLOOKUP(CL$1,Data!$K:$L,2, FALSE) &amp; """;"   )             )</f>
        <v/>
      </c>
      <c r="CM50" t="str">
        <f>IF(Data!$K51=CM$1, "",             IF(ISERR(SEARCH(CM$1,Data!$G51)),        "",          ";" &amp; VLOOKUP(CM$1,Data!$K:$M,3, FALSE) &amp; ",""" &amp; VLOOKUP(CM$1,Data!$K:$L,2, FALSE) &amp; """;"   )             )</f>
        <v/>
      </c>
      <c r="CN50" t="str">
        <f>IF(Data!$K51=CN$1, "",             IF(ISERR(SEARCH(CN$1,Data!$G51)),        "",          ";" &amp; VLOOKUP(CN$1,Data!$K:$M,3, FALSE) &amp; ",""" &amp; VLOOKUP(CN$1,Data!$K:$L,2, FALSE) &amp; """;"   )             )</f>
        <v>;93,"HUMAN";</v>
      </c>
      <c r="CO50" t="str">
        <f>IF(Data!$K51=CO$1, "",             IF(ISERR(SEARCH(CO$1,Data!$G51)),        "",          ";" &amp; VLOOKUP(CO$1,Data!$K:$M,3, FALSE) &amp; ",""" &amp; VLOOKUP(CO$1,Data!$K:$L,2, FALSE) &amp; """;"   )             )</f>
        <v/>
      </c>
      <c r="CP50" t="str">
        <f>IF(Data!$K51=CP$1, "",             IF(ISERR(SEARCH(CP$1,Data!$G51)),        "",          ";" &amp; VLOOKUP(CP$1,Data!$K:$M,3, FALSE) &amp; ",""" &amp; VLOOKUP(CP$1,Data!$K:$L,2, FALSE) &amp; """;"   )             )</f>
        <v/>
      </c>
      <c r="CQ50" t="str">
        <f>IF(Data!$K51=CQ$1, "",             IF(ISERR(SEARCH(CQ$1,Data!$G51)),        "",          ";" &amp; VLOOKUP(CQ$1,Data!$K:$M,3, FALSE) &amp; ",""" &amp; VLOOKUP(CQ$1,Data!$K:$L,2, FALSE) &amp; """;"   )             )</f>
        <v/>
      </c>
      <c r="CR50" t="str">
        <f>IF(Data!$K51=CR$1, "",             IF(ISERR(SEARCH(CR$1,Data!$G51)),        "",          ";" &amp; VLOOKUP(CR$1,Data!$K:$M,3, FALSE) &amp; ",""" &amp; VLOOKUP(CR$1,Data!$K:$L,2, FALSE) &amp; """;"   )             )</f>
        <v/>
      </c>
      <c r="CS50" t="str">
        <f>IF(Data!$K51=CS$1, "",             IF(ISERR(SEARCH(CS$1,Data!$G51)),        "",          ";" &amp; VLOOKUP(CS$1,Data!$K:$M,3, FALSE) &amp; ",""" &amp; VLOOKUP(CS$1,Data!$K:$L,2, FALSE) &amp; """;"   )             )</f>
        <v/>
      </c>
      <c r="CT50" t="str">
        <f>IF(Data!$K51=CT$1, "",             IF(ISERR(SEARCH(CT$1,Data!$G51)),        "",          ";" &amp; VLOOKUP(CT$1,Data!$K:$M,3, FALSE) &amp; ",""" &amp; VLOOKUP(CT$1,Data!$K:$L,2, FALSE) &amp; """;"   )             )</f>
        <v/>
      </c>
      <c r="CU50" t="str">
        <f>IF(Data!$K51=CU$1, "",             IF(ISERR(SEARCH(CU$1,Data!$G51)),        "",          ";" &amp; VLOOKUP(CU$1,Data!$K:$M,3, FALSE) &amp; ",""" &amp; VLOOKUP(CU$1,Data!$K:$L,2, FALSE) &amp; """;"   )             )</f>
        <v/>
      </c>
      <c r="CV50" t="str">
        <f>IF(Data!$K51=CV$1, "",             IF(ISERR(SEARCH(CV$1,Data!$G51)),        "",          ";" &amp; VLOOKUP(CV$1,Data!$K:$M,3, FALSE) &amp; ",""" &amp; VLOOKUP(CV$1,Data!$K:$L,2, FALSE) &amp; """;"   )             )</f>
        <v/>
      </c>
      <c r="CW50" t="str">
        <f>IF(Data!$K51=CW$1, "",             IF(ISERR(SEARCH(CW$1,Data!$G51)),        "",          ";" &amp; VLOOKUP(CW$1,Data!$K:$M,3, FALSE) &amp; ",""" &amp; VLOOKUP(CW$1,Data!$K:$L,2, FALSE) &amp; """;"   )             )</f>
        <v/>
      </c>
      <c r="CX50" t="str">
        <f>IF(Data!$K51=CX$1, "",             IF(ISERR(SEARCH(CX$1,Data!$G51)),        "",          ";" &amp; VLOOKUP(CX$1,Data!$K:$M,3, FALSE) &amp; ",""" &amp; VLOOKUP(CX$1,Data!$K:$L,2, FALSE) &amp; """;"   )             )</f>
        <v/>
      </c>
      <c r="CY50" t="str">
        <f>IF(Data!$K51=CY$1, "",             IF(ISERR(SEARCH(CY$1,Data!$G51)),        "",          ";" &amp; VLOOKUP(CY$1,Data!$K:$M,3, FALSE) &amp; ",""" &amp; VLOOKUP(CY$1,Data!$K:$L,2, FALSE) &amp; """;"   )             )</f>
        <v/>
      </c>
      <c r="CZ50" t="str">
        <f>IF(Data!$K51=CZ$1, "",             IF(ISERR(SEARCH(CZ$1,Data!$G51)),        "",          ";" &amp; VLOOKUP(CZ$1,Data!$K:$M,3, FALSE) &amp; ",""" &amp; VLOOKUP(CZ$1,Data!$K:$L,2, FALSE) &amp; """;"   )             )</f>
        <v/>
      </c>
      <c r="DA50" t="str">
        <f>IF(Data!$K51=DA$1, "",             IF(ISERR(SEARCH(DA$1,Data!$G51)),        "",          ";" &amp; VLOOKUP(DA$1,Data!$K:$M,3, FALSE) &amp; ",""" &amp; VLOOKUP(DA$1,Data!$K:$L,2, FALSE) &amp; """;"   )             )</f>
        <v/>
      </c>
      <c r="DB50" t="str">
        <f>IF(Data!$K51=DB$1, "",             IF(ISERR(SEARCH(DB$1,Data!$G51)),        "",          ";" &amp; VLOOKUP(DB$1,Data!$K:$M,3, FALSE) &amp; ",""" &amp; VLOOKUP(DB$1,Data!$K:$L,2, FALSE) &amp; """;"   )             )</f>
        <v/>
      </c>
      <c r="DC50" t="str">
        <f>IF(Data!$K51=DC$1, "",             IF(ISERR(SEARCH(DC$1,Data!$G51)),        "",          ";" &amp; VLOOKUP(DC$1,Data!$K:$M,3, FALSE) &amp; ",""" &amp; VLOOKUP(DC$1,Data!$K:$L,2, FALSE) &amp; """;"   )             )</f>
        <v/>
      </c>
      <c r="DD50" t="str">
        <f>IF(Data!$K51=DD$1, "",             IF(ISERR(SEARCH(DD$1,Data!$G51)),        "",          ";" &amp; VLOOKUP(DD$1,Data!$K:$M,3, FALSE) &amp; ",""" &amp; VLOOKUP(DD$1,Data!$K:$L,2, FALSE) &amp; """;"   )             )</f>
        <v/>
      </c>
      <c r="DE50" t="str">
        <f>IF(Data!$K51=DE$1, "",             IF(ISERR(SEARCH(DE$1,Data!$G51)),        "",          ";" &amp; VLOOKUP(DE$1,Data!$K:$M,3, FALSE) &amp; ",""" &amp; VLOOKUP(DE$1,Data!$K:$L,2, FALSE) &amp; """;"   )             )</f>
        <v/>
      </c>
      <c r="DF50" t="str">
        <f>IF(Data!$K51=DF$1, "",             IF(ISERR(SEARCH(DF$1,Data!$G51)),        "",          ";" &amp; VLOOKUP(DF$1,Data!$K:$M,3, FALSE) &amp; ",""" &amp; VLOOKUP(DF$1,Data!$K:$L,2, FALSE) &amp; """;"   )             )</f>
        <v/>
      </c>
      <c r="DG50" t="str">
        <f>IF(Data!$K51=DG$1, "",             IF(ISERR(SEARCH(DG$1,Data!$G51)),        "",          ";" &amp; VLOOKUP(DG$1,Data!$K:$M,3, FALSE) &amp; ",""" &amp; VLOOKUP(DG$1,Data!$K:$L,2, FALSE) &amp; """;"   )             )</f>
        <v/>
      </c>
      <c r="DH50" t="str">
        <f>IF(Data!$K51=DH$1, "",             IF(ISERR(SEARCH(DH$1,Data!$G51)),        "",          ";" &amp; VLOOKUP(DH$1,Data!$K:$M,3, FALSE) &amp; ",""" &amp; VLOOKUP(DH$1,Data!$K:$L,2, FALSE) &amp; """;"   )             )</f>
        <v/>
      </c>
      <c r="DI50" t="str">
        <f>IF(Data!$K51=DI$1, "",             IF(ISERR(SEARCH(DI$1,Data!$G51)),        "",          ";" &amp; VLOOKUP(DI$1,Data!$K:$M,3, FALSE) &amp; ",""" &amp; VLOOKUP(DI$1,Data!$K:$L,2, FALSE) &amp; """;"   )             )</f>
        <v/>
      </c>
      <c r="DJ50" t="str">
        <f>IF(Data!$K51=DJ$1, "",             IF(ISERR(SEARCH(DJ$1,Data!$G51)),        "",          ";" &amp; VLOOKUP(DJ$1,Data!$K:$M,3, FALSE) &amp; ",""" &amp; VLOOKUP(DJ$1,Data!$K:$L,2, FALSE) &amp; """;"   )             )</f>
        <v/>
      </c>
      <c r="DK50" t="str">
        <f>IF(Data!$K51=DK$1, "",             IF(ISERR(SEARCH(DK$1,Data!$G51)),        "",          ";" &amp; VLOOKUP(DK$1,Data!$K:$M,3, FALSE) &amp; ",""" &amp; VLOOKUP(DK$1,Data!$K:$L,2, FALSE) &amp; """;"   )             )</f>
        <v/>
      </c>
      <c r="DL50" t="str">
        <f>IF(Data!$K51=DL$1, "",             IF(ISERR(SEARCH(DL$1,Data!$G51)),        "",          ";" &amp; VLOOKUP(DL$1,Data!$K:$M,3, FALSE) &amp; ",""" &amp; VLOOKUP(DL$1,Data!$K:$L,2, FALSE) &amp; """;"   )             )</f>
        <v/>
      </c>
      <c r="DM50" t="str">
        <f>IF(Data!$K51=DM$1, "",             IF(ISERR(SEARCH(DM$1,Data!$G51)),        "",          ";" &amp; VLOOKUP(DM$1,Data!$K:$M,3, FALSE) &amp; ",""" &amp; VLOOKUP(DM$1,Data!$K:$L,2, FALSE) &amp; """;"   )             )</f>
        <v/>
      </c>
      <c r="DN50" t="str">
        <f>IF(Data!$K51=DN$1, "",             IF(ISERR(SEARCH(DN$1,Data!$G51)),        "",          ";" &amp; VLOOKUP(DN$1,Data!$K:$M,3, FALSE) &amp; ",""" &amp; VLOOKUP(DN$1,Data!$K:$L,2, FALSE) &amp; """;"   )             )</f>
        <v/>
      </c>
      <c r="DO50" t="str">
        <f>IF(Data!$K51=DO$1, "",             IF(ISERR(SEARCH(DO$1,Data!$G51)),        "",          ";" &amp; VLOOKUP(DO$1,Data!$K:$M,3, FALSE) &amp; ",""" &amp; VLOOKUP(DO$1,Data!$K:$L,2, FALSE) &amp; """;"   )             )</f>
        <v/>
      </c>
      <c r="DP50" t="str">
        <f>IF(Data!$K51=DP$1, "",             IF(ISERR(SEARCH(DP$1,Data!$G51)),        "",          ";" &amp; VLOOKUP(DP$1,Data!$K:$M,3, FALSE) &amp; ",""" &amp; VLOOKUP(DP$1,Data!$K:$L,2, FALSE) &amp; """;"   )             )</f>
        <v/>
      </c>
      <c r="DQ50" t="str">
        <f>IF(Data!$K51=DQ$1, "",             IF(ISERR(SEARCH(DQ$1,Data!$G51)),        "",          ";" &amp; VLOOKUP(DQ$1,Data!$K:$M,3, FALSE) &amp; ",""" &amp; VLOOKUP(DQ$1,Data!$K:$L,2, FALSE) &amp; """;"   )             )</f>
        <v/>
      </c>
      <c r="DR50" t="str">
        <f>IF(Data!$K51=DR$1, "",             IF(ISERR(SEARCH(DR$1,Data!$G51)),        "",          ";" &amp; VLOOKUP(DR$1,Data!$K:$M,3, FALSE) &amp; ",""" &amp; VLOOKUP(DR$1,Data!$K:$L,2, FALSE) &amp; """;"   )             )</f>
        <v/>
      </c>
      <c r="DS50" t="str">
        <f>IF(Data!$K51=DS$1, "",             IF(ISERR(SEARCH(DS$1,Data!$G51)),        "",          ";" &amp; VLOOKUP(DS$1,Data!$K:$M,3, FALSE) &amp; ",""" &amp; VLOOKUP(DS$1,Data!$K:$L,2, FALSE) &amp; """;"   )             )</f>
        <v/>
      </c>
      <c r="DT50" t="str">
        <f>IF(Data!$K51=DT$1, "",             IF(ISERR(SEARCH(DT$1,Data!$G51)),        "",          ";" &amp; VLOOKUP(DT$1,Data!$K:$M,3, FALSE) &amp; ",""" &amp; VLOOKUP(DT$1,Data!$K:$L,2, FALSE) &amp; """;"   )             )</f>
        <v/>
      </c>
      <c r="DU50" t="str">
        <f>IF(Data!$K51=DU$1, "",             IF(ISERR(SEARCH(DU$1,Data!$G51)),        "",          ";" &amp; VLOOKUP(DU$1,Data!$K:$M,3, FALSE) &amp; ",""" &amp; VLOOKUP(DU$1,Data!$K:$L,2, FALSE) &amp; """;"   )             )</f>
        <v/>
      </c>
      <c r="DV50" t="str">
        <f>IF(Data!$K51=DV$1, "",             IF(ISERR(SEARCH(DV$1,Data!$G51)),        "",          ";" &amp; VLOOKUP(DV$1,Data!$K:$M,3, FALSE) &amp; ",""" &amp; VLOOKUP(DV$1,Data!$K:$L,2, FALSE) &amp; """;"   )             )</f>
        <v/>
      </c>
      <c r="DW50" t="str">
        <f>IF(Data!$K51=DW$1, "",             IF(ISERR(SEARCH(DW$1,Data!$G51)),        "",          ";" &amp; VLOOKUP(DW$1,Data!$K:$M,3, FALSE) &amp; ",""" &amp; VLOOKUP(DW$1,Data!$K:$L,2, FALSE) &amp; """;"   )             )</f>
        <v/>
      </c>
      <c r="DX50" t="str">
        <f>IF(Data!$K51=DX$1, "",             IF(ISERR(SEARCH(DX$1,Data!$G51)),        "",          ";" &amp; VLOOKUP(DX$1,Data!$K:$M,3, FALSE) &amp; ",""" &amp; VLOOKUP(DX$1,Data!$K:$L,2, FALSE) &amp; """;"   )             )</f>
        <v/>
      </c>
      <c r="DY50" t="str">
        <f>IF(Data!$K51=DY$1, "",             IF(ISERR(SEARCH(DY$1,Data!$G51)),        "",          ";" &amp; VLOOKUP(DY$1,Data!$K:$M,3, FALSE) &amp; ",""" &amp; VLOOKUP(DY$1,Data!$K:$L,2, FALSE) &amp; """;"   )             )</f>
        <v/>
      </c>
      <c r="DZ50" t="str">
        <f>IF(Data!$K51=DZ$1, "",             IF(ISERR(SEARCH(DZ$1,Data!$G51)),        "",          ";" &amp; VLOOKUP(DZ$1,Data!$K:$M,3, FALSE) &amp; ",""" &amp; VLOOKUP(DZ$1,Data!$K:$L,2, FALSE) &amp; """;"   )             )</f>
        <v/>
      </c>
      <c r="EA50" t="str">
        <f>IF(Data!$K51=EA$1, "",             IF(ISERR(SEARCH(EA$1,Data!$G51)),        "",          ";" &amp; VLOOKUP(EA$1,Data!$K:$M,3, FALSE) &amp; ",""" &amp; VLOOKUP(EA$1,Data!$K:$L,2, FALSE) &amp; """;"   )             )</f>
        <v/>
      </c>
      <c r="EB50" t="str">
        <f>IF(Data!$K51=EB$1, "",             IF(ISERR(SEARCH(EB$1,Data!$G51)),        "",          ";" &amp; VLOOKUP(EB$1,Data!$K:$M,3, FALSE) &amp; ",""" &amp; VLOOKUP(EB$1,Data!$K:$L,2, FALSE) &amp; """;"   )             )</f>
        <v/>
      </c>
      <c r="EC50" t="str">
        <f>IF(Data!$K51=EC$1, "",             IF(ISERR(SEARCH(EC$1,Data!$G51)),        "",          ";" &amp; VLOOKUP(EC$1,Data!$K:$M,3, FALSE) &amp; ",""" &amp; VLOOKUP(EC$1,Data!$K:$L,2, FALSE) &amp; """;"   )             )</f>
        <v/>
      </c>
      <c r="ED50" t="str">
        <f>IF(Data!$K51=ED$1, "",             IF(ISERR(SEARCH(ED$1,Data!$G51)),        "",          ";" &amp; VLOOKUP(ED$1,Data!$K:$M,3, FALSE) &amp; ",""" &amp; VLOOKUP(ED$1,Data!$K:$L,2, FALSE) &amp; """;"   )             )</f>
        <v/>
      </c>
      <c r="EE50" t="str">
        <f>IF(Data!$K51=EE$1, "",             IF(ISERR(SEARCH(EE$1,Data!$G51)),        "",          ";" &amp; VLOOKUP(EE$1,Data!$K:$M,3, FALSE) &amp; ",""" &amp; VLOOKUP(EE$1,Data!$K:$L,2, FALSE) &amp; """;"   )             )</f>
        <v/>
      </c>
      <c r="EF50" t="str">
        <f>IF(Data!$K51=EF$1, "",             IF(ISERR(SEARCH(EF$1,Data!$G51)),        "",          ";" &amp; VLOOKUP(EF$1,Data!$K:$M,3, FALSE) &amp; ",""" &amp; VLOOKUP(EF$1,Data!$K:$L,2, FALSE) &amp; """;"   )             )</f>
        <v/>
      </c>
      <c r="EG50" t="str">
        <f>IF(Data!$K51=EG$1, "",             IF(ISERR(SEARCH(EG$1,Data!$G51)),        "",          ";" &amp; VLOOKUP(EG$1,Data!$K:$M,3, FALSE) &amp; ",""" &amp; VLOOKUP(EG$1,Data!$K:$L,2, FALSE) &amp; """;"   )             )</f>
        <v/>
      </c>
      <c r="EH50" t="str">
        <f>IF(Data!$K51=EH$1, "",             IF(ISERR(SEARCH(EH$1,Data!$G51)),        "",          ";" &amp; VLOOKUP(EH$1,Data!$K:$M,3, FALSE) &amp; ",""" &amp; VLOOKUP(EH$1,Data!$K:$L,2, FALSE) &amp; """;"   )             )</f>
        <v/>
      </c>
      <c r="EI50" t="str">
        <f>IF(Data!$K51=EI$1, "",             IF(ISERR(SEARCH(EI$1,Data!$G51)),        "",          ";" &amp; VLOOKUP(EI$1,Data!$K:$M,3, FALSE) &amp; ",""" &amp; VLOOKUP(EI$1,Data!$K:$L,2, FALSE) &amp; """;"   )             )</f>
        <v/>
      </c>
      <c r="EJ50" t="str">
        <f>IF(Data!$K51=EJ$1, "",             IF(ISERR(SEARCH(EJ$1,Data!$G51)),        "",          ";" &amp; VLOOKUP(EJ$1,Data!$K:$M,3, FALSE) &amp; ",""" &amp; VLOOKUP(EJ$1,Data!$K:$L,2, FALSE) &amp; """;"   )             )</f>
        <v/>
      </c>
      <c r="EK50" t="str">
        <f>IF(Data!$K51=EK$1, "",             IF(ISERR(SEARCH(EK$1,Data!$G51)),        "",          ";" &amp; VLOOKUP(EK$1,Data!$K:$M,3, FALSE) &amp; ",""" &amp; VLOOKUP(EK$1,Data!$K:$L,2, FALSE) &amp; """;"   )             )</f>
        <v/>
      </c>
      <c r="EL50" t="str">
        <f>IF(Data!$K51=EL$1, "",             IF(ISERR(SEARCH(EL$1,Data!$G51)),        "",          ";" &amp; VLOOKUP(EL$1,Data!$K:$M,3, FALSE) &amp; ",""" &amp; VLOOKUP(EL$1,Data!$K:$L,2, FALSE) &amp; """;"   )             )</f>
        <v/>
      </c>
      <c r="EM50" t="str">
        <f>IF(Data!$K51=EM$1, "",             IF(ISERR(SEARCH(EM$1,Data!$G51)),        "",          ";" &amp; VLOOKUP(EM$1,Data!$K:$M,3, FALSE) &amp; ",""" &amp; VLOOKUP(EM$1,Data!$K:$L,2, FALSE) &amp; """;"   )             )</f>
        <v/>
      </c>
      <c r="EN50" t="str">
        <f>IF(Data!$K51=EN$1, "",             IF(ISERR(SEARCH(EN$1,Data!$G51)),        "",          ";" &amp; VLOOKUP(EN$1,Data!$K:$M,3, FALSE) &amp; ",""" &amp; VLOOKUP(EN$1,Data!$K:$L,2, FALSE) &amp; """;"   )             )</f>
        <v/>
      </c>
      <c r="EO50" t="str">
        <f>IF(Data!$K51=EO$1, "",             IF(ISERR(SEARCH(EO$1,Data!$G51)),        "",          ";" &amp; VLOOKUP(EO$1,Data!$K:$M,3, FALSE) &amp; ",""" &amp; VLOOKUP(EO$1,Data!$K:$L,2, FALSE) &amp; """;"   )             )</f>
        <v/>
      </c>
      <c r="EP50" t="str">
        <f>IF(Data!$K51=EP$1, "",             IF(ISERR(SEARCH(EP$1,Data!$G51)),        "",          ";" &amp; VLOOKUP(EP$1,Data!$K:$M,3, FALSE) &amp; ",""" &amp; VLOOKUP(EP$1,Data!$K:$L,2, FALSE) &amp; """;"   )             )</f>
        <v/>
      </c>
      <c r="EQ50" t="str">
        <f>IF(Data!$K51=EQ$1, "",             IF(ISERR(SEARCH(EQ$1,Data!$G51)),        "",          ";" &amp; VLOOKUP(EQ$1,Data!$K:$M,3, FALSE) &amp; ",""" &amp; VLOOKUP(EQ$1,Data!$K:$L,2, FALSE) &amp; """;"   )             )</f>
        <v/>
      </c>
      <c r="ER50" t="str">
        <f>IF(Data!$K51=ER$1, "",             IF(ISERR(SEARCH(ER$1,Data!$G51)),        "",          ";" &amp; VLOOKUP(ER$1,Data!$K:$M,3, FALSE) &amp; ",""" &amp; VLOOKUP(ER$1,Data!$K:$L,2, FALSE) &amp; """;"   )             )</f>
        <v/>
      </c>
      <c r="ES50" t="str">
        <f>IF(Data!$K51=ES$1, "",             IF(ISERR(SEARCH(ES$1,Data!$G51)),        "",          ";" &amp; VLOOKUP(ES$1,Data!$K:$M,3, FALSE) &amp; ",""" &amp; VLOOKUP(ES$1,Data!$K:$L,2, FALSE) &amp; """;"   )             )</f>
        <v/>
      </c>
      <c r="ET50" t="str">
        <f>IF(Data!$K51=ET$1, "",             IF(ISERR(SEARCH(ET$1,Data!$G51)),        "",          ";" &amp; VLOOKUP(ET$1,Data!$K:$M,3, FALSE) &amp; ",""" &amp; VLOOKUP(ET$1,Data!$K:$L,2, FALSE) &amp; """;"   )             )</f>
        <v/>
      </c>
      <c r="EU50" t="str">
        <f>IF(Data!$K51=EU$1, "",             IF(ISERR(SEARCH(EU$1,Data!$G51)),        "",          ";" &amp; VLOOKUP(EU$1,Data!$K:$M,3, FALSE) &amp; ",""" &amp; VLOOKUP(EU$1,Data!$K:$L,2, FALSE) &amp; """;"   )             )</f>
        <v/>
      </c>
      <c r="EV50" t="str">
        <f>IF(Data!$K51=EV$1, "",             IF(ISERR(SEARCH(EV$1,Data!$G51)),        "",          ";" &amp; VLOOKUP(EV$1,Data!$K:$M,3, FALSE) &amp; ",""" &amp; VLOOKUP(EV$1,Data!$K:$L,2, FALSE) &amp; """;"   )             )</f>
        <v/>
      </c>
      <c r="EW50" t="str">
        <f>IF(Data!$K51=EW$1, "",             IF(ISERR(SEARCH(EW$1,Data!$G51)),        "",          ";" &amp; VLOOKUP(EW$1,Data!$K:$M,3, FALSE) &amp; ",""" &amp; VLOOKUP(EW$1,Data!$K:$L,2, FALSE) &amp; """;"   )             )</f>
        <v/>
      </c>
      <c r="EX50" t="str">
        <f>IF(Data!$K51=EX$1, "",             IF(ISERR(SEARCH(EX$1,Data!$G51)),        "",          ";" &amp; VLOOKUP(EX$1,Data!$K:$M,3, FALSE) &amp; ",""" &amp; VLOOKUP(EX$1,Data!$K:$L,2, FALSE) &amp; """;"   )             )</f>
        <v/>
      </c>
      <c r="EY50" t="str">
        <f>IF(Data!$K51=EY$1, "",             IF(ISERR(SEARCH(EY$1,Data!$G51)),        "",          ";" &amp; VLOOKUP(EY$1,Data!$K:$M,3, FALSE) &amp; ",""" &amp; VLOOKUP(EY$1,Data!$K:$L,2, FALSE) &amp; """;"   )             )</f>
        <v/>
      </c>
      <c r="EZ50" t="str">
        <f>IF(Data!$K51=EZ$1, "",             IF(ISERR(SEARCH(EZ$1,Data!$G51)),        "",          ";" &amp; VLOOKUP(EZ$1,Data!$K:$M,3, FALSE) &amp; ",""" &amp; VLOOKUP(EZ$1,Data!$K:$L,2, FALSE) &amp; """;"   )             )</f>
        <v/>
      </c>
      <c r="FA50" t="str">
        <f>IF(Data!$K51=FA$1, "",             IF(ISERR(SEARCH(FA$1,Data!$G51)),        "",          ";" &amp; VLOOKUP(FA$1,Data!$K:$M,3, FALSE) &amp; ",""" &amp; VLOOKUP(FA$1,Data!$K:$L,2, FALSE) &amp; """;"   )             )</f>
        <v/>
      </c>
      <c r="FB50" t="str">
        <f>IF(Data!$K51=FB$1, "",             IF(ISERR(SEARCH(FB$1,Data!$G51)),        "",          ";" &amp; VLOOKUP(FB$1,Data!$K:$M,3, FALSE) &amp; ",""" &amp; VLOOKUP(FB$1,Data!$K:$L,2, FALSE) &amp; """;"   )             )</f>
        <v/>
      </c>
      <c r="FC50" t="str">
        <f>IF(Data!$K51=FC$1, "",             IF(ISERR(SEARCH(FC$1,Data!$G51)),        "",          ";" &amp; VLOOKUP(FC$1,Data!$K:$M,3, FALSE) &amp; ",""" &amp; VLOOKUP(FC$1,Data!$K:$L,2, FALSE) &amp; """;"   )             )</f>
        <v/>
      </c>
      <c r="FD50" t="str">
        <f>IF(Data!$K51=FD$1, "",             IF(ISERR(SEARCH(FD$1,Data!$G51)),        "",          ";" &amp; VLOOKUP(FD$1,Data!$K:$M,3, FALSE) &amp; ",""" &amp; VLOOKUP(FD$1,Data!$K:$L,2, FALSE) &amp; """;"   )             )</f>
        <v/>
      </c>
      <c r="FE50" t="str">
        <f>IF(Data!$K51=FE$1, "",             IF(ISERR(SEARCH(FE$1,Data!$G51)),        "",          ";" &amp; VLOOKUP(FE$1,Data!$K:$M,3, FALSE) &amp; ",""" &amp; VLOOKUP(FE$1,Data!$K:$L,2, FALSE) &amp; """;"   )             )</f>
        <v/>
      </c>
      <c r="FF50" t="str">
        <f>IF(Data!$K51=FF$1, "",             IF(ISERR(SEARCH(FF$1,Data!$G51)),        "",          ";" &amp; VLOOKUP(FF$1,Data!$K:$M,3, FALSE) &amp; ",""" &amp; VLOOKUP(FF$1,Data!$K:$L,2, FALSE) &amp; """;"   )             )</f>
        <v/>
      </c>
      <c r="FG50" t="str">
        <f>IF(Data!$K51=FG$1, "",             IF(ISERR(SEARCH(FG$1,Data!$G51)),        "",          ";" &amp; VLOOKUP(FG$1,Data!$K:$M,3, FALSE) &amp; ",""" &amp; VLOOKUP(FG$1,Data!$K:$L,2, FALSE) &amp; """;"   )             )</f>
        <v/>
      </c>
      <c r="FH50" t="str">
        <f>IF(Data!$K51=FH$1, "",             IF(ISERR(SEARCH(FH$1,Data!$G51)),        "",          ";" &amp; VLOOKUP(FH$1,Data!$K:$M,3, FALSE) &amp; ",""" &amp; VLOOKUP(FH$1,Data!$K:$L,2, FALSE) &amp; """;"   )             )</f>
        <v/>
      </c>
      <c r="FI50" t="str">
        <f>IF(Data!$K51=FI$1, "",             IF(ISERR(SEARCH(FI$1,Data!$G51)),        "",          ";" &amp; VLOOKUP(FI$1,Data!$K:$M,3, FALSE) &amp; ",""" &amp; VLOOKUP(FI$1,Data!$K:$L,2, FALSE) &amp; """;"   )             )</f>
        <v/>
      </c>
      <c r="FJ50" t="str">
        <f>IF(Data!$K51=FJ$1, "",             IF(ISERR(SEARCH(FJ$1,Data!$G51)),        "",          ";" &amp; VLOOKUP(FJ$1,Data!$K:$M,3, FALSE) &amp; ",""" &amp; VLOOKUP(FJ$1,Data!$K:$L,2, FALSE) &amp; """;"   )             )</f>
        <v/>
      </c>
      <c r="FK50" t="str">
        <f>IF(Data!$K51=FK$1, "",             IF(ISERR(SEARCH(FK$1,Data!$G51)),        "",          ";" &amp; VLOOKUP(FK$1,Data!$K:$M,3, FALSE) &amp; ",""" &amp; VLOOKUP(FK$1,Data!$K:$L,2, FALSE) &amp; """;"   )             )</f>
        <v/>
      </c>
      <c r="FL50" t="str">
        <f>IF(Data!$K51=FL$1, "",             IF(ISERR(SEARCH(FL$1,Data!$G51)),        "",          ";" &amp; VLOOKUP(FL$1,Data!$K:$M,3, FALSE) &amp; ",""" &amp; VLOOKUP(FL$1,Data!$K:$L,2, FALSE) &amp; """;"   )             )</f>
        <v/>
      </c>
      <c r="FM50" t="str">
        <f>IF(Data!$K51=FM$1, "",             IF(ISERR(SEARCH(FM$1,Data!$G51)),        "",          ";" &amp; VLOOKUP(FM$1,Data!$K:$M,3, FALSE) &amp; ",""" &amp; VLOOKUP(FM$1,Data!$K:$L,2, FALSE) &amp; """;"   )             )</f>
        <v/>
      </c>
      <c r="FN50" t="str">
        <f>IF(Data!$K51=FN$1, "",             IF(ISERR(SEARCH(FN$1,Data!$G51)),        "",          ";" &amp; VLOOKUP(FN$1,Data!$K:$M,3, FALSE) &amp; ",""" &amp; VLOOKUP(FN$1,Data!$K:$L,2, FALSE) &amp; """;"   )             )</f>
        <v/>
      </c>
      <c r="FO50" t="str">
        <f>IF(Data!$K51=FO$1, "",             IF(ISERR(SEARCH(FO$1,Data!$G51)),        "",          ";" &amp; VLOOKUP(FO$1,Data!$K:$M,3, FALSE) &amp; ",""" &amp; VLOOKUP(FO$1,Data!$K:$L,2, FALSE) &amp; """;"   )             )</f>
        <v/>
      </c>
      <c r="FP50" t="str">
        <f>IF(Data!$K51=FP$1, "",             IF(ISERR(SEARCH(FP$1,Data!$G51)),        "",          ";" &amp; VLOOKUP(FP$1,Data!$K:$M,3, FALSE) &amp; ",""" &amp; VLOOKUP(FP$1,Data!$K:$L,2, FALSE) &amp; """;"   )             )</f>
        <v/>
      </c>
      <c r="FQ50" t="str">
        <f>IF(Data!$K51=FQ$1, "",             IF(ISERR(SEARCH(FQ$1,Data!$G51)),        "",          ";" &amp; VLOOKUP(FQ$1,Data!$K:$M,3, FALSE) &amp; ",""" &amp; VLOOKUP(FQ$1,Data!$K:$L,2, FALSE) &amp; """;"   )             )</f>
        <v/>
      </c>
      <c r="FR50" t="str">
        <f>IF(Data!$K51=FR$1, "",             IF(ISERR(SEARCH(FR$1,Data!$G51)),        "",          ";" &amp; VLOOKUP(FR$1,Data!$K:$M,3, FALSE) &amp; ",""" &amp; VLOOKUP(FR$1,Data!$K:$L,2, FALSE) &amp; """;"   )             )</f>
        <v/>
      </c>
      <c r="FS50" t="str">
        <f>IF(Data!$K51=FS$1, "",             IF(ISERR(SEARCH(FS$1,Data!$G51)),        "",          ";" &amp; VLOOKUP(FS$1,Data!$K:$M,3, FALSE) &amp; ",""" &amp; VLOOKUP(FS$1,Data!$K:$L,2, FALSE) &amp; """;"   )             )</f>
        <v/>
      </c>
      <c r="FT50" t="str">
        <f>IF(Data!$K51=FT$1, "",             IF(ISERR(SEARCH(FT$1,Data!$G51)),        "",          ";" &amp; VLOOKUP(FT$1,Data!$K:$M,3, FALSE) &amp; ",""" &amp; VLOOKUP(FT$1,Data!$K:$L,2, FALSE) &amp; """;"   )             )</f>
        <v/>
      </c>
      <c r="FU50" t="str">
        <f>IF(Data!$K51=FU$1, "",             IF(ISERR(SEARCH(FU$1,Data!$G51)),        "",          ";" &amp; VLOOKUP(FU$1,Data!$K:$M,3, FALSE) &amp; ",""" &amp; VLOOKUP(FU$1,Data!$K:$L,2, FALSE) &amp; """;"   )             )</f>
        <v/>
      </c>
      <c r="FV50" t="str">
        <f>IF(Data!$K51=FV$1, "",             IF(ISERR(SEARCH(FV$1,Data!$G51)),        "",          ";" &amp; VLOOKUP(FV$1,Data!$K:$M,3, FALSE) &amp; ",""" &amp; VLOOKUP(FV$1,Data!$K:$L,2, FALSE) &amp; """;"   )             )</f>
        <v/>
      </c>
      <c r="FW50" t="str">
        <f>IF(Data!$K51=FW$1, "",             IF(ISERR(SEARCH(FW$1,Data!$G51)),        "",          ";" &amp; VLOOKUP(FW$1,Data!$K:$M,3, FALSE) &amp; ",""" &amp; VLOOKUP(FW$1,Data!$K:$L,2, FALSE) &amp; """;"   )             )</f>
        <v/>
      </c>
      <c r="FX50" t="str">
        <f>IF(Data!$K51=FX$1, "",             IF(ISERR(SEARCH(FX$1,Data!$G51)),        "",          ";" &amp; VLOOKUP(FX$1,Data!$K:$M,3, FALSE) &amp; ",""" &amp; VLOOKUP(FX$1,Data!$K:$L,2, FALSE) &amp; """;"   )             )</f>
        <v/>
      </c>
      <c r="FY50" t="str">
        <f>IF(Data!$K51=FY$1, "",             IF(ISERR(SEARCH(FY$1,Data!$G51)),        "",          ";" &amp; VLOOKUP(FY$1,Data!$K:$M,3, FALSE) &amp; ",""" &amp; VLOOKUP(FY$1,Data!$K:$L,2, FALSE) &amp; """;"   )             )</f>
        <v/>
      </c>
      <c r="FZ50" t="str">
        <f>IF(Data!$K51=FZ$1, "",             IF(ISERR(SEARCH(FZ$1,Data!$G51)),        "",          ";" &amp; VLOOKUP(FZ$1,Data!$K:$M,3, FALSE) &amp; ",""" &amp; VLOOKUP(FZ$1,Data!$K:$L,2, FALSE) &amp; """;"   )             )</f>
        <v/>
      </c>
      <c r="GA50" t="str">
        <f>IF(Data!$K51=GA$1, "",             IF(ISERR(SEARCH(GA$1,Data!$G51)),        "",          ";" &amp; VLOOKUP(GA$1,Data!$K:$M,3, FALSE) &amp; ",""" &amp; VLOOKUP(GA$1,Data!$K:$L,2, FALSE) &amp; """;"   )             )</f>
        <v/>
      </c>
      <c r="GB50" t="str">
        <f>IF(Data!$K51=GB$1, "",             IF(ISERR(SEARCH(GB$1,Data!$G51)),        "",          ";" &amp; VLOOKUP(GB$1,Data!$K:$M,3, FALSE) &amp; ",""" &amp; VLOOKUP(GB$1,Data!$K:$L,2, FALSE) &amp; """;"   )             )</f>
        <v/>
      </c>
      <c r="GC50" t="str">
        <f>IF(Data!$K51=GC$1, "",             IF(ISERR(SEARCH(GC$1,Data!$G51)),        "",          ";" &amp; VLOOKUP(GC$1,Data!$K:$M,3, FALSE) &amp; ",""" &amp; VLOOKUP(GC$1,Data!$K:$L,2, FALSE) &amp; """;"   )             )</f>
        <v/>
      </c>
      <c r="GD50" t="str">
        <f>IF(Data!$K51=GD$1, "",             IF(ISERR(SEARCH(GD$1,Data!$G51)),        "",          ";" &amp; VLOOKUP(GD$1,Data!$K:$M,3, FALSE) &amp; ",""" &amp; VLOOKUP(GD$1,Data!$K:$L,2, FALSE) &amp; """;"   )             )</f>
        <v/>
      </c>
      <c r="GE50" t="str">
        <f>IF(Data!$K51=GE$1, "",             IF(ISERR(SEARCH(GE$1,Data!$G51)),        "",          ";" &amp; VLOOKUP(GE$1,Data!$K:$M,3, FALSE) &amp; ",""" &amp; VLOOKUP(GE$1,Data!$K:$L,2, FALSE) &amp; """;"   )             )</f>
        <v/>
      </c>
      <c r="GF50" t="str">
        <f>IF(Data!$K51=GF$1, "",             IF(ISERR(SEARCH(GF$1,Data!$G51)),        "",          ";" &amp; VLOOKUP(GF$1,Data!$K:$M,3, FALSE) &amp; ",""" &amp; VLOOKUP(GF$1,Data!$K:$L,2, FALSE) &amp; """;"   )             )</f>
        <v/>
      </c>
      <c r="GG50" t="str">
        <f>IF(Data!$K51=GG$1, "",             IF(ISERR(SEARCH(GG$1,Data!$G51)),        "",          ";" &amp; VLOOKUP(GG$1,Data!$K:$M,3, FALSE) &amp; ",""" &amp; VLOOKUP(GG$1,Data!$K:$L,2, FALSE) &amp; """;"   )             )</f>
        <v/>
      </c>
      <c r="GH50" t="str">
        <f>IF(Data!$K51=GH$1, "",             IF(ISERR(SEARCH(GH$1,Data!$G51)),        "",          ";" &amp; VLOOKUP(GH$1,Data!$K:$M,3, FALSE) &amp; ",""" &amp; VLOOKUP(GH$1,Data!$K:$L,2, FALSE) &amp; """;"   )             )</f>
        <v/>
      </c>
      <c r="GI50" t="str">
        <f>IF(Data!$K51=GI$1, "",             IF(ISERR(SEARCH(GI$1,Data!$G51)),        "",          ";" &amp; VLOOKUP(GI$1,Data!$K:$M,3, FALSE) &amp; ",""" &amp; VLOOKUP(GI$1,Data!$K:$L,2, FALSE) &amp; """;"   )             )</f>
        <v/>
      </c>
      <c r="GJ50" t="str">
        <f>IF(Data!$K51=GJ$1, "",             IF(ISERR(SEARCH(GJ$1,Data!$G51)),        "",          ";" &amp; VLOOKUP(GJ$1,Data!$K:$M,3, FALSE) &amp; ",""" &amp; VLOOKUP(GJ$1,Data!$K:$L,2, FALSE) &amp; """;"   )             )</f>
        <v>;180,"HUMAN";</v>
      </c>
      <c r="GK50" t="str">
        <f>IF(Data!$K51=GK$1, "",             IF(ISERR(SEARCH(GK$1,Data!$G51)),        "",          ";" &amp; VLOOKUP(GK$1,Data!$K:$M,3, FALSE) &amp; ",""" &amp; VLOOKUP(GK$1,Data!$K:$L,2, FALSE) &amp; """;"   )             )</f>
        <v/>
      </c>
      <c r="GL50" t="str">
        <f>IF(Data!$K51=GL$1, "",             IF(ISERR(SEARCH(GL$1,Data!$G51)),        "",          ";" &amp; VLOOKUP(GL$1,Data!$K:$M,3, FALSE) &amp; ",""" &amp; VLOOKUP(GL$1,Data!$K:$L,2, FALSE) &amp; """;"   )             )</f>
        <v/>
      </c>
      <c r="GM50" t="str">
        <f>IF(Data!$K51=GM$1, "",             IF(ISERR(SEARCH(GM$1,Data!$G51)),        "",          ";" &amp; VLOOKUP(GM$1,Data!$K:$M,3, FALSE) &amp; ",""" &amp; VLOOKUP(GM$1,Data!$K:$L,2, FALSE) &amp; """;"   )             )</f>
        <v/>
      </c>
      <c r="GN50" t="str">
        <f>IF(Data!$K51=GN$1, "",             IF(ISERR(SEARCH(GN$1,Data!$G51)),        "",          ";" &amp; VLOOKUP(GN$1,Data!$K:$M,3, FALSE) &amp; ",""" &amp; VLOOKUP(GN$1,Data!$K:$L,2, FALSE) &amp; """;"   )             )</f>
        <v/>
      </c>
      <c r="GO50" t="str">
        <f>IF(Data!$K51=GO$1, "",             IF(ISERR(SEARCH(GO$1,Data!$G51)),        "",          ";" &amp; VLOOKUP(GO$1,Data!$K:$M,3, FALSE) &amp; ",""" &amp; VLOOKUP(GO$1,Data!$K:$L,2, FALSE) &amp; """;"   )             )</f>
        <v/>
      </c>
      <c r="GP50" t="str">
        <f>IF(Data!$K51=GP$1, "",             IF(ISERR(SEARCH(GP$1,Data!$G51)),        "",          ";" &amp; VLOOKUP(GP$1,Data!$K:$M,3, FALSE) &amp; ",""" &amp; VLOOKUP(GP$1,Data!$K:$L,2, FALSE) &amp; """;"   )             )</f>
        <v/>
      </c>
      <c r="GQ50" t="str">
        <f>IF(Data!$K51=GQ$1, "",             IF(ISERR(SEARCH(GQ$1,Data!$G51)),        "",          ";" &amp; VLOOKUP(GQ$1,Data!$K:$M,3, FALSE) &amp; ",""" &amp; VLOOKUP(GQ$1,Data!$K:$L,2, FALSE) &amp; """;"   )             )</f>
        <v/>
      </c>
      <c r="GR50" t="str">
        <f>IF(Data!$K51=GR$1, "",             IF(ISERR(SEARCH(GR$1,Data!$G51)),        "",          ";" &amp; VLOOKUP(GR$1,Data!$K:$M,3, FALSE) &amp; ",""" &amp; VLOOKUP(GR$1,Data!$K:$L,2, FALSE) &amp; """;"   )             )</f>
        <v/>
      </c>
      <c r="GS50" t="str">
        <f>IF(Data!$K51=GS$1, "",             IF(ISERR(SEARCH(GS$1,Data!$G51)),        "",          ";" &amp; VLOOKUP(GS$1,Data!$K:$M,3, FALSE) &amp; ",""" &amp; VLOOKUP(GS$1,Data!$K:$L,2, FALSE) &amp; """;"   )             )</f>
        <v/>
      </c>
      <c r="GT50" t="str">
        <f>IF(Data!$K51=GT$1, "",             IF(ISERR(SEARCH(GT$1,Data!$G51)),        "",          ";" &amp; VLOOKUP(GT$1,Data!$K:$M,3, FALSE) &amp; ",""" &amp; VLOOKUP(GT$1,Data!$K:$L,2, FALSE) &amp; """;"   )             )</f>
        <v/>
      </c>
      <c r="GU50" t="str">
        <f>IF(Data!$K51=GU$1, "",             IF(ISERR(SEARCH(GU$1,Data!$G51)),        "",          ";" &amp; VLOOKUP(GU$1,Data!$K:$M,3, FALSE) &amp; ",""" &amp; VLOOKUP(GU$1,Data!$K:$L,2, FALSE) &amp; """;"   )             )</f>
        <v/>
      </c>
      <c r="GV50" t="str">
        <f>IF(Data!$K51=GV$1, "",             IF(ISERR(SEARCH(GV$1,Data!$G51)),        "",          ";" &amp; VLOOKUP(GV$1,Data!$K:$M,3, FALSE) &amp; ",""" &amp; VLOOKUP(GV$1,Data!$K:$L,2, FALSE) &amp; """;"   )             )</f>
        <v/>
      </c>
      <c r="GW50" t="str">
        <f>IF(Data!$K51=GW$1, "",             IF(ISERR(SEARCH(GW$1,Data!$G51)),        "",          ";" &amp; VLOOKUP(GW$1,Data!$K:$M,3, FALSE) &amp; ",""" &amp; VLOOKUP(GW$1,Data!$K:$L,2, FALSE) &amp; """;"   )             )</f>
        <v/>
      </c>
      <c r="GX50" t="str">
        <f>IF(Data!$K51=GX$1, "",             IF(ISERR(SEARCH(GX$1,Data!$G51)),        "",          ";" &amp; VLOOKUP(GX$1,Data!$K:$M,3, FALSE) &amp; ",""" &amp; VLOOKUP(GX$1,Data!$K:$L,2, FALSE) &amp; """;"   )             )</f>
        <v/>
      </c>
      <c r="GY50" t="str">
        <f>IF(Data!$K51=GY$1, "",             IF(ISERR(SEARCH(GY$1,Data!$G51)),        "",          ";" &amp; VLOOKUP(GY$1,Data!$K:$M,3, FALSE) &amp; ",""" &amp; VLOOKUP(GY$1,Data!$K:$L,2, FALSE) &amp; """;"   )             )</f>
        <v/>
      </c>
      <c r="GZ50" t="str">
        <f>IF(Data!$K51=GZ$1, "",             IF(ISERR(SEARCH(GZ$1,Data!$G51)),        "",          ";" &amp; VLOOKUP(GZ$1,Data!$K:$M,3, FALSE) &amp; ",""" &amp; VLOOKUP(GZ$1,Data!$K:$L,2, FALSE) &amp; """;"   )             )</f>
        <v/>
      </c>
      <c r="HA50" t="str">
        <f>IF(Data!$K51=HA$1, "",             IF(ISERR(SEARCH(HA$1,Data!$G51)),        "",          ";" &amp; VLOOKUP(HA$1,Data!$K:$M,3, FALSE) &amp; ",""" &amp; VLOOKUP(HA$1,Data!$K:$L,2, FALSE) &amp; """;"   )             )</f>
        <v/>
      </c>
      <c r="HB50" t="str">
        <f>IF(Data!$K51=HB$1, "",             IF(ISERR(SEARCH(HB$1,Data!$G51)),        "",          ";" &amp; VLOOKUP(HB$1,Data!$K:$M,3, FALSE) &amp; ",""" &amp; VLOOKUP(HB$1,Data!$K:$L,2, FALSE) &amp; """;"   )             )</f>
        <v/>
      </c>
      <c r="HC50" t="str">
        <f>IF(Data!$K51=HC$1, "",             IF(ISERR(SEARCH(HC$1,Data!$G51)),        "",          ";" &amp; VLOOKUP(HC$1,Data!$K:$M,3, FALSE) &amp; ",""" &amp; VLOOKUP(HC$1,Data!$K:$L,2, FALSE) &amp; """;"   )             )</f>
        <v/>
      </c>
      <c r="HD50" t="str">
        <f>IF(Data!$K51=HD$1, "",             IF(ISERR(SEARCH(HD$1,Data!$G51)),        "",          ";" &amp; VLOOKUP(HD$1,Data!$K:$M,3, FALSE) &amp; ",""" &amp; VLOOKUP(HD$1,Data!$K:$L,2, FALSE) &amp; """;"   )             )</f>
        <v/>
      </c>
      <c r="HE50" t="str">
        <f>IF(Data!$K51=HE$1, "",             IF(ISERR(SEARCH(HE$1,Data!$G51)),        "",          ";" &amp; VLOOKUP(HE$1,Data!$K:$M,3, FALSE) &amp; ",""" &amp; VLOOKUP(HE$1,Data!$K:$L,2, FALSE) &amp; """;"   )             )</f>
        <v/>
      </c>
      <c r="HF50" t="str">
        <f>IF(Data!$K51=HF$1, "",             IF(ISERR(SEARCH(HF$1,Data!$G51)),        "",          ";" &amp; VLOOKUP(HF$1,Data!$K:$M,3, FALSE) &amp; ",""" &amp; VLOOKUP(HF$1,Data!$K:$L,2, FALSE) &amp; """;"   )             )</f>
        <v/>
      </c>
      <c r="HG50" t="str">
        <f>IF(Data!$K51=HG$1, "",             IF(ISERR(SEARCH(HG$1,Data!$G51)),        "",          ";" &amp; VLOOKUP(HG$1,Data!$K:$M,3, FALSE) &amp; ",""" &amp; VLOOKUP(HG$1,Data!$K:$L,2, FALSE) &amp; """;"   )             )</f>
        <v/>
      </c>
      <c r="HH50" t="str">
        <f>IF(Data!$K51=HH$1, "",             IF(ISERR(SEARCH(HH$1,Data!$G51)),        "",          ";" &amp; VLOOKUP(HH$1,Data!$K:$M,3, FALSE) &amp; ",""" &amp; VLOOKUP(HH$1,Data!$K:$L,2, FALSE) &amp; """;"   )             )</f>
        <v/>
      </c>
      <c r="HI50" t="str">
        <f>IF(Data!$K51=HI$1, "",             IF(ISERR(SEARCH(HI$1,Data!$G51)),        "",          ";" &amp; VLOOKUP(HI$1,Data!$K:$M,3, FALSE) &amp; ",""" &amp; VLOOKUP(HI$1,Data!$K:$L,2, FALSE) &amp; """;"   )             )</f>
        <v/>
      </c>
      <c r="HJ50" t="str">
        <f>IF(Data!$K51=HJ$1, "",             IF(ISERR(SEARCH(HJ$1,Data!$G51)),        "",          ";" &amp; VLOOKUP(HJ$1,Data!$K:$M,3, FALSE) &amp; ",""" &amp; VLOOKUP(HJ$1,Data!$K:$L,2, FALSE) &amp; """;"   )             )</f>
        <v/>
      </c>
      <c r="HK50" t="str">
        <f>IF(Data!$K51=HK$1, "",             IF(ISERR(SEARCH(HK$1,Data!$G51)),        "",          ";" &amp; VLOOKUP(HK$1,Data!$K:$M,3, FALSE) &amp; ",""" &amp; VLOOKUP(HK$1,Data!$K:$L,2, FALSE) &amp; """;"   )             )</f>
        <v/>
      </c>
      <c r="HL50" t="str">
        <f>IF(Data!$K51=HL$1, "",             IF(ISERR(SEARCH(HL$1,Data!$G51)),        "",          ";" &amp; VLOOKUP(HL$1,Data!$K:$M,3, FALSE) &amp; ",""" &amp; VLOOKUP(HL$1,Data!$K:$L,2, FALSE) &amp; """;"   )             )</f>
        <v/>
      </c>
      <c r="HM50" t="str">
        <f>IF(Data!$K51=HM$1, "",             IF(ISERR(SEARCH(HM$1,Data!$G51)),        "",          ";" &amp; VLOOKUP(HM$1,Data!$K:$M,3, FALSE) &amp; ",""" &amp; VLOOKUP(HM$1,Data!$K:$L,2, FALSE) &amp; """;"   )             )</f>
        <v/>
      </c>
      <c r="HN50" t="str">
        <f>IF(Data!$K51=HN$1, "",             IF(ISERR(SEARCH(HN$1,Data!$G51)),        "",          ";" &amp; VLOOKUP(HN$1,Data!$K:$M,3, FALSE) &amp; ",""" &amp; VLOOKUP(HN$1,Data!$K:$L,2, FALSE) &amp; """;"   )             )</f>
        <v/>
      </c>
      <c r="HO50" t="str">
        <f>IF(Data!$K51=HO$1, "",             IF(ISERR(SEARCH(HO$1,Data!$G51)),        "",          ";" &amp; VLOOKUP(HO$1,Data!$K:$M,3, FALSE) &amp; ",""" &amp; VLOOKUP(HO$1,Data!$K:$L,2, FALSE) &amp; """;"   )             )</f>
        <v/>
      </c>
      <c r="HP50" t="str">
        <f>IF(Data!$K51=HP$1, "",             IF(ISERR(SEARCH(HP$1,Data!$G51)),        "",          ";" &amp; VLOOKUP(HP$1,Data!$K:$M,3, FALSE) &amp; ",""" &amp; VLOOKUP(HP$1,Data!$K:$L,2, FALSE) &amp; """;"   )             )</f>
        <v/>
      </c>
      <c r="HQ50" t="str">
        <f>IF(Data!$K51=HQ$1, "",             IF(ISERR(SEARCH(HQ$1,Data!$G51)),        "",          ";" &amp; VLOOKUP(HQ$1,Data!$K:$M,3, FALSE) &amp; ",""" &amp; VLOOKUP(HQ$1,Data!$K:$L,2, FALSE) &amp; """;"   )             )</f>
        <v/>
      </c>
      <c r="HR50" t="str">
        <f>IF(Data!$K51=HR$1, "",             IF(ISERR(SEARCH(HR$1,Data!$G51)),        "",          ";" &amp; VLOOKUP(HR$1,Data!$K:$M,3, FALSE) &amp; ",""" &amp; VLOOKUP(HR$1,Data!$K:$L,2, FALSE) &amp; """;"   )             )</f>
        <v/>
      </c>
      <c r="HS50" t="str">
        <f>IF(Data!$K51=HS$1, "",             IF(ISERR(SEARCH(HS$1,Data!$G51)),        "",          ";" &amp; VLOOKUP(HS$1,Data!$K:$M,3, FALSE) &amp; ",""" &amp; VLOOKUP(HS$1,Data!$K:$L,2, FALSE) &amp; """;"   )             )</f>
        <v/>
      </c>
      <c r="HT50" t="str">
        <f>IF(Data!$K51=HT$1, "",             IF(ISERR(SEARCH(HT$1,Data!$G51)),        "",          ";" &amp; VLOOKUP(HT$1,Data!$K:$M,3, FALSE) &amp; ",""" &amp; VLOOKUP(HT$1,Data!$K:$L,2, FALSE) &amp; """;"   )             )</f>
        <v/>
      </c>
      <c r="HU50" t="str">
        <f>IF(Data!$K51=HU$1, "",             IF(ISERR(SEARCH(HU$1,Data!$G51)),        "",          ";" &amp; VLOOKUP(HU$1,Data!$K:$M,3, FALSE) &amp; ",""" &amp; VLOOKUP(HU$1,Data!$K:$L,2, FALSE) &amp; """;"   )             )</f>
        <v/>
      </c>
      <c r="HV50" t="str">
        <f>IF(Data!$K51=HV$1, "",             IF(ISERR(SEARCH(HV$1,Data!$G51)),        "",          ";" &amp; VLOOKUP(HV$1,Data!$K:$M,3, FALSE) &amp; ",""" &amp; VLOOKUP(HV$1,Data!$K:$L,2, FALSE) &amp; """;"   )             )</f>
        <v/>
      </c>
      <c r="HW50" t="str">
        <f>IF(Data!$K51=HW$1, "",             IF(ISERR(SEARCH(HW$1,Data!$G51)),        "",          ";" &amp; VLOOKUP(HW$1,Data!$K:$M,3, FALSE) &amp; ",""" &amp; VLOOKUP(HW$1,Data!$K:$L,2, FALSE) &amp; """;"   )             )</f>
        <v/>
      </c>
      <c r="HX50" t="str">
        <f>IF(Data!$K51=HX$1, "",             IF(ISERR(SEARCH(HX$1,Data!$G51)),        "",          ";" &amp; VLOOKUP(HX$1,Data!$K:$M,3, FALSE) &amp; ",""" &amp; VLOOKUP(HX$1,Data!$K:$L,2, FALSE) &amp; """;"   )             )</f>
        <v/>
      </c>
      <c r="HY50" t="str">
        <f>IF(Data!$K51=HY$1, "",             IF(ISERR(SEARCH(HY$1,Data!$G51)),        "",          ";" &amp; VLOOKUP(HY$1,Data!$K:$M,3, FALSE) &amp; ",""" &amp; VLOOKUP(HY$1,Data!$K:$L,2, FALSE) &amp; """;"   )             )</f>
        <v/>
      </c>
      <c r="HZ50" t="str">
        <f>IF(Data!$K51=HZ$1, "",             IF(ISERR(SEARCH(HZ$1,Data!$G51)),        "",          ";" &amp; VLOOKUP(HZ$1,Data!$K:$M,3, FALSE) &amp; ",""" &amp; VLOOKUP(HZ$1,Data!$K:$L,2, FALSE) &amp; """;"   )             )</f>
        <v/>
      </c>
      <c r="IA50" t="str">
        <f>IF(Data!$K51=IA$1, "",             IF(ISERR(SEARCH(IA$1,Data!$G51)),        "",          ";" &amp; VLOOKUP(IA$1,Data!$K:$M,3, FALSE) &amp; ",""" &amp; VLOOKUP(IA$1,Data!$K:$L,2, FALSE) &amp; """;"   )             )</f>
        <v/>
      </c>
      <c r="IB50" t="str">
        <f>IF(Data!$K51=IB$1, "",             IF(ISERR(SEARCH(IB$1,Data!$G51)),        "",          ";" &amp; VLOOKUP(IB$1,Data!$K:$M,3, FALSE) &amp; ",""" &amp; VLOOKUP(IB$1,Data!$K:$L,2, FALSE) &amp; """;"   )             )</f>
        <v/>
      </c>
      <c r="IC50" t="str">
        <f>IF(Data!$K51=IC$1, "",             IF(ISERR(SEARCH(IC$1,Data!$G51)),        "",          ";" &amp; VLOOKUP(IC$1,Data!$K:$M,3, FALSE) &amp; ",""" &amp; VLOOKUP(IC$1,Data!$K:$L,2, FALSE) &amp; """;"   )             )</f>
        <v/>
      </c>
      <c r="ID50" t="str">
        <f>IF(Data!$K51=ID$1, "",             IF(ISERR(SEARCH(ID$1,Data!$G51)),        "",          ";" &amp; VLOOKUP(ID$1,Data!$K:$M,3, FALSE) &amp; ",""" &amp; VLOOKUP(ID$1,Data!$K:$L,2, FALSE) &amp; """;"   )             )</f>
        <v/>
      </c>
      <c r="IE50" t="str">
        <f>IF(Data!$K51=IE$1, "",             IF(ISERR(SEARCH(IE$1,Data!$G51)),        "",          ";" &amp; VLOOKUP(IE$1,Data!$K:$M,3, FALSE) &amp; ",""" &amp; VLOOKUP(IE$1,Data!$K:$L,2, FALSE) &amp; """;"   )             )</f>
        <v/>
      </c>
      <c r="IF50" t="str">
        <f>IF(Data!$K51=IF$1, "",             IF(ISERR(SEARCH(IF$1,Data!$G51)),        "",          ";" &amp; VLOOKUP(IF$1,Data!$K:$M,3, FALSE) &amp; ",""" &amp; VLOOKUP(IF$1,Data!$K:$L,2, FALSE) &amp; """;"   )             )</f>
        <v/>
      </c>
      <c r="IG50" t="str">
        <f>IF(Data!$K51=IG$1, "",             IF(ISERR(SEARCH(IG$1,Data!$G51)),        "",          ";" &amp; VLOOKUP(IG$1,Data!$K:$M,3, FALSE) &amp; ",""" &amp; VLOOKUP(IG$1,Data!$K:$L,2, FALSE) &amp; """;"   )             )</f>
        <v/>
      </c>
      <c r="IH50" t="str">
        <f>IF(Data!$K51=IH$1, "",             IF(ISERR(SEARCH(IH$1,Data!$G51)),        "",          ";" &amp; VLOOKUP(IH$1,Data!$K:$M,3, FALSE) &amp; ",""" &amp; VLOOKUP(IH$1,Data!$K:$L,2, FALSE) &amp; """;"   )             )</f>
        <v/>
      </c>
      <c r="II50" t="str">
        <f>IF(Data!$K51=II$1, "",             IF(ISERR(SEARCH(II$1,Data!$G51)),        "",          ";" &amp; VLOOKUP(II$1,Data!$K:$M,3, FALSE) &amp; ",""" &amp; VLOOKUP(II$1,Data!$K:$L,2, FALSE) &amp; """;"   )             )</f>
        <v/>
      </c>
    </row>
    <row r="51" spans="1:243" x14ac:dyDescent="0.3">
      <c r="A51" t="str">
        <f>Data!K52</f>
        <v>Yarna D'Al'Gargan</v>
      </c>
      <c r="B51" s="15">
        <f>VLOOKUP(Tableau36[[#This Row],[Character]],Data!K:M,3,FALSE)</f>
        <v>50</v>
      </c>
      <c r="C51" s="15" t="str">
        <f>VLOOKUP(Tableau36[[#This Row],[Character]],Data!K:L,2,FALSE)</f>
        <v>HUMAN</v>
      </c>
      <c r="D51" s="15" t="str">
        <f>SUBSTITUTE(     SUBSTITUTE(Tableau36[[#This Row],[character_id,character_type,friend_id,friend_type]],",""DROID""",""),    ",""HUMAN""", "")</f>
        <v>50,93/50,185</v>
      </c>
      <c r="E51" s="15" t="str">
        <f>IF(Tableau36[[#This Row],[With char''s id]] = "", "",    MID(Tableau36[[#This Row],[With char''s id]], 2, LEN(Tableau36[[#This Row],[With char''s id]])-1))</f>
        <v>50,"HUMAN",93,"HUMAN"/50,"HUMAN",185,"HUMAN"</v>
      </c>
      <c r="F51" s="15" t="str">
        <f>SUBSTITUTE(Tableau36[[#This Row],[List of friend''s id]],  "/",    "/" &amp; Tableau36[[#This Row],[Character''s id]] &amp; ",""" &amp; Tableau36[[#This Row],[Type]] &amp; """,")</f>
        <v>/50,"HUMAN",93,"HUMAN"/50,"HUMAN",185,"HUMAN"</v>
      </c>
      <c r="G51" t="str">
        <f>IF( Tableau36[[#This Row],[removed double semi-colon]]="", "", "/" &amp; MID(Tableau36[[#This Row],[removed double semi-colon]],2,LEN(Tableau36[[#This Row],[removed double semi-colon]]) - 2) )</f>
        <v>/93,"HUMAN"/185,"HUMAN"</v>
      </c>
      <c r="H51" t="str">
        <f>SUBSTITUTE(Tableau36[[#This Row],[Concatenation]],";;","/")</f>
        <v>;93,"HUMAN"/185,"HUMAN";</v>
      </c>
      <c r="I51" t="str">
        <f>_xlfn.CONCAT(Tableau4[#This Row])</f>
        <v>;93,"HUMAN";;185,"HUMAN";</v>
      </c>
      <c r="M51" t="str">
        <f>IF(Data!$K52=M$1, "",             IF(ISERR(SEARCH(M$1,Data!$G52)),        "",          ";" &amp; VLOOKUP(M$1,Data!$K:$M,3, FALSE) &amp; ",""" &amp; VLOOKUP(M$1,Data!$K:$L,2, FALSE) &amp; """;"   )             )</f>
        <v/>
      </c>
      <c r="N51" t="str">
        <f>IF(Data!$K52=N$1, "",             IF(ISERR(SEARCH(N$1,Data!$G52)),        "",          ";" &amp; VLOOKUP(N$1,Data!$K:$M,3, FALSE) &amp; ",""" &amp; VLOOKUP(N$1,Data!$K:$L,2, FALSE) &amp; """;"   )             )</f>
        <v/>
      </c>
      <c r="O51" t="str">
        <f>IF(Data!$K52=O$1, "",             IF(ISERR(SEARCH(O$1,Data!$G52)),        "",          ";" &amp; VLOOKUP(O$1,Data!$K:$M,3, FALSE) &amp; ",""" &amp; VLOOKUP(O$1,Data!$K:$L,2, FALSE) &amp; """;"   )             )</f>
        <v/>
      </c>
      <c r="P51" t="str">
        <f>IF(Data!$K52=P$1, "",             IF(ISERR(SEARCH(P$1,Data!$G52)),        "",          ";" &amp; VLOOKUP(P$1,Data!$K:$M,3, FALSE) &amp; ",""" &amp; VLOOKUP(P$1,Data!$K:$L,2, FALSE) &amp; """;"   )             )</f>
        <v/>
      </c>
      <c r="Q51" t="str">
        <f>IF(Data!$K52=Q$1, "",             IF(ISERR(SEARCH(Q$1,Data!$G52)),        "",          ";" &amp; VLOOKUP(Q$1,Data!$K:$M,3, FALSE) &amp; ",""" &amp; VLOOKUP(Q$1,Data!$K:$L,2, FALSE) &amp; """;"   )             )</f>
        <v/>
      </c>
      <c r="R51" t="str">
        <f>IF(Data!$K52=R$1, "",             IF(ISERR(SEARCH(R$1,Data!$G52)),        "",          ";" &amp; VLOOKUP(R$1,Data!$K:$M,3, FALSE) &amp; ",""" &amp; VLOOKUP(R$1,Data!$K:$L,2, FALSE) &amp; """;"   )             )</f>
        <v/>
      </c>
      <c r="S51" t="str">
        <f>IF(Data!$K52=S$1, "",             IF(ISERR(SEARCH(S$1,Data!$G52)),        "",          ";" &amp; VLOOKUP(S$1,Data!$K:$M,3, FALSE) &amp; ",""" &amp; VLOOKUP(S$1,Data!$K:$L,2, FALSE) &amp; """;"   )             )</f>
        <v/>
      </c>
      <c r="T51" t="str">
        <f>IF(Data!$K52=T$1, "",             IF(ISERR(SEARCH(T$1,Data!$G52)),        "",          ";" &amp; VLOOKUP(T$1,Data!$K:$M,3, FALSE) &amp; ",""" &amp; VLOOKUP(T$1,Data!$K:$L,2, FALSE) &amp; """;"   )             )</f>
        <v/>
      </c>
      <c r="U51" t="str">
        <f>IF(Data!$K52=U$1, "",             IF(ISERR(SEARCH(U$1,Data!$G52)),        "",          ";" &amp; VLOOKUP(U$1,Data!$K:$M,3, FALSE) &amp; ",""" &amp; VLOOKUP(U$1,Data!$K:$L,2, FALSE) &amp; """;"   )             )</f>
        <v/>
      </c>
      <c r="V51" t="str">
        <f>IF(Data!$K52=V$1, "",             IF(ISERR(SEARCH(V$1,Data!$G52)),        "",          ";" &amp; VLOOKUP(V$1,Data!$K:$M,3, FALSE) &amp; ",""" &amp; VLOOKUP(V$1,Data!$K:$L,2, FALSE) &amp; """;"   )             )</f>
        <v/>
      </c>
      <c r="W51" t="str">
        <f>IF(Data!$K52=W$1, "",             IF(ISERR(SEARCH(W$1,Data!$G52)),        "",          ";" &amp; VLOOKUP(W$1,Data!$K:$M,3, FALSE) &amp; ",""" &amp; VLOOKUP(W$1,Data!$K:$L,2, FALSE) &amp; """;"   )             )</f>
        <v/>
      </c>
      <c r="X51" t="str">
        <f>IF(Data!$K52=X$1, "",             IF(ISERR(SEARCH(X$1,Data!$G52)),        "",          ";" &amp; VLOOKUP(X$1,Data!$K:$M,3, FALSE) &amp; ",""" &amp; VLOOKUP(X$1,Data!$K:$L,2, FALSE) &amp; """;"   )             )</f>
        <v/>
      </c>
      <c r="Y51" t="str">
        <f>IF(Data!$K52=Y$1, "",             IF(ISERR(SEARCH(Y$1,Data!$G52)),        "",          ";" &amp; VLOOKUP(Y$1,Data!$K:$M,3, FALSE) &amp; ",""" &amp; VLOOKUP(Y$1,Data!$K:$L,2, FALSE) &amp; """;"   )             )</f>
        <v/>
      </c>
      <c r="Z51" t="str">
        <f>IF(Data!$K52=Z$1, "",             IF(ISERR(SEARCH(Z$1,Data!$G52)),        "",          ";" &amp; VLOOKUP(Z$1,Data!$K:$M,3, FALSE) &amp; ",""" &amp; VLOOKUP(Z$1,Data!$K:$L,2, FALSE) &amp; """;"   )             )</f>
        <v/>
      </c>
      <c r="AA51" t="str">
        <f>IF(Data!$K52=AA$1, "",             IF(ISERR(SEARCH(AA$1,Data!$G52)),        "",          ";" &amp; VLOOKUP(AA$1,Data!$K:$M,3, FALSE) &amp; ",""" &amp; VLOOKUP(AA$1,Data!$K:$L,2, FALSE) &amp; """;"   )             )</f>
        <v/>
      </c>
      <c r="AB51" t="str">
        <f>IF(Data!$K52=AB$1, "",             IF(ISERR(SEARCH(AB$1,Data!$G52)),        "",          ";" &amp; VLOOKUP(AB$1,Data!$K:$M,3, FALSE) &amp; ",""" &amp; VLOOKUP(AB$1,Data!$K:$L,2, FALSE) &amp; """;"   )             )</f>
        <v/>
      </c>
      <c r="AC51" t="str">
        <f>IF(Data!$K52=AC$1, "",             IF(ISERR(SEARCH(AC$1,Data!$G52)),        "",          ";" &amp; VLOOKUP(AC$1,Data!$K:$M,3, FALSE) &amp; ",""" &amp; VLOOKUP(AC$1,Data!$K:$L,2, FALSE) &amp; """;"   )             )</f>
        <v/>
      </c>
      <c r="AD51" t="str">
        <f>IF(Data!$K52=AD$1, "",             IF(ISERR(SEARCH(AD$1,Data!$G52)),        "",          ";" &amp; VLOOKUP(AD$1,Data!$K:$M,3, FALSE) &amp; ",""" &amp; VLOOKUP(AD$1,Data!$K:$L,2, FALSE) &amp; """;"   )             )</f>
        <v/>
      </c>
      <c r="AE51" t="str">
        <f>IF(Data!$K52=AE$1, "",             IF(ISERR(SEARCH(AE$1,Data!$G52)),        "",          ";" &amp; VLOOKUP(AE$1,Data!$K:$M,3, FALSE) &amp; ",""" &amp; VLOOKUP(AE$1,Data!$K:$L,2, FALSE) &amp; """;"   )             )</f>
        <v/>
      </c>
      <c r="AF51" t="str">
        <f>IF(Data!$K52=AF$1, "",             IF(ISERR(SEARCH(AF$1,Data!$G52)),        "",          ";" &amp; VLOOKUP(AF$1,Data!$K:$M,3, FALSE) &amp; ",""" &amp; VLOOKUP(AF$1,Data!$K:$L,2, FALSE) &amp; """;"   )             )</f>
        <v/>
      </c>
      <c r="AG51" t="str">
        <f>IF(Data!$K52=AG$1, "",             IF(ISERR(SEARCH(AG$1,Data!$G52)),        "",          ";" &amp; VLOOKUP(AG$1,Data!$K:$M,3, FALSE) &amp; ",""" &amp; VLOOKUP(AG$1,Data!$K:$L,2, FALSE) &amp; """;"   )             )</f>
        <v/>
      </c>
      <c r="AH51" t="str">
        <f>IF(Data!$K52=AH$1, "",             IF(ISERR(SEARCH(AH$1,Data!$G52)),        "",          ";" &amp; VLOOKUP(AH$1,Data!$K:$M,3, FALSE) &amp; ",""" &amp; VLOOKUP(AH$1,Data!$K:$L,2, FALSE) &amp; """;"   )             )</f>
        <v/>
      </c>
      <c r="AI51" t="str">
        <f>IF(Data!$K52=AI$1, "",             IF(ISERR(SEARCH(AI$1,Data!$G52)),        "",          ";" &amp; VLOOKUP(AI$1,Data!$K:$M,3, FALSE) &amp; ",""" &amp; VLOOKUP(AI$1,Data!$K:$L,2, FALSE) &amp; """;"   )             )</f>
        <v/>
      </c>
      <c r="AJ51" t="str">
        <f>IF(Data!$K52=AJ$1, "",             IF(ISERR(SEARCH(AJ$1,Data!$G52)),        "",          ";" &amp; VLOOKUP(AJ$1,Data!$K:$M,3, FALSE) &amp; ",""" &amp; VLOOKUP(AJ$1,Data!$K:$L,2, FALSE) &amp; """;"   )             )</f>
        <v/>
      </c>
      <c r="AK51" t="str">
        <f>IF(Data!$K52=AK$1, "",             IF(ISERR(SEARCH(AK$1,Data!$G52)),        "",          ";" &amp; VLOOKUP(AK$1,Data!$K:$M,3, FALSE) &amp; ",""" &amp; VLOOKUP(AK$1,Data!$K:$L,2, FALSE) &amp; """;"   )             )</f>
        <v/>
      </c>
      <c r="AL51" t="str">
        <f>IF(Data!$K52=AL$1, "",             IF(ISERR(SEARCH(AL$1,Data!$G52)),        "",          ";" &amp; VLOOKUP(AL$1,Data!$K:$M,3, FALSE) &amp; ",""" &amp; VLOOKUP(AL$1,Data!$K:$L,2, FALSE) &amp; """;"   )             )</f>
        <v/>
      </c>
      <c r="AM51" t="str">
        <f>IF(Data!$K52=AM$1, "",             IF(ISERR(SEARCH(AM$1,Data!$G52)),        "",          ";" &amp; VLOOKUP(AM$1,Data!$K:$M,3, FALSE) &amp; ",""" &amp; VLOOKUP(AM$1,Data!$K:$L,2, FALSE) &amp; """;"   )             )</f>
        <v/>
      </c>
      <c r="AN51" t="str">
        <f>IF(Data!$K52=AN$1, "",             IF(ISERR(SEARCH(AN$1,Data!$G52)),        "",          ";" &amp; VLOOKUP(AN$1,Data!$K:$M,3, FALSE) &amp; ",""" &amp; VLOOKUP(AN$1,Data!$K:$L,2, FALSE) &amp; """;"   )             )</f>
        <v/>
      </c>
      <c r="AO51" t="str">
        <f>IF(Data!$K52=AO$1, "",             IF(ISERR(SEARCH(AO$1,Data!$G52)),        "",          ";" &amp; VLOOKUP(AO$1,Data!$K:$M,3, FALSE) &amp; ",""" &amp; VLOOKUP(AO$1,Data!$K:$L,2, FALSE) &amp; """;"   )             )</f>
        <v/>
      </c>
      <c r="AP51" t="str">
        <f>IF(Data!$K52=AP$1, "",             IF(ISERR(SEARCH(AP$1,Data!$G52)),        "",          ";" &amp; VLOOKUP(AP$1,Data!$K:$M,3, FALSE) &amp; ",""" &amp; VLOOKUP(AP$1,Data!$K:$L,2, FALSE) &amp; """;"   )             )</f>
        <v/>
      </c>
      <c r="AQ51" t="str">
        <f>IF(Data!$K52=AQ$1, "",             IF(ISERR(SEARCH(AQ$1,Data!$G52)),        "",          ";" &amp; VLOOKUP(AQ$1,Data!$K:$M,3, FALSE) &amp; ",""" &amp; VLOOKUP(AQ$1,Data!$K:$L,2, FALSE) &amp; """;"   )             )</f>
        <v/>
      </c>
      <c r="AR51" t="str">
        <f>IF(Data!$K52=AR$1, "",             IF(ISERR(SEARCH(AR$1,Data!$G52)),        "",          ";" &amp; VLOOKUP(AR$1,Data!$K:$M,3, FALSE) &amp; ",""" &amp; VLOOKUP(AR$1,Data!$K:$L,2, FALSE) &amp; """;"   )             )</f>
        <v/>
      </c>
      <c r="AS51" t="str">
        <f>IF(Data!$K52=AS$1, "",             IF(ISERR(SEARCH(AS$1,Data!$G52)),        "",          ";" &amp; VLOOKUP(AS$1,Data!$K:$M,3, FALSE) &amp; ",""" &amp; VLOOKUP(AS$1,Data!$K:$L,2, FALSE) &amp; """;"   )             )</f>
        <v/>
      </c>
      <c r="AT51" t="str">
        <f>IF(Data!$K52=AT$1, "",             IF(ISERR(SEARCH(AT$1,Data!$G52)),        "",          ";" &amp; VLOOKUP(AT$1,Data!$K:$M,3, FALSE) &amp; ",""" &amp; VLOOKUP(AT$1,Data!$K:$L,2, FALSE) &amp; """;"   )             )</f>
        <v/>
      </c>
      <c r="AU51" t="str">
        <f>IF(Data!$K52=AU$1, "",             IF(ISERR(SEARCH(AU$1,Data!$G52)),        "",          ";" &amp; VLOOKUP(AU$1,Data!$K:$M,3, FALSE) &amp; ",""" &amp; VLOOKUP(AU$1,Data!$K:$L,2, FALSE) &amp; """;"   )             )</f>
        <v/>
      </c>
      <c r="AV51" t="str">
        <f>IF(Data!$K52=AV$1, "",             IF(ISERR(SEARCH(AV$1,Data!$G52)),        "",          ";" &amp; VLOOKUP(AV$1,Data!$K:$M,3, FALSE) &amp; ",""" &amp; VLOOKUP(AV$1,Data!$K:$L,2, FALSE) &amp; """;"   )             )</f>
        <v/>
      </c>
      <c r="AW51" t="str">
        <f>IF(Data!$K52=AW$1, "",             IF(ISERR(SEARCH(AW$1,Data!$G52)),        "",          ";" &amp; VLOOKUP(AW$1,Data!$K:$M,3, FALSE) &amp; ",""" &amp; VLOOKUP(AW$1,Data!$K:$L,2, FALSE) &amp; """;"   )             )</f>
        <v/>
      </c>
      <c r="AX51" t="str">
        <f>IF(Data!$K52=AX$1, "",             IF(ISERR(SEARCH(AX$1,Data!$G52)),        "",          ";" &amp; VLOOKUP(AX$1,Data!$K:$M,3, FALSE) &amp; ",""" &amp; VLOOKUP(AX$1,Data!$K:$L,2, FALSE) &amp; """;"   )             )</f>
        <v/>
      </c>
      <c r="AY51" t="str">
        <f>IF(Data!$K52=AY$1, "",             IF(ISERR(SEARCH(AY$1,Data!$G52)),        "",          ";" &amp; VLOOKUP(AY$1,Data!$K:$M,3, FALSE) &amp; ",""" &amp; VLOOKUP(AY$1,Data!$K:$L,2, FALSE) &amp; """;"   )             )</f>
        <v/>
      </c>
      <c r="AZ51" t="str">
        <f>IF(Data!$K52=AZ$1, "",             IF(ISERR(SEARCH(AZ$1,Data!$G52)),        "",          ";" &amp; VLOOKUP(AZ$1,Data!$K:$M,3, FALSE) &amp; ",""" &amp; VLOOKUP(AZ$1,Data!$K:$L,2, FALSE) &amp; """;"   )             )</f>
        <v/>
      </c>
      <c r="BA51" t="str">
        <f>IF(Data!$K52=BA$1, "",             IF(ISERR(SEARCH(BA$1,Data!$G52)),        "",          ";" &amp; VLOOKUP(BA$1,Data!$K:$M,3, FALSE) &amp; ",""" &amp; VLOOKUP(BA$1,Data!$K:$L,2, FALSE) &amp; """;"   )             )</f>
        <v/>
      </c>
      <c r="BB51" t="str">
        <f>IF(Data!$K52=BB$1, "",             IF(ISERR(SEARCH(BB$1,Data!$G52)),        "",          ";" &amp; VLOOKUP(BB$1,Data!$K:$M,3, FALSE) &amp; ",""" &amp; VLOOKUP(BB$1,Data!$K:$L,2, FALSE) &amp; """;"   )             )</f>
        <v/>
      </c>
      <c r="BC51" t="str">
        <f>IF(Data!$K52=BC$1, "",             IF(ISERR(SEARCH(BC$1,Data!$G52)),        "",          ";" &amp; VLOOKUP(BC$1,Data!$K:$M,3, FALSE) &amp; ",""" &amp; VLOOKUP(BC$1,Data!$K:$L,2, FALSE) &amp; """;"   )             )</f>
        <v/>
      </c>
      <c r="BD51" t="str">
        <f>IF(Data!$K52=BD$1, "",             IF(ISERR(SEARCH(BD$1,Data!$G52)),        "",          ";" &amp; VLOOKUP(BD$1,Data!$K:$M,3, FALSE) &amp; ",""" &amp; VLOOKUP(BD$1,Data!$K:$L,2, FALSE) &amp; """;"   )             )</f>
        <v/>
      </c>
      <c r="BE51" t="str">
        <f>IF(Data!$K52=BE$1, "",             IF(ISERR(SEARCH(BE$1,Data!$G52)),        "",          ";" &amp; VLOOKUP(BE$1,Data!$K:$M,3, FALSE) &amp; ",""" &amp; VLOOKUP(BE$1,Data!$K:$L,2, FALSE) &amp; """;"   )             )</f>
        <v/>
      </c>
      <c r="BF51" t="str">
        <f>IF(Data!$K52=BF$1, "",             IF(ISERR(SEARCH(BF$1,Data!$G52)),        "",          ";" &amp; VLOOKUP(BF$1,Data!$K:$M,3, FALSE) &amp; ",""" &amp; VLOOKUP(BF$1,Data!$K:$L,2, FALSE) &amp; """;"   )             )</f>
        <v/>
      </c>
      <c r="BG51" t="str">
        <f>IF(Data!$K52=BG$1, "",             IF(ISERR(SEARCH(BG$1,Data!$G52)),        "",          ";" &amp; VLOOKUP(BG$1,Data!$K:$M,3, FALSE) &amp; ",""" &amp; VLOOKUP(BG$1,Data!$K:$L,2, FALSE) &amp; """;"   )             )</f>
        <v/>
      </c>
      <c r="BH51" t="str">
        <f>IF(Data!$K52=BH$1, "",             IF(ISERR(SEARCH(BH$1,Data!$G52)),        "",          ";" &amp; VLOOKUP(BH$1,Data!$K:$M,3, FALSE) &amp; ",""" &amp; VLOOKUP(BH$1,Data!$K:$L,2, FALSE) &amp; """;"   )             )</f>
        <v/>
      </c>
      <c r="BI51" t="str">
        <f>IF(Data!$K52=BI$1, "",             IF(ISERR(SEARCH(BI$1,Data!$G52)),        "",          ";" &amp; VLOOKUP(BI$1,Data!$K:$M,3, FALSE) &amp; ",""" &amp; VLOOKUP(BI$1,Data!$K:$L,2, FALSE) &amp; """;"   )             )</f>
        <v/>
      </c>
      <c r="BJ51" t="str">
        <f>IF(Data!$K52=BJ$1, "",             IF(ISERR(SEARCH(BJ$1,Data!$G52)),        "",          ";" &amp; VLOOKUP(BJ$1,Data!$K:$M,3, FALSE) &amp; ",""" &amp; VLOOKUP(BJ$1,Data!$K:$L,2, FALSE) &amp; """;"   )             )</f>
        <v/>
      </c>
      <c r="BK51" t="str">
        <f>IF(Data!$K52=BK$1, "",             IF(ISERR(SEARCH(BK$1,Data!$G52)),        "",          ";" &amp; VLOOKUP(BK$1,Data!$K:$M,3, FALSE) &amp; ",""" &amp; VLOOKUP(BK$1,Data!$K:$L,2, FALSE) &amp; """;"   )             )</f>
        <v/>
      </c>
      <c r="BL51" t="str">
        <f>IF(Data!$K52=BL$1, "",             IF(ISERR(SEARCH(BL$1,Data!$G52)),        "",          ";" &amp; VLOOKUP(BL$1,Data!$K:$M,3, FALSE) &amp; ",""" &amp; VLOOKUP(BL$1,Data!$K:$L,2, FALSE) &amp; """;"   )             )</f>
        <v/>
      </c>
      <c r="BM51" t="str">
        <f>IF(Data!$K52=BM$1, "",             IF(ISERR(SEARCH(BM$1,Data!$G52)),        "",          ";" &amp; VLOOKUP(BM$1,Data!$K:$M,3, FALSE) &amp; ",""" &amp; VLOOKUP(BM$1,Data!$K:$L,2, FALSE) &amp; """;"   )             )</f>
        <v/>
      </c>
      <c r="BN51" t="str">
        <f>IF(Data!$K52=BN$1, "",             IF(ISERR(SEARCH(BN$1,Data!$G52)),        "",          ";" &amp; VLOOKUP(BN$1,Data!$K:$M,3, FALSE) &amp; ",""" &amp; VLOOKUP(BN$1,Data!$K:$L,2, FALSE) &amp; """;"   )             )</f>
        <v/>
      </c>
      <c r="BO51" t="str">
        <f>IF(Data!$K52=BO$1, "",             IF(ISERR(SEARCH(BO$1,Data!$G52)),        "",          ";" &amp; VLOOKUP(BO$1,Data!$K:$M,3, FALSE) &amp; ",""" &amp; VLOOKUP(BO$1,Data!$K:$L,2, FALSE) &amp; """;"   )             )</f>
        <v/>
      </c>
      <c r="BP51" t="str">
        <f>IF(Data!$K52=BP$1, "",             IF(ISERR(SEARCH(BP$1,Data!$G52)),        "",          ";" &amp; VLOOKUP(BP$1,Data!$K:$M,3, FALSE) &amp; ",""" &amp; VLOOKUP(BP$1,Data!$K:$L,2, FALSE) &amp; """;"   )             )</f>
        <v/>
      </c>
      <c r="BQ51" t="str">
        <f>IF(Data!$K52=BQ$1, "",             IF(ISERR(SEARCH(BQ$1,Data!$G52)),        "",          ";" &amp; VLOOKUP(BQ$1,Data!$K:$M,3, FALSE) &amp; ",""" &amp; VLOOKUP(BQ$1,Data!$K:$L,2, FALSE) &amp; """;"   )             )</f>
        <v/>
      </c>
      <c r="BR51" t="str">
        <f>IF(Data!$K52=BR$1, "",             IF(ISERR(SEARCH(BR$1,Data!$G52)),        "",          ";" &amp; VLOOKUP(BR$1,Data!$K:$M,3, FALSE) &amp; ",""" &amp; VLOOKUP(BR$1,Data!$K:$L,2, FALSE) &amp; """;"   )             )</f>
        <v/>
      </c>
      <c r="BS51" t="str">
        <f>IF(Data!$K52=BS$1, "",             IF(ISERR(SEARCH(BS$1,Data!$G52)),        "",          ";" &amp; VLOOKUP(BS$1,Data!$K:$M,3, FALSE) &amp; ",""" &amp; VLOOKUP(BS$1,Data!$K:$L,2, FALSE) &amp; """;"   )             )</f>
        <v/>
      </c>
      <c r="BT51" t="str">
        <f>IF(Data!$K52=BT$1, "",             IF(ISERR(SEARCH(BT$1,Data!$G52)),        "",          ";" &amp; VLOOKUP(BT$1,Data!$K:$M,3, FALSE) &amp; ",""" &amp; VLOOKUP(BT$1,Data!$K:$L,2, FALSE) &amp; """;"   )             )</f>
        <v/>
      </c>
      <c r="BU51" t="str">
        <f>IF(Data!$K52=BU$1, "",             IF(ISERR(SEARCH(BU$1,Data!$G52)),        "",          ";" &amp; VLOOKUP(BU$1,Data!$K:$M,3, FALSE) &amp; ",""" &amp; VLOOKUP(BU$1,Data!$K:$L,2, FALSE) &amp; """;"   )             )</f>
        <v/>
      </c>
      <c r="BV51" t="str">
        <f>IF(Data!$K52=BV$1, "",             IF(ISERR(SEARCH(BV$1,Data!$G52)),        "",          ";" &amp; VLOOKUP(BV$1,Data!$K:$M,3, FALSE) &amp; ",""" &amp; VLOOKUP(BV$1,Data!$K:$L,2, FALSE) &amp; """;"   )             )</f>
        <v/>
      </c>
      <c r="BW51" t="str">
        <f>IF(Data!$K52=BW$1, "",             IF(ISERR(SEARCH(BW$1,Data!$G52)),        "",          ";" &amp; VLOOKUP(BW$1,Data!$K:$M,3, FALSE) &amp; ",""" &amp; VLOOKUP(BW$1,Data!$K:$L,2, FALSE) &amp; """;"   )             )</f>
        <v/>
      </c>
      <c r="BX51" t="str">
        <f>IF(Data!$K52=BX$1, "",             IF(ISERR(SEARCH(BX$1,Data!$G52)),        "",          ";" &amp; VLOOKUP(BX$1,Data!$K:$M,3, FALSE) &amp; ",""" &amp; VLOOKUP(BX$1,Data!$K:$L,2, FALSE) &amp; """;"   )             )</f>
        <v/>
      </c>
      <c r="BY51" t="str">
        <f>IF(Data!$K52=BY$1, "",             IF(ISERR(SEARCH(BY$1,Data!$G52)),        "",          ";" &amp; VLOOKUP(BY$1,Data!$K:$M,3, FALSE) &amp; ",""" &amp; VLOOKUP(BY$1,Data!$K:$L,2, FALSE) &amp; """;"   )             )</f>
        <v/>
      </c>
      <c r="BZ51" t="str">
        <f>IF(Data!$K52=BZ$1, "",             IF(ISERR(SEARCH(BZ$1,Data!$G52)),        "",          ";" &amp; VLOOKUP(BZ$1,Data!$K:$M,3, FALSE) &amp; ",""" &amp; VLOOKUP(BZ$1,Data!$K:$L,2, FALSE) &amp; """;"   )             )</f>
        <v/>
      </c>
      <c r="CA51" t="str">
        <f>IF(Data!$K52=CA$1, "",             IF(ISERR(SEARCH(CA$1,Data!$G52)),        "",          ";" &amp; VLOOKUP(CA$1,Data!$K:$M,3, FALSE) &amp; ",""" &amp; VLOOKUP(CA$1,Data!$K:$L,2, FALSE) &amp; """;"   )             )</f>
        <v/>
      </c>
      <c r="CB51" t="str">
        <f>IF(Data!$K52=CB$1, "",             IF(ISERR(SEARCH(CB$1,Data!$G52)),        "",          ";" &amp; VLOOKUP(CB$1,Data!$K:$M,3, FALSE) &amp; ",""" &amp; VLOOKUP(CB$1,Data!$K:$L,2, FALSE) &amp; """;"   )             )</f>
        <v/>
      </c>
      <c r="CC51" t="str">
        <f>IF(Data!$K52=CC$1, "",             IF(ISERR(SEARCH(CC$1,Data!$G52)),        "",          ";" &amp; VLOOKUP(CC$1,Data!$K:$M,3, FALSE) &amp; ",""" &amp; VLOOKUP(CC$1,Data!$K:$L,2, FALSE) &amp; """;"   )             )</f>
        <v/>
      </c>
      <c r="CD51" t="str">
        <f>IF(Data!$K52=CD$1, "",             IF(ISERR(SEARCH(CD$1,Data!$G52)),        "",          ";" &amp; VLOOKUP(CD$1,Data!$K:$M,3, FALSE) &amp; ",""" &amp; VLOOKUP(CD$1,Data!$K:$L,2, FALSE) &amp; """;"   )             )</f>
        <v/>
      </c>
      <c r="CE51" t="str">
        <f>IF(Data!$K52=CE$1, "",             IF(ISERR(SEARCH(CE$1,Data!$G52)),        "",          ";" &amp; VLOOKUP(CE$1,Data!$K:$M,3, FALSE) &amp; ",""" &amp; VLOOKUP(CE$1,Data!$K:$L,2, FALSE) &amp; """;"   )             )</f>
        <v/>
      </c>
      <c r="CF51" t="str">
        <f>IF(Data!$K52=CF$1, "",             IF(ISERR(SEARCH(CF$1,Data!$G52)),        "",          ";" &amp; VLOOKUP(CF$1,Data!$K:$M,3, FALSE) &amp; ",""" &amp; VLOOKUP(CF$1,Data!$K:$L,2, FALSE) &amp; """;"   )             )</f>
        <v/>
      </c>
      <c r="CG51" t="str">
        <f>IF(Data!$K52=CG$1, "",             IF(ISERR(SEARCH(CG$1,Data!$G52)),        "",          ";" &amp; VLOOKUP(CG$1,Data!$K:$M,3, FALSE) &amp; ",""" &amp; VLOOKUP(CG$1,Data!$K:$L,2, FALSE) &amp; """;"   )             )</f>
        <v/>
      </c>
      <c r="CH51" t="str">
        <f>IF(Data!$K52=CH$1, "",             IF(ISERR(SEARCH(CH$1,Data!$G52)),        "",          ";" &amp; VLOOKUP(CH$1,Data!$K:$M,3, FALSE) &amp; ",""" &amp; VLOOKUP(CH$1,Data!$K:$L,2, FALSE) &amp; """;"   )             )</f>
        <v/>
      </c>
      <c r="CI51" t="str">
        <f>IF(Data!$K52=CI$1, "",             IF(ISERR(SEARCH(CI$1,Data!$G52)),        "",          ";" &amp; VLOOKUP(CI$1,Data!$K:$M,3, FALSE) &amp; ",""" &amp; VLOOKUP(CI$1,Data!$K:$L,2, FALSE) &amp; """;"   )             )</f>
        <v/>
      </c>
      <c r="CJ51" t="str">
        <f>IF(Data!$K52=CJ$1, "",             IF(ISERR(SEARCH(CJ$1,Data!$G52)),        "",          ";" &amp; VLOOKUP(CJ$1,Data!$K:$M,3, FALSE) &amp; ",""" &amp; VLOOKUP(CJ$1,Data!$K:$L,2, FALSE) &amp; """;"   )             )</f>
        <v/>
      </c>
      <c r="CK51" t="str">
        <f>IF(Data!$K52=CK$1, "",             IF(ISERR(SEARCH(CK$1,Data!$G52)),        "",          ";" &amp; VLOOKUP(CK$1,Data!$K:$M,3, FALSE) &amp; ",""" &amp; VLOOKUP(CK$1,Data!$K:$L,2, FALSE) &amp; """;"   )             )</f>
        <v/>
      </c>
      <c r="CL51" t="str">
        <f>IF(Data!$K52=CL$1, "",             IF(ISERR(SEARCH(CL$1,Data!$G52)),        "",          ";" &amp; VLOOKUP(CL$1,Data!$K:$M,3, FALSE) &amp; ",""" &amp; VLOOKUP(CL$1,Data!$K:$L,2, FALSE) &amp; """;"   )             )</f>
        <v/>
      </c>
      <c r="CM51" t="str">
        <f>IF(Data!$K52=CM$1, "",             IF(ISERR(SEARCH(CM$1,Data!$G52)),        "",          ";" &amp; VLOOKUP(CM$1,Data!$K:$M,3, FALSE) &amp; ",""" &amp; VLOOKUP(CM$1,Data!$K:$L,2, FALSE) &amp; """;"   )             )</f>
        <v/>
      </c>
      <c r="CN51" t="str">
        <f>IF(Data!$K52=CN$1, "",             IF(ISERR(SEARCH(CN$1,Data!$G52)),        "",          ";" &amp; VLOOKUP(CN$1,Data!$K:$M,3, FALSE) &amp; ",""" &amp; VLOOKUP(CN$1,Data!$K:$L,2, FALSE) &amp; """;"   )             )</f>
        <v>;93,"HUMAN";</v>
      </c>
      <c r="CO51" t="str">
        <f>IF(Data!$K52=CO$1, "",             IF(ISERR(SEARCH(CO$1,Data!$G52)),        "",          ";" &amp; VLOOKUP(CO$1,Data!$K:$M,3, FALSE) &amp; ",""" &amp; VLOOKUP(CO$1,Data!$K:$L,2, FALSE) &amp; """;"   )             )</f>
        <v/>
      </c>
      <c r="CP51" t="str">
        <f>IF(Data!$K52=CP$1, "",             IF(ISERR(SEARCH(CP$1,Data!$G52)),        "",          ";" &amp; VLOOKUP(CP$1,Data!$K:$M,3, FALSE) &amp; ",""" &amp; VLOOKUP(CP$1,Data!$K:$L,2, FALSE) &amp; """;"   )             )</f>
        <v/>
      </c>
      <c r="CQ51" t="str">
        <f>IF(Data!$K52=CQ$1, "",             IF(ISERR(SEARCH(CQ$1,Data!$G52)),        "",          ";" &amp; VLOOKUP(CQ$1,Data!$K:$M,3, FALSE) &amp; ",""" &amp; VLOOKUP(CQ$1,Data!$K:$L,2, FALSE) &amp; """;"   )             )</f>
        <v/>
      </c>
      <c r="CR51" t="str">
        <f>IF(Data!$K52=CR$1, "",             IF(ISERR(SEARCH(CR$1,Data!$G52)),        "",          ";" &amp; VLOOKUP(CR$1,Data!$K:$M,3, FALSE) &amp; ",""" &amp; VLOOKUP(CR$1,Data!$K:$L,2, FALSE) &amp; """;"   )             )</f>
        <v/>
      </c>
      <c r="CS51" t="str">
        <f>IF(Data!$K52=CS$1, "",             IF(ISERR(SEARCH(CS$1,Data!$G52)),        "",          ";" &amp; VLOOKUP(CS$1,Data!$K:$M,3, FALSE) &amp; ",""" &amp; VLOOKUP(CS$1,Data!$K:$L,2, FALSE) &amp; """;"   )             )</f>
        <v/>
      </c>
      <c r="CT51" t="str">
        <f>IF(Data!$K52=CT$1, "",             IF(ISERR(SEARCH(CT$1,Data!$G52)),        "",          ";" &amp; VLOOKUP(CT$1,Data!$K:$M,3, FALSE) &amp; ",""" &amp; VLOOKUP(CT$1,Data!$K:$L,2, FALSE) &amp; """;"   )             )</f>
        <v/>
      </c>
      <c r="CU51" t="str">
        <f>IF(Data!$K52=CU$1, "",             IF(ISERR(SEARCH(CU$1,Data!$G52)),        "",          ";" &amp; VLOOKUP(CU$1,Data!$K:$M,3, FALSE) &amp; ",""" &amp; VLOOKUP(CU$1,Data!$K:$L,2, FALSE) &amp; """;"   )             )</f>
        <v/>
      </c>
      <c r="CV51" t="str">
        <f>IF(Data!$K52=CV$1, "",             IF(ISERR(SEARCH(CV$1,Data!$G52)),        "",          ";" &amp; VLOOKUP(CV$1,Data!$K:$M,3, FALSE) &amp; ",""" &amp; VLOOKUP(CV$1,Data!$K:$L,2, FALSE) &amp; """;"   )             )</f>
        <v/>
      </c>
      <c r="CW51" t="str">
        <f>IF(Data!$K52=CW$1, "",             IF(ISERR(SEARCH(CW$1,Data!$G52)),        "",          ";" &amp; VLOOKUP(CW$1,Data!$K:$M,3, FALSE) &amp; ",""" &amp; VLOOKUP(CW$1,Data!$K:$L,2, FALSE) &amp; """;"   )             )</f>
        <v/>
      </c>
      <c r="CX51" t="str">
        <f>IF(Data!$K52=CX$1, "",             IF(ISERR(SEARCH(CX$1,Data!$G52)),        "",          ";" &amp; VLOOKUP(CX$1,Data!$K:$M,3, FALSE) &amp; ",""" &amp; VLOOKUP(CX$1,Data!$K:$L,2, FALSE) &amp; """;"   )             )</f>
        <v/>
      </c>
      <c r="CY51" t="str">
        <f>IF(Data!$K52=CY$1, "",             IF(ISERR(SEARCH(CY$1,Data!$G52)),        "",          ";" &amp; VLOOKUP(CY$1,Data!$K:$M,3, FALSE) &amp; ",""" &amp; VLOOKUP(CY$1,Data!$K:$L,2, FALSE) &amp; """;"   )             )</f>
        <v/>
      </c>
      <c r="CZ51" t="str">
        <f>IF(Data!$K52=CZ$1, "",             IF(ISERR(SEARCH(CZ$1,Data!$G52)),        "",          ";" &amp; VLOOKUP(CZ$1,Data!$K:$M,3, FALSE) &amp; ",""" &amp; VLOOKUP(CZ$1,Data!$K:$L,2, FALSE) &amp; """;"   )             )</f>
        <v/>
      </c>
      <c r="DA51" t="str">
        <f>IF(Data!$K52=DA$1, "",             IF(ISERR(SEARCH(DA$1,Data!$G52)),        "",          ";" &amp; VLOOKUP(DA$1,Data!$K:$M,3, FALSE) &amp; ",""" &amp; VLOOKUP(DA$1,Data!$K:$L,2, FALSE) &amp; """;"   )             )</f>
        <v/>
      </c>
      <c r="DB51" t="str">
        <f>IF(Data!$K52=DB$1, "",             IF(ISERR(SEARCH(DB$1,Data!$G52)),        "",          ";" &amp; VLOOKUP(DB$1,Data!$K:$M,3, FALSE) &amp; ",""" &amp; VLOOKUP(DB$1,Data!$K:$L,2, FALSE) &amp; """;"   )             )</f>
        <v/>
      </c>
      <c r="DC51" t="str">
        <f>IF(Data!$K52=DC$1, "",             IF(ISERR(SEARCH(DC$1,Data!$G52)),        "",          ";" &amp; VLOOKUP(DC$1,Data!$K:$M,3, FALSE) &amp; ",""" &amp; VLOOKUP(DC$1,Data!$K:$L,2, FALSE) &amp; """;"   )             )</f>
        <v/>
      </c>
      <c r="DD51" t="str">
        <f>IF(Data!$K52=DD$1, "",             IF(ISERR(SEARCH(DD$1,Data!$G52)),        "",          ";" &amp; VLOOKUP(DD$1,Data!$K:$M,3, FALSE) &amp; ",""" &amp; VLOOKUP(DD$1,Data!$K:$L,2, FALSE) &amp; """;"   )             )</f>
        <v/>
      </c>
      <c r="DE51" t="str">
        <f>IF(Data!$K52=DE$1, "",             IF(ISERR(SEARCH(DE$1,Data!$G52)),        "",          ";" &amp; VLOOKUP(DE$1,Data!$K:$M,3, FALSE) &amp; ",""" &amp; VLOOKUP(DE$1,Data!$K:$L,2, FALSE) &amp; """;"   )             )</f>
        <v/>
      </c>
      <c r="DF51" t="str">
        <f>IF(Data!$K52=DF$1, "",             IF(ISERR(SEARCH(DF$1,Data!$G52)),        "",          ";" &amp; VLOOKUP(DF$1,Data!$K:$M,3, FALSE) &amp; ",""" &amp; VLOOKUP(DF$1,Data!$K:$L,2, FALSE) &amp; """;"   )             )</f>
        <v/>
      </c>
      <c r="DG51" t="str">
        <f>IF(Data!$K52=DG$1, "",             IF(ISERR(SEARCH(DG$1,Data!$G52)),        "",          ";" &amp; VLOOKUP(DG$1,Data!$K:$M,3, FALSE) &amp; ",""" &amp; VLOOKUP(DG$1,Data!$K:$L,2, FALSE) &amp; """;"   )             )</f>
        <v/>
      </c>
      <c r="DH51" t="str">
        <f>IF(Data!$K52=DH$1, "",             IF(ISERR(SEARCH(DH$1,Data!$G52)),        "",          ";" &amp; VLOOKUP(DH$1,Data!$K:$M,3, FALSE) &amp; ",""" &amp; VLOOKUP(DH$1,Data!$K:$L,2, FALSE) &amp; """;"   )             )</f>
        <v/>
      </c>
      <c r="DI51" t="str">
        <f>IF(Data!$K52=DI$1, "",             IF(ISERR(SEARCH(DI$1,Data!$G52)),        "",          ";" &amp; VLOOKUP(DI$1,Data!$K:$M,3, FALSE) &amp; ",""" &amp; VLOOKUP(DI$1,Data!$K:$L,2, FALSE) &amp; """;"   )             )</f>
        <v/>
      </c>
      <c r="DJ51" t="str">
        <f>IF(Data!$K52=DJ$1, "",             IF(ISERR(SEARCH(DJ$1,Data!$G52)),        "",          ";" &amp; VLOOKUP(DJ$1,Data!$K:$M,3, FALSE) &amp; ",""" &amp; VLOOKUP(DJ$1,Data!$K:$L,2, FALSE) &amp; """;"   )             )</f>
        <v/>
      </c>
      <c r="DK51" t="str">
        <f>IF(Data!$K52=DK$1, "",             IF(ISERR(SEARCH(DK$1,Data!$G52)),        "",          ";" &amp; VLOOKUP(DK$1,Data!$K:$M,3, FALSE) &amp; ",""" &amp; VLOOKUP(DK$1,Data!$K:$L,2, FALSE) &amp; """;"   )             )</f>
        <v/>
      </c>
      <c r="DL51" t="str">
        <f>IF(Data!$K52=DL$1, "",             IF(ISERR(SEARCH(DL$1,Data!$G52)),        "",          ";" &amp; VLOOKUP(DL$1,Data!$K:$M,3, FALSE) &amp; ",""" &amp; VLOOKUP(DL$1,Data!$K:$L,2, FALSE) &amp; """;"   )             )</f>
        <v/>
      </c>
      <c r="DM51" t="str">
        <f>IF(Data!$K52=DM$1, "",             IF(ISERR(SEARCH(DM$1,Data!$G52)),        "",          ";" &amp; VLOOKUP(DM$1,Data!$K:$M,3, FALSE) &amp; ",""" &amp; VLOOKUP(DM$1,Data!$K:$L,2, FALSE) &amp; """;"   )             )</f>
        <v/>
      </c>
      <c r="DN51" t="str">
        <f>IF(Data!$K52=DN$1, "",             IF(ISERR(SEARCH(DN$1,Data!$G52)),        "",          ";" &amp; VLOOKUP(DN$1,Data!$K:$M,3, FALSE) &amp; ",""" &amp; VLOOKUP(DN$1,Data!$K:$L,2, FALSE) &amp; """;"   )             )</f>
        <v/>
      </c>
      <c r="DO51" t="str">
        <f>IF(Data!$K52=DO$1, "",             IF(ISERR(SEARCH(DO$1,Data!$G52)),        "",          ";" &amp; VLOOKUP(DO$1,Data!$K:$M,3, FALSE) &amp; ",""" &amp; VLOOKUP(DO$1,Data!$K:$L,2, FALSE) &amp; """;"   )             )</f>
        <v/>
      </c>
      <c r="DP51" t="str">
        <f>IF(Data!$K52=DP$1, "",             IF(ISERR(SEARCH(DP$1,Data!$G52)),        "",          ";" &amp; VLOOKUP(DP$1,Data!$K:$M,3, FALSE) &amp; ",""" &amp; VLOOKUP(DP$1,Data!$K:$L,2, FALSE) &amp; """;"   )             )</f>
        <v/>
      </c>
      <c r="DQ51" t="str">
        <f>IF(Data!$K52=DQ$1, "",             IF(ISERR(SEARCH(DQ$1,Data!$G52)),        "",          ";" &amp; VLOOKUP(DQ$1,Data!$K:$M,3, FALSE) &amp; ",""" &amp; VLOOKUP(DQ$1,Data!$K:$L,2, FALSE) &amp; """;"   )             )</f>
        <v/>
      </c>
      <c r="DR51" t="str">
        <f>IF(Data!$K52=DR$1, "",             IF(ISERR(SEARCH(DR$1,Data!$G52)),        "",          ";" &amp; VLOOKUP(DR$1,Data!$K:$M,3, FALSE) &amp; ",""" &amp; VLOOKUP(DR$1,Data!$K:$L,2, FALSE) &amp; """;"   )             )</f>
        <v/>
      </c>
      <c r="DS51" t="str">
        <f>IF(Data!$K52=DS$1, "",             IF(ISERR(SEARCH(DS$1,Data!$G52)),        "",          ";" &amp; VLOOKUP(DS$1,Data!$K:$M,3, FALSE) &amp; ",""" &amp; VLOOKUP(DS$1,Data!$K:$L,2, FALSE) &amp; """;"   )             )</f>
        <v/>
      </c>
      <c r="DT51" t="str">
        <f>IF(Data!$K52=DT$1, "",             IF(ISERR(SEARCH(DT$1,Data!$G52)),        "",          ";" &amp; VLOOKUP(DT$1,Data!$K:$M,3, FALSE) &amp; ",""" &amp; VLOOKUP(DT$1,Data!$K:$L,2, FALSE) &amp; """;"   )             )</f>
        <v/>
      </c>
      <c r="DU51" t="str">
        <f>IF(Data!$K52=DU$1, "",             IF(ISERR(SEARCH(DU$1,Data!$G52)),        "",          ";" &amp; VLOOKUP(DU$1,Data!$K:$M,3, FALSE) &amp; ",""" &amp; VLOOKUP(DU$1,Data!$K:$L,2, FALSE) &amp; """;"   )             )</f>
        <v/>
      </c>
      <c r="DV51" t="str">
        <f>IF(Data!$K52=DV$1, "",             IF(ISERR(SEARCH(DV$1,Data!$G52)),        "",          ";" &amp; VLOOKUP(DV$1,Data!$K:$M,3, FALSE) &amp; ",""" &amp; VLOOKUP(DV$1,Data!$K:$L,2, FALSE) &amp; """;"   )             )</f>
        <v/>
      </c>
      <c r="DW51" t="str">
        <f>IF(Data!$K52=DW$1, "",             IF(ISERR(SEARCH(DW$1,Data!$G52)),        "",          ";" &amp; VLOOKUP(DW$1,Data!$K:$M,3, FALSE) &amp; ",""" &amp; VLOOKUP(DW$1,Data!$K:$L,2, FALSE) &amp; """;"   )             )</f>
        <v/>
      </c>
      <c r="DX51" t="str">
        <f>IF(Data!$K52=DX$1, "",             IF(ISERR(SEARCH(DX$1,Data!$G52)),        "",          ";" &amp; VLOOKUP(DX$1,Data!$K:$M,3, FALSE) &amp; ",""" &amp; VLOOKUP(DX$1,Data!$K:$L,2, FALSE) &amp; """;"   )             )</f>
        <v/>
      </c>
      <c r="DY51" t="str">
        <f>IF(Data!$K52=DY$1, "",             IF(ISERR(SEARCH(DY$1,Data!$G52)),        "",          ";" &amp; VLOOKUP(DY$1,Data!$K:$M,3, FALSE) &amp; ",""" &amp; VLOOKUP(DY$1,Data!$K:$L,2, FALSE) &amp; """;"   )             )</f>
        <v/>
      </c>
      <c r="DZ51" t="str">
        <f>IF(Data!$K52=DZ$1, "",             IF(ISERR(SEARCH(DZ$1,Data!$G52)),        "",          ";" &amp; VLOOKUP(DZ$1,Data!$K:$M,3, FALSE) &amp; ",""" &amp; VLOOKUP(DZ$1,Data!$K:$L,2, FALSE) &amp; """;"   )             )</f>
        <v/>
      </c>
      <c r="EA51" t="str">
        <f>IF(Data!$K52=EA$1, "",             IF(ISERR(SEARCH(EA$1,Data!$G52)),        "",          ";" &amp; VLOOKUP(EA$1,Data!$K:$M,3, FALSE) &amp; ",""" &amp; VLOOKUP(EA$1,Data!$K:$L,2, FALSE) &amp; """;"   )             )</f>
        <v/>
      </c>
      <c r="EB51" t="str">
        <f>IF(Data!$K52=EB$1, "",             IF(ISERR(SEARCH(EB$1,Data!$G52)),        "",          ";" &amp; VLOOKUP(EB$1,Data!$K:$M,3, FALSE) &amp; ",""" &amp; VLOOKUP(EB$1,Data!$K:$L,2, FALSE) &amp; """;"   )             )</f>
        <v/>
      </c>
      <c r="EC51" t="str">
        <f>IF(Data!$K52=EC$1, "",             IF(ISERR(SEARCH(EC$1,Data!$G52)),        "",          ";" &amp; VLOOKUP(EC$1,Data!$K:$M,3, FALSE) &amp; ",""" &amp; VLOOKUP(EC$1,Data!$K:$L,2, FALSE) &amp; """;"   )             )</f>
        <v/>
      </c>
      <c r="ED51" t="str">
        <f>IF(Data!$K52=ED$1, "",             IF(ISERR(SEARCH(ED$1,Data!$G52)),        "",          ";" &amp; VLOOKUP(ED$1,Data!$K:$M,3, FALSE) &amp; ",""" &amp; VLOOKUP(ED$1,Data!$K:$L,2, FALSE) &amp; """;"   )             )</f>
        <v/>
      </c>
      <c r="EE51" t="str">
        <f>IF(Data!$K52=EE$1, "",             IF(ISERR(SEARCH(EE$1,Data!$G52)),        "",          ";" &amp; VLOOKUP(EE$1,Data!$K:$M,3, FALSE) &amp; ",""" &amp; VLOOKUP(EE$1,Data!$K:$L,2, FALSE) &amp; """;"   )             )</f>
        <v/>
      </c>
      <c r="EF51" t="str">
        <f>IF(Data!$K52=EF$1, "",             IF(ISERR(SEARCH(EF$1,Data!$G52)),        "",          ";" &amp; VLOOKUP(EF$1,Data!$K:$M,3, FALSE) &amp; ",""" &amp; VLOOKUP(EF$1,Data!$K:$L,2, FALSE) &amp; """;"   )             )</f>
        <v/>
      </c>
      <c r="EG51" t="str">
        <f>IF(Data!$K52=EG$1, "",             IF(ISERR(SEARCH(EG$1,Data!$G52)),        "",          ";" &amp; VLOOKUP(EG$1,Data!$K:$M,3, FALSE) &amp; ",""" &amp; VLOOKUP(EG$1,Data!$K:$L,2, FALSE) &amp; """;"   )             )</f>
        <v/>
      </c>
      <c r="EH51" t="str">
        <f>IF(Data!$K52=EH$1, "",             IF(ISERR(SEARCH(EH$1,Data!$G52)),        "",          ";" &amp; VLOOKUP(EH$1,Data!$K:$M,3, FALSE) &amp; ",""" &amp; VLOOKUP(EH$1,Data!$K:$L,2, FALSE) &amp; """;"   )             )</f>
        <v/>
      </c>
      <c r="EI51" t="str">
        <f>IF(Data!$K52=EI$1, "",             IF(ISERR(SEARCH(EI$1,Data!$G52)),        "",          ";" &amp; VLOOKUP(EI$1,Data!$K:$M,3, FALSE) &amp; ",""" &amp; VLOOKUP(EI$1,Data!$K:$L,2, FALSE) &amp; """;"   )             )</f>
        <v/>
      </c>
      <c r="EJ51" t="str">
        <f>IF(Data!$K52=EJ$1, "",             IF(ISERR(SEARCH(EJ$1,Data!$G52)),        "",          ";" &amp; VLOOKUP(EJ$1,Data!$K:$M,3, FALSE) &amp; ",""" &amp; VLOOKUP(EJ$1,Data!$K:$L,2, FALSE) &amp; """;"   )             )</f>
        <v/>
      </c>
      <c r="EK51" t="str">
        <f>IF(Data!$K52=EK$1, "",             IF(ISERR(SEARCH(EK$1,Data!$G52)),        "",          ";" &amp; VLOOKUP(EK$1,Data!$K:$M,3, FALSE) &amp; ",""" &amp; VLOOKUP(EK$1,Data!$K:$L,2, FALSE) &amp; """;"   )             )</f>
        <v/>
      </c>
      <c r="EL51" t="str">
        <f>IF(Data!$K52=EL$1, "",             IF(ISERR(SEARCH(EL$1,Data!$G52)),        "",          ";" &amp; VLOOKUP(EL$1,Data!$K:$M,3, FALSE) &amp; ",""" &amp; VLOOKUP(EL$1,Data!$K:$L,2, FALSE) &amp; """;"   )             )</f>
        <v/>
      </c>
      <c r="EM51" t="str">
        <f>IF(Data!$K52=EM$1, "",             IF(ISERR(SEARCH(EM$1,Data!$G52)),        "",          ";" &amp; VLOOKUP(EM$1,Data!$K:$M,3, FALSE) &amp; ",""" &amp; VLOOKUP(EM$1,Data!$K:$L,2, FALSE) &amp; """;"   )             )</f>
        <v/>
      </c>
      <c r="EN51" t="str">
        <f>IF(Data!$K52=EN$1, "",             IF(ISERR(SEARCH(EN$1,Data!$G52)),        "",          ";" &amp; VLOOKUP(EN$1,Data!$K:$M,3, FALSE) &amp; ",""" &amp; VLOOKUP(EN$1,Data!$K:$L,2, FALSE) &amp; """;"   )             )</f>
        <v/>
      </c>
      <c r="EO51" t="str">
        <f>IF(Data!$K52=EO$1, "",             IF(ISERR(SEARCH(EO$1,Data!$G52)),        "",          ";" &amp; VLOOKUP(EO$1,Data!$K:$M,3, FALSE) &amp; ",""" &amp; VLOOKUP(EO$1,Data!$K:$L,2, FALSE) &amp; """;"   )             )</f>
        <v/>
      </c>
      <c r="EP51" t="str">
        <f>IF(Data!$K52=EP$1, "",             IF(ISERR(SEARCH(EP$1,Data!$G52)),        "",          ";" &amp; VLOOKUP(EP$1,Data!$K:$M,3, FALSE) &amp; ",""" &amp; VLOOKUP(EP$1,Data!$K:$L,2, FALSE) &amp; """;"   )             )</f>
        <v/>
      </c>
      <c r="EQ51" t="str">
        <f>IF(Data!$K52=EQ$1, "",             IF(ISERR(SEARCH(EQ$1,Data!$G52)),        "",          ";" &amp; VLOOKUP(EQ$1,Data!$K:$M,3, FALSE) &amp; ",""" &amp; VLOOKUP(EQ$1,Data!$K:$L,2, FALSE) &amp; """;"   )             )</f>
        <v/>
      </c>
      <c r="ER51" t="str">
        <f>IF(Data!$K52=ER$1, "",             IF(ISERR(SEARCH(ER$1,Data!$G52)),        "",          ";" &amp; VLOOKUP(ER$1,Data!$K:$M,3, FALSE) &amp; ",""" &amp; VLOOKUP(ER$1,Data!$K:$L,2, FALSE) &amp; """;"   )             )</f>
        <v/>
      </c>
      <c r="ES51" t="str">
        <f>IF(Data!$K52=ES$1, "",             IF(ISERR(SEARCH(ES$1,Data!$G52)),        "",          ";" &amp; VLOOKUP(ES$1,Data!$K:$M,3, FALSE) &amp; ",""" &amp; VLOOKUP(ES$1,Data!$K:$L,2, FALSE) &amp; """;"   )             )</f>
        <v/>
      </c>
      <c r="ET51" t="str">
        <f>IF(Data!$K52=ET$1, "",             IF(ISERR(SEARCH(ET$1,Data!$G52)),        "",          ";" &amp; VLOOKUP(ET$1,Data!$K:$M,3, FALSE) &amp; ",""" &amp; VLOOKUP(ET$1,Data!$K:$L,2, FALSE) &amp; """;"   )             )</f>
        <v/>
      </c>
      <c r="EU51" t="str">
        <f>IF(Data!$K52=EU$1, "",             IF(ISERR(SEARCH(EU$1,Data!$G52)),        "",          ";" &amp; VLOOKUP(EU$1,Data!$K:$M,3, FALSE) &amp; ",""" &amp; VLOOKUP(EU$1,Data!$K:$L,2, FALSE) &amp; """;"   )             )</f>
        <v/>
      </c>
      <c r="EV51" t="str">
        <f>IF(Data!$K52=EV$1, "",             IF(ISERR(SEARCH(EV$1,Data!$G52)),        "",          ";" &amp; VLOOKUP(EV$1,Data!$K:$M,3, FALSE) &amp; ",""" &amp; VLOOKUP(EV$1,Data!$K:$L,2, FALSE) &amp; """;"   )             )</f>
        <v/>
      </c>
      <c r="EW51" t="str">
        <f>IF(Data!$K52=EW$1, "",             IF(ISERR(SEARCH(EW$1,Data!$G52)),        "",          ";" &amp; VLOOKUP(EW$1,Data!$K:$M,3, FALSE) &amp; ",""" &amp; VLOOKUP(EW$1,Data!$K:$L,2, FALSE) &amp; """;"   )             )</f>
        <v/>
      </c>
      <c r="EX51" t="str">
        <f>IF(Data!$K52=EX$1, "",             IF(ISERR(SEARCH(EX$1,Data!$G52)),        "",          ";" &amp; VLOOKUP(EX$1,Data!$K:$M,3, FALSE) &amp; ",""" &amp; VLOOKUP(EX$1,Data!$K:$L,2, FALSE) &amp; """;"   )             )</f>
        <v/>
      </c>
      <c r="EY51" t="str">
        <f>IF(Data!$K52=EY$1, "",             IF(ISERR(SEARCH(EY$1,Data!$G52)),        "",          ";" &amp; VLOOKUP(EY$1,Data!$K:$M,3, FALSE) &amp; ",""" &amp; VLOOKUP(EY$1,Data!$K:$L,2, FALSE) &amp; """;"   )             )</f>
        <v/>
      </c>
      <c r="EZ51" t="str">
        <f>IF(Data!$K52=EZ$1, "",             IF(ISERR(SEARCH(EZ$1,Data!$G52)),        "",          ";" &amp; VLOOKUP(EZ$1,Data!$K:$M,3, FALSE) &amp; ",""" &amp; VLOOKUP(EZ$1,Data!$K:$L,2, FALSE) &amp; """;"   )             )</f>
        <v/>
      </c>
      <c r="FA51" t="str">
        <f>IF(Data!$K52=FA$1, "",             IF(ISERR(SEARCH(FA$1,Data!$G52)),        "",          ";" &amp; VLOOKUP(FA$1,Data!$K:$M,3, FALSE) &amp; ",""" &amp; VLOOKUP(FA$1,Data!$K:$L,2, FALSE) &amp; """;"   )             )</f>
        <v/>
      </c>
      <c r="FB51" t="str">
        <f>IF(Data!$K52=FB$1, "",             IF(ISERR(SEARCH(FB$1,Data!$G52)),        "",          ";" &amp; VLOOKUP(FB$1,Data!$K:$M,3, FALSE) &amp; ",""" &amp; VLOOKUP(FB$1,Data!$K:$L,2, FALSE) &amp; """;"   )             )</f>
        <v/>
      </c>
      <c r="FC51" t="str">
        <f>IF(Data!$K52=FC$1, "",             IF(ISERR(SEARCH(FC$1,Data!$G52)),        "",          ";" &amp; VLOOKUP(FC$1,Data!$K:$M,3, FALSE) &amp; ",""" &amp; VLOOKUP(FC$1,Data!$K:$L,2, FALSE) &amp; """;"   )             )</f>
        <v/>
      </c>
      <c r="FD51" t="str">
        <f>IF(Data!$K52=FD$1, "",             IF(ISERR(SEARCH(FD$1,Data!$G52)),        "",          ";" &amp; VLOOKUP(FD$1,Data!$K:$M,3, FALSE) &amp; ",""" &amp; VLOOKUP(FD$1,Data!$K:$L,2, FALSE) &amp; """;"   )             )</f>
        <v/>
      </c>
      <c r="FE51" t="str">
        <f>IF(Data!$K52=FE$1, "",             IF(ISERR(SEARCH(FE$1,Data!$G52)),        "",          ";" &amp; VLOOKUP(FE$1,Data!$K:$M,3, FALSE) &amp; ",""" &amp; VLOOKUP(FE$1,Data!$K:$L,2, FALSE) &amp; """;"   )             )</f>
        <v/>
      </c>
      <c r="FF51" t="str">
        <f>IF(Data!$K52=FF$1, "",             IF(ISERR(SEARCH(FF$1,Data!$G52)),        "",          ";" &amp; VLOOKUP(FF$1,Data!$K:$M,3, FALSE) &amp; ",""" &amp; VLOOKUP(FF$1,Data!$K:$L,2, FALSE) &amp; """;"   )             )</f>
        <v/>
      </c>
      <c r="FG51" t="str">
        <f>IF(Data!$K52=FG$1, "",             IF(ISERR(SEARCH(FG$1,Data!$G52)),        "",          ";" &amp; VLOOKUP(FG$1,Data!$K:$M,3, FALSE) &amp; ",""" &amp; VLOOKUP(FG$1,Data!$K:$L,2, FALSE) &amp; """;"   )             )</f>
        <v/>
      </c>
      <c r="FH51" t="str">
        <f>IF(Data!$K52=FH$1, "",             IF(ISERR(SEARCH(FH$1,Data!$G52)),        "",          ";" &amp; VLOOKUP(FH$1,Data!$K:$M,3, FALSE) &amp; ",""" &amp; VLOOKUP(FH$1,Data!$K:$L,2, FALSE) &amp; """;"   )             )</f>
        <v/>
      </c>
      <c r="FI51" t="str">
        <f>IF(Data!$K52=FI$1, "",             IF(ISERR(SEARCH(FI$1,Data!$G52)),        "",          ";" &amp; VLOOKUP(FI$1,Data!$K:$M,3, FALSE) &amp; ",""" &amp; VLOOKUP(FI$1,Data!$K:$L,2, FALSE) &amp; """;"   )             )</f>
        <v/>
      </c>
      <c r="FJ51" t="str">
        <f>IF(Data!$K52=FJ$1, "",             IF(ISERR(SEARCH(FJ$1,Data!$G52)),        "",          ";" &amp; VLOOKUP(FJ$1,Data!$K:$M,3, FALSE) &amp; ",""" &amp; VLOOKUP(FJ$1,Data!$K:$L,2, FALSE) &amp; """;"   )             )</f>
        <v/>
      </c>
      <c r="FK51" t="str">
        <f>IF(Data!$K52=FK$1, "",             IF(ISERR(SEARCH(FK$1,Data!$G52)),        "",          ";" &amp; VLOOKUP(FK$1,Data!$K:$M,3, FALSE) &amp; ",""" &amp; VLOOKUP(FK$1,Data!$K:$L,2, FALSE) &amp; """;"   )             )</f>
        <v/>
      </c>
      <c r="FL51" t="str">
        <f>IF(Data!$K52=FL$1, "",             IF(ISERR(SEARCH(FL$1,Data!$G52)),        "",          ";" &amp; VLOOKUP(FL$1,Data!$K:$M,3, FALSE) &amp; ",""" &amp; VLOOKUP(FL$1,Data!$K:$L,2, FALSE) &amp; """;"   )             )</f>
        <v/>
      </c>
      <c r="FM51" t="str">
        <f>IF(Data!$K52=FM$1, "",             IF(ISERR(SEARCH(FM$1,Data!$G52)),        "",          ";" &amp; VLOOKUP(FM$1,Data!$K:$M,3, FALSE) &amp; ",""" &amp; VLOOKUP(FM$1,Data!$K:$L,2, FALSE) &amp; """;"   )             )</f>
        <v/>
      </c>
      <c r="FN51" t="str">
        <f>IF(Data!$K52=FN$1, "",             IF(ISERR(SEARCH(FN$1,Data!$G52)),        "",          ";" &amp; VLOOKUP(FN$1,Data!$K:$M,3, FALSE) &amp; ",""" &amp; VLOOKUP(FN$1,Data!$K:$L,2, FALSE) &amp; """;"   )             )</f>
        <v/>
      </c>
      <c r="FO51" t="str">
        <f>IF(Data!$K52=FO$1, "",             IF(ISERR(SEARCH(FO$1,Data!$G52)),        "",          ";" &amp; VLOOKUP(FO$1,Data!$K:$M,3, FALSE) &amp; ",""" &amp; VLOOKUP(FO$1,Data!$K:$L,2, FALSE) &amp; """;"   )             )</f>
        <v/>
      </c>
      <c r="FP51" t="str">
        <f>IF(Data!$K52=FP$1, "",             IF(ISERR(SEARCH(FP$1,Data!$G52)),        "",          ";" &amp; VLOOKUP(FP$1,Data!$K:$M,3, FALSE) &amp; ",""" &amp; VLOOKUP(FP$1,Data!$K:$L,2, FALSE) &amp; """;"   )             )</f>
        <v/>
      </c>
      <c r="FQ51" t="str">
        <f>IF(Data!$K52=FQ$1, "",             IF(ISERR(SEARCH(FQ$1,Data!$G52)),        "",          ";" &amp; VLOOKUP(FQ$1,Data!$K:$M,3, FALSE) &amp; ",""" &amp; VLOOKUP(FQ$1,Data!$K:$L,2, FALSE) &amp; """;"   )             )</f>
        <v/>
      </c>
      <c r="FR51" t="str">
        <f>IF(Data!$K52=FR$1, "",             IF(ISERR(SEARCH(FR$1,Data!$G52)),        "",          ";" &amp; VLOOKUP(FR$1,Data!$K:$M,3, FALSE) &amp; ",""" &amp; VLOOKUP(FR$1,Data!$K:$L,2, FALSE) &amp; """;"   )             )</f>
        <v/>
      </c>
      <c r="FS51" t="str">
        <f>IF(Data!$K52=FS$1, "",             IF(ISERR(SEARCH(FS$1,Data!$G52)),        "",          ";" &amp; VLOOKUP(FS$1,Data!$K:$M,3, FALSE) &amp; ",""" &amp; VLOOKUP(FS$1,Data!$K:$L,2, FALSE) &amp; """;"   )             )</f>
        <v/>
      </c>
      <c r="FT51" t="str">
        <f>IF(Data!$K52=FT$1, "",             IF(ISERR(SEARCH(FT$1,Data!$G52)),        "",          ";" &amp; VLOOKUP(FT$1,Data!$K:$M,3, FALSE) &amp; ",""" &amp; VLOOKUP(FT$1,Data!$K:$L,2, FALSE) &amp; """;"   )             )</f>
        <v/>
      </c>
      <c r="FU51" t="str">
        <f>IF(Data!$K52=FU$1, "",             IF(ISERR(SEARCH(FU$1,Data!$G52)),        "",          ";" &amp; VLOOKUP(FU$1,Data!$K:$M,3, FALSE) &amp; ",""" &amp; VLOOKUP(FU$1,Data!$K:$L,2, FALSE) &amp; """;"   )             )</f>
        <v/>
      </c>
      <c r="FV51" t="str">
        <f>IF(Data!$K52=FV$1, "",             IF(ISERR(SEARCH(FV$1,Data!$G52)),        "",          ";" &amp; VLOOKUP(FV$1,Data!$K:$M,3, FALSE) &amp; ",""" &amp; VLOOKUP(FV$1,Data!$K:$L,2, FALSE) &amp; """;"   )             )</f>
        <v/>
      </c>
      <c r="FW51" t="str">
        <f>IF(Data!$K52=FW$1, "",             IF(ISERR(SEARCH(FW$1,Data!$G52)),        "",          ";" &amp; VLOOKUP(FW$1,Data!$K:$M,3, FALSE) &amp; ",""" &amp; VLOOKUP(FW$1,Data!$K:$L,2, FALSE) &amp; """;"   )             )</f>
        <v/>
      </c>
      <c r="FX51" t="str">
        <f>IF(Data!$K52=FX$1, "",             IF(ISERR(SEARCH(FX$1,Data!$G52)),        "",          ";" &amp; VLOOKUP(FX$1,Data!$K:$M,3, FALSE) &amp; ",""" &amp; VLOOKUP(FX$1,Data!$K:$L,2, FALSE) &amp; """;"   )             )</f>
        <v/>
      </c>
      <c r="FY51" t="str">
        <f>IF(Data!$K52=FY$1, "",             IF(ISERR(SEARCH(FY$1,Data!$G52)),        "",          ";" &amp; VLOOKUP(FY$1,Data!$K:$M,3, FALSE) &amp; ",""" &amp; VLOOKUP(FY$1,Data!$K:$L,2, FALSE) &amp; """;"   )             )</f>
        <v/>
      </c>
      <c r="FZ51" t="str">
        <f>IF(Data!$K52=FZ$1, "",             IF(ISERR(SEARCH(FZ$1,Data!$G52)),        "",          ";" &amp; VLOOKUP(FZ$1,Data!$K:$M,3, FALSE) &amp; ",""" &amp; VLOOKUP(FZ$1,Data!$K:$L,2, FALSE) &amp; """;"   )             )</f>
        <v/>
      </c>
      <c r="GA51" t="str">
        <f>IF(Data!$K52=GA$1, "",             IF(ISERR(SEARCH(GA$1,Data!$G52)),        "",          ";" &amp; VLOOKUP(GA$1,Data!$K:$M,3, FALSE) &amp; ",""" &amp; VLOOKUP(GA$1,Data!$K:$L,2, FALSE) &amp; """;"   )             )</f>
        <v/>
      </c>
      <c r="GB51" t="str">
        <f>IF(Data!$K52=GB$1, "",             IF(ISERR(SEARCH(GB$1,Data!$G52)),        "",          ";" &amp; VLOOKUP(GB$1,Data!$K:$M,3, FALSE) &amp; ",""" &amp; VLOOKUP(GB$1,Data!$K:$L,2, FALSE) &amp; """;"   )             )</f>
        <v/>
      </c>
      <c r="GC51" t="str">
        <f>IF(Data!$K52=GC$1, "",             IF(ISERR(SEARCH(GC$1,Data!$G52)),        "",          ";" &amp; VLOOKUP(GC$1,Data!$K:$M,3, FALSE) &amp; ",""" &amp; VLOOKUP(GC$1,Data!$K:$L,2, FALSE) &amp; """;"   )             )</f>
        <v/>
      </c>
      <c r="GD51" t="str">
        <f>IF(Data!$K52=GD$1, "",             IF(ISERR(SEARCH(GD$1,Data!$G52)),        "",          ";" &amp; VLOOKUP(GD$1,Data!$K:$M,3, FALSE) &amp; ",""" &amp; VLOOKUP(GD$1,Data!$K:$L,2, FALSE) &amp; """;"   )             )</f>
        <v/>
      </c>
      <c r="GE51" t="str">
        <f>IF(Data!$K52=GE$1, "",             IF(ISERR(SEARCH(GE$1,Data!$G52)),        "",          ";" &amp; VLOOKUP(GE$1,Data!$K:$M,3, FALSE) &amp; ",""" &amp; VLOOKUP(GE$1,Data!$K:$L,2, FALSE) &amp; """;"   )             )</f>
        <v/>
      </c>
      <c r="GF51" t="str">
        <f>IF(Data!$K52=GF$1, "",             IF(ISERR(SEARCH(GF$1,Data!$G52)),        "",          ";" &amp; VLOOKUP(GF$1,Data!$K:$M,3, FALSE) &amp; ",""" &amp; VLOOKUP(GF$1,Data!$K:$L,2, FALSE) &amp; """;"   )             )</f>
        <v/>
      </c>
      <c r="GG51" t="str">
        <f>IF(Data!$K52=GG$1, "",             IF(ISERR(SEARCH(GG$1,Data!$G52)),        "",          ";" &amp; VLOOKUP(GG$1,Data!$K:$M,3, FALSE) &amp; ",""" &amp; VLOOKUP(GG$1,Data!$K:$L,2, FALSE) &amp; """;"   )             )</f>
        <v/>
      </c>
      <c r="GH51" t="str">
        <f>IF(Data!$K52=GH$1, "",             IF(ISERR(SEARCH(GH$1,Data!$G52)),        "",          ";" &amp; VLOOKUP(GH$1,Data!$K:$M,3, FALSE) &amp; ",""" &amp; VLOOKUP(GH$1,Data!$K:$L,2, FALSE) &amp; """;"   )             )</f>
        <v/>
      </c>
      <c r="GI51" t="str">
        <f>IF(Data!$K52=GI$1, "",             IF(ISERR(SEARCH(GI$1,Data!$G52)),        "",          ";" &amp; VLOOKUP(GI$1,Data!$K:$M,3, FALSE) &amp; ",""" &amp; VLOOKUP(GI$1,Data!$K:$L,2, FALSE) &amp; """;"   )             )</f>
        <v/>
      </c>
      <c r="GJ51" t="str">
        <f>IF(Data!$K52=GJ$1, "",             IF(ISERR(SEARCH(GJ$1,Data!$G52)),        "",          ";" &amp; VLOOKUP(GJ$1,Data!$K:$M,3, FALSE) &amp; ",""" &amp; VLOOKUP(GJ$1,Data!$K:$L,2, FALSE) &amp; """;"   )             )</f>
        <v/>
      </c>
      <c r="GK51" t="str">
        <f>IF(Data!$K52=GK$1, "",             IF(ISERR(SEARCH(GK$1,Data!$G52)),        "",          ";" &amp; VLOOKUP(GK$1,Data!$K:$M,3, FALSE) &amp; ",""" &amp; VLOOKUP(GK$1,Data!$K:$L,2, FALSE) &amp; """;"   )             )</f>
        <v/>
      </c>
      <c r="GL51" t="str">
        <f>IF(Data!$K52=GL$1, "",             IF(ISERR(SEARCH(GL$1,Data!$G52)),        "",          ";" &amp; VLOOKUP(GL$1,Data!$K:$M,3, FALSE) &amp; ",""" &amp; VLOOKUP(GL$1,Data!$K:$L,2, FALSE) &amp; """;"   )             )</f>
        <v/>
      </c>
      <c r="GM51" t="str">
        <f>IF(Data!$K52=GM$1, "",             IF(ISERR(SEARCH(GM$1,Data!$G52)),        "",          ";" &amp; VLOOKUP(GM$1,Data!$K:$M,3, FALSE) &amp; ",""" &amp; VLOOKUP(GM$1,Data!$K:$L,2, FALSE) &amp; """;"   )             )</f>
        <v/>
      </c>
      <c r="GN51" t="str">
        <f>IF(Data!$K52=GN$1, "",             IF(ISERR(SEARCH(GN$1,Data!$G52)),        "",          ";" &amp; VLOOKUP(GN$1,Data!$K:$M,3, FALSE) &amp; ",""" &amp; VLOOKUP(GN$1,Data!$K:$L,2, FALSE) &amp; """;"   )             )</f>
        <v/>
      </c>
      <c r="GO51" t="str">
        <f>IF(Data!$K52=GO$1, "",             IF(ISERR(SEARCH(GO$1,Data!$G52)),        "",          ";" &amp; VLOOKUP(GO$1,Data!$K:$M,3, FALSE) &amp; ",""" &amp; VLOOKUP(GO$1,Data!$K:$L,2, FALSE) &amp; """;"   )             )</f>
        <v>;185,"HUMAN";</v>
      </c>
      <c r="GP51" t="str">
        <f>IF(Data!$K52=GP$1, "",             IF(ISERR(SEARCH(GP$1,Data!$G52)),        "",          ";" &amp; VLOOKUP(GP$1,Data!$K:$M,3, FALSE) &amp; ",""" &amp; VLOOKUP(GP$1,Data!$K:$L,2, FALSE) &amp; """;"   )             )</f>
        <v/>
      </c>
      <c r="GQ51" t="str">
        <f>IF(Data!$K52=GQ$1, "",             IF(ISERR(SEARCH(GQ$1,Data!$G52)),        "",          ";" &amp; VLOOKUP(GQ$1,Data!$K:$M,3, FALSE) &amp; ",""" &amp; VLOOKUP(GQ$1,Data!$K:$L,2, FALSE) &amp; """;"   )             )</f>
        <v/>
      </c>
      <c r="GR51" t="str">
        <f>IF(Data!$K52=GR$1, "",             IF(ISERR(SEARCH(GR$1,Data!$G52)),        "",          ";" &amp; VLOOKUP(GR$1,Data!$K:$M,3, FALSE) &amp; ",""" &amp; VLOOKUP(GR$1,Data!$K:$L,2, FALSE) &amp; """;"   )             )</f>
        <v/>
      </c>
      <c r="GS51" t="str">
        <f>IF(Data!$K52=GS$1, "",             IF(ISERR(SEARCH(GS$1,Data!$G52)),        "",          ";" &amp; VLOOKUP(GS$1,Data!$K:$M,3, FALSE) &amp; ",""" &amp; VLOOKUP(GS$1,Data!$K:$L,2, FALSE) &amp; """;"   )             )</f>
        <v/>
      </c>
      <c r="GT51" t="str">
        <f>IF(Data!$K52=GT$1, "",             IF(ISERR(SEARCH(GT$1,Data!$G52)),        "",          ";" &amp; VLOOKUP(GT$1,Data!$K:$M,3, FALSE) &amp; ",""" &amp; VLOOKUP(GT$1,Data!$K:$L,2, FALSE) &amp; """;"   )             )</f>
        <v/>
      </c>
      <c r="GU51" t="str">
        <f>IF(Data!$K52=GU$1, "",             IF(ISERR(SEARCH(GU$1,Data!$G52)),        "",          ";" &amp; VLOOKUP(GU$1,Data!$K:$M,3, FALSE) &amp; ",""" &amp; VLOOKUP(GU$1,Data!$K:$L,2, FALSE) &amp; """;"   )             )</f>
        <v/>
      </c>
      <c r="GV51" t="str">
        <f>IF(Data!$K52=GV$1, "",             IF(ISERR(SEARCH(GV$1,Data!$G52)),        "",          ";" &amp; VLOOKUP(GV$1,Data!$K:$M,3, FALSE) &amp; ",""" &amp; VLOOKUP(GV$1,Data!$K:$L,2, FALSE) &amp; """;"   )             )</f>
        <v/>
      </c>
      <c r="GW51" t="str">
        <f>IF(Data!$K52=GW$1, "",             IF(ISERR(SEARCH(GW$1,Data!$G52)),        "",          ";" &amp; VLOOKUP(GW$1,Data!$K:$M,3, FALSE) &amp; ",""" &amp; VLOOKUP(GW$1,Data!$K:$L,2, FALSE) &amp; """;"   )             )</f>
        <v/>
      </c>
      <c r="GX51" t="str">
        <f>IF(Data!$K52=GX$1, "",             IF(ISERR(SEARCH(GX$1,Data!$G52)),        "",          ";" &amp; VLOOKUP(GX$1,Data!$K:$M,3, FALSE) &amp; ",""" &amp; VLOOKUP(GX$1,Data!$K:$L,2, FALSE) &amp; """;"   )             )</f>
        <v/>
      </c>
      <c r="GY51" t="str">
        <f>IF(Data!$K52=GY$1, "",             IF(ISERR(SEARCH(GY$1,Data!$G52)),        "",          ";" &amp; VLOOKUP(GY$1,Data!$K:$M,3, FALSE) &amp; ",""" &amp; VLOOKUP(GY$1,Data!$K:$L,2, FALSE) &amp; """;"   )             )</f>
        <v/>
      </c>
      <c r="GZ51" t="str">
        <f>IF(Data!$K52=GZ$1, "",             IF(ISERR(SEARCH(GZ$1,Data!$G52)),        "",          ";" &amp; VLOOKUP(GZ$1,Data!$K:$M,3, FALSE) &amp; ",""" &amp; VLOOKUP(GZ$1,Data!$K:$L,2, FALSE) &amp; """;"   )             )</f>
        <v/>
      </c>
      <c r="HA51" t="str">
        <f>IF(Data!$K52=HA$1, "",             IF(ISERR(SEARCH(HA$1,Data!$G52)),        "",          ";" &amp; VLOOKUP(HA$1,Data!$K:$M,3, FALSE) &amp; ",""" &amp; VLOOKUP(HA$1,Data!$K:$L,2, FALSE) &amp; """;"   )             )</f>
        <v/>
      </c>
      <c r="HB51" t="str">
        <f>IF(Data!$K52=HB$1, "",             IF(ISERR(SEARCH(HB$1,Data!$G52)),        "",          ";" &amp; VLOOKUP(HB$1,Data!$K:$M,3, FALSE) &amp; ",""" &amp; VLOOKUP(HB$1,Data!$K:$L,2, FALSE) &amp; """;"   )             )</f>
        <v/>
      </c>
      <c r="HC51" t="str">
        <f>IF(Data!$K52=HC$1, "",             IF(ISERR(SEARCH(HC$1,Data!$G52)),        "",          ";" &amp; VLOOKUP(HC$1,Data!$K:$M,3, FALSE) &amp; ",""" &amp; VLOOKUP(HC$1,Data!$K:$L,2, FALSE) &amp; """;"   )             )</f>
        <v/>
      </c>
      <c r="HD51" t="str">
        <f>IF(Data!$K52=HD$1, "",             IF(ISERR(SEARCH(HD$1,Data!$G52)),        "",          ";" &amp; VLOOKUP(HD$1,Data!$K:$M,3, FALSE) &amp; ",""" &amp; VLOOKUP(HD$1,Data!$K:$L,2, FALSE) &amp; """;"   )             )</f>
        <v/>
      </c>
      <c r="HE51" t="str">
        <f>IF(Data!$K52=HE$1, "",             IF(ISERR(SEARCH(HE$1,Data!$G52)),        "",          ";" &amp; VLOOKUP(HE$1,Data!$K:$M,3, FALSE) &amp; ",""" &amp; VLOOKUP(HE$1,Data!$K:$L,2, FALSE) &amp; """;"   )             )</f>
        <v/>
      </c>
      <c r="HF51" t="str">
        <f>IF(Data!$K52=HF$1, "",             IF(ISERR(SEARCH(HF$1,Data!$G52)),        "",          ";" &amp; VLOOKUP(HF$1,Data!$K:$M,3, FALSE) &amp; ",""" &amp; VLOOKUP(HF$1,Data!$K:$L,2, FALSE) &amp; """;"   )             )</f>
        <v/>
      </c>
      <c r="HG51" t="str">
        <f>IF(Data!$K52=HG$1, "",             IF(ISERR(SEARCH(HG$1,Data!$G52)),        "",          ";" &amp; VLOOKUP(HG$1,Data!$K:$M,3, FALSE) &amp; ",""" &amp; VLOOKUP(HG$1,Data!$K:$L,2, FALSE) &amp; """;"   )             )</f>
        <v/>
      </c>
      <c r="HH51" t="str">
        <f>IF(Data!$K52=HH$1, "",             IF(ISERR(SEARCH(HH$1,Data!$G52)),        "",          ";" &amp; VLOOKUP(HH$1,Data!$K:$M,3, FALSE) &amp; ",""" &amp; VLOOKUP(HH$1,Data!$K:$L,2, FALSE) &amp; """;"   )             )</f>
        <v/>
      </c>
      <c r="HI51" t="str">
        <f>IF(Data!$K52=HI$1, "",             IF(ISERR(SEARCH(HI$1,Data!$G52)),        "",          ";" &amp; VLOOKUP(HI$1,Data!$K:$M,3, FALSE) &amp; ",""" &amp; VLOOKUP(HI$1,Data!$K:$L,2, FALSE) &amp; """;"   )             )</f>
        <v/>
      </c>
      <c r="HJ51" t="str">
        <f>IF(Data!$K52=HJ$1, "",             IF(ISERR(SEARCH(HJ$1,Data!$G52)),        "",          ";" &amp; VLOOKUP(HJ$1,Data!$K:$M,3, FALSE) &amp; ",""" &amp; VLOOKUP(HJ$1,Data!$K:$L,2, FALSE) &amp; """;"   )             )</f>
        <v/>
      </c>
      <c r="HK51" t="str">
        <f>IF(Data!$K52=HK$1, "",             IF(ISERR(SEARCH(HK$1,Data!$G52)),        "",          ";" &amp; VLOOKUP(HK$1,Data!$K:$M,3, FALSE) &amp; ",""" &amp; VLOOKUP(HK$1,Data!$K:$L,2, FALSE) &amp; """;"   )             )</f>
        <v/>
      </c>
      <c r="HL51" t="str">
        <f>IF(Data!$K52=HL$1, "",             IF(ISERR(SEARCH(HL$1,Data!$G52)),        "",          ";" &amp; VLOOKUP(HL$1,Data!$K:$M,3, FALSE) &amp; ",""" &amp; VLOOKUP(HL$1,Data!$K:$L,2, FALSE) &amp; """;"   )             )</f>
        <v/>
      </c>
      <c r="HM51" t="str">
        <f>IF(Data!$K52=HM$1, "",             IF(ISERR(SEARCH(HM$1,Data!$G52)),        "",          ";" &amp; VLOOKUP(HM$1,Data!$K:$M,3, FALSE) &amp; ",""" &amp; VLOOKUP(HM$1,Data!$K:$L,2, FALSE) &amp; """;"   )             )</f>
        <v/>
      </c>
      <c r="HN51" t="str">
        <f>IF(Data!$K52=HN$1, "",             IF(ISERR(SEARCH(HN$1,Data!$G52)),        "",          ";" &amp; VLOOKUP(HN$1,Data!$K:$M,3, FALSE) &amp; ",""" &amp; VLOOKUP(HN$1,Data!$K:$L,2, FALSE) &amp; """;"   )             )</f>
        <v/>
      </c>
      <c r="HO51" t="str">
        <f>IF(Data!$K52=HO$1, "",             IF(ISERR(SEARCH(HO$1,Data!$G52)),        "",          ";" &amp; VLOOKUP(HO$1,Data!$K:$M,3, FALSE) &amp; ",""" &amp; VLOOKUP(HO$1,Data!$K:$L,2, FALSE) &amp; """;"   )             )</f>
        <v/>
      </c>
      <c r="HP51" t="str">
        <f>IF(Data!$K52=HP$1, "",             IF(ISERR(SEARCH(HP$1,Data!$G52)),        "",          ";" &amp; VLOOKUP(HP$1,Data!$K:$M,3, FALSE) &amp; ",""" &amp; VLOOKUP(HP$1,Data!$K:$L,2, FALSE) &amp; """;"   )             )</f>
        <v/>
      </c>
      <c r="HQ51" t="str">
        <f>IF(Data!$K52=HQ$1, "",             IF(ISERR(SEARCH(HQ$1,Data!$G52)),        "",          ";" &amp; VLOOKUP(HQ$1,Data!$K:$M,3, FALSE) &amp; ",""" &amp; VLOOKUP(HQ$1,Data!$K:$L,2, FALSE) &amp; """;"   )             )</f>
        <v/>
      </c>
      <c r="HR51" t="str">
        <f>IF(Data!$K52=HR$1, "",             IF(ISERR(SEARCH(HR$1,Data!$G52)),        "",          ";" &amp; VLOOKUP(HR$1,Data!$K:$M,3, FALSE) &amp; ",""" &amp; VLOOKUP(HR$1,Data!$K:$L,2, FALSE) &amp; """;"   )             )</f>
        <v/>
      </c>
      <c r="HS51" t="str">
        <f>IF(Data!$K52=HS$1, "",             IF(ISERR(SEARCH(HS$1,Data!$G52)),        "",          ";" &amp; VLOOKUP(HS$1,Data!$K:$M,3, FALSE) &amp; ",""" &amp; VLOOKUP(HS$1,Data!$K:$L,2, FALSE) &amp; """;"   )             )</f>
        <v/>
      </c>
      <c r="HT51" t="str">
        <f>IF(Data!$K52=HT$1, "",             IF(ISERR(SEARCH(HT$1,Data!$G52)),        "",          ";" &amp; VLOOKUP(HT$1,Data!$K:$M,3, FALSE) &amp; ",""" &amp; VLOOKUP(HT$1,Data!$K:$L,2, FALSE) &amp; """;"   )             )</f>
        <v/>
      </c>
      <c r="HU51" t="str">
        <f>IF(Data!$K52=HU$1, "",             IF(ISERR(SEARCH(HU$1,Data!$G52)),        "",          ";" &amp; VLOOKUP(HU$1,Data!$K:$M,3, FALSE) &amp; ",""" &amp; VLOOKUP(HU$1,Data!$K:$L,2, FALSE) &amp; """;"   )             )</f>
        <v/>
      </c>
      <c r="HV51" t="str">
        <f>IF(Data!$K52=HV$1, "",             IF(ISERR(SEARCH(HV$1,Data!$G52)),        "",          ";" &amp; VLOOKUP(HV$1,Data!$K:$M,3, FALSE) &amp; ",""" &amp; VLOOKUP(HV$1,Data!$K:$L,2, FALSE) &amp; """;"   )             )</f>
        <v/>
      </c>
      <c r="HW51" t="str">
        <f>IF(Data!$K52=HW$1, "",             IF(ISERR(SEARCH(HW$1,Data!$G52)),        "",          ";" &amp; VLOOKUP(HW$1,Data!$K:$M,3, FALSE) &amp; ",""" &amp; VLOOKUP(HW$1,Data!$K:$L,2, FALSE) &amp; """;"   )             )</f>
        <v/>
      </c>
      <c r="HX51" t="str">
        <f>IF(Data!$K52=HX$1, "",             IF(ISERR(SEARCH(HX$1,Data!$G52)),        "",          ";" &amp; VLOOKUP(HX$1,Data!$K:$M,3, FALSE) &amp; ",""" &amp; VLOOKUP(HX$1,Data!$K:$L,2, FALSE) &amp; """;"   )             )</f>
        <v/>
      </c>
      <c r="HY51" t="str">
        <f>IF(Data!$K52=HY$1, "",             IF(ISERR(SEARCH(HY$1,Data!$G52)),        "",          ";" &amp; VLOOKUP(HY$1,Data!$K:$M,3, FALSE) &amp; ",""" &amp; VLOOKUP(HY$1,Data!$K:$L,2, FALSE) &amp; """;"   )             )</f>
        <v/>
      </c>
      <c r="HZ51" t="str">
        <f>IF(Data!$K52=HZ$1, "",             IF(ISERR(SEARCH(HZ$1,Data!$G52)),        "",          ";" &amp; VLOOKUP(HZ$1,Data!$K:$M,3, FALSE) &amp; ",""" &amp; VLOOKUP(HZ$1,Data!$K:$L,2, FALSE) &amp; """;"   )             )</f>
        <v/>
      </c>
      <c r="IA51" t="str">
        <f>IF(Data!$K52=IA$1, "",             IF(ISERR(SEARCH(IA$1,Data!$G52)),        "",          ";" &amp; VLOOKUP(IA$1,Data!$K:$M,3, FALSE) &amp; ",""" &amp; VLOOKUP(IA$1,Data!$K:$L,2, FALSE) &amp; """;"   )             )</f>
        <v/>
      </c>
      <c r="IB51" t="str">
        <f>IF(Data!$K52=IB$1, "",             IF(ISERR(SEARCH(IB$1,Data!$G52)),        "",          ";" &amp; VLOOKUP(IB$1,Data!$K:$M,3, FALSE) &amp; ",""" &amp; VLOOKUP(IB$1,Data!$K:$L,2, FALSE) &amp; """;"   )             )</f>
        <v/>
      </c>
      <c r="IC51" t="str">
        <f>IF(Data!$K52=IC$1, "",             IF(ISERR(SEARCH(IC$1,Data!$G52)),        "",          ";" &amp; VLOOKUP(IC$1,Data!$K:$M,3, FALSE) &amp; ",""" &amp; VLOOKUP(IC$1,Data!$K:$L,2, FALSE) &amp; """;"   )             )</f>
        <v/>
      </c>
      <c r="ID51" t="str">
        <f>IF(Data!$K52=ID$1, "",             IF(ISERR(SEARCH(ID$1,Data!$G52)),        "",          ";" &amp; VLOOKUP(ID$1,Data!$K:$M,3, FALSE) &amp; ",""" &amp; VLOOKUP(ID$1,Data!$K:$L,2, FALSE) &amp; """;"   )             )</f>
        <v/>
      </c>
      <c r="IE51" t="str">
        <f>IF(Data!$K52=IE$1, "",             IF(ISERR(SEARCH(IE$1,Data!$G52)),        "",          ";" &amp; VLOOKUP(IE$1,Data!$K:$M,3, FALSE) &amp; ",""" &amp; VLOOKUP(IE$1,Data!$K:$L,2, FALSE) &amp; """;"   )             )</f>
        <v/>
      </c>
      <c r="IF51" t="str">
        <f>IF(Data!$K52=IF$1, "",             IF(ISERR(SEARCH(IF$1,Data!$G52)),        "",          ";" &amp; VLOOKUP(IF$1,Data!$K:$M,3, FALSE) &amp; ",""" &amp; VLOOKUP(IF$1,Data!$K:$L,2, FALSE) &amp; """;"   )             )</f>
        <v/>
      </c>
      <c r="IG51" t="str">
        <f>IF(Data!$K52=IG$1, "",             IF(ISERR(SEARCH(IG$1,Data!$G52)),        "",          ";" &amp; VLOOKUP(IG$1,Data!$K:$M,3, FALSE) &amp; ",""" &amp; VLOOKUP(IG$1,Data!$K:$L,2, FALSE) &amp; """;"   )             )</f>
        <v/>
      </c>
      <c r="IH51" t="str">
        <f>IF(Data!$K52=IH$1, "",             IF(ISERR(SEARCH(IH$1,Data!$G52)),        "",          ";" &amp; VLOOKUP(IH$1,Data!$K:$M,3, FALSE) &amp; ",""" &amp; VLOOKUP(IH$1,Data!$K:$L,2, FALSE) &amp; """;"   )             )</f>
        <v/>
      </c>
      <c r="II51" t="str">
        <f>IF(Data!$K52=II$1, "",             IF(ISERR(SEARCH(II$1,Data!$G52)),        "",          ";" &amp; VLOOKUP(II$1,Data!$K:$M,3, FALSE) &amp; ",""" &amp; VLOOKUP(II$1,Data!$K:$L,2, FALSE) &amp; """;"   )             )</f>
        <v/>
      </c>
    </row>
    <row r="52" spans="1:243" x14ac:dyDescent="0.3">
      <c r="A52" t="str">
        <f>Data!K53</f>
        <v>Figrin D'An</v>
      </c>
      <c r="B52" s="15">
        <f>VLOOKUP(Tableau36[[#This Row],[Character]],Data!K:M,3,FALSE)</f>
        <v>51</v>
      </c>
      <c r="C52" s="15" t="str">
        <f>VLOOKUP(Tableau36[[#This Row],[Character]],Data!K:L,2,FALSE)</f>
        <v>HUMAN</v>
      </c>
      <c r="D52" s="15" t="str">
        <f>SUBSTITUTE(     SUBSTITUTE(Tableau36[[#This Row],[character_id,character_type,friend_id,friend_type]],",""DROID""",""),    ",""HUMAN""", "")</f>
        <v>51,46/51,8/51,180/51,185</v>
      </c>
      <c r="E52" s="15" t="str">
        <f>IF(Tableau36[[#This Row],[With char''s id]] = "", "",    MID(Tableau36[[#This Row],[With char''s id]], 2, LEN(Tableau36[[#This Row],[With char''s id]])-1))</f>
        <v>51,"HUMAN",46,"HUMAN"/51,"HUMAN",8,"DROID"/51,"HUMAN",180,"HUMAN"/51,"HUMAN",185,"HUMAN"</v>
      </c>
      <c r="F52" s="15" t="str">
        <f>SUBSTITUTE(Tableau36[[#This Row],[List of friend''s id]],  "/",    "/" &amp; Tableau36[[#This Row],[Character''s id]] &amp; ",""" &amp; Tableau36[[#This Row],[Type]] &amp; """,")</f>
        <v>/51,"HUMAN",46,"HUMAN"/51,"HUMAN",8,"DROID"/51,"HUMAN",180,"HUMAN"/51,"HUMAN",185,"HUMAN"</v>
      </c>
      <c r="G52" t="str">
        <f>IF( Tableau36[[#This Row],[removed double semi-colon]]="", "", "/" &amp; MID(Tableau36[[#This Row],[removed double semi-colon]],2,LEN(Tableau36[[#This Row],[removed double semi-colon]]) - 2) )</f>
        <v>/46,"HUMAN"/8,"DROID"/180,"HUMAN"/185,"HUMAN"</v>
      </c>
      <c r="H52" t="str">
        <f>SUBSTITUTE(Tableau36[[#This Row],[Concatenation]],";;","/")</f>
        <v>;46,"HUMAN"/8,"DROID"/180,"HUMAN"/185,"HUMAN";</v>
      </c>
      <c r="I52" t="str">
        <f>_xlfn.CONCAT(Tableau4[#This Row])</f>
        <v>;46,"HUMAN";;8,"DROID";;180,"HUMAN";;185,"HUMAN";</v>
      </c>
      <c r="M52" t="str">
        <f>IF(Data!$K53=M$1, "",             IF(ISERR(SEARCH(M$1,Data!$G53)),        "",          ";" &amp; VLOOKUP(M$1,Data!$K:$M,3, FALSE) &amp; ",""" &amp; VLOOKUP(M$1,Data!$K:$L,2, FALSE) &amp; """;"   )             )</f>
        <v/>
      </c>
      <c r="N52" t="str">
        <f>IF(Data!$K53=N$1, "",             IF(ISERR(SEARCH(N$1,Data!$G53)),        "",          ";" &amp; VLOOKUP(N$1,Data!$K:$M,3, FALSE) &amp; ",""" &amp; VLOOKUP(N$1,Data!$K:$L,2, FALSE) &amp; """;"   )             )</f>
        <v/>
      </c>
      <c r="O52" t="str">
        <f>IF(Data!$K53=O$1, "",             IF(ISERR(SEARCH(O$1,Data!$G53)),        "",          ";" &amp; VLOOKUP(O$1,Data!$K:$M,3, FALSE) &amp; ",""" &amp; VLOOKUP(O$1,Data!$K:$L,2, FALSE) &amp; """;"   )             )</f>
        <v/>
      </c>
      <c r="P52" t="str">
        <f>IF(Data!$K53=P$1, "",             IF(ISERR(SEARCH(P$1,Data!$G53)),        "",          ";" &amp; VLOOKUP(P$1,Data!$K:$M,3, FALSE) &amp; ",""" &amp; VLOOKUP(P$1,Data!$K:$L,2, FALSE) &amp; """;"   )             )</f>
        <v/>
      </c>
      <c r="Q52" t="str">
        <f>IF(Data!$K53=Q$1, "",             IF(ISERR(SEARCH(Q$1,Data!$G53)),        "",          ";" &amp; VLOOKUP(Q$1,Data!$K:$M,3, FALSE) &amp; ",""" &amp; VLOOKUP(Q$1,Data!$K:$L,2, FALSE) &amp; """;"   )             )</f>
        <v/>
      </c>
      <c r="R52" t="str">
        <f>IF(Data!$K53=R$1, "",             IF(ISERR(SEARCH(R$1,Data!$G53)),        "",          ";" &amp; VLOOKUP(R$1,Data!$K:$M,3, FALSE) &amp; ",""" &amp; VLOOKUP(R$1,Data!$K:$L,2, FALSE) &amp; """;"   )             )</f>
        <v/>
      </c>
      <c r="S52" t="str">
        <f>IF(Data!$K53=S$1, "",             IF(ISERR(SEARCH(S$1,Data!$G53)),        "",          ";" &amp; VLOOKUP(S$1,Data!$K:$M,3, FALSE) &amp; ",""" &amp; VLOOKUP(S$1,Data!$K:$L,2, FALSE) &amp; """;"   )             )</f>
        <v/>
      </c>
      <c r="T52" t="str">
        <f>IF(Data!$K53=T$1, "",             IF(ISERR(SEARCH(T$1,Data!$G53)),        "",          ";" &amp; VLOOKUP(T$1,Data!$K:$M,3, FALSE) &amp; ",""" &amp; VLOOKUP(T$1,Data!$K:$L,2, FALSE) &amp; """;"   )             )</f>
        <v/>
      </c>
      <c r="U52" t="str">
        <f>IF(Data!$K53=U$1, "",             IF(ISERR(SEARCH(U$1,Data!$G53)),        "",          ";" &amp; VLOOKUP(U$1,Data!$K:$M,3, FALSE) &amp; ",""" &amp; VLOOKUP(U$1,Data!$K:$L,2, FALSE) &amp; """;"   )             )</f>
        <v/>
      </c>
      <c r="V52" t="str">
        <f>IF(Data!$K53=V$1, "",             IF(ISERR(SEARCH(V$1,Data!$G53)),        "",          ";" &amp; VLOOKUP(V$1,Data!$K:$M,3, FALSE) &amp; ",""" &amp; VLOOKUP(V$1,Data!$K:$L,2, FALSE) &amp; """;"   )             )</f>
        <v/>
      </c>
      <c r="W52" t="str">
        <f>IF(Data!$K53=W$1, "",             IF(ISERR(SEARCH(W$1,Data!$G53)),        "",          ";" &amp; VLOOKUP(W$1,Data!$K:$M,3, FALSE) &amp; ",""" &amp; VLOOKUP(W$1,Data!$K:$L,2, FALSE) &amp; """;"   )             )</f>
        <v/>
      </c>
      <c r="X52" t="str">
        <f>IF(Data!$K53=X$1, "",             IF(ISERR(SEARCH(X$1,Data!$G53)),        "",          ";" &amp; VLOOKUP(X$1,Data!$K:$M,3, FALSE) &amp; ",""" &amp; VLOOKUP(X$1,Data!$K:$L,2, FALSE) &amp; """;"   )             )</f>
        <v/>
      </c>
      <c r="Y52" t="str">
        <f>IF(Data!$K53=Y$1, "",             IF(ISERR(SEARCH(Y$1,Data!$G53)),        "",          ";" &amp; VLOOKUP(Y$1,Data!$K:$M,3, FALSE) &amp; ",""" &amp; VLOOKUP(Y$1,Data!$K:$L,2, FALSE) &amp; """;"   )             )</f>
        <v/>
      </c>
      <c r="Z52" t="str">
        <f>IF(Data!$K53=Z$1, "",             IF(ISERR(SEARCH(Z$1,Data!$G53)),        "",          ";" &amp; VLOOKUP(Z$1,Data!$K:$M,3, FALSE) &amp; ",""" &amp; VLOOKUP(Z$1,Data!$K:$L,2, FALSE) &amp; """;"   )             )</f>
        <v/>
      </c>
      <c r="AA52" t="str">
        <f>IF(Data!$K53=AA$1, "",             IF(ISERR(SEARCH(AA$1,Data!$G53)),        "",          ";" &amp; VLOOKUP(AA$1,Data!$K:$M,3, FALSE) &amp; ",""" &amp; VLOOKUP(AA$1,Data!$K:$L,2, FALSE) &amp; """;"   )             )</f>
        <v/>
      </c>
      <c r="AB52" t="str">
        <f>IF(Data!$K53=AB$1, "",             IF(ISERR(SEARCH(AB$1,Data!$G53)),        "",          ";" &amp; VLOOKUP(AB$1,Data!$K:$M,3, FALSE) &amp; ",""" &amp; VLOOKUP(AB$1,Data!$K:$L,2, FALSE) &amp; """;"   )             )</f>
        <v/>
      </c>
      <c r="AC52" t="str">
        <f>IF(Data!$K53=AC$1, "",             IF(ISERR(SEARCH(AC$1,Data!$G53)),        "",          ";" &amp; VLOOKUP(AC$1,Data!$K:$M,3, FALSE) &amp; ",""" &amp; VLOOKUP(AC$1,Data!$K:$L,2, FALSE) &amp; """;"   )             )</f>
        <v/>
      </c>
      <c r="AD52" t="str">
        <f>IF(Data!$K53=AD$1, "",             IF(ISERR(SEARCH(AD$1,Data!$G53)),        "",          ";" &amp; VLOOKUP(AD$1,Data!$K:$M,3, FALSE) &amp; ",""" &amp; VLOOKUP(AD$1,Data!$K:$L,2, FALSE) &amp; """;"   )             )</f>
        <v/>
      </c>
      <c r="AE52" t="str">
        <f>IF(Data!$K53=AE$1, "",             IF(ISERR(SEARCH(AE$1,Data!$G53)),        "",          ";" &amp; VLOOKUP(AE$1,Data!$K:$M,3, FALSE) &amp; ",""" &amp; VLOOKUP(AE$1,Data!$K:$L,2, FALSE) &amp; """;"   )             )</f>
        <v/>
      </c>
      <c r="AF52" t="str">
        <f>IF(Data!$K53=AF$1, "",             IF(ISERR(SEARCH(AF$1,Data!$G53)),        "",          ";" &amp; VLOOKUP(AF$1,Data!$K:$M,3, FALSE) &amp; ",""" &amp; VLOOKUP(AF$1,Data!$K:$L,2, FALSE) &amp; """;"   )             )</f>
        <v/>
      </c>
      <c r="AG52" t="str">
        <f>IF(Data!$K53=AG$1, "",             IF(ISERR(SEARCH(AG$1,Data!$G53)),        "",          ";" &amp; VLOOKUP(AG$1,Data!$K:$M,3, FALSE) &amp; ",""" &amp; VLOOKUP(AG$1,Data!$K:$L,2, FALSE) &amp; """;"   )             )</f>
        <v/>
      </c>
      <c r="AH52" t="str">
        <f>IF(Data!$K53=AH$1, "",             IF(ISERR(SEARCH(AH$1,Data!$G53)),        "",          ";" &amp; VLOOKUP(AH$1,Data!$K:$M,3, FALSE) &amp; ",""" &amp; VLOOKUP(AH$1,Data!$K:$L,2, FALSE) &amp; """;"   )             )</f>
        <v/>
      </c>
      <c r="AI52" t="str">
        <f>IF(Data!$K53=AI$1, "",             IF(ISERR(SEARCH(AI$1,Data!$G53)),        "",          ";" &amp; VLOOKUP(AI$1,Data!$K:$M,3, FALSE) &amp; ",""" &amp; VLOOKUP(AI$1,Data!$K:$L,2, FALSE) &amp; """;"   )             )</f>
        <v/>
      </c>
      <c r="AJ52" t="str">
        <f>IF(Data!$K53=AJ$1, "",             IF(ISERR(SEARCH(AJ$1,Data!$G53)),        "",          ";" &amp; VLOOKUP(AJ$1,Data!$K:$M,3, FALSE) &amp; ",""" &amp; VLOOKUP(AJ$1,Data!$K:$L,2, FALSE) &amp; """;"   )             )</f>
        <v/>
      </c>
      <c r="AK52" t="str">
        <f>IF(Data!$K53=AK$1, "",             IF(ISERR(SEARCH(AK$1,Data!$G53)),        "",          ";" &amp; VLOOKUP(AK$1,Data!$K:$M,3, FALSE) &amp; ",""" &amp; VLOOKUP(AK$1,Data!$K:$L,2, FALSE) &amp; """;"   )             )</f>
        <v/>
      </c>
      <c r="AL52" t="str">
        <f>IF(Data!$K53=AL$1, "",             IF(ISERR(SEARCH(AL$1,Data!$G53)),        "",          ";" &amp; VLOOKUP(AL$1,Data!$K:$M,3, FALSE) &amp; ",""" &amp; VLOOKUP(AL$1,Data!$K:$L,2, FALSE) &amp; """;"   )             )</f>
        <v/>
      </c>
      <c r="AM52" t="str">
        <f>IF(Data!$K53=AM$1, "",             IF(ISERR(SEARCH(AM$1,Data!$G53)),        "",          ";" &amp; VLOOKUP(AM$1,Data!$K:$M,3, FALSE) &amp; ",""" &amp; VLOOKUP(AM$1,Data!$K:$L,2, FALSE) &amp; """;"   )             )</f>
        <v/>
      </c>
      <c r="AN52" t="str">
        <f>IF(Data!$K53=AN$1, "",             IF(ISERR(SEARCH(AN$1,Data!$G53)),        "",          ";" &amp; VLOOKUP(AN$1,Data!$K:$M,3, FALSE) &amp; ",""" &amp; VLOOKUP(AN$1,Data!$K:$L,2, FALSE) &amp; """;"   )             )</f>
        <v/>
      </c>
      <c r="AO52" t="str">
        <f>IF(Data!$K53=AO$1, "",             IF(ISERR(SEARCH(AO$1,Data!$G53)),        "",          ";" &amp; VLOOKUP(AO$1,Data!$K:$M,3, FALSE) &amp; ",""" &amp; VLOOKUP(AO$1,Data!$K:$L,2, FALSE) &amp; """;"   )             )</f>
        <v/>
      </c>
      <c r="AP52" t="str">
        <f>IF(Data!$K53=AP$1, "",             IF(ISERR(SEARCH(AP$1,Data!$G53)),        "",          ";" &amp; VLOOKUP(AP$1,Data!$K:$M,3, FALSE) &amp; ",""" &amp; VLOOKUP(AP$1,Data!$K:$L,2, FALSE) &amp; """;"   )             )</f>
        <v>;46,"HUMAN";</v>
      </c>
      <c r="AQ52" t="str">
        <f>IF(Data!$K53=AQ$1, "",             IF(ISERR(SEARCH(AQ$1,Data!$G53)),        "",          ";" &amp; VLOOKUP(AQ$1,Data!$K:$M,3, FALSE) &amp; ",""" &amp; VLOOKUP(AQ$1,Data!$K:$L,2, FALSE) &amp; """;"   )             )</f>
        <v/>
      </c>
      <c r="AR52" t="str">
        <f>IF(Data!$K53=AR$1, "",             IF(ISERR(SEARCH(AR$1,Data!$G53)),        "",          ";" &amp; VLOOKUP(AR$1,Data!$K:$M,3, FALSE) &amp; ",""" &amp; VLOOKUP(AR$1,Data!$K:$L,2, FALSE) &amp; """;"   )             )</f>
        <v/>
      </c>
      <c r="AS52" t="str">
        <f>IF(Data!$K53=AS$1, "",             IF(ISERR(SEARCH(AS$1,Data!$G53)),        "",          ";" &amp; VLOOKUP(AS$1,Data!$K:$M,3, FALSE) &amp; ",""" &amp; VLOOKUP(AS$1,Data!$K:$L,2, FALSE) &amp; """;"   )             )</f>
        <v/>
      </c>
      <c r="AT52" t="str">
        <f>IF(Data!$K53=AT$1, "",             IF(ISERR(SEARCH(AT$1,Data!$G53)),        "",          ";" &amp; VLOOKUP(AT$1,Data!$K:$M,3, FALSE) &amp; ",""" &amp; VLOOKUP(AT$1,Data!$K:$L,2, FALSE) &amp; """;"   )             )</f>
        <v/>
      </c>
      <c r="AU52" t="str">
        <f>IF(Data!$K53=AU$1, "",             IF(ISERR(SEARCH(AU$1,Data!$G53)),        "",          ";" &amp; VLOOKUP(AU$1,Data!$K:$M,3, FALSE) &amp; ",""" &amp; VLOOKUP(AU$1,Data!$K:$L,2, FALSE) &amp; """;"   )             )</f>
        <v/>
      </c>
      <c r="AV52" t="str">
        <f>IF(Data!$K53=AV$1, "",             IF(ISERR(SEARCH(AV$1,Data!$G53)),        "",          ";" &amp; VLOOKUP(AV$1,Data!$K:$M,3, FALSE) &amp; ",""" &amp; VLOOKUP(AV$1,Data!$K:$L,2, FALSE) &amp; """;"   )             )</f>
        <v/>
      </c>
      <c r="AW52" t="str">
        <f>IF(Data!$K53=AW$1, "",             IF(ISERR(SEARCH(AW$1,Data!$G53)),        "",          ";" &amp; VLOOKUP(AW$1,Data!$K:$M,3, FALSE) &amp; ",""" &amp; VLOOKUP(AW$1,Data!$K:$L,2, FALSE) &amp; """;"   )             )</f>
        <v/>
      </c>
      <c r="AX52" t="str">
        <f>IF(Data!$K53=AX$1, "",             IF(ISERR(SEARCH(AX$1,Data!$G53)),        "",          ";" &amp; VLOOKUP(AX$1,Data!$K:$M,3, FALSE) &amp; ",""" &amp; VLOOKUP(AX$1,Data!$K:$L,2, FALSE) &amp; """;"   )             )</f>
        <v/>
      </c>
      <c r="AY52" t="str">
        <f>IF(Data!$K53=AY$1, "",             IF(ISERR(SEARCH(AY$1,Data!$G53)),        "",          ";" &amp; VLOOKUP(AY$1,Data!$K:$M,3, FALSE) &amp; ",""" &amp; VLOOKUP(AY$1,Data!$K:$L,2, FALSE) &amp; """;"   )             )</f>
        <v/>
      </c>
      <c r="AZ52" t="str">
        <f>IF(Data!$K53=AZ$1, "",             IF(ISERR(SEARCH(AZ$1,Data!$G53)),        "",          ";" &amp; VLOOKUP(AZ$1,Data!$K:$M,3, FALSE) &amp; ",""" &amp; VLOOKUP(AZ$1,Data!$K:$L,2, FALSE) &amp; """;"   )             )</f>
        <v/>
      </c>
      <c r="BA52" t="str">
        <f>IF(Data!$K53=BA$1, "",             IF(ISERR(SEARCH(BA$1,Data!$G53)),        "",          ";" &amp; VLOOKUP(BA$1,Data!$K:$M,3, FALSE) &amp; ",""" &amp; VLOOKUP(BA$1,Data!$K:$L,2, FALSE) &amp; """;"   )             )</f>
        <v/>
      </c>
      <c r="BB52" t="str">
        <f>IF(Data!$K53=BB$1, "",             IF(ISERR(SEARCH(BB$1,Data!$G53)),        "",          ";" &amp; VLOOKUP(BB$1,Data!$K:$M,3, FALSE) &amp; ",""" &amp; VLOOKUP(BB$1,Data!$K:$L,2, FALSE) &amp; """;"   )             )</f>
        <v/>
      </c>
      <c r="BC52" t="str">
        <f>IF(Data!$K53=BC$1, "",             IF(ISERR(SEARCH(BC$1,Data!$G53)),        "",          ";" &amp; VLOOKUP(BC$1,Data!$K:$M,3, FALSE) &amp; ",""" &amp; VLOOKUP(BC$1,Data!$K:$L,2, FALSE) &amp; """;"   )             )</f>
        <v/>
      </c>
      <c r="BD52" t="str">
        <f>IF(Data!$K53=BD$1, "",             IF(ISERR(SEARCH(BD$1,Data!$G53)),        "",          ";" &amp; VLOOKUP(BD$1,Data!$K:$M,3, FALSE) &amp; ",""" &amp; VLOOKUP(BD$1,Data!$K:$L,2, FALSE) &amp; """;"   )             )</f>
        <v/>
      </c>
      <c r="BE52" t="str">
        <f>IF(Data!$K53=BE$1, "",             IF(ISERR(SEARCH(BE$1,Data!$G53)),        "",          ";" &amp; VLOOKUP(BE$1,Data!$K:$M,3, FALSE) &amp; ",""" &amp; VLOOKUP(BE$1,Data!$K:$L,2, FALSE) &amp; """;"   )             )</f>
        <v/>
      </c>
      <c r="BF52" t="str">
        <f>IF(Data!$K53=BF$1, "",             IF(ISERR(SEARCH(BF$1,Data!$G53)),        "",          ";" &amp; VLOOKUP(BF$1,Data!$K:$M,3, FALSE) &amp; ",""" &amp; VLOOKUP(BF$1,Data!$K:$L,2, FALSE) &amp; """;"   )             )</f>
        <v/>
      </c>
      <c r="BG52" t="str">
        <f>IF(Data!$K53=BG$1, "",             IF(ISERR(SEARCH(BG$1,Data!$G53)),        "",          ";" &amp; VLOOKUP(BG$1,Data!$K:$M,3, FALSE) &amp; ",""" &amp; VLOOKUP(BG$1,Data!$K:$L,2, FALSE) &amp; """;"   )             )</f>
        <v/>
      </c>
      <c r="BH52" t="str">
        <f>IF(Data!$K53=BH$1, "",             IF(ISERR(SEARCH(BH$1,Data!$G53)),        "",          ";" &amp; VLOOKUP(BH$1,Data!$K:$M,3, FALSE) &amp; ",""" &amp; VLOOKUP(BH$1,Data!$K:$L,2, FALSE) &amp; """;"   )             )</f>
        <v/>
      </c>
      <c r="BI52" t="str">
        <f>IF(Data!$K53=BI$1, "",             IF(ISERR(SEARCH(BI$1,Data!$G53)),        "",          ";" &amp; VLOOKUP(BI$1,Data!$K:$M,3, FALSE) &amp; ",""" &amp; VLOOKUP(BI$1,Data!$K:$L,2, FALSE) &amp; """;"   )             )</f>
        <v/>
      </c>
      <c r="BJ52" t="str">
        <f>IF(Data!$K53=BJ$1, "",             IF(ISERR(SEARCH(BJ$1,Data!$G53)),        "",          ";" &amp; VLOOKUP(BJ$1,Data!$K:$M,3, FALSE) &amp; ",""" &amp; VLOOKUP(BJ$1,Data!$K:$L,2, FALSE) &amp; """;"   )             )</f>
        <v/>
      </c>
      <c r="BK52" t="str">
        <f>IF(Data!$K53=BK$1, "",             IF(ISERR(SEARCH(BK$1,Data!$G53)),        "",          ";" &amp; VLOOKUP(BK$1,Data!$K:$M,3, FALSE) &amp; ",""" &amp; VLOOKUP(BK$1,Data!$K:$L,2, FALSE) &amp; """;"   )             )</f>
        <v/>
      </c>
      <c r="BL52" t="str">
        <f>IF(Data!$K53=BL$1, "",             IF(ISERR(SEARCH(BL$1,Data!$G53)),        "",          ";" &amp; VLOOKUP(BL$1,Data!$K:$M,3, FALSE) &amp; ",""" &amp; VLOOKUP(BL$1,Data!$K:$L,2, FALSE) &amp; """;"   )             )</f>
        <v/>
      </c>
      <c r="BM52" t="str">
        <f>IF(Data!$K53=BM$1, "",             IF(ISERR(SEARCH(BM$1,Data!$G53)),        "",          ";" &amp; VLOOKUP(BM$1,Data!$K:$M,3, FALSE) &amp; ",""" &amp; VLOOKUP(BM$1,Data!$K:$L,2, FALSE) &amp; """;"   )             )</f>
        <v/>
      </c>
      <c r="BN52" t="str">
        <f>IF(Data!$K53=BN$1, "",             IF(ISERR(SEARCH(BN$1,Data!$G53)),        "",          ";" &amp; VLOOKUP(BN$1,Data!$K:$M,3, FALSE) &amp; ",""" &amp; VLOOKUP(BN$1,Data!$K:$L,2, FALSE) &amp; """;"   )             )</f>
        <v/>
      </c>
      <c r="BO52" t="str">
        <f>IF(Data!$K53=BO$1, "",             IF(ISERR(SEARCH(BO$1,Data!$G53)),        "",          ";" &amp; VLOOKUP(BO$1,Data!$K:$M,3, FALSE) &amp; ",""" &amp; VLOOKUP(BO$1,Data!$K:$L,2, FALSE) &amp; """;"   )             )</f>
        <v/>
      </c>
      <c r="BP52" t="str">
        <f>IF(Data!$K53=BP$1, "",             IF(ISERR(SEARCH(BP$1,Data!$G53)),        "",          ";" &amp; VLOOKUP(BP$1,Data!$K:$M,3, FALSE) &amp; ",""" &amp; VLOOKUP(BP$1,Data!$K:$L,2, FALSE) &amp; """;"   )             )</f>
        <v/>
      </c>
      <c r="BQ52" t="str">
        <f>IF(Data!$K53=BQ$1, "",             IF(ISERR(SEARCH(BQ$1,Data!$G53)),        "",          ";" &amp; VLOOKUP(BQ$1,Data!$K:$M,3, FALSE) &amp; ",""" &amp; VLOOKUP(BQ$1,Data!$K:$L,2, FALSE) &amp; """;"   )             )</f>
        <v/>
      </c>
      <c r="BR52" t="str">
        <f>IF(Data!$K53=BR$1, "",             IF(ISERR(SEARCH(BR$1,Data!$G53)),        "",          ";" &amp; VLOOKUP(BR$1,Data!$K:$M,3, FALSE) &amp; ",""" &amp; VLOOKUP(BR$1,Data!$K:$L,2, FALSE) &amp; """;"   )             )</f>
        <v/>
      </c>
      <c r="BS52" t="str">
        <f>IF(Data!$K53=BS$1, "",             IF(ISERR(SEARCH(BS$1,Data!$G53)),        "",          ";" &amp; VLOOKUP(BS$1,Data!$K:$M,3, FALSE) &amp; ",""" &amp; VLOOKUP(BS$1,Data!$K:$L,2, FALSE) &amp; """;"   )             )</f>
        <v/>
      </c>
      <c r="BT52" t="str">
        <f>IF(Data!$K53=BT$1, "",             IF(ISERR(SEARCH(BT$1,Data!$G53)),        "",          ";" &amp; VLOOKUP(BT$1,Data!$K:$M,3, FALSE) &amp; ",""" &amp; VLOOKUP(BT$1,Data!$K:$L,2, FALSE) &amp; """;"   )             )</f>
        <v/>
      </c>
      <c r="BU52" t="str">
        <f>IF(Data!$K53=BU$1, "",             IF(ISERR(SEARCH(BU$1,Data!$G53)),        "",          ";" &amp; VLOOKUP(BU$1,Data!$K:$M,3, FALSE) &amp; ",""" &amp; VLOOKUP(BU$1,Data!$K:$L,2, FALSE) &amp; """;"   )             )</f>
        <v/>
      </c>
      <c r="BV52" t="str">
        <f>IF(Data!$K53=BV$1, "",             IF(ISERR(SEARCH(BV$1,Data!$G53)),        "",          ";" &amp; VLOOKUP(BV$1,Data!$K:$M,3, FALSE) &amp; ",""" &amp; VLOOKUP(BV$1,Data!$K:$L,2, FALSE) &amp; """;"   )             )</f>
        <v/>
      </c>
      <c r="BW52" t="str">
        <f>IF(Data!$K53=BW$1, "",             IF(ISERR(SEARCH(BW$1,Data!$G53)),        "",          ";" &amp; VLOOKUP(BW$1,Data!$K:$M,3, FALSE) &amp; ",""" &amp; VLOOKUP(BW$1,Data!$K:$L,2, FALSE) &amp; """;"   )             )</f>
        <v/>
      </c>
      <c r="BX52" t="str">
        <f>IF(Data!$K53=BX$1, "",             IF(ISERR(SEARCH(BX$1,Data!$G53)),        "",          ";" &amp; VLOOKUP(BX$1,Data!$K:$M,3, FALSE) &amp; ",""" &amp; VLOOKUP(BX$1,Data!$K:$L,2, FALSE) &amp; """;"   )             )</f>
        <v/>
      </c>
      <c r="BY52" t="str">
        <f>IF(Data!$K53=BY$1, "",             IF(ISERR(SEARCH(BY$1,Data!$G53)),        "",          ";" &amp; VLOOKUP(BY$1,Data!$K:$M,3, FALSE) &amp; ",""" &amp; VLOOKUP(BY$1,Data!$K:$L,2, FALSE) &amp; """;"   )             )</f>
        <v/>
      </c>
      <c r="BZ52" t="str">
        <f>IF(Data!$K53=BZ$1, "",             IF(ISERR(SEARCH(BZ$1,Data!$G53)),        "",          ";" &amp; VLOOKUP(BZ$1,Data!$K:$M,3, FALSE) &amp; ",""" &amp; VLOOKUP(BZ$1,Data!$K:$L,2, FALSE) &amp; """;"   )             )</f>
        <v/>
      </c>
      <c r="CA52" t="str">
        <f>IF(Data!$K53=CA$1, "",             IF(ISERR(SEARCH(CA$1,Data!$G53)),        "",          ";" &amp; VLOOKUP(CA$1,Data!$K:$M,3, FALSE) &amp; ",""" &amp; VLOOKUP(CA$1,Data!$K:$L,2, FALSE) &amp; """;"   )             )</f>
        <v/>
      </c>
      <c r="CB52" t="str">
        <f>IF(Data!$K53=CB$1, "",             IF(ISERR(SEARCH(CB$1,Data!$G53)),        "",          ";" &amp; VLOOKUP(CB$1,Data!$K:$M,3, FALSE) &amp; ",""" &amp; VLOOKUP(CB$1,Data!$K:$L,2, FALSE) &amp; """;"   )             )</f>
        <v/>
      </c>
      <c r="CC52" t="str">
        <f>IF(Data!$K53=CC$1, "",             IF(ISERR(SEARCH(CC$1,Data!$G53)),        "",          ";" &amp; VLOOKUP(CC$1,Data!$K:$M,3, FALSE) &amp; ",""" &amp; VLOOKUP(CC$1,Data!$K:$L,2, FALSE) &amp; """;"   )             )</f>
        <v/>
      </c>
      <c r="CD52" t="str">
        <f>IF(Data!$K53=CD$1, "",             IF(ISERR(SEARCH(CD$1,Data!$G53)),        "",          ";" &amp; VLOOKUP(CD$1,Data!$K:$M,3, FALSE) &amp; ",""" &amp; VLOOKUP(CD$1,Data!$K:$L,2, FALSE) &amp; """;"   )             )</f>
        <v/>
      </c>
      <c r="CE52" t="str">
        <f>IF(Data!$K53=CE$1, "",             IF(ISERR(SEARCH(CE$1,Data!$G53)),        "",          ";" &amp; VLOOKUP(CE$1,Data!$K:$M,3, FALSE) &amp; ",""" &amp; VLOOKUP(CE$1,Data!$K:$L,2, FALSE) &amp; """;"   )             )</f>
        <v/>
      </c>
      <c r="CF52" t="str">
        <f>IF(Data!$K53=CF$1, "",             IF(ISERR(SEARCH(CF$1,Data!$G53)),        "",          ";" &amp; VLOOKUP(CF$1,Data!$K:$M,3, FALSE) &amp; ",""" &amp; VLOOKUP(CF$1,Data!$K:$L,2, FALSE) &amp; """;"   )             )</f>
        <v/>
      </c>
      <c r="CG52" t="str">
        <f>IF(Data!$K53=CG$1, "",             IF(ISERR(SEARCH(CG$1,Data!$G53)),        "",          ";" &amp; VLOOKUP(CG$1,Data!$K:$M,3, FALSE) &amp; ",""" &amp; VLOOKUP(CG$1,Data!$K:$L,2, FALSE) &amp; """;"   )             )</f>
        <v/>
      </c>
      <c r="CH52" t="str">
        <f>IF(Data!$K53=CH$1, "",             IF(ISERR(SEARCH(CH$1,Data!$G53)),        "",          ";" &amp; VLOOKUP(CH$1,Data!$K:$M,3, FALSE) &amp; ",""" &amp; VLOOKUP(CH$1,Data!$K:$L,2, FALSE) &amp; """;"   )             )</f>
        <v/>
      </c>
      <c r="CI52" t="str">
        <f>IF(Data!$K53=CI$1, "",             IF(ISERR(SEARCH(CI$1,Data!$G53)),        "",          ";" &amp; VLOOKUP(CI$1,Data!$K:$M,3, FALSE) &amp; ",""" &amp; VLOOKUP(CI$1,Data!$K:$L,2, FALSE) &amp; """;"   )             )</f>
        <v/>
      </c>
      <c r="CJ52" t="str">
        <f>IF(Data!$K53=CJ$1, "",             IF(ISERR(SEARCH(CJ$1,Data!$G53)),        "",          ";" &amp; VLOOKUP(CJ$1,Data!$K:$M,3, FALSE) &amp; ",""" &amp; VLOOKUP(CJ$1,Data!$K:$L,2, FALSE) &amp; """;"   )             )</f>
        <v/>
      </c>
      <c r="CK52" t="str">
        <f>IF(Data!$K53=CK$1, "",             IF(ISERR(SEARCH(CK$1,Data!$G53)),        "",          ";" &amp; VLOOKUP(CK$1,Data!$K:$M,3, FALSE) &amp; ",""" &amp; VLOOKUP(CK$1,Data!$K:$L,2, FALSE) &amp; """;"   )             )</f>
        <v/>
      </c>
      <c r="CL52" t="str">
        <f>IF(Data!$K53=CL$1, "",             IF(ISERR(SEARCH(CL$1,Data!$G53)),        "",          ";" &amp; VLOOKUP(CL$1,Data!$K:$M,3, FALSE) &amp; ",""" &amp; VLOOKUP(CL$1,Data!$K:$L,2, FALSE) &amp; """;"   )             )</f>
        <v/>
      </c>
      <c r="CM52" t="str">
        <f>IF(Data!$K53=CM$1, "",             IF(ISERR(SEARCH(CM$1,Data!$G53)),        "",          ";" &amp; VLOOKUP(CM$1,Data!$K:$M,3, FALSE) &amp; ",""" &amp; VLOOKUP(CM$1,Data!$K:$L,2, FALSE) &amp; """;"   )             )</f>
        <v/>
      </c>
      <c r="CN52" t="str">
        <f>IF(Data!$K53=CN$1, "",             IF(ISERR(SEARCH(CN$1,Data!$G53)),        "",          ";" &amp; VLOOKUP(CN$1,Data!$K:$M,3, FALSE) &amp; ",""" &amp; VLOOKUP(CN$1,Data!$K:$L,2, FALSE) &amp; """;"   )             )</f>
        <v/>
      </c>
      <c r="CO52" t="str">
        <f>IF(Data!$K53=CO$1, "",             IF(ISERR(SEARCH(CO$1,Data!$G53)),        "",          ";" &amp; VLOOKUP(CO$1,Data!$K:$M,3, FALSE) &amp; ",""" &amp; VLOOKUP(CO$1,Data!$K:$L,2, FALSE) &amp; """;"   )             )</f>
        <v/>
      </c>
      <c r="CP52" t="str">
        <f>IF(Data!$K53=CP$1, "",             IF(ISERR(SEARCH(CP$1,Data!$G53)),        "",          ";" &amp; VLOOKUP(CP$1,Data!$K:$M,3, FALSE) &amp; ",""" &amp; VLOOKUP(CP$1,Data!$K:$L,2, FALSE) &amp; """;"   )             )</f>
        <v/>
      </c>
      <c r="CQ52" t="str">
        <f>IF(Data!$K53=CQ$1, "",             IF(ISERR(SEARCH(CQ$1,Data!$G53)),        "",          ";" &amp; VLOOKUP(CQ$1,Data!$K:$M,3, FALSE) &amp; ",""" &amp; VLOOKUP(CQ$1,Data!$K:$L,2, FALSE) &amp; """;"   )             )</f>
        <v/>
      </c>
      <c r="CR52" t="str">
        <f>IF(Data!$K53=CR$1, "",             IF(ISERR(SEARCH(CR$1,Data!$G53)),        "",          ";" &amp; VLOOKUP(CR$1,Data!$K:$M,3, FALSE) &amp; ",""" &amp; VLOOKUP(CR$1,Data!$K:$L,2, FALSE) &amp; """;"   )             )</f>
        <v/>
      </c>
      <c r="CS52" t="str">
        <f>IF(Data!$K53=CS$1, "",             IF(ISERR(SEARCH(CS$1,Data!$G53)),        "",          ";" &amp; VLOOKUP(CS$1,Data!$K:$M,3, FALSE) &amp; ",""" &amp; VLOOKUP(CS$1,Data!$K:$L,2, FALSE) &amp; """;"   )             )</f>
        <v/>
      </c>
      <c r="CT52" t="str">
        <f>IF(Data!$K53=CT$1, "",             IF(ISERR(SEARCH(CT$1,Data!$G53)),        "",          ";" &amp; VLOOKUP(CT$1,Data!$K:$M,3, FALSE) &amp; ",""" &amp; VLOOKUP(CT$1,Data!$K:$L,2, FALSE) &amp; """;"   )             )</f>
        <v/>
      </c>
      <c r="CU52" t="str">
        <f>IF(Data!$K53=CU$1, "",             IF(ISERR(SEARCH(CU$1,Data!$G53)),        "",          ";" &amp; VLOOKUP(CU$1,Data!$K:$M,3, FALSE) &amp; ",""" &amp; VLOOKUP(CU$1,Data!$K:$L,2, FALSE) &amp; """;"   )             )</f>
        <v/>
      </c>
      <c r="CV52" t="str">
        <f>IF(Data!$K53=CV$1, "",             IF(ISERR(SEARCH(CV$1,Data!$G53)),        "",          ";" &amp; VLOOKUP(CV$1,Data!$K:$M,3, FALSE) &amp; ",""" &amp; VLOOKUP(CV$1,Data!$K:$L,2, FALSE) &amp; """;"   )             )</f>
        <v/>
      </c>
      <c r="CW52" t="str">
        <f>IF(Data!$K53=CW$1, "",             IF(ISERR(SEARCH(CW$1,Data!$G53)),        "",          ";" &amp; VLOOKUP(CW$1,Data!$K:$M,3, FALSE) &amp; ",""" &amp; VLOOKUP(CW$1,Data!$K:$L,2, FALSE) &amp; """;"   )             )</f>
        <v/>
      </c>
      <c r="CX52" t="str">
        <f>IF(Data!$K53=CX$1, "",             IF(ISERR(SEARCH(CX$1,Data!$G53)),        "",          ";" &amp; VLOOKUP(CX$1,Data!$K:$M,3, FALSE) &amp; ",""" &amp; VLOOKUP(CX$1,Data!$K:$L,2, FALSE) &amp; """;"   )             )</f>
        <v/>
      </c>
      <c r="CY52" t="str">
        <f>IF(Data!$K53=CY$1, "",             IF(ISERR(SEARCH(CY$1,Data!$G53)),        "",          ";" &amp; VLOOKUP(CY$1,Data!$K:$M,3, FALSE) &amp; ",""" &amp; VLOOKUP(CY$1,Data!$K:$L,2, FALSE) &amp; """;"   )             )</f>
        <v/>
      </c>
      <c r="CZ52" t="str">
        <f>IF(Data!$K53=CZ$1, "",             IF(ISERR(SEARCH(CZ$1,Data!$G53)),        "",          ";" &amp; VLOOKUP(CZ$1,Data!$K:$M,3, FALSE) &amp; ",""" &amp; VLOOKUP(CZ$1,Data!$K:$L,2, FALSE) &amp; """;"   )             )</f>
        <v/>
      </c>
      <c r="DA52" t="str">
        <f>IF(Data!$K53=DA$1, "",             IF(ISERR(SEARCH(DA$1,Data!$G53)),        "",          ";" &amp; VLOOKUP(DA$1,Data!$K:$M,3, FALSE) &amp; ",""" &amp; VLOOKUP(DA$1,Data!$K:$L,2, FALSE) &amp; """;"   )             )</f>
        <v/>
      </c>
      <c r="DB52" t="str">
        <f>IF(Data!$K53=DB$1, "",             IF(ISERR(SEARCH(DB$1,Data!$G53)),        "",          ";" &amp; VLOOKUP(DB$1,Data!$K:$M,3, FALSE) &amp; ",""" &amp; VLOOKUP(DB$1,Data!$K:$L,2, FALSE) &amp; """;"   )             )</f>
        <v/>
      </c>
      <c r="DC52" t="str">
        <f>IF(Data!$K53=DC$1, "",             IF(ISERR(SEARCH(DC$1,Data!$G53)),        "",          ";" &amp; VLOOKUP(DC$1,Data!$K:$M,3, FALSE) &amp; ",""" &amp; VLOOKUP(DC$1,Data!$K:$L,2, FALSE) &amp; """;"   )             )</f>
        <v>;8,"DROID";</v>
      </c>
      <c r="DD52" t="str">
        <f>IF(Data!$K53=DD$1, "",             IF(ISERR(SEARCH(DD$1,Data!$G53)),        "",          ";" &amp; VLOOKUP(DD$1,Data!$K:$M,3, FALSE) &amp; ",""" &amp; VLOOKUP(DD$1,Data!$K:$L,2, FALSE) &amp; """;"   )             )</f>
        <v/>
      </c>
      <c r="DE52" t="str">
        <f>IF(Data!$K53=DE$1, "",             IF(ISERR(SEARCH(DE$1,Data!$G53)),        "",          ";" &amp; VLOOKUP(DE$1,Data!$K:$M,3, FALSE) &amp; ",""" &amp; VLOOKUP(DE$1,Data!$K:$L,2, FALSE) &amp; """;"   )             )</f>
        <v/>
      </c>
      <c r="DF52" t="str">
        <f>IF(Data!$K53=DF$1, "",             IF(ISERR(SEARCH(DF$1,Data!$G53)),        "",          ";" &amp; VLOOKUP(DF$1,Data!$K:$M,3, FALSE) &amp; ",""" &amp; VLOOKUP(DF$1,Data!$K:$L,2, FALSE) &amp; """;"   )             )</f>
        <v/>
      </c>
      <c r="DG52" t="str">
        <f>IF(Data!$K53=DG$1, "",             IF(ISERR(SEARCH(DG$1,Data!$G53)),        "",          ";" &amp; VLOOKUP(DG$1,Data!$K:$M,3, FALSE) &amp; ",""" &amp; VLOOKUP(DG$1,Data!$K:$L,2, FALSE) &amp; """;"   )             )</f>
        <v/>
      </c>
      <c r="DH52" t="str">
        <f>IF(Data!$K53=DH$1, "",             IF(ISERR(SEARCH(DH$1,Data!$G53)),        "",          ";" &amp; VLOOKUP(DH$1,Data!$K:$M,3, FALSE) &amp; ",""" &amp; VLOOKUP(DH$1,Data!$K:$L,2, FALSE) &amp; """;"   )             )</f>
        <v/>
      </c>
      <c r="DI52" t="str">
        <f>IF(Data!$K53=DI$1, "",             IF(ISERR(SEARCH(DI$1,Data!$G53)),        "",          ";" &amp; VLOOKUP(DI$1,Data!$K:$M,3, FALSE) &amp; ",""" &amp; VLOOKUP(DI$1,Data!$K:$L,2, FALSE) &amp; """;"   )             )</f>
        <v/>
      </c>
      <c r="DJ52" t="str">
        <f>IF(Data!$K53=DJ$1, "",             IF(ISERR(SEARCH(DJ$1,Data!$G53)),        "",          ";" &amp; VLOOKUP(DJ$1,Data!$K:$M,3, FALSE) &amp; ",""" &amp; VLOOKUP(DJ$1,Data!$K:$L,2, FALSE) &amp; """;"   )             )</f>
        <v/>
      </c>
      <c r="DK52" t="str">
        <f>IF(Data!$K53=DK$1, "",             IF(ISERR(SEARCH(DK$1,Data!$G53)),        "",          ";" &amp; VLOOKUP(DK$1,Data!$K:$M,3, FALSE) &amp; ",""" &amp; VLOOKUP(DK$1,Data!$K:$L,2, FALSE) &amp; """;"   )             )</f>
        <v/>
      </c>
      <c r="DL52" t="str">
        <f>IF(Data!$K53=DL$1, "",             IF(ISERR(SEARCH(DL$1,Data!$G53)),        "",          ";" &amp; VLOOKUP(DL$1,Data!$K:$M,3, FALSE) &amp; ",""" &amp; VLOOKUP(DL$1,Data!$K:$L,2, FALSE) &amp; """;"   )             )</f>
        <v/>
      </c>
      <c r="DM52" t="str">
        <f>IF(Data!$K53=DM$1, "",             IF(ISERR(SEARCH(DM$1,Data!$G53)),        "",          ";" &amp; VLOOKUP(DM$1,Data!$K:$M,3, FALSE) &amp; ",""" &amp; VLOOKUP(DM$1,Data!$K:$L,2, FALSE) &amp; """;"   )             )</f>
        <v/>
      </c>
      <c r="DN52" t="str">
        <f>IF(Data!$K53=DN$1, "",             IF(ISERR(SEARCH(DN$1,Data!$G53)),        "",          ";" &amp; VLOOKUP(DN$1,Data!$K:$M,3, FALSE) &amp; ",""" &amp; VLOOKUP(DN$1,Data!$K:$L,2, FALSE) &amp; """;"   )             )</f>
        <v/>
      </c>
      <c r="DO52" t="str">
        <f>IF(Data!$K53=DO$1, "",             IF(ISERR(SEARCH(DO$1,Data!$G53)),        "",          ";" &amp; VLOOKUP(DO$1,Data!$K:$M,3, FALSE) &amp; ",""" &amp; VLOOKUP(DO$1,Data!$K:$L,2, FALSE) &amp; """;"   )             )</f>
        <v/>
      </c>
      <c r="DP52" t="str">
        <f>IF(Data!$K53=DP$1, "",             IF(ISERR(SEARCH(DP$1,Data!$G53)),        "",          ";" &amp; VLOOKUP(DP$1,Data!$K:$M,3, FALSE) &amp; ",""" &amp; VLOOKUP(DP$1,Data!$K:$L,2, FALSE) &amp; """;"   )             )</f>
        <v/>
      </c>
      <c r="DQ52" t="str">
        <f>IF(Data!$K53=DQ$1, "",             IF(ISERR(SEARCH(DQ$1,Data!$G53)),        "",          ";" &amp; VLOOKUP(DQ$1,Data!$K:$M,3, FALSE) &amp; ",""" &amp; VLOOKUP(DQ$1,Data!$K:$L,2, FALSE) &amp; """;"   )             )</f>
        <v/>
      </c>
      <c r="DR52" t="str">
        <f>IF(Data!$K53=DR$1, "",             IF(ISERR(SEARCH(DR$1,Data!$G53)),        "",          ";" &amp; VLOOKUP(DR$1,Data!$K:$M,3, FALSE) &amp; ",""" &amp; VLOOKUP(DR$1,Data!$K:$L,2, FALSE) &amp; """;"   )             )</f>
        <v/>
      </c>
      <c r="DS52" t="str">
        <f>IF(Data!$K53=DS$1, "",             IF(ISERR(SEARCH(DS$1,Data!$G53)),        "",          ";" &amp; VLOOKUP(DS$1,Data!$K:$M,3, FALSE) &amp; ",""" &amp; VLOOKUP(DS$1,Data!$K:$L,2, FALSE) &amp; """;"   )             )</f>
        <v/>
      </c>
      <c r="DT52" t="str">
        <f>IF(Data!$K53=DT$1, "",             IF(ISERR(SEARCH(DT$1,Data!$G53)),        "",          ";" &amp; VLOOKUP(DT$1,Data!$K:$M,3, FALSE) &amp; ",""" &amp; VLOOKUP(DT$1,Data!$K:$L,2, FALSE) &amp; """;"   )             )</f>
        <v/>
      </c>
      <c r="DU52" t="str">
        <f>IF(Data!$K53=DU$1, "",             IF(ISERR(SEARCH(DU$1,Data!$G53)),        "",          ";" &amp; VLOOKUP(DU$1,Data!$K:$M,3, FALSE) &amp; ",""" &amp; VLOOKUP(DU$1,Data!$K:$L,2, FALSE) &amp; """;"   )             )</f>
        <v/>
      </c>
      <c r="DV52" t="str">
        <f>IF(Data!$K53=DV$1, "",             IF(ISERR(SEARCH(DV$1,Data!$G53)),        "",          ";" &amp; VLOOKUP(DV$1,Data!$K:$M,3, FALSE) &amp; ",""" &amp; VLOOKUP(DV$1,Data!$K:$L,2, FALSE) &amp; """;"   )             )</f>
        <v/>
      </c>
      <c r="DW52" t="str">
        <f>IF(Data!$K53=DW$1, "",             IF(ISERR(SEARCH(DW$1,Data!$G53)),        "",          ";" &amp; VLOOKUP(DW$1,Data!$K:$M,3, FALSE) &amp; ",""" &amp; VLOOKUP(DW$1,Data!$K:$L,2, FALSE) &amp; """;"   )             )</f>
        <v/>
      </c>
      <c r="DX52" t="str">
        <f>IF(Data!$K53=DX$1, "",             IF(ISERR(SEARCH(DX$1,Data!$G53)),        "",          ";" &amp; VLOOKUP(DX$1,Data!$K:$M,3, FALSE) &amp; ",""" &amp; VLOOKUP(DX$1,Data!$K:$L,2, FALSE) &amp; """;"   )             )</f>
        <v/>
      </c>
      <c r="DY52" t="str">
        <f>IF(Data!$K53=DY$1, "",             IF(ISERR(SEARCH(DY$1,Data!$G53)),        "",          ";" &amp; VLOOKUP(DY$1,Data!$K:$M,3, FALSE) &amp; ",""" &amp; VLOOKUP(DY$1,Data!$K:$L,2, FALSE) &amp; """;"   )             )</f>
        <v/>
      </c>
      <c r="DZ52" t="str">
        <f>IF(Data!$K53=DZ$1, "",             IF(ISERR(SEARCH(DZ$1,Data!$G53)),        "",          ";" &amp; VLOOKUP(DZ$1,Data!$K:$M,3, FALSE) &amp; ",""" &amp; VLOOKUP(DZ$1,Data!$K:$L,2, FALSE) &amp; """;"   )             )</f>
        <v/>
      </c>
      <c r="EA52" t="str">
        <f>IF(Data!$K53=EA$1, "",             IF(ISERR(SEARCH(EA$1,Data!$G53)),        "",          ";" &amp; VLOOKUP(EA$1,Data!$K:$M,3, FALSE) &amp; ",""" &amp; VLOOKUP(EA$1,Data!$K:$L,2, FALSE) &amp; """;"   )             )</f>
        <v/>
      </c>
      <c r="EB52" t="str">
        <f>IF(Data!$K53=EB$1, "",             IF(ISERR(SEARCH(EB$1,Data!$G53)),        "",          ";" &amp; VLOOKUP(EB$1,Data!$K:$M,3, FALSE) &amp; ",""" &amp; VLOOKUP(EB$1,Data!$K:$L,2, FALSE) &amp; """;"   )             )</f>
        <v/>
      </c>
      <c r="EC52" t="str">
        <f>IF(Data!$K53=EC$1, "",             IF(ISERR(SEARCH(EC$1,Data!$G53)),        "",          ";" &amp; VLOOKUP(EC$1,Data!$K:$M,3, FALSE) &amp; ",""" &amp; VLOOKUP(EC$1,Data!$K:$L,2, FALSE) &amp; """;"   )             )</f>
        <v/>
      </c>
      <c r="ED52" t="str">
        <f>IF(Data!$K53=ED$1, "",             IF(ISERR(SEARCH(ED$1,Data!$G53)),        "",          ";" &amp; VLOOKUP(ED$1,Data!$K:$M,3, FALSE) &amp; ",""" &amp; VLOOKUP(ED$1,Data!$K:$L,2, FALSE) &amp; """;"   )             )</f>
        <v/>
      </c>
      <c r="EE52" t="str">
        <f>IF(Data!$K53=EE$1, "",             IF(ISERR(SEARCH(EE$1,Data!$G53)),        "",          ";" &amp; VLOOKUP(EE$1,Data!$K:$M,3, FALSE) &amp; ",""" &amp; VLOOKUP(EE$1,Data!$K:$L,2, FALSE) &amp; """;"   )             )</f>
        <v/>
      </c>
      <c r="EF52" t="str">
        <f>IF(Data!$K53=EF$1, "",             IF(ISERR(SEARCH(EF$1,Data!$G53)),        "",          ";" &amp; VLOOKUP(EF$1,Data!$K:$M,3, FALSE) &amp; ",""" &amp; VLOOKUP(EF$1,Data!$K:$L,2, FALSE) &amp; """;"   )             )</f>
        <v/>
      </c>
      <c r="EG52" t="str">
        <f>IF(Data!$K53=EG$1, "",             IF(ISERR(SEARCH(EG$1,Data!$G53)),        "",          ";" &amp; VLOOKUP(EG$1,Data!$K:$M,3, FALSE) &amp; ",""" &amp; VLOOKUP(EG$1,Data!$K:$L,2, FALSE) &amp; """;"   )             )</f>
        <v/>
      </c>
      <c r="EH52" t="str">
        <f>IF(Data!$K53=EH$1, "",             IF(ISERR(SEARCH(EH$1,Data!$G53)),        "",          ";" &amp; VLOOKUP(EH$1,Data!$K:$M,3, FALSE) &amp; ",""" &amp; VLOOKUP(EH$1,Data!$K:$L,2, FALSE) &amp; """;"   )             )</f>
        <v/>
      </c>
      <c r="EI52" t="str">
        <f>IF(Data!$K53=EI$1, "",             IF(ISERR(SEARCH(EI$1,Data!$G53)),        "",          ";" &amp; VLOOKUP(EI$1,Data!$K:$M,3, FALSE) &amp; ",""" &amp; VLOOKUP(EI$1,Data!$K:$L,2, FALSE) &amp; """;"   )             )</f>
        <v/>
      </c>
      <c r="EJ52" t="str">
        <f>IF(Data!$K53=EJ$1, "",             IF(ISERR(SEARCH(EJ$1,Data!$G53)),        "",          ";" &amp; VLOOKUP(EJ$1,Data!$K:$M,3, FALSE) &amp; ",""" &amp; VLOOKUP(EJ$1,Data!$K:$L,2, FALSE) &amp; """;"   )             )</f>
        <v/>
      </c>
      <c r="EK52" t="str">
        <f>IF(Data!$K53=EK$1, "",             IF(ISERR(SEARCH(EK$1,Data!$G53)),        "",          ";" &amp; VLOOKUP(EK$1,Data!$K:$M,3, FALSE) &amp; ",""" &amp; VLOOKUP(EK$1,Data!$K:$L,2, FALSE) &amp; """;"   )             )</f>
        <v/>
      </c>
      <c r="EL52" t="str">
        <f>IF(Data!$K53=EL$1, "",             IF(ISERR(SEARCH(EL$1,Data!$G53)),        "",          ";" &amp; VLOOKUP(EL$1,Data!$K:$M,3, FALSE) &amp; ",""" &amp; VLOOKUP(EL$1,Data!$K:$L,2, FALSE) &amp; """;"   )             )</f>
        <v/>
      </c>
      <c r="EM52" t="str">
        <f>IF(Data!$K53=EM$1, "",             IF(ISERR(SEARCH(EM$1,Data!$G53)),        "",          ";" &amp; VLOOKUP(EM$1,Data!$K:$M,3, FALSE) &amp; ",""" &amp; VLOOKUP(EM$1,Data!$K:$L,2, FALSE) &amp; """;"   )             )</f>
        <v/>
      </c>
      <c r="EN52" t="str">
        <f>IF(Data!$K53=EN$1, "",             IF(ISERR(SEARCH(EN$1,Data!$G53)),        "",          ";" &amp; VLOOKUP(EN$1,Data!$K:$M,3, FALSE) &amp; ",""" &amp; VLOOKUP(EN$1,Data!$K:$L,2, FALSE) &amp; """;"   )             )</f>
        <v/>
      </c>
      <c r="EO52" t="str">
        <f>IF(Data!$K53=EO$1, "",             IF(ISERR(SEARCH(EO$1,Data!$G53)),        "",          ";" &amp; VLOOKUP(EO$1,Data!$K:$M,3, FALSE) &amp; ",""" &amp; VLOOKUP(EO$1,Data!$K:$L,2, FALSE) &amp; """;"   )             )</f>
        <v/>
      </c>
      <c r="EP52" t="str">
        <f>IF(Data!$K53=EP$1, "",             IF(ISERR(SEARCH(EP$1,Data!$G53)),        "",          ";" &amp; VLOOKUP(EP$1,Data!$K:$M,3, FALSE) &amp; ",""" &amp; VLOOKUP(EP$1,Data!$K:$L,2, FALSE) &amp; """;"   )             )</f>
        <v/>
      </c>
      <c r="EQ52" t="str">
        <f>IF(Data!$K53=EQ$1, "",             IF(ISERR(SEARCH(EQ$1,Data!$G53)),        "",          ";" &amp; VLOOKUP(EQ$1,Data!$K:$M,3, FALSE) &amp; ",""" &amp; VLOOKUP(EQ$1,Data!$K:$L,2, FALSE) &amp; """;"   )             )</f>
        <v/>
      </c>
      <c r="ER52" t="str">
        <f>IF(Data!$K53=ER$1, "",             IF(ISERR(SEARCH(ER$1,Data!$G53)),        "",          ";" &amp; VLOOKUP(ER$1,Data!$K:$M,3, FALSE) &amp; ",""" &amp; VLOOKUP(ER$1,Data!$K:$L,2, FALSE) &amp; """;"   )             )</f>
        <v/>
      </c>
      <c r="ES52" t="str">
        <f>IF(Data!$K53=ES$1, "",             IF(ISERR(SEARCH(ES$1,Data!$G53)),        "",          ";" &amp; VLOOKUP(ES$1,Data!$K:$M,3, FALSE) &amp; ",""" &amp; VLOOKUP(ES$1,Data!$K:$L,2, FALSE) &amp; """;"   )             )</f>
        <v/>
      </c>
      <c r="ET52" t="str">
        <f>IF(Data!$K53=ET$1, "",             IF(ISERR(SEARCH(ET$1,Data!$G53)),        "",          ";" &amp; VLOOKUP(ET$1,Data!$K:$M,3, FALSE) &amp; ",""" &amp; VLOOKUP(ET$1,Data!$K:$L,2, FALSE) &amp; """;"   )             )</f>
        <v/>
      </c>
      <c r="EU52" t="str">
        <f>IF(Data!$K53=EU$1, "",             IF(ISERR(SEARCH(EU$1,Data!$G53)),        "",          ";" &amp; VLOOKUP(EU$1,Data!$K:$M,3, FALSE) &amp; ",""" &amp; VLOOKUP(EU$1,Data!$K:$L,2, FALSE) &amp; """;"   )             )</f>
        <v/>
      </c>
      <c r="EV52" t="str">
        <f>IF(Data!$K53=EV$1, "",             IF(ISERR(SEARCH(EV$1,Data!$G53)),        "",          ";" &amp; VLOOKUP(EV$1,Data!$K:$M,3, FALSE) &amp; ",""" &amp; VLOOKUP(EV$1,Data!$K:$L,2, FALSE) &amp; """;"   )             )</f>
        <v/>
      </c>
      <c r="EW52" t="str">
        <f>IF(Data!$K53=EW$1, "",             IF(ISERR(SEARCH(EW$1,Data!$G53)),        "",          ";" &amp; VLOOKUP(EW$1,Data!$K:$M,3, FALSE) &amp; ",""" &amp; VLOOKUP(EW$1,Data!$K:$L,2, FALSE) &amp; """;"   )             )</f>
        <v/>
      </c>
      <c r="EX52" t="str">
        <f>IF(Data!$K53=EX$1, "",             IF(ISERR(SEARCH(EX$1,Data!$G53)),        "",          ";" &amp; VLOOKUP(EX$1,Data!$K:$M,3, FALSE) &amp; ",""" &amp; VLOOKUP(EX$1,Data!$K:$L,2, FALSE) &amp; """;"   )             )</f>
        <v/>
      </c>
      <c r="EY52" t="str">
        <f>IF(Data!$K53=EY$1, "",             IF(ISERR(SEARCH(EY$1,Data!$G53)),        "",          ";" &amp; VLOOKUP(EY$1,Data!$K:$M,3, FALSE) &amp; ",""" &amp; VLOOKUP(EY$1,Data!$K:$L,2, FALSE) &amp; """;"   )             )</f>
        <v/>
      </c>
      <c r="EZ52" t="str">
        <f>IF(Data!$K53=EZ$1, "",             IF(ISERR(SEARCH(EZ$1,Data!$G53)),        "",          ";" &amp; VLOOKUP(EZ$1,Data!$K:$M,3, FALSE) &amp; ",""" &amp; VLOOKUP(EZ$1,Data!$K:$L,2, FALSE) &amp; """;"   )             )</f>
        <v/>
      </c>
      <c r="FA52" t="str">
        <f>IF(Data!$K53=FA$1, "",             IF(ISERR(SEARCH(FA$1,Data!$G53)),        "",          ";" &amp; VLOOKUP(FA$1,Data!$K:$M,3, FALSE) &amp; ",""" &amp; VLOOKUP(FA$1,Data!$K:$L,2, FALSE) &amp; """;"   )             )</f>
        <v/>
      </c>
      <c r="FB52" t="str">
        <f>IF(Data!$K53=FB$1, "",             IF(ISERR(SEARCH(FB$1,Data!$G53)),        "",          ";" &amp; VLOOKUP(FB$1,Data!$K:$M,3, FALSE) &amp; ",""" &amp; VLOOKUP(FB$1,Data!$K:$L,2, FALSE) &amp; """;"   )             )</f>
        <v/>
      </c>
      <c r="FC52" t="str">
        <f>IF(Data!$K53=FC$1, "",             IF(ISERR(SEARCH(FC$1,Data!$G53)),        "",          ";" &amp; VLOOKUP(FC$1,Data!$K:$M,3, FALSE) &amp; ",""" &amp; VLOOKUP(FC$1,Data!$K:$L,2, FALSE) &amp; """;"   )             )</f>
        <v/>
      </c>
      <c r="FD52" t="str">
        <f>IF(Data!$K53=FD$1, "",             IF(ISERR(SEARCH(FD$1,Data!$G53)),        "",          ";" &amp; VLOOKUP(FD$1,Data!$K:$M,3, FALSE) &amp; ",""" &amp; VLOOKUP(FD$1,Data!$K:$L,2, FALSE) &amp; """;"   )             )</f>
        <v/>
      </c>
      <c r="FE52" t="str">
        <f>IF(Data!$K53=FE$1, "",             IF(ISERR(SEARCH(FE$1,Data!$G53)),        "",          ";" &amp; VLOOKUP(FE$1,Data!$K:$M,3, FALSE) &amp; ",""" &amp; VLOOKUP(FE$1,Data!$K:$L,2, FALSE) &amp; """;"   )             )</f>
        <v/>
      </c>
      <c r="FF52" t="str">
        <f>IF(Data!$K53=FF$1, "",             IF(ISERR(SEARCH(FF$1,Data!$G53)),        "",          ";" &amp; VLOOKUP(FF$1,Data!$K:$M,3, FALSE) &amp; ",""" &amp; VLOOKUP(FF$1,Data!$K:$L,2, FALSE) &amp; """;"   )             )</f>
        <v/>
      </c>
      <c r="FG52" t="str">
        <f>IF(Data!$K53=FG$1, "",             IF(ISERR(SEARCH(FG$1,Data!$G53)),        "",          ";" &amp; VLOOKUP(FG$1,Data!$K:$M,3, FALSE) &amp; ",""" &amp; VLOOKUP(FG$1,Data!$K:$L,2, FALSE) &amp; """;"   )             )</f>
        <v/>
      </c>
      <c r="FH52" t="str">
        <f>IF(Data!$K53=FH$1, "",             IF(ISERR(SEARCH(FH$1,Data!$G53)),        "",          ";" &amp; VLOOKUP(FH$1,Data!$K:$M,3, FALSE) &amp; ",""" &amp; VLOOKUP(FH$1,Data!$K:$L,2, FALSE) &amp; """;"   )             )</f>
        <v/>
      </c>
      <c r="FI52" t="str">
        <f>IF(Data!$K53=FI$1, "",             IF(ISERR(SEARCH(FI$1,Data!$G53)),        "",          ";" &amp; VLOOKUP(FI$1,Data!$K:$M,3, FALSE) &amp; ",""" &amp; VLOOKUP(FI$1,Data!$K:$L,2, FALSE) &amp; """;"   )             )</f>
        <v/>
      </c>
      <c r="FJ52" t="str">
        <f>IF(Data!$K53=FJ$1, "",             IF(ISERR(SEARCH(FJ$1,Data!$G53)),        "",          ";" &amp; VLOOKUP(FJ$1,Data!$K:$M,3, FALSE) &amp; ",""" &amp; VLOOKUP(FJ$1,Data!$K:$L,2, FALSE) &amp; """;"   )             )</f>
        <v/>
      </c>
      <c r="FK52" t="str">
        <f>IF(Data!$K53=FK$1, "",             IF(ISERR(SEARCH(FK$1,Data!$G53)),        "",          ";" &amp; VLOOKUP(FK$1,Data!$K:$M,3, FALSE) &amp; ",""" &amp; VLOOKUP(FK$1,Data!$K:$L,2, FALSE) &amp; """;"   )             )</f>
        <v/>
      </c>
      <c r="FL52" t="str">
        <f>IF(Data!$K53=FL$1, "",             IF(ISERR(SEARCH(FL$1,Data!$G53)),        "",          ";" &amp; VLOOKUP(FL$1,Data!$K:$M,3, FALSE) &amp; ",""" &amp; VLOOKUP(FL$1,Data!$K:$L,2, FALSE) &amp; """;"   )             )</f>
        <v/>
      </c>
      <c r="FM52" t="str">
        <f>IF(Data!$K53=FM$1, "",             IF(ISERR(SEARCH(FM$1,Data!$G53)),        "",          ";" &amp; VLOOKUP(FM$1,Data!$K:$M,3, FALSE) &amp; ",""" &amp; VLOOKUP(FM$1,Data!$K:$L,2, FALSE) &amp; """;"   )             )</f>
        <v/>
      </c>
      <c r="FN52" t="str">
        <f>IF(Data!$K53=FN$1, "",             IF(ISERR(SEARCH(FN$1,Data!$G53)),        "",          ";" &amp; VLOOKUP(FN$1,Data!$K:$M,3, FALSE) &amp; ",""" &amp; VLOOKUP(FN$1,Data!$K:$L,2, FALSE) &amp; """;"   )             )</f>
        <v/>
      </c>
      <c r="FO52" t="str">
        <f>IF(Data!$K53=FO$1, "",             IF(ISERR(SEARCH(FO$1,Data!$G53)),        "",          ";" &amp; VLOOKUP(FO$1,Data!$K:$M,3, FALSE) &amp; ",""" &amp; VLOOKUP(FO$1,Data!$K:$L,2, FALSE) &amp; """;"   )             )</f>
        <v/>
      </c>
      <c r="FP52" t="str">
        <f>IF(Data!$K53=FP$1, "",             IF(ISERR(SEARCH(FP$1,Data!$G53)),        "",          ";" &amp; VLOOKUP(FP$1,Data!$K:$M,3, FALSE) &amp; ",""" &amp; VLOOKUP(FP$1,Data!$K:$L,2, FALSE) &amp; """;"   )             )</f>
        <v/>
      </c>
      <c r="FQ52" t="str">
        <f>IF(Data!$K53=FQ$1, "",             IF(ISERR(SEARCH(FQ$1,Data!$G53)),        "",          ";" &amp; VLOOKUP(FQ$1,Data!$K:$M,3, FALSE) &amp; ",""" &amp; VLOOKUP(FQ$1,Data!$K:$L,2, FALSE) &amp; """;"   )             )</f>
        <v/>
      </c>
      <c r="FR52" t="str">
        <f>IF(Data!$K53=FR$1, "",             IF(ISERR(SEARCH(FR$1,Data!$G53)),        "",          ";" &amp; VLOOKUP(FR$1,Data!$K:$M,3, FALSE) &amp; ",""" &amp; VLOOKUP(FR$1,Data!$K:$L,2, FALSE) &amp; """;"   )             )</f>
        <v/>
      </c>
      <c r="FS52" t="str">
        <f>IF(Data!$K53=FS$1, "",             IF(ISERR(SEARCH(FS$1,Data!$G53)),        "",          ";" &amp; VLOOKUP(FS$1,Data!$K:$M,3, FALSE) &amp; ",""" &amp; VLOOKUP(FS$1,Data!$K:$L,2, FALSE) &amp; """;"   )             )</f>
        <v/>
      </c>
      <c r="FT52" t="str">
        <f>IF(Data!$K53=FT$1, "",             IF(ISERR(SEARCH(FT$1,Data!$G53)),        "",          ";" &amp; VLOOKUP(FT$1,Data!$K:$M,3, FALSE) &amp; ",""" &amp; VLOOKUP(FT$1,Data!$K:$L,2, FALSE) &amp; """;"   )             )</f>
        <v/>
      </c>
      <c r="FU52" t="str">
        <f>IF(Data!$K53=FU$1, "",             IF(ISERR(SEARCH(FU$1,Data!$G53)),        "",          ";" &amp; VLOOKUP(FU$1,Data!$K:$M,3, FALSE) &amp; ",""" &amp; VLOOKUP(FU$1,Data!$K:$L,2, FALSE) &amp; """;"   )             )</f>
        <v/>
      </c>
      <c r="FV52" t="str">
        <f>IF(Data!$K53=FV$1, "",             IF(ISERR(SEARCH(FV$1,Data!$G53)),        "",          ";" &amp; VLOOKUP(FV$1,Data!$K:$M,3, FALSE) &amp; ",""" &amp; VLOOKUP(FV$1,Data!$K:$L,2, FALSE) &amp; """;"   )             )</f>
        <v/>
      </c>
      <c r="FW52" t="str">
        <f>IF(Data!$K53=FW$1, "",             IF(ISERR(SEARCH(FW$1,Data!$G53)),        "",          ";" &amp; VLOOKUP(FW$1,Data!$K:$M,3, FALSE) &amp; ",""" &amp; VLOOKUP(FW$1,Data!$K:$L,2, FALSE) &amp; """;"   )             )</f>
        <v/>
      </c>
      <c r="FX52" t="str">
        <f>IF(Data!$K53=FX$1, "",             IF(ISERR(SEARCH(FX$1,Data!$G53)),        "",          ";" &amp; VLOOKUP(FX$1,Data!$K:$M,3, FALSE) &amp; ",""" &amp; VLOOKUP(FX$1,Data!$K:$L,2, FALSE) &amp; """;"   )             )</f>
        <v/>
      </c>
      <c r="FY52" t="str">
        <f>IF(Data!$K53=FY$1, "",             IF(ISERR(SEARCH(FY$1,Data!$G53)),        "",          ";" &amp; VLOOKUP(FY$1,Data!$K:$M,3, FALSE) &amp; ",""" &amp; VLOOKUP(FY$1,Data!$K:$L,2, FALSE) &amp; """;"   )             )</f>
        <v/>
      </c>
      <c r="FZ52" t="str">
        <f>IF(Data!$K53=FZ$1, "",             IF(ISERR(SEARCH(FZ$1,Data!$G53)),        "",          ";" &amp; VLOOKUP(FZ$1,Data!$K:$M,3, FALSE) &amp; ",""" &amp; VLOOKUP(FZ$1,Data!$K:$L,2, FALSE) &amp; """;"   )             )</f>
        <v/>
      </c>
      <c r="GA52" t="str">
        <f>IF(Data!$K53=GA$1, "",             IF(ISERR(SEARCH(GA$1,Data!$G53)),        "",          ";" &amp; VLOOKUP(GA$1,Data!$K:$M,3, FALSE) &amp; ",""" &amp; VLOOKUP(GA$1,Data!$K:$L,2, FALSE) &amp; """;"   )             )</f>
        <v/>
      </c>
      <c r="GB52" t="str">
        <f>IF(Data!$K53=GB$1, "",             IF(ISERR(SEARCH(GB$1,Data!$G53)),        "",          ";" &amp; VLOOKUP(GB$1,Data!$K:$M,3, FALSE) &amp; ",""" &amp; VLOOKUP(GB$1,Data!$K:$L,2, FALSE) &amp; """;"   )             )</f>
        <v/>
      </c>
      <c r="GC52" t="str">
        <f>IF(Data!$K53=GC$1, "",             IF(ISERR(SEARCH(GC$1,Data!$G53)),        "",          ";" &amp; VLOOKUP(GC$1,Data!$K:$M,3, FALSE) &amp; ",""" &amp; VLOOKUP(GC$1,Data!$K:$L,2, FALSE) &amp; """;"   )             )</f>
        <v/>
      </c>
      <c r="GD52" t="str">
        <f>IF(Data!$K53=GD$1, "",             IF(ISERR(SEARCH(GD$1,Data!$G53)),        "",          ";" &amp; VLOOKUP(GD$1,Data!$K:$M,3, FALSE) &amp; ",""" &amp; VLOOKUP(GD$1,Data!$K:$L,2, FALSE) &amp; """;"   )             )</f>
        <v/>
      </c>
      <c r="GE52" t="str">
        <f>IF(Data!$K53=GE$1, "",             IF(ISERR(SEARCH(GE$1,Data!$G53)),        "",          ";" &amp; VLOOKUP(GE$1,Data!$K:$M,3, FALSE) &amp; ",""" &amp; VLOOKUP(GE$1,Data!$K:$L,2, FALSE) &amp; """;"   )             )</f>
        <v/>
      </c>
      <c r="GF52" t="str">
        <f>IF(Data!$K53=GF$1, "",             IF(ISERR(SEARCH(GF$1,Data!$G53)),        "",          ";" &amp; VLOOKUP(GF$1,Data!$K:$M,3, FALSE) &amp; ",""" &amp; VLOOKUP(GF$1,Data!$K:$L,2, FALSE) &amp; """;"   )             )</f>
        <v/>
      </c>
      <c r="GG52" t="str">
        <f>IF(Data!$K53=GG$1, "",             IF(ISERR(SEARCH(GG$1,Data!$G53)),        "",          ";" &amp; VLOOKUP(GG$1,Data!$K:$M,3, FALSE) &amp; ",""" &amp; VLOOKUP(GG$1,Data!$K:$L,2, FALSE) &amp; """;"   )             )</f>
        <v/>
      </c>
      <c r="GH52" t="str">
        <f>IF(Data!$K53=GH$1, "",             IF(ISERR(SEARCH(GH$1,Data!$G53)),        "",          ";" &amp; VLOOKUP(GH$1,Data!$K:$M,3, FALSE) &amp; ",""" &amp; VLOOKUP(GH$1,Data!$K:$L,2, FALSE) &amp; """;"   )             )</f>
        <v/>
      </c>
      <c r="GI52" t="str">
        <f>IF(Data!$K53=GI$1, "",             IF(ISERR(SEARCH(GI$1,Data!$G53)),        "",          ";" &amp; VLOOKUP(GI$1,Data!$K:$M,3, FALSE) &amp; ",""" &amp; VLOOKUP(GI$1,Data!$K:$L,2, FALSE) &amp; """;"   )             )</f>
        <v/>
      </c>
      <c r="GJ52" t="str">
        <f>IF(Data!$K53=GJ$1, "",             IF(ISERR(SEARCH(GJ$1,Data!$G53)),        "",          ";" &amp; VLOOKUP(GJ$1,Data!$K:$M,3, FALSE) &amp; ",""" &amp; VLOOKUP(GJ$1,Data!$K:$L,2, FALSE) &amp; """;"   )             )</f>
        <v>;180,"HUMAN";</v>
      </c>
      <c r="GK52" t="str">
        <f>IF(Data!$K53=GK$1, "",             IF(ISERR(SEARCH(GK$1,Data!$G53)),        "",          ";" &amp; VLOOKUP(GK$1,Data!$K:$M,3, FALSE) &amp; ",""" &amp; VLOOKUP(GK$1,Data!$K:$L,2, FALSE) &amp; """;"   )             )</f>
        <v/>
      </c>
      <c r="GL52" t="str">
        <f>IF(Data!$K53=GL$1, "",             IF(ISERR(SEARCH(GL$1,Data!$G53)),        "",          ";" &amp; VLOOKUP(GL$1,Data!$K:$M,3, FALSE) &amp; ",""" &amp; VLOOKUP(GL$1,Data!$K:$L,2, FALSE) &amp; """;"   )             )</f>
        <v/>
      </c>
      <c r="GM52" t="str">
        <f>IF(Data!$K53=GM$1, "",             IF(ISERR(SEARCH(GM$1,Data!$G53)),        "",          ";" &amp; VLOOKUP(GM$1,Data!$K:$M,3, FALSE) &amp; ",""" &amp; VLOOKUP(GM$1,Data!$K:$L,2, FALSE) &amp; """;"   )             )</f>
        <v/>
      </c>
      <c r="GN52" t="str">
        <f>IF(Data!$K53=GN$1, "",             IF(ISERR(SEARCH(GN$1,Data!$G53)),        "",          ";" &amp; VLOOKUP(GN$1,Data!$K:$M,3, FALSE) &amp; ",""" &amp; VLOOKUP(GN$1,Data!$K:$L,2, FALSE) &amp; """;"   )             )</f>
        <v/>
      </c>
      <c r="GO52" t="str">
        <f>IF(Data!$K53=GO$1, "",             IF(ISERR(SEARCH(GO$1,Data!$G53)),        "",          ";" &amp; VLOOKUP(GO$1,Data!$K:$M,3, FALSE) &amp; ",""" &amp; VLOOKUP(GO$1,Data!$K:$L,2, FALSE) &amp; """;"   )             )</f>
        <v>;185,"HUMAN";</v>
      </c>
      <c r="GP52" t="str">
        <f>IF(Data!$K53=GP$1, "",             IF(ISERR(SEARCH(GP$1,Data!$G53)),        "",          ";" &amp; VLOOKUP(GP$1,Data!$K:$M,3, FALSE) &amp; ",""" &amp; VLOOKUP(GP$1,Data!$K:$L,2, FALSE) &amp; """;"   )             )</f>
        <v/>
      </c>
      <c r="GQ52" t="str">
        <f>IF(Data!$K53=GQ$1, "",             IF(ISERR(SEARCH(GQ$1,Data!$G53)),        "",          ";" &amp; VLOOKUP(GQ$1,Data!$K:$M,3, FALSE) &amp; ",""" &amp; VLOOKUP(GQ$1,Data!$K:$L,2, FALSE) &amp; """;"   )             )</f>
        <v/>
      </c>
      <c r="GR52" t="str">
        <f>IF(Data!$K53=GR$1, "",             IF(ISERR(SEARCH(GR$1,Data!$G53)),        "",          ";" &amp; VLOOKUP(GR$1,Data!$K:$M,3, FALSE) &amp; ",""" &amp; VLOOKUP(GR$1,Data!$K:$L,2, FALSE) &amp; """;"   )             )</f>
        <v/>
      </c>
      <c r="GS52" t="str">
        <f>IF(Data!$K53=GS$1, "",             IF(ISERR(SEARCH(GS$1,Data!$G53)),        "",          ";" &amp; VLOOKUP(GS$1,Data!$K:$M,3, FALSE) &amp; ",""" &amp; VLOOKUP(GS$1,Data!$K:$L,2, FALSE) &amp; """;"   )             )</f>
        <v/>
      </c>
      <c r="GT52" t="str">
        <f>IF(Data!$K53=GT$1, "",             IF(ISERR(SEARCH(GT$1,Data!$G53)),        "",          ";" &amp; VLOOKUP(GT$1,Data!$K:$M,3, FALSE) &amp; ",""" &amp; VLOOKUP(GT$1,Data!$K:$L,2, FALSE) &amp; """;"   )             )</f>
        <v/>
      </c>
      <c r="GU52" t="str">
        <f>IF(Data!$K53=GU$1, "",             IF(ISERR(SEARCH(GU$1,Data!$G53)),        "",          ";" &amp; VLOOKUP(GU$1,Data!$K:$M,3, FALSE) &amp; ",""" &amp; VLOOKUP(GU$1,Data!$K:$L,2, FALSE) &amp; """;"   )             )</f>
        <v/>
      </c>
      <c r="GV52" t="str">
        <f>IF(Data!$K53=GV$1, "",             IF(ISERR(SEARCH(GV$1,Data!$G53)),        "",          ";" &amp; VLOOKUP(GV$1,Data!$K:$M,3, FALSE) &amp; ",""" &amp; VLOOKUP(GV$1,Data!$K:$L,2, FALSE) &amp; """;"   )             )</f>
        <v/>
      </c>
      <c r="GW52" t="str">
        <f>IF(Data!$K53=GW$1, "",             IF(ISERR(SEARCH(GW$1,Data!$G53)),        "",          ";" &amp; VLOOKUP(GW$1,Data!$K:$M,3, FALSE) &amp; ",""" &amp; VLOOKUP(GW$1,Data!$K:$L,2, FALSE) &amp; """;"   )             )</f>
        <v/>
      </c>
      <c r="GX52" t="str">
        <f>IF(Data!$K53=GX$1, "",             IF(ISERR(SEARCH(GX$1,Data!$G53)),        "",          ";" &amp; VLOOKUP(GX$1,Data!$K:$M,3, FALSE) &amp; ",""" &amp; VLOOKUP(GX$1,Data!$K:$L,2, FALSE) &amp; """;"   )             )</f>
        <v/>
      </c>
      <c r="GY52" t="str">
        <f>IF(Data!$K53=GY$1, "",             IF(ISERR(SEARCH(GY$1,Data!$G53)),        "",          ";" &amp; VLOOKUP(GY$1,Data!$K:$M,3, FALSE) &amp; ",""" &amp; VLOOKUP(GY$1,Data!$K:$L,2, FALSE) &amp; """;"   )             )</f>
        <v/>
      </c>
      <c r="GZ52" t="str">
        <f>IF(Data!$K53=GZ$1, "",             IF(ISERR(SEARCH(GZ$1,Data!$G53)),        "",          ";" &amp; VLOOKUP(GZ$1,Data!$K:$M,3, FALSE) &amp; ",""" &amp; VLOOKUP(GZ$1,Data!$K:$L,2, FALSE) &amp; """;"   )             )</f>
        <v/>
      </c>
      <c r="HA52" t="str">
        <f>IF(Data!$K53=HA$1, "",             IF(ISERR(SEARCH(HA$1,Data!$G53)),        "",          ";" &amp; VLOOKUP(HA$1,Data!$K:$M,3, FALSE) &amp; ",""" &amp; VLOOKUP(HA$1,Data!$K:$L,2, FALSE) &amp; """;"   )             )</f>
        <v/>
      </c>
      <c r="HB52" t="str">
        <f>IF(Data!$K53=HB$1, "",             IF(ISERR(SEARCH(HB$1,Data!$G53)),        "",          ";" &amp; VLOOKUP(HB$1,Data!$K:$M,3, FALSE) &amp; ",""" &amp; VLOOKUP(HB$1,Data!$K:$L,2, FALSE) &amp; """;"   )             )</f>
        <v/>
      </c>
      <c r="HC52" t="str">
        <f>IF(Data!$K53=HC$1, "",             IF(ISERR(SEARCH(HC$1,Data!$G53)),        "",          ";" &amp; VLOOKUP(HC$1,Data!$K:$M,3, FALSE) &amp; ",""" &amp; VLOOKUP(HC$1,Data!$K:$L,2, FALSE) &amp; """;"   )             )</f>
        <v/>
      </c>
      <c r="HD52" t="str">
        <f>IF(Data!$K53=HD$1, "",             IF(ISERR(SEARCH(HD$1,Data!$G53)),        "",          ";" &amp; VLOOKUP(HD$1,Data!$K:$M,3, FALSE) &amp; ",""" &amp; VLOOKUP(HD$1,Data!$K:$L,2, FALSE) &amp; """;"   )             )</f>
        <v/>
      </c>
      <c r="HE52" t="str">
        <f>IF(Data!$K53=HE$1, "",             IF(ISERR(SEARCH(HE$1,Data!$G53)),        "",          ";" &amp; VLOOKUP(HE$1,Data!$K:$M,3, FALSE) &amp; ",""" &amp; VLOOKUP(HE$1,Data!$K:$L,2, FALSE) &amp; """;"   )             )</f>
        <v/>
      </c>
      <c r="HF52" t="str">
        <f>IF(Data!$K53=HF$1, "",             IF(ISERR(SEARCH(HF$1,Data!$G53)),        "",          ";" &amp; VLOOKUP(HF$1,Data!$K:$M,3, FALSE) &amp; ",""" &amp; VLOOKUP(HF$1,Data!$K:$L,2, FALSE) &amp; """;"   )             )</f>
        <v/>
      </c>
      <c r="HG52" t="str">
        <f>IF(Data!$K53=HG$1, "",             IF(ISERR(SEARCH(HG$1,Data!$G53)),        "",          ";" &amp; VLOOKUP(HG$1,Data!$K:$M,3, FALSE) &amp; ",""" &amp; VLOOKUP(HG$1,Data!$K:$L,2, FALSE) &amp; """;"   )             )</f>
        <v/>
      </c>
      <c r="HH52" t="str">
        <f>IF(Data!$K53=HH$1, "",             IF(ISERR(SEARCH(HH$1,Data!$G53)),        "",          ";" &amp; VLOOKUP(HH$1,Data!$K:$M,3, FALSE) &amp; ",""" &amp; VLOOKUP(HH$1,Data!$K:$L,2, FALSE) &amp; """;"   )             )</f>
        <v/>
      </c>
      <c r="HI52" t="str">
        <f>IF(Data!$K53=HI$1, "",             IF(ISERR(SEARCH(HI$1,Data!$G53)),        "",          ";" &amp; VLOOKUP(HI$1,Data!$K:$M,3, FALSE) &amp; ",""" &amp; VLOOKUP(HI$1,Data!$K:$L,2, FALSE) &amp; """;"   )             )</f>
        <v/>
      </c>
      <c r="HJ52" t="str">
        <f>IF(Data!$K53=HJ$1, "",             IF(ISERR(SEARCH(HJ$1,Data!$G53)),        "",          ";" &amp; VLOOKUP(HJ$1,Data!$K:$M,3, FALSE) &amp; ",""" &amp; VLOOKUP(HJ$1,Data!$K:$L,2, FALSE) &amp; """;"   )             )</f>
        <v/>
      </c>
      <c r="HK52" t="str">
        <f>IF(Data!$K53=HK$1, "",             IF(ISERR(SEARCH(HK$1,Data!$G53)),        "",          ";" &amp; VLOOKUP(HK$1,Data!$K:$M,3, FALSE) &amp; ",""" &amp; VLOOKUP(HK$1,Data!$K:$L,2, FALSE) &amp; """;"   )             )</f>
        <v/>
      </c>
      <c r="HL52" t="str">
        <f>IF(Data!$K53=HL$1, "",             IF(ISERR(SEARCH(HL$1,Data!$G53)),        "",          ";" &amp; VLOOKUP(HL$1,Data!$K:$M,3, FALSE) &amp; ",""" &amp; VLOOKUP(HL$1,Data!$K:$L,2, FALSE) &amp; """;"   )             )</f>
        <v/>
      </c>
      <c r="HM52" t="str">
        <f>IF(Data!$K53=HM$1, "",             IF(ISERR(SEARCH(HM$1,Data!$G53)),        "",          ";" &amp; VLOOKUP(HM$1,Data!$K:$M,3, FALSE) &amp; ",""" &amp; VLOOKUP(HM$1,Data!$K:$L,2, FALSE) &amp; """;"   )             )</f>
        <v/>
      </c>
      <c r="HN52" t="str">
        <f>IF(Data!$K53=HN$1, "",             IF(ISERR(SEARCH(HN$1,Data!$G53)),        "",          ";" &amp; VLOOKUP(HN$1,Data!$K:$M,3, FALSE) &amp; ",""" &amp; VLOOKUP(HN$1,Data!$K:$L,2, FALSE) &amp; """;"   )             )</f>
        <v/>
      </c>
      <c r="HO52" t="str">
        <f>IF(Data!$K53=HO$1, "",             IF(ISERR(SEARCH(HO$1,Data!$G53)),        "",          ";" &amp; VLOOKUP(HO$1,Data!$K:$M,3, FALSE) &amp; ",""" &amp; VLOOKUP(HO$1,Data!$K:$L,2, FALSE) &amp; """;"   )             )</f>
        <v/>
      </c>
      <c r="HP52" t="str">
        <f>IF(Data!$K53=HP$1, "",             IF(ISERR(SEARCH(HP$1,Data!$G53)),        "",          ";" &amp; VLOOKUP(HP$1,Data!$K:$M,3, FALSE) &amp; ",""" &amp; VLOOKUP(HP$1,Data!$K:$L,2, FALSE) &amp; """;"   )             )</f>
        <v/>
      </c>
      <c r="HQ52" t="str">
        <f>IF(Data!$K53=HQ$1, "",             IF(ISERR(SEARCH(HQ$1,Data!$G53)),        "",          ";" &amp; VLOOKUP(HQ$1,Data!$K:$M,3, FALSE) &amp; ",""" &amp; VLOOKUP(HQ$1,Data!$K:$L,2, FALSE) &amp; """;"   )             )</f>
        <v/>
      </c>
      <c r="HR52" t="str">
        <f>IF(Data!$K53=HR$1, "",             IF(ISERR(SEARCH(HR$1,Data!$G53)),        "",          ";" &amp; VLOOKUP(HR$1,Data!$K:$M,3, FALSE) &amp; ",""" &amp; VLOOKUP(HR$1,Data!$K:$L,2, FALSE) &amp; """;"   )             )</f>
        <v/>
      </c>
      <c r="HS52" t="str">
        <f>IF(Data!$K53=HS$1, "",             IF(ISERR(SEARCH(HS$1,Data!$G53)),        "",          ";" &amp; VLOOKUP(HS$1,Data!$K:$M,3, FALSE) &amp; ",""" &amp; VLOOKUP(HS$1,Data!$K:$L,2, FALSE) &amp; """;"   )             )</f>
        <v/>
      </c>
      <c r="HT52" t="str">
        <f>IF(Data!$K53=HT$1, "",             IF(ISERR(SEARCH(HT$1,Data!$G53)),        "",          ";" &amp; VLOOKUP(HT$1,Data!$K:$M,3, FALSE) &amp; ",""" &amp; VLOOKUP(HT$1,Data!$K:$L,2, FALSE) &amp; """;"   )             )</f>
        <v/>
      </c>
      <c r="HU52" t="str">
        <f>IF(Data!$K53=HU$1, "",             IF(ISERR(SEARCH(HU$1,Data!$G53)),        "",          ";" &amp; VLOOKUP(HU$1,Data!$K:$M,3, FALSE) &amp; ",""" &amp; VLOOKUP(HU$1,Data!$K:$L,2, FALSE) &amp; """;"   )             )</f>
        <v/>
      </c>
      <c r="HV52" t="str">
        <f>IF(Data!$K53=HV$1, "",             IF(ISERR(SEARCH(HV$1,Data!$G53)),        "",          ";" &amp; VLOOKUP(HV$1,Data!$K:$M,3, FALSE) &amp; ",""" &amp; VLOOKUP(HV$1,Data!$K:$L,2, FALSE) &amp; """;"   )             )</f>
        <v/>
      </c>
      <c r="HW52" t="str">
        <f>IF(Data!$K53=HW$1, "",             IF(ISERR(SEARCH(HW$1,Data!$G53)),        "",          ";" &amp; VLOOKUP(HW$1,Data!$K:$M,3, FALSE) &amp; ",""" &amp; VLOOKUP(HW$1,Data!$K:$L,2, FALSE) &amp; """;"   )             )</f>
        <v/>
      </c>
      <c r="HX52" t="str">
        <f>IF(Data!$K53=HX$1, "",             IF(ISERR(SEARCH(HX$1,Data!$G53)),        "",          ";" &amp; VLOOKUP(HX$1,Data!$K:$M,3, FALSE) &amp; ",""" &amp; VLOOKUP(HX$1,Data!$K:$L,2, FALSE) &amp; """;"   )             )</f>
        <v/>
      </c>
      <c r="HY52" t="str">
        <f>IF(Data!$K53=HY$1, "",             IF(ISERR(SEARCH(HY$1,Data!$G53)),        "",          ";" &amp; VLOOKUP(HY$1,Data!$K:$M,3, FALSE) &amp; ",""" &amp; VLOOKUP(HY$1,Data!$K:$L,2, FALSE) &amp; """;"   )             )</f>
        <v/>
      </c>
      <c r="HZ52" t="str">
        <f>IF(Data!$K53=HZ$1, "",             IF(ISERR(SEARCH(HZ$1,Data!$G53)),        "",          ";" &amp; VLOOKUP(HZ$1,Data!$K:$M,3, FALSE) &amp; ",""" &amp; VLOOKUP(HZ$1,Data!$K:$L,2, FALSE) &amp; """;"   )             )</f>
        <v/>
      </c>
      <c r="IA52" t="str">
        <f>IF(Data!$K53=IA$1, "",             IF(ISERR(SEARCH(IA$1,Data!$G53)),        "",          ";" &amp; VLOOKUP(IA$1,Data!$K:$M,3, FALSE) &amp; ",""" &amp; VLOOKUP(IA$1,Data!$K:$L,2, FALSE) &amp; """;"   )             )</f>
        <v/>
      </c>
      <c r="IB52" t="str">
        <f>IF(Data!$K53=IB$1, "",             IF(ISERR(SEARCH(IB$1,Data!$G53)),        "",          ";" &amp; VLOOKUP(IB$1,Data!$K:$M,3, FALSE) &amp; ",""" &amp; VLOOKUP(IB$1,Data!$K:$L,2, FALSE) &amp; """;"   )             )</f>
        <v/>
      </c>
      <c r="IC52" t="str">
        <f>IF(Data!$K53=IC$1, "",             IF(ISERR(SEARCH(IC$1,Data!$G53)),        "",          ";" &amp; VLOOKUP(IC$1,Data!$K:$M,3, FALSE) &amp; ",""" &amp; VLOOKUP(IC$1,Data!$K:$L,2, FALSE) &amp; """;"   )             )</f>
        <v/>
      </c>
      <c r="ID52" t="str">
        <f>IF(Data!$K53=ID$1, "",             IF(ISERR(SEARCH(ID$1,Data!$G53)),        "",          ";" &amp; VLOOKUP(ID$1,Data!$K:$M,3, FALSE) &amp; ",""" &amp; VLOOKUP(ID$1,Data!$K:$L,2, FALSE) &amp; """;"   )             )</f>
        <v/>
      </c>
      <c r="IE52" t="str">
        <f>IF(Data!$K53=IE$1, "",             IF(ISERR(SEARCH(IE$1,Data!$G53)),        "",          ";" &amp; VLOOKUP(IE$1,Data!$K:$M,3, FALSE) &amp; ",""" &amp; VLOOKUP(IE$1,Data!$K:$L,2, FALSE) &amp; """;"   )             )</f>
        <v/>
      </c>
      <c r="IF52" t="str">
        <f>IF(Data!$K53=IF$1, "",             IF(ISERR(SEARCH(IF$1,Data!$G53)),        "",          ";" &amp; VLOOKUP(IF$1,Data!$K:$M,3, FALSE) &amp; ",""" &amp; VLOOKUP(IF$1,Data!$K:$L,2, FALSE) &amp; """;"   )             )</f>
        <v/>
      </c>
      <c r="IG52" t="str">
        <f>IF(Data!$K53=IG$1, "",             IF(ISERR(SEARCH(IG$1,Data!$G53)),        "",          ";" &amp; VLOOKUP(IG$1,Data!$K:$M,3, FALSE) &amp; ",""" &amp; VLOOKUP(IG$1,Data!$K:$L,2, FALSE) &amp; """;"   )             )</f>
        <v/>
      </c>
      <c r="IH52" t="str">
        <f>IF(Data!$K53=IH$1, "",             IF(ISERR(SEARCH(IH$1,Data!$G53)),        "",          ";" &amp; VLOOKUP(IH$1,Data!$K:$M,3, FALSE) &amp; ",""" &amp; VLOOKUP(IH$1,Data!$K:$L,2, FALSE) &amp; """;"   )             )</f>
        <v/>
      </c>
      <c r="II52" t="str">
        <f>IF(Data!$K53=II$1, "",             IF(ISERR(SEARCH(II$1,Data!$G53)),        "",          ";" &amp; VLOOKUP(II$1,Data!$K:$M,3, FALSE) &amp; ",""" &amp; VLOOKUP(II$1,Data!$K:$L,2, FALSE) &amp; """;"   )             )</f>
        <v/>
      </c>
    </row>
    <row r="53" spans="1:243" hidden="1" x14ac:dyDescent="0.3">
      <c r="A53" t="str">
        <f>Data!K54</f>
        <v>Poe Dameron</v>
      </c>
      <c r="B53" s="15">
        <f>VLOOKUP(Tableau36[[#This Row],[Character]],Data!K:M,3,FALSE)</f>
        <v>52</v>
      </c>
      <c r="C53" s="15" t="str">
        <f>VLOOKUP(Tableau36[[#This Row],[Character]],Data!K:L,2,FALSE)</f>
        <v>HUMAN</v>
      </c>
      <c r="D53" s="15" t="str">
        <f>SUBSTITUTE(     SUBSTITUTE(Tableau36[[#This Row],[character_id,character_type,friend_id,friend_type]],",""DROID""",""),    ",""HUMAN""", "")</f>
        <v/>
      </c>
      <c r="E53" s="15" t="str">
        <f>IF(Tableau36[[#This Row],[With char''s id]] = "", "",    MID(Tableau36[[#This Row],[With char''s id]], 2, LEN(Tableau36[[#This Row],[With char''s id]])-1))</f>
        <v/>
      </c>
      <c r="F53" s="15" t="str">
        <f>SUBSTITUTE(Tableau36[[#This Row],[List of friend''s id]],  "/",    "/" &amp; Tableau36[[#This Row],[Character''s id]] &amp; ",""" &amp; Tableau36[[#This Row],[Type]] &amp; """,")</f>
        <v/>
      </c>
      <c r="G53" t="str">
        <f>IF( Tableau36[[#This Row],[removed double semi-colon]]="", "", "/" &amp; MID(Tableau36[[#This Row],[removed double semi-colon]],2,LEN(Tableau36[[#This Row],[removed double semi-colon]]) - 2) )</f>
        <v/>
      </c>
      <c r="H53" t="str">
        <f>SUBSTITUTE(Tableau36[[#This Row],[Concatenation]],";;","/")</f>
        <v/>
      </c>
      <c r="I53" t="str">
        <f>_xlfn.CONCAT(Tableau4[#This Row])</f>
        <v/>
      </c>
      <c r="M53" t="str">
        <f>IF(Data!$K54=M$1, "",             IF(ISERR(SEARCH(M$1,Data!$G54)),        "",          ";" &amp; VLOOKUP(M$1,Data!$K:$M,3, FALSE) &amp; ",""" &amp; VLOOKUP(M$1,Data!$K:$L,2, FALSE) &amp; """;"   )             )</f>
        <v/>
      </c>
      <c r="N53" t="str">
        <f>IF(Data!$K54=N$1, "",             IF(ISERR(SEARCH(N$1,Data!$G54)),        "",          ";" &amp; VLOOKUP(N$1,Data!$K:$M,3, FALSE) &amp; ",""" &amp; VLOOKUP(N$1,Data!$K:$L,2, FALSE) &amp; """;"   )             )</f>
        <v/>
      </c>
      <c r="O53" t="str">
        <f>IF(Data!$K54=O$1, "",             IF(ISERR(SEARCH(O$1,Data!$G54)),        "",          ";" &amp; VLOOKUP(O$1,Data!$K:$M,3, FALSE) &amp; ",""" &amp; VLOOKUP(O$1,Data!$K:$L,2, FALSE) &amp; """;"   )             )</f>
        <v/>
      </c>
      <c r="P53" t="str">
        <f>IF(Data!$K54=P$1, "",             IF(ISERR(SEARCH(P$1,Data!$G54)),        "",          ";" &amp; VLOOKUP(P$1,Data!$K:$M,3, FALSE) &amp; ",""" &amp; VLOOKUP(P$1,Data!$K:$L,2, FALSE) &amp; """;"   )             )</f>
        <v/>
      </c>
      <c r="Q53" t="str">
        <f>IF(Data!$K54=Q$1, "",             IF(ISERR(SEARCH(Q$1,Data!$G54)),        "",          ";" &amp; VLOOKUP(Q$1,Data!$K:$M,3, FALSE) &amp; ",""" &amp; VLOOKUP(Q$1,Data!$K:$L,2, FALSE) &amp; """;"   )             )</f>
        <v/>
      </c>
      <c r="R53" t="str">
        <f>IF(Data!$K54=R$1, "",             IF(ISERR(SEARCH(R$1,Data!$G54)),        "",          ";" &amp; VLOOKUP(R$1,Data!$K:$M,3, FALSE) &amp; ",""" &amp; VLOOKUP(R$1,Data!$K:$L,2, FALSE) &amp; """;"   )             )</f>
        <v/>
      </c>
      <c r="S53" t="str">
        <f>IF(Data!$K54=S$1, "",             IF(ISERR(SEARCH(S$1,Data!$G54)),        "",          ";" &amp; VLOOKUP(S$1,Data!$K:$M,3, FALSE) &amp; ",""" &amp; VLOOKUP(S$1,Data!$K:$L,2, FALSE) &amp; """;"   )             )</f>
        <v/>
      </c>
      <c r="T53" t="str">
        <f>IF(Data!$K54=T$1, "",             IF(ISERR(SEARCH(T$1,Data!$G54)),        "",          ";" &amp; VLOOKUP(T$1,Data!$K:$M,3, FALSE) &amp; ",""" &amp; VLOOKUP(T$1,Data!$K:$L,2, FALSE) &amp; """;"   )             )</f>
        <v/>
      </c>
      <c r="U53" t="str">
        <f>IF(Data!$K54=U$1, "",             IF(ISERR(SEARCH(U$1,Data!$G54)),        "",          ";" &amp; VLOOKUP(U$1,Data!$K:$M,3, FALSE) &amp; ",""" &amp; VLOOKUP(U$1,Data!$K:$L,2, FALSE) &amp; """;"   )             )</f>
        <v/>
      </c>
      <c r="V53" t="str">
        <f>IF(Data!$K54=V$1, "",             IF(ISERR(SEARCH(V$1,Data!$G54)),        "",          ";" &amp; VLOOKUP(V$1,Data!$K:$M,3, FALSE) &amp; ",""" &amp; VLOOKUP(V$1,Data!$K:$L,2, FALSE) &amp; """;"   )             )</f>
        <v/>
      </c>
      <c r="W53" t="str">
        <f>IF(Data!$K54=W$1, "",             IF(ISERR(SEARCH(W$1,Data!$G54)),        "",          ";" &amp; VLOOKUP(W$1,Data!$K:$M,3, FALSE) &amp; ",""" &amp; VLOOKUP(W$1,Data!$K:$L,2, FALSE) &amp; """;"   )             )</f>
        <v/>
      </c>
      <c r="X53" t="str">
        <f>IF(Data!$K54=X$1, "",             IF(ISERR(SEARCH(X$1,Data!$G54)),        "",          ";" &amp; VLOOKUP(X$1,Data!$K:$M,3, FALSE) &amp; ",""" &amp; VLOOKUP(X$1,Data!$K:$L,2, FALSE) &amp; """;"   )             )</f>
        <v/>
      </c>
      <c r="Y53" t="str">
        <f>IF(Data!$K54=Y$1, "",             IF(ISERR(SEARCH(Y$1,Data!$G54)),        "",          ";" &amp; VLOOKUP(Y$1,Data!$K:$M,3, FALSE) &amp; ",""" &amp; VLOOKUP(Y$1,Data!$K:$L,2, FALSE) &amp; """;"   )             )</f>
        <v/>
      </c>
      <c r="Z53" t="str">
        <f>IF(Data!$K54=Z$1, "",             IF(ISERR(SEARCH(Z$1,Data!$G54)),        "",          ";" &amp; VLOOKUP(Z$1,Data!$K:$M,3, FALSE) &amp; ",""" &amp; VLOOKUP(Z$1,Data!$K:$L,2, FALSE) &amp; """;"   )             )</f>
        <v/>
      </c>
      <c r="AA53" t="str">
        <f>IF(Data!$K54=AA$1, "",             IF(ISERR(SEARCH(AA$1,Data!$G54)),        "",          ";" &amp; VLOOKUP(AA$1,Data!$K:$M,3, FALSE) &amp; ",""" &amp; VLOOKUP(AA$1,Data!$K:$L,2, FALSE) &amp; """;"   )             )</f>
        <v/>
      </c>
      <c r="AB53" t="str">
        <f>IF(Data!$K54=AB$1, "",             IF(ISERR(SEARCH(AB$1,Data!$G54)),        "",          ";" &amp; VLOOKUP(AB$1,Data!$K:$M,3, FALSE) &amp; ",""" &amp; VLOOKUP(AB$1,Data!$K:$L,2, FALSE) &amp; """;"   )             )</f>
        <v/>
      </c>
      <c r="AC53" t="str">
        <f>IF(Data!$K54=AC$1, "",             IF(ISERR(SEARCH(AC$1,Data!$G54)),        "",          ";" &amp; VLOOKUP(AC$1,Data!$K:$M,3, FALSE) &amp; ",""" &amp; VLOOKUP(AC$1,Data!$K:$L,2, FALSE) &amp; """;"   )             )</f>
        <v/>
      </c>
      <c r="AD53" t="str">
        <f>IF(Data!$K54=AD$1, "",             IF(ISERR(SEARCH(AD$1,Data!$G54)),        "",          ";" &amp; VLOOKUP(AD$1,Data!$K:$M,3, FALSE) &amp; ",""" &amp; VLOOKUP(AD$1,Data!$K:$L,2, FALSE) &amp; """;"   )             )</f>
        <v/>
      </c>
      <c r="AE53" t="str">
        <f>IF(Data!$K54=AE$1, "",             IF(ISERR(SEARCH(AE$1,Data!$G54)),        "",          ";" &amp; VLOOKUP(AE$1,Data!$K:$M,3, FALSE) &amp; ",""" &amp; VLOOKUP(AE$1,Data!$K:$L,2, FALSE) &amp; """;"   )             )</f>
        <v/>
      </c>
      <c r="AF53" t="str">
        <f>IF(Data!$K54=AF$1, "",             IF(ISERR(SEARCH(AF$1,Data!$G54)),        "",          ";" &amp; VLOOKUP(AF$1,Data!$K:$M,3, FALSE) &amp; ",""" &amp; VLOOKUP(AF$1,Data!$K:$L,2, FALSE) &amp; """;"   )             )</f>
        <v/>
      </c>
      <c r="AG53" t="str">
        <f>IF(Data!$K54=AG$1, "",             IF(ISERR(SEARCH(AG$1,Data!$G54)),        "",          ";" &amp; VLOOKUP(AG$1,Data!$K:$M,3, FALSE) &amp; ",""" &amp; VLOOKUP(AG$1,Data!$K:$L,2, FALSE) &amp; """;"   )             )</f>
        <v/>
      </c>
      <c r="AH53" t="str">
        <f>IF(Data!$K54=AH$1, "",             IF(ISERR(SEARCH(AH$1,Data!$G54)),        "",          ";" &amp; VLOOKUP(AH$1,Data!$K:$M,3, FALSE) &amp; ",""" &amp; VLOOKUP(AH$1,Data!$K:$L,2, FALSE) &amp; """;"   )             )</f>
        <v/>
      </c>
      <c r="AI53" t="str">
        <f>IF(Data!$K54=AI$1, "",             IF(ISERR(SEARCH(AI$1,Data!$G54)),        "",          ";" &amp; VLOOKUP(AI$1,Data!$K:$M,3, FALSE) &amp; ",""" &amp; VLOOKUP(AI$1,Data!$K:$L,2, FALSE) &amp; """;"   )             )</f>
        <v/>
      </c>
      <c r="AJ53" t="str">
        <f>IF(Data!$K54=AJ$1, "",             IF(ISERR(SEARCH(AJ$1,Data!$G54)),        "",          ";" &amp; VLOOKUP(AJ$1,Data!$K:$M,3, FALSE) &amp; ",""" &amp; VLOOKUP(AJ$1,Data!$K:$L,2, FALSE) &amp; """;"   )             )</f>
        <v/>
      </c>
      <c r="AK53" t="str">
        <f>IF(Data!$K54=AK$1, "",             IF(ISERR(SEARCH(AK$1,Data!$G54)),        "",          ";" &amp; VLOOKUP(AK$1,Data!$K:$M,3, FALSE) &amp; ",""" &amp; VLOOKUP(AK$1,Data!$K:$L,2, FALSE) &amp; """;"   )             )</f>
        <v/>
      </c>
      <c r="AL53" t="str">
        <f>IF(Data!$K54=AL$1, "",             IF(ISERR(SEARCH(AL$1,Data!$G54)),        "",          ";" &amp; VLOOKUP(AL$1,Data!$K:$M,3, FALSE) &amp; ",""" &amp; VLOOKUP(AL$1,Data!$K:$L,2, FALSE) &amp; """;"   )             )</f>
        <v/>
      </c>
      <c r="AM53" t="str">
        <f>IF(Data!$K54=AM$1, "",             IF(ISERR(SEARCH(AM$1,Data!$G54)),        "",          ";" &amp; VLOOKUP(AM$1,Data!$K:$M,3, FALSE) &amp; ",""" &amp; VLOOKUP(AM$1,Data!$K:$L,2, FALSE) &amp; """;"   )             )</f>
        <v/>
      </c>
      <c r="AN53" t="str">
        <f>IF(Data!$K54=AN$1, "",             IF(ISERR(SEARCH(AN$1,Data!$G54)),        "",          ";" &amp; VLOOKUP(AN$1,Data!$K:$M,3, FALSE) &amp; ",""" &amp; VLOOKUP(AN$1,Data!$K:$L,2, FALSE) &amp; """;"   )             )</f>
        <v/>
      </c>
      <c r="AO53" t="str">
        <f>IF(Data!$K54=AO$1, "",             IF(ISERR(SEARCH(AO$1,Data!$G54)),        "",          ";" &amp; VLOOKUP(AO$1,Data!$K:$M,3, FALSE) &amp; ",""" &amp; VLOOKUP(AO$1,Data!$K:$L,2, FALSE) &amp; """;"   )             )</f>
        <v/>
      </c>
      <c r="AP53" t="str">
        <f>IF(Data!$K54=AP$1, "",             IF(ISERR(SEARCH(AP$1,Data!$G54)),        "",          ";" &amp; VLOOKUP(AP$1,Data!$K:$M,3, FALSE) &amp; ",""" &amp; VLOOKUP(AP$1,Data!$K:$L,2, FALSE) &amp; """;"   )             )</f>
        <v/>
      </c>
      <c r="AQ53" t="str">
        <f>IF(Data!$K54=AQ$1, "",             IF(ISERR(SEARCH(AQ$1,Data!$G54)),        "",          ";" &amp; VLOOKUP(AQ$1,Data!$K:$M,3, FALSE) &amp; ",""" &amp; VLOOKUP(AQ$1,Data!$K:$L,2, FALSE) &amp; """;"   )             )</f>
        <v/>
      </c>
      <c r="AR53" t="str">
        <f>IF(Data!$K54=AR$1, "",             IF(ISERR(SEARCH(AR$1,Data!$G54)),        "",          ";" &amp; VLOOKUP(AR$1,Data!$K:$M,3, FALSE) &amp; ",""" &amp; VLOOKUP(AR$1,Data!$K:$L,2, FALSE) &amp; """;"   )             )</f>
        <v/>
      </c>
      <c r="AS53" t="str">
        <f>IF(Data!$K54=AS$1, "",             IF(ISERR(SEARCH(AS$1,Data!$G54)),        "",          ";" &amp; VLOOKUP(AS$1,Data!$K:$M,3, FALSE) &amp; ",""" &amp; VLOOKUP(AS$1,Data!$K:$L,2, FALSE) &amp; """;"   )             )</f>
        <v/>
      </c>
      <c r="AT53" t="str">
        <f>IF(Data!$K54=AT$1, "",             IF(ISERR(SEARCH(AT$1,Data!$G54)),        "",          ";" &amp; VLOOKUP(AT$1,Data!$K:$M,3, FALSE) &amp; ",""" &amp; VLOOKUP(AT$1,Data!$K:$L,2, FALSE) &amp; """;"   )             )</f>
        <v/>
      </c>
      <c r="AU53" t="str">
        <f>IF(Data!$K54=AU$1, "",             IF(ISERR(SEARCH(AU$1,Data!$G54)),        "",          ";" &amp; VLOOKUP(AU$1,Data!$K:$M,3, FALSE) &amp; ",""" &amp; VLOOKUP(AU$1,Data!$K:$L,2, FALSE) &amp; """;"   )             )</f>
        <v/>
      </c>
      <c r="AV53" t="str">
        <f>IF(Data!$K54=AV$1, "",             IF(ISERR(SEARCH(AV$1,Data!$G54)),        "",          ";" &amp; VLOOKUP(AV$1,Data!$K:$M,3, FALSE) &amp; ",""" &amp; VLOOKUP(AV$1,Data!$K:$L,2, FALSE) &amp; """;"   )             )</f>
        <v/>
      </c>
      <c r="AW53" t="str">
        <f>IF(Data!$K54=AW$1, "",             IF(ISERR(SEARCH(AW$1,Data!$G54)),        "",          ";" &amp; VLOOKUP(AW$1,Data!$K:$M,3, FALSE) &amp; ",""" &amp; VLOOKUP(AW$1,Data!$K:$L,2, FALSE) &amp; """;"   )             )</f>
        <v/>
      </c>
      <c r="AX53" t="str">
        <f>IF(Data!$K54=AX$1, "",             IF(ISERR(SEARCH(AX$1,Data!$G54)),        "",          ";" &amp; VLOOKUP(AX$1,Data!$K:$M,3, FALSE) &amp; ",""" &amp; VLOOKUP(AX$1,Data!$K:$L,2, FALSE) &amp; """;"   )             )</f>
        <v/>
      </c>
      <c r="AY53" t="str">
        <f>IF(Data!$K54=AY$1, "",             IF(ISERR(SEARCH(AY$1,Data!$G54)),        "",          ";" &amp; VLOOKUP(AY$1,Data!$K:$M,3, FALSE) &amp; ",""" &amp; VLOOKUP(AY$1,Data!$K:$L,2, FALSE) &amp; """;"   )             )</f>
        <v/>
      </c>
      <c r="AZ53" t="str">
        <f>IF(Data!$K54=AZ$1, "",             IF(ISERR(SEARCH(AZ$1,Data!$G54)),        "",          ";" &amp; VLOOKUP(AZ$1,Data!$K:$M,3, FALSE) &amp; ",""" &amp; VLOOKUP(AZ$1,Data!$K:$L,2, FALSE) &amp; """;"   )             )</f>
        <v/>
      </c>
      <c r="BA53" t="str">
        <f>IF(Data!$K54=BA$1, "",             IF(ISERR(SEARCH(BA$1,Data!$G54)),        "",          ";" &amp; VLOOKUP(BA$1,Data!$K:$M,3, FALSE) &amp; ",""" &amp; VLOOKUP(BA$1,Data!$K:$L,2, FALSE) &amp; """;"   )             )</f>
        <v/>
      </c>
      <c r="BB53" t="str">
        <f>IF(Data!$K54=BB$1, "",             IF(ISERR(SEARCH(BB$1,Data!$G54)),        "",          ";" &amp; VLOOKUP(BB$1,Data!$K:$M,3, FALSE) &amp; ",""" &amp; VLOOKUP(BB$1,Data!$K:$L,2, FALSE) &amp; """;"   )             )</f>
        <v/>
      </c>
      <c r="BC53" t="str">
        <f>IF(Data!$K54=BC$1, "",             IF(ISERR(SEARCH(BC$1,Data!$G54)),        "",          ";" &amp; VLOOKUP(BC$1,Data!$K:$M,3, FALSE) &amp; ",""" &amp; VLOOKUP(BC$1,Data!$K:$L,2, FALSE) &amp; """;"   )             )</f>
        <v/>
      </c>
      <c r="BD53" t="str">
        <f>IF(Data!$K54=BD$1, "",             IF(ISERR(SEARCH(BD$1,Data!$G54)),        "",          ";" &amp; VLOOKUP(BD$1,Data!$K:$M,3, FALSE) &amp; ",""" &amp; VLOOKUP(BD$1,Data!$K:$L,2, FALSE) &amp; """;"   )             )</f>
        <v/>
      </c>
      <c r="BE53" t="str">
        <f>IF(Data!$K54=BE$1, "",             IF(ISERR(SEARCH(BE$1,Data!$G54)),        "",          ";" &amp; VLOOKUP(BE$1,Data!$K:$M,3, FALSE) &amp; ",""" &amp; VLOOKUP(BE$1,Data!$K:$L,2, FALSE) &amp; """;"   )             )</f>
        <v/>
      </c>
      <c r="BF53" t="str">
        <f>IF(Data!$K54=BF$1, "",             IF(ISERR(SEARCH(BF$1,Data!$G54)),        "",          ";" &amp; VLOOKUP(BF$1,Data!$K:$M,3, FALSE) &amp; ",""" &amp; VLOOKUP(BF$1,Data!$K:$L,2, FALSE) &amp; """;"   )             )</f>
        <v/>
      </c>
      <c r="BG53" t="str">
        <f>IF(Data!$K54=BG$1, "",             IF(ISERR(SEARCH(BG$1,Data!$G54)),        "",          ";" &amp; VLOOKUP(BG$1,Data!$K:$M,3, FALSE) &amp; ",""" &amp; VLOOKUP(BG$1,Data!$K:$L,2, FALSE) &amp; """;"   )             )</f>
        <v/>
      </c>
      <c r="BH53" t="str">
        <f>IF(Data!$K54=BH$1, "",             IF(ISERR(SEARCH(BH$1,Data!$G54)),        "",          ";" &amp; VLOOKUP(BH$1,Data!$K:$M,3, FALSE) &amp; ",""" &amp; VLOOKUP(BH$1,Data!$K:$L,2, FALSE) &amp; """;"   )             )</f>
        <v/>
      </c>
      <c r="BI53" t="str">
        <f>IF(Data!$K54=BI$1, "",             IF(ISERR(SEARCH(BI$1,Data!$G54)),        "",          ";" &amp; VLOOKUP(BI$1,Data!$K:$M,3, FALSE) &amp; ",""" &amp; VLOOKUP(BI$1,Data!$K:$L,2, FALSE) &amp; """;"   )             )</f>
        <v/>
      </c>
      <c r="BJ53" t="str">
        <f>IF(Data!$K54=BJ$1, "",             IF(ISERR(SEARCH(BJ$1,Data!$G54)),        "",          ";" &amp; VLOOKUP(BJ$1,Data!$K:$M,3, FALSE) &amp; ",""" &amp; VLOOKUP(BJ$1,Data!$K:$L,2, FALSE) &amp; """;"   )             )</f>
        <v/>
      </c>
      <c r="BK53" t="str">
        <f>IF(Data!$K54=BK$1, "",             IF(ISERR(SEARCH(BK$1,Data!$G54)),        "",          ";" &amp; VLOOKUP(BK$1,Data!$K:$M,3, FALSE) &amp; ",""" &amp; VLOOKUP(BK$1,Data!$K:$L,2, FALSE) &amp; """;"   )             )</f>
        <v/>
      </c>
      <c r="BL53" t="str">
        <f>IF(Data!$K54=BL$1, "",             IF(ISERR(SEARCH(BL$1,Data!$G54)),        "",          ";" &amp; VLOOKUP(BL$1,Data!$K:$M,3, FALSE) &amp; ",""" &amp; VLOOKUP(BL$1,Data!$K:$L,2, FALSE) &amp; """;"   )             )</f>
        <v/>
      </c>
      <c r="BM53" t="str">
        <f>IF(Data!$K54=BM$1, "",             IF(ISERR(SEARCH(BM$1,Data!$G54)),        "",          ";" &amp; VLOOKUP(BM$1,Data!$K:$M,3, FALSE) &amp; ",""" &amp; VLOOKUP(BM$1,Data!$K:$L,2, FALSE) &amp; """;"   )             )</f>
        <v/>
      </c>
      <c r="BN53" t="str">
        <f>IF(Data!$K54=BN$1, "",             IF(ISERR(SEARCH(BN$1,Data!$G54)),        "",          ";" &amp; VLOOKUP(BN$1,Data!$K:$M,3, FALSE) &amp; ",""" &amp; VLOOKUP(BN$1,Data!$K:$L,2, FALSE) &amp; """;"   )             )</f>
        <v/>
      </c>
      <c r="BO53" t="str">
        <f>IF(Data!$K54=BO$1, "",             IF(ISERR(SEARCH(BO$1,Data!$G54)),        "",          ";" &amp; VLOOKUP(BO$1,Data!$K:$M,3, FALSE) &amp; ",""" &amp; VLOOKUP(BO$1,Data!$K:$L,2, FALSE) &amp; """;"   )             )</f>
        <v/>
      </c>
      <c r="BP53" t="str">
        <f>IF(Data!$K54=BP$1, "",             IF(ISERR(SEARCH(BP$1,Data!$G54)),        "",          ";" &amp; VLOOKUP(BP$1,Data!$K:$M,3, FALSE) &amp; ",""" &amp; VLOOKUP(BP$1,Data!$K:$L,2, FALSE) &amp; """;"   )             )</f>
        <v/>
      </c>
      <c r="BQ53" t="str">
        <f>IF(Data!$K54=BQ$1, "",             IF(ISERR(SEARCH(BQ$1,Data!$G54)),        "",          ";" &amp; VLOOKUP(BQ$1,Data!$K:$M,3, FALSE) &amp; ",""" &amp; VLOOKUP(BQ$1,Data!$K:$L,2, FALSE) &amp; """;"   )             )</f>
        <v/>
      </c>
      <c r="BR53" t="str">
        <f>IF(Data!$K54=BR$1, "",             IF(ISERR(SEARCH(BR$1,Data!$G54)),        "",          ";" &amp; VLOOKUP(BR$1,Data!$K:$M,3, FALSE) &amp; ",""" &amp; VLOOKUP(BR$1,Data!$K:$L,2, FALSE) &amp; """;"   )             )</f>
        <v/>
      </c>
      <c r="BS53" t="str">
        <f>IF(Data!$K54=BS$1, "",             IF(ISERR(SEARCH(BS$1,Data!$G54)),        "",          ";" &amp; VLOOKUP(BS$1,Data!$K:$M,3, FALSE) &amp; ",""" &amp; VLOOKUP(BS$1,Data!$K:$L,2, FALSE) &amp; """;"   )             )</f>
        <v/>
      </c>
      <c r="BT53" t="str">
        <f>IF(Data!$K54=BT$1, "",             IF(ISERR(SEARCH(BT$1,Data!$G54)),        "",          ";" &amp; VLOOKUP(BT$1,Data!$K:$M,3, FALSE) &amp; ",""" &amp; VLOOKUP(BT$1,Data!$K:$L,2, FALSE) &amp; """;"   )             )</f>
        <v/>
      </c>
      <c r="BU53" t="str">
        <f>IF(Data!$K54=BU$1, "",             IF(ISERR(SEARCH(BU$1,Data!$G54)),        "",          ";" &amp; VLOOKUP(BU$1,Data!$K:$M,3, FALSE) &amp; ",""" &amp; VLOOKUP(BU$1,Data!$K:$L,2, FALSE) &amp; """;"   )             )</f>
        <v/>
      </c>
      <c r="BV53" t="str">
        <f>IF(Data!$K54=BV$1, "",             IF(ISERR(SEARCH(BV$1,Data!$G54)),        "",          ";" &amp; VLOOKUP(BV$1,Data!$K:$M,3, FALSE) &amp; ",""" &amp; VLOOKUP(BV$1,Data!$K:$L,2, FALSE) &amp; """;"   )             )</f>
        <v/>
      </c>
      <c r="BW53" t="str">
        <f>IF(Data!$K54=BW$1, "",             IF(ISERR(SEARCH(BW$1,Data!$G54)),        "",          ";" &amp; VLOOKUP(BW$1,Data!$K:$M,3, FALSE) &amp; ",""" &amp; VLOOKUP(BW$1,Data!$K:$L,2, FALSE) &amp; """;"   )             )</f>
        <v/>
      </c>
      <c r="BX53" t="str">
        <f>IF(Data!$K54=BX$1, "",             IF(ISERR(SEARCH(BX$1,Data!$G54)),        "",          ";" &amp; VLOOKUP(BX$1,Data!$K:$M,3, FALSE) &amp; ",""" &amp; VLOOKUP(BX$1,Data!$K:$L,2, FALSE) &amp; """;"   )             )</f>
        <v/>
      </c>
      <c r="BY53" t="str">
        <f>IF(Data!$K54=BY$1, "",             IF(ISERR(SEARCH(BY$1,Data!$G54)),        "",          ";" &amp; VLOOKUP(BY$1,Data!$K:$M,3, FALSE) &amp; ",""" &amp; VLOOKUP(BY$1,Data!$K:$L,2, FALSE) &amp; """;"   )             )</f>
        <v/>
      </c>
      <c r="BZ53" t="str">
        <f>IF(Data!$K54=BZ$1, "",             IF(ISERR(SEARCH(BZ$1,Data!$G54)),        "",          ";" &amp; VLOOKUP(BZ$1,Data!$K:$M,3, FALSE) &amp; ",""" &amp; VLOOKUP(BZ$1,Data!$K:$L,2, FALSE) &amp; """;"   )             )</f>
        <v/>
      </c>
      <c r="CA53" t="str">
        <f>IF(Data!$K54=CA$1, "",             IF(ISERR(SEARCH(CA$1,Data!$G54)),        "",          ";" &amp; VLOOKUP(CA$1,Data!$K:$M,3, FALSE) &amp; ",""" &amp; VLOOKUP(CA$1,Data!$K:$L,2, FALSE) &amp; """;"   )             )</f>
        <v/>
      </c>
      <c r="CB53" t="str">
        <f>IF(Data!$K54=CB$1, "",             IF(ISERR(SEARCH(CB$1,Data!$G54)),        "",          ";" &amp; VLOOKUP(CB$1,Data!$K:$M,3, FALSE) &amp; ",""" &amp; VLOOKUP(CB$1,Data!$K:$L,2, FALSE) &amp; """;"   )             )</f>
        <v/>
      </c>
      <c r="CC53" t="str">
        <f>IF(Data!$K54=CC$1, "",             IF(ISERR(SEARCH(CC$1,Data!$G54)),        "",          ";" &amp; VLOOKUP(CC$1,Data!$K:$M,3, FALSE) &amp; ",""" &amp; VLOOKUP(CC$1,Data!$K:$L,2, FALSE) &amp; """;"   )             )</f>
        <v/>
      </c>
      <c r="CD53" t="str">
        <f>IF(Data!$K54=CD$1, "",             IF(ISERR(SEARCH(CD$1,Data!$G54)),        "",          ";" &amp; VLOOKUP(CD$1,Data!$K:$M,3, FALSE) &amp; ",""" &amp; VLOOKUP(CD$1,Data!$K:$L,2, FALSE) &amp; """;"   )             )</f>
        <v/>
      </c>
      <c r="CE53" t="str">
        <f>IF(Data!$K54=CE$1, "",             IF(ISERR(SEARCH(CE$1,Data!$G54)),        "",          ";" &amp; VLOOKUP(CE$1,Data!$K:$M,3, FALSE) &amp; ",""" &amp; VLOOKUP(CE$1,Data!$K:$L,2, FALSE) &amp; """;"   )             )</f>
        <v/>
      </c>
      <c r="CF53" t="str">
        <f>IF(Data!$K54=CF$1, "",             IF(ISERR(SEARCH(CF$1,Data!$G54)),        "",          ";" &amp; VLOOKUP(CF$1,Data!$K:$M,3, FALSE) &amp; ",""" &amp; VLOOKUP(CF$1,Data!$K:$L,2, FALSE) &amp; """;"   )             )</f>
        <v/>
      </c>
      <c r="CG53" t="str">
        <f>IF(Data!$K54=CG$1, "",             IF(ISERR(SEARCH(CG$1,Data!$G54)),        "",          ";" &amp; VLOOKUP(CG$1,Data!$K:$M,3, FALSE) &amp; ",""" &amp; VLOOKUP(CG$1,Data!$K:$L,2, FALSE) &amp; """;"   )             )</f>
        <v/>
      </c>
      <c r="CH53" t="str">
        <f>IF(Data!$K54=CH$1, "",             IF(ISERR(SEARCH(CH$1,Data!$G54)),        "",          ";" &amp; VLOOKUP(CH$1,Data!$K:$M,3, FALSE) &amp; ",""" &amp; VLOOKUP(CH$1,Data!$K:$L,2, FALSE) &amp; """;"   )             )</f>
        <v/>
      </c>
      <c r="CI53" t="str">
        <f>IF(Data!$K54=CI$1, "",             IF(ISERR(SEARCH(CI$1,Data!$G54)),        "",          ";" &amp; VLOOKUP(CI$1,Data!$K:$M,3, FALSE) &amp; ",""" &amp; VLOOKUP(CI$1,Data!$K:$L,2, FALSE) &amp; """;"   )             )</f>
        <v/>
      </c>
      <c r="CJ53" t="str">
        <f>IF(Data!$K54=CJ$1, "",             IF(ISERR(SEARCH(CJ$1,Data!$G54)),        "",          ";" &amp; VLOOKUP(CJ$1,Data!$K:$M,3, FALSE) &amp; ",""" &amp; VLOOKUP(CJ$1,Data!$K:$L,2, FALSE) &amp; """;"   )             )</f>
        <v/>
      </c>
      <c r="CK53" t="str">
        <f>IF(Data!$K54=CK$1, "",             IF(ISERR(SEARCH(CK$1,Data!$G54)),        "",          ";" &amp; VLOOKUP(CK$1,Data!$K:$M,3, FALSE) &amp; ",""" &amp; VLOOKUP(CK$1,Data!$K:$L,2, FALSE) &amp; """;"   )             )</f>
        <v/>
      </c>
      <c r="CL53" t="str">
        <f>IF(Data!$K54=CL$1, "",             IF(ISERR(SEARCH(CL$1,Data!$G54)),        "",          ";" &amp; VLOOKUP(CL$1,Data!$K:$M,3, FALSE) &amp; ",""" &amp; VLOOKUP(CL$1,Data!$K:$L,2, FALSE) &amp; """;"   )             )</f>
        <v/>
      </c>
      <c r="CM53" t="str">
        <f>IF(Data!$K54=CM$1, "",             IF(ISERR(SEARCH(CM$1,Data!$G54)),        "",          ";" &amp; VLOOKUP(CM$1,Data!$K:$M,3, FALSE) &amp; ",""" &amp; VLOOKUP(CM$1,Data!$K:$L,2, FALSE) &amp; """;"   )             )</f>
        <v/>
      </c>
      <c r="CN53" t="str">
        <f>IF(Data!$K54=CN$1, "",             IF(ISERR(SEARCH(CN$1,Data!$G54)),        "",          ";" &amp; VLOOKUP(CN$1,Data!$K:$M,3, FALSE) &amp; ",""" &amp; VLOOKUP(CN$1,Data!$K:$L,2, FALSE) &amp; """;"   )             )</f>
        <v/>
      </c>
      <c r="CO53" t="str">
        <f>IF(Data!$K54=CO$1, "",             IF(ISERR(SEARCH(CO$1,Data!$G54)),        "",          ";" &amp; VLOOKUP(CO$1,Data!$K:$M,3, FALSE) &amp; ",""" &amp; VLOOKUP(CO$1,Data!$K:$L,2, FALSE) &amp; """;"   )             )</f>
        <v/>
      </c>
      <c r="CP53" t="str">
        <f>IF(Data!$K54=CP$1, "",             IF(ISERR(SEARCH(CP$1,Data!$G54)),        "",          ";" &amp; VLOOKUP(CP$1,Data!$K:$M,3, FALSE) &amp; ",""" &amp; VLOOKUP(CP$1,Data!$K:$L,2, FALSE) &amp; """;"   )             )</f>
        <v/>
      </c>
      <c r="CQ53" t="str">
        <f>IF(Data!$K54=CQ$1, "",             IF(ISERR(SEARCH(CQ$1,Data!$G54)),        "",          ";" &amp; VLOOKUP(CQ$1,Data!$K:$M,3, FALSE) &amp; ",""" &amp; VLOOKUP(CQ$1,Data!$K:$L,2, FALSE) &amp; """;"   )             )</f>
        <v/>
      </c>
      <c r="CR53" t="str">
        <f>IF(Data!$K54=CR$1, "",             IF(ISERR(SEARCH(CR$1,Data!$G54)),        "",          ";" &amp; VLOOKUP(CR$1,Data!$K:$M,3, FALSE) &amp; ",""" &amp; VLOOKUP(CR$1,Data!$K:$L,2, FALSE) &amp; """;"   )             )</f>
        <v/>
      </c>
      <c r="CS53" t="str">
        <f>IF(Data!$K54=CS$1, "",             IF(ISERR(SEARCH(CS$1,Data!$G54)),        "",          ";" &amp; VLOOKUP(CS$1,Data!$K:$M,3, FALSE) &amp; ",""" &amp; VLOOKUP(CS$1,Data!$K:$L,2, FALSE) &amp; """;"   )             )</f>
        <v/>
      </c>
      <c r="CT53" t="str">
        <f>IF(Data!$K54=CT$1, "",             IF(ISERR(SEARCH(CT$1,Data!$G54)),        "",          ";" &amp; VLOOKUP(CT$1,Data!$K:$M,3, FALSE) &amp; ",""" &amp; VLOOKUP(CT$1,Data!$K:$L,2, FALSE) &amp; """;"   )             )</f>
        <v/>
      </c>
      <c r="CU53" t="str">
        <f>IF(Data!$K54=CU$1, "",             IF(ISERR(SEARCH(CU$1,Data!$G54)),        "",          ";" &amp; VLOOKUP(CU$1,Data!$K:$M,3, FALSE) &amp; ",""" &amp; VLOOKUP(CU$1,Data!$K:$L,2, FALSE) &amp; """;"   )             )</f>
        <v/>
      </c>
      <c r="CV53" t="str">
        <f>IF(Data!$K54=CV$1, "",             IF(ISERR(SEARCH(CV$1,Data!$G54)),        "",          ";" &amp; VLOOKUP(CV$1,Data!$K:$M,3, FALSE) &amp; ",""" &amp; VLOOKUP(CV$1,Data!$K:$L,2, FALSE) &amp; """;"   )             )</f>
        <v/>
      </c>
      <c r="CW53" t="str">
        <f>IF(Data!$K54=CW$1, "",             IF(ISERR(SEARCH(CW$1,Data!$G54)),        "",          ";" &amp; VLOOKUP(CW$1,Data!$K:$M,3, FALSE) &amp; ",""" &amp; VLOOKUP(CW$1,Data!$K:$L,2, FALSE) &amp; """;"   )             )</f>
        <v/>
      </c>
      <c r="CX53" t="str">
        <f>IF(Data!$K54=CX$1, "",             IF(ISERR(SEARCH(CX$1,Data!$G54)),        "",          ";" &amp; VLOOKUP(CX$1,Data!$K:$M,3, FALSE) &amp; ",""" &amp; VLOOKUP(CX$1,Data!$K:$L,2, FALSE) &amp; """;"   )             )</f>
        <v/>
      </c>
      <c r="CY53" t="str">
        <f>IF(Data!$K54=CY$1, "",             IF(ISERR(SEARCH(CY$1,Data!$G54)),        "",          ";" &amp; VLOOKUP(CY$1,Data!$K:$M,3, FALSE) &amp; ",""" &amp; VLOOKUP(CY$1,Data!$K:$L,2, FALSE) &amp; """;"   )             )</f>
        <v/>
      </c>
      <c r="CZ53" t="str">
        <f>IF(Data!$K54=CZ$1, "",             IF(ISERR(SEARCH(CZ$1,Data!$G54)),        "",          ";" &amp; VLOOKUP(CZ$1,Data!$K:$M,3, FALSE) &amp; ",""" &amp; VLOOKUP(CZ$1,Data!$K:$L,2, FALSE) &amp; """;"   )             )</f>
        <v/>
      </c>
      <c r="DA53" t="str">
        <f>IF(Data!$K54=DA$1, "",             IF(ISERR(SEARCH(DA$1,Data!$G54)),        "",          ";" &amp; VLOOKUP(DA$1,Data!$K:$M,3, FALSE) &amp; ",""" &amp; VLOOKUP(DA$1,Data!$K:$L,2, FALSE) &amp; """;"   )             )</f>
        <v/>
      </c>
      <c r="DB53" t="str">
        <f>IF(Data!$K54=DB$1, "",             IF(ISERR(SEARCH(DB$1,Data!$G54)),        "",          ";" &amp; VLOOKUP(DB$1,Data!$K:$M,3, FALSE) &amp; ",""" &amp; VLOOKUP(DB$1,Data!$K:$L,2, FALSE) &amp; """;"   )             )</f>
        <v/>
      </c>
      <c r="DC53" t="str">
        <f>IF(Data!$K54=DC$1, "",             IF(ISERR(SEARCH(DC$1,Data!$G54)),        "",          ";" &amp; VLOOKUP(DC$1,Data!$K:$M,3, FALSE) &amp; ",""" &amp; VLOOKUP(DC$1,Data!$K:$L,2, FALSE) &amp; """;"   )             )</f>
        <v/>
      </c>
      <c r="DD53" t="str">
        <f>IF(Data!$K54=DD$1, "",             IF(ISERR(SEARCH(DD$1,Data!$G54)),        "",          ";" &amp; VLOOKUP(DD$1,Data!$K:$M,3, FALSE) &amp; ",""" &amp; VLOOKUP(DD$1,Data!$K:$L,2, FALSE) &amp; """;"   )             )</f>
        <v/>
      </c>
      <c r="DE53" t="str">
        <f>IF(Data!$K54=DE$1, "",             IF(ISERR(SEARCH(DE$1,Data!$G54)),        "",          ";" &amp; VLOOKUP(DE$1,Data!$K:$M,3, FALSE) &amp; ",""" &amp; VLOOKUP(DE$1,Data!$K:$L,2, FALSE) &amp; """;"   )             )</f>
        <v/>
      </c>
      <c r="DF53" t="str">
        <f>IF(Data!$K54=DF$1, "",             IF(ISERR(SEARCH(DF$1,Data!$G54)),        "",          ";" &amp; VLOOKUP(DF$1,Data!$K:$M,3, FALSE) &amp; ",""" &amp; VLOOKUP(DF$1,Data!$K:$L,2, FALSE) &amp; """;"   )             )</f>
        <v/>
      </c>
      <c r="DG53" t="str">
        <f>IF(Data!$K54=DG$1, "",             IF(ISERR(SEARCH(DG$1,Data!$G54)),        "",          ";" &amp; VLOOKUP(DG$1,Data!$K:$M,3, FALSE) &amp; ",""" &amp; VLOOKUP(DG$1,Data!$K:$L,2, FALSE) &amp; """;"   )             )</f>
        <v/>
      </c>
      <c r="DH53" t="str">
        <f>IF(Data!$K54=DH$1, "",             IF(ISERR(SEARCH(DH$1,Data!$G54)),        "",          ";" &amp; VLOOKUP(DH$1,Data!$K:$M,3, FALSE) &amp; ",""" &amp; VLOOKUP(DH$1,Data!$K:$L,2, FALSE) &amp; """;"   )             )</f>
        <v/>
      </c>
      <c r="DI53" t="str">
        <f>IF(Data!$K54=DI$1, "",             IF(ISERR(SEARCH(DI$1,Data!$G54)),        "",          ";" &amp; VLOOKUP(DI$1,Data!$K:$M,3, FALSE) &amp; ",""" &amp; VLOOKUP(DI$1,Data!$K:$L,2, FALSE) &amp; """;"   )             )</f>
        <v/>
      </c>
      <c r="DJ53" t="str">
        <f>IF(Data!$K54=DJ$1, "",             IF(ISERR(SEARCH(DJ$1,Data!$G54)),        "",          ";" &amp; VLOOKUP(DJ$1,Data!$K:$M,3, FALSE) &amp; ",""" &amp; VLOOKUP(DJ$1,Data!$K:$L,2, FALSE) &amp; """;"   )             )</f>
        <v/>
      </c>
      <c r="DK53" t="str">
        <f>IF(Data!$K54=DK$1, "",             IF(ISERR(SEARCH(DK$1,Data!$G54)),        "",          ";" &amp; VLOOKUP(DK$1,Data!$K:$M,3, FALSE) &amp; ",""" &amp; VLOOKUP(DK$1,Data!$K:$L,2, FALSE) &amp; """;"   )             )</f>
        <v/>
      </c>
      <c r="DL53" t="str">
        <f>IF(Data!$K54=DL$1, "",             IF(ISERR(SEARCH(DL$1,Data!$G54)),        "",          ";" &amp; VLOOKUP(DL$1,Data!$K:$M,3, FALSE) &amp; ",""" &amp; VLOOKUP(DL$1,Data!$K:$L,2, FALSE) &amp; """;"   )             )</f>
        <v/>
      </c>
      <c r="DM53" t="str">
        <f>IF(Data!$K54=DM$1, "",             IF(ISERR(SEARCH(DM$1,Data!$G54)),        "",          ";" &amp; VLOOKUP(DM$1,Data!$K:$M,3, FALSE) &amp; ",""" &amp; VLOOKUP(DM$1,Data!$K:$L,2, FALSE) &amp; """;"   )             )</f>
        <v/>
      </c>
      <c r="DN53" t="str">
        <f>IF(Data!$K54=DN$1, "",             IF(ISERR(SEARCH(DN$1,Data!$G54)),        "",          ";" &amp; VLOOKUP(DN$1,Data!$K:$M,3, FALSE) &amp; ",""" &amp; VLOOKUP(DN$1,Data!$K:$L,2, FALSE) &amp; """;"   )             )</f>
        <v/>
      </c>
      <c r="DO53" t="str">
        <f>IF(Data!$K54=DO$1, "",             IF(ISERR(SEARCH(DO$1,Data!$G54)),        "",          ";" &amp; VLOOKUP(DO$1,Data!$K:$M,3, FALSE) &amp; ",""" &amp; VLOOKUP(DO$1,Data!$K:$L,2, FALSE) &amp; """;"   )             )</f>
        <v/>
      </c>
      <c r="DP53" t="str">
        <f>IF(Data!$K54=DP$1, "",             IF(ISERR(SEARCH(DP$1,Data!$G54)),        "",          ";" &amp; VLOOKUP(DP$1,Data!$K:$M,3, FALSE) &amp; ",""" &amp; VLOOKUP(DP$1,Data!$K:$L,2, FALSE) &amp; """;"   )             )</f>
        <v/>
      </c>
      <c r="DQ53" t="str">
        <f>IF(Data!$K54=DQ$1, "",             IF(ISERR(SEARCH(DQ$1,Data!$G54)),        "",          ";" &amp; VLOOKUP(DQ$1,Data!$K:$M,3, FALSE) &amp; ",""" &amp; VLOOKUP(DQ$1,Data!$K:$L,2, FALSE) &amp; """;"   )             )</f>
        <v/>
      </c>
      <c r="DR53" t="str">
        <f>IF(Data!$K54=DR$1, "",             IF(ISERR(SEARCH(DR$1,Data!$G54)),        "",          ";" &amp; VLOOKUP(DR$1,Data!$K:$M,3, FALSE) &amp; ",""" &amp; VLOOKUP(DR$1,Data!$K:$L,2, FALSE) &amp; """;"   )             )</f>
        <v/>
      </c>
      <c r="DS53" t="str">
        <f>IF(Data!$K54=DS$1, "",             IF(ISERR(SEARCH(DS$1,Data!$G54)),        "",          ";" &amp; VLOOKUP(DS$1,Data!$K:$M,3, FALSE) &amp; ",""" &amp; VLOOKUP(DS$1,Data!$K:$L,2, FALSE) &amp; """;"   )             )</f>
        <v/>
      </c>
      <c r="DT53" t="str">
        <f>IF(Data!$K54=DT$1, "",             IF(ISERR(SEARCH(DT$1,Data!$G54)),        "",          ";" &amp; VLOOKUP(DT$1,Data!$K:$M,3, FALSE) &amp; ",""" &amp; VLOOKUP(DT$1,Data!$K:$L,2, FALSE) &amp; """;"   )             )</f>
        <v/>
      </c>
      <c r="DU53" t="str">
        <f>IF(Data!$K54=DU$1, "",             IF(ISERR(SEARCH(DU$1,Data!$G54)),        "",          ";" &amp; VLOOKUP(DU$1,Data!$K:$M,3, FALSE) &amp; ",""" &amp; VLOOKUP(DU$1,Data!$K:$L,2, FALSE) &amp; """;"   )             )</f>
        <v/>
      </c>
      <c r="DV53" t="str">
        <f>IF(Data!$K54=DV$1, "",             IF(ISERR(SEARCH(DV$1,Data!$G54)),        "",          ";" &amp; VLOOKUP(DV$1,Data!$K:$M,3, FALSE) &amp; ",""" &amp; VLOOKUP(DV$1,Data!$K:$L,2, FALSE) &amp; """;"   )             )</f>
        <v/>
      </c>
      <c r="DW53" t="str">
        <f>IF(Data!$K54=DW$1, "",             IF(ISERR(SEARCH(DW$1,Data!$G54)),        "",          ";" &amp; VLOOKUP(DW$1,Data!$K:$M,3, FALSE) &amp; ",""" &amp; VLOOKUP(DW$1,Data!$K:$L,2, FALSE) &amp; """;"   )             )</f>
        <v/>
      </c>
      <c r="DX53" t="str">
        <f>IF(Data!$K54=DX$1, "",             IF(ISERR(SEARCH(DX$1,Data!$G54)),        "",          ";" &amp; VLOOKUP(DX$1,Data!$K:$M,3, FALSE) &amp; ",""" &amp; VLOOKUP(DX$1,Data!$K:$L,2, FALSE) &amp; """;"   )             )</f>
        <v/>
      </c>
      <c r="DY53" t="str">
        <f>IF(Data!$K54=DY$1, "",             IF(ISERR(SEARCH(DY$1,Data!$G54)),        "",          ";" &amp; VLOOKUP(DY$1,Data!$K:$M,3, FALSE) &amp; ",""" &amp; VLOOKUP(DY$1,Data!$K:$L,2, FALSE) &amp; """;"   )             )</f>
        <v/>
      </c>
      <c r="DZ53" t="str">
        <f>IF(Data!$K54=DZ$1, "",             IF(ISERR(SEARCH(DZ$1,Data!$G54)),        "",          ";" &amp; VLOOKUP(DZ$1,Data!$K:$M,3, FALSE) &amp; ",""" &amp; VLOOKUP(DZ$1,Data!$K:$L,2, FALSE) &amp; """;"   )             )</f>
        <v/>
      </c>
      <c r="EA53" t="str">
        <f>IF(Data!$K54=EA$1, "",             IF(ISERR(SEARCH(EA$1,Data!$G54)),        "",          ";" &amp; VLOOKUP(EA$1,Data!$K:$M,3, FALSE) &amp; ",""" &amp; VLOOKUP(EA$1,Data!$K:$L,2, FALSE) &amp; """;"   )             )</f>
        <v/>
      </c>
      <c r="EB53" t="str">
        <f>IF(Data!$K54=EB$1, "",             IF(ISERR(SEARCH(EB$1,Data!$G54)),        "",          ";" &amp; VLOOKUP(EB$1,Data!$K:$M,3, FALSE) &amp; ",""" &amp; VLOOKUP(EB$1,Data!$K:$L,2, FALSE) &amp; """;"   )             )</f>
        <v/>
      </c>
      <c r="EC53" t="str">
        <f>IF(Data!$K54=EC$1, "",             IF(ISERR(SEARCH(EC$1,Data!$G54)),        "",          ";" &amp; VLOOKUP(EC$1,Data!$K:$M,3, FALSE) &amp; ",""" &amp; VLOOKUP(EC$1,Data!$K:$L,2, FALSE) &amp; """;"   )             )</f>
        <v/>
      </c>
      <c r="ED53" t="str">
        <f>IF(Data!$K54=ED$1, "",             IF(ISERR(SEARCH(ED$1,Data!$G54)),        "",          ";" &amp; VLOOKUP(ED$1,Data!$K:$M,3, FALSE) &amp; ",""" &amp; VLOOKUP(ED$1,Data!$K:$L,2, FALSE) &amp; """;"   )             )</f>
        <v/>
      </c>
      <c r="EE53" t="str">
        <f>IF(Data!$K54=EE$1, "",             IF(ISERR(SEARCH(EE$1,Data!$G54)),        "",          ";" &amp; VLOOKUP(EE$1,Data!$K:$M,3, FALSE) &amp; ",""" &amp; VLOOKUP(EE$1,Data!$K:$L,2, FALSE) &amp; """;"   )             )</f>
        <v/>
      </c>
      <c r="EF53" t="str">
        <f>IF(Data!$K54=EF$1, "",             IF(ISERR(SEARCH(EF$1,Data!$G54)),        "",          ";" &amp; VLOOKUP(EF$1,Data!$K:$M,3, FALSE) &amp; ",""" &amp; VLOOKUP(EF$1,Data!$K:$L,2, FALSE) &amp; """;"   )             )</f>
        <v/>
      </c>
      <c r="EG53" t="str">
        <f>IF(Data!$K54=EG$1, "",             IF(ISERR(SEARCH(EG$1,Data!$G54)),        "",          ";" &amp; VLOOKUP(EG$1,Data!$K:$M,3, FALSE) &amp; ",""" &amp; VLOOKUP(EG$1,Data!$K:$L,2, FALSE) &amp; """;"   )             )</f>
        <v/>
      </c>
      <c r="EH53" t="str">
        <f>IF(Data!$K54=EH$1, "",             IF(ISERR(SEARCH(EH$1,Data!$G54)),        "",          ";" &amp; VLOOKUP(EH$1,Data!$K:$M,3, FALSE) &amp; ",""" &amp; VLOOKUP(EH$1,Data!$K:$L,2, FALSE) &amp; """;"   )             )</f>
        <v/>
      </c>
      <c r="EI53" t="str">
        <f>IF(Data!$K54=EI$1, "",             IF(ISERR(SEARCH(EI$1,Data!$G54)),        "",          ";" &amp; VLOOKUP(EI$1,Data!$K:$M,3, FALSE) &amp; ",""" &amp; VLOOKUP(EI$1,Data!$K:$L,2, FALSE) &amp; """;"   )             )</f>
        <v/>
      </c>
      <c r="EJ53" t="str">
        <f>IF(Data!$K54=EJ$1, "",             IF(ISERR(SEARCH(EJ$1,Data!$G54)),        "",          ";" &amp; VLOOKUP(EJ$1,Data!$K:$M,3, FALSE) &amp; ",""" &amp; VLOOKUP(EJ$1,Data!$K:$L,2, FALSE) &amp; """;"   )             )</f>
        <v/>
      </c>
      <c r="EK53" t="str">
        <f>IF(Data!$K54=EK$1, "",             IF(ISERR(SEARCH(EK$1,Data!$G54)),        "",          ";" &amp; VLOOKUP(EK$1,Data!$K:$M,3, FALSE) &amp; ",""" &amp; VLOOKUP(EK$1,Data!$K:$L,2, FALSE) &amp; """;"   )             )</f>
        <v/>
      </c>
      <c r="EL53" t="str">
        <f>IF(Data!$K54=EL$1, "",             IF(ISERR(SEARCH(EL$1,Data!$G54)),        "",          ";" &amp; VLOOKUP(EL$1,Data!$K:$M,3, FALSE) &amp; ",""" &amp; VLOOKUP(EL$1,Data!$K:$L,2, FALSE) &amp; """;"   )             )</f>
        <v/>
      </c>
      <c r="EM53" t="str">
        <f>IF(Data!$K54=EM$1, "",             IF(ISERR(SEARCH(EM$1,Data!$G54)),        "",          ";" &amp; VLOOKUP(EM$1,Data!$K:$M,3, FALSE) &amp; ",""" &amp; VLOOKUP(EM$1,Data!$K:$L,2, FALSE) &amp; """;"   )             )</f>
        <v/>
      </c>
      <c r="EN53" t="str">
        <f>IF(Data!$K54=EN$1, "",             IF(ISERR(SEARCH(EN$1,Data!$G54)),        "",          ";" &amp; VLOOKUP(EN$1,Data!$K:$M,3, FALSE) &amp; ",""" &amp; VLOOKUP(EN$1,Data!$K:$L,2, FALSE) &amp; """;"   )             )</f>
        <v/>
      </c>
      <c r="EO53" t="str">
        <f>IF(Data!$K54=EO$1, "",             IF(ISERR(SEARCH(EO$1,Data!$G54)),        "",          ";" &amp; VLOOKUP(EO$1,Data!$K:$M,3, FALSE) &amp; ",""" &amp; VLOOKUP(EO$1,Data!$K:$L,2, FALSE) &amp; """;"   )             )</f>
        <v/>
      </c>
      <c r="EP53" t="str">
        <f>IF(Data!$K54=EP$1, "",             IF(ISERR(SEARCH(EP$1,Data!$G54)),        "",          ";" &amp; VLOOKUP(EP$1,Data!$K:$M,3, FALSE) &amp; ",""" &amp; VLOOKUP(EP$1,Data!$K:$L,2, FALSE) &amp; """;"   )             )</f>
        <v/>
      </c>
      <c r="EQ53" t="str">
        <f>IF(Data!$K54=EQ$1, "",             IF(ISERR(SEARCH(EQ$1,Data!$G54)),        "",          ";" &amp; VLOOKUP(EQ$1,Data!$K:$M,3, FALSE) &amp; ",""" &amp; VLOOKUP(EQ$1,Data!$K:$L,2, FALSE) &amp; """;"   )             )</f>
        <v/>
      </c>
      <c r="ER53" t="str">
        <f>IF(Data!$K54=ER$1, "",             IF(ISERR(SEARCH(ER$1,Data!$G54)),        "",          ";" &amp; VLOOKUP(ER$1,Data!$K:$M,3, FALSE) &amp; ",""" &amp; VLOOKUP(ER$1,Data!$K:$L,2, FALSE) &amp; """;"   )             )</f>
        <v/>
      </c>
      <c r="ES53" t="str">
        <f>IF(Data!$K54=ES$1, "",             IF(ISERR(SEARCH(ES$1,Data!$G54)),        "",          ";" &amp; VLOOKUP(ES$1,Data!$K:$M,3, FALSE) &amp; ",""" &amp; VLOOKUP(ES$1,Data!$K:$L,2, FALSE) &amp; """;"   )             )</f>
        <v/>
      </c>
      <c r="ET53" t="str">
        <f>IF(Data!$K54=ET$1, "",             IF(ISERR(SEARCH(ET$1,Data!$G54)),        "",          ";" &amp; VLOOKUP(ET$1,Data!$K:$M,3, FALSE) &amp; ",""" &amp; VLOOKUP(ET$1,Data!$K:$L,2, FALSE) &amp; """;"   )             )</f>
        <v/>
      </c>
      <c r="EU53" t="str">
        <f>IF(Data!$K54=EU$1, "",             IF(ISERR(SEARCH(EU$1,Data!$G54)),        "",          ";" &amp; VLOOKUP(EU$1,Data!$K:$M,3, FALSE) &amp; ",""" &amp; VLOOKUP(EU$1,Data!$K:$L,2, FALSE) &amp; """;"   )             )</f>
        <v/>
      </c>
      <c r="EV53" t="str">
        <f>IF(Data!$K54=EV$1, "",             IF(ISERR(SEARCH(EV$1,Data!$G54)),        "",          ";" &amp; VLOOKUP(EV$1,Data!$K:$M,3, FALSE) &amp; ",""" &amp; VLOOKUP(EV$1,Data!$K:$L,2, FALSE) &amp; """;"   )             )</f>
        <v/>
      </c>
      <c r="EW53" t="str">
        <f>IF(Data!$K54=EW$1, "",             IF(ISERR(SEARCH(EW$1,Data!$G54)),        "",          ";" &amp; VLOOKUP(EW$1,Data!$K:$M,3, FALSE) &amp; ",""" &amp; VLOOKUP(EW$1,Data!$K:$L,2, FALSE) &amp; """;"   )             )</f>
        <v/>
      </c>
      <c r="EX53" t="str">
        <f>IF(Data!$K54=EX$1, "",             IF(ISERR(SEARCH(EX$1,Data!$G54)),        "",          ";" &amp; VLOOKUP(EX$1,Data!$K:$M,3, FALSE) &amp; ",""" &amp; VLOOKUP(EX$1,Data!$K:$L,2, FALSE) &amp; """;"   )             )</f>
        <v/>
      </c>
      <c r="EY53" t="str">
        <f>IF(Data!$K54=EY$1, "",             IF(ISERR(SEARCH(EY$1,Data!$G54)),        "",          ";" &amp; VLOOKUP(EY$1,Data!$K:$M,3, FALSE) &amp; ",""" &amp; VLOOKUP(EY$1,Data!$K:$L,2, FALSE) &amp; """;"   )             )</f>
        <v/>
      </c>
      <c r="EZ53" t="str">
        <f>IF(Data!$K54=EZ$1, "",             IF(ISERR(SEARCH(EZ$1,Data!$G54)),        "",          ";" &amp; VLOOKUP(EZ$1,Data!$K:$M,3, FALSE) &amp; ",""" &amp; VLOOKUP(EZ$1,Data!$K:$L,2, FALSE) &amp; """;"   )             )</f>
        <v/>
      </c>
      <c r="FA53" t="str">
        <f>IF(Data!$K54=FA$1, "",             IF(ISERR(SEARCH(FA$1,Data!$G54)),        "",          ";" &amp; VLOOKUP(FA$1,Data!$K:$M,3, FALSE) &amp; ",""" &amp; VLOOKUP(FA$1,Data!$K:$L,2, FALSE) &amp; """;"   )             )</f>
        <v/>
      </c>
      <c r="FB53" t="str">
        <f>IF(Data!$K54=FB$1, "",             IF(ISERR(SEARCH(FB$1,Data!$G54)),        "",          ";" &amp; VLOOKUP(FB$1,Data!$K:$M,3, FALSE) &amp; ",""" &amp; VLOOKUP(FB$1,Data!$K:$L,2, FALSE) &amp; """;"   )             )</f>
        <v/>
      </c>
      <c r="FC53" t="str">
        <f>IF(Data!$K54=FC$1, "",             IF(ISERR(SEARCH(FC$1,Data!$G54)),        "",          ";" &amp; VLOOKUP(FC$1,Data!$K:$M,3, FALSE) &amp; ",""" &amp; VLOOKUP(FC$1,Data!$K:$L,2, FALSE) &amp; """;"   )             )</f>
        <v/>
      </c>
      <c r="FD53" t="str">
        <f>IF(Data!$K54=FD$1, "",             IF(ISERR(SEARCH(FD$1,Data!$G54)),        "",          ";" &amp; VLOOKUP(FD$1,Data!$K:$M,3, FALSE) &amp; ",""" &amp; VLOOKUP(FD$1,Data!$K:$L,2, FALSE) &amp; """;"   )             )</f>
        <v/>
      </c>
      <c r="FE53" t="str">
        <f>IF(Data!$K54=FE$1, "",             IF(ISERR(SEARCH(FE$1,Data!$G54)),        "",          ";" &amp; VLOOKUP(FE$1,Data!$K:$M,3, FALSE) &amp; ",""" &amp; VLOOKUP(FE$1,Data!$K:$L,2, FALSE) &amp; """;"   )             )</f>
        <v/>
      </c>
      <c r="FF53" t="str">
        <f>IF(Data!$K54=FF$1, "",             IF(ISERR(SEARCH(FF$1,Data!$G54)),        "",          ";" &amp; VLOOKUP(FF$1,Data!$K:$M,3, FALSE) &amp; ",""" &amp; VLOOKUP(FF$1,Data!$K:$L,2, FALSE) &amp; """;"   )             )</f>
        <v/>
      </c>
      <c r="FG53" t="str">
        <f>IF(Data!$K54=FG$1, "",             IF(ISERR(SEARCH(FG$1,Data!$G54)),        "",          ";" &amp; VLOOKUP(FG$1,Data!$K:$M,3, FALSE) &amp; ",""" &amp; VLOOKUP(FG$1,Data!$K:$L,2, FALSE) &amp; """;"   )             )</f>
        <v/>
      </c>
      <c r="FH53" t="str">
        <f>IF(Data!$K54=FH$1, "",             IF(ISERR(SEARCH(FH$1,Data!$G54)),        "",          ";" &amp; VLOOKUP(FH$1,Data!$K:$M,3, FALSE) &amp; ",""" &amp; VLOOKUP(FH$1,Data!$K:$L,2, FALSE) &amp; """;"   )             )</f>
        <v/>
      </c>
      <c r="FI53" t="str">
        <f>IF(Data!$K54=FI$1, "",             IF(ISERR(SEARCH(FI$1,Data!$G54)),        "",          ";" &amp; VLOOKUP(FI$1,Data!$K:$M,3, FALSE) &amp; ",""" &amp; VLOOKUP(FI$1,Data!$K:$L,2, FALSE) &amp; """;"   )             )</f>
        <v/>
      </c>
      <c r="FJ53" t="str">
        <f>IF(Data!$K54=FJ$1, "",             IF(ISERR(SEARCH(FJ$1,Data!$G54)),        "",          ";" &amp; VLOOKUP(FJ$1,Data!$K:$M,3, FALSE) &amp; ",""" &amp; VLOOKUP(FJ$1,Data!$K:$L,2, FALSE) &amp; """;"   )             )</f>
        <v/>
      </c>
      <c r="FK53" t="str">
        <f>IF(Data!$K54=FK$1, "",             IF(ISERR(SEARCH(FK$1,Data!$G54)),        "",          ";" &amp; VLOOKUP(FK$1,Data!$K:$M,3, FALSE) &amp; ",""" &amp; VLOOKUP(FK$1,Data!$K:$L,2, FALSE) &amp; """;"   )             )</f>
        <v/>
      </c>
      <c r="FL53" t="str">
        <f>IF(Data!$K54=FL$1, "",             IF(ISERR(SEARCH(FL$1,Data!$G54)),        "",          ";" &amp; VLOOKUP(FL$1,Data!$K:$M,3, FALSE) &amp; ",""" &amp; VLOOKUP(FL$1,Data!$K:$L,2, FALSE) &amp; """;"   )             )</f>
        <v/>
      </c>
      <c r="FM53" t="str">
        <f>IF(Data!$K54=FM$1, "",             IF(ISERR(SEARCH(FM$1,Data!$G54)),        "",          ";" &amp; VLOOKUP(FM$1,Data!$K:$M,3, FALSE) &amp; ",""" &amp; VLOOKUP(FM$1,Data!$K:$L,2, FALSE) &amp; """;"   )             )</f>
        <v/>
      </c>
      <c r="FN53" t="str">
        <f>IF(Data!$K54=FN$1, "",             IF(ISERR(SEARCH(FN$1,Data!$G54)),        "",          ";" &amp; VLOOKUP(FN$1,Data!$K:$M,3, FALSE) &amp; ",""" &amp; VLOOKUP(FN$1,Data!$K:$L,2, FALSE) &amp; """;"   )             )</f>
        <v/>
      </c>
      <c r="FO53" t="str">
        <f>IF(Data!$K54=FO$1, "",             IF(ISERR(SEARCH(FO$1,Data!$G54)),        "",          ";" &amp; VLOOKUP(FO$1,Data!$K:$M,3, FALSE) &amp; ",""" &amp; VLOOKUP(FO$1,Data!$K:$L,2, FALSE) &amp; """;"   )             )</f>
        <v/>
      </c>
      <c r="FP53" t="str">
        <f>IF(Data!$K54=FP$1, "",             IF(ISERR(SEARCH(FP$1,Data!$G54)),        "",          ";" &amp; VLOOKUP(FP$1,Data!$K:$M,3, FALSE) &amp; ",""" &amp; VLOOKUP(FP$1,Data!$K:$L,2, FALSE) &amp; """;"   )             )</f>
        <v/>
      </c>
      <c r="FQ53" t="str">
        <f>IF(Data!$K54=FQ$1, "",             IF(ISERR(SEARCH(FQ$1,Data!$G54)),        "",          ";" &amp; VLOOKUP(FQ$1,Data!$K:$M,3, FALSE) &amp; ",""" &amp; VLOOKUP(FQ$1,Data!$K:$L,2, FALSE) &amp; """;"   )             )</f>
        <v/>
      </c>
      <c r="FR53" t="str">
        <f>IF(Data!$K54=FR$1, "",             IF(ISERR(SEARCH(FR$1,Data!$G54)),        "",          ";" &amp; VLOOKUP(FR$1,Data!$K:$M,3, FALSE) &amp; ",""" &amp; VLOOKUP(FR$1,Data!$K:$L,2, FALSE) &amp; """;"   )             )</f>
        <v/>
      </c>
      <c r="FS53" t="str">
        <f>IF(Data!$K54=FS$1, "",             IF(ISERR(SEARCH(FS$1,Data!$G54)),        "",          ";" &amp; VLOOKUP(FS$1,Data!$K:$M,3, FALSE) &amp; ",""" &amp; VLOOKUP(FS$1,Data!$K:$L,2, FALSE) &amp; """;"   )             )</f>
        <v/>
      </c>
      <c r="FT53" t="str">
        <f>IF(Data!$K54=FT$1, "",             IF(ISERR(SEARCH(FT$1,Data!$G54)),        "",          ";" &amp; VLOOKUP(FT$1,Data!$K:$M,3, FALSE) &amp; ",""" &amp; VLOOKUP(FT$1,Data!$K:$L,2, FALSE) &amp; """;"   )             )</f>
        <v/>
      </c>
      <c r="FU53" t="str">
        <f>IF(Data!$K54=FU$1, "",             IF(ISERR(SEARCH(FU$1,Data!$G54)),        "",          ";" &amp; VLOOKUP(FU$1,Data!$K:$M,3, FALSE) &amp; ",""" &amp; VLOOKUP(FU$1,Data!$K:$L,2, FALSE) &amp; """;"   )             )</f>
        <v/>
      </c>
      <c r="FV53" t="str">
        <f>IF(Data!$K54=FV$1, "",             IF(ISERR(SEARCH(FV$1,Data!$G54)),        "",          ";" &amp; VLOOKUP(FV$1,Data!$K:$M,3, FALSE) &amp; ",""" &amp; VLOOKUP(FV$1,Data!$K:$L,2, FALSE) &amp; """;"   )             )</f>
        <v/>
      </c>
      <c r="FW53" t="str">
        <f>IF(Data!$K54=FW$1, "",             IF(ISERR(SEARCH(FW$1,Data!$G54)),        "",          ";" &amp; VLOOKUP(FW$1,Data!$K:$M,3, FALSE) &amp; ",""" &amp; VLOOKUP(FW$1,Data!$K:$L,2, FALSE) &amp; """;"   )             )</f>
        <v/>
      </c>
      <c r="FX53" t="str">
        <f>IF(Data!$K54=FX$1, "",             IF(ISERR(SEARCH(FX$1,Data!$G54)),        "",          ";" &amp; VLOOKUP(FX$1,Data!$K:$M,3, FALSE) &amp; ",""" &amp; VLOOKUP(FX$1,Data!$K:$L,2, FALSE) &amp; """;"   )             )</f>
        <v/>
      </c>
      <c r="FY53" t="str">
        <f>IF(Data!$K54=FY$1, "",             IF(ISERR(SEARCH(FY$1,Data!$G54)),        "",          ";" &amp; VLOOKUP(FY$1,Data!$K:$M,3, FALSE) &amp; ",""" &amp; VLOOKUP(FY$1,Data!$K:$L,2, FALSE) &amp; """;"   )             )</f>
        <v/>
      </c>
      <c r="FZ53" t="str">
        <f>IF(Data!$K54=FZ$1, "",             IF(ISERR(SEARCH(FZ$1,Data!$G54)),        "",          ";" &amp; VLOOKUP(FZ$1,Data!$K:$M,3, FALSE) &amp; ",""" &amp; VLOOKUP(FZ$1,Data!$K:$L,2, FALSE) &amp; """;"   )             )</f>
        <v/>
      </c>
      <c r="GA53" t="str">
        <f>IF(Data!$K54=GA$1, "",             IF(ISERR(SEARCH(GA$1,Data!$G54)),        "",          ";" &amp; VLOOKUP(GA$1,Data!$K:$M,3, FALSE) &amp; ",""" &amp; VLOOKUP(GA$1,Data!$K:$L,2, FALSE) &amp; """;"   )             )</f>
        <v/>
      </c>
      <c r="GB53" t="str">
        <f>IF(Data!$K54=GB$1, "",             IF(ISERR(SEARCH(GB$1,Data!$G54)),        "",          ";" &amp; VLOOKUP(GB$1,Data!$K:$M,3, FALSE) &amp; ",""" &amp; VLOOKUP(GB$1,Data!$K:$L,2, FALSE) &amp; """;"   )             )</f>
        <v/>
      </c>
      <c r="GC53" t="str">
        <f>IF(Data!$K54=GC$1, "",             IF(ISERR(SEARCH(GC$1,Data!$G54)),        "",          ";" &amp; VLOOKUP(GC$1,Data!$K:$M,3, FALSE) &amp; ",""" &amp; VLOOKUP(GC$1,Data!$K:$L,2, FALSE) &amp; """;"   )             )</f>
        <v/>
      </c>
      <c r="GD53" t="str">
        <f>IF(Data!$K54=GD$1, "",             IF(ISERR(SEARCH(GD$1,Data!$G54)),        "",          ";" &amp; VLOOKUP(GD$1,Data!$K:$M,3, FALSE) &amp; ",""" &amp; VLOOKUP(GD$1,Data!$K:$L,2, FALSE) &amp; """;"   )             )</f>
        <v/>
      </c>
      <c r="GE53" t="str">
        <f>IF(Data!$K54=GE$1, "",             IF(ISERR(SEARCH(GE$1,Data!$G54)),        "",          ";" &amp; VLOOKUP(GE$1,Data!$K:$M,3, FALSE) &amp; ",""" &amp; VLOOKUP(GE$1,Data!$K:$L,2, FALSE) &amp; """;"   )             )</f>
        <v/>
      </c>
      <c r="GF53" t="str">
        <f>IF(Data!$K54=GF$1, "",             IF(ISERR(SEARCH(GF$1,Data!$G54)),        "",          ";" &amp; VLOOKUP(GF$1,Data!$K:$M,3, FALSE) &amp; ",""" &amp; VLOOKUP(GF$1,Data!$K:$L,2, FALSE) &amp; """;"   )             )</f>
        <v/>
      </c>
      <c r="GG53" t="str">
        <f>IF(Data!$K54=GG$1, "",             IF(ISERR(SEARCH(GG$1,Data!$G54)),        "",          ";" &amp; VLOOKUP(GG$1,Data!$K:$M,3, FALSE) &amp; ",""" &amp; VLOOKUP(GG$1,Data!$K:$L,2, FALSE) &amp; """;"   )             )</f>
        <v/>
      </c>
      <c r="GH53" t="str">
        <f>IF(Data!$K54=GH$1, "",             IF(ISERR(SEARCH(GH$1,Data!$G54)),        "",          ";" &amp; VLOOKUP(GH$1,Data!$K:$M,3, FALSE) &amp; ",""" &amp; VLOOKUP(GH$1,Data!$K:$L,2, FALSE) &amp; """;"   )             )</f>
        <v/>
      </c>
      <c r="GI53" t="str">
        <f>IF(Data!$K54=GI$1, "",             IF(ISERR(SEARCH(GI$1,Data!$G54)),        "",          ";" &amp; VLOOKUP(GI$1,Data!$K:$M,3, FALSE) &amp; ",""" &amp; VLOOKUP(GI$1,Data!$K:$L,2, FALSE) &amp; """;"   )             )</f>
        <v/>
      </c>
      <c r="GJ53" t="str">
        <f>IF(Data!$K54=GJ$1, "",             IF(ISERR(SEARCH(GJ$1,Data!$G54)),        "",          ";" &amp; VLOOKUP(GJ$1,Data!$K:$M,3, FALSE) &amp; ",""" &amp; VLOOKUP(GJ$1,Data!$K:$L,2, FALSE) &amp; """;"   )             )</f>
        <v/>
      </c>
      <c r="GK53" t="str">
        <f>IF(Data!$K54=GK$1, "",             IF(ISERR(SEARCH(GK$1,Data!$G54)),        "",          ";" &amp; VLOOKUP(GK$1,Data!$K:$M,3, FALSE) &amp; ",""" &amp; VLOOKUP(GK$1,Data!$K:$L,2, FALSE) &amp; """;"   )             )</f>
        <v/>
      </c>
      <c r="GL53" t="str">
        <f>IF(Data!$K54=GL$1, "",             IF(ISERR(SEARCH(GL$1,Data!$G54)),        "",          ";" &amp; VLOOKUP(GL$1,Data!$K:$M,3, FALSE) &amp; ",""" &amp; VLOOKUP(GL$1,Data!$K:$L,2, FALSE) &amp; """;"   )             )</f>
        <v/>
      </c>
      <c r="GM53" t="str">
        <f>IF(Data!$K54=GM$1, "",             IF(ISERR(SEARCH(GM$1,Data!$G54)),        "",          ";" &amp; VLOOKUP(GM$1,Data!$K:$M,3, FALSE) &amp; ",""" &amp; VLOOKUP(GM$1,Data!$K:$L,2, FALSE) &amp; """;"   )             )</f>
        <v/>
      </c>
      <c r="GN53" t="str">
        <f>IF(Data!$K54=GN$1, "",             IF(ISERR(SEARCH(GN$1,Data!$G54)),        "",          ";" &amp; VLOOKUP(GN$1,Data!$K:$M,3, FALSE) &amp; ",""" &amp; VLOOKUP(GN$1,Data!$K:$L,2, FALSE) &amp; """;"   )             )</f>
        <v/>
      </c>
      <c r="GO53" t="str">
        <f>IF(Data!$K54=GO$1, "",             IF(ISERR(SEARCH(GO$1,Data!$G54)),        "",          ";" &amp; VLOOKUP(GO$1,Data!$K:$M,3, FALSE) &amp; ",""" &amp; VLOOKUP(GO$1,Data!$K:$L,2, FALSE) &amp; """;"   )             )</f>
        <v/>
      </c>
      <c r="GP53" t="str">
        <f>IF(Data!$K54=GP$1, "",             IF(ISERR(SEARCH(GP$1,Data!$G54)),        "",          ";" &amp; VLOOKUP(GP$1,Data!$K:$M,3, FALSE) &amp; ",""" &amp; VLOOKUP(GP$1,Data!$K:$L,2, FALSE) &amp; """;"   )             )</f>
        <v/>
      </c>
      <c r="GQ53" t="str">
        <f>IF(Data!$K54=GQ$1, "",             IF(ISERR(SEARCH(GQ$1,Data!$G54)),        "",          ";" &amp; VLOOKUP(GQ$1,Data!$K:$M,3, FALSE) &amp; ",""" &amp; VLOOKUP(GQ$1,Data!$K:$L,2, FALSE) &amp; """;"   )             )</f>
        <v/>
      </c>
      <c r="GR53" t="str">
        <f>IF(Data!$K54=GR$1, "",             IF(ISERR(SEARCH(GR$1,Data!$G54)),        "",          ";" &amp; VLOOKUP(GR$1,Data!$K:$M,3, FALSE) &amp; ",""" &amp; VLOOKUP(GR$1,Data!$K:$L,2, FALSE) &amp; """;"   )             )</f>
        <v/>
      </c>
      <c r="GS53" t="str">
        <f>IF(Data!$K54=GS$1, "",             IF(ISERR(SEARCH(GS$1,Data!$G54)),        "",          ";" &amp; VLOOKUP(GS$1,Data!$K:$M,3, FALSE) &amp; ",""" &amp; VLOOKUP(GS$1,Data!$K:$L,2, FALSE) &amp; """;"   )             )</f>
        <v/>
      </c>
      <c r="GT53" t="str">
        <f>IF(Data!$K54=GT$1, "",             IF(ISERR(SEARCH(GT$1,Data!$G54)),        "",          ";" &amp; VLOOKUP(GT$1,Data!$K:$M,3, FALSE) &amp; ",""" &amp; VLOOKUP(GT$1,Data!$K:$L,2, FALSE) &amp; """;"   )             )</f>
        <v/>
      </c>
      <c r="GU53" t="str">
        <f>IF(Data!$K54=GU$1, "",             IF(ISERR(SEARCH(GU$1,Data!$G54)),        "",          ";" &amp; VLOOKUP(GU$1,Data!$K:$M,3, FALSE) &amp; ",""" &amp; VLOOKUP(GU$1,Data!$K:$L,2, FALSE) &amp; """;"   )             )</f>
        <v/>
      </c>
      <c r="GV53" t="str">
        <f>IF(Data!$K54=GV$1, "",             IF(ISERR(SEARCH(GV$1,Data!$G54)),        "",          ";" &amp; VLOOKUP(GV$1,Data!$K:$M,3, FALSE) &amp; ",""" &amp; VLOOKUP(GV$1,Data!$K:$L,2, FALSE) &amp; """;"   )             )</f>
        <v/>
      </c>
      <c r="GW53" t="str">
        <f>IF(Data!$K54=GW$1, "",             IF(ISERR(SEARCH(GW$1,Data!$G54)),        "",          ";" &amp; VLOOKUP(GW$1,Data!$K:$M,3, FALSE) &amp; ",""" &amp; VLOOKUP(GW$1,Data!$K:$L,2, FALSE) &amp; """;"   )             )</f>
        <v/>
      </c>
      <c r="GX53" t="str">
        <f>IF(Data!$K54=GX$1, "",             IF(ISERR(SEARCH(GX$1,Data!$G54)),        "",          ";" &amp; VLOOKUP(GX$1,Data!$K:$M,3, FALSE) &amp; ",""" &amp; VLOOKUP(GX$1,Data!$K:$L,2, FALSE) &amp; """;"   )             )</f>
        <v/>
      </c>
      <c r="GY53" t="str">
        <f>IF(Data!$K54=GY$1, "",             IF(ISERR(SEARCH(GY$1,Data!$G54)),        "",          ";" &amp; VLOOKUP(GY$1,Data!$K:$M,3, FALSE) &amp; ",""" &amp; VLOOKUP(GY$1,Data!$K:$L,2, FALSE) &amp; """;"   )             )</f>
        <v/>
      </c>
      <c r="GZ53" t="str">
        <f>IF(Data!$K54=GZ$1, "",             IF(ISERR(SEARCH(GZ$1,Data!$G54)),        "",          ";" &amp; VLOOKUP(GZ$1,Data!$K:$M,3, FALSE) &amp; ",""" &amp; VLOOKUP(GZ$1,Data!$K:$L,2, FALSE) &amp; """;"   )             )</f>
        <v/>
      </c>
      <c r="HA53" t="str">
        <f>IF(Data!$K54=HA$1, "",             IF(ISERR(SEARCH(HA$1,Data!$G54)),        "",          ";" &amp; VLOOKUP(HA$1,Data!$K:$M,3, FALSE) &amp; ",""" &amp; VLOOKUP(HA$1,Data!$K:$L,2, FALSE) &amp; """;"   )             )</f>
        <v/>
      </c>
      <c r="HB53" t="str">
        <f>IF(Data!$K54=HB$1, "",             IF(ISERR(SEARCH(HB$1,Data!$G54)),        "",          ";" &amp; VLOOKUP(HB$1,Data!$K:$M,3, FALSE) &amp; ",""" &amp; VLOOKUP(HB$1,Data!$K:$L,2, FALSE) &amp; """;"   )             )</f>
        <v/>
      </c>
      <c r="HC53" t="str">
        <f>IF(Data!$K54=HC$1, "",             IF(ISERR(SEARCH(HC$1,Data!$G54)),        "",          ";" &amp; VLOOKUP(HC$1,Data!$K:$M,3, FALSE) &amp; ",""" &amp; VLOOKUP(HC$1,Data!$K:$L,2, FALSE) &amp; """;"   )             )</f>
        <v/>
      </c>
      <c r="HD53" t="str">
        <f>IF(Data!$K54=HD$1, "",             IF(ISERR(SEARCH(HD$1,Data!$G54)),        "",          ";" &amp; VLOOKUP(HD$1,Data!$K:$M,3, FALSE) &amp; ",""" &amp; VLOOKUP(HD$1,Data!$K:$L,2, FALSE) &amp; """;"   )             )</f>
        <v/>
      </c>
      <c r="HE53" t="str">
        <f>IF(Data!$K54=HE$1, "",             IF(ISERR(SEARCH(HE$1,Data!$G54)),        "",          ";" &amp; VLOOKUP(HE$1,Data!$K:$M,3, FALSE) &amp; ",""" &amp; VLOOKUP(HE$1,Data!$K:$L,2, FALSE) &amp; """;"   )             )</f>
        <v/>
      </c>
      <c r="HF53" t="str">
        <f>IF(Data!$K54=HF$1, "",             IF(ISERR(SEARCH(HF$1,Data!$G54)),        "",          ";" &amp; VLOOKUP(HF$1,Data!$K:$M,3, FALSE) &amp; ",""" &amp; VLOOKUP(HF$1,Data!$K:$L,2, FALSE) &amp; """;"   )             )</f>
        <v/>
      </c>
      <c r="HG53" t="str">
        <f>IF(Data!$K54=HG$1, "",             IF(ISERR(SEARCH(HG$1,Data!$G54)),        "",          ";" &amp; VLOOKUP(HG$1,Data!$K:$M,3, FALSE) &amp; ",""" &amp; VLOOKUP(HG$1,Data!$K:$L,2, FALSE) &amp; """;"   )             )</f>
        <v/>
      </c>
      <c r="HH53" t="str">
        <f>IF(Data!$K54=HH$1, "",             IF(ISERR(SEARCH(HH$1,Data!$G54)),        "",          ";" &amp; VLOOKUP(HH$1,Data!$K:$M,3, FALSE) &amp; ",""" &amp; VLOOKUP(HH$1,Data!$K:$L,2, FALSE) &amp; """;"   )             )</f>
        <v/>
      </c>
      <c r="HI53" t="str">
        <f>IF(Data!$K54=HI$1, "",             IF(ISERR(SEARCH(HI$1,Data!$G54)),        "",          ";" &amp; VLOOKUP(HI$1,Data!$K:$M,3, FALSE) &amp; ",""" &amp; VLOOKUP(HI$1,Data!$K:$L,2, FALSE) &amp; """;"   )             )</f>
        <v/>
      </c>
      <c r="HJ53" t="str">
        <f>IF(Data!$K54=HJ$1, "",             IF(ISERR(SEARCH(HJ$1,Data!$G54)),        "",          ";" &amp; VLOOKUP(HJ$1,Data!$K:$M,3, FALSE) &amp; ",""" &amp; VLOOKUP(HJ$1,Data!$K:$L,2, FALSE) &amp; """;"   )             )</f>
        <v/>
      </c>
      <c r="HK53" t="str">
        <f>IF(Data!$K54=HK$1, "",             IF(ISERR(SEARCH(HK$1,Data!$G54)),        "",          ";" &amp; VLOOKUP(HK$1,Data!$K:$M,3, FALSE) &amp; ",""" &amp; VLOOKUP(HK$1,Data!$K:$L,2, FALSE) &amp; """;"   )             )</f>
        <v/>
      </c>
      <c r="HL53" t="str">
        <f>IF(Data!$K54=HL$1, "",             IF(ISERR(SEARCH(HL$1,Data!$G54)),        "",          ";" &amp; VLOOKUP(HL$1,Data!$K:$M,3, FALSE) &amp; ",""" &amp; VLOOKUP(HL$1,Data!$K:$L,2, FALSE) &amp; """;"   )             )</f>
        <v/>
      </c>
      <c r="HM53" t="str">
        <f>IF(Data!$K54=HM$1, "",             IF(ISERR(SEARCH(HM$1,Data!$G54)),        "",          ";" &amp; VLOOKUP(HM$1,Data!$K:$M,3, FALSE) &amp; ",""" &amp; VLOOKUP(HM$1,Data!$K:$L,2, FALSE) &amp; """;"   )             )</f>
        <v/>
      </c>
      <c r="HN53" t="str">
        <f>IF(Data!$K54=HN$1, "",             IF(ISERR(SEARCH(HN$1,Data!$G54)),        "",          ";" &amp; VLOOKUP(HN$1,Data!$K:$M,3, FALSE) &amp; ",""" &amp; VLOOKUP(HN$1,Data!$K:$L,2, FALSE) &amp; """;"   )             )</f>
        <v/>
      </c>
      <c r="HO53" t="str">
        <f>IF(Data!$K54=HO$1, "",             IF(ISERR(SEARCH(HO$1,Data!$G54)),        "",          ";" &amp; VLOOKUP(HO$1,Data!$K:$M,3, FALSE) &amp; ",""" &amp; VLOOKUP(HO$1,Data!$K:$L,2, FALSE) &amp; """;"   )             )</f>
        <v/>
      </c>
      <c r="HP53" t="str">
        <f>IF(Data!$K54=HP$1, "",             IF(ISERR(SEARCH(HP$1,Data!$G54)),        "",          ";" &amp; VLOOKUP(HP$1,Data!$K:$M,3, FALSE) &amp; ",""" &amp; VLOOKUP(HP$1,Data!$K:$L,2, FALSE) &amp; """;"   )             )</f>
        <v/>
      </c>
      <c r="HQ53" t="str">
        <f>IF(Data!$K54=HQ$1, "",             IF(ISERR(SEARCH(HQ$1,Data!$G54)),        "",          ";" &amp; VLOOKUP(HQ$1,Data!$K:$M,3, FALSE) &amp; ",""" &amp; VLOOKUP(HQ$1,Data!$K:$L,2, FALSE) &amp; """;"   )             )</f>
        <v/>
      </c>
      <c r="HR53" t="str">
        <f>IF(Data!$K54=HR$1, "",             IF(ISERR(SEARCH(HR$1,Data!$G54)),        "",          ";" &amp; VLOOKUP(HR$1,Data!$K:$M,3, FALSE) &amp; ",""" &amp; VLOOKUP(HR$1,Data!$K:$L,2, FALSE) &amp; """;"   )             )</f>
        <v/>
      </c>
      <c r="HS53" t="str">
        <f>IF(Data!$K54=HS$1, "",             IF(ISERR(SEARCH(HS$1,Data!$G54)),        "",          ";" &amp; VLOOKUP(HS$1,Data!$K:$M,3, FALSE) &amp; ",""" &amp; VLOOKUP(HS$1,Data!$K:$L,2, FALSE) &amp; """;"   )             )</f>
        <v/>
      </c>
      <c r="HT53" t="str">
        <f>IF(Data!$K54=HT$1, "",             IF(ISERR(SEARCH(HT$1,Data!$G54)),        "",          ";" &amp; VLOOKUP(HT$1,Data!$K:$M,3, FALSE) &amp; ",""" &amp; VLOOKUP(HT$1,Data!$K:$L,2, FALSE) &amp; """;"   )             )</f>
        <v/>
      </c>
      <c r="HU53" t="str">
        <f>IF(Data!$K54=HU$1, "",             IF(ISERR(SEARCH(HU$1,Data!$G54)),        "",          ";" &amp; VLOOKUP(HU$1,Data!$K:$M,3, FALSE) &amp; ",""" &amp; VLOOKUP(HU$1,Data!$K:$L,2, FALSE) &amp; """;"   )             )</f>
        <v/>
      </c>
      <c r="HV53" t="str">
        <f>IF(Data!$K54=HV$1, "",             IF(ISERR(SEARCH(HV$1,Data!$G54)),        "",          ";" &amp; VLOOKUP(HV$1,Data!$K:$M,3, FALSE) &amp; ",""" &amp; VLOOKUP(HV$1,Data!$K:$L,2, FALSE) &amp; """;"   )             )</f>
        <v/>
      </c>
      <c r="HW53" t="str">
        <f>IF(Data!$K54=HW$1, "",             IF(ISERR(SEARCH(HW$1,Data!$G54)),        "",          ";" &amp; VLOOKUP(HW$1,Data!$K:$M,3, FALSE) &amp; ",""" &amp; VLOOKUP(HW$1,Data!$K:$L,2, FALSE) &amp; """;"   )             )</f>
        <v/>
      </c>
      <c r="HX53" t="str">
        <f>IF(Data!$K54=HX$1, "",             IF(ISERR(SEARCH(HX$1,Data!$G54)),        "",          ";" &amp; VLOOKUP(HX$1,Data!$K:$M,3, FALSE) &amp; ",""" &amp; VLOOKUP(HX$1,Data!$K:$L,2, FALSE) &amp; """;"   )             )</f>
        <v/>
      </c>
      <c r="HY53" t="str">
        <f>IF(Data!$K54=HY$1, "",             IF(ISERR(SEARCH(HY$1,Data!$G54)),        "",          ";" &amp; VLOOKUP(HY$1,Data!$K:$M,3, FALSE) &amp; ",""" &amp; VLOOKUP(HY$1,Data!$K:$L,2, FALSE) &amp; """;"   )             )</f>
        <v/>
      </c>
      <c r="HZ53" t="str">
        <f>IF(Data!$K54=HZ$1, "",             IF(ISERR(SEARCH(HZ$1,Data!$G54)),        "",          ";" &amp; VLOOKUP(HZ$1,Data!$K:$M,3, FALSE) &amp; ",""" &amp; VLOOKUP(HZ$1,Data!$K:$L,2, FALSE) &amp; """;"   )             )</f>
        <v/>
      </c>
      <c r="IA53" t="str">
        <f>IF(Data!$K54=IA$1, "",             IF(ISERR(SEARCH(IA$1,Data!$G54)),        "",          ";" &amp; VLOOKUP(IA$1,Data!$K:$M,3, FALSE) &amp; ",""" &amp; VLOOKUP(IA$1,Data!$K:$L,2, FALSE) &amp; """;"   )             )</f>
        <v/>
      </c>
      <c r="IB53" t="str">
        <f>IF(Data!$K54=IB$1, "",             IF(ISERR(SEARCH(IB$1,Data!$G54)),        "",          ";" &amp; VLOOKUP(IB$1,Data!$K:$M,3, FALSE) &amp; ",""" &amp; VLOOKUP(IB$1,Data!$K:$L,2, FALSE) &amp; """;"   )             )</f>
        <v/>
      </c>
      <c r="IC53" t="str">
        <f>IF(Data!$K54=IC$1, "",             IF(ISERR(SEARCH(IC$1,Data!$G54)),        "",          ";" &amp; VLOOKUP(IC$1,Data!$K:$M,3, FALSE) &amp; ",""" &amp; VLOOKUP(IC$1,Data!$K:$L,2, FALSE) &amp; """;"   )             )</f>
        <v/>
      </c>
      <c r="ID53" t="str">
        <f>IF(Data!$K54=ID$1, "",             IF(ISERR(SEARCH(ID$1,Data!$G54)),        "",          ";" &amp; VLOOKUP(ID$1,Data!$K:$M,3, FALSE) &amp; ",""" &amp; VLOOKUP(ID$1,Data!$K:$L,2, FALSE) &amp; """;"   )             )</f>
        <v/>
      </c>
      <c r="IE53" t="str">
        <f>IF(Data!$K54=IE$1, "",             IF(ISERR(SEARCH(IE$1,Data!$G54)),        "",          ";" &amp; VLOOKUP(IE$1,Data!$K:$M,3, FALSE) &amp; ",""" &amp; VLOOKUP(IE$1,Data!$K:$L,2, FALSE) &amp; """;"   )             )</f>
        <v/>
      </c>
      <c r="IF53" t="str">
        <f>IF(Data!$K54=IF$1, "",             IF(ISERR(SEARCH(IF$1,Data!$G54)),        "",          ";" &amp; VLOOKUP(IF$1,Data!$K:$M,3, FALSE) &amp; ",""" &amp; VLOOKUP(IF$1,Data!$K:$L,2, FALSE) &amp; """;"   )             )</f>
        <v/>
      </c>
      <c r="IG53" t="str">
        <f>IF(Data!$K54=IG$1, "",             IF(ISERR(SEARCH(IG$1,Data!$G54)),        "",          ";" &amp; VLOOKUP(IG$1,Data!$K:$M,3, FALSE) &amp; ",""" &amp; VLOOKUP(IG$1,Data!$K:$L,2, FALSE) &amp; """;"   )             )</f>
        <v/>
      </c>
      <c r="IH53" t="str">
        <f>IF(Data!$K54=IH$1, "",             IF(ISERR(SEARCH(IH$1,Data!$G54)),        "",          ";" &amp; VLOOKUP(IH$1,Data!$K:$M,3, FALSE) &amp; ",""" &amp; VLOOKUP(IH$1,Data!$K:$L,2, FALSE) &amp; """;"   )             )</f>
        <v/>
      </c>
      <c r="II53" t="str">
        <f>IF(Data!$K54=II$1, "",             IF(ISERR(SEARCH(II$1,Data!$G54)),        "",          ";" &amp; VLOOKUP(II$1,Data!$K:$M,3, FALSE) &amp; ",""" &amp; VLOOKUP(II$1,Data!$K:$L,2, FALSE) &amp; """;"   )             )</f>
        <v/>
      </c>
    </row>
    <row r="54" spans="1:243" hidden="1" x14ac:dyDescent="0.3">
      <c r="A54" t="str">
        <f>Data!K55</f>
        <v>Vober Dand</v>
      </c>
      <c r="B54" s="15">
        <f>VLOOKUP(Tableau36[[#This Row],[Character]],Data!K:M,3,FALSE)</f>
        <v>53</v>
      </c>
      <c r="C54" s="15" t="str">
        <f>VLOOKUP(Tableau36[[#This Row],[Character]],Data!K:L,2,FALSE)</f>
        <v>HUMAN</v>
      </c>
      <c r="D54" s="15" t="str">
        <f>SUBSTITUTE(     SUBSTITUTE(Tableau36[[#This Row],[character_id,character_type,friend_id,friend_type]],",""DROID""",""),    ",""HUMAN""", "")</f>
        <v/>
      </c>
      <c r="E54" s="15" t="str">
        <f>IF(Tableau36[[#This Row],[With char''s id]] = "", "",    MID(Tableau36[[#This Row],[With char''s id]], 2, LEN(Tableau36[[#This Row],[With char''s id]])-1))</f>
        <v/>
      </c>
      <c r="F54" s="15" t="str">
        <f>SUBSTITUTE(Tableau36[[#This Row],[List of friend''s id]],  "/",    "/" &amp; Tableau36[[#This Row],[Character''s id]] &amp; ",""" &amp; Tableau36[[#This Row],[Type]] &amp; """,")</f>
        <v/>
      </c>
      <c r="G54" t="str">
        <f>IF( Tableau36[[#This Row],[removed double semi-colon]]="", "", "/" &amp; MID(Tableau36[[#This Row],[removed double semi-colon]],2,LEN(Tableau36[[#This Row],[removed double semi-colon]]) - 2) )</f>
        <v/>
      </c>
      <c r="H54" t="str">
        <f>SUBSTITUTE(Tableau36[[#This Row],[Concatenation]],";;","/")</f>
        <v/>
      </c>
      <c r="I54" t="str">
        <f>_xlfn.CONCAT(Tableau4[#This Row])</f>
        <v/>
      </c>
      <c r="M54" t="str">
        <f>IF(Data!$K55=M$1, "",             IF(ISERR(SEARCH(M$1,Data!$G55)),        "",          ";" &amp; VLOOKUP(M$1,Data!$K:$M,3, FALSE) &amp; ",""" &amp; VLOOKUP(M$1,Data!$K:$L,2, FALSE) &amp; """;"   )             )</f>
        <v/>
      </c>
      <c r="N54" t="str">
        <f>IF(Data!$K55=N$1, "",             IF(ISERR(SEARCH(N$1,Data!$G55)),        "",          ";" &amp; VLOOKUP(N$1,Data!$K:$M,3, FALSE) &amp; ",""" &amp; VLOOKUP(N$1,Data!$K:$L,2, FALSE) &amp; """;"   )             )</f>
        <v/>
      </c>
      <c r="O54" t="str">
        <f>IF(Data!$K55=O$1, "",             IF(ISERR(SEARCH(O$1,Data!$G55)),        "",          ";" &amp; VLOOKUP(O$1,Data!$K:$M,3, FALSE) &amp; ",""" &amp; VLOOKUP(O$1,Data!$K:$L,2, FALSE) &amp; """;"   )             )</f>
        <v/>
      </c>
      <c r="P54" t="str">
        <f>IF(Data!$K55=P$1, "",             IF(ISERR(SEARCH(P$1,Data!$G55)),        "",          ";" &amp; VLOOKUP(P$1,Data!$K:$M,3, FALSE) &amp; ",""" &amp; VLOOKUP(P$1,Data!$K:$L,2, FALSE) &amp; """;"   )             )</f>
        <v/>
      </c>
      <c r="Q54" t="str">
        <f>IF(Data!$K55=Q$1, "",             IF(ISERR(SEARCH(Q$1,Data!$G55)),        "",          ";" &amp; VLOOKUP(Q$1,Data!$K:$M,3, FALSE) &amp; ",""" &amp; VLOOKUP(Q$1,Data!$K:$L,2, FALSE) &amp; """;"   )             )</f>
        <v/>
      </c>
      <c r="R54" t="str">
        <f>IF(Data!$K55=R$1, "",             IF(ISERR(SEARCH(R$1,Data!$G55)),        "",          ";" &amp; VLOOKUP(R$1,Data!$K:$M,3, FALSE) &amp; ",""" &amp; VLOOKUP(R$1,Data!$K:$L,2, FALSE) &amp; """;"   )             )</f>
        <v/>
      </c>
      <c r="S54" t="str">
        <f>IF(Data!$K55=S$1, "",             IF(ISERR(SEARCH(S$1,Data!$G55)),        "",          ";" &amp; VLOOKUP(S$1,Data!$K:$M,3, FALSE) &amp; ",""" &amp; VLOOKUP(S$1,Data!$K:$L,2, FALSE) &amp; """;"   )             )</f>
        <v/>
      </c>
      <c r="T54" t="str">
        <f>IF(Data!$K55=T$1, "",             IF(ISERR(SEARCH(T$1,Data!$G55)),        "",          ";" &amp; VLOOKUP(T$1,Data!$K:$M,3, FALSE) &amp; ",""" &amp; VLOOKUP(T$1,Data!$K:$L,2, FALSE) &amp; """;"   )             )</f>
        <v/>
      </c>
      <c r="U54" t="str">
        <f>IF(Data!$K55=U$1, "",             IF(ISERR(SEARCH(U$1,Data!$G55)),        "",          ";" &amp; VLOOKUP(U$1,Data!$K:$M,3, FALSE) &amp; ",""" &amp; VLOOKUP(U$1,Data!$K:$L,2, FALSE) &amp; """;"   )             )</f>
        <v/>
      </c>
      <c r="V54" t="str">
        <f>IF(Data!$K55=V$1, "",             IF(ISERR(SEARCH(V$1,Data!$G55)),        "",          ";" &amp; VLOOKUP(V$1,Data!$K:$M,3, FALSE) &amp; ",""" &amp; VLOOKUP(V$1,Data!$K:$L,2, FALSE) &amp; """;"   )             )</f>
        <v/>
      </c>
      <c r="W54" t="str">
        <f>IF(Data!$K55=W$1, "",             IF(ISERR(SEARCH(W$1,Data!$G55)),        "",          ";" &amp; VLOOKUP(W$1,Data!$K:$M,3, FALSE) &amp; ",""" &amp; VLOOKUP(W$1,Data!$K:$L,2, FALSE) &amp; """;"   )             )</f>
        <v/>
      </c>
      <c r="X54" t="str">
        <f>IF(Data!$K55=X$1, "",             IF(ISERR(SEARCH(X$1,Data!$G55)),        "",          ";" &amp; VLOOKUP(X$1,Data!$K:$M,3, FALSE) &amp; ",""" &amp; VLOOKUP(X$1,Data!$K:$L,2, FALSE) &amp; """;"   )             )</f>
        <v/>
      </c>
      <c r="Y54" t="str">
        <f>IF(Data!$K55=Y$1, "",             IF(ISERR(SEARCH(Y$1,Data!$G55)),        "",          ";" &amp; VLOOKUP(Y$1,Data!$K:$M,3, FALSE) &amp; ",""" &amp; VLOOKUP(Y$1,Data!$K:$L,2, FALSE) &amp; """;"   )             )</f>
        <v/>
      </c>
      <c r="Z54" t="str">
        <f>IF(Data!$K55=Z$1, "",             IF(ISERR(SEARCH(Z$1,Data!$G55)),        "",          ";" &amp; VLOOKUP(Z$1,Data!$K:$M,3, FALSE) &amp; ",""" &amp; VLOOKUP(Z$1,Data!$K:$L,2, FALSE) &amp; """;"   )             )</f>
        <v/>
      </c>
      <c r="AA54" t="str">
        <f>IF(Data!$K55=AA$1, "",             IF(ISERR(SEARCH(AA$1,Data!$G55)),        "",          ";" &amp; VLOOKUP(AA$1,Data!$K:$M,3, FALSE) &amp; ",""" &amp; VLOOKUP(AA$1,Data!$K:$L,2, FALSE) &amp; """;"   )             )</f>
        <v/>
      </c>
      <c r="AB54" t="str">
        <f>IF(Data!$K55=AB$1, "",             IF(ISERR(SEARCH(AB$1,Data!$G55)),        "",          ";" &amp; VLOOKUP(AB$1,Data!$K:$M,3, FALSE) &amp; ",""" &amp; VLOOKUP(AB$1,Data!$K:$L,2, FALSE) &amp; """;"   )             )</f>
        <v/>
      </c>
      <c r="AC54" t="str">
        <f>IF(Data!$K55=AC$1, "",             IF(ISERR(SEARCH(AC$1,Data!$G55)),        "",          ";" &amp; VLOOKUP(AC$1,Data!$K:$M,3, FALSE) &amp; ",""" &amp; VLOOKUP(AC$1,Data!$K:$L,2, FALSE) &amp; """;"   )             )</f>
        <v/>
      </c>
      <c r="AD54" t="str">
        <f>IF(Data!$K55=AD$1, "",             IF(ISERR(SEARCH(AD$1,Data!$G55)),        "",          ";" &amp; VLOOKUP(AD$1,Data!$K:$M,3, FALSE) &amp; ",""" &amp; VLOOKUP(AD$1,Data!$K:$L,2, FALSE) &amp; """;"   )             )</f>
        <v/>
      </c>
      <c r="AE54" t="str">
        <f>IF(Data!$K55=AE$1, "",             IF(ISERR(SEARCH(AE$1,Data!$G55)),        "",          ";" &amp; VLOOKUP(AE$1,Data!$K:$M,3, FALSE) &amp; ",""" &amp; VLOOKUP(AE$1,Data!$K:$L,2, FALSE) &amp; """;"   )             )</f>
        <v/>
      </c>
      <c r="AF54" t="str">
        <f>IF(Data!$K55=AF$1, "",             IF(ISERR(SEARCH(AF$1,Data!$G55)),        "",          ";" &amp; VLOOKUP(AF$1,Data!$K:$M,3, FALSE) &amp; ",""" &amp; VLOOKUP(AF$1,Data!$K:$L,2, FALSE) &amp; """;"   )             )</f>
        <v/>
      </c>
      <c r="AG54" t="str">
        <f>IF(Data!$K55=AG$1, "",             IF(ISERR(SEARCH(AG$1,Data!$G55)),        "",          ";" &amp; VLOOKUP(AG$1,Data!$K:$M,3, FALSE) &amp; ",""" &amp; VLOOKUP(AG$1,Data!$K:$L,2, FALSE) &amp; """;"   )             )</f>
        <v/>
      </c>
      <c r="AH54" t="str">
        <f>IF(Data!$K55=AH$1, "",             IF(ISERR(SEARCH(AH$1,Data!$G55)),        "",          ";" &amp; VLOOKUP(AH$1,Data!$K:$M,3, FALSE) &amp; ",""" &amp; VLOOKUP(AH$1,Data!$K:$L,2, FALSE) &amp; """;"   )             )</f>
        <v/>
      </c>
      <c r="AI54" t="str">
        <f>IF(Data!$K55=AI$1, "",             IF(ISERR(SEARCH(AI$1,Data!$G55)),        "",          ";" &amp; VLOOKUP(AI$1,Data!$K:$M,3, FALSE) &amp; ",""" &amp; VLOOKUP(AI$1,Data!$K:$L,2, FALSE) &amp; """;"   )             )</f>
        <v/>
      </c>
      <c r="AJ54" t="str">
        <f>IF(Data!$K55=AJ$1, "",             IF(ISERR(SEARCH(AJ$1,Data!$G55)),        "",          ";" &amp; VLOOKUP(AJ$1,Data!$K:$M,3, FALSE) &amp; ",""" &amp; VLOOKUP(AJ$1,Data!$K:$L,2, FALSE) &amp; """;"   )             )</f>
        <v/>
      </c>
      <c r="AK54" t="str">
        <f>IF(Data!$K55=AK$1, "",             IF(ISERR(SEARCH(AK$1,Data!$G55)),        "",          ";" &amp; VLOOKUP(AK$1,Data!$K:$M,3, FALSE) &amp; ",""" &amp; VLOOKUP(AK$1,Data!$K:$L,2, FALSE) &amp; """;"   )             )</f>
        <v/>
      </c>
      <c r="AL54" t="str">
        <f>IF(Data!$K55=AL$1, "",             IF(ISERR(SEARCH(AL$1,Data!$G55)),        "",          ";" &amp; VLOOKUP(AL$1,Data!$K:$M,3, FALSE) &amp; ",""" &amp; VLOOKUP(AL$1,Data!$K:$L,2, FALSE) &amp; """;"   )             )</f>
        <v/>
      </c>
      <c r="AM54" t="str">
        <f>IF(Data!$K55=AM$1, "",             IF(ISERR(SEARCH(AM$1,Data!$G55)),        "",          ";" &amp; VLOOKUP(AM$1,Data!$K:$M,3, FALSE) &amp; ",""" &amp; VLOOKUP(AM$1,Data!$K:$L,2, FALSE) &amp; """;"   )             )</f>
        <v/>
      </c>
      <c r="AN54" t="str">
        <f>IF(Data!$K55=AN$1, "",             IF(ISERR(SEARCH(AN$1,Data!$G55)),        "",          ";" &amp; VLOOKUP(AN$1,Data!$K:$M,3, FALSE) &amp; ",""" &amp; VLOOKUP(AN$1,Data!$K:$L,2, FALSE) &amp; """;"   )             )</f>
        <v/>
      </c>
      <c r="AO54" t="str">
        <f>IF(Data!$K55=AO$1, "",             IF(ISERR(SEARCH(AO$1,Data!$G55)),        "",          ";" &amp; VLOOKUP(AO$1,Data!$K:$M,3, FALSE) &amp; ",""" &amp; VLOOKUP(AO$1,Data!$K:$L,2, FALSE) &amp; """;"   )             )</f>
        <v/>
      </c>
      <c r="AP54" t="str">
        <f>IF(Data!$K55=AP$1, "",             IF(ISERR(SEARCH(AP$1,Data!$G55)),        "",          ";" &amp; VLOOKUP(AP$1,Data!$K:$M,3, FALSE) &amp; ",""" &amp; VLOOKUP(AP$1,Data!$K:$L,2, FALSE) &amp; """;"   )             )</f>
        <v/>
      </c>
      <c r="AQ54" t="str">
        <f>IF(Data!$K55=AQ$1, "",             IF(ISERR(SEARCH(AQ$1,Data!$G55)),        "",          ";" &amp; VLOOKUP(AQ$1,Data!$K:$M,3, FALSE) &amp; ",""" &amp; VLOOKUP(AQ$1,Data!$K:$L,2, FALSE) &amp; """;"   )             )</f>
        <v/>
      </c>
      <c r="AR54" t="str">
        <f>IF(Data!$K55=AR$1, "",             IF(ISERR(SEARCH(AR$1,Data!$G55)),        "",          ";" &amp; VLOOKUP(AR$1,Data!$K:$M,3, FALSE) &amp; ",""" &amp; VLOOKUP(AR$1,Data!$K:$L,2, FALSE) &amp; """;"   )             )</f>
        <v/>
      </c>
      <c r="AS54" t="str">
        <f>IF(Data!$K55=AS$1, "",             IF(ISERR(SEARCH(AS$1,Data!$G55)),        "",          ";" &amp; VLOOKUP(AS$1,Data!$K:$M,3, FALSE) &amp; ",""" &amp; VLOOKUP(AS$1,Data!$K:$L,2, FALSE) &amp; """;"   )             )</f>
        <v/>
      </c>
      <c r="AT54" t="str">
        <f>IF(Data!$K55=AT$1, "",             IF(ISERR(SEARCH(AT$1,Data!$G55)),        "",          ";" &amp; VLOOKUP(AT$1,Data!$K:$M,3, FALSE) &amp; ",""" &amp; VLOOKUP(AT$1,Data!$K:$L,2, FALSE) &amp; """;"   )             )</f>
        <v/>
      </c>
      <c r="AU54" t="str">
        <f>IF(Data!$K55=AU$1, "",             IF(ISERR(SEARCH(AU$1,Data!$G55)),        "",          ";" &amp; VLOOKUP(AU$1,Data!$K:$M,3, FALSE) &amp; ",""" &amp; VLOOKUP(AU$1,Data!$K:$L,2, FALSE) &amp; """;"   )             )</f>
        <v/>
      </c>
      <c r="AV54" t="str">
        <f>IF(Data!$K55=AV$1, "",             IF(ISERR(SEARCH(AV$1,Data!$G55)),        "",          ";" &amp; VLOOKUP(AV$1,Data!$K:$M,3, FALSE) &amp; ",""" &amp; VLOOKUP(AV$1,Data!$K:$L,2, FALSE) &amp; """;"   )             )</f>
        <v/>
      </c>
      <c r="AW54" t="str">
        <f>IF(Data!$K55=AW$1, "",             IF(ISERR(SEARCH(AW$1,Data!$G55)),        "",          ";" &amp; VLOOKUP(AW$1,Data!$K:$M,3, FALSE) &amp; ",""" &amp; VLOOKUP(AW$1,Data!$K:$L,2, FALSE) &amp; """;"   )             )</f>
        <v/>
      </c>
      <c r="AX54" t="str">
        <f>IF(Data!$K55=AX$1, "",             IF(ISERR(SEARCH(AX$1,Data!$G55)),        "",          ";" &amp; VLOOKUP(AX$1,Data!$K:$M,3, FALSE) &amp; ",""" &amp; VLOOKUP(AX$1,Data!$K:$L,2, FALSE) &amp; """;"   )             )</f>
        <v/>
      </c>
      <c r="AY54" t="str">
        <f>IF(Data!$K55=AY$1, "",             IF(ISERR(SEARCH(AY$1,Data!$G55)),        "",          ";" &amp; VLOOKUP(AY$1,Data!$K:$M,3, FALSE) &amp; ",""" &amp; VLOOKUP(AY$1,Data!$K:$L,2, FALSE) &amp; """;"   )             )</f>
        <v/>
      </c>
      <c r="AZ54" t="str">
        <f>IF(Data!$K55=AZ$1, "",             IF(ISERR(SEARCH(AZ$1,Data!$G55)),        "",          ";" &amp; VLOOKUP(AZ$1,Data!$K:$M,3, FALSE) &amp; ",""" &amp; VLOOKUP(AZ$1,Data!$K:$L,2, FALSE) &amp; """;"   )             )</f>
        <v/>
      </c>
      <c r="BA54" t="str">
        <f>IF(Data!$K55=BA$1, "",             IF(ISERR(SEARCH(BA$1,Data!$G55)),        "",          ";" &amp; VLOOKUP(BA$1,Data!$K:$M,3, FALSE) &amp; ",""" &amp; VLOOKUP(BA$1,Data!$K:$L,2, FALSE) &amp; """;"   )             )</f>
        <v/>
      </c>
      <c r="BB54" t="str">
        <f>IF(Data!$K55=BB$1, "",             IF(ISERR(SEARCH(BB$1,Data!$G55)),        "",          ";" &amp; VLOOKUP(BB$1,Data!$K:$M,3, FALSE) &amp; ",""" &amp; VLOOKUP(BB$1,Data!$K:$L,2, FALSE) &amp; """;"   )             )</f>
        <v/>
      </c>
      <c r="BC54" t="str">
        <f>IF(Data!$K55=BC$1, "",             IF(ISERR(SEARCH(BC$1,Data!$G55)),        "",          ";" &amp; VLOOKUP(BC$1,Data!$K:$M,3, FALSE) &amp; ",""" &amp; VLOOKUP(BC$1,Data!$K:$L,2, FALSE) &amp; """;"   )             )</f>
        <v/>
      </c>
      <c r="BD54" t="str">
        <f>IF(Data!$K55=BD$1, "",             IF(ISERR(SEARCH(BD$1,Data!$G55)),        "",          ";" &amp; VLOOKUP(BD$1,Data!$K:$M,3, FALSE) &amp; ",""" &amp; VLOOKUP(BD$1,Data!$K:$L,2, FALSE) &amp; """;"   )             )</f>
        <v/>
      </c>
      <c r="BE54" t="str">
        <f>IF(Data!$K55=BE$1, "",             IF(ISERR(SEARCH(BE$1,Data!$G55)),        "",          ";" &amp; VLOOKUP(BE$1,Data!$K:$M,3, FALSE) &amp; ",""" &amp; VLOOKUP(BE$1,Data!$K:$L,2, FALSE) &amp; """;"   )             )</f>
        <v/>
      </c>
      <c r="BF54" t="str">
        <f>IF(Data!$K55=BF$1, "",             IF(ISERR(SEARCH(BF$1,Data!$G55)),        "",          ";" &amp; VLOOKUP(BF$1,Data!$K:$M,3, FALSE) &amp; ",""" &amp; VLOOKUP(BF$1,Data!$K:$L,2, FALSE) &amp; """;"   )             )</f>
        <v/>
      </c>
      <c r="BG54" t="str">
        <f>IF(Data!$K55=BG$1, "",             IF(ISERR(SEARCH(BG$1,Data!$G55)),        "",          ";" &amp; VLOOKUP(BG$1,Data!$K:$M,3, FALSE) &amp; ",""" &amp; VLOOKUP(BG$1,Data!$K:$L,2, FALSE) &amp; """;"   )             )</f>
        <v/>
      </c>
      <c r="BH54" t="str">
        <f>IF(Data!$K55=BH$1, "",             IF(ISERR(SEARCH(BH$1,Data!$G55)),        "",          ";" &amp; VLOOKUP(BH$1,Data!$K:$M,3, FALSE) &amp; ",""" &amp; VLOOKUP(BH$1,Data!$K:$L,2, FALSE) &amp; """;"   )             )</f>
        <v/>
      </c>
      <c r="BI54" t="str">
        <f>IF(Data!$K55=BI$1, "",             IF(ISERR(SEARCH(BI$1,Data!$G55)),        "",          ";" &amp; VLOOKUP(BI$1,Data!$K:$M,3, FALSE) &amp; ",""" &amp; VLOOKUP(BI$1,Data!$K:$L,2, FALSE) &amp; """;"   )             )</f>
        <v/>
      </c>
      <c r="BJ54" t="str">
        <f>IF(Data!$K55=BJ$1, "",             IF(ISERR(SEARCH(BJ$1,Data!$G55)),        "",          ";" &amp; VLOOKUP(BJ$1,Data!$K:$M,3, FALSE) &amp; ",""" &amp; VLOOKUP(BJ$1,Data!$K:$L,2, FALSE) &amp; """;"   )             )</f>
        <v/>
      </c>
      <c r="BK54" t="str">
        <f>IF(Data!$K55=BK$1, "",             IF(ISERR(SEARCH(BK$1,Data!$G55)),        "",          ";" &amp; VLOOKUP(BK$1,Data!$K:$M,3, FALSE) &amp; ",""" &amp; VLOOKUP(BK$1,Data!$K:$L,2, FALSE) &amp; """;"   )             )</f>
        <v/>
      </c>
      <c r="BL54" t="str">
        <f>IF(Data!$K55=BL$1, "",             IF(ISERR(SEARCH(BL$1,Data!$G55)),        "",          ";" &amp; VLOOKUP(BL$1,Data!$K:$M,3, FALSE) &amp; ",""" &amp; VLOOKUP(BL$1,Data!$K:$L,2, FALSE) &amp; """;"   )             )</f>
        <v/>
      </c>
      <c r="BM54" t="str">
        <f>IF(Data!$K55=BM$1, "",             IF(ISERR(SEARCH(BM$1,Data!$G55)),        "",          ";" &amp; VLOOKUP(BM$1,Data!$K:$M,3, FALSE) &amp; ",""" &amp; VLOOKUP(BM$1,Data!$K:$L,2, FALSE) &amp; """;"   )             )</f>
        <v/>
      </c>
      <c r="BN54" t="str">
        <f>IF(Data!$K55=BN$1, "",             IF(ISERR(SEARCH(BN$1,Data!$G55)),        "",          ";" &amp; VLOOKUP(BN$1,Data!$K:$M,3, FALSE) &amp; ",""" &amp; VLOOKUP(BN$1,Data!$K:$L,2, FALSE) &amp; """;"   )             )</f>
        <v/>
      </c>
      <c r="BO54" t="str">
        <f>IF(Data!$K55=BO$1, "",             IF(ISERR(SEARCH(BO$1,Data!$G55)),        "",          ";" &amp; VLOOKUP(BO$1,Data!$K:$M,3, FALSE) &amp; ",""" &amp; VLOOKUP(BO$1,Data!$K:$L,2, FALSE) &amp; """;"   )             )</f>
        <v/>
      </c>
      <c r="BP54" t="str">
        <f>IF(Data!$K55=BP$1, "",             IF(ISERR(SEARCH(BP$1,Data!$G55)),        "",          ";" &amp; VLOOKUP(BP$1,Data!$K:$M,3, FALSE) &amp; ",""" &amp; VLOOKUP(BP$1,Data!$K:$L,2, FALSE) &amp; """;"   )             )</f>
        <v/>
      </c>
      <c r="BQ54" t="str">
        <f>IF(Data!$K55=BQ$1, "",             IF(ISERR(SEARCH(BQ$1,Data!$G55)),        "",          ";" &amp; VLOOKUP(BQ$1,Data!$K:$M,3, FALSE) &amp; ",""" &amp; VLOOKUP(BQ$1,Data!$K:$L,2, FALSE) &amp; """;"   )             )</f>
        <v/>
      </c>
      <c r="BR54" t="str">
        <f>IF(Data!$K55=BR$1, "",             IF(ISERR(SEARCH(BR$1,Data!$G55)),        "",          ";" &amp; VLOOKUP(BR$1,Data!$K:$M,3, FALSE) &amp; ",""" &amp; VLOOKUP(BR$1,Data!$K:$L,2, FALSE) &amp; """;"   )             )</f>
        <v/>
      </c>
      <c r="BS54" t="str">
        <f>IF(Data!$K55=BS$1, "",             IF(ISERR(SEARCH(BS$1,Data!$G55)),        "",          ";" &amp; VLOOKUP(BS$1,Data!$K:$M,3, FALSE) &amp; ",""" &amp; VLOOKUP(BS$1,Data!$K:$L,2, FALSE) &amp; """;"   )             )</f>
        <v/>
      </c>
      <c r="BT54" t="str">
        <f>IF(Data!$K55=BT$1, "",             IF(ISERR(SEARCH(BT$1,Data!$G55)),        "",          ";" &amp; VLOOKUP(BT$1,Data!$K:$M,3, FALSE) &amp; ",""" &amp; VLOOKUP(BT$1,Data!$K:$L,2, FALSE) &amp; """;"   )             )</f>
        <v/>
      </c>
      <c r="BU54" t="str">
        <f>IF(Data!$K55=BU$1, "",             IF(ISERR(SEARCH(BU$1,Data!$G55)),        "",          ";" &amp; VLOOKUP(BU$1,Data!$K:$M,3, FALSE) &amp; ",""" &amp; VLOOKUP(BU$1,Data!$K:$L,2, FALSE) &amp; """;"   )             )</f>
        <v/>
      </c>
      <c r="BV54" t="str">
        <f>IF(Data!$K55=BV$1, "",             IF(ISERR(SEARCH(BV$1,Data!$G55)),        "",          ";" &amp; VLOOKUP(BV$1,Data!$K:$M,3, FALSE) &amp; ",""" &amp; VLOOKUP(BV$1,Data!$K:$L,2, FALSE) &amp; """;"   )             )</f>
        <v/>
      </c>
      <c r="BW54" t="str">
        <f>IF(Data!$K55=BW$1, "",             IF(ISERR(SEARCH(BW$1,Data!$G55)),        "",          ";" &amp; VLOOKUP(BW$1,Data!$K:$M,3, FALSE) &amp; ",""" &amp; VLOOKUP(BW$1,Data!$K:$L,2, FALSE) &amp; """;"   )             )</f>
        <v/>
      </c>
      <c r="BX54" t="str">
        <f>IF(Data!$K55=BX$1, "",             IF(ISERR(SEARCH(BX$1,Data!$G55)),        "",          ";" &amp; VLOOKUP(BX$1,Data!$K:$M,3, FALSE) &amp; ",""" &amp; VLOOKUP(BX$1,Data!$K:$L,2, FALSE) &amp; """;"   )             )</f>
        <v/>
      </c>
      <c r="BY54" t="str">
        <f>IF(Data!$K55=BY$1, "",             IF(ISERR(SEARCH(BY$1,Data!$G55)),        "",          ";" &amp; VLOOKUP(BY$1,Data!$K:$M,3, FALSE) &amp; ",""" &amp; VLOOKUP(BY$1,Data!$K:$L,2, FALSE) &amp; """;"   )             )</f>
        <v/>
      </c>
      <c r="BZ54" t="str">
        <f>IF(Data!$K55=BZ$1, "",             IF(ISERR(SEARCH(BZ$1,Data!$G55)),        "",          ";" &amp; VLOOKUP(BZ$1,Data!$K:$M,3, FALSE) &amp; ",""" &amp; VLOOKUP(BZ$1,Data!$K:$L,2, FALSE) &amp; """;"   )             )</f>
        <v/>
      </c>
      <c r="CA54" t="str">
        <f>IF(Data!$K55=CA$1, "",             IF(ISERR(SEARCH(CA$1,Data!$G55)),        "",          ";" &amp; VLOOKUP(CA$1,Data!$K:$M,3, FALSE) &amp; ",""" &amp; VLOOKUP(CA$1,Data!$K:$L,2, FALSE) &amp; """;"   )             )</f>
        <v/>
      </c>
      <c r="CB54" t="str">
        <f>IF(Data!$K55=CB$1, "",             IF(ISERR(SEARCH(CB$1,Data!$G55)),        "",          ";" &amp; VLOOKUP(CB$1,Data!$K:$M,3, FALSE) &amp; ",""" &amp; VLOOKUP(CB$1,Data!$K:$L,2, FALSE) &amp; """;"   )             )</f>
        <v/>
      </c>
      <c r="CC54" t="str">
        <f>IF(Data!$K55=CC$1, "",             IF(ISERR(SEARCH(CC$1,Data!$G55)),        "",          ";" &amp; VLOOKUP(CC$1,Data!$K:$M,3, FALSE) &amp; ",""" &amp; VLOOKUP(CC$1,Data!$K:$L,2, FALSE) &amp; """;"   )             )</f>
        <v/>
      </c>
      <c r="CD54" t="str">
        <f>IF(Data!$K55=CD$1, "",             IF(ISERR(SEARCH(CD$1,Data!$G55)),        "",          ";" &amp; VLOOKUP(CD$1,Data!$K:$M,3, FALSE) &amp; ",""" &amp; VLOOKUP(CD$1,Data!$K:$L,2, FALSE) &amp; """;"   )             )</f>
        <v/>
      </c>
      <c r="CE54" t="str">
        <f>IF(Data!$K55=CE$1, "",             IF(ISERR(SEARCH(CE$1,Data!$G55)),        "",          ";" &amp; VLOOKUP(CE$1,Data!$K:$M,3, FALSE) &amp; ",""" &amp; VLOOKUP(CE$1,Data!$K:$L,2, FALSE) &amp; """;"   )             )</f>
        <v/>
      </c>
      <c r="CF54" t="str">
        <f>IF(Data!$K55=CF$1, "",             IF(ISERR(SEARCH(CF$1,Data!$G55)),        "",          ";" &amp; VLOOKUP(CF$1,Data!$K:$M,3, FALSE) &amp; ",""" &amp; VLOOKUP(CF$1,Data!$K:$L,2, FALSE) &amp; """;"   )             )</f>
        <v/>
      </c>
      <c r="CG54" t="str">
        <f>IF(Data!$K55=CG$1, "",             IF(ISERR(SEARCH(CG$1,Data!$G55)),        "",          ";" &amp; VLOOKUP(CG$1,Data!$K:$M,3, FALSE) &amp; ",""" &amp; VLOOKUP(CG$1,Data!$K:$L,2, FALSE) &amp; """;"   )             )</f>
        <v/>
      </c>
      <c r="CH54" t="str">
        <f>IF(Data!$K55=CH$1, "",             IF(ISERR(SEARCH(CH$1,Data!$G55)),        "",          ";" &amp; VLOOKUP(CH$1,Data!$K:$M,3, FALSE) &amp; ",""" &amp; VLOOKUP(CH$1,Data!$K:$L,2, FALSE) &amp; """;"   )             )</f>
        <v/>
      </c>
      <c r="CI54" t="str">
        <f>IF(Data!$K55=CI$1, "",             IF(ISERR(SEARCH(CI$1,Data!$G55)),        "",          ";" &amp; VLOOKUP(CI$1,Data!$K:$M,3, FALSE) &amp; ",""" &amp; VLOOKUP(CI$1,Data!$K:$L,2, FALSE) &amp; """;"   )             )</f>
        <v/>
      </c>
      <c r="CJ54" t="str">
        <f>IF(Data!$K55=CJ$1, "",             IF(ISERR(SEARCH(CJ$1,Data!$G55)),        "",          ";" &amp; VLOOKUP(CJ$1,Data!$K:$M,3, FALSE) &amp; ",""" &amp; VLOOKUP(CJ$1,Data!$K:$L,2, FALSE) &amp; """;"   )             )</f>
        <v/>
      </c>
      <c r="CK54" t="str">
        <f>IF(Data!$K55=CK$1, "",             IF(ISERR(SEARCH(CK$1,Data!$G55)),        "",          ";" &amp; VLOOKUP(CK$1,Data!$K:$M,3, FALSE) &amp; ",""" &amp; VLOOKUP(CK$1,Data!$K:$L,2, FALSE) &amp; """;"   )             )</f>
        <v/>
      </c>
      <c r="CL54" t="str">
        <f>IF(Data!$K55=CL$1, "",             IF(ISERR(SEARCH(CL$1,Data!$G55)),        "",          ";" &amp; VLOOKUP(CL$1,Data!$K:$M,3, FALSE) &amp; ",""" &amp; VLOOKUP(CL$1,Data!$K:$L,2, FALSE) &amp; """;"   )             )</f>
        <v/>
      </c>
      <c r="CM54" t="str">
        <f>IF(Data!$K55=CM$1, "",             IF(ISERR(SEARCH(CM$1,Data!$G55)),        "",          ";" &amp; VLOOKUP(CM$1,Data!$K:$M,3, FALSE) &amp; ",""" &amp; VLOOKUP(CM$1,Data!$K:$L,2, FALSE) &amp; """;"   )             )</f>
        <v/>
      </c>
      <c r="CN54" t="str">
        <f>IF(Data!$K55=CN$1, "",             IF(ISERR(SEARCH(CN$1,Data!$G55)),        "",          ";" &amp; VLOOKUP(CN$1,Data!$K:$M,3, FALSE) &amp; ",""" &amp; VLOOKUP(CN$1,Data!$K:$L,2, FALSE) &amp; """;"   )             )</f>
        <v/>
      </c>
      <c r="CO54" t="str">
        <f>IF(Data!$K55=CO$1, "",             IF(ISERR(SEARCH(CO$1,Data!$G55)),        "",          ";" &amp; VLOOKUP(CO$1,Data!$K:$M,3, FALSE) &amp; ",""" &amp; VLOOKUP(CO$1,Data!$K:$L,2, FALSE) &amp; """;"   )             )</f>
        <v/>
      </c>
      <c r="CP54" t="str">
        <f>IF(Data!$K55=CP$1, "",             IF(ISERR(SEARCH(CP$1,Data!$G55)),        "",          ";" &amp; VLOOKUP(CP$1,Data!$K:$M,3, FALSE) &amp; ",""" &amp; VLOOKUP(CP$1,Data!$K:$L,2, FALSE) &amp; """;"   )             )</f>
        <v/>
      </c>
      <c r="CQ54" t="str">
        <f>IF(Data!$K55=CQ$1, "",             IF(ISERR(SEARCH(CQ$1,Data!$G55)),        "",          ";" &amp; VLOOKUP(CQ$1,Data!$K:$M,3, FALSE) &amp; ",""" &amp; VLOOKUP(CQ$1,Data!$K:$L,2, FALSE) &amp; """;"   )             )</f>
        <v/>
      </c>
      <c r="CR54" t="str">
        <f>IF(Data!$K55=CR$1, "",             IF(ISERR(SEARCH(CR$1,Data!$G55)),        "",          ";" &amp; VLOOKUP(CR$1,Data!$K:$M,3, FALSE) &amp; ",""" &amp; VLOOKUP(CR$1,Data!$K:$L,2, FALSE) &amp; """;"   )             )</f>
        <v/>
      </c>
      <c r="CS54" t="str">
        <f>IF(Data!$K55=CS$1, "",             IF(ISERR(SEARCH(CS$1,Data!$G55)),        "",          ";" &amp; VLOOKUP(CS$1,Data!$K:$M,3, FALSE) &amp; ",""" &amp; VLOOKUP(CS$1,Data!$K:$L,2, FALSE) &amp; """;"   )             )</f>
        <v/>
      </c>
      <c r="CT54" t="str">
        <f>IF(Data!$K55=CT$1, "",             IF(ISERR(SEARCH(CT$1,Data!$G55)),        "",          ";" &amp; VLOOKUP(CT$1,Data!$K:$M,3, FALSE) &amp; ",""" &amp; VLOOKUP(CT$1,Data!$K:$L,2, FALSE) &amp; """;"   )             )</f>
        <v/>
      </c>
      <c r="CU54" t="str">
        <f>IF(Data!$K55=CU$1, "",             IF(ISERR(SEARCH(CU$1,Data!$G55)),        "",          ";" &amp; VLOOKUP(CU$1,Data!$K:$M,3, FALSE) &amp; ",""" &amp; VLOOKUP(CU$1,Data!$K:$L,2, FALSE) &amp; """;"   )             )</f>
        <v/>
      </c>
      <c r="CV54" t="str">
        <f>IF(Data!$K55=CV$1, "",             IF(ISERR(SEARCH(CV$1,Data!$G55)),        "",          ";" &amp; VLOOKUP(CV$1,Data!$K:$M,3, FALSE) &amp; ",""" &amp; VLOOKUP(CV$1,Data!$K:$L,2, FALSE) &amp; """;"   )             )</f>
        <v/>
      </c>
      <c r="CW54" t="str">
        <f>IF(Data!$K55=CW$1, "",             IF(ISERR(SEARCH(CW$1,Data!$G55)),        "",          ";" &amp; VLOOKUP(CW$1,Data!$K:$M,3, FALSE) &amp; ",""" &amp; VLOOKUP(CW$1,Data!$K:$L,2, FALSE) &amp; """;"   )             )</f>
        <v/>
      </c>
      <c r="CX54" t="str">
        <f>IF(Data!$K55=CX$1, "",             IF(ISERR(SEARCH(CX$1,Data!$G55)),        "",          ";" &amp; VLOOKUP(CX$1,Data!$K:$M,3, FALSE) &amp; ",""" &amp; VLOOKUP(CX$1,Data!$K:$L,2, FALSE) &amp; """;"   )             )</f>
        <v/>
      </c>
      <c r="CY54" t="str">
        <f>IF(Data!$K55=CY$1, "",             IF(ISERR(SEARCH(CY$1,Data!$G55)),        "",          ";" &amp; VLOOKUP(CY$1,Data!$K:$M,3, FALSE) &amp; ",""" &amp; VLOOKUP(CY$1,Data!$K:$L,2, FALSE) &amp; """;"   )             )</f>
        <v/>
      </c>
      <c r="CZ54" t="str">
        <f>IF(Data!$K55=CZ$1, "",             IF(ISERR(SEARCH(CZ$1,Data!$G55)),        "",          ";" &amp; VLOOKUP(CZ$1,Data!$K:$M,3, FALSE) &amp; ",""" &amp; VLOOKUP(CZ$1,Data!$K:$L,2, FALSE) &amp; """;"   )             )</f>
        <v/>
      </c>
      <c r="DA54" t="str">
        <f>IF(Data!$K55=DA$1, "",             IF(ISERR(SEARCH(DA$1,Data!$G55)),        "",          ";" &amp; VLOOKUP(DA$1,Data!$K:$M,3, FALSE) &amp; ",""" &amp; VLOOKUP(DA$1,Data!$K:$L,2, FALSE) &amp; """;"   )             )</f>
        <v/>
      </c>
      <c r="DB54" t="str">
        <f>IF(Data!$K55=DB$1, "",             IF(ISERR(SEARCH(DB$1,Data!$G55)),        "",          ";" &amp; VLOOKUP(DB$1,Data!$K:$M,3, FALSE) &amp; ",""" &amp; VLOOKUP(DB$1,Data!$K:$L,2, FALSE) &amp; """;"   )             )</f>
        <v/>
      </c>
      <c r="DC54" t="str">
        <f>IF(Data!$K55=DC$1, "",             IF(ISERR(SEARCH(DC$1,Data!$G55)),        "",          ";" &amp; VLOOKUP(DC$1,Data!$K:$M,3, FALSE) &amp; ",""" &amp; VLOOKUP(DC$1,Data!$K:$L,2, FALSE) &amp; """;"   )             )</f>
        <v/>
      </c>
      <c r="DD54" t="str">
        <f>IF(Data!$K55=DD$1, "",             IF(ISERR(SEARCH(DD$1,Data!$G55)),        "",          ";" &amp; VLOOKUP(DD$1,Data!$K:$M,3, FALSE) &amp; ",""" &amp; VLOOKUP(DD$1,Data!$K:$L,2, FALSE) &amp; """;"   )             )</f>
        <v/>
      </c>
      <c r="DE54" t="str">
        <f>IF(Data!$K55=DE$1, "",             IF(ISERR(SEARCH(DE$1,Data!$G55)),        "",          ";" &amp; VLOOKUP(DE$1,Data!$K:$M,3, FALSE) &amp; ",""" &amp; VLOOKUP(DE$1,Data!$K:$L,2, FALSE) &amp; """;"   )             )</f>
        <v/>
      </c>
      <c r="DF54" t="str">
        <f>IF(Data!$K55=DF$1, "",             IF(ISERR(SEARCH(DF$1,Data!$G55)),        "",          ";" &amp; VLOOKUP(DF$1,Data!$K:$M,3, FALSE) &amp; ",""" &amp; VLOOKUP(DF$1,Data!$K:$L,2, FALSE) &amp; """;"   )             )</f>
        <v/>
      </c>
      <c r="DG54" t="str">
        <f>IF(Data!$K55=DG$1, "",             IF(ISERR(SEARCH(DG$1,Data!$G55)),        "",          ";" &amp; VLOOKUP(DG$1,Data!$K:$M,3, FALSE) &amp; ",""" &amp; VLOOKUP(DG$1,Data!$K:$L,2, FALSE) &amp; """;"   )             )</f>
        <v/>
      </c>
      <c r="DH54" t="str">
        <f>IF(Data!$K55=DH$1, "",             IF(ISERR(SEARCH(DH$1,Data!$G55)),        "",          ";" &amp; VLOOKUP(DH$1,Data!$K:$M,3, FALSE) &amp; ",""" &amp; VLOOKUP(DH$1,Data!$K:$L,2, FALSE) &amp; """;"   )             )</f>
        <v/>
      </c>
      <c r="DI54" t="str">
        <f>IF(Data!$K55=DI$1, "",             IF(ISERR(SEARCH(DI$1,Data!$G55)),        "",          ";" &amp; VLOOKUP(DI$1,Data!$K:$M,3, FALSE) &amp; ",""" &amp; VLOOKUP(DI$1,Data!$K:$L,2, FALSE) &amp; """;"   )             )</f>
        <v/>
      </c>
      <c r="DJ54" t="str">
        <f>IF(Data!$K55=DJ$1, "",             IF(ISERR(SEARCH(DJ$1,Data!$G55)),        "",          ";" &amp; VLOOKUP(DJ$1,Data!$K:$M,3, FALSE) &amp; ",""" &amp; VLOOKUP(DJ$1,Data!$K:$L,2, FALSE) &amp; """;"   )             )</f>
        <v/>
      </c>
      <c r="DK54" t="str">
        <f>IF(Data!$K55=DK$1, "",             IF(ISERR(SEARCH(DK$1,Data!$G55)),        "",          ";" &amp; VLOOKUP(DK$1,Data!$K:$M,3, FALSE) &amp; ",""" &amp; VLOOKUP(DK$1,Data!$K:$L,2, FALSE) &amp; """;"   )             )</f>
        <v/>
      </c>
      <c r="DL54" t="str">
        <f>IF(Data!$K55=DL$1, "",             IF(ISERR(SEARCH(DL$1,Data!$G55)),        "",          ";" &amp; VLOOKUP(DL$1,Data!$K:$M,3, FALSE) &amp; ",""" &amp; VLOOKUP(DL$1,Data!$K:$L,2, FALSE) &amp; """;"   )             )</f>
        <v/>
      </c>
      <c r="DM54" t="str">
        <f>IF(Data!$K55=DM$1, "",             IF(ISERR(SEARCH(DM$1,Data!$G55)),        "",          ";" &amp; VLOOKUP(DM$1,Data!$K:$M,3, FALSE) &amp; ",""" &amp; VLOOKUP(DM$1,Data!$K:$L,2, FALSE) &amp; """;"   )             )</f>
        <v/>
      </c>
      <c r="DN54" t="str">
        <f>IF(Data!$K55=DN$1, "",             IF(ISERR(SEARCH(DN$1,Data!$G55)),        "",          ";" &amp; VLOOKUP(DN$1,Data!$K:$M,3, FALSE) &amp; ",""" &amp; VLOOKUP(DN$1,Data!$K:$L,2, FALSE) &amp; """;"   )             )</f>
        <v/>
      </c>
      <c r="DO54" t="str">
        <f>IF(Data!$K55=DO$1, "",             IF(ISERR(SEARCH(DO$1,Data!$G55)),        "",          ";" &amp; VLOOKUP(DO$1,Data!$K:$M,3, FALSE) &amp; ",""" &amp; VLOOKUP(DO$1,Data!$K:$L,2, FALSE) &amp; """;"   )             )</f>
        <v/>
      </c>
      <c r="DP54" t="str">
        <f>IF(Data!$K55=DP$1, "",             IF(ISERR(SEARCH(DP$1,Data!$G55)),        "",          ";" &amp; VLOOKUP(DP$1,Data!$K:$M,3, FALSE) &amp; ",""" &amp; VLOOKUP(DP$1,Data!$K:$L,2, FALSE) &amp; """;"   )             )</f>
        <v/>
      </c>
      <c r="DQ54" t="str">
        <f>IF(Data!$K55=DQ$1, "",             IF(ISERR(SEARCH(DQ$1,Data!$G55)),        "",          ";" &amp; VLOOKUP(DQ$1,Data!$K:$M,3, FALSE) &amp; ",""" &amp; VLOOKUP(DQ$1,Data!$K:$L,2, FALSE) &amp; """;"   )             )</f>
        <v/>
      </c>
      <c r="DR54" t="str">
        <f>IF(Data!$K55=DR$1, "",             IF(ISERR(SEARCH(DR$1,Data!$G55)),        "",          ";" &amp; VLOOKUP(DR$1,Data!$K:$M,3, FALSE) &amp; ",""" &amp; VLOOKUP(DR$1,Data!$K:$L,2, FALSE) &amp; """;"   )             )</f>
        <v/>
      </c>
      <c r="DS54" t="str">
        <f>IF(Data!$K55=DS$1, "",             IF(ISERR(SEARCH(DS$1,Data!$G55)),        "",          ";" &amp; VLOOKUP(DS$1,Data!$K:$M,3, FALSE) &amp; ",""" &amp; VLOOKUP(DS$1,Data!$K:$L,2, FALSE) &amp; """;"   )             )</f>
        <v/>
      </c>
      <c r="DT54" t="str">
        <f>IF(Data!$K55=DT$1, "",             IF(ISERR(SEARCH(DT$1,Data!$G55)),        "",          ";" &amp; VLOOKUP(DT$1,Data!$K:$M,3, FALSE) &amp; ",""" &amp; VLOOKUP(DT$1,Data!$K:$L,2, FALSE) &amp; """;"   )             )</f>
        <v/>
      </c>
      <c r="DU54" t="str">
        <f>IF(Data!$K55=DU$1, "",             IF(ISERR(SEARCH(DU$1,Data!$G55)),        "",          ";" &amp; VLOOKUP(DU$1,Data!$K:$M,3, FALSE) &amp; ",""" &amp; VLOOKUP(DU$1,Data!$K:$L,2, FALSE) &amp; """;"   )             )</f>
        <v/>
      </c>
      <c r="DV54" t="str">
        <f>IF(Data!$K55=DV$1, "",             IF(ISERR(SEARCH(DV$1,Data!$G55)),        "",          ";" &amp; VLOOKUP(DV$1,Data!$K:$M,3, FALSE) &amp; ",""" &amp; VLOOKUP(DV$1,Data!$K:$L,2, FALSE) &amp; """;"   )             )</f>
        <v/>
      </c>
      <c r="DW54" t="str">
        <f>IF(Data!$K55=DW$1, "",             IF(ISERR(SEARCH(DW$1,Data!$G55)),        "",          ";" &amp; VLOOKUP(DW$1,Data!$K:$M,3, FALSE) &amp; ",""" &amp; VLOOKUP(DW$1,Data!$K:$L,2, FALSE) &amp; """;"   )             )</f>
        <v/>
      </c>
      <c r="DX54" t="str">
        <f>IF(Data!$K55=DX$1, "",             IF(ISERR(SEARCH(DX$1,Data!$G55)),        "",          ";" &amp; VLOOKUP(DX$1,Data!$K:$M,3, FALSE) &amp; ",""" &amp; VLOOKUP(DX$1,Data!$K:$L,2, FALSE) &amp; """;"   )             )</f>
        <v/>
      </c>
      <c r="DY54" t="str">
        <f>IF(Data!$K55=DY$1, "",             IF(ISERR(SEARCH(DY$1,Data!$G55)),        "",          ";" &amp; VLOOKUP(DY$1,Data!$K:$M,3, FALSE) &amp; ",""" &amp; VLOOKUP(DY$1,Data!$K:$L,2, FALSE) &amp; """;"   )             )</f>
        <v/>
      </c>
      <c r="DZ54" t="str">
        <f>IF(Data!$K55=DZ$1, "",             IF(ISERR(SEARCH(DZ$1,Data!$G55)),        "",          ";" &amp; VLOOKUP(DZ$1,Data!$K:$M,3, FALSE) &amp; ",""" &amp; VLOOKUP(DZ$1,Data!$K:$L,2, FALSE) &amp; """;"   )             )</f>
        <v/>
      </c>
      <c r="EA54" t="str">
        <f>IF(Data!$K55=EA$1, "",             IF(ISERR(SEARCH(EA$1,Data!$G55)),        "",          ";" &amp; VLOOKUP(EA$1,Data!$K:$M,3, FALSE) &amp; ",""" &amp; VLOOKUP(EA$1,Data!$K:$L,2, FALSE) &amp; """;"   )             )</f>
        <v/>
      </c>
      <c r="EB54" t="str">
        <f>IF(Data!$K55=EB$1, "",             IF(ISERR(SEARCH(EB$1,Data!$G55)),        "",          ";" &amp; VLOOKUP(EB$1,Data!$K:$M,3, FALSE) &amp; ",""" &amp; VLOOKUP(EB$1,Data!$K:$L,2, FALSE) &amp; """;"   )             )</f>
        <v/>
      </c>
      <c r="EC54" t="str">
        <f>IF(Data!$K55=EC$1, "",             IF(ISERR(SEARCH(EC$1,Data!$G55)),        "",          ";" &amp; VLOOKUP(EC$1,Data!$K:$M,3, FALSE) &amp; ",""" &amp; VLOOKUP(EC$1,Data!$K:$L,2, FALSE) &amp; """;"   )             )</f>
        <v/>
      </c>
      <c r="ED54" t="str">
        <f>IF(Data!$K55=ED$1, "",             IF(ISERR(SEARCH(ED$1,Data!$G55)),        "",          ";" &amp; VLOOKUP(ED$1,Data!$K:$M,3, FALSE) &amp; ",""" &amp; VLOOKUP(ED$1,Data!$K:$L,2, FALSE) &amp; """;"   )             )</f>
        <v/>
      </c>
      <c r="EE54" t="str">
        <f>IF(Data!$K55=EE$1, "",             IF(ISERR(SEARCH(EE$1,Data!$G55)),        "",          ";" &amp; VLOOKUP(EE$1,Data!$K:$M,3, FALSE) &amp; ",""" &amp; VLOOKUP(EE$1,Data!$K:$L,2, FALSE) &amp; """;"   )             )</f>
        <v/>
      </c>
      <c r="EF54" t="str">
        <f>IF(Data!$K55=EF$1, "",             IF(ISERR(SEARCH(EF$1,Data!$G55)),        "",          ";" &amp; VLOOKUP(EF$1,Data!$K:$M,3, FALSE) &amp; ",""" &amp; VLOOKUP(EF$1,Data!$K:$L,2, FALSE) &amp; """;"   )             )</f>
        <v/>
      </c>
      <c r="EG54" t="str">
        <f>IF(Data!$K55=EG$1, "",             IF(ISERR(SEARCH(EG$1,Data!$G55)),        "",          ";" &amp; VLOOKUP(EG$1,Data!$K:$M,3, FALSE) &amp; ",""" &amp; VLOOKUP(EG$1,Data!$K:$L,2, FALSE) &amp; """;"   )             )</f>
        <v/>
      </c>
      <c r="EH54" t="str">
        <f>IF(Data!$K55=EH$1, "",             IF(ISERR(SEARCH(EH$1,Data!$G55)),        "",          ";" &amp; VLOOKUP(EH$1,Data!$K:$M,3, FALSE) &amp; ",""" &amp; VLOOKUP(EH$1,Data!$K:$L,2, FALSE) &amp; """;"   )             )</f>
        <v/>
      </c>
      <c r="EI54" t="str">
        <f>IF(Data!$K55=EI$1, "",             IF(ISERR(SEARCH(EI$1,Data!$G55)),        "",          ";" &amp; VLOOKUP(EI$1,Data!$K:$M,3, FALSE) &amp; ",""" &amp; VLOOKUP(EI$1,Data!$K:$L,2, FALSE) &amp; """;"   )             )</f>
        <v/>
      </c>
      <c r="EJ54" t="str">
        <f>IF(Data!$K55=EJ$1, "",             IF(ISERR(SEARCH(EJ$1,Data!$G55)),        "",          ";" &amp; VLOOKUP(EJ$1,Data!$K:$M,3, FALSE) &amp; ",""" &amp; VLOOKUP(EJ$1,Data!$K:$L,2, FALSE) &amp; """;"   )             )</f>
        <v/>
      </c>
      <c r="EK54" t="str">
        <f>IF(Data!$K55=EK$1, "",             IF(ISERR(SEARCH(EK$1,Data!$G55)),        "",          ";" &amp; VLOOKUP(EK$1,Data!$K:$M,3, FALSE) &amp; ",""" &amp; VLOOKUP(EK$1,Data!$K:$L,2, FALSE) &amp; """;"   )             )</f>
        <v/>
      </c>
      <c r="EL54" t="str">
        <f>IF(Data!$K55=EL$1, "",             IF(ISERR(SEARCH(EL$1,Data!$G55)),        "",          ";" &amp; VLOOKUP(EL$1,Data!$K:$M,3, FALSE) &amp; ",""" &amp; VLOOKUP(EL$1,Data!$K:$L,2, FALSE) &amp; """;"   )             )</f>
        <v/>
      </c>
      <c r="EM54" t="str">
        <f>IF(Data!$K55=EM$1, "",             IF(ISERR(SEARCH(EM$1,Data!$G55)),        "",          ";" &amp; VLOOKUP(EM$1,Data!$K:$M,3, FALSE) &amp; ",""" &amp; VLOOKUP(EM$1,Data!$K:$L,2, FALSE) &amp; """;"   )             )</f>
        <v/>
      </c>
      <c r="EN54" t="str">
        <f>IF(Data!$K55=EN$1, "",             IF(ISERR(SEARCH(EN$1,Data!$G55)),        "",          ";" &amp; VLOOKUP(EN$1,Data!$K:$M,3, FALSE) &amp; ",""" &amp; VLOOKUP(EN$1,Data!$K:$L,2, FALSE) &amp; """;"   )             )</f>
        <v/>
      </c>
      <c r="EO54" t="str">
        <f>IF(Data!$K55=EO$1, "",             IF(ISERR(SEARCH(EO$1,Data!$G55)),        "",          ";" &amp; VLOOKUP(EO$1,Data!$K:$M,3, FALSE) &amp; ",""" &amp; VLOOKUP(EO$1,Data!$K:$L,2, FALSE) &amp; """;"   )             )</f>
        <v/>
      </c>
      <c r="EP54" t="str">
        <f>IF(Data!$K55=EP$1, "",             IF(ISERR(SEARCH(EP$1,Data!$G55)),        "",          ";" &amp; VLOOKUP(EP$1,Data!$K:$M,3, FALSE) &amp; ",""" &amp; VLOOKUP(EP$1,Data!$K:$L,2, FALSE) &amp; """;"   )             )</f>
        <v/>
      </c>
      <c r="EQ54" t="str">
        <f>IF(Data!$K55=EQ$1, "",             IF(ISERR(SEARCH(EQ$1,Data!$G55)),        "",          ";" &amp; VLOOKUP(EQ$1,Data!$K:$M,3, FALSE) &amp; ",""" &amp; VLOOKUP(EQ$1,Data!$K:$L,2, FALSE) &amp; """;"   )             )</f>
        <v/>
      </c>
      <c r="ER54" t="str">
        <f>IF(Data!$K55=ER$1, "",             IF(ISERR(SEARCH(ER$1,Data!$G55)),        "",          ";" &amp; VLOOKUP(ER$1,Data!$K:$M,3, FALSE) &amp; ",""" &amp; VLOOKUP(ER$1,Data!$K:$L,2, FALSE) &amp; """;"   )             )</f>
        <v/>
      </c>
      <c r="ES54" t="str">
        <f>IF(Data!$K55=ES$1, "",             IF(ISERR(SEARCH(ES$1,Data!$G55)),        "",          ";" &amp; VLOOKUP(ES$1,Data!$K:$M,3, FALSE) &amp; ",""" &amp; VLOOKUP(ES$1,Data!$K:$L,2, FALSE) &amp; """;"   )             )</f>
        <v/>
      </c>
      <c r="ET54" t="str">
        <f>IF(Data!$K55=ET$1, "",             IF(ISERR(SEARCH(ET$1,Data!$G55)),        "",          ";" &amp; VLOOKUP(ET$1,Data!$K:$M,3, FALSE) &amp; ",""" &amp; VLOOKUP(ET$1,Data!$K:$L,2, FALSE) &amp; """;"   )             )</f>
        <v/>
      </c>
      <c r="EU54" t="str">
        <f>IF(Data!$K55=EU$1, "",             IF(ISERR(SEARCH(EU$1,Data!$G55)),        "",          ";" &amp; VLOOKUP(EU$1,Data!$K:$M,3, FALSE) &amp; ",""" &amp; VLOOKUP(EU$1,Data!$K:$L,2, FALSE) &amp; """;"   )             )</f>
        <v/>
      </c>
      <c r="EV54" t="str">
        <f>IF(Data!$K55=EV$1, "",             IF(ISERR(SEARCH(EV$1,Data!$G55)),        "",          ";" &amp; VLOOKUP(EV$1,Data!$K:$M,3, FALSE) &amp; ",""" &amp; VLOOKUP(EV$1,Data!$K:$L,2, FALSE) &amp; """;"   )             )</f>
        <v/>
      </c>
      <c r="EW54" t="str">
        <f>IF(Data!$K55=EW$1, "",             IF(ISERR(SEARCH(EW$1,Data!$G55)),        "",          ";" &amp; VLOOKUP(EW$1,Data!$K:$M,3, FALSE) &amp; ",""" &amp; VLOOKUP(EW$1,Data!$K:$L,2, FALSE) &amp; """;"   )             )</f>
        <v/>
      </c>
      <c r="EX54" t="str">
        <f>IF(Data!$K55=EX$1, "",             IF(ISERR(SEARCH(EX$1,Data!$G55)),        "",          ";" &amp; VLOOKUP(EX$1,Data!$K:$M,3, FALSE) &amp; ",""" &amp; VLOOKUP(EX$1,Data!$K:$L,2, FALSE) &amp; """;"   )             )</f>
        <v/>
      </c>
      <c r="EY54" t="str">
        <f>IF(Data!$K55=EY$1, "",             IF(ISERR(SEARCH(EY$1,Data!$G55)),        "",          ";" &amp; VLOOKUP(EY$1,Data!$K:$M,3, FALSE) &amp; ",""" &amp; VLOOKUP(EY$1,Data!$K:$L,2, FALSE) &amp; """;"   )             )</f>
        <v/>
      </c>
      <c r="EZ54" t="str">
        <f>IF(Data!$K55=EZ$1, "",             IF(ISERR(SEARCH(EZ$1,Data!$G55)),        "",          ";" &amp; VLOOKUP(EZ$1,Data!$K:$M,3, FALSE) &amp; ",""" &amp; VLOOKUP(EZ$1,Data!$K:$L,2, FALSE) &amp; """;"   )             )</f>
        <v/>
      </c>
      <c r="FA54" t="str">
        <f>IF(Data!$K55=FA$1, "",             IF(ISERR(SEARCH(FA$1,Data!$G55)),        "",          ";" &amp; VLOOKUP(FA$1,Data!$K:$M,3, FALSE) &amp; ",""" &amp; VLOOKUP(FA$1,Data!$K:$L,2, FALSE) &amp; """;"   )             )</f>
        <v/>
      </c>
      <c r="FB54" t="str">
        <f>IF(Data!$K55=FB$1, "",             IF(ISERR(SEARCH(FB$1,Data!$G55)),        "",          ";" &amp; VLOOKUP(FB$1,Data!$K:$M,3, FALSE) &amp; ",""" &amp; VLOOKUP(FB$1,Data!$K:$L,2, FALSE) &amp; """;"   )             )</f>
        <v/>
      </c>
      <c r="FC54" t="str">
        <f>IF(Data!$K55=FC$1, "",             IF(ISERR(SEARCH(FC$1,Data!$G55)),        "",          ";" &amp; VLOOKUP(FC$1,Data!$K:$M,3, FALSE) &amp; ",""" &amp; VLOOKUP(FC$1,Data!$K:$L,2, FALSE) &amp; """;"   )             )</f>
        <v/>
      </c>
      <c r="FD54" t="str">
        <f>IF(Data!$K55=FD$1, "",             IF(ISERR(SEARCH(FD$1,Data!$G55)),        "",          ";" &amp; VLOOKUP(FD$1,Data!$K:$M,3, FALSE) &amp; ",""" &amp; VLOOKUP(FD$1,Data!$K:$L,2, FALSE) &amp; """;"   )             )</f>
        <v/>
      </c>
      <c r="FE54" t="str">
        <f>IF(Data!$K55=FE$1, "",             IF(ISERR(SEARCH(FE$1,Data!$G55)),        "",          ";" &amp; VLOOKUP(FE$1,Data!$K:$M,3, FALSE) &amp; ",""" &amp; VLOOKUP(FE$1,Data!$K:$L,2, FALSE) &amp; """;"   )             )</f>
        <v/>
      </c>
      <c r="FF54" t="str">
        <f>IF(Data!$K55=FF$1, "",             IF(ISERR(SEARCH(FF$1,Data!$G55)),        "",          ";" &amp; VLOOKUP(FF$1,Data!$K:$M,3, FALSE) &amp; ",""" &amp; VLOOKUP(FF$1,Data!$K:$L,2, FALSE) &amp; """;"   )             )</f>
        <v/>
      </c>
      <c r="FG54" t="str">
        <f>IF(Data!$K55=FG$1, "",             IF(ISERR(SEARCH(FG$1,Data!$G55)),        "",          ";" &amp; VLOOKUP(FG$1,Data!$K:$M,3, FALSE) &amp; ",""" &amp; VLOOKUP(FG$1,Data!$K:$L,2, FALSE) &amp; """;"   )             )</f>
        <v/>
      </c>
      <c r="FH54" t="str">
        <f>IF(Data!$K55=FH$1, "",             IF(ISERR(SEARCH(FH$1,Data!$G55)),        "",          ";" &amp; VLOOKUP(FH$1,Data!$K:$M,3, FALSE) &amp; ",""" &amp; VLOOKUP(FH$1,Data!$K:$L,2, FALSE) &amp; """;"   )             )</f>
        <v/>
      </c>
      <c r="FI54" t="str">
        <f>IF(Data!$K55=FI$1, "",             IF(ISERR(SEARCH(FI$1,Data!$G55)),        "",          ";" &amp; VLOOKUP(FI$1,Data!$K:$M,3, FALSE) &amp; ",""" &amp; VLOOKUP(FI$1,Data!$K:$L,2, FALSE) &amp; """;"   )             )</f>
        <v/>
      </c>
      <c r="FJ54" t="str">
        <f>IF(Data!$K55=FJ$1, "",             IF(ISERR(SEARCH(FJ$1,Data!$G55)),        "",          ";" &amp; VLOOKUP(FJ$1,Data!$K:$M,3, FALSE) &amp; ",""" &amp; VLOOKUP(FJ$1,Data!$K:$L,2, FALSE) &amp; """;"   )             )</f>
        <v/>
      </c>
      <c r="FK54" t="str">
        <f>IF(Data!$K55=FK$1, "",             IF(ISERR(SEARCH(FK$1,Data!$G55)),        "",          ";" &amp; VLOOKUP(FK$1,Data!$K:$M,3, FALSE) &amp; ",""" &amp; VLOOKUP(FK$1,Data!$K:$L,2, FALSE) &amp; """;"   )             )</f>
        <v/>
      </c>
      <c r="FL54" t="str">
        <f>IF(Data!$K55=FL$1, "",             IF(ISERR(SEARCH(FL$1,Data!$G55)),        "",          ";" &amp; VLOOKUP(FL$1,Data!$K:$M,3, FALSE) &amp; ",""" &amp; VLOOKUP(FL$1,Data!$K:$L,2, FALSE) &amp; """;"   )             )</f>
        <v/>
      </c>
      <c r="FM54" t="str">
        <f>IF(Data!$K55=FM$1, "",             IF(ISERR(SEARCH(FM$1,Data!$G55)),        "",          ";" &amp; VLOOKUP(FM$1,Data!$K:$M,3, FALSE) &amp; ",""" &amp; VLOOKUP(FM$1,Data!$K:$L,2, FALSE) &amp; """;"   )             )</f>
        <v/>
      </c>
      <c r="FN54" t="str">
        <f>IF(Data!$K55=FN$1, "",             IF(ISERR(SEARCH(FN$1,Data!$G55)),        "",          ";" &amp; VLOOKUP(FN$1,Data!$K:$M,3, FALSE) &amp; ",""" &amp; VLOOKUP(FN$1,Data!$K:$L,2, FALSE) &amp; """;"   )             )</f>
        <v/>
      </c>
      <c r="FO54" t="str">
        <f>IF(Data!$K55=FO$1, "",             IF(ISERR(SEARCH(FO$1,Data!$G55)),        "",          ";" &amp; VLOOKUP(FO$1,Data!$K:$M,3, FALSE) &amp; ",""" &amp; VLOOKUP(FO$1,Data!$K:$L,2, FALSE) &amp; """;"   )             )</f>
        <v/>
      </c>
      <c r="FP54" t="str">
        <f>IF(Data!$K55=FP$1, "",             IF(ISERR(SEARCH(FP$1,Data!$G55)),        "",          ";" &amp; VLOOKUP(FP$1,Data!$K:$M,3, FALSE) &amp; ",""" &amp; VLOOKUP(FP$1,Data!$K:$L,2, FALSE) &amp; """;"   )             )</f>
        <v/>
      </c>
      <c r="FQ54" t="str">
        <f>IF(Data!$K55=FQ$1, "",             IF(ISERR(SEARCH(FQ$1,Data!$G55)),        "",          ";" &amp; VLOOKUP(FQ$1,Data!$K:$M,3, FALSE) &amp; ",""" &amp; VLOOKUP(FQ$1,Data!$K:$L,2, FALSE) &amp; """;"   )             )</f>
        <v/>
      </c>
      <c r="FR54" t="str">
        <f>IF(Data!$K55=FR$1, "",             IF(ISERR(SEARCH(FR$1,Data!$G55)),        "",          ";" &amp; VLOOKUP(FR$1,Data!$K:$M,3, FALSE) &amp; ",""" &amp; VLOOKUP(FR$1,Data!$K:$L,2, FALSE) &amp; """;"   )             )</f>
        <v/>
      </c>
      <c r="FS54" t="str">
        <f>IF(Data!$K55=FS$1, "",             IF(ISERR(SEARCH(FS$1,Data!$G55)),        "",          ";" &amp; VLOOKUP(FS$1,Data!$K:$M,3, FALSE) &amp; ",""" &amp; VLOOKUP(FS$1,Data!$K:$L,2, FALSE) &amp; """;"   )             )</f>
        <v/>
      </c>
      <c r="FT54" t="str">
        <f>IF(Data!$K55=FT$1, "",             IF(ISERR(SEARCH(FT$1,Data!$G55)),        "",          ";" &amp; VLOOKUP(FT$1,Data!$K:$M,3, FALSE) &amp; ",""" &amp; VLOOKUP(FT$1,Data!$K:$L,2, FALSE) &amp; """;"   )             )</f>
        <v/>
      </c>
      <c r="FU54" t="str">
        <f>IF(Data!$K55=FU$1, "",             IF(ISERR(SEARCH(FU$1,Data!$G55)),        "",          ";" &amp; VLOOKUP(FU$1,Data!$K:$M,3, FALSE) &amp; ",""" &amp; VLOOKUP(FU$1,Data!$K:$L,2, FALSE) &amp; """;"   )             )</f>
        <v/>
      </c>
      <c r="FV54" t="str">
        <f>IF(Data!$K55=FV$1, "",             IF(ISERR(SEARCH(FV$1,Data!$G55)),        "",          ";" &amp; VLOOKUP(FV$1,Data!$K:$M,3, FALSE) &amp; ",""" &amp; VLOOKUP(FV$1,Data!$K:$L,2, FALSE) &amp; """;"   )             )</f>
        <v/>
      </c>
      <c r="FW54" t="str">
        <f>IF(Data!$K55=FW$1, "",             IF(ISERR(SEARCH(FW$1,Data!$G55)),        "",          ";" &amp; VLOOKUP(FW$1,Data!$K:$M,3, FALSE) &amp; ",""" &amp; VLOOKUP(FW$1,Data!$K:$L,2, FALSE) &amp; """;"   )             )</f>
        <v/>
      </c>
      <c r="FX54" t="str">
        <f>IF(Data!$K55=FX$1, "",             IF(ISERR(SEARCH(FX$1,Data!$G55)),        "",          ";" &amp; VLOOKUP(FX$1,Data!$K:$M,3, FALSE) &amp; ",""" &amp; VLOOKUP(FX$1,Data!$K:$L,2, FALSE) &amp; """;"   )             )</f>
        <v/>
      </c>
      <c r="FY54" t="str">
        <f>IF(Data!$K55=FY$1, "",             IF(ISERR(SEARCH(FY$1,Data!$G55)),        "",          ";" &amp; VLOOKUP(FY$1,Data!$K:$M,3, FALSE) &amp; ",""" &amp; VLOOKUP(FY$1,Data!$K:$L,2, FALSE) &amp; """;"   )             )</f>
        <v/>
      </c>
      <c r="FZ54" t="str">
        <f>IF(Data!$K55=FZ$1, "",             IF(ISERR(SEARCH(FZ$1,Data!$G55)),        "",          ";" &amp; VLOOKUP(FZ$1,Data!$K:$M,3, FALSE) &amp; ",""" &amp; VLOOKUP(FZ$1,Data!$K:$L,2, FALSE) &amp; """;"   )             )</f>
        <v/>
      </c>
      <c r="GA54" t="str">
        <f>IF(Data!$K55=GA$1, "",             IF(ISERR(SEARCH(GA$1,Data!$G55)),        "",          ";" &amp; VLOOKUP(GA$1,Data!$K:$M,3, FALSE) &amp; ",""" &amp; VLOOKUP(GA$1,Data!$K:$L,2, FALSE) &amp; """;"   )             )</f>
        <v/>
      </c>
      <c r="GB54" t="str">
        <f>IF(Data!$K55=GB$1, "",             IF(ISERR(SEARCH(GB$1,Data!$G55)),        "",          ";" &amp; VLOOKUP(GB$1,Data!$K:$M,3, FALSE) &amp; ",""" &amp; VLOOKUP(GB$1,Data!$K:$L,2, FALSE) &amp; """;"   )             )</f>
        <v/>
      </c>
      <c r="GC54" t="str">
        <f>IF(Data!$K55=GC$1, "",             IF(ISERR(SEARCH(GC$1,Data!$G55)),        "",          ";" &amp; VLOOKUP(GC$1,Data!$K:$M,3, FALSE) &amp; ",""" &amp; VLOOKUP(GC$1,Data!$K:$L,2, FALSE) &amp; """;"   )             )</f>
        <v/>
      </c>
      <c r="GD54" t="str">
        <f>IF(Data!$K55=GD$1, "",             IF(ISERR(SEARCH(GD$1,Data!$G55)),        "",          ";" &amp; VLOOKUP(GD$1,Data!$K:$M,3, FALSE) &amp; ",""" &amp; VLOOKUP(GD$1,Data!$K:$L,2, FALSE) &amp; """;"   )             )</f>
        <v/>
      </c>
      <c r="GE54" t="str">
        <f>IF(Data!$K55=GE$1, "",             IF(ISERR(SEARCH(GE$1,Data!$G55)),        "",          ";" &amp; VLOOKUP(GE$1,Data!$K:$M,3, FALSE) &amp; ",""" &amp; VLOOKUP(GE$1,Data!$K:$L,2, FALSE) &amp; """;"   )             )</f>
        <v/>
      </c>
      <c r="GF54" t="str">
        <f>IF(Data!$K55=GF$1, "",             IF(ISERR(SEARCH(GF$1,Data!$G55)),        "",          ";" &amp; VLOOKUP(GF$1,Data!$K:$M,3, FALSE) &amp; ",""" &amp; VLOOKUP(GF$1,Data!$K:$L,2, FALSE) &amp; """;"   )             )</f>
        <v/>
      </c>
      <c r="GG54" t="str">
        <f>IF(Data!$K55=GG$1, "",             IF(ISERR(SEARCH(GG$1,Data!$G55)),        "",          ";" &amp; VLOOKUP(GG$1,Data!$K:$M,3, FALSE) &amp; ",""" &amp; VLOOKUP(GG$1,Data!$K:$L,2, FALSE) &amp; """;"   )             )</f>
        <v/>
      </c>
      <c r="GH54" t="str">
        <f>IF(Data!$K55=GH$1, "",             IF(ISERR(SEARCH(GH$1,Data!$G55)),        "",          ";" &amp; VLOOKUP(GH$1,Data!$K:$M,3, FALSE) &amp; ",""" &amp; VLOOKUP(GH$1,Data!$K:$L,2, FALSE) &amp; """;"   )             )</f>
        <v/>
      </c>
      <c r="GI54" t="str">
        <f>IF(Data!$K55=GI$1, "",             IF(ISERR(SEARCH(GI$1,Data!$G55)),        "",          ";" &amp; VLOOKUP(GI$1,Data!$K:$M,3, FALSE) &amp; ",""" &amp; VLOOKUP(GI$1,Data!$K:$L,2, FALSE) &amp; """;"   )             )</f>
        <v/>
      </c>
      <c r="GJ54" t="str">
        <f>IF(Data!$K55=GJ$1, "",             IF(ISERR(SEARCH(GJ$1,Data!$G55)),        "",          ";" &amp; VLOOKUP(GJ$1,Data!$K:$M,3, FALSE) &amp; ",""" &amp; VLOOKUP(GJ$1,Data!$K:$L,2, FALSE) &amp; """;"   )             )</f>
        <v/>
      </c>
      <c r="GK54" t="str">
        <f>IF(Data!$K55=GK$1, "",             IF(ISERR(SEARCH(GK$1,Data!$G55)),        "",          ";" &amp; VLOOKUP(GK$1,Data!$K:$M,3, FALSE) &amp; ",""" &amp; VLOOKUP(GK$1,Data!$K:$L,2, FALSE) &amp; """;"   )             )</f>
        <v/>
      </c>
      <c r="GL54" t="str">
        <f>IF(Data!$K55=GL$1, "",             IF(ISERR(SEARCH(GL$1,Data!$G55)),        "",          ";" &amp; VLOOKUP(GL$1,Data!$K:$M,3, FALSE) &amp; ",""" &amp; VLOOKUP(GL$1,Data!$K:$L,2, FALSE) &amp; """;"   )             )</f>
        <v/>
      </c>
      <c r="GM54" t="str">
        <f>IF(Data!$K55=GM$1, "",             IF(ISERR(SEARCH(GM$1,Data!$G55)),        "",          ";" &amp; VLOOKUP(GM$1,Data!$K:$M,3, FALSE) &amp; ",""" &amp; VLOOKUP(GM$1,Data!$K:$L,2, FALSE) &amp; """;"   )             )</f>
        <v/>
      </c>
      <c r="GN54" t="str">
        <f>IF(Data!$K55=GN$1, "",             IF(ISERR(SEARCH(GN$1,Data!$G55)),        "",          ";" &amp; VLOOKUP(GN$1,Data!$K:$M,3, FALSE) &amp; ",""" &amp; VLOOKUP(GN$1,Data!$K:$L,2, FALSE) &amp; """;"   )             )</f>
        <v/>
      </c>
      <c r="GO54" t="str">
        <f>IF(Data!$K55=GO$1, "",             IF(ISERR(SEARCH(GO$1,Data!$G55)),        "",          ";" &amp; VLOOKUP(GO$1,Data!$K:$M,3, FALSE) &amp; ",""" &amp; VLOOKUP(GO$1,Data!$K:$L,2, FALSE) &amp; """;"   )             )</f>
        <v/>
      </c>
      <c r="GP54" t="str">
        <f>IF(Data!$K55=GP$1, "",             IF(ISERR(SEARCH(GP$1,Data!$G55)),        "",          ";" &amp; VLOOKUP(GP$1,Data!$K:$M,3, FALSE) &amp; ",""" &amp; VLOOKUP(GP$1,Data!$K:$L,2, FALSE) &amp; """;"   )             )</f>
        <v/>
      </c>
      <c r="GQ54" t="str">
        <f>IF(Data!$K55=GQ$1, "",             IF(ISERR(SEARCH(GQ$1,Data!$G55)),        "",          ";" &amp; VLOOKUP(GQ$1,Data!$K:$M,3, FALSE) &amp; ",""" &amp; VLOOKUP(GQ$1,Data!$K:$L,2, FALSE) &amp; """;"   )             )</f>
        <v/>
      </c>
      <c r="GR54" t="str">
        <f>IF(Data!$K55=GR$1, "",             IF(ISERR(SEARCH(GR$1,Data!$G55)),        "",          ";" &amp; VLOOKUP(GR$1,Data!$K:$M,3, FALSE) &amp; ",""" &amp; VLOOKUP(GR$1,Data!$K:$L,2, FALSE) &amp; """;"   )             )</f>
        <v/>
      </c>
      <c r="GS54" t="str">
        <f>IF(Data!$K55=GS$1, "",             IF(ISERR(SEARCH(GS$1,Data!$G55)),        "",          ";" &amp; VLOOKUP(GS$1,Data!$K:$M,3, FALSE) &amp; ",""" &amp; VLOOKUP(GS$1,Data!$K:$L,2, FALSE) &amp; """;"   )             )</f>
        <v/>
      </c>
      <c r="GT54" t="str">
        <f>IF(Data!$K55=GT$1, "",             IF(ISERR(SEARCH(GT$1,Data!$G55)),        "",          ";" &amp; VLOOKUP(GT$1,Data!$K:$M,3, FALSE) &amp; ",""" &amp; VLOOKUP(GT$1,Data!$K:$L,2, FALSE) &amp; """;"   )             )</f>
        <v/>
      </c>
      <c r="GU54" t="str">
        <f>IF(Data!$K55=GU$1, "",             IF(ISERR(SEARCH(GU$1,Data!$G55)),        "",          ";" &amp; VLOOKUP(GU$1,Data!$K:$M,3, FALSE) &amp; ",""" &amp; VLOOKUP(GU$1,Data!$K:$L,2, FALSE) &amp; """;"   )             )</f>
        <v/>
      </c>
      <c r="GV54" t="str">
        <f>IF(Data!$K55=GV$1, "",             IF(ISERR(SEARCH(GV$1,Data!$G55)),        "",          ";" &amp; VLOOKUP(GV$1,Data!$K:$M,3, FALSE) &amp; ",""" &amp; VLOOKUP(GV$1,Data!$K:$L,2, FALSE) &amp; """;"   )             )</f>
        <v/>
      </c>
      <c r="GW54" t="str">
        <f>IF(Data!$K55=GW$1, "",             IF(ISERR(SEARCH(GW$1,Data!$G55)),        "",          ";" &amp; VLOOKUP(GW$1,Data!$K:$M,3, FALSE) &amp; ",""" &amp; VLOOKUP(GW$1,Data!$K:$L,2, FALSE) &amp; """;"   )             )</f>
        <v/>
      </c>
      <c r="GX54" t="str">
        <f>IF(Data!$K55=GX$1, "",             IF(ISERR(SEARCH(GX$1,Data!$G55)),        "",          ";" &amp; VLOOKUP(GX$1,Data!$K:$M,3, FALSE) &amp; ",""" &amp; VLOOKUP(GX$1,Data!$K:$L,2, FALSE) &amp; """;"   )             )</f>
        <v/>
      </c>
      <c r="GY54" t="str">
        <f>IF(Data!$K55=GY$1, "",             IF(ISERR(SEARCH(GY$1,Data!$G55)),        "",          ";" &amp; VLOOKUP(GY$1,Data!$K:$M,3, FALSE) &amp; ",""" &amp; VLOOKUP(GY$1,Data!$K:$L,2, FALSE) &amp; """;"   )             )</f>
        <v/>
      </c>
      <c r="GZ54" t="str">
        <f>IF(Data!$K55=GZ$1, "",             IF(ISERR(SEARCH(GZ$1,Data!$G55)),        "",          ";" &amp; VLOOKUP(GZ$1,Data!$K:$M,3, FALSE) &amp; ",""" &amp; VLOOKUP(GZ$1,Data!$K:$L,2, FALSE) &amp; """;"   )             )</f>
        <v/>
      </c>
      <c r="HA54" t="str">
        <f>IF(Data!$K55=HA$1, "",             IF(ISERR(SEARCH(HA$1,Data!$G55)),        "",          ";" &amp; VLOOKUP(HA$1,Data!$K:$M,3, FALSE) &amp; ",""" &amp; VLOOKUP(HA$1,Data!$K:$L,2, FALSE) &amp; """;"   )             )</f>
        <v/>
      </c>
      <c r="HB54" t="str">
        <f>IF(Data!$K55=HB$1, "",             IF(ISERR(SEARCH(HB$1,Data!$G55)),        "",          ";" &amp; VLOOKUP(HB$1,Data!$K:$M,3, FALSE) &amp; ",""" &amp; VLOOKUP(HB$1,Data!$K:$L,2, FALSE) &amp; """;"   )             )</f>
        <v/>
      </c>
      <c r="HC54" t="str">
        <f>IF(Data!$K55=HC$1, "",             IF(ISERR(SEARCH(HC$1,Data!$G55)),        "",          ";" &amp; VLOOKUP(HC$1,Data!$K:$M,3, FALSE) &amp; ",""" &amp; VLOOKUP(HC$1,Data!$K:$L,2, FALSE) &amp; """;"   )             )</f>
        <v/>
      </c>
      <c r="HD54" t="str">
        <f>IF(Data!$K55=HD$1, "",             IF(ISERR(SEARCH(HD$1,Data!$G55)),        "",          ";" &amp; VLOOKUP(HD$1,Data!$K:$M,3, FALSE) &amp; ",""" &amp; VLOOKUP(HD$1,Data!$K:$L,2, FALSE) &amp; """;"   )             )</f>
        <v/>
      </c>
      <c r="HE54" t="str">
        <f>IF(Data!$K55=HE$1, "",             IF(ISERR(SEARCH(HE$1,Data!$G55)),        "",          ";" &amp; VLOOKUP(HE$1,Data!$K:$M,3, FALSE) &amp; ",""" &amp; VLOOKUP(HE$1,Data!$K:$L,2, FALSE) &amp; """;"   )             )</f>
        <v/>
      </c>
      <c r="HF54" t="str">
        <f>IF(Data!$K55=HF$1, "",             IF(ISERR(SEARCH(HF$1,Data!$G55)),        "",          ";" &amp; VLOOKUP(HF$1,Data!$K:$M,3, FALSE) &amp; ",""" &amp; VLOOKUP(HF$1,Data!$K:$L,2, FALSE) &amp; """;"   )             )</f>
        <v/>
      </c>
      <c r="HG54" t="str">
        <f>IF(Data!$K55=HG$1, "",             IF(ISERR(SEARCH(HG$1,Data!$G55)),        "",          ";" &amp; VLOOKUP(HG$1,Data!$K:$M,3, FALSE) &amp; ",""" &amp; VLOOKUP(HG$1,Data!$K:$L,2, FALSE) &amp; """;"   )             )</f>
        <v/>
      </c>
      <c r="HH54" t="str">
        <f>IF(Data!$K55=HH$1, "",             IF(ISERR(SEARCH(HH$1,Data!$G55)),        "",          ";" &amp; VLOOKUP(HH$1,Data!$K:$M,3, FALSE) &amp; ",""" &amp; VLOOKUP(HH$1,Data!$K:$L,2, FALSE) &amp; """;"   )             )</f>
        <v/>
      </c>
      <c r="HI54" t="str">
        <f>IF(Data!$K55=HI$1, "",             IF(ISERR(SEARCH(HI$1,Data!$G55)),        "",          ";" &amp; VLOOKUP(HI$1,Data!$K:$M,3, FALSE) &amp; ",""" &amp; VLOOKUP(HI$1,Data!$K:$L,2, FALSE) &amp; """;"   )             )</f>
        <v/>
      </c>
      <c r="HJ54" t="str">
        <f>IF(Data!$K55=HJ$1, "",             IF(ISERR(SEARCH(HJ$1,Data!$G55)),        "",          ";" &amp; VLOOKUP(HJ$1,Data!$K:$M,3, FALSE) &amp; ",""" &amp; VLOOKUP(HJ$1,Data!$K:$L,2, FALSE) &amp; """;"   )             )</f>
        <v/>
      </c>
      <c r="HK54" t="str">
        <f>IF(Data!$K55=HK$1, "",             IF(ISERR(SEARCH(HK$1,Data!$G55)),        "",          ";" &amp; VLOOKUP(HK$1,Data!$K:$M,3, FALSE) &amp; ",""" &amp; VLOOKUP(HK$1,Data!$K:$L,2, FALSE) &amp; """;"   )             )</f>
        <v/>
      </c>
      <c r="HL54" t="str">
        <f>IF(Data!$K55=HL$1, "",             IF(ISERR(SEARCH(HL$1,Data!$G55)),        "",          ";" &amp; VLOOKUP(HL$1,Data!$K:$M,3, FALSE) &amp; ",""" &amp; VLOOKUP(HL$1,Data!$K:$L,2, FALSE) &amp; """;"   )             )</f>
        <v/>
      </c>
      <c r="HM54" t="str">
        <f>IF(Data!$K55=HM$1, "",             IF(ISERR(SEARCH(HM$1,Data!$G55)),        "",          ";" &amp; VLOOKUP(HM$1,Data!$K:$M,3, FALSE) &amp; ",""" &amp; VLOOKUP(HM$1,Data!$K:$L,2, FALSE) &amp; """;"   )             )</f>
        <v/>
      </c>
      <c r="HN54" t="str">
        <f>IF(Data!$K55=HN$1, "",             IF(ISERR(SEARCH(HN$1,Data!$G55)),        "",          ";" &amp; VLOOKUP(HN$1,Data!$K:$M,3, FALSE) &amp; ",""" &amp; VLOOKUP(HN$1,Data!$K:$L,2, FALSE) &amp; """;"   )             )</f>
        <v/>
      </c>
      <c r="HO54" t="str">
        <f>IF(Data!$K55=HO$1, "",             IF(ISERR(SEARCH(HO$1,Data!$G55)),        "",          ";" &amp; VLOOKUP(HO$1,Data!$K:$M,3, FALSE) &amp; ",""" &amp; VLOOKUP(HO$1,Data!$K:$L,2, FALSE) &amp; """;"   )             )</f>
        <v/>
      </c>
      <c r="HP54" t="str">
        <f>IF(Data!$K55=HP$1, "",             IF(ISERR(SEARCH(HP$1,Data!$G55)),        "",          ";" &amp; VLOOKUP(HP$1,Data!$K:$M,3, FALSE) &amp; ",""" &amp; VLOOKUP(HP$1,Data!$K:$L,2, FALSE) &amp; """;"   )             )</f>
        <v/>
      </c>
      <c r="HQ54" t="str">
        <f>IF(Data!$K55=HQ$1, "",             IF(ISERR(SEARCH(HQ$1,Data!$G55)),        "",          ";" &amp; VLOOKUP(HQ$1,Data!$K:$M,3, FALSE) &amp; ",""" &amp; VLOOKUP(HQ$1,Data!$K:$L,2, FALSE) &amp; """;"   )             )</f>
        <v/>
      </c>
      <c r="HR54" t="str">
        <f>IF(Data!$K55=HR$1, "",             IF(ISERR(SEARCH(HR$1,Data!$G55)),        "",          ";" &amp; VLOOKUP(HR$1,Data!$K:$M,3, FALSE) &amp; ",""" &amp; VLOOKUP(HR$1,Data!$K:$L,2, FALSE) &amp; """;"   )             )</f>
        <v/>
      </c>
      <c r="HS54" t="str">
        <f>IF(Data!$K55=HS$1, "",             IF(ISERR(SEARCH(HS$1,Data!$G55)),        "",          ";" &amp; VLOOKUP(HS$1,Data!$K:$M,3, FALSE) &amp; ",""" &amp; VLOOKUP(HS$1,Data!$K:$L,2, FALSE) &amp; """;"   )             )</f>
        <v/>
      </c>
      <c r="HT54" t="str">
        <f>IF(Data!$K55=HT$1, "",             IF(ISERR(SEARCH(HT$1,Data!$G55)),        "",          ";" &amp; VLOOKUP(HT$1,Data!$K:$M,3, FALSE) &amp; ",""" &amp; VLOOKUP(HT$1,Data!$K:$L,2, FALSE) &amp; """;"   )             )</f>
        <v/>
      </c>
      <c r="HU54" t="str">
        <f>IF(Data!$K55=HU$1, "",             IF(ISERR(SEARCH(HU$1,Data!$G55)),        "",          ";" &amp; VLOOKUP(HU$1,Data!$K:$M,3, FALSE) &amp; ",""" &amp; VLOOKUP(HU$1,Data!$K:$L,2, FALSE) &amp; """;"   )             )</f>
        <v/>
      </c>
      <c r="HV54" t="str">
        <f>IF(Data!$K55=HV$1, "",             IF(ISERR(SEARCH(HV$1,Data!$G55)),        "",          ";" &amp; VLOOKUP(HV$1,Data!$K:$M,3, FALSE) &amp; ",""" &amp; VLOOKUP(HV$1,Data!$K:$L,2, FALSE) &amp; """;"   )             )</f>
        <v/>
      </c>
      <c r="HW54" t="str">
        <f>IF(Data!$K55=HW$1, "",             IF(ISERR(SEARCH(HW$1,Data!$G55)),        "",          ";" &amp; VLOOKUP(HW$1,Data!$K:$M,3, FALSE) &amp; ",""" &amp; VLOOKUP(HW$1,Data!$K:$L,2, FALSE) &amp; """;"   )             )</f>
        <v/>
      </c>
      <c r="HX54" t="str">
        <f>IF(Data!$K55=HX$1, "",             IF(ISERR(SEARCH(HX$1,Data!$G55)),        "",          ";" &amp; VLOOKUP(HX$1,Data!$K:$M,3, FALSE) &amp; ",""" &amp; VLOOKUP(HX$1,Data!$K:$L,2, FALSE) &amp; """;"   )             )</f>
        <v/>
      </c>
      <c r="HY54" t="str">
        <f>IF(Data!$K55=HY$1, "",             IF(ISERR(SEARCH(HY$1,Data!$G55)),        "",          ";" &amp; VLOOKUP(HY$1,Data!$K:$M,3, FALSE) &amp; ",""" &amp; VLOOKUP(HY$1,Data!$K:$L,2, FALSE) &amp; """;"   )             )</f>
        <v/>
      </c>
      <c r="HZ54" t="str">
        <f>IF(Data!$K55=HZ$1, "",             IF(ISERR(SEARCH(HZ$1,Data!$G55)),        "",          ";" &amp; VLOOKUP(HZ$1,Data!$K:$M,3, FALSE) &amp; ",""" &amp; VLOOKUP(HZ$1,Data!$K:$L,2, FALSE) &amp; """;"   )             )</f>
        <v/>
      </c>
      <c r="IA54" t="str">
        <f>IF(Data!$K55=IA$1, "",             IF(ISERR(SEARCH(IA$1,Data!$G55)),        "",          ";" &amp; VLOOKUP(IA$1,Data!$K:$M,3, FALSE) &amp; ",""" &amp; VLOOKUP(IA$1,Data!$K:$L,2, FALSE) &amp; """;"   )             )</f>
        <v/>
      </c>
      <c r="IB54" t="str">
        <f>IF(Data!$K55=IB$1, "",             IF(ISERR(SEARCH(IB$1,Data!$G55)),        "",          ";" &amp; VLOOKUP(IB$1,Data!$K:$M,3, FALSE) &amp; ",""" &amp; VLOOKUP(IB$1,Data!$K:$L,2, FALSE) &amp; """;"   )             )</f>
        <v/>
      </c>
      <c r="IC54" t="str">
        <f>IF(Data!$K55=IC$1, "",             IF(ISERR(SEARCH(IC$1,Data!$G55)),        "",          ";" &amp; VLOOKUP(IC$1,Data!$K:$M,3, FALSE) &amp; ",""" &amp; VLOOKUP(IC$1,Data!$K:$L,2, FALSE) &amp; """;"   )             )</f>
        <v/>
      </c>
      <c r="ID54" t="str">
        <f>IF(Data!$K55=ID$1, "",             IF(ISERR(SEARCH(ID$1,Data!$G55)),        "",          ";" &amp; VLOOKUP(ID$1,Data!$K:$M,3, FALSE) &amp; ",""" &amp; VLOOKUP(ID$1,Data!$K:$L,2, FALSE) &amp; """;"   )             )</f>
        <v/>
      </c>
      <c r="IE54" t="str">
        <f>IF(Data!$K55=IE$1, "",             IF(ISERR(SEARCH(IE$1,Data!$G55)),        "",          ";" &amp; VLOOKUP(IE$1,Data!$K:$M,3, FALSE) &amp; ",""" &amp; VLOOKUP(IE$1,Data!$K:$L,2, FALSE) &amp; """;"   )             )</f>
        <v/>
      </c>
      <c r="IF54" t="str">
        <f>IF(Data!$K55=IF$1, "",             IF(ISERR(SEARCH(IF$1,Data!$G55)),        "",          ";" &amp; VLOOKUP(IF$1,Data!$K:$M,3, FALSE) &amp; ",""" &amp; VLOOKUP(IF$1,Data!$K:$L,2, FALSE) &amp; """;"   )             )</f>
        <v/>
      </c>
      <c r="IG54" t="str">
        <f>IF(Data!$K55=IG$1, "",             IF(ISERR(SEARCH(IG$1,Data!$G55)),        "",          ";" &amp; VLOOKUP(IG$1,Data!$K:$M,3, FALSE) &amp; ",""" &amp; VLOOKUP(IG$1,Data!$K:$L,2, FALSE) &amp; """;"   )             )</f>
        <v/>
      </c>
      <c r="IH54" t="str">
        <f>IF(Data!$K55=IH$1, "",             IF(ISERR(SEARCH(IH$1,Data!$G55)),        "",          ";" &amp; VLOOKUP(IH$1,Data!$K:$M,3, FALSE) &amp; ",""" &amp; VLOOKUP(IH$1,Data!$K:$L,2, FALSE) &amp; """;"   )             )</f>
        <v/>
      </c>
      <c r="II54" t="str">
        <f>IF(Data!$K55=II$1, "",             IF(ISERR(SEARCH(II$1,Data!$G55)),        "",          ";" &amp; VLOOKUP(II$1,Data!$K:$M,3, FALSE) &amp; ",""" &amp; VLOOKUP(II$1,Data!$K:$L,2, FALSE) &amp; """;"   )             )</f>
        <v/>
      </c>
    </row>
    <row r="55" spans="1:243" x14ac:dyDescent="0.3">
      <c r="A55" t="str">
        <f>Data!K56</f>
        <v>Biggs Darklighter</v>
      </c>
      <c r="B55" s="15">
        <f>VLOOKUP(Tableau36[[#This Row],[Character]],Data!K:M,3,FALSE)</f>
        <v>54</v>
      </c>
      <c r="C55" s="15" t="str">
        <f>VLOOKUP(Tableau36[[#This Row],[Character]],Data!K:L,2,FALSE)</f>
        <v>HUMAN</v>
      </c>
      <c r="D55" s="15" t="str">
        <f>SUBSTITUTE(     SUBSTITUTE(Tableau36[[#This Row],[character_id,character_type,friend_id,friend_type]],",""DROID""",""),    ",""HUMAN""", "")</f>
        <v>54,180</v>
      </c>
      <c r="E55" s="15" t="str">
        <f>IF(Tableau36[[#This Row],[With char''s id]] = "", "",    MID(Tableau36[[#This Row],[With char''s id]], 2, LEN(Tableau36[[#This Row],[With char''s id]])-1))</f>
        <v>54,"HUMAN",180,"HUMAN"</v>
      </c>
      <c r="F55" s="15" t="str">
        <f>SUBSTITUTE(Tableau36[[#This Row],[List of friend''s id]],  "/",    "/" &amp; Tableau36[[#This Row],[Character''s id]] &amp; ",""" &amp; Tableau36[[#This Row],[Type]] &amp; """,")</f>
        <v>/54,"HUMAN",180,"HUMAN"</v>
      </c>
      <c r="G55" t="str">
        <f>IF( Tableau36[[#This Row],[removed double semi-colon]]="", "", "/" &amp; MID(Tableau36[[#This Row],[removed double semi-colon]],2,LEN(Tableau36[[#This Row],[removed double semi-colon]]) - 2) )</f>
        <v>/180,"HUMAN"</v>
      </c>
      <c r="H55" t="str">
        <f>SUBSTITUTE(Tableau36[[#This Row],[Concatenation]],";;","/")</f>
        <v>;180,"HUMAN";</v>
      </c>
      <c r="I55" t="str">
        <f>_xlfn.CONCAT(Tableau4[#This Row])</f>
        <v>;180,"HUMAN";</v>
      </c>
      <c r="M55" t="str">
        <f>IF(Data!$K56=M$1, "",             IF(ISERR(SEARCH(M$1,Data!$G56)),        "",          ";" &amp; VLOOKUP(M$1,Data!$K:$M,3, FALSE) &amp; ",""" &amp; VLOOKUP(M$1,Data!$K:$L,2, FALSE) &amp; """;"   )             )</f>
        <v/>
      </c>
      <c r="N55" t="str">
        <f>IF(Data!$K56=N$1, "",             IF(ISERR(SEARCH(N$1,Data!$G56)),        "",          ";" &amp; VLOOKUP(N$1,Data!$K:$M,3, FALSE) &amp; ",""" &amp; VLOOKUP(N$1,Data!$K:$L,2, FALSE) &amp; """;"   )             )</f>
        <v/>
      </c>
      <c r="O55" t="str">
        <f>IF(Data!$K56=O$1, "",             IF(ISERR(SEARCH(O$1,Data!$G56)),        "",          ";" &amp; VLOOKUP(O$1,Data!$K:$M,3, FALSE) &amp; ",""" &amp; VLOOKUP(O$1,Data!$K:$L,2, FALSE) &amp; """;"   )             )</f>
        <v/>
      </c>
      <c r="P55" t="str">
        <f>IF(Data!$K56=P$1, "",             IF(ISERR(SEARCH(P$1,Data!$G56)),        "",          ";" &amp; VLOOKUP(P$1,Data!$K:$M,3, FALSE) &amp; ",""" &amp; VLOOKUP(P$1,Data!$K:$L,2, FALSE) &amp; """;"   )             )</f>
        <v/>
      </c>
      <c r="Q55" t="str">
        <f>IF(Data!$K56=Q$1, "",             IF(ISERR(SEARCH(Q$1,Data!$G56)),        "",          ";" &amp; VLOOKUP(Q$1,Data!$K:$M,3, FALSE) &amp; ",""" &amp; VLOOKUP(Q$1,Data!$K:$L,2, FALSE) &amp; """;"   )             )</f>
        <v/>
      </c>
      <c r="R55" t="str">
        <f>IF(Data!$K56=R$1, "",             IF(ISERR(SEARCH(R$1,Data!$G56)),        "",          ";" &amp; VLOOKUP(R$1,Data!$K:$M,3, FALSE) &amp; ",""" &amp; VLOOKUP(R$1,Data!$K:$L,2, FALSE) &amp; """;"   )             )</f>
        <v/>
      </c>
      <c r="S55" t="str">
        <f>IF(Data!$K56=S$1, "",             IF(ISERR(SEARCH(S$1,Data!$G56)),        "",          ";" &amp; VLOOKUP(S$1,Data!$K:$M,3, FALSE) &amp; ",""" &amp; VLOOKUP(S$1,Data!$K:$L,2, FALSE) &amp; """;"   )             )</f>
        <v/>
      </c>
      <c r="T55" t="str">
        <f>IF(Data!$K56=T$1, "",             IF(ISERR(SEARCH(T$1,Data!$G56)),        "",          ";" &amp; VLOOKUP(T$1,Data!$K:$M,3, FALSE) &amp; ",""" &amp; VLOOKUP(T$1,Data!$K:$L,2, FALSE) &amp; """;"   )             )</f>
        <v/>
      </c>
      <c r="U55" t="str">
        <f>IF(Data!$K56=U$1, "",             IF(ISERR(SEARCH(U$1,Data!$G56)),        "",          ";" &amp; VLOOKUP(U$1,Data!$K:$M,3, FALSE) &amp; ",""" &amp; VLOOKUP(U$1,Data!$K:$L,2, FALSE) &amp; """;"   )             )</f>
        <v/>
      </c>
      <c r="V55" t="str">
        <f>IF(Data!$K56=V$1, "",             IF(ISERR(SEARCH(V$1,Data!$G56)),        "",          ";" &amp; VLOOKUP(V$1,Data!$K:$M,3, FALSE) &amp; ",""" &amp; VLOOKUP(V$1,Data!$K:$L,2, FALSE) &amp; """;"   )             )</f>
        <v/>
      </c>
      <c r="W55" t="str">
        <f>IF(Data!$K56=W$1, "",             IF(ISERR(SEARCH(W$1,Data!$G56)),        "",          ";" &amp; VLOOKUP(W$1,Data!$K:$M,3, FALSE) &amp; ",""" &amp; VLOOKUP(W$1,Data!$K:$L,2, FALSE) &amp; """;"   )             )</f>
        <v/>
      </c>
      <c r="X55" t="str">
        <f>IF(Data!$K56=X$1, "",             IF(ISERR(SEARCH(X$1,Data!$G56)),        "",          ";" &amp; VLOOKUP(X$1,Data!$K:$M,3, FALSE) &amp; ",""" &amp; VLOOKUP(X$1,Data!$K:$L,2, FALSE) &amp; """;"   )             )</f>
        <v/>
      </c>
      <c r="Y55" t="str">
        <f>IF(Data!$K56=Y$1, "",             IF(ISERR(SEARCH(Y$1,Data!$G56)),        "",          ";" &amp; VLOOKUP(Y$1,Data!$K:$M,3, FALSE) &amp; ",""" &amp; VLOOKUP(Y$1,Data!$K:$L,2, FALSE) &amp; """;"   )             )</f>
        <v/>
      </c>
      <c r="Z55" t="str">
        <f>IF(Data!$K56=Z$1, "",             IF(ISERR(SEARCH(Z$1,Data!$G56)),        "",          ";" &amp; VLOOKUP(Z$1,Data!$K:$M,3, FALSE) &amp; ",""" &amp; VLOOKUP(Z$1,Data!$K:$L,2, FALSE) &amp; """;"   )             )</f>
        <v/>
      </c>
      <c r="AA55" t="str">
        <f>IF(Data!$K56=AA$1, "",             IF(ISERR(SEARCH(AA$1,Data!$G56)),        "",          ";" &amp; VLOOKUP(AA$1,Data!$K:$M,3, FALSE) &amp; ",""" &amp; VLOOKUP(AA$1,Data!$K:$L,2, FALSE) &amp; """;"   )             )</f>
        <v/>
      </c>
      <c r="AB55" t="str">
        <f>IF(Data!$K56=AB$1, "",             IF(ISERR(SEARCH(AB$1,Data!$G56)),        "",          ";" &amp; VLOOKUP(AB$1,Data!$K:$M,3, FALSE) &amp; ",""" &amp; VLOOKUP(AB$1,Data!$K:$L,2, FALSE) &amp; """;"   )             )</f>
        <v/>
      </c>
      <c r="AC55" t="str">
        <f>IF(Data!$K56=AC$1, "",             IF(ISERR(SEARCH(AC$1,Data!$G56)),        "",          ";" &amp; VLOOKUP(AC$1,Data!$K:$M,3, FALSE) &amp; ",""" &amp; VLOOKUP(AC$1,Data!$K:$L,2, FALSE) &amp; """;"   )             )</f>
        <v/>
      </c>
      <c r="AD55" t="str">
        <f>IF(Data!$K56=AD$1, "",             IF(ISERR(SEARCH(AD$1,Data!$G56)),        "",          ";" &amp; VLOOKUP(AD$1,Data!$K:$M,3, FALSE) &amp; ",""" &amp; VLOOKUP(AD$1,Data!$K:$L,2, FALSE) &amp; """;"   )             )</f>
        <v/>
      </c>
      <c r="AE55" t="str">
        <f>IF(Data!$K56=AE$1, "",             IF(ISERR(SEARCH(AE$1,Data!$G56)),        "",          ";" &amp; VLOOKUP(AE$1,Data!$K:$M,3, FALSE) &amp; ",""" &amp; VLOOKUP(AE$1,Data!$K:$L,2, FALSE) &amp; """;"   )             )</f>
        <v/>
      </c>
      <c r="AF55" t="str">
        <f>IF(Data!$K56=AF$1, "",             IF(ISERR(SEARCH(AF$1,Data!$G56)),        "",          ";" &amp; VLOOKUP(AF$1,Data!$K:$M,3, FALSE) &amp; ",""" &amp; VLOOKUP(AF$1,Data!$K:$L,2, FALSE) &amp; """;"   )             )</f>
        <v/>
      </c>
      <c r="AG55" t="str">
        <f>IF(Data!$K56=AG$1, "",             IF(ISERR(SEARCH(AG$1,Data!$G56)),        "",          ";" &amp; VLOOKUP(AG$1,Data!$K:$M,3, FALSE) &amp; ",""" &amp; VLOOKUP(AG$1,Data!$K:$L,2, FALSE) &amp; """;"   )             )</f>
        <v/>
      </c>
      <c r="AH55" t="str">
        <f>IF(Data!$K56=AH$1, "",             IF(ISERR(SEARCH(AH$1,Data!$G56)),        "",          ";" &amp; VLOOKUP(AH$1,Data!$K:$M,3, FALSE) &amp; ",""" &amp; VLOOKUP(AH$1,Data!$K:$L,2, FALSE) &amp; """;"   )             )</f>
        <v/>
      </c>
      <c r="AI55" t="str">
        <f>IF(Data!$K56=AI$1, "",             IF(ISERR(SEARCH(AI$1,Data!$G56)),        "",          ";" &amp; VLOOKUP(AI$1,Data!$K:$M,3, FALSE) &amp; ",""" &amp; VLOOKUP(AI$1,Data!$K:$L,2, FALSE) &amp; """;"   )             )</f>
        <v/>
      </c>
      <c r="AJ55" t="str">
        <f>IF(Data!$K56=AJ$1, "",             IF(ISERR(SEARCH(AJ$1,Data!$G56)),        "",          ";" &amp; VLOOKUP(AJ$1,Data!$K:$M,3, FALSE) &amp; ",""" &amp; VLOOKUP(AJ$1,Data!$K:$L,2, FALSE) &amp; """;"   )             )</f>
        <v/>
      </c>
      <c r="AK55" t="str">
        <f>IF(Data!$K56=AK$1, "",             IF(ISERR(SEARCH(AK$1,Data!$G56)),        "",          ";" &amp; VLOOKUP(AK$1,Data!$K:$M,3, FALSE) &amp; ",""" &amp; VLOOKUP(AK$1,Data!$K:$L,2, FALSE) &amp; """;"   )             )</f>
        <v/>
      </c>
      <c r="AL55" t="str">
        <f>IF(Data!$K56=AL$1, "",             IF(ISERR(SEARCH(AL$1,Data!$G56)),        "",          ";" &amp; VLOOKUP(AL$1,Data!$K:$M,3, FALSE) &amp; ",""" &amp; VLOOKUP(AL$1,Data!$K:$L,2, FALSE) &amp; """;"   )             )</f>
        <v/>
      </c>
      <c r="AM55" t="str">
        <f>IF(Data!$K56=AM$1, "",             IF(ISERR(SEARCH(AM$1,Data!$G56)),        "",          ";" &amp; VLOOKUP(AM$1,Data!$K:$M,3, FALSE) &amp; ",""" &amp; VLOOKUP(AM$1,Data!$K:$L,2, FALSE) &amp; """;"   )             )</f>
        <v/>
      </c>
      <c r="AN55" t="str">
        <f>IF(Data!$K56=AN$1, "",             IF(ISERR(SEARCH(AN$1,Data!$G56)),        "",          ";" &amp; VLOOKUP(AN$1,Data!$K:$M,3, FALSE) &amp; ",""" &amp; VLOOKUP(AN$1,Data!$K:$L,2, FALSE) &amp; """;"   )             )</f>
        <v/>
      </c>
      <c r="AO55" t="str">
        <f>IF(Data!$K56=AO$1, "",             IF(ISERR(SEARCH(AO$1,Data!$G56)),        "",          ";" &amp; VLOOKUP(AO$1,Data!$K:$M,3, FALSE) &amp; ",""" &amp; VLOOKUP(AO$1,Data!$K:$L,2, FALSE) &amp; """;"   )             )</f>
        <v/>
      </c>
      <c r="AP55" t="str">
        <f>IF(Data!$K56=AP$1, "",             IF(ISERR(SEARCH(AP$1,Data!$G56)),        "",          ";" &amp; VLOOKUP(AP$1,Data!$K:$M,3, FALSE) &amp; ",""" &amp; VLOOKUP(AP$1,Data!$K:$L,2, FALSE) &amp; """;"   )             )</f>
        <v/>
      </c>
      <c r="AQ55" t="str">
        <f>IF(Data!$K56=AQ$1, "",             IF(ISERR(SEARCH(AQ$1,Data!$G56)),        "",          ";" &amp; VLOOKUP(AQ$1,Data!$K:$M,3, FALSE) &amp; ",""" &amp; VLOOKUP(AQ$1,Data!$K:$L,2, FALSE) &amp; """;"   )             )</f>
        <v/>
      </c>
      <c r="AR55" t="str">
        <f>IF(Data!$K56=AR$1, "",             IF(ISERR(SEARCH(AR$1,Data!$G56)),        "",          ";" &amp; VLOOKUP(AR$1,Data!$K:$M,3, FALSE) &amp; ",""" &amp; VLOOKUP(AR$1,Data!$K:$L,2, FALSE) &amp; """;"   )             )</f>
        <v/>
      </c>
      <c r="AS55" t="str">
        <f>IF(Data!$K56=AS$1, "",             IF(ISERR(SEARCH(AS$1,Data!$G56)),        "",          ";" &amp; VLOOKUP(AS$1,Data!$K:$M,3, FALSE) &amp; ",""" &amp; VLOOKUP(AS$1,Data!$K:$L,2, FALSE) &amp; """;"   )             )</f>
        <v/>
      </c>
      <c r="AT55" t="str">
        <f>IF(Data!$K56=AT$1, "",             IF(ISERR(SEARCH(AT$1,Data!$G56)),        "",          ";" &amp; VLOOKUP(AT$1,Data!$K:$M,3, FALSE) &amp; ",""" &amp; VLOOKUP(AT$1,Data!$K:$L,2, FALSE) &amp; """;"   )             )</f>
        <v/>
      </c>
      <c r="AU55" t="str">
        <f>IF(Data!$K56=AU$1, "",             IF(ISERR(SEARCH(AU$1,Data!$G56)),        "",          ";" &amp; VLOOKUP(AU$1,Data!$K:$M,3, FALSE) &amp; ",""" &amp; VLOOKUP(AU$1,Data!$K:$L,2, FALSE) &amp; """;"   )             )</f>
        <v/>
      </c>
      <c r="AV55" t="str">
        <f>IF(Data!$K56=AV$1, "",             IF(ISERR(SEARCH(AV$1,Data!$G56)),        "",          ";" &amp; VLOOKUP(AV$1,Data!$K:$M,3, FALSE) &amp; ",""" &amp; VLOOKUP(AV$1,Data!$K:$L,2, FALSE) &amp; """;"   )             )</f>
        <v/>
      </c>
      <c r="AW55" t="str">
        <f>IF(Data!$K56=AW$1, "",             IF(ISERR(SEARCH(AW$1,Data!$G56)),        "",          ";" &amp; VLOOKUP(AW$1,Data!$K:$M,3, FALSE) &amp; ",""" &amp; VLOOKUP(AW$1,Data!$K:$L,2, FALSE) &amp; """;"   )             )</f>
        <v/>
      </c>
      <c r="AX55" t="str">
        <f>IF(Data!$K56=AX$1, "",             IF(ISERR(SEARCH(AX$1,Data!$G56)),        "",          ";" &amp; VLOOKUP(AX$1,Data!$K:$M,3, FALSE) &amp; ",""" &amp; VLOOKUP(AX$1,Data!$K:$L,2, FALSE) &amp; """;"   )             )</f>
        <v/>
      </c>
      <c r="AY55" t="str">
        <f>IF(Data!$K56=AY$1, "",             IF(ISERR(SEARCH(AY$1,Data!$G56)),        "",          ";" &amp; VLOOKUP(AY$1,Data!$K:$M,3, FALSE) &amp; ",""" &amp; VLOOKUP(AY$1,Data!$K:$L,2, FALSE) &amp; """;"   )             )</f>
        <v/>
      </c>
      <c r="AZ55" t="str">
        <f>IF(Data!$K56=AZ$1, "",             IF(ISERR(SEARCH(AZ$1,Data!$G56)),        "",          ";" &amp; VLOOKUP(AZ$1,Data!$K:$M,3, FALSE) &amp; ",""" &amp; VLOOKUP(AZ$1,Data!$K:$L,2, FALSE) &amp; """;"   )             )</f>
        <v/>
      </c>
      <c r="BA55" t="str">
        <f>IF(Data!$K56=BA$1, "",             IF(ISERR(SEARCH(BA$1,Data!$G56)),        "",          ";" &amp; VLOOKUP(BA$1,Data!$K:$M,3, FALSE) &amp; ",""" &amp; VLOOKUP(BA$1,Data!$K:$L,2, FALSE) &amp; """;"   )             )</f>
        <v/>
      </c>
      <c r="BB55" t="str">
        <f>IF(Data!$K56=BB$1, "",             IF(ISERR(SEARCH(BB$1,Data!$G56)),        "",          ";" &amp; VLOOKUP(BB$1,Data!$K:$M,3, FALSE) &amp; ",""" &amp; VLOOKUP(BB$1,Data!$K:$L,2, FALSE) &amp; """;"   )             )</f>
        <v/>
      </c>
      <c r="BC55" t="str">
        <f>IF(Data!$K56=BC$1, "",             IF(ISERR(SEARCH(BC$1,Data!$G56)),        "",          ";" &amp; VLOOKUP(BC$1,Data!$K:$M,3, FALSE) &amp; ",""" &amp; VLOOKUP(BC$1,Data!$K:$L,2, FALSE) &amp; """;"   )             )</f>
        <v/>
      </c>
      <c r="BD55" t="str">
        <f>IF(Data!$K56=BD$1, "",             IF(ISERR(SEARCH(BD$1,Data!$G56)),        "",          ";" &amp; VLOOKUP(BD$1,Data!$K:$M,3, FALSE) &amp; ",""" &amp; VLOOKUP(BD$1,Data!$K:$L,2, FALSE) &amp; """;"   )             )</f>
        <v/>
      </c>
      <c r="BE55" t="str">
        <f>IF(Data!$K56=BE$1, "",             IF(ISERR(SEARCH(BE$1,Data!$G56)),        "",          ";" &amp; VLOOKUP(BE$1,Data!$K:$M,3, FALSE) &amp; ",""" &amp; VLOOKUP(BE$1,Data!$K:$L,2, FALSE) &amp; """;"   )             )</f>
        <v/>
      </c>
      <c r="BF55" t="str">
        <f>IF(Data!$K56=BF$1, "",             IF(ISERR(SEARCH(BF$1,Data!$G56)),        "",          ";" &amp; VLOOKUP(BF$1,Data!$K:$M,3, FALSE) &amp; ",""" &amp; VLOOKUP(BF$1,Data!$K:$L,2, FALSE) &amp; """;"   )             )</f>
        <v/>
      </c>
      <c r="BG55" t="str">
        <f>IF(Data!$K56=BG$1, "",             IF(ISERR(SEARCH(BG$1,Data!$G56)),        "",          ";" &amp; VLOOKUP(BG$1,Data!$K:$M,3, FALSE) &amp; ",""" &amp; VLOOKUP(BG$1,Data!$K:$L,2, FALSE) &amp; """;"   )             )</f>
        <v/>
      </c>
      <c r="BH55" t="str">
        <f>IF(Data!$K56=BH$1, "",             IF(ISERR(SEARCH(BH$1,Data!$G56)),        "",          ";" &amp; VLOOKUP(BH$1,Data!$K:$M,3, FALSE) &amp; ",""" &amp; VLOOKUP(BH$1,Data!$K:$L,2, FALSE) &amp; """;"   )             )</f>
        <v/>
      </c>
      <c r="BI55" t="str">
        <f>IF(Data!$K56=BI$1, "",             IF(ISERR(SEARCH(BI$1,Data!$G56)),        "",          ";" &amp; VLOOKUP(BI$1,Data!$K:$M,3, FALSE) &amp; ",""" &amp; VLOOKUP(BI$1,Data!$K:$L,2, FALSE) &amp; """;"   )             )</f>
        <v/>
      </c>
      <c r="BJ55" t="str">
        <f>IF(Data!$K56=BJ$1, "",             IF(ISERR(SEARCH(BJ$1,Data!$G56)),        "",          ";" &amp; VLOOKUP(BJ$1,Data!$K:$M,3, FALSE) &amp; ",""" &amp; VLOOKUP(BJ$1,Data!$K:$L,2, FALSE) &amp; """;"   )             )</f>
        <v/>
      </c>
      <c r="BK55" t="str">
        <f>IF(Data!$K56=BK$1, "",             IF(ISERR(SEARCH(BK$1,Data!$G56)),        "",          ";" &amp; VLOOKUP(BK$1,Data!$K:$M,3, FALSE) &amp; ",""" &amp; VLOOKUP(BK$1,Data!$K:$L,2, FALSE) &amp; """;"   )             )</f>
        <v/>
      </c>
      <c r="BL55" t="str">
        <f>IF(Data!$K56=BL$1, "",             IF(ISERR(SEARCH(BL$1,Data!$G56)),        "",          ";" &amp; VLOOKUP(BL$1,Data!$K:$M,3, FALSE) &amp; ",""" &amp; VLOOKUP(BL$1,Data!$K:$L,2, FALSE) &amp; """;"   )             )</f>
        <v/>
      </c>
      <c r="BM55" t="str">
        <f>IF(Data!$K56=BM$1, "",             IF(ISERR(SEARCH(BM$1,Data!$G56)),        "",          ";" &amp; VLOOKUP(BM$1,Data!$K:$M,3, FALSE) &amp; ",""" &amp; VLOOKUP(BM$1,Data!$K:$L,2, FALSE) &amp; """;"   )             )</f>
        <v/>
      </c>
      <c r="BN55" t="str">
        <f>IF(Data!$K56=BN$1, "",             IF(ISERR(SEARCH(BN$1,Data!$G56)),        "",          ";" &amp; VLOOKUP(BN$1,Data!$K:$M,3, FALSE) &amp; ",""" &amp; VLOOKUP(BN$1,Data!$K:$L,2, FALSE) &amp; """;"   )             )</f>
        <v/>
      </c>
      <c r="BO55" t="str">
        <f>IF(Data!$K56=BO$1, "",             IF(ISERR(SEARCH(BO$1,Data!$G56)),        "",          ";" &amp; VLOOKUP(BO$1,Data!$K:$M,3, FALSE) &amp; ",""" &amp; VLOOKUP(BO$1,Data!$K:$L,2, FALSE) &amp; """;"   )             )</f>
        <v/>
      </c>
      <c r="BP55" t="str">
        <f>IF(Data!$K56=BP$1, "",             IF(ISERR(SEARCH(BP$1,Data!$G56)),        "",          ";" &amp; VLOOKUP(BP$1,Data!$K:$M,3, FALSE) &amp; ",""" &amp; VLOOKUP(BP$1,Data!$K:$L,2, FALSE) &amp; """;"   )             )</f>
        <v/>
      </c>
      <c r="BQ55" t="str">
        <f>IF(Data!$K56=BQ$1, "",             IF(ISERR(SEARCH(BQ$1,Data!$G56)),        "",          ";" &amp; VLOOKUP(BQ$1,Data!$K:$M,3, FALSE) &amp; ",""" &amp; VLOOKUP(BQ$1,Data!$K:$L,2, FALSE) &amp; """;"   )             )</f>
        <v/>
      </c>
      <c r="BR55" t="str">
        <f>IF(Data!$K56=BR$1, "",             IF(ISERR(SEARCH(BR$1,Data!$G56)),        "",          ";" &amp; VLOOKUP(BR$1,Data!$K:$M,3, FALSE) &amp; ",""" &amp; VLOOKUP(BR$1,Data!$K:$L,2, FALSE) &amp; """;"   )             )</f>
        <v/>
      </c>
      <c r="BS55" t="str">
        <f>IF(Data!$K56=BS$1, "",             IF(ISERR(SEARCH(BS$1,Data!$G56)),        "",          ";" &amp; VLOOKUP(BS$1,Data!$K:$M,3, FALSE) &amp; ",""" &amp; VLOOKUP(BS$1,Data!$K:$L,2, FALSE) &amp; """;"   )             )</f>
        <v/>
      </c>
      <c r="BT55" t="str">
        <f>IF(Data!$K56=BT$1, "",             IF(ISERR(SEARCH(BT$1,Data!$G56)),        "",          ";" &amp; VLOOKUP(BT$1,Data!$K:$M,3, FALSE) &amp; ",""" &amp; VLOOKUP(BT$1,Data!$K:$L,2, FALSE) &amp; """;"   )             )</f>
        <v/>
      </c>
      <c r="BU55" t="str">
        <f>IF(Data!$K56=BU$1, "",             IF(ISERR(SEARCH(BU$1,Data!$G56)),        "",          ";" &amp; VLOOKUP(BU$1,Data!$K:$M,3, FALSE) &amp; ",""" &amp; VLOOKUP(BU$1,Data!$K:$L,2, FALSE) &amp; """;"   )             )</f>
        <v/>
      </c>
      <c r="BV55" t="str">
        <f>IF(Data!$K56=BV$1, "",             IF(ISERR(SEARCH(BV$1,Data!$G56)),        "",          ";" &amp; VLOOKUP(BV$1,Data!$K:$M,3, FALSE) &amp; ",""" &amp; VLOOKUP(BV$1,Data!$K:$L,2, FALSE) &amp; """;"   )             )</f>
        <v/>
      </c>
      <c r="BW55" t="str">
        <f>IF(Data!$K56=BW$1, "",             IF(ISERR(SEARCH(BW$1,Data!$G56)),        "",          ";" &amp; VLOOKUP(BW$1,Data!$K:$M,3, FALSE) &amp; ",""" &amp; VLOOKUP(BW$1,Data!$K:$L,2, FALSE) &amp; """;"   )             )</f>
        <v/>
      </c>
      <c r="BX55" t="str">
        <f>IF(Data!$K56=BX$1, "",             IF(ISERR(SEARCH(BX$1,Data!$G56)),        "",          ";" &amp; VLOOKUP(BX$1,Data!$K:$M,3, FALSE) &amp; ",""" &amp; VLOOKUP(BX$1,Data!$K:$L,2, FALSE) &amp; """;"   )             )</f>
        <v/>
      </c>
      <c r="BY55" t="str">
        <f>IF(Data!$K56=BY$1, "",             IF(ISERR(SEARCH(BY$1,Data!$G56)),        "",          ";" &amp; VLOOKUP(BY$1,Data!$K:$M,3, FALSE) &amp; ",""" &amp; VLOOKUP(BY$1,Data!$K:$L,2, FALSE) &amp; """;"   )             )</f>
        <v/>
      </c>
      <c r="BZ55" t="str">
        <f>IF(Data!$K56=BZ$1, "",             IF(ISERR(SEARCH(BZ$1,Data!$G56)),        "",          ";" &amp; VLOOKUP(BZ$1,Data!$K:$M,3, FALSE) &amp; ",""" &amp; VLOOKUP(BZ$1,Data!$K:$L,2, FALSE) &amp; """;"   )             )</f>
        <v/>
      </c>
      <c r="CA55" t="str">
        <f>IF(Data!$K56=CA$1, "",             IF(ISERR(SEARCH(CA$1,Data!$G56)),        "",          ";" &amp; VLOOKUP(CA$1,Data!$K:$M,3, FALSE) &amp; ",""" &amp; VLOOKUP(CA$1,Data!$K:$L,2, FALSE) &amp; """;"   )             )</f>
        <v/>
      </c>
      <c r="CB55" t="str">
        <f>IF(Data!$K56=CB$1, "",             IF(ISERR(SEARCH(CB$1,Data!$G56)),        "",          ";" &amp; VLOOKUP(CB$1,Data!$K:$M,3, FALSE) &amp; ",""" &amp; VLOOKUP(CB$1,Data!$K:$L,2, FALSE) &amp; """;"   )             )</f>
        <v/>
      </c>
      <c r="CC55" t="str">
        <f>IF(Data!$K56=CC$1, "",             IF(ISERR(SEARCH(CC$1,Data!$G56)),        "",          ";" &amp; VLOOKUP(CC$1,Data!$K:$M,3, FALSE) &amp; ",""" &amp; VLOOKUP(CC$1,Data!$K:$L,2, FALSE) &amp; """;"   )             )</f>
        <v/>
      </c>
      <c r="CD55" t="str">
        <f>IF(Data!$K56=CD$1, "",             IF(ISERR(SEARCH(CD$1,Data!$G56)),        "",          ";" &amp; VLOOKUP(CD$1,Data!$K:$M,3, FALSE) &amp; ",""" &amp; VLOOKUP(CD$1,Data!$K:$L,2, FALSE) &amp; """;"   )             )</f>
        <v/>
      </c>
      <c r="CE55" t="str">
        <f>IF(Data!$K56=CE$1, "",             IF(ISERR(SEARCH(CE$1,Data!$G56)),        "",          ";" &amp; VLOOKUP(CE$1,Data!$K:$M,3, FALSE) &amp; ",""" &amp; VLOOKUP(CE$1,Data!$K:$L,2, FALSE) &amp; """;"   )             )</f>
        <v/>
      </c>
      <c r="CF55" t="str">
        <f>IF(Data!$K56=CF$1, "",             IF(ISERR(SEARCH(CF$1,Data!$G56)),        "",          ";" &amp; VLOOKUP(CF$1,Data!$K:$M,3, FALSE) &amp; ",""" &amp; VLOOKUP(CF$1,Data!$K:$L,2, FALSE) &amp; """;"   )             )</f>
        <v/>
      </c>
      <c r="CG55" t="str">
        <f>IF(Data!$K56=CG$1, "",             IF(ISERR(SEARCH(CG$1,Data!$G56)),        "",          ";" &amp; VLOOKUP(CG$1,Data!$K:$M,3, FALSE) &amp; ",""" &amp; VLOOKUP(CG$1,Data!$K:$L,2, FALSE) &amp; """;"   )             )</f>
        <v/>
      </c>
      <c r="CH55" t="str">
        <f>IF(Data!$K56=CH$1, "",             IF(ISERR(SEARCH(CH$1,Data!$G56)),        "",          ";" &amp; VLOOKUP(CH$1,Data!$K:$M,3, FALSE) &amp; ",""" &amp; VLOOKUP(CH$1,Data!$K:$L,2, FALSE) &amp; """;"   )             )</f>
        <v/>
      </c>
      <c r="CI55" t="str">
        <f>IF(Data!$K56=CI$1, "",             IF(ISERR(SEARCH(CI$1,Data!$G56)),        "",          ";" &amp; VLOOKUP(CI$1,Data!$K:$M,3, FALSE) &amp; ",""" &amp; VLOOKUP(CI$1,Data!$K:$L,2, FALSE) &amp; """;"   )             )</f>
        <v/>
      </c>
      <c r="CJ55" t="str">
        <f>IF(Data!$K56=CJ$1, "",             IF(ISERR(SEARCH(CJ$1,Data!$G56)),        "",          ";" &amp; VLOOKUP(CJ$1,Data!$K:$M,3, FALSE) &amp; ",""" &amp; VLOOKUP(CJ$1,Data!$K:$L,2, FALSE) &amp; """;"   )             )</f>
        <v/>
      </c>
      <c r="CK55" t="str">
        <f>IF(Data!$K56=CK$1, "",             IF(ISERR(SEARCH(CK$1,Data!$G56)),        "",          ";" &amp; VLOOKUP(CK$1,Data!$K:$M,3, FALSE) &amp; ",""" &amp; VLOOKUP(CK$1,Data!$K:$L,2, FALSE) &amp; """;"   )             )</f>
        <v/>
      </c>
      <c r="CL55" t="str">
        <f>IF(Data!$K56=CL$1, "",             IF(ISERR(SEARCH(CL$1,Data!$G56)),        "",          ";" &amp; VLOOKUP(CL$1,Data!$K:$M,3, FALSE) &amp; ",""" &amp; VLOOKUP(CL$1,Data!$K:$L,2, FALSE) &amp; """;"   )             )</f>
        <v/>
      </c>
      <c r="CM55" t="str">
        <f>IF(Data!$K56=CM$1, "",             IF(ISERR(SEARCH(CM$1,Data!$G56)),        "",          ";" &amp; VLOOKUP(CM$1,Data!$K:$M,3, FALSE) &amp; ",""" &amp; VLOOKUP(CM$1,Data!$K:$L,2, FALSE) &amp; """;"   )             )</f>
        <v/>
      </c>
      <c r="CN55" t="str">
        <f>IF(Data!$K56=CN$1, "",             IF(ISERR(SEARCH(CN$1,Data!$G56)),        "",          ";" &amp; VLOOKUP(CN$1,Data!$K:$M,3, FALSE) &amp; ",""" &amp; VLOOKUP(CN$1,Data!$K:$L,2, FALSE) &amp; """;"   )             )</f>
        <v/>
      </c>
      <c r="CO55" t="str">
        <f>IF(Data!$K56=CO$1, "",             IF(ISERR(SEARCH(CO$1,Data!$G56)),        "",          ";" &amp; VLOOKUP(CO$1,Data!$K:$M,3, FALSE) &amp; ",""" &amp; VLOOKUP(CO$1,Data!$K:$L,2, FALSE) &amp; """;"   )             )</f>
        <v/>
      </c>
      <c r="CP55" t="str">
        <f>IF(Data!$K56=CP$1, "",             IF(ISERR(SEARCH(CP$1,Data!$G56)),        "",          ";" &amp; VLOOKUP(CP$1,Data!$K:$M,3, FALSE) &amp; ",""" &amp; VLOOKUP(CP$1,Data!$K:$L,2, FALSE) &amp; """;"   )             )</f>
        <v/>
      </c>
      <c r="CQ55" t="str">
        <f>IF(Data!$K56=CQ$1, "",             IF(ISERR(SEARCH(CQ$1,Data!$G56)),        "",          ";" &amp; VLOOKUP(CQ$1,Data!$K:$M,3, FALSE) &amp; ",""" &amp; VLOOKUP(CQ$1,Data!$K:$L,2, FALSE) &amp; """;"   )             )</f>
        <v/>
      </c>
      <c r="CR55" t="str">
        <f>IF(Data!$K56=CR$1, "",             IF(ISERR(SEARCH(CR$1,Data!$G56)),        "",          ";" &amp; VLOOKUP(CR$1,Data!$K:$M,3, FALSE) &amp; ",""" &amp; VLOOKUP(CR$1,Data!$K:$L,2, FALSE) &amp; """;"   )             )</f>
        <v/>
      </c>
      <c r="CS55" t="str">
        <f>IF(Data!$K56=CS$1, "",             IF(ISERR(SEARCH(CS$1,Data!$G56)),        "",          ";" &amp; VLOOKUP(CS$1,Data!$K:$M,3, FALSE) &amp; ",""" &amp; VLOOKUP(CS$1,Data!$K:$L,2, FALSE) &amp; """;"   )             )</f>
        <v/>
      </c>
      <c r="CT55" t="str">
        <f>IF(Data!$K56=CT$1, "",             IF(ISERR(SEARCH(CT$1,Data!$G56)),        "",          ";" &amp; VLOOKUP(CT$1,Data!$K:$M,3, FALSE) &amp; ",""" &amp; VLOOKUP(CT$1,Data!$K:$L,2, FALSE) &amp; """;"   )             )</f>
        <v/>
      </c>
      <c r="CU55" t="str">
        <f>IF(Data!$K56=CU$1, "",             IF(ISERR(SEARCH(CU$1,Data!$G56)),        "",          ";" &amp; VLOOKUP(CU$1,Data!$K:$M,3, FALSE) &amp; ",""" &amp; VLOOKUP(CU$1,Data!$K:$L,2, FALSE) &amp; """;"   )             )</f>
        <v/>
      </c>
      <c r="CV55" t="str">
        <f>IF(Data!$K56=CV$1, "",             IF(ISERR(SEARCH(CV$1,Data!$G56)),        "",          ";" &amp; VLOOKUP(CV$1,Data!$K:$M,3, FALSE) &amp; ",""" &amp; VLOOKUP(CV$1,Data!$K:$L,2, FALSE) &amp; """;"   )             )</f>
        <v/>
      </c>
      <c r="CW55" t="str">
        <f>IF(Data!$K56=CW$1, "",             IF(ISERR(SEARCH(CW$1,Data!$G56)),        "",          ";" &amp; VLOOKUP(CW$1,Data!$K:$M,3, FALSE) &amp; ",""" &amp; VLOOKUP(CW$1,Data!$K:$L,2, FALSE) &amp; """;"   )             )</f>
        <v/>
      </c>
      <c r="CX55" t="str">
        <f>IF(Data!$K56=CX$1, "",             IF(ISERR(SEARCH(CX$1,Data!$G56)),        "",          ";" &amp; VLOOKUP(CX$1,Data!$K:$M,3, FALSE) &amp; ",""" &amp; VLOOKUP(CX$1,Data!$K:$L,2, FALSE) &amp; """;"   )             )</f>
        <v/>
      </c>
      <c r="CY55" t="str">
        <f>IF(Data!$K56=CY$1, "",             IF(ISERR(SEARCH(CY$1,Data!$G56)),        "",          ";" &amp; VLOOKUP(CY$1,Data!$K:$M,3, FALSE) &amp; ",""" &amp; VLOOKUP(CY$1,Data!$K:$L,2, FALSE) &amp; """;"   )             )</f>
        <v/>
      </c>
      <c r="CZ55" t="str">
        <f>IF(Data!$K56=CZ$1, "",             IF(ISERR(SEARCH(CZ$1,Data!$G56)),        "",          ";" &amp; VLOOKUP(CZ$1,Data!$K:$M,3, FALSE) &amp; ",""" &amp; VLOOKUP(CZ$1,Data!$K:$L,2, FALSE) &amp; """;"   )             )</f>
        <v/>
      </c>
      <c r="DA55" t="str">
        <f>IF(Data!$K56=DA$1, "",             IF(ISERR(SEARCH(DA$1,Data!$G56)),        "",          ";" &amp; VLOOKUP(DA$1,Data!$K:$M,3, FALSE) &amp; ",""" &amp; VLOOKUP(DA$1,Data!$K:$L,2, FALSE) &amp; """;"   )             )</f>
        <v/>
      </c>
      <c r="DB55" t="str">
        <f>IF(Data!$K56=DB$1, "",             IF(ISERR(SEARCH(DB$1,Data!$G56)),        "",          ";" &amp; VLOOKUP(DB$1,Data!$K:$M,3, FALSE) &amp; ",""" &amp; VLOOKUP(DB$1,Data!$K:$L,2, FALSE) &amp; """;"   )             )</f>
        <v/>
      </c>
      <c r="DC55" t="str">
        <f>IF(Data!$K56=DC$1, "",             IF(ISERR(SEARCH(DC$1,Data!$G56)),        "",          ";" &amp; VLOOKUP(DC$1,Data!$K:$M,3, FALSE) &amp; ",""" &amp; VLOOKUP(DC$1,Data!$K:$L,2, FALSE) &amp; """;"   )             )</f>
        <v/>
      </c>
      <c r="DD55" t="str">
        <f>IF(Data!$K56=DD$1, "",             IF(ISERR(SEARCH(DD$1,Data!$G56)),        "",          ";" &amp; VLOOKUP(DD$1,Data!$K:$M,3, FALSE) &amp; ",""" &amp; VLOOKUP(DD$1,Data!$K:$L,2, FALSE) &amp; """;"   )             )</f>
        <v/>
      </c>
      <c r="DE55" t="str">
        <f>IF(Data!$K56=DE$1, "",             IF(ISERR(SEARCH(DE$1,Data!$G56)),        "",          ";" &amp; VLOOKUP(DE$1,Data!$K:$M,3, FALSE) &amp; ",""" &amp; VLOOKUP(DE$1,Data!$K:$L,2, FALSE) &amp; """;"   )             )</f>
        <v/>
      </c>
      <c r="DF55" t="str">
        <f>IF(Data!$K56=DF$1, "",             IF(ISERR(SEARCH(DF$1,Data!$G56)),        "",          ";" &amp; VLOOKUP(DF$1,Data!$K:$M,3, FALSE) &amp; ",""" &amp; VLOOKUP(DF$1,Data!$K:$L,2, FALSE) &amp; """;"   )             )</f>
        <v/>
      </c>
      <c r="DG55" t="str">
        <f>IF(Data!$K56=DG$1, "",             IF(ISERR(SEARCH(DG$1,Data!$G56)),        "",          ";" &amp; VLOOKUP(DG$1,Data!$K:$M,3, FALSE) &amp; ",""" &amp; VLOOKUP(DG$1,Data!$K:$L,2, FALSE) &amp; """;"   )             )</f>
        <v/>
      </c>
      <c r="DH55" t="str">
        <f>IF(Data!$K56=DH$1, "",             IF(ISERR(SEARCH(DH$1,Data!$G56)),        "",          ";" &amp; VLOOKUP(DH$1,Data!$K:$M,3, FALSE) &amp; ",""" &amp; VLOOKUP(DH$1,Data!$K:$L,2, FALSE) &amp; """;"   )             )</f>
        <v/>
      </c>
      <c r="DI55" t="str">
        <f>IF(Data!$K56=DI$1, "",             IF(ISERR(SEARCH(DI$1,Data!$G56)),        "",          ";" &amp; VLOOKUP(DI$1,Data!$K:$M,3, FALSE) &amp; ",""" &amp; VLOOKUP(DI$1,Data!$K:$L,2, FALSE) &amp; """;"   )             )</f>
        <v/>
      </c>
      <c r="DJ55" t="str">
        <f>IF(Data!$K56=DJ$1, "",             IF(ISERR(SEARCH(DJ$1,Data!$G56)),        "",          ";" &amp; VLOOKUP(DJ$1,Data!$K:$M,3, FALSE) &amp; ",""" &amp; VLOOKUP(DJ$1,Data!$K:$L,2, FALSE) &amp; """;"   )             )</f>
        <v/>
      </c>
      <c r="DK55" t="str">
        <f>IF(Data!$K56=DK$1, "",             IF(ISERR(SEARCH(DK$1,Data!$G56)),        "",          ";" &amp; VLOOKUP(DK$1,Data!$K:$M,3, FALSE) &amp; ",""" &amp; VLOOKUP(DK$1,Data!$K:$L,2, FALSE) &amp; """;"   )             )</f>
        <v/>
      </c>
      <c r="DL55" t="str">
        <f>IF(Data!$K56=DL$1, "",             IF(ISERR(SEARCH(DL$1,Data!$G56)),        "",          ";" &amp; VLOOKUP(DL$1,Data!$K:$M,3, FALSE) &amp; ",""" &amp; VLOOKUP(DL$1,Data!$K:$L,2, FALSE) &amp; """;"   )             )</f>
        <v/>
      </c>
      <c r="DM55" t="str">
        <f>IF(Data!$K56=DM$1, "",             IF(ISERR(SEARCH(DM$1,Data!$G56)),        "",          ";" &amp; VLOOKUP(DM$1,Data!$K:$M,3, FALSE) &amp; ",""" &amp; VLOOKUP(DM$1,Data!$K:$L,2, FALSE) &amp; """;"   )             )</f>
        <v/>
      </c>
      <c r="DN55" t="str">
        <f>IF(Data!$K56=DN$1, "",             IF(ISERR(SEARCH(DN$1,Data!$G56)),        "",          ";" &amp; VLOOKUP(DN$1,Data!$K:$M,3, FALSE) &amp; ",""" &amp; VLOOKUP(DN$1,Data!$K:$L,2, FALSE) &amp; """;"   )             )</f>
        <v/>
      </c>
      <c r="DO55" t="str">
        <f>IF(Data!$K56=DO$1, "",             IF(ISERR(SEARCH(DO$1,Data!$G56)),        "",          ";" &amp; VLOOKUP(DO$1,Data!$K:$M,3, FALSE) &amp; ",""" &amp; VLOOKUP(DO$1,Data!$K:$L,2, FALSE) &amp; """;"   )             )</f>
        <v/>
      </c>
      <c r="DP55" t="str">
        <f>IF(Data!$K56=DP$1, "",             IF(ISERR(SEARCH(DP$1,Data!$G56)),        "",          ";" &amp; VLOOKUP(DP$1,Data!$K:$M,3, FALSE) &amp; ",""" &amp; VLOOKUP(DP$1,Data!$K:$L,2, FALSE) &amp; """;"   )             )</f>
        <v/>
      </c>
      <c r="DQ55" t="str">
        <f>IF(Data!$K56=DQ$1, "",             IF(ISERR(SEARCH(DQ$1,Data!$G56)),        "",          ";" &amp; VLOOKUP(DQ$1,Data!$K:$M,3, FALSE) &amp; ",""" &amp; VLOOKUP(DQ$1,Data!$K:$L,2, FALSE) &amp; """;"   )             )</f>
        <v/>
      </c>
      <c r="DR55" t="str">
        <f>IF(Data!$K56=DR$1, "",             IF(ISERR(SEARCH(DR$1,Data!$G56)),        "",          ";" &amp; VLOOKUP(DR$1,Data!$K:$M,3, FALSE) &amp; ",""" &amp; VLOOKUP(DR$1,Data!$K:$L,2, FALSE) &amp; """;"   )             )</f>
        <v/>
      </c>
      <c r="DS55" t="str">
        <f>IF(Data!$K56=DS$1, "",             IF(ISERR(SEARCH(DS$1,Data!$G56)),        "",          ";" &amp; VLOOKUP(DS$1,Data!$K:$M,3, FALSE) &amp; ",""" &amp; VLOOKUP(DS$1,Data!$K:$L,2, FALSE) &amp; """;"   )             )</f>
        <v/>
      </c>
      <c r="DT55" t="str">
        <f>IF(Data!$K56=DT$1, "",             IF(ISERR(SEARCH(DT$1,Data!$G56)),        "",          ";" &amp; VLOOKUP(DT$1,Data!$K:$M,3, FALSE) &amp; ",""" &amp; VLOOKUP(DT$1,Data!$K:$L,2, FALSE) &amp; """;"   )             )</f>
        <v/>
      </c>
      <c r="DU55" t="str">
        <f>IF(Data!$K56=DU$1, "",             IF(ISERR(SEARCH(DU$1,Data!$G56)),        "",          ";" &amp; VLOOKUP(DU$1,Data!$K:$M,3, FALSE) &amp; ",""" &amp; VLOOKUP(DU$1,Data!$K:$L,2, FALSE) &amp; """;"   )             )</f>
        <v/>
      </c>
      <c r="DV55" t="str">
        <f>IF(Data!$K56=DV$1, "",             IF(ISERR(SEARCH(DV$1,Data!$G56)),        "",          ";" &amp; VLOOKUP(DV$1,Data!$K:$M,3, FALSE) &amp; ",""" &amp; VLOOKUP(DV$1,Data!$K:$L,2, FALSE) &amp; """;"   )             )</f>
        <v/>
      </c>
      <c r="DW55" t="str">
        <f>IF(Data!$K56=DW$1, "",             IF(ISERR(SEARCH(DW$1,Data!$G56)),        "",          ";" &amp; VLOOKUP(DW$1,Data!$K:$M,3, FALSE) &amp; ",""" &amp; VLOOKUP(DW$1,Data!$K:$L,2, FALSE) &amp; """;"   )             )</f>
        <v/>
      </c>
      <c r="DX55" t="str">
        <f>IF(Data!$K56=DX$1, "",             IF(ISERR(SEARCH(DX$1,Data!$G56)),        "",          ";" &amp; VLOOKUP(DX$1,Data!$K:$M,3, FALSE) &amp; ",""" &amp; VLOOKUP(DX$1,Data!$K:$L,2, FALSE) &amp; """;"   )             )</f>
        <v/>
      </c>
      <c r="DY55" t="str">
        <f>IF(Data!$K56=DY$1, "",             IF(ISERR(SEARCH(DY$1,Data!$G56)),        "",          ";" &amp; VLOOKUP(DY$1,Data!$K:$M,3, FALSE) &amp; ",""" &amp; VLOOKUP(DY$1,Data!$K:$L,2, FALSE) &amp; """;"   )             )</f>
        <v/>
      </c>
      <c r="DZ55" t="str">
        <f>IF(Data!$K56=DZ$1, "",             IF(ISERR(SEARCH(DZ$1,Data!$G56)),        "",          ";" &amp; VLOOKUP(DZ$1,Data!$K:$M,3, FALSE) &amp; ",""" &amp; VLOOKUP(DZ$1,Data!$K:$L,2, FALSE) &amp; """;"   )             )</f>
        <v/>
      </c>
      <c r="EA55" t="str">
        <f>IF(Data!$K56=EA$1, "",             IF(ISERR(SEARCH(EA$1,Data!$G56)),        "",          ";" &amp; VLOOKUP(EA$1,Data!$K:$M,3, FALSE) &amp; ",""" &amp; VLOOKUP(EA$1,Data!$K:$L,2, FALSE) &amp; """;"   )             )</f>
        <v/>
      </c>
      <c r="EB55" t="str">
        <f>IF(Data!$K56=EB$1, "",             IF(ISERR(SEARCH(EB$1,Data!$G56)),        "",          ";" &amp; VLOOKUP(EB$1,Data!$K:$M,3, FALSE) &amp; ",""" &amp; VLOOKUP(EB$1,Data!$K:$L,2, FALSE) &amp; """;"   )             )</f>
        <v/>
      </c>
      <c r="EC55" t="str">
        <f>IF(Data!$K56=EC$1, "",             IF(ISERR(SEARCH(EC$1,Data!$G56)),        "",          ";" &amp; VLOOKUP(EC$1,Data!$K:$M,3, FALSE) &amp; ",""" &amp; VLOOKUP(EC$1,Data!$K:$L,2, FALSE) &amp; """;"   )             )</f>
        <v/>
      </c>
      <c r="ED55" t="str">
        <f>IF(Data!$K56=ED$1, "",             IF(ISERR(SEARCH(ED$1,Data!$G56)),        "",          ";" &amp; VLOOKUP(ED$1,Data!$K:$M,3, FALSE) &amp; ",""" &amp; VLOOKUP(ED$1,Data!$K:$L,2, FALSE) &amp; """;"   )             )</f>
        <v/>
      </c>
      <c r="EE55" t="str">
        <f>IF(Data!$K56=EE$1, "",             IF(ISERR(SEARCH(EE$1,Data!$G56)),        "",          ";" &amp; VLOOKUP(EE$1,Data!$K:$M,3, FALSE) &amp; ",""" &amp; VLOOKUP(EE$1,Data!$K:$L,2, FALSE) &amp; """;"   )             )</f>
        <v/>
      </c>
      <c r="EF55" t="str">
        <f>IF(Data!$K56=EF$1, "",             IF(ISERR(SEARCH(EF$1,Data!$G56)),        "",          ";" &amp; VLOOKUP(EF$1,Data!$K:$M,3, FALSE) &amp; ",""" &amp; VLOOKUP(EF$1,Data!$K:$L,2, FALSE) &amp; """;"   )             )</f>
        <v/>
      </c>
      <c r="EG55" t="str">
        <f>IF(Data!$K56=EG$1, "",             IF(ISERR(SEARCH(EG$1,Data!$G56)),        "",          ";" &amp; VLOOKUP(EG$1,Data!$K:$M,3, FALSE) &amp; ",""" &amp; VLOOKUP(EG$1,Data!$K:$L,2, FALSE) &amp; """;"   )             )</f>
        <v/>
      </c>
      <c r="EH55" t="str">
        <f>IF(Data!$K56=EH$1, "",             IF(ISERR(SEARCH(EH$1,Data!$G56)),        "",          ";" &amp; VLOOKUP(EH$1,Data!$K:$M,3, FALSE) &amp; ",""" &amp; VLOOKUP(EH$1,Data!$K:$L,2, FALSE) &amp; """;"   )             )</f>
        <v/>
      </c>
      <c r="EI55" t="str">
        <f>IF(Data!$K56=EI$1, "",             IF(ISERR(SEARCH(EI$1,Data!$G56)),        "",          ";" &amp; VLOOKUP(EI$1,Data!$K:$M,3, FALSE) &amp; ",""" &amp; VLOOKUP(EI$1,Data!$K:$L,2, FALSE) &amp; """;"   )             )</f>
        <v/>
      </c>
      <c r="EJ55" t="str">
        <f>IF(Data!$K56=EJ$1, "",             IF(ISERR(SEARCH(EJ$1,Data!$G56)),        "",          ";" &amp; VLOOKUP(EJ$1,Data!$K:$M,3, FALSE) &amp; ",""" &amp; VLOOKUP(EJ$1,Data!$K:$L,2, FALSE) &amp; """;"   )             )</f>
        <v/>
      </c>
      <c r="EK55" t="str">
        <f>IF(Data!$K56=EK$1, "",             IF(ISERR(SEARCH(EK$1,Data!$G56)),        "",          ";" &amp; VLOOKUP(EK$1,Data!$K:$M,3, FALSE) &amp; ",""" &amp; VLOOKUP(EK$1,Data!$K:$L,2, FALSE) &amp; """;"   )             )</f>
        <v/>
      </c>
      <c r="EL55" t="str">
        <f>IF(Data!$K56=EL$1, "",             IF(ISERR(SEARCH(EL$1,Data!$G56)),        "",          ";" &amp; VLOOKUP(EL$1,Data!$K:$M,3, FALSE) &amp; ",""" &amp; VLOOKUP(EL$1,Data!$K:$L,2, FALSE) &amp; """;"   )             )</f>
        <v/>
      </c>
      <c r="EM55" t="str">
        <f>IF(Data!$K56=EM$1, "",             IF(ISERR(SEARCH(EM$1,Data!$G56)),        "",          ";" &amp; VLOOKUP(EM$1,Data!$K:$M,3, FALSE) &amp; ",""" &amp; VLOOKUP(EM$1,Data!$K:$L,2, FALSE) &amp; """;"   )             )</f>
        <v/>
      </c>
      <c r="EN55" t="str">
        <f>IF(Data!$K56=EN$1, "",             IF(ISERR(SEARCH(EN$1,Data!$G56)),        "",          ";" &amp; VLOOKUP(EN$1,Data!$K:$M,3, FALSE) &amp; ",""" &amp; VLOOKUP(EN$1,Data!$K:$L,2, FALSE) &amp; """;"   )             )</f>
        <v/>
      </c>
      <c r="EO55" t="str">
        <f>IF(Data!$K56=EO$1, "",             IF(ISERR(SEARCH(EO$1,Data!$G56)),        "",          ";" &amp; VLOOKUP(EO$1,Data!$K:$M,3, FALSE) &amp; ",""" &amp; VLOOKUP(EO$1,Data!$K:$L,2, FALSE) &amp; """;"   )             )</f>
        <v/>
      </c>
      <c r="EP55" t="str">
        <f>IF(Data!$K56=EP$1, "",             IF(ISERR(SEARCH(EP$1,Data!$G56)),        "",          ";" &amp; VLOOKUP(EP$1,Data!$K:$M,3, FALSE) &amp; ",""" &amp; VLOOKUP(EP$1,Data!$K:$L,2, FALSE) &amp; """;"   )             )</f>
        <v/>
      </c>
      <c r="EQ55" t="str">
        <f>IF(Data!$K56=EQ$1, "",             IF(ISERR(SEARCH(EQ$1,Data!$G56)),        "",          ";" &amp; VLOOKUP(EQ$1,Data!$K:$M,3, FALSE) &amp; ",""" &amp; VLOOKUP(EQ$1,Data!$K:$L,2, FALSE) &amp; """;"   )             )</f>
        <v/>
      </c>
      <c r="ER55" t="str">
        <f>IF(Data!$K56=ER$1, "",             IF(ISERR(SEARCH(ER$1,Data!$G56)),        "",          ";" &amp; VLOOKUP(ER$1,Data!$K:$M,3, FALSE) &amp; ",""" &amp; VLOOKUP(ER$1,Data!$K:$L,2, FALSE) &amp; """;"   )             )</f>
        <v/>
      </c>
      <c r="ES55" t="str">
        <f>IF(Data!$K56=ES$1, "",             IF(ISERR(SEARCH(ES$1,Data!$G56)),        "",          ";" &amp; VLOOKUP(ES$1,Data!$K:$M,3, FALSE) &amp; ",""" &amp; VLOOKUP(ES$1,Data!$K:$L,2, FALSE) &amp; """;"   )             )</f>
        <v/>
      </c>
      <c r="ET55" t="str">
        <f>IF(Data!$K56=ET$1, "",             IF(ISERR(SEARCH(ET$1,Data!$G56)),        "",          ";" &amp; VLOOKUP(ET$1,Data!$K:$M,3, FALSE) &amp; ",""" &amp; VLOOKUP(ET$1,Data!$K:$L,2, FALSE) &amp; """;"   )             )</f>
        <v/>
      </c>
      <c r="EU55" t="str">
        <f>IF(Data!$K56=EU$1, "",             IF(ISERR(SEARCH(EU$1,Data!$G56)),        "",          ";" &amp; VLOOKUP(EU$1,Data!$K:$M,3, FALSE) &amp; ",""" &amp; VLOOKUP(EU$1,Data!$K:$L,2, FALSE) &amp; """;"   )             )</f>
        <v/>
      </c>
      <c r="EV55" t="str">
        <f>IF(Data!$K56=EV$1, "",             IF(ISERR(SEARCH(EV$1,Data!$G56)),        "",          ";" &amp; VLOOKUP(EV$1,Data!$K:$M,3, FALSE) &amp; ",""" &amp; VLOOKUP(EV$1,Data!$K:$L,2, FALSE) &amp; """;"   )             )</f>
        <v/>
      </c>
      <c r="EW55" t="str">
        <f>IF(Data!$K56=EW$1, "",             IF(ISERR(SEARCH(EW$1,Data!$G56)),        "",          ";" &amp; VLOOKUP(EW$1,Data!$K:$M,3, FALSE) &amp; ",""" &amp; VLOOKUP(EW$1,Data!$K:$L,2, FALSE) &amp; """;"   )             )</f>
        <v/>
      </c>
      <c r="EX55" t="str">
        <f>IF(Data!$K56=EX$1, "",             IF(ISERR(SEARCH(EX$1,Data!$G56)),        "",          ";" &amp; VLOOKUP(EX$1,Data!$K:$M,3, FALSE) &amp; ",""" &amp; VLOOKUP(EX$1,Data!$K:$L,2, FALSE) &amp; """;"   )             )</f>
        <v/>
      </c>
      <c r="EY55" t="str">
        <f>IF(Data!$K56=EY$1, "",             IF(ISERR(SEARCH(EY$1,Data!$G56)),        "",          ";" &amp; VLOOKUP(EY$1,Data!$K:$M,3, FALSE) &amp; ",""" &amp; VLOOKUP(EY$1,Data!$K:$L,2, FALSE) &amp; """;"   )             )</f>
        <v/>
      </c>
      <c r="EZ55" t="str">
        <f>IF(Data!$K56=EZ$1, "",             IF(ISERR(SEARCH(EZ$1,Data!$G56)),        "",          ";" &amp; VLOOKUP(EZ$1,Data!$K:$M,3, FALSE) &amp; ",""" &amp; VLOOKUP(EZ$1,Data!$K:$L,2, FALSE) &amp; """;"   )             )</f>
        <v/>
      </c>
      <c r="FA55" t="str">
        <f>IF(Data!$K56=FA$1, "",             IF(ISERR(SEARCH(FA$1,Data!$G56)),        "",          ";" &amp; VLOOKUP(FA$1,Data!$K:$M,3, FALSE) &amp; ",""" &amp; VLOOKUP(FA$1,Data!$K:$L,2, FALSE) &amp; """;"   )             )</f>
        <v/>
      </c>
      <c r="FB55" t="str">
        <f>IF(Data!$K56=FB$1, "",             IF(ISERR(SEARCH(FB$1,Data!$G56)),        "",          ";" &amp; VLOOKUP(FB$1,Data!$K:$M,3, FALSE) &amp; ",""" &amp; VLOOKUP(FB$1,Data!$K:$L,2, FALSE) &amp; """;"   )             )</f>
        <v/>
      </c>
      <c r="FC55" t="str">
        <f>IF(Data!$K56=FC$1, "",             IF(ISERR(SEARCH(FC$1,Data!$G56)),        "",          ";" &amp; VLOOKUP(FC$1,Data!$K:$M,3, FALSE) &amp; ",""" &amp; VLOOKUP(FC$1,Data!$K:$L,2, FALSE) &amp; """;"   )             )</f>
        <v/>
      </c>
      <c r="FD55" t="str">
        <f>IF(Data!$K56=FD$1, "",             IF(ISERR(SEARCH(FD$1,Data!$G56)),        "",          ";" &amp; VLOOKUP(FD$1,Data!$K:$M,3, FALSE) &amp; ",""" &amp; VLOOKUP(FD$1,Data!$K:$L,2, FALSE) &amp; """;"   )             )</f>
        <v/>
      </c>
      <c r="FE55" t="str">
        <f>IF(Data!$K56=FE$1, "",             IF(ISERR(SEARCH(FE$1,Data!$G56)),        "",          ";" &amp; VLOOKUP(FE$1,Data!$K:$M,3, FALSE) &amp; ",""" &amp; VLOOKUP(FE$1,Data!$K:$L,2, FALSE) &amp; """;"   )             )</f>
        <v/>
      </c>
      <c r="FF55" t="str">
        <f>IF(Data!$K56=FF$1, "",             IF(ISERR(SEARCH(FF$1,Data!$G56)),        "",          ";" &amp; VLOOKUP(FF$1,Data!$K:$M,3, FALSE) &amp; ",""" &amp; VLOOKUP(FF$1,Data!$K:$L,2, FALSE) &amp; """;"   )             )</f>
        <v/>
      </c>
      <c r="FG55" t="str">
        <f>IF(Data!$K56=FG$1, "",             IF(ISERR(SEARCH(FG$1,Data!$G56)),        "",          ";" &amp; VLOOKUP(FG$1,Data!$K:$M,3, FALSE) &amp; ",""" &amp; VLOOKUP(FG$1,Data!$K:$L,2, FALSE) &amp; """;"   )             )</f>
        <v/>
      </c>
      <c r="FH55" t="str">
        <f>IF(Data!$K56=FH$1, "",             IF(ISERR(SEARCH(FH$1,Data!$G56)),        "",          ";" &amp; VLOOKUP(FH$1,Data!$K:$M,3, FALSE) &amp; ",""" &amp; VLOOKUP(FH$1,Data!$K:$L,2, FALSE) &amp; """;"   )             )</f>
        <v/>
      </c>
      <c r="FI55" t="str">
        <f>IF(Data!$K56=FI$1, "",             IF(ISERR(SEARCH(FI$1,Data!$G56)),        "",          ";" &amp; VLOOKUP(FI$1,Data!$K:$M,3, FALSE) &amp; ",""" &amp; VLOOKUP(FI$1,Data!$K:$L,2, FALSE) &amp; """;"   )             )</f>
        <v/>
      </c>
      <c r="FJ55" t="str">
        <f>IF(Data!$K56=FJ$1, "",             IF(ISERR(SEARCH(FJ$1,Data!$G56)),        "",          ";" &amp; VLOOKUP(FJ$1,Data!$K:$M,3, FALSE) &amp; ",""" &amp; VLOOKUP(FJ$1,Data!$K:$L,2, FALSE) &amp; """;"   )             )</f>
        <v/>
      </c>
      <c r="FK55" t="str">
        <f>IF(Data!$K56=FK$1, "",             IF(ISERR(SEARCH(FK$1,Data!$G56)),        "",          ";" &amp; VLOOKUP(FK$1,Data!$K:$M,3, FALSE) &amp; ",""" &amp; VLOOKUP(FK$1,Data!$K:$L,2, FALSE) &amp; """;"   )             )</f>
        <v/>
      </c>
      <c r="FL55" t="str">
        <f>IF(Data!$K56=FL$1, "",             IF(ISERR(SEARCH(FL$1,Data!$G56)),        "",          ";" &amp; VLOOKUP(FL$1,Data!$K:$M,3, FALSE) &amp; ",""" &amp; VLOOKUP(FL$1,Data!$K:$L,2, FALSE) &amp; """;"   )             )</f>
        <v/>
      </c>
      <c r="FM55" t="str">
        <f>IF(Data!$K56=FM$1, "",             IF(ISERR(SEARCH(FM$1,Data!$G56)),        "",          ";" &amp; VLOOKUP(FM$1,Data!$K:$M,3, FALSE) &amp; ",""" &amp; VLOOKUP(FM$1,Data!$K:$L,2, FALSE) &amp; """;"   )             )</f>
        <v/>
      </c>
      <c r="FN55" t="str">
        <f>IF(Data!$K56=FN$1, "",             IF(ISERR(SEARCH(FN$1,Data!$G56)),        "",          ";" &amp; VLOOKUP(FN$1,Data!$K:$M,3, FALSE) &amp; ",""" &amp; VLOOKUP(FN$1,Data!$K:$L,2, FALSE) &amp; """;"   )             )</f>
        <v/>
      </c>
      <c r="FO55" t="str">
        <f>IF(Data!$K56=FO$1, "",             IF(ISERR(SEARCH(FO$1,Data!$G56)),        "",          ";" &amp; VLOOKUP(FO$1,Data!$K:$M,3, FALSE) &amp; ",""" &amp; VLOOKUP(FO$1,Data!$K:$L,2, FALSE) &amp; """;"   )             )</f>
        <v/>
      </c>
      <c r="FP55" t="str">
        <f>IF(Data!$K56=FP$1, "",             IF(ISERR(SEARCH(FP$1,Data!$G56)),        "",          ";" &amp; VLOOKUP(FP$1,Data!$K:$M,3, FALSE) &amp; ",""" &amp; VLOOKUP(FP$1,Data!$K:$L,2, FALSE) &amp; """;"   )             )</f>
        <v/>
      </c>
      <c r="FQ55" t="str">
        <f>IF(Data!$K56=FQ$1, "",             IF(ISERR(SEARCH(FQ$1,Data!$G56)),        "",          ";" &amp; VLOOKUP(FQ$1,Data!$K:$M,3, FALSE) &amp; ",""" &amp; VLOOKUP(FQ$1,Data!$K:$L,2, FALSE) &amp; """;"   )             )</f>
        <v/>
      </c>
      <c r="FR55" t="str">
        <f>IF(Data!$K56=FR$1, "",             IF(ISERR(SEARCH(FR$1,Data!$G56)),        "",          ";" &amp; VLOOKUP(FR$1,Data!$K:$M,3, FALSE) &amp; ",""" &amp; VLOOKUP(FR$1,Data!$K:$L,2, FALSE) &amp; """;"   )             )</f>
        <v/>
      </c>
      <c r="FS55" t="str">
        <f>IF(Data!$K56=FS$1, "",             IF(ISERR(SEARCH(FS$1,Data!$G56)),        "",          ";" &amp; VLOOKUP(FS$1,Data!$K:$M,3, FALSE) &amp; ",""" &amp; VLOOKUP(FS$1,Data!$K:$L,2, FALSE) &amp; """;"   )             )</f>
        <v/>
      </c>
      <c r="FT55" t="str">
        <f>IF(Data!$K56=FT$1, "",             IF(ISERR(SEARCH(FT$1,Data!$G56)),        "",          ";" &amp; VLOOKUP(FT$1,Data!$K:$M,3, FALSE) &amp; ",""" &amp; VLOOKUP(FT$1,Data!$K:$L,2, FALSE) &amp; """;"   )             )</f>
        <v/>
      </c>
      <c r="FU55" t="str">
        <f>IF(Data!$K56=FU$1, "",             IF(ISERR(SEARCH(FU$1,Data!$G56)),        "",          ";" &amp; VLOOKUP(FU$1,Data!$K:$M,3, FALSE) &amp; ",""" &amp; VLOOKUP(FU$1,Data!$K:$L,2, FALSE) &amp; """;"   )             )</f>
        <v/>
      </c>
      <c r="FV55" t="str">
        <f>IF(Data!$K56=FV$1, "",             IF(ISERR(SEARCH(FV$1,Data!$G56)),        "",          ";" &amp; VLOOKUP(FV$1,Data!$K:$M,3, FALSE) &amp; ",""" &amp; VLOOKUP(FV$1,Data!$K:$L,2, FALSE) &amp; """;"   )             )</f>
        <v/>
      </c>
      <c r="FW55" t="str">
        <f>IF(Data!$K56=FW$1, "",             IF(ISERR(SEARCH(FW$1,Data!$G56)),        "",          ";" &amp; VLOOKUP(FW$1,Data!$K:$M,3, FALSE) &amp; ",""" &amp; VLOOKUP(FW$1,Data!$K:$L,2, FALSE) &amp; """;"   )             )</f>
        <v/>
      </c>
      <c r="FX55" t="str">
        <f>IF(Data!$K56=FX$1, "",             IF(ISERR(SEARCH(FX$1,Data!$G56)),        "",          ";" &amp; VLOOKUP(FX$1,Data!$K:$M,3, FALSE) &amp; ",""" &amp; VLOOKUP(FX$1,Data!$K:$L,2, FALSE) &amp; """;"   )             )</f>
        <v/>
      </c>
      <c r="FY55" t="str">
        <f>IF(Data!$K56=FY$1, "",             IF(ISERR(SEARCH(FY$1,Data!$G56)),        "",          ";" &amp; VLOOKUP(FY$1,Data!$K:$M,3, FALSE) &amp; ",""" &amp; VLOOKUP(FY$1,Data!$K:$L,2, FALSE) &amp; """;"   )             )</f>
        <v/>
      </c>
      <c r="FZ55" t="str">
        <f>IF(Data!$K56=FZ$1, "",             IF(ISERR(SEARCH(FZ$1,Data!$G56)),        "",          ";" &amp; VLOOKUP(FZ$1,Data!$K:$M,3, FALSE) &amp; ",""" &amp; VLOOKUP(FZ$1,Data!$K:$L,2, FALSE) &amp; """;"   )             )</f>
        <v/>
      </c>
      <c r="GA55" t="str">
        <f>IF(Data!$K56=GA$1, "",             IF(ISERR(SEARCH(GA$1,Data!$G56)),        "",          ";" &amp; VLOOKUP(GA$1,Data!$K:$M,3, FALSE) &amp; ",""" &amp; VLOOKUP(GA$1,Data!$K:$L,2, FALSE) &amp; """;"   )             )</f>
        <v/>
      </c>
      <c r="GB55" t="str">
        <f>IF(Data!$K56=GB$1, "",             IF(ISERR(SEARCH(GB$1,Data!$G56)),        "",          ";" &amp; VLOOKUP(GB$1,Data!$K:$M,3, FALSE) &amp; ",""" &amp; VLOOKUP(GB$1,Data!$K:$L,2, FALSE) &amp; """;"   )             )</f>
        <v/>
      </c>
      <c r="GC55" t="str">
        <f>IF(Data!$K56=GC$1, "",             IF(ISERR(SEARCH(GC$1,Data!$G56)),        "",          ";" &amp; VLOOKUP(GC$1,Data!$K:$M,3, FALSE) &amp; ",""" &amp; VLOOKUP(GC$1,Data!$K:$L,2, FALSE) &amp; """;"   )             )</f>
        <v/>
      </c>
      <c r="GD55" t="str">
        <f>IF(Data!$K56=GD$1, "",             IF(ISERR(SEARCH(GD$1,Data!$G56)),        "",          ";" &amp; VLOOKUP(GD$1,Data!$K:$M,3, FALSE) &amp; ",""" &amp; VLOOKUP(GD$1,Data!$K:$L,2, FALSE) &amp; """;"   )             )</f>
        <v/>
      </c>
      <c r="GE55" t="str">
        <f>IF(Data!$K56=GE$1, "",             IF(ISERR(SEARCH(GE$1,Data!$G56)),        "",          ";" &amp; VLOOKUP(GE$1,Data!$K:$M,3, FALSE) &amp; ",""" &amp; VLOOKUP(GE$1,Data!$K:$L,2, FALSE) &amp; """;"   )             )</f>
        <v/>
      </c>
      <c r="GF55" t="str">
        <f>IF(Data!$K56=GF$1, "",             IF(ISERR(SEARCH(GF$1,Data!$G56)),        "",          ";" &amp; VLOOKUP(GF$1,Data!$K:$M,3, FALSE) &amp; ",""" &amp; VLOOKUP(GF$1,Data!$K:$L,2, FALSE) &amp; """;"   )             )</f>
        <v/>
      </c>
      <c r="GG55" t="str">
        <f>IF(Data!$K56=GG$1, "",             IF(ISERR(SEARCH(GG$1,Data!$G56)),        "",          ";" &amp; VLOOKUP(GG$1,Data!$K:$M,3, FALSE) &amp; ",""" &amp; VLOOKUP(GG$1,Data!$K:$L,2, FALSE) &amp; """;"   )             )</f>
        <v/>
      </c>
      <c r="GH55" t="str">
        <f>IF(Data!$K56=GH$1, "",             IF(ISERR(SEARCH(GH$1,Data!$G56)),        "",          ";" &amp; VLOOKUP(GH$1,Data!$K:$M,3, FALSE) &amp; ",""" &amp; VLOOKUP(GH$1,Data!$K:$L,2, FALSE) &amp; """;"   )             )</f>
        <v/>
      </c>
      <c r="GI55" t="str">
        <f>IF(Data!$K56=GI$1, "",             IF(ISERR(SEARCH(GI$1,Data!$G56)),        "",          ";" &amp; VLOOKUP(GI$1,Data!$K:$M,3, FALSE) &amp; ",""" &amp; VLOOKUP(GI$1,Data!$K:$L,2, FALSE) &amp; """;"   )             )</f>
        <v/>
      </c>
      <c r="GJ55" t="str">
        <f>IF(Data!$K56=GJ$1, "",             IF(ISERR(SEARCH(GJ$1,Data!$G56)),        "",          ";" &amp; VLOOKUP(GJ$1,Data!$K:$M,3, FALSE) &amp; ",""" &amp; VLOOKUP(GJ$1,Data!$K:$L,2, FALSE) &amp; """;"   )             )</f>
        <v>;180,"HUMAN";</v>
      </c>
      <c r="GK55" t="str">
        <f>IF(Data!$K56=GK$1, "",             IF(ISERR(SEARCH(GK$1,Data!$G56)),        "",          ";" &amp; VLOOKUP(GK$1,Data!$K:$M,3, FALSE) &amp; ",""" &amp; VLOOKUP(GK$1,Data!$K:$L,2, FALSE) &amp; """;"   )             )</f>
        <v/>
      </c>
      <c r="GL55" t="str">
        <f>IF(Data!$K56=GL$1, "",             IF(ISERR(SEARCH(GL$1,Data!$G56)),        "",          ";" &amp; VLOOKUP(GL$1,Data!$K:$M,3, FALSE) &amp; ",""" &amp; VLOOKUP(GL$1,Data!$K:$L,2, FALSE) &amp; """;"   )             )</f>
        <v/>
      </c>
      <c r="GM55" t="str">
        <f>IF(Data!$K56=GM$1, "",             IF(ISERR(SEARCH(GM$1,Data!$G56)),        "",          ";" &amp; VLOOKUP(GM$1,Data!$K:$M,3, FALSE) &amp; ",""" &amp; VLOOKUP(GM$1,Data!$K:$L,2, FALSE) &amp; """;"   )             )</f>
        <v/>
      </c>
      <c r="GN55" t="str">
        <f>IF(Data!$K56=GN$1, "",             IF(ISERR(SEARCH(GN$1,Data!$G56)),        "",          ";" &amp; VLOOKUP(GN$1,Data!$K:$M,3, FALSE) &amp; ",""" &amp; VLOOKUP(GN$1,Data!$K:$L,2, FALSE) &amp; """;"   )             )</f>
        <v/>
      </c>
      <c r="GO55" t="str">
        <f>IF(Data!$K56=GO$1, "",             IF(ISERR(SEARCH(GO$1,Data!$G56)),        "",          ";" &amp; VLOOKUP(GO$1,Data!$K:$M,3, FALSE) &amp; ",""" &amp; VLOOKUP(GO$1,Data!$K:$L,2, FALSE) &amp; """;"   )             )</f>
        <v/>
      </c>
      <c r="GP55" t="str">
        <f>IF(Data!$K56=GP$1, "",             IF(ISERR(SEARCH(GP$1,Data!$G56)),        "",          ";" &amp; VLOOKUP(GP$1,Data!$K:$M,3, FALSE) &amp; ",""" &amp; VLOOKUP(GP$1,Data!$K:$L,2, FALSE) &amp; """;"   )             )</f>
        <v/>
      </c>
      <c r="GQ55" t="str">
        <f>IF(Data!$K56=GQ$1, "",             IF(ISERR(SEARCH(GQ$1,Data!$G56)),        "",          ";" &amp; VLOOKUP(GQ$1,Data!$K:$M,3, FALSE) &amp; ",""" &amp; VLOOKUP(GQ$1,Data!$K:$L,2, FALSE) &amp; """;"   )             )</f>
        <v/>
      </c>
      <c r="GR55" t="str">
        <f>IF(Data!$K56=GR$1, "",             IF(ISERR(SEARCH(GR$1,Data!$G56)),        "",          ";" &amp; VLOOKUP(GR$1,Data!$K:$M,3, FALSE) &amp; ",""" &amp; VLOOKUP(GR$1,Data!$K:$L,2, FALSE) &amp; """;"   )             )</f>
        <v/>
      </c>
      <c r="GS55" t="str">
        <f>IF(Data!$K56=GS$1, "",             IF(ISERR(SEARCH(GS$1,Data!$G56)),        "",          ";" &amp; VLOOKUP(GS$1,Data!$K:$M,3, FALSE) &amp; ",""" &amp; VLOOKUP(GS$1,Data!$K:$L,2, FALSE) &amp; """;"   )             )</f>
        <v/>
      </c>
      <c r="GT55" t="str">
        <f>IF(Data!$K56=GT$1, "",             IF(ISERR(SEARCH(GT$1,Data!$G56)),        "",          ";" &amp; VLOOKUP(GT$1,Data!$K:$M,3, FALSE) &amp; ",""" &amp; VLOOKUP(GT$1,Data!$K:$L,2, FALSE) &amp; """;"   )             )</f>
        <v/>
      </c>
      <c r="GU55" t="str">
        <f>IF(Data!$K56=GU$1, "",             IF(ISERR(SEARCH(GU$1,Data!$G56)),        "",          ";" &amp; VLOOKUP(GU$1,Data!$K:$M,3, FALSE) &amp; ",""" &amp; VLOOKUP(GU$1,Data!$K:$L,2, FALSE) &amp; """;"   )             )</f>
        <v/>
      </c>
      <c r="GV55" t="str">
        <f>IF(Data!$K56=GV$1, "",             IF(ISERR(SEARCH(GV$1,Data!$G56)),        "",          ";" &amp; VLOOKUP(GV$1,Data!$K:$M,3, FALSE) &amp; ",""" &amp; VLOOKUP(GV$1,Data!$K:$L,2, FALSE) &amp; """;"   )             )</f>
        <v/>
      </c>
      <c r="GW55" t="str">
        <f>IF(Data!$K56=GW$1, "",             IF(ISERR(SEARCH(GW$1,Data!$G56)),        "",          ";" &amp; VLOOKUP(GW$1,Data!$K:$M,3, FALSE) &amp; ",""" &amp; VLOOKUP(GW$1,Data!$K:$L,2, FALSE) &amp; """;"   )             )</f>
        <v/>
      </c>
      <c r="GX55" t="str">
        <f>IF(Data!$K56=GX$1, "",             IF(ISERR(SEARCH(GX$1,Data!$G56)),        "",          ";" &amp; VLOOKUP(GX$1,Data!$K:$M,3, FALSE) &amp; ",""" &amp; VLOOKUP(GX$1,Data!$K:$L,2, FALSE) &amp; """;"   )             )</f>
        <v/>
      </c>
      <c r="GY55" t="str">
        <f>IF(Data!$K56=GY$1, "",             IF(ISERR(SEARCH(GY$1,Data!$G56)),        "",          ";" &amp; VLOOKUP(GY$1,Data!$K:$M,3, FALSE) &amp; ",""" &amp; VLOOKUP(GY$1,Data!$K:$L,2, FALSE) &amp; """;"   )             )</f>
        <v/>
      </c>
      <c r="GZ55" t="str">
        <f>IF(Data!$K56=GZ$1, "",             IF(ISERR(SEARCH(GZ$1,Data!$G56)),        "",          ";" &amp; VLOOKUP(GZ$1,Data!$K:$M,3, FALSE) &amp; ",""" &amp; VLOOKUP(GZ$1,Data!$K:$L,2, FALSE) &amp; """;"   )             )</f>
        <v/>
      </c>
      <c r="HA55" t="str">
        <f>IF(Data!$K56=HA$1, "",             IF(ISERR(SEARCH(HA$1,Data!$G56)),        "",          ";" &amp; VLOOKUP(HA$1,Data!$K:$M,3, FALSE) &amp; ",""" &amp; VLOOKUP(HA$1,Data!$K:$L,2, FALSE) &amp; """;"   )             )</f>
        <v/>
      </c>
      <c r="HB55" t="str">
        <f>IF(Data!$K56=HB$1, "",             IF(ISERR(SEARCH(HB$1,Data!$G56)),        "",          ";" &amp; VLOOKUP(HB$1,Data!$K:$M,3, FALSE) &amp; ",""" &amp; VLOOKUP(HB$1,Data!$K:$L,2, FALSE) &amp; """;"   )             )</f>
        <v/>
      </c>
      <c r="HC55" t="str">
        <f>IF(Data!$K56=HC$1, "",             IF(ISERR(SEARCH(HC$1,Data!$G56)),        "",          ";" &amp; VLOOKUP(HC$1,Data!$K:$M,3, FALSE) &amp; ",""" &amp; VLOOKUP(HC$1,Data!$K:$L,2, FALSE) &amp; """;"   )             )</f>
        <v/>
      </c>
      <c r="HD55" t="str">
        <f>IF(Data!$K56=HD$1, "",             IF(ISERR(SEARCH(HD$1,Data!$G56)),        "",          ";" &amp; VLOOKUP(HD$1,Data!$K:$M,3, FALSE) &amp; ",""" &amp; VLOOKUP(HD$1,Data!$K:$L,2, FALSE) &amp; """;"   )             )</f>
        <v/>
      </c>
      <c r="HE55" t="str">
        <f>IF(Data!$K56=HE$1, "",             IF(ISERR(SEARCH(HE$1,Data!$G56)),        "",          ";" &amp; VLOOKUP(HE$1,Data!$K:$M,3, FALSE) &amp; ",""" &amp; VLOOKUP(HE$1,Data!$K:$L,2, FALSE) &amp; """;"   )             )</f>
        <v/>
      </c>
      <c r="HF55" t="str">
        <f>IF(Data!$K56=HF$1, "",             IF(ISERR(SEARCH(HF$1,Data!$G56)),        "",          ";" &amp; VLOOKUP(HF$1,Data!$K:$M,3, FALSE) &amp; ",""" &amp; VLOOKUP(HF$1,Data!$K:$L,2, FALSE) &amp; """;"   )             )</f>
        <v/>
      </c>
      <c r="HG55" t="str">
        <f>IF(Data!$K56=HG$1, "",             IF(ISERR(SEARCH(HG$1,Data!$G56)),        "",          ";" &amp; VLOOKUP(HG$1,Data!$K:$M,3, FALSE) &amp; ",""" &amp; VLOOKUP(HG$1,Data!$K:$L,2, FALSE) &amp; """;"   )             )</f>
        <v/>
      </c>
      <c r="HH55" t="str">
        <f>IF(Data!$K56=HH$1, "",             IF(ISERR(SEARCH(HH$1,Data!$G56)),        "",          ";" &amp; VLOOKUP(HH$1,Data!$K:$M,3, FALSE) &amp; ",""" &amp; VLOOKUP(HH$1,Data!$K:$L,2, FALSE) &amp; """;"   )             )</f>
        <v/>
      </c>
      <c r="HI55" t="str">
        <f>IF(Data!$K56=HI$1, "",             IF(ISERR(SEARCH(HI$1,Data!$G56)),        "",          ";" &amp; VLOOKUP(HI$1,Data!$K:$M,3, FALSE) &amp; ",""" &amp; VLOOKUP(HI$1,Data!$K:$L,2, FALSE) &amp; """;"   )             )</f>
        <v/>
      </c>
      <c r="HJ55" t="str">
        <f>IF(Data!$K56=HJ$1, "",             IF(ISERR(SEARCH(HJ$1,Data!$G56)),        "",          ";" &amp; VLOOKUP(HJ$1,Data!$K:$M,3, FALSE) &amp; ",""" &amp; VLOOKUP(HJ$1,Data!$K:$L,2, FALSE) &amp; """;"   )             )</f>
        <v/>
      </c>
      <c r="HK55" t="str">
        <f>IF(Data!$K56=HK$1, "",             IF(ISERR(SEARCH(HK$1,Data!$G56)),        "",          ";" &amp; VLOOKUP(HK$1,Data!$K:$M,3, FALSE) &amp; ",""" &amp; VLOOKUP(HK$1,Data!$K:$L,2, FALSE) &amp; """;"   )             )</f>
        <v/>
      </c>
      <c r="HL55" t="str">
        <f>IF(Data!$K56=HL$1, "",             IF(ISERR(SEARCH(HL$1,Data!$G56)),        "",          ";" &amp; VLOOKUP(HL$1,Data!$K:$M,3, FALSE) &amp; ",""" &amp; VLOOKUP(HL$1,Data!$K:$L,2, FALSE) &amp; """;"   )             )</f>
        <v/>
      </c>
      <c r="HM55" t="str">
        <f>IF(Data!$K56=HM$1, "",             IF(ISERR(SEARCH(HM$1,Data!$G56)),        "",          ";" &amp; VLOOKUP(HM$1,Data!$K:$M,3, FALSE) &amp; ",""" &amp; VLOOKUP(HM$1,Data!$K:$L,2, FALSE) &amp; """;"   )             )</f>
        <v/>
      </c>
      <c r="HN55" t="str">
        <f>IF(Data!$K56=HN$1, "",             IF(ISERR(SEARCH(HN$1,Data!$G56)),        "",          ";" &amp; VLOOKUP(HN$1,Data!$K:$M,3, FALSE) &amp; ",""" &amp; VLOOKUP(HN$1,Data!$K:$L,2, FALSE) &amp; """;"   )             )</f>
        <v/>
      </c>
      <c r="HO55" t="str">
        <f>IF(Data!$K56=HO$1, "",             IF(ISERR(SEARCH(HO$1,Data!$G56)),        "",          ";" &amp; VLOOKUP(HO$1,Data!$K:$M,3, FALSE) &amp; ",""" &amp; VLOOKUP(HO$1,Data!$K:$L,2, FALSE) &amp; """;"   )             )</f>
        <v/>
      </c>
      <c r="HP55" t="str">
        <f>IF(Data!$K56=HP$1, "",             IF(ISERR(SEARCH(HP$1,Data!$G56)),        "",          ";" &amp; VLOOKUP(HP$1,Data!$K:$M,3, FALSE) &amp; ",""" &amp; VLOOKUP(HP$1,Data!$K:$L,2, FALSE) &amp; """;"   )             )</f>
        <v/>
      </c>
      <c r="HQ55" t="str">
        <f>IF(Data!$K56=HQ$1, "",             IF(ISERR(SEARCH(HQ$1,Data!$G56)),        "",          ";" &amp; VLOOKUP(HQ$1,Data!$K:$M,3, FALSE) &amp; ",""" &amp; VLOOKUP(HQ$1,Data!$K:$L,2, FALSE) &amp; """;"   )             )</f>
        <v/>
      </c>
      <c r="HR55" t="str">
        <f>IF(Data!$K56=HR$1, "",             IF(ISERR(SEARCH(HR$1,Data!$G56)),        "",          ";" &amp; VLOOKUP(HR$1,Data!$K:$M,3, FALSE) &amp; ",""" &amp; VLOOKUP(HR$1,Data!$K:$L,2, FALSE) &amp; """;"   )             )</f>
        <v/>
      </c>
      <c r="HS55" t="str">
        <f>IF(Data!$K56=HS$1, "",             IF(ISERR(SEARCH(HS$1,Data!$G56)),        "",          ";" &amp; VLOOKUP(HS$1,Data!$K:$M,3, FALSE) &amp; ",""" &amp; VLOOKUP(HS$1,Data!$K:$L,2, FALSE) &amp; """;"   )             )</f>
        <v/>
      </c>
      <c r="HT55" t="str">
        <f>IF(Data!$K56=HT$1, "",             IF(ISERR(SEARCH(HT$1,Data!$G56)),        "",          ";" &amp; VLOOKUP(HT$1,Data!$K:$M,3, FALSE) &amp; ",""" &amp; VLOOKUP(HT$1,Data!$K:$L,2, FALSE) &amp; """;"   )             )</f>
        <v/>
      </c>
      <c r="HU55" t="str">
        <f>IF(Data!$K56=HU$1, "",             IF(ISERR(SEARCH(HU$1,Data!$G56)),        "",          ";" &amp; VLOOKUP(HU$1,Data!$K:$M,3, FALSE) &amp; ",""" &amp; VLOOKUP(HU$1,Data!$K:$L,2, FALSE) &amp; """;"   )             )</f>
        <v/>
      </c>
      <c r="HV55" t="str">
        <f>IF(Data!$K56=HV$1, "",             IF(ISERR(SEARCH(HV$1,Data!$G56)),        "",          ";" &amp; VLOOKUP(HV$1,Data!$K:$M,3, FALSE) &amp; ",""" &amp; VLOOKUP(HV$1,Data!$K:$L,2, FALSE) &amp; """;"   )             )</f>
        <v/>
      </c>
      <c r="HW55" t="str">
        <f>IF(Data!$K56=HW$1, "",             IF(ISERR(SEARCH(HW$1,Data!$G56)),        "",          ";" &amp; VLOOKUP(HW$1,Data!$K:$M,3, FALSE) &amp; ",""" &amp; VLOOKUP(HW$1,Data!$K:$L,2, FALSE) &amp; """;"   )             )</f>
        <v/>
      </c>
      <c r="HX55" t="str">
        <f>IF(Data!$K56=HX$1, "",             IF(ISERR(SEARCH(HX$1,Data!$G56)),        "",          ";" &amp; VLOOKUP(HX$1,Data!$K:$M,3, FALSE) &amp; ",""" &amp; VLOOKUP(HX$1,Data!$K:$L,2, FALSE) &amp; """;"   )             )</f>
        <v/>
      </c>
      <c r="HY55" t="str">
        <f>IF(Data!$K56=HY$1, "",             IF(ISERR(SEARCH(HY$1,Data!$G56)),        "",          ";" &amp; VLOOKUP(HY$1,Data!$K:$M,3, FALSE) &amp; ",""" &amp; VLOOKUP(HY$1,Data!$K:$L,2, FALSE) &amp; """;"   )             )</f>
        <v/>
      </c>
      <c r="HZ55" t="str">
        <f>IF(Data!$K56=HZ$1, "",             IF(ISERR(SEARCH(HZ$1,Data!$G56)),        "",          ";" &amp; VLOOKUP(HZ$1,Data!$K:$M,3, FALSE) &amp; ",""" &amp; VLOOKUP(HZ$1,Data!$K:$L,2, FALSE) &amp; """;"   )             )</f>
        <v/>
      </c>
      <c r="IA55" t="str">
        <f>IF(Data!$K56=IA$1, "",             IF(ISERR(SEARCH(IA$1,Data!$G56)),        "",          ";" &amp; VLOOKUP(IA$1,Data!$K:$M,3, FALSE) &amp; ",""" &amp; VLOOKUP(IA$1,Data!$K:$L,2, FALSE) &amp; """;"   )             )</f>
        <v/>
      </c>
      <c r="IB55" t="str">
        <f>IF(Data!$K56=IB$1, "",             IF(ISERR(SEARCH(IB$1,Data!$G56)),        "",          ";" &amp; VLOOKUP(IB$1,Data!$K:$M,3, FALSE) &amp; ",""" &amp; VLOOKUP(IB$1,Data!$K:$L,2, FALSE) &amp; """;"   )             )</f>
        <v/>
      </c>
      <c r="IC55" t="str">
        <f>IF(Data!$K56=IC$1, "",             IF(ISERR(SEARCH(IC$1,Data!$G56)),        "",          ";" &amp; VLOOKUP(IC$1,Data!$K:$M,3, FALSE) &amp; ",""" &amp; VLOOKUP(IC$1,Data!$K:$L,2, FALSE) &amp; """;"   )             )</f>
        <v/>
      </c>
      <c r="ID55" t="str">
        <f>IF(Data!$K56=ID$1, "",             IF(ISERR(SEARCH(ID$1,Data!$G56)),        "",          ";" &amp; VLOOKUP(ID$1,Data!$K:$M,3, FALSE) &amp; ",""" &amp; VLOOKUP(ID$1,Data!$K:$L,2, FALSE) &amp; """;"   )             )</f>
        <v/>
      </c>
      <c r="IE55" t="str">
        <f>IF(Data!$K56=IE$1, "",             IF(ISERR(SEARCH(IE$1,Data!$G56)),        "",          ";" &amp; VLOOKUP(IE$1,Data!$K:$M,3, FALSE) &amp; ",""" &amp; VLOOKUP(IE$1,Data!$K:$L,2, FALSE) &amp; """;"   )             )</f>
        <v/>
      </c>
      <c r="IF55" t="str">
        <f>IF(Data!$K56=IF$1, "",             IF(ISERR(SEARCH(IF$1,Data!$G56)),        "",          ";" &amp; VLOOKUP(IF$1,Data!$K:$M,3, FALSE) &amp; ",""" &amp; VLOOKUP(IF$1,Data!$K:$L,2, FALSE) &amp; """;"   )             )</f>
        <v/>
      </c>
      <c r="IG55" t="str">
        <f>IF(Data!$K56=IG$1, "",             IF(ISERR(SEARCH(IG$1,Data!$G56)),        "",          ";" &amp; VLOOKUP(IG$1,Data!$K:$M,3, FALSE) &amp; ",""" &amp; VLOOKUP(IG$1,Data!$K:$L,2, FALSE) &amp; """;"   )             )</f>
        <v/>
      </c>
      <c r="IH55" t="str">
        <f>IF(Data!$K56=IH$1, "",             IF(ISERR(SEARCH(IH$1,Data!$G56)),        "",          ";" &amp; VLOOKUP(IH$1,Data!$K:$M,3, FALSE) &amp; ",""" &amp; VLOOKUP(IH$1,Data!$K:$L,2, FALSE) &amp; """;"   )             )</f>
        <v/>
      </c>
      <c r="II55" t="str">
        <f>IF(Data!$K56=II$1, "",             IF(ISERR(SEARCH(II$1,Data!$G56)),        "",          ";" &amp; VLOOKUP(II$1,Data!$K:$M,3, FALSE) &amp; ",""" &amp; VLOOKUP(II$1,Data!$K:$L,2, FALSE) &amp; """;"   )             )</f>
        <v/>
      </c>
    </row>
    <row r="56" spans="1:243" x14ac:dyDescent="0.3">
      <c r="A56" t="str">
        <f>Data!K57</f>
        <v>Lexi Dio</v>
      </c>
      <c r="B56" s="15">
        <f>VLOOKUP(Tableau36[[#This Row],[Character]],Data!K:M,3,FALSE)</f>
        <v>55</v>
      </c>
      <c r="C56" s="15" t="str">
        <f>VLOOKUP(Tableau36[[#This Row],[Character]],Data!K:L,2,FALSE)</f>
        <v>HUMAN</v>
      </c>
      <c r="D56" s="15" t="str">
        <f>SUBSTITUTE(     SUBSTITUTE(Tableau36[[#This Row],[character_id,character_type,friend_id,friend_type]],",""DROID""",""),    ",""HUMAN""", "")</f>
        <v/>
      </c>
      <c r="E56" s="15" t="str">
        <f>IF(Tableau36[[#This Row],[With char''s id]] = "", "",    MID(Tableau36[[#This Row],[With char''s id]], 2, LEN(Tableau36[[#This Row],[With char''s id]])-1))</f>
        <v/>
      </c>
      <c r="F56" s="15" t="str">
        <f>SUBSTITUTE(Tableau36[[#This Row],[List of friend''s id]],  "/",    "/" &amp; Tableau36[[#This Row],[Character''s id]] &amp; ",""" &amp; Tableau36[[#This Row],[Type]] &amp; """,")</f>
        <v/>
      </c>
      <c r="G56" t="str">
        <f>IF( Tableau36[[#This Row],[removed double semi-colon]]="", "", "/" &amp; MID(Tableau36[[#This Row],[removed double semi-colon]],2,LEN(Tableau36[[#This Row],[removed double semi-colon]]) - 2) )</f>
        <v/>
      </c>
      <c r="H56" t="str">
        <f>SUBSTITUTE(Tableau36[[#This Row],[Concatenation]],";;","/")</f>
        <v/>
      </c>
      <c r="I56" t="str">
        <f>_xlfn.CONCAT(Tableau4[#This Row])</f>
        <v/>
      </c>
      <c r="M56" t="str">
        <f>IF(Data!$K57=M$1, "",             IF(ISERR(SEARCH(M$1,Data!$G57)),        "",          ";" &amp; VLOOKUP(M$1,Data!$K:$M,3, FALSE) &amp; ",""" &amp; VLOOKUP(M$1,Data!$K:$L,2, FALSE) &amp; """;"   )             )</f>
        <v/>
      </c>
      <c r="N56" t="str">
        <f>IF(Data!$K57=N$1, "",             IF(ISERR(SEARCH(N$1,Data!$G57)),        "",          ";" &amp; VLOOKUP(N$1,Data!$K:$M,3, FALSE) &amp; ",""" &amp; VLOOKUP(N$1,Data!$K:$L,2, FALSE) &amp; """;"   )             )</f>
        <v/>
      </c>
      <c r="O56" t="str">
        <f>IF(Data!$K57=O$1, "",             IF(ISERR(SEARCH(O$1,Data!$G57)),        "",          ";" &amp; VLOOKUP(O$1,Data!$K:$M,3, FALSE) &amp; ",""" &amp; VLOOKUP(O$1,Data!$K:$L,2, FALSE) &amp; """;"   )             )</f>
        <v/>
      </c>
      <c r="P56" t="str">
        <f>IF(Data!$K57=P$1, "",             IF(ISERR(SEARCH(P$1,Data!$G57)),        "",          ";" &amp; VLOOKUP(P$1,Data!$K:$M,3, FALSE) &amp; ",""" &amp; VLOOKUP(P$1,Data!$K:$L,2, FALSE) &amp; """;"   )             )</f>
        <v/>
      </c>
      <c r="Q56" t="str">
        <f>IF(Data!$K57=Q$1, "",             IF(ISERR(SEARCH(Q$1,Data!$G57)),        "",          ";" &amp; VLOOKUP(Q$1,Data!$K:$M,3, FALSE) &amp; ",""" &amp; VLOOKUP(Q$1,Data!$K:$L,2, FALSE) &amp; """;"   )             )</f>
        <v/>
      </c>
      <c r="R56" t="str">
        <f>IF(Data!$K57=R$1, "",             IF(ISERR(SEARCH(R$1,Data!$G57)),        "",          ";" &amp; VLOOKUP(R$1,Data!$K:$M,3, FALSE) &amp; ",""" &amp; VLOOKUP(R$1,Data!$K:$L,2, FALSE) &amp; """;"   )             )</f>
        <v/>
      </c>
      <c r="S56" t="str">
        <f>IF(Data!$K57=S$1, "",             IF(ISERR(SEARCH(S$1,Data!$G57)),        "",          ";" &amp; VLOOKUP(S$1,Data!$K:$M,3, FALSE) &amp; ",""" &amp; VLOOKUP(S$1,Data!$K:$L,2, FALSE) &amp; """;"   )             )</f>
        <v/>
      </c>
      <c r="T56" t="str">
        <f>IF(Data!$K57=T$1, "",             IF(ISERR(SEARCH(T$1,Data!$G57)),        "",          ";" &amp; VLOOKUP(T$1,Data!$K:$M,3, FALSE) &amp; ",""" &amp; VLOOKUP(T$1,Data!$K:$L,2, FALSE) &amp; """;"   )             )</f>
        <v/>
      </c>
      <c r="U56" t="str">
        <f>IF(Data!$K57=U$1, "",             IF(ISERR(SEARCH(U$1,Data!$G57)),        "",          ";" &amp; VLOOKUP(U$1,Data!$K:$M,3, FALSE) &amp; ",""" &amp; VLOOKUP(U$1,Data!$K:$L,2, FALSE) &amp; """;"   )             )</f>
        <v/>
      </c>
      <c r="V56" t="str">
        <f>IF(Data!$K57=V$1, "",             IF(ISERR(SEARCH(V$1,Data!$G57)),        "",          ";" &amp; VLOOKUP(V$1,Data!$K:$M,3, FALSE) &amp; ",""" &amp; VLOOKUP(V$1,Data!$K:$L,2, FALSE) &amp; """;"   )             )</f>
        <v/>
      </c>
      <c r="W56" t="str">
        <f>IF(Data!$K57=W$1, "",             IF(ISERR(SEARCH(W$1,Data!$G57)),        "",          ";" &amp; VLOOKUP(W$1,Data!$K:$M,3, FALSE) &amp; ",""" &amp; VLOOKUP(W$1,Data!$K:$L,2, FALSE) &amp; """;"   )             )</f>
        <v/>
      </c>
      <c r="X56" t="str">
        <f>IF(Data!$K57=X$1, "",             IF(ISERR(SEARCH(X$1,Data!$G57)),        "",          ";" &amp; VLOOKUP(X$1,Data!$K:$M,3, FALSE) &amp; ",""" &amp; VLOOKUP(X$1,Data!$K:$L,2, FALSE) &amp; """;"   )             )</f>
        <v/>
      </c>
      <c r="Y56" t="str">
        <f>IF(Data!$K57=Y$1, "",             IF(ISERR(SEARCH(Y$1,Data!$G57)),        "",          ";" &amp; VLOOKUP(Y$1,Data!$K:$M,3, FALSE) &amp; ",""" &amp; VLOOKUP(Y$1,Data!$K:$L,2, FALSE) &amp; """;"   )             )</f>
        <v/>
      </c>
      <c r="Z56" t="str">
        <f>IF(Data!$K57=Z$1, "",             IF(ISERR(SEARCH(Z$1,Data!$G57)),        "",          ";" &amp; VLOOKUP(Z$1,Data!$K:$M,3, FALSE) &amp; ",""" &amp; VLOOKUP(Z$1,Data!$K:$L,2, FALSE) &amp; """;"   )             )</f>
        <v/>
      </c>
      <c r="AA56" t="str">
        <f>IF(Data!$K57=AA$1, "",             IF(ISERR(SEARCH(AA$1,Data!$G57)),        "",          ";" &amp; VLOOKUP(AA$1,Data!$K:$M,3, FALSE) &amp; ",""" &amp; VLOOKUP(AA$1,Data!$K:$L,2, FALSE) &amp; """;"   )             )</f>
        <v/>
      </c>
      <c r="AB56" t="str">
        <f>IF(Data!$K57=AB$1, "",             IF(ISERR(SEARCH(AB$1,Data!$G57)),        "",          ";" &amp; VLOOKUP(AB$1,Data!$K:$M,3, FALSE) &amp; ",""" &amp; VLOOKUP(AB$1,Data!$K:$L,2, FALSE) &amp; """;"   )             )</f>
        <v/>
      </c>
      <c r="AC56" t="str">
        <f>IF(Data!$K57=AC$1, "",             IF(ISERR(SEARCH(AC$1,Data!$G57)),        "",          ";" &amp; VLOOKUP(AC$1,Data!$K:$M,3, FALSE) &amp; ",""" &amp; VLOOKUP(AC$1,Data!$K:$L,2, FALSE) &amp; """;"   )             )</f>
        <v/>
      </c>
      <c r="AD56" t="str">
        <f>IF(Data!$K57=AD$1, "",             IF(ISERR(SEARCH(AD$1,Data!$G57)),        "",          ";" &amp; VLOOKUP(AD$1,Data!$K:$M,3, FALSE) &amp; ",""" &amp; VLOOKUP(AD$1,Data!$K:$L,2, FALSE) &amp; """;"   )             )</f>
        <v/>
      </c>
      <c r="AE56" t="str">
        <f>IF(Data!$K57=AE$1, "",             IF(ISERR(SEARCH(AE$1,Data!$G57)),        "",          ";" &amp; VLOOKUP(AE$1,Data!$K:$M,3, FALSE) &amp; ",""" &amp; VLOOKUP(AE$1,Data!$K:$L,2, FALSE) &amp; """;"   )             )</f>
        <v/>
      </c>
      <c r="AF56" t="str">
        <f>IF(Data!$K57=AF$1, "",             IF(ISERR(SEARCH(AF$1,Data!$G57)),        "",          ";" &amp; VLOOKUP(AF$1,Data!$K:$M,3, FALSE) &amp; ",""" &amp; VLOOKUP(AF$1,Data!$K:$L,2, FALSE) &amp; """;"   )             )</f>
        <v/>
      </c>
      <c r="AG56" t="str">
        <f>IF(Data!$K57=AG$1, "",             IF(ISERR(SEARCH(AG$1,Data!$G57)),        "",          ";" &amp; VLOOKUP(AG$1,Data!$K:$M,3, FALSE) &amp; ",""" &amp; VLOOKUP(AG$1,Data!$K:$L,2, FALSE) &amp; """;"   )             )</f>
        <v/>
      </c>
      <c r="AH56" t="str">
        <f>IF(Data!$K57=AH$1, "",             IF(ISERR(SEARCH(AH$1,Data!$G57)),        "",          ";" &amp; VLOOKUP(AH$1,Data!$K:$M,3, FALSE) &amp; ",""" &amp; VLOOKUP(AH$1,Data!$K:$L,2, FALSE) &amp; """;"   )             )</f>
        <v/>
      </c>
      <c r="AI56" t="str">
        <f>IF(Data!$K57=AI$1, "",             IF(ISERR(SEARCH(AI$1,Data!$G57)),        "",          ";" &amp; VLOOKUP(AI$1,Data!$K:$M,3, FALSE) &amp; ",""" &amp; VLOOKUP(AI$1,Data!$K:$L,2, FALSE) &amp; """;"   )             )</f>
        <v/>
      </c>
      <c r="AJ56" t="str">
        <f>IF(Data!$K57=AJ$1, "",             IF(ISERR(SEARCH(AJ$1,Data!$G57)),        "",          ";" &amp; VLOOKUP(AJ$1,Data!$K:$M,3, FALSE) &amp; ",""" &amp; VLOOKUP(AJ$1,Data!$K:$L,2, FALSE) &amp; """;"   )             )</f>
        <v/>
      </c>
      <c r="AK56" t="str">
        <f>IF(Data!$K57=AK$1, "",             IF(ISERR(SEARCH(AK$1,Data!$G57)),        "",          ";" &amp; VLOOKUP(AK$1,Data!$K:$M,3, FALSE) &amp; ",""" &amp; VLOOKUP(AK$1,Data!$K:$L,2, FALSE) &amp; """;"   )             )</f>
        <v/>
      </c>
      <c r="AL56" t="str">
        <f>IF(Data!$K57=AL$1, "",             IF(ISERR(SEARCH(AL$1,Data!$G57)),        "",          ";" &amp; VLOOKUP(AL$1,Data!$K:$M,3, FALSE) &amp; ",""" &amp; VLOOKUP(AL$1,Data!$K:$L,2, FALSE) &amp; """;"   )             )</f>
        <v/>
      </c>
      <c r="AM56" t="str">
        <f>IF(Data!$K57=AM$1, "",             IF(ISERR(SEARCH(AM$1,Data!$G57)),        "",          ";" &amp; VLOOKUP(AM$1,Data!$K:$M,3, FALSE) &amp; ",""" &amp; VLOOKUP(AM$1,Data!$K:$L,2, FALSE) &amp; """;"   )             )</f>
        <v/>
      </c>
      <c r="AN56" t="str">
        <f>IF(Data!$K57=AN$1, "",             IF(ISERR(SEARCH(AN$1,Data!$G57)),        "",          ";" &amp; VLOOKUP(AN$1,Data!$K:$M,3, FALSE) &amp; ",""" &amp; VLOOKUP(AN$1,Data!$K:$L,2, FALSE) &amp; """;"   )             )</f>
        <v/>
      </c>
      <c r="AO56" t="str">
        <f>IF(Data!$K57=AO$1, "",             IF(ISERR(SEARCH(AO$1,Data!$G57)),        "",          ";" &amp; VLOOKUP(AO$1,Data!$K:$M,3, FALSE) &amp; ",""" &amp; VLOOKUP(AO$1,Data!$K:$L,2, FALSE) &amp; """;"   )             )</f>
        <v/>
      </c>
      <c r="AP56" t="str">
        <f>IF(Data!$K57=AP$1, "",             IF(ISERR(SEARCH(AP$1,Data!$G57)),        "",          ";" &amp; VLOOKUP(AP$1,Data!$K:$M,3, FALSE) &amp; ",""" &amp; VLOOKUP(AP$1,Data!$K:$L,2, FALSE) &amp; """;"   )             )</f>
        <v/>
      </c>
      <c r="AQ56" t="str">
        <f>IF(Data!$K57=AQ$1, "",             IF(ISERR(SEARCH(AQ$1,Data!$G57)),        "",          ";" &amp; VLOOKUP(AQ$1,Data!$K:$M,3, FALSE) &amp; ",""" &amp; VLOOKUP(AQ$1,Data!$K:$L,2, FALSE) &amp; """;"   )             )</f>
        <v/>
      </c>
      <c r="AR56" t="str">
        <f>IF(Data!$K57=AR$1, "",             IF(ISERR(SEARCH(AR$1,Data!$G57)),        "",          ";" &amp; VLOOKUP(AR$1,Data!$K:$M,3, FALSE) &amp; ",""" &amp; VLOOKUP(AR$1,Data!$K:$L,2, FALSE) &amp; """;"   )             )</f>
        <v/>
      </c>
      <c r="AS56" t="str">
        <f>IF(Data!$K57=AS$1, "",             IF(ISERR(SEARCH(AS$1,Data!$G57)),        "",          ";" &amp; VLOOKUP(AS$1,Data!$K:$M,3, FALSE) &amp; ",""" &amp; VLOOKUP(AS$1,Data!$K:$L,2, FALSE) &amp; """;"   )             )</f>
        <v/>
      </c>
      <c r="AT56" t="str">
        <f>IF(Data!$K57=AT$1, "",             IF(ISERR(SEARCH(AT$1,Data!$G57)),        "",          ";" &amp; VLOOKUP(AT$1,Data!$K:$M,3, FALSE) &amp; ",""" &amp; VLOOKUP(AT$1,Data!$K:$L,2, FALSE) &amp; """;"   )             )</f>
        <v/>
      </c>
      <c r="AU56" t="str">
        <f>IF(Data!$K57=AU$1, "",             IF(ISERR(SEARCH(AU$1,Data!$G57)),        "",          ";" &amp; VLOOKUP(AU$1,Data!$K:$M,3, FALSE) &amp; ",""" &amp; VLOOKUP(AU$1,Data!$K:$L,2, FALSE) &amp; """;"   )             )</f>
        <v/>
      </c>
      <c r="AV56" t="str">
        <f>IF(Data!$K57=AV$1, "",             IF(ISERR(SEARCH(AV$1,Data!$G57)),        "",          ";" &amp; VLOOKUP(AV$1,Data!$K:$M,3, FALSE) &amp; ",""" &amp; VLOOKUP(AV$1,Data!$K:$L,2, FALSE) &amp; """;"   )             )</f>
        <v/>
      </c>
      <c r="AW56" t="str">
        <f>IF(Data!$K57=AW$1, "",             IF(ISERR(SEARCH(AW$1,Data!$G57)),        "",          ";" &amp; VLOOKUP(AW$1,Data!$K:$M,3, FALSE) &amp; ",""" &amp; VLOOKUP(AW$1,Data!$K:$L,2, FALSE) &amp; """;"   )             )</f>
        <v/>
      </c>
      <c r="AX56" t="str">
        <f>IF(Data!$K57=AX$1, "",             IF(ISERR(SEARCH(AX$1,Data!$G57)),        "",          ";" &amp; VLOOKUP(AX$1,Data!$K:$M,3, FALSE) &amp; ",""" &amp; VLOOKUP(AX$1,Data!$K:$L,2, FALSE) &amp; """;"   )             )</f>
        <v/>
      </c>
      <c r="AY56" t="str">
        <f>IF(Data!$K57=AY$1, "",             IF(ISERR(SEARCH(AY$1,Data!$G57)),        "",          ";" &amp; VLOOKUP(AY$1,Data!$K:$M,3, FALSE) &amp; ",""" &amp; VLOOKUP(AY$1,Data!$K:$L,2, FALSE) &amp; """;"   )             )</f>
        <v/>
      </c>
      <c r="AZ56" t="str">
        <f>IF(Data!$K57=AZ$1, "",             IF(ISERR(SEARCH(AZ$1,Data!$G57)),        "",          ";" &amp; VLOOKUP(AZ$1,Data!$K:$M,3, FALSE) &amp; ",""" &amp; VLOOKUP(AZ$1,Data!$K:$L,2, FALSE) &amp; """;"   )             )</f>
        <v/>
      </c>
      <c r="BA56" t="str">
        <f>IF(Data!$K57=BA$1, "",             IF(ISERR(SEARCH(BA$1,Data!$G57)),        "",          ";" &amp; VLOOKUP(BA$1,Data!$K:$M,3, FALSE) &amp; ",""" &amp; VLOOKUP(BA$1,Data!$K:$L,2, FALSE) &amp; """;"   )             )</f>
        <v/>
      </c>
      <c r="BB56" t="str">
        <f>IF(Data!$K57=BB$1, "",             IF(ISERR(SEARCH(BB$1,Data!$G57)),        "",          ";" &amp; VLOOKUP(BB$1,Data!$K:$M,3, FALSE) &amp; ",""" &amp; VLOOKUP(BB$1,Data!$K:$L,2, FALSE) &amp; """;"   )             )</f>
        <v/>
      </c>
      <c r="BC56" t="str">
        <f>IF(Data!$K57=BC$1, "",             IF(ISERR(SEARCH(BC$1,Data!$G57)),        "",          ";" &amp; VLOOKUP(BC$1,Data!$K:$M,3, FALSE) &amp; ",""" &amp; VLOOKUP(BC$1,Data!$K:$L,2, FALSE) &amp; """;"   )             )</f>
        <v/>
      </c>
      <c r="BD56" t="str">
        <f>IF(Data!$K57=BD$1, "",             IF(ISERR(SEARCH(BD$1,Data!$G57)),        "",          ";" &amp; VLOOKUP(BD$1,Data!$K:$M,3, FALSE) &amp; ",""" &amp; VLOOKUP(BD$1,Data!$K:$L,2, FALSE) &amp; """;"   )             )</f>
        <v/>
      </c>
      <c r="BE56" t="str">
        <f>IF(Data!$K57=BE$1, "",             IF(ISERR(SEARCH(BE$1,Data!$G57)),        "",          ";" &amp; VLOOKUP(BE$1,Data!$K:$M,3, FALSE) &amp; ",""" &amp; VLOOKUP(BE$1,Data!$K:$L,2, FALSE) &amp; """;"   )             )</f>
        <v/>
      </c>
      <c r="BF56" t="str">
        <f>IF(Data!$K57=BF$1, "",             IF(ISERR(SEARCH(BF$1,Data!$G57)),        "",          ";" &amp; VLOOKUP(BF$1,Data!$K:$M,3, FALSE) &amp; ",""" &amp; VLOOKUP(BF$1,Data!$K:$L,2, FALSE) &amp; """;"   )             )</f>
        <v/>
      </c>
      <c r="BG56" t="str">
        <f>IF(Data!$K57=BG$1, "",             IF(ISERR(SEARCH(BG$1,Data!$G57)),        "",          ";" &amp; VLOOKUP(BG$1,Data!$K:$M,3, FALSE) &amp; ",""" &amp; VLOOKUP(BG$1,Data!$K:$L,2, FALSE) &amp; """;"   )             )</f>
        <v/>
      </c>
      <c r="BH56" t="str">
        <f>IF(Data!$K57=BH$1, "",             IF(ISERR(SEARCH(BH$1,Data!$G57)),        "",          ";" &amp; VLOOKUP(BH$1,Data!$K:$M,3, FALSE) &amp; ",""" &amp; VLOOKUP(BH$1,Data!$K:$L,2, FALSE) &amp; """;"   )             )</f>
        <v/>
      </c>
      <c r="BI56" t="str">
        <f>IF(Data!$K57=BI$1, "",             IF(ISERR(SEARCH(BI$1,Data!$G57)),        "",          ";" &amp; VLOOKUP(BI$1,Data!$K:$M,3, FALSE) &amp; ",""" &amp; VLOOKUP(BI$1,Data!$K:$L,2, FALSE) &amp; """;"   )             )</f>
        <v/>
      </c>
      <c r="BJ56" t="str">
        <f>IF(Data!$K57=BJ$1, "",             IF(ISERR(SEARCH(BJ$1,Data!$G57)),        "",          ";" &amp; VLOOKUP(BJ$1,Data!$K:$M,3, FALSE) &amp; ",""" &amp; VLOOKUP(BJ$1,Data!$K:$L,2, FALSE) &amp; """;"   )             )</f>
        <v/>
      </c>
      <c r="BK56" t="str">
        <f>IF(Data!$K57=BK$1, "",             IF(ISERR(SEARCH(BK$1,Data!$G57)),        "",          ";" &amp; VLOOKUP(BK$1,Data!$K:$M,3, FALSE) &amp; ",""" &amp; VLOOKUP(BK$1,Data!$K:$L,2, FALSE) &amp; """;"   )             )</f>
        <v/>
      </c>
      <c r="BL56" t="str">
        <f>IF(Data!$K57=BL$1, "",             IF(ISERR(SEARCH(BL$1,Data!$G57)),        "",          ";" &amp; VLOOKUP(BL$1,Data!$K:$M,3, FALSE) &amp; ",""" &amp; VLOOKUP(BL$1,Data!$K:$L,2, FALSE) &amp; """;"   )             )</f>
        <v/>
      </c>
      <c r="BM56" t="str">
        <f>IF(Data!$K57=BM$1, "",             IF(ISERR(SEARCH(BM$1,Data!$G57)),        "",          ";" &amp; VLOOKUP(BM$1,Data!$K:$M,3, FALSE) &amp; ",""" &amp; VLOOKUP(BM$1,Data!$K:$L,2, FALSE) &amp; """;"   )             )</f>
        <v/>
      </c>
      <c r="BN56" t="str">
        <f>IF(Data!$K57=BN$1, "",             IF(ISERR(SEARCH(BN$1,Data!$G57)),        "",          ";" &amp; VLOOKUP(BN$1,Data!$K:$M,3, FALSE) &amp; ",""" &amp; VLOOKUP(BN$1,Data!$K:$L,2, FALSE) &amp; """;"   )             )</f>
        <v/>
      </c>
      <c r="BO56" t="str">
        <f>IF(Data!$K57=BO$1, "",             IF(ISERR(SEARCH(BO$1,Data!$G57)),        "",          ";" &amp; VLOOKUP(BO$1,Data!$K:$M,3, FALSE) &amp; ",""" &amp; VLOOKUP(BO$1,Data!$K:$L,2, FALSE) &amp; """;"   )             )</f>
        <v/>
      </c>
      <c r="BP56" t="str">
        <f>IF(Data!$K57=BP$1, "",             IF(ISERR(SEARCH(BP$1,Data!$G57)),        "",          ";" &amp; VLOOKUP(BP$1,Data!$K:$M,3, FALSE) &amp; ",""" &amp; VLOOKUP(BP$1,Data!$K:$L,2, FALSE) &amp; """;"   )             )</f>
        <v/>
      </c>
      <c r="BQ56" t="str">
        <f>IF(Data!$K57=BQ$1, "",             IF(ISERR(SEARCH(BQ$1,Data!$G57)),        "",          ";" &amp; VLOOKUP(BQ$1,Data!$K:$M,3, FALSE) &amp; ",""" &amp; VLOOKUP(BQ$1,Data!$K:$L,2, FALSE) &amp; """;"   )             )</f>
        <v/>
      </c>
      <c r="BR56" t="str">
        <f>IF(Data!$K57=BR$1, "",             IF(ISERR(SEARCH(BR$1,Data!$G57)),        "",          ";" &amp; VLOOKUP(BR$1,Data!$K:$M,3, FALSE) &amp; ",""" &amp; VLOOKUP(BR$1,Data!$K:$L,2, FALSE) &amp; """;"   )             )</f>
        <v/>
      </c>
      <c r="BS56" t="str">
        <f>IF(Data!$K57=BS$1, "",             IF(ISERR(SEARCH(BS$1,Data!$G57)),        "",          ";" &amp; VLOOKUP(BS$1,Data!$K:$M,3, FALSE) &amp; ",""" &amp; VLOOKUP(BS$1,Data!$K:$L,2, FALSE) &amp; """;"   )             )</f>
        <v/>
      </c>
      <c r="BT56" t="str">
        <f>IF(Data!$K57=BT$1, "",             IF(ISERR(SEARCH(BT$1,Data!$G57)),        "",          ";" &amp; VLOOKUP(BT$1,Data!$K:$M,3, FALSE) &amp; ",""" &amp; VLOOKUP(BT$1,Data!$K:$L,2, FALSE) &amp; """;"   )             )</f>
        <v/>
      </c>
      <c r="BU56" t="str">
        <f>IF(Data!$K57=BU$1, "",             IF(ISERR(SEARCH(BU$1,Data!$G57)),        "",          ";" &amp; VLOOKUP(BU$1,Data!$K:$M,3, FALSE) &amp; ",""" &amp; VLOOKUP(BU$1,Data!$K:$L,2, FALSE) &amp; """;"   )             )</f>
        <v/>
      </c>
      <c r="BV56" t="str">
        <f>IF(Data!$K57=BV$1, "",             IF(ISERR(SEARCH(BV$1,Data!$G57)),        "",          ";" &amp; VLOOKUP(BV$1,Data!$K:$M,3, FALSE) &amp; ",""" &amp; VLOOKUP(BV$1,Data!$K:$L,2, FALSE) &amp; """;"   )             )</f>
        <v/>
      </c>
      <c r="BW56" t="str">
        <f>IF(Data!$K57=BW$1, "",             IF(ISERR(SEARCH(BW$1,Data!$G57)),        "",          ";" &amp; VLOOKUP(BW$1,Data!$K:$M,3, FALSE) &amp; ",""" &amp; VLOOKUP(BW$1,Data!$K:$L,2, FALSE) &amp; """;"   )             )</f>
        <v/>
      </c>
      <c r="BX56" t="str">
        <f>IF(Data!$K57=BX$1, "",             IF(ISERR(SEARCH(BX$1,Data!$G57)),        "",          ";" &amp; VLOOKUP(BX$1,Data!$K:$M,3, FALSE) &amp; ",""" &amp; VLOOKUP(BX$1,Data!$K:$L,2, FALSE) &amp; """;"   )             )</f>
        <v/>
      </c>
      <c r="BY56" t="str">
        <f>IF(Data!$K57=BY$1, "",             IF(ISERR(SEARCH(BY$1,Data!$G57)),        "",          ";" &amp; VLOOKUP(BY$1,Data!$K:$M,3, FALSE) &amp; ",""" &amp; VLOOKUP(BY$1,Data!$K:$L,2, FALSE) &amp; """;"   )             )</f>
        <v/>
      </c>
      <c r="BZ56" t="str">
        <f>IF(Data!$K57=BZ$1, "",             IF(ISERR(SEARCH(BZ$1,Data!$G57)),        "",          ";" &amp; VLOOKUP(BZ$1,Data!$K:$M,3, FALSE) &amp; ",""" &amp; VLOOKUP(BZ$1,Data!$K:$L,2, FALSE) &amp; """;"   )             )</f>
        <v/>
      </c>
      <c r="CA56" t="str">
        <f>IF(Data!$K57=CA$1, "",             IF(ISERR(SEARCH(CA$1,Data!$G57)),        "",          ";" &amp; VLOOKUP(CA$1,Data!$K:$M,3, FALSE) &amp; ",""" &amp; VLOOKUP(CA$1,Data!$K:$L,2, FALSE) &amp; """;"   )             )</f>
        <v/>
      </c>
      <c r="CB56" t="str">
        <f>IF(Data!$K57=CB$1, "",             IF(ISERR(SEARCH(CB$1,Data!$G57)),        "",          ";" &amp; VLOOKUP(CB$1,Data!$K:$M,3, FALSE) &amp; ",""" &amp; VLOOKUP(CB$1,Data!$K:$L,2, FALSE) &amp; """;"   )             )</f>
        <v/>
      </c>
      <c r="CC56" t="str">
        <f>IF(Data!$K57=CC$1, "",             IF(ISERR(SEARCH(CC$1,Data!$G57)),        "",          ";" &amp; VLOOKUP(CC$1,Data!$K:$M,3, FALSE) &amp; ",""" &amp; VLOOKUP(CC$1,Data!$K:$L,2, FALSE) &amp; """;"   )             )</f>
        <v/>
      </c>
      <c r="CD56" t="str">
        <f>IF(Data!$K57=CD$1, "",             IF(ISERR(SEARCH(CD$1,Data!$G57)),        "",          ";" &amp; VLOOKUP(CD$1,Data!$K:$M,3, FALSE) &amp; ",""" &amp; VLOOKUP(CD$1,Data!$K:$L,2, FALSE) &amp; """;"   )             )</f>
        <v/>
      </c>
      <c r="CE56" t="str">
        <f>IF(Data!$K57=CE$1, "",             IF(ISERR(SEARCH(CE$1,Data!$G57)),        "",          ";" &amp; VLOOKUP(CE$1,Data!$K:$M,3, FALSE) &amp; ",""" &amp; VLOOKUP(CE$1,Data!$K:$L,2, FALSE) &amp; """;"   )             )</f>
        <v/>
      </c>
      <c r="CF56" t="str">
        <f>IF(Data!$K57=CF$1, "",             IF(ISERR(SEARCH(CF$1,Data!$G57)),        "",          ";" &amp; VLOOKUP(CF$1,Data!$K:$M,3, FALSE) &amp; ",""" &amp; VLOOKUP(CF$1,Data!$K:$L,2, FALSE) &amp; """;"   )             )</f>
        <v/>
      </c>
      <c r="CG56" t="str">
        <f>IF(Data!$K57=CG$1, "",             IF(ISERR(SEARCH(CG$1,Data!$G57)),        "",          ";" &amp; VLOOKUP(CG$1,Data!$K:$M,3, FALSE) &amp; ",""" &amp; VLOOKUP(CG$1,Data!$K:$L,2, FALSE) &amp; """;"   )             )</f>
        <v/>
      </c>
      <c r="CH56" t="str">
        <f>IF(Data!$K57=CH$1, "",             IF(ISERR(SEARCH(CH$1,Data!$G57)),        "",          ";" &amp; VLOOKUP(CH$1,Data!$K:$M,3, FALSE) &amp; ",""" &amp; VLOOKUP(CH$1,Data!$K:$L,2, FALSE) &amp; """;"   )             )</f>
        <v/>
      </c>
      <c r="CI56" t="str">
        <f>IF(Data!$K57=CI$1, "",             IF(ISERR(SEARCH(CI$1,Data!$G57)),        "",          ";" &amp; VLOOKUP(CI$1,Data!$K:$M,3, FALSE) &amp; ",""" &amp; VLOOKUP(CI$1,Data!$K:$L,2, FALSE) &amp; """;"   )             )</f>
        <v/>
      </c>
      <c r="CJ56" t="str">
        <f>IF(Data!$K57=CJ$1, "",             IF(ISERR(SEARCH(CJ$1,Data!$G57)),        "",          ";" &amp; VLOOKUP(CJ$1,Data!$K:$M,3, FALSE) &amp; ",""" &amp; VLOOKUP(CJ$1,Data!$K:$L,2, FALSE) &amp; """;"   )             )</f>
        <v/>
      </c>
      <c r="CK56" t="str">
        <f>IF(Data!$K57=CK$1, "",             IF(ISERR(SEARCH(CK$1,Data!$G57)),        "",          ";" &amp; VLOOKUP(CK$1,Data!$K:$M,3, FALSE) &amp; ",""" &amp; VLOOKUP(CK$1,Data!$K:$L,2, FALSE) &amp; """;"   )             )</f>
        <v/>
      </c>
      <c r="CL56" t="str">
        <f>IF(Data!$K57=CL$1, "",             IF(ISERR(SEARCH(CL$1,Data!$G57)),        "",          ";" &amp; VLOOKUP(CL$1,Data!$K:$M,3, FALSE) &amp; ",""" &amp; VLOOKUP(CL$1,Data!$K:$L,2, FALSE) &amp; """;"   )             )</f>
        <v/>
      </c>
      <c r="CM56" t="str">
        <f>IF(Data!$K57=CM$1, "",             IF(ISERR(SEARCH(CM$1,Data!$G57)),        "",          ";" &amp; VLOOKUP(CM$1,Data!$K:$M,3, FALSE) &amp; ",""" &amp; VLOOKUP(CM$1,Data!$K:$L,2, FALSE) &amp; """;"   )             )</f>
        <v/>
      </c>
      <c r="CN56" t="str">
        <f>IF(Data!$K57=CN$1, "",             IF(ISERR(SEARCH(CN$1,Data!$G57)),        "",          ";" &amp; VLOOKUP(CN$1,Data!$K:$M,3, FALSE) &amp; ",""" &amp; VLOOKUP(CN$1,Data!$K:$L,2, FALSE) &amp; """;"   )             )</f>
        <v/>
      </c>
      <c r="CO56" t="str">
        <f>IF(Data!$K57=CO$1, "",             IF(ISERR(SEARCH(CO$1,Data!$G57)),        "",          ";" &amp; VLOOKUP(CO$1,Data!$K:$M,3, FALSE) &amp; ",""" &amp; VLOOKUP(CO$1,Data!$K:$L,2, FALSE) &amp; """;"   )             )</f>
        <v/>
      </c>
      <c r="CP56" t="str">
        <f>IF(Data!$K57=CP$1, "",             IF(ISERR(SEARCH(CP$1,Data!$G57)),        "",          ";" &amp; VLOOKUP(CP$1,Data!$K:$M,3, FALSE) &amp; ",""" &amp; VLOOKUP(CP$1,Data!$K:$L,2, FALSE) &amp; """;"   )             )</f>
        <v/>
      </c>
      <c r="CQ56" t="str">
        <f>IF(Data!$K57=CQ$1, "",             IF(ISERR(SEARCH(CQ$1,Data!$G57)),        "",          ";" &amp; VLOOKUP(CQ$1,Data!$K:$M,3, FALSE) &amp; ",""" &amp; VLOOKUP(CQ$1,Data!$K:$L,2, FALSE) &amp; """;"   )             )</f>
        <v/>
      </c>
      <c r="CR56" t="str">
        <f>IF(Data!$K57=CR$1, "",             IF(ISERR(SEARCH(CR$1,Data!$G57)),        "",          ";" &amp; VLOOKUP(CR$1,Data!$K:$M,3, FALSE) &amp; ",""" &amp; VLOOKUP(CR$1,Data!$K:$L,2, FALSE) &amp; """;"   )             )</f>
        <v/>
      </c>
      <c r="CS56" t="str">
        <f>IF(Data!$K57=CS$1, "",             IF(ISERR(SEARCH(CS$1,Data!$G57)),        "",          ";" &amp; VLOOKUP(CS$1,Data!$K:$M,3, FALSE) &amp; ",""" &amp; VLOOKUP(CS$1,Data!$K:$L,2, FALSE) &amp; """;"   )             )</f>
        <v/>
      </c>
      <c r="CT56" t="str">
        <f>IF(Data!$K57=CT$1, "",             IF(ISERR(SEARCH(CT$1,Data!$G57)),        "",          ";" &amp; VLOOKUP(CT$1,Data!$K:$M,3, FALSE) &amp; ",""" &amp; VLOOKUP(CT$1,Data!$K:$L,2, FALSE) &amp; """;"   )             )</f>
        <v/>
      </c>
      <c r="CU56" t="str">
        <f>IF(Data!$K57=CU$1, "",             IF(ISERR(SEARCH(CU$1,Data!$G57)),        "",          ";" &amp; VLOOKUP(CU$1,Data!$K:$M,3, FALSE) &amp; ",""" &amp; VLOOKUP(CU$1,Data!$K:$L,2, FALSE) &amp; """;"   )             )</f>
        <v/>
      </c>
      <c r="CV56" t="str">
        <f>IF(Data!$K57=CV$1, "",             IF(ISERR(SEARCH(CV$1,Data!$G57)),        "",          ";" &amp; VLOOKUP(CV$1,Data!$K:$M,3, FALSE) &amp; ",""" &amp; VLOOKUP(CV$1,Data!$K:$L,2, FALSE) &amp; """;"   )             )</f>
        <v/>
      </c>
      <c r="CW56" t="str">
        <f>IF(Data!$K57=CW$1, "",             IF(ISERR(SEARCH(CW$1,Data!$G57)),        "",          ";" &amp; VLOOKUP(CW$1,Data!$K:$M,3, FALSE) &amp; ",""" &amp; VLOOKUP(CW$1,Data!$K:$L,2, FALSE) &amp; """;"   )             )</f>
        <v/>
      </c>
      <c r="CX56" t="str">
        <f>IF(Data!$K57=CX$1, "",             IF(ISERR(SEARCH(CX$1,Data!$G57)),        "",          ";" &amp; VLOOKUP(CX$1,Data!$K:$M,3, FALSE) &amp; ",""" &amp; VLOOKUP(CX$1,Data!$K:$L,2, FALSE) &amp; """;"   )             )</f>
        <v/>
      </c>
      <c r="CY56" t="str">
        <f>IF(Data!$K57=CY$1, "",             IF(ISERR(SEARCH(CY$1,Data!$G57)),        "",          ";" &amp; VLOOKUP(CY$1,Data!$K:$M,3, FALSE) &amp; ",""" &amp; VLOOKUP(CY$1,Data!$K:$L,2, FALSE) &amp; """;"   )             )</f>
        <v/>
      </c>
      <c r="CZ56" t="str">
        <f>IF(Data!$K57=CZ$1, "",             IF(ISERR(SEARCH(CZ$1,Data!$G57)),        "",          ";" &amp; VLOOKUP(CZ$1,Data!$K:$M,3, FALSE) &amp; ",""" &amp; VLOOKUP(CZ$1,Data!$K:$L,2, FALSE) &amp; """;"   )             )</f>
        <v/>
      </c>
      <c r="DA56" t="str">
        <f>IF(Data!$K57=DA$1, "",             IF(ISERR(SEARCH(DA$1,Data!$G57)),        "",          ";" &amp; VLOOKUP(DA$1,Data!$K:$M,3, FALSE) &amp; ",""" &amp; VLOOKUP(DA$1,Data!$K:$L,2, FALSE) &amp; """;"   )             )</f>
        <v/>
      </c>
      <c r="DB56" t="str">
        <f>IF(Data!$K57=DB$1, "",             IF(ISERR(SEARCH(DB$1,Data!$G57)),        "",          ";" &amp; VLOOKUP(DB$1,Data!$K:$M,3, FALSE) &amp; ",""" &amp; VLOOKUP(DB$1,Data!$K:$L,2, FALSE) &amp; """;"   )             )</f>
        <v/>
      </c>
      <c r="DC56" t="str">
        <f>IF(Data!$K57=DC$1, "",             IF(ISERR(SEARCH(DC$1,Data!$G57)),        "",          ";" &amp; VLOOKUP(DC$1,Data!$K:$M,3, FALSE) &amp; ",""" &amp; VLOOKUP(DC$1,Data!$K:$L,2, FALSE) &amp; """;"   )             )</f>
        <v/>
      </c>
      <c r="DD56" t="str">
        <f>IF(Data!$K57=DD$1, "",             IF(ISERR(SEARCH(DD$1,Data!$G57)),        "",          ";" &amp; VLOOKUP(DD$1,Data!$K:$M,3, FALSE) &amp; ",""" &amp; VLOOKUP(DD$1,Data!$K:$L,2, FALSE) &amp; """;"   )             )</f>
        <v/>
      </c>
      <c r="DE56" t="str">
        <f>IF(Data!$K57=DE$1, "",             IF(ISERR(SEARCH(DE$1,Data!$G57)),        "",          ";" &amp; VLOOKUP(DE$1,Data!$K:$M,3, FALSE) &amp; ",""" &amp; VLOOKUP(DE$1,Data!$K:$L,2, FALSE) &amp; """;"   )             )</f>
        <v/>
      </c>
      <c r="DF56" t="str">
        <f>IF(Data!$K57=DF$1, "",             IF(ISERR(SEARCH(DF$1,Data!$G57)),        "",          ";" &amp; VLOOKUP(DF$1,Data!$K:$M,3, FALSE) &amp; ",""" &amp; VLOOKUP(DF$1,Data!$K:$L,2, FALSE) &amp; """;"   )             )</f>
        <v/>
      </c>
      <c r="DG56" t="str">
        <f>IF(Data!$K57=DG$1, "",             IF(ISERR(SEARCH(DG$1,Data!$G57)),        "",          ";" &amp; VLOOKUP(DG$1,Data!$K:$M,3, FALSE) &amp; ",""" &amp; VLOOKUP(DG$1,Data!$K:$L,2, FALSE) &amp; """;"   )             )</f>
        <v/>
      </c>
      <c r="DH56" t="str">
        <f>IF(Data!$K57=DH$1, "",             IF(ISERR(SEARCH(DH$1,Data!$G57)),        "",          ";" &amp; VLOOKUP(DH$1,Data!$K:$M,3, FALSE) &amp; ",""" &amp; VLOOKUP(DH$1,Data!$K:$L,2, FALSE) &amp; """;"   )             )</f>
        <v/>
      </c>
      <c r="DI56" t="str">
        <f>IF(Data!$K57=DI$1, "",             IF(ISERR(SEARCH(DI$1,Data!$G57)),        "",          ";" &amp; VLOOKUP(DI$1,Data!$K:$M,3, FALSE) &amp; ",""" &amp; VLOOKUP(DI$1,Data!$K:$L,2, FALSE) &amp; """;"   )             )</f>
        <v/>
      </c>
      <c r="DJ56" t="str">
        <f>IF(Data!$K57=DJ$1, "",             IF(ISERR(SEARCH(DJ$1,Data!$G57)),        "",          ";" &amp; VLOOKUP(DJ$1,Data!$K:$M,3, FALSE) &amp; ",""" &amp; VLOOKUP(DJ$1,Data!$K:$L,2, FALSE) &amp; """;"   )             )</f>
        <v/>
      </c>
      <c r="DK56" t="str">
        <f>IF(Data!$K57=DK$1, "",             IF(ISERR(SEARCH(DK$1,Data!$G57)),        "",          ";" &amp; VLOOKUP(DK$1,Data!$K:$M,3, FALSE) &amp; ",""" &amp; VLOOKUP(DK$1,Data!$K:$L,2, FALSE) &amp; """;"   )             )</f>
        <v/>
      </c>
      <c r="DL56" t="str">
        <f>IF(Data!$K57=DL$1, "",             IF(ISERR(SEARCH(DL$1,Data!$G57)),        "",          ";" &amp; VLOOKUP(DL$1,Data!$K:$M,3, FALSE) &amp; ",""" &amp; VLOOKUP(DL$1,Data!$K:$L,2, FALSE) &amp; """;"   )             )</f>
        <v/>
      </c>
      <c r="DM56" t="str">
        <f>IF(Data!$K57=DM$1, "",             IF(ISERR(SEARCH(DM$1,Data!$G57)),        "",          ";" &amp; VLOOKUP(DM$1,Data!$K:$M,3, FALSE) &amp; ",""" &amp; VLOOKUP(DM$1,Data!$K:$L,2, FALSE) &amp; """;"   )             )</f>
        <v/>
      </c>
      <c r="DN56" t="str">
        <f>IF(Data!$K57=DN$1, "",             IF(ISERR(SEARCH(DN$1,Data!$G57)),        "",          ";" &amp; VLOOKUP(DN$1,Data!$K:$M,3, FALSE) &amp; ",""" &amp; VLOOKUP(DN$1,Data!$K:$L,2, FALSE) &amp; """;"   )             )</f>
        <v/>
      </c>
      <c r="DO56" t="str">
        <f>IF(Data!$K57=DO$1, "",             IF(ISERR(SEARCH(DO$1,Data!$G57)),        "",          ";" &amp; VLOOKUP(DO$1,Data!$K:$M,3, FALSE) &amp; ",""" &amp; VLOOKUP(DO$1,Data!$K:$L,2, FALSE) &amp; """;"   )             )</f>
        <v/>
      </c>
      <c r="DP56" t="str">
        <f>IF(Data!$K57=DP$1, "",             IF(ISERR(SEARCH(DP$1,Data!$G57)),        "",          ";" &amp; VLOOKUP(DP$1,Data!$K:$M,3, FALSE) &amp; ",""" &amp; VLOOKUP(DP$1,Data!$K:$L,2, FALSE) &amp; """;"   )             )</f>
        <v/>
      </c>
      <c r="DQ56" t="str">
        <f>IF(Data!$K57=DQ$1, "",             IF(ISERR(SEARCH(DQ$1,Data!$G57)),        "",          ";" &amp; VLOOKUP(DQ$1,Data!$K:$M,3, FALSE) &amp; ",""" &amp; VLOOKUP(DQ$1,Data!$K:$L,2, FALSE) &amp; """;"   )             )</f>
        <v/>
      </c>
      <c r="DR56" t="str">
        <f>IF(Data!$K57=DR$1, "",             IF(ISERR(SEARCH(DR$1,Data!$G57)),        "",          ";" &amp; VLOOKUP(DR$1,Data!$K:$M,3, FALSE) &amp; ",""" &amp; VLOOKUP(DR$1,Data!$K:$L,2, FALSE) &amp; """;"   )             )</f>
        <v/>
      </c>
      <c r="DS56" t="str">
        <f>IF(Data!$K57=DS$1, "",             IF(ISERR(SEARCH(DS$1,Data!$G57)),        "",          ";" &amp; VLOOKUP(DS$1,Data!$K:$M,3, FALSE) &amp; ",""" &amp; VLOOKUP(DS$1,Data!$K:$L,2, FALSE) &amp; """;"   )             )</f>
        <v/>
      </c>
      <c r="DT56" t="str">
        <f>IF(Data!$K57=DT$1, "",             IF(ISERR(SEARCH(DT$1,Data!$G57)),        "",          ";" &amp; VLOOKUP(DT$1,Data!$K:$M,3, FALSE) &amp; ",""" &amp; VLOOKUP(DT$1,Data!$K:$L,2, FALSE) &amp; """;"   )             )</f>
        <v/>
      </c>
      <c r="DU56" t="str">
        <f>IF(Data!$K57=DU$1, "",             IF(ISERR(SEARCH(DU$1,Data!$G57)),        "",          ";" &amp; VLOOKUP(DU$1,Data!$K:$M,3, FALSE) &amp; ",""" &amp; VLOOKUP(DU$1,Data!$K:$L,2, FALSE) &amp; """;"   )             )</f>
        <v/>
      </c>
      <c r="DV56" t="str">
        <f>IF(Data!$K57=DV$1, "",             IF(ISERR(SEARCH(DV$1,Data!$G57)),        "",          ";" &amp; VLOOKUP(DV$1,Data!$K:$M,3, FALSE) &amp; ",""" &amp; VLOOKUP(DV$1,Data!$K:$L,2, FALSE) &amp; """;"   )             )</f>
        <v/>
      </c>
      <c r="DW56" t="str">
        <f>IF(Data!$K57=DW$1, "",             IF(ISERR(SEARCH(DW$1,Data!$G57)),        "",          ";" &amp; VLOOKUP(DW$1,Data!$K:$M,3, FALSE) &amp; ",""" &amp; VLOOKUP(DW$1,Data!$K:$L,2, FALSE) &amp; """;"   )             )</f>
        <v/>
      </c>
      <c r="DX56" t="str">
        <f>IF(Data!$K57=DX$1, "",             IF(ISERR(SEARCH(DX$1,Data!$G57)),        "",          ";" &amp; VLOOKUP(DX$1,Data!$K:$M,3, FALSE) &amp; ",""" &amp; VLOOKUP(DX$1,Data!$K:$L,2, FALSE) &amp; """;"   )             )</f>
        <v/>
      </c>
      <c r="DY56" t="str">
        <f>IF(Data!$K57=DY$1, "",             IF(ISERR(SEARCH(DY$1,Data!$G57)),        "",          ";" &amp; VLOOKUP(DY$1,Data!$K:$M,3, FALSE) &amp; ",""" &amp; VLOOKUP(DY$1,Data!$K:$L,2, FALSE) &amp; """;"   )             )</f>
        <v/>
      </c>
      <c r="DZ56" t="str">
        <f>IF(Data!$K57=DZ$1, "",             IF(ISERR(SEARCH(DZ$1,Data!$G57)),        "",          ";" &amp; VLOOKUP(DZ$1,Data!$K:$M,3, FALSE) &amp; ",""" &amp; VLOOKUP(DZ$1,Data!$K:$L,2, FALSE) &amp; """;"   )             )</f>
        <v/>
      </c>
      <c r="EA56" t="str">
        <f>IF(Data!$K57=EA$1, "",             IF(ISERR(SEARCH(EA$1,Data!$G57)),        "",          ";" &amp; VLOOKUP(EA$1,Data!$K:$M,3, FALSE) &amp; ",""" &amp; VLOOKUP(EA$1,Data!$K:$L,2, FALSE) &amp; """;"   )             )</f>
        <v/>
      </c>
      <c r="EB56" t="str">
        <f>IF(Data!$K57=EB$1, "",             IF(ISERR(SEARCH(EB$1,Data!$G57)),        "",          ";" &amp; VLOOKUP(EB$1,Data!$K:$M,3, FALSE) &amp; ",""" &amp; VLOOKUP(EB$1,Data!$K:$L,2, FALSE) &amp; """;"   )             )</f>
        <v/>
      </c>
      <c r="EC56" t="str">
        <f>IF(Data!$K57=EC$1, "",             IF(ISERR(SEARCH(EC$1,Data!$G57)),        "",          ";" &amp; VLOOKUP(EC$1,Data!$K:$M,3, FALSE) &amp; ",""" &amp; VLOOKUP(EC$1,Data!$K:$L,2, FALSE) &amp; """;"   )             )</f>
        <v/>
      </c>
      <c r="ED56" t="str">
        <f>IF(Data!$K57=ED$1, "",             IF(ISERR(SEARCH(ED$1,Data!$G57)),        "",          ";" &amp; VLOOKUP(ED$1,Data!$K:$M,3, FALSE) &amp; ",""" &amp; VLOOKUP(ED$1,Data!$K:$L,2, FALSE) &amp; """;"   )             )</f>
        <v/>
      </c>
      <c r="EE56" t="str">
        <f>IF(Data!$K57=EE$1, "",             IF(ISERR(SEARCH(EE$1,Data!$G57)),        "",          ";" &amp; VLOOKUP(EE$1,Data!$K:$M,3, FALSE) &amp; ",""" &amp; VLOOKUP(EE$1,Data!$K:$L,2, FALSE) &amp; """;"   )             )</f>
        <v/>
      </c>
      <c r="EF56" t="str">
        <f>IF(Data!$K57=EF$1, "",             IF(ISERR(SEARCH(EF$1,Data!$G57)),        "",          ";" &amp; VLOOKUP(EF$1,Data!$K:$M,3, FALSE) &amp; ",""" &amp; VLOOKUP(EF$1,Data!$K:$L,2, FALSE) &amp; """;"   )             )</f>
        <v/>
      </c>
      <c r="EG56" t="str">
        <f>IF(Data!$K57=EG$1, "",             IF(ISERR(SEARCH(EG$1,Data!$G57)),        "",          ";" &amp; VLOOKUP(EG$1,Data!$K:$M,3, FALSE) &amp; ",""" &amp; VLOOKUP(EG$1,Data!$K:$L,2, FALSE) &amp; """;"   )             )</f>
        <v/>
      </c>
      <c r="EH56" t="str">
        <f>IF(Data!$K57=EH$1, "",             IF(ISERR(SEARCH(EH$1,Data!$G57)),        "",          ";" &amp; VLOOKUP(EH$1,Data!$K:$M,3, FALSE) &amp; ",""" &amp; VLOOKUP(EH$1,Data!$K:$L,2, FALSE) &amp; """;"   )             )</f>
        <v/>
      </c>
      <c r="EI56" t="str">
        <f>IF(Data!$K57=EI$1, "",             IF(ISERR(SEARCH(EI$1,Data!$G57)),        "",          ";" &amp; VLOOKUP(EI$1,Data!$K:$M,3, FALSE) &amp; ",""" &amp; VLOOKUP(EI$1,Data!$K:$L,2, FALSE) &amp; """;"   )             )</f>
        <v/>
      </c>
      <c r="EJ56" t="str">
        <f>IF(Data!$K57=EJ$1, "",             IF(ISERR(SEARCH(EJ$1,Data!$G57)),        "",          ";" &amp; VLOOKUP(EJ$1,Data!$K:$M,3, FALSE) &amp; ",""" &amp; VLOOKUP(EJ$1,Data!$K:$L,2, FALSE) &amp; """;"   )             )</f>
        <v/>
      </c>
      <c r="EK56" t="str">
        <f>IF(Data!$K57=EK$1, "",             IF(ISERR(SEARCH(EK$1,Data!$G57)),        "",          ";" &amp; VLOOKUP(EK$1,Data!$K:$M,3, FALSE) &amp; ",""" &amp; VLOOKUP(EK$1,Data!$K:$L,2, FALSE) &amp; """;"   )             )</f>
        <v/>
      </c>
      <c r="EL56" t="str">
        <f>IF(Data!$K57=EL$1, "",             IF(ISERR(SEARCH(EL$1,Data!$G57)),        "",          ";" &amp; VLOOKUP(EL$1,Data!$K:$M,3, FALSE) &amp; ",""" &amp; VLOOKUP(EL$1,Data!$K:$L,2, FALSE) &amp; """;"   )             )</f>
        <v/>
      </c>
      <c r="EM56" t="str">
        <f>IF(Data!$K57=EM$1, "",             IF(ISERR(SEARCH(EM$1,Data!$G57)),        "",          ";" &amp; VLOOKUP(EM$1,Data!$K:$M,3, FALSE) &amp; ",""" &amp; VLOOKUP(EM$1,Data!$K:$L,2, FALSE) &amp; """;"   )             )</f>
        <v/>
      </c>
      <c r="EN56" t="str">
        <f>IF(Data!$K57=EN$1, "",             IF(ISERR(SEARCH(EN$1,Data!$G57)),        "",          ";" &amp; VLOOKUP(EN$1,Data!$K:$M,3, FALSE) &amp; ",""" &amp; VLOOKUP(EN$1,Data!$K:$L,2, FALSE) &amp; """;"   )             )</f>
        <v/>
      </c>
      <c r="EO56" t="str">
        <f>IF(Data!$K57=EO$1, "",             IF(ISERR(SEARCH(EO$1,Data!$G57)),        "",          ";" &amp; VLOOKUP(EO$1,Data!$K:$M,3, FALSE) &amp; ",""" &amp; VLOOKUP(EO$1,Data!$K:$L,2, FALSE) &amp; """;"   )             )</f>
        <v/>
      </c>
      <c r="EP56" t="str">
        <f>IF(Data!$K57=EP$1, "",             IF(ISERR(SEARCH(EP$1,Data!$G57)),        "",          ";" &amp; VLOOKUP(EP$1,Data!$K:$M,3, FALSE) &amp; ",""" &amp; VLOOKUP(EP$1,Data!$K:$L,2, FALSE) &amp; """;"   )             )</f>
        <v/>
      </c>
      <c r="EQ56" t="str">
        <f>IF(Data!$K57=EQ$1, "",             IF(ISERR(SEARCH(EQ$1,Data!$G57)),        "",          ";" &amp; VLOOKUP(EQ$1,Data!$K:$M,3, FALSE) &amp; ",""" &amp; VLOOKUP(EQ$1,Data!$K:$L,2, FALSE) &amp; """;"   )             )</f>
        <v/>
      </c>
      <c r="ER56" t="str">
        <f>IF(Data!$K57=ER$1, "",             IF(ISERR(SEARCH(ER$1,Data!$G57)),        "",          ";" &amp; VLOOKUP(ER$1,Data!$K:$M,3, FALSE) &amp; ",""" &amp; VLOOKUP(ER$1,Data!$K:$L,2, FALSE) &amp; """;"   )             )</f>
        <v/>
      </c>
      <c r="ES56" t="str">
        <f>IF(Data!$K57=ES$1, "",             IF(ISERR(SEARCH(ES$1,Data!$G57)),        "",          ";" &amp; VLOOKUP(ES$1,Data!$K:$M,3, FALSE) &amp; ",""" &amp; VLOOKUP(ES$1,Data!$K:$L,2, FALSE) &amp; """;"   )             )</f>
        <v/>
      </c>
      <c r="ET56" t="str">
        <f>IF(Data!$K57=ET$1, "",             IF(ISERR(SEARCH(ET$1,Data!$G57)),        "",          ";" &amp; VLOOKUP(ET$1,Data!$K:$M,3, FALSE) &amp; ",""" &amp; VLOOKUP(ET$1,Data!$K:$L,2, FALSE) &amp; """;"   )             )</f>
        <v/>
      </c>
      <c r="EU56" t="str">
        <f>IF(Data!$K57=EU$1, "",             IF(ISERR(SEARCH(EU$1,Data!$G57)),        "",          ";" &amp; VLOOKUP(EU$1,Data!$K:$M,3, FALSE) &amp; ",""" &amp; VLOOKUP(EU$1,Data!$K:$L,2, FALSE) &amp; """;"   )             )</f>
        <v/>
      </c>
      <c r="EV56" t="str">
        <f>IF(Data!$K57=EV$1, "",             IF(ISERR(SEARCH(EV$1,Data!$G57)),        "",          ";" &amp; VLOOKUP(EV$1,Data!$K:$M,3, FALSE) &amp; ",""" &amp; VLOOKUP(EV$1,Data!$K:$L,2, FALSE) &amp; """;"   )             )</f>
        <v/>
      </c>
      <c r="EW56" t="str">
        <f>IF(Data!$K57=EW$1, "",             IF(ISERR(SEARCH(EW$1,Data!$G57)),        "",          ";" &amp; VLOOKUP(EW$1,Data!$K:$M,3, FALSE) &amp; ",""" &amp; VLOOKUP(EW$1,Data!$K:$L,2, FALSE) &amp; """;"   )             )</f>
        <v/>
      </c>
      <c r="EX56" t="str">
        <f>IF(Data!$K57=EX$1, "",             IF(ISERR(SEARCH(EX$1,Data!$G57)),        "",          ";" &amp; VLOOKUP(EX$1,Data!$K:$M,3, FALSE) &amp; ",""" &amp; VLOOKUP(EX$1,Data!$K:$L,2, FALSE) &amp; """;"   )             )</f>
        <v/>
      </c>
      <c r="EY56" t="str">
        <f>IF(Data!$K57=EY$1, "",             IF(ISERR(SEARCH(EY$1,Data!$G57)),        "",          ";" &amp; VLOOKUP(EY$1,Data!$K:$M,3, FALSE) &amp; ",""" &amp; VLOOKUP(EY$1,Data!$K:$L,2, FALSE) &amp; """;"   )             )</f>
        <v/>
      </c>
      <c r="EZ56" t="str">
        <f>IF(Data!$K57=EZ$1, "",             IF(ISERR(SEARCH(EZ$1,Data!$G57)),        "",          ";" &amp; VLOOKUP(EZ$1,Data!$K:$M,3, FALSE) &amp; ",""" &amp; VLOOKUP(EZ$1,Data!$K:$L,2, FALSE) &amp; """;"   )             )</f>
        <v/>
      </c>
      <c r="FA56" t="str">
        <f>IF(Data!$K57=FA$1, "",             IF(ISERR(SEARCH(FA$1,Data!$G57)),        "",          ";" &amp; VLOOKUP(FA$1,Data!$K:$M,3, FALSE) &amp; ",""" &amp; VLOOKUP(FA$1,Data!$K:$L,2, FALSE) &amp; """;"   )             )</f>
        <v/>
      </c>
      <c r="FB56" t="str">
        <f>IF(Data!$K57=FB$1, "",             IF(ISERR(SEARCH(FB$1,Data!$G57)),        "",          ";" &amp; VLOOKUP(FB$1,Data!$K:$M,3, FALSE) &amp; ",""" &amp; VLOOKUP(FB$1,Data!$K:$L,2, FALSE) &amp; """;"   )             )</f>
        <v/>
      </c>
      <c r="FC56" t="str">
        <f>IF(Data!$K57=FC$1, "",             IF(ISERR(SEARCH(FC$1,Data!$G57)),        "",          ";" &amp; VLOOKUP(FC$1,Data!$K:$M,3, FALSE) &amp; ",""" &amp; VLOOKUP(FC$1,Data!$K:$L,2, FALSE) &amp; """;"   )             )</f>
        <v/>
      </c>
      <c r="FD56" t="str">
        <f>IF(Data!$K57=FD$1, "",             IF(ISERR(SEARCH(FD$1,Data!$G57)),        "",          ";" &amp; VLOOKUP(FD$1,Data!$K:$M,3, FALSE) &amp; ",""" &amp; VLOOKUP(FD$1,Data!$K:$L,2, FALSE) &amp; """;"   )             )</f>
        <v/>
      </c>
      <c r="FE56" t="str">
        <f>IF(Data!$K57=FE$1, "",             IF(ISERR(SEARCH(FE$1,Data!$G57)),        "",          ";" &amp; VLOOKUP(FE$1,Data!$K:$M,3, FALSE) &amp; ",""" &amp; VLOOKUP(FE$1,Data!$K:$L,2, FALSE) &amp; """;"   )             )</f>
        <v/>
      </c>
      <c r="FF56" t="str">
        <f>IF(Data!$K57=FF$1, "",             IF(ISERR(SEARCH(FF$1,Data!$G57)),        "",          ";" &amp; VLOOKUP(FF$1,Data!$K:$M,3, FALSE) &amp; ",""" &amp; VLOOKUP(FF$1,Data!$K:$L,2, FALSE) &amp; """;"   )             )</f>
        <v/>
      </c>
      <c r="FG56" t="str">
        <f>IF(Data!$K57=FG$1, "",             IF(ISERR(SEARCH(FG$1,Data!$G57)),        "",          ";" &amp; VLOOKUP(FG$1,Data!$K:$M,3, FALSE) &amp; ",""" &amp; VLOOKUP(FG$1,Data!$K:$L,2, FALSE) &amp; """;"   )             )</f>
        <v/>
      </c>
      <c r="FH56" t="str">
        <f>IF(Data!$K57=FH$1, "",             IF(ISERR(SEARCH(FH$1,Data!$G57)),        "",          ";" &amp; VLOOKUP(FH$1,Data!$K:$M,3, FALSE) &amp; ",""" &amp; VLOOKUP(FH$1,Data!$K:$L,2, FALSE) &amp; """;"   )             )</f>
        <v/>
      </c>
      <c r="FI56" t="str">
        <f>IF(Data!$K57=FI$1, "",             IF(ISERR(SEARCH(FI$1,Data!$G57)),        "",          ";" &amp; VLOOKUP(FI$1,Data!$K:$M,3, FALSE) &amp; ",""" &amp; VLOOKUP(FI$1,Data!$K:$L,2, FALSE) &amp; """;"   )             )</f>
        <v/>
      </c>
      <c r="FJ56" t="str">
        <f>IF(Data!$K57=FJ$1, "",             IF(ISERR(SEARCH(FJ$1,Data!$G57)),        "",          ";" &amp; VLOOKUP(FJ$1,Data!$K:$M,3, FALSE) &amp; ",""" &amp; VLOOKUP(FJ$1,Data!$K:$L,2, FALSE) &amp; """;"   )             )</f>
        <v/>
      </c>
      <c r="FK56" t="str">
        <f>IF(Data!$K57=FK$1, "",             IF(ISERR(SEARCH(FK$1,Data!$G57)),        "",          ";" &amp; VLOOKUP(FK$1,Data!$K:$M,3, FALSE) &amp; ",""" &amp; VLOOKUP(FK$1,Data!$K:$L,2, FALSE) &amp; """;"   )             )</f>
        <v/>
      </c>
      <c r="FL56" t="str">
        <f>IF(Data!$K57=FL$1, "",             IF(ISERR(SEARCH(FL$1,Data!$G57)),        "",          ";" &amp; VLOOKUP(FL$1,Data!$K:$M,3, FALSE) &amp; ",""" &amp; VLOOKUP(FL$1,Data!$K:$L,2, FALSE) &amp; """;"   )             )</f>
        <v/>
      </c>
      <c r="FM56" t="str">
        <f>IF(Data!$K57=FM$1, "",             IF(ISERR(SEARCH(FM$1,Data!$G57)),        "",          ";" &amp; VLOOKUP(FM$1,Data!$K:$M,3, FALSE) &amp; ",""" &amp; VLOOKUP(FM$1,Data!$K:$L,2, FALSE) &amp; """;"   )             )</f>
        <v/>
      </c>
      <c r="FN56" t="str">
        <f>IF(Data!$K57=FN$1, "",             IF(ISERR(SEARCH(FN$1,Data!$G57)),        "",          ";" &amp; VLOOKUP(FN$1,Data!$K:$M,3, FALSE) &amp; ",""" &amp; VLOOKUP(FN$1,Data!$K:$L,2, FALSE) &amp; """;"   )             )</f>
        <v/>
      </c>
      <c r="FO56" t="str">
        <f>IF(Data!$K57=FO$1, "",             IF(ISERR(SEARCH(FO$1,Data!$G57)),        "",          ";" &amp; VLOOKUP(FO$1,Data!$K:$M,3, FALSE) &amp; ",""" &amp; VLOOKUP(FO$1,Data!$K:$L,2, FALSE) &amp; """;"   )             )</f>
        <v/>
      </c>
      <c r="FP56" t="str">
        <f>IF(Data!$K57=FP$1, "",             IF(ISERR(SEARCH(FP$1,Data!$G57)),        "",          ";" &amp; VLOOKUP(FP$1,Data!$K:$M,3, FALSE) &amp; ",""" &amp; VLOOKUP(FP$1,Data!$K:$L,2, FALSE) &amp; """;"   )             )</f>
        <v/>
      </c>
      <c r="FQ56" t="str">
        <f>IF(Data!$K57=FQ$1, "",             IF(ISERR(SEARCH(FQ$1,Data!$G57)),        "",          ";" &amp; VLOOKUP(FQ$1,Data!$K:$M,3, FALSE) &amp; ",""" &amp; VLOOKUP(FQ$1,Data!$K:$L,2, FALSE) &amp; """;"   )             )</f>
        <v/>
      </c>
      <c r="FR56" t="str">
        <f>IF(Data!$K57=FR$1, "",             IF(ISERR(SEARCH(FR$1,Data!$G57)),        "",          ";" &amp; VLOOKUP(FR$1,Data!$K:$M,3, FALSE) &amp; ",""" &amp; VLOOKUP(FR$1,Data!$K:$L,2, FALSE) &amp; """;"   )             )</f>
        <v/>
      </c>
      <c r="FS56" t="str">
        <f>IF(Data!$K57=FS$1, "",             IF(ISERR(SEARCH(FS$1,Data!$G57)),        "",          ";" &amp; VLOOKUP(FS$1,Data!$K:$M,3, FALSE) &amp; ",""" &amp; VLOOKUP(FS$1,Data!$K:$L,2, FALSE) &amp; """;"   )             )</f>
        <v/>
      </c>
      <c r="FT56" t="str">
        <f>IF(Data!$K57=FT$1, "",             IF(ISERR(SEARCH(FT$1,Data!$G57)),        "",          ";" &amp; VLOOKUP(FT$1,Data!$K:$M,3, FALSE) &amp; ",""" &amp; VLOOKUP(FT$1,Data!$K:$L,2, FALSE) &amp; """;"   )             )</f>
        <v/>
      </c>
      <c r="FU56" t="str">
        <f>IF(Data!$K57=FU$1, "",             IF(ISERR(SEARCH(FU$1,Data!$G57)),        "",          ";" &amp; VLOOKUP(FU$1,Data!$K:$M,3, FALSE) &amp; ",""" &amp; VLOOKUP(FU$1,Data!$K:$L,2, FALSE) &amp; """;"   )             )</f>
        <v/>
      </c>
      <c r="FV56" t="str">
        <f>IF(Data!$K57=FV$1, "",             IF(ISERR(SEARCH(FV$1,Data!$G57)),        "",          ";" &amp; VLOOKUP(FV$1,Data!$K:$M,3, FALSE) &amp; ",""" &amp; VLOOKUP(FV$1,Data!$K:$L,2, FALSE) &amp; """;"   )             )</f>
        <v/>
      </c>
      <c r="FW56" t="str">
        <f>IF(Data!$K57=FW$1, "",             IF(ISERR(SEARCH(FW$1,Data!$G57)),        "",          ";" &amp; VLOOKUP(FW$1,Data!$K:$M,3, FALSE) &amp; ",""" &amp; VLOOKUP(FW$1,Data!$K:$L,2, FALSE) &amp; """;"   )             )</f>
        <v/>
      </c>
      <c r="FX56" t="str">
        <f>IF(Data!$K57=FX$1, "",             IF(ISERR(SEARCH(FX$1,Data!$G57)),        "",          ";" &amp; VLOOKUP(FX$1,Data!$K:$M,3, FALSE) &amp; ",""" &amp; VLOOKUP(FX$1,Data!$K:$L,2, FALSE) &amp; """;"   )             )</f>
        <v/>
      </c>
      <c r="FY56" t="str">
        <f>IF(Data!$K57=FY$1, "",             IF(ISERR(SEARCH(FY$1,Data!$G57)),        "",          ";" &amp; VLOOKUP(FY$1,Data!$K:$M,3, FALSE) &amp; ",""" &amp; VLOOKUP(FY$1,Data!$K:$L,2, FALSE) &amp; """;"   )             )</f>
        <v/>
      </c>
      <c r="FZ56" t="str">
        <f>IF(Data!$K57=FZ$1, "",             IF(ISERR(SEARCH(FZ$1,Data!$G57)),        "",          ";" &amp; VLOOKUP(FZ$1,Data!$K:$M,3, FALSE) &amp; ",""" &amp; VLOOKUP(FZ$1,Data!$K:$L,2, FALSE) &amp; """;"   )             )</f>
        <v/>
      </c>
      <c r="GA56" t="str">
        <f>IF(Data!$K57=GA$1, "",             IF(ISERR(SEARCH(GA$1,Data!$G57)),        "",          ";" &amp; VLOOKUP(GA$1,Data!$K:$M,3, FALSE) &amp; ",""" &amp; VLOOKUP(GA$1,Data!$K:$L,2, FALSE) &amp; """;"   )             )</f>
        <v/>
      </c>
      <c r="GB56" t="str">
        <f>IF(Data!$K57=GB$1, "",             IF(ISERR(SEARCH(GB$1,Data!$G57)),        "",          ";" &amp; VLOOKUP(GB$1,Data!$K:$M,3, FALSE) &amp; ",""" &amp; VLOOKUP(GB$1,Data!$K:$L,2, FALSE) &amp; """;"   )             )</f>
        <v/>
      </c>
      <c r="GC56" t="str">
        <f>IF(Data!$K57=GC$1, "",             IF(ISERR(SEARCH(GC$1,Data!$G57)),        "",          ";" &amp; VLOOKUP(GC$1,Data!$K:$M,3, FALSE) &amp; ",""" &amp; VLOOKUP(GC$1,Data!$K:$L,2, FALSE) &amp; """;"   )             )</f>
        <v/>
      </c>
      <c r="GD56" t="str">
        <f>IF(Data!$K57=GD$1, "",             IF(ISERR(SEARCH(GD$1,Data!$G57)),        "",          ";" &amp; VLOOKUP(GD$1,Data!$K:$M,3, FALSE) &amp; ",""" &amp; VLOOKUP(GD$1,Data!$K:$L,2, FALSE) &amp; """;"   )             )</f>
        <v/>
      </c>
      <c r="GE56" t="str">
        <f>IF(Data!$K57=GE$1, "",             IF(ISERR(SEARCH(GE$1,Data!$G57)),        "",          ";" &amp; VLOOKUP(GE$1,Data!$K:$M,3, FALSE) &amp; ",""" &amp; VLOOKUP(GE$1,Data!$K:$L,2, FALSE) &amp; """;"   )             )</f>
        <v/>
      </c>
      <c r="GF56" t="str">
        <f>IF(Data!$K57=GF$1, "",             IF(ISERR(SEARCH(GF$1,Data!$G57)),        "",          ";" &amp; VLOOKUP(GF$1,Data!$K:$M,3, FALSE) &amp; ",""" &amp; VLOOKUP(GF$1,Data!$K:$L,2, FALSE) &amp; """;"   )             )</f>
        <v/>
      </c>
      <c r="GG56" t="str">
        <f>IF(Data!$K57=GG$1, "",             IF(ISERR(SEARCH(GG$1,Data!$G57)),        "",          ";" &amp; VLOOKUP(GG$1,Data!$K:$M,3, FALSE) &amp; ",""" &amp; VLOOKUP(GG$1,Data!$K:$L,2, FALSE) &amp; """;"   )             )</f>
        <v/>
      </c>
      <c r="GH56" t="str">
        <f>IF(Data!$K57=GH$1, "",             IF(ISERR(SEARCH(GH$1,Data!$G57)),        "",          ";" &amp; VLOOKUP(GH$1,Data!$K:$M,3, FALSE) &amp; ",""" &amp; VLOOKUP(GH$1,Data!$K:$L,2, FALSE) &amp; """;"   )             )</f>
        <v/>
      </c>
      <c r="GI56" t="str">
        <f>IF(Data!$K57=GI$1, "",             IF(ISERR(SEARCH(GI$1,Data!$G57)),        "",          ";" &amp; VLOOKUP(GI$1,Data!$K:$M,3, FALSE) &amp; ",""" &amp; VLOOKUP(GI$1,Data!$K:$L,2, FALSE) &amp; """;"   )             )</f>
        <v/>
      </c>
      <c r="GJ56" t="str">
        <f>IF(Data!$K57=GJ$1, "",             IF(ISERR(SEARCH(GJ$1,Data!$G57)),        "",          ";" &amp; VLOOKUP(GJ$1,Data!$K:$M,3, FALSE) &amp; ",""" &amp; VLOOKUP(GJ$1,Data!$K:$L,2, FALSE) &amp; """;"   )             )</f>
        <v/>
      </c>
      <c r="GK56" t="str">
        <f>IF(Data!$K57=GK$1, "",             IF(ISERR(SEARCH(GK$1,Data!$G57)),        "",          ";" &amp; VLOOKUP(GK$1,Data!$K:$M,3, FALSE) &amp; ",""" &amp; VLOOKUP(GK$1,Data!$K:$L,2, FALSE) &amp; """;"   )             )</f>
        <v/>
      </c>
      <c r="GL56" t="str">
        <f>IF(Data!$K57=GL$1, "",             IF(ISERR(SEARCH(GL$1,Data!$G57)),        "",          ";" &amp; VLOOKUP(GL$1,Data!$K:$M,3, FALSE) &amp; ",""" &amp; VLOOKUP(GL$1,Data!$K:$L,2, FALSE) &amp; """;"   )             )</f>
        <v/>
      </c>
      <c r="GM56" t="str">
        <f>IF(Data!$K57=GM$1, "",             IF(ISERR(SEARCH(GM$1,Data!$G57)),        "",          ";" &amp; VLOOKUP(GM$1,Data!$K:$M,3, FALSE) &amp; ",""" &amp; VLOOKUP(GM$1,Data!$K:$L,2, FALSE) &amp; """;"   )             )</f>
        <v/>
      </c>
      <c r="GN56" t="str">
        <f>IF(Data!$K57=GN$1, "",             IF(ISERR(SEARCH(GN$1,Data!$G57)),        "",          ";" &amp; VLOOKUP(GN$1,Data!$K:$M,3, FALSE) &amp; ",""" &amp; VLOOKUP(GN$1,Data!$K:$L,2, FALSE) &amp; """;"   )             )</f>
        <v/>
      </c>
      <c r="GO56" t="str">
        <f>IF(Data!$K57=GO$1, "",             IF(ISERR(SEARCH(GO$1,Data!$G57)),        "",          ";" &amp; VLOOKUP(GO$1,Data!$K:$M,3, FALSE) &amp; ",""" &amp; VLOOKUP(GO$1,Data!$K:$L,2, FALSE) &amp; """;"   )             )</f>
        <v/>
      </c>
      <c r="GP56" t="str">
        <f>IF(Data!$K57=GP$1, "",             IF(ISERR(SEARCH(GP$1,Data!$G57)),        "",          ";" &amp; VLOOKUP(GP$1,Data!$K:$M,3, FALSE) &amp; ",""" &amp; VLOOKUP(GP$1,Data!$K:$L,2, FALSE) &amp; """;"   )             )</f>
        <v/>
      </c>
      <c r="GQ56" t="str">
        <f>IF(Data!$K57=GQ$1, "",             IF(ISERR(SEARCH(GQ$1,Data!$G57)),        "",          ";" &amp; VLOOKUP(GQ$1,Data!$K:$M,3, FALSE) &amp; ",""" &amp; VLOOKUP(GQ$1,Data!$K:$L,2, FALSE) &amp; """;"   )             )</f>
        <v/>
      </c>
      <c r="GR56" t="str">
        <f>IF(Data!$K57=GR$1, "",             IF(ISERR(SEARCH(GR$1,Data!$G57)),        "",          ";" &amp; VLOOKUP(GR$1,Data!$K:$M,3, FALSE) &amp; ",""" &amp; VLOOKUP(GR$1,Data!$K:$L,2, FALSE) &amp; """;"   )             )</f>
        <v/>
      </c>
      <c r="GS56" t="str">
        <f>IF(Data!$K57=GS$1, "",             IF(ISERR(SEARCH(GS$1,Data!$G57)),        "",          ";" &amp; VLOOKUP(GS$1,Data!$K:$M,3, FALSE) &amp; ",""" &amp; VLOOKUP(GS$1,Data!$K:$L,2, FALSE) &amp; """;"   )             )</f>
        <v/>
      </c>
      <c r="GT56" t="str">
        <f>IF(Data!$K57=GT$1, "",             IF(ISERR(SEARCH(GT$1,Data!$G57)),        "",          ";" &amp; VLOOKUP(GT$1,Data!$K:$M,3, FALSE) &amp; ",""" &amp; VLOOKUP(GT$1,Data!$K:$L,2, FALSE) &amp; """;"   )             )</f>
        <v/>
      </c>
      <c r="GU56" t="str">
        <f>IF(Data!$K57=GU$1, "",             IF(ISERR(SEARCH(GU$1,Data!$G57)),        "",          ";" &amp; VLOOKUP(GU$1,Data!$K:$M,3, FALSE) &amp; ",""" &amp; VLOOKUP(GU$1,Data!$K:$L,2, FALSE) &amp; """;"   )             )</f>
        <v/>
      </c>
      <c r="GV56" t="str">
        <f>IF(Data!$K57=GV$1, "",             IF(ISERR(SEARCH(GV$1,Data!$G57)),        "",          ";" &amp; VLOOKUP(GV$1,Data!$K:$M,3, FALSE) &amp; ",""" &amp; VLOOKUP(GV$1,Data!$K:$L,2, FALSE) &amp; """;"   )             )</f>
        <v/>
      </c>
      <c r="GW56" t="str">
        <f>IF(Data!$K57=GW$1, "",             IF(ISERR(SEARCH(GW$1,Data!$G57)),        "",          ";" &amp; VLOOKUP(GW$1,Data!$K:$M,3, FALSE) &amp; ",""" &amp; VLOOKUP(GW$1,Data!$K:$L,2, FALSE) &amp; """;"   )             )</f>
        <v/>
      </c>
      <c r="GX56" t="str">
        <f>IF(Data!$K57=GX$1, "",             IF(ISERR(SEARCH(GX$1,Data!$G57)),        "",          ";" &amp; VLOOKUP(GX$1,Data!$K:$M,3, FALSE) &amp; ",""" &amp; VLOOKUP(GX$1,Data!$K:$L,2, FALSE) &amp; """;"   )             )</f>
        <v/>
      </c>
      <c r="GY56" t="str">
        <f>IF(Data!$K57=GY$1, "",             IF(ISERR(SEARCH(GY$1,Data!$G57)),        "",          ";" &amp; VLOOKUP(GY$1,Data!$K:$M,3, FALSE) &amp; ",""" &amp; VLOOKUP(GY$1,Data!$K:$L,2, FALSE) &amp; """;"   )             )</f>
        <v/>
      </c>
      <c r="GZ56" t="str">
        <f>IF(Data!$K57=GZ$1, "",             IF(ISERR(SEARCH(GZ$1,Data!$G57)),        "",          ";" &amp; VLOOKUP(GZ$1,Data!$K:$M,3, FALSE) &amp; ",""" &amp; VLOOKUP(GZ$1,Data!$K:$L,2, FALSE) &amp; """;"   )             )</f>
        <v/>
      </c>
      <c r="HA56" t="str">
        <f>IF(Data!$K57=HA$1, "",             IF(ISERR(SEARCH(HA$1,Data!$G57)),        "",          ";" &amp; VLOOKUP(HA$1,Data!$K:$M,3, FALSE) &amp; ",""" &amp; VLOOKUP(HA$1,Data!$K:$L,2, FALSE) &amp; """;"   )             )</f>
        <v/>
      </c>
      <c r="HB56" t="str">
        <f>IF(Data!$K57=HB$1, "",             IF(ISERR(SEARCH(HB$1,Data!$G57)),        "",          ";" &amp; VLOOKUP(HB$1,Data!$K:$M,3, FALSE) &amp; ",""" &amp; VLOOKUP(HB$1,Data!$K:$L,2, FALSE) &amp; """;"   )             )</f>
        <v/>
      </c>
      <c r="HC56" t="str">
        <f>IF(Data!$K57=HC$1, "",             IF(ISERR(SEARCH(HC$1,Data!$G57)),        "",          ";" &amp; VLOOKUP(HC$1,Data!$K:$M,3, FALSE) &amp; ",""" &amp; VLOOKUP(HC$1,Data!$K:$L,2, FALSE) &amp; """;"   )             )</f>
        <v/>
      </c>
      <c r="HD56" t="str">
        <f>IF(Data!$K57=HD$1, "",             IF(ISERR(SEARCH(HD$1,Data!$G57)),        "",          ";" &amp; VLOOKUP(HD$1,Data!$K:$M,3, FALSE) &amp; ",""" &amp; VLOOKUP(HD$1,Data!$K:$L,2, FALSE) &amp; """;"   )             )</f>
        <v/>
      </c>
      <c r="HE56" t="str">
        <f>IF(Data!$K57=HE$1, "",             IF(ISERR(SEARCH(HE$1,Data!$G57)),        "",          ";" &amp; VLOOKUP(HE$1,Data!$K:$M,3, FALSE) &amp; ",""" &amp; VLOOKUP(HE$1,Data!$K:$L,2, FALSE) &amp; """;"   )             )</f>
        <v/>
      </c>
      <c r="HF56" t="str">
        <f>IF(Data!$K57=HF$1, "",             IF(ISERR(SEARCH(HF$1,Data!$G57)),        "",          ";" &amp; VLOOKUP(HF$1,Data!$K:$M,3, FALSE) &amp; ",""" &amp; VLOOKUP(HF$1,Data!$K:$L,2, FALSE) &amp; """;"   )             )</f>
        <v/>
      </c>
      <c r="HG56" t="str">
        <f>IF(Data!$K57=HG$1, "",             IF(ISERR(SEARCH(HG$1,Data!$G57)),        "",          ";" &amp; VLOOKUP(HG$1,Data!$K:$M,3, FALSE) &amp; ",""" &amp; VLOOKUP(HG$1,Data!$K:$L,2, FALSE) &amp; """;"   )             )</f>
        <v/>
      </c>
      <c r="HH56" t="str">
        <f>IF(Data!$K57=HH$1, "",             IF(ISERR(SEARCH(HH$1,Data!$G57)),        "",          ";" &amp; VLOOKUP(HH$1,Data!$K:$M,3, FALSE) &amp; ",""" &amp; VLOOKUP(HH$1,Data!$K:$L,2, FALSE) &amp; """;"   )             )</f>
        <v/>
      </c>
      <c r="HI56" t="str">
        <f>IF(Data!$K57=HI$1, "",             IF(ISERR(SEARCH(HI$1,Data!$G57)),        "",          ";" &amp; VLOOKUP(HI$1,Data!$K:$M,3, FALSE) &amp; ",""" &amp; VLOOKUP(HI$1,Data!$K:$L,2, FALSE) &amp; """;"   )             )</f>
        <v/>
      </c>
      <c r="HJ56" t="str">
        <f>IF(Data!$K57=HJ$1, "",             IF(ISERR(SEARCH(HJ$1,Data!$G57)),        "",          ";" &amp; VLOOKUP(HJ$1,Data!$K:$M,3, FALSE) &amp; ",""" &amp; VLOOKUP(HJ$1,Data!$K:$L,2, FALSE) &amp; """;"   )             )</f>
        <v/>
      </c>
      <c r="HK56" t="str">
        <f>IF(Data!$K57=HK$1, "",             IF(ISERR(SEARCH(HK$1,Data!$G57)),        "",          ";" &amp; VLOOKUP(HK$1,Data!$K:$M,3, FALSE) &amp; ",""" &amp; VLOOKUP(HK$1,Data!$K:$L,2, FALSE) &amp; """;"   )             )</f>
        <v/>
      </c>
      <c r="HL56" t="str">
        <f>IF(Data!$K57=HL$1, "",             IF(ISERR(SEARCH(HL$1,Data!$G57)),        "",          ";" &amp; VLOOKUP(HL$1,Data!$K:$M,3, FALSE) &amp; ",""" &amp; VLOOKUP(HL$1,Data!$K:$L,2, FALSE) &amp; """;"   )             )</f>
        <v/>
      </c>
      <c r="HM56" t="str">
        <f>IF(Data!$K57=HM$1, "",             IF(ISERR(SEARCH(HM$1,Data!$G57)),        "",          ";" &amp; VLOOKUP(HM$1,Data!$K:$M,3, FALSE) &amp; ",""" &amp; VLOOKUP(HM$1,Data!$K:$L,2, FALSE) &amp; """;"   )             )</f>
        <v/>
      </c>
      <c r="HN56" t="str">
        <f>IF(Data!$K57=HN$1, "",             IF(ISERR(SEARCH(HN$1,Data!$G57)),        "",          ";" &amp; VLOOKUP(HN$1,Data!$K:$M,3, FALSE) &amp; ",""" &amp; VLOOKUP(HN$1,Data!$K:$L,2, FALSE) &amp; """;"   )             )</f>
        <v/>
      </c>
      <c r="HO56" t="str">
        <f>IF(Data!$K57=HO$1, "",             IF(ISERR(SEARCH(HO$1,Data!$G57)),        "",          ";" &amp; VLOOKUP(HO$1,Data!$K:$M,3, FALSE) &amp; ",""" &amp; VLOOKUP(HO$1,Data!$K:$L,2, FALSE) &amp; """;"   )             )</f>
        <v/>
      </c>
      <c r="HP56" t="str">
        <f>IF(Data!$K57=HP$1, "",             IF(ISERR(SEARCH(HP$1,Data!$G57)),        "",          ";" &amp; VLOOKUP(HP$1,Data!$K:$M,3, FALSE) &amp; ",""" &amp; VLOOKUP(HP$1,Data!$K:$L,2, FALSE) &amp; """;"   )             )</f>
        <v/>
      </c>
      <c r="HQ56" t="str">
        <f>IF(Data!$K57=HQ$1, "",             IF(ISERR(SEARCH(HQ$1,Data!$G57)),        "",          ";" &amp; VLOOKUP(HQ$1,Data!$K:$M,3, FALSE) &amp; ",""" &amp; VLOOKUP(HQ$1,Data!$K:$L,2, FALSE) &amp; """;"   )             )</f>
        <v/>
      </c>
      <c r="HR56" t="str">
        <f>IF(Data!$K57=HR$1, "",             IF(ISERR(SEARCH(HR$1,Data!$G57)),        "",          ";" &amp; VLOOKUP(HR$1,Data!$K:$M,3, FALSE) &amp; ",""" &amp; VLOOKUP(HR$1,Data!$K:$L,2, FALSE) &amp; """;"   )             )</f>
        <v/>
      </c>
      <c r="HS56" t="str">
        <f>IF(Data!$K57=HS$1, "",             IF(ISERR(SEARCH(HS$1,Data!$G57)),        "",          ";" &amp; VLOOKUP(HS$1,Data!$K:$M,3, FALSE) &amp; ",""" &amp; VLOOKUP(HS$1,Data!$K:$L,2, FALSE) &amp; """;"   )             )</f>
        <v/>
      </c>
      <c r="HT56" t="str">
        <f>IF(Data!$K57=HT$1, "",             IF(ISERR(SEARCH(HT$1,Data!$G57)),        "",          ";" &amp; VLOOKUP(HT$1,Data!$K:$M,3, FALSE) &amp; ",""" &amp; VLOOKUP(HT$1,Data!$K:$L,2, FALSE) &amp; """;"   )             )</f>
        <v/>
      </c>
      <c r="HU56" t="str">
        <f>IF(Data!$K57=HU$1, "",             IF(ISERR(SEARCH(HU$1,Data!$G57)),        "",          ";" &amp; VLOOKUP(HU$1,Data!$K:$M,3, FALSE) &amp; ",""" &amp; VLOOKUP(HU$1,Data!$K:$L,2, FALSE) &amp; """;"   )             )</f>
        <v/>
      </c>
      <c r="HV56" t="str">
        <f>IF(Data!$K57=HV$1, "",             IF(ISERR(SEARCH(HV$1,Data!$G57)),        "",          ";" &amp; VLOOKUP(HV$1,Data!$K:$M,3, FALSE) &amp; ",""" &amp; VLOOKUP(HV$1,Data!$K:$L,2, FALSE) &amp; """;"   )             )</f>
        <v/>
      </c>
      <c r="HW56" t="str">
        <f>IF(Data!$K57=HW$1, "",             IF(ISERR(SEARCH(HW$1,Data!$G57)),        "",          ";" &amp; VLOOKUP(HW$1,Data!$K:$M,3, FALSE) &amp; ",""" &amp; VLOOKUP(HW$1,Data!$K:$L,2, FALSE) &amp; """;"   )             )</f>
        <v/>
      </c>
      <c r="HX56" t="str">
        <f>IF(Data!$K57=HX$1, "",             IF(ISERR(SEARCH(HX$1,Data!$G57)),        "",          ";" &amp; VLOOKUP(HX$1,Data!$K:$M,3, FALSE) &amp; ",""" &amp; VLOOKUP(HX$1,Data!$K:$L,2, FALSE) &amp; """;"   )             )</f>
        <v/>
      </c>
      <c r="HY56" t="str">
        <f>IF(Data!$K57=HY$1, "",             IF(ISERR(SEARCH(HY$1,Data!$G57)),        "",          ";" &amp; VLOOKUP(HY$1,Data!$K:$M,3, FALSE) &amp; ",""" &amp; VLOOKUP(HY$1,Data!$K:$L,2, FALSE) &amp; """;"   )             )</f>
        <v/>
      </c>
      <c r="HZ56" t="str">
        <f>IF(Data!$K57=HZ$1, "",             IF(ISERR(SEARCH(HZ$1,Data!$G57)),        "",          ";" &amp; VLOOKUP(HZ$1,Data!$K:$M,3, FALSE) &amp; ",""" &amp; VLOOKUP(HZ$1,Data!$K:$L,2, FALSE) &amp; """;"   )             )</f>
        <v/>
      </c>
      <c r="IA56" t="str">
        <f>IF(Data!$K57=IA$1, "",             IF(ISERR(SEARCH(IA$1,Data!$G57)),        "",          ";" &amp; VLOOKUP(IA$1,Data!$K:$M,3, FALSE) &amp; ",""" &amp; VLOOKUP(IA$1,Data!$K:$L,2, FALSE) &amp; """;"   )             )</f>
        <v/>
      </c>
      <c r="IB56" t="str">
        <f>IF(Data!$K57=IB$1, "",             IF(ISERR(SEARCH(IB$1,Data!$G57)),        "",          ";" &amp; VLOOKUP(IB$1,Data!$K:$M,3, FALSE) &amp; ",""" &amp; VLOOKUP(IB$1,Data!$K:$L,2, FALSE) &amp; """;"   )             )</f>
        <v/>
      </c>
      <c r="IC56" t="str">
        <f>IF(Data!$K57=IC$1, "",             IF(ISERR(SEARCH(IC$1,Data!$G57)),        "",          ";" &amp; VLOOKUP(IC$1,Data!$K:$M,3, FALSE) &amp; ",""" &amp; VLOOKUP(IC$1,Data!$K:$L,2, FALSE) &amp; """;"   )             )</f>
        <v/>
      </c>
      <c r="ID56" t="str">
        <f>IF(Data!$K57=ID$1, "",             IF(ISERR(SEARCH(ID$1,Data!$G57)),        "",          ";" &amp; VLOOKUP(ID$1,Data!$K:$M,3, FALSE) &amp; ",""" &amp; VLOOKUP(ID$1,Data!$K:$L,2, FALSE) &amp; """;"   )             )</f>
        <v/>
      </c>
      <c r="IE56" t="str">
        <f>IF(Data!$K57=IE$1, "",             IF(ISERR(SEARCH(IE$1,Data!$G57)),        "",          ";" &amp; VLOOKUP(IE$1,Data!$K:$M,3, FALSE) &amp; ",""" &amp; VLOOKUP(IE$1,Data!$K:$L,2, FALSE) &amp; """;"   )             )</f>
        <v/>
      </c>
      <c r="IF56" t="str">
        <f>IF(Data!$K57=IF$1, "",             IF(ISERR(SEARCH(IF$1,Data!$G57)),        "",          ";" &amp; VLOOKUP(IF$1,Data!$K:$M,3, FALSE) &amp; ",""" &amp; VLOOKUP(IF$1,Data!$K:$L,2, FALSE) &amp; """;"   )             )</f>
        <v/>
      </c>
      <c r="IG56" t="str">
        <f>IF(Data!$K57=IG$1, "",             IF(ISERR(SEARCH(IG$1,Data!$G57)),        "",          ";" &amp; VLOOKUP(IG$1,Data!$K:$M,3, FALSE) &amp; ",""" &amp; VLOOKUP(IG$1,Data!$K:$L,2, FALSE) &amp; """;"   )             )</f>
        <v/>
      </c>
      <c r="IH56" t="str">
        <f>IF(Data!$K57=IH$1, "",             IF(ISERR(SEARCH(IH$1,Data!$G57)),        "",          ";" &amp; VLOOKUP(IH$1,Data!$K:$M,3, FALSE) &amp; ",""" &amp; VLOOKUP(IH$1,Data!$K:$L,2, FALSE) &amp; """;"   )             )</f>
        <v/>
      </c>
      <c r="II56" t="str">
        <f>IF(Data!$K57=II$1, "",             IF(ISERR(SEARCH(II$1,Data!$G57)),        "",          ";" &amp; VLOOKUP(II$1,Data!$K:$M,3, FALSE) &amp; ",""" &amp; VLOOKUP(II$1,Data!$K:$L,2, FALSE) &amp; """;"   )             )</f>
        <v/>
      </c>
    </row>
    <row r="57" spans="1:243" hidden="1" x14ac:dyDescent="0.3">
      <c r="A57" t="str">
        <f>Data!K58</f>
        <v>Lott Dod</v>
      </c>
      <c r="B57" s="15">
        <f>VLOOKUP(Tableau36[[#This Row],[Character]],Data!K:M,3,FALSE)</f>
        <v>56</v>
      </c>
      <c r="C57" s="15" t="str">
        <f>VLOOKUP(Tableau36[[#This Row],[Character]],Data!K:L,2,FALSE)</f>
        <v>HUMAN</v>
      </c>
      <c r="D57" s="15" t="str">
        <f>SUBSTITUTE(     SUBSTITUTE(Tableau36[[#This Row],[character_id,character_type,friend_id,friend_type]],",""DROID""",""),    ",""HUMAN""", "")</f>
        <v/>
      </c>
      <c r="E57" s="15" t="str">
        <f>IF(Tableau36[[#This Row],[With char''s id]] = "", "",    MID(Tableau36[[#This Row],[With char''s id]], 2, LEN(Tableau36[[#This Row],[With char''s id]])-1))</f>
        <v/>
      </c>
      <c r="F57" s="15" t="str">
        <f>SUBSTITUTE(Tableau36[[#This Row],[List of friend''s id]],  "/",    "/" &amp; Tableau36[[#This Row],[Character''s id]] &amp; ",""" &amp; Tableau36[[#This Row],[Type]] &amp; """,")</f>
        <v/>
      </c>
      <c r="G57" t="str">
        <f>IF( Tableau36[[#This Row],[removed double semi-colon]]="", "", "/" &amp; MID(Tableau36[[#This Row],[removed double semi-colon]],2,LEN(Tableau36[[#This Row],[removed double semi-colon]]) - 2) )</f>
        <v/>
      </c>
      <c r="H57" t="str">
        <f>SUBSTITUTE(Tableau36[[#This Row],[Concatenation]],";;","/")</f>
        <v/>
      </c>
      <c r="I57" t="str">
        <f>_xlfn.CONCAT(Tableau4[#This Row])</f>
        <v/>
      </c>
      <c r="M57" t="str">
        <f>IF(Data!$K58=M$1, "",             IF(ISERR(SEARCH(M$1,Data!$G58)),        "",          ";" &amp; VLOOKUP(M$1,Data!$K:$M,3, FALSE) &amp; ",""" &amp; VLOOKUP(M$1,Data!$K:$L,2, FALSE) &amp; """;"   )             )</f>
        <v/>
      </c>
      <c r="N57" t="str">
        <f>IF(Data!$K58=N$1, "",             IF(ISERR(SEARCH(N$1,Data!$G58)),        "",          ";" &amp; VLOOKUP(N$1,Data!$K:$M,3, FALSE) &amp; ",""" &amp; VLOOKUP(N$1,Data!$K:$L,2, FALSE) &amp; """;"   )             )</f>
        <v/>
      </c>
      <c r="O57" t="str">
        <f>IF(Data!$K58=O$1, "",             IF(ISERR(SEARCH(O$1,Data!$G58)),        "",          ";" &amp; VLOOKUP(O$1,Data!$K:$M,3, FALSE) &amp; ",""" &amp; VLOOKUP(O$1,Data!$K:$L,2, FALSE) &amp; """;"   )             )</f>
        <v/>
      </c>
      <c r="P57" t="str">
        <f>IF(Data!$K58=P$1, "",             IF(ISERR(SEARCH(P$1,Data!$G58)),        "",          ";" &amp; VLOOKUP(P$1,Data!$K:$M,3, FALSE) &amp; ",""" &amp; VLOOKUP(P$1,Data!$K:$L,2, FALSE) &amp; """;"   )             )</f>
        <v/>
      </c>
      <c r="Q57" t="str">
        <f>IF(Data!$K58=Q$1, "",             IF(ISERR(SEARCH(Q$1,Data!$G58)),        "",          ";" &amp; VLOOKUP(Q$1,Data!$K:$M,3, FALSE) &amp; ",""" &amp; VLOOKUP(Q$1,Data!$K:$L,2, FALSE) &amp; """;"   )             )</f>
        <v/>
      </c>
      <c r="R57" t="str">
        <f>IF(Data!$K58=R$1, "",             IF(ISERR(SEARCH(R$1,Data!$G58)),        "",          ";" &amp; VLOOKUP(R$1,Data!$K:$M,3, FALSE) &amp; ",""" &amp; VLOOKUP(R$1,Data!$K:$L,2, FALSE) &amp; """;"   )             )</f>
        <v/>
      </c>
      <c r="S57" t="str">
        <f>IF(Data!$K58=S$1, "",             IF(ISERR(SEARCH(S$1,Data!$G58)),        "",          ";" &amp; VLOOKUP(S$1,Data!$K:$M,3, FALSE) &amp; ",""" &amp; VLOOKUP(S$1,Data!$K:$L,2, FALSE) &amp; """;"   )             )</f>
        <v/>
      </c>
      <c r="T57" t="str">
        <f>IF(Data!$K58=T$1, "",             IF(ISERR(SEARCH(T$1,Data!$G58)),        "",          ";" &amp; VLOOKUP(T$1,Data!$K:$M,3, FALSE) &amp; ",""" &amp; VLOOKUP(T$1,Data!$K:$L,2, FALSE) &amp; """;"   )             )</f>
        <v/>
      </c>
      <c r="U57" t="str">
        <f>IF(Data!$K58=U$1, "",             IF(ISERR(SEARCH(U$1,Data!$G58)),        "",          ";" &amp; VLOOKUP(U$1,Data!$K:$M,3, FALSE) &amp; ",""" &amp; VLOOKUP(U$1,Data!$K:$L,2, FALSE) &amp; """;"   )             )</f>
        <v/>
      </c>
      <c r="V57" t="str">
        <f>IF(Data!$K58=V$1, "",             IF(ISERR(SEARCH(V$1,Data!$G58)),        "",          ";" &amp; VLOOKUP(V$1,Data!$K:$M,3, FALSE) &amp; ",""" &amp; VLOOKUP(V$1,Data!$K:$L,2, FALSE) &amp; """;"   )             )</f>
        <v/>
      </c>
      <c r="W57" t="str">
        <f>IF(Data!$K58=W$1, "",             IF(ISERR(SEARCH(W$1,Data!$G58)),        "",          ";" &amp; VLOOKUP(W$1,Data!$K:$M,3, FALSE) &amp; ",""" &amp; VLOOKUP(W$1,Data!$K:$L,2, FALSE) &amp; """;"   )             )</f>
        <v/>
      </c>
      <c r="X57" t="str">
        <f>IF(Data!$K58=X$1, "",             IF(ISERR(SEARCH(X$1,Data!$G58)),        "",          ";" &amp; VLOOKUP(X$1,Data!$K:$M,3, FALSE) &amp; ",""" &amp; VLOOKUP(X$1,Data!$K:$L,2, FALSE) &amp; """;"   )             )</f>
        <v/>
      </c>
      <c r="Y57" t="str">
        <f>IF(Data!$K58=Y$1, "",             IF(ISERR(SEARCH(Y$1,Data!$G58)),        "",          ";" &amp; VLOOKUP(Y$1,Data!$K:$M,3, FALSE) &amp; ",""" &amp; VLOOKUP(Y$1,Data!$K:$L,2, FALSE) &amp; """;"   )             )</f>
        <v/>
      </c>
      <c r="Z57" t="str">
        <f>IF(Data!$K58=Z$1, "",             IF(ISERR(SEARCH(Z$1,Data!$G58)),        "",          ";" &amp; VLOOKUP(Z$1,Data!$K:$M,3, FALSE) &amp; ",""" &amp; VLOOKUP(Z$1,Data!$K:$L,2, FALSE) &amp; """;"   )             )</f>
        <v/>
      </c>
      <c r="AA57" t="str">
        <f>IF(Data!$K58=AA$1, "",             IF(ISERR(SEARCH(AA$1,Data!$G58)),        "",          ";" &amp; VLOOKUP(AA$1,Data!$K:$M,3, FALSE) &amp; ",""" &amp; VLOOKUP(AA$1,Data!$K:$L,2, FALSE) &amp; """;"   )             )</f>
        <v/>
      </c>
      <c r="AB57" t="str">
        <f>IF(Data!$K58=AB$1, "",             IF(ISERR(SEARCH(AB$1,Data!$G58)),        "",          ";" &amp; VLOOKUP(AB$1,Data!$K:$M,3, FALSE) &amp; ",""" &amp; VLOOKUP(AB$1,Data!$K:$L,2, FALSE) &amp; """;"   )             )</f>
        <v/>
      </c>
      <c r="AC57" t="str">
        <f>IF(Data!$K58=AC$1, "",             IF(ISERR(SEARCH(AC$1,Data!$G58)),        "",          ";" &amp; VLOOKUP(AC$1,Data!$K:$M,3, FALSE) &amp; ",""" &amp; VLOOKUP(AC$1,Data!$K:$L,2, FALSE) &amp; """;"   )             )</f>
        <v/>
      </c>
      <c r="AD57" t="str">
        <f>IF(Data!$K58=AD$1, "",             IF(ISERR(SEARCH(AD$1,Data!$G58)),        "",          ";" &amp; VLOOKUP(AD$1,Data!$K:$M,3, FALSE) &amp; ",""" &amp; VLOOKUP(AD$1,Data!$K:$L,2, FALSE) &amp; """;"   )             )</f>
        <v/>
      </c>
      <c r="AE57" t="str">
        <f>IF(Data!$K58=AE$1, "",             IF(ISERR(SEARCH(AE$1,Data!$G58)),        "",          ";" &amp; VLOOKUP(AE$1,Data!$K:$M,3, FALSE) &amp; ",""" &amp; VLOOKUP(AE$1,Data!$K:$L,2, FALSE) &amp; """;"   )             )</f>
        <v/>
      </c>
      <c r="AF57" t="str">
        <f>IF(Data!$K58=AF$1, "",             IF(ISERR(SEARCH(AF$1,Data!$G58)),        "",          ";" &amp; VLOOKUP(AF$1,Data!$K:$M,3, FALSE) &amp; ",""" &amp; VLOOKUP(AF$1,Data!$K:$L,2, FALSE) &amp; """;"   )             )</f>
        <v/>
      </c>
      <c r="AG57" t="str">
        <f>IF(Data!$K58=AG$1, "",             IF(ISERR(SEARCH(AG$1,Data!$G58)),        "",          ";" &amp; VLOOKUP(AG$1,Data!$K:$M,3, FALSE) &amp; ",""" &amp; VLOOKUP(AG$1,Data!$K:$L,2, FALSE) &amp; """;"   )             )</f>
        <v/>
      </c>
      <c r="AH57" t="str">
        <f>IF(Data!$K58=AH$1, "",             IF(ISERR(SEARCH(AH$1,Data!$G58)),        "",          ";" &amp; VLOOKUP(AH$1,Data!$K:$M,3, FALSE) &amp; ",""" &amp; VLOOKUP(AH$1,Data!$K:$L,2, FALSE) &amp; """;"   )             )</f>
        <v/>
      </c>
      <c r="AI57" t="str">
        <f>IF(Data!$K58=AI$1, "",             IF(ISERR(SEARCH(AI$1,Data!$G58)),        "",          ";" &amp; VLOOKUP(AI$1,Data!$K:$M,3, FALSE) &amp; ",""" &amp; VLOOKUP(AI$1,Data!$K:$L,2, FALSE) &amp; """;"   )             )</f>
        <v/>
      </c>
      <c r="AJ57" t="str">
        <f>IF(Data!$K58=AJ$1, "",             IF(ISERR(SEARCH(AJ$1,Data!$G58)),        "",          ";" &amp; VLOOKUP(AJ$1,Data!$K:$M,3, FALSE) &amp; ",""" &amp; VLOOKUP(AJ$1,Data!$K:$L,2, FALSE) &amp; """;"   )             )</f>
        <v/>
      </c>
      <c r="AK57" t="str">
        <f>IF(Data!$K58=AK$1, "",             IF(ISERR(SEARCH(AK$1,Data!$G58)),        "",          ";" &amp; VLOOKUP(AK$1,Data!$K:$M,3, FALSE) &amp; ",""" &amp; VLOOKUP(AK$1,Data!$K:$L,2, FALSE) &amp; """;"   )             )</f>
        <v/>
      </c>
      <c r="AL57" t="str">
        <f>IF(Data!$K58=AL$1, "",             IF(ISERR(SEARCH(AL$1,Data!$G58)),        "",          ";" &amp; VLOOKUP(AL$1,Data!$K:$M,3, FALSE) &amp; ",""" &amp; VLOOKUP(AL$1,Data!$K:$L,2, FALSE) &amp; """;"   )             )</f>
        <v/>
      </c>
      <c r="AM57" t="str">
        <f>IF(Data!$K58=AM$1, "",             IF(ISERR(SEARCH(AM$1,Data!$G58)),        "",          ";" &amp; VLOOKUP(AM$1,Data!$K:$M,3, FALSE) &amp; ",""" &amp; VLOOKUP(AM$1,Data!$K:$L,2, FALSE) &amp; """;"   )             )</f>
        <v/>
      </c>
      <c r="AN57" t="str">
        <f>IF(Data!$K58=AN$1, "",             IF(ISERR(SEARCH(AN$1,Data!$G58)),        "",          ";" &amp; VLOOKUP(AN$1,Data!$K:$M,3, FALSE) &amp; ",""" &amp; VLOOKUP(AN$1,Data!$K:$L,2, FALSE) &amp; """;"   )             )</f>
        <v/>
      </c>
      <c r="AO57" t="str">
        <f>IF(Data!$K58=AO$1, "",             IF(ISERR(SEARCH(AO$1,Data!$G58)),        "",          ";" &amp; VLOOKUP(AO$1,Data!$K:$M,3, FALSE) &amp; ",""" &amp; VLOOKUP(AO$1,Data!$K:$L,2, FALSE) &amp; """;"   )             )</f>
        <v/>
      </c>
      <c r="AP57" t="str">
        <f>IF(Data!$K58=AP$1, "",             IF(ISERR(SEARCH(AP$1,Data!$G58)),        "",          ";" &amp; VLOOKUP(AP$1,Data!$K:$M,3, FALSE) &amp; ",""" &amp; VLOOKUP(AP$1,Data!$K:$L,2, FALSE) &amp; """;"   )             )</f>
        <v/>
      </c>
      <c r="AQ57" t="str">
        <f>IF(Data!$K58=AQ$1, "",             IF(ISERR(SEARCH(AQ$1,Data!$G58)),        "",          ";" &amp; VLOOKUP(AQ$1,Data!$K:$M,3, FALSE) &amp; ",""" &amp; VLOOKUP(AQ$1,Data!$K:$L,2, FALSE) &amp; """;"   )             )</f>
        <v/>
      </c>
      <c r="AR57" t="str">
        <f>IF(Data!$K58=AR$1, "",             IF(ISERR(SEARCH(AR$1,Data!$G58)),        "",          ";" &amp; VLOOKUP(AR$1,Data!$K:$M,3, FALSE) &amp; ",""" &amp; VLOOKUP(AR$1,Data!$K:$L,2, FALSE) &amp; """;"   )             )</f>
        <v/>
      </c>
      <c r="AS57" t="str">
        <f>IF(Data!$K58=AS$1, "",             IF(ISERR(SEARCH(AS$1,Data!$G58)),        "",          ";" &amp; VLOOKUP(AS$1,Data!$K:$M,3, FALSE) &amp; ",""" &amp; VLOOKUP(AS$1,Data!$K:$L,2, FALSE) &amp; """;"   )             )</f>
        <v/>
      </c>
      <c r="AT57" t="str">
        <f>IF(Data!$K58=AT$1, "",             IF(ISERR(SEARCH(AT$1,Data!$G58)),        "",          ";" &amp; VLOOKUP(AT$1,Data!$K:$M,3, FALSE) &amp; ",""" &amp; VLOOKUP(AT$1,Data!$K:$L,2, FALSE) &amp; """;"   )             )</f>
        <v/>
      </c>
      <c r="AU57" t="str">
        <f>IF(Data!$K58=AU$1, "",             IF(ISERR(SEARCH(AU$1,Data!$G58)),        "",          ";" &amp; VLOOKUP(AU$1,Data!$K:$M,3, FALSE) &amp; ",""" &amp; VLOOKUP(AU$1,Data!$K:$L,2, FALSE) &amp; """;"   )             )</f>
        <v/>
      </c>
      <c r="AV57" t="str">
        <f>IF(Data!$K58=AV$1, "",             IF(ISERR(SEARCH(AV$1,Data!$G58)),        "",          ";" &amp; VLOOKUP(AV$1,Data!$K:$M,3, FALSE) &amp; ",""" &amp; VLOOKUP(AV$1,Data!$K:$L,2, FALSE) &amp; """;"   )             )</f>
        <v/>
      </c>
      <c r="AW57" t="str">
        <f>IF(Data!$K58=AW$1, "",             IF(ISERR(SEARCH(AW$1,Data!$G58)),        "",          ";" &amp; VLOOKUP(AW$1,Data!$K:$M,3, FALSE) &amp; ",""" &amp; VLOOKUP(AW$1,Data!$K:$L,2, FALSE) &amp; """;"   )             )</f>
        <v/>
      </c>
      <c r="AX57" t="str">
        <f>IF(Data!$K58=AX$1, "",             IF(ISERR(SEARCH(AX$1,Data!$G58)),        "",          ";" &amp; VLOOKUP(AX$1,Data!$K:$M,3, FALSE) &amp; ",""" &amp; VLOOKUP(AX$1,Data!$K:$L,2, FALSE) &amp; """;"   )             )</f>
        <v/>
      </c>
      <c r="AY57" t="str">
        <f>IF(Data!$K58=AY$1, "",             IF(ISERR(SEARCH(AY$1,Data!$G58)),        "",          ";" &amp; VLOOKUP(AY$1,Data!$K:$M,3, FALSE) &amp; ",""" &amp; VLOOKUP(AY$1,Data!$K:$L,2, FALSE) &amp; """;"   )             )</f>
        <v/>
      </c>
      <c r="AZ57" t="str">
        <f>IF(Data!$K58=AZ$1, "",             IF(ISERR(SEARCH(AZ$1,Data!$G58)),        "",          ";" &amp; VLOOKUP(AZ$1,Data!$K:$M,3, FALSE) &amp; ",""" &amp; VLOOKUP(AZ$1,Data!$K:$L,2, FALSE) &amp; """;"   )             )</f>
        <v/>
      </c>
      <c r="BA57" t="str">
        <f>IF(Data!$K58=BA$1, "",             IF(ISERR(SEARCH(BA$1,Data!$G58)),        "",          ";" &amp; VLOOKUP(BA$1,Data!$K:$M,3, FALSE) &amp; ",""" &amp; VLOOKUP(BA$1,Data!$K:$L,2, FALSE) &amp; """;"   )             )</f>
        <v/>
      </c>
      <c r="BB57" t="str">
        <f>IF(Data!$K58=BB$1, "",             IF(ISERR(SEARCH(BB$1,Data!$G58)),        "",          ";" &amp; VLOOKUP(BB$1,Data!$K:$M,3, FALSE) &amp; ",""" &amp; VLOOKUP(BB$1,Data!$K:$L,2, FALSE) &amp; """;"   )             )</f>
        <v/>
      </c>
      <c r="BC57" t="str">
        <f>IF(Data!$K58=BC$1, "",             IF(ISERR(SEARCH(BC$1,Data!$G58)),        "",          ";" &amp; VLOOKUP(BC$1,Data!$K:$M,3, FALSE) &amp; ",""" &amp; VLOOKUP(BC$1,Data!$K:$L,2, FALSE) &amp; """;"   )             )</f>
        <v/>
      </c>
      <c r="BD57" t="str">
        <f>IF(Data!$K58=BD$1, "",             IF(ISERR(SEARCH(BD$1,Data!$G58)),        "",          ";" &amp; VLOOKUP(BD$1,Data!$K:$M,3, FALSE) &amp; ",""" &amp; VLOOKUP(BD$1,Data!$K:$L,2, FALSE) &amp; """;"   )             )</f>
        <v/>
      </c>
      <c r="BE57" t="str">
        <f>IF(Data!$K58=BE$1, "",             IF(ISERR(SEARCH(BE$1,Data!$G58)),        "",          ";" &amp; VLOOKUP(BE$1,Data!$K:$M,3, FALSE) &amp; ",""" &amp; VLOOKUP(BE$1,Data!$K:$L,2, FALSE) &amp; """;"   )             )</f>
        <v/>
      </c>
      <c r="BF57" t="str">
        <f>IF(Data!$K58=BF$1, "",             IF(ISERR(SEARCH(BF$1,Data!$G58)),        "",          ";" &amp; VLOOKUP(BF$1,Data!$K:$M,3, FALSE) &amp; ",""" &amp; VLOOKUP(BF$1,Data!$K:$L,2, FALSE) &amp; """;"   )             )</f>
        <v/>
      </c>
      <c r="BG57" t="str">
        <f>IF(Data!$K58=BG$1, "",             IF(ISERR(SEARCH(BG$1,Data!$G58)),        "",          ";" &amp; VLOOKUP(BG$1,Data!$K:$M,3, FALSE) &amp; ",""" &amp; VLOOKUP(BG$1,Data!$K:$L,2, FALSE) &amp; """;"   )             )</f>
        <v/>
      </c>
      <c r="BH57" t="str">
        <f>IF(Data!$K58=BH$1, "",             IF(ISERR(SEARCH(BH$1,Data!$G58)),        "",          ";" &amp; VLOOKUP(BH$1,Data!$K:$M,3, FALSE) &amp; ",""" &amp; VLOOKUP(BH$1,Data!$K:$L,2, FALSE) &amp; """;"   )             )</f>
        <v/>
      </c>
      <c r="BI57" t="str">
        <f>IF(Data!$K58=BI$1, "",             IF(ISERR(SEARCH(BI$1,Data!$G58)),        "",          ";" &amp; VLOOKUP(BI$1,Data!$K:$M,3, FALSE) &amp; ",""" &amp; VLOOKUP(BI$1,Data!$K:$L,2, FALSE) &amp; """;"   )             )</f>
        <v/>
      </c>
      <c r="BJ57" t="str">
        <f>IF(Data!$K58=BJ$1, "",             IF(ISERR(SEARCH(BJ$1,Data!$G58)),        "",          ";" &amp; VLOOKUP(BJ$1,Data!$K:$M,3, FALSE) &amp; ",""" &amp; VLOOKUP(BJ$1,Data!$K:$L,2, FALSE) &amp; """;"   )             )</f>
        <v/>
      </c>
      <c r="BK57" t="str">
        <f>IF(Data!$K58=BK$1, "",             IF(ISERR(SEARCH(BK$1,Data!$G58)),        "",          ";" &amp; VLOOKUP(BK$1,Data!$K:$M,3, FALSE) &amp; ",""" &amp; VLOOKUP(BK$1,Data!$K:$L,2, FALSE) &amp; """;"   )             )</f>
        <v/>
      </c>
      <c r="BL57" t="str">
        <f>IF(Data!$K58=BL$1, "",             IF(ISERR(SEARCH(BL$1,Data!$G58)),        "",          ";" &amp; VLOOKUP(BL$1,Data!$K:$M,3, FALSE) &amp; ",""" &amp; VLOOKUP(BL$1,Data!$K:$L,2, FALSE) &amp; """;"   )             )</f>
        <v/>
      </c>
      <c r="BM57" t="str">
        <f>IF(Data!$K58=BM$1, "",             IF(ISERR(SEARCH(BM$1,Data!$G58)),        "",          ";" &amp; VLOOKUP(BM$1,Data!$K:$M,3, FALSE) &amp; ",""" &amp; VLOOKUP(BM$1,Data!$K:$L,2, FALSE) &amp; """;"   )             )</f>
        <v/>
      </c>
      <c r="BN57" t="str">
        <f>IF(Data!$K58=BN$1, "",             IF(ISERR(SEARCH(BN$1,Data!$G58)),        "",          ";" &amp; VLOOKUP(BN$1,Data!$K:$M,3, FALSE) &amp; ",""" &amp; VLOOKUP(BN$1,Data!$K:$L,2, FALSE) &amp; """;"   )             )</f>
        <v/>
      </c>
      <c r="BO57" t="str">
        <f>IF(Data!$K58=BO$1, "",             IF(ISERR(SEARCH(BO$1,Data!$G58)),        "",          ";" &amp; VLOOKUP(BO$1,Data!$K:$M,3, FALSE) &amp; ",""" &amp; VLOOKUP(BO$1,Data!$K:$L,2, FALSE) &amp; """;"   )             )</f>
        <v/>
      </c>
      <c r="BP57" t="str">
        <f>IF(Data!$K58=BP$1, "",             IF(ISERR(SEARCH(BP$1,Data!$G58)),        "",          ";" &amp; VLOOKUP(BP$1,Data!$K:$M,3, FALSE) &amp; ",""" &amp; VLOOKUP(BP$1,Data!$K:$L,2, FALSE) &amp; """;"   )             )</f>
        <v/>
      </c>
      <c r="BQ57" t="str">
        <f>IF(Data!$K58=BQ$1, "",             IF(ISERR(SEARCH(BQ$1,Data!$G58)),        "",          ";" &amp; VLOOKUP(BQ$1,Data!$K:$M,3, FALSE) &amp; ",""" &amp; VLOOKUP(BQ$1,Data!$K:$L,2, FALSE) &amp; """;"   )             )</f>
        <v/>
      </c>
      <c r="BR57" t="str">
        <f>IF(Data!$K58=BR$1, "",             IF(ISERR(SEARCH(BR$1,Data!$G58)),        "",          ";" &amp; VLOOKUP(BR$1,Data!$K:$M,3, FALSE) &amp; ",""" &amp; VLOOKUP(BR$1,Data!$K:$L,2, FALSE) &amp; """;"   )             )</f>
        <v/>
      </c>
      <c r="BS57" t="str">
        <f>IF(Data!$K58=BS$1, "",             IF(ISERR(SEARCH(BS$1,Data!$G58)),        "",          ";" &amp; VLOOKUP(BS$1,Data!$K:$M,3, FALSE) &amp; ",""" &amp; VLOOKUP(BS$1,Data!$K:$L,2, FALSE) &amp; """;"   )             )</f>
        <v/>
      </c>
      <c r="BT57" t="str">
        <f>IF(Data!$K58=BT$1, "",             IF(ISERR(SEARCH(BT$1,Data!$G58)),        "",          ";" &amp; VLOOKUP(BT$1,Data!$K:$M,3, FALSE) &amp; ",""" &amp; VLOOKUP(BT$1,Data!$K:$L,2, FALSE) &amp; """;"   )             )</f>
        <v/>
      </c>
      <c r="BU57" t="str">
        <f>IF(Data!$K58=BU$1, "",             IF(ISERR(SEARCH(BU$1,Data!$G58)),        "",          ";" &amp; VLOOKUP(BU$1,Data!$K:$M,3, FALSE) &amp; ",""" &amp; VLOOKUP(BU$1,Data!$K:$L,2, FALSE) &amp; """;"   )             )</f>
        <v/>
      </c>
      <c r="BV57" t="str">
        <f>IF(Data!$K58=BV$1, "",             IF(ISERR(SEARCH(BV$1,Data!$G58)),        "",          ";" &amp; VLOOKUP(BV$1,Data!$K:$M,3, FALSE) &amp; ",""" &amp; VLOOKUP(BV$1,Data!$K:$L,2, FALSE) &amp; """;"   )             )</f>
        <v/>
      </c>
      <c r="BW57" t="str">
        <f>IF(Data!$K58=BW$1, "",             IF(ISERR(SEARCH(BW$1,Data!$G58)),        "",          ";" &amp; VLOOKUP(BW$1,Data!$K:$M,3, FALSE) &amp; ",""" &amp; VLOOKUP(BW$1,Data!$K:$L,2, FALSE) &amp; """;"   )             )</f>
        <v/>
      </c>
      <c r="BX57" t="str">
        <f>IF(Data!$K58=BX$1, "",             IF(ISERR(SEARCH(BX$1,Data!$G58)),        "",          ";" &amp; VLOOKUP(BX$1,Data!$K:$M,3, FALSE) &amp; ",""" &amp; VLOOKUP(BX$1,Data!$K:$L,2, FALSE) &amp; """;"   )             )</f>
        <v/>
      </c>
      <c r="BY57" t="str">
        <f>IF(Data!$K58=BY$1, "",             IF(ISERR(SEARCH(BY$1,Data!$G58)),        "",          ";" &amp; VLOOKUP(BY$1,Data!$K:$M,3, FALSE) &amp; ",""" &amp; VLOOKUP(BY$1,Data!$K:$L,2, FALSE) &amp; """;"   )             )</f>
        <v/>
      </c>
      <c r="BZ57" t="str">
        <f>IF(Data!$K58=BZ$1, "",             IF(ISERR(SEARCH(BZ$1,Data!$G58)),        "",          ";" &amp; VLOOKUP(BZ$1,Data!$K:$M,3, FALSE) &amp; ",""" &amp; VLOOKUP(BZ$1,Data!$K:$L,2, FALSE) &amp; """;"   )             )</f>
        <v/>
      </c>
      <c r="CA57" t="str">
        <f>IF(Data!$K58=CA$1, "",             IF(ISERR(SEARCH(CA$1,Data!$G58)),        "",          ";" &amp; VLOOKUP(CA$1,Data!$K:$M,3, FALSE) &amp; ",""" &amp; VLOOKUP(CA$1,Data!$K:$L,2, FALSE) &amp; """;"   )             )</f>
        <v/>
      </c>
      <c r="CB57" t="str">
        <f>IF(Data!$K58=CB$1, "",             IF(ISERR(SEARCH(CB$1,Data!$G58)),        "",          ";" &amp; VLOOKUP(CB$1,Data!$K:$M,3, FALSE) &amp; ",""" &amp; VLOOKUP(CB$1,Data!$K:$L,2, FALSE) &amp; """;"   )             )</f>
        <v/>
      </c>
      <c r="CC57" t="str">
        <f>IF(Data!$K58=CC$1, "",             IF(ISERR(SEARCH(CC$1,Data!$G58)),        "",          ";" &amp; VLOOKUP(CC$1,Data!$K:$M,3, FALSE) &amp; ",""" &amp; VLOOKUP(CC$1,Data!$K:$L,2, FALSE) &amp; """;"   )             )</f>
        <v/>
      </c>
      <c r="CD57" t="str">
        <f>IF(Data!$K58=CD$1, "",             IF(ISERR(SEARCH(CD$1,Data!$G58)),        "",          ";" &amp; VLOOKUP(CD$1,Data!$K:$M,3, FALSE) &amp; ",""" &amp; VLOOKUP(CD$1,Data!$K:$L,2, FALSE) &amp; """;"   )             )</f>
        <v/>
      </c>
      <c r="CE57" t="str">
        <f>IF(Data!$K58=CE$1, "",             IF(ISERR(SEARCH(CE$1,Data!$G58)),        "",          ";" &amp; VLOOKUP(CE$1,Data!$K:$M,3, FALSE) &amp; ",""" &amp; VLOOKUP(CE$1,Data!$K:$L,2, FALSE) &amp; """;"   )             )</f>
        <v/>
      </c>
      <c r="CF57" t="str">
        <f>IF(Data!$K58=CF$1, "",             IF(ISERR(SEARCH(CF$1,Data!$G58)),        "",          ";" &amp; VLOOKUP(CF$1,Data!$K:$M,3, FALSE) &amp; ",""" &amp; VLOOKUP(CF$1,Data!$K:$L,2, FALSE) &amp; """;"   )             )</f>
        <v/>
      </c>
      <c r="CG57" t="str">
        <f>IF(Data!$K58=CG$1, "",             IF(ISERR(SEARCH(CG$1,Data!$G58)),        "",          ";" &amp; VLOOKUP(CG$1,Data!$K:$M,3, FALSE) &amp; ",""" &amp; VLOOKUP(CG$1,Data!$K:$L,2, FALSE) &amp; """;"   )             )</f>
        <v/>
      </c>
      <c r="CH57" t="str">
        <f>IF(Data!$K58=CH$1, "",             IF(ISERR(SEARCH(CH$1,Data!$G58)),        "",          ";" &amp; VLOOKUP(CH$1,Data!$K:$M,3, FALSE) &amp; ",""" &amp; VLOOKUP(CH$1,Data!$K:$L,2, FALSE) &amp; """;"   )             )</f>
        <v/>
      </c>
      <c r="CI57" t="str">
        <f>IF(Data!$K58=CI$1, "",             IF(ISERR(SEARCH(CI$1,Data!$G58)),        "",          ";" &amp; VLOOKUP(CI$1,Data!$K:$M,3, FALSE) &amp; ",""" &amp; VLOOKUP(CI$1,Data!$K:$L,2, FALSE) &amp; """;"   )             )</f>
        <v/>
      </c>
      <c r="CJ57" t="str">
        <f>IF(Data!$K58=CJ$1, "",             IF(ISERR(SEARCH(CJ$1,Data!$G58)),        "",          ";" &amp; VLOOKUP(CJ$1,Data!$K:$M,3, FALSE) &amp; ",""" &amp; VLOOKUP(CJ$1,Data!$K:$L,2, FALSE) &amp; """;"   )             )</f>
        <v/>
      </c>
      <c r="CK57" t="str">
        <f>IF(Data!$K58=CK$1, "",             IF(ISERR(SEARCH(CK$1,Data!$G58)),        "",          ";" &amp; VLOOKUP(CK$1,Data!$K:$M,3, FALSE) &amp; ",""" &amp; VLOOKUP(CK$1,Data!$K:$L,2, FALSE) &amp; """;"   )             )</f>
        <v/>
      </c>
      <c r="CL57" t="str">
        <f>IF(Data!$K58=CL$1, "",             IF(ISERR(SEARCH(CL$1,Data!$G58)),        "",          ";" &amp; VLOOKUP(CL$1,Data!$K:$M,3, FALSE) &amp; ",""" &amp; VLOOKUP(CL$1,Data!$K:$L,2, FALSE) &amp; """;"   )             )</f>
        <v/>
      </c>
      <c r="CM57" t="str">
        <f>IF(Data!$K58=CM$1, "",             IF(ISERR(SEARCH(CM$1,Data!$G58)),        "",          ";" &amp; VLOOKUP(CM$1,Data!$K:$M,3, FALSE) &amp; ",""" &amp; VLOOKUP(CM$1,Data!$K:$L,2, FALSE) &amp; """;"   )             )</f>
        <v/>
      </c>
      <c r="CN57" t="str">
        <f>IF(Data!$K58=CN$1, "",             IF(ISERR(SEARCH(CN$1,Data!$G58)),        "",          ";" &amp; VLOOKUP(CN$1,Data!$K:$M,3, FALSE) &amp; ",""" &amp; VLOOKUP(CN$1,Data!$K:$L,2, FALSE) &amp; """;"   )             )</f>
        <v/>
      </c>
      <c r="CO57" t="str">
        <f>IF(Data!$K58=CO$1, "",             IF(ISERR(SEARCH(CO$1,Data!$G58)),        "",          ";" &amp; VLOOKUP(CO$1,Data!$K:$M,3, FALSE) &amp; ",""" &amp; VLOOKUP(CO$1,Data!$K:$L,2, FALSE) &amp; """;"   )             )</f>
        <v/>
      </c>
      <c r="CP57" t="str">
        <f>IF(Data!$K58=CP$1, "",             IF(ISERR(SEARCH(CP$1,Data!$G58)),        "",          ";" &amp; VLOOKUP(CP$1,Data!$K:$M,3, FALSE) &amp; ",""" &amp; VLOOKUP(CP$1,Data!$K:$L,2, FALSE) &amp; """;"   )             )</f>
        <v/>
      </c>
      <c r="CQ57" t="str">
        <f>IF(Data!$K58=CQ$1, "",             IF(ISERR(SEARCH(CQ$1,Data!$G58)),        "",          ";" &amp; VLOOKUP(CQ$1,Data!$K:$M,3, FALSE) &amp; ",""" &amp; VLOOKUP(CQ$1,Data!$K:$L,2, FALSE) &amp; """;"   )             )</f>
        <v/>
      </c>
      <c r="CR57" t="str">
        <f>IF(Data!$K58=CR$1, "",             IF(ISERR(SEARCH(CR$1,Data!$G58)),        "",          ";" &amp; VLOOKUP(CR$1,Data!$K:$M,3, FALSE) &amp; ",""" &amp; VLOOKUP(CR$1,Data!$K:$L,2, FALSE) &amp; """;"   )             )</f>
        <v/>
      </c>
      <c r="CS57" t="str">
        <f>IF(Data!$K58=CS$1, "",             IF(ISERR(SEARCH(CS$1,Data!$G58)),        "",          ";" &amp; VLOOKUP(CS$1,Data!$K:$M,3, FALSE) &amp; ",""" &amp; VLOOKUP(CS$1,Data!$K:$L,2, FALSE) &amp; """;"   )             )</f>
        <v/>
      </c>
      <c r="CT57" t="str">
        <f>IF(Data!$K58=CT$1, "",             IF(ISERR(SEARCH(CT$1,Data!$G58)),        "",          ";" &amp; VLOOKUP(CT$1,Data!$K:$M,3, FALSE) &amp; ",""" &amp; VLOOKUP(CT$1,Data!$K:$L,2, FALSE) &amp; """;"   )             )</f>
        <v/>
      </c>
      <c r="CU57" t="str">
        <f>IF(Data!$K58=CU$1, "",             IF(ISERR(SEARCH(CU$1,Data!$G58)),        "",          ";" &amp; VLOOKUP(CU$1,Data!$K:$M,3, FALSE) &amp; ",""" &amp; VLOOKUP(CU$1,Data!$K:$L,2, FALSE) &amp; """;"   )             )</f>
        <v/>
      </c>
      <c r="CV57" t="str">
        <f>IF(Data!$K58=CV$1, "",             IF(ISERR(SEARCH(CV$1,Data!$G58)),        "",          ";" &amp; VLOOKUP(CV$1,Data!$K:$M,3, FALSE) &amp; ",""" &amp; VLOOKUP(CV$1,Data!$K:$L,2, FALSE) &amp; """;"   )             )</f>
        <v/>
      </c>
      <c r="CW57" t="str">
        <f>IF(Data!$K58=CW$1, "",             IF(ISERR(SEARCH(CW$1,Data!$G58)),        "",          ";" &amp; VLOOKUP(CW$1,Data!$K:$M,3, FALSE) &amp; ",""" &amp; VLOOKUP(CW$1,Data!$K:$L,2, FALSE) &amp; """;"   )             )</f>
        <v/>
      </c>
      <c r="CX57" t="str">
        <f>IF(Data!$K58=CX$1, "",             IF(ISERR(SEARCH(CX$1,Data!$G58)),        "",          ";" &amp; VLOOKUP(CX$1,Data!$K:$M,3, FALSE) &amp; ",""" &amp; VLOOKUP(CX$1,Data!$K:$L,2, FALSE) &amp; """;"   )             )</f>
        <v/>
      </c>
      <c r="CY57" t="str">
        <f>IF(Data!$K58=CY$1, "",             IF(ISERR(SEARCH(CY$1,Data!$G58)),        "",          ";" &amp; VLOOKUP(CY$1,Data!$K:$M,3, FALSE) &amp; ",""" &amp; VLOOKUP(CY$1,Data!$K:$L,2, FALSE) &amp; """;"   )             )</f>
        <v/>
      </c>
      <c r="CZ57" t="str">
        <f>IF(Data!$K58=CZ$1, "",             IF(ISERR(SEARCH(CZ$1,Data!$G58)),        "",          ";" &amp; VLOOKUP(CZ$1,Data!$K:$M,3, FALSE) &amp; ",""" &amp; VLOOKUP(CZ$1,Data!$K:$L,2, FALSE) &amp; """;"   )             )</f>
        <v/>
      </c>
      <c r="DA57" t="str">
        <f>IF(Data!$K58=DA$1, "",             IF(ISERR(SEARCH(DA$1,Data!$G58)),        "",          ";" &amp; VLOOKUP(DA$1,Data!$K:$M,3, FALSE) &amp; ",""" &amp; VLOOKUP(DA$1,Data!$K:$L,2, FALSE) &amp; """;"   )             )</f>
        <v/>
      </c>
      <c r="DB57" t="str">
        <f>IF(Data!$K58=DB$1, "",             IF(ISERR(SEARCH(DB$1,Data!$G58)),        "",          ";" &amp; VLOOKUP(DB$1,Data!$K:$M,3, FALSE) &amp; ",""" &amp; VLOOKUP(DB$1,Data!$K:$L,2, FALSE) &amp; """;"   )             )</f>
        <v/>
      </c>
      <c r="DC57" t="str">
        <f>IF(Data!$K58=DC$1, "",             IF(ISERR(SEARCH(DC$1,Data!$G58)),        "",          ";" &amp; VLOOKUP(DC$1,Data!$K:$M,3, FALSE) &amp; ",""" &amp; VLOOKUP(DC$1,Data!$K:$L,2, FALSE) &amp; """;"   )             )</f>
        <v/>
      </c>
      <c r="DD57" t="str">
        <f>IF(Data!$K58=DD$1, "",             IF(ISERR(SEARCH(DD$1,Data!$G58)),        "",          ";" &amp; VLOOKUP(DD$1,Data!$K:$M,3, FALSE) &amp; ",""" &amp; VLOOKUP(DD$1,Data!$K:$L,2, FALSE) &amp; """;"   )             )</f>
        <v/>
      </c>
      <c r="DE57" t="str">
        <f>IF(Data!$K58=DE$1, "",             IF(ISERR(SEARCH(DE$1,Data!$G58)),        "",          ";" &amp; VLOOKUP(DE$1,Data!$K:$M,3, FALSE) &amp; ",""" &amp; VLOOKUP(DE$1,Data!$K:$L,2, FALSE) &amp; """;"   )             )</f>
        <v/>
      </c>
      <c r="DF57" t="str">
        <f>IF(Data!$K58=DF$1, "",             IF(ISERR(SEARCH(DF$1,Data!$G58)),        "",          ";" &amp; VLOOKUP(DF$1,Data!$K:$M,3, FALSE) &amp; ",""" &amp; VLOOKUP(DF$1,Data!$K:$L,2, FALSE) &amp; """;"   )             )</f>
        <v/>
      </c>
      <c r="DG57" t="str">
        <f>IF(Data!$K58=DG$1, "",             IF(ISERR(SEARCH(DG$1,Data!$G58)),        "",          ";" &amp; VLOOKUP(DG$1,Data!$K:$M,3, FALSE) &amp; ",""" &amp; VLOOKUP(DG$1,Data!$K:$L,2, FALSE) &amp; """;"   )             )</f>
        <v/>
      </c>
      <c r="DH57" t="str">
        <f>IF(Data!$K58=DH$1, "",             IF(ISERR(SEARCH(DH$1,Data!$G58)),        "",          ";" &amp; VLOOKUP(DH$1,Data!$K:$M,3, FALSE) &amp; ",""" &amp; VLOOKUP(DH$1,Data!$K:$L,2, FALSE) &amp; """;"   )             )</f>
        <v/>
      </c>
      <c r="DI57" t="str">
        <f>IF(Data!$K58=DI$1, "",             IF(ISERR(SEARCH(DI$1,Data!$G58)),        "",          ";" &amp; VLOOKUP(DI$1,Data!$K:$M,3, FALSE) &amp; ",""" &amp; VLOOKUP(DI$1,Data!$K:$L,2, FALSE) &amp; """;"   )             )</f>
        <v/>
      </c>
      <c r="DJ57" t="str">
        <f>IF(Data!$K58=DJ$1, "",             IF(ISERR(SEARCH(DJ$1,Data!$G58)),        "",          ";" &amp; VLOOKUP(DJ$1,Data!$K:$M,3, FALSE) &amp; ",""" &amp; VLOOKUP(DJ$1,Data!$K:$L,2, FALSE) &amp; """;"   )             )</f>
        <v/>
      </c>
      <c r="DK57" t="str">
        <f>IF(Data!$K58=DK$1, "",             IF(ISERR(SEARCH(DK$1,Data!$G58)),        "",          ";" &amp; VLOOKUP(DK$1,Data!$K:$M,3, FALSE) &amp; ",""" &amp; VLOOKUP(DK$1,Data!$K:$L,2, FALSE) &amp; """;"   )             )</f>
        <v/>
      </c>
      <c r="DL57" t="str">
        <f>IF(Data!$K58=DL$1, "",             IF(ISERR(SEARCH(DL$1,Data!$G58)),        "",          ";" &amp; VLOOKUP(DL$1,Data!$K:$M,3, FALSE) &amp; ",""" &amp; VLOOKUP(DL$1,Data!$K:$L,2, FALSE) &amp; """;"   )             )</f>
        <v/>
      </c>
      <c r="DM57" t="str">
        <f>IF(Data!$K58=DM$1, "",             IF(ISERR(SEARCH(DM$1,Data!$G58)),        "",          ";" &amp; VLOOKUP(DM$1,Data!$K:$M,3, FALSE) &amp; ",""" &amp; VLOOKUP(DM$1,Data!$K:$L,2, FALSE) &amp; """;"   )             )</f>
        <v/>
      </c>
      <c r="DN57" t="str">
        <f>IF(Data!$K58=DN$1, "",             IF(ISERR(SEARCH(DN$1,Data!$G58)),        "",          ";" &amp; VLOOKUP(DN$1,Data!$K:$M,3, FALSE) &amp; ",""" &amp; VLOOKUP(DN$1,Data!$K:$L,2, FALSE) &amp; """;"   )             )</f>
        <v/>
      </c>
      <c r="DO57" t="str">
        <f>IF(Data!$K58=DO$1, "",             IF(ISERR(SEARCH(DO$1,Data!$G58)),        "",          ";" &amp; VLOOKUP(DO$1,Data!$K:$M,3, FALSE) &amp; ",""" &amp; VLOOKUP(DO$1,Data!$K:$L,2, FALSE) &amp; """;"   )             )</f>
        <v/>
      </c>
      <c r="DP57" t="str">
        <f>IF(Data!$K58=DP$1, "",             IF(ISERR(SEARCH(DP$1,Data!$G58)),        "",          ";" &amp; VLOOKUP(DP$1,Data!$K:$M,3, FALSE) &amp; ",""" &amp; VLOOKUP(DP$1,Data!$K:$L,2, FALSE) &amp; """;"   )             )</f>
        <v/>
      </c>
      <c r="DQ57" t="str">
        <f>IF(Data!$K58=DQ$1, "",             IF(ISERR(SEARCH(DQ$1,Data!$G58)),        "",          ";" &amp; VLOOKUP(DQ$1,Data!$K:$M,3, FALSE) &amp; ",""" &amp; VLOOKUP(DQ$1,Data!$K:$L,2, FALSE) &amp; """;"   )             )</f>
        <v/>
      </c>
      <c r="DR57" t="str">
        <f>IF(Data!$K58=DR$1, "",             IF(ISERR(SEARCH(DR$1,Data!$G58)),        "",          ";" &amp; VLOOKUP(DR$1,Data!$K:$M,3, FALSE) &amp; ",""" &amp; VLOOKUP(DR$1,Data!$K:$L,2, FALSE) &amp; """;"   )             )</f>
        <v/>
      </c>
      <c r="DS57" t="str">
        <f>IF(Data!$K58=DS$1, "",             IF(ISERR(SEARCH(DS$1,Data!$G58)),        "",          ";" &amp; VLOOKUP(DS$1,Data!$K:$M,3, FALSE) &amp; ",""" &amp; VLOOKUP(DS$1,Data!$K:$L,2, FALSE) &amp; """;"   )             )</f>
        <v/>
      </c>
      <c r="DT57" t="str">
        <f>IF(Data!$K58=DT$1, "",             IF(ISERR(SEARCH(DT$1,Data!$G58)),        "",          ";" &amp; VLOOKUP(DT$1,Data!$K:$M,3, FALSE) &amp; ",""" &amp; VLOOKUP(DT$1,Data!$K:$L,2, FALSE) &amp; """;"   )             )</f>
        <v/>
      </c>
      <c r="DU57" t="str">
        <f>IF(Data!$K58=DU$1, "",             IF(ISERR(SEARCH(DU$1,Data!$G58)),        "",          ";" &amp; VLOOKUP(DU$1,Data!$K:$M,3, FALSE) &amp; ",""" &amp; VLOOKUP(DU$1,Data!$K:$L,2, FALSE) &amp; """;"   )             )</f>
        <v/>
      </c>
      <c r="DV57" t="str">
        <f>IF(Data!$K58=DV$1, "",             IF(ISERR(SEARCH(DV$1,Data!$G58)),        "",          ";" &amp; VLOOKUP(DV$1,Data!$K:$M,3, FALSE) &amp; ",""" &amp; VLOOKUP(DV$1,Data!$K:$L,2, FALSE) &amp; """;"   )             )</f>
        <v/>
      </c>
      <c r="DW57" t="str">
        <f>IF(Data!$K58=DW$1, "",             IF(ISERR(SEARCH(DW$1,Data!$G58)),        "",          ";" &amp; VLOOKUP(DW$1,Data!$K:$M,3, FALSE) &amp; ",""" &amp; VLOOKUP(DW$1,Data!$K:$L,2, FALSE) &amp; """;"   )             )</f>
        <v/>
      </c>
      <c r="DX57" t="str">
        <f>IF(Data!$K58=DX$1, "",             IF(ISERR(SEARCH(DX$1,Data!$G58)),        "",          ";" &amp; VLOOKUP(DX$1,Data!$K:$M,3, FALSE) &amp; ",""" &amp; VLOOKUP(DX$1,Data!$K:$L,2, FALSE) &amp; """;"   )             )</f>
        <v/>
      </c>
      <c r="DY57" t="str">
        <f>IF(Data!$K58=DY$1, "",             IF(ISERR(SEARCH(DY$1,Data!$G58)),        "",          ";" &amp; VLOOKUP(DY$1,Data!$K:$M,3, FALSE) &amp; ",""" &amp; VLOOKUP(DY$1,Data!$K:$L,2, FALSE) &amp; """;"   )             )</f>
        <v/>
      </c>
      <c r="DZ57" t="str">
        <f>IF(Data!$K58=DZ$1, "",             IF(ISERR(SEARCH(DZ$1,Data!$G58)),        "",          ";" &amp; VLOOKUP(DZ$1,Data!$K:$M,3, FALSE) &amp; ",""" &amp; VLOOKUP(DZ$1,Data!$K:$L,2, FALSE) &amp; """;"   )             )</f>
        <v/>
      </c>
      <c r="EA57" t="str">
        <f>IF(Data!$K58=EA$1, "",             IF(ISERR(SEARCH(EA$1,Data!$G58)),        "",          ";" &amp; VLOOKUP(EA$1,Data!$K:$M,3, FALSE) &amp; ",""" &amp; VLOOKUP(EA$1,Data!$K:$L,2, FALSE) &amp; """;"   )             )</f>
        <v/>
      </c>
      <c r="EB57" t="str">
        <f>IF(Data!$K58=EB$1, "",             IF(ISERR(SEARCH(EB$1,Data!$G58)),        "",          ";" &amp; VLOOKUP(EB$1,Data!$K:$M,3, FALSE) &amp; ",""" &amp; VLOOKUP(EB$1,Data!$K:$L,2, FALSE) &amp; """;"   )             )</f>
        <v/>
      </c>
      <c r="EC57" t="str">
        <f>IF(Data!$K58=EC$1, "",             IF(ISERR(SEARCH(EC$1,Data!$G58)),        "",          ";" &amp; VLOOKUP(EC$1,Data!$K:$M,3, FALSE) &amp; ",""" &amp; VLOOKUP(EC$1,Data!$K:$L,2, FALSE) &amp; """;"   )             )</f>
        <v/>
      </c>
      <c r="ED57" t="str">
        <f>IF(Data!$K58=ED$1, "",             IF(ISERR(SEARCH(ED$1,Data!$G58)),        "",          ";" &amp; VLOOKUP(ED$1,Data!$K:$M,3, FALSE) &amp; ",""" &amp; VLOOKUP(ED$1,Data!$K:$L,2, FALSE) &amp; """;"   )             )</f>
        <v/>
      </c>
      <c r="EE57" t="str">
        <f>IF(Data!$K58=EE$1, "",             IF(ISERR(SEARCH(EE$1,Data!$G58)),        "",          ";" &amp; VLOOKUP(EE$1,Data!$K:$M,3, FALSE) &amp; ",""" &amp; VLOOKUP(EE$1,Data!$K:$L,2, FALSE) &amp; """;"   )             )</f>
        <v/>
      </c>
      <c r="EF57" t="str">
        <f>IF(Data!$K58=EF$1, "",             IF(ISERR(SEARCH(EF$1,Data!$G58)),        "",          ";" &amp; VLOOKUP(EF$1,Data!$K:$M,3, FALSE) &amp; ",""" &amp; VLOOKUP(EF$1,Data!$K:$L,2, FALSE) &amp; """;"   )             )</f>
        <v/>
      </c>
      <c r="EG57" t="str">
        <f>IF(Data!$K58=EG$1, "",             IF(ISERR(SEARCH(EG$1,Data!$G58)),        "",          ";" &amp; VLOOKUP(EG$1,Data!$K:$M,3, FALSE) &amp; ",""" &amp; VLOOKUP(EG$1,Data!$K:$L,2, FALSE) &amp; """;"   )             )</f>
        <v/>
      </c>
      <c r="EH57" t="str">
        <f>IF(Data!$K58=EH$1, "",             IF(ISERR(SEARCH(EH$1,Data!$G58)),        "",          ";" &amp; VLOOKUP(EH$1,Data!$K:$M,3, FALSE) &amp; ",""" &amp; VLOOKUP(EH$1,Data!$K:$L,2, FALSE) &amp; """;"   )             )</f>
        <v/>
      </c>
      <c r="EI57" t="str">
        <f>IF(Data!$K58=EI$1, "",             IF(ISERR(SEARCH(EI$1,Data!$G58)),        "",          ";" &amp; VLOOKUP(EI$1,Data!$K:$M,3, FALSE) &amp; ",""" &amp; VLOOKUP(EI$1,Data!$K:$L,2, FALSE) &amp; """;"   )             )</f>
        <v/>
      </c>
      <c r="EJ57" t="str">
        <f>IF(Data!$K58=EJ$1, "",             IF(ISERR(SEARCH(EJ$1,Data!$G58)),        "",          ";" &amp; VLOOKUP(EJ$1,Data!$K:$M,3, FALSE) &amp; ",""" &amp; VLOOKUP(EJ$1,Data!$K:$L,2, FALSE) &amp; """;"   )             )</f>
        <v/>
      </c>
      <c r="EK57" t="str">
        <f>IF(Data!$K58=EK$1, "",             IF(ISERR(SEARCH(EK$1,Data!$G58)),        "",          ";" &amp; VLOOKUP(EK$1,Data!$K:$M,3, FALSE) &amp; ",""" &amp; VLOOKUP(EK$1,Data!$K:$L,2, FALSE) &amp; """;"   )             )</f>
        <v/>
      </c>
      <c r="EL57" t="str">
        <f>IF(Data!$K58=EL$1, "",             IF(ISERR(SEARCH(EL$1,Data!$G58)),        "",          ";" &amp; VLOOKUP(EL$1,Data!$K:$M,3, FALSE) &amp; ",""" &amp; VLOOKUP(EL$1,Data!$K:$L,2, FALSE) &amp; """;"   )             )</f>
        <v/>
      </c>
      <c r="EM57" t="str">
        <f>IF(Data!$K58=EM$1, "",             IF(ISERR(SEARCH(EM$1,Data!$G58)),        "",          ";" &amp; VLOOKUP(EM$1,Data!$K:$M,3, FALSE) &amp; ",""" &amp; VLOOKUP(EM$1,Data!$K:$L,2, FALSE) &amp; """;"   )             )</f>
        <v/>
      </c>
      <c r="EN57" t="str">
        <f>IF(Data!$K58=EN$1, "",             IF(ISERR(SEARCH(EN$1,Data!$G58)),        "",          ";" &amp; VLOOKUP(EN$1,Data!$K:$M,3, FALSE) &amp; ",""" &amp; VLOOKUP(EN$1,Data!$K:$L,2, FALSE) &amp; """;"   )             )</f>
        <v/>
      </c>
      <c r="EO57" t="str">
        <f>IF(Data!$K58=EO$1, "",             IF(ISERR(SEARCH(EO$1,Data!$G58)),        "",          ";" &amp; VLOOKUP(EO$1,Data!$K:$M,3, FALSE) &amp; ",""" &amp; VLOOKUP(EO$1,Data!$K:$L,2, FALSE) &amp; """;"   )             )</f>
        <v/>
      </c>
      <c r="EP57" t="str">
        <f>IF(Data!$K58=EP$1, "",             IF(ISERR(SEARCH(EP$1,Data!$G58)),        "",          ";" &amp; VLOOKUP(EP$1,Data!$K:$M,3, FALSE) &amp; ",""" &amp; VLOOKUP(EP$1,Data!$K:$L,2, FALSE) &amp; """;"   )             )</f>
        <v/>
      </c>
      <c r="EQ57" t="str">
        <f>IF(Data!$K58=EQ$1, "",             IF(ISERR(SEARCH(EQ$1,Data!$G58)),        "",          ";" &amp; VLOOKUP(EQ$1,Data!$K:$M,3, FALSE) &amp; ",""" &amp; VLOOKUP(EQ$1,Data!$K:$L,2, FALSE) &amp; """;"   )             )</f>
        <v/>
      </c>
      <c r="ER57" t="str">
        <f>IF(Data!$K58=ER$1, "",             IF(ISERR(SEARCH(ER$1,Data!$G58)),        "",          ";" &amp; VLOOKUP(ER$1,Data!$K:$M,3, FALSE) &amp; ",""" &amp; VLOOKUP(ER$1,Data!$K:$L,2, FALSE) &amp; """;"   )             )</f>
        <v/>
      </c>
      <c r="ES57" t="str">
        <f>IF(Data!$K58=ES$1, "",             IF(ISERR(SEARCH(ES$1,Data!$G58)),        "",          ";" &amp; VLOOKUP(ES$1,Data!$K:$M,3, FALSE) &amp; ",""" &amp; VLOOKUP(ES$1,Data!$K:$L,2, FALSE) &amp; """;"   )             )</f>
        <v/>
      </c>
      <c r="ET57" t="str">
        <f>IF(Data!$K58=ET$1, "",             IF(ISERR(SEARCH(ET$1,Data!$G58)),        "",          ";" &amp; VLOOKUP(ET$1,Data!$K:$M,3, FALSE) &amp; ",""" &amp; VLOOKUP(ET$1,Data!$K:$L,2, FALSE) &amp; """;"   )             )</f>
        <v/>
      </c>
      <c r="EU57" t="str">
        <f>IF(Data!$K58=EU$1, "",             IF(ISERR(SEARCH(EU$1,Data!$G58)),        "",          ";" &amp; VLOOKUP(EU$1,Data!$K:$M,3, FALSE) &amp; ",""" &amp; VLOOKUP(EU$1,Data!$K:$L,2, FALSE) &amp; """;"   )             )</f>
        <v/>
      </c>
      <c r="EV57" t="str">
        <f>IF(Data!$K58=EV$1, "",             IF(ISERR(SEARCH(EV$1,Data!$G58)),        "",          ";" &amp; VLOOKUP(EV$1,Data!$K:$M,3, FALSE) &amp; ",""" &amp; VLOOKUP(EV$1,Data!$K:$L,2, FALSE) &amp; """;"   )             )</f>
        <v/>
      </c>
      <c r="EW57" t="str">
        <f>IF(Data!$K58=EW$1, "",             IF(ISERR(SEARCH(EW$1,Data!$G58)),        "",          ";" &amp; VLOOKUP(EW$1,Data!$K:$M,3, FALSE) &amp; ",""" &amp; VLOOKUP(EW$1,Data!$K:$L,2, FALSE) &amp; """;"   )             )</f>
        <v/>
      </c>
      <c r="EX57" t="str">
        <f>IF(Data!$K58=EX$1, "",             IF(ISERR(SEARCH(EX$1,Data!$G58)),        "",          ";" &amp; VLOOKUP(EX$1,Data!$K:$M,3, FALSE) &amp; ",""" &amp; VLOOKUP(EX$1,Data!$K:$L,2, FALSE) &amp; """;"   )             )</f>
        <v/>
      </c>
      <c r="EY57" t="str">
        <f>IF(Data!$K58=EY$1, "",             IF(ISERR(SEARCH(EY$1,Data!$G58)),        "",          ";" &amp; VLOOKUP(EY$1,Data!$K:$M,3, FALSE) &amp; ",""" &amp; VLOOKUP(EY$1,Data!$K:$L,2, FALSE) &amp; """;"   )             )</f>
        <v/>
      </c>
      <c r="EZ57" t="str">
        <f>IF(Data!$K58=EZ$1, "",             IF(ISERR(SEARCH(EZ$1,Data!$G58)),        "",          ";" &amp; VLOOKUP(EZ$1,Data!$K:$M,3, FALSE) &amp; ",""" &amp; VLOOKUP(EZ$1,Data!$K:$L,2, FALSE) &amp; """;"   )             )</f>
        <v/>
      </c>
      <c r="FA57" t="str">
        <f>IF(Data!$K58=FA$1, "",             IF(ISERR(SEARCH(FA$1,Data!$G58)),        "",          ";" &amp; VLOOKUP(FA$1,Data!$K:$M,3, FALSE) &amp; ",""" &amp; VLOOKUP(FA$1,Data!$K:$L,2, FALSE) &amp; """;"   )             )</f>
        <v/>
      </c>
      <c r="FB57" t="str">
        <f>IF(Data!$K58=FB$1, "",             IF(ISERR(SEARCH(FB$1,Data!$G58)),        "",          ";" &amp; VLOOKUP(FB$1,Data!$K:$M,3, FALSE) &amp; ",""" &amp; VLOOKUP(FB$1,Data!$K:$L,2, FALSE) &amp; """;"   )             )</f>
        <v/>
      </c>
      <c r="FC57" t="str">
        <f>IF(Data!$K58=FC$1, "",             IF(ISERR(SEARCH(FC$1,Data!$G58)),        "",          ";" &amp; VLOOKUP(FC$1,Data!$K:$M,3, FALSE) &amp; ",""" &amp; VLOOKUP(FC$1,Data!$K:$L,2, FALSE) &amp; """;"   )             )</f>
        <v/>
      </c>
      <c r="FD57" t="str">
        <f>IF(Data!$K58=FD$1, "",             IF(ISERR(SEARCH(FD$1,Data!$G58)),        "",          ";" &amp; VLOOKUP(FD$1,Data!$K:$M,3, FALSE) &amp; ",""" &amp; VLOOKUP(FD$1,Data!$K:$L,2, FALSE) &amp; """;"   )             )</f>
        <v/>
      </c>
      <c r="FE57" t="str">
        <f>IF(Data!$K58=FE$1, "",             IF(ISERR(SEARCH(FE$1,Data!$G58)),        "",          ";" &amp; VLOOKUP(FE$1,Data!$K:$M,3, FALSE) &amp; ",""" &amp; VLOOKUP(FE$1,Data!$K:$L,2, FALSE) &amp; """;"   )             )</f>
        <v/>
      </c>
      <c r="FF57" t="str">
        <f>IF(Data!$K58=FF$1, "",             IF(ISERR(SEARCH(FF$1,Data!$G58)),        "",          ";" &amp; VLOOKUP(FF$1,Data!$K:$M,3, FALSE) &amp; ",""" &amp; VLOOKUP(FF$1,Data!$K:$L,2, FALSE) &amp; """;"   )             )</f>
        <v/>
      </c>
      <c r="FG57" t="str">
        <f>IF(Data!$K58=FG$1, "",             IF(ISERR(SEARCH(FG$1,Data!$G58)),        "",          ";" &amp; VLOOKUP(FG$1,Data!$K:$M,3, FALSE) &amp; ",""" &amp; VLOOKUP(FG$1,Data!$K:$L,2, FALSE) &amp; """;"   )             )</f>
        <v/>
      </c>
      <c r="FH57" t="str">
        <f>IF(Data!$K58=FH$1, "",             IF(ISERR(SEARCH(FH$1,Data!$G58)),        "",          ";" &amp; VLOOKUP(FH$1,Data!$K:$M,3, FALSE) &amp; ",""" &amp; VLOOKUP(FH$1,Data!$K:$L,2, FALSE) &amp; """;"   )             )</f>
        <v/>
      </c>
      <c r="FI57" t="str">
        <f>IF(Data!$K58=FI$1, "",             IF(ISERR(SEARCH(FI$1,Data!$G58)),        "",          ";" &amp; VLOOKUP(FI$1,Data!$K:$M,3, FALSE) &amp; ",""" &amp; VLOOKUP(FI$1,Data!$K:$L,2, FALSE) &amp; """;"   )             )</f>
        <v/>
      </c>
      <c r="FJ57" t="str">
        <f>IF(Data!$K58=FJ$1, "",             IF(ISERR(SEARCH(FJ$1,Data!$G58)),        "",          ";" &amp; VLOOKUP(FJ$1,Data!$K:$M,3, FALSE) &amp; ",""" &amp; VLOOKUP(FJ$1,Data!$K:$L,2, FALSE) &amp; """;"   )             )</f>
        <v/>
      </c>
      <c r="FK57" t="str">
        <f>IF(Data!$K58=FK$1, "",             IF(ISERR(SEARCH(FK$1,Data!$G58)),        "",          ";" &amp; VLOOKUP(FK$1,Data!$K:$M,3, FALSE) &amp; ",""" &amp; VLOOKUP(FK$1,Data!$K:$L,2, FALSE) &amp; """;"   )             )</f>
        <v/>
      </c>
      <c r="FL57" t="str">
        <f>IF(Data!$K58=FL$1, "",             IF(ISERR(SEARCH(FL$1,Data!$G58)),        "",          ";" &amp; VLOOKUP(FL$1,Data!$K:$M,3, FALSE) &amp; ",""" &amp; VLOOKUP(FL$1,Data!$K:$L,2, FALSE) &amp; """;"   )             )</f>
        <v/>
      </c>
      <c r="FM57" t="str">
        <f>IF(Data!$K58=FM$1, "",             IF(ISERR(SEARCH(FM$1,Data!$G58)),        "",          ";" &amp; VLOOKUP(FM$1,Data!$K:$M,3, FALSE) &amp; ",""" &amp; VLOOKUP(FM$1,Data!$K:$L,2, FALSE) &amp; """;"   )             )</f>
        <v/>
      </c>
      <c r="FN57" t="str">
        <f>IF(Data!$K58=FN$1, "",             IF(ISERR(SEARCH(FN$1,Data!$G58)),        "",          ";" &amp; VLOOKUP(FN$1,Data!$K:$M,3, FALSE) &amp; ",""" &amp; VLOOKUP(FN$1,Data!$K:$L,2, FALSE) &amp; """;"   )             )</f>
        <v/>
      </c>
      <c r="FO57" t="str">
        <f>IF(Data!$K58=FO$1, "",             IF(ISERR(SEARCH(FO$1,Data!$G58)),        "",          ";" &amp; VLOOKUP(FO$1,Data!$K:$M,3, FALSE) &amp; ",""" &amp; VLOOKUP(FO$1,Data!$K:$L,2, FALSE) &amp; """;"   )             )</f>
        <v/>
      </c>
      <c r="FP57" t="str">
        <f>IF(Data!$K58=FP$1, "",             IF(ISERR(SEARCH(FP$1,Data!$G58)),        "",          ";" &amp; VLOOKUP(FP$1,Data!$K:$M,3, FALSE) &amp; ",""" &amp; VLOOKUP(FP$1,Data!$K:$L,2, FALSE) &amp; """;"   )             )</f>
        <v/>
      </c>
      <c r="FQ57" t="str">
        <f>IF(Data!$K58=FQ$1, "",             IF(ISERR(SEARCH(FQ$1,Data!$G58)),        "",          ";" &amp; VLOOKUP(FQ$1,Data!$K:$M,3, FALSE) &amp; ",""" &amp; VLOOKUP(FQ$1,Data!$K:$L,2, FALSE) &amp; """;"   )             )</f>
        <v/>
      </c>
      <c r="FR57" t="str">
        <f>IF(Data!$K58=FR$1, "",             IF(ISERR(SEARCH(FR$1,Data!$G58)),        "",          ";" &amp; VLOOKUP(FR$1,Data!$K:$M,3, FALSE) &amp; ",""" &amp; VLOOKUP(FR$1,Data!$K:$L,2, FALSE) &amp; """;"   )             )</f>
        <v/>
      </c>
      <c r="FS57" t="str">
        <f>IF(Data!$K58=FS$1, "",             IF(ISERR(SEARCH(FS$1,Data!$G58)),        "",          ";" &amp; VLOOKUP(FS$1,Data!$K:$M,3, FALSE) &amp; ",""" &amp; VLOOKUP(FS$1,Data!$K:$L,2, FALSE) &amp; """;"   )             )</f>
        <v/>
      </c>
      <c r="FT57" t="str">
        <f>IF(Data!$K58=FT$1, "",             IF(ISERR(SEARCH(FT$1,Data!$G58)),        "",          ";" &amp; VLOOKUP(FT$1,Data!$K:$M,3, FALSE) &amp; ",""" &amp; VLOOKUP(FT$1,Data!$K:$L,2, FALSE) &amp; """;"   )             )</f>
        <v/>
      </c>
      <c r="FU57" t="str">
        <f>IF(Data!$K58=FU$1, "",             IF(ISERR(SEARCH(FU$1,Data!$G58)),        "",          ";" &amp; VLOOKUP(FU$1,Data!$K:$M,3, FALSE) &amp; ",""" &amp; VLOOKUP(FU$1,Data!$K:$L,2, FALSE) &amp; """;"   )             )</f>
        <v/>
      </c>
      <c r="FV57" t="str">
        <f>IF(Data!$K58=FV$1, "",             IF(ISERR(SEARCH(FV$1,Data!$G58)),        "",          ";" &amp; VLOOKUP(FV$1,Data!$K:$M,3, FALSE) &amp; ",""" &amp; VLOOKUP(FV$1,Data!$K:$L,2, FALSE) &amp; """;"   )             )</f>
        <v/>
      </c>
      <c r="FW57" t="str">
        <f>IF(Data!$K58=FW$1, "",             IF(ISERR(SEARCH(FW$1,Data!$G58)),        "",          ";" &amp; VLOOKUP(FW$1,Data!$K:$M,3, FALSE) &amp; ",""" &amp; VLOOKUP(FW$1,Data!$K:$L,2, FALSE) &amp; """;"   )             )</f>
        <v/>
      </c>
      <c r="FX57" t="str">
        <f>IF(Data!$K58=FX$1, "",             IF(ISERR(SEARCH(FX$1,Data!$G58)),        "",          ";" &amp; VLOOKUP(FX$1,Data!$K:$M,3, FALSE) &amp; ",""" &amp; VLOOKUP(FX$1,Data!$K:$L,2, FALSE) &amp; """;"   )             )</f>
        <v/>
      </c>
      <c r="FY57" t="str">
        <f>IF(Data!$K58=FY$1, "",             IF(ISERR(SEARCH(FY$1,Data!$G58)),        "",          ";" &amp; VLOOKUP(FY$1,Data!$K:$M,3, FALSE) &amp; ",""" &amp; VLOOKUP(FY$1,Data!$K:$L,2, FALSE) &amp; """;"   )             )</f>
        <v/>
      </c>
      <c r="FZ57" t="str">
        <f>IF(Data!$K58=FZ$1, "",             IF(ISERR(SEARCH(FZ$1,Data!$G58)),        "",          ";" &amp; VLOOKUP(FZ$1,Data!$K:$M,3, FALSE) &amp; ",""" &amp; VLOOKUP(FZ$1,Data!$K:$L,2, FALSE) &amp; """;"   )             )</f>
        <v/>
      </c>
      <c r="GA57" t="str">
        <f>IF(Data!$K58=GA$1, "",             IF(ISERR(SEARCH(GA$1,Data!$G58)),        "",          ";" &amp; VLOOKUP(GA$1,Data!$K:$M,3, FALSE) &amp; ",""" &amp; VLOOKUP(GA$1,Data!$K:$L,2, FALSE) &amp; """;"   )             )</f>
        <v/>
      </c>
      <c r="GB57" t="str">
        <f>IF(Data!$K58=GB$1, "",             IF(ISERR(SEARCH(GB$1,Data!$G58)),        "",          ";" &amp; VLOOKUP(GB$1,Data!$K:$M,3, FALSE) &amp; ",""" &amp; VLOOKUP(GB$1,Data!$K:$L,2, FALSE) &amp; """;"   )             )</f>
        <v/>
      </c>
      <c r="GC57" t="str">
        <f>IF(Data!$K58=GC$1, "",             IF(ISERR(SEARCH(GC$1,Data!$G58)),        "",          ";" &amp; VLOOKUP(GC$1,Data!$K:$M,3, FALSE) &amp; ",""" &amp; VLOOKUP(GC$1,Data!$K:$L,2, FALSE) &amp; """;"   )             )</f>
        <v/>
      </c>
      <c r="GD57" t="str">
        <f>IF(Data!$K58=GD$1, "",             IF(ISERR(SEARCH(GD$1,Data!$G58)),        "",          ";" &amp; VLOOKUP(GD$1,Data!$K:$M,3, FALSE) &amp; ",""" &amp; VLOOKUP(GD$1,Data!$K:$L,2, FALSE) &amp; """;"   )             )</f>
        <v/>
      </c>
      <c r="GE57" t="str">
        <f>IF(Data!$K58=GE$1, "",             IF(ISERR(SEARCH(GE$1,Data!$G58)),        "",          ";" &amp; VLOOKUP(GE$1,Data!$K:$M,3, FALSE) &amp; ",""" &amp; VLOOKUP(GE$1,Data!$K:$L,2, FALSE) &amp; """;"   )             )</f>
        <v/>
      </c>
      <c r="GF57" t="str">
        <f>IF(Data!$K58=GF$1, "",             IF(ISERR(SEARCH(GF$1,Data!$G58)),        "",          ";" &amp; VLOOKUP(GF$1,Data!$K:$M,3, FALSE) &amp; ",""" &amp; VLOOKUP(GF$1,Data!$K:$L,2, FALSE) &amp; """;"   )             )</f>
        <v/>
      </c>
      <c r="GG57" t="str">
        <f>IF(Data!$K58=GG$1, "",             IF(ISERR(SEARCH(GG$1,Data!$G58)),        "",          ";" &amp; VLOOKUP(GG$1,Data!$K:$M,3, FALSE) &amp; ",""" &amp; VLOOKUP(GG$1,Data!$K:$L,2, FALSE) &amp; """;"   )             )</f>
        <v/>
      </c>
      <c r="GH57" t="str">
        <f>IF(Data!$K58=GH$1, "",             IF(ISERR(SEARCH(GH$1,Data!$G58)),        "",          ";" &amp; VLOOKUP(GH$1,Data!$K:$M,3, FALSE) &amp; ",""" &amp; VLOOKUP(GH$1,Data!$K:$L,2, FALSE) &amp; """;"   )             )</f>
        <v/>
      </c>
      <c r="GI57" t="str">
        <f>IF(Data!$K58=GI$1, "",             IF(ISERR(SEARCH(GI$1,Data!$G58)),        "",          ";" &amp; VLOOKUP(GI$1,Data!$K:$M,3, FALSE) &amp; ",""" &amp; VLOOKUP(GI$1,Data!$K:$L,2, FALSE) &amp; """;"   )             )</f>
        <v/>
      </c>
      <c r="GJ57" t="str">
        <f>IF(Data!$K58=GJ$1, "",             IF(ISERR(SEARCH(GJ$1,Data!$G58)),        "",          ";" &amp; VLOOKUP(GJ$1,Data!$K:$M,3, FALSE) &amp; ",""" &amp; VLOOKUP(GJ$1,Data!$K:$L,2, FALSE) &amp; """;"   )             )</f>
        <v/>
      </c>
      <c r="GK57" t="str">
        <f>IF(Data!$K58=GK$1, "",             IF(ISERR(SEARCH(GK$1,Data!$G58)),        "",          ";" &amp; VLOOKUP(GK$1,Data!$K:$M,3, FALSE) &amp; ",""" &amp; VLOOKUP(GK$1,Data!$K:$L,2, FALSE) &amp; """;"   )             )</f>
        <v/>
      </c>
      <c r="GL57" t="str">
        <f>IF(Data!$K58=GL$1, "",             IF(ISERR(SEARCH(GL$1,Data!$G58)),        "",          ";" &amp; VLOOKUP(GL$1,Data!$K:$M,3, FALSE) &amp; ",""" &amp; VLOOKUP(GL$1,Data!$K:$L,2, FALSE) &amp; """;"   )             )</f>
        <v/>
      </c>
      <c r="GM57" t="str">
        <f>IF(Data!$K58=GM$1, "",             IF(ISERR(SEARCH(GM$1,Data!$G58)),        "",          ";" &amp; VLOOKUP(GM$1,Data!$K:$M,3, FALSE) &amp; ",""" &amp; VLOOKUP(GM$1,Data!$K:$L,2, FALSE) &amp; """;"   )             )</f>
        <v/>
      </c>
      <c r="GN57" t="str">
        <f>IF(Data!$K58=GN$1, "",             IF(ISERR(SEARCH(GN$1,Data!$G58)),        "",          ";" &amp; VLOOKUP(GN$1,Data!$K:$M,3, FALSE) &amp; ",""" &amp; VLOOKUP(GN$1,Data!$K:$L,2, FALSE) &amp; """;"   )             )</f>
        <v/>
      </c>
      <c r="GO57" t="str">
        <f>IF(Data!$K58=GO$1, "",             IF(ISERR(SEARCH(GO$1,Data!$G58)),        "",          ";" &amp; VLOOKUP(GO$1,Data!$K:$M,3, FALSE) &amp; ",""" &amp; VLOOKUP(GO$1,Data!$K:$L,2, FALSE) &amp; """;"   )             )</f>
        <v/>
      </c>
      <c r="GP57" t="str">
        <f>IF(Data!$K58=GP$1, "",             IF(ISERR(SEARCH(GP$1,Data!$G58)),        "",          ";" &amp; VLOOKUP(GP$1,Data!$K:$M,3, FALSE) &amp; ",""" &amp; VLOOKUP(GP$1,Data!$K:$L,2, FALSE) &amp; """;"   )             )</f>
        <v/>
      </c>
      <c r="GQ57" t="str">
        <f>IF(Data!$K58=GQ$1, "",             IF(ISERR(SEARCH(GQ$1,Data!$G58)),        "",          ";" &amp; VLOOKUP(GQ$1,Data!$K:$M,3, FALSE) &amp; ",""" &amp; VLOOKUP(GQ$1,Data!$K:$L,2, FALSE) &amp; """;"   )             )</f>
        <v/>
      </c>
      <c r="GR57" t="str">
        <f>IF(Data!$K58=GR$1, "",             IF(ISERR(SEARCH(GR$1,Data!$G58)),        "",          ";" &amp; VLOOKUP(GR$1,Data!$K:$M,3, FALSE) &amp; ",""" &amp; VLOOKUP(GR$1,Data!$K:$L,2, FALSE) &amp; """;"   )             )</f>
        <v/>
      </c>
      <c r="GS57" t="str">
        <f>IF(Data!$K58=GS$1, "",             IF(ISERR(SEARCH(GS$1,Data!$G58)),        "",          ";" &amp; VLOOKUP(GS$1,Data!$K:$M,3, FALSE) &amp; ",""" &amp; VLOOKUP(GS$1,Data!$K:$L,2, FALSE) &amp; """;"   )             )</f>
        <v/>
      </c>
      <c r="GT57" t="str">
        <f>IF(Data!$K58=GT$1, "",             IF(ISERR(SEARCH(GT$1,Data!$G58)),        "",          ";" &amp; VLOOKUP(GT$1,Data!$K:$M,3, FALSE) &amp; ",""" &amp; VLOOKUP(GT$1,Data!$K:$L,2, FALSE) &amp; """;"   )             )</f>
        <v/>
      </c>
      <c r="GU57" t="str">
        <f>IF(Data!$K58=GU$1, "",             IF(ISERR(SEARCH(GU$1,Data!$G58)),        "",          ";" &amp; VLOOKUP(GU$1,Data!$K:$M,3, FALSE) &amp; ",""" &amp; VLOOKUP(GU$1,Data!$K:$L,2, FALSE) &amp; """;"   )             )</f>
        <v/>
      </c>
      <c r="GV57" t="str">
        <f>IF(Data!$K58=GV$1, "",             IF(ISERR(SEARCH(GV$1,Data!$G58)),        "",          ";" &amp; VLOOKUP(GV$1,Data!$K:$M,3, FALSE) &amp; ",""" &amp; VLOOKUP(GV$1,Data!$K:$L,2, FALSE) &amp; """;"   )             )</f>
        <v/>
      </c>
      <c r="GW57" t="str">
        <f>IF(Data!$K58=GW$1, "",             IF(ISERR(SEARCH(GW$1,Data!$G58)),        "",          ";" &amp; VLOOKUP(GW$1,Data!$K:$M,3, FALSE) &amp; ",""" &amp; VLOOKUP(GW$1,Data!$K:$L,2, FALSE) &amp; """;"   )             )</f>
        <v/>
      </c>
      <c r="GX57" t="str">
        <f>IF(Data!$K58=GX$1, "",             IF(ISERR(SEARCH(GX$1,Data!$G58)),        "",          ";" &amp; VLOOKUP(GX$1,Data!$K:$M,3, FALSE) &amp; ",""" &amp; VLOOKUP(GX$1,Data!$K:$L,2, FALSE) &amp; """;"   )             )</f>
        <v/>
      </c>
      <c r="GY57" t="str">
        <f>IF(Data!$K58=GY$1, "",             IF(ISERR(SEARCH(GY$1,Data!$G58)),        "",          ";" &amp; VLOOKUP(GY$1,Data!$K:$M,3, FALSE) &amp; ",""" &amp; VLOOKUP(GY$1,Data!$K:$L,2, FALSE) &amp; """;"   )             )</f>
        <v/>
      </c>
      <c r="GZ57" t="str">
        <f>IF(Data!$K58=GZ$1, "",             IF(ISERR(SEARCH(GZ$1,Data!$G58)),        "",          ";" &amp; VLOOKUP(GZ$1,Data!$K:$M,3, FALSE) &amp; ",""" &amp; VLOOKUP(GZ$1,Data!$K:$L,2, FALSE) &amp; """;"   )             )</f>
        <v/>
      </c>
      <c r="HA57" t="str">
        <f>IF(Data!$K58=HA$1, "",             IF(ISERR(SEARCH(HA$1,Data!$G58)),        "",          ";" &amp; VLOOKUP(HA$1,Data!$K:$M,3, FALSE) &amp; ",""" &amp; VLOOKUP(HA$1,Data!$K:$L,2, FALSE) &amp; """;"   )             )</f>
        <v/>
      </c>
      <c r="HB57" t="str">
        <f>IF(Data!$K58=HB$1, "",             IF(ISERR(SEARCH(HB$1,Data!$G58)),        "",          ";" &amp; VLOOKUP(HB$1,Data!$K:$M,3, FALSE) &amp; ",""" &amp; VLOOKUP(HB$1,Data!$K:$L,2, FALSE) &amp; """;"   )             )</f>
        <v/>
      </c>
      <c r="HC57" t="str">
        <f>IF(Data!$K58=HC$1, "",             IF(ISERR(SEARCH(HC$1,Data!$G58)),        "",          ";" &amp; VLOOKUP(HC$1,Data!$K:$M,3, FALSE) &amp; ",""" &amp; VLOOKUP(HC$1,Data!$K:$L,2, FALSE) &amp; """;"   )             )</f>
        <v/>
      </c>
      <c r="HD57" t="str">
        <f>IF(Data!$K58=HD$1, "",             IF(ISERR(SEARCH(HD$1,Data!$G58)),        "",          ";" &amp; VLOOKUP(HD$1,Data!$K:$M,3, FALSE) &amp; ",""" &amp; VLOOKUP(HD$1,Data!$K:$L,2, FALSE) &amp; """;"   )             )</f>
        <v/>
      </c>
      <c r="HE57" t="str">
        <f>IF(Data!$K58=HE$1, "",             IF(ISERR(SEARCH(HE$1,Data!$G58)),        "",          ";" &amp; VLOOKUP(HE$1,Data!$K:$M,3, FALSE) &amp; ",""" &amp; VLOOKUP(HE$1,Data!$K:$L,2, FALSE) &amp; """;"   )             )</f>
        <v/>
      </c>
      <c r="HF57" t="str">
        <f>IF(Data!$K58=HF$1, "",             IF(ISERR(SEARCH(HF$1,Data!$G58)),        "",          ";" &amp; VLOOKUP(HF$1,Data!$K:$M,3, FALSE) &amp; ",""" &amp; VLOOKUP(HF$1,Data!$K:$L,2, FALSE) &amp; """;"   )             )</f>
        <v/>
      </c>
      <c r="HG57" t="str">
        <f>IF(Data!$K58=HG$1, "",             IF(ISERR(SEARCH(HG$1,Data!$G58)),        "",          ";" &amp; VLOOKUP(HG$1,Data!$K:$M,3, FALSE) &amp; ",""" &amp; VLOOKUP(HG$1,Data!$K:$L,2, FALSE) &amp; """;"   )             )</f>
        <v/>
      </c>
      <c r="HH57" t="str">
        <f>IF(Data!$K58=HH$1, "",             IF(ISERR(SEARCH(HH$1,Data!$G58)),        "",          ";" &amp; VLOOKUP(HH$1,Data!$K:$M,3, FALSE) &amp; ",""" &amp; VLOOKUP(HH$1,Data!$K:$L,2, FALSE) &amp; """;"   )             )</f>
        <v/>
      </c>
      <c r="HI57" t="str">
        <f>IF(Data!$K58=HI$1, "",             IF(ISERR(SEARCH(HI$1,Data!$G58)),        "",          ";" &amp; VLOOKUP(HI$1,Data!$K:$M,3, FALSE) &amp; ",""" &amp; VLOOKUP(HI$1,Data!$K:$L,2, FALSE) &amp; """;"   )             )</f>
        <v/>
      </c>
      <c r="HJ57" t="str">
        <f>IF(Data!$K58=HJ$1, "",             IF(ISERR(SEARCH(HJ$1,Data!$G58)),        "",          ";" &amp; VLOOKUP(HJ$1,Data!$K:$M,3, FALSE) &amp; ",""" &amp; VLOOKUP(HJ$1,Data!$K:$L,2, FALSE) &amp; """;"   )             )</f>
        <v/>
      </c>
      <c r="HK57" t="str">
        <f>IF(Data!$K58=HK$1, "",             IF(ISERR(SEARCH(HK$1,Data!$G58)),        "",          ";" &amp; VLOOKUP(HK$1,Data!$K:$M,3, FALSE) &amp; ",""" &amp; VLOOKUP(HK$1,Data!$K:$L,2, FALSE) &amp; """;"   )             )</f>
        <v/>
      </c>
      <c r="HL57" t="str">
        <f>IF(Data!$K58=HL$1, "",             IF(ISERR(SEARCH(HL$1,Data!$G58)),        "",          ";" &amp; VLOOKUP(HL$1,Data!$K:$M,3, FALSE) &amp; ",""" &amp; VLOOKUP(HL$1,Data!$K:$L,2, FALSE) &amp; """;"   )             )</f>
        <v/>
      </c>
      <c r="HM57" t="str">
        <f>IF(Data!$K58=HM$1, "",             IF(ISERR(SEARCH(HM$1,Data!$G58)),        "",          ";" &amp; VLOOKUP(HM$1,Data!$K:$M,3, FALSE) &amp; ",""" &amp; VLOOKUP(HM$1,Data!$K:$L,2, FALSE) &amp; """;"   )             )</f>
        <v/>
      </c>
      <c r="HN57" t="str">
        <f>IF(Data!$K58=HN$1, "",             IF(ISERR(SEARCH(HN$1,Data!$G58)),        "",          ";" &amp; VLOOKUP(HN$1,Data!$K:$M,3, FALSE) &amp; ",""" &amp; VLOOKUP(HN$1,Data!$K:$L,2, FALSE) &amp; """;"   )             )</f>
        <v/>
      </c>
      <c r="HO57" t="str">
        <f>IF(Data!$K58=HO$1, "",             IF(ISERR(SEARCH(HO$1,Data!$G58)),        "",          ";" &amp; VLOOKUP(HO$1,Data!$K:$M,3, FALSE) &amp; ",""" &amp; VLOOKUP(HO$1,Data!$K:$L,2, FALSE) &amp; """;"   )             )</f>
        <v/>
      </c>
      <c r="HP57" t="str">
        <f>IF(Data!$K58=HP$1, "",             IF(ISERR(SEARCH(HP$1,Data!$G58)),        "",          ";" &amp; VLOOKUP(HP$1,Data!$K:$M,3, FALSE) &amp; ",""" &amp; VLOOKUP(HP$1,Data!$K:$L,2, FALSE) &amp; """;"   )             )</f>
        <v/>
      </c>
      <c r="HQ57" t="str">
        <f>IF(Data!$K58=HQ$1, "",             IF(ISERR(SEARCH(HQ$1,Data!$G58)),        "",          ";" &amp; VLOOKUP(HQ$1,Data!$K:$M,3, FALSE) &amp; ",""" &amp; VLOOKUP(HQ$1,Data!$K:$L,2, FALSE) &amp; """;"   )             )</f>
        <v/>
      </c>
      <c r="HR57" t="str">
        <f>IF(Data!$K58=HR$1, "",             IF(ISERR(SEARCH(HR$1,Data!$G58)),        "",          ";" &amp; VLOOKUP(HR$1,Data!$K:$M,3, FALSE) &amp; ",""" &amp; VLOOKUP(HR$1,Data!$K:$L,2, FALSE) &amp; """;"   )             )</f>
        <v/>
      </c>
      <c r="HS57" t="str">
        <f>IF(Data!$K58=HS$1, "",             IF(ISERR(SEARCH(HS$1,Data!$G58)),        "",          ";" &amp; VLOOKUP(HS$1,Data!$K:$M,3, FALSE) &amp; ",""" &amp; VLOOKUP(HS$1,Data!$K:$L,2, FALSE) &amp; """;"   )             )</f>
        <v/>
      </c>
      <c r="HT57" t="str">
        <f>IF(Data!$K58=HT$1, "",             IF(ISERR(SEARCH(HT$1,Data!$G58)),        "",          ";" &amp; VLOOKUP(HT$1,Data!$K:$M,3, FALSE) &amp; ",""" &amp; VLOOKUP(HT$1,Data!$K:$L,2, FALSE) &amp; """;"   )             )</f>
        <v/>
      </c>
      <c r="HU57" t="str">
        <f>IF(Data!$K58=HU$1, "",             IF(ISERR(SEARCH(HU$1,Data!$G58)),        "",          ";" &amp; VLOOKUP(HU$1,Data!$K:$M,3, FALSE) &amp; ",""" &amp; VLOOKUP(HU$1,Data!$K:$L,2, FALSE) &amp; """;"   )             )</f>
        <v/>
      </c>
      <c r="HV57" t="str">
        <f>IF(Data!$K58=HV$1, "",             IF(ISERR(SEARCH(HV$1,Data!$G58)),        "",          ";" &amp; VLOOKUP(HV$1,Data!$K:$M,3, FALSE) &amp; ",""" &amp; VLOOKUP(HV$1,Data!$K:$L,2, FALSE) &amp; """;"   )             )</f>
        <v/>
      </c>
      <c r="HW57" t="str">
        <f>IF(Data!$K58=HW$1, "",             IF(ISERR(SEARCH(HW$1,Data!$G58)),        "",          ";" &amp; VLOOKUP(HW$1,Data!$K:$M,3, FALSE) &amp; ",""" &amp; VLOOKUP(HW$1,Data!$K:$L,2, FALSE) &amp; """;"   )             )</f>
        <v/>
      </c>
      <c r="HX57" t="str">
        <f>IF(Data!$K58=HX$1, "",             IF(ISERR(SEARCH(HX$1,Data!$G58)),        "",          ";" &amp; VLOOKUP(HX$1,Data!$K:$M,3, FALSE) &amp; ",""" &amp; VLOOKUP(HX$1,Data!$K:$L,2, FALSE) &amp; """;"   )             )</f>
        <v/>
      </c>
      <c r="HY57" t="str">
        <f>IF(Data!$K58=HY$1, "",             IF(ISERR(SEARCH(HY$1,Data!$G58)),        "",          ";" &amp; VLOOKUP(HY$1,Data!$K:$M,3, FALSE) &amp; ",""" &amp; VLOOKUP(HY$1,Data!$K:$L,2, FALSE) &amp; """;"   )             )</f>
        <v/>
      </c>
      <c r="HZ57" t="str">
        <f>IF(Data!$K58=HZ$1, "",             IF(ISERR(SEARCH(HZ$1,Data!$G58)),        "",          ";" &amp; VLOOKUP(HZ$1,Data!$K:$M,3, FALSE) &amp; ",""" &amp; VLOOKUP(HZ$1,Data!$K:$L,2, FALSE) &amp; """;"   )             )</f>
        <v/>
      </c>
      <c r="IA57" t="str">
        <f>IF(Data!$K58=IA$1, "",             IF(ISERR(SEARCH(IA$1,Data!$G58)),        "",          ";" &amp; VLOOKUP(IA$1,Data!$K:$M,3, FALSE) &amp; ",""" &amp; VLOOKUP(IA$1,Data!$K:$L,2, FALSE) &amp; """;"   )             )</f>
        <v/>
      </c>
      <c r="IB57" t="str">
        <f>IF(Data!$K58=IB$1, "",             IF(ISERR(SEARCH(IB$1,Data!$G58)),        "",          ";" &amp; VLOOKUP(IB$1,Data!$K:$M,3, FALSE) &amp; ",""" &amp; VLOOKUP(IB$1,Data!$K:$L,2, FALSE) &amp; """;"   )             )</f>
        <v/>
      </c>
      <c r="IC57" t="str">
        <f>IF(Data!$K58=IC$1, "",             IF(ISERR(SEARCH(IC$1,Data!$G58)),        "",          ";" &amp; VLOOKUP(IC$1,Data!$K:$M,3, FALSE) &amp; ",""" &amp; VLOOKUP(IC$1,Data!$K:$L,2, FALSE) &amp; """;"   )             )</f>
        <v/>
      </c>
      <c r="ID57" t="str">
        <f>IF(Data!$K58=ID$1, "",             IF(ISERR(SEARCH(ID$1,Data!$G58)),        "",          ";" &amp; VLOOKUP(ID$1,Data!$K:$M,3, FALSE) &amp; ",""" &amp; VLOOKUP(ID$1,Data!$K:$L,2, FALSE) &amp; """;"   )             )</f>
        <v/>
      </c>
      <c r="IE57" t="str">
        <f>IF(Data!$K58=IE$1, "",             IF(ISERR(SEARCH(IE$1,Data!$G58)),        "",          ";" &amp; VLOOKUP(IE$1,Data!$K:$M,3, FALSE) &amp; ",""" &amp; VLOOKUP(IE$1,Data!$K:$L,2, FALSE) &amp; """;"   )             )</f>
        <v/>
      </c>
      <c r="IF57" t="str">
        <f>IF(Data!$K58=IF$1, "",             IF(ISERR(SEARCH(IF$1,Data!$G58)),        "",          ";" &amp; VLOOKUP(IF$1,Data!$K:$M,3, FALSE) &amp; ",""" &amp; VLOOKUP(IF$1,Data!$K:$L,2, FALSE) &amp; """;"   )             )</f>
        <v/>
      </c>
      <c r="IG57" t="str">
        <f>IF(Data!$K58=IG$1, "",             IF(ISERR(SEARCH(IG$1,Data!$G58)),        "",          ";" &amp; VLOOKUP(IG$1,Data!$K:$M,3, FALSE) &amp; ",""" &amp; VLOOKUP(IG$1,Data!$K:$L,2, FALSE) &amp; """;"   )             )</f>
        <v/>
      </c>
      <c r="IH57" t="str">
        <f>IF(Data!$K58=IH$1, "",             IF(ISERR(SEARCH(IH$1,Data!$G58)),        "",          ";" &amp; VLOOKUP(IH$1,Data!$K:$M,3, FALSE) &amp; ",""" &amp; VLOOKUP(IH$1,Data!$K:$L,2, FALSE) &amp; """;"   )             )</f>
        <v/>
      </c>
      <c r="II57" t="str">
        <f>IF(Data!$K58=II$1, "",             IF(ISERR(SEARCH(II$1,Data!$G58)),        "",          ";" &amp; VLOOKUP(II$1,Data!$K:$M,3, FALSE) &amp; ",""" &amp; VLOOKUP(II$1,Data!$K:$L,2, FALSE) &amp; """;"   )             )</f>
        <v/>
      </c>
    </row>
    <row r="58" spans="1:243" hidden="1" x14ac:dyDescent="0.3">
      <c r="A58" t="str">
        <f>Data!K59</f>
        <v>General Jan Dodonna</v>
      </c>
      <c r="B58" s="15">
        <f>VLOOKUP(Tableau36[[#This Row],[Character]],Data!K:M,3,FALSE)</f>
        <v>57</v>
      </c>
      <c r="C58" s="15" t="str">
        <f>VLOOKUP(Tableau36[[#This Row],[Character]],Data!K:L,2,FALSE)</f>
        <v>HUMAN</v>
      </c>
      <c r="D58" s="15" t="str">
        <f>SUBSTITUTE(     SUBSTITUTE(Tableau36[[#This Row],[character_id,character_type,friend_id,friend_type]],",""DROID""",""),    ",""HUMAN""", "")</f>
        <v/>
      </c>
      <c r="E58" s="15" t="str">
        <f>IF(Tableau36[[#This Row],[With char''s id]] = "", "",    MID(Tableau36[[#This Row],[With char''s id]], 2, LEN(Tableau36[[#This Row],[With char''s id]])-1))</f>
        <v/>
      </c>
      <c r="F58" s="15" t="str">
        <f>SUBSTITUTE(Tableau36[[#This Row],[List of friend''s id]],  "/",    "/" &amp; Tableau36[[#This Row],[Character''s id]] &amp; ",""" &amp; Tableau36[[#This Row],[Type]] &amp; """,")</f>
        <v/>
      </c>
      <c r="G58" t="str">
        <f>IF( Tableau36[[#This Row],[removed double semi-colon]]="", "", "/" &amp; MID(Tableau36[[#This Row],[removed double semi-colon]],2,LEN(Tableau36[[#This Row],[removed double semi-colon]]) - 2) )</f>
        <v/>
      </c>
      <c r="H58" t="str">
        <f>SUBSTITUTE(Tableau36[[#This Row],[Concatenation]],";;","/")</f>
        <v/>
      </c>
      <c r="I58" t="str">
        <f>_xlfn.CONCAT(Tableau4[#This Row])</f>
        <v/>
      </c>
      <c r="M58" t="str">
        <f>IF(Data!$K59=M$1, "",             IF(ISERR(SEARCH(M$1,Data!$G59)),        "",          ";" &amp; VLOOKUP(M$1,Data!$K:$M,3, FALSE) &amp; ",""" &amp; VLOOKUP(M$1,Data!$K:$L,2, FALSE) &amp; """;"   )             )</f>
        <v/>
      </c>
      <c r="N58" t="str">
        <f>IF(Data!$K59=N$1, "",             IF(ISERR(SEARCH(N$1,Data!$G59)),        "",          ";" &amp; VLOOKUP(N$1,Data!$K:$M,3, FALSE) &amp; ",""" &amp; VLOOKUP(N$1,Data!$K:$L,2, FALSE) &amp; """;"   )             )</f>
        <v/>
      </c>
      <c r="O58" t="str">
        <f>IF(Data!$K59=O$1, "",             IF(ISERR(SEARCH(O$1,Data!$G59)),        "",          ";" &amp; VLOOKUP(O$1,Data!$K:$M,3, FALSE) &amp; ",""" &amp; VLOOKUP(O$1,Data!$K:$L,2, FALSE) &amp; """;"   )             )</f>
        <v/>
      </c>
      <c r="P58" t="str">
        <f>IF(Data!$K59=P$1, "",             IF(ISERR(SEARCH(P$1,Data!$G59)),        "",          ";" &amp; VLOOKUP(P$1,Data!$K:$M,3, FALSE) &amp; ",""" &amp; VLOOKUP(P$1,Data!$K:$L,2, FALSE) &amp; """;"   )             )</f>
        <v/>
      </c>
      <c r="Q58" t="str">
        <f>IF(Data!$K59=Q$1, "",             IF(ISERR(SEARCH(Q$1,Data!$G59)),        "",          ";" &amp; VLOOKUP(Q$1,Data!$K:$M,3, FALSE) &amp; ",""" &amp; VLOOKUP(Q$1,Data!$K:$L,2, FALSE) &amp; """;"   )             )</f>
        <v/>
      </c>
      <c r="R58" t="str">
        <f>IF(Data!$K59=R$1, "",             IF(ISERR(SEARCH(R$1,Data!$G59)),        "",          ";" &amp; VLOOKUP(R$1,Data!$K:$M,3, FALSE) &amp; ",""" &amp; VLOOKUP(R$1,Data!$K:$L,2, FALSE) &amp; """;"   )             )</f>
        <v/>
      </c>
      <c r="S58" t="str">
        <f>IF(Data!$K59=S$1, "",             IF(ISERR(SEARCH(S$1,Data!$G59)),        "",          ";" &amp; VLOOKUP(S$1,Data!$K:$M,3, FALSE) &amp; ",""" &amp; VLOOKUP(S$1,Data!$K:$L,2, FALSE) &amp; """;"   )             )</f>
        <v/>
      </c>
      <c r="T58" t="str">
        <f>IF(Data!$K59=T$1, "",             IF(ISERR(SEARCH(T$1,Data!$G59)),        "",          ";" &amp; VLOOKUP(T$1,Data!$K:$M,3, FALSE) &amp; ",""" &amp; VLOOKUP(T$1,Data!$K:$L,2, FALSE) &amp; """;"   )             )</f>
        <v/>
      </c>
      <c r="U58" t="str">
        <f>IF(Data!$K59=U$1, "",             IF(ISERR(SEARCH(U$1,Data!$G59)),        "",          ";" &amp; VLOOKUP(U$1,Data!$K:$M,3, FALSE) &amp; ",""" &amp; VLOOKUP(U$1,Data!$K:$L,2, FALSE) &amp; """;"   )             )</f>
        <v/>
      </c>
      <c r="V58" t="str">
        <f>IF(Data!$K59=V$1, "",             IF(ISERR(SEARCH(V$1,Data!$G59)),        "",          ";" &amp; VLOOKUP(V$1,Data!$K:$M,3, FALSE) &amp; ",""" &amp; VLOOKUP(V$1,Data!$K:$L,2, FALSE) &amp; """;"   )             )</f>
        <v/>
      </c>
      <c r="W58" t="str">
        <f>IF(Data!$K59=W$1, "",             IF(ISERR(SEARCH(W$1,Data!$G59)),        "",          ";" &amp; VLOOKUP(W$1,Data!$K:$M,3, FALSE) &amp; ",""" &amp; VLOOKUP(W$1,Data!$K:$L,2, FALSE) &amp; """;"   )             )</f>
        <v/>
      </c>
      <c r="X58" t="str">
        <f>IF(Data!$K59=X$1, "",             IF(ISERR(SEARCH(X$1,Data!$G59)),        "",          ";" &amp; VLOOKUP(X$1,Data!$K:$M,3, FALSE) &amp; ",""" &amp; VLOOKUP(X$1,Data!$K:$L,2, FALSE) &amp; """;"   )             )</f>
        <v/>
      </c>
      <c r="Y58" t="str">
        <f>IF(Data!$K59=Y$1, "",             IF(ISERR(SEARCH(Y$1,Data!$G59)),        "",          ";" &amp; VLOOKUP(Y$1,Data!$K:$M,3, FALSE) &amp; ",""" &amp; VLOOKUP(Y$1,Data!$K:$L,2, FALSE) &amp; """;"   )             )</f>
        <v/>
      </c>
      <c r="Z58" t="str">
        <f>IF(Data!$K59=Z$1, "",             IF(ISERR(SEARCH(Z$1,Data!$G59)),        "",          ";" &amp; VLOOKUP(Z$1,Data!$K:$M,3, FALSE) &amp; ",""" &amp; VLOOKUP(Z$1,Data!$K:$L,2, FALSE) &amp; """;"   )             )</f>
        <v/>
      </c>
      <c r="AA58" t="str">
        <f>IF(Data!$K59=AA$1, "",             IF(ISERR(SEARCH(AA$1,Data!$G59)),        "",          ";" &amp; VLOOKUP(AA$1,Data!$K:$M,3, FALSE) &amp; ",""" &amp; VLOOKUP(AA$1,Data!$K:$L,2, FALSE) &amp; """;"   )             )</f>
        <v/>
      </c>
      <c r="AB58" t="str">
        <f>IF(Data!$K59=AB$1, "",             IF(ISERR(SEARCH(AB$1,Data!$G59)),        "",          ";" &amp; VLOOKUP(AB$1,Data!$K:$M,3, FALSE) &amp; ",""" &amp; VLOOKUP(AB$1,Data!$K:$L,2, FALSE) &amp; """;"   )             )</f>
        <v/>
      </c>
      <c r="AC58" t="str">
        <f>IF(Data!$K59=AC$1, "",             IF(ISERR(SEARCH(AC$1,Data!$G59)),        "",          ";" &amp; VLOOKUP(AC$1,Data!$K:$M,3, FALSE) &amp; ",""" &amp; VLOOKUP(AC$1,Data!$K:$L,2, FALSE) &amp; """;"   )             )</f>
        <v/>
      </c>
      <c r="AD58" t="str">
        <f>IF(Data!$K59=AD$1, "",             IF(ISERR(SEARCH(AD$1,Data!$G59)),        "",          ";" &amp; VLOOKUP(AD$1,Data!$K:$M,3, FALSE) &amp; ",""" &amp; VLOOKUP(AD$1,Data!$K:$L,2, FALSE) &amp; """;"   )             )</f>
        <v/>
      </c>
      <c r="AE58" t="str">
        <f>IF(Data!$K59=AE$1, "",             IF(ISERR(SEARCH(AE$1,Data!$G59)),        "",          ";" &amp; VLOOKUP(AE$1,Data!$K:$M,3, FALSE) &amp; ",""" &amp; VLOOKUP(AE$1,Data!$K:$L,2, FALSE) &amp; """;"   )             )</f>
        <v/>
      </c>
      <c r="AF58" t="str">
        <f>IF(Data!$K59=AF$1, "",             IF(ISERR(SEARCH(AF$1,Data!$G59)),        "",          ";" &amp; VLOOKUP(AF$1,Data!$K:$M,3, FALSE) &amp; ",""" &amp; VLOOKUP(AF$1,Data!$K:$L,2, FALSE) &amp; """;"   )             )</f>
        <v/>
      </c>
      <c r="AG58" t="str">
        <f>IF(Data!$K59=AG$1, "",             IF(ISERR(SEARCH(AG$1,Data!$G59)),        "",          ";" &amp; VLOOKUP(AG$1,Data!$K:$M,3, FALSE) &amp; ",""" &amp; VLOOKUP(AG$1,Data!$K:$L,2, FALSE) &amp; """;"   )             )</f>
        <v/>
      </c>
      <c r="AH58" t="str">
        <f>IF(Data!$K59=AH$1, "",             IF(ISERR(SEARCH(AH$1,Data!$G59)),        "",          ";" &amp; VLOOKUP(AH$1,Data!$K:$M,3, FALSE) &amp; ",""" &amp; VLOOKUP(AH$1,Data!$K:$L,2, FALSE) &amp; """;"   )             )</f>
        <v/>
      </c>
      <c r="AI58" t="str">
        <f>IF(Data!$K59=AI$1, "",             IF(ISERR(SEARCH(AI$1,Data!$G59)),        "",          ";" &amp; VLOOKUP(AI$1,Data!$K:$M,3, FALSE) &amp; ",""" &amp; VLOOKUP(AI$1,Data!$K:$L,2, FALSE) &amp; """;"   )             )</f>
        <v/>
      </c>
      <c r="AJ58" t="str">
        <f>IF(Data!$K59=AJ$1, "",             IF(ISERR(SEARCH(AJ$1,Data!$G59)),        "",          ";" &amp; VLOOKUP(AJ$1,Data!$K:$M,3, FALSE) &amp; ",""" &amp; VLOOKUP(AJ$1,Data!$K:$L,2, FALSE) &amp; """;"   )             )</f>
        <v/>
      </c>
      <c r="AK58" t="str">
        <f>IF(Data!$K59=AK$1, "",             IF(ISERR(SEARCH(AK$1,Data!$G59)),        "",          ";" &amp; VLOOKUP(AK$1,Data!$K:$M,3, FALSE) &amp; ",""" &amp; VLOOKUP(AK$1,Data!$K:$L,2, FALSE) &amp; """;"   )             )</f>
        <v/>
      </c>
      <c r="AL58" t="str">
        <f>IF(Data!$K59=AL$1, "",             IF(ISERR(SEARCH(AL$1,Data!$G59)),        "",          ";" &amp; VLOOKUP(AL$1,Data!$K:$M,3, FALSE) &amp; ",""" &amp; VLOOKUP(AL$1,Data!$K:$L,2, FALSE) &amp; """;"   )             )</f>
        <v/>
      </c>
      <c r="AM58" t="str">
        <f>IF(Data!$K59=AM$1, "",             IF(ISERR(SEARCH(AM$1,Data!$G59)),        "",          ";" &amp; VLOOKUP(AM$1,Data!$K:$M,3, FALSE) &amp; ",""" &amp; VLOOKUP(AM$1,Data!$K:$L,2, FALSE) &amp; """;"   )             )</f>
        <v/>
      </c>
      <c r="AN58" t="str">
        <f>IF(Data!$K59=AN$1, "",             IF(ISERR(SEARCH(AN$1,Data!$G59)),        "",          ";" &amp; VLOOKUP(AN$1,Data!$K:$M,3, FALSE) &amp; ",""" &amp; VLOOKUP(AN$1,Data!$K:$L,2, FALSE) &amp; """;"   )             )</f>
        <v/>
      </c>
      <c r="AO58" t="str">
        <f>IF(Data!$K59=AO$1, "",             IF(ISERR(SEARCH(AO$1,Data!$G59)),        "",          ";" &amp; VLOOKUP(AO$1,Data!$K:$M,3, FALSE) &amp; ",""" &amp; VLOOKUP(AO$1,Data!$K:$L,2, FALSE) &amp; """;"   )             )</f>
        <v/>
      </c>
      <c r="AP58" t="str">
        <f>IF(Data!$K59=AP$1, "",             IF(ISERR(SEARCH(AP$1,Data!$G59)),        "",          ";" &amp; VLOOKUP(AP$1,Data!$K:$M,3, FALSE) &amp; ",""" &amp; VLOOKUP(AP$1,Data!$K:$L,2, FALSE) &amp; """;"   )             )</f>
        <v/>
      </c>
      <c r="AQ58" t="str">
        <f>IF(Data!$K59=AQ$1, "",             IF(ISERR(SEARCH(AQ$1,Data!$G59)),        "",          ";" &amp; VLOOKUP(AQ$1,Data!$K:$M,3, FALSE) &amp; ",""" &amp; VLOOKUP(AQ$1,Data!$K:$L,2, FALSE) &amp; """;"   )             )</f>
        <v/>
      </c>
      <c r="AR58" t="str">
        <f>IF(Data!$K59=AR$1, "",             IF(ISERR(SEARCH(AR$1,Data!$G59)),        "",          ";" &amp; VLOOKUP(AR$1,Data!$K:$M,3, FALSE) &amp; ",""" &amp; VLOOKUP(AR$1,Data!$K:$L,2, FALSE) &amp; """;"   )             )</f>
        <v/>
      </c>
      <c r="AS58" t="str">
        <f>IF(Data!$K59=AS$1, "",             IF(ISERR(SEARCH(AS$1,Data!$G59)),        "",          ";" &amp; VLOOKUP(AS$1,Data!$K:$M,3, FALSE) &amp; ",""" &amp; VLOOKUP(AS$1,Data!$K:$L,2, FALSE) &amp; """;"   )             )</f>
        <v/>
      </c>
      <c r="AT58" t="str">
        <f>IF(Data!$K59=AT$1, "",             IF(ISERR(SEARCH(AT$1,Data!$G59)),        "",          ";" &amp; VLOOKUP(AT$1,Data!$K:$M,3, FALSE) &amp; ",""" &amp; VLOOKUP(AT$1,Data!$K:$L,2, FALSE) &amp; """;"   )             )</f>
        <v/>
      </c>
      <c r="AU58" t="str">
        <f>IF(Data!$K59=AU$1, "",             IF(ISERR(SEARCH(AU$1,Data!$G59)),        "",          ";" &amp; VLOOKUP(AU$1,Data!$K:$M,3, FALSE) &amp; ",""" &amp; VLOOKUP(AU$1,Data!$K:$L,2, FALSE) &amp; """;"   )             )</f>
        <v/>
      </c>
      <c r="AV58" t="str">
        <f>IF(Data!$K59=AV$1, "",             IF(ISERR(SEARCH(AV$1,Data!$G59)),        "",          ";" &amp; VLOOKUP(AV$1,Data!$K:$M,3, FALSE) &amp; ",""" &amp; VLOOKUP(AV$1,Data!$K:$L,2, FALSE) &amp; """;"   )             )</f>
        <v/>
      </c>
      <c r="AW58" t="str">
        <f>IF(Data!$K59=AW$1, "",             IF(ISERR(SEARCH(AW$1,Data!$G59)),        "",          ";" &amp; VLOOKUP(AW$1,Data!$K:$M,3, FALSE) &amp; ",""" &amp; VLOOKUP(AW$1,Data!$K:$L,2, FALSE) &amp; """;"   )             )</f>
        <v/>
      </c>
      <c r="AX58" t="str">
        <f>IF(Data!$K59=AX$1, "",             IF(ISERR(SEARCH(AX$1,Data!$G59)),        "",          ";" &amp; VLOOKUP(AX$1,Data!$K:$M,3, FALSE) &amp; ",""" &amp; VLOOKUP(AX$1,Data!$K:$L,2, FALSE) &amp; """;"   )             )</f>
        <v/>
      </c>
      <c r="AY58" t="str">
        <f>IF(Data!$K59=AY$1, "",             IF(ISERR(SEARCH(AY$1,Data!$G59)),        "",          ";" &amp; VLOOKUP(AY$1,Data!$K:$M,3, FALSE) &amp; ",""" &amp; VLOOKUP(AY$1,Data!$K:$L,2, FALSE) &amp; """;"   )             )</f>
        <v/>
      </c>
      <c r="AZ58" t="str">
        <f>IF(Data!$K59=AZ$1, "",             IF(ISERR(SEARCH(AZ$1,Data!$G59)),        "",          ";" &amp; VLOOKUP(AZ$1,Data!$K:$M,3, FALSE) &amp; ",""" &amp; VLOOKUP(AZ$1,Data!$K:$L,2, FALSE) &amp; """;"   )             )</f>
        <v/>
      </c>
      <c r="BA58" t="str">
        <f>IF(Data!$K59=BA$1, "",             IF(ISERR(SEARCH(BA$1,Data!$G59)),        "",          ";" &amp; VLOOKUP(BA$1,Data!$K:$M,3, FALSE) &amp; ",""" &amp; VLOOKUP(BA$1,Data!$K:$L,2, FALSE) &amp; """;"   )             )</f>
        <v/>
      </c>
      <c r="BB58" t="str">
        <f>IF(Data!$K59=BB$1, "",             IF(ISERR(SEARCH(BB$1,Data!$G59)),        "",          ";" &amp; VLOOKUP(BB$1,Data!$K:$M,3, FALSE) &amp; ",""" &amp; VLOOKUP(BB$1,Data!$K:$L,2, FALSE) &amp; """;"   )             )</f>
        <v/>
      </c>
      <c r="BC58" t="str">
        <f>IF(Data!$K59=BC$1, "",             IF(ISERR(SEARCH(BC$1,Data!$G59)),        "",          ";" &amp; VLOOKUP(BC$1,Data!$K:$M,3, FALSE) &amp; ",""" &amp; VLOOKUP(BC$1,Data!$K:$L,2, FALSE) &amp; """;"   )             )</f>
        <v/>
      </c>
      <c r="BD58" t="str">
        <f>IF(Data!$K59=BD$1, "",             IF(ISERR(SEARCH(BD$1,Data!$G59)),        "",          ";" &amp; VLOOKUP(BD$1,Data!$K:$M,3, FALSE) &amp; ",""" &amp; VLOOKUP(BD$1,Data!$K:$L,2, FALSE) &amp; """;"   )             )</f>
        <v/>
      </c>
      <c r="BE58" t="str">
        <f>IF(Data!$K59=BE$1, "",             IF(ISERR(SEARCH(BE$1,Data!$G59)),        "",          ";" &amp; VLOOKUP(BE$1,Data!$K:$M,3, FALSE) &amp; ",""" &amp; VLOOKUP(BE$1,Data!$K:$L,2, FALSE) &amp; """;"   )             )</f>
        <v/>
      </c>
      <c r="BF58" t="str">
        <f>IF(Data!$K59=BF$1, "",             IF(ISERR(SEARCH(BF$1,Data!$G59)),        "",          ";" &amp; VLOOKUP(BF$1,Data!$K:$M,3, FALSE) &amp; ",""" &amp; VLOOKUP(BF$1,Data!$K:$L,2, FALSE) &amp; """;"   )             )</f>
        <v/>
      </c>
      <c r="BG58" t="str">
        <f>IF(Data!$K59=BG$1, "",             IF(ISERR(SEARCH(BG$1,Data!$G59)),        "",          ";" &amp; VLOOKUP(BG$1,Data!$K:$M,3, FALSE) &amp; ",""" &amp; VLOOKUP(BG$1,Data!$K:$L,2, FALSE) &amp; """;"   )             )</f>
        <v/>
      </c>
      <c r="BH58" t="str">
        <f>IF(Data!$K59=BH$1, "",             IF(ISERR(SEARCH(BH$1,Data!$G59)),        "",          ";" &amp; VLOOKUP(BH$1,Data!$K:$M,3, FALSE) &amp; ",""" &amp; VLOOKUP(BH$1,Data!$K:$L,2, FALSE) &amp; """;"   )             )</f>
        <v/>
      </c>
      <c r="BI58" t="str">
        <f>IF(Data!$K59=BI$1, "",             IF(ISERR(SEARCH(BI$1,Data!$G59)),        "",          ";" &amp; VLOOKUP(BI$1,Data!$K:$M,3, FALSE) &amp; ",""" &amp; VLOOKUP(BI$1,Data!$K:$L,2, FALSE) &amp; """;"   )             )</f>
        <v/>
      </c>
      <c r="BJ58" t="str">
        <f>IF(Data!$K59=BJ$1, "",             IF(ISERR(SEARCH(BJ$1,Data!$G59)),        "",          ";" &amp; VLOOKUP(BJ$1,Data!$K:$M,3, FALSE) &amp; ",""" &amp; VLOOKUP(BJ$1,Data!$K:$L,2, FALSE) &amp; """;"   )             )</f>
        <v/>
      </c>
      <c r="BK58" t="str">
        <f>IF(Data!$K59=BK$1, "",             IF(ISERR(SEARCH(BK$1,Data!$G59)),        "",          ";" &amp; VLOOKUP(BK$1,Data!$K:$M,3, FALSE) &amp; ",""" &amp; VLOOKUP(BK$1,Data!$K:$L,2, FALSE) &amp; """;"   )             )</f>
        <v/>
      </c>
      <c r="BL58" t="str">
        <f>IF(Data!$K59=BL$1, "",             IF(ISERR(SEARCH(BL$1,Data!$G59)),        "",          ";" &amp; VLOOKUP(BL$1,Data!$K:$M,3, FALSE) &amp; ",""" &amp; VLOOKUP(BL$1,Data!$K:$L,2, FALSE) &amp; """;"   )             )</f>
        <v/>
      </c>
      <c r="BM58" t="str">
        <f>IF(Data!$K59=BM$1, "",             IF(ISERR(SEARCH(BM$1,Data!$G59)),        "",          ";" &amp; VLOOKUP(BM$1,Data!$K:$M,3, FALSE) &amp; ",""" &amp; VLOOKUP(BM$1,Data!$K:$L,2, FALSE) &amp; """;"   )             )</f>
        <v/>
      </c>
      <c r="BN58" t="str">
        <f>IF(Data!$K59=BN$1, "",             IF(ISERR(SEARCH(BN$1,Data!$G59)),        "",          ";" &amp; VLOOKUP(BN$1,Data!$K:$M,3, FALSE) &amp; ",""" &amp; VLOOKUP(BN$1,Data!$K:$L,2, FALSE) &amp; """;"   )             )</f>
        <v/>
      </c>
      <c r="BO58" t="str">
        <f>IF(Data!$K59=BO$1, "",             IF(ISERR(SEARCH(BO$1,Data!$G59)),        "",          ";" &amp; VLOOKUP(BO$1,Data!$K:$M,3, FALSE) &amp; ",""" &amp; VLOOKUP(BO$1,Data!$K:$L,2, FALSE) &amp; """;"   )             )</f>
        <v/>
      </c>
      <c r="BP58" t="str">
        <f>IF(Data!$K59=BP$1, "",             IF(ISERR(SEARCH(BP$1,Data!$G59)),        "",          ";" &amp; VLOOKUP(BP$1,Data!$K:$M,3, FALSE) &amp; ",""" &amp; VLOOKUP(BP$1,Data!$K:$L,2, FALSE) &amp; """;"   )             )</f>
        <v/>
      </c>
      <c r="BQ58" t="str">
        <f>IF(Data!$K59=BQ$1, "",             IF(ISERR(SEARCH(BQ$1,Data!$G59)),        "",          ";" &amp; VLOOKUP(BQ$1,Data!$K:$M,3, FALSE) &amp; ",""" &amp; VLOOKUP(BQ$1,Data!$K:$L,2, FALSE) &amp; """;"   )             )</f>
        <v/>
      </c>
      <c r="BR58" t="str">
        <f>IF(Data!$K59=BR$1, "",             IF(ISERR(SEARCH(BR$1,Data!$G59)),        "",          ";" &amp; VLOOKUP(BR$1,Data!$K:$M,3, FALSE) &amp; ",""" &amp; VLOOKUP(BR$1,Data!$K:$L,2, FALSE) &amp; """;"   )             )</f>
        <v/>
      </c>
      <c r="BS58" t="str">
        <f>IF(Data!$K59=BS$1, "",             IF(ISERR(SEARCH(BS$1,Data!$G59)),        "",          ";" &amp; VLOOKUP(BS$1,Data!$K:$M,3, FALSE) &amp; ",""" &amp; VLOOKUP(BS$1,Data!$K:$L,2, FALSE) &amp; """;"   )             )</f>
        <v/>
      </c>
      <c r="BT58" t="str">
        <f>IF(Data!$K59=BT$1, "",             IF(ISERR(SEARCH(BT$1,Data!$G59)),        "",          ";" &amp; VLOOKUP(BT$1,Data!$K:$M,3, FALSE) &amp; ",""" &amp; VLOOKUP(BT$1,Data!$K:$L,2, FALSE) &amp; """;"   )             )</f>
        <v/>
      </c>
      <c r="BU58" t="str">
        <f>IF(Data!$K59=BU$1, "",             IF(ISERR(SEARCH(BU$1,Data!$G59)),        "",          ";" &amp; VLOOKUP(BU$1,Data!$K:$M,3, FALSE) &amp; ",""" &amp; VLOOKUP(BU$1,Data!$K:$L,2, FALSE) &amp; """;"   )             )</f>
        <v/>
      </c>
      <c r="BV58" t="str">
        <f>IF(Data!$K59=BV$1, "",             IF(ISERR(SEARCH(BV$1,Data!$G59)),        "",          ";" &amp; VLOOKUP(BV$1,Data!$K:$M,3, FALSE) &amp; ",""" &amp; VLOOKUP(BV$1,Data!$K:$L,2, FALSE) &amp; """;"   )             )</f>
        <v/>
      </c>
      <c r="BW58" t="str">
        <f>IF(Data!$K59=BW$1, "",             IF(ISERR(SEARCH(BW$1,Data!$G59)),        "",          ";" &amp; VLOOKUP(BW$1,Data!$K:$M,3, FALSE) &amp; ",""" &amp; VLOOKUP(BW$1,Data!$K:$L,2, FALSE) &amp; """;"   )             )</f>
        <v/>
      </c>
      <c r="BX58" t="str">
        <f>IF(Data!$K59=BX$1, "",             IF(ISERR(SEARCH(BX$1,Data!$G59)),        "",          ";" &amp; VLOOKUP(BX$1,Data!$K:$M,3, FALSE) &amp; ",""" &amp; VLOOKUP(BX$1,Data!$K:$L,2, FALSE) &amp; """;"   )             )</f>
        <v/>
      </c>
      <c r="BY58" t="str">
        <f>IF(Data!$K59=BY$1, "",             IF(ISERR(SEARCH(BY$1,Data!$G59)),        "",          ";" &amp; VLOOKUP(BY$1,Data!$K:$M,3, FALSE) &amp; ",""" &amp; VLOOKUP(BY$1,Data!$K:$L,2, FALSE) &amp; """;"   )             )</f>
        <v/>
      </c>
      <c r="BZ58" t="str">
        <f>IF(Data!$K59=BZ$1, "",             IF(ISERR(SEARCH(BZ$1,Data!$G59)),        "",          ";" &amp; VLOOKUP(BZ$1,Data!$K:$M,3, FALSE) &amp; ",""" &amp; VLOOKUP(BZ$1,Data!$K:$L,2, FALSE) &amp; """;"   )             )</f>
        <v/>
      </c>
      <c r="CA58" t="str">
        <f>IF(Data!$K59=CA$1, "",             IF(ISERR(SEARCH(CA$1,Data!$G59)),        "",          ";" &amp; VLOOKUP(CA$1,Data!$K:$M,3, FALSE) &amp; ",""" &amp; VLOOKUP(CA$1,Data!$K:$L,2, FALSE) &amp; """;"   )             )</f>
        <v/>
      </c>
      <c r="CB58" t="str">
        <f>IF(Data!$K59=CB$1, "",             IF(ISERR(SEARCH(CB$1,Data!$G59)),        "",          ";" &amp; VLOOKUP(CB$1,Data!$K:$M,3, FALSE) &amp; ",""" &amp; VLOOKUP(CB$1,Data!$K:$L,2, FALSE) &amp; """;"   )             )</f>
        <v/>
      </c>
      <c r="CC58" t="str">
        <f>IF(Data!$K59=CC$1, "",             IF(ISERR(SEARCH(CC$1,Data!$G59)),        "",          ";" &amp; VLOOKUP(CC$1,Data!$K:$M,3, FALSE) &amp; ",""" &amp; VLOOKUP(CC$1,Data!$K:$L,2, FALSE) &amp; """;"   )             )</f>
        <v/>
      </c>
      <c r="CD58" t="str">
        <f>IF(Data!$K59=CD$1, "",             IF(ISERR(SEARCH(CD$1,Data!$G59)),        "",          ";" &amp; VLOOKUP(CD$1,Data!$K:$M,3, FALSE) &amp; ",""" &amp; VLOOKUP(CD$1,Data!$K:$L,2, FALSE) &amp; """;"   )             )</f>
        <v/>
      </c>
      <c r="CE58" t="str">
        <f>IF(Data!$K59=CE$1, "",             IF(ISERR(SEARCH(CE$1,Data!$G59)),        "",          ";" &amp; VLOOKUP(CE$1,Data!$K:$M,3, FALSE) &amp; ",""" &amp; VLOOKUP(CE$1,Data!$K:$L,2, FALSE) &amp; """;"   )             )</f>
        <v/>
      </c>
      <c r="CF58" t="str">
        <f>IF(Data!$K59=CF$1, "",             IF(ISERR(SEARCH(CF$1,Data!$G59)),        "",          ";" &amp; VLOOKUP(CF$1,Data!$K:$M,3, FALSE) &amp; ",""" &amp; VLOOKUP(CF$1,Data!$K:$L,2, FALSE) &amp; """;"   )             )</f>
        <v/>
      </c>
      <c r="CG58" t="str">
        <f>IF(Data!$K59=CG$1, "",             IF(ISERR(SEARCH(CG$1,Data!$G59)),        "",          ";" &amp; VLOOKUP(CG$1,Data!$K:$M,3, FALSE) &amp; ",""" &amp; VLOOKUP(CG$1,Data!$K:$L,2, FALSE) &amp; """;"   )             )</f>
        <v/>
      </c>
      <c r="CH58" t="str">
        <f>IF(Data!$K59=CH$1, "",             IF(ISERR(SEARCH(CH$1,Data!$G59)),        "",          ";" &amp; VLOOKUP(CH$1,Data!$K:$M,3, FALSE) &amp; ",""" &amp; VLOOKUP(CH$1,Data!$K:$L,2, FALSE) &amp; """;"   )             )</f>
        <v/>
      </c>
      <c r="CI58" t="str">
        <f>IF(Data!$K59=CI$1, "",             IF(ISERR(SEARCH(CI$1,Data!$G59)),        "",          ";" &amp; VLOOKUP(CI$1,Data!$K:$M,3, FALSE) &amp; ",""" &amp; VLOOKUP(CI$1,Data!$K:$L,2, FALSE) &amp; """;"   )             )</f>
        <v/>
      </c>
      <c r="CJ58" t="str">
        <f>IF(Data!$K59=CJ$1, "",             IF(ISERR(SEARCH(CJ$1,Data!$G59)),        "",          ";" &amp; VLOOKUP(CJ$1,Data!$K:$M,3, FALSE) &amp; ",""" &amp; VLOOKUP(CJ$1,Data!$K:$L,2, FALSE) &amp; """;"   )             )</f>
        <v/>
      </c>
      <c r="CK58" t="str">
        <f>IF(Data!$K59=CK$1, "",             IF(ISERR(SEARCH(CK$1,Data!$G59)),        "",          ";" &amp; VLOOKUP(CK$1,Data!$K:$M,3, FALSE) &amp; ",""" &amp; VLOOKUP(CK$1,Data!$K:$L,2, FALSE) &amp; """;"   )             )</f>
        <v/>
      </c>
      <c r="CL58" t="str">
        <f>IF(Data!$K59=CL$1, "",             IF(ISERR(SEARCH(CL$1,Data!$G59)),        "",          ";" &amp; VLOOKUP(CL$1,Data!$K:$M,3, FALSE) &amp; ",""" &amp; VLOOKUP(CL$1,Data!$K:$L,2, FALSE) &amp; """;"   )             )</f>
        <v/>
      </c>
      <c r="CM58" t="str">
        <f>IF(Data!$K59=CM$1, "",             IF(ISERR(SEARCH(CM$1,Data!$G59)),        "",          ";" &amp; VLOOKUP(CM$1,Data!$K:$M,3, FALSE) &amp; ",""" &amp; VLOOKUP(CM$1,Data!$K:$L,2, FALSE) &amp; """;"   )             )</f>
        <v/>
      </c>
      <c r="CN58" t="str">
        <f>IF(Data!$K59=CN$1, "",             IF(ISERR(SEARCH(CN$1,Data!$G59)),        "",          ";" &amp; VLOOKUP(CN$1,Data!$K:$M,3, FALSE) &amp; ",""" &amp; VLOOKUP(CN$1,Data!$K:$L,2, FALSE) &amp; """;"   )             )</f>
        <v/>
      </c>
      <c r="CO58" t="str">
        <f>IF(Data!$K59=CO$1, "",             IF(ISERR(SEARCH(CO$1,Data!$G59)),        "",          ";" &amp; VLOOKUP(CO$1,Data!$K:$M,3, FALSE) &amp; ",""" &amp; VLOOKUP(CO$1,Data!$K:$L,2, FALSE) &amp; """;"   )             )</f>
        <v/>
      </c>
      <c r="CP58" t="str">
        <f>IF(Data!$K59=CP$1, "",             IF(ISERR(SEARCH(CP$1,Data!$G59)),        "",          ";" &amp; VLOOKUP(CP$1,Data!$K:$M,3, FALSE) &amp; ",""" &amp; VLOOKUP(CP$1,Data!$K:$L,2, FALSE) &amp; """;"   )             )</f>
        <v/>
      </c>
      <c r="CQ58" t="str">
        <f>IF(Data!$K59=CQ$1, "",             IF(ISERR(SEARCH(CQ$1,Data!$G59)),        "",          ";" &amp; VLOOKUP(CQ$1,Data!$K:$M,3, FALSE) &amp; ",""" &amp; VLOOKUP(CQ$1,Data!$K:$L,2, FALSE) &amp; """;"   )             )</f>
        <v/>
      </c>
      <c r="CR58" t="str">
        <f>IF(Data!$K59=CR$1, "",             IF(ISERR(SEARCH(CR$1,Data!$G59)),        "",          ";" &amp; VLOOKUP(CR$1,Data!$K:$M,3, FALSE) &amp; ",""" &amp; VLOOKUP(CR$1,Data!$K:$L,2, FALSE) &amp; """;"   )             )</f>
        <v/>
      </c>
      <c r="CS58" t="str">
        <f>IF(Data!$K59=CS$1, "",             IF(ISERR(SEARCH(CS$1,Data!$G59)),        "",          ";" &amp; VLOOKUP(CS$1,Data!$K:$M,3, FALSE) &amp; ",""" &amp; VLOOKUP(CS$1,Data!$K:$L,2, FALSE) &amp; """;"   )             )</f>
        <v/>
      </c>
      <c r="CT58" t="str">
        <f>IF(Data!$K59=CT$1, "",             IF(ISERR(SEARCH(CT$1,Data!$G59)),        "",          ";" &amp; VLOOKUP(CT$1,Data!$K:$M,3, FALSE) &amp; ",""" &amp; VLOOKUP(CT$1,Data!$K:$L,2, FALSE) &amp; """;"   )             )</f>
        <v/>
      </c>
      <c r="CU58" t="str">
        <f>IF(Data!$K59=CU$1, "",             IF(ISERR(SEARCH(CU$1,Data!$G59)),        "",          ";" &amp; VLOOKUP(CU$1,Data!$K:$M,3, FALSE) &amp; ",""" &amp; VLOOKUP(CU$1,Data!$K:$L,2, FALSE) &amp; """;"   )             )</f>
        <v/>
      </c>
      <c r="CV58" t="str">
        <f>IF(Data!$K59=CV$1, "",             IF(ISERR(SEARCH(CV$1,Data!$G59)),        "",          ";" &amp; VLOOKUP(CV$1,Data!$K:$M,3, FALSE) &amp; ",""" &amp; VLOOKUP(CV$1,Data!$K:$L,2, FALSE) &amp; """;"   )             )</f>
        <v/>
      </c>
      <c r="CW58" t="str">
        <f>IF(Data!$K59=CW$1, "",             IF(ISERR(SEARCH(CW$1,Data!$G59)),        "",          ";" &amp; VLOOKUP(CW$1,Data!$K:$M,3, FALSE) &amp; ",""" &amp; VLOOKUP(CW$1,Data!$K:$L,2, FALSE) &amp; """;"   )             )</f>
        <v/>
      </c>
      <c r="CX58" t="str">
        <f>IF(Data!$K59=CX$1, "",             IF(ISERR(SEARCH(CX$1,Data!$G59)),        "",          ";" &amp; VLOOKUP(CX$1,Data!$K:$M,3, FALSE) &amp; ",""" &amp; VLOOKUP(CX$1,Data!$K:$L,2, FALSE) &amp; """;"   )             )</f>
        <v/>
      </c>
      <c r="CY58" t="str">
        <f>IF(Data!$K59=CY$1, "",             IF(ISERR(SEARCH(CY$1,Data!$G59)),        "",          ";" &amp; VLOOKUP(CY$1,Data!$K:$M,3, FALSE) &amp; ",""" &amp; VLOOKUP(CY$1,Data!$K:$L,2, FALSE) &amp; """;"   )             )</f>
        <v/>
      </c>
      <c r="CZ58" t="str">
        <f>IF(Data!$K59=CZ$1, "",             IF(ISERR(SEARCH(CZ$1,Data!$G59)),        "",          ";" &amp; VLOOKUP(CZ$1,Data!$K:$M,3, FALSE) &amp; ",""" &amp; VLOOKUP(CZ$1,Data!$K:$L,2, FALSE) &amp; """;"   )             )</f>
        <v/>
      </c>
      <c r="DA58" t="str">
        <f>IF(Data!$K59=DA$1, "",             IF(ISERR(SEARCH(DA$1,Data!$G59)),        "",          ";" &amp; VLOOKUP(DA$1,Data!$K:$M,3, FALSE) &amp; ",""" &amp; VLOOKUP(DA$1,Data!$K:$L,2, FALSE) &amp; """;"   )             )</f>
        <v/>
      </c>
      <c r="DB58" t="str">
        <f>IF(Data!$K59=DB$1, "",             IF(ISERR(SEARCH(DB$1,Data!$G59)),        "",          ";" &amp; VLOOKUP(DB$1,Data!$K:$M,3, FALSE) &amp; ",""" &amp; VLOOKUP(DB$1,Data!$K:$L,2, FALSE) &amp; """;"   )             )</f>
        <v/>
      </c>
      <c r="DC58" t="str">
        <f>IF(Data!$K59=DC$1, "",             IF(ISERR(SEARCH(DC$1,Data!$G59)),        "",          ";" &amp; VLOOKUP(DC$1,Data!$K:$M,3, FALSE) &amp; ",""" &amp; VLOOKUP(DC$1,Data!$K:$L,2, FALSE) &amp; """;"   )             )</f>
        <v/>
      </c>
      <c r="DD58" t="str">
        <f>IF(Data!$K59=DD$1, "",             IF(ISERR(SEARCH(DD$1,Data!$G59)),        "",          ";" &amp; VLOOKUP(DD$1,Data!$K:$M,3, FALSE) &amp; ",""" &amp; VLOOKUP(DD$1,Data!$K:$L,2, FALSE) &amp; """;"   )             )</f>
        <v/>
      </c>
      <c r="DE58" t="str">
        <f>IF(Data!$K59=DE$1, "",             IF(ISERR(SEARCH(DE$1,Data!$G59)),        "",          ";" &amp; VLOOKUP(DE$1,Data!$K:$M,3, FALSE) &amp; ",""" &amp; VLOOKUP(DE$1,Data!$K:$L,2, FALSE) &amp; """;"   )             )</f>
        <v/>
      </c>
      <c r="DF58" t="str">
        <f>IF(Data!$K59=DF$1, "",             IF(ISERR(SEARCH(DF$1,Data!$G59)),        "",          ";" &amp; VLOOKUP(DF$1,Data!$K:$M,3, FALSE) &amp; ",""" &amp; VLOOKUP(DF$1,Data!$K:$L,2, FALSE) &amp; """;"   )             )</f>
        <v/>
      </c>
      <c r="DG58" t="str">
        <f>IF(Data!$K59=DG$1, "",             IF(ISERR(SEARCH(DG$1,Data!$G59)),        "",          ";" &amp; VLOOKUP(DG$1,Data!$K:$M,3, FALSE) &amp; ",""" &amp; VLOOKUP(DG$1,Data!$K:$L,2, FALSE) &amp; """;"   )             )</f>
        <v/>
      </c>
      <c r="DH58" t="str">
        <f>IF(Data!$K59=DH$1, "",             IF(ISERR(SEARCH(DH$1,Data!$G59)),        "",          ";" &amp; VLOOKUP(DH$1,Data!$K:$M,3, FALSE) &amp; ",""" &amp; VLOOKUP(DH$1,Data!$K:$L,2, FALSE) &amp; """;"   )             )</f>
        <v/>
      </c>
      <c r="DI58" t="str">
        <f>IF(Data!$K59=DI$1, "",             IF(ISERR(SEARCH(DI$1,Data!$G59)),        "",          ";" &amp; VLOOKUP(DI$1,Data!$K:$M,3, FALSE) &amp; ",""" &amp; VLOOKUP(DI$1,Data!$K:$L,2, FALSE) &amp; """;"   )             )</f>
        <v/>
      </c>
      <c r="DJ58" t="str">
        <f>IF(Data!$K59=DJ$1, "",             IF(ISERR(SEARCH(DJ$1,Data!$G59)),        "",          ";" &amp; VLOOKUP(DJ$1,Data!$K:$M,3, FALSE) &amp; ",""" &amp; VLOOKUP(DJ$1,Data!$K:$L,2, FALSE) &amp; """;"   )             )</f>
        <v/>
      </c>
      <c r="DK58" t="str">
        <f>IF(Data!$K59=DK$1, "",             IF(ISERR(SEARCH(DK$1,Data!$G59)),        "",          ";" &amp; VLOOKUP(DK$1,Data!$K:$M,3, FALSE) &amp; ",""" &amp; VLOOKUP(DK$1,Data!$K:$L,2, FALSE) &amp; """;"   )             )</f>
        <v/>
      </c>
      <c r="DL58" t="str">
        <f>IF(Data!$K59=DL$1, "",             IF(ISERR(SEARCH(DL$1,Data!$G59)),        "",          ";" &amp; VLOOKUP(DL$1,Data!$K:$M,3, FALSE) &amp; ",""" &amp; VLOOKUP(DL$1,Data!$K:$L,2, FALSE) &amp; """;"   )             )</f>
        <v/>
      </c>
      <c r="DM58" t="str">
        <f>IF(Data!$K59=DM$1, "",             IF(ISERR(SEARCH(DM$1,Data!$G59)),        "",          ";" &amp; VLOOKUP(DM$1,Data!$K:$M,3, FALSE) &amp; ",""" &amp; VLOOKUP(DM$1,Data!$K:$L,2, FALSE) &amp; """;"   )             )</f>
        <v/>
      </c>
      <c r="DN58" t="str">
        <f>IF(Data!$K59=DN$1, "",             IF(ISERR(SEARCH(DN$1,Data!$G59)),        "",          ";" &amp; VLOOKUP(DN$1,Data!$K:$M,3, FALSE) &amp; ",""" &amp; VLOOKUP(DN$1,Data!$K:$L,2, FALSE) &amp; """;"   )             )</f>
        <v/>
      </c>
      <c r="DO58" t="str">
        <f>IF(Data!$K59=DO$1, "",             IF(ISERR(SEARCH(DO$1,Data!$G59)),        "",          ";" &amp; VLOOKUP(DO$1,Data!$K:$M,3, FALSE) &amp; ",""" &amp; VLOOKUP(DO$1,Data!$K:$L,2, FALSE) &amp; """;"   )             )</f>
        <v/>
      </c>
      <c r="DP58" t="str">
        <f>IF(Data!$K59=DP$1, "",             IF(ISERR(SEARCH(DP$1,Data!$G59)),        "",          ";" &amp; VLOOKUP(DP$1,Data!$K:$M,3, FALSE) &amp; ",""" &amp; VLOOKUP(DP$1,Data!$K:$L,2, FALSE) &amp; """;"   )             )</f>
        <v/>
      </c>
      <c r="DQ58" t="str">
        <f>IF(Data!$K59=DQ$1, "",             IF(ISERR(SEARCH(DQ$1,Data!$G59)),        "",          ";" &amp; VLOOKUP(DQ$1,Data!$K:$M,3, FALSE) &amp; ",""" &amp; VLOOKUP(DQ$1,Data!$K:$L,2, FALSE) &amp; """;"   )             )</f>
        <v/>
      </c>
      <c r="DR58" t="str">
        <f>IF(Data!$K59=DR$1, "",             IF(ISERR(SEARCH(DR$1,Data!$G59)),        "",          ";" &amp; VLOOKUP(DR$1,Data!$K:$M,3, FALSE) &amp; ",""" &amp; VLOOKUP(DR$1,Data!$K:$L,2, FALSE) &amp; """;"   )             )</f>
        <v/>
      </c>
      <c r="DS58" t="str">
        <f>IF(Data!$K59=DS$1, "",             IF(ISERR(SEARCH(DS$1,Data!$G59)),        "",          ";" &amp; VLOOKUP(DS$1,Data!$K:$M,3, FALSE) &amp; ",""" &amp; VLOOKUP(DS$1,Data!$K:$L,2, FALSE) &amp; """;"   )             )</f>
        <v/>
      </c>
      <c r="DT58" t="str">
        <f>IF(Data!$K59=DT$1, "",             IF(ISERR(SEARCH(DT$1,Data!$G59)),        "",          ";" &amp; VLOOKUP(DT$1,Data!$K:$M,3, FALSE) &amp; ",""" &amp; VLOOKUP(DT$1,Data!$K:$L,2, FALSE) &amp; """;"   )             )</f>
        <v/>
      </c>
      <c r="DU58" t="str">
        <f>IF(Data!$K59=DU$1, "",             IF(ISERR(SEARCH(DU$1,Data!$G59)),        "",          ";" &amp; VLOOKUP(DU$1,Data!$K:$M,3, FALSE) &amp; ",""" &amp; VLOOKUP(DU$1,Data!$K:$L,2, FALSE) &amp; """;"   )             )</f>
        <v/>
      </c>
      <c r="DV58" t="str">
        <f>IF(Data!$K59=DV$1, "",             IF(ISERR(SEARCH(DV$1,Data!$G59)),        "",          ";" &amp; VLOOKUP(DV$1,Data!$K:$M,3, FALSE) &amp; ",""" &amp; VLOOKUP(DV$1,Data!$K:$L,2, FALSE) &amp; """;"   )             )</f>
        <v/>
      </c>
      <c r="DW58" t="str">
        <f>IF(Data!$K59=DW$1, "",             IF(ISERR(SEARCH(DW$1,Data!$G59)),        "",          ";" &amp; VLOOKUP(DW$1,Data!$K:$M,3, FALSE) &amp; ",""" &amp; VLOOKUP(DW$1,Data!$K:$L,2, FALSE) &amp; """;"   )             )</f>
        <v/>
      </c>
      <c r="DX58" t="str">
        <f>IF(Data!$K59=DX$1, "",             IF(ISERR(SEARCH(DX$1,Data!$G59)),        "",          ";" &amp; VLOOKUP(DX$1,Data!$K:$M,3, FALSE) &amp; ",""" &amp; VLOOKUP(DX$1,Data!$K:$L,2, FALSE) &amp; """;"   )             )</f>
        <v/>
      </c>
      <c r="DY58" t="str">
        <f>IF(Data!$K59=DY$1, "",             IF(ISERR(SEARCH(DY$1,Data!$G59)),        "",          ";" &amp; VLOOKUP(DY$1,Data!$K:$M,3, FALSE) &amp; ",""" &amp; VLOOKUP(DY$1,Data!$K:$L,2, FALSE) &amp; """;"   )             )</f>
        <v/>
      </c>
      <c r="DZ58" t="str">
        <f>IF(Data!$K59=DZ$1, "",             IF(ISERR(SEARCH(DZ$1,Data!$G59)),        "",          ";" &amp; VLOOKUP(DZ$1,Data!$K:$M,3, FALSE) &amp; ",""" &amp; VLOOKUP(DZ$1,Data!$K:$L,2, FALSE) &amp; """;"   )             )</f>
        <v/>
      </c>
      <c r="EA58" t="str">
        <f>IF(Data!$K59=EA$1, "",             IF(ISERR(SEARCH(EA$1,Data!$G59)),        "",          ";" &amp; VLOOKUP(EA$1,Data!$K:$M,3, FALSE) &amp; ",""" &amp; VLOOKUP(EA$1,Data!$K:$L,2, FALSE) &amp; """;"   )             )</f>
        <v/>
      </c>
      <c r="EB58" t="str">
        <f>IF(Data!$K59=EB$1, "",             IF(ISERR(SEARCH(EB$1,Data!$G59)),        "",          ";" &amp; VLOOKUP(EB$1,Data!$K:$M,3, FALSE) &amp; ",""" &amp; VLOOKUP(EB$1,Data!$K:$L,2, FALSE) &amp; """;"   )             )</f>
        <v/>
      </c>
      <c r="EC58" t="str">
        <f>IF(Data!$K59=EC$1, "",             IF(ISERR(SEARCH(EC$1,Data!$G59)),        "",          ";" &amp; VLOOKUP(EC$1,Data!$K:$M,3, FALSE) &amp; ",""" &amp; VLOOKUP(EC$1,Data!$K:$L,2, FALSE) &amp; """;"   )             )</f>
        <v/>
      </c>
      <c r="ED58" t="str">
        <f>IF(Data!$K59=ED$1, "",             IF(ISERR(SEARCH(ED$1,Data!$G59)),        "",          ";" &amp; VLOOKUP(ED$1,Data!$K:$M,3, FALSE) &amp; ",""" &amp; VLOOKUP(ED$1,Data!$K:$L,2, FALSE) &amp; """;"   )             )</f>
        <v/>
      </c>
      <c r="EE58" t="str">
        <f>IF(Data!$K59=EE$1, "",             IF(ISERR(SEARCH(EE$1,Data!$G59)),        "",          ";" &amp; VLOOKUP(EE$1,Data!$K:$M,3, FALSE) &amp; ",""" &amp; VLOOKUP(EE$1,Data!$K:$L,2, FALSE) &amp; """;"   )             )</f>
        <v/>
      </c>
      <c r="EF58" t="str">
        <f>IF(Data!$K59=EF$1, "",             IF(ISERR(SEARCH(EF$1,Data!$G59)),        "",          ";" &amp; VLOOKUP(EF$1,Data!$K:$M,3, FALSE) &amp; ",""" &amp; VLOOKUP(EF$1,Data!$K:$L,2, FALSE) &amp; """;"   )             )</f>
        <v/>
      </c>
      <c r="EG58" t="str">
        <f>IF(Data!$K59=EG$1, "",             IF(ISERR(SEARCH(EG$1,Data!$G59)),        "",          ";" &amp; VLOOKUP(EG$1,Data!$K:$M,3, FALSE) &amp; ",""" &amp; VLOOKUP(EG$1,Data!$K:$L,2, FALSE) &amp; """;"   )             )</f>
        <v/>
      </c>
      <c r="EH58" t="str">
        <f>IF(Data!$K59=EH$1, "",             IF(ISERR(SEARCH(EH$1,Data!$G59)),        "",          ";" &amp; VLOOKUP(EH$1,Data!$K:$M,3, FALSE) &amp; ",""" &amp; VLOOKUP(EH$1,Data!$K:$L,2, FALSE) &amp; """;"   )             )</f>
        <v/>
      </c>
      <c r="EI58" t="str">
        <f>IF(Data!$K59=EI$1, "",             IF(ISERR(SEARCH(EI$1,Data!$G59)),        "",          ";" &amp; VLOOKUP(EI$1,Data!$K:$M,3, FALSE) &amp; ",""" &amp; VLOOKUP(EI$1,Data!$K:$L,2, FALSE) &amp; """;"   )             )</f>
        <v/>
      </c>
      <c r="EJ58" t="str">
        <f>IF(Data!$K59=EJ$1, "",             IF(ISERR(SEARCH(EJ$1,Data!$G59)),        "",          ";" &amp; VLOOKUP(EJ$1,Data!$K:$M,3, FALSE) &amp; ",""" &amp; VLOOKUP(EJ$1,Data!$K:$L,2, FALSE) &amp; """;"   )             )</f>
        <v/>
      </c>
      <c r="EK58" t="str">
        <f>IF(Data!$K59=EK$1, "",             IF(ISERR(SEARCH(EK$1,Data!$G59)),        "",          ";" &amp; VLOOKUP(EK$1,Data!$K:$M,3, FALSE) &amp; ",""" &amp; VLOOKUP(EK$1,Data!$K:$L,2, FALSE) &amp; """;"   )             )</f>
        <v/>
      </c>
      <c r="EL58" t="str">
        <f>IF(Data!$K59=EL$1, "",             IF(ISERR(SEARCH(EL$1,Data!$G59)),        "",          ";" &amp; VLOOKUP(EL$1,Data!$K:$M,3, FALSE) &amp; ",""" &amp; VLOOKUP(EL$1,Data!$K:$L,2, FALSE) &amp; """;"   )             )</f>
        <v/>
      </c>
      <c r="EM58" t="str">
        <f>IF(Data!$K59=EM$1, "",             IF(ISERR(SEARCH(EM$1,Data!$G59)),        "",          ";" &amp; VLOOKUP(EM$1,Data!$K:$M,3, FALSE) &amp; ",""" &amp; VLOOKUP(EM$1,Data!$K:$L,2, FALSE) &amp; """;"   )             )</f>
        <v/>
      </c>
      <c r="EN58" t="str">
        <f>IF(Data!$K59=EN$1, "",             IF(ISERR(SEARCH(EN$1,Data!$G59)),        "",          ";" &amp; VLOOKUP(EN$1,Data!$K:$M,3, FALSE) &amp; ",""" &amp; VLOOKUP(EN$1,Data!$K:$L,2, FALSE) &amp; """;"   )             )</f>
        <v/>
      </c>
      <c r="EO58" t="str">
        <f>IF(Data!$K59=EO$1, "",             IF(ISERR(SEARCH(EO$1,Data!$G59)),        "",          ";" &amp; VLOOKUP(EO$1,Data!$K:$M,3, FALSE) &amp; ",""" &amp; VLOOKUP(EO$1,Data!$K:$L,2, FALSE) &amp; """;"   )             )</f>
        <v/>
      </c>
      <c r="EP58" t="str">
        <f>IF(Data!$K59=EP$1, "",             IF(ISERR(SEARCH(EP$1,Data!$G59)),        "",          ";" &amp; VLOOKUP(EP$1,Data!$K:$M,3, FALSE) &amp; ",""" &amp; VLOOKUP(EP$1,Data!$K:$L,2, FALSE) &amp; """;"   )             )</f>
        <v/>
      </c>
      <c r="EQ58" t="str">
        <f>IF(Data!$K59=EQ$1, "",             IF(ISERR(SEARCH(EQ$1,Data!$G59)),        "",          ";" &amp; VLOOKUP(EQ$1,Data!$K:$M,3, FALSE) &amp; ",""" &amp; VLOOKUP(EQ$1,Data!$K:$L,2, FALSE) &amp; """;"   )             )</f>
        <v/>
      </c>
      <c r="ER58" t="str">
        <f>IF(Data!$K59=ER$1, "",             IF(ISERR(SEARCH(ER$1,Data!$G59)),        "",          ";" &amp; VLOOKUP(ER$1,Data!$K:$M,3, FALSE) &amp; ",""" &amp; VLOOKUP(ER$1,Data!$K:$L,2, FALSE) &amp; """;"   )             )</f>
        <v/>
      </c>
      <c r="ES58" t="str">
        <f>IF(Data!$K59=ES$1, "",             IF(ISERR(SEARCH(ES$1,Data!$G59)),        "",          ";" &amp; VLOOKUP(ES$1,Data!$K:$M,3, FALSE) &amp; ",""" &amp; VLOOKUP(ES$1,Data!$K:$L,2, FALSE) &amp; """;"   )             )</f>
        <v/>
      </c>
      <c r="ET58" t="str">
        <f>IF(Data!$K59=ET$1, "",             IF(ISERR(SEARCH(ET$1,Data!$G59)),        "",          ";" &amp; VLOOKUP(ET$1,Data!$K:$M,3, FALSE) &amp; ",""" &amp; VLOOKUP(ET$1,Data!$K:$L,2, FALSE) &amp; """;"   )             )</f>
        <v/>
      </c>
      <c r="EU58" t="str">
        <f>IF(Data!$K59=EU$1, "",             IF(ISERR(SEARCH(EU$1,Data!$G59)),        "",          ";" &amp; VLOOKUP(EU$1,Data!$K:$M,3, FALSE) &amp; ",""" &amp; VLOOKUP(EU$1,Data!$K:$L,2, FALSE) &amp; """;"   )             )</f>
        <v/>
      </c>
      <c r="EV58" t="str">
        <f>IF(Data!$K59=EV$1, "",             IF(ISERR(SEARCH(EV$1,Data!$G59)),        "",          ";" &amp; VLOOKUP(EV$1,Data!$K:$M,3, FALSE) &amp; ",""" &amp; VLOOKUP(EV$1,Data!$K:$L,2, FALSE) &amp; """;"   )             )</f>
        <v/>
      </c>
      <c r="EW58" t="str">
        <f>IF(Data!$K59=EW$1, "",             IF(ISERR(SEARCH(EW$1,Data!$G59)),        "",          ";" &amp; VLOOKUP(EW$1,Data!$K:$M,3, FALSE) &amp; ",""" &amp; VLOOKUP(EW$1,Data!$K:$L,2, FALSE) &amp; """;"   )             )</f>
        <v/>
      </c>
      <c r="EX58" t="str">
        <f>IF(Data!$K59=EX$1, "",             IF(ISERR(SEARCH(EX$1,Data!$G59)),        "",          ";" &amp; VLOOKUP(EX$1,Data!$K:$M,3, FALSE) &amp; ",""" &amp; VLOOKUP(EX$1,Data!$K:$L,2, FALSE) &amp; """;"   )             )</f>
        <v/>
      </c>
      <c r="EY58" t="str">
        <f>IF(Data!$K59=EY$1, "",             IF(ISERR(SEARCH(EY$1,Data!$G59)),        "",          ";" &amp; VLOOKUP(EY$1,Data!$K:$M,3, FALSE) &amp; ",""" &amp; VLOOKUP(EY$1,Data!$K:$L,2, FALSE) &amp; """;"   )             )</f>
        <v/>
      </c>
      <c r="EZ58" t="str">
        <f>IF(Data!$K59=EZ$1, "",             IF(ISERR(SEARCH(EZ$1,Data!$G59)),        "",          ";" &amp; VLOOKUP(EZ$1,Data!$K:$M,3, FALSE) &amp; ",""" &amp; VLOOKUP(EZ$1,Data!$K:$L,2, FALSE) &amp; """;"   )             )</f>
        <v/>
      </c>
      <c r="FA58" t="str">
        <f>IF(Data!$K59=FA$1, "",             IF(ISERR(SEARCH(FA$1,Data!$G59)),        "",          ";" &amp; VLOOKUP(FA$1,Data!$K:$M,3, FALSE) &amp; ",""" &amp; VLOOKUP(FA$1,Data!$K:$L,2, FALSE) &amp; """;"   )             )</f>
        <v/>
      </c>
      <c r="FB58" t="str">
        <f>IF(Data!$K59=FB$1, "",             IF(ISERR(SEARCH(FB$1,Data!$G59)),        "",          ";" &amp; VLOOKUP(FB$1,Data!$K:$M,3, FALSE) &amp; ",""" &amp; VLOOKUP(FB$1,Data!$K:$L,2, FALSE) &amp; """;"   )             )</f>
        <v/>
      </c>
      <c r="FC58" t="str">
        <f>IF(Data!$K59=FC$1, "",             IF(ISERR(SEARCH(FC$1,Data!$G59)),        "",          ";" &amp; VLOOKUP(FC$1,Data!$K:$M,3, FALSE) &amp; ",""" &amp; VLOOKUP(FC$1,Data!$K:$L,2, FALSE) &amp; """;"   )             )</f>
        <v/>
      </c>
      <c r="FD58" t="str">
        <f>IF(Data!$K59=FD$1, "",             IF(ISERR(SEARCH(FD$1,Data!$G59)),        "",          ";" &amp; VLOOKUP(FD$1,Data!$K:$M,3, FALSE) &amp; ",""" &amp; VLOOKUP(FD$1,Data!$K:$L,2, FALSE) &amp; """;"   )             )</f>
        <v/>
      </c>
      <c r="FE58" t="str">
        <f>IF(Data!$K59=FE$1, "",             IF(ISERR(SEARCH(FE$1,Data!$G59)),        "",          ";" &amp; VLOOKUP(FE$1,Data!$K:$M,3, FALSE) &amp; ",""" &amp; VLOOKUP(FE$1,Data!$K:$L,2, FALSE) &amp; """;"   )             )</f>
        <v/>
      </c>
      <c r="FF58" t="str">
        <f>IF(Data!$K59=FF$1, "",             IF(ISERR(SEARCH(FF$1,Data!$G59)),        "",          ";" &amp; VLOOKUP(FF$1,Data!$K:$M,3, FALSE) &amp; ",""" &amp; VLOOKUP(FF$1,Data!$K:$L,2, FALSE) &amp; """;"   )             )</f>
        <v/>
      </c>
      <c r="FG58" t="str">
        <f>IF(Data!$K59=FG$1, "",             IF(ISERR(SEARCH(FG$1,Data!$G59)),        "",          ";" &amp; VLOOKUP(FG$1,Data!$K:$M,3, FALSE) &amp; ",""" &amp; VLOOKUP(FG$1,Data!$K:$L,2, FALSE) &amp; """;"   )             )</f>
        <v/>
      </c>
      <c r="FH58" t="str">
        <f>IF(Data!$K59=FH$1, "",             IF(ISERR(SEARCH(FH$1,Data!$G59)),        "",          ";" &amp; VLOOKUP(FH$1,Data!$K:$M,3, FALSE) &amp; ",""" &amp; VLOOKUP(FH$1,Data!$K:$L,2, FALSE) &amp; """;"   )             )</f>
        <v/>
      </c>
      <c r="FI58" t="str">
        <f>IF(Data!$K59=FI$1, "",             IF(ISERR(SEARCH(FI$1,Data!$G59)),        "",          ";" &amp; VLOOKUP(FI$1,Data!$K:$M,3, FALSE) &amp; ",""" &amp; VLOOKUP(FI$1,Data!$K:$L,2, FALSE) &amp; """;"   )             )</f>
        <v/>
      </c>
      <c r="FJ58" t="str">
        <f>IF(Data!$K59=FJ$1, "",             IF(ISERR(SEARCH(FJ$1,Data!$G59)),        "",          ";" &amp; VLOOKUP(FJ$1,Data!$K:$M,3, FALSE) &amp; ",""" &amp; VLOOKUP(FJ$1,Data!$K:$L,2, FALSE) &amp; """;"   )             )</f>
        <v/>
      </c>
      <c r="FK58" t="str">
        <f>IF(Data!$K59=FK$1, "",             IF(ISERR(SEARCH(FK$1,Data!$G59)),        "",          ";" &amp; VLOOKUP(FK$1,Data!$K:$M,3, FALSE) &amp; ",""" &amp; VLOOKUP(FK$1,Data!$K:$L,2, FALSE) &amp; """;"   )             )</f>
        <v/>
      </c>
      <c r="FL58" t="str">
        <f>IF(Data!$K59=FL$1, "",             IF(ISERR(SEARCH(FL$1,Data!$G59)),        "",          ";" &amp; VLOOKUP(FL$1,Data!$K:$M,3, FALSE) &amp; ",""" &amp; VLOOKUP(FL$1,Data!$K:$L,2, FALSE) &amp; """;"   )             )</f>
        <v/>
      </c>
      <c r="FM58" t="str">
        <f>IF(Data!$K59=FM$1, "",             IF(ISERR(SEARCH(FM$1,Data!$G59)),        "",          ";" &amp; VLOOKUP(FM$1,Data!$K:$M,3, FALSE) &amp; ",""" &amp; VLOOKUP(FM$1,Data!$K:$L,2, FALSE) &amp; """;"   )             )</f>
        <v/>
      </c>
      <c r="FN58" t="str">
        <f>IF(Data!$K59=FN$1, "",             IF(ISERR(SEARCH(FN$1,Data!$G59)),        "",          ";" &amp; VLOOKUP(FN$1,Data!$K:$M,3, FALSE) &amp; ",""" &amp; VLOOKUP(FN$1,Data!$K:$L,2, FALSE) &amp; """;"   )             )</f>
        <v/>
      </c>
      <c r="FO58" t="str">
        <f>IF(Data!$K59=FO$1, "",             IF(ISERR(SEARCH(FO$1,Data!$G59)),        "",          ";" &amp; VLOOKUP(FO$1,Data!$K:$M,3, FALSE) &amp; ",""" &amp; VLOOKUP(FO$1,Data!$K:$L,2, FALSE) &amp; """;"   )             )</f>
        <v/>
      </c>
      <c r="FP58" t="str">
        <f>IF(Data!$K59=FP$1, "",             IF(ISERR(SEARCH(FP$1,Data!$G59)),        "",          ";" &amp; VLOOKUP(FP$1,Data!$K:$M,3, FALSE) &amp; ",""" &amp; VLOOKUP(FP$1,Data!$K:$L,2, FALSE) &amp; """;"   )             )</f>
        <v/>
      </c>
      <c r="FQ58" t="str">
        <f>IF(Data!$K59=FQ$1, "",             IF(ISERR(SEARCH(FQ$1,Data!$G59)),        "",          ";" &amp; VLOOKUP(FQ$1,Data!$K:$M,3, FALSE) &amp; ",""" &amp; VLOOKUP(FQ$1,Data!$K:$L,2, FALSE) &amp; """;"   )             )</f>
        <v/>
      </c>
      <c r="FR58" t="str">
        <f>IF(Data!$K59=FR$1, "",             IF(ISERR(SEARCH(FR$1,Data!$G59)),        "",          ";" &amp; VLOOKUP(FR$1,Data!$K:$M,3, FALSE) &amp; ",""" &amp; VLOOKUP(FR$1,Data!$K:$L,2, FALSE) &amp; """;"   )             )</f>
        <v/>
      </c>
      <c r="FS58" t="str">
        <f>IF(Data!$K59=FS$1, "",             IF(ISERR(SEARCH(FS$1,Data!$G59)),        "",          ";" &amp; VLOOKUP(FS$1,Data!$K:$M,3, FALSE) &amp; ",""" &amp; VLOOKUP(FS$1,Data!$K:$L,2, FALSE) &amp; """;"   )             )</f>
        <v/>
      </c>
      <c r="FT58" t="str">
        <f>IF(Data!$K59=FT$1, "",             IF(ISERR(SEARCH(FT$1,Data!$G59)),        "",          ";" &amp; VLOOKUP(FT$1,Data!$K:$M,3, FALSE) &amp; ",""" &amp; VLOOKUP(FT$1,Data!$K:$L,2, FALSE) &amp; """;"   )             )</f>
        <v/>
      </c>
      <c r="FU58" t="str">
        <f>IF(Data!$K59=FU$1, "",             IF(ISERR(SEARCH(FU$1,Data!$G59)),        "",          ";" &amp; VLOOKUP(FU$1,Data!$K:$M,3, FALSE) &amp; ",""" &amp; VLOOKUP(FU$1,Data!$K:$L,2, FALSE) &amp; """;"   )             )</f>
        <v/>
      </c>
      <c r="FV58" t="str">
        <f>IF(Data!$K59=FV$1, "",             IF(ISERR(SEARCH(FV$1,Data!$G59)),        "",          ";" &amp; VLOOKUP(FV$1,Data!$K:$M,3, FALSE) &amp; ",""" &amp; VLOOKUP(FV$1,Data!$K:$L,2, FALSE) &amp; """;"   )             )</f>
        <v/>
      </c>
      <c r="FW58" t="str">
        <f>IF(Data!$K59=FW$1, "",             IF(ISERR(SEARCH(FW$1,Data!$G59)),        "",          ";" &amp; VLOOKUP(FW$1,Data!$K:$M,3, FALSE) &amp; ",""" &amp; VLOOKUP(FW$1,Data!$K:$L,2, FALSE) &amp; """;"   )             )</f>
        <v/>
      </c>
      <c r="FX58" t="str">
        <f>IF(Data!$K59=FX$1, "",             IF(ISERR(SEARCH(FX$1,Data!$G59)),        "",          ";" &amp; VLOOKUP(FX$1,Data!$K:$M,3, FALSE) &amp; ",""" &amp; VLOOKUP(FX$1,Data!$K:$L,2, FALSE) &amp; """;"   )             )</f>
        <v/>
      </c>
      <c r="FY58" t="str">
        <f>IF(Data!$K59=FY$1, "",             IF(ISERR(SEARCH(FY$1,Data!$G59)),        "",          ";" &amp; VLOOKUP(FY$1,Data!$K:$M,3, FALSE) &amp; ",""" &amp; VLOOKUP(FY$1,Data!$K:$L,2, FALSE) &amp; """;"   )             )</f>
        <v/>
      </c>
      <c r="FZ58" t="str">
        <f>IF(Data!$K59=FZ$1, "",             IF(ISERR(SEARCH(FZ$1,Data!$G59)),        "",          ";" &amp; VLOOKUP(FZ$1,Data!$K:$M,3, FALSE) &amp; ",""" &amp; VLOOKUP(FZ$1,Data!$K:$L,2, FALSE) &amp; """;"   )             )</f>
        <v/>
      </c>
      <c r="GA58" t="str">
        <f>IF(Data!$K59=GA$1, "",             IF(ISERR(SEARCH(GA$1,Data!$G59)),        "",          ";" &amp; VLOOKUP(GA$1,Data!$K:$M,3, FALSE) &amp; ",""" &amp; VLOOKUP(GA$1,Data!$K:$L,2, FALSE) &amp; """;"   )             )</f>
        <v/>
      </c>
      <c r="GB58" t="str">
        <f>IF(Data!$K59=GB$1, "",             IF(ISERR(SEARCH(GB$1,Data!$G59)),        "",          ";" &amp; VLOOKUP(GB$1,Data!$K:$M,3, FALSE) &amp; ",""" &amp; VLOOKUP(GB$1,Data!$K:$L,2, FALSE) &amp; """;"   )             )</f>
        <v/>
      </c>
      <c r="GC58" t="str">
        <f>IF(Data!$K59=GC$1, "",             IF(ISERR(SEARCH(GC$1,Data!$G59)),        "",          ";" &amp; VLOOKUP(GC$1,Data!$K:$M,3, FALSE) &amp; ",""" &amp; VLOOKUP(GC$1,Data!$K:$L,2, FALSE) &amp; """;"   )             )</f>
        <v/>
      </c>
      <c r="GD58" t="str">
        <f>IF(Data!$K59=GD$1, "",             IF(ISERR(SEARCH(GD$1,Data!$G59)),        "",          ";" &amp; VLOOKUP(GD$1,Data!$K:$M,3, FALSE) &amp; ",""" &amp; VLOOKUP(GD$1,Data!$K:$L,2, FALSE) &amp; """;"   )             )</f>
        <v/>
      </c>
      <c r="GE58" t="str">
        <f>IF(Data!$K59=GE$1, "",             IF(ISERR(SEARCH(GE$1,Data!$G59)),        "",          ";" &amp; VLOOKUP(GE$1,Data!$K:$M,3, FALSE) &amp; ",""" &amp; VLOOKUP(GE$1,Data!$K:$L,2, FALSE) &amp; """;"   )             )</f>
        <v/>
      </c>
      <c r="GF58" t="str">
        <f>IF(Data!$K59=GF$1, "",             IF(ISERR(SEARCH(GF$1,Data!$G59)),        "",          ";" &amp; VLOOKUP(GF$1,Data!$K:$M,3, FALSE) &amp; ",""" &amp; VLOOKUP(GF$1,Data!$K:$L,2, FALSE) &amp; """;"   )             )</f>
        <v/>
      </c>
      <c r="GG58" t="str">
        <f>IF(Data!$K59=GG$1, "",             IF(ISERR(SEARCH(GG$1,Data!$G59)),        "",          ";" &amp; VLOOKUP(GG$1,Data!$K:$M,3, FALSE) &amp; ",""" &amp; VLOOKUP(GG$1,Data!$K:$L,2, FALSE) &amp; """;"   )             )</f>
        <v/>
      </c>
      <c r="GH58" t="str">
        <f>IF(Data!$K59=GH$1, "",             IF(ISERR(SEARCH(GH$1,Data!$G59)),        "",          ";" &amp; VLOOKUP(GH$1,Data!$K:$M,3, FALSE) &amp; ",""" &amp; VLOOKUP(GH$1,Data!$K:$L,2, FALSE) &amp; """;"   )             )</f>
        <v/>
      </c>
      <c r="GI58" t="str">
        <f>IF(Data!$K59=GI$1, "",             IF(ISERR(SEARCH(GI$1,Data!$G59)),        "",          ";" &amp; VLOOKUP(GI$1,Data!$K:$M,3, FALSE) &amp; ",""" &amp; VLOOKUP(GI$1,Data!$K:$L,2, FALSE) &amp; """;"   )             )</f>
        <v/>
      </c>
      <c r="GJ58" t="str">
        <f>IF(Data!$K59=GJ$1, "",             IF(ISERR(SEARCH(GJ$1,Data!$G59)),        "",          ";" &amp; VLOOKUP(GJ$1,Data!$K:$M,3, FALSE) &amp; ",""" &amp; VLOOKUP(GJ$1,Data!$K:$L,2, FALSE) &amp; """;"   )             )</f>
        <v/>
      </c>
      <c r="GK58" t="str">
        <f>IF(Data!$K59=GK$1, "",             IF(ISERR(SEARCH(GK$1,Data!$G59)),        "",          ";" &amp; VLOOKUP(GK$1,Data!$K:$M,3, FALSE) &amp; ",""" &amp; VLOOKUP(GK$1,Data!$K:$L,2, FALSE) &amp; """;"   )             )</f>
        <v/>
      </c>
      <c r="GL58" t="str">
        <f>IF(Data!$K59=GL$1, "",             IF(ISERR(SEARCH(GL$1,Data!$G59)),        "",          ";" &amp; VLOOKUP(GL$1,Data!$K:$M,3, FALSE) &amp; ",""" &amp; VLOOKUP(GL$1,Data!$K:$L,2, FALSE) &amp; """;"   )             )</f>
        <v/>
      </c>
      <c r="GM58" t="str">
        <f>IF(Data!$K59=GM$1, "",             IF(ISERR(SEARCH(GM$1,Data!$G59)),        "",          ";" &amp; VLOOKUP(GM$1,Data!$K:$M,3, FALSE) &amp; ",""" &amp; VLOOKUP(GM$1,Data!$K:$L,2, FALSE) &amp; """;"   )             )</f>
        <v/>
      </c>
      <c r="GN58" t="str">
        <f>IF(Data!$K59=GN$1, "",             IF(ISERR(SEARCH(GN$1,Data!$G59)),        "",          ";" &amp; VLOOKUP(GN$1,Data!$K:$M,3, FALSE) &amp; ",""" &amp; VLOOKUP(GN$1,Data!$K:$L,2, FALSE) &amp; """;"   )             )</f>
        <v/>
      </c>
      <c r="GO58" t="str">
        <f>IF(Data!$K59=GO$1, "",             IF(ISERR(SEARCH(GO$1,Data!$G59)),        "",          ";" &amp; VLOOKUP(GO$1,Data!$K:$M,3, FALSE) &amp; ",""" &amp; VLOOKUP(GO$1,Data!$K:$L,2, FALSE) &amp; """;"   )             )</f>
        <v/>
      </c>
      <c r="GP58" t="str">
        <f>IF(Data!$K59=GP$1, "",             IF(ISERR(SEARCH(GP$1,Data!$G59)),        "",          ";" &amp; VLOOKUP(GP$1,Data!$K:$M,3, FALSE) &amp; ",""" &amp; VLOOKUP(GP$1,Data!$K:$L,2, FALSE) &amp; """;"   )             )</f>
        <v/>
      </c>
      <c r="GQ58" t="str">
        <f>IF(Data!$K59=GQ$1, "",             IF(ISERR(SEARCH(GQ$1,Data!$G59)),        "",          ";" &amp; VLOOKUP(GQ$1,Data!$K:$M,3, FALSE) &amp; ",""" &amp; VLOOKUP(GQ$1,Data!$K:$L,2, FALSE) &amp; """;"   )             )</f>
        <v/>
      </c>
      <c r="GR58" t="str">
        <f>IF(Data!$K59=GR$1, "",             IF(ISERR(SEARCH(GR$1,Data!$G59)),        "",          ";" &amp; VLOOKUP(GR$1,Data!$K:$M,3, FALSE) &amp; ",""" &amp; VLOOKUP(GR$1,Data!$K:$L,2, FALSE) &amp; """;"   )             )</f>
        <v/>
      </c>
      <c r="GS58" t="str">
        <f>IF(Data!$K59=GS$1, "",             IF(ISERR(SEARCH(GS$1,Data!$G59)),        "",          ";" &amp; VLOOKUP(GS$1,Data!$K:$M,3, FALSE) &amp; ",""" &amp; VLOOKUP(GS$1,Data!$K:$L,2, FALSE) &amp; """;"   )             )</f>
        <v/>
      </c>
      <c r="GT58" t="str">
        <f>IF(Data!$K59=GT$1, "",             IF(ISERR(SEARCH(GT$1,Data!$G59)),        "",          ";" &amp; VLOOKUP(GT$1,Data!$K:$M,3, FALSE) &amp; ",""" &amp; VLOOKUP(GT$1,Data!$K:$L,2, FALSE) &amp; """;"   )             )</f>
        <v/>
      </c>
      <c r="GU58" t="str">
        <f>IF(Data!$K59=GU$1, "",             IF(ISERR(SEARCH(GU$1,Data!$G59)),        "",          ";" &amp; VLOOKUP(GU$1,Data!$K:$M,3, FALSE) &amp; ",""" &amp; VLOOKUP(GU$1,Data!$K:$L,2, FALSE) &amp; """;"   )             )</f>
        <v/>
      </c>
      <c r="GV58" t="str">
        <f>IF(Data!$K59=GV$1, "",             IF(ISERR(SEARCH(GV$1,Data!$G59)),        "",          ";" &amp; VLOOKUP(GV$1,Data!$K:$M,3, FALSE) &amp; ",""" &amp; VLOOKUP(GV$1,Data!$K:$L,2, FALSE) &amp; """;"   )             )</f>
        <v/>
      </c>
      <c r="GW58" t="str">
        <f>IF(Data!$K59=GW$1, "",             IF(ISERR(SEARCH(GW$1,Data!$G59)),        "",          ";" &amp; VLOOKUP(GW$1,Data!$K:$M,3, FALSE) &amp; ",""" &amp; VLOOKUP(GW$1,Data!$K:$L,2, FALSE) &amp; """;"   )             )</f>
        <v/>
      </c>
      <c r="GX58" t="str">
        <f>IF(Data!$K59=GX$1, "",             IF(ISERR(SEARCH(GX$1,Data!$G59)),        "",          ";" &amp; VLOOKUP(GX$1,Data!$K:$M,3, FALSE) &amp; ",""" &amp; VLOOKUP(GX$1,Data!$K:$L,2, FALSE) &amp; """;"   )             )</f>
        <v/>
      </c>
      <c r="GY58" t="str">
        <f>IF(Data!$K59=GY$1, "",             IF(ISERR(SEARCH(GY$1,Data!$G59)),        "",          ";" &amp; VLOOKUP(GY$1,Data!$K:$M,3, FALSE) &amp; ",""" &amp; VLOOKUP(GY$1,Data!$K:$L,2, FALSE) &amp; """;"   )             )</f>
        <v/>
      </c>
      <c r="GZ58" t="str">
        <f>IF(Data!$K59=GZ$1, "",             IF(ISERR(SEARCH(GZ$1,Data!$G59)),        "",          ";" &amp; VLOOKUP(GZ$1,Data!$K:$M,3, FALSE) &amp; ",""" &amp; VLOOKUP(GZ$1,Data!$K:$L,2, FALSE) &amp; """;"   )             )</f>
        <v/>
      </c>
      <c r="HA58" t="str">
        <f>IF(Data!$K59=HA$1, "",             IF(ISERR(SEARCH(HA$1,Data!$G59)),        "",          ";" &amp; VLOOKUP(HA$1,Data!$K:$M,3, FALSE) &amp; ",""" &amp; VLOOKUP(HA$1,Data!$K:$L,2, FALSE) &amp; """;"   )             )</f>
        <v/>
      </c>
      <c r="HB58" t="str">
        <f>IF(Data!$K59=HB$1, "",             IF(ISERR(SEARCH(HB$1,Data!$G59)),        "",          ";" &amp; VLOOKUP(HB$1,Data!$K:$M,3, FALSE) &amp; ",""" &amp; VLOOKUP(HB$1,Data!$K:$L,2, FALSE) &amp; """;"   )             )</f>
        <v/>
      </c>
      <c r="HC58" t="str">
        <f>IF(Data!$K59=HC$1, "",             IF(ISERR(SEARCH(HC$1,Data!$G59)),        "",          ";" &amp; VLOOKUP(HC$1,Data!$K:$M,3, FALSE) &amp; ",""" &amp; VLOOKUP(HC$1,Data!$K:$L,2, FALSE) &amp; """;"   )             )</f>
        <v/>
      </c>
      <c r="HD58" t="str">
        <f>IF(Data!$K59=HD$1, "",             IF(ISERR(SEARCH(HD$1,Data!$G59)),        "",          ";" &amp; VLOOKUP(HD$1,Data!$K:$M,3, FALSE) &amp; ",""" &amp; VLOOKUP(HD$1,Data!$K:$L,2, FALSE) &amp; """;"   )             )</f>
        <v/>
      </c>
      <c r="HE58" t="str">
        <f>IF(Data!$K59=HE$1, "",             IF(ISERR(SEARCH(HE$1,Data!$G59)),        "",          ";" &amp; VLOOKUP(HE$1,Data!$K:$M,3, FALSE) &amp; ",""" &amp; VLOOKUP(HE$1,Data!$K:$L,2, FALSE) &amp; """;"   )             )</f>
        <v/>
      </c>
      <c r="HF58" t="str">
        <f>IF(Data!$K59=HF$1, "",             IF(ISERR(SEARCH(HF$1,Data!$G59)),        "",          ";" &amp; VLOOKUP(HF$1,Data!$K:$M,3, FALSE) &amp; ",""" &amp; VLOOKUP(HF$1,Data!$K:$L,2, FALSE) &amp; """;"   )             )</f>
        <v/>
      </c>
      <c r="HG58" t="str">
        <f>IF(Data!$K59=HG$1, "",             IF(ISERR(SEARCH(HG$1,Data!$G59)),        "",          ";" &amp; VLOOKUP(HG$1,Data!$K:$M,3, FALSE) &amp; ",""" &amp; VLOOKUP(HG$1,Data!$K:$L,2, FALSE) &amp; """;"   )             )</f>
        <v/>
      </c>
      <c r="HH58" t="str">
        <f>IF(Data!$K59=HH$1, "",             IF(ISERR(SEARCH(HH$1,Data!$G59)),        "",          ";" &amp; VLOOKUP(HH$1,Data!$K:$M,3, FALSE) &amp; ",""" &amp; VLOOKUP(HH$1,Data!$K:$L,2, FALSE) &amp; """;"   )             )</f>
        <v/>
      </c>
      <c r="HI58" t="str">
        <f>IF(Data!$K59=HI$1, "",             IF(ISERR(SEARCH(HI$1,Data!$G59)),        "",          ";" &amp; VLOOKUP(HI$1,Data!$K:$M,3, FALSE) &amp; ",""" &amp; VLOOKUP(HI$1,Data!$K:$L,2, FALSE) &amp; """;"   )             )</f>
        <v/>
      </c>
      <c r="HJ58" t="str">
        <f>IF(Data!$K59=HJ$1, "",             IF(ISERR(SEARCH(HJ$1,Data!$G59)),        "",          ";" &amp; VLOOKUP(HJ$1,Data!$K:$M,3, FALSE) &amp; ",""" &amp; VLOOKUP(HJ$1,Data!$K:$L,2, FALSE) &amp; """;"   )             )</f>
        <v/>
      </c>
      <c r="HK58" t="str">
        <f>IF(Data!$K59=HK$1, "",             IF(ISERR(SEARCH(HK$1,Data!$G59)),        "",          ";" &amp; VLOOKUP(HK$1,Data!$K:$M,3, FALSE) &amp; ",""" &amp; VLOOKUP(HK$1,Data!$K:$L,2, FALSE) &amp; """;"   )             )</f>
        <v/>
      </c>
      <c r="HL58" t="str">
        <f>IF(Data!$K59=HL$1, "",             IF(ISERR(SEARCH(HL$1,Data!$G59)),        "",          ";" &amp; VLOOKUP(HL$1,Data!$K:$M,3, FALSE) &amp; ",""" &amp; VLOOKUP(HL$1,Data!$K:$L,2, FALSE) &amp; """;"   )             )</f>
        <v/>
      </c>
      <c r="HM58" t="str">
        <f>IF(Data!$K59=HM$1, "",             IF(ISERR(SEARCH(HM$1,Data!$G59)),        "",          ";" &amp; VLOOKUP(HM$1,Data!$K:$M,3, FALSE) &amp; ",""" &amp; VLOOKUP(HM$1,Data!$K:$L,2, FALSE) &amp; """;"   )             )</f>
        <v/>
      </c>
      <c r="HN58" t="str">
        <f>IF(Data!$K59=HN$1, "",             IF(ISERR(SEARCH(HN$1,Data!$G59)),        "",          ";" &amp; VLOOKUP(HN$1,Data!$K:$M,3, FALSE) &amp; ",""" &amp; VLOOKUP(HN$1,Data!$K:$L,2, FALSE) &amp; """;"   )             )</f>
        <v/>
      </c>
      <c r="HO58" t="str">
        <f>IF(Data!$K59=HO$1, "",             IF(ISERR(SEARCH(HO$1,Data!$G59)),        "",          ";" &amp; VLOOKUP(HO$1,Data!$K:$M,3, FALSE) &amp; ",""" &amp; VLOOKUP(HO$1,Data!$K:$L,2, FALSE) &amp; """;"   )             )</f>
        <v/>
      </c>
      <c r="HP58" t="str">
        <f>IF(Data!$K59=HP$1, "",             IF(ISERR(SEARCH(HP$1,Data!$G59)),        "",          ";" &amp; VLOOKUP(HP$1,Data!$K:$M,3, FALSE) &amp; ",""" &amp; VLOOKUP(HP$1,Data!$K:$L,2, FALSE) &amp; """;"   )             )</f>
        <v/>
      </c>
      <c r="HQ58" t="str">
        <f>IF(Data!$K59=HQ$1, "",             IF(ISERR(SEARCH(HQ$1,Data!$G59)),        "",          ";" &amp; VLOOKUP(HQ$1,Data!$K:$M,3, FALSE) &amp; ",""" &amp; VLOOKUP(HQ$1,Data!$K:$L,2, FALSE) &amp; """;"   )             )</f>
        <v/>
      </c>
      <c r="HR58" t="str">
        <f>IF(Data!$K59=HR$1, "",             IF(ISERR(SEARCH(HR$1,Data!$G59)),        "",          ";" &amp; VLOOKUP(HR$1,Data!$K:$M,3, FALSE) &amp; ",""" &amp; VLOOKUP(HR$1,Data!$K:$L,2, FALSE) &amp; """;"   )             )</f>
        <v/>
      </c>
      <c r="HS58" t="str">
        <f>IF(Data!$K59=HS$1, "",             IF(ISERR(SEARCH(HS$1,Data!$G59)),        "",          ";" &amp; VLOOKUP(HS$1,Data!$K:$M,3, FALSE) &amp; ",""" &amp; VLOOKUP(HS$1,Data!$K:$L,2, FALSE) &amp; """;"   )             )</f>
        <v/>
      </c>
      <c r="HT58" t="str">
        <f>IF(Data!$K59=HT$1, "",             IF(ISERR(SEARCH(HT$1,Data!$G59)),        "",          ";" &amp; VLOOKUP(HT$1,Data!$K:$M,3, FALSE) &amp; ",""" &amp; VLOOKUP(HT$1,Data!$K:$L,2, FALSE) &amp; """;"   )             )</f>
        <v/>
      </c>
      <c r="HU58" t="str">
        <f>IF(Data!$K59=HU$1, "",             IF(ISERR(SEARCH(HU$1,Data!$G59)),        "",          ";" &amp; VLOOKUP(HU$1,Data!$K:$M,3, FALSE) &amp; ",""" &amp; VLOOKUP(HU$1,Data!$K:$L,2, FALSE) &amp; """;"   )             )</f>
        <v/>
      </c>
      <c r="HV58" t="str">
        <f>IF(Data!$K59=HV$1, "",             IF(ISERR(SEARCH(HV$1,Data!$G59)),        "",          ";" &amp; VLOOKUP(HV$1,Data!$K:$M,3, FALSE) &amp; ",""" &amp; VLOOKUP(HV$1,Data!$K:$L,2, FALSE) &amp; """;"   )             )</f>
        <v/>
      </c>
      <c r="HW58" t="str">
        <f>IF(Data!$K59=HW$1, "",             IF(ISERR(SEARCH(HW$1,Data!$G59)),        "",          ";" &amp; VLOOKUP(HW$1,Data!$K:$M,3, FALSE) &amp; ",""" &amp; VLOOKUP(HW$1,Data!$K:$L,2, FALSE) &amp; """;"   )             )</f>
        <v/>
      </c>
      <c r="HX58" t="str">
        <f>IF(Data!$K59=HX$1, "",             IF(ISERR(SEARCH(HX$1,Data!$G59)),        "",          ";" &amp; VLOOKUP(HX$1,Data!$K:$M,3, FALSE) &amp; ",""" &amp; VLOOKUP(HX$1,Data!$K:$L,2, FALSE) &amp; """;"   )             )</f>
        <v/>
      </c>
      <c r="HY58" t="str">
        <f>IF(Data!$K59=HY$1, "",             IF(ISERR(SEARCH(HY$1,Data!$G59)),        "",          ";" &amp; VLOOKUP(HY$1,Data!$K:$M,3, FALSE) &amp; ",""" &amp; VLOOKUP(HY$1,Data!$K:$L,2, FALSE) &amp; """;"   )             )</f>
        <v/>
      </c>
      <c r="HZ58" t="str">
        <f>IF(Data!$K59=HZ$1, "",             IF(ISERR(SEARCH(HZ$1,Data!$G59)),        "",          ";" &amp; VLOOKUP(HZ$1,Data!$K:$M,3, FALSE) &amp; ",""" &amp; VLOOKUP(HZ$1,Data!$K:$L,2, FALSE) &amp; """;"   )             )</f>
        <v/>
      </c>
      <c r="IA58" t="str">
        <f>IF(Data!$K59=IA$1, "",             IF(ISERR(SEARCH(IA$1,Data!$G59)),        "",          ";" &amp; VLOOKUP(IA$1,Data!$K:$M,3, FALSE) &amp; ",""" &amp; VLOOKUP(IA$1,Data!$K:$L,2, FALSE) &amp; """;"   )             )</f>
        <v/>
      </c>
      <c r="IB58" t="str">
        <f>IF(Data!$K59=IB$1, "",             IF(ISERR(SEARCH(IB$1,Data!$G59)),        "",          ";" &amp; VLOOKUP(IB$1,Data!$K:$M,3, FALSE) &amp; ",""" &amp; VLOOKUP(IB$1,Data!$K:$L,2, FALSE) &amp; """;"   )             )</f>
        <v/>
      </c>
      <c r="IC58" t="str">
        <f>IF(Data!$K59=IC$1, "",             IF(ISERR(SEARCH(IC$1,Data!$G59)),        "",          ";" &amp; VLOOKUP(IC$1,Data!$K:$M,3, FALSE) &amp; ",""" &amp; VLOOKUP(IC$1,Data!$K:$L,2, FALSE) &amp; """;"   )             )</f>
        <v/>
      </c>
      <c r="ID58" t="str">
        <f>IF(Data!$K59=ID$1, "",             IF(ISERR(SEARCH(ID$1,Data!$G59)),        "",          ";" &amp; VLOOKUP(ID$1,Data!$K:$M,3, FALSE) &amp; ",""" &amp; VLOOKUP(ID$1,Data!$K:$L,2, FALSE) &amp; """;"   )             )</f>
        <v/>
      </c>
      <c r="IE58" t="str">
        <f>IF(Data!$K59=IE$1, "",             IF(ISERR(SEARCH(IE$1,Data!$G59)),        "",          ";" &amp; VLOOKUP(IE$1,Data!$K:$M,3, FALSE) &amp; ",""" &amp; VLOOKUP(IE$1,Data!$K:$L,2, FALSE) &amp; """;"   )             )</f>
        <v/>
      </c>
      <c r="IF58" t="str">
        <f>IF(Data!$K59=IF$1, "",             IF(ISERR(SEARCH(IF$1,Data!$G59)),        "",          ";" &amp; VLOOKUP(IF$1,Data!$K:$M,3, FALSE) &amp; ",""" &amp; VLOOKUP(IF$1,Data!$K:$L,2, FALSE) &amp; """;"   )             )</f>
        <v/>
      </c>
      <c r="IG58" t="str">
        <f>IF(Data!$K59=IG$1, "",             IF(ISERR(SEARCH(IG$1,Data!$G59)),        "",          ";" &amp; VLOOKUP(IG$1,Data!$K:$M,3, FALSE) &amp; ",""" &amp; VLOOKUP(IG$1,Data!$K:$L,2, FALSE) &amp; """;"   )             )</f>
        <v/>
      </c>
      <c r="IH58" t="str">
        <f>IF(Data!$K59=IH$1, "",             IF(ISERR(SEARCH(IH$1,Data!$G59)),        "",          ";" &amp; VLOOKUP(IH$1,Data!$K:$M,3, FALSE) &amp; ",""" &amp; VLOOKUP(IH$1,Data!$K:$L,2, FALSE) &amp; """;"   )             )</f>
        <v/>
      </c>
      <c r="II58" t="str">
        <f>IF(Data!$K59=II$1, "",             IF(ISERR(SEARCH(II$1,Data!$G59)),        "",          ";" &amp; VLOOKUP(II$1,Data!$K:$M,3, FALSE) &amp; ",""" &amp; VLOOKUP(II$1,Data!$K:$L,2, FALSE) &amp; """;"   )             )</f>
        <v/>
      </c>
    </row>
    <row r="59" spans="1:243" x14ac:dyDescent="0.3">
      <c r="A59" t="str">
        <f>Data!K60</f>
        <v>Daultay Dofine</v>
      </c>
      <c r="B59" s="15">
        <f>VLOOKUP(Tableau36[[#This Row],[Character]],Data!K:M,3,FALSE)</f>
        <v>58</v>
      </c>
      <c r="C59" s="15" t="str">
        <f>VLOOKUP(Tableau36[[#This Row],[Character]],Data!K:L,2,FALSE)</f>
        <v>HUMAN</v>
      </c>
      <c r="D59" s="15" t="str">
        <f>SUBSTITUTE(     SUBSTITUTE(Tableau36[[#This Row],[character_id,character_type,friend_id,friend_type]],",""DROID""",""),    ",""HUMAN""", "")</f>
        <v>58,179</v>
      </c>
      <c r="E59" s="15" t="str">
        <f>IF(Tableau36[[#This Row],[With char''s id]] = "", "",    MID(Tableau36[[#This Row],[With char''s id]], 2, LEN(Tableau36[[#This Row],[With char''s id]])-1))</f>
        <v>58,"HUMAN",179,"HUMAN"</v>
      </c>
      <c r="F59" s="15" t="str">
        <f>SUBSTITUTE(Tableau36[[#This Row],[List of friend''s id]],  "/",    "/" &amp; Tableau36[[#This Row],[Character''s id]] &amp; ",""" &amp; Tableau36[[#This Row],[Type]] &amp; """,")</f>
        <v>/58,"HUMAN",179,"HUMAN"</v>
      </c>
      <c r="G59" t="str">
        <f>IF( Tableau36[[#This Row],[removed double semi-colon]]="", "", "/" &amp; MID(Tableau36[[#This Row],[removed double semi-colon]],2,LEN(Tableau36[[#This Row],[removed double semi-colon]]) - 2) )</f>
        <v>/179,"HUMAN"</v>
      </c>
      <c r="H59" t="str">
        <f>SUBSTITUTE(Tableau36[[#This Row],[Concatenation]],";;","/")</f>
        <v>;179,"HUMAN";</v>
      </c>
      <c r="I59" t="str">
        <f>_xlfn.CONCAT(Tableau4[#This Row])</f>
        <v>;179,"HUMAN";</v>
      </c>
      <c r="M59" t="str">
        <f>IF(Data!$K60=M$1, "",             IF(ISERR(SEARCH(M$1,Data!$G60)),        "",          ";" &amp; VLOOKUP(M$1,Data!$K:$M,3, FALSE) &amp; ",""" &amp; VLOOKUP(M$1,Data!$K:$L,2, FALSE) &amp; """;"   )             )</f>
        <v/>
      </c>
      <c r="N59" t="str">
        <f>IF(Data!$K60=N$1, "",             IF(ISERR(SEARCH(N$1,Data!$G60)),        "",          ";" &amp; VLOOKUP(N$1,Data!$K:$M,3, FALSE) &amp; ",""" &amp; VLOOKUP(N$1,Data!$K:$L,2, FALSE) &amp; """;"   )             )</f>
        <v/>
      </c>
      <c r="O59" t="str">
        <f>IF(Data!$K60=O$1, "",             IF(ISERR(SEARCH(O$1,Data!$G60)),        "",          ";" &amp; VLOOKUP(O$1,Data!$K:$M,3, FALSE) &amp; ",""" &amp; VLOOKUP(O$1,Data!$K:$L,2, FALSE) &amp; """;"   )             )</f>
        <v/>
      </c>
      <c r="P59" t="str">
        <f>IF(Data!$K60=P$1, "",             IF(ISERR(SEARCH(P$1,Data!$G60)),        "",          ";" &amp; VLOOKUP(P$1,Data!$K:$M,3, FALSE) &amp; ",""" &amp; VLOOKUP(P$1,Data!$K:$L,2, FALSE) &amp; """;"   )             )</f>
        <v/>
      </c>
      <c r="Q59" t="str">
        <f>IF(Data!$K60=Q$1, "",             IF(ISERR(SEARCH(Q$1,Data!$G60)),        "",          ";" &amp; VLOOKUP(Q$1,Data!$K:$M,3, FALSE) &amp; ",""" &amp; VLOOKUP(Q$1,Data!$K:$L,2, FALSE) &amp; """;"   )             )</f>
        <v/>
      </c>
      <c r="R59" t="str">
        <f>IF(Data!$K60=R$1, "",             IF(ISERR(SEARCH(R$1,Data!$G60)),        "",          ";" &amp; VLOOKUP(R$1,Data!$K:$M,3, FALSE) &amp; ",""" &amp; VLOOKUP(R$1,Data!$K:$L,2, FALSE) &amp; """;"   )             )</f>
        <v/>
      </c>
      <c r="S59" t="str">
        <f>IF(Data!$K60=S$1, "",             IF(ISERR(SEARCH(S$1,Data!$G60)),        "",          ";" &amp; VLOOKUP(S$1,Data!$K:$M,3, FALSE) &amp; ",""" &amp; VLOOKUP(S$1,Data!$K:$L,2, FALSE) &amp; """;"   )             )</f>
        <v/>
      </c>
      <c r="T59" t="str">
        <f>IF(Data!$K60=T$1, "",             IF(ISERR(SEARCH(T$1,Data!$G60)),        "",          ";" &amp; VLOOKUP(T$1,Data!$K:$M,3, FALSE) &amp; ",""" &amp; VLOOKUP(T$1,Data!$K:$L,2, FALSE) &amp; """;"   )             )</f>
        <v/>
      </c>
      <c r="U59" t="str">
        <f>IF(Data!$K60=U$1, "",             IF(ISERR(SEARCH(U$1,Data!$G60)),        "",          ";" &amp; VLOOKUP(U$1,Data!$K:$M,3, FALSE) &amp; ",""" &amp; VLOOKUP(U$1,Data!$K:$L,2, FALSE) &amp; """;"   )             )</f>
        <v/>
      </c>
      <c r="V59" t="str">
        <f>IF(Data!$K60=V$1, "",             IF(ISERR(SEARCH(V$1,Data!$G60)),        "",          ";" &amp; VLOOKUP(V$1,Data!$K:$M,3, FALSE) &amp; ",""" &amp; VLOOKUP(V$1,Data!$K:$L,2, FALSE) &amp; """;"   )             )</f>
        <v/>
      </c>
      <c r="W59" t="str">
        <f>IF(Data!$K60=W$1, "",             IF(ISERR(SEARCH(W$1,Data!$G60)),        "",          ";" &amp; VLOOKUP(W$1,Data!$K:$M,3, FALSE) &amp; ",""" &amp; VLOOKUP(W$1,Data!$K:$L,2, FALSE) &amp; """;"   )             )</f>
        <v/>
      </c>
      <c r="X59" t="str">
        <f>IF(Data!$K60=X$1, "",             IF(ISERR(SEARCH(X$1,Data!$G60)),        "",          ";" &amp; VLOOKUP(X$1,Data!$K:$M,3, FALSE) &amp; ",""" &amp; VLOOKUP(X$1,Data!$K:$L,2, FALSE) &amp; """;"   )             )</f>
        <v/>
      </c>
      <c r="Y59" t="str">
        <f>IF(Data!$K60=Y$1, "",             IF(ISERR(SEARCH(Y$1,Data!$G60)),        "",          ";" &amp; VLOOKUP(Y$1,Data!$K:$M,3, FALSE) &amp; ",""" &amp; VLOOKUP(Y$1,Data!$K:$L,2, FALSE) &amp; """;"   )             )</f>
        <v/>
      </c>
      <c r="Z59" t="str">
        <f>IF(Data!$K60=Z$1, "",             IF(ISERR(SEARCH(Z$1,Data!$G60)),        "",          ";" &amp; VLOOKUP(Z$1,Data!$K:$M,3, FALSE) &amp; ",""" &amp; VLOOKUP(Z$1,Data!$K:$L,2, FALSE) &amp; """;"   )             )</f>
        <v/>
      </c>
      <c r="AA59" t="str">
        <f>IF(Data!$K60=AA$1, "",             IF(ISERR(SEARCH(AA$1,Data!$G60)),        "",          ";" &amp; VLOOKUP(AA$1,Data!$K:$M,3, FALSE) &amp; ",""" &amp; VLOOKUP(AA$1,Data!$K:$L,2, FALSE) &amp; """;"   )             )</f>
        <v/>
      </c>
      <c r="AB59" t="str">
        <f>IF(Data!$K60=AB$1, "",             IF(ISERR(SEARCH(AB$1,Data!$G60)),        "",          ";" &amp; VLOOKUP(AB$1,Data!$K:$M,3, FALSE) &amp; ",""" &amp; VLOOKUP(AB$1,Data!$K:$L,2, FALSE) &amp; """;"   )             )</f>
        <v/>
      </c>
      <c r="AC59" t="str">
        <f>IF(Data!$K60=AC$1, "",             IF(ISERR(SEARCH(AC$1,Data!$G60)),        "",          ";" &amp; VLOOKUP(AC$1,Data!$K:$M,3, FALSE) &amp; ",""" &amp; VLOOKUP(AC$1,Data!$K:$L,2, FALSE) &amp; """;"   )             )</f>
        <v/>
      </c>
      <c r="AD59" t="str">
        <f>IF(Data!$K60=AD$1, "",             IF(ISERR(SEARCH(AD$1,Data!$G60)),        "",          ";" &amp; VLOOKUP(AD$1,Data!$K:$M,3, FALSE) &amp; ",""" &amp; VLOOKUP(AD$1,Data!$K:$L,2, FALSE) &amp; """;"   )             )</f>
        <v/>
      </c>
      <c r="AE59" t="str">
        <f>IF(Data!$K60=AE$1, "",             IF(ISERR(SEARCH(AE$1,Data!$G60)),        "",          ";" &amp; VLOOKUP(AE$1,Data!$K:$M,3, FALSE) &amp; ",""" &amp; VLOOKUP(AE$1,Data!$K:$L,2, FALSE) &amp; """;"   )             )</f>
        <v/>
      </c>
      <c r="AF59" t="str">
        <f>IF(Data!$K60=AF$1, "",             IF(ISERR(SEARCH(AF$1,Data!$G60)),        "",          ";" &amp; VLOOKUP(AF$1,Data!$K:$M,3, FALSE) &amp; ",""" &amp; VLOOKUP(AF$1,Data!$K:$L,2, FALSE) &amp; """;"   )             )</f>
        <v/>
      </c>
      <c r="AG59" t="str">
        <f>IF(Data!$K60=AG$1, "",             IF(ISERR(SEARCH(AG$1,Data!$G60)),        "",          ";" &amp; VLOOKUP(AG$1,Data!$K:$M,3, FALSE) &amp; ",""" &amp; VLOOKUP(AG$1,Data!$K:$L,2, FALSE) &amp; """;"   )             )</f>
        <v/>
      </c>
      <c r="AH59" t="str">
        <f>IF(Data!$K60=AH$1, "",             IF(ISERR(SEARCH(AH$1,Data!$G60)),        "",          ";" &amp; VLOOKUP(AH$1,Data!$K:$M,3, FALSE) &amp; ",""" &amp; VLOOKUP(AH$1,Data!$K:$L,2, FALSE) &amp; """;"   )             )</f>
        <v/>
      </c>
      <c r="AI59" t="str">
        <f>IF(Data!$K60=AI$1, "",             IF(ISERR(SEARCH(AI$1,Data!$G60)),        "",          ";" &amp; VLOOKUP(AI$1,Data!$K:$M,3, FALSE) &amp; ",""" &amp; VLOOKUP(AI$1,Data!$K:$L,2, FALSE) &amp; """;"   )             )</f>
        <v/>
      </c>
      <c r="AJ59" t="str">
        <f>IF(Data!$K60=AJ$1, "",             IF(ISERR(SEARCH(AJ$1,Data!$G60)),        "",          ";" &amp; VLOOKUP(AJ$1,Data!$K:$M,3, FALSE) &amp; ",""" &amp; VLOOKUP(AJ$1,Data!$K:$L,2, FALSE) &amp; """;"   )             )</f>
        <v/>
      </c>
      <c r="AK59" t="str">
        <f>IF(Data!$K60=AK$1, "",             IF(ISERR(SEARCH(AK$1,Data!$G60)),        "",          ";" &amp; VLOOKUP(AK$1,Data!$K:$M,3, FALSE) &amp; ",""" &amp; VLOOKUP(AK$1,Data!$K:$L,2, FALSE) &amp; """;"   )             )</f>
        <v/>
      </c>
      <c r="AL59" t="str">
        <f>IF(Data!$K60=AL$1, "",             IF(ISERR(SEARCH(AL$1,Data!$G60)),        "",          ";" &amp; VLOOKUP(AL$1,Data!$K:$M,3, FALSE) &amp; ",""" &amp; VLOOKUP(AL$1,Data!$K:$L,2, FALSE) &amp; """;"   )             )</f>
        <v/>
      </c>
      <c r="AM59" t="str">
        <f>IF(Data!$K60=AM$1, "",             IF(ISERR(SEARCH(AM$1,Data!$G60)),        "",          ";" &amp; VLOOKUP(AM$1,Data!$K:$M,3, FALSE) &amp; ",""" &amp; VLOOKUP(AM$1,Data!$K:$L,2, FALSE) &amp; """;"   )             )</f>
        <v/>
      </c>
      <c r="AN59" t="str">
        <f>IF(Data!$K60=AN$1, "",             IF(ISERR(SEARCH(AN$1,Data!$G60)),        "",          ";" &amp; VLOOKUP(AN$1,Data!$K:$M,3, FALSE) &amp; ",""" &amp; VLOOKUP(AN$1,Data!$K:$L,2, FALSE) &amp; """;"   )             )</f>
        <v/>
      </c>
      <c r="AO59" t="str">
        <f>IF(Data!$K60=AO$1, "",             IF(ISERR(SEARCH(AO$1,Data!$G60)),        "",          ";" &amp; VLOOKUP(AO$1,Data!$K:$M,3, FALSE) &amp; ",""" &amp; VLOOKUP(AO$1,Data!$K:$L,2, FALSE) &amp; """;"   )             )</f>
        <v/>
      </c>
      <c r="AP59" t="str">
        <f>IF(Data!$K60=AP$1, "",             IF(ISERR(SEARCH(AP$1,Data!$G60)),        "",          ";" &amp; VLOOKUP(AP$1,Data!$K:$M,3, FALSE) &amp; ",""" &amp; VLOOKUP(AP$1,Data!$K:$L,2, FALSE) &amp; """;"   )             )</f>
        <v/>
      </c>
      <c r="AQ59" t="str">
        <f>IF(Data!$K60=AQ$1, "",             IF(ISERR(SEARCH(AQ$1,Data!$G60)),        "",          ";" &amp; VLOOKUP(AQ$1,Data!$K:$M,3, FALSE) &amp; ",""" &amp; VLOOKUP(AQ$1,Data!$K:$L,2, FALSE) &amp; """;"   )             )</f>
        <v/>
      </c>
      <c r="AR59" t="str">
        <f>IF(Data!$K60=AR$1, "",             IF(ISERR(SEARCH(AR$1,Data!$G60)),        "",          ";" &amp; VLOOKUP(AR$1,Data!$K:$M,3, FALSE) &amp; ",""" &amp; VLOOKUP(AR$1,Data!$K:$L,2, FALSE) &amp; """;"   )             )</f>
        <v/>
      </c>
      <c r="AS59" t="str">
        <f>IF(Data!$K60=AS$1, "",             IF(ISERR(SEARCH(AS$1,Data!$G60)),        "",          ";" &amp; VLOOKUP(AS$1,Data!$K:$M,3, FALSE) &amp; ",""" &amp; VLOOKUP(AS$1,Data!$K:$L,2, FALSE) &amp; """;"   )             )</f>
        <v/>
      </c>
      <c r="AT59" t="str">
        <f>IF(Data!$K60=AT$1, "",             IF(ISERR(SEARCH(AT$1,Data!$G60)),        "",          ";" &amp; VLOOKUP(AT$1,Data!$K:$M,3, FALSE) &amp; ",""" &amp; VLOOKUP(AT$1,Data!$K:$L,2, FALSE) &amp; """;"   )             )</f>
        <v/>
      </c>
      <c r="AU59" t="str">
        <f>IF(Data!$K60=AU$1, "",             IF(ISERR(SEARCH(AU$1,Data!$G60)),        "",          ";" &amp; VLOOKUP(AU$1,Data!$K:$M,3, FALSE) &amp; ",""" &amp; VLOOKUP(AU$1,Data!$K:$L,2, FALSE) &amp; """;"   )             )</f>
        <v/>
      </c>
      <c r="AV59" t="str">
        <f>IF(Data!$K60=AV$1, "",             IF(ISERR(SEARCH(AV$1,Data!$G60)),        "",          ";" &amp; VLOOKUP(AV$1,Data!$K:$M,3, FALSE) &amp; ",""" &amp; VLOOKUP(AV$1,Data!$K:$L,2, FALSE) &amp; """;"   )             )</f>
        <v/>
      </c>
      <c r="AW59" t="str">
        <f>IF(Data!$K60=AW$1, "",             IF(ISERR(SEARCH(AW$1,Data!$G60)),        "",          ";" &amp; VLOOKUP(AW$1,Data!$K:$M,3, FALSE) &amp; ",""" &amp; VLOOKUP(AW$1,Data!$K:$L,2, FALSE) &amp; """;"   )             )</f>
        <v/>
      </c>
      <c r="AX59" t="str">
        <f>IF(Data!$K60=AX$1, "",             IF(ISERR(SEARCH(AX$1,Data!$G60)),        "",          ";" &amp; VLOOKUP(AX$1,Data!$K:$M,3, FALSE) &amp; ",""" &amp; VLOOKUP(AX$1,Data!$K:$L,2, FALSE) &amp; """;"   )             )</f>
        <v/>
      </c>
      <c r="AY59" t="str">
        <f>IF(Data!$K60=AY$1, "",             IF(ISERR(SEARCH(AY$1,Data!$G60)),        "",          ";" &amp; VLOOKUP(AY$1,Data!$K:$M,3, FALSE) &amp; ",""" &amp; VLOOKUP(AY$1,Data!$K:$L,2, FALSE) &amp; """;"   )             )</f>
        <v/>
      </c>
      <c r="AZ59" t="str">
        <f>IF(Data!$K60=AZ$1, "",             IF(ISERR(SEARCH(AZ$1,Data!$G60)),        "",          ";" &amp; VLOOKUP(AZ$1,Data!$K:$M,3, FALSE) &amp; ",""" &amp; VLOOKUP(AZ$1,Data!$K:$L,2, FALSE) &amp; """;"   )             )</f>
        <v/>
      </c>
      <c r="BA59" t="str">
        <f>IF(Data!$K60=BA$1, "",             IF(ISERR(SEARCH(BA$1,Data!$G60)),        "",          ";" &amp; VLOOKUP(BA$1,Data!$K:$M,3, FALSE) &amp; ",""" &amp; VLOOKUP(BA$1,Data!$K:$L,2, FALSE) &amp; """;"   )             )</f>
        <v/>
      </c>
      <c r="BB59" t="str">
        <f>IF(Data!$K60=BB$1, "",             IF(ISERR(SEARCH(BB$1,Data!$G60)),        "",          ";" &amp; VLOOKUP(BB$1,Data!$K:$M,3, FALSE) &amp; ",""" &amp; VLOOKUP(BB$1,Data!$K:$L,2, FALSE) &amp; """;"   )             )</f>
        <v/>
      </c>
      <c r="BC59" t="str">
        <f>IF(Data!$K60=BC$1, "",             IF(ISERR(SEARCH(BC$1,Data!$G60)),        "",          ";" &amp; VLOOKUP(BC$1,Data!$K:$M,3, FALSE) &amp; ",""" &amp; VLOOKUP(BC$1,Data!$K:$L,2, FALSE) &amp; """;"   )             )</f>
        <v/>
      </c>
      <c r="BD59" t="str">
        <f>IF(Data!$K60=BD$1, "",             IF(ISERR(SEARCH(BD$1,Data!$G60)),        "",          ";" &amp; VLOOKUP(BD$1,Data!$K:$M,3, FALSE) &amp; ",""" &amp; VLOOKUP(BD$1,Data!$K:$L,2, FALSE) &amp; """;"   )             )</f>
        <v/>
      </c>
      <c r="BE59" t="str">
        <f>IF(Data!$K60=BE$1, "",             IF(ISERR(SEARCH(BE$1,Data!$G60)),        "",          ";" &amp; VLOOKUP(BE$1,Data!$K:$M,3, FALSE) &amp; ",""" &amp; VLOOKUP(BE$1,Data!$K:$L,2, FALSE) &amp; """;"   )             )</f>
        <v/>
      </c>
      <c r="BF59" t="str">
        <f>IF(Data!$K60=BF$1, "",             IF(ISERR(SEARCH(BF$1,Data!$G60)),        "",          ";" &amp; VLOOKUP(BF$1,Data!$K:$M,3, FALSE) &amp; ",""" &amp; VLOOKUP(BF$1,Data!$K:$L,2, FALSE) &amp; """;"   )             )</f>
        <v/>
      </c>
      <c r="BG59" t="str">
        <f>IF(Data!$K60=BG$1, "",             IF(ISERR(SEARCH(BG$1,Data!$G60)),        "",          ";" &amp; VLOOKUP(BG$1,Data!$K:$M,3, FALSE) &amp; ",""" &amp; VLOOKUP(BG$1,Data!$K:$L,2, FALSE) &amp; """;"   )             )</f>
        <v/>
      </c>
      <c r="BH59" t="str">
        <f>IF(Data!$K60=BH$1, "",             IF(ISERR(SEARCH(BH$1,Data!$G60)),        "",          ";" &amp; VLOOKUP(BH$1,Data!$K:$M,3, FALSE) &amp; ",""" &amp; VLOOKUP(BH$1,Data!$K:$L,2, FALSE) &amp; """;"   )             )</f>
        <v/>
      </c>
      <c r="BI59" t="str">
        <f>IF(Data!$K60=BI$1, "",             IF(ISERR(SEARCH(BI$1,Data!$G60)),        "",          ";" &amp; VLOOKUP(BI$1,Data!$K:$M,3, FALSE) &amp; ",""" &amp; VLOOKUP(BI$1,Data!$K:$L,2, FALSE) &amp; """;"   )             )</f>
        <v/>
      </c>
      <c r="BJ59" t="str">
        <f>IF(Data!$K60=BJ$1, "",             IF(ISERR(SEARCH(BJ$1,Data!$G60)),        "",          ";" &amp; VLOOKUP(BJ$1,Data!$K:$M,3, FALSE) &amp; ",""" &amp; VLOOKUP(BJ$1,Data!$K:$L,2, FALSE) &amp; """;"   )             )</f>
        <v/>
      </c>
      <c r="BK59" t="str">
        <f>IF(Data!$K60=BK$1, "",             IF(ISERR(SEARCH(BK$1,Data!$G60)),        "",          ";" &amp; VLOOKUP(BK$1,Data!$K:$M,3, FALSE) &amp; ",""" &amp; VLOOKUP(BK$1,Data!$K:$L,2, FALSE) &amp; """;"   )             )</f>
        <v/>
      </c>
      <c r="BL59" t="str">
        <f>IF(Data!$K60=BL$1, "",             IF(ISERR(SEARCH(BL$1,Data!$G60)),        "",          ";" &amp; VLOOKUP(BL$1,Data!$K:$M,3, FALSE) &amp; ",""" &amp; VLOOKUP(BL$1,Data!$K:$L,2, FALSE) &amp; """;"   )             )</f>
        <v/>
      </c>
      <c r="BM59" t="str">
        <f>IF(Data!$K60=BM$1, "",             IF(ISERR(SEARCH(BM$1,Data!$G60)),        "",          ";" &amp; VLOOKUP(BM$1,Data!$K:$M,3, FALSE) &amp; ",""" &amp; VLOOKUP(BM$1,Data!$K:$L,2, FALSE) &amp; """;"   )             )</f>
        <v/>
      </c>
      <c r="BN59" t="str">
        <f>IF(Data!$K60=BN$1, "",             IF(ISERR(SEARCH(BN$1,Data!$G60)),        "",          ";" &amp; VLOOKUP(BN$1,Data!$K:$M,3, FALSE) &amp; ",""" &amp; VLOOKUP(BN$1,Data!$K:$L,2, FALSE) &amp; """;"   )             )</f>
        <v/>
      </c>
      <c r="BO59" t="str">
        <f>IF(Data!$K60=BO$1, "",             IF(ISERR(SEARCH(BO$1,Data!$G60)),        "",          ";" &amp; VLOOKUP(BO$1,Data!$K:$M,3, FALSE) &amp; ",""" &amp; VLOOKUP(BO$1,Data!$K:$L,2, FALSE) &amp; """;"   )             )</f>
        <v/>
      </c>
      <c r="BP59" t="str">
        <f>IF(Data!$K60=BP$1, "",             IF(ISERR(SEARCH(BP$1,Data!$G60)),        "",          ";" &amp; VLOOKUP(BP$1,Data!$K:$M,3, FALSE) &amp; ",""" &amp; VLOOKUP(BP$1,Data!$K:$L,2, FALSE) &amp; """;"   )             )</f>
        <v/>
      </c>
      <c r="BQ59" t="str">
        <f>IF(Data!$K60=BQ$1, "",             IF(ISERR(SEARCH(BQ$1,Data!$G60)),        "",          ";" &amp; VLOOKUP(BQ$1,Data!$K:$M,3, FALSE) &amp; ",""" &amp; VLOOKUP(BQ$1,Data!$K:$L,2, FALSE) &amp; """;"   )             )</f>
        <v/>
      </c>
      <c r="BR59" t="str">
        <f>IF(Data!$K60=BR$1, "",             IF(ISERR(SEARCH(BR$1,Data!$G60)),        "",          ";" &amp; VLOOKUP(BR$1,Data!$K:$M,3, FALSE) &amp; ",""" &amp; VLOOKUP(BR$1,Data!$K:$L,2, FALSE) &amp; """;"   )             )</f>
        <v/>
      </c>
      <c r="BS59" t="str">
        <f>IF(Data!$K60=BS$1, "",             IF(ISERR(SEARCH(BS$1,Data!$G60)),        "",          ";" &amp; VLOOKUP(BS$1,Data!$K:$M,3, FALSE) &amp; ",""" &amp; VLOOKUP(BS$1,Data!$K:$L,2, FALSE) &amp; """;"   )             )</f>
        <v/>
      </c>
      <c r="BT59" t="str">
        <f>IF(Data!$K60=BT$1, "",             IF(ISERR(SEARCH(BT$1,Data!$G60)),        "",          ";" &amp; VLOOKUP(BT$1,Data!$K:$M,3, FALSE) &amp; ",""" &amp; VLOOKUP(BT$1,Data!$K:$L,2, FALSE) &amp; """;"   )             )</f>
        <v/>
      </c>
      <c r="BU59" t="str">
        <f>IF(Data!$K60=BU$1, "",             IF(ISERR(SEARCH(BU$1,Data!$G60)),        "",          ";" &amp; VLOOKUP(BU$1,Data!$K:$M,3, FALSE) &amp; ",""" &amp; VLOOKUP(BU$1,Data!$K:$L,2, FALSE) &amp; """;"   )             )</f>
        <v/>
      </c>
      <c r="BV59" t="str">
        <f>IF(Data!$K60=BV$1, "",             IF(ISERR(SEARCH(BV$1,Data!$G60)),        "",          ";" &amp; VLOOKUP(BV$1,Data!$K:$M,3, FALSE) &amp; ",""" &amp; VLOOKUP(BV$1,Data!$K:$L,2, FALSE) &amp; """;"   )             )</f>
        <v/>
      </c>
      <c r="BW59" t="str">
        <f>IF(Data!$K60=BW$1, "",             IF(ISERR(SEARCH(BW$1,Data!$G60)),        "",          ";" &amp; VLOOKUP(BW$1,Data!$K:$M,3, FALSE) &amp; ",""" &amp; VLOOKUP(BW$1,Data!$K:$L,2, FALSE) &amp; """;"   )             )</f>
        <v/>
      </c>
      <c r="BX59" t="str">
        <f>IF(Data!$K60=BX$1, "",             IF(ISERR(SEARCH(BX$1,Data!$G60)),        "",          ";" &amp; VLOOKUP(BX$1,Data!$K:$M,3, FALSE) &amp; ",""" &amp; VLOOKUP(BX$1,Data!$K:$L,2, FALSE) &amp; """;"   )             )</f>
        <v/>
      </c>
      <c r="BY59" t="str">
        <f>IF(Data!$K60=BY$1, "",             IF(ISERR(SEARCH(BY$1,Data!$G60)),        "",          ";" &amp; VLOOKUP(BY$1,Data!$K:$M,3, FALSE) &amp; ",""" &amp; VLOOKUP(BY$1,Data!$K:$L,2, FALSE) &amp; """;"   )             )</f>
        <v/>
      </c>
      <c r="BZ59" t="str">
        <f>IF(Data!$K60=BZ$1, "",             IF(ISERR(SEARCH(BZ$1,Data!$G60)),        "",          ";" &amp; VLOOKUP(BZ$1,Data!$K:$M,3, FALSE) &amp; ",""" &amp; VLOOKUP(BZ$1,Data!$K:$L,2, FALSE) &amp; """;"   )             )</f>
        <v/>
      </c>
      <c r="CA59" t="str">
        <f>IF(Data!$K60=CA$1, "",             IF(ISERR(SEARCH(CA$1,Data!$G60)),        "",          ";" &amp; VLOOKUP(CA$1,Data!$K:$M,3, FALSE) &amp; ",""" &amp; VLOOKUP(CA$1,Data!$K:$L,2, FALSE) &amp; """;"   )             )</f>
        <v/>
      </c>
      <c r="CB59" t="str">
        <f>IF(Data!$K60=CB$1, "",             IF(ISERR(SEARCH(CB$1,Data!$G60)),        "",          ";" &amp; VLOOKUP(CB$1,Data!$K:$M,3, FALSE) &amp; ",""" &amp; VLOOKUP(CB$1,Data!$K:$L,2, FALSE) &amp; """;"   )             )</f>
        <v/>
      </c>
      <c r="CC59" t="str">
        <f>IF(Data!$K60=CC$1, "",             IF(ISERR(SEARCH(CC$1,Data!$G60)),        "",          ";" &amp; VLOOKUP(CC$1,Data!$K:$M,3, FALSE) &amp; ",""" &amp; VLOOKUP(CC$1,Data!$K:$L,2, FALSE) &amp; """;"   )             )</f>
        <v/>
      </c>
      <c r="CD59" t="str">
        <f>IF(Data!$K60=CD$1, "",             IF(ISERR(SEARCH(CD$1,Data!$G60)),        "",          ";" &amp; VLOOKUP(CD$1,Data!$K:$M,3, FALSE) &amp; ",""" &amp; VLOOKUP(CD$1,Data!$K:$L,2, FALSE) &amp; """;"   )             )</f>
        <v/>
      </c>
      <c r="CE59" t="str">
        <f>IF(Data!$K60=CE$1, "",             IF(ISERR(SEARCH(CE$1,Data!$G60)),        "",          ";" &amp; VLOOKUP(CE$1,Data!$K:$M,3, FALSE) &amp; ",""" &amp; VLOOKUP(CE$1,Data!$K:$L,2, FALSE) &amp; """;"   )             )</f>
        <v/>
      </c>
      <c r="CF59" t="str">
        <f>IF(Data!$K60=CF$1, "",             IF(ISERR(SEARCH(CF$1,Data!$G60)),        "",          ";" &amp; VLOOKUP(CF$1,Data!$K:$M,3, FALSE) &amp; ",""" &amp; VLOOKUP(CF$1,Data!$K:$L,2, FALSE) &amp; """;"   )             )</f>
        <v/>
      </c>
      <c r="CG59" t="str">
        <f>IF(Data!$K60=CG$1, "",             IF(ISERR(SEARCH(CG$1,Data!$G60)),        "",          ";" &amp; VLOOKUP(CG$1,Data!$K:$M,3, FALSE) &amp; ",""" &amp; VLOOKUP(CG$1,Data!$K:$L,2, FALSE) &amp; """;"   )             )</f>
        <v/>
      </c>
      <c r="CH59" t="str">
        <f>IF(Data!$K60=CH$1, "",             IF(ISERR(SEARCH(CH$1,Data!$G60)),        "",          ";" &amp; VLOOKUP(CH$1,Data!$K:$M,3, FALSE) &amp; ",""" &amp; VLOOKUP(CH$1,Data!$K:$L,2, FALSE) &amp; """;"   )             )</f>
        <v/>
      </c>
      <c r="CI59" t="str">
        <f>IF(Data!$K60=CI$1, "",             IF(ISERR(SEARCH(CI$1,Data!$G60)),        "",          ";" &amp; VLOOKUP(CI$1,Data!$K:$M,3, FALSE) &amp; ",""" &amp; VLOOKUP(CI$1,Data!$K:$L,2, FALSE) &amp; """;"   )             )</f>
        <v/>
      </c>
      <c r="CJ59" t="str">
        <f>IF(Data!$K60=CJ$1, "",             IF(ISERR(SEARCH(CJ$1,Data!$G60)),        "",          ";" &amp; VLOOKUP(CJ$1,Data!$K:$M,3, FALSE) &amp; ",""" &amp; VLOOKUP(CJ$1,Data!$K:$L,2, FALSE) &amp; """;"   )             )</f>
        <v/>
      </c>
      <c r="CK59" t="str">
        <f>IF(Data!$K60=CK$1, "",             IF(ISERR(SEARCH(CK$1,Data!$G60)),        "",          ";" &amp; VLOOKUP(CK$1,Data!$K:$M,3, FALSE) &amp; ",""" &amp; VLOOKUP(CK$1,Data!$K:$L,2, FALSE) &amp; """;"   )             )</f>
        <v/>
      </c>
      <c r="CL59" t="str">
        <f>IF(Data!$K60=CL$1, "",             IF(ISERR(SEARCH(CL$1,Data!$G60)),        "",          ";" &amp; VLOOKUP(CL$1,Data!$K:$M,3, FALSE) &amp; ",""" &amp; VLOOKUP(CL$1,Data!$K:$L,2, FALSE) &amp; """;"   )             )</f>
        <v/>
      </c>
      <c r="CM59" t="str">
        <f>IF(Data!$K60=CM$1, "",             IF(ISERR(SEARCH(CM$1,Data!$G60)),        "",          ";" &amp; VLOOKUP(CM$1,Data!$K:$M,3, FALSE) &amp; ",""" &amp; VLOOKUP(CM$1,Data!$K:$L,2, FALSE) &amp; """;"   )             )</f>
        <v/>
      </c>
      <c r="CN59" t="str">
        <f>IF(Data!$K60=CN$1, "",             IF(ISERR(SEARCH(CN$1,Data!$G60)),        "",          ";" &amp; VLOOKUP(CN$1,Data!$K:$M,3, FALSE) &amp; ",""" &amp; VLOOKUP(CN$1,Data!$K:$L,2, FALSE) &amp; """;"   )             )</f>
        <v/>
      </c>
      <c r="CO59" t="str">
        <f>IF(Data!$K60=CO$1, "",             IF(ISERR(SEARCH(CO$1,Data!$G60)),        "",          ";" &amp; VLOOKUP(CO$1,Data!$K:$M,3, FALSE) &amp; ",""" &amp; VLOOKUP(CO$1,Data!$K:$L,2, FALSE) &amp; """;"   )             )</f>
        <v/>
      </c>
      <c r="CP59" t="str">
        <f>IF(Data!$K60=CP$1, "",             IF(ISERR(SEARCH(CP$1,Data!$G60)),        "",          ";" &amp; VLOOKUP(CP$1,Data!$K:$M,3, FALSE) &amp; ",""" &amp; VLOOKUP(CP$1,Data!$K:$L,2, FALSE) &amp; """;"   )             )</f>
        <v/>
      </c>
      <c r="CQ59" t="str">
        <f>IF(Data!$K60=CQ$1, "",             IF(ISERR(SEARCH(CQ$1,Data!$G60)),        "",          ";" &amp; VLOOKUP(CQ$1,Data!$K:$M,3, FALSE) &amp; ",""" &amp; VLOOKUP(CQ$1,Data!$K:$L,2, FALSE) &amp; """;"   )             )</f>
        <v/>
      </c>
      <c r="CR59" t="str">
        <f>IF(Data!$K60=CR$1, "",             IF(ISERR(SEARCH(CR$1,Data!$G60)),        "",          ";" &amp; VLOOKUP(CR$1,Data!$K:$M,3, FALSE) &amp; ",""" &amp; VLOOKUP(CR$1,Data!$K:$L,2, FALSE) &amp; """;"   )             )</f>
        <v/>
      </c>
      <c r="CS59" t="str">
        <f>IF(Data!$K60=CS$1, "",             IF(ISERR(SEARCH(CS$1,Data!$G60)),        "",          ";" &amp; VLOOKUP(CS$1,Data!$K:$M,3, FALSE) &amp; ",""" &amp; VLOOKUP(CS$1,Data!$K:$L,2, FALSE) &amp; """;"   )             )</f>
        <v/>
      </c>
      <c r="CT59" t="str">
        <f>IF(Data!$K60=CT$1, "",             IF(ISERR(SEARCH(CT$1,Data!$G60)),        "",          ";" &amp; VLOOKUP(CT$1,Data!$K:$M,3, FALSE) &amp; ",""" &amp; VLOOKUP(CT$1,Data!$K:$L,2, FALSE) &amp; """;"   )             )</f>
        <v/>
      </c>
      <c r="CU59" t="str">
        <f>IF(Data!$K60=CU$1, "",             IF(ISERR(SEARCH(CU$1,Data!$G60)),        "",          ";" &amp; VLOOKUP(CU$1,Data!$K:$M,3, FALSE) &amp; ",""" &amp; VLOOKUP(CU$1,Data!$K:$L,2, FALSE) &amp; """;"   )             )</f>
        <v/>
      </c>
      <c r="CV59" t="str">
        <f>IF(Data!$K60=CV$1, "",             IF(ISERR(SEARCH(CV$1,Data!$G60)),        "",          ";" &amp; VLOOKUP(CV$1,Data!$K:$M,3, FALSE) &amp; ",""" &amp; VLOOKUP(CV$1,Data!$K:$L,2, FALSE) &amp; """;"   )             )</f>
        <v/>
      </c>
      <c r="CW59" t="str">
        <f>IF(Data!$K60=CW$1, "",             IF(ISERR(SEARCH(CW$1,Data!$G60)),        "",          ";" &amp; VLOOKUP(CW$1,Data!$K:$M,3, FALSE) &amp; ",""" &amp; VLOOKUP(CW$1,Data!$K:$L,2, FALSE) &amp; """;"   )             )</f>
        <v/>
      </c>
      <c r="CX59" t="str">
        <f>IF(Data!$K60=CX$1, "",             IF(ISERR(SEARCH(CX$1,Data!$G60)),        "",          ";" &amp; VLOOKUP(CX$1,Data!$K:$M,3, FALSE) &amp; ",""" &amp; VLOOKUP(CX$1,Data!$K:$L,2, FALSE) &amp; """;"   )             )</f>
        <v/>
      </c>
      <c r="CY59" t="str">
        <f>IF(Data!$K60=CY$1, "",             IF(ISERR(SEARCH(CY$1,Data!$G60)),        "",          ";" &amp; VLOOKUP(CY$1,Data!$K:$M,3, FALSE) &amp; ",""" &amp; VLOOKUP(CY$1,Data!$K:$L,2, FALSE) &amp; """;"   )             )</f>
        <v/>
      </c>
      <c r="CZ59" t="str">
        <f>IF(Data!$K60=CZ$1, "",             IF(ISERR(SEARCH(CZ$1,Data!$G60)),        "",          ";" &amp; VLOOKUP(CZ$1,Data!$K:$M,3, FALSE) &amp; ",""" &amp; VLOOKUP(CZ$1,Data!$K:$L,2, FALSE) &amp; """;"   )             )</f>
        <v/>
      </c>
      <c r="DA59" t="str">
        <f>IF(Data!$K60=DA$1, "",             IF(ISERR(SEARCH(DA$1,Data!$G60)),        "",          ";" &amp; VLOOKUP(DA$1,Data!$K:$M,3, FALSE) &amp; ",""" &amp; VLOOKUP(DA$1,Data!$K:$L,2, FALSE) &amp; """;"   )             )</f>
        <v/>
      </c>
      <c r="DB59" t="str">
        <f>IF(Data!$K60=DB$1, "",             IF(ISERR(SEARCH(DB$1,Data!$G60)),        "",          ";" &amp; VLOOKUP(DB$1,Data!$K:$M,3, FALSE) &amp; ",""" &amp; VLOOKUP(DB$1,Data!$K:$L,2, FALSE) &amp; """;"   )             )</f>
        <v/>
      </c>
      <c r="DC59" t="str">
        <f>IF(Data!$K60=DC$1, "",             IF(ISERR(SEARCH(DC$1,Data!$G60)),        "",          ";" &amp; VLOOKUP(DC$1,Data!$K:$M,3, FALSE) &amp; ",""" &amp; VLOOKUP(DC$1,Data!$K:$L,2, FALSE) &amp; """;"   )             )</f>
        <v/>
      </c>
      <c r="DD59" t="str">
        <f>IF(Data!$K60=DD$1, "",             IF(ISERR(SEARCH(DD$1,Data!$G60)),        "",          ";" &amp; VLOOKUP(DD$1,Data!$K:$M,3, FALSE) &amp; ",""" &amp; VLOOKUP(DD$1,Data!$K:$L,2, FALSE) &amp; """;"   )             )</f>
        <v/>
      </c>
      <c r="DE59" t="str">
        <f>IF(Data!$K60=DE$1, "",             IF(ISERR(SEARCH(DE$1,Data!$G60)),        "",          ";" &amp; VLOOKUP(DE$1,Data!$K:$M,3, FALSE) &amp; ",""" &amp; VLOOKUP(DE$1,Data!$K:$L,2, FALSE) &amp; """;"   )             )</f>
        <v/>
      </c>
      <c r="DF59" t="str">
        <f>IF(Data!$K60=DF$1, "",             IF(ISERR(SEARCH(DF$1,Data!$G60)),        "",          ";" &amp; VLOOKUP(DF$1,Data!$K:$M,3, FALSE) &amp; ",""" &amp; VLOOKUP(DF$1,Data!$K:$L,2, FALSE) &amp; """;"   )             )</f>
        <v/>
      </c>
      <c r="DG59" t="str">
        <f>IF(Data!$K60=DG$1, "",             IF(ISERR(SEARCH(DG$1,Data!$G60)),        "",          ";" &amp; VLOOKUP(DG$1,Data!$K:$M,3, FALSE) &amp; ",""" &amp; VLOOKUP(DG$1,Data!$K:$L,2, FALSE) &amp; """;"   )             )</f>
        <v/>
      </c>
      <c r="DH59" t="str">
        <f>IF(Data!$K60=DH$1, "",             IF(ISERR(SEARCH(DH$1,Data!$G60)),        "",          ";" &amp; VLOOKUP(DH$1,Data!$K:$M,3, FALSE) &amp; ",""" &amp; VLOOKUP(DH$1,Data!$K:$L,2, FALSE) &amp; """;"   )             )</f>
        <v/>
      </c>
      <c r="DI59" t="str">
        <f>IF(Data!$K60=DI$1, "",             IF(ISERR(SEARCH(DI$1,Data!$G60)),        "",          ";" &amp; VLOOKUP(DI$1,Data!$K:$M,3, FALSE) &amp; ",""" &amp; VLOOKUP(DI$1,Data!$K:$L,2, FALSE) &amp; """;"   )             )</f>
        <v/>
      </c>
      <c r="DJ59" t="str">
        <f>IF(Data!$K60=DJ$1, "",             IF(ISERR(SEARCH(DJ$1,Data!$G60)),        "",          ";" &amp; VLOOKUP(DJ$1,Data!$K:$M,3, FALSE) &amp; ",""" &amp; VLOOKUP(DJ$1,Data!$K:$L,2, FALSE) &amp; """;"   )             )</f>
        <v/>
      </c>
      <c r="DK59" t="str">
        <f>IF(Data!$K60=DK$1, "",             IF(ISERR(SEARCH(DK$1,Data!$G60)),        "",          ";" &amp; VLOOKUP(DK$1,Data!$K:$M,3, FALSE) &amp; ",""" &amp; VLOOKUP(DK$1,Data!$K:$L,2, FALSE) &amp; """;"   )             )</f>
        <v/>
      </c>
      <c r="DL59" t="str">
        <f>IF(Data!$K60=DL$1, "",             IF(ISERR(SEARCH(DL$1,Data!$G60)),        "",          ";" &amp; VLOOKUP(DL$1,Data!$K:$M,3, FALSE) &amp; ",""" &amp; VLOOKUP(DL$1,Data!$K:$L,2, FALSE) &amp; """;"   )             )</f>
        <v/>
      </c>
      <c r="DM59" t="str">
        <f>IF(Data!$K60=DM$1, "",             IF(ISERR(SEARCH(DM$1,Data!$G60)),        "",          ";" &amp; VLOOKUP(DM$1,Data!$K:$M,3, FALSE) &amp; ",""" &amp; VLOOKUP(DM$1,Data!$K:$L,2, FALSE) &amp; """;"   )             )</f>
        <v/>
      </c>
      <c r="DN59" t="str">
        <f>IF(Data!$K60=DN$1, "",             IF(ISERR(SEARCH(DN$1,Data!$G60)),        "",          ";" &amp; VLOOKUP(DN$1,Data!$K:$M,3, FALSE) &amp; ",""" &amp; VLOOKUP(DN$1,Data!$K:$L,2, FALSE) &amp; """;"   )             )</f>
        <v/>
      </c>
      <c r="DO59" t="str">
        <f>IF(Data!$K60=DO$1, "",             IF(ISERR(SEARCH(DO$1,Data!$G60)),        "",          ";" &amp; VLOOKUP(DO$1,Data!$K:$M,3, FALSE) &amp; ",""" &amp; VLOOKUP(DO$1,Data!$K:$L,2, FALSE) &amp; """;"   )             )</f>
        <v/>
      </c>
      <c r="DP59" t="str">
        <f>IF(Data!$K60=DP$1, "",             IF(ISERR(SEARCH(DP$1,Data!$G60)),        "",          ";" &amp; VLOOKUP(DP$1,Data!$K:$M,3, FALSE) &amp; ",""" &amp; VLOOKUP(DP$1,Data!$K:$L,2, FALSE) &amp; """;"   )             )</f>
        <v/>
      </c>
      <c r="DQ59" t="str">
        <f>IF(Data!$K60=DQ$1, "",             IF(ISERR(SEARCH(DQ$1,Data!$G60)),        "",          ";" &amp; VLOOKUP(DQ$1,Data!$K:$M,3, FALSE) &amp; ",""" &amp; VLOOKUP(DQ$1,Data!$K:$L,2, FALSE) &amp; """;"   )             )</f>
        <v/>
      </c>
      <c r="DR59" t="str">
        <f>IF(Data!$K60=DR$1, "",             IF(ISERR(SEARCH(DR$1,Data!$G60)),        "",          ";" &amp; VLOOKUP(DR$1,Data!$K:$M,3, FALSE) &amp; ",""" &amp; VLOOKUP(DR$1,Data!$K:$L,2, FALSE) &amp; """;"   )             )</f>
        <v/>
      </c>
      <c r="DS59" t="str">
        <f>IF(Data!$K60=DS$1, "",             IF(ISERR(SEARCH(DS$1,Data!$G60)),        "",          ";" &amp; VLOOKUP(DS$1,Data!$K:$M,3, FALSE) &amp; ",""" &amp; VLOOKUP(DS$1,Data!$K:$L,2, FALSE) &amp; """;"   )             )</f>
        <v/>
      </c>
      <c r="DT59" t="str">
        <f>IF(Data!$K60=DT$1, "",             IF(ISERR(SEARCH(DT$1,Data!$G60)),        "",          ";" &amp; VLOOKUP(DT$1,Data!$K:$M,3, FALSE) &amp; ",""" &amp; VLOOKUP(DT$1,Data!$K:$L,2, FALSE) &amp; """;"   )             )</f>
        <v/>
      </c>
      <c r="DU59" t="str">
        <f>IF(Data!$K60=DU$1, "",             IF(ISERR(SEARCH(DU$1,Data!$G60)),        "",          ";" &amp; VLOOKUP(DU$1,Data!$K:$M,3, FALSE) &amp; ",""" &amp; VLOOKUP(DU$1,Data!$K:$L,2, FALSE) &amp; """;"   )             )</f>
        <v/>
      </c>
      <c r="DV59" t="str">
        <f>IF(Data!$K60=DV$1, "",             IF(ISERR(SEARCH(DV$1,Data!$G60)),        "",          ";" &amp; VLOOKUP(DV$1,Data!$K:$M,3, FALSE) &amp; ",""" &amp; VLOOKUP(DV$1,Data!$K:$L,2, FALSE) &amp; """;"   )             )</f>
        <v/>
      </c>
      <c r="DW59" t="str">
        <f>IF(Data!$K60=DW$1, "",             IF(ISERR(SEARCH(DW$1,Data!$G60)),        "",          ";" &amp; VLOOKUP(DW$1,Data!$K:$M,3, FALSE) &amp; ",""" &amp; VLOOKUP(DW$1,Data!$K:$L,2, FALSE) &amp; """;"   )             )</f>
        <v/>
      </c>
      <c r="DX59" t="str">
        <f>IF(Data!$K60=DX$1, "",             IF(ISERR(SEARCH(DX$1,Data!$G60)),        "",          ";" &amp; VLOOKUP(DX$1,Data!$K:$M,3, FALSE) &amp; ",""" &amp; VLOOKUP(DX$1,Data!$K:$L,2, FALSE) &amp; """;"   )             )</f>
        <v/>
      </c>
      <c r="DY59" t="str">
        <f>IF(Data!$K60=DY$1, "",             IF(ISERR(SEARCH(DY$1,Data!$G60)),        "",          ";" &amp; VLOOKUP(DY$1,Data!$K:$M,3, FALSE) &amp; ",""" &amp; VLOOKUP(DY$1,Data!$K:$L,2, FALSE) &amp; """;"   )             )</f>
        <v/>
      </c>
      <c r="DZ59" t="str">
        <f>IF(Data!$K60=DZ$1, "",             IF(ISERR(SEARCH(DZ$1,Data!$G60)),        "",          ";" &amp; VLOOKUP(DZ$1,Data!$K:$M,3, FALSE) &amp; ",""" &amp; VLOOKUP(DZ$1,Data!$K:$L,2, FALSE) &amp; """;"   )             )</f>
        <v/>
      </c>
      <c r="EA59" t="str">
        <f>IF(Data!$K60=EA$1, "",             IF(ISERR(SEARCH(EA$1,Data!$G60)),        "",          ";" &amp; VLOOKUP(EA$1,Data!$K:$M,3, FALSE) &amp; ",""" &amp; VLOOKUP(EA$1,Data!$K:$L,2, FALSE) &amp; """;"   )             )</f>
        <v/>
      </c>
      <c r="EB59" t="str">
        <f>IF(Data!$K60=EB$1, "",             IF(ISERR(SEARCH(EB$1,Data!$G60)),        "",          ";" &amp; VLOOKUP(EB$1,Data!$K:$M,3, FALSE) &amp; ",""" &amp; VLOOKUP(EB$1,Data!$K:$L,2, FALSE) &amp; """;"   )             )</f>
        <v/>
      </c>
      <c r="EC59" t="str">
        <f>IF(Data!$K60=EC$1, "",             IF(ISERR(SEARCH(EC$1,Data!$G60)),        "",          ";" &amp; VLOOKUP(EC$1,Data!$K:$M,3, FALSE) &amp; ",""" &amp; VLOOKUP(EC$1,Data!$K:$L,2, FALSE) &amp; """;"   )             )</f>
        <v/>
      </c>
      <c r="ED59" t="str">
        <f>IF(Data!$K60=ED$1, "",             IF(ISERR(SEARCH(ED$1,Data!$G60)),        "",          ";" &amp; VLOOKUP(ED$1,Data!$K:$M,3, FALSE) &amp; ",""" &amp; VLOOKUP(ED$1,Data!$K:$L,2, FALSE) &amp; """;"   )             )</f>
        <v/>
      </c>
      <c r="EE59" t="str">
        <f>IF(Data!$K60=EE$1, "",             IF(ISERR(SEARCH(EE$1,Data!$G60)),        "",          ";" &amp; VLOOKUP(EE$1,Data!$K:$M,3, FALSE) &amp; ",""" &amp; VLOOKUP(EE$1,Data!$K:$L,2, FALSE) &amp; """;"   )             )</f>
        <v/>
      </c>
      <c r="EF59" t="str">
        <f>IF(Data!$K60=EF$1, "",             IF(ISERR(SEARCH(EF$1,Data!$G60)),        "",          ";" &amp; VLOOKUP(EF$1,Data!$K:$M,3, FALSE) &amp; ",""" &amp; VLOOKUP(EF$1,Data!$K:$L,2, FALSE) &amp; """;"   )             )</f>
        <v/>
      </c>
      <c r="EG59" t="str">
        <f>IF(Data!$K60=EG$1, "",             IF(ISERR(SEARCH(EG$1,Data!$G60)),        "",          ";" &amp; VLOOKUP(EG$1,Data!$K:$M,3, FALSE) &amp; ",""" &amp; VLOOKUP(EG$1,Data!$K:$L,2, FALSE) &amp; """;"   )             )</f>
        <v/>
      </c>
      <c r="EH59" t="str">
        <f>IF(Data!$K60=EH$1, "",             IF(ISERR(SEARCH(EH$1,Data!$G60)),        "",          ";" &amp; VLOOKUP(EH$1,Data!$K:$M,3, FALSE) &amp; ",""" &amp; VLOOKUP(EH$1,Data!$K:$L,2, FALSE) &amp; """;"   )             )</f>
        <v/>
      </c>
      <c r="EI59" t="str">
        <f>IF(Data!$K60=EI$1, "",             IF(ISERR(SEARCH(EI$1,Data!$G60)),        "",          ";" &amp; VLOOKUP(EI$1,Data!$K:$M,3, FALSE) &amp; ",""" &amp; VLOOKUP(EI$1,Data!$K:$L,2, FALSE) &amp; """;"   )             )</f>
        <v/>
      </c>
      <c r="EJ59" t="str">
        <f>IF(Data!$K60=EJ$1, "",             IF(ISERR(SEARCH(EJ$1,Data!$G60)),        "",          ";" &amp; VLOOKUP(EJ$1,Data!$K:$M,3, FALSE) &amp; ",""" &amp; VLOOKUP(EJ$1,Data!$K:$L,2, FALSE) &amp; """;"   )             )</f>
        <v/>
      </c>
      <c r="EK59" t="str">
        <f>IF(Data!$K60=EK$1, "",             IF(ISERR(SEARCH(EK$1,Data!$G60)),        "",          ";" &amp; VLOOKUP(EK$1,Data!$K:$M,3, FALSE) &amp; ",""" &amp; VLOOKUP(EK$1,Data!$K:$L,2, FALSE) &amp; """;"   )             )</f>
        <v/>
      </c>
      <c r="EL59" t="str">
        <f>IF(Data!$K60=EL$1, "",             IF(ISERR(SEARCH(EL$1,Data!$G60)),        "",          ";" &amp; VLOOKUP(EL$1,Data!$K:$M,3, FALSE) &amp; ",""" &amp; VLOOKUP(EL$1,Data!$K:$L,2, FALSE) &amp; """;"   )             )</f>
        <v/>
      </c>
      <c r="EM59" t="str">
        <f>IF(Data!$K60=EM$1, "",             IF(ISERR(SEARCH(EM$1,Data!$G60)),        "",          ";" &amp; VLOOKUP(EM$1,Data!$K:$M,3, FALSE) &amp; ",""" &amp; VLOOKUP(EM$1,Data!$K:$L,2, FALSE) &amp; """;"   )             )</f>
        <v/>
      </c>
      <c r="EN59" t="str">
        <f>IF(Data!$K60=EN$1, "",             IF(ISERR(SEARCH(EN$1,Data!$G60)),        "",          ";" &amp; VLOOKUP(EN$1,Data!$K:$M,3, FALSE) &amp; ",""" &amp; VLOOKUP(EN$1,Data!$K:$L,2, FALSE) &amp; """;"   )             )</f>
        <v/>
      </c>
      <c r="EO59" t="str">
        <f>IF(Data!$K60=EO$1, "",             IF(ISERR(SEARCH(EO$1,Data!$G60)),        "",          ";" &amp; VLOOKUP(EO$1,Data!$K:$M,3, FALSE) &amp; ",""" &amp; VLOOKUP(EO$1,Data!$K:$L,2, FALSE) &amp; """;"   )             )</f>
        <v/>
      </c>
      <c r="EP59" t="str">
        <f>IF(Data!$K60=EP$1, "",             IF(ISERR(SEARCH(EP$1,Data!$G60)),        "",          ";" &amp; VLOOKUP(EP$1,Data!$K:$M,3, FALSE) &amp; ",""" &amp; VLOOKUP(EP$1,Data!$K:$L,2, FALSE) &amp; """;"   )             )</f>
        <v/>
      </c>
      <c r="EQ59" t="str">
        <f>IF(Data!$K60=EQ$1, "",             IF(ISERR(SEARCH(EQ$1,Data!$G60)),        "",          ";" &amp; VLOOKUP(EQ$1,Data!$K:$M,3, FALSE) &amp; ",""" &amp; VLOOKUP(EQ$1,Data!$K:$L,2, FALSE) &amp; """;"   )             )</f>
        <v/>
      </c>
      <c r="ER59" t="str">
        <f>IF(Data!$K60=ER$1, "",             IF(ISERR(SEARCH(ER$1,Data!$G60)),        "",          ";" &amp; VLOOKUP(ER$1,Data!$K:$M,3, FALSE) &amp; ",""" &amp; VLOOKUP(ER$1,Data!$K:$L,2, FALSE) &amp; """;"   )             )</f>
        <v/>
      </c>
      <c r="ES59" t="str">
        <f>IF(Data!$K60=ES$1, "",             IF(ISERR(SEARCH(ES$1,Data!$G60)),        "",          ";" &amp; VLOOKUP(ES$1,Data!$K:$M,3, FALSE) &amp; ",""" &amp; VLOOKUP(ES$1,Data!$K:$L,2, FALSE) &amp; """;"   )             )</f>
        <v/>
      </c>
      <c r="ET59" t="str">
        <f>IF(Data!$K60=ET$1, "",             IF(ISERR(SEARCH(ET$1,Data!$G60)),        "",          ";" &amp; VLOOKUP(ET$1,Data!$K:$M,3, FALSE) &amp; ",""" &amp; VLOOKUP(ET$1,Data!$K:$L,2, FALSE) &amp; """;"   )             )</f>
        <v/>
      </c>
      <c r="EU59" t="str">
        <f>IF(Data!$K60=EU$1, "",             IF(ISERR(SEARCH(EU$1,Data!$G60)),        "",          ";" &amp; VLOOKUP(EU$1,Data!$K:$M,3, FALSE) &amp; ",""" &amp; VLOOKUP(EU$1,Data!$K:$L,2, FALSE) &amp; """;"   )             )</f>
        <v/>
      </c>
      <c r="EV59" t="str">
        <f>IF(Data!$K60=EV$1, "",             IF(ISERR(SEARCH(EV$1,Data!$G60)),        "",          ";" &amp; VLOOKUP(EV$1,Data!$K:$M,3, FALSE) &amp; ",""" &amp; VLOOKUP(EV$1,Data!$K:$L,2, FALSE) &amp; """;"   )             )</f>
        <v/>
      </c>
      <c r="EW59" t="str">
        <f>IF(Data!$K60=EW$1, "",             IF(ISERR(SEARCH(EW$1,Data!$G60)),        "",          ";" &amp; VLOOKUP(EW$1,Data!$K:$M,3, FALSE) &amp; ",""" &amp; VLOOKUP(EW$1,Data!$K:$L,2, FALSE) &amp; """;"   )             )</f>
        <v/>
      </c>
      <c r="EX59" t="str">
        <f>IF(Data!$K60=EX$1, "",             IF(ISERR(SEARCH(EX$1,Data!$G60)),        "",          ";" &amp; VLOOKUP(EX$1,Data!$K:$M,3, FALSE) &amp; ",""" &amp; VLOOKUP(EX$1,Data!$K:$L,2, FALSE) &amp; """;"   )             )</f>
        <v/>
      </c>
      <c r="EY59" t="str">
        <f>IF(Data!$K60=EY$1, "",             IF(ISERR(SEARCH(EY$1,Data!$G60)),        "",          ";" &amp; VLOOKUP(EY$1,Data!$K:$M,3, FALSE) &amp; ",""" &amp; VLOOKUP(EY$1,Data!$K:$L,2, FALSE) &amp; """;"   )             )</f>
        <v/>
      </c>
      <c r="EZ59" t="str">
        <f>IF(Data!$K60=EZ$1, "",             IF(ISERR(SEARCH(EZ$1,Data!$G60)),        "",          ";" &amp; VLOOKUP(EZ$1,Data!$K:$M,3, FALSE) &amp; ",""" &amp; VLOOKUP(EZ$1,Data!$K:$L,2, FALSE) &amp; """;"   )             )</f>
        <v/>
      </c>
      <c r="FA59" t="str">
        <f>IF(Data!$K60=FA$1, "",             IF(ISERR(SEARCH(FA$1,Data!$G60)),        "",          ";" &amp; VLOOKUP(FA$1,Data!$K:$M,3, FALSE) &amp; ",""" &amp; VLOOKUP(FA$1,Data!$K:$L,2, FALSE) &amp; """;"   )             )</f>
        <v/>
      </c>
      <c r="FB59" t="str">
        <f>IF(Data!$K60=FB$1, "",             IF(ISERR(SEARCH(FB$1,Data!$G60)),        "",          ";" &amp; VLOOKUP(FB$1,Data!$K:$M,3, FALSE) &amp; ",""" &amp; VLOOKUP(FB$1,Data!$K:$L,2, FALSE) &amp; """;"   )             )</f>
        <v/>
      </c>
      <c r="FC59" t="str">
        <f>IF(Data!$K60=FC$1, "",             IF(ISERR(SEARCH(FC$1,Data!$G60)),        "",          ";" &amp; VLOOKUP(FC$1,Data!$K:$M,3, FALSE) &amp; ",""" &amp; VLOOKUP(FC$1,Data!$K:$L,2, FALSE) &amp; """;"   )             )</f>
        <v/>
      </c>
      <c r="FD59" t="str">
        <f>IF(Data!$K60=FD$1, "",             IF(ISERR(SEARCH(FD$1,Data!$G60)),        "",          ";" &amp; VLOOKUP(FD$1,Data!$K:$M,3, FALSE) &amp; ",""" &amp; VLOOKUP(FD$1,Data!$K:$L,2, FALSE) &amp; """;"   )             )</f>
        <v/>
      </c>
      <c r="FE59" t="str">
        <f>IF(Data!$K60=FE$1, "",             IF(ISERR(SEARCH(FE$1,Data!$G60)),        "",          ";" &amp; VLOOKUP(FE$1,Data!$K:$M,3, FALSE) &amp; ",""" &amp; VLOOKUP(FE$1,Data!$K:$L,2, FALSE) &amp; """;"   )             )</f>
        <v/>
      </c>
      <c r="FF59" t="str">
        <f>IF(Data!$K60=FF$1, "",             IF(ISERR(SEARCH(FF$1,Data!$G60)),        "",          ";" &amp; VLOOKUP(FF$1,Data!$K:$M,3, FALSE) &amp; ",""" &amp; VLOOKUP(FF$1,Data!$K:$L,2, FALSE) &amp; """;"   )             )</f>
        <v/>
      </c>
      <c r="FG59" t="str">
        <f>IF(Data!$K60=FG$1, "",             IF(ISERR(SEARCH(FG$1,Data!$G60)),        "",          ";" &amp; VLOOKUP(FG$1,Data!$K:$M,3, FALSE) &amp; ",""" &amp; VLOOKUP(FG$1,Data!$K:$L,2, FALSE) &amp; """;"   )             )</f>
        <v/>
      </c>
      <c r="FH59" t="str">
        <f>IF(Data!$K60=FH$1, "",             IF(ISERR(SEARCH(FH$1,Data!$G60)),        "",          ";" &amp; VLOOKUP(FH$1,Data!$K:$M,3, FALSE) &amp; ",""" &amp; VLOOKUP(FH$1,Data!$K:$L,2, FALSE) &amp; """;"   )             )</f>
        <v/>
      </c>
      <c r="FI59" t="str">
        <f>IF(Data!$K60=FI$1, "",             IF(ISERR(SEARCH(FI$1,Data!$G60)),        "",          ";" &amp; VLOOKUP(FI$1,Data!$K:$M,3, FALSE) &amp; ",""" &amp; VLOOKUP(FI$1,Data!$K:$L,2, FALSE) &amp; """;"   )             )</f>
        <v/>
      </c>
      <c r="FJ59" t="str">
        <f>IF(Data!$K60=FJ$1, "",             IF(ISERR(SEARCH(FJ$1,Data!$G60)),        "",          ";" &amp; VLOOKUP(FJ$1,Data!$K:$M,3, FALSE) &amp; ",""" &amp; VLOOKUP(FJ$1,Data!$K:$L,2, FALSE) &amp; """;"   )             )</f>
        <v/>
      </c>
      <c r="FK59" t="str">
        <f>IF(Data!$K60=FK$1, "",             IF(ISERR(SEARCH(FK$1,Data!$G60)),        "",          ";" &amp; VLOOKUP(FK$1,Data!$K:$M,3, FALSE) &amp; ",""" &amp; VLOOKUP(FK$1,Data!$K:$L,2, FALSE) &amp; """;"   )             )</f>
        <v/>
      </c>
      <c r="FL59" t="str">
        <f>IF(Data!$K60=FL$1, "",             IF(ISERR(SEARCH(FL$1,Data!$G60)),        "",          ";" &amp; VLOOKUP(FL$1,Data!$K:$M,3, FALSE) &amp; ",""" &amp; VLOOKUP(FL$1,Data!$K:$L,2, FALSE) &amp; """;"   )             )</f>
        <v/>
      </c>
      <c r="FM59" t="str">
        <f>IF(Data!$K60=FM$1, "",             IF(ISERR(SEARCH(FM$1,Data!$G60)),        "",          ";" &amp; VLOOKUP(FM$1,Data!$K:$M,3, FALSE) &amp; ",""" &amp; VLOOKUP(FM$1,Data!$K:$L,2, FALSE) &amp; """;"   )             )</f>
        <v/>
      </c>
      <c r="FN59" t="str">
        <f>IF(Data!$K60=FN$1, "",             IF(ISERR(SEARCH(FN$1,Data!$G60)),        "",          ";" &amp; VLOOKUP(FN$1,Data!$K:$M,3, FALSE) &amp; ",""" &amp; VLOOKUP(FN$1,Data!$K:$L,2, FALSE) &amp; """;"   )             )</f>
        <v/>
      </c>
      <c r="FO59" t="str">
        <f>IF(Data!$K60=FO$1, "",             IF(ISERR(SEARCH(FO$1,Data!$G60)),        "",          ";" &amp; VLOOKUP(FO$1,Data!$K:$M,3, FALSE) &amp; ",""" &amp; VLOOKUP(FO$1,Data!$K:$L,2, FALSE) &amp; """;"   )             )</f>
        <v/>
      </c>
      <c r="FP59" t="str">
        <f>IF(Data!$K60=FP$1, "",             IF(ISERR(SEARCH(FP$1,Data!$G60)),        "",          ";" &amp; VLOOKUP(FP$1,Data!$K:$M,3, FALSE) &amp; ",""" &amp; VLOOKUP(FP$1,Data!$K:$L,2, FALSE) &amp; """;"   )             )</f>
        <v/>
      </c>
      <c r="FQ59" t="str">
        <f>IF(Data!$K60=FQ$1, "",             IF(ISERR(SEARCH(FQ$1,Data!$G60)),        "",          ";" &amp; VLOOKUP(FQ$1,Data!$K:$M,3, FALSE) &amp; ",""" &amp; VLOOKUP(FQ$1,Data!$K:$L,2, FALSE) &amp; """;"   )             )</f>
        <v/>
      </c>
      <c r="FR59" t="str">
        <f>IF(Data!$K60=FR$1, "",             IF(ISERR(SEARCH(FR$1,Data!$G60)),        "",          ";" &amp; VLOOKUP(FR$1,Data!$K:$M,3, FALSE) &amp; ",""" &amp; VLOOKUP(FR$1,Data!$K:$L,2, FALSE) &amp; """;"   )             )</f>
        <v/>
      </c>
      <c r="FS59" t="str">
        <f>IF(Data!$K60=FS$1, "",             IF(ISERR(SEARCH(FS$1,Data!$G60)),        "",          ";" &amp; VLOOKUP(FS$1,Data!$K:$M,3, FALSE) &amp; ",""" &amp; VLOOKUP(FS$1,Data!$K:$L,2, FALSE) &amp; """;"   )             )</f>
        <v/>
      </c>
      <c r="FT59" t="str">
        <f>IF(Data!$K60=FT$1, "",             IF(ISERR(SEARCH(FT$1,Data!$G60)),        "",          ";" &amp; VLOOKUP(FT$1,Data!$K:$M,3, FALSE) &amp; ",""" &amp; VLOOKUP(FT$1,Data!$K:$L,2, FALSE) &amp; """;"   )             )</f>
        <v/>
      </c>
      <c r="FU59" t="str">
        <f>IF(Data!$K60=FU$1, "",             IF(ISERR(SEARCH(FU$1,Data!$G60)),        "",          ";" &amp; VLOOKUP(FU$1,Data!$K:$M,3, FALSE) &amp; ",""" &amp; VLOOKUP(FU$1,Data!$K:$L,2, FALSE) &amp; """;"   )             )</f>
        <v/>
      </c>
      <c r="FV59" t="str">
        <f>IF(Data!$K60=FV$1, "",             IF(ISERR(SEARCH(FV$1,Data!$G60)),        "",          ";" &amp; VLOOKUP(FV$1,Data!$K:$M,3, FALSE) &amp; ",""" &amp; VLOOKUP(FV$1,Data!$K:$L,2, FALSE) &amp; """;"   )             )</f>
        <v/>
      </c>
      <c r="FW59" t="str">
        <f>IF(Data!$K60=FW$1, "",             IF(ISERR(SEARCH(FW$1,Data!$G60)),        "",          ";" &amp; VLOOKUP(FW$1,Data!$K:$M,3, FALSE) &amp; ",""" &amp; VLOOKUP(FW$1,Data!$K:$L,2, FALSE) &amp; """;"   )             )</f>
        <v/>
      </c>
      <c r="FX59" t="str">
        <f>IF(Data!$K60=FX$1, "",             IF(ISERR(SEARCH(FX$1,Data!$G60)),        "",          ";" &amp; VLOOKUP(FX$1,Data!$K:$M,3, FALSE) &amp; ",""" &amp; VLOOKUP(FX$1,Data!$K:$L,2, FALSE) &amp; """;"   )             )</f>
        <v/>
      </c>
      <c r="FY59" t="str">
        <f>IF(Data!$K60=FY$1, "",             IF(ISERR(SEARCH(FY$1,Data!$G60)),        "",          ";" &amp; VLOOKUP(FY$1,Data!$K:$M,3, FALSE) &amp; ",""" &amp; VLOOKUP(FY$1,Data!$K:$L,2, FALSE) &amp; """;"   )             )</f>
        <v/>
      </c>
      <c r="FZ59" t="str">
        <f>IF(Data!$K60=FZ$1, "",             IF(ISERR(SEARCH(FZ$1,Data!$G60)),        "",          ";" &amp; VLOOKUP(FZ$1,Data!$K:$M,3, FALSE) &amp; ",""" &amp; VLOOKUP(FZ$1,Data!$K:$L,2, FALSE) &amp; """;"   )             )</f>
        <v/>
      </c>
      <c r="GA59" t="str">
        <f>IF(Data!$K60=GA$1, "",             IF(ISERR(SEARCH(GA$1,Data!$G60)),        "",          ";" &amp; VLOOKUP(GA$1,Data!$K:$M,3, FALSE) &amp; ",""" &amp; VLOOKUP(GA$1,Data!$K:$L,2, FALSE) &amp; """;"   )             )</f>
        <v/>
      </c>
      <c r="GB59" t="str">
        <f>IF(Data!$K60=GB$1, "",             IF(ISERR(SEARCH(GB$1,Data!$G60)),        "",          ";" &amp; VLOOKUP(GB$1,Data!$K:$M,3, FALSE) &amp; ",""" &amp; VLOOKUP(GB$1,Data!$K:$L,2, FALSE) &amp; """;"   )             )</f>
        <v/>
      </c>
      <c r="GC59" t="str">
        <f>IF(Data!$K60=GC$1, "",             IF(ISERR(SEARCH(GC$1,Data!$G60)),        "",          ";" &amp; VLOOKUP(GC$1,Data!$K:$M,3, FALSE) &amp; ",""" &amp; VLOOKUP(GC$1,Data!$K:$L,2, FALSE) &amp; """;"   )             )</f>
        <v/>
      </c>
      <c r="GD59" t="str">
        <f>IF(Data!$K60=GD$1, "",             IF(ISERR(SEARCH(GD$1,Data!$G60)),        "",          ";" &amp; VLOOKUP(GD$1,Data!$K:$M,3, FALSE) &amp; ",""" &amp; VLOOKUP(GD$1,Data!$K:$L,2, FALSE) &amp; """;"   )             )</f>
        <v/>
      </c>
      <c r="GE59" t="str">
        <f>IF(Data!$K60=GE$1, "",             IF(ISERR(SEARCH(GE$1,Data!$G60)),        "",          ";" &amp; VLOOKUP(GE$1,Data!$K:$M,3, FALSE) &amp; ",""" &amp; VLOOKUP(GE$1,Data!$K:$L,2, FALSE) &amp; """;"   )             )</f>
        <v/>
      </c>
      <c r="GF59" t="str">
        <f>IF(Data!$K60=GF$1, "",             IF(ISERR(SEARCH(GF$1,Data!$G60)),        "",          ";" &amp; VLOOKUP(GF$1,Data!$K:$M,3, FALSE) &amp; ",""" &amp; VLOOKUP(GF$1,Data!$K:$L,2, FALSE) &amp; """;"   )             )</f>
        <v/>
      </c>
      <c r="GG59" t="str">
        <f>IF(Data!$K60=GG$1, "",             IF(ISERR(SEARCH(GG$1,Data!$G60)),        "",          ";" &amp; VLOOKUP(GG$1,Data!$K:$M,3, FALSE) &amp; ",""" &amp; VLOOKUP(GG$1,Data!$K:$L,2, FALSE) &amp; """;"   )             )</f>
        <v/>
      </c>
      <c r="GH59" t="str">
        <f>IF(Data!$K60=GH$1, "",             IF(ISERR(SEARCH(GH$1,Data!$G60)),        "",          ";" &amp; VLOOKUP(GH$1,Data!$K:$M,3, FALSE) &amp; ",""" &amp; VLOOKUP(GH$1,Data!$K:$L,2, FALSE) &amp; """;"   )             )</f>
        <v/>
      </c>
      <c r="GI59" t="str">
        <f>IF(Data!$K60=GI$1, "",             IF(ISERR(SEARCH(GI$1,Data!$G60)),        "",          ";" &amp; VLOOKUP(GI$1,Data!$K:$M,3, FALSE) &amp; ",""" &amp; VLOOKUP(GI$1,Data!$K:$L,2, FALSE) &amp; """;"   )             )</f>
        <v>;179,"HUMAN";</v>
      </c>
      <c r="GJ59" t="str">
        <f>IF(Data!$K60=GJ$1, "",             IF(ISERR(SEARCH(GJ$1,Data!$G60)),        "",          ";" &amp; VLOOKUP(GJ$1,Data!$K:$M,3, FALSE) &amp; ",""" &amp; VLOOKUP(GJ$1,Data!$K:$L,2, FALSE) &amp; """;"   )             )</f>
        <v/>
      </c>
      <c r="GK59" t="str">
        <f>IF(Data!$K60=GK$1, "",             IF(ISERR(SEARCH(GK$1,Data!$G60)),        "",          ";" &amp; VLOOKUP(GK$1,Data!$K:$M,3, FALSE) &amp; ",""" &amp; VLOOKUP(GK$1,Data!$K:$L,2, FALSE) &amp; """;"   )             )</f>
        <v/>
      </c>
      <c r="GL59" t="str">
        <f>IF(Data!$K60=GL$1, "",             IF(ISERR(SEARCH(GL$1,Data!$G60)),        "",          ";" &amp; VLOOKUP(GL$1,Data!$K:$M,3, FALSE) &amp; ",""" &amp; VLOOKUP(GL$1,Data!$K:$L,2, FALSE) &amp; """;"   )             )</f>
        <v/>
      </c>
      <c r="GM59" t="str">
        <f>IF(Data!$K60=GM$1, "",             IF(ISERR(SEARCH(GM$1,Data!$G60)),        "",          ";" &amp; VLOOKUP(GM$1,Data!$K:$M,3, FALSE) &amp; ",""" &amp; VLOOKUP(GM$1,Data!$K:$L,2, FALSE) &amp; """;"   )             )</f>
        <v/>
      </c>
      <c r="GN59" t="str">
        <f>IF(Data!$K60=GN$1, "",             IF(ISERR(SEARCH(GN$1,Data!$G60)),        "",          ";" &amp; VLOOKUP(GN$1,Data!$K:$M,3, FALSE) &amp; ",""" &amp; VLOOKUP(GN$1,Data!$K:$L,2, FALSE) &amp; """;"   )             )</f>
        <v/>
      </c>
      <c r="GO59" t="str">
        <f>IF(Data!$K60=GO$1, "",             IF(ISERR(SEARCH(GO$1,Data!$G60)),        "",          ";" &amp; VLOOKUP(GO$1,Data!$K:$M,3, FALSE) &amp; ",""" &amp; VLOOKUP(GO$1,Data!$K:$L,2, FALSE) &amp; """;"   )             )</f>
        <v/>
      </c>
      <c r="GP59" t="str">
        <f>IF(Data!$K60=GP$1, "",             IF(ISERR(SEARCH(GP$1,Data!$G60)),        "",          ";" &amp; VLOOKUP(GP$1,Data!$K:$M,3, FALSE) &amp; ",""" &amp; VLOOKUP(GP$1,Data!$K:$L,2, FALSE) &amp; """;"   )             )</f>
        <v/>
      </c>
      <c r="GQ59" t="str">
        <f>IF(Data!$K60=GQ$1, "",             IF(ISERR(SEARCH(GQ$1,Data!$G60)),        "",          ";" &amp; VLOOKUP(GQ$1,Data!$K:$M,3, FALSE) &amp; ",""" &amp; VLOOKUP(GQ$1,Data!$K:$L,2, FALSE) &amp; """;"   )             )</f>
        <v/>
      </c>
      <c r="GR59" t="str">
        <f>IF(Data!$K60=GR$1, "",             IF(ISERR(SEARCH(GR$1,Data!$G60)),        "",          ";" &amp; VLOOKUP(GR$1,Data!$K:$M,3, FALSE) &amp; ",""" &amp; VLOOKUP(GR$1,Data!$K:$L,2, FALSE) &amp; """;"   )             )</f>
        <v/>
      </c>
      <c r="GS59" t="str">
        <f>IF(Data!$K60=GS$1, "",             IF(ISERR(SEARCH(GS$1,Data!$G60)),        "",          ";" &amp; VLOOKUP(GS$1,Data!$K:$M,3, FALSE) &amp; ",""" &amp; VLOOKUP(GS$1,Data!$K:$L,2, FALSE) &amp; """;"   )             )</f>
        <v/>
      </c>
      <c r="GT59" t="str">
        <f>IF(Data!$K60=GT$1, "",             IF(ISERR(SEARCH(GT$1,Data!$G60)),        "",          ";" &amp; VLOOKUP(GT$1,Data!$K:$M,3, FALSE) &amp; ",""" &amp; VLOOKUP(GT$1,Data!$K:$L,2, FALSE) &amp; """;"   )             )</f>
        <v/>
      </c>
      <c r="GU59" t="str">
        <f>IF(Data!$K60=GU$1, "",             IF(ISERR(SEARCH(GU$1,Data!$G60)),        "",          ";" &amp; VLOOKUP(GU$1,Data!$K:$M,3, FALSE) &amp; ",""" &amp; VLOOKUP(GU$1,Data!$K:$L,2, FALSE) &amp; """;"   )             )</f>
        <v/>
      </c>
      <c r="GV59" t="str">
        <f>IF(Data!$K60=GV$1, "",             IF(ISERR(SEARCH(GV$1,Data!$G60)),        "",          ";" &amp; VLOOKUP(GV$1,Data!$K:$M,3, FALSE) &amp; ",""" &amp; VLOOKUP(GV$1,Data!$K:$L,2, FALSE) &amp; """;"   )             )</f>
        <v/>
      </c>
      <c r="GW59" t="str">
        <f>IF(Data!$K60=GW$1, "",             IF(ISERR(SEARCH(GW$1,Data!$G60)),        "",          ";" &amp; VLOOKUP(GW$1,Data!$K:$M,3, FALSE) &amp; ",""" &amp; VLOOKUP(GW$1,Data!$K:$L,2, FALSE) &amp; """;"   )             )</f>
        <v/>
      </c>
      <c r="GX59" t="str">
        <f>IF(Data!$K60=GX$1, "",             IF(ISERR(SEARCH(GX$1,Data!$G60)),        "",          ";" &amp; VLOOKUP(GX$1,Data!$K:$M,3, FALSE) &amp; ",""" &amp; VLOOKUP(GX$1,Data!$K:$L,2, FALSE) &amp; """;"   )             )</f>
        <v/>
      </c>
      <c r="GY59" t="str">
        <f>IF(Data!$K60=GY$1, "",             IF(ISERR(SEARCH(GY$1,Data!$G60)),        "",          ";" &amp; VLOOKUP(GY$1,Data!$K:$M,3, FALSE) &amp; ",""" &amp; VLOOKUP(GY$1,Data!$K:$L,2, FALSE) &amp; """;"   )             )</f>
        <v/>
      </c>
      <c r="GZ59" t="str">
        <f>IF(Data!$K60=GZ$1, "",             IF(ISERR(SEARCH(GZ$1,Data!$G60)),        "",          ";" &amp; VLOOKUP(GZ$1,Data!$K:$M,3, FALSE) &amp; ",""" &amp; VLOOKUP(GZ$1,Data!$K:$L,2, FALSE) &amp; """;"   )             )</f>
        <v/>
      </c>
      <c r="HA59" t="str">
        <f>IF(Data!$K60=HA$1, "",             IF(ISERR(SEARCH(HA$1,Data!$G60)),        "",          ";" &amp; VLOOKUP(HA$1,Data!$K:$M,3, FALSE) &amp; ",""" &amp; VLOOKUP(HA$1,Data!$K:$L,2, FALSE) &amp; """;"   )             )</f>
        <v/>
      </c>
      <c r="HB59" t="str">
        <f>IF(Data!$K60=HB$1, "",             IF(ISERR(SEARCH(HB$1,Data!$G60)),        "",          ";" &amp; VLOOKUP(HB$1,Data!$K:$M,3, FALSE) &amp; ",""" &amp; VLOOKUP(HB$1,Data!$K:$L,2, FALSE) &amp; """;"   )             )</f>
        <v/>
      </c>
      <c r="HC59" t="str">
        <f>IF(Data!$K60=HC$1, "",             IF(ISERR(SEARCH(HC$1,Data!$G60)),        "",          ";" &amp; VLOOKUP(HC$1,Data!$K:$M,3, FALSE) &amp; ",""" &amp; VLOOKUP(HC$1,Data!$K:$L,2, FALSE) &amp; """;"   )             )</f>
        <v/>
      </c>
      <c r="HD59" t="str">
        <f>IF(Data!$K60=HD$1, "",             IF(ISERR(SEARCH(HD$1,Data!$G60)),        "",          ";" &amp; VLOOKUP(HD$1,Data!$K:$M,3, FALSE) &amp; ",""" &amp; VLOOKUP(HD$1,Data!$K:$L,2, FALSE) &amp; """;"   )             )</f>
        <v/>
      </c>
      <c r="HE59" t="str">
        <f>IF(Data!$K60=HE$1, "",             IF(ISERR(SEARCH(HE$1,Data!$G60)),        "",          ";" &amp; VLOOKUP(HE$1,Data!$K:$M,3, FALSE) &amp; ",""" &amp; VLOOKUP(HE$1,Data!$K:$L,2, FALSE) &amp; """;"   )             )</f>
        <v/>
      </c>
      <c r="HF59" t="str">
        <f>IF(Data!$K60=HF$1, "",             IF(ISERR(SEARCH(HF$1,Data!$G60)),        "",          ";" &amp; VLOOKUP(HF$1,Data!$K:$M,3, FALSE) &amp; ",""" &amp; VLOOKUP(HF$1,Data!$K:$L,2, FALSE) &amp; """;"   )             )</f>
        <v/>
      </c>
      <c r="HG59" t="str">
        <f>IF(Data!$K60=HG$1, "",             IF(ISERR(SEARCH(HG$1,Data!$G60)),        "",          ";" &amp; VLOOKUP(HG$1,Data!$K:$M,3, FALSE) &amp; ",""" &amp; VLOOKUP(HG$1,Data!$K:$L,2, FALSE) &amp; """;"   )             )</f>
        <v/>
      </c>
      <c r="HH59" t="str">
        <f>IF(Data!$K60=HH$1, "",             IF(ISERR(SEARCH(HH$1,Data!$G60)),        "",          ";" &amp; VLOOKUP(HH$1,Data!$K:$M,3, FALSE) &amp; ",""" &amp; VLOOKUP(HH$1,Data!$K:$L,2, FALSE) &amp; """;"   )             )</f>
        <v/>
      </c>
      <c r="HI59" t="str">
        <f>IF(Data!$K60=HI$1, "",             IF(ISERR(SEARCH(HI$1,Data!$G60)),        "",          ";" &amp; VLOOKUP(HI$1,Data!$K:$M,3, FALSE) &amp; ",""" &amp; VLOOKUP(HI$1,Data!$K:$L,2, FALSE) &amp; """;"   )             )</f>
        <v/>
      </c>
      <c r="HJ59" t="str">
        <f>IF(Data!$K60=HJ$1, "",             IF(ISERR(SEARCH(HJ$1,Data!$G60)),        "",          ";" &amp; VLOOKUP(HJ$1,Data!$K:$M,3, FALSE) &amp; ",""" &amp; VLOOKUP(HJ$1,Data!$K:$L,2, FALSE) &amp; """;"   )             )</f>
        <v/>
      </c>
      <c r="HK59" t="str">
        <f>IF(Data!$K60=HK$1, "",             IF(ISERR(SEARCH(HK$1,Data!$G60)),        "",          ";" &amp; VLOOKUP(HK$1,Data!$K:$M,3, FALSE) &amp; ",""" &amp; VLOOKUP(HK$1,Data!$K:$L,2, FALSE) &amp; """;"   )             )</f>
        <v/>
      </c>
      <c r="HL59" t="str">
        <f>IF(Data!$K60=HL$1, "",             IF(ISERR(SEARCH(HL$1,Data!$G60)),        "",          ";" &amp; VLOOKUP(HL$1,Data!$K:$M,3, FALSE) &amp; ",""" &amp; VLOOKUP(HL$1,Data!$K:$L,2, FALSE) &amp; """;"   )             )</f>
        <v/>
      </c>
      <c r="HM59" t="str">
        <f>IF(Data!$K60=HM$1, "",             IF(ISERR(SEARCH(HM$1,Data!$G60)),        "",          ";" &amp; VLOOKUP(HM$1,Data!$K:$M,3, FALSE) &amp; ",""" &amp; VLOOKUP(HM$1,Data!$K:$L,2, FALSE) &amp; """;"   )             )</f>
        <v/>
      </c>
      <c r="HN59" t="str">
        <f>IF(Data!$K60=HN$1, "",             IF(ISERR(SEARCH(HN$1,Data!$G60)),        "",          ";" &amp; VLOOKUP(HN$1,Data!$K:$M,3, FALSE) &amp; ",""" &amp; VLOOKUP(HN$1,Data!$K:$L,2, FALSE) &amp; """;"   )             )</f>
        <v/>
      </c>
      <c r="HO59" t="str">
        <f>IF(Data!$K60=HO$1, "",             IF(ISERR(SEARCH(HO$1,Data!$G60)),        "",          ";" &amp; VLOOKUP(HO$1,Data!$K:$M,3, FALSE) &amp; ",""" &amp; VLOOKUP(HO$1,Data!$K:$L,2, FALSE) &amp; """;"   )             )</f>
        <v/>
      </c>
      <c r="HP59" t="str">
        <f>IF(Data!$K60=HP$1, "",             IF(ISERR(SEARCH(HP$1,Data!$G60)),        "",          ";" &amp; VLOOKUP(HP$1,Data!$K:$M,3, FALSE) &amp; ",""" &amp; VLOOKUP(HP$1,Data!$K:$L,2, FALSE) &amp; """;"   )             )</f>
        <v/>
      </c>
      <c r="HQ59" t="str">
        <f>IF(Data!$K60=HQ$1, "",             IF(ISERR(SEARCH(HQ$1,Data!$G60)),        "",          ";" &amp; VLOOKUP(HQ$1,Data!$K:$M,3, FALSE) &amp; ",""" &amp; VLOOKUP(HQ$1,Data!$K:$L,2, FALSE) &amp; """;"   )             )</f>
        <v/>
      </c>
      <c r="HR59" t="str">
        <f>IF(Data!$K60=HR$1, "",             IF(ISERR(SEARCH(HR$1,Data!$G60)),        "",          ";" &amp; VLOOKUP(HR$1,Data!$K:$M,3, FALSE) &amp; ",""" &amp; VLOOKUP(HR$1,Data!$K:$L,2, FALSE) &amp; """;"   )             )</f>
        <v/>
      </c>
      <c r="HS59" t="str">
        <f>IF(Data!$K60=HS$1, "",             IF(ISERR(SEARCH(HS$1,Data!$G60)),        "",          ";" &amp; VLOOKUP(HS$1,Data!$K:$M,3, FALSE) &amp; ",""" &amp; VLOOKUP(HS$1,Data!$K:$L,2, FALSE) &amp; """;"   )             )</f>
        <v/>
      </c>
      <c r="HT59" t="str">
        <f>IF(Data!$K60=HT$1, "",             IF(ISERR(SEARCH(HT$1,Data!$G60)),        "",          ";" &amp; VLOOKUP(HT$1,Data!$K:$M,3, FALSE) &amp; ",""" &amp; VLOOKUP(HT$1,Data!$K:$L,2, FALSE) &amp; """;"   )             )</f>
        <v/>
      </c>
      <c r="HU59" t="str">
        <f>IF(Data!$K60=HU$1, "",             IF(ISERR(SEARCH(HU$1,Data!$G60)),        "",          ";" &amp; VLOOKUP(HU$1,Data!$K:$M,3, FALSE) &amp; ",""" &amp; VLOOKUP(HU$1,Data!$K:$L,2, FALSE) &amp; """;"   )             )</f>
        <v/>
      </c>
      <c r="HV59" t="str">
        <f>IF(Data!$K60=HV$1, "",             IF(ISERR(SEARCH(HV$1,Data!$G60)),        "",          ";" &amp; VLOOKUP(HV$1,Data!$K:$M,3, FALSE) &amp; ",""" &amp; VLOOKUP(HV$1,Data!$K:$L,2, FALSE) &amp; """;"   )             )</f>
        <v/>
      </c>
      <c r="HW59" t="str">
        <f>IF(Data!$K60=HW$1, "",             IF(ISERR(SEARCH(HW$1,Data!$G60)),        "",          ";" &amp; VLOOKUP(HW$1,Data!$K:$M,3, FALSE) &amp; ",""" &amp; VLOOKUP(HW$1,Data!$K:$L,2, FALSE) &amp; """;"   )             )</f>
        <v/>
      </c>
      <c r="HX59" t="str">
        <f>IF(Data!$K60=HX$1, "",             IF(ISERR(SEARCH(HX$1,Data!$G60)),        "",          ";" &amp; VLOOKUP(HX$1,Data!$K:$M,3, FALSE) &amp; ",""" &amp; VLOOKUP(HX$1,Data!$K:$L,2, FALSE) &amp; """;"   )             )</f>
        <v/>
      </c>
      <c r="HY59" t="str">
        <f>IF(Data!$K60=HY$1, "",             IF(ISERR(SEARCH(HY$1,Data!$G60)),        "",          ";" &amp; VLOOKUP(HY$1,Data!$K:$M,3, FALSE) &amp; ",""" &amp; VLOOKUP(HY$1,Data!$K:$L,2, FALSE) &amp; """;"   )             )</f>
        <v/>
      </c>
      <c r="HZ59" t="str">
        <f>IF(Data!$K60=HZ$1, "",             IF(ISERR(SEARCH(HZ$1,Data!$G60)),        "",          ";" &amp; VLOOKUP(HZ$1,Data!$K:$M,3, FALSE) &amp; ",""" &amp; VLOOKUP(HZ$1,Data!$K:$L,2, FALSE) &amp; """;"   )             )</f>
        <v/>
      </c>
      <c r="IA59" t="str">
        <f>IF(Data!$K60=IA$1, "",             IF(ISERR(SEARCH(IA$1,Data!$G60)),        "",          ";" &amp; VLOOKUP(IA$1,Data!$K:$M,3, FALSE) &amp; ",""" &amp; VLOOKUP(IA$1,Data!$K:$L,2, FALSE) &amp; """;"   )             )</f>
        <v/>
      </c>
      <c r="IB59" t="str">
        <f>IF(Data!$K60=IB$1, "",             IF(ISERR(SEARCH(IB$1,Data!$G60)),        "",          ";" &amp; VLOOKUP(IB$1,Data!$K:$M,3, FALSE) &amp; ",""" &amp; VLOOKUP(IB$1,Data!$K:$L,2, FALSE) &amp; """;"   )             )</f>
        <v/>
      </c>
      <c r="IC59" t="str">
        <f>IF(Data!$K60=IC$1, "",             IF(ISERR(SEARCH(IC$1,Data!$G60)),        "",          ";" &amp; VLOOKUP(IC$1,Data!$K:$M,3, FALSE) &amp; ",""" &amp; VLOOKUP(IC$1,Data!$K:$L,2, FALSE) &amp; """;"   )             )</f>
        <v/>
      </c>
      <c r="ID59" t="str">
        <f>IF(Data!$K60=ID$1, "",             IF(ISERR(SEARCH(ID$1,Data!$G60)),        "",          ";" &amp; VLOOKUP(ID$1,Data!$K:$M,3, FALSE) &amp; ",""" &amp; VLOOKUP(ID$1,Data!$K:$L,2, FALSE) &amp; """;"   )             )</f>
        <v/>
      </c>
      <c r="IE59" t="str">
        <f>IF(Data!$K60=IE$1, "",             IF(ISERR(SEARCH(IE$1,Data!$G60)),        "",          ";" &amp; VLOOKUP(IE$1,Data!$K:$M,3, FALSE) &amp; ",""" &amp; VLOOKUP(IE$1,Data!$K:$L,2, FALSE) &amp; """;"   )             )</f>
        <v/>
      </c>
      <c r="IF59" t="str">
        <f>IF(Data!$K60=IF$1, "",             IF(ISERR(SEARCH(IF$1,Data!$G60)),        "",          ";" &amp; VLOOKUP(IF$1,Data!$K:$M,3, FALSE) &amp; ",""" &amp; VLOOKUP(IF$1,Data!$K:$L,2, FALSE) &amp; """;"   )             )</f>
        <v/>
      </c>
      <c r="IG59" t="str">
        <f>IF(Data!$K60=IG$1, "",             IF(ISERR(SEARCH(IG$1,Data!$G60)),        "",          ";" &amp; VLOOKUP(IG$1,Data!$K:$M,3, FALSE) &amp; ",""" &amp; VLOOKUP(IG$1,Data!$K:$L,2, FALSE) &amp; """;"   )             )</f>
        <v/>
      </c>
      <c r="IH59" t="str">
        <f>IF(Data!$K60=IH$1, "",             IF(ISERR(SEARCH(IH$1,Data!$G60)),        "",          ";" &amp; VLOOKUP(IH$1,Data!$K:$M,3, FALSE) &amp; ",""" &amp; VLOOKUP(IH$1,Data!$K:$L,2, FALSE) &amp; """;"   )             )</f>
        <v/>
      </c>
      <c r="II59" t="str">
        <f>IF(Data!$K60=II$1, "",             IF(ISERR(SEARCH(II$1,Data!$G60)),        "",          ";" &amp; VLOOKUP(II$1,Data!$K:$M,3, FALSE) &amp; ",""" &amp; VLOOKUP(II$1,Data!$K:$L,2, FALSE) &amp; """;"   )             )</f>
        <v/>
      </c>
    </row>
    <row r="60" spans="1:243" x14ac:dyDescent="0.3">
      <c r="A60" t="str">
        <f>Data!K61</f>
        <v>Comte Dooku</v>
      </c>
      <c r="B60" s="15">
        <f>VLOOKUP(Tableau36[[#This Row],[Character]],Data!K:M,3,FALSE)</f>
        <v>59</v>
      </c>
      <c r="C60" s="15" t="str">
        <f>VLOOKUP(Tableau36[[#This Row],[Character]],Data!K:L,2,FALSE)</f>
        <v>HUMAN</v>
      </c>
      <c r="D60" s="15" t="str">
        <f>SUBSTITUTE(     SUBSTITUTE(Tableau36[[#This Row],[character_id,character_type,friend_id,friend_type]],",""DROID""",""),    ",""HUMAN""", "")</f>
        <v>59,7/59,8/59,179/59,228</v>
      </c>
      <c r="E60" s="15" t="str">
        <f>IF(Tableau36[[#This Row],[With char''s id]] = "", "",    MID(Tableau36[[#This Row],[With char''s id]], 2, LEN(Tableau36[[#This Row],[With char''s id]])-1))</f>
        <v>59,"HUMAN",7,"DROID"/59,"HUMAN",8,"DROID"/59,"HUMAN",179,"HUMAN"/59,"HUMAN",228,"HUMAN"</v>
      </c>
      <c r="F60" s="15" t="str">
        <f>SUBSTITUTE(Tableau36[[#This Row],[List of friend''s id]],  "/",    "/" &amp; Tableau36[[#This Row],[Character''s id]] &amp; ",""" &amp; Tableau36[[#This Row],[Type]] &amp; """,")</f>
        <v>/59,"HUMAN",7,"DROID"/59,"HUMAN",8,"DROID"/59,"HUMAN",179,"HUMAN"/59,"HUMAN",228,"HUMAN"</v>
      </c>
      <c r="G60" t="str">
        <f>IF( Tableau36[[#This Row],[removed double semi-colon]]="", "", "/" &amp; MID(Tableau36[[#This Row],[removed double semi-colon]],2,LEN(Tableau36[[#This Row],[removed double semi-colon]]) - 2) )</f>
        <v>/7,"DROID"/8,"DROID"/179,"HUMAN"/228,"HUMAN"</v>
      </c>
      <c r="H60" t="str">
        <f>SUBSTITUTE(Tableau36[[#This Row],[Concatenation]],";;","/")</f>
        <v>;7,"DROID"/8,"DROID"/179,"HUMAN"/228,"HUMAN";</v>
      </c>
      <c r="I60" t="str">
        <f>_xlfn.CONCAT(Tableau4[#This Row])</f>
        <v>;7,"DROID";;8,"DROID";;179,"HUMAN";;228,"HUMAN";</v>
      </c>
      <c r="M60" t="str">
        <f>IF(Data!$K61=M$1, "",             IF(ISERR(SEARCH(M$1,Data!$G61)),        "",          ";" &amp; VLOOKUP(M$1,Data!$K:$M,3, FALSE) &amp; ",""" &amp; VLOOKUP(M$1,Data!$K:$L,2, FALSE) &amp; """;"   )             )</f>
        <v/>
      </c>
      <c r="N60" t="str">
        <f>IF(Data!$K61=N$1, "",             IF(ISERR(SEARCH(N$1,Data!$G61)),        "",          ";" &amp; VLOOKUP(N$1,Data!$K:$M,3, FALSE) &amp; ",""" &amp; VLOOKUP(N$1,Data!$K:$L,2, FALSE) &amp; """;"   )             )</f>
        <v/>
      </c>
      <c r="O60" t="str">
        <f>IF(Data!$K61=O$1, "",             IF(ISERR(SEARCH(O$1,Data!$G61)),        "",          ";" &amp; VLOOKUP(O$1,Data!$K:$M,3, FALSE) &amp; ",""" &amp; VLOOKUP(O$1,Data!$K:$L,2, FALSE) &amp; """;"   )             )</f>
        <v/>
      </c>
      <c r="P60" t="str">
        <f>IF(Data!$K61=P$1, "",             IF(ISERR(SEARCH(P$1,Data!$G61)),        "",          ";" &amp; VLOOKUP(P$1,Data!$K:$M,3, FALSE) &amp; ",""" &amp; VLOOKUP(P$1,Data!$K:$L,2, FALSE) &amp; """;"   )             )</f>
        <v/>
      </c>
      <c r="Q60" t="str">
        <f>IF(Data!$K61=Q$1, "",             IF(ISERR(SEARCH(Q$1,Data!$G61)),        "",          ";" &amp; VLOOKUP(Q$1,Data!$K:$M,3, FALSE) &amp; ",""" &amp; VLOOKUP(Q$1,Data!$K:$L,2, FALSE) &amp; """;"   )             )</f>
        <v/>
      </c>
      <c r="R60" t="str">
        <f>IF(Data!$K61=R$1, "",             IF(ISERR(SEARCH(R$1,Data!$G61)),        "",          ";" &amp; VLOOKUP(R$1,Data!$K:$M,3, FALSE) &amp; ",""" &amp; VLOOKUP(R$1,Data!$K:$L,2, FALSE) &amp; """;"   )             )</f>
        <v/>
      </c>
      <c r="S60" t="str">
        <f>IF(Data!$K61=S$1, "",             IF(ISERR(SEARCH(S$1,Data!$G61)),        "",          ";" &amp; VLOOKUP(S$1,Data!$K:$M,3, FALSE) &amp; ",""" &amp; VLOOKUP(S$1,Data!$K:$L,2, FALSE) &amp; """;"   )             )</f>
        <v/>
      </c>
      <c r="T60" t="str">
        <f>IF(Data!$K61=T$1, "",             IF(ISERR(SEARCH(T$1,Data!$G61)),        "",          ";" &amp; VLOOKUP(T$1,Data!$K:$M,3, FALSE) &amp; ",""" &amp; VLOOKUP(T$1,Data!$K:$L,2, FALSE) &amp; """;"   )             )</f>
        <v/>
      </c>
      <c r="U60" t="str">
        <f>IF(Data!$K61=U$1, "",             IF(ISERR(SEARCH(U$1,Data!$G61)),        "",          ";" &amp; VLOOKUP(U$1,Data!$K:$M,3, FALSE) &amp; ",""" &amp; VLOOKUP(U$1,Data!$K:$L,2, FALSE) &amp; """;"   )             )</f>
        <v/>
      </c>
      <c r="V60" t="str">
        <f>IF(Data!$K61=V$1, "",             IF(ISERR(SEARCH(V$1,Data!$G61)),        "",          ";" &amp; VLOOKUP(V$1,Data!$K:$M,3, FALSE) &amp; ",""" &amp; VLOOKUP(V$1,Data!$K:$L,2, FALSE) &amp; """;"   )             )</f>
        <v/>
      </c>
      <c r="W60" t="str">
        <f>IF(Data!$K61=W$1, "",             IF(ISERR(SEARCH(W$1,Data!$G61)),        "",          ";" &amp; VLOOKUP(W$1,Data!$K:$M,3, FALSE) &amp; ",""" &amp; VLOOKUP(W$1,Data!$K:$L,2, FALSE) &amp; """;"   )             )</f>
        <v/>
      </c>
      <c r="X60" t="str">
        <f>IF(Data!$K61=X$1, "",             IF(ISERR(SEARCH(X$1,Data!$G61)),        "",          ";" &amp; VLOOKUP(X$1,Data!$K:$M,3, FALSE) &amp; ",""" &amp; VLOOKUP(X$1,Data!$K:$L,2, FALSE) &amp; """;"   )             )</f>
        <v/>
      </c>
      <c r="Y60" t="str">
        <f>IF(Data!$K61=Y$1, "",             IF(ISERR(SEARCH(Y$1,Data!$G61)),        "",          ";" &amp; VLOOKUP(Y$1,Data!$K:$M,3, FALSE) &amp; ",""" &amp; VLOOKUP(Y$1,Data!$K:$L,2, FALSE) &amp; """;"   )             )</f>
        <v/>
      </c>
      <c r="Z60" t="str">
        <f>IF(Data!$K61=Z$1, "",             IF(ISERR(SEARCH(Z$1,Data!$G61)),        "",          ";" &amp; VLOOKUP(Z$1,Data!$K:$M,3, FALSE) &amp; ",""" &amp; VLOOKUP(Z$1,Data!$K:$L,2, FALSE) &amp; """;"   )             )</f>
        <v/>
      </c>
      <c r="AA60" t="str">
        <f>IF(Data!$K61=AA$1, "",             IF(ISERR(SEARCH(AA$1,Data!$G61)),        "",          ";" &amp; VLOOKUP(AA$1,Data!$K:$M,3, FALSE) &amp; ",""" &amp; VLOOKUP(AA$1,Data!$K:$L,2, FALSE) &amp; """;"   )             )</f>
        <v/>
      </c>
      <c r="AB60" t="str">
        <f>IF(Data!$K61=AB$1, "",             IF(ISERR(SEARCH(AB$1,Data!$G61)),        "",          ";" &amp; VLOOKUP(AB$1,Data!$K:$M,3, FALSE) &amp; ",""" &amp; VLOOKUP(AB$1,Data!$K:$L,2, FALSE) &amp; """;"   )             )</f>
        <v/>
      </c>
      <c r="AC60" t="str">
        <f>IF(Data!$K61=AC$1, "",             IF(ISERR(SEARCH(AC$1,Data!$G61)),        "",          ";" &amp; VLOOKUP(AC$1,Data!$K:$M,3, FALSE) &amp; ",""" &amp; VLOOKUP(AC$1,Data!$K:$L,2, FALSE) &amp; """;"   )             )</f>
        <v/>
      </c>
      <c r="AD60" t="str">
        <f>IF(Data!$K61=AD$1, "",             IF(ISERR(SEARCH(AD$1,Data!$G61)),        "",          ";" &amp; VLOOKUP(AD$1,Data!$K:$M,3, FALSE) &amp; ",""" &amp; VLOOKUP(AD$1,Data!$K:$L,2, FALSE) &amp; """;"   )             )</f>
        <v/>
      </c>
      <c r="AE60" t="str">
        <f>IF(Data!$K61=AE$1, "",             IF(ISERR(SEARCH(AE$1,Data!$G61)),        "",          ";" &amp; VLOOKUP(AE$1,Data!$K:$M,3, FALSE) &amp; ",""" &amp; VLOOKUP(AE$1,Data!$K:$L,2, FALSE) &amp; """;"   )             )</f>
        <v/>
      </c>
      <c r="AF60" t="str">
        <f>IF(Data!$K61=AF$1, "",             IF(ISERR(SEARCH(AF$1,Data!$G61)),        "",          ";" &amp; VLOOKUP(AF$1,Data!$K:$M,3, FALSE) &amp; ",""" &amp; VLOOKUP(AF$1,Data!$K:$L,2, FALSE) &amp; """;"   )             )</f>
        <v/>
      </c>
      <c r="AG60" t="str">
        <f>IF(Data!$K61=AG$1, "",             IF(ISERR(SEARCH(AG$1,Data!$G61)),        "",          ";" &amp; VLOOKUP(AG$1,Data!$K:$M,3, FALSE) &amp; ",""" &amp; VLOOKUP(AG$1,Data!$K:$L,2, FALSE) &amp; """;"   )             )</f>
        <v/>
      </c>
      <c r="AH60" t="str">
        <f>IF(Data!$K61=AH$1, "",             IF(ISERR(SEARCH(AH$1,Data!$G61)),        "",          ";" &amp; VLOOKUP(AH$1,Data!$K:$M,3, FALSE) &amp; ",""" &amp; VLOOKUP(AH$1,Data!$K:$L,2, FALSE) &amp; """;"   )             )</f>
        <v/>
      </c>
      <c r="AI60" t="str">
        <f>IF(Data!$K61=AI$1, "",             IF(ISERR(SEARCH(AI$1,Data!$G61)),        "",          ";" &amp; VLOOKUP(AI$1,Data!$K:$M,3, FALSE) &amp; ",""" &amp; VLOOKUP(AI$1,Data!$K:$L,2, FALSE) &amp; """;"   )             )</f>
        <v/>
      </c>
      <c r="AJ60" t="str">
        <f>IF(Data!$K61=AJ$1, "",             IF(ISERR(SEARCH(AJ$1,Data!$G61)),        "",          ";" &amp; VLOOKUP(AJ$1,Data!$K:$M,3, FALSE) &amp; ",""" &amp; VLOOKUP(AJ$1,Data!$K:$L,2, FALSE) &amp; """;"   )             )</f>
        <v/>
      </c>
      <c r="AK60" t="str">
        <f>IF(Data!$K61=AK$1, "",             IF(ISERR(SEARCH(AK$1,Data!$G61)),        "",          ";" &amp; VLOOKUP(AK$1,Data!$K:$M,3, FALSE) &amp; ",""" &amp; VLOOKUP(AK$1,Data!$K:$L,2, FALSE) &amp; """;"   )             )</f>
        <v/>
      </c>
      <c r="AL60" t="str">
        <f>IF(Data!$K61=AL$1, "",             IF(ISERR(SEARCH(AL$1,Data!$G61)),        "",          ";" &amp; VLOOKUP(AL$1,Data!$K:$M,3, FALSE) &amp; ",""" &amp; VLOOKUP(AL$1,Data!$K:$L,2, FALSE) &amp; """;"   )             )</f>
        <v/>
      </c>
      <c r="AM60" t="str">
        <f>IF(Data!$K61=AM$1, "",             IF(ISERR(SEARCH(AM$1,Data!$G61)),        "",          ";" &amp; VLOOKUP(AM$1,Data!$K:$M,3, FALSE) &amp; ",""" &amp; VLOOKUP(AM$1,Data!$K:$L,2, FALSE) &amp; """;"   )             )</f>
        <v/>
      </c>
      <c r="AN60" t="str">
        <f>IF(Data!$K61=AN$1, "",             IF(ISERR(SEARCH(AN$1,Data!$G61)),        "",          ";" &amp; VLOOKUP(AN$1,Data!$K:$M,3, FALSE) &amp; ",""" &amp; VLOOKUP(AN$1,Data!$K:$L,2, FALSE) &amp; """;"   )             )</f>
        <v/>
      </c>
      <c r="AO60" t="str">
        <f>IF(Data!$K61=AO$1, "",             IF(ISERR(SEARCH(AO$1,Data!$G61)),        "",          ";" &amp; VLOOKUP(AO$1,Data!$K:$M,3, FALSE) &amp; ",""" &amp; VLOOKUP(AO$1,Data!$K:$L,2, FALSE) &amp; """;"   )             )</f>
        <v/>
      </c>
      <c r="AP60" t="str">
        <f>IF(Data!$K61=AP$1, "",             IF(ISERR(SEARCH(AP$1,Data!$G61)),        "",          ";" &amp; VLOOKUP(AP$1,Data!$K:$M,3, FALSE) &amp; ",""" &amp; VLOOKUP(AP$1,Data!$K:$L,2, FALSE) &amp; """;"   )             )</f>
        <v/>
      </c>
      <c r="AQ60" t="str">
        <f>IF(Data!$K61=AQ$1, "",             IF(ISERR(SEARCH(AQ$1,Data!$G61)),        "",          ";" &amp; VLOOKUP(AQ$1,Data!$K:$M,3, FALSE) &amp; ",""" &amp; VLOOKUP(AQ$1,Data!$K:$L,2, FALSE) &amp; """;"   )             )</f>
        <v/>
      </c>
      <c r="AR60" t="str">
        <f>IF(Data!$K61=AR$1, "",             IF(ISERR(SEARCH(AR$1,Data!$G61)),        "",          ";" &amp; VLOOKUP(AR$1,Data!$K:$M,3, FALSE) &amp; ",""" &amp; VLOOKUP(AR$1,Data!$K:$L,2, FALSE) &amp; """;"   )             )</f>
        <v/>
      </c>
      <c r="AS60" t="str">
        <f>IF(Data!$K61=AS$1, "",             IF(ISERR(SEARCH(AS$1,Data!$G61)),        "",          ";" &amp; VLOOKUP(AS$1,Data!$K:$M,3, FALSE) &amp; ",""" &amp; VLOOKUP(AS$1,Data!$K:$L,2, FALSE) &amp; """;"   )             )</f>
        <v/>
      </c>
      <c r="AT60" t="str">
        <f>IF(Data!$K61=AT$1, "",             IF(ISERR(SEARCH(AT$1,Data!$G61)),        "",          ";" &amp; VLOOKUP(AT$1,Data!$K:$M,3, FALSE) &amp; ",""" &amp; VLOOKUP(AT$1,Data!$K:$L,2, FALSE) &amp; """;"   )             )</f>
        <v/>
      </c>
      <c r="AU60" t="str">
        <f>IF(Data!$K61=AU$1, "",             IF(ISERR(SEARCH(AU$1,Data!$G61)),        "",          ";" &amp; VLOOKUP(AU$1,Data!$K:$M,3, FALSE) &amp; ",""" &amp; VLOOKUP(AU$1,Data!$K:$L,2, FALSE) &amp; """;"   )             )</f>
        <v/>
      </c>
      <c r="AV60" t="str">
        <f>IF(Data!$K61=AV$1, "",             IF(ISERR(SEARCH(AV$1,Data!$G61)),        "",          ";" &amp; VLOOKUP(AV$1,Data!$K:$M,3, FALSE) &amp; ",""" &amp; VLOOKUP(AV$1,Data!$K:$L,2, FALSE) &amp; """;"   )             )</f>
        <v/>
      </c>
      <c r="AW60" t="str">
        <f>IF(Data!$K61=AW$1, "",             IF(ISERR(SEARCH(AW$1,Data!$G61)),        "",          ";" &amp; VLOOKUP(AW$1,Data!$K:$M,3, FALSE) &amp; ",""" &amp; VLOOKUP(AW$1,Data!$K:$L,2, FALSE) &amp; """;"   )             )</f>
        <v/>
      </c>
      <c r="AX60" t="str">
        <f>IF(Data!$K61=AX$1, "",             IF(ISERR(SEARCH(AX$1,Data!$G61)),        "",          ";" &amp; VLOOKUP(AX$1,Data!$K:$M,3, FALSE) &amp; ",""" &amp; VLOOKUP(AX$1,Data!$K:$L,2, FALSE) &amp; """;"   )             )</f>
        <v/>
      </c>
      <c r="AY60" t="str">
        <f>IF(Data!$K61=AY$1, "",             IF(ISERR(SEARCH(AY$1,Data!$G61)),        "",          ";" &amp; VLOOKUP(AY$1,Data!$K:$M,3, FALSE) &amp; ",""" &amp; VLOOKUP(AY$1,Data!$K:$L,2, FALSE) &amp; """;"   )             )</f>
        <v/>
      </c>
      <c r="AZ60" t="str">
        <f>IF(Data!$K61=AZ$1, "",             IF(ISERR(SEARCH(AZ$1,Data!$G61)),        "",          ";" &amp; VLOOKUP(AZ$1,Data!$K:$M,3, FALSE) &amp; ",""" &amp; VLOOKUP(AZ$1,Data!$K:$L,2, FALSE) &amp; """;"   )             )</f>
        <v/>
      </c>
      <c r="BA60" t="str">
        <f>IF(Data!$K61=BA$1, "",             IF(ISERR(SEARCH(BA$1,Data!$G61)),        "",          ";" &amp; VLOOKUP(BA$1,Data!$K:$M,3, FALSE) &amp; ",""" &amp; VLOOKUP(BA$1,Data!$K:$L,2, FALSE) &amp; """;"   )             )</f>
        <v/>
      </c>
      <c r="BB60" t="str">
        <f>IF(Data!$K61=BB$1, "",             IF(ISERR(SEARCH(BB$1,Data!$G61)),        "",          ";" &amp; VLOOKUP(BB$1,Data!$K:$M,3, FALSE) &amp; ",""" &amp; VLOOKUP(BB$1,Data!$K:$L,2, FALSE) &amp; """;"   )             )</f>
        <v/>
      </c>
      <c r="BC60" t="str">
        <f>IF(Data!$K61=BC$1, "",             IF(ISERR(SEARCH(BC$1,Data!$G61)),        "",          ";" &amp; VLOOKUP(BC$1,Data!$K:$M,3, FALSE) &amp; ",""" &amp; VLOOKUP(BC$1,Data!$K:$L,2, FALSE) &amp; """;"   )             )</f>
        <v/>
      </c>
      <c r="BD60" t="str">
        <f>IF(Data!$K61=BD$1, "",             IF(ISERR(SEARCH(BD$1,Data!$G61)),        "",          ";" &amp; VLOOKUP(BD$1,Data!$K:$M,3, FALSE) &amp; ",""" &amp; VLOOKUP(BD$1,Data!$K:$L,2, FALSE) &amp; """;"   )             )</f>
        <v/>
      </c>
      <c r="BE60" t="str">
        <f>IF(Data!$K61=BE$1, "",             IF(ISERR(SEARCH(BE$1,Data!$G61)),        "",          ";" &amp; VLOOKUP(BE$1,Data!$K:$M,3, FALSE) &amp; ",""" &amp; VLOOKUP(BE$1,Data!$K:$L,2, FALSE) &amp; """;"   )             )</f>
        <v/>
      </c>
      <c r="BF60" t="str">
        <f>IF(Data!$K61=BF$1, "",             IF(ISERR(SEARCH(BF$1,Data!$G61)),        "",          ";" &amp; VLOOKUP(BF$1,Data!$K:$M,3, FALSE) &amp; ",""" &amp; VLOOKUP(BF$1,Data!$K:$L,2, FALSE) &amp; """;"   )             )</f>
        <v/>
      </c>
      <c r="BG60" t="str">
        <f>IF(Data!$K61=BG$1, "",             IF(ISERR(SEARCH(BG$1,Data!$G61)),        "",          ";" &amp; VLOOKUP(BG$1,Data!$K:$M,3, FALSE) &amp; ",""" &amp; VLOOKUP(BG$1,Data!$K:$L,2, FALSE) &amp; """;"   )             )</f>
        <v/>
      </c>
      <c r="BH60" t="str">
        <f>IF(Data!$K61=BH$1, "",             IF(ISERR(SEARCH(BH$1,Data!$G61)),        "",          ";" &amp; VLOOKUP(BH$1,Data!$K:$M,3, FALSE) &amp; ",""" &amp; VLOOKUP(BH$1,Data!$K:$L,2, FALSE) &amp; """;"   )             )</f>
        <v/>
      </c>
      <c r="BI60" t="str">
        <f>IF(Data!$K61=BI$1, "",             IF(ISERR(SEARCH(BI$1,Data!$G61)),        "",          ";" &amp; VLOOKUP(BI$1,Data!$K:$M,3, FALSE) &amp; ",""" &amp; VLOOKUP(BI$1,Data!$K:$L,2, FALSE) &amp; """;"   )             )</f>
        <v/>
      </c>
      <c r="BJ60" t="str">
        <f>IF(Data!$K61=BJ$1, "",             IF(ISERR(SEARCH(BJ$1,Data!$G61)),        "",          ";" &amp; VLOOKUP(BJ$1,Data!$K:$M,3, FALSE) &amp; ",""" &amp; VLOOKUP(BJ$1,Data!$K:$L,2, FALSE) &amp; """;"   )             )</f>
        <v/>
      </c>
      <c r="BK60" t="str">
        <f>IF(Data!$K61=BK$1, "",             IF(ISERR(SEARCH(BK$1,Data!$G61)),        "",          ";" &amp; VLOOKUP(BK$1,Data!$K:$M,3, FALSE) &amp; ",""" &amp; VLOOKUP(BK$1,Data!$K:$L,2, FALSE) &amp; """;"   )             )</f>
        <v/>
      </c>
      <c r="BL60" t="str">
        <f>IF(Data!$K61=BL$1, "",             IF(ISERR(SEARCH(BL$1,Data!$G61)),        "",          ";" &amp; VLOOKUP(BL$1,Data!$K:$M,3, FALSE) &amp; ",""" &amp; VLOOKUP(BL$1,Data!$K:$L,2, FALSE) &amp; """;"   )             )</f>
        <v/>
      </c>
      <c r="BM60" t="str">
        <f>IF(Data!$K61=BM$1, "",             IF(ISERR(SEARCH(BM$1,Data!$G61)),        "",          ";" &amp; VLOOKUP(BM$1,Data!$K:$M,3, FALSE) &amp; ",""" &amp; VLOOKUP(BM$1,Data!$K:$L,2, FALSE) &amp; """;"   )             )</f>
        <v/>
      </c>
      <c r="BN60" t="str">
        <f>IF(Data!$K61=BN$1, "",             IF(ISERR(SEARCH(BN$1,Data!$G61)),        "",          ";" &amp; VLOOKUP(BN$1,Data!$K:$M,3, FALSE) &amp; ",""" &amp; VLOOKUP(BN$1,Data!$K:$L,2, FALSE) &amp; """;"   )             )</f>
        <v/>
      </c>
      <c r="BO60" t="str">
        <f>IF(Data!$K61=BO$1, "",             IF(ISERR(SEARCH(BO$1,Data!$G61)),        "",          ";" &amp; VLOOKUP(BO$1,Data!$K:$M,3, FALSE) &amp; ",""" &amp; VLOOKUP(BO$1,Data!$K:$L,2, FALSE) &amp; """;"   )             )</f>
        <v/>
      </c>
      <c r="BP60" t="str">
        <f>IF(Data!$K61=BP$1, "",             IF(ISERR(SEARCH(BP$1,Data!$G61)),        "",          ";" &amp; VLOOKUP(BP$1,Data!$K:$M,3, FALSE) &amp; ",""" &amp; VLOOKUP(BP$1,Data!$K:$L,2, FALSE) &amp; """;"   )             )</f>
        <v/>
      </c>
      <c r="BQ60" t="str">
        <f>IF(Data!$K61=BQ$1, "",             IF(ISERR(SEARCH(BQ$1,Data!$G61)),        "",          ";" &amp; VLOOKUP(BQ$1,Data!$K:$M,3, FALSE) &amp; ",""" &amp; VLOOKUP(BQ$1,Data!$K:$L,2, FALSE) &amp; """;"   )             )</f>
        <v/>
      </c>
      <c r="BR60" t="str">
        <f>IF(Data!$K61=BR$1, "",             IF(ISERR(SEARCH(BR$1,Data!$G61)),        "",          ";" &amp; VLOOKUP(BR$1,Data!$K:$M,3, FALSE) &amp; ",""" &amp; VLOOKUP(BR$1,Data!$K:$L,2, FALSE) &amp; """;"   )             )</f>
        <v/>
      </c>
      <c r="BS60" t="str">
        <f>IF(Data!$K61=BS$1, "",             IF(ISERR(SEARCH(BS$1,Data!$G61)),        "",          ";" &amp; VLOOKUP(BS$1,Data!$K:$M,3, FALSE) &amp; ",""" &amp; VLOOKUP(BS$1,Data!$K:$L,2, FALSE) &amp; """;"   )             )</f>
        <v/>
      </c>
      <c r="BT60" t="str">
        <f>IF(Data!$K61=BT$1, "",             IF(ISERR(SEARCH(BT$1,Data!$G61)),        "",          ";" &amp; VLOOKUP(BT$1,Data!$K:$M,3, FALSE) &amp; ",""" &amp; VLOOKUP(BT$1,Data!$K:$L,2, FALSE) &amp; """;"   )             )</f>
        <v/>
      </c>
      <c r="BU60" t="str">
        <f>IF(Data!$K61=BU$1, "",             IF(ISERR(SEARCH(BU$1,Data!$G61)),        "",          ";" &amp; VLOOKUP(BU$1,Data!$K:$M,3, FALSE) &amp; ",""" &amp; VLOOKUP(BU$1,Data!$K:$L,2, FALSE) &amp; """;"   )             )</f>
        <v/>
      </c>
      <c r="BV60" t="str">
        <f>IF(Data!$K61=BV$1, "",             IF(ISERR(SEARCH(BV$1,Data!$G61)),        "",          ";" &amp; VLOOKUP(BV$1,Data!$K:$M,3, FALSE) &amp; ",""" &amp; VLOOKUP(BV$1,Data!$K:$L,2, FALSE) &amp; """;"   )             )</f>
        <v/>
      </c>
      <c r="BW60" t="str">
        <f>IF(Data!$K61=BW$1, "",             IF(ISERR(SEARCH(BW$1,Data!$G61)),        "",          ";" &amp; VLOOKUP(BW$1,Data!$K:$M,3, FALSE) &amp; ",""" &amp; VLOOKUP(BW$1,Data!$K:$L,2, FALSE) &amp; """;"   )             )</f>
        <v/>
      </c>
      <c r="BX60" t="str">
        <f>IF(Data!$K61=BX$1, "",             IF(ISERR(SEARCH(BX$1,Data!$G61)),        "",          ";" &amp; VLOOKUP(BX$1,Data!$K:$M,3, FALSE) &amp; ",""" &amp; VLOOKUP(BX$1,Data!$K:$L,2, FALSE) &amp; """;"   )             )</f>
        <v/>
      </c>
      <c r="BY60" t="str">
        <f>IF(Data!$K61=BY$1, "",             IF(ISERR(SEARCH(BY$1,Data!$G61)),        "",          ";" &amp; VLOOKUP(BY$1,Data!$K:$M,3, FALSE) &amp; ",""" &amp; VLOOKUP(BY$1,Data!$K:$L,2, FALSE) &amp; """;"   )             )</f>
        <v/>
      </c>
      <c r="BZ60" t="str">
        <f>IF(Data!$K61=BZ$1, "",             IF(ISERR(SEARCH(BZ$1,Data!$G61)),        "",          ";" &amp; VLOOKUP(BZ$1,Data!$K:$M,3, FALSE) &amp; ",""" &amp; VLOOKUP(BZ$1,Data!$K:$L,2, FALSE) &amp; """;"   )             )</f>
        <v/>
      </c>
      <c r="CA60" t="str">
        <f>IF(Data!$K61=CA$1, "",             IF(ISERR(SEARCH(CA$1,Data!$G61)),        "",          ";" &amp; VLOOKUP(CA$1,Data!$K:$M,3, FALSE) &amp; ",""" &amp; VLOOKUP(CA$1,Data!$K:$L,2, FALSE) &amp; """;"   )             )</f>
        <v/>
      </c>
      <c r="CB60" t="str">
        <f>IF(Data!$K61=CB$1, "",             IF(ISERR(SEARCH(CB$1,Data!$G61)),        "",          ";" &amp; VLOOKUP(CB$1,Data!$K:$M,3, FALSE) &amp; ",""" &amp; VLOOKUP(CB$1,Data!$K:$L,2, FALSE) &amp; """;"   )             )</f>
        <v/>
      </c>
      <c r="CC60" t="str">
        <f>IF(Data!$K61=CC$1, "",             IF(ISERR(SEARCH(CC$1,Data!$G61)),        "",          ";" &amp; VLOOKUP(CC$1,Data!$K:$M,3, FALSE) &amp; ",""" &amp; VLOOKUP(CC$1,Data!$K:$L,2, FALSE) &amp; """;"   )             )</f>
        <v/>
      </c>
      <c r="CD60" t="str">
        <f>IF(Data!$K61=CD$1, "",             IF(ISERR(SEARCH(CD$1,Data!$G61)),        "",          ";" &amp; VLOOKUP(CD$1,Data!$K:$M,3, FALSE) &amp; ",""" &amp; VLOOKUP(CD$1,Data!$K:$L,2, FALSE) &amp; """;"   )             )</f>
        <v/>
      </c>
      <c r="CE60" t="str">
        <f>IF(Data!$K61=CE$1, "",             IF(ISERR(SEARCH(CE$1,Data!$G61)),        "",          ";" &amp; VLOOKUP(CE$1,Data!$K:$M,3, FALSE) &amp; ",""" &amp; VLOOKUP(CE$1,Data!$K:$L,2, FALSE) &amp; """;"   )             )</f>
        <v/>
      </c>
      <c r="CF60" t="str">
        <f>IF(Data!$K61=CF$1, "",             IF(ISERR(SEARCH(CF$1,Data!$G61)),        "",          ";" &amp; VLOOKUP(CF$1,Data!$K:$M,3, FALSE) &amp; ",""" &amp; VLOOKUP(CF$1,Data!$K:$L,2, FALSE) &amp; """;"   )             )</f>
        <v/>
      </c>
      <c r="CG60" t="str">
        <f>IF(Data!$K61=CG$1, "",             IF(ISERR(SEARCH(CG$1,Data!$G61)),        "",          ";" &amp; VLOOKUP(CG$1,Data!$K:$M,3, FALSE) &amp; ",""" &amp; VLOOKUP(CG$1,Data!$K:$L,2, FALSE) &amp; """;"   )             )</f>
        <v/>
      </c>
      <c r="CH60" t="str">
        <f>IF(Data!$K61=CH$1, "",             IF(ISERR(SEARCH(CH$1,Data!$G61)),        "",          ";" &amp; VLOOKUP(CH$1,Data!$K:$M,3, FALSE) &amp; ",""" &amp; VLOOKUP(CH$1,Data!$K:$L,2, FALSE) &amp; """;"   )             )</f>
        <v/>
      </c>
      <c r="CI60" t="str">
        <f>IF(Data!$K61=CI$1, "",             IF(ISERR(SEARCH(CI$1,Data!$G61)),        "",          ";" &amp; VLOOKUP(CI$1,Data!$K:$M,3, FALSE) &amp; ",""" &amp; VLOOKUP(CI$1,Data!$K:$L,2, FALSE) &amp; """;"   )             )</f>
        <v/>
      </c>
      <c r="CJ60" t="str">
        <f>IF(Data!$K61=CJ$1, "",             IF(ISERR(SEARCH(CJ$1,Data!$G61)),        "",          ";" &amp; VLOOKUP(CJ$1,Data!$K:$M,3, FALSE) &amp; ",""" &amp; VLOOKUP(CJ$1,Data!$K:$L,2, FALSE) &amp; """;"   )             )</f>
        <v/>
      </c>
      <c r="CK60" t="str">
        <f>IF(Data!$K61=CK$1, "",             IF(ISERR(SEARCH(CK$1,Data!$G61)),        "",          ";" &amp; VLOOKUP(CK$1,Data!$K:$M,3, FALSE) &amp; ",""" &amp; VLOOKUP(CK$1,Data!$K:$L,2, FALSE) &amp; """;"   )             )</f>
        <v/>
      </c>
      <c r="CL60" t="str">
        <f>IF(Data!$K61=CL$1, "",             IF(ISERR(SEARCH(CL$1,Data!$G61)),        "",          ";" &amp; VLOOKUP(CL$1,Data!$K:$M,3, FALSE) &amp; ",""" &amp; VLOOKUP(CL$1,Data!$K:$L,2, FALSE) &amp; """;"   )             )</f>
        <v/>
      </c>
      <c r="CM60" t="str">
        <f>IF(Data!$K61=CM$1, "",             IF(ISERR(SEARCH(CM$1,Data!$G61)),        "",          ";" &amp; VLOOKUP(CM$1,Data!$K:$M,3, FALSE) &amp; ",""" &amp; VLOOKUP(CM$1,Data!$K:$L,2, FALSE) &amp; """;"   )             )</f>
        <v/>
      </c>
      <c r="CN60" t="str">
        <f>IF(Data!$K61=CN$1, "",             IF(ISERR(SEARCH(CN$1,Data!$G61)),        "",          ";" &amp; VLOOKUP(CN$1,Data!$K:$M,3, FALSE) &amp; ",""" &amp; VLOOKUP(CN$1,Data!$K:$L,2, FALSE) &amp; """;"   )             )</f>
        <v/>
      </c>
      <c r="CO60" t="str">
        <f>IF(Data!$K61=CO$1, "",             IF(ISERR(SEARCH(CO$1,Data!$G61)),        "",          ";" &amp; VLOOKUP(CO$1,Data!$K:$M,3, FALSE) &amp; ",""" &amp; VLOOKUP(CO$1,Data!$K:$L,2, FALSE) &amp; """;"   )             )</f>
        <v/>
      </c>
      <c r="CP60" t="str">
        <f>IF(Data!$K61=CP$1, "",             IF(ISERR(SEARCH(CP$1,Data!$G61)),        "",          ";" &amp; VLOOKUP(CP$1,Data!$K:$M,3, FALSE) &amp; ",""" &amp; VLOOKUP(CP$1,Data!$K:$L,2, FALSE) &amp; """;"   )             )</f>
        <v/>
      </c>
      <c r="CQ60" t="str">
        <f>IF(Data!$K61=CQ$1, "",             IF(ISERR(SEARCH(CQ$1,Data!$G61)),        "",          ";" &amp; VLOOKUP(CQ$1,Data!$K:$M,3, FALSE) &amp; ",""" &amp; VLOOKUP(CQ$1,Data!$K:$L,2, FALSE) &amp; """;"   )             )</f>
        <v/>
      </c>
      <c r="CR60" t="str">
        <f>IF(Data!$K61=CR$1, "",             IF(ISERR(SEARCH(CR$1,Data!$G61)),        "",          ";" &amp; VLOOKUP(CR$1,Data!$K:$M,3, FALSE) &amp; ",""" &amp; VLOOKUP(CR$1,Data!$K:$L,2, FALSE) &amp; """;"   )             )</f>
        <v/>
      </c>
      <c r="CS60" t="str">
        <f>IF(Data!$K61=CS$1, "",             IF(ISERR(SEARCH(CS$1,Data!$G61)),        "",          ";" &amp; VLOOKUP(CS$1,Data!$K:$M,3, FALSE) &amp; ",""" &amp; VLOOKUP(CS$1,Data!$K:$L,2, FALSE) &amp; """;"   )             )</f>
        <v/>
      </c>
      <c r="CT60" t="str">
        <f>IF(Data!$K61=CT$1, "",             IF(ISERR(SEARCH(CT$1,Data!$G61)),        "",          ";" &amp; VLOOKUP(CT$1,Data!$K:$M,3, FALSE) &amp; ",""" &amp; VLOOKUP(CT$1,Data!$K:$L,2, FALSE) &amp; """;"   )             )</f>
        <v>;7,"DROID";</v>
      </c>
      <c r="CU60" t="str">
        <f>IF(Data!$K61=CU$1, "",             IF(ISERR(SEARCH(CU$1,Data!$G61)),        "",          ";" &amp; VLOOKUP(CU$1,Data!$K:$M,3, FALSE) &amp; ",""" &amp; VLOOKUP(CU$1,Data!$K:$L,2, FALSE) &amp; """;"   )             )</f>
        <v/>
      </c>
      <c r="CV60" t="str">
        <f>IF(Data!$K61=CV$1, "",             IF(ISERR(SEARCH(CV$1,Data!$G61)),        "",          ";" &amp; VLOOKUP(CV$1,Data!$K:$M,3, FALSE) &amp; ",""" &amp; VLOOKUP(CV$1,Data!$K:$L,2, FALSE) &amp; """;"   )             )</f>
        <v/>
      </c>
      <c r="CW60" t="str">
        <f>IF(Data!$K61=CW$1, "",             IF(ISERR(SEARCH(CW$1,Data!$G61)),        "",          ";" &amp; VLOOKUP(CW$1,Data!$K:$M,3, FALSE) &amp; ",""" &amp; VLOOKUP(CW$1,Data!$K:$L,2, FALSE) &amp; """;"   )             )</f>
        <v/>
      </c>
      <c r="CX60" t="str">
        <f>IF(Data!$K61=CX$1, "",             IF(ISERR(SEARCH(CX$1,Data!$G61)),        "",          ";" &amp; VLOOKUP(CX$1,Data!$K:$M,3, FALSE) &amp; ",""" &amp; VLOOKUP(CX$1,Data!$K:$L,2, FALSE) &amp; """;"   )             )</f>
        <v/>
      </c>
      <c r="CY60" t="str">
        <f>IF(Data!$K61=CY$1, "",             IF(ISERR(SEARCH(CY$1,Data!$G61)),        "",          ";" &amp; VLOOKUP(CY$1,Data!$K:$M,3, FALSE) &amp; ",""" &amp; VLOOKUP(CY$1,Data!$K:$L,2, FALSE) &amp; """;"   )             )</f>
        <v/>
      </c>
      <c r="CZ60" t="str">
        <f>IF(Data!$K61=CZ$1, "",             IF(ISERR(SEARCH(CZ$1,Data!$G61)),        "",          ";" &amp; VLOOKUP(CZ$1,Data!$K:$M,3, FALSE) &amp; ",""" &amp; VLOOKUP(CZ$1,Data!$K:$L,2, FALSE) &amp; """;"   )             )</f>
        <v/>
      </c>
      <c r="DA60" t="str">
        <f>IF(Data!$K61=DA$1, "",             IF(ISERR(SEARCH(DA$1,Data!$G61)),        "",          ";" &amp; VLOOKUP(DA$1,Data!$K:$M,3, FALSE) &amp; ",""" &amp; VLOOKUP(DA$1,Data!$K:$L,2, FALSE) &amp; """;"   )             )</f>
        <v/>
      </c>
      <c r="DB60" t="str">
        <f>IF(Data!$K61=DB$1, "",             IF(ISERR(SEARCH(DB$1,Data!$G61)),        "",          ";" &amp; VLOOKUP(DB$1,Data!$K:$M,3, FALSE) &amp; ",""" &amp; VLOOKUP(DB$1,Data!$K:$L,2, FALSE) &amp; """;"   )             )</f>
        <v/>
      </c>
      <c r="DC60" t="str">
        <f>IF(Data!$K61=DC$1, "",             IF(ISERR(SEARCH(DC$1,Data!$G61)),        "",          ";" &amp; VLOOKUP(DC$1,Data!$K:$M,3, FALSE) &amp; ",""" &amp; VLOOKUP(DC$1,Data!$K:$L,2, FALSE) &amp; """;"   )             )</f>
        <v>;8,"DROID";</v>
      </c>
      <c r="DD60" t="str">
        <f>IF(Data!$K61=DD$1, "",             IF(ISERR(SEARCH(DD$1,Data!$G61)),        "",          ";" &amp; VLOOKUP(DD$1,Data!$K:$M,3, FALSE) &amp; ",""" &amp; VLOOKUP(DD$1,Data!$K:$L,2, FALSE) &amp; """;"   )             )</f>
        <v/>
      </c>
      <c r="DE60" t="str">
        <f>IF(Data!$K61=DE$1, "",             IF(ISERR(SEARCH(DE$1,Data!$G61)),        "",          ";" &amp; VLOOKUP(DE$1,Data!$K:$M,3, FALSE) &amp; ",""" &amp; VLOOKUP(DE$1,Data!$K:$L,2, FALSE) &amp; """;"   )             )</f>
        <v/>
      </c>
      <c r="DF60" t="str">
        <f>IF(Data!$K61=DF$1, "",             IF(ISERR(SEARCH(DF$1,Data!$G61)),        "",          ";" &amp; VLOOKUP(DF$1,Data!$K:$M,3, FALSE) &amp; ",""" &amp; VLOOKUP(DF$1,Data!$K:$L,2, FALSE) &amp; """;"   )             )</f>
        <v/>
      </c>
      <c r="DG60" t="str">
        <f>IF(Data!$K61=DG$1, "",             IF(ISERR(SEARCH(DG$1,Data!$G61)),        "",          ";" &amp; VLOOKUP(DG$1,Data!$K:$M,3, FALSE) &amp; ",""" &amp; VLOOKUP(DG$1,Data!$K:$L,2, FALSE) &amp; """;"   )             )</f>
        <v/>
      </c>
      <c r="DH60" t="str">
        <f>IF(Data!$K61=DH$1, "",             IF(ISERR(SEARCH(DH$1,Data!$G61)),        "",          ";" &amp; VLOOKUP(DH$1,Data!$K:$M,3, FALSE) &amp; ",""" &amp; VLOOKUP(DH$1,Data!$K:$L,2, FALSE) &amp; """;"   )             )</f>
        <v/>
      </c>
      <c r="DI60" t="str">
        <f>IF(Data!$K61=DI$1, "",             IF(ISERR(SEARCH(DI$1,Data!$G61)),        "",          ";" &amp; VLOOKUP(DI$1,Data!$K:$M,3, FALSE) &amp; ",""" &amp; VLOOKUP(DI$1,Data!$K:$L,2, FALSE) &amp; """;"   )             )</f>
        <v/>
      </c>
      <c r="DJ60" t="str">
        <f>IF(Data!$K61=DJ$1, "",             IF(ISERR(SEARCH(DJ$1,Data!$G61)),        "",          ";" &amp; VLOOKUP(DJ$1,Data!$K:$M,3, FALSE) &amp; ",""" &amp; VLOOKUP(DJ$1,Data!$K:$L,2, FALSE) &amp; """;"   )             )</f>
        <v/>
      </c>
      <c r="DK60" t="str">
        <f>IF(Data!$K61=DK$1, "",             IF(ISERR(SEARCH(DK$1,Data!$G61)),        "",          ";" &amp; VLOOKUP(DK$1,Data!$K:$M,3, FALSE) &amp; ",""" &amp; VLOOKUP(DK$1,Data!$K:$L,2, FALSE) &amp; """;"   )             )</f>
        <v/>
      </c>
      <c r="DL60" t="str">
        <f>IF(Data!$K61=DL$1, "",             IF(ISERR(SEARCH(DL$1,Data!$G61)),        "",          ";" &amp; VLOOKUP(DL$1,Data!$K:$M,3, FALSE) &amp; ",""" &amp; VLOOKUP(DL$1,Data!$K:$L,2, FALSE) &amp; """;"   )             )</f>
        <v/>
      </c>
      <c r="DM60" t="str">
        <f>IF(Data!$K61=DM$1, "",             IF(ISERR(SEARCH(DM$1,Data!$G61)),        "",          ";" &amp; VLOOKUP(DM$1,Data!$K:$M,3, FALSE) &amp; ",""" &amp; VLOOKUP(DM$1,Data!$K:$L,2, FALSE) &amp; """;"   )             )</f>
        <v/>
      </c>
      <c r="DN60" t="str">
        <f>IF(Data!$K61=DN$1, "",             IF(ISERR(SEARCH(DN$1,Data!$G61)),        "",          ";" &amp; VLOOKUP(DN$1,Data!$K:$M,3, FALSE) &amp; ",""" &amp; VLOOKUP(DN$1,Data!$K:$L,2, FALSE) &amp; """;"   )             )</f>
        <v/>
      </c>
      <c r="DO60" t="str">
        <f>IF(Data!$K61=DO$1, "",             IF(ISERR(SEARCH(DO$1,Data!$G61)),        "",          ";" &amp; VLOOKUP(DO$1,Data!$K:$M,3, FALSE) &amp; ",""" &amp; VLOOKUP(DO$1,Data!$K:$L,2, FALSE) &amp; """;"   )             )</f>
        <v/>
      </c>
      <c r="DP60" t="str">
        <f>IF(Data!$K61=DP$1, "",             IF(ISERR(SEARCH(DP$1,Data!$G61)),        "",          ";" &amp; VLOOKUP(DP$1,Data!$K:$M,3, FALSE) &amp; ",""" &amp; VLOOKUP(DP$1,Data!$K:$L,2, FALSE) &amp; """;"   )             )</f>
        <v/>
      </c>
      <c r="DQ60" t="str">
        <f>IF(Data!$K61=DQ$1, "",             IF(ISERR(SEARCH(DQ$1,Data!$G61)),        "",          ";" &amp; VLOOKUP(DQ$1,Data!$K:$M,3, FALSE) &amp; ",""" &amp; VLOOKUP(DQ$1,Data!$K:$L,2, FALSE) &amp; """;"   )             )</f>
        <v/>
      </c>
      <c r="DR60" t="str">
        <f>IF(Data!$K61=DR$1, "",             IF(ISERR(SEARCH(DR$1,Data!$G61)),        "",          ";" &amp; VLOOKUP(DR$1,Data!$K:$M,3, FALSE) &amp; ",""" &amp; VLOOKUP(DR$1,Data!$K:$L,2, FALSE) &amp; """;"   )             )</f>
        <v/>
      </c>
      <c r="DS60" t="str">
        <f>IF(Data!$K61=DS$1, "",             IF(ISERR(SEARCH(DS$1,Data!$G61)),        "",          ";" &amp; VLOOKUP(DS$1,Data!$K:$M,3, FALSE) &amp; ",""" &amp; VLOOKUP(DS$1,Data!$K:$L,2, FALSE) &amp; """;"   )             )</f>
        <v/>
      </c>
      <c r="DT60" t="str">
        <f>IF(Data!$K61=DT$1, "",             IF(ISERR(SEARCH(DT$1,Data!$G61)),        "",          ";" &amp; VLOOKUP(DT$1,Data!$K:$M,3, FALSE) &amp; ",""" &amp; VLOOKUP(DT$1,Data!$K:$L,2, FALSE) &amp; """;"   )             )</f>
        <v/>
      </c>
      <c r="DU60" t="str">
        <f>IF(Data!$K61=DU$1, "",             IF(ISERR(SEARCH(DU$1,Data!$G61)),        "",          ";" &amp; VLOOKUP(DU$1,Data!$K:$M,3, FALSE) &amp; ",""" &amp; VLOOKUP(DU$1,Data!$K:$L,2, FALSE) &amp; """;"   )             )</f>
        <v/>
      </c>
      <c r="DV60" t="str">
        <f>IF(Data!$K61=DV$1, "",             IF(ISERR(SEARCH(DV$1,Data!$G61)),        "",          ";" &amp; VLOOKUP(DV$1,Data!$K:$M,3, FALSE) &amp; ",""" &amp; VLOOKUP(DV$1,Data!$K:$L,2, FALSE) &amp; """;"   )             )</f>
        <v/>
      </c>
      <c r="DW60" t="str">
        <f>IF(Data!$K61=DW$1, "",             IF(ISERR(SEARCH(DW$1,Data!$G61)),        "",          ";" &amp; VLOOKUP(DW$1,Data!$K:$M,3, FALSE) &amp; ",""" &amp; VLOOKUP(DW$1,Data!$K:$L,2, FALSE) &amp; """;"   )             )</f>
        <v/>
      </c>
      <c r="DX60" t="str">
        <f>IF(Data!$K61=DX$1, "",             IF(ISERR(SEARCH(DX$1,Data!$G61)),        "",          ";" &amp; VLOOKUP(DX$1,Data!$K:$M,3, FALSE) &amp; ",""" &amp; VLOOKUP(DX$1,Data!$K:$L,2, FALSE) &amp; """;"   )             )</f>
        <v/>
      </c>
      <c r="DY60" t="str">
        <f>IF(Data!$K61=DY$1, "",             IF(ISERR(SEARCH(DY$1,Data!$G61)),        "",          ";" &amp; VLOOKUP(DY$1,Data!$K:$M,3, FALSE) &amp; ",""" &amp; VLOOKUP(DY$1,Data!$K:$L,2, FALSE) &amp; """;"   )             )</f>
        <v/>
      </c>
      <c r="DZ60" t="str">
        <f>IF(Data!$K61=DZ$1, "",             IF(ISERR(SEARCH(DZ$1,Data!$G61)),        "",          ";" &amp; VLOOKUP(DZ$1,Data!$K:$M,3, FALSE) &amp; ",""" &amp; VLOOKUP(DZ$1,Data!$K:$L,2, FALSE) &amp; """;"   )             )</f>
        <v/>
      </c>
      <c r="EA60" t="str">
        <f>IF(Data!$K61=EA$1, "",             IF(ISERR(SEARCH(EA$1,Data!$G61)),        "",          ";" &amp; VLOOKUP(EA$1,Data!$K:$M,3, FALSE) &amp; ",""" &amp; VLOOKUP(EA$1,Data!$K:$L,2, FALSE) &amp; """;"   )             )</f>
        <v/>
      </c>
      <c r="EB60" t="str">
        <f>IF(Data!$K61=EB$1, "",             IF(ISERR(SEARCH(EB$1,Data!$G61)),        "",          ";" &amp; VLOOKUP(EB$1,Data!$K:$M,3, FALSE) &amp; ",""" &amp; VLOOKUP(EB$1,Data!$K:$L,2, FALSE) &amp; """;"   )             )</f>
        <v/>
      </c>
      <c r="EC60" t="str">
        <f>IF(Data!$K61=EC$1, "",             IF(ISERR(SEARCH(EC$1,Data!$G61)),        "",          ";" &amp; VLOOKUP(EC$1,Data!$K:$M,3, FALSE) &amp; ",""" &amp; VLOOKUP(EC$1,Data!$K:$L,2, FALSE) &amp; """;"   )             )</f>
        <v/>
      </c>
      <c r="ED60" t="str">
        <f>IF(Data!$K61=ED$1, "",             IF(ISERR(SEARCH(ED$1,Data!$G61)),        "",          ";" &amp; VLOOKUP(ED$1,Data!$K:$M,3, FALSE) &amp; ",""" &amp; VLOOKUP(ED$1,Data!$K:$L,2, FALSE) &amp; """;"   )             )</f>
        <v/>
      </c>
      <c r="EE60" t="str">
        <f>IF(Data!$K61=EE$1, "",             IF(ISERR(SEARCH(EE$1,Data!$G61)),        "",          ";" &amp; VLOOKUP(EE$1,Data!$K:$M,3, FALSE) &amp; ",""" &amp; VLOOKUP(EE$1,Data!$K:$L,2, FALSE) &amp; """;"   )             )</f>
        <v/>
      </c>
      <c r="EF60" t="str">
        <f>IF(Data!$K61=EF$1, "",             IF(ISERR(SEARCH(EF$1,Data!$G61)),        "",          ";" &amp; VLOOKUP(EF$1,Data!$K:$M,3, FALSE) &amp; ",""" &amp; VLOOKUP(EF$1,Data!$K:$L,2, FALSE) &amp; """;"   )             )</f>
        <v/>
      </c>
      <c r="EG60" t="str">
        <f>IF(Data!$K61=EG$1, "",             IF(ISERR(SEARCH(EG$1,Data!$G61)),        "",          ";" &amp; VLOOKUP(EG$1,Data!$K:$M,3, FALSE) &amp; ",""" &amp; VLOOKUP(EG$1,Data!$K:$L,2, FALSE) &amp; """;"   )             )</f>
        <v/>
      </c>
      <c r="EH60" t="str">
        <f>IF(Data!$K61=EH$1, "",             IF(ISERR(SEARCH(EH$1,Data!$G61)),        "",          ";" &amp; VLOOKUP(EH$1,Data!$K:$M,3, FALSE) &amp; ",""" &amp; VLOOKUP(EH$1,Data!$K:$L,2, FALSE) &amp; """;"   )             )</f>
        <v/>
      </c>
      <c r="EI60" t="str">
        <f>IF(Data!$K61=EI$1, "",             IF(ISERR(SEARCH(EI$1,Data!$G61)),        "",          ";" &amp; VLOOKUP(EI$1,Data!$K:$M,3, FALSE) &amp; ",""" &amp; VLOOKUP(EI$1,Data!$K:$L,2, FALSE) &amp; """;"   )             )</f>
        <v/>
      </c>
      <c r="EJ60" t="str">
        <f>IF(Data!$K61=EJ$1, "",             IF(ISERR(SEARCH(EJ$1,Data!$G61)),        "",          ";" &amp; VLOOKUP(EJ$1,Data!$K:$M,3, FALSE) &amp; ",""" &amp; VLOOKUP(EJ$1,Data!$K:$L,2, FALSE) &amp; """;"   )             )</f>
        <v/>
      </c>
      <c r="EK60" t="str">
        <f>IF(Data!$K61=EK$1, "",             IF(ISERR(SEARCH(EK$1,Data!$G61)),        "",          ";" &amp; VLOOKUP(EK$1,Data!$K:$M,3, FALSE) &amp; ",""" &amp; VLOOKUP(EK$1,Data!$K:$L,2, FALSE) &amp; """;"   )             )</f>
        <v/>
      </c>
      <c r="EL60" t="str">
        <f>IF(Data!$K61=EL$1, "",             IF(ISERR(SEARCH(EL$1,Data!$G61)),        "",          ";" &amp; VLOOKUP(EL$1,Data!$K:$M,3, FALSE) &amp; ",""" &amp; VLOOKUP(EL$1,Data!$K:$L,2, FALSE) &amp; """;"   )             )</f>
        <v/>
      </c>
      <c r="EM60" t="str">
        <f>IF(Data!$K61=EM$1, "",             IF(ISERR(SEARCH(EM$1,Data!$G61)),        "",          ";" &amp; VLOOKUP(EM$1,Data!$K:$M,3, FALSE) &amp; ",""" &amp; VLOOKUP(EM$1,Data!$K:$L,2, FALSE) &amp; """;"   )             )</f>
        <v/>
      </c>
      <c r="EN60" t="str">
        <f>IF(Data!$K61=EN$1, "",             IF(ISERR(SEARCH(EN$1,Data!$G61)),        "",          ";" &amp; VLOOKUP(EN$1,Data!$K:$M,3, FALSE) &amp; ",""" &amp; VLOOKUP(EN$1,Data!$K:$L,2, FALSE) &amp; """;"   )             )</f>
        <v/>
      </c>
      <c r="EO60" t="str">
        <f>IF(Data!$K61=EO$1, "",             IF(ISERR(SEARCH(EO$1,Data!$G61)),        "",          ";" &amp; VLOOKUP(EO$1,Data!$K:$M,3, FALSE) &amp; ",""" &amp; VLOOKUP(EO$1,Data!$K:$L,2, FALSE) &amp; """;"   )             )</f>
        <v/>
      </c>
      <c r="EP60" t="str">
        <f>IF(Data!$K61=EP$1, "",             IF(ISERR(SEARCH(EP$1,Data!$G61)),        "",          ";" &amp; VLOOKUP(EP$1,Data!$K:$M,3, FALSE) &amp; ",""" &amp; VLOOKUP(EP$1,Data!$K:$L,2, FALSE) &amp; """;"   )             )</f>
        <v/>
      </c>
      <c r="EQ60" t="str">
        <f>IF(Data!$K61=EQ$1, "",             IF(ISERR(SEARCH(EQ$1,Data!$G61)),        "",          ";" &amp; VLOOKUP(EQ$1,Data!$K:$M,3, FALSE) &amp; ",""" &amp; VLOOKUP(EQ$1,Data!$K:$L,2, FALSE) &amp; """;"   )             )</f>
        <v/>
      </c>
      <c r="ER60" t="str">
        <f>IF(Data!$K61=ER$1, "",             IF(ISERR(SEARCH(ER$1,Data!$G61)),        "",          ";" &amp; VLOOKUP(ER$1,Data!$K:$M,3, FALSE) &amp; ",""" &amp; VLOOKUP(ER$1,Data!$K:$L,2, FALSE) &amp; """;"   )             )</f>
        <v/>
      </c>
      <c r="ES60" t="str">
        <f>IF(Data!$K61=ES$1, "",             IF(ISERR(SEARCH(ES$1,Data!$G61)),        "",          ";" &amp; VLOOKUP(ES$1,Data!$K:$M,3, FALSE) &amp; ",""" &amp; VLOOKUP(ES$1,Data!$K:$L,2, FALSE) &amp; """;"   )             )</f>
        <v/>
      </c>
      <c r="ET60" t="str">
        <f>IF(Data!$K61=ET$1, "",             IF(ISERR(SEARCH(ET$1,Data!$G61)),        "",          ";" &amp; VLOOKUP(ET$1,Data!$K:$M,3, FALSE) &amp; ",""" &amp; VLOOKUP(ET$1,Data!$K:$L,2, FALSE) &amp; """;"   )             )</f>
        <v/>
      </c>
      <c r="EU60" t="str">
        <f>IF(Data!$K61=EU$1, "",             IF(ISERR(SEARCH(EU$1,Data!$G61)),        "",          ";" &amp; VLOOKUP(EU$1,Data!$K:$M,3, FALSE) &amp; ",""" &amp; VLOOKUP(EU$1,Data!$K:$L,2, FALSE) &amp; """;"   )             )</f>
        <v/>
      </c>
      <c r="EV60" t="str">
        <f>IF(Data!$K61=EV$1, "",             IF(ISERR(SEARCH(EV$1,Data!$G61)),        "",          ";" &amp; VLOOKUP(EV$1,Data!$K:$M,3, FALSE) &amp; ",""" &amp; VLOOKUP(EV$1,Data!$K:$L,2, FALSE) &amp; """;"   )             )</f>
        <v/>
      </c>
      <c r="EW60" t="str">
        <f>IF(Data!$K61=EW$1, "",             IF(ISERR(SEARCH(EW$1,Data!$G61)),        "",          ";" &amp; VLOOKUP(EW$1,Data!$K:$M,3, FALSE) &amp; ",""" &amp; VLOOKUP(EW$1,Data!$K:$L,2, FALSE) &amp; """;"   )             )</f>
        <v/>
      </c>
      <c r="EX60" t="str">
        <f>IF(Data!$K61=EX$1, "",             IF(ISERR(SEARCH(EX$1,Data!$G61)),        "",          ";" &amp; VLOOKUP(EX$1,Data!$K:$M,3, FALSE) &amp; ",""" &amp; VLOOKUP(EX$1,Data!$K:$L,2, FALSE) &amp; """;"   )             )</f>
        <v/>
      </c>
      <c r="EY60" t="str">
        <f>IF(Data!$K61=EY$1, "",             IF(ISERR(SEARCH(EY$1,Data!$G61)),        "",          ";" &amp; VLOOKUP(EY$1,Data!$K:$M,3, FALSE) &amp; ",""" &amp; VLOOKUP(EY$1,Data!$K:$L,2, FALSE) &amp; """;"   )             )</f>
        <v/>
      </c>
      <c r="EZ60" t="str">
        <f>IF(Data!$K61=EZ$1, "",             IF(ISERR(SEARCH(EZ$1,Data!$G61)),        "",          ";" &amp; VLOOKUP(EZ$1,Data!$K:$M,3, FALSE) &amp; ",""" &amp; VLOOKUP(EZ$1,Data!$K:$L,2, FALSE) &amp; """;"   )             )</f>
        <v/>
      </c>
      <c r="FA60" t="str">
        <f>IF(Data!$K61=FA$1, "",             IF(ISERR(SEARCH(FA$1,Data!$G61)),        "",          ";" &amp; VLOOKUP(FA$1,Data!$K:$M,3, FALSE) &amp; ",""" &amp; VLOOKUP(FA$1,Data!$K:$L,2, FALSE) &amp; """;"   )             )</f>
        <v/>
      </c>
      <c r="FB60" t="str">
        <f>IF(Data!$K61=FB$1, "",             IF(ISERR(SEARCH(FB$1,Data!$G61)),        "",          ";" &amp; VLOOKUP(FB$1,Data!$K:$M,3, FALSE) &amp; ",""" &amp; VLOOKUP(FB$1,Data!$K:$L,2, FALSE) &amp; """;"   )             )</f>
        <v/>
      </c>
      <c r="FC60" t="str">
        <f>IF(Data!$K61=FC$1, "",             IF(ISERR(SEARCH(FC$1,Data!$G61)),        "",          ";" &amp; VLOOKUP(FC$1,Data!$K:$M,3, FALSE) &amp; ",""" &amp; VLOOKUP(FC$1,Data!$K:$L,2, FALSE) &amp; """;"   )             )</f>
        <v/>
      </c>
      <c r="FD60" t="str">
        <f>IF(Data!$K61=FD$1, "",             IF(ISERR(SEARCH(FD$1,Data!$G61)),        "",          ";" &amp; VLOOKUP(FD$1,Data!$K:$M,3, FALSE) &amp; ",""" &amp; VLOOKUP(FD$1,Data!$K:$L,2, FALSE) &amp; """;"   )             )</f>
        <v/>
      </c>
      <c r="FE60" t="str">
        <f>IF(Data!$K61=FE$1, "",             IF(ISERR(SEARCH(FE$1,Data!$G61)),        "",          ";" &amp; VLOOKUP(FE$1,Data!$K:$M,3, FALSE) &amp; ",""" &amp; VLOOKUP(FE$1,Data!$K:$L,2, FALSE) &amp; """;"   )             )</f>
        <v/>
      </c>
      <c r="FF60" t="str">
        <f>IF(Data!$K61=FF$1, "",             IF(ISERR(SEARCH(FF$1,Data!$G61)),        "",          ";" &amp; VLOOKUP(FF$1,Data!$K:$M,3, FALSE) &amp; ",""" &amp; VLOOKUP(FF$1,Data!$K:$L,2, FALSE) &amp; """;"   )             )</f>
        <v/>
      </c>
      <c r="FG60" t="str">
        <f>IF(Data!$K61=FG$1, "",             IF(ISERR(SEARCH(FG$1,Data!$G61)),        "",          ";" &amp; VLOOKUP(FG$1,Data!$K:$M,3, FALSE) &amp; ",""" &amp; VLOOKUP(FG$1,Data!$K:$L,2, FALSE) &amp; """;"   )             )</f>
        <v/>
      </c>
      <c r="FH60" t="str">
        <f>IF(Data!$K61=FH$1, "",             IF(ISERR(SEARCH(FH$1,Data!$G61)),        "",          ";" &amp; VLOOKUP(FH$1,Data!$K:$M,3, FALSE) &amp; ",""" &amp; VLOOKUP(FH$1,Data!$K:$L,2, FALSE) &amp; """;"   )             )</f>
        <v/>
      </c>
      <c r="FI60" t="str">
        <f>IF(Data!$K61=FI$1, "",             IF(ISERR(SEARCH(FI$1,Data!$G61)),        "",          ";" &amp; VLOOKUP(FI$1,Data!$K:$M,3, FALSE) &amp; ",""" &amp; VLOOKUP(FI$1,Data!$K:$L,2, FALSE) &amp; """;"   )             )</f>
        <v/>
      </c>
      <c r="FJ60" t="str">
        <f>IF(Data!$K61=FJ$1, "",             IF(ISERR(SEARCH(FJ$1,Data!$G61)),        "",          ";" &amp; VLOOKUP(FJ$1,Data!$K:$M,3, FALSE) &amp; ",""" &amp; VLOOKUP(FJ$1,Data!$K:$L,2, FALSE) &amp; """;"   )             )</f>
        <v/>
      </c>
      <c r="FK60" t="str">
        <f>IF(Data!$K61=FK$1, "",             IF(ISERR(SEARCH(FK$1,Data!$G61)),        "",          ";" &amp; VLOOKUP(FK$1,Data!$K:$M,3, FALSE) &amp; ",""" &amp; VLOOKUP(FK$1,Data!$K:$L,2, FALSE) &amp; """;"   )             )</f>
        <v/>
      </c>
      <c r="FL60" t="str">
        <f>IF(Data!$K61=FL$1, "",             IF(ISERR(SEARCH(FL$1,Data!$G61)),        "",          ";" &amp; VLOOKUP(FL$1,Data!$K:$M,3, FALSE) &amp; ",""" &amp; VLOOKUP(FL$1,Data!$K:$L,2, FALSE) &amp; """;"   )             )</f>
        <v/>
      </c>
      <c r="FM60" t="str">
        <f>IF(Data!$K61=FM$1, "",             IF(ISERR(SEARCH(FM$1,Data!$G61)),        "",          ";" &amp; VLOOKUP(FM$1,Data!$K:$M,3, FALSE) &amp; ",""" &amp; VLOOKUP(FM$1,Data!$K:$L,2, FALSE) &amp; """;"   )             )</f>
        <v/>
      </c>
      <c r="FN60" t="str">
        <f>IF(Data!$K61=FN$1, "",             IF(ISERR(SEARCH(FN$1,Data!$G61)),        "",          ";" &amp; VLOOKUP(FN$1,Data!$K:$M,3, FALSE) &amp; ",""" &amp; VLOOKUP(FN$1,Data!$K:$L,2, FALSE) &amp; """;"   )             )</f>
        <v/>
      </c>
      <c r="FO60" t="str">
        <f>IF(Data!$K61=FO$1, "",             IF(ISERR(SEARCH(FO$1,Data!$G61)),        "",          ";" &amp; VLOOKUP(FO$1,Data!$K:$M,3, FALSE) &amp; ",""" &amp; VLOOKUP(FO$1,Data!$K:$L,2, FALSE) &amp; """;"   )             )</f>
        <v/>
      </c>
      <c r="FP60" t="str">
        <f>IF(Data!$K61=FP$1, "",             IF(ISERR(SEARCH(FP$1,Data!$G61)),        "",          ";" &amp; VLOOKUP(FP$1,Data!$K:$M,3, FALSE) &amp; ",""" &amp; VLOOKUP(FP$1,Data!$K:$L,2, FALSE) &amp; """;"   )             )</f>
        <v/>
      </c>
      <c r="FQ60" t="str">
        <f>IF(Data!$K61=FQ$1, "",             IF(ISERR(SEARCH(FQ$1,Data!$G61)),        "",          ";" &amp; VLOOKUP(FQ$1,Data!$K:$M,3, FALSE) &amp; ",""" &amp; VLOOKUP(FQ$1,Data!$K:$L,2, FALSE) &amp; """;"   )             )</f>
        <v/>
      </c>
      <c r="FR60" t="str">
        <f>IF(Data!$K61=FR$1, "",             IF(ISERR(SEARCH(FR$1,Data!$G61)),        "",          ";" &amp; VLOOKUP(FR$1,Data!$K:$M,3, FALSE) &amp; ",""" &amp; VLOOKUP(FR$1,Data!$K:$L,2, FALSE) &amp; """;"   )             )</f>
        <v/>
      </c>
      <c r="FS60" t="str">
        <f>IF(Data!$K61=FS$1, "",             IF(ISERR(SEARCH(FS$1,Data!$G61)),        "",          ";" &amp; VLOOKUP(FS$1,Data!$K:$M,3, FALSE) &amp; ",""" &amp; VLOOKUP(FS$1,Data!$K:$L,2, FALSE) &amp; """;"   )             )</f>
        <v/>
      </c>
      <c r="FT60" t="str">
        <f>IF(Data!$K61=FT$1, "",             IF(ISERR(SEARCH(FT$1,Data!$G61)),        "",          ";" &amp; VLOOKUP(FT$1,Data!$K:$M,3, FALSE) &amp; ",""" &amp; VLOOKUP(FT$1,Data!$K:$L,2, FALSE) &amp; """;"   )             )</f>
        <v/>
      </c>
      <c r="FU60" t="str">
        <f>IF(Data!$K61=FU$1, "",             IF(ISERR(SEARCH(FU$1,Data!$G61)),        "",          ";" &amp; VLOOKUP(FU$1,Data!$K:$M,3, FALSE) &amp; ",""" &amp; VLOOKUP(FU$1,Data!$K:$L,2, FALSE) &amp; """;"   )             )</f>
        <v/>
      </c>
      <c r="FV60" t="str">
        <f>IF(Data!$K61=FV$1, "",             IF(ISERR(SEARCH(FV$1,Data!$G61)),        "",          ";" &amp; VLOOKUP(FV$1,Data!$K:$M,3, FALSE) &amp; ",""" &amp; VLOOKUP(FV$1,Data!$K:$L,2, FALSE) &amp; """;"   )             )</f>
        <v/>
      </c>
      <c r="FW60" t="str">
        <f>IF(Data!$K61=FW$1, "",             IF(ISERR(SEARCH(FW$1,Data!$G61)),        "",          ";" &amp; VLOOKUP(FW$1,Data!$K:$M,3, FALSE) &amp; ",""" &amp; VLOOKUP(FW$1,Data!$K:$L,2, FALSE) &amp; """;"   )             )</f>
        <v/>
      </c>
      <c r="FX60" t="str">
        <f>IF(Data!$K61=FX$1, "",             IF(ISERR(SEARCH(FX$1,Data!$G61)),        "",          ";" &amp; VLOOKUP(FX$1,Data!$K:$M,3, FALSE) &amp; ",""" &amp; VLOOKUP(FX$1,Data!$K:$L,2, FALSE) &amp; """;"   )             )</f>
        <v/>
      </c>
      <c r="FY60" t="str">
        <f>IF(Data!$K61=FY$1, "",             IF(ISERR(SEARCH(FY$1,Data!$G61)),        "",          ";" &amp; VLOOKUP(FY$1,Data!$K:$M,3, FALSE) &amp; ",""" &amp; VLOOKUP(FY$1,Data!$K:$L,2, FALSE) &amp; """;"   )             )</f>
        <v/>
      </c>
      <c r="FZ60" t="str">
        <f>IF(Data!$K61=FZ$1, "",             IF(ISERR(SEARCH(FZ$1,Data!$G61)),        "",          ";" &amp; VLOOKUP(FZ$1,Data!$K:$M,3, FALSE) &amp; ",""" &amp; VLOOKUP(FZ$1,Data!$K:$L,2, FALSE) &amp; """;"   )             )</f>
        <v/>
      </c>
      <c r="GA60" t="str">
        <f>IF(Data!$K61=GA$1, "",             IF(ISERR(SEARCH(GA$1,Data!$G61)),        "",          ";" &amp; VLOOKUP(GA$1,Data!$K:$M,3, FALSE) &amp; ",""" &amp; VLOOKUP(GA$1,Data!$K:$L,2, FALSE) &amp; """;"   )             )</f>
        <v/>
      </c>
      <c r="GB60" t="str">
        <f>IF(Data!$K61=GB$1, "",             IF(ISERR(SEARCH(GB$1,Data!$G61)),        "",          ";" &amp; VLOOKUP(GB$1,Data!$K:$M,3, FALSE) &amp; ",""" &amp; VLOOKUP(GB$1,Data!$K:$L,2, FALSE) &amp; """;"   )             )</f>
        <v/>
      </c>
      <c r="GC60" t="str">
        <f>IF(Data!$K61=GC$1, "",             IF(ISERR(SEARCH(GC$1,Data!$G61)),        "",          ";" &amp; VLOOKUP(GC$1,Data!$K:$M,3, FALSE) &amp; ",""" &amp; VLOOKUP(GC$1,Data!$K:$L,2, FALSE) &amp; """;"   )             )</f>
        <v/>
      </c>
      <c r="GD60" t="str">
        <f>IF(Data!$K61=GD$1, "",             IF(ISERR(SEARCH(GD$1,Data!$G61)),        "",          ";" &amp; VLOOKUP(GD$1,Data!$K:$M,3, FALSE) &amp; ",""" &amp; VLOOKUP(GD$1,Data!$K:$L,2, FALSE) &amp; """;"   )             )</f>
        <v/>
      </c>
      <c r="GE60" t="str">
        <f>IF(Data!$K61=GE$1, "",             IF(ISERR(SEARCH(GE$1,Data!$G61)),        "",          ";" &amp; VLOOKUP(GE$1,Data!$K:$M,3, FALSE) &amp; ",""" &amp; VLOOKUP(GE$1,Data!$K:$L,2, FALSE) &amp; """;"   )             )</f>
        <v/>
      </c>
      <c r="GF60" t="str">
        <f>IF(Data!$K61=GF$1, "",             IF(ISERR(SEARCH(GF$1,Data!$G61)),        "",          ";" &amp; VLOOKUP(GF$1,Data!$K:$M,3, FALSE) &amp; ",""" &amp; VLOOKUP(GF$1,Data!$K:$L,2, FALSE) &amp; """;"   )             )</f>
        <v/>
      </c>
      <c r="GG60" t="str">
        <f>IF(Data!$K61=GG$1, "",             IF(ISERR(SEARCH(GG$1,Data!$G61)),        "",          ";" &amp; VLOOKUP(GG$1,Data!$K:$M,3, FALSE) &amp; ",""" &amp; VLOOKUP(GG$1,Data!$K:$L,2, FALSE) &amp; """;"   )             )</f>
        <v/>
      </c>
      <c r="GH60" t="str">
        <f>IF(Data!$K61=GH$1, "",             IF(ISERR(SEARCH(GH$1,Data!$G61)),        "",          ";" &amp; VLOOKUP(GH$1,Data!$K:$M,3, FALSE) &amp; ",""" &amp; VLOOKUP(GH$1,Data!$K:$L,2, FALSE) &amp; """;"   )             )</f>
        <v/>
      </c>
      <c r="GI60" t="str">
        <f>IF(Data!$K61=GI$1, "",             IF(ISERR(SEARCH(GI$1,Data!$G61)),        "",          ";" &amp; VLOOKUP(GI$1,Data!$K:$M,3, FALSE) &amp; ",""" &amp; VLOOKUP(GI$1,Data!$K:$L,2, FALSE) &amp; """;"   )             )</f>
        <v>;179,"HUMAN";</v>
      </c>
      <c r="GJ60" t="str">
        <f>IF(Data!$K61=GJ$1, "",             IF(ISERR(SEARCH(GJ$1,Data!$G61)),        "",          ";" &amp; VLOOKUP(GJ$1,Data!$K:$M,3, FALSE) &amp; ",""" &amp; VLOOKUP(GJ$1,Data!$K:$L,2, FALSE) &amp; """;"   )             )</f>
        <v/>
      </c>
      <c r="GK60" t="str">
        <f>IF(Data!$K61=GK$1, "",             IF(ISERR(SEARCH(GK$1,Data!$G61)),        "",          ";" &amp; VLOOKUP(GK$1,Data!$K:$M,3, FALSE) &amp; ",""" &amp; VLOOKUP(GK$1,Data!$K:$L,2, FALSE) &amp; """;"   )             )</f>
        <v/>
      </c>
      <c r="GL60" t="str">
        <f>IF(Data!$K61=GL$1, "",             IF(ISERR(SEARCH(GL$1,Data!$G61)),        "",          ";" &amp; VLOOKUP(GL$1,Data!$K:$M,3, FALSE) &amp; ",""" &amp; VLOOKUP(GL$1,Data!$K:$L,2, FALSE) &amp; """;"   )             )</f>
        <v/>
      </c>
      <c r="GM60" t="str">
        <f>IF(Data!$K61=GM$1, "",             IF(ISERR(SEARCH(GM$1,Data!$G61)),        "",          ";" &amp; VLOOKUP(GM$1,Data!$K:$M,3, FALSE) &amp; ",""" &amp; VLOOKUP(GM$1,Data!$K:$L,2, FALSE) &amp; """;"   )             )</f>
        <v/>
      </c>
      <c r="GN60" t="str">
        <f>IF(Data!$K61=GN$1, "",             IF(ISERR(SEARCH(GN$1,Data!$G61)),        "",          ";" &amp; VLOOKUP(GN$1,Data!$K:$M,3, FALSE) &amp; ",""" &amp; VLOOKUP(GN$1,Data!$K:$L,2, FALSE) &amp; """;"   )             )</f>
        <v/>
      </c>
      <c r="GO60" t="str">
        <f>IF(Data!$K61=GO$1, "",             IF(ISERR(SEARCH(GO$1,Data!$G61)),        "",          ";" &amp; VLOOKUP(GO$1,Data!$K:$M,3, FALSE) &amp; ",""" &amp; VLOOKUP(GO$1,Data!$K:$L,2, FALSE) &amp; """;"   )             )</f>
        <v/>
      </c>
      <c r="GP60" t="str">
        <f>IF(Data!$K61=GP$1, "",             IF(ISERR(SEARCH(GP$1,Data!$G61)),        "",          ";" &amp; VLOOKUP(GP$1,Data!$K:$M,3, FALSE) &amp; ",""" &amp; VLOOKUP(GP$1,Data!$K:$L,2, FALSE) &amp; """;"   )             )</f>
        <v/>
      </c>
      <c r="GQ60" t="str">
        <f>IF(Data!$K61=GQ$1, "",             IF(ISERR(SEARCH(GQ$1,Data!$G61)),        "",          ";" &amp; VLOOKUP(GQ$1,Data!$K:$M,3, FALSE) &amp; ",""" &amp; VLOOKUP(GQ$1,Data!$K:$L,2, FALSE) &amp; """;"   )             )</f>
        <v/>
      </c>
      <c r="GR60" t="str">
        <f>IF(Data!$K61=GR$1, "",             IF(ISERR(SEARCH(GR$1,Data!$G61)),        "",          ";" &amp; VLOOKUP(GR$1,Data!$K:$M,3, FALSE) &amp; ",""" &amp; VLOOKUP(GR$1,Data!$K:$L,2, FALSE) &amp; """;"   )             )</f>
        <v/>
      </c>
      <c r="GS60" t="str">
        <f>IF(Data!$K61=GS$1, "",             IF(ISERR(SEARCH(GS$1,Data!$G61)),        "",          ";" &amp; VLOOKUP(GS$1,Data!$K:$M,3, FALSE) &amp; ",""" &amp; VLOOKUP(GS$1,Data!$K:$L,2, FALSE) &amp; """;"   )             )</f>
        <v/>
      </c>
      <c r="GT60" t="str">
        <f>IF(Data!$K61=GT$1, "",             IF(ISERR(SEARCH(GT$1,Data!$G61)),        "",          ";" &amp; VLOOKUP(GT$1,Data!$K:$M,3, FALSE) &amp; ",""" &amp; VLOOKUP(GT$1,Data!$K:$L,2, FALSE) &amp; """;"   )             )</f>
        <v/>
      </c>
      <c r="GU60" t="str">
        <f>IF(Data!$K61=GU$1, "",             IF(ISERR(SEARCH(GU$1,Data!$G61)),        "",          ";" &amp; VLOOKUP(GU$1,Data!$K:$M,3, FALSE) &amp; ",""" &amp; VLOOKUP(GU$1,Data!$K:$L,2, FALSE) &amp; """;"   )             )</f>
        <v/>
      </c>
      <c r="GV60" t="str">
        <f>IF(Data!$K61=GV$1, "",             IF(ISERR(SEARCH(GV$1,Data!$G61)),        "",          ";" &amp; VLOOKUP(GV$1,Data!$K:$M,3, FALSE) &amp; ",""" &amp; VLOOKUP(GV$1,Data!$K:$L,2, FALSE) &amp; """;"   )             )</f>
        <v/>
      </c>
      <c r="GW60" t="str">
        <f>IF(Data!$K61=GW$1, "",             IF(ISERR(SEARCH(GW$1,Data!$G61)),        "",          ";" &amp; VLOOKUP(GW$1,Data!$K:$M,3, FALSE) &amp; ",""" &amp; VLOOKUP(GW$1,Data!$K:$L,2, FALSE) &amp; """;"   )             )</f>
        <v/>
      </c>
      <c r="GX60" t="str">
        <f>IF(Data!$K61=GX$1, "",             IF(ISERR(SEARCH(GX$1,Data!$G61)),        "",          ";" &amp; VLOOKUP(GX$1,Data!$K:$M,3, FALSE) &amp; ",""" &amp; VLOOKUP(GX$1,Data!$K:$L,2, FALSE) &amp; """;"   )             )</f>
        <v/>
      </c>
      <c r="GY60" t="str">
        <f>IF(Data!$K61=GY$1, "",             IF(ISERR(SEARCH(GY$1,Data!$G61)),        "",          ";" &amp; VLOOKUP(GY$1,Data!$K:$M,3, FALSE) &amp; ",""" &amp; VLOOKUP(GY$1,Data!$K:$L,2, FALSE) &amp; """;"   )             )</f>
        <v/>
      </c>
      <c r="GZ60" t="str">
        <f>IF(Data!$K61=GZ$1, "",             IF(ISERR(SEARCH(GZ$1,Data!$G61)),        "",          ";" &amp; VLOOKUP(GZ$1,Data!$K:$M,3, FALSE) &amp; ",""" &amp; VLOOKUP(GZ$1,Data!$K:$L,2, FALSE) &amp; """;"   )             )</f>
        <v/>
      </c>
      <c r="HA60" t="str">
        <f>IF(Data!$K61=HA$1, "",             IF(ISERR(SEARCH(HA$1,Data!$G61)),        "",          ";" &amp; VLOOKUP(HA$1,Data!$K:$M,3, FALSE) &amp; ",""" &amp; VLOOKUP(HA$1,Data!$K:$L,2, FALSE) &amp; """;"   )             )</f>
        <v/>
      </c>
      <c r="HB60" t="str">
        <f>IF(Data!$K61=HB$1, "",             IF(ISERR(SEARCH(HB$1,Data!$G61)),        "",          ";" &amp; VLOOKUP(HB$1,Data!$K:$M,3, FALSE) &amp; ",""" &amp; VLOOKUP(HB$1,Data!$K:$L,2, FALSE) &amp; """;"   )             )</f>
        <v/>
      </c>
      <c r="HC60" t="str">
        <f>IF(Data!$K61=HC$1, "",             IF(ISERR(SEARCH(HC$1,Data!$G61)),        "",          ";" &amp; VLOOKUP(HC$1,Data!$K:$M,3, FALSE) &amp; ",""" &amp; VLOOKUP(HC$1,Data!$K:$L,2, FALSE) &amp; """;"   )             )</f>
        <v/>
      </c>
      <c r="HD60" t="str">
        <f>IF(Data!$K61=HD$1, "",             IF(ISERR(SEARCH(HD$1,Data!$G61)),        "",          ";" &amp; VLOOKUP(HD$1,Data!$K:$M,3, FALSE) &amp; ",""" &amp; VLOOKUP(HD$1,Data!$K:$L,2, FALSE) &amp; """;"   )             )</f>
        <v/>
      </c>
      <c r="HE60" t="str">
        <f>IF(Data!$K61=HE$1, "",             IF(ISERR(SEARCH(HE$1,Data!$G61)),        "",          ";" &amp; VLOOKUP(HE$1,Data!$K:$M,3, FALSE) &amp; ",""" &amp; VLOOKUP(HE$1,Data!$K:$L,2, FALSE) &amp; """;"   )             )</f>
        <v/>
      </c>
      <c r="HF60" t="str">
        <f>IF(Data!$K61=HF$1, "",             IF(ISERR(SEARCH(HF$1,Data!$G61)),        "",          ";" &amp; VLOOKUP(HF$1,Data!$K:$M,3, FALSE) &amp; ",""" &amp; VLOOKUP(HF$1,Data!$K:$L,2, FALSE) &amp; """;"   )             )</f>
        <v/>
      </c>
      <c r="HG60" t="str">
        <f>IF(Data!$K61=HG$1, "",             IF(ISERR(SEARCH(HG$1,Data!$G61)),        "",          ";" &amp; VLOOKUP(HG$1,Data!$K:$M,3, FALSE) &amp; ",""" &amp; VLOOKUP(HG$1,Data!$K:$L,2, FALSE) &amp; """;"   )             )</f>
        <v/>
      </c>
      <c r="HH60" t="str">
        <f>IF(Data!$K61=HH$1, "",             IF(ISERR(SEARCH(HH$1,Data!$G61)),        "",          ";" &amp; VLOOKUP(HH$1,Data!$K:$M,3, FALSE) &amp; ",""" &amp; VLOOKUP(HH$1,Data!$K:$L,2, FALSE) &amp; """;"   )             )</f>
        <v/>
      </c>
      <c r="HI60" t="str">
        <f>IF(Data!$K61=HI$1, "",             IF(ISERR(SEARCH(HI$1,Data!$G61)),        "",          ";" &amp; VLOOKUP(HI$1,Data!$K:$M,3, FALSE) &amp; ",""" &amp; VLOOKUP(HI$1,Data!$K:$L,2, FALSE) &amp; """;"   )             )</f>
        <v/>
      </c>
      <c r="HJ60" t="str">
        <f>IF(Data!$K61=HJ$1, "",             IF(ISERR(SEARCH(HJ$1,Data!$G61)),        "",          ";" &amp; VLOOKUP(HJ$1,Data!$K:$M,3, FALSE) &amp; ",""" &amp; VLOOKUP(HJ$1,Data!$K:$L,2, FALSE) &amp; """;"   )             )</f>
        <v/>
      </c>
      <c r="HK60" t="str">
        <f>IF(Data!$K61=HK$1, "",             IF(ISERR(SEARCH(HK$1,Data!$G61)),        "",          ";" &amp; VLOOKUP(HK$1,Data!$K:$M,3, FALSE) &amp; ",""" &amp; VLOOKUP(HK$1,Data!$K:$L,2, FALSE) &amp; """;"   )             )</f>
        <v/>
      </c>
      <c r="HL60" t="str">
        <f>IF(Data!$K61=HL$1, "",             IF(ISERR(SEARCH(HL$1,Data!$G61)),        "",          ";" &amp; VLOOKUP(HL$1,Data!$K:$M,3, FALSE) &amp; ",""" &amp; VLOOKUP(HL$1,Data!$K:$L,2, FALSE) &amp; """;"   )             )</f>
        <v/>
      </c>
      <c r="HM60" t="str">
        <f>IF(Data!$K61=HM$1, "",             IF(ISERR(SEARCH(HM$1,Data!$G61)),        "",          ";" &amp; VLOOKUP(HM$1,Data!$K:$M,3, FALSE) &amp; ",""" &amp; VLOOKUP(HM$1,Data!$K:$L,2, FALSE) &amp; """;"   )             )</f>
        <v/>
      </c>
      <c r="HN60" t="str">
        <f>IF(Data!$K61=HN$1, "",             IF(ISERR(SEARCH(HN$1,Data!$G61)),        "",          ";" &amp; VLOOKUP(HN$1,Data!$K:$M,3, FALSE) &amp; ",""" &amp; VLOOKUP(HN$1,Data!$K:$L,2, FALSE) &amp; """;"   )             )</f>
        <v/>
      </c>
      <c r="HO60" t="str">
        <f>IF(Data!$K61=HO$1, "",             IF(ISERR(SEARCH(HO$1,Data!$G61)),        "",          ";" &amp; VLOOKUP(HO$1,Data!$K:$M,3, FALSE) &amp; ",""" &amp; VLOOKUP(HO$1,Data!$K:$L,2, FALSE) &amp; """;"   )             )</f>
        <v/>
      </c>
      <c r="HP60" t="str">
        <f>IF(Data!$K61=HP$1, "",             IF(ISERR(SEARCH(HP$1,Data!$G61)),        "",          ";" &amp; VLOOKUP(HP$1,Data!$K:$M,3, FALSE) &amp; ",""" &amp; VLOOKUP(HP$1,Data!$K:$L,2, FALSE) &amp; """;"   )             )</f>
        <v/>
      </c>
      <c r="HQ60" t="str">
        <f>IF(Data!$K61=HQ$1, "",             IF(ISERR(SEARCH(HQ$1,Data!$G61)),        "",          ";" &amp; VLOOKUP(HQ$1,Data!$K:$M,3, FALSE) &amp; ",""" &amp; VLOOKUP(HQ$1,Data!$K:$L,2, FALSE) &amp; """;"   )             )</f>
        <v/>
      </c>
      <c r="HR60" t="str">
        <f>IF(Data!$K61=HR$1, "",             IF(ISERR(SEARCH(HR$1,Data!$G61)),        "",          ";" &amp; VLOOKUP(HR$1,Data!$K:$M,3, FALSE) &amp; ",""" &amp; VLOOKUP(HR$1,Data!$K:$L,2, FALSE) &amp; """;"   )             )</f>
        <v/>
      </c>
      <c r="HS60" t="str">
        <f>IF(Data!$K61=HS$1, "",             IF(ISERR(SEARCH(HS$1,Data!$G61)),        "",          ";" &amp; VLOOKUP(HS$1,Data!$K:$M,3, FALSE) &amp; ",""" &amp; VLOOKUP(HS$1,Data!$K:$L,2, FALSE) &amp; """;"   )             )</f>
        <v/>
      </c>
      <c r="HT60" t="str">
        <f>IF(Data!$K61=HT$1, "",             IF(ISERR(SEARCH(HT$1,Data!$G61)),        "",          ";" &amp; VLOOKUP(HT$1,Data!$K:$M,3, FALSE) &amp; ",""" &amp; VLOOKUP(HT$1,Data!$K:$L,2, FALSE) &amp; """;"   )             )</f>
        <v/>
      </c>
      <c r="HU60" t="str">
        <f>IF(Data!$K61=HU$1, "",             IF(ISERR(SEARCH(HU$1,Data!$G61)),        "",          ";" &amp; VLOOKUP(HU$1,Data!$K:$M,3, FALSE) &amp; ",""" &amp; VLOOKUP(HU$1,Data!$K:$L,2, FALSE) &amp; """;"   )             )</f>
        <v/>
      </c>
      <c r="HV60" t="str">
        <f>IF(Data!$K61=HV$1, "",             IF(ISERR(SEARCH(HV$1,Data!$G61)),        "",          ";" &amp; VLOOKUP(HV$1,Data!$K:$M,3, FALSE) &amp; ",""" &amp; VLOOKUP(HV$1,Data!$K:$L,2, FALSE) &amp; """;"   )             )</f>
        <v/>
      </c>
      <c r="HW60" t="str">
        <f>IF(Data!$K61=HW$1, "",             IF(ISERR(SEARCH(HW$1,Data!$G61)),        "",          ";" &amp; VLOOKUP(HW$1,Data!$K:$M,3, FALSE) &amp; ",""" &amp; VLOOKUP(HW$1,Data!$K:$L,2, FALSE) &amp; """;"   )             )</f>
        <v/>
      </c>
      <c r="HX60" t="str">
        <f>IF(Data!$K61=HX$1, "",             IF(ISERR(SEARCH(HX$1,Data!$G61)),        "",          ";" &amp; VLOOKUP(HX$1,Data!$K:$M,3, FALSE) &amp; ",""" &amp; VLOOKUP(HX$1,Data!$K:$L,2, FALSE) &amp; """;"   )             )</f>
        <v/>
      </c>
      <c r="HY60" t="str">
        <f>IF(Data!$K61=HY$1, "",             IF(ISERR(SEARCH(HY$1,Data!$G61)),        "",          ";" &amp; VLOOKUP(HY$1,Data!$K:$M,3, FALSE) &amp; ",""" &amp; VLOOKUP(HY$1,Data!$K:$L,2, FALSE) &amp; """;"   )             )</f>
        <v/>
      </c>
      <c r="HZ60" t="str">
        <f>IF(Data!$K61=HZ$1, "",             IF(ISERR(SEARCH(HZ$1,Data!$G61)),        "",          ";" &amp; VLOOKUP(HZ$1,Data!$K:$M,3, FALSE) &amp; ",""" &amp; VLOOKUP(HZ$1,Data!$K:$L,2, FALSE) &amp; """;"   )             )</f>
        <v/>
      </c>
      <c r="IA60" t="str">
        <f>IF(Data!$K61=IA$1, "",             IF(ISERR(SEARCH(IA$1,Data!$G61)),        "",          ";" &amp; VLOOKUP(IA$1,Data!$K:$M,3, FALSE) &amp; ",""" &amp; VLOOKUP(IA$1,Data!$K:$L,2, FALSE) &amp; """;"   )             )</f>
        <v/>
      </c>
      <c r="IB60" t="str">
        <f>IF(Data!$K61=IB$1, "",             IF(ISERR(SEARCH(IB$1,Data!$G61)),        "",          ";" &amp; VLOOKUP(IB$1,Data!$K:$M,3, FALSE) &amp; ",""" &amp; VLOOKUP(IB$1,Data!$K:$L,2, FALSE) &amp; """;"   )             )</f>
        <v/>
      </c>
      <c r="IC60" t="str">
        <f>IF(Data!$K61=IC$1, "",             IF(ISERR(SEARCH(IC$1,Data!$G61)),        "",          ";" &amp; VLOOKUP(IC$1,Data!$K:$M,3, FALSE) &amp; ",""" &amp; VLOOKUP(IC$1,Data!$K:$L,2, FALSE) &amp; """;"   )             )</f>
        <v/>
      </c>
      <c r="ID60" t="str">
        <f>IF(Data!$K61=ID$1, "",             IF(ISERR(SEARCH(ID$1,Data!$G61)),        "",          ";" &amp; VLOOKUP(ID$1,Data!$K:$M,3, FALSE) &amp; ",""" &amp; VLOOKUP(ID$1,Data!$K:$L,2, FALSE) &amp; """;"   )             )</f>
        <v/>
      </c>
      <c r="IE60" t="str">
        <f>IF(Data!$K61=IE$1, "",             IF(ISERR(SEARCH(IE$1,Data!$G61)),        "",          ";" &amp; VLOOKUP(IE$1,Data!$K:$M,3, FALSE) &amp; ",""" &amp; VLOOKUP(IE$1,Data!$K:$L,2, FALSE) &amp; """;"   )             )</f>
        <v/>
      </c>
      <c r="IF60" t="str">
        <f>IF(Data!$K61=IF$1, "",             IF(ISERR(SEARCH(IF$1,Data!$G61)),        "",          ";" &amp; VLOOKUP(IF$1,Data!$K:$M,3, FALSE) &amp; ",""" &amp; VLOOKUP(IF$1,Data!$K:$L,2, FALSE) &amp; """;"   )             )</f>
        <v>;228,"HUMAN";</v>
      </c>
      <c r="IG60" t="str">
        <f>IF(Data!$K61=IG$1, "",             IF(ISERR(SEARCH(IG$1,Data!$G61)),        "",          ";" &amp; VLOOKUP(IG$1,Data!$K:$M,3, FALSE) &amp; ",""" &amp; VLOOKUP(IG$1,Data!$K:$L,2, FALSE) &amp; """;"   )             )</f>
        <v/>
      </c>
      <c r="IH60" t="str">
        <f>IF(Data!$K61=IH$1, "",             IF(ISERR(SEARCH(IH$1,Data!$G61)),        "",          ";" &amp; VLOOKUP(IH$1,Data!$K:$M,3, FALSE) &amp; ",""" &amp; VLOOKUP(IH$1,Data!$K:$L,2, FALSE) &amp; """;"   )             )</f>
        <v/>
      </c>
      <c r="II60" t="str">
        <f>IF(Data!$K61=II$1, "",             IF(ISERR(SEARCH(II$1,Data!$G61)),        "",          ";" &amp; VLOOKUP(II$1,Data!$K:$M,3, FALSE) &amp; ",""" &amp; VLOOKUP(II$1,Data!$K:$L,2, FALSE) &amp; """;"   )             )</f>
        <v/>
      </c>
    </row>
    <row r="61" spans="1:243" x14ac:dyDescent="0.3">
      <c r="A61" t="str">
        <f>Data!K62</f>
        <v>Cin Drallig</v>
      </c>
      <c r="B61" s="15">
        <f>VLOOKUP(Tableau36[[#This Row],[Character]],Data!K:M,3,FALSE)</f>
        <v>60</v>
      </c>
      <c r="C61" s="15" t="str">
        <f>VLOOKUP(Tableau36[[#This Row],[Character]],Data!K:L,2,FALSE)</f>
        <v>HUMAN</v>
      </c>
      <c r="D61" s="15" t="str">
        <f>SUBSTITUTE(     SUBSTITUTE(Tableau36[[#This Row],[character_id,character_type,friend_id,friend_type]],",""DROID""",""),    ",""HUMAN""", "")</f>
        <v>60,179/60,213</v>
      </c>
      <c r="E61" s="15" t="str">
        <f>IF(Tableau36[[#This Row],[With char''s id]] = "", "",    MID(Tableau36[[#This Row],[With char''s id]], 2, LEN(Tableau36[[#This Row],[With char''s id]])-1))</f>
        <v>60,"HUMAN",179,"HUMAN"/60,"HUMAN",213,"HUMAN"</v>
      </c>
      <c r="F61" s="15" t="str">
        <f>SUBSTITUTE(Tableau36[[#This Row],[List of friend''s id]],  "/",    "/" &amp; Tableau36[[#This Row],[Character''s id]] &amp; ",""" &amp; Tableau36[[#This Row],[Type]] &amp; """,")</f>
        <v>/60,"HUMAN",179,"HUMAN"/60,"HUMAN",213,"HUMAN"</v>
      </c>
      <c r="G61" t="str">
        <f>IF( Tableau36[[#This Row],[removed double semi-colon]]="", "", "/" &amp; MID(Tableau36[[#This Row],[removed double semi-colon]],2,LEN(Tableau36[[#This Row],[removed double semi-colon]]) - 2) )</f>
        <v>/179,"HUMAN"/213,"HUMAN"</v>
      </c>
      <c r="H61" t="str">
        <f>SUBSTITUTE(Tableau36[[#This Row],[Concatenation]],";;","/")</f>
        <v>;179,"HUMAN"/213,"HUMAN";</v>
      </c>
      <c r="I61" t="str">
        <f>_xlfn.CONCAT(Tableau4[#This Row])</f>
        <v>;179,"HUMAN";;213,"HUMAN";</v>
      </c>
      <c r="M61" t="str">
        <f>IF(Data!$K62=M$1, "",             IF(ISERR(SEARCH(M$1,Data!$G62)),        "",          ";" &amp; VLOOKUP(M$1,Data!$K:$M,3, FALSE) &amp; ",""" &amp; VLOOKUP(M$1,Data!$K:$L,2, FALSE) &amp; """;"   )             )</f>
        <v/>
      </c>
      <c r="N61" t="str">
        <f>IF(Data!$K62=N$1, "",             IF(ISERR(SEARCH(N$1,Data!$G62)),        "",          ";" &amp; VLOOKUP(N$1,Data!$K:$M,3, FALSE) &amp; ",""" &amp; VLOOKUP(N$1,Data!$K:$L,2, FALSE) &amp; """;"   )             )</f>
        <v/>
      </c>
      <c r="O61" t="str">
        <f>IF(Data!$K62=O$1, "",             IF(ISERR(SEARCH(O$1,Data!$G62)),        "",          ";" &amp; VLOOKUP(O$1,Data!$K:$M,3, FALSE) &amp; ",""" &amp; VLOOKUP(O$1,Data!$K:$L,2, FALSE) &amp; """;"   )             )</f>
        <v/>
      </c>
      <c r="P61" t="str">
        <f>IF(Data!$K62=P$1, "",             IF(ISERR(SEARCH(P$1,Data!$G62)),        "",          ";" &amp; VLOOKUP(P$1,Data!$K:$M,3, FALSE) &amp; ",""" &amp; VLOOKUP(P$1,Data!$K:$L,2, FALSE) &amp; """;"   )             )</f>
        <v/>
      </c>
      <c r="Q61" t="str">
        <f>IF(Data!$K62=Q$1, "",             IF(ISERR(SEARCH(Q$1,Data!$G62)),        "",          ";" &amp; VLOOKUP(Q$1,Data!$K:$M,3, FALSE) &amp; ",""" &amp; VLOOKUP(Q$1,Data!$K:$L,2, FALSE) &amp; """;"   )             )</f>
        <v/>
      </c>
      <c r="R61" t="str">
        <f>IF(Data!$K62=R$1, "",             IF(ISERR(SEARCH(R$1,Data!$G62)),        "",          ";" &amp; VLOOKUP(R$1,Data!$K:$M,3, FALSE) &amp; ",""" &amp; VLOOKUP(R$1,Data!$K:$L,2, FALSE) &amp; """;"   )             )</f>
        <v/>
      </c>
      <c r="S61" t="str">
        <f>IF(Data!$K62=S$1, "",             IF(ISERR(SEARCH(S$1,Data!$G62)),        "",          ";" &amp; VLOOKUP(S$1,Data!$K:$M,3, FALSE) &amp; ",""" &amp; VLOOKUP(S$1,Data!$K:$L,2, FALSE) &amp; """;"   )             )</f>
        <v/>
      </c>
      <c r="T61" t="str">
        <f>IF(Data!$K62=T$1, "",             IF(ISERR(SEARCH(T$1,Data!$G62)),        "",          ";" &amp; VLOOKUP(T$1,Data!$K:$M,3, FALSE) &amp; ",""" &amp; VLOOKUP(T$1,Data!$K:$L,2, FALSE) &amp; """;"   )             )</f>
        <v/>
      </c>
      <c r="U61" t="str">
        <f>IF(Data!$K62=U$1, "",             IF(ISERR(SEARCH(U$1,Data!$G62)),        "",          ";" &amp; VLOOKUP(U$1,Data!$K:$M,3, FALSE) &amp; ",""" &amp; VLOOKUP(U$1,Data!$K:$L,2, FALSE) &amp; """;"   )             )</f>
        <v/>
      </c>
      <c r="V61" t="str">
        <f>IF(Data!$K62=V$1, "",             IF(ISERR(SEARCH(V$1,Data!$G62)),        "",          ";" &amp; VLOOKUP(V$1,Data!$K:$M,3, FALSE) &amp; ",""" &amp; VLOOKUP(V$1,Data!$K:$L,2, FALSE) &amp; """;"   )             )</f>
        <v/>
      </c>
      <c r="W61" t="str">
        <f>IF(Data!$K62=W$1, "",             IF(ISERR(SEARCH(W$1,Data!$G62)),        "",          ";" &amp; VLOOKUP(W$1,Data!$K:$M,3, FALSE) &amp; ",""" &amp; VLOOKUP(W$1,Data!$K:$L,2, FALSE) &amp; """;"   )             )</f>
        <v/>
      </c>
      <c r="X61" t="str">
        <f>IF(Data!$K62=X$1, "",             IF(ISERR(SEARCH(X$1,Data!$G62)),        "",          ";" &amp; VLOOKUP(X$1,Data!$K:$M,3, FALSE) &amp; ",""" &amp; VLOOKUP(X$1,Data!$K:$L,2, FALSE) &amp; """;"   )             )</f>
        <v/>
      </c>
      <c r="Y61" t="str">
        <f>IF(Data!$K62=Y$1, "",             IF(ISERR(SEARCH(Y$1,Data!$G62)),        "",          ";" &amp; VLOOKUP(Y$1,Data!$K:$M,3, FALSE) &amp; ",""" &amp; VLOOKUP(Y$1,Data!$K:$L,2, FALSE) &amp; """;"   )             )</f>
        <v/>
      </c>
      <c r="Z61" t="str">
        <f>IF(Data!$K62=Z$1, "",             IF(ISERR(SEARCH(Z$1,Data!$G62)),        "",          ";" &amp; VLOOKUP(Z$1,Data!$K:$M,3, FALSE) &amp; ",""" &amp; VLOOKUP(Z$1,Data!$K:$L,2, FALSE) &amp; """;"   )             )</f>
        <v/>
      </c>
      <c r="AA61" t="str">
        <f>IF(Data!$K62=AA$1, "",             IF(ISERR(SEARCH(AA$1,Data!$G62)),        "",          ";" &amp; VLOOKUP(AA$1,Data!$K:$M,3, FALSE) &amp; ",""" &amp; VLOOKUP(AA$1,Data!$K:$L,2, FALSE) &amp; """;"   )             )</f>
        <v/>
      </c>
      <c r="AB61" t="str">
        <f>IF(Data!$K62=AB$1, "",             IF(ISERR(SEARCH(AB$1,Data!$G62)),        "",          ";" &amp; VLOOKUP(AB$1,Data!$K:$M,3, FALSE) &amp; ",""" &amp; VLOOKUP(AB$1,Data!$K:$L,2, FALSE) &amp; """;"   )             )</f>
        <v/>
      </c>
      <c r="AC61" t="str">
        <f>IF(Data!$K62=AC$1, "",             IF(ISERR(SEARCH(AC$1,Data!$G62)),        "",          ";" &amp; VLOOKUP(AC$1,Data!$K:$M,3, FALSE) &amp; ",""" &amp; VLOOKUP(AC$1,Data!$K:$L,2, FALSE) &amp; """;"   )             )</f>
        <v/>
      </c>
      <c r="AD61" t="str">
        <f>IF(Data!$K62=AD$1, "",             IF(ISERR(SEARCH(AD$1,Data!$G62)),        "",          ";" &amp; VLOOKUP(AD$1,Data!$K:$M,3, FALSE) &amp; ",""" &amp; VLOOKUP(AD$1,Data!$K:$L,2, FALSE) &amp; """;"   )             )</f>
        <v/>
      </c>
      <c r="AE61" t="str">
        <f>IF(Data!$K62=AE$1, "",             IF(ISERR(SEARCH(AE$1,Data!$G62)),        "",          ";" &amp; VLOOKUP(AE$1,Data!$K:$M,3, FALSE) &amp; ",""" &amp; VLOOKUP(AE$1,Data!$K:$L,2, FALSE) &amp; """;"   )             )</f>
        <v/>
      </c>
      <c r="AF61" t="str">
        <f>IF(Data!$K62=AF$1, "",             IF(ISERR(SEARCH(AF$1,Data!$G62)),        "",          ";" &amp; VLOOKUP(AF$1,Data!$K:$M,3, FALSE) &amp; ",""" &amp; VLOOKUP(AF$1,Data!$K:$L,2, FALSE) &amp; """;"   )             )</f>
        <v/>
      </c>
      <c r="AG61" t="str">
        <f>IF(Data!$K62=AG$1, "",             IF(ISERR(SEARCH(AG$1,Data!$G62)),        "",          ";" &amp; VLOOKUP(AG$1,Data!$K:$M,3, FALSE) &amp; ",""" &amp; VLOOKUP(AG$1,Data!$K:$L,2, FALSE) &amp; """;"   )             )</f>
        <v/>
      </c>
      <c r="AH61" t="str">
        <f>IF(Data!$K62=AH$1, "",             IF(ISERR(SEARCH(AH$1,Data!$G62)),        "",          ";" &amp; VLOOKUP(AH$1,Data!$K:$M,3, FALSE) &amp; ",""" &amp; VLOOKUP(AH$1,Data!$K:$L,2, FALSE) &amp; """;"   )             )</f>
        <v/>
      </c>
      <c r="AI61" t="str">
        <f>IF(Data!$K62=AI$1, "",             IF(ISERR(SEARCH(AI$1,Data!$G62)),        "",          ";" &amp; VLOOKUP(AI$1,Data!$K:$M,3, FALSE) &amp; ",""" &amp; VLOOKUP(AI$1,Data!$K:$L,2, FALSE) &amp; """;"   )             )</f>
        <v/>
      </c>
      <c r="AJ61" t="str">
        <f>IF(Data!$K62=AJ$1, "",             IF(ISERR(SEARCH(AJ$1,Data!$G62)),        "",          ";" &amp; VLOOKUP(AJ$1,Data!$K:$M,3, FALSE) &amp; ",""" &amp; VLOOKUP(AJ$1,Data!$K:$L,2, FALSE) &amp; """;"   )             )</f>
        <v/>
      </c>
      <c r="AK61" t="str">
        <f>IF(Data!$K62=AK$1, "",             IF(ISERR(SEARCH(AK$1,Data!$G62)),        "",          ";" &amp; VLOOKUP(AK$1,Data!$K:$M,3, FALSE) &amp; ",""" &amp; VLOOKUP(AK$1,Data!$K:$L,2, FALSE) &amp; """;"   )             )</f>
        <v/>
      </c>
      <c r="AL61" t="str">
        <f>IF(Data!$K62=AL$1, "",             IF(ISERR(SEARCH(AL$1,Data!$G62)),        "",          ";" &amp; VLOOKUP(AL$1,Data!$K:$M,3, FALSE) &amp; ",""" &amp; VLOOKUP(AL$1,Data!$K:$L,2, FALSE) &amp; """;"   )             )</f>
        <v/>
      </c>
      <c r="AM61" t="str">
        <f>IF(Data!$K62=AM$1, "",             IF(ISERR(SEARCH(AM$1,Data!$G62)),        "",          ";" &amp; VLOOKUP(AM$1,Data!$K:$M,3, FALSE) &amp; ",""" &amp; VLOOKUP(AM$1,Data!$K:$L,2, FALSE) &amp; """;"   )             )</f>
        <v/>
      </c>
      <c r="AN61" t="str">
        <f>IF(Data!$K62=AN$1, "",             IF(ISERR(SEARCH(AN$1,Data!$G62)),        "",          ";" &amp; VLOOKUP(AN$1,Data!$K:$M,3, FALSE) &amp; ",""" &amp; VLOOKUP(AN$1,Data!$K:$L,2, FALSE) &amp; """;"   )             )</f>
        <v/>
      </c>
      <c r="AO61" t="str">
        <f>IF(Data!$K62=AO$1, "",             IF(ISERR(SEARCH(AO$1,Data!$G62)),        "",          ";" &amp; VLOOKUP(AO$1,Data!$K:$M,3, FALSE) &amp; ",""" &amp; VLOOKUP(AO$1,Data!$K:$L,2, FALSE) &amp; """;"   )             )</f>
        <v/>
      </c>
      <c r="AP61" t="str">
        <f>IF(Data!$K62=AP$1, "",             IF(ISERR(SEARCH(AP$1,Data!$G62)),        "",          ";" &amp; VLOOKUP(AP$1,Data!$K:$M,3, FALSE) &amp; ",""" &amp; VLOOKUP(AP$1,Data!$K:$L,2, FALSE) &amp; """;"   )             )</f>
        <v/>
      </c>
      <c r="AQ61" t="str">
        <f>IF(Data!$K62=AQ$1, "",             IF(ISERR(SEARCH(AQ$1,Data!$G62)),        "",          ";" &amp; VLOOKUP(AQ$1,Data!$K:$M,3, FALSE) &amp; ",""" &amp; VLOOKUP(AQ$1,Data!$K:$L,2, FALSE) &amp; """;"   )             )</f>
        <v/>
      </c>
      <c r="AR61" t="str">
        <f>IF(Data!$K62=AR$1, "",             IF(ISERR(SEARCH(AR$1,Data!$G62)),        "",          ";" &amp; VLOOKUP(AR$1,Data!$K:$M,3, FALSE) &amp; ",""" &amp; VLOOKUP(AR$1,Data!$K:$L,2, FALSE) &amp; """;"   )             )</f>
        <v/>
      </c>
      <c r="AS61" t="str">
        <f>IF(Data!$K62=AS$1, "",             IF(ISERR(SEARCH(AS$1,Data!$G62)),        "",          ";" &amp; VLOOKUP(AS$1,Data!$K:$M,3, FALSE) &amp; ",""" &amp; VLOOKUP(AS$1,Data!$K:$L,2, FALSE) &amp; """;"   )             )</f>
        <v/>
      </c>
      <c r="AT61" t="str">
        <f>IF(Data!$K62=AT$1, "",             IF(ISERR(SEARCH(AT$1,Data!$G62)),        "",          ";" &amp; VLOOKUP(AT$1,Data!$K:$M,3, FALSE) &amp; ",""" &amp; VLOOKUP(AT$1,Data!$K:$L,2, FALSE) &amp; """;"   )             )</f>
        <v/>
      </c>
      <c r="AU61" t="str">
        <f>IF(Data!$K62=AU$1, "",             IF(ISERR(SEARCH(AU$1,Data!$G62)),        "",          ";" &amp; VLOOKUP(AU$1,Data!$K:$M,3, FALSE) &amp; ",""" &amp; VLOOKUP(AU$1,Data!$K:$L,2, FALSE) &amp; """;"   )             )</f>
        <v/>
      </c>
      <c r="AV61" t="str">
        <f>IF(Data!$K62=AV$1, "",             IF(ISERR(SEARCH(AV$1,Data!$G62)),        "",          ";" &amp; VLOOKUP(AV$1,Data!$K:$M,3, FALSE) &amp; ",""" &amp; VLOOKUP(AV$1,Data!$K:$L,2, FALSE) &amp; """;"   )             )</f>
        <v/>
      </c>
      <c r="AW61" t="str">
        <f>IF(Data!$K62=AW$1, "",             IF(ISERR(SEARCH(AW$1,Data!$G62)),        "",          ";" &amp; VLOOKUP(AW$1,Data!$K:$M,3, FALSE) &amp; ",""" &amp; VLOOKUP(AW$1,Data!$K:$L,2, FALSE) &amp; """;"   )             )</f>
        <v/>
      </c>
      <c r="AX61" t="str">
        <f>IF(Data!$K62=AX$1, "",             IF(ISERR(SEARCH(AX$1,Data!$G62)),        "",          ";" &amp; VLOOKUP(AX$1,Data!$K:$M,3, FALSE) &amp; ",""" &amp; VLOOKUP(AX$1,Data!$K:$L,2, FALSE) &amp; """;"   )             )</f>
        <v/>
      </c>
      <c r="AY61" t="str">
        <f>IF(Data!$K62=AY$1, "",             IF(ISERR(SEARCH(AY$1,Data!$G62)),        "",          ";" &amp; VLOOKUP(AY$1,Data!$K:$M,3, FALSE) &amp; ",""" &amp; VLOOKUP(AY$1,Data!$K:$L,2, FALSE) &amp; """;"   )             )</f>
        <v/>
      </c>
      <c r="AZ61" t="str">
        <f>IF(Data!$K62=AZ$1, "",             IF(ISERR(SEARCH(AZ$1,Data!$G62)),        "",          ";" &amp; VLOOKUP(AZ$1,Data!$K:$M,3, FALSE) &amp; ",""" &amp; VLOOKUP(AZ$1,Data!$K:$L,2, FALSE) &amp; """;"   )             )</f>
        <v/>
      </c>
      <c r="BA61" t="str">
        <f>IF(Data!$K62=BA$1, "",             IF(ISERR(SEARCH(BA$1,Data!$G62)),        "",          ";" &amp; VLOOKUP(BA$1,Data!$K:$M,3, FALSE) &amp; ",""" &amp; VLOOKUP(BA$1,Data!$K:$L,2, FALSE) &amp; """;"   )             )</f>
        <v/>
      </c>
      <c r="BB61" t="str">
        <f>IF(Data!$K62=BB$1, "",             IF(ISERR(SEARCH(BB$1,Data!$G62)),        "",          ";" &amp; VLOOKUP(BB$1,Data!$K:$M,3, FALSE) &amp; ",""" &amp; VLOOKUP(BB$1,Data!$K:$L,2, FALSE) &amp; """;"   )             )</f>
        <v/>
      </c>
      <c r="BC61" t="str">
        <f>IF(Data!$K62=BC$1, "",             IF(ISERR(SEARCH(BC$1,Data!$G62)),        "",          ";" &amp; VLOOKUP(BC$1,Data!$K:$M,3, FALSE) &amp; ",""" &amp; VLOOKUP(BC$1,Data!$K:$L,2, FALSE) &amp; """;"   )             )</f>
        <v/>
      </c>
      <c r="BD61" t="str">
        <f>IF(Data!$K62=BD$1, "",             IF(ISERR(SEARCH(BD$1,Data!$G62)),        "",          ";" &amp; VLOOKUP(BD$1,Data!$K:$M,3, FALSE) &amp; ",""" &amp; VLOOKUP(BD$1,Data!$K:$L,2, FALSE) &amp; """;"   )             )</f>
        <v/>
      </c>
      <c r="BE61" t="str">
        <f>IF(Data!$K62=BE$1, "",             IF(ISERR(SEARCH(BE$1,Data!$G62)),        "",          ";" &amp; VLOOKUP(BE$1,Data!$K:$M,3, FALSE) &amp; ",""" &amp; VLOOKUP(BE$1,Data!$K:$L,2, FALSE) &amp; """;"   )             )</f>
        <v/>
      </c>
      <c r="BF61" t="str">
        <f>IF(Data!$K62=BF$1, "",             IF(ISERR(SEARCH(BF$1,Data!$G62)),        "",          ";" &amp; VLOOKUP(BF$1,Data!$K:$M,3, FALSE) &amp; ",""" &amp; VLOOKUP(BF$1,Data!$K:$L,2, FALSE) &amp; """;"   )             )</f>
        <v/>
      </c>
      <c r="BG61" t="str">
        <f>IF(Data!$K62=BG$1, "",             IF(ISERR(SEARCH(BG$1,Data!$G62)),        "",          ";" &amp; VLOOKUP(BG$1,Data!$K:$M,3, FALSE) &amp; ",""" &amp; VLOOKUP(BG$1,Data!$K:$L,2, FALSE) &amp; """;"   )             )</f>
        <v/>
      </c>
      <c r="BH61" t="str">
        <f>IF(Data!$K62=BH$1, "",             IF(ISERR(SEARCH(BH$1,Data!$G62)),        "",          ";" &amp; VLOOKUP(BH$1,Data!$K:$M,3, FALSE) &amp; ",""" &amp; VLOOKUP(BH$1,Data!$K:$L,2, FALSE) &amp; """;"   )             )</f>
        <v/>
      </c>
      <c r="BI61" t="str">
        <f>IF(Data!$K62=BI$1, "",             IF(ISERR(SEARCH(BI$1,Data!$G62)),        "",          ";" &amp; VLOOKUP(BI$1,Data!$K:$M,3, FALSE) &amp; ",""" &amp; VLOOKUP(BI$1,Data!$K:$L,2, FALSE) &amp; """;"   )             )</f>
        <v/>
      </c>
      <c r="BJ61" t="str">
        <f>IF(Data!$K62=BJ$1, "",             IF(ISERR(SEARCH(BJ$1,Data!$G62)),        "",          ";" &amp; VLOOKUP(BJ$1,Data!$K:$M,3, FALSE) &amp; ",""" &amp; VLOOKUP(BJ$1,Data!$K:$L,2, FALSE) &amp; """;"   )             )</f>
        <v/>
      </c>
      <c r="BK61" t="str">
        <f>IF(Data!$K62=BK$1, "",             IF(ISERR(SEARCH(BK$1,Data!$G62)),        "",          ";" &amp; VLOOKUP(BK$1,Data!$K:$M,3, FALSE) &amp; ",""" &amp; VLOOKUP(BK$1,Data!$K:$L,2, FALSE) &amp; """;"   )             )</f>
        <v/>
      </c>
      <c r="BL61" t="str">
        <f>IF(Data!$K62=BL$1, "",             IF(ISERR(SEARCH(BL$1,Data!$G62)),        "",          ";" &amp; VLOOKUP(BL$1,Data!$K:$M,3, FALSE) &amp; ",""" &amp; VLOOKUP(BL$1,Data!$K:$L,2, FALSE) &amp; """;"   )             )</f>
        <v/>
      </c>
      <c r="BM61" t="str">
        <f>IF(Data!$K62=BM$1, "",             IF(ISERR(SEARCH(BM$1,Data!$G62)),        "",          ";" &amp; VLOOKUP(BM$1,Data!$K:$M,3, FALSE) &amp; ",""" &amp; VLOOKUP(BM$1,Data!$K:$L,2, FALSE) &amp; """;"   )             )</f>
        <v/>
      </c>
      <c r="BN61" t="str">
        <f>IF(Data!$K62=BN$1, "",             IF(ISERR(SEARCH(BN$1,Data!$G62)),        "",          ";" &amp; VLOOKUP(BN$1,Data!$K:$M,3, FALSE) &amp; ",""" &amp; VLOOKUP(BN$1,Data!$K:$L,2, FALSE) &amp; """;"   )             )</f>
        <v/>
      </c>
      <c r="BO61" t="str">
        <f>IF(Data!$K62=BO$1, "",             IF(ISERR(SEARCH(BO$1,Data!$G62)),        "",          ";" &amp; VLOOKUP(BO$1,Data!$K:$M,3, FALSE) &amp; ",""" &amp; VLOOKUP(BO$1,Data!$K:$L,2, FALSE) &amp; """;"   )             )</f>
        <v/>
      </c>
      <c r="BP61" t="str">
        <f>IF(Data!$K62=BP$1, "",             IF(ISERR(SEARCH(BP$1,Data!$G62)),        "",          ";" &amp; VLOOKUP(BP$1,Data!$K:$M,3, FALSE) &amp; ",""" &amp; VLOOKUP(BP$1,Data!$K:$L,2, FALSE) &amp; """;"   )             )</f>
        <v/>
      </c>
      <c r="BQ61" t="str">
        <f>IF(Data!$K62=BQ$1, "",             IF(ISERR(SEARCH(BQ$1,Data!$G62)),        "",          ";" &amp; VLOOKUP(BQ$1,Data!$K:$M,3, FALSE) &amp; ",""" &amp; VLOOKUP(BQ$1,Data!$K:$L,2, FALSE) &amp; """;"   )             )</f>
        <v/>
      </c>
      <c r="BR61" t="str">
        <f>IF(Data!$K62=BR$1, "",             IF(ISERR(SEARCH(BR$1,Data!$G62)),        "",          ";" &amp; VLOOKUP(BR$1,Data!$K:$M,3, FALSE) &amp; ",""" &amp; VLOOKUP(BR$1,Data!$K:$L,2, FALSE) &amp; """;"   )             )</f>
        <v/>
      </c>
      <c r="BS61" t="str">
        <f>IF(Data!$K62=BS$1, "",             IF(ISERR(SEARCH(BS$1,Data!$G62)),        "",          ";" &amp; VLOOKUP(BS$1,Data!$K:$M,3, FALSE) &amp; ",""" &amp; VLOOKUP(BS$1,Data!$K:$L,2, FALSE) &amp; """;"   )             )</f>
        <v/>
      </c>
      <c r="BT61" t="str">
        <f>IF(Data!$K62=BT$1, "",             IF(ISERR(SEARCH(BT$1,Data!$G62)),        "",          ";" &amp; VLOOKUP(BT$1,Data!$K:$M,3, FALSE) &amp; ",""" &amp; VLOOKUP(BT$1,Data!$K:$L,2, FALSE) &amp; """;"   )             )</f>
        <v/>
      </c>
      <c r="BU61" t="str">
        <f>IF(Data!$K62=BU$1, "",             IF(ISERR(SEARCH(BU$1,Data!$G62)),        "",          ";" &amp; VLOOKUP(BU$1,Data!$K:$M,3, FALSE) &amp; ",""" &amp; VLOOKUP(BU$1,Data!$K:$L,2, FALSE) &amp; """;"   )             )</f>
        <v/>
      </c>
      <c r="BV61" t="str">
        <f>IF(Data!$K62=BV$1, "",             IF(ISERR(SEARCH(BV$1,Data!$G62)),        "",          ";" &amp; VLOOKUP(BV$1,Data!$K:$M,3, FALSE) &amp; ",""" &amp; VLOOKUP(BV$1,Data!$K:$L,2, FALSE) &amp; """;"   )             )</f>
        <v/>
      </c>
      <c r="BW61" t="str">
        <f>IF(Data!$K62=BW$1, "",             IF(ISERR(SEARCH(BW$1,Data!$G62)),        "",          ";" &amp; VLOOKUP(BW$1,Data!$K:$M,3, FALSE) &amp; ",""" &amp; VLOOKUP(BW$1,Data!$K:$L,2, FALSE) &amp; """;"   )             )</f>
        <v/>
      </c>
      <c r="BX61" t="str">
        <f>IF(Data!$K62=BX$1, "",             IF(ISERR(SEARCH(BX$1,Data!$G62)),        "",          ";" &amp; VLOOKUP(BX$1,Data!$K:$M,3, FALSE) &amp; ",""" &amp; VLOOKUP(BX$1,Data!$K:$L,2, FALSE) &amp; """;"   )             )</f>
        <v/>
      </c>
      <c r="BY61" t="str">
        <f>IF(Data!$K62=BY$1, "",             IF(ISERR(SEARCH(BY$1,Data!$G62)),        "",          ";" &amp; VLOOKUP(BY$1,Data!$K:$M,3, FALSE) &amp; ",""" &amp; VLOOKUP(BY$1,Data!$K:$L,2, FALSE) &amp; """;"   )             )</f>
        <v/>
      </c>
      <c r="BZ61" t="str">
        <f>IF(Data!$K62=BZ$1, "",             IF(ISERR(SEARCH(BZ$1,Data!$G62)),        "",          ";" &amp; VLOOKUP(BZ$1,Data!$K:$M,3, FALSE) &amp; ",""" &amp; VLOOKUP(BZ$1,Data!$K:$L,2, FALSE) &amp; """;"   )             )</f>
        <v/>
      </c>
      <c r="CA61" t="str">
        <f>IF(Data!$K62=CA$1, "",             IF(ISERR(SEARCH(CA$1,Data!$G62)),        "",          ";" &amp; VLOOKUP(CA$1,Data!$K:$M,3, FALSE) &amp; ",""" &amp; VLOOKUP(CA$1,Data!$K:$L,2, FALSE) &amp; """;"   )             )</f>
        <v/>
      </c>
      <c r="CB61" t="str">
        <f>IF(Data!$K62=CB$1, "",             IF(ISERR(SEARCH(CB$1,Data!$G62)),        "",          ";" &amp; VLOOKUP(CB$1,Data!$K:$M,3, FALSE) &amp; ",""" &amp; VLOOKUP(CB$1,Data!$K:$L,2, FALSE) &amp; """;"   )             )</f>
        <v/>
      </c>
      <c r="CC61" t="str">
        <f>IF(Data!$K62=CC$1, "",             IF(ISERR(SEARCH(CC$1,Data!$G62)),        "",          ";" &amp; VLOOKUP(CC$1,Data!$K:$M,3, FALSE) &amp; ",""" &amp; VLOOKUP(CC$1,Data!$K:$L,2, FALSE) &amp; """;"   )             )</f>
        <v/>
      </c>
      <c r="CD61" t="str">
        <f>IF(Data!$K62=CD$1, "",             IF(ISERR(SEARCH(CD$1,Data!$G62)),        "",          ";" &amp; VLOOKUP(CD$1,Data!$K:$M,3, FALSE) &amp; ",""" &amp; VLOOKUP(CD$1,Data!$K:$L,2, FALSE) &amp; """;"   )             )</f>
        <v/>
      </c>
      <c r="CE61" t="str">
        <f>IF(Data!$K62=CE$1, "",             IF(ISERR(SEARCH(CE$1,Data!$G62)),        "",          ";" &amp; VLOOKUP(CE$1,Data!$K:$M,3, FALSE) &amp; ",""" &amp; VLOOKUP(CE$1,Data!$K:$L,2, FALSE) &amp; """;"   )             )</f>
        <v/>
      </c>
      <c r="CF61" t="str">
        <f>IF(Data!$K62=CF$1, "",             IF(ISERR(SEARCH(CF$1,Data!$G62)),        "",          ";" &amp; VLOOKUP(CF$1,Data!$K:$M,3, FALSE) &amp; ",""" &amp; VLOOKUP(CF$1,Data!$K:$L,2, FALSE) &amp; """;"   )             )</f>
        <v/>
      </c>
      <c r="CG61" t="str">
        <f>IF(Data!$K62=CG$1, "",             IF(ISERR(SEARCH(CG$1,Data!$G62)),        "",          ";" &amp; VLOOKUP(CG$1,Data!$K:$M,3, FALSE) &amp; ",""" &amp; VLOOKUP(CG$1,Data!$K:$L,2, FALSE) &amp; """;"   )             )</f>
        <v/>
      </c>
      <c r="CH61" t="str">
        <f>IF(Data!$K62=CH$1, "",             IF(ISERR(SEARCH(CH$1,Data!$G62)),        "",          ";" &amp; VLOOKUP(CH$1,Data!$K:$M,3, FALSE) &amp; ",""" &amp; VLOOKUP(CH$1,Data!$K:$L,2, FALSE) &amp; """;"   )             )</f>
        <v/>
      </c>
      <c r="CI61" t="str">
        <f>IF(Data!$K62=CI$1, "",             IF(ISERR(SEARCH(CI$1,Data!$G62)),        "",          ";" &amp; VLOOKUP(CI$1,Data!$K:$M,3, FALSE) &amp; ",""" &amp; VLOOKUP(CI$1,Data!$K:$L,2, FALSE) &amp; """;"   )             )</f>
        <v/>
      </c>
      <c r="CJ61" t="str">
        <f>IF(Data!$K62=CJ$1, "",             IF(ISERR(SEARCH(CJ$1,Data!$G62)),        "",          ";" &amp; VLOOKUP(CJ$1,Data!$K:$M,3, FALSE) &amp; ",""" &amp; VLOOKUP(CJ$1,Data!$K:$L,2, FALSE) &amp; """;"   )             )</f>
        <v/>
      </c>
      <c r="CK61" t="str">
        <f>IF(Data!$K62=CK$1, "",             IF(ISERR(SEARCH(CK$1,Data!$G62)),        "",          ";" &amp; VLOOKUP(CK$1,Data!$K:$M,3, FALSE) &amp; ",""" &amp; VLOOKUP(CK$1,Data!$K:$L,2, FALSE) &amp; """;"   )             )</f>
        <v/>
      </c>
      <c r="CL61" t="str">
        <f>IF(Data!$K62=CL$1, "",             IF(ISERR(SEARCH(CL$1,Data!$G62)),        "",          ";" &amp; VLOOKUP(CL$1,Data!$K:$M,3, FALSE) &amp; ",""" &amp; VLOOKUP(CL$1,Data!$K:$L,2, FALSE) &amp; """;"   )             )</f>
        <v/>
      </c>
      <c r="CM61" t="str">
        <f>IF(Data!$K62=CM$1, "",             IF(ISERR(SEARCH(CM$1,Data!$G62)),        "",          ";" &amp; VLOOKUP(CM$1,Data!$K:$M,3, FALSE) &amp; ",""" &amp; VLOOKUP(CM$1,Data!$K:$L,2, FALSE) &amp; """;"   )             )</f>
        <v/>
      </c>
      <c r="CN61" t="str">
        <f>IF(Data!$K62=CN$1, "",             IF(ISERR(SEARCH(CN$1,Data!$G62)),        "",          ";" &amp; VLOOKUP(CN$1,Data!$K:$M,3, FALSE) &amp; ",""" &amp; VLOOKUP(CN$1,Data!$K:$L,2, FALSE) &amp; """;"   )             )</f>
        <v/>
      </c>
      <c r="CO61" t="str">
        <f>IF(Data!$K62=CO$1, "",             IF(ISERR(SEARCH(CO$1,Data!$G62)),        "",          ";" &amp; VLOOKUP(CO$1,Data!$K:$M,3, FALSE) &amp; ",""" &amp; VLOOKUP(CO$1,Data!$K:$L,2, FALSE) &amp; """;"   )             )</f>
        <v/>
      </c>
      <c r="CP61" t="str">
        <f>IF(Data!$K62=CP$1, "",             IF(ISERR(SEARCH(CP$1,Data!$G62)),        "",          ";" &amp; VLOOKUP(CP$1,Data!$K:$M,3, FALSE) &amp; ",""" &amp; VLOOKUP(CP$1,Data!$K:$L,2, FALSE) &amp; """;"   )             )</f>
        <v/>
      </c>
      <c r="CQ61" t="str">
        <f>IF(Data!$K62=CQ$1, "",             IF(ISERR(SEARCH(CQ$1,Data!$G62)),        "",          ";" &amp; VLOOKUP(CQ$1,Data!$K:$M,3, FALSE) &amp; ",""" &amp; VLOOKUP(CQ$1,Data!$K:$L,2, FALSE) &amp; """;"   )             )</f>
        <v/>
      </c>
      <c r="CR61" t="str">
        <f>IF(Data!$K62=CR$1, "",             IF(ISERR(SEARCH(CR$1,Data!$G62)),        "",          ";" &amp; VLOOKUP(CR$1,Data!$K:$M,3, FALSE) &amp; ",""" &amp; VLOOKUP(CR$1,Data!$K:$L,2, FALSE) &amp; """;"   )             )</f>
        <v/>
      </c>
      <c r="CS61" t="str">
        <f>IF(Data!$K62=CS$1, "",             IF(ISERR(SEARCH(CS$1,Data!$G62)),        "",          ";" &amp; VLOOKUP(CS$1,Data!$K:$M,3, FALSE) &amp; ",""" &amp; VLOOKUP(CS$1,Data!$K:$L,2, FALSE) &amp; """;"   )             )</f>
        <v/>
      </c>
      <c r="CT61" t="str">
        <f>IF(Data!$K62=CT$1, "",             IF(ISERR(SEARCH(CT$1,Data!$G62)),        "",          ";" &amp; VLOOKUP(CT$1,Data!$K:$M,3, FALSE) &amp; ",""" &amp; VLOOKUP(CT$1,Data!$K:$L,2, FALSE) &amp; """;"   )             )</f>
        <v/>
      </c>
      <c r="CU61" t="str">
        <f>IF(Data!$K62=CU$1, "",             IF(ISERR(SEARCH(CU$1,Data!$G62)),        "",          ";" &amp; VLOOKUP(CU$1,Data!$K:$M,3, FALSE) &amp; ",""" &amp; VLOOKUP(CU$1,Data!$K:$L,2, FALSE) &amp; """;"   )             )</f>
        <v/>
      </c>
      <c r="CV61" t="str">
        <f>IF(Data!$K62=CV$1, "",             IF(ISERR(SEARCH(CV$1,Data!$G62)),        "",          ";" &amp; VLOOKUP(CV$1,Data!$K:$M,3, FALSE) &amp; ",""" &amp; VLOOKUP(CV$1,Data!$K:$L,2, FALSE) &amp; """;"   )             )</f>
        <v/>
      </c>
      <c r="CW61" t="str">
        <f>IF(Data!$K62=CW$1, "",             IF(ISERR(SEARCH(CW$1,Data!$G62)),        "",          ";" &amp; VLOOKUP(CW$1,Data!$K:$M,3, FALSE) &amp; ",""" &amp; VLOOKUP(CW$1,Data!$K:$L,2, FALSE) &amp; """;"   )             )</f>
        <v/>
      </c>
      <c r="CX61" t="str">
        <f>IF(Data!$K62=CX$1, "",             IF(ISERR(SEARCH(CX$1,Data!$G62)),        "",          ";" &amp; VLOOKUP(CX$1,Data!$K:$M,3, FALSE) &amp; ",""" &amp; VLOOKUP(CX$1,Data!$K:$L,2, FALSE) &amp; """;"   )             )</f>
        <v/>
      </c>
      <c r="CY61" t="str">
        <f>IF(Data!$K62=CY$1, "",             IF(ISERR(SEARCH(CY$1,Data!$G62)),        "",          ";" &amp; VLOOKUP(CY$1,Data!$K:$M,3, FALSE) &amp; ",""" &amp; VLOOKUP(CY$1,Data!$K:$L,2, FALSE) &amp; """;"   )             )</f>
        <v/>
      </c>
      <c r="CZ61" t="str">
        <f>IF(Data!$K62=CZ$1, "",             IF(ISERR(SEARCH(CZ$1,Data!$G62)),        "",          ";" &amp; VLOOKUP(CZ$1,Data!$K:$M,3, FALSE) &amp; ",""" &amp; VLOOKUP(CZ$1,Data!$K:$L,2, FALSE) &amp; """;"   )             )</f>
        <v/>
      </c>
      <c r="DA61" t="str">
        <f>IF(Data!$K62=DA$1, "",             IF(ISERR(SEARCH(DA$1,Data!$G62)),        "",          ";" &amp; VLOOKUP(DA$1,Data!$K:$M,3, FALSE) &amp; ",""" &amp; VLOOKUP(DA$1,Data!$K:$L,2, FALSE) &amp; """;"   )             )</f>
        <v/>
      </c>
      <c r="DB61" t="str">
        <f>IF(Data!$K62=DB$1, "",             IF(ISERR(SEARCH(DB$1,Data!$G62)),        "",          ";" &amp; VLOOKUP(DB$1,Data!$K:$M,3, FALSE) &amp; ",""" &amp; VLOOKUP(DB$1,Data!$K:$L,2, FALSE) &amp; """;"   )             )</f>
        <v/>
      </c>
      <c r="DC61" t="str">
        <f>IF(Data!$K62=DC$1, "",             IF(ISERR(SEARCH(DC$1,Data!$G62)),        "",          ";" &amp; VLOOKUP(DC$1,Data!$K:$M,3, FALSE) &amp; ",""" &amp; VLOOKUP(DC$1,Data!$K:$L,2, FALSE) &amp; """;"   )             )</f>
        <v/>
      </c>
      <c r="DD61" t="str">
        <f>IF(Data!$K62=DD$1, "",             IF(ISERR(SEARCH(DD$1,Data!$G62)),        "",          ";" &amp; VLOOKUP(DD$1,Data!$K:$M,3, FALSE) &amp; ",""" &amp; VLOOKUP(DD$1,Data!$K:$L,2, FALSE) &amp; """;"   )             )</f>
        <v/>
      </c>
      <c r="DE61" t="str">
        <f>IF(Data!$K62=DE$1, "",             IF(ISERR(SEARCH(DE$1,Data!$G62)),        "",          ";" &amp; VLOOKUP(DE$1,Data!$K:$M,3, FALSE) &amp; ",""" &amp; VLOOKUP(DE$1,Data!$K:$L,2, FALSE) &amp; """;"   )             )</f>
        <v/>
      </c>
      <c r="DF61" t="str">
        <f>IF(Data!$K62=DF$1, "",             IF(ISERR(SEARCH(DF$1,Data!$G62)),        "",          ";" &amp; VLOOKUP(DF$1,Data!$K:$M,3, FALSE) &amp; ",""" &amp; VLOOKUP(DF$1,Data!$K:$L,2, FALSE) &amp; """;"   )             )</f>
        <v/>
      </c>
      <c r="DG61" t="str">
        <f>IF(Data!$K62=DG$1, "",             IF(ISERR(SEARCH(DG$1,Data!$G62)),        "",          ";" &amp; VLOOKUP(DG$1,Data!$K:$M,3, FALSE) &amp; ",""" &amp; VLOOKUP(DG$1,Data!$K:$L,2, FALSE) &amp; """;"   )             )</f>
        <v/>
      </c>
      <c r="DH61" t="str">
        <f>IF(Data!$K62=DH$1, "",             IF(ISERR(SEARCH(DH$1,Data!$G62)),        "",          ";" &amp; VLOOKUP(DH$1,Data!$K:$M,3, FALSE) &amp; ",""" &amp; VLOOKUP(DH$1,Data!$K:$L,2, FALSE) &amp; """;"   )             )</f>
        <v/>
      </c>
      <c r="DI61" t="str">
        <f>IF(Data!$K62=DI$1, "",             IF(ISERR(SEARCH(DI$1,Data!$G62)),        "",          ";" &amp; VLOOKUP(DI$1,Data!$K:$M,3, FALSE) &amp; ",""" &amp; VLOOKUP(DI$1,Data!$K:$L,2, FALSE) &amp; """;"   )             )</f>
        <v/>
      </c>
      <c r="DJ61" t="str">
        <f>IF(Data!$K62=DJ$1, "",             IF(ISERR(SEARCH(DJ$1,Data!$G62)),        "",          ";" &amp; VLOOKUP(DJ$1,Data!$K:$M,3, FALSE) &amp; ",""" &amp; VLOOKUP(DJ$1,Data!$K:$L,2, FALSE) &amp; """;"   )             )</f>
        <v/>
      </c>
      <c r="DK61" t="str">
        <f>IF(Data!$K62=DK$1, "",             IF(ISERR(SEARCH(DK$1,Data!$G62)),        "",          ";" &amp; VLOOKUP(DK$1,Data!$K:$M,3, FALSE) &amp; ",""" &amp; VLOOKUP(DK$1,Data!$K:$L,2, FALSE) &amp; """;"   )             )</f>
        <v/>
      </c>
      <c r="DL61" t="str">
        <f>IF(Data!$K62=DL$1, "",             IF(ISERR(SEARCH(DL$1,Data!$G62)),        "",          ";" &amp; VLOOKUP(DL$1,Data!$K:$M,3, FALSE) &amp; ",""" &amp; VLOOKUP(DL$1,Data!$K:$L,2, FALSE) &amp; """;"   )             )</f>
        <v/>
      </c>
      <c r="DM61" t="str">
        <f>IF(Data!$K62=DM$1, "",             IF(ISERR(SEARCH(DM$1,Data!$G62)),        "",          ";" &amp; VLOOKUP(DM$1,Data!$K:$M,3, FALSE) &amp; ",""" &amp; VLOOKUP(DM$1,Data!$K:$L,2, FALSE) &amp; """;"   )             )</f>
        <v/>
      </c>
      <c r="DN61" t="str">
        <f>IF(Data!$K62=DN$1, "",             IF(ISERR(SEARCH(DN$1,Data!$G62)),        "",          ";" &amp; VLOOKUP(DN$1,Data!$K:$M,3, FALSE) &amp; ",""" &amp; VLOOKUP(DN$1,Data!$K:$L,2, FALSE) &amp; """;"   )             )</f>
        <v/>
      </c>
      <c r="DO61" t="str">
        <f>IF(Data!$K62=DO$1, "",             IF(ISERR(SEARCH(DO$1,Data!$G62)),        "",          ";" &amp; VLOOKUP(DO$1,Data!$K:$M,3, FALSE) &amp; ",""" &amp; VLOOKUP(DO$1,Data!$K:$L,2, FALSE) &amp; """;"   )             )</f>
        <v/>
      </c>
      <c r="DP61" t="str">
        <f>IF(Data!$K62=DP$1, "",             IF(ISERR(SEARCH(DP$1,Data!$G62)),        "",          ";" &amp; VLOOKUP(DP$1,Data!$K:$M,3, FALSE) &amp; ",""" &amp; VLOOKUP(DP$1,Data!$K:$L,2, FALSE) &amp; """;"   )             )</f>
        <v/>
      </c>
      <c r="DQ61" t="str">
        <f>IF(Data!$K62=DQ$1, "",             IF(ISERR(SEARCH(DQ$1,Data!$G62)),        "",          ";" &amp; VLOOKUP(DQ$1,Data!$K:$M,3, FALSE) &amp; ",""" &amp; VLOOKUP(DQ$1,Data!$K:$L,2, FALSE) &amp; """;"   )             )</f>
        <v/>
      </c>
      <c r="DR61" t="str">
        <f>IF(Data!$K62=DR$1, "",             IF(ISERR(SEARCH(DR$1,Data!$G62)),        "",          ";" &amp; VLOOKUP(DR$1,Data!$K:$M,3, FALSE) &amp; ",""" &amp; VLOOKUP(DR$1,Data!$K:$L,2, FALSE) &amp; """;"   )             )</f>
        <v/>
      </c>
      <c r="DS61" t="str">
        <f>IF(Data!$K62=DS$1, "",             IF(ISERR(SEARCH(DS$1,Data!$G62)),        "",          ";" &amp; VLOOKUP(DS$1,Data!$K:$M,3, FALSE) &amp; ",""" &amp; VLOOKUP(DS$1,Data!$K:$L,2, FALSE) &amp; """;"   )             )</f>
        <v/>
      </c>
      <c r="DT61" t="str">
        <f>IF(Data!$K62=DT$1, "",             IF(ISERR(SEARCH(DT$1,Data!$G62)),        "",          ";" &amp; VLOOKUP(DT$1,Data!$K:$M,3, FALSE) &amp; ",""" &amp; VLOOKUP(DT$1,Data!$K:$L,2, FALSE) &amp; """;"   )             )</f>
        <v/>
      </c>
      <c r="DU61" t="str">
        <f>IF(Data!$K62=DU$1, "",             IF(ISERR(SEARCH(DU$1,Data!$G62)),        "",          ";" &amp; VLOOKUP(DU$1,Data!$K:$M,3, FALSE) &amp; ",""" &amp; VLOOKUP(DU$1,Data!$K:$L,2, FALSE) &amp; """;"   )             )</f>
        <v/>
      </c>
      <c r="DV61" t="str">
        <f>IF(Data!$K62=DV$1, "",             IF(ISERR(SEARCH(DV$1,Data!$G62)),        "",          ";" &amp; VLOOKUP(DV$1,Data!$K:$M,3, FALSE) &amp; ",""" &amp; VLOOKUP(DV$1,Data!$K:$L,2, FALSE) &amp; """;"   )             )</f>
        <v/>
      </c>
      <c r="DW61" t="str">
        <f>IF(Data!$K62=DW$1, "",             IF(ISERR(SEARCH(DW$1,Data!$G62)),        "",          ";" &amp; VLOOKUP(DW$1,Data!$K:$M,3, FALSE) &amp; ",""" &amp; VLOOKUP(DW$1,Data!$K:$L,2, FALSE) &amp; """;"   )             )</f>
        <v/>
      </c>
      <c r="DX61" t="str">
        <f>IF(Data!$K62=DX$1, "",             IF(ISERR(SEARCH(DX$1,Data!$G62)),        "",          ";" &amp; VLOOKUP(DX$1,Data!$K:$M,3, FALSE) &amp; ",""" &amp; VLOOKUP(DX$1,Data!$K:$L,2, FALSE) &amp; """;"   )             )</f>
        <v/>
      </c>
      <c r="DY61" t="str">
        <f>IF(Data!$K62=DY$1, "",             IF(ISERR(SEARCH(DY$1,Data!$G62)),        "",          ";" &amp; VLOOKUP(DY$1,Data!$K:$M,3, FALSE) &amp; ",""" &amp; VLOOKUP(DY$1,Data!$K:$L,2, FALSE) &amp; """;"   )             )</f>
        <v/>
      </c>
      <c r="DZ61" t="str">
        <f>IF(Data!$K62=DZ$1, "",             IF(ISERR(SEARCH(DZ$1,Data!$G62)),        "",          ";" &amp; VLOOKUP(DZ$1,Data!$K:$M,3, FALSE) &amp; ",""" &amp; VLOOKUP(DZ$1,Data!$K:$L,2, FALSE) &amp; """;"   )             )</f>
        <v/>
      </c>
      <c r="EA61" t="str">
        <f>IF(Data!$K62=EA$1, "",             IF(ISERR(SEARCH(EA$1,Data!$G62)),        "",          ";" &amp; VLOOKUP(EA$1,Data!$K:$M,3, FALSE) &amp; ",""" &amp; VLOOKUP(EA$1,Data!$K:$L,2, FALSE) &amp; """;"   )             )</f>
        <v/>
      </c>
      <c r="EB61" t="str">
        <f>IF(Data!$K62=EB$1, "",             IF(ISERR(SEARCH(EB$1,Data!$G62)),        "",          ";" &amp; VLOOKUP(EB$1,Data!$K:$M,3, FALSE) &amp; ",""" &amp; VLOOKUP(EB$1,Data!$K:$L,2, FALSE) &amp; """;"   )             )</f>
        <v/>
      </c>
      <c r="EC61" t="str">
        <f>IF(Data!$K62=EC$1, "",             IF(ISERR(SEARCH(EC$1,Data!$G62)),        "",          ";" &amp; VLOOKUP(EC$1,Data!$K:$M,3, FALSE) &amp; ",""" &amp; VLOOKUP(EC$1,Data!$K:$L,2, FALSE) &amp; """;"   )             )</f>
        <v/>
      </c>
      <c r="ED61" t="str">
        <f>IF(Data!$K62=ED$1, "",             IF(ISERR(SEARCH(ED$1,Data!$G62)),        "",          ";" &amp; VLOOKUP(ED$1,Data!$K:$M,3, FALSE) &amp; ",""" &amp; VLOOKUP(ED$1,Data!$K:$L,2, FALSE) &amp; """;"   )             )</f>
        <v/>
      </c>
      <c r="EE61" t="str">
        <f>IF(Data!$K62=EE$1, "",             IF(ISERR(SEARCH(EE$1,Data!$G62)),        "",          ";" &amp; VLOOKUP(EE$1,Data!$K:$M,3, FALSE) &amp; ",""" &amp; VLOOKUP(EE$1,Data!$K:$L,2, FALSE) &amp; """;"   )             )</f>
        <v/>
      </c>
      <c r="EF61" t="str">
        <f>IF(Data!$K62=EF$1, "",             IF(ISERR(SEARCH(EF$1,Data!$G62)),        "",          ";" &amp; VLOOKUP(EF$1,Data!$K:$M,3, FALSE) &amp; ",""" &amp; VLOOKUP(EF$1,Data!$K:$L,2, FALSE) &amp; """;"   )             )</f>
        <v/>
      </c>
      <c r="EG61" t="str">
        <f>IF(Data!$K62=EG$1, "",             IF(ISERR(SEARCH(EG$1,Data!$G62)),        "",          ";" &amp; VLOOKUP(EG$1,Data!$K:$M,3, FALSE) &amp; ",""" &amp; VLOOKUP(EG$1,Data!$K:$L,2, FALSE) &amp; """;"   )             )</f>
        <v/>
      </c>
      <c r="EH61" t="str">
        <f>IF(Data!$K62=EH$1, "",             IF(ISERR(SEARCH(EH$1,Data!$G62)),        "",          ";" &amp; VLOOKUP(EH$1,Data!$K:$M,3, FALSE) &amp; ",""" &amp; VLOOKUP(EH$1,Data!$K:$L,2, FALSE) &amp; """;"   )             )</f>
        <v/>
      </c>
      <c r="EI61" t="str">
        <f>IF(Data!$K62=EI$1, "",             IF(ISERR(SEARCH(EI$1,Data!$G62)),        "",          ";" &amp; VLOOKUP(EI$1,Data!$K:$M,3, FALSE) &amp; ",""" &amp; VLOOKUP(EI$1,Data!$K:$L,2, FALSE) &amp; """;"   )             )</f>
        <v/>
      </c>
      <c r="EJ61" t="str">
        <f>IF(Data!$K62=EJ$1, "",             IF(ISERR(SEARCH(EJ$1,Data!$G62)),        "",          ";" &amp; VLOOKUP(EJ$1,Data!$K:$M,3, FALSE) &amp; ",""" &amp; VLOOKUP(EJ$1,Data!$K:$L,2, FALSE) &amp; """;"   )             )</f>
        <v/>
      </c>
      <c r="EK61" t="str">
        <f>IF(Data!$K62=EK$1, "",             IF(ISERR(SEARCH(EK$1,Data!$G62)),        "",          ";" &amp; VLOOKUP(EK$1,Data!$K:$M,3, FALSE) &amp; ",""" &amp; VLOOKUP(EK$1,Data!$K:$L,2, FALSE) &amp; """;"   )             )</f>
        <v/>
      </c>
      <c r="EL61" t="str">
        <f>IF(Data!$K62=EL$1, "",             IF(ISERR(SEARCH(EL$1,Data!$G62)),        "",          ";" &amp; VLOOKUP(EL$1,Data!$K:$M,3, FALSE) &amp; ",""" &amp; VLOOKUP(EL$1,Data!$K:$L,2, FALSE) &amp; """;"   )             )</f>
        <v/>
      </c>
      <c r="EM61" t="str">
        <f>IF(Data!$K62=EM$1, "",             IF(ISERR(SEARCH(EM$1,Data!$G62)),        "",          ";" &amp; VLOOKUP(EM$1,Data!$K:$M,3, FALSE) &amp; ",""" &amp; VLOOKUP(EM$1,Data!$K:$L,2, FALSE) &amp; """;"   )             )</f>
        <v/>
      </c>
      <c r="EN61" t="str">
        <f>IF(Data!$K62=EN$1, "",             IF(ISERR(SEARCH(EN$1,Data!$G62)),        "",          ";" &amp; VLOOKUP(EN$1,Data!$K:$M,3, FALSE) &amp; ",""" &amp; VLOOKUP(EN$1,Data!$K:$L,2, FALSE) &amp; """;"   )             )</f>
        <v/>
      </c>
      <c r="EO61" t="str">
        <f>IF(Data!$K62=EO$1, "",             IF(ISERR(SEARCH(EO$1,Data!$G62)),        "",          ";" &amp; VLOOKUP(EO$1,Data!$K:$M,3, FALSE) &amp; ",""" &amp; VLOOKUP(EO$1,Data!$K:$L,2, FALSE) &amp; """;"   )             )</f>
        <v/>
      </c>
      <c r="EP61" t="str">
        <f>IF(Data!$K62=EP$1, "",             IF(ISERR(SEARCH(EP$1,Data!$G62)),        "",          ";" &amp; VLOOKUP(EP$1,Data!$K:$M,3, FALSE) &amp; ",""" &amp; VLOOKUP(EP$1,Data!$K:$L,2, FALSE) &amp; """;"   )             )</f>
        <v/>
      </c>
      <c r="EQ61" t="str">
        <f>IF(Data!$K62=EQ$1, "",             IF(ISERR(SEARCH(EQ$1,Data!$G62)),        "",          ";" &amp; VLOOKUP(EQ$1,Data!$K:$M,3, FALSE) &amp; ",""" &amp; VLOOKUP(EQ$1,Data!$K:$L,2, FALSE) &amp; """;"   )             )</f>
        <v/>
      </c>
      <c r="ER61" t="str">
        <f>IF(Data!$K62=ER$1, "",             IF(ISERR(SEARCH(ER$1,Data!$G62)),        "",          ";" &amp; VLOOKUP(ER$1,Data!$K:$M,3, FALSE) &amp; ",""" &amp; VLOOKUP(ER$1,Data!$K:$L,2, FALSE) &amp; """;"   )             )</f>
        <v/>
      </c>
      <c r="ES61" t="str">
        <f>IF(Data!$K62=ES$1, "",             IF(ISERR(SEARCH(ES$1,Data!$G62)),        "",          ";" &amp; VLOOKUP(ES$1,Data!$K:$M,3, FALSE) &amp; ",""" &amp; VLOOKUP(ES$1,Data!$K:$L,2, FALSE) &amp; """;"   )             )</f>
        <v/>
      </c>
      <c r="ET61" t="str">
        <f>IF(Data!$K62=ET$1, "",             IF(ISERR(SEARCH(ET$1,Data!$G62)),        "",          ";" &amp; VLOOKUP(ET$1,Data!$K:$M,3, FALSE) &amp; ",""" &amp; VLOOKUP(ET$1,Data!$K:$L,2, FALSE) &amp; """;"   )             )</f>
        <v/>
      </c>
      <c r="EU61" t="str">
        <f>IF(Data!$K62=EU$1, "",             IF(ISERR(SEARCH(EU$1,Data!$G62)),        "",          ";" &amp; VLOOKUP(EU$1,Data!$K:$M,3, FALSE) &amp; ",""" &amp; VLOOKUP(EU$1,Data!$K:$L,2, FALSE) &amp; """;"   )             )</f>
        <v/>
      </c>
      <c r="EV61" t="str">
        <f>IF(Data!$K62=EV$1, "",             IF(ISERR(SEARCH(EV$1,Data!$G62)),        "",          ";" &amp; VLOOKUP(EV$1,Data!$K:$M,3, FALSE) &amp; ",""" &amp; VLOOKUP(EV$1,Data!$K:$L,2, FALSE) &amp; """;"   )             )</f>
        <v/>
      </c>
      <c r="EW61" t="str">
        <f>IF(Data!$K62=EW$1, "",             IF(ISERR(SEARCH(EW$1,Data!$G62)),        "",          ";" &amp; VLOOKUP(EW$1,Data!$K:$M,3, FALSE) &amp; ",""" &amp; VLOOKUP(EW$1,Data!$K:$L,2, FALSE) &amp; """;"   )             )</f>
        <v/>
      </c>
      <c r="EX61" t="str">
        <f>IF(Data!$K62=EX$1, "",             IF(ISERR(SEARCH(EX$1,Data!$G62)),        "",          ";" &amp; VLOOKUP(EX$1,Data!$K:$M,3, FALSE) &amp; ",""" &amp; VLOOKUP(EX$1,Data!$K:$L,2, FALSE) &amp; """;"   )             )</f>
        <v/>
      </c>
      <c r="EY61" t="str">
        <f>IF(Data!$K62=EY$1, "",             IF(ISERR(SEARCH(EY$1,Data!$G62)),        "",          ";" &amp; VLOOKUP(EY$1,Data!$K:$M,3, FALSE) &amp; ",""" &amp; VLOOKUP(EY$1,Data!$K:$L,2, FALSE) &amp; """;"   )             )</f>
        <v/>
      </c>
      <c r="EZ61" t="str">
        <f>IF(Data!$K62=EZ$1, "",             IF(ISERR(SEARCH(EZ$1,Data!$G62)),        "",          ";" &amp; VLOOKUP(EZ$1,Data!$K:$M,3, FALSE) &amp; ",""" &amp; VLOOKUP(EZ$1,Data!$K:$L,2, FALSE) &amp; """;"   )             )</f>
        <v/>
      </c>
      <c r="FA61" t="str">
        <f>IF(Data!$K62=FA$1, "",             IF(ISERR(SEARCH(FA$1,Data!$G62)),        "",          ";" &amp; VLOOKUP(FA$1,Data!$K:$M,3, FALSE) &amp; ",""" &amp; VLOOKUP(FA$1,Data!$K:$L,2, FALSE) &amp; """;"   )             )</f>
        <v/>
      </c>
      <c r="FB61" t="str">
        <f>IF(Data!$K62=FB$1, "",             IF(ISERR(SEARCH(FB$1,Data!$G62)),        "",          ";" &amp; VLOOKUP(FB$1,Data!$K:$M,3, FALSE) &amp; ",""" &amp; VLOOKUP(FB$1,Data!$K:$L,2, FALSE) &amp; """;"   )             )</f>
        <v/>
      </c>
      <c r="FC61" t="str">
        <f>IF(Data!$K62=FC$1, "",             IF(ISERR(SEARCH(FC$1,Data!$G62)),        "",          ";" &amp; VLOOKUP(FC$1,Data!$K:$M,3, FALSE) &amp; ",""" &amp; VLOOKUP(FC$1,Data!$K:$L,2, FALSE) &amp; """;"   )             )</f>
        <v/>
      </c>
      <c r="FD61" t="str">
        <f>IF(Data!$K62=FD$1, "",             IF(ISERR(SEARCH(FD$1,Data!$G62)),        "",          ";" &amp; VLOOKUP(FD$1,Data!$K:$M,3, FALSE) &amp; ",""" &amp; VLOOKUP(FD$1,Data!$K:$L,2, FALSE) &amp; """;"   )             )</f>
        <v/>
      </c>
      <c r="FE61" t="str">
        <f>IF(Data!$K62=FE$1, "",             IF(ISERR(SEARCH(FE$1,Data!$G62)),        "",          ";" &amp; VLOOKUP(FE$1,Data!$K:$M,3, FALSE) &amp; ",""" &amp; VLOOKUP(FE$1,Data!$K:$L,2, FALSE) &amp; """;"   )             )</f>
        <v/>
      </c>
      <c r="FF61" t="str">
        <f>IF(Data!$K62=FF$1, "",             IF(ISERR(SEARCH(FF$1,Data!$G62)),        "",          ";" &amp; VLOOKUP(FF$1,Data!$K:$M,3, FALSE) &amp; ",""" &amp; VLOOKUP(FF$1,Data!$K:$L,2, FALSE) &amp; """;"   )             )</f>
        <v/>
      </c>
      <c r="FG61" t="str">
        <f>IF(Data!$K62=FG$1, "",             IF(ISERR(SEARCH(FG$1,Data!$G62)),        "",          ";" &amp; VLOOKUP(FG$1,Data!$K:$M,3, FALSE) &amp; ",""" &amp; VLOOKUP(FG$1,Data!$K:$L,2, FALSE) &amp; """;"   )             )</f>
        <v/>
      </c>
      <c r="FH61" t="str">
        <f>IF(Data!$K62=FH$1, "",             IF(ISERR(SEARCH(FH$1,Data!$G62)),        "",          ";" &amp; VLOOKUP(FH$1,Data!$K:$M,3, FALSE) &amp; ",""" &amp; VLOOKUP(FH$1,Data!$K:$L,2, FALSE) &amp; """;"   )             )</f>
        <v/>
      </c>
      <c r="FI61" t="str">
        <f>IF(Data!$K62=FI$1, "",             IF(ISERR(SEARCH(FI$1,Data!$G62)),        "",          ";" &amp; VLOOKUP(FI$1,Data!$K:$M,3, FALSE) &amp; ",""" &amp; VLOOKUP(FI$1,Data!$K:$L,2, FALSE) &amp; """;"   )             )</f>
        <v/>
      </c>
      <c r="FJ61" t="str">
        <f>IF(Data!$K62=FJ$1, "",             IF(ISERR(SEARCH(FJ$1,Data!$G62)),        "",          ";" &amp; VLOOKUP(FJ$1,Data!$K:$M,3, FALSE) &amp; ",""" &amp; VLOOKUP(FJ$1,Data!$K:$L,2, FALSE) &amp; """;"   )             )</f>
        <v/>
      </c>
      <c r="FK61" t="str">
        <f>IF(Data!$K62=FK$1, "",             IF(ISERR(SEARCH(FK$1,Data!$G62)),        "",          ";" &amp; VLOOKUP(FK$1,Data!$K:$M,3, FALSE) &amp; ",""" &amp; VLOOKUP(FK$1,Data!$K:$L,2, FALSE) &amp; """;"   )             )</f>
        <v/>
      </c>
      <c r="FL61" t="str">
        <f>IF(Data!$K62=FL$1, "",             IF(ISERR(SEARCH(FL$1,Data!$G62)),        "",          ";" &amp; VLOOKUP(FL$1,Data!$K:$M,3, FALSE) &amp; ",""" &amp; VLOOKUP(FL$1,Data!$K:$L,2, FALSE) &amp; """;"   )             )</f>
        <v/>
      </c>
      <c r="FM61" t="str">
        <f>IF(Data!$K62=FM$1, "",             IF(ISERR(SEARCH(FM$1,Data!$G62)),        "",          ";" &amp; VLOOKUP(FM$1,Data!$K:$M,3, FALSE) &amp; ",""" &amp; VLOOKUP(FM$1,Data!$K:$L,2, FALSE) &amp; """;"   )             )</f>
        <v/>
      </c>
      <c r="FN61" t="str">
        <f>IF(Data!$K62=FN$1, "",             IF(ISERR(SEARCH(FN$1,Data!$G62)),        "",          ";" &amp; VLOOKUP(FN$1,Data!$K:$M,3, FALSE) &amp; ",""" &amp; VLOOKUP(FN$1,Data!$K:$L,2, FALSE) &amp; """;"   )             )</f>
        <v/>
      </c>
      <c r="FO61" t="str">
        <f>IF(Data!$K62=FO$1, "",             IF(ISERR(SEARCH(FO$1,Data!$G62)),        "",          ";" &amp; VLOOKUP(FO$1,Data!$K:$M,3, FALSE) &amp; ",""" &amp; VLOOKUP(FO$1,Data!$K:$L,2, FALSE) &amp; """;"   )             )</f>
        <v/>
      </c>
      <c r="FP61" t="str">
        <f>IF(Data!$K62=FP$1, "",             IF(ISERR(SEARCH(FP$1,Data!$G62)),        "",          ";" &amp; VLOOKUP(FP$1,Data!$K:$M,3, FALSE) &amp; ",""" &amp; VLOOKUP(FP$1,Data!$K:$L,2, FALSE) &amp; """;"   )             )</f>
        <v/>
      </c>
      <c r="FQ61" t="str">
        <f>IF(Data!$K62=FQ$1, "",             IF(ISERR(SEARCH(FQ$1,Data!$G62)),        "",          ";" &amp; VLOOKUP(FQ$1,Data!$K:$M,3, FALSE) &amp; ",""" &amp; VLOOKUP(FQ$1,Data!$K:$L,2, FALSE) &amp; """;"   )             )</f>
        <v/>
      </c>
      <c r="FR61" t="str">
        <f>IF(Data!$K62=FR$1, "",             IF(ISERR(SEARCH(FR$1,Data!$G62)),        "",          ";" &amp; VLOOKUP(FR$1,Data!$K:$M,3, FALSE) &amp; ",""" &amp; VLOOKUP(FR$1,Data!$K:$L,2, FALSE) &amp; """;"   )             )</f>
        <v/>
      </c>
      <c r="FS61" t="str">
        <f>IF(Data!$K62=FS$1, "",             IF(ISERR(SEARCH(FS$1,Data!$G62)),        "",          ";" &amp; VLOOKUP(FS$1,Data!$K:$M,3, FALSE) &amp; ",""" &amp; VLOOKUP(FS$1,Data!$K:$L,2, FALSE) &amp; """;"   )             )</f>
        <v/>
      </c>
      <c r="FT61" t="str">
        <f>IF(Data!$K62=FT$1, "",             IF(ISERR(SEARCH(FT$1,Data!$G62)),        "",          ";" &amp; VLOOKUP(FT$1,Data!$K:$M,3, FALSE) &amp; ",""" &amp; VLOOKUP(FT$1,Data!$K:$L,2, FALSE) &amp; """;"   )             )</f>
        <v/>
      </c>
      <c r="FU61" t="str">
        <f>IF(Data!$K62=FU$1, "",             IF(ISERR(SEARCH(FU$1,Data!$G62)),        "",          ";" &amp; VLOOKUP(FU$1,Data!$K:$M,3, FALSE) &amp; ",""" &amp; VLOOKUP(FU$1,Data!$K:$L,2, FALSE) &amp; """;"   )             )</f>
        <v/>
      </c>
      <c r="FV61" t="str">
        <f>IF(Data!$K62=FV$1, "",             IF(ISERR(SEARCH(FV$1,Data!$G62)),        "",          ";" &amp; VLOOKUP(FV$1,Data!$K:$M,3, FALSE) &amp; ",""" &amp; VLOOKUP(FV$1,Data!$K:$L,2, FALSE) &amp; """;"   )             )</f>
        <v/>
      </c>
      <c r="FW61" t="str">
        <f>IF(Data!$K62=FW$1, "",             IF(ISERR(SEARCH(FW$1,Data!$G62)),        "",          ";" &amp; VLOOKUP(FW$1,Data!$K:$M,3, FALSE) &amp; ",""" &amp; VLOOKUP(FW$1,Data!$K:$L,2, FALSE) &amp; """;"   )             )</f>
        <v/>
      </c>
      <c r="FX61" t="str">
        <f>IF(Data!$K62=FX$1, "",             IF(ISERR(SEARCH(FX$1,Data!$G62)),        "",          ";" &amp; VLOOKUP(FX$1,Data!$K:$M,3, FALSE) &amp; ",""" &amp; VLOOKUP(FX$1,Data!$K:$L,2, FALSE) &amp; """;"   )             )</f>
        <v/>
      </c>
      <c r="FY61" t="str">
        <f>IF(Data!$K62=FY$1, "",             IF(ISERR(SEARCH(FY$1,Data!$G62)),        "",          ";" &amp; VLOOKUP(FY$1,Data!$K:$M,3, FALSE) &amp; ",""" &amp; VLOOKUP(FY$1,Data!$K:$L,2, FALSE) &amp; """;"   )             )</f>
        <v/>
      </c>
      <c r="FZ61" t="str">
        <f>IF(Data!$K62=FZ$1, "",             IF(ISERR(SEARCH(FZ$1,Data!$G62)),        "",          ";" &amp; VLOOKUP(FZ$1,Data!$K:$M,3, FALSE) &amp; ",""" &amp; VLOOKUP(FZ$1,Data!$K:$L,2, FALSE) &amp; """;"   )             )</f>
        <v/>
      </c>
      <c r="GA61" t="str">
        <f>IF(Data!$K62=GA$1, "",             IF(ISERR(SEARCH(GA$1,Data!$G62)),        "",          ";" &amp; VLOOKUP(GA$1,Data!$K:$M,3, FALSE) &amp; ",""" &amp; VLOOKUP(GA$1,Data!$K:$L,2, FALSE) &amp; """;"   )             )</f>
        <v/>
      </c>
      <c r="GB61" t="str">
        <f>IF(Data!$K62=GB$1, "",             IF(ISERR(SEARCH(GB$1,Data!$G62)),        "",          ";" &amp; VLOOKUP(GB$1,Data!$K:$M,3, FALSE) &amp; ",""" &amp; VLOOKUP(GB$1,Data!$K:$L,2, FALSE) &amp; """;"   )             )</f>
        <v/>
      </c>
      <c r="GC61" t="str">
        <f>IF(Data!$K62=GC$1, "",             IF(ISERR(SEARCH(GC$1,Data!$G62)),        "",          ";" &amp; VLOOKUP(GC$1,Data!$K:$M,3, FALSE) &amp; ",""" &amp; VLOOKUP(GC$1,Data!$K:$L,2, FALSE) &amp; """;"   )             )</f>
        <v/>
      </c>
      <c r="GD61" t="str">
        <f>IF(Data!$K62=GD$1, "",             IF(ISERR(SEARCH(GD$1,Data!$G62)),        "",          ";" &amp; VLOOKUP(GD$1,Data!$K:$M,3, FALSE) &amp; ",""" &amp; VLOOKUP(GD$1,Data!$K:$L,2, FALSE) &amp; """;"   )             )</f>
        <v/>
      </c>
      <c r="GE61" t="str">
        <f>IF(Data!$K62=GE$1, "",             IF(ISERR(SEARCH(GE$1,Data!$G62)),        "",          ";" &amp; VLOOKUP(GE$1,Data!$K:$M,3, FALSE) &amp; ",""" &amp; VLOOKUP(GE$1,Data!$K:$L,2, FALSE) &amp; """;"   )             )</f>
        <v/>
      </c>
      <c r="GF61" t="str">
        <f>IF(Data!$K62=GF$1, "",             IF(ISERR(SEARCH(GF$1,Data!$G62)),        "",          ";" &amp; VLOOKUP(GF$1,Data!$K:$M,3, FALSE) &amp; ",""" &amp; VLOOKUP(GF$1,Data!$K:$L,2, FALSE) &amp; """;"   )             )</f>
        <v/>
      </c>
      <c r="GG61" t="str">
        <f>IF(Data!$K62=GG$1, "",             IF(ISERR(SEARCH(GG$1,Data!$G62)),        "",          ";" &amp; VLOOKUP(GG$1,Data!$K:$M,3, FALSE) &amp; ",""" &amp; VLOOKUP(GG$1,Data!$K:$L,2, FALSE) &amp; """;"   )             )</f>
        <v/>
      </c>
      <c r="GH61" t="str">
        <f>IF(Data!$K62=GH$1, "",             IF(ISERR(SEARCH(GH$1,Data!$G62)),        "",          ";" &amp; VLOOKUP(GH$1,Data!$K:$M,3, FALSE) &amp; ",""" &amp; VLOOKUP(GH$1,Data!$K:$L,2, FALSE) &amp; """;"   )             )</f>
        <v/>
      </c>
      <c r="GI61" t="str">
        <f>IF(Data!$K62=GI$1, "",             IF(ISERR(SEARCH(GI$1,Data!$G62)),        "",          ";" &amp; VLOOKUP(GI$1,Data!$K:$M,3, FALSE) &amp; ",""" &amp; VLOOKUP(GI$1,Data!$K:$L,2, FALSE) &amp; """;"   )             )</f>
        <v>;179,"HUMAN";</v>
      </c>
      <c r="GJ61" t="str">
        <f>IF(Data!$K62=GJ$1, "",             IF(ISERR(SEARCH(GJ$1,Data!$G62)),        "",          ";" &amp; VLOOKUP(GJ$1,Data!$K:$M,3, FALSE) &amp; ",""" &amp; VLOOKUP(GJ$1,Data!$K:$L,2, FALSE) &amp; """;"   )             )</f>
        <v/>
      </c>
      <c r="GK61" t="str">
        <f>IF(Data!$K62=GK$1, "",             IF(ISERR(SEARCH(GK$1,Data!$G62)),        "",          ";" &amp; VLOOKUP(GK$1,Data!$K:$M,3, FALSE) &amp; ",""" &amp; VLOOKUP(GK$1,Data!$K:$L,2, FALSE) &amp; """;"   )             )</f>
        <v/>
      </c>
      <c r="GL61" t="str">
        <f>IF(Data!$K62=GL$1, "",             IF(ISERR(SEARCH(GL$1,Data!$G62)),        "",          ";" &amp; VLOOKUP(GL$1,Data!$K:$M,3, FALSE) &amp; ",""" &amp; VLOOKUP(GL$1,Data!$K:$L,2, FALSE) &amp; """;"   )             )</f>
        <v/>
      </c>
      <c r="GM61" t="str">
        <f>IF(Data!$K62=GM$1, "",             IF(ISERR(SEARCH(GM$1,Data!$G62)),        "",          ";" &amp; VLOOKUP(GM$1,Data!$K:$M,3, FALSE) &amp; ",""" &amp; VLOOKUP(GM$1,Data!$K:$L,2, FALSE) &amp; """;"   )             )</f>
        <v/>
      </c>
      <c r="GN61" t="str">
        <f>IF(Data!$K62=GN$1, "",             IF(ISERR(SEARCH(GN$1,Data!$G62)),        "",          ";" &amp; VLOOKUP(GN$1,Data!$K:$M,3, FALSE) &amp; ",""" &amp; VLOOKUP(GN$1,Data!$K:$L,2, FALSE) &amp; """;"   )             )</f>
        <v/>
      </c>
      <c r="GO61" t="str">
        <f>IF(Data!$K62=GO$1, "",             IF(ISERR(SEARCH(GO$1,Data!$G62)),        "",          ";" &amp; VLOOKUP(GO$1,Data!$K:$M,3, FALSE) &amp; ",""" &amp; VLOOKUP(GO$1,Data!$K:$L,2, FALSE) &amp; """;"   )             )</f>
        <v/>
      </c>
      <c r="GP61" t="str">
        <f>IF(Data!$K62=GP$1, "",             IF(ISERR(SEARCH(GP$1,Data!$G62)),        "",          ";" &amp; VLOOKUP(GP$1,Data!$K:$M,3, FALSE) &amp; ",""" &amp; VLOOKUP(GP$1,Data!$K:$L,2, FALSE) &amp; """;"   )             )</f>
        <v/>
      </c>
      <c r="GQ61" t="str">
        <f>IF(Data!$K62=GQ$1, "",             IF(ISERR(SEARCH(GQ$1,Data!$G62)),        "",          ";" &amp; VLOOKUP(GQ$1,Data!$K:$M,3, FALSE) &amp; ",""" &amp; VLOOKUP(GQ$1,Data!$K:$L,2, FALSE) &amp; """;"   )             )</f>
        <v/>
      </c>
      <c r="GR61" t="str">
        <f>IF(Data!$K62=GR$1, "",             IF(ISERR(SEARCH(GR$1,Data!$G62)),        "",          ";" &amp; VLOOKUP(GR$1,Data!$K:$M,3, FALSE) &amp; ",""" &amp; VLOOKUP(GR$1,Data!$K:$L,2, FALSE) &amp; """;"   )             )</f>
        <v/>
      </c>
      <c r="GS61" t="str">
        <f>IF(Data!$K62=GS$1, "",             IF(ISERR(SEARCH(GS$1,Data!$G62)),        "",          ";" &amp; VLOOKUP(GS$1,Data!$K:$M,3, FALSE) &amp; ",""" &amp; VLOOKUP(GS$1,Data!$K:$L,2, FALSE) &amp; """;"   )             )</f>
        <v/>
      </c>
      <c r="GT61" t="str">
        <f>IF(Data!$K62=GT$1, "",             IF(ISERR(SEARCH(GT$1,Data!$G62)),        "",          ";" &amp; VLOOKUP(GT$1,Data!$K:$M,3, FALSE) &amp; ",""" &amp; VLOOKUP(GT$1,Data!$K:$L,2, FALSE) &amp; """;"   )             )</f>
        <v/>
      </c>
      <c r="GU61" t="str">
        <f>IF(Data!$K62=GU$1, "",             IF(ISERR(SEARCH(GU$1,Data!$G62)),        "",          ";" &amp; VLOOKUP(GU$1,Data!$K:$M,3, FALSE) &amp; ",""" &amp; VLOOKUP(GU$1,Data!$K:$L,2, FALSE) &amp; """;"   )             )</f>
        <v/>
      </c>
      <c r="GV61" t="str">
        <f>IF(Data!$K62=GV$1, "",             IF(ISERR(SEARCH(GV$1,Data!$G62)),        "",          ";" &amp; VLOOKUP(GV$1,Data!$K:$M,3, FALSE) &amp; ",""" &amp; VLOOKUP(GV$1,Data!$K:$L,2, FALSE) &amp; """;"   )             )</f>
        <v/>
      </c>
      <c r="GW61" t="str">
        <f>IF(Data!$K62=GW$1, "",             IF(ISERR(SEARCH(GW$1,Data!$G62)),        "",          ";" &amp; VLOOKUP(GW$1,Data!$K:$M,3, FALSE) &amp; ",""" &amp; VLOOKUP(GW$1,Data!$K:$L,2, FALSE) &amp; """;"   )             )</f>
        <v/>
      </c>
      <c r="GX61" t="str">
        <f>IF(Data!$K62=GX$1, "",             IF(ISERR(SEARCH(GX$1,Data!$G62)),        "",          ";" &amp; VLOOKUP(GX$1,Data!$K:$M,3, FALSE) &amp; ",""" &amp; VLOOKUP(GX$1,Data!$K:$L,2, FALSE) &amp; """;"   )             )</f>
        <v/>
      </c>
      <c r="GY61" t="str">
        <f>IF(Data!$K62=GY$1, "",             IF(ISERR(SEARCH(GY$1,Data!$G62)),        "",          ";" &amp; VLOOKUP(GY$1,Data!$K:$M,3, FALSE) &amp; ",""" &amp; VLOOKUP(GY$1,Data!$K:$L,2, FALSE) &amp; """;"   )             )</f>
        <v/>
      </c>
      <c r="GZ61" t="str">
        <f>IF(Data!$K62=GZ$1, "",             IF(ISERR(SEARCH(GZ$1,Data!$G62)),        "",          ";" &amp; VLOOKUP(GZ$1,Data!$K:$M,3, FALSE) &amp; ",""" &amp; VLOOKUP(GZ$1,Data!$K:$L,2, FALSE) &amp; """;"   )             )</f>
        <v/>
      </c>
      <c r="HA61" t="str">
        <f>IF(Data!$K62=HA$1, "",             IF(ISERR(SEARCH(HA$1,Data!$G62)),        "",          ";" &amp; VLOOKUP(HA$1,Data!$K:$M,3, FALSE) &amp; ",""" &amp; VLOOKUP(HA$1,Data!$K:$L,2, FALSE) &amp; """;"   )             )</f>
        <v/>
      </c>
      <c r="HB61" t="str">
        <f>IF(Data!$K62=HB$1, "",             IF(ISERR(SEARCH(HB$1,Data!$G62)),        "",          ";" &amp; VLOOKUP(HB$1,Data!$K:$M,3, FALSE) &amp; ",""" &amp; VLOOKUP(HB$1,Data!$K:$L,2, FALSE) &amp; """;"   )             )</f>
        <v/>
      </c>
      <c r="HC61" t="str">
        <f>IF(Data!$K62=HC$1, "",             IF(ISERR(SEARCH(HC$1,Data!$G62)),        "",          ";" &amp; VLOOKUP(HC$1,Data!$K:$M,3, FALSE) &amp; ",""" &amp; VLOOKUP(HC$1,Data!$K:$L,2, FALSE) &amp; """;"   )             )</f>
        <v/>
      </c>
      <c r="HD61" t="str">
        <f>IF(Data!$K62=HD$1, "",             IF(ISERR(SEARCH(HD$1,Data!$G62)),        "",          ";" &amp; VLOOKUP(HD$1,Data!$K:$M,3, FALSE) &amp; ",""" &amp; VLOOKUP(HD$1,Data!$K:$L,2, FALSE) &amp; """;"   )             )</f>
        <v/>
      </c>
      <c r="HE61" t="str">
        <f>IF(Data!$K62=HE$1, "",             IF(ISERR(SEARCH(HE$1,Data!$G62)),        "",          ";" &amp; VLOOKUP(HE$1,Data!$K:$M,3, FALSE) &amp; ",""" &amp; VLOOKUP(HE$1,Data!$K:$L,2, FALSE) &amp; """;"   )             )</f>
        <v/>
      </c>
      <c r="HF61" t="str">
        <f>IF(Data!$K62=HF$1, "",             IF(ISERR(SEARCH(HF$1,Data!$G62)),        "",          ";" &amp; VLOOKUP(HF$1,Data!$K:$M,3, FALSE) &amp; ",""" &amp; VLOOKUP(HF$1,Data!$K:$L,2, FALSE) &amp; """;"   )             )</f>
        <v/>
      </c>
      <c r="HG61" t="str">
        <f>IF(Data!$K62=HG$1, "",             IF(ISERR(SEARCH(HG$1,Data!$G62)),        "",          ";" &amp; VLOOKUP(HG$1,Data!$K:$M,3, FALSE) &amp; ",""" &amp; VLOOKUP(HG$1,Data!$K:$L,2, FALSE) &amp; """;"   )             )</f>
        <v/>
      </c>
      <c r="HH61" t="str">
        <f>IF(Data!$K62=HH$1, "",             IF(ISERR(SEARCH(HH$1,Data!$G62)),        "",          ";" &amp; VLOOKUP(HH$1,Data!$K:$M,3, FALSE) &amp; ",""" &amp; VLOOKUP(HH$1,Data!$K:$L,2, FALSE) &amp; """;"   )             )</f>
        <v/>
      </c>
      <c r="HI61" t="str">
        <f>IF(Data!$K62=HI$1, "",             IF(ISERR(SEARCH(HI$1,Data!$G62)),        "",          ";" &amp; VLOOKUP(HI$1,Data!$K:$M,3, FALSE) &amp; ",""" &amp; VLOOKUP(HI$1,Data!$K:$L,2, FALSE) &amp; """;"   )             )</f>
        <v/>
      </c>
      <c r="HJ61" t="str">
        <f>IF(Data!$K62=HJ$1, "",             IF(ISERR(SEARCH(HJ$1,Data!$G62)),        "",          ";" &amp; VLOOKUP(HJ$1,Data!$K:$M,3, FALSE) &amp; ",""" &amp; VLOOKUP(HJ$1,Data!$K:$L,2, FALSE) &amp; """;"   )             )</f>
        <v/>
      </c>
      <c r="HK61" t="str">
        <f>IF(Data!$K62=HK$1, "",             IF(ISERR(SEARCH(HK$1,Data!$G62)),        "",          ";" &amp; VLOOKUP(HK$1,Data!$K:$M,3, FALSE) &amp; ",""" &amp; VLOOKUP(HK$1,Data!$K:$L,2, FALSE) &amp; """;"   )             )</f>
        <v/>
      </c>
      <c r="HL61" t="str">
        <f>IF(Data!$K62=HL$1, "",             IF(ISERR(SEARCH(HL$1,Data!$G62)),        "",          ";" &amp; VLOOKUP(HL$1,Data!$K:$M,3, FALSE) &amp; ",""" &amp; VLOOKUP(HL$1,Data!$K:$L,2, FALSE) &amp; """;"   )             )</f>
        <v/>
      </c>
      <c r="HM61" t="str">
        <f>IF(Data!$K62=HM$1, "",             IF(ISERR(SEARCH(HM$1,Data!$G62)),        "",          ";" &amp; VLOOKUP(HM$1,Data!$K:$M,3, FALSE) &amp; ",""" &amp; VLOOKUP(HM$1,Data!$K:$L,2, FALSE) &amp; """;"   )             )</f>
        <v/>
      </c>
      <c r="HN61" t="str">
        <f>IF(Data!$K62=HN$1, "",             IF(ISERR(SEARCH(HN$1,Data!$G62)),        "",          ";" &amp; VLOOKUP(HN$1,Data!$K:$M,3, FALSE) &amp; ",""" &amp; VLOOKUP(HN$1,Data!$K:$L,2, FALSE) &amp; """;"   )             )</f>
        <v/>
      </c>
      <c r="HO61" t="str">
        <f>IF(Data!$K62=HO$1, "",             IF(ISERR(SEARCH(HO$1,Data!$G62)),        "",          ";" &amp; VLOOKUP(HO$1,Data!$K:$M,3, FALSE) &amp; ",""" &amp; VLOOKUP(HO$1,Data!$K:$L,2, FALSE) &amp; """;"   )             )</f>
        <v/>
      </c>
      <c r="HP61" t="str">
        <f>IF(Data!$K62=HP$1, "",             IF(ISERR(SEARCH(HP$1,Data!$G62)),        "",          ";" &amp; VLOOKUP(HP$1,Data!$K:$M,3, FALSE) &amp; ",""" &amp; VLOOKUP(HP$1,Data!$K:$L,2, FALSE) &amp; """;"   )             )</f>
        <v/>
      </c>
      <c r="HQ61" t="str">
        <f>IF(Data!$K62=HQ$1, "",             IF(ISERR(SEARCH(HQ$1,Data!$G62)),        "",          ";" &amp; VLOOKUP(HQ$1,Data!$K:$M,3, FALSE) &amp; ",""" &amp; VLOOKUP(HQ$1,Data!$K:$L,2, FALSE) &amp; """;"   )             )</f>
        <v>;213,"HUMAN";</v>
      </c>
      <c r="HR61" t="str">
        <f>IF(Data!$K62=HR$1, "",             IF(ISERR(SEARCH(HR$1,Data!$G62)),        "",          ";" &amp; VLOOKUP(HR$1,Data!$K:$M,3, FALSE) &amp; ",""" &amp; VLOOKUP(HR$1,Data!$K:$L,2, FALSE) &amp; """;"   )             )</f>
        <v/>
      </c>
      <c r="HS61" t="str">
        <f>IF(Data!$K62=HS$1, "",             IF(ISERR(SEARCH(HS$1,Data!$G62)),        "",          ";" &amp; VLOOKUP(HS$1,Data!$K:$M,3, FALSE) &amp; ",""" &amp; VLOOKUP(HS$1,Data!$K:$L,2, FALSE) &amp; """;"   )             )</f>
        <v/>
      </c>
      <c r="HT61" t="str">
        <f>IF(Data!$K62=HT$1, "",             IF(ISERR(SEARCH(HT$1,Data!$G62)),        "",          ";" &amp; VLOOKUP(HT$1,Data!$K:$M,3, FALSE) &amp; ",""" &amp; VLOOKUP(HT$1,Data!$K:$L,2, FALSE) &amp; """;"   )             )</f>
        <v/>
      </c>
      <c r="HU61" t="str">
        <f>IF(Data!$K62=HU$1, "",             IF(ISERR(SEARCH(HU$1,Data!$G62)),        "",          ";" &amp; VLOOKUP(HU$1,Data!$K:$M,3, FALSE) &amp; ",""" &amp; VLOOKUP(HU$1,Data!$K:$L,2, FALSE) &amp; """;"   )             )</f>
        <v/>
      </c>
      <c r="HV61" t="str">
        <f>IF(Data!$K62=HV$1, "",             IF(ISERR(SEARCH(HV$1,Data!$G62)),        "",          ";" &amp; VLOOKUP(HV$1,Data!$K:$M,3, FALSE) &amp; ",""" &amp; VLOOKUP(HV$1,Data!$K:$L,2, FALSE) &amp; """;"   )             )</f>
        <v/>
      </c>
      <c r="HW61" t="str">
        <f>IF(Data!$K62=HW$1, "",             IF(ISERR(SEARCH(HW$1,Data!$G62)),        "",          ";" &amp; VLOOKUP(HW$1,Data!$K:$M,3, FALSE) &amp; ",""" &amp; VLOOKUP(HW$1,Data!$K:$L,2, FALSE) &amp; """;"   )             )</f>
        <v/>
      </c>
      <c r="HX61" t="str">
        <f>IF(Data!$K62=HX$1, "",             IF(ISERR(SEARCH(HX$1,Data!$G62)),        "",          ";" &amp; VLOOKUP(HX$1,Data!$K:$M,3, FALSE) &amp; ",""" &amp; VLOOKUP(HX$1,Data!$K:$L,2, FALSE) &amp; """;"   )             )</f>
        <v/>
      </c>
      <c r="HY61" t="str">
        <f>IF(Data!$K62=HY$1, "",             IF(ISERR(SEARCH(HY$1,Data!$G62)),        "",          ";" &amp; VLOOKUP(HY$1,Data!$K:$M,3, FALSE) &amp; ",""" &amp; VLOOKUP(HY$1,Data!$K:$L,2, FALSE) &amp; """;"   )             )</f>
        <v/>
      </c>
      <c r="HZ61" t="str">
        <f>IF(Data!$K62=HZ$1, "",             IF(ISERR(SEARCH(HZ$1,Data!$G62)),        "",          ";" &amp; VLOOKUP(HZ$1,Data!$K:$M,3, FALSE) &amp; ",""" &amp; VLOOKUP(HZ$1,Data!$K:$L,2, FALSE) &amp; """;"   )             )</f>
        <v/>
      </c>
      <c r="IA61" t="str">
        <f>IF(Data!$K62=IA$1, "",             IF(ISERR(SEARCH(IA$1,Data!$G62)),        "",          ";" &amp; VLOOKUP(IA$1,Data!$K:$M,3, FALSE) &amp; ",""" &amp; VLOOKUP(IA$1,Data!$K:$L,2, FALSE) &amp; """;"   )             )</f>
        <v/>
      </c>
      <c r="IB61" t="str">
        <f>IF(Data!$K62=IB$1, "",             IF(ISERR(SEARCH(IB$1,Data!$G62)),        "",          ";" &amp; VLOOKUP(IB$1,Data!$K:$M,3, FALSE) &amp; ",""" &amp; VLOOKUP(IB$1,Data!$K:$L,2, FALSE) &amp; """;"   )             )</f>
        <v/>
      </c>
      <c r="IC61" t="str">
        <f>IF(Data!$K62=IC$1, "",             IF(ISERR(SEARCH(IC$1,Data!$G62)),        "",          ";" &amp; VLOOKUP(IC$1,Data!$K:$M,3, FALSE) &amp; ",""" &amp; VLOOKUP(IC$1,Data!$K:$L,2, FALSE) &amp; """;"   )             )</f>
        <v/>
      </c>
      <c r="ID61" t="str">
        <f>IF(Data!$K62=ID$1, "",             IF(ISERR(SEARCH(ID$1,Data!$G62)),        "",          ";" &amp; VLOOKUP(ID$1,Data!$K:$M,3, FALSE) &amp; ",""" &amp; VLOOKUP(ID$1,Data!$K:$L,2, FALSE) &amp; """;"   )             )</f>
        <v/>
      </c>
      <c r="IE61" t="str">
        <f>IF(Data!$K62=IE$1, "",             IF(ISERR(SEARCH(IE$1,Data!$G62)),        "",          ";" &amp; VLOOKUP(IE$1,Data!$K:$M,3, FALSE) &amp; ",""" &amp; VLOOKUP(IE$1,Data!$K:$L,2, FALSE) &amp; """;"   )             )</f>
        <v/>
      </c>
      <c r="IF61" t="str">
        <f>IF(Data!$K62=IF$1, "",             IF(ISERR(SEARCH(IF$1,Data!$G62)),        "",          ";" &amp; VLOOKUP(IF$1,Data!$K:$M,3, FALSE) &amp; ",""" &amp; VLOOKUP(IF$1,Data!$K:$L,2, FALSE) &amp; """;"   )             )</f>
        <v/>
      </c>
      <c r="IG61" t="str">
        <f>IF(Data!$K62=IG$1, "",             IF(ISERR(SEARCH(IG$1,Data!$G62)),        "",          ";" &amp; VLOOKUP(IG$1,Data!$K:$M,3, FALSE) &amp; ",""" &amp; VLOOKUP(IG$1,Data!$K:$L,2, FALSE) &amp; """;"   )             )</f>
        <v/>
      </c>
      <c r="IH61" t="str">
        <f>IF(Data!$K62=IH$1, "",             IF(ISERR(SEARCH(IH$1,Data!$G62)),        "",          ";" &amp; VLOOKUP(IH$1,Data!$K:$M,3, FALSE) &amp; ",""" &amp; VLOOKUP(IH$1,Data!$K:$L,2, FALSE) &amp; """;"   )             )</f>
        <v/>
      </c>
      <c r="II61" t="str">
        <f>IF(Data!$K62=II$1, "",             IF(ISERR(SEARCH(II$1,Data!$G62)),        "",          ";" &amp; VLOOKUP(II$1,Data!$K:$M,3, FALSE) &amp; ",""" &amp; VLOOKUP(II$1,Data!$K:$L,2, FALSE) &amp; """;"   )             )</f>
        <v/>
      </c>
    </row>
    <row r="62" spans="1:243" x14ac:dyDescent="0.3">
      <c r="A62" t="str">
        <f>Data!K63</f>
        <v>Kyp Durron</v>
      </c>
      <c r="B62" s="15">
        <f>VLOOKUP(Tableau36[[#This Row],[Character]],Data!K:M,3,FALSE)</f>
        <v>61</v>
      </c>
      <c r="C62" s="15" t="str">
        <f>VLOOKUP(Tableau36[[#This Row],[Character]],Data!K:L,2,FALSE)</f>
        <v>HUMAN</v>
      </c>
      <c r="D62" s="15" t="str">
        <f>SUBSTITUTE(     SUBSTITUTE(Tableau36[[#This Row],[character_id,character_type,friend_id,friend_type]],",""DROID""",""),    ",""HUMAN""", "")</f>
        <v>61,180</v>
      </c>
      <c r="E62" s="15" t="str">
        <f>IF(Tableau36[[#This Row],[With char''s id]] = "", "",    MID(Tableau36[[#This Row],[With char''s id]], 2, LEN(Tableau36[[#This Row],[With char''s id]])-1))</f>
        <v>61,"HUMAN",180,"HUMAN"</v>
      </c>
      <c r="F62" s="15" t="str">
        <f>SUBSTITUTE(Tableau36[[#This Row],[List of friend''s id]],  "/",    "/" &amp; Tableau36[[#This Row],[Character''s id]] &amp; ",""" &amp; Tableau36[[#This Row],[Type]] &amp; """,")</f>
        <v>/61,"HUMAN",180,"HUMAN"</v>
      </c>
      <c r="G62" t="str">
        <f>IF( Tableau36[[#This Row],[removed double semi-colon]]="", "", "/" &amp; MID(Tableau36[[#This Row],[removed double semi-colon]],2,LEN(Tableau36[[#This Row],[removed double semi-colon]]) - 2) )</f>
        <v>/180,"HUMAN"</v>
      </c>
      <c r="H62" t="str">
        <f>SUBSTITUTE(Tableau36[[#This Row],[Concatenation]],";;","/")</f>
        <v>;180,"HUMAN";</v>
      </c>
      <c r="I62" t="str">
        <f>_xlfn.CONCAT(Tableau4[#This Row])</f>
        <v>;180,"HUMAN";</v>
      </c>
      <c r="M62" t="str">
        <f>IF(Data!$K63=M$1, "",             IF(ISERR(SEARCH(M$1,Data!$G63)),        "",          ";" &amp; VLOOKUP(M$1,Data!$K:$M,3, FALSE) &amp; ",""" &amp; VLOOKUP(M$1,Data!$K:$L,2, FALSE) &amp; """;"   )             )</f>
        <v/>
      </c>
      <c r="N62" t="str">
        <f>IF(Data!$K63=N$1, "",             IF(ISERR(SEARCH(N$1,Data!$G63)),        "",          ";" &amp; VLOOKUP(N$1,Data!$K:$M,3, FALSE) &amp; ",""" &amp; VLOOKUP(N$1,Data!$K:$L,2, FALSE) &amp; """;"   )             )</f>
        <v/>
      </c>
      <c r="O62" t="str">
        <f>IF(Data!$K63=O$1, "",             IF(ISERR(SEARCH(O$1,Data!$G63)),        "",          ";" &amp; VLOOKUP(O$1,Data!$K:$M,3, FALSE) &amp; ",""" &amp; VLOOKUP(O$1,Data!$K:$L,2, FALSE) &amp; """;"   )             )</f>
        <v/>
      </c>
      <c r="P62" t="str">
        <f>IF(Data!$K63=P$1, "",             IF(ISERR(SEARCH(P$1,Data!$G63)),        "",          ";" &amp; VLOOKUP(P$1,Data!$K:$M,3, FALSE) &amp; ",""" &amp; VLOOKUP(P$1,Data!$K:$L,2, FALSE) &amp; """;"   )             )</f>
        <v/>
      </c>
      <c r="Q62" t="str">
        <f>IF(Data!$K63=Q$1, "",             IF(ISERR(SEARCH(Q$1,Data!$G63)),        "",          ";" &amp; VLOOKUP(Q$1,Data!$K:$M,3, FALSE) &amp; ",""" &amp; VLOOKUP(Q$1,Data!$K:$L,2, FALSE) &amp; """;"   )             )</f>
        <v/>
      </c>
      <c r="R62" t="str">
        <f>IF(Data!$K63=R$1, "",             IF(ISERR(SEARCH(R$1,Data!$G63)),        "",          ";" &amp; VLOOKUP(R$1,Data!$K:$M,3, FALSE) &amp; ",""" &amp; VLOOKUP(R$1,Data!$K:$L,2, FALSE) &amp; """;"   )             )</f>
        <v/>
      </c>
      <c r="S62" t="str">
        <f>IF(Data!$K63=S$1, "",             IF(ISERR(SEARCH(S$1,Data!$G63)),        "",          ";" &amp; VLOOKUP(S$1,Data!$K:$M,3, FALSE) &amp; ",""" &amp; VLOOKUP(S$1,Data!$K:$L,2, FALSE) &amp; """;"   )             )</f>
        <v/>
      </c>
      <c r="T62" t="str">
        <f>IF(Data!$K63=T$1, "",             IF(ISERR(SEARCH(T$1,Data!$G63)),        "",          ";" &amp; VLOOKUP(T$1,Data!$K:$M,3, FALSE) &amp; ",""" &amp; VLOOKUP(T$1,Data!$K:$L,2, FALSE) &amp; """;"   )             )</f>
        <v/>
      </c>
      <c r="U62" t="str">
        <f>IF(Data!$K63=U$1, "",             IF(ISERR(SEARCH(U$1,Data!$G63)),        "",          ";" &amp; VLOOKUP(U$1,Data!$K:$M,3, FALSE) &amp; ",""" &amp; VLOOKUP(U$1,Data!$K:$L,2, FALSE) &amp; """;"   )             )</f>
        <v/>
      </c>
      <c r="V62" t="str">
        <f>IF(Data!$K63=V$1, "",             IF(ISERR(SEARCH(V$1,Data!$G63)),        "",          ";" &amp; VLOOKUP(V$1,Data!$K:$M,3, FALSE) &amp; ",""" &amp; VLOOKUP(V$1,Data!$K:$L,2, FALSE) &amp; """;"   )             )</f>
        <v/>
      </c>
      <c r="W62" t="str">
        <f>IF(Data!$K63=W$1, "",             IF(ISERR(SEARCH(W$1,Data!$G63)),        "",          ";" &amp; VLOOKUP(W$1,Data!$K:$M,3, FALSE) &amp; ",""" &amp; VLOOKUP(W$1,Data!$K:$L,2, FALSE) &amp; """;"   )             )</f>
        <v/>
      </c>
      <c r="X62" t="str">
        <f>IF(Data!$K63=X$1, "",             IF(ISERR(SEARCH(X$1,Data!$G63)),        "",          ";" &amp; VLOOKUP(X$1,Data!$K:$M,3, FALSE) &amp; ",""" &amp; VLOOKUP(X$1,Data!$K:$L,2, FALSE) &amp; """;"   )             )</f>
        <v/>
      </c>
      <c r="Y62" t="str">
        <f>IF(Data!$K63=Y$1, "",             IF(ISERR(SEARCH(Y$1,Data!$G63)),        "",          ";" &amp; VLOOKUP(Y$1,Data!$K:$M,3, FALSE) &amp; ",""" &amp; VLOOKUP(Y$1,Data!$K:$L,2, FALSE) &amp; """;"   )             )</f>
        <v/>
      </c>
      <c r="Z62" t="str">
        <f>IF(Data!$K63=Z$1, "",             IF(ISERR(SEARCH(Z$1,Data!$G63)),        "",          ";" &amp; VLOOKUP(Z$1,Data!$K:$M,3, FALSE) &amp; ",""" &amp; VLOOKUP(Z$1,Data!$K:$L,2, FALSE) &amp; """;"   )             )</f>
        <v/>
      </c>
      <c r="AA62" t="str">
        <f>IF(Data!$K63=AA$1, "",             IF(ISERR(SEARCH(AA$1,Data!$G63)),        "",          ";" &amp; VLOOKUP(AA$1,Data!$K:$M,3, FALSE) &amp; ",""" &amp; VLOOKUP(AA$1,Data!$K:$L,2, FALSE) &amp; """;"   )             )</f>
        <v/>
      </c>
      <c r="AB62" t="str">
        <f>IF(Data!$K63=AB$1, "",             IF(ISERR(SEARCH(AB$1,Data!$G63)),        "",          ";" &amp; VLOOKUP(AB$1,Data!$K:$M,3, FALSE) &amp; ",""" &amp; VLOOKUP(AB$1,Data!$K:$L,2, FALSE) &amp; """;"   )             )</f>
        <v/>
      </c>
      <c r="AC62" t="str">
        <f>IF(Data!$K63=AC$1, "",             IF(ISERR(SEARCH(AC$1,Data!$G63)),        "",          ";" &amp; VLOOKUP(AC$1,Data!$K:$M,3, FALSE) &amp; ",""" &amp; VLOOKUP(AC$1,Data!$K:$L,2, FALSE) &amp; """;"   )             )</f>
        <v/>
      </c>
      <c r="AD62" t="str">
        <f>IF(Data!$K63=AD$1, "",             IF(ISERR(SEARCH(AD$1,Data!$G63)),        "",          ";" &amp; VLOOKUP(AD$1,Data!$K:$M,3, FALSE) &amp; ",""" &amp; VLOOKUP(AD$1,Data!$K:$L,2, FALSE) &amp; """;"   )             )</f>
        <v/>
      </c>
      <c r="AE62" t="str">
        <f>IF(Data!$K63=AE$1, "",             IF(ISERR(SEARCH(AE$1,Data!$G63)),        "",          ";" &amp; VLOOKUP(AE$1,Data!$K:$M,3, FALSE) &amp; ",""" &amp; VLOOKUP(AE$1,Data!$K:$L,2, FALSE) &amp; """;"   )             )</f>
        <v/>
      </c>
      <c r="AF62" t="str">
        <f>IF(Data!$K63=AF$1, "",             IF(ISERR(SEARCH(AF$1,Data!$G63)),        "",          ";" &amp; VLOOKUP(AF$1,Data!$K:$M,3, FALSE) &amp; ",""" &amp; VLOOKUP(AF$1,Data!$K:$L,2, FALSE) &amp; """;"   )             )</f>
        <v/>
      </c>
      <c r="AG62" t="str">
        <f>IF(Data!$K63=AG$1, "",             IF(ISERR(SEARCH(AG$1,Data!$G63)),        "",          ";" &amp; VLOOKUP(AG$1,Data!$K:$M,3, FALSE) &amp; ",""" &amp; VLOOKUP(AG$1,Data!$K:$L,2, FALSE) &amp; """;"   )             )</f>
        <v/>
      </c>
      <c r="AH62" t="str">
        <f>IF(Data!$K63=AH$1, "",             IF(ISERR(SEARCH(AH$1,Data!$G63)),        "",          ";" &amp; VLOOKUP(AH$1,Data!$K:$M,3, FALSE) &amp; ",""" &amp; VLOOKUP(AH$1,Data!$K:$L,2, FALSE) &amp; """;"   )             )</f>
        <v/>
      </c>
      <c r="AI62" t="str">
        <f>IF(Data!$K63=AI$1, "",             IF(ISERR(SEARCH(AI$1,Data!$G63)),        "",          ";" &amp; VLOOKUP(AI$1,Data!$K:$M,3, FALSE) &amp; ",""" &amp; VLOOKUP(AI$1,Data!$K:$L,2, FALSE) &amp; """;"   )             )</f>
        <v/>
      </c>
      <c r="AJ62" t="str">
        <f>IF(Data!$K63=AJ$1, "",             IF(ISERR(SEARCH(AJ$1,Data!$G63)),        "",          ";" &amp; VLOOKUP(AJ$1,Data!$K:$M,3, FALSE) &amp; ",""" &amp; VLOOKUP(AJ$1,Data!$K:$L,2, FALSE) &amp; """;"   )             )</f>
        <v/>
      </c>
      <c r="AK62" t="str">
        <f>IF(Data!$K63=AK$1, "",             IF(ISERR(SEARCH(AK$1,Data!$G63)),        "",          ";" &amp; VLOOKUP(AK$1,Data!$K:$M,3, FALSE) &amp; ",""" &amp; VLOOKUP(AK$1,Data!$K:$L,2, FALSE) &amp; """;"   )             )</f>
        <v/>
      </c>
      <c r="AL62" t="str">
        <f>IF(Data!$K63=AL$1, "",             IF(ISERR(SEARCH(AL$1,Data!$G63)),        "",          ";" &amp; VLOOKUP(AL$1,Data!$K:$M,3, FALSE) &amp; ",""" &amp; VLOOKUP(AL$1,Data!$K:$L,2, FALSE) &amp; """;"   )             )</f>
        <v/>
      </c>
      <c r="AM62" t="str">
        <f>IF(Data!$K63=AM$1, "",             IF(ISERR(SEARCH(AM$1,Data!$G63)),        "",          ";" &amp; VLOOKUP(AM$1,Data!$K:$M,3, FALSE) &amp; ",""" &amp; VLOOKUP(AM$1,Data!$K:$L,2, FALSE) &amp; """;"   )             )</f>
        <v/>
      </c>
      <c r="AN62" t="str">
        <f>IF(Data!$K63=AN$1, "",             IF(ISERR(SEARCH(AN$1,Data!$G63)),        "",          ";" &amp; VLOOKUP(AN$1,Data!$K:$M,3, FALSE) &amp; ",""" &amp; VLOOKUP(AN$1,Data!$K:$L,2, FALSE) &amp; """;"   )             )</f>
        <v/>
      </c>
      <c r="AO62" t="str">
        <f>IF(Data!$K63=AO$1, "",             IF(ISERR(SEARCH(AO$1,Data!$G63)),        "",          ";" &amp; VLOOKUP(AO$1,Data!$K:$M,3, FALSE) &amp; ",""" &amp; VLOOKUP(AO$1,Data!$K:$L,2, FALSE) &amp; """;"   )             )</f>
        <v/>
      </c>
      <c r="AP62" t="str">
        <f>IF(Data!$K63=AP$1, "",             IF(ISERR(SEARCH(AP$1,Data!$G63)),        "",          ";" &amp; VLOOKUP(AP$1,Data!$K:$M,3, FALSE) &amp; ",""" &amp; VLOOKUP(AP$1,Data!$K:$L,2, FALSE) &amp; """;"   )             )</f>
        <v/>
      </c>
      <c r="AQ62" t="str">
        <f>IF(Data!$K63=AQ$1, "",             IF(ISERR(SEARCH(AQ$1,Data!$G63)),        "",          ";" &amp; VLOOKUP(AQ$1,Data!$K:$M,3, FALSE) &amp; ",""" &amp; VLOOKUP(AQ$1,Data!$K:$L,2, FALSE) &amp; """;"   )             )</f>
        <v/>
      </c>
      <c r="AR62" t="str">
        <f>IF(Data!$K63=AR$1, "",             IF(ISERR(SEARCH(AR$1,Data!$G63)),        "",          ";" &amp; VLOOKUP(AR$1,Data!$K:$M,3, FALSE) &amp; ",""" &amp; VLOOKUP(AR$1,Data!$K:$L,2, FALSE) &amp; """;"   )             )</f>
        <v/>
      </c>
      <c r="AS62" t="str">
        <f>IF(Data!$K63=AS$1, "",             IF(ISERR(SEARCH(AS$1,Data!$G63)),        "",          ";" &amp; VLOOKUP(AS$1,Data!$K:$M,3, FALSE) &amp; ",""" &amp; VLOOKUP(AS$1,Data!$K:$L,2, FALSE) &amp; """;"   )             )</f>
        <v/>
      </c>
      <c r="AT62" t="str">
        <f>IF(Data!$K63=AT$1, "",             IF(ISERR(SEARCH(AT$1,Data!$G63)),        "",          ";" &amp; VLOOKUP(AT$1,Data!$K:$M,3, FALSE) &amp; ",""" &amp; VLOOKUP(AT$1,Data!$K:$L,2, FALSE) &amp; """;"   )             )</f>
        <v/>
      </c>
      <c r="AU62" t="str">
        <f>IF(Data!$K63=AU$1, "",             IF(ISERR(SEARCH(AU$1,Data!$G63)),        "",          ";" &amp; VLOOKUP(AU$1,Data!$K:$M,3, FALSE) &amp; ",""" &amp; VLOOKUP(AU$1,Data!$K:$L,2, FALSE) &amp; """;"   )             )</f>
        <v/>
      </c>
      <c r="AV62" t="str">
        <f>IF(Data!$K63=AV$1, "",             IF(ISERR(SEARCH(AV$1,Data!$G63)),        "",          ";" &amp; VLOOKUP(AV$1,Data!$K:$M,3, FALSE) &amp; ",""" &amp; VLOOKUP(AV$1,Data!$K:$L,2, FALSE) &amp; """;"   )             )</f>
        <v/>
      </c>
      <c r="AW62" t="str">
        <f>IF(Data!$K63=AW$1, "",             IF(ISERR(SEARCH(AW$1,Data!$G63)),        "",          ";" &amp; VLOOKUP(AW$1,Data!$K:$M,3, FALSE) &amp; ",""" &amp; VLOOKUP(AW$1,Data!$K:$L,2, FALSE) &amp; """;"   )             )</f>
        <v/>
      </c>
      <c r="AX62" t="str">
        <f>IF(Data!$K63=AX$1, "",             IF(ISERR(SEARCH(AX$1,Data!$G63)),        "",          ";" &amp; VLOOKUP(AX$1,Data!$K:$M,3, FALSE) &amp; ",""" &amp; VLOOKUP(AX$1,Data!$K:$L,2, FALSE) &amp; """;"   )             )</f>
        <v/>
      </c>
      <c r="AY62" t="str">
        <f>IF(Data!$K63=AY$1, "",             IF(ISERR(SEARCH(AY$1,Data!$G63)),        "",          ";" &amp; VLOOKUP(AY$1,Data!$K:$M,3, FALSE) &amp; ",""" &amp; VLOOKUP(AY$1,Data!$K:$L,2, FALSE) &amp; """;"   )             )</f>
        <v/>
      </c>
      <c r="AZ62" t="str">
        <f>IF(Data!$K63=AZ$1, "",             IF(ISERR(SEARCH(AZ$1,Data!$G63)),        "",          ";" &amp; VLOOKUP(AZ$1,Data!$K:$M,3, FALSE) &amp; ",""" &amp; VLOOKUP(AZ$1,Data!$K:$L,2, FALSE) &amp; """;"   )             )</f>
        <v/>
      </c>
      <c r="BA62" t="str">
        <f>IF(Data!$K63=BA$1, "",             IF(ISERR(SEARCH(BA$1,Data!$G63)),        "",          ";" &amp; VLOOKUP(BA$1,Data!$K:$M,3, FALSE) &amp; ",""" &amp; VLOOKUP(BA$1,Data!$K:$L,2, FALSE) &amp; """;"   )             )</f>
        <v/>
      </c>
      <c r="BB62" t="str">
        <f>IF(Data!$K63=BB$1, "",             IF(ISERR(SEARCH(BB$1,Data!$G63)),        "",          ";" &amp; VLOOKUP(BB$1,Data!$K:$M,3, FALSE) &amp; ",""" &amp; VLOOKUP(BB$1,Data!$K:$L,2, FALSE) &amp; """;"   )             )</f>
        <v/>
      </c>
      <c r="BC62" t="str">
        <f>IF(Data!$K63=BC$1, "",             IF(ISERR(SEARCH(BC$1,Data!$G63)),        "",          ";" &amp; VLOOKUP(BC$1,Data!$K:$M,3, FALSE) &amp; ",""" &amp; VLOOKUP(BC$1,Data!$K:$L,2, FALSE) &amp; """;"   )             )</f>
        <v/>
      </c>
      <c r="BD62" t="str">
        <f>IF(Data!$K63=BD$1, "",             IF(ISERR(SEARCH(BD$1,Data!$G63)),        "",          ";" &amp; VLOOKUP(BD$1,Data!$K:$M,3, FALSE) &amp; ",""" &amp; VLOOKUP(BD$1,Data!$K:$L,2, FALSE) &amp; """;"   )             )</f>
        <v/>
      </c>
      <c r="BE62" t="str">
        <f>IF(Data!$K63=BE$1, "",             IF(ISERR(SEARCH(BE$1,Data!$G63)),        "",          ";" &amp; VLOOKUP(BE$1,Data!$K:$M,3, FALSE) &amp; ",""" &amp; VLOOKUP(BE$1,Data!$K:$L,2, FALSE) &amp; """;"   )             )</f>
        <v/>
      </c>
      <c r="BF62" t="str">
        <f>IF(Data!$K63=BF$1, "",             IF(ISERR(SEARCH(BF$1,Data!$G63)),        "",          ";" &amp; VLOOKUP(BF$1,Data!$K:$M,3, FALSE) &amp; ",""" &amp; VLOOKUP(BF$1,Data!$K:$L,2, FALSE) &amp; """;"   )             )</f>
        <v/>
      </c>
      <c r="BG62" t="str">
        <f>IF(Data!$K63=BG$1, "",             IF(ISERR(SEARCH(BG$1,Data!$G63)),        "",          ";" &amp; VLOOKUP(BG$1,Data!$K:$M,3, FALSE) &amp; ",""" &amp; VLOOKUP(BG$1,Data!$K:$L,2, FALSE) &amp; """;"   )             )</f>
        <v/>
      </c>
      <c r="BH62" t="str">
        <f>IF(Data!$K63=BH$1, "",             IF(ISERR(SEARCH(BH$1,Data!$G63)),        "",          ";" &amp; VLOOKUP(BH$1,Data!$K:$M,3, FALSE) &amp; ",""" &amp; VLOOKUP(BH$1,Data!$K:$L,2, FALSE) &amp; """;"   )             )</f>
        <v/>
      </c>
      <c r="BI62" t="str">
        <f>IF(Data!$K63=BI$1, "",             IF(ISERR(SEARCH(BI$1,Data!$G63)),        "",          ";" &amp; VLOOKUP(BI$1,Data!$K:$M,3, FALSE) &amp; ",""" &amp; VLOOKUP(BI$1,Data!$K:$L,2, FALSE) &amp; """;"   )             )</f>
        <v/>
      </c>
      <c r="BJ62" t="str">
        <f>IF(Data!$K63=BJ$1, "",             IF(ISERR(SEARCH(BJ$1,Data!$G63)),        "",          ";" &amp; VLOOKUP(BJ$1,Data!$K:$M,3, FALSE) &amp; ",""" &amp; VLOOKUP(BJ$1,Data!$K:$L,2, FALSE) &amp; """;"   )             )</f>
        <v/>
      </c>
      <c r="BK62" t="str">
        <f>IF(Data!$K63=BK$1, "",             IF(ISERR(SEARCH(BK$1,Data!$G63)),        "",          ";" &amp; VLOOKUP(BK$1,Data!$K:$M,3, FALSE) &amp; ",""" &amp; VLOOKUP(BK$1,Data!$K:$L,2, FALSE) &amp; """;"   )             )</f>
        <v/>
      </c>
      <c r="BL62" t="str">
        <f>IF(Data!$K63=BL$1, "",             IF(ISERR(SEARCH(BL$1,Data!$G63)),        "",          ";" &amp; VLOOKUP(BL$1,Data!$K:$M,3, FALSE) &amp; ",""" &amp; VLOOKUP(BL$1,Data!$K:$L,2, FALSE) &amp; """;"   )             )</f>
        <v/>
      </c>
      <c r="BM62" t="str">
        <f>IF(Data!$K63=BM$1, "",             IF(ISERR(SEARCH(BM$1,Data!$G63)),        "",          ";" &amp; VLOOKUP(BM$1,Data!$K:$M,3, FALSE) &amp; ",""" &amp; VLOOKUP(BM$1,Data!$K:$L,2, FALSE) &amp; """;"   )             )</f>
        <v/>
      </c>
      <c r="BN62" t="str">
        <f>IF(Data!$K63=BN$1, "",             IF(ISERR(SEARCH(BN$1,Data!$G63)),        "",          ";" &amp; VLOOKUP(BN$1,Data!$K:$M,3, FALSE) &amp; ",""" &amp; VLOOKUP(BN$1,Data!$K:$L,2, FALSE) &amp; """;"   )             )</f>
        <v/>
      </c>
      <c r="BO62" t="str">
        <f>IF(Data!$K63=BO$1, "",             IF(ISERR(SEARCH(BO$1,Data!$G63)),        "",          ";" &amp; VLOOKUP(BO$1,Data!$K:$M,3, FALSE) &amp; ",""" &amp; VLOOKUP(BO$1,Data!$K:$L,2, FALSE) &amp; """;"   )             )</f>
        <v/>
      </c>
      <c r="BP62" t="str">
        <f>IF(Data!$K63=BP$1, "",             IF(ISERR(SEARCH(BP$1,Data!$G63)),        "",          ";" &amp; VLOOKUP(BP$1,Data!$K:$M,3, FALSE) &amp; ",""" &amp; VLOOKUP(BP$1,Data!$K:$L,2, FALSE) &amp; """;"   )             )</f>
        <v/>
      </c>
      <c r="BQ62" t="str">
        <f>IF(Data!$K63=BQ$1, "",             IF(ISERR(SEARCH(BQ$1,Data!$G63)),        "",          ";" &amp; VLOOKUP(BQ$1,Data!$K:$M,3, FALSE) &amp; ",""" &amp; VLOOKUP(BQ$1,Data!$K:$L,2, FALSE) &amp; """;"   )             )</f>
        <v/>
      </c>
      <c r="BR62" t="str">
        <f>IF(Data!$K63=BR$1, "",             IF(ISERR(SEARCH(BR$1,Data!$G63)),        "",          ";" &amp; VLOOKUP(BR$1,Data!$K:$M,3, FALSE) &amp; ",""" &amp; VLOOKUP(BR$1,Data!$K:$L,2, FALSE) &amp; """;"   )             )</f>
        <v/>
      </c>
      <c r="BS62" t="str">
        <f>IF(Data!$K63=BS$1, "",             IF(ISERR(SEARCH(BS$1,Data!$G63)),        "",          ";" &amp; VLOOKUP(BS$1,Data!$K:$M,3, FALSE) &amp; ",""" &amp; VLOOKUP(BS$1,Data!$K:$L,2, FALSE) &amp; """;"   )             )</f>
        <v/>
      </c>
      <c r="BT62" t="str">
        <f>IF(Data!$K63=BT$1, "",             IF(ISERR(SEARCH(BT$1,Data!$G63)),        "",          ";" &amp; VLOOKUP(BT$1,Data!$K:$M,3, FALSE) &amp; ",""" &amp; VLOOKUP(BT$1,Data!$K:$L,2, FALSE) &amp; """;"   )             )</f>
        <v/>
      </c>
      <c r="BU62" t="str">
        <f>IF(Data!$K63=BU$1, "",             IF(ISERR(SEARCH(BU$1,Data!$G63)),        "",          ";" &amp; VLOOKUP(BU$1,Data!$K:$M,3, FALSE) &amp; ",""" &amp; VLOOKUP(BU$1,Data!$K:$L,2, FALSE) &amp; """;"   )             )</f>
        <v/>
      </c>
      <c r="BV62" t="str">
        <f>IF(Data!$K63=BV$1, "",             IF(ISERR(SEARCH(BV$1,Data!$G63)),        "",          ";" &amp; VLOOKUP(BV$1,Data!$K:$M,3, FALSE) &amp; ",""" &amp; VLOOKUP(BV$1,Data!$K:$L,2, FALSE) &amp; """;"   )             )</f>
        <v/>
      </c>
      <c r="BW62" t="str">
        <f>IF(Data!$K63=BW$1, "",             IF(ISERR(SEARCH(BW$1,Data!$G63)),        "",          ";" &amp; VLOOKUP(BW$1,Data!$K:$M,3, FALSE) &amp; ",""" &amp; VLOOKUP(BW$1,Data!$K:$L,2, FALSE) &amp; """;"   )             )</f>
        <v/>
      </c>
      <c r="BX62" t="str">
        <f>IF(Data!$K63=BX$1, "",             IF(ISERR(SEARCH(BX$1,Data!$G63)),        "",          ";" &amp; VLOOKUP(BX$1,Data!$K:$M,3, FALSE) &amp; ",""" &amp; VLOOKUP(BX$1,Data!$K:$L,2, FALSE) &amp; """;"   )             )</f>
        <v/>
      </c>
      <c r="BY62" t="str">
        <f>IF(Data!$K63=BY$1, "",             IF(ISERR(SEARCH(BY$1,Data!$G63)),        "",          ";" &amp; VLOOKUP(BY$1,Data!$K:$M,3, FALSE) &amp; ",""" &amp; VLOOKUP(BY$1,Data!$K:$L,2, FALSE) &amp; """;"   )             )</f>
        <v/>
      </c>
      <c r="BZ62" t="str">
        <f>IF(Data!$K63=BZ$1, "",             IF(ISERR(SEARCH(BZ$1,Data!$G63)),        "",          ";" &amp; VLOOKUP(BZ$1,Data!$K:$M,3, FALSE) &amp; ",""" &amp; VLOOKUP(BZ$1,Data!$K:$L,2, FALSE) &amp; """;"   )             )</f>
        <v/>
      </c>
      <c r="CA62" t="str">
        <f>IF(Data!$K63=CA$1, "",             IF(ISERR(SEARCH(CA$1,Data!$G63)),        "",          ";" &amp; VLOOKUP(CA$1,Data!$K:$M,3, FALSE) &amp; ",""" &amp; VLOOKUP(CA$1,Data!$K:$L,2, FALSE) &amp; """;"   )             )</f>
        <v/>
      </c>
      <c r="CB62" t="str">
        <f>IF(Data!$K63=CB$1, "",             IF(ISERR(SEARCH(CB$1,Data!$G63)),        "",          ";" &amp; VLOOKUP(CB$1,Data!$K:$M,3, FALSE) &amp; ",""" &amp; VLOOKUP(CB$1,Data!$K:$L,2, FALSE) &amp; """;"   )             )</f>
        <v/>
      </c>
      <c r="CC62" t="str">
        <f>IF(Data!$K63=CC$1, "",             IF(ISERR(SEARCH(CC$1,Data!$G63)),        "",          ";" &amp; VLOOKUP(CC$1,Data!$K:$M,3, FALSE) &amp; ",""" &amp; VLOOKUP(CC$1,Data!$K:$L,2, FALSE) &amp; """;"   )             )</f>
        <v/>
      </c>
      <c r="CD62" t="str">
        <f>IF(Data!$K63=CD$1, "",             IF(ISERR(SEARCH(CD$1,Data!$G63)),        "",          ";" &amp; VLOOKUP(CD$1,Data!$K:$M,3, FALSE) &amp; ",""" &amp; VLOOKUP(CD$1,Data!$K:$L,2, FALSE) &amp; """;"   )             )</f>
        <v/>
      </c>
      <c r="CE62" t="str">
        <f>IF(Data!$K63=CE$1, "",             IF(ISERR(SEARCH(CE$1,Data!$G63)),        "",          ";" &amp; VLOOKUP(CE$1,Data!$K:$M,3, FALSE) &amp; ",""" &amp; VLOOKUP(CE$1,Data!$K:$L,2, FALSE) &amp; """;"   )             )</f>
        <v/>
      </c>
      <c r="CF62" t="str">
        <f>IF(Data!$K63=CF$1, "",             IF(ISERR(SEARCH(CF$1,Data!$G63)),        "",          ";" &amp; VLOOKUP(CF$1,Data!$K:$M,3, FALSE) &amp; ",""" &amp; VLOOKUP(CF$1,Data!$K:$L,2, FALSE) &amp; """;"   )             )</f>
        <v/>
      </c>
      <c r="CG62" t="str">
        <f>IF(Data!$K63=CG$1, "",             IF(ISERR(SEARCH(CG$1,Data!$G63)),        "",          ";" &amp; VLOOKUP(CG$1,Data!$K:$M,3, FALSE) &amp; ",""" &amp; VLOOKUP(CG$1,Data!$K:$L,2, FALSE) &amp; """;"   )             )</f>
        <v/>
      </c>
      <c r="CH62" t="str">
        <f>IF(Data!$K63=CH$1, "",             IF(ISERR(SEARCH(CH$1,Data!$G63)),        "",          ";" &amp; VLOOKUP(CH$1,Data!$K:$M,3, FALSE) &amp; ",""" &amp; VLOOKUP(CH$1,Data!$K:$L,2, FALSE) &amp; """;"   )             )</f>
        <v/>
      </c>
      <c r="CI62" t="str">
        <f>IF(Data!$K63=CI$1, "",             IF(ISERR(SEARCH(CI$1,Data!$G63)),        "",          ";" &amp; VLOOKUP(CI$1,Data!$K:$M,3, FALSE) &amp; ",""" &amp; VLOOKUP(CI$1,Data!$K:$L,2, FALSE) &amp; """;"   )             )</f>
        <v/>
      </c>
      <c r="CJ62" t="str">
        <f>IF(Data!$K63=CJ$1, "",             IF(ISERR(SEARCH(CJ$1,Data!$G63)),        "",          ";" &amp; VLOOKUP(CJ$1,Data!$K:$M,3, FALSE) &amp; ",""" &amp; VLOOKUP(CJ$1,Data!$K:$L,2, FALSE) &amp; """;"   )             )</f>
        <v/>
      </c>
      <c r="CK62" t="str">
        <f>IF(Data!$K63=CK$1, "",             IF(ISERR(SEARCH(CK$1,Data!$G63)),        "",          ";" &amp; VLOOKUP(CK$1,Data!$K:$M,3, FALSE) &amp; ",""" &amp; VLOOKUP(CK$1,Data!$K:$L,2, FALSE) &amp; """;"   )             )</f>
        <v/>
      </c>
      <c r="CL62" t="str">
        <f>IF(Data!$K63=CL$1, "",             IF(ISERR(SEARCH(CL$1,Data!$G63)),        "",          ";" &amp; VLOOKUP(CL$1,Data!$K:$M,3, FALSE) &amp; ",""" &amp; VLOOKUP(CL$1,Data!$K:$L,2, FALSE) &amp; """;"   )             )</f>
        <v/>
      </c>
      <c r="CM62" t="str">
        <f>IF(Data!$K63=CM$1, "",             IF(ISERR(SEARCH(CM$1,Data!$G63)),        "",          ";" &amp; VLOOKUP(CM$1,Data!$K:$M,3, FALSE) &amp; ",""" &amp; VLOOKUP(CM$1,Data!$K:$L,2, FALSE) &amp; """;"   )             )</f>
        <v/>
      </c>
      <c r="CN62" t="str">
        <f>IF(Data!$K63=CN$1, "",             IF(ISERR(SEARCH(CN$1,Data!$G63)),        "",          ";" &amp; VLOOKUP(CN$1,Data!$K:$M,3, FALSE) &amp; ",""" &amp; VLOOKUP(CN$1,Data!$K:$L,2, FALSE) &amp; """;"   )             )</f>
        <v/>
      </c>
      <c r="CO62" t="str">
        <f>IF(Data!$K63=CO$1, "",             IF(ISERR(SEARCH(CO$1,Data!$G63)),        "",          ";" &amp; VLOOKUP(CO$1,Data!$K:$M,3, FALSE) &amp; ",""" &amp; VLOOKUP(CO$1,Data!$K:$L,2, FALSE) &amp; """;"   )             )</f>
        <v/>
      </c>
      <c r="CP62" t="str">
        <f>IF(Data!$K63=CP$1, "",             IF(ISERR(SEARCH(CP$1,Data!$G63)),        "",          ";" &amp; VLOOKUP(CP$1,Data!$K:$M,3, FALSE) &amp; ",""" &amp; VLOOKUP(CP$1,Data!$K:$L,2, FALSE) &amp; """;"   )             )</f>
        <v/>
      </c>
      <c r="CQ62" t="str">
        <f>IF(Data!$K63=CQ$1, "",             IF(ISERR(SEARCH(CQ$1,Data!$G63)),        "",          ";" &amp; VLOOKUP(CQ$1,Data!$K:$M,3, FALSE) &amp; ",""" &amp; VLOOKUP(CQ$1,Data!$K:$L,2, FALSE) &amp; """;"   )             )</f>
        <v/>
      </c>
      <c r="CR62" t="str">
        <f>IF(Data!$K63=CR$1, "",             IF(ISERR(SEARCH(CR$1,Data!$G63)),        "",          ";" &amp; VLOOKUP(CR$1,Data!$K:$M,3, FALSE) &amp; ",""" &amp; VLOOKUP(CR$1,Data!$K:$L,2, FALSE) &amp; """;"   )             )</f>
        <v/>
      </c>
      <c r="CS62" t="str">
        <f>IF(Data!$K63=CS$1, "",             IF(ISERR(SEARCH(CS$1,Data!$G63)),        "",          ";" &amp; VLOOKUP(CS$1,Data!$K:$M,3, FALSE) &amp; ",""" &amp; VLOOKUP(CS$1,Data!$K:$L,2, FALSE) &amp; """;"   )             )</f>
        <v/>
      </c>
      <c r="CT62" t="str">
        <f>IF(Data!$K63=CT$1, "",             IF(ISERR(SEARCH(CT$1,Data!$G63)),        "",          ";" &amp; VLOOKUP(CT$1,Data!$K:$M,3, FALSE) &amp; ",""" &amp; VLOOKUP(CT$1,Data!$K:$L,2, FALSE) &amp; """;"   )             )</f>
        <v/>
      </c>
      <c r="CU62" t="str">
        <f>IF(Data!$K63=CU$1, "",             IF(ISERR(SEARCH(CU$1,Data!$G63)),        "",          ";" &amp; VLOOKUP(CU$1,Data!$K:$M,3, FALSE) &amp; ",""" &amp; VLOOKUP(CU$1,Data!$K:$L,2, FALSE) &amp; """;"   )             )</f>
        <v/>
      </c>
      <c r="CV62" t="str">
        <f>IF(Data!$K63=CV$1, "",             IF(ISERR(SEARCH(CV$1,Data!$G63)),        "",          ";" &amp; VLOOKUP(CV$1,Data!$K:$M,3, FALSE) &amp; ",""" &amp; VLOOKUP(CV$1,Data!$K:$L,2, FALSE) &amp; """;"   )             )</f>
        <v/>
      </c>
      <c r="CW62" t="str">
        <f>IF(Data!$K63=CW$1, "",             IF(ISERR(SEARCH(CW$1,Data!$G63)),        "",          ";" &amp; VLOOKUP(CW$1,Data!$K:$M,3, FALSE) &amp; ",""" &amp; VLOOKUP(CW$1,Data!$K:$L,2, FALSE) &amp; """;"   )             )</f>
        <v/>
      </c>
      <c r="CX62" t="str">
        <f>IF(Data!$K63=CX$1, "",             IF(ISERR(SEARCH(CX$1,Data!$G63)),        "",          ";" &amp; VLOOKUP(CX$1,Data!$K:$M,3, FALSE) &amp; ",""" &amp; VLOOKUP(CX$1,Data!$K:$L,2, FALSE) &amp; """;"   )             )</f>
        <v/>
      </c>
      <c r="CY62" t="str">
        <f>IF(Data!$K63=CY$1, "",             IF(ISERR(SEARCH(CY$1,Data!$G63)),        "",          ";" &amp; VLOOKUP(CY$1,Data!$K:$M,3, FALSE) &amp; ",""" &amp; VLOOKUP(CY$1,Data!$K:$L,2, FALSE) &amp; """;"   )             )</f>
        <v/>
      </c>
      <c r="CZ62" t="str">
        <f>IF(Data!$K63=CZ$1, "",             IF(ISERR(SEARCH(CZ$1,Data!$G63)),        "",          ";" &amp; VLOOKUP(CZ$1,Data!$K:$M,3, FALSE) &amp; ",""" &amp; VLOOKUP(CZ$1,Data!$K:$L,2, FALSE) &amp; """;"   )             )</f>
        <v/>
      </c>
      <c r="DA62" t="str">
        <f>IF(Data!$K63=DA$1, "",             IF(ISERR(SEARCH(DA$1,Data!$G63)),        "",          ";" &amp; VLOOKUP(DA$1,Data!$K:$M,3, FALSE) &amp; ",""" &amp; VLOOKUP(DA$1,Data!$K:$L,2, FALSE) &amp; """;"   )             )</f>
        <v/>
      </c>
      <c r="DB62" t="str">
        <f>IF(Data!$K63=DB$1, "",             IF(ISERR(SEARCH(DB$1,Data!$G63)),        "",          ";" &amp; VLOOKUP(DB$1,Data!$K:$M,3, FALSE) &amp; ",""" &amp; VLOOKUP(DB$1,Data!$K:$L,2, FALSE) &amp; """;"   )             )</f>
        <v/>
      </c>
      <c r="DC62" t="str">
        <f>IF(Data!$K63=DC$1, "",             IF(ISERR(SEARCH(DC$1,Data!$G63)),        "",          ";" &amp; VLOOKUP(DC$1,Data!$K:$M,3, FALSE) &amp; ",""" &amp; VLOOKUP(DC$1,Data!$K:$L,2, FALSE) &amp; """;"   )             )</f>
        <v/>
      </c>
      <c r="DD62" t="str">
        <f>IF(Data!$K63=DD$1, "",             IF(ISERR(SEARCH(DD$1,Data!$G63)),        "",          ";" &amp; VLOOKUP(DD$1,Data!$K:$M,3, FALSE) &amp; ",""" &amp; VLOOKUP(DD$1,Data!$K:$L,2, FALSE) &amp; """;"   )             )</f>
        <v/>
      </c>
      <c r="DE62" t="str">
        <f>IF(Data!$K63=DE$1, "",             IF(ISERR(SEARCH(DE$1,Data!$G63)),        "",          ";" &amp; VLOOKUP(DE$1,Data!$K:$M,3, FALSE) &amp; ",""" &amp; VLOOKUP(DE$1,Data!$K:$L,2, FALSE) &amp; """;"   )             )</f>
        <v/>
      </c>
      <c r="DF62" t="str">
        <f>IF(Data!$K63=DF$1, "",             IF(ISERR(SEARCH(DF$1,Data!$G63)),        "",          ";" &amp; VLOOKUP(DF$1,Data!$K:$M,3, FALSE) &amp; ",""" &amp; VLOOKUP(DF$1,Data!$K:$L,2, FALSE) &amp; """;"   )             )</f>
        <v/>
      </c>
      <c r="DG62" t="str">
        <f>IF(Data!$K63=DG$1, "",             IF(ISERR(SEARCH(DG$1,Data!$G63)),        "",          ";" &amp; VLOOKUP(DG$1,Data!$K:$M,3, FALSE) &amp; ",""" &amp; VLOOKUP(DG$1,Data!$K:$L,2, FALSE) &amp; """;"   )             )</f>
        <v/>
      </c>
      <c r="DH62" t="str">
        <f>IF(Data!$K63=DH$1, "",             IF(ISERR(SEARCH(DH$1,Data!$G63)),        "",          ";" &amp; VLOOKUP(DH$1,Data!$K:$M,3, FALSE) &amp; ",""" &amp; VLOOKUP(DH$1,Data!$K:$L,2, FALSE) &amp; """;"   )             )</f>
        <v/>
      </c>
      <c r="DI62" t="str">
        <f>IF(Data!$K63=DI$1, "",             IF(ISERR(SEARCH(DI$1,Data!$G63)),        "",          ";" &amp; VLOOKUP(DI$1,Data!$K:$M,3, FALSE) &amp; ",""" &amp; VLOOKUP(DI$1,Data!$K:$L,2, FALSE) &amp; """;"   )             )</f>
        <v/>
      </c>
      <c r="DJ62" t="str">
        <f>IF(Data!$K63=DJ$1, "",             IF(ISERR(SEARCH(DJ$1,Data!$G63)),        "",          ";" &amp; VLOOKUP(DJ$1,Data!$K:$M,3, FALSE) &amp; ",""" &amp; VLOOKUP(DJ$1,Data!$K:$L,2, FALSE) &amp; """;"   )             )</f>
        <v/>
      </c>
      <c r="DK62" t="str">
        <f>IF(Data!$K63=DK$1, "",             IF(ISERR(SEARCH(DK$1,Data!$G63)),        "",          ";" &amp; VLOOKUP(DK$1,Data!$K:$M,3, FALSE) &amp; ",""" &amp; VLOOKUP(DK$1,Data!$K:$L,2, FALSE) &amp; """;"   )             )</f>
        <v/>
      </c>
      <c r="DL62" t="str">
        <f>IF(Data!$K63=DL$1, "",             IF(ISERR(SEARCH(DL$1,Data!$G63)),        "",          ";" &amp; VLOOKUP(DL$1,Data!$K:$M,3, FALSE) &amp; ",""" &amp; VLOOKUP(DL$1,Data!$K:$L,2, FALSE) &amp; """;"   )             )</f>
        <v/>
      </c>
      <c r="DM62" t="str">
        <f>IF(Data!$K63=DM$1, "",             IF(ISERR(SEARCH(DM$1,Data!$G63)),        "",          ";" &amp; VLOOKUP(DM$1,Data!$K:$M,3, FALSE) &amp; ",""" &amp; VLOOKUP(DM$1,Data!$K:$L,2, FALSE) &amp; """;"   )             )</f>
        <v/>
      </c>
      <c r="DN62" t="str">
        <f>IF(Data!$K63=DN$1, "",             IF(ISERR(SEARCH(DN$1,Data!$G63)),        "",          ";" &amp; VLOOKUP(DN$1,Data!$K:$M,3, FALSE) &amp; ",""" &amp; VLOOKUP(DN$1,Data!$K:$L,2, FALSE) &amp; """;"   )             )</f>
        <v/>
      </c>
      <c r="DO62" t="str">
        <f>IF(Data!$K63=DO$1, "",             IF(ISERR(SEARCH(DO$1,Data!$G63)),        "",          ";" &amp; VLOOKUP(DO$1,Data!$K:$M,3, FALSE) &amp; ",""" &amp; VLOOKUP(DO$1,Data!$K:$L,2, FALSE) &amp; """;"   )             )</f>
        <v/>
      </c>
      <c r="DP62" t="str">
        <f>IF(Data!$K63=DP$1, "",             IF(ISERR(SEARCH(DP$1,Data!$G63)),        "",          ";" &amp; VLOOKUP(DP$1,Data!$K:$M,3, FALSE) &amp; ",""" &amp; VLOOKUP(DP$1,Data!$K:$L,2, FALSE) &amp; """;"   )             )</f>
        <v/>
      </c>
      <c r="DQ62" t="str">
        <f>IF(Data!$K63=DQ$1, "",             IF(ISERR(SEARCH(DQ$1,Data!$G63)),        "",          ";" &amp; VLOOKUP(DQ$1,Data!$K:$M,3, FALSE) &amp; ",""" &amp; VLOOKUP(DQ$1,Data!$K:$L,2, FALSE) &amp; """;"   )             )</f>
        <v/>
      </c>
      <c r="DR62" t="str">
        <f>IF(Data!$K63=DR$1, "",             IF(ISERR(SEARCH(DR$1,Data!$G63)),        "",          ";" &amp; VLOOKUP(DR$1,Data!$K:$M,3, FALSE) &amp; ",""" &amp; VLOOKUP(DR$1,Data!$K:$L,2, FALSE) &amp; """;"   )             )</f>
        <v/>
      </c>
      <c r="DS62" t="str">
        <f>IF(Data!$K63=DS$1, "",             IF(ISERR(SEARCH(DS$1,Data!$G63)),        "",          ";" &amp; VLOOKUP(DS$1,Data!$K:$M,3, FALSE) &amp; ",""" &amp; VLOOKUP(DS$1,Data!$K:$L,2, FALSE) &amp; """;"   )             )</f>
        <v/>
      </c>
      <c r="DT62" t="str">
        <f>IF(Data!$K63=DT$1, "",             IF(ISERR(SEARCH(DT$1,Data!$G63)),        "",          ";" &amp; VLOOKUP(DT$1,Data!$K:$M,3, FALSE) &amp; ",""" &amp; VLOOKUP(DT$1,Data!$K:$L,2, FALSE) &amp; """;"   )             )</f>
        <v/>
      </c>
      <c r="DU62" t="str">
        <f>IF(Data!$K63=DU$1, "",             IF(ISERR(SEARCH(DU$1,Data!$G63)),        "",          ";" &amp; VLOOKUP(DU$1,Data!$K:$M,3, FALSE) &amp; ",""" &amp; VLOOKUP(DU$1,Data!$K:$L,2, FALSE) &amp; """;"   )             )</f>
        <v/>
      </c>
      <c r="DV62" t="str">
        <f>IF(Data!$K63=DV$1, "",             IF(ISERR(SEARCH(DV$1,Data!$G63)),        "",          ";" &amp; VLOOKUP(DV$1,Data!$K:$M,3, FALSE) &amp; ",""" &amp; VLOOKUP(DV$1,Data!$K:$L,2, FALSE) &amp; """;"   )             )</f>
        <v/>
      </c>
      <c r="DW62" t="str">
        <f>IF(Data!$K63=DW$1, "",             IF(ISERR(SEARCH(DW$1,Data!$G63)),        "",          ";" &amp; VLOOKUP(DW$1,Data!$K:$M,3, FALSE) &amp; ",""" &amp; VLOOKUP(DW$1,Data!$K:$L,2, FALSE) &amp; """;"   )             )</f>
        <v/>
      </c>
      <c r="DX62" t="str">
        <f>IF(Data!$K63=DX$1, "",             IF(ISERR(SEARCH(DX$1,Data!$G63)),        "",          ";" &amp; VLOOKUP(DX$1,Data!$K:$M,3, FALSE) &amp; ",""" &amp; VLOOKUP(DX$1,Data!$K:$L,2, FALSE) &amp; """;"   )             )</f>
        <v/>
      </c>
      <c r="DY62" t="str">
        <f>IF(Data!$K63=DY$1, "",             IF(ISERR(SEARCH(DY$1,Data!$G63)),        "",          ";" &amp; VLOOKUP(DY$1,Data!$K:$M,3, FALSE) &amp; ",""" &amp; VLOOKUP(DY$1,Data!$K:$L,2, FALSE) &amp; """;"   )             )</f>
        <v/>
      </c>
      <c r="DZ62" t="str">
        <f>IF(Data!$K63=DZ$1, "",             IF(ISERR(SEARCH(DZ$1,Data!$G63)),        "",          ";" &amp; VLOOKUP(DZ$1,Data!$K:$M,3, FALSE) &amp; ",""" &amp; VLOOKUP(DZ$1,Data!$K:$L,2, FALSE) &amp; """;"   )             )</f>
        <v/>
      </c>
      <c r="EA62" t="str">
        <f>IF(Data!$K63=EA$1, "",             IF(ISERR(SEARCH(EA$1,Data!$G63)),        "",          ";" &amp; VLOOKUP(EA$1,Data!$K:$M,3, FALSE) &amp; ",""" &amp; VLOOKUP(EA$1,Data!$K:$L,2, FALSE) &amp; """;"   )             )</f>
        <v/>
      </c>
      <c r="EB62" t="str">
        <f>IF(Data!$K63=EB$1, "",             IF(ISERR(SEARCH(EB$1,Data!$G63)),        "",          ";" &amp; VLOOKUP(EB$1,Data!$K:$M,3, FALSE) &amp; ",""" &amp; VLOOKUP(EB$1,Data!$K:$L,2, FALSE) &amp; """;"   )             )</f>
        <v/>
      </c>
      <c r="EC62" t="str">
        <f>IF(Data!$K63=EC$1, "",             IF(ISERR(SEARCH(EC$1,Data!$G63)),        "",          ";" &amp; VLOOKUP(EC$1,Data!$K:$M,3, FALSE) &amp; ",""" &amp; VLOOKUP(EC$1,Data!$K:$L,2, FALSE) &amp; """;"   )             )</f>
        <v/>
      </c>
      <c r="ED62" t="str">
        <f>IF(Data!$K63=ED$1, "",             IF(ISERR(SEARCH(ED$1,Data!$G63)),        "",          ";" &amp; VLOOKUP(ED$1,Data!$K:$M,3, FALSE) &amp; ",""" &amp; VLOOKUP(ED$1,Data!$K:$L,2, FALSE) &amp; """;"   )             )</f>
        <v/>
      </c>
      <c r="EE62" t="str">
        <f>IF(Data!$K63=EE$1, "",             IF(ISERR(SEARCH(EE$1,Data!$G63)),        "",          ";" &amp; VLOOKUP(EE$1,Data!$K:$M,3, FALSE) &amp; ",""" &amp; VLOOKUP(EE$1,Data!$K:$L,2, FALSE) &amp; """;"   )             )</f>
        <v/>
      </c>
      <c r="EF62" t="str">
        <f>IF(Data!$K63=EF$1, "",             IF(ISERR(SEARCH(EF$1,Data!$G63)),        "",          ";" &amp; VLOOKUP(EF$1,Data!$K:$M,3, FALSE) &amp; ",""" &amp; VLOOKUP(EF$1,Data!$K:$L,2, FALSE) &amp; """;"   )             )</f>
        <v/>
      </c>
      <c r="EG62" t="str">
        <f>IF(Data!$K63=EG$1, "",             IF(ISERR(SEARCH(EG$1,Data!$G63)),        "",          ";" &amp; VLOOKUP(EG$1,Data!$K:$M,3, FALSE) &amp; ",""" &amp; VLOOKUP(EG$1,Data!$K:$L,2, FALSE) &amp; """;"   )             )</f>
        <v/>
      </c>
      <c r="EH62" t="str">
        <f>IF(Data!$K63=EH$1, "",             IF(ISERR(SEARCH(EH$1,Data!$G63)),        "",          ";" &amp; VLOOKUP(EH$1,Data!$K:$M,3, FALSE) &amp; ",""" &amp; VLOOKUP(EH$1,Data!$K:$L,2, FALSE) &amp; """;"   )             )</f>
        <v/>
      </c>
      <c r="EI62" t="str">
        <f>IF(Data!$K63=EI$1, "",             IF(ISERR(SEARCH(EI$1,Data!$G63)),        "",          ";" &amp; VLOOKUP(EI$1,Data!$K:$M,3, FALSE) &amp; ",""" &amp; VLOOKUP(EI$1,Data!$K:$L,2, FALSE) &amp; """;"   )             )</f>
        <v/>
      </c>
      <c r="EJ62" t="str">
        <f>IF(Data!$K63=EJ$1, "",             IF(ISERR(SEARCH(EJ$1,Data!$G63)),        "",          ";" &amp; VLOOKUP(EJ$1,Data!$K:$M,3, FALSE) &amp; ",""" &amp; VLOOKUP(EJ$1,Data!$K:$L,2, FALSE) &amp; """;"   )             )</f>
        <v/>
      </c>
      <c r="EK62" t="str">
        <f>IF(Data!$K63=EK$1, "",             IF(ISERR(SEARCH(EK$1,Data!$G63)),        "",          ";" &amp; VLOOKUP(EK$1,Data!$K:$M,3, FALSE) &amp; ",""" &amp; VLOOKUP(EK$1,Data!$K:$L,2, FALSE) &amp; """;"   )             )</f>
        <v/>
      </c>
      <c r="EL62" t="str">
        <f>IF(Data!$K63=EL$1, "",             IF(ISERR(SEARCH(EL$1,Data!$G63)),        "",          ";" &amp; VLOOKUP(EL$1,Data!$K:$M,3, FALSE) &amp; ",""" &amp; VLOOKUP(EL$1,Data!$K:$L,2, FALSE) &amp; """;"   )             )</f>
        <v/>
      </c>
      <c r="EM62" t="str">
        <f>IF(Data!$K63=EM$1, "",             IF(ISERR(SEARCH(EM$1,Data!$G63)),        "",          ";" &amp; VLOOKUP(EM$1,Data!$K:$M,3, FALSE) &amp; ",""" &amp; VLOOKUP(EM$1,Data!$K:$L,2, FALSE) &amp; """;"   )             )</f>
        <v/>
      </c>
      <c r="EN62" t="str">
        <f>IF(Data!$K63=EN$1, "",             IF(ISERR(SEARCH(EN$1,Data!$G63)),        "",          ";" &amp; VLOOKUP(EN$1,Data!$K:$M,3, FALSE) &amp; ",""" &amp; VLOOKUP(EN$1,Data!$K:$L,2, FALSE) &amp; """;"   )             )</f>
        <v/>
      </c>
      <c r="EO62" t="str">
        <f>IF(Data!$K63=EO$1, "",             IF(ISERR(SEARCH(EO$1,Data!$G63)),        "",          ";" &amp; VLOOKUP(EO$1,Data!$K:$M,3, FALSE) &amp; ",""" &amp; VLOOKUP(EO$1,Data!$K:$L,2, FALSE) &amp; """;"   )             )</f>
        <v/>
      </c>
      <c r="EP62" t="str">
        <f>IF(Data!$K63=EP$1, "",             IF(ISERR(SEARCH(EP$1,Data!$G63)),        "",          ";" &amp; VLOOKUP(EP$1,Data!$K:$M,3, FALSE) &amp; ",""" &amp; VLOOKUP(EP$1,Data!$K:$L,2, FALSE) &amp; """;"   )             )</f>
        <v/>
      </c>
      <c r="EQ62" t="str">
        <f>IF(Data!$K63=EQ$1, "",             IF(ISERR(SEARCH(EQ$1,Data!$G63)),        "",          ";" &amp; VLOOKUP(EQ$1,Data!$K:$M,3, FALSE) &amp; ",""" &amp; VLOOKUP(EQ$1,Data!$K:$L,2, FALSE) &amp; """;"   )             )</f>
        <v/>
      </c>
      <c r="ER62" t="str">
        <f>IF(Data!$K63=ER$1, "",             IF(ISERR(SEARCH(ER$1,Data!$G63)),        "",          ";" &amp; VLOOKUP(ER$1,Data!$K:$M,3, FALSE) &amp; ",""" &amp; VLOOKUP(ER$1,Data!$K:$L,2, FALSE) &amp; """;"   )             )</f>
        <v/>
      </c>
      <c r="ES62" t="str">
        <f>IF(Data!$K63=ES$1, "",             IF(ISERR(SEARCH(ES$1,Data!$G63)),        "",          ";" &amp; VLOOKUP(ES$1,Data!$K:$M,3, FALSE) &amp; ",""" &amp; VLOOKUP(ES$1,Data!$K:$L,2, FALSE) &amp; """;"   )             )</f>
        <v/>
      </c>
      <c r="ET62" t="str">
        <f>IF(Data!$K63=ET$1, "",             IF(ISERR(SEARCH(ET$1,Data!$G63)),        "",          ";" &amp; VLOOKUP(ET$1,Data!$K:$M,3, FALSE) &amp; ",""" &amp; VLOOKUP(ET$1,Data!$K:$L,2, FALSE) &amp; """;"   )             )</f>
        <v/>
      </c>
      <c r="EU62" t="str">
        <f>IF(Data!$K63=EU$1, "",             IF(ISERR(SEARCH(EU$1,Data!$G63)),        "",          ";" &amp; VLOOKUP(EU$1,Data!$K:$M,3, FALSE) &amp; ",""" &amp; VLOOKUP(EU$1,Data!$K:$L,2, FALSE) &amp; """;"   )             )</f>
        <v/>
      </c>
      <c r="EV62" t="str">
        <f>IF(Data!$K63=EV$1, "",             IF(ISERR(SEARCH(EV$1,Data!$G63)),        "",          ";" &amp; VLOOKUP(EV$1,Data!$K:$M,3, FALSE) &amp; ",""" &amp; VLOOKUP(EV$1,Data!$K:$L,2, FALSE) &amp; """;"   )             )</f>
        <v/>
      </c>
      <c r="EW62" t="str">
        <f>IF(Data!$K63=EW$1, "",             IF(ISERR(SEARCH(EW$1,Data!$G63)),        "",          ";" &amp; VLOOKUP(EW$1,Data!$K:$M,3, FALSE) &amp; ",""" &amp; VLOOKUP(EW$1,Data!$K:$L,2, FALSE) &amp; """;"   )             )</f>
        <v/>
      </c>
      <c r="EX62" t="str">
        <f>IF(Data!$K63=EX$1, "",             IF(ISERR(SEARCH(EX$1,Data!$G63)),        "",          ";" &amp; VLOOKUP(EX$1,Data!$K:$M,3, FALSE) &amp; ",""" &amp; VLOOKUP(EX$1,Data!$K:$L,2, FALSE) &amp; """;"   )             )</f>
        <v/>
      </c>
      <c r="EY62" t="str">
        <f>IF(Data!$K63=EY$1, "",             IF(ISERR(SEARCH(EY$1,Data!$G63)),        "",          ";" &amp; VLOOKUP(EY$1,Data!$K:$M,3, FALSE) &amp; ",""" &amp; VLOOKUP(EY$1,Data!$K:$L,2, FALSE) &amp; """;"   )             )</f>
        <v/>
      </c>
      <c r="EZ62" t="str">
        <f>IF(Data!$K63=EZ$1, "",             IF(ISERR(SEARCH(EZ$1,Data!$G63)),        "",          ";" &amp; VLOOKUP(EZ$1,Data!$K:$M,3, FALSE) &amp; ",""" &amp; VLOOKUP(EZ$1,Data!$K:$L,2, FALSE) &amp; """;"   )             )</f>
        <v/>
      </c>
      <c r="FA62" t="str">
        <f>IF(Data!$K63=FA$1, "",             IF(ISERR(SEARCH(FA$1,Data!$G63)),        "",          ";" &amp; VLOOKUP(FA$1,Data!$K:$M,3, FALSE) &amp; ",""" &amp; VLOOKUP(FA$1,Data!$K:$L,2, FALSE) &amp; """;"   )             )</f>
        <v/>
      </c>
      <c r="FB62" t="str">
        <f>IF(Data!$K63=FB$1, "",             IF(ISERR(SEARCH(FB$1,Data!$G63)),        "",          ";" &amp; VLOOKUP(FB$1,Data!$K:$M,3, FALSE) &amp; ",""" &amp; VLOOKUP(FB$1,Data!$K:$L,2, FALSE) &amp; """;"   )             )</f>
        <v/>
      </c>
      <c r="FC62" t="str">
        <f>IF(Data!$K63=FC$1, "",             IF(ISERR(SEARCH(FC$1,Data!$G63)),        "",          ";" &amp; VLOOKUP(FC$1,Data!$K:$M,3, FALSE) &amp; ",""" &amp; VLOOKUP(FC$1,Data!$K:$L,2, FALSE) &amp; """;"   )             )</f>
        <v/>
      </c>
      <c r="FD62" t="str">
        <f>IF(Data!$K63=FD$1, "",             IF(ISERR(SEARCH(FD$1,Data!$G63)),        "",          ";" &amp; VLOOKUP(FD$1,Data!$K:$M,3, FALSE) &amp; ",""" &amp; VLOOKUP(FD$1,Data!$K:$L,2, FALSE) &amp; """;"   )             )</f>
        <v/>
      </c>
      <c r="FE62" t="str">
        <f>IF(Data!$K63=FE$1, "",             IF(ISERR(SEARCH(FE$1,Data!$G63)),        "",          ";" &amp; VLOOKUP(FE$1,Data!$K:$M,3, FALSE) &amp; ",""" &amp; VLOOKUP(FE$1,Data!$K:$L,2, FALSE) &amp; """;"   )             )</f>
        <v/>
      </c>
      <c r="FF62" t="str">
        <f>IF(Data!$K63=FF$1, "",             IF(ISERR(SEARCH(FF$1,Data!$G63)),        "",          ";" &amp; VLOOKUP(FF$1,Data!$K:$M,3, FALSE) &amp; ",""" &amp; VLOOKUP(FF$1,Data!$K:$L,2, FALSE) &amp; """;"   )             )</f>
        <v/>
      </c>
      <c r="FG62" t="str">
        <f>IF(Data!$K63=FG$1, "",             IF(ISERR(SEARCH(FG$1,Data!$G63)),        "",          ";" &amp; VLOOKUP(FG$1,Data!$K:$M,3, FALSE) &amp; ",""" &amp; VLOOKUP(FG$1,Data!$K:$L,2, FALSE) &amp; """;"   )             )</f>
        <v/>
      </c>
      <c r="FH62" t="str">
        <f>IF(Data!$K63=FH$1, "",             IF(ISERR(SEARCH(FH$1,Data!$G63)),        "",          ";" &amp; VLOOKUP(FH$1,Data!$K:$M,3, FALSE) &amp; ",""" &amp; VLOOKUP(FH$1,Data!$K:$L,2, FALSE) &amp; """;"   )             )</f>
        <v/>
      </c>
      <c r="FI62" t="str">
        <f>IF(Data!$K63=FI$1, "",             IF(ISERR(SEARCH(FI$1,Data!$G63)),        "",          ";" &amp; VLOOKUP(FI$1,Data!$K:$M,3, FALSE) &amp; ",""" &amp; VLOOKUP(FI$1,Data!$K:$L,2, FALSE) &amp; """;"   )             )</f>
        <v/>
      </c>
      <c r="FJ62" t="str">
        <f>IF(Data!$K63=FJ$1, "",             IF(ISERR(SEARCH(FJ$1,Data!$G63)),        "",          ";" &amp; VLOOKUP(FJ$1,Data!$K:$M,3, FALSE) &amp; ",""" &amp; VLOOKUP(FJ$1,Data!$K:$L,2, FALSE) &amp; """;"   )             )</f>
        <v/>
      </c>
      <c r="FK62" t="str">
        <f>IF(Data!$K63=FK$1, "",             IF(ISERR(SEARCH(FK$1,Data!$G63)),        "",          ";" &amp; VLOOKUP(FK$1,Data!$K:$M,3, FALSE) &amp; ",""" &amp; VLOOKUP(FK$1,Data!$K:$L,2, FALSE) &amp; """;"   )             )</f>
        <v/>
      </c>
      <c r="FL62" t="str">
        <f>IF(Data!$K63=FL$1, "",             IF(ISERR(SEARCH(FL$1,Data!$G63)),        "",          ";" &amp; VLOOKUP(FL$1,Data!$K:$M,3, FALSE) &amp; ",""" &amp; VLOOKUP(FL$1,Data!$K:$L,2, FALSE) &amp; """;"   )             )</f>
        <v/>
      </c>
      <c r="FM62" t="str">
        <f>IF(Data!$K63=FM$1, "",             IF(ISERR(SEARCH(FM$1,Data!$G63)),        "",          ";" &amp; VLOOKUP(FM$1,Data!$K:$M,3, FALSE) &amp; ",""" &amp; VLOOKUP(FM$1,Data!$K:$L,2, FALSE) &amp; """;"   )             )</f>
        <v/>
      </c>
      <c r="FN62" t="str">
        <f>IF(Data!$K63=FN$1, "",             IF(ISERR(SEARCH(FN$1,Data!$G63)),        "",          ";" &amp; VLOOKUP(FN$1,Data!$K:$M,3, FALSE) &amp; ",""" &amp; VLOOKUP(FN$1,Data!$K:$L,2, FALSE) &amp; """;"   )             )</f>
        <v/>
      </c>
      <c r="FO62" t="str">
        <f>IF(Data!$K63=FO$1, "",             IF(ISERR(SEARCH(FO$1,Data!$G63)),        "",          ";" &amp; VLOOKUP(FO$1,Data!$K:$M,3, FALSE) &amp; ",""" &amp; VLOOKUP(FO$1,Data!$K:$L,2, FALSE) &amp; """;"   )             )</f>
        <v/>
      </c>
      <c r="FP62" t="str">
        <f>IF(Data!$K63=FP$1, "",             IF(ISERR(SEARCH(FP$1,Data!$G63)),        "",          ";" &amp; VLOOKUP(FP$1,Data!$K:$M,3, FALSE) &amp; ",""" &amp; VLOOKUP(FP$1,Data!$K:$L,2, FALSE) &amp; """;"   )             )</f>
        <v/>
      </c>
      <c r="FQ62" t="str">
        <f>IF(Data!$K63=FQ$1, "",             IF(ISERR(SEARCH(FQ$1,Data!$G63)),        "",          ";" &amp; VLOOKUP(FQ$1,Data!$K:$M,3, FALSE) &amp; ",""" &amp; VLOOKUP(FQ$1,Data!$K:$L,2, FALSE) &amp; """;"   )             )</f>
        <v/>
      </c>
      <c r="FR62" t="str">
        <f>IF(Data!$K63=FR$1, "",             IF(ISERR(SEARCH(FR$1,Data!$G63)),        "",          ";" &amp; VLOOKUP(FR$1,Data!$K:$M,3, FALSE) &amp; ",""" &amp; VLOOKUP(FR$1,Data!$K:$L,2, FALSE) &amp; """;"   )             )</f>
        <v/>
      </c>
      <c r="FS62" t="str">
        <f>IF(Data!$K63=FS$1, "",             IF(ISERR(SEARCH(FS$1,Data!$G63)),        "",          ";" &amp; VLOOKUP(FS$1,Data!$K:$M,3, FALSE) &amp; ",""" &amp; VLOOKUP(FS$1,Data!$K:$L,2, FALSE) &amp; """;"   )             )</f>
        <v/>
      </c>
      <c r="FT62" t="str">
        <f>IF(Data!$K63=FT$1, "",             IF(ISERR(SEARCH(FT$1,Data!$G63)),        "",          ";" &amp; VLOOKUP(FT$1,Data!$K:$M,3, FALSE) &amp; ",""" &amp; VLOOKUP(FT$1,Data!$K:$L,2, FALSE) &amp; """;"   )             )</f>
        <v/>
      </c>
      <c r="FU62" t="str">
        <f>IF(Data!$K63=FU$1, "",             IF(ISERR(SEARCH(FU$1,Data!$G63)),        "",          ";" &amp; VLOOKUP(FU$1,Data!$K:$M,3, FALSE) &amp; ",""" &amp; VLOOKUP(FU$1,Data!$K:$L,2, FALSE) &amp; """;"   )             )</f>
        <v/>
      </c>
      <c r="FV62" t="str">
        <f>IF(Data!$K63=FV$1, "",             IF(ISERR(SEARCH(FV$1,Data!$G63)),        "",          ";" &amp; VLOOKUP(FV$1,Data!$K:$M,3, FALSE) &amp; ",""" &amp; VLOOKUP(FV$1,Data!$K:$L,2, FALSE) &amp; """;"   )             )</f>
        <v/>
      </c>
      <c r="FW62" t="str">
        <f>IF(Data!$K63=FW$1, "",             IF(ISERR(SEARCH(FW$1,Data!$G63)),        "",          ";" &amp; VLOOKUP(FW$1,Data!$K:$M,3, FALSE) &amp; ",""" &amp; VLOOKUP(FW$1,Data!$K:$L,2, FALSE) &amp; """;"   )             )</f>
        <v/>
      </c>
      <c r="FX62" t="str">
        <f>IF(Data!$K63=FX$1, "",             IF(ISERR(SEARCH(FX$1,Data!$G63)),        "",          ";" &amp; VLOOKUP(FX$1,Data!$K:$M,3, FALSE) &amp; ",""" &amp; VLOOKUP(FX$1,Data!$K:$L,2, FALSE) &amp; """;"   )             )</f>
        <v/>
      </c>
      <c r="FY62" t="str">
        <f>IF(Data!$K63=FY$1, "",             IF(ISERR(SEARCH(FY$1,Data!$G63)),        "",          ";" &amp; VLOOKUP(FY$1,Data!$K:$M,3, FALSE) &amp; ",""" &amp; VLOOKUP(FY$1,Data!$K:$L,2, FALSE) &amp; """;"   )             )</f>
        <v/>
      </c>
      <c r="FZ62" t="str">
        <f>IF(Data!$K63=FZ$1, "",             IF(ISERR(SEARCH(FZ$1,Data!$G63)),        "",          ";" &amp; VLOOKUP(FZ$1,Data!$K:$M,3, FALSE) &amp; ",""" &amp; VLOOKUP(FZ$1,Data!$K:$L,2, FALSE) &amp; """;"   )             )</f>
        <v/>
      </c>
      <c r="GA62" t="str">
        <f>IF(Data!$K63=GA$1, "",             IF(ISERR(SEARCH(GA$1,Data!$G63)),        "",          ";" &amp; VLOOKUP(GA$1,Data!$K:$M,3, FALSE) &amp; ",""" &amp; VLOOKUP(GA$1,Data!$K:$L,2, FALSE) &amp; """;"   )             )</f>
        <v/>
      </c>
      <c r="GB62" t="str">
        <f>IF(Data!$K63=GB$1, "",             IF(ISERR(SEARCH(GB$1,Data!$G63)),        "",          ";" &amp; VLOOKUP(GB$1,Data!$K:$M,3, FALSE) &amp; ",""" &amp; VLOOKUP(GB$1,Data!$K:$L,2, FALSE) &amp; """;"   )             )</f>
        <v/>
      </c>
      <c r="GC62" t="str">
        <f>IF(Data!$K63=GC$1, "",             IF(ISERR(SEARCH(GC$1,Data!$G63)),        "",          ";" &amp; VLOOKUP(GC$1,Data!$K:$M,3, FALSE) &amp; ",""" &amp; VLOOKUP(GC$1,Data!$K:$L,2, FALSE) &amp; """;"   )             )</f>
        <v/>
      </c>
      <c r="GD62" t="str">
        <f>IF(Data!$K63=GD$1, "",             IF(ISERR(SEARCH(GD$1,Data!$G63)),        "",          ";" &amp; VLOOKUP(GD$1,Data!$K:$M,3, FALSE) &amp; ",""" &amp; VLOOKUP(GD$1,Data!$K:$L,2, FALSE) &amp; """;"   )             )</f>
        <v/>
      </c>
      <c r="GE62" t="str">
        <f>IF(Data!$K63=GE$1, "",             IF(ISERR(SEARCH(GE$1,Data!$G63)),        "",          ";" &amp; VLOOKUP(GE$1,Data!$K:$M,3, FALSE) &amp; ",""" &amp; VLOOKUP(GE$1,Data!$K:$L,2, FALSE) &amp; """;"   )             )</f>
        <v/>
      </c>
      <c r="GF62" t="str">
        <f>IF(Data!$K63=GF$1, "",             IF(ISERR(SEARCH(GF$1,Data!$G63)),        "",          ";" &amp; VLOOKUP(GF$1,Data!$K:$M,3, FALSE) &amp; ",""" &amp; VLOOKUP(GF$1,Data!$K:$L,2, FALSE) &amp; """;"   )             )</f>
        <v/>
      </c>
      <c r="GG62" t="str">
        <f>IF(Data!$K63=GG$1, "",             IF(ISERR(SEARCH(GG$1,Data!$G63)),        "",          ";" &amp; VLOOKUP(GG$1,Data!$K:$M,3, FALSE) &amp; ",""" &amp; VLOOKUP(GG$1,Data!$K:$L,2, FALSE) &amp; """;"   )             )</f>
        <v/>
      </c>
      <c r="GH62" t="str">
        <f>IF(Data!$K63=GH$1, "",             IF(ISERR(SEARCH(GH$1,Data!$G63)),        "",          ";" &amp; VLOOKUP(GH$1,Data!$K:$M,3, FALSE) &amp; ",""" &amp; VLOOKUP(GH$1,Data!$K:$L,2, FALSE) &amp; """;"   )             )</f>
        <v/>
      </c>
      <c r="GI62" t="str">
        <f>IF(Data!$K63=GI$1, "",             IF(ISERR(SEARCH(GI$1,Data!$G63)),        "",          ";" &amp; VLOOKUP(GI$1,Data!$K:$M,3, FALSE) &amp; ",""" &amp; VLOOKUP(GI$1,Data!$K:$L,2, FALSE) &amp; """;"   )             )</f>
        <v/>
      </c>
      <c r="GJ62" t="str">
        <f>IF(Data!$K63=GJ$1, "",             IF(ISERR(SEARCH(GJ$1,Data!$G63)),        "",          ";" &amp; VLOOKUP(GJ$1,Data!$K:$M,3, FALSE) &amp; ",""" &amp; VLOOKUP(GJ$1,Data!$K:$L,2, FALSE) &amp; """;"   )             )</f>
        <v>;180,"HUMAN";</v>
      </c>
      <c r="GK62" t="str">
        <f>IF(Data!$K63=GK$1, "",             IF(ISERR(SEARCH(GK$1,Data!$G63)),        "",          ";" &amp; VLOOKUP(GK$1,Data!$K:$M,3, FALSE) &amp; ",""" &amp; VLOOKUP(GK$1,Data!$K:$L,2, FALSE) &amp; """;"   )             )</f>
        <v/>
      </c>
      <c r="GL62" t="str">
        <f>IF(Data!$K63=GL$1, "",             IF(ISERR(SEARCH(GL$1,Data!$G63)),        "",          ";" &amp; VLOOKUP(GL$1,Data!$K:$M,3, FALSE) &amp; ",""" &amp; VLOOKUP(GL$1,Data!$K:$L,2, FALSE) &amp; """;"   )             )</f>
        <v/>
      </c>
      <c r="GM62" t="str">
        <f>IF(Data!$K63=GM$1, "",             IF(ISERR(SEARCH(GM$1,Data!$G63)),        "",          ";" &amp; VLOOKUP(GM$1,Data!$K:$M,3, FALSE) &amp; ",""" &amp; VLOOKUP(GM$1,Data!$K:$L,2, FALSE) &amp; """;"   )             )</f>
        <v/>
      </c>
      <c r="GN62" t="str">
        <f>IF(Data!$K63=GN$1, "",             IF(ISERR(SEARCH(GN$1,Data!$G63)),        "",          ";" &amp; VLOOKUP(GN$1,Data!$K:$M,3, FALSE) &amp; ",""" &amp; VLOOKUP(GN$1,Data!$K:$L,2, FALSE) &amp; """;"   )             )</f>
        <v/>
      </c>
      <c r="GO62" t="str">
        <f>IF(Data!$K63=GO$1, "",             IF(ISERR(SEARCH(GO$1,Data!$G63)),        "",          ";" &amp; VLOOKUP(GO$1,Data!$K:$M,3, FALSE) &amp; ",""" &amp; VLOOKUP(GO$1,Data!$K:$L,2, FALSE) &amp; """;"   )             )</f>
        <v/>
      </c>
      <c r="GP62" t="str">
        <f>IF(Data!$K63=GP$1, "",             IF(ISERR(SEARCH(GP$1,Data!$G63)),        "",          ";" &amp; VLOOKUP(GP$1,Data!$K:$M,3, FALSE) &amp; ",""" &amp; VLOOKUP(GP$1,Data!$K:$L,2, FALSE) &amp; """;"   )             )</f>
        <v/>
      </c>
      <c r="GQ62" t="str">
        <f>IF(Data!$K63=GQ$1, "",             IF(ISERR(SEARCH(GQ$1,Data!$G63)),        "",          ";" &amp; VLOOKUP(GQ$1,Data!$K:$M,3, FALSE) &amp; ",""" &amp; VLOOKUP(GQ$1,Data!$K:$L,2, FALSE) &amp; """;"   )             )</f>
        <v/>
      </c>
      <c r="GR62" t="str">
        <f>IF(Data!$K63=GR$1, "",             IF(ISERR(SEARCH(GR$1,Data!$G63)),        "",          ";" &amp; VLOOKUP(GR$1,Data!$K:$M,3, FALSE) &amp; ",""" &amp; VLOOKUP(GR$1,Data!$K:$L,2, FALSE) &amp; """;"   )             )</f>
        <v/>
      </c>
      <c r="GS62" t="str">
        <f>IF(Data!$K63=GS$1, "",             IF(ISERR(SEARCH(GS$1,Data!$G63)),        "",          ";" &amp; VLOOKUP(GS$1,Data!$K:$M,3, FALSE) &amp; ",""" &amp; VLOOKUP(GS$1,Data!$K:$L,2, FALSE) &amp; """;"   )             )</f>
        <v/>
      </c>
      <c r="GT62" t="str">
        <f>IF(Data!$K63=GT$1, "",             IF(ISERR(SEARCH(GT$1,Data!$G63)),        "",          ";" &amp; VLOOKUP(GT$1,Data!$K:$M,3, FALSE) &amp; ",""" &amp; VLOOKUP(GT$1,Data!$K:$L,2, FALSE) &amp; """;"   )             )</f>
        <v/>
      </c>
      <c r="GU62" t="str">
        <f>IF(Data!$K63=GU$1, "",             IF(ISERR(SEARCH(GU$1,Data!$G63)),        "",          ";" &amp; VLOOKUP(GU$1,Data!$K:$M,3, FALSE) &amp; ",""" &amp; VLOOKUP(GU$1,Data!$K:$L,2, FALSE) &amp; """;"   )             )</f>
        <v/>
      </c>
      <c r="GV62" t="str">
        <f>IF(Data!$K63=GV$1, "",             IF(ISERR(SEARCH(GV$1,Data!$G63)),        "",          ";" &amp; VLOOKUP(GV$1,Data!$K:$M,3, FALSE) &amp; ",""" &amp; VLOOKUP(GV$1,Data!$K:$L,2, FALSE) &amp; """;"   )             )</f>
        <v/>
      </c>
      <c r="GW62" t="str">
        <f>IF(Data!$K63=GW$1, "",             IF(ISERR(SEARCH(GW$1,Data!$G63)),        "",          ";" &amp; VLOOKUP(GW$1,Data!$K:$M,3, FALSE) &amp; ",""" &amp; VLOOKUP(GW$1,Data!$K:$L,2, FALSE) &amp; """;"   )             )</f>
        <v/>
      </c>
      <c r="GX62" t="str">
        <f>IF(Data!$K63=GX$1, "",             IF(ISERR(SEARCH(GX$1,Data!$G63)),        "",          ";" &amp; VLOOKUP(GX$1,Data!$K:$M,3, FALSE) &amp; ",""" &amp; VLOOKUP(GX$1,Data!$K:$L,2, FALSE) &amp; """;"   )             )</f>
        <v/>
      </c>
      <c r="GY62" t="str">
        <f>IF(Data!$K63=GY$1, "",             IF(ISERR(SEARCH(GY$1,Data!$G63)),        "",          ";" &amp; VLOOKUP(GY$1,Data!$K:$M,3, FALSE) &amp; ",""" &amp; VLOOKUP(GY$1,Data!$K:$L,2, FALSE) &amp; """;"   )             )</f>
        <v/>
      </c>
      <c r="GZ62" t="str">
        <f>IF(Data!$K63=GZ$1, "",             IF(ISERR(SEARCH(GZ$1,Data!$G63)),        "",          ";" &amp; VLOOKUP(GZ$1,Data!$K:$M,3, FALSE) &amp; ",""" &amp; VLOOKUP(GZ$1,Data!$K:$L,2, FALSE) &amp; """;"   )             )</f>
        <v/>
      </c>
      <c r="HA62" t="str">
        <f>IF(Data!$K63=HA$1, "",             IF(ISERR(SEARCH(HA$1,Data!$G63)),        "",          ";" &amp; VLOOKUP(HA$1,Data!$K:$M,3, FALSE) &amp; ",""" &amp; VLOOKUP(HA$1,Data!$K:$L,2, FALSE) &amp; """;"   )             )</f>
        <v/>
      </c>
      <c r="HB62" t="str">
        <f>IF(Data!$K63=HB$1, "",             IF(ISERR(SEARCH(HB$1,Data!$G63)),        "",          ";" &amp; VLOOKUP(HB$1,Data!$K:$M,3, FALSE) &amp; ",""" &amp; VLOOKUP(HB$1,Data!$K:$L,2, FALSE) &amp; """;"   )             )</f>
        <v/>
      </c>
      <c r="HC62" t="str">
        <f>IF(Data!$K63=HC$1, "",             IF(ISERR(SEARCH(HC$1,Data!$G63)),        "",          ";" &amp; VLOOKUP(HC$1,Data!$K:$M,3, FALSE) &amp; ",""" &amp; VLOOKUP(HC$1,Data!$K:$L,2, FALSE) &amp; """;"   )             )</f>
        <v/>
      </c>
      <c r="HD62" t="str">
        <f>IF(Data!$K63=HD$1, "",             IF(ISERR(SEARCH(HD$1,Data!$G63)),        "",          ";" &amp; VLOOKUP(HD$1,Data!$K:$M,3, FALSE) &amp; ",""" &amp; VLOOKUP(HD$1,Data!$K:$L,2, FALSE) &amp; """;"   )             )</f>
        <v/>
      </c>
      <c r="HE62" t="str">
        <f>IF(Data!$K63=HE$1, "",             IF(ISERR(SEARCH(HE$1,Data!$G63)),        "",          ";" &amp; VLOOKUP(HE$1,Data!$K:$M,3, FALSE) &amp; ",""" &amp; VLOOKUP(HE$1,Data!$K:$L,2, FALSE) &amp; """;"   )             )</f>
        <v/>
      </c>
      <c r="HF62" t="str">
        <f>IF(Data!$K63=HF$1, "",             IF(ISERR(SEARCH(HF$1,Data!$G63)),        "",          ";" &amp; VLOOKUP(HF$1,Data!$K:$M,3, FALSE) &amp; ",""" &amp; VLOOKUP(HF$1,Data!$K:$L,2, FALSE) &amp; """;"   )             )</f>
        <v/>
      </c>
      <c r="HG62" t="str">
        <f>IF(Data!$K63=HG$1, "",             IF(ISERR(SEARCH(HG$1,Data!$G63)),        "",          ";" &amp; VLOOKUP(HG$1,Data!$K:$M,3, FALSE) &amp; ",""" &amp; VLOOKUP(HG$1,Data!$K:$L,2, FALSE) &amp; """;"   )             )</f>
        <v/>
      </c>
      <c r="HH62" t="str">
        <f>IF(Data!$K63=HH$1, "",             IF(ISERR(SEARCH(HH$1,Data!$G63)),        "",          ";" &amp; VLOOKUP(HH$1,Data!$K:$M,3, FALSE) &amp; ",""" &amp; VLOOKUP(HH$1,Data!$K:$L,2, FALSE) &amp; """;"   )             )</f>
        <v/>
      </c>
      <c r="HI62" t="str">
        <f>IF(Data!$K63=HI$1, "",             IF(ISERR(SEARCH(HI$1,Data!$G63)),        "",          ";" &amp; VLOOKUP(HI$1,Data!$K:$M,3, FALSE) &amp; ",""" &amp; VLOOKUP(HI$1,Data!$K:$L,2, FALSE) &amp; """;"   )             )</f>
        <v/>
      </c>
      <c r="HJ62" t="str">
        <f>IF(Data!$K63=HJ$1, "",             IF(ISERR(SEARCH(HJ$1,Data!$G63)),        "",          ";" &amp; VLOOKUP(HJ$1,Data!$K:$M,3, FALSE) &amp; ",""" &amp; VLOOKUP(HJ$1,Data!$K:$L,2, FALSE) &amp; """;"   )             )</f>
        <v/>
      </c>
      <c r="HK62" t="str">
        <f>IF(Data!$K63=HK$1, "",             IF(ISERR(SEARCH(HK$1,Data!$G63)),        "",          ";" &amp; VLOOKUP(HK$1,Data!$K:$M,3, FALSE) &amp; ",""" &amp; VLOOKUP(HK$1,Data!$K:$L,2, FALSE) &amp; """;"   )             )</f>
        <v/>
      </c>
      <c r="HL62" t="str">
        <f>IF(Data!$K63=HL$1, "",             IF(ISERR(SEARCH(HL$1,Data!$G63)),        "",          ";" &amp; VLOOKUP(HL$1,Data!$K:$M,3, FALSE) &amp; ",""" &amp; VLOOKUP(HL$1,Data!$K:$L,2, FALSE) &amp; """;"   )             )</f>
        <v/>
      </c>
      <c r="HM62" t="str">
        <f>IF(Data!$K63=HM$1, "",             IF(ISERR(SEARCH(HM$1,Data!$G63)),        "",          ";" &amp; VLOOKUP(HM$1,Data!$K:$M,3, FALSE) &amp; ",""" &amp; VLOOKUP(HM$1,Data!$K:$L,2, FALSE) &amp; """;"   )             )</f>
        <v/>
      </c>
      <c r="HN62" t="str">
        <f>IF(Data!$K63=HN$1, "",             IF(ISERR(SEARCH(HN$1,Data!$G63)),        "",          ";" &amp; VLOOKUP(HN$1,Data!$K:$M,3, FALSE) &amp; ",""" &amp; VLOOKUP(HN$1,Data!$K:$L,2, FALSE) &amp; """;"   )             )</f>
        <v/>
      </c>
      <c r="HO62" t="str">
        <f>IF(Data!$K63=HO$1, "",             IF(ISERR(SEARCH(HO$1,Data!$G63)),        "",          ";" &amp; VLOOKUP(HO$1,Data!$K:$M,3, FALSE) &amp; ",""" &amp; VLOOKUP(HO$1,Data!$K:$L,2, FALSE) &amp; """;"   )             )</f>
        <v/>
      </c>
      <c r="HP62" t="str">
        <f>IF(Data!$K63=HP$1, "",             IF(ISERR(SEARCH(HP$1,Data!$G63)),        "",          ";" &amp; VLOOKUP(HP$1,Data!$K:$M,3, FALSE) &amp; ",""" &amp; VLOOKUP(HP$1,Data!$K:$L,2, FALSE) &amp; """;"   )             )</f>
        <v/>
      </c>
      <c r="HQ62" t="str">
        <f>IF(Data!$K63=HQ$1, "",             IF(ISERR(SEARCH(HQ$1,Data!$G63)),        "",          ";" &amp; VLOOKUP(HQ$1,Data!$K:$M,3, FALSE) &amp; ",""" &amp; VLOOKUP(HQ$1,Data!$K:$L,2, FALSE) &amp; """;"   )             )</f>
        <v/>
      </c>
      <c r="HR62" t="str">
        <f>IF(Data!$K63=HR$1, "",             IF(ISERR(SEARCH(HR$1,Data!$G63)),        "",          ";" &amp; VLOOKUP(HR$1,Data!$K:$M,3, FALSE) &amp; ",""" &amp; VLOOKUP(HR$1,Data!$K:$L,2, FALSE) &amp; """;"   )             )</f>
        <v/>
      </c>
      <c r="HS62" t="str">
        <f>IF(Data!$K63=HS$1, "",             IF(ISERR(SEARCH(HS$1,Data!$G63)),        "",          ";" &amp; VLOOKUP(HS$1,Data!$K:$M,3, FALSE) &amp; ",""" &amp; VLOOKUP(HS$1,Data!$K:$L,2, FALSE) &amp; """;"   )             )</f>
        <v/>
      </c>
      <c r="HT62" t="str">
        <f>IF(Data!$K63=HT$1, "",             IF(ISERR(SEARCH(HT$1,Data!$G63)),        "",          ";" &amp; VLOOKUP(HT$1,Data!$K:$M,3, FALSE) &amp; ",""" &amp; VLOOKUP(HT$1,Data!$K:$L,2, FALSE) &amp; """;"   )             )</f>
        <v/>
      </c>
      <c r="HU62" t="str">
        <f>IF(Data!$K63=HU$1, "",             IF(ISERR(SEARCH(HU$1,Data!$G63)),        "",          ";" &amp; VLOOKUP(HU$1,Data!$K:$M,3, FALSE) &amp; ",""" &amp; VLOOKUP(HU$1,Data!$K:$L,2, FALSE) &amp; """;"   )             )</f>
        <v/>
      </c>
      <c r="HV62" t="str">
        <f>IF(Data!$K63=HV$1, "",             IF(ISERR(SEARCH(HV$1,Data!$G63)),        "",          ";" &amp; VLOOKUP(HV$1,Data!$K:$M,3, FALSE) &amp; ",""" &amp; VLOOKUP(HV$1,Data!$K:$L,2, FALSE) &amp; """;"   )             )</f>
        <v/>
      </c>
      <c r="HW62" t="str">
        <f>IF(Data!$K63=HW$1, "",             IF(ISERR(SEARCH(HW$1,Data!$G63)),        "",          ";" &amp; VLOOKUP(HW$1,Data!$K:$M,3, FALSE) &amp; ",""" &amp; VLOOKUP(HW$1,Data!$K:$L,2, FALSE) &amp; """;"   )             )</f>
        <v/>
      </c>
      <c r="HX62" t="str">
        <f>IF(Data!$K63=HX$1, "",             IF(ISERR(SEARCH(HX$1,Data!$G63)),        "",          ";" &amp; VLOOKUP(HX$1,Data!$K:$M,3, FALSE) &amp; ",""" &amp; VLOOKUP(HX$1,Data!$K:$L,2, FALSE) &amp; """;"   )             )</f>
        <v/>
      </c>
      <c r="HY62" t="str">
        <f>IF(Data!$K63=HY$1, "",             IF(ISERR(SEARCH(HY$1,Data!$G63)),        "",          ";" &amp; VLOOKUP(HY$1,Data!$K:$M,3, FALSE) &amp; ",""" &amp; VLOOKUP(HY$1,Data!$K:$L,2, FALSE) &amp; """;"   )             )</f>
        <v/>
      </c>
      <c r="HZ62" t="str">
        <f>IF(Data!$K63=HZ$1, "",             IF(ISERR(SEARCH(HZ$1,Data!$G63)),        "",          ";" &amp; VLOOKUP(HZ$1,Data!$K:$M,3, FALSE) &amp; ",""" &amp; VLOOKUP(HZ$1,Data!$K:$L,2, FALSE) &amp; """;"   )             )</f>
        <v/>
      </c>
      <c r="IA62" t="str">
        <f>IF(Data!$K63=IA$1, "",             IF(ISERR(SEARCH(IA$1,Data!$G63)),        "",          ";" &amp; VLOOKUP(IA$1,Data!$K:$M,3, FALSE) &amp; ",""" &amp; VLOOKUP(IA$1,Data!$K:$L,2, FALSE) &amp; """;"   )             )</f>
        <v/>
      </c>
      <c r="IB62" t="str">
        <f>IF(Data!$K63=IB$1, "",             IF(ISERR(SEARCH(IB$1,Data!$G63)),        "",          ";" &amp; VLOOKUP(IB$1,Data!$K:$M,3, FALSE) &amp; ",""" &amp; VLOOKUP(IB$1,Data!$K:$L,2, FALSE) &amp; """;"   )             )</f>
        <v/>
      </c>
      <c r="IC62" t="str">
        <f>IF(Data!$K63=IC$1, "",             IF(ISERR(SEARCH(IC$1,Data!$G63)),        "",          ";" &amp; VLOOKUP(IC$1,Data!$K:$M,3, FALSE) &amp; ",""" &amp; VLOOKUP(IC$1,Data!$K:$L,2, FALSE) &amp; """;"   )             )</f>
        <v/>
      </c>
      <c r="ID62" t="str">
        <f>IF(Data!$K63=ID$1, "",             IF(ISERR(SEARCH(ID$1,Data!$G63)),        "",          ";" &amp; VLOOKUP(ID$1,Data!$K:$M,3, FALSE) &amp; ",""" &amp; VLOOKUP(ID$1,Data!$K:$L,2, FALSE) &amp; """;"   )             )</f>
        <v/>
      </c>
      <c r="IE62" t="str">
        <f>IF(Data!$K63=IE$1, "",             IF(ISERR(SEARCH(IE$1,Data!$G63)),        "",          ";" &amp; VLOOKUP(IE$1,Data!$K:$M,3, FALSE) &amp; ",""" &amp; VLOOKUP(IE$1,Data!$K:$L,2, FALSE) &amp; """;"   )             )</f>
        <v/>
      </c>
      <c r="IF62" t="str">
        <f>IF(Data!$K63=IF$1, "",             IF(ISERR(SEARCH(IF$1,Data!$G63)),        "",          ";" &amp; VLOOKUP(IF$1,Data!$K:$M,3, FALSE) &amp; ",""" &amp; VLOOKUP(IF$1,Data!$K:$L,2, FALSE) &amp; """;"   )             )</f>
        <v/>
      </c>
      <c r="IG62" t="str">
        <f>IF(Data!$K63=IG$1, "",             IF(ISERR(SEARCH(IG$1,Data!$G63)),        "",          ";" &amp; VLOOKUP(IG$1,Data!$K:$M,3, FALSE) &amp; ",""" &amp; VLOOKUP(IG$1,Data!$K:$L,2, FALSE) &amp; """;"   )             )</f>
        <v/>
      </c>
      <c r="IH62" t="str">
        <f>IF(Data!$K63=IH$1, "",             IF(ISERR(SEARCH(IH$1,Data!$G63)),        "",          ";" &amp; VLOOKUP(IH$1,Data!$K:$M,3, FALSE) &amp; ",""" &amp; VLOOKUP(IH$1,Data!$K:$L,2, FALSE) &amp; """;"   )             )</f>
        <v/>
      </c>
      <c r="II62" t="str">
        <f>IF(Data!$K63=II$1, "",             IF(ISERR(SEARCH(II$1,Data!$G63)),        "",          ";" &amp; VLOOKUP(II$1,Data!$K:$M,3, FALSE) &amp; ",""" &amp; VLOOKUP(II$1,Data!$K:$L,2, FALSE) &amp; """;"   )             )</f>
        <v/>
      </c>
    </row>
    <row r="63" spans="1:243" hidden="1" x14ac:dyDescent="0.3">
      <c r="A63" t="str">
        <f>Data!K64</f>
        <v>Hugo EckenerNote 4</v>
      </c>
      <c r="B63" s="15">
        <f>VLOOKUP(Tableau36[[#This Row],[Character]],Data!K:M,3,FALSE)</f>
        <v>62</v>
      </c>
      <c r="C63" s="15" t="str">
        <f>VLOOKUP(Tableau36[[#This Row],[Character]],Data!K:L,2,FALSE)</f>
        <v>HUMAN</v>
      </c>
      <c r="D63" s="15" t="str">
        <f>SUBSTITUTE(     SUBSTITUTE(Tableau36[[#This Row],[character_id,character_type,friend_id,friend_type]],",""DROID""",""),    ",""HUMAN""", "")</f>
        <v/>
      </c>
      <c r="E63" s="15" t="str">
        <f>IF(Tableau36[[#This Row],[With char''s id]] = "", "",    MID(Tableau36[[#This Row],[With char''s id]], 2, LEN(Tableau36[[#This Row],[With char''s id]])-1))</f>
        <v/>
      </c>
      <c r="F63" s="15" t="str">
        <f>SUBSTITUTE(Tableau36[[#This Row],[List of friend''s id]],  "/",    "/" &amp; Tableau36[[#This Row],[Character''s id]] &amp; ",""" &amp; Tableau36[[#This Row],[Type]] &amp; """,")</f>
        <v/>
      </c>
      <c r="G63" t="str">
        <f>IF( Tableau36[[#This Row],[removed double semi-colon]]="", "", "/" &amp; MID(Tableau36[[#This Row],[removed double semi-colon]],2,LEN(Tableau36[[#This Row],[removed double semi-colon]]) - 2) )</f>
        <v/>
      </c>
      <c r="H63" t="str">
        <f>SUBSTITUTE(Tableau36[[#This Row],[Concatenation]],";;","/")</f>
        <v/>
      </c>
      <c r="I63" t="str">
        <f>_xlfn.CONCAT(Tableau4[#This Row])</f>
        <v/>
      </c>
      <c r="M63" t="str">
        <f>IF(Data!$K64=M$1, "",             IF(ISERR(SEARCH(M$1,Data!$G64)),        "",          ";" &amp; VLOOKUP(M$1,Data!$K:$M,3, FALSE) &amp; ",""" &amp; VLOOKUP(M$1,Data!$K:$L,2, FALSE) &amp; """;"   )             )</f>
        <v/>
      </c>
      <c r="N63" t="str">
        <f>IF(Data!$K64=N$1, "",             IF(ISERR(SEARCH(N$1,Data!$G64)),        "",          ";" &amp; VLOOKUP(N$1,Data!$K:$M,3, FALSE) &amp; ",""" &amp; VLOOKUP(N$1,Data!$K:$L,2, FALSE) &amp; """;"   )             )</f>
        <v/>
      </c>
      <c r="O63" t="str">
        <f>IF(Data!$K64=O$1, "",             IF(ISERR(SEARCH(O$1,Data!$G64)),        "",          ";" &amp; VLOOKUP(O$1,Data!$K:$M,3, FALSE) &amp; ",""" &amp; VLOOKUP(O$1,Data!$K:$L,2, FALSE) &amp; """;"   )             )</f>
        <v/>
      </c>
      <c r="P63" t="str">
        <f>IF(Data!$K64=P$1, "",             IF(ISERR(SEARCH(P$1,Data!$G64)),        "",          ";" &amp; VLOOKUP(P$1,Data!$K:$M,3, FALSE) &amp; ",""" &amp; VLOOKUP(P$1,Data!$K:$L,2, FALSE) &amp; """;"   )             )</f>
        <v/>
      </c>
      <c r="Q63" t="str">
        <f>IF(Data!$K64=Q$1, "",             IF(ISERR(SEARCH(Q$1,Data!$G64)),        "",          ";" &amp; VLOOKUP(Q$1,Data!$K:$M,3, FALSE) &amp; ",""" &amp; VLOOKUP(Q$1,Data!$K:$L,2, FALSE) &amp; """;"   )             )</f>
        <v/>
      </c>
      <c r="R63" t="str">
        <f>IF(Data!$K64=R$1, "",             IF(ISERR(SEARCH(R$1,Data!$G64)),        "",          ";" &amp; VLOOKUP(R$1,Data!$K:$M,3, FALSE) &amp; ",""" &amp; VLOOKUP(R$1,Data!$K:$L,2, FALSE) &amp; """;"   )             )</f>
        <v/>
      </c>
      <c r="S63" t="str">
        <f>IF(Data!$K64=S$1, "",             IF(ISERR(SEARCH(S$1,Data!$G64)),        "",          ";" &amp; VLOOKUP(S$1,Data!$K:$M,3, FALSE) &amp; ",""" &amp; VLOOKUP(S$1,Data!$K:$L,2, FALSE) &amp; """;"   )             )</f>
        <v/>
      </c>
      <c r="T63" t="str">
        <f>IF(Data!$K64=T$1, "",             IF(ISERR(SEARCH(T$1,Data!$G64)),        "",          ";" &amp; VLOOKUP(T$1,Data!$K:$M,3, FALSE) &amp; ",""" &amp; VLOOKUP(T$1,Data!$K:$L,2, FALSE) &amp; """;"   )             )</f>
        <v/>
      </c>
      <c r="U63" t="str">
        <f>IF(Data!$K64=U$1, "",             IF(ISERR(SEARCH(U$1,Data!$G64)),        "",          ";" &amp; VLOOKUP(U$1,Data!$K:$M,3, FALSE) &amp; ",""" &amp; VLOOKUP(U$1,Data!$K:$L,2, FALSE) &amp; """;"   )             )</f>
        <v/>
      </c>
      <c r="V63" t="str">
        <f>IF(Data!$K64=V$1, "",             IF(ISERR(SEARCH(V$1,Data!$G64)),        "",          ";" &amp; VLOOKUP(V$1,Data!$K:$M,3, FALSE) &amp; ",""" &amp; VLOOKUP(V$1,Data!$K:$L,2, FALSE) &amp; """;"   )             )</f>
        <v/>
      </c>
      <c r="W63" t="str">
        <f>IF(Data!$K64=W$1, "",             IF(ISERR(SEARCH(W$1,Data!$G64)),        "",          ";" &amp; VLOOKUP(W$1,Data!$K:$M,3, FALSE) &amp; ",""" &amp; VLOOKUP(W$1,Data!$K:$L,2, FALSE) &amp; """;"   )             )</f>
        <v/>
      </c>
      <c r="X63" t="str">
        <f>IF(Data!$K64=X$1, "",             IF(ISERR(SEARCH(X$1,Data!$G64)),        "",          ";" &amp; VLOOKUP(X$1,Data!$K:$M,3, FALSE) &amp; ",""" &amp; VLOOKUP(X$1,Data!$K:$L,2, FALSE) &amp; """;"   )             )</f>
        <v/>
      </c>
      <c r="Y63" t="str">
        <f>IF(Data!$K64=Y$1, "",             IF(ISERR(SEARCH(Y$1,Data!$G64)),        "",          ";" &amp; VLOOKUP(Y$1,Data!$K:$M,3, FALSE) &amp; ",""" &amp; VLOOKUP(Y$1,Data!$K:$L,2, FALSE) &amp; """;"   )             )</f>
        <v/>
      </c>
      <c r="Z63" t="str">
        <f>IF(Data!$K64=Z$1, "",             IF(ISERR(SEARCH(Z$1,Data!$G64)),        "",          ";" &amp; VLOOKUP(Z$1,Data!$K:$M,3, FALSE) &amp; ",""" &amp; VLOOKUP(Z$1,Data!$K:$L,2, FALSE) &amp; """;"   )             )</f>
        <v/>
      </c>
      <c r="AA63" t="str">
        <f>IF(Data!$K64=AA$1, "",             IF(ISERR(SEARCH(AA$1,Data!$G64)),        "",          ";" &amp; VLOOKUP(AA$1,Data!$K:$M,3, FALSE) &amp; ",""" &amp; VLOOKUP(AA$1,Data!$K:$L,2, FALSE) &amp; """;"   )             )</f>
        <v/>
      </c>
      <c r="AB63" t="str">
        <f>IF(Data!$K64=AB$1, "",             IF(ISERR(SEARCH(AB$1,Data!$G64)),        "",          ";" &amp; VLOOKUP(AB$1,Data!$K:$M,3, FALSE) &amp; ",""" &amp; VLOOKUP(AB$1,Data!$K:$L,2, FALSE) &amp; """;"   )             )</f>
        <v/>
      </c>
      <c r="AC63" t="str">
        <f>IF(Data!$K64=AC$1, "",             IF(ISERR(SEARCH(AC$1,Data!$G64)),        "",          ";" &amp; VLOOKUP(AC$1,Data!$K:$M,3, FALSE) &amp; ",""" &amp; VLOOKUP(AC$1,Data!$K:$L,2, FALSE) &amp; """;"   )             )</f>
        <v/>
      </c>
      <c r="AD63" t="str">
        <f>IF(Data!$K64=AD$1, "",             IF(ISERR(SEARCH(AD$1,Data!$G64)),        "",          ";" &amp; VLOOKUP(AD$1,Data!$K:$M,3, FALSE) &amp; ",""" &amp; VLOOKUP(AD$1,Data!$K:$L,2, FALSE) &amp; """;"   )             )</f>
        <v/>
      </c>
      <c r="AE63" t="str">
        <f>IF(Data!$K64=AE$1, "",             IF(ISERR(SEARCH(AE$1,Data!$G64)),        "",          ";" &amp; VLOOKUP(AE$1,Data!$K:$M,3, FALSE) &amp; ",""" &amp; VLOOKUP(AE$1,Data!$K:$L,2, FALSE) &amp; """;"   )             )</f>
        <v/>
      </c>
      <c r="AF63" t="str">
        <f>IF(Data!$K64=AF$1, "",             IF(ISERR(SEARCH(AF$1,Data!$G64)),        "",          ";" &amp; VLOOKUP(AF$1,Data!$K:$M,3, FALSE) &amp; ",""" &amp; VLOOKUP(AF$1,Data!$K:$L,2, FALSE) &amp; """;"   )             )</f>
        <v/>
      </c>
      <c r="AG63" t="str">
        <f>IF(Data!$K64=AG$1, "",             IF(ISERR(SEARCH(AG$1,Data!$G64)),        "",          ";" &amp; VLOOKUP(AG$1,Data!$K:$M,3, FALSE) &amp; ",""" &amp; VLOOKUP(AG$1,Data!$K:$L,2, FALSE) &amp; """;"   )             )</f>
        <v/>
      </c>
      <c r="AH63" t="str">
        <f>IF(Data!$K64=AH$1, "",             IF(ISERR(SEARCH(AH$1,Data!$G64)),        "",          ";" &amp; VLOOKUP(AH$1,Data!$K:$M,3, FALSE) &amp; ",""" &amp; VLOOKUP(AH$1,Data!$K:$L,2, FALSE) &amp; """;"   )             )</f>
        <v/>
      </c>
      <c r="AI63" t="str">
        <f>IF(Data!$K64=AI$1, "",             IF(ISERR(SEARCH(AI$1,Data!$G64)),        "",          ";" &amp; VLOOKUP(AI$1,Data!$K:$M,3, FALSE) &amp; ",""" &amp; VLOOKUP(AI$1,Data!$K:$L,2, FALSE) &amp; """;"   )             )</f>
        <v/>
      </c>
      <c r="AJ63" t="str">
        <f>IF(Data!$K64=AJ$1, "",             IF(ISERR(SEARCH(AJ$1,Data!$G64)),        "",          ";" &amp; VLOOKUP(AJ$1,Data!$K:$M,3, FALSE) &amp; ",""" &amp; VLOOKUP(AJ$1,Data!$K:$L,2, FALSE) &amp; """;"   )             )</f>
        <v/>
      </c>
      <c r="AK63" t="str">
        <f>IF(Data!$K64=AK$1, "",             IF(ISERR(SEARCH(AK$1,Data!$G64)),        "",          ";" &amp; VLOOKUP(AK$1,Data!$K:$M,3, FALSE) &amp; ",""" &amp; VLOOKUP(AK$1,Data!$K:$L,2, FALSE) &amp; """;"   )             )</f>
        <v/>
      </c>
      <c r="AL63" t="str">
        <f>IF(Data!$K64=AL$1, "",             IF(ISERR(SEARCH(AL$1,Data!$G64)),        "",          ";" &amp; VLOOKUP(AL$1,Data!$K:$M,3, FALSE) &amp; ",""" &amp; VLOOKUP(AL$1,Data!$K:$L,2, FALSE) &amp; """;"   )             )</f>
        <v/>
      </c>
      <c r="AM63" t="str">
        <f>IF(Data!$K64=AM$1, "",             IF(ISERR(SEARCH(AM$1,Data!$G64)),        "",          ";" &amp; VLOOKUP(AM$1,Data!$K:$M,3, FALSE) &amp; ",""" &amp; VLOOKUP(AM$1,Data!$K:$L,2, FALSE) &amp; """;"   )             )</f>
        <v/>
      </c>
      <c r="AN63" t="str">
        <f>IF(Data!$K64=AN$1, "",             IF(ISERR(SEARCH(AN$1,Data!$G64)),        "",          ";" &amp; VLOOKUP(AN$1,Data!$K:$M,3, FALSE) &amp; ",""" &amp; VLOOKUP(AN$1,Data!$K:$L,2, FALSE) &amp; """;"   )             )</f>
        <v/>
      </c>
      <c r="AO63" t="str">
        <f>IF(Data!$K64=AO$1, "",             IF(ISERR(SEARCH(AO$1,Data!$G64)),        "",          ";" &amp; VLOOKUP(AO$1,Data!$K:$M,3, FALSE) &amp; ",""" &amp; VLOOKUP(AO$1,Data!$K:$L,2, FALSE) &amp; """;"   )             )</f>
        <v/>
      </c>
      <c r="AP63" t="str">
        <f>IF(Data!$K64=AP$1, "",             IF(ISERR(SEARCH(AP$1,Data!$G64)),        "",          ";" &amp; VLOOKUP(AP$1,Data!$K:$M,3, FALSE) &amp; ",""" &amp; VLOOKUP(AP$1,Data!$K:$L,2, FALSE) &amp; """;"   )             )</f>
        <v/>
      </c>
      <c r="AQ63" t="str">
        <f>IF(Data!$K64=AQ$1, "",             IF(ISERR(SEARCH(AQ$1,Data!$G64)),        "",          ";" &amp; VLOOKUP(AQ$1,Data!$K:$M,3, FALSE) &amp; ",""" &amp; VLOOKUP(AQ$1,Data!$K:$L,2, FALSE) &amp; """;"   )             )</f>
        <v/>
      </c>
      <c r="AR63" t="str">
        <f>IF(Data!$K64=AR$1, "",             IF(ISERR(SEARCH(AR$1,Data!$G64)),        "",          ";" &amp; VLOOKUP(AR$1,Data!$K:$M,3, FALSE) &amp; ",""" &amp; VLOOKUP(AR$1,Data!$K:$L,2, FALSE) &amp; """;"   )             )</f>
        <v/>
      </c>
      <c r="AS63" t="str">
        <f>IF(Data!$K64=AS$1, "",             IF(ISERR(SEARCH(AS$1,Data!$G64)),        "",          ";" &amp; VLOOKUP(AS$1,Data!$K:$M,3, FALSE) &amp; ",""" &amp; VLOOKUP(AS$1,Data!$K:$L,2, FALSE) &amp; """;"   )             )</f>
        <v/>
      </c>
      <c r="AT63" t="str">
        <f>IF(Data!$K64=AT$1, "",             IF(ISERR(SEARCH(AT$1,Data!$G64)),        "",          ";" &amp; VLOOKUP(AT$1,Data!$K:$M,3, FALSE) &amp; ",""" &amp; VLOOKUP(AT$1,Data!$K:$L,2, FALSE) &amp; """;"   )             )</f>
        <v/>
      </c>
      <c r="AU63" t="str">
        <f>IF(Data!$K64=AU$1, "",             IF(ISERR(SEARCH(AU$1,Data!$G64)),        "",          ";" &amp; VLOOKUP(AU$1,Data!$K:$M,3, FALSE) &amp; ",""" &amp; VLOOKUP(AU$1,Data!$K:$L,2, FALSE) &amp; """;"   )             )</f>
        <v/>
      </c>
      <c r="AV63" t="str">
        <f>IF(Data!$K64=AV$1, "",             IF(ISERR(SEARCH(AV$1,Data!$G64)),        "",          ";" &amp; VLOOKUP(AV$1,Data!$K:$M,3, FALSE) &amp; ",""" &amp; VLOOKUP(AV$1,Data!$K:$L,2, FALSE) &amp; """;"   )             )</f>
        <v/>
      </c>
      <c r="AW63" t="str">
        <f>IF(Data!$K64=AW$1, "",             IF(ISERR(SEARCH(AW$1,Data!$G64)),        "",          ";" &amp; VLOOKUP(AW$1,Data!$K:$M,3, FALSE) &amp; ",""" &amp; VLOOKUP(AW$1,Data!$K:$L,2, FALSE) &amp; """;"   )             )</f>
        <v/>
      </c>
      <c r="AX63" t="str">
        <f>IF(Data!$K64=AX$1, "",             IF(ISERR(SEARCH(AX$1,Data!$G64)),        "",          ";" &amp; VLOOKUP(AX$1,Data!$K:$M,3, FALSE) &amp; ",""" &amp; VLOOKUP(AX$1,Data!$K:$L,2, FALSE) &amp; """;"   )             )</f>
        <v/>
      </c>
      <c r="AY63" t="str">
        <f>IF(Data!$K64=AY$1, "",             IF(ISERR(SEARCH(AY$1,Data!$G64)),        "",          ";" &amp; VLOOKUP(AY$1,Data!$K:$M,3, FALSE) &amp; ",""" &amp; VLOOKUP(AY$1,Data!$K:$L,2, FALSE) &amp; """;"   )             )</f>
        <v/>
      </c>
      <c r="AZ63" t="str">
        <f>IF(Data!$K64=AZ$1, "",             IF(ISERR(SEARCH(AZ$1,Data!$G64)),        "",          ";" &amp; VLOOKUP(AZ$1,Data!$K:$M,3, FALSE) &amp; ",""" &amp; VLOOKUP(AZ$1,Data!$K:$L,2, FALSE) &amp; """;"   )             )</f>
        <v/>
      </c>
      <c r="BA63" t="str">
        <f>IF(Data!$K64=BA$1, "",             IF(ISERR(SEARCH(BA$1,Data!$G64)),        "",          ";" &amp; VLOOKUP(BA$1,Data!$K:$M,3, FALSE) &amp; ",""" &amp; VLOOKUP(BA$1,Data!$K:$L,2, FALSE) &amp; """;"   )             )</f>
        <v/>
      </c>
      <c r="BB63" t="str">
        <f>IF(Data!$K64=BB$1, "",             IF(ISERR(SEARCH(BB$1,Data!$G64)),        "",          ";" &amp; VLOOKUP(BB$1,Data!$K:$M,3, FALSE) &amp; ",""" &amp; VLOOKUP(BB$1,Data!$K:$L,2, FALSE) &amp; """;"   )             )</f>
        <v/>
      </c>
      <c r="BC63" t="str">
        <f>IF(Data!$K64=BC$1, "",             IF(ISERR(SEARCH(BC$1,Data!$G64)),        "",          ";" &amp; VLOOKUP(BC$1,Data!$K:$M,3, FALSE) &amp; ",""" &amp; VLOOKUP(BC$1,Data!$K:$L,2, FALSE) &amp; """;"   )             )</f>
        <v/>
      </c>
      <c r="BD63" t="str">
        <f>IF(Data!$K64=BD$1, "",             IF(ISERR(SEARCH(BD$1,Data!$G64)),        "",          ";" &amp; VLOOKUP(BD$1,Data!$K:$M,3, FALSE) &amp; ",""" &amp; VLOOKUP(BD$1,Data!$K:$L,2, FALSE) &amp; """;"   )             )</f>
        <v/>
      </c>
      <c r="BE63" t="str">
        <f>IF(Data!$K64=BE$1, "",             IF(ISERR(SEARCH(BE$1,Data!$G64)),        "",          ";" &amp; VLOOKUP(BE$1,Data!$K:$M,3, FALSE) &amp; ",""" &amp; VLOOKUP(BE$1,Data!$K:$L,2, FALSE) &amp; """;"   )             )</f>
        <v/>
      </c>
      <c r="BF63" t="str">
        <f>IF(Data!$K64=BF$1, "",             IF(ISERR(SEARCH(BF$1,Data!$G64)),        "",          ";" &amp; VLOOKUP(BF$1,Data!$K:$M,3, FALSE) &amp; ",""" &amp; VLOOKUP(BF$1,Data!$K:$L,2, FALSE) &amp; """;"   )             )</f>
        <v/>
      </c>
      <c r="BG63" t="str">
        <f>IF(Data!$K64=BG$1, "",             IF(ISERR(SEARCH(BG$1,Data!$G64)),        "",          ";" &amp; VLOOKUP(BG$1,Data!$K:$M,3, FALSE) &amp; ",""" &amp; VLOOKUP(BG$1,Data!$K:$L,2, FALSE) &amp; """;"   )             )</f>
        <v/>
      </c>
      <c r="BH63" t="str">
        <f>IF(Data!$K64=BH$1, "",             IF(ISERR(SEARCH(BH$1,Data!$G64)),        "",          ";" &amp; VLOOKUP(BH$1,Data!$K:$M,3, FALSE) &amp; ",""" &amp; VLOOKUP(BH$1,Data!$K:$L,2, FALSE) &amp; """;"   )             )</f>
        <v/>
      </c>
      <c r="BI63" t="str">
        <f>IF(Data!$K64=BI$1, "",             IF(ISERR(SEARCH(BI$1,Data!$G64)),        "",          ";" &amp; VLOOKUP(BI$1,Data!$K:$M,3, FALSE) &amp; ",""" &amp; VLOOKUP(BI$1,Data!$K:$L,2, FALSE) &amp; """;"   )             )</f>
        <v/>
      </c>
      <c r="BJ63" t="str">
        <f>IF(Data!$K64=BJ$1, "",             IF(ISERR(SEARCH(BJ$1,Data!$G64)),        "",          ";" &amp; VLOOKUP(BJ$1,Data!$K:$M,3, FALSE) &amp; ",""" &amp; VLOOKUP(BJ$1,Data!$K:$L,2, FALSE) &amp; """;"   )             )</f>
        <v/>
      </c>
      <c r="BK63" t="str">
        <f>IF(Data!$K64=BK$1, "",             IF(ISERR(SEARCH(BK$1,Data!$G64)),        "",          ";" &amp; VLOOKUP(BK$1,Data!$K:$M,3, FALSE) &amp; ",""" &amp; VLOOKUP(BK$1,Data!$K:$L,2, FALSE) &amp; """;"   )             )</f>
        <v/>
      </c>
      <c r="BL63" t="str">
        <f>IF(Data!$K64=BL$1, "",             IF(ISERR(SEARCH(BL$1,Data!$G64)),        "",          ";" &amp; VLOOKUP(BL$1,Data!$K:$M,3, FALSE) &amp; ",""" &amp; VLOOKUP(BL$1,Data!$K:$L,2, FALSE) &amp; """;"   )             )</f>
        <v/>
      </c>
      <c r="BM63" t="str">
        <f>IF(Data!$K64=BM$1, "",             IF(ISERR(SEARCH(BM$1,Data!$G64)),        "",          ";" &amp; VLOOKUP(BM$1,Data!$K:$M,3, FALSE) &amp; ",""" &amp; VLOOKUP(BM$1,Data!$K:$L,2, FALSE) &amp; """;"   )             )</f>
        <v/>
      </c>
      <c r="BN63" t="str">
        <f>IF(Data!$K64=BN$1, "",             IF(ISERR(SEARCH(BN$1,Data!$G64)),        "",          ";" &amp; VLOOKUP(BN$1,Data!$K:$M,3, FALSE) &amp; ",""" &amp; VLOOKUP(BN$1,Data!$K:$L,2, FALSE) &amp; """;"   )             )</f>
        <v/>
      </c>
      <c r="BO63" t="str">
        <f>IF(Data!$K64=BO$1, "",             IF(ISERR(SEARCH(BO$1,Data!$G64)),        "",          ";" &amp; VLOOKUP(BO$1,Data!$K:$M,3, FALSE) &amp; ",""" &amp; VLOOKUP(BO$1,Data!$K:$L,2, FALSE) &amp; """;"   )             )</f>
        <v/>
      </c>
      <c r="BP63" t="str">
        <f>IF(Data!$K64=BP$1, "",             IF(ISERR(SEARCH(BP$1,Data!$G64)),        "",          ";" &amp; VLOOKUP(BP$1,Data!$K:$M,3, FALSE) &amp; ",""" &amp; VLOOKUP(BP$1,Data!$K:$L,2, FALSE) &amp; """;"   )             )</f>
        <v/>
      </c>
      <c r="BQ63" t="str">
        <f>IF(Data!$K64=BQ$1, "",             IF(ISERR(SEARCH(BQ$1,Data!$G64)),        "",          ";" &amp; VLOOKUP(BQ$1,Data!$K:$M,3, FALSE) &amp; ",""" &amp; VLOOKUP(BQ$1,Data!$K:$L,2, FALSE) &amp; """;"   )             )</f>
        <v/>
      </c>
      <c r="BR63" t="str">
        <f>IF(Data!$K64=BR$1, "",             IF(ISERR(SEARCH(BR$1,Data!$G64)),        "",          ";" &amp; VLOOKUP(BR$1,Data!$K:$M,3, FALSE) &amp; ",""" &amp; VLOOKUP(BR$1,Data!$K:$L,2, FALSE) &amp; """;"   )             )</f>
        <v/>
      </c>
      <c r="BS63" t="str">
        <f>IF(Data!$K64=BS$1, "",             IF(ISERR(SEARCH(BS$1,Data!$G64)),        "",          ";" &amp; VLOOKUP(BS$1,Data!$K:$M,3, FALSE) &amp; ",""" &amp; VLOOKUP(BS$1,Data!$K:$L,2, FALSE) &amp; """;"   )             )</f>
        <v/>
      </c>
      <c r="BT63" t="str">
        <f>IF(Data!$K64=BT$1, "",             IF(ISERR(SEARCH(BT$1,Data!$G64)),        "",          ";" &amp; VLOOKUP(BT$1,Data!$K:$M,3, FALSE) &amp; ",""" &amp; VLOOKUP(BT$1,Data!$K:$L,2, FALSE) &amp; """;"   )             )</f>
        <v/>
      </c>
      <c r="BU63" t="str">
        <f>IF(Data!$K64=BU$1, "",             IF(ISERR(SEARCH(BU$1,Data!$G64)),        "",          ";" &amp; VLOOKUP(BU$1,Data!$K:$M,3, FALSE) &amp; ",""" &amp; VLOOKUP(BU$1,Data!$K:$L,2, FALSE) &amp; """;"   )             )</f>
        <v/>
      </c>
      <c r="BV63" t="str">
        <f>IF(Data!$K64=BV$1, "",             IF(ISERR(SEARCH(BV$1,Data!$G64)),        "",          ";" &amp; VLOOKUP(BV$1,Data!$K:$M,3, FALSE) &amp; ",""" &amp; VLOOKUP(BV$1,Data!$K:$L,2, FALSE) &amp; """;"   )             )</f>
        <v/>
      </c>
      <c r="BW63" t="str">
        <f>IF(Data!$K64=BW$1, "",             IF(ISERR(SEARCH(BW$1,Data!$G64)),        "",          ";" &amp; VLOOKUP(BW$1,Data!$K:$M,3, FALSE) &amp; ",""" &amp; VLOOKUP(BW$1,Data!$K:$L,2, FALSE) &amp; """;"   )             )</f>
        <v/>
      </c>
      <c r="BX63" t="str">
        <f>IF(Data!$K64=BX$1, "",             IF(ISERR(SEARCH(BX$1,Data!$G64)),        "",          ";" &amp; VLOOKUP(BX$1,Data!$K:$M,3, FALSE) &amp; ",""" &amp; VLOOKUP(BX$1,Data!$K:$L,2, FALSE) &amp; """;"   )             )</f>
        <v/>
      </c>
      <c r="BY63" t="str">
        <f>IF(Data!$K64=BY$1, "",             IF(ISERR(SEARCH(BY$1,Data!$G64)),        "",          ";" &amp; VLOOKUP(BY$1,Data!$K:$M,3, FALSE) &amp; ",""" &amp; VLOOKUP(BY$1,Data!$K:$L,2, FALSE) &amp; """;"   )             )</f>
        <v/>
      </c>
      <c r="BZ63" t="str">
        <f>IF(Data!$K64=BZ$1, "",             IF(ISERR(SEARCH(BZ$1,Data!$G64)),        "",          ";" &amp; VLOOKUP(BZ$1,Data!$K:$M,3, FALSE) &amp; ",""" &amp; VLOOKUP(BZ$1,Data!$K:$L,2, FALSE) &amp; """;"   )             )</f>
        <v/>
      </c>
      <c r="CA63" t="str">
        <f>IF(Data!$K64=CA$1, "",             IF(ISERR(SEARCH(CA$1,Data!$G64)),        "",          ";" &amp; VLOOKUP(CA$1,Data!$K:$M,3, FALSE) &amp; ",""" &amp; VLOOKUP(CA$1,Data!$K:$L,2, FALSE) &amp; """;"   )             )</f>
        <v/>
      </c>
      <c r="CB63" t="str">
        <f>IF(Data!$K64=CB$1, "",             IF(ISERR(SEARCH(CB$1,Data!$G64)),        "",          ";" &amp; VLOOKUP(CB$1,Data!$K:$M,3, FALSE) &amp; ",""" &amp; VLOOKUP(CB$1,Data!$K:$L,2, FALSE) &amp; """;"   )             )</f>
        <v/>
      </c>
      <c r="CC63" t="str">
        <f>IF(Data!$K64=CC$1, "",             IF(ISERR(SEARCH(CC$1,Data!$G64)),        "",          ";" &amp; VLOOKUP(CC$1,Data!$K:$M,3, FALSE) &amp; ",""" &amp; VLOOKUP(CC$1,Data!$K:$L,2, FALSE) &amp; """;"   )             )</f>
        <v/>
      </c>
      <c r="CD63" t="str">
        <f>IF(Data!$K64=CD$1, "",             IF(ISERR(SEARCH(CD$1,Data!$G64)),        "",          ";" &amp; VLOOKUP(CD$1,Data!$K:$M,3, FALSE) &amp; ",""" &amp; VLOOKUP(CD$1,Data!$K:$L,2, FALSE) &amp; """;"   )             )</f>
        <v/>
      </c>
      <c r="CE63" t="str">
        <f>IF(Data!$K64=CE$1, "",             IF(ISERR(SEARCH(CE$1,Data!$G64)),        "",          ";" &amp; VLOOKUP(CE$1,Data!$K:$M,3, FALSE) &amp; ",""" &amp; VLOOKUP(CE$1,Data!$K:$L,2, FALSE) &amp; """;"   )             )</f>
        <v/>
      </c>
      <c r="CF63" t="str">
        <f>IF(Data!$K64=CF$1, "",             IF(ISERR(SEARCH(CF$1,Data!$G64)),        "",          ";" &amp; VLOOKUP(CF$1,Data!$K:$M,3, FALSE) &amp; ",""" &amp; VLOOKUP(CF$1,Data!$K:$L,2, FALSE) &amp; """;"   )             )</f>
        <v/>
      </c>
      <c r="CG63" t="str">
        <f>IF(Data!$K64=CG$1, "",             IF(ISERR(SEARCH(CG$1,Data!$G64)),        "",          ";" &amp; VLOOKUP(CG$1,Data!$K:$M,3, FALSE) &amp; ",""" &amp; VLOOKUP(CG$1,Data!$K:$L,2, FALSE) &amp; """;"   )             )</f>
        <v/>
      </c>
      <c r="CH63" t="str">
        <f>IF(Data!$K64=CH$1, "",             IF(ISERR(SEARCH(CH$1,Data!$G64)),        "",          ";" &amp; VLOOKUP(CH$1,Data!$K:$M,3, FALSE) &amp; ",""" &amp; VLOOKUP(CH$1,Data!$K:$L,2, FALSE) &amp; """;"   )             )</f>
        <v/>
      </c>
      <c r="CI63" t="str">
        <f>IF(Data!$K64=CI$1, "",             IF(ISERR(SEARCH(CI$1,Data!$G64)),        "",          ";" &amp; VLOOKUP(CI$1,Data!$K:$M,3, FALSE) &amp; ",""" &amp; VLOOKUP(CI$1,Data!$K:$L,2, FALSE) &amp; """;"   )             )</f>
        <v/>
      </c>
      <c r="CJ63" t="str">
        <f>IF(Data!$K64=CJ$1, "",             IF(ISERR(SEARCH(CJ$1,Data!$G64)),        "",          ";" &amp; VLOOKUP(CJ$1,Data!$K:$M,3, FALSE) &amp; ",""" &amp; VLOOKUP(CJ$1,Data!$K:$L,2, FALSE) &amp; """;"   )             )</f>
        <v/>
      </c>
      <c r="CK63" t="str">
        <f>IF(Data!$K64=CK$1, "",             IF(ISERR(SEARCH(CK$1,Data!$G64)),        "",          ";" &amp; VLOOKUP(CK$1,Data!$K:$M,3, FALSE) &amp; ",""" &amp; VLOOKUP(CK$1,Data!$K:$L,2, FALSE) &amp; """;"   )             )</f>
        <v/>
      </c>
      <c r="CL63" t="str">
        <f>IF(Data!$K64=CL$1, "",             IF(ISERR(SEARCH(CL$1,Data!$G64)),        "",          ";" &amp; VLOOKUP(CL$1,Data!$K:$M,3, FALSE) &amp; ",""" &amp; VLOOKUP(CL$1,Data!$K:$L,2, FALSE) &amp; """;"   )             )</f>
        <v/>
      </c>
      <c r="CM63" t="str">
        <f>IF(Data!$K64=CM$1, "",             IF(ISERR(SEARCH(CM$1,Data!$G64)),        "",          ";" &amp; VLOOKUP(CM$1,Data!$K:$M,3, FALSE) &amp; ",""" &amp; VLOOKUP(CM$1,Data!$K:$L,2, FALSE) &amp; """;"   )             )</f>
        <v/>
      </c>
      <c r="CN63" t="str">
        <f>IF(Data!$K64=CN$1, "",             IF(ISERR(SEARCH(CN$1,Data!$G64)),        "",          ";" &amp; VLOOKUP(CN$1,Data!$K:$M,3, FALSE) &amp; ",""" &amp; VLOOKUP(CN$1,Data!$K:$L,2, FALSE) &amp; """;"   )             )</f>
        <v/>
      </c>
      <c r="CO63" t="str">
        <f>IF(Data!$K64=CO$1, "",             IF(ISERR(SEARCH(CO$1,Data!$G64)),        "",          ";" &amp; VLOOKUP(CO$1,Data!$K:$M,3, FALSE) &amp; ",""" &amp; VLOOKUP(CO$1,Data!$K:$L,2, FALSE) &amp; """;"   )             )</f>
        <v/>
      </c>
      <c r="CP63" t="str">
        <f>IF(Data!$K64=CP$1, "",             IF(ISERR(SEARCH(CP$1,Data!$G64)),        "",          ";" &amp; VLOOKUP(CP$1,Data!$K:$M,3, FALSE) &amp; ",""" &amp; VLOOKUP(CP$1,Data!$K:$L,2, FALSE) &amp; """;"   )             )</f>
        <v/>
      </c>
      <c r="CQ63" t="str">
        <f>IF(Data!$K64=CQ$1, "",             IF(ISERR(SEARCH(CQ$1,Data!$G64)),        "",          ";" &amp; VLOOKUP(CQ$1,Data!$K:$M,3, FALSE) &amp; ",""" &amp; VLOOKUP(CQ$1,Data!$K:$L,2, FALSE) &amp; """;"   )             )</f>
        <v/>
      </c>
      <c r="CR63" t="str">
        <f>IF(Data!$K64=CR$1, "",             IF(ISERR(SEARCH(CR$1,Data!$G64)),        "",          ";" &amp; VLOOKUP(CR$1,Data!$K:$M,3, FALSE) &amp; ",""" &amp; VLOOKUP(CR$1,Data!$K:$L,2, FALSE) &amp; """;"   )             )</f>
        <v/>
      </c>
      <c r="CS63" t="str">
        <f>IF(Data!$K64=CS$1, "",             IF(ISERR(SEARCH(CS$1,Data!$G64)),        "",          ";" &amp; VLOOKUP(CS$1,Data!$K:$M,3, FALSE) &amp; ",""" &amp; VLOOKUP(CS$1,Data!$K:$L,2, FALSE) &amp; """;"   )             )</f>
        <v/>
      </c>
      <c r="CT63" t="str">
        <f>IF(Data!$K64=CT$1, "",             IF(ISERR(SEARCH(CT$1,Data!$G64)),        "",          ";" &amp; VLOOKUP(CT$1,Data!$K:$M,3, FALSE) &amp; ",""" &amp; VLOOKUP(CT$1,Data!$K:$L,2, FALSE) &amp; """;"   )             )</f>
        <v/>
      </c>
      <c r="CU63" t="str">
        <f>IF(Data!$K64=CU$1, "",             IF(ISERR(SEARCH(CU$1,Data!$G64)),        "",          ";" &amp; VLOOKUP(CU$1,Data!$K:$M,3, FALSE) &amp; ",""" &amp; VLOOKUP(CU$1,Data!$K:$L,2, FALSE) &amp; """;"   )             )</f>
        <v/>
      </c>
      <c r="CV63" t="str">
        <f>IF(Data!$K64=CV$1, "",             IF(ISERR(SEARCH(CV$1,Data!$G64)),        "",          ";" &amp; VLOOKUP(CV$1,Data!$K:$M,3, FALSE) &amp; ",""" &amp; VLOOKUP(CV$1,Data!$K:$L,2, FALSE) &amp; """;"   )             )</f>
        <v/>
      </c>
      <c r="CW63" t="str">
        <f>IF(Data!$K64=CW$1, "",             IF(ISERR(SEARCH(CW$1,Data!$G64)),        "",          ";" &amp; VLOOKUP(CW$1,Data!$K:$M,3, FALSE) &amp; ",""" &amp; VLOOKUP(CW$1,Data!$K:$L,2, FALSE) &amp; """;"   )             )</f>
        <v/>
      </c>
      <c r="CX63" t="str">
        <f>IF(Data!$K64=CX$1, "",             IF(ISERR(SEARCH(CX$1,Data!$G64)),        "",          ";" &amp; VLOOKUP(CX$1,Data!$K:$M,3, FALSE) &amp; ",""" &amp; VLOOKUP(CX$1,Data!$K:$L,2, FALSE) &amp; """;"   )             )</f>
        <v/>
      </c>
      <c r="CY63" t="str">
        <f>IF(Data!$K64=CY$1, "",             IF(ISERR(SEARCH(CY$1,Data!$G64)),        "",          ";" &amp; VLOOKUP(CY$1,Data!$K:$M,3, FALSE) &amp; ",""" &amp; VLOOKUP(CY$1,Data!$K:$L,2, FALSE) &amp; """;"   )             )</f>
        <v/>
      </c>
      <c r="CZ63" t="str">
        <f>IF(Data!$K64=CZ$1, "",             IF(ISERR(SEARCH(CZ$1,Data!$G64)),        "",          ";" &amp; VLOOKUP(CZ$1,Data!$K:$M,3, FALSE) &amp; ",""" &amp; VLOOKUP(CZ$1,Data!$K:$L,2, FALSE) &amp; """;"   )             )</f>
        <v/>
      </c>
      <c r="DA63" t="str">
        <f>IF(Data!$K64=DA$1, "",             IF(ISERR(SEARCH(DA$1,Data!$G64)),        "",          ";" &amp; VLOOKUP(DA$1,Data!$K:$M,3, FALSE) &amp; ",""" &amp; VLOOKUP(DA$1,Data!$K:$L,2, FALSE) &amp; """;"   )             )</f>
        <v/>
      </c>
      <c r="DB63" t="str">
        <f>IF(Data!$K64=DB$1, "",             IF(ISERR(SEARCH(DB$1,Data!$G64)),        "",          ";" &amp; VLOOKUP(DB$1,Data!$K:$M,3, FALSE) &amp; ",""" &amp; VLOOKUP(DB$1,Data!$K:$L,2, FALSE) &amp; """;"   )             )</f>
        <v/>
      </c>
      <c r="DC63" t="str">
        <f>IF(Data!$K64=DC$1, "",             IF(ISERR(SEARCH(DC$1,Data!$G64)),        "",          ";" &amp; VLOOKUP(DC$1,Data!$K:$M,3, FALSE) &amp; ",""" &amp; VLOOKUP(DC$1,Data!$K:$L,2, FALSE) &amp; """;"   )             )</f>
        <v/>
      </c>
      <c r="DD63" t="str">
        <f>IF(Data!$K64=DD$1, "",             IF(ISERR(SEARCH(DD$1,Data!$G64)),        "",          ";" &amp; VLOOKUP(DD$1,Data!$K:$M,3, FALSE) &amp; ",""" &amp; VLOOKUP(DD$1,Data!$K:$L,2, FALSE) &amp; """;"   )             )</f>
        <v/>
      </c>
      <c r="DE63" t="str">
        <f>IF(Data!$K64=DE$1, "",             IF(ISERR(SEARCH(DE$1,Data!$G64)),        "",          ";" &amp; VLOOKUP(DE$1,Data!$K:$M,3, FALSE) &amp; ",""" &amp; VLOOKUP(DE$1,Data!$K:$L,2, FALSE) &amp; """;"   )             )</f>
        <v/>
      </c>
      <c r="DF63" t="str">
        <f>IF(Data!$K64=DF$1, "",             IF(ISERR(SEARCH(DF$1,Data!$G64)),        "",          ";" &amp; VLOOKUP(DF$1,Data!$K:$M,3, FALSE) &amp; ",""" &amp; VLOOKUP(DF$1,Data!$K:$L,2, FALSE) &amp; """;"   )             )</f>
        <v/>
      </c>
      <c r="DG63" t="str">
        <f>IF(Data!$K64=DG$1, "",             IF(ISERR(SEARCH(DG$1,Data!$G64)),        "",          ";" &amp; VLOOKUP(DG$1,Data!$K:$M,3, FALSE) &amp; ",""" &amp; VLOOKUP(DG$1,Data!$K:$L,2, FALSE) &amp; """;"   )             )</f>
        <v/>
      </c>
      <c r="DH63" t="str">
        <f>IF(Data!$K64=DH$1, "",             IF(ISERR(SEARCH(DH$1,Data!$G64)),        "",          ";" &amp; VLOOKUP(DH$1,Data!$K:$M,3, FALSE) &amp; ",""" &amp; VLOOKUP(DH$1,Data!$K:$L,2, FALSE) &amp; """;"   )             )</f>
        <v/>
      </c>
      <c r="DI63" t="str">
        <f>IF(Data!$K64=DI$1, "",             IF(ISERR(SEARCH(DI$1,Data!$G64)),        "",          ";" &amp; VLOOKUP(DI$1,Data!$K:$M,3, FALSE) &amp; ",""" &amp; VLOOKUP(DI$1,Data!$K:$L,2, FALSE) &amp; """;"   )             )</f>
        <v/>
      </c>
      <c r="DJ63" t="str">
        <f>IF(Data!$K64=DJ$1, "",             IF(ISERR(SEARCH(DJ$1,Data!$G64)),        "",          ";" &amp; VLOOKUP(DJ$1,Data!$K:$M,3, FALSE) &amp; ",""" &amp; VLOOKUP(DJ$1,Data!$K:$L,2, FALSE) &amp; """;"   )             )</f>
        <v/>
      </c>
      <c r="DK63" t="str">
        <f>IF(Data!$K64=DK$1, "",             IF(ISERR(SEARCH(DK$1,Data!$G64)),        "",          ";" &amp; VLOOKUP(DK$1,Data!$K:$M,3, FALSE) &amp; ",""" &amp; VLOOKUP(DK$1,Data!$K:$L,2, FALSE) &amp; """;"   )             )</f>
        <v/>
      </c>
      <c r="DL63" t="str">
        <f>IF(Data!$K64=DL$1, "",             IF(ISERR(SEARCH(DL$1,Data!$G64)),        "",          ";" &amp; VLOOKUP(DL$1,Data!$K:$M,3, FALSE) &amp; ",""" &amp; VLOOKUP(DL$1,Data!$K:$L,2, FALSE) &amp; """;"   )             )</f>
        <v/>
      </c>
      <c r="DM63" t="str">
        <f>IF(Data!$K64=DM$1, "",             IF(ISERR(SEARCH(DM$1,Data!$G64)),        "",          ";" &amp; VLOOKUP(DM$1,Data!$K:$M,3, FALSE) &amp; ",""" &amp; VLOOKUP(DM$1,Data!$K:$L,2, FALSE) &amp; """;"   )             )</f>
        <v/>
      </c>
      <c r="DN63" t="str">
        <f>IF(Data!$K64=DN$1, "",             IF(ISERR(SEARCH(DN$1,Data!$G64)),        "",          ";" &amp; VLOOKUP(DN$1,Data!$K:$M,3, FALSE) &amp; ",""" &amp; VLOOKUP(DN$1,Data!$K:$L,2, FALSE) &amp; """;"   )             )</f>
        <v/>
      </c>
      <c r="DO63" t="str">
        <f>IF(Data!$K64=DO$1, "",             IF(ISERR(SEARCH(DO$1,Data!$G64)),        "",          ";" &amp; VLOOKUP(DO$1,Data!$K:$M,3, FALSE) &amp; ",""" &amp; VLOOKUP(DO$1,Data!$K:$L,2, FALSE) &amp; """;"   )             )</f>
        <v/>
      </c>
      <c r="DP63" t="str">
        <f>IF(Data!$K64=DP$1, "",             IF(ISERR(SEARCH(DP$1,Data!$G64)),        "",          ";" &amp; VLOOKUP(DP$1,Data!$K:$M,3, FALSE) &amp; ",""" &amp; VLOOKUP(DP$1,Data!$K:$L,2, FALSE) &amp; """;"   )             )</f>
        <v/>
      </c>
      <c r="DQ63" t="str">
        <f>IF(Data!$K64=DQ$1, "",             IF(ISERR(SEARCH(DQ$1,Data!$G64)),        "",          ";" &amp; VLOOKUP(DQ$1,Data!$K:$M,3, FALSE) &amp; ",""" &amp; VLOOKUP(DQ$1,Data!$K:$L,2, FALSE) &amp; """;"   )             )</f>
        <v/>
      </c>
      <c r="DR63" t="str">
        <f>IF(Data!$K64=DR$1, "",             IF(ISERR(SEARCH(DR$1,Data!$G64)),        "",          ";" &amp; VLOOKUP(DR$1,Data!$K:$M,3, FALSE) &amp; ",""" &amp; VLOOKUP(DR$1,Data!$K:$L,2, FALSE) &amp; """;"   )             )</f>
        <v/>
      </c>
      <c r="DS63" t="str">
        <f>IF(Data!$K64=DS$1, "",             IF(ISERR(SEARCH(DS$1,Data!$G64)),        "",          ";" &amp; VLOOKUP(DS$1,Data!$K:$M,3, FALSE) &amp; ",""" &amp; VLOOKUP(DS$1,Data!$K:$L,2, FALSE) &amp; """;"   )             )</f>
        <v/>
      </c>
      <c r="DT63" t="str">
        <f>IF(Data!$K64=DT$1, "",             IF(ISERR(SEARCH(DT$1,Data!$G64)),        "",          ";" &amp; VLOOKUP(DT$1,Data!$K:$M,3, FALSE) &amp; ",""" &amp; VLOOKUP(DT$1,Data!$K:$L,2, FALSE) &amp; """;"   )             )</f>
        <v/>
      </c>
      <c r="DU63" t="str">
        <f>IF(Data!$K64=DU$1, "",             IF(ISERR(SEARCH(DU$1,Data!$G64)),        "",          ";" &amp; VLOOKUP(DU$1,Data!$K:$M,3, FALSE) &amp; ",""" &amp; VLOOKUP(DU$1,Data!$K:$L,2, FALSE) &amp; """;"   )             )</f>
        <v/>
      </c>
      <c r="DV63" t="str">
        <f>IF(Data!$K64=DV$1, "",             IF(ISERR(SEARCH(DV$1,Data!$G64)),        "",          ";" &amp; VLOOKUP(DV$1,Data!$K:$M,3, FALSE) &amp; ",""" &amp; VLOOKUP(DV$1,Data!$K:$L,2, FALSE) &amp; """;"   )             )</f>
        <v/>
      </c>
      <c r="DW63" t="str">
        <f>IF(Data!$K64=DW$1, "",             IF(ISERR(SEARCH(DW$1,Data!$G64)),        "",          ";" &amp; VLOOKUP(DW$1,Data!$K:$M,3, FALSE) &amp; ",""" &amp; VLOOKUP(DW$1,Data!$K:$L,2, FALSE) &amp; """;"   )             )</f>
        <v/>
      </c>
      <c r="DX63" t="str">
        <f>IF(Data!$K64=DX$1, "",             IF(ISERR(SEARCH(DX$1,Data!$G64)),        "",          ";" &amp; VLOOKUP(DX$1,Data!$K:$M,3, FALSE) &amp; ",""" &amp; VLOOKUP(DX$1,Data!$K:$L,2, FALSE) &amp; """;"   )             )</f>
        <v/>
      </c>
      <c r="DY63" t="str">
        <f>IF(Data!$K64=DY$1, "",             IF(ISERR(SEARCH(DY$1,Data!$G64)),        "",          ";" &amp; VLOOKUP(DY$1,Data!$K:$M,3, FALSE) &amp; ",""" &amp; VLOOKUP(DY$1,Data!$K:$L,2, FALSE) &amp; """;"   )             )</f>
        <v/>
      </c>
      <c r="DZ63" t="str">
        <f>IF(Data!$K64=DZ$1, "",             IF(ISERR(SEARCH(DZ$1,Data!$G64)),        "",          ";" &amp; VLOOKUP(DZ$1,Data!$K:$M,3, FALSE) &amp; ",""" &amp; VLOOKUP(DZ$1,Data!$K:$L,2, FALSE) &amp; """;"   )             )</f>
        <v/>
      </c>
      <c r="EA63" t="str">
        <f>IF(Data!$K64=EA$1, "",             IF(ISERR(SEARCH(EA$1,Data!$G64)),        "",          ";" &amp; VLOOKUP(EA$1,Data!$K:$M,3, FALSE) &amp; ",""" &amp; VLOOKUP(EA$1,Data!$K:$L,2, FALSE) &amp; """;"   )             )</f>
        <v/>
      </c>
      <c r="EB63" t="str">
        <f>IF(Data!$K64=EB$1, "",             IF(ISERR(SEARCH(EB$1,Data!$G64)),        "",          ";" &amp; VLOOKUP(EB$1,Data!$K:$M,3, FALSE) &amp; ",""" &amp; VLOOKUP(EB$1,Data!$K:$L,2, FALSE) &amp; """;"   )             )</f>
        <v/>
      </c>
      <c r="EC63" t="str">
        <f>IF(Data!$K64=EC$1, "",             IF(ISERR(SEARCH(EC$1,Data!$G64)),        "",          ";" &amp; VLOOKUP(EC$1,Data!$K:$M,3, FALSE) &amp; ",""" &amp; VLOOKUP(EC$1,Data!$K:$L,2, FALSE) &amp; """;"   )             )</f>
        <v/>
      </c>
      <c r="ED63" t="str">
        <f>IF(Data!$K64=ED$1, "",             IF(ISERR(SEARCH(ED$1,Data!$G64)),        "",          ";" &amp; VLOOKUP(ED$1,Data!$K:$M,3, FALSE) &amp; ",""" &amp; VLOOKUP(ED$1,Data!$K:$L,2, FALSE) &amp; """;"   )             )</f>
        <v/>
      </c>
      <c r="EE63" t="str">
        <f>IF(Data!$K64=EE$1, "",             IF(ISERR(SEARCH(EE$1,Data!$G64)),        "",          ";" &amp; VLOOKUP(EE$1,Data!$K:$M,3, FALSE) &amp; ",""" &amp; VLOOKUP(EE$1,Data!$K:$L,2, FALSE) &amp; """;"   )             )</f>
        <v/>
      </c>
      <c r="EF63" t="str">
        <f>IF(Data!$K64=EF$1, "",             IF(ISERR(SEARCH(EF$1,Data!$G64)),        "",          ";" &amp; VLOOKUP(EF$1,Data!$K:$M,3, FALSE) &amp; ",""" &amp; VLOOKUP(EF$1,Data!$K:$L,2, FALSE) &amp; """;"   )             )</f>
        <v/>
      </c>
      <c r="EG63" t="str">
        <f>IF(Data!$K64=EG$1, "",             IF(ISERR(SEARCH(EG$1,Data!$G64)),        "",          ";" &amp; VLOOKUP(EG$1,Data!$K:$M,3, FALSE) &amp; ",""" &amp; VLOOKUP(EG$1,Data!$K:$L,2, FALSE) &amp; """;"   )             )</f>
        <v/>
      </c>
      <c r="EH63" t="str">
        <f>IF(Data!$K64=EH$1, "",             IF(ISERR(SEARCH(EH$1,Data!$G64)),        "",          ";" &amp; VLOOKUP(EH$1,Data!$K:$M,3, FALSE) &amp; ",""" &amp; VLOOKUP(EH$1,Data!$K:$L,2, FALSE) &amp; """;"   )             )</f>
        <v/>
      </c>
      <c r="EI63" t="str">
        <f>IF(Data!$K64=EI$1, "",             IF(ISERR(SEARCH(EI$1,Data!$G64)),        "",          ";" &amp; VLOOKUP(EI$1,Data!$K:$M,3, FALSE) &amp; ",""" &amp; VLOOKUP(EI$1,Data!$K:$L,2, FALSE) &amp; """;"   )             )</f>
        <v/>
      </c>
      <c r="EJ63" t="str">
        <f>IF(Data!$K64=EJ$1, "",             IF(ISERR(SEARCH(EJ$1,Data!$G64)),        "",          ";" &amp; VLOOKUP(EJ$1,Data!$K:$M,3, FALSE) &amp; ",""" &amp; VLOOKUP(EJ$1,Data!$K:$L,2, FALSE) &amp; """;"   )             )</f>
        <v/>
      </c>
      <c r="EK63" t="str">
        <f>IF(Data!$K64=EK$1, "",             IF(ISERR(SEARCH(EK$1,Data!$G64)),        "",          ";" &amp; VLOOKUP(EK$1,Data!$K:$M,3, FALSE) &amp; ",""" &amp; VLOOKUP(EK$1,Data!$K:$L,2, FALSE) &amp; """;"   )             )</f>
        <v/>
      </c>
      <c r="EL63" t="str">
        <f>IF(Data!$K64=EL$1, "",             IF(ISERR(SEARCH(EL$1,Data!$G64)),        "",          ";" &amp; VLOOKUP(EL$1,Data!$K:$M,3, FALSE) &amp; ",""" &amp; VLOOKUP(EL$1,Data!$K:$L,2, FALSE) &amp; """;"   )             )</f>
        <v/>
      </c>
      <c r="EM63" t="str">
        <f>IF(Data!$K64=EM$1, "",             IF(ISERR(SEARCH(EM$1,Data!$G64)),        "",          ";" &amp; VLOOKUP(EM$1,Data!$K:$M,3, FALSE) &amp; ",""" &amp; VLOOKUP(EM$1,Data!$K:$L,2, FALSE) &amp; """;"   )             )</f>
        <v/>
      </c>
      <c r="EN63" t="str">
        <f>IF(Data!$K64=EN$1, "",             IF(ISERR(SEARCH(EN$1,Data!$G64)),        "",          ";" &amp; VLOOKUP(EN$1,Data!$K:$M,3, FALSE) &amp; ",""" &amp; VLOOKUP(EN$1,Data!$K:$L,2, FALSE) &amp; """;"   )             )</f>
        <v/>
      </c>
      <c r="EO63" t="str">
        <f>IF(Data!$K64=EO$1, "",             IF(ISERR(SEARCH(EO$1,Data!$G64)),        "",          ";" &amp; VLOOKUP(EO$1,Data!$K:$M,3, FALSE) &amp; ",""" &amp; VLOOKUP(EO$1,Data!$K:$L,2, FALSE) &amp; """;"   )             )</f>
        <v/>
      </c>
      <c r="EP63" t="str">
        <f>IF(Data!$K64=EP$1, "",             IF(ISERR(SEARCH(EP$1,Data!$G64)),        "",          ";" &amp; VLOOKUP(EP$1,Data!$K:$M,3, FALSE) &amp; ",""" &amp; VLOOKUP(EP$1,Data!$K:$L,2, FALSE) &amp; """;"   )             )</f>
        <v/>
      </c>
      <c r="EQ63" t="str">
        <f>IF(Data!$K64=EQ$1, "",             IF(ISERR(SEARCH(EQ$1,Data!$G64)),        "",          ";" &amp; VLOOKUP(EQ$1,Data!$K:$M,3, FALSE) &amp; ",""" &amp; VLOOKUP(EQ$1,Data!$K:$L,2, FALSE) &amp; """;"   )             )</f>
        <v/>
      </c>
      <c r="ER63" t="str">
        <f>IF(Data!$K64=ER$1, "",             IF(ISERR(SEARCH(ER$1,Data!$G64)),        "",          ";" &amp; VLOOKUP(ER$1,Data!$K:$M,3, FALSE) &amp; ",""" &amp; VLOOKUP(ER$1,Data!$K:$L,2, FALSE) &amp; """;"   )             )</f>
        <v/>
      </c>
      <c r="ES63" t="str">
        <f>IF(Data!$K64=ES$1, "",             IF(ISERR(SEARCH(ES$1,Data!$G64)),        "",          ";" &amp; VLOOKUP(ES$1,Data!$K:$M,3, FALSE) &amp; ",""" &amp; VLOOKUP(ES$1,Data!$K:$L,2, FALSE) &amp; """;"   )             )</f>
        <v/>
      </c>
      <c r="ET63" t="str">
        <f>IF(Data!$K64=ET$1, "",             IF(ISERR(SEARCH(ET$1,Data!$G64)),        "",          ";" &amp; VLOOKUP(ET$1,Data!$K:$M,3, FALSE) &amp; ",""" &amp; VLOOKUP(ET$1,Data!$K:$L,2, FALSE) &amp; """;"   )             )</f>
        <v/>
      </c>
      <c r="EU63" t="str">
        <f>IF(Data!$K64=EU$1, "",             IF(ISERR(SEARCH(EU$1,Data!$G64)),        "",          ";" &amp; VLOOKUP(EU$1,Data!$K:$M,3, FALSE) &amp; ",""" &amp; VLOOKUP(EU$1,Data!$K:$L,2, FALSE) &amp; """;"   )             )</f>
        <v/>
      </c>
      <c r="EV63" t="str">
        <f>IF(Data!$K64=EV$1, "",             IF(ISERR(SEARCH(EV$1,Data!$G64)),        "",          ";" &amp; VLOOKUP(EV$1,Data!$K:$M,3, FALSE) &amp; ",""" &amp; VLOOKUP(EV$1,Data!$K:$L,2, FALSE) &amp; """;"   )             )</f>
        <v/>
      </c>
      <c r="EW63" t="str">
        <f>IF(Data!$K64=EW$1, "",             IF(ISERR(SEARCH(EW$1,Data!$G64)),        "",          ";" &amp; VLOOKUP(EW$1,Data!$K:$M,3, FALSE) &amp; ",""" &amp; VLOOKUP(EW$1,Data!$K:$L,2, FALSE) &amp; """;"   )             )</f>
        <v/>
      </c>
      <c r="EX63" t="str">
        <f>IF(Data!$K64=EX$1, "",             IF(ISERR(SEARCH(EX$1,Data!$G64)),        "",          ";" &amp; VLOOKUP(EX$1,Data!$K:$M,3, FALSE) &amp; ",""" &amp; VLOOKUP(EX$1,Data!$K:$L,2, FALSE) &amp; """;"   )             )</f>
        <v/>
      </c>
      <c r="EY63" t="str">
        <f>IF(Data!$K64=EY$1, "",             IF(ISERR(SEARCH(EY$1,Data!$G64)),        "",          ";" &amp; VLOOKUP(EY$1,Data!$K:$M,3, FALSE) &amp; ",""" &amp; VLOOKUP(EY$1,Data!$K:$L,2, FALSE) &amp; """;"   )             )</f>
        <v/>
      </c>
      <c r="EZ63" t="str">
        <f>IF(Data!$K64=EZ$1, "",             IF(ISERR(SEARCH(EZ$1,Data!$G64)),        "",          ";" &amp; VLOOKUP(EZ$1,Data!$K:$M,3, FALSE) &amp; ",""" &amp; VLOOKUP(EZ$1,Data!$K:$L,2, FALSE) &amp; """;"   )             )</f>
        <v/>
      </c>
      <c r="FA63" t="str">
        <f>IF(Data!$K64=FA$1, "",             IF(ISERR(SEARCH(FA$1,Data!$G64)),        "",          ";" &amp; VLOOKUP(FA$1,Data!$K:$M,3, FALSE) &amp; ",""" &amp; VLOOKUP(FA$1,Data!$K:$L,2, FALSE) &amp; """;"   )             )</f>
        <v/>
      </c>
      <c r="FB63" t="str">
        <f>IF(Data!$K64=FB$1, "",             IF(ISERR(SEARCH(FB$1,Data!$G64)),        "",          ";" &amp; VLOOKUP(FB$1,Data!$K:$M,3, FALSE) &amp; ",""" &amp; VLOOKUP(FB$1,Data!$K:$L,2, FALSE) &amp; """;"   )             )</f>
        <v/>
      </c>
      <c r="FC63" t="str">
        <f>IF(Data!$K64=FC$1, "",             IF(ISERR(SEARCH(FC$1,Data!$G64)),        "",          ";" &amp; VLOOKUP(FC$1,Data!$K:$M,3, FALSE) &amp; ",""" &amp; VLOOKUP(FC$1,Data!$K:$L,2, FALSE) &amp; """;"   )             )</f>
        <v/>
      </c>
      <c r="FD63" t="str">
        <f>IF(Data!$K64=FD$1, "",             IF(ISERR(SEARCH(FD$1,Data!$G64)),        "",          ";" &amp; VLOOKUP(FD$1,Data!$K:$M,3, FALSE) &amp; ",""" &amp; VLOOKUP(FD$1,Data!$K:$L,2, FALSE) &amp; """;"   )             )</f>
        <v/>
      </c>
      <c r="FE63" t="str">
        <f>IF(Data!$K64=FE$1, "",             IF(ISERR(SEARCH(FE$1,Data!$G64)),        "",          ";" &amp; VLOOKUP(FE$1,Data!$K:$M,3, FALSE) &amp; ",""" &amp; VLOOKUP(FE$1,Data!$K:$L,2, FALSE) &amp; """;"   )             )</f>
        <v/>
      </c>
      <c r="FF63" t="str">
        <f>IF(Data!$K64=FF$1, "",             IF(ISERR(SEARCH(FF$1,Data!$G64)),        "",          ";" &amp; VLOOKUP(FF$1,Data!$K:$M,3, FALSE) &amp; ",""" &amp; VLOOKUP(FF$1,Data!$K:$L,2, FALSE) &amp; """;"   )             )</f>
        <v/>
      </c>
      <c r="FG63" t="str">
        <f>IF(Data!$K64=FG$1, "",             IF(ISERR(SEARCH(FG$1,Data!$G64)),        "",          ";" &amp; VLOOKUP(FG$1,Data!$K:$M,3, FALSE) &amp; ",""" &amp; VLOOKUP(FG$1,Data!$K:$L,2, FALSE) &amp; """;"   )             )</f>
        <v/>
      </c>
      <c r="FH63" t="str">
        <f>IF(Data!$K64=FH$1, "",             IF(ISERR(SEARCH(FH$1,Data!$G64)),        "",          ";" &amp; VLOOKUP(FH$1,Data!$K:$M,3, FALSE) &amp; ",""" &amp; VLOOKUP(FH$1,Data!$K:$L,2, FALSE) &amp; """;"   )             )</f>
        <v/>
      </c>
      <c r="FI63" t="str">
        <f>IF(Data!$K64=FI$1, "",             IF(ISERR(SEARCH(FI$1,Data!$G64)),        "",          ";" &amp; VLOOKUP(FI$1,Data!$K:$M,3, FALSE) &amp; ",""" &amp; VLOOKUP(FI$1,Data!$K:$L,2, FALSE) &amp; """;"   )             )</f>
        <v/>
      </c>
      <c r="FJ63" t="str">
        <f>IF(Data!$K64=FJ$1, "",             IF(ISERR(SEARCH(FJ$1,Data!$G64)),        "",          ";" &amp; VLOOKUP(FJ$1,Data!$K:$M,3, FALSE) &amp; ",""" &amp; VLOOKUP(FJ$1,Data!$K:$L,2, FALSE) &amp; """;"   )             )</f>
        <v/>
      </c>
      <c r="FK63" t="str">
        <f>IF(Data!$K64=FK$1, "",             IF(ISERR(SEARCH(FK$1,Data!$G64)),        "",          ";" &amp; VLOOKUP(FK$1,Data!$K:$M,3, FALSE) &amp; ",""" &amp; VLOOKUP(FK$1,Data!$K:$L,2, FALSE) &amp; """;"   )             )</f>
        <v/>
      </c>
      <c r="FL63" t="str">
        <f>IF(Data!$K64=FL$1, "",             IF(ISERR(SEARCH(FL$1,Data!$G64)),        "",          ";" &amp; VLOOKUP(FL$1,Data!$K:$M,3, FALSE) &amp; ",""" &amp; VLOOKUP(FL$1,Data!$K:$L,2, FALSE) &amp; """;"   )             )</f>
        <v/>
      </c>
      <c r="FM63" t="str">
        <f>IF(Data!$K64=FM$1, "",             IF(ISERR(SEARCH(FM$1,Data!$G64)),        "",          ";" &amp; VLOOKUP(FM$1,Data!$K:$M,3, FALSE) &amp; ",""" &amp; VLOOKUP(FM$1,Data!$K:$L,2, FALSE) &amp; """;"   )             )</f>
        <v/>
      </c>
      <c r="FN63" t="str">
        <f>IF(Data!$K64=FN$1, "",             IF(ISERR(SEARCH(FN$1,Data!$G64)),        "",          ";" &amp; VLOOKUP(FN$1,Data!$K:$M,3, FALSE) &amp; ",""" &amp; VLOOKUP(FN$1,Data!$K:$L,2, FALSE) &amp; """;"   )             )</f>
        <v/>
      </c>
      <c r="FO63" t="str">
        <f>IF(Data!$K64=FO$1, "",             IF(ISERR(SEARCH(FO$1,Data!$G64)),        "",          ";" &amp; VLOOKUP(FO$1,Data!$K:$M,3, FALSE) &amp; ",""" &amp; VLOOKUP(FO$1,Data!$K:$L,2, FALSE) &amp; """;"   )             )</f>
        <v/>
      </c>
      <c r="FP63" t="str">
        <f>IF(Data!$K64=FP$1, "",             IF(ISERR(SEARCH(FP$1,Data!$G64)),        "",          ";" &amp; VLOOKUP(FP$1,Data!$K:$M,3, FALSE) &amp; ",""" &amp; VLOOKUP(FP$1,Data!$K:$L,2, FALSE) &amp; """;"   )             )</f>
        <v/>
      </c>
      <c r="FQ63" t="str">
        <f>IF(Data!$K64=FQ$1, "",             IF(ISERR(SEARCH(FQ$1,Data!$G64)),        "",          ";" &amp; VLOOKUP(FQ$1,Data!$K:$M,3, FALSE) &amp; ",""" &amp; VLOOKUP(FQ$1,Data!$K:$L,2, FALSE) &amp; """;"   )             )</f>
        <v/>
      </c>
      <c r="FR63" t="str">
        <f>IF(Data!$K64=FR$1, "",             IF(ISERR(SEARCH(FR$1,Data!$G64)),        "",          ";" &amp; VLOOKUP(FR$1,Data!$K:$M,3, FALSE) &amp; ",""" &amp; VLOOKUP(FR$1,Data!$K:$L,2, FALSE) &amp; """;"   )             )</f>
        <v/>
      </c>
      <c r="FS63" t="str">
        <f>IF(Data!$K64=FS$1, "",             IF(ISERR(SEARCH(FS$1,Data!$G64)),        "",          ";" &amp; VLOOKUP(FS$1,Data!$K:$M,3, FALSE) &amp; ",""" &amp; VLOOKUP(FS$1,Data!$K:$L,2, FALSE) &amp; """;"   )             )</f>
        <v/>
      </c>
      <c r="FT63" t="str">
        <f>IF(Data!$K64=FT$1, "",             IF(ISERR(SEARCH(FT$1,Data!$G64)),        "",          ";" &amp; VLOOKUP(FT$1,Data!$K:$M,3, FALSE) &amp; ",""" &amp; VLOOKUP(FT$1,Data!$K:$L,2, FALSE) &amp; """;"   )             )</f>
        <v/>
      </c>
      <c r="FU63" t="str">
        <f>IF(Data!$K64=FU$1, "",             IF(ISERR(SEARCH(FU$1,Data!$G64)),        "",          ";" &amp; VLOOKUP(FU$1,Data!$K:$M,3, FALSE) &amp; ",""" &amp; VLOOKUP(FU$1,Data!$K:$L,2, FALSE) &amp; """;"   )             )</f>
        <v/>
      </c>
      <c r="FV63" t="str">
        <f>IF(Data!$K64=FV$1, "",             IF(ISERR(SEARCH(FV$1,Data!$G64)),        "",          ";" &amp; VLOOKUP(FV$1,Data!$K:$M,3, FALSE) &amp; ",""" &amp; VLOOKUP(FV$1,Data!$K:$L,2, FALSE) &amp; """;"   )             )</f>
        <v/>
      </c>
      <c r="FW63" t="str">
        <f>IF(Data!$K64=FW$1, "",             IF(ISERR(SEARCH(FW$1,Data!$G64)),        "",          ";" &amp; VLOOKUP(FW$1,Data!$K:$M,3, FALSE) &amp; ",""" &amp; VLOOKUP(FW$1,Data!$K:$L,2, FALSE) &amp; """;"   )             )</f>
        <v/>
      </c>
      <c r="FX63" t="str">
        <f>IF(Data!$K64=FX$1, "",             IF(ISERR(SEARCH(FX$1,Data!$G64)),        "",          ";" &amp; VLOOKUP(FX$1,Data!$K:$M,3, FALSE) &amp; ",""" &amp; VLOOKUP(FX$1,Data!$K:$L,2, FALSE) &amp; """;"   )             )</f>
        <v/>
      </c>
      <c r="FY63" t="str">
        <f>IF(Data!$K64=FY$1, "",             IF(ISERR(SEARCH(FY$1,Data!$G64)),        "",          ";" &amp; VLOOKUP(FY$1,Data!$K:$M,3, FALSE) &amp; ",""" &amp; VLOOKUP(FY$1,Data!$K:$L,2, FALSE) &amp; """;"   )             )</f>
        <v/>
      </c>
      <c r="FZ63" t="str">
        <f>IF(Data!$K64=FZ$1, "",             IF(ISERR(SEARCH(FZ$1,Data!$G64)),        "",          ";" &amp; VLOOKUP(FZ$1,Data!$K:$M,3, FALSE) &amp; ",""" &amp; VLOOKUP(FZ$1,Data!$K:$L,2, FALSE) &amp; """;"   )             )</f>
        <v/>
      </c>
      <c r="GA63" t="str">
        <f>IF(Data!$K64=GA$1, "",             IF(ISERR(SEARCH(GA$1,Data!$G64)),        "",          ";" &amp; VLOOKUP(GA$1,Data!$K:$M,3, FALSE) &amp; ",""" &amp; VLOOKUP(GA$1,Data!$K:$L,2, FALSE) &amp; """;"   )             )</f>
        <v/>
      </c>
      <c r="GB63" t="str">
        <f>IF(Data!$K64=GB$1, "",             IF(ISERR(SEARCH(GB$1,Data!$G64)),        "",          ";" &amp; VLOOKUP(GB$1,Data!$K:$M,3, FALSE) &amp; ",""" &amp; VLOOKUP(GB$1,Data!$K:$L,2, FALSE) &amp; """;"   )             )</f>
        <v/>
      </c>
      <c r="GC63" t="str">
        <f>IF(Data!$K64=GC$1, "",             IF(ISERR(SEARCH(GC$1,Data!$G64)),        "",          ";" &amp; VLOOKUP(GC$1,Data!$K:$M,3, FALSE) &amp; ",""" &amp; VLOOKUP(GC$1,Data!$K:$L,2, FALSE) &amp; """;"   )             )</f>
        <v/>
      </c>
      <c r="GD63" t="str">
        <f>IF(Data!$K64=GD$1, "",             IF(ISERR(SEARCH(GD$1,Data!$G64)),        "",          ";" &amp; VLOOKUP(GD$1,Data!$K:$M,3, FALSE) &amp; ",""" &amp; VLOOKUP(GD$1,Data!$K:$L,2, FALSE) &amp; """;"   )             )</f>
        <v/>
      </c>
      <c r="GE63" t="str">
        <f>IF(Data!$K64=GE$1, "",             IF(ISERR(SEARCH(GE$1,Data!$G64)),        "",          ";" &amp; VLOOKUP(GE$1,Data!$K:$M,3, FALSE) &amp; ",""" &amp; VLOOKUP(GE$1,Data!$K:$L,2, FALSE) &amp; """;"   )             )</f>
        <v/>
      </c>
      <c r="GF63" t="str">
        <f>IF(Data!$K64=GF$1, "",             IF(ISERR(SEARCH(GF$1,Data!$G64)),        "",          ";" &amp; VLOOKUP(GF$1,Data!$K:$M,3, FALSE) &amp; ",""" &amp; VLOOKUP(GF$1,Data!$K:$L,2, FALSE) &amp; """;"   )             )</f>
        <v/>
      </c>
      <c r="GG63" t="str">
        <f>IF(Data!$K64=GG$1, "",             IF(ISERR(SEARCH(GG$1,Data!$G64)),        "",          ";" &amp; VLOOKUP(GG$1,Data!$K:$M,3, FALSE) &amp; ",""" &amp; VLOOKUP(GG$1,Data!$K:$L,2, FALSE) &amp; """;"   )             )</f>
        <v/>
      </c>
      <c r="GH63" t="str">
        <f>IF(Data!$K64=GH$1, "",             IF(ISERR(SEARCH(GH$1,Data!$G64)),        "",          ";" &amp; VLOOKUP(GH$1,Data!$K:$M,3, FALSE) &amp; ",""" &amp; VLOOKUP(GH$1,Data!$K:$L,2, FALSE) &amp; """;"   )             )</f>
        <v/>
      </c>
      <c r="GI63" t="str">
        <f>IF(Data!$K64=GI$1, "",             IF(ISERR(SEARCH(GI$1,Data!$G64)),        "",          ";" &amp; VLOOKUP(GI$1,Data!$K:$M,3, FALSE) &amp; ",""" &amp; VLOOKUP(GI$1,Data!$K:$L,2, FALSE) &amp; """;"   )             )</f>
        <v/>
      </c>
      <c r="GJ63" t="str">
        <f>IF(Data!$K64=GJ$1, "",             IF(ISERR(SEARCH(GJ$1,Data!$G64)),        "",          ";" &amp; VLOOKUP(GJ$1,Data!$K:$M,3, FALSE) &amp; ",""" &amp; VLOOKUP(GJ$1,Data!$K:$L,2, FALSE) &amp; """;"   )             )</f>
        <v/>
      </c>
      <c r="GK63" t="str">
        <f>IF(Data!$K64=GK$1, "",             IF(ISERR(SEARCH(GK$1,Data!$G64)),        "",          ";" &amp; VLOOKUP(GK$1,Data!$K:$M,3, FALSE) &amp; ",""" &amp; VLOOKUP(GK$1,Data!$K:$L,2, FALSE) &amp; """;"   )             )</f>
        <v/>
      </c>
      <c r="GL63" t="str">
        <f>IF(Data!$K64=GL$1, "",             IF(ISERR(SEARCH(GL$1,Data!$G64)),        "",          ";" &amp; VLOOKUP(GL$1,Data!$K:$M,3, FALSE) &amp; ",""" &amp; VLOOKUP(GL$1,Data!$K:$L,2, FALSE) &amp; """;"   )             )</f>
        <v/>
      </c>
      <c r="GM63" t="str">
        <f>IF(Data!$K64=GM$1, "",             IF(ISERR(SEARCH(GM$1,Data!$G64)),        "",          ";" &amp; VLOOKUP(GM$1,Data!$K:$M,3, FALSE) &amp; ",""" &amp; VLOOKUP(GM$1,Data!$K:$L,2, FALSE) &amp; """;"   )             )</f>
        <v/>
      </c>
      <c r="GN63" t="str">
        <f>IF(Data!$K64=GN$1, "",             IF(ISERR(SEARCH(GN$1,Data!$G64)),        "",          ";" &amp; VLOOKUP(GN$1,Data!$K:$M,3, FALSE) &amp; ",""" &amp; VLOOKUP(GN$1,Data!$K:$L,2, FALSE) &amp; """;"   )             )</f>
        <v/>
      </c>
      <c r="GO63" t="str">
        <f>IF(Data!$K64=GO$1, "",             IF(ISERR(SEARCH(GO$1,Data!$G64)),        "",          ";" &amp; VLOOKUP(GO$1,Data!$K:$M,3, FALSE) &amp; ",""" &amp; VLOOKUP(GO$1,Data!$K:$L,2, FALSE) &amp; """;"   )             )</f>
        <v/>
      </c>
      <c r="GP63" t="str">
        <f>IF(Data!$K64=GP$1, "",             IF(ISERR(SEARCH(GP$1,Data!$G64)),        "",          ";" &amp; VLOOKUP(GP$1,Data!$K:$M,3, FALSE) &amp; ",""" &amp; VLOOKUP(GP$1,Data!$K:$L,2, FALSE) &amp; """;"   )             )</f>
        <v/>
      </c>
      <c r="GQ63" t="str">
        <f>IF(Data!$K64=GQ$1, "",             IF(ISERR(SEARCH(GQ$1,Data!$G64)),        "",          ";" &amp; VLOOKUP(GQ$1,Data!$K:$M,3, FALSE) &amp; ",""" &amp; VLOOKUP(GQ$1,Data!$K:$L,2, FALSE) &amp; """;"   )             )</f>
        <v/>
      </c>
      <c r="GR63" t="str">
        <f>IF(Data!$K64=GR$1, "",             IF(ISERR(SEARCH(GR$1,Data!$G64)),        "",          ";" &amp; VLOOKUP(GR$1,Data!$K:$M,3, FALSE) &amp; ",""" &amp; VLOOKUP(GR$1,Data!$K:$L,2, FALSE) &amp; """;"   )             )</f>
        <v/>
      </c>
      <c r="GS63" t="str">
        <f>IF(Data!$K64=GS$1, "",             IF(ISERR(SEARCH(GS$1,Data!$G64)),        "",          ";" &amp; VLOOKUP(GS$1,Data!$K:$M,3, FALSE) &amp; ",""" &amp; VLOOKUP(GS$1,Data!$K:$L,2, FALSE) &amp; """;"   )             )</f>
        <v/>
      </c>
      <c r="GT63" t="str">
        <f>IF(Data!$K64=GT$1, "",             IF(ISERR(SEARCH(GT$1,Data!$G64)),        "",          ";" &amp; VLOOKUP(GT$1,Data!$K:$M,3, FALSE) &amp; ",""" &amp; VLOOKUP(GT$1,Data!$K:$L,2, FALSE) &amp; """;"   )             )</f>
        <v/>
      </c>
      <c r="GU63" t="str">
        <f>IF(Data!$K64=GU$1, "",             IF(ISERR(SEARCH(GU$1,Data!$G64)),        "",          ";" &amp; VLOOKUP(GU$1,Data!$K:$M,3, FALSE) &amp; ",""" &amp; VLOOKUP(GU$1,Data!$K:$L,2, FALSE) &amp; """;"   )             )</f>
        <v/>
      </c>
      <c r="GV63" t="str">
        <f>IF(Data!$K64=GV$1, "",             IF(ISERR(SEARCH(GV$1,Data!$G64)),        "",          ";" &amp; VLOOKUP(GV$1,Data!$K:$M,3, FALSE) &amp; ",""" &amp; VLOOKUP(GV$1,Data!$K:$L,2, FALSE) &amp; """;"   )             )</f>
        <v/>
      </c>
      <c r="GW63" t="str">
        <f>IF(Data!$K64=GW$1, "",             IF(ISERR(SEARCH(GW$1,Data!$G64)),        "",          ";" &amp; VLOOKUP(GW$1,Data!$K:$M,3, FALSE) &amp; ",""" &amp; VLOOKUP(GW$1,Data!$K:$L,2, FALSE) &amp; """;"   )             )</f>
        <v/>
      </c>
      <c r="GX63" t="str">
        <f>IF(Data!$K64=GX$1, "",             IF(ISERR(SEARCH(GX$1,Data!$G64)),        "",          ";" &amp; VLOOKUP(GX$1,Data!$K:$M,3, FALSE) &amp; ",""" &amp; VLOOKUP(GX$1,Data!$K:$L,2, FALSE) &amp; """;"   )             )</f>
        <v/>
      </c>
      <c r="GY63" t="str">
        <f>IF(Data!$K64=GY$1, "",             IF(ISERR(SEARCH(GY$1,Data!$G64)),        "",          ";" &amp; VLOOKUP(GY$1,Data!$K:$M,3, FALSE) &amp; ",""" &amp; VLOOKUP(GY$1,Data!$K:$L,2, FALSE) &amp; """;"   )             )</f>
        <v/>
      </c>
      <c r="GZ63" t="str">
        <f>IF(Data!$K64=GZ$1, "",             IF(ISERR(SEARCH(GZ$1,Data!$G64)),        "",          ";" &amp; VLOOKUP(GZ$1,Data!$K:$M,3, FALSE) &amp; ",""" &amp; VLOOKUP(GZ$1,Data!$K:$L,2, FALSE) &amp; """;"   )             )</f>
        <v/>
      </c>
      <c r="HA63" t="str">
        <f>IF(Data!$K64=HA$1, "",             IF(ISERR(SEARCH(HA$1,Data!$G64)),        "",          ";" &amp; VLOOKUP(HA$1,Data!$K:$M,3, FALSE) &amp; ",""" &amp; VLOOKUP(HA$1,Data!$K:$L,2, FALSE) &amp; """;"   )             )</f>
        <v/>
      </c>
      <c r="HB63" t="str">
        <f>IF(Data!$K64=HB$1, "",             IF(ISERR(SEARCH(HB$1,Data!$G64)),        "",          ";" &amp; VLOOKUP(HB$1,Data!$K:$M,3, FALSE) &amp; ",""" &amp; VLOOKUP(HB$1,Data!$K:$L,2, FALSE) &amp; """;"   )             )</f>
        <v/>
      </c>
      <c r="HC63" t="str">
        <f>IF(Data!$K64=HC$1, "",             IF(ISERR(SEARCH(HC$1,Data!$G64)),        "",          ";" &amp; VLOOKUP(HC$1,Data!$K:$M,3, FALSE) &amp; ",""" &amp; VLOOKUP(HC$1,Data!$K:$L,2, FALSE) &amp; """;"   )             )</f>
        <v/>
      </c>
      <c r="HD63" t="str">
        <f>IF(Data!$K64=HD$1, "",             IF(ISERR(SEARCH(HD$1,Data!$G64)),        "",          ";" &amp; VLOOKUP(HD$1,Data!$K:$M,3, FALSE) &amp; ",""" &amp; VLOOKUP(HD$1,Data!$K:$L,2, FALSE) &amp; """;"   )             )</f>
        <v/>
      </c>
      <c r="HE63" t="str">
        <f>IF(Data!$K64=HE$1, "",             IF(ISERR(SEARCH(HE$1,Data!$G64)),        "",          ";" &amp; VLOOKUP(HE$1,Data!$K:$M,3, FALSE) &amp; ",""" &amp; VLOOKUP(HE$1,Data!$K:$L,2, FALSE) &amp; """;"   )             )</f>
        <v/>
      </c>
      <c r="HF63" t="str">
        <f>IF(Data!$K64=HF$1, "",             IF(ISERR(SEARCH(HF$1,Data!$G64)),        "",          ";" &amp; VLOOKUP(HF$1,Data!$K:$M,3, FALSE) &amp; ",""" &amp; VLOOKUP(HF$1,Data!$K:$L,2, FALSE) &amp; """;"   )             )</f>
        <v/>
      </c>
      <c r="HG63" t="str">
        <f>IF(Data!$K64=HG$1, "",             IF(ISERR(SEARCH(HG$1,Data!$G64)),        "",          ";" &amp; VLOOKUP(HG$1,Data!$K:$M,3, FALSE) &amp; ",""" &amp; VLOOKUP(HG$1,Data!$K:$L,2, FALSE) &amp; """;"   )             )</f>
        <v/>
      </c>
      <c r="HH63" t="str">
        <f>IF(Data!$K64=HH$1, "",             IF(ISERR(SEARCH(HH$1,Data!$G64)),        "",          ";" &amp; VLOOKUP(HH$1,Data!$K:$M,3, FALSE) &amp; ",""" &amp; VLOOKUP(HH$1,Data!$K:$L,2, FALSE) &amp; """;"   )             )</f>
        <v/>
      </c>
      <c r="HI63" t="str">
        <f>IF(Data!$K64=HI$1, "",             IF(ISERR(SEARCH(HI$1,Data!$G64)),        "",          ";" &amp; VLOOKUP(HI$1,Data!$K:$M,3, FALSE) &amp; ",""" &amp; VLOOKUP(HI$1,Data!$K:$L,2, FALSE) &amp; """;"   )             )</f>
        <v/>
      </c>
      <c r="HJ63" t="str">
        <f>IF(Data!$K64=HJ$1, "",             IF(ISERR(SEARCH(HJ$1,Data!$G64)),        "",          ";" &amp; VLOOKUP(HJ$1,Data!$K:$M,3, FALSE) &amp; ",""" &amp; VLOOKUP(HJ$1,Data!$K:$L,2, FALSE) &amp; """;"   )             )</f>
        <v/>
      </c>
      <c r="HK63" t="str">
        <f>IF(Data!$K64=HK$1, "",             IF(ISERR(SEARCH(HK$1,Data!$G64)),        "",          ";" &amp; VLOOKUP(HK$1,Data!$K:$M,3, FALSE) &amp; ",""" &amp; VLOOKUP(HK$1,Data!$K:$L,2, FALSE) &amp; """;"   )             )</f>
        <v/>
      </c>
      <c r="HL63" t="str">
        <f>IF(Data!$K64=HL$1, "",             IF(ISERR(SEARCH(HL$1,Data!$G64)),        "",          ";" &amp; VLOOKUP(HL$1,Data!$K:$M,3, FALSE) &amp; ",""" &amp; VLOOKUP(HL$1,Data!$K:$L,2, FALSE) &amp; """;"   )             )</f>
        <v/>
      </c>
      <c r="HM63" t="str">
        <f>IF(Data!$K64=HM$1, "",             IF(ISERR(SEARCH(HM$1,Data!$G64)),        "",          ";" &amp; VLOOKUP(HM$1,Data!$K:$M,3, FALSE) &amp; ",""" &amp; VLOOKUP(HM$1,Data!$K:$L,2, FALSE) &amp; """;"   )             )</f>
        <v/>
      </c>
      <c r="HN63" t="str">
        <f>IF(Data!$K64=HN$1, "",             IF(ISERR(SEARCH(HN$1,Data!$G64)),        "",          ";" &amp; VLOOKUP(HN$1,Data!$K:$M,3, FALSE) &amp; ",""" &amp; VLOOKUP(HN$1,Data!$K:$L,2, FALSE) &amp; """;"   )             )</f>
        <v/>
      </c>
      <c r="HO63" t="str">
        <f>IF(Data!$K64=HO$1, "",             IF(ISERR(SEARCH(HO$1,Data!$G64)),        "",          ";" &amp; VLOOKUP(HO$1,Data!$K:$M,3, FALSE) &amp; ",""" &amp; VLOOKUP(HO$1,Data!$K:$L,2, FALSE) &amp; """;"   )             )</f>
        <v/>
      </c>
      <c r="HP63" t="str">
        <f>IF(Data!$K64=HP$1, "",             IF(ISERR(SEARCH(HP$1,Data!$G64)),        "",          ";" &amp; VLOOKUP(HP$1,Data!$K:$M,3, FALSE) &amp; ",""" &amp; VLOOKUP(HP$1,Data!$K:$L,2, FALSE) &amp; """;"   )             )</f>
        <v/>
      </c>
      <c r="HQ63" t="str">
        <f>IF(Data!$K64=HQ$1, "",             IF(ISERR(SEARCH(HQ$1,Data!$G64)),        "",          ";" &amp; VLOOKUP(HQ$1,Data!$K:$M,3, FALSE) &amp; ",""" &amp; VLOOKUP(HQ$1,Data!$K:$L,2, FALSE) &amp; """;"   )             )</f>
        <v/>
      </c>
      <c r="HR63" t="str">
        <f>IF(Data!$K64=HR$1, "",             IF(ISERR(SEARCH(HR$1,Data!$G64)),        "",          ";" &amp; VLOOKUP(HR$1,Data!$K:$M,3, FALSE) &amp; ",""" &amp; VLOOKUP(HR$1,Data!$K:$L,2, FALSE) &amp; """;"   )             )</f>
        <v/>
      </c>
      <c r="HS63" t="str">
        <f>IF(Data!$K64=HS$1, "",             IF(ISERR(SEARCH(HS$1,Data!$G64)),        "",          ";" &amp; VLOOKUP(HS$1,Data!$K:$M,3, FALSE) &amp; ",""" &amp; VLOOKUP(HS$1,Data!$K:$L,2, FALSE) &amp; """;"   )             )</f>
        <v/>
      </c>
      <c r="HT63" t="str">
        <f>IF(Data!$K64=HT$1, "",             IF(ISERR(SEARCH(HT$1,Data!$G64)),        "",          ";" &amp; VLOOKUP(HT$1,Data!$K:$M,3, FALSE) &amp; ",""" &amp; VLOOKUP(HT$1,Data!$K:$L,2, FALSE) &amp; """;"   )             )</f>
        <v/>
      </c>
      <c r="HU63" t="str">
        <f>IF(Data!$K64=HU$1, "",             IF(ISERR(SEARCH(HU$1,Data!$G64)),        "",          ";" &amp; VLOOKUP(HU$1,Data!$K:$M,3, FALSE) &amp; ",""" &amp; VLOOKUP(HU$1,Data!$K:$L,2, FALSE) &amp; """;"   )             )</f>
        <v/>
      </c>
      <c r="HV63" t="str">
        <f>IF(Data!$K64=HV$1, "",             IF(ISERR(SEARCH(HV$1,Data!$G64)),        "",          ";" &amp; VLOOKUP(HV$1,Data!$K:$M,3, FALSE) &amp; ",""" &amp; VLOOKUP(HV$1,Data!$K:$L,2, FALSE) &amp; """;"   )             )</f>
        <v/>
      </c>
      <c r="HW63" t="str">
        <f>IF(Data!$K64=HW$1, "",             IF(ISERR(SEARCH(HW$1,Data!$G64)),        "",          ";" &amp; VLOOKUP(HW$1,Data!$K:$M,3, FALSE) &amp; ",""" &amp; VLOOKUP(HW$1,Data!$K:$L,2, FALSE) &amp; """;"   )             )</f>
        <v/>
      </c>
      <c r="HX63" t="str">
        <f>IF(Data!$K64=HX$1, "",             IF(ISERR(SEARCH(HX$1,Data!$G64)),        "",          ";" &amp; VLOOKUP(HX$1,Data!$K:$M,3, FALSE) &amp; ",""" &amp; VLOOKUP(HX$1,Data!$K:$L,2, FALSE) &amp; """;"   )             )</f>
        <v/>
      </c>
      <c r="HY63" t="str">
        <f>IF(Data!$K64=HY$1, "",             IF(ISERR(SEARCH(HY$1,Data!$G64)),        "",          ";" &amp; VLOOKUP(HY$1,Data!$K:$M,3, FALSE) &amp; ",""" &amp; VLOOKUP(HY$1,Data!$K:$L,2, FALSE) &amp; """;"   )             )</f>
        <v/>
      </c>
      <c r="HZ63" t="str">
        <f>IF(Data!$K64=HZ$1, "",             IF(ISERR(SEARCH(HZ$1,Data!$G64)),        "",          ";" &amp; VLOOKUP(HZ$1,Data!$K:$M,3, FALSE) &amp; ",""" &amp; VLOOKUP(HZ$1,Data!$K:$L,2, FALSE) &amp; """;"   )             )</f>
        <v/>
      </c>
      <c r="IA63" t="str">
        <f>IF(Data!$K64=IA$1, "",             IF(ISERR(SEARCH(IA$1,Data!$G64)),        "",          ";" &amp; VLOOKUP(IA$1,Data!$K:$M,3, FALSE) &amp; ",""" &amp; VLOOKUP(IA$1,Data!$K:$L,2, FALSE) &amp; """;"   )             )</f>
        <v/>
      </c>
      <c r="IB63" t="str">
        <f>IF(Data!$K64=IB$1, "",             IF(ISERR(SEARCH(IB$1,Data!$G64)),        "",          ";" &amp; VLOOKUP(IB$1,Data!$K:$M,3, FALSE) &amp; ",""" &amp; VLOOKUP(IB$1,Data!$K:$L,2, FALSE) &amp; """;"   )             )</f>
        <v/>
      </c>
      <c r="IC63" t="str">
        <f>IF(Data!$K64=IC$1, "",             IF(ISERR(SEARCH(IC$1,Data!$G64)),        "",          ";" &amp; VLOOKUP(IC$1,Data!$K:$M,3, FALSE) &amp; ",""" &amp; VLOOKUP(IC$1,Data!$K:$L,2, FALSE) &amp; """;"   )             )</f>
        <v/>
      </c>
      <c r="ID63" t="str">
        <f>IF(Data!$K64=ID$1, "",             IF(ISERR(SEARCH(ID$1,Data!$G64)),        "",          ";" &amp; VLOOKUP(ID$1,Data!$K:$M,3, FALSE) &amp; ",""" &amp; VLOOKUP(ID$1,Data!$K:$L,2, FALSE) &amp; """;"   )             )</f>
        <v/>
      </c>
      <c r="IE63" t="str">
        <f>IF(Data!$K64=IE$1, "",             IF(ISERR(SEARCH(IE$1,Data!$G64)),        "",          ";" &amp; VLOOKUP(IE$1,Data!$K:$M,3, FALSE) &amp; ",""" &amp; VLOOKUP(IE$1,Data!$K:$L,2, FALSE) &amp; """;"   )             )</f>
        <v/>
      </c>
      <c r="IF63" t="str">
        <f>IF(Data!$K64=IF$1, "",             IF(ISERR(SEARCH(IF$1,Data!$G64)),        "",          ";" &amp; VLOOKUP(IF$1,Data!$K:$M,3, FALSE) &amp; ",""" &amp; VLOOKUP(IF$1,Data!$K:$L,2, FALSE) &amp; """;"   )             )</f>
        <v/>
      </c>
      <c r="IG63" t="str">
        <f>IF(Data!$K64=IG$1, "",             IF(ISERR(SEARCH(IG$1,Data!$G64)),        "",          ";" &amp; VLOOKUP(IG$1,Data!$K:$M,3, FALSE) &amp; ",""" &amp; VLOOKUP(IG$1,Data!$K:$L,2, FALSE) &amp; """;"   )             )</f>
        <v/>
      </c>
      <c r="IH63" t="str">
        <f>IF(Data!$K64=IH$1, "",             IF(ISERR(SEARCH(IH$1,Data!$G64)),        "",          ";" &amp; VLOOKUP(IH$1,Data!$K:$M,3, FALSE) &amp; ",""" &amp; VLOOKUP(IH$1,Data!$K:$L,2, FALSE) &amp; """;"   )             )</f>
        <v/>
      </c>
      <c r="II63" t="str">
        <f>IF(Data!$K64=II$1, "",             IF(ISERR(SEARCH(II$1,Data!$G64)),        "",          ";" &amp; VLOOKUP(II$1,Data!$K:$M,3, FALSE) &amp; ",""" &amp; VLOOKUP(II$1,Data!$K:$L,2, FALSE) &amp; """;"   )             )</f>
        <v/>
      </c>
    </row>
    <row r="64" spans="1:243" hidden="1" x14ac:dyDescent="0.3">
      <c r="A64" t="str">
        <f>Data!K65</f>
        <v>Major Caluan Ematt</v>
      </c>
      <c r="B64" s="15">
        <f>VLOOKUP(Tableau36[[#This Row],[Character]],Data!K:M,3,FALSE)</f>
        <v>63</v>
      </c>
      <c r="C64" s="15" t="str">
        <f>VLOOKUP(Tableau36[[#This Row],[Character]],Data!K:L,2,FALSE)</f>
        <v>HUMAN</v>
      </c>
      <c r="D64" s="15" t="str">
        <f>SUBSTITUTE(     SUBSTITUTE(Tableau36[[#This Row],[character_id,character_type,friend_id,friend_type]],",""DROID""",""),    ",""HUMAN""", "")</f>
        <v/>
      </c>
      <c r="E64" s="15" t="str">
        <f>IF(Tableau36[[#This Row],[With char''s id]] = "", "",    MID(Tableau36[[#This Row],[With char''s id]], 2, LEN(Tableau36[[#This Row],[With char''s id]])-1))</f>
        <v/>
      </c>
      <c r="F64" s="15" t="str">
        <f>SUBSTITUTE(Tableau36[[#This Row],[List of friend''s id]],  "/",    "/" &amp; Tableau36[[#This Row],[Character''s id]] &amp; ",""" &amp; Tableau36[[#This Row],[Type]] &amp; """,")</f>
        <v/>
      </c>
      <c r="G64" t="str">
        <f>IF( Tableau36[[#This Row],[removed double semi-colon]]="", "", "/" &amp; MID(Tableau36[[#This Row],[removed double semi-colon]],2,LEN(Tableau36[[#This Row],[removed double semi-colon]]) - 2) )</f>
        <v/>
      </c>
      <c r="H64" t="str">
        <f>SUBSTITUTE(Tableau36[[#This Row],[Concatenation]],";;","/")</f>
        <v/>
      </c>
      <c r="I64" t="str">
        <f>_xlfn.CONCAT(Tableau4[#This Row])</f>
        <v/>
      </c>
      <c r="M64" t="str">
        <f>IF(Data!$K65=M$1, "",             IF(ISERR(SEARCH(M$1,Data!$G65)),        "",          ";" &amp; VLOOKUP(M$1,Data!$K:$M,3, FALSE) &amp; ",""" &amp; VLOOKUP(M$1,Data!$K:$L,2, FALSE) &amp; """;"   )             )</f>
        <v/>
      </c>
      <c r="N64" t="str">
        <f>IF(Data!$K65=N$1, "",             IF(ISERR(SEARCH(N$1,Data!$G65)),        "",          ";" &amp; VLOOKUP(N$1,Data!$K:$M,3, FALSE) &amp; ",""" &amp; VLOOKUP(N$1,Data!$K:$L,2, FALSE) &amp; """;"   )             )</f>
        <v/>
      </c>
      <c r="O64" t="str">
        <f>IF(Data!$K65=O$1, "",             IF(ISERR(SEARCH(O$1,Data!$G65)),        "",          ";" &amp; VLOOKUP(O$1,Data!$K:$M,3, FALSE) &amp; ",""" &amp; VLOOKUP(O$1,Data!$K:$L,2, FALSE) &amp; """;"   )             )</f>
        <v/>
      </c>
      <c r="P64" t="str">
        <f>IF(Data!$K65=P$1, "",             IF(ISERR(SEARCH(P$1,Data!$G65)),        "",          ";" &amp; VLOOKUP(P$1,Data!$K:$M,3, FALSE) &amp; ",""" &amp; VLOOKUP(P$1,Data!$K:$L,2, FALSE) &amp; """;"   )             )</f>
        <v/>
      </c>
      <c r="Q64" t="str">
        <f>IF(Data!$K65=Q$1, "",             IF(ISERR(SEARCH(Q$1,Data!$G65)),        "",          ";" &amp; VLOOKUP(Q$1,Data!$K:$M,3, FALSE) &amp; ",""" &amp; VLOOKUP(Q$1,Data!$K:$L,2, FALSE) &amp; """;"   )             )</f>
        <v/>
      </c>
      <c r="R64" t="str">
        <f>IF(Data!$K65=R$1, "",             IF(ISERR(SEARCH(R$1,Data!$G65)),        "",          ";" &amp; VLOOKUP(R$1,Data!$K:$M,3, FALSE) &amp; ",""" &amp; VLOOKUP(R$1,Data!$K:$L,2, FALSE) &amp; """;"   )             )</f>
        <v/>
      </c>
      <c r="S64" t="str">
        <f>IF(Data!$K65=S$1, "",             IF(ISERR(SEARCH(S$1,Data!$G65)),        "",          ";" &amp; VLOOKUP(S$1,Data!$K:$M,3, FALSE) &amp; ",""" &amp; VLOOKUP(S$1,Data!$K:$L,2, FALSE) &amp; """;"   )             )</f>
        <v/>
      </c>
      <c r="T64" t="str">
        <f>IF(Data!$K65=T$1, "",             IF(ISERR(SEARCH(T$1,Data!$G65)),        "",          ";" &amp; VLOOKUP(T$1,Data!$K:$M,3, FALSE) &amp; ",""" &amp; VLOOKUP(T$1,Data!$K:$L,2, FALSE) &amp; """;"   )             )</f>
        <v/>
      </c>
      <c r="U64" t="str">
        <f>IF(Data!$K65=U$1, "",             IF(ISERR(SEARCH(U$1,Data!$G65)),        "",          ";" &amp; VLOOKUP(U$1,Data!$K:$M,3, FALSE) &amp; ",""" &amp; VLOOKUP(U$1,Data!$K:$L,2, FALSE) &amp; """;"   )             )</f>
        <v/>
      </c>
      <c r="V64" t="str">
        <f>IF(Data!$K65=V$1, "",             IF(ISERR(SEARCH(V$1,Data!$G65)),        "",          ";" &amp; VLOOKUP(V$1,Data!$K:$M,3, FALSE) &amp; ",""" &amp; VLOOKUP(V$1,Data!$K:$L,2, FALSE) &amp; """;"   )             )</f>
        <v/>
      </c>
      <c r="W64" t="str">
        <f>IF(Data!$K65=W$1, "",             IF(ISERR(SEARCH(W$1,Data!$G65)),        "",          ";" &amp; VLOOKUP(W$1,Data!$K:$M,3, FALSE) &amp; ",""" &amp; VLOOKUP(W$1,Data!$K:$L,2, FALSE) &amp; """;"   )             )</f>
        <v/>
      </c>
      <c r="X64" t="str">
        <f>IF(Data!$K65=X$1, "",             IF(ISERR(SEARCH(X$1,Data!$G65)),        "",          ";" &amp; VLOOKUP(X$1,Data!$K:$M,3, FALSE) &amp; ",""" &amp; VLOOKUP(X$1,Data!$K:$L,2, FALSE) &amp; """;"   )             )</f>
        <v/>
      </c>
      <c r="Y64" t="str">
        <f>IF(Data!$K65=Y$1, "",             IF(ISERR(SEARCH(Y$1,Data!$G65)),        "",          ";" &amp; VLOOKUP(Y$1,Data!$K:$M,3, FALSE) &amp; ",""" &amp; VLOOKUP(Y$1,Data!$K:$L,2, FALSE) &amp; """;"   )             )</f>
        <v/>
      </c>
      <c r="Z64" t="str">
        <f>IF(Data!$K65=Z$1, "",             IF(ISERR(SEARCH(Z$1,Data!$G65)),        "",          ";" &amp; VLOOKUP(Z$1,Data!$K:$M,3, FALSE) &amp; ",""" &amp; VLOOKUP(Z$1,Data!$K:$L,2, FALSE) &amp; """;"   )             )</f>
        <v/>
      </c>
      <c r="AA64" t="str">
        <f>IF(Data!$K65=AA$1, "",             IF(ISERR(SEARCH(AA$1,Data!$G65)),        "",          ";" &amp; VLOOKUP(AA$1,Data!$K:$M,3, FALSE) &amp; ",""" &amp; VLOOKUP(AA$1,Data!$K:$L,2, FALSE) &amp; """;"   )             )</f>
        <v/>
      </c>
      <c r="AB64" t="str">
        <f>IF(Data!$K65=AB$1, "",             IF(ISERR(SEARCH(AB$1,Data!$G65)),        "",          ";" &amp; VLOOKUP(AB$1,Data!$K:$M,3, FALSE) &amp; ",""" &amp; VLOOKUP(AB$1,Data!$K:$L,2, FALSE) &amp; """;"   )             )</f>
        <v/>
      </c>
      <c r="AC64" t="str">
        <f>IF(Data!$K65=AC$1, "",             IF(ISERR(SEARCH(AC$1,Data!$G65)),        "",          ";" &amp; VLOOKUP(AC$1,Data!$K:$M,3, FALSE) &amp; ",""" &amp; VLOOKUP(AC$1,Data!$K:$L,2, FALSE) &amp; """;"   )             )</f>
        <v/>
      </c>
      <c r="AD64" t="str">
        <f>IF(Data!$K65=AD$1, "",             IF(ISERR(SEARCH(AD$1,Data!$G65)),        "",          ";" &amp; VLOOKUP(AD$1,Data!$K:$M,3, FALSE) &amp; ",""" &amp; VLOOKUP(AD$1,Data!$K:$L,2, FALSE) &amp; """;"   )             )</f>
        <v/>
      </c>
      <c r="AE64" t="str">
        <f>IF(Data!$K65=AE$1, "",             IF(ISERR(SEARCH(AE$1,Data!$G65)),        "",          ";" &amp; VLOOKUP(AE$1,Data!$K:$M,3, FALSE) &amp; ",""" &amp; VLOOKUP(AE$1,Data!$K:$L,2, FALSE) &amp; """;"   )             )</f>
        <v/>
      </c>
      <c r="AF64" t="str">
        <f>IF(Data!$K65=AF$1, "",             IF(ISERR(SEARCH(AF$1,Data!$G65)),        "",          ";" &amp; VLOOKUP(AF$1,Data!$K:$M,3, FALSE) &amp; ",""" &amp; VLOOKUP(AF$1,Data!$K:$L,2, FALSE) &amp; """;"   )             )</f>
        <v/>
      </c>
      <c r="AG64" t="str">
        <f>IF(Data!$K65=AG$1, "",             IF(ISERR(SEARCH(AG$1,Data!$G65)),        "",          ";" &amp; VLOOKUP(AG$1,Data!$K:$M,3, FALSE) &amp; ",""" &amp; VLOOKUP(AG$1,Data!$K:$L,2, FALSE) &amp; """;"   )             )</f>
        <v/>
      </c>
      <c r="AH64" t="str">
        <f>IF(Data!$K65=AH$1, "",             IF(ISERR(SEARCH(AH$1,Data!$G65)),        "",          ";" &amp; VLOOKUP(AH$1,Data!$K:$M,3, FALSE) &amp; ",""" &amp; VLOOKUP(AH$1,Data!$K:$L,2, FALSE) &amp; """;"   )             )</f>
        <v/>
      </c>
      <c r="AI64" t="str">
        <f>IF(Data!$K65=AI$1, "",             IF(ISERR(SEARCH(AI$1,Data!$G65)),        "",          ";" &amp; VLOOKUP(AI$1,Data!$K:$M,3, FALSE) &amp; ",""" &amp; VLOOKUP(AI$1,Data!$K:$L,2, FALSE) &amp; """;"   )             )</f>
        <v/>
      </c>
      <c r="AJ64" t="str">
        <f>IF(Data!$K65=AJ$1, "",             IF(ISERR(SEARCH(AJ$1,Data!$G65)),        "",          ";" &amp; VLOOKUP(AJ$1,Data!$K:$M,3, FALSE) &amp; ",""" &amp; VLOOKUP(AJ$1,Data!$K:$L,2, FALSE) &amp; """;"   )             )</f>
        <v/>
      </c>
      <c r="AK64" t="str">
        <f>IF(Data!$K65=AK$1, "",             IF(ISERR(SEARCH(AK$1,Data!$G65)),        "",          ";" &amp; VLOOKUP(AK$1,Data!$K:$M,3, FALSE) &amp; ",""" &amp; VLOOKUP(AK$1,Data!$K:$L,2, FALSE) &amp; """;"   )             )</f>
        <v/>
      </c>
      <c r="AL64" t="str">
        <f>IF(Data!$K65=AL$1, "",             IF(ISERR(SEARCH(AL$1,Data!$G65)),        "",          ";" &amp; VLOOKUP(AL$1,Data!$K:$M,3, FALSE) &amp; ",""" &amp; VLOOKUP(AL$1,Data!$K:$L,2, FALSE) &amp; """;"   )             )</f>
        <v/>
      </c>
      <c r="AM64" t="str">
        <f>IF(Data!$K65=AM$1, "",             IF(ISERR(SEARCH(AM$1,Data!$G65)),        "",          ";" &amp; VLOOKUP(AM$1,Data!$K:$M,3, FALSE) &amp; ",""" &amp; VLOOKUP(AM$1,Data!$K:$L,2, FALSE) &amp; """;"   )             )</f>
        <v/>
      </c>
      <c r="AN64" t="str">
        <f>IF(Data!$K65=AN$1, "",             IF(ISERR(SEARCH(AN$1,Data!$G65)),        "",          ";" &amp; VLOOKUP(AN$1,Data!$K:$M,3, FALSE) &amp; ",""" &amp; VLOOKUP(AN$1,Data!$K:$L,2, FALSE) &amp; """;"   )             )</f>
        <v/>
      </c>
      <c r="AO64" t="str">
        <f>IF(Data!$K65=AO$1, "",             IF(ISERR(SEARCH(AO$1,Data!$G65)),        "",          ";" &amp; VLOOKUP(AO$1,Data!$K:$M,3, FALSE) &amp; ",""" &amp; VLOOKUP(AO$1,Data!$K:$L,2, FALSE) &amp; """;"   )             )</f>
        <v/>
      </c>
      <c r="AP64" t="str">
        <f>IF(Data!$K65=AP$1, "",             IF(ISERR(SEARCH(AP$1,Data!$G65)),        "",          ";" &amp; VLOOKUP(AP$1,Data!$K:$M,3, FALSE) &amp; ",""" &amp; VLOOKUP(AP$1,Data!$K:$L,2, FALSE) &amp; """;"   )             )</f>
        <v/>
      </c>
      <c r="AQ64" t="str">
        <f>IF(Data!$K65=AQ$1, "",             IF(ISERR(SEARCH(AQ$1,Data!$G65)),        "",          ";" &amp; VLOOKUP(AQ$1,Data!$K:$M,3, FALSE) &amp; ",""" &amp; VLOOKUP(AQ$1,Data!$K:$L,2, FALSE) &amp; """;"   )             )</f>
        <v/>
      </c>
      <c r="AR64" t="str">
        <f>IF(Data!$K65=AR$1, "",             IF(ISERR(SEARCH(AR$1,Data!$G65)),        "",          ";" &amp; VLOOKUP(AR$1,Data!$K:$M,3, FALSE) &amp; ",""" &amp; VLOOKUP(AR$1,Data!$K:$L,2, FALSE) &amp; """;"   )             )</f>
        <v/>
      </c>
      <c r="AS64" t="str">
        <f>IF(Data!$K65=AS$1, "",             IF(ISERR(SEARCH(AS$1,Data!$G65)),        "",          ";" &amp; VLOOKUP(AS$1,Data!$K:$M,3, FALSE) &amp; ",""" &amp; VLOOKUP(AS$1,Data!$K:$L,2, FALSE) &amp; """;"   )             )</f>
        <v/>
      </c>
      <c r="AT64" t="str">
        <f>IF(Data!$K65=AT$1, "",             IF(ISERR(SEARCH(AT$1,Data!$G65)),        "",          ";" &amp; VLOOKUP(AT$1,Data!$K:$M,3, FALSE) &amp; ",""" &amp; VLOOKUP(AT$1,Data!$K:$L,2, FALSE) &amp; """;"   )             )</f>
        <v/>
      </c>
      <c r="AU64" t="str">
        <f>IF(Data!$K65=AU$1, "",             IF(ISERR(SEARCH(AU$1,Data!$G65)),        "",          ";" &amp; VLOOKUP(AU$1,Data!$K:$M,3, FALSE) &amp; ",""" &amp; VLOOKUP(AU$1,Data!$K:$L,2, FALSE) &amp; """;"   )             )</f>
        <v/>
      </c>
      <c r="AV64" t="str">
        <f>IF(Data!$K65=AV$1, "",             IF(ISERR(SEARCH(AV$1,Data!$G65)),        "",          ";" &amp; VLOOKUP(AV$1,Data!$K:$M,3, FALSE) &amp; ",""" &amp; VLOOKUP(AV$1,Data!$K:$L,2, FALSE) &amp; """;"   )             )</f>
        <v/>
      </c>
      <c r="AW64" t="str">
        <f>IF(Data!$K65=AW$1, "",             IF(ISERR(SEARCH(AW$1,Data!$G65)),        "",          ";" &amp; VLOOKUP(AW$1,Data!$K:$M,3, FALSE) &amp; ",""" &amp; VLOOKUP(AW$1,Data!$K:$L,2, FALSE) &amp; """;"   )             )</f>
        <v/>
      </c>
      <c r="AX64" t="str">
        <f>IF(Data!$K65=AX$1, "",             IF(ISERR(SEARCH(AX$1,Data!$G65)),        "",          ";" &amp; VLOOKUP(AX$1,Data!$K:$M,3, FALSE) &amp; ",""" &amp; VLOOKUP(AX$1,Data!$K:$L,2, FALSE) &amp; """;"   )             )</f>
        <v/>
      </c>
      <c r="AY64" t="str">
        <f>IF(Data!$K65=AY$1, "",             IF(ISERR(SEARCH(AY$1,Data!$G65)),        "",          ";" &amp; VLOOKUP(AY$1,Data!$K:$M,3, FALSE) &amp; ",""" &amp; VLOOKUP(AY$1,Data!$K:$L,2, FALSE) &amp; """;"   )             )</f>
        <v/>
      </c>
      <c r="AZ64" t="str">
        <f>IF(Data!$K65=AZ$1, "",             IF(ISERR(SEARCH(AZ$1,Data!$G65)),        "",          ";" &amp; VLOOKUP(AZ$1,Data!$K:$M,3, FALSE) &amp; ",""" &amp; VLOOKUP(AZ$1,Data!$K:$L,2, FALSE) &amp; """;"   )             )</f>
        <v/>
      </c>
      <c r="BA64" t="str">
        <f>IF(Data!$K65=BA$1, "",             IF(ISERR(SEARCH(BA$1,Data!$G65)),        "",          ";" &amp; VLOOKUP(BA$1,Data!$K:$M,3, FALSE) &amp; ",""" &amp; VLOOKUP(BA$1,Data!$K:$L,2, FALSE) &amp; """;"   )             )</f>
        <v/>
      </c>
      <c r="BB64" t="str">
        <f>IF(Data!$K65=BB$1, "",             IF(ISERR(SEARCH(BB$1,Data!$G65)),        "",          ";" &amp; VLOOKUP(BB$1,Data!$K:$M,3, FALSE) &amp; ",""" &amp; VLOOKUP(BB$1,Data!$K:$L,2, FALSE) &amp; """;"   )             )</f>
        <v/>
      </c>
      <c r="BC64" t="str">
        <f>IF(Data!$K65=BC$1, "",             IF(ISERR(SEARCH(BC$1,Data!$G65)),        "",          ";" &amp; VLOOKUP(BC$1,Data!$K:$M,3, FALSE) &amp; ",""" &amp; VLOOKUP(BC$1,Data!$K:$L,2, FALSE) &amp; """;"   )             )</f>
        <v/>
      </c>
      <c r="BD64" t="str">
        <f>IF(Data!$K65=BD$1, "",             IF(ISERR(SEARCH(BD$1,Data!$G65)),        "",          ";" &amp; VLOOKUP(BD$1,Data!$K:$M,3, FALSE) &amp; ",""" &amp; VLOOKUP(BD$1,Data!$K:$L,2, FALSE) &amp; """;"   )             )</f>
        <v/>
      </c>
      <c r="BE64" t="str">
        <f>IF(Data!$K65=BE$1, "",             IF(ISERR(SEARCH(BE$1,Data!$G65)),        "",          ";" &amp; VLOOKUP(BE$1,Data!$K:$M,3, FALSE) &amp; ",""" &amp; VLOOKUP(BE$1,Data!$K:$L,2, FALSE) &amp; """;"   )             )</f>
        <v/>
      </c>
      <c r="BF64" t="str">
        <f>IF(Data!$K65=BF$1, "",             IF(ISERR(SEARCH(BF$1,Data!$G65)),        "",          ";" &amp; VLOOKUP(BF$1,Data!$K:$M,3, FALSE) &amp; ",""" &amp; VLOOKUP(BF$1,Data!$K:$L,2, FALSE) &amp; """;"   )             )</f>
        <v/>
      </c>
      <c r="BG64" t="str">
        <f>IF(Data!$K65=BG$1, "",             IF(ISERR(SEARCH(BG$1,Data!$G65)),        "",          ";" &amp; VLOOKUP(BG$1,Data!$K:$M,3, FALSE) &amp; ",""" &amp; VLOOKUP(BG$1,Data!$K:$L,2, FALSE) &amp; """;"   )             )</f>
        <v/>
      </c>
      <c r="BH64" t="str">
        <f>IF(Data!$K65=BH$1, "",             IF(ISERR(SEARCH(BH$1,Data!$G65)),        "",          ";" &amp; VLOOKUP(BH$1,Data!$K:$M,3, FALSE) &amp; ",""" &amp; VLOOKUP(BH$1,Data!$K:$L,2, FALSE) &amp; """;"   )             )</f>
        <v/>
      </c>
      <c r="BI64" t="str">
        <f>IF(Data!$K65=BI$1, "",             IF(ISERR(SEARCH(BI$1,Data!$G65)),        "",          ";" &amp; VLOOKUP(BI$1,Data!$K:$M,3, FALSE) &amp; ",""" &amp; VLOOKUP(BI$1,Data!$K:$L,2, FALSE) &amp; """;"   )             )</f>
        <v/>
      </c>
      <c r="BJ64" t="str">
        <f>IF(Data!$K65=BJ$1, "",             IF(ISERR(SEARCH(BJ$1,Data!$G65)),        "",          ";" &amp; VLOOKUP(BJ$1,Data!$K:$M,3, FALSE) &amp; ",""" &amp; VLOOKUP(BJ$1,Data!$K:$L,2, FALSE) &amp; """;"   )             )</f>
        <v/>
      </c>
      <c r="BK64" t="str">
        <f>IF(Data!$K65=BK$1, "",             IF(ISERR(SEARCH(BK$1,Data!$G65)),        "",          ";" &amp; VLOOKUP(BK$1,Data!$K:$M,3, FALSE) &amp; ",""" &amp; VLOOKUP(BK$1,Data!$K:$L,2, FALSE) &amp; """;"   )             )</f>
        <v/>
      </c>
      <c r="BL64" t="str">
        <f>IF(Data!$K65=BL$1, "",             IF(ISERR(SEARCH(BL$1,Data!$G65)),        "",          ";" &amp; VLOOKUP(BL$1,Data!$K:$M,3, FALSE) &amp; ",""" &amp; VLOOKUP(BL$1,Data!$K:$L,2, FALSE) &amp; """;"   )             )</f>
        <v/>
      </c>
      <c r="BM64" t="str">
        <f>IF(Data!$K65=BM$1, "",             IF(ISERR(SEARCH(BM$1,Data!$G65)),        "",          ";" &amp; VLOOKUP(BM$1,Data!$K:$M,3, FALSE) &amp; ",""" &amp; VLOOKUP(BM$1,Data!$K:$L,2, FALSE) &amp; """;"   )             )</f>
        <v/>
      </c>
      <c r="BN64" t="str">
        <f>IF(Data!$K65=BN$1, "",             IF(ISERR(SEARCH(BN$1,Data!$G65)),        "",          ";" &amp; VLOOKUP(BN$1,Data!$K:$M,3, FALSE) &amp; ",""" &amp; VLOOKUP(BN$1,Data!$K:$L,2, FALSE) &amp; """;"   )             )</f>
        <v/>
      </c>
      <c r="BO64" t="str">
        <f>IF(Data!$K65=BO$1, "",             IF(ISERR(SEARCH(BO$1,Data!$G65)),        "",          ";" &amp; VLOOKUP(BO$1,Data!$K:$M,3, FALSE) &amp; ",""" &amp; VLOOKUP(BO$1,Data!$K:$L,2, FALSE) &amp; """;"   )             )</f>
        <v/>
      </c>
      <c r="BP64" t="str">
        <f>IF(Data!$K65=BP$1, "",             IF(ISERR(SEARCH(BP$1,Data!$G65)),        "",          ";" &amp; VLOOKUP(BP$1,Data!$K:$M,3, FALSE) &amp; ",""" &amp; VLOOKUP(BP$1,Data!$K:$L,2, FALSE) &amp; """;"   )             )</f>
        <v/>
      </c>
      <c r="BQ64" t="str">
        <f>IF(Data!$K65=BQ$1, "",             IF(ISERR(SEARCH(BQ$1,Data!$G65)),        "",          ";" &amp; VLOOKUP(BQ$1,Data!$K:$M,3, FALSE) &amp; ",""" &amp; VLOOKUP(BQ$1,Data!$K:$L,2, FALSE) &amp; """;"   )             )</f>
        <v/>
      </c>
      <c r="BR64" t="str">
        <f>IF(Data!$K65=BR$1, "",             IF(ISERR(SEARCH(BR$1,Data!$G65)),        "",          ";" &amp; VLOOKUP(BR$1,Data!$K:$M,3, FALSE) &amp; ",""" &amp; VLOOKUP(BR$1,Data!$K:$L,2, FALSE) &amp; """;"   )             )</f>
        <v/>
      </c>
      <c r="BS64" t="str">
        <f>IF(Data!$K65=BS$1, "",             IF(ISERR(SEARCH(BS$1,Data!$G65)),        "",          ";" &amp; VLOOKUP(BS$1,Data!$K:$M,3, FALSE) &amp; ",""" &amp; VLOOKUP(BS$1,Data!$K:$L,2, FALSE) &amp; """;"   )             )</f>
        <v/>
      </c>
      <c r="BT64" t="str">
        <f>IF(Data!$K65=BT$1, "",             IF(ISERR(SEARCH(BT$1,Data!$G65)),        "",          ";" &amp; VLOOKUP(BT$1,Data!$K:$M,3, FALSE) &amp; ",""" &amp; VLOOKUP(BT$1,Data!$K:$L,2, FALSE) &amp; """;"   )             )</f>
        <v/>
      </c>
      <c r="BU64" t="str">
        <f>IF(Data!$K65=BU$1, "",             IF(ISERR(SEARCH(BU$1,Data!$G65)),        "",          ";" &amp; VLOOKUP(BU$1,Data!$K:$M,3, FALSE) &amp; ",""" &amp; VLOOKUP(BU$1,Data!$K:$L,2, FALSE) &amp; """;"   )             )</f>
        <v/>
      </c>
      <c r="BV64" t="str">
        <f>IF(Data!$K65=BV$1, "",             IF(ISERR(SEARCH(BV$1,Data!$G65)),        "",          ";" &amp; VLOOKUP(BV$1,Data!$K:$M,3, FALSE) &amp; ",""" &amp; VLOOKUP(BV$1,Data!$K:$L,2, FALSE) &amp; """;"   )             )</f>
        <v/>
      </c>
      <c r="BW64" t="str">
        <f>IF(Data!$K65=BW$1, "",             IF(ISERR(SEARCH(BW$1,Data!$G65)),        "",          ";" &amp; VLOOKUP(BW$1,Data!$K:$M,3, FALSE) &amp; ",""" &amp; VLOOKUP(BW$1,Data!$K:$L,2, FALSE) &amp; """;"   )             )</f>
        <v/>
      </c>
      <c r="BX64" t="str">
        <f>IF(Data!$K65=BX$1, "",             IF(ISERR(SEARCH(BX$1,Data!$G65)),        "",          ";" &amp; VLOOKUP(BX$1,Data!$K:$M,3, FALSE) &amp; ",""" &amp; VLOOKUP(BX$1,Data!$K:$L,2, FALSE) &amp; """;"   )             )</f>
        <v/>
      </c>
      <c r="BY64" t="str">
        <f>IF(Data!$K65=BY$1, "",             IF(ISERR(SEARCH(BY$1,Data!$G65)),        "",          ";" &amp; VLOOKUP(BY$1,Data!$K:$M,3, FALSE) &amp; ",""" &amp; VLOOKUP(BY$1,Data!$K:$L,2, FALSE) &amp; """;"   )             )</f>
        <v/>
      </c>
      <c r="BZ64" t="str">
        <f>IF(Data!$K65=BZ$1, "",             IF(ISERR(SEARCH(BZ$1,Data!$G65)),        "",          ";" &amp; VLOOKUP(BZ$1,Data!$K:$M,3, FALSE) &amp; ",""" &amp; VLOOKUP(BZ$1,Data!$K:$L,2, FALSE) &amp; """;"   )             )</f>
        <v/>
      </c>
      <c r="CA64" t="str">
        <f>IF(Data!$K65=CA$1, "",             IF(ISERR(SEARCH(CA$1,Data!$G65)),        "",          ";" &amp; VLOOKUP(CA$1,Data!$K:$M,3, FALSE) &amp; ",""" &amp; VLOOKUP(CA$1,Data!$K:$L,2, FALSE) &amp; """;"   )             )</f>
        <v/>
      </c>
      <c r="CB64" t="str">
        <f>IF(Data!$K65=CB$1, "",             IF(ISERR(SEARCH(CB$1,Data!$G65)),        "",          ";" &amp; VLOOKUP(CB$1,Data!$K:$M,3, FALSE) &amp; ",""" &amp; VLOOKUP(CB$1,Data!$K:$L,2, FALSE) &amp; """;"   )             )</f>
        <v/>
      </c>
      <c r="CC64" t="str">
        <f>IF(Data!$K65=CC$1, "",             IF(ISERR(SEARCH(CC$1,Data!$G65)),        "",          ";" &amp; VLOOKUP(CC$1,Data!$K:$M,3, FALSE) &amp; ",""" &amp; VLOOKUP(CC$1,Data!$K:$L,2, FALSE) &amp; """;"   )             )</f>
        <v/>
      </c>
      <c r="CD64" t="str">
        <f>IF(Data!$K65=CD$1, "",             IF(ISERR(SEARCH(CD$1,Data!$G65)),        "",          ";" &amp; VLOOKUP(CD$1,Data!$K:$M,3, FALSE) &amp; ",""" &amp; VLOOKUP(CD$1,Data!$K:$L,2, FALSE) &amp; """;"   )             )</f>
        <v/>
      </c>
      <c r="CE64" t="str">
        <f>IF(Data!$K65=CE$1, "",             IF(ISERR(SEARCH(CE$1,Data!$G65)),        "",          ";" &amp; VLOOKUP(CE$1,Data!$K:$M,3, FALSE) &amp; ",""" &amp; VLOOKUP(CE$1,Data!$K:$L,2, FALSE) &amp; """;"   )             )</f>
        <v/>
      </c>
      <c r="CF64" t="str">
        <f>IF(Data!$K65=CF$1, "",             IF(ISERR(SEARCH(CF$1,Data!$G65)),        "",          ";" &amp; VLOOKUP(CF$1,Data!$K:$M,3, FALSE) &amp; ",""" &amp; VLOOKUP(CF$1,Data!$K:$L,2, FALSE) &amp; """;"   )             )</f>
        <v/>
      </c>
      <c r="CG64" t="str">
        <f>IF(Data!$K65=CG$1, "",             IF(ISERR(SEARCH(CG$1,Data!$G65)),        "",          ";" &amp; VLOOKUP(CG$1,Data!$K:$M,3, FALSE) &amp; ",""" &amp; VLOOKUP(CG$1,Data!$K:$L,2, FALSE) &amp; """;"   )             )</f>
        <v/>
      </c>
      <c r="CH64" t="str">
        <f>IF(Data!$K65=CH$1, "",             IF(ISERR(SEARCH(CH$1,Data!$G65)),        "",          ";" &amp; VLOOKUP(CH$1,Data!$K:$M,3, FALSE) &amp; ",""" &amp; VLOOKUP(CH$1,Data!$K:$L,2, FALSE) &amp; """;"   )             )</f>
        <v/>
      </c>
      <c r="CI64" t="str">
        <f>IF(Data!$K65=CI$1, "",             IF(ISERR(SEARCH(CI$1,Data!$G65)),        "",          ";" &amp; VLOOKUP(CI$1,Data!$K:$M,3, FALSE) &amp; ",""" &amp; VLOOKUP(CI$1,Data!$K:$L,2, FALSE) &amp; """;"   )             )</f>
        <v/>
      </c>
      <c r="CJ64" t="str">
        <f>IF(Data!$K65=CJ$1, "",             IF(ISERR(SEARCH(CJ$1,Data!$G65)),        "",          ";" &amp; VLOOKUP(CJ$1,Data!$K:$M,3, FALSE) &amp; ",""" &amp; VLOOKUP(CJ$1,Data!$K:$L,2, FALSE) &amp; """;"   )             )</f>
        <v/>
      </c>
      <c r="CK64" t="str">
        <f>IF(Data!$K65=CK$1, "",             IF(ISERR(SEARCH(CK$1,Data!$G65)),        "",          ";" &amp; VLOOKUP(CK$1,Data!$K:$M,3, FALSE) &amp; ",""" &amp; VLOOKUP(CK$1,Data!$K:$L,2, FALSE) &amp; """;"   )             )</f>
        <v/>
      </c>
      <c r="CL64" t="str">
        <f>IF(Data!$K65=CL$1, "",             IF(ISERR(SEARCH(CL$1,Data!$G65)),        "",          ";" &amp; VLOOKUP(CL$1,Data!$K:$M,3, FALSE) &amp; ",""" &amp; VLOOKUP(CL$1,Data!$K:$L,2, FALSE) &amp; """;"   )             )</f>
        <v/>
      </c>
      <c r="CM64" t="str">
        <f>IF(Data!$K65=CM$1, "",             IF(ISERR(SEARCH(CM$1,Data!$G65)),        "",          ";" &amp; VLOOKUP(CM$1,Data!$K:$M,3, FALSE) &amp; ",""" &amp; VLOOKUP(CM$1,Data!$K:$L,2, FALSE) &amp; """;"   )             )</f>
        <v/>
      </c>
      <c r="CN64" t="str">
        <f>IF(Data!$K65=CN$1, "",             IF(ISERR(SEARCH(CN$1,Data!$G65)),        "",          ";" &amp; VLOOKUP(CN$1,Data!$K:$M,3, FALSE) &amp; ",""" &amp; VLOOKUP(CN$1,Data!$K:$L,2, FALSE) &amp; """;"   )             )</f>
        <v/>
      </c>
      <c r="CO64" t="str">
        <f>IF(Data!$K65=CO$1, "",             IF(ISERR(SEARCH(CO$1,Data!$G65)),        "",          ";" &amp; VLOOKUP(CO$1,Data!$K:$M,3, FALSE) &amp; ",""" &amp; VLOOKUP(CO$1,Data!$K:$L,2, FALSE) &amp; """;"   )             )</f>
        <v/>
      </c>
      <c r="CP64" t="str">
        <f>IF(Data!$K65=CP$1, "",             IF(ISERR(SEARCH(CP$1,Data!$G65)),        "",          ";" &amp; VLOOKUP(CP$1,Data!$K:$M,3, FALSE) &amp; ",""" &amp; VLOOKUP(CP$1,Data!$K:$L,2, FALSE) &amp; """;"   )             )</f>
        <v/>
      </c>
      <c r="CQ64" t="str">
        <f>IF(Data!$K65=CQ$1, "",             IF(ISERR(SEARCH(CQ$1,Data!$G65)),        "",          ";" &amp; VLOOKUP(CQ$1,Data!$K:$M,3, FALSE) &amp; ",""" &amp; VLOOKUP(CQ$1,Data!$K:$L,2, FALSE) &amp; """;"   )             )</f>
        <v/>
      </c>
      <c r="CR64" t="str">
        <f>IF(Data!$K65=CR$1, "",             IF(ISERR(SEARCH(CR$1,Data!$G65)),        "",          ";" &amp; VLOOKUP(CR$1,Data!$K:$M,3, FALSE) &amp; ",""" &amp; VLOOKUP(CR$1,Data!$K:$L,2, FALSE) &amp; """;"   )             )</f>
        <v/>
      </c>
      <c r="CS64" t="str">
        <f>IF(Data!$K65=CS$1, "",             IF(ISERR(SEARCH(CS$1,Data!$G65)),        "",          ";" &amp; VLOOKUP(CS$1,Data!$K:$M,3, FALSE) &amp; ",""" &amp; VLOOKUP(CS$1,Data!$K:$L,2, FALSE) &amp; """;"   )             )</f>
        <v/>
      </c>
      <c r="CT64" t="str">
        <f>IF(Data!$K65=CT$1, "",             IF(ISERR(SEARCH(CT$1,Data!$G65)),        "",          ";" &amp; VLOOKUP(CT$1,Data!$K:$M,3, FALSE) &amp; ",""" &amp; VLOOKUP(CT$1,Data!$K:$L,2, FALSE) &amp; """;"   )             )</f>
        <v/>
      </c>
      <c r="CU64" t="str">
        <f>IF(Data!$K65=CU$1, "",             IF(ISERR(SEARCH(CU$1,Data!$G65)),        "",          ";" &amp; VLOOKUP(CU$1,Data!$K:$M,3, FALSE) &amp; ",""" &amp; VLOOKUP(CU$1,Data!$K:$L,2, FALSE) &amp; """;"   )             )</f>
        <v/>
      </c>
      <c r="CV64" t="str">
        <f>IF(Data!$K65=CV$1, "",             IF(ISERR(SEARCH(CV$1,Data!$G65)),        "",          ";" &amp; VLOOKUP(CV$1,Data!$K:$M,3, FALSE) &amp; ",""" &amp; VLOOKUP(CV$1,Data!$K:$L,2, FALSE) &amp; """;"   )             )</f>
        <v/>
      </c>
      <c r="CW64" t="str">
        <f>IF(Data!$K65=CW$1, "",             IF(ISERR(SEARCH(CW$1,Data!$G65)),        "",          ";" &amp; VLOOKUP(CW$1,Data!$K:$M,3, FALSE) &amp; ",""" &amp; VLOOKUP(CW$1,Data!$K:$L,2, FALSE) &amp; """;"   )             )</f>
        <v/>
      </c>
      <c r="CX64" t="str">
        <f>IF(Data!$K65=CX$1, "",             IF(ISERR(SEARCH(CX$1,Data!$G65)),        "",          ";" &amp; VLOOKUP(CX$1,Data!$K:$M,3, FALSE) &amp; ",""" &amp; VLOOKUP(CX$1,Data!$K:$L,2, FALSE) &amp; """;"   )             )</f>
        <v/>
      </c>
      <c r="CY64" t="str">
        <f>IF(Data!$K65=CY$1, "",             IF(ISERR(SEARCH(CY$1,Data!$G65)),        "",          ";" &amp; VLOOKUP(CY$1,Data!$K:$M,3, FALSE) &amp; ",""" &amp; VLOOKUP(CY$1,Data!$K:$L,2, FALSE) &amp; """;"   )             )</f>
        <v/>
      </c>
      <c r="CZ64" t="str">
        <f>IF(Data!$K65=CZ$1, "",             IF(ISERR(SEARCH(CZ$1,Data!$G65)),        "",          ";" &amp; VLOOKUP(CZ$1,Data!$K:$M,3, FALSE) &amp; ",""" &amp; VLOOKUP(CZ$1,Data!$K:$L,2, FALSE) &amp; """;"   )             )</f>
        <v/>
      </c>
      <c r="DA64" t="str">
        <f>IF(Data!$K65=DA$1, "",             IF(ISERR(SEARCH(DA$1,Data!$G65)),        "",          ";" &amp; VLOOKUP(DA$1,Data!$K:$M,3, FALSE) &amp; ",""" &amp; VLOOKUP(DA$1,Data!$K:$L,2, FALSE) &amp; """;"   )             )</f>
        <v/>
      </c>
      <c r="DB64" t="str">
        <f>IF(Data!$K65=DB$1, "",             IF(ISERR(SEARCH(DB$1,Data!$G65)),        "",          ";" &amp; VLOOKUP(DB$1,Data!$K:$M,3, FALSE) &amp; ",""" &amp; VLOOKUP(DB$1,Data!$K:$L,2, FALSE) &amp; """;"   )             )</f>
        <v/>
      </c>
      <c r="DC64" t="str">
        <f>IF(Data!$K65=DC$1, "",             IF(ISERR(SEARCH(DC$1,Data!$G65)),        "",          ";" &amp; VLOOKUP(DC$1,Data!$K:$M,3, FALSE) &amp; ",""" &amp; VLOOKUP(DC$1,Data!$K:$L,2, FALSE) &amp; """;"   )             )</f>
        <v/>
      </c>
      <c r="DD64" t="str">
        <f>IF(Data!$K65=DD$1, "",             IF(ISERR(SEARCH(DD$1,Data!$G65)),        "",          ";" &amp; VLOOKUP(DD$1,Data!$K:$M,3, FALSE) &amp; ",""" &amp; VLOOKUP(DD$1,Data!$K:$L,2, FALSE) &amp; """;"   )             )</f>
        <v/>
      </c>
      <c r="DE64" t="str">
        <f>IF(Data!$K65=DE$1, "",             IF(ISERR(SEARCH(DE$1,Data!$G65)),        "",          ";" &amp; VLOOKUP(DE$1,Data!$K:$M,3, FALSE) &amp; ",""" &amp; VLOOKUP(DE$1,Data!$K:$L,2, FALSE) &amp; """;"   )             )</f>
        <v/>
      </c>
      <c r="DF64" t="str">
        <f>IF(Data!$K65=DF$1, "",             IF(ISERR(SEARCH(DF$1,Data!$G65)),        "",          ";" &amp; VLOOKUP(DF$1,Data!$K:$M,3, FALSE) &amp; ",""" &amp; VLOOKUP(DF$1,Data!$K:$L,2, FALSE) &amp; """;"   )             )</f>
        <v/>
      </c>
      <c r="DG64" t="str">
        <f>IF(Data!$K65=DG$1, "",             IF(ISERR(SEARCH(DG$1,Data!$G65)),        "",          ";" &amp; VLOOKUP(DG$1,Data!$K:$M,3, FALSE) &amp; ",""" &amp; VLOOKUP(DG$1,Data!$K:$L,2, FALSE) &amp; """;"   )             )</f>
        <v/>
      </c>
      <c r="DH64" t="str">
        <f>IF(Data!$K65=DH$1, "",             IF(ISERR(SEARCH(DH$1,Data!$G65)),        "",          ";" &amp; VLOOKUP(DH$1,Data!$K:$M,3, FALSE) &amp; ",""" &amp; VLOOKUP(DH$1,Data!$K:$L,2, FALSE) &amp; """;"   )             )</f>
        <v/>
      </c>
      <c r="DI64" t="str">
        <f>IF(Data!$K65=DI$1, "",             IF(ISERR(SEARCH(DI$1,Data!$G65)),        "",          ";" &amp; VLOOKUP(DI$1,Data!$K:$M,3, FALSE) &amp; ",""" &amp; VLOOKUP(DI$1,Data!$K:$L,2, FALSE) &amp; """;"   )             )</f>
        <v/>
      </c>
      <c r="DJ64" t="str">
        <f>IF(Data!$K65=DJ$1, "",             IF(ISERR(SEARCH(DJ$1,Data!$G65)),        "",          ";" &amp; VLOOKUP(DJ$1,Data!$K:$M,3, FALSE) &amp; ",""" &amp; VLOOKUP(DJ$1,Data!$K:$L,2, FALSE) &amp; """;"   )             )</f>
        <v/>
      </c>
      <c r="DK64" t="str">
        <f>IF(Data!$K65=DK$1, "",             IF(ISERR(SEARCH(DK$1,Data!$G65)),        "",          ";" &amp; VLOOKUP(DK$1,Data!$K:$M,3, FALSE) &amp; ",""" &amp; VLOOKUP(DK$1,Data!$K:$L,2, FALSE) &amp; """;"   )             )</f>
        <v/>
      </c>
      <c r="DL64" t="str">
        <f>IF(Data!$K65=DL$1, "",             IF(ISERR(SEARCH(DL$1,Data!$G65)),        "",          ";" &amp; VLOOKUP(DL$1,Data!$K:$M,3, FALSE) &amp; ",""" &amp; VLOOKUP(DL$1,Data!$K:$L,2, FALSE) &amp; """;"   )             )</f>
        <v/>
      </c>
      <c r="DM64" t="str">
        <f>IF(Data!$K65=DM$1, "",             IF(ISERR(SEARCH(DM$1,Data!$G65)),        "",          ";" &amp; VLOOKUP(DM$1,Data!$K:$M,3, FALSE) &amp; ",""" &amp; VLOOKUP(DM$1,Data!$K:$L,2, FALSE) &amp; """;"   )             )</f>
        <v/>
      </c>
      <c r="DN64" t="str">
        <f>IF(Data!$K65=DN$1, "",             IF(ISERR(SEARCH(DN$1,Data!$G65)),        "",          ";" &amp; VLOOKUP(DN$1,Data!$K:$M,3, FALSE) &amp; ",""" &amp; VLOOKUP(DN$1,Data!$K:$L,2, FALSE) &amp; """;"   )             )</f>
        <v/>
      </c>
      <c r="DO64" t="str">
        <f>IF(Data!$K65=DO$1, "",             IF(ISERR(SEARCH(DO$1,Data!$G65)),        "",          ";" &amp; VLOOKUP(DO$1,Data!$K:$M,3, FALSE) &amp; ",""" &amp; VLOOKUP(DO$1,Data!$K:$L,2, FALSE) &amp; """;"   )             )</f>
        <v/>
      </c>
      <c r="DP64" t="str">
        <f>IF(Data!$K65=DP$1, "",             IF(ISERR(SEARCH(DP$1,Data!$G65)),        "",          ";" &amp; VLOOKUP(DP$1,Data!$K:$M,3, FALSE) &amp; ",""" &amp; VLOOKUP(DP$1,Data!$K:$L,2, FALSE) &amp; """;"   )             )</f>
        <v/>
      </c>
      <c r="DQ64" t="str">
        <f>IF(Data!$K65=DQ$1, "",             IF(ISERR(SEARCH(DQ$1,Data!$G65)),        "",          ";" &amp; VLOOKUP(DQ$1,Data!$K:$M,3, FALSE) &amp; ",""" &amp; VLOOKUP(DQ$1,Data!$K:$L,2, FALSE) &amp; """;"   )             )</f>
        <v/>
      </c>
      <c r="DR64" t="str">
        <f>IF(Data!$K65=DR$1, "",             IF(ISERR(SEARCH(DR$1,Data!$G65)),        "",          ";" &amp; VLOOKUP(DR$1,Data!$K:$M,3, FALSE) &amp; ",""" &amp; VLOOKUP(DR$1,Data!$K:$L,2, FALSE) &amp; """;"   )             )</f>
        <v/>
      </c>
      <c r="DS64" t="str">
        <f>IF(Data!$K65=DS$1, "",             IF(ISERR(SEARCH(DS$1,Data!$G65)),        "",          ";" &amp; VLOOKUP(DS$1,Data!$K:$M,3, FALSE) &amp; ",""" &amp; VLOOKUP(DS$1,Data!$K:$L,2, FALSE) &amp; """;"   )             )</f>
        <v/>
      </c>
      <c r="DT64" t="str">
        <f>IF(Data!$K65=DT$1, "",             IF(ISERR(SEARCH(DT$1,Data!$G65)),        "",          ";" &amp; VLOOKUP(DT$1,Data!$K:$M,3, FALSE) &amp; ",""" &amp; VLOOKUP(DT$1,Data!$K:$L,2, FALSE) &amp; """;"   )             )</f>
        <v/>
      </c>
      <c r="DU64" t="str">
        <f>IF(Data!$K65=DU$1, "",             IF(ISERR(SEARCH(DU$1,Data!$G65)),        "",          ";" &amp; VLOOKUP(DU$1,Data!$K:$M,3, FALSE) &amp; ",""" &amp; VLOOKUP(DU$1,Data!$K:$L,2, FALSE) &amp; """;"   )             )</f>
        <v/>
      </c>
      <c r="DV64" t="str">
        <f>IF(Data!$K65=DV$1, "",             IF(ISERR(SEARCH(DV$1,Data!$G65)),        "",          ";" &amp; VLOOKUP(DV$1,Data!$K:$M,3, FALSE) &amp; ",""" &amp; VLOOKUP(DV$1,Data!$K:$L,2, FALSE) &amp; """;"   )             )</f>
        <v/>
      </c>
      <c r="DW64" t="str">
        <f>IF(Data!$K65=DW$1, "",             IF(ISERR(SEARCH(DW$1,Data!$G65)),        "",          ";" &amp; VLOOKUP(DW$1,Data!$K:$M,3, FALSE) &amp; ",""" &amp; VLOOKUP(DW$1,Data!$K:$L,2, FALSE) &amp; """;"   )             )</f>
        <v/>
      </c>
      <c r="DX64" t="str">
        <f>IF(Data!$K65=DX$1, "",             IF(ISERR(SEARCH(DX$1,Data!$G65)),        "",          ";" &amp; VLOOKUP(DX$1,Data!$K:$M,3, FALSE) &amp; ",""" &amp; VLOOKUP(DX$1,Data!$K:$L,2, FALSE) &amp; """;"   )             )</f>
        <v/>
      </c>
      <c r="DY64" t="str">
        <f>IF(Data!$K65=DY$1, "",             IF(ISERR(SEARCH(DY$1,Data!$G65)),        "",          ";" &amp; VLOOKUP(DY$1,Data!$K:$M,3, FALSE) &amp; ",""" &amp; VLOOKUP(DY$1,Data!$K:$L,2, FALSE) &amp; """;"   )             )</f>
        <v/>
      </c>
      <c r="DZ64" t="str">
        <f>IF(Data!$K65=DZ$1, "",             IF(ISERR(SEARCH(DZ$1,Data!$G65)),        "",          ";" &amp; VLOOKUP(DZ$1,Data!$K:$M,3, FALSE) &amp; ",""" &amp; VLOOKUP(DZ$1,Data!$K:$L,2, FALSE) &amp; """;"   )             )</f>
        <v/>
      </c>
      <c r="EA64" t="str">
        <f>IF(Data!$K65=EA$1, "",             IF(ISERR(SEARCH(EA$1,Data!$G65)),        "",          ";" &amp; VLOOKUP(EA$1,Data!$K:$M,3, FALSE) &amp; ",""" &amp; VLOOKUP(EA$1,Data!$K:$L,2, FALSE) &amp; """;"   )             )</f>
        <v/>
      </c>
      <c r="EB64" t="str">
        <f>IF(Data!$K65=EB$1, "",             IF(ISERR(SEARCH(EB$1,Data!$G65)),        "",          ";" &amp; VLOOKUP(EB$1,Data!$K:$M,3, FALSE) &amp; ",""" &amp; VLOOKUP(EB$1,Data!$K:$L,2, FALSE) &amp; """;"   )             )</f>
        <v/>
      </c>
      <c r="EC64" t="str">
        <f>IF(Data!$K65=EC$1, "",             IF(ISERR(SEARCH(EC$1,Data!$G65)),        "",          ";" &amp; VLOOKUP(EC$1,Data!$K:$M,3, FALSE) &amp; ",""" &amp; VLOOKUP(EC$1,Data!$K:$L,2, FALSE) &amp; """;"   )             )</f>
        <v/>
      </c>
      <c r="ED64" t="str">
        <f>IF(Data!$K65=ED$1, "",             IF(ISERR(SEARCH(ED$1,Data!$G65)),        "",          ";" &amp; VLOOKUP(ED$1,Data!$K:$M,3, FALSE) &amp; ",""" &amp; VLOOKUP(ED$1,Data!$K:$L,2, FALSE) &amp; """;"   )             )</f>
        <v/>
      </c>
      <c r="EE64" t="str">
        <f>IF(Data!$K65=EE$1, "",             IF(ISERR(SEARCH(EE$1,Data!$G65)),        "",          ";" &amp; VLOOKUP(EE$1,Data!$K:$M,3, FALSE) &amp; ",""" &amp; VLOOKUP(EE$1,Data!$K:$L,2, FALSE) &amp; """;"   )             )</f>
        <v/>
      </c>
      <c r="EF64" t="str">
        <f>IF(Data!$K65=EF$1, "",             IF(ISERR(SEARCH(EF$1,Data!$G65)),        "",          ";" &amp; VLOOKUP(EF$1,Data!$K:$M,3, FALSE) &amp; ",""" &amp; VLOOKUP(EF$1,Data!$K:$L,2, FALSE) &amp; """;"   )             )</f>
        <v/>
      </c>
      <c r="EG64" t="str">
        <f>IF(Data!$K65=EG$1, "",             IF(ISERR(SEARCH(EG$1,Data!$G65)),        "",          ";" &amp; VLOOKUP(EG$1,Data!$K:$M,3, FALSE) &amp; ",""" &amp; VLOOKUP(EG$1,Data!$K:$L,2, FALSE) &amp; """;"   )             )</f>
        <v/>
      </c>
      <c r="EH64" t="str">
        <f>IF(Data!$K65=EH$1, "",             IF(ISERR(SEARCH(EH$1,Data!$G65)),        "",          ";" &amp; VLOOKUP(EH$1,Data!$K:$M,3, FALSE) &amp; ",""" &amp; VLOOKUP(EH$1,Data!$K:$L,2, FALSE) &amp; """;"   )             )</f>
        <v/>
      </c>
      <c r="EI64" t="str">
        <f>IF(Data!$K65=EI$1, "",             IF(ISERR(SEARCH(EI$1,Data!$G65)),        "",          ";" &amp; VLOOKUP(EI$1,Data!$K:$M,3, FALSE) &amp; ",""" &amp; VLOOKUP(EI$1,Data!$K:$L,2, FALSE) &amp; """;"   )             )</f>
        <v/>
      </c>
      <c r="EJ64" t="str">
        <f>IF(Data!$K65=EJ$1, "",             IF(ISERR(SEARCH(EJ$1,Data!$G65)),        "",          ";" &amp; VLOOKUP(EJ$1,Data!$K:$M,3, FALSE) &amp; ",""" &amp; VLOOKUP(EJ$1,Data!$K:$L,2, FALSE) &amp; """;"   )             )</f>
        <v/>
      </c>
      <c r="EK64" t="str">
        <f>IF(Data!$K65=EK$1, "",             IF(ISERR(SEARCH(EK$1,Data!$G65)),        "",          ";" &amp; VLOOKUP(EK$1,Data!$K:$M,3, FALSE) &amp; ",""" &amp; VLOOKUP(EK$1,Data!$K:$L,2, FALSE) &amp; """;"   )             )</f>
        <v/>
      </c>
      <c r="EL64" t="str">
        <f>IF(Data!$K65=EL$1, "",             IF(ISERR(SEARCH(EL$1,Data!$G65)),        "",          ";" &amp; VLOOKUP(EL$1,Data!$K:$M,3, FALSE) &amp; ",""" &amp; VLOOKUP(EL$1,Data!$K:$L,2, FALSE) &amp; """;"   )             )</f>
        <v/>
      </c>
      <c r="EM64" t="str">
        <f>IF(Data!$K65=EM$1, "",             IF(ISERR(SEARCH(EM$1,Data!$G65)),        "",          ";" &amp; VLOOKUP(EM$1,Data!$K:$M,3, FALSE) &amp; ",""" &amp; VLOOKUP(EM$1,Data!$K:$L,2, FALSE) &amp; """;"   )             )</f>
        <v/>
      </c>
      <c r="EN64" t="str">
        <f>IF(Data!$K65=EN$1, "",             IF(ISERR(SEARCH(EN$1,Data!$G65)),        "",          ";" &amp; VLOOKUP(EN$1,Data!$K:$M,3, FALSE) &amp; ",""" &amp; VLOOKUP(EN$1,Data!$K:$L,2, FALSE) &amp; """;"   )             )</f>
        <v/>
      </c>
      <c r="EO64" t="str">
        <f>IF(Data!$K65=EO$1, "",             IF(ISERR(SEARCH(EO$1,Data!$G65)),        "",          ";" &amp; VLOOKUP(EO$1,Data!$K:$M,3, FALSE) &amp; ",""" &amp; VLOOKUP(EO$1,Data!$K:$L,2, FALSE) &amp; """;"   )             )</f>
        <v/>
      </c>
      <c r="EP64" t="str">
        <f>IF(Data!$K65=EP$1, "",             IF(ISERR(SEARCH(EP$1,Data!$G65)),        "",          ";" &amp; VLOOKUP(EP$1,Data!$K:$M,3, FALSE) &amp; ",""" &amp; VLOOKUP(EP$1,Data!$K:$L,2, FALSE) &amp; """;"   )             )</f>
        <v/>
      </c>
      <c r="EQ64" t="str">
        <f>IF(Data!$K65=EQ$1, "",             IF(ISERR(SEARCH(EQ$1,Data!$G65)),        "",          ";" &amp; VLOOKUP(EQ$1,Data!$K:$M,3, FALSE) &amp; ",""" &amp; VLOOKUP(EQ$1,Data!$K:$L,2, FALSE) &amp; """;"   )             )</f>
        <v/>
      </c>
      <c r="ER64" t="str">
        <f>IF(Data!$K65=ER$1, "",             IF(ISERR(SEARCH(ER$1,Data!$G65)),        "",          ";" &amp; VLOOKUP(ER$1,Data!$K:$M,3, FALSE) &amp; ",""" &amp; VLOOKUP(ER$1,Data!$K:$L,2, FALSE) &amp; """;"   )             )</f>
        <v/>
      </c>
      <c r="ES64" t="str">
        <f>IF(Data!$K65=ES$1, "",             IF(ISERR(SEARCH(ES$1,Data!$G65)),        "",          ";" &amp; VLOOKUP(ES$1,Data!$K:$M,3, FALSE) &amp; ",""" &amp; VLOOKUP(ES$1,Data!$K:$L,2, FALSE) &amp; """;"   )             )</f>
        <v/>
      </c>
      <c r="ET64" t="str">
        <f>IF(Data!$K65=ET$1, "",             IF(ISERR(SEARCH(ET$1,Data!$G65)),        "",          ";" &amp; VLOOKUP(ET$1,Data!$K:$M,3, FALSE) &amp; ",""" &amp; VLOOKUP(ET$1,Data!$K:$L,2, FALSE) &amp; """;"   )             )</f>
        <v/>
      </c>
      <c r="EU64" t="str">
        <f>IF(Data!$K65=EU$1, "",             IF(ISERR(SEARCH(EU$1,Data!$G65)),        "",          ";" &amp; VLOOKUP(EU$1,Data!$K:$M,3, FALSE) &amp; ",""" &amp; VLOOKUP(EU$1,Data!$K:$L,2, FALSE) &amp; """;"   )             )</f>
        <v/>
      </c>
      <c r="EV64" t="str">
        <f>IF(Data!$K65=EV$1, "",             IF(ISERR(SEARCH(EV$1,Data!$G65)),        "",          ";" &amp; VLOOKUP(EV$1,Data!$K:$M,3, FALSE) &amp; ",""" &amp; VLOOKUP(EV$1,Data!$K:$L,2, FALSE) &amp; """;"   )             )</f>
        <v/>
      </c>
      <c r="EW64" t="str">
        <f>IF(Data!$K65=EW$1, "",             IF(ISERR(SEARCH(EW$1,Data!$G65)),        "",          ";" &amp; VLOOKUP(EW$1,Data!$K:$M,3, FALSE) &amp; ",""" &amp; VLOOKUP(EW$1,Data!$K:$L,2, FALSE) &amp; """;"   )             )</f>
        <v/>
      </c>
      <c r="EX64" t="str">
        <f>IF(Data!$K65=EX$1, "",             IF(ISERR(SEARCH(EX$1,Data!$G65)),        "",          ";" &amp; VLOOKUP(EX$1,Data!$K:$M,3, FALSE) &amp; ",""" &amp; VLOOKUP(EX$1,Data!$K:$L,2, FALSE) &amp; """;"   )             )</f>
        <v/>
      </c>
      <c r="EY64" t="str">
        <f>IF(Data!$K65=EY$1, "",             IF(ISERR(SEARCH(EY$1,Data!$G65)),        "",          ";" &amp; VLOOKUP(EY$1,Data!$K:$M,3, FALSE) &amp; ",""" &amp; VLOOKUP(EY$1,Data!$K:$L,2, FALSE) &amp; """;"   )             )</f>
        <v/>
      </c>
      <c r="EZ64" t="str">
        <f>IF(Data!$K65=EZ$1, "",             IF(ISERR(SEARCH(EZ$1,Data!$G65)),        "",          ";" &amp; VLOOKUP(EZ$1,Data!$K:$M,3, FALSE) &amp; ",""" &amp; VLOOKUP(EZ$1,Data!$K:$L,2, FALSE) &amp; """;"   )             )</f>
        <v/>
      </c>
      <c r="FA64" t="str">
        <f>IF(Data!$K65=FA$1, "",             IF(ISERR(SEARCH(FA$1,Data!$G65)),        "",          ";" &amp; VLOOKUP(FA$1,Data!$K:$M,3, FALSE) &amp; ",""" &amp; VLOOKUP(FA$1,Data!$K:$L,2, FALSE) &amp; """;"   )             )</f>
        <v/>
      </c>
      <c r="FB64" t="str">
        <f>IF(Data!$K65=FB$1, "",             IF(ISERR(SEARCH(FB$1,Data!$G65)),        "",          ";" &amp; VLOOKUP(FB$1,Data!$K:$M,3, FALSE) &amp; ",""" &amp; VLOOKUP(FB$1,Data!$K:$L,2, FALSE) &amp; """;"   )             )</f>
        <v/>
      </c>
      <c r="FC64" t="str">
        <f>IF(Data!$K65=FC$1, "",             IF(ISERR(SEARCH(FC$1,Data!$G65)),        "",          ";" &amp; VLOOKUP(FC$1,Data!$K:$M,3, FALSE) &amp; ",""" &amp; VLOOKUP(FC$1,Data!$K:$L,2, FALSE) &amp; """;"   )             )</f>
        <v/>
      </c>
      <c r="FD64" t="str">
        <f>IF(Data!$K65=FD$1, "",             IF(ISERR(SEARCH(FD$1,Data!$G65)),        "",          ";" &amp; VLOOKUP(FD$1,Data!$K:$M,3, FALSE) &amp; ",""" &amp; VLOOKUP(FD$1,Data!$K:$L,2, FALSE) &amp; """;"   )             )</f>
        <v/>
      </c>
      <c r="FE64" t="str">
        <f>IF(Data!$K65=FE$1, "",             IF(ISERR(SEARCH(FE$1,Data!$G65)),        "",          ";" &amp; VLOOKUP(FE$1,Data!$K:$M,3, FALSE) &amp; ",""" &amp; VLOOKUP(FE$1,Data!$K:$L,2, FALSE) &amp; """;"   )             )</f>
        <v/>
      </c>
      <c r="FF64" t="str">
        <f>IF(Data!$K65=FF$1, "",             IF(ISERR(SEARCH(FF$1,Data!$G65)),        "",          ";" &amp; VLOOKUP(FF$1,Data!$K:$M,3, FALSE) &amp; ",""" &amp; VLOOKUP(FF$1,Data!$K:$L,2, FALSE) &amp; """;"   )             )</f>
        <v/>
      </c>
      <c r="FG64" t="str">
        <f>IF(Data!$K65=FG$1, "",             IF(ISERR(SEARCH(FG$1,Data!$G65)),        "",          ";" &amp; VLOOKUP(FG$1,Data!$K:$M,3, FALSE) &amp; ",""" &amp; VLOOKUP(FG$1,Data!$K:$L,2, FALSE) &amp; """;"   )             )</f>
        <v/>
      </c>
      <c r="FH64" t="str">
        <f>IF(Data!$K65=FH$1, "",             IF(ISERR(SEARCH(FH$1,Data!$G65)),        "",          ";" &amp; VLOOKUP(FH$1,Data!$K:$M,3, FALSE) &amp; ",""" &amp; VLOOKUP(FH$1,Data!$K:$L,2, FALSE) &amp; """;"   )             )</f>
        <v/>
      </c>
      <c r="FI64" t="str">
        <f>IF(Data!$K65=FI$1, "",             IF(ISERR(SEARCH(FI$1,Data!$G65)),        "",          ";" &amp; VLOOKUP(FI$1,Data!$K:$M,3, FALSE) &amp; ",""" &amp; VLOOKUP(FI$1,Data!$K:$L,2, FALSE) &amp; """;"   )             )</f>
        <v/>
      </c>
      <c r="FJ64" t="str">
        <f>IF(Data!$K65=FJ$1, "",             IF(ISERR(SEARCH(FJ$1,Data!$G65)),        "",          ";" &amp; VLOOKUP(FJ$1,Data!$K:$M,3, FALSE) &amp; ",""" &amp; VLOOKUP(FJ$1,Data!$K:$L,2, FALSE) &amp; """;"   )             )</f>
        <v/>
      </c>
      <c r="FK64" t="str">
        <f>IF(Data!$K65=FK$1, "",             IF(ISERR(SEARCH(FK$1,Data!$G65)),        "",          ";" &amp; VLOOKUP(FK$1,Data!$K:$M,3, FALSE) &amp; ",""" &amp; VLOOKUP(FK$1,Data!$K:$L,2, FALSE) &amp; """;"   )             )</f>
        <v/>
      </c>
      <c r="FL64" t="str">
        <f>IF(Data!$K65=FL$1, "",             IF(ISERR(SEARCH(FL$1,Data!$G65)),        "",          ";" &amp; VLOOKUP(FL$1,Data!$K:$M,3, FALSE) &amp; ",""" &amp; VLOOKUP(FL$1,Data!$K:$L,2, FALSE) &amp; """;"   )             )</f>
        <v/>
      </c>
      <c r="FM64" t="str">
        <f>IF(Data!$K65=FM$1, "",             IF(ISERR(SEARCH(FM$1,Data!$G65)),        "",          ";" &amp; VLOOKUP(FM$1,Data!$K:$M,3, FALSE) &amp; ",""" &amp; VLOOKUP(FM$1,Data!$K:$L,2, FALSE) &amp; """;"   )             )</f>
        <v/>
      </c>
      <c r="FN64" t="str">
        <f>IF(Data!$K65=FN$1, "",             IF(ISERR(SEARCH(FN$1,Data!$G65)),        "",          ";" &amp; VLOOKUP(FN$1,Data!$K:$M,3, FALSE) &amp; ",""" &amp; VLOOKUP(FN$1,Data!$K:$L,2, FALSE) &amp; """;"   )             )</f>
        <v/>
      </c>
      <c r="FO64" t="str">
        <f>IF(Data!$K65=FO$1, "",             IF(ISERR(SEARCH(FO$1,Data!$G65)),        "",          ";" &amp; VLOOKUP(FO$1,Data!$K:$M,3, FALSE) &amp; ",""" &amp; VLOOKUP(FO$1,Data!$K:$L,2, FALSE) &amp; """;"   )             )</f>
        <v/>
      </c>
      <c r="FP64" t="str">
        <f>IF(Data!$K65=FP$1, "",             IF(ISERR(SEARCH(FP$1,Data!$G65)),        "",          ";" &amp; VLOOKUP(FP$1,Data!$K:$M,3, FALSE) &amp; ",""" &amp; VLOOKUP(FP$1,Data!$K:$L,2, FALSE) &amp; """;"   )             )</f>
        <v/>
      </c>
      <c r="FQ64" t="str">
        <f>IF(Data!$K65=FQ$1, "",             IF(ISERR(SEARCH(FQ$1,Data!$G65)),        "",          ";" &amp; VLOOKUP(FQ$1,Data!$K:$M,3, FALSE) &amp; ",""" &amp; VLOOKUP(FQ$1,Data!$K:$L,2, FALSE) &amp; """;"   )             )</f>
        <v/>
      </c>
      <c r="FR64" t="str">
        <f>IF(Data!$K65=FR$1, "",             IF(ISERR(SEARCH(FR$1,Data!$G65)),        "",          ";" &amp; VLOOKUP(FR$1,Data!$K:$M,3, FALSE) &amp; ",""" &amp; VLOOKUP(FR$1,Data!$K:$L,2, FALSE) &amp; """;"   )             )</f>
        <v/>
      </c>
      <c r="FS64" t="str">
        <f>IF(Data!$K65=FS$1, "",             IF(ISERR(SEARCH(FS$1,Data!$G65)),        "",          ";" &amp; VLOOKUP(FS$1,Data!$K:$M,3, FALSE) &amp; ",""" &amp; VLOOKUP(FS$1,Data!$K:$L,2, FALSE) &amp; """;"   )             )</f>
        <v/>
      </c>
      <c r="FT64" t="str">
        <f>IF(Data!$K65=FT$1, "",             IF(ISERR(SEARCH(FT$1,Data!$G65)),        "",          ";" &amp; VLOOKUP(FT$1,Data!$K:$M,3, FALSE) &amp; ",""" &amp; VLOOKUP(FT$1,Data!$K:$L,2, FALSE) &amp; """;"   )             )</f>
        <v/>
      </c>
      <c r="FU64" t="str">
        <f>IF(Data!$K65=FU$1, "",             IF(ISERR(SEARCH(FU$1,Data!$G65)),        "",          ";" &amp; VLOOKUP(FU$1,Data!$K:$M,3, FALSE) &amp; ",""" &amp; VLOOKUP(FU$1,Data!$K:$L,2, FALSE) &amp; """;"   )             )</f>
        <v/>
      </c>
      <c r="FV64" t="str">
        <f>IF(Data!$K65=FV$1, "",             IF(ISERR(SEARCH(FV$1,Data!$G65)),        "",          ";" &amp; VLOOKUP(FV$1,Data!$K:$M,3, FALSE) &amp; ",""" &amp; VLOOKUP(FV$1,Data!$K:$L,2, FALSE) &amp; """;"   )             )</f>
        <v/>
      </c>
      <c r="FW64" t="str">
        <f>IF(Data!$K65=FW$1, "",             IF(ISERR(SEARCH(FW$1,Data!$G65)),        "",          ";" &amp; VLOOKUP(FW$1,Data!$K:$M,3, FALSE) &amp; ",""" &amp; VLOOKUP(FW$1,Data!$K:$L,2, FALSE) &amp; """;"   )             )</f>
        <v/>
      </c>
      <c r="FX64" t="str">
        <f>IF(Data!$K65=FX$1, "",             IF(ISERR(SEARCH(FX$1,Data!$G65)),        "",          ";" &amp; VLOOKUP(FX$1,Data!$K:$M,3, FALSE) &amp; ",""" &amp; VLOOKUP(FX$1,Data!$K:$L,2, FALSE) &amp; """;"   )             )</f>
        <v/>
      </c>
      <c r="FY64" t="str">
        <f>IF(Data!$K65=FY$1, "",             IF(ISERR(SEARCH(FY$1,Data!$G65)),        "",          ";" &amp; VLOOKUP(FY$1,Data!$K:$M,3, FALSE) &amp; ",""" &amp; VLOOKUP(FY$1,Data!$K:$L,2, FALSE) &amp; """;"   )             )</f>
        <v/>
      </c>
      <c r="FZ64" t="str">
        <f>IF(Data!$K65=FZ$1, "",             IF(ISERR(SEARCH(FZ$1,Data!$G65)),        "",          ";" &amp; VLOOKUP(FZ$1,Data!$K:$M,3, FALSE) &amp; ",""" &amp; VLOOKUP(FZ$1,Data!$K:$L,2, FALSE) &amp; """;"   )             )</f>
        <v/>
      </c>
      <c r="GA64" t="str">
        <f>IF(Data!$K65=GA$1, "",             IF(ISERR(SEARCH(GA$1,Data!$G65)),        "",          ";" &amp; VLOOKUP(GA$1,Data!$K:$M,3, FALSE) &amp; ",""" &amp; VLOOKUP(GA$1,Data!$K:$L,2, FALSE) &amp; """;"   )             )</f>
        <v/>
      </c>
      <c r="GB64" t="str">
        <f>IF(Data!$K65=GB$1, "",             IF(ISERR(SEARCH(GB$1,Data!$G65)),        "",          ";" &amp; VLOOKUP(GB$1,Data!$K:$M,3, FALSE) &amp; ",""" &amp; VLOOKUP(GB$1,Data!$K:$L,2, FALSE) &amp; """;"   )             )</f>
        <v/>
      </c>
      <c r="GC64" t="str">
        <f>IF(Data!$K65=GC$1, "",             IF(ISERR(SEARCH(GC$1,Data!$G65)),        "",          ";" &amp; VLOOKUP(GC$1,Data!$K:$M,3, FALSE) &amp; ",""" &amp; VLOOKUP(GC$1,Data!$K:$L,2, FALSE) &amp; """;"   )             )</f>
        <v/>
      </c>
      <c r="GD64" t="str">
        <f>IF(Data!$K65=GD$1, "",             IF(ISERR(SEARCH(GD$1,Data!$G65)),        "",          ";" &amp; VLOOKUP(GD$1,Data!$K:$M,3, FALSE) &amp; ",""" &amp; VLOOKUP(GD$1,Data!$K:$L,2, FALSE) &amp; """;"   )             )</f>
        <v/>
      </c>
      <c r="GE64" t="str">
        <f>IF(Data!$K65=GE$1, "",             IF(ISERR(SEARCH(GE$1,Data!$G65)),        "",          ";" &amp; VLOOKUP(GE$1,Data!$K:$M,3, FALSE) &amp; ",""" &amp; VLOOKUP(GE$1,Data!$K:$L,2, FALSE) &amp; """;"   )             )</f>
        <v/>
      </c>
      <c r="GF64" t="str">
        <f>IF(Data!$K65=GF$1, "",             IF(ISERR(SEARCH(GF$1,Data!$G65)),        "",          ";" &amp; VLOOKUP(GF$1,Data!$K:$M,3, FALSE) &amp; ",""" &amp; VLOOKUP(GF$1,Data!$K:$L,2, FALSE) &amp; """;"   )             )</f>
        <v/>
      </c>
      <c r="GG64" t="str">
        <f>IF(Data!$K65=GG$1, "",             IF(ISERR(SEARCH(GG$1,Data!$G65)),        "",          ";" &amp; VLOOKUP(GG$1,Data!$K:$M,3, FALSE) &amp; ",""" &amp; VLOOKUP(GG$1,Data!$K:$L,2, FALSE) &amp; """;"   )             )</f>
        <v/>
      </c>
      <c r="GH64" t="str">
        <f>IF(Data!$K65=GH$1, "",             IF(ISERR(SEARCH(GH$1,Data!$G65)),        "",          ";" &amp; VLOOKUP(GH$1,Data!$K:$M,3, FALSE) &amp; ",""" &amp; VLOOKUP(GH$1,Data!$K:$L,2, FALSE) &amp; """;"   )             )</f>
        <v/>
      </c>
      <c r="GI64" t="str">
        <f>IF(Data!$K65=GI$1, "",             IF(ISERR(SEARCH(GI$1,Data!$G65)),        "",          ";" &amp; VLOOKUP(GI$1,Data!$K:$M,3, FALSE) &amp; ",""" &amp; VLOOKUP(GI$1,Data!$K:$L,2, FALSE) &amp; """;"   )             )</f>
        <v/>
      </c>
      <c r="GJ64" t="str">
        <f>IF(Data!$K65=GJ$1, "",             IF(ISERR(SEARCH(GJ$1,Data!$G65)),        "",          ";" &amp; VLOOKUP(GJ$1,Data!$K:$M,3, FALSE) &amp; ",""" &amp; VLOOKUP(GJ$1,Data!$K:$L,2, FALSE) &amp; """;"   )             )</f>
        <v/>
      </c>
      <c r="GK64" t="str">
        <f>IF(Data!$K65=GK$1, "",             IF(ISERR(SEARCH(GK$1,Data!$G65)),        "",          ";" &amp; VLOOKUP(GK$1,Data!$K:$M,3, FALSE) &amp; ",""" &amp; VLOOKUP(GK$1,Data!$K:$L,2, FALSE) &amp; """;"   )             )</f>
        <v/>
      </c>
      <c r="GL64" t="str">
        <f>IF(Data!$K65=GL$1, "",             IF(ISERR(SEARCH(GL$1,Data!$G65)),        "",          ";" &amp; VLOOKUP(GL$1,Data!$K:$M,3, FALSE) &amp; ",""" &amp; VLOOKUP(GL$1,Data!$K:$L,2, FALSE) &amp; """;"   )             )</f>
        <v/>
      </c>
      <c r="GM64" t="str">
        <f>IF(Data!$K65=GM$1, "",             IF(ISERR(SEARCH(GM$1,Data!$G65)),        "",          ";" &amp; VLOOKUP(GM$1,Data!$K:$M,3, FALSE) &amp; ",""" &amp; VLOOKUP(GM$1,Data!$K:$L,2, FALSE) &amp; """;"   )             )</f>
        <v/>
      </c>
      <c r="GN64" t="str">
        <f>IF(Data!$K65=GN$1, "",             IF(ISERR(SEARCH(GN$1,Data!$G65)),        "",          ";" &amp; VLOOKUP(GN$1,Data!$K:$M,3, FALSE) &amp; ",""" &amp; VLOOKUP(GN$1,Data!$K:$L,2, FALSE) &amp; """;"   )             )</f>
        <v/>
      </c>
      <c r="GO64" t="str">
        <f>IF(Data!$K65=GO$1, "",             IF(ISERR(SEARCH(GO$1,Data!$G65)),        "",          ";" &amp; VLOOKUP(GO$1,Data!$K:$M,3, FALSE) &amp; ",""" &amp; VLOOKUP(GO$1,Data!$K:$L,2, FALSE) &amp; """;"   )             )</f>
        <v/>
      </c>
      <c r="GP64" t="str">
        <f>IF(Data!$K65=GP$1, "",             IF(ISERR(SEARCH(GP$1,Data!$G65)),        "",          ";" &amp; VLOOKUP(GP$1,Data!$K:$M,3, FALSE) &amp; ",""" &amp; VLOOKUP(GP$1,Data!$K:$L,2, FALSE) &amp; """;"   )             )</f>
        <v/>
      </c>
      <c r="GQ64" t="str">
        <f>IF(Data!$K65=GQ$1, "",             IF(ISERR(SEARCH(GQ$1,Data!$G65)),        "",          ";" &amp; VLOOKUP(GQ$1,Data!$K:$M,3, FALSE) &amp; ",""" &amp; VLOOKUP(GQ$1,Data!$K:$L,2, FALSE) &amp; """;"   )             )</f>
        <v/>
      </c>
      <c r="GR64" t="str">
        <f>IF(Data!$K65=GR$1, "",             IF(ISERR(SEARCH(GR$1,Data!$G65)),        "",          ";" &amp; VLOOKUP(GR$1,Data!$K:$M,3, FALSE) &amp; ",""" &amp; VLOOKUP(GR$1,Data!$K:$L,2, FALSE) &amp; """;"   )             )</f>
        <v/>
      </c>
      <c r="GS64" t="str">
        <f>IF(Data!$K65=GS$1, "",             IF(ISERR(SEARCH(GS$1,Data!$G65)),        "",          ";" &amp; VLOOKUP(GS$1,Data!$K:$M,3, FALSE) &amp; ",""" &amp; VLOOKUP(GS$1,Data!$K:$L,2, FALSE) &amp; """;"   )             )</f>
        <v/>
      </c>
      <c r="GT64" t="str">
        <f>IF(Data!$K65=GT$1, "",             IF(ISERR(SEARCH(GT$1,Data!$G65)),        "",          ";" &amp; VLOOKUP(GT$1,Data!$K:$M,3, FALSE) &amp; ",""" &amp; VLOOKUP(GT$1,Data!$K:$L,2, FALSE) &amp; """;"   )             )</f>
        <v/>
      </c>
      <c r="GU64" t="str">
        <f>IF(Data!$K65=GU$1, "",             IF(ISERR(SEARCH(GU$1,Data!$G65)),        "",          ";" &amp; VLOOKUP(GU$1,Data!$K:$M,3, FALSE) &amp; ",""" &amp; VLOOKUP(GU$1,Data!$K:$L,2, FALSE) &amp; """;"   )             )</f>
        <v/>
      </c>
      <c r="GV64" t="str">
        <f>IF(Data!$K65=GV$1, "",             IF(ISERR(SEARCH(GV$1,Data!$G65)),        "",          ";" &amp; VLOOKUP(GV$1,Data!$K:$M,3, FALSE) &amp; ",""" &amp; VLOOKUP(GV$1,Data!$K:$L,2, FALSE) &amp; """;"   )             )</f>
        <v/>
      </c>
      <c r="GW64" t="str">
        <f>IF(Data!$K65=GW$1, "",             IF(ISERR(SEARCH(GW$1,Data!$G65)),        "",          ";" &amp; VLOOKUP(GW$1,Data!$K:$M,3, FALSE) &amp; ",""" &amp; VLOOKUP(GW$1,Data!$K:$L,2, FALSE) &amp; """;"   )             )</f>
        <v/>
      </c>
      <c r="GX64" t="str">
        <f>IF(Data!$K65=GX$1, "",             IF(ISERR(SEARCH(GX$1,Data!$G65)),        "",          ";" &amp; VLOOKUP(GX$1,Data!$K:$M,3, FALSE) &amp; ",""" &amp; VLOOKUP(GX$1,Data!$K:$L,2, FALSE) &amp; """;"   )             )</f>
        <v/>
      </c>
      <c r="GY64" t="str">
        <f>IF(Data!$K65=GY$1, "",             IF(ISERR(SEARCH(GY$1,Data!$G65)),        "",          ";" &amp; VLOOKUP(GY$1,Data!$K:$M,3, FALSE) &amp; ",""" &amp; VLOOKUP(GY$1,Data!$K:$L,2, FALSE) &amp; """;"   )             )</f>
        <v/>
      </c>
      <c r="GZ64" t="str">
        <f>IF(Data!$K65=GZ$1, "",             IF(ISERR(SEARCH(GZ$1,Data!$G65)),        "",          ";" &amp; VLOOKUP(GZ$1,Data!$K:$M,3, FALSE) &amp; ",""" &amp; VLOOKUP(GZ$1,Data!$K:$L,2, FALSE) &amp; """;"   )             )</f>
        <v/>
      </c>
      <c r="HA64" t="str">
        <f>IF(Data!$K65=HA$1, "",             IF(ISERR(SEARCH(HA$1,Data!$G65)),        "",          ";" &amp; VLOOKUP(HA$1,Data!$K:$M,3, FALSE) &amp; ",""" &amp; VLOOKUP(HA$1,Data!$K:$L,2, FALSE) &amp; """;"   )             )</f>
        <v/>
      </c>
      <c r="HB64" t="str">
        <f>IF(Data!$K65=HB$1, "",             IF(ISERR(SEARCH(HB$1,Data!$G65)),        "",          ";" &amp; VLOOKUP(HB$1,Data!$K:$M,3, FALSE) &amp; ",""" &amp; VLOOKUP(HB$1,Data!$K:$L,2, FALSE) &amp; """;"   )             )</f>
        <v/>
      </c>
      <c r="HC64" t="str">
        <f>IF(Data!$K65=HC$1, "",             IF(ISERR(SEARCH(HC$1,Data!$G65)),        "",          ";" &amp; VLOOKUP(HC$1,Data!$K:$M,3, FALSE) &amp; ",""" &amp; VLOOKUP(HC$1,Data!$K:$L,2, FALSE) &amp; """;"   )             )</f>
        <v/>
      </c>
      <c r="HD64" t="str">
        <f>IF(Data!$K65=HD$1, "",             IF(ISERR(SEARCH(HD$1,Data!$G65)),        "",          ";" &amp; VLOOKUP(HD$1,Data!$K:$M,3, FALSE) &amp; ",""" &amp; VLOOKUP(HD$1,Data!$K:$L,2, FALSE) &amp; """;"   )             )</f>
        <v/>
      </c>
      <c r="HE64" t="str">
        <f>IF(Data!$K65=HE$1, "",             IF(ISERR(SEARCH(HE$1,Data!$G65)),        "",          ";" &amp; VLOOKUP(HE$1,Data!$K:$M,3, FALSE) &amp; ",""" &amp; VLOOKUP(HE$1,Data!$K:$L,2, FALSE) &amp; """;"   )             )</f>
        <v/>
      </c>
      <c r="HF64" t="str">
        <f>IF(Data!$K65=HF$1, "",             IF(ISERR(SEARCH(HF$1,Data!$G65)),        "",          ";" &amp; VLOOKUP(HF$1,Data!$K:$M,3, FALSE) &amp; ",""" &amp; VLOOKUP(HF$1,Data!$K:$L,2, FALSE) &amp; """;"   )             )</f>
        <v/>
      </c>
      <c r="HG64" t="str">
        <f>IF(Data!$K65=HG$1, "",             IF(ISERR(SEARCH(HG$1,Data!$G65)),        "",          ";" &amp; VLOOKUP(HG$1,Data!$K:$M,3, FALSE) &amp; ",""" &amp; VLOOKUP(HG$1,Data!$K:$L,2, FALSE) &amp; """;"   )             )</f>
        <v/>
      </c>
      <c r="HH64" t="str">
        <f>IF(Data!$K65=HH$1, "",             IF(ISERR(SEARCH(HH$1,Data!$G65)),        "",          ";" &amp; VLOOKUP(HH$1,Data!$K:$M,3, FALSE) &amp; ",""" &amp; VLOOKUP(HH$1,Data!$K:$L,2, FALSE) &amp; """;"   )             )</f>
        <v/>
      </c>
      <c r="HI64" t="str">
        <f>IF(Data!$K65=HI$1, "",             IF(ISERR(SEARCH(HI$1,Data!$G65)),        "",          ";" &amp; VLOOKUP(HI$1,Data!$K:$M,3, FALSE) &amp; ",""" &amp; VLOOKUP(HI$1,Data!$K:$L,2, FALSE) &amp; """;"   )             )</f>
        <v/>
      </c>
      <c r="HJ64" t="str">
        <f>IF(Data!$K65=HJ$1, "",             IF(ISERR(SEARCH(HJ$1,Data!$G65)),        "",          ";" &amp; VLOOKUP(HJ$1,Data!$K:$M,3, FALSE) &amp; ",""" &amp; VLOOKUP(HJ$1,Data!$K:$L,2, FALSE) &amp; """;"   )             )</f>
        <v/>
      </c>
      <c r="HK64" t="str">
        <f>IF(Data!$K65=HK$1, "",             IF(ISERR(SEARCH(HK$1,Data!$G65)),        "",          ";" &amp; VLOOKUP(HK$1,Data!$K:$M,3, FALSE) &amp; ",""" &amp; VLOOKUP(HK$1,Data!$K:$L,2, FALSE) &amp; """;"   )             )</f>
        <v/>
      </c>
      <c r="HL64" t="str">
        <f>IF(Data!$K65=HL$1, "",             IF(ISERR(SEARCH(HL$1,Data!$G65)),        "",          ";" &amp; VLOOKUP(HL$1,Data!$K:$M,3, FALSE) &amp; ",""" &amp; VLOOKUP(HL$1,Data!$K:$L,2, FALSE) &amp; """;"   )             )</f>
        <v/>
      </c>
      <c r="HM64" t="str">
        <f>IF(Data!$K65=HM$1, "",             IF(ISERR(SEARCH(HM$1,Data!$G65)),        "",          ";" &amp; VLOOKUP(HM$1,Data!$K:$M,3, FALSE) &amp; ",""" &amp; VLOOKUP(HM$1,Data!$K:$L,2, FALSE) &amp; """;"   )             )</f>
        <v/>
      </c>
      <c r="HN64" t="str">
        <f>IF(Data!$K65=HN$1, "",             IF(ISERR(SEARCH(HN$1,Data!$G65)),        "",          ";" &amp; VLOOKUP(HN$1,Data!$K:$M,3, FALSE) &amp; ",""" &amp; VLOOKUP(HN$1,Data!$K:$L,2, FALSE) &amp; """;"   )             )</f>
        <v/>
      </c>
      <c r="HO64" t="str">
        <f>IF(Data!$K65=HO$1, "",             IF(ISERR(SEARCH(HO$1,Data!$G65)),        "",          ";" &amp; VLOOKUP(HO$1,Data!$K:$M,3, FALSE) &amp; ",""" &amp; VLOOKUP(HO$1,Data!$K:$L,2, FALSE) &amp; """;"   )             )</f>
        <v/>
      </c>
      <c r="HP64" t="str">
        <f>IF(Data!$K65=HP$1, "",             IF(ISERR(SEARCH(HP$1,Data!$G65)),        "",          ";" &amp; VLOOKUP(HP$1,Data!$K:$M,3, FALSE) &amp; ",""" &amp; VLOOKUP(HP$1,Data!$K:$L,2, FALSE) &amp; """;"   )             )</f>
        <v/>
      </c>
      <c r="HQ64" t="str">
        <f>IF(Data!$K65=HQ$1, "",             IF(ISERR(SEARCH(HQ$1,Data!$G65)),        "",          ";" &amp; VLOOKUP(HQ$1,Data!$K:$M,3, FALSE) &amp; ",""" &amp; VLOOKUP(HQ$1,Data!$K:$L,2, FALSE) &amp; """;"   )             )</f>
        <v/>
      </c>
      <c r="HR64" t="str">
        <f>IF(Data!$K65=HR$1, "",             IF(ISERR(SEARCH(HR$1,Data!$G65)),        "",          ";" &amp; VLOOKUP(HR$1,Data!$K:$M,3, FALSE) &amp; ",""" &amp; VLOOKUP(HR$1,Data!$K:$L,2, FALSE) &amp; """;"   )             )</f>
        <v/>
      </c>
      <c r="HS64" t="str">
        <f>IF(Data!$K65=HS$1, "",             IF(ISERR(SEARCH(HS$1,Data!$G65)),        "",          ";" &amp; VLOOKUP(HS$1,Data!$K:$M,3, FALSE) &amp; ",""" &amp; VLOOKUP(HS$1,Data!$K:$L,2, FALSE) &amp; """;"   )             )</f>
        <v/>
      </c>
      <c r="HT64" t="str">
        <f>IF(Data!$K65=HT$1, "",             IF(ISERR(SEARCH(HT$1,Data!$G65)),        "",          ";" &amp; VLOOKUP(HT$1,Data!$K:$M,3, FALSE) &amp; ",""" &amp; VLOOKUP(HT$1,Data!$K:$L,2, FALSE) &amp; """;"   )             )</f>
        <v/>
      </c>
      <c r="HU64" t="str">
        <f>IF(Data!$K65=HU$1, "",             IF(ISERR(SEARCH(HU$1,Data!$G65)),        "",          ";" &amp; VLOOKUP(HU$1,Data!$K:$M,3, FALSE) &amp; ",""" &amp; VLOOKUP(HU$1,Data!$K:$L,2, FALSE) &amp; """;"   )             )</f>
        <v/>
      </c>
      <c r="HV64" t="str">
        <f>IF(Data!$K65=HV$1, "",             IF(ISERR(SEARCH(HV$1,Data!$G65)),        "",          ";" &amp; VLOOKUP(HV$1,Data!$K:$M,3, FALSE) &amp; ",""" &amp; VLOOKUP(HV$1,Data!$K:$L,2, FALSE) &amp; """;"   )             )</f>
        <v/>
      </c>
      <c r="HW64" t="str">
        <f>IF(Data!$K65=HW$1, "",             IF(ISERR(SEARCH(HW$1,Data!$G65)),        "",          ";" &amp; VLOOKUP(HW$1,Data!$K:$M,3, FALSE) &amp; ",""" &amp; VLOOKUP(HW$1,Data!$K:$L,2, FALSE) &amp; """;"   )             )</f>
        <v/>
      </c>
      <c r="HX64" t="str">
        <f>IF(Data!$K65=HX$1, "",             IF(ISERR(SEARCH(HX$1,Data!$G65)),        "",          ";" &amp; VLOOKUP(HX$1,Data!$K:$M,3, FALSE) &amp; ",""" &amp; VLOOKUP(HX$1,Data!$K:$L,2, FALSE) &amp; """;"   )             )</f>
        <v/>
      </c>
      <c r="HY64" t="str">
        <f>IF(Data!$K65=HY$1, "",             IF(ISERR(SEARCH(HY$1,Data!$G65)),        "",          ";" &amp; VLOOKUP(HY$1,Data!$K:$M,3, FALSE) &amp; ",""" &amp; VLOOKUP(HY$1,Data!$K:$L,2, FALSE) &amp; """;"   )             )</f>
        <v/>
      </c>
      <c r="HZ64" t="str">
        <f>IF(Data!$K65=HZ$1, "",             IF(ISERR(SEARCH(HZ$1,Data!$G65)),        "",          ";" &amp; VLOOKUP(HZ$1,Data!$K:$M,3, FALSE) &amp; ",""" &amp; VLOOKUP(HZ$1,Data!$K:$L,2, FALSE) &amp; """;"   )             )</f>
        <v/>
      </c>
      <c r="IA64" t="str">
        <f>IF(Data!$K65=IA$1, "",             IF(ISERR(SEARCH(IA$1,Data!$G65)),        "",          ";" &amp; VLOOKUP(IA$1,Data!$K:$M,3, FALSE) &amp; ",""" &amp; VLOOKUP(IA$1,Data!$K:$L,2, FALSE) &amp; """;"   )             )</f>
        <v/>
      </c>
      <c r="IB64" t="str">
        <f>IF(Data!$K65=IB$1, "",             IF(ISERR(SEARCH(IB$1,Data!$G65)),        "",          ";" &amp; VLOOKUP(IB$1,Data!$K:$M,3, FALSE) &amp; ",""" &amp; VLOOKUP(IB$1,Data!$K:$L,2, FALSE) &amp; """;"   )             )</f>
        <v/>
      </c>
      <c r="IC64" t="str">
        <f>IF(Data!$K65=IC$1, "",             IF(ISERR(SEARCH(IC$1,Data!$G65)),        "",          ";" &amp; VLOOKUP(IC$1,Data!$K:$M,3, FALSE) &amp; ",""" &amp; VLOOKUP(IC$1,Data!$K:$L,2, FALSE) &amp; """;"   )             )</f>
        <v/>
      </c>
      <c r="ID64" t="str">
        <f>IF(Data!$K65=ID$1, "",             IF(ISERR(SEARCH(ID$1,Data!$G65)),        "",          ";" &amp; VLOOKUP(ID$1,Data!$K:$M,3, FALSE) &amp; ",""" &amp; VLOOKUP(ID$1,Data!$K:$L,2, FALSE) &amp; """;"   )             )</f>
        <v/>
      </c>
      <c r="IE64" t="str">
        <f>IF(Data!$K65=IE$1, "",             IF(ISERR(SEARCH(IE$1,Data!$G65)),        "",          ";" &amp; VLOOKUP(IE$1,Data!$K:$M,3, FALSE) &amp; ",""" &amp; VLOOKUP(IE$1,Data!$K:$L,2, FALSE) &amp; """;"   )             )</f>
        <v/>
      </c>
      <c r="IF64" t="str">
        <f>IF(Data!$K65=IF$1, "",             IF(ISERR(SEARCH(IF$1,Data!$G65)),        "",          ";" &amp; VLOOKUP(IF$1,Data!$K:$M,3, FALSE) &amp; ",""" &amp; VLOOKUP(IF$1,Data!$K:$L,2, FALSE) &amp; """;"   )             )</f>
        <v/>
      </c>
      <c r="IG64" t="str">
        <f>IF(Data!$K65=IG$1, "",             IF(ISERR(SEARCH(IG$1,Data!$G65)),        "",          ";" &amp; VLOOKUP(IG$1,Data!$K:$M,3, FALSE) &amp; ",""" &amp; VLOOKUP(IG$1,Data!$K:$L,2, FALSE) &amp; """;"   )             )</f>
        <v/>
      </c>
      <c r="IH64" t="str">
        <f>IF(Data!$K65=IH$1, "",             IF(ISERR(SEARCH(IH$1,Data!$G65)),        "",          ";" &amp; VLOOKUP(IH$1,Data!$K:$M,3, FALSE) &amp; ",""" &amp; VLOOKUP(IH$1,Data!$K:$L,2, FALSE) &amp; """;"   )             )</f>
        <v/>
      </c>
      <c r="II64" t="str">
        <f>IF(Data!$K65=II$1, "",             IF(ISERR(SEARCH(II$1,Data!$G65)),        "",          ";" &amp; VLOOKUP(II$1,Data!$K:$M,3, FALSE) &amp; ",""" &amp; VLOOKUP(II$1,Data!$K:$L,2, FALSE) &amp; """;"   )             )</f>
        <v/>
      </c>
    </row>
    <row r="65" spans="1:243" x14ac:dyDescent="0.3">
      <c r="A65" t="str">
        <f>Data!K66</f>
        <v>Docteur Cornelius Evazan</v>
      </c>
      <c r="B65" s="15">
        <f>VLOOKUP(Tableau36[[#This Row],[Character]],Data!K:M,3,FALSE)</f>
        <v>64</v>
      </c>
      <c r="C65" s="15" t="str">
        <f>VLOOKUP(Tableau36[[#This Row],[Character]],Data!K:L,2,FALSE)</f>
        <v>HUMAN</v>
      </c>
      <c r="D65" s="15" t="str">
        <f>SUBSTITUTE(     SUBSTITUTE(Tableau36[[#This Row],[character_id,character_type,friend_id,friend_type]],",""DROID""",""),    ",""HUMAN""", "")</f>
        <v>64,31/64,8/64,180</v>
      </c>
      <c r="E65" s="15" t="str">
        <f>IF(Tableau36[[#This Row],[With char''s id]] = "", "",    MID(Tableau36[[#This Row],[With char''s id]], 2, LEN(Tableau36[[#This Row],[With char''s id]])-1))</f>
        <v>64,"HUMAN",31,"HUMAN"/64,"HUMAN",8,"DROID"/64,"HUMAN",180,"HUMAN"</v>
      </c>
      <c r="F65" s="15" t="str">
        <f>SUBSTITUTE(Tableau36[[#This Row],[List of friend''s id]],  "/",    "/" &amp; Tableau36[[#This Row],[Character''s id]] &amp; ",""" &amp; Tableau36[[#This Row],[Type]] &amp; """,")</f>
        <v>/64,"HUMAN",31,"HUMAN"/64,"HUMAN",8,"DROID"/64,"HUMAN",180,"HUMAN"</v>
      </c>
      <c r="G65" t="str">
        <f>IF( Tableau36[[#This Row],[removed double semi-colon]]="", "", "/" &amp; MID(Tableau36[[#This Row],[removed double semi-colon]],2,LEN(Tableau36[[#This Row],[removed double semi-colon]]) - 2) )</f>
        <v>/31,"HUMAN"/8,"DROID"/180,"HUMAN"</v>
      </c>
      <c r="H65" t="str">
        <f>SUBSTITUTE(Tableau36[[#This Row],[Concatenation]],";;","/")</f>
        <v>;31,"HUMAN"/8,"DROID"/180,"HUMAN";</v>
      </c>
      <c r="I65" t="str">
        <f>_xlfn.CONCAT(Tableau4[#This Row])</f>
        <v>;31,"HUMAN";;8,"DROID";;180,"HUMAN";</v>
      </c>
      <c r="M65" t="str">
        <f>IF(Data!$K66=M$1, "",             IF(ISERR(SEARCH(M$1,Data!$G66)),        "",          ";" &amp; VLOOKUP(M$1,Data!$K:$M,3, FALSE) &amp; ",""" &amp; VLOOKUP(M$1,Data!$K:$L,2, FALSE) &amp; """;"   )             )</f>
        <v/>
      </c>
      <c r="N65" t="str">
        <f>IF(Data!$K66=N$1, "",             IF(ISERR(SEARCH(N$1,Data!$G66)),        "",          ";" &amp; VLOOKUP(N$1,Data!$K:$M,3, FALSE) &amp; ",""" &amp; VLOOKUP(N$1,Data!$K:$L,2, FALSE) &amp; """;"   )             )</f>
        <v/>
      </c>
      <c r="O65" t="str">
        <f>IF(Data!$K66=O$1, "",             IF(ISERR(SEARCH(O$1,Data!$G66)),        "",          ";" &amp; VLOOKUP(O$1,Data!$K:$M,3, FALSE) &amp; ",""" &amp; VLOOKUP(O$1,Data!$K:$L,2, FALSE) &amp; """;"   )             )</f>
        <v/>
      </c>
      <c r="P65" t="str">
        <f>IF(Data!$K66=P$1, "",             IF(ISERR(SEARCH(P$1,Data!$G66)),        "",          ";" &amp; VLOOKUP(P$1,Data!$K:$M,3, FALSE) &amp; ",""" &amp; VLOOKUP(P$1,Data!$K:$L,2, FALSE) &amp; """;"   )             )</f>
        <v/>
      </c>
      <c r="Q65" t="str">
        <f>IF(Data!$K66=Q$1, "",             IF(ISERR(SEARCH(Q$1,Data!$G66)),        "",          ";" &amp; VLOOKUP(Q$1,Data!$K:$M,3, FALSE) &amp; ",""" &amp; VLOOKUP(Q$1,Data!$K:$L,2, FALSE) &amp; """;"   )             )</f>
        <v/>
      </c>
      <c r="R65" t="str">
        <f>IF(Data!$K66=R$1, "",             IF(ISERR(SEARCH(R$1,Data!$G66)),        "",          ";" &amp; VLOOKUP(R$1,Data!$K:$M,3, FALSE) &amp; ",""" &amp; VLOOKUP(R$1,Data!$K:$L,2, FALSE) &amp; """;"   )             )</f>
        <v/>
      </c>
      <c r="S65" t="str">
        <f>IF(Data!$K66=S$1, "",             IF(ISERR(SEARCH(S$1,Data!$G66)),        "",          ";" &amp; VLOOKUP(S$1,Data!$K:$M,3, FALSE) &amp; ",""" &amp; VLOOKUP(S$1,Data!$K:$L,2, FALSE) &amp; """;"   )             )</f>
        <v/>
      </c>
      <c r="T65" t="str">
        <f>IF(Data!$K66=T$1, "",             IF(ISERR(SEARCH(T$1,Data!$G66)),        "",          ";" &amp; VLOOKUP(T$1,Data!$K:$M,3, FALSE) &amp; ",""" &amp; VLOOKUP(T$1,Data!$K:$L,2, FALSE) &amp; """;"   )             )</f>
        <v/>
      </c>
      <c r="U65" t="str">
        <f>IF(Data!$K66=U$1, "",             IF(ISERR(SEARCH(U$1,Data!$G66)),        "",          ";" &amp; VLOOKUP(U$1,Data!$K:$M,3, FALSE) &amp; ",""" &amp; VLOOKUP(U$1,Data!$K:$L,2, FALSE) &amp; """;"   )             )</f>
        <v/>
      </c>
      <c r="V65" t="str">
        <f>IF(Data!$K66=V$1, "",             IF(ISERR(SEARCH(V$1,Data!$G66)),        "",          ";" &amp; VLOOKUP(V$1,Data!$K:$M,3, FALSE) &amp; ",""" &amp; VLOOKUP(V$1,Data!$K:$L,2, FALSE) &amp; """;"   )             )</f>
        <v/>
      </c>
      <c r="W65" t="str">
        <f>IF(Data!$K66=W$1, "",             IF(ISERR(SEARCH(W$1,Data!$G66)),        "",          ";" &amp; VLOOKUP(W$1,Data!$K:$M,3, FALSE) &amp; ",""" &amp; VLOOKUP(W$1,Data!$K:$L,2, FALSE) &amp; """;"   )             )</f>
        <v/>
      </c>
      <c r="X65" t="str">
        <f>IF(Data!$K66=X$1, "",             IF(ISERR(SEARCH(X$1,Data!$G66)),        "",          ";" &amp; VLOOKUP(X$1,Data!$K:$M,3, FALSE) &amp; ",""" &amp; VLOOKUP(X$1,Data!$K:$L,2, FALSE) &amp; """;"   )             )</f>
        <v>;31,"HUMAN";</v>
      </c>
      <c r="Y65" t="str">
        <f>IF(Data!$K66=Y$1, "",             IF(ISERR(SEARCH(Y$1,Data!$G66)),        "",          ";" &amp; VLOOKUP(Y$1,Data!$K:$M,3, FALSE) &amp; ",""" &amp; VLOOKUP(Y$1,Data!$K:$L,2, FALSE) &amp; """;"   )             )</f>
        <v/>
      </c>
      <c r="Z65" t="str">
        <f>IF(Data!$K66=Z$1, "",             IF(ISERR(SEARCH(Z$1,Data!$G66)),        "",          ";" &amp; VLOOKUP(Z$1,Data!$K:$M,3, FALSE) &amp; ",""" &amp; VLOOKUP(Z$1,Data!$K:$L,2, FALSE) &amp; """;"   )             )</f>
        <v/>
      </c>
      <c r="AA65" t="str">
        <f>IF(Data!$K66=AA$1, "",             IF(ISERR(SEARCH(AA$1,Data!$G66)),        "",          ";" &amp; VLOOKUP(AA$1,Data!$K:$M,3, FALSE) &amp; ",""" &amp; VLOOKUP(AA$1,Data!$K:$L,2, FALSE) &amp; """;"   )             )</f>
        <v/>
      </c>
      <c r="AB65" t="str">
        <f>IF(Data!$K66=AB$1, "",             IF(ISERR(SEARCH(AB$1,Data!$G66)),        "",          ";" &amp; VLOOKUP(AB$1,Data!$K:$M,3, FALSE) &amp; ",""" &amp; VLOOKUP(AB$1,Data!$K:$L,2, FALSE) &amp; """;"   )             )</f>
        <v/>
      </c>
      <c r="AC65" t="str">
        <f>IF(Data!$K66=AC$1, "",             IF(ISERR(SEARCH(AC$1,Data!$G66)),        "",          ";" &amp; VLOOKUP(AC$1,Data!$K:$M,3, FALSE) &amp; ",""" &amp; VLOOKUP(AC$1,Data!$K:$L,2, FALSE) &amp; """;"   )             )</f>
        <v/>
      </c>
      <c r="AD65" t="str">
        <f>IF(Data!$K66=AD$1, "",             IF(ISERR(SEARCH(AD$1,Data!$G66)),        "",          ";" &amp; VLOOKUP(AD$1,Data!$K:$M,3, FALSE) &amp; ",""" &amp; VLOOKUP(AD$1,Data!$K:$L,2, FALSE) &amp; """;"   )             )</f>
        <v/>
      </c>
      <c r="AE65" t="str">
        <f>IF(Data!$K66=AE$1, "",             IF(ISERR(SEARCH(AE$1,Data!$G66)),        "",          ";" &amp; VLOOKUP(AE$1,Data!$K:$M,3, FALSE) &amp; ",""" &amp; VLOOKUP(AE$1,Data!$K:$L,2, FALSE) &amp; """;"   )             )</f>
        <v/>
      </c>
      <c r="AF65" t="str">
        <f>IF(Data!$K66=AF$1, "",             IF(ISERR(SEARCH(AF$1,Data!$G66)),        "",          ";" &amp; VLOOKUP(AF$1,Data!$K:$M,3, FALSE) &amp; ",""" &amp; VLOOKUP(AF$1,Data!$K:$L,2, FALSE) &amp; """;"   )             )</f>
        <v/>
      </c>
      <c r="AG65" t="str">
        <f>IF(Data!$K66=AG$1, "",             IF(ISERR(SEARCH(AG$1,Data!$G66)),        "",          ";" &amp; VLOOKUP(AG$1,Data!$K:$M,3, FALSE) &amp; ",""" &amp; VLOOKUP(AG$1,Data!$K:$L,2, FALSE) &amp; """;"   )             )</f>
        <v/>
      </c>
      <c r="AH65" t="str">
        <f>IF(Data!$K66=AH$1, "",             IF(ISERR(SEARCH(AH$1,Data!$G66)),        "",          ";" &amp; VLOOKUP(AH$1,Data!$K:$M,3, FALSE) &amp; ",""" &amp; VLOOKUP(AH$1,Data!$K:$L,2, FALSE) &amp; """;"   )             )</f>
        <v/>
      </c>
      <c r="AI65" t="str">
        <f>IF(Data!$K66=AI$1, "",             IF(ISERR(SEARCH(AI$1,Data!$G66)),        "",          ";" &amp; VLOOKUP(AI$1,Data!$K:$M,3, FALSE) &amp; ",""" &amp; VLOOKUP(AI$1,Data!$K:$L,2, FALSE) &amp; """;"   )             )</f>
        <v/>
      </c>
      <c r="AJ65" t="str">
        <f>IF(Data!$K66=AJ$1, "",             IF(ISERR(SEARCH(AJ$1,Data!$G66)),        "",          ";" &amp; VLOOKUP(AJ$1,Data!$K:$M,3, FALSE) &amp; ",""" &amp; VLOOKUP(AJ$1,Data!$K:$L,2, FALSE) &amp; """;"   )             )</f>
        <v/>
      </c>
      <c r="AK65" t="str">
        <f>IF(Data!$K66=AK$1, "",             IF(ISERR(SEARCH(AK$1,Data!$G66)),        "",          ";" &amp; VLOOKUP(AK$1,Data!$K:$M,3, FALSE) &amp; ",""" &amp; VLOOKUP(AK$1,Data!$K:$L,2, FALSE) &amp; """;"   )             )</f>
        <v/>
      </c>
      <c r="AL65" t="str">
        <f>IF(Data!$K66=AL$1, "",             IF(ISERR(SEARCH(AL$1,Data!$G66)),        "",          ";" &amp; VLOOKUP(AL$1,Data!$K:$M,3, FALSE) &amp; ",""" &amp; VLOOKUP(AL$1,Data!$K:$L,2, FALSE) &amp; """;"   )             )</f>
        <v/>
      </c>
      <c r="AM65" t="str">
        <f>IF(Data!$K66=AM$1, "",             IF(ISERR(SEARCH(AM$1,Data!$G66)),        "",          ";" &amp; VLOOKUP(AM$1,Data!$K:$M,3, FALSE) &amp; ",""" &amp; VLOOKUP(AM$1,Data!$K:$L,2, FALSE) &amp; """;"   )             )</f>
        <v/>
      </c>
      <c r="AN65" t="str">
        <f>IF(Data!$K66=AN$1, "",             IF(ISERR(SEARCH(AN$1,Data!$G66)),        "",          ";" &amp; VLOOKUP(AN$1,Data!$K:$M,3, FALSE) &amp; ",""" &amp; VLOOKUP(AN$1,Data!$K:$L,2, FALSE) &amp; """;"   )             )</f>
        <v/>
      </c>
      <c r="AO65" t="str">
        <f>IF(Data!$K66=AO$1, "",             IF(ISERR(SEARCH(AO$1,Data!$G66)),        "",          ";" &amp; VLOOKUP(AO$1,Data!$K:$M,3, FALSE) &amp; ",""" &amp; VLOOKUP(AO$1,Data!$K:$L,2, FALSE) &amp; """;"   )             )</f>
        <v/>
      </c>
      <c r="AP65" t="str">
        <f>IF(Data!$K66=AP$1, "",             IF(ISERR(SEARCH(AP$1,Data!$G66)),        "",          ";" &amp; VLOOKUP(AP$1,Data!$K:$M,3, FALSE) &amp; ",""" &amp; VLOOKUP(AP$1,Data!$K:$L,2, FALSE) &amp; """;"   )             )</f>
        <v/>
      </c>
      <c r="AQ65" t="str">
        <f>IF(Data!$K66=AQ$1, "",             IF(ISERR(SEARCH(AQ$1,Data!$G66)),        "",          ";" &amp; VLOOKUP(AQ$1,Data!$K:$M,3, FALSE) &amp; ",""" &amp; VLOOKUP(AQ$1,Data!$K:$L,2, FALSE) &amp; """;"   )             )</f>
        <v/>
      </c>
      <c r="AR65" t="str">
        <f>IF(Data!$K66=AR$1, "",             IF(ISERR(SEARCH(AR$1,Data!$G66)),        "",          ";" &amp; VLOOKUP(AR$1,Data!$K:$M,3, FALSE) &amp; ",""" &amp; VLOOKUP(AR$1,Data!$K:$L,2, FALSE) &amp; """;"   )             )</f>
        <v/>
      </c>
      <c r="AS65" t="str">
        <f>IF(Data!$K66=AS$1, "",             IF(ISERR(SEARCH(AS$1,Data!$G66)),        "",          ";" &amp; VLOOKUP(AS$1,Data!$K:$M,3, FALSE) &amp; ",""" &amp; VLOOKUP(AS$1,Data!$K:$L,2, FALSE) &amp; """;"   )             )</f>
        <v/>
      </c>
      <c r="AT65" t="str">
        <f>IF(Data!$K66=AT$1, "",             IF(ISERR(SEARCH(AT$1,Data!$G66)),        "",          ";" &amp; VLOOKUP(AT$1,Data!$K:$M,3, FALSE) &amp; ",""" &amp; VLOOKUP(AT$1,Data!$K:$L,2, FALSE) &amp; """;"   )             )</f>
        <v/>
      </c>
      <c r="AU65" t="str">
        <f>IF(Data!$K66=AU$1, "",             IF(ISERR(SEARCH(AU$1,Data!$G66)),        "",          ";" &amp; VLOOKUP(AU$1,Data!$K:$M,3, FALSE) &amp; ",""" &amp; VLOOKUP(AU$1,Data!$K:$L,2, FALSE) &amp; """;"   )             )</f>
        <v/>
      </c>
      <c r="AV65" t="str">
        <f>IF(Data!$K66=AV$1, "",             IF(ISERR(SEARCH(AV$1,Data!$G66)),        "",          ";" &amp; VLOOKUP(AV$1,Data!$K:$M,3, FALSE) &amp; ",""" &amp; VLOOKUP(AV$1,Data!$K:$L,2, FALSE) &amp; """;"   )             )</f>
        <v/>
      </c>
      <c r="AW65" t="str">
        <f>IF(Data!$K66=AW$1, "",             IF(ISERR(SEARCH(AW$1,Data!$G66)),        "",          ";" &amp; VLOOKUP(AW$1,Data!$K:$M,3, FALSE) &amp; ",""" &amp; VLOOKUP(AW$1,Data!$K:$L,2, FALSE) &amp; """;"   )             )</f>
        <v/>
      </c>
      <c r="AX65" t="str">
        <f>IF(Data!$K66=AX$1, "",             IF(ISERR(SEARCH(AX$1,Data!$G66)),        "",          ";" &amp; VLOOKUP(AX$1,Data!$K:$M,3, FALSE) &amp; ",""" &amp; VLOOKUP(AX$1,Data!$K:$L,2, FALSE) &amp; """;"   )             )</f>
        <v/>
      </c>
      <c r="AY65" t="str">
        <f>IF(Data!$K66=AY$1, "",             IF(ISERR(SEARCH(AY$1,Data!$G66)),        "",          ";" &amp; VLOOKUP(AY$1,Data!$K:$M,3, FALSE) &amp; ",""" &amp; VLOOKUP(AY$1,Data!$K:$L,2, FALSE) &amp; """;"   )             )</f>
        <v/>
      </c>
      <c r="AZ65" t="str">
        <f>IF(Data!$K66=AZ$1, "",             IF(ISERR(SEARCH(AZ$1,Data!$G66)),        "",          ";" &amp; VLOOKUP(AZ$1,Data!$K:$M,3, FALSE) &amp; ",""" &amp; VLOOKUP(AZ$1,Data!$K:$L,2, FALSE) &amp; """;"   )             )</f>
        <v/>
      </c>
      <c r="BA65" t="str">
        <f>IF(Data!$K66=BA$1, "",             IF(ISERR(SEARCH(BA$1,Data!$G66)),        "",          ";" &amp; VLOOKUP(BA$1,Data!$K:$M,3, FALSE) &amp; ",""" &amp; VLOOKUP(BA$1,Data!$K:$L,2, FALSE) &amp; """;"   )             )</f>
        <v/>
      </c>
      <c r="BB65" t="str">
        <f>IF(Data!$K66=BB$1, "",             IF(ISERR(SEARCH(BB$1,Data!$G66)),        "",          ";" &amp; VLOOKUP(BB$1,Data!$K:$M,3, FALSE) &amp; ",""" &amp; VLOOKUP(BB$1,Data!$K:$L,2, FALSE) &amp; """;"   )             )</f>
        <v/>
      </c>
      <c r="BC65" t="str">
        <f>IF(Data!$K66=BC$1, "",             IF(ISERR(SEARCH(BC$1,Data!$G66)),        "",          ";" &amp; VLOOKUP(BC$1,Data!$K:$M,3, FALSE) &amp; ",""" &amp; VLOOKUP(BC$1,Data!$K:$L,2, FALSE) &amp; """;"   )             )</f>
        <v/>
      </c>
      <c r="BD65" t="str">
        <f>IF(Data!$K66=BD$1, "",             IF(ISERR(SEARCH(BD$1,Data!$G66)),        "",          ";" &amp; VLOOKUP(BD$1,Data!$K:$M,3, FALSE) &amp; ",""" &amp; VLOOKUP(BD$1,Data!$K:$L,2, FALSE) &amp; """;"   )             )</f>
        <v/>
      </c>
      <c r="BE65" t="str">
        <f>IF(Data!$K66=BE$1, "",             IF(ISERR(SEARCH(BE$1,Data!$G66)),        "",          ";" &amp; VLOOKUP(BE$1,Data!$K:$M,3, FALSE) &amp; ",""" &amp; VLOOKUP(BE$1,Data!$K:$L,2, FALSE) &amp; """;"   )             )</f>
        <v/>
      </c>
      <c r="BF65" t="str">
        <f>IF(Data!$K66=BF$1, "",             IF(ISERR(SEARCH(BF$1,Data!$G66)),        "",          ";" &amp; VLOOKUP(BF$1,Data!$K:$M,3, FALSE) &amp; ",""" &amp; VLOOKUP(BF$1,Data!$K:$L,2, FALSE) &amp; """;"   )             )</f>
        <v/>
      </c>
      <c r="BG65" t="str">
        <f>IF(Data!$K66=BG$1, "",             IF(ISERR(SEARCH(BG$1,Data!$G66)),        "",          ";" &amp; VLOOKUP(BG$1,Data!$K:$M,3, FALSE) &amp; ",""" &amp; VLOOKUP(BG$1,Data!$K:$L,2, FALSE) &amp; """;"   )             )</f>
        <v/>
      </c>
      <c r="BH65" t="str">
        <f>IF(Data!$K66=BH$1, "",             IF(ISERR(SEARCH(BH$1,Data!$G66)),        "",          ";" &amp; VLOOKUP(BH$1,Data!$K:$M,3, FALSE) &amp; ",""" &amp; VLOOKUP(BH$1,Data!$K:$L,2, FALSE) &amp; """;"   )             )</f>
        <v/>
      </c>
      <c r="BI65" t="str">
        <f>IF(Data!$K66=BI$1, "",             IF(ISERR(SEARCH(BI$1,Data!$G66)),        "",          ";" &amp; VLOOKUP(BI$1,Data!$K:$M,3, FALSE) &amp; ",""" &amp; VLOOKUP(BI$1,Data!$K:$L,2, FALSE) &amp; """;"   )             )</f>
        <v/>
      </c>
      <c r="BJ65" t="str">
        <f>IF(Data!$K66=BJ$1, "",             IF(ISERR(SEARCH(BJ$1,Data!$G66)),        "",          ";" &amp; VLOOKUP(BJ$1,Data!$K:$M,3, FALSE) &amp; ",""" &amp; VLOOKUP(BJ$1,Data!$K:$L,2, FALSE) &amp; """;"   )             )</f>
        <v/>
      </c>
      <c r="BK65" t="str">
        <f>IF(Data!$K66=BK$1, "",             IF(ISERR(SEARCH(BK$1,Data!$G66)),        "",          ";" &amp; VLOOKUP(BK$1,Data!$K:$M,3, FALSE) &amp; ",""" &amp; VLOOKUP(BK$1,Data!$K:$L,2, FALSE) &amp; """;"   )             )</f>
        <v/>
      </c>
      <c r="BL65" t="str">
        <f>IF(Data!$K66=BL$1, "",             IF(ISERR(SEARCH(BL$1,Data!$G66)),        "",          ";" &amp; VLOOKUP(BL$1,Data!$K:$M,3, FALSE) &amp; ",""" &amp; VLOOKUP(BL$1,Data!$K:$L,2, FALSE) &amp; """;"   )             )</f>
        <v/>
      </c>
      <c r="BM65" t="str">
        <f>IF(Data!$K66=BM$1, "",             IF(ISERR(SEARCH(BM$1,Data!$G66)),        "",          ";" &amp; VLOOKUP(BM$1,Data!$K:$M,3, FALSE) &amp; ",""" &amp; VLOOKUP(BM$1,Data!$K:$L,2, FALSE) &amp; """;"   )             )</f>
        <v/>
      </c>
      <c r="BN65" t="str">
        <f>IF(Data!$K66=BN$1, "",             IF(ISERR(SEARCH(BN$1,Data!$G66)),        "",          ";" &amp; VLOOKUP(BN$1,Data!$K:$M,3, FALSE) &amp; ",""" &amp; VLOOKUP(BN$1,Data!$K:$L,2, FALSE) &amp; """;"   )             )</f>
        <v/>
      </c>
      <c r="BO65" t="str">
        <f>IF(Data!$K66=BO$1, "",             IF(ISERR(SEARCH(BO$1,Data!$G66)),        "",          ";" &amp; VLOOKUP(BO$1,Data!$K:$M,3, FALSE) &amp; ",""" &amp; VLOOKUP(BO$1,Data!$K:$L,2, FALSE) &amp; """;"   )             )</f>
        <v/>
      </c>
      <c r="BP65" t="str">
        <f>IF(Data!$K66=BP$1, "",             IF(ISERR(SEARCH(BP$1,Data!$G66)),        "",          ";" &amp; VLOOKUP(BP$1,Data!$K:$M,3, FALSE) &amp; ",""" &amp; VLOOKUP(BP$1,Data!$K:$L,2, FALSE) &amp; """;"   )             )</f>
        <v/>
      </c>
      <c r="BQ65" t="str">
        <f>IF(Data!$K66=BQ$1, "",             IF(ISERR(SEARCH(BQ$1,Data!$G66)),        "",          ";" &amp; VLOOKUP(BQ$1,Data!$K:$M,3, FALSE) &amp; ",""" &amp; VLOOKUP(BQ$1,Data!$K:$L,2, FALSE) &amp; """;"   )             )</f>
        <v/>
      </c>
      <c r="BR65" t="str">
        <f>IF(Data!$K66=BR$1, "",             IF(ISERR(SEARCH(BR$1,Data!$G66)),        "",          ";" &amp; VLOOKUP(BR$1,Data!$K:$M,3, FALSE) &amp; ",""" &amp; VLOOKUP(BR$1,Data!$K:$L,2, FALSE) &amp; """;"   )             )</f>
        <v/>
      </c>
      <c r="BS65" t="str">
        <f>IF(Data!$K66=BS$1, "",             IF(ISERR(SEARCH(BS$1,Data!$G66)),        "",          ";" &amp; VLOOKUP(BS$1,Data!$K:$M,3, FALSE) &amp; ",""" &amp; VLOOKUP(BS$1,Data!$K:$L,2, FALSE) &amp; """;"   )             )</f>
        <v/>
      </c>
      <c r="BT65" t="str">
        <f>IF(Data!$K66=BT$1, "",             IF(ISERR(SEARCH(BT$1,Data!$G66)),        "",          ";" &amp; VLOOKUP(BT$1,Data!$K:$M,3, FALSE) &amp; ",""" &amp; VLOOKUP(BT$1,Data!$K:$L,2, FALSE) &amp; """;"   )             )</f>
        <v/>
      </c>
      <c r="BU65" t="str">
        <f>IF(Data!$K66=BU$1, "",             IF(ISERR(SEARCH(BU$1,Data!$G66)),        "",          ";" &amp; VLOOKUP(BU$1,Data!$K:$M,3, FALSE) &amp; ",""" &amp; VLOOKUP(BU$1,Data!$K:$L,2, FALSE) &amp; """;"   )             )</f>
        <v/>
      </c>
      <c r="BV65" t="str">
        <f>IF(Data!$K66=BV$1, "",             IF(ISERR(SEARCH(BV$1,Data!$G66)),        "",          ";" &amp; VLOOKUP(BV$1,Data!$K:$M,3, FALSE) &amp; ",""" &amp; VLOOKUP(BV$1,Data!$K:$L,2, FALSE) &amp; """;"   )             )</f>
        <v/>
      </c>
      <c r="BW65" t="str">
        <f>IF(Data!$K66=BW$1, "",             IF(ISERR(SEARCH(BW$1,Data!$G66)),        "",          ";" &amp; VLOOKUP(BW$1,Data!$K:$M,3, FALSE) &amp; ",""" &amp; VLOOKUP(BW$1,Data!$K:$L,2, FALSE) &amp; """;"   )             )</f>
        <v/>
      </c>
      <c r="BX65" t="str">
        <f>IF(Data!$K66=BX$1, "",             IF(ISERR(SEARCH(BX$1,Data!$G66)),        "",          ";" &amp; VLOOKUP(BX$1,Data!$K:$M,3, FALSE) &amp; ",""" &amp; VLOOKUP(BX$1,Data!$K:$L,2, FALSE) &amp; """;"   )             )</f>
        <v/>
      </c>
      <c r="BY65" t="str">
        <f>IF(Data!$K66=BY$1, "",             IF(ISERR(SEARCH(BY$1,Data!$G66)),        "",          ";" &amp; VLOOKUP(BY$1,Data!$K:$M,3, FALSE) &amp; ",""" &amp; VLOOKUP(BY$1,Data!$K:$L,2, FALSE) &amp; """;"   )             )</f>
        <v/>
      </c>
      <c r="BZ65" t="str">
        <f>IF(Data!$K66=BZ$1, "",             IF(ISERR(SEARCH(BZ$1,Data!$G66)),        "",          ";" &amp; VLOOKUP(BZ$1,Data!$K:$M,3, FALSE) &amp; ",""" &amp; VLOOKUP(BZ$1,Data!$K:$L,2, FALSE) &amp; """;"   )             )</f>
        <v/>
      </c>
      <c r="CA65" t="str">
        <f>IF(Data!$K66=CA$1, "",             IF(ISERR(SEARCH(CA$1,Data!$G66)),        "",          ";" &amp; VLOOKUP(CA$1,Data!$K:$M,3, FALSE) &amp; ",""" &amp; VLOOKUP(CA$1,Data!$K:$L,2, FALSE) &amp; """;"   )             )</f>
        <v/>
      </c>
      <c r="CB65" t="str">
        <f>IF(Data!$K66=CB$1, "",             IF(ISERR(SEARCH(CB$1,Data!$G66)),        "",          ";" &amp; VLOOKUP(CB$1,Data!$K:$M,3, FALSE) &amp; ",""" &amp; VLOOKUP(CB$1,Data!$K:$L,2, FALSE) &amp; """;"   )             )</f>
        <v/>
      </c>
      <c r="CC65" t="str">
        <f>IF(Data!$K66=CC$1, "",             IF(ISERR(SEARCH(CC$1,Data!$G66)),        "",          ";" &amp; VLOOKUP(CC$1,Data!$K:$M,3, FALSE) &amp; ",""" &amp; VLOOKUP(CC$1,Data!$K:$L,2, FALSE) &amp; """;"   )             )</f>
        <v/>
      </c>
      <c r="CD65" t="str">
        <f>IF(Data!$K66=CD$1, "",             IF(ISERR(SEARCH(CD$1,Data!$G66)),        "",          ";" &amp; VLOOKUP(CD$1,Data!$K:$M,3, FALSE) &amp; ",""" &amp; VLOOKUP(CD$1,Data!$K:$L,2, FALSE) &amp; """;"   )             )</f>
        <v/>
      </c>
      <c r="CE65" t="str">
        <f>IF(Data!$K66=CE$1, "",             IF(ISERR(SEARCH(CE$1,Data!$G66)),        "",          ";" &amp; VLOOKUP(CE$1,Data!$K:$M,3, FALSE) &amp; ",""" &amp; VLOOKUP(CE$1,Data!$K:$L,2, FALSE) &amp; """;"   )             )</f>
        <v/>
      </c>
      <c r="CF65" t="str">
        <f>IF(Data!$K66=CF$1, "",             IF(ISERR(SEARCH(CF$1,Data!$G66)),        "",          ";" &amp; VLOOKUP(CF$1,Data!$K:$M,3, FALSE) &amp; ",""" &amp; VLOOKUP(CF$1,Data!$K:$L,2, FALSE) &amp; """;"   )             )</f>
        <v/>
      </c>
      <c r="CG65" t="str">
        <f>IF(Data!$K66=CG$1, "",             IF(ISERR(SEARCH(CG$1,Data!$G66)),        "",          ";" &amp; VLOOKUP(CG$1,Data!$K:$M,3, FALSE) &amp; ",""" &amp; VLOOKUP(CG$1,Data!$K:$L,2, FALSE) &amp; """;"   )             )</f>
        <v/>
      </c>
      <c r="CH65" t="str">
        <f>IF(Data!$K66=CH$1, "",             IF(ISERR(SEARCH(CH$1,Data!$G66)),        "",          ";" &amp; VLOOKUP(CH$1,Data!$K:$M,3, FALSE) &amp; ",""" &amp; VLOOKUP(CH$1,Data!$K:$L,2, FALSE) &amp; """;"   )             )</f>
        <v/>
      </c>
      <c r="CI65" t="str">
        <f>IF(Data!$K66=CI$1, "",             IF(ISERR(SEARCH(CI$1,Data!$G66)),        "",          ";" &amp; VLOOKUP(CI$1,Data!$K:$M,3, FALSE) &amp; ",""" &amp; VLOOKUP(CI$1,Data!$K:$L,2, FALSE) &amp; """;"   )             )</f>
        <v/>
      </c>
      <c r="CJ65" t="str">
        <f>IF(Data!$K66=CJ$1, "",             IF(ISERR(SEARCH(CJ$1,Data!$G66)),        "",          ";" &amp; VLOOKUP(CJ$1,Data!$K:$M,3, FALSE) &amp; ",""" &amp; VLOOKUP(CJ$1,Data!$K:$L,2, FALSE) &amp; """;"   )             )</f>
        <v/>
      </c>
      <c r="CK65" t="str">
        <f>IF(Data!$K66=CK$1, "",             IF(ISERR(SEARCH(CK$1,Data!$G66)),        "",          ";" &amp; VLOOKUP(CK$1,Data!$K:$M,3, FALSE) &amp; ",""" &amp; VLOOKUP(CK$1,Data!$K:$L,2, FALSE) &amp; """;"   )             )</f>
        <v/>
      </c>
      <c r="CL65" t="str">
        <f>IF(Data!$K66=CL$1, "",             IF(ISERR(SEARCH(CL$1,Data!$G66)),        "",          ";" &amp; VLOOKUP(CL$1,Data!$K:$M,3, FALSE) &amp; ",""" &amp; VLOOKUP(CL$1,Data!$K:$L,2, FALSE) &amp; """;"   )             )</f>
        <v/>
      </c>
      <c r="CM65" t="str">
        <f>IF(Data!$K66=CM$1, "",             IF(ISERR(SEARCH(CM$1,Data!$G66)),        "",          ";" &amp; VLOOKUP(CM$1,Data!$K:$M,3, FALSE) &amp; ",""" &amp; VLOOKUP(CM$1,Data!$K:$L,2, FALSE) &amp; """;"   )             )</f>
        <v/>
      </c>
      <c r="CN65" t="str">
        <f>IF(Data!$K66=CN$1, "",             IF(ISERR(SEARCH(CN$1,Data!$G66)),        "",          ";" &amp; VLOOKUP(CN$1,Data!$K:$M,3, FALSE) &amp; ",""" &amp; VLOOKUP(CN$1,Data!$K:$L,2, FALSE) &amp; """;"   )             )</f>
        <v/>
      </c>
      <c r="CO65" t="str">
        <f>IF(Data!$K66=CO$1, "",             IF(ISERR(SEARCH(CO$1,Data!$G66)),        "",          ";" &amp; VLOOKUP(CO$1,Data!$K:$M,3, FALSE) &amp; ",""" &amp; VLOOKUP(CO$1,Data!$K:$L,2, FALSE) &amp; """;"   )             )</f>
        <v/>
      </c>
      <c r="CP65" t="str">
        <f>IF(Data!$K66=CP$1, "",             IF(ISERR(SEARCH(CP$1,Data!$G66)),        "",          ";" &amp; VLOOKUP(CP$1,Data!$K:$M,3, FALSE) &amp; ",""" &amp; VLOOKUP(CP$1,Data!$K:$L,2, FALSE) &amp; """;"   )             )</f>
        <v/>
      </c>
      <c r="CQ65" t="str">
        <f>IF(Data!$K66=CQ$1, "",             IF(ISERR(SEARCH(CQ$1,Data!$G66)),        "",          ";" &amp; VLOOKUP(CQ$1,Data!$K:$M,3, FALSE) &amp; ",""" &amp; VLOOKUP(CQ$1,Data!$K:$L,2, FALSE) &amp; """;"   )             )</f>
        <v/>
      </c>
      <c r="CR65" t="str">
        <f>IF(Data!$K66=CR$1, "",             IF(ISERR(SEARCH(CR$1,Data!$G66)),        "",          ";" &amp; VLOOKUP(CR$1,Data!$K:$M,3, FALSE) &amp; ",""" &amp; VLOOKUP(CR$1,Data!$K:$L,2, FALSE) &amp; """;"   )             )</f>
        <v/>
      </c>
      <c r="CS65" t="str">
        <f>IF(Data!$K66=CS$1, "",             IF(ISERR(SEARCH(CS$1,Data!$G66)),        "",          ";" &amp; VLOOKUP(CS$1,Data!$K:$M,3, FALSE) &amp; ",""" &amp; VLOOKUP(CS$1,Data!$K:$L,2, FALSE) &amp; """;"   )             )</f>
        <v/>
      </c>
      <c r="CT65" t="str">
        <f>IF(Data!$K66=CT$1, "",             IF(ISERR(SEARCH(CT$1,Data!$G66)),        "",          ";" &amp; VLOOKUP(CT$1,Data!$K:$M,3, FALSE) &amp; ",""" &amp; VLOOKUP(CT$1,Data!$K:$L,2, FALSE) &amp; """;"   )             )</f>
        <v/>
      </c>
      <c r="CU65" t="str">
        <f>IF(Data!$K66=CU$1, "",             IF(ISERR(SEARCH(CU$1,Data!$G66)),        "",          ";" &amp; VLOOKUP(CU$1,Data!$K:$M,3, FALSE) &amp; ",""" &amp; VLOOKUP(CU$1,Data!$K:$L,2, FALSE) &amp; """;"   )             )</f>
        <v/>
      </c>
      <c r="CV65" t="str">
        <f>IF(Data!$K66=CV$1, "",             IF(ISERR(SEARCH(CV$1,Data!$G66)),        "",          ";" &amp; VLOOKUP(CV$1,Data!$K:$M,3, FALSE) &amp; ",""" &amp; VLOOKUP(CV$1,Data!$K:$L,2, FALSE) &amp; """;"   )             )</f>
        <v/>
      </c>
      <c r="CW65" t="str">
        <f>IF(Data!$K66=CW$1, "",             IF(ISERR(SEARCH(CW$1,Data!$G66)),        "",          ";" &amp; VLOOKUP(CW$1,Data!$K:$M,3, FALSE) &amp; ",""" &amp; VLOOKUP(CW$1,Data!$K:$L,2, FALSE) &amp; """;"   )             )</f>
        <v/>
      </c>
      <c r="CX65" t="str">
        <f>IF(Data!$K66=CX$1, "",             IF(ISERR(SEARCH(CX$1,Data!$G66)),        "",          ";" &amp; VLOOKUP(CX$1,Data!$K:$M,3, FALSE) &amp; ",""" &amp; VLOOKUP(CX$1,Data!$K:$L,2, FALSE) &amp; """;"   )             )</f>
        <v/>
      </c>
      <c r="CY65" t="str">
        <f>IF(Data!$K66=CY$1, "",             IF(ISERR(SEARCH(CY$1,Data!$G66)),        "",          ";" &amp; VLOOKUP(CY$1,Data!$K:$M,3, FALSE) &amp; ",""" &amp; VLOOKUP(CY$1,Data!$K:$L,2, FALSE) &amp; """;"   )             )</f>
        <v/>
      </c>
      <c r="CZ65" t="str">
        <f>IF(Data!$K66=CZ$1, "",             IF(ISERR(SEARCH(CZ$1,Data!$G66)),        "",          ";" &amp; VLOOKUP(CZ$1,Data!$K:$M,3, FALSE) &amp; ",""" &amp; VLOOKUP(CZ$1,Data!$K:$L,2, FALSE) &amp; """;"   )             )</f>
        <v/>
      </c>
      <c r="DA65" t="str">
        <f>IF(Data!$K66=DA$1, "",             IF(ISERR(SEARCH(DA$1,Data!$G66)),        "",          ";" &amp; VLOOKUP(DA$1,Data!$K:$M,3, FALSE) &amp; ",""" &amp; VLOOKUP(DA$1,Data!$K:$L,2, FALSE) &amp; """;"   )             )</f>
        <v/>
      </c>
      <c r="DB65" t="str">
        <f>IF(Data!$K66=DB$1, "",             IF(ISERR(SEARCH(DB$1,Data!$G66)),        "",          ";" &amp; VLOOKUP(DB$1,Data!$K:$M,3, FALSE) &amp; ",""" &amp; VLOOKUP(DB$1,Data!$K:$L,2, FALSE) &amp; """;"   )             )</f>
        <v/>
      </c>
      <c r="DC65" t="str">
        <f>IF(Data!$K66=DC$1, "",             IF(ISERR(SEARCH(DC$1,Data!$G66)),        "",          ";" &amp; VLOOKUP(DC$1,Data!$K:$M,3, FALSE) &amp; ",""" &amp; VLOOKUP(DC$1,Data!$K:$L,2, FALSE) &amp; """;"   )             )</f>
        <v>;8,"DROID";</v>
      </c>
      <c r="DD65" t="str">
        <f>IF(Data!$K66=DD$1, "",             IF(ISERR(SEARCH(DD$1,Data!$G66)),        "",          ";" &amp; VLOOKUP(DD$1,Data!$K:$M,3, FALSE) &amp; ",""" &amp; VLOOKUP(DD$1,Data!$K:$L,2, FALSE) &amp; """;"   )             )</f>
        <v/>
      </c>
      <c r="DE65" t="str">
        <f>IF(Data!$K66=DE$1, "",             IF(ISERR(SEARCH(DE$1,Data!$G66)),        "",          ";" &amp; VLOOKUP(DE$1,Data!$K:$M,3, FALSE) &amp; ",""" &amp; VLOOKUP(DE$1,Data!$K:$L,2, FALSE) &amp; """;"   )             )</f>
        <v/>
      </c>
      <c r="DF65" t="str">
        <f>IF(Data!$K66=DF$1, "",             IF(ISERR(SEARCH(DF$1,Data!$G66)),        "",          ";" &amp; VLOOKUP(DF$1,Data!$K:$M,3, FALSE) &amp; ",""" &amp; VLOOKUP(DF$1,Data!$K:$L,2, FALSE) &amp; """;"   )             )</f>
        <v/>
      </c>
      <c r="DG65" t="str">
        <f>IF(Data!$K66=DG$1, "",             IF(ISERR(SEARCH(DG$1,Data!$G66)),        "",          ";" &amp; VLOOKUP(DG$1,Data!$K:$M,3, FALSE) &amp; ",""" &amp; VLOOKUP(DG$1,Data!$K:$L,2, FALSE) &amp; """;"   )             )</f>
        <v/>
      </c>
      <c r="DH65" t="str">
        <f>IF(Data!$K66=DH$1, "",             IF(ISERR(SEARCH(DH$1,Data!$G66)),        "",          ";" &amp; VLOOKUP(DH$1,Data!$K:$M,3, FALSE) &amp; ",""" &amp; VLOOKUP(DH$1,Data!$K:$L,2, FALSE) &amp; """;"   )             )</f>
        <v/>
      </c>
      <c r="DI65" t="str">
        <f>IF(Data!$K66=DI$1, "",             IF(ISERR(SEARCH(DI$1,Data!$G66)),        "",          ";" &amp; VLOOKUP(DI$1,Data!$K:$M,3, FALSE) &amp; ",""" &amp; VLOOKUP(DI$1,Data!$K:$L,2, FALSE) &amp; """;"   )             )</f>
        <v/>
      </c>
      <c r="DJ65" t="str">
        <f>IF(Data!$K66=DJ$1, "",             IF(ISERR(SEARCH(DJ$1,Data!$G66)),        "",          ";" &amp; VLOOKUP(DJ$1,Data!$K:$M,3, FALSE) &amp; ",""" &amp; VLOOKUP(DJ$1,Data!$K:$L,2, FALSE) &amp; """;"   )             )</f>
        <v/>
      </c>
      <c r="DK65" t="str">
        <f>IF(Data!$K66=DK$1, "",             IF(ISERR(SEARCH(DK$1,Data!$G66)),        "",          ";" &amp; VLOOKUP(DK$1,Data!$K:$M,3, FALSE) &amp; ",""" &amp; VLOOKUP(DK$1,Data!$K:$L,2, FALSE) &amp; """;"   )             )</f>
        <v/>
      </c>
      <c r="DL65" t="str">
        <f>IF(Data!$K66=DL$1, "",             IF(ISERR(SEARCH(DL$1,Data!$G66)),        "",          ";" &amp; VLOOKUP(DL$1,Data!$K:$M,3, FALSE) &amp; ",""" &amp; VLOOKUP(DL$1,Data!$K:$L,2, FALSE) &amp; """;"   )             )</f>
        <v/>
      </c>
      <c r="DM65" t="str">
        <f>IF(Data!$K66=DM$1, "",             IF(ISERR(SEARCH(DM$1,Data!$G66)),        "",          ";" &amp; VLOOKUP(DM$1,Data!$K:$M,3, FALSE) &amp; ",""" &amp; VLOOKUP(DM$1,Data!$K:$L,2, FALSE) &amp; """;"   )             )</f>
        <v/>
      </c>
      <c r="DN65" t="str">
        <f>IF(Data!$K66=DN$1, "",             IF(ISERR(SEARCH(DN$1,Data!$G66)),        "",          ";" &amp; VLOOKUP(DN$1,Data!$K:$M,3, FALSE) &amp; ",""" &amp; VLOOKUP(DN$1,Data!$K:$L,2, FALSE) &amp; """;"   )             )</f>
        <v/>
      </c>
      <c r="DO65" t="str">
        <f>IF(Data!$K66=DO$1, "",             IF(ISERR(SEARCH(DO$1,Data!$G66)),        "",          ";" &amp; VLOOKUP(DO$1,Data!$K:$M,3, FALSE) &amp; ",""" &amp; VLOOKUP(DO$1,Data!$K:$L,2, FALSE) &amp; """;"   )             )</f>
        <v/>
      </c>
      <c r="DP65" t="str">
        <f>IF(Data!$K66=DP$1, "",             IF(ISERR(SEARCH(DP$1,Data!$G66)),        "",          ";" &amp; VLOOKUP(DP$1,Data!$K:$M,3, FALSE) &amp; ",""" &amp; VLOOKUP(DP$1,Data!$K:$L,2, FALSE) &amp; """;"   )             )</f>
        <v/>
      </c>
      <c r="DQ65" t="str">
        <f>IF(Data!$K66=DQ$1, "",             IF(ISERR(SEARCH(DQ$1,Data!$G66)),        "",          ";" &amp; VLOOKUP(DQ$1,Data!$K:$M,3, FALSE) &amp; ",""" &amp; VLOOKUP(DQ$1,Data!$K:$L,2, FALSE) &amp; """;"   )             )</f>
        <v/>
      </c>
      <c r="DR65" t="str">
        <f>IF(Data!$K66=DR$1, "",             IF(ISERR(SEARCH(DR$1,Data!$G66)),        "",          ";" &amp; VLOOKUP(DR$1,Data!$K:$M,3, FALSE) &amp; ",""" &amp; VLOOKUP(DR$1,Data!$K:$L,2, FALSE) &amp; """;"   )             )</f>
        <v/>
      </c>
      <c r="DS65" t="str">
        <f>IF(Data!$K66=DS$1, "",             IF(ISERR(SEARCH(DS$1,Data!$G66)),        "",          ";" &amp; VLOOKUP(DS$1,Data!$K:$M,3, FALSE) &amp; ",""" &amp; VLOOKUP(DS$1,Data!$K:$L,2, FALSE) &amp; """;"   )             )</f>
        <v/>
      </c>
      <c r="DT65" t="str">
        <f>IF(Data!$K66=DT$1, "",             IF(ISERR(SEARCH(DT$1,Data!$G66)),        "",          ";" &amp; VLOOKUP(DT$1,Data!$K:$M,3, FALSE) &amp; ",""" &amp; VLOOKUP(DT$1,Data!$K:$L,2, FALSE) &amp; """;"   )             )</f>
        <v/>
      </c>
      <c r="DU65" t="str">
        <f>IF(Data!$K66=DU$1, "",             IF(ISERR(SEARCH(DU$1,Data!$G66)),        "",          ";" &amp; VLOOKUP(DU$1,Data!$K:$M,3, FALSE) &amp; ",""" &amp; VLOOKUP(DU$1,Data!$K:$L,2, FALSE) &amp; """;"   )             )</f>
        <v/>
      </c>
      <c r="DV65" t="str">
        <f>IF(Data!$K66=DV$1, "",             IF(ISERR(SEARCH(DV$1,Data!$G66)),        "",          ";" &amp; VLOOKUP(DV$1,Data!$K:$M,3, FALSE) &amp; ",""" &amp; VLOOKUP(DV$1,Data!$K:$L,2, FALSE) &amp; """;"   )             )</f>
        <v/>
      </c>
      <c r="DW65" t="str">
        <f>IF(Data!$K66=DW$1, "",             IF(ISERR(SEARCH(DW$1,Data!$G66)),        "",          ";" &amp; VLOOKUP(DW$1,Data!$K:$M,3, FALSE) &amp; ",""" &amp; VLOOKUP(DW$1,Data!$K:$L,2, FALSE) &amp; """;"   )             )</f>
        <v/>
      </c>
      <c r="DX65" t="str">
        <f>IF(Data!$K66=DX$1, "",             IF(ISERR(SEARCH(DX$1,Data!$G66)),        "",          ";" &amp; VLOOKUP(DX$1,Data!$K:$M,3, FALSE) &amp; ",""" &amp; VLOOKUP(DX$1,Data!$K:$L,2, FALSE) &amp; """;"   )             )</f>
        <v/>
      </c>
      <c r="DY65" t="str">
        <f>IF(Data!$K66=DY$1, "",             IF(ISERR(SEARCH(DY$1,Data!$G66)),        "",          ";" &amp; VLOOKUP(DY$1,Data!$K:$M,3, FALSE) &amp; ",""" &amp; VLOOKUP(DY$1,Data!$K:$L,2, FALSE) &amp; """;"   )             )</f>
        <v/>
      </c>
      <c r="DZ65" t="str">
        <f>IF(Data!$K66=DZ$1, "",             IF(ISERR(SEARCH(DZ$1,Data!$G66)),        "",          ";" &amp; VLOOKUP(DZ$1,Data!$K:$M,3, FALSE) &amp; ",""" &amp; VLOOKUP(DZ$1,Data!$K:$L,2, FALSE) &amp; """;"   )             )</f>
        <v/>
      </c>
      <c r="EA65" t="str">
        <f>IF(Data!$K66=EA$1, "",             IF(ISERR(SEARCH(EA$1,Data!$G66)),        "",          ";" &amp; VLOOKUP(EA$1,Data!$K:$M,3, FALSE) &amp; ",""" &amp; VLOOKUP(EA$1,Data!$K:$L,2, FALSE) &amp; """;"   )             )</f>
        <v/>
      </c>
      <c r="EB65" t="str">
        <f>IF(Data!$K66=EB$1, "",             IF(ISERR(SEARCH(EB$1,Data!$G66)),        "",          ";" &amp; VLOOKUP(EB$1,Data!$K:$M,3, FALSE) &amp; ",""" &amp; VLOOKUP(EB$1,Data!$K:$L,2, FALSE) &amp; """;"   )             )</f>
        <v/>
      </c>
      <c r="EC65" t="str">
        <f>IF(Data!$K66=EC$1, "",             IF(ISERR(SEARCH(EC$1,Data!$G66)),        "",          ";" &amp; VLOOKUP(EC$1,Data!$K:$M,3, FALSE) &amp; ",""" &amp; VLOOKUP(EC$1,Data!$K:$L,2, FALSE) &amp; """;"   )             )</f>
        <v/>
      </c>
      <c r="ED65" t="str">
        <f>IF(Data!$K66=ED$1, "",             IF(ISERR(SEARCH(ED$1,Data!$G66)),        "",          ";" &amp; VLOOKUP(ED$1,Data!$K:$M,3, FALSE) &amp; ",""" &amp; VLOOKUP(ED$1,Data!$K:$L,2, FALSE) &amp; """;"   )             )</f>
        <v/>
      </c>
      <c r="EE65" t="str">
        <f>IF(Data!$K66=EE$1, "",             IF(ISERR(SEARCH(EE$1,Data!$G66)),        "",          ";" &amp; VLOOKUP(EE$1,Data!$K:$M,3, FALSE) &amp; ",""" &amp; VLOOKUP(EE$1,Data!$K:$L,2, FALSE) &amp; """;"   )             )</f>
        <v/>
      </c>
      <c r="EF65" t="str">
        <f>IF(Data!$K66=EF$1, "",             IF(ISERR(SEARCH(EF$1,Data!$G66)),        "",          ";" &amp; VLOOKUP(EF$1,Data!$K:$M,3, FALSE) &amp; ",""" &amp; VLOOKUP(EF$1,Data!$K:$L,2, FALSE) &amp; """;"   )             )</f>
        <v/>
      </c>
      <c r="EG65" t="str">
        <f>IF(Data!$K66=EG$1, "",             IF(ISERR(SEARCH(EG$1,Data!$G66)),        "",          ";" &amp; VLOOKUP(EG$1,Data!$K:$M,3, FALSE) &amp; ",""" &amp; VLOOKUP(EG$1,Data!$K:$L,2, FALSE) &amp; """;"   )             )</f>
        <v/>
      </c>
      <c r="EH65" t="str">
        <f>IF(Data!$K66=EH$1, "",             IF(ISERR(SEARCH(EH$1,Data!$G66)),        "",          ";" &amp; VLOOKUP(EH$1,Data!$K:$M,3, FALSE) &amp; ",""" &amp; VLOOKUP(EH$1,Data!$K:$L,2, FALSE) &amp; """;"   )             )</f>
        <v/>
      </c>
      <c r="EI65" t="str">
        <f>IF(Data!$K66=EI$1, "",             IF(ISERR(SEARCH(EI$1,Data!$G66)),        "",          ";" &amp; VLOOKUP(EI$1,Data!$K:$M,3, FALSE) &amp; ",""" &amp; VLOOKUP(EI$1,Data!$K:$L,2, FALSE) &amp; """;"   )             )</f>
        <v/>
      </c>
      <c r="EJ65" t="str">
        <f>IF(Data!$K66=EJ$1, "",             IF(ISERR(SEARCH(EJ$1,Data!$G66)),        "",          ";" &amp; VLOOKUP(EJ$1,Data!$K:$M,3, FALSE) &amp; ",""" &amp; VLOOKUP(EJ$1,Data!$K:$L,2, FALSE) &amp; """;"   )             )</f>
        <v/>
      </c>
      <c r="EK65" t="str">
        <f>IF(Data!$K66=EK$1, "",             IF(ISERR(SEARCH(EK$1,Data!$G66)),        "",          ";" &amp; VLOOKUP(EK$1,Data!$K:$M,3, FALSE) &amp; ",""" &amp; VLOOKUP(EK$1,Data!$K:$L,2, FALSE) &amp; """;"   )             )</f>
        <v/>
      </c>
      <c r="EL65" t="str">
        <f>IF(Data!$K66=EL$1, "",             IF(ISERR(SEARCH(EL$1,Data!$G66)),        "",          ";" &amp; VLOOKUP(EL$1,Data!$K:$M,3, FALSE) &amp; ",""" &amp; VLOOKUP(EL$1,Data!$K:$L,2, FALSE) &amp; """;"   )             )</f>
        <v/>
      </c>
      <c r="EM65" t="str">
        <f>IF(Data!$K66=EM$1, "",             IF(ISERR(SEARCH(EM$1,Data!$G66)),        "",          ";" &amp; VLOOKUP(EM$1,Data!$K:$M,3, FALSE) &amp; ",""" &amp; VLOOKUP(EM$1,Data!$K:$L,2, FALSE) &amp; """;"   )             )</f>
        <v/>
      </c>
      <c r="EN65" t="str">
        <f>IF(Data!$K66=EN$1, "",             IF(ISERR(SEARCH(EN$1,Data!$G66)),        "",          ";" &amp; VLOOKUP(EN$1,Data!$K:$M,3, FALSE) &amp; ",""" &amp; VLOOKUP(EN$1,Data!$K:$L,2, FALSE) &amp; """;"   )             )</f>
        <v/>
      </c>
      <c r="EO65" t="str">
        <f>IF(Data!$K66=EO$1, "",             IF(ISERR(SEARCH(EO$1,Data!$G66)),        "",          ";" &amp; VLOOKUP(EO$1,Data!$K:$M,3, FALSE) &amp; ",""" &amp; VLOOKUP(EO$1,Data!$K:$L,2, FALSE) &amp; """;"   )             )</f>
        <v/>
      </c>
      <c r="EP65" t="str">
        <f>IF(Data!$K66=EP$1, "",             IF(ISERR(SEARCH(EP$1,Data!$G66)),        "",          ";" &amp; VLOOKUP(EP$1,Data!$K:$M,3, FALSE) &amp; ",""" &amp; VLOOKUP(EP$1,Data!$K:$L,2, FALSE) &amp; """;"   )             )</f>
        <v/>
      </c>
      <c r="EQ65" t="str">
        <f>IF(Data!$K66=EQ$1, "",             IF(ISERR(SEARCH(EQ$1,Data!$G66)),        "",          ";" &amp; VLOOKUP(EQ$1,Data!$K:$M,3, FALSE) &amp; ",""" &amp; VLOOKUP(EQ$1,Data!$K:$L,2, FALSE) &amp; """;"   )             )</f>
        <v/>
      </c>
      <c r="ER65" t="str">
        <f>IF(Data!$K66=ER$1, "",             IF(ISERR(SEARCH(ER$1,Data!$G66)),        "",          ";" &amp; VLOOKUP(ER$1,Data!$K:$M,3, FALSE) &amp; ",""" &amp; VLOOKUP(ER$1,Data!$K:$L,2, FALSE) &amp; """;"   )             )</f>
        <v/>
      </c>
      <c r="ES65" t="str">
        <f>IF(Data!$K66=ES$1, "",             IF(ISERR(SEARCH(ES$1,Data!$G66)),        "",          ";" &amp; VLOOKUP(ES$1,Data!$K:$M,3, FALSE) &amp; ",""" &amp; VLOOKUP(ES$1,Data!$K:$L,2, FALSE) &amp; """;"   )             )</f>
        <v/>
      </c>
      <c r="ET65" t="str">
        <f>IF(Data!$K66=ET$1, "",             IF(ISERR(SEARCH(ET$1,Data!$G66)),        "",          ";" &amp; VLOOKUP(ET$1,Data!$K:$M,3, FALSE) &amp; ",""" &amp; VLOOKUP(ET$1,Data!$K:$L,2, FALSE) &amp; """;"   )             )</f>
        <v/>
      </c>
      <c r="EU65" t="str">
        <f>IF(Data!$K66=EU$1, "",             IF(ISERR(SEARCH(EU$1,Data!$G66)),        "",          ";" &amp; VLOOKUP(EU$1,Data!$K:$M,3, FALSE) &amp; ",""" &amp; VLOOKUP(EU$1,Data!$K:$L,2, FALSE) &amp; """;"   )             )</f>
        <v/>
      </c>
      <c r="EV65" t="str">
        <f>IF(Data!$K66=EV$1, "",             IF(ISERR(SEARCH(EV$1,Data!$G66)),        "",          ";" &amp; VLOOKUP(EV$1,Data!$K:$M,3, FALSE) &amp; ",""" &amp; VLOOKUP(EV$1,Data!$K:$L,2, FALSE) &amp; """;"   )             )</f>
        <v/>
      </c>
      <c r="EW65" t="str">
        <f>IF(Data!$K66=EW$1, "",             IF(ISERR(SEARCH(EW$1,Data!$G66)),        "",          ";" &amp; VLOOKUP(EW$1,Data!$K:$M,3, FALSE) &amp; ",""" &amp; VLOOKUP(EW$1,Data!$K:$L,2, FALSE) &amp; """;"   )             )</f>
        <v/>
      </c>
      <c r="EX65" t="str">
        <f>IF(Data!$K66=EX$1, "",             IF(ISERR(SEARCH(EX$1,Data!$G66)),        "",          ";" &amp; VLOOKUP(EX$1,Data!$K:$M,3, FALSE) &amp; ",""" &amp; VLOOKUP(EX$1,Data!$K:$L,2, FALSE) &amp; """;"   )             )</f>
        <v/>
      </c>
      <c r="EY65" t="str">
        <f>IF(Data!$K66=EY$1, "",             IF(ISERR(SEARCH(EY$1,Data!$G66)),        "",          ";" &amp; VLOOKUP(EY$1,Data!$K:$M,3, FALSE) &amp; ",""" &amp; VLOOKUP(EY$1,Data!$K:$L,2, FALSE) &amp; """;"   )             )</f>
        <v/>
      </c>
      <c r="EZ65" t="str">
        <f>IF(Data!$K66=EZ$1, "",             IF(ISERR(SEARCH(EZ$1,Data!$G66)),        "",          ";" &amp; VLOOKUP(EZ$1,Data!$K:$M,3, FALSE) &amp; ",""" &amp; VLOOKUP(EZ$1,Data!$K:$L,2, FALSE) &amp; """;"   )             )</f>
        <v/>
      </c>
      <c r="FA65" t="str">
        <f>IF(Data!$K66=FA$1, "",             IF(ISERR(SEARCH(FA$1,Data!$G66)),        "",          ";" &amp; VLOOKUP(FA$1,Data!$K:$M,3, FALSE) &amp; ",""" &amp; VLOOKUP(FA$1,Data!$K:$L,2, FALSE) &amp; """;"   )             )</f>
        <v/>
      </c>
      <c r="FB65" t="str">
        <f>IF(Data!$K66=FB$1, "",             IF(ISERR(SEARCH(FB$1,Data!$G66)),        "",          ";" &amp; VLOOKUP(FB$1,Data!$K:$M,3, FALSE) &amp; ",""" &amp; VLOOKUP(FB$1,Data!$K:$L,2, FALSE) &amp; """;"   )             )</f>
        <v/>
      </c>
      <c r="FC65" t="str">
        <f>IF(Data!$K66=FC$1, "",             IF(ISERR(SEARCH(FC$1,Data!$G66)),        "",          ";" &amp; VLOOKUP(FC$1,Data!$K:$M,3, FALSE) &amp; ",""" &amp; VLOOKUP(FC$1,Data!$K:$L,2, FALSE) &amp; """;"   )             )</f>
        <v/>
      </c>
      <c r="FD65" t="str">
        <f>IF(Data!$K66=FD$1, "",             IF(ISERR(SEARCH(FD$1,Data!$G66)),        "",          ";" &amp; VLOOKUP(FD$1,Data!$K:$M,3, FALSE) &amp; ",""" &amp; VLOOKUP(FD$1,Data!$K:$L,2, FALSE) &amp; """;"   )             )</f>
        <v/>
      </c>
      <c r="FE65" t="str">
        <f>IF(Data!$K66=FE$1, "",             IF(ISERR(SEARCH(FE$1,Data!$G66)),        "",          ";" &amp; VLOOKUP(FE$1,Data!$K:$M,3, FALSE) &amp; ",""" &amp; VLOOKUP(FE$1,Data!$K:$L,2, FALSE) &amp; """;"   )             )</f>
        <v/>
      </c>
      <c r="FF65" t="str">
        <f>IF(Data!$K66=FF$1, "",             IF(ISERR(SEARCH(FF$1,Data!$G66)),        "",          ";" &amp; VLOOKUP(FF$1,Data!$K:$M,3, FALSE) &amp; ",""" &amp; VLOOKUP(FF$1,Data!$K:$L,2, FALSE) &amp; """;"   )             )</f>
        <v/>
      </c>
      <c r="FG65" t="str">
        <f>IF(Data!$K66=FG$1, "",             IF(ISERR(SEARCH(FG$1,Data!$G66)),        "",          ";" &amp; VLOOKUP(FG$1,Data!$K:$M,3, FALSE) &amp; ",""" &amp; VLOOKUP(FG$1,Data!$K:$L,2, FALSE) &amp; """;"   )             )</f>
        <v/>
      </c>
      <c r="FH65" t="str">
        <f>IF(Data!$K66=FH$1, "",             IF(ISERR(SEARCH(FH$1,Data!$G66)),        "",          ";" &amp; VLOOKUP(FH$1,Data!$K:$M,3, FALSE) &amp; ",""" &amp; VLOOKUP(FH$1,Data!$K:$L,2, FALSE) &amp; """;"   )             )</f>
        <v/>
      </c>
      <c r="FI65" t="str">
        <f>IF(Data!$K66=FI$1, "",             IF(ISERR(SEARCH(FI$1,Data!$G66)),        "",          ";" &amp; VLOOKUP(FI$1,Data!$K:$M,3, FALSE) &amp; ",""" &amp; VLOOKUP(FI$1,Data!$K:$L,2, FALSE) &amp; """;"   )             )</f>
        <v/>
      </c>
      <c r="FJ65" t="str">
        <f>IF(Data!$K66=FJ$1, "",             IF(ISERR(SEARCH(FJ$1,Data!$G66)),        "",          ";" &amp; VLOOKUP(FJ$1,Data!$K:$M,3, FALSE) &amp; ",""" &amp; VLOOKUP(FJ$1,Data!$K:$L,2, FALSE) &amp; """;"   )             )</f>
        <v/>
      </c>
      <c r="FK65" t="str">
        <f>IF(Data!$K66=FK$1, "",             IF(ISERR(SEARCH(FK$1,Data!$G66)),        "",          ";" &amp; VLOOKUP(FK$1,Data!$K:$M,3, FALSE) &amp; ",""" &amp; VLOOKUP(FK$1,Data!$K:$L,2, FALSE) &amp; """;"   )             )</f>
        <v/>
      </c>
      <c r="FL65" t="str">
        <f>IF(Data!$K66=FL$1, "",             IF(ISERR(SEARCH(FL$1,Data!$G66)),        "",          ";" &amp; VLOOKUP(FL$1,Data!$K:$M,3, FALSE) &amp; ",""" &amp; VLOOKUP(FL$1,Data!$K:$L,2, FALSE) &amp; """;"   )             )</f>
        <v/>
      </c>
      <c r="FM65" t="str">
        <f>IF(Data!$K66=FM$1, "",             IF(ISERR(SEARCH(FM$1,Data!$G66)),        "",          ";" &amp; VLOOKUP(FM$1,Data!$K:$M,3, FALSE) &amp; ",""" &amp; VLOOKUP(FM$1,Data!$K:$L,2, FALSE) &amp; """;"   )             )</f>
        <v/>
      </c>
      <c r="FN65" t="str">
        <f>IF(Data!$K66=FN$1, "",             IF(ISERR(SEARCH(FN$1,Data!$G66)),        "",          ";" &amp; VLOOKUP(FN$1,Data!$K:$M,3, FALSE) &amp; ",""" &amp; VLOOKUP(FN$1,Data!$K:$L,2, FALSE) &amp; """;"   )             )</f>
        <v/>
      </c>
      <c r="FO65" t="str">
        <f>IF(Data!$K66=FO$1, "",             IF(ISERR(SEARCH(FO$1,Data!$G66)),        "",          ";" &amp; VLOOKUP(FO$1,Data!$K:$M,3, FALSE) &amp; ",""" &amp; VLOOKUP(FO$1,Data!$K:$L,2, FALSE) &amp; """;"   )             )</f>
        <v/>
      </c>
      <c r="FP65" t="str">
        <f>IF(Data!$K66=FP$1, "",             IF(ISERR(SEARCH(FP$1,Data!$G66)),        "",          ";" &amp; VLOOKUP(FP$1,Data!$K:$M,3, FALSE) &amp; ",""" &amp; VLOOKUP(FP$1,Data!$K:$L,2, FALSE) &amp; """;"   )             )</f>
        <v/>
      </c>
      <c r="FQ65" t="str">
        <f>IF(Data!$K66=FQ$1, "",             IF(ISERR(SEARCH(FQ$1,Data!$G66)),        "",          ";" &amp; VLOOKUP(FQ$1,Data!$K:$M,3, FALSE) &amp; ",""" &amp; VLOOKUP(FQ$1,Data!$K:$L,2, FALSE) &amp; """;"   )             )</f>
        <v/>
      </c>
      <c r="FR65" t="str">
        <f>IF(Data!$K66=FR$1, "",             IF(ISERR(SEARCH(FR$1,Data!$G66)),        "",          ";" &amp; VLOOKUP(FR$1,Data!$K:$M,3, FALSE) &amp; ",""" &amp; VLOOKUP(FR$1,Data!$K:$L,2, FALSE) &amp; """;"   )             )</f>
        <v/>
      </c>
      <c r="FS65" t="str">
        <f>IF(Data!$K66=FS$1, "",             IF(ISERR(SEARCH(FS$1,Data!$G66)),        "",          ";" &amp; VLOOKUP(FS$1,Data!$K:$M,3, FALSE) &amp; ",""" &amp; VLOOKUP(FS$1,Data!$K:$L,2, FALSE) &amp; """;"   )             )</f>
        <v/>
      </c>
      <c r="FT65" t="str">
        <f>IF(Data!$K66=FT$1, "",             IF(ISERR(SEARCH(FT$1,Data!$G66)),        "",          ";" &amp; VLOOKUP(FT$1,Data!$K:$M,3, FALSE) &amp; ",""" &amp; VLOOKUP(FT$1,Data!$K:$L,2, FALSE) &amp; """;"   )             )</f>
        <v/>
      </c>
      <c r="FU65" t="str">
        <f>IF(Data!$K66=FU$1, "",             IF(ISERR(SEARCH(FU$1,Data!$G66)),        "",          ";" &amp; VLOOKUP(FU$1,Data!$K:$M,3, FALSE) &amp; ",""" &amp; VLOOKUP(FU$1,Data!$K:$L,2, FALSE) &amp; """;"   )             )</f>
        <v/>
      </c>
      <c r="FV65" t="str">
        <f>IF(Data!$K66=FV$1, "",             IF(ISERR(SEARCH(FV$1,Data!$G66)),        "",          ";" &amp; VLOOKUP(FV$1,Data!$K:$M,3, FALSE) &amp; ",""" &amp; VLOOKUP(FV$1,Data!$K:$L,2, FALSE) &amp; """;"   )             )</f>
        <v/>
      </c>
      <c r="FW65" t="str">
        <f>IF(Data!$K66=FW$1, "",             IF(ISERR(SEARCH(FW$1,Data!$G66)),        "",          ";" &amp; VLOOKUP(FW$1,Data!$K:$M,3, FALSE) &amp; ",""" &amp; VLOOKUP(FW$1,Data!$K:$L,2, FALSE) &amp; """;"   )             )</f>
        <v/>
      </c>
      <c r="FX65" t="str">
        <f>IF(Data!$K66=FX$1, "",             IF(ISERR(SEARCH(FX$1,Data!$G66)),        "",          ";" &amp; VLOOKUP(FX$1,Data!$K:$M,3, FALSE) &amp; ",""" &amp; VLOOKUP(FX$1,Data!$K:$L,2, FALSE) &amp; """;"   )             )</f>
        <v/>
      </c>
      <c r="FY65" t="str">
        <f>IF(Data!$K66=FY$1, "",             IF(ISERR(SEARCH(FY$1,Data!$G66)),        "",          ";" &amp; VLOOKUP(FY$1,Data!$K:$M,3, FALSE) &amp; ",""" &amp; VLOOKUP(FY$1,Data!$K:$L,2, FALSE) &amp; """;"   )             )</f>
        <v/>
      </c>
      <c r="FZ65" t="str">
        <f>IF(Data!$K66=FZ$1, "",             IF(ISERR(SEARCH(FZ$1,Data!$G66)),        "",          ";" &amp; VLOOKUP(FZ$1,Data!$K:$M,3, FALSE) &amp; ",""" &amp; VLOOKUP(FZ$1,Data!$K:$L,2, FALSE) &amp; """;"   )             )</f>
        <v/>
      </c>
      <c r="GA65" t="str">
        <f>IF(Data!$K66=GA$1, "",             IF(ISERR(SEARCH(GA$1,Data!$G66)),        "",          ";" &amp; VLOOKUP(GA$1,Data!$K:$M,3, FALSE) &amp; ",""" &amp; VLOOKUP(GA$1,Data!$K:$L,2, FALSE) &amp; """;"   )             )</f>
        <v/>
      </c>
      <c r="GB65" t="str">
        <f>IF(Data!$K66=GB$1, "",             IF(ISERR(SEARCH(GB$1,Data!$G66)),        "",          ";" &amp; VLOOKUP(GB$1,Data!$K:$M,3, FALSE) &amp; ",""" &amp; VLOOKUP(GB$1,Data!$K:$L,2, FALSE) &amp; """;"   )             )</f>
        <v/>
      </c>
      <c r="GC65" t="str">
        <f>IF(Data!$K66=GC$1, "",             IF(ISERR(SEARCH(GC$1,Data!$G66)),        "",          ";" &amp; VLOOKUP(GC$1,Data!$K:$M,3, FALSE) &amp; ",""" &amp; VLOOKUP(GC$1,Data!$K:$L,2, FALSE) &amp; """;"   )             )</f>
        <v/>
      </c>
      <c r="GD65" t="str">
        <f>IF(Data!$K66=GD$1, "",             IF(ISERR(SEARCH(GD$1,Data!$G66)),        "",          ";" &amp; VLOOKUP(GD$1,Data!$K:$M,3, FALSE) &amp; ",""" &amp; VLOOKUP(GD$1,Data!$K:$L,2, FALSE) &amp; """;"   )             )</f>
        <v/>
      </c>
      <c r="GE65" t="str">
        <f>IF(Data!$K66=GE$1, "",             IF(ISERR(SEARCH(GE$1,Data!$G66)),        "",          ";" &amp; VLOOKUP(GE$1,Data!$K:$M,3, FALSE) &amp; ",""" &amp; VLOOKUP(GE$1,Data!$K:$L,2, FALSE) &amp; """;"   )             )</f>
        <v/>
      </c>
      <c r="GF65" t="str">
        <f>IF(Data!$K66=GF$1, "",             IF(ISERR(SEARCH(GF$1,Data!$G66)),        "",          ";" &amp; VLOOKUP(GF$1,Data!$K:$M,3, FALSE) &amp; ",""" &amp; VLOOKUP(GF$1,Data!$K:$L,2, FALSE) &amp; """;"   )             )</f>
        <v/>
      </c>
      <c r="GG65" t="str">
        <f>IF(Data!$K66=GG$1, "",             IF(ISERR(SEARCH(GG$1,Data!$G66)),        "",          ";" &amp; VLOOKUP(GG$1,Data!$K:$M,3, FALSE) &amp; ",""" &amp; VLOOKUP(GG$1,Data!$K:$L,2, FALSE) &amp; """;"   )             )</f>
        <v/>
      </c>
      <c r="GH65" t="str">
        <f>IF(Data!$K66=GH$1, "",             IF(ISERR(SEARCH(GH$1,Data!$G66)),        "",          ";" &amp; VLOOKUP(GH$1,Data!$K:$M,3, FALSE) &amp; ",""" &amp; VLOOKUP(GH$1,Data!$K:$L,2, FALSE) &amp; """;"   )             )</f>
        <v/>
      </c>
      <c r="GI65" t="str">
        <f>IF(Data!$K66=GI$1, "",             IF(ISERR(SEARCH(GI$1,Data!$G66)),        "",          ";" &amp; VLOOKUP(GI$1,Data!$K:$M,3, FALSE) &amp; ",""" &amp; VLOOKUP(GI$1,Data!$K:$L,2, FALSE) &amp; """;"   )             )</f>
        <v/>
      </c>
      <c r="GJ65" t="str">
        <f>IF(Data!$K66=GJ$1, "",             IF(ISERR(SEARCH(GJ$1,Data!$G66)),        "",          ";" &amp; VLOOKUP(GJ$1,Data!$K:$M,3, FALSE) &amp; ",""" &amp; VLOOKUP(GJ$1,Data!$K:$L,2, FALSE) &amp; """;"   )             )</f>
        <v>;180,"HUMAN";</v>
      </c>
      <c r="GK65" t="str">
        <f>IF(Data!$K66=GK$1, "",             IF(ISERR(SEARCH(GK$1,Data!$G66)),        "",          ";" &amp; VLOOKUP(GK$1,Data!$K:$M,3, FALSE) &amp; ",""" &amp; VLOOKUP(GK$1,Data!$K:$L,2, FALSE) &amp; """;"   )             )</f>
        <v/>
      </c>
      <c r="GL65" t="str">
        <f>IF(Data!$K66=GL$1, "",             IF(ISERR(SEARCH(GL$1,Data!$G66)),        "",          ";" &amp; VLOOKUP(GL$1,Data!$K:$M,3, FALSE) &amp; ",""" &amp; VLOOKUP(GL$1,Data!$K:$L,2, FALSE) &amp; """;"   )             )</f>
        <v/>
      </c>
      <c r="GM65" t="str">
        <f>IF(Data!$K66=GM$1, "",             IF(ISERR(SEARCH(GM$1,Data!$G66)),        "",          ";" &amp; VLOOKUP(GM$1,Data!$K:$M,3, FALSE) &amp; ",""" &amp; VLOOKUP(GM$1,Data!$K:$L,2, FALSE) &amp; """;"   )             )</f>
        <v/>
      </c>
      <c r="GN65" t="str">
        <f>IF(Data!$K66=GN$1, "",             IF(ISERR(SEARCH(GN$1,Data!$G66)),        "",          ";" &amp; VLOOKUP(GN$1,Data!$K:$M,3, FALSE) &amp; ",""" &amp; VLOOKUP(GN$1,Data!$K:$L,2, FALSE) &amp; """;"   )             )</f>
        <v/>
      </c>
      <c r="GO65" t="str">
        <f>IF(Data!$K66=GO$1, "",             IF(ISERR(SEARCH(GO$1,Data!$G66)),        "",          ";" &amp; VLOOKUP(GO$1,Data!$K:$M,3, FALSE) &amp; ",""" &amp; VLOOKUP(GO$1,Data!$K:$L,2, FALSE) &amp; """;"   )             )</f>
        <v/>
      </c>
      <c r="GP65" t="str">
        <f>IF(Data!$K66=GP$1, "",             IF(ISERR(SEARCH(GP$1,Data!$G66)),        "",          ";" &amp; VLOOKUP(GP$1,Data!$K:$M,3, FALSE) &amp; ",""" &amp; VLOOKUP(GP$1,Data!$K:$L,2, FALSE) &amp; """;"   )             )</f>
        <v/>
      </c>
      <c r="GQ65" t="str">
        <f>IF(Data!$K66=GQ$1, "",             IF(ISERR(SEARCH(GQ$1,Data!$G66)),        "",          ";" &amp; VLOOKUP(GQ$1,Data!$K:$M,3, FALSE) &amp; ",""" &amp; VLOOKUP(GQ$1,Data!$K:$L,2, FALSE) &amp; """;"   )             )</f>
        <v/>
      </c>
      <c r="GR65" t="str">
        <f>IF(Data!$K66=GR$1, "",             IF(ISERR(SEARCH(GR$1,Data!$G66)),        "",          ";" &amp; VLOOKUP(GR$1,Data!$K:$M,3, FALSE) &amp; ",""" &amp; VLOOKUP(GR$1,Data!$K:$L,2, FALSE) &amp; """;"   )             )</f>
        <v/>
      </c>
      <c r="GS65" t="str">
        <f>IF(Data!$K66=GS$1, "",             IF(ISERR(SEARCH(GS$1,Data!$G66)),        "",          ";" &amp; VLOOKUP(GS$1,Data!$K:$M,3, FALSE) &amp; ",""" &amp; VLOOKUP(GS$1,Data!$K:$L,2, FALSE) &amp; """;"   )             )</f>
        <v/>
      </c>
      <c r="GT65" t="str">
        <f>IF(Data!$K66=GT$1, "",             IF(ISERR(SEARCH(GT$1,Data!$G66)),        "",          ";" &amp; VLOOKUP(GT$1,Data!$K:$M,3, FALSE) &amp; ",""" &amp; VLOOKUP(GT$1,Data!$K:$L,2, FALSE) &amp; """;"   )             )</f>
        <v/>
      </c>
      <c r="GU65" t="str">
        <f>IF(Data!$K66=GU$1, "",             IF(ISERR(SEARCH(GU$1,Data!$G66)),        "",          ";" &amp; VLOOKUP(GU$1,Data!$K:$M,3, FALSE) &amp; ",""" &amp; VLOOKUP(GU$1,Data!$K:$L,2, FALSE) &amp; """;"   )             )</f>
        <v/>
      </c>
      <c r="GV65" t="str">
        <f>IF(Data!$K66=GV$1, "",             IF(ISERR(SEARCH(GV$1,Data!$G66)),        "",          ";" &amp; VLOOKUP(GV$1,Data!$K:$M,3, FALSE) &amp; ",""" &amp; VLOOKUP(GV$1,Data!$K:$L,2, FALSE) &amp; """;"   )             )</f>
        <v/>
      </c>
      <c r="GW65" t="str">
        <f>IF(Data!$K66=GW$1, "",             IF(ISERR(SEARCH(GW$1,Data!$G66)),        "",          ";" &amp; VLOOKUP(GW$1,Data!$K:$M,3, FALSE) &amp; ",""" &amp; VLOOKUP(GW$1,Data!$K:$L,2, FALSE) &amp; """;"   )             )</f>
        <v/>
      </c>
      <c r="GX65" t="str">
        <f>IF(Data!$K66=GX$1, "",             IF(ISERR(SEARCH(GX$1,Data!$G66)),        "",          ";" &amp; VLOOKUP(GX$1,Data!$K:$M,3, FALSE) &amp; ",""" &amp; VLOOKUP(GX$1,Data!$K:$L,2, FALSE) &amp; """;"   )             )</f>
        <v/>
      </c>
      <c r="GY65" t="str">
        <f>IF(Data!$K66=GY$1, "",             IF(ISERR(SEARCH(GY$1,Data!$G66)),        "",          ";" &amp; VLOOKUP(GY$1,Data!$K:$M,3, FALSE) &amp; ",""" &amp; VLOOKUP(GY$1,Data!$K:$L,2, FALSE) &amp; """;"   )             )</f>
        <v/>
      </c>
      <c r="GZ65" t="str">
        <f>IF(Data!$K66=GZ$1, "",             IF(ISERR(SEARCH(GZ$1,Data!$G66)),        "",          ";" &amp; VLOOKUP(GZ$1,Data!$K:$M,3, FALSE) &amp; ",""" &amp; VLOOKUP(GZ$1,Data!$K:$L,2, FALSE) &amp; """;"   )             )</f>
        <v/>
      </c>
      <c r="HA65" t="str">
        <f>IF(Data!$K66=HA$1, "",             IF(ISERR(SEARCH(HA$1,Data!$G66)),        "",          ";" &amp; VLOOKUP(HA$1,Data!$K:$M,3, FALSE) &amp; ",""" &amp; VLOOKUP(HA$1,Data!$K:$L,2, FALSE) &amp; """;"   )             )</f>
        <v/>
      </c>
      <c r="HB65" t="str">
        <f>IF(Data!$K66=HB$1, "",             IF(ISERR(SEARCH(HB$1,Data!$G66)),        "",          ";" &amp; VLOOKUP(HB$1,Data!$K:$M,3, FALSE) &amp; ",""" &amp; VLOOKUP(HB$1,Data!$K:$L,2, FALSE) &amp; """;"   )             )</f>
        <v/>
      </c>
      <c r="HC65" t="str">
        <f>IF(Data!$K66=HC$1, "",             IF(ISERR(SEARCH(HC$1,Data!$G66)),        "",          ";" &amp; VLOOKUP(HC$1,Data!$K:$M,3, FALSE) &amp; ",""" &amp; VLOOKUP(HC$1,Data!$K:$L,2, FALSE) &amp; """;"   )             )</f>
        <v/>
      </c>
      <c r="HD65" t="str">
        <f>IF(Data!$K66=HD$1, "",             IF(ISERR(SEARCH(HD$1,Data!$G66)),        "",          ";" &amp; VLOOKUP(HD$1,Data!$K:$M,3, FALSE) &amp; ",""" &amp; VLOOKUP(HD$1,Data!$K:$L,2, FALSE) &amp; """;"   )             )</f>
        <v/>
      </c>
      <c r="HE65" t="str">
        <f>IF(Data!$K66=HE$1, "",             IF(ISERR(SEARCH(HE$1,Data!$G66)),        "",          ";" &amp; VLOOKUP(HE$1,Data!$K:$M,3, FALSE) &amp; ",""" &amp; VLOOKUP(HE$1,Data!$K:$L,2, FALSE) &amp; """;"   )             )</f>
        <v/>
      </c>
      <c r="HF65" t="str">
        <f>IF(Data!$K66=HF$1, "",             IF(ISERR(SEARCH(HF$1,Data!$G66)),        "",          ";" &amp; VLOOKUP(HF$1,Data!$K:$M,3, FALSE) &amp; ",""" &amp; VLOOKUP(HF$1,Data!$K:$L,2, FALSE) &amp; """;"   )             )</f>
        <v/>
      </c>
      <c r="HG65" t="str">
        <f>IF(Data!$K66=HG$1, "",             IF(ISERR(SEARCH(HG$1,Data!$G66)),        "",          ";" &amp; VLOOKUP(HG$1,Data!$K:$M,3, FALSE) &amp; ",""" &amp; VLOOKUP(HG$1,Data!$K:$L,2, FALSE) &amp; """;"   )             )</f>
        <v/>
      </c>
      <c r="HH65" t="str">
        <f>IF(Data!$K66=HH$1, "",             IF(ISERR(SEARCH(HH$1,Data!$G66)),        "",          ";" &amp; VLOOKUP(HH$1,Data!$K:$M,3, FALSE) &amp; ",""" &amp; VLOOKUP(HH$1,Data!$K:$L,2, FALSE) &amp; """;"   )             )</f>
        <v/>
      </c>
      <c r="HI65" t="str">
        <f>IF(Data!$K66=HI$1, "",             IF(ISERR(SEARCH(HI$1,Data!$G66)),        "",          ";" &amp; VLOOKUP(HI$1,Data!$K:$M,3, FALSE) &amp; ",""" &amp; VLOOKUP(HI$1,Data!$K:$L,2, FALSE) &amp; """;"   )             )</f>
        <v/>
      </c>
      <c r="HJ65" t="str">
        <f>IF(Data!$K66=HJ$1, "",             IF(ISERR(SEARCH(HJ$1,Data!$G66)),        "",          ";" &amp; VLOOKUP(HJ$1,Data!$K:$M,3, FALSE) &amp; ",""" &amp; VLOOKUP(HJ$1,Data!$K:$L,2, FALSE) &amp; """;"   )             )</f>
        <v/>
      </c>
      <c r="HK65" t="str">
        <f>IF(Data!$K66=HK$1, "",             IF(ISERR(SEARCH(HK$1,Data!$G66)),        "",          ";" &amp; VLOOKUP(HK$1,Data!$K:$M,3, FALSE) &amp; ",""" &amp; VLOOKUP(HK$1,Data!$K:$L,2, FALSE) &amp; """;"   )             )</f>
        <v/>
      </c>
      <c r="HL65" t="str">
        <f>IF(Data!$K66=HL$1, "",             IF(ISERR(SEARCH(HL$1,Data!$G66)),        "",          ";" &amp; VLOOKUP(HL$1,Data!$K:$M,3, FALSE) &amp; ",""" &amp; VLOOKUP(HL$1,Data!$K:$L,2, FALSE) &amp; """;"   )             )</f>
        <v/>
      </c>
      <c r="HM65" t="str">
        <f>IF(Data!$K66=HM$1, "",             IF(ISERR(SEARCH(HM$1,Data!$G66)),        "",          ";" &amp; VLOOKUP(HM$1,Data!$K:$M,3, FALSE) &amp; ",""" &amp; VLOOKUP(HM$1,Data!$K:$L,2, FALSE) &amp; """;"   )             )</f>
        <v/>
      </c>
      <c r="HN65" t="str">
        <f>IF(Data!$K66=HN$1, "",             IF(ISERR(SEARCH(HN$1,Data!$G66)),        "",          ";" &amp; VLOOKUP(HN$1,Data!$K:$M,3, FALSE) &amp; ",""" &amp; VLOOKUP(HN$1,Data!$K:$L,2, FALSE) &amp; """;"   )             )</f>
        <v/>
      </c>
      <c r="HO65" t="str">
        <f>IF(Data!$K66=HO$1, "",             IF(ISERR(SEARCH(HO$1,Data!$G66)),        "",          ";" &amp; VLOOKUP(HO$1,Data!$K:$M,3, FALSE) &amp; ",""" &amp; VLOOKUP(HO$1,Data!$K:$L,2, FALSE) &amp; """;"   )             )</f>
        <v/>
      </c>
      <c r="HP65" t="str">
        <f>IF(Data!$K66=HP$1, "",             IF(ISERR(SEARCH(HP$1,Data!$G66)),        "",          ";" &amp; VLOOKUP(HP$1,Data!$K:$M,3, FALSE) &amp; ",""" &amp; VLOOKUP(HP$1,Data!$K:$L,2, FALSE) &amp; """;"   )             )</f>
        <v/>
      </c>
      <c r="HQ65" t="str">
        <f>IF(Data!$K66=HQ$1, "",             IF(ISERR(SEARCH(HQ$1,Data!$G66)),        "",          ";" &amp; VLOOKUP(HQ$1,Data!$K:$M,3, FALSE) &amp; ",""" &amp; VLOOKUP(HQ$1,Data!$K:$L,2, FALSE) &amp; """;"   )             )</f>
        <v/>
      </c>
      <c r="HR65" t="str">
        <f>IF(Data!$K66=HR$1, "",             IF(ISERR(SEARCH(HR$1,Data!$G66)),        "",          ";" &amp; VLOOKUP(HR$1,Data!$K:$M,3, FALSE) &amp; ",""" &amp; VLOOKUP(HR$1,Data!$K:$L,2, FALSE) &amp; """;"   )             )</f>
        <v/>
      </c>
      <c r="HS65" t="str">
        <f>IF(Data!$K66=HS$1, "",             IF(ISERR(SEARCH(HS$1,Data!$G66)),        "",          ";" &amp; VLOOKUP(HS$1,Data!$K:$M,3, FALSE) &amp; ",""" &amp; VLOOKUP(HS$1,Data!$K:$L,2, FALSE) &amp; """;"   )             )</f>
        <v/>
      </c>
      <c r="HT65" t="str">
        <f>IF(Data!$K66=HT$1, "",             IF(ISERR(SEARCH(HT$1,Data!$G66)),        "",          ";" &amp; VLOOKUP(HT$1,Data!$K:$M,3, FALSE) &amp; ",""" &amp; VLOOKUP(HT$1,Data!$K:$L,2, FALSE) &amp; """;"   )             )</f>
        <v/>
      </c>
      <c r="HU65" t="str">
        <f>IF(Data!$K66=HU$1, "",             IF(ISERR(SEARCH(HU$1,Data!$G66)),        "",          ";" &amp; VLOOKUP(HU$1,Data!$K:$M,3, FALSE) &amp; ",""" &amp; VLOOKUP(HU$1,Data!$K:$L,2, FALSE) &amp; """;"   )             )</f>
        <v/>
      </c>
      <c r="HV65" t="str">
        <f>IF(Data!$K66=HV$1, "",             IF(ISERR(SEARCH(HV$1,Data!$G66)),        "",          ";" &amp; VLOOKUP(HV$1,Data!$K:$M,3, FALSE) &amp; ",""" &amp; VLOOKUP(HV$1,Data!$K:$L,2, FALSE) &amp; """;"   )             )</f>
        <v/>
      </c>
      <c r="HW65" t="str">
        <f>IF(Data!$K66=HW$1, "",             IF(ISERR(SEARCH(HW$1,Data!$G66)),        "",          ";" &amp; VLOOKUP(HW$1,Data!$K:$M,3, FALSE) &amp; ",""" &amp; VLOOKUP(HW$1,Data!$K:$L,2, FALSE) &amp; """;"   )             )</f>
        <v/>
      </c>
      <c r="HX65" t="str">
        <f>IF(Data!$K66=HX$1, "",             IF(ISERR(SEARCH(HX$1,Data!$G66)),        "",          ";" &amp; VLOOKUP(HX$1,Data!$K:$M,3, FALSE) &amp; ",""" &amp; VLOOKUP(HX$1,Data!$K:$L,2, FALSE) &amp; """;"   )             )</f>
        <v/>
      </c>
      <c r="HY65" t="str">
        <f>IF(Data!$K66=HY$1, "",             IF(ISERR(SEARCH(HY$1,Data!$G66)),        "",          ";" &amp; VLOOKUP(HY$1,Data!$K:$M,3, FALSE) &amp; ",""" &amp; VLOOKUP(HY$1,Data!$K:$L,2, FALSE) &amp; """;"   )             )</f>
        <v/>
      </c>
      <c r="HZ65" t="str">
        <f>IF(Data!$K66=HZ$1, "",             IF(ISERR(SEARCH(HZ$1,Data!$G66)),        "",          ";" &amp; VLOOKUP(HZ$1,Data!$K:$M,3, FALSE) &amp; ",""" &amp; VLOOKUP(HZ$1,Data!$K:$L,2, FALSE) &amp; """;"   )             )</f>
        <v/>
      </c>
      <c r="IA65" t="str">
        <f>IF(Data!$K66=IA$1, "",             IF(ISERR(SEARCH(IA$1,Data!$G66)),        "",          ";" &amp; VLOOKUP(IA$1,Data!$K:$M,3, FALSE) &amp; ",""" &amp; VLOOKUP(IA$1,Data!$K:$L,2, FALSE) &amp; """;"   )             )</f>
        <v/>
      </c>
      <c r="IB65" t="str">
        <f>IF(Data!$K66=IB$1, "",             IF(ISERR(SEARCH(IB$1,Data!$G66)),        "",          ";" &amp; VLOOKUP(IB$1,Data!$K:$M,3, FALSE) &amp; ",""" &amp; VLOOKUP(IB$1,Data!$K:$L,2, FALSE) &amp; """;"   )             )</f>
        <v/>
      </c>
      <c r="IC65" t="str">
        <f>IF(Data!$K66=IC$1, "",             IF(ISERR(SEARCH(IC$1,Data!$G66)),        "",          ";" &amp; VLOOKUP(IC$1,Data!$K:$M,3, FALSE) &amp; ",""" &amp; VLOOKUP(IC$1,Data!$K:$L,2, FALSE) &amp; """;"   )             )</f>
        <v/>
      </c>
      <c r="ID65" t="str">
        <f>IF(Data!$K66=ID$1, "",             IF(ISERR(SEARCH(ID$1,Data!$G66)),        "",          ";" &amp; VLOOKUP(ID$1,Data!$K:$M,3, FALSE) &amp; ",""" &amp; VLOOKUP(ID$1,Data!$K:$L,2, FALSE) &amp; """;"   )             )</f>
        <v/>
      </c>
      <c r="IE65" t="str">
        <f>IF(Data!$K66=IE$1, "",             IF(ISERR(SEARCH(IE$1,Data!$G66)),        "",          ";" &amp; VLOOKUP(IE$1,Data!$K:$M,3, FALSE) &amp; ",""" &amp; VLOOKUP(IE$1,Data!$K:$L,2, FALSE) &amp; """;"   )             )</f>
        <v/>
      </c>
      <c r="IF65" t="str">
        <f>IF(Data!$K66=IF$1, "",             IF(ISERR(SEARCH(IF$1,Data!$G66)),        "",          ";" &amp; VLOOKUP(IF$1,Data!$K:$M,3, FALSE) &amp; ",""" &amp; VLOOKUP(IF$1,Data!$K:$L,2, FALSE) &amp; """;"   )             )</f>
        <v/>
      </c>
      <c r="IG65" t="str">
        <f>IF(Data!$K66=IG$1, "",             IF(ISERR(SEARCH(IG$1,Data!$G66)),        "",          ";" &amp; VLOOKUP(IG$1,Data!$K:$M,3, FALSE) &amp; ",""" &amp; VLOOKUP(IG$1,Data!$K:$L,2, FALSE) &amp; """;"   )             )</f>
        <v/>
      </c>
      <c r="IH65" t="str">
        <f>IF(Data!$K66=IH$1, "",             IF(ISERR(SEARCH(IH$1,Data!$G66)),        "",          ";" &amp; VLOOKUP(IH$1,Data!$K:$M,3, FALSE) &amp; ",""" &amp; VLOOKUP(IH$1,Data!$K:$L,2, FALSE) &amp; """;"   )             )</f>
        <v/>
      </c>
      <c r="II65" t="str">
        <f>IF(Data!$K66=II$1, "",             IF(ISERR(SEARCH(II$1,Data!$G66)),        "",          ";" &amp; VLOOKUP(II$1,Data!$K:$M,3, FALSE) &amp; ",""" &amp; VLOOKUP(II$1,Data!$K:$L,2, FALSE) &amp; """;"   )             )</f>
        <v/>
      </c>
    </row>
    <row r="66" spans="1:243" x14ac:dyDescent="0.3">
      <c r="A66" t="str">
        <f>Data!K67</f>
        <v>Sun Fac</v>
      </c>
      <c r="B66" s="15">
        <f>VLOOKUP(Tableau36[[#This Row],[Character]],Data!K:M,3,FALSE)</f>
        <v>65</v>
      </c>
      <c r="C66" s="15" t="str">
        <f>VLOOKUP(Tableau36[[#This Row],[Character]],Data!K:L,2,FALSE)</f>
        <v>HUMAN</v>
      </c>
      <c r="D66" s="15" t="str">
        <f>SUBSTITUTE(     SUBSTITUTE(Tableau36[[#This Row],[character_id,character_type,friend_id,friend_type]],",""DROID""",""),    ",""HUMAN""", "")</f>
        <v>65,157</v>
      </c>
      <c r="E66" s="15" t="str">
        <f>IF(Tableau36[[#This Row],[With char''s id]] = "", "",    MID(Tableau36[[#This Row],[With char''s id]], 2, LEN(Tableau36[[#This Row],[With char''s id]])-1))</f>
        <v>65,"HUMAN",157,"HUMAN"</v>
      </c>
      <c r="F66" s="15" t="str">
        <f>SUBSTITUTE(Tableau36[[#This Row],[List of friend''s id]],  "/",    "/" &amp; Tableau36[[#This Row],[Character''s id]] &amp; ",""" &amp; Tableau36[[#This Row],[Type]] &amp; """,")</f>
        <v>/65,"HUMAN",157,"HUMAN"</v>
      </c>
      <c r="G66" t="str">
        <f>IF( Tableau36[[#This Row],[removed double semi-colon]]="", "", "/" &amp; MID(Tableau36[[#This Row],[removed double semi-colon]],2,LEN(Tableau36[[#This Row],[removed double semi-colon]]) - 2) )</f>
        <v>/157,"HUMAN"</v>
      </c>
      <c r="H66" t="str">
        <f>SUBSTITUTE(Tableau36[[#This Row],[Concatenation]],";;","/")</f>
        <v>;157,"HUMAN";</v>
      </c>
      <c r="I66" t="str">
        <f>_xlfn.CONCAT(Tableau4[#This Row])</f>
        <v>;157,"HUMAN";</v>
      </c>
      <c r="M66" t="str">
        <f>IF(Data!$K67=M$1, "",             IF(ISERR(SEARCH(M$1,Data!$G67)),        "",          ";" &amp; VLOOKUP(M$1,Data!$K:$M,3, FALSE) &amp; ",""" &amp; VLOOKUP(M$1,Data!$K:$L,2, FALSE) &amp; """;"   )             )</f>
        <v/>
      </c>
      <c r="N66" t="str">
        <f>IF(Data!$K67=N$1, "",             IF(ISERR(SEARCH(N$1,Data!$G67)),        "",          ";" &amp; VLOOKUP(N$1,Data!$K:$M,3, FALSE) &amp; ",""" &amp; VLOOKUP(N$1,Data!$K:$L,2, FALSE) &amp; """;"   )             )</f>
        <v/>
      </c>
      <c r="O66" t="str">
        <f>IF(Data!$K67=O$1, "",             IF(ISERR(SEARCH(O$1,Data!$G67)),        "",          ";" &amp; VLOOKUP(O$1,Data!$K:$M,3, FALSE) &amp; ",""" &amp; VLOOKUP(O$1,Data!$K:$L,2, FALSE) &amp; """;"   )             )</f>
        <v/>
      </c>
      <c r="P66" t="str">
        <f>IF(Data!$K67=P$1, "",             IF(ISERR(SEARCH(P$1,Data!$G67)),        "",          ";" &amp; VLOOKUP(P$1,Data!$K:$M,3, FALSE) &amp; ",""" &amp; VLOOKUP(P$1,Data!$K:$L,2, FALSE) &amp; """;"   )             )</f>
        <v/>
      </c>
      <c r="Q66" t="str">
        <f>IF(Data!$K67=Q$1, "",             IF(ISERR(SEARCH(Q$1,Data!$G67)),        "",          ";" &amp; VLOOKUP(Q$1,Data!$K:$M,3, FALSE) &amp; ",""" &amp; VLOOKUP(Q$1,Data!$K:$L,2, FALSE) &amp; """;"   )             )</f>
        <v/>
      </c>
      <c r="R66" t="str">
        <f>IF(Data!$K67=R$1, "",             IF(ISERR(SEARCH(R$1,Data!$G67)),        "",          ";" &amp; VLOOKUP(R$1,Data!$K:$M,3, FALSE) &amp; ",""" &amp; VLOOKUP(R$1,Data!$K:$L,2, FALSE) &amp; """;"   )             )</f>
        <v/>
      </c>
      <c r="S66" t="str">
        <f>IF(Data!$K67=S$1, "",             IF(ISERR(SEARCH(S$1,Data!$G67)),        "",          ";" &amp; VLOOKUP(S$1,Data!$K:$M,3, FALSE) &amp; ",""" &amp; VLOOKUP(S$1,Data!$K:$L,2, FALSE) &amp; """;"   )             )</f>
        <v/>
      </c>
      <c r="T66" t="str">
        <f>IF(Data!$K67=T$1, "",             IF(ISERR(SEARCH(T$1,Data!$G67)),        "",          ";" &amp; VLOOKUP(T$1,Data!$K:$M,3, FALSE) &amp; ",""" &amp; VLOOKUP(T$1,Data!$K:$L,2, FALSE) &amp; """;"   )             )</f>
        <v/>
      </c>
      <c r="U66" t="str">
        <f>IF(Data!$K67=U$1, "",             IF(ISERR(SEARCH(U$1,Data!$G67)),        "",          ";" &amp; VLOOKUP(U$1,Data!$K:$M,3, FALSE) &amp; ",""" &amp; VLOOKUP(U$1,Data!$K:$L,2, FALSE) &amp; """;"   )             )</f>
        <v/>
      </c>
      <c r="V66" t="str">
        <f>IF(Data!$K67=V$1, "",             IF(ISERR(SEARCH(V$1,Data!$G67)),        "",          ";" &amp; VLOOKUP(V$1,Data!$K:$M,3, FALSE) &amp; ",""" &amp; VLOOKUP(V$1,Data!$K:$L,2, FALSE) &amp; """;"   )             )</f>
        <v/>
      </c>
      <c r="W66" t="str">
        <f>IF(Data!$K67=W$1, "",             IF(ISERR(SEARCH(W$1,Data!$G67)),        "",          ";" &amp; VLOOKUP(W$1,Data!$K:$M,3, FALSE) &amp; ",""" &amp; VLOOKUP(W$1,Data!$K:$L,2, FALSE) &amp; """;"   )             )</f>
        <v/>
      </c>
      <c r="X66" t="str">
        <f>IF(Data!$K67=X$1, "",             IF(ISERR(SEARCH(X$1,Data!$G67)),        "",          ";" &amp; VLOOKUP(X$1,Data!$K:$M,3, FALSE) &amp; ",""" &amp; VLOOKUP(X$1,Data!$K:$L,2, FALSE) &amp; """;"   )             )</f>
        <v/>
      </c>
      <c r="Y66" t="str">
        <f>IF(Data!$K67=Y$1, "",             IF(ISERR(SEARCH(Y$1,Data!$G67)),        "",          ";" &amp; VLOOKUP(Y$1,Data!$K:$M,3, FALSE) &amp; ",""" &amp; VLOOKUP(Y$1,Data!$K:$L,2, FALSE) &amp; """;"   )             )</f>
        <v/>
      </c>
      <c r="Z66" t="str">
        <f>IF(Data!$K67=Z$1, "",             IF(ISERR(SEARCH(Z$1,Data!$G67)),        "",          ";" &amp; VLOOKUP(Z$1,Data!$K:$M,3, FALSE) &amp; ",""" &amp; VLOOKUP(Z$1,Data!$K:$L,2, FALSE) &amp; """;"   )             )</f>
        <v/>
      </c>
      <c r="AA66" t="str">
        <f>IF(Data!$K67=AA$1, "",             IF(ISERR(SEARCH(AA$1,Data!$G67)),        "",          ";" &amp; VLOOKUP(AA$1,Data!$K:$M,3, FALSE) &amp; ",""" &amp; VLOOKUP(AA$1,Data!$K:$L,2, FALSE) &amp; """;"   )             )</f>
        <v/>
      </c>
      <c r="AB66" t="str">
        <f>IF(Data!$K67=AB$1, "",             IF(ISERR(SEARCH(AB$1,Data!$G67)),        "",          ";" &amp; VLOOKUP(AB$1,Data!$K:$M,3, FALSE) &amp; ",""" &amp; VLOOKUP(AB$1,Data!$K:$L,2, FALSE) &amp; """;"   )             )</f>
        <v/>
      </c>
      <c r="AC66" t="str">
        <f>IF(Data!$K67=AC$1, "",             IF(ISERR(SEARCH(AC$1,Data!$G67)),        "",          ";" &amp; VLOOKUP(AC$1,Data!$K:$M,3, FALSE) &amp; ",""" &amp; VLOOKUP(AC$1,Data!$K:$L,2, FALSE) &amp; """;"   )             )</f>
        <v/>
      </c>
      <c r="AD66" t="str">
        <f>IF(Data!$K67=AD$1, "",             IF(ISERR(SEARCH(AD$1,Data!$G67)),        "",          ";" &amp; VLOOKUP(AD$1,Data!$K:$M,3, FALSE) &amp; ",""" &amp; VLOOKUP(AD$1,Data!$K:$L,2, FALSE) &amp; """;"   )             )</f>
        <v/>
      </c>
      <c r="AE66" t="str">
        <f>IF(Data!$K67=AE$1, "",             IF(ISERR(SEARCH(AE$1,Data!$G67)),        "",          ";" &amp; VLOOKUP(AE$1,Data!$K:$M,3, FALSE) &amp; ",""" &amp; VLOOKUP(AE$1,Data!$K:$L,2, FALSE) &amp; """;"   )             )</f>
        <v/>
      </c>
      <c r="AF66" t="str">
        <f>IF(Data!$K67=AF$1, "",             IF(ISERR(SEARCH(AF$1,Data!$G67)),        "",          ";" &amp; VLOOKUP(AF$1,Data!$K:$M,3, FALSE) &amp; ",""" &amp; VLOOKUP(AF$1,Data!$K:$L,2, FALSE) &amp; """;"   )             )</f>
        <v/>
      </c>
      <c r="AG66" t="str">
        <f>IF(Data!$K67=AG$1, "",             IF(ISERR(SEARCH(AG$1,Data!$G67)),        "",          ";" &amp; VLOOKUP(AG$1,Data!$K:$M,3, FALSE) &amp; ",""" &amp; VLOOKUP(AG$1,Data!$K:$L,2, FALSE) &amp; """;"   )             )</f>
        <v/>
      </c>
      <c r="AH66" t="str">
        <f>IF(Data!$K67=AH$1, "",             IF(ISERR(SEARCH(AH$1,Data!$G67)),        "",          ";" &amp; VLOOKUP(AH$1,Data!$K:$M,3, FALSE) &amp; ",""" &amp; VLOOKUP(AH$1,Data!$K:$L,2, FALSE) &amp; """;"   )             )</f>
        <v/>
      </c>
      <c r="AI66" t="str">
        <f>IF(Data!$K67=AI$1, "",             IF(ISERR(SEARCH(AI$1,Data!$G67)),        "",          ";" &amp; VLOOKUP(AI$1,Data!$K:$M,3, FALSE) &amp; ",""" &amp; VLOOKUP(AI$1,Data!$K:$L,2, FALSE) &amp; """;"   )             )</f>
        <v/>
      </c>
      <c r="AJ66" t="str">
        <f>IF(Data!$K67=AJ$1, "",             IF(ISERR(SEARCH(AJ$1,Data!$G67)),        "",          ";" &amp; VLOOKUP(AJ$1,Data!$K:$M,3, FALSE) &amp; ",""" &amp; VLOOKUP(AJ$1,Data!$K:$L,2, FALSE) &amp; """;"   )             )</f>
        <v/>
      </c>
      <c r="AK66" t="str">
        <f>IF(Data!$K67=AK$1, "",             IF(ISERR(SEARCH(AK$1,Data!$G67)),        "",          ";" &amp; VLOOKUP(AK$1,Data!$K:$M,3, FALSE) &amp; ",""" &amp; VLOOKUP(AK$1,Data!$K:$L,2, FALSE) &amp; """;"   )             )</f>
        <v/>
      </c>
      <c r="AL66" t="str">
        <f>IF(Data!$K67=AL$1, "",             IF(ISERR(SEARCH(AL$1,Data!$G67)),        "",          ";" &amp; VLOOKUP(AL$1,Data!$K:$M,3, FALSE) &amp; ",""" &amp; VLOOKUP(AL$1,Data!$K:$L,2, FALSE) &amp; """;"   )             )</f>
        <v/>
      </c>
      <c r="AM66" t="str">
        <f>IF(Data!$K67=AM$1, "",             IF(ISERR(SEARCH(AM$1,Data!$G67)),        "",          ";" &amp; VLOOKUP(AM$1,Data!$K:$M,3, FALSE) &amp; ",""" &amp; VLOOKUP(AM$1,Data!$K:$L,2, FALSE) &amp; """;"   )             )</f>
        <v/>
      </c>
      <c r="AN66" t="str">
        <f>IF(Data!$K67=AN$1, "",             IF(ISERR(SEARCH(AN$1,Data!$G67)),        "",          ";" &amp; VLOOKUP(AN$1,Data!$K:$M,3, FALSE) &amp; ",""" &amp; VLOOKUP(AN$1,Data!$K:$L,2, FALSE) &amp; """;"   )             )</f>
        <v/>
      </c>
      <c r="AO66" t="str">
        <f>IF(Data!$K67=AO$1, "",             IF(ISERR(SEARCH(AO$1,Data!$G67)),        "",          ";" &amp; VLOOKUP(AO$1,Data!$K:$M,3, FALSE) &amp; ",""" &amp; VLOOKUP(AO$1,Data!$K:$L,2, FALSE) &amp; """;"   )             )</f>
        <v/>
      </c>
      <c r="AP66" t="str">
        <f>IF(Data!$K67=AP$1, "",             IF(ISERR(SEARCH(AP$1,Data!$G67)),        "",          ";" &amp; VLOOKUP(AP$1,Data!$K:$M,3, FALSE) &amp; ",""" &amp; VLOOKUP(AP$1,Data!$K:$L,2, FALSE) &amp; """;"   )             )</f>
        <v/>
      </c>
      <c r="AQ66" t="str">
        <f>IF(Data!$K67=AQ$1, "",             IF(ISERR(SEARCH(AQ$1,Data!$G67)),        "",          ";" &amp; VLOOKUP(AQ$1,Data!$K:$M,3, FALSE) &amp; ",""" &amp; VLOOKUP(AQ$1,Data!$K:$L,2, FALSE) &amp; """;"   )             )</f>
        <v/>
      </c>
      <c r="AR66" t="str">
        <f>IF(Data!$K67=AR$1, "",             IF(ISERR(SEARCH(AR$1,Data!$G67)),        "",          ";" &amp; VLOOKUP(AR$1,Data!$K:$M,3, FALSE) &amp; ",""" &amp; VLOOKUP(AR$1,Data!$K:$L,2, FALSE) &amp; """;"   )             )</f>
        <v/>
      </c>
      <c r="AS66" t="str">
        <f>IF(Data!$K67=AS$1, "",             IF(ISERR(SEARCH(AS$1,Data!$G67)),        "",          ";" &amp; VLOOKUP(AS$1,Data!$K:$M,3, FALSE) &amp; ",""" &amp; VLOOKUP(AS$1,Data!$K:$L,2, FALSE) &amp; """;"   )             )</f>
        <v/>
      </c>
      <c r="AT66" t="str">
        <f>IF(Data!$K67=AT$1, "",             IF(ISERR(SEARCH(AT$1,Data!$G67)),        "",          ";" &amp; VLOOKUP(AT$1,Data!$K:$M,3, FALSE) &amp; ",""" &amp; VLOOKUP(AT$1,Data!$K:$L,2, FALSE) &amp; """;"   )             )</f>
        <v/>
      </c>
      <c r="AU66" t="str">
        <f>IF(Data!$K67=AU$1, "",             IF(ISERR(SEARCH(AU$1,Data!$G67)),        "",          ";" &amp; VLOOKUP(AU$1,Data!$K:$M,3, FALSE) &amp; ",""" &amp; VLOOKUP(AU$1,Data!$K:$L,2, FALSE) &amp; """;"   )             )</f>
        <v/>
      </c>
      <c r="AV66" t="str">
        <f>IF(Data!$K67=AV$1, "",             IF(ISERR(SEARCH(AV$1,Data!$G67)),        "",          ";" &amp; VLOOKUP(AV$1,Data!$K:$M,3, FALSE) &amp; ",""" &amp; VLOOKUP(AV$1,Data!$K:$L,2, FALSE) &amp; """;"   )             )</f>
        <v/>
      </c>
      <c r="AW66" t="str">
        <f>IF(Data!$K67=AW$1, "",             IF(ISERR(SEARCH(AW$1,Data!$G67)),        "",          ";" &amp; VLOOKUP(AW$1,Data!$K:$M,3, FALSE) &amp; ",""" &amp; VLOOKUP(AW$1,Data!$K:$L,2, FALSE) &amp; """;"   )             )</f>
        <v/>
      </c>
      <c r="AX66" t="str">
        <f>IF(Data!$K67=AX$1, "",             IF(ISERR(SEARCH(AX$1,Data!$G67)),        "",          ";" &amp; VLOOKUP(AX$1,Data!$K:$M,3, FALSE) &amp; ",""" &amp; VLOOKUP(AX$1,Data!$K:$L,2, FALSE) &amp; """;"   )             )</f>
        <v/>
      </c>
      <c r="AY66" t="str">
        <f>IF(Data!$K67=AY$1, "",             IF(ISERR(SEARCH(AY$1,Data!$G67)),        "",          ";" &amp; VLOOKUP(AY$1,Data!$K:$M,3, FALSE) &amp; ",""" &amp; VLOOKUP(AY$1,Data!$K:$L,2, FALSE) &amp; """;"   )             )</f>
        <v/>
      </c>
      <c r="AZ66" t="str">
        <f>IF(Data!$K67=AZ$1, "",             IF(ISERR(SEARCH(AZ$1,Data!$G67)),        "",          ";" &amp; VLOOKUP(AZ$1,Data!$K:$M,3, FALSE) &amp; ",""" &amp; VLOOKUP(AZ$1,Data!$K:$L,2, FALSE) &amp; """;"   )             )</f>
        <v/>
      </c>
      <c r="BA66" t="str">
        <f>IF(Data!$K67=BA$1, "",             IF(ISERR(SEARCH(BA$1,Data!$G67)),        "",          ";" &amp; VLOOKUP(BA$1,Data!$K:$M,3, FALSE) &amp; ",""" &amp; VLOOKUP(BA$1,Data!$K:$L,2, FALSE) &amp; """;"   )             )</f>
        <v/>
      </c>
      <c r="BB66" t="str">
        <f>IF(Data!$K67=BB$1, "",             IF(ISERR(SEARCH(BB$1,Data!$G67)),        "",          ";" &amp; VLOOKUP(BB$1,Data!$K:$M,3, FALSE) &amp; ",""" &amp; VLOOKUP(BB$1,Data!$K:$L,2, FALSE) &amp; """;"   )             )</f>
        <v/>
      </c>
      <c r="BC66" t="str">
        <f>IF(Data!$K67=BC$1, "",             IF(ISERR(SEARCH(BC$1,Data!$G67)),        "",          ";" &amp; VLOOKUP(BC$1,Data!$K:$M,3, FALSE) &amp; ",""" &amp; VLOOKUP(BC$1,Data!$K:$L,2, FALSE) &amp; """;"   )             )</f>
        <v/>
      </c>
      <c r="BD66" t="str">
        <f>IF(Data!$K67=BD$1, "",             IF(ISERR(SEARCH(BD$1,Data!$G67)),        "",          ";" &amp; VLOOKUP(BD$1,Data!$K:$M,3, FALSE) &amp; ",""" &amp; VLOOKUP(BD$1,Data!$K:$L,2, FALSE) &amp; """;"   )             )</f>
        <v/>
      </c>
      <c r="BE66" t="str">
        <f>IF(Data!$K67=BE$1, "",             IF(ISERR(SEARCH(BE$1,Data!$G67)),        "",          ";" &amp; VLOOKUP(BE$1,Data!$K:$M,3, FALSE) &amp; ",""" &amp; VLOOKUP(BE$1,Data!$K:$L,2, FALSE) &amp; """;"   )             )</f>
        <v/>
      </c>
      <c r="BF66" t="str">
        <f>IF(Data!$K67=BF$1, "",             IF(ISERR(SEARCH(BF$1,Data!$G67)),        "",          ";" &amp; VLOOKUP(BF$1,Data!$K:$M,3, FALSE) &amp; ",""" &amp; VLOOKUP(BF$1,Data!$K:$L,2, FALSE) &amp; """;"   )             )</f>
        <v/>
      </c>
      <c r="BG66" t="str">
        <f>IF(Data!$K67=BG$1, "",             IF(ISERR(SEARCH(BG$1,Data!$G67)),        "",          ";" &amp; VLOOKUP(BG$1,Data!$K:$M,3, FALSE) &amp; ",""" &amp; VLOOKUP(BG$1,Data!$K:$L,2, FALSE) &amp; """;"   )             )</f>
        <v/>
      </c>
      <c r="BH66" t="str">
        <f>IF(Data!$K67=BH$1, "",             IF(ISERR(SEARCH(BH$1,Data!$G67)),        "",          ";" &amp; VLOOKUP(BH$1,Data!$K:$M,3, FALSE) &amp; ",""" &amp; VLOOKUP(BH$1,Data!$K:$L,2, FALSE) &amp; """;"   )             )</f>
        <v/>
      </c>
      <c r="BI66" t="str">
        <f>IF(Data!$K67=BI$1, "",             IF(ISERR(SEARCH(BI$1,Data!$G67)),        "",          ";" &amp; VLOOKUP(BI$1,Data!$K:$M,3, FALSE) &amp; ",""" &amp; VLOOKUP(BI$1,Data!$K:$L,2, FALSE) &amp; """;"   )             )</f>
        <v/>
      </c>
      <c r="BJ66" t="str">
        <f>IF(Data!$K67=BJ$1, "",             IF(ISERR(SEARCH(BJ$1,Data!$G67)),        "",          ";" &amp; VLOOKUP(BJ$1,Data!$K:$M,3, FALSE) &amp; ",""" &amp; VLOOKUP(BJ$1,Data!$K:$L,2, FALSE) &amp; """;"   )             )</f>
        <v/>
      </c>
      <c r="BK66" t="str">
        <f>IF(Data!$K67=BK$1, "",             IF(ISERR(SEARCH(BK$1,Data!$G67)),        "",          ";" &amp; VLOOKUP(BK$1,Data!$K:$M,3, FALSE) &amp; ",""" &amp; VLOOKUP(BK$1,Data!$K:$L,2, FALSE) &amp; """;"   )             )</f>
        <v/>
      </c>
      <c r="BL66" t="str">
        <f>IF(Data!$K67=BL$1, "",             IF(ISERR(SEARCH(BL$1,Data!$G67)),        "",          ";" &amp; VLOOKUP(BL$1,Data!$K:$M,3, FALSE) &amp; ",""" &amp; VLOOKUP(BL$1,Data!$K:$L,2, FALSE) &amp; """;"   )             )</f>
        <v/>
      </c>
      <c r="BM66" t="str">
        <f>IF(Data!$K67=BM$1, "",             IF(ISERR(SEARCH(BM$1,Data!$G67)),        "",          ";" &amp; VLOOKUP(BM$1,Data!$K:$M,3, FALSE) &amp; ",""" &amp; VLOOKUP(BM$1,Data!$K:$L,2, FALSE) &amp; """;"   )             )</f>
        <v/>
      </c>
      <c r="BN66" t="str">
        <f>IF(Data!$K67=BN$1, "",             IF(ISERR(SEARCH(BN$1,Data!$G67)),        "",          ";" &amp; VLOOKUP(BN$1,Data!$K:$M,3, FALSE) &amp; ",""" &amp; VLOOKUP(BN$1,Data!$K:$L,2, FALSE) &amp; """;"   )             )</f>
        <v/>
      </c>
      <c r="BO66" t="str">
        <f>IF(Data!$K67=BO$1, "",             IF(ISERR(SEARCH(BO$1,Data!$G67)),        "",          ";" &amp; VLOOKUP(BO$1,Data!$K:$M,3, FALSE) &amp; ",""" &amp; VLOOKUP(BO$1,Data!$K:$L,2, FALSE) &amp; """;"   )             )</f>
        <v/>
      </c>
      <c r="BP66" t="str">
        <f>IF(Data!$K67=BP$1, "",             IF(ISERR(SEARCH(BP$1,Data!$G67)),        "",          ";" &amp; VLOOKUP(BP$1,Data!$K:$M,3, FALSE) &amp; ",""" &amp; VLOOKUP(BP$1,Data!$K:$L,2, FALSE) &amp; """;"   )             )</f>
        <v/>
      </c>
      <c r="BQ66" t="str">
        <f>IF(Data!$K67=BQ$1, "",             IF(ISERR(SEARCH(BQ$1,Data!$G67)),        "",          ";" &amp; VLOOKUP(BQ$1,Data!$K:$M,3, FALSE) &amp; ",""" &amp; VLOOKUP(BQ$1,Data!$K:$L,2, FALSE) &amp; """;"   )             )</f>
        <v/>
      </c>
      <c r="BR66" t="str">
        <f>IF(Data!$K67=BR$1, "",             IF(ISERR(SEARCH(BR$1,Data!$G67)),        "",          ";" &amp; VLOOKUP(BR$1,Data!$K:$M,3, FALSE) &amp; ",""" &amp; VLOOKUP(BR$1,Data!$K:$L,2, FALSE) &amp; """;"   )             )</f>
        <v/>
      </c>
      <c r="BS66" t="str">
        <f>IF(Data!$K67=BS$1, "",             IF(ISERR(SEARCH(BS$1,Data!$G67)),        "",          ";" &amp; VLOOKUP(BS$1,Data!$K:$M,3, FALSE) &amp; ",""" &amp; VLOOKUP(BS$1,Data!$K:$L,2, FALSE) &amp; """;"   )             )</f>
        <v/>
      </c>
      <c r="BT66" t="str">
        <f>IF(Data!$K67=BT$1, "",             IF(ISERR(SEARCH(BT$1,Data!$G67)),        "",          ";" &amp; VLOOKUP(BT$1,Data!$K:$M,3, FALSE) &amp; ",""" &amp; VLOOKUP(BT$1,Data!$K:$L,2, FALSE) &amp; """;"   )             )</f>
        <v/>
      </c>
      <c r="BU66" t="str">
        <f>IF(Data!$K67=BU$1, "",             IF(ISERR(SEARCH(BU$1,Data!$G67)),        "",          ";" &amp; VLOOKUP(BU$1,Data!$K:$M,3, FALSE) &amp; ",""" &amp; VLOOKUP(BU$1,Data!$K:$L,2, FALSE) &amp; """;"   )             )</f>
        <v/>
      </c>
      <c r="BV66" t="str">
        <f>IF(Data!$K67=BV$1, "",             IF(ISERR(SEARCH(BV$1,Data!$G67)),        "",          ";" &amp; VLOOKUP(BV$1,Data!$K:$M,3, FALSE) &amp; ",""" &amp; VLOOKUP(BV$1,Data!$K:$L,2, FALSE) &amp; """;"   )             )</f>
        <v/>
      </c>
      <c r="BW66" t="str">
        <f>IF(Data!$K67=BW$1, "",             IF(ISERR(SEARCH(BW$1,Data!$G67)),        "",          ";" &amp; VLOOKUP(BW$1,Data!$K:$M,3, FALSE) &amp; ",""" &amp; VLOOKUP(BW$1,Data!$K:$L,2, FALSE) &amp; """;"   )             )</f>
        <v/>
      </c>
      <c r="BX66" t="str">
        <f>IF(Data!$K67=BX$1, "",             IF(ISERR(SEARCH(BX$1,Data!$G67)),        "",          ";" &amp; VLOOKUP(BX$1,Data!$K:$M,3, FALSE) &amp; ",""" &amp; VLOOKUP(BX$1,Data!$K:$L,2, FALSE) &amp; """;"   )             )</f>
        <v/>
      </c>
      <c r="BY66" t="str">
        <f>IF(Data!$K67=BY$1, "",             IF(ISERR(SEARCH(BY$1,Data!$G67)),        "",          ";" &amp; VLOOKUP(BY$1,Data!$K:$M,3, FALSE) &amp; ",""" &amp; VLOOKUP(BY$1,Data!$K:$L,2, FALSE) &amp; """;"   )             )</f>
        <v/>
      </c>
      <c r="BZ66" t="str">
        <f>IF(Data!$K67=BZ$1, "",             IF(ISERR(SEARCH(BZ$1,Data!$G67)),        "",          ";" &amp; VLOOKUP(BZ$1,Data!$K:$M,3, FALSE) &amp; ",""" &amp; VLOOKUP(BZ$1,Data!$K:$L,2, FALSE) &amp; """;"   )             )</f>
        <v/>
      </c>
      <c r="CA66" t="str">
        <f>IF(Data!$K67=CA$1, "",             IF(ISERR(SEARCH(CA$1,Data!$G67)),        "",          ";" &amp; VLOOKUP(CA$1,Data!$K:$M,3, FALSE) &amp; ",""" &amp; VLOOKUP(CA$1,Data!$K:$L,2, FALSE) &amp; """;"   )             )</f>
        <v/>
      </c>
      <c r="CB66" t="str">
        <f>IF(Data!$K67=CB$1, "",             IF(ISERR(SEARCH(CB$1,Data!$G67)),        "",          ";" &amp; VLOOKUP(CB$1,Data!$K:$M,3, FALSE) &amp; ",""" &amp; VLOOKUP(CB$1,Data!$K:$L,2, FALSE) &amp; """;"   )             )</f>
        <v/>
      </c>
      <c r="CC66" t="str">
        <f>IF(Data!$K67=CC$1, "",             IF(ISERR(SEARCH(CC$1,Data!$G67)),        "",          ";" &amp; VLOOKUP(CC$1,Data!$K:$M,3, FALSE) &amp; ",""" &amp; VLOOKUP(CC$1,Data!$K:$L,2, FALSE) &amp; """;"   )             )</f>
        <v/>
      </c>
      <c r="CD66" t="str">
        <f>IF(Data!$K67=CD$1, "",             IF(ISERR(SEARCH(CD$1,Data!$G67)),        "",          ";" &amp; VLOOKUP(CD$1,Data!$K:$M,3, FALSE) &amp; ",""" &amp; VLOOKUP(CD$1,Data!$K:$L,2, FALSE) &amp; """;"   )             )</f>
        <v/>
      </c>
      <c r="CE66" t="str">
        <f>IF(Data!$K67=CE$1, "",             IF(ISERR(SEARCH(CE$1,Data!$G67)),        "",          ";" &amp; VLOOKUP(CE$1,Data!$K:$M,3, FALSE) &amp; ",""" &amp; VLOOKUP(CE$1,Data!$K:$L,2, FALSE) &amp; """;"   )             )</f>
        <v/>
      </c>
      <c r="CF66" t="str">
        <f>IF(Data!$K67=CF$1, "",             IF(ISERR(SEARCH(CF$1,Data!$G67)),        "",          ";" &amp; VLOOKUP(CF$1,Data!$K:$M,3, FALSE) &amp; ",""" &amp; VLOOKUP(CF$1,Data!$K:$L,2, FALSE) &amp; """;"   )             )</f>
        <v/>
      </c>
      <c r="CG66" t="str">
        <f>IF(Data!$K67=CG$1, "",             IF(ISERR(SEARCH(CG$1,Data!$G67)),        "",          ";" &amp; VLOOKUP(CG$1,Data!$K:$M,3, FALSE) &amp; ",""" &amp; VLOOKUP(CG$1,Data!$K:$L,2, FALSE) &amp; """;"   )             )</f>
        <v/>
      </c>
      <c r="CH66" t="str">
        <f>IF(Data!$K67=CH$1, "",             IF(ISERR(SEARCH(CH$1,Data!$G67)),        "",          ";" &amp; VLOOKUP(CH$1,Data!$K:$M,3, FALSE) &amp; ",""" &amp; VLOOKUP(CH$1,Data!$K:$L,2, FALSE) &amp; """;"   )             )</f>
        <v/>
      </c>
      <c r="CI66" t="str">
        <f>IF(Data!$K67=CI$1, "",             IF(ISERR(SEARCH(CI$1,Data!$G67)),        "",          ";" &amp; VLOOKUP(CI$1,Data!$K:$M,3, FALSE) &amp; ",""" &amp; VLOOKUP(CI$1,Data!$K:$L,2, FALSE) &amp; """;"   )             )</f>
        <v/>
      </c>
      <c r="CJ66" t="str">
        <f>IF(Data!$K67=CJ$1, "",             IF(ISERR(SEARCH(CJ$1,Data!$G67)),        "",          ";" &amp; VLOOKUP(CJ$1,Data!$K:$M,3, FALSE) &amp; ",""" &amp; VLOOKUP(CJ$1,Data!$K:$L,2, FALSE) &amp; """;"   )             )</f>
        <v/>
      </c>
      <c r="CK66" t="str">
        <f>IF(Data!$K67=CK$1, "",             IF(ISERR(SEARCH(CK$1,Data!$G67)),        "",          ";" &amp; VLOOKUP(CK$1,Data!$K:$M,3, FALSE) &amp; ",""" &amp; VLOOKUP(CK$1,Data!$K:$L,2, FALSE) &amp; """;"   )             )</f>
        <v/>
      </c>
      <c r="CL66" t="str">
        <f>IF(Data!$K67=CL$1, "",             IF(ISERR(SEARCH(CL$1,Data!$G67)),        "",          ";" &amp; VLOOKUP(CL$1,Data!$K:$M,3, FALSE) &amp; ",""" &amp; VLOOKUP(CL$1,Data!$K:$L,2, FALSE) &amp; """;"   )             )</f>
        <v/>
      </c>
      <c r="CM66" t="str">
        <f>IF(Data!$K67=CM$1, "",             IF(ISERR(SEARCH(CM$1,Data!$G67)),        "",          ";" &amp; VLOOKUP(CM$1,Data!$K:$M,3, FALSE) &amp; ",""" &amp; VLOOKUP(CM$1,Data!$K:$L,2, FALSE) &amp; """;"   )             )</f>
        <v/>
      </c>
      <c r="CN66" t="str">
        <f>IF(Data!$K67=CN$1, "",             IF(ISERR(SEARCH(CN$1,Data!$G67)),        "",          ";" &amp; VLOOKUP(CN$1,Data!$K:$M,3, FALSE) &amp; ",""" &amp; VLOOKUP(CN$1,Data!$K:$L,2, FALSE) &amp; """;"   )             )</f>
        <v/>
      </c>
      <c r="CO66" t="str">
        <f>IF(Data!$K67=CO$1, "",             IF(ISERR(SEARCH(CO$1,Data!$G67)),        "",          ";" &amp; VLOOKUP(CO$1,Data!$K:$M,3, FALSE) &amp; ",""" &amp; VLOOKUP(CO$1,Data!$K:$L,2, FALSE) &amp; """;"   )             )</f>
        <v/>
      </c>
      <c r="CP66" t="str">
        <f>IF(Data!$K67=CP$1, "",             IF(ISERR(SEARCH(CP$1,Data!$G67)),        "",          ";" &amp; VLOOKUP(CP$1,Data!$K:$M,3, FALSE) &amp; ",""" &amp; VLOOKUP(CP$1,Data!$K:$L,2, FALSE) &amp; """;"   )             )</f>
        <v/>
      </c>
      <c r="CQ66" t="str">
        <f>IF(Data!$K67=CQ$1, "",             IF(ISERR(SEARCH(CQ$1,Data!$G67)),        "",          ";" &amp; VLOOKUP(CQ$1,Data!$K:$M,3, FALSE) &amp; ",""" &amp; VLOOKUP(CQ$1,Data!$K:$L,2, FALSE) &amp; """;"   )             )</f>
        <v/>
      </c>
      <c r="CR66" t="str">
        <f>IF(Data!$K67=CR$1, "",             IF(ISERR(SEARCH(CR$1,Data!$G67)),        "",          ";" &amp; VLOOKUP(CR$1,Data!$K:$M,3, FALSE) &amp; ",""" &amp; VLOOKUP(CR$1,Data!$K:$L,2, FALSE) &amp; """;"   )             )</f>
        <v/>
      </c>
      <c r="CS66" t="str">
        <f>IF(Data!$K67=CS$1, "",             IF(ISERR(SEARCH(CS$1,Data!$G67)),        "",          ";" &amp; VLOOKUP(CS$1,Data!$K:$M,3, FALSE) &amp; ",""" &amp; VLOOKUP(CS$1,Data!$K:$L,2, FALSE) &amp; """;"   )             )</f>
        <v/>
      </c>
      <c r="CT66" t="str">
        <f>IF(Data!$K67=CT$1, "",             IF(ISERR(SEARCH(CT$1,Data!$G67)),        "",          ";" &amp; VLOOKUP(CT$1,Data!$K:$M,3, FALSE) &amp; ",""" &amp; VLOOKUP(CT$1,Data!$K:$L,2, FALSE) &amp; """;"   )             )</f>
        <v/>
      </c>
      <c r="CU66" t="str">
        <f>IF(Data!$K67=CU$1, "",             IF(ISERR(SEARCH(CU$1,Data!$G67)),        "",          ";" &amp; VLOOKUP(CU$1,Data!$K:$M,3, FALSE) &amp; ",""" &amp; VLOOKUP(CU$1,Data!$K:$L,2, FALSE) &amp; """;"   )             )</f>
        <v/>
      </c>
      <c r="CV66" t="str">
        <f>IF(Data!$K67=CV$1, "",             IF(ISERR(SEARCH(CV$1,Data!$G67)),        "",          ";" &amp; VLOOKUP(CV$1,Data!$K:$M,3, FALSE) &amp; ",""" &amp; VLOOKUP(CV$1,Data!$K:$L,2, FALSE) &amp; """;"   )             )</f>
        <v/>
      </c>
      <c r="CW66" t="str">
        <f>IF(Data!$K67=CW$1, "",             IF(ISERR(SEARCH(CW$1,Data!$G67)),        "",          ";" &amp; VLOOKUP(CW$1,Data!$K:$M,3, FALSE) &amp; ",""" &amp; VLOOKUP(CW$1,Data!$K:$L,2, FALSE) &amp; """;"   )             )</f>
        <v/>
      </c>
      <c r="CX66" t="str">
        <f>IF(Data!$K67=CX$1, "",             IF(ISERR(SEARCH(CX$1,Data!$G67)),        "",          ";" &amp; VLOOKUP(CX$1,Data!$K:$M,3, FALSE) &amp; ",""" &amp; VLOOKUP(CX$1,Data!$K:$L,2, FALSE) &amp; """;"   )             )</f>
        <v/>
      </c>
      <c r="CY66" t="str">
        <f>IF(Data!$K67=CY$1, "",             IF(ISERR(SEARCH(CY$1,Data!$G67)),        "",          ";" &amp; VLOOKUP(CY$1,Data!$K:$M,3, FALSE) &amp; ",""" &amp; VLOOKUP(CY$1,Data!$K:$L,2, FALSE) &amp; """;"   )             )</f>
        <v/>
      </c>
      <c r="CZ66" t="str">
        <f>IF(Data!$K67=CZ$1, "",             IF(ISERR(SEARCH(CZ$1,Data!$G67)),        "",          ";" &amp; VLOOKUP(CZ$1,Data!$K:$M,3, FALSE) &amp; ",""" &amp; VLOOKUP(CZ$1,Data!$K:$L,2, FALSE) &amp; """;"   )             )</f>
        <v/>
      </c>
      <c r="DA66" t="str">
        <f>IF(Data!$K67=DA$1, "",             IF(ISERR(SEARCH(DA$1,Data!$G67)),        "",          ";" &amp; VLOOKUP(DA$1,Data!$K:$M,3, FALSE) &amp; ",""" &amp; VLOOKUP(DA$1,Data!$K:$L,2, FALSE) &amp; """;"   )             )</f>
        <v/>
      </c>
      <c r="DB66" t="str">
        <f>IF(Data!$K67=DB$1, "",             IF(ISERR(SEARCH(DB$1,Data!$G67)),        "",          ";" &amp; VLOOKUP(DB$1,Data!$K:$M,3, FALSE) &amp; ",""" &amp; VLOOKUP(DB$1,Data!$K:$L,2, FALSE) &amp; """;"   )             )</f>
        <v/>
      </c>
      <c r="DC66" t="str">
        <f>IF(Data!$K67=DC$1, "",             IF(ISERR(SEARCH(DC$1,Data!$G67)),        "",          ";" &amp; VLOOKUP(DC$1,Data!$K:$M,3, FALSE) &amp; ",""" &amp; VLOOKUP(DC$1,Data!$K:$L,2, FALSE) &amp; """;"   )             )</f>
        <v/>
      </c>
      <c r="DD66" t="str">
        <f>IF(Data!$K67=DD$1, "",             IF(ISERR(SEARCH(DD$1,Data!$G67)),        "",          ";" &amp; VLOOKUP(DD$1,Data!$K:$M,3, FALSE) &amp; ",""" &amp; VLOOKUP(DD$1,Data!$K:$L,2, FALSE) &amp; """;"   )             )</f>
        <v/>
      </c>
      <c r="DE66" t="str">
        <f>IF(Data!$K67=DE$1, "",             IF(ISERR(SEARCH(DE$1,Data!$G67)),        "",          ";" &amp; VLOOKUP(DE$1,Data!$K:$M,3, FALSE) &amp; ",""" &amp; VLOOKUP(DE$1,Data!$K:$L,2, FALSE) &amp; """;"   )             )</f>
        <v/>
      </c>
      <c r="DF66" t="str">
        <f>IF(Data!$K67=DF$1, "",             IF(ISERR(SEARCH(DF$1,Data!$G67)),        "",          ";" &amp; VLOOKUP(DF$1,Data!$K:$M,3, FALSE) &amp; ",""" &amp; VLOOKUP(DF$1,Data!$K:$L,2, FALSE) &amp; """;"   )             )</f>
        <v/>
      </c>
      <c r="DG66" t="str">
        <f>IF(Data!$K67=DG$1, "",             IF(ISERR(SEARCH(DG$1,Data!$G67)),        "",          ";" &amp; VLOOKUP(DG$1,Data!$K:$M,3, FALSE) &amp; ",""" &amp; VLOOKUP(DG$1,Data!$K:$L,2, FALSE) &amp; """;"   )             )</f>
        <v/>
      </c>
      <c r="DH66" t="str">
        <f>IF(Data!$K67=DH$1, "",             IF(ISERR(SEARCH(DH$1,Data!$G67)),        "",          ";" &amp; VLOOKUP(DH$1,Data!$K:$M,3, FALSE) &amp; ",""" &amp; VLOOKUP(DH$1,Data!$K:$L,2, FALSE) &amp; """;"   )             )</f>
        <v/>
      </c>
      <c r="DI66" t="str">
        <f>IF(Data!$K67=DI$1, "",             IF(ISERR(SEARCH(DI$1,Data!$G67)),        "",          ";" &amp; VLOOKUP(DI$1,Data!$K:$M,3, FALSE) &amp; ",""" &amp; VLOOKUP(DI$1,Data!$K:$L,2, FALSE) &amp; """;"   )             )</f>
        <v/>
      </c>
      <c r="DJ66" t="str">
        <f>IF(Data!$K67=DJ$1, "",             IF(ISERR(SEARCH(DJ$1,Data!$G67)),        "",          ";" &amp; VLOOKUP(DJ$1,Data!$K:$M,3, FALSE) &amp; ",""" &amp; VLOOKUP(DJ$1,Data!$K:$L,2, FALSE) &amp; """;"   )             )</f>
        <v/>
      </c>
      <c r="DK66" t="str">
        <f>IF(Data!$K67=DK$1, "",             IF(ISERR(SEARCH(DK$1,Data!$G67)),        "",          ";" &amp; VLOOKUP(DK$1,Data!$K:$M,3, FALSE) &amp; ",""" &amp; VLOOKUP(DK$1,Data!$K:$L,2, FALSE) &amp; """;"   )             )</f>
        <v/>
      </c>
      <c r="DL66" t="str">
        <f>IF(Data!$K67=DL$1, "",             IF(ISERR(SEARCH(DL$1,Data!$G67)),        "",          ";" &amp; VLOOKUP(DL$1,Data!$K:$M,3, FALSE) &amp; ",""" &amp; VLOOKUP(DL$1,Data!$K:$L,2, FALSE) &amp; """;"   )             )</f>
        <v/>
      </c>
      <c r="DM66" t="str">
        <f>IF(Data!$K67=DM$1, "",             IF(ISERR(SEARCH(DM$1,Data!$G67)),        "",          ";" &amp; VLOOKUP(DM$1,Data!$K:$M,3, FALSE) &amp; ",""" &amp; VLOOKUP(DM$1,Data!$K:$L,2, FALSE) &amp; """;"   )             )</f>
        <v/>
      </c>
      <c r="DN66" t="str">
        <f>IF(Data!$K67=DN$1, "",             IF(ISERR(SEARCH(DN$1,Data!$G67)),        "",          ";" &amp; VLOOKUP(DN$1,Data!$K:$M,3, FALSE) &amp; ",""" &amp; VLOOKUP(DN$1,Data!$K:$L,2, FALSE) &amp; """;"   )             )</f>
        <v/>
      </c>
      <c r="DO66" t="str">
        <f>IF(Data!$K67=DO$1, "",             IF(ISERR(SEARCH(DO$1,Data!$G67)),        "",          ";" &amp; VLOOKUP(DO$1,Data!$K:$M,3, FALSE) &amp; ",""" &amp; VLOOKUP(DO$1,Data!$K:$L,2, FALSE) &amp; """;"   )             )</f>
        <v/>
      </c>
      <c r="DP66" t="str">
        <f>IF(Data!$K67=DP$1, "",             IF(ISERR(SEARCH(DP$1,Data!$G67)),        "",          ";" &amp; VLOOKUP(DP$1,Data!$K:$M,3, FALSE) &amp; ",""" &amp; VLOOKUP(DP$1,Data!$K:$L,2, FALSE) &amp; """;"   )             )</f>
        <v/>
      </c>
      <c r="DQ66" t="str">
        <f>IF(Data!$K67=DQ$1, "",             IF(ISERR(SEARCH(DQ$1,Data!$G67)),        "",          ";" &amp; VLOOKUP(DQ$1,Data!$K:$M,3, FALSE) &amp; ",""" &amp; VLOOKUP(DQ$1,Data!$K:$L,2, FALSE) &amp; """;"   )             )</f>
        <v/>
      </c>
      <c r="DR66" t="str">
        <f>IF(Data!$K67=DR$1, "",             IF(ISERR(SEARCH(DR$1,Data!$G67)),        "",          ";" &amp; VLOOKUP(DR$1,Data!$K:$M,3, FALSE) &amp; ",""" &amp; VLOOKUP(DR$1,Data!$K:$L,2, FALSE) &amp; """;"   )             )</f>
        <v/>
      </c>
      <c r="DS66" t="str">
        <f>IF(Data!$K67=DS$1, "",             IF(ISERR(SEARCH(DS$1,Data!$G67)),        "",          ";" &amp; VLOOKUP(DS$1,Data!$K:$M,3, FALSE) &amp; ",""" &amp; VLOOKUP(DS$1,Data!$K:$L,2, FALSE) &amp; """;"   )             )</f>
        <v/>
      </c>
      <c r="DT66" t="str">
        <f>IF(Data!$K67=DT$1, "",             IF(ISERR(SEARCH(DT$1,Data!$G67)),        "",          ";" &amp; VLOOKUP(DT$1,Data!$K:$M,3, FALSE) &amp; ",""" &amp; VLOOKUP(DT$1,Data!$K:$L,2, FALSE) &amp; """;"   )             )</f>
        <v/>
      </c>
      <c r="DU66" t="str">
        <f>IF(Data!$K67=DU$1, "",             IF(ISERR(SEARCH(DU$1,Data!$G67)),        "",          ";" &amp; VLOOKUP(DU$1,Data!$K:$M,3, FALSE) &amp; ",""" &amp; VLOOKUP(DU$1,Data!$K:$L,2, FALSE) &amp; """;"   )             )</f>
        <v/>
      </c>
      <c r="DV66" t="str">
        <f>IF(Data!$K67=DV$1, "",             IF(ISERR(SEARCH(DV$1,Data!$G67)),        "",          ";" &amp; VLOOKUP(DV$1,Data!$K:$M,3, FALSE) &amp; ",""" &amp; VLOOKUP(DV$1,Data!$K:$L,2, FALSE) &amp; """;"   )             )</f>
        <v/>
      </c>
      <c r="DW66" t="str">
        <f>IF(Data!$K67=DW$1, "",             IF(ISERR(SEARCH(DW$1,Data!$G67)),        "",          ";" &amp; VLOOKUP(DW$1,Data!$K:$M,3, FALSE) &amp; ",""" &amp; VLOOKUP(DW$1,Data!$K:$L,2, FALSE) &amp; """;"   )             )</f>
        <v/>
      </c>
      <c r="DX66" t="str">
        <f>IF(Data!$K67=DX$1, "",             IF(ISERR(SEARCH(DX$1,Data!$G67)),        "",          ";" &amp; VLOOKUP(DX$1,Data!$K:$M,3, FALSE) &amp; ",""" &amp; VLOOKUP(DX$1,Data!$K:$L,2, FALSE) &amp; """;"   )             )</f>
        <v/>
      </c>
      <c r="DY66" t="str">
        <f>IF(Data!$K67=DY$1, "",             IF(ISERR(SEARCH(DY$1,Data!$G67)),        "",          ";" &amp; VLOOKUP(DY$1,Data!$K:$M,3, FALSE) &amp; ",""" &amp; VLOOKUP(DY$1,Data!$K:$L,2, FALSE) &amp; """;"   )             )</f>
        <v/>
      </c>
      <c r="DZ66" t="str">
        <f>IF(Data!$K67=DZ$1, "",             IF(ISERR(SEARCH(DZ$1,Data!$G67)),        "",          ";" &amp; VLOOKUP(DZ$1,Data!$K:$M,3, FALSE) &amp; ",""" &amp; VLOOKUP(DZ$1,Data!$K:$L,2, FALSE) &amp; """;"   )             )</f>
        <v/>
      </c>
      <c r="EA66" t="str">
        <f>IF(Data!$K67=EA$1, "",             IF(ISERR(SEARCH(EA$1,Data!$G67)),        "",          ";" &amp; VLOOKUP(EA$1,Data!$K:$M,3, FALSE) &amp; ",""" &amp; VLOOKUP(EA$1,Data!$K:$L,2, FALSE) &amp; """;"   )             )</f>
        <v/>
      </c>
      <c r="EB66" t="str">
        <f>IF(Data!$K67=EB$1, "",             IF(ISERR(SEARCH(EB$1,Data!$G67)),        "",          ";" &amp; VLOOKUP(EB$1,Data!$K:$M,3, FALSE) &amp; ",""" &amp; VLOOKUP(EB$1,Data!$K:$L,2, FALSE) &amp; """;"   )             )</f>
        <v/>
      </c>
      <c r="EC66" t="str">
        <f>IF(Data!$K67=EC$1, "",             IF(ISERR(SEARCH(EC$1,Data!$G67)),        "",          ";" &amp; VLOOKUP(EC$1,Data!$K:$M,3, FALSE) &amp; ",""" &amp; VLOOKUP(EC$1,Data!$K:$L,2, FALSE) &amp; """;"   )             )</f>
        <v/>
      </c>
      <c r="ED66" t="str">
        <f>IF(Data!$K67=ED$1, "",             IF(ISERR(SEARCH(ED$1,Data!$G67)),        "",          ";" &amp; VLOOKUP(ED$1,Data!$K:$M,3, FALSE) &amp; ",""" &amp; VLOOKUP(ED$1,Data!$K:$L,2, FALSE) &amp; """;"   )             )</f>
        <v/>
      </c>
      <c r="EE66" t="str">
        <f>IF(Data!$K67=EE$1, "",             IF(ISERR(SEARCH(EE$1,Data!$G67)),        "",          ";" &amp; VLOOKUP(EE$1,Data!$K:$M,3, FALSE) &amp; ",""" &amp; VLOOKUP(EE$1,Data!$K:$L,2, FALSE) &amp; """;"   )             )</f>
        <v/>
      </c>
      <c r="EF66" t="str">
        <f>IF(Data!$K67=EF$1, "",             IF(ISERR(SEARCH(EF$1,Data!$G67)),        "",          ";" &amp; VLOOKUP(EF$1,Data!$K:$M,3, FALSE) &amp; ",""" &amp; VLOOKUP(EF$1,Data!$K:$L,2, FALSE) &amp; """;"   )             )</f>
        <v/>
      </c>
      <c r="EG66" t="str">
        <f>IF(Data!$K67=EG$1, "",             IF(ISERR(SEARCH(EG$1,Data!$G67)),        "",          ";" &amp; VLOOKUP(EG$1,Data!$K:$M,3, FALSE) &amp; ",""" &amp; VLOOKUP(EG$1,Data!$K:$L,2, FALSE) &amp; """;"   )             )</f>
        <v/>
      </c>
      <c r="EH66" t="str">
        <f>IF(Data!$K67=EH$1, "",             IF(ISERR(SEARCH(EH$1,Data!$G67)),        "",          ";" &amp; VLOOKUP(EH$1,Data!$K:$M,3, FALSE) &amp; ",""" &amp; VLOOKUP(EH$1,Data!$K:$L,2, FALSE) &amp; """;"   )             )</f>
        <v/>
      </c>
      <c r="EI66" t="str">
        <f>IF(Data!$K67=EI$1, "",             IF(ISERR(SEARCH(EI$1,Data!$G67)),        "",          ";" &amp; VLOOKUP(EI$1,Data!$K:$M,3, FALSE) &amp; ",""" &amp; VLOOKUP(EI$1,Data!$K:$L,2, FALSE) &amp; """;"   )             )</f>
        <v/>
      </c>
      <c r="EJ66" t="str">
        <f>IF(Data!$K67=EJ$1, "",             IF(ISERR(SEARCH(EJ$1,Data!$G67)),        "",          ";" &amp; VLOOKUP(EJ$1,Data!$K:$M,3, FALSE) &amp; ",""" &amp; VLOOKUP(EJ$1,Data!$K:$L,2, FALSE) &amp; """;"   )             )</f>
        <v/>
      </c>
      <c r="EK66" t="str">
        <f>IF(Data!$K67=EK$1, "",             IF(ISERR(SEARCH(EK$1,Data!$G67)),        "",          ";" &amp; VLOOKUP(EK$1,Data!$K:$M,3, FALSE) &amp; ",""" &amp; VLOOKUP(EK$1,Data!$K:$L,2, FALSE) &amp; """;"   )             )</f>
        <v/>
      </c>
      <c r="EL66" t="str">
        <f>IF(Data!$K67=EL$1, "",             IF(ISERR(SEARCH(EL$1,Data!$G67)),        "",          ";" &amp; VLOOKUP(EL$1,Data!$K:$M,3, FALSE) &amp; ",""" &amp; VLOOKUP(EL$1,Data!$K:$L,2, FALSE) &amp; """;"   )             )</f>
        <v/>
      </c>
      <c r="EM66" t="str">
        <f>IF(Data!$K67=EM$1, "",             IF(ISERR(SEARCH(EM$1,Data!$G67)),        "",          ";" &amp; VLOOKUP(EM$1,Data!$K:$M,3, FALSE) &amp; ",""" &amp; VLOOKUP(EM$1,Data!$K:$L,2, FALSE) &amp; """;"   )             )</f>
        <v/>
      </c>
      <c r="EN66" t="str">
        <f>IF(Data!$K67=EN$1, "",             IF(ISERR(SEARCH(EN$1,Data!$G67)),        "",          ";" &amp; VLOOKUP(EN$1,Data!$K:$M,3, FALSE) &amp; ",""" &amp; VLOOKUP(EN$1,Data!$K:$L,2, FALSE) &amp; """;"   )             )</f>
        <v/>
      </c>
      <c r="EO66" t="str">
        <f>IF(Data!$K67=EO$1, "",             IF(ISERR(SEARCH(EO$1,Data!$G67)),        "",          ";" &amp; VLOOKUP(EO$1,Data!$K:$M,3, FALSE) &amp; ",""" &amp; VLOOKUP(EO$1,Data!$K:$L,2, FALSE) &amp; """;"   )             )</f>
        <v/>
      </c>
      <c r="EP66" t="str">
        <f>IF(Data!$K67=EP$1, "",             IF(ISERR(SEARCH(EP$1,Data!$G67)),        "",          ";" &amp; VLOOKUP(EP$1,Data!$K:$M,3, FALSE) &amp; ",""" &amp; VLOOKUP(EP$1,Data!$K:$L,2, FALSE) &amp; """;"   )             )</f>
        <v/>
      </c>
      <c r="EQ66" t="str">
        <f>IF(Data!$K67=EQ$1, "",             IF(ISERR(SEARCH(EQ$1,Data!$G67)),        "",          ";" &amp; VLOOKUP(EQ$1,Data!$K:$M,3, FALSE) &amp; ",""" &amp; VLOOKUP(EQ$1,Data!$K:$L,2, FALSE) &amp; """;"   )             )</f>
        <v/>
      </c>
      <c r="ER66" t="str">
        <f>IF(Data!$K67=ER$1, "",             IF(ISERR(SEARCH(ER$1,Data!$G67)),        "",          ";" &amp; VLOOKUP(ER$1,Data!$K:$M,3, FALSE) &amp; ",""" &amp; VLOOKUP(ER$1,Data!$K:$L,2, FALSE) &amp; """;"   )             )</f>
        <v/>
      </c>
      <c r="ES66" t="str">
        <f>IF(Data!$K67=ES$1, "",             IF(ISERR(SEARCH(ES$1,Data!$G67)),        "",          ";" &amp; VLOOKUP(ES$1,Data!$K:$M,3, FALSE) &amp; ",""" &amp; VLOOKUP(ES$1,Data!$K:$L,2, FALSE) &amp; """;"   )             )</f>
        <v/>
      </c>
      <c r="ET66" t="str">
        <f>IF(Data!$K67=ET$1, "",             IF(ISERR(SEARCH(ET$1,Data!$G67)),        "",          ";" &amp; VLOOKUP(ET$1,Data!$K:$M,3, FALSE) &amp; ",""" &amp; VLOOKUP(ET$1,Data!$K:$L,2, FALSE) &amp; """;"   )             )</f>
        <v/>
      </c>
      <c r="EU66" t="str">
        <f>IF(Data!$K67=EU$1, "",             IF(ISERR(SEARCH(EU$1,Data!$G67)),        "",          ";" &amp; VLOOKUP(EU$1,Data!$K:$M,3, FALSE) &amp; ",""" &amp; VLOOKUP(EU$1,Data!$K:$L,2, FALSE) &amp; """;"   )             )</f>
        <v/>
      </c>
      <c r="EV66" t="str">
        <f>IF(Data!$K67=EV$1, "",             IF(ISERR(SEARCH(EV$1,Data!$G67)),        "",          ";" &amp; VLOOKUP(EV$1,Data!$K:$M,3, FALSE) &amp; ",""" &amp; VLOOKUP(EV$1,Data!$K:$L,2, FALSE) &amp; """;"   )             )</f>
        <v/>
      </c>
      <c r="EW66" t="str">
        <f>IF(Data!$K67=EW$1, "",             IF(ISERR(SEARCH(EW$1,Data!$G67)),        "",          ";" &amp; VLOOKUP(EW$1,Data!$K:$M,3, FALSE) &amp; ",""" &amp; VLOOKUP(EW$1,Data!$K:$L,2, FALSE) &amp; """;"   )             )</f>
        <v/>
      </c>
      <c r="EX66" t="str">
        <f>IF(Data!$K67=EX$1, "",             IF(ISERR(SEARCH(EX$1,Data!$G67)),        "",          ";" &amp; VLOOKUP(EX$1,Data!$K:$M,3, FALSE) &amp; ",""" &amp; VLOOKUP(EX$1,Data!$K:$L,2, FALSE) &amp; """;"   )             )</f>
        <v/>
      </c>
      <c r="EY66" t="str">
        <f>IF(Data!$K67=EY$1, "",             IF(ISERR(SEARCH(EY$1,Data!$G67)),        "",          ";" &amp; VLOOKUP(EY$1,Data!$K:$M,3, FALSE) &amp; ",""" &amp; VLOOKUP(EY$1,Data!$K:$L,2, FALSE) &amp; """;"   )             )</f>
        <v/>
      </c>
      <c r="EZ66" t="str">
        <f>IF(Data!$K67=EZ$1, "",             IF(ISERR(SEARCH(EZ$1,Data!$G67)),        "",          ";" &amp; VLOOKUP(EZ$1,Data!$K:$M,3, FALSE) &amp; ",""" &amp; VLOOKUP(EZ$1,Data!$K:$L,2, FALSE) &amp; """;"   )             )</f>
        <v/>
      </c>
      <c r="FA66" t="str">
        <f>IF(Data!$K67=FA$1, "",             IF(ISERR(SEARCH(FA$1,Data!$G67)),        "",          ";" &amp; VLOOKUP(FA$1,Data!$K:$M,3, FALSE) &amp; ",""" &amp; VLOOKUP(FA$1,Data!$K:$L,2, FALSE) &amp; """;"   )             )</f>
        <v/>
      </c>
      <c r="FB66" t="str">
        <f>IF(Data!$K67=FB$1, "",             IF(ISERR(SEARCH(FB$1,Data!$G67)),        "",          ";" &amp; VLOOKUP(FB$1,Data!$K:$M,3, FALSE) &amp; ",""" &amp; VLOOKUP(FB$1,Data!$K:$L,2, FALSE) &amp; """;"   )             )</f>
        <v/>
      </c>
      <c r="FC66" t="str">
        <f>IF(Data!$K67=FC$1, "",             IF(ISERR(SEARCH(FC$1,Data!$G67)),        "",          ";" &amp; VLOOKUP(FC$1,Data!$K:$M,3, FALSE) &amp; ",""" &amp; VLOOKUP(FC$1,Data!$K:$L,2, FALSE) &amp; """;"   )             )</f>
        <v/>
      </c>
      <c r="FD66" t="str">
        <f>IF(Data!$K67=FD$1, "",             IF(ISERR(SEARCH(FD$1,Data!$G67)),        "",          ";" &amp; VLOOKUP(FD$1,Data!$K:$M,3, FALSE) &amp; ",""" &amp; VLOOKUP(FD$1,Data!$K:$L,2, FALSE) &amp; """;"   )             )</f>
        <v/>
      </c>
      <c r="FE66" t="str">
        <f>IF(Data!$K67=FE$1, "",             IF(ISERR(SEARCH(FE$1,Data!$G67)),        "",          ";" &amp; VLOOKUP(FE$1,Data!$K:$M,3, FALSE) &amp; ",""" &amp; VLOOKUP(FE$1,Data!$K:$L,2, FALSE) &amp; """;"   )             )</f>
        <v>;157,"HUMAN";</v>
      </c>
      <c r="FF66" t="str">
        <f>IF(Data!$K67=FF$1, "",             IF(ISERR(SEARCH(FF$1,Data!$G67)),        "",          ";" &amp; VLOOKUP(FF$1,Data!$K:$M,3, FALSE) &amp; ",""" &amp; VLOOKUP(FF$1,Data!$K:$L,2, FALSE) &amp; """;"   )             )</f>
        <v/>
      </c>
      <c r="FG66" t="str">
        <f>IF(Data!$K67=FG$1, "",             IF(ISERR(SEARCH(FG$1,Data!$G67)),        "",          ";" &amp; VLOOKUP(FG$1,Data!$K:$M,3, FALSE) &amp; ",""" &amp; VLOOKUP(FG$1,Data!$K:$L,2, FALSE) &amp; """;"   )             )</f>
        <v/>
      </c>
      <c r="FH66" t="str">
        <f>IF(Data!$K67=FH$1, "",             IF(ISERR(SEARCH(FH$1,Data!$G67)),        "",          ";" &amp; VLOOKUP(FH$1,Data!$K:$M,3, FALSE) &amp; ",""" &amp; VLOOKUP(FH$1,Data!$K:$L,2, FALSE) &amp; """;"   )             )</f>
        <v/>
      </c>
      <c r="FI66" t="str">
        <f>IF(Data!$K67=FI$1, "",             IF(ISERR(SEARCH(FI$1,Data!$G67)),        "",          ";" &amp; VLOOKUP(FI$1,Data!$K:$M,3, FALSE) &amp; ",""" &amp; VLOOKUP(FI$1,Data!$K:$L,2, FALSE) &amp; """;"   )             )</f>
        <v/>
      </c>
      <c r="FJ66" t="str">
        <f>IF(Data!$K67=FJ$1, "",             IF(ISERR(SEARCH(FJ$1,Data!$G67)),        "",          ";" &amp; VLOOKUP(FJ$1,Data!$K:$M,3, FALSE) &amp; ",""" &amp; VLOOKUP(FJ$1,Data!$K:$L,2, FALSE) &amp; """;"   )             )</f>
        <v/>
      </c>
      <c r="FK66" t="str">
        <f>IF(Data!$K67=FK$1, "",             IF(ISERR(SEARCH(FK$1,Data!$G67)),        "",          ";" &amp; VLOOKUP(FK$1,Data!$K:$M,3, FALSE) &amp; ",""" &amp; VLOOKUP(FK$1,Data!$K:$L,2, FALSE) &amp; """;"   )             )</f>
        <v/>
      </c>
      <c r="FL66" t="str">
        <f>IF(Data!$K67=FL$1, "",             IF(ISERR(SEARCH(FL$1,Data!$G67)),        "",          ";" &amp; VLOOKUP(FL$1,Data!$K:$M,3, FALSE) &amp; ",""" &amp; VLOOKUP(FL$1,Data!$K:$L,2, FALSE) &amp; """;"   )             )</f>
        <v/>
      </c>
      <c r="FM66" t="str">
        <f>IF(Data!$K67=FM$1, "",             IF(ISERR(SEARCH(FM$1,Data!$G67)),        "",          ";" &amp; VLOOKUP(FM$1,Data!$K:$M,3, FALSE) &amp; ",""" &amp; VLOOKUP(FM$1,Data!$K:$L,2, FALSE) &amp; """;"   )             )</f>
        <v/>
      </c>
      <c r="FN66" t="str">
        <f>IF(Data!$K67=FN$1, "",             IF(ISERR(SEARCH(FN$1,Data!$G67)),        "",          ";" &amp; VLOOKUP(FN$1,Data!$K:$M,3, FALSE) &amp; ",""" &amp; VLOOKUP(FN$1,Data!$K:$L,2, FALSE) &amp; """;"   )             )</f>
        <v/>
      </c>
      <c r="FO66" t="str">
        <f>IF(Data!$K67=FO$1, "",             IF(ISERR(SEARCH(FO$1,Data!$G67)),        "",          ";" &amp; VLOOKUP(FO$1,Data!$K:$M,3, FALSE) &amp; ",""" &amp; VLOOKUP(FO$1,Data!$K:$L,2, FALSE) &amp; """;"   )             )</f>
        <v/>
      </c>
      <c r="FP66" t="str">
        <f>IF(Data!$K67=FP$1, "",             IF(ISERR(SEARCH(FP$1,Data!$G67)),        "",          ";" &amp; VLOOKUP(FP$1,Data!$K:$M,3, FALSE) &amp; ",""" &amp; VLOOKUP(FP$1,Data!$K:$L,2, FALSE) &amp; """;"   )             )</f>
        <v/>
      </c>
      <c r="FQ66" t="str">
        <f>IF(Data!$K67=FQ$1, "",             IF(ISERR(SEARCH(FQ$1,Data!$G67)),        "",          ";" &amp; VLOOKUP(FQ$1,Data!$K:$M,3, FALSE) &amp; ",""" &amp; VLOOKUP(FQ$1,Data!$K:$L,2, FALSE) &amp; """;"   )             )</f>
        <v/>
      </c>
      <c r="FR66" t="str">
        <f>IF(Data!$K67=FR$1, "",             IF(ISERR(SEARCH(FR$1,Data!$G67)),        "",          ";" &amp; VLOOKUP(FR$1,Data!$K:$M,3, FALSE) &amp; ",""" &amp; VLOOKUP(FR$1,Data!$K:$L,2, FALSE) &amp; """;"   )             )</f>
        <v/>
      </c>
      <c r="FS66" t="str">
        <f>IF(Data!$K67=FS$1, "",             IF(ISERR(SEARCH(FS$1,Data!$G67)),        "",          ";" &amp; VLOOKUP(FS$1,Data!$K:$M,3, FALSE) &amp; ",""" &amp; VLOOKUP(FS$1,Data!$K:$L,2, FALSE) &amp; """;"   )             )</f>
        <v/>
      </c>
      <c r="FT66" t="str">
        <f>IF(Data!$K67=FT$1, "",             IF(ISERR(SEARCH(FT$1,Data!$G67)),        "",          ";" &amp; VLOOKUP(FT$1,Data!$K:$M,3, FALSE) &amp; ",""" &amp; VLOOKUP(FT$1,Data!$K:$L,2, FALSE) &amp; """;"   )             )</f>
        <v/>
      </c>
      <c r="FU66" t="str">
        <f>IF(Data!$K67=FU$1, "",             IF(ISERR(SEARCH(FU$1,Data!$G67)),        "",          ";" &amp; VLOOKUP(FU$1,Data!$K:$M,3, FALSE) &amp; ",""" &amp; VLOOKUP(FU$1,Data!$K:$L,2, FALSE) &amp; """;"   )             )</f>
        <v/>
      </c>
      <c r="FV66" t="str">
        <f>IF(Data!$K67=FV$1, "",             IF(ISERR(SEARCH(FV$1,Data!$G67)),        "",          ";" &amp; VLOOKUP(FV$1,Data!$K:$M,3, FALSE) &amp; ",""" &amp; VLOOKUP(FV$1,Data!$K:$L,2, FALSE) &amp; """;"   )             )</f>
        <v/>
      </c>
      <c r="FW66" t="str">
        <f>IF(Data!$K67=FW$1, "",             IF(ISERR(SEARCH(FW$1,Data!$G67)),        "",          ";" &amp; VLOOKUP(FW$1,Data!$K:$M,3, FALSE) &amp; ",""" &amp; VLOOKUP(FW$1,Data!$K:$L,2, FALSE) &amp; """;"   )             )</f>
        <v/>
      </c>
      <c r="FX66" t="str">
        <f>IF(Data!$K67=FX$1, "",             IF(ISERR(SEARCH(FX$1,Data!$G67)),        "",          ";" &amp; VLOOKUP(FX$1,Data!$K:$M,3, FALSE) &amp; ",""" &amp; VLOOKUP(FX$1,Data!$K:$L,2, FALSE) &amp; """;"   )             )</f>
        <v/>
      </c>
      <c r="FY66" t="str">
        <f>IF(Data!$K67=FY$1, "",             IF(ISERR(SEARCH(FY$1,Data!$G67)),        "",          ";" &amp; VLOOKUP(FY$1,Data!$K:$M,3, FALSE) &amp; ",""" &amp; VLOOKUP(FY$1,Data!$K:$L,2, FALSE) &amp; """;"   )             )</f>
        <v/>
      </c>
      <c r="FZ66" t="str">
        <f>IF(Data!$K67=FZ$1, "",             IF(ISERR(SEARCH(FZ$1,Data!$G67)),        "",          ";" &amp; VLOOKUP(FZ$1,Data!$K:$M,3, FALSE) &amp; ",""" &amp; VLOOKUP(FZ$1,Data!$K:$L,2, FALSE) &amp; """;"   )             )</f>
        <v/>
      </c>
      <c r="GA66" t="str">
        <f>IF(Data!$K67=GA$1, "",             IF(ISERR(SEARCH(GA$1,Data!$G67)),        "",          ";" &amp; VLOOKUP(GA$1,Data!$K:$M,3, FALSE) &amp; ",""" &amp; VLOOKUP(GA$1,Data!$K:$L,2, FALSE) &amp; """;"   )             )</f>
        <v/>
      </c>
      <c r="GB66" t="str">
        <f>IF(Data!$K67=GB$1, "",             IF(ISERR(SEARCH(GB$1,Data!$G67)),        "",          ";" &amp; VLOOKUP(GB$1,Data!$K:$M,3, FALSE) &amp; ",""" &amp; VLOOKUP(GB$1,Data!$K:$L,2, FALSE) &amp; """;"   )             )</f>
        <v/>
      </c>
      <c r="GC66" t="str">
        <f>IF(Data!$K67=GC$1, "",             IF(ISERR(SEARCH(GC$1,Data!$G67)),        "",          ";" &amp; VLOOKUP(GC$1,Data!$K:$M,3, FALSE) &amp; ",""" &amp; VLOOKUP(GC$1,Data!$K:$L,2, FALSE) &amp; """;"   )             )</f>
        <v/>
      </c>
      <c r="GD66" t="str">
        <f>IF(Data!$K67=GD$1, "",             IF(ISERR(SEARCH(GD$1,Data!$G67)),        "",          ";" &amp; VLOOKUP(GD$1,Data!$K:$M,3, FALSE) &amp; ",""" &amp; VLOOKUP(GD$1,Data!$K:$L,2, FALSE) &amp; """;"   )             )</f>
        <v/>
      </c>
      <c r="GE66" t="str">
        <f>IF(Data!$K67=GE$1, "",             IF(ISERR(SEARCH(GE$1,Data!$G67)),        "",          ";" &amp; VLOOKUP(GE$1,Data!$K:$M,3, FALSE) &amp; ",""" &amp; VLOOKUP(GE$1,Data!$K:$L,2, FALSE) &amp; """;"   )             )</f>
        <v/>
      </c>
      <c r="GF66" t="str">
        <f>IF(Data!$K67=GF$1, "",             IF(ISERR(SEARCH(GF$1,Data!$G67)),        "",          ";" &amp; VLOOKUP(GF$1,Data!$K:$M,3, FALSE) &amp; ",""" &amp; VLOOKUP(GF$1,Data!$K:$L,2, FALSE) &amp; """;"   )             )</f>
        <v/>
      </c>
      <c r="GG66" t="str">
        <f>IF(Data!$K67=GG$1, "",             IF(ISERR(SEARCH(GG$1,Data!$G67)),        "",          ";" &amp; VLOOKUP(GG$1,Data!$K:$M,3, FALSE) &amp; ",""" &amp; VLOOKUP(GG$1,Data!$K:$L,2, FALSE) &amp; """;"   )             )</f>
        <v/>
      </c>
      <c r="GH66" t="str">
        <f>IF(Data!$K67=GH$1, "",             IF(ISERR(SEARCH(GH$1,Data!$G67)),        "",          ";" &amp; VLOOKUP(GH$1,Data!$K:$M,3, FALSE) &amp; ",""" &amp; VLOOKUP(GH$1,Data!$K:$L,2, FALSE) &amp; """;"   )             )</f>
        <v/>
      </c>
      <c r="GI66" t="str">
        <f>IF(Data!$K67=GI$1, "",             IF(ISERR(SEARCH(GI$1,Data!$G67)),        "",          ";" &amp; VLOOKUP(GI$1,Data!$K:$M,3, FALSE) &amp; ",""" &amp; VLOOKUP(GI$1,Data!$K:$L,2, FALSE) &amp; """;"   )             )</f>
        <v/>
      </c>
      <c r="GJ66" t="str">
        <f>IF(Data!$K67=GJ$1, "",             IF(ISERR(SEARCH(GJ$1,Data!$G67)),        "",          ";" &amp; VLOOKUP(GJ$1,Data!$K:$M,3, FALSE) &amp; ",""" &amp; VLOOKUP(GJ$1,Data!$K:$L,2, FALSE) &amp; """;"   )             )</f>
        <v/>
      </c>
      <c r="GK66" t="str">
        <f>IF(Data!$K67=GK$1, "",             IF(ISERR(SEARCH(GK$1,Data!$G67)),        "",          ";" &amp; VLOOKUP(GK$1,Data!$K:$M,3, FALSE) &amp; ",""" &amp; VLOOKUP(GK$1,Data!$K:$L,2, FALSE) &amp; """;"   )             )</f>
        <v/>
      </c>
      <c r="GL66" t="str">
        <f>IF(Data!$K67=GL$1, "",             IF(ISERR(SEARCH(GL$1,Data!$G67)),        "",          ";" &amp; VLOOKUP(GL$1,Data!$K:$M,3, FALSE) &amp; ",""" &amp; VLOOKUP(GL$1,Data!$K:$L,2, FALSE) &amp; """;"   )             )</f>
        <v/>
      </c>
      <c r="GM66" t="str">
        <f>IF(Data!$K67=GM$1, "",             IF(ISERR(SEARCH(GM$1,Data!$G67)),        "",          ";" &amp; VLOOKUP(GM$1,Data!$K:$M,3, FALSE) &amp; ",""" &amp; VLOOKUP(GM$1,Data!$K:$L,2, FALSE) &amp; """;"   )             )</f>
        <v/>
      </c>
      <c r="GN66" t="str">
        <f>IF(Data!$K67=GN$1, "",             IF(ISERR(SEARCH(GN$1,Data!$G67)),        "",          ";" &amp; VLOOKUP(GN$1,Data!$K:$M,3, FALSE) &amp; ",""" &amp; VLOOKUP(GN$1,Data!$K:$L,2, FALSE) &amp; """;"   )             )</f>
        <v/>
      </c>
      <c r="GO66" t="str">
        <f>IF(Data!$K67=GO$1, "",             IF(ISERR(SEARCH(GO$1,Data!$G67)),        "",          ";" &amp; VLOOKUP(GO$1,Data!$K:$M,3, FALSE) &amp; ",""" &amp; VLOOKUP(GO$1,Data!$K:$L,2, FALSE) &amp; """;"   )             )</f>
        <v/>
      </c>
      <c r="GP66" t="str">
        <f>IF(Data!$K67=GP$1, "",             IF(ISERR(SEARCH(GP$1,Data!$G67)),        "",          ";" &amp; VLOOKUP(GP$1,Data!$K:$M,3, FALSE) &amp; ",""" &amp; VLOOKUP(GP$1,Data!$K:$L,2, FALSE) &amp; """;"   )             )</f>
        <v/>
      </c>
      <c r="GQ66" t="str">
        <f>IF(Data!$K67=GQ$1, "",             IF(ISERR(SEARCH(GQ$1,Data!$G67)),        "",          ";" &amp; VLOOKUP(GQ$1,Data!$K:$M,3, FALSE) &amp; ",""" &amp; VLOOKUP(GQ$1,Data!$K:$L,2, FALSE) &amp; """;"   )             )</f>
        <v/>
      </c>
      <c r="GR66" t="str">
        <f>IF(Data!$K67=GR$1, "",             IF(ISERR(SEARCH(GR$1,Data!$G67)),        "",          ";" &amp; VLOOKUP(GR$1,Data!$K:$M,3, FALSE) &amp; ",""" &amp; VLOOKUP(GR$1,Data!$K:$L,2, FALSE) &amp; """;"   )             )</f>
        <v/>
      </c>
      <c r="GS66" t="str">
        <f>IF(Data!$K67=GS$1, "",             IF(ISERR(SEARCH(GS$1,Data!$G67)),        "",          ";" &amp; VLOOKUP(GS$1,Data!$K:$M,3, FALSE) &amp; ",""" &amp; VLOOKUP(GS$1,Data!$K:$L,2, FALSE) &amp; """;"   )             )</f>
        <v/>
      </c>
      <c r="GT66" t="str">
        <f>IF(Data!$K67=GT$1, "",             IF(ISERR(SEARCH(GT$1,Data!$G67)),        "",          ";" &amp; VLOOKUP(GT$1,Data!$K:$M,3, FALSE) &amp; ",""" &amp; VLOOKUP(GT$1,Data!$K:$L,2, FALSE) &amp; """;"   )             )</f>
        <v/>
      </c>
      <c r="GU66" t="str">
        <f>IF(Data!$K67=GU$1, "",             IF(ISERR(SEARCH(GU$1,Data!$G67)),        "",          ";" &amp; VLOOKUP(GU$1,Data!$K:$M,3, FALSE) &amp; ",""" &amp; VLOOKUP(GU$1,Data!$K:$L,2, FALSE) &amp; """;"   )             )</f>
        <v/>
      </c>
      <c r="GV66" t="str">
        <f>IF(Data!$K67=GV$1, "",             IF(ISERR(SEARCH(GV$1,Data!$G67)),        "",          ";" &amp; VLOOKUP(GV$1,Data!$K:$M,3, FALSE) &amp; ",""" &amp; VLOOKUP(GV$1,Data!$K:$L,2, FALSE) &amp; """;"   )             )</f>
        <v/>
      </c>
      <c r="GW66" t="str">
        <f>IF(Data!$K67=GW$1, "",             IF(ISERR(SEARCH(GW$1,Data!$G67)),        "",          ";" &amp; VLOOKUP(GW$1,Data!$K:$M,3, FALSE) &amp; ",""" &amp; VLOOKUP(GW$1,Data!$K:$L,2, FALSE) &amp; """;"   )             )</f>
        <v/>
      </c>
      <c r="GX66" t="str">
        <f>IF(Data!$K67=GX$1, "",             IF(ISERR(SEARCH(GX$1,Data!$G67)),        "",          ";" &amp; VLOOKUP(GX$1,Data!$K:$M,3, FALSE) &amp; ",""" &amp; VLOOKUP(GX$1,Data!$K:$L,2, FALSE) &amp; """;"   )             )</f>
        <v/>
      </c>
      <c r="GY66" t="str">
        <f>IF(Data!$K67=GY$1, "",             IF(ISERR(SEARCH(GY$1,Data!$G67)),        "",          ";" &amp; VLOOKUP(GY$1,Data!$K:$M,3, FALSE) &amp; ",""" &amp; VLOOKUP(GY$1,Data!$K:$L,2, FALSE) &amp; """;"   )             )</f>
        <v/>
      </c>
      <c r="GZ66" t="str">
        <f>IF(Data!$K67=GZ$1, "",             IF(ISERR(SEARCH(GZ$1,Data!$G67)),        "",          ";" &amp; VLOOKUP(GZ$1,Data!$K:$M,3, FALSE) &amp; ",""" &amp; VLOOKUP(GZ$1,Data!$K:$L,2, FALSE) &amp; """;"   )             )</f>
        <v/>
      </c>
      <c r="HA66" t="str">
        <f>IF(Data!$K67=HA$1, "",             IF(ISERR(SEARCH(HA$1,Data!$G67)),        "",          ";" &amp; VLOOKUP(HA$1,Data!$K:$M,3, FALSE) &amp; ",""" &amp; VLOOKUP(HA$1,Data!$K:$L,2, FALSE) &amp; """;"   )             )</f>
        <v/>
      </c>
      <c r="HB66" t="str">
        <f>IF(Data!$K67=HB$1, "",             IF(ISERR(SEARCH(HB$1,Data!$G67)),        "",          ";" &amp; VLOOKUP(HB$1,Data!$K:$M,3, FALSE) &amp; ",""" &amp; VLOOKUP(HB$1,Data!$K:$L,2, FALSE) &amp; """;"   )             )</f>
        <v/>
      </c>
      <c r="HC66" t="str">
        <f>IF(Data!$K67=HC$1, "",             IF(ISERR(SEARCH(HC$1,Data!$G67)),        "",          ";" &amp; VLOOKUP(HC$1,Data!$K:$M,3, FALSE) &amp; ",""" &amp; VLOOKUP(HC$1,Data!$K:$L,2, FALSE) &amp; """;"   )             )</f>
        <v/>
      </c>
      <c r="HD66" t="str">
        <f>IF(Data!$K67=HD$1, "",             IF(ISERR(SEARCH(HD$1,Data!$G67)),        "",          ";" &amp; VLOOKUP(HD$1,Data!$K:$M,3, FALSE) &amp; ",""" &amp; VLOOKUP(HD$1,Data!$K:$L,2, FALSE) &amp; """;"   )             )</f>
        <v/>
      </c>
      <c r="HE66" t="str">
        <f>IF(Data!$K67=HE$1, "",             IF(ISERR(SEARCH(HE$1,Data!$G67)),        "",          ";" &amp; VLOOKUP(HE$1,Data!$K:$M,3, FALSE) &amp; ",""" &amp; VLOOKUP(HE$1,Data!$K:$L,2, FALSE) &amp; """;"   )             )</f>
        <v/>
      </c>
      <c r="HF66" t="str">
        <f>IF(Data!$K67=HF$1, "",             IF(ISERR(SEARCH(HF$1,Data!$G67)),        "",          ";" &amp; VLOOKUP(HF$1,Data!$K:$M,3, FALSE) &amp; ",""" &amp; VLOOKUP(HF$1,Data!$K:$L,2, FALSE) &amp; """;"   )             )</f>
        <v/>
      </c>
      <c r="HG66" t="str">
        <f>IF(Data!$K67=HG$1, "",             IF(ISERR(SEARCH(HG$1,Data!$G67)),        "",          ";" &amp; VLOOKUP(HG$1,Data!$K:$M,3, FALSE) &amp; ",""" &amp; VLOOKUP(HG$1,Data!$K:$L,2, FALSE) &amp; """;"   )             )</f>
        <v/>
      </c>
      <c r="HH66" t="str">
        <f>IF(Data!$K67=HH$1, "",             IF(ISERR(SEARCH(HH$1,Data!$G67)),        "",          ";" &amp; VLOOKUP(HH$1,Data!$K:$M,3, FALSE) &amp; ",""" &amp; VLOOKUP(HH$1,Data!$K:$L,2, FALSE) &amp; """;"   )             )</f>
        <v/>
      </c>
      <c r="HI66" t="str">
        <f>IF(Data!$K67=HI$1, "",             IF(ISERR(SEARCH(HI$1,Data!$G67)),        "",          ";" &amp; VLOOKUP(HI$1,Data!$K:$M,3, FALSE) &amp; ",""" &amp; VLOOKUP(HI$1,Data!$K:$L,2, FALSE) &amp; """;"   )             )</f>
        <v/>
      </c>
      <c r="HJ66" t="str">
        <f>IF(Data!$K67=HJ$1, "",             IF(ISERR(SEARCH(HJ$1,Data!$G67)),        "",          ";" &amp; VLOOKUP(HJ$1,Data!$K:$M,3, FALSE) &amp; ",""" &amp; VLOOKUP(HJ$1,Data!$K:$L,2, FALSE) &amp; """;"   )             )</f>
        <v/>
      </c>
      <c r="HK66" t="str">
        <f>IF(Data!$K67=HK$1, "",             IF(ISERR(SEARCH(HK$1,Data!$G67)),        "",          ";" &amp; VLOOKUP(HK$1,Data!$K:$M,3, FALSE) &amp; ",""" &amp; VLOOKUP(HK$1,Data!$K:$L,2, FALSE) &amp; """;"   )             )</f>
        <v/>
      </c>
      <c r="HL66" t="str">
        <f>IF(Data!$K67=HL$1, "",             IF(ISERR(SEARCH(HL$1,Data!$G67)),        "",          ";" &amp; VLOOKUP(HL$1,Data!$K:$M,3, FALSE) &amp; ",""" &amp; VLOOKUP(HL$1,Data!$K:$L,2, FALSE) &amp; """;"   )             )</f>
        <v/>
      </c>
      <c r="HM66" t="str">
        <f>IF(Data!$K67=HM$1, "",             IF(ISERR(SEARCH(HM$1,Data!$G67)),        "",          ";" &amp; VLOOKUP(HM$1,Data!$K:$M,3, FALSE) &amp; ",""" &amp; VLOOKUP(HM$1,Data!$K:$L,2, FALSE) &amp; """;"   )             )</f>
        <v/>
      </c>
      <c r="HN66" t="str">
        <f>IF(Data!$K67=HN$1, "",             IF(ISERR(SEARCH(HN$1,Data!$G67)),        "",          ";" &amp; VLOOKUP(HN$1,Data!$K:$M,3, FALSE) &amp; ",""" &amp; VLOOKUP(HN$1,Data!$K:$L,2, FALSE) &amp; """;"   )             )</f>
        <v/>
      </c>
      <c r="HO66" t="str">
        <f>IF(Data!$K67=HO$1, "",             IF(ISERR(SEARCH(HO$1,Data!$G67)),        "",          ";" &amp; VLOOKUP(HO$1,Data!$K:$M,3, FALSE) &amp; ",""" &amp; VLOOKUP(HO$1,Data!$K:$L,2, FALSE) &amp; """;"   )             )</f>
        <v/>
      </c>
      <c r="HP66" t="str">
        <f>IF(Data!$K67=HP$1, "",             IF(ISERR(SEARCH(HP$1,Data!$G67)),        "",          ";" &amp; VLOOKUP(HP$1,Data!$K:$M,3, FALSE) &amp; ",""" &amp; VLOOKUP(HP$1,Data!$K:$L,2, FALSE) &amp; """;"   )             )</f>
        <v/>
      </c>
      <c r="HQ66" t="str">
        <f>IF(Data!$K67=HQ$1, "",             IF(ISERR(SEARCH(HQ$1,Data!$G67)),        "",          ";" &amp; VLOOKUP(HQ$1,Data!$K:$M,3, FALSE) &amp; ",""" &amp; VLOOKUP(HQ$1,Data!$K:$L,2, FALSE) &amp; """;"   )             )</f>
        <v/>
      </c>
      <c r="HR66" t="str">
        <f>IF(Data!$K67=HR$1, "",             IF(ISERR(SEARCH(HR$1,Data!$G67)),        "",          ";" &amp; VLOOKUP(HR$1,Data!$K:$M,3, FALSE) &amp; ",""" &amp; VLOOKUP(HR$1,Data!$K:$L,2, FALSE) &amp; """;"   )             )</f>
        <v/>
      </c>
      <c r="HS66" t="str">
        <f>IF(Data!$K67=HS$1, "",             IF(ISERR(SEARCH(HS$1,Data!$G67)),        "",          ";" &amp; VLOOKUP(HS$1,Data!$K:$M,3, FALSE) &amp; ",""" &amp; VLOOKUP(HS$1,Data!$K:$L,2, FALSE) &amp; """;"   )             )</f>
        <v/>
      </c>
      <c r="HT66" t="str">
        <f>IF(Data!$K67=HT$1, "",             IF(ISERR(SEARCH(HT$1,Data!$G67)),        "",          ";" &amp; VLOOKUP(HT$1,Data!$K:$M,3, FALSE) &amp; ",""" &amp; VLOOKUP(HT$1,Data!$K:$L,2, FALSE) &amp; """;"   )             )</f>
        <v/>
      </c>
      <c r="HU66" t="str">
        <f>IF(Data!$K67=HU$1, "",             IF(ISERR(SEARCH(HU$1,Data!$G67)),        "",          ";" &amp; VLOOKUP(HU$1,Data!$K:$M,3, FALSE) &amp; ",""" &amp; VLOOKUP(HU$1,Data!$K:$L,2, FALSE) &amp; """;"   )             )</f>
        <v/>
      </c>
      <c r="HV66" t="str">
        <f>IF(Data!$K67=HV$1, "",             IF(ISERR(SEARCH(HV$1,Data!$G67)),        "",          ";" &amp; VLOOKUP(HV$1,Data!$K:$M,3, FALSE) &amp; ",""" &amp; VLOOKUP(HV$1,Data!$K:$L,2, FALSE) &amp; """;"   )             )</f>
        <v/>
      </c>
      <c r="HW66" t="str">
        <f>IF(Data!$K67=HW$1, "",             IF(ISERR(SEARCH(HW$1,Data!$G67)),        "",          ";" &amp; VLOOKUP(HW$1,Data!$K:$M,3, FALSE) &amp; ",""" &amp; VLOOKUP(HW$1,Data!$K:$L,2, FALSE) &amp; """;"   )             )</f>
        <v/>
      </c>
      <c r="HX66" t="str">
        <f>IF(Data!$K67=HX$1, "",             IF(ISERR(SEARCH(HX$1,Data!$G67)),        "",          ";" &amp; VLOOKUP(HX$1,Data!$K:$M,3, FALSE) &amp; ",""" &amp; VLOOKUP(HX$1,Data!$K:$L,2, FALSE) &amp; """;"   )             )</f>
        <v/>
      </c>
      <c r="HY66" t="str">
        <f>IF(Data!$K67=HY$1, "",             IF(ISERR(SEARCH(HY$1,Data!$G67)),        "",          ";" &amp; VLOOKUP(HY$1,Data!$K:$M,3, FALSE) &amp; ",""" &amp; VLOOKUP(HY$1,Data!$K:$L,2, FALSE) &amp; """;"   )             )</f>
        <v/>
      </c>
      <c r="HZ66" t="str">
        <f>IF(Data!$K67=HZ$1, "",             IF(ISERR(SEARCH(HZ$1,Data!$G67)),        "",          ";" &amp; VLOOKUP(HZ$1,Data!$K:$M,3, FALSE) &amp; ",""" &amp; VLOOKUP(HZ$1,Data!$K:$L,2, FALSE) &amp; """;"   )             )</f>
        <v/>
      </c>
      <c r="IA66" t="str">
        <f>IF(Data!$K67=IA$1, "",             IF(ISERR(SEARCH(IA$1,Data!$G67)),        "",          ";" &amp; VLOOKUP(IA$1,Data!$K:$M,3, FALSE) &amp; ",""" &amp; VLOOKUP(IA$1,Data!$K:$L,2, FALSE) &amp; """;"   )             )</f>
        <v/>
      </c>
      <c r="IB66" t="str">
        <f>IF(Data!$K67=IB$1, "",             IF(ISERR(SEARCH(IB$1,Data!$G67)),        "",          ";" &amp; VLOOKUP(IB$1,Data!$K:$M,3, FALSE) &amp; ",""" &amp; VLOOKUP(IB$1,Data!$K:$L,2, FALSE) &amp; """;"   )             )</f>
        <v/>
      </c>
      <c r="IC66" t="str">
        <f>IF(Data!$K67=IC$1, "",             IF(ISERR(SEARCH(IC$1,Data!$G67)),        "",          ";" &amp; VLOOKUP(IC$1,Data!$K:$M,3, FALSE) &amp; ",""" &amp; VLOOKUP(IC$1,Data!$K:$L,2, FALSE) &amp; """;"   )             )</f>
        <v/>
      </c>
      <c r="ID66" t="str">
        <f>IF(Data!$K67=ID$1, "",             IF(ISERR(SEARCH(ID$1,Data!$G67)),        "",          ";" &amp; VLOOKUP(ID$1,Data!$K:$M,3, FALSE) &amp; ",""" &amp; VLOOKUP(ID$1,Data!$K:$L,2, FALSE) &amp; """;"   )             )</f>
        <v/>
      </c>
      <c r="IE66" t="str">
        <f>IF(Data!$K67=IE$1, "",             IF(ISERR(SEARCH(IE$1,Data!$G67)),        "",          ";" &amp; VLOOKUP(IE$1,Data!$K:$M,3, FALSE) &amp; ",""" &amp; VLOOKUP(IE$1,Data!$K:$L,2, FALSE) &amp; """;"   )             )</f>
        <v/>
      </c>
      <c r="IF66" t="str">
        <f>IF(Data!$K67=IF$1, "",             IF(ISERR(SEARCH(IF$1,Data!$G67)),        "",          ";" &amp; VLOOKUP(IF$1,Data!$K:$M,3, FALSE) &amp; ",""" &amp; VLOOKUP(IF$1,Data!$K:$L,2, FALSE) &amp; """;"   )             )</f>
        <v/>
      </c>
      <c r="IG66" t="str">
        <f>IF(Data!$K67=IG$1, "",             IF(ISERR(SEARCH(IG$1,Data!$G67)),        "",          ";" &amp; VLOOKUP(IG$1,Data!$K:$M,3, FALSE) &amp; ",""" &amp; VLOOKUP(IG$1,Data!$K:$L,2, FALSE) &amp; """;"   )             )</f>
        <v/>
      </c>
      <c r="IH66" t="str">
        <f>IF(Data!$K67=IH$1, "",             IF(ISERR(SEARCH(IH$1,Data!$G67)),        "",          ";" &amp; VLOOKUP(IH$1,Data!$K:$M,3, FALSE) &amp; ",""" &amp; VLOOKUP(IH$1,Data!$K:$L,2, FALSE) &amp; """;"   )             )</f>
        <v/>
      </c>
      <c r="II66" t="str">
        <f>IF(Data!$K67=II$1, "",             IF(ISERR(SEARCH(II$1,Data!$G67)),        "",          ";" &amp; VLOOKUP(II$1,Data!$K:$M,3, FALSE) &amp; ",""" &amp; VLOOKUP(II$1,Data!$K:$L,2, FALSE) &amp; """;"   )             )</f>
        <v/>
      </c>
    </row>
    <row r="67" spans="1:243" hidden="1" x14ac:dyDescent="0.3">
      <c r="A67" t="str">
        <f>Data!K68</f>
        <v>Soontir Fel</v>
      </c>
      <c r="B67" s="15">
        <f>VLOOKUP(Tableau36[[#This Row],[Character]],Data!K:M,3,FALSE)</f>
        <v>66</v>
      </c>
      <c r="C67" s="15" t="str">
        <f>VLOOKUP(Tableau36[[#This Row],[Character]],Data!K:L,2,FALSE)</f>
        <v>HUMAN</v>
      </c>
      <c r="D67" s="15" t="str">
        <f>SUBSTITUTE(     SUBSTITUTE(Tableau36[[#This Row],[character_id,character_type,friend_id,friend_type]],",""DROID""",""),    ",""HUMAN""", "")</f>
        <v/>
      </c>
      <c r="E67" s="15" t="str">
        <f>IF(Tableau36[[#This Row],[With char''s id]] = "", "",    MID(Tableau36[[#This Row],[With char''s id]], 2, LEN(Tableau36[[#This Row],[With char''s id]])-1))</f>
        <v/>
      </c>
      <c r="F67" s="15" t="str">
        <f>SUBSTITUTE(Tableau36[[#This Row],[List of friend''s id]],  "/",    "/" &amp; Tableau36[[#This Row],[Character''s id]] &amp; ",""" &amp; Tableau36[[#This Row],[Type]] &amp; """,")</f>
        <v/>
      </c>
      <c r="G67" t="str">
        <f>IF( Tableau36[[#This Row],[removed double semi-colon]]="", "", "/" &amp; MID(Tableau36[[#This Row],[removed double semi-colon]],2,LEN(Tableau36[[#This Row],[removed double semi-colon]]) - 2) )</f>
        <v/>
      </c>
      <c r="H67" t="str">
        <f>SUBSTITUTE(Tableau36[[#This Row],[Concatenation]],";;","/")</f>
        <v/>
      </c>
      <c r="I67" t="str">
        <f>_xlfn.CONCAT(Tableau4[#This Row])</f>
        <v/>
      </c>
      <c r="M67" t="str">
        <f>IF(Data!$K68=M$1, "",             IF(ISERR(SEARCH(M$1,Data!$G68)),        "",          ";" &amp; VLOOKUP(M$1,Data!$K:$M,3, FALSE) &amp; ",""" &amp; VLOOKUP(M$1,Data!$K:$L,2, FALSE) &amp; """;"   )             )</f>
        <v/>
      </c>
      <c r="N67" t="str">
        <f>IF(Data!$K68=N$1, "",             IF(ISERR(SEARCH(N$1,Data!$G68)),        "",          ";" &amp; VLOOKUP(N$1,Data!$K:$M,3, FALSE) &amp; ",""" &amp; VLOOKUP(N$1,Data!$K:$L,2, FALSE) &amp; """;"   )             )</f>
        <v/>
      </c>
      <c r="O67" t="str">
        <f>IF(Data!$K68=O$1, "",             IF(ISERR(SEARCH(O$1,Data!$G68)),        "",          ";" &amp; VLOOKUP(O$1,Data!$K:$M,3, FALSE) &amp; ",""" &amp; VLOOKUP(O$1,Data!$K:$L,2, FALSE) &amp; """;"   )             )</f>
        <v/>
      </c>
      <c r="P67" t="str">
        <f>IF(Data!$K68=P$1, "",             IF(ISERR(SEARCH(P$1,Data!$G68)),        "",          ";" &amp; VLOOKUP(P$1,Data!$K:$M,3, FALSE) &amp; ",""" &amp; VLOOKUP(P$1,Data!$K:$L,2, FALSE) &amp; """;"   )             )</f>
        <v/>
      </c>
      <c r="Q67" t="str">
        <f>IF(Data!$K68=Q$1, "",             IF(ISERR(SEARCH(Q$1,Data!$G68)),        "",          ";" &amp; VLOOKUP(Q$1,Data!$K:$M,3, FALSE) &amp; ",""" &amp; VLOOKUP(Q$1,Data!$K:$L,2, FALSE) &amp; """;"   )             )</f>
        <v/>
      </c>
      <c r="R67" t="str">
        <f>IF(Data!$K68=R$1, "",             IF(ISERR(SEARCH(R$1,Data!$G68)),        "",          ";" &amp; VLOOKUP(R$1,Data!$K:$M,3, FALSE) &amp; ",""" &amp; VLOOKUP(R$1,Data!$K:$L,2, FALSE) &amp; """;"   )             )</f>
        <v/>
      </c>
      <c r="S67" t="str">
        <f>IF(Data!$K68=S$1, "",             IF(ISERR(SEARCH(S$1,Data!$G68)),        "",          ";" &amp; VLOOKUP(S$1,Data!$K:$M,3, FALSE) &amp; ",""" &amp; VLOOKUP(S$1,Data!$K:$L,2, FALSE) &amp; """;"   )             )</f>
        <v/>
      </c>
      <c r="T67" t="str">
        <f>IF(Data!$K68=T$1, "",             IF(ISERR(SEARCH(T$1,Data!$G68)),        "",          ";" &amp; VLOOKUP(T$1,Data!$K:$M,3, FALSE) &amp; ",""" &amp; VLOOKUP(T$1,Data!$K:$L,2, FALSE) &amp; """;"   )             )</f>
        <v/>
      </c>
      <c r="U67" t="str">
        <f>IF(Data!$K68=U$1, "",             IF(ISERR(SEARCH(U$1,Data!$G68)),        "",          ";" &amp; VLOOKUP(U$1,Data!$K:$M,3, FALSE) &amp; ",""" &amp; VLOOKUP(U$1,Data!$K:$L,2, FALSE) &amp; """;"   )             )</f>
        <v/>
      </c>
      <c r="V67" t="str">
        <f>IF(Data!$K68=V$1, "",             IF(ISERR(SEARCH(V$1,Data!$G68)),        "",          ";" &amp; VLOOKUP(V$1,Data!$K:$M,3, FALSE) &amp; ",""" &amp; VLOOKUP(V$1,Data!$K:$L,2, FALSE) &amp; """;"   )             )</f>
        <v/>
      </c>
      <c r="W67" t="str">
        <f>IF(Data!$K68=W$1, "",             IF(ISERR(SEARCH(W$1,Data!$G68)),        "",          ";" &amp; VLOOKUP(W$1,Data!$K:$M,3, FALSE) &amp; ",""" &amp; VLOOKUP(W$1,Data!$K:$L,2, FALSE) &amp; """;"   )             )</f>
        <v/>
      </c>
      <c r="X67" t="str">
        <f>IF(Data!$K68=X$1, "",             IF(ISERR(SEARCH(X$1,Data!$G68)),        "",          ";" &amp; VLOOKUP(X$1,Data!$K:$M,3, FALSE) &amp; ",""" &amp; VLOOKUP(X$1,Data!$K:$L,2, FALSE) &amp; """;"   )             )</f>
        <v/>
      </c>
      <c r="Y67" t="str">
        <f>IF(Data!$K68=Y$1, "",             IF(ISERR(SEARCH(Y$1,Data!$G68)),        "",          ";" &amp; VLOOKUP(Y$1,Data!$K:$M,3, FALSE) &amp; ",""" &amp; VLOOKUP(Y$1,Data!$K:$L,2, FALSE) &amp; """;"   )             )</f>
        <v/>
      </c>
      <c r="Z67" t="str">
        <f>IF(Data!$K68=Z$1, "",             IF(ISERR(SEARCH(Z$1,Data!$G68)),        "",          ";" &amp; VLOOKUP(Z$1,Data!$K:$M,3, FALSE) &amp; ",""" &amp; VLOOKUP(Z$1,Data!$K:$L,2, FALSE) &amp; """;"   )             )</f>
        <v/>
      </c>
      <c r="AA67" t="str">
        <f>IF(Data!$K68=AA$1, "",             IF(ISERR(SEARCH(AA$1,Data!$G68)),        "",          ";" &amp; VLOOKUP(AA$1,Data!$K:$M,3, FALSE) &amp; ",""" &amp; VLOOKUP(AA$1,Data!$K:$L,2, FALSE) &amp; """;"   )             )</f>
        <v/>
      </c>
      <c r="AB67" t="str">
        <f>IF(Data!$K68=AB$1, "",             IF(ISERR(SEARCH(AB$1,Data!$G68)),        "",          ";" &amp; VLOOKUP(AB$1,Data!$K:$M,3, FALSE) &amp; ",""" &amp; VLOOKUP(AB$1,Data!$K:$L,2, FALSE) &amp; """;"   )             )</f>
        <v/>
      </c>
      <c r="AC67" t="str">
        <f>IF(Data!$K68=AC$1, "",             IF(ISERR(SEARCH(AC$1,Data!$G68)),        "",          ";" &amp; VLOOKUP(AC$1,Data!$K:$M,3, FALSE) &amp; ",""" &amp; VLOOKUP(AC$1,Data!$K:$L,2, FALSE) &amp; """;"   )             )</f>
        <v/>
      </c>
      <c r="AD67" t="str">
        <f>IF(Data!$K68=AD$1, "",             IF(ISERR(SEARCH(AD$1,Data!$G68)),        "",          ";" &amp; VLOOKUP(AD$1,Data!$K:$M,3, FALSE) &amp; ",""" &amp; VLOOKUP(AD$1,Data!$K:$L,2, FALSE) &amp; """;"   )             )</f>
        <v/>
      </c>
      <c r="AE67" t="str">
        <f>IF(Data!$K68=AE$1, "",             IF(ISERR(SEARCH(AE$1,Data!$G68)),        "",          ";" &amp; VLOOKUP(AE$1,Data!$K:$M,3, FALSE) &amp; ",""" &amp; VLOOKUP(AE$1,Data!$K:$L,2, FALSE) &amp; """;"   )             )</f>
        <v/>
      </c>
      <c r="AF67" t="str">
        <f>IF(Data!$K68=AF$1, "",             IF(ISERR(SEARCH(AF$1,Data!$G68)),        "",          ";" &amp; VLOOKUP(AF$1,Data!$K:$M,3, FALSE) &amp; ",""" &amp; VLOOKUP(AF$1,Data!$K:$L,2, FALSE) &amp; """;"   )             )</f>
        <v/>
      </c>
      <c r="AG67" t="str">
        <f>IF(Data!$K68=AG$1, "",             IF(ISERR(SEARCH(AG$1,Data!$G68)),        "",          ";" &amp; VLOOKUP(AG$1,Data!$K:$M,3, FALSE) &amp; ",""" &amp; VLOOKUP(AG$1,Data!$K:$L,2, FALSE) &amp; """;"   )             )</f>
        <v/>
      </c>
      <c r="AH67" t="str">
        <f>IF(Data!$K68=AH$1, "",             IF(ISERR(SEARCH(AH$1,Data!$G68)),        "",          ";" &amp; VLOOKUP(AH$1,Data!$K:$M,3, FALSE) &amp; ",""" &amp; VLOOKUP(AH$1,Data!$K:$L,2, FALSE) &amp; """;"   )             )</f>
        <v/>
      </c>
      <c r="AI67" t="str">
        <f>IF(Data!$K68=AI$1, "",             IF(ISERR(SEARCH(AI$1,Data!$G68)),        "",          ";" &amp; VLOOKUP(AI$1,Data!$K:$M,3, FALSE) &amp; ",""" &amp; VLOOKUP(AI$1,Data!$K:$L,2, FALSE) &amp; """;"   )             )</f>
        <v/>
      </c>
      <c r="AJ67" t="str">
        <f>IF(Data!$K68=AJ$1, "",             IF(ISERR(SEARCH(AJ$1,Data!$G68)),        "",          ";" &amp; VLOOKUP(AJ$1,Data!$K:$M,3, FALSE) &amp; ",""" &amp; VLOOKUP(AJ$1,Data!$K:$L,2, FALSE) &amp; """;"   )             )</f>
        <v/>
      </c>
      <c r="AK67" t="str">
        <f>IF(Data!$K68=AK$1, "",             IF(ISERR(SEARCH(AK$1,Data!$G68)),        "",          ";" &amp; VLOOKUP(AK$1,Data!$K:$M,3, FALSE) &amp; ",""" &amp; VLOOKUP(AK$1,Data!$K:$L,2, FALSE) &amp; """;"   )             )</f>
        <v/>
      </c>
      <c r="AL67" t="str">
        <f>IF(Data!$K68=AL$1, "",             IF(ISERR(SEARCH(AL$1,Data!$G68)),        "",          ";" &amp; VLOOKUP(AL$1,Data!$K:$M,3, FALSE) &amp; ",""" &amp; VLOOKUP(AL$1,Data!$K:$L,2, FALSE) &amp; """;"   )             )</f>
        <v/>
      </c>
      <c r="AM67" t="str">
        <f>IF(Data!$K68=AM$1, "",             IF(ISERR(SEARCH(AM$1,Data!$G68)),        "",          ";" &amp; VLOOKUP(AM$1,Data!$K:$M,3, FALSE) &amp; ",""" &amp; VLOOKUP(AM$1,Data!$K:$L,2, FALSE) &amp; """;"   )             )</f>
        <v/>
      </c>
      <c r="AN67" t="str">
        <f>IF(Data!$K68=AN$1, "",             IF(ISERR(SEARCH(AN$1,Data!$G68)),        "",          ";" &amp; VLOOKUP(AN$1,Data!$K:$M,3, FALSE) &amp; ",""" &amp; VLOOKUP(AN$1,Data!$K:$L,2, FALSE) &amp; """;"   )             )</f>
        <v/>
      </c>
      <c r="AO67" t="str">
        <f>IF(Data!$K68=AO$1, "",             IF(ISERR(SEARCH(AO$1,Data!$G68)),        "",          ";" &amp; VLOOKUP(AO$1,Data!$K:$M,3, FALSE) &amp; ",""" &amp; VLOOKUP(AO$1,Data!$K:$L,2, FALSE) &amp; """;"   )             )</f>
        <v/>
      </c>
      <c r="AP67" t="str">
        <f>IF(Data!$K68=AP$1, "",             IF(ISERR(SEARCH(AP$1,Data!$G68)),        "",          ";" &amp; VLOOKUP(AP$1,Data!$K:$M,3, FALSE) &amp; ",""" &amp; VLOOKUP(AP$1,Data!$K:$L,2, FALSE) &amp; """;"   )             )</f>
        <v/>
      </c>
      <c r="AQ67" t="str">
        <f>IF(Data!$K68=AQ$1, "",             IF(ISERR(SEARCH(AQ$1,Data!$G68)),        "",          ";" &amp; VLOOKUP(AQ$1,Data!$K:$M,3, FALSE) &amp; ",""" &amp; VLOOKUP(AQ$1,Data!$K:$L,2, FALSE) &amp; """;"   )             )</f>
        <v/>
      </c>
      <c r="AR67" t="str">
        <f>IF(Data!$K68=AR$1, "",             IF(ISERR(SEARCH(AR$1,Data!$G68)),        "",          ";" &amp; VLOOKUP(AR$1,Data!$K:$M,3, FALSE) &amp; ",""" &amp; VLOOKUP(AR$1,Data!$K:$L,2, FALSE) &amp; """;"   )             )</f>
        <v/>
      </c>
      <c r="AS67" t="str">
        <f>IF(Data!$K68=AS$1, "",             IF(ISERR(SEARCH(AS$1,Data!$G68)),        "",          ";" &amp; VLOOKUP(AS$1,Data!$K:$M,3, FALSE) &amp; ",""" &amp; VLOOKUP(AS$1,Data!$K:$L,2, FALSE) &amp; """;"   )             )</f>
        <v/>
      </c>
      <c r="AT67" t="str">
        <f>IF(Data!$K68=AT$1, "",             IF(ISERR(SEARCH(AT$1,Data!$G68)),        "",          ";" &amp; VLOOKUP(AT$1,Data!$K:$M,3, FALSE) &amp; ",""" &amp; VLOOKUP(AT$1,Data!$K:$L,2, FALSE) &amp; """;"   )             )</f>
        <v/>
      </c>
      <c r="AU67" t="str">
        <f>IF(Data!$K68=AU$1, "",             IF(ISERR(SEARCH(AU$1,Data!$G68)),        "",          ";" &amp; VLOOKUP(AU$1,Data!$K:$M,3, FALSE) &amp; ",""" &amp; VLOOKUP(AU$1,Data!$K:$L,2, FALSE) &amp; """;"   )             )</f>
        <v/>
      </c>
      <c r="AV67" t="str">
        <f>IF(Data!$K68=AV$1, "",             IF(ISERR(SEARCH(AV$1,Data!$G68)),        "",          ";" &amp; VLOOKUP(AV$1,Data!$K:$M,3, FALSE) &amp; ",""" &amp; VLOOKUP(AV$1,Data!$K:$L,2, FALSE) &amp; """;"   )             )</f>
        <v/>
      </c>
      <c r="AW67" t="str">
        <f>IF(Data!$K68=AW$1, "",             IF(ISERR(SEARCH(AW$1,Data!$G68)),        "",          ";" &amp; VLOOKUP(AW$1,Data!$K:$M,3, FALSE) &amp; ",""" &amp; VLOOKUP(AW$1,Data!$K:$L,2, FALSE) &amp; """;"   )             )</f>
        <v/>
      </c>
      <c r="AX67" t="str">
        <f>IF(Data!$K68=AX$1, "",             IF(ISERR(SEARCH(AX$1,Data!$G68)),        "",          ";" &amp; VLOOKUP(AX$1,Data!$K:$M,3, FALSE) &amp; ",""" &amp; VLOOKUP(AX$1,Data!$K:$L,2, FALSE) &amp; """;"   )             )</f>
        <v/>
      </c>
      <c r="AY67" t="str">
        <f>IF(Data!$K68=AY$1, "",             IF(ISERR(SEARCH(AY$1,Data!$G68)),        "",          ";" &amp; VLOOKUP(AY$1,Data!$K:$M,3, FALSE) &amp; ",""" &amp; VLOOKUP(AY$1,Data!$K:$L,2, FALSE) &amp; """;"   )             )</f>
        <v/>
      </c>
      <c r="AZ67" t="str">
        <f>IF(Data!$K68=AZ$1, "",             IF(ISERR(SEARCH(AZ$1,Data!$G68)),        "",          ";" &amp; VLOOKUP(AZ$1,Data!$K:$M,3, FALSE) &amp; ",""" &amp; VLOOKUP(AZ$1,Data!$K:$L,2, FALSE) &amp; """;"   )             )</f>
        <v/>
      </c>
      <c r="BA67" t="str">
        <f>IF(Data!$K68=BA$1, "",             IF(ISERR(SEARCH(BA$1,Data!$G68)),        "",          ";" &amp; VLOOKUP(BA$1,Data!$K:$M,3, FALSE) &amp; ",""" &amp; VLOOKUP(BA$1,Data!$K:$L,2, FALSE) &amp; """;"   )             )</f>
        <v/>
      </c>
      <c r="BB67" t="str">
        <f>IF(Data!$K68=BB$1, "",             IF(ISERR(SEARCH(BB$1,Data!$G68)),        "",          ";" &amp; VLOOKUP(BB$1,Data!$K:$M,3, FALSE) &amp; ",""" &amp; VLOOKUP(BB$1,Data!$K:$L,2, FALSE) &amp; """;"   )             )</f>
        <v/>
      </c>
      <c r="BC67" t="str">
        <f>IF(Data!$K68=BC$1, "",             IF(ISERR(SEARCH(BC$1,Data!$G68)),        "",          ";" &amp; VLOOKUP(BC$1,Data!$K:$M,3, FALSE) &amp; ",""" &amp; VLOOKUP(BC$1,Data!$K:$L,2, FALSE) &amp; """;"   )             )</f>
        <v/>
      </c>
      <c r="BD67" t="str">
        <f>IF(Data!$K68=BD$1, "",             IF(ISERR(SEARCH(BD$1,Data!$G68)),        "",          ";" &amp; VLOOKUP(BD$1,Data!$K:$M,3, FALSE) &amp; ",""" &amp; VLOOKUP(BD$1,Data!$K:$L,2, FALSE) &amp; """;"   )             )</f>
        <v/>
      </c>
      <c r="BE67" t="str">
        <f>IF(Data!$K68=BE$1, "",             IF(ISERR(SEARCH(BE$1,Data!$G68)),        "",          ";" &amp; VLOOKUP(BE$1,Data!$K:$M,3, FALSE) &amp; ",""" &amp; VLOOKUP(BE$1,Data!$K:$L,2, FALSE) &amp; """;"   )             )</f>
        <v/>
      </c>
      <c r="BF67" t="str">
        <f>IF(Data!$K68=BF$1, "",             IF(ISERR(SEARCH(BF$1,Data!$G68)),        "",          ";" &amp; VLOOKUP(BF$1,Data!$K:$M,3, FALSE) &amp; ",""" &amp; VLOOKUP(BF$1,Data!$K:$L,2, FALSE) &amp; """;"   )             )</f>
        <v/>
      </c>
      <c r="BG67" t="str">
        <f>IF(Data!$K68=BG$1, "",             IF(ISERR(SEARCH(BG$1,Data!$G68)),        "",          ";" &amp; VLOOKUP(BG$1,Data!$K:$M,3, FALSE) &amp; ",""" &amp; VLOOKUP(BG$1,Data!$K:$L,2, FALSE) &amp; """;"   )             )</f>
        <v/>
      </c>
      <c r="BH67" t="str">
        <f>IF(Data!$K68=BH$1, "",             IF(ISERR(SEARCH(BH$1,Data!$G68)),        "",          ";" &amp; VLOOKUP(BH$1,Data!$K:$M,3, FALSE) &amp; ",""" &amp; VLOOKUP(BH$1,Data!$K:$L,2, FALSE) &amp; """;"   )             )</f>
        <v/>
      </c>
      <c r="BI67" t="str">
        <f>IF(Data!$K68=BI$1, "",             IF(ISERR(SEARCH(BI$1,Data!$G68)),        "",          ";" &amp; VLOOKUP(BI$1,Data!$K:$M,3, FALSE) &amp; ",""" &amp; VLOOKUP(BI$1,Data!$K:$L,2, FALSE) &amp; """;"   )             )</f>
        <v/>
      </c>
      <c r="BJ67" t="str">
        <f>IF(Data!$K68=BJ$1, "",             IF(ISERR(SEARCH(BJ$1,Data!$G68)),        "",          ";" &amp; VLOOKUP(BJ$1,Data!$K:$M,3, FALSE) &amp; ",""" &amp; VLOOKUP(BJ$1,Data!$K:$L,2, FALSE) &amp; """;"   )             )</f>
        <v/>
      </c>
      <c r="BK67" t="str">
        <f>IF(Data!$K68=BK$1, "",             IF(ISERR(SEARCH(BK$1,Data!$G68)),        "",          ";" &amp; VLOOKUP(BK$1,Data!$K:$M,3, FALSE) &amp; ",""" &amp; VLOOKUP(BK$1,Data!$K:$L,2, FALSE) &amp; """;"   )             )</f>
        <v/>
      </c>
      <c r="BL67" t="str">
        <f>IF(Data!$K68=BL$1, "",             IF(ISERR(SEARCH(BL$1,Data!$G68)),        "",          ";" &amp; VLOOKUP(BL$1,Data!$K:$M,3, FALSE) &amp; ",""" &amp; VLOOKUP(BL$1,Data!$K:$L,2, FALSE) &amp; """;"   )             )</f>
        <v/>
      </c>
      <c r="BM67" t="str">
        <f>IF(Data!$K68=BM$1, "",             IF(ISERR(SEARCH(BM$1,Data!$G68)),        "",          ";" &amp; VLOOKUP(BM$1,Data!$K:$M,3, FALSE) &amp; ",""" &amp; VLOOKUP(BM$1,Data!$K:$L,2, FALSE) &amp; """;"   )             )</f>
        <v/>
      </c>
      <c r="BN67" t="str">
        <f>IF(Data!$K68=BN$1, "",             IF(ISERR(SEARCH(BN$1,Data!$G68)),        "",          ";" &amp; VLOOKUP(BN$1,Data!$K:$M,3, FALSE) &amp; ",""" &amp; VLOOKUP(BN$1,Data!$K:$L,2, FALSE) &amp; """;"   )             )</f>
        <v/>
      </c>
      <c r="BO67" t="str">
        <f>IF(Data!$K68=BO$1, "",             IF(ISERR(SEARCH(BO$1,Data!$G68)),        "",          ";" &amp; VLOOKUP(BO$1,Data!$K:$M,3, FALSE) &amp; ",""" &amp; VLOOKUP(BO$1,Data!$K:$L,2, FALSE) &amp; """;"   )             )</f>
        <v/>
      </c>
      <c r="BP67" t="str">
        <f>IF(Data!$K68=BP$1, "",             IF(ISERR(SEARCH(BP$1,Data!$G68)),        "",          ";" &amp; VLOOKUP(BP$1,Data!$K:$M,3, FALSE) &amp; ",""" &amp; VLOOKUP(BP$1,Data!$K:$L,2, FALSE) &amp; """;"   )             )</f>
        <v/>
      </c>
      <c r="BQ67" t="str">
        <f>IF(Data!$K68=BQ$1, "",             IF(ISERR(SEARCH(BQ$1,Data!$G68)),        "",          ";" &amp; VLOOKUP(BQ$1,Data!$K:$M,3, FALSE) &amp; ",""" &amp; VLOOKUP(BQ$1,Data!$K:$L,2, FALSE) &amp; """;"   )             )</f>
        <v/>
      </c>
      <c r="BR67" t="str">
        <f>IF(Data!$K68=BR$1, "",             IF(ISERR(SEARCH(BR$1,Data!$G68)),        "",          ";" &amp; VLOOKUP(BR$1,Data!$K:$M,3, FALSE) &amp; ",""" &amp; VLOOKUP(BR$1,Data!$K:$L,2, FALSE) &amp; """;"   )             )</f>
        <v/>
      </c>
      <c r="BS67" t="str">
        <f>IF(Data!$K68=BS$1, "",             IF(ISERR(SEARCH(BS$1,Data!$G68)),        "",          ";" &amp; VLOOKUP(BS$1,Data!$K:$M,3, FALSE) &amp; ",""" &amp; VLOOKUP(BS$1,Data!$K:$L,2, FALSE) &amp; """;"   )             )</f>
        <v/>
      </c>
      <c r="BT67" t="str">
        <f>IF(Data!$K68=BT$1, "",             IF(ISERR(SEARCH(BT$1,Data!$G68)),        "",          ";" &amp; VLOOKUP(BT$1,Data!$K:$M,3, FALSE) &amp; ",""" &amp; VLOOKUP(BT$1,Data!$K:$L,2, FALSE) &amp; """;"   )             )</f>
        <v/>
      </c>
      <c r="BU67" t="str">
        <f>IF(Data!$K68=BU$1, "",             IF(ISERR(SEARCH(BU$1,Data!$G68)),        "",          ";" &amp; VLOOKUP(BU$1,Data!$K:$M,3, FALSE) &amp; ",""" &amp; VLOOKUP(BU$1,Data!$K:$L,2, FALSE) &amp; """;"   )             )</f>
        <v/>
      </c>
      <c r="BV67" t="str">
        <f>IF(Data!$K68=BV$1, "",             IF(ISERR(SEARCH(BV$1,Data!$G68)),        "",          ";" &amp; VLOOKUP(BV$1,Data!$K:$M,3, FALSE) &amp; ",""" &amp; VLOOKUP(BV$1,Data!$K:$L,2, FALSE) &amp; """;"   )             )</f>
        <v/>
      </c>
      <c r="BW67" t="str">
        <f>IF(Data!$K68=BW$1, "",             IF(ISERR(SEARCH(BW$1,Data!$G68)),        "",          ";" &amp; VLOOKUP(BW$1,Data!$K:$M,3, FALSE) &amp; ",""" &amp; VLOOKUP(BW$1,Data!$K:$L,2, FALSE) &amp; """;"   )             )</f>
        <v/>
      </c>
      <c r="BX67" t="str">
        <f>IF(Data!$K68=BX$1, "",             IF(ISERR(SEARCH(BX$1,Data!$G68)),        "",          ";" &amp; VLOOKUP(BX$1,Data!$K:$M,3, FALSE) &amp; ",""" &amp; VLOOKUP(BX$1,Data!$K:$L,2, FALSE) &amp; """;"   )             )</f>
        <v/>
      </c>
      <c r="BY67" t="str">
        <f>IF(Data!$K68=BY$1, "",             IF(ISERR(SEARCH(BY$1,Data!$G68)),        "",          ";" &amp; VLOOKUP(BY$1,Data!$K:$M,3, FALSE) &amp; ",""" &amp; VLOOKUP(BY$1,Data!$K:$L,2, FALSE) &amp; """;"   )             )</f>
        <v/>
      </c>
      <c r="BZ67" t="str">
        <f>IF(Data!$K68=BZ$1, "",             IF(ISERR(SEARCH(BZ$1,Data!$G68)),        "",          ";" &amp; VLOOKUP(BZ$1,Data!$K:$M,3, FALSE) &amp; ",""" &amp; VLOOKUP(BZ$1,Data!$K:$L,2, FALSE) &amp; """;"   )             )</f>
        <v/>
      </c>
      <c r="CA67" t="str">
        <f>IF(Data!$K68=CA$1, "",             IF(ISERR(SEARCH(CA$1,Data!$G68)),        "",          ";" &amp; VLOOKUP(CA$1,Data!$K:$M,3, FALSE) &amp; ",""" &amp; VLOOKUP(CA$1,Data!$K:$L,2, FALSE) &amp; """;"   )             )</f>
        <v/>
      </c>
      <c r="CB67" t="str">
        <f>IF(Data!$K68=CB$1, "",             IF(ISERR(SEARCH(CB$1,Data!$G68)),        "",          ";" &amp; VLOOKUP(CB$1,Data!$K:$M,3, FALSE) &amp; ",""" &amp; VLOOKUP(CB$1,Data!$K:$L,2, FALSE) &amp; """;"   )             )</f>
        <v/>
      </c>
      <c r="CC67" t="str">
        <f>IF(Data!$K68=CC$1, "",             IF(ISERR(SEARCH(CC$1,Data!$G68)),        "",          ";" &amp; VLOOKUP(CC$1,Data!$K:$M,3, FALSE) &amp; ",""" &amp; VLOOKUP(CC$1,Data!$K:$L,2, FALSE) &amp; """;"   )             )</f>
        <v/>
      </c>
      <c r="CD67" t="str">
        <f>IF(Data!$K68=CD$1, "",             IF(ISERR(SEARCH(CD$1,Data!$G68)),        "",          ";" &amp; VLOOKUP(CD$1,Data!$K:$M,3, FALSE) &amp; ",""" &amp; VLOOKUP(CD$1,Data!$K:$L,2, FALSE) &amp; """;"   )             )</f>
        <v/>
      </c>
      <c r="CE67" t="str">
        <f>IF(Data!$K68=CE$1, "",             IF(ISERR(SEARCH(CE$1,Data!$G68)),        "",          ";" &amp; VLOOKUP(CE$1,Data!$K:$M,3, FALSE) &amp; ",""" &amp; VLOOKUP(CE$1,Data!$K:$L,2, FALSE) &amp; """;"   )             )</f>
        <v/>
      </c>
      <c r="CF67" t="str">
        <f>IF(Data!$K68=CF$1, "",             IF(ISERR(SEARCH(CF$1,Data!$G68)),        "",          ";" &amp; VLOOKUP(CF$1,Data!$K:$M,3, FALSE) &amp; ",""" &amp; VLOOKUP(CF$1,Data!$K:$L,2, FALSE) &amp; """;"   )             )</f>
        <v/>
      </c>
      <c r="CG67" t="str">
        <f>IF(Data!$K68=CG$1, "",             IF(ISERR(SEARCH(CG$1,Data!$G68)),        "",          ";" &amp; VLOOKUP(CG$1,Data!$K:$M,3, FALSE) &amp; ",""" &amp; VLOOKUP(CG$1,Data!$K:$L,2, FALSE) &amp; """;"   )             )</f>
        <v/>
      </c>
      <c r="CH67" t="str">
        <f>IF(Data!$K68=CH$1, "",             IF(ISERR(SEARCH(CH$1,Data!$G68)),        "",          ";" &amp; VLOOKUP(CH$1,Data!$K:$M,3, FALSE) &amp; ",""" &amp; VLOOKUP(CH$1,Data!$K:$L,2, FALSE) &amp; """;"   )             )</f>
        <v/>
      </c>
      <c r="CI67" t="str">
        <f>IF(Data!$K68=CI$1, "",             IF(ISERR(SEARCH(CI$1,Data!$G68)),        "",          ";" &amp; VLOOKUP(CI$1,Data!$K:$M,3, FALSE) &amp; ",""" &amp; VLOOKUP(CI$1,Data!$K:$L,2, FALSE) &amp; """;"   )             )</f>
        <v/>
      </c>
      <c r="CJ67" t="str">
        <f>IF(Data!$K68=CJ$1, "",             IF(ISERR(SEARCH(CJ$1,Data!$G68)),        "",          ";" &amp; VLOOKUP(CJ$1,Data!$K:$M,3, FALSE) &amp; ",""" &amp; VLOOKUP(CJ$1,Data!$K:$L,2, FALSE) &amp; """;"   )             )</f>
        <v/>
      </c>
      <c r="CK67" t="str">
        <f>IF(Data!$K68=CK$1, "",             IF(ISERR(SEARCH(CK$1,Data!$G68)),        "",          ";" &amp; VLOOKUP(CK$1,Data!$K:$M,3, FALSE) &amp; ",""" &amp; VLOOKUP(CK$1,Data!$K:$L,2, FALSE) &amp; """;"   )             )</f>
        <v/>
      </c>
      <c r="CL67" t="str">
        <f>IF(Data!$K68=CL$1, "",             IF(ISERR(SEARCH(CL$1,Data!$G68)),        "",          ";" &amp; VLOOKUP(CL$1,Data!$K:$M,3, FALSE) &amp; ",""" &amp; VLOOKUP(CL$1,Data!$K:$L,2, FALSE) &amp; """;"   )             )</f>
        <v/>
      </c>
      <c r="CM67" t="str">
        <f>IF(Data!$K68=CM$1, "",             IF(ISERR(SEARCH(CM$1,Data!$G68)),        "",          ";" &amp; VLOOKUP(CM$1,Data!$K:$M,3, FALSE) &amp; ",""" &amp; VLOOKUP(CM$1,Data!$K:$L,2, FALSE) &amp; """;"   )             )</f>
        <v/>
      </c>
      <c r="CN67" t="str">
        <f>IF(Data!$K68=CN$1, "",             IF(ISERR(SEARCH(CN$1,Data!$G68)),        "",          ";" &amp; VLOOKUP(CN$1,Data!$K:$M,3, FALSE) &amp; ",""" &amp; VLOOKUP(CN$1,Data!$K:$L,2, FALSE) &amp; """;"   )             )</f>
        <v/>
      </c>
      <c r="CO67" t="str">
        <f>IF(Data!$K68=CO$1, "",             IF(ISERR(SEARCH(CO$1,Data!$G68)),        "",          ";" &amp; VLOOKUP(CO$1,Data!$K:$M,3, FALSE) &amp; ",""" &amp; VLOOKUP(CO$1,Data!$K:$L,2, FALSE) &amp; """;"   )             )</f>
        <v/>
      </c>
      <c r="CP67" t="str">
        <f>IF(Data!$K68=CP$1, "",             IF(ISERR(SEARCH(CP$1,Data!$G68)),        "",          ";" &amp; VLOOKUP(CP$1,Data!$K:$M,3, FALSE) &amp; ",""" &amp; VLOOKUP(CP$1,Data!$K:$L,2, FALSE) &amp; """;"   )             )</f>
        <v/>
      </c>
      <c r="CQ67" t="str">
        <f>IF(Data!$K68=CQ$1, "",             IF(ISERR(SEARCH(CQ$1,Data!$G68)),        "",          ";" &amp; VLOOKUP(CQ$1,Data!$K:$M,3, FALSE) &amp; ",""" &amp; VLOOKUP(CQ$1,Data!$K:$L,2, FALSE) &amp; """;"   )             )</f>
        <v/>
      </c>
      <c r="CR67" t="str">
        <f>IF(Data!$K68=CR$1, "",             IF(ISERR(SEARCH(CR$1,Data!$G68)),        "",          ";" &amp; VLOOKUP(CR$1,Data!$K:$M,3, FALSE) &amp; ",""" &amp; VLOOKUP(CR$1,Data!$K:$L,2, FALSE) &amp; """;"   )             )</f>
        <v/>
      </c>
      <c r="CS67" t="str">
        <f>IF(Data!$K68=CS$1, "",             IF(ISERR(SEARCH(CS$1,Data!$G68)),        "",          ";" &amp; VLOOKUP(CS$1,Data!$K:$M,3, FALSE) &amp; ",""" &amp; VLOOKUP(CS$1,Data!$K:$L,2, FALSE) &amp; """;"   )             )</f>
        <v/>
      </c>
      <c r="CT67" t="str">
        <f>IF(Data!$K68=CT$1, "",             IF(ISERR(SEARCH(CT$1,Data!$G68)),        "",          ";" &amp; VLOOKUP(CT$1,Data!$K:$M,3, FALSE) &amp; ",""" &amp; VLOOKUP(CT$1,Data!$K:$L,2, FALSE) &amp; """;"   )             )</f>
        <v/>
      </c>
      <c r="CU67" t="str">
        <f>IF(Data!$K68=CU$1, "",             IF(ISERR(SEARCH(CU$1,Data!$G68)),        "",          ";" &amp; VLOOKUP(CU$1,Data!$K:$M,3, FALSE) &amp; ",""" &amp; VLOOKUP(CU$1,Data!$K:$L,2, FALSE) &amp; """;"   )             )</f>
        <v/>
      </c>
      <c r="CV67" t="str">
        <f>IF(Data!$K68=CV$1, "",             IF(ISERR(SEARCH(CV$1,Data!$G68)),        "",          ";" &amp; VLOOKUP(CV$1,Data!$K:$M,3, FALSE) &amp; ",""" &amp; VLOOKUP(CV$1,Data!$K:$L,2, FALSE) &amp; """;"   )             )</f>
        <v/>
      </c>
      <c r="CW67" t="str">
        <f>IF(Data!$K68=CW$1, "",             IF(ISERR(SEARCH(CW$1,Data!$G68)),        "",          ";" &amp; VLOOKUP(CW$1,Data!$K:$M,3, FALSE) &amp; ",""" &amp; VLOOKUP(CW$1,Data!$K:$L,2, FALSE) &amp; """;"   )             )</f>
        <v/>
      </c>
      <c r="CX67" t="str">
        <f>IF(Data!$K68=CX$1, "",             IF(ISERR(SEARCH(CX$1,Data!$G68)),        "",          ";" &amp; VLOOKUP(CX$1,Data!$K:$M,3, FALSE) &amp; ",""" &amp; VLOOKUP(CX$1,Data!$K:$L,2, FALSE) &amp; """;"   )             )</f>
        <v/>
      </c>
      <c r="CY67" t="str">
        <f>IF(Data!$K68=CY$1, "",             IF(ISERR(SEARCH(CY$1,Data!$G68)),        "",          ";" &amp; VLOOKUP(CY$1,Data!$K:$M,3, FALSE) &amp; ",""" &amp; VLOOKUP(CY$1,Data!$K:$L,2, FALSE) &amp; """;"   )             )</f>
        <v/>
      </c>
      <c r="CZ67" t="str">
        <f>IF(Data!$K68=CZ$1, "",             IF(ISERR(SEARCH(CZ$1,Data!$G68)),        "",          ";" &amp; VLOOKUP(CZ$1,Data!$K:$M,3, FALSE) &amp; ",""" &amp; VLOOKUP(CZ$1,Data!$K:$L,2, FALSE) &amp; """;"   )             )</f>
        <v/>
      </c>
      <c r="DA67" t="str">
        <f>IF(Data!$K68=DA$1, "",             IF(ISERR(SEARCH(DA$1,Data!$G68)),        "",          ";" &amp; VLOOKUP(DA$1,Data!$K:$M,3, FALSE) &amp; ",""" &amp; VLOOKUP(DA$1,Data!$K:$L,2, FALSE) &amp; """;"   )             )</f>
        <v/>
      </c>
      <c r="DB67" t="str">
        <f>IF(Data!$K68=DB$1, "",             IF(ISERR(SEARCH(DB$1,Data!$G68)),        "",          ";" &amp; VLOOKUP(DB$1,Data!$K:$M,3, FALSE) &amp; ",""" &amp; VLOOKUP(DB$1,Data!$K:$L,2, FALSE) &amp; """;"   )             )</f>
        <v/>
      </c>
      <c r="DC67" t="str">
        <f>IF(Data!$K68=DC$1, "",             IF(ISERR(SEARCH(DC$1,Data!$G68)),        "",          ";" &amp; VLOOKUP(DC$1,Data!$K:$M,3, FALSE) &amp; ",""" &amp; VLOOKUP(DC$1,Data!$K:$L,2, FALSE) &amp; """;"   )             )</f>
        <v/>
      </c>
      <c r="DD67" t="str">
        <f>IF(Data!$K68=DD$1, "",             IF(ISERR(SEARCH(DD$1,Data!$G68)),        "",          ";" &amp; VLOOKUP(DD$1,Data!$K:$M,3, FALSE) &amp; ",""" &amp; VLOOKUP(DD$1,Data!$K:$L,2, FALSE) &amp; """;"   )             )</f>
        <v/>
      </c>
      <c r="DE67" t="str">
        <f>IF(Data!$K68=DE$1, "",             IF(ISERR(SEARCH(DE$1,Data!$G68)),        "",          ";" &amp; VLOOKUP(DE$1,Data!$K:$M,3, FALSE) &amp; ",""" &amp; VLOOKUP(DE$1,Data!$K:$L,2, FALSE) &amp; """;"   )             )</f>
        <v/>
      </c>
      <c r="DF67" t="str">
        <f>IF(Data!$K68=DF$1, "",             IF(ISERR(SEARCH(DF$1,Data!$G68)),        "",          ";" &amp; VLOOKUP(DF$1,Data!$K:$M,3, FALSE) &amp; ",""" &amp; VLOOKUP(DF$1,Data!$K:$L,2, FALSE) &amp; """;"   )             )</f>
        <v/>
      </c>
      <c r="DG67" t="str">
        <f>IF(Data!$K68=DG$1, "",             IF(ISERR(SEARCH(DG$1,Data!$G68)),        "",          ";" &amp; VLOOKUP(DG$1,Data!$K:$M,3, FALSE) &amp; ",""" &amp; VLOOKUP(DG$1,Data!$K:$L,2, FALSE) &amp; """;"   )             )</f>
        <v/>
      </c>
      <c r="DH67" t="str">
        <f>IF(Data!$K68=DH$1, "",             IF(ISERR(SEARCH(DH$1,Data!$G68)),        "",          ";" &amp; VLOOKUP(DH$1,Data!$K:$M,3, FALSE) &amp; ",""" &amp; VLOOKUP(DH$1,Data!$K:$L,2, FALSE) &amp; """;"   )             )</f>
        <v/>
      </c>
      <c r="DI67" t="str">
        <f>IF(Data!$K68=DI$1, "",             IF(ISERR(SEARCH(DI$1,Data!$G68)),        "",          ";" &amp; VLOOKUP(DI$1,Data!$K:$M,3, FALSE) &amp; ",""" &amp; VLOOKUP(DI$1,Data!$K:$L,2, FALSE) &amp; """;"   )             )</f>
        <v/>
      </c>
      <c r="DJ67" t="str">
        <f>IF(Data!$K68=DJ$1, "",             IF(ISERR(SEARCH(DJ$1,Data!$G68)),        "",          ";" &amp; VLOOKUP(DJ$1,Data!$K:$M,3, FALSE) &amp; ",""" &amp; VLOOKUP(DJ$1,Data!$K:$L,2, FALSE) &amp; """;"   )             )</f>
        <v/>
      </c>
      <c r="DK67" t="str">
        <f>IF(Data!$K68=DK$1, "",             IF(ISERR(SEARCH(DK$1,Data!$G68)),        "",          ";" &amp; VLOOKUP(DK$1,Data!$K:$M,3, FALSE) &amp; ",""" &amp; VLOOKUP(DK$1,Data!$K:$L,2, FALSE) &amp; """;"   )             )</f>
        <v/>
      </c>
      <c r="DL67" t="str">
        <f>IF(Data!$K68=DL$1, "",             IF(ISERR(SEARCH(DL$1,Data!$G68)),        "",          ";" &amp; VLOOKUP(DL$1,Data!$K:$M,3, FALSE) &amp; ",""" &amp; VLOOKUP(DL$1,Data!$K:$L,2, FALSE) &amp; """;"   )             )</f>
        <v/>
      </c>
      <c r="DM67" t="str">
        <f>IF(Data!$K68=DM$1, "",             IF(ISERR(SEARCH(DM$1,Data!$G68)),        "",          ";" &amp; VLOOKUP(DM$1,Data!$K:$M,3, FALSE) &amp; ",""" &amp; VLOOKUP(DM$1,Data!$K:$L,2, FALSE) &amp; """;"   )             )</f>
        <v/>
      </c>
      <c r="DN67" t="str">
        <f>IF(Data!$K68=DN$1, "",             IF(ISERR(SEARCH(DN$1,Data!$G68)),        "",          ";" &amp; VLOOKUP(DN$1,Data!$K:$M,3, FALSE) &amp; ",""" &amp; VLOOKUP(DN$1,Data!$K:$L,2, FALSE) &amp; """;"   )             )</f>
        <v/>
      </c>
      <c r="DO67" t="str">
        <f>IF(Data!$K68=DO$1, "",             IF(ISERR(SEARCH(DO$1,Data!$G68)),        "",          ";" &amp; VLOOKUP(DO$1,Data!$K:$M,3, FALSE) &amp; ",""" &amp; VLOOKUP(DO$1,Data!$K:$L,2, FALSE) &amp; """;"   )             )</f>
        <v/>
      </c>
      <c r="DP67" t="str">
        <f>IF(Data!$K68=DP$1, "",             IF(ISERR(SEARCH(DP$1,Data!$G68)),        "",          ";" &amp; VLOOKUP(DP$1,Data!$K:$M,3, FALSE) &amp; ",""" &amp; VLOOKUP(DP$1,Data!$K:$L,2, FALSE) &amp; """;"   )             )</f>
        <v/>
      </c>
      <c r="DQ67" t="str">
        <f>IF(Data!$K68=DQ$1, "",             IF(ISERR(SEARCH(DQ$1,Data!$G68)),        "",          ";" &amp; VLOOKUP(DQ$1,Data!$K:$M,3, FALSE) &amp; ",""" &amp; VLOOKUP(DQ$1,Data!$K:$L,2, FALSE) &amp; """;"   )             )</f>
        <v/>
      </c>
      <c r="DR67" t="str">
        <f>IF(Data!$K68=DR$1, "",             IF(ISERR(SEARCH(DR$1,Data!$G68)),        "",          ";" &amp; VLOOKUP(DR$1,Data!$K:$M,3, FALSE) &amp; ",""" &amp; VLOOKUP(DR$1,Data!$K:$L,2, FALSE) &amp; """;"   )             )</f>
        <v/>
      </c>
      <c r="DS67" t="str">
        <f>IF(Data!$K68=DS$1, "",             IF(ISERR(SEARCH(DS$1,Data!$G68)),        "",          ";" &amp; VLOOKUP(DS$1,Data!$K:$M,3, FALSE) &amp; ",""" &amp; VLOOKUP(DS$1,Data!$K:$L,2, FALSE) &amp; """;"   )             )</f>
        <v/>
      </c>
      <c r="DT67" t="str">
        <f>IF(Data!$K68=DT$1, "",             IF(ISERR(SEARCH(DT$1,Data!$G68)),        "",          ";" &amp; VLOOKUP(DT$1,Data!$K:$M,3, FALSE) &amp; ",""" &amp; VLOOKUP(DT$1,Data!$K:$L,2, FALSE) &amp; """;"   )             )</f>
        <v/>
      </c>
      <c r="DU67" t="str">
        <f>IF(Data!$K68=DU$1, "",             IF(ISERR(SEARCH(DU$1,Data!$G68)),        "",          ";" &amp; VLOOKUP(DU$1,Data!$K:$M,3, FALSE) &amp; ",""" &amp; VLOOKUP(DU$1,Data!$K:$L,2, FALSE) &amp; """;"   )             )</f>
        <v/>
      </c>
      <c r="DV67" t="str">
        <f>IF(Data!$K68=DV$1, "",             IF(ISERR(SEARCH(DV$1,Data!$G68)),        "",          ";" &amp; VLOOKUP(DV$1,Data!$K:$M,3, FALSE) &amp; ",""" &amp; VLOOKUP(DV$1,Data!$K:$L,2, FALSE) &amp; """;"   )             )</f>
        <v/>
      </c>
      <c r="DW67" t="str">
        <f>IF(Data!$K68=DW$1, "",             IF(ISERR(SEARCH(DW$1,Data!$G68)),        "",          ";" &amp; VLOOKUP(DW$1,Data!$K:$M,3, FALSE) &amp; ",""" &amp; VLOOKUP(DW$1,Data!$K:$L,2, FALSE) &amp; """;"   )             )</f>
        <v/>
      </c>
      <c r="DX67" t="str">
        <f>IF(Data!$K68=DX$1, "",             IF(ISERR(SEARCH(DX$1,Data!$G68)),        "",          ";" &amp; VLOOKUP(DX$1,Data!$K:$M,3, FALSE) &amp; ",""" &amp; VLOOKUP(DX$1,Data!$K:$L,2, FALSE) &amp; """;"   )             )</f>
        <v/>
      </c>
      <c r="DY67" t="str">
        <f>IF(Data!$K68=DY$1, "",             IF(ISERR(SEARCH(DY$1,Data!$G68)),        "",          ";" &amp; VLOOKUP(DY$1,Data!$K:$M,3, FALSE) &amp; ",""" &amp; VLOOKUP(DY$1,Data!$K:$L,2, FALSE) &amp; """;"   )             )</f>
        <v/>
      </c>
      <c r="DZ67" t="str">
        <f>IF(Data!$K68=DZ$1, "",             IF(ISERR(SEARCH(DZ$1,Data!$G68)),        "",          ";" &amp; VLOOKUP(DZ$1,Data!$K:$M,3, FALSE) &amp; ",""" &amp; VLOOKUP(DZ$1,Data!$K:$L,2, FALSE) &amp; """;"   )             )</f>
        <v/>
      </c>
      <c r="EA67" t="str">
        <f>IF(Data!$K68=EA$1, "",             IF(ISERR(SEARCH(EA$1,Data!$G68)),        "",          ";" &amp; VLOOKUP(EA$1,Data!$K:$M,3, FALSE) &amp; ",""" &amp; VLOOKUP(EA$1,Data!$K:$L,2, FALSE) &amp; """;"   )             )</f>
        <v/>
      </c>
      <c r="EB67" t="str">
        <f>IF(Data!$K68=EB$1, "",             IF(ISERR(SEARCH(EB$1,Data!$G68)),        "",          ";" &amp; VLOOKUP(EB$1,Data!$K:$M,3, FALSE) &amp; ",""" &amp; VLOOKUP(EB$1,Data!$K:$L,2, FALSE) &amp; """;"   )             )</f>
        <v/>
      </c>
      <c r="EC67" t="str">
        <f>IF(Data!$K68=EC$1, "",             IF(ISERR(SEARCH(EC$1,Data!$G68)),        "",          ";" &amp; VLOOKUP(EC$1,Data!$K:$M,3, FALSE) &amp; ",""" &amp; VLOOKUP(EC$1,Data!$K:$L,2, FALSE) &amp; """;"   )             )</f>
        <v/>
      </c>
      <c r="ED67" t="str">
        <f>IF(Data!$K68=ED$1, "",             IF(ISERR(SEARCH(ED$1,Data!$G68)),        "",          ";" &amp; VLOOKUP(ED$1,Data!$K:$M,3, FALSE) &amp; ",""" &amp; VLOOKUP(ED$1,Data!$K:$L,2, FALSE) &amp; """;"   )             )</f>
        <v/>
      </c>
      <c r="EE67" t="str">
        <f>IF(Data!$K68=EE$1, "",             IF(ISERR(SEARCH(EE$1,Data!$G68)),        "",          ";" &amp; VLOOKUP(EE$1,Data!$K:$M,3, FALSE) &amp; ",""" &amp; VLOOKUP(EE$1,Data!$K:$L,2, FALSE) &amp; """;"   )             )</f>
        <v/>
      </c>
      <c r="EF67" t="str">
        <f>IF(Data!$K68=EF$1, "",             IF(ISERR(SEARCH(EF$1,Data!$G68)),        "",          ";" &amp; VLOOKUP(EF$1,Data!$K:$M,3, FALSE) &amp; ",""" &amp; VLOOKUP(EF$1,Data!$K:$L,2, FALSE) &amp; """;"   )             )</f>
        <v/>
      </c>
      <c r="EG67" t="str">
        <f>IF(Data!$K68=EG$1, "",             IF(ISERR(SEARCH(EG$1,Data!$G68)),        "",          ";" &amp; VLOOKUP(EG$1,Data!$K:$M,3, FALSE) &amp; ",""" &amp; VLOOKUP(EG$1,Data!$K:$L,2, FALSE) &amp; """;"   )             )</f>
        <v/>
      </c>
      <c r="EH67" t="str">
        <f>IF(Data!$K68=EH$1, "",             IF(ISERR(SEARCH(EH$1,Data!$G68)),        "",          ";" &amp; VLOOKUP(EH$1,Data!$K:$M,3, FALSE) &amp; ",""" &amp; VLOOKUP(EH$1,Data!$K:$L,2, FALSE) &amp; """;"   )             )</f>
        <v/>
      </c>
      <c r="EI67" t="str">
        <f>IF(Data!$K68=EI$1, "",             IF(ISERR(SEARCH(EI$1,Data!$G68)),        "",          ";" &amp; VLOOKUP(EI$1,Data!$K:$M,3, FALSE) &amp; ",""" &amp; VLOOKUP(EI$1,Data!$K:$L,2, FALSE) &amp; """;"   )             )</f>
        <v/>
      </c>
      <c r="EJ67" t="str">
        <f>IF(Data!$K68=EJ$1, "",             IF(ISERR(SEARCH(EJ$1,Data!$G68)),        "",          ";" &amp; VLOOKUP(EJ$1,Data!$K:$M,3, FALSE) &amp; ",""" &amp; VLOOKUP(EJ$1,Data!$K:$L,2, FALSE) &amp; """;"   )             )</f>
        <v/>
      </c>
      <c r="EK67" t="str">
        <f>IF(Data!$K68=EK$1, "",             IF(ISERR(SEARCH(EK$1,Data!$G68)),        "",          ";" &amp; VLOOKUP(EK$1,Data!$K:$M,3, FALSE) &amp; ",""" &amp; VLOOKUP(EK$1,Data!$K:$L,2, FALSE) &amp; """;"   )             )</f>
        <v/>
      </c>
      <c r="EL67" t="str">
        <f>IF(Data!$K68=EL$1, "",             IF(ISERR(SEARCH(EL$1,Data!$G68)),        "",          ";" &amp; VLOOKUP(EL$1,Data!$K:$M,3, FALSE) &amp; ",""" &amp; VLOOKUP(EL$1,Data!$K:$L,2, FALSE) &amp; """;"   )             )</f>
        <v/>
      </c>
      <c r="EM67" t="str">
        <f>IF(Data!$K68=EM$1, "",             IF(ISERR(SEARCH(EM$1,Data!$G68)),        "",          ";" &amp; VLOOKUP(EM$1,Data!$K:$M,3, FALSE) &amp; ",""" &amp; VLOOKUP(EM$1,Data!$K:$L,2, FALSE) &amp; """;"   )             )</f>
        <v/>
      </c>
      <c r="EN67" t="str">
        <f>IF(Data!$K68=EN$1, "",             IF(ISERR(SEARCH(EN$1,Data!$G68)),        "",          ";" &amp; VLOOKUP(EN$1,Data!$K:$M,3, FALSE) &amp; ",""" &amp; VLOOKUP(EN$1,Data!$K:$L,2, FALSE) &amp; """;"   )             )</f>
        <v/>
      </c>
      <c r="EO67" t="str">
        <f>IF(Data!$K68=EO$1, "",             IF(ISERR(SEARCH(EO$1,Data!$G68)),        "",          ";" &amp; VLOOKUP(EO$1,Data!$K:$M,3, FALSE) &amp; ",""" &amp; VLOOKUP(EO$1,Data!$K:$L,2, FALSE) &amp; """;"   )             )</f>
        <v/>
      </c>
      <c r="EP67" t="str">
        <f>IF(Data!$K68=EP$1, "",             IF(ISERR(SEARCH(EP$1,Data!$G68)),        "",          ";" &amp; VLOOKUP(EP$1,Data!$K:$M,3, FALSE) &amp; ",""" &amp; VLOOKUP(EP$1,Data!$K:$L,2, FALSE) &amp; """;"   )             )</f>
        <v/>
      </c>
      <c r="EQ67" t="str">
        <f>IF(Data!$K68=EQ$1, "",             IF(ISERR(SEARCH(EQ$1,Data!$G68)),        "",          ";" &amp; VLOOKUP(EQ$1,Data!$K:$M,3, FALSE) &amp; ",""" &amp; VLOOKUP(EQ$1,Data!$K:$L,2, FALSE) &amp; """;"   )             )</f>
        <v/>
      </c>
      <c r="ER67" t="str">
        <f>IF(Data!$K68=ER$1, "",             IF(ISERR(SEARCH(ER$1,Data!$G68)),        "",          ";" &amp; VLOOKUP(ER$1,Data!$K:$M,3, FALSE) &amp; ",""" &amp; VLOOKUP(ER$1,Data!$K:$L,2, FALSE) &amp; """;"   )             )</f>
        <v/>
      </c>
      <c r="ES67" t="str">
        <f>IF(Data!$K68=ES$1, "",             IF(ISERR(SEARCH(ES$1,Data!$G68)),        "",          ";" &amp; VLOOKUP(ES$1,Data!$K:$M,3, FALSE) &amp; ",""" &amp; VLOOKUP(ES$1,Data!$K:$L,2, FALSE) &amp; """;"   )             )</f>
        <v/>
      </c>
      <c r="ET67" t="str">
        <f>IF(Data!$K68=ET$1, "",             IF(ISERR(SEARCH(ET$1,Data!$G68)),        "",          ";" &amp; VLOOKUP(ET$1,Data!$K:$M,3, FALSE) &amp; ",""" &amp; VLOOKUP(ET$1,Data!$K:$L,2, FALSE) &amp; """;"   )             )</f>
        <v/>
      </c>
      <c r="EU67" t="str">
        <f>IF(Data!$K68=EU$1, "",             IF(ISERR(SEARCH(EU$1,Data!$G68)),        "",          ";" &amp; VLOOKUP(EU$1,Data!$K:$M,3, FALSE) &amp; ",""" &amp; VLOOKUP(EU$1,Data!$K:$L,2, FALSE) &amp; """;"   )             )</f>
        <v/>
      </c>
      <c r="EV67" t="str">
        <f>IF(Data!$K68=EV$1, "",             IF(ISERR(SEARCH(EV$1,Data!$G68)),        "",          ";" &amp; VLOOKUP(EV$1,Data!$K:$M,3, FALSE) &amp; ",""" &amp; VLOOKUP(EV$1,Data!$K:$L,2, FALSE) &amp; """;"   )             )</f>
        <v/>
      </c>
      <c r="EW67" t="str">
        <f>IF(Data!$K68=EW$1, "",             IF(ISERR(SEARCH(EW$1,Data!$G68)),        "",          ";" &amp; VLOOKUP(EW$1,Data!$K:$M,3, FALSE) &amp; ",""" &amp; VLOOKUP(EW$1,Data!$K:$L,2, FALSE) &amp; """;"   )             )</f>
        <v/>
      </c>
      <c r="EX67" t="str">
        <f>IF(Data!$K68=EX$1, "",             IF(ISERR(SEARCH(EX$1,Data!$G68)),        "",          ";" &amp; VLOOKUP(EX$1,Data!$K:$M,3, FALSE) &amp; ",""" &amp; VLOOKUP(EX$1,Data!$K:$L,2, FALSE) &amp; """;"   )             )</f>
        <v/>
      </c>
      <c r="EY67" t="str">
        <f>IF(Data!$K68=EY$1, "",             IF(ISERR(SEARCH(EY$1,Data!$G68)),        "",          ";" &amp; VLOOKUP(EY$1,Data!$K:$M,3, FALSE) &amp; ",""" &amp; VLOOKUP(EY$1,Data!$K:$L,2, FALSE) &amp; """;"   )             )</f>
        <v/>
      </c>
      <c r="EZ67" t="str">
        <f>IF(Data!$K68=EZ$1, "",             IF(ISERR(SEARCH(EZ$1,Data!$G68)),        "",          ";" &amp; VLOOKUP(EZ$1,Data!$K:$M,3, FALSE) &amp; ",""" &amp; VLOOKUP(EZ$1,Data!$K:$L,2, FALSE) &amp; """;"   )             )</f>
        <v/>
      </c>
      <c r="FA67" t="str">
        <f>IF(Data!$K68=FA$1, "",             IF(ISERR(SEARCH(FA$1,Data!$G68)),        "",          ";" &amp; VLOOKUP(FA$1,Data!$K:$M,3, FALSE) &amp; ",""" &amp; VLOOKUP(FA$1,Data!$K:$L,2, FALSE) &amp; """;"   )             )</f>
        <v/>
      </c>
      <c r="FB67" t="str">
        <f>IF(Data!$K68=FB$1, "",             IF(ISERR(SEARCH(FB$1,Data!$G68)),        "",          ";" &amp; VLOOKUP(FB$1,Data!$K:$M,3, FALSE) &amp; ",""" &amp; VLOOKUP(FB$1,Data!$K:$L,2, FALSE) &amp; """;"   )             )</f>
        <v/>
      </c>
      <c r="FC67" t="str">
        <f>IF(Data!$K68=FC$1, "",             IF(ISERR(SEARCH(FC$1,Data!$G68)),        "",          ";" &amp; VLOOKUP(FC$1,Data!$K:$M,3, FALSE) &amp; ",""" &amp; VLOOKUP(FC$1,Data!$K:$L,2, FALSE) &amp; """;"   )             )</f>
        <v/>
      </c>
      <c r="FD67" t="str">
        <f>IF(Data!$K68=FD$1, "",             IF(ISERR(SEARCH(FD$1,Data!$G68)),        "",          ";" &amp; VLOOKUP(FD$1,Data!$K:$M,3, FALSE) &amp; ",""" &amp; VLOOKUP(FD$1,Data!$K:$L,2, FALSE) &amp; """;"   )             )</f>
        <v/>
      </c>
      <c r="FE67" t="str">
        <f>IF(Data!$K68=FE$1, "",             IF(ISERR(SEARCH(FE$1,Data!$G68)),        "",          ";" &amp; VLOOKUP(FE$1,Data!$K:$M,3, FALSE) &amp; ",""" &amp; VLOOKUP(FE$1,Data!$K:$L,2, FALSE) &amp; """;"   )             )</f>
        <v/>
      </c>
      <c r="FF67" t="str">
        <f>IF(Data!$K68=FF$1, "",             IF(ISERR(SEARCH(FF$1,Data!$G68)),        "",          ";" &amp; VLOOKUP(FF$1,Data!$K:$M,3, FALSE) &amp; ",""" &amp; VLOOKUP(FF$1,Data!$K:$L,2, FALSE) &amp; """;"   )             )</f>
        <v/>
      </c>
      <c r="FG67" t="str">
        <f>IF(Data!$K68=FG$1, "",             IF(ISERR(SEARCH(FG$1,Data!$G68)),        "",          ";" &amp; VLOOKUP(FG$1,Data!$K:$M,3, FALSE) &amp; ",""" &amp; VLOOKUP(FG$1,Data!$K:$L,2, FALSE) &amp; """;"   )             )</f>
        <v/>
      </c>
      <c r="FH67" t="str">
        <f>IF(Data!$K68=FH$1, "",             IF(ISERR(SEARCH(FH$1,Data!$G68)),        "",          ";" &amp; VLOOKUP(FH$1,Data!$K:$M,3, FALSE) &amp; ",""" &amp; VLOOKUP(FH$1,Data!$K:$L,2, FALSE) &amp; """;"   )             )</f>
        <v/>
      </c>
      <c r="FI67" t="str">
        <f>IF(Data!$K68=FI$1, "",             IF(ISERR(SEARCH(FI$1,Data!$G68)),        "",          ";" &amp; VLOOKUP(FI$1,Data!$K:$M,3, FALSE) &amp; ",""" &amp; VLOOKUP(FI$1,Data!$K:$L,2, FALSE) &amp; """;"   )             )</f>
        <v/>
      </c>
      <c r="FJ67" t="str">
        <f>IF(Data!$K68=FJ$1, "",             IF(ISERR(SEARCH(FJ$1,Data!$G68)),        "",          ";" &amp; VLOOKUP(FJ$1,Data!$K:$M,3, FALSE) &amp; ",""" &amp; VLOOKUP(FJ$1,Data!$K:$L,2, FALSE) &amp; """;"   )             )</f>
        <v/>
      </c>
      <c r="FK67" t="str">
        <f>IF(Data!$K68=FK$1, "",             IF(ISERR(SEARCH(FK$1,Data!$G68)),        "",          ";" &amp; VLOOKUP(FK$1,Data!$K:$M,3, FALSE) &amp; ",""" &amp; VLOOKUP(FK$1,Data!$K:$L,2, FALSE) &amp; """;"   )             )</f>
        <v/>
      </c>
      <c r="FL67" t="str">
        <f>IF(Data!$K68=FL$1, "",             IF(ISERR(SEARCH(FL$1,Data!$G68)),        "",          ";" &amp; VLOOKUP(FL$1,Data!$K:$M,3, FALSE) &amp; ",""" &amp; VLOOKUP(FL$1,Data!$K:$L,2, FALSE) &amp; """;"   )             )</f>
        <v/>
      </c>
      <c r="FM67" t="str">
        <f>IF(Data!$K68=FM$1, "",             IF(ISERR(SEARCH(FM$1,Data!$G68)),        "",          ";" &amp; VLOOKUP(FM$1,Data!$K:$M,3, FALSE) &amp; ",""" &amp; VLOOKUP(FM$1,Data!$K:$L,2, FALSE) &amp; """;"   )             )</f>
        <v/>
      </c>
      <c r="FN67" t="str">
        <f>IF(Data!$K68=FN$1, "",             IF(ISERR(SEARCH(FN$1,Data!$G68)),        "",          ";" &amp; VLOOKUP(FN$1,Data!$K:$M,3, FALSE) &amp; ",""" &amp; VLOOKUP(FN$1,Data!$K:$L,2, FALSE) &amp; """;"   )             )</f>
        <v/>
      </c>
      <c r="FO67" t="str">
        <f>IF(Data!$K68=FO$1, "",             IF(ISERR(SEARCH(FO$1,Data!$G68)),        "",          ";" &amp; VLOOKUP(FO$1,Data!$K:$M,3, FALSE) &amp; ",""" &amp; VLOOKUP(FO$1,Data!$K:$L,2, FALSE) &amp; """;"   )             )</f>
        <v/>
      </c>
      <c r="FP67" t="str">
        <f>IF(Data!$K68=FP$1, "",             IF(ISERR(SEARCH(FP$1,Data!$G68)),        "",          ";" &amp; VLOOKUP(FP$1,Data!$K:$M,3, FALSE) &amp; ",""" &amp; VLOOKUP(FP$1,Data!$K:$L,2, FALSE) &amp; """;"   )             )</f>
        <v/>
      </c>
      <c r="FQ67" t="str">
        <f>IF(Data!$K68=FQ$1, "",             IF(ISERR(SEARCH(FQ$1,Data!$G68)),        "",          ";" &amp; VLOOKUP(FQ$1,Data!$K:$M,3, FALSE) &amp; ",""" &amp; VLOOKUP(FQ$1,Data!$K:$L,2, FALSE) &amp; """;"   )             )</f>
        <v/>
      </c>
      <c r="FR67" t="str">
        <f>IF(Data!$K68=FR$1, "",             IF(ISERR(SEARCH(FR$1,Data!$G68)),        "",          ";" &amp; VLOOKUP(FR$1,Data!$K:$M,3, FALSE) &amp; ",""" &amp; VLOOKUP(FR$1,Data!$K:$L,2, FALSE) &amp; """;"   )             )</f>
        <v/>
      </c>
      <c r="FS67" t="str">
        <f>IF(Data!$K68=FS$1, "",             IF(ISERR(SEARCH(FS$1,Data!$G68)),        "",          ";" &amp; VLOOKUP(FS$1,Data!$K:$M,3, FALSE) &amp; ",""" &amp; VLOOKUP(FS$1,Data!$K:$L,2, FALSE) &amp; """;"   )             )</f>
        <v/>
      </c>
      <c r="FT67" t="str">
        <f>IF(Data!$K68=FT$1, "",             IF(ISERR(SEARCH(FT$1,Data!$G68)),        "",          ";" &amp; VLOOKUP(FT$1,Data!$K:$M,3, FALSE) &amp; ",""" &amp; VLOOKUP(FT$1,Data!$K:$L,2, FALSE) &amp; """;"   )             )</f>
        <v/>
      </c>
      <c r="FU67" t="str">
        <f>IF(Data!$K68=FU$1, "",             IF(ISERR(SEARCH(FU$1,Data!$G68)),        "",          ";" &amp; VLOOKUP(FU$1,Data!$K:$M,3, FALSE) &amp; ",""" &amp; VLOOKUP(FU$1,Data!$K:$L,2, FALSE) &amp; """;"   )             )</f>
        <v/>
      </c>
      <c r="FV67" t="str">
        <f>IF(Data!$K68=FV$1, "",             IF(ISERR(SEARCH(FV$1,Data!$G68)),        "",          ";" &amp; VLOOKUP(FV$1,Data!$K:$M,3, FALSE) &amp; ",""" &amp; VLOOKUP(FV$1,Data!$K:$L,2, FALSE) &amp; """;"   )             )</f>
        <v/>
      </c>
      <c r="FW67" t="str">
        <f>IF(Data!$K68=FW$1, "",             IF(ISERR(SEARCH(FW$1,Data!$G68)),        "",          ";" &amp; VLOOKUP(FW$1,Data!$K:$M,3, FALSE) &amp; ",""" &amp; VLOOKUP(FW$1,Data!$K:$L,2, FALSE) &amp; """;"   )             )</f>
        <v/>
      </c>
      <c r="FX67" t="str">
        <f>IF(Data!$K68=FX$1, "",             IF(ISERR(SEARCH(FX$1,Data!$G68)),        "",          ";" &amp; VLOOKUP(FX$1,Data!$K:$M,3, FALSE) &amp; ",""" &amp; VLOOKUP(FX$1,Data!$K:$L,2, FALSE) &amp; """;"   )             )</f>
        <v/>
      </c>
      <c r="FY67" t="str">
        <f>IF(Data!$K68=FY$1, "",             IF(ISERR(SEARCH(FY$1,Data!$G68)),        "",          ";" &amp; VLOOKUP(FY$1,Data!$K:$M,3, FALSE) &amp; ",""" &amp; VLOOKUP(FY$1,Data!$K:$L,2, FALSE) &amp; """;"   )             )</f>
        <v/>
      </c>
      <c r="FZ67" t="str">
        <f>IF(Data!$K68=FZ$1, "",             IF(ISERR(SEARCH(FZ$1,Data!$G68)),        "",          ";" &amp; VLOOKUP(FZ$1,Data!$K:$M,3, FALSE) &amp; ",""" &amp; VLOOKUP(FZ$1,Data!$K:$L,2, FALSE) &amp; """;"   )             )</f>
        <v/>
      </c>
      <c r="GA67" t="str">
        <f>IF(Data!$K68=GA$1, "",             IF(ISERR(SEARCH(GA$1,Data!$G68)),        "",          ";" &amp; VLOOKUP(GA$1,Data!$K:$M,3, FALSE) &amp; ",""" &amp; VLOOKUP(GA$1,Data!$K:$L,2, FALSE) &amp; """;"   )             )</f>
        <v/>
      </c>
      <c r="GB67" t="str">
        <f>IF(Data!$K68=GB$1, "",             IF(ISERR(SEARCH(GB$1,Data!$G68)),        "",          ";" &amp; VLOOKUP(GB$1,Data!$K:$M,3, FALSE) &amp; ",""" &amp; VLOOKUP(GB$1,Data!$K:$L,2, FALSE) &amp; """;"   )             )</f>
        <v/>
      </c>
      <c r="GC67" t="str">
        <f>IF(Data!$K68=GC$1, "",             IF(ISERR(SEARCH(GC$1,Data!$G68)),        "",          ";" &amp; VLOOKUP(GC$1,Data!$K:$M,3, FALSE) &amp; ",""" &amp; VLOOKUP(GC$1,Data!$K:$L,2, FALSE) &amp; """;"   )             )</f>
        <v/>
      </c>
      <c r="GD67" t="str">
        <f>IF(Data!$K68=GD$1, "",             IF(ISERR(SEARCH(GD$1,Data!$G68)),        "",          ";" &amp; VLOOKUP(GD$1,Data!$K:$M,3, FALSE) &amp; ",""" &amp; VLOOKUP(GD$1,Data!$K:$L,2, FALSE) &amp; """;"   )             )</f>
        <v/>
      </c>
      <c r="GE67" t="str">
        <f>IF(Data!$K68=GE$1, "",             IF(ISERR(SEARCH(GE$1,Data!$G68)),        "",          ";" &amp; VLOOKUP(GE$1,Data!$K:$M,3, FALSE) &amp; ",""" &amp; VLOOKUP(GE$1,Data!$K:$L,2, FALSE) &amp; """;"   )             )</f>
        <v/>
      </c>
      <c r="GF67" t="str">
        <f>IF(Data!$K68=GF$1, "",             IF(ISERR(SEARCH(GF$1,Data!$G68)),        "",          ";" &amp; VLOOKUP(GF$1,Data!$K:$M,3, FALSE) &amp; ",""" &amp; VLOOKUP(GF$1,Data!$K:$L,2, FALSE) &amp; """;"   )             )</f>
        <v/>
      </c>
      <c r="GG67" t="str">
        <f>IF(Data!$K68=GG$1, "",             IF(ISERR(SEARCH(GG$1,Data!$G68)),        "",          ";" &amp; VLOOKUP(GG$1,Data!$K:$M,3, FALSE) &amp; ",""" &amp; VLOOKUP(GG$1,Data!$K:$L,2, FALSE) &amp; """;"   )             )</f>
        <v/>
      </c>
      <c r="GH67" t="str">
        <f>IF(Data!$K68=GH$1, "",             IF(ISERR(SEARCH(GH$1,Data!$G68)),        "",          ";" &amp; VLOOKUP(GH$1,Data!$K:$M,3, FALSE) &amp; ",""" &amp; VLOOKUP(GH$1,Data!$K:$L,2, FALSE) &amp; """;"   )             )</f>
        <v/>
      </c>
      <c r="GI67" t="str">
        <f>IF(Data!$K68=GI$1, "",             IF(ISERR(SEARCH(GI$1,Data!$G68)),        "",          ";" &amp; VLOOKUP(GI$1,Data!$K:$M,3, FALSE) &amp; ",""" &amp; VLOOKUP(GI$1,Data!$K:$L,2, FALSE) &amp; """;"   )             )</f>
        <v/>
      </c>
      <c r="GJ67" t="str">
        <f>IF(Data!$K68=GJ$1, "",             IF(ISERR(SEARCH(GJ$1,Data!$G68)),        "",          ";" &amp; VLOOKUP(GJ$1,Data!$K:$M,3, FALSE) &amp; ",""" &amp; VLOOKUP(GJ$1,Data!$K:$L,2, FALSE) &amp; """;"   )             )</f>
        <v/>
      </c>
      <c r="GK67" t="str">
        <f>IF(Data!$K68=GK$1, "",             IF(ISERR(SEARCH(GK$1,Data!$G68)),        "",          ";" &amp; VLOOKUP(GK$1,Data!$K:$M,3, FALSE) &amp; ",""" &amp; VLOOKUP(GK$1,Data!$K:$L,2, FALSE) &amp; """;"   )             )</f>
        <v/>
      </c>
      <c r="GL67" t="str">
        <f>IF(Data!$K68=GL$1, "",             IF(ISERR(SEARCH(GL$1,Data!$G68)),        "",          ";" &amp; VLOOKUP(GL$1,Data!$K:$M,3, FALSE) &amp; ",""" &amp; VLOOKUP(GL$1,Data!$K:$L,2, FALSE) &amp; """;"   )             )</f>
        <v/>
      </c>
      <c r="GM67" t="str">
        <f>IF(Data!$K68=GM$1, "",             IF(ISERR(SEARCH(GM$1,Data!$G68)),        "",          ";" &amp; VLOOKUP(GM$1,Data!$K:$M,3, FALSE) &amp; ",""" &amp; VLOOKUP(GM$1,Data!$K:$L,2, FALSE) &amp; """;"   )             )</f>
        <v/>
      </c>
      <c r="GN67" t="str">
        <f>IF(Data!$K68=GN$1, "",             IF(ISERR(SEARCH(GN$1,Data!$G68)),        "",          ";" &amp; VLOOKUP(GN$1,Data!$K:$M,3, FALSE) &amp; ",""" &amp; VLOOKUP(GN$1,Data!$K:$L,2, FALSE) &amp; """;"   )             )</f>
        <v/>
      </c>
      <c r="GO67" t="str">
        <f>IF(Data!$K68=GO$1, "",             IF(ISERR(SEARCH(GO$1,Data!$G68)),        "",          ";" &amp; VLOOKUP(GO$1,Data!$K:$M,3, FALSE) &amp; ",""" &amp; VLOOKUP(GO$1,Data!$K:$L,2, FALSE) &amp; """;"   )             )</f>
        <v/>
      </c>
      <c r="GP67" t="str">
        <f>IF(Data!$K68=GP$1, "",             IF(ISERR(SEARCH(GP$1,Data!$G68)),        "",          ";" &amp; VLOOKUP(GP$1,Data!$K:$M,3, FALSE) &amp; ",""" &amp; VLOOKUP(GP$1,Data!$K:$L,2, FALSE) &amp; """;"   )             )</f>
        <v/>
      </c>
      <c r="GQ67" t="str">
        <f>IF(Data!$K68=GQ$1, "",             IF(ISERR(SEARCH(GQ$1,Data!$G68)),        "",          ";" &amp; VLOOKUP(GQ$1,Data!$K:$M,3, FALSE) &amp; ",""" &amp; VLOOKUP(GQ$1,Data!$K:$L,2, FALSE) &amp; """;"   )             )</f>
        <v/>
      </c>
      <c r="GR67" t="str">
        <f>IF(Data!$K68=GR$1, "",             IF(ISERR(SEARCH(GR$1,Data!$G68)),        "",          ";" &amp; VLOOKUP(GR$1,Data!$K:$M,3, FALSE) &amp; ",""" &amp; VLOOKUP(GR$1,Data!$K:$L,2, FALSE) &amp; """;"   )             )</f>
        <v/>
      </c>
      <c r="GS67" t="str">
        <f>IF(Data!$K68=GS$1, "",             IF(ISERR(SEARCH(GS$1,Data!$G68)),        "",          ";" &amp; VLOOKUP(GS$1,Data!$K:$M,3, FALSE) &amp; ",""" &amp; VLOOKUP(GS$1,Data!$K:$L,2, FALSE) &amp; """;"   )             )</f>
        <v/>
      </c>
      <c r="GT67" t="str">
        <f>IF(Data!$K68=GT$1, "",             IF(ISERR(SEARCH(GT$1,Data!$G68)),        "",          ";" &amp; VLOOKUP(GT$1,Data!$K:$M,3, FALSE) &amp; ",""" &amp; VLOOKUP(GT$1,Data!$K:$L,2, FALSE) &amp; """;"   )             )</f>
        <v/>
      </c>
      <c r="GU67" t="str">
        <f>IF(Data!$K68=GU$1, "",             IF(ISERR(SEARCH(GU$1,Data!$G68)),        "",          ";" &amp; VLOOKUP(GU$1,Data!$K:$M,3, FALSE) &amp; ",""" &amp; VLOOKUP(GU$1,Data!$K:$L,2, FALSE) &amp; """;"   )             )</f>
        <v/>
      </c>
      <c r="GV67" t="str">
        <f>IF(Data!$K68=GV$1, "",             IF(ISERR(SEARCH(GV$1,Data!$G68)),        "",          ";" &amp; VLOOKUP(GV$1,Data!$K:$M,3, FALSE) &amp; ",""" &amp; VLOOKUP(GV$1,Data!$K:$L,2, FALSE) &amp; """;"   )             )</f>
        <v/>
      </c>
      <c r="GW67" t="str">
        <f>IF(Data!$K68=GW$1, "",             IF(ISERR(SEARCH(GW$1,Data!$G68)),        "",          ";" &amp; VLOOKUP(GW$1,Data!$K:$M,3, FALSE) &amp; ",""" &amp; VLOOKUP(GW$1,Data!$K:$L,2, FALSE) &amp; """;"   )             )</f>
        <v/>
      </c>
      <c r="GX67" t="str">
        <f>IF(Data!$K68=GX$1, "",             IF(ISERR(SEARCH(GX$1,Data!$G68)),        "",          ";" &amp; VLOOKUP(GX$1,Data!$K:$M,3, FALSE) &amp; ",""" &amp; VLOOKUP(GX$1,Data!$K:$L,2, FALSE) &amp; """;"   )             )</f>
        <v/>
      </c>
      <c r="GY67" t="str">
        <f>IF(Data!$K68=GY$1, "",             IF(ISERR(SEARCH(GY$1,Data!$G68)),        "",          ";" &amp; VLOOKUP(GY$1,Data!$K:$M,3, FALSE) &amp; ",""" &amp; VLOOKUP(GY$1,Data!$K:$L,2, FALSE) &amp; """;"   )             )</f>
        <v/>
      </c>
      <c r="GZ67" t="str">
        <f>IF(Data!$K68=GZ$1, "",             IF(ISERR(SEARCH(GZ$1,Data!$G68)),        "",          ";" &amp; VLOOKUP(GZ$1,Data!$K:$M,3, FALSE) &amp; ",""" &amp; VLOOKUP(GZ$1,Data!$K:$L,2, FALSE) &amp; """;"   )             )</f>
        <v/>
      </c>
      <c r="HA67" t="str">
        <f>IF(Data!$K68=HA$1, "",             IF(ISERR(SEARCH(HA$1,Data!$G68)),        "",          ";" &amp; VLOOKUP(HA$1,Data!$K:$M,3, FALSE) &amp; ",""" &amp; VLOOKUP(HA$1,Data!$K:$L,2, FALSE) &amp; """;"   )             )</f>
        <v/>
      </c>
      <c r="HB67" t="str">
        <f>IF(Data!$K68=HB$1, "",             IF(ISERR(SEARCH(HB$1,Data!$G68)),        "",          ";" &amp; VLOOKUP(HB$1,Data!$K:$M,3, FALSE) &amp; ",""" &amp; VLOOKUP(HB$1,Data!$K:$L,2, FALSE) &amp; """;"   )             )</f>
        <v/>
      </c>
      <c r="HC67" t="str">
        <f>IF(Data!$K68=HC$1, "",             IF(ISERR(SEARCH(HC$1,Data!$G68)),        "",          ";" &amp; VLOOKUP(HC$1,Data!$K:$M,3, FALSE) &amp; ",""" &amp; VLOOKUP(HC$1,Data!$K:$L,2, FALSE) &amp; """;"   )             )</f>
        <v/>
      </c>
      <c r="HD67" t="str">
        <f>IF(Data!$K68=HD$1, "",             IF(ISERR(SEARCH(HD$1,Data!$G68)),        "",          ";" &amp; VLOOKUP(HD$1,Data!$K:$M,3, FALSE) &amp; ",""" &amp; VLOOKUP(HD$1,Data!$K:$L,2, FALSE) &amp; """;"   )             )</f>
        <v/>
      </c>
      <c r="HE67" t="str">
        <f>IF(Data!$K68=HE$1, "",             IF(ISERR(SEARCH(HE$1,Data!$G68)),        "",          ";" &amp; VLOOKUP(HE$1,Data!$K:$M,3, FALSE) &amp; ",""" &amp; VLOOKUP(HE$1,Data!$K:$L,2, FALSE) &amp; """;"   )             )</f>
        <v/>
      </c>
      <c r="HF67" t="str">
        <f>IF(Data!$K68=HF$1, "",             IF(ISERR(SEARCH(HF$1,Data!$G68)),        "",          ";" &amp; VLOOKUP(HF$1,Data!$K:$M,3, FALSE) &amp; ",""" &amp; VLOOKUP(HF$1,Data!$K:$L,2, FALSE) &amp; """;"   )             )</f>
        <v/>
      </c>
      <c r="HG67" t="str">
        <f>IF(Data!$K68=HG$1, "",             IF(ISERR(SEARCH(HG$1,Data!$G68)),        "",          ";" &amp; VLOOKUP(HG$1,Data!$K:$M,3, FALSE) &amp; ",""" &amp; VLOOKUP(HG$1,Data!$K:$L,2, FALSE) &amp; """;"   )             )</f>
        <v/>
      </c>
      <c r="HH67" t="str">
        <f>IF(Data!$K68=HH$1, "",             IF(ISERR(SEARCH(HH$1,Data!$G68)),        "",          ";" &amp; VLOOKUP(HH$1,Data!$K:$M,3, FALSE) &amp; ",""" &amp; VLOOKUP(HH$1,Data!$K:$L,2, FALSE) &amp; """;"   )             )</f>
        <v/>
      </c>
      <c r="HI67" t="str">
        <f>IF(Data!$K68=HI$1, "",             IF(ISERR(SEARCH(HI$1,Data!$G68)),        "",          ";" &amp; VLOOKUP(HI$1,Data!$K:$M,3, FALSE) &amp; ",""" &amp; VLOOKUP(HI$1,Data!$K:$L,2, FALSE) &amp; """;"   )             )</f>
        <v/>
      </c>
      <c r="HJ67" t="str">
        <f>IF(Data!$K68=HJ$1, "",             IF(ISERR(SEARCH(HJ$1,Data!$G68)),        "",          ";" &amp; VLOOKUP(HJ$1,Data!$K:$M,3, FALSE) &amp; ",""" &amp; VLOOKUP(HJ$1,Data!$K:$L,2, FALSE) &amp; """;"   )             )</f>
        <v/>
      </c>
      <c r="HK67" t="str">
        <f>IF(Data!$K68=HK$1, "",             IF(ISERR(SEARCH(HK$1,Data!$G68)),        "",          ";" &amp; VLOOKUP(HK$1,Data!$K:$M,3, FALSE) &amp; ",""" &amp; VLOOKUP(HK$1,Data!$K:$L,2, FALSE) &amp; """;"   )             )</f>
        <v/>
      </c>
      <c r="HL67" t="str">
        <f>IF(Data!$K68=HL$1, "",             IF(ISERR(SEARCH(HL$1,Data!$G68)),        "",          ";" &amp; VLOOKUP(HL$1,Data!$K:$M,3, FALSE) &amp; ",""" &amp; VLOOKUP(HL$1,Data!$K:$L,2, FALSE) &amp; """;"   )             )</f>
        <v/>
      </c>
      <c r="HM67" t="str">
        <f>IF(Data!$K68=HM$1, "",             IF(ISERR(SEARCH(HM$1,Data!$G68)),        "",          ";" &amp; VLOOKUP(HM$1,Data!$K:$M,3, FALSE) &amp; ",""" &amp; VLOOKUP(HM$1,Data!$K:$L,2, FALSE) &amp; """;"   )             )</f>
        <v/>
      </c>
      <c r="HN67" t="str">
        <f>IF(Data!$K68=HN$1, "",             IF(ISERR(SEARCH(HN$1,Data!$G68)),        "",          ";" &amp; VLOOKUP(HN$1,Data!$K:$M,3, FALSE) &amp; ",""" &amp; VLOOKUP(HN$1,Data!$K:$L,2, FALSE) &amp; """;"   )             )</f>
        <v/>
      </c>
      <c r="HO67" t="str">
        <f>IF(Data!$K68=HO$1, "",             IF(ISERR(SEARCH(HO$1,Data!$G68)),        "",          ";" &amp; VLOOKUP(HO$1,Data!$K:$M,3, FALSE) &amp; ",""" &amp; VLOOKUP(HO$1,Data!$K:$L,2, FALSE) &amp; """;"   )             )</f>
        <v/>
      </c>
      <c r="HP67" t="str">
        <f>IF(Data!$K68=HP$1, "",             IF(ISERR(SEARCH(HP$1,Data!$G68)),        "",          ";" &amp; VLOOKUP(HP$1,Data!$K:$M,3, FALSE) &amp; ",""" &amp; VLOOKUP(HP$1,Data!$K:$L,2, FALSE) &amp; """;"   )             )</f>
        <v/>
      </c>
      <c r="HQ67" t="str">
        <f>IF(Data!$K68=HQ$1, "",             IF(ISERR(SEARCH(HQ$1,Data!$G68)),        "",          ";" &amp; VLOOKUP(HQ$1,Data!$K:$M,3, FALSE) &amp; ",""" &amp; VLOOKUP(HQ$1,Data!$K:$L,2, FALSE) &amp; """;"   )             )</f>
        <v/>
      </c>
      <c r="HR67" t="str">
        <f>IF(Data!$K68=HR$1, "",             IF(ISERR(SEARCH(HR$1,Data!$G68)),        "",          ";" &amp; VLOOKUP(HR$1,Data!$K:$M,3, FALSE) &amp; ",""" &amp; VLOOKUP(HR$1,Data!$K:$L,2, FALSE) &amp; """;"   )             )</f>
        <v/>
      </c>
      <c r="HS67" t="str">
        <f>IF(Data!$K68=HS$1, "",             IF(ISERR(SEARCH(HS$1,Data!$G68)),        "",          ";" &amp; VLOOKUP(HS$1,Data!$K:$M,3, FALSE) &amp; ",""" &amp; VLOOKUP(HS$1,Data!$K:$L,2, FALSE) &amp; """;"   )             )</f>
        <v/>
      </c>
      <c r="HT67" t="str">
        <f>IF(Data!$K68=HT$1, "",             IF(ISERR(SEARCH(HT$1,Data!$G68)),        "",          ";" &amp; VLOOKUP(HT$1,Data!$K:$M,3, FALSE) &amp; ",""" &amp; VLOOKUP(HT$1,Data!$K:$L,2, FALSE) &amp; """;"   )             )</f>
        <v/>
      </c>
      <c r="HU67" t="str">
        <f>IF(Data!$K68=HU$1, "",             IF(ISERR(SEARCH(HU$1,Data!$G68)),        "",          ";" &amp; VLOOKUP(HU$1,Data!$K:$M,3, FALSE) &amp; ",""" &amp; VLOOKUP(HU$1,Data!$K:$L,2, FALSE) &amp; """;"   )             )</f>
        <v/>
      </c>
      <c r="HV67" t="str">
        <f>IF(Data!$K68=HV$1, "",             IF(ISERR(SEARCH(HV$1,Data!$G68)),        "",          ";" &amp; VLOOKUP(HV$1,Data!$K:$M,3, FALSE) &amp; ",""" &amp; VLOOKUP(HV$1,Data!$K:$L,2, FALSE) &amp; """;"   )             )</f>
        <v/>
      </c>
      <c r="HW67" t="str">
        <f>IF(Data!$K68=HW$1, "",             IF(ISERR(SEARCH(HW$1,Data!$G68)),        "",          ";" &amp; VLOOKUP(HW$1,Data!$K:$M,3, FALSE) &amp; ",""" &amp; VLOOKUP(HW$1,Data!$K:$L,2, FALSE) &amp; """;"   )             )</f>
        <v/>
      </c>
      <c r="HX67" t="str">
        <f>IF(Data!$K68=HX$1, "",             IF(ISERR(SEARCH(HX$1,Data!$G68)),        "",          ";" &amp; VLOOKUP(HX$1,Data!$K:$M,3, FALSE) &amp; ",""" &amp; VLOOKUP(HX$1,Data!$K:$L,2, FALSE) &amp; """;"   )             )</f>
        <v/>
      </c>
      <c r="HY67" t="str">
        <f>IF(Data!$K68=HY$1, "",             IF(ISERR(SEARCH(HY$1,Data!$G68)),        "",          ";" &amp; VLOOKUP(HY$1,Data!$K:$M,3, FALSE) &amp; ",""" &amp; VLOOKUP(HY$1,Data!$K:$L,2, FALSE) &amp; """;"   )             )</f>
        <v/>
      </c>
      <c r="HZ67" t="str">
        <f>IF(Data!$K68=HZ$1, "",             IF(ISERR(SEARCH(HZ$1,Data!$G68)),        "",          ";" &amp; VLOOKUP(HZ$1,Data!$K:$M,3, FALSE) &amp; ",""" &amp; VLOOKUP(HZ$1,Data!$K:$L,2, FALSE) &amp; """;"   )             )</f>
        <v/>
      </c>
      <c r="IA67" t="str">
        <f>IF(Data!$K68=IA$1, "",             IF(ISERR(SEARCH(IA$1,Data!$G68)),        "",          ";" &amp; VLOOKUP(IA$1,Data!$K:$M,3, FALSE) &amp; ",""" &amp; VLOOKUP(IA$1,Data!$K:$L,2, FALSE) &amp; """;"   )             )</f>
        <v/>
      </c>
      <c r="IB67" t="str">
        <f>IF(Data!$K68=IB$1, "",             IF(ISERR(SEARCH(IB$1,Data!$G68)),        "",          ";" &amp; VLOOKUP(IB$1,Data!$K:$M,3, FALSE) &amp; ",""" &amp; VLOOKUP(IB$1,Data!$K:$L,2, FALSE) &amp; """;"   )             )</f>
        <v/>
      </c>
      <c r="IC67" t="str">
        <f>IF(Data!$K68=IC$1, "",             IF(ISERR(SEARCH(IC$1,Data!$G68)),        "",          ";" &amp; VLOOKUP(IC$1,Data!$K:$M,3, FALSE) &amp; ",""" &amp; VLOOKUP(IC$1,Data!$K:$L,2, FALSE) &amp; """;"   )             )</f>
        <v/>
      </c>
      <c r="ID67" t="str">
        <f>IF(Data!$K68=ID$1, "",             IF(ISERR(SEARCH(ID$1,Data!$G68)),        "",          ";" &amp; VLOOKUP(ID$1,Data!$K:$M,3, FALSE) &amp; ",""" &amp; VLOOKUP(ID$1,Data!$K:$L,2, FALSE) &amp; """;"   )             )</f>
        <v/>
      </c>
      <c r="IE67" t="str">
        <f>IF(Data!$K68=IE$1, "",             IF(ISERR(SEARCH(IE$1,Data!$G68)),        "",          ";" &amp; VLOOKUP(IE$1,Data!$K:$M,3, FALSE) &amp; ",""" &amp; VLOOKUP(IE$1,Data!$K:$L,2, FALSE) &amp; """;"   )             )</f>
        <v/>
      </c>
      <c r="IF67" t="str">
        <f>IF(Data!$K68=IF$1, "",             IF(ISERR(SEARCH(IF$1,Data!$G68)),        "",          ";" &amp; VLOOKUP(IF$1,Data!$K:$M,3, FALSE) &amp; ",""" &amp; VLOOKUP(IF$1,Data!$K:$L,2, FALSE) &amp; """;"   )             )</f>
        <v/>
      </c>
      <c r="IG67" t="str">
        <f>IF(Data!$K68=IG$1, "",             IF(ISERR(SEARCH(IG$1,Data!$G68)),        "",          ";" &amp; VLOOKUP(IG$1,Data!$K:$M,3, FALSE) &amp; ",""" &amp; VLOOKUP(IG$1,Data!$K:$L,2, FALSE) &amp; """;"   )             )</f>
        <v/>
      </c>
      <c r="IH67" t="str">
        <f>IF(Data!$K68=IH$1, "",             IF(ISERR(SEARCH(IH$1,Data!$G68)),        "",          ";" &amp; VLOOKUP(IH$1,Data!$K:$M,3, FALSE) &amp; ",""" &amp; VLOOKUP(IH$1,Data!$K:$L,2, FALSE) &amp; """;"   )             )</f>
        <v/>
      </c>
      <c r="II67" t="str">
        <f>IF(Data!$K68=II$1, "",             IF(ISERR(SEARCH(II$1,Data!$G68)),        "",          ";" &amp; VLOOKUP(II$1,Data!$K:$M,3, FALSE) &amp; ",""" &amp; VLOOKUP(II$1,Data!$K:$L,2, FALSE) &amp; """;"   )             )</f>
        <v/>
      </c>
    </row>
    <row r="68" spans="1:243" x14ac:dyDescent="0.3">
      <c r="A68" t="str">
        <f>Data!K69</f>
        <v>Boba Fett</v>
      </c>
      <c r="B68" s="15">
        <f>VLOOKUP(Tableau36[[#This Row],[Character]],Data!K:M,3,FALSE)</f>
        <v>67</v>
      </c>
      <c r="C68" s="15" t="str">
        <f>VLOOKUP(Tableau36[[#This Row],[Character]],Data!K:L,2,FALSE)</f>
        <v>HUMAN</v>
      </c>
      <c r="D68" s="15" t="str">
        <f>SUBSTITUTE(     SUBSTITUTE(Tableau36[[#This Row],[character_id,character_type,friend_id,friend_type]],",""DROID""",""),    ",""HUMAN""", "")</f>
        <v>67,68/67,93/67,180/67,185</v>
      </c>
      <c r="E68" s="15" t="str">
        <f>IF(Tableau36[[#This Row],[With char''s id]] = "", "",    MID(Tableau36[[#This Row],[With char''s id]], 2, LEN(Tableau36[[#This Row],[With char''s id]])-1))</f>
        <v>67,"HUMAN",68,"HUMAN"/67,"HUMAN",93,"HUMAN"/67,"HUMAN",180,"HUMAN"/67,"HUMAN",185,"HUMAN"</v>
      </c>
      <c r="F68" s="15" t="str">
        <f>SUBSTITUTE(Tableau36[[#This Row],[List of friend''s id]],  "/",    "/" &amp; Tableau36[[#This Row],[Character''s id]] &amp; ",""" &amp; Tableau36[[#This Row],[Type]] &amp; """,")</f>
        <v>/67,"HUMAN",68,"HUMAN"/67,"HUMAN",93,"HUMAN"/67,"HUMAN",180,"HUMAN"/67,"HUMAN",185,"HUMAN"</v>
      </c>
      <c r="G68" t="str">
        <f>IF( Tableau36[[#This Row],[removed double semi-colon]]="", "", "/" &amp; MID(Tableau36[[#This Row],[removed double semi-colon]],2,LEN(Tableau36[[#This Row],[removed double semi-colon]]) - 2) )</f>
        <v>/68,"HUMAN"/93,"HUMAN"/180,"HUMAN"/185,"HUMAN"</v>
      </c>
      <c r="H68" t="str">
        <f>SUBSTITUTE(Tableau36[[#This Row],[Concatenation]],";;","/")</f>
        <v>;68,"HUMAN"/93,"HUMAN"/180,"HUMAN"/185,"HUMAN";</v>
      </c>
      <c r="I68" t="str">
        <f>_xlfn.CONCAT(Tableau4[#This Row])</f>
        <v>;68,"HUMAN";;93,"HUMAN";;180,"HUMAN";;185,"HUMAN";</v>
      </c>
      <c r="M68" t="str">
        <f>IF(Data!$K69=M$1, "",             IF(ISERR(SEARCH(M$1,Data!$G69)),        "",          ";" &amp; VLOOKUP(M$1,Data!$K:$M,3, FALSE) &amp; ",""" &amp; VLOOKUP(M$1,Data!$K:$L,2, FALSE) &amp; """;"   )             )</f>
        <v/>
      </c>
      <c r="N68" t="str">
        <f>IF(Data!$K69=N$1, "",             IF(ISERR(SEARCH(N$1,Data!$G69)),        "",          ";" &amp; VLOOKUP(N$1,Data!$K:$M,3, FALSE) &amp; ",""" &amp; VLOOKUP(N$1,Data!$K:$L,2, FALSE) &amp; """;"   )             )</f>
        <v/>
      </c>
      <c r="O68" t="str">
        <f>IF(Data!$K69=O$1, "",             IF(ISERR(SEARCH(O$1,Data!$G69)),        "",          ";" &amp; VLOOKUP(O$1,Data!$K:$M,3, FALSE) &amp; ",""" &amp; VLOOKUP(O$1,Data!$K:$L,2, FALSE) &amp; """;"   )             )</f>
        <v/>
      </c>
      <c r="P68" t="str">
        <f>IF(Data!$K69=P$1, "",             IF(ISERR(SEARCH(P$1,Data!$G69)),        "",          ";" &amp; VLOOKUP(P$1,Data!$K:$M,3, FALSE) &amp; ",""" &amp; VLOOKUP(P$1,Data!$K:$L,2, FALSE) &amp; """;"   )             )</f>
        <v/>
      </c>
      <c r="Q68" t="str">
        <f>IF(Data!$K69=Q$1, "",             IF(ISERR(SEARCH(Q$1,Data!$G69)),        "",          ";" &amp; VLOOKUP(Q$1,Data!$K:$M,3, FALSE) &amp; ",""" &amp; VLOOKUP(Q$1,Data!$K:$L,2, FALSE) &amp; """;"   )             )</f>
        <v/>
      </c>
      <c r="R68" t="str">
        <f>IF(Data!$K69=R$1, "",             IF(ISERR(SEARCH(R$1,Data!$G69)),        "",          ";" &amp; VLOOKUP(R$1,Data!$K:$M,3, FALSE) &amp; ",""" &amp; VLOOKUP(R$1,Data!$K:$L,2, FALSE) &amp; """;"   )             )</f>
        <v/>
      </c>
      <c r="S68" t="str">
        <f>IF(Data!$K69=S$1, "",             IF(ISERR(SEARCH(S$1,Data!$G69)),        "",          ";" &amp; VLOOKUP(S$1,Data!$K:$M,3, FALSE) &amp; ",""" &amp; VLOOKUP(S$1,Data!$K:$L,2, FALSE) &amp; """;"   )             )</f>
        <v/>
      </c>
      <c r="T68" t="str">
        <f>IF(Data!$K69=T$1, "",             IF(ISERR(SEARCH(T$1,Data!$G69)),        "",          ";" &amp; VLOOKUP(T$1,Data!$K:$M,3, FALSE) &amp; ",""" &amp; VLOOKUP(T$1,Data!$K:$L,2, FALSE) &amp; """;"   )             )</f>
        <v/>
      </c>
      <c r="U68" t="str">
        <f>IF(Data!$K69=U$1, "",             IF(ISERR(SEARCH(U$1,Data!$G69)),        "",          ";" &amp; VLOOKUP(U$1,Data!$K:$M,3, FALSE) &amp; ",""" &amp; VLOOKUP(U$1,Data!$K:$L,2, FALSE) &amp; """;"   )             )</f>
        <v/>
      </c>
      <c r="V68" t="str">
        <f>IF(Data!$K69=V$1, "",             IF(ISERR(SEARCH(V$1,Data!$G69)),        "",          ";" &amp; VLOOKUP(V$1,Data!$K:$M,3, FALSE) &amp; ",""" &amp; VLOOKUP(V$1,Data!$K:$L,2, FALSE) &amp; """;"   )             )</f>
        <v/>
      </c>
      <c r="W68" t="str">
        <f>IF(Data!$K69=W$1, "",             IF(ISERR(SEARCH(W$1,Data!$G69)),        "",          ";" &amp; VLOOKUP(W$1,Data!$K:$M,3, FALSE) &amp; ",""" &amp; VLOOKUP(W$1,Data!$K:$L,2, FALSE) &amp; """;"   )             )</f>
        <v/>
      </c>
      <c r="X68" t="str">
        <f>IF(Data!$K69=X$1, "",             IF(ISERR(SEARCH(X$1,Data!$G69)),        "",          ";" &amp; VLOOKUP(X$1,Data!$K:$M,3, FALSE) &amp; ",""" &amp; VLOOKUP(X$1,Data!$K:$L,2, FALSE) &amp; """;"   )             )</f>
        <v/>
      </c>
      <c r="Y68" t="str">
        <f>IF(Data!$K69=Y$1, "",             IF(ISERR(SEARCH(Y$1,Data!$G69)),        "",          ";" &amp; VLOOKUP(Y$1,Data!$K:$M,3, FALSE) &amp; ",""" &amp; VLOOKUP(Y$1,Data!$K:$L,2, FALSE) &amp; """;"   )             )</f>
        <v/>
      </c>
      <c r="Z68" t="str">
        <f>IF(Data!$K69=Z$1, "",             IF(ISERR(SEARCH(Z$1,Data!$G69)),        "",          ";" &amp; VLOOKUP(Z$1,Data!$K:$M,3, FALSE) &amp; ",""" &amp; VLOOKUP(Z$1,Data!$K:$L,2, FALSE) &amp; """;"   )             )</f>
        <v/>
      </c>
      <c r="AA68" t="str">
        <f>IF(Data!$K69=AA$1, "",             IF(ISERR(SEARCH(AA$1,Data!$G69)),        "",          ";" &amp; VLOOKUP(AA$1,Data!$K:$M,3, FALSE) &amp; ",""" &amp; VLOOKUP(AA$1,Data!$K:$L,2, FALSE) &amp; """;"   )             )</f>
        <v/>
      </c>
      <c r="AB68" t="str">
        <f>IF(Data!$K69=AB$1, "",             IF(ISERR(SEARCH(AB$1,Data!$G69)),        "",          ";" &amp; VLOOKUP(AB$1,Data!$K:$M,3, FALSE) &amp; ",""" &amp; VLOOKUP(AB$1,Data!$K:$L,2, FALSE) &amp; """;"   )             )</f>
        <v/>
      </c>
      <c r="AC68" t="str">
        <f>IF(Data!$K69=AC$1, "",             IF(ISERR(SEARCH(AC$1,Data!$G69)),        "",          ";" &amp; VLOOKUP(AC$1,Data!$K:$M,3, FALSE) &amp; ",""" &amp; VLOOKUP(AC$1,Data!$K:$L,2, FALSE) &amp; """;"   )             )</f>
        <v/>
      </c>
      <c r="AD68" t="str">
        <f>IF(Data!$K69=AD$1, "",             IF(ISERR(SEARCH(AD$1,Data!$G69)),        "",          ";" &amp; VLOOKUP(AD$1,Data!$K:$M,3, FALSE) &amp; ",""" &amp; VLOOKUP(AD$1,Data!$K:$L,2, FALSE) &amp; """;"   )             )</f>
        <v/>
      </c>
      <c r="AE68" t="str">
        <f>IF(Data!$K69=AE$1, "",             IF(ISERR(SEARCH(AE$1,Data!$G69)),        "",          ";" &amp; VLOOKUP(AE$1,Data!$K:$M,3, FALSE) &amp; ",""" &amp; VLOOKUP(AE$1,Data!$K:$L,2, FALSE) &amp; """;"   )             )</f>
        <v/>
      </c>
      <c r="AF68" t="str">
        <f>IF(Data!$K69=AF$1, "",             IF(ISERR(SEARCH(AF$1,Data!$G69)),        "",          ";" &amp; VLOOKUP(AF$1,Data!$K:$M,3, FALSE) &amp; ",""" &amp; VLOOKUP(AF$1,Data!$K:$L,2, FALSE) &amp; """;"   )             )</f>
        <v/>
      </c>
      <c r="AG68" t="str">
        <f>IF(Data!$K69=AG$1, "",             IF(ISERR(SEARCH(AG$1,Data!$G69)),        "",          ";" &amp; VLOOKUP(AG$1,Data!$K:$M,3, FALSE) &amp; ",""" &amp; VLOOKUP(AG$1,Data!$K:$L,2, FALSE) &amp; """;"   )             )</f>
        <v/>
      </c>
      <c r="AH68" t="str">
        <f>IF(Data!$K69=AH$1, "",             IF(ISERR(SEARCH(AH$1,Data!$G69)),        "",          ";" &amp; VLOOKUP(AH$1,Data!$K:$M,3, FALSE) &amp; ",""" &amp; VLOOKUP(AH$1,Data!$K:$L,2, FALSE) &amp; """;"   )             )</f>
        <v/>
      </c>
      <c r="AI68" t="str">
        <f>IF(Data!$K69=AI$1, "",             IF(ISERR(SEARCH(AI$1,Data!$G69)),        "",          ";" &amp; VLOOKUP(AI$1,Data!$K:$M,3, FALSE) &amp; ",""" &amp; VLOOKUP(AI$1,Data!$K:$L,2, FALSE) &amp; """;"   )             )</f>
        <v/>
      </c>
      <c r="AJ68" t="str">
        <f>IF(Data!$K69=AJ$1, "",             IF(ISERR(SEARCH(AJ$1,Data!$G69)),        "",          ";" &amp; VLOOKUP(AJ$1,Data!$K:$M,3, FALSE) &amp; ",""" &amp; VLOOKUP(AJ$1,Data!$K:$L,2, FALSE) &amp; """;"   )             )</f>
        <v/>
      </c>
      <c r="AK68" t="str">
        <f>IF(Data!$K69=AK$1, "",             IF(ISERR(SEARCH(AK$1,Data!$G69)),        "",          ";" &amp; VLOOKUP(AK$1,Data!$K:$M,3, FALSE) &amp; ",""" &amp; VLOOKUP(AK$1,Data!$K:$L,2, FALSE) &amp; """;"   )             )</f>
        <v/>
      </c>
      <c r="AL68" t="str">
        <f>IF(Data!$K69=AL$1, "",             IF(ISERR(SEARCH(AL$1,Data!$G69)),        "",          ";" &amp; VLOOKUP(AL$1,Data!$K:$M,3, FALSE) &amp; ",""" &amp; VLOOKUP(AL$1,Data!$K:$L,2, FALSE) &amp; """;"   )             )</f>
        <v/>
      </c>
      <c r="AM68" t="str">
        <f>IF(Data!$K69=AM$1, "",             IF(ISERR(SEARCH(AM$1,Data!$G69)),        "",          ";" &amp; VLOOKUP(AM$1,Data!$K:$M,3, FALSE) &amp; ",""" &amp; VLOOKUP(AM$1,Data!$K:$L,2, FALSE) &amp; """;"   )             )</f>
        <v/>
      </c>
      <c r="AN68" t="str">
        <f>IF(Data!$K69=AN$1, "",             IF(ISERR(SEARCH(AN$1,Data!$G69)),        "",          ";" &amp; VLOOKUP(AN$1,Data!$K:$M,3, FALSE) &amp; ",""" &amp; VLOOKUP(AN$1,Data!$K:$L,2, FALSE) &amp; """;"   )             )</f>
        <v/>
      </c>
      <c r="AO68" t="str">
        <f>IF(Data!$K69=AO$1, "",             IF(ISERR(SEARCH(AO$1,Data!$G69)),        "",          ";" &amp; VLOOKUP(AO$1,Data!$K:$M,3, FALSE) &amp; ",""" &amp; VLOOKUP(AO$1,Data!$K:$L,2, FALSE) &amp; """;"   )             )</f>
        <v/>
      </c>
      <c r="AP68" t="str">
        <f>IF(Data!$K69=AP$1, "",             IF(ISERR(SEARCH(AP$1,Data!$G69)),        "",          ";" &amp; VLOOKUP(AP$1,Data!$K:$M,3, FALSE) &amp; ",""" &amp; VLOOKUP(AP$1,Data!$K:$L,2, FALSE) &amp; """;"   )             )</f>
        <v/>
      </c>
      <c r="AQ68" t="str">
        <f>IF(Data!$K69=AQ$1, "",             IF(ISERR(SEARCH(AQ$1,Data!$G69)),        "",          ";" &amp; VLOOKUP(AQ$1,Data!$K:$M,3, FALSE) &amp; ",""" &amp; VLOOKUP(AQ$1,Data!$K:$L,2, FALSE) &amp; """;"   )             )</f>
        <v/>
      </c>
      <c r="AR68" t="str">
        <f>IF(Data!$K69=AR$1, "",             IF(ISERR(SEARCH(AR$1,Data!$G69)),        "",          ";" &amp; VLOOKUP(AR$1,Data!$K:$M,3, FALSE) &amp; ",""" &amp; VLOOKUP(AR$1,Data!$K:$L,2, FALSE) &amp; """;"   )             )</f>
        <v/>
      </c>
      <c r="AS68" t="str">
        <f>IF(Data!$K69=AS$1, "",             IF(ISERR(SEARCH(AS$1,Data!$G69)),        "",          ";" &amp; VLOOKUP(AS$1,Data!$K:$M,3, FALSE) &amp; ",""" &amp; VLOOKUP(AS$1,Data!$K:$L,2, FALSE) &amp; """;"   )             )</f>
        <v/>
      </c>
      <c r="AT68" t="str">
        <f>IF(Data!$K69=AT$1, "",             IF(ISERR(SEARCH(AT$1,Data!$G69)),        "",          ";" &amp; VLOOKUP(AT$1,Data!$K:$M,3, FALSE) &amp; ",""" &amp; VLOOKUP(AT$1,Data!$K:$L,2, FALSE) &amp; """;"   )             )</f>
        <v/>
      </c>
      <c r="AU68" t="str">
        <f>IF(Data!$K69=AU$1, "",             IF(ISERR(SEARCH(AU$1,Data!$G69)),        "",          ";" &amp; VLOOKUP(AU$1,Data!$K:$M,3, FALSE) &amp; ",""" &amp; VLOOKUP(AU$1,Data!$K:$L,2, FALSE) &amp; """;"   )             )</f>
        <v/>
      </c>
      <c r="AV68" t="str">
        <f>IF(Data!$K69=AV$1, "",             IF(ISERR(SEARCH(AV$1,Data!$G69)),        "",          ";" &amp; VLOOKUP(AV$1,Data!$K:$M,3, FALSE) &amp; ",""" &amp; VLOOKUP(AV$1,Data!$K:$L,2, FALSE) &amp; """;"   )             )</f>
        <v/>
      </c>
      <c r="AW68" t="str">
        <f>IF(Data!$K69=AW$1, "",             IF(ISERR(SEARCH(AW$1,Data!$G69)),        "",          ";" &amp; VLOOKUP(AW$1,Data!$K:$M,3, FALSE) &amp; ",""" &amp; VLOOKUP(AW$1,Data!$K:$L,2, FALSE) &amp; """;"   )             )</f>
        <v/>
      </c>
      <c r="AX68" t="str">
        <f>IF(Data!$K69=AX$1, "",             IF(ISERR(SEARCH(AX$1,Data!$G69)),        "",          ";" &amp; VLOOKUP(AX$1,Data!$K:$M,3, FALSE) &amp; ",""" &amp; VLOOKUP(AX$1,Data!$K:$L,2, FALSE) &amp; """;"   )             )</f>
        <v/>
      </c>
      <c r="AY68" t="str">
        <f>IF(Data!$K69=AY$1, "",             IF(ISERR(SEARCH(AY$1,Data!$G69)),        "",          ";" &amp; VLOOKUP(AY$1,Data!$K:$M,3, FALSE) &amp; ",""" &amp; VLOOKUP(AY$1,Data!$K:$L,2, FALSE) &amp; """;"   )             )</f>
        <v/>
      </c>
      <c r="AZ68" t="str">
        <f>IF(Data!$K69=AZ$1, "",             IF(ISERR(SEARCH(AZ$1,Data!$G69)),        "",          ";" &amp; VLOOKUP(AZ$1,Data!$K:$M,3, FALSE) &amp; ",""" &amp; VLOOKUP(AZ$1,Data!$K:$L,2, FALSE) &amp; """;"   )             )</f>
        <v/>
      </c>
      <c r="BA68" t="str">
        <f>IF(Data!$K69=BA$1, "",             IF(ISERR(SEARCH(BA$1,Data!$G69)),        "",          ";" &amp; VLOOKUP(BA$1,Data!$K:$M,3, FALSE) &amp; ",""" &amp; VLOOKUP(BA$1,Data!$K:$L,2, FALSE) &amp; """;"   )             )</f>
        <v/>
      </c>
      <c r="BB68" t="str">
        <f>IF(Data!$K69=BB$1, "",             IF(ISERR(SEARCH(BB$1,Data!$G69)),        "",          ";" &amp; VLOOKUP(BB$1,Data!$K:$M,3, FALSE) &amp; ",""" &amp; VLOOKUP(BB$1,Data!$K:$L,2, FALSE) &amp; """;"   )             )</f>
        <v/>
      </c>
      <c r="BC68" t="str">
        <f>IF(Data!$K69=BC$1, "",             IF(ISERR(SEARCH(BC$1,Data!$G69)),        "",          ";" &amp; VLOOKUP(BC$1,Data!$K:$M,3, FALSE) &amp; ",""" &amp; VLOOKUP(BC$1,Data!$K:$L,2, FALSE) &amp; """;"   )             )</f>
        <v/>
      </c>
      <c r="BD68" t="str">
        <f>IF(Data!$K69=BD$1, "",             IF(ISERR(SEARCH(BD$1,Data!$G69)),        "",          ";" &amp; VLOOKUP(BD$1,Data!$K:$M,3, FALSE) &amp; ",""" &amp; VLOOKUP(BD$1,Data!$K:$L,2, FALSE) &amp; """;"   )             )</f>
        <v/>
      </c>
      <c r="BE68" t="str">
        <f>IF(Data!$K69=BE$1, "",             IF(ISERR(SEARCH(BE$1,Data!$G69)),        "",          ";" &amp; VLOOKUP(BE$1,Data!$K:$M,3, FALSE) &amp; ",""" &amp; VLOOKUP(BE$1,Data!$K:$L,2, FALSE) &amp; """;"   )             )</f>
        <v/>
      </c>
      <c r="BF68" t="str">
        <f>IF(Data!$K69=BF$1, "",             IF(ISERR(SEARCH(BF$1,Data!$G69)),        "",          ";" &amp; VLOOKUP(BF$1,Data!$K:$M,3, FALSE) &amp; ",""" &amp; VLOOKUP(BF$1,Data!$K:$L,2, FALSE) &amp; """;"   )             )</f>
        <v/>
      </c>
      <c r="BG68" t="str">
        <f>IF(Data!$K69=BG$1, "",             IF(ISERR(SEARCH(BG$1,Data!$G69)),        "",          ";" &amp; VLOOKUP(BG$1,Data!$K:$M,3, FALSE) &amp; ",""" &amp; VLOOKUP(BG$1,Data!$K:$L,2, FALSE) &amp; """;"   )             )</f>
        <v/>
      </c>
      <c r="BH68" t="str">
        <f>IF(Data!$K69=BH$1, "",             IF(ISERR(SEARCH(BH$1,Data!$G69)),        "",          ";" &amp; VLOOKUP(BH$1,Data!$K:$M,3, FALSE) &amp; ",""" &amp; VLOOKUP(BH$1,Data!$K:$L,2, FALSE) &amp; """;"   )             )</f>
        <v/>
      </c>
      <c r="BI68" t="str">
        <f>IF(Data!$K69=BI$1, "",             IF(ISERR(SEARCH(BI$1,Data!$G69)),        "",          ";" &amp; VLOOKUP(BI$1,Data!$K:$M,3, FALSE) &amp; ",""" &amp; VLOOKUP(BI$1,Data!$K:$L,2, FALSE) &amp; """;"   )             )</f>
        <v/>
      </c>
      <c r="BJ68" t="str">
        <f>IF(Data!$K69=BJ$1, "",             IF(ISERR(SEARCH(BJ$1,Data!$G69)),        "",          ";" &amp; VLOOKUP(BJ$1,Data!$K:$M,3, FALSE) &amp; ",""" &amp; VLOOKUP(BJ$1,Data!$K:$L,2, FALSE) &amp; """;"   )             )</f>
        <v/>
      </c>
      <c r="BK68" t="str">
        <f>IF(Data!$K69=BK$1, "",             IF(ISERR(SEARCH(BK$1,Data!$G69)),        "",          ";" &amp; VLOOKUP(BK$1,Data!$K:$M,3, FALSE) &amp; ",""" &amp; VLOOKUP(BK$1,Data!$K:$L,2, FALSE) &amp; """;"   )             )</f>
        <v/>
      </c>
      <c r="BL68" t="str">
        <f>IF(Data!$K69=BL$1, "",             IF(ISERR(SEARCH(BL$1,Data!$G69)),        "",          ";" &amp; VLOOKUP(BL$1,Data!$K:$M,3, FALSE) &amp; ",""" &amp; VLOOKUP(BL$1,Data!$K:$L,2, FALSE) &amp; """;"   )             )</f>
        <v/>
      </c>
      <c r="BM68" t="str">
        <f>IF(Data!$K69=BM$1, "",             IF(ISERR(SEARCH(BM$1,Data!$G69)),        "",          ";" &amp; VLOOKUP(BM$1,Data!$K:$M,3, FALSE) &amp; ",""" &amp; VLOOKUP(BM$1,Data!$K:$L,2, FALSE) &amp; """;"   )             )</f>
        <v>;68,"HUMAN";</v>
      </c>
      <c r="BN68" t="str">
        <f>IF(Data!$K69=BN$1, "",             IF(ISERR(SEARCH(BN$1,Data!$G69)),        "",          ";" &amp; VLOOKUP(BN$1,Data!$K:$M,3, FALSE) &amp; ",""" &amp; VLOOKUP(BN$1,Data!$K:$L,2, FALSE) &amp; """;"   )             )</f>
        <v/>
      </c>
      <c r="BO68" t="str">
        <f>IF(Data!$K69=BO$1, "",             IF(ISERR(SEARCH(BO$1,Data!$G69)),        "",          ";" &amp; VLOOKUP(BO$1,Data!$K:$M,3, FALSE) &amp; ",""" &amp; VLOOKUP(BO$1,Data!$K:$L,2, FALSE) &amp; """;"   )             )</f>
        <v/>
      </c>
      <c r="BP68" t="str">
        <f>IF(Data!$K69=BP$1, "",             IF(ISERR(SEARCH(BP$1,Data!$G69)),        "",          ";" &amp; VLOOKUP(BP$1,Data!$K:$M,3, FALSE) &amp; ",""" &amp; VLOOKUP(BP$1,Data!$K:$L,2, FALSE) &amp; """;"   )             )</f>
        <v/>
      </c>
      <c r="BQ68" t="str">
        <f>IF(Data!$K69=BQ$1, "",             IF(ISERR(SEARCH(BQ$1,Data!$G69)),        "",          ";" &amp; VLOOKUP(BQ$1,Data!$K:$M,3, FALSE) &amp; ",""" &amp; VLOOKUP(BQ$1,Data!$K:$L,2, FALSE) &amp; """;"   )             )</f>
        <v/>
      </c>
      <c r="BR68" t="str">
        <f>IF(Data!$K69=BR$1, "",             IF(ISERR(SEARCH(BR$1,Data!$G69)),        "",          ";" &amp; VLOOKUP(BR$1,Data!$K:$M,3, FALSE) &amp; ",""" &amp; VLOOKUP(BR$1,Data!$K:$L,2, FALSE) &amp; """;"   )             )</f>
        <v/>
      </c>
      <c r="BS68" t="str">
        <f>IF(Data!$K69=BS$1, "",             IF(ISERR(SEARCH(BS$1,Data!$G69)),        "",          ";" &amp; VLOOKUP(BS$1,Data!$K:$M,3, FALSE) &amp; ",""" &amp; VLOOKUP(BS$1,Data!$K:$L,2, FALSE) &amp; """;"   )             )</f>
        <v/>
      </c>
      <c r="BT68" t="str">
        <f>IF(Data!$K69=BT$1, "",             IF(ISERR(SEARCH(BT$1,Data!$G69)),        "",          ";" &amp; VLOOKUP(BT$1,Data!$K:$M,3, FALSE) &amp; ",""" &amp; VLOOKUP(BT$1,Data!$K:$L,2, FALSE) &amp; """;"   )             )</f>
        <v/>
      </c>
      <c r="BU68" t="str">
        <f>IF(Data!$K69=BU$1, "",             IF(ISERR(SEARCH(BU$1,Data!$G69)),        "",          ";" &amp; VLOOKUP(BU$1,Data!$K:$M,3, FALSE) &amp; ",""" &amp; VLOOKUP(BU$1,Data!$K:$L,2, FALSE) &amp; """;"   )             )</f>
        <v/>
      </c>
      <c r="BV68" t="str">
        <f>IF(Data!$K69=BV$1, "",             IF(ISERR(SEARCH(BV$1,Data!$G69)),        "",          ";" &amp; VLOOKUP(BV$1,Data!$K:$M,3, FALSE) &amp; ",""" &amp; VLOOKUP(BV$1,Data!$K:$L,2, FALSE) &amp; """;"   )             )</f>
        <v/>
      </c>
      <c r="BW68" t="str">
        <f>IF(Data!$K69=BW$1, "",             IF(ISERR(SEARCH(BW$1,Data!$G69)),        "",          ";" &amp; VLOOKUP(BW$1,Data!$K:$M,3, FALSE) &amp; ",""" &amp; VLOOKUP(BW$1,Data!$K:$L,2, FALSE) &amp; """;"   )             )</f>
        <v/>
      </c>
      <c r="BX68" t="str">
        <f>IF(Data!$K69=BX$1, "",             IF(ISERR(SEARCH(BX$1,Data!$G69)),        "",          ";" &amp; VLOOKUP(BX$1,Data!$K:$M,3, FALSE) &amp; ",""" &amp; VLOOKUP(BX$1,Data!$K:$L,2, FALSE) &amp; """;"   )             )</f>
        <v/>
      </c>
      <c r="BY68" t="str">
        <f>IF(Data!$K69=BY$1, "",             IF(ISERR(SEARCH(BY$1,Data!$G69)),        "",          ";" &amp; VLOOKUP(BY$1,Data!$K:$M,3, FALSE) &amp; ",""" &amp; VLOOKUP(BY$1,Data!$K:$L,2, FALSE) &amp; """;"   )             )</f>
        <v/>
      </c>
      <c r="BZ68" t="str">
        <f>IF(Data!$K69=BZ$1, "",             IF(ISERR(SEARCH(BZ$1,Data!$G69)),        "",          ";" &amp; VLOOKUP(BZ$1,Data!$K:$M,3, FALSE) &amp; ",""" &amp; VLOOKUP(BZ$1,Data!$K:$L,2, FALSE) &amp; """;"   )             )</f>
        <v/>
      </c>
      <c r="CA68" t="str">
        <f>IF(Data!$K69=CA$1, "",             IF(ISERR(SEARCH(CA$1,Data!$G69)),        "",          ";" &amp; VLOOKUP(CA$1,Data!$K:$M,3, FALSE) &amp; ",""" &amp; VLOOKUP(CA$1,Data!$K:$L,2, FALSE) &amp; """;"   )             )</f>
        <v/>
      </c>
      <c r="CB68" t="str">
        <f>IF(Data!$K69=CB$1, "",             IF(ISERR(SEARCH(CB$1,Data!$G69)),        "",          ";" &amp; VLOOKUP(CB$1,Data!$K:$M,3, FALSE) &amp; ",""" &amp; VLOOKUP(CB$1,Data!$K:$L,2, FALSE) &amp; """;"   )             )</f>
        <v/>
      </c>
      <c r="CC68" t="str">
        <f>IF(Data!$K69=CC$1, "",             IF(ISERR(SEARCH(CC$1,Data!$G69)),        "",          ";" &amp; VLOOKUP(CC$1,Data!$K:$M,3, FALSE) &amp; ",""" &amp; VLOOKUP(CC$1,Data!$K:$L,2, FALSE) &amp; """;"   )             )</f>
        <v/>
      </c>
      <c r="CD68" t="str">
        <f>IF(Data!$K69=CD$1, "",             IF(ISERR(SEARCH(CD$1,Data!$G69)),        "",          ";" &amp; VLOOKUP(CD$1,Data!$K:$M,3, FALSE) &amp; ",""" &amp; VLOOKUP(CD$1,Data!$K:$L,2, FALSE) &amp; """;"   )             )</f>
        <v/>
      </c>
      <c r="CE68" t="str">
        <f>IF(Data!$K69=CE$1, "",             IF(ISERR(SEARCH(CE$1,Data!$G69)),        "",          ";" &amp; VLOOKUP(CE$1,Data!$K:$M,3, FALSE) &amp; ",""" &amp; VLOOKUP(CE$1,Data!$K:$L,2, FALSE) &amp; """;"   )             )</f>
        <v/>
      </c>
      <c r="CF68" t="str">
        <f>IF(Data!$K69=CF$1, "",             IF(ISERR(SEARCH(CF$1,Data!$G69)),        "",          ";" &amp; VLOOKUP(CF$1,Data!$K:$M,3, FALSE) &amp; ",""" &amp; VLOOKUP(CF$1,Data!$K:$L,2, FALSE) &amp; """;"   )             )</f>
        <v/>
      </c>
      <c r="CG68" t="str">
        <f>IF(Data!$K69=CG$1, "",             IF(ISERR(SEARCH(CG$1,Data!$G69)),        "",          ";" &amp; VLOOKUP(CG$1,Data!$K:$M,3, FALSE) &amp; ",""" &amp; VLOOKUP(CG$1,Data!$K:$L,2, FALSE) &amp; """;"   )             )</f>
        <v/>
      </c>
      <c r="CH68" t="str">
        <f>IF(Data!$K69=CH$1, "",             IF(ISERR(SEARCH(CH$1,Data!$G69)),        "",          ";" &amp; VLOOKUP(CH$1,Data!$K:$M,3, FALSE) &amp; ",""" &amp; VLOOKUP(CH$1,Data!$K:$L,2, FALSE) &amp; """;"   )             )</f>
        <v/>
      </c>
      <c r="CI68" t="str">
        <f>IF(Data!$K69=CI$1, "",             IF(ISERR(SEARCH(CI$1,Data!$G69)),        "",          ";" &amp; VLOOKUP(CI$1,Data!$K:$M,3, FALSE) &amp; ",""" &amp; VLOOKUP(CI$1,Data!$K:$L,2, FALSE) &amp; """;"   )             )</f>
        <v/>
      </c>
      <c r="CJ68" t="str">
        <f>IF(Data!$K69=CJ$1, "",             IF(ISERR(SEARCH(CJ$1,Data!$G69)),        "",          ";" &amp; VLOOKUP(CJ$1,Data!$K:$M,3, FALSE) &amp; ",""" &amp; VLOOKUP(CJ$1,Data!$K:$L,2, FALSE) &amp; """;"   )             )</f>
        <v/>
      </c>
      <c r="CK68" t="str">
        <f>IF(Data!$K69=CK$1, "",             IF(ISERR(SEARCH(CK$1,Data!$G69)),        "",          ";" &amp; VLOOKUP(CK$1,Data!$K:$M,3, FALSE) &amp; ",""" &amp; VLOOKUP(CK$1,Data!$K:$L,2, FALSE) &amp; """;"   )             )</f>
        <v/>
      </c>
      <c r="CL68" t="str">
        <f>IF(Data!$K69=CL$1, "",             IF(ISERR(SEARCH(CL$1,Data!$G69)),        "",          ";" &amp; VLOOKUP(CL$1,Data!$K:$M,3, FALSE) &amp; ",""" &amp; VLOOKUP(CL$1,Data!$K:$L,2, FALSE) &amp; """;"   )             )</f>
        <v/>
      </c>
      <c r="CM68" t="str">
        <f>IF(Data!$K69=CM$1, "",             IF(ISERR(SEARCH(CM$1,Data!$G69)),        "",          ";" &amp; VLOOKUP(CM$1,Data!$K:$M,3, FALSE) &amp; ",""" &amp; VLOOKUP(CM$1,Data!$K:$L,2, FALSE) &amp; """;"   )             )</f>
        <v/>
      </c>
      <c r="CN68" t="str">
        <f>IF(Data!$K69=CN$1, "",             IF(ISERR(SEARCH(CN$1,Data!$G69)),        "",          ";" &amp; VLOOKUP(CN$1,Data!$K:$M,3, FALSE) &amp; ",""" &amp; VLOOKUP(CN$1,Data!$K:$L,2, FALSE) &amp; """;"   )             )</f>
        <v>;93,"HUMAN";</v>
      </c>
      <c r="CO68" t="str">
        <f>IF(Data!$K69=CO$1, "",             IF(ISERR(SEARCH(CO$1,Data!$G69)),        "",          ";" &amp; VLOOKUP(CO$1,Data!$K:$M,3, FALSE) &amp; ",""" &amp; VLOOKUP(CO$1,Data!$K:$L,2, FALSE) &amp; """;"   )             )</f>
        <v/>
      </c>
      <c r="CP68" t="str">
        <f>IF(Data!$K69=CP$1, "",             IF(ISERR(SEARCH(CP$1,Data!$G69)),        "",          ";" &amp; VLOOKUP(CP$1,Data!$K:$M,3, FALSE) &amp; ",""" &amp; VLOOKUP(CP$1,Data!$K:$L,2, FALSE) &amp; """;"   )             )</f>
        <v/>
      </c>
      <c r="CQ68" t="str">
        <f>IF(Data!$K69=CQ$1, "",             IF(ISERR(SEARCH(CQ$1,Data!$G69)),        "",          ";" &amp; VLOOKUP(CQ$1,Data!$K:$M,3, FALSE) &amp; ",""" &amp; VLOOKUP(CQ$1,Data!$K:$L,2, FALSE) &amp; """;"   )             )</f>
        <v/>
      </c>
      <c r="CR68" t="str">
        <f>IF(Data!$K69=CR$1, "",             IF(ISERR(SEARCH(CR$1,Data!$G69)),        "",          ";" &amp; VLOOKUP(CR$1,Data!$K:$M,3, FALSE) &amp; ",""" &amp; VLOOKUP(CR$1,Data!$K:$L,2, FALSE) &amp; """;"   )             )</f>
        <v/>
      </c>
      <c r="CS68" t="str">
        <f>IF(Data!$K69=CS$1, "",             IF(ISERR(SEARCH(CS$1,Data!$G69)),        "",          ";" &amp; VLOOKUP(CS$1,Data!$K:$M,3, FALSE) &amp; ",""" &amp; VLOOKUP(CS$1,Data!$K:$L,2, FALSE) &amp; """;"   )             )</f>
        <v/>
      </c>
      <c r="CT68" t="str">
        <f>IF(Data!$K69=CT$1, "",             IF(ISERR(SEARCH(CT$1,Data!$G69)),        "",          ";" &amp; VLOOKUP(CT$1,Data!$K:$M,3, FALSE) &amp; ",""" &amp; VLOOKUP(CT$1,Data!$K:$L,2, FALSE) &amp; """;"   )             )</f>
        <v/>
      </c>
      <c r="CU68" t="str">
        <f>IF(Data!$K69=CU$1, "",             IF(ISERR(SEARCH(CU$1,Data!$G69)),        "",          ";" &amp; VLOOKUP(CU$1,Data!$K:$M,3, FALSE) &amp; ",""" &amp; VLOOKUP(CU$1,Data!$K:$L,2, FALSE) &amp; """;"   )             )</f>
        <v/>
      </c>
      <c r="CV68" t="str">
        <f>IF(Data!$K69=CV$1, "",             IF(ISERR(SEARCH(CV$1,Data!$G69)),        "",          ";" &amp; VLOOKUP(CV$1,Data!$K:$M,3, FALSE) &amp; ",""" &amp; VLOOKUP(CV$1,Data!$K:$L,2, FALSE) &amp; """;"   )             )</f>
        <v/>
      </c>
      <c r="CW68" t="str">
        <f>IF(Data!$K69=CW$1, "",             IF(ISERR(SEARCH(CW$1,Data!$G69)),        "",          ";" &amp; VLOOKUP(CW$1,Data!$K:$M,3, FALSE) &amp; ",""" &amp; VLOOKUP(CW$1,Data!$K:$L,2, FALSE) &amp; """;"   )             )</f>
        <v/>
      </c>
      <c r="CX68" t="str">
        <f>IF(Data!$K69=CX$1, "",             IF(ISERR(SEARCH(CX$1,Data!$G69)),        "",          ";" &amp; VLOOKUP(CX$1,Data!$K:$M,3, FALSE) &amp; ",""" &amp; VLOOKUP(CX$1,Data!$K:$L,2, FALSE) &amp; """;"   )             )</f>
        <v/>
      </c>
      <c r="CY68" t="str">
        <f>IF(Data!$K69=CY$1, "",             IF(ISERR(SEARCH(CY$1,Data!$G69)),        "",          ";" &amp; VLOOKUP(CY$1,Data!$K:$M,3, FALSE) &amp; ",""" &amp; VLOOKUP(CY$1,Data!$K:$L,2, FALSE) &amp; """;"   )             )</f>
        <v/>
      </c>
      <c r="CZ68" t="str">
        <f>IF(Data!$K69=CZ$1, "",             IF(ISERR(SEARCH(CZ$1,Data!$G69)),        "",          ";" &amp; VLOOKUP(CZ$1,Data!$K:$M,3, FALSE) &amp; ",""" &amp; VLOOKUP(CZ$1,Data!$K:$L,2, FALSE) &amp; """;"   )             )</f>
        <v/>
      </c>
      <c r="DA68" t="str">
        <f>IF(Data!$K69=DA$1, "",             IF(ISERR(SEARCH(DA$1,Data!$G69)),        "",          ";" &amp; VLOOKUP(DA$1,Data!$K:$M,3, FALSE) &amp; ",""" &amp; VLOOKUP(DA$1,Data!$K:$L,2, FALSE) &amp; """;"   )             )</f>
        <v/>
      </c>
      <c r="DB68" t="str">
        <f>IF(Data!$K69=DB$1, "",             IF(ISERR(SEARCH(DB$1,Data!$G69)),        "",          ";" &amp; VLOOKUP(DB$1,Data!$K:$M,3, FALSE) &amp; ",""" &amp; VLOOKUP(DB$1,Data!$K:$L,2, FALSE) &amp; """;"   )             )</f>
        <v/>
      </c>
      <c r="DC68" t="str">
        <f>IF(Data!$K69=DC$1, "",             IF(ISERR(SEARCH(DC$1,Data!$G69)),        "",          ";" &amp; VLOOKUP(DC$1,Data!$K:$M,3, FALSE) &amp; ",""" &amp; VLOOKUP(DC$1,Data!$K:$L,2, FALSE) &amp; """;"   )             )</f>
        <v/>
      </c>
      <c r="DD68" t="str">
        <f>IF(Data!$K69=DD$1, "",             IF(ISERR(SEARCH(DD$1,Data!$G69)),        "",          ";" &amp; VLOOKUP(DD$1,Data!$K:$M,3, FALSE) &amp; ",""" &amp; VLOOKUP(DD$1,Data!$K:$L,2, FALSE) &amp; """;"   )             )</f>
        <v/>
      </c>
      <c r="DE68" t="str">
        <f>IF(Data!$K69=DE$1, "",             IF(ISERR(SEARCH(DE$1,Data!$G69)),        "",          ";" &amp; VLOOKUP(DE$1,Data!$K:$M,3, FALSE) &amp; ",""" &amp; VLOOKUP(DE$1,Data!$K:$L,2, FALSE) &amp; """;"   )             )</f>
        <v/>
      </c>
      <c r="DF68" t="str">
        <f>IF(Data!$K69=DF$1, "",             IF(ISERR(SEARCH(DF$1,Data!$G69)),        "",          ";" &amp; VLOOKUP(DF$1,Data!$K:$M,3, FALSE) &amp; ",""" &amp; VLOOKUP(DF$1,Data!$K:$L,2, FALSE) &amp; """;"   )             )</f>
        <v/>
      </c>
      <c r="DG68" t="str">
        <f>IF(Data!$K69=DG$1, "",             IF(ISERR(SEARCH(DG$1,Data!$G69)),        "",          ";" &amp; VLOOKUP(DG$1,Data!$K:$M,3, FALSE) &amp; ",""" &amp; VLOOKUP(DG$1,Data!$K:$L,2, FALSE) &amp; """;"   )             )</f>
        <v/>
      </c>
      <c r="DH68" t="str">
        <f>IF(Data!$K69=DH$1, "",             IF(ISERR(SEARCH(DH$1,Data!$G69)),        "",          ";" &amp; VLOOKUP(DH$1,Data!$K:$M,3, FALSE) &amp; ",""" &amp; VLOOKUP(DH$1,Data!$K:$L,2, FALSE) &amp; """;"   )             )</f>
        <v/>
      </c>
      <c r="DI68" t="str">
        <f>IF(Data!$K69=DI$1, "",             IF(ISERR(SEARCH(DI$1,Data!$G69)),        "",          ";" &amp; VLOOKUP(DI$1,Data!$K:$M,3, FALSE) &amp; ",""" &amp; VLOOKUP(DI$1,Data!$K:$L,2, FALSE) &amp; """;"   )             )</f>
        <v/>
      </c>
      <c r="DJ68" t="str">
        <f>IF(Data!$K69=DJ$1, "",             IF(ISERR(SEARCH(DJ$1,Data!$G69)),        "",          ";" &amp; VLOOKUP(DJ$1,Data!$K:$M,3, FALSE) &amp; ",""" &amp; VLOOKUP(DJ$1,Data!$K:$L,2, FALSE) &amp; """;"   )             )</f>
        <v/>
      </c>
      <c r="DK68" t="str">
        <f>IF(Data!$K69=DK$1, "",             IF(ISERR(SEARCH(DK$1,Data!$G69)),        "",          ";" &amp; VLOOKUP(DK$1,Data!$K:$M,3, FALSE) &amp; ",""" &amp; VLOOKUP(DK$1,Data!$K:$L,2, FALSE) &amp; """;"   )             )</f>
        <v/>
      </c>
      <c r="DL68" t="str">
        <f>IF(Data!$K69=DL$1, "",             IF(ISERR(SEARCH(DL$1,Data!$G69)),        "",          ";" &amp; VLOOKUP(DL$1,Data!$K:$M,3, FALSE) &amp; ",""" &amp; VLOOKUP(DL$1,Data!$K:$L,2, FALSE) &amp; """;"   )             )</f>
        <v/>
      </c>
      <c r="DM68" t="str">
        <f>IF(Data!$K69=DM$1, "",             IF(ISERR(SEARCH(DM$1,Data!$G69)),        "",          ";" &amp; VLOOKUP(DM$1,Data!$K:$M,3, FALSE) &amp; ",""" &amp; VLOOKUP(DM$1,Data!$K:$L,2, FALSE) &amp; """;"   )             )</f>
        <v/>
      </c>
      <c r="DN68" t="str">
        <f>IF(Data!$K69=DN$1, "",             IF(ISERR(SEARCH(DN$1,Data!$G69)),        "",          ";" &amp; VLOOKUP(DN$1,Data!$K:$M,3, FALSE) &amp; ",""" &amp; VLOOKUP(DN$1,Data!$K:$L,2, FALSE) &amp; """;"   )             )</f>
        <v/>
      </c>
      <c r="DO68" t="str">
        <f>IF(Data!$K69=DO$1, "",             IF(ISERR(SEARCH(DO$1,Data!$G69)),        "",          ";" &amp; VLOOKUP(DO$1,Data!$K:$M,3, FALSE) &amp; ",""" &amp; VLOOKUP(DO$1,Data!$K:$L,2, FALSE) &amp; """;"   )             )</f>
        <v/>
      </c>
      <c r="DP68" t="str">
        <f>IF(Data!$K69=DP$1, "",             IF(ISERR(SEARCH(DP$1,Data!$G69)),        "",          ";" &amp; VLOOKUP(DP$1,Data!$K:$M,3, FALSE) &amp; ",""" &amp; VLOOKUP(DP$1,Data!$K:$L,2, FALSE) &amp; """;"   )             )</f>
        <v/>
      </c>
      <c r="DQ68" t="str">
        <f>IF(Data!$K69=DQ$1, "",             IF(ISERR(SEARCH(DQ$1,Data!$G69)),        "",          ";" &amp; VLOOKUP(DQ$1,Data!$K:$M,3, FALSE) &amp; ",""" &amp; VLOOKUP(DQ$1,Data!$K:$L,2, FALSE) &amp; """;"   )             )</f>
        <v/>
      </c>
      <c r="DR68" t="str">
        <f>IF(Data!$K69=DR$1, "",             IF(ISERR(SEARCH(DR$1,Data!$G69)),        "",          ";" &amp; VLOOKUP(DR$1,Data!$K:$M,3, FALSE) &amp; ",""" &amp; VLOOKUP(DR$1,Data!$K:$L,2, FALSE) &amp; """;"   )             )</f>
        <v/>
      </c>
      <c r="DS68" t="str">
        <f>IF(Data!$K69=DS$1, "",             IF(ISERR(SEARCH(DS$1,Data!$G69)),        "",          ";" &amp; VLOOKUP(DS$1,Data!$K:$M,3, FALSE) &amp; ",""" &amp; VLOOKUP(DS$1,Data!$K:$L,2, FALSE) &amp; """;"   )             )</f>
        <v/>
      </c>
      <c r="DT68" t="str">
        <f>IF(Data!$K69=DT$1, "",             IF(ISERR(SEARCH(DT$1,Data!$G69)),        "",          ";" &amp; VLOOKUP(DT$1,Data!$K:$M,3, FALSE) &amp; ",""" &amp; VLOOKUP(DT$1,Data!$K:$L,2, FALSE) &amp; """;"   )             )</f>
        <v/>
      </c>
      <c r="DU68" t="str">
        <f>IF(Data!$K69=DU$1, "",             IF(ISERR(SEARCH(DU$1,Data!$G69)),        "",          ";" &amp; VLOOKUP(DU$1,Data!$K:$M,3, FALSE) &amp; ",""" &amp; VLOOKUP(DU$1,Data!$K:$L,2, FALSE) &amp; """;"   )             )</f>
        <v/>
      </c>
      <c r="DV68" t="str">
        <f>IF(Data!$K69=DV$1, "",             IF(ISERR(SEARCH(DV$1,Data!$G69)),        "",          ";" &amp; VLOOKUP(DV$1,Data!$K:$M,3, FALSE) &amp; ",""" &amp; VLOOKUP(DV$1,Data!$K:$L,2, FALSE) &amp; """;"   )             )</f>
        <v/>
      </c>
      <c r="DW68" t="str">
        <f>IF(Data!$K69=DW$1, "",             IF(ISERR(SEARCH(DW$1,Data!$G69)),        "",          ";" &amp; VLOOKUP(DW$1,Data!$K:$M,3, FALSE) &amp; ",""" &amp; VLOOKUP(DW$1,Data!$K:$L,2, FALSE) &amp; """;"   )             )</f>
        <v/>
      </c>
      <c r="DX68" t="str">
        <f>IF(Data!$K69=DX$1, "",             IF(ISERR(SEARCH(DX$1,Data!$G69)),        "",          ";" &amp; VLOOKUP(DX$1,Data!$K:$M,3, FALSE) &amp; ",""" &amp; VLOOKUP(DX$1,Data!$K:$L,2, FALSE) &amp; """;"   )             )</f>
        <v/>
      </c>
      <c r="DY68" t="str">
        <f>IF(Data!$K69=DY$1, "",             IF(ISERR(SEARCH(DY$1,Data!$G69)),        "",          ";" &amp; VLOOKUP(DY$1,Data!$K:$M,3, FALSE) &amp; ",""" &amp; VLOOKUP(DY$1,Data!$K:$L,2, FALSE) &amp; """;"   )             )</f>
        <v/>
      </c>
      <c r="DZ68" t="str">
        <f>IF(Data!$K69=DZ$1, "",             IF(ISERR(SEARCH(DZ$1,Data!$G69)),        "",          ";" &amp; VLOOKUP(DZ$1,Data!$K:$M,3, FALSE) &amp; ",""" &amp; VLOOKUP(DZ$1,Data!$K:$L,2, FALSE) &amp; """;"   )             )</f>
        <v/>
      </c>
      <c r="EA68" t="str">
        <f>IF(Data!$K69=EA$1, "",             IF(ISERR(SEARCH(EA$1,Data!$G69)),        "",          ";" &amp; VLOOKUP(EA$1,Data!$K:$M,3, FALSE) &amp; ",""" &amp; VLOOKUP(EA$1,Data!$K:$L,2, FALSE) &amp; """;"   )             )</f>
        <v/>
      </c>
      <c r="EB68" t="str">
        <f>IF(Data!$K69=EB$1, "",             IF(ISERR(SEARCH(EB$1,Data!$G69)),        "",          ";" &amp; VLOOKUP(EB$1,Data!$K:$M,3, FALSE) &amp; ",""" &amp; VLOOKUP(EB$1,Data!$K:$L,2, FALSE) &amp; """;"   )             )</f>
        <v/>
      </c>
      <c r="EC68" t="str">
        <f>IF(Data!$K69=EC$1, "",             IF(ISERR(SEARCH(EC$1,Data!$G69)),        "",          ";" &amp; VLOOKUP(EC$1,Data!$K:$M,3, FALSE) &amp; ",""" &amp; VLOOKUP(EC$1,Data!$K:$L,2, FALSE) &amp; """;"   )             )</f>
        <v/>
      </c>
      <c r="ED68" t="str">
        <f>IF(Data!$K69=ED$1, "",             IF(ISERR(SEARCH(ED$1,Data!$G69)),        "",          ";" &amp; VLOOKUP(ED$1,Data!$K:$M,3, FALSE) &amp; ",""" &amp; VLOOKUP(ED$1,Data!$K:$L,2, FALSE) &amp; """;"   )             )</f>
        <v/>
      </c>
      <c r="EE68" t="str">
        <f>IF(Data!$K69=EE$1, "",             IF(ISERR(SEARCH(EE$1,Data!$G69)),        "",          ";" &amp; VLOOKUP(EE$1,Data!$K:$M,3, FALSE) &amp; ",""" &amp; VLOOKUP(EE$1,Data!$K:$L,2, FALSE) &amp; """;"   )             )</f>
        <v/>
      </c>
      <c r="EF68" t="str">
        <f>IF(Data!$K69=EF$1, "",             IF(ISERR(SEARCH(EF$1,Data!$G69)),        "",          ";" &amp; VLOOKUP(EF$1,Data!$K:$M,3, FALSE) &amp; ",""" &amp; VLOOKUP(EF$1,Data!$K:$L,2, FALSE) &amp; """;"   )             )</f>
        <v/>
      </c>
      <c r="EG68" t="str">
        <f>IF(Data!$K69=EG$1, "",             IF(ISERR(SEARCH(EG$1,Data!$G69)),        "",          ";" &amp; VLOOKUP(EG$1,Data!$K:$M,3, FALSE) &amp; ",""" &amp; VLOOKUP(EG$1,Data!$K:$L,2, FALSE) &amp; """;"   )             )</f>
        <v/>
      </c>
      <c r="EH68" t="str">
        <f>IF(Data!$K69=EH$1, "",             IF(ISERR(SEARCH(EH$1,Data!$G69)),        "",          ";" &amp; VLOOKUP(EH$1,Data!$K:$M,3, FALSE) &amp; ",""" &amp; VLOOKUP(EH$1,Data!$K:$L,2, FALSE) &amp; """;"   )             )</f>
        <v/>
      </c>
      <c r="EI68" t="str">
        <f>IF(Data!$K69=EI$1, "",             IF(ISERR(SEARCH(EI$1,Data!$G69)),        "",          ";" &amp; VLOOKUP(EI$1,Data!$K:$M,3, FALSE) &amp; ",""" &amp; VLOOKUP(EI$1,Data!$K:$L,2, FALSE) &amp; """;"   )             )</f>
        <v/>
      </c>
      <c r="EJ68" t="str">
        <f>IF(Data!$K69=EJ$1, "",             IF(ISERR(SEARCH(EJ$1,Data!$G69)),        "",          ";" &amp; VLOOKUP(EJ$1,Data!$K:$M,3, FALSE) &amp; ",""" &amp; VLOOKUP(EJ$1,Data!$K:$L,2, FALSE) &amp; """;"   )             )</f>
        <v/>
      </c>
      <c r="EK68" t="str">
        <f>IF(Data!$K69=EK$1, "",             IF(ISERR(SEARCH(EK$1,Data!$G69)),        "",          ";" &amp; VLOOKUP(EK$1,Data!$K:$M,3, FALSE) &amp; ",""" &amp; VLOOKUP(EK$1,Data!$K:$L,2, FALSE) &amp; """;"   )             )</f>
        <v/>
      </c>
      <c r="EL68" t="str">
        <f>IF(Data!$K69=EL$1, "",             IF(ISERR(SEARCH(EL$1,Data!$G69)),        "",          ";" &amp; VLOOKUP(EL$1,Data!$K:$M,3, FALSE) &amp; ",""" &amp; VLOOKUP(EL$1,Data!$K:$L,2, FALSE) &amp; """;"   )             )</f>
        <v/>
      </c>
      <c r="EM68" t="str">
        <f>IF(Data!$K69=EM$1, "",             IF(ISERR(SEARCH(EM$1,Data!$G69)),        "",          ";" &amp; VLOOKUP(EM$1,Data!$K:$M,3, FALSE) &amp; ",""" &amp; VLOOKUP(EM$1,Data!$K:$L,2, FALSE) &amp; """;"   )             )</f>
        <v/>
      </c>
      <c r="EN68" t="str">
        <f>IF(Data!$K69=EN$1, "",             IF(ISERR(SEARCH(EN$1,Data!$G69)),        "",          ";" &amp; VLOOKUP(EN$1,Data!$K:$M,3, FALSE) &amp; ",""" &amp; VLOOKUP(EN$1,Data!$K:$L,2, FALSE) &amp; """;"   )             )</f>
        <v/>
      </c>
      <c r="EO68" t="str">
        <f>IF(Data!$K69=EO$1, "",             IF(ISERR(SEARCH(EO$1,Data!$G69)),        "",          ";" &amp; VLOOKUP(EO$1,Data!$K:$M,3, FALSE) &amp; ",""" &amp; VLOOKUP(EO$1,Data!$K:$L,2, FALSE) &amp; """;"   )             )</f>
        <v/>
      </c>
      <c r="EP68" t="str">
        <f>IF(Data!$K69=EP$1, "",             IF(ISERR(SEARCH(EP$1,Data!$G69)),        "",          ";" &amp; VLOOKUP(EP$1,Data!$K:$M,3, FALSE) &amp; ",""" &amp; VLOOKUP(EP$1,Data!$K:$L,2, FALSE) &amp; """;"   )             )</f>
        <v/>
      </c>
      <c r="EQ68" t="str">
        <f>IF(Data!$K69=EQ$1, "",             IF(ISERR(SEARCH(EQ$1,Data!$G69)),        "",          ";" &amp; VLOOKUP(EQ$1,Data!$K:$M,3, FALSE) &amp; ",""" &amp; VLOOKUP(EQ$1,Data!$K:$L,2, FALSE) &amp; """;"   )             )</f>
        <v/>
      </c>
      <c r="ER68" t="str">
        <f>IF(Data!$K69=ER$1, "",             IF(ISERR(SEARCH(ER$1,Data!$G69)),        "",          ";" &amp; VLOOKUP(ER$1,Data!$K:$M,3, FALSE) &amp; ",""" &amp; VLOOKUP(ER$1,Data!$K:$L,2, FALSE) &amp; """;"   )             )</f>
        <v/>
      </c>
      <c r="ES68" t="str">
        <f>IF(Data!$K69=ES$1, "",             IF(ISERR(SEARCH(ES$1,Data!$G69)),        "",          ";" &amp; VLOOKUP(ES$1,Data!$K:$M,3, FALSE) &amp; ",""" &amp; VLOOKUP(ES$1,Data!$K:$L,2, FALSE) &amp; """;"   )             )</f>
        <v/>
      </c>
      <c r="ET68" t="str">
        <f>IF(Data!$K69=ET$1, "",             IF(ISERR(SEARCH(ET$1,Data!$G69)),        "",          ";" &amp; VLOOKUP(ET$1,Data!$K:$M,3, FALSE) &amp; ",""" &amp; VLOOKUP(ET$1,Data!$K:$L,2, FALSE) &amp; """;"   )             )</f>
        <v/>
      </c>
      <c r="EU68" t="str">
        <f>IF(Data!$K69=EU$1, "",             IF(ISERR(SEARCH(EU$1,Data!$G69)),        "",          ";" &amp; VLOOKUP(EU$1,Data!$K:$M,3, FALSE) &amp; ",""" &amp; VLOOKUP(EU$1,Data!$K:$L,2, FALSE) &amp; """;"   )             )</f>
        <v/>
      </c>
      <c r="EV68" t="str">
        <f>IF(Data!$K69=EV$1, "",             IF(ISERR(SEARCH(EV$1,Data!$G69)),        "",          ";" &amp; VLOOKUP(EV$1,Data!$K:$M,3, FALSE) &amp; ",""" &amp; VLOOKUP(EV$1,Data!$K:$L,2, FALSE) &amp; """;"   )             )</f>
        <v/>
      </c>
      <c r="EW68" t="str">
        <f>IF(Data!$K69=EW$1, "",             IF(ISERR(SEARCH(EW$1,Data!$G69)),        "",          ";" &amp; VLOOKUP(EW$1,Data!$K:$M,3, FALSE) &amp; ",""" &amp; VLOOKUP(EW$1,Data!$K:$L,2, FALSE) &amp; """;"   )             )</f>
        <v/>
      </c>
      <c r="EX68" t="str">
        <f>IF(Data!$K69=EX$1, "",             IF(ISERR(SEARCH(EX$1,Data!$G69)),        "",          ";" &amp; VLOOKUP(EX$1,Data!$K:$M,3, FALSE) &amp; ",""" &amp; VLOOKUP(EX$1,Data!$K:$L,2, FALSE) &amp; """;"   )             )</f>
        <v/>
      </c>
      <c r="EY68" t="str">
        <f>IF(Data!$K69=EY$1, "",             IF(ISERR(SEARCH(EY$1,Data!$G69)),        "",          ";" &amp; VLOOKUP(EY$1,Data!$K:$M,3, FALSE) &amp; ",""" &amp; VLOOKUP(EY$1,Data!$K:$L,2, FALSE) &amp; """;"   )             )</f>
        <v/>
      </c>
      <c r="EZ68" t="str">
        <f>IF(Data!$K69=EZ$1, "",             IF(ISERR(SEARCH(EZ$1,Data!$G69)),        "",          ";" &amp; VLOOKUP(EZ$1,Data!$K:$M,3, FALSE) &amp; ",""" &amp; VLOOKUP(EZ$1,Data!$K:$L,2, FALSE) &amp; """;"   )             )</f>
        <v/>
      </c>
      <c r="FA68" t="str">
        <f>IF(Data!$K69=FA$1, "",             IF(ISERR(SEARCH(FA$1,Data!$G69)),        "",          ";" &amp; VLOOKUP(FA$1,Data!$K:$M,3, FALSE) &amp; ",""" &amp; VLOOKUP(FA$1,Data!$K:$L,2, FALSE) &amp; """;"   )             )</f>
        <v/>
      </c>
      <c r="FB68" t="str">
        <f>IF(Data!$K69=FB$1, "",             IF(ISERR(SEARCH(FB$1,Data!$G69)),        "",          ";" &amp; VLOOKUP(FB$1,Data!$K:$M,3, FALSE) &amp; ",""" &amp; VLOOKUP(FB$1,Data!$K:$L,2, FALSE) &amp; """;"   )             )</f>
        <v/>
      </c>
      <c r="FC68" t="str">
        <f>IF(Data!$K69=FC$1, "",             IF(ISERR(SEARCH(FC$1,Data!$G69)),        "",          ";" &amp; VLOOKUP(FC$1,Data!$K:$M,3, FALSE) &amp; ",""" &amp; VLOOKUP(FC$1,Data!$K:$L,2, FALSE) &amp; """;"   )             )</f>
        <v/>
      </c>
      <c r="FD68" t="str">
        <f>IF(Data!$K69=FD$1, "",             IF(ISERR(SEARCH(FD$1,Data!$G69)),        "",          ";" &amp; VLOOKUP(FD$1,Data!$K:$M,3, FALSE) &amp; ",""" &amp; VLOOKUP(FD$1,Data!$K:$L,2, FALSE) &amp; """;"   )             )</f>
        <v/>
      </c>
      <c r="FE68" t="str">
        <f>IF(Data!$K69=FE$1, "",             IF(ISERR(SEARCH(FE$1,Data!$G69)),        "",          ";" &amp; VLOOKUP(FE$1,Data!$K:$M,3, FALSE) &amp; ",""" &amp; VLOOKUP(FE$1,Data!$K:$L,2, FALSE) &amp; """;"   )             )</f>
        <v/>
      </c>
      <c r="FF68" t="str">
        <f>IF(Data!$K69=FF$1, "",             IF(ISERR(SEARCH(FF$1,Data!$G69)),        "",          ";" &amp; VLOOKUP(FF$1,Data!$K:$M,3, FALSE) &amp; ",""" &amp; VLOOKUP(FF$1,Data!$K:$L,2, FALSE) &amp; """;"   )             )</f>
        <v/>
      </c>
      <c r="FG68" t="str">
        <f>IF(Data!$K69=FG$1, "",             IF(ISERR(SEARCH(FG$1,Data!$G69)),        "",          ";" &amp; VLOOKUP(FG$1,Data!$K:$M,3, FALSE) &amp; ",""" &amp; VLOOKUP(FG$1,Data!$K:$L,2, FALSE) &amp; """;"   )             )</f>
        <v/>
      </c>
      <c r="FH68" t="str">
        <f>IF(Data!$K69=FH$1, "",             IF(ISERR(SEARCH(FH$1,Data!$G69)),        "",          ";" &amp; VLOOKUP(FH$1,Data!$K:$M,3, FALSE) &amp; ",""" &amp; VLOOKUP(FH$1,Data!$K:$L,2, FALSE) &amp; """;"   )             )</f>
        <v/>
      </c>
      <c r="FI68" t="str">
        <f>IF(Data!$K69=FI$1, "",             IF(ISERR(SEARCH(FI$1,Data!$G69)),        "",          ";" &amp; VLOOKUP(FI$1,Data!$K:$M,3, FALSE) &amp; ",""" &amp; VLOOKUP(FI$1,Data!$K:$L,2, FALSE) &amp; """;"   )             )</f>
        <v/>
      </c>
      <c r="FJ68" t="str">
        <f>IF(Data!$K69=FJ$1, "",             IF(ISERR(SEARCH(FJ$1,Data!$G69)),        "",          ";" &amp; VLOOKUP(FJ$1,Data!$K:$M,3, FALSE) &amp; ",""" &amp; VLOOKUP(FJ$1,Data!$K:$L,2, FALSE) &amp; """;"   )             )</f>
        <v/>
      </c>
      <c r="FK68" t="str">
        <f>IF(Data!$K69=FK$1, "",             IF(ISERR(SEARCH(FK$1,Data!$G69)),        "",          ";" &amp; VLOOKUP(FK$1,Data!$K:$M,3, FALSE) &amp; ",""" &amp; VLOOKUP(FK$1,Data!$K:$L,2, FALSE) &amp; """;"   )             )</f>
        <v/>
      </c>
      <c r="FL68" t="str">
        <f>IF(Data!$K69=FL$1, "",             IF(ISERR(SEARCH(FL$1,Data!$G69)),        "",          ";" &amp; VLOOKUP(FL$1,Data!$K:$M,3, FALSE) &amp; ",""" &amp; VLOOKUP(FL$1,Data!$K:$L,2, FALSE) &amp; """;"   )             )</f>
        <v/>
      </c>
      <c r="FM68" t="str">
        <f>IF(Data!$K69=FM$1, "",             IF(ISERR(SEARCH(FM$1,Data!$G69)),        "",          ";" &amp; VLOOKUP(FM$1,Data!$K:$M,3, FALSE) &amp; ",""" &amp; VLOOKUP(FM$1,Data!$K:$L,2, FALSE) &amp; """;"   )             )</f>
        <v/>
      </c>
      <c r="FN68" t="str">
        <f>IF(Data!$K69=FN$1, "",             IF(ISERR(SEARCH(FN$1,Data!$G69)),        "",          ";" &amp; VLOOKUP(FN$1,Data!$K:$M,3, FALSE) &amp; ",""" &amp; VLOOKUP(FN$1,Data!$K:$L,2, FALSE) &amp; """;"   )             )</f>
        <v/>
      </c>
      <c r="FO68" t="str">
        <f>IF(Data!$K69=FO$1, "",             IF(ISERR(SEARCH(FO$1,Data!$G69)),        "",          ";" &amp; VLOOKUP(FO$1,Data!$K:$M,3, FALSE) &amp; ",""" &amp; VLOOKUP(FO$1,Data!$K:$L,2, FALSE) &amp; """;"   )             )</f>
        <v/>
      </c>
      <c r="FP68" t="str">
        <f>IF(Data!$K69=FP$1, "",             IF(ISERR(SEARCH(FP$1,Data!$G69)),        "",          ";" &amp; VLOOKUP(FP$1,Data!$K:$M,3, FALSE) &amp; ",""" &amp; VLOOKUP(FP$1,Data!$K:$L,2, FALSE) &amp; """;"   )             )</f>
        <v/>
      </c>
      <c r="FQ68" t="str">
        <f>IF(Data!$K69=FQ$1, "",             IF(ISERR(SEARCH(FQ$1,Data!$G69)),        "",          ";" &amp; VLOOKUP(FQ$1,Data!$K:$M,3, FALSE) &amp; ",""" &amp; VLOOKUP(FQ$1,Data!$K:$L,2, FALSE) &amp; """;"   )             )</f>
        <v/>
      </c>
      <c r="FR68" t="str">
        <f>IF(Data!$K69=FR$1, "",             IF(ISERR(SEARCH(FR$1,Data!$G69)),        "",          ";" &amp; VLOOKUP(FR$1,Data!$K:$M,3, FALSE) &amp; ",""" &amp; VLOOKUP(FR$1,Data!$K:$L,2, FALSE) &amp; """;"   )             )</f>
        <v/>
      </c>
      <c r="FS68" t="str">
        <f>IF(Data!$K69=FS$1, "",             IF(ISERR(SEARCH(FS$1,Data!$G69)),        "",          ";" &amp; VLOOKUP(FS$1,Data!$K:$M,3, FALSE) &amp; ",""" &amp; VLOOKUP(FS$1,Data!$K:$L,2, FALSE) &amp; """;"   )             )</f>
        <v/>
      </c>
      <c r="FT68" t="str">
        <f>IF(Data!$K69=FT$1, "",             IF(ISERR(SEARCH(FT$1,Data!$G69)),        "",          ";" &amp; VLOOKUP(FT$1,Data!$K:$M,3, FALSE) &amp; ",""" &amp; VLOOKUP(FT$1,Data!$K:$L,2, FALSE) &amp; """;"   )             )</f>
        <v/>
      </c>
      <c r="FU68" t="str">
        <f>IF(Data!$K69=FU$1, "",             IF(ISERR(SEARCH(FU$1,Data!$G69)),        "",          ";" &amp; VLOOKUP(FU$1,Data!$K:$M,3, FALSE) &amp; ",""" &amp; VLOOKUP(FU$1,Data!$K:$L,2, FALSE) &amp; """;"   )             )</f>
        <v/>
      </c>
      <c r="FV68" t="str">
        <f>IF(Data!$K69=FV$1, "",             IF(ISERR(SEARCH(FV$1,Data!$G69)),        "",          ";" &amp; VLOOKUP(FV$1,Data!$K:$M,3, FALSE) &amp; ",""" &amp; VLOOKUP(FV$1,Data!$K:$L,2, FALSE) &amp; """;"   )             )</f>
        <v/>
      </c>
      <c r="FW68" t="str">
        <f>IF(Data!$K69=FW$1, "",             IF(ISERR(SEARCH(FW$1,Data!$G69)),        "",          ";" &amp; VLOOKUP(FW$1,Data!$K:$M,3, FALSE) &amp; ",""" &amp; VLOOKUP(FW$1,Data!$K:$L,2, FALSE) &amp; """;"   )             )</f>
        <v/>
      </c>
      <c r="FX68" t="str">
        <f>IF(Data!$K69=FX$1, "",             IF(ISERR(SEARCH(FX$1,Data!$G69)),        "",          ";" &amp; VLOOKUP(FX$1,Data!$K:$M,3, FALSE) &amp; ",""" &amp; VLOOKUP(FX$1,Data!$K:$L,2, FALSE) &amp; """;"   )             )</f>
        <v/>
      </c>
      <c r="FY68" t="str">
        <f>IF(Data!$K69=FY$1, "",             IF(ISERR(SEARCH(FY$1,Data!$G69)),        "",          ";" &amp; VLOOKUP(FY$1,Data!$K:$M,3, FALSE) &amp; ",""" &amp; VLOOKUP(FY$1,Data!$K:$L,2, FALSE) &amp; """;"   )             )</f>
        <v/>
      </c>
      <c r="FZ68" t="str">
        <f>IF(Data!$K69=FZ$1, "",             IF(ISERR(SEARCH(FZ$1,Data!$G69)),        "",          ";" &amp; VLOOKUP(FZ$1,Data!$K:$M,3, FALSE) &amp; ",""" &amp; VLOOKUP(FZ$1,Data!$K:$L,2, FALSE) &amp; """;"   )             )</f>
        <v/>
      </c>
      <c r="GA68" t="str">
        <f>IF(Data!$K69=GA$1, "",             IF(ISERR(SEARCH(GA$1,Data!$G69)),        "",          ";" &amp; VLOOKUP(GA$1,Data!$K:$M,3, FALSE) &amp; ",""" &amp; VLOOKUP(GA$1,Data!$K:$L,2, FALSE) &amp; """;"   )             )</f>
        <v/>
      </c>
      <c r="GB68" t="str">
        <f>IF(Data!$K69=GB$1, "",             IF(ISERR(SEARCH(GB$1,Data!$G69)),        "",          ";" &amp; VLOOKUP(GB$1,Data!$K:$M,3, FALSE) &amp; ",""" &amp; VLOOKUP(GB$1,Data!$K:$L,2, FALSE) &amp; """;"   )             )</f>
        <v/>
      </c>
      <c r="GC68" t="str">
        <f>IF(Data!$K69=GC$1, "",             IF(ISERR(SEARCH(GC$1,Data!$G69)),        "",          ";" &amp; VLOOKUP(GC$1,Data!$K:$M,3, FALSE) &amp; ",""" &amp; VLOOKUP(GC$1,Data!$K:$L,2, FALSE) &amp; """;"   )             )</f>
        <v/>
      </c>
      <c r="GD68" t="str">
        <f>IF(Data!$K69=GD$1, "",             IF(ISERR(SEARCH(GD$1,Data!$G69)),        "",          ";" &amp; VLOOKUP(GD$1,Data!$K:$M,3, FALSE) &amp; ",""" &amp; VLOOKUP(GD$1,Data!$K:$L,2, FALSE) &amp; """;"   )             )</f>
        <v/>
      </c>
      <c r="GE68" t="str">
        <f>IF(Data!$K69=GE$1, "",             IF(ISERR(SEARCH(GE$1,Data!$G69)),        "",          ";" &amp; VLOOKUP(GE$1,Data!$K:$M,3, FALSE) &amp; ",""" &amp; VLOOKUP(GE$1,Data!$K:$L,2, FALSE) &amp; """;"   )             )</f>
        <v/>
      </c>
      <c r="GF68" t="str">
        <f>IF(Data!$K69=GF$1, "",             IF(ISERR(SEARCH(GF$1,Data!$G69)),        "",          ";" &amp; VLOOKUP(GF$1,Data!$K:$M,3, FALSE) &amp; ",""" &amp; VLOOKUP(GF$1,Data!$K:$L,2, FALSE) &amp; """;"   )             )</f>
        <v/>
      </c>
      <c r="GG68" t="str">
        <f>IF(Data!$K69=GG$1, "",             IF(ISERR(SEARCH(GG$1,Data!$G69)),        "",          ";" &amp; VLOOKUP(GG$1,Data!$K:$M,3, FALSE) &amp; ",""" &amp; VLOOKUP(GG$1,Data!$K:$L,2, FALSE) &amp; """;"   )             )</f>
        <v/>
      </c>
      <c r="GH68" t="str">
        <f>IF(Data!$K69=GH$1, "",             IF(ISERR(SEARCH(GH$1,Data!$G69)),        "",          ";" &amp; VLOOKUP(GH$1,Data!$K:$M,3, FALSE) &amp; ",""" &amp; VLOOKUP(GH$1,Data!$K:$L,2, FALSE) &amp; """;"   )             )</f>
        <v/>
      </c>
      <c r="GI68" t="str">
        <f>IF(Data!$K69=GI$1, "",             IF(ISERR(SEARCH(GI$1,Data!$G69)),        "",          ";" &amp; VLOOKUP(GI$1,Data!$K:$M,3, FALSE) &amp; ",""" &amp; VLOOKUP(GI$1,Data!$K:$L,2, FALSE) &amp; """;"   )             )</f>
        <v/>
      </c>
      <c r="GJ68" t="str">
        <f>IF(Data!$K69=GJ$1, "",             IF(ISERR(SEARCH(GJ$1,Data!$G69)),        "",          ";" &amp; VLOOKUP(GJ$1,Data!$K:$M,3, FALSE) &amp; ",""" &amp; VLOOKUP(GJ$1,Data!$K:$L,2, FALSE) &amp; """;"   )             )</f>
        <v>;180,"HUMAN";</v>
      </c>
      <c r="GK68" t="str">
        <f>IF(Data!$K69=GK$1, "",             IF(ISERR(SEARCH(GK$1,Data!$G69)),        "",          ";" &amp; VLOOKUP(GK$1,Data!$K:$M,3, FALSE) &amp; ",""" &amp; VLOOKUP(GK$1,Data!$K:$L,2, FALSE) &amp; """;"   )             )</f>
        <v/>
      </c>
      <c r="GL68" t="str">
        <f>IF(Data!$K69=GL$1, "",             IF(ISERR(SEARCH(GL$1,Data!$G69)),        "",          ";" &amp; VLOOKUP(GL$1,Data!$K:$M,3, FALSE) &amp; ",""" &amp; VLOOKUP(GL$1,Data!$K:$L,2, FALSE) &amp; """;"   )             )</f>
        <v/>
      </c>
      <c r="GM68" t="str">
        <f>IF(Data!$K69=GM$1, "",             IF(ISERR(SEARCH(GM$1,Data!$G69)),        "",          ";" &amp; VLOOKUP(GM$1,Data!$K:$M,3, FALSE) &amp; ",""" &amp; VLOOKUP(GM$1,Data!$K:$L,2, FALSE) &amp; """;"   )             )</f>
        <v/>
      </c>
      <c r="GN68" t="str">
        <f>IF(Data!$K69=GN$1, "",             IF(ISERR(SEARCH(GN$1,Data!$G69)),        "",          ";" &amp; VLOOKUP(GN$1,Data!$K:$M,3, FALSE) &amp; ",""" &amp; VLOOKUP(GN$1,Data!$K:$L,2, FALSE) &amp; """;"   )             )</f>
        <v/>
      </c>
      <c r="GO68" t="str">
        <f>IF(Data!$K69=GO$1, "",             IF(ISERR(SEARCH(GO$1,Data!$G69)),        "",          ";" &amp; VLOOKUP(GO$1,Data!$K:$M,3, FALSE) &amp; ",""" &amp; VLOOKUP(GO$1,Data!$K:$L,2, FALSE) &amp; """;"   )             )</f>
        <v>;185,"HUMAN";</v>
      </c>
      <c r="GP68" t="str">
        <f>IF(Data!$K69=GP$1, "",             IF(ISERR(SEARCH(GP$1,Data!$G69)),        "",          ";" &amp; VLOOKUP(GP$1,Data!$K:$M,3, FALSE) &amp; ",""" &amp; VLOOKUP(GP$1,Data!$K:$L,2, FALSE) &amp; """;"   )             )</f>
        <v/>
      </c>
      <c r="GQ68" t="str">
        <f>IF(Data!$K69=GQ$1, "",             IF(ISERR(SEARCH(GQ$1,Data!$G69)),        "",          ";" &amp; VLOOKUP(GQ$1,Data!$K:$M,3, FALSE) &amp; ",""" &amp; VLOOKUP(GQ$1,Data!$K:$L,2, FALSE) &amp; """;"   )             )</f>
        <v/>
      </c>
      <c r="GR68" t="str">
        <f>IF(Data!$K69=GR$1, "",             IF(ISERR(SEARCH(GR$1,Data!$G69)),        "",          ";" &amp; VLOOKUP(GR$1,Data!$K:$M,3, FALSE) &amp; ",""" &amp; VLOOKUP(GR$1,Data!$K:$L,2, FALSE) &amp; """;"   )             )</f>
        <v/>
      </c>
      <c r="GS68" t="str">
        <f>IF(Data!$K69=GS$1, "",             IF(ISERR(SEARCH(GS$1,Data!$G69)),        "",          ";" &amp; VLOOKUP(GS$1,Data!$K:$M,3, FALSE) &amp; ",""" &amp; VLOOKUP(GS$1,Data!$K:$L,2, FALSE) &amp; """;"   )             )</f>
        <v/>
      </c>
      <c r="GT68" t="str">
        <f>IF(Data!$K69=GT$1, "",             IF(ISERR(SEARCH(GT$1,Data!$G69)),        "",          ";" &amp; VLOOKUP(GT$1,Data!$K:$M,3, FALSE) &amp; ",""" &amp; VLOOKUP(GT$1,Data!$K:$L,2, FALSE) &amp; """;"   )             )</f>
        <v/>
      </c>
      <c r="GU68" t="str">
        <f>IF(Data!$K69=GU$1, "",             IF(ISERR(SEARCH(GU$1,Data!$G69)),        "",          ";" &amp; VLOOKUP(GU$1,Data!$K:$M,3, FALSE) &amp; ",""" &amp; VLOOKUP(GU$1,Data!$K:$L,2, FALSE) &amp; """;"   )             )</f>
        <v/>
      </c>
      <c r="GV68" t="str">
        <f>IF(Data!$K69=GV$1, "",             IF(ISERR(SEARCH(GV$1,Data!$G69)),        "",          ";" &amp; VLOOKUP(GV$1,Data!$K:$M,3, FALSE) &amp; ",""" &amp; VLOOKUP(GV$1,Data!$K:$L,2, FALSE) &amp; """;"   )             )</f>
        <v/>
      </c>
      <c r="GW68" t="str">
        <f>IF(Data!$K69=GW$1, "",             IF(ISERR(SEARCH(GW$1,Data!$G69)),        "",          ";" &amp; VLOOKUP(GW$1,Data!$K:$M,3, FALSE) &amp; ",""" &amp; VLOOKUP(GW$1,Data!$K:$L,2, FALSE) &amp; """;"   )             )</f>
        <v/>
      </c>
      <c r="GX68" t="str">
        <f>IF(Data!$K69=GX$1, "",             IF(ISERR(SEARCH(GX$1,Data!$G69)),        "",          ";" &amp; VLOOKUP(GX$1,Data!$K:$M,3, FALSE) &amp; ",""" &amp; VLOOKUP(GX$1,Data!$K:$L,2, FALSE) &amp; """;"   )             )</f>
        <v/>
      </c>
      <c r="GY68" t="str">
        <f>IF(Data!$K69=GY$1, "",             IF(ISERR(SEARCH(GY$1,Data!$G69)),        "",          ";" &amp; VLOOKUP(GY$1,Data!$K:$M,3, FALSE) &amp; ",""" &amp; VLOOKUP(GY$1,Data!$K:$L,2, FALSE) &amp; """;"   )             )</f>
        <v/>
      </c>
      <c r="GZ68" t="str">
        <f>IF(Data!$K69=GZ$1, "",             IF(ISERR(SEARCH(GZ$1,Data!$G69)),        "",          ";" &amp; VLOOKUP(GZ$1,Data!$K:$M,3, FALSE) &amp; ",""" &amp; VLOOKUP(GZ$1,Data!$K:$L,2, FALSE) &amp; """;"   )             )</f>
        <v/>
      </c>
      <c r="HA68" t="str">
        <f>IF(Data!$K69=HA$1, "",             IF(ISERR(SEARCH(HA$1,Data!$G69)),        "",          ";" &amp; VLOOKUP(HA$1,Data!$K:$M,3, FALSE) &amp; ",""" &amp; VLOOKUP(HA$1,Data!$K:$L,2, FALSE) &amp; """;"   )             )</f>
        <v/>
      </c>
      <c r="HB68" t="str">
        <f>IF(Data!$K69=HB$1, "",             IF(ISERR(SEARCH(HB$1,Data!$G69)),        "",          ";" &amp; VLOOKUP(HB$1,Data!$K:$M,3, FALSE) &amp; ",""" &amp; VLOOKUP(HB$1,Data!$K:$L,2, FALSE) &amp; """;"   )             )</f>
        <v/>
      </c>
      <c r="HC68" t="str">
        <f>IF(Data!$K69=HC$1, "",             IF(ISERR(SEARCH(HC$1,Data!$G69)),        "",          ";" &amp; VLOOKUP(HC$1,Data!$K:$M,3, FALSE) &amp; ",""" &amp; VLOOKUP(HC$1,Data!$K:$L,2, FALSE) &amp; """;"   )             )</f>
        <v/>
      </c>
      <c r="HD68" t="str">
        <f>IF(Data!$K69=HD$1, "",             IF(ISERR(SEARCH(HD$1,Data!$G69)),        "",          ";" &amp; VLOOKUP(HD$1,Data!$K:$M,3, FALSE) &amp; ",""" &amp; VLOOKUP(HD$1,Data!$K:$L,2, FALSE) &amp; """;"   )             )</f>
        <v/>
      </c>
      <c r="HE68" t="str">
        <f>IF(Data!$K69=HE$1, "",             IF(ISERR(SEARCH(HE$1,Data!$G69)),        "",          ";" &amp; VLOOKUP(HE$1,Data!$K:$M,3, FALSE) &amp; ",""" &amp; VLOOKUP(HE$1,Data!$K:$L,2, FALSE) &amp; """;"   )             )</f>
        <v/>
      </c>
      <c r="HF68" t="str">
        <f>IF(Data!$K69=HF$1, "",             IF(ISERR(SEARCH(HF$1,Data!$G69)),        "",          ";" &amp; VLOOKUP(HF$1,Data!$K:$M,3, FALSE) &amp; ",""" &amp; VLOOKUP(HF$1,Data!$K:$L,2, FALSE) &amp; """;"   )             )</f>
        <v/>
      </c>
      <c r="HG68" t="str">
        <f>IF(Data!$K69=HG$1, "",             IF(ISERR(SEARCH(HG$1,Data!$G69)),        "",          ";" &amp; VLOOKUP(HG$1,Data!$K:$M,3, FALSE) &amp; ",""" &amp; VLOOKUP(HG$1,Data!$K:$L,2, FALSE) &amp; """;"   )             )</f>
        <v/>
      </c>
      <c r="HH68" t="str">
        <f>IF(Data!$K69=HH$1, "",             IF(ISERR(SEARCH(HH$1,Data!$G69)),        "",          ";" &amp; VLOOKUP(HH$1,Data!$K:$M,3, FALSE) &amp; ",""" &amp; VLOOKUP(HH$1,Data!$K:$L,2, FALSE) &amp; """;"   )             )</f>
        <v/>
      </c>
      <c r="HI68" t="str">
        <f>IF(Data!$K69=HI$1, "",             IF(ISERR(SEARCH(HI$1,Data!$G69)),        "",          ";" &amp; VLOOKUP(HI$1,Data!$K:$M,3, FALSE) &amp; ",""" &amp; VLOOKUP(HI$1,Data!$K:$L,2, FALSE) &amp; """;"   )             )</f>
        <v/>
      </c>
      <c r="HJ68" t="str">
        <f>IF(Data!$K69=HJ$1, "",             IF(ISERR(SEARCH(HJ$1,Data!$G69)),        "",          ";" &amp; VLOOKUP(HJ$1,Data!$K:$M,3, FALSE) &amp; ",""" &amp; VLOOKUP(HJ$1,Data!$K:$L,2, FALSE) &amp; """;"   )             )</f>
        <v/>
      </c>
      <c r="HK68" t="str">
        <f>IF(Data!$K69=HK$1, "",             IF(ISERR(SEARCH(HK$1,Data!$G69)),        "",          ";" &amp; VLOOKUP(HK$1,Data!$K:$M,3, FALSE) &amp; ",""" &amp; VLOOKUP(HK$1,Data!$K:$L,2, FALSE) &amp; """;"   )             )</f>
        <v/>
      </c>
      <c r="HL68" t="str">
        <f>IF(Data!$K69=HL$1, "",             IF(ISERR(SEARCH(HL$1,Data!$G69)),        "",          ";" &amp; VLOOKUP(HL$1,Data!$K:$M,3, FALSE) &amp; ",""" &amp; VLOOKUP(HL$1,Data!$K:$L,2, FALSE) &amp; """;"   )             )</f>
        <v/>
      </c>
      <c r="HM68" t="str">
        <f>IF(Data!$K69=HM$1, "",             IF(ISERR(SEARCH(HM$1,Data!$G69)),        "",          ";" &amp; VLOOKUP(HM$1,Data!$K:$M,3, FALSE) &amp; ",""" &amp; VLOOKUP(HM$1,Data!$K:$L,2, FALSE) &amp; """;"   )             )</f>
        <v/>
      </c>
      <c r="HN68" t="str">
        <f>IF(Data!$K69=HN$1, "",             IF(ISERR(SEARCH(HN$1,Data!$G69)),        "",          ";" &amp; VLOOKUP(HN$1,Data!$K:$M,3, FALSE) &amp; ",""" &amp; VLOOKUP(HN$1,Data!$K:$L,2, FALSE) &amp; """;"   )             )</f>
        <v/>
      </c>
      <c r="HO68" t="str">
        <f>IF(Data!$K69=HO$1, "",             IF(ISERR(SEARCH(HO$1,Data!$G69)),        "",          ";" &amp; VLOOKUP(HO$1,Data!$K:$M,3, FALSE) &amp; ",""" &amp; VLOOKUP(HO$1,Data!$K:$L,2, FALSE) &amp; """;"   )             )</f>
        <v/>
      </c>
      <c r="HP68" t="str">
        <f>IF(Data!$K69=HP$1, "",             IF(ISERR(SEARCH(HP$1,Data!$G69)),        "",          ";" &amp; VLOOKUP(HP$1,Data!$K:$M,3, FALSE) &amp; ",""" &amp; VLOOKUP(HP$1,Data!$K:$L,2, FALSE) &amp; """;"   )             )</f>
        <v/>
      </c>
      <c r="HQ68" t="str">
        <f>IF(Data!$K69=HQ$1, "",             IF(ISERR(SEARCH(HQ$1,Data!$G69)),        "",          ";" &amp; VLOOKUP(HQ$1,Data!$K:$M,3, FALSE) &amp; ",""" &amp; VLOOKUP(HQ$1,Data!$K:$L,2, FALSE) &amp; """;"   )             )</f>
        <v/>
      </c>
      <c r="HR68" t="str">
        <f>IF(Data!$K69=HR$1, "",             IF(ISERR(SEARCH(HR$1,Data!$G69)),        "",          ";" &amp; VLOOKUP(HR$1,Data!$K:$M,3, FALSE) &amp; ",""" &amp; VLOOKUP(HR$1,Data!$K:$L,2, FALSE) &amp; """;"   )             )</f>
        <v/>
      </c>
      <c r="HS68" t="str">
        <f>IF(Data!$K69=HS$1, "",             IF(ISERR(SEARCH(HS$1,Data!$G69)),        "",          ";" &amp; VLOOKUP(HS$1,Data!$K:$M,3, FALSE) &amp; ",""" &amp; VLOOKUP(HS$1,Data!$K:$L,2, FALSE) &amp; """;"   )             )</f>
        <v/>
      </c>
      <c r="HT68" t="str">
        <f>IF(Data!$K69=HT$1, "",             IF(ISERR(SEARCH(HT$1,Data!$G69)),        "",          ";" &amp; VLOOKUP(HT$1,Data!$K:$M,3, FALSE) &amp; ",""" &amp; VLOOKUP(HT$1,Data!$K:$L,2, FALSE) &amp; """;"   )             )</f>
        <v/>
      </c>
      <c r="HU68" t="str">
        <f>IF(Data!$K69=HU$1, "",             IF(ISERR(SEARCH(HU$1,Data!$G69)),        "",          ";" &amp; VLOOKUP(HU$1,Data!$K:$M,3, FALSE) &amp; ",""" &amp; VLOOKUP(HU$1,Data!$K:$L,2, FALSE) &amp; """;"   )             )</f>
        <v/>
      </c>
      <c r="HV68" t="str">
        <f>IF(Data!$K69=HV$1, "",             IF(ISERR(SEARCH(HV$1,Data!$G69)),        "",          ";" &amp; VLOOKUP(HV$1,Data!$K:$M,3, FALSE) &amp; ",""" &amp; VLOOKUP(HV$1,Data!$K:$L,2, FALSE) &amp; """;"   )             )</f>
        <v/>
      </c>
      <c r="HW68" t="str">
        <f>IF(Data!$K69=HW$1, "",             IF(ISERR(SEARCH(HW$1,Data!$G69)),        "",          ";" &amp; VLOOKUP(HW$1,Data!$K:$M,3, FALSE) &amp; ",""" &amp; VLOOKUP(HW$1,Data!$K:$L,2, FALSE) &amp; """;"   )             )</f>
        <v/>
      </c>
      <c r="HX68" t="str">
        <f>IF(Data!$K69=HX$1, "",             IF(ISERR(SEARCH(HX$1,Data!$G69)),        "",          ";" &amp; VLOOKUP(HX$1,Data!$K:$M,3, FALSE) &amp; ",""" &amp; VLOOKUP(HX$1,Data!$K:$L,2, FALSE) &amp; """;"   )             )</f>
        <v/>
      </c>
      <c r="HY68" t="str">
        <f>IF(Data!$K69=HY$1, "",             IF(ISERR(SEARCH(HY$1,Data!$G69)),        "",          ";" &amp; VLOOKUP(HY$1,Data!$K:$M,3, FALSE) &amp; ",""" &amp; VLOOKUP(HY$1,Data!$K:$L,2, FALSE) &amp; """;"   )             )</f>
        <v/>
      </c>
      <c r="HZ68" t="str">
        <f>IF(Data!$K69=HZ$1, "",             IF(ISERR(SEARCH(HZ$1,Data!$G69)),        "",          ";" &amp; VLOOKUP(HZ$1,Data!$K:$M,3, FALSE) &amp; ",""" &amp; VLOOKUP(HZ$1,Data!$K:$L,2, FALSE) &amp; """;"   )             )</f>
        <v/>
      </c>
      <c r="IA68" t="str">
        <f>IF(Data!$K69=IA$1, "",             IF(ISERR(SEARCH(IA$1,Data!$G69)),        "",          ";" &amp; VLOOKUP(IA$1,Data!$K:$M,3, FALSE) &amp; ",""" &amp; VLOOKUP(IA$1,Data!$K:$L,2, FALSE) &amp; """;"   )             )</f>
        <v/>
      </c>
      <c r="IB68" t="str">
        <f>IF(Data!$K69=IB$1, "",             IF(ISERR(SEARCH(IB$1,Data!$G69)),        "",          ";" &amp; VLOOKUP(IB$1,Data!$K:$M,3, FALSE) &amp; ",""" &amp; VLOOKUP(IB$1,Data!$K:$L,2, FALSE) &amp; """;"   )             )</f>
        <v/>
      </c>
      <c r="IC68" t="str">
        <f>IF(Data!$K69=IC$1, "",             IF(ISERR(SEARCH(IC$1,Data!$G69)),        "",          ";" &amp; VLOOKUP(IC$1,Data!$K:$M,3, FALSE) &amp; ",""" &amp; VLOOKUP(IC$1,Data!$K:$L,2, FALSE) &amp; """;"   )             )</f>
        <v/>
      </c>
      <c r="ID68" t="str">
        <f>IF(Data!$K69=ID$1, "",             IF(ISERR(SEARCH(ID$1,Data!$G69)),        "",          ";" &amp; VLOOKUP(ID$1,Data!$K:$M,3, FALSE) &amp; ",""" &amp; VLOOKUP(ID$1,Data!$K:$L,2, FALSE) &amp; """;"   )             )</f>
        <v/>
      </c>
      <c r="IE68" t="str">
        <f>IF(Data!$K69=IE$1, "",             IF(ISERR(SEARCH(IE$1,Data!$G69)),        "",          ";" &amp; VLOOKUP(IE$1,Data!$K:$M,3, FALSE) &amp; ",""" &amp; VLOOKUP(IE$1,Data!$K:$L,2, FALSE) &amp; """;"   )             )</f>
        <v/>
      </c>
      <c r="IF68" t="str">
        <f>IF(Data!$K69=IF$1, "",             IF(ISERR(SEARCH(IF$1,Data!$G69)),        "",          ";" &amp; VLOOKUP(IF$1,Data!$K:$M,3, FALSE) &amp; ",""" &amp; VLOOKUP(IF$1,Data!$K:$L,2, FALSE) &amp; """;"   )             )</f>
        <v/>
      </c>
      <c r="IG68" t="str">
        <f>IF(Data!$K69=IG$1, "",             IF(ISERR(SEARCH(IG$1,Data!$G69)),        "",          ";" &amp; VLOOKUP(IG$1,Data!$K:$M,3, FALSE) &amp; ",""" &amp; VLOOKUP(IG$1,Data!$K:$L,2, FALSE) &amp; """;"   )             )</f>
        <v/>
      </c>
      <c r="IH68" t="str">
        <f>IF(Data!$K69=IH$1, "",             IF(ISERR(SEARCH(IH$1,Data!$G69)),        "",          ";" &amp; VLOOKUP(IH$1,Data!$K:$M,3, FALSE) &amp; ",""" &amp; VLOOKUP(IH$1,Data!$K:$L,2, FALSE) &amp; """;"   )             )</f>
        <v/>
      </c>
      <c r="II68" t="str">
        <f>IF(Data!$K69=II$1, "",             IF(ISERR(SEARCH(II$1,Data!$G69)),        "",          ";" &amp; VLOOKUP(II$1,Data!$K:$M,3, FALSE) &amp; ",""" &amp; VLOOKUP(II$1,Data!$K:$L,2, FALSE) &amp; """;"   )             )</f>
        <v/>
      </c>
    </row>
    <row r="69" spans="1:243" x14ac:dyDescent="0.3">
      <c r="A69" t="str">
        <f>Data!K70</f>
        <v>Jango Fett</v>
      </c>
      <c r="B69" s="15">
        <f>VLOOKUP(Tableau36[[#This Row],[Character]],Data!K:M,3,FALSE)</f>
        <v>68</v>
      </c>
      <c r="C69" s="15" t="str">
        <f>VLOOKUP(Tableau36[[#This Row],[Character]],Data!K:L,2,FALSE)</f>
        <v>HUMAN</v>
      </c>
      <c r="D69" s="15" t="str">
        <f>SUBSTITUTE(     SUBSTITUTE(Tableau36[[#This Row],[character_id,character_type,friend_id,friend_type]],",""DROID""",""),    ",""HUMAN""", "")</f>
        <v>68,59/68,224</v>
      </c>
      <c r="E69" s="15" t="str">
        <f>IF(Tableau36[[#This Row],[With char''s id]] = "", "",    MID(Tableau36[[#This Row],[With char''s id]], 2, LEN(Tableau36[[#This Row],[With char''s id]])-1))</f>
        <v>68,"HUMAN",59,"HUMAN"/68,"HUMAN",224,"HUMAN"</v>
      </c>
      <c r="F69" s="15" t="str">
        <f>SUBSTITUTE(Tableau36[[#This Row],[List of friend''s id]],  "/",    "/" &amp; Tableau36[[#This Row],[Character''s id]] &amp; ",""" &amp; Tableau36[[#This Row],[Type]] &amp; """,")</f>
        <v>/68,"HUMAN",59,"HUMAN"/68,"HUMAN",224,"HUMAN"</v>
      </c>
      <c r="G69" t="str">
        <f>IF( Tableau36[[#This Row],[removed double semi-colon]]="", "", "/" &amp; MID(Tableau36[[#This Row],[removed double semi-colon]],2,LEN(Tableau36[[#This Row],[removed double semi-colon]]) - 2) )</f>
        <v>/59,"HUMAN"/224,"HUMAN"</v>
      </c>
      <c r="H69" t="str">
        <f>SUBSTITUTE(Tableau36[[#This Row],[Concatenation]],";;","/")</f>
        <v>;59,"HUMAN"/224,"HUMAN";</v>
      </c>
      <c r="I69" t="str">
        <f>_xlfn.CONCAT(Tableau4[#This Row])</f>
        <v>;59,"HUMAN";;224,"HUMAN";</v>
      </c>
      <c r="M69" t="str">
        <f>IF(Data!$K70=M$1, "",             IF(ISERR(SEARCH(M$1,Data!$G70)),        "",          ";" &amp; VLOOKUP(M$1,Data!$K:$M,3, FALSE) &amp; ",""" &amp; VLOOKUP(M$1,Data!$K:$L,2, FALSE) &amp; """;"   )             )</f>
        <v/>
      </c>
      <c r="N69" t="str">
        <f>IF(Data!$K70=N$1, "",             IF(ISERR(SEARCH(N$1,Data!$G70)),        "",          ";" &amp; VLOOKUP(N$1,Data!$K:$M,3, FALSE) &amp; ",""" &amp; VLOOKUP(N$1,Data!$K:$L,2, FALSE) &amp; """;"   )             )</f>
        <v/>
      </c>
      <c r="O69" t="str">
        <f>IF(Data!$K70=O$1, "",             IF(ISERR(SEARCH(O$1,Data!$G70)),        "",          ";" &amp; VLOOKUP(O$1,Data!$K:$M,3, FALSE) &amp; ",""" &amp; VLOOKUP(O$1,Data!$K:$L,2, FALSE) &amp; """;"   )             )</f>
        <v/>
      </c>
      <c r="P69" t="str">
        <f>IF(Data!$K70=P$1, "",             IF(ISERR(SEARCH(P$1,Data!$G70)),        "",          ";" &amp; VLOOKUP(P$1,Data!$K:$M,3, FALSE) &amp; ",""" &amp; VLOOKUP(P$1,Data!$K:$L,2, FALSE) &amp; """;"   )             )</f>
        <v/>
      </c>
      <c r="Q69" t="str">
        <f>IF(Data!$K70=Q$1, "",             IF(ISERR(SEARCH(Q$1,Data!$G70)),        "",          ";" &amp; VLOOKUP(Q$1,Data!$K:$M,3, FALSE) &amp; ",""" &amp; VLOOKUP(Q$1,Data!$K:$L,2, FALSE) &amp; """;"   )             )</f>
        <v/>
      </c>
      <c r="R69" t="str">
        <f>IF(Data!$K70=R$1, "",             IF(ISERR(SEARCH(R$1,Data!$G70)),        "",          ";" &amp; VLOOKUP(R$1,Data!$K:$M,3, FALSE) &amp; ",""" &amp; VLOOKUP(R$1,Data!$K:$L,2, FALSE) &amp; """;"   )             )</f>
        <v/>
      </c>
      <c r="S69" t="str">
        <f>IF(Data!$K70=S$1, "",             IF(ISERR(SEARCH(S$1,Data!$G70)),        "",          ";" &amp; VLOOKUP(S$1,Data!$K:$M,3, FALSE) &amp; ",""" &amp; VLOOKUP(S$1,Data!$K:$L,2, FALSE) &amp; """;"   )             )</f>
        <v/>
      </c>
      <c r="T69" t="str">
        <f>IF(Data!$K70=T$1, "",             IF(ISERR(SEARCH(T$1,Data!$G70)),        "",          ";" &amp; VLOOKUP(T$1,Data!$K:$M,3, FALSE) &amp; ",""" &amp; VLOOKUP(T$1,Data!$K:$L,2, FALSE) &amp; """;"   )             )</f>
        <v/>
      </c>
      <c r="U69" t="str">
        <f>IF(Data!$K70=U$1, "",             IF(ISERR(SEARCH(U$1,Data!$G70)),        "",          ";" &amp; VLOOKUP(U$1,Data!$K:$M,3, FALSE) &amp; ",""" &amp; VLOOKUP(U$1,Data!$K:$L,2, FALSE) &amp; """;"   )             )</f>
        <v/>
      </c>
      <c r="V69" t="str">
        <f>IF(Data!$K70=V$1, "",             IF(ISERR(SEARCH(V$1,Data!$G70)),        "",          ";" &amp; VLOOKUP(V$1,Data!$K:$M,3, FALSE) &amp; ",""" &amp; VLOOKUP(V$1,Data!$K:$L,2, FALSE) &amp; """;"   )             )</f>
        <v/>
      </c>
      <c r="W69" t="str">
        <f>IF(Data!$K70=W$1, "",             IF(ISERR(SEARCH(W$1,Data!$G70)),        "",          ";" &amp; VLOOKUP(W$1,Data!$K:$M,3, FALSE) &amp; ",""" &amp; VLOOKUP(W$1,Data!$K:$L,2, FALSE) &amp; """;"   )             )</f>
        <v/>
      </c>
      <c r="X69" t="str">
        <f>IF(Data!$K70=X$1, "",             IF(ISERR(SEARCH(X$1,Data!$G70)),        "",          ";" &amp; VLOOKUP(X$1,Data!$K:$M,3, FALSE) &amp; ",""" &amp; VLOOKUP(X$1,Data!$K:$L,2, FALSE) &amp; """;"   )             )</f>
        <v/>
      </c>
      <c r="Y69" t="str">
        <f>IF(Data!$K70=Y$1, "",             IF(ISERR(SEARCH(Y$1,Data!$G70)),        "",          ";" &amp; VLOOKUP(Y$1,Data!$K:$M,3, FALSE) &amp; ",""" &amp; VLOOKUP(Y$1,Data!$K:$L,2, FALSE) &amp; """;"   )             )</f>
        <v/>
      </c>
      <c r="Z69" t="str">
        <f>IF(Data!$K70=Z$1, "",             IF(ISERR(SEARCH(Z$1,Data!$G70)),        "",          ";" &amp; VLOOKUP(Z$1,Data!$K:$M,3, FALSE) &amp; ",""" &amp; VLOOKUP(Z$1,Data!$K:$L,2, FALSE) &amp; """;"   )             )</f>
        <v/>
      </c>
      <c r="AA69" t="str">
        <f>IF(Data!$K70=AA$1, "",             IF(ISERR(SEARCH(AA$1,Data!$G70)),        "",          ";" &amp; VLOOKUP(AA$1,Data!$K:$M,3, FALSE) &amp; ",""" &amp; VLOOKUP(AA$1,Data!$K:$L,2, FALSE) &amp; """;"   )             )</f>
        <v/>
      </c>
      <c r="AB69" t="str">
        <f>IF(Data!$K70=AB$1, "",             IF(ISERR(SEARCH(AB$1,Data!$G70)),        "",          ";" &amp; VLOOKUP(AB$1,Data!$K:$M,3, FALSE) &amp; ",""" &amp; VLOOKUP(AB$1,Data!$K:$L,2, FALSE) &amp; """;"   )             )</f>
        <v/>
      </c>
      <c r="AC69" t="str">
        <f>IF(Data!$K70=AC$1, "",             IF(ISERR(SEARCH(AC$1,Data!$G70)),        "",          ";" &amp; VLOOKUP(AC$1,Data!$K:$M,3, FALSE) &amp; ",""" &amp; VLOOKUP(AC$1,Data!$K:$L,2, FALSE) &amp; """;"   )             )</f>
        <v/>
      </c>
      <c r="AD69" t="str">
        <f>IF(Data!$K70=AD$1, "",             IF(ISERR(SEARCH(AD$1,Data!$G70)),        "",          ";" &amp; VLOOKUP(AD$1,Data!$K:$M,3, FALSE) &amp; ",""" &amp; VLOOKUP(AD$1,Data!$K:$L,2, FALSE) &amp; """;"   )             )</f>
        <v/>
      </c>
      <c r="AE69" t="str">
        <f>IF(Data!$K70=AE$1, "",             IF(ISERR(SEARCH(AE$1,Data!$G70)),        "",          ";" &amp; VLOOKUP(AE$1,Data!$K:$M,3, FALSE) &amp; ",""" &amp; VLOOKUP(AE$1,Data!$K:$L,2, FALSE) &amp; """;"   )             )</f>
        <v/>
      </c>
      <c r="AF69" t="str">
        <f>IF(Data!$K70=AF$1, "",             IF(ISERR(SEARCH(AF$1,Data!$G70)),        "",          ";" &amp; VLOOKUP(AF$1,Data!$K:$M,3, FALSE) &amp; ",""" &amp; VLOOKUP(AF$1,Data!$K:$L,2, FALSE) &amp; """;"   )             )</f>
        <v/>
      </c>
      <c r="AG69" t="str">
        <f>IF(Data!$K70=AG$1, "",             IF(ISERR(SEARCH(AG$1,Data!$G70)),        "",          ";" &amp; VLOOKUP(AG$1,Data!$K:$M,3, FALSE) &amp; ",""" &amp; VLOOKUP(AG$1,Data!$K:$L,2, FALSE) &amp; """;"   )             )</f>
        <v/>
      </c>
      <c r="AH69" t="str">
        <f>IF(Data!$K70=AH$1, "",             IF(ISERR(SEARCH(AH$1,Data!$G70)),        "",          ";" &amp; VLOOKUP(AH$1,Data!$K:$M,3, FALSE) &amp; ",""" &amp; VLOOKUP(AH$1,Data!$K:$L,2, FALSE) &amp; """;"   )             )</f>
        <v/>
      </c>
      <c r="AI69" t="str">
        <f>IF(Data!$K70=AI$1, "",             IF(ISERR(SEARCH(AI$1,Data!$G70)),        "",          ";" &amp; VLOOKUP(AI$1,Data!$K:$M,3, FALSE) &amp; ",""" &amp; VLOOKUP(AI$1,Data!$K:$L,2, FALSE) &amp; """;"   )             )</f>
        <v/>
      </c>
      <c r="AJ69" t="str">
        <f>IF(Data!$K70=AJ$1, "",             IF(ISERR(SEARCH(AJ$1,Data!$G70)),        "",          ";" &amp; VLOOKUP(AJ$1,Data!$K:$M,3, FALSE) &amp; ",""" &amp; VLOOKUP(AJ$1,Data!$K:$L,2, FALSE) &amp; """;"   )             )</f>
        <v/>
      </c>
      <c r="AK69" t="str">
        <f>IF(Data!$K70=AK$1, "",             IF(ISERR(SEARCH(AK$1,Data!$G70)),        "",          ";" &amp; VLOOKUP(AK$1,Data!$K:$M,3, FALSE) &amp; ",""" &amp; VLOOKUP(AK$1,Data!$K:$L,2, FALSE) &amp; """;"   )             )</f>
        <v/>
      </c>
      <c r="AL69" t="str">
        <f>IF(Data!$K70=AL$1, "",             IF(ISERR(SEARCH(AL$1,Data!$G70)),        "",          ";" &amp; VLOOKUP(AL$1,Data!$K:$M,3, FALSE) &amp; ",""" &amp; VLOOKUP(AL$1,Data!$K:$L,2, FALSE) &amp; """;"   )             )</f>
        <v/>
      </c>
      <c r="AM69" t="str">
        <f>IF(Data!$K70=AM$1, "",             IF(ISERR(SEARCH(AM$1,Data!$G70)),        "",          ";" &amp; VLOOKUP(AM$1,Data!$K:$M,3, FALSE) &amp; ",""" &amp; VLOOKUP(AM$1,Data!$K:$L,2, FALSE) &amp; """;"   )             )</f>
        <v/>
      </c>
      <c r="AN69" t="str">
        <f>IF(Data!$K70=AN$1, "",             IF(ISERR(SEARCH(AN$1,Data!$G70)),        "",          ";" &amp; VLOOKUP(AN$1,Data!$K:$M,3, FALSE) &amp; ",""" &amp; VLOOKUP(AN$1,Data!$K:$L,2, FALSE) &amp; """;"   )             )</f>
        <v/>
      </c>
      <c r="AO69" t="str">
        <f>IF(Data!$K70=AO$1, "",             IF(ISERR(SEARCH(AO$1,Data!$G70)),        "",          ";" &amp; VLOOKUP(AO$1,Data!$K:$M,3, FALSE) &amp; ",""" &amp; VLOOKUP(AO$1,Data!$K:$L,2, FALSE) &amp; """;"   )             )</f>
        <v/>
      </c>
      <c r="AP69" t="str">
        <f>IF(Data!$K70=AP$1, "",             IF(ISERR(SEARCH(AP$1,Data!$G70)),        "",          ";" &amp; VLOOKUP(AP$1,Data!$K:$M,3, FALSE) &amp; ",""" &amp; VLOOKUP(AP$1,Data!$K:$L,2, FALSE) &amp; """;"   )             )</f>
        <v/>
      </c>
      <c r="AQ69" t="str">
        <f>IF(Data!$K70=AQ$1, "",             IF(ISERR(SEARCH(AQ$1,Data!$G70)),        "",          ";" &amp; VLOOKUP(AQ$1,Data!$K:$M,3, FALSE) &amp; ",""" &amp; VLOOKUP(AQ$1,Data!$K:$L,2, FALSE) &amp; """;"   )             )</f>
        <v/>
      </c>
      <c r="AR69" t="str">
        <f>IF(Data!$K70=AR$1, "",             IF(ISERR(SEARCH(AR$1,Data!$G70)),        "",          ";" &amp; VLOOKUP(AR$1,Data!$K:$M,3, FALSE) &amp; ",""" &amp; VLOOKUP(AR$1,Data!$K:$L,2, FALSE) &amp; """;"   )             )</f>
        <v/>
      </c>
      <c r="AS69" t="str">
        <f>IF(Data!$K70=AS$1, "",             IF(ISERR(SEARCH(AS$1,Data!$G70)),        "",          ";" &amp; VLOOKUP(AS$1,Data!$K:$M,3, FALSE) &amp; ",""" &amp; VLOOKUP(AS$1,Data!$K:$L,2, FALSE) &amp; """;"   )             )</f>
        <v/>
      </c>
      <c r="AT69" t="str">
        <f>IF(Data!$K70=AT$1, "",             IF(ISERR(SEARCH(AT$1,Data!$G70)),        "",          ";" &amp; VLOOKUP(AT$1,Data!$K:$M,3, FALSE) &amp; ",""" &amp; VLOOKUP(AT$1,Data!$K:$L,2, FALSE) &amp; """;"   )             )</f>
        <v/>
      </c>
      <c r="AU69" t="str">
        <f>IF(Data!$K70=AU$1, "",             IF(ISERR(SEARCH(AU$1,Data!$G70)),        "",          ";" &amp; VLOOKUP(AU$1,Data!$K:$M,3, FALSE) &amp; ",""" &amp; VLOOKUP(AU$1,Data!$K:$L,2, FALSE) &amp; """;"   )             )</f>
        <v/>
      </c>
      <c r="AV69" t="str">
        <f>IF(Data!$K70=AV$1, "",             IF(ISERR(SEARCH(AV$1,Data!$G70)),        "",          ";" &amp; VLOOKUP(AV$1,Data!$K:$M,3, FALSE) &amp; ",""" &amp; VLOOKUP(AV$1,Data!$K:$L,2, FALSE) &amp; """;"   )             )</f>
        <v/>
      </c>
      <c r="AW69" t="str">
        <f>IF(Data!$K70=AW$1, "",             IF(ISERR(SEARCH(AW$1,Data!$G70)),        "",          ";" &amp; VLOOKUP(AW$1,Data!$K:$M,3, FALSE) &amp; ",""" &amp; VLOOKUP(AW$1,Data!$K:$L,2, FALSE) &amp; """;"   )             )</f>
        <v/>
      </c>
      <c r="AX69" t="str">
        <f>IF(Data!$K70=AX$1, "",             IF(ISERR(SEARCH(AX$1,Data!$G70)),        "",          ";" &amp; VLOOKUP(AX$1,Data!$K:$M,3, FALSE) &amp; ",""" &amp; VLOOKUP(AX$1,Data!$K:$L,2, FALSE) &amp; """;"   )             )</f>
        <v/>
      </c>
      <c r="AY69" t="str">
        <f>IF(Data!$K70=AY$1, "",             IF(ISERR(SEARCH(AY$1,Data!$G70)),        "",          ";" &amp; VLOOKUP(AY$1,Data!$K:$M,3, FALSE) &amp; ",""" &amp; VLOOKUP(AY$1,Data!$K:$L,2, FALSE) &amp; """;"   )             )</f>
        <v/>
      </c>
      <c r="AZ69" t="str">
        <f>IF(Data!$K70=AZ$1, "",             IF(ISERR(SEARCH(AZ$1,Data!$G70)),        "",          ";" &amp; VLOOKUP(AZ$1,Data!$K:$M,3, FALSE) &amp; ",""" &amp; VLOOKUP(AZ$1,Data!$K:$L,2, FALSE) &amp; """;"   )             )</f>
        <v/>
      </c>
      <c r="BA69" t="str">
        <f>IF(Data!$K70=BA$1, "",             IF(ISERR(SEARCH(BA$1,Data!$G70)),        "",          ";" &amp; VLOOKUP(BA$1,Data!$K:$M,3, FALSE) &amp; ",""" &amp; VLOOKUP(BA$1,Data!$K:$L,2, FALSE) &amp; """;"   )             )</f>
        <v/>
      </c>
      <c r="BB69" t="str">
        <f>IF(Data!$K70=BB$1, "",             IF(ISERR(SEARCH(BB$1,Data!$G70)),        "",          ";" &amp; VLOOKUP(BB$1,Data!$K:$M,3, FALSE) &amp; ",""" &amp; VLOOKUP(BB$1,Data!$K:$L,2, FALSE) &amp; """;"   )             )</f>
        <v/>
      </c>
      <c r="BC69" t="str">
        <f>IF(Data!$K70=BC$1, "",             IF(ISERR(SEARCH(BC$1,Data!$G70)),        "",          ";" &amp; VLOOKUP(BC$1,Data!$K:$M,3, FALSE) &amp; ",""" &amp; VLOOKUP(BC$1,Data!$K:$L,2, FALSE) &amp; """;"   )             )</f>
        <v>;59,"HUMAN";</v>
      </c>
      <c r="BD69" t="str">
        <f>IF(Data!$K70=BD$1, "",             IF(ISERR(SEARCH(BD$1,Data!$G70)),        "",          ";" &amp; VLOOKUP(BD$1,Data!$K:$M,3, FALSE) &amp; ",""" &amp; VLOOKUP(BD$1,Data!$K:$L,2, FALSE) &amp; """;"   )             )</f>
        <v/>
      </c>
      <c r="BE69" t="str">
        <f>IF(Data!$K70=BE$1, "",             IF(ISERR(SEARCH(BE$1,Data!$G70)),        "",          ";" &amp; VLOOKUP(BE$1,Data!$K:$M,3, FALSE) &amp; ",""" &amp; VLOOKUP(BE$1,Data!$K:$L,2, FALSE) &amp; """;"   )             )</f>
        <v/>
      </c>
      <c r="BF69" t="str">
        <f>IF(Data!$K70=BF$1, "",             IF(ISERR(SEARCH(BF$1,Data!$G70)),        "",          ";" &amp; VLOOKUP(BF$1,Data!$K:$M,3, FALSE) &amp; ",""" &amp; VLOOKUP(BF$1,Data!$K:$L,2, FALSE) &amp; """;"   )             )</f>
        <v/>
      </c>
      <c r="BG69" t="str">
        <f>IF(Data!$K70=BG$1, "",             IF(ISERR(SEARCH(BG$1,Data!$G70)),        "",          ";" &amp; VLOOKUP(BG$1,Data!$K:$M,3, FALSE) &amp; ",""" &amp; VLOOKUP(BG$1,Data!$K:$L,2, FALSE) &amp; """;"   )             )</f>
        <v/>
      </c>
      <c r="BH69" t="str">
        <f>IF(Data!$K70=BH$1, "",             IF(ISERR(SEARCH(BH$1,Data!$G70)),        "",          ";" &amp; VLOOKUP(BH$1,Data!$K:$M,3, FALSE) &amp; ",""" &amp; VLOOKUP(BH$1,Data!$K:$L,2, FALSE) &amp; """;"   )             )</f>
        <v/>
      </c>
      <c r="BI69" t="str">
        <f>IF(Data!$K70=BI$1, "",             IF(ISERR(SEARCH(BI$1,Data!$G70)),        "",          ";" &amp; VLOOKUP(BI$1,Data!$K:$M,3, FALSE) &amp; ",""" &amp; VLOOKUP(BI$1,Data!$K:$L,2, FALSE) &amp; """;"   )             )</f>
        <v/>
      </c>
      <c r="BJ69" t="str">
        <f>IF(Data!$K70=BJ$1, "",             IF(ISERR(SEARCH(BJ$1,Data!$G70)),        "",          ";" &amp; VLOOKUP(BJ$1,Data!$K:$M,3, FALSE) &amp; ",""" &amp; VLOOKUP(BJ$1,Data!$K:$L,2, FALSE) &amp; """;"   )             )</f>
        <v/>
      </c>
      <c r="BK69" t="str">
        <f>IF(Data!$K70=BK$1, "",             IF(ISERR(SEARCH(BK$1,Data!$G70)),        "",          ";" &amp; VLOOKUP(BK$1,Data!$K:$M,3, FALSE) &amp; ",""" &amp; VLOOKUP(BK$1,Data!$K:$L,2, FALSE) &amp; """;"   )             )</f>
        <v/>
      </c>
      <c r="BL69" t="str">
        <f>IF(Data!$K70=BL$1, "",             IF(ISERR(SEARCH(BL$1,Data!$G70)),        "",          ";" &amp; VLOOKUP(BL$1,Data!$K:$M,3, FALSE) &amp; ",""" &amp; VLOOKUP(BL$1,Data!$K:$L,2, FALSE) &amp; """;"   )             )</f>
        <v/>
      </c>
      <c r="BM69" t="str">
        <f>IF(Data!$K70=BM$1, "",             IF(ISERR(SEARCH(BM$1,Data!$G70)),        "",          ";" &amp; VLOOKUP(BM$1,Data!$K:$M,3, FALSE) &amp; ",""" &amp; VLOOKUP(BM$1,Data!$K:$L,2, FALSE) &amp; """;"   )             )</f>
        <v/>
      </c>
      <c r="BN69" t="str">
        <f>IF(Data!$K70=BN$1, "",             IF(ISERR(SEARCH(BN$1,Data!$G70)),        "",          ";" &amp; VLOOKUP(BN$1,Data!$K:$M,3, FALSE) &amp; ",""" &amp; VLOOKUP(BN$1,Data!$K:$L,2, FALSE) &amp; """;"   )             )</f>
        <v/>
      </c>
      <c r="BO69" t="str">
        <f>IF(Data!$K70=BO$1, "",             IF(ISERR(SEARCH(BO$1,Data!$G70)),        "",          ";" &amp; VLOOKUP(BO$1,Data!$K:$M,3, FALSE) &amp; ",""" &amp; VLOOKUP(BO$1,Data!$K:$L,2, FALSE) &amp; """;"   )             )</f>
        <v/>
      </c>
      <c r="BP69" t="str">
        <f>IF(Data!$K70=BP$1, "",             IF(ISERR(SEARCH(BP$1,Data!$G70)),        "",          ";" &amp; VLOOKUP(BP$1,Data!$K:$M,3, FALSE) &amp; ",""" &amp; VLOOKUP(BP$1,Data!$K:$L,2, FALSE) &amp; """;"   )             )</f>
        <v/>
      </c>
      <c r="BQ69" t="str">
        <f>IF(Data!$K70=BQ$1, "",             IF(ISERR(SEARCH(BQ$1,Data!$G70)),        "",          ";" &amp; VLOOKUP(BQ$1,Data!$K:$M,3, FALSE) &amp; ",""" &amp; VLOOKUP(BQ$1,Data!$K:$L,2, FALSE) &amp; """;"   )             )</f>
        <v/>
      </c>
      <c r="BR69" t="str">
        <f>IF(Data!$K70=BR$1, "",             IF(ISERR(SEARCH(BR$1,Data!$G70)),        "",          ";" &amp; VLOOKUP(BR$1,Data!$K:$M,3, FALSE) &amp; ",""" &amp; VLOOKUP(BR$1,Data!$K:$L,2, FALSE) &amp; """;"   )             )</f>
        <v/>
      </c>
      <c r="BS69" t="str">
        <f>IF(Data!$K70=BS$1, "",             IF(ISERR(SEARCH(BS$1,Data!$G70)),        "",          ";" &amp; VLOOKUP(BS$1,Data!$K:$M,3, FALSE) &amp; ",""" &amp; VLOOKUP(BS$1,Data!$K:$L,2, FALSE) &amp; """;"   )             )</f>
        <v/>
      </c>
      <c r="BT69" t="str">
        <f>IF(Data!$K70=BT$1, "",             IF(ISERR(SEARCH(BT$1,Data!$G70)),        "",          ";" &amp; VLOOKUP(BT$1,Data!$K:$M,3, FALSE) &amp; ",""" &amp; VLOOKUP(BT$1,Data!$K:$L,2, FALSE) &amp; """;"   )             )</f>
        <v/>
      </c>
      <c r="BU69" t="str">
        <f>IF(Data!$K70=BU$1, "",             IF(ISERR(SEARCH(BU$1,Data!$G70)),        "",          ";" &amp; VLOOKUP(BU$1,Data!$K:$M,3, FALSE) &amp; ",""" &amp; VLOOKUP(BU$1,Data!$K:$L,2, FALSE) &amp; """;"   )             )</f>
        <v/>
      </c>
      <c r="BV69" t="str">
        <f>IF(Data!$K70=BV$1, "",             IF(ISERR(SEARCH(BV$1,Data!$G70)),        "",          ";" &amp; VLOOKUP(BV$1,Data!$K:$M,3, FALSE) &amp; ",""" &amp; VLOOKUP(BV$1,Data!$K:$L,2, FALSE) &amp; """;"   )             )</f>
        <v/>
      </c>
      <c r="BW69" t="str">
        <f>IF(Data!$K70=BW$1, "",             IF(ISERR(SEARCH(BW$1,Data!$G70)),        "",          ";" &amp; VLOOKUP(BW$1,Data!$K:$M,3, FALSE) &amp; ",""" &amp; VLOOKUP(BW$1,Data!$K:$L,2, FALSE) &amp; """;"   )             )</f>
        <v/>
      </c>
      <c r="BX69" t="str">
        <f>IF(Data!$K70=BX$1, "",             IF(ISERR(SEARCH(BX$1,Data!$G70)),        "",          ";" &amp; VLOOKUP(BX$1,Data!$K:$M,3, FALSE) &amp; ",""" &amp; VLOOKUP(BX$1,Data!$K:$L,2, FALSE) &amp; """;"   )             )</f>
        <v/>
      </c>
      <c r="BY69" t="str">
        <f>IF(Data!$K70=BY$1, "",             IF(ISERR(SEARCH(BY$1,Data!$G70)),        "",          ";" &amp; VLOOKUP(BY$1,Data!$K:$M,3, FALSE) &amp; ",""" &amp; VLOOKUP(BY$1,Data!$K:$L,2, FALSE) &amp; """;"   )             )</f>
        <v/>
      </c>
      <c r="BZ69" t="str">
        <f>IF(Data!$K70=BZ$1, "",             IF(ISERR(SEARCH(BZ$1,Data!$G70)),        "",          ";" &amp; VLOOKUP(BZ$1,Data!$K:$M,3, FALSE) &amp; ",""" &amp; VLOOKUP(BZ$1,Data!$K:$L,2, FALSE) &amp; """;"   )             )</f>
        <v/>
      </c>
      <c r="CA69" t="str">
        <f>IF(Data!$K70=CA$1, "",             IF(ISERR(SEARCH(CA$1,Data!$G70)),        "",          ";" &amp; VLOOKUP(CA$1,Data!$K:$M,3, FALSE) &amp; ",""" &amp; VLOOKUP(CA$1,Data!$K:$L,2, FALSE) &amp; """;"   )             )</f>
        <v/>
      </c>
      <c r="CB69" t="str">
        <f>IF(Data!$K70=CB$1, "",             IF(ISERR(SEARCH(CB$1,Data!$G70)),        "",          ";" &amp; VLOOKUP(CB$1,Data!$K:$M,3, FALSE) &amp; ",""" &amp; VLOOKUP(CB$1,Data!$K:$L,2, FALSE) &amp; """;"   )             )</f>
        <v/>
      </c>
      <c r="CC69" t="str">
        <f>IF(Data!$K70=CC$1, "",             IF(ISERR(SEARCH(CC$1,Data!$G70)),        "",          ";" &amp; VLOOKUP(CC$1,Data!$K:$M,3, FALSE) &amp; ",""" &amp; VLOOKUP(CC$1,Data!$K:$L,2, FALSE) &amp; """;"   )             )</f>
        <v/>
      </c>
      <c r="CD69" t="str">
        <f>IF(Data!$K70=CD$1, "",             IF(ISERR(SEARCH(CD$1,Data!$G70)),        "",          ";" &amp; VLOOKUP(CD$1,Data!$K:$M,3, FALSE) &amp; ",""" &amp; VLOOKUP(CD$1,Data!$K:$L,2, FALSE) &amp; """;"   )             )</f>
        <v/>
      </c>
      <c r="CE69" t="str">
        <f>IF(Data!$K70=CE$1, "",             IF(ISERR(SEARCH(CE$1,Data!$G70)),        "",          ";" &amp; VLOOKUP(CE$1,Data!$K:$M,3, FALSE) &amp; ",""" &amp; VLOOKUP(CE$1,Data!$K:$L,2, FALSE) &amp; """;"   )             )</f>
        <v/>
      </c>
      <c r="CF69" t="str">
        <f>IF(Data!$K70=CF$1, "",             IF(ISERR(SEARCH(CF$1,Data!$G70)),        "",          ";" &amp; VLOOKUP(CF$1,Data!$K:$M,3, FALSE) &amp; ",""" &amp; VLOOKUP(CF$1,Data!$K:$L,2, FALSE) &amp; """;"   )             )</f>
        <v/>
      </c>
      <c r="CG69" t="str">
        <f>IF(Data!$K70=CG$1, "",             IF(ISERR(SEARCH(CG$1,Data!$G70)),        "",          ";" &amp; VLOOKUP(CG$1,Data!$K:$M,3, FALSE) &amp; ",""" &amp; VLOOKUP(CG$1,Data!$K:$L,2, FALSE) &amp; """;"   )             )</f>
        <v/>
      </c>
      <c r="CH69" t="str">
        <f>IF(Data!$K70=CH$1, "",             IF(ISERR(SEARCH(CH$1,Data!$G70)),        "",          ";" &amp; VLOOKUP(CH$1,Data!$K:$M,3, FALSE) &amp; ",""" &amp; VLOOKUP(CH$1,Data!$K:$L,2, FALSE) &amp; """;"   )             )</f>
        <v/>
      </c>
      <c r="CI69" t="str">
        <f>IF(Data!$K70=CI$1, "",             IF(ISERR(SEARCH(CI$1,Data!$G70)),        "",          ";" &amp; VLOOKUP(CI$1,Data!$K:$M,3, FALSE) &amp; ",""" &amp; VLOOKUP(CI$1,Data!$K:$L,2, FALSE) &amp; """;"   )             )</f>
        <v/>
      </c>
      <c r="CJ69" t="str">
        <f>IF(Data!$K70=CJ$1, "",             IF(ISERR(SEARCH(CJ$1,Data!$G70)),        "",          ";" &amp; VLOOKUP(CJ$1,Data!$K:$M,3, FALSE) &amp; ",""" &amp; VLOOKUP(CJ$1,Data!$K:$L,2, FALSE) &amp; """;"   )             )</f>
        <v/>
      </c>
      <c r="CK69" t="str">
        <f>IF(Data!$K70=CK$1, "",             IF(ISERR(SEARCH(CK$1,Data!$G70)),        "",          ";" &amp; VLOOKUP(CK$1,Data!$K:$M,3, FALSE) &amp; ",""" &amp; VLOOKUP(CK$1,Data!$K:$L,2, FALSE) &amp; """;"   )             )</f>
        <v/>
      </c>
      <c r="CL69" t="str">
        <f>IF(Data!$K70=CL$1, "",             IF(ISERR(SEARCH(CL$1,Data!$G70)),        "",          ";" &amp; VLOOKUP(CL$1,Data!$K:$M,3, FALSE) &amp; ",""" &amp; VLOOKUP(CL$1,Data!$K:$L,2, FALSE) &amp; """;"   )             )</f>
        <v/>
      </c>
      <c r="CM69" t="str">
        <f>IF(Data!$K70=CM$1, "",             IF(ISERR(SEARCH(CM$1,Data!$G70)),        "",          ";" &amp; VLOOKUP(CM$1,Data!$K:$M,3, FALSE) &amp; ",""" &amp; VLOOKUP(CM$1,Data!$K:$L,2, FALSE) &amp; """;"   )             )</f>
        <v/>
      </c>
      <c r="CN69" t="str">
        <f>IF(Data!$K70=CN$1, "",             IF(ISERR(SEARCH(CN$1,Data!$G70)),        "",          ";" &amp; VLOOKUP(CN$1,Data!$K:$M,3, FALSE) &amp; ",""" &amp; VLOOKUP(CN$1,Data!$K:$L,2, FALSE) &amp; """;"   )             )</f>
        <v/>
      </c>
      <c r="CO69" t="str">
        <f>IF(Data!$K70=CO$1, "",             IF(ISERR(SEARCH(CO$1,Data!$G70)),        "",          ";" &amp; VLOOKUP(CO$1,Data!$K:$M,3, FALSE) &amp; ",""" &amp; VLOOKUP(CO$1,Data!$K:$L,2, FALSE) &amp; """;"   )             )</f>
        <v/>
      </c>
      <c r="CP69" t="str">
        <f>IF(Data!$K70=CP$1, "",             IF(ISERR(SEARCH(CP$1,Data!$G70)),        "",          ";" &amp; VLOOKUP(CP$1,Data!$K:$M,3, FALSE) &amp; ",""" &amp; VLOOKUP(CP$1,Data!$K:$L,2, FALSE) &amp; """;"   )             )</f>
        <v/>
      </c>
      <c r="CQ69" t="str">
        <f>IF(Data!$K70=CQ$1, "",             IF(ISERR(SEARCH(CQ$1,Data!$G70)),        "",          ";" &amp; VLOOKUP(CQ$1,Data!$K:$M,3, FALSE) &amp; ",""" &amp; VLOOKUP(CQ$1,Data!$K:$L,2, FALSE) &amp; """;"   )             )</f>
        <v/>
      </c>
      <c r="CR69" t="str">
        <f>IF(Data!$K70=CR$1, "",             IF(ISERR(SEARCH(CR$1,Data!$G70)),        "",          ";" &amp; VLOOKUP(CR$1,Data!$K:$M,3, FALSE) &amp; ",""" &amp; VLOOKUP(CR$1,Data!$K:$L,2, FALSE) &amp; """;"   )             )</f>
        <v/>
      </c>
      <c r="CS69" t="str">
        <f>IF(Data!$K70=CS$1, "",             IF(ISERR(SEARCH(CS$1,Data!$G70)),        "",          ";" &amp; VLOOKUP(CS$1,Data!$K:$M,3, FALSE) &amp; ",""" &amp; VLOOKUP(CS$1,Data!$K:$L,2, FALSE) &amp; """;"   )             )</f>
        <v/>
      </c>
      <c r="CT69" t="str">
        <f>IF(Data!$K70=CT$1, "",             IF(ISERR(SEARCH(CT$1,Data!$G70)),        "",          ";" &amp; VLOOKUP(CT$1,Data!$K:$M,3, FALSE) &amp; ",""" &amp; VLOOKUP(CT$1,Data!$K:$L,2, FALSE) &amp; """;"   )             )</f>
        <v/>
      </c>
      <c r="CU69" t="str">
        <f>IF(Data!$K70=CU$1, "",             IF(ISERR(SEARCH(CU$1,Data!$G70)),        "",          ";" &amp; VLOOKUP(CU$1,Data!$K:$M,3, FALSE) &amp; ",""" &amp; VLOOKUP(CU$1,Data!$K:$L,2, FALSE) &amp; """;"   )             )</f>
        <v/>
      </c>
      <c r="CV69" t="str">
        <f>IF(Data!$K70=CV$1, "",             IF(ISERR(SEARCH(CV$1,Data!$G70)),        "",          ";" &amp; VLOOKUP(CV$1,Data!$K:$M,3, FALSE) &amp; ",""" &amp; VLOOKUP(CV$1,Data!$K:$L,2, FALSE) &amp; """;"   )             )</f>
        <v/>
      </c>
      <c r="CW69" t="str">
        <f>IF(Data!$K70=CW$1, "",             IF(ISERR(SEARCH(CW$1,Data!$G70)),        "",          ";" &amp; VLOOKUP(CW$1,Data!$K:$M,3, FALSE) &amp; ",""" &amp; VLOOKUP(CW$1,Data!$K:$L,2, FALSE) &amp; """;"   )             )</f>
        <v/>
      </c>
      <c r="CX69" t="str">
        <f>IF(Data!$K70=CX$1, "",             IF(ISERR(SEARCH(CX$1,Data!$G70)),        "",          ";" &amp; VLOOKUP(CX$1,Data!$K:$M,3, FALSE) &amp; ",""" &amp; VLOOKUP(CX$1,Data!$K:$L,2, FALSE) &amp; """;"   )             )</f>
        <v/>
      </c>
      <c r="CY69" t="str">
        <f>IF(Data!$K70=CY$1, "",             IF(ISERR(SEARCH(CY$1,Data!$G70)),        "",          ";" &amp; VLOOKUP(CY$1,Data!$K:$M,3, FALSE) &amp; ",""" &amp; VLOOKUP(CY$1,Data!$K:$L,2, FALSE) &amp; """;"   )             )</f>
        <v/>
      </c>
      <c r="CZ69" t="str">
        <f>IF(Data!$K70=CZ$1, "",             IF(ISERR(SEARCH(CZ$1,Data!$G70)),        "",          ";" &amp; VLOOKUP(CZ$1,Data!$K:$M,3, FALSE) &amp; ",""" &amp; VLOOKUP(CZ$1,Data!$K:$L,2, FALSE) &amp; """;"   )             )</f>
        <v/>
      </c>
      <c r="DA69" t="str">
        <f>IF(Data!$K70=DA$1, "",             IF(ISERR(SEARCH(DA$1,Data!$G70)),        "",          ";" &amp; VLOOKUP(DA$1,Data!$K:$M,3, FALSE) &amp; ",""" &amp; VLOOKUP(DA$1,Data!$K:$L,2, FALSE) &amp; """;"   )             )</f>
        <v/>
      </c>
      <c r="DB69" t="str">
        <f>IF(Data!$K70=DB$1, "",             IF(ISERR(SEARCH(DB$1,Data!$G70)),        "",          ";" &amp; VLOOKUP(DB$1,Data!$K:$M,3, FALSE) &amp; ",""" &amp; VLOOKUP(DB$1,Data!$K:$L,2, FALSE) &amp; """;"   )             )</f>
        <v/>
      </c>
      <c r="DC69" t="str">
        <f>IF(Data!$K70=DC$1, "",             IF(ISERR(SEARCH(DC$1,Data!$G70)),        "",          ";" &amp; VLOOKUP(DC$1,Data!$K:$M,3, FALSE) &amp; ",""" &amp; VLOOKUP(DC$1,Data!$K:$L,2, FALSE) &amp; """;"   )             )</f>
        <v/>
      </c>
      <c r="DD69" t="str">
        <f>IF(Data!$K70=DD$1, "",             IF(ISERR(SEARCH(DD$1,Data!$G70)),        "",          ";" &amp; VLOOKUP(DD$1,Data!$K:$M,3, FALSE) &amp; ",""" &amp; VLOOKUP(DD$1,Data!$K:$L,2, FALSE) &amp; """;"   )             )</f>
        <v/>
      </c>
      <c r="DE69" t="str">
        <f>IF(Data!$K70=DE$1, "",             IF(ISERR(SEARCH(DE$1,Data!$G70)),        "",          ";" &amp; VLOOKUP(DE$1,Data!$K:$M,3, FALSE) &amp; ",""" &amp; VLOOKUP(DE$1,Data!$K:$L,2, FALSE) &amp; """;"   )             )</f>
        <v/>
      </c>
      <c r="DF69" t="str">
        <f>IF(Data!$K70=DF$1, "",             IF(ISERR(SEARCH(DF$1,Data!$G70)),        "",          ";" &amp; VLOOKUP(DF$1,Data!$K:$M,3, FALSE) &amp; ",""" &amp; VLOOKUP(DF$1,Data!$K:$L,2, FALSE) &amp; """;"   )             )</f>
        <v/>
      </c>
      <c r="DG69" t="str">
        <f>IF(Data!$K70=DG$1, "",             IF(ISERR(SEARCH(DG$1,Data!$G70)),        "",          ";" &amp; VLOOKUP(DG$1,Data!$K:$M,3, FALSE) &amp; ",""" &amp; VLOOKUP(DG$1,Data!$K:$L,2, FALSE) &amp; """;"   )             )</f>
        <v/>
      </c>
      <c r="DH69" t="str">
        <f>IF(Data!$K70=DH$1, "",             IF(ISERR(SEARCH(DH$1,Data!$G70)),        "",          ";" &amp; VLOOKUP(DH$1,Data!$K:$M,3, FALSE) &amp; ",""" &amp; VLOOKUP(DH$1,Data!$K:$L,2, FALSE) &amp; """;"   )             )</f>
        <v/>
      </c>
      <c r="DI69" t="str">
        <f>IF(Data!$K70=DI$1, "",             IF(ISERR(SEARCH(DI$1,Data!$G70)),        "",          ";" &amp; VLOOKUP(DI$1,Data!$K:$M,3, FALSE) &amp; ",""" &amp; VLOOKUP(DI$1,Data!$K:$L,2, FALSE) &amp; """;"   )             )</f>
        <v/>
      </c>
      <c r="DJ69" t="str">
        <f>IF(Data!$K70=DJ$1, "",             IF(ISERR(SEARCH(DJ$1,Data!$G70)),        "",          ";" &amp; VLOOKUP(DJ$1,Data!$K:$M,3, FALSE) &amp; ",""" &amp; VLOOKUP(DJ$1,Data!$K:$L,2, FALSE) &amp; """;"   )             )</f>
        <v/>
      </c>
      <c r="DK69" t="str">
        <f>IF(Data!$K70=DK$1, "",             IF(ISERR(SEARCH(DK$1,Data!$G70)),        "",          ";" &amp; VLOOKUP(DK$1,Data!$K:$M,3, FALSE) &amp; ",""" &amp; VLOOKUP(DK$1,Data!$K:$L,2, FALSE) &amp; """;"   )             )</f>
        <v/>
      </c>
      <c r="DL69" t="str">
        <f>IF(Data!$K70=DL$1, "",             IF(ISERR(SEARCH(DL$1,Data!$G70)),        "",          ";" &amp; VLOOKUP(DL$1,Data!$K:$M,3, FALSE) &amp; ",""" &amp; VLOOKUP(DL$1,Data!$K:$L,2, FALSE) &amp; """;"   )             )</f>
        <v/>
      </c>
      <c r="DM69" t="str">
        <f>IF(Data!$K70=DM$1, "",             IF(ISERR(SEARCH(DM$1,Data!$G70)),        "",          ";" &amp; VLOOKUP(DM$1,Data!$K:$M,3, FALSE) &amp; ",""" &amp; VLOOKUP(DM$1,Data!$K:$L,2, FALSE) &amp; """;"   )             )</f>
        <v/>
      </c>
      <c r="DN69" t="str">
        <f>IF(Data!$K70=DN$1, "",             IF(ISERR(SEARCH(DN$1,Data!$G70)),        "",          ";" &amp; VLOOKUP(DN$1,Data!$K:$M,3, FALSE) &amp; ",""" &amp; VLOOKUP(DN$1,Data!$K:$L,2, FALSE) &amp; """;"   )             )</f>
        <v/>
      </c>
      <c r="DO69" t="str">
        <f>IF(Data!$K70=DO$1, "",             IF(ISERR(SEARCH(DO$1,Data!$G70)),        "",          ";" &amp; VLOOKUP(DO$1,Data!$K:$M,3, FALSE) &amp; ",""" &amp; VLOOKUP(DO$1,Data!$K:$L,2, FALSE) &amp; """;"   )             )</f>
        <v/>
      </c>
      <c r="DP69" t="str">
        <f>IF(Data!$K70=DP$1, "",             IF(ISERR(SEARCH(DP$1,Data!$G70)),        "",          ";" &amp; VLOOKUP(DP$1,Data!$K:$M,3, FALSE) &amp; ",""" &amp; VLOOKUP(DP$1,Data!$K:$L,2, FALSE) &amp; """;"   )             )</f>
        <v/>
      </c>
      <c r="DQ69" t="str">
        <f>IF(Data!$K70=DQ$1, "",             IF(ISERR(SEARCH(DQ$1,Data!$G70)),        "",          ";" &amp; VLOOKUP(DQ$1,Data!$K:$M,3, FALSE) &amp; ",""" &amp; VLOOKUP(DQ$1,Data!$K:$L,2, FALSE) &amp; """;"   )             )</f>
        <v/>
      </c>
      <c r="DR69" t="str">
        <f>IF(Data!$K70=DR$1, "",             IF(ISERR(SEARCH(DR$1,Data!$G70)),        "",          ";" &amp; VLOOKUP(DR$1,Data!$K:$M,3, FALSE) &amp; ",""" &amp; VLOOKUP(DR$1,Data!$K:$L,2, FALSE) &amp; """;"   )             )</f>
        <v/>
      </c>
      <c r="DS69" t="str">
        <f>IF(Data!$K70=DS$1, "",             IF(ISERR(SEARCH(DS$1,Data!$G70)),        "",          ";" &amp; VLOOKUP(DS$1,Data!$K:$M,3, FALSE) &amp; ",""" &amp; VLOOKUP(DS$1,Data!$K:$L,2, FALSE) &amp; """;"   )             )</f>
        <v/>
      </c>
      <c r="DT69" t="str">
        <f>IF(Data!$K70=DT$1, "",             IF(ISERR(SEARCH(DT$1,Data!$G70)),        "",          ";" &amp; VLOOKUP(DT$1,Data!$K:$M,3, FALSE) &amp; ",""" &amp; VLOOKUP(DT$1,Data!$K:$L,2, FALSE) &amp; """;"   )             )</f>
        <v/>
      </c>
      <c r="DU69" t="str">
        <f>IF(Data!$K70=DU$1, "",             IF(ISERR(SEARCH(DU$1,Data!$G70)),        "",          ";" &amp; VLOOKUP(DU$1,Data!$K:$M,3, FALSE) &amp; ",""" &amp; VLOOKUP(DU$1,Data!$K:$L,2, FALSE) &amp; """;"   )             )</f>
        <v/>
      </c>
      <c r="DV69" t="str">
        <f>IF(Data!$K70=DV$1, "",             IF(ISERR(SEARCH(DV$1,Data!$G70)),        "",          ";" &amp; VLOOKUP(DV$1,Data!$K:$M,3, FALSE) &amp; ",""" &amp; VLOOKUP(DV$1,Data!$K:$L,2, FALSE) &amp; """;"   )             )</f>
        <v/>
      </c>
      <c r="DW69" t="str">
        <f>IF(Data!$K70=DW$1, "",             IF(ISERR(SEARCH(DW$1,Data!$G70)),        "",          ";" &amp; VLOOKUP(DW$1,Data!$K:$M,3, FALSE) &amp; ",""" &amp; VLOOKUP(DW$1,Data!$K:$L,2, FALSE) &amp; """;"   )             )</f>
        <v/>
      </c>
      <c r="DX69" t="str">
        <f>IF(Data!$K70=DX$1, "",             IF(ISERR(SEARCH(DX$1,Data!$G70)),        "",          ";" &amp; VLOOKUP(DX$1,Data!$K:$M,3, FALSE) &amp; ",""" &amp; VLOOKUP(DX$1,Data!$K:$L,2, FALSE) &amp; """;"   )             )</f>
        <v/>
      </c>
      <c r="DY69" t="str">
        <f>IF(Data!$K70=DY$1, "",             IF(ISERR(SEARCH(DY$1,Data!$G70)),        "",          ";" &amp; VLOOKUP(DY$1,Data!$K:$M,3, FALSE) &amp; ",""" &amp; VLOOKUP(DY$1,Data!$K:$L,2, FALSE) &amp; """;"   )             )</f>
        <v/>
      </c>
      <c r="DZ69" t="str">
        <f>IF(Data!$K70=DZ$1, "",             IF(ISERR(SEARCH(DZ$1,Data!$G70)),        "",          ";" &amp; VLOOKUP(DZ$1,Data!$K:$M,3, FALSE) &amp; ",""" &amp; VLOOKUP(DZ$1,Data!$K:$L,2, FALSE) &amp; """;"   )             )</f>
        <v/>
      </c>
      <c r="EA69" t="str">
        <f>IF(Data!$K70=EA$1, "",             IF(ISERR(SEARCH(EA$1,Data!$G70)),        "",          ";" &amp; VLOOKUP(EA$1,Data!$K:$M,3, FALSE) &amp; ",""" &amp; VLOOKUP(EA$1,Data!$K:$L,2, FALSE) &amp; """;"   )             )</f>
        <v/>
      </c>
      <c r="EB69" t="str">
        <f>IF(Data!$K70=EB$1, "",             IF(ISERR(SEARCH(EB$1,Data!$G70)),        "",          ";" &amp; VLOOKUP(EB$1,Data!$K:$M,3, FALSE) &amp; ",""" &amp; VLOOKUP(EB$1,Data!$K:$L,2, FALSE) &amp; """;"   )             )</f>
        <v/>
      </c>
      <c r="EC69" t="str">
        <f>IF(Data!$K70=EC$1, "",             IF(ISERR(SEARCH(EC$1,Data!$G70)),        "",          ";" &amp; VLOOKUP(EC$1,Data!$K:$M,3, FALSE) &amp; ",""" &amp; VLOOKUP(EC$1,Data!$K:$L,2, FALSE) &amp; """;"   )             )</f>
        <v/>
      </c>
      <c r="ED69" t="str">
        <f>IF(Data!$K70=ED$1, "",             IF(ISERR(SEARCH(ED$1,Data!$G70)),        "",          ";" &amp; VLOOKUP(ED$1,Data!$K:$M,3, FALSE) &amp; ",""" &amp; VLOOKUP(ED$1,Data!$K:$L,2, FALSE) &amp; """;"   )             )</f>
        <v/>
      </c>
      <c r="EE69" t="str">
        <f>IF(Data!$K70=EE$1, "",             IF(ISERR(SEARCH(EE$1,Data!$G70)),        "",          ";" &amp; VLOOKUP(EE$1,Data!$K:$M,3, FALSE) &amp; ",""" &amp; VLOOKUP(EE$1,Data!$K:$L,2, FALSE) &amp; """;"   )             )</f>
        <v/>
      </c>
      <c r="EF69" t="str">
        <f>IF(Data!$K70=EF$1, "",             IF(ISERR(SEARCH(EF$1,Data!$G70)),        "",          ";" &amp; VLOOKUP(EF$1,Data!$K:$M,3, FALSE) &amp; ",""" &amp; VLOOKUP(EF$1,Data!$K:$L,2, FALSE) &amp; """;"   )             )</f>
        <v/>
      </c>
      <c r="EG69" t="str">
        <f>IF(Data!$K70=EG$1, "",             IF(ISERR(SEARCH(EG$1,Data!$G70)),        "",          ";" &amp; VLOOKUP(EG$1,Data!$K:$M,3, FALSE) &amp; ",""" &amp; VLOOKUP(EG$1,Data!$K:$L,2, FALSE) &amp; """;"   )             )</f>
        <v/>
      </c>
      <c r="EH69" t="str">
        <f>IF(Data!$K70=EH$1, "",             IF(ISERR(SEARCH(EH$1,Data!$G70)),        "",          ";" &amp; VLOOKUP(EH$1,Data!$K:$M,3, FALSE) &amp; ",""" &amp; VLOOKUP(EH$1,Data!$K:$L,2, FALSE) &amp; """;"   )             )</f>
        <v/>
      </c>
      <c r="EI69" t="str">
        <f>IF(Data!$K70=EI$1, "",             IF(ISERR(SEARCH(EI$1,Data!$G70)),        "",          ";" &amp; VLOOKUP(EI$1,Data!$K:$M,3, FALSE) &amp; ",""" &amp; VLOOKUP(EI$1,Data!$K:$L,2, FALSE) &amp; """;"   )             )</f>
        <v/>
      </c>
      <c r="EJ69" t="str">
        <f>IF(Data!$K70=EJ$1, "",             IF(ISERR(SEARCH(EJ$1,Data!$G70)),        "",          ";" &amp; VLOOKUP(EJ$1,Data!$K:$M,3, FALSE) &amp; ",""" &amp; VLOOKUP(EJ$1,Data!$K:$L,2, FALSE) &amp; """;"   )             )</f>
        <v/>
      </c>
      <c r="EK69" t="str">
        <f>IF(Data!$K70=EK$1, "",             IF(ISERR(SEARCH(EK$1,Data!$G70)),        "",          ";" &amp; VLOOKUP(EK$1,Data!$K:$M,3, FALSE) &amp; ",""" &amp; VLOOKUP(EK$1,Data!$K:$L,2, FALSE) &amp; """;"   )             )</f>
        <v/>
      </c>
      <c r="EL69" t="str">
        <f>IF(Data!$K70=EL$1, "",             IF(ISERR(SEARCH(EL$1,Data!$G70)),        "",          ";" &amp; VLOOKUP(EL$1,Data!$K:$M,3, FALSE) &amp; ",""" &amp; VLOOKUP(EL$1,Data!$K:$L,2, FALSE) &amp; """;"   )             )</f>
        <v/>
      </c>
      <c r="EM69" t="str">
        <f>IF(Data!$K70=EM$1, "",             IF(ISERR(SEARCH(EM$1,Data!$G70)),        "",          ";" &amp; VLOOKUP(EM$1,Data!$K:$M,3, FALSE) &amp; ",""" &amp; VLOOKUP(EM$1,Data!$K:$L,2, FALSE) &amp; """;"   )             )</f>
        <v/>
      </c>
      <c r="EN69" t="str">
        <f>IF(Data!$K70=EN$1, "",             IF(ISERR(SEARCH(EN$1,Data!$G70)),        "",          ";" &amp; VLOOKUP(EN$1,Data!$K:$M,3, FALSE) &amp; ",""" &amp; VLOOKUP(EN$1,Data!$K:$L,2, FALSE) &amp; """;"   )             )</f>
        <v/>
      </c>
      <c r="EO69" t="str">
        <f>IF(Data!$K70=EO$1, "",             IF(ISERR(SEARCH(EO$1,Data!$G70)),        "",          ";" &amp; VLOOKUP(EO$1,Data!$K:$M,3, FALSE) &amp; ",""" &amp; VLOOKUP(EO$1,Data!$K:$L,2, FALSE) &amp; """;"   )             )</f>
        <v/>
      </c>
      <c r="EP69" t="str">
        <f>IF(Data!$K70=EP$1, "",             IF(ISERR(SEARCH(EP$1,Data!$G70)),        "",          ";" &amp; VLOOKUP(EP$1,Data!$K:$M,3, FALSE) &amp; ",""" &amp; VLOOKUP(EP$1,Data!$K:$L,2, FALSE) &amp; """;"   )             )</f>
        <v/>
      </c>
      <c r="EQ69" t="str">
        <f>IF(Data!$K70=EQ$1, "",             IF(ISERR(SEARCH(EQ$1,Data!$G70)),        "",          ";" &amp; VLOOKUP(EQ$1,Data!$K:$M,3, FALSE) &amp; ",""" &amp; VLOOKUP(EQ$1,Data!$K:$L,2, FALSE) &amp; """;"   )             )</f>
        <v/>
      </c>
      <c r="ER69" t="str">
        <f>IF(Data!$K70=ER$1, "",             IF(ISERR(SEARCH(ER$1,Data!$G70)),        "",          ";" &amp; VLOOKUP(ER$1,Data!$K:$M,3, FALSE) &amp; ",""" &amp; VLOOKUP(ER$1,Data!$K:$L,2, FALSE) &amp; """;"   )             )</f>
        <v/>
      </c>
      <c r="ES69" t="str">
        <f>IF(Data!$K70=ES$1, "",             IF(ISERR(SEARCH(ES$1,Data!$G70)),        "",          ";" &amp; VLOOKUP(ES$1,Data!$K:$M,3, FALSE) &amp; ",""" &amp; VLOOKUP(ES$1,Data!$K:$L,2, FALSE) &amp; """;"   )             )</f>
        <v/>
      </c>
      <c r="ET69" t="str">
        <f>IF(Data!$K70=ET$1, "",             IF(ISERR(SEARCH(ET$1,Data!$G70)),        "",          ";" &amp; VLOOKUP(ET$1,Data!$K:$M,3, FALSE) &amp; ",""" &amp; VLOOKUP(ET$1,Data!$K:$L,2, FALSE) &amp; """;"   )             )</f>
        <v/>
      </c>
      <c r="EU69" t="str">
        <f>IF(Data!$K70=EU$1, "",             IF(ISERR(SEARCH(EU$1,Data!$G70)),        "",          ";" &amp; VLOOKUP(EU$1,Data!$K:$M,3, FALSE) &amp; ",""" &amp; VLOOKUP(EU$1,Data!$K:$L,2, FALSE) &amp; """;"   )             )</f>
        <v/>
      </c>
      <c r="EV69" t="str">
        <f>IF(Data!$K70=EV$1, "",             IF(ISERR(SEARCH(EV$1,Data!$G70)),        "",          ";" &amp; VLOOKUP(EV$1,Data!$K:$M,3, FALSE) &amp; ",""" &amp; VLOOKUP(EV$1,Data!$K:$L,2, FALSE) &amp; """;"   )             )</f>
        <v/>
      </c>
      <c r="EW69" t="str">
        <f>IF(Data!$K70=EW$1, "",             IF(ISERR(SEARCH(EW$1,Data!$G70)),        "",          ";" &amp; VLOOKUP(EW$1,Data!$K:$M,3, FALSE) &amp; ",""" &amp; VLOOKUP(EW$1,Data!$K:$L,2, FALSE) &amp; """;"   )             )</f>
        <v/>
      </c>
      <c r="EX69" t="str">
        <f>IF(Data!$K70=EX$1, "",             IF(ISERR(SEARCH(EX$1,Data!$G70)),        "",          ";" &amp; VLOOKUP(EX$1,Data!$K:$M,3, FALSE) &amp; ",""" &amp; VLOOKUP(EX$1,Data!$K:$L,2, FALSE) &amp; """;"   )             )</f>
        <v/>
      </c>
      <c r="EY69" t="str">
        <f>IF(Data!$K70=EY$1, "",             IF(ISERR(SEARCH(EY$1,Data!$G70)),        "",          ";" &amp; VLOOKUP(EY$1,Data!$K:$M,3, FALSE) &amp; ",""" &amp; VLOOKUP(EY$1,Data!$K:$L,2, FALSE) &amp; """;"   )             )</f>
        <v/>
      </c>
      <c r="EZ69" t="str">
        <f>IF(Data!$K70=EZ$1, "",             IF(ISERR(SEARCH(EZ$1,Data!$G70)),        "",          ";" &amp; VLOOKUP(EZ$1,Data!$K:$M,3, FALSE) &amp; ",""" &amp; VLOOKUP(EZ$1,Data!$K:$L,2, FALSE) &amp; """;"   )             )</f>
        <v/>
      </c>
      <c r="FA69" t="str">
        <f>IF(Data!$K70=FA$1, "",             IF(ISERR(SEARCH(FA$1,Data!$G70)),        "",          ";" &amp; VLOOKUP(FA$1,Data!$K:$M,3, FALSE) &amp; ",""" &amp; VLOOKUP(FA$1,Data!$K:$L,2, FALSE) &amp; """;"   )             )</f>
        <v/>
      </c>
      <c r="FB69" t="str">
        <f>IF(Data!$K70=FB$1, "",             IF(ISERR(SEARCH(FB$1,Data!$G70)),        "",          ";" &amp; VLOOKUP(FB$1,Data!$K:$M,3, FALSE) &amp; ",""" &amp; VLOOKUP(FB$1,Data!$K:$L,2, FALSE) &amp; """;"   )             )</f>
        <v/>
      </c>
      <c r="FC69" t="str">
        <f>IF(Data!$K70=FC$1, "",             IF(ISERR(SEARCH(FC$1,Data!$G70)),        "",          ";" &amp; VLOOKUP(FC$1,Data!$K:$M,3, FALSE) &amp; ",""" &amp; VLOOKUP(FC$1,Data!$K:$L,2, FALSE) &amp; """;"   )             )</f>
        <v/>
      </c>
      <c r="FD69" t="str">
        <f>IF(Data!$K70=FD$1, "",             IF(ISERR(SEARCH(FD$1,Data!$G70)),        "",          ";" &amp; VLOOKUP(FD$1,Data!$K:$M,3, FALSE) &amp; ",""" &amp; VLOOKUP(FD$1,Data!$K:$L,2, FALSE) &amp; """;"   )             )</f>
        <v/>
      </c>
      <c r="FE69" t="str">
        <f>IF(Data!$K70=FE$1, "",             IF(ISERR(SEARCH(FE$1,Data!$G70)),        "",          ";" &amp; VLOOKUP(FE$1,Data!$K:$M,3, FALSE) &amp; ",""" &amp; VLOOKUP(FE$1,Data!$K:$L,2, FALSE) &amp; """;"   )             )</f>
        <v/>
      </c>
      <c r="FF69" t="str">
        <f>IF(Data!$K70=FF$1, "",             IF(ISERR(SEARCH(FF$1,Data!$G70)),        "",          ";" &amp; VLOOKUP(FF$1,Data!$K:$M,3, FALSE) &amp; ",""" &amp; VLOOKUP(FF$1,Data!$K:$L,2, FALSE) &amp; """;"   )             )</f>
        <v/>
      </c>
      <c r="FG69" t="str">
        <f>IF(Data!$K70=FG$1, "",             IF(ISERR(SEARCH(FG$1,Data!$G70)),        "",          ";" &amp; VLOOKUP(FG$1,Data!$K:$M,3, FALSE) &amp; ",""" &amp; VLOOKUP(FG$1,Data!$K:$L,2, FALSE) &amp; """;"   )             )</f>
        <v/>
      </c>
      <c r="FH69" t="str">
        <f>IF(Data!$K70=FH$1, "",             IF(ISERR(SEARCH(FH$1,Data!$G70)),        "",          ";" &amp; VLOOKUP(FH$1,Data!$K:$M,3, FALSE) &amp; ",""" &amp; VLOOKUP(FH$1,Data!$K:$L,2, FALSE) &amp; """;"   )             )</f>
        <v/>
      </c>
      <c r="FI69" t="str">
        <f>IF(Data!$K70=FI$1, "",             IF(ISERR(SEARCH(FI$1,Data!$G70)),        "",          ";" &amp; VLOOKUP(FI$1,Data!$K:$M,3, FALSE) &amp; ",""" &amp; VLOOKUP(FI$1,Data!$K:$L,2, FALSE) &amp; """;"   )             )</f>
        <v/>
      </c>
      <c r="FJ69" t="str">
        <f>IF(Data!$K70=FJ$1, "",             IF(ISERR(SEARCH(FJ$1,Data!$G70)),        "",          ";" &amp; VLOOKUP(FJ$1,Data!$K:$M,3, FALSE) &amp; ",""" &amp; VLOOKUP(FJ$1,Data!$K:$L,2, FALSE) &amp; """;"   )             )</f>
        <v/>
      </c>
      <c r="FK69" t="str">
        <f>IF(Data!$K70=FK$1, "",             IF(ISERR(SEARCH(FK$1,Data!$G70)),        "",          ";" &amp; VLOOKUP(FK$1,Data!$K:$M,3, FALSE) &amp; ",""" &amp; VLOOKUP(FK$1,Data!$K:$L,2, FALSE) &amp; """;"   )             )</f>
        <v/>
      </c>
      <c r="FL69" t="str">
        <f>IF(Data!$K70=FL$1, "",             IF(ISERR(SEARCH(FL$1,Data!$G70)),        "",          ";" &amp; VLOOKUP(FL$1,Data!$K:$M,3, FALSE) &amp; ",""" &amp; VLOOKUP(FL$1,Data!$K:$L,2, FALSE) &amp; """;"   )             )</f>
        <v/>
      </c>
      <c r="FM69" t="str">
        <f>IF(Data!$K70=FM$1, "",             IF(ISERR(SEARCH(FM$1,Data!$G70)),        "",          ";" &amp; VLOOKUP(FM$1,Data!$K:$M,3, FALSE) &amp; ",""" &amp; VLOOKUP(FM$1,Data!$K:$L,2, FALSE) &amp; """;"   )             )</f>
        <v/>
      </c>
      <c r="FN69" t="str">
        <f>IF(Data!$K70=FN$1, "",             IF(ISERR(SEARCH(FN$1,Data!$G70)),        "",          ";" &amp; VLOOKUP(FN$1,Data!$K:$M,3, FALSE) &amp; ",""" &amp; VLOOKUP(FN$1,Data!$K:$L,2, FALSE) &amp; """;"   )             )</f>
        <v/>
      </c>
      <c r="FO69" t="str">
        <f>IF(Data!$K70=FO$1, "",             IF(ISERR(SEARCH(FO$1,Data!$G70)),        "",          ";" &amp; VLOOKUP(FO$1,Data!$K:$M,3, FALSE) &amp; ",""" &amp; VLOOKUP(FO$1,Data!$K:$L,2, FALSE) &amp; """;"   )             )</f>
        <v/>
      </c>
      <c r="FP69" t="str">
        <f>IF(Data!$K70=FP$1, "",             IF(ISERR(SEARCH(FP$1,Data!$G70)),        "",          ";" &amp; VLOOKUP(FP$1,Data!$K:$M,3, FALSE) &amp; ",""" &amp; VLOOKUP(FP$1,Data!$K:$L,2, FALSE) &amp; """;"   )             )</f>
        <v/>
      </c>
      <c r="FQ69" t="str">
        <f>IF(Data!$K70=FQ$1, "",             IF(ISERR(SEARCH(FQ$1,Data!$G70)),        "",          ";" &amp; VLOOKUP(FQ$1,Data!$K:$M,3, FALSE) &amp; ",""" &amp; VLOOKUP(FQ$1,Data!$K:$L,2, FALSE) &amp; """;"   )             )</f>
        <v/>
      </c>
      <c r="FR69" t="str">
        <f>IF(Data!$K70=FR$1, "",             IF(ISERR(SEARCH(FR$1,Data!$G70)),        "",          ";" &amp; VLOOKUP(FR$1,Data!$K:$M,3, FALSE) &amp; ",""" &amp; VLOOKUP(FR$1,Data!$K:$L,2, FALSE) &amp; """;"   )             )</f>
        <v/>
      </c>
      <c r="FS69" t="str">
        <f>IF(Data!$K70=FS$1, "",             IF(ISERR(SEARCH(FS$1,Data!$G70)),        "",          ";" &amp; VLOOKUP(FS$1,Data!$K:$M,3, FALSE) &amp; ",""" &amp; VLOOKUP(FS$1,Data!$K:$L,2, FALSE) &amp; """;"   )             )</f>
        <v/>
      </c>
      <c r="FT69" t="str">
        <f>IF(Data!$K70=FT$1, "",             IF(ISERR(SEARCH(FT$1,Data!$G70)),        "",          ";" &amp; VLOOKUP(FT$1,Data!$K:$M,3, FALSE) &amp; ",""" &amp; VLOOKUP(FT$1,Data!$K:$L,2, FALSE) &amp; """;"   )             )</f>
        <v/>
      </c>
      <c r="FU69" t="str">
        <f>IF(Data!$K70=FU$1, "",             IF(ISERR(SEARCH(FU$1,Data!$G70)),        "",          ";" &amp; VLOOKUP(FU$1,Data!$K:$M,3, FALSE) &amp; ",""" &amp; VLOOKUP(FU$1,Data!$K:$L,2, FALSE) &amp; """;"   )             )</f>
        <v/>
      </c>
      <c r="FV69" t="str">
        <f>IF(Data!$K70=FV$1, "",             IF(ISERR(SEARCH(FV$1,Data!$G70)),        "",          ";" &amp; VLOOKUP(FV$1,Data!$K:$M,3, FALSE) &amp; ",""" &amp; VLOOKUP(FV$1,Data!$K:$L,2, FALSE) &amp; """;"   )             )</f>
        <v/>
      </c>
      <c r="FW69" t="str">
        <f>IF(Data!$K70=FW$1, "",             IF(ISERR(SEARCH(FW$1,Data!$G70)),        "",          ";" &amp; VLOOKUP(FW$1,Data!$K:$M,3, FALSE) &amp; ",""" &amp; VLOOKUP(FW$1,Data!$K:$L,2, FALSE) &amp; """;"   )             )</f>
        <v/>
      </c>
      <c r="FX69" t="str">
        <f>IF(Data!$K70=FX$1, "",             IF(ISERR(SEARCH(FX$1,Data!$G70)),        "",          ";" &amp; VLOOKUP(FX$1,Data!$K:$M,3, FALSE) &amp; ",""" &amp; VLOOKUP(FX$1,Data!$K:$L,2, FALSE) &amp; """;"   )             )</f>
        <v/>
      </c>
      <c r="FY69" t="str">
        <f>IF(Data!$K70=FY$1, "",             IF(ISERR(SEARCH(FY$1,Data!$G70)),        "",          ";" &amp; VLOOKUP(FY$1,Data!$K:$M,3, FALSE) &amp; ",""" &amp; VLOOKUP(FY$1,Data!$K:$L,2, FALSE) &amp; """;"   )             )</f>
        <v/>
      </c>
      <c r="FZ69" t="str">
        <f>IF(Data!$K70=FZ$1, "",             IF(ISERR(SEARCH(FZ$1,Data!$G70)),        "",          ";" &amp; VLOOKUP(FZ$1,Data!$K:$M,3, FALSE) &amp; ",""" &amp; VLOOKUP(FZ$1,Data!$K:$L,2, FALSE) &amp; """;"   )             )</f>
        <v/>
      </c>
      <c r="GA69" t="str">
        <f>IF(Data!$K70=GA$1, "",             IF(ISERR(SEARCH(GA$1,Data!$G70)),        "",          ";" &amp; VLOOKUP(GA$1,Data!$K:$M,3, FALSE) &amp; ",""" &amp; VLOOKUP(GA$1,Data!$K:$L,2, FALSE) &amp; """;"   )             )</f>
        <v/>
      </c>
      <c r="GB69" t="str">
        <f>IF(Data!$K70=GB$1, "",             IF(ISERR(SEARCH(GB$1,Data!$G70)),        "",          ";" &amp; VLOOKUP(GB$1,Data!$K:$M,3, FALSE) &amp; ",""" &amp; VLOOKUP(GB$1,Data!$K:$L,2, FALSE) &amp; """;"   )             )</f>
        <v/>
      </c>
      <c r="GC69" t="str">
        <f>IF(Data!$K70=GC$1, "",             IF(ISERR(SEARCH(GC$1,Data!$G70)),        "",          ";" &amp; VLOOKUP(GC$1,Data!$K:$M,3, FALSE) &amp; ",""" &amp; VLOOKUP(GC$1,Data!$K:$L,2, FALSE) &amp; """;"   )             )</f>
        <v/>
      </c>
      <c r="GD69" t="str">
        <f>IF(Data!$K70=GD$1, "",             IF(ISERR(SEARCH(GD$1,Data!$G70)),        "",          ";" &amp; VLOOKUP(GD$1,Data!$K:$M,3, FALSE) &amp; ",""" &amp; VLOOKUP(GD$1,Data!$K:$L,2, FALSE) &amp; """;"   )             )</f>
        <v/>
      </c>
      <c r="GE69" t="str">
        <f>IF(Data!$K70=GE$1, "",             IF(ISERR(SEARCH(GE$1,Data!$G70)),        "",          ";" &amp; VLOOKUP(GE$1,Data!$K:$M,3, FALSE) &amp; ",""" &amp; VLOOKUP(GE$1,Data!$K:$L,2, FALSE) &amp; """;"   )             )</f>
        <v/>
      </c>
      <c r="GF69" t="str">
        <f>IF(Data!$K70=GF$1, "",             IF(ISERR(SEARCH(GF$1,Data!$G70)),        "",          ";" &amp; VLOOKUP(GF$1,Data!$K:$M,3, FALSE) &amp; ",""" &amp; VLOOKUP(GF$1,Data!$K:$L,2, FALSE) &amp; """;"   )             )</f>
        <v/>
      </c>
      <c r="GG69" t="str">
        <f>IF(Data!$K70=GG$1, "",             IF(ISERR(SEARCH(GG$1,Data!$G70)),        "",          ";" &amp; VLOOKUP(GG$1,Data!$K:$M,3, FALSE) &amp; ",""" &amp; VLOOKUP(GG$1,Data!$K:$L,2, FALSE) &amp; """;"   )             )</f>
        <v/>
      </c>
      <c r="GH69" t="str">
        <f>IF(Data!$K70=GH$1, "",             IF(ISERR(SEARCH(GH$1,Data!$G70)),        "",          ";" &amp; VLOOKUP(GH$1,Data!$K:$M,3, FALSE) &amp; ",""" &amp; VLOOKUP(GH$1,Data!$K:$L,2, FALSE) &amp; """;"   )             )</f>
        <v/>
      </c>
      <c r="GI69" t="str">
        <f>IF(Data!$K70=GI$1, "",             IF(ISERR(SEARCH(GI$1,Data!$G70)),        "",          ";" &amp; VLOOKUP(GI$1,Data!$K:$M,3, FALSE) &amp; ",""" &amp; VLOOKUP(GI$1,Data!$K:$L,2, FALSE) &amp; """;"   )             )</f>
        <v/>
      </c>
      <c r="GJ69" t="str">
        <f>IF(Data!$K70=GJ$1, "",             IF(ISERR(SEARCH(GJ$1,Data!$G70)),        "",          ";" &amp; VLOOKUP(GJ$1,Data!$K:$M,3, FALSE) &amp; ",""" &amp; VLOOKUP(GJ$1,Data!$K:$L,2, FALSE) &amp; """;"   )             )</f>
        <v/>
      </c>
      <c r="GK69" t="str">
        <f>IF(Data!$K70=GK$1, "",             IF(ISERR(SEARCH(GK$1,Data!$G70)),        "",          ";" &amp; VLOOKUP(GK$1,Data!$K:$M,3, FALSE) &amp; ",""" &amp; VLOOKUP(GK$1,Data!$K:$L,2, FALSE) &amp; """;"   )             )</f>
        <v/>
      </c>
      <c r="GL69" t="str">
        <f>IF(Data!$K70=GL$1, "",             IF(ISERR(SEARCH(GL$1,Data!$G70)),        "",          ";" &amp; VLOOKUP(GL$1,Data!$K:$M,3, FALSE) &amp; ",""" &amp; VLOOKUP(GL$1,Data!$K:$L,2, FALSE) &amp; """;"   )             )</f>
        <v/>
      </c>
      <c r="GM69" t="str">
        <f>IF(Data!$K70=GM$1, "",             IF(ISERR(SEARCH(GM$1,Data!$G70)),        "",          ";" &amp; VLOOKUP(GM$1,Data!$K:$M,3, FALSE) &amp; ",""" &amp; VLOOKUP(GM$1,Data!$K:$L,2, FALSE) &amp; """;"   )             )</f>
        <v/>
      </c>
      <c r="GN69" t="str">
        <f>IF(Data!$K70=GN$1, "",             IF(ISERR(SEARCH(GN$1,Data!$G70)),        "",          ";" &amp; VLOOKUP(GN$1,Data!$K:$M,3, FALSE) &amp; ",""" &amp; VLOOKUP(GN$1,Data!$K:$L,2, FALSE) &amp; """;"   )             )</f>
        <v/>
      </c>
      <c r="GO69" t="str">
        <f>IF(Data!$K70=GO$1, "",             IF(ISERR(SEARCH(GO$1,Data!$G70)),        "",          ";" &amp; VLOOKUP(GO$1,Data!$K:$M,3, FALSE) &amp; ",""" &amp; VLOOKUP(GO$1,Data!$K:$L,2, FALSE) &amp; """;"   )             )</f>
        <v/>
      </c>
      <c r="GP69" t="str">
        <f>IF(Data!$K70=GP$1, "",             IF(ISERR(SEARCH(GP$1,Data!$G70)),        "",          ";" &amp; VLOOKUP(GP$1,Data!$K:$M,3, FALSE) &amp; ",""" &amp; VLOOKUP(GP$1,Data!$K:$L,2, FALSE) &amp; """;"   )             )</f>
        <v/>
      </c>
      <c r="GQ69" t="str">
        <f>IF(Data!$K70=GQ$1, "",             IF(ISERR(SEARCH(GQ$1,Data!$G70)),        "",          ";" &amp; VLOOKUP(GQ$1,Data!$K:$M,3, FALSE) &amp; ",""" &amp; VLOOKUP(GQ$1,Data!$K:$L,2, FALSE) &amp; """;"   )             )</f>
        <v/>
      </c>
      <c r="GR69" t="str">
        <f>IF(Data!$K70=GR$1, "",             IF(ISERR(SEARCH(GR$1,Data!$G70)),        "",          ";" &amp; VLOOKUP(GR$1,Data!$K:$M,3, FALSE) &amp; ",""" &amp; VLOOKUP(GR$1,Data!$K:$L,2, FALSE) &amp; """;"   )             )</f>
        <v/>
      </c>
      <c r="GS69" t="str">
        <f>IF(Data!$K70=GS$1, "",             IF(ISERR(SEARCH(GS$1,Data!$G70)),        "",          ";" &amp; VLOOKUP(GS$1,Data!$K:$M,3, FALSE) &amp; ",""" &amp; VLOOKUP(GS$1,Data!$K:$L,2, FALSE) &amp; """;"   )             )</f>
        <v/>
      </c>
      <c r="GT69" t="str">
        <f>IF(Data!$K70=GT$1, "",             IF(ISERR(SEARCH(GT$1,Data!$G70)),        "",          ";" &amp; VLOOKUP(GT$1,Data!$K:$M,3, FALSE) &amp; ",""" &amp; VLOOKUP(GT$1,Data!$K:$L,2, FALSE) &amp; """;"   )             )</f>
        <v/>
      </c>
      <c r="GU69" t="str">
        <f>IF(Data!$K70=GU$1, "",             IF(ISERR(SEARCH(GU$1,Data!$G70)),        "",          ";" &amp; VLOOKUP(GU$1,Data!$K:$M,3, FALSE) &amp; ",""" &amp; VLOOKUP(GU$1,Data!$K:$L,2, FALSE) &amp; """;"   )             )</f>
        <v/>
      </c>
      <c r="GV69" t="str">
        <f>IF(Data!$K70=GV$1, "",             IF(ISERR(SEARCH(GV$1,Data!$G70)),        "",          ";" &amp; VLOOKUP(GV$1,Data!$K:$M,3, FALSE) &amp; ",""" &amp; VLOOKUP(GV$1,Data!$K:$L,2, FALSE) &amp; """;"   )             )</f>
        <v/>
      </c>
      <c r="GW69" t="str">
        <f>IF(Data!$K70=GW$1, "",             IF(ISERR(SEARCH(GW$1,Data!$G70)),        "",          ";" &amp; VLOOKUP(GW$1,Data!$K:$M,3, FALSE) &amp; ",""" &amp; VLOOKUP(GW$1,Data!$K:$L,2, FALSE) &amp; """;"   )             )</f>
        <v/>
      </c>
      <c r="GX69" t="str">
        <f>IF(Data!$K70=GX$1, "",             IF(ISERR(SEARCH(GX$1,Data!$G70)),        "",          ";" &amp; VLOOKUP(GX$1,Data!$K:$M,3, FALSE) &amp; ",""" &amp; VLOOKUP(GX$1,Data!$K:$L,2, FALSE) &amp; """;"   )             )</f>
        <v/>
      </c>
      <c r="GY69" t="str">
        <f>IF(Data!$K70=GY$1, "",             IF(ISERR(SEARCH(GY$1,Data!$G70)),        "",          ";" &amp; VLOOKUP(GY$1,Data!$K:$M,3, FALSE) &amp; ",""" &amp; VLOOKUP(GY$1,Data!$K:$L,2, FALSE) &amp; """;"   )             )</f>
        <v/>
      </c>
      <c r="GZ69" t="str">
        <f>IF(Data!$K70=GZ$1, "",             IF(ISERR(SEARCH(GZ$1,Data!$G70)),        "",          ";" &amp; VLOOKUP(GZ$1,Data!$K:$M,3, FALSE) &amp; ",""" &amp; VLOOKUP(GZ$1,Data!$K:$L,2, FALSE) &amp; """;"   )             )</f>
        <v/>
      </c>
      <c r="HA69" t="str">
        <f>IF(Data!$K70=HA$1, "",             IF(ISERR(SEARCH(HA$1,Data!$G70)),        "",          ";" &amp; VLOOKUP(HA$1,Data!$K:$M,3, FALSE) &amp; ",""" &amp; VLOOKUP(HA$1,Data!$K:$L,2, FALSE) &amp; """;"   )             )</f>
        <v/>
      </c>
      <c r="HB69" t="str">
        <f>IF(Data!$K70=HB$1, "",             IF(ISERR(SEARCH(HB$1,Data!$G70)),        "",          ";" &amp; VLOOKUP(HB$1,Data!$K:$M,3, FALSE) &amp; ",""" &amp; VLOOKUP(HB$1,Data!$K:$L,2, FALSE) &amp; """;"   )             )</f>
        <v/>
      </c>
      <c r="HC69" t="str">
        <f>IF(Data!$K70=HC$1, "",             IF(ISERR(SEARCH(HC$1,Data!$G70)),        "",          ";" &amp; VLOOKUP(HC$1,Data!$K:$M,3, FALSE) &amp; ",""" &amp; VLOOKUP(HC$1,Data!$K:$L,2, FALSE) &amp; """;"   )             )</f>
        <v/>
      </c>
      <c r="HD69" t="str">
        <f>IF(Data!$K70=HD$1, "",             IF(ISERR(SEARCH(HD$1,Data!$G70)),        "",          ";" &amp; VLOOKUP(HD$1,Data!$K:$M,3, FALSE) &amp; ",""" &amp; VLOOKUP(HD$1,Data!$K:$L,2, FALSE) &amp; """;"   )             )</f>
        <v/>
      </c>
      <c r="HE69" t="str">
        <f>IF(Data!$K70=HE$1, "",             IF(ISERR(SEARCH(HE$1,Data!$G70)),        "",          ";" &amp; VLOOKUP(HE$1,Data!$K:$M,3, FALSE) &amp; ",""" &amp; VLOOKUP(HE$1,Data!$K:$L,2, FALSE) &amp; """;"   )             )</f>
        <v/>
      </c>
      <c r="HF69" t="str">
        <f>IF(Data!$K70=HF$1, "",             IF(ISERR(SEARCH(HF$1,Data!$G70)),        "",          ";" &amp; VLOOKUP(HF$1,Data!$K:$M,3, FALSE) &amp; ",""" &amp; VLOOKUP(HF$1,Data!$K:$L,2, FALSE) &amp; """;"   )             )</f>
        <v/>
      </c>
      <c r="HG69" t="str">
        <f>IF(Data!$K70=HG$1, "",             IF(ISERR(SEARCH(HG$1,Data!$G70)),        "",          ";" &amp; VLOOKUP(HG$1,Data!$K:$M,3, FALSE) &amp; ",""" &amp; VLOOKUP(HG$1,Data!$K:$L,2, FALSE) &amp; """;"   )             )</f>
        <v/>
      </c>
      <c r="HH69" t="str">
        <f>IF(Data!$K70=HH$1, "",             IF(ISERR(SEARCH(HH$1,Data!$G70)),        "",          ";" &amp; VLOOKUP(HH$1,Data!$K:$M,3, FALSE) &amp; ",""" &amp; VLOOKUP(HH$1,Data!$K:$L,2, FALSE) &amp; """;"   )             )</f>
        <v/>
      </c>
      <c r="HI69" t="str">
        <f>IF(Data!$K70=HI$1, "",             IF(ISERR(SEARCH(HI$1,Data!$G70)),        "",          ";" &amp; VLOOKUP(HI$1,Data!$K:$M,3, FALSE) &amp; ",""" &amp; VLOOKUP(HI$1,Data!$K:$L,2, FALSE) &amp; """;"   )             )</f>
        <v/>
      </c>
      <c r="HJ69" t="str">
        <f>IF(Data!$K70=HJ$1, "",             IF(ISERR(SEARCH(HJ$1,Data!$G70)),        "",          ";" &amp; VLOOKUP(HJ$1,Data!$K:$M,3, FALSE) &amp; ",""" &amp; VLOOKUP(HJ$1,Data!$K:$L,2, FALSE) &amp; """;"   )             )</f>
        <v/>
      </c>
      <c r="HK69" t="str">
        <f>IF(Data!$K70=HK$1, "",             IF(ISERR(SEARCH(HK$1,Data!$G70)),        "",          ";" &amp; VLOOKUP(HK$1,Data!$K:$M,3, FALSE) &amp; ",""" &amp; VLOOKUP(HK$1,Data!$K:$L,2, FALSE) &amp; """;"   )             )</f>
        <v/>
      </c>
      <c r="HL69" t="str">
        <f>IF(Data!$K70=HL$1, "",             IF(ISERR(SEARCH(HL$1,Data!$G70)),        "",          ";" &amp; VLOOKUP(HL$1,Data!$K:$M,3, FALSE) &amp; ",""" &amp; VLOOKUP(HL$1,Data!$K:$L,2, FALSE) &amp; """;"   )             )</f>
        <v/>
      </c>
      <c r="HM69" t="str">
        <f>IF(Data!$K70=HM$1, "",             IF(ISERR(SEARCH(HM$1,Data!$G70)),        "",          ";" &amp; VLOOKUP(HM$1,Data!$K:$M,3, FALSE) &amp; ",""" &amp; VLOOKUP(HM$1,Data!$K:$L,2, FALSE) &amp; """;"   )             )</f>
        <v/>
      </c>
      <c r="HN69" t="str">
        <f>IF(Data!$K70=HN$1, "",             IF(ISERR(SEARCH(HN$1,Data!$G70)),        "",          ";" &amp; VLOOKUP(HN$1,Data!$K:$M,3, FALSE) &amp; ",""" &amp; VLOOKUP(HN$1,Data!$K:$L,2, FALSE) &amp; """;"   )             )</f>
        <v/>
      </c>
      <c r="HO69" t="str">
        <f>IF(Data!$K70=HO$1, "",             IF(ISERR(SEARCH(HO$1,Data!$G70)),        "",          ";" &amp; VLOOKUP(HO$1,Data!$K:$M,3, FALSE) &amp; ",""" &amp; VLOOKUP(HO$1,Data!$K:$L,2, FALSE) &amp; """;"   )             )</f>
        <v/>
      </c>
      <c r="HP69" t="str">
        <f>IF(Data!$K70=HP$1, "",             IF(ISERR(SEARCH(HP$1,Data!$G70)),        "",          ";" &amp; VLOOKUP(HP$1,Data!$K:$M,3, FALSE) &amp; ",""" &amp; VLOOKUP(HP$1,Data!$K:$L,2, FALSE) &amp; """;"   )             )</f>
        <v/>
      </c>
      <c r="HQ69" t="str">
        <f>IF(Data!$K70=HQ$1, "",             IF(ISERR(SEARCH(HQ$1,Data!$G70)),        "",          ";" &amp; VLOOKUP(HQ$1,Data!$K:$M,3, FALSE) &amp; ",""" &amp; VLOOKUP(HQ$1,Data!$K:$L,2, FALSE) &amp; """;"   )             )</f>
        <v/>
      </c>
      <c r="HR69" t="str">
        <f>IF(Data!$K70=HR$1, "",             IF(ISERR(SEARCH(HR$1,Data!$G70)),        "",          ";" &amp; VLOOKUP(HR$1,Data!$K:$M,3, FALSE) &amp; ",""" &amp; VLOOKUP(HR$1,Data!$K:$L,2, FALSE) &amp; """;"   )             )</f>
        <v/>
      </c>
      <c r="HS69" t="str">
        <f>IF(Data!$K70=HS$1, "",             IF(ISERR(SEARCH(HS$1,Data!$G70)),        "",          ";" &amp; VLOOKUP(HS$1,Data!$K:$M,3, FALSE) &amp; ",""" &amp; VLOOKUP(HS$1,Data!$K:$L,2, FALSE) &amp; """;"   )             )</f>
        <v/>
      </c>
      <c r="HT69" t="str">
        <f>IF(Data!$K70=HT$1, "",             IF(ISERR(SEARCH(HT$1,Data!$G70)),        "",          ";" &amp; VLOOKUP(HT$1,Data!$K:$M,3, FALSE) &amp; ",""" &amp; VLOOKUP(HT$1,Data!$K:$L,2, FALSE) &amp; """;"   )             )</f>
        <v/>
      </c>
      <c r="HU69" t="str">
        <f>IF(Data!$K70=HU$1, "",             IF(ISERR(SEARCH(HU$1,Data!$G70)),        "",          ";" &amp; VLOOKUP(HU$1,Data!$K:$M,3, FALSE) &amp; ",""" &amp; VLOOKUP(HU$1,Data!$K:$L,2, FALSE) &amp; """;"   )             )</f>
        <v/>
      </c>
      <c r="HV69" t="str">
        <f>IF(Data!$K70=HV$1, "",             IF(ISERR(SEARCH(HV$1,Data!$G70)),        "",          ";" &amp; VLOOKUP(HV$1,Data!$K:$M,3, FALSE) &amp; ",""" &amp; VLOOKUP(HV$1,Data!$K:$L,2, FALSE) &amp; """;"   )             )</f>
        <v/>
      </c>
      <c r="HW69" t="str">
        <f>IF(Data!$K70=HW$1, "",             IF(ISERR(SEARCH(HW$1,Data!$G70)),        "",          ";" &amp; VLOOKUP(HW$1,Data!$K:$M,3, FALSE) &amp; ",""" &amp; VLOOKUP(HW$1,Data!$K:$L,2, FALSE) &amp; """;"   )             )</f>
        <v/>
      </c>
      <c r="HX69" t="str">
        <f>IF(Data!$K70=HX$1, "",             IF(ISERR(SEARCH(HX$1,Data!$G70)),        "",          ";" &amp; VLOOKUP(HX$1,Data!$K:$M,3, FALSE) &amp; ",""" &amp; VLOOKUP(HX$1,Data!$K:$L,2, FALSE) &amp; """;"   )             )</f>
        <v/>
      </c>
      <c r="HY69" t="str">
        <f>IF(Data!$K70=HY$1, "",             IF(ISERR(SEARCH(HY$1,Data!$G70)),        "",          ";" &amp; VLOOKUP(HY$1,Data!$K:$M,3, FALSE) &amp; ",""" &amp; VLOOKUP(HY$1,Data!$K:$L,2, FALSE) &amp; """;"   )             )</f>
        <v/>
      </c>
      <c r="HZ69" t="str">
        <f>IF(Data!$K70=HZ$1, "",             IF(ISERR(SEARCH(HZ$1,Data!$G70)),        "",          ";" &amp; VLOOKUP(HZ$1,Data!$K:$M,3, FALSE) &amp; ",""" &amp; VLOOKUP(HZ$1,Data!$K:$L,2, FALSE) &amp; """;"   )             )</f>
        <v/>
      </c>
      <c r="IA69" t="str">
        <f>IF(Data!$K70=IA$1, "",             IF(ISERR(SEARCH(IA$1,Data!$G70)),        "",          ";" &amp; VLOOKUP(IA$1,Data!$K:$M,3, FALSE) &amp; ",""" &amp; VLOOKUP(IA$1,Data!$K:$L,2, FALSE) &amp; """;"   )             )</f>
        <v/>
      </c>
      <c r="IB69" t="str">
        <f>IF(Data!$K70=IB$1, "",             IF(ISERR(SEARCH(IB$1,Data!$G70)),        "",          ";" &amp; VLOOKUP(IB$1,Data!$K:$M,3, FALSE) &amp; ",""" &amp; VLOOKUP(IB$1,Data!$K:$L,2, FALSE) &amp; """;"   )             )</f>
        <v>;224,"HUMAN";</v>
      </c>
      <c r="IC69" t="str">
        <f>IF(Data!$K70=IC$1, "",             IF(ISERR(SEARCH(IC$1,Data!$G70)),        "",          ";" &amp; VLOOKUP(IC$1,Data!$K:$M,3, FALSE) &amp; ",""" &amp; VLOOKUP(IC$1,Data!$K:$L,2, FALSE) &amp; """;"   )             )</f>
        <v/>
      </c>
      <c r="ID69" t="str">
        <f>IF(Data!$K70=ID$1, "",             IF(ISERR(SEARCH(ID$1,Data!$G70)),        "",          ";" &amp; VLOOKUP(ID$1,Data!$K:$M,3, FALSE) &amp; ",""" &amp; VLOOKUP(ID$1,Data!$K:$L,2, FALSE) &amp; """;"   )             )</f>
        <v/>
      </c>
      <c r="IE69" t="str">
        <f>IF(Data!$K70=IE$1, "",             IF(ISERR(SEARCH(IE$1,Data!$G70)),        "",          ";" &amp; VLOOKUP(IE$1,Data!$K:$M,3, FALSE) &amp; ",""" &amp; VLOOKUP(IE$1,Data!$K:$L,2, FALSE) &amp; """;"   )             )</f>
        <v/>
      </c>
      <c r="IF69" t="str">
        <f>IF(Data!$K70=IF$1, "",             IF(ISERR(SEARCH(IF$1,Data!$G70)),        "",          ";" &amp; VLOOKUP(IF$1,Data!$K:$M,3, FALSE) &amp; ",""" &amp; VLOOKUP(IF$1,Data!$K:$L,2, FALSE) &amp; """;"   )             )</f>
        <v/>
      </c>
      <c r="IG69" t="str">
        <f>IF(Data!$K70=IG$1, "",             IF(ISERR(SEARCH(IG$1,Data!$G70)),        "",          ";" &amp; VLOOKUP(IG$1,Data!$K:$M,3, FALSE) &amp; ",""" &amp; VLOOKUP(IG$1,Data!$K:$L,2, FALSE) &amp; """;"   )             )</f>
        <v/>
      </c>
      <c r="IH69" t="str">
        <f>IF(Data!$K70=IH$1, "",             IF(ISERR(SEARCH(IH$1,Data!$G70)),        "",          ";" &amp; VLOOKUP(IH$1,Data!$K:$M,3, FALSE) &amp; ",""" &amp; VLOOKUP(IH$1,Data!$K:$L,2, FALSE) &amp; """;"   )             )</f>
        <v/>
      </c>
      <c r="II69" t="str">
        <f>IF(Data!$K70=II$1, "",             IF(ISERR(SEARCH(II$1,Data!$G70)),        "",          ";" &amp; VLOOKUP(II$1,Data!$K:$M,3, FALSE) &amp; ",""" &amp; VLOOKUP(II$1,Data!$K:$L,2, FALSE) &amp; """;"   )             )</f>
        <v/>
      </c>
    </row>
    <row r="70" spans="1:243" hidden="1" x14ac:dyDescent="0.3">
      <c r="A70" t="str">
        <f>Data!K71</f>
        <v>Borsk Fey'lya</v>
      </c>
      <c r="B70" s="15">
        <f>VLOOKUP(Tableau36[[#This Row],[Character]],Data!K:M,3,FALSE)</f>
        <v>69</v>
      </c>
      <c r="C70" s="15" t="str">
        <f>VLOOKUP(Tableau36[[#This Row],[Character]],Data!K:L,2,FALSE)</f>
        <v>HUMAN</v>
      </c>
      <c r="D70" s="15" t="str">
        <f>SUBSTITUTE(     SUBSTITUTE(Tableau36[[#This Row],[character_id,character_type,friend_id,friend_type]],",""DROID""",""),    ",""HUMAN""", "")</f>
        <v/>
      </c>
      <c r="E70" s="15" t="str">
        <f>IF(Tableau36[[#This Row],[With char''s id]] = "", "",    MID(Tableau36[[#This Row],[With char''s id]], 2, LEN(Tableau36[[#This Row],[With char''s id]])-1))</f>
        <v/>
      </c>
      <c r="F70" s="15" t="str">
        <f>SUBSTITUTE(Tableau36[[#This Row],[List of friend''s id]],  "/",    "/" &amp; Tableau36[[#This Row],[Character''s id]] &amp; ",""" &amp; Tableau36[[#This Row],[Type]] &amp; """,")</f>
        <v/>
      </c>
      <c r="G70" t="str">
        <f>IF( Tableau36[[#This Row],[removed double semi-colon]]="", "", "/" &amp; MID(Tableau36[[#This Row],[removed double semi-colon]],2,LEN(Tableau36[[#This Row],[removed double semi-colon]]) - 2) )</f>
        <v/>
      </c>
      <c r="H70" t="str">
        <f>SUBSTITUTE(Tableau36[[#This Row],[Concatenation]],";;","/")</f>
        <v/>
      </c>
      <c r="I70" t="str">
        <f>_xlfn.CONCAT(Tableau4[#This Row])</f>
        <v/>
      </c>
      <c r="M70" t="str">
        <f>IF(Data!$K71=M$1, "",             IF(ISERR(SEARCH(M$1,Data!$G71)),        "",          ";" &amp; VLOOKUP(M$1,Data!$K:$M,3, FALSE) &amp; ",""" &amp; VLOOKUP(M$1,Data!$K:$L,2, FALSE) &amp; """;"   )             )</f>
        <v/>
      </c>
      <c r="N70" t="str">
        <f>IF(Data!$K71=N$1, "",             IF(ISERR(SEARCH(N$1,Data!$G71)),        "",          ";" &amp; VLOOKUP(N$1,Data!$K:$M,3, FALSE) &amp; ",""" &amp; VLOOKUP(N$1,Data!$K:$L,2, FALSE) &amp; """;"   )             )</f>
        <v/>
      </c>
      <c r="O70" t="str">
        <f>IF(Data!$K71=O$1, "",             IF(ISERR(SEARCH(O$1,Data!$G71)),        "",          ";" &amp; VLOOKUP(O$1,Data!$K:$M,3, FALSE) &amp; ",""" &amp; VLOOKUP(O$1,Data!$K:$L,2, FALSE) &amp; """;"   )             )</f>
        <v/>
      </c>
      <c r="P70" t="str">
        <f>IF(Data!$K71=P$1, "",             IF(ISERR(SEARCH(P$1,Data!$G71)),        "",          ";" &amp; VLOOKUP(P$1,Data!$K:$M,3, FALSE) &amp; ",""" &amp; VLOOKUP(P$1,Data!$K:$L,2, FALSE) &amp; """;"   )             )</f>
        <v/>
      </c>
      <c r="Q70" t="str">
        <f>IF(Data!$K71=Q$1, "",             IF(ISERR(SEARCH(Q$1,Data!$G71)),        "",          ";" &amp; VLOOKUP(Q$1,Data!$K:$M,3, FALSE) &amp; ",""" &amp; VLOOKUP(Q$1,Data!$K:$L,2, FALSE) &amp; """;"   )             )</f>
        <v/>
      </c>
      <c r="R70" t="str">
        <f>IF(Data!$K71=R$1, "",             IF(ISERR(SEARCH(R$1,Data!$G71)),        "",          ";" &amp; VLOOKUP(R$1,Data!$K:$M,3, FALSE) &amp; ",""" &amp; VLOOKUP(R$1,Data!$K:$L,2, FALSE) &amp; """;"   )             )</f>
        <v/>
      </c>
      <c r="S70" t="str">
        <f>IF(Data!$K71=S$1, "",             IF(ISERR(SEARCH(S$1,Data!$G71)),        "",          ";" &amp; VLOOKUP(S$1,Data!$K:$M,3, FALSE) &amp; ",""" &amp; VLOOKUP(S$1,Data!$K:$L,2, FALSE) &amp; """;"   )             )</f>
        <v/>
      </c>
      <c r="T70" t="str">
        <f>IF(Data!$K71=T$1, "",             IF(ISERR(SEARCH(T$1,Data!$G71)),        "",          ";" &amp; VLOOKUP(T$1,Data!$K:$M,3, FALSE) &amp; ",""" &amp; VLOOKUP(T$1,Data!$K:$L,2, FALSE) &amp; """;"   )             )</f>
        <v/>
      </c>
      <c r="U70" t="str">
        <f>IF(Data!$K71=U$1, "",             IF(ISERR(SEARCH(U$1,Data!$G71)),        "",          ";" &amp; VLOOKUP(U$1,Data!$K:$M,3, FALSE) &amp; ",""" &amp; VLOOKUP(U$1,Data!$K:$L,2, FALSE) &amp; """;"   )             )</f>
        <v/>
      </c>
      <c r="V70" t="str">
        <f>IF(Data!$K71=V$1, "",             IF(ISERR(SEARCH(V$1,Data!$G71)),        "",          ";" &amp; VLOOKUP(V$1,Data!$K:$M,3, FALSE) &amp; ",""" &amp; VLOOKUP(V$1,Data!$K:$L,2, FALSE) &amp; """;"   )             )</f>
        <v/>
      </c>
      <c r="W70" t="str">
        <f>IF(Data!$K71=W$1, "",             IF(ISERR(SEARCH(W$1,Data!$G71)),        "",          ";" &amp; VLOOKUP(W$1,Data!$K:$M,3, FALSE) &amp; ",""" &amp; VLOOKUP(W$1,Data!$K:$L,2, FALSE) &amp; """;"   )             )</f>
        <v/>
      </c>
      <c r="X70" t="str">
        <f>IF(Data!$K71=X$1, "",             IF(ISERR(SEARCH(X$1,Data!$G71)),        "",          ";" &amp; VLOOKUP(X$1,Data!$K:$M,3, FALSE) &amp; ",""" &amp; VLOOKUP(X$1,Data!$K:$L,2, FALSE) &amp; """;"   )             )</f>
        <v/>
      </c>
      <c r="Y70" t="str">
        <f>IF(Data!$K71=Y$1, "",             IF(ISERR(SEARCH(Y$1,Data!$G71)),        "",          ";" &amp; VLOOKUP(Y$1,Data!$K:$M,3, FALSE) &amp; ",""" &amp; VLOOKUP(Y$1,Data!$K:$L,2, FALSE) &amp; """;"   )             )</f>
        <v/>
      </c>
      <c r="Z70" t="str">
        <f>IF(Data!$K71=Z$1, "",             IF(ISERR(SEARCH(Z$1,Data!$G71)),        "",          ";" &amp; VLOOKUP(Z$1,Data!$K:$M,3, FALSE) &amp; ",""" &amp; VLOOKUP(Z$1,Data!$K:$L,2, FALSE) &amp; """;"   )             )</f>
        <v/>
      </c>
      <c r="AA70" t="str">
        <f>IF(Data!$K71=AA$1, "",             IF(ISERR(SEARCH(AA$1,Data!$G71)),        "",          ";" &amp; VLOOKUP(AA$1,Data!$K:$M,3, FALSE) &amp; ",""" &amp; VLOOKUP(AA$1,Data!$K:$L,2, FALSE) &amp; """;"   )             )</f>
        <v/>
      </c>
      <c r="AB70" t="str">
        <f>IF(Data!$K71=AB$1, "",             IF(ISERR(SEARCH(AB$1,Data!$G71)),        "",          ";" &amp; VLOOKUP(AB$1,Data!$K:$M,3, FALSE) &amp; ",""" &amp; VLOOKUP(AB$1,Data!$K:$L,2, FALSE) &amp; """;"   )             )</f>
        <v/>
      </c>
      <c r="AC70" t="str">
        <f>IF(Data!$K71=AC$1, "",             IF(ISERR(SEARCH(AC$1,Data!$G71)),        "",          ";" &amp; VLOOKUP(AC$1,Data!$K:$M,3, FALSE) &amp; ",""" &amp; VLOOKUP(AC$1,Data!$K:$L,2, FALSE) &amp; """;"   )             )</f>
        <v/>
      </c>
      <c r="AD70" t="str">
        <f>IF(Data!$K71=AD$1, "",             IF(ISERR(SEARCH(AD$1,Data!$G71)),        "",          ";" &amp; VLOOKUP(AD$1,Data!$K:$M,3, FALSE) &amp; ",""" &amp; VLOOKUP(AD$1,Data!$K:$L,2, FALSE) &amp; """;"   )             )</f>
        <v/>
      </c>
      <c r="AE70" t="str">
        <f>IF(Data!$K71=AE$1, "",             IF(ISERR(SEARCH(AE$1,Data!$G71)),        "",          ";" &amp; VLOOKUP(AE$1,Data!$K:$M,3, FALSE) &amp; ",""" &amp; VLOOKUP(AE$1,Data!$K:$L,2, FALSE) &amp; """;"   )             )</f>
        <v/>
      </c>
      <c r="AF70" t="str">
        <f>IF(Data!$K71=AF$1, "",             IF(ISERR(SEARCH(AF$1,Data!$G71)),        "",          ";" &amp; VLOOKUP(AF$1,Data!$K:$M,3, FALSE) &amp; ",""" &amp; VLOOKUP(AF$1,Data!$K:$L,2, FALSE) &amp; """;"   )             )</f>
        <v/>
      </c>
      <c r="AG70" t="str">
        <f>IF(Data!$K71=AG$1, "",             IF(ISERR(SEARCH(AG$1,Data!$G71)),        "",          ";" &amp; VLOOKUP(AG$1,Data!$K:$M,3, FALSE) &amp; ",""" &amp; VLOOKUP(AG$1,Data!$K:$L,2, FALSE) &amp; """;"   )             )</f>
        <v/>
      </c>
      <c r="AH70" t="str">
        <f>IF(Data!$K71=AH$1, "",             IF(ISERR(SEARCH(AH$1,Data!$G71)),        "",          ";" &amp; VLOOKUP(AH$1,Data!$K:$M,3, FALSE) &amp; ",""" &amp; VLOOKUP(AH$1,Data!$K:$L,2, FALSE) &amp; """;"   )             )</f>
        <v/>
      </c>
      <c r="AI70" t="str">
        <f>IF(Data!$K71=AI$1, "",             IF(ISERR(SEARCH(AI$1,Data!$G71)),        "",          ";" &amp; VLOOKUP(AI$1,Data!$K:$M,3, FALSE) &amp; ",""" &amp; VLOOKUP(AI$1,Data!$K:$L,2, FALSE) &amp; """;"   )             )</f>
        <v/>
      </c>
      <c r="AJ70" t="str">
        <f>IF(Data!$K71=AJ$1, "",             IF(ISERR(SEARCH(AJ$1,Data!$G71)),        "",          ";" &amp; VLOOKUP(AJ$1,Data!$K:$M,3, FALSE) &amp; ",""" &amp; VLOOKUP(AJ$1,Data!$K:$L,2, FALSE) &amp; """;"   )             )</f>
        <v/>
      </c>
      <c r="AK70" t="str">
        <f>IF(Data!$K71=AK$1, "",             IF(ISERR(SEARCH(AK$1,Data!$G71)),        "",          ";" &amp; VLOOKUP(AK$1,Data!$K:$M,3, FALSE) &amp; ",""" &amp; VLOOKUP(AK$1,Data!$K:$L,2, FALSE) &amp; """;"   )             )</f>
        <v/>
      </c>
      <c r="AL70" t="str">
        <f>IF(Data!$K71=AL$1, "",             IF(ISERR(SEARCH(AL$1,Data!$G71)),        "",          ";" &amp; VLOOKUP(AL$1,Data!$K:$M,3, FALSE) &amp; ",""" &amp; VLOOKUP(AL$1,Data!$K:$L,2, FALSE) &amp; """;"   )             )</f>
        <v/>
      </c>
      <c r="AM70" t="str">
        <f>IF(Data!$K71=AM$1, "",             IF(ISERR(SEARCH(AM$1,Data!$G71)),        "",          ";" &amp; VLOOKUP(AM$1,Data!$K:$M,3, FALSE) &amp; ",""" &amp; VLOOKUP(AM$1,Data!$K:$L,2, FALSE) &amp; """;"   )             )</f>
        <v/>
      </c>
      <c r="AN70" t="str">
        <f>IF(Data!$K71=AN$1, "",             IF(ISERR(SEARCH(AN$1,Data!$G71)),        "",          ";" &amp; VLOOKUP(AN$1,Data!$K:$M,3, FALSE) &amp; ",""" &amp; VLOOKUP(AN$1,Data!$K:$L,2, FALSE) &amp; """;"   )             )</f>
        <v/>
      </c>
      <c r="AO70" t="str">
        <f>IF(Data!$K71=AO$1, "",             IF(ISERR(SEARCH(AO$1,Data!$G71)),        "",          ";" &amp; VLOOKUP(AO$1,Data!$K:$M,3, FALSE) &amp; ",""" &amp; VLOOKUP(AO$1,Data!$K:$L,2, FALSE) &amp; """;"   )             )</f>
        <v/>
      </c>
      <c r="AP70" t="str">
        <f>IF(Data!$K71=AP$1, "",             IF(ISERR(SEARCH(AP$1,Data!$G71)),        "",          ";" &amp; VLOOKUP(AP$1,Data!$K:$M,3, FALSE) &amp; ",""" &amp; VLOOKUP(AP$1,Data!$K:$L,2, FALSE) &amp; """;"   )             )</f>
        <v/>
      </c>
      <c r="AQ70" t="str">
        <f>IF(Data!$K71=AQ$1, "",             IF(ISERR(SEARCH(AQ$1,Data!$G71)),        "",          ";" &amp; VLOOKUP(AQ$1,Data!$K:$M,3, FALSE) &amp; ",""" &amp; VLOOKUP(AQ$1,Data!$K:$L,2, FALSE) &amp; """;"   )             )</f>
        <v/>
      </c>
      <c r="AR70" t="str">
        <f>IF(Data!$K71=AR$1, "",             IF(ISERR(SEARCH(AR$1,Data!$G71)),        "",          ";" &amp; VLOOKUP(AR$1,Data!$K:$M,3, FALSE) &amp; ",""" &amp; VLOOKUP(AR$1,Data!$K:$L,2, FALSE) &amp; """;"   )             )</f>
        <v/>
      </c>
      <c r="AS70" t="str">
        <f>IF(Data!$K71=AS$1, "",             IF(ISERR(SEARCH(AS$1,Data!$G71)),        "",          ";" &amp; VLOOKUP(AS$1,Data!$K:$M,3, FALSE) &amp; ",""" &amp; VLOOKUP(AS$1,Data!$K:$L,2, FALSE) &amp; """;"   )             )</f>
        <v/>
      </c>
      <c r="AT70" t="str">
        <f>IF(Data!$K71=AT$1, "",             IF(ISERR(SEARCH(AT$1,Data!$G71)),        "",          ";" &amp; VLOOKUP(AT$1,Data!$K:$M,3, FALSE) &amp; ",""" &amp; VLOOKUP(AT$1,Data!$K:$L,2, FALSE) &amp; """;"   )             )</f>
        <v/>
      </c>
      <c r="AU70" t="str">
        <f>IF(Data!$K71=AU$1, "",             IF(ISERR(SEARCH(AU$1,Data!$G71)),        "",          ";" &amp; VLOOKUP(AU$1,Data!$K:$M,3, FALSE) &amp; ",""" &amp; VLOOKUP(AU$1,Data!$K:$L,2, FALSE) &amp; """;"   )             )</f>
        <v/>
      </c>
      <c r="AV70" t="str">
        <f>IF(Data!$K71=AV$1, "",             IF(ISERR(SEARCH(AV$1,Data!$G71)),        "",          ";" &amp; VLOOKUP(AV$1,Data!$K:$M,3, FALSE) &amp; ",""" &amp; VLOOKUP(AV$1,Data!$K:$L,2, FALSE) &amp; """;"   )             )</f>
        <v/>
      </c>
      <c r="AW70" t="str">
        <f>IF(Data!$K71=AW$1, "",             IF(ISERR(SEARCH(AW$1,Data!$G71)),        "",          ";" &amp; VLOOKUP(AW$1,Data!$K:$M,3, FALSE) &amp; ",""" &amp; VLOOKUP(AW$1,Data!$K:$L,2, FALSE) &amp; """;"   )             )</f>
        <v/>
      </c>
      <c r="AX70" t="str">
        <f>IF(Data!$K71=AX$1, "",             IF(ISERR(SEARCH(AX$1,Data!$G71)),        "",          ";" &amp; VLOOKUP(AX$1,Data!$K:$M,3, FALSE) &amp; ",""" &amp; VLOOKUP(AX$1,Data!$K:$L,2, FALSE) &amp; """;"   )             )</f>
        <v/>
      </c>
      <c r="AY70" t="str">
        <f>IF(Data!$K71=AY$1, "",             IF(ISERR(SEARCH(AY$1,Data!$G71)),        "",          ";" &amp; VLOOKUP(AY$1,Data!$K:$M,3, FALSE) &amp; ",""" &amp; VLOOKUP(AY$1,Data!$K:$L,2, FALSE) &amp; """;"   )             )</f>
        <v/>
      </c>
      <c r="AZ70" t="str">
        <f>IF(Data!$K71=AZ$1, "",             IF(ISERR(SEARCH(AZ$1,Data!$G71)),        "",          ";" &amp; VLOOKUP(AZ$1,Data!$K:$M,3, FALSE) &amp; ",""" &amp; VLOOKUP(AZ$1,Data!$K:$L,2, FALSE) &amp; """;"   )             )</f>
        <v/>
      </c>
      <c r="BA70" t="str">
        <f>IF(Data!$K71=BA$1, "",             IF(ISERR(SEARCH(BA$1,Data!$G71)),        "",          ";" &amp; VLOOKUP(BA$1,Data!$K:$M,3, FALSE) &amp; ",""" &amp; VLOOKUP(BA$1,Data!$K:$L,2, FALSE) &amp; """;"   )             )</f>
        <v/>
      </c>
      <c r="BB70" t="str">
        <f>IF(Data!$K71=BB$1, "",             IF(ISERR(SEARCH(BB$1,Data!$G71)),        "",          ";" &amp; VLOOKUP(BB$1,Data!$K:$M,3, FALSE) &amp; ",""" &amp; VLOOKUP(BB$1,Data!$K:$L,2, FALSE) &amp; """;"   )             )</f>
        <v/>
      </c>
      <c r="BC70" t="str">
        <f>IF(Data!$K71=BC$1, "",             IF(ISERR(SEARCH(BC$1,Data!$G71)),        "",          ";" &amp; VLOOKUP(BC$1,Data!$K:$M,3, FALSE) &amp; ",""" &amp; VLOOKUP(BC$1,Data!$K:$L,2, FALSE) &amp; """;"   )             )</f>
        <v/>
      </c>
      <c r="BD70" t="str">
        <f>IF(Data!$K71=BD$1, "",             IF(ISERR(SEARCH(BD$1,Data!$G71)),        "",          ";" &amp; VLOOKUP(BD$1,Data!$K:$M,3, FALSE) &amp; ",""" &amp; VLOOKUP(BD$1,Data!$K:$L,2, FALSE) &amp; """;"   )             )</f>
        <v/>
      </c>
      <c r="BE70" t="str">
        <f>IF(Data!$K71=BE$1, "",             IF(ISERR(SEARCH(BE$1,Data!$G71)),        "",          ";" &amp; VLOOKUP(BE$1,Data!$K:$M,3, FALSE) &amp; ",""" &amp; VLOOKUP(BE$1,Data!$K:$L,2, FALSE) &amp; """;"   )             )</f>
        <v/>
      </c>
      <c r="BF70" t="str">
        <f>IF(Data!$K71=BF$1, "",             IF(ISERR(SEARCH(BF$1,Data!$G71)),        "",          ";" &amp; VLOOKUP(BF$1,Data!$K:$M,3, FALSE) &amp; ",""" &amp; VLOOKUP(BF$1,Data!$K:$L,2, FALSE) &amp; """;"   )             )</f>
        <v/>
      </c>
      <c r="BG70" t="str">
        <f>IF(Data!$K71=BG$1, "",             IF(ISERR(SEARCH(BG$1,Data!$G71)),        "",          ";" &amp; VLOOKUP(BG$1,Data!$K:$M,3, FALSE) &amp; ",""" &amp; VLOOKUP(BG$1,Data!$K:$L,2, FALSE) &amp; """;"   )             )</f>
        <v/>
      </c>
      <c r="BH70" t="str">
        <f>IF(Data!$K71=BH$1, "",             IF(ISERR(SEARCH(BH$1,Data!$G71)),        "",          ";" &amp; VLOOKUP(BH$1,Data!$K:$M,3, FALSE) &amp; ",""" &amp; VLOOKUP(BH$1,Data!$K:$L,2, FALSE) &amp; """;"   )             )</f>
        <v/>
      </c>
      <c r="BI70" t="str">
        <f>IF(Data!$K71=BI$1, "",             IF(ISERR(SEARCH(BI$1,Data!$G71)),        "",          ";" &amp; VLOOKUP(BI$1,Data!$K:$M,3, FALSE) &amp; ",""" &amp; VLOOKUP(BI$1,Data!$K:$L,2, FALSE) &amp; """;"   )             )</f>
        <v/>
      </c>
      <c r="BJ70" t="str">
        <f>IF(Data!$K71=BJ$1, "",             IF(ISERR(SEARCH(BJ$1,Data!$G71)),        "",          ";" &amp; VLOOKUP(BJ$1,Data!$K:$M,3, FALSE) &amp; ",""" &amp; VLOOKUP(BJ$1,Data!$K:$L,2, FALSE) &amp; """;"   )             )</f>
        <v/>
      </c>
      <c r="BK70" t="str">
        <f>IF(Data!$K71=BK$1, "",             IF(ISERR(SEARCH(BK$1,Data!$G71)),        "",          ";" &amp; VLOOKUP(BK$1,Data!$K:$M,3, FALSE) &amp; ",""" &amp; VLOOKUP(BK$1,Data!$K:$L,2, FALSE) &amp; """;"   )             )</f>
        <v/>
      </c>
      <c r="BL70" t="str">
        <f>IF(Data!$K71=BL$1, "",             IF(ISERR(SEARCH(BL$1,Data!$G71)),        "",          ";" &amp; VLOOKUP(BL$1,Data!$K:$M,3, FALSE) &amp; ",""" &amp; VLOOKUP(BL$1,Data!$K:$L,2, FALSE) &amp; """;"   )             )</f>
        <v/>
      </c>
      <c r="BM70" t="str">
        <f>IF(Data!$K71=BM$1, "",             IF(ISERR(SEARCH(BM$1,Data!$G71)),        "",          ";" &amp; VLOOKUP(BM$1,Data!$K:$M,3, FALSE) &amp; ",""" &amp; VLOOKUP(BM$1,Data!$K:$L,2, FALSE) &amp; """;"   )             )</f>
        <v/>
      </c>
      <c r="BN70" t="str">
        <f>IF(Data!$K71=BN$1, "",             IF(ISERR(SEARCH(BN$1,Data!$G71)),        "",          ";" &amp; VLOOKUP(BN$1,Data!$K:$M,3, FALSE) &amp; ",""" &amp; VLOOKUP(BN$1,Data!$K:$L,2, FALSE) &amp; """;"   )             )</f>
        <v/>
      </c>
      <c r="BO70" t="str">
        <f>IF(Data!$K71=BO$1, "",             IF(ISERR(SEARCH(BO$1,Data!$G71)),        "",          ";" &amp; VLOOKUP(BO$1,Data!$K:$M,3, FALSE) &amp; ",""" &amp; VLOOKUP(BO$1,Data!$K:$L,2, FALSE) &amp; """;"   )             )</f>
        <v/>
      </c>
      <c r="BP70" t="str">
        <f>IF(Data!$K71=BP$1, "",             IF(ISERR(SEARCH(BP$1,Data!$G71)),        "",          ";" &amp; VLOOKUP(BP$1,Data!$K:$M,3, FALSE) &amp; ",""" &amp; VLOOKUP(BP$1,Data!$K:$L,2, FALSE) &amp; """;"   )             )</f>
        <v/>
      </c>
      <c r="BQ70" t="str">
        <f>IF(Data!$K71=BQ$1, "",             IF(ISERR(SEARCH(BQ$1,Data!$G71)),        "",          ";" &amp; VLOOKUP(BQ$1,Data!$K:$M,3, FALSE) &amp; ",""" &amp; VLOOKUP(BQ$1,Data!$K:$L,2, FALSE) &amp; """;"   )             )</f>
        <v/>
      </c>
      <c r="BR70" t="str">
        <f>IF(Data!$K71=BR$1, "",             IF(ISERR(SEARCH(BR$1,Data!$G71)),        "",          ";" &amp; VLOOKUP(BR$1,Data!$K:$M,3, FALSE) &amp; ",""" &amp; VLOOKUP(BR$1,Data!$K:$L,2, FALSE) &amp; """;"   )             )</f>
        <v/>
      </c>
      <c r="BS70" t="str">
        <f>IF(Data!$K71=BS$1, "",             IF(ISERR(SEARCH(BS$1,Data!$G71)),        "",          ";" &amp; VLOOKUP(BS$1,Data!$K:$M,3, FALSE) &amp; ",""" &amp; VLOOKUP(BS$1,Data!$K:$L,2, FALSE) &amp; """;"   )             )</f>
        <v/>
      </c>
      <c r="BT70" t="str">
        <f>IF(Data!$K71=BT$1, "",             IF(ISERR(SEARCH(BT$1,Data!$G71)),        "",          ";" &amp; VLOOKUP(BT$1,Data!$K:$M,3, FALSE) &amp; ",""" &amp; VLOOKUP(BT$1,Data!$K:$L,2, FALSE) &amp; """;"   )             )</f>
        <v/>
      </c>
      <c r="BU70" t="str">
        <f>IF(Data!$K71=BU$1, "",             IF(ISERR(SEARCH(BU$1,Data!$G71)),        "",          ";" &amp; VLOOKUP(BU$1,Data!$K:$M,3, FALSE) &amp; ",""" &amp; VLOOKUP(BU$1,Data!$K:$L,2, FALSE) &amp; """;"   )             )</f>
        <v/>
      </c>
      <c r="BV70" t="str">
        <f>IF(Data!$K71=BV$1, "",             IF(ISERR(SEARCH(BV$1,Data!$G71)),        "",          ";" &amp; VLOOKUP(BV$1,Data!$K:$M,3, FALSE) &amp; ",""" &amp; VLOOKUP(BV$1,Data!$K:$L,2, FALSE) &amp; """;"   )             )</f>
        <v/>
      </c>
      <c r="BW70" t="str">
        <f>IF(Data!$K71=BW$1, "",             IF(ISERR(SEARCH(BW$1,Data!$G71)),        "",          ";" &amp; VLOOKUP(BW$1,Data!$K:$M,3, FALSE) &amp; ",""" &amp; VLOOKUP(BW$1,Data!$K:$L,2, FALSE) &amp; """;"   )             )</f>
        <v/>
      </c>
      <c r="BX70" t="str">
        <f>IF(Data!$K71=BX$1, "",             IF(ISERR(SEARCH(BX$1,Data!$G71)),        "",          ";" &amp; VLOOKUP(BX$1,Data!$K:$M,3, FALSE) &amp; ",""" &amp; VLOOKUP(BX$1,Data!$K:$L,2, FALSE) &amp; """;"   )             )</f>
        <v/>
      </c>
      <c r="BY70" t="str">
        <f>IF(Data!$K71=BY$1, "",             IF(ISERR(SEARCH(BY$1,Data!$G71)),        "",          ";" &amp; VLOOKUP(BY$1,Data!$K:$M,3, FALSE) &amp; ",""" &amp; VLOOKUP(BY$1,Data!$K:$L,2, FALSE) &amp; """;"   )             )</f>
        <v/>
      </c>
      <c r="BZ70" t="str">
        <f>IF(Data!$K71=BZ$1, "",             IF(ISERR(SEARCH(BZ$1,Data!$G71)),        "",          ";" &amp; VLOOKUP(BZ$1,Data!$K:$M,3, FALSE) &amp; ",""" &amp; VLOOKUP(BZ$1,Data!$K:$L,2, FALSE) &amp; """;"   )             )</f>
        <v/>
      </c>
      <c r="CA70" t="str">
        <f>IF(Data!$K71=CA$1, "",             IF(ISERR(SEARCH(CA$1,Data!$G71)),        "",          ";" &amp; VLOOKUP(CA$1,Data!$K:$M,3, FALSE) &amp; ",""" &amp; VLOOKUP(CA$1,Data!$K:$L,2, FALSE) &amp; """;"   )             )</f>
        <v/>
      </c>
      <c r="CB70" t="str">
        <f>IF(Data!$K71=CB$1, "",             IF(ISERR(SEARCH(CB$1,Data!$G71)),        "",          ";" &amp; VLOOKUP(CB$1,Data!$K:$M,3, FALSE) &amp; ",""" &amp; VLOOKUP(CB$1,Data!$K:$L,2, FALSE) &amp; """;"   )             )</f>
        <v/>
      </c>
      <c r="CC70" t="str">
        <f>IF(Data!$K71=CC$1, "",             IF(ISERR(SEARCH(CC$1,Data!$G71)),        "",          ";" &amp; VLOOKUP(CC$1,Data!$K:$M,3, FALSE) &amp; ",""" &amp; VLOOKUP(CC$1,Data!$K:$L,2, FALSE) &amp; """;"   )             )</f>
        <v/>
      </c>
      <c r="CD70" t="str">
        <f>IF(Data!$K71=CD$1, "",             IF(ISERR(SEARCH(CD$1,Data!$G71)),        "",          ";" &amp; VLOOKUP(CD$1,Data!$K:$M,3, FALSE) &amp; ",""" &amp; VLOOKUP(CD$1,Data!$K:$L,2, FALSE) &amp; """;"   )             )</f>
        <v/>
      </c>
      <c r="CE70" t="str">
        <f>IF(Data!$K71=CE$1, "",             IF(ISERR(SEARCH(CE$1,Data!$G71)),        "",          ";" &amp; VLOOKUP(CE$1,Data!$K:$M,3, FALSE) &amp; ",""" &amp; VLOOKUP(CE$1,Data!$K:$L,2, FALSE) &amp; """;"   )             )</f>
        <v/>
      </c>
      <c r="CF70" t="str">
        <f>IF(Data!$K71=CF$1, "",             IF(ISERR(SEARCH(CF$1,Data!$G71)),        "",          ";" &amp; VLOOKUP(CF$1,Data!$K:$M,3, FALSE) &amp; ",""" &amp; VLOOKUP(CF$1,Data!$K:$L,2, FALSE) &amp; """;"   )             )</f>
        <v/>
      </c>
      <c r="CG70" t="str">
        <f>IF(Data!$K71=CG$1, "",             IF(ISERR(SEARCH(CG$1,Data!$G71)),        "",          ";" &amp; VLOOKUP(CG$1,Data!$K:$M,3, FALSE) &amp; ",""" &amp; VLOOKUP(CG$1,Data!$K:$L,2, FALSE) &amp; """;"   )             )</f>
        <v/>
      </c>
      <c r="CH70" t="str">
        <f>IF(Data!$K71=CH$1, "",             IF(ISERR(SEARCH(CH$1,Data!$G71)),        "",          ";" &amp; VLOOKUP(CH$1,Data!$K:$M,3, FALSE) &amp; ",""" &amp; VLOOKUP(CH$1,Data!$K:$L,2, FALSE) &amp; """;"   )             )</f>
        <v/>
      </c>
      <c r="CI70" t="str">
        <f>IF(Data!$K71=CI$1, "",             IF(ISERR(SEARCH(CI$1,Data!$G71)),        "",          ";" &amp; VLOOKUP(CI$1,Data!$K:$M,3, FALSE) &amp; ",""" &amp; VLOOKUP(CI$1,Data!$K:$L,2, FALSE) &amp; """;"   )             )</f>
        <v/>
      </c>
      <c r="CJ70" t="str">
        <f>IF(Data!$K71=CJ$1, "",             IF(ISERR(SEARCH(CJ$1,Data!$G71)),        "",          ";" &amp; VLOOKUP(CJ$1,Data!$K:$M,3, FALSE) &amp; ",""" &amp; VLOOKUP(CJ$1,Data!$K:$L,2, FALSE) &amp; """;"   )             )</f>
        <v/>
      </c>
      <c r="CK70" t="str">
        <f>IF(Data!$K71=CK$1, "",             IF(ISERR(SEARCH(CK$1,Data!$G71)),        "",          ";" &amp; VLOOKUP(CK$1,Data!$K:$M,3, FALSE) &amp; ",""" &amp; VLOOKUP(CK$1,Data!$K:$L,2, FALSE) &amp; """;"   )             )</f>
        <v/>
      </c>
      <c r="CL70" t="str">
        <f>IF(Data!$K71=CL$1, "",             IF(ISERR(SEARCH(CL$1,Data!$G71)),        "",          ";" &amp; VLOOKUP(CL$1,Data!$K:$M,3, FALSE) &amp; ",""" &amp; VLOOKUP(CL$1,Data!$K:$L,2, FALSE) &amp; """;"   )             )</f>
        <v/>
      </c>
      <c r="CM70" t="str">
        <f>IF(Data!$K71=CM$1, "",             IF(ISERR(SEARCH(CM$1,Data!$G71)),        "",          ";" &amp; VLOOKUP(CM$1,Data!$K:$M,3, FALSE) &amp; ",""" &amp; VLOOKUP(CM$1,Data!$K:$L,2, FALSE) &amp; """;"   )             )</f>
        <v/>
      </c>
      <c r="CN70" t="str">
        <f>IF(Data!$K71=CN$1, "",             IF(ISERR(SEARCH(CN$1,Data!$G71)),        "",          ";" &amp; VLOOKUP(CN$1,Data!$K:$M,3, FALSE) &amp; ",""" &amp; VLOOKUP(CN$1,Data!$K:$L,2, FALSE) &amp; """;"   )             )</f>
        <v/>
      </c>
      <c r="CO70" t="str">
        <f>IF(Data!$K71=CO$1, "",             IF(ISERR(SEARCH(CO$1,Data!$G71)),        "",          ";" &amp; VLOOKUP(CO$1,Data!$K:$M,3, FALSE) &amp; ",""" &amp; VLOOKUP(CO$1,Data!$K:$L,2, FALSE) &amp; """;"   )             )</f>
        <v/>
      </c>
      <c r="CP70" t="str">
        <f>IF(Data!$K71=CP$1, "",             IF(ISERR(SEARCH(CP$1,Data!$G71)),        "",          ";" &amp; VLOOKUP(CP$1,Data!$K:$M,3, FALSE) &amp; ",""" &amp; VLOOKUP(CP$1,Data!$K:$L,2, FALSE) &amp; """;"   )             )</f>
        <v/>
      </c>
      <c r="CQ70" t="str">
        <f>IF(Data!$K71=CQ$1, "",             IF(ISERR(SEARCH(CQ$1,Data!$G71)),        "",          ";" &amp; VLOOKUP(CQ$1,Data!$K:$M,3, FALSE) &amp; ",""" &amp; VLOOKUP(CQ$1,Data!$K:$L,2, FALSE) &amp; """;"   )             )</f>
        <v/>
      </c>
      <c r="CR70" t="str">
        <f>IF(Data!$K71=CR$1, "",             IF(ISERR(SEARCH(CR$1,Data!$G71)),        "",          ";" &amp; VLOOKUP(CR$1,Data!$K:$M,3, FALSE) &amp; ",""" &amp; VLOOKUP(CR$1,Data!$K:$L,2, FALSE) &amp; """;"   )             )</f>
        <v/>
      </c>
      <c r="CS70" t="str">
        <f>IF(Data!$K71=CS$1, "",             IF(ISERR(SEARCH(CS$1,Data!$G71)),        "",          ";" &amp; VLOOKUP(CS$1,Data!$K:$M,3, FALSE) &amp; ",""" &amp; VLOOKUP(CS$1,Data!$K:$L,2, FALSE) &amp; """;"   )             )</f>
        <v/>
      </c>
      <c r="CT70" t="str">
        <f>IF(Data!$K71=CT$1, "",             IF(ISERR(SEARCH(CT$1,Data!$G71)),        "",          ";" &amp; VLOOKUP(CT$1,Data!$K:$M,3, FALSE) &amp; ",""" &amp; VLOOKUP(CT$1,Data!$K:$L,2, FALSE) &amp; """;"   )             )</f>
        <v/>
      </c>
      <c r="CU70" t="str">
        <f>IF(Data!$K71=CU$1, "",             IF(ISERR(SEARCH(CU$1,Data!$G71)),        "",          ";" &amp; VLOOKUP(CU$1,Data!$K:$M,3, FALSE) &amp; ",""" &amp; VLOOKUP(CU$1,Data!$K:$L,2, FALSE) &amp; """;"   )             )</f>
        <v/>
      </c>
      <c r="CV70" t="str">
        <f>IF(Data!$K71=CV$1, "",             IF(ISERR(SEARCH(CV$1,Data!$G71)),        "",          ";" &amp; VLOOKUP(CV$1,Data!$K:$M,3, FALSE) &amp; ",""" &amp; VLOOKUP(CV$1,Data!$K:$L,2, FALSE) &amp; """;"   )             )</f>
        <v/>
      </c>
      <c r="CW70" t="str">
        <f>IF(Data!$K71=CW$1, "",             IF(ISERR(SEARCH(CW$1,Data!$G71)),        "",          ";" &amp; VLOOKUP(CW$1,Data!$K:$M,3, FALSE) &amp; ",""" &amp; VLOOKUP(CW$1,Data!$K:$L,2, FALSE) &amp; """;"   )             )</f>
        <v/>
      </c>
      <c r="CX70" t="str">
        <f>IF(Data!$K71=CX$1, "",             IF(ISERR(SEARCH(CX$1,Data!$G71)),        "",          ";" &amp; VLOOKUP(CX$1,Data!$K:$M,3, FALSE) &amp; ",""" &amp; VLOOKUP(CX$1,Data!$K:$L,2, FALSE) &amp; """;"   )             )</f>
        <v/>
      </c>
      <c r="CY70" t="str">
        <f>IF(Data!$K71=CY$1, "",             IF(ISERR(SEARCH(CY$1,Data!$G71)),        "",          ";" &amp; VLOOKUP(CY$1,Data!$K:$M,3, FALSE) &amp; ",""" &amp; VLOOKUP(CY$1,Data!$K:$L,2, FALSE) &amp; """;"   )             )</f>
        <v/>
      </c>
      <c r="CZ70" t="str">
        <f>IF(Data!$K71=CZ$1, "",             IF(ISERR(SEARCH(CZ$1,Data!$G71)),        "",          ";" &amp; VLOOKUP(CZ$1,Data!$K:$M,3, FALSE) &amp; ",""" &amp; VLOOKUP(CZ$1,Data!$K:$L,2, FALSE) &amp; """;"   )             )</f>
        <v/>
      </c>
      <c r="DA70" t="str">
        <f>IF(Data!$K71=DA$1, "",             IF(ISERR(SEARCH(DA$1,Data!$G71)),        "",          ";" &amp; VLOOKUP(DA$1,Data!$K:$M,3, FALSE) &amp; ",""" &amp; VLOOKUP(DA$1,Data!$K:$L,2, FALSE) &amp; """;"   )             )</f>
        <v/>
      </c>
      <c r="DB70" t="str">
        <f>IF(Data!$K71=DB$1, "",             IF(ISERR(SEARCH(DB$1,Data!$G71)),        "",          ";" &amp; VLOOKUP(DB$1,Data!$K:$M,3, FALSE) &amp; ",""" &amp; VLOOKUP(DB$1,Data!$K:$L,2, FALSE) &amp; """;"   )             )</f>
        <v/>
      </c>
      <c r="DC70" t="str">
        <f>IF(Data!$K71=DC$1, "",             IF(ISERR(SEARCH(DC$1,Data!$G71)),        "",          ";" &amp; VLOOKUP(DC$1,Data!$K:$M,3, FALSE) &amp; ",""" &amp; VLOOKUP(DC$1,Data!$K:$L,2, FALSE) &amp; """;"   )             )</f>
        <v/>
      </c>
      <c r="DD70" t="str">
        <f>IF(Data!$K71=DD$1, "",             IF(ISERR(SEARCH(DD$1,Data!$G71)),        "",          ";" &amp; VLOOKUP(DD$1,Data!$K:$M,3, FALSE) &amp; ",""" &amp; VLOOKUP(DD$1,Data!$K:$L,2, FALSE) &amp; """;"   )             )</f>
        <v/>
      </c>
      <c r="DE70" t="str">
        <f>IF(Data!$K71=DE$1, "",             IF(ISERR(SEARCH(DE$1,Data!$G71)),        "",          ";" &amp; VLOOKUP(DE$1,Data!$K:$M,3, FALSE) &amp; ",""" &amp; VLOOKUP(DE$1,Data!$K:$L,2, FALSE) &amp; """;"   )             )</f>
        <v/>
      </c>
      <c r="DF70" t="str">
        <f>IF(Data!$K71=DF$1, "",             IF(ISERR(SEARCH(DF$1,Data!$G71)),        "",          ";" &amp; VLOOKUP(DF$1,Data!$K:$M,3, FALSE) &amp; ",""" &amp; VLOOKUP(DF$1,Data!$K:$L,2, FALSE) &amp; """;"   )             )</f>
        <v/>
      </c>
      <c r="DG70" t="str">
        <f>IF(Data!$K71=DG$1, "",             IF(ISERR(SEARCH(DG$1,Data!$G71)),        "",          ";" &amp; VLOOKUP(DG$1,Data!$K:$M,3, FALSE) &amp; ",""" &amp; VLOOKUP(DG$1,Data!$K:$L,2, FALSE) &amp; """;"   )             )</f>
        <v/>
      </c>
      <c r="DH70" t="str">
        <f>IF(Data!$K71=DH$1, "",             IF(ISERR(SEARCH(DH$1,Data!$G71)),        "",          ";" &amp; VLOOKUP(DH$1,Data!$K:$M,3, FALSE) &amp; ",""" &amp; VLOOKUP(DH$1,Data!$K:$L,2, FALSE) &amp; """;"   )             )</f>
        <v/>
      </c>
      <c r="DI70" t="str">
        <f>IF(Data!$K71=DI$1, "",             IF(ISERR(SEARCH(DI$1,Data!$G71)),        "",          ";" &amp; VLOOKUP(DI$1,Data!$K:$M,3, FALSE) &amp; ",""" &amp; VLOOKUP(DI$1,Data!$K:$L,2, FALSE) &amp; """;"   )             )</f>
        <v/>
      </c>
      <c r="DJ70" t="str">
        <f>IF(Data!$K71=DJ$1, "",             IF(ISERR(SEARCH(DJ$1,Data!$G71)),        "",          ";" &amp; VLOOKUP(DJ$1,Data!$K:$M,3, FALSE) &amp; ",""" &amp; VLOOKUP(DJ$1,Data!$K:$L,2, FALSE) &amp; """;"   )             )</f>
        <v/>
      </c>
      <c r="DK70" t="str">
        <f>IF(Data!$K71=DK$1, "",             IF(ISERR(SEARCH(DK$1,Data!$G71)),        "",          ";" &amp; VLOOKUP(DK$1,Data!$K:$M,3, FALSE) &amp; ",""" &amp; VLOOKUP(DK$1,Data!$K:$L,2, FALSE) &amp; """;"   )             )</f>
        <v/>
      </c>
      <c r="DL70" t="str">
        <f>IF(Data!$K71=DL$1, "",             IF(ISERR(SEARCH(DL$1,Data!$G71)),        "",          ";" &amp; VLOOKUP(DL$1,Data!$K:$M,3, FALSE) &amp; ",""" &amp; VLOOKUP(DL$1,Data!$K:$L,2, FALSE) &amp; """;"   )             )</f>
        <v/>
      </c>
      <c r="DM70" t="str">
        <f>IF(Data!$K71=DM$1, "",             IF(ISERR(SEARCH(DM$1,Data!$G71)),        "",          ";" &amp; VLOOKUP(DM$1,Data!$K:$M,3, FALSE) &amp; ",""" &amp; VLOOKUP(DM$1,Data!$K:$L,2, FALSE) &amp; """;"   )             )</f>
        <v/>
      </c>
      <c r="DN70" t="str">
        <f>IF(Data!$K71=DN$1, "",             IF(ISERR(SEARCH(DN$1,Data!$G71)),        "",          ";" &amp; VLOOKUP(DN$1,Data!$K:$M,3, FALSE) &amp; ",""" &amp; VLOOKUP(DN$1,Data!$K:$L,2, FALSE) &amp; """;"   )             )</f>
        <v/>
      </c>
      <c r="DO70" t="str">
        <f>IF(Data!$K71=DO$1, "",             IF(ISERR(SEARCH(DO$1,Data!$G71)),        "",          ";" &amp; VLOOKUP(DO$1,Data!$K:$M,3, FALSE) &amp; ",""" &amp; VLOOKUP(DO$1,Data!$K:$L,2, FALSE) &amp; """;"   )             )</f>
        <v/>
      </c>
      <c r="DP70" t="str">
        <f>IF(Data!$K71=DP$1, "",             IF(ISERR(SEARCH(DP$1,Data!$G71)),        "",          ";" &amp; VLOOKUP(DP$1,Data!$K:$M,3, FALSE) &amp; ",""" &amp; VLOOKUP(DP$1,Data!$K:$L,2, FALSE) &amp; """;"   )             )</f>
        <v/>
      </c>
      <c r="DQ70" t="str">
        <f>IF(Data!$K71=DQ$1, "",             IF(ISERR(SEARCH(DQ$1,Data!$G71)),        "",          ";" &amp; VLOOKUP(DQ$1,Data!$K:$M,3, FALSE) &amp; ",""" &amp; VLOOKUP(DQ$1,Data!$K:$L,2, FALSE) &amp; """;"   )             )</f>
        <v/>
      </c>
      <c r="DR70" t="str">
        <f>IF(Data!$K71=DR$1, "",             IF(ISERR(SEARCH(DR$1,Data!$G71)),        "",          ";" &amp; VLOOKUP(DR$1,Data!$K:$M,3, FALSE) &amp; ",""" &amp; VLOOKUP(DR$1,Data!$K:$L,2, FALSE) &amp; """;"   )             )</f>
        <v/>
      </c>
      <c r="DS70" t="str">
        <f>IF(Data!$K71=DS$1, "",             IF(ISERR(SEARCH(DS$1,Data!$G71)),        "",          ";" &amp; VLOOKUP(DS$1,Data!$K:$M,3, FALSE) &amp; ",""" &amp; VLOOKUP(DS$1,Data!$K:$L,2, FALSE) &amp; """;"   )             )</f>
        <v/>
      </c>
      <c r="DT70" t="str">
        <f>IF(Data!$K71=DT$1, "",             IF(ISERR(SEARCH(DT$1,Data!$G71)),        "",          ";" &amp; VLOOKUP(DT$1,Data!$K:$M,3, FALSE) &amp; ",""" &amp; VLOOKUP(DT$1,Data!$K:$L,2, FALSE) &amp; """;"   )             )</f>
        <v/>
      </c>
      <c r="DU70" t="str">
        <f>IF(Data!$K71=DU$1, "",             IF(ISERR(SEARCH(DU$1,Data!$G71)),        "",          ";" &amp; VLOOKUP(DU$1,Data!$K:$M,3, FALSE) &amp; ",""" &amp; VLOOKUP(DU$1,Data!$K:$L,2, FALSE) &amp; """;"   )             )</f>
        <v/>
      </c>
      <c r="DV70" t="str">
        <f>IF(Data!$K71=DV$1, "",             IF(ISERR(SEARCH(DV$1,Data!$G71)),        "",          ";" &amp; VLOOKUP(DV$1,Data!$K:$M,3, FALSE) &amp; ",""" &amp; VLOOKUP(DV$1,Data!$K:$L,2, FALSE) &amp; """;"   )             )</f>
        <v/>
      </c>
      <c r="DW70" t="str">
        <f>IF(Data!$K71=DW$1, "",             IF(ISERR(SEARCH(DW$1,Data!$G71)),        "",          ";" &amp; VLOOKUP(DW$1,Data!$K:$M,3, FALSE) &amp; ",""" &amp; VLOOKUP(DW$1,Data!$K:$L,2, FALSE) &amp; """;"   )             )</f>
        <v/>
      </c>
      <c r="DX70" t="str">
        <f>IF(Data!$K71=DX$1, "",             IF(ISERR(SEARCH(DX$1,Data!$G71)),        "",          ";" &amp; VLOOKUP(DX$1,Data!$K:$M,3, FALSE) &amp; ",""" &amp; VLOOKUP(DX$1,Data!$K:$L,2, FALSE) &amp; """;"   )             )</f>
        <v/>
      </c>
      <c r="DY70" t="str">
        <f>IF(Data!$K71=DY$1, "",             IF(ISERR(SEARCH(DY$1,Data!$G71)),        "",          ";" &amp; VLOOKUP(DY$1,Data!$K:$M,3, FALSE) &amp; ",""" &amp; VLOOKUP(DY$1,Data!$K:$L,2, FALSE) &amp; """;"   )             )</f>
        <v/>
      </c>
      <c r="DZ70" t="str">
        <f>IF(Data!$K71=DZ$1, "",             IF(ISERR(SEARCH(DZ$1,Data!$G71)),        "",          ";" &amp; VLOOKUP(DZ$1,Data!$K:$M,3, FALSE) &amp; ",""" &amp; VLOOKUP(DZ$1,Data!$K:$L,2, FALSE) &amp; """;"   )             )</f>
        <v/>
      </c>
      <c r="EA70" t="str">
        <f>IF(Data!$K71=EA$1, "",             IF(ISERR(SEARCH(EA$1,Data!$G71)),        "",          ";" &amp; VLOOKUP(EA$1,Data!$K:$M,3, FALSE) &amp; ",""" &amp; VLOOKUP(EA$1,Data!$K:$L,2, FALSE) &amp; """;"   )             )</f>
        <v/>
      </c>
      <c r="EB70" t="str">
        <f>IF(Data!$K71=EB$1, "",             IF(ISERR(SEARCH(EB$1,Data!$G71)),        "",          ";" &amp; VLOOKUP(EB$1,Data!$K:$M,3, FALSE) &amp; ",""" &amp; VLOOKUP(EB$1,Data!$K:$L,2, FALSE) &amp; """;"   )             )</f>
        <v/>
      </c>
      <c r="EC70" t="str">
        <f>IF(Data!$K71=EC$1, "",             IF(ISERR(SEARCH(EC$1,Data!$G71)),        "",          ";" &amp; VLOOKUP(EC$1,Data!$K:$M,3, FALSE) &amp; ",""" &amp; VLOOKUP(EC$1,Data!$K:$L,2, FALSE) &amp; """;"   )             )</f>
        <v/>
      </c>
      <c r="ED70" t="str">
        <f>IF(Data!$K71=ED$1, "",             IF(ISERR(SEARCH(ED$1,Data!$G71)),        "",          ";" &amp; VLOOKUP(ED$1,Data!$K:$M,3, FALSE) &amp; ",""" &amp; VLOOKUP(ED$1,Data!$K:$L,2, FALSE) &amp; """;"   )             )</f>
        <v/>
      </c>
      <c r="EE70" t="str">
        <f>IF(Data!$K71=EE$1, "",             IF(ISERR(SEARCH(EE$1,Data!$G71)),        "",          ";" &amp; VLOOKUP(EE$1,Data!$K:$M,3, FALSE) &amp; ",""" &amp; VLOOKUP(EE$1,Data!$K:$L,2, FALSE) &amp; """;"   )             )</f>
        <v/>
      </c>
      <c r="EF70" t="str">
        <f>IF(Data!$K71=EF$1, "",             IF(ISERR(SEARCH(EF$1,Data!$G71)),        "",          ";" &amp; VLOOKUP(EF$1,Data!$K:$M,3, FALSE) &amp; ",""" &amp; VLOOKUP(EF$1,Data!$K:$L,2, FALSE) &amp; """;"   )             )</f>
        <v/>
      </c>
      <c r="EG70" t="str">
        <f>IF(Data!$K71=EG$1, "",             IF(ISERR(SEARCH(EG$1,Data!$G71)),        "",          ";" &amp; VLOOKUP(EG$1,Data!$K:$M,3, FALSE) &amp; ",""" &amp; VLOOKUP(EG$1,Data!$K:$L,2, FALSE) &amp; """;"   )             )</f>
        <v/>
      </c>
      <c r="EH70" t="str">
        <f>IF(Data!$K71=EH$1, "",             IF(ISERR(SEARCH(EH$1,Data!$G71)),        "",          ";" &amp; VLOOKUP(EH$1,Data!$K:$M,3, FALSE) &amp; ",""" &amp; VLOOKUP(EH$1,Data!$K:$L,2, FALSE) &amp; """;"   )             )</f>
        <v/>
      </c>
      <c r="EI70" t="str">
        <f>IF(Data!$K71=EI$1, "",             IF(ISERR(SEARCH(EI$1,Data!$G71)),        "",          ";" &amp; VLOOKUP(EI$1,Data!$K:$M,3, FALSE) &amp; ",""" &amp; VLOOKUP(EI$1,Data!$K:$L,2, FALSE) &amp; """;"   )             )</f>
        <v/>
      </c>
      <c r="EJ70" t="str">
        <f>IF(Data!$K71=EJ$1, "",             IF(ISERR(SEARCH(EJ$1,Data!$G71)),        "",          ";" &amp; VLOOKUP(EJ$1,Data!$K:$M,3, FALSE) &amp; ",""" &amp; VLOOKUP(EJ$1,Data!$K:$L,2, FALSE) &amp; """;"   )             )</f>
        <v/>
      </c>
      <c r="EK70" t="str">
        <f>IF(Data!$K71=EK$1, "",             IF(ISERR(SEARCH(EK$1,Data!$G71)),        "",          ";" &amp; VLOOKUP(EK$1,Data!$K:$M,3, FALSE) &amp; ",""" &amp; VLOOKUP(EK$1,Data!$K:$L,2, FALSE) &amp; """;"   )             )</f>
        <v/>
      </c>
      <c r="EL70" t="str">
        <f>IF(Data!$K71=EL$1, "",             IF(ISERR(SEARCH(EL$1,Data!$G71)),        "",          ";" &amp; VLOOKUP(EL$1,Data!$K:$M,3, FALSE) &amp; ",""" &amp; VLOOKUP(EL$1,Data!$K:$L,2, FALSE) &amp; """;"   )             )</f>
        <v/>
      </c>
      <c r="EM70" t="str">
        <f>IF(Data!$K71=EM$1, "",             IF(ISERR(SEARCH(EM$1,Data!$G71)),        "",          ";" &amp; VLOOKUP(EM$1,Data!$K:$M,3, FALSE) &amp; ",""" &amp; VLOOKUP(EM$1,Data!$K:$L,2, FALSE) &amp; """;"   )             )</f>
        <v/>
      </c>
      <c r="EN70" t="str">
        <f>IF(Data!$K71=EN$1, "",             IF(ISERR(SEARCH(EN$1,Data!$G71)),        "",          ";" &amp; VLOOKUP(EN$1,Data!$K:$M,3, FALSE) &amp; ",""" &amp; VLOOKUP(EN$1,Data!$K:$L,2, FALSE) &amp; """;"   )             )</f>
        <v/>
      </c>
      <c r="EO70" t="str">
        <f>IF(Data!$K71=EO$1, "",             IF(ISERR(SEARCH(EO$1,Data!$G71)),        "",          ";" &amp; VLOOKUP(EO$1,Data!$K:$M,3, FALSE) &amp; ",""" &amp; VLOOKUP(EO$1,Data!$K:$L,2, FALSE) &amp; """;"   )             )</f>
        <v/>
      </c>
      <c r="EP70" t="str">
        <f>IF(Data!$K71=EP$1, "",             IF(ISERR(SEARCH(EP$1,Data!$G71)),        "",          ";" &amp; VLOOKUP(EP$1,Data!$K:$M,3, FALSE) &amp; ",""" &amp; VLOOKUP(EP$1,Data!$K:$L,2, FALSE) &amp; """;"   )             )</f>
        <v/>
      </c>
      <c r="EQ70" t="str">
        <f>IF(Data!$K71=EQ$1, "",             IF(ISERR(SEARCH(EQ$1,Data!$G71)),        "",          ";" &amp; VLOOKUP(EQ$1,Data!$K:$M,3, FALSE) &amp; ",""" &amp; VLOOKUP(EQ$1,Data!$K:$L,2, FALSE) &amp; """;"   )             )</f>
        <v/>
      </c>
      <c r="ER70" t="str">
        <f>IF(Data!$K71=ER$1, "",             IF(ISERR(SEARCH(ER$1,Data!$G71)),        "",          ";" &amp; VLOOKUP(ER$1,Data!$K:$M,3, FALSE) &amp; ",""" &amp; VLOOKUP(ER$1,Data!$K:$L,2, FALSE) &amp; """;"   )             )</f>
        <v/>
      </c>
      <c r="ES70" t="str">
        <f>IF(Data!$K71=ES$1, "",             IF(ISERR(SEARCH(ES$1,Data!$G71)),        "",          ";" &amp; VLOOKUP(ES$1,Data!$K:$M,3, FALSE) &amp; ",""" &amp; VLOOKUP(ES$1,Data!$K:$L,2, FALSE) &amp; """;"   )             )</f>
        <v/>
      </c>
      <c r="ET70" t="str">
        <f>IF(Data!$K71=ET$1, "",             IF(ISERR(SEARCH(ET$1,Data!$G71)),        "",          ";" &amp; VLOOKUP(ET$1,Data!$K:$M,3, FALSE) &amp; ",""" &amp; VLOOKUP(ET$1,Data!$K:$L,2, FALSE) &amp; """;"   )             )</f>
        <v/>
      </c>
      <c r="EU70" t="str">
        <f>IF(Data!$K71=EU$1, "",             IF(ISERR(SEARCH(EU$1,Data!$G71)),        "",          ";" &amp; VLOOKUP(EU$1,Data!$K:$M,3, FALSE) &amp; ",""" &amp; VLOOKUP(EU$1,Data!$K:$L,2, FALSE) &amp; """;"   )             )</f>
        <v/>
      </c>
      <c r="EV70" t="str">
        <f>IF(Data!$K71=EV$1, "",             IF(ISERR(SEARCH(EV$1,Data!$G71)),        "",          ";" &amp; VLOOKUP(EV$1,Data!$K:$M,3, FALSE) &amp; ",""" &amp; VLOOKUP(EV$1,Data!$K:$L,2, FALSE) &amp; """;"   )             )</f>
        <v/>
      </c>
      <c r="EW70" t="str">
        <f>IF(Data!$K71=EW$1, "",             IF(ISERR(SEARCH(EW$1,Data!$G71)),        "",          ";" &amp; VLOOKUP(EW$1,Data!$K:$M,3, FALSE) &amp; ",""" &amp; VLOOKUP(EW$1,Data!$K:$L,2, FALSE) &amp; """;"   )             )</f>
        <v/>
      </c>
      <c r="EX70" t="str">
        <f>IF(Data!$K71=EX$1, "",             IF(ISERR(SEARCH(EX$1,Data!$G71)),        "",          ";" &amp; VLOOKUP(EX$1,Data!$K:$M,3, FALSE) &amp; ",""" &amp; VLOOKUP(EX$1,Data!$K:$L,2, FALSE) &amp; """;"   )             )</f>
        <v/>
      </c>
      <c r="EY70" t="str">
        <f>IF(Data!$K71=EY$1, "",             IF(ISERR(SEARCH(EY$1,Data!$G71)),        "",          ";" &amp; VLOOKUP(EY$1,Data!$K:$M,3, FALSE) &amp; ",""" &amp; VLOOKUP(EY$1,Data!$K:$L,2, FALSE) &amp; """;"   )             )</f>
        <v/>
      </c>
      <c r="EZ70" t="str">
        <f>IF(Data!$K71=EZ$1, "",             IF(ISERR(SEARCH(EZ$1,Data!$G71)),        "",          ";" &amp; VLOOKUP(EZ$1,Data!$K:$M,3, FALSE) &amp; ",""" &amp; VLOOKUP(EZ$1,Data!$K:$L,2, FALSE) &amp; """;"   )             )</f>
        <v/>
      </c>
      <c r="FA70" t="str">
        <f>IF(Data!$K71=FA$1, "",             IF(ISERR(SEARCH(FA$1,Data!$G71)),        "",          ";" &amp; VLOOKUP(FA$1,Data!$K:$M,3, FALSE) &amp; ",""" &amp; VLOOKUP(FA$1,Data!$K:$L,2, FALSE) &amp; """;"   )             )</f>
        <v/>
      </c>
      <c r="FB70" t="str">
        <f>IF(Data!$K71=FB$1, "",             IF(ISERR(SEARCH(FB$1,Data!$G71)),        "",          ";" &amp; VLOOKUP(FB$1,Data!$K:$M,3, FALSE) &amp; ",""" &amp; VLOOKUP(FB$1,Data!$K:$L,2, FALSE) &amp; """;"   )             )</f>
        <v/>
      </c>
      <c r="FC70" t="str">
        <f>IF(Data!$K71=FC$1, "",             IF(ISERR(SEARCH(FC$1,Data!$G71)),        "",          ";" &amp; VLOOKUP(FC$1,Data!$K:$M,3, FALSE) &amp; ",""" &amp; VLOOKUP(FC$1,Data!$K:$L,2, FALSE) &amp; """;"   )             )</f>
        <v/>
      </c>
      <c r="FD70" t="str">
        <f>IF(Data!$K71=FD$1, "",             IF(ISERR(SEARCH(FD$1,Data!$G71)),        "",          ";" &amp; VLOOKUP(FD$1,Data!$K:$M,3, FALSE) &amp; ",""" &amp; VLOOKUP(FD$1,Data!$K:$L,2, FALSE) &amp; """;"   )             )</f>
        <v/>
      </c>
      <c r="FE70" t="str">
        <f>IF(Data!$K71=FE$1, "",             IF(ISERR(SEARCH(FE$1,Data!$G71)),        "",          ";" &amp; VLOOKUP(FE$1,Data!$K:$M,3, FALSE) &amp; ",""" &amp; VLOOKUP(FE$1,Data!$K:$L,2, FALSE) &amp; """;"   )             )</f>
        <v/>
      </c>
      <c r="FF70" t="str">
        <f>IF(Data!$K71=FF$1, "",             IF(ISERR(SEARCH(FF$1,Data!$G71)),        "",          ";" &amp; VLOOKUP(FF$1,Data!$K:$M,3, FALSE) &amp; ",""" &amp; VLOOKUP(FF$1,Data!$K:$L,2, FALSE) &amp; """;"   )             )</f>
        <v/>
      </c>
      <c r="FG70" t="str">
        <f>IF(Data!$K71=FG$1, "",             IF(ISERR(SEARCH(FG$1,Data!$G71)),        "",          ";" &amp; VLOOKUP(FG$1,Data!$K:$M,3, FALSE) &amp; ",""" &amp; VLOOKUP(FG$1,Data!$K:$L,2, FALSE) &amp; """;"   )             )</f>
        <v/>
      </c>
      <c r="FH70" t="str">
        <f>IF(Data!$K71=FH$1, "",             IF(ISERR(SEARCH(FH$1,Data!$G71)),        "",          ";" &amp; VLOOKUP(FH$1,Data!$K:$M,3, FALSE) &amp; ",""" &amp; VLOOKUP(FH$1,Data!$K:$L,2, FALSE) &amp; """;"   )             )</f>
        <v/>
      </c>
      <c r="FI70" t="str">
        <f>IF(Data!$K71=FI$1, "",             IF(ISERR(SEARCH(FI$1,Data!$G71)),        "",          ";" &amp; VLOOKUP(FI$1,Data!$K:$M,3, FALSE) &amp; ",""" &amp; VLOOKUP(FI$1,Data!$K:$L,2, FALSE) &amp; """;"   )             )</f>
        <v/>
      </c>
      <c r="FJ70" t="str">
        <f>IF(Data!$K71=FJ$1, "",             IF(ISERR(SEARCH(FJ$1,Data!$G71)),        "",          ";" &amp; VLOOKUP(FJ$1,Data!$K:$M,3, FALSE) &amp; ",""" &amp; VLOOKUP(FJ$1,Data!$K:$L,2, FALSE) &amp; """;"   )             )</f>
        <v/>
      </c>
      <c r="FK70" t="str">
        <f>IF(Data!$K71=FK$1, "",             IF(ISERR(SEARCH(FK$1,Data!$G71)),        "",          ";" &amp; VLOOKUP(FK$1,Data!$K:$M,3, FALSE) &amp; ",""" &amp; VLOOKUP(FK$1,Data!$K:$L,2, FALSE) &amp; """;"   )             )</f>
        <v/>
      </c>
      <c r="FL70" t="str">
        <f>IF(Data!$K71=FL$1, "",             IF(ISERR(SEARCH(FL$1,Data!$G71)),        "",          ";" &amp; VLOOKUP(FL$1,Data!$K:$M,3, FALSE) &amp; ",""" &amp; VLOOKUP(FL$1,Data!$K:$L,2, FALSE) &amp; """;"   )             )</f>
        <v/>
      </c>
      <c r="FM70" t="str">
        <f>IF(Data!$K71=FM$1, "",             IF(ISERR(SEARCH(FM$1,Data!$G71)),        "",          ";" &amp; VLOOKUP(FM$1,Data!$K:$M,3, FALSE) &amp; ",""" &amp; VLOOKUP(FM$1,Data!$K:$L,2, FALSE) &amp; """;"   )             )</f>
        <v/>
      </c>
      <c r="FN70" t="str">
        <f>IF(Data!$K71=FN$1, "",             IF(ISERR(SEARCH(FN$1,Data!$G71)),        "",          ";" &amp; VLOOKUP(FN$1,Data!$K:$M,3, FALSE) &amp; ",""" &amp; VLOOKUP(FN$1,Data!$K:$L,2, FALSE) &amp; """;"   )             )</f>
        <v/>
      </c>
      <c r="FO70" t="str">
        <f>IF(Data!$K71=FO$1, "",             IF(ISERR(SEARCH(FO$1,Data!$G71)),        "",          ";" &amp; VLOOKUP(FO$1,Data!$K:$M,3, FALSE) &amp; ",""" &amp; VLOOKUP(FO$1,Data!$K:$L,2, FALSE) &amp; """;"   )             )</f>
        <v/>
      </c>
      <c r="FP70" t="str">
        <f>IF(Data!$K71=FP$1, "",             IF(ISERR(SEARCH(FP$1,Data!$G71)),        "",          ";" &amp; VLOOKUP(FP$1,Data!$K:$M,3, FALSE) &amp; ",""" &amp; VLOOKUP(FP$1,Data!$K:$L,2, FALSE) &amp; """;"   )             )</f>
        <v/>
      </c>
      <c r="FQ70" t="str">
        <f>IF(Data!$K71=FQ$1, "",             IF(ISERR(SEARCH(FQ$1,Data!$G71)),        "",          ";" &amp; VLOOKUP(FQ$1,Data!$K:$M,3, FALSE) &amp; ",""" &amp; VLOOKUP(FQ$1,Data!$K:$L,2, FALSE) &amp; """;"   )             )</f>
        <v/>
      </c>
      <c r="FR70" t="str">
        <f>IF(Data!$K71=FR$1, "",             IF(ISERR(SEARCH(FR$1,Data!$G71)),        "",          ";" &amp; VLOOKUP(FR$1,Data!$K:$M,3, FALSE) &amp; ",""" &amp; VLOOKUP(FR$1,Data!$K:$L,2, FALSE) &amp; """;"   )             )</f>
        <v/>
      </c>
      <c r="FS70" t="str">
        <f>IF(Data!$K71=FS$1, "",             IF(ISERR(SEARCH(FS$1,Data!$G71)),        "",          ";" &amp; VLOOKUP(FS$1,Data!$K:$M,3, FALSE) &amp; ",""" &amp; VLOOKUP(FS$1,Data!$K:$L,2, FALSE) &amp; """;"   )             )</f>
        <v/>
      </c>
      <c r="FT70" t="str">
        <f>IF(Data!$K71=FT$1, "",             IF(ISERR(SEARCH(FT$1,Data!$G71)),        "",          ";" &amp; VLOOKUP(FT$1,Data!$K:$M,3, FALSE) &amp; ",""" &amp; VLOOKUP(FT$1,Data!$K:$L,2, FALSE) &amp; """;"   )             )</f>
        <v/>
      </c>
      <c r="FU70" t="str">
        <f>IF(Data!$K71=FU$1, "",             IF(ISERR(SEARCH(FU$1,Data!$G71)),        "",          ";" &amp; VLOOKUP(FU$1,Data!$K:$M,3, FALSE) &amp; ",""" &amp; VLOOKUP(FU$1,Data!$K:$L,2, FALSE) &amp; """;"   )             )</f>
        <v/>
      </c>
      <c r="FV70" t="str">
        <f>IF(Data!$K71=FV$1, "",             IF(ISERR(SEARCH(FV$1,Data!$G71)),        "",          ";" &amp; VLOOKUP(FV$1,Data!$K:$M,3, FALSE) &amp; ",""" &amp; VLOOKUP(FV$1,Data!$K:$L,2, FALSE) &amp; """;"   )             )</f>
        <v/>
      </c>
      <c r="FW70" t="str">
        <f>IF(Data!$K71=FW$1, "",             IF(ISERR(SEARCH(FW$1,Data!$G71)),        "",          ";" &amp; VLOOKUP(FW$1,Data!$K:$M,3, FALSE) &amp; ",""" &amp; VLOOKUP(FW$1,Data!$K:$L,2, FALSE) &amp; """;"   )             )</f>
        <v/>
      </c>
      <c r="FX70" t="str">
        <f>IF(Data!$K71=FX$1, "",             IF(ISERR(SEARCH(FX$1,Data!$G71)),        "",          ";" &amp; VLOOKUP(FX$1,Data!$K:$M,3, FALSE) &amp; ",""" &amp; VLOOKUP(FX$1,Data!$K:$L,2, FALSE) &amp; """;"   )             )</f>
        <v/>
      </c>
      <c r="FY70" t="str">
        <f>IF(Data!$K71=FY$1, "",             IF(ISERR(SEARCH(FY$1,Data!$G71)),        "",          ";" &amp; VLOOKUP(FY$1,Data!$K:$M,3, FALSE) &amp; ",""" &amp; VLOOKUP(FY$1,Data!$K:$L,2, FALSE) &amp; """;"   )             )</f>
        <v/>
      </c>
      <c r="FZ70" t="str">
        <f>IF(Data!$K71=FZ$1, "",             IF(ISERR(SEARCH(FZ$1,Data!$G71)),        "",          ";" &amp; VLOOKUP(FZ$1,Data!$K:$M,3, FALSE) &amp; ",""" &amp; VLOOKUP(FZ$1,Data!$K:$L,2, FALSE) &amp; """;"   )             )</f>
        <v/>
      </c>
      <c r="GA70" t="str">
        <f>IF(Data!$K71=GA$1, "",             IF(ISERR(SEARCH(GA$1,Data!$G71)),        "",          ";" &amp; VLOOKUP(GA$1,Data!$K:$M,3, FALSE) &amp; ",""" &amp; VLOOKUP(GA$1,Data!$K:$L,2, FALSE) &amp; """;"   )             )</f>
        <v/>
      </c>
      <c r="GB70" t="str">
        <f>IF(Data!$K71=GB$1, "",             IF(ISERR(SEARCH(GB$1,Data!$G71)),        "",          ";" &amp; VLOOKUP(GB$1,Data!$K:$M,3, FALSE) &amp; ",""" &amp; VLOOKUP(GB$1,Data!$K:$L,2, FALSE) &amp; """;"   )             )</f>
        <v/>
      </c>
      <c r="GC70" t="str">
        <f>IF(Data!$K71=GC$1, "",             IF(ISERR(SEARCH(GC$1,Data!$G71)),        "",          ";" &amp; VLOOKUP(GC$1,Data!$K:$M,3, FALSE) &amp; ",""" &amp; VLOOKUP(GC$1,Data!$K:$L,2, FALSE) &amp; """;"   )             )</f>
        <v/>
      </c>
      <c r="GD70" t="str">
        <f>IF(Data!$K71=GD$1, "",             IF(ISERR(SEARCH(GD$1,Data!$G71)),        "",          ";" &amp; VLOOKUP(GD$1,Data!$K:$M,3, FALSE) &amp; ",""" &amp; VLOOKUP(GD$1,Data!$K:$L,2, FALSE) &amp; """;"   )             )</f>
        <v/>
      </c>
      <c r="GE70" t="str">
        <f>IF(Data!$K71=GE$1, "",             IF(ISERR(SEARCH(GE$1,Data!$G71)),        "",          ";" &amp; VLOOKUP(GE$1,Data!$K:$M,3, FALSE) &amp; ",""" &amp; VLOOKUP(GE$1,Data!$K:$L,2, FALSE) &amp; """;"   )             )</f>
        <v/>
      </c>
      <c r="GF70" t="str">
        <f>IF(Data!$K71=GF$1, "",             IF(ISERR(SEARCH(GF$1,Data!$G71)),        "",          ";" &amp; VLOOKUP(GF$1,Data!$K:$M,3, FALSE) &amp; ",""" &amp; VLOOKUP(GF$1,Data!$K:$L,2, FALSE) &amp; """;"   )             )</f>
        <v/>
      </c>
      <c r="GG70" t="str">
        <f>IF(Data!$K71=GG$1, "",             IF(ISERR(SEARCH(GG$1,Data!$G71)),        "",          ";" &amp; VLOOKUP(GG$1,Data!$K:$M,3, FALSE) &amp; ",""" &amp; VLOOKUP(GG$1,Data!$K:$L,2, FALSE) &amp; """;"   )             )</f>
        <v/>
      </c>
      <c r="GH70" t="str">
        <f>IF(Data!$K71=GH$1, "",             IF(ISERR(SEARCH(GH$1,Data!$G71)),        "",          ";" &amp; VLOOKUP(GH$1,Data!$K:$M,3, FALSE) &amp; ",""" &amp; VLOOKUP(GH$1,Data!$K:$L,2, FALSE) &amp; """;"   )             )</f>
        <v/>
      </c>
      <c r="GI70" t="str">
        <f>IF(Data!$K71=GI$1, "",             IF(ISERR(SEARCH(GI$1,Data!$G71)),        "",          ";" &amp; VLOOKUP(GI$1,Data!$K:$M,3, FALSE) &amp; ",""" &amp; VLOOKUP(GI$1,Data!$K:$L,2, FALSE) &amp; """;"   )             )</f>
        <v/>
      </c>
      <c r="GJ70" t="str">
        <f>IF(Data!$K71=GJ$1, "",             IF(ISERR(SEARCH(GJ$1,Data!$G71)),        "",          ";" &amp; VLOOKUP(GJ$1,Data!$K:$M,3, FALSE) &amp; ",""" &amp; VLOOKUP(GJ$1,Data!$K:$L,2, FALSE) &amp; """;"   )             )</f>
        <v/>
      </c>
      <c r="GK70" t="str">
        <f>IF(Data!$K71=GK$1, "",             IF(ISERR(SEARCH(GK$1,Data!$G71)),        "",          ";" &amp; VLOOKUP(GK$1,Data!$K:$M,3, FALSE) &amp; ",""" &amp; VLOOKUP(GK$1,Data!$K:$L,2, FALSE) &amp; """;"   )             )</f>
        <v/>
      </c>
      <c r="GL70" t="str">
        <f>IF(Data!$K71=GL$1, "",             IF(ISERR(SEARCH(GL$1,Data!$G71)),        "",          ";" &amp; VLOOKUP(GL$1,Data!$K:$M,3, FALSE) &amp; ",""" &amp; VLOOKUP(GL$1,Data!$K:$L,2, FALSE) &amp; """;"   )             )</f>
        <v/>
      </c>
      <c r="GM70" t="str">
        <f>IF(Data!$K71=GM$1, "",             IF(ISERR(SEARCH(GM$1,Data!$G71)),        "",          ";" &amp; VLOOKUP(GM$1,Data!$K:$M,3, FALSE) &amp; ",""" &amp; VLOOKUP(GM$1,Data!$K:$L,2, FALSE) &amp; """;"   )             )</f>
        <v/>
      </c>
      <c r="GN70" t="str">
        <f>IF(Data!$K71=GN$1, "",             IF(ISERR(SEARCH(GN$1,Data!$G71)),        "",          ";" &amp; VLOOKUP(GN$1,Data!$K:$M,3, FALSE) &amp; ",""" &amp; VLOOKUP(GN$1,Data!$K:$L,2, FALSE) &amp; """;"   )             )</f>
        <v/>
      </c>
      <c r="GO70" t="str">
        <f>IF(Data!$K71=GO$1, "",             IF(ISERR(SEARCH(GO$1,Data!$G71)),        "",          ";" &amp; VLOOKUP(GO$1,Data!$K:$M,3, FALSE) &amp; ",""" &amp; VLOOKUP(GO$1,Data!$K:$L,2, FALSE) &amp; """;"   )             )</f>
        <v/>
      </c>
      <c r="GP70" t="str">
        <f>IF(Data!$K71=GP$1, "",             IF(ISERR(SEARCH(GP$1,Data!$G71)),        "",          ";" &amp; VLOOKUP(GP$1,Data!$K:$M,3, FALSE) &amp; ",""" &amp; VLOOKUP(GP$1,Data!$K:$L,2, FALSE) &amp; """;"   )             )</f>
        <v/>
      </c>
      <c r="GQ70" t="str">
        <f>IF(Data!$K71=GQ$1, "",             IF(ISERR(SEARCH(GQ$1,Data!$G71)),        "",          ";" &amp; VLOOKUP(GQ$1,Data!$K:$M,3, FALSE) &amp; ",""" &amp; VLOOKUP(GQ$1,Data!$K:$L,2, FALSE) &amp; """;"   )             )</f>
        <v/>
      </c>
      <c r="GR70" t="str">
        <f>IF(Data!$K71=GR$1, "",             IF(ISERR(SEARCH(GR$1,Data!$G71)),        "",          ";" &amp; VLOOKUP(GR$1,Data!$K:$M,3, FALSE) &amp; ",""" &amp; VLOOKUP(GR$1,Data!$K:$L,2, FALSE) &amp; """;"   )             )</f>
        <v/>
      </c>
      <c r="GS70" t="str">
        <f>IF(Data!$K71=GS$1, "",             IF(ISERR(SEARCH(GS$1,Data!$G71)),        "",          ";" &amp; VLOOKUP(GS$1,Data!$K:$M,3, FALSE) &amp; ",""" &amp; VLOOKUP(GS$1,Data!$K:$L,2, FALSE) &amp; """;"   )             )</f>
        <v/>
      </c>
      <c r="GT70" t="str">
        <f>IF(Data!$K71=GT$1, "",             IF(ISERR(SEARCH(GT$1,Data!$G71)),        "",          ";" &amp; VLOOKUP(GT$1,Data!$K:$M,3, FALSE) &amp; ",""" &amp; VLOOKUP(GT$1,Data!$K:$L,2, FALSE) &amp; """;"   )             )</f>
        <v/>
      </c>
      <c r="GU70" t="str">
        <f>IF(Data!$K71=GU$1, "",             IF(ISERR(SEARCH(GU$1,Data!$G71)),        "",          ";" &amp; VLOOKUP(GU$1,Data!$K:$M,3, FALSE) &amp; ",""" &amp; VLOOKUP(GU$1,Data!$K:$L,2, FALSE) &amp; """;"   )             )</f>
        <v/>
      </c>
      <c r="GV70" t="str">
        <f>IF(Data!$K71=GV$1, "",             IF(ISERR(SEARCH(GV$1,Data!$G71)),        "",          ";" &amp; VLOOKUP(GV$1,Data!$K:$M,3, FALSE) &amp; ",""" &amp; VLOOKUP(GV$1,Data!$K:$L,2, FALSE) &amp; """;"   )             )</f>
        <v/>
      </c>
      <c r="GW70" t="str">
        <f>IF(Data!$K71=GW$1, "",             IF(ISERR(SEARCH(GW$1,Data!$G71)),        "",          ";" &amp; VLOOKUP(GW$1,Data!$K:$M,3, FALSE) &amp; ",""" &amp; VLOOKUP(GW$1,Data!$K:$L,2, FALSE) &amp; """;"   )             )</f>
        <v/>
      </c>
      <c r="GX70" t="str">
        <f>IF(Data!$K71=GX$1, "",             IF(ISERR(SEARCH(GX$1,Data!$G71)),        "",          ";" &amp; VLOOKUP(GX$1,Data!$K:$M,3, FALSE) &amp; ",""" &amp; VLOOKUP(GX$1,Data!$K:$L,2, FALSE) &amp; """;"   )             )</f>
        <v/>
      </c>
      <c r="GY70" t="str">
        <f>IF(Data!$K71=GY$1, "",             IF(ISERR(SEARCH(GY$1,Data!$G71)),        "",          ";" &amp; VLOOKUP(GY$1,Data!$K:$M,3, FALSE) &amp; ",""" &amp; VLOOKUP(GY$1,Data!$K:$L,2, FALSE) &amp; """;"   )             )</f>
        <v/>
      </c>
      <c r="GZ70" t="str">
        <f>IF(Data!$K71=GZ$1, "",             IF(ISERR(SEARCH(GZ$1,Data!$G71)),        "",          ";" &amp; VLOOKUP(GZ$1,Data!$K:$M,3, FALSE) &amp; ",""" &amp; VLOOKUP(GZ$1,Data!$K:$L,2, FALSE) &amp; """;"   )             )</f>
        <v/>
      </c>
      <c r="HA70" t="str">
        <f>IF(Data!$K71=HA$1, "",             IF(ISERR(SEARCH(HA$1,Data!$G71)),        "",          ";" &amp; VLOOKUP(HA$1,Data!$K:$M,3, FALSE) &amp; ",""" &amp; VLOOKUP(HA$1,Data!$K:$L,2, FALSE) &amp; """;"   )             )</f>
        <v/>
      </c>
      <c r="HB70" t="str">
        <f>IF(Data!$K71=HB$1, "",             IF(ISERR(SEARCH(HB$1,Data!$G71)),        "",          ";" &amp; VLOOKUP(HB$1,Data!$K:$M,3, FALSE) &amp; ",""" &amp; VLOOKUP(HB$1,Data!$K:$L,2, FALSE) &amp; """;"   )             )</f>
        <v/>
      </c>
      <c r="HC70" t="str">
        <f>IF(Data!$K71=HC$1, "",             IF(ISERR(SEARCH(HC$1,Data!$G71)),        "",          ";" &amp; VLOOKUP(HC$1,Data!$K:$M,3, FALSE) &amp; ",""" &amp; VLOOKUP(HC$1,Data!$K:$L,2, FALSE) &amp; """;"   )             )</f>
        <v/>
      </c>
      <c r="HD70" t="str">
        <f>IF(Data!$K71=HD$1, "",             IF(ISERR(SEARCH(HD$1,Data!$G71)),        "",          ";" &amp; VLOOKUP(HD$1,Data!$K:$M,3, FALSE) &amp; ",""" &amp; VLOOKUP(HD$1,Data!$K:$L,2, FALSE) &amp; """;"   )             )</f>
        <v/>
      </c>
      <c r="HE70" t="str">
        <f>IF(Data!$K71=HE$1, "",             IF(ISERR(SEARCH(HE$1,Data!$G71)),        "",          ";" &amp; VLOOKUP(HE$1,Data!$K:$M,3, FALSE) &amp; ",""" &amp; VLOOKUP(HE$1,Data!$K:$L,2, FALSE) &amp; """;"   )             )</f>
        <v/>
      </c>
      <c r="HF70" t="str">
        <f>IF(Data!$K71=HF$1, "",             IF(ISERR(SEARCH(HF$1,Data!$G71)),        "",          ";" &amp; VLOOKUP(HF$1,Data!$K:$M,3, FALSE) &amp; ",""" &amp; VLOOKUP(HF$1,Data!$K:$L,2, FALSE) &amp; """;"   )             )</f>
        <v/>
      </c>
      <c r="HG70" t="str">
        <f>IF(Data!$K71=HG$1, "",             IF(ISERR(SEARCH(HG$1,Data!$G71)),        "",          ";" &amp; VLOOKUP(HG$1,Data!$K:$M,3, FALSE) &amp; ",""" &amp; VLOOKUP(HG$1,Data!$K:$L,2, FALSE) &amp; """;"   )             )</f>
        <v/>
      </c>
      <c r="HH70" t="str">
        <f>IF(Data!$K71=HH$1, "",             IF(ISERR(SEARCH(HH$1,Data!$G71)),        "",          ";" &amp; VLOOKUP(HH$1,Data!$K:$M,3, FALSE) &amp; ",""" &amp; VLOOKUP(HH$1,Data!$K:$L,2, FALSE) &amp; """;"   )             )</f>
        <v/>
      </c>
      <c r="HI70" t="str">
        <f>IF(Data!$K71=HI$1, "",             IF(ISERR(SEARCH(HI$1,Data!$G71)),        "",          ";" &amp; VLOOKUP(HI$1,Data!$K:$M,3, FALSE) &amp; ",""" &amp; VLOOKUP(HI$1,Data!$K:$L,2, FALSE) &amp; """;"   )             )</f>
        <v/>
      </c>
      <c r="HJ70" t="str">
        <f>IF(Data!$K71=HJ$1, "",             IF(ISERR(SEARCH(HJ$1,Data!$G71)),        "",          ";" &amp; VLOOKUP(HJ$1,Data!$K:$M,3, FALSE) &amp; ",""" &amp; VLOOKUP(HJ$1,Data!$K:$L,2, FALSE) &amp; """;"   )             )</f>
        <v/>
      </c>
      <c r="HK70" t="str">
        <f>IF(Data!$K71=HK$1, "",             IF(ISERR(SEARCH(HK$1,Data!$G71)),        "",          ";" &amp; VLOOKUP(HK$1,Data!$K:$M,3, FALSE) &amp; ",""" &amp; VLOOKUP(HK$1,Data!$K:$L,2, FALSE) &amp; """;"   )             )</f>
        <v/>
      </c>
      <c r="HL70" t="str">
        <f>IF(Data!$K71=HL$1, "",             IF(ISERR(SEARCH(HL$1,Data!$G71)),        "",          ";" &amp; VLOOKUP(HL$1,Data!$K:$M,3, FALSE) &amp; ",""" &amp; VLOOKUP(HL$1,Data!$K:$L,2, FALSE) &amp; """;"   )             )</f>
        <v/>
      </c>
      <c r="HM70" t="str">
        <f>IF(Data!$K71=HM$1, "",             IF(ISERR(SEARCH(HM$1,Data!$G71)),        "",          ";" &amp; VLOOKUP(HM$1,Data!$K:$M,3, FALSE) &amp; ",""" &amp; VLOOKUP(HM$1,Data!$K:$L,2, FALSE) &amp; """;"   )             )</f>
        <v/>
      </c>
      <c r="HN70" t="str">
        <f>IF(Data!$K71=HN$1, "",             IF(ISERR(SEARCH(HN$1,Data!$G71)),        "",          ";" &amp; VLOOKUP(HN$1,Data!$K:$M,3, FALSE) &amp; ",""" &amp; VLOOKUP(HN$1,Data!$K:$L,2, FALSE) &amp; """;"   )             )</f>
        <v/>
      </c>
      <c r="HO70" t="str">
        <f>IF(Data!$K71=HO$1, "",             IF(ISERR(SEARCH(HO$1,Data!$G71)),        "",          ";" &amp; VLOOKUP(HO$1,Data!$K:$M,3, FALSE) &amp; ",""" &amp; VLOOKUP(HO$1,Data!$K:$L,2, FALSE) &amp; """;"   )             )</f>
        <v/>
      </c>
      <c r="HP70" t="str">
        <f>IF(Data!$K71=HP$1, "",             IF(ISERR(SEARCH(HP$1,Data!$G71)),        "",          ";" &amp; VLOOKUP(HP$1,Data!$K:$M,3, FALSE) &amp; ",""" &amp; VLOOKUP(HP$1,Data!$K:$L,2, FALSE) &amp; """;"   )             )</f>
        <v/>
      </c>
      <c r="HQ70" t="str">
        <f>IF(Data!$K71=HQ$1, "",             IF(ISERR(SEARCH(HQ$1,Data!$G71)),        "",          ";" &amp; VLOOKUP(HQ$1,Data!$K:$M,3, FALSE) &amp; ",""" &amp; VLOOKUP(HQ$1,Data!$K:$L,2, FALSE) &amp; """;"   )             )</f>
        <v/>
      </c>
      <c r="HR70" t="str">
        <f>IF(Data!$K71=HR$1, "",             IF(ISERR(SEARCH(HR$1,Data!$G71)),        "",          ";" &amp; VLOOKUP(HR$1,Data!$K:$M,3, FALSE) &amp; ",""" &amp; VLOOKUP(HR$1,Data!$K:$L,2, FALSE) &amp; """;"   )             )</f>
        <v/>
      </c>
      <c r="HS70" t="str">
        <f>IF(Data!$K71=HS$1, "",             IF(ISERR(SEARCH(HS$1,Data!$G71)),        "",          ";" &amp; VLOOKUP(HS$1,Data!$K:$M,3, FALSE) &amp; ",""" &amp; VLOOKUP(HS$1,Data!$K:$L,2, FALSE) &amp; """;"   )             )</f>
        <v/>
      </c>
      <c r="HT70" t="str">
        <f>IF(Data!$K71=HT$1, "",             IF(ISERR(SEARCH(HT$1,Data!$G71)),        "",          ";" &amp; VLOOKUP(HT$1,Data!$K:$M,3, FALSE) &amp; ",""" &amp; VLOOKUP(HT$1,Data!$K:$L,2, FALSE) &amp; """;"   )             )</f>
        <v/>
      </c>
      <c r="HU70" t="str">
        <f>IF(Data!$K71=HU$1, "",             IF(ISERR(SEARCH(HU$1,Data!$G71)),        "",          ";" &amp; VLOOKUP(HU$1,Data!$K:$M,3, FALSE) &amp; ",""" &amp; VLOOKUP(HU$1,Data!$K:$L,2, FALSE) &amp; """;"   )             )</f>
        <v/>
      </c>
      <c r="HV70" t="str">
        <f>IF(Data!$K71=HV$1, "",             IF(ISERR(SEARCH(HV$1,Data!$G71)),        "",          ";" &amp; VLOOKUP(HV$1,Data!$K:$M,3, FALSE) &amp; ",""" &amp; VLOOKUP(HV$1,Data!$K:$L,2, FALSE) &amp; """;"   )             )</f>
        <v/>
      </c>
      <c r="HW70" t="str">
        <f>IF(Data!$K71=HW$1, "",             IF(ISERR(SEARCH(HW$1,Data!$G71)),        "",          ";" &amp; VLOOKUP(HW$1,Data!$K:$M,3, FALSE) &amp; ",""" &amp; VLOOKUP(HW$1,Data!$K:$L,2, FALSE) &amp; """;"   )             )</f>
        <v/>
      </c>
      <c r="HX70" t="str">
        <f>IF(Data!$K71=HX$1, "",             IF(ISERR(SEARCH(HX$1,Data!$G71)),        "",          ";" &amp; VLOOKUP(HX$1,Data!$K:$M,3, FALSE) &amp; ",""" &amp; VLOOKUP(HX$1,Data!$K:$L,2, FALSE) &amp; """;"   )             )</f>
        <v/>
      </c>
      <c r="HY70" t="str">
        <f>IF(Data!$K71=HY$1, "",             IF(ISERR(SEARCH(HY$1,Data!$G71)),        "",          ";" &amp; VLOOKUP(HY$1,Data!$K:$M,3, FALSE) &amp; ",""" &amp; VLOOKUP(HY$1,Data!$K:$L,2, FALSE) &amp; """;"   )             )</f>
        <v/>
      </c>
      <c r="HZ70" t="str">
        <f>IF(Data!$K71=HZ$1, "",             IF(ISERR(SEARCH(HZ$1,Data!$G71)),        "",          ";" &amp; VLOOKUP(HZ$1,Data!$K:$M,3, FALSE) &amp; ",""" &amp; VLOOKUP(HZ$1,Data!$K:$L,2, FALSE) &amp; """;"   )             )</f>
        <v/>
      </c>
      <c r="IA70" t="str">
        <f>IF(Data!$K71=IA$1, "",             IF(ISERR(SEARCH(IA$1,Data!$G71)),        "",          ";" &amp; VLOOKUP(IA$1,Data!$K:$M,3, FALSE) &amp; ",""" &amp; VLOOKUP(IA$1,Data!$K:$L,2, FALSE) &amp; """;"   )             )</f>
        <v/>
      </c>
      <c r="IB70" t="str">
        <f>IF(Data!$K71=IB$1, "",             IF(ISERR(SEARCH(IB$1,Data!$G71)),        "",          ";" &amp; VLOOKUP(IB$1,Data!$K:$M,3, FALSE) &amp; ",""" &amp; VLOOKUP(IB$1,Data!$K:$L,2, FALSE) &amp; """;"   )             )</f>
        <v/>
      </c>
      <c r="IC70" t="str">
        <f>IF(Data!$K71=IC$1, "",             IF(ISERR(SEARCH(IC$1,Data!$G71)),        "",          ";" &amp; VLOOKUP(IC$1,Data!$K:$M,3, FALSE) &amp; ",""" &amp; VLOOKUP(IC$1,Data!$K:$L,2, FALSE) &amp; """;"   )             )</f>
        <v/>
      </c>
      <c r="ID70" t="str">
        <f>IF(Data!$K71=ID$1, "",             IF(ISERR(SEARCH(ID$1,Data!$G71)),        "",          ";" &amp; VLOOKUP(ID$1,Data!$K:$M,3, FALSE) &amp; ",""" &amp; VLOOKUP(ID$1,Data!$K:$L,2, FALSE) &amp; """;"   )             )</f>
        <v/>
      </c>
      <c r="IE70" t="str">
        <f>IF(Data!$K71=IE$1, "",             IF(ISERR(SEARCH(IE$1,Data!$G71)),        "",          ";" &amp; VLOOKUP(IE$1,Data!$K:$M,3, FALSE) &amp; ",""" &amp; VLOOKUP(IE$1,Data!$K:$L,2, FALSE) &amp; """;"   )             )</f>
        <v/>
      </c>
      <c r="IF70" t="str">
        <f>IF(Data!$K71=IF$1, "",             IF(ISERR(SEARCH(IF$1,Data!$G71)),        "",          ";" &amp; VLOOKUP(IF$1,Data!$K:$M,3, FALSE) &amp; ",""" &amp; VLOOKUP(IF$1,Data!$K:$L,2, FALSE) &amp; """;"   )             )</f>
        <v/>
      </c>
      <c r="IG70" t="str">
        <f>IF(Data!$K71=IG$1, "",             IF(ISERR(SEARCH(IG$1,Data!$G71)),        "",          ";" &amp; VLOOKUP(IG$1,Data!$K:$M,3, FALSE) &amp; ",""" &amp; VLOOKUP(IG$1,Data!$K:$L,2, FALSE) &amp; """;"   )             )</f>
        <v/>
      </c>
      <c r="IH70" t="str">
        <f>IF(Data!$K71=IH$1, "",             IF(ISERR(SEARCH(IH$1,Data!$G71)),        "",          ";" &amp; VLOOKUP(IH$1,Data!$K:$M,3, FALSE) &amp; ",""" &amp; VLOOKUP(IH$1,Data!$K:$L,2, FALSE) &amp; """;"   )             )</f>
        <v/>
      </c>
      <c r="II70" t="str">
        <f>IF(Data!$K71=II$1, "",             IF(ISERR(SEARCH(II$1,Data!$G71)),        "",          ";" &amp; VLOOKUP(II$1,Data!$K:$M,3, FALSE) &amp; ",""" &amp; VLOOKUP(II$1,Data!$K:$L,2, FALSE) &amp; """;"   )             )</f>
        <v/>
      </c>
    </row>
    <row r="71" spans="1:243" x14ac:dyDescent="0.3">
      <c r="A71" t="str">
        <f>Data!K72</f>
        <v>Finn</v>
      </c>
      <c r="B71" s="15">
        <f>VLOOKUP(Tableau36[[#This Row],[Character]],Data!K:M,3,FALSE)</f>
        <v>70</v>
      </c>
      <c r="C71" s="15" t="str">
        <f>VLOOKUP(Tableau36[[#This Row],[Character]],Data!K:L,2,FALSE)</f>
        <v>HUMAN</v>
      </c>
      <c r="D71" s="15" t="str">
        <f>SUBSTITUTE(     SUBSTITUTE(Tableau36[[#This Row],[character_id,character_type,friend_id,friend_type]],",""DROID""",""),    ",""HUMAN""", "")</f>
        <v>70,52/70,163/70,185</v>
      </c>
      <c r="E71" s="15" t="str">
        <f>IF(Tableau36[[#This Row],[With char''s id]] = "", "",    MID(Tableau36[[#This Row],[With char''s id]], 2, LEN(Tableau36[[#This Row],[With char''s id]])-1))</f>
        <v>70,"HUMAN",52,"HUMAN"/70,"HUMAN",163,"HUMAN"/70,"HUMAN",185,"HUMAN"</v>
      </c>
      <c r="F71" s="15" t="str">
        <f>SUBSTITUTE(Tableau36[[#This Row],[List of friend''s id]],  "/",    "/" &amp; Tableau36[[#This Row],[Character''s id]] &amp; ",""" &amp; Tableau36[[#This Row],[Type]] &amp; """,")</f>
        <v>/70,"HUMAN",52,"HUMAN"/70,"HUMAN",163,"HUMAN"/70,"HUMAN",185,"HUMAN"</v>
      </c>
      <c r="G71" t="str">
        <f>IF( Tableau36[[#This Row],[removed double semi-colon]]="", "", "/" &amp; MID(Tableau36[[#This Row],[removed double semi-colon]],2,LEN(Tableau36[[#This Row],[removed double semi-colon]]) - 2) )</f>
        <v>/52,"HUMAN"/163,"HUMAN"/185,"HUMAN"</v>
      </c>
      <c r="H71" t="str">
        <f>SUBSTITUTE(Tableau36[[#This Row],[Concatenation]],";;","/")</f>
        <v>;52,"HUMAN"/163,"HUMAN"/185,"HUMAN";</v>
      </c>
      <c r="I71" t="str">
        <f>_xlfn.CONCAT(Tableau4[#This Row])</f>
        <v>;52,"HUMAN";;163,"HUMAN";;185,"HUMAN";</v>
      </c>
      <c r="M71" t="str">
        <f>IF(Data!$K72=M$1, "",             IF(ISERR(SEARCH(M$1,Data!$G72)),        "",          ";" &amp; VLOOKUP(M$1,Data!$K:$M,3, FALSE) &amp; ",""" &amp; VLOOKUP(M$1,Data!$K:$L,2, FALSE) &amp; """;"   )             )</f>
        <v/>
      </c>
      <c r="N71" t="str">
        <f>IF(Data!$K72=N$1, "",             IF(ISERR(SEARCH(N$1,Data!$G72)),        "",          ";" &amp; VLOOKUP(N$1,Data!$K:$M,3, FALSE) &amp; ",""" &amp; VLOOKUP(N$1,Data!$K:$L,2, FALSE) &amp; """;"   )             )</f>
        <v/>
      </c>
      <c r="O71" t="str">
        <f>IF(Data!$K72=O$1, "",             IF(ISERR(SEARCH(O$1,Data!$G72)),        "",          ";" &amp; VLOOKUP(O$1,Data!$K:$M,3, FALSE) &amp; ",""" &amp; VLOOKUP(O$1,Data!$K:$L,2, FALSE) &amp; """;"   )             )</f>
        <v/>
      </c>
      <c r="P71" t="str">
        <f>IF(Data!$K72=P$1, "",             IF(ISERR(SEARCH(P$1,Data!$G72)),        "",          ";" &amp; VLOOKUP(P$1,Data!$K:$M,3, FALSE) &amp; ",""" &amp; VLOOKUP(P$1,Data!$K:$L,2, FALSE) &amp; """;"   )             )</f>
        <v/>
      </c>
      <c r="Q71" t="str">
        <f>IF(Data!$K72=Q$1, "",             IF(ISERR(SEARCH(Q$1,Data!$G72)),        "",          ";" &amp; VLOOKUP(Q$1,Data!$K:$M,3, FALSE) &amp; ",""" &amp; VLOOKUP(Q$1,Data!$K:$L,2, FALSE) &amp; """;"   )             )</f>
        <v/>
      </c>
      <c r="R71" t="str">
        <f>IF(Data!$K72=R$1, "",             IF(ISERR(SEARCH(R$1,Data!$G72)),        "",          ";" &amp; VLOOKUP(R$1,Data!$K:$M,3, FALSE) &amp; ",""" &amp; VLOOKUP(R$1,Data!$K:$L,2, FALSE) &amp; """;"   )             )</f>
        <v/>
      </c>
      <c r="S71" t="str">
        <f>IF(Data!$K72=S$1, "",             IF(ISERR(SEARCH(S$1,Data!$G72)),        "",          ";" &amp; VLOOKUP(S$1,Data!$K:$M,3, FALSE) &amp; ",""" &amp; VLOOKUP(S$1,Data!$K:$L,2, FALSE) &amp; """;"   )             )</f>
        <v/>
      </c>
      <c r="T71" t="str">
        <f>IF(Data!$K72=T$1, "",             IF(ISERR(SEARCH(T$1,Data!$G72)),        "",          ";" &amp; VLOOKUP(T$1,Data!$K:$M,3, FALSE) &amp; ",""" &amp; VLOOKUP(T$1,Data!$K:$L,2, FALSE) &amp; """;"   )             )</f>
        <v/>
      </c>
      <c r="U71" t="str">
        <f>IF(Data!$K72=U$1, "",             IF(ISERR(SEARCH(U$1,Data!$G72)),        "",          ";" &amp; VLOOKUP(U$1,Data!$K:$M,3, FALSE) &amp; ",""" &amp; VLOOKUP(U$1,Data!$K:$L,2, FALSE) &amp; """;"   )             )</f>
        <v/>
      </c>
      <c r="V71" t="str">
        <f>IF(Data!$K72=V$1, "",             IF(ISERR(SEARCH(V$1,Data!$G72)),        "",          ";" &amp; VLOOKUP(V$1,Data!$K:$M,3, FALSE) &amp; ",""" &amp; VLOOKUP(V$1,Data!$K:$L,2, FALSE) &amp; """;"   )             )</f>
        <v/>
      </c>
      <c r="W71" t="str">
        <f>IF(Data!$K72=W$1, "",             IF(ISERR(SEARCH(W$1,Data!$G72)),        "",          ";" &amp; VLOOKUP(W$1,Data!$K:$M,3, FALSE) &amp; ",""" &amp; VLOOKUP(W$1,Data!$K:$L,2, FALSE) &amp; """;"   )             )</f>
        <v/>
      </c>
      <c r="X71" t="str">
        <f>IF(Data!$K72=X$1, "",             IF(ISERR(SEARCH(X$1,Data!$G72)),        "",          ";" &amp; VLOOKUP(X$1,Data!$K:$M,3, FALSE) &amp; ",""" &amp; VLOOKUP(X$1,Data!$K:$L,2, FALSE) &amp; """;"   )             )</f>
        <v/>
      </c>
      <c r="Y71" t="str">
        <f>IF(Data!$K72=Y$1, "",             IF(ISERR(SEARCH(Y$1,Data!$G72)),        "",          ";" &amp; VLOOKUP(Y$1,Data!$K:$M,3, FALSE) &amp; ",""" &amp; VLOOKUP(Y$1,Data!$K:$L,2, FALSE) &amp; """;"   )             )</f>
        <v/>
      </c>
      <c r="Z71" t="str">
        <f>IF(Data!$K72=Z$1, "",             IF(ISERR(SEARCH(Z$1,Data!$G72)),        "",          ";" &amp; VLOOKUP(Z$1,Data!$K:$M,3, FALSE) &amp; ",""" &amp; VLOOKUP(Z$1,Data!$K:$L,2, FALSE) &amp; """;"   )             )</f>
        <v/>
      </c>
      <c r="AA71" t="str">
        <f>IF(Data!$K72=AA$1, "",             IF(ISERR(SEARCH(AA$1,Data!$G72)),        "",          ";" &amp; VLOOKUP(AA$1,Data!$K:$M,3, FALSE) &amp; ",""" &amp; VLOOKUP(AA$1,Data!$K:$L,2, FALSE) &amp; """;"   )             )</f>
        <v/>
      </c>
      <c r="AB71" t="str">
        <f>IF(Data!$K72=AB$1, "",             IF(ISERR(SEARCH(AB$1,Data!$G72)),        "",          ";" &amp; VLOOKUP(AB$1,Data!$K:$M,3, FALSE) &amp; ",""" &amp; VLOOKUP(AB$1,Data!$K:$L,2, FALSE) &amp; """;"   )             )</f>
        <v/>
      </c>
      <c r="AC71" t="str">
        <f>IF(Data!$K72=AC$1, "",             IF(ISERR(SEARCH(AC$1,Data!$G72)),        "",          ";" &amp; VLOOKUP(AC$1,Data!$K:$M,3, FALSE) &amp; ",""" &amp; VLOOKUP(AC$1,Data!$K:$L,2, FALSE) &amp; """;"   )             )</f>
        <v/>
      </c>
      <c r="AD71" t="str">
        <f>IF(Data!$K72=AD$1, "",             IF(ISERR(SEARCH(AD$1,Data!$G72)),        "",          ";" &amp; VLOOKUP(AD$1,Data!$K:$M,3, FALSE) &amp; ",""" &amp; VLOOKUP(AD$1,Data!$K:$L,2, FALSE) &amp; """;"   )             )</f>
        <v/>
      </c>
      <c r="AE71" t="str">
        <f>IF(Data!$K72=AE$1, "",             IF(ISERR(SEARCH(AE$1,Data!$G72)),        "",          ";" &amp; VLOOKUP(AE$1,Data!$K:$M,3, FALSE) &amp; ",""" &amp; VLOOKUP(AE$1,Data!$K:$L,2, FALSE) &amp; """;"   )             )</f>
        <v/>
      </c>
      <c r="AF71" t="str">
        <f>IF(Data!$K72=AF$1, "",             IF(ISERR(SEARCH(AF$1,Data!$G72)),        "",          ";" &amp; VLOOKUP(AF$1,Data!$K:$M,3, FALSE) &amp; ",""" &amp; VLOOKUP(AF$1,Data!$K:$L,2, FALSE) &amp; """;"   )             )</f>
        <v/>
      </c>
      <c r="AG71" t="str">
        <f>IF(Data!$K72=AG$1, "",             IF(ISERR(SEARCH(AG$1,Data!$G72)),        "",          ";" &amp; VLOOKUP(AG$1,Data!$K:$M,3, FALSE) &amp; ",""" &amp; VLOOKUP(AG$1,Data!$K:$L,2, FALSE) &amp; """;"   )             )</f>
        <v/>
      </c>
      <c r="AH71" t="str">
        <f>IF(Data!$K72=AH$1, "",             IF(ISERR(SEARCH(AH$1,Data!$G72)),        "",          ";" &amp; VLOOKUP(AH$1,Data!$K:$M,3, FALSE) &amp; ",""" &amp; VLOOKUP(AH$1,Data!$K:$L,2, FALSE) &amp; """;"   )             )</f>
        <v/>
      </c>
      <c r="AI71" t="str">
        <f>IF(Data!$K72=AI$1, "",             IF(ISERR(SEARCH(AI$1,Data!$G72)),        "",          ";" &amp; VLOOKUP(AI$1,Data!$K:$M,3, FALSE) &amp; ",""" &amp; VLOOKUP(AI$1,Data!$K:$L,2, FALSE) &amp; """;"   )             )</f>
        <v/>
      </c>
      <c r="AJ71" t="str">
        <f>IF(Data!$K72=AJ$1, "",             IF(ISERR(SEARCH(AJ$1,Data!$G72)),        "",          ";" &amp; VLOOKUP(AJ$1,Data!$K:$M,3, FALSE) &amp; ",""" &amp; VLOOKUP(AJ$1,Data!$K:$L,2, FALSE) &amp; """;"   )             )</f>
        <v/>
      </c>
      <c r="AK71" t="str">
        <f>IF(Data!$K72=AK$1, "",             IF(ISERR(SEARCH(AK$1,Data!$G72)),        "",          ";" &amp; VLOOKUP(AK$1,Data!$K:$M,3, FALSE) &amp; ",""" &amp; VLOOKUP(AK$1,Data!$K:$L,2, FALSE) &amp; """;"   )             )</f>
        <v/>
      </c>
      <c r="AL71" t="str">
        <f>IF(Data!$K72=AL$1, "",             IF(ISERR(SEARCH(AL$1,Data!$G72)),        "",          ";" &amp; VLOOKUP(AL$1,Data!$K:$M,3, FALSE) &amp; ",""" &amp; VLOOKUP(AL$1,Data!$K:$L,2, FALSE) &amp; """;"   )             )</f>
        <v/>
      </c>
      <c r="AM71" t="str">
        <f>IF(Data!$K72=AM$1, "",             IF(ISERR(SEARCH(AM$1,Data!$G72)),        "",          ";" &amp; VLOOKUP(AM$1,Data!$K:$M,3, FALSE) &amp; ",""" &amp; VLOOKUP(AM$1,Data!$K:$L,2, FALSE) &amp; """;"   )             )</f>
        <v/>
      </c>
      <c r="AN71" t="str">
        <f>IF(Data!$K72=AN$1, "",             IF(ISERR(SEARCH(AN$1,Data!$G72)),        "",          ";" &amp; VLOOKUP(AN$1,Data!$K:$M,3, FALSE) &amp; ",""" &amp; VLOOKUP(AN$1,Data!$K:$L,2, FALSE) &amp; """;"   )             )</f>
        <v/>
      </c>
      <c r="AO71" t="str">
        <f>IF(Data!$K72=AO$1, "",             IF(ISERR(SEARCH(AO$1,Data!$G72)),        "",          ";" &amp; VLOOKUP(AO$1,Data!$K:$M,3, FALSE) &amp; ",""" &amp; VLOOKUP(AO$1,Data!$K:$L,2, FALSE) &amp; """;"   )             )</f>
        <v/>
      </c>
      <c r="AP71" t="str">
        <f>IF(Data!$K72=AP$1, "",             IF(ISERR(SEARCH(AP$1,Data!$G72)),        "",          ";" &amp; VLOOKUP(AP$1,Data!$K:$M,3, FALSE) &amp; ",""" &amp; VLOOKUP(AP$1,Data!$K:$L,2, FALSE) &amp; """;"   )             )</f>
        <v/>
      </c>
      <c r="AQ71" t="str">
        <f>IF(Data!$K72=AQ$1, "",             IF(ISERR(SEARCH(AQ$1,Data!$G72)),        "",          ";" &amp; VLOOKUP(AQ$1,Data!$K:$M,3, FALSE) &amp; ",""" &amp; VLOOKUP(AQ$1,Data!$K:$L,2, FALSE) &amp; """;"   )             )</f>
        <v/>
      </c>
      <c r="AR71" t="str">
        <f>IF(Data!$K72=AR$1, "",             IF(ISERR(SEARCH(AR$1,Data!$G72)),        "",          ";" &amp; VLOOKUP(AR$1,Data!$K:$M,3, FALSE) &amp; ",""" &amp; VLOOKUP(AR$1,Data!$K:$L,2, FALSE) &amp; """;"   )             )</f>
        <v/>
      </c>
      <c r="AS71" t="str">
        <f>IF(Data!$K72=AS$1, "",             IF(ISERR(SEARCH(AS$1,Data!$G72)),        "",          ";" &amp; VLOOKUP(AS$1,Data!$K:$M,3, FALSE) &amp; ",""" &amp; VLOOKUP(AS$1,Data!$K:$L,2, FALSE) &amp; """;"   )             )</f>
        <v/>
      </c>
      <c r="AT71" t="str">
        <f>IF(Data!$K72=AT$1, "",             IF(ISERR(SEARCH(AT$1,Data!$G72)),        "",          ";" &amp; VLOOKUP(AT$1,Data!$K:$M,3, FALSE) &amp; ",""" &amp; VLOOKUP(AT$1,Data!$K:$L,2, FALSE) &amp; """;"   )             )</f>
        <v/>
      </c>
      <c r="AU71" t="str">
        <f>IF(Data!$K72=AU$1, "",             IF(ISERR(SEARCH(AU$1,Data!$G72)),        "",          ";" &amp; VLOOKUP(AU$1,Data!$K:$M,3, FALSE) &amp; ",""" &amp; VLOOKUP(AU$1,Data!$K:$L,2, FALSE) &amp; """;"   )             )</f>
        <v/>
      </c>
      <c r="AV71" t="str">
        <f>IF(Data!$K72=AV$1, "",             IF(ISERR(SEARCH(AV$1,Data!$G72)),        "",          ";" &amp; VLOOKUP(AV$1,Data!$K:$M,3, FALSE) &amp; ",""" &amp; VLOOKUP(AV$1,Data!$K:$L,2, FALSE) &amp; """;"   )             )</f>
        <v>;52,"HUMAN";</v>
      </c>
      <c r="AW71" t="str">
        <f>IF(Data!$K72=AW$1, "",             IF(ISERR(SEARCH(AW$1,Data!$G72)),        "",          ";" &amp; VLOOKUP(AW$1,Data!$K:$M,3, FALSE) &amp; ",""" &amp; VLOOKUP(AW$1,Data!$K:$L,2, FALSE) &amp; """;"   )             )</f>
        <v/>
      </c>
      <c r="AX71" t="str">
        <f>IF(Data!$K72=AX$1, "",             IF(ISERR(SEARCH(AX$1,Data!$G72)),        "",          ";" &amp; VLOOKUP(AX$1,Data!$K:$M,3, FALSE) &amp; ",""" &amp; VLOOKUP(AX$1,Data!$K:$L,2, FALSE) &amp; """;"   )             )</f>
        <v/>
      </c>
      <c r="AY71" t="str">
        <f>IF(Data!$K72=AY$1, "",             IF(ISERR(SEARCH(AY$1,Data!$G72)),        "",          ";" &amp; VLOOKUP(AY$1,Data!$K:$M,3, FALSE) &amp; ",""" &amp; VLOOKUP(AY$1,Data!$K:$L,2, FALSE) &amp; """;"   )             )</f>
        <v/>
      </c>
      <c r="AZ71" t="str">
        <f>IF(Data!$K72=AZ$1, "",             IF(ISERR(SEARCH(AZ$1,Data!$G72)),        "",          ";" &amp; VLOOKUP(AZ$1,Data!$K:$M,3, FALSE) &amp; ",""" &amp; VLOOKUP(AZ$1,Data!$K:$L,2, FALSE) &amp; """;"   )             )</f>
        <v/>
      </c>
      <c r="BA71" t="str">
        <f>IF(Data!$K72=BA$1, "",             IF(ISERR(SEARCH(BA$1,Data!$G72)),        "",          ";" &amp; VLOOKUP(BA$1,Data!$K:$M,3, FALSE) &amp; ",""" &amp; VLOOKUP(BA$1,Data!$K:$L,2, FALSE) &amp; """;"   )             )</f>
        <v/>
      </c>
      <c r="BB71" t="str">
        <f>IF(Data!$K72=BB$1, "",             IF(ISERR(SEARCH(BB$1,Data!$G72)),        "",          ";" &amp; VLOOKUP(BB$1,Data!$K:$M,3, FALSE) &amp; ",""" &amp; VLOOKUP(BB$1,Data!$K:$L,2, FALSE) &amp; """;"   )             )</f>
        <v/>
      </c>
      <c r="BC71" t="str">
        <f>IF(Data!$K72=BC$1, "",             IF(ISERR(SEARCH(BC$1,Data!$G72)),        "",          ";" &amp; VLOOKUP(BC$1,Data!$K:$M,3, FALSE) &amp; ",""" &amp; VLOOKUP(BC$1,Data!$K:$L,2, FALSE) &amp; """;"   )             )</f>
        <v/>
      </c>
      <c r="BD71" t="str">
        <f>IF(Data!$K72=BD$1, "",             IF(ISERR(SEARCH(BD$1,Data!$G72)),        "",          ";" &amp; VLOOKUP(BD$1,Data!$K:$M,3, FALSE) &amp; ",""" &amp; VLOOKUP(BD$1,Data!$K:$L,2, FALSE) &amp; """;"   )             )</f>
        <v/>
      </c>
      <c r="BE71" t="str">
        <f>IF(Data!$K72=BE$1, "",             IF(ISERR(SEARCH(BE$1,Data!$G72)),        "",          ";" &amp; VLOOKUP(BE$1,Data!$K:$M,3, FALSE) &amp; ",""" &amp; VLOOKUP(BE$1,Data!$K:$L,2, FALSE) &amp; """;"   )             )</f>
        <v/>
      </c>
      <c r="BF71" t="str">
        <f>IF(Data!$K72=BF$1, "",             IF(ISERR(SEARCH(BF$1,Data!$G72)),        "",          ";" &amp; VLOOKUP(BF$1,Data!$K:$M,3, FALSE) &amp; ",""" &amp; VLOOKUP(BF$1,Data!$K:$L,2, FALSE) &amp; """;"   )             )</f>
        <v/>
      </c>
      <c r="BG71" t="str">
        <f>IF(Data!$K72=BG$1, "",             IF(ISERR(SEARCH(BG$1,Data!$G72)),        "",          ";" &amp; VLOOKUP(BG$1,Data!$K:$M,3, FALSE) &amp; ",""" &amp; VLOOKUP(BG$1,Data!$K:$L,2, FALSE) &amp; """;"   )             )</f>
        <v/>
      </c>
      <c r="BH71" t="str">
        <f>IF(Data!$K72=BH$1, "",             IF(ISERR(SEARCH(BH$1,Data!$G72)),        "",          ";" &amp; VLOOKUP(BH$1,Data!$K:$M,3, FALSE) &amp; ",""" &amp; VLOOKUP(BH$1,Data!$K:$L,2, FALSE) &amp; """;"   )             )</f>
        <v/>
      </c>
      <c r="BI71" t="str">
        <f>IF(Data!$K72=BI$1, "",             IF(ISERR(SEARCH(BI$1,Data!$G72)),        "",          ";" &amp; VLOOKUP(BI$1,Data!$K:$M,3, FALSE) &amp; ",""" &amp; VLOOKUP(BI$1,Data!$K:$L,2, FALSE) &amp; """;"   )             )</f>
        <v/>
      </c>
      <c r="BJ71" t="str">
        <f>IF(Data!$K72=BJ$1, "",             IF(ISERR(SEARCH(BJ$1,Data!$G72)),        "",          ";" &amp; VLOOKUP(BJ$1,Data!$K:$M,3, FALSE) &amp; ",""" &amp; VLOOKUP(BJ$1,Data!$K:$L,2, FALSE) &amp; """;"   )             )</f>
        <v/>
      </c>
      <c r="BK71" t="str">
        <f>IF(Data!$K72=BK$1, "",             IF(ISERR(SEARCH(BK$1,Data!$G72)),        "",          ";" &amp; VLOOKUP(BK$1,Data!$K:$M,3, FALSE) &amp; ",""" &amp; VLOOKUP(BK$1,Data!$K:$L,2, FALSE) &amp; """;"   )             )</f>
        <v/>
      </c>
      <c r="BL71" t="str">
        <f>IF(Data!$K72=BL$1, "",             IF(ISERR(SEARCH(BL$1,Data!$G72)),        "",          ";" &amp; VLOOKUP(BL$1,Data!$K:$M,3, FALSE) &amp; ",""" &amp; VLOOKUP(BL$1,Data!$K:$L,2, FALSE) &amp; """;"   )             )</f>
        <v/>
      </c>
      <c r="BM71" t="str">
        <f>IF(Data!$K72=BM$1, "",             IF(ISERR(SEARCH(BM$1,Data!$G72)),        "",          ";" &amp; VLOOKUP(BM$1,Data!$K:$M,3, FALSE) &amp; ",""" &amp; VLOOKUP(BM$1,Data!$K:$L,2, FALSE) &amp; """;"   )             )</f>
        <v/>
      </c>
      <c r="BN71" t="str">
        <f>IF(Data!$K72=BN$1, "",             IF(ISERR(SEARCH(BN$1,Data!$G72)),        "",          ";" &amp; VLOOKUP(BN$1,Data!$K:$M,3, FALSE) &amp; ",""" &amp; VLOOKUP(BN$1,Data!$K:$L,2, FALSE) &amp; """;"   )             )</f>
        <v/>
      </c>
      <c r="BO71" t="str">
        <f>IF(Data!$K72=BO$1, "",             IF(ISERR(SEARCH(BO$1,Data!$G72)),        "",          ";" &amp; VLOOKUP(BO$1,Data!$K:$M,3, FALSE) &amp; ",""" &amp; VLOOKUP(BO$1,Data!$K:$L,2, FALSE) &amp; """;"   )             )</f>
        <v/>
      </c>
      <c r="BP71" t="str">
        <f>IF(Data!$K72=BP$1, "",             IF(ISERR(SEARCH(BP$1,Data!$G72)),        "",          ";" &amp; VLOOKUP(BP$1,Data!$K:$M,3, FALSE) &amp; ",""" &amp; VLOOKUP(BP$1,Data!$K:$L,2, FALSE) &amp; """;"   )             )</f>
        <v/>
      </c>
      <c r="BQ71" t="str">
        <f>IF(Data!$K72=BQ$1, "",             IF(ISERR(SEARCH(BQ$1,Data!$G72)),        "",          ";" &amp; VLOOKUP(BQ$1,Data!$K:$M,3, FALSE) &amp; ",""" &amp; VLOOKUP(BQ$1,Data!$K:$L,2, FALSE) &amp; """;"   )             )</f>
        <v/>
      </c>
      <c r="BR71" t="str">
        <f>IF(Data!$K72=BR$1, "",             IF(ISERR(SEARCH(BR$1,Data!$G72)),        "",          ";" &amp; VLOOKUP(BR$1,Data!$K:$M,3, FALSE) &amp; ",""" &amp; VLOOKUP(BR$1,Data!$K:$L,2, FALSE) &amp; """;"   )             )</f>
        <v/>
      </c>
      <c r="BS71" t="str">
        <f>IF(Data!$K72=BS$1, "",             IF(ISERR(SEARCH(BS$1,Data!$G72)),        "",          ";" &amp; VLOOKUP(BS$1,Data!$K:$M,3, FALSE) &amp; ",""" &amp; VLOOKUP(BS$1,Data!$K:$L,2, FALSE) &amp; """;"   )             )</f>
        <v/>
      </c>
      <c r="BT71" t="str">
        <f>IF(Data!$K72=BT$1, "",             IF(ISERR(SEARCH(BT$1,Data!$G72)),        "",          ";" &amp; VLOOKUP(BT$1,Data!$K:$M,3, FALSE) &amp; ",""" &amp; VLOOKUP(BT$1,Data!$K:$L,2, FALSE) &amp; """;"   )             )</f>
        <v/>
      </c>
      <c r="BU71" t="str">
        <f>IF(Data!$K72=BU$1, "",             IF(ISERR(SEARCH(BU$1,Data!$G72)),        "",          ";" &amp; VLOOKUP(BU$1,Data!$K:$M,3, FALSE) &amp; ",""" &amp; VLOOKUP(BU$1,Data!$K:$L,2, FALSE) &amp; """;"   )             )</f>
        <v/>
      </c>
      <c r="BV71" t="str">
        <f>IF(Data!$K72=BV$1, "",             IF(ISERR(SEARCH(BV$1,Data!$G72)),        "",          ";" &amp; VLOOKUP(BV$1,Data!$K:$M,3, FALSE) &amp; ",""" &amp; VLOOKUP(BV$1,Data!$K:$L,2, FALSE) &amp; """;"   )             )</f>
        <v/>
      </c>
      <c r="BW71" t="str">
        <f>IF(Data!$K72=BW$1, "",             IF(ISERR(SEARCH(BW$1,Data!$G72)),        "",          ";" &amp; VLOOKUP(BW$1,Data!$K:$M,3, FALSE) &amp; ",""" &amp; VLOOKUP(BW$1,Data!$K:$L,2, FALSE) &amp; """;"   )             )</f>
        <v/>
      </c>
      <c r="BX71" t="str">
        <f>IF(Data!$K72=BX$1, "",             IF(ISERR(SEARCH(BX$1,Data!$G72)),        "",          ";" &amp; VLOOKUP(BX$1,Data!$K:$M,3, FALSE) &amp; ",""" &amp; VLOOKUP(BX$1,Data!$K:$L,2, FALSE) &amp; """;"   )             )</f>
        <v/>
      </c>
      <c r="BY71" t="str">
        <f>IF(Data!$K72=BY$1, "",             IF(ISERR(SEARCH(BY$1,Data!$G72)),        "",          ";" &amp; VLOOKUP(BY$1,Data!$K:$M,3, FALSE) &amp; ",""" &amp; VLOOKUP(BY$1,Data!$K:$L,2, FALSE) &amp; """;"   )             )</f>
        <v/>
      </c>
      <c r="BZ71" t="str">
        <f>IF(Data!$K72=BZ$1, "",             IF(ISERR(SEARCH(BZ$1,Data!$G72)),        "",          ";" &amp; VLOOKUP(BZ$1,Data!$K:$M,3, FALSE) &amp; ",""" &amp; VLOOKUP(BZ$1,Data!$K:$L,2, FALSE) &amp; """;"   )             )</f>
        <v/>
      </c>
      <c r="CA71" t="str">
        <f>IF(Data!$K72=CA$1, "",             IF(ISERR(SEARCH(CA$1,Data!$G72)),        "",          ";" &amp; VLOOKUP(CA$1,Data!$K:$M,3, FALSE) &amp; ",""" &amp; VLOOKUP(CA$1,Data!$K:$L,2, FALSE) &amp; """;"   )             )</f>
        <v/>
      </c>
      <c r="CB71" t="str">
        <f>IF(Data!$K72=CB$1, "",             IF(ISERR(SEARCH(CB$1,Data!$G72)),        "",          ";" &amp; VLOOKUP(CB$1,Data!$K:$M,3, FALSE) &amp; ",""" &amp; VLOOKUP(CB$1,Data!$K:$L,2, FALSE) &amp; """;"   )             )</f>
        <v/>
      </c>
      <c r="CC71" t="str">
        <f>IF(Data!$K72=CC$1, "",             IF(ISERR(SEARCH(CC$1,Data!$G72)),        "",          ";" &amp; VLOOKUP(CC$1,Data!$K:$M,3, FALSE) &amp; ",""" &amp; VLOOKUP(CC$1,Data!$K:$L,2, FALSE) &amp; """;"   )             )</f>
        <v/>
      </c>
      <c r="CD71" t="str">
        <f>IF(Data!$K72=CD$1, "",             IF(ISERR(SEARCH(CD$1,Data!$G72)),        "",          ";" &amp; VLOOKUP(CD$1,Data!$K:$M,3, FALSE) &amp; ",""" &amp; VLOOKUP(CD$1,Data!$K:$L,2, FALSE) &amp; """;"   )             )</f>
        <v/>
      </c>
      <c r="CE71" t="str">
        <f>IF(Data!$K72=CE$1, "",             IF(ISERR(SEARCH(CE$1,Data!$G72)),        "",          ";" &amp; VLOOKUP(CE$1,Data!$K:$M,3, FALSE) &amp; ",""" &amp; VLOOKUP(CE$1,Data!$K:$L,2, FALSE) &amp; """;"   )             )</f>
        <v/>
      </c>
      <c r="CF71" t="str">
        <f>IF(Data!$K72=CF$1, "",             IF(ISERR(SEARCH(CF$1,Data!$G72)),        "",          ";" &amp; VLOOKUP(CF$1,Data!$K:$M,3, FALSE) &amp; ",""" &amp; VLOOKUP(CF$1,Data!$K:$L,2, FALSE) &amp; """;"   )             )</f>
        <v/>
      </c>
      <c r="CG71" t="str">
        <f>IF(Data!$K72=CG$1, "",             IF(ISERR(SEARCH(CG$1,Data!$G72)),        "",          ";" &amp; VLOOKUP(CG$1,Data!$K:$M,3, FALSE) &amp; ",""" &amp; VLOOKUP(CG$1,Data!$K:$L,2, FALSE) &amp; """;"   )             )</f>
        <v/>
      </c>
      <c r="CH71" t="str">
        <f>IF(Data!$K72=CH$1, "",             IF(ISERR(SEARCH(CH$1,Data!$G72)),        "",          ";" &amp; VLOOKUP(CH$1,Data!$K:$M,3, FALSE) &amp; ",""" &amp; VLOOKUP(CH$1,Data!$K:$L,2, FALSE) &amp; """;"   )             )</f>
        <v/>
      </c>
      <c r="CI71" t="str">
        <f>IF(Data!$K72=CI$1, "",             IF(ISERR(SEARCH(CI$1,Data!$G72)),        "",          ";" &amp; VLOOKUP(CI$1,Data!$K:$M,3, FALSE) &amp; ",""" &amp; VLOOKUP(CI$1,Data!$K:$L,2, FALSE) &amp; """;"   )             )</f>
        <v/>
      </c>
      <c r="CJ71" t="str">
        <f>IF(Data!$K72=CJ$1, "",             IF(ISERR(SEARCH(CJ$1,Data!$G72)),        "",          ";" &amp; VLOOKUP(CJ$1,Data!$K:$M,3, FALSE) &amp; ",""" &amp; VLOOKUP(CJ$1,Data!$K:$L,2, FALSE) &amp; """;"   )             )</f>
        <v/>
      </c>
      <c r="CK71" t="str">
        <f>IF(Data!$K72=CK$1, "",             IF(ISERR(SEARCH(CK$1,Data!$G72)),        "",          ";" &amp; VLOOKUP(CK$1,Data!$K:$M,3, FALSE) &amp; ",""" &amp; VLOOKUP(CK$1,Data!$K:$L,2, FALSE) &amp; """;"   )             )</f>
        <v/>
      </c>
      <c r="CL71" t="str">
        <f>IF(Data!$K72=CL$1, "",             IF(ISERR(SEARCH(CL$1,Data!$G72)),        "",          ";" &amp; VLOOKUP(CL$1,Data!$K:$M,3, FALSE) &amp; ",""" &amp; VLOOKUP(CL$1,Data!$K:$L,2, FALSE) &amp; """;"   )             )</f>
        <v/>
      </c>
      <c r="CM71" t="str">
        <f>IF(Data!$K72=CM$1, "",             IF(ISERR(SEARCH(CM$1,Data!$G72)),        "",          ";" &amp; VLOOKUP(CM$1,Data!$K:$M,3, FALSE) &amp; ",""" &amp; VLOOKUP(CM$1,Data!$K:$L,2, FALSE) &amp; """;"   )             )</f>
        <v/>
      </c>
      <c r="CN71" t="str">
        <f>IF(Data!$K72=CN$1, "",             IF(ISERR(SEARCH(CN$1,Data!$G72)),        "",          ";" &amp; VLOOKUP(CN$1,Data!$K:$M,3, FALSE) &amp; ",""" &amp; VLOOKUP(CN$1,Data!$K:$L,2, FALSE) &amp; """;"   )             )</f>
        <v/>
      </c>
      <c r="CO71" t="str">
        <f>IF(Data!$K72=CO$1, "",             IF(ISERR(SEARCH(CO$1,Data!$G72)),        "",          ";" &amp; VLOOKUP(CO$1,Data!$K:$M,3, FALSE) &amp; ",""" &amp; VLOOKUP(CO$1,Data!$K:$L,2, FALSE) &amp; """;"   )             )</f>
        <v/>
      </c>
      <c r="CP71" t="str">
        <f>IF(Data!$K72=CP$1, "",             IF(ISERR(SEARCH(CP$1,Data!$G72)),        "",          ";" &amp; VLOOKUP(CP$1,Data!$K:$M,3, FALSE) &amp; ",""" &amp; VLOOKUP(CP$1,Data!$K:$L,2, FALSE) &amp; """;"   )             )</f>
        <v/>
      </c>
      <c r="CQ71" t="str">
        <f>IF(Data!$K72=CQ$1, "",             IF(ISERR(SEARCH(CQ$1,Data!$G72)),        "",          ";" &amp; VLOOKUP(CQ$1,Data!$K:$M,3, FALSE) &amp; ",""" &amp; VLOOKUP(CQ$1,Data!$K:$L,2, FALSE) &amp; """;"   )             )</f>
        <v/>
      </c>
      <c r="CR71" t="str">
        <f>IF(Data!$K72=CR$1, "",             IF(ISERR(SEARCH(CR$1,Data!$G72)),        "",          ";" &amp; VLOOKUP(CR$1,Data!$K:$M,3, FALSE) &amp; ",""" &amp; VLOOKUP(CR$1,Data!$K:$L,2, FALSE) &amp; """;"   )             )</f>
        <v/>
      </c>
      <c r="CS71" t="str">
        <f>IF(Data!$K72=CS$1, "",             IF(ISERR(SEARCH(CS$1,Data!$G72)),        "",          ";" &amp; VLOOKUP(CS$1,Data!$K:$M,3, FALSE) &amp; ",""" &amp; VLOOKUP(CS$1,Data!$K:$L,2, FALSE) &amp; """;"   )             )</f>
        <v/>
      </c>
      <c r="CT71" t="str">
        <f>IF(Data!$K72=CT$1, "",             IF(ISERR(SEARCH(CT$1,Data!$G72)),        "",          ";" &amp; VLOOKUP(CT$1,Data!$K:$M,3, FALSE) &amp; ",""" &amp; VLOOKUP(CT$1,Data!$K:$L,2, FALSE) &amp; """;"   )             )</f>
        <v/>
      </c>
      <c r="CU71" t="str">
        <f>IF(Data!$K72=CU$1, "",             IF(ISERR(SEARCH(CU$1,Data!$G72)),        "",          ";" &amp; VLOOKUP(CU$1,Data!$K:$M,3, FALSE) &amp; ",""" &amp; VLOOKUP(CU$1,Data!$K:$L,2, FALSE) &amp; """;"   )             )</f>
        <v/>
      </c>
      <c r="CV71" t="str">
        <f>IF(Data!$K72=CV$1, "",             IF(ISERR(SEARCH(CV$1,Data!$G72)),        "",          ";" &amp; VLOOKUP(CV$1,Data!$K:$M,3, FALSE) &amp; ",""" &amp; VLOOKUP(CV$1,Data!$K:$L,2, FALSE) &amp; """;"   )             )</f>
        <v/>
      </c>
      <c r="CW71" t="str">
        <f>IF(Data!$K72=CW$1, "",             IF(ISERR(SEARCH(CW$1,Data!$G72)),        "",          ";" &amp; VLOOKUP(CW$1,Data!$K:$M,3, FALSE) &amp; ",""" &amp; VLOOKUP(CW$1,Data!$K:$L,2, FALSE) &amp; """;"   )             )</f>
        <v/>
      </c>
      <c r="CX71" t="str">
        <f>IF(Data!$K72=CX$1, "",             IF(ISERR(SEARCH(CX$1,Data!$G72)),        "",          ";" &amp; VLOOKUP(CX$1,Data!$K:$M,3, FALSE) &amp; ",""" &amp; VLOOKUP(CX$1,Data!$K:$L,2, FALSE) &amp; """;"   )             )</f>
        <v/>
      </c>
      <c r="CY71" t="str">
        <f>IF(Data!$K72=CY$1, "",             IF(ISERR(SEARCH(CY$1,Data!$G72)),        "",          ";" &amp; VLOOKUP(CY$1,Data!$K:$M,3, FALSE) &amp; ",""" &amp; VLOOKUP(CY$1,Data!$K:$L,2, FALSE) &amp; """;"   )             )</f>
        <v/>
      </c>
      <c r="CZ71" t="str">
        <f>IF(Data!$K72=CZ$1, "",             IF(ISERR(SEARCH(CZ$1,Data!$G72)),        "",          ";" &amp; VLOOKUP(CZ$1,Data!$K:$M,3, FALSE) &amp; ",""" &amp; VLOOKUP(CZ$1,Data!$K:$L,2, FALSE) &amp; """;"   )             )</f>
        <v/>
      </c>
      <c r="DA71" t="str">
        <f>IF(Data!$K72=DA$1, "",             IF(ISERR(SEARCH(DA$1,Data!$G72)),        "",          ";" &amp; VLOOKUP(DA$1,Data!$K:$M,3, FALSE) &amp; ",""" &amp; VLOOKUP(DA$1,Data!$K:$L,2, FALSE) &amp; """;"   )             )</f>
        <v/>
      </c>
      <c r="DB71" t="str">
        <f>IF(Data!$K72=DB$1, "",             IF(ISERR(SEARCH(DB$1,Data!$G72)),        "",          ";" &amp; VLOOKUP(DB$1,Data!$K:$M,3, FALSE) &amp; ",""" &amp; VLOOKUP(DB$1,Data!$K:$L,2, FALSE) &amp; """;"   )             )</f>
        <v/>
      </c>
      <c r="DC71" t="str">
        <f>IF(Data!$K72=DC$1, "",             IF(ISERR(SEARCH(DC$1,Data!$G72)),        "",          ";" &amp; VLOOKUP(DC$1,Data!$K:$M,3, FALSE) &amp; ",""" &amp; VLOOKUP(DC$1,Data!$K:$L,2, FALSE) &amp; """;"   )             )</f>
        <v/>
      </c>
      <c r="DD71" t="str">
        <f>IF(Data!$K72=DD$1, "",             IF(ISERR(SEARCH(DD$1,Data!$G72)),        "",          ";" &amp; VLOOKUP(DD$1,Data!$K:$M,3, FALSE) &amp; ",""" &amp; VLOOKUP(DD$1,Data!$K:$L,2, FALSE) &amp; """;"   )             )</f>
        <v/>
      </c>
      <c r="DE71" t="str">
        <f>IF(Data!$K72=DE$1, "",             IF(ISERR(SEARCH(DE$1,Data!$G72)),        "",          ";" &amp; VLOOKUP(DE$1,Data!$K:$M,3, FALSE) &amp; ",""" &amp; VLOOKUP(DE$1,Data!$K:$L,2, FALSE) &amp; """;"   )             )</f>
        <v/>
      </c>
      <c r="DF71" t="str">
        <f>IF(Data!$K72=DF$1, "",             IF(ISERR(SEARCH(DF$1,Data!$G72)),        "",          ";" &amp; VLOOKUP(DF$1,Data!$K:$M,3, FALSE) &amp; ",""" &amp; VLOOKUP(DF$1,Data!$K:$L,2, FALSE) &amp; """;"   )             )</f>
        <v/>
      </c>
      <c r="DG71" t="str">
        <f>IF(Data!$K72=DG$1, "",             IF(ISERR(SEARCH(DG$1,Data!$G72)),        "",          ";" &amp; VLOOKUP(DG$1,Data!$K:$M,3, FALSE) &amp; ",""" &amp; VLOOKUP(DG$1,Data!$K:$L,2, FALSE) &amp; """;"   )             )</f>
        <v/>
      </c>
      <c r="DH71" t="str">
        <f>IF(Data!$K72=DH$1, "",             IF(ISERR(SEARCH(DH$1,Data!$G72)),        "",          ";" &amp; VLOOKUP(DH$1,Data!$K:$M,3, FALSE) &amp; ",""" &amp; VLOOKUP(DH$1,Data!$K:$L,2, FALSE) &amp; """;"   )             )</f>
        <v/>
      </c>
      <c r="DI71" t="str">
        <f>IF(Data!$K72=DI$1, "",             IF(ISERR(SEARCH(DI$1,Data!$G72)),        "",          ";" &amp; VLOOKUP(DI$1,Data!$K:$M,3, FALSE) &amp; ",""" &amp; VLOOKUP(DI$1,Data!$K:$L,2, FALSE) &amp; """;"   )             )</f>
        <v/>
      </c>
      <c r="DJ71" t="str">
        <f>IF(Data!$K72=DJ$1, "",             IF(ISERR(SEARCH(DJ$1,Data!$G72)),        "",          ";" &amp; VLOOKUP(DJ$1,Data!$K:$M,3, FALSE) &amp; ",""" &amp; VLOOKUP(DJ$1,Data!$K:$L,2, FALSE) &amp; """;"   )             )</f>
        <v/>
      </c>
      <c r="DK71" t="str">
        <f>IF(Data!$K72=DK$1, "",             IF(ISERR(SEARCH(DK$1,Data!$G72)),        "",          ";" &amp; VLOOKUP(DK$1,Data!$K:$M,3, FALSE) &amp; ",""" &amp; VLOOKUP(DK$1,Data!$K:$L,2, FALSE) &amp; """;"   )             )</f>
        <v/>
      </c>
      <c r="DL71" t="str">
        <f>IF(Data!$K72=DL$1, "",             IF(ISERR(SEARCH(DL$1,Data!$G72)),        "",          ";" &amp; VLOOKUP(DL$1,Data!$K:$M,3, FALSE) &amp; ",""" &amp; VLOOKUP(DL$1,Data!$K:$L,2, FALSE) &amp; """;"   )             )</f>
        <v/>
      </c>
      <c r="DM71" t="str">
        <f>IF(Data!$K72=DM$1, "",             IF(ISERR(SEARCH(DM$1,Data!$G72)),        "",          ";" &amp; VLOOKUP(DM$1,Data!$K:$M,3, FALSE) &amp; ",""" &amp; VLOOKUP(DM$1,Data!$K:$L,2, FALSE) &amp; """;"   )             )</f>
        <v/>
      </c>
      <c r="DN71" t="str">
        <f>IF(Data!$K72=DN$1, "",             IF(ISERR(SEARCH(DN$1,Data!$G72)),        "",          ";" &amp; VLOOKUP(DN$1,Data!$K:$M,3, FALSE) &amp; ",""" &amp; VLOOKUP(DN$1,Data!$K:$L,2, FALSE) &amp; """;"   )             )</f>
        <v/>
      </c>
      <c r="DO71" t="str">
        <f>IF(Data!$K72=DO$1, "",             IF(ISERR(SEARCH(DO$1,Data!$G72)),        "",          ";" &amp; VLOOKUP(DO$1,Data!$K:$M,3, FALSE) &amp; ",""" &amp; VLOOKUP(DO$1,Data!$K:$L,2, FALSE) &amp; """;"   )             )</f>
        <v/>
      </c>
      <c r="DP71" t="str">
        <f>IF(Data!$K72=DP$1, "",             IF(ISERR(SEARCH(DP$1,Data!$G72)),        "",          ";" &amp; VLOOKUP(DP$1,Data!$K:$M,3, FALSE) &amp; ",""" &amp; VLOOKUP(DP$1,Data!$K:$L,2, FALSE) &amp; """;"   )             )</f>
        <v/>
      </c>
      <c r="DQ71" t="str">
        <f>IF(Data!$K72=DQ$1, "",             IF(ISERR(SEARCH(DQ$1,Data!$G72)),        "",          ";" &amp; VLOOKUP(DQ$1,Data!$K:$M,3, FALSE) &amp; ",""" &amp; VLOOKUP(DQ$1,Data!$K:$L,2, FALSE) &amp; """;"   )             )</f>
        <v/>
      </c>
      <c r="DR71" t="str">
        <f>IF(Data!$K72=DR$1, "",             IF(ISERR(SEARCH(DR$1,Data!$G72)),        "",          ";" &amp; VLOOKUP(DR$1,Data!$K:$M,3, FALSE) &amp; ",""" &amp; VLOOKUP(DR$1,Data!$K:$L,2, FALSE) &amp; """;"   )             )</f>
        <v/>
      </c>
      <c r="DS71" t="str">
        <f>IF(Data!$K72=DS$1, "",             IF(ISERR(SEARCH(DS$1,Data!$G72)),        "",          ";" &amp; VLOOKUP(DS$1,Data!$K:$M,3, FALSE) &amp; ",""" &amp; VLOOKUP(DS$1,Data!$K:$L,2, FALSE) &amp; """;"   )             )</f>
        <v/>
      </c>
      <c r="DT71" t="str">
        <f>IF(Data!$K72=DT$1, "",             IF(ISERR(SEARCH(DT$1,Data!$G72)),        "",          ";" &amp; VLOOKUP(DT$1,Data!$K:$M,3, FALSE) &amp; ",""" &amp; VLOOKUP(DT$1,Data!$K:$L,2, FALSE) &amp; """;"   )             )</f>
        <v/>
      </c>
      <c r="DU71" t="str">
        <f>IF(Data!$K72=DU$1, "",             IF(ISERR(SEARCH(DU$1,Data!$G72)),        "",          ";" &amp; VLOOKUP(DU$1,Data!$K:$M,3, FALSE) &amp; ",""" &amp; VLOOKUP(DU$1,Data!$K:$L,2, FALSE) &amp; """;"   )             )</f>
        <v/>
      </c>
      <c r="DV71" t="str">
        <f>IF(Data!$K72=DV$1, "",             IF(ISERR(SEARCH(DV$1,Data!$G72)),        "",          ";" &amp; VLOOKUP(DV$1,Data!$K:$M,3, FALSE) &amp; ",""" &amp; VLOOKUP(DV$1,Data!$K:$L,2, FALSE) &amp; """;"   )             )</f>
        <v/>
      </c>
      <c r="DW71" t="str">
        <f>IF(Data!$K72=DW$1, "",             IF(ISERR(SEARCH(DW$1,Data!$G72)),        "",          ";" &amp; VLOOKUP(DW$1,Data!$K:$M,3, FALSE) &amp; ",""" &amp; VLOOKUP(DW$1,Data!$K:$L,2, FALSE) &amp; """;"   )             )</f>
        <v/>
      </c>
      <c r="DX71" t="str">
        <f>IF(Data!$K72=DX$1, "",             IF(ISERR(SEARCH(DX$1,Data!$G72)),        "",          ";" &amp; VLOOKUP(DX$1,Data!$K:$M,3, FALSE) &amp; ",""" &amp; VLOOKUP(DX$1,Data!$K:$L,2, FALSE) &amp; """;"   )             )</f>
        <v/>
      </c>
      <c r="DY71" t="str">
        <f>IF(Data!$K72=DY$1, "",             IF(ISERR(SEARCH(DY$1,Data!$G72)),        "",          ";" &amp; VLOOKUP(DY$1,Data!$K:$M,3, FALSE) &amp; ",""" &amp; VLOOKUP(DY$1,Data!$K:$L,2, FALSE) &amp; """;"   )             )</f>
        <v/>
      </c>
      <c r="DZ71" t="str">
        <f>IF(Data!$K72=DZ$1, "",             IF(ISERR(SEARCH(DZ$1,Data!$G72)),        "",          ";" &amp; VLOOKUP(DZ$1,Data!$K:$M,3, FALSE) &amp; ",""" &amp; VLOOKUP(DZ$1,Data!$K:$L,2, FALSE) &amp; """;"   )             )</f>
        <v/>
      </c>
      <c r="EA71" t="str">
        <f>IF(Data!$K72=EA$1, "",             IF(ISERR(SEARCH(EA$1,Data!$G72)),        "",          ";" &amp; VLOOKUP(EA$1,Data!$K:$M,3, FALSE) &amp; ",""" &amp; VLOOKUP(EA$1,Data!$K:$L,2, FALSE) &amp; """;"   )             )</f>
        <v/>
      </c>
      <c r="EB71" t="str">
        <f>IF(Data!$K72=EB$1, "",             IF(ISERR(SEARCH(EB$1,Data!$G72)),        "",          ";" &amp; VLOOKUP(EB$1,Data!$K:$M,3, FALSE) &amp; ",""" &amp; VLOOKUP(EB$1,Data!$K:$L,2, FALSE) &amp; """;"   )             )</f>
        <v/>
      </c>
      <c r="EC71" t="str">
        <f>IF(Data!$K72=EC$1, "",             IF(ISERR(SEARCH(EC$1,Data!$G72)),        "",          ";" &amp; VLOOKUP(EC$1,Data!$K:$M,3, FALSE) &amp; ",""" &amp; VLOOKUP(EC$1,Data!$K:$L,2, FALSE) &amp; """;"   )             )</f>
        <v/>
      </c>
      <c r="ED71" t="str">
        <f>IF(Data!$K72=ED$1, "",             IF(ISERR(SEARCH(ED$1,Data!$G72)),        "",          ";" &amp; VLOOKUP(ED$1,Data!$K:$M,3, FALSE) &amp; ",""" &amp; VLOOKUP(ED$1,Data!$K:$L,2, FALSE) &amp; """;"   )             )</f>
        <v/>
      </c>
      <c r="EE71" t="str">
        <f>IF(Data!$K72=EE$1, "",             IF(ISERR(SEARCH(EE$1,Data!$G72)),        "",          ";" &amp; VLOOKUP(EE$1,Data!$K:$M,3, FALSE) &amp; ",""" &amp; VLOOKUP(EE$1,Data!$K:$L,2, FALSE) &amp; """;"   )             )</f>
        <v/>
      </c>
      <c r="EF71" t="str">
        <f>IF(Data!$K72=EF$1, "",             IF(ISERR(SEARCH(EF$1,Data!$G72)),        "",          ";" &amp; VLOOKUP(EF$1,Data!$K:$M,3, FALSE) &amp; ",""" &amp; VLOOKUP(EF$1,Data!$K:$L,2, FALSE) &amp; """;"   )             )</f>
        <v/>
      </c>
      <c r="EG71" t="str">
        <f>IF(Data!$K72=EG$1, "",             IF(ISERR(SEARCH(EG$1,Data!$G72)),        "",          ";" &amp; VLOOKUP(EG$1,Data!$K:$M,3, FALSE) &amp; ",""" &amp; VLOOKUP(EG$1,Data!$K:$L,2, FALSE) &amp; """;"   )             )</f>
        <v/>
      </c>
      <c r="EH71" t="str">
        <f>IF(Data!$K72=EH$1, "",             IF(ISERR(SEARCH(EH$1,Data!$G72)),        "",          ";" &amp; VLOOKUP(EH$1,Data!$K:$M,3, FALSE) &amp; ",""" &amp; VLOOKUP(EH$1,Data!$K:$L,2, FALSE) &amp; """;"   )             )</f>
        <v/>
      </c>
      <c r="EI71" t="str">
        <f>IF(Data!$K72=EI$1, "",             IF(ISERR(SEARCH(EI$1,Data!$G72)),        "",          ";" &amp; VLOOKUP(EI$1,Data!$K:$M,3, FALSE) &amp; ",""" &amp; VLOOKUP(EI$1,Data!$K:$L,2, FALSE) &amp; """;"   )             )</f>
        <v/>
      </c>
      <c r="EJ71" t="str">
        <f>IF(Data!$K72=EJ$1, "",             IF(ISERR(SEARCH(EJ$1,Data!$G72)),        "",          ";" &amp; VLOOKUP(EJ$1,Data!$K:$M,3, FALSE) &amp; ",""" &amp; VLOOKUP(EJ$1,Data!$K:$L,2, FALSE) &amp; """;"   )             )</f>
        <v/>
      </c>
      <c r="EK71" t="str">
        <f>IF(Data!$K72=EK$1, "",             IF(ISERR(SEARCH(EK$1,Data!$G72)),        "",          ";" &amp; VLOOKUP(EK$1,Data!$K:$M,3, FALSE) &amp; ",""" &amp; VLOOKUP(EK$1,Data!$K:$L,2, FALSE) &amp; """;"   )             )</f>
        <v/>
      </c>
      <c r="EL71" t="str">
        <f>IF(Data!$K72=EL$1, "",             IF(ISERR(SEARCH(EL$1,Data!$G72)),        "",          ";" &amp; VLOOKUP(EL$1,Data!$K:$M,3, FALSE) &amp; ",""" &amp; VLOOKUP(EL$1,Data!$K:$L,2, FALSE) &amp; """;"   )             )</f>
        <v/>
      </c>
      <c r="EM71" t="str">
        <f>IF(Data!$K72=EM$1, "",             IF(ISERR(SEARCH(EM$1,Data!$G72)),        "",          ";" &amp; VLOOKUP(EM$1,Data!$K:$M,3, FALSE) &amp; ",""" &amp; VLOOKUP(EM$1,Data!$K:$L,2, FALSE) &amp; """;"   )             )</f>
        <v/>
      </c>
      <c r="EN71" t="str">
        <f>IF(Data!$K72=EN$1, "",             IF(ISERR(SEARCH(EN$1,Data!$G72)),        "",          ";" &amp; VLOOKUP(EN$1,Data!$K:$M,3, FALSE) &amp; ",""" &amp; VLOOKUP(EN$1,Data!$K:$L,2, FALSE) &amp; """;"   )             )</f>
        <v/>
      </c>
      <c r="EO71" t="str">
        <f>IF(Data!$K72=EO$1, "",             IF(ISERR(SEARCH(EO$1,Data!$G72)),        "",          ";" &amp; VLOOKUP(EO$1,Data!$K:$M,3, FALSE) &amp; ",""" &amp; VLOOKUP(EO$1,Data!$K:$L,2, FALSE) &amp; """;"   )             )</f>
        <v/>
      </c>
      <c r="EP71" t="str">
        <f>IF(Data!$K72=EP$1, "",             IF(ISERR(SEARCH(EP$1,Data!$G72)),        "",          ";" &amp; VLOOKUP(EP$1,Data!$K:$M,3, FALSE) &amp; ",""" &amp; VLOOKUP(EP$1,Data!$K:$L,2, FALSE) &amp; """;"   )             )</f>
        <v/>
      </c>
      <c r="EQ71" t="str">
        <f>IF(Data!$K72=EQ$1, "",             IF(ISERR(SEARCH(EQ$1,Data!$G72)),        "",          ";" &amp; VLOOKUP(EQ$1,Data!$K:$M,3, FALSE) &amp; ",""" &amp; VLOOKUP(EQ$1,Data!$K:$L,2, FALSE) &amp; """;"   )             )</f>
        <v/>
      </c>
      <c r="ER71" t="str">
        <f>IF(Data!$K72=ER$1, "",             IF(ISERR(SEARCH(ER$1,Data!$G72)),        "",          ";" &amp; VLOOKUP(ER$1,Data!$K:$M,3, FALSE) &amp; ",""" &amp; VLOOKUP(ER$1,Data!$K:$L,2, FALSE) &amp; """;"   )             )</f>
        <v/>
      </c>
      <c r="ES71" t="str">
        <f>IF(Data!$K72=ES$1, "",             IF(ISERR(SEARCH(ES$1,Data!$G72)),        "",          ";" &amp; VLOOKUP(ES$1,Data!$K:$M,3, FALSE) &amp; ",""" &amp; VLOOKUP(ES$1,Data!$K:$L,2, FALSE) &amp; """;"   )             )</f>
        <v/>
      </c>
      <c r="ET71" t="str">
        <f>IF(Data!$K72=ET$1, "",             IF(ISERR(SEARCH(ET$1,Data!$G72)),        "",          ";" &amp; VLOOKUP(ET$1,Data!$K:$M,3, FALSE) &amp; ",""" &amp; VLOOKUP(ET$1,Data!$K:$L,2, FALSE) &amp; """;"   )             )</f>
        <v/>
      </c>
      <c r="EU71" t="str">
        <f>IF(Data!$K72=EU$1, "",             IF(ISERR(SEARCH(EU$1,Data!$G72)),        "",          ";" &amp; VLOOKUP(EU$1,Data!$K:$M,3, FALSE) &amp; ",""" &amp; VLOOKUP(EU$1,Data!$K:$L,2, FALSE) &amp; """;"   )             )</f>
        <v/>
      </c>
      <c r="EV71" t="str">
        <f>IF(Data!$K72=EV$1, "",             IF(ISERR(SEARCH(EV$1,Data!$G72)),        "",          ";" &amp; VLOOKUP(EV$1,Data!$K:$M,3, FALSE) &amp; ",""" &amp; VLOOKUP(EV$1,Data!$K:$L,2, FALSE) &amp; """;"   )             )</f>
        <v/>
      </c>
      <c r="EW71" t="str">
        <f>IF(Data!$K72=EW$1, "",             IF(ISERR(SEARCH(EW$1,Data!$G72)),        "",          ";" &amp; VLOOKUP(EW$1,Data!$K:$M,3, FALSE) &amp; ",""" &amp; VLOOKUP(EW$1,Data!$K:$L,2, FALSE) &amp; """;"   )             )</f>
        <v/>
      </c>
      <c r="EX71" t="str">
        <f>IF(Data!$K72=EX$1, "",             IF(ISERR(SEARCH(EX$1,Data!$G72)),        "",          ";" &amp; VLOOKUP(EX$1,Data!$K:$M,3, FALSE) &amp; ",""" &amp; VLOOKUP(EX$1,Data!$K:$L,2, FALSE) &amp; """;"   )             )</f>
        <v/>
      </c>
      <c r="EY71" t="str">
        <f>IF(Data!$K72=EY$1, "",             IF(ISERR(SEARCH(EY$1,Data!$G72)),        "",          ";" &amp; VLOOKUP(EY$1,Data!$K:$M,3, FALSE) &amp; ",""" &amp; VLOOKUP(EY$1,Data!$K:$L,2, FALSE) &amp; """;"   )             )</f>
        <v/>
      </c>
      <c r="EZ71" t="str">
        <f>IF(Data!$K72=EZ$1, "",             IF(ISERR(SEARCH(EZ$1,Data!$G72)),        "",          ";" &amp; VLOOKUP(EZ$1,Data!$K:$M,3, FALSE) &amp; ",""" &amp; VLOOKUP(EZ$1,Data!$K:$L,2, FALSE) &amp; """;"   )             )</f>
        <v/>
      </c>
      <c r="FA71" t="str">
        <f>IF(Data!$K72=FA$1, "",             IF(ISERR(SEARCH(FA$1,Data!$G72)),        "",          ";" &amp; VLOOKUP(FA$1,Data!$K:$M,3, FALSE) &amp; ",""" &amp; VLOOKUP(FA$1,Data!$K:$L,2, FALSE) &amp; """;"   )             )</f>
        <v/>
      </c>
      <c r="FB71" t="str">
        <f>IF(Data!$K72=FB$1, "",             IF(ISERR(SEARCH(FB$1,Data!$G72)),        "",          ";" &amp; VLOOKUP(FB$1,Data!$K:$M,3, FALSE) &amp; ",""" &amp; VLOOKUP(FB$1,Data!$K:$L,2, FALSE) &amp; """;"   )             )</f>
        <v/>
      </c>
      <c r="FC71" t="str">
        <f>IF(Data!$K72=FC$1, "",             IF(ISERR(SEARCH(FC$1,Data!$G72)),        "",          ";" &amp; VLOOKUP(FC$1,Data!$K:$M,3, FALSE) &amp; ",""" &amp; VLOOKUP(FC$1,Data!$K:$L,2, FALSE) &amp; """;"   )             )</f>
        <v/>
      </c>
      <c r="FD71" t="str">
        <f>IF(Data!$K72=FD$1, "",             IF(ISERR(SEARCH(FD$1,Data!$G72)),        "",          ";" &amp; VLOOKUP(FD$1,Data!$K:$M,3, FALSE) &amp; ",""" &amp; VLOOKUP(FD$1,Data!$K:$L,2, FALSE) &amp; """;"   )             )</f>
        <v/>
      </c>
      <c r="FE71" t="str">
        <f>IF(Data!$K72=FE$1, "",             IF(ISERR(SEARCH(FE$1,Data!$G72)),        "",          ";" &amp; VLOOKUP(FE$1,Data!$K:$M,3, FALSE) &amp; ",""" &amp; VLOOKUP(FE$1,Data!$K:$L,2, FALSE) &amp; """;"   )             )</f>
        <v/>
      </c>
      <c r="FF71" t="str">
        <f>IF(Data!$K72=FF$1, "",             IF(ISERR(SEARCH(FF$1,Data!$G72)),        "",          ";" &amp; VLOOKUP(FF$1,Data!$K:$M,3, FALSE) &amp; ",""" &amp; VLOOKUP(FF$1,Data!$K:$L,2, FALSE) &amp; """;"   )             )</f>
        <v/>
      </c>
      <c r="FG71" t="str">
        <f>IF(Data!$K72=FG$1, "",             IF(ISERR(SEARCH(FG$1,Data!$G72)),        "",          ";" &amp; VLOOKUP(FG$1,Data!$K:$M,3, FALSE) &amp; ",""" &amp; VLOOKUP(FG$1,Data!$K:$L,2, FALSE) &amp; """;"   )             )</f>
        <v/>
      </c>
      <c r="FH71" t="str">
        <f>IF(Data!$K72=FH$1, "",             IF(ISERR(SEARCH(FH$1,Data!$G72)),        "",          ";" &amp; VLOOKUP(FH$1,Data!$K:$M,3, FALSE) &amp; ",""" &amp; VLOOKUP(FH$1,Data!$K:$L,2, FALSE) &amp; """;"   )             )</f>
        <v/>
      </c>
      <c r="FI71" t="str">
        <f>IF(Data!$K72=FI$1, "",             IF(ISERR(SEARCH(FI$1,Data!$G72)),        "",          ";" &amp; VLOOKUP(FI$1,Data!$K:$M,3, FALSE) &amp; ",""" &amp; VLOOKUP(FI$1,Data!$K:$L,2, FALSE) &amp; """;"   )             )</f>
        <v/>
      </c>
      <c r="FJ71" t="str">
        <f>IF(Data!$K72=FJ$1, "",             IF(ISERR(SEARCH(FJ$1,Data!$G72)),        "",          ";" &amp; VLOOKUP(FJ$1,Data!$K:$M,3, FALSE) &amp; ",""" &amp; VLOOKUP(FJ$1,Data!$K:$L,2, FALSE) &amp; """;"   )             )</f>
        <v/>
      </c>
      <c r="FK71" t="str">
        <f>IF(Data!$K72=FK$1, "",             IF(ISERR(SEARCH(FK$1,Data!$G72)),        "",          ";" &amp; VLOOKUP(FK$1,Data!$K:$M,3, FALSE) &amp; ",""" &amp; VLOOKUP(FK$1,Data!$K:$L,2, FALSE) &amp; """;"   )             )</f>
        <v/>
      </c>
      <c r="FL71" t="str">
        <f>IF(Data!$K72=FL$1, "",             IF(ISERR(SEARCH(FL$1,Data!$G72)),        "",          ";" &amp; VLOOKUP(FL$1,Data!$K:$M,3, FALSE) &amp; ",""" &amp; VLOOKUP(FL$1,Data!$K:$L,2, FALSE) &amp; """;"   )             )</f>
        <v/>
      </c>
      <c r="FM71" t="str">
        <f>IF(Data!$K72=FM$1, "",             IF(ISERR(SEARCH(FM$1,Data!$G72)),        "",          ";" &amp; VLOOKUP(FM$1,Data!$K:$M,3, FALSE) &amp; ",""" &amp; VLOOKUP(FM$1,Data!$K:$L,2, FALSE) &amp; """;"   )             )</f>
        <v/>
      </c>
      <c r="FN71" t="str">
        <f>IF(Data!$K72=FN$1, "",             IF(ISERR(SEARCH(FN$1,Data!$G72)),        "",          ";" &amp; VLOOKUP(FN$1,Data!$K:$M,3, FALSE) &amp; ",""" &amp; VLOOKUP(FN$1,Data!$K:$L,2, FALSE) &amp; """;"   )             )</f>
        <v/>
      </c>
      <c r="FO71" t="str">
        <f>IF(Data!$K72=FO$1, "",             IF(ISERR(SEARCH(FO$1,Data!$G72)),        "",          ";" &amp; VLOOKUP(FO$1,Data!$K:$M,3, FALSE) &amp; ",""" &amp; VLOOKUP(FO$1,Data!$K:$L,2, FALSE) &amp; """;"   )             )</f>
        <v/>
      </c>
      <c r="FP71" t="str">
        <f>IF(Data!$K72=FP$1, "",             IF(ISERR(SEARCH(FP$1,Data!$G72)),        "",          ";" &amp; VLOOKUP(FP$1,Data!$K:$M,3, FALSE) &amp; ",""" &amp; VLOOKUP(FP$1,Data!$K:$L,2, FALSE) &amp; """;"   )             )</f>
        <v/>
      </c>
      <c r="FQ71" t="str">
        <f>IF(Data!$K72=FQ$1, "",             IF(ISERR(SEARCH(FQ$1,Data!$G72)),        "",          ";" &amp; VLOOKUP(FQ$1,Data!$K:$M,3, FALSE) &amp; ",""" &amp; VLOOKUP(FQ$1,Data!$K:$L,2, FALSE) &amp; """;"   )             )</f>
        <v/>
      </c>
      <c r="FR71" t="str">
        <f>IF(Data!$K72=FR$1, "",             IF(ISERR(SEARCH(FR$1,Data!$G72)),        "",          ";" &amp; VLOOKUP(FR$1,Data!$K:$M,3, FALSE) &amp; ",""" &amp; VLOOKUP(FR$1,Data!$K:$L,2, FALSE) &amp; """;"   )             )</f>
        <v>;163,"HUMAN";</v>
      </c>
      <c r="FS71" t="str">
        <f>IF(Data!$K72=FS$1, "",             IF(ISERR(SEARCH(FS$1,Data!$G72)),        "",          ";" &amp; VLOOKUP(FS$1,Data!$K:$M,3, FALSE) &amp; ",""" &amp; VLOOKUP(FS$1,Data!$K:$L,2, FALSE) &amp; """;"   )             )</f>
        <v/>
      </c>
      <c r="FT71" t="str">
        <f>IF(Data!$K72=FT$1, "",             IF(ISERR(SEARCH(FT$1,Data!$G72)),        "",          ";" &amp; VLOOKUP(FT$1,Data!$K:$M,3, FALSE) &amp; ",""" &amp; VLOOKUP(FT$1,Data!$K:$L,2, FALSE) &amp; """;"   )             )</f>
        <v/>
      </c>
      <c r="FU71" t="str">
        <f>IF(Data!$K72=FU$1, "",             IF(ISERR(SEARCH(FU$1,Data!$G72)),        "",          ";" &amp; VLOOKUP(FU$1,Data!$K:$M,3, FALSE) &amp; ",""" &amp; VLOOKUP(FU$1,Data!$K:$L,2, FALSE) &amp; """;"   )             )</f>
        <v/>
      </c>
      <c r="FV71" t="str">
        <f>IF(Data!$K72=FV$1, "",             IF(ISERR(SEARCH(FV$1,Data!$G72)),        "",          ";" &amp; VLOOKUP(FV$1,Data!$K:$M,3, FALSE) &amp; ",""" &amp; VLOOKUP(FV$1,Data!$K:$L,2, FALSE) &amp; """;"   )             )</f>
        <v/>
      </c>
      <c r="FW71" t="str">
        <f>IF(Data!$K72=FW$1, "",             IF(ISERR(SEARCH(FW$1,Data!$G72)),        "",          ";" &amp; VLOOKUP(FW$1,Data!$K:$M,3, FALSE) &amp; ",""" &amp; VLOOKUP(FW$1,Data!$K:$L,2, FALSE) &amp; """;"   )             )</f>
        <v/>
      </c>
      <c r="FX71" t="str">
        <f>IF(Data!$K72=FX$1, "",             IF(ISERR(SEARCH(FX$1,Data!$G72)),        "",          ";" &amp; VLOOKUP(FX$1,Data!$K:$M,3, FALSE) &amp; ",""" &amp; VLOOKUP(FX$1,Data!$K:$L,2, FALSE) &amp; """;"   )             )</f>
        <v/>
      </c>
      <c r="FY71" t="str">
        <f>IF(Data!$K72=FY$1, "",             IF(ISERR(SEARCH(FY$1,Data!$G72)),        "",          ";" &amp; VLOOKUP(FY$1,Data!$K:$M,3, FALSE) &amp; ",""" &amp; VLOOKUP(FY$1,Data!$K:$L,2, FALSE) &amp; """;"   )             )</f>
        <v/>
      </c>
      <c r="FZ71" t="str">
        <f>IF(Data!$K72=FZ$1, "",             IF(ISERR(SEARCH(FZ$1,Data!$G72)),        "",          ";" &amp; VLOOKUP(FZ$1,Data!$K:$M,3, FALSE) &amp; ",""" &amp; VLOOKUP(FZ$1,Data!$K:$L,2, FALSE) &amp; """;"   )             )</f>
        <v/>
      </c>
      <c r="GA71" t="str">
        <f>IF(Data!$K72=GA$1, "",             IF(ISERR(SEARCH(GA$1,Data!$G72)),        "",          ";" &amp; VLOOKUP(GA$1,Data!$K:$M,3, FALSE) &amp; ",""" &amp; VLOOKUP(GA$1,Data!$K:$L,2, FALSE) &amp; """;"   )             )</f>
        <v/>
      </c>
      <c r="GB71" t="str">
        <f>IF(Data!$K72=GB$1, "",             IF(ISERR(SEARCH(GB$1,Data!$G72)),        "",          ";" &amp; VLOOKUP(GB$1,Data!$K:$M,3, FALSE) &amp; ",""" &amp; VLOOKUP(GB$1,Data!$K:$L,2, FALSE) &amp; """;"   )             )</f>
        <v/>
      </c>
      <c r="GC71" t="str">
        <f>IF(Data!$K72=GC$1, "",             IF(ISERR(SEARCH(GC$1,Data!$G72)),        "",          ";" &amp; VLOOKUP(GC$1,Data!$K:$M,3, FALSE) &amp; ",""" &amp; VLOOKUP(GC$1,Data!$K:$L,2, FALSE) &amp; """;"   )             )</f>
        <v/>
      </c>
      <c r="GD71" t="str">
        <f>IF(Data!$K72=GD$1, "",             IF(ISERR(SEARCH(GD$1,Data!$G72)),        "",          ";" &amp; VLOOKUP(GD$1,Data!$K:$M,3, FALSE) &amp; ",""" &amp; VLOOKUP(GD$1,Data!$K:$L,2, FALSE) &amp; """;"   )             )</f>
        <v/>
      </c>
      <c r="GE71" t="str">
        <f>IF(Data!$K72=GE$1, "",             IF(ISERR(SEARCH(GE$1,Data!$G72)),        "",          ";" &amp; VLOOKUP(GE$1,Data!$K:$M,3, FALSE) &amp; ",""" &amp; VLOOKUP(GE$1,Data!$K:$L,2, FALSE) &amp; """;"   )             )</f>
        <v/>
      </c>
      <c r="GF71" t="str">
        <f>IF(Data!$K72=GF$1, "",             IF(ISERR(SEARCH(GF$1,Data!$G72)),        "",          ";" &amp; VLOOKUP(GF$1,Data!$K:$M,3, FALSE) &amp; ",""" &amp; VLOOKUP(GF$1,Data!$K:$L,2, FALSE) &amp; """;"   )             )</f>
        <v/>
      </c>
      <c r="GG71" t="str">
        <f>IF(Data!$K72=GG$1, "",             IF(ISERR(SEARCH(GG$1,Data!$G72)),        "",          ";" &amp; VLOOKUP(GG$1,Data!$K:$M,3, FALSE) &amp; ",""" &amp; VLOOKUP(GG$1,Data!$K:$L,2, FALSE) &amp; """;"   )             )</f>
        <v/>
      </c>
      <c r="GH71" t="str">
        <f>IF(Data!$K72=GH$1, "",             IF(ISERR(SEARCH(GH$1,Data!$G72)),        "",          ";" &amp; VLOOKUP(GH$1,Data!$K:$M,3, FALSE) &amp; ",""" &amp; VLOOKUP(GH$1,Data!$K:$L,2, FALSE) &amp; """;"   )             )</f>
        <v/>
      </c>
      <c r="GI71" t="str">
        <f>IF(Data!$K72=GI$1, "",             IF(ISERR(SEARCH(GI$1,Data!$G72)),        "",          ";" &amp; VLOOKUP(GI$1,Data!$K:$M,3, FALSE) &amp; ",""" &amp; VLOOKUP(GI$1,Data!$K:$L,2, FALSE) &amp; """;"   )             )</f>
        <v/>
      </c>
      <c r="GJ71" t="str">
        <f>IF(Data!$K72=GJ$1, "",             IF(ISERR(SEARCH(GJ$1,Data!$G72)),        "",          ";" &amp; VLOOKUP(GJ$1,Data!$K:$M,3, FALSE) &amp; ",""" &amp; VLOOKUP(GJ$1,Data!$K:$L,2, FALSE) &amp; """;"   )             )</f>
        <v/>
      </c>
      <c r="GK71" t="str">
        <f>IF(Data!$K72=GK$1, "",             IF(ISERR(SEARCH(GK$1,Data!$G72)),        "",          ";" &amp; VLOOKUP(GK$1,Data!$K:$M,3, FALSE) &amp; ",""" &amp; VLOOKUP(GK$1,Data!$K:$L,2, FALSE) &amp; """;"   )             )</f>
        <v/>
      </c>
      <c r="GL71" t="str">
        <f>IF(Data!$K72=GL$1, "",             IF(ISERR(SEARCH(GL$1,Data!$G72)),        "",          ";" &amp; VLOOKUP(GL$1,Data!$K:$M,3, FALSE) &amp; ",""" &amp; VLOOKUP(GL$1,Data!$K:$L,2, FALSE) &amp; """;"   )             )</f>
        <v/>
      </c>
      <c r="GM71" t="str">
        <f>IF(Data!$K72=GM$1, "",             IF(ISERR(SEARCH(GM$1,Data!$G72)),        "",          ";" &amp; VLOOKUP(GM$1,Data!$K:$M,3, FALSE) &amp; ",""" &amp; VLOOKUP(GM$1,Data!$K:$L,2, FALSE) &amp; """;"   )             )</f>
        <v/>
      </c>
      <c r="GN71" t="str">
        <f>IF(Data!$K72=GN$1, "",             IF(ISERR(SEARCH(GN$1,Data!$G72)),        "",          ";" &amp; VLOOKUP(GN$1,Data!$K:$M,3, FALSE) &amp; ",""" &amp; VLOOKUP(GN$1,Data!$K:$L,2, FALSE) &amp; """;"   )             )</f>
        <v/>
      </c>
      <c r="GO71" t="str">
        <f>IF(Data!$K72=GO$1, "",             IF(ISERR(SEARCH(GO$1,Data!$G72)),        "",          ";" &amp; VLOOKUP(GO$1,Data!$K:$M,3, FALSE) &amp; ",""" &amp; VLOOKUP(GO$1,Data!$K:$L,2, FALSE) &amp; """;"   )             )</f>
        <v>;185,"HUMAN";</v>
      </c>
      <c r="GP71" t="str">
        <f>IF(Data!$K72=GP$1, "",             IF(ISERR(SEARCH(GP$1,Data!$G72)),        "",          ";" &amp; VLOOKUP(GP$1,Data!$K:$M,3, FALSE) &amp; ",""" &amp; VLOOKUP(GP$1,Data!$K:$L,2, FALSE) &amp; """;"   )             )</f>
        <v/>
      </c>
      <c r="GQ71" t="str">
        <f>IF(Data!$K72=GQ$1, "",             IF(ISERR(SEARCH(GQ$1,Data!$G72)),        "",          ";" &amp; VLOOKUP(GQ$1,Data!$K:$M,3, FALSE) &amp; ",""" &amp; VLOOKUP(GQ$1,Data!$K:$L,2, FALSE) &amp; """;"   )             )</f>
        <v/>
      </c>
      <c r="GR71" t="str">
        <f>IF(Data!$K72=GR$1, "",             IF(ISERR(SEARCH(GR$1,Data!$G72)),        "",          ";" &amp; VLOOKUP(GR$1,Data!$K:$M,3, FALSE) &amp; ",""" &amp; VLOOKUP(GR$1,Data!$K:$L,2, FALSE) &amp; """;"   )             )</f>
        <v/>
      </c>
      <c r="GS71" t="str">
        <f>IF(Data!$K72=GS$1, "",             IF(ISERR(SEARCH(GS$1,Data!$G72)),        "",          ";" &amp; VLOOKUP(GS$1,Data!$K:$M,3, FALSE) &amp; ",""" &amp; VLOOKUP(GS$1,Data!$K:$L,2, FALSE) &amp; """;"   )             )</f>
        <v/>
      </c>
      <c r="GT71" t="str">
        <f>IF(Data!$K72=GT$1, "",             IF(ISERR(SEARCH(GT$1,Data!$G72)),        "",          ";" &amp; VLOOKUP(GT$1,Data!$K:$M,3, FALSE) &amp; ",""" &amp; VLOOKUP(GT$1,Data!$K:$L,2, FALSE) &amp; """;"   )             )</f>
        <v/>
      </c>
      <c r="GU71" t="str">
        <f>IF(Data!$K72=GU$1, "",             IF(ISERR(SEARCH(GU$1,Data!$G72)),        "",          ";" &amp; VLOOKUP(GU$1,Data!$K:$M,3, FALSE) &amp; ",""" &amp; VLOOKUP(GU$1,Data!$K:$L,2, FALSE) &amp; """;"   )             )</f>
        <v/>
      </c>
      <c r="GV71" t="str">
        <f>IF(Data!$K72=GV$1, "",             IF(ISERR(SEARCH(GV$1,Data!$G72)),        "",          ";" &amp; VLOOKUP(GV$1,Data!$K:$M,3, FALSE) &amp; ",""" &amp; VLOOKUP(GV$1,Data!$K:$L,2, FALSE) &amp; """;"   )             )</f>
        <v/>
      </c>
      <c r="GW71" t="str">
        <f>IF(Data!$K72=GW$1, "",             IF(ISERR(SEARCH(GW$1,Data!$G72)),        "",          ";" &amp; VLOOKUP(GW$1,Data!$K:$M,3, FALSE) &amp; ",""" &amp; VLOOKUP(GW$1,Data!$K:$L,2, FALSE) &amp; """;"   )             )</f>
        <v/>
      </c>
      <c r="GX71" t="str">
        <f>IF(Data!$K72=GX$1, "",             IF(ISERR(SEARCH(GX$1,Data!$G72)),        "",          ";" &amp; VLOOKUP(GX$1,Data!$K:$M,3, FALSE) &amp; ",""" &amp; VLOOKUP(GX$1,Data!$K:$L,2, FALSE) &amp; """;"   )             )</f>
        <v/>
      </c>
      <c r="GY71" t="str">
        <f>IF(Data!$K72=GY$1, "",             IF(ISERR(SEARCH(GY$1,Data!$G72)),        "",          ";" &amp; VLOOKUP(GY$1,Data!$K:$M,3, FALSE) &amp; ",""" &amp; VLOOKUP(GY$1,Data!$K:$L,2, FALSE) &amp; """;"   )             )</f>
        <v/>
      </c>
      <c r="GZ71" t="str">
        <f>IF(Data!$K72=GZ$1, "",             IF(ISERR(SEARCH(GZ$1,Data!$G72)),        "",          ";" &amp; VLOOKUP(GZ$1,Data!$K:$M,3, FALSE) &amp; ",""" &amp; VLOOKUP(GZ$1,Data!$K:$L,2, FALSE) &amp; """;"   )             )</f>
        <v/>
      </c>
      <c r="HA71" t="str">
        <f>IF(Data!$K72=HA$1, "",             IF(ISERR(SEARCH(HA$1,Data!$G72)),        "",          ";" &amp; VLOOKUP(HA$1,Data!$K:$M,3, FALSE) &amp; ",""" &amp; VLOOKUP(HA$1,Data!$K:$L,2, FALSE) &amp; """;"   )             )</f>
        <v/>
      </c>
      <c r="HB71" t="str">
        <f>IF(Data!$K72=HB$1, "",             IF(ISERR(SEARCH(HB$1,Data!$G72)),        "",          ";" &amp; VLOOKUP(HB$1,Data!$K:$M,3, FALSE) &amp; ",""" &amp; VLOOKUP(HB$1,Data!$K:$L,2, FALSE) &amp; """;"   )             )</f>
        <v/>
      </c>
      <c r="HC71" t="str">
        <f>IF(Data!$K72=HC$1, "",             IF(ISERR(SEARCH(HC$1,Data!$G72)),        "",          ";" &amp; VLOOKUP(HC$1,Data!$K:$M,3, FALSE) &amp; ",""" &amp; VLOOKUP(HC$1,Data!$K:$L,2, FALSE) &amp; """;"   )             )</f>
        <v/>
      </c>
      <c r="HD71" t="str">
        <f>IF(Data!$K72=HD$1, "",             IF(ISERR(SEARCH(HD$1,Data!$G72)),        "",          ";" &amp; VLOOKUP(HD$1,Data!$K:$M,3, FALSE) &amp; ",""" &amp; VLOOKUP(HD$1,Data!$K:$L,2, FALSE) &amp; """;"   )             )</f>
        <v/>
      </c>
      <c r="HE71" t="str">
        <f>IF(Data!$K72=HE$1, "",             IF(ISERR(SEARCH(HE$1,Data!$G72)),        "",          ";" &amp; VLOOKUP(HE$1,Data!$K:$M,3, FALSE) &amp; ",""" &amp; VLOOKUP(HE$1,Data!$K:$L,2, FALSE) &amp; """;"   )             )</f>
        <v/>
      </c>
      <c r="HF71" t="str">
        <f>IF(Data!$K72=HF$1, "",             IF(ISERR(SEARCH(HF$1,Data!$G72)),        "",          ";" &amp; VLOOKUP(HF$1,Data!$K:$M,3, FALSE) &amp; ",""" &amp; VLOOKUP(HF$1,Data!$K:$L,2, FALSE) &amp; """;"   )             )</f>
        <v/>
      </c>
      <c r="HG71" t="str">
        <f>IF(Data!$K72=HG$1, "",             IF(ISERR(SEARCH(HG$1,Data!$G72)),        "",          ";" &amp; VLOOKUP(HG$1,Data!$K:$M,3, FALSE) &amp; ",""" &amp; VLOOKUP(HG$1,Data!$K:$L,2, FALSE) &amp; """;"   )             )</f>
        <v/>
      </c>
      <c r="HH71" t="str">
        <f>IF(Data!$K72=HH$1, "",             IF(ISERR(SEARCH(HH$1,Data!$G72)),        "",          ";" &amp; VLOOKUP(HH$1,Data!$K:$M,3, FALSE) &amp; ",""" &amp; VLOOKUP(HH$1,Data!$K:$L,2, FALSE) &amp; """;"   )             )</f>
        <v/>
      </c>
      <c r="HI71" t="str">
        <f>IF(Data!$K72=HI$1, "",             IF(ISERR(SEARCH(HI$1,Data!$G72)),        "",          ";" &amp; VLOOKUP(HI$1,Data!$K:$M,3, FALSE) &amp; ",""" &amp; VLOOKUP(HI$1,Data!$K:$L,2, FALSE) &amp; """;"   )             )</f>
        <v/>
      </c>
      <c r="HJ71" t="str">
        <f>IF(Data!$K72=HJ$1, "",             IF(ISERR(SEARCH(HJ$1,Data!$G72)),        "",          ";" &amp; VLOOKUP(HJ$1,Data!$K:$M,3, FALSE) &amp; ",""" &amp; VLOOKUP(HJ$1,Data!$K:$L,2, FALSE) &amp; """;"   )             )</f>
        <v/>
      </c>
      <c r="HK71" t="str">
        <f>IF(Data!$K72=HK$1, "",             IF(ISERR(SEARCH(HK$1,Data!$G72)),        "",          ";" &amp; VLOOKUP(HK$1,Data!$K:$M,3, FALSE) &amp; ",""" &amp; VLOOKUP(HK$1,Data!$K:$L,2, FALSE) &amp; """;"   )             )</f>
        <v/>
      </c>
      <c r="HL71" t="str">
        <f>IF(Data!$K72=HL$1, "",             IF(ISERR(SEARCH(HL$1,Data!$G72)),        "",          ";" &amp; VLOOKUP(HL$1,Data!$K:$M,3, FALSE) &amp; ",""" &amp; VLOOKUP(HL$1,Data!$K:$L,2, FALSE) &amp; """;"   )             )</f>
        <v/>
      </c>
      <c r="HM71" t="str">
        <f>IF(Data!$K72=HM$1, "",             IF(ISERR(SEARCH(HM$1,Data!$G72)),        "",          ";" &amp; VLOOKUP(HM$1,Data!$K:$M,3, FALSE) &amp; ",""" &amp; VLOOKUP(HM$1,Data!$K:$L,2, FALSE) &amp; """;"   )             )</f>
        <v/>
      </c>
      <c r="HN71" t="str">
        <f>IF(Data!$K72=HN$1, "",             IF(ISERR(SEARCH(HN$1,Data!$G72)),        "",          ";" &amp; VLOOKUP(HN$1,Data!$K:$M,3, FALSE) &amp; ",""" &amp; VLOOKUP(HN$1,Data!$K:$L,2, FALSE) &amp; """;"   )             )</f>
        <v/>
      </c>
      <c r="HO71" t="str">
        <f>IF(Data!$K72=HO$1, "",             IF(ISERR(SEARCH(HO$1,Data!$G72)),        "",          ";" &amp; VLOOKUP(HO$1,Data!$K:$M,3, FALSE) &amp; ",""" &amp; VLOOKUP(HO$1,Data!$K:$L,2, FALSE) &amp; """;"   )             )</f>
        <v/>
      </c>
      <c r="HP71" t="str">
        <f>IF(Data!$K72=HP$1, "",             IF(ISERR(SEARCH(HP$1,Data!$G72)),        "",          ";" &amp; VLOOKUP(HP$1,Data!$K:$M,3, FALSE) &amp; ",""" &amp; VLOOKUP(HP$1,Data!$K:$L,2, FALSE) &amp; """;"   )             )</f>
        <v/>
      </c>
      <c r="HQ71" t="str">
        <f>IF(Data!$K72=HQ$1, "",             IF(ISERR(SEARCH(HQ$1,Data!$G72)),        "",          ";" &amp; VLOOKUP(HQ$1,Data!$K:$M,3, FALSE) &amp; ",""" &amp; VLOOKUP(HQ$1,Data!$K:$L,2, FALSE) &amp; """;"   )             )</f>
        <v/>
      </c>
      <c r="HR71" t="str">
        <f>IF(Data!$K72=HR$1, "",             IF(ISERR(SEARCH(HR$1,Data!$G72)),        "",          ";" &amp; VLOOKUP(HR$1,Data!$K:$M,3, FALSE) &amp; ",""" &amp; VLOOKUP(HR$1,Data!$K:$L,2, FALSE) &amp; """;"   )             )</f>
        <v/>
      </c>
      <c r="HS71" t="str">
        <f>IF(Data!$K72=HS$1, "",             IF(ISERR(SEARCH(HS$1,Data!$G72)),        "",          ";" &amp; VLOOKUP(HS$1,Data!$K:$M,3, FALSE) &amp; ",""" &amp; VLOOKUP(HS$1,Data!$K:$L,2, FALSE) &amp; """;"   )             )</f>
        <v/>
      </c>
      <c r="HT71" t="str">
        <f>IF(Data!$K72=HT$1, "",             IF(ISERR(SEARCH(HT$1,Data!$G72)),        "",          ";" &amp; VLOOKUP(HT$1,Data!$K:$M,3, FALSE) &amp; ",""" &amp; VLOOKUP(HT$1,Data!$K:$L,2, FALSE) &amp; """;"   )             )</f>
        <v/>
      </c>
      <c r="HU71" t="str">
        <f>IF(Data!$K72=HU$1, "",             IF(ISERR(SEARCH(HU$1,Data!$G72)),        "",          ";" &amp; VLOOKUP(HU$1,Data!$K:$M,3, FALSE) &amp; ",""" &amp; VLOOKUP(HU$1,Data!$K:$L,2, FALSE) &amp; """;"   )             )</f>
        <v/>
      </c>
      <c r="HV71" t="str">
        <f>IF(Data!$K72=HV$1, "",             IF(ISERR(SEARCH(HV$1,Data!$G72)),        "",          ";" &amp; VLOOKUP(HV$1,Data!$K:$M,3, FALSE) &amp; ",""" &amp; VLOOKUP(HV$1,Data!$K:$L,2, FALSE) &amp; """;"   )             )</f>
        <v/>
      </c>
      <c r="HW71" t="str">
        <f>IF(Data!$K72=HW$1, "",             IF(ISERR(SEARCH(HW$1,Data!$G72)),        "",          ";" &amp; VLOOKUP(HW$1,Data!$K:$M,3, FALSE) &amp; ",""" &amp; VLOOKUP(HW$1,Data!$K:$L,2, FALSE) &amp; """;"   )             )</f>
        <v/>
      </c>
      <c r="HX71" t="str">
        <f>IF(Data!$K72=HX$1, "",             IF(ISERR(SEARCH(HX$1,Data!$G72)),        "",          ";" &amp; VLOOKUP(HX$1,Data!$K:$M,3, FALSE) &amp; ",""" &amp; VLOOKUP(HX$1,Data!$K:$L,2, FALSE) &amp; """;"   )             )</f>
        <v/>
      </c>
      <c r="HY71" t="str">
        <f>IF(Data!$K72=HY$1, "",             IF(ISERR(SEARCH(HY$1,Data!$G72)),        "",          ";" &amp; VLOOKUP(HY$1,Data!$K:$M,3, FALSE) &amp; ",""" &amp; VLOOKUP(HY$1,Data!$K:$L,2, FALSE) &amp; """;"   )             )</f>
        <v/>
      </c>
      <c r="HZ71" t="str">
        <f>IF(Data!$K72=HZ$1, "",             IF(ISERR(SEARCH(HZ$1,Data!$G72)),        "",          ";" &amp; VLOOKUP(HZ$1,Data!$K:$M,3, FALSE) &amp; ",""" &amp; VLOOKUP(HZ$1,Data!$K:$L,2, FALSE) &amp; """;"   )             )</f>
        <v/>
      </c>
      <c r="IA71" t="str">
        <f>IF(Data!$K72=IA$1, "",             IF(ISERR(SEARCH(IA$1,Data!$G72)),        "",          ";" &amp; VLOOKUP(IA$1,Data!$K:$M,3, FALSE) &amp; ",""" &amp; VLOOKUP(IA$1,Data!$K:$L,2, FALSE) &amp; """;"   )             )</f>
        <v/>
      </c>
      <c r="IB71" t="str">
        <f>IF(Data!$K72=IB$1, "",             IF(ISERR(SEARCH(IB$1,Data!$G72)),        "",          ";" &amp; VLOOKUP(IB$1,Data!$K:$M,3, FALSE) &amp; ",""" &amp; VLOOKUP(IB$1,Data!$K:$L,2, FALSE) &amp; """;"   )             )</f>
        <v/>
      </c>
      <c r="IC71" t="str">
        <f>IF(Data!$K72=IC$1, "",             IF(ISERR(SEARCH(IC$1,Data!$G72)),        "",          ";" &amp; VLOOKUP(IC$1,Data!$K:$M,3, FALSE) &amp; ",""" &amp; VLOOKUP(IC$1,Data!$K:$L,2, FALSE) &amp; """;"   )             )</f>
        <v/>
      </c>
      <c r="ID71" t="str">
        <f>IF(Data!$K72=ID$1, "",             IF(ISERR(SEARCH(ID$1,Data!$G72)),        "",          ";" &amp; VLOOKUP(ID$1,Data!$K:$M,3, FALSE) &amp; ",""" &amp; VLOOKUP(ID$1,Data!$K:$L,2, FALSE) &amp; """;"   )             )</f>
        <v/>
      </c>
      <c r="IE71" t="str">
        <f>IF(Data!$K72=IE$1, "",             IF(ISERR(SEARCH(IE$1,Data!$G72)),        "",          ";" &amp; VLOOKUP(IE$1,Data!$K:$M,3, FALSE) &amp; ",""" &amp; VLOOKUP(IE$1,Data!$K:$L,2, FALSE) &amp; """;"   )             )</f>
        <v/>
      </c>
      <c r="IF71" t="str">
        <f>IF(Data!$K72=IF$1, "",             IF(ISERR(SEARCH(IF$1,Data!$G72)),        "",          ";" &amp; VLOOKUP(IF$1,Data!$K:$M,3, FALSE) &amp; ",""" &amp; VLOOKUP(IF$1,Data!$K:$L,2, FALSE) &amp; """;"   )             )</f>
        <v/>
      </c>
      <c r="IG71" t="str">
        <f>IF(Data!$K72=IG$1, "",             IF(ISERR(SEARCH(IG$1,Data!$G72)),        "",          ";" &amp; VLOOKUP(IG$1,Data!$K:$M,3, FALSE) &amp; ",""" &amp; VLOOKUP(IG$1,Data!$K:$L,2, FALSE) &amp; """;"   )             )</f>
        <v/>
      </c>
      <c r="IH71" t="str">
        <f>IF(Data!$K72=IH$1, "",             IF(ISERR(SEARCH(IH$1,Data!$G72)),        "",          ";" &amp; VLOOKUP(IH$1,Data!$K:$M,3, FALSE) &amp; ",""" &amp; VLOOKUP(IH$1,Data!$K:$L,2, FALSE) &amp; """;"   )             )</f>
        <v/>
      </c>
      <c r="II71" t="str">
        <f>IF(Data!$K72=II$1, "",             IF(ISERR(SEARCH(II$1,Data!$G72)),        "",          ";" &amp; VLOOKUP(II$1,Data!$K:$M,3, FALSE) &amp; ",""" &amp; VLOOKUP(II$1,Data!$K:$L,2, FALSE) &amp; """;"   )             )</f>
        <v/>
      </c>
    </row>
    <row r="72" spans="1:243" hidden="1" x14ac:dyDescent="0.3">
      <c r="A72" t="str">
        <f>Data!K73</f>
        <v>Kit Fisto</v>
      </c>
      <c r="B72" s="15">
        <f>VLOOKUP(Tableau36[[#This Row],[Character]],Data!K:M,3,FALSE)</f>
        <v>71</v>
      </c>
      <c r="C72" s="15" t="str">
        <f>VLOOKUP(Tableau36[[#This Row],[Character]],Data!K:L,2,FALSE)</f>
        <v>HUMAN</v>
      </c>
      <c r="D72" s="15" t="str">
        <f>SUBSTITUTE(     SUBSTITUTE(Tableau36[[#This Row],[character_id,character_type,friend_id,friend_type]],",""DROID""",""),    ",""HUMAN""", "")</f>
        <v/>
      </c>
      <c r="E72" s="15" t="str">
        <f>IF(Tableau36[[#This Row],[With char''s id]] = "", "",    MID(Tableau36[[#This Row],[With char''s id]], 2, LEN(Tableau36[[#This Row],[With char''s id]])-1))</f>
        <v/>
      </c>
      <c r="F72" s="15" t="str">
        <f>SUBSTITUTE(Tableau36[[#This Row],[List of friend''s id]],  "/",    "/" &amp; Tableau36[[#This Row],[Character''s id]] &amp; ",""" &amp; Tableau36[[#This Row],[Type]] &amp; """,")</f>
        <v/>
      </c>
      <c r="G72" t="str">
        <f>IF( Tableau36[[#This Row],[removed double semi-colon]]="", "", "/" &amp; MID(Tableau36[[#This Row],[removed double semi-colon]],2,LEN(Tableau36[[#This Row],[removed double semi-colon]]) - 2) )</f>
        <v/>
      </c>
      <c r="H72" t="str">
        <f>SUBSTITUTE(Tableau36[[#This Row],[Concatenation]],";;","/")</f>
        <v/>
      </c>
      <c r="I72" t="str">
        <f>_xlfn.CONCAT(Tableau4[#This Row])</f>
        <v/>
      </c>
      <c r="M72" t="str">
        <f>IF(Data!$K73=M$1, "",             IF(ISERR(SEARCH(M$1,Data!$G73)),        "",          ";" &amp; VLOOKUP(M$1,Data!$K:$M,3, FALSE) &amp; ",""" &amp; VLOOKUP(M$1,Data!$K:$L,2, FALSE) &amp; """;"   )             )</f>
        <v/>
      </c>
      <c r="N72" t="str">
        <f>IF(Data!$K73=N$1, "",             IF(ISERR(SEARCH(N$1,Data!$G73)),        "",          ";" &amp; VLOOKUP(N$1,Data!$K:$M,3, FALSE) &amp; ",""" &amp; VLOOKUP(N$1,Data!$K:$L,2, FALSE) &amp; """;"   )             )</f>
        <v/>
      </c>
      <c r="O72" t="str">
        <f>IF(Data!$K73=O$1, "",             IF(ISERR(SEARCH(O$1,Data!$G73)),        "",          ";" &amp; VLOOKUP(O$1,Data!$K:$M,3, FALSE) &amp; ",""" &amp; VLOOKUP(O$1,Data!$K:$L,2, FALSE) &amp; """;"   )             )</f>
        <v/>
      </c>
      <c r="P72" t="str">
        <f>IF(Data!$K73=P$1, "",             IF(ISERR(SEARCH(P$1,Data!$G73)),        "",          ";" &amp; VLOOKUP(P$1,Data!$K:$M,3, FALSE) &amp; ",""" &amp; VLOOKUP(P$1,Data!$K:$L,2, FALSE) &amp; """;"   )             )</f>
        <v/>
      </c>
      <c r="Q72" t="str">
        <f>IF(Data!$K73=Q$1, "",             IF(ISERR(SEARCH(Q$1,Data!$G73)),        "",          ";" &amp; VLOOKUP(Q$1,Data!$K:$M,3, FALSE) &amp; ",""" &amp; VLOOKUP(Q$1,Data!$K:$L,2, FALSE) &amp; """;"   )             )</f>
        <v/>
      </c>
      <c r="R72" t="str">
        <f>IF(Data!$K73=R$1, "",             IF(ISERR(SEARCH(R$1,Data!$G73)),        "",          ";" &amp; VLOOKUP(R$1,Data!$K:$M,3, FALSE) &amp; ",""" &amp; VLOOKUP(R$1,Data!$K:$L,2, FALSE) &amp; """;"   )             )</f>
        <v/>
      </c>
      <c r="S72" t="str">
        <f>IF(Data!$K73=S$1, "",             IF(ISERR(SEARCH(S$1,Data!$G73)),        "",          ";" &amp; VLOOKUP(S$1,Data!$K:$M,3, FALSE) &amp; ",""" &amp; VLOOKUP(S$1,Data!$K:$L,2, FALSE) &amp; """;"   )             )</f>
        <v/>
      </c>
      <c r="T72" t="str">
        <f>IF(Data!$K73=T$1, "",             IF(ISERR(SEARCH(T$1,Data!$G73)),        "",          ";" &amp; VLOOKUP(T$1,Data!$K:$M,3, FALSE) &amp; ",""" &amp; VLOOKUP(T$1,Data!$K:$L,2, FALSE) &amp; """;"   )             )</f>
        <v/>
      </c>
      <c r="U72" t="str">
        <f>IF(Data!$K73=U$1, "",             IF(ISERR(SEARCH(U$1,Data!$G73)),        "",          ";" &amp; VLOOKUP(U$1,Data!$K:$M,3, FALSE) &amp; ",""" &amp; VLOOKUP(U$1,Data!$K:$L,2, FALSE) &amp; """;"   )             )</f>
        <v/>
      </c>
      <c r="V72" t="str">
        <f>IF(Data!$K73=V$1, "",             IF(ISERR(SEARCH(V$1,Data!$G73)),        "",          ";" &amp; VLOOKUP(V$1,Data!$K:$M,3, FALSE) &amp; ",""" &amp; VLOOKUP(V$1,Data!$K:$L,2, FALSE) &amp; """;"   )             )</f>
        <v/>
      </c>
      <c r="W72" t="str">
        <f>IF(Data!$K73=W$1, "",             IF(ISERR(SEARCH(W$1,Data!$G73)),        "",          ";" &amp; VLOOKUP(W$1,Data!$K:$M,3, FALSE) &amp; ",""" &amp; VLOOKUP(W$1,Data!$K:$L,2, FALSE) &amp; """;"   )             )</f>
        <v/>
      </c>
      <c r="X72" t="str">
        <f>IF(Data!$K73=X$1, "",             IF(ISERR(SEARCH(X$1,Data!$G73)),        "",          ";" &amp; VLOOKUP(X$1,Data!$K:$M,3, FALSE) &amp; ",""" &amp; VLOOKUP(X$1,Data!$K:$L,2, FALSE) &amp; """;"   )             )</f>
        <v/>
      </c>
      <c r="Y72" t="str">
        <f>IF(Data!$K73=Y$1, "",             IF(ISERR(SEARCH(Y$1,Data!$G73)),        "",          ";" &amp; VLOOKUP(Y$1,Data!$K:$M,3, FALSE) &amp; ",""" &amp; VLOOKUP(Y$1,Data!$K:$L,2, FALSE) &amp; """;"   )             )</f>
        <v/>
      </c>
      <c r="Z72" t="str">
        <f>IF(Data!$K73=Z$1, "",             IF(ISERR(SEARCH(Z$1,Data!$G73)),        "",          ";" &amp; VLOOKUP(Z$1,Data!$K:$M,3, FALSE) &amp; ",""" &amp; VLOOKUP(Z$1,Data!$K:$L,2, FALSE) &amp; """;"   )             )</f>
        <v/>
      </c>
      <c r="AA72" t="str">
        <f>IF(Data!$K73=AA$1, "",             IF(ISERR(SEARCH(AA$1,Data!$G73)),        "",          ";" &amp; VLOOKUP(AA$1,Data!$K:$M,3, FALSE) &amp; ",""" &amp; VLOOKUP(AA$1,Data!$K:$L,2, FALSE) &amp; """;"   )             )</f>
        <v/>
      </c>
      <c r="AB72" t="str">
        <f>IF(Data!$K73=AB$1, "",             IF(ISERR(SEARCH(AB$1,Data!$G73)),        "",          ";" &amp; VLOOKUP(AB$1,Data!$K:$M,3, FALSE) &amp; ",""" &amp; VLOOKUP(AB$1,Data!$K:$L,2, FALSE) &amp; """;"   )             )</f>
        <v/>
      </c>
      <c r="AC72" t="str">
        <f>IF(Data!$K73=AC$1, "",             IF(ISERR(SEARCH(AC$1,Data!$G73)),        "",          ";" &amp; VLOOKUP(AC$1,Data!$K:$M,3, FALSE) &amp; ",""" &amp; VLOOKUP(AC$1,Data!$K:$L,2, FALSE) &amp; """;"   )             )</f>
        <v/>
      </c>
      <c r="AD72" t="str">
        <f>IF(Data!$K73=AD$1, "",             IF(ISERR(SEARCH(AD$1,Data!$G73)),        "",          ";" &amp; VLOOKUP(AD$1,Data!$K:$M,3, FALSE) &amp; ",""" &amp; VLOOKUP(AD$1,Data!$K:$L,2, FALSE) &amp; """;"   )             )</f>
        <v/>
      </c>
      <c r="AE72" t="str">
        <f>IF(Data!$K73=AE$1, "",             IF(ISERR(SEARCH(AE$1,Data!$G73)),        "",          ";" &amp; VLOOKUP(AE$1,Data!$K:$M,3, FALSE) &amp; ",""" &amp; VLOOKUP(AE$1,Data!$K:$L,2, FALSE) &amp; """;"   )             )</f>
        <v/>
      </c>
      <c r="AF72" t="str">
        <f>IF(Data!$K73=AF$1, "",             IF(ISERR(SEARCH(AF$1,Data!$G73)),        "",          ";" &amp; VLOOKUP(AF$1,Data!$K:$M,3, FALSE) &amp; ",""" &amp; VLOOKUP(AF$1,Data!$K:$L,2, FALSE) &amp; """;"   )             )</f>
        <v/>
      </c>
      <c r="AG72" t="str">
        <f>IF(Data!$K73=AG$1, "",             IF(ISERR(SEARCH(AG$1,Data!$G73)),        "",          ";" &amp; VLOOKUP(AG$1,Data!$K:$M,3, FALSE) &amp; ",""" &amp; VLOOKUP(AG$1,Data!$K:$L,2, FALSE) &amp; """;"   )             )</f>
        <v/>
      </c>
      <c r="AH72" t="str">
        <f>IF(Data!$K73=AH$1, "",             IF(ISERR(SEARCH(AH$1,Data!$G73)),        "",          ";" &amp; VLOOKUP(AH$1,Data!$K:$M,3, FALSE) &amp; ",""" &amp; VLOOKUP(AH$1,Data!$K:$L,2, FALSE) &amp; """;"   )             )</f>
        <v/>
      </c>
      <c r="AI72" t="str">
        <f>IF(Data!$K73=AI$1, "",             IF(ISERR(SEARCH(AI$1,Data!$G73)),        "",          ";" &amp; VLOOKUP(AI$1,Data!$K:$M,3, FALSE) &amp; ",""" &amp; VLOOKUP(AI$1,Data!$K:$L,2, FALSE) &amp; """;"   )             )</f>
        <v/>
      </c>
      <c r="AJ72" t="str">
        <f>IF(Data!$K73=AJ$1, "",             IF(ISERR(SEARCH(AJ$1,Data!$G73)),        "",          ";" &amp; VLOOKUP(AJ$1,Data!$K:$M,3, FALSE) &amp; ",""" &amp; VLOOKUP(AJ$1,Data!$K:$L,2, FALSE) &amp; """;"   )             )</f>
        <v/>
      </c>
      <c r="AK72" t="str">
        <f>IF(Data!$K73=AK$1, "",             IF(ISERR(SEARCH(AK$1,Data!$G73)),        "",          ";" &amp; VLOOKUP(AK$1,Data!$K:$M,3, FALSE) &amp; ",""" &amp; VLOOKUP(AK$1,Data!$K:$L,2, FALSE) &amp; """;"   )             )</f>
        <v/>
      </c>
      <c r="AL72" t="str">
        <f>IF(Data!$K73=AL$1, "",             IF(ISERR(SEARCH(AL$1,Data!$G73)),        "",          ";" &amp; VLOOKUP(AL$1,Data!$K:$M,3, FALSE) &amp; ",""" &amp; VLOOKUP(AL$1,Data!$K:$L,2, FALSE) &amp; """;"   )             )</f>
        <v/>
      </c>
      <c r="AM72" t="str">
        <f>IF(Data!$K73=AM$1, "",             IF(ISERR(SEARCH(AM$1,Data!$G73)),        "",          ";" &amp; VLOOKUP(AM$1,Data!$K:$M,3, FALSE) &amp; ",""" &amp; VLOOKUP(AM$1,Data!$K:$L,2, FALSE) &amp; """;"   )             )</f>
        <v/>
      </c>
      <c r="AN72" t="str">
        <f>IF(Data!$K73=AN$1, "",             IF(ISERR(SEARCH(AN$1,Data!$G73)),        "",          ";" &amp; VLOOKUP(AN$1,Data!$K:$M,3, FALSE) &amp; ",""" &amp; VLOOKUP(AN$1,Data!$K:$L,2, FALSE) &amp; """;"   )             )</f>
        <v/>
      </c>
      <c r="AO72" t="str">
        <f>IF(Data!$K73=AO$1, "",             IF(ISERR(SEARCH(AO$1,Data!$G73)),        "",          ";" &amp; VLOOKUP(AO$1,Data!$K:$M,3, FALSE) &amp; ",""" &amp; VLOOKUP(AO$1,Data!$K:$L,2, FALSE) &amp; """;"   )             )</f>
        <v/>
      </c>
      <c r="AP72" t="str">
        <f>IF(Data!$K73=AP$1, "",             IF(ISERR(SEARCH(AP$1,Data!$G73)),        "",          ";" &amp; VLOOKUP(AP$1,Data!$K:$M,3, FALSE) &amp; ",""" &amp; VLOOKUP(AP$1,Data!$K:$L,2, FALSE) &amp; """;"   )             )</f>
        <v/>
      </c>
      <c r="AQ72" t="str">
        <f>IF(Data!$K73=AQ$1, "",             IF(ISERR(SEARCH(AQ$1,Data!$G73)),        "",          ";" &amp; VLOOKUP(AQ$1,Data!$K:$M,3, FALSE) &amp; ",""" &amp; VLOOKUP(AQ$1,Data!$K:$L,2, FALSE) &amp; """;"   )             )</f>
        <v/>
      </c>
      <c r="AR72" t="str">
        <f>IF(Data!$K73=AR$1, "",             IF(ISERR(SEARCH(AR$1,Data!$G73)),        "",          ";" &amp; VLOOKUP(AR$1,Data!$K:$M,3, FALSE) &amp; ",""" &amp; VLOOKUP(AR$1,Data!$K:$L,2, FALSE) &amp; """;"   )             )</f>
        <v/>
      </c>
      <c r="AS72" t="str">
        <f>IF(Data!$K73=AS$1, "",             IF(ISERR(SEARCH(AS$1,Data!$G73)),        "",          ";" &amp; VLOOKUP(AS$1,Data!$K:$M,3, FALSE) &amp; ",""" &amp; VLOOKUP(AS$1,Data!$K:$L,2, FALSE) &amp; """;"   )             )</f>
        <v/>
      </c>
      <c r="AT72" t="str">
        <f>IF(Data!$K73=AT$1, "",             IF(ISERR(SEARCH(AT$1,Data!$G73)),        "",          ";" &amp; VLOOKUP(AT$1,Data!$K:$M,3, FALSE) &amp; ",""" &amp; VLOOKUP(AT$1,Data!$K:$L,2, FALSE) &amp; """;"   )             )</f>
        <v/>
      </c>
      <c r="AU72" t="str">
        <f>IF(Data!$K73=AU$1, "",             IF(ISERR(SEARCH(AU$1,Data!$G73)),        "",          ";" &amp; VLOOKUP(AU$1,Data!$K:$M,3, FALSE) &amp; ",""" &amp; VLOOKUP(AU$1,Data!$K:$L,2, FALSE) &amp; """;"   )             )</f>
        <v/>
      </c>
      <c r="AV72" t="str">
        <f>IF(Data!$K73=AV$1, "",             IF(ISERR(SEARCH(AV$1,Data!$G73)),        "",          ";" &amp; VLOOKUP(AV$1,Data!$K:$M,3, FALSE) &amp; ",""" &amp; VLOOKUP(AV$1,Data!$K:$L,2, FALSE) &amp; """;"   )             )</f>
        <v/>
      </c>
      <c r="AW72" t="str">
        <f>IF(Data!$K73=AW$1, "",             IF(ISERR(SEARCH(AW$1,Data!$G73)),        "",          ";" &amp; VLOOKUP(AW$1,Data!$K:$M,3, FALSE) &amp; ",""" &amp; VLOOKUP(AW$1,Data!$K:$L,2, FALSE) &amp; """;"   )             )</f>
        <v/>
      </c>
      <c r="AX72" t="str">
        <f>IF(Data!$K73=AX$1, "",             IF(ISERR(SEARCH(AX$1,Data!$G73)),        "",          ";" &amp; VLOOKUP(AX$1,Data!$K:$M,3, FALSE) &amp; ",""" &amp; VLOOKUP(AX$1,Data!$K:$L,2, FALSE) &amp; """;"   )             )</f>
        <v/>
      </c>
      <c r="AY72" t="str">
        <f>IF(Data!$K73=AY$1, "",             IF(ISERR(SEARCH(AY$1,Data!$G73)),        "",          ";" &amp; VLOOKUP(AY$1,Data!$K:$M,3, FALSE) &amp; ",""" &amp; VLOOKUP(AY$1,Data!$K:$L,2, FALSE) &amp; """;"   )             )</f>
        <v/>
      </c>
      <c r="AZ72" t="str">
        <f>IF(Data!$K73=AZ$1, "",             IF(ISERR(SEARCH(AZ$1,Data!$G73)),        "",          ";" &amp; VLOOKUP(AZ$1,Data!$K:$M,3, FALSE) &amp; ",""" &amp; VLOOKUP(AZ$1,Data!$K:$L,2, FALSE) &amp; """;"   )             )</f>
        <v/>
      </c>
      <c r="BA72" t="str">
        <f>IF(Data!$K73=BA$1, "",             IF(ISERR(SEARCH(BA$1,Data!$G73)),        "",          ";" &amp; VLOOKUP(BA$1,Data!$K:$M,3, FALSE) &amp; ",""" &amp; VLOOKUP(BA$1,Data!$K:$L,2, FALSE) &amp; """;"   )             )</f>
        <v/>
      </c>
      <c r="BB72" t="str">
        <f>IF(Data!$K73=BB$1, "",             IF(ISERR(SEARCH(BB$1,Data!$G73)),        "",          ";" &amp; VLOOKUP(BB$1,Data!$K:$M,3, FALSE) &amp; ",""" &amp; VLOOKUP(BB$1,Data!$K:$L,2, FALSE) &amp; """;"   )             )</f>
        <v/>
      </c>
      <c r="BC72" t="str">
        <f>IF(Data!$K73=BC$1, "",             IF(ISERR(SEARCH(BC$1,Data!$G73)),        "",          ";" &amp; VLOOKUP(BC$1,Data!$K:$M,3, FALSE) &amp; ",""" &amp; VLOOKUP(BC$1,Data!$K:$L,2, FALSE) &amp; """;"   )             )</f>
        <v/>
      </c>
      <c r="BD72" t="str">
        <f>IF(Data!$K73=BD$1, "",             IF(ISERR(SEARCH(BD$1,Data!$G73)),        "",          ";" &amp; VLOOKUP(BD$1,Data!$K:$M,3, FALSE) &amp; ",""" &amp; VLOOKUP(BD$1,Data!$K:$L,2, FALSE) &amp; """;"   )             )</f>
        <v/>
      </c>
      <c r="BE72" t="str">
        <f>IF(Data!$K73=BE$1, "",             IF(ISERR(SEARCH(BE$1,Data!$G73)),        "",          ";" &amp; VLOOKUP(BE$1,Data!$K:$M,3, FALSE) &amp; ",""" &amp; VLOOKUP(BE$1,Data!$K:$L,2, FALSE) &amp; """;"   )             )</f>
        <v/>
      </c>
      <c r="BF72" t="str">
        <f>IF(Data!$K73=BF$1, "",             IF(ISERR(SEARCH(BF$1,Data!$G73)),        "",          ";" &amp; VLOOKUP(BF$1,Data!$K:$M,3, FALSE) &amp; ",""" &amp; VLOOKUP(BF$1,Data!$K:$L,2, FALSE) &amp; """;"   )             )</f>
        <v/>
      </c>
      <c r="BG72" t="str">
        <f>IF(Data!$K73=BG$1, "",             IF(ISERR(SEARCH(BG$1,Data!$G73)),        "",          ";" &amp; VLOOKUP(BG$1,Data!$K:$M,3, FALSE) &amp; ",""" &amp; VLOOKUP(BG$1,Data!$K:$L,2, FALSE) &amp; """;"   )             )</f>
        <v/>
      </c>
      <c r="BH72" t="str">
        <f>IF(Data!$K73=BH$1, "",             IF(ISERR(SEARCH(BH$1,Data!$G73)),        "",          ";" &amp; VLOOKUP(BH$1,Data!$K:$M,3, FALSE) &amp; ",""" &amp; VLOOKUP(BH$1,Data!$K:$L,2, FALSE) &amp; """;"   )             )</f>
        <v/>
      </c>
      <c r="BI72" t="str">
        <f>IF(Data!$K73=BI$1, "",             IF(ISERR(SEARCH(BI$1,Data!$G73)),        "",          ";" &amp; VLOOKUP(BI$1,Data!$K:$M,3, FALSE) &amp; ",""" &amp; VLOOKUP(BI$1,Data!$K:$L,2, FALSE) &amp; """;"   )             )</f>
        <v/>
      </c>
      <c r="BJ72" t="str">
        <f>IF(Data!$K73=BJ$1, "",             IF(ISERR(SEARCH(BJ$1,Data!$G73)),        "",          ";" &amp; VLOOKUP(BJ$1,Data!$K:$M,3, FALSE) &amp; ",""" &amp; VLOOKUP(BJ$1,Data!$K:$L,2, FALSE) &amp; """;"   )             )</f>
        <v/>
      </c>
      <c r="BK72" t="str">
        <f>IF(Data!$K73=BK$1, "",             IF(ISERR(SEARCH(BK$1,Data!$G73)),        "",          ";" &amp; VLOOKUP(BK$1,Data!$K:$M,3, FALSE) &amp; ",""" &amp; VLOOKUP(BK$1,Data!$K:$L,2, FALSE) &amp; """;"   )             )</f>
        <v/>
      </c>
      <c r="BL72" t="str">
        <f>IF(Data!$K73=BL$1, "",             IF(ISERR(SEARCH(BL$1,Data!$G73)),        "",          ";" &amp; VLOOKUP(BL$1,Data!$K:$M,3, FALSE) &amp; ",""" &amp; VLOOKUP(BL$1,Data!$K:$L,2, FALSE) &amp; """;"   )             )</f>
        <v/>
      </c>
      <c r="BM72" t="str">
        <f>IF(Data!$K73=BM$1, "",             IF(ISERR(SEARCH(BM$1,Data!$G73)),        "",          ";" &amp; VLOOKUP(BM$1,Data!$K:$M,3, FALSE) &amp; ",""" &amp; VLOOKUP(BM$1,Data!$K:$L,2, FALSE) &amp; """;"   )             )</f>
        <v/>
      </c>
      <c r="BN72" t="str">
        <f>IF(Data!$K73=BN$1, "",             IF(ISERR(SEARCH(BN$1,Data!$G73)),        "",          ";" &amp; VLOOKUP(BN$1,Data!$K:$M,3, FALSE) &amp; ",""" &amp; VLOOKUP(BN$1,Data!$K:$L,2, FALSE) &amp; """;"   )             )</f>
        <v/>
      </c>
      <c r="BO72" t="str">
        <f>IF(Data!$K73=BO$1, "",             IF(ISERR(SEARCH(BO$1,Data!$G73)),        "",          ";" &amp; VLOOKUP(BO$1,Data!$K:$M,3, FALSE) &amp; ",""" &amp; VLOOKUP(BO$1,Data!$K:$L,2, FALSE) &amp; """;"   )             )</f>
        <v/>
      </c>
      <c r="BP72" t="str">
        <f>IF(Data!$K73=BP$1, "",             IF(ISERR(SEARCH(BP$1,Data!$G73)),        "",          ";" &amp; VLOOKUP(BP$1,Data!$K:$M,3, FALSE) &amp; ",""" &amp; VLOOKUP(BP$1,Data!$K:$L,2, FALSE) &amp; """;"   )             )</f>
        <v/>
      </c>
      <c r="BQ72" t="str">
        <f>IF(Data!$K73=BQ$1, "",             IF(ISERR(SEARCH(BQ$1,Data!$G73)),        "",          ";" &amp; VLOOKUP(BQ$1,Data!$K:$M,3, FALSE) &amp; ",""" &amp; VLOOKUP(BQ$1,Data!$K:$L,2, FALSE) &amp; """;"   )             )</f>
        <v/>
      </c>
      <c r="BR72" t="str">
        <f>IF(Data!$K73=BR$1, "",             IF(ISERR(SEARCH(BR$1,Data!$G73)),        "",          ";" &amp; VLOOKUP(BR$1,Data!$K:$M,3, FALSE) &amp; ",""" &amp; VLOOKUP(BR$1,Data!$K:$L,2, FALSE) &amp; """;"   )             )</f>
        <v/>
      </c>
      <c r="BS72" t="str">
        <f>IF(Data!$K73=BS$1, "",             IF(ISERR(SEARCH(BS$1,Data!$G73)),        "",          ";" &amp; VLOOKUP(BS$1,Data!$K:$M,3, FALSE) &amp; ",""" &amp; VLOOKUP(BS$1,Data!$K:$L,2, FALSE) &amp; """;"   )             )</f>
        <v/>
      </c>
      <c r="BT72" t="str">
        <f>IF(Data!$K73=BT$1, "",             IF(ISERR(SEARCH(BT$1,Data!$G73)),        "",          ";" &amp; VLOOKUP(BT$1,Data!$K:$M,3, FALSE) &amp; ",""" &amp; VLOOKUP(BT$1,Data!$K:$L,2, FALSE) &amp; """;"   )             )</f>
        <v/>
      </c>
      <c r="BU72" t="str">
        <f>IF(Data!$K73=BU$1, "",             IF(ISERR(SEARCH(BU$1,Data!$G73)),        "",          ";" &amp; VLOOKUP(BU$1,Data!$K:$M,3, FALSE) &amp; ",""" &amp; VLOOKUP(BU$1,Data!$K:$L,2, FALSE) &amp; """;"   )             )</f>
        <v/>
      </c>
      <c r="BV72" t="str">
        <f>IF(Data!$K73=BV$1, "",             IF(ISERR(SEARCH(BV$1,Data!$G73)),        "",          ";" &amp; VLOOKUP(BV$1,Data!$K:$M,3, FALSE) &amp; ",""" &amp; VLOOKUP(BV$1,Data!$K:$L,2, FALSE) &amp; """;"   )             )</f>
        <v/>
      </c>
      <c r="BW72" t="str">
        <f>IF(Data!$K73=BW$1, "",             IF(ISERR(SEARCH(BW$1,Data!$G73)),        "",          ";" &amp; VLOOKUP(BW$1,Data!$K:$M,3, FALSE) &amp; ",""" &amp; VLOOKUP(BW$1,Data!$K:$L,2, FALSE) &amp; """;"   )             )</f>
        <v/>
      </c>
      <c r="BX72" t="str">
        <f>IF(Data!$K73=BX$1, "",             IF(ISERR(SEARCH(BX$1,Data!$G73)),        "",          ";" &amp; VLOOKUP(BX$1,Data!$K:$M,3, FALSE) &amp; ",""" &amp; VLOOKUP(BX$1,Data!$K:$L,2, FALSE) &amp; """;"   )             )</f>
        <v/>
      </c>
      <c r="BY72" t="str">
        <f>IF(Data!$K73=BY$1, "",             IF(ISERR(SEARCH(BY$1,Data!$G73)),        "",          ";" &amp; VLOOKUP(BY$1,Data!$K:$M,3, FALSE) &amp; ",""" &amp; VLOOKUP(BY$1,Data!$K:$L,2, FALSE) &amp; """;"   )             )</f>
        <v/>
      </c>
      <c r="BZ72" t="str">
        <f>IF(Data!$K73=BZ$1, "",             IF(ISERR(SEARCH(BZ$1,Data!$G73)),        "",          ";" &amp; VLOOKUP(BZ$1,Data!$K:$M,3, FALSE) &amp; ",""" &amp; VLOOKUP(BZ$1,Data!$K:$L,2, FALSE) &amp; """;"   )             )</f>
        <v/>
      </c>
      <c r="CA72" t="str">
        <f>IF(Data!$K73=CA$1, "",             IF(ISERR(SEARCH(CA$1,Data!$G73)),        "",          ";" &amp; VLOOKUP(CA$1,Data!$K:$M,3, FALSE) &amp; ",""" &amp; VLOOKUP(CA$1,Data!$K:$L,2, FALSE) &amp; """;"   )             )</f>
        <v/>
      </c>
      <c r="CB72" t="str">
        <f>IF(Data!$K73=CB$1, "",             IF(ISERR(SEARCH(CB$1,Data!$G73)),        "",          ";" &amp; VLOOKUP(CB$1,Data!$K:$M,3, FALSE) &amp; ",""" &amp; VLOOKUP(CB$1,Data!$K:$L,2, FALSE) &amp; """;"   )             )</f>
        <v/>
      </c>
      <c r="CC72" t="str">
        <f>IF(Data!$K73=CC$1, "",             IF(ISERR(SEARCH(CC$1,Data!$G73)),        "",          ";" &amp; VLOOKUP(CC$1,Data!$K:$M,3, FALSE) &amp; ",""" &amp; VLOOKUP(CC$1,Data!$K:$L,2, FALSE) &amp; """;"   )             )</f>
        <v/>
      </c>
      <c r="CD72" t="str">
        <f>IF(Data!$K73=CD$1, "",             IF(ISERR(SEARCH(CD$1,Data!$G73)),        "",          ";" &amp; VLOOKUP(CD$1,Data!$K:$M,3, FALSE) &amp; ",""" &amp; VLOOKUP(CD$1,Data!$K:$L,2, FALSE) &amp; """;"   )             )</f>
        <v/>
      </c>
      <c r="CE72" t="str">
        <f>IF(Data!$K73=CE$1, "",             IF(ISERR(SEARCH(CE$1,Data!$G73)),        "",          ";" &amp; VLOOKUP(CE$1,Data!$K:$M,3, FALSE) &amp; ",""" &amp; VLOOKUP(CE$1,Data!$K:$L,2, FALSE) &amp; """;"   )             )</f>
        <v/>
      </c>
      <c r="CF72" t="str">
        <f>IF(Data!$K73=CF$1, "",             IF(ISERR(SEARCH(CF$1,Data!$G73)),        "",          ";" &amp; VLOOKUP(CF$1,Data!$K:$M,3, FALSE) &amp; ",""" &amp; VLOOKUP(CF$1,Data!$K:$L,2, FALSE) &amp; """;"   )             )</f>
        <v/>
      </c>
      <c r="CG72" t="str">
        <f>IF(Data!$K73=CG$1, "",             IF(ISERR(SEARCH(CG$1,Data!$G73)),        "",          ";" &amp; VLOOKUP(CG$1,Data!$K:$M,3, FALSE) &amp; ",""" &amp; VLOOKUP(CG$1,Data!$K:$L,2, FALSE) &amp; """;"   )             )</f>
        <v/>
      </c>
      <c r="CH72" t="str">
        <f>IF(Data!$K73=CH$1, "",             IF(ISERR(SEARCH(CH$1,Data!$G73)),        "",          ";" &amp; VLOOKUP(CH$1,Data!$K:$M,3, FALSE) &amp; ",""" &amp; VLOOKUP(CH$1,Data!$K:$L,2, FALSE) &amp; """;"   )             )</f>
        <v/>
      </c>
      <c r="CI72" t="str">
        <f>IF(Data!$K73=CI$1, "",             IF(ISERR(SEARCH(CI$1,Data!$G73)),        "",          ";" &amp; VLOOKUP(CI$1,Data!$K:$M,3, FALSE) &amp; ",""" &amp; VLOOKUP(CI$1,Data!$K:$L,2, FALSE) &amp; """;"   )             )</f>
        <v/>
      </c>
      <c r="CJ72" t="str">
        <f>IF(Data!$K73=CJ$1, "",             IF(ISERR(SEARCH(CJ$1,Data!$G73)),        "",          ";" &amp; VLOOKUP(CJ$1,Data!$K:$M,3, FALSE) &amp; ",""" &amp; VLOOKUP(CJ$1,Data!$K:$L,2, FALSE) &amp; """;"   )             )</f>
        <v/>
      </c>
      <c r="CK72" t="str">
        <f>IF(Data!$K73=CK$1, "",             IF(ISERR(SEARCH(CK$1,Data!$G73)),        "",          ";" &amp; VLOOKUP(CK$1,Data!$K:$M,3, FALSE) &amp; ",""" &amp; VLOOKUP(CK$1,Data!$K:$L,2, FALSE) &amp; """;"   )             )</f>
        <v/>
      </c>
      <c r="CL72" t="str">
        <f>IF(Data!$K73=CL$1, "",             IF(ISERR(SEARCH(CL$1,Data!$G73)),        "",          ";" &amp; VLOOKUP(CL$1,Data!$K:$M,3, FALSE) &amp; ",""" &amp; VLOOKUP(CL$1,Data!$K:$L,2, FALSE) &amp; """;"   )             )</f>
        <v/>
      </c>
      <c r="CM72" t="str">
        <f>IF(Data!$K73=CM$1, "",             IF(ISERR(SEARCH(CM$1,Data!$G73)),        "",          ";" &amp; VLOOKUP(CM$1,Data!$K:$M,3, FALSE) &amp; ",""" &amp; VLOOKUP(CM$1,Data!$K:$L,2, FALSE) &amp; """;"   )             )</f>
        <v/>
      </c>
      <c r="CN72" t="str">
        <f>IF(Data!$K73=CN$1, "",             IF(ISERR(SEARCH(CN$1,Data!$G73)),        "",          ";" &amp; VLOOKUP(CN$1,Data!$K:$M,3, FALSE) &amp; ",""" &amp; VLOOKUP(CN$1,Data!$K:$L,2, FALSE) &amp; """;"   )             )</f>
        <v/>
      </c>
      <c r="CO72" t="str">
        <f>IF(Data!$K73=CO$1, "",             IF(ISERR(SEARCH(CO$1,Data!$G73)),        "",          ";" &amp; VLOOKUP(CO$1,Data!$K:$M,3, FALSE) &amp; ",""" &amp; VLOOKUP(CO$1,Data!$K:$L,2, FALSE) &amp; """;"   )             )</f>
        <v/>
      </c>
      <c r="CP72" t="str">
        <f>IF(Data!$K73=CP$1, "",             IF(ISERR(SEARCH(CP$1,Data!$G73)),        "",          ";" &amp; VLOOKUP(CP$1,Data!$K:$M,3, FALSE) &amp; ",""" &amp; VLOOKUP(CP$1,Data!$K:$L,2, FALSE) &amp; """;"   )             )</f>
        <v/>
      </c>
      <c r="CQ72" t="str">
        <f>IF(Data!$K73=CQ$1, "",             IF(ISERR(SEARCH(CQ$1,Data!$G73)),        "",          ";" &amp; VLOOKUP(CQ$1,Data!$K:$M,3, FALSE) &amp; ",""" &amp; VLOOKUP(CQ$1,Data!$K:$L,2, FALSE) &amp; """;"   )             )</f>
        <v/>
      </c>
      <c r="CR72" t="str">
        <f>IF(Data!$K73=CR$1, "",             IF(ISERR(SEARCH(CR$1,Data!$G73)),        "",          ";" &amp; VLOOKUP(CR$1,Data!$K:$M,3, FALSE) &amp; ",""" &amp; VLOOKUP(CR$1,Data!$K:$L,2, FALSE) &amp; """;"   )             )</f>
        <v/>
      </c>
      <c r="CS72" t="str">
        <f>IF(Data!$K73=CS$1, "",             IF(ISERR(SEARCH(CS$1,Data!$G73)),        "",          ";" &amp; VLOOKUP(CS$1,Data!$K:$M,3, FALSE) &amp; ",""" &amp; VLOOKUP(CS$1,Data!$K:$L,2, FALSE) &amp; """;"   )             )</f>
        <v/>
      </c>
      <c r="CT72" t="str">
        <f>IF(Data!$K73=CT$1, "",             IF(ISERR(SEARCH(CT$1,Data!$G73)),        "",          ";" &amp; VLOOKUP(CT$1,Data!$K:$M,3, FALSE) &amp; ",""" &amp; VLOOKUP(CT$1,Data!$K:$L,2, FALSE) &amp; """;"   )             )</f>
        <v/>
      </c>
      <c r="CU72" t="str">
        <f>IF(Data!$K73=CU$1, "",             IF(ISERR(SEARCH(CU$1,Data!$G73)),        "",          ";" &amp; VLOOKUP(CU$1,Data!$K:$M,3, FALSE) &amp; ",""" &amp; VLOOKUP(CU$1,Data!$K:$L,2, FALSE) &amp; """;"   )             )</f>
        <v/>
      </c>
      <c r="CV72" t="str">
        <f>IF(Data!$K73=CV$1, "",             IF(ISERR(SEARCH(CV$1,Data!$G73)),        "",          ";" &amp; VLOOKUP(CV$1,Data!$K:$M,3, FALSE) &amp; ",""" &amp; VLOOKUP(CV$1,Data!$K:$L,2, FALSE) &amp; """;"   )             )</f>
        <v/>
      </c>
      <c r="CW72" t="str">
        <f>IF(Data!$K73=CW$1, "",             IF(ISERR(SEARCH(CW$1,Data!$G73)),        "",          ";" &amp; VLOOKUP(CW$1,Data!$K:$M,3, FALSE) &amp; ",""" &amp; VLOOKUP(CW$1,Data!$K:$L,2, FALSE) &amp; """;"   )             )</f>
        <v/>
      </c>
      <c r="CX72" t="str">
        <f>IF(Data!$K73=CX$1, "",             IF(ISERR(SEARCH(CX$1,Data!$G73)),        "",          ";" &amp; VLOOKUP(CX$1,Data!$K:$M,3, FALSE) &amp; ",""" &amp; VLOOKUP(CX$1,Data!$K:$L,2, FALSE) &amp; """;"   )             )</f>
        <v/>
      </c>
      <c r="CY72" t="str">
        <f>IF(Data!$K73=CY$1, "",             IF(ISERR(SEARCH(CY$1,Data!$G73)),        "",          ";" &amp; VLOOKUP(CY$1,Data!$K:$M,3, FALSE) &amp; ",""" &amp; VLOOKUP(CY$1,Data!$K:$L,2, FALSE) &amp; """;"   )             )</f>
        <v/>
      </c>
      <c r="CZ72" t="str">
        <f>IF(Data!$K73=CZ$1, "",             IF(ISERR(SEARCH(CZ$1,Data!$G73)),        "",          ";" &amp; VLOOKUP(CZ$1,Data!$K:$M,3, FALSE) &amp; ",""" &amp; VLOOKUP(CZ$1,Data!$K:$L,2, FALSE) &amp; """;"   )             )</f>
        <v/>
      </c>
      <c r="DA72" t="str">
        <f>IF(Data!$K73=DA$1, "",             IF(ISERR(SEARCH(DA$1,Data!$G73)),        "",          ";" &amp; VLOOKUP(DA$1,Data!$K:$M,3, FALSE) &amp; ",""" &amp; VLOOKUP(DA$1,Data!$K:$L,2, FALSE) &amp; """;"   )             )</f>
        <v/>
      </c>
      <c r="DB72" t="str">
        <f>IF(Data!$K73=DB$1, "",             IF(ISERR(SEARCH(DB$1,Data!$G73)),        "",          ";" &amp; VLOOKUP(DB$1,Data!$K:$M,3, FALSE) &amp; ",""" &amp; VLOOKUP(DB$1,Data!$K:$L,2, FALSE) &amp; """;"   )             )</f>
        <v/>
      </c>
      <c r="DC72" t="str">
        <f>IF(Data!$K73=DC$1, "",             IF(ISERR(SEARCH(DC$1,Data!$G73)),        "",          ";" &amp; VLOOKUP(DC$1,Data!$K:$M,3, FALSE) &amp; ",""" &amp; VLOOKUP(DC$1,Data!$K:$L,2, FALSE) &amp; """;"   )             )</f>
        <v/>
      </c>
      <c r="DD72" t="str">
        <f>IF(Data!$K73=DD$1, "",             IF(ISERR(SEARCH(DD$1,Data!$G73)),        "",          ";" &amp; VLOOKUP(DD$1,Data!$K:$M,3, FALSE) &amp; ",""" &amp; VLOOKUP(DD$1,Data!$K:$L,2, FALSE) &amp; """;"   )             )</f>
        <v/>
      </c>
      <c r="DE72" t="str">
        <f>IF(Data!$K73=DE$1, "",             IF(ISERR(SEARCH(DE$1,Data!$G73)),        "",          ";" &amp; VLOOKUP(DE$1,Data!$K:$M,3, FALSE) &amp; ",""" &amp; VLOOKUP(DE$1,Data!$K:$L,2, FALSE) &amp; """;"   )             )</f>
        <v/>
      </c>
      <c r="DF72" t="str">
        <f>IF(Data!$K73=DF$1, "",             IF(ISERR(SEARCH(DF$1,Data!$G73)),        "",          ";" &amp; VLOOKUP(DF$1,Data!$K:$M,3, FALSE) &amp; ",""" &amp; VLOOKUP(DF$1,Data!$K:$L,2, FALSE) &amp; """;"   )             )</f>
        <v/>
      </c>
      <c r="DG72" t="str">
        <f>IF(Data!$K73=DG$1, "",             IF(ISERR(SEARCH(DG$1,Data!$G73)),        "",          ";" &amp; VLOOKUP(DG$1,Data!$K:$M,3, FALSE) &amp; ",""" &amp; VLOOKUP(DG$1,Data!$K:$L,2, FALSE) &amp; """;"   )             )</f>
        <v/>
      </c>
      <c r="DH72" t="str">
        <f>IF(Data!$K73=DH$1, "",             IF(ISERR(SEARCH(DH$1,Data!$G73)),        "",          ";" &amp; VLOOKUP(DH$1,Data!$K:$M,3, FALSE) &amp; ",""" &amp; VLOOKUP(DH$1,Data!$K:$L,2, FALSE) &amp; """;"   )             )</f>
        <v/>
      </c>
      <c r="DI72" t="str">
        <f>IF(Data!$K73=DI$1, "",             IF(ISERR(SEARCH(DI$1,Data!$G73)),        "",          ";" &amp; VLOOKUP(DI$1,Data!$K:$M,3, FALSE) &amp; ",""" &amp; VLOOKUP(DI$1,Data!$K:$L,2, FALSE) &amp; """;"   )             )</f>
        <v/>
      </c>
      <c r="DJ72" t="str">
        <f>IF(Data!$K73=DJ$1, "",             IF(ISERR(SEARCH(DJ$1,Data!$G73)),        "",          ";" &amp; VLOOKUP(DJ$1,Data!$K:$M,3, FALSE) &amp; ",""" &amp; VLOOKUP(DJ$1,Data!$K:$L,2, FALSE) &amp; """;"   )             )</f>
        <v/>
      </c>
      <c r="DK72" t="str">
        <f>IF(Data!$K73=DK$1, "",             IF(ISERR(SEARCH(DK$1,Data!$G73)),        "",          ";" &amp; VLOOKUP(DK$1,Data!$K:$M,3, FALSE) &amp; ",""" &amp; VLOOKUP(DK$1,Data!$K:$L,2, FALSE) &amp; """;"   )             )</f>
        <v/>
      </c>
      <c r="DL72" t="str">
        <f>IF(Data!$K73=DL$1, "",             IF(ISERR(SEARCH(DL$1,Data!$G73)),        "",          ";" &amp; VLOOKUP(DL$1,Data!$K:$M,3, FALSE) &amp; ",""" &amp; VLOOKUP(DL$1,Data!$K:$L,2, FALSE) &amp; """;"   )             )</f>
        <v/>
      </c>
      <c r="DM72" t="str">
        <f>IF(Data!$K73=DM$1, "",             IF(ISERR(SEARCH(DM$1,Data!$G73)),        "",          ";" &amp; VLOOKUP(DM$1,Data!$K:$M,3, FALSE) &amp; ",""" &amp; VLOOKUP(DM$1,Data!$K:$L,2, FALSE) &amp; """;"   )             )</f>
        <v/>
      </c>
      <c r="DN72" t="str">
        <f>IF(Data!$K73=DN$1, "",             IF(ISERR(SEARCH(DN$1,Data!$G73)),        "",          ";" &amp; VLOOKUP(DN$1,Data!$K:$M,3, FALSE) &amp; ",""" &amp; VLOOKUP(DN$1,Data!$K:$L,2, FALSE) &amp; """;"   )             )</f>
        <v/>
      </c>
      <c r="DO72" t="str">
        <f>IF(Data!$K73=DO$1, "",             IF(ISERR(SEARCH(DO$1,Data!$G73)),        "",          ";" &amp; VLOOKUP(DO$1,Data!$K:$M,3, FALSE) &amp; ",""" &amp; VLOOKUP(DO$1,Data!$K:$L,2, FALSE) &amp; """;"   )             )</f>
        <v/>
      </c>
      <c r="DP72" t="str">
        <f>IF(Data!$K73=DP$1, "",             IF(ISERR(SEARCH(DP$1,Data!$G73)),        "",          ";" &amp; VLOOKUP(DP$1,Data!$K:$M,3, FALSE) &amp; ",""" &amp; VLOOKUP(DP$1,Data!$K:$L,2, FALSE) &amp; """;"   )             )</f>
        <v/>
      </c>
      <c r="DQ72" t="str">
        <f>IF(Data!$K73=DQ$1, "",             IF(ISERR(SEARCH(DQ$1,Data!$G73)),        "",          ";" &amp; VLOOKUP(DQ$1,Data!$K:$M,3, FALSE) &amp; ",""" &amp; VLOOKUP(DQ$1,Data!$K:$L,2, FALSE) &amp; """;"   )             )</f>
        <v/>
      </c>
      <c r="DR72" t="str">
        <f>IF(Data!$K73=DR$1, "",             IF(ISERR(SEARCH(DR$1,Data!$G73)),        "",          ";" &amp; VLOOKUP(DR$1,Data!$K:$M,3, FALSE) &amp; ",""" &amp; VLOOKUP(DR$1,Data!$K:$L,2, FALSE) &amp; """;"   )             )</f>
        <v/>
      </c>
      <c r="DS72" t="str">
        <f>IF(Data!$K73=DS$1, "",             IF(ISERR(SEARCH(DS$1,Data!$G73)),        "",          ";" &amp; VLOOKUP(DS$1,Data!$K:$M,3, FALSE) &amp; ",""" &amp; VLOOKUP(DS$1,Data!$K:$L,2, FALSE) &amp; """;"   )             )</f>
        <v/>
      </c>
      <c r="DT72" t="str">
        <f>IF(Data!$K73=DT$1, "",             IF(ISERR(SEARCH(DT$1,Data!$G73)),        "",          ";" &amp; VLOOKUP(DT$1,Data!$K:$M,3, FALSE) &amp; ",""" &amp; VLOOKUP(DT$1,Data!$K:$L,2, FALSE) &amp; """;"   )             )</f>
        <v/>
      </c>
      <c r="DU72" t="str">
        <f>IF(Data!$K73=DU$1, "",             IF(ISERR(SEARCH(DU$1,Data!$G73)),        "",          ";" &amp; VLOOKUP(DU$1,Data!$K:$M,3, FALSE) &amp; ",""" &amp; VLOOKUP(DU$1,Data!$K:$L,2, FALSE) &amp; """;"   )             )</f>
        <v/>
      </c>
      <c r="DV72" t="str">
        <f>IF(Data!$K73=DV$1, "",             IF(ISERR(SEARCH(DV$1,Data!$G73)),        "",          ";" &amp; VLOOKUP(DV$1,Data!$K:$M,3, FALSE) &amp; ",""" &amp; VLOOKUP(DV$1,Data!$K:$L,2, FALSE) &amp; """;"   )             )</f>
        <v/>
      </c>
      <c r="DW72" t="str">
        <f>IF(Data!$K73=DW$1, "",             IF(ISERR(SEARCH(DW$1,Data!$G73)),        "",          ";" &amp; VLOOKUP(DW$1,Data!$K:$M,3, FALSE) &amp; ",""" &amp; VLOOKUP(DW$1,Data!$K:$L,2, FALSE) &amp; """;"   )             )</f>
        <v/>
      </c>
      <c r="DX72" t="str">
        <f>IF(Data!$K73=DX$1, "",             IF(ISERR(SEARCH(DX$1,Data!$G73)),        "",          ";" &amp; VLOOKUP(DX$1,Data!$K:$M,3, FALSE) &amp; ",""" &amp; VLOOKUP(DX$1,Data!$K:$L,2, FALSE) &amp; """;"   )             )</f>
        <v/>
      </c>
      <c r="DY72" t="str">
        <f>IF(Data!$K73=DY$1, "",             IF(ISERR(SEARCH(DY$1,Data!$G73)),        "",          ";" &amp; VLOOKUP(DY$1,Data!$K:$M,3, FALSE) &amp; ",""" &amp; VLOOKUP(DY$1,Data!$K:$L,2, FALSE) &amp; """;"   )             )</f>
        <v/>
      </c>
      <c r="DZ72" t="str">
        <f>IF(Data!$K73=DZ$1, "",             IF(ISERR(SEARCH(DZ$1,Data!$G73)),        "",          ";" &amp; VLOOKUP(DZ$1,Data!$K:$M,3, FALSE) &amp; ",""" &amp; VLOOKUP(DZ$1,Data!$K:$L,2, FALSE) &amp; """;"   )             )</f>
        <v/>
      </c>
      <c r="EA72" t="str">
        <f>IF(Data!$K73=EA$1, "",             IF(ISERR(SEARCH(EA$1,Data!$G73)),        "",          ";" &amp; VLOOKUP(EA$1,Data!$K:$M,3, FALSE) &amp; ",""" &amp; VLOOKUP(EA$1,Data!$K:$L,2, FALSE) &amp; """;"   )             )</f>
        <v/>
      </c>
      <c r="EB72" t="str">
        <f>IF(Data!$K73=EB$1, "",             IF(ISERR(SEARCH(EB$1,Data!$G73)),        "",          ";" &amp; VLOOKUP(EB$1,Data!$K:$M,3, FALSE) &amp; ",""" &amp; VLOOKUP(EB$1,Data!$K:$L,2, FALSE) &amp; """;"   )             )</f>
        <v/>
      </c>
      <c r="EC72" t="str">
        <f>IF(Data!$K73=EC$1, "",             IF(ISERR(SEARCH(EC$1,Data!$G73)),        "",          ";" &amp; VLOOKUP(EC$1,Data!$K:$M,3, FALSE) &amp; ",""" &amp; VLOOKUP(EC$1,Data!$K:$L,2, FALSE) &amp; """;"   )             )</f>
        <v/>
      </c>
      <c r="ED72" t="str">
        <f>IF(Data!$K73=ED$1, "",             IF(ISERR(SEARCH(ED$1,Data!$G73)),        "",          ";" &amp; VLOOKUP(ED$1,Data!$K:$M,3, FALSE) &amp; ",""" &amp; VLOOKUP(ED$1,Data!$K:$L,2, FALSE) &amp; """;"   )             )</f>
        <v/>
      </c>
      <c r="EE72" t="str">
        <f>IF(Data!$K73=EE$1, "",             IF(ISERR(SEARCH(EE$1,Data!$G73)),        "",          ";" &amp; VLOOKUP(EE$1,Data!$K:$M,3, FALSE) &amp; ",""" &amp; VLOOKUP(EE$1,Data!$K:$L,2, FALSE) &amp; """;"   )             )</f>
        <v/>
      </c>
      <c r="EF72" t="str">
        <f>IF(Data!$K73=EF$1, "",             IF(ISERR(SEARCH(EF$1,Data!$G73)),        "",          ";" &amp; VLOOKUP(EF$1,Data!$K:$M,3, FALSE) &amp; ",""" &amp; VLOOKUP(EF$1,Data!$K:$L,2, FALSE) &amp; """;"   )             )</f>
        <v/>
      </c>
      <c r="EG72" t="str">
        <f>IF(Data!$K73=EG$1, "",             IF(ISERR(SEARCH(EG$1,Data!$G73)),        "",          ";" &amp; VLOOKUP(EG$1,Data!$K:$M,3, FALSE) &amp; ",""" &amp; VLOOKUP(EG$1,Data!$K:$L,2, FALSE) &amp; """;"   )             )</f>
        <v/>
      </c>
      <c r="EH72" t="str">
        <f>IF(Data!$K73=EH$1, "",             IF(ISERR(SEARCH(EH$1,Data!$G73)),        "",          ";" &amp; VLOOKUP(EH$1,Data!$K:$M,3, FALSE) &amp; ",""" &amp; VLOOKUP(EH$1,Data!$K:$L,2, FALSE) &amp; """;"   )             )</f>
        <v/>
      </c>
      <c r="EI72" t="str">
        <f>IF(Data!$K73=EI$1, "",             IF(ISERR(SEARCH(EI$1,Data!$G73)),        "",          ";" &amp; VLOOKUP(EI$1,Data!$K:$M,3, FALSE) &amp; ",""" &amp; VLOOKUP(EI$1,Data!$K:$L,2, FALSE) &amp; """;"   )             )</f>
        <v/>
      </c>
      <c r="EJ72" t="str">
        <f>IF(Data!$K73=EJ$1, "",             IF(ISERR(SEARCH(EJ$1,Data!$G73)),        "",          ";" &amp; VLOOKUP(EJ$1,Data!$K:$M,3, FALSE) &amp; ",""" &amp; VLOOKUP(EJ$1,Data!$K:$L,2, FALSE) &amp; """;"   )             )</f>
        <v/>
      </c>
      <c r="EK72" t="str">
        <f>IF(Data!$K73=EK$1, "",             IF(ISERR(SEARCH(EK$1,Data!$G73)),        "",          ";" &amp; VLOOKUP(EK$1,Data!$K:$M,3, FALSE) &amp; ",""" &amp; VLOOKUP(EK$1,Data!$K:$L,2, FALSE) &amp; """;"   )             )</f>
        <v/>
      </c>
      <c r="EL72" t="str">
        <f>IF(Data!$K73=EL$1, "",             IF(ISERR(SEARCH(EL$1,Data!$G73)),        "",          ";" &amp; VLOOKUP(EL$1,Data!$K:$M,3, FALSE) &amp; ",""" &amp; VLOOKUP(EL$1,Data!$K:$L,2, FALSE) &amp; """;"   )             )</f>
        <v/>
      </c>
      <c r="EM72" t="str">
        <f>IF(Data!$K73=EM$1, "",             IF(ISERR(SEARCH(EM$1,Data!$G73)),        "",          ";" &amp; VLOOKUP(EM$1,Data!$K:$M,3, FALSE) &amp; ",""" &amp; VLOOKUP(EM$1,Data!$K:$L,2, FALSE) &amp; """;"   )             )</f>
        <v/>
      </c>
      <c r="EN72" t="str">
        <f>IF(Data!$K73=EN$1, "",             IF(ISERR(SEARCH(EN$1,Data!$G73)),        "",          ";" &amp; VLOOKUP(EN$1,Data!$K:$M,3, FALSE) &amp; ",""" &amp; VLOOKUP(EN$1,Data!$K:$L,2, FALSE) &amp; """;"   )             )</f>
        <v/>
      </c>
      <c r="EO72" t="str">
        <f>IF(Data!$K73=EO$1, "",             IF(ISERR(SEARCH(EO$1,Data!$G73)),        "",          ";" &amp; VLOOKUP(EO$1,Data!$K:$M,3, FALSE) &amp; ",""" &amp; VLOOKUP(EO$1,Data!$K:$L,2, FALSE) &amp; """;"   )             )</f>
        <v/>
      </c>
      <c r="EP72" t="str">
        <f>IF(Data!$K73=EP$1, "",             IF(ISERR(SEARCH(EP$1,Data!$G73)),        "",          ";" &amp; VLOOKUP(EP$1,Data!$K:$M,3, FALSE) &amp; ",""" &amp; VLOOKUP(EP$1,Data!$K:$L,2, FALSE) &amp; """;"   )             )</f>
        <v/>
      </c>
      <c r="EQ72" t="str">
        <f>IF(Data!$K73=EQ$1, "",             IF(ISERR(SEARCH(EQ$1,Data!$G73)),        "",          ";" &amp; VLOOKUP(EQ$1,Data!$K:$M,3, FALSE) &amp; ",""" &amp; VLOOKUP(EQ$1,Data!$K:$L,2, FALSE) &amp; """;"   )             )</f>
        <v/>
      </c>
      <c r="ER72" t="str">
        <f>IF(Data!$K73=ER$1, "",             IF(ISERR(SEARCH(ER$1,Data!$G73)),        "",          ";" &amp; VLOOKUP(ER$1,Data!$K:$M,3, FALSE) &amp; ",""" &amp; VLOOKUP(ER$1,Data!$K:$L,2, FALSE) &amp; """;"   )             )</f>
        <v/>
      </c>
      <c r="ES72" t="str">
        <f>IF(Data!$K73=ES$1, "",             IF(ISERR(SEARCH(ES$1,Data!$G73)),        "",          ";" &amp; VLOOKUP(ES$1,Data!$K:$M,3, FALSE) &amp; ",""" &amp; VLOOKUP(ES$1,Data!$K:$L,2, FALSE) &amp; """;"   )             )</f>
        <v/>
      </c>
      <c r="ET72" t="str">
        <f>IF(Data!$K73=ET$1, "",             IF(ISERR(SEARCH(ET$1,Data!$G73)),        "",          ";" &amp; VLOOKUP(ET$1,Data!$K:$M,3, FALSE) &amp; ",""" &amp; VLOOKUP(ET$1,Data!$K:$L,2, FALSE) &amp; """;"   )             )</f>
        <v/>
      </c>
      <c r="EU72" t="str">
        <f>IF(Data!$K73=EU$1, "",             IF(ISERR(SEARCH(EU$1,Data!$G73)),        "",          ";" &amp; VLOOKUP(EU$1,Data!$K:$M,3, FALSE) &amp; ",""" &amp; VLOOKUP(EU$1,Data!$K:$L,2, FALSE) &amp; """;"   )             )</f>
        <v/>
      </c>
      <c r="EV72" t="str">
        <f>IF(Data!$K73=EV$1, "",             IF(ISERR(SEARCH(EV$1,Data!$G73)),        "",          ";" &amp; VLOOKUP(EV$1,Data!$K:$M,3, FALSE) &amp; ",""" &amp; VLOOKUP(EV$1,Data!$K:$L,2, FALSE) &amp; """;"   )             )</f>
        <v/>
      </c>
      <c r="EW72" t="str">
        <f>IF(Data!$K73=EW$1, "",             IF(ISERR(SEARCH(EW$1,Data!$G73)),        "",          ";" &amp; VLOOKUP(EW$1,Data!$K:$M,3, FALSE) &amp; ",""" &amp; VLOOKUP(EW$1,Data!$K:$L,2, FALSE) &amp; """;"   )             )</f>
        <v/>
      </c>
      <c r="EX72" t="str">
        <f>IF(Data!$K73=EX$1, "",             IF(ISERR(SEARCH(EX$1,Data!$G73)),        "",          ";" &amp; VLOOKUP(EX$1,Data!$K:$M,3, FALSE) &amp; ",""" &amp; VLOOKUP(EX$1,Data!$K:$L,2, FALSE) &amp; """;"   )             )</f>
        <v/>
      </c>
      <c r="EY72" t="str">
        <f>IF(Data!$K73=EY$1, "",             IF(ISERR(SEARCH(EY$1,Data!$G73)),        "",          ";" &amp; VLOOKUP(EY$1,Data!$K:$M,3, FALSE) &amp; ",""" &amp; VLOOKUP(EY$1,Data!$K:$L,2, FALSE) &amp; """;"   )             )</f>
        <v/>
      </c>
      <c r="EZ72" t="str">
        <f>IF(Data!$K73=EZ$1, "",             IF(ISERR(SEARCH(EZ$1,Data!$G73)),        "",          ";" &amp; VLOOKUP(EZ$1,Data!$K:$M,3, FALSE) &amp; ",""" &amp; VLOOKUP(EZ$1,Data!$K:$L,2, FALSE) &amp; """;"   )             )</f>
        <v/>
      </c>
      <c r="FA72" t="str">
        <f>IF(Data!$K73=FA$1, "",             IF(ISERR(SEARCH(FA$1,Data!$G73)),        "",          ";" &amp; VLOOKUP(FA$1,Data!$K:$M,3, FALSE) &amp; ",""" &amp; VLOOKUP(FA$1,Data!$K:$L,2, FALSE) &amp; """;"   )             )</f>
        <v/>
      </c>
      <c r="FB72" t="str">
        <f>IF(Data!$K73=FB$1, "",             IF(ISERR(SEARCH(FB$1,Data!$G73)),        "",          ";" &amp; VLOOKUP(FB$1,Data!$K:$M,3, FALSE) &amp; ",""" &amp; VLOOKUP(FB$1,Data!$K:$L,2, FALSE) &amp; """;"   )             )</f>
        <v/>
      </c>
      <c r="FC72" t="str">
        <f>IF(Data!$K73=FC$1, "",             IF(ISERR(SEARCH(FC$1,Data!$G73)),        "",          ";" &amp; VLOOKUP(FC$1,Data!$K:$M,3, FALSE) &amp; ",""" &amp; VLOOKUP(FC$1,Data!$K:$L,2, FALSE) &amp; """;"   )             )</f>
        <v/>
      </c>
      <c r="FD72" t="str">
        <f>IF(Data!$K73=FD$1, "",             IF(ISERR(SEARCH(FD$1,Data!$G73)),        "",          ";" &amp; VLOOKUP(FD$1,Data!$K:$M,3, FALSE) &amp; ",""" &amp; VLOOKUP(FD$1,Data!$K:$L,2, FALSE) &amp; """;"   )             )</f>
        <v/>
      </c>
      <c r="FE72" t="str">
        <f>IF(Data!$K73=FE$1, "",             IF(ISERR(SEARCH(FE$1,Data!$G73)),        "",          ";" &amp; VLOOKUP(FE$1,Data!$K:$M,3, FALSE) &amp; ",""" &amp; VLOOKUP(FE$1,Data!$K:$L,2, FALSE) &amp; """;"   )             )</f>
        <v/>
      </c>
      <c r="FF72" t="str">
        <f>IF(Data!$K73=FF$1, "",             IF(ISERR(SEARCH(FF$1,Data!$G73)),        "",          ";" &amp; VLOOKUP(FF$1,Data!$K:$M,3, FALSE) &amp; ",""" &amp; VLOOKUP(FF$1,Data!$K:$L,2, FALSE) &amp; """;"   )             )</f>
        <v/>
      </c>
      <c r="FG72" t="str">
        <f>IF(Data!$K73=FG$1, "",             IF(ISERR(SEARCH(FG$1,Data!$G73)),        "",          ";" &amp; VLOOKUP(FG$1,Data!$K:$M,3, FALSE) &amp; ",""" &amp; VLOOKUP(FG$1,Data!$K:$L,2, FALSE) &amp; """;"   )             )</f>
        <v/>
      </c>
      <c r="FH72" t="str">
        <f>IF(Data!$K73=FH$1, "",             IF(ISERR(SEARCH(FH$1,Data!$G73)),        "",          ";" &amp; VLOOKUP(FH$1,Data!$K:$M,3, FALSE) &amp; ",""" &amp; VLOOKUP(FH$1,Data!$K:$L,2, FALSE) &amp; """;"   )             )</f>
        <v/>
      </c>
      <c r="FI72" t="str">
        <f>IF(Data!$K73=FI$1, "",             IF(ISERR(SEARCH(FI$1,Data!$G73)),        "",          ";" &amp; VLOOKUP(FI$1,Data!$K:$M,3, FALSE) &amp; ",""" &amp; VLOOKUP(FI$1,Data!$K:$L,2, FALSE) &amp; """;"   )             )</f>
        <v/>
      </c>
      <c r="FJ72" t="str">
        <f>IF(Data!$K73=FJ$1, "",             IF(ISERR(SEARCH(FJ$1,Data!$G73)),        "",          ";" &amp; VLOOKUP(FJ$1,Data!$K:$M,3, FALSE) &amp; ",""" &amp; VLOOKUP(FJ$1,Data!$K:$L,2, FALSE) &amp; """;"   )             )</f>
        <v/>
      </c>
      <c r="FK72" t="str">
        <f>IF(Data!$K73=FK$1, "",             IF(ISERR(SEARCH(FK$1,Data!$G73)),        "",          ";" &amp; VLOOKUP(FK$1,Data!$K:$M,3, FALSE) &amp; ",""" &amp; VLOOKUP(FK$1,Data!$K:$L,2, FALSE) &amp; """;"   )             )</f>
        <v/>
      </c>
      <c r="FL72" t="str">
        <f>IF(Data!$K73=FL$1, "",             IF(ISERR(SEARCH(FL$1,Data!$G73)),        "",          ";" &amp; VLOOKUP(FL$1,Data!$K:$M,3, FALSE) &amp; ",""" &amp; VLOOKUP(FL$1,Data!$K:$L,2, FALSE) &amp; """;"   )             )</f>
        <v/>
      </c>
      <c r="FM72" t="str">
        <f>IF(Data!$K73=FM$1, "",             IF(ISERR(SEARCH(FM$1,Data!$G73)),        "",          ";" &amp; VLOOKUP(FM$1,Data!$K:$M,3, FALSE) &amp; ",""" &amp; VLOOKUP(FM$1,Data!$K:$L,2, FALSE) &amp; """;"   )             )</f>
        <v/>
      </c>
      <c r="FN72" t="str">
        <f>IF(Data!$K73=FN$1, "",             IF(ISERR(SEARCH(FN$1,Data!$G73)),        "",          ";" &amp; VLOOKUP(FN$1,Data!$K:$M,3, FALSE) &amp; ",""" &amp; VLOOKUP(FN$1,Data!$K:$L,2, FALSE) &amp; """;"   )             )</f>
        <v/>
      </c>
      <c r="FO72" t="str">
        <f>IF(Data!$K73=FO$1, "",             IF(ISERR(SEARCH(FO$1,Data!$G73)),        "",          ";" &amp; VLOOKUP(FO$1,Data!$K:$M,3, FALSE) &amp; ",""" &amp; VLOOKUP(FO$1,Data!$K:$L,2, FALSE) &amp; """;"   )             )</f>
        <v/>
      </c>
      <c r="FP72" t="str">
        <f>IF(Data!$K73=FP$1, "",             IF(ISERR(SEARCH(FP$1,Data!$G73)),        "",          ";" &amp; VLOOKUP(FP$1,Data!$K:$M,3, FALSE) &amp; ",""" &amp; VLOOKUP(FP$1,Data!$K:$L,2, FALSE) &amp; """;"   )             )</f>
        <v/>
      </c>
      <c r="FQ72" t="str">
        <f>IF(Data!$K73=FQ$1, "",             IF(ISERR(SEARCH(FQ$1,Data!$G73)),        "",          ";" &amp; VLOOKUP(FQ$1,Data!$K:$M,3, FALSE) &amp; ",""" &amp; VLOOKUP(FQ$1,Data!$K:$L,2, FALSE) &amp; """;"   )             )</f>
        <v/>
      </c>
      <c r="FR72" t="str">
        <f>IF(Data!$K73=FR$1, "",             IF(ISERR(SEARCH(FR$1,Data!$G73)),        "",          ";" &amp; VLOOKUP(FR$1,Data!$K:$M,3, FALSE) &amp; ",""" &amp; VLOOKUP(FR$1,Data!$K:$L,2, FALSE) &amp; """;"   )             )</f>
        <v/>
      </c>
      <c r="FS72" t="str">
        <f>IF(Data!$K73=FS$1, "",             IF(ISERR(SEARCH(FS$1,Data!$G73)),        "",          ";" &amp; VLOOKUP(FS$1,Data!$K:$M,3, FALSE) &amp; ",""" &amp; VLOOKUP(FS$1,Data!$K:$L,2, FALSE) &amp; """;"   )             )</f>
        <v/>
      </c>
      <c r="FT72" t="str">
        <f>IF(Data!$K73=FT$1, "",             IF(ISERR(SEARCH(FT$1,Data!$G73)),        "",          ";" &amp; VLOOKUP(FT$1,Data!$K:$M,3, FALSE) &amp; ",""" &amp; VLOOKUP(FT$1,Data!$K:$L,2, FALSE) &amp; """;"   )             )</f>
        <v/>
      </c>
      <c r="FU72" t="str">
        <f>IF(Data!$K73=FU$1, "",             IF(ISERR(SEARCH(FU$1,Data!$G73)),        "",          ";" &amp; VLOOKUP(FU$1,Data!$K:$M,3, FALSE) &amp; ",""" &amp; VLOOKUP(FU$1,Data!$K:$L,2, FALSE) &amp; """;"   )             )</f>
        <v/>
      </c>
      <c r="FV72" t="str">
        <f>IF(Data!$K73=FV$1, "",             IF(ISERR(SEARCH(FV$1,Data!$G73)),        "",          ";" &amp; VLOOKUP(FV$1,Data!$K:$M,3, FALSE) &amp; ",""" &amp; VLOOKUP(FV$1,Data!$K:$L,2, FALSE) &amp; """;"   )             )</f>
        <v/>
      </c>
      <c r="FW72" t="str">
        <f>IF(Data!$K73=FW$1, "",             IF(ISERR(SEARCH(FW$1,Data!$G73)),        "",          ";" &amp; VLOOKUP(FW$1,Data!$K:$M,3, FALSE) &amp; ",""" &amp; VLOOKUP(FW$1,Data!$K:$L,2, FALSE) &amp; """;"   )             )</f>
        <v/>
      </c>
      <c r="FX72" t="str">
        <f>IF(Data!$K73=FX$1, "",             IF(ISERR(SEARCH(FX$1,Data!$G73)),        "",          ";" &amp; VLOOKUP(FX$1,Data!$K:$M,3, FALSE) &amp; ",""" &amp; VLOOKUP(FX$1,Data!$K:$L,2, FALSE) &amp; """;"   )             )</f>
        <v/>
      </c>
      <c r="FY72" t="str">
        <f>IF(Data!$K73=FY$1, "",             IF(ISERR(SEARCH(FY$1,Data!$G73)),        "",          ";" &amp; VLOOKUP(FY$1,Data!$K:$M,3, FALSE) &amp; ",""" &amp; VLOOKUP(FY$1,Data!$K:$L,2, FALSE) &amp; """;"   )             )</f>
        <v/>
      </c>
      <c r="FZ72" t="str">
        <f>IF(Data!$K73=FZ$1, "",             IF(ISERR(SEARCH(FZ$1,Data!$G73)),        "",          ";" &amp; VLOOKUP(FZ$1,Data!$K:$M,3, FALSE) &amp; ",""" &amp; VLOOKUP(FZ$1,Data!$K:$L,2, FALSE) &amp; """;"   )             )</f>
        <v/>
      </c>
      <c r="GA72" t="str">
        <f>IF(Data!$K73=GA$1, "",             IF(ISERR(SEARCH(GA$1,Data!$G73)),        "",          ";" &amp; VLOOKUP(GA$1,Data!$K:$M,3, FALSE) &amp; ",""" &amp; VLOOKUP(GA$1,Data!$K:$L,2, FALSE) &amp; """;"   )             )</f>
        <v/>
      </c>
      <c r="GB72" t="str">
        <f>IF(Data!$K73=GB$1, "",             IF(ISERR(SEARCH(GB$1,Data!$G73)),        "",          ";" &amp; VLOOKUP(GB$1,Data!$K:$M,3, FALSE) &amp; ",""" &amp; VLOOKUP(GB$1,Data!$K:$L,2, FALSE) &amp; """;"   )             )</f>
        <v/>
      </c>
      <c r="GC72" t="str">
        <f>IF(Data!$K73=GC$1, "",             IF(ISERR(SEARCH(GC$1,Data!$G73)),        "",          ";" &amp; VLOOKUP(GC$1,Data!$K:$M,3, FALSE) &amp; ",""" &amp; VLOOKUP(GC$1,Data!$K:$L,2, FALSE) &amp; """;"   )             )</f>
        <v/>
      </c>
      <c r="GD72" t="str">
        <f>IF(Data!$K73=GD$1, "",             IF(ISERR(SEARCH(GD$1,Data!$G73)),        "",          ";" &amp; VLOOKUP(GD$1,Data!$K:$M,3, FALSE) &amp; ",""" &amp; VLOOKUP(GD$1,Data!$K:$L,2, FALSE) &amp; """;"   )             )</f>
        <v/>
      </c>
      <c r="GE72" t="str">
        <f>IF(Data!$K73=GE$1, "",             IF(ISERR(SEARCH(GE$1,Data!$G73)),        "",          ";" &amp; VLOOKUP(GE$1,Data!$K:$M,3, FALSE) &amp; ",""" &amp; VLOOKUP(GE$1,Data!$K:$L,2, FALSE) &amp; """;"   )             )</f>
        <v/>
      </c>
      <c r="GF72" t="str">
        <f>IF(Data!$K73=GF$1, "",             IF(ISERR(SEARCH(GF$1,Data!$G73)),        "",          ";" &amp; VLOOKUP(GF$1,Data!$K:$M,3, FALSE) &amp; ",""" &amp; VLOOKUP(GF$1,Data!$K:$L,2, FALSE) &amp; """;"   )             )</f>
        <v/>
      </c>
      <c r="GG72" t="str">
        <f>IF(Data!$K73=GG$1, "",             IF(ISERR(SEARCH(GG$1,Data!$G73)),        "",          ";" &amp; VLOOKUP(GG$1,Data!$K:$M,3, FALSE) &amp; ",""" &amp; VLOOKUP(GG$1,Data!$K:$L,2, FALSE) &amp; """;"   )             )</f>
        <v/>
      </c>
      <c r="GH72" t="str">
        <f>IF(Data!$K73=GH$1, "",             IF(ISERR(SEARCH(GH$1,Data!$G73)),        "",          ";" &amp; VLOOKUP(GH$1,Data!$K:$M,3, FALSE) &amp; ",""" &amp; VLOOKUP(GH$1,Data!$K:$L,2, FALSE) &amp; """;"   )             )</f>
        <v/>
      </c>
      <c r="GI72" t="str">
        <f>IF(Data!$K73=GI$1, "",             IF(ISERR(SEARCH(GI$1,Data!$G73)),        "",          ";" &amp; VLOOKUP(GI$1,Data!$K:$M,3, FALSE) &amp; ",""" &amp; VLOOKUP(GI$1,Data!$K:$L,2, FALSE) &amp; """;"   )             )</f>
        <v/>
      </c>
      <c r="GJ72" t="str">
        <f>IF(Data!$K73=GJ$1, "",             IF(ISERR(SEARCH(GJ$1,Data!$G73)),        "",          ";" &amp; VLOOKUP(GJ$1,Data!$K:$M,3, FALSE) &amp; ",""" &amp; VLOOKUP(GJ$1,Data!$K:$L,2, FALSE) &amp; """;"   )             )</f>
        <v/>
      </c>
      <c r="GK72" t="str">
        <f>IF(Data!$K73=GK$1, "",             IF(ISERR(SEARCH(GK$1,Data!$G73)),        "",          ";" &amp; VLOOKUP(GK$1,Data!$K:$M,3, FALSE) &amp; ",""" &amp; VLOOKUP(GK$1,Data!$K:$L,2, FALSE) &amp; """;"   )             )</f>
        <v/>
      </c>
      <c r="GL72" t="str">
        <f>IF(Data!$K73=GL$1, "",             IF(ISERR(SEARCH(GL$1,Data!$G73)),        "",          ";" &amp; VLOOKUP(GL$1,Data!$K:$M,3, FALSE) &amp; ",""" &amp; VLOOKUP(GL$1,Data!$K:$L,2, FALSE) &amp; """;"   )             )</f>
        <v/>
      </c>
      <c r="GM72" t="str">
        <f>IF(Data!$K73=GM$1, "",             IF(ISERR(SEARCH(GM$1,Data!$G73)),        "",          ";" &amp; VLOOKUP(GM$1,Data!$K:$M,3, FALSE) &amp; ",""" &amp; VLOOKUP(GM$1,Data!$K:$L,2, FALSE) &amp; """;"   )             )</f>
        <v/>
      </c>
      <c r="GN72" t="str">
        <f>IF(Data!$K73=GN$1, "",             IF(ISERR(SEARCH(GN$1,Data!$G73)),        "",          ";" &amp; VLOOKUP(GN$1,Data!$K:$M,3, FALSE) &amp; ",""" &amp; VLOOKUP(GN$1,Data!$K:$L,2, FALSE) &amp; """;"   )             )</f>
        <v/>
      </c>
      <c r="GO72" t="str">
        <f>IF(Data!$K73=GO$1, "",             IF(ISERR(SEARCH(GO$1,Data!$G73)),        "",          ";" &amp; VLOOKUP(GO$1,Data!$K:$M,3, FALSE) &amp; ",""" &amp; VLOOKUP(GO$1,Data!$K:$L,2, FALSE) &amp; """;"   )             )</f>
        <v/>
      </c>
      <c r="GP72" t="str">
        <f>IF(Data!$K73=GP$1, "",             IF(ISERR(SEARCH(GP$1,Data!$G73)),        "",          ";" &amp; VLOOKUP(GP$1,Data!$K:$M,3, FALSE) &amp; ",""" &amp; VLOOKUP(GP$1,Data!$K:$L,2, FALSE) &amp; """;"   )             )</f>
        <v/>
      </c>
      <c r="GQ72" t="str">
        <f>IF(Data!$K73=GQ$1, "",             IF(ISERR(SEARCH(GQ$1,Data!$G73)),        "",          ";" &amp; VLOOKUP(GQ$1,Data!$K:$M,3, FALSE) &amp; ",""" &amp; VLOOKUP(GQ$1,Data!$K:$L,2, FALSE) &amp; """;"   )             )</f>
        <v/>
      </c>
      <c r="GR72" t="str">
        <f>IF(Data!$K73=GR$1, "",             IF(ISERR(SEARCH(GR$1,Data!$G73)),        "",          ";" &amp; VLOOKUP(GR$1,Data!$K:$M,3, FALSE) &amp; ",""" &amp; VLOOKUP(GR$1,Data!$K:$L,2, FALSE) &amp; """;"   )             )</f>
        <v/>
      </c>
      <c r="GS72" t="str">
        <f>IF(Data!$K73=GS$1, "",             IF(ISERR(SEARCH(GS$1,Data!$G73)),        "",          ";" &amp; VLOOKUP(GS$1,Data!$K:$M,3, FALSE) &amp; ",""" &amp; VLOOKUP(GS$1,Data!$K:$L,2, FALSE) &amp; """;"   )             )</f>
        <v/>
      </c>
      <c r="GT72" t="str">
        <f>IF(Data!$K73=GT$1, "",             IF(ISERR(SEARCH(GT$1,Data!$G73)),        "",          ";" &amp; VLOOKUP(GT$1,Data!$K:$M,3, FALSE) &amp; ",""" &amp; VLOOKUP(GT$1,Data!$K:$L,2, FALSE) &amp; """;"   )             )</f>
        <v/>
      </c>
      <c r="GU72" t="str">
        <f>IF(Data!$K73=GU$1, "",             IF(ISERR(SEARCH(GU$1,Data!$G73)),        "",          ";" &amp; VLOOKUP(GU$1,Data!$K:$M,3, FALSE) &amp; ",""" &amp; VLOOKUP(GU$1,Data!$K:$L,2, FALSE) &amp; """;"   )             )</f>
        <v/>
      </c>
      <c r="GV72" t="str">
        <f>IF(Data!$K73=GV$1, "",             IF(ISERR(SEARCH(GV$1,Data!$G73)),        "",          ";" &amp; VLOOKUP(GV$1,Data!$K:$M,3, FALSE) &amp; ",""" &amp; VLOOKUP(GV$1,Data!$K:$L,2, FALSE) &amp; """;"   )             )</f>
        <v/>
      </c>
      <c r="GW72" t="str">
        <f>IF(Data!$K73=GW$1, "",             IF(ISERR(SEARCH(GW$1,Data!$G73)),        "",          ";" &amp; VLOOKUP(GW$1,Data!$K:$M,3, FALSE) &amp; ",""" &amp; VLOOKUP(GW$1,Data!$K:$L,2, FALSE) &amp; """;"   )             )</f>
        <v/>
      </c>
      <c r="GX72" t="str">
        <f>IF(Data!$K73=GX$1, "",             IF(ISERR(SEARCH(GX$1,Data!$G73)),        "",          ";" &amp; VLOOKUP(GX$1,Data!$K:$M,3, FALSE) &amp; ",""" &amp; VLOOKUP(GX$1,Data!$K:$L,2, FALSE) &amp; """;"   )             )</f>
        <v/>
      </c>
      <c r="GY72" t="str">
        <f>IF(Data!$K73=GY$1, "",             IF(ISERR(SEARCH(GY$1,Data!$G73)),        "",          ";" &amp; VLOOKUP(GY$1,Data!$K:$M,3, FALSE) &amp; ",""" &amp; VLOOKUP(GY$1,Data!$K:$L,2, FALSE) &amp; """;"   )             )</f>
        <v/>
      </c>
      <c r="GZ72" t="str">
        <f>IF(Data!$K73=GZ$1, "",             IF(ISERR(SEARCH(GZ$1,Data!$G73)),        "",          ";" &amp; VLOOKUP(GZ$1,Data!$K:$M,3, FALSE) &amp; ",""" &amp; VLOOKUP(GZ$1,Data!$K:$L,2, FALSE) &amp; """;"   )             )</f>
        <v/>
      </c>
      <c r="HA72" t="str">
        <f>IF(Data!$K73=HA$1, "",             IF(ISERR(SEARCH(HA$1,Data!$G73)),        "",          ";" &amp; VLOOKUP(HA$1,Data!$K:$M,3, FALSE) &amp; ",""" &amp; VLOOKUP(HA$1,Data!$K:$L,2, FALSE) &amp; """;"   )             )</f>
        <v/>
      </c>
      <c r="HB72" t="str">
        <f>IF(Data!$K73=HB$1, "",             IF(ISERR(SEARCH(HB$1,Data!$G73)),        "",          ";" &amp; VLOOKUP(HB$1,Data!$K:$M,3, FALSE) &amp; ",""" &amp; VLOOKUP(HB$1,Data!$K:$L,2, FALSE) &amp; """;"   )             )</f>
        <v/>
      </c>
      <c r="HC72" t="str">
        <f>IF(Data!$K73=HC$1, "",             IF(ISERR(SEARCH(HC$1,Data!$G73)),        "",          ";" &amp; VLOOKUP(HC$1,Data!$K:$M,3, FALSE) &amp; ",""" &amp; VLOOKUP(HC$1,Data!$K:$L,2, FALSE) &amp; """;"   )             )</f>
        <v/>
      </c>
      <c r="HD72" t="str">
        <f>IF(Data!$K73=HD$1, "",             IF(ISERR(SEARCH(HD$1,Data!$G73)),        "",          ";" &amp; VLOOKUP(HD$1,Data!$K:$M,3, FALSE) &amp; ",""" &amp; VLOOKUP(HD$1,Data!$K:$L,2, FALSE) &amp; """;"   )             )</f>
        <v/>
      </c>
      <c r="HE72" t="str">
        <f>IF(Data!$K73=HE$1, "",             IF(ISERR(SEARCH(HE$1,Data!$G73)),        "",          ";" &amp; VLOOKUP(HE$1,Data!$K:$M,3, FALSE) &amp; ",""" &amp; VLOOKUP(HE$1,Data!$K:$L,2, FALSE) &amp; """;"   )             )</f>
        <v/>
      </c>
      <c r="HF72" t="str">
        <f>IF(Data!$K73=HF$1, "",             IF(ISERR(SEARCH(HF$1,Data!$G73)),        "",          ";" &amp; VLOOKUP(HF$1,Data!$K:$M,3, FALSE) &amp; ",""" &amp; VLOOKUP(HF$1,Data!$K:$L,2, FALSE) &amp; """;"   )             )</f>
        <v/>
      </c>
      <c r="HG72" t="str">
        <f>IF(Data!$K73=HG$1, "",             IF(ISERR(SEARCH(HG$1,Data!$G73)),        "",          ";" &amp; VLOOKUP(HG$1,Data!$K:$M,3, FALSE) &amp; ",""" &amp; VLOOKUP(HG$1,Data!$K:$L,2, FALSE) &amp; """;"   )             )</f>
        <v/>
      </c>
      <c r="HH72" t="str">
        <f>IF(Data!$K73=HH$1, "",             IF(ISERR(SEARCH(HH$1,Data!$G73)),        "",          ";" &amp; VLOOKUP(HH$1,Data!$K:$M,3, FALSE) &amp; ",""" &amp; VLOOKUP(HH$1,Data!$K:$L,2, FALSE) &amp; """;"   )             )</f>
        <v/>
      </c>
      <c r="HI72" t="str">
        <f>IF(Data!$K73=HI$1, "",             IF(ISERR(SEARCH(HI$1,Data!$G73)),        "",          ";" &amp; VLOOKUP(HI$1,Data!$K:$M,3, FALSE) &amp; ",""" &amp; VLOOKUP(HI$1,Data!$K:$L,2, FALSE) &amp; """;"   )             )</f>
        <v/>
      </c>
      <c r="HJ72" t="str">
        <f>IF(Data!$K73=HJ$1, "",             IF(ISERR(SEARCH(HJ$1,Data!$G73)),        "",          ";" &amp; VLOOKUP(HJ$1,Data!$K:$M,3, FALSE) &amp; ",""" &amp; VLOOKUP(HJ$1,Data!$K:$L,2, FALSE) &amp; """;"   )             )</f>
        <v/>
      </c>
      <c r="HK72" t="str">
        <f>IF(Data!$K73=HK$1, "",             IF(ISERR(SEARCH(HK$1,Data!$G73)),        "",          ";" &amp; VLOOKUP(HK$1,Data!$K:$M,3, FALSE) &amp; ",""" &amp; VLOOKUP(HK$1,Data!$K:$L,2, FALSE) &amp; """;"   )             )</f>
        <v/>
      </c>
      <c r="HL72" t="str">
        <f>IF(Data!$K73=HL$1, "",             IF(ISERR(SEARCH(HL$1,Data!$G73)),        "",          ";" &amp; VLOOKUP(HL$1,Data!$K:$M,3, FALSE) &amp; ",""" &amp; VLOOKUP(HL$1,Data!$K:$L,2, FALSE) &amp; """;"   )             )</f>
        <v/>
      </c>
      <c r="HM72" t="str">
        <f>IF(Data!$K73=HM$1, "",             IF(ISERR(SEARCH(HM$1,Data!$G73)),        "",          ";" &amp; VLOOKUP(HM$1,Data!$K:$M,3, FALSE) &amp; ",""" &amp; VLOOKUP(HM$1,Data!$K:$L,2, FALSE) &amp; """;"   )             )</f>
        <v/>
      </c>
      <c r="HN72" t="str">
        <f>IF(Data!$K73=HN$1, "",             IF(ISERR(SEARCH(HN$1,Data!$G73)),        "",          ";" &amp; VLOOKUP(HN$1,Data!$K:$M,3, FALSE) &amp; ",""" &amp; VLOOKUP(HN$1,Data!$K:$L,2, FALSE) &amp; """;"   )             )</f>
        <v/>
      </c>
      <c r="HO72" t="str">
        <f>IF(Data!$K73=HO$1, "",             IF(ISERR(SEARCH(HO$1,Data!$G73)),        "",          ";" &amp; VLOOKUP(HO$1,Data!$K:$M,3, FALSE) &amp; ",""" &amp; VLOOKUP(HO$1,Data!$K:$L,2, FALSE) &amp; """;"   )             )</f>
        <v/>
      </c>
      <c r="HP72" t="str">
        <f>IF(Data!$K73=HP$1, "",             IF(ISERR(SEARCH(HP$1,Data!$G73)),        "",          ";" &amp; VLOOKUP(HP$1,Data!$K:$M,3, FALSE) &amp; ",""" &amp; VLOOKUP(HP$1,Data!$K:$L,2, FALSE) &amp; """;"   )             )</f>
        <v/>
      </c>
      <c r="HQ72" t="str">
        <f>IF(Data!$K73=HQ$1, "",             IF(ISERR(SEARCH(HQ$1,Data!$G73)),        "",          ";" &amp; VLOOKUP(HQ$1,Data!$K:$M,3, FALSE) &amp; ",""" &amp; VLOOKUP(HQ$1,Data!$K:$L,2, FALSE) &amp; """;"   )             )</f>
        <v/>
      </c>
      <c r="HR72" t="str">
        <f>IF(Data!$K73=HR$1, "",             IF(ISERR(SEARCH(HR$1,Data!$G73)),        "",          ";" &amp; VLOOKUP(HR$1,Data!$K:$M,3, FALSE) &amp; ",""" &amp; VLOOKUP(HR$1,Data!$K:$L,2, FALSE) &amp; """;"   )             )</f>
        <v/>
      </c>
      <c r="HS72" t="str">
        <f>IF(Data!$K73=HS$1, "",             IF(ISERR(SEARCH(HS$1,Data!$G73)),        "",          ";" &amp; VLOOKUP(HS$1,Data!$K:$M,3, FALSE) &amp; ",""" &amp; VLOOKUP(HS$1,Data!$K:$L,2, FALSE) &amp; """;"   )             )</f>
        <v/>
      </c>
      <c r="HT72" t="str">
        <f>IF(Data!$K73=HT$1, "",             IF(ISERR(SEARCH(HT$1,Data!$G73)),        "",          ";" &amp; VLOOKUP(HT$1,Data!$K:$M,3, FALSE) &amp; ",""" &amp; VLOOKUP(HT$1,Data!$K:$L,2, FALSE) &amp; """;"   )             )</f>
        <v/>
      </c>
      <c r="HU72" t="str">
        <f>IF(Data!$K73=HU$1, "",             IF(ISERR(SEARCH(HU$1,Data!$G73)),        "",          ";" &amp; VLOOKUP(HU$1,Data!$K:$M,3, FALSE) &amp; ",""" &amp; VLOOKUP(HU$1,Data!$K:$L,2, FALSE) &amp; """;"   )             )</f>
        <v/>
      </c>
      <c r="HV72" t="str">
        <f>IF(Data!$K73=HV$1, "",             IF(ISERR(SEARCH(HV$1,Data!$G73)),        "",          ";" &amp; VLOOKUP(HV$1,Data!$K:$M,3, FALSE) &amp; ",""" &amp; VLOOKUP(HV$1,Data!$K:$L,2, FALSE) &amp; """;"   )             )</f>
        <v/>
      </c>
      <c r="HW72" t="str">
        <f>IF(Data!$K73=HW$1, "",             IF(ISERR(SEARCH(HW$1,Data!$G73)),        "",          ";" &amp; VLOOKUP(HW$1,Data!$K:$M,3, FALSE) &amp; ",""" &amp; VLOOKUP(HW$1,Data!$K:$L,2, FALSE) &amp; """;"   )             )</f>
        <v/>
      </c>
      <c r="HX72" t="str">
        <f>IF(Data!$K73=HX$1, "",             IF(ISERR(SEARCH(HX$1,Data!$G73)),        "",          ";" &amp; VLOOKUP(HX$1,Data!$K:$M,3, FALSE) &amp; ",""" &amp; VLOOKUP(HX$1,Data!$K:$L,2, FALSE) &amp; """;"   )             )</f>
        <v/>
      </c>
      <c r="HY72" t="str">
        <f>IF(Data!$K73=HY$1, "",             IF(ISERR(SEARCH(HY$1,Data!$G73)),        "",          ";" &amp; VLOOKUP(HY$1,Data!$K:$M,3, FALSE) &amp; ",""" &amp; VLOOKUP(HY$1,Data!$K:$L,2, FALSE) &amp; """;"   )             )</f>
        <v/>
      </c>
      <c r="HZ72" t="str">
        <f>IF(Data!$K73=HZ$1, "",             IF(ISERR(SEARCH(HZ$1,Data!$G73)),        "",          ";" &amp; VLOOKUP(HZ$1,Data!$K:$M,3, FALSE) &amp; ",""" &amp; VLOOKUP(HZ$1,Data!$K:$L,2, FALSE) &amp; """;"   )             )</f>
        <v/>
      </c>
      <c r="IA72" t="str">
        <f>IF(Data!$K73=IA$1, "",             IF(ISERR(SEARCH(IA$1,Data!$G73)),        "",          ";" &amp; VLOOKUP(IA$1,Data!$K:$M,3, FALSE) &amp; ",""" &amp; VLOOKUP(IA$1,Data!$K:$L,2, FALSE) &amp; """;"   )             )</f>
        <v/>
      </c>
      <c r="IB72" t="str">
        <f>IF(Data!$K73=IB$1, "",             IF(ISERR(SEARCH(IB$1,Data!$G73)),        "",          ";" &amp; VLOOKUP(IB$1,Data!$K:$M,3, FALSE) &amp; ",""" &amp; VLOOKUP(IB$1,Data!$K:$L,2, FALSE) &amp; """;"   )             )</f>
        <v/>
      </c>
      <c r="IC72" t="str">
        <f>IF(Data!$K73=IC$1, "",             IF(ISERR(SEARCH(IC$1,Data!$G73)),        "",          ";" &amp; VLOOKUP(IC$1,Data!$K:$M,3, FALSE) &amp; ",""" &amp; VLOOKUP(IC$1,Data!$K:$L,2, FALSE) &amp; """;"   )             )</f>
        <v/>
      </c>
      <c r="ID72" t="str">
        <f>IF(Data!$K73=ID$1, "",             IF(ISERR(SEARCH(ID$1,Data!$G73)),        "",          ";" &amp; VLOOKUP(ID$1,Data!$K:$M,3, FALSE) &amp; ",""" &amp; VLOOKUP(ID$1,Data!$K:$L,2, FALSE) &amp; """;"   )             )</f>
        <v/>
      </c>
      <c r="IE72" t="str">
        <f>IF(Data!$K73=IE$1, "",             IF(ISERR(SEARCH(IE$1,Data!$G73)),        "",          ";" &amp; VLOOKUP(IE$1,Data!$K:$M,3, FALSE) &amp; ",""" &amp; VLOOKUP(IE$1,Data!$K:$L,2, FALSE) &amp; """;"   )             )</f>
        <v/>
      </c>
      <c r="IF72" t="str">
        <f>IF(Data!$K73=IF$1, "",             IF(ISERR(SEARCH(IF$1,Data!$G73)),        "",          ";" &amp; VLOOKUP(IF$1,Data!$K:$M,3, FALSE) &amp; ",""" &amp; VLOOKUP(IF$1,Data!$K:$L,2, FALSE) &amp; """;"   )             )</f>
        <v/>
      </c>
      <c r="IG72" t="str">
        <f>IF(Data!$K73=IG$1, "",             IF(ISERR(SEARCH(IG$1,Data!$G73)),        "",          ";" &amp; VLOOKUP(IG$1,Data!$K:$M,3, FALSE) &amp; ",""" &amp; VLOOKUP(IG$1,Data!$K:$L,2, FALSE) &amp; """;"   )             )</f>
        <v/>
      </c>
      <c r="IH72" t="str">
        <f>IF(Data!$K73=IH$1, "",             IF(ISERR(SEARCH(IH$1,Data!$G73)),        "",          ";" &amp; VLOOKUP(IH$1,Data!$K:$M,3, FALSE) &amp; ",""" &amp; VLOOKUP(IH$1,Data!$K:$L,2, FALSE) &amp; """;"   )             )</f>
        <v/>
      </c>
      <c r="II72" t="str">
        <f>IF(Data!$K73=II$1, "",             IF(ISERR(SEARCH(II$1,Data!$G73)),        "",          ";" &amp; VLOOKUP(II$1,Data!$K:$M,3, FALSE) &amp; ",""" &amp; VLOOKUP(II$1,Data!$K:$L,2, FALSE) &amp; """;"   )             )</f>
        <v/>
      </c>
    </row>
    <row r="73" spans="1:243" x14ac:dyDescent="0.3">
      <c r="A73" t="str">
        <f>Data!K74</f>
        <v>Fode et Beed</v>
      </c>
      <c r="B73" s="15">
        <f>VLOOKUP(Tableau36[[#This Row],[Character]],Data!K:M,3,FALSE)</f>
        <v>72</v>
      </c>
      <c r="C73" s="15" t="str">
        <f>VLOOKUP(Tableau36[[#This Row],[Character]],Data!K:L,2,FALSE)</f>
        <v>HUMAN</v>
      </c>
      <c r="D73" s="15" t="str">
        <f>SUBSTITUTE(     SUBSTITUTE(Tableau36[[#This Row],[character_id,character_type,friend_id,friend_type]],",""DROID""",""),    ",""HUMAN""", "")</f>
        <v>72,179</v>
      </c>
      <c r="E73" s="15" t="str">
        <f>IF(Tableau36[[#This Row],[With char''s id]] = "", "",    MID(Tableau36[[#This Row],[With char''s id]], 2, LEN(Tableau36[[#This Row],[With char''s id]])-1))</f>
        <v>72,"HUMAN",179,"HUMAN"</v>
      </c>
      <c r="F73" s="15" t="str">
        <f>SUBSTITUTE(Tableau36[[#This Row],[List of friend''s id]],  "/",    "/" &amp; Tableau36[[#This Row],[Character''s id]] &amp; ",""" &amp; Tableau36[[#This Row],[Type]] &amp; """,")</f>
        <v>/72,"HUMAN",179,"HUMAN"</v>
      </c>
      <c r="G73" t="str">
        <f>IF( Tableau36[[#This Row],[removed double semi-colon]]="", "", "/" &amp; MID(Tableau36[[#This Row],[removed double semi-colon]],2,LEN(Tableau36[[#This Row],[removed double semi-colon]]) - 2) )</f>
        <v>/179,"HUMAN"</v>
      </c>
      <c r="H73" t="str">
        <f>SUBSTITUTE(Tableau36[[#This Row],[Concatenation]],";;","/")</f>
        <v>;179,"HUMAN";</v>
      </c>
      <c r="I73" t="str">
        <f>_xlfn.CONCAT(Tableau4[#This Row])</f>
        <v>;179,"HUMAN";</v>
      </c>
      <c r="M73" t="str">
        <f>IF(Data!$K74=M$1, "",             IF(ISERR(SEARCH(M$1,Data!$G74)),        "",          ";" &amp; VLOOKUP(M$1,Data!$K:$M,3, FALSE) &amp; ",""" &amp; VLOOKUP(M$1,Data!$K:$L,2, FALSE) &amp; """;"   )             )</f>
        <v/>
      </c>
      <c r="N73" t="str">
        <f>IF(Data!$K74=N$1, "",             IF(ISERR(SEARCH(N$1,Data!$G74)),        "",          ";" &amp; VLOOKUP(N$1,Data!$K:$M,3, FALSE) &amp; ",""" &amp; VLOOKUP(N$1,Data!$K:$L,2, FALSE) &amp; """;"   )             )</f>
        <v/>
      </c>
      <c r="O73" t="str">
        <f>IF(Data!$K74=O$1, "",             IF(ISERR(SEARCH(O$1,Data!$G74)),        "",          ";" &amp; VLOOKUP(O$1,Data!$K:$M,3, FALSE) &amp; ",""" &amp; VLOOKUP(O$1,Data!$K:$L,2, FALSE) &amp; """;"   )             )</f>
        <v/>
      </c>
      <c r="P73" t="str">
        <f>IF(Data!$K74=P$1, "",             IF(ISERR(SEARCH(P$1,Data!$G74)),        "",          ";" &amp; VLOOKUP(P$1,Data!$K:$M,3, FALSE) &amp; ",""" &amp; VLOOKUP(P$1,Data!$K:$L,2, FALSE) &amp; """;"   )             )</f>
        <v/>
      </c>
      <c r="Q73" t="str">
        <f>IF(Data!$K74=Q$1, "",             IF(ISERR(SEARCH(Q$1,Data!$G74)),        "",          ";" &amp; VLOOKUP(Q$1,Data!$K:$M,3, FALSE) &amp; ",""" &amp; VLOOKUP(Q$1,Data!$K:$L,2, FALSE) &amp; """;"   )             )</f>
        <v/>
      </c>
      <c r="R73" t="str">
        <f>IF(Data!$K74=R$1, "",             IF(ISERR(SEARCH(R$1,Data!$G74)),        "",          ";" &amp; VLOOKUP(R$1,Data!$K:$M,3, FALSE) &amp; ",""" &amp; VLOOKUP(R$1,Data!$K:$L,2, FALSE) &amp; """;"   )             )</f>
        <v/>
      </c>
      <c r="S73" t="str">
        <f>IF(Data!$K74=S$1, "",             IF(ISERR(SEARCH(S$1,Data!$G74)),        "",          ";" &amp; VLOOKUP(S$1,Data!$K:$M,3, FALSE) &amp; ",""" &amp; VLOOKUP(S$1,Data!$K:$L,2, FALSE) &amp; """;"   )             )</f>
        <v/>
      </c>
      <c r="T73" t="str">
        <f>IF(Data!$K74=T$1, "",             IF(ISERR(SEARCH(T$1,Data!$G74)),        "",          ";" &amp; VLOOKUP(T$1,Data!$K:$M,3, FALSE) &amp; ",""" &amp; VLOOKUP(T$1,Data!$K:$L,2, FALSE) &amp; """;"   )             )</f>
        <v/>
      </c>
      <c r="U73" t="str">
        <f>IF(Data!$K74=U$1, "",             IF(ISERR(SEARCH(U$1,Data!$G74)),        "",          ";" &amp; VLOOKUP(U$1,Data!$K:$M,3, FALSE) &amp; ",""" &amp; VLOOKUP(U$1,Data!$K:$L,2, FALSE) &amp; """;"   )             )</f>
        <v/>
      </c>
      <c r="V73" t="str">
        <f>IF(Data!$K74=V$1, "",             IF(ISERR(SEARCH(V$1,Data!$G74)),        "",          ";" &amp; VLOOKUP(V$1,Data!$K:$M,3, FALSE) &amp; ",""" &amp; VLOOKUP(V$1,Data!$K:$L,2, FALSE) &amp; """;"   )             )</f>
        <v/>
      </c>
      <c r="W73" t="str">
        <f>IF(Data!$K74=W$1, "",             IF(ISERR(SEARCH(W$1,Data!$G74)),        "",          ";" &amp; VLOOKUP(W$1,Data!$K:$M,3, FALSE) &amp; ",""" &amp; VLOOKUP(W$1,Data!$K:$L,2, FALSE) &amp; """;"   )             )</f>
        <v/>
      </c>
      <c r="X73" t="str">
        <f>IF(Data!$K74=X$1, "",             IF(ISERR(SEARCH(X$1,Data!$G74)),        "",          ";" &amp; VLOOKUP(X$1,Data!$K:$M,3, FALSE) &amp; ",""" &amp; VLOOKUP(X$1,Data!$K:$L,2, FALSE) &amp; """;"   )             )</f>
        <v/>
      </c>
      <c r="Y73" t="str">
        <f>IF(Data!$K74=Y$1, "",             IF(ISERR(SEARCH(Y$1,Data!$G74)),        "",          ";" &amp; VLOOKUP(Y$1,Data!$K:$M,3, FALSE) &amp; ",""" &amp; VLOOKUP(Y$1,Data!$K:$L,2, FALSE) &amp; """;"   )             )</f>
        <v/>
      </c>
      <c r="Z73" t="str">
        <f>IF(Data!$K74=Z$1, "",             IF(ISERR(SEARCH(Z$1,Data!$G74)),        "",          ";" &amp; VLOOKUP(Z$1,Data!$K:$M,3, FALSE) &amp; ",""" &amp; VLOOKUP(Z$1,Data!$K:$L,2, FALSE) &amp; """;"   )             )</f>
        <v/>
      </c>
      <c r="AA73" t="str">
        <f>IF(Data!$K74=AA$1, "",             IF(ISERR(SEARCH(AA$1,Data!$G74)),        "",          ";" &amp; VLOOKUP(AA$1,Data!$K:$M,3, FALSE) &amp; ",""" &amp; VLOOKUP(AA$1,Data!$K:$L,2, FALSE) &amp; """;"   )             )</f>
        <v/>
      </c>
      <c r="AB73" t="str">
        <f>IF(Data!$K74=AB$1, "",             IF(ISERR(SEARCH(AB$1,Data!$G74)),        "",          ";" &amp; VLOOKUP(AB$1,Data!$K:$M,3, FALSE) &amp; ",""" &amp; VLOOKUP(AB$1,Data!$K:$L,2, FALSE) &amp; """;"   )             )</f>
        <v/>
      </c>
      <c r="AC73" t="str">
        <f>IF(Data!$K74=AC$1, "",             IF(ISERR(SEARCH(AC$1,Data!$G74)),        "",          ";" &amp; VLOOKUP(AC$1,Data!$K:$M,3, FALSE) &amp; ",""" &amp; VLOOKUP(AC$1,Data!$K:$L,2, FALSE) &amp; """;"   )             )</f>
        <v/>
      </c>
      <c r="AD73" t="str">
        <f>IF(Data!$K74=AD$1, "",             IF(ISERR(SEARCH(AD$1,Data!$G74)),        "",          ";" &amp; VLOOKUP(AD$1,Data!$K:$M,3, FALSE) &amp; ",""" &amp; VLOOKUP(AD$1,Data!$K:$L,2, FALSE) &amp; """;"   )             )</f>
        <v/>
      </c>
      <c r="AE73" t="str">
        <f>IF(Data!$K74=AE$1, "",             IF(ISERR(SEARCH(AE$1,Data!$G74)),        "",          ";" &amp; VLOOKUP(AE$1,Data!$K:$M,3, FALSE) &amp; ",""" &amp; VLOOKUP(AE$1,Data!$K:$L,2, FALSE) &amp; """;"   )             )</f>
        <v/>
      </c>
      <c r="AF73" t="str">
        <f>IF(Data!$K74=AF$1, "",             IF(ISERR(SEARCH(AF$1,Data!$G74)),        "",          ";" &amp; VLOOKUP(AF$1,Data!$K:$M,3, FALSE) &amp; ",""" &amp; VLOOKUP(AF$1,Data!$K:$L,2, FALSE) &amp; """;"   )             )</f>
        <v/>
      </c>
      <c r="AG73" t="str">
        <f>IF(Data!$K74=AG$1, "",             IF(ISERR(SEARCH(AG$1,Data!$G74)),        "",          ";" &amp; VLOOKUP(AG$1,Data!$K:$M,3, FALSE) &amp; ",""" &amp; VLOOKUP(AG$1,Data!$K:$L,2, FALSE) &amp; """;"   )             )</f>
        <v/>
      </c>
      <c r="AH73" t="str">
        <f>IF(Data!$K74=AH$1, "",             IF(ISERR(SEARCH(AH$1,Data!$G74)),        "",          ";" &amp; VLOOKUP(AH$1,Data!$K:$M,3, FALSE) &amp; ",""" &amp; VLOOKUP(AH$1,Data!$K:$L,2, FALSE) &amp; """;"   )             )</f>
        <v/>
      </c>
      <c r="AI73" t="str">
        <f>IF(Data!$K74=AI$1, "",             IF(ISERR(SEARCH(AI$1,Data!$G74)),        "",          ";" &amp; VLOOKUP(AI$1,Data!$K:$M,3, FALSE) &amp; ",""" &amp; VLOOKUP(AI$1,Data!$K:$L,2, FALSE) &amp; """;"   )             )</f>
        <v/>
      </c>
      <c r="AJ73" t="str">
        <f>IF(Data!$K74=AJ$1, "",             IF(ISERR(SEARCH(AJ$1,Data!$G74)),        "",          ";" &amp; VLOOKUP(AJ$1,Data!$K:$M,3, FALSE) &amp; ",""" &amp; VLOOKUP(AJ$1,Data!$K:$L,2, FALSE) &amp; """;"   )             )</f>
        <v/>
      </c>
      <c r="AK73" t="str">
        <f>IF(Data!$K74=AK$1, "",             IF(ISERR(SEARCH(AK$1,Data!$G74)),        "",          ";" &amp; VLOOKUP(AK$1,Data!$K:$M,3, FALSE) &amp; ",""" &amp; VLOOKUP(AK$1,Data!$K:$L,2, FALSE) &amp; """;"   )             )</f>
        <v/>
      </c>
      <c r="AL73" t="str">
        <f>IF(Data!$K74=AL$1, "",             IF(ISERR(SEARCH(AL$1,Data!$G74)),        "",          ";" &amp; VLOOKUP(AL$1,Data!$K:$M,3, FALSE) &amp; ",""" &amp; VLOOKUP(AL$1,Data!$K:$L,2, FALSE) &amp; """;"   )             )</f>
        <v/>
      </c>
      <c r="AM73" t="str">
        <f>IF(Data!$K74=AM$1, "",             IF(ISERR(SEARCH(AM$1,Data!$G74)),        "",          ";" &amp; VLOOKUP(AM$1,Data!$K:$M,3, FALSE) &amp; ",""" &amp; VLOOKUP(AM$1,Data!$K:$L,2, FALSE) &amp; """;"   )             )</f>
        <v/>
      </c>
      <c r="AN73" t="str">
        <f>IF(Data!$K74=AN$1, "",             IF(ISERR(SEARCH(AN$1,Data!$G74)),        "",          ";" &amp; VLOOKUP(AN$1,Data!$K:$M,3, FALSE) &amp; ",""" &amp; VLOOKUP(AN$1,Data!$K:$L,2, FALSE) &amp; """;"   )             )</f>
        <v/>
      </c>
      <c r="AO73" t="str">
        <f>IF(Data!$K74=AO$1, "",             IF(ISERR(SEARCH(AO$1,Data!$G74)),        "",          ";" &amp; VLOOKUP(AO$1,Data!$K:$M,3, FALSE) &amp; ",""" &amp; VLOOKUP(AO$1,Data!$K:$L,2, FALSE) &amp; """;"   )             )</f>
        <v/>
      </c>
      <c r="AP73" t="str">
        <f>IF(Data!$K74=AP$1, "",             IF(ISERR(SEARCH(AP$1,Data!$G74)),        "",          ";" &amp; VLOOKUP(AP$1,Data!$K:$M,3, FALSE) &amp; ",""" &amp; VLOOKUP(AP$1,Data!$K:$L,2, FALSE) &amp; """;"   )             )</f>
        <v/>
      </c>
      <c r="AQ73" t="str">
        <f>IF(Data!$K74=AQ$1, "",             IF(ISERR(SEARCH(AQ$1,Data!$G74)),        "",          ";" &amp; VLOOKUP(AQ$1,Data!$K:$M,3, FALSE) &amp; ",""" &amp; VLOOKUP(AQ$1,Data!$K:$L,2, FALSE) &amp; """;"   )             )</f>
        <v/>
      </c>
      <c r="AR73" t="str">
        <f>IF(Data!$K74=AR$1, "",             IF(ISERR(SEARCH(AR$1,Data!$G74)),        "",          ";" &amp; VLOOKUP(AR$1,Data!$K:$M,3, FALSE) &amp; ",""" &amp; VLOOKUP(AR$1,Data!$K:$L,2, FALSE) &amp; """;"   )             )</f>
        <v/>
      </c>
      <c r="AS73" t="str">
        <f>IF(Data!$K74=AS$1, "",             IF(ISERR(SEARCH(AS$1,Data!$G74)),        "",          ";" &amp; VLOOKUP(AS$1,Data!$K:$M,3, FALSE) &amp; ",""" &amp; VLOOKUP(AS$1,Data!$K:$L,2, FALSE) &amp; """;"   )             )</f>
        <v/>
      </c>
      <c r="AT73" t="str">
        <f>IF(Data!$K74=AT$1, "",             IF(ISERR(SEARCH(AT$1,Data!$G74)),        "",          ";" &amp; VLOOKUP(AT$1,Data!$K:$M,3, FALSE) &amp; ",""" &amp; VLOOKUP(AT$1,Data!$K:$L,2, FALSE) &amp; """;"   )             )</f>
        <v/>
      </c>
      <c r="AU73" t="str">
        <f>IF(Data!$K74=AU$1, "",             IF(ISERR(SEARCH(AU$1,Data!$G74)),        "",          ";" &amp; VLOOKUP(AU$1,Data!$K:$M,3, FALSE) &amp; ",""" &amp; VLOOKUP(AU$1,Data!$K:$L,2, FALSE) &amp; """;"   )             )</f>
        <v/>
      </c>
      <c r="AV73" t="str">
        <f>IF(Data!$K74=AV$1, "",             IF(ISERR(SEARCH(AV$1,Data!$G74)),        "",          ";" &amp; VLOOKUP(AV$1,Data!$K:$M,3, FALSE) &amp; ",""" &amp; VLOOKUP(AV$1,Data!$K:$L,2, FALSE) &amp; """;"   )             )</f>
        <v/>
      </c>
      <c r="AW73" t="str">
        <f>IF(Data!$K74=AW$1, "",             IF(ISERR(SEARCH(AW$1,Data!$G74)),        "",          ";" &amp; VLOOKUP(AW$1,Data!$K:$M,3, FALSE) &amp; ",""" &amp; VLOOKUP(AW$1,Data!$K:$L,2, FALSE) &amp; """;"   )             )</f>
        <v/>
      </c>
      <c r="AX73" t="str">
        <f>IF(Data!$K74=AX$1, "",             IF(ISERR(SEARCH(AX$1,Data!$G74)),        "",          ";" &amp; VLOOKUP(AX$1,Data!$K:$M,3, FALSE) &amp; ",""" &amp; VLOOKUP(AX$1,Data!$K:$L,2, FALSE) &amp; """;"   )             )</f>
        <v/>
      </c>
      <c r="AY73" t="str">
        <f>IF(Data!$K74=AY$1, "",             IF(ISERR(SEARCH(AY$1,Data!$G74)),        "",          ";" &amp; VLOOKUP(AY$1,Data!$K:$M,3, FALSE) &amp; ",""" &amp; VLOOKUP(AY$1,Data!$K:$L,2, FALSE) &amp; """;"   )             )</f>
        <v/>
      </c>
      <c r="AZ73" t="str">
        <f>IF(Data!$K74=AZ$1, "",             IF(ISERR(SEARCH(AZ$1,Data!$G74)),        "",          ";" &amp; VLOOKUP(AZ$1,Data!$K:$M,3, FALSE) &amp; ",""" &amp; VLOOKUP(AZ$1,Data!$K:$L,2, FALSE) &amp; """;"   )             )</f>
        <v/>
      </c>
      <c r="BA73" t="str">
        <f>IF(Data!$K74=BA$1, "",             IF(ISERR(SEARCH(BA$1,Data!$G74)),        "",          ";" &amp; VLOOKUP(BA$1,Data!$K:$M,3, FALSE) &amp; ",""" &amp; VLOOKUP(BA$1,Data!$K:$L,2, FALSE) &amp; """;"   )             )</f>
        <v/>
      </c>
      <c r="BB73" t="str">
        <f>IF(Data!$K74=BB$1, "",             IF(ISERR(SEARCH(BB$1,Data!$G74)),        "",          ";" &amp; VLOOKUP(BB$1,Data!$K:$M,3, FALSE) &amp; ",""" &amp; VLOOKUP(BB$1,Data!$K:$L,2, FALSE) &amp; """;"   )             )</f>
        <v/>
      </c>
      <c r="BC73" t="str">
        <f>IF(Data!$K74=BC$1, "",             IF(ISERR(SEARCH(BC$1,Data!$G74)),        "",          ";" &amp; VLOOKUP(BC$1,Data!$K:$M,3, FALSE) &amp; ",""" &amp; VLOOKUP(BC$1,Data!$K:$L,2, FALSE) &amp; """;"   )             )</f>
        <v/>
      </c>
      <c r="BD73" t="str">
        <f>IF(Data!$K74=BD$1, "",             IF(ISERR(SEARCH(BD$1,Data!$G74)),        "",          ";" &amp; VLOOKUP(BD$1,Data!$K:$M,3, FALSE) &amp; ",""" &amp; VLOOKUP(BD$1,Data!$K:$L,2, FALSE) &amp; """;"   )             )</f>
        <v/>
      </c>
      <c r="BE73" t="str">
        <f>IF(Data!$K74=BE$1, "",             IF(ISERR(SEARCH(BE$1,Data!$G74)),        "",          ";" &amp; VLOOKUP(BE$1,Data!$K:$M,3, FALSE) &amp; ",""" &amp; VLOOKUP(BE$1,Data!$K:$L,2, FALSE) &amp; """;"   )             )</f>
        <v/>
      </c>
      <c r="BF73" t="str">
        <f>IF(Data!$K74=BF$1, "",             IF(ISERR(SEARCH(BF$1,Data!$G74)),        "",          ";" &amp; VLOOKUP(BF$1,Data!$K:$M,3, FALSE) &amp; ",""" &amp; VLOOKUP(BF$1,Data!$K:$L,2, FALSE) &amp; """;"   )             )</f>
        <v/>
      </c>
      <c r="BG73" t="str">
        <f>IF(Data!$K74=BG$1, "",             IF(ISERR(SEARCH(BG$1,Data!$G74)),        "",          ";" &amp; VLOOKUP(BG$1,Data!$K:$M,3, FALSE) &amp; ",""" &amp; VLOOKUP(BG$1,Data!$K:$L,2, FALSE) &amp; """;"   )             )</f>
        <v/>
      </c>
      <c r="BH73" t="str">
        <f>IF(Data!$K74=BH$1, "",             IF(ISERR(SEARCH(BH$1,Data!$G74)),        "",          ";" &amp; VLOOKUP(BH$1,Data!$K:$M,3, FALSE) &amp; ",""" &amp; VLOOKUP(BH$1,Data!$K:$L,2, FALSE) &amp; """;"   )             )</f>
        <v/>
      </c>
      <c r="BI73" t="str">
        <f>IF(Data!$K74=BI$1, "",             IF(ISERR(SEARCH(BI$1,Data!$G74)),        "",          ";" &amp; VLOOKUP(BI$1,Data!$K:$M,3, FALSE) &amp; ",""" &amp; VLOOKUP(BI$1,Data!$K:$L,2, FALSE) &amp; """;"   )             )</f>
        <v/>
      </c>
      <c r="BJ73" t="str">
        <f>IF(Data!$K74=BJ$1, "",             IF(ISERR(SEARCH(BJ$1,Data!$G74)),        "",          ";" &amp; VLOOKUP(BJ$1,Data!$K:$M,3, FALSE) &amp; ",""" &amp; VLOOKUP(BJ$1,Data!$K:$L,2, FALSE) &amp; """;"   )             )</f>
        <v/>
      </c>
      <c r="BK73" t="str">
        <f>IF(Data!$K74=BK$1, "",             IF(ISERR(SEARCH(BK$1,Data!$G74)),        "",          ";" &amp; VLOOKUP(BK$1,Data!$K:$M,3, FALSE) &amp; ",""" &amp; VLOOKUP(BK$1,Data!$K:$L,2, FALSE) &amp; """;"   )             )</f>
        <v/>
      </c>
      <c r="BL73" t="str">
        <f>IF(Data!$K74=BL$1, "",             IF(ISERR(SEARCH(BL$1,Data!$G74)),        "",          ";" &amp; VLOOKUP(BL$1,Data!$K:$M,3, FALSE) &amp; ",""" &amp; VLOOKUP(BL$1,Data!$K:$L,2, FALSE) &amp; """;"   )             )</f>
        <v/>
      </c>
      <c r="BM73" t="str">
        <f>IF(Data!$K74=BM$1, "",             IF(ISERR(SEARCH(BM$1,Data!$G74)),        "",          ";" &amp; VLOOKUP(BM$1,Data!$K:$M,3, FALSE) &amp; ",""" &amp; VLOOKUP(BM$1,Data!$K:$L,2, FALSE) &amp; """;"   )             )</f>
        <v/>
      </c>
      <c r="BN73" t="str">
        <f>IF(Data!$K74=BN$1, "",             IF(ISERR(SEARCH(BN$1,Data!$G74)),        "",          ";" &amp; VLOOKUP(BN$1,Data!$K:$M,3, FALSE) &amp; ",""" &amp; VLOOKUP(BN$1,Data!$K:$L,2, FALSE) &amp; """;"   )             )</f>
        <v/>
      </c>
      <c r="BO73" t="str">
        <f>IF(Data!$K74=BO$1, "",             IF(ISERR(SEARCH(BO$1,Data!$G74)),        "",          ";" &amp; VLOOKUP(BO$1,Data!$K:$M,3, FALSE) &amp; ",""" &amp; VLOOKUP(BO$1,Data!$K:$L,2, FALSE) &amp; """;"   )             )</f>
        <v/>
      </c>
      <c r="BP73" t="str">
        <f>IF(Data!$K74=BP$1, "",             IF(ISERR(SEARCH(BP$1,Data!$G74)),        "",          ";" &amp; VLOOKUP(BP$1,Data!$K:$M,3, FALSE) &amp; ",""" &amp; VLOOKUP(BP$1,Data!$K:$L,2, FALSE) &amp; """;"   )             )</f>
        <v/>
      </c>
      <c r="BQ73" t="str">
        <f>IF(Data!$K74=BQ$1, "",             IF(ISERR(SEARCH(BQ$1,Data!$G74)),        "",          ";" &amp; VLOOKUP(BQ$1,Data!$K:$M,3, FALSE) &amp; ",""" &amp; VLOOKUP(BQ$1,Data!$K:$L,2, FALSE) &amp; """;"   )             )</f>
        <v/>
      </c>
      <c r="BR73" t="str">
        <f>IF(Data!$K74=BR$1, "",             IF(ISERR(SEARCH(BR$1,Data!$G74)),        "",          ";" &amp; VLOOKUP(BR$1,Data!$K:$M,3, FALSE) &amp; ",""" &amp; VLOOKUP(BR$1,Data!$K:$L,2, FALSE) &amp; """;"   )             )</f>
        <v/>
      </c>
      <c r="BS73" t="str">
        <f>IF(Data!$K74=BS$1, "",             IF(ISERR(SEARCH(BS$1,Data!$G74)),        "",          ";" &amp; VLOOKUP(BS$1,Data!$K:$M,3, FALSE) &amp; ",""" &amp; VLOOKUP(BS$1,Data!$K:$L,2, FALSE) &amp; """;"   )             )</f>
        <v/>
      </c>
      <c r="BT73" t="str">
        <f>IF(Data!$K74=BT$1, "",             IF(ISERR(SEARCH(BT$1,Data!$G74)),        "",          ";" &amp; VLOOKUP(BT$1,Data!$K:$M,3, FALSE) &amp; ",""" &amp; VLOOKUP(BT$1,Data!$K:$L,2, FALSE) &amp; """;"   )             )</f>
        <v/>
      </c>
      <c r="BU73" t="str">
        <f>IF(Data!$K74=BU$1, "",             IF(ISERR(SEARCH(BU$1,Data!$G74)),        "",          ";" &amp; VLOOKUP(BU$1,Data!$K:$M,3, FALSE) &amp; ",""" &amp; VLOOKUP(BU$1,Data!$K:$L,2, FALSE) &amp; """;"   )             )</f>
        <v/>
      </c>
      <c r="BV73" t="str">
        <f>IF(Data!$K74=BV$1, "",             IF(ISERR(SEARCH(BV$1,Data!$G74)),        "",          ";" &amp; VLOOKUP(BV$1,Data!$K:$M,3, FALSE) &amp; ",""" &amp; VLOOKUP(BV$1,Data!$K:$L,2, FALSE) &amp; """;"   )             )</f>
        <v/>
      </c>
      <c r="BW73" t="str">
        <f>IF(Data!$K74=BW$1, "",             IF(ISERR(SEARCH(BW$1,Data!$G74)),        "",          ";" &amp; VLOOKUP(BW$1,Data!$K:$M,3, FALSE) &amp; ",""" &amp; VLOOKUP(BW$1,Data!$K:$L,2, FALSE) &amp; """;"   )             )</f>
        <v/>
      </c>
      <c r="BX73" t="str">
        <f>IF(Data!$K74=BX$1, "",             IF(ISERR(SEARCH(BX$1,Data!$G74)),        "",          ";" &amp; VLOOKUP(BX$1,Data!$K:$M,3, FALSE) &amp; ",""" &amp; VLOOKUP(BX$1,Data!$K:$L,2, FALSE) &amp; """;"   )             )</f>
        <v/>
      </c>
      <c r="BY73" t="str">
        <f>IF(Data!$K74=BY$1, "",             IF(ISERR(SEARCH(BY$1,Data!$G74)),        "",          ";" &amp; VLOOKUP(BY$1,Data!$K:$M,3, FALSE) &amp; ",""" &amp; VLOOKUP(BY$1,Data!$K:$L,2, FALSE) &amp; """;"   )             )</f>
        <v/>
      </c>
      <c r="BZ73" t="str">
        <f>IF(Data!$K74=BZ$1, "",             IF(ISERR(SEARCH(BZ$1,Data!$G74)),        "",          ";" &amp; VLOOKUP(BZ$1,Data!$K:$M,3, FALSE) &amp; ",""" &amp; VLOOKUP(BZ$1,Data!$K:$L,2, FALSE) &amp; """;"   )             )</f>
        <v/>
      </c>
      <c r="CA73" t="str">
        <f>IF(Data!$K74=CA$1, "",             IF(ISERR(SEARCH(CA$1,Data!$G74)),        "",          ";" &amp; VLOOKUP(CA$1,Data!$K:$M,3, FALSE) &amp; ",""" &amp; VLOOKUP(CA$1,Data!$K:$L,2, FALSE) &amp; """;"   )             )</f>
        <v/>
      </c>
      <c r="CB73" t="str">
        <f>IF(Data!$K74=CB$1, "",             IF(ISERR(SEARCH(CB$1,Data!$G74)),        "",          ";" &amp; VLOOKUP(CB$1,Data!$K:$M,3, FALSE) &amp; ",""" &amp; VLOOKUP(CB$1,Data!$K:$L,2, FALSE) &amp; """;"   )             )</f>
        <v/>
      </c>
      <c r="CC73" t="str">
        <f>IF(Data!$K74=CC$1, "",             IF(ISERR(SEARCH(CC$1,Data!$G74)),        "",          ";" &amp; VLOOKUP(CC$1,Data!$K:$M,3, FALSE) &amp; ",""" &amp; VLOOKUP(CC$1,Data!$K:$L,2, FALSE) &amp; """;"   )             )</f>
        <v/>
      </c>
      <c r="CD73" t="str">
        <f>IF(Data!$K74=CD$1, "",             IF(ISERR(SEARCH(CD$1,Data!$G74)),        "",          ";" &amp; VLOOKUP(CD$1,Data!$K:$M,3, FALSE) &amp; ",""" &amp; VLOOKUP(CD$1,Data!$K:$L,2, FALSE) &amp; """;"   )             )</f>
        <v/>
      </c>
      <c r="CE73" t="str">
        <f>IF(Data!$K74=CE$1, "",             IF(ISERR(SEARCH(CE$1,Data!$G74)),        "",          ";" &amp; VLOOKUP(CE$1,Data!$K:$M,3, FALSE) &amp; ",""" &amp; VLOOKUP(CE$1,Data!$K:$L,2, FALSE) &amp; """;"   )             )</f>
        <v/>
      </c>
      <c r="CF73" t="str">
        <f>IF(Data!$K74=CF$1, "",             IF(ISERR(SEARCH(CF$1,Data!$G74)),        "",          ";" &amp; VLOOKUP(CF$1,Data!$K:$M,3, FALSE) &amp; ",""" &amp; VLOOKUP(CF$1,Data!$K:$L,2, FALSE) &amp; """;"   )             )</f>
        <v/>
      </c>
      <c r="CG73" t="str">
        <f>IF(Data!$K74=CG$1, "",             IF(ISERR(SEARCH(CG$1,Data!$G74)),        "",          ";" &amp; VLOOKUP(CG$1,Data!$K:$M,3, FALSE) &amp; ",""" &amp; VLOOKUP(CG$1,Data!$K:$L,2, FALSE) &amp; """;"   )             )</f>
        <v/>
      </c>
      <c r="CH73" t="str">
        <f>IF(Data!$K74=CH$1, "",             IF(ISERR(SEARCH(CH$1,Data!$G74)),        "",          ";" &amp; VLOOKUP(CH$1,Data!$K:$M,3, FALSE) &amp; ",""" &amp; VLOOKUP(CH$1,Data!$K:$L,2, FALSE) &amp; """;"   )             )</f>
        <v/>
      </c>
      <c r="CI73" t="str">
        <f>IF(Data!$K74=CI$1, "",             IF(ISERR(SEARCH(CI$1,Data!$G74)),        "",          ";" &amp; VLOOKUP(CI$1,Data!$K:$M,3, FALSE) &amp; ",""" &amp; VLOOKUP(CI$1,Data!$K:$L,2, FALSE) &amp; """;"   )             )</f>
        <v/>
      </c>
      <c r="CJ73" t="str">
        <f>IF(Data!$K74=CJ$1, "",             IF(ISERR(SEARCH(CJ$1,Data!$G74)),        "",          ";" &amp; VLOOKUP(CJ$1,Data!$K:$M,3, FALSE) &amp; ",""" &amp; VLOOKUP(CJ$1,Data!$K:$L,2, FALSE) &amp; """;"   )             )</f>
        <v/>
      </c>
      <c r="CK73" t="str">
        <f>IF(Data!$K74=CK$1, "",             IF(ISERR(SEARCH(CK$1,Data!$G74)),        "",          ";" &amp; VLOOKUP(CK$1,Data!$K:$M,3, FALSE) &amp; ",""" &amp; VLOOKUP(CK$1,Data!$K:$L,2, FALSE) &amp; """;"   )             )</f>
        <v/>
      </c>
      <c r="CL73" t="str">
        <f>IF(Data!$K74=CL$1, "",             IF(ISERR(SEARCH(CL$1,Data!$G74)),        "",          ";" &amp; VLOOKUP(CL$1,Data!$K:$M,3, FALSE) &amp; ",""" &amp; VLOOKUP(CL$1,Data!$K:$L,2, FALSE) &amp; """;"   )             )</f>
        <v/>
      </c>
      <c r="CM73" t="str">
        <f>IF(Data!$K74=CM$1, "",             IF(ISERR(SEARCH(CM$1,Data!$G74)),        "",          ";" &amp; VLOOKUP(CM$1,Data!$K:$M,3, FALSE) &amp; ",""" &amp; VLOOKUP(CM$1,Data!$K:$L,2, FALSE) &amp; """;"   )             )</f>
        <v/>
      </c>
      <c r="CN73" t="str">
        <f>IF(Data!$K74=CN$1, "",             IF(ISERR(SEARCH(CN$1,Data!$G74)),        "",          ";" &amp; VLOOKUP(CN$1,Data!$K:$M,3, FALSE) &amp; ",""" &amp; VLOOKUP(CN$1,Data!$K:$L,2, FALSE) &amp; """;"   )             )</f>
        <v/>
      </c>
      <c r="CO73" t="str">
        <f>IF(Data!$K74=CO$1, "",             IF(ISERR(SEARCH(CO$1,Data!$G74)),        "",          ";" &amp; VLOOKUP(CO$1,Data!$K:$M,3, FALSE) &amp; ",""" &amp; VLOOKUP(CO$1,Data!$K:$L,2, FALSE) &amp; """;"   )             )</f>
        <v/>
      </c>
      <c r="CP73" t="str">
        <f>IF(Data!$K74=CP$1, "",             IF(ISERR(SEARCH(CP$1,Data!$G74)),        "",          ";" &amp; VLOOKUP(CP$1,Data!$K:$M,3, FALSE) &amp; ",""" &amp; VLOOKUP(CP$1,Data!$K:$L,2, FALSE) &amp; """;"   )             )</f>
        <v/>
      </c>
      <c r="CQ73" t="str">
        <f>IF(Data!$K74=CQ$1, "",             IF(ISERR(SEARCH(CQ$1,Data!$G74)),        "",          ";" &amp; VLOOKUP(CQ$1,Data!$K:$M,3, FALSE) &amp; ",""" &amp; VLOOKUP(CQ$1,Data!$K:$L,2, FALSE) &amp; """;"   )             )</f>
        <v/>
      </c>
      <c r="CR73" t="str">
        <f>IF(Data!$K74=CR$1, "",             IF(ISERR(SEARCH(CR$1,Data!$G74)),        "",          ";" &amp; VLOOKUP(CR$1,Data!$K:$M,3, FALSE) &amp; ",""" &amp; VLOOKUP(CR$1,Data!$K:$L,2, FALSE) &amp; """;"   )             )</f>
        <v/>
      </c>
      <c r="CS73" t="str">
        <f>IF(Data!$K74=CS$1, "",             IF(ISERR(SEARCH(CS$1,Data!$G74)),        "",          ";" &amp; VLOOKUP(CS$1,Data!$K:$M,3, FALSE) &amp; ",""" &amp; VLOOKUP(CS$1,Data!$K:$L,2, FALSE) &amp; """;"   )             )</f>
        <v/>
      </c>
      <c r="CT73" t="str">
        <f>IF(Data!$K74=CT$1, "",             IF(ISERR(SEARCH(CT$1,Data!$G74)),        "",          ";" &amp; VLOOKUP(CT$1,Data!$K:$M,3, FALSE) &amp; ",""" &amp; VLOOKUP(CT$1,Data!$K:$L,2, FALSE) &amp; """;"   )             )</f>
        <v/>
      </c>
      <c r="CU73" t="str">
        <f>IF(Data!$K74=CU$1, "",             IF(ISERR(SEARCH(CU$1,Data!$G74)),        "",          ";" &amp; VLOOKUP(CU$1,Data!$K:$M,3, FALSE) &amp; ",""" &amp; VLOOKUP(CU$1,Data!$K:$L,2, FALSE) &amp; """;"   )             )</f>
        <v/>
      </c>
      <c r="CV73" t="str">
        <f>IF(Data!$K74=CV$1, "",             IF(ISERR(SEARCH(CV$1,Data!$G74)),        "",          ";" &amp; VLOOKUP(CV$1,Data!$K:$M,3, FALSE) &amp; ",""" &amp; VLOOKUP(CV$1,Data!$K:$L,2, FALSE) &amp; """;"   )             )</f>
        <v/>
      </c>
      <c r="CW73" t="str">
        <f>IF(Data!$K74=CW$1, "",             IF(ISERR(SEARCH(CW$1,Data!$G74)),        "",          ";" &amp; VLOOKUP(CW$1,Data!$K:$M,3, FALSE) &amp; ",""" &amp; VLOOKUP(CW$1,Data!$K:$L,2, FALSE) &amp; """;"   )             )</f>
        <v/>
      </c>
      <c r="CX73" t="str">
        <f>IF(Data!$K74=CX$1, "",             IF(ISERR(SEARCH(CX$1,Data!$G74)),        "",          ";" &amp; VLOOKUP(CX$1,Data!$K:$M,3, FALSE) &amp; ",""" &amp; VLOOKUP(CX$1,Data!$K:$L,2, FALSE) &amp; """;"   )             )</f>
        <v/>
      </c>
      <c r="CY73" t="str">
        <f>IF(Data!$K74=CY$1, "",             IF(ISERR(SEARCH(CY$1,Data!$G74)),        "",          ";" &amp; VLOOKUP(CY$1,Data!$K:$M,3, FALSE) &amp; ",""" &amp; VLOOKUP(CY$1,Data!$K:$L,2, FALSE) &amp; """;"   )             )</f>
        <v/>
      </c>
      <c r="CZ73" t="str">
        <f>IF(Data!$K74=CZ$1, "",             IF(ISERR(SEARCH(CZ$1,Data!$G74)),        "",          ";" &amp; VLOOKUP(CZ$1,Data!$K:$M,3, FALSE) &amp; ",""" &amp; VLOOKUP(CZ$1,Data!$K:$L,2, FALSE) &amp; """;"   )             )</f>
        <v/>
      </c>
      <c r="DA73" t="str">
        <f>IF(Data!$K74=DA$1, "",             IF(ISERR(SEARCH(DA$1,Data!$G74)),        "",          ";" &amp; VLOOKUP(DA$1,Data!$K:$M,3, FALSE) &amp; ",""" &amp; VLOOKUP(DA$1,Data!$K:$L,2, FALSE) &amp; """;"   )             )</f>
        <v/>
      </c>
      <c r="DB73" t="str">
        <f>IF(Data!$K74=DB$1, "",             IF(ISERR(SEARCH(DB$1,Data!$G74)),        "",          ";" &amp; VLOOKUP(DB$1,Data!$K:$M,3, FALSE) &amp; ",""" &amp; VLOOKUP(DB$1,Data!$K:$L,2, FALSE) &amp; """;"   )             )</f>
        <v/>
      </c>
      <c r="DC73" t="str">
        <f>IF(Data!$K74=DC$1, "",             IF(ISERR(SEARCH(DC$1,Data!$G74)),        "",          ";" &amp; VLOOKUP(DC$1,Data!$K:$M,3, FALSE) &amp; ",""" &amp; VLOOKUP(DC$1,Data!$K:$L,2, FALSE) &amp; """;"   )             )</f>
        <v/>
      </c>
      <c r="DD73" t="str">
        <f>IF(Data!$K74=DD$1, "",             IF(ISERR(SEARCH(DD$1,Data!$G74)),        "",          ";" &amp; VLOOKUP(DD$1,Data!$K:$M,3, FALSE) &amp; ",""" &amp; VLOOKUP(DD$1,Data!$K:$L,2, FALSE) &amp; """;"   )             )</f>
        <v/>
      </c>
      <c r="DE73" t="str">
        <f>IF(Data!$K74=DE$1, "",             IF(ISERR(SEARCH(DE$1,Data!$G74)),        "",          ";" &amp; VLOOKUP(DE$1,Data!$K:$M,3, FALSE) &amp; ",""" &amp; VLOOKUP(DE$1,Data!$K:$L,2, FALSE) &amp; """;"   )             )</f>
        <v/>
      </c>
      <c r="DF73" t="str">
        <f>IF(Data!$K74=DF$1, "",             IF(ISERR(SEARCH(DF$1,Data!$G74)),        "",          ";" &amp; VLOOKUP(DF$1,Data!$K:$M,3, FALSE) &amp; ",""" &amp; VLOOKUP(DF$1,Data!$K:$L,2, FALSE) &amp; """;"   )             )</f>
        <v/>
      </c>
      <c r="DG73" t="str">
        <f>IF(Data!$K74=DG$1, "",             IF(ISERR(SEARCH(DG$1,Data!$G74)),        "",          ";" &amp; VLOOKUP(DG$1,Data!$K:$M,3, FALSE) &amp; ",""" &amp; VLOOKUP(DG$1,Data!$K:$L,2, FALSE) &amp; """;"   )             )</f>
        <v/>
      </c>
      <c r="DH73" t="str">
        <f>IF(Data!$K74=DH$1, "",             IF(ISERR(SEARCH(DH$1,Data!$G74)),        "",          ";" &amp; VLOOKUP(DH$1,Data!$K:$M,3, FALSE) &amp; ",""" &amp; VLOOKUP(DH$1,Data!$K:$L,2, FALSE) &amp; """;"   )             )</f>
        <v/>
      </c>
      <c r="DI73" t="str">
        <f>IF(Data!$K74=DI$1, "",             IF(ISERR(SEARCH(DI$1,Data!$G74)),        "",          ";" &amp; VLOOKUP(DI$1,Data!$K:$M,3, FALSE) &amp; ",""" &amp; VLOOKUP(DI$1,Data!$K:$L,2, FALSE) &amp; """;"   )             )</f>
        <v/>
      </c>
      <c r="DJ73" t="str">
        <f>IF(Data!$K74=DJ$1, "",             IF(ISERR(SEARCH(DJ$1,Data!$G74)),        "",          ";" &amp; VLOOKUP(DJ$1,Data!$K:$M,3, FALSE) &amp; ",""" &amp; VLOOKUP(DJ$1,Data!$K:$L,2, FALSE) &amp; """;"   )             )</f>
        <v/>
      </c>
      <c r="DK73" t="str">
        <f>IF(Data!$K74=DK$1, "",             IF(ISERR(SEARCH(DK$1,Data!$G74)),        "",          ";" &amp; VLOOKUP(DK$1,Data!$K:$M,3, FALSE) &amp; ",""" &amp; VLOOKUP(DK$1,Data!$K:$L,2, FALSE) &amp; """;"   )             )</f>
        <v/>
      </c>
      <c r="DL73" t="str">
        <f>IF(Data!$K74=DL$1, "",             IF(ISERR(SEARCH(DL$1,Data!$G74)),        "",          ";" &amp; VLOOKUP(DL$1,Data!$K:$M,3, FALSE) &amp; ",""" &amp; VLOOKUP(DL$1,Data!$K:$L,2, FALSE) &amp; """;"   )             )</f>
        <v/>
      </c>
      <c r="DM73" t="str">
        <f>IF(Data!$K74=DM$1, "",             IF(ISERR(SEARCH(DM$1,Data!$G74)),        "",          ";" &amp; VLOOKUP(DM$1,Data!$K:$M,3, FALSE) &amp; ",""" &amp; VLOOKUP(DM$1,Data!$K:$L,2, FALSE) &amp; """;"   )             )</f>
        <v/>
      </c>
      <c r="DN73" t="str">
        <f>IF(Data!$K74=DN$1, "",             IF(ISERR(SEARCH(DN$1,Data!$G74)),        "",          ";" &amp; VLOOKUP(DN$1,Data!$K:$M,3, FALSE) &amp; ",""" &amp; VLOOKUP(DN$1,Data!$K:$L,2, FALSE) &amp; """;"   )             )</f>
        <v/>
      </c>
      <c r="DO73" t="str">
        <f>IF(Data!$K74=DO$1, "",             IF(ISERR(SEARCH(DO$1,Data!$G74)),        "",          ";" &amp; VLOOKUP(DO$1,Data!$K:$M,3, FALSE) &amp; ",""" &amp; VLOOKUP(DO$1,Data!$K:$L,2, FALSE) &amp; """;"   )             )</f>
        <v/>
      </c>
      <c r="DP73" t="str">
        <f>IF(Data!$K74=DP$1, "",             IF(ISERR(SEARCH(DP$1,Data!$G74)),        "",          ";" &amp; VLOOKUP(DP$1,Data!$K:$M,3, FALSE) &amp; ",""" &amp; VLOOKUP(DP$1,Data!$K:$L,2, FALSE) &amp; """;"   )             )</f>
        <v/>
      </c>
      <c r="DQ73" t="str">
        <f>IF(Data!$K74=DQ$1, "",             IF(ISERR(SEARCH(DQ$1,Data!$G74)),        "",          ";" &amp; VLOOKUP(DQ$1,Data!$K:$M,3, FALSE) &amp; ",""" &amp; VLOOKUP(DQ$1,Data!$K:$L,2, FALSE) &amp; """;"   )             )</f>
        <v/>
      </c>
      <c r="DR73" t="str">
        <f>IF(Data!$K74=DR$1, "",             IF(ISERR(SEARCH(DR$1,Data!$G74)),        "",          ";" &amp; VLOOKUP(DR$1,Data!$K:$M,3, FALSE) &amp; ",""" &amp; VLOOKUP(DR$1,Data!$K:$L,2, FALSE) &amp; """;"   )             )</f>
        <v/>
      </c>
      <c r="DS73" t="str">
        <f>IF(Data!$K74=DS$1, "",             IF(ISERR(SEARCH(DS$1,Data!$G74)),        "",          ";" &amp; VLOOKUP(DS$1,Data!$K:$M,3, FALSE) &amp; ",""" &amp; VLOOKUP(DS$1,Data!$K:$L,2, FALSE) &amp; """;"   )             )</f>
        <v/>
      </c>
      <c r="DT73" t="str">
        <f>IF(Data!$K74=DT$1, "",             IF(ISERR(SEARCH(DT$1,Data!$G74)),        "",          ";" &amp; VLOOKUP(DT$1,Data!$K:$M,3, FALSE) &amp; ",""" &amp; VLOOKUP(DT$1,Data!$K:$L,2, FALSE) &amp; """;"   )             )</f>
        <v/>
      </c>
      <c r="DU73" t="str">
        <f>IF(Data!$K74=DU$1, "",             IF(ISERR(SEARCH(DU$1,Data!$G74)),        "",          ";" &amp; VLOOKUP(DU$1,Data!$K:$M,3, FALSE) &amp; ",""" &amp; VLOOKUP(DU$1,Data!$K:$L,2, FALSE) &amp; """;"   )             )</f>
        <v/>
      </c>
      <c r="DV73" t="str">
        <f>IF(Data!$K74=DV$1, "",             IF(ISERR(SEARCH(DV$1,Data!$G74)),        "",          ";" &amp; VLOOKUP(DV$1,Data!$K:$M,3, FALSE) &amp; ",""" &amp; VLOOKUP(DV$1,Data!$K:$L,2, FALSE) &amp; """;"   )             )</f>
        <v/>
      </c>
      <c r="DW73" t="str">
        <f>IF(Data!$K74=DW$1, "",             IF(ISERR(SEARCH(DW$1,Data!$G74)),        "",          ";" &amp; VLOOKUP(DW$1,Data!$K:$M,3, FALSE) &amp; ",""" &amp; VLOOKUP(DW$1,Data!$K:$L,2, FALSE) &amp; """;"   )             )</f>
        <v/>
      </c>
      <c r="DX73" t="str">
        <f>IF(Data!$K74=DX$1, "",             IF(ISERR(SEARCH(DX$1,Data!$G74)),        "",          ";" &amp; VLOOKUP(DX$1,Data!$K:$M,3, FALSE) &amp; ",""" &amp; VLOOKUP(DX$1,Data!$K:$L,2, FALSE) &amp; """;"   )             )</f>
        <v/>
      </c>
      <c r="DY73" t="str">
        <f>IF(Data!$K74=DY$1, "",             IF(ISERR(SEARCH(DY$1,Data!$G74)),        "",          ";" &amp; VLOOKUP(DY$1,Data!$K:$M,3, FALSE) &amp; ",""" &amp; VLOOKUP(DY$1,Data!$K:$L,2, FALSE) &amp; """;"   )             )</f>
        <v/>
      </c>
      <c r="DZ73" t="str">
        <f>IF(Data!$K74=DZ$1, "",             IF(ISERR(SEARCH(DZ$1,Data!$G74)),        "",          ";" &amp; VLOOKUP(DZ$1,Data!$K:$M,3, FALSE) &amp; ",""" &amp; VLOOKUP(DZ$1,Data!$K:$L,2, FALSE) &amp; """;"   )             )</f>
        <v/>
      </c>
      <c r="EA73" t="str">
        <f>IF(Data!$K74=EA$1, "",             IF(ISERR(SEARCH(EA$1,Data!$G74)),        "",          ";" &amp; VLOOKUP(EA$1,Data!$K:$M,3, FALSE) &amp; ",""" &amp; VLOOKUP(EA$1,Data!$K:$L,2, FALSE) &amp; """;"   )             )</f>
        <v/>
      </c>
      <c r="EB73" t="str">
        <f>IF(Data!$K74=EB$1, "",             IF(ISERR(SEARCH(EB$1,Data!$G74)),        "",          ";" &amp; VLOOKUP(EB$1,Data!$K:$M,3, FALSE) &amp; ",""" &amp; VLOOKUP(EB$1,Data!$K:$L,2, FALSE) &amp; """;"   )             )</f>
        <v/>
      </c>
      <c r="EC73" t="str">
        <f>IF(Data!$K74=EC$1, "",             IF(ISERR(SEARCH(EC$1,Data!$G74)),        "",          ";" &amp; VLOOKUP(EC$1,Data!$K:$M,3, FALSE) &amp; ",""" &amp; VLOOKUP(EC$1,Data!$K:$L,2, FALSE) &amp; """;"   )             )</f>
        <v/>
      </c>
      <c r="ED73" t="str">
        <f>IF(Data!$K74=ED$1, "",             IF(ISERR(SEARCH(ED$1,Data!$G74)),        "",          ";" &amp; VLOOKUP(ED$1,Data!$K:$M,3, FALSE) &amp; ",""" &amp; VLOOKUP(ED$1,Data!$K:$L,2, FALSE) &amp; """;"   )             )</f>
        <v/>
      </c>
      <c r="EE73" t="str">
        <f>IF(Data!$K74=EE$1, "",             IF(ISERR(SEARCH(EE$1,Data!$G74)),        "",          ";" &amp; VLOOKUP(EE$1,Data!$K:$M,3, FALSE) &amp; ",""" &amp; VLOOKUP(EE$1,Data!$K:$L,2, FALSE) &amp; """;"   )             )</f>
        <v/>
      </c>
      <c r="EF73" t="str">
        <f>IF(Data!$K74=EF$1, "",             IF(ISERR(SEARCH(EF$1,Data!$G74)),        "",          ";" &amp; VLOOKUP(EF$1,Data!$K:$M,3, FALSE) &amp; ",""" &amp; VLOOKUP(EF$1,Data!$K:$L,2, FALSE) &amp; """;"   )             )</f>
        <v/>
      </c>
      <c r="EG73" t="str">
        <f>IF(Data!$K74=EG$1, "",             IF(ISERR(SEARCH(EG$1,Data!$G74)),        "",          ";" &amp; VLOOKUP(EG$1,Data!$K:$M,3, FALSE) &amp; ",""" &amp; VLOOKUP(EG$1,Data!$K:$L,2, FALSE) &amp; """;"   )             )</f>
        <v/>
      </c>
      <c r="EH73" t="str">
        <f>IF(Data!$K74=EH$1, "",             IF(ISERR(SEARCH(EH$1,Data!$G74)),        "",          ";" &amp; VLOOKUP(EH$1,Data!$K:$M,3, FALSE) &amp; ",""" &amp; VLOOKUP(EH$1,Data!$K:$L,2, FALSE) &amp; """;"   )             )</f>
        <v/>
      </c>
      <c r="EI73" t="str">
        <f>IF(Data!$K74=EI$1, "",             IF(ISERR(SEARCH(EI$1,Data!$G74)),        "",          ";" &amp; VLOOKUP(EI$1,Data!$K:$M,3, FALSE) &amp; ",""" &amp; VLOOKUP(EI$1,Data!$K:$L,2, FALSE) &amp; """;"   )             )</f>
        <v/>
      </c>
      <c r="EJ73" t="str">
        <f>IF(Data!$K74=EJ$1, "",             IF(ISERR(SEARCH(EJ$1,Data!$G74)),        "",          ";" &amp; VLOOKUP(EJ$1,Data!$K:$M,3, FALSE) &amp; ",""" &amp; VLOOKUP(EJ$1,Data!$K:$L,2, FALSE) &amp; """;"   )             )</f>
        <v/>
      </c>
      <c r="EK73" t="str">
        <f>IF(Data!$K74=EK$1, "",             IF(ISERR(SEARCH(EK$1,Data!$G74)),        "",          ";" &amp; VLOOKUP(EK$1,Data!$K:$M,3, FALSE) &amp; ",""" &amp; VLOOKUP(EK$1,Data!$K:$L,2, FALSE) &amp; """;"   )             )</f>
        <v/>
      </c>
      <c r="EL73" t="str">
        <f>IF(Data!$K74=EL$1, "",             IF(ISERR(SEARCH(EL$1,Data!$G74)),        "",          ";" &amp; VLOOKUP(EL$1,Data!$K:$M,3, FALSE) &amp; ",""" &amp; VLOOKUP(EL$1,Data!$K:$L,2, FALSE) &amp; """;"   )             )</f>
        <v/>
      </c>
      <c r="EM73" t="str">
        <f>IF(Data!$K74=EM$1, "",             IF(ISERR(SEARCH(EM$1,Data!$G74)),        "",          ";" &amp; VLOOKUP(EM$1,Data!$K:$M,3, FALSE) &amp; ",""" &amp; VLOOKUP(EM$1,Data!$K:$L,2, FALSE) &amp; """;"   )             )</f>
        <v/>
      </c>
      <c r="EN73" t="str">
        <f>IF(Data!$K74=EN$1, "",             IF(ISERR(SEARCH(EN$1,Data!$G74)),        "",          ";" &amp; VLOOKUP(EN$1,Data!$K:$M,3, FALSE) &amp; ",""" &amp; VLOOKUP(EN$1,Data!$K:$L,2, FALSE) &amp; """;"   )             )</f>
        <v/>
      </c>
      <c r="EO73" t="str">
        <f>IF(Data!$K74=EO$1, "",             IF(ISERR(SEARCH(EO$1,Data!$G74)),        "",          ";" &amp; VLOOKUP(EO$1,Data!$K:$M,3, FALSE) &amp; ",""" &amp; VLOOKUP(EO$1,Data!$K:$L,2, FALSE) &amp; """;"   )             )</f>
        <v/>
      </c>
      <c r="EP73" t="str">
        <f>IF(Data!$K74=EP$1, "",             IF(ISERR(SEARCH(EP$1,Data!$G74)),        "",          ";" &amp; VLOOKUP(EP$1,Data!$K:$M,3, FALSE) &amp; ",""" &amp; VLOOKUP(EP$1,Data!$K:$L,2, FALSE) &amp; """;"   )             )</f>
        <v/>
      </c>
      <c r="EQ73" t="str">
        <f>IF(Data!$K74=EQ$1, "",             IF(ISERR(SEARCH(EQ$1,Data!$G74)),        "",          ";" &amp; VLOOKUP(EQ$1,Data!$K:$M,3, FALSE) &amp; ",""" &amp; VLOOKUP(EQ$1,Data!$K:$L,2, FALSE) &amp; """;"   )             )</f>
        <v/>
      </c>
      <c r="ER73" t="str">
        <f>IF(Data!$K74=ER$1, "",             IF(ISERR(SEARCH(ER$1,Data!$G74)),        "",          ";" &amp; VLOOKUP(ER$1,Data!$K:$M,3, FALSE) &amp; ",""" &amp; VLOOKUP(ER$1,Data!$K:$L,2, FALSE) &amp; """;"   )             )</f>
        <v/>
      </c>
      <c r="ES73" t="str">
        <f>IF(Data!$K74=ES$1, "",             IF(ISERR(SEARCH(ES$1,Data!$G74)),        "",          ";" &amp; VLOOKUP(ES$1,Data!$K:$M,3, FALSE) &amp; ",""" &amp; VLOOKUP(ES$1,Data!$K:$L,2, FALSE) &amp; """;"   )             )</f>
        <v/>
      </c>
      <c r="ET73" t="str">
        <f>IF(Data!$K74=ET$1, "",             IF(ISERR(SEARCH(ET$1,Data!$G74)),        "",          ";" &amp; VLOOKUP(ET$1,Data!$K:$M,3, FALSE) &amp; ",""" &amp; VLOOKUP(ET$1,Data!$K:$L,2, FALSE) &amp; """;"   )             )</f>
        <v/>
      </c>
      <c r="EU73" t="str">
        <f>IF(Data!$K74=EU$1, "",             IF(ISERR(SEARCH(EU$1,Data!$G74)),        "",          ";" &amp; VLOOKUP(EU$1,Data!$K:$M,3, FALSE) &amp; ",""" &amp; VLOOKUP(EU$1,Data!$K:$L,2, FALSE) &amp; """;"   )             )</f>
        <v/>
      </c>
      <c r="EV73" t="str">
        <f>IF(Data!$K74=EV$1, "",             IF(ISERR(SEARCH(EV$1,Data!$G74)),        "",          ";" &amp; VLOOKUP(EV$1,Data!$K:$M,3, FALSE) &amp; ",""" &amp; VLOOKUP(EV$1,Data!$K:$L,2, FALSE) &amp; """;"   )             )</f>
        <v/>
      </c>
      <c r="EW73" t="str">
        <f>IF(Data!$K74=EW$1, "",             IF(ISERR(SEARCH(EW$1,Data!$G74)),        "",          ";" &amp; VLOOKUP(EW$1,Data!$K:$M,3, FALSE) &amp; ",""" &amp; VLOOKUP(EW$1,Data!$K:$L,2, FALSE) &amp; """;"   )             )</f>
        <v/>
      </c>
      <c r="EX73" t="str">
        <f>IF(Data!$K74=EX$1, "",             IF(ISERR(SEARCH(EX$1,Data!$G74)),        "",          ";" &amp; VLOOKUP(EX$1,Data!$K:$M,3, FALSE) &amp; ",""" &amp; VLOOKUP(EX$1,Data!$K:$L,2, FALSE) &amp; """;"   )             )</f>
        <v/>
      </c>
      <c r="EY73" t="str">
        <f>IF(Data!$K74=EY$1, "",             IF(ISERR(SEARCH(EY$1,Data!$G74)),        "",          ";" &amp; VLOOKUP(EY$1,Data!$K:$M,3, FALSE) &amp; ",""" &amp; VLOOKUP(EY$1,Data!$K:$L,2, FALSE) &amp; """;"   )             )</f>
        <v/>
      </c>
      <c r="EZ73" t="str">
        <f>IF(Data!$K74=EZ$1, "",             IF(ISERR(SEARCH(EZ$1,Data!$G74)),        "",          ";" &amp; VLOOKUP(EZ$1,Data!$K:$M,3, FALSE) &amp; ",""" &amp; VLOOKUP(EZ$1,Data!$K:$L,2, FALSE) &amp; """;"   )             )</f>
        <v/>
      </c>
      <c r="FA73" t="str">
        <f>IF(Data!$K74=FA$1, "",             IF(ISERR(SEARCH(FA$1,Data!$G74)),        "",          ";" &amp; VLOOKUP(FA$1,Data!$K:$M,3, FALSE) &amp; ",""" &amp; VLOOKUP(FA$1,Data!$K:$L,2, FALSE) &amp; """;"   )             )</f>
        <v/>
      </c>
      <c r="FB73" t="str">
        <f>IF(Data!$K74=FB$1, "",             IF(ISERR(SEARCH(FB$1,Data!$G74)),        "",          ";" &amp; VLOOKUP(FB$1,Data!$K:$M,3, FALSE) &amp; ",""" &amp; VLOOKUP(FB$1,Data!$K:$L,2, FALSE) &amp; """;"   )             )</f>
        <v/>
      </c>
      <c r="FC73" t="str">
        <f>IF(Data!$K74=FC$1, "",             IF(ISERR(SEARCH(FC$1,Data!$G74)),        "",          ";" &amp; VLOOKUP(FC$1,Data!$K:$M,3, FALSE) &amp; ",""" &amp; VLOOKUP(FC$1,Data!$K:$L,2, FALSE) &amp; """;"   )             )</f>
        <v/>
      </c>
      <c r="FD73" t="str">
        <f>IF(Data!$K74=FD$1, "",             IF(ISERR(SEARCH(FD$1,Data!$G74)),        "",          ";" &amp; VLOOKUP(FD$1,Data!$K:$M,3, FALSE) &amp; ",""" &amp; VLOOKUP(FD$1,Data!$K:$L,2, FALSE) &amp; """;"   )             )</f>
        <v/>
      </c>
      <c r="FE73" t="str">
        <f>IF(Data!$K74=FE$1, "",             IF(ISERR(SEARCH(FE$1,Data!$G74)),        "",          ";" &amp; VLOOKUP(FE$1,Data!$K:$M,3, FALSE) &amp; ",""" &amp; VLOOKUP(FE$1,Data!$K:$L,2, FALSE) &amp; """;"   )             )</f>
        <v/>
      </c>
      <c r="FF73" t="str">
        <f>IF(Data!$K74=FF$1, "",             IF(ISERR(SEARCH(FF$1,Data!$G74)),        "",          ";" &amp; VLOOKUP(FF$1,Data!$K:$M,3, FALSE) &amp; ",""" &amp; VLOOKUP(FF$1,Data!$K:$L,2, FALSE) &amp; """;"   )             )</f>
        <v/>
      </c>
      <c r="FG73" t="str">
        <f>IF(Data!$K74=FG$1, "",             IF(ISERR(SEARCH(FG$1,Data!$G74)),        "",          ";" &amp; VLOOKUP(FG$1,Data!$K:$M,3, FALSE) &amp; ",""" &amp; VLOOKUP(FG$1,Data!$K:$L,2, FALSE) &amp; """;"   )             )</f>
        <v/>
      </c>
      <c r="FH73" t="str">
        <f>IF(Data!$K74=FH$1, "",             IF(ISERR(SEARCH(FH$1,Data!$G74)),        "",          ";" &amp; VLOOKUP(FH$1,Data!$K:$M,3, FALSE) &amp; ",""" &amp; VLOOKUP(FH$1,Data!$K:$L,2, FALSE) &amp; """;"   )             )</f>
        <v/>
      </c>
      <c r="FI73" t="str">
        <f>IF(Data!$K74=FI$1, "",             IF(ISERR(SEARCH(FI$1,Data!$G74)),        "",          ";" &amp; VLOOKUP(FI$1,Data!$K:$M,3, FALSE) &amp; ",""" &amp; VLOOKUP(FI$1,Data!$K:$L,2, FALSE) &amp; """;"   )             )</f>
        <v/>
      </c>
      <c r="FJ73" t="str">
        <f>IF(Data!$K74=FJ$1, "",             IF(ISERR(SEARCH(FJ$1,Data!$G74)),        "",          ";" &amp; VLOOKUP(FJ$1,Data!$K:$M,3, FALSE) &amp; ",""" &amp; VLOOKUP(FJ$1,Data!$K:$L,2, FALSE) &amp; """;"   )             )</f>
        <v/>
      </c>
      <c r="FK73" t="str">
        <f>IF(Data!$K74=FK$1, "",             IF(ISERR(SEARCH(FK$1,Data!$G74)),        "",          ";" &amp; VLOOKUP(FK$1,Data!$K:$M,3, FALSE) &amp; ",""" &amp; VLOOKUP(FK$1,Data!$K:$L,2, FALSE) &amp; """;"   )             )</f>
        <v/>
      </c>
      <c r="FL73" t="str">
        <f>IF(Data!$K74=FL$1, "",             IF(ISERR(SEARCH(FL$1,Data!$G74)),        "",          ";" &amp; VLOOKUP(FL$1,Data!$K:$M,3, FALSE) &amp; ",""" &amp; VLOOKUP(FL$1,Data!$K:$L,2, FALSE) &amp; """;"   )             )</f>
        <v/>
      </c>
      <c r="FM73" t="str">
        <f>IF(Data!$K74=FM$1, "",             IF(ISERR(SEARCH(FM$1,Data!$G74)),        "",          ";" &amp; VLOOKUP(FM$1,Data!$K:$M,3, FALSE) &amp; ",""" &amp; VLOOKUP(FM$1,Data!$K:$L,2, FALSE) &amp; """;"   )             )</f>
        <v/>
      </c>
      <c r="FN73" t="str">
        <f>IF(Data!$K74=FN$1, "",             IF(ISERR(SEARCH(FN$1,Data!$G74)),        "",          ";" &amp; VLOOKUP(FN$1,Data!$K:$M,3, FALSE) &amp; ",""" &amp; VLOOKUP(FN$1,Data!$K:$L,2, FALSE) &amp; """;"   )             )</f>
        <v/>
      </c>
      <c r="FO73" t="str">
        <f>IF(Data!$K74=FO$1, "",             IF(ISERR(SEARCH(FO$1,Data!$G74)),        "",          ";" &amp; VLOOKUP(FO$1,Data!$K:$M,3, FALSE) &amp; ",""" &amp; VLOOKUP(FO$1,Data!$K:$L,2, FALSE) &amp; """;"   )             )</f>
        <v/>
      </c>
      <c r="FP73" t="str">
        <f>IF(Data!$K74=FP$1, "",             IF(ISERR(SEARCH(FP$1,Data!$G74)),        "",          ";" &amp; VLOOKUP(FP$1,Data!$K:$M,3, FALSE) &amp; ",""" &amp; VLOOKUP(FP$1,Data!$K:$L,2, FALSE) &amp; """;"   )             )</f>
        <v/>
      </c>
      <c r="FQ73" t="str">
        <f>IF(Data!$K74=FQ$1, "",             IF(ISERR(SEARCH(FQ$1,Data!$G74)),        "",          ";" &amp; VLOOKUP(FQ$1,Data!$K:$M,3, FALSE) &amp; ",""" &amp; VLOOKUP(FQ$1,Data!$K:$L,2, FALSE) &amp; """;"   )             )</f>
        <v/>
      </c>
      <c r="FR73" t="str">
        <f>IF(Data!$K74=FR$1, "",             IF(ISERR(SEARCH(FR$1,Data!$G74)),        "",          ";" &amp; VLOOKUP(FR$1,Data!$K:$M,3, FALSE) &amp; ",""" &amp; VLOOKUP(FR$1,Data!$K:$L,2, FALSE) &amp; """;"   )             )</f>
        <v/>
      </c>
      <c r="FS73" t="str">
        <f>IF(Data!$K74=FS$1, "",             IF(ISERR(SEARCH(FS$1,Data!$G74)),        "",          ";" &amp; VLOOKUP(FS$1,Data!$K:$M,3, FALSE) &amp; ",""" &amp; VLOOKUP(FS$1,Data!$K:$L,2, FALSE) &amp; """;"   )             )</f>
        <v/>
      </c>
      <c r="FT73" t="str">
        <f>IF(Data!$K74=FT$1, "",             IF(ISERR(SEARCH(FT$1,Data!$G74)),        "",          ";" &amp; VLOOKUP(FT$1,Data!$K:$M,3, FALSE) &amp; ",""" &amp; VLOOKUP(FT$1,Data!$K:$L,2, FALSE) &amp; """;"   )             )</f>
        <v/>
      </c>
      <c r="FU73" t="str">
        <f>IF(Data!$K74=FU$1, "",             IF(ISERR(SEARCH(FU$1,Data!$G74)),        "",          ";" &amp; VLOOKUP(FU$1,Data!$K:$M,3, FALSE) &amp; ",""" &amp; VLOOKUP(FU$1,Data!$K:$L,2, FALSE) &amp; """;"   )             )</f>
        <v/>
      </c>
      <c r="FV73" t="str">
        <f>IF(Data!$K74=FV$1, "",             IF(ISERR(SEARCH(FV$1,Data!$G74)),        "",          ";" &amp; VLOOKUP(FV$1,Data!$K:$M,3, FALSE) &amp; ",""" &amp; VLOOKUP(FV$1,Data!$K:$L,2, FALSE) &amp; """;"   )             )</f>
        <v/>
      </c>
      <c r="FW73" t="str">
        <f>IF(Data!$K74=FW$1, "",             IF(ISERR(SEARCH(FW$1,Data!$G74)),        "",          ";" &amp; VLOOKUP(FW$1,Data!$K:$M,3, FALSE) &amp; ",""" &amp; VLOOKUP(FW$1,Data!$K:$L,2, FALSE) &amp; """;"   )             )</f>
        <v/>
      </c>
      <c r="FX73" t="str">
        <f>IF(Data!$K74=FX$1, "",             IF(ISERR(SEARCH(FX$1,Data!$G74)),        "",          ";" &amp; VLOOKUP(FX$1,Data!$K:$M,3, FALSE) &amp; ",""" &amp; VLOOKUP(FX$1,Data!$K:$L,2, FALSE) &amp; """;"   )             )</f>
        <v/>
      </c>
      <c r="FY73" t="str">
        <f>IF(Data!$K74=FY$1, "",             IF(ISERR(SEARCH(FY$1,Data!$G74)),        "",          ";" &amp; VLOOKUP(FY$1,Data!$K:$M,3, FALSE) &amp; ",""" &amp; VLOOKUP(FY$1,Data!$K:$L,2, FALSE) &amp; """;"   )             )</f>
        <v/>
      </c>
      <c r="FZ73" t="str">
        <f>IF(Data!$K74=FZ$1, "",             IF(ISERR(SEARCH(FZ$1,Data!$G74)),        "",          ";" &amp; VLOOKUP(FZ$1,Data!$K:$M,3, FALSE) &amp; ",""" &amp; VLOOKUP(FZ$1,Data!$K:$L,2, FALSE) &amp; """;"   )             )</f>
        <v/>
      </c>
      <c r="GA73" t="str">
        <f>IF(Data!$K74=GA$1, "",             IF(ISERR(SEARCH(GA$1,Data!$G74)),        "",          ";" &amp; VLOOKUP(GA$1,Data!$K:$M,3, FALSE) &amp; ",""" &amp; VLOOKUP(GA$1,Data!$K:$L,2, FALSE) &amp; """;"   )             )</f>
        <v/>
      </c>
      <c r="GB73" t="str">
        <f>IF(Data!$K74=GB$1, "",             IF(ISERR(SEARCH(GB$1,Data!$G74)),        "",          ";" &amp; VLOOKUP(GB$1,Data!$K:$M,3, FALSE) &amp; ",""" &amp; VLOOKUP(GB$1,Data!$K:$L,2, FALSE) &amp; """;"   )             )</f>
        <v/>
      </c>
      <c r="GC73" t="str">
        <f>IF(Data!$K74=GC$1, "",             IF(ISERR(SEARCH(GC$1,Data!$G74)),        "",          ";" &amp; VLOOKUP(GC$1,Data!$K:$M,3, FALSE) &amp; ",""" &amp; VLOOKUP(GC$1,Data!$K:$L,2, FALSE) &amp; """;"   )             )</f>
        <v/>
      </c>
      <c r="GD73" t="str">
        <f>IF(Data!$K74=GD$1, "",             IF(ISERR(SEARCH(GD$1,Data!$G74)),        "",          ";" &amp; VLOOKUP(GD$1,Data!$K:$M,3, FALSE) &amp; ",""" &amp; VLOOKUP(GD$1,Data!$K:$L,2, FALSE) &amp; """;"   )             )</f>
        <v/>
      </c>
      <c r="GE73" t="str">
        <f>IF(Data!$K74=GE$1, "",             IF(ISERR(SEARCH(GE$1,Data!$G74)),        "",          ";" &amp; VLOOKUP(GE$1,Data!$K:$M,3, FALSE) &amp; ",""" &amp; VLOOKUP(GE$1,Data!$K:$L,2, FALSE) &amp; """;"   )             )</f>
        <v/>
      </c>
      <c r="GF73" t="str">
        <f>IF(Data!$K74=GF$1, "",             IF(ISERR(SEARCH(GF$1,Data!$G74)),        "",          ";" &amp; VLOOKUP(GF$1,Data!$K:$M,3, FALSE) &amp; ",""" &amp; VLOOKUP(GF$1,Data!$K:$L,2, FALSE) &amp; """;"   )             )</f>
        <v/>
      </c>
      <c r="GG73" t="str">
        <f>IF(Data!$K74=GG$1, "",             IF(ISERR(SEARCH(GG$1,Data!$G74)),        "",          ";" &amp; VLOOKUP(GG$1,Data!$K:$M,3, FALSE) &amp; ",""" &amp; VLOOKUP(GG$1,Data!$K:$L,2, FALSE) &amp; """;"   )             )</f>
        <v/>
      </c>
      <c r="GH73" t="str">
        <f>IF(Data!$K74=GH$1, "",             IF(ISERR(SEARCH(GH$1,Data!$G74)),        "",          ";" &amp; VLOOKUP(GH$1,Data!$K:$M,3, FALSE) &amp; ",""" &amp; VLOOKUP(GH$1,Data!$K:$L,2, FALSE) &amp; """;"   )             )</f>
        <v/>
      </c>
      <c r="GI73" t="str">
        <f>IF(Data!$K74=GI$1, "",             IF(ISERR(SEARCH(GI$1,Data!$G74)),        "",          ";" &amp; VLOOKUP(GI$1,Data!$K:$M,3, FALSE) &amp; ",""" &amp; VLOOKUP(GI$1,Data!$K:$L,2, FALSE) &amp; """;"   )             )</f>
        <v>;179,"HUMAN";</v>
      </c>
      <c r="GJ73" t="str">
        <f>IF(Data!$K74=GJ$1, "",             IF(ISERR(SEARCH(GJ$1,Data!$G74)),        "",          ";" &amp; VLOOKUP(GJ$1,Data!$K:$M,3, FALSE) &amp; ",""" &amp; VLOOKUP(GJ$1,Data!$K:$L,2, FALSE) &amp; """;"   )             )</f>
        <v/>
      </c>
      <c r="GK73" t="str">
        <f>IF(Data!$K74=GK$1, "",             IF(ISERR(SEARCH(GK$1,Data!$G74)),        "",          ";" &amp; VLOOKUP(GK$1,Data!$K:$M,3, FALSE) &amp; ",""" &amp; VLOOKUP(GK$1,Data!$K:$L,2, FALSE) &amp; """;"   )             )</f>
        <v/>
      </c>
      <c r="GL73" t="str">
        <f>IF(Data!$K74=GL$1, "",             IF(ISERR(SEARCH(GL$1,Data!$G74)),        "",          ";" &amp; VLOOKUP(GL$1,Data!$K:$M,3, FALSE) &amp; ",""" &amp; VLOOKUP(GL$1,Data!$K:$L,2, FALSE) &amp; """;"   )             )</f>
        <v/>
      </c>
      <c r="GM73" t="str">
        <f>IF(Data!$K74=GM$1, "",             IF(ISERR(SEARCH(GM$1,Data!$G74)),        "",          ";" &amp; VLOOKUP(GM$1,Data!$K:$M,3, FALSE) &amp; ",""" &amp; VLOOKUP(GM$1,Data!$K:$L,2, FALSE) &amp; """;"   )             )</f>
        <v/>
      </c>
      <c r="GN73" t="str">
        <f>IF(Data!$K74=GN$1, "",             IF(ISERR(SEARCH(GN$1,Data!$G74)),        "",          ";" &amp; VLOOKUP(GN$1,Data!$K:$M,3, FALSE) &amp; ",""" &amp; VLOOKUP(GN$1,Data!$K:$L,2, FALSE) &amp; """;"   )             )</f>
        <v/>
      </c>
      <c r="GO73" t="str">
        <f>IF(Data!$K74=GO$1, "",             IF(ISERR(SEARCH(GO$1,Data!$G74)),        "",          ";" &amp; VLOOKUP(GO$1,Data!$K:$M,3, FALSE) &amp; ",""" &amp; VLOOKUP(GO$1,Data!$K:$L,2, FALSE) &amp; """;"   )             )</f>
        <v/>
      </c>
      <c r="GP73" t="str">
        <f>IF(Data!$K74=GP$1, "",             IF(ISERR(SEARCH(GP$1,Data!$G74)),        "",          ";" &amp; VLOOKUP(GP$1,Data!$K:$M,3, FALSE) &amp; ",""" &amp; VLOOKUP(GP$1,Data!$K:$L,2, FALSE) &amp; """;"   )             )</f>
        <v/>
      </c>
      <c r="GQ73" t="str">
        <f>IF(Data!$K74=GQ$1, "",             IF(ISERR(SEARCH(GQ$1,Data!$G74)),        "",          ";" &amp; VLOOKUP(GQ$1,Data!$K:$M,3, FALSE) &amp; ",""" &amp; VLOOKUP(GQ$1,Data!$K:$L,2, FALSE) &amp; """;"   )             )</f>
        <v/>
      </c>
      <c r="GR73" t="str">
        <f>IF(Data!$K74=GR$1, "",             IF(ISERR(SEARCH(GR$1,Data!$G74)),        "",          ";" &amp; VLOOKUP(GR$1,Data!$K:$M,3, FALSE) &amp; ",""" &amp; VLOOKUP(GR$1,Data!$K:$L,2, FALSE) &amp; """;"   )             )</f>
        <v/>
      </c>
      <c r="GS73" t="str">
        <f>IF(Data!$K74=GS$1, "",             IF(ISERR(SEARCH(GS$1,Data!$G74)),        "",          ";" &amp; VLOOKUP(GS$1,Data!$K:$M,3, FALSE) &amp; ",""" &amp; VLOOKUP(GS$1,Data!$K:$L,2, FALSE) &amp; """;"   )             )</f>
        <v/>
      </c>
      <c r="GT73" t="str">
        <f>IF(Data!$K74=GT$1, "",             IF(ISERR(SEARCH(GT$1,Data!$G74)),        "",          ";" &amp; VLOOKUP(GT$1,Data!$K:$M,3, FALSE) &amp; ",""" &amp; VLOOKUP(GT$1,Data!$K:$L,2, FALSE) &amp; """;"   )             )</f>
        <v/>
      </c>
      <c r="GU73" t="str">
        <f>IF(Data!$K74=GU$1, "",             IF(ISERR(SEARCH(GU$1,Data!$G74)),        "",          ";" &amp; VLOOKUP(GU$1,Data!$K:$M,3, FALSE) &amp; ",""" &amp; VLOOKUP(GU$1,Data!$K:$L,2, FALSE) &amp; """;"   )             )</f>
        <v/>
      </c>
      <c r="GV73" t="str">
        <f>IF(Data!$K74=GV$1, "",             IF(ISERR(SEARCH(GV$1,Data!$G74)),        "",          ";" &amp; VLOOKUP(GV$1,Data!$K:$M,3, FALSE) &amp; ",""" &amp; VLOOKUP(GV$1,Data!$K:$L,2, FALSE) &amp; """;"   )             )</f>
        <v/>
      </c>
      <c r="GW73" t="str">
        <f>IF(Data!$K74=GW$1, "",             IF(ISERR(SEARCH(GW$1,Data!$G74)),        "",          ";" &amp; VLOOKUP(GW$1,Data!$K:$M,3, FALSE) &amp; ",""" &amp; VLOOKUP(GW$1,Data!$K:$L,2, FALSE) &amp; """;"   )             )</f>
        <v/>
      </c>
      <c r="GX73" t="str">
        <f>IF(Data!$K74=GX$1, "",             IF(ISERR(SEARCH(GX$1,Data!$G74)),        "",          ";" &amp; VLOOKUP(GX$1,Data!$K:$M,3, FALSE) &amp; ",""" &amp; VLOOKUP(GX$1,Data!$K:$L,2, FALSE) &amp; """;"   )             )</f>
        <v/>
      </c>
      <c r="GY73" t="str">
        <f>IF(Data!$K74=GY$1, "",             IF(ISERR(SEARCH(GY$1,Data!$G74)),        "",          ";" &amp; VLOOKUP(GY$1,Data!$K:$M,3, FALSE) &amp; ",""" &amp; VLOOKUP(GY$1,Data!$K:$L,2, FALSE) &amp; """;"   )             )</f>
        <v/>
      </c>
      <c r="GZ73" t="str">
        <f>IF(Data!$K74=GZ$1, "",             IF(ISERR(SEARCH(GZ$1,Data!$G74)),        "",          ";" &amp; VLOOKUP(GZ$1,Data!$K:$M,3, FALSE) &amp; ",""" &amp; VLOOKUP(GZ$1,Data!$K:$L,2, FALSE) &amp; """;"   )             )</f>
        <v/>
      </c>
      <c r="HA73" t="str">
        <f>IF(Data!$K74=HA$1, "",             IF(ISERR(SEARCH(HA$1,Data!$G74)),        "",          ";" &amp; VLOOKUP(HA$1,Data!$K:$M,3, FALSE) &amp; ",""" &amp; VLOOKUP(HA$1,Data!$K:$L,2, FALSE) &amp; """;"   )             )</f>
        <v/>
      </c>
      <c r="HB73" t="str">
        <f>IF(Data!$K74=HB$1, "",             IF(ISERR(SEARCH(HB$1,Data!$G74)),        "",          ";" &amp; VLOOKUP(HB$1,Data!$K:$M,3, FALSE) &amp; ",""" &amp; VLOOKUP(HB$1,Data!$K:$L,2, FALSE) &amp; """;"   )             )</f>
        <v/>
      </c>
      <c r="HC73" t="str">
        <f>IF(Data!$K74=HC$1, "",             IF(ISERR(SEARCH(HC$1,Data!$G74)),        "",          ";" &amp; VLOOKUP(HC$1,Data!$K:$M,3, FALSE) &amp; ",""" &amp; VLOOKUP(HC$1,Data!$K:$L,2, FALSE) &amp; """;"   )             )</f>
        <v/>
      </c>
      <c r="HD73" t="str">
        <f>IF(Data!$K74=HD$1, "",             IF(ISERR(SEARCH(HD$1,Data!$G74)),        "",          ";" &amp; VLOOKUP(HD$1,Data!$K:$M,3, FALSE) &amp; ",""" &amp; VLOOKUP(HD$1,Data!$K:$L,2, FALSE) &amp; """;"   )             )</f>
        <v/>
      </c>
      <c r="HE73" t="str">
        <f>IF(Data!$K74=HE$1, "",             IF(ISERR(SEARCH(HE$1,Data!$G74)),        "",          ";" &amp; VLOOKUP(HE$1,Data!$K:$M,3, FALSE) &amp; ",""" &amp; VLOOKUP(HE$1,Data!$K:$L,2, FALSE) &amp; """;"   )             )</f>
        <v/>
      </c>
      <c r="HF73" t="str">
        <f>IF(Data!$K74=HF$1, "",             IF(ISERR(SEARCH(HF$1,Data!$G74)),        "",          ";" &amp; VLOOKUP(HF$1,Data!$K:$M,3, FALSE) &amp; ",""" &amp; VLOOKUP(HF$1,Data!$K:$L,2, FALSE) &amp; """;"   )             )</f>
        <v/>
      </c>
      <c r="HG73" t="str">
        <f>IF(Data!$K74=HG$1, "",             IF(ISERR(SEARCH(HG$1,Data!$G74)),        "",          ";" &amp; VLOOKUP(HG$1,Data!$K:$M,3, FALSE) &amp; ",""" &amp; VLOOKUP(HG$1,Data!$K:$L,2, FALSE) &amp; """;"   )             )</f>
        <v/>
      </c>
      <c r="HH73" t="str">
        <f>IF(Data!$K74=HH$1, "",             IF(ISERR(SEARCH(HH$1,Data!$G74)),        "",          ";" &amp; VLOOKUP(HH$1,Data!$K:$M,3, FALSE) &amp; ",""" &amp; VLOOKUP(HH$1,Data!$K:$L,2, FALSE) &amp; """;"   )             )</f>
        <v/>
      </c>
      <c r="HI73" t="str">
        <f>IF(Data!$K74=HI$1, "",             IF(ISERR(SEARCH(HI$1,Data!$G74)),        "",          ";" &amp; VLOOKUP(HI$1,Data!$K:$M,3, FALSE) &amp; ",""" &amp; VLOOKUP(HI$1,Data!$K:$L,2, FALSE) &amp; """;"   )             )</f>
        <v/>
      </c>
      <c r="HJ73" t="str">
        <f>IF(Data!$K74=HJ$1, "",             IF(ISERR(SEARCH(HJ$1,Data!$G74)),        "",          ";" &amp; VLOOKUP(HJ$1,Data!$K:$M,3, FALSE) &amp; ",""" &amp; VLOOKUP(HJ$1,Data!$K:$L,2, FALSE) &amp; """;"   )             )</f>
        <v/>
      </c>
      <c r="HK73" t="str">
        <f>IF(Data!$K74=HK$1, "",             IF(ISERR(SEARCH(HK$1,Data!$G74)),        "",          ";" &amp; VLOOKUP(HK$1,Data!$K:$M,3, FALSE) &amp; ",""" &amp; VLOOKUP(HK$1,Data!$K:$L,2, FALSE) &amp; """;"   )             )</f>
        <v/>
      </c>
      <c r="HL73" t="str">
        <f>IF(Data!$K74=HL$1, "",             IF(ISERR(SEARCH(HL$1,Data!$G74)),        "",          ";" &amp; VLOOKUP(HL$1,Data!$K:$M,3, FALSE) &amp; ",""" &amp; VLOOKUP(HL$1,Data!$K:$L,2, FALSE) &amp; """;"   )             )</f>
        <v/>
      </c>
      <c r="HM73" t="str">
        <f>IF(Data!$K74=HM$1, "",             IF(ISERR(SEARCH(HM$1,Data!$G74)),        "",          ";" &amp; VLOOKUP(HM$1,Data!$K:$M,3, FALSE) &amp; ",""" &amp; VLOOKUP(HM$1,Data!$K:$L,2, FALSE) &amp; """;"   )             )</f>
        <v/>
      </c>
      <c r="HN73" t="str">
        <f>IF(Data!$K74=HN$1, "",             IF(ISERR(SEARCH(HN$1,Data!$G74)),        "",          ";" &amp; VLOOKUP(HN$1,Data!$K:$M,3, FALSE) &amp; ",""" &amp; VLOOKUP(HN$1,Data!$K:$L,2, FALSE) &amp; """;"   )             )</f>
        <v/>
      </c>
      <c r="HO73" t="str">
        <f>IF(Data!$K74=HO$1, "",             IF(ISERR(SEARCH(HO$1,Data!$G74)),        "",          ";" &amp; VLOOKUP(HO$1,Data!$K:$M,3, FALSE) &amp; ",""" &amp; VLOOKUP(HO$1,Data!$K:$L,2, FALSE) &amp; """;"   )             )</f>
        <v/>
      </c>
      <c r="HP73" t="str">
        <f>IF(Data!$K74=HP$1, "",             IF(ISERR(SEARCH(HP$1,Data!$G74)),        "",          ";" &amp; VLOOKUP(HP$1,Data!$K:$M,3, FALSE) &amp; ",""" &amp; VLOOKUP(HP$1,Data!$K:$L,2, FALSE) &amp; """;"   )             )</f>
        <v/>
      </c>
      <c r="HQ73" t="str">
        <f>IF(Data!$K74=HQ$1, "",             IF(ISERR(SEARCH(HQ$1,Data!$G74)),        "",          ";" &amp; VLOOKUP(HQ$1,Data!$K:$M,3, FALSE) &amp; ",""" &amp; VLOOKUP(HQ$1,Data!$K:$L,2, FALSE) &amp; """;"   )             )</f>
        <v/>
      </c>
      <c r="HR73" t="str">
        <f>IF(Data!$K74=HR$1, "",             IF(ISERR(SEARCH(HR$1,Data!$G74)),        "",          ";" &amp; VLOOKUP(HR$1,Data!$K:$M,3, FALSE) &amp; ",""" &amp; VLOOKUP(HR$1,Data!$K:$L,2, FALSE) &amp; """;"   )             )</f>
        <v/>
      </c>
      <c r="HS73" t="str">
        <f>IF(Data!$K74=HS$1, "",             IF(ISERR(SEARCH(HS$1,Data!$G74)),        "",          ";" &amp; VLOOKUP(HS$1,Data!$K:$M,3, FALSE) &amp; ",""" &amp; VLOOKUP(HS$1,Data!$K:$L,2, FALSE) &amp; """;"   )             )</f>
        <v/>
      </c>
      <c r="HT73" t="str">
        <f>IF(Data!$K74=HT$1, "",             IF(ISERR(SEARCH(HT$1,Data!$G74)),        "",          ";" &amp; VLOOKUP(HT$1,Data!$K:$M,3, FALSE) &amp; ",""" &amp; VLOOKUP(HT$1,Data!$K:$L,2, FALSE) &amp; """;"   )             )</f>
        <v/>
      </c>
      <c r="HU73" t="str">
        <f>IF(Data!$K74=HU$1, "",             IF(ISERR(SEARCH(HU$1,Data!$G74)),        "",          ";" &amp; VLOOKUP(HU$1,Data!$K:$M,3, FALSE) &amp; ",""" &amp; VLOOKUP(HU$1,Data!$K:$L,2, FALSE) &amp; """;"   )             )</f>
        <v/>
      </c>
      <c r="HV73" t="str">
        <f>IF(Data!$K74=HV$1, "",             IF(ISERR(SEARCH(HV$1,Data!$G74)),        "",          ";" &amp; VLOOKUP(HV$1,Data!$K:$M,3, FALSE) &amp; ",""" &amp; VLOOKUP(HV$1,Data!$K:$L,2, FALSE) &amp; """;"   )             )</f>
        <v/>
      </c>
      <c r="HW73" t="str">
        <f>IF(Data!$K74=HW$1, "",             IF(ISERR(SEARCH(HW$1,Data!$G74)),        "",          ";" &amp; VLOOKUP(HW$1,Data!$K:$M,3, FALSE) &amp; ",""" &amp; VLOOKUP(HW$1,Data!$K:$L,2, FALSE) &amp; """;"   )             )</f>
        <v/>
      </c>
      <c r="HX73" t="str">
        <f>IF(Data!$K74=HX$1, "",             IF(ISERR(SEARCH(HX$1,Data!$G74)),        "",          ";" &amp; VLOOKUP(HX$1,Data!$K:$M,3, FALSE) &amp; ",""" &amp; VLOOKUP(HX$1,Data!$K:$L,2, FALSE) &amp; """;"   )             )</f>
        <v/>
      </c>
      <c r="HY73" t="str">
        <f>IF(Data!$K74=HY$1, "",             IF(ISERR(SEARCH(HY$1,Data!$G74)),        "",          ";" &amp; VLOOKUP(HY$1,Data!$K:$M,3, FALSE) &amp; ",""" &amp; VLOOKUP(HY$1,Data!$K:$L,2, FALSE) &amp; """;"   )             )</f>
        <v/>
      </c>
      <c r="HZ73" t="str">
        <f>IF(Data!$K74=HZ$1, "",             IF(ISERR(SEARCH(HZ$1,Data!$G74)),        "",          ";" &amp; VLOOKUP(HZ$1,Data!$K:$M,3, FALSE) &amp; ",""" &amp; VLOOKUP(HZ$1,Data!$K:$L,2, FALSE) &amp; """;"   )             )</f>
        <v/>
      </c>
      <c r="IA73" t="str">
        <f>IF(Data!$K74=IA$1, "",             IF(ISERR(SEARCH(IA$1,Data!$G74)),        "",          ";" &amp; VLOOKUP(IA$1,Data!$K:$M,3, FALSE) &amp; ",""" &amp; VLOOKUP(IA$1,Data!$K:$L,2, FALSE) &amp; """;"   )             )</f>
        <v/>
      </c>
      <c r="IB73" t="str">
        <f>IF(Data!$K74=IB$1, "",             IF(ISERR(SEARCH(IB$1,Data!$G74)),        "",          ";" &amp; VLOOKUP(IB$1,Data!$K:$M,3, FALSE) &amp; ",""" &amp; VLOOKUP(IB$1,Data!$K:$L,2, FALSE) &amp; """;"   )             )</f>
        <v/>
      </c>
      <c r="IC73" t="str">
        <f>IF(Data!$K74=IC$1, "",             IF(ISERR(SEARCH(IC$1,Data!$G74)),        "",          ";" &amp; VLOOKUP(IC$1,Data!$K:$M,3, FALSE) &amp; ",""" &amp; VLOOKUP(IC$1,Data!$K:$L,2, FALSE) &amp; """;"   )             )</f>
        <v/>
      </c>
      <c r="ID73" t="str">
        <f>IF(Data!$K74=ID$1, "",             IF(ISERR(SEARCH(ID$1,Data!$G74)),        "",          ";" &amp; VLOOKUP(ID$1,Data!$K:$M,3, FALSE) &amp; ",""" &amp; VLOOKUP(ID$1,Data!$K:$L,2, FALSE) &amp; """;"   )             )</f>
        <v/>
      </c>
      <c r="IE73" t="str">
        <f>IF(Data!$K74=IE$1, "",             IF(ISERR(SEARCH(IE$1,Data!$G74)),        "",          ";" &amp; VLOOKUP(IE$1,Data!$K:$M,3, FALSE) &amp; ",""" &amp; VLOOKUP(IE$1,Data!$K:$L,2, FALSE) &amp; """;"   )             )</f>
        <v/>
      </c>
      <c r="IF73" t="str">
        <f>IF(Data!$K74=IF$1, "",             IF(ISERR(SEARCH(IF$1,Data!$G74)),        "",          ";" &amp; VLOOKUP(IF$1,Data!$K:$M,3, FALSE) &amp; ",""" &amp; VLOOKUP(IF$1,Data!$K:$L,2, FALSE) &amp; """;"   )             )</f>
        <v/>
      </c>
      <c r="IG73" t="str">
        <f>IF(Data!$K74=IG$1, "",             IF(ISERR(SEARCH(IG$1,Data!$G74)),        "",          ";" &amp; VLOOKUP(IG$1,Data!$K:$M,3, FALSE) &amp; ",""" &amp; VLOOKUP(IG$1,Data!$K:$L,2, FALSE) &amp; """;"   )             )</f>
        <v/>
      </c>
      <c r="IH73" t="str">
        <f>IF(Data!$K74=IH$1, "",             IF(ISERR(SEARCH(IH$1,Data!$G74)),        "",          ";" &amp; VLOOKUP(IH$1,Data!$K:$M,3, FALSE) &amp; ",""" &amp; VLOOKUP(IH$1,Data!$K:$L,2, FALSE) &amp; """;"   )             )</f>
        <v/>
      </c>
      <c r="II73" t="str">
        <f>IF(Data!$K74=II$1, "",             IF(ISERR(SEARCH(II$1,Data!$G74)),        "",          ";" &amp; VLOOKUP(II$1,Data!$K:$M,3, FALSE) &amp; ",""" &amp; VLOOKUP(II$1,Data!$K:$L,2, FALSE) &amp; """;"   )             )</f>
        <v/>
      </c>
    </row>
    <row r="74" spans="1:243" x14ac:dyDescent="0.3">
      <c r="A74" t="str">
        <f>Data!K75</f>
        <v>Bib Fortuna</v>
      </c>
      <c r="B74" s="15">
        <f>VLOOKUP(Tableau36[[#This Row],[Character]],Data!K:M,3,FALSE)</f>
        <v>73</v>
      </c>
      <c r="C74" s="15" t="str">
        <f>VLOOKUP(Tableau36[[#This Row],[Character]],Data!K:L,2,FALSE)</f>
        <v>HUMAN</v>
      </c>
      <c r="D74" s="15" t="str">
        <f>SUBSTITUTE(     SUBSTITUTE(Tableau36[[#This Row],[character_id,character_type,friend_id,friend_type]],",""DROID""",""),    ",""HUMAN""", "")</f>
        <v>73,93/73,180</v>
      </c>
      <c r="E74" s="15" t="str">
        <f>IF(Tableau36[[#This Row],[With char''s id]] = "", "",    MID(Tableau36[[#This Row],[With char''s id]], 2, LEN(Tableau36[[#This Row],[With char''s id]])-1))</f>
        <v>73,"HUMAN",93,"HUMAN"/73,"HUMAN",180,"HUMAN"</v>
      </c>
      <c r="F74" s="15" t="str">
        <f>SUBSTITUTE(Tableau36[[#This Row],[List of friend''s id]],  "/",    "/" &amp; Tableau36[[#This Row],[Character''s id]] &amp; ",""" &amp; Tableau36[[#This Row],[Type]] &amp; """,")</f>
        <v>/73,"HUMAN",93,"HUMAN"/73,"HUMAN",180,"HUMAN"</v>
      </c>
      <c r="G74" t="str">
        <f>IF( Tableau36[[#This Row],[removed double semi-colon]]="", "", "/" &amp; MID(Tableau36[[#This Row],[removed double semi-colon]],2,LEN(Tableau36[[#This Row],[removed double semi-colon]]) - 2) )</f>
        <v>/93,"HUMAN"/180,"HUMAN"</v>
      </c>
      <c r="H74" t="str">
        <f>SUBSTITUTE(Tableau36[[#This Row],[Concatenation]],";;","/")</f>
        <v>;93,"HUMAN"/180,"HUMAN";</v>
      </c>
      <c r="I74" t="str">
        <f>_xlfn.CONCAT(Tableau4[#This Row])</f>
        <v>;93,"HUMAN";;180,"HUMAN";</v>
      </c>
      <c r="M74" t="str">
        <f>IF(Data!$K75=M$1, "",             IF(ISERR(SEARCH(M$1,Data!$G75)),        "",          ";" &amp; VLOOKUP(M$1,Data!$K:$M,3, FALSE) &amp; ",""" &amp; VLOOKUP(M$1,Data!$K:$L,2, FALSE) &amp; """;"   )             )</f>
        <v/>
      </c>
      <c r="N74" t="str">
        <f>IF(Data!$K75=N$1, "",             IF(ISERR(SEARCH(N$1,Data!$G75)),        "",          ";" &amp; VLOOKUP(N$1,Data!$K:$M,3, FALSE) &amp; ",""" &amp; VLOOKUP(N$1,Data!$K:$L,2, FALSE) &amp; """;"   )             )</f>
        <v/>
      </c>
      <c r="O74" t="str">
        <f>IF(Data!$K75=O$1, "",             IF(ISERR(SEARCH(O$1,Data!$G75)),        "",          ";" &amp; VLOOKUP(O$1,Data!$K:$M,3, FALSE) &amp; ",""" &amp; VLOOKUP(O$1,Data!$K:$L,2, FALSE) &amp; """;"   )             )</f>
        <v/>
      </c>
      <c r="P74" t="str">
        <f>IF(Data!$K75=P$1, "",             IF(ISERR(SEARCH(P$1,Data!$G75)),        "",          ";" &amp; VLOOKUP(P$1,Data!$K:$M,3, FALSE) &amp; ",""" &amp; VLOOKUP(P$1,Data!$K:$L,2, FALSE) &amp; """;"   )             )</f>
        <v/>
      </c>
      <c r="Q74" t="str">
        <f>IF(Data!$K75=Q$1, "",             IF(ISERR(SEARCH(Q$1,Data!$G75)),        "",          ";" &amp; VLOOKUP(Q$1,Data!$K:$M,3, FALSE) &amp; ",""" &amp; VLOOKUP(Q$1,Data!$K:$L,2, FALSE) &amp; """;"   )             )</f>
        <v/>
      </c>
      <c r="R74" t="str">
        <f>IF(Data!$K75=R$1, "",             IF(ISERR(SEARCH(R$1,Data!$G75)),        "",          ";" &amp; VLOOKUP(R$1,Data!$K:$M,3, FALSE) &amp; ",""" &amp; VLOOKUP(R$1,Data!$K:$L,2, FALSE) &amp; """;"   )             )</f>
        <v/>
      </c>
      <c r="S74" t="str">
        <f>IF(Data!$K75=S$1, "",             IF(ISERR(SEARCH(S$1,Data!$G75)),        "",          ";" &amp; VLOOKUP(S$1,Data!$K:$M,3, FALSE) &amp; ",""" &amp; VLOOKUP(S$1,Data!$K:$L,2, FALSE) &amp; """;"   )             )</f>
        <v/>
      </c>
      <c r="T74" t="str">
        <f>IF(Data!$K75=T$1, "",             IF(ISERR(SEARCH(T$1,Data!$G75)),        "",          ";" &amp; VLOOKUP(T$1,Data!$K:$M,3, FALSE) &amp; ",""" &amp; VLOOKUP(T$1,Data!$K:$L,2, FALSE) &amp; """;"   )             )</f>
        <v/>
      </c>
      <c r="U74" t="str">
        <f>IF(Data!$K75=U$1, "",             IF(ISERR(SEARCH(U$1,Data!$G75)),        "",          ";" &amp; VLOOKUP(U$1,Data!$K:$M,3, FALSE) &amp; ",""" &amp; VLOOKUP(U$1,Data!$K:$L,2, FALSE) &amp; """;"   )             )</f>
        <v/>
      </c>
      <c r="V74" t="str">
        <f>IF(Data!$K75=V$1, "",             IF(ISERR(SEARCH(V$1,Data!$G75)),        "",          ";" &amp; VLOOKUP(V$1,Data!$K:$M,3, FALSE) &amp; ",""" &amp; VLOOKUP(V$1,Data!$K:$L,2, FALSE) &amp; """;"   )             )</f>
        <v/>
      </c>
      <c r="W74" t="str">
        <f>IF(Data!$K75=W$1, "",             IF(ISERR(SEARCH(W$1,Data!$G75)),        "",          ";" &amp; VLOOKUP(W$1,Data!$K:$M,3, FALSE) &amp; ",""" &amp; VLOOKUP(W$1,Data!$K:$L,2, FALSE) &amp; """;"   )             )</f>
        <v/>
      </c>
      <c r="X74" t="str">
        <f>IF(Data!$K75=X$1, "",             IF(ISERR(SEARCH(X$1,Data!$G75)),        "",          ";" &amp; VLOOKUP(X$1,Data!$K:$M,3, FALSE) &amp; ",""" &amp; VLOOKUP(X$1,Data!$K:$L,2, FALSE) &amp; """;"   )             )</f>
        <v/>
      </c>
      <c r="Y74" t="str">
        <f>IF(Data!$K75=Y$1, "",             IF(ISERR(SEARCH(Y$1,Data!$G75)),        "",          ";" &amp; VLOOKUP(Y$1,Data!$K:$M,3, FALSE) &amp; ",""" &amp; VLOOKUP(Y$1,Data!$K:$L,2, FALSE) &amp; """;"   )             )</f>
        <v/>
      </c>
      <c r="Z74" t="str">
        <f>IF(Data!$K75=Z$1, "",             IF(ISERR(SEARCH(Z$1,Data!$G75)),        "",          ";" &amp; VLOOKUP(Z$1,Data!$K:$M,3, FALSE) &amp; ",""" &amp; VLOOKUP(Z$1,Data!$K:$L,2, FALSE) &amp; """;"   )             )</f>
        <v/>
      </c>
      <c r="AA74" t="str">
        <f>IF(Data!$K75=AA$1, "",             IF(ISERR(SEARCH(AA$1,Data!$G75)),        "",          ";" &amp; VLOOKUP(AA$1,Data!$K:$M,3, FALSE) &amp; ",""" &amp; VLOOKUP(AA$1,Data!$K:$L,2, FALSE) &amp; """;"   )             )</f>
        <v/>
      </c>
      <c r="AB74" t="str">
        <f>IF(Data!$K75=AB$1, "",             IF(ISERR(SEARCH(AB$1,Data!$G75)),        "",          ";" &amp; VLOOKUP(AB$1,Data!$K:$M,3, FALSE) &amp; ",""" &amp; VLOOKUP(AB$1,Data!$K:$L,2, FALSE) &amp; """;"   )             )</f>
        <v/>
      </c>
      <c r="AC74" t="str">
        <f>IF(Data!$K75=AC$1, "",             IF(ISERR(SEARCH(AC$1,Data!$G75)),        "",          ";" &amp; VLOOKUP(AC$1,Data!$K:$M,3, FALSE) &amp; ",""" &amp; VLOOKUP(AC$1,Data!$K:$L,2, FALSE) &amp; """;"   )             )</f>
        <v/>
      </c>
      <c r="AD74" t="str">
        <f>IF(Data!$K75=AD$1, "",             IF(ISERR(SEARCH(AD$1,Data!$G75)),        "",          ";" &amp; VLOOKUP(AD$1,Data!$K:$M,3, FALSE) &amp; ",""" &amp; VLOOKUP(AD$1,Data!$K:$L,2, FALSE) &amp; """;"   )             )</f>
        <v/>
      </c>
      <c r="AE74" t="str">
        <f>IF(Data!$K75=AE$1, "",             IF(ISERR(SEARCH(AE$1,Data!$G75)),        "",          ";" &amp; VLOOKUP(AE$1,Data!$K:$M,3, FALSE) &amp; ",""" &amp; VLOOKUP(AE$1,Data!$K:$L,2, FALSE) &amp; """;"   )             )</f>
        <v/>
      </c>
      <c r="AF74" t="str">
        <f>IF(Data!$K75=AF$1, "",             IF(ISERR(SEARCH(AF$1,Data!$G75)),        "",          ";" &amp; VLOOKUP(AF$1,Data!$K:$M,3, FALSE) &amp; ",""" &amp; VLOOKUP(AF$1,Data!$K:$L,2, FALSE) &amp; """;"   )             )</f>
        <v/>
      </c>
      <c r="AG74" t="str">
        <f>IF(Data!$K75=AG$1, "",             IF(ISERR(SEARCH(AG$1,Data!$G75)),        "",          ";" &amp; VLOOKUP(AG$1,Data!$K:$M,3, FALSE) &amp; ",""" &amp; VLOOKUP(AG$1,Data!$K:$L,2, FALSE) &amp; """;"   )             )</f>
        <v/>
      </c>
      <c r="AH74" t="str">
        <f>IF(Data!$K75=AH$1, "",             IF(ISERR(SEARCH(AH$1,Data!$G75)),        "",          ";" &amp; VLOOKUP(AH$1,Data!$K:$M,3, FALSE) &amp; ",""" &amp; VLOOKUP(AH$1,Data!$K:$L,2, FALSE) &amp; """;"   )             )</f>
        <v/>
      </c>
      <c r="AI74" t="str">
        <f>IF(Data!$K75=AI$1, "",             IF(ISERR(SEARCH(AI$1,Data!$G75)),        "",          ";" &amp; VLOOKUP(AI$1,Data!$K:$M,3, FALSE) &amp; ",""" &amp; VLOOKUP(AI$1,Data!$K:$L,2, FALSE) &amp; """;"   )             )</f>
        <v/>
      </c>
      <c r="AJ74" t="str">
        <f>IF(Data!$K75=AJ$1, "",             IF(ISERR(SEARCH(AJ$1,Data!$G75)),        "",          ";" &amp; VLOOKUP(AJ$1,Data!$K:$M,3, FALSE) &amp; ",""" &amp; VLOOKUP(AJ$1,Data!$K:$L,2, FALSE) &amp; """;"   )             )</f>
        <v/>
      </c>
      <c r="AK74" t="str">
        <f>IF(Data!$K75=AK$1, "",             IF(ISERR(SEARCH(AK$1,Data!$G75)),        "",          ";" &amp; VLOOKUP(AK$1,Data!$K:$M,3, FALSE) &amp; ",""" &amp; VLOOKUP(AK$1,Data!$K:$L,2, FALSE) &amp; """;"   )             )</f>
        <v/>
      </c>
      <c r="AL74" t="str">
        <f>IF(Data!$K75=AL$1, "",             IF(ISERR(SEARCH(AL$1,Data!$G75)),        "",          ";" &amp; VLOOKUP(AL$1,Data!$K:$M,3, FALSE) &amp; ",""" &amp; VLOOKUP(AL$1,Data!$K:$L,2, FALSE) &amp; """;"   )             )</f>
        <v/>
      </c>
      <c r="AM74" t="str">
        <f>IF(Data!$K75=AM$1, "",             IF(ISERR(SEARCH(AM$1,Data!$G75)),        "",          ";" &amp; VLOOKUP(AM$1,Data!$K:$M,3, FALSE) &amp; ",""" &amp; VLOOKUP(AM$1,Data!$K:$L,2, FALSE) &amp; """;"   )             )</f>
        <v/>
      </c>
      <c r="AN74" t="str">
        <f>IF(Data!$K75=AN$1, "",             IF(ISERR(SEARCH(AN$1,Data!$G75)),        "",          ";" &amp; VLOOKUP(AN$1,Data!$K:$M,3, FALSE) &amp; ",""" &amp; VLOOKUP(AN$1,Data!$K:$L,2, FALSE) &amp; """;"   )             )</f>
        <v/>
      </c>
      <c r="AO74" t="str">
        <f>IF(Data!$K75=AO$1, "",             IF(ISERR(SEARCH(AO$1,Data!$G75)),        "",          ";" &amp; VLOOKUP(AO$1,Data!$K:$M,3, FALSE) &amp; ",""" &amp; VLOOKUP(AO$1,Data!$K:$L,2, FALSE) &amp; """;"   )             )</f>
        <v/>
      </c>
      <c r="AP74" t="str">
        <f>IF(Data!$K75=AP$1, "",             IF(ISERR(SEARCH(AP$1,Data!$G75)),        "",          ";" &amp; VLOOKUP(AP$1,Data!$K:$M,3, FALSE) &amp; ",""" &amp; VLOOKUP(AP$1,Data!$K:$L,2, FALSE) &amp; """;"   )             )</f>
        <v/>
      </c>
      <c r="AQ74" t="str">
        <f>IF(Data!$K75=AQ$1, "",             IF(ISERR(SEARCH(AQ$1,Data!$G75)),        "",          ";" &amp; VLOOKUP(AQ$1,Data!$K:$M,3, FALSE) &amp; ",""" &amp; VLOOKUP(AQ$1,Data!$K:$L,2, FALSE) &amp; """;"   )             )</f>
        <v/>
      </c>
      <c r="AR74" t="str">
        <f>IF(Data!$K75=AR$1, "",             IF(ISERR(SEARCH(AR$1,Data!$G75)),        "",          ";" &amp; VLOOKUP(AR$1,Data!$K:$M,3, FALSE) &amp; ",""" &amp; VLOOKUP(AR$1,Data!$K:$L,2, FALSE) &amp; """;"   )             )</f>
        <v/>
      </c>
      <c r="AS74" t="str">
        <f>IF(Data!$K75=AS$1, "",             IF(ISERR(SEARCH(AS$1,Data!$G75)),        "",          ";" &amp; VLOOKUP(AS$1,Data!$K:$M,3, FALSE) &amp; ",""" &amp; VLOOKUP(AS$1,Data!$K:$L,2, FALSE) &amp; """;"   )             )</f>
        <v/>
      </c>
      <c r="AT74" t="str">
        <f>IF(Data!$K75=AT$1, "",             IF(ISERR(SEARCH(AT$1,Data!$G75)),        "",          ";" &amp; VLOOKUP(AT$1,Data!$K:$M,3, FALSE) &amp; ",""" &amp; VLOOKUP(AT$1,Data!$K:$L,2, FALSE) &amp; """;"   )             )</f>
        <v/>
      </c>
      <c r="AU74" t="str">
        <f>IF(Data!$K75=AU$1, "",             IF(ISERR(SEARCH(AU$1,Data!$G75)),        "",          ";" &amp; VLOOKUP(AU$1,Data!$K:$M,3, FALSE) &amp; ",""" &amp; VLOOKUP(AU$1,Data!$K:$L,2, FALSE) &amp; """;"   )             )</f>
        <v/>
      </c>
      <c r="AV74" t="str">
        <f>IF(Data!$K75=AV$1, "",             IF(ISERR(SEARCH(AV$1,Data!$G75)),        "",          ";" &amp; VLOOKUP(AV$1,Data!$K:$M,3, FALSE) &amp; ",""" &amp; VLOOKUP(AV$1,Data!$K:$L,2, FALSE) &amp; """;"   )             )</f>
        <v/>
      </c>
      <c r="AW74" t="str">
        <f>IF(Data!$K75=AW$1, "",             IF(ISERR(SEARCH(AW$1,Data!$G75)),        "",          ";" &amp; VLOOKUP(AW$1,Data!$K:$M,3, FALSE) &amp; ",""" &amp; VLOOKUP(AW$1,Data!$K:$L,2, FALSE) &amp; """;"   )             )</f>
        <v/>
      </c>
      <c r="AX74" t="str">
        <f>IF(Data!$K75=AX$1, "",             IF(ISERR(SEARCH(AX$1,Data!$G75)),        "",          ";" &amp; VLOOKUP(AX$1,Data!$K:$M,3, FALSE) &amp; ",""" &amp; VLOOKUP(AX$1,Data!$K:$L,2, FALSE) &amp; """;"   )             )</f>
        <v/>
      </c>
      <c r="AY74" t="str">
        <f>IF(Data!$K75=AY$1, "",             IF(ISERR(SEARCH(AY$1,Data!$G75)),        "",          ";" &amp; VLOOKUP(AY$1,Data!$K:$M,3, FALSE) &amp; ",""" &amp; VLOOKUP(AY$1,Data!$K:$L,2, FALSE) &amp; """;"   )             )</f>
        <v/>
      </c>
      <c r="AZ74" t="str">
        <f>IF(Data!$K75=AZ$1, "",             IF(ISERR(SEARCH(AZ$1,Data!$G75)),        "",          ";" &amp; VLOOKUP(AZ$1,Data!$K:$M,3, FALSE) &amp; ",""" &amp; VLOOKUP(AZ$1,Data!$K:$L,2, FALSE) &amp; """;"   )             )</f>
        <v/>
      </c>
      <c r="BA74" t="str">
        <f>IF(Data!$K75=BA$1, "",             IF(ISERR(SEARCH(BA$1,Data!$G75)),        "",          ";" &amp; VLOOKUP(BA$1,Data!$K:$M,3, FALSE) &amp; ",""" &amp; VLOOKUP(BA$1,Data!$K:$L,2, FALSE) &amp; """;"   )             )</f>
        <v/>
      </c>
      <c r="BB74" t="str">
        <f>IF(Data!$K75=BB$1, "",             IF(ISERR(SEARCH(BB$1,Data!$G75)),        "",          ";" &amp; VLOOKUP(BB$1,Data!$K:$M,3, FALSE) &amp; ",""" &amp; VLOOKUP(BB$1,Data!$K:$L,2, FALSE) &amp; """;"   )             )</f>
        <v/>
      </c>
      <c r="BC74" t="str">
        <f>IF(Data!$K75=BC$1, "",             IF(ISERR(SEARCH(BC$1,Data!$G75)),        "",          ";" &amp; VLOOKUP(BC$1,Data!$K:$M,3, FALSE) &amp; ",""" &amp; VLOOKUP(BC$1,Data!$K:$L,2, FALSE) &amp; """;"   )             )</f>
        <v/>
      </c>
      <c r="BD74" t="str">
        <f>IF(Data!$K75=BD$1, "",             IF(ISERR(SEARCH(BD$1,Data!$G75)),        "",          ";" &amp; VLOOKUP(BD$1,Data!$K:$M,3, FALSE) &amp; ",""" &amp; VLOOKUP(BD$1,Data!$K:$L,2, FALSE) &amp; """;"   )             )</f>
        <v/>
      </c>
      <c r="BE74" t="str">
        <f>IF(Data!$K75=BE$1, "",             IF(ISERR(SEARCH(BE$1,Data!$G75)),        "",          ";" &amp; VLOOKUP(BE$1,Data!$K:$M,3, FALSE) &amp; ",""" &amp; VLOOKUP(BE$1,Data!$K:$L,2, FALSE) &amp; """;"   )             )</f>
        <v/>
      </c>
      <c r="BF74" t="str">
        <f>IF(Data!$K75=BF$1, "",             IF(ISERR(SEARCH(BF$1,Data!$G75)),        "",          ";" &amp; VLOOKUP(BF$1,Data!$K:$M,3, FALSE) &amp; ",""" &amp; VLOOKUP(BF$1,Data!$K:$L,2, FALSE) &amp; """;"   )             )</f>
        <v/>
      </c>
      <c r="BG74" t="str">
        <f>IF(Data!$K75=BG$1, "",             IF(ISERR(SEARCH(BG$1,Data!$G75)),        "",          ";" &amp; VLOOKUP(BG$1,Data!$K:$M,3, FALSE) &amp; ",""" &amp; VLOOKUP(BG$1,Data!$K:$L,2, FALSE) &amp; """;"   )             )</f>
        <v/>
      </c>
      <c r="BH74" t="str">
        <f>IF(Data!$K75=BH$1, "",             IF(ISERR(SEARCH(BH$1,Data!$G75)),        "",          ";" &amp; VLOOKUP(BH$1,Data!$K:$M,3, FALSE) &amp; ",""" &amp; VLOOKUP(BH$1,Data!$K:$L,2, FALSE) &amp; """;"   )             )</f>
        <v/>
      </c>
      <c r="BI74" t="str">
        <f>IF(Data!$K75=BI$1, "",             IF(ISERR(SEARCH(BI$1,Data!$G75)),        "",          ";" &amp; VLOOKUP(BI$1,Data!$K:$M,3, FALSE) &amp; ",""" &amp; VLOOKUP(BI$1,Data!$K:$L,2, FALSE) &amp; """;"   )             )</f>
        <v/>
      </c>
      <c r="BJ74" t="str">
        <f>IF(Data!$K75=BJ$1, "",             IF(ISERR(SEARCH(BJ$1,Data!$G75)),        "",          ";" &amp; VLOOKUP(BJ$1,Data!$K:$M,3, FALSE) &amp; ",""" &amp; VLOOKUP(BJ$1,Data!$K:$L,2, FALSE) &amp; """;"   )             )</f>
        <v/>
      </c>
      <c r="BK74" t="str">
        <f>IF(Data!$K75=BK$1, "",             IF(ISERR(SEARCH(BK$1,Data!$G75)),        "",          ";" &amp; VLOOKUP(BK$1,Data!$K:$M,3, FALSE) &amp; ",""" &amp; VLOOKUP(BK$1,Data!$K:$L,2, FALSE) &amp; """;"   )             )</f>
        <v/>
      </c>
      <c r="BL74" t="str">
        <f>IF(Data!$K75=BL$1, "",             IF(ISERR(SEARCH(BL$1,Data!$G75)),        "",          ";" &amp; VLOOKUP(BL$1,Data!$K:$M,3, FALSE) &amp; ",""" &amp; VLOOKUP(BL$1,Data!$K:$L,2, FALSE) &amp; """;"   )             )</f>
        <v/>
      </c>
      <c r="BM74" t="str">
        <f>IF(Data!$K75=BM$1, "",             IF(ISERR(SEARCH(BM$1,Data!$G75)),        "",          ";" &amp; VLOOKUP(BM$1,Data!$K:$M,3, FALSE) &amp; ",""" &amp; VLOOKUP(BM$1,Data!$K:$L,2, FALSE) &amp; """;"   )             )</f>
        <v/>
      </c>
      <c r="BN74" t="str">
        <f>IF(Data!$K75=BN$1, "",             IF(ISERR(SEARCH(BN$1,Data!$G75)),        "",          ";" &amp; VLOOKUP(BN$1,Data!$K:$M,3, FALSE) &amp; ",""" &amp; VLOOKUP(BN$1,Data!$K:$L,2, FALSE) &amp; """;"   )             )</f>
        <v/>
      </c>
      <c r="BO74" t="str">
        <f>IF(Data!$K75=BO$1, "",             IF(ISERR(SEARCH(BO$1,Data!$G75)),        "",          ";" &amp; VLOOKUP(BO$1,Data!$K:$M,3, FALSE) &amp; ",""" &amp; VLOOKUP(BO$1,Data!$K:$L,2, FALSE) &amp; """;"   )             )</f>
        <v/>
      </c>
      <c r="BP74" t="str">
        <f>IF(Data!$K75=BP$1, "",             IF(ISERR(SEARCH(BP$1,Data!$G75)),        "",          ";" &amp; VLOOKUP(BP$1,Data!$K:$M,3, FALSE) &amp; ",""" &amp; VLOOKUP(BP$1,Data!$K:$L,2, FALSE) &amp; """;"   )             )</f>
        <v/>
      </c>
      <c r="BQ74" t="str">
        <f>IF(Data!$K75=BQ$1, "",             IF(ISERR(SEARCH(BQ$1,Data!$G75)),        "",          ";" &amp; VLOOKUP(BQ$1,Data!$K:$M,3, FALSE) &amp; ",""" &amp; VLOOKUP(BQ$1,Data!$K:$L,2, FALSE) &amp; """;"   )             )</f>
        <v/>
      </c>
      <c r="BR74" t="str">
        <f>IF(Data!$K75=BR$1, "",             IF(ISERR(SEARCH(BR$1,Data!$G75)),        "",          ";" &amp; VLOOKUP(BR$1,Data!$K:$M,3, FALSE) &amp; ",""" &amp; VLOOKUP(BR$1,Data!$K:$L,2, FALSE) &amp; """;"   )             )</f>
        <v/>
      </c>
      <c r="BS74" t="str">
        <f>IF(Data!$K75=BS$1, "",             IF(ISERR(SEARCH(BS$1,Data!$G75)),        "",          ";" &amp; VLOOKUP(BS$1,Data!$K:$M,3, FALSE) &amp; ",""" &amp; VLOOKUP(BS$1,Data!$K:$L,2, FALSE) &amp; """;"   )             )</f>
        <v/>
      </c>
      <c r="BT74" t="str">
        <f>IF(Data!$K75=BT$1, "",             IF(ISERR(SEARCH(BT$1,Data!$G75)),        "",          ";" &amp; VLOOKUP(BT$1,Data!$K:$M,3, FALSE) &amp; ",""" &amp; VLOOKUP(BT$1,Data!$K:$L,2, FALSE) &amp; """;"   )             )</f>
        <v/>
      </c>
      <c r="BU74" t="str">
        <f>IF(Data!$K75=BU$1, "",             IF(ISERR(SEARCH(BU$1,Data!$G75)),        "",          ";" &amp; VLOOKUP(BU$1,Data!$K:$M,3, FALSE) &amp; ",""" &amp; VLOOKUP(BU$1,Data!$K:$L,2, FALSE) &amp; """;"   )             )</f>
        <v/>
      </c>
      <c r="BV74" t="str">
        <f>IF(Data!$K75=BV$1, "",             IF(ISERR(SEARCH(BV$1,Data!$G75)),        "",          ";" &amp; VLOOKUP(BV$1,Data!$K:$M,3, FALSE) &amp; ",""" &amp; VLOOKUP(BV$1,Data!$K:$L,2, FALSE) &amp; """;"   )             )</f>
        <v/>
      </c>
      <c r="BW74" t="str">
        <f>IF(Data!$K75=BW$1, "",             IF(ISERR(SEARCH(BW$1,Data!$G75)),        "",          ";" &amp; VLOOKUP(BW$1,Data!$K:$M,3, FALSE) &amp; ",""" &amp; VLOOKUP(BW$1,Data!$K:$L,2, FALSE) &amp; """;"   )             )</f>
        <v/>
      </c>
      <c r="BX74" t="str">
        <f>IF(Data!$K75=BX$1, "",             IF(ISERR(SEARCH(BX$1,Data!$G75)),        "",          ";" &amp; VLOOKUP(BX$1,Data!$K:$M,3, FALSE) &amp; ",""" &amp; VLOOKUP(BX$1,Data!$K:$L,2, FALSE) &amp; """;"   )             )</f>
        <v/>
      </c>
      <c r="BY74" t="str">
        <f>IF(Data!$K75=BY$1, "",             IF(ISERR(SEARCH(BY$1,Data!$G75)),        "",          ";" &amp; VLOOKUP(BY$1,Data!$K:$M,3, FALSE) &amp; ",""" &amp; VLOOKUP(BY$1,Data!$K:$L,2, FALSE) &amp; """;"   )             )</f>
        <v/>
      </c>
      <c r="BZ74" t="str">
        <f>IF(Data!$K75=BZ$1, "",             IF(ISERR(SEARCH(BZ$1,Data!$G75)),        "",          ";" &amp; VLOOKUP(BZ$1,Data!$K:$M,3, FALSE) &amp; ",""" &amp; VLOOKUP(BZ$1,Data!$K:$L,2, FALSE) &amp; """;"   )             )</f>
        <v/>
      </c>
      <c r="CA74" t="str">
        <f>IF(Data!$K75=CA$1, "",             IF(ISERR(SEARCH(CA$1,Data!$G75)),        "",          ";" &amp; VLOOKUP(CA$1,Data!$K:$M,3, FALSE) &amp; ",""" &amp; VLOOKUP(CA$1,Data!$K:$L,2, FALSE) &amp; """;"   )             )</f>
        <v/>
      </c>
      <c r="CB74" t="str">
        <f>IF(Data!$K75=CB$1, "",             IF(ISERR(SEARCH(CB$1,Data!$G75)),        "",          ";" &amp; VLOOKUP(CB$1,Data!$K:$M,3, FALSE) &amp; ",""" &amp; VLOOKUP(CB$1,Data!$K:$L,2, FALSE) &amp; """;"   )             )</f>
        <v/>
      </c>
      <c r="CC74" t="str">
        <f>IF(Data!$K75=CC$1, "",             IF(ISERR(SEARCH(CC$1,Data!$G75)),        "",          ";" &amp; VLOOKUP(CC$1,Data!$K:$M,3, FALSE) &amp; ",""" &amp; VLOOKUP(CC$1,Data!$K:$L,2, FALSE) &amp; """;"   )             )</f>
        <v/>
      </c>
      <c r="CD74" t="str">
        <f>IF(Data!$K75=CD$1, "",             IF(ISERR(SEARCH(CD$1,Data!$G75)),        "",          ";" &amp; VLOOKUP(CD$1,Data!$K:$M,3, FALSE) &amp; ",""" &amp; VLOOKUP(CD$1,Data!$K:$L,2, FALSE) &amp; """;"   )             )</f>
        <v/>
      </c>
      <c r="CE74" t="str">
        <f>IF(Data!$K75=CE$1, "",             IF(ISERR(SEARCH(CE$1,Data!$G75)),        "",          ";" &amp; VLOOKUP(CE$1,Data!$K:$M,3, FALSE) &amp; ",""" &amp; VLOOKUP(CE$1,Data!$K:$L,2, FALSE) &amp; """;"   )             )</f>
        <v/>
      </c>
      <c r="CF74" t="str">
        <f>IF(Data!$K75=CF$1, "",             IF(ISERR(SEARCH(CF$1,Data!$G75)),        "",          ";" &amp; VLOOKUP(CF$1,Data!$K:$M,3, FALSE) &amp; ",""" &amp; VLOOKUP(CF$1,Data!$K:$L,2, FALSE) &amp; """;"   )             )</f>
        <v/>
      </c>
      <c r="CG74" t="str">
        <f>IF(Data!$K75=CG$1, "",             IF(ISERR(SEARCH(CG$1,Data!$G75)),        "",          ";" &amp; VLOOKUP(CG$1,Data!$K:$M,3, FALSE) &amp; ",""" &amp; VLOOKUP(CG$1,Data!$K:$L,2, FALSE) &amp; """;"   )             )</f>
        <v/>
      </c>
      <c r="CH74" t="str">
        <f>IF(Data!$K75=CH$1, "",             IF(ISERR(SEARCH(CH$1,Data!$G75)),        "",          ";" &amp; VLOOKUP(CH$1,Data!$K:$M,3, FALSE) &amp; ",""" &amp; VLOOKUP(CH$1,Data!$K:$L,2, FALSE) &amp; """;"   )             )</f>
        <v/>
      </c>
      <c r="CI74" t="str">
        <f>IF(Data!$K75=CI$1, "",             IF(ISERR(SEARCH(CI$1,Data!$G75)),        "",          ";" &amp; VLOOKUP(CI$1,Data!$K:$M,3, FALSE) &amp; ",""" &amp; VLOOKUP(CI$1,Data!$K:$L,2, FALSE) &amp; """;"   )             )</f>
        <v/>
      </c>
      <c r="CJ74" t="str">
        <f>IF(Data!$K75=CJ$1, "",             IF(ISERR(SEARCH(CJ$1,Data!$G75)),        "",          ";" &amp; VLOOKUP(CJ$1,Data!$K:$M,3, FALSE) &amp; ",""" &amp; VLOOKUP(CJ$1,Data!$K:$L,2, FALSE) &amp; """;"   )             )</f>
        <v/>
      </c>
      <c r="CK74" t="str">
        <f>IF(Data!$K75=CK$1, "",             IF(ISERR(SEARCH(CK$1,Data!$G75)),        "",          ";" &amp; VLOOKUP(CK$1,Data!$K:$M,3, FALSE) &amp; ",""" &amp; VLOOKUP(CK$1,Data!$K:$L,2, FALSE) &amp; """;"   )             )</f>
        <v/>
      </c>
      <c r="CL74" t="str">
        <f>IF(Data!$K75=CL$1, "",             IF(ISERR(SEARCH(CL$1,Data!$G75)),        "",          ";" &amp; VLOOKUP(CL$1,Data!$K:$M,3, FALSE) &amp; ",""" &amp; VLOOKUP(CL$1,Data!$K:$L,2, FALSE) &amp; """;"   )             )</f>
        <v/>
      </c>
      <c r="CM74" t="str">
        <f>IF(Data!$K75=CM$1, "",             IF(ISERR(SEARCH(CM$1,Data!$G75)),        "",          ";" &amp; VLOOKUP(CM$1,Data!$K:$M,3, FALSE) &amp; ",""" &amp; VLOOKUP(CM$1,Data!$K:$L,2, FALSE) &amp; """;"   )             )</f>
        <v/>
      </c>
      <c r="CN74" t="str">
        <f>IF(Data!$K75=CN$1, "",             IF(ISERR(SEARCH(CN$1,Data!$G75)),        "",          ";" &amp; VLOOKUP(CN$1,Data!$K:$M,3, FALSE) &amp; ",""" &amp; VLOOKUP(CN$1,Data!$K:$L,2, FALSE) &amp; """;"   )             )</f>
        <v>;93,"HUMAN";</v>
      </c>
      <c r="CO74" t="str">
        <f>IF(Data!$K75=CO$1, "",             IF(ISERR(SEARCH(CO$1,Data!$G75)),        "",          ";" &amp; VLOOKUP(CO$1,Data!$K:$M,3, FALSE) &amp; ",""" &amp; VLOOKUP(CO$1,Data!$K:$L,2, FALSE) &amp; """;"   )             )</f>
        <v/>
      </c>
      <c r="CP74" t="str">
        <f>IF(Data!$K75=CP$1, "",             IF(ISERR(SEARCH(CP$1,Data!$G75)),        "",          ";" &amp; VLOOKUP(CP$1,Data!$K:$M,3, FALSE) &amp; ",""" &amp; VLOOKUP(CP$1,Data!$K:$L,2, FALSE) &amp; """;"   )             )</f>
        <v/>
      </c>
      <c r="CQ74" t="str">
        <f>IF(Data!$K75=CQ$1, "",             IF(ISERR(SEARCH(CQ$1,Data!$G75)),        "",          ";" &amp; VLOOKUP(CQ$1,Data!$K:$M,3, FALSE) &amp; ",""" &amp; VLOOKUP(CQ$1,Data!$K:$L,2, FALSE) &amp; """;"   )             )</f>
        <v/>
      </c>
      <c r="CR74" t="str">
        <f>IF(Data!$K75=CR$1, "",             IF(ISERR(SEARCH(CR$1,Data!$G75)),        "",          ";" &amp; VLOOKUP(CR$1,Data!$K:$M,3, FALSE) &amp; ",""" &amp; VLOOKUP(CR$1,Data!$K:$L,2, FALSE) &amp; """;"   )             )</f>
        <v/>
      </c>
      <c r="CS74" t="str">
        <f>IF(Data!$K75=CS$1, "",             IF(ISERR(SEARCH(CS$1,Data!$G75)),        "",          ";" &amp; VLOOKUP(CS$1,Data!$K:$M,3, FALSE) &amp; ",""" &amp; VLOOKUP(CS$1,Data!$K:$L,2, FALSE) &amp; """;"   )             )</f>
        <v/>
      </c>
      <c r="CT74" t="str">
        <f>IF(Data!$K75=CT$1, "",             IF(ISERR(SEARCH(CT$1,Data!$G75)),        "",          ";" &amp; VLOOKUP(CT$1,Data!$K:$M,3, FALSE) &amp; ",""" &amp; VLOOKUP(CT$1,Data!$K:$L,2, FALSE) &amp; """;"   )             )</f>
        <v/>
      </c>
      <c r="CU74" t="str">
        <f>IF(Data!$K75=CU$1, "",             IF(ISERR(SEARCH(CU$1,Data!$G75)),        "",          ";" &amp; VLOOKUP(CU$1,Data!$K:$M,3, FALSE) &amp; ",""" &amp; VLOOKUP(CU$1,Data!$K:$L,2, FALSE) &amp; """;"   )             )</f>
        <v/>
      </c>
      <c r="CV74" t="str">
        <f>IF(Data!$K75=CV$1, "",             IF(ISERR(SEARCH(CV$1,Data!$G75)),        "",          ";" &amp; VLOOKUP(CV$1,Data!$K:$M,3, FALSE) &amp; ",""" &amp; VLOOKUP(CV$1,Data!$K:$L,2, FALSE) &amp; """;"   )             )</f>
        <v/>
      </c>
      <c r="CW74" t="str">
        <f>IF(Data!$K75=CW$1, "",             IF(ISERR(SEARCH(CW$1,Data!$G75)),        "",          ";" &amp; VLOOKUP(CW$1,Data!$K:$M,3, FALSE) &amp; ",""" &amp; VLOOKUP(CW$1,Data!$K:$L,2, FALSE) &amp; """;"   )             )</f>
        <v/>
      </c>
      <c r="CX74" t="str">
        <f>IF(Data!$K75=CX$1, "",             IF(ISERR(SEARCH(CX$1,Data!$G75)),        "",          ";" &amp; VLOOKUP(CX$1,Data!$K:$M,3, FALSE) &amp; ",""" &amp; VLOOKUP(CX$1,Data!$K:$L,2, FALSE) &amp; """;"   )             )</f>
        <v/>
      </c>
      <c r="CY74" t="str">
        <f>IF(Data!$K75=CY$1, "",             IF(ISERR(SEARCH(CY$1,Data!$G75)),        "",          ";" &amp; VLOOKUP(CY$1,Data!$K:$M,3, FALSE) &amp; ",""" &amp; VLOOKUP(CY$1,Data!$K:$L,2, FALSE) &amp; """;"   )             )</f>
        <v/>
      </c>
      <c r="CZ74" t="str">
        <f>IF(Data!$K75=CZ$1, "",             IF(ISERR(SEARCH(CZ$1,Data!$G75)),        "",          ";" &amp; VLOOKUP(CZ$1,Data!$K:$M,3, FALSE) &amp; ",""" &amp; VLOOKUP(CZ$1,Data!$K:$L,2, FALSE) &amp; """;"   )             )</f>
        <v/>
      </c>
      <c r="DA74" t="str">
        <f>IF(Data!$K75=DA$1, "",             IF(ISERR(SEARCH(DA$1,Data!$G75)),        "",          ";" &amp; VLOOKUP(DA$1,Data!$K:$M,3, FALSE) &amp; ",""" &amp; VLOOKUP(DA$1,Data!$K:$L,2, FALSE) &amp; """;"   )             )</f>
        <v/>
      </c>
      <c r="DB74" t="str">
        <f>IF(Data!$K75=DB$1, "",             IF(ISERR(SEARCH(DB$1,Data!$G75)),        "",          ";" &amp; VLOOKUP(DB$1,Data!$K:$M,3, FALSE) &amp; ",""" &amp; VLOOKUP(DB$1,Data!$K:$L,2, FALSE) &amp; """;"   )             )</f>
        <v/>
      </c>
      <c r="DC74" t="str">
        <f>IF(Data!$K75=DC$1, "",             IF(ISERR(SEARCH(DC$1,Data!$G75)),        "",          ";" &amp; VLOOKUP(DC$1,Data!$K:$M,3, FALSE) &amp; ",""" &amp; VLOOKUP(DC$1,Data!$K:$L,2, FALSE) &amp; """;"   )             )</f>
        <v/>
      </c>
      <c r="DD74" t="str">
        <f>IF(Data!$K75=DD$1, "",             IF(ISERR(SEARCH(DD$1,Data!$G75)),        "",          ";" &amp; VLOOKUP(DD$1,Data!$K:$M,3, FALSE) &amp; ",""" &amp; VLOOKUP(DD$1,Data!$K:$L,2, FALSE) &amp; """;"   )             )</f>
        <v/>
      </c>
      <c r="DE74" t="str">
        <f>IF(Data!$K75=DE$1, "",             IF(ISERR(SEARCH(DE$1,Data!$G75)),        "",          ";" &amp; VLOOKUP(DE$1,Data!$K:$M,3, FALSE) &amp; ",""" &amp; VLOOKUP(DE$1,Data!$K:$L,2, FALSE) &amp; """;"   )             )</f>
        <v/>
      </c>
      <c r="DF74" t="str">
        <f>IF(Data!$K75=DF$1, "",             IF(ISERR(SEARCH(DF$1,Data!$G75)),        "",          ";" &amp; VLOOKUP(DF$1,Data!$K:$M,3, FALSE) &amp; ",""" &amp; VLOOKUP(DF$1,Data!$K:$L,2, FALSE) &amp; """;"   )             )</f>
        <v/>
      </c>
      <c r="DG74" t="str">
        <f>IF(Data!$K75=DG$1, "",             IF(ISERR(SEARCH(DG$1,Data!$G75)),        "",          ";" &amp; VLOOKUP(DG$1,Data!$K:$M,3, FALSE) &amp; ",""" &amp; VLOOKUP(DG$1,Data!$K:$L,2, FALSE) &amp; """;"   )             )</f>
        <v/>
      </c>
      <c r="DH74" t="str">
        <f>IF(Data!$K75=DH$1, "",             IF(ISERR(SEARCH(DH$1,Data!$G75)),        "",          ";" &amp; VLOOKUP(DH$1,Data!$K:$M,3, FALSE) &amp; ",""" &amp; VLOOKUP(DH$1,Data!$K:$L,2, FALSE) &amp; """;"   )             )</f>
        <v/>
      </c>
      <c r="DI74" t="str">
        <f>IF(Data!$K75=DI$1, "",             IF(ISERR(SEARCH(DI$1,Data!$G75)),        "",          ";" &amp; VLOOKUP(DI$1,Data!$K:$M,3, FALSE) &amp; ",""" &amp; VLOOKUP(DI$1,Data!$K:$L,2, FALSE) &amp; """;"   )             )</f>
        <v/>
      </c>
      <c r="DJ74" t="str">
        <f>IF(Data!$K75=DJ$1, "",             IF(ISERR(SEARCH(DJ$1,Data!$G75)),        "",          ";" &amp; VLOOKUP(DJ$1,Data!$K:$M,3, FALSE) &amp; ",""" &amp; VLOOKUP(DJ$1,Data!$K:$L,2, FALSE) &amp; """;"   )             )</f>
        <v/>
      </c>
      <c r="DK74" t="str">
        <f>IF(Data!$K75=DK$1, "",             IF(ISERR(SEARCH(DK$1,Data!$G75)),        "",          ";" &amp; VLOOKUP(DK$1,Data!$K:$M,3, FALSE) &amp; ",""" &amp; VLOOKUP(DK$1,Data!$K:$L,2, FALSE) &amp; """;"   )             )</f>
        <v/>
      </c>
      <c r="DL74" t="str">
        <f>IF(Data!$K75=DL$1, "",             IF(ISERR(SEARCH(DL$1,Data!$G75)),        "",          ";" &amp; VLOOKUP(DL$1,Data!$K:$M,3, FALSE) &amp; ",""" &amp; VLOOKUP(DL$1,Data!$K:$L,2, FALSE) &amp; """;"   )             )</f>
        <v/>
      </c>
      <c r="DM74" t="str">
        <f>IF(Data!$K75=DM$1, "",             IF(ISERR(SEARCH(DM$1,Data!$G75)),        "",          ";" &amp; VLOOKUP(DM$1,Data!$K:$M,3, FALSE) &amp; ",""" &amp; VLOOKUP(DM$1,Data!$K:$L,2, FALSE) &amp; """;"   )             )</f>
        <v/>
      </c>
      <c r="DN74" t="str">
        <f>IF(Data!$K75=DN$1, "",             IF(ISERR(SEARCH(DN$1,Data!$G75)),        "",          ";" &amp; VLOOKUP(DN$1,Data!$K:$M,3, FALSE) &amp; ",""" &amp; VLOOKUP(DN$1,Data!$K:$L,2, FALSE) &amp; """;"   )             )</f>
        <v/>
      </c>
      <c r="DO74" t="str">
        <f>IF(Data!$K75=DO$1, "",             IF(ISERR(SEARCH(DO$1,Data!$G75)),        "",          ";" &amp; VLOOKUP(DO$1,Data!$K:$M,3, FALSE) &amp; ",""" &amp; VLOOKUP(DO$1,Data!$K:$L,2, FALSE) &amp; """;"   )             )</f>
        <v/>
      </c>
      <c r="DP74" t="str">
        <f>IF(Data!$K75=DP$1, "",             IF(ISERR(SEARCH(DP$1,Data!$G75)),        "",          ";" &amp; VLOOKUP(DP$1,Data!$K:$M,3, FALSE) &amp; ",""" &amp; VLOOKUP(DP$1,Data!$K:$L,2, FALSE) &amp; """;"   )             )</f>
        <v/>
      </c>
      <c r="DQ74" t="str">
        <f>IF(Data!$K75=DQ$1, "",             IF(ISERR(SEARCH(DQ$1,Data!$G75)),        "",          ";" &amp; VLOOKUP(DQ$1,Data!$K:$M,3, FALSE) &amp; ",""" &amp; VLOOKUP(DQ$1,Data!$K:$L,2, FALSE) &amp; """;"   )             )</f>
        <v/>
      </c>
      <c r="DR74" t="str">
        <f>IF(Data!$K75=DR$1, "",             IF(ISERR(SEARCH(DR$1,Data!$G75)),        "",          ";" &amp; VLOOKUP(DR$1,Data!$K:$M,3, FALSE) &amp; ",""" &amp; VLOOKUP(DR$1,Data!$K:$L,2, FALSE) &amp; """;"   )             )</f>
        <v/>
      </c>
      <c r="DS74" t="str">
        <f>IF(Data!$K75=DS$1, "",             IF(ISERR(SEARCH(DS$1,Data!$G75)),        "",          ";" &amp; VLOOKUP(DS$1,Data!$K:$M,3, FALSE) &amp; ",""" &amp; VLOOKUP(DS$1,Data!$K:$L,2, FALSE) &amp; """;"   )             )</f>
        <v/>
      </c>
      <c r="DT74" t="str">
        <f>IF(Data!$K75=DT$1, "",             IF(ISERR(SEARCH(DT$1,Data!$G75)),        "",          ";" &amp; VLOOKUP(DT$1,Data!$K:$M,3, FALSE) &amp; ",""" &amp; VLOOKUP(DT$1,Data!$K:$L,2, FALSE) &amp; """;"   )             )</f>
        <v/>
      </c>
      <c r="DU74" t="str">
        <f>IF(Data!$K75=DU$1, "",             IF(ISERR(SEARCH(DU$1,Data!$G75)),        "",          ";" &amp; VLOOKUP(DU$1,Data!$K:$M,3, FALSE) &amp; ",""" &amp; VLOOKUP(DU$1,Data!$K:$L,2, FALSE) &amp; """;"   )             )</f>
        <v/>
      </c>
      <c r="DV74" t="str">
        <f>IF(Data!$K75=DV$1, "",             IF(ISERR(SEARCH(DV$1,Data!$G75)),        "",          ";" &amp; VLOOKUP(DV$1,Data!$K:$M,3, FALSE) &amp; ",""" &amp; VLOOKUP(DV$1,Data!$K:$L,2, FALSE) &amp; """;"   )             )</f>
        <v/>
      </c>
      <c r="DW74" t="str">
        <f>IF(Data!$K75=DW$1, "",             IF(ISERR(SEARCH(DW$1,Data!$G75)),        "",          ";" &amp; VLOOKUP(DW$1,Data!$K:$M,3, FALSE) &amp; ",""" &amp; VLOOKUP(DW$1,Data!$K:$L,2, FALSE) &amp; """;"   )             )</f>
        <v/>
      </c>
      <c r="DX74" t="str">
        <f>IF(Data!$K75=DX$1, "",             IF(ISERR(SEARCH(DX$1,Data!$G75)),        "",          ";" &amp; VLOOKUP(DX$1,Data!$K:$M,3, FALSE) &amp; ",""" &amp; VLOOKUP(DX$1,Data!$K:$L,2, FALSE) &amp; """;"   )             )</f>
        <v/>
      </c>
      <c r="DY74" t="str">
        <f>IF(Data!$K75=DY$1, "",             IF(ISERR(SEARCH(DY$1,Data!$G75)),        "",          ";" &amp; VLOOKUP(DY$1,Data!$K:$M,3, FALSE) &amp; ",""" &amp; VLOOKUP(DY$1,Data!$K:$L,2, FALSE) &amp; """;"   )             )</f>
        <v/>
      </c>
      <c r="DZ74" t="str">
        <f>IF(Data!$K75=DZ$1, "",             IF(ISERR(SEARCH(DZ$1,Data!$G75)),        "",          ";" &amp; VLOOKUP(DZ$1,Data!$K:$M,3, FALSE) &amp; ",""" &amp; VLOOKUP(DZ$1,Data!$K:$L,2, FALSE) &amp; """;"   )             )</f>
        <v/>
      </c>
      <c r="EA74" t="str">
        <f>IF(Data!$K75=EA$1, "",             IF(ISERR(SEARCH(EA$1,Data!$G75)),        "",          ";" &amp; VLOOKUP(EA$1,Data!$K:$M,3, FALSE) &amp; ",""" &amp; VLOOKUP(EA$1,Data!$K:$L,2, FALSE) &amp; """;"   )             )</f>
        <v/>
      </c>
      <c r="EB74" t="str">
        <f>IF(Data!$K75=EB$1, "",             IF(ISERR(SEARCH(EB$1,Data!$G75)),        "",          ";" &amp; VLOOKUP(EB$1,Data!$K:$M,3, FALSE) &amp; ",""" &amp; VLOOKUP(EB$1,Data!$K:$L,2, FALSE) &amp; """;"   )             )</f>
        <v/>
      </c>
      <c r="EC74" t="str">
        <f>IF(Data!$K75=EC$1, "",             IF(ISERR(SEARCH(EC$1,Data!$G75)),        "",          ";" &amp; VLOOKUP(EC$1,Data!$K:$M,3, FALSE) &amp; ",""" &amp; VLOOKUP(EC$1,Data!$K:$L,2, FALSE) &amp; """;"   )             )</f>
        <v/>
      </c>
      <c r="ED74" t="str">
        <f>IF(Data!$K75=ED$1, "",             IF(ISERR(SEARCH(ED$1,Data!$G75)),        "",          ";" &amp; VLOOKUP(ED$1,Data!$K:$M,3, FALSE) &amp; ",""" &amp; VLOOKUP(ED$1,Data!$K:$L,2, FALSE) &amp; """;"   )             )</f>
        <v/>
      </c>
      <c r="EE74" t="str">
        <f>IF(Data!$K75=EE$1, "",             IF(ISERR(SEARCH(EE$1,Data!$G75)),        "",          ";" &amp; VLOOKUP(EE$1,Data!$K:$M,3, FALSE) &amp; ",""" &amp; VLOOKUP(EE$1,Data!$K:$L,2, FALSE) &amp; """;"   )             )</f>
        <v/>
      </c>
      <c r="EF74" t="str">
        <f>IF(Data!$K75=EF$1, "",             IF(ISERR(SEARCH(EF$1,Data!$G75)),        "",          ";" &amp; VLOOKUP(EF$1,Data!$K:$M,3, FALSE) &amp; ",""" &amp; VLOOKUP(EF$1,Data!$K:$L,2, FALSE) &amp; """;"   )             )</f>
        <v/>
      </c>
      <c r="EG74" t="str">
        <f>IF(Data!$K75=EG$1, "",             IF(ISERR(SEARCH(EG$1,Data!$G75)),        "",          ";" &amp; VLOOKUP(EG$1,Data!$K:$M,3, FALSE) &amp; ",""" &amp; VLOOKUP(EG$1,Data!$K:$L,2, FALSE) &amp; """;"   )             )</f>
        <v/>
      </c>
      <c r="EH74" t="str">
        <f>IF(Data!$K75=EH$1, "",             IF(ISERR(SEARCH(EH$1,Data!$G75)),        "",          ";" &amp; VLOOKUP(EH$1,Data!$K:$M,3, FALSE) &amp; ",""" &amp; VLOOKUP(EH$1,Data!$K:$L,2, FALSE) &amp; """;"   )             )</f>
        <v/>
      </c>
      <c r="EI74" t="str">
        <f>IF(Data!$K75=EI$1, "",             IF(ISERR(SEARCH(EI$1,Data!$G75)),        "",          ";" &amp; VLOOKUP(EI$1,Data!$K:$M,3, FALSE) &amp; ",""" &amp; VLOOKUP(EI$1,Data!$K:$L,2, FALSE) &amp; """;"   )             )</f>
        <v/>
      </c>
      <c r="EJ74" t="str">
        <f>IF(Data!$K75=EJ$1, "",             IF(ISERR(SEARCH(EJ$1,Data!$G75)),        "",          ";" &amp; VLOOKUP(EJ$1,Data!$K:$M,3, FALSE) &amp; ",""" &amp; VLOOKUP(EJ$1,Data!$K:$L,2, FALSE) &amp; """;"   )             )</f>
        <v/>
      </c>
      <c r="EK74" t="str">
        <f>IF(Data!$K75=EK$1, "",             IF(ISERR(SEARCH(EK$1,Data!$G75)),        "",          ";" &amp; VLOOKUP(EK$1,Data!$K:$M,3, FALSE) &amp; ",""" &amp; VLOOKUP(EK$1,Data!$K:$L,2, FALSE) &amp; """;"   )             )</f>
        <v/>
      </c>
      <c r="EL74" t="str">
        <f>IF(Data!$K75=EL$1, "",             IF(ISERR(SEARCH(EL$1,Data!$G75)),        "",          ";" &amp; VLOOKUP(EL$1,Data!$K:$M,3, FALSE) &amp; ",""" &amp; VLOOKUP(EL$1,Data!$K:$L,2, FALSE) &amp; """;"   )             )</f>
        <v/>
      </c>
      <c r="EM74" t="str">
        <f>IF(Data!$K75=EM$1, "",             IF(ISERR(SEARCH(EM$1,Data!$G75)),        "",          ";" &amp; VLOOKUP(EM$1,Data!$K:$M,3, FALSE) &amp; ",""" &amp; VLOOKUP(EM$1,Data!$K:$L,2, FALSE) &amp; """;"   )             )</f>
        <v/>
      </c>
      <c r="EN74" t="str">
        <f>IF(Data!$K75=EN$1, "",             IF(ISERR(SEARCH(EN$1,Data!$G75)),        "",          ";" &amp; VLOOKUP(EN$1,Data!$K:$M,3, FALSE) &amp; ",""" &amp; VLOOKUP(EN$1,Data!$K:$L,2, FALSE) &amp; """;"   )             )</f>
        <v/>
      </c>
      <c r="EO74" t="str">
        <f>IF(Data!$K75=EO$1, "",             IF(ISERR(SEARCH(EO$1,Data!$G75)),        "",          ";" &amp; VLOOKUP(EO$1,Data!$K:$M,3, FALSE) &amp; ",""" &amp; VLOOKUP(EO$1,Data!$K:$L,2, FALSE) &amp; """;"   )             )</f>
        <v/>
      </c>
      <c r="EP74" t="str">
        <f>IF(Data!$K75=EP$1, "",             IF(ISERR(SEARCH(EP$1,Data!$G75)),        "",          ";" &amp; VLOOKUP(EP$1,Data!$K:$M,3, FALSE) &amp; ",""" &amp; VLOOKUP(EP$1,Data!$K:$L,2, FALSE) &amp; """;"   )             )</f>
        <v/>
      </c>
      <c r="EQ74" t="str">
        <f>IF(Data!$K75=EQ$1, "",             IF(ISERR(SEARCH(EQ$1,Data!$G75)),        "",          ";" &amp; VLOOKUP(EQ$1,Data!$K:$M,3, FALSE) &amp; ",""" &amp; VLOOKUP(EQ$1,Data!$K:$L,2, FALSE) &amp; """;"   )             )</f>
        <v/>
      </c>
      <c r="ER74" t="str">
        <f>IF(Data!$K75=ER$1, "",             IF(ISERR(SEARCH(ER$1,Data!$G75)),        "",          ";" &amp; VLOOKUP(ER$1,Data!$K:$M,3, FALSE) &amp; ",""" &amp; VLOOKUP(ER$1,Data!$K:$L,2, FALSE) &amp; """;"   )             )</f>
        <v/>
      </c>
      <c r="ES74" t="str">
        <f>IF(Data!$K75=ES$1, "",             IF(ISERR(SEARCH(ES$1,Data!$G75)),        "",          ";" &amp; VLOOKUP(ES$1,Data!$K:$M,3, FALSE) &amp; ",""" &amp; VLOOKUP(ES$1,Data!$K:$L,2, FALSE) &amp; """;"   )             )</f>
        <v/>
      </c>
      <c r="ET74" t="str">
        <f>IF(Data!$K75=ET$1, "",             IF(ISERR(SEARCH(ET$1,Data!$G75)),        "",          ";" &amp; VLOOKUP(ET$1,Data!$K:$M,3, FALSE) &amp; ",""" &amp; VLOOKUP(ET$1,Data!$K:$L,2, FALSE) &amp; """;"   )             )</f>
        <v/>
      </c>
      <c r="EU74" t="str">
        <f>IF(Data!$K75=EU$1, "",             IF(ISERR(SEARCH(EU$1,Data!$G75)),        "",          ";" &amp; VLOOKUP(EU$1,Data!$K:$M,3, FALSE) &amp; ",""" &amp; VLOOKUP(EU$1,Data!$K:$L,2, FALSE) &amp; """;"   )             )</f>
        <v/>
      </c>
      <c r="EV74" t="str">
        <f>IF(Data!$K75=EV$1, "",             IF(ISERR(SEARCH(EV$1,Data!$G75)),        "",          ";" &amp; VLOOKUP(EV$1,Data!$K:$M,3, FALSE) &amp; ",""" &amp; VLOOKUP(EV$1,Data!$K:$L,2, FALSE) &amp; """;"   )             )</f>
        <v/>
      </c>
      <c r="EW74" t="str">
        <f>IF(Data!$K75=EW$1, "",             IF(ISERR(SEARCH(EW$1,Data!$G75)),        "",          ";" &amp; VLOOKUP(EW$1,Data!$K:$M,3, FALSE) &amp; ",""" &amp; VLOOKUP(EW$1,Data!$K:$L,2, FALSE) &amp; """;"   )             )</f>
        <v/>
      </c>
      <c r="EX74" t="str">
        <f>IF(Data!$K75=EX$1, "",             IF(ISERR(SEARCH(EX$1,Data!$G75)),        "",          ";" &amp; VLOOKUP(EX$1,Data!$K:$M,3, FALSE) &amp; ",""" &amp; VLOOKUP(EX$1,Data!$K:$L,2, FALSE) &amp; """;"   )             )</f>
        <v/>
      </c>
      <c r="EY74" t="str">
        <f>IF(Data!$K75=EY$1, "",             IF(ISERR(SEARCH(EY$1,Data!$G75)),        "",          ";" &amp; VLOOKUP(EY$1,Data!$K:$M,3, FALSE) &amp; ",""" &amp; VLOOKUP(EY$1,Data!$K:$L,2, FALSE) &amp; """;"   )             )</f>
        <v/>
      </c>
      <c r="EZ74" t="str">
        <f>IF(Data!$K75=EZ$1, "",             IF(ISERR(SEARCH(EZ$1,Data!$G75)),        "",          ";" &amp; VLOOKUP(EZ$1,Data!$K:$M,3, FALSE) &amp; ",""" &amp; VLOOKUP(EZ$1,Data!$K:$L,2, FALSE) &amp; """;"   )             )</f>
        <v/>
      </c>
      <c r="FA74" t="str">
        <f>IF(Data!$K75=FA$1, "",             IF(ISERR(SEARCH(FA$1,Data!$G75)),        "",          ";" &amp; VLOOKUP(FA$1,Data!$K:$M,3, FALSE) &amp; ",""" &amp; VLOOKUP(FA$1,Data!$K:$L,2, FALSE) &amp; """;"   )             )</f>
        <v/>
      </c>
      <c r="FB74" t="str">
        <f>IF(Data!$K75=FB$1, "",             IF(ISERR(SEARCH(FB$1,Data!$G75)),        "",          ";" &amp; VLOOKUP(FB$1,Data!$K:$M,3, FALSE) &amp; ",""" &amp; VLOOKUP(FB$1,Data!$K:$L,2, FALSE) &amp; """;"   )             )</f>
        <v/>
      </c>
      <c r="FC74" t="str">
        <f>IF(Data!$K75=FC$1, "",             IF(ISERR(SEARCH(FC$1,Data!$G75)),        "",          ";" &amp; VLOOKUP(FC$1,Data!$K:$M,3, FALSE) &amp; ",""" &amp; VLOOKUP(FC$1,Data!$K:$L,2, FALSE) &amp; """;"   )             )</f>
        <v/>
      </c>
      <c r="FD74" t="str">
        <f>IF(Data!$K75=FD$1, "",             IF(ISERR(SEARCH(FD$1,Data!$G75)),        "",          ";" &amp; VLOOKUP(FD$1,Data!$K:$M,3, FALSE) &amp; ",""" &amp; VLOOKUP(FD$1,Data!$K:$L,2, FALSE) &amp; """;"   )             )</f>
        <v/>
      </c>
      <c r="FE74" t="str">
        <f>IF(Data!$K75=FE$1, "",             IF(ISERR(SEARCH(FE$1,Data!$G75)),        "",          ";" &amp; VLOOKUP(FE$1,Data!$K:$M,3, FALSE) &amp; ",""" &amp; VLOOKUP(FE$1,Data!$K:$L,2, FALSE) &amp; """;"   )             )</f>
        <v/>
      </c>
      <c r="FF74" t="str">
        <f>IF(Data!$K75=FF$1, "",             IF(ISERR(SEARCH(FF$1,Data!$G75)),        "",          ";" &amp; VLOOKUP(FF$1,Data!$K:$M,3, FALSE) &amp; ",""" &amp; VLOOKUP(FF$1,Data!$K:$L,2, FALSE) &amp; """;"   )             )</f>
        <v/>
      </c>
      <c r="FG74" t="str">
        <f>IF(Data!$K75=FG$1, "",             IF(ISERR(SEARCH(FG$1,Data!$G75)),        "",          ";" &amp; VLOOKUP(FG$1,Data!$K:$M,3, FALSE) &amp; ",""" &amp; VLOOKUP(FG$1,Data!$K:$L,2, FALSE) &amp; """;"   )             )</f>
        <v/>
      </c>
      <c r="FH74" t="str">
        <f>IF(Data!$K75=FH$1, "",             IF(ISERR(SEARCH(FH$1,Data!$G75)),        "",          ";" &amp; VLOOKUP(FH$1,Data!$K:$M,3, FALSE) &amp; ",""" &amp; VLOOKUP(FH$1,Data!$K:$L,2, FALSE) &amp; """;"   )             )</f>
        <v/>
      </c>
      <c r="FI74" t="str">
        <f>IF(Data!$K75=FI$1, "",             IF(ISERR(SEARCH(FI$1,Data!$G75)),        "",          ";" &amp; VLOOKUP(FI$1,Data!$K:$M,3, FALSE) &amp; ",""" &amp; VLOOKUP(FI$1,Data!$K:$L,2, FALSE) &amp; """;"   )             )</f>
        <v/>
      </c>
      <c r="FJ74" t="str">
        <f>IF(Data!$K75=FJ$1, "",             IF(ISERR(SEARCH(FJ$1,Data!$G75)),        "",          ";" &amp; VLOOKUP(FJ$1,Data!$K:$M,3, FALSE) &amp; ",""" &amp; VLOOKUP(FJ$1,Data!$K:$L,2, FALSE) &amp; """;"   )             )</f>
        <v/>
      </c>
      <c r="FK74" t="str">
        <f>IF(Data!$K75=FK$1, "",             IF(ISERR(SEARCH(FK$1,Data!$G75)),        "",          ";" &amp; VLOOKUP(FK$1,Data!$K:$M,3, FALSE) &amp; ",""" &amp; VLOOKUP(FK$1,Data!$K:$L,2, FALSE) &amp; """;"   )             )</f>
        <v/>
      </c>
      <c r="FL74" t="str">
        <f>IF(Data!$K75=FL$1, "",             IF(ISERR(SEARCH(FL$1,Data!$G75)),        "",          ";" &amp; VLOOKUP(FL$1,Data!$K:$M,3, FALSE) &amp; ",""" &amp; VLOOKUP(FL$1,Data!$K:$L,2, FALSE) &amp; """;"   )             )</f>
        <v/>
      </c>
      <c r="FM74" t="str">
        <f>IF(Data!$K75=FM$1, "",             IF(ISERR(SEARCH(FM$1,Data!$G75)),        "",          ";" &amp; VLOOKUP(FM$1,Data!$K:$M,3, FALSE) &amp; ",""" &amp; VLOOKUP(FM$1,Data!$K:$L,2, FALSE) &amp; """;"   )             )</f>
        <v/>
      </c>
      <c r="FN74" t="str">
        <f>IF(Data!$K75=FN$1, "",             IF(ISERR(SEARCH(FN$1,Data!$G75)),        "",          ";" &amp; VLOOKUP(FN$1,Data!$K:$M,3, FALSE) &amp; ",""" &amp; VLOOKUP(FN$1,Data!$K:$L,2, FALSE) &amp; """;"   )             )</f>
        <v/>
      </c>
      <c r="FO74" t="str">
        <f>IF(Data!$K75=FO$1, "",             IF(ISERR(SEARCH(FO$1,Data!$G75)),        "",          ";" &amp; VLOOKUP(FO$1,Data!$K:$M,3, FALSE) &amp; ",""" &amp; VLOOKUP(FO$1,Data!$K:$L,2, FALSE) &amp; """;"   )             )</f>
        <v/>
      </c>
      <c r="FP74" t="str">
        <f>IF(Data!$K75=FP$1, "",             IF(ISERR(SEARCH(FP$1,Data!$G75)),        "",          ";" &amp; VLOOKUP(FP$1,Data!$K:$M,3, FALSE) &amp; ",""" &amp; VLOOKUP(FP$1,Data!$K:$L,2, FALSE) &amp; """;"   )             )</f>
        <v/>
      </c>
      <c r="FQ74" t="str">
        <f>IF(Data!$K75=FQ$1, "",             IF(ISERR(SEARCH(FQ$1,Data!$G75)),        "",          ";" &amp; VLOOKUP(FQ$1,Data!$K:$M,3, FALSE) &amp; ",""" &amp; VLOOKUP(FQ$1,Data!$K:$L,2, FALSE) &amp; """;"   )             )</f>
        <v/>
      </c>
      <c r="FR74" t="str">
        <f>IF(Data!$K75=FR$1, "",             IF(ISERR(SEARCH(FR$1,Data!$G75)),        "",          ";" &amp; VLOOKUP(FR$1,Data!$K:$M,3, FALSE) &amp; ",""" &amp; VLOOKUP(FR$1,Data!$K:$L,2, FALSE) &amp; """;"   )             )</f>
        <v/>
      </c>
      <c r="FS74" t="str">
        <f>IF(Data!$K75=FS$1, "",             IF(ISERR(SEARCH(FS$1,Data!$G75)),        "",          ";" &amp; VLOOKUP(FS$1,Data!$K:$M,3, FALSE) &amp; ",""" &amp; VLOOKUP(FS$1,Data!$K:$L,2, FALSE) &amp; """;"   )             )</f>
        <v/>
      </c>
      <c r="FT74" t="str">
        <f>IF(Data!$K75=FT$1, "",             IF(ISERR(SEARCH(FT$1,Data!$G75)),        "",          ";" &amp; VLOOKUP(FT$1,Data!$K:$M,3, FALSE) &amp; ",""" &amp; VLOOKUP(FT$1,Data!$K:$L,2, FALSE) &amp; """;"   )             )</f>
        <v/>
      </c>
      <c r="FU74" t="str">
        <f>IF(Data!$K75=FU$1, "",             IF(ISERR(SEARCH(FU$1,Data!$G75)),        "",          ";" &amp; VLOOKUP(FU$1,Data!$K:$M,3, FALSE) &amp; ",""" &amp; VLOOKUP(FU$1,Data!$K:$L,2, FALSE) &amp; """;"   )             )</f>
        <v/>
      </c>
      <c r="FV74" t="str">
        <f>IF(Data!$K75=FV$1, "",             IF(ISERR(SEARCH(FV$1,Data!$G75)),        "",          ";" &amp; VLOOKUP(FV$1,Data!$K:$M,3, FALSE) &amp; ",""" &amp; VLOOKUP(FV$1,Data!$K:$L,2, FALSE) &amp; """;"   )             )</f>
        <v/>
      </c>
      <c r="FW74" t="str">
        <f>IF(Data!$K75=FW$1, "",             IF(ISERR(SEARCH(FW$1,Data!$G75)),        "",          ";" &amp; VLOOKUP(FW$1,Data!$K:$M,3, FALSE) &amp; ",""" &amp; VLOOKUP(FW$1,Data!$K:$L,2, FALSE) &amp; """;"   )             )</f>
        <v/>
      </c>
      <c r="FX74" t="str">
        <f>IF(Data!$K75=FX$1, "",             IF(ISERR(SEARCH(FX$1,Data!$G75)),        "",          ";" &amp; VLOOKUP(FX$1,Data!$K:$M,3, FALSE) &amp; ",""" &amp; VLOOKUP(FX$1,Data!$K:$L,2, FALSE) &amp; """;"   )             )</f>
        <v/>
      </c>
      <c r="FY74" t="str">
        <f>IF(Data!$K75=FY$1, "",             IF(ISERR(SEARCH(FY$1,Data!$G75)),        "",          ";" &amp; VLOOKUP(FY$1,Data!$K:$M,3, FALSE) &amp; ",""" &amp; VLOOKUP(FY$1,Data!$K:$L,2, FALSE) &amp; """;"   )             )</f>
        <v/>
      </c>
      <c r="FZ74" t="str">
        <f>IF(Data!$K75=FZ$1, "",             IF(ISERR(SEARCH(FZ$1,Data!$G75)),        "",          ";" &amp; VLOOKUP(FZ$1,Data!$K:$M,3, FALSE) &amp; ",""" &amp; VLOOKUP(FZ$1,Data!$K:$L,2, FALSE) &amp; """;"   )             )</f>
        <v/>
      </c>
      <c r="GA74" t="str">
        <f>IF(Data!$K75=GA$1, "",             IF(ISERR(SEARCH(GA$1,Data!$G75)),        "",          ";" &amp; VLOOKUP(GA$1,Data!$K:$M,3, FALSE) &amp; ",""" &amp; VLOOKUP(GA$1,Data!$K:$L,2, FALSE) &amp; """;"   )             )</f>
        <v/>
      </c>
      <c r="GB74" t="str">
        <f>IF(Data!$K75=GB$1, "",             IF(ISERR(SEARCH(GB$1,Data!$G75)),        "",          ";" &amp; VLOOKUP(GB$1,Data!$K:$M,3, FALSE) &amp; ",""" &amp; VLOOKUP(GB$1,Data!$K:$L,2, FALSE) &amp; """;"   )             )</f>
        <v/>
      </c>
      <c r="GC74" t="str">
        <f>IF(Data!$K75=GC$1, "",             IF(ISERR(SEARCH(GC$1,Data!$G75)),        "",          ";" &amp; VLOOKUP(GC$1,Data!$K:$M,3, FALSE) &amp; ",""" &amp; VLOOKUP(GC$1,Data!$K:$L,2, FALSE) &amp; """;"   )             )</f>
        <v/>
      </c>
      <c r="GD74" t="str">
        <f>IF(Data!$K75=GD$1, "",             IF(ISERR(SEARCH(GD$1,Data!$G75)),        "",          ";" &amp; VLOOKUP(GD$1,Data!$K:$M,3, FALSE) &amp; ",""" &amp; VLOOKUP(GD$1,Data!$K:$L,2, FALSE) &amp; """;"   )             )</f>
        <v/>
      </c>
      <c r="GE74" t="str">
        <f>IF(Data!$K75=GE$1, "",             IF(ISERR(SEARCH(GE$1,Data!$G75)),        "",          ";" &amp; VLOOKUP(GE$1,Data!$K:$M,3, FALSE) &amp; ",""" &amp; VLOOKUP(GE$1,Data!$K:$L,2, FALSE) &amp; """;"   )             )</f>
        <v/>
      </c>
      <c r="GF74" t="str">
        <f>IF(Data!$K75=GF$1, "",             IF(ISERR(SEARCH(GF$1,Data!$G75)),        "",          ";" &amp; VLOOKUP(GF$1,Data!$K:$M,3, FALSE) &amp; ",""" &amp; VLOOKUP(GF$1,Data!$K:$L,2, FALSE) &amp; """;"   )             )</f>
        <v/>
      </c>
      <c r="GG74" t="str">
        <f>IF(Data!$K75=GG$1, "",             IF(ISERR(SEARCH(GG$1,Data!$G75)),        "",          ";" &amp; VLOOKUP(GG$1,Data!$K:$M,3, FALSE) &amp; ",""" &amp; VLOOKUP(GG$1,Data!$K:$L,2, FALSE) &amp; """;"   )             )</f>
        <v/>
      </c>
      <c r="GH74" t="str">
        <f>IF(Data!$K75=GH$1, "",             IF(ISERR(SEARCH(GH$1,Data!$G75)),        "",          ";" &amp; VLOOKUP(GH$1,Data!$K:$M,3, FALSE) &amp; ",""" &amp; VLOOKUP(GH$1,Data!$K:$L,2, FALSE) &amp; """;"   )             )</f>
        <v/>
      </c>
      <c r="GI74" t="str">
        <f>IF(Data!$K75=GI$1, "",             IF(ISERR(SEARCH(GI$1,Data!$G75)),        "",          ";" &amp; VLOOKUP(GI$1,Data!$K:$M,3, FALSE) &amp; ",""" &amp; VLOOKUP(GI$1,Data!$K:$L,2, FALSE) &amp; """;"   )             )</f>
        <v/>
      </c>
      <c r="GJ74" t="str">
        <f>IF(Data!$K75=GJ$1, "",             IF(ISERR(SEARCH(GJ$1,Data!$G75)),        "",          ";" &amp; VLOOKUP(GJ$1,Data!$K:$M,3, FALSE) &amp; ",""" &amp; VLOOKUP(GJ$1,Data!$K:$L,2, FALSE) &amp; """;"   )             )</f>
        <v>;180,"HUMAN";</v>
      </c>
      <c r="GK74" t="str">
        <f>IF(Data!$K75=GK$1, "",             IF(ISERR(SEARCH(GK$1,Data!$G75)),        "",          ";" &amp; VLOOKUP(GK$1,Data!$K:$M,3, FALSE) &amp; ",""" &amp; VLOOKUP(GK$1,Data!$K:$L,2, FALSE) &amp; """;"   )             )</f>
        <v/>
      </c>
      <c r="GL74" t="str">
        <f>IF(Data!$K75=GL$1, "",             IF(ISERR(SEARCH(GL$1,Data!$G75)),        "",          ";" &amp; VLOOKUP(GL$1,Data!$K:$M,3, FALSE) &amp; ",""" &amp; VLOOKUP(GL$1,Data!$K:$L,2, FALSE) &amp; """;"   )             )</f>
        <v/>
      </c>
      <c r="GM74" t="str">
        <f>IF(Data!$K75=GM$1, "",             IF(ISERR(SEARCH(GM$1,Data!$G75)),        "",          ";" &amp; VLOOKUP(GM$1,Data!$K:$M,3, FALSE) &amp; ",""" &amp; VLOOKUP(GM$1,Data!$K:$L,2, FALSE) &amp; """;"   )             )</f>
        <v/>
      </c>
      <c r="GN74" t="str">
        <f>IF(Data!$K75=GN$1, "",             IF(ISERR(SEARCH(GN$1,Data!$G75)),        "",          ";" &amp; VLOOKUP(GN$1,Data!$K:$M,3, FALSE) &amp; ",""" &amp; VLOOKUP(GN$1,Data!$K:$L,2, FALSE) &amp; """;"   )             )</f>
        <v/>
      </c>
      <c r="GO74" t="str">
        <f>IF(Data!$K75=GO$1, "",             IF(ISERR(SEARCH(GO$1,Data!$G75)),        "",          ";" &amp; VLOOKUP(GO$1,Data!$K:$M,3, FALSE) &amp; ",""" &amp; VLOOKUP(GO$1,Data!$K:$L,2, FALSE) &amp; """;"   )             )</f>
        <v/>
      </c>
      <c r="GP74" t="str">
        <f>IF(Data!$K75=GP$1, "",             IF(ISERR(SEARCH(GP$1,Data!$G75)),        "",          ";" &amp; VLOOKUP(GP$1,Data!$K:$M,3, FALSE) &amp; ",""" &amp; VLOOKUP(GP$1,Data!$K:$L,2, FALSE) &amp; """;"   )             )</f>
        <v/>
      </c>
      <c r="GQ74" t="str">
        <f>IF(Data!$K75=GQ$1, "",             IF(ISERR(SEARCH(GQ$1,Data!$G75)),        "",          ";" &amp; VLOOKUP(GQ$1,Data!$K:$M,3, FALSE) &amp; ",""" &amp; VLOOKUP(GQ$1,Data!$K:$L,2, FALSE) &amp; """;"   )             )</f>
        <v/>
      </c>
      <c r="GR74" t="str">
        <f>IF(Data!$K75=GR$1, "",             IF(ISERR(SEARCH(GR$1,Data!$G75)),        "",          ";" &amp; VLOOKUP(GR$1,Data!$K:$M,3, FALSE) &amp; ",""" &amp; VLOOKUP(GR$1,Data!$K:$L,2, FALSE) &amp; """;"   )             )</f>
        <v/>
      </c>
      <c r="GS74" t="str">
        <f>IF(Data!$K75=GS$1, "",             IF(ISERR(SEARCH(GS$1,Data!$G75)),        "",          ";" &amp; VLOOKUP(GS$1,Data!$K:$M,3, FALSE) &amp; ",""" &amp; VLOOKUP(GS$1,Data!$K:$L,2, FALSE) &amp; """;"   )             )</f>
        <v/>
      </c>
      <c r="GT74" t="str">
        <f>IF(Data!$K75=GT$1, "",             IF(ISERR(SEARCH(GT$1,Data!$G75)),        "",          ";" &amp; VLOOKUP(GT$1,Data!$K:$M,3, FALSE) &amp; ",""" &amp; VLOOKUP(GT$1,Data!$K:$L,2, FALSE) &amp; """;"   )             )</f>
        <v/>
      </c>
      <c r="GU74" t="str">
        <f>IF(Data!$K75=GU$1, "",             IF(ISERR(SEARCH(GU$1,Data!$G75)),        "",          ";" &amp; VLOOKUP(GU$1,Data!$K:$M,3, FALSE) &amp; ",""" &amp; VLOOKUP(GU$1,Data!$K:$L,2, FALSE) &amp; """;"   )             )</f>
        <v/>
      </c>
      <c r="GV74" t="str">
        <f>IF(Data!$K75=GV$1, "",             IF(ISERR(SEARCH(GV$1,Data!$G75)),        "",          ";" &amp; VLOOKUP(GV$1,Data!$K:$M,3, FALSE) &amp; ",""" &amp; VLOOKUP(GV$1,Data!$K:$L,2, FALSE) &amp; """;"   )             )</f>
        <v/>
      </c>
      <c r="GW74" t="str">
        <f>IF(Data!$K75=GW$1, "",             IF(ISERR(SEARCH(GW$1,Data!$G75)),        "",          ";" &amp; VLOOKUP(GW$1,Data!$K:$M,3, FALSE) &amp; ",""" &amp; VLOOKUP(GW$1,Data!$K:$L,2, FALSE) &amp; """;"   )             )</f>
        <v/>
      </c>
      <c r="GX74" t="str">
        <f>IF(Data!$K75=GX$1, "",             IF(ISERR(SEARCH(GX$1,Data!$G75)),        "",          ";" &amp; VLOOKUP(GX$1,Data!$K:$M,3, FALSE) &amp; ",""" &amp; VLOOKUP(GX$1,Data!$K:$L,2, FALSE) &amp; """;"   )             )</f>
        <v/>
      </c>
      <c r="GY74" t="str">
        <f>IF(Data!$K75=GY$1, "",             IF(ISERR(SEARCH(GY$1,Data!$G75)),        "",          ";" &amp; VLOOKUP(GY$1,Data!$K:$M,3, FALSE) &amp; ",""" &amp; VLOOKUP(GY$1,Data!$K:$L,2, FALSE) &amp; """;"   )             )</f>
        <v/>
      </c>
      <c r="GZ74" t="str">
        <f>IF(Data!$K75=GZ$1, "",             IF(ISERR(SEARCH(GZ$1,Data!$G75)),        "",          ";" &amp; VLOOKUP(GZ$1,Data!$K:$M,3, FALSE) &amp; ",""" &amp; VLOOKUP(GZ$1,Data!$K:$L,2, FALSE) &amp; """;"   )             )</f>
        <v/>
      </c>
      <c r="HA74" t="str">
        <f>IF(Data!$K75=HA$1, "",             IF(ISERR(SEARCH(HA$1,Data!$G75)),        "",          ";" &amp; VLOOKUP(HA$1,Data!$K:$M,3, FALSE) &amp; ",""" &amp; VLOOKUP(HA$1,Data!$K:$L,2, FALSE) &amp; """;"   )             )</f>
        <v/>
      </c>
      <c r="HB74" t="str">
        <f>IF(Data!$K75=HB$1, "",             IF(ISERR(SEARCH(HB$1,Data!$G75)),        "",          ";" &amp; VLOOKUP(HB$1,Data!$K:$M,3, FALSE) &amp; ",""" &amp; VLOOKUP(HB$1,Data!$K:$L,2, FALSE) &amp; """;"   )             )</f>
        <v/>
      </c>
      <c r="HC74" t="str">
        <f>IF(Data!$K75=HC$1, "",             IF(ISERR(SEARCH(HC$1,Data!$G75)),        "",          ";" &amp; VLOOKUP(HC$1,Data!$K:$M,3, FALSE) &amp; ",""" &amp; VLOOKUP(HC$1,Data!$K:$L,2, FALSE) &amp; """;"   )             )</f>
        <v/>
      </c>
      <c r="HD74" t="str">
        <f>IF(Data!$K75=HD$1, "",             IF(ISERR(SEARCH(HD$1,Data!$G75)),        "",          ";" &amp; VLOOKUP(HD$1,Data!$K:$M,3, FALSE) &amp; ",""" &amp; VLOOKUP(HD$1,Data!$K:$L,2, FALSE) &amp; """;"   )             )</f>
        <v/>
      </c>
      <c r="HE74" t="str">
        <f>IF(Data!$K75=HE$1, "",             IF(ISERR(SEARCH(HE$1,Data!$G75)),        "",          ";" &amp; VLOOKUP(HE$1,Data!$K:$M,3, FALSE) &amp; ",""" &amp; VLOOKUP(HE$1,Data!$K:$L,2, FALSE) &amp; """;"   )             )</f>
        <v/>
      </c>
      <c r="HF74" t="str">
        <f>IF(Data!$K75=HF$1, "",             IF(ISERR(SEARCH(HF$1,Data!$G75)),        "",          ";" &amp; VLOOKUP(HF$1,Data!$K:$M,3, FALSE) &amp; ",""" &amp; VLOOKUP(HF$1,Data!$K:$L,2, FALSE) &amp; """;"   )             )</f>
        <v/>
      </c>
      <c r="HG74" t="str">
        <f>IF(Data!$K75=HG$1, "",             IF(ISERR(SEARCH(HG$1,Data!$G75)),        "",          ";" &amp; VLOOKUP(HG$1,Data!$K:$M,3, FALSE) &amp; ",""" &amp; VLOOKUP(HG$1,Data!$K:$L,2, FALSE) &amp; """;"   )             )</f>
        <v/>
      </c>
      <c r="HH74" t="str">
        <f>IF(Data!$K75=HH$1, "",             IF(ISERR(SEARCH(HH$1,Data!$G75)),        "",          ";" &amp; VLOOKUP(HH$1,Data!$K:$M,3, FALSE) &amp; ",""" &amp; VLOOKUP(HH$1,Data!$K:$L,2, FALSE) &amp; """;"   )             )</f>
        <v/>
      </c>
      <c r="HI74" t="str">
        <f>IF(Data!$K75=HI$1, "",             IF(ISERR(SEARCH(HI$1,Data!$G75)),        "",          ";" &amp; VLOOKUP(HI$1,Data!$K:$M,3, FALSE) &amp; ",""" &amp; VLOOKUP(HI$1,Data!$K:$L,2, FALSE) &amp; """;"   )             )</f>
        <v/>
      </c>
      <c r="HJ74" t="str">
        <f>IF(Data!$K75=HJ$1, "",             IF(ISERR(SEARCH(HJ$1,Data!$G75)),        "",          ";" &amp; VLOOKUP(HJ$1,Data!$K:$M,3, FALSE) &amp; ",""" &amp; VLOOKUP(HJ$1,Data!$K:$L,2, FALSE) &amp; """;"   )             )</f>
        <v/>
      </c>
      <c r="HK74" t="str">
        <f>IF(Data!$K75=HK$1, "",             IF(ISERR(SEARCH(HK$1,Data!$G75)),        "",          ";" &amp; VLOOKUP(HK$1,Data!$K:$M,3, FALSE) &amp; ",""" &amp; VLOOKUP(HK$1,Data!$K:$L,2, FALSE) &amp; """;"   )             )</f>
        <v/>
      </c>
      <c r="HL74" t="str">
        <f>IF(Data!$K75=HL$1, "",             IF(ISERR(SEARCH(HL$1,Data!$G75)),        "",          ";" &amp; VLOOKUP(HL$1,Data!$K:$M,3, FALSE) &amp; ",""" &amp; VLOOKUP(HL$1,Data!$K:$L,2, FALSE) &amp; """;"   )             )</f>
        <v/>
      </c>
      <c r="HM74" t="str">
        <f>IF(Data!$K75=HM$1, "",             IF(ISERR(SEARCH(HM$1,Data!$G75)),        "",          ";" &amp; VLOOKUP(HM$1,Data!$K:$M,3, FALSE) &amp; ",""" &amp; VLOOKUP(HM$1,Data!$K:$L,2, FALSE) &amp; """;"   )             )</f>
        <v/>
      </c>
      <c r="HN74" t="str">
        <f>IF(Data!$K75=HN$1, "",             IF(ISERR(SEARCH(HN$1,Data!$G75)),        "",          ";" &amp; VLOOKUP(HN$1,Data!$K:$M,3, FALSE) &amp; ",""" &amp; VLOOKUP(HN$1,Data!$K:$L,2, FALSE) &amp; """;"   )             )</f>
        <v/>
      </c>
      <c r="HO74" t="str">
        <f>IF(Data!$K75=HO$1, "",             IF(ISERR(SEARCH(HO$1,Data!$G75)),        "",          ";" &amp; VLOOKUP(HO$1,Data!$K:$M,3, FALSE) &amp; ",""" &amp; VLOOKUP(HO$1,Data!$K:$L,2, FALSE) &amp; """;"   )             )</f>
        <v/>
      </c>
      <c r="HP74" t="str">
        <f>IF(Data!$K75=HP$1, "",             IF(ISERR(SEARCH(HP$1,Data!$G75)),        "",          ";" &amp; VLOOKUP(HP$1,Data!$K:$M,3, FALSE) &amp; ",""" &amp; VLOOKUP(HP$1,Data!$K:$L,2, FALSE) &amp; """;"   )             )</f>
        <v/>
      </c>
      <c r="HQ74" t="str">
        <f>IF(Data!$K75=HQ$1, "",             IF(ISERR(SEARCH(HQ$1,Data!$G75)),        "",          ";" &amp; VLOOKUP(HQ$1,Data!$K:$M,3, FALSE) &amp; ",""" &amp; VLOOKUP(HQ$1,Data!$K:$L,2, FALSE) &amp; """;"   )             )</f>
        <v/>
      </c>
      <c r="HR74" t="str">
        <f>IF(Data!$K75=HR$1, "",             IF(ISERR(SEARCH(HR$1,Data!$G75)),        "",          ";" &amp; VLOOKUP(HR$1,Data!$K:$M,3, FALSE) &amp; ",""" &amp; VLOOKUP(HR$1,Data!$K:$L,2, FALSE) &amp; """;"   )             )</f>
        <v/>
      </c>
      <c r="HS74" t="str">
        <f>IF(Data!$K75=HS$1, "",             IF(ISERR(SEARCH(HS$1,Data!$G75)),        "",          ";" &amp; VLOOKUP(HS$1,Data!$K:$M,3, FALSE) &amp; ",""" &amp; VLOOKUP(HS$1,Data!$K:$L,2, FALSE) &amp; """;"   )             )</f>
        <v/>
      </c>
      <c r="HT74" t="str">
        <f>IF(Data!$K75=HT$1, "",             IF(ISERR(SEARCH(HT$1,Data!$G75)),        "",          ";" &amp; VLOOKUP(HT$1,Data!$K:$M,3, FALSE) &amp; ",""" &amp; VLOOKUP(HT$1,Data!$K:$L,2, FALSE) &amp; """;"   )             )</f>
        <v/>
      </c>
      <c r="HU74" t="str">
        <f>IF(Data!$K75=HU$1, "",             IF(ISERR(SEARCH(HU$1,Data!$G75)),        "",          ";" &amp; VLOOKUP(HU$1,Data!$K:$M,3, FALSE) &amp; ",""" &amp; VLOOKUP(HU$1,Data!$K:$L,2, FALSE) &amp; """;"   )             )</f>
        <v/>
      </c>
      <c r="HV74" t="str">
        <f>IF(Data!$K75=HV$1, "",             IF(ISERR(SEARCH(HV$1,Data!$G75)),        "",          ";" &amp; VLOOKUP(HV$1,Data!$K:$M,3, FALSE) &amp; ",""" &amp; VLOOKUP(HV$1,Data!$K:$L,2, FALSE) &amp; """;"   )             )</f>
        <v/>
      </c>
      <c r="HW74" t="str">
        <f>IF(Data!$K75=HW$1, "",             IF(ISERR(SEARCH(HW$1,Data!$G75)),        "",          ";" &amp; VLOOKUP(HW$1,Data!$K:$M,3, FALSE) &amp; ",""" &amp; VLOOKUP(HW$1,Data!$K:$L,2, FALSE) &amp; """;"   )             )</f>
        <v/>
      </c>
      <c r="HX74" t="str">
        <f>IF(Data!$K75=HX$1, "",             IF(ISERR(SEARCH(HX$1,Data!$G75)),        "",          ";" &amp; VLOOKUP(HX$1,Data!$K:$M,3, FALSE) &amp; ",""" &amp; VLOOKUP(HX$1,Data!$K:$L,2, FALSE) &amp; """;"   )             )</f>
        <v/>
      </c>
      <c r="HY74" t="str">
        <f>IF(Data!$K75=HY$1, "",             IF(ISERR(SEARCH(HY$1,Data!$G75)),        "",          ";" &amp; VLOOKUP(HY$1,Data!$K:$M,3, FALSE) &amp; ",""" &amp; VLOOKUP(HY$1,Data!$K:$L,2, FALSE) &amp; """;"   )             )</f>
        <v/>
      </c>
      <c r="HZ74" t="str">
        <f>IF(Data!$K75=HZ$1, "",             IF(ISERR(SEARCH(HZ$1,Data!$G75)),        "",          ";" &amp; VLOOKUP(HZ$1,Data!$K:$M,3, FALSE) &amp; ",""" &amp; VLOOKUP(HZ$1,Data!$K:$L,2, FALSE) &amp; """;"   )             )</f>
        <v/>
      </c>
      <c r="IA74" t="str">
        <f>IF(Data!$K75=IA$1, "",             IF(ISERR(SEARCH(IA$1,Data!$G75)),        "",          ";" &amp; VLOOKUP(IA$1,Data!$K:$M,3, FALSE) &amp; ",""" &amp; VLOOKUP(IA$1,Data!$K:$L,2, FALSE) &amp; """;"   )             )</f>
        <v/>
      </c>
      <c r="IB74" t="str">
        <f>IF(Data!$K75=IB$1, "",             IF(ISERR(SEARCH(IB$1,Data!$G75)),        "",          ";" &amp; VLOOKUP(IB$1,Data!$K:$M,3, FALSE) &amp; ",""" &amp; VLOOKUP(IB$1,Data!$K:$L,2, FALSE) &amp; """;"   )             )</f>
        <v/>
      </c>
      <c r="IC74" t="str">
        <f>IF(Data!$K75=IC$1, "",             IF(ISERR(SEARCH(IC$1,Data!$G75)),        "",          ";" &amp; VLOOKUP(IC$1,Data!$K:$M,3, FALSE) &amp; ",""" &amp; VLOOKUP(IC$1,Data!$K:$L,2, FALSE) &amp; """;"   )             )</f>
        <v/>
      </c>
      <c r="ID74" t="str">
        <f>IF(Data!$K75=ID$1, "",             IF(ISERR(SEARCH(ID$1,Data!$G75)),        "",          ";" &amp; VLOOKUP(ID$1,Data!$K:$M,3, FALSE) &amp; ",""" &amp; VLOOKUP(ID$1,Data!$K:$L,2, FALSE) &amp; """;"   )             )</f>
        <v/>
      </c>
      <c r="IE74" t="str">
        <f>IF(Data!$K75=IE$1, "",             IF(ISERR(SEARCH(IE$1,Data!$G75)),        "",          ";" &amp; VLOOKUP(IE$1,Data!$K:$M,3, FALSE) &amp; ",""" &amp; VLOOKUP(IE$1,Data!$K:$L,2, FALSE) &amp; """;"   )             )</f>
        <v/>
      </c>
      <c r="IF74" t="str">
        <f>IF(Data!$K75=IF$1, "",             IF(ISERR(SEARCH(IF$1,Data!$G75)),        "",          ";" &amp; VLOOKUP(IF$1,Data!$K:$M,3, FALSE) &amp; ",""" &amp; VLOOKUP(IF$1,Data!$K:$L,2, FALSE) &amp; """;"   )             )</f>
        <v/>
      </c>
      <c r="IG74" t="str">
        <f>IF(Data!$K75=IG$1, "",             IF(ISERR(SEARCH(IG$1,Data!$G75)),        "",          ";" &amp; VLOOKUP(IG$1,Data!$K:$M,3, FALSE) &amp; ",""" &amp; VLOOKUP(IG$1,Data!$K:$L,2, FALSE) &amp; """;"   )             )</f>
        <v/>
      </c>
      <c r="IH74" t="str">
        <f>IF(Data!$K75=IH$1, "",             IF(ISERR(SEARCH(IH$1,Data!$G75)),        "",          ";" &amp; VLOOKUP(IH$1,Data!$K:$M,3, FALSE) &amp; ",""" &amp; VLOOKUP(IH$1,Data!$K:$L,2, FALSE) &amp; """;"   )             )</f>
        <v/>
      </c>
      <c r="II74" t="str">
        <f>IF(Data!$K75=II$1, "",             IF(ISERR(SEARCH(II$1,Data!$G75)),        "",          ";" &amp; VLOOKUP(II$1,Data!$K:$M,3, FALSE) &amp; ",""" &amp; VLOOKUP(II$1,Data!$K:$L,2, FALSE) &amp; """;"   )             )</f>
        <v/>
      </c>
    </row>
    <row r="75" spans="1:243" x14ac:dyDescent="0.3">
      <c r="A75" t="str">
        <f>Data!K76</f>
        <v>Silver Fyre</v>
      </c>
      <c r="B75" s="15">
        <f>VLOOKUP(Tableau36[[#This Row],[Character]],Data!K:M,3,FALSE)</f>
        <v>74</v>
      </c>
      <c r="C75" s="15" t="str">
        <f>VLOOKUP(Tableau36[[#This Row],[Character]],Data!K:L,2,FALSE)</f>
        <v>HUMAN</v>
      </c>
      <c r="D75" s="15" t="str">
        <f>SUBSTITUTE(     SUBSTITUTE(Tableau36[[#This Row],[character_id,character_type,friend_id,friend_type]],",""DROID""",""),    ",""HUMAN""", "")</f>
        <v>74,143</v>
      </c>
      <c r="E75" s="15" t="str">
        <f>IF(Tableau36[[#This Row],[With char''s id]] = "", "",    MID(Tableau36[[#This Row],[With char''s id]], 2, LEN(Tableau36[[#This Row],[With char''s id]])-1))</f>
        <v>74,"HUMAN",143,"HUMAN"</v>
      </c>
      <c r="F75" s="15" t="str">
        <f>SUBSTITUTE(Tableau36[[#This Row],[List of friend''s id]],  "/",    "/" &amp; Tableau36[[#This Row],[Character''s id]] &amp; ",""" &amp; Tableau36[[#This Row],[Type]] &amp; """,")</f>
        <v>/74,"HUMAN",143,"HUMAN"</v>
      </c>
      <c r="G75" t="str">
        <f>IF( Tableau36[[#This Row],[removed double semi-colon]]="", "", "/" &amp; MID(Tableau36[[#This Row],[removed double semi-colon]],2,LEN(Tableau36[[#This Row],[removed double semi-colon]]) - 2) )</f>
        <v>/143,"HUMAN"</v>
      </c>
      <c r="H75" t="str">
        <f>SUBSTITUTE(Tableau36[[#This Row],[Concatenation]],";;","/")</f>
        <v>;143,"HUMAN";</v>
      </c>
      <c r="I75" t="str">
        <f>_xlfn.CONCAT(Tableau4[#This Row])</f>
        <v>;143,"HUMAN";</v>
      </c>
      <c r="M75" t="str">
        <f>IF(Data!$K76=M$1, "",             IF(ISERR(SEARCH(M$1,Data!$G76)),        "",          ";" &amp; VLOOKUP(M$1,Data!$K:$M,3, FALSE) &amp; ",""" &amp; VLOOKUP(M$1,Data!$K:$L,2, FALSE) &amp; """;"   )             )</f>
        <v/>
      </c>
      <c r="N75" t="str">
        <f>IF(Data!$K76=N$1, "",             IF(ISERR(SEARCH(N$1,Data!$G76)),        "",          ";" &amp; VLOOKUP(N$1,Data!$K:$M,3, FALSE) &amp; ",""" &amp; VLOOKUP(N$1,Data!$K:$L,2, FALSE) &amp; """;"   )             )</f>
        <v/>
      </c>
      <c r="O75" t="str">
        <f>IF(Data!$K76=O$1, "",             IF(ISERR(SEARCH(O$1,Data!$G76)),        "",          ";" &amp; VLOOKUP(O$1,Data!$K:$M,3, FALSE) &amp; ",""" &amp; VLOOKUP(O$1,Data!$K:$L,2, FALSE) &amp; """;"   )             )</f>
        <v/>
      </c>
      <c r="P75" t="str">
        <f>IF(Data!$K76=P$1, "",             IF(ISERR(SEARCH(P$1,Data!$G76)),        "",          ";" &amp; VLOOKUP(P$1,Data!$K:$M,3, FALSE) &amp; ",""" &amp; VLOOKUP(P$1,Data!$K:$L,2, FALSE) &amp; """;"   )             )</f>
        <v/>
      </c>
      <c r="Q75" t="str">
        <f>IF(Data!$K76=Q$1, "",             IF(ISERR(SEARCH(Q$1,Data!$G76)),        "",          ";" &amp; VLOOKUP(Q$1,Data!$K:$M,3, FALSE) &amp; ",""" &amp; VLOOKUP(Q$1,Data!$K:$L,2, FALSE) &amp; """;"   )             )</f>
        <v/>
      </c>
      <c r="R75" t="str">
        <f>IF(Data!$K76=R$1, "",             IF(ISERR(SEARCH(R$1,Data!$G76)),        "",          ";" &amp; VLOOKUP(R$1,Data!$K:$M,3, FALSE) &amp; ",""" &amp; VLOOKUP(R$1,Data!$K:$L,2, FALSE) &amp; """;"   )             )</f>
        <v/>
      </c>
      <c r="S75" t="str">
        <f>IF(Data!$K76=S$1, "",             IF(ISERR(SEARCH(S$1,Data!$G76)),        "",          ";" &amp; VLOOKUP(S$1,Data!$K:$M,3, FALSE) &amp; ",""" &amp; VLOOKUP(S$1,Data!$K:$L,2, FALSE) &amp; """;"   )             )</f>
        <v/>
      </c>
      <c r="T75" t="str">
        <f>IF(Data!$K76=T$1, "",             IF(ISERR(SEARCH(T$1,Data!$G76)),        "",          ";" &amp; VLOOKUP(T$1,Data!$K:$M,3, FALSE) &amp; ",""" &amp; VLOOKUP(T$1,Data!$K:$L,2, FALSE) &amp; """;"   )             )</f>
        <v/>
      </c>
      <c r="U75" t="str">
        <f>IF(Data!$K76=U$1, "",             IF(ISERR(SEARCH(U$1,Data!$G76)),        "",          ";" &amp; VLOOKUP(U$1,Data!$K:$M,3, FALSE) &amp; ",""" &amp; VLOOKUP(U$1,Data!$K:$L,2, FALSE) &amp; """;"   )             )</f>
        <v/>
      </c>
      <c r="V75" t="str">
        <f>IF(Data!$K76=V$1, "",             IF(ISERR(SEARCH(V$1,Data!$G76)),        "",          ";" &amp; VLOOKUP(V$1,Data!$K:$M,3, FALSE) &amp; ",""" &amp; VLOOKUP(V$1,Data!$K:$L,2, FALSE) &amp; """;"   )             )</f>
        <v/>
      </c>
      <c r="W75" t="str">
        <f>IF(Data!$K76=W$1, "",             IF(ISERR(SEARCH(W$1,Data!$G76)),        "",          ";" &amp; VLOOKUP(W$1,Data!$K:$M,3, FALSE) &amp; ",""" &amp; VLOOKUP(W$1,Data!$K:$L,2, FALSE) &amp; """;"   )             )</f>
        <v/>
      </c>
      <c r="X75" t="str">
        <f>IF(Data!$K76=X$1, "",             IF(ISERR(SEARCH(X$1,Data!$G76)),        "",          ";" &amp; VLOOKUP(X$1,Data!$K:$M,3, FALSE) &amp; ",""" &amp; VLOOKUP(X$1,Data!$K:$L,2, FALSE) &amp; """;"   )             )</f>
        <v/>
      </c>
      <c r="Y75" t="str">
        <f>IF(Data!$K76=Y$1, "",             IF(ISERR(SEARCH(Y$1,Data!$G76)),        "",          ";" &amp; VLOOKUP(Y$1,Data!$K:$M,3, FALSE) &amp; ",""" &amp; VLOOKUP(Y$1,Data!$K:$L,2, FALSE) &amp; """;"   )             )</f>
        <v/>
      </c>
      <c r="Z75" t="str">
        <f>IF(Data!$K76=Z$1, "",             IF(ISERR(SEARCH(Z$1,Data!$G76)),        "",          ";" &amp; VLOOKUP(Z$1,Data!$K:$M,3, FALSE) &amp; ",""" &amp; VLOOKUP(Z$1,Data!$K:$L,2, FALSE) &amp; """;"   )             )</f>
        <v/>
      </c>
      <c r="AA75" t="str">
        <f>IF(Data!$K76=AA$1, "",             IF(ISERR(SEARCH(AA$1,Data!$G76)),        "",          ";" &amp; VLOOKUP(AA$1,Data!$K:$M,3, FALSE) &amp; ",""" &amp; VLOOKUP(AA$1,Data!$K:$L,2, FALSE) &amp; """;"   )             )</f>
        <v/>
      </c>
      <c r="AB75" t="str">
        <f>IF(Data!$K76=AB$1, "",             IF(ISERR(SEARCH(AB$1,Data!$G76)),        "",          ";" &amp; VLOOKUP(AB$1,Data!$K:$M,3, FALSE) &amp; ",""" &amp; VLOOKUP(AB$1,Data!$K:$L,2, FALSE) &amp; """;"   )             )</f>
        <v/>
      </c>
      <c r="AC75" t="str">
        <f>IF(Data!$K76=AC$1, "",             IF(ISERR(SEARCH(AC$1,Data!$G76)),        "",          ";" &amp; VLOOKUP(AC$1,Data!$K:$M,3, FALSE) &amp; ",""" &amp; VLOOKUP(AC$1,Data!$K:$L,2, FALSE) &amp; """;"   )             )</f>
        <v/>
      </c>
      <c r="AD75" t="str">
        <f>IF(Data!$K76=AD$1, "",             IF(ISERR(SEARCH(AD$1,Data!$G76)),        "",          ";" &amp; VLOOKUP(AD$1,Data!$K:$M,3, FALSE) &amp; ",""" &amp; VLOOKUP(AD$1,Data!$K:$L,2, FALSE) &amp; """;"   )             )</f>
        <v/>
      </c>
      <c r="AE75" t="str">
        <f>IF(Data!$K76=AE$1, "",             IF(ISERR(SEARCH(AE$1,Data!$G76)),        "",          ";" &amp; VLOOKUP(AE$1,Data!$K:$M,3, FALSE) &amp; ",""" &amp; VLOOKUP(AE$1,Data!$K:$L,2, FALSE) &amp; """;"   )             )</f>
        <v/>
      </c>
      <c r="AF75" t="str">
        <f>IF(Data!$K76=AF$1, "",             IF(ISERR(SEARCH(AF$1,Data!$G76)),        "",          ";" &amp; VLOOKUP(AF$1,Data!$K:$M,3, FALSE) &amp; ",""" &amp; VLOOKUP(AF$1,Data!$K:$L,2, FALSE) &amp; """;"   )             )</f>
        <v/>
      </c>
      <c r="AG75" t="str">
        <f>IF(Data!$K76=AG$1, "",             IF(ISERR(SEARCH(AG$1,Data!$G76)),        "",          ";" &amp; VLOOKUP(AG$1,Data!$K:$M,3, FALSE) &amp; ",""" &amp; VLOOKUP(AG$1,Data!$K:$L,2, FALSE) &amp; """;"   )             )</f>
        <v/>
      </c>
      <c r="AH75" t="str">
        <f>IF(Data!$K76=AH$1, "",             IF(ISERR(SEARCH(AH$1,Data!$G76)),        "",          ";" &amp; VLOOKUP(AH$1,Data!$K:$M,3, FALSE) &amp; ",""" &amp; VLOOKUP(AH$1,Data!$K:$L,2, FALSE) &amp; """;"   )             )</f>
        <v/>
      </c>
      <c r="AI75" t="str">
        <f>IF(Data!$K76=AI$1, "",             IF(ISERR(SEARCH(AI$1,Data!$G76)),        "",          ";" &amp; VLOOKUP(AI$1,Data!$K:$M,3, FALSE) &amp; ",""" &amp; VLOOKUP(AI$1,Data!$K:$L,2, FALSE) &amp; """;"   )             )</f>
        <v/>
      </c>
      <c r="AJ75" t="str">
        <f>IF(Data!$K76=AJ$1, "",             IF(ISERR(SEARCH(AJ$1,Data!$G76)),        "",          ";" &amp; VLOOKUP(AJ$1,Data!$K:$M,3, FALSE) &amp; ",""" &amp; VLOOKUP(AJ$1,Data!$K:$L,2, FALSE) &amp; """;"   )             )</f>
        <v/>
      </c>
      <c r="AK75" t="str">
        <f>IF(Data!$K76=AK$1, "",             IF(ISERR(SEARCH(AK$1,Data!$G76)),        "",          ";" &amp; VLOOKUP(AK$1,Data!$K:$M,3, FALSE) &amp; ",""" &amp; VLOOKUP(AK$1,Data!$K:$L,2, FALSE) &amp; """;"   )             )</f>
        <v/>
      </c>
      <c r="AL75" t="str">
        <f>IF(Data!$K76=AL$1, "",             IF(ISERR(SEARCH(AL$1,Data!$G76)),        "",          ";" &amp; VLOOKUP(AL$1,Data!$K:$M,3, FALSE) &amp; ",""" &amp; VLOOKUP(AL$1,Data!$K:$L,2, FALSE) &amp; """;"   )             )</f>
        <v/>
      </c>
      <c r="AM75" t="str">
        <f>IF(Data!$K76=AM$1, "",             IF(ISERR(SEARCH(AM$1,Data!$G76)),        "",          ";" &amp; VLOOKUP(AM$1,Data!$K:$M,3, FALSE) &amp; ",""" &amp; VLOOKUP(AM$1,Data!$K:$L,2, FALSE) &amp; """;"   )             )</f>
        <v/>
      </c>
      <c r="AN75" t="str">
        <f>IF(Data!$K76=AN$1, "",             IF(ISERR(SEARCH(AN$1,Data!$G76)),        "",          ";" &amp; VLOOKUP(AN$1,Data!$K:$M,3, FALSE) &amp; ",""" &amp; VLOOKUP(AN$1,Data!$K:$L,2, FALSE) &amp; """;"   )             )</f>
        <v/>
      </c>
      <c r="AO75" t="str">
        <f>IF(Data!$K76=AO$1, "",             IF(ISERR(SEARCH(AO$1,Data!$G76)),        "",          ";" &amp; VLOOKUP(AO$1,Data!$K:$M,3, FALSE) &amp; ",""" &amp; VLOOKUP(AO$1,Data!$K:$L,2, FALSE) &amp; """;"   )             )</f>
        <v/>
      </c>
      <c r="AP75" t="str">
        <f>IF(Data!$K76=AP$1, "",             IF(ISERR(SEARCH(AP$1,Data!$G76)),        "",          ";" &amp; VLOOKUP(AP$1,Data!$K:$M,3, FALSE) &amp; ",""" &amp; VLOOKUP(AP$1,Data!$K:$L,2, FALSE) &amp; """;"   )             )</f>
        <v/>
      </c>
      <c r="AQ75" t="str">
        <f>IF(Data!$K76=AQ$1, "",             IF(ISERR(SEARCH(AQ$1,Data!$G76)),        "",          ";" &amp; VLOOKUP(AQ$1,Data!$K:$M,3, FALSE) &amp; ",""" &amp; VLOOKUP(AQ$1,Data!$K:$L,2, FALSE) &amp; """;"   )             )</f>
        <v/>
      </c>
      <c r="AR75" t="str">
        <f>IF(Data!$K76=AR$1, "",             IF(ISERR(SEARCH(AR$1,Data!$G76)),        "",          ";" &amp; VLOOKUP(AR$1,Data!$K:$M,3, FALSE) &amp; ",""" &amp; VLOOKUP(AR$1,Data!$K:$L,2, FALSE) &amp; """;"   )             )</f>
        <v/>
      </c>
      <c r="AS75" t="str">
        <f>IF(Data!$K76=AS$1, "",             IF(ISERR(SEARCH(AS$1,Data!$G76)),        "",          ";" &amp; VLOOKUP(AS$1,Data!$K:$M,3, FALSE) &amp; ",""" &amp; VLOOKUP(AS$1,Data!$K:$L,2, FALSE) &amp; """;"   )             )</f>
        <v/>
      </c>
      <c r="AT75" t="str">
        <f>IF(Data!$K76=AT$1, "",             IF(ISERR(SEARCH(AT$1,Data!$G76)),        "",          ";" &amp; VLOOKUP(AT$1,Data!$K:$M,3, FALSE) &amp; ",""" &amp; VLOOKUP(AT$1,Data!$K:$L,2, FALSE) &amp; """;"   )             )</f>
        <v/>
      </c>
      <c r="AU75" t="str">
        <f>IF(Data!$K76=AU$1, "",             IF(ISERR(SEARCH(AU$1,Data!$G76)),        "",          ";" &amp; VLOOKUP(AU$1,Data!$K:$M,3, FALSE) &amp; ",""" &amp; VLOOKUP(AU$1,Data!$K:$L,2, FALSE) &amp; """;"   )             )</f>
        <v/>
      </c>
      <c r="AV75" t="str">
        <f>IF(Data!$K76=AV$1, "",             IF(ISERR(SEARCH(AV$1,Data!$G76)),        "",          ";" &amp; VLOOKUP(AV$1,Data!$K:$M,3, FALSE) &amp; ",""" &amp; VLOOKUP(AV$1,Data!$K:$L,2, FALSE) &amp; """;"   )             )</f>
        <v/>
      </c>
      <c r="AW75" t="str">
        <f>IF(Data!$K76=AW$1, "",             IF(ISERR(SEARCH(AW$1,Data!$G76)),        "",          ";" &amp; VLOOKUP(AW$1,Data!$K:$M,3, FALSE) &amp; ",""" &amp; VLOOKUP(AW$1,Data!$K:$L,2, FALSE) &amp; """;"   )             )</f>
        <v/>
      </c>
      <c r="AX75" t="str">
        <f>IF(Data!$K76=AX$1, "",             IF(ISERR(SEARCH(AX$1,Data!$G76)),        "",          ";" &amp; VLOOKUP(AX$1,Data!$K:$M,3, FALSE) &amp; ",""" &amp; VLOOKUP(AX$1,Data!$K:$L,2, FALSE) &amp; """;"   )             )</f>
        <v/>
      </c>
      <c r="AY75" t="str">
        <f>IF(Data!$K76=AY$1, "",             IF(ISERR(SEARCH(AY$1,Data!$G76)),        "",          ";" &amp; VLOOKUP(AY$1,Data!$K:$M,3, FALSE) &amp; ",""" &amp; VLOOKUP(AY$1,Data!$K:$L,2, FALSE) &amp; """;"   )             )</f>
        <v/>
      </c>
      <c r="AZ75" t="str">
        <f>IF(Data!$K76=AZ$1, "",             IF(ISERR(SEARCH(AZ$1,Data!$G76)),        "",          ";" &amp; VLOOKUP(AZ$1,Data!$K:$M,3, FALSE) &amp; ",""" &amp; VLOOKUP(AZ$1,Data!$K:$L,2, FALSE) &amp; """;"   )             )</f>
        <v/>
      </c>
      <c r="BA75" t="str">
        <f>IF(Data!$K76=BA$1, "",             IF(ISERR(SEARCH(BA$1,Data!$G76)),        "",          ";" &amp; VLOOKUP(BA$1,Data!$K:$M,3, FALSE) &amp; ",""" &amp; VLOOKUP(BA$1,Data!$K:$L,2, FALSE) &amp; """;"   )             )</f>
        <v/>
      </c>
      <c r="BB75" t="str">
        <f>IF(Data!$K76=BB$1, "",             IF(ISERR(SEARCH(BB$1,Data!$G76)),        "",          ";" &amp; VLOOKUP(BB$1,Data!$K:$M,3, FALSE) &amp; ",""" &amp; VLOOKUP(BB$1,Data!$K:$L,2, FALSE) &amp; """;"   )             )</f>
        <v/>
      </c>
      <c r="BC75" t="str">
        <f>IF(Data!$K76=BC$1, "",             IF(ISERR(SEARCH(BC$1,Data!$G76)),        "",          ";" &amp; VLOOKUP(BC$1,Data!$K:$M,3, FALSE) &amp; ",""" &amp; VLOOKUP(BC$1,Data!$K:$L,2, FALSE) &amp; """;"   )             )</f>
        <v/>
      </c>
      <c r="BD75" t="str">
        <f>IF(Data!$K76=BD$1, "",             IF(ISERR(SEARCH(BD$1,Data!$G76)),        "",          ";" &amp; VLOOKUP(BD$1,Data!$K:$M,3, FALSE) &amp; ",""" &amp; VLOOKUP(BD$1,Data!$K:$L,2, FALSE) &amp; """;"   )             )</f>
        <v/>
      </c>
      <c r="BE75" t="str">
        <f>IF(Data!$K76=BE$1, "",             IF(ISERR(SEARCH(BE$1,Data!$G76)),        "",          ";" &amp; VLOOKUP(BE$1,Data!$K:$M,3, FALSE) &amp; ",""" &amp; VLOOKUP(BE$1,Data!$K:$L,2, FALSE) &amp; """;"   )             )</f>
        <v/>
      </c>
      <c r="BF75" t="str">
        <f>IF(Data!$K76=BF$1, "",             IF(ISERR(SEARCH(BF$1,Data!$G76)),        "",          ";" &amp; VLOOKUP(BF$1,Data!$K:$M,3, FALSE) &amp; ",""" &amp; VLOOKUP(BF$1,Data!$K:$L,2, FALSE) &amp; """;"   )             )</f>
        <v/>
      </c>
      <c r="BG75" t="str">
        <f>IF(Data!$K76=BG$1, "",             IF(ISERR(SEARCH(BG$1,Data!$G76)),        "",          ";" &amp; VLOOKUP(BG$1,Data!$K:$M,3, FALSE) &amp; ",""" &amp; VLOOKUP(BG$1,Data!$K:$L,2, FALSE) &amp; """;"   )             )</f>
        <v/>
      </c>
      <c r="BH75" t="str">
        <f>IF(Data!$K76=BH$1, "",             IF(ISERR(SEARCH(BH$1,Data!$G76)),        "",          ";" &amp; VLOOKUP(BH$1,Data!$K:$M,3, FALSE) &amp; ",""" &amp; VLOOKUP(BH$1,Data!$K:$L,2, FALSE) &amp; """;"   )             )</f>
        <v/>
      </c>
      <c r="BI75" t="str">
        <f>IF(Data!$K76=BI$1, "",             IF(ISERR(SEARCH(BI$1,Data!$G76)),        "",          ";" &amp; VLOOKUP(BI$1,Data!$K:$M,3, FALSE) &amp; ",""" &amp; VLOOKUP(BI$1,Data!$K:$L,2, FALSE) &amp; """;"   )             )</f>
        <v/>
      </c>
      <c r="BJ75" t="str">
        <f>IF(Data!$K76=BJ$1, "",             IF(ISERR(SEARCH(BJ$1,Data!$G76)),        "",          ";" &amp; VLOOKUP(BJ$1,Data!$K:$M,3, FALSE) &amp; ",""" &amp; VLOOKUP(BJ$1,Data!$K:$L,2, FALSE) &amp; """;"   )             )</f>
        <v/>
      </c>
      <c r="BK75" t="str">
        <f>IF(Data!$K76=BK$1, "",             IF(ISERR(SEARCH(BK$1,Data!$G76)),        "",          ";" &amp; VLOOKUP(BK$1,Data!$K:$M,3, FALSE) &amp; ",""" &amp; VLOOKUP(BK$1,Data!$K:$L,2, FALSE) &amp; """;"   )             )</f>
        <v/>
      </c>
      <c r="BL75" t="str">
        <f>IF(Data!$K76=BL$1, "",             IF(ISERR(SEARCH(BL$1,Data!$G76)),        "",          ";" &amp; VLOOKUP(BL$1,Data!$K:$M,3, FALSE) &amp; ",""" &amp; VLOOKUP(BL$1,Data!$K:$L,2, FALSE) &amp; """;"   )             )</f>
        <v/>
      </c>
      <c r="BM75" t="str">
        <f>IF(Data!$K76=BM$1, "",             IF(ISERR(SEARCH(BM$1,Data!$G76)),        "",          ";" &amp; VLOOKUP(BM$1,Data!$K:$M,3, FALSE) &amp; ",""" &amp; VLOOKUP(BM$1,Data!$K:$L,2, FALSE) &amp; """;"   )             )</f>
        <v/>
      </c>
      <c r="BN75" t="str">
        <f>IF(Data!$K76=BN$1, "",             IF(ISERR(SEARCH(BN$1,Data!$G76)),        "",          ";" &amp; VLOOKUP(BN$1,Data!$K:$M,3, FALSE) &amp; ",""" &amp; VLOOKUP(BN$1,Data!$K:$L,2, FALSE) &amp; """;"   )             )</f>
        <v/>
      </c>
      <c r="BO75" t="str">
        <f>IF(Data!$K76=BO$1, "",             IF(ISERR(SEARCH(BO$1,Data!$G76)),        "",          ";" &amp; VLOOKUP(BO$1,Data!$K:$M,3, FALSE) &amp; ",""" &amp; VLOOKUP(BO$1,Data!$K:$L,2, FALSE) &amp; """;"   )             )</f>
        <v/>
      </c>
      <c r="BP75" t="str">
        <f>IF(Data!$K76=BP$1, "",             IF(ISERR(SEARCH(BP$1,Data!$G76)),        "",          ";" &amp; VLOOKUP(BP$1,Data!$K:$M,3, FALSE) &amp; ",""" &amp; VLOOKUP(BP$1,Data!$K:$L,2, FALSE) &amp; """;"   )             )</f>
        <v/>
      </c>
      <c r="BQ75" t="str">
        <f>IF(Data!$K76=BQ$1, "",             IF(ISERR(SEARCH(BQ$1,Data!$G76)),        "",          ";" &amp; VLOOKUP(BQ$1,Data!$K:$M,3, FALSE) &amp; ",""" &amp; VLOOKUP(BQ$1,Data!$K:$L,2, FALSE) &amp; """;"   )             )</f>
        <v/>
      </c>
      <c r="BR75" t="str">
        <f>IF(Data!$K76=BR$1, "",             IF(ISERR(SEARCH(BR$1,Data!$G76)),        "",          ";" &amp; VLOOKUP(BR$1,Data!$K:$M,3, FALSE) &amp; ",""" &amp; VLOOKUP(BR$1,Data!$K:$L,2, FALSE) &amp; """;"   )             )</f>
        <v/>
      </c>
      <c r="BS75" t="str">
        <f>IF(Data!$K76=BS$1, "",             IF(ISERR(SEARCH(BS$1,Data!$G76)),        "",          ";" &amp; VLOOKUP(BS$1,Data!$K:$M,3, FALSE) &amp; ",""" &amp; VLOOKUP(BS$1,Data!$K:$L,2, FALSE) &amp; """;"   )             )</f>
        <v/>
      </c>
      <c r="BT75" t="str">
        <f>IF(Data!$K76=BT$1, "",             IF(ISERR(SEARCH(BT$1,Data!$G76)),        "",          ";" &amp; VLOOKUP(BT$1,Data!$K:$M,3, FALSE) &amp; ",""" &amp; VLOOKUP(BT$1,Data!$K:$L,2, FALSE) &amp; """;"   )             )</f>
        <v/>
      </c>
      <c r="BU75" t="str">
        <f>IF(Data!$K76=BU$1, "",             IF(ISERR(SEARCH(BU$1,Data!$G76)),        "",          ";" &amp; VLOOKUP(BU$1,Data!$K:$M,3, FALSE) &amp; ",""" &amp; VLOOKUP(BU$1,Data!$K:$L,2, FALSE) &amp; """;"   )             )</f>
        <v/>
      </c>
      <c r="BV75" t="str">
        <f>IF(Data!$K76=BV$1, "",             IF(ISERR(SEARCH(BV$1,Data!$G76)),        "",          ";" &amp; VLOOKUP(BV$1,Data!$K:$M,3, FALSE) &amp; ",""" &amp; VLOOKUP(BV$1,Data!$K:$L,2, FALSE) &amp; """;"   )             )</f>
        <v/>
      </c>
      <c r="BW75" t="str">
        <f>IF(Data!$K76=BW$1, "",             IF(ISERR(SEARCH(BW$1,Data!$G76)),        "",          ";" &amp; VLOOKUP(BW$1,Data!$K:$M,3, FALSE) &amp; ",""" &amp; VLOOKUP(BW$1,Data!$K:$L,2, FALSE) &amp; """;"   )             )</f>
        <v/>
      </c>
      <c r="BX75" t="str">
        <f>IF(Data!$K76=BX$1, "",             IF(ISERR(SEARCH(BX$1,Data!$G76)),        "",          ";" &amp; VLOOKUP(BX$1,Data!$K:$M,3, FALSE) &amp; ",""" &amp; VLOOKUP(BX$1,Data!$K:$L,2, FALSE) &amp; """;"   )             )</f>
        <v/>
      </c>
      <c r="BY75" t="str">
        <f>IF(Data!$K76=BY$1, "",             IF(ISERR(SEARCH(BY$1,Data!$G76)),        "",          ";" &amp; VLOOKUP(BY$1,Data!$K:$M,3, FALSE) &amp; ",""" &amp; VLOOKUP(BY$1,Data!$K:$L,2, FALSE) &amp; """;"   )             )</f>
        <v/>
      </c>
      <c r="BZ75" t="str">
        <f>IF(Data!$K76=BZ$1, "",             IF(ISERR(SEARCH(BZ$1,Data!$G76)),        "",          ";" &amp; VLOOKUP(BZ$1,Data!$K:$M,3, FALSE) &amp; ",""" &amp; VLOOKUP(BZ$1,Data!$K:$L,2, FALSE) &amp; """;"   )             )</f>
        <v/>
      </c>
      <c r="CA75" t="str">
        <f>IF(Data!$K76=CA$1, "",             IF(ISERR(SEARCH(CA$1,Data!$G76)),        "",          ";" &amp; VLOOKUP(CA$1,Data!$K:$M,3, FALSE) &amp; ",""" &amp; VLOOKUP(CA$1,Data!$K:$L,2, FALSE) &amp; """;"   )             )</f>
        <v/>
      </c>
      <c r="CB75" t="str">
        <f>IF(Data!$K76=CB$1, "",             IF(ISERR(SEARCH(CB$1,Data!$G76)),        "",          ";" &amp; VLOOKUP(CB$1,Data!$K:$M,3, FALSE) &amp; ",""" &amp; VLOOKUP(CB$1,Data!$K:$L,2, FALSE) &amp; """;"   )             )</f>
        <v/>
      </c>
      <c r="CC75" t="str">
        <f>IF(Data!$K76=CC$1, "",             IF(ISERR(SEARCH(CC$1,Data!$G76)),        "",          ";" &amp; VLOOKUP(CC$1,Data!$K:$M,3, FALSE) &amp; ",""" &amp; VLOOKUP(CC$1,Data!$K:$L,2, FALSE) &amp; """;"   )             )</f>
        <v/>
      </c>
      <c r="CD75" t="str">
        <f>IF(Data!$K76=CD$1, "",             IF(ISERR(SEARCH(CD$1,Data!$G76)),        "",          ";" &amp; VLOOKUP(CD$1,Data!$K:$M,3, FALSE) &amp; ",""" &amp; VLOOKUP(CD$1,Data!$K:$L,2, FALSE) &amp; """;"   )             )</f>
        <v/>
      </c>
      <c r="CE75" t="str">
        <f>IF(Data!$K76=CE$1, "",             IF(ISERR(SEARCH(CE$1,Data!$G76)),        "",          ";" &amp; VLOOKUP(CE$1,Data!$K:$M,3, FALSE) &amp; ",""" &amp; VLOOKUP(CE$1,Data!$K:$L,2, FALSE) &amp; """;"   )             )</f>
        <v/>
      </c>
      <c r="CF75" t="str">
        <f>IF(Data!$K76=CF$1, "",             IF(ISERR(SEARCH(CF$1,Data!$G76)),        "",          ";" &amp; VLOOKUP(CF$1,Data!$K:$M,3, FALSE) &amp; ",""" &amp; VLOOKUP(CF$1,Data!$K:$L,2, FALSE) &amp; """;"   )             )</f>
        <v/>
      </c>
      <c r="CG75" t="str">
        <f>IF(Data!$K76=CG$1, "",             IF(ISERR(SEARCH(CG$1,Data!$G76)),        "",          ";" &amp; VLOOKUP(CG$1,Data!$K:$M,3, FALSE) &amp; ",""" &amp; VLOOKUP(CG$1,Data!$K:$L,2, FALSE) &amp; """;"   )             )</f>
        <v/>
      </c>
      <c r="CH75" t="str">
        <f>IF(Data!$K76=CH$1, "",             IF(ISERR(SEARCH(CH$1,Data!$G76)),        "",          ";" &amp; VLOOKUP(CH$1,Data!$K:$M,3, FALSE) &amp; ",""" &amp; VLOOKUP(CH$1,Data!$K:$L,2, FALSE) &amp; """;"   )             )</f>
        <v/>
      </c>
      <c r="CI75" t="str">
        <f>IF(Data!$K76=CI$1, "",             IF(ISERR(SEARCH(CI$1,Data!$G76)),        "",          ";" &amp; VLOOKUP(CI$1,Data!$K:$M,3, FALSE) &amp; ",""" &amp; VLOOKUP(CI$1,Data!$K:$L,2, FALSE) &amp; """;"   )             )</f>
        <v/>
      </c>
      <c r="CJ75" t="str">
        <f>IF(Data!$K76=CJ$1, "",             IF(ISERR(SEARCH(CJ$1,Data!$G76)),        "",          ";" &amp; VLOOKUP(CJ$1,Data!$K:$M,3, FALSE) &amp; ",""" &amp; VLOOKUP(CJ$1,Data!$K:$L,2, FALSE) &amp; """;"   )             )</f>
        <v/>
      </c>
      <c r="CK75" t="str">
        <f>IF(Data!$K76=CK$1, "",             IF(ISERR(SEARCH(CK$1,Data!$G76)),        "",          ";" &amp; VLOOKUP(CK$1,Data!$K:$M,3, FALSE) &amp; ",""" &amp; VLOOKUP(CK$1,Data!$K:$L,2, FALSE) &amp; """;"   )             )</f>
        <v/>
      </c>
      <c r="CL75" t="str">
        <f>IF(Data!$K76=CL$1, "",             IF(ISERR(SEARCH(CL$1,Data!$G76)),        "",          ";" &amp; VLOOKUP(CL$1,Data!$K:$M,3, FALSE) &amp; ",""" &amp; VLOOKUP(CL$1,Data!$K:$L,2, FALSE) &amp; """;"   )             )</f>
        <v/>
      </c>
      <c r="CM75" t="str">
        <f>IF(Data!$K76=CM$1, "",             IF(ISERR(SEARCH(CM$1,Data!$G76)),        "",          ";" &amp; VLOOKUP(CM$1,Data!$K:$M,3, FALSE) &amp; ",""" &amp; VLOOKUP(CM$1,Data!$K:$L,2, FALSE) &amp; """;"   )             )</f>
        <v/>
      </c>
      <c r="CN75" t="str">
        <f>IF(Data!$K76=CN$1, "",             IF(ISERR(SEARCH(CN$1,Data!$G76)),        "",          ";" &amp; VLOOKUP(CN$1,Data!$K:$M,3, FALSE) &amp; ",""" &amp; VLOOKUP(CN$1,Data!$K:$L,2, FALSE) &amp; """;"   )             )</f>
        <v/>
      </c>
      <c r="CO75" t="str">
        <f>IF(Data!$K76=CO$1, "",             IF(ISERR(SEARCH(CO$1,Data!$G76)),        "",          ";" &amp; VLOOKUP(CO$1,Data!$K:$M,3, FALSE) &amp; ",""" &amp; VLOOKUP(CO$1,Data!$K:$L,2, FALSE) &amp; """;"   )             )</f>
        <v/>
      </c>
      <c r="CP75" t="str">
        <f>IF(Data!$K76=CP$1, "",             IF(ISERR(SEARCH(CP$1,Data!$G76)),        "",          ";" &amp; VLOOKUP(CP$1,Data!$K:$M,3, FALSE) &amp; ",""" &amp; VLOOKUP(CP$1,Data!$K:$L,2, FALSE) &amp; """;"   )             )</f>
        <v/>
      </c>
      <c r="CQ75" t="str">
        <f>IF(Data!$K76=CQ$1, "",             IF(ISERR(SEARCH(CQ$1,Data!$G76)),        "",          ";" &amp; VLOOKUP(CQ$1,Data!$K:$M,3, FALSE) &amp; ",""" &amp; VLOOKUP(CQ$1,Data!$K:$L,2, FALSE) &amp; """;"   )             )</f>
        <v/>
      </c>
      <c r="CR75" t="str">
        <f>IF(Data!$K76=CR$1, "",             IF(ISERR(SEARCH(CR$1,Data!$G76)),        "",          ";" &amp; VLOOKUP(CR$1,Data!$K:$M,3, FALSE) &amp; ",""" &amp; VLOOKUP(CR$1,Data!$K:$L,2, FALSE) &amp; """;"   )             )</f>
        <v/>
      </c>
      <c r="CS75" t="str">
        <f>IF(Data!$K76=CS$1, "",             IF(ISERR(SEARCH(CS$1,Data!$G76)),        "",          ";" &amp; VLOOKUP(CS$1,Data!$K:$M,3, FALSE) &amp; ",""" &amp; VLOOKUP(CS$1,Data!$K:$L,2, FALSE) &amp; """;"   )             )</f>
        <v/>
      </c>
      <c r="CT75" t="str">
        <f>IF(Data!$K76=CT$1, "",             IF(ISERR(SEARCH(CT$1,Data!$G76)),        "",          ";" &amp; VLOOKUP(CT$1,Data!$K:$M,3, FALSE) &amp; ",""" &amp; VLOOKUP(CT$1,Data!$K:$L,2, FALSE) &amp; """;"   )             )</f>
        <v/>
      </c>
      <c r="CU75" t="str">
        <f>IF(Data!$K76=CU$1, "",             IF(ISERR(SEARCH(CU$1,Data!$G76)),        "",          ";" &amp; VLOOKUP(CU$1,Data!$K:$M,3, FALSE) &amp; ",""" &amp; VLOOKUP(CU$1,Data!$K:$L,2, FALSE) &amp; """;"   )             )</f>
        <v/>
      </c>
      <c r="CV75" t="str">
        <f>IF(Data!$K76=CV$1, "",             IF(ISERR(SEARCH(CV$1,Data!$G76)),        "",          ";" &amp; VLOOKUP(CV$1,Data!$K:$M,3, FALSE) &amp; ",""" &amp; VLOOKUP(CV$1,Data!$K:$L,2, FALSE) &amp; """;"   )             )</f>
        <v/>
      </c>
      <c r="CW75" t="str">
        <f>IF(Data!$K76=CW$1, "",             IF(ISERR(SEARCH(CW$1,Data!$G76)),        "",          ";" &amp; VLOOKUP(CW$1,Data!$K:$M,3, FALSE) &amp; ",""" &amp; VLOOKUP(CW$1,Data!$K:$L,2, FALSE) &amp; """;"   )             )</f>
        <v/>
      </c>
      <c r="CX75" t="str">
        <f>IF(Data!$K76=CX$1, "",             IF(ISERR(SEARCH(CX$1,Data!$G76)),        "",          ";" &amp; VLOOKUP(CX$1,Data!$K:$M,3, FALSE) &amp; ",""" &amp; VLOOKUP(CX$1,Data!$K:$L,2, FALSE) &amp; """;"   )             )</f>
        <v/>
      </c>
      <c r="CY75" t="str">
        <f>IF(Data!$K76=CY$1, "",             IF(ISERR(SEARCH(CY$1,Data!$G76)),        "",          ";" &amp; VLOOKUP(CY$1,Data!$K:$M,3, FALSE) &amp; ",""" &amp; VLOOKUP(CY$1,Data!$K:$L,2, FALSE) &amp; """;"   )             )</f>
        <v/>
      </c>
      <c r="CZ75" t="str">
        <f>IF(Data!$K76=CZ$1, "",             IF(ISERR(SEARCH(CZ$1,Data!$G76)),        "",          ";" &amp; VLOOKUP(CZ$1,Data!$K:$M,3, FALSE) &amp; ",""" &amp; VLOOKUP(CZ$1,Data!$K:$L,2, FALSE) &amp; """;"   )             )</f>
        <v/>
      </c>
      <c r="DA75" t="str">
        <f>IF(Data!$K76=DA$1, "",             IF(ISERR(SEARCH(DA$1,Data!$G76)),        "",          ";" &amp; VLOOKUP(DA$1,Data!$K:$M,3, FALSE) &amp; ",""" &amp; VLOOKUP(DA$1,Data!$K:$L,2, FALSE) &amp; """;"   )             )</f>
        <v/>
      </c>
      <c r="DB75" t="str">
        <f>IF(Data!$K76=DB$1, "",             IF(ISERR(SEARCH(DB$1,Data!$G76)),        "",          ";" &amp; VLOOKUP(DB$1,Data!$K:$M,3, FALSE) &amp; ",""" &amp; VLOOKUP(DB$1,Data!$K:$L,2, FALSE) &amp; """;"   )             )</f>
        <v/>
      </c>
      <c r="DC75" t="str">
        <f>IF(Data!$K76=DC$1, "",             IF(ISERR(SEARCH(DC$1,Data!$G76)),        "",          ";" &amp; VLOOKUP(DC$1,Data!$K:$M,3, FALSE) &amp; ",""" &amp; VLOOKUP(DC$1,Data!$K:$L,2, FALSE) &amp; """;"   )             )</f>
        <v/>
      </c>
      <c r="DD75" t="str">
        <f>IF(Data!$K76=DD$1, "",             IF(ISERR(SEARCH(DD$1,Data!$G76)),        "",          ";" &amp; VLOOKUP(DD$1,Data!$K:$M,3, FALSE) &amp; ",""" &amp; VLOOKUP(DD$1,Data!$K:$L,2, FALSE) &amp; """;"   )             )</f>
        <v/>
      </c>
      <c r="DE75" t="str">
        <f>IF(Data!$K76=DE$1, "",             IF(ISERR(SEARCH(DE$1,Data!$G76)),        "",          ";" &amp; VLOOKUP(DE$1,Data!$K:$M,3, FALSE) &amp; ",""" &amp; VLOOKUP(DE$1,Data!$K:$L,2, FALSE) &amp; """;"   )             )</f>
        <v/>
      </c>
      <c r="DF75" t="str">
        <f>IF(Data!$K76=DF$1, "",             IF(ISERR(SEARCH(DF$1,Data!$G76)),        "",          ";" &amp; VLOOKUP(DF$1,Data!$K:$M,3, FALSE) &amp; ",""" &amp; VLOOKUP(DF$1,Data!$K:$L,2, FALSE) &amp; """;"   )             )</f>
        <v/>
      </c>
      <c r="DG75" t="str">
        <f>IF(Data!$K76=DG$1, "",             IF(ISERR(SEARCH(DG$1,Data!$G76)),        "",          ";" &amp; VLOOKUP(DG$1,Data!$K:$M,3, FALSE) &amp; ",""" &amp; VLOOKUP(DG$1,Data!$K:$L,2, FALSE) &amp; """;"   )             )</f>
        <v/>
      </c>
      <c r="DH75" t="str">
        <f>IF(Data!$K76=DH$1, "",             IF(ISERR(SEARCH(DH$1,Data!$G76)),        "",          ";" &amp; VLOOKUP(DH$1,Data!$K:$M,3, FALSE) &amp; ",""" &amp; VLOOKUP(DH$1,Data!$K:$L,2, FALSE) &amp; """;"   )             )</f>
        <v/>
      </c>
      <c r="DI75" t="str">
        <f>IF(Data!$K76=DI$1, "",             IF(ISERR(SEARCH(DI$1,Data!$G76)),        "",          ";" &amp; VLOOKUP(DI$1,Data!$K:$M,3, FALSE) &amp; ",""" &amp; VLOOKUP(DI$1,Data!$K:$L,2, FALSE) &amp; """;"   )             )</f>
        <v/>
      </c>
      <c r="DJ75" t="str">
        <f>IF(Data!$K76=DJ$1, "",             IF(ISERR(SEARCH(DJ$1,Data!$G76)),        "",          ";" &amp; VLOOKUP(DJ$1,Data!$K:$M,3, FALSE) &amp; ",""" &amp; VLOOKUP(DJ$1,Data!$K:$L,2, FALSE) &amp; """;"   )             )</f>
        <v/>
      </c>
      <c r="DK75" t="str">
        <f>IF(Data!$K76=DK$1, "",             IF(ISERR(SEARCH(DK$1,Data!$G76)),        "",          ";" &amp; VLOOKUP(DK$1,Data!$K:$M,3, FALSE) &amp; ",""" &amp; VLOOKUP(DK$1,Data!$K:$L,2, FALSE) &amp; """;"   )             )</f>
        <v/>
      </c>
      <c r="DL75" t="str">
        <f>IF(Data!$K76=DL$1, "",             IF(ISERR(SEARCH(DL$1,Data!$G76)),        "",          ";" &amp; VLOOKUP(DL$1,Data!$K:$M,3, FALSE) &amp; ",""" &amp; VLOOKUP(DL$1,Data!$K:$L,2, FALSE) &amp; """;"   )             )</f>
        <v/>
      </c>
      <c r="DM75" t="str">
        <f>IF(Data!$K76=DM$1, "",             IF(ISERR(SEARCH(DM$1,Data!$G76)),        "",          ";" &amp; VLOOKUP(DM$1,Data!$K:$M,3, FALSE) &amp; ",""" &amp; VLOOKUP(DM$1,Data!$K:$L,2, FALSE) &amp; """;"   )             )</f>
        <v/>
      </c>
      <c r="DN75" t="str">
        <f>IF(Data!$K76=DN$1, "",             IF(ISERR(SEARCH(DN$1,Data!$G76)),        "",          ";" &amp; VLOOKUP(DN$1,Data!$K:$M,3, FALSE) &amp; ",""" &amp; VLOOKUP(DN$1,Data!$K:$L,2, FALSE) &amp; """;"   )             )</f>
        <v/>
      </c>
      <c r="DO75" t="str">
        <f>IF(Data!$K76=DO$1, "",             IF(ISERR(SEARCH(DO$1,Data!$G76)),        "",          ";" &amp; VLOOKUP(DO$1,Data!$K:$M,3, FALSE) &amp; ",""" &amp; VLOOKUP(DO$1,Data!$K:$L,2, FALSE) &amp; """;"   )             )</f>
        <v/>
      </c>
      <c r="DP75" t="str">
        <f>IF(Data!$K76=DP$1, "",             IF(ISERR(SEARCH(DP$1,Data!$G76)),        "",          ";" &amp; VLOOKUP(DP$1,Data!$K:$M,3, FALSE) &amp; ",""" &amp; VLOOKUP(DP$1,Data!$K:$L,2, FALSE) &amp; """;"   )             )</f>
        <v/>
      </c>
      <c r="DQ75" t="str">
        <f>IF(Data!$K76=DQ$1, "",             IF(ISERR(SEARCH(DQ$1,Data!$G76)),        "",          ";" &amp; VLOOKUP(DQ$1,Data!$K:$M,3, FALSE) &amp; ",""" &amp; VLOOKUP(DQ$1,Data!$K:$L,2, FALSE) &amp; """;"   )             )</f>
        <v/>
      </c>
      <c r="DR75" t="str">
        <f>IF(Data!$K76=DR$1, "",             IF(ISERR(SEARCH(DR$1,Data!$G76)),        "",          ";" &amp; VLOOKUP(DR$1,Data!$K:$M,3, FALSE) &amp; ",""" &amp; VLOOKUP(DR$1,Data!$K:$L,2, FALSE) &amp; """;"   )             )</f>
        <v/>
      </c>
      <c r="DS75" t="str">
        <f>IF(Data!$K76=DS$1, "",             IF(ISERR(SEARCH(DS$1,Data!$G76)),        "",          ";" &amp; VLOOKUP(DS$1,Data!$K:$M,3, FALSE) &amp; ",""" &amp; VLOOKUP(DS$1,Data!$K:$L,2, FALSE) &amp; """;"   )             )</f>
        <v/>
      </c>
      <c r="DT75" t="str">
        <f>IF(Data!$K76=DT$1, "",             IF(ISERR(SEARCH(DT$1,Data!$G76)),        "",          ";" &amp; VLOOKUP(DT$1,Data!$K:$M,3, FALSE) &amp; ",""" &amp; VLOOKUP(DT$1,Data!$K:$L,2, FALSE) &amp; """;"   )             )</f>
        <v/>
      </c>
      <c r="DU75" t="str">
        <f>IF(Data!$K76=DU$1, "",             IF(ISERR(SEARCH(DU$1,Data!$G76)),        "",          ";" &amp; VLOOKUP(DU$1,Data!$K:$M,3, FALSE) &amp; ",""" &amp; VLOOKUP(DU$1,Data!$K:$L,2, FALSE) &amp; """;"   )             )</f>
        <v/>
      </c>
      <c r="DV75" t="str">
        <f>IF(Data!$K76=DV$1, "",             IF(ISERR(SEARCH(DV$1,Data!$G76)),        "",          ";" &amp; VLOOKUP(DV$1,Data!$K:$M,3, FALSE) &amp; ",""" &amp; VLOOKUP(DV$1,Data!$K:$L,2, FALSE) &amp; """;"   )             )</f>
        <v/>
      </c>
      <c r="DW75" t="str">
        <f>IF(Data!$K76=DW$1, "",             IF(ISERR(SEARCH(DW$1,Data!$G76)),        "",          ";" &amp; VLOOKUP(DW$1,Data!$K:$M,3, FALSE) &amp; ",""" &amp; VLOOKUP(DW$1,Data!$K:$L,2, FALSE) &amp; """;"   )             )</f>
        <v/>
      </c>
      <c r="DX75" t="str">
        <f>IF(Data!$K76=DX$1, "",             IF(ISERR(SEARCH(DX$1,Data!$G76)),        "",          ";" &amp; VLOOKUP(DX$1,Data!$K:$M,3, FALSE) &amp; ",""" &amp; VLOOKUP(DX$1,Data!$K:$L,2, FALSE) &amp; """;"   )             )</f>
        <v/>
      </c>
      <c r="DY75" t="str">
        <f>IF(Data!$K76=DY$1, "",             IF(ISERR(SEARCH(DY$1,Data!$G76)),        "",          ";" &amp; VLOOKUP(DY$1,Data!$K:$M,3, FALSE) &amp; ",""" &amp; VLOOKUP(DY$1,Data!$K:$L,2, FALSE) &amp; """;"   )             )</f>
        <v/>
      </c>
      <c r="DZ75" t="str">
        <f>IF(Data!$K76=DZ$1, "",             IF(ISERR(SEARCH(DZ$1,Data!$G76)),        "",          ";" &amp; VLOOKUP(DZ$1,Data!$K:$M,3, FALSE) &amp; ",""" &amp; VLOOKUP(DZ$1,Data!$K:$L,2, FALSE) &amp; """;"   )             )</f>
        <v/>
      </c>
      <c r="EA75" t="str">
        <f>IF(Data!$K76=EA$1, "",             IF(ISERR(SEARCH(EA$1,Data!$G76)),        "",          ";" &amp; VLOOKUP(EA$1,Data!$K:$M,3, FALSE) &amp; ",""" &amp; VLOOKUP(EA$1,Data!$K:$L,2, FALSE) &amp; """;"   )             )</f>
        <v/>
      </c>
      <c r="EB75" t="str">
        <f>IF(Data!$K76=EB$1, "",             IF(ISERR(SEARCH(EB$1,Data!$G76)),        "",          ";" &amp; VLOOKUP(EB$1,Data!$K:$M,3, FALSE) &amp; ",""" &amp; VLOOKUP(EB$1,Data!$K:$L,2, FALSE) &amp; """;"   )             )</f>
        <v/>
      </c>
      <c r="EC75" t="str">
        <f>IF(Data!$K76=EC$1, "",             IF(ISERR(SEARCH(EC$1,Data!$G76)),        "",          ";" &amp; VLOOKUP(EC$1,Data!$K:$M,3, FALSE) &amp; ",""" &amp; VLOOKUP(EC$1,Data!$K:$L,2, FALSE) &amp; """;"   )             )</f>
        <v/>
      </c>
      <c r="ED75" t="str">
        <f>IF(Data!$K76=ED$1, "",             IF(ISERR(SEARCH(ED$1,Data!$G76)),        "",          ";" &amp; VLOOKUP(ED$1,Data!$K:$M,3, FALSE) &amp; ",""" &amp; VLOOKUP(ED$1,Data!$K:$L,2, FALSE) &amp; """;"   )             )</f>
        <v/>
      </c>
      <c r="EE75" t="str">
        <f>IF(Data!$K76=EE$1, "",             IF(ISERR(SEARCH(EE$1,Data!$G76)),        "",          ";" &amp; VLOOKUP(EE$1,Data!$K:$M,3, FALSE) &amp; ",""" &amp; VLOOKUP(EE$1,Data!$K:$L,2, FALSE) &amp; """;"   )             )</f>
        <v/>
      </c>
      <c r="EF75" t="str">
        <f>IF(Data!$K76=EF$1, "",             IF(ISERR(SEARCH(EF$1,Data!$G76)),        "",          ";" &amp; VLOOKUP(EF$1,Data!$K:$M,3, FALSE) &amp; ",""" &amp; VLOOKUP(EF$1,Data!$K:$L,2, FALSE) &amp; """;"   )             )</f>
        <v/>
      </c>
      <c r="EG75" t="str">
        <f>IF(Data!$K76=EG$1, "",             IF(ISERR(SEARCH(EG$1,Data!$G76)),        "",          ";" &amp; VLOOKUP(EG$1,Data!$K:$M,3, FALSE) &amp; ",""" &amp; VLOOKUP(EG$1,Data!$K:$L,2, FALSE) &amp; """;"   )             )</f>
        <v/>
      </c>
      <c r="EH75" t="str">
        <f>IF(Data!$K76=EH$1, "",             IF(ISERR(SEARCH(EH$1,Data!$G76)),        "",          ";" &amp; VLOOKUP(EH$1,Data!$K:$M,3, FALSE) &amp; ",""" &amp; VLOOKUP(EH$1,Data!$K:$L,2, FALSE) &amp; """;"   )             )</f>
        <v/>
      </c>
      <c r="EI75" t="str">
        <f>IF(Data!$K76=EI$1, "",             IF(ISERR(SEARCH(EI$1,Data!$G76)),        "",          ";" &amp; VLOOKUP(EI$1,Data!$K:$M,3, FALSE) &amp; ",""" &amp; VLOOKUP(EI$1,Data!$K:$L,2, FALSE) &amp; """;"   )             )</f>
        <v/>
      </c>
      <c r="EJ75" t="str">
        <f>IF(Data!$K76=EJ$1, "",             IF(ISERR(SEARCH(EJ$1,Data!$G76)),        "",          ";" &amp; VLOOKUP(EJ$1,Data!$K:$M,3, FALSE) &amp; ",""" &amp; VLOOKUP(EJ$1,Data!$K:$L,2, FALSE) &amp; """;"   )             )</f>
        <v/>
      </c>
      <c r="EK75" t="str">
        <f>IF(Data!$K76=EK$1, "",             IF(ISERR(SEARCH(EK$1,Data!$G76)),        "",          ";" &amp; VLOOKUP(EK$1,Data!$K:$M,3, FALSE) &amp; ",""" &amp; VLOOKUP(EK$1,Data!$K:$L,2, FALSE) &amp; """;"   )             )</f>
        <v/>
      </c>
      <c r="EL75" t="str">
        <f>IF(Data!$K76=EL$1, "",             IF(ISERR(SEARCH(EL$1,Data!$G76)),        "",          ";" &amp; VLOOKUP(EL$1,Data!$K:$M,3, FALSE) &amp; ",""" &amp; VLOOKUP(EL$1,Data!$K:$L,2, FALSE) &amp; """;"   )             )</f>
        <v/>
      </c>
      <c r="EM75" t="str">
        <f>IF(Data!$K76=EM$1, "",             IF(ISERR(SEARCH(EM$1,Data!$G76)),        "",          ";" &amp; VLOOKUP(EM$1,Data!$K:$M,3, FALSE) &amp; ",""" &amp; VLOOKUP(EM$1,Data!$K:$L,2, FALSE) &amp; """;"   )             )</f>
        <v/>
      </c>
      <c r="EN75" t="str">
        <f>IF(Data!$K76=EN$1, "",             IF(ISERR(SEARCH(EN$1,Data!$G76)),        "",          ";" &amp; VLOOKUP(EN$1,Data!$K:$M,3, FALSE) &amp; ",""" &amp; VLOOKUP(EN$1,Data!$K:$L,2, FALSE) &amp; """;"   )             )</f>
        <v/>
      </c>
      <c r="EO75" t="str">
        <f>IF(Data!$K76=EO$1, "",             IF(ISERR(SEARCH(EO$1,Data!$G76)),        "",          ";" &amp; VLOOKUP(EO$1,Data!$K:$M,3, FALSE) &amp; ",""" &amp; VLOOKUP(EO$1,Data!$K:$L,2, FALSE) &amp; """;"   )             )</f>
        <v/>
      </c>
      <c r="EP75" t="str">
        <f>IF(Data!$K76=EP$1, "",             IF(ISERR(SEARCH(EP$1,Data!$G76)),        "",          ";" &amp; VLOOKUP(EP$1,Data!$K:$M,3, FALSE) &amp; ",""" &amp; VLOOKUP(EP$1,Data!$K:$L,2, FALSE) &amp; """;"   )             )</f>
        <v/>
      </c>
      <c r="EQ75" t="str">
        <f>IF(Data!$K76=EQ$1, "",             IF(ISERR(SEARCH(EQ$1,Data!$G76)),        "",          ";" &amp; VLOOKUP(EQ$1,Data!$K:$M,3, FALSE) &amp; ",""" &amp; VLOOKUP(EQ$1,Data!$K:$L,2, FALSE) &amp; """;"   )             )</f>
        <v>;143,"HUMAN";</v>
      </c>
      <c r="ER75" t="str">
        <f>IF(Data!$K76=ER$1, "",             IF(ISERR(SEARCH(ER$1,Data!$G76)),        "",          ";" &amp; VLOOKUP(ER$1,Data!$K:$M,3, FALSE) &amp; ",""" &amp; VLOOKUP(ER$1,Data!$K:$L,2, FALSE) &amp; """;"   )             )</f>
        <v/>
      </c>
      <c r="ES75" t="str">
        <f>IF(Data!$K76=ES$1, "",             IF(ISERR(SEARCH(ES$1,Data!$G76)),        "",          ";" &amp; VLOOKUP(ES$1,Data!$K:$M,3, FALSE) &amp; ",""" &amp; VLOOKUP(ES$1,Data!$K:$L,2, FALSE) &amp; """;"   )             )</f>
        <v/>
      </c>
      <c r="ET75" t="str">
        <f>IF(Data!$K76=ET$1, "",             IF(ISERR(SEARCH(ET$1,Data!$G76)),        "",          ";" &amp; VLOOKUP(ET$1,Data!$K:$M,3, FALSE) &amp; ",""" &amp; VLOOKUP(ET$1,Data!$K:$L,2, FALSE) &amp; """;"   )             )</f>
        <v/>
      </c>
      <c r="EU75" t="str">
        <f>IF(Data!$K76=EU$1, "",             IF(ISERR(SEARCH(EU$1,Data!$G76)),        "",          ";" &amp; VLOOKUP(EU$1,Data!$K:$M,3, FALSE) &amp; ",""" &amp; VLOOKUP(EU$1,Data!$K:$L,2, FALSE) &amp; """;"   )             )</f>
        <v/>
      </c>
      <c r="EV75" t="str">
        <f>IF(Data!$K76=EV$1, "",             IF(ISERR(SEARCH(EV$1,Data!$G76)),        "",          ";" &amp; VLOOKUP(EV$1,Data!$K:$M,3, FALSE) &amp; ",""" &amp; VLOOKUP(EV$1,Data!$K:$L,2, FALSE) &amp; """;"   )             )</f>
        <v/>
      </c>
      <c r="EW75" t="str">
        <f>IF(Data!$K76=EW$1, "",             IF(ISERR(SEARCH(EW$1,Data!$G76)),        "",          ";" &amp; VLOOKUP(EW$1,Data!$K:$M,3, FALSE) &amp; ",""" &amp; VLOOKUP(EW$1,Data!$K:$L,2, FALSE) &amp; """;"   )             )</f>
        <v/>
      </c>
      <c r="EX75" t="str">
        <f>IF(Data!$K76=EX$1, "",             IF(ISERR(SEARCH(EX$1,Data!$G76)),        "",          ";" &amp; VLOOKUP(EX$1,Data!$K:$M,3, FALSE) &amp; ",""" &amp; VLOOKUP(EX$1,Data!$K:$L,2, FALSE) &amp; """;"   )             )</f>
        <v/>
      </c>
      <c r="EY75" t="str">
        <f>IF(Data!$K76=EY$1, "",             IF(ISERR(SEARCH(EY$1,Data!$G76)),        "",          ";" &amp; VLOOKUP(EY$1,Data!$K:$M,3, FALSE) &amp; ",""" &amp; VLOOKUP(EY$1,Data!$K:$L,2, FALSE) &amp; """;"   )             )</f>
        <v/>
      </c>
      <c r="EZ75" t="str">
        <f>IF(Data!$K76=EZ$1, "",             IF(ISERR(SEARCH(EZ$1,Data!$G76)),        "",          ";" &amp; VLOOKUP(EZ$1,Data!$K:$M,3, FALSE) &amp; ",""" &amp; VLOOKUP(EZ$1,Data!$K:$L,2, FALSE) &amp; """;"   )             )</f>
        <v/>
      </c>
      <c r="FA75" t="str">
        <f>IF(Data!$K76=FA$1, "",             IF(ISERR(SEARCH(FA$1,Data!$G76)),        "",          ";" &amp; VLOOKUP(FA$1,Data!$K:$M,3, FALSE) &amp; ",""" &amp; VLOOKUP(FA$1,Data!$K:$L,2, FALSE) &amp; """;"   )             )</f>
        <v/>
      </c>
      <c r="FB75" t="str">
        <f>IF(Data!$K76=FB$1, "",             IF(ISERR(SEARCH(FB$1,Data!$G76)),        "",          ";" &amp; VLOOKUP(FB$1,Data!$K:$M,3, FALSE) &amp; ",""" &amp; VLOOKUP(FB$1,Data!$K:$L,2, FALSE) &amp; """;"   )             )</f>
        <v/>
      </c>
      <c r="FC75" t="str">
        <f>IF(Data!$K76=FC$1, "",             IF(ISERR(SEARCH(FC$1,Data!$G76)),        "",          ";" &amp; VLOOKUP(FC$1,Data!$K:$M,3, FALSE) &amp; ",""" &amp; VLOOKUP(FC$1,Data!$K:$L,2, FALSE) &amp; """;"   )             )</f>
        <v/>
      </c>
      <c r="FD75" t="str">
        <f>IF(Data!$K76=FD$1, "",             IF(ISERR(SEARCH(FD$1,Data!$G76)),        "",          ";" &amp; VLOOKUP(FD$1,Data!$K:$M,3, FALSE) &amp; ",""" &amp; VLOOKUP(FD$1,Data!$K:$L,2, FALSE) &amp; """;"   )             )</f>
        <v/>
      </c>
      <c r="FE75" t="str">
        <f>IF(Data!$K76=FE$1, "",             IF(ISERR(SEARCH(FE$1,Data!$G76)),        "",          ";" &amp; VLOOKUP(FE$1,Data!$K:$M,3, FALSE) &amp; ",""" &amp; VLOOKUP(FE$1,Data!$K:$L,2, FALSE) &amp; """;"   )             )</f>
        <v/>
      </c>
      <c r="FF75" t="str">
        <f>IF(Data!$K76=FF$1, "",             IF(ISERR(SEARCH(FF$1,Data!$G76)),        "",          ";" &amp; VLOOKUP(FF$1,Data!$K:$M,3, FALSE) &amp; ",""" &amp; VLOOKUP(FF$1,Data!$K:$L,2, FALSE) &amp; """;"   )             )</f>
        <v/>
      </c>
      <c r="FG75" t="str">
        <f>IF(Data!$K76=FG$1, "",             IF(ISERR(SEARCH(FG$1,Data!$G76)),        "",          ";" &amp; VLOOKUP(FG$1,Data!$K:$M,3, FALSE) &amp; ",""" &amp; VLOOKUP(FG$1,Data!$K:$L,2, FALSE) &amp; """;"   )             )</f>
        <v/>
      </c>
      <c r="FH75" t="str">
        <f>IF(Data!$K76=FH$1, "",             IF(ISERR(SEARCH(FH$1,Data!$G76)),        "",          ";" &amp; VLOOKUP(FH$1,Data!$K:$M,3, FALSE) &amp; ",""" &amp; VLOOKUP(FH$1,Data!$K:$L,2, FALSE) &amp; """;"   )             )</f>
        <v/>
      </c>
      <c r="FI75" t="str">
        <f>IF(Data!$K76=FI$1, "",             IF(ISERR(SEARCH(FI$1,Data!$G76)),        "",          ";" &amp; VLOOKUP(FI$1,Data!$K:$M,3, FALSE) &amp; ",""" &amp; VLOOKUP(FI$1,Data!$K:$L,2, FALSE) &amp; """;"   )             )</f>
        <v/>
      </c>
      <c r="FJ75" t="str">
        <f>IF(Data!$K76=FJ$1, "",             IF(ISERR(SEARCH(FJ$1,Data!$G76)),        "",          ";" &amp; VLOOKUP(FJ$1,Data!$K:$M,3, FALSE) &amp; ",""" &amp; VLOOKUP(FJ$1,Data!$K:$L,2, FALSE) &amp; """;"   )             )</f>
        <v/>
      </c>
      <c r="FK75" t="str">
        <f>IF(Data!$K76=FK$1, "",             IF(ISERR(SEARCH(FK$1,Data!$G76)),        "",          ";" &amp; VLOOKUP(FK$1,Data!$K:$M,3, FALSE) &amp; ",""" &amp; VLOOKUP(FK$1,Data!$K:$L,2, FALSE) &amp; """;"   )             )</f>
        <v/>
      </c>
      <c r="FL75" t="str">
        <f>IF(Data!$K76=FL$1, "",             IF(ISERR(SEARCH(FL$1,Data!$G76)),        "",          ";" &amp; VLOOKUP(FL$1,Data!$K:$M,3, FALSE) &amp; ",""" &amp; VLOOKUP(FL$1,Data!$K:$L,2, FALSE) &amp; """;"   )             )</f>
        <v/>
      </c>
      <c r="FM75" t="str">
        <f>IF(Data!$K76=FM$1, "",             IF(ISERR(SEARCH(FM$1,Data!$G76)),        "",          ";" &amp; VLOOKUP(FM$1,Data!$K:$M,3, FALSE) &amp; ",""" &amp; VLOOKUP(FM$1,Data!$K:$L,2, FALSE) &amp; """;"   )             )</f>
        <v/>
      </c>
      <c r="FN75" t="str">
        <f>IF(Data!$K76=FN$1, "",             IF(ISERR(SEARCH(FN$1,Data!$G76)),        "",          ";" &amp; VLOOKUP(FN$1,Data!$K:$M,3, FALSE) &amp; ",""" &amp; VLOOKUP(FN$1,Data!$K:$L,2, FALSE) &amp; """;"   )             )</f>
        <v/>
      </c>
      <c r="FO75" t="str">
        <f>IF(Data!$K76=FO$1, "",             IF(ISERR(SEARCH(FO$1,Data!$G76)),        "",          ";" &amp; VLOOKUP(FO$1,Data!$K:$M,3, FALSE) &amp; ",""" &amp; VLOOKUP(FO$1,Data!$K:$L,2, FALSE) &amp; """;"   )             )</f>
        <v/>
      </c>
      <c r="FP75" t="str">
        <f>IF(Data!$K76=FP$1, "",             IF(ISERR(SEARCH(FP$1,Data!$G76)),        "",          ";" &amp; VLOOKUP(FP$1,Data!$K:$M,3, FALSE) &amp; ",""" &amp; VLOOKUP(FP$1,Data!$K:$L,2, FALSE) &amp; """;"   )             )</f>
        <v/>
      </c>
      <c r="FQ75" t="str">
        <f>IF(Data!$K76=FQ$1, "",             IF(ISERR(SEARCH(FQ$1,Data!$G76)),        "",          ";" &amp; VLOOKUP(FQ$1,Data!$K:$M,3, FALSE) &amp; ",""" &amp; VLOOKUP(FQ$1,Data!$K:$L,2, FALSE) &amp; """;"   )             )</f>
        <v/>
      </c>
      <c r="FR75" t="str">
        <f>IF(Data!$K76=FR$1, "",             IF(ISERR(SEARCH(FR$1,Data!$G76)),        "",          ";" &amp; VLOOKUP(FR$1,Data!$K:$M,3, FALSE) &amp; ",""" &amp; VLOOKUP(FR$1,Data!$K:$L,2, FALSE) &amp; """;"   )             )</f>
        <v/>
      </c>
      <c r="FS75" t="str">
        <f>IF(Data!$K76=FS$1, "",             IF(ISERR(SEARCH(FS$1,Data!$G76)),        "",          ";" &amp; VLOOKUP(FS$1,Data!$K:$M,3, FALSE) &amp; ",""" &amp; VLOOKUP(FS$1,Data!$K:$L,2, FALSE) &amp; """;"   )             )</f>
        <v/>
      </c>
      <c r="FT75" t="str">
        <f>IF(Data!$K76=FT$1, "",             IF(ISERR(SEARCH(FT$1,Data!$G76)),        "",          ";" &amp; VLOOKUP(FT$1,Data!$K:$M,3, FALSE) &amp; ",""" &amp; VLOOKUP(FT$1,Data!$K:$L,2, FALSE) &amp; """;"   )             )</f>
        <v/>
      </c>
      <c r="FU75" t="str">
        <f>IF(Data!$K76=FU$1, "",             IF(ISERR(SEARCH(FU$1,Data!$G76)),        "",          ";" &amp; VLOOKUP(FU$1,Data!$K:$M,3, FALSE) &amp; ",""" &amp; VLOOKUP(FU$1,Data!$K:$L,2, FALSE) &amp; """;"   )             )</f>
        <v/>
      </c>
      <c r="FV75" t="str">
        <f>IF(Data!$K76=FV$1, "",             IF(ISERR(SEARCH(FV$1,Data!$G76)),        "",          ";" &amp; VLOOKUP(FV$1,Data!$K:$M,3, FALSE) &amp; ",""" &amp; VLOOKUP(FV$1,Data!$K:$L,2, FALSE) &amp; """;"   )             )</f>
        <v/>
      </c>
      <c r="FW75" t="str">
        <f>IF(Data!$K76=FW$1, "",             IF(ISERR(SEARCH(FW$1,Data!$G76)),        "",          ";" &amp; VLOOKUP(FW$1,Data!$K:$M,3, FALSE) &amp; ",""" &amp; VLOOKUP(FW$1,Data!$K:$L,2, FALSE) &amp; """;"   )             )</f>
        <v/>
      </c>
      <c r="FX75" t="str">
        <f>IF(Data!$K76=FX$1, "",             IF(ISERR(SEARCH(FX$1,Data!$G76)),        "",          ";" &amp; VLOOKUP(FX$1,Data!$K:$M,3, FALSE) &amp; ",""" &amp; VLOOKUP(FX$1,Data!$K:$L,2, FALSE) &amp; """;"   )             )</f>
        <v/>
      </c>
      <c r="FY75" t="str">
        <f>IF(Data!$K76=FY$1, "",             IF(ISERR(SEARCH(FY$1,Data!$G76)),        "",          ";" &amp; VLOOKUP(FY$1,Data!$K:$M,3, FALSE) &amp; ",""" &amp; VLOOKUP(FY$1,Data!$K:$L,2, FALSE) &amp; """;"   )             )</f>
        <v/>
      </c>
      <c r="FZ75" t="str">
        <f>IF(Data!$K76=FZ$1, "",             IF(ISERR(SEARCH(FZ$1,Data!$G76)),        "",          ";" &amp; VLOOKUP(FZ$1,Data!$K:$M,3, FALSE) &amp; ",""" &amp; VLOOKUP(FZ$1,Data!$K:$L,2, FALSE) &amp; """;"   )             )</f>
        <v/>
      </c>
      <c r="GA75" t="str">
        <f>IF(Data!$K76=GA$1, "",             IF(ISERR(SEARCH(GA$1,Data!$G76)),        "",          ";" &amp; VLOOKUP(GA$1,Data!$K:$M,3, FALSE) &amp; ",""" &amp; VLOOKUP(GA$1,Data!$K:$L,2, FALSE) &amp; """;"   )             )</f>
        <v/>
      </c>
      <c r="GB75" t="str">
        <f>IF(Data!$K76=GB$1, "",             IF(ISERR(SEARCH(GB$1,Data!$G76)),        "",          ";" &amp; VLOOKUP(GB$1,Data!$K:$M,3, FALSE) &amp; ",""" &amp; VLOOKUP(GB$1,Data!$K:$L,2, FALSE) &amp; """;"   )             )</f>
        <v/>
      </c>
      <c r="GC75" t="str">
        <f>IF(Data!$K76=GC$1, "",             IF(ISERR(SEARCH(GC$1,Data!$G76)),        "",          ";" &amp; VLOOKUP(GC$1,Data!$K:$M,3, FALSE) &amp; ",""" &amp; VLOOKUP(GC$1,Data!$K:$L,2, FALSE) &amp; """;"   )             )</f>
        <v/>
      </c>
      <c r="GD75" t="str">
        <f>IF(Data!$K76=GD$1, "",             IF(ISERR(SEARCH(GD$1,Data!$G76)),        "",          ";" &amp; VLOOKUP(GD$1,Data!$K:$M,3, FALSE) &amp; ",""" &amp; VLOOKUP(GD$1,Data!$K:$L,2, FALSE) &amp; """;"   )             )</f>
        <v/>
      </c>
      <c r="GE75" t="str">
        <f>IF(Data!$K76=GE$1, "",             IF(ISERR(SEARCH(GE$1,Data!$G76)),        "",          ";" &amp; VLOOKUP(GE$1,Data!$K:$M,3, FALSE) &amp; ",""" &amp; VLOOKUP(GE$1,Data!$K:$L,2, FALSE) &amp; """;"   )             )</f>
        <v/>
      </c>
      <c r="GF75" t="str">
        <f>IF(Data!$K76=GF$1, "",             IF(ISERR(SEARCH(GF$1,Data!$G76)),        "",          ";" &amp; VLOOKUP(GF$1,Data!$K:$M,3, FALSE) &amp; ",""" &amp; VLOOKUP(GF$1,Data!$K:$L,2, FALSE) &amp; """;"   )             )</f>
        <v/>
      </c>
      <c r="GG75" t="str">
        <f>IF(Data!$K76=GG$1, "",             IF(ISERR(SEARCH(GG$1,Data!$G76)),        "",          ";" &amp; VLOOKUP(GG$1,Data!$K:$M,3, FALSE) &amp; ",""" &amp; VLOOKUP(GG$1,Data!$K:$L,2, FALSE) &amp; """;"   )             )</f>
        <v/>
      </c>
      <c r="GH75" t="str">
        <f>IF(Data!$K76=GH$1, "",             IF(ISERR(SEARCH(GH$1,Data!$G76)),        "",          ";" &amp; VLOOKUP(GH$1,Data!$K:$M,3, FALSE) &amp; ",""" &amp; VLOOKUP(GH$1,Data!$K:$L,2, FALSE) &amp; """;"   )             )</f>
        <v/>
      </c>
      <c r="GI75" t="str">
        <f>IF(Data!$K76=GI$1, "",             IF(ISERR(SEARCH(GI$1,Data!$G76)),        "",          ";" &amp; VLOOKUP(GI$1,Data!$K:$M,3, FALSE) &amp; ",""" &amp; VLOOKUP(GI$1,Data!$K:$L,2, FALSE) &amp; """;"   )             )</f>
        <v/>
      </c>
      <c r="GJ75" t="str">
        <f>IF(Data!$K76=GJ$1, "",             IF(ISERR(SEARCH(GJ$1,Data!$G76)),        "",          ";" &amp; VLOOKUP(GJ$1,Data!$K:$M,3, FALSE) &amp; ",""" &amp; VLOOKUP(GJ$1,Data!$K:$L,2, FALSE) &amp; """;"   )             )</f>
        <v/>
      </c>
      <c r="GK75" t="str">
        <f>IF(Data!$K76=GK$1, "",             IF(ISERR(SEARCH(GK$1,Data!$G76)),        "",          ";" &amp; VLOOKUP(GK$1,Data!$K:$M,3, FALSE) &amp; ",""" &amp; VLOOKUP(GK$1,Data!$K:$L,2, FALSE) &amp; """;"   )             )</f>
        <v/>
      </c>
      <c r="GL75" t="str">
        <f>IF(Data!$K76=GL$1, "",             IF(ISERR(SEARCH(GL$1,Data!$G76)),        "",          ";" &amp; VLOOKUP(GL$1,Data!$K:$M,3, FALSE) &amp; ",""" &amp; VLOOKUP(GL$1,Data!$K:$L,2, FALSE) &amp; """;"   )             )</f>
        <v/>
      </c>
      <c r="GM75" t="str">
        <f>IF(Data!$K76=GM$1, "",             IF(ISERR(SEARCH(GM$1,Data!$G76)),        "",          ";" &amp; VLOOKUP(GM$1,Data!$K:$M,3, FALSE) &amp; ",""" &amp; VLOOKUP(GM$1,Data!$K:$L,2, FALSE) &amp; """;"   )             )</f>
        <v/>
      </c>
      <c r="GN75" t="str">
        <f>IF(Data!$K76=GN$1, "",             IF(ISERR(SEARCH(GN$1,Data!$G76)),        "",          ";" &amp; VLOOKUP(GN$1,Data!$K:$M,3, FALSE) &amp; ",""" &amp; VLOOKUP(GN$1,Data!$K:$L,2, FALSE) &amp; """;"   )             )</f>
        <v/>
      </c>
      <c r="GO75" t="str">
        <f>IF(Data!$K76=GO$1, "",             IF(ISERR(SEARCH(GO$1,Data!$G76)),        "",          ";" &amp; VLOOKUP(GO$1,Data!$K:$M,3, FALSE) &amp; ",""" &amp; VLOOKUP(GO$1,Data!$K:$L,2, FALSE) &amp; """;"   )             )</f>
        <v/>
      </c>
      <c r="GP75" t="str">
        <f>IF(Data!$K76=GP$1, "",             IF(ISERR(SEARCH(GP$1,Data!$G76)),        "",          ";" &amp; VLOOKUP(GP$1,Data!$K:$M,3, FALSE) &amp; ",""" &amp; VLOOKUP(GP$1,Data!$K:$L,2, FALSE) &amp; """;"   )             )</f>
        <v/>
      </c>
      <c r="GQ75" t="str">
        <f>IF(Data!$K76=GQ$1, "",             IF(ISERR(SEARCH(GQ$1,Data!$G76)),        "",          ";" &amp; VLOOKUP(GQ$1,Data!$K:$M,3, FALSE) &amp; ",""" &amp; VLOOKUP(GQ$1,Data!$K:$L,2, FALSE) &amp; """;"   )             )</f>
        <v/>
      </c>
      <c r="GR75" t="str">
        <f>IF(Data!$K76=GR$1, "",             IF(ISERR(SEARCH(GR$1,Data!$G76)),        "",          ";" &amp; VLOOKUP(GR$1,Data!$K:$M,3, FALSE) &amp; ",""" &amp; VLOOKUP(GR$1,Data!$K:$L,2, FALSE) &amp; """;"   )             )</f>
        <v/>
      </c>
      <c r="GS75" t="str">
        <f>IF(Data!$K76=GS$1, "",             IF(ISERR(SEARCH(GS$1,Data!$G76)),        "",          ";" &amp; VLOOKUP(GS$1,Data!$K:$M,3, FALSE) &amp; ",""" &amp; VLOOKUP(GS$1,Data!$K:$L,2, FALSE) &amp; """;"   )             )</f>
        <v/>
      </c>
      <c r="GT75" t="str">
        <f>IF(Data!$K76=GT$1, "",             IF(ISERR(SEARCH(GT$1,Data!$G76)),        "",          ";" &amp; VLOOKUP(GT$1,Data!$K:$M,3, FALSE) &amp; ",""" &amp; VLOOKUP(GT$1,Data!$K:$L,2, FALSE) &amp; """;"   )             )</f>
        <v/>
      </c>
      <c r="GU75" t="str">
        <f>IF(Data!$K76=GU$1, "",             IF(ISERR(SEARCH(GU$1,Data!$G76)),        "",          ";" &amp; VLOOKUP(GU$1,Data!$K:$M,3, FALSE) &amp; ",""" &amp; VLOOKUP(GU$1,Data!$K:$L,2, FALSE) &amp; """;"   )             )</f>
        <v/>
      </c>
      <c r="GV75" t="str">
        <f>IF(Data!$K76=GV$1, "",             IF(ISERR(SEARCH(GV$1,Data!$G76)),        "",          ";" &amp; VLOOKUP(GV$1,Data!$K:$M,3, FALSE) &amp; ",""" &amp; VLOOKUP(GV$1,Data!$K:$L,2, FALSE) &amp; """;"   )             )</f>
        <v/>
      </c>
      <c r="GW75" t="str">
        <f>IF(Data!$K76=GW$1, "",             IF(ISERR(SEARCH(GW$1,Data!$G76)),        "",          ";" &amp; VLOOKUP(GW$1,Data!$K:$M,3, FALSE) &amp; ",""" &amp; VLOOKUP(GW$1,Data!$K:$L,2, FALSE) &amp; """;"   )             )</f>
        <v/>
      </c>
      <c r="GX75" t="str">
        <f>IF(Data!$K76=GX$1, "",             IF(ISERR(SEARCH(GX$1,Data!$G76)),        "",          ";" &amp; VLOOKUP(GX$1,Data!$K:$M,3, FALSE) &amp; ",""" &amp; VLOOKUP(GX$1,Data!$K:$L,2, FALSE) &amp; """;"   )             )</f>
        <v/>
      </c>
      <c r="GY75" t="str">
        <f>IF(Data!$K76=GY$1, "",             IF(ISERR(SEARCH(GY$1,Data!$G76)),        "",          ";" &amp; VLOOKUP(GY$1,Data!$K:$M,3, FALSE) &amp; ",""" &amp; VLOOKUP(GY$1,Data!$K:$L,2, FALSE) &amp; """;"   )             )</f>
        <v/>
      </c>
      <c r="GZ75" t="str">
        <f>IF(Data!$K76=GZ$1, "",             IF(ISERR(SEARCH(GZ$1,Data!$G76)),        "",          ";" &amp; VLOOKUP(GZ$1,Data!$K:$M,3, FALSE) &amp; ",""" &amp; VLOOKUP(GZ$1,Data!$K:$L,2, FALSE) &amp; """;"   )             )</f>
        <v/>
      </c>
      <c r="HA75" t="str">
        <f>IF(Data!$K76=HA$1, "",             IF(ISERR(SEARCH(HA$1,Data!$G76)),        "",          ";" &amp; VLOOKUP(HA$1,Data!$K:$M,3, FALSE) &amp; ",""" &amp; VLOOKUP(HA$1,Data!$K:$L,2, FALSE) &amp; """;"   )             )</f>
        <v/>
      </c>
      <c r="HB75" t="str">
        <f>IF(Data!$K76=HB$1, "",             IF(ISERR(SEARCH(HB$1,Data!$G76)),        "",          ";" &amp; VLOOKUP(HB$1,Data!$K:$M,3, FALSE) &amp; ",""" &amp; VLOOKUP(HB$1,Data!$K:$L,2, FALSE) &amp; """;"   )             )</f>
        <v/>
      </c>
      <c r="HC75" t="str">
        <f>IF(Data!$K76=HC$1, "",             IF(ISERR(SEARCH(HC$1,Data!$G76)),        "",          ";" &amp; VLOOKUP(HC$1,Data!$K:$M,3, FALSE) &amp; ",""" &amp; VLOOKUP(HC$1,Data!$K:$L,2, FALSE) &amp; """;"   )             )</f>
        <v/>
      </c>
      <c r="HD75" t="str">
        <f>IF(Data!$K76=HD$1, "",             IF(ISERR(SEARCH(HD$1,Data!$G76)),        "",          ";" &amp; VLOOKUP(HD$1,Data!$K:$M,3, FALSE) &amp; ",""" &amp; VLOOKUP(HD$1,Data!$K:$L,2, FALSE) &amp; """;"   )             )</f>
        <v/>
      </c>
      <c r="HE75" t="str">
        <f>IF(Data!$K76=HE$1, "",             IF(ISERR(SEARCH(HE$1,Data!$G76)),        "",          ";" &amp; VLOOKUP(HE$1,Data!$K:$M,3, FALSE) &amp; ",""" &amp; VLOOKUP(HE$1,Data!$K:$L,2, FALSE) &amp; """;"   )             )</f>
        <v/>
      </c>
      <c r="HF75" t="str">
        <f>IF(Data!$K76=HF$1, "",             IF(ISERR(SEARCH(HF$1,Data!$G76)),        "",          ";" &amp; VLOOKUP(HF$1,Data!$K:$M,3, FALSE) &amp; ",""" &amp; VLOOKUP(HF$1,Data!$K:$L,2, FALSE) &amp; """;"   )             )</f>
        <v/>
      </c>
      <c r="HG75" t="str">
        <f>IF(Data!$K76=HG$1, "",             IF(ISERR(SEARCH(HG$1,Data!$G76)),        "",          ";" &amp; VLOOKUP(HG$1,Data!$K:$M,3, FALSE) &amp; ",""" &amp; VLOOKUP(HG$1,Data!$K:$L,2, FALSE) &amp; """;"   )             )</f>
        <v/>
      </c>
      <c r="HH75" t="str">
        <f>IF(Data!$K76=HH$1, "",             IF(ISERR(SEARCH(HH$1,Data!$G76)),        "",          ";" &amp; VLOOKUP(HH$1,Data!$K:$M,3, FALSE) &amp; ",""" &amp; VLOOKUP(HH$1,Data!$K:$L,2, FALSE) &amp; """;"   )             )</f>
        <v/>
      </c>
      <c r="HI75" t="str">
        <f>IF(Data!$K76=HI$1, "",             IF(ISERR(SEARCH(HI$1,Data!$G76)),        "",          ";" &amp; VLOOKUP(HI$1,Data!$K:$M,3, FALSE) &amp; ",""" &amp; VLOOKUP(HI$1,Data!$K:$L,2, FALSE) &amp; """;"   )             )</f>
        <v/>
      </c>
      <c r="HJ75" t="str">
        <f>IF(Data!$K76=HJ$1, "",             IF(ISERR(SEARCH(HJ$1,Data!$G76)),        "",          ";" &amp; VLOOKUP(HJ$1,Data!$K:$M,3, FALSE) &amp; ",""" &amp; VLOOKUP(HJ$1,Data!$K:$L,2, FALSE) &amp; """;"   )             )</f>
        <v/>
      </c>
      <c r="HK75" t="str">
        <f>IF(Data!$K76=HK$1, "",             IF(ISERR(SEARCH(HK$1,Data!$G76)),        "",          ";" &amp; VLOOKUP(HK$1,Data!$K:$M,3, FALSE) &amp; ",""" &amp; VLOOKUP(HK$1,Data!$K:$L,2, FALSE) &amp; """;"   )             )</f>
        <v/>
      </c>
      <c r="HL75" t="str">
        <f>IF(Data!$K76=HL$1, "",             IF(ISERR(SEARCH(HL$1,Data!$G76)),        "",          ";" &amp; VLOOKUP(HL$1,Data!$K:$M,3, FALSE) &amp; ",""" &amp; VLOOKUP(HL$1,Data!$K:$L,2, FALSE) &amp; """;"   )             )</f>
        <v/>
      </c>
      <c r="HM75" t="str">
        <f>IF(Data!$K76=HM$1, "",             IF(ISERR(SEARCH(HM$1,Data!$G76)),        "",          ";" &amp; VLOOKUP(HM$1,Data!$K:$M,3, FALSE) &amp; ",""" &amp; VLOOKUP(HM$1,Data!$K:$L,2, FALSE) &amp; """;"   )             )</f>
        <v/>
      </c>
      <c r="HN75" t="str">
        <f>IF(Data!$K76=HN$1, "",             IF(ISERR(SEARCH(HN$1,Data!$G76)),        "",          ";" &amp; VLOOKUP(HN$1,Data!$K:$M,3, FALSE) &amp; ",""" &amp; VLOOKUP(HN$1,Data!$K:$L,2, FALSE) &amp; """;"   )             )</f>
        <v/>
      </c>
      <c r="HO75" t="str">
        <f>IF(Data!$K76=HO$1, "",             IF(ISERR(SEARCH(HO$1,Data!$G76)),        "",          ";" &amp; VLOOKUP(HO$1,Data!$K:$M,3, FALSE) &amp; ",""" &amp; VLOOKUP(HO$1,Data!$K:$L,2, FALSE) &amp; """;"   )             )</f>
        <v/>
      </c>
      <c r="HP75" t="str">
        <f>IF(Data!$K76=HP$1, "",             IF(ISERR(SEARCH(HP$1,Data!$G76)),        "",          ";" &amp; VLOOKUP(HP$1,Data!$K:$M,3, FALSE) &amp; ",""" &amp; VLOOKUP(HP$1,Data!$K:$L,2, FALSE) &amp; """;"   )             )</f>
        <v/>
      </c>
      <c r="HQ75" t="str">
        <f>IF(Data!$K76=HQ$1, "",             IF(ISERR(SEARCH(HQ$1,Data!$G76)),        "",          ";" &amp; VLOOKUP(HQ$1,Data!$K:$M,3, FALSE) &amp; ",""" &amp; VLOOKUP(HQ$1,Data!$K:$L,2, FALSE) &amp; """;"   )             )</f>
        <v/>
      </c>
      <c r="HR75" t="str">
        <f>IF(Data!$K76=HR$1, "",             IF(ISERR(SEARCH(HR$1,Data!$G76)),        "",          ";" &amp; VLOOKUP(HR$1,Data!$K:$M,3, FALSE) &amp; ",""" &amp; VLOOKUP(HR$1,Data!$K:$L,2, FALSE) &amp; """;"   )             )</f>
        <v/>
      </c>
      <c r="HS75" t="str">
        <f>IF(Data!$K76=HS$1, "",             IF(ISERR(SEARCH(HS$1,Data!$G76)),        "",          ";" &amp; VLOOKUP(HS$1,Data!$K:$M,3, FALSE) &amp; ",""" &amp; VLOOKUP(HS$1,Data!$K:$L,2, FALSE) &amp; """;"   )             )</f>
        <v/>
      </c>
      <c r="HT75" t="str">
        <f>IF(Data!$K76=HT$1, "",             IF(ISERR(SEARCH(HT$1,Data!$G76)),        "",          ";" &amp; VLOOKUP(HT$1,Data!$K:$M,3, FALSE) &amp; ",""" &amp; VLOOKUP(HT$1,Data!$K:$L,2, FALSE) &amp; """;"   )             )</f>
        <v/>
      </c>
      <c r="HU75" t="str">
        <f>IF(Data!$K76=HU$1, "",             IF(ISERR(SEARCH(HU$1,Data!$G76)),        "",          ";" &amp; VLOOKUP(HU$1,Data!$K:$M,3, FALSE) &amp; ",""" &amp; VLOOKUP(HU$1,Data!$K:$L,2, FALSE) &amp; """;"   )             )</f>
        <v/>
      </c>
      <c r="HV75" t="str">
        <f>IF(Data!$K76=HV$1, "",             IF(ISERR(SEARCH(HV$1,Data!$G76)),        "",          ";" &amp; VLOOKUP(HV$1,Data!$K:$M,3, FALSE) &amp; ",""" &amp; VLOOKUP(HV$1,Data!$K:$L,2, FALSE) &amp; """;"   )             )</f>
        <v/>
      </c>
      <c r="HW75" t="str">
        <f>IF(Data!$K76=HW$1, "",             IF(ISERR(SEARCH(HW$1,Data!$G76)),        "",          ";" &amp; VLOOKUP(HW$1,Data!$K:$M,3, FALSE) &amp; ",""" &amp; VLOOKUP(HW$1,Data!$K:$L,2, FALSE) &amp; """;"   )             )</f>
        <v/>
      </c>
      <c r="HX75" t="str">
        <f>IF(Data!$K76=HX$1, "",             IF(ISERR(SEARCH(HX$1,Data!$G76)),        "",          ";" &amp; VLOOKUP(HX$1,Data!$K:$M,3, FALSE) &amp; ",""" &amp; VLOOKUP(HX$1,Data!$K:$L,2, FALSE) &amp; """;"   )             )</f>
        <v/>
      </c>
      <c r="HY75" t="str">
        <f>IF(Data!$K76=HY$1, "",             IF(ISERR(SEARCH(HY$1,Data!$G76)),        "",          ";" &amp; VLOOKUP(HY$1,Data!$K:$M,3, FALSE) &amp; ",""" &amp; VLOOKUP(HY$1,Data!$K:$L,2, FALSE) &amp; """;"   )             )</f>
        <v/>
      </c>
      <c r="HZ75" t="str">
        <f>IF(Data!$K76=HZ$1, "",             IF(ISERR(SEARCH(HZ$1,Data!$G76)),        "",          ";" &amp; VLOOKUP(HZ$1,Data!$K:$M,3, FALSE) &amp; ",""" &amp; VLOOKUP(HZ$1,Data!$K:$L,2, FALSE) &amp; """;"   )             )</f>
        <v/>
      </c>
      <c r="IA75" t="str">
        <f>IF(Data!$K76=IA$1, "",             IF(ISERR(SEARCH(IA$1,Data!$G76)),        "",          ";" &amp; VLOOKUP(IA$1,Data!$K:$M,3, FALSE) &amp; ",""" &amp; VLOOKUP(IA$1,Data!$K:$L,2, FALSE) &amp; """;"   )             )</f>
        <v/>
      </c>
      <c r="IB75" t="str">
        <f>IF(Data!$K76=IB$1, "",             IF(ISERR(SEARCH(IB$1,Data!$G76)),        "",          ";" &amp; VLOOKUP(IB$1,Data!$K:$M,3, FALSE) &amp; ",""" &amp; VLOOKUP(IB$1,Data!$K:$L,2, FALSE) &amp; """;"   )             )</f>
        <v/>
      </c>
      <c r="IC75" t="str">
        <f>IF(Data!$K76=IC$1, "",             IF(ISERR(SEARCH(IC$1,Data!$G76)),        "",          ";" &amp; VLOOKUP(IC$1,Data!$K:$M,3, FALSE) &amp; ",""" &amp; VLOOKUP(IC$1,Data!$K:$L,2, FALSE) &amp; """;"   )             )</f>
        <v/>
      </c>
      <c r="ID75" t="str">
        <f>IF(Data!$K76=ID$1, "",             IF(ISERR(SEARCH(ID$1,Data!$G76)),        "",          ";" &amp; VLOOKUP(ID$1,Data!$K:$M,3, FALSE) &amp; ",""" &amp; VLOOKUP(ID$1,Data!$K:$L,2, FALSE) &amp; """;"   )             )</f>
        <v/>
      </c>
      <c r="IE75" t="str">
        <f>IF(Data!$K76=IE$1, "",             IF(ISERR(SEARCH(IE$1,Data!$G76)),        "",          ";" &amp; VLOOKUP(IE$1,Data!$K:$M,3, FALSE) &amp; ",""" &amp; VLOOKUP(IE$1,Data!$K:$L,2, FALSE) &amp; """;"   )             )</f>
        <v/>
      </c>
      <c r="IF75" t="str">
        <f>IF(Data!$K76=IF$1, "",             IF(ISERR(SEARCH(IF$1,Data!$G76)),        "",          ";" &amp; VLOOKUP(IF$1,Data!$K:$M,3, FALSE) &amp; ",""" &amp; VLOOKUP(IF$1,Data!$K:$L,2, FALSE) &amp; """;"   )             )</f>
        <v/>
      </c>
      <c r="IG75" t="str">
        <f>IF(Data!$K76=IG$1, "",             IF(ISERR(SEARCH(IG$1,Data!$G76)),        "",          ";" &amp; VLOOKUP(IG$1,Data!$K:$M,3, FALSE) &amp; ",""" &amp; VLOOKUP(IG$1,Data!$K:$L,2, FALSE) &amp; """;"   )             )</f>
        <v/>
      </c>
      <c r="IH75" t="str">
        <f>IF(Data!$K76=IH$1, "",             IF(ISERR(SEARCH(IH$1,Data!$G76)),        "",          ";" &amp; VLOOKUP(IH$1,Data!$K:$M,3, FALSE) &amp; ",""" &amp; VLOOKUP(IH$1,Data!$K:$L,2, FALSE) &amp; """;"   )             )</f>
        <v/>
      </c>
      <c r="II75" t="str">
        <f>IF(Data!$K76=II$1, "",             IF(ISERR(SEARCH(II$1,Data!$G76)),        "",          ";" &amp; VLOOKUP(II$1,Data!$K:$M,3, FALSE) &amp; ",""" &amp; VLOOKUP(II$1,Data!$K:$L,2, FALSE) &amp; """;"   )             )</f>
        <v/>
      </c>
    </row>
    <row r="76" spans="1:243" x14ac:dyDescent="0.3">
      <c r="A76" t="str">
        <f>Data!K77</f>
        <v>Adi Gallia</v>
      </c>
      <c r="B76" s="15">
        <f>VLOOKUP(Tableau36[[#This Row],[Character]],Data!K:M,3,FALSE)</f>
        <v>75</v>
      </c>
      <c r="C76" s="15" t="str">
        <f>VLOOKUP(Tableau36[[#This Row],[Character]],Data!K:L,2,FALSE)</f>
        <v>HUMAN</v>
      </c>
      <c r="D76" s="15" t="str">
        <f>SUBSTITUTE(     SUBSTITUTE(Tableau36[[#This Row],[character_id,character_type,friend_id,friend_type]],",""DROID""",""),    ",""HUMAN""", "")</f>
        <v/>
      </c>
      <c r="E76" s="15" t="str">
        <f>IF(Tableau36[[#This Row],[With char''s id]] = "", "",    MID(Tableau36[[#This Row],[With char''s id]], 2, LEN(Tableau36[[#This Row],[With char''s id]])-1))</f>
        <v/>
      </c>
      <c r="F76" s="15" t="str">
        <f>SUBSTITUTE(Tableau36[[#This Row],[List of friend''s id]],  "/",    "/" &amp; Tableau36[[#This Row],[Character''s id]] &amp; ",""" &amp; Tableau36[[#This Row],[Type]] &amp; """,")</f>
        <v/>
      </c>
      <c r="G76" t="str">
        <f>IF( Tableau36[[#This Row],[removed double semi-colon]]="", "", "/" &amp; MID(Tableau36[[#This Row],[removed double semi-colon]],2,LEN(Tableau36[[#This Row],[removed double semi-colon]]) - 2) )</f>
        <v/>
      </c>
      <c r="H76" t="str">
        <f>SUBSTITUTE(Tableau36[[#This Row],[Concatenation]],";;","/")</f>
        <v/>
      </c>
      <c r="I76" t="str">
        <f>_xlfn.CONCAT(Tableau4[#This Row])</f>
        <v/>
      </c>
      <c r="M76" t="str">
        <f>IF(Data!$K77=M$1, "",             IF(ISERR(SEARCH(M$1,Data!$G77)),        "",          ";" &amp; VLOOKUP(M$1,Data!$K:$M,3, FALSE) &amp; ",""" &amp; VLOOKUP(M$1,Data!$K:$L,2, FALSE) &amp; """;"   )             )</f>
        <v/>
      </c>
      <c r="N76" t="str">
        <f>IF(Data!$K77=N$1, "",             IF(ISERR(SEARCH(N$1,Data!$G77)),        "",          ";" &amp; VLOOKUP(N$1,Data!$K:$M,3, FALSE) &amp; ",""" &amp; VLOOKUP(N$1,Data!$K:$L,2, FALSE) &amp; """;"   )             )</f>
        <v/>
      </c>
      <c r="O76" t="str">
        <f>IF(Data!$K77=O$1, "",             IF(ISERR(SEARCH(O$1,Data!$G77)),        "",          ";" &amp; VLOOKUP(O$1,Data!$K:$M,3, FALSE) &amp; ",""" &amp; VLOOKUP(O$1,Data!$K:$L,2, FALSE) &amp; """;"   )             )</f>
        <v/>
      </c>
      <c r="P76" t="str">
        <f>IF(Data!$K77=P$1, "",             IF(ISERR(SEARCH(P$1,Data!$G77)),        "",          ";" &amp; VLOOKUP(P$1,Data!$K:$M,3, FALSE) &amp; ",""" &amp; VLOOKUP(P$1,Data!$K:$L,2, FALSE) &amp; """;"   )             )</f>
        <v/>
      </c>
      <c r="Q76" t="str">
        <f>IF(Data!$K77=Q$1, "",             IF(ISERR(SEARCH(Q$1,Data!$G77)),        "",          ";" &amp; VLOOKUP(Q$1,Data!$K:$M,3, FALSE) &amp; ",""" &amp; VLOOKUP(Q$1,Data!$K:$L,2, FALSE) &amp; """;"   )             )</f>
        <v/>
      </c>
      <c r="R76" t="str">
        <f>IF(Data!$K77=R$1, "",             IF(ISERR(SEARCH(R$1,Data!$G77)),        "",          ";" &amp; VLOOKUP(R$1,Data!$K:$M,3, FALSE) &amp; ",""" &amp; VLOOKUP(R$1,Data!$K:$L,2, FALSE) &amp; """;"   )             )</f>
        <v/>
      </c>
      <c r="S76" t="str">
        <f>IF(Data!$K77=S$1, "",             IF(ISERR(SEARCH(S$1,Data!$G77)),        "",          ";" &amp; VLOOKUP(S$1,Data!$K:$M,3, FALSE) &amp; ",""" &amp; VLOOKUP(S$1,Data!$K:$L,2, FALSE) &amp; """;"   )             )</f>
        <v/>
      </c>
      <c r="T76" t="str">
        <f>IF(Data!$K77=T$1, "",             IF(ISERR(SEARCH(T$1,Data!$G77)),        "",          ";" &amp; VLOOKUP(T$1,Data!$K:$M,3, FALSE) &amp; ",""" &amp; VLOOKUP(T$1,Data!$K:$L,2, FALSE) &amp; """;"   )             )</f>
        <v/>
      </c>
      <c r="U76" t="str">
        <f>IF(Data!$K77=U$1, "",             IF(ISERR(SEARCH(U$1,Data!$G77)),        "",          ";" &amp; VLOOKUP(U$1,Data!$K:$M,3, FALSE) &amp; ",""" &amp; VLOOKUP(U$1,Data!$K:$L,2, FALSE) &amp; """;"   )             )</f>
        <v/>
      </c>
      <c r="V76" t="str">
        <f>IF(Data!$K77=V$1, "",             IF(ISERR(SEARCH(V$1,Data!$G77)),        "",          ";" &amp; VLOOKUP(V$1,Data!$K:$M,3, FALSE) &amp; ",""" &amp; VLOOKUP(V$1,Data!$K:$L,2, FALSE) &amp; """;"   )             )</f>
        <v/>
      </c>
      <c r="W76" t="str">
        <f>IF(Data!$K77=W$1, "",             IF(ISERR(SEARCH(W$1,Data!$G77)),        "",          ";" &amp; VLOOKUP(W$1,Data!$K:$M,3, FALSE) &amp; ",""" &amp; VLOOKUP(W$1,Data!$K:$L,2, FALSE) &amp; """;"   )             )</f>
        <v/>
      </c>
      <c r="X76" t="str">
        <f>IF(Data!$K77=X$1, "",             IF(ISERR(SEARCH(X$1,Data!$G77)),        "",          ";" &amp; VLOOKUP(X$1,Data!$K:$M,3, FALSE) &amp; ",""" &amp; VLOOKUP(X$1,Data!$K:$L,2, FALSE) &amp; """;"   )             )</f>
        <v/>
      </c>
      <c r="Y76" t="str">
        <f>IF(Data!$K77=Y$1, "",             IF(ISERR(SEARCH(Y$1,Data!$G77)),        "",          ";" &amp; VLOOKUP(Y$1,Data!$K:$M,3, FALSE) &amp; ",""" &amp; VLOOKUP(Y$1,Data!$K:$L,2, FALSE) &amp; """;"   )             )</f>
        <v/>
      </c>
      <c r="Z76" t="str">
        <f>IF(Data!$K77=Z$1, "",             IF(ISERR(SEARCH(Z$1,Data!$G77)),        "",          ";" &amp; VLOOKUP(Z$1,Data!$K:$M,3, FALSE) &amp; ",""" &amp; VLOOKUP(Z$1,Data!$K:$L,2, FALSE) &amp; """;"   )             )</f>
        <v/>
      </c>
      <c r="AA76" t="str">
        <f>IF(Data!$K77=AA$1, "",             IF(ISERR(SEARCH(AA$1,Data!$G77)),        "",          ";" &amp; VLOOKUP(AA$1,Data!$K:$M,3, FALSE) &amp; ",""" &amp; VLOOKUP(AA$1,Data!$K:$L,2, FALSE) &amp; """;"   )             )</f>
        <v/>
      </c>
      <c r="AB76" t="str">
        <f>IF(Data!$K77=AB$1, "",             IF(ISERR(SEARCH(AB$1,Data!$G77)),        "",          ";" &amp; VLOOKUP(AB$1,Data!$K:$M,3, FALSE) &amp; ",""" &amp; VLOOKUP(AB$1,Data!$K:$L,2, FALSE) &amp; """;"   )             )</f>
        <v/>
      </c>
      <c r="AC76" t="str">
        <f>IF(Data!$K77=AC$1, "",             IF(ISERR(SEARCH(AC$1,Data!$G77)),        "",          ";" &amp; VLOOKUP(AC$1,Data!$K:$M,3, FALSE) &amp; ",""" &amp; VLOOKUP(AC$1,Data!$K:$L,2, FALSE) &amp; """;"   )             )</f>
        <v/>
      </c>
      <c r="AD76" t="str">
        <f>IF(Data!$K77=AD$1, "",             IF(ISERR(SEARCH(AD$1,Data!$G77)),        "",          ";" &amp; VLOOKUP(AD$1,Data!$K:$M,3, FALSE) &amp; ",""" &amp; VLOOKUP(AD$1,Data!$K:$L,2, FALSE) &amp; """;"   )             )</f>
        <v/>
      </c>
      <c r="AE76" t="str">
        <f>IF(Data!$K77=AE$1, "",             IF(ISERR(SEARCH(AE$1,Data!$G77)),        "",          ";" &amp; VLOOKUP(AE$1,Data!$K:$M,3, FALSE) &amp; ",""" &amp; VLOOKUP(AE$1,Data!$K:$L,2, FALSE) &amp; """;"   )             )</f>
        <v/>
      </c>
      <c r="AF76" t="str">
        <f>IF(Data!$K77=AF$1, "",             IF(ISERR(SEARCH(AF$1,Data!$G77)),        "",          ";" &amp; VLOOKUP(AF$1,Data!$K:$M,3, FALSE) &amp; ",""" &amp; VLOOKUP(AF$1,Data!$K:$L,2, FALSE) &amp; """;"   )             )</f>
        <v/>
      </c>
      <c r="AG76" t="str">
        <f>IF(Data!$K77=AG$1, "",             IF(ISERR(SEARCH(AG$1,Data!$G77)),        "",          ";" &amp; VLOOKUP(AG$1,Data!$K:$M,3, FALSE) &amp; ",""" &amp; VLOOKUP(AG$1,Data!$K:$L,2, FALSE) &amp; """;"   )             )</f>
        <v/>
      </c>
      <c r="AH76" t="str">
        <f>IF(Data!$K77=AH$1, "",             IF(ISERR(SEARCH(AH$1,Data!$G77)),        "",          ";" &amp; VLOOKUP(AH$1,Data!$K:$M,3, FALSE) &amp; ",""" &amp; VLOOKUP(AH$1,Data!$K:$L,2, FALSE) &amp; """;"   )             )</f>
        <v/>
      </c>
      <c r="AI76" t="str">
        <f>IF(Data!$K77=AI$1, "",             IF(ISERR(SEARCH(AI$1,Data!$G77)),        "",          ";" &amp; VLOOKUP(AI$1,Data!$K:$M,3, FALSE) &amp; ",""" &amp; VLOOKUP(AI$1,Data!$K:$L,2, FALSE) &amp; """;"   )             )</f>
        <v/>
      </c>
      <c r="AJ76" t="str">
        <f>IF(Data!$K77=AJ$1, "",             IF(ISERR(SEARCH(AJ$1,Data!$G77)),        "",          ";" &amp; VLOOKUP(AJ$1,Data!$K:$M,3, FALSE) &amp; ",""" &amp; VLOOKUP(AJ$1,Data!$K:$L,2, FALSE) &amp; """;"   )             )</f>
        <v/>
      </c>
      <c r="AK76" t="str">
        <f>IF(Data!$K77=AK$1, "",             IF(ISERR(SEARCH(AK$1,Data!$G77)),        "",          ";" &amp; VLOOKUP(AK$1,Data!$K:$M,3, FALSE) &amp; ",""" &amp; VLOOKUP(AK$1,Data!$K:$L,2, FALSE) &amp; """;"   )             )</f>
        <v/>
      </c>
      <c r="AL76" t="str">
        <f>IF(Data!$K77=AL$1, "",             IF(ISERR(SEARCH(AL$1,Data!$G77)),        "",          ";" &amp; VLOOKUP(AL$1,Data!$K:$M,3, FALSE) &amp; ",""" &amp; VLOOKUP(AL$1,Data!$K:$L,2, FALSE) &amp; """;"   )             )</f>
        <v/>
      </c>
      <c r="AM76" t="str">
        <f>IF(Data!$K77=AM$1, "",             IF(ISERR(SEARCH(AM$1,Data!$G77)),        "",          ";" &amp; VLOOKUP(AM$1,Data!$K:$M,3, FALSE) &amp; ",""" &amp; VLOOKUP(AM$1,Data!$K:$L,2, FALSE) &amp; """;"   )             )</f>
        <v/>
      </c>
      <c r="AN76" t="str">
        <f>IF(Data!$K77=AN$1, "",             IF(ISERR(SEARCH(AN$1,Data!$G77)),        "",          ";" &amp; VLOOKUP(AN$1,Data!$K:$M,3, FALSE) &amp; ",""" &amp; VLOOKUP(AN$1,Data!$K:$L,2, FALSE) &amp; """;"   )             )</f>
        <v/>
      </c>
      <c r="AO76" t="str">
        <f>IF(Data!$K77=AO$1, "",             IF(ISERR(SEARCH(AO$1,Data!$G77)),        "",          ";" &amp; VLOOKUP(AO$1,Data!$K:$M,3, FALSE) &amp; ",""" &amp; VLOOKUP(AO$1,Data!$K:$L,2, FALSE) &amp; """;"   )             )</f>
        <v/>
      </c>
      <c r="AP76" t="str">
        <f>IF(Data!$K77=AP$1, "",             IF(ISERR(SEARCH(AP$1,Data!$G77)),        "",          ";" &amp; VLOOKUP(AP$1,Data!$K:$M,3, FALSE) &amp; ",""" &amp; VLOOKUP(AP$1,Data!$K:$L,2, FALSE) &amp; """;"   )             )</f>
        <v/>
      </c>
      <c r="AQ76" t="str">
        <f>IF(Data!$K77=AQ$1, "",             IF(ISERR(SEARCH(AQ$1,Data!$G77)),        "",          ";" &amp; VLOOKUP(AQ$1,Data!$K:$M,3, FALSE) &amp; ",""" &amp; VLOOKUP(AQ$1,Data!$K:$L,2, FALSE) &amp; """;"   )             )</f>
        <v/>
      </c>
      <c r="AR76" t="str">
        <f>IF(Data!$K77=AR$1, "",             IF(ISERR(SEARCH(AR$1,Data!$G77)),        "",          ";" &amp; VLOOKUP(AR$1,Data!$K:$M,3, FALSE) &amp; ",""" &amp; VLOOKUP(AR$1,Data!$K:$L,2, FALSE) &amp; """;"   )             )</f>
        <v/>
      </c>
      <c r="AS76" t="str">
        <f>IF(Data!$K77=AS$1, "",             IF(ISERR(SEARCH(AS$1,Data!$G77)),        "",          ";" &amp; VLOOKUP(AS$1,Data!$K:$M,3, FALSE) &amp; ",""" &amp; VLOOKUP(AS$1,Data!$K:$L,2, FALSE) &amp; """;"   )             )</f>
        <v/>
      </c>
      <c r="AT76" t="str">
        <f>IF(Data!$K77=AT$1, "",             IF(ISERR(SEARCH(AT$1,Data!$G77)),        "",          ";" &amp; VLOOKUP(AT$1,Data!$K:$M,3, FALSE) &amp; ",""" &amp; VLOOKUP(AT$1,Data!$K:$L,2, FALSE) &amp; """;"   )             )</f>
        <v/>
      </c>
      <c r="AU76" t="str">
        <f>IF(Data!$K77=AU$1, "",             IF(ISERR(SEARCH(AU$1,Data!$G77)),        "",          ";" &amp; VLOOKUP(AU$1,Data!$K:$M,3, FALSE) &amp; ",""" &amp; VLOOKUP(AU$1,Data!$K:$L,2, FALSE) &amp; """;"   )             )</f>
        <v/>
      </c>
      <c r="AV76" t="str">
        <f>IF(Data!$K77=AV$1, "",             IF(ISERR(SEARCH(AV$1,Data!$G77)),        "",          ";" &amp; VLOOKUP(AV$1,Data!$K:$M,3, FALSE) &amp; ",""" &amp; VLOOKUP(AV$1,Data!$K:$L,2, FALSE) &amp; """;"   )             )</f>
        <v/>
      </c>
      <c r="AW76" t="str">
        <f>IF(Data!$K77=AW$1, "",             IF(ISERR(SEARCH(AW$1,Data!$G77)),        "",          ";" &amp; VLOOKUP(AW$1,Data!$K:$M,3, FALSE) &amp; ",""" &amp; VLOOKUP(AW$1,Data!$K:$L,2, FALSE) &amp; """;"   )             )</f>
        <v/>
      </c>
      <c r="AX76" t="str">
        <f>IF(Data!$K77=AX$1, "",             IF(ISERR(SEARCH(AX$1,Data!$G77)),        "",          ";" &amp; VLOOKUP(AX$1,Data!$K:$M,3, FALSE) &amp; ",""" &amp; VLOOKUP(AX$1,Data!$K:$L,2, FALSE) &amp; """;"   )             )</f>
        <v/>
      </c>
      <c r="AY76" t="str">
        <f>IF(Data!$K77=AY$1, "",             IF(ISERR(SEARCH(AY$1,Data!$G77)),        "",          ";" &amp; VLOOKUP(AY$1,Data!$K:$M,3, FALSE) &amp; ",""" &amp; VLOOKUP(AY$1,Data!$K:$L,2, FALSE) &amp; """;"   )             )</f>
        <v/>
      </c>
      <c r="AZ76" t="str">
        <f>IF(Data!$K77=AZ$1, "",             IF(ISERR(SEARCH(AZ$1,Data!$G77)),        "",          ";" &amp; VLOOKUP(AZ$1,Data!$K:$M,3, FALSE) &amp; ",""" &amp; VLOOKUP(AZ$1,Data!$K:$L,2, FALSE) &amp; """;"   )             )</f>
        <v/>
      </c>
      <c r="BA76" t="str">
        <f>IF(Data!$K77=BA$1, "",             IF(ISERR(SEARCH(BA$1,Data!$G77)),        "",          ";" &amp; VLOOKUP(BA$1,Data!$K:$M,3, FALSE) &amp; ",""" &amp; VLOOKUP(BA$1,Data!$K:$L,2, FALSE) &amp; """;"   )             )</f>
        <v/>
      </c>
      <c r="BB76" t="str">
        <f>IF(Data!$K77=BB$1, "",             IF(ISERR(SEARCH(BB$1,Data!$G77)),        "",          ";" &amp; VLOOKUP(BB$1,Data!$K:$M,3, FALSE) &amp; ",""" &amp; VLOOKUP(BB$1,Data!$K:$L,2, FALSE) &amp; """;"   )             )</f>
        <v/>
      </c>
      <c r="BC76" t="str">
        <f>IF(Data!$K77=BC$1, "",             IF(ISERR(SEARCH(BC$1,Data!$G77)),        "",          ";" &amp; VLOOKUP(BC$1,Data!$K:$M,3, FALSE) &amp; ",""" &amp; VLOOKUP(BC$1,Data!$K:$L,2, FALSE) &amp; """;"   )             )</f>
        <v/>
      </c>
      <c r="BD76" t="str">
        <f>IF(Data!$K77=BD$1, "",             IF(ISERR(SEARCH(BD$1,Data!$G77)),        "",          ";" &amp; VLOOKUP(BD$1,Data!$K:$M,3, FALSE) &amp; ",""" &amp; VLOOKUP(BD$1,Data!$K:$L,2, FALSE) &amp; """;"   )             )</f>
        <v/>
      </c>
      <c r="BE76" t="str">
        <f>IF(Data!$K77=BE$1, "",             IF(ISERR(SEARCH(BE$1,Data!$G77)),        "",          ";" &amp; VLOOKUP(BE$1,Data!$K:$M,3, FALSE) &amp; ",""" &amp; VLOOKUP(BE$1,Data!$K:$L,2, FALSE) &amp; """;"   )             )</f>
        <v/>
      </c>
      <c r="BF76" t="str">
        <f>IF(Data!$K77=BF$1, "",             IF(ISERR(SEARCH(BF$1,Data!$G77)),        "",          ";" &amp; VLOOKUP(BF$1,Data!$K:$M,3, FALSE) &amp; ",""" &amp; VLOOKUP(BF$1,Data!$K:$L,2, FALSE) &amp; """;"   )             )</f>
        <v/>
      </c>
      <c r="BG76" t="str">
        <f>IF(Data!$K77=BG$1, "",             IF(ISERR(SEARCH(BG$1,Data!$G77)),        "",          ";" &amp; VLOOKUP(BG$1,Data!$K:$M,3, FALSE) &amp; ",""" &amp; VLOOKUP(BG$1,Data!$K:$L,2, FALSE) &amp; """;"   )             )</f>
        <v/>
      </c>
      <c r="BH76" t="str">
        <f>IF(Data!$K77=BH$1, "",             IF(ISERR(SEARCH(BH$1,Data!$G77)),        "",          ";" &amp; VLOOKUP(BH$1,Data!$K:$M,3, FALSE) &amp; ",""" &amp; VLOOKUP(BH$1,Data!$K:$L,2, FALSE) &amp; """;"   )             )</f>
        <v/>
      </c>
      <c r="BI76" t="str">
        <f>IF(Data!$K77=BI$1, "",             IF(ISERR(SEARCH(BI$1,Data!$G77)),        "",          ";" &amp; VLOOKUP(BI$1,Data!$K:$M,3, FALSE) &amp; ",""" &amp; VLOOKUP(BI$1,Data!$K:$L,2, FALSE) &amp; """;"   )             )</f>
        <v/>
      </c>
      <c r="BJ76" t="str">
        <f>IF(Data!$K77=BJ$1, "",             IF(ISERR(SEARCH(BJ$1,Data!$G77)),        "",          ";" &amp; VLOOKUP(BJ$1,Data!$K:$M,3, FALSE) &amp; ",""" &amp; VLOOKUP(BJ$1,Data!$K:$L,2, FALSE) &amp; """;"   )             )</f>
        <v/>
      </c>
      <c r="BK76" t="str">
        <f>IF(Data!$K77=BK$1, "",             IF(ISERR(SEARCH(BK$1,Data!$G77)),        "",          ";" &amp; VLOOKUP(BK$1,Data!$K:$M,3, FALSE) &amp; ",""" &amp; VLOOKUP(BK$1,Data!$K:$L,2, FALSE) &amp; """;"   )             )</f>
        <v/>
      </c>
      <c r="BL76" t="str">
        <f>IF(Data!$K77=BL$1, "",             IF(ISERR(SEARCH(BL$1,Data!$G77)),        "",          ";" &amp; VLOOKUP(BL$1,Data!$K:$M,3, FALSE) &amp; ",""" &amp; VLOOKUP(BL$1,Data!$K:$L,2, FALSE) &amp; """;"   )             )</f>
        <v/>
      </c>
      <c r="BM76" t="str">
        <f>IF(Data!$K77=BM$1, "",             IF(ISERR(SEARCH(BM$1,Data!$G77)),        "",          ";" &amp; VLOOKUP(BM$1,Data!$K:$M,3, FALSE) &amp; ",""" &amp; VLOOKUP(BM$1,Data!$K:$L,2, FALSE) &amp; """;"   )             )</f>
        <v/>
      </c>
      <c r="BN76" t="str">
        <f>IF(Data!$K77=BN$1, "",             IF(ISERR(SEARCH(BN$1,Data!$G77)),        "",          ";" &amp; VLOOKUP(BN$1,Data!$K:$M,3, FALSE) &amp; ",""" &amp; VLOOKUP(BN$1,Data!$K:$L,2, FALSE) &amp; """;"   )             )</f>
        <v/>
      </c>
      <c r="BO76" t="str">
        <f>IF(Data!$K77=BO$1, "",             IF(ISERR(SEARCH(BO$1,Data!$G77)),        "",          ";" &amp; VLOOKUP(BO$1,Data!$K:$M,3, FALSE) &amp; ",""" &amp; VLOOKUP(BO$1,Data!$K:$L,2, FALSE) &amp; """;"   )             )</f>
        <v/>
      </c>
      <c r="BP76" t="str">
        <f>IF(Data!$K77=BP$1, "",             IF(ISERR(SEARCH(BP$1,Data!$G77)),        "",          ";" &amp; VLOOKUP(BP$1,Data!$K:$M,3, FALSE) &amp; ",""" &amp; VLOOKUP(BP$1,Data!$K:$L,2, FALSE) &amp; """;"   )             )</f>
        <v/>
      </c>
      <c r="BQ76" t="str">
        <f>IF(Data!$K77=BQ$1, "",             IF(ISERR(SEARCH(BQ$1,Data!$G77)),        "",          ";" &amp; VLOOKUP(BQ$1,Data!$K:$M,3, FALSE) &amp; ",""" &amp; VLOOKUP(BQ$1,Data!$K:$L,2, FALSE) &amp; """;"   )             )</f>
        <v/>
      </c>
      <c r="BR76" t="str">
        <f>IF(Data!$K77=BR$1, "",             IF(ISERR(SEARCH(BR$1,Data!$G77)),        "",          ";" &amp; VLOOKUP(BR$1,Data!$K:$M,3, FALSE) &amp; ",""" &amp; VLOOKUP(BR$1,Data!$K:$L,2, FALSE) &amp; """;"   )             )</f>
        <v/>
      </c>
      <c r="BS76" t="str">
        <f>IF(Data!$K77=BS$1, "",             IF(ISERR(SEARCH(BS$1,Data!$G77)),        "",          ";" &amp; VLOOKUP(BS$1,Data!$K:$M,3, FALSE) &amp; ",""" &amp; VLOOKUP(BS$1,Data!$K:$L,2, FALSE) &amp; """;"   )             )</f>
        <v/>
      </c>
      <c r="BT76" t="str">
        <f>IF(Data!$K77=BT$1, "",             IF(ISERR(SEARCH(BT$1,Data!$G77)),        "",          ";" &amp; VLOOKUP(BT$1,Data!$K:$M,3, FALSE) &amp; ",""" &amp; VLOOKUP(BT$1,Data!$K:$L,2, FALSE) &amp; """;"   )             )</f>
        <v/>
      </c>
      <c r="BU76" t="str">
        <f>IF(Data!$K77=BU$1, "",             IF(ISERR(SEARCH(BU$1,Data!$G77)),        "",          ";" &amp; VLOOKUP(BU$1,Data!$K:$M,3, FALSE) &amp; ",""" &amp; VLOOKUP(BU$1,Data!$K:$L,2, FALSE) &amp; """;"   )             )</f>
        <v/>
      </c>
      <c r="BV76" t="str">
        <f>IF(Data!$K77=BV$1, "",             IF(ISERR(SEARCH(BV$1,Data!$G77)),        "",          ";" &amp; VLOOKUP(BV$1,Data!$K:$M,3, FALSE) &amp; ",""" &amp; VLOOKUP(BV$1,Data!$K:$L,2, FALSE) &amp; """;"   )             )</f>
        <v/>
      </c>
      <c r="BW76" t="str">
        <f>IF(Data!$K77=BW$1, "",             IF(ISERR(SEARCH(BW$1,Data!$G77)),        "",          ";" &amp; VLOOKUP(BW$1,Data!$K:$M,3, FALSE) &amp; ",""" &amp; VLOOKUP(BW$1,Data!$K:$L,2, FALSE) &amp; """;"   )             )</f>
        <v/>
      </c>
      <c r="BX76" t="str">
        <f>IF(Data!$K77=BX$1, "",             IF(ISERR(SEARCH(BX$1,Data!$G77)),        "",          ";" &amp; VLOOKUP(BX$1,Data!$K:$M,3, FALSE) &amp; ",""" &amp; VLOOKUP(BX$1,Data!$K:$L,2, FALSE) &amp; """;"   )             )</f>
        <v/>
      </c>
      <c r="BY76" t="str">
        <f>IF(Data!$K77=BY$1, "",             IF(ISERR(SEARCH(BY$1,Data!$G77)),        "",          ";" &amp; VLOOKUP(BY$1,Data!$K:$M,3, FALSE) &amp; ",""" &amp; VLOOKUP(BY$1,Data!$K:$L,2, FALSE) &amp; """;"   )             )</f>
        <v/>
      </c>
      <c r="BZ76" t="str">
        <f>IF(Data!$K77=BZ$1, "",             IF(ISERR(SEARCH(BZ$1,Data!$G77)),        "",          ";" &amp; VLOOKUP(BZ$1,Data!$K:$M,3, FALSE) &amp; ",""" &amp; VLOOKUP(BZ$1,Data!$K:$L,2, FALSE) &amp; """;"   )             )</f>
        <v/>
      </c>
      <c r="CA76" t="str">
        <f>IF(Data!$K77=CA$1, "",             IF(ISERR(SEARCH(CA$1,Data!$G77)),        "",          ";" &amp; VLOOKUP(CA$1,Data!$K:$M,3, FALSE) &amp; ",""" &amp; VLOOKUP(CA$1,Data!$K:$L,2, FALSE) &amp; """;"   )             )</f>
        <v/>
      </c>
      <c r="CB76" t="str">
        <f>IF(Data!$K77=CB$1, "",             IF(ISERR(SEARCH(CB$1,Data!$G77)),        "",          ";" &amp; VLOOKUP(CB$1,Data!$K:$M,3, FALSE) &amp; ",""" &amp; VLOOKUP(CB$1,Data!$K:$L,2, FALSE) &amp; """;"   )             )</f>
        <v/>
      </c>
      <c r="CC76" t="str">
        <f>IF(Data!$K77=CC$1, "",             IF(ISERR(SEARCH(CC$1,Data!$G77)),        "",          ";" &amp; VLOOKUP(CC$1,Data!$K:$M,3, FALSE) &amp; ",""" &amp; VLOOKUP(CC$1,Data!$K:$L,2, FALSE) &amp; """;"   )             )</f>
        <v/>
      </c>
      <c r="CD76" t="str">
        <f>IF(Data!$K77=CD$1, "",             IF(ISERR(SEARCH(CD$1,Data!$G77)),        "",          ";" &amp; VLOOKUP(CD$1,Data!$K:$M,3, FALSE) &amp; ",""" &amp; VLOOKUP(CD$1,Data!$K:$L,2, FALSE) &amp; """;"   )             )</f>
        <v/>
      </c>
      <c r="CE76" t="str">
        <f>IF(Data!$K77=CE$1, "",             IF(ISERR(SEARCH(CE$1,Data!$G77)),        "",          ";" &amp; VLOOKUP(CE$1,Data!$K:$M,3, FALSE) &amp; ",""" &amp; VLOOKUP(CE$1,Data!$K:$L,2, FALSE) &amp; """;"   )             )</f>
        <v/>
      </c>
      <c r="CF76" t="str">
        <f>IF(Data!$K77=CF$1, "",             IF(ISERR(SEARCH(CF$1,Data!$G77)),        "",          ";" &amp; VLOOKUP(CF$1,Data!$K:$M,3, FALSE) &amp; ",""" &amp; VLOOKUP(CF$1,Data!$K:$L,2, FALSE) &amp; """;"   )             )</f>
        <v/>
      </c>
      <c r="CG76" t="str">
        <f>IF(Data!$K77=CG$1, "",             IF(ISERR(SEARCH(CG$1,Data!$G77)),        "",          ";" &amp; VLOOKUP(CG$1,Data!$K:$M,3, FALSE) &amp; ",""" &amp; VLOOKUP(CG$1,Data!$K:$L,2, FALSE) &amp; """;"   )             )</f>
        <v/>
      </c>
      <c r="CH76" t="str">
        <f>IF(Data!$K77=CH$1, "",             IF(ISERR(SEARCH(CH$1,Data!$G77)),        "",          ";" &amp; VLOOKUP(CH$1,Data!$K:$M,3, FALSE) &amp; ",""" &amp; VLOOKUP(CH$1,Data!$K:$L,2, FALSE) &amp; """;"   )             )</f>
        <v/>
      </c>
      <c r="CI76" t="str">
        <f>IF(Data!$K77=CI$1, "",             IF(ISERR(SEARCH(CI$1,Data!$G77)),        "",          ";" &amp; VLOOKUP(CI$1,Data!$K:$M,3, FALSE) &amp; ",""" &amp; VLOOKUP(CI$1,Data!$K:$L,2, FALSE) &amp; """;"   )             )</f>
        <v/>
      </c>
      <c r="CJ76" t="str">
        <f>IF(Data!$K77=CJ$1, "",             IF(ISERR(SEARCH(CJ$1,Data!$G77)),        "",          ";" &amp; VLOOKUP(CJ$1,Data!$K:$M,3, FALSE) &amp; ",""" &amp; VLOOKUP(CJ$1,Data!$K:$L,2, FALSE) &amp; """;"   )             )</f>
        <v/>
      </c>
      <c r="CK76" t="str">
        <f>IF(Data!$K77=CK$1, "",             IF(ISERR(SEARCH(CK$1,Data!$G77)),        "",          ";" &amp; VLOOKUP(CK$1,Data!$K:$M,3, FALSE) &amp; ",""" &amp; VLOOKUP(CK$1,Data!$K:$L,2, FALSE) &amp; """;"   )             )</f>
        <v/>
      </c>
      <c r="CL76" t="str">
        <f>IF(Data!$K77=CL$1, "",             IF(ISERR(SEARCH(CL$1,Data!$G77)),        "",          ";" &amp; VLOOKUP(CL$1,Data!$K:$M,3, FALSE) &amp; ",""" &amp; VLOOKUP(CL$1,Data!$K:$L,2, FALSE) &amp; """;"   )             )</f>
        <v/>
      </c>
      <c r="CM76" t="str">
        <f>IF(Data!$K77=CM$1, "",             IF(ISERR(SEARCH(CM$1,Data!$G77)),        "",          ";" &amp; VLOOKUP(CM$1,Data!$K:$M,3, FALSE) &amp; ",""" &amp; VLOOKUP(CM$1,Data!$K:$L,2, FALSE) &amp; """;"   )             )</f>
        <v/>
      </c>
      <c r="CN76" t="str">
        <f>IF(Data!$K77=CN$1, "",             IF(ISERR(SEARCH(CN$1,Data!$G77)),        "",          ";" &amp; VLOOKUP(CN$1,Data!$K:$M,3, FALSE) &amp; ",""" &amp; VLOOKUP(CN$1,Data!$K:$L,2, FALSE) &amp; """;"   )             )</f>
        <v/>
      </c>
      <c r="CO76" t="str">
        <f>IF(Data!$K77=CO$1, "",             IF(ISERR(SEARCH(CO$1,Data!$G77)),        "",          ";" &amp; VLOOKUP(CO$1,Data!$K:$M,3, FALSE) &amp; ",""" &amp; VLOOKUP(CO$1,Data!$K:$L,2, FALSE) &amp; """;"   )             )</f>
        <v/>
      </c>
      <c r="CP76" t="str">
        <f>IF(Data!$K77=CP$1, "",             IF(ISERR(SEARCH(CP$1,Data!$G77)),        "",          ";" &amp; VLOOKUP(CP$1,Data!$K:$M,3, FALSE) &amp; ",""" &amp; VLOOKUP(CP$1,Data!$K:$L,2, FALSE) &amp; """;"   )             )</f>
        <v/>
      </c>
      <c r="CQ76" t="str">
        <f>IF(Data!$K77=CQ$1, "",             IF(ISERR(SEARCH(CQ$1,Data!$G77)),        "",          ";" &amp; VLOOKUP(CQ$1,Data!$K:$M,3, FALSE) &amp; ",""" &amp; VLOOKUP(CQ$1,Data!$K:$L,2, FALSE) &amp; """;"   )             )</f>
        <v/>
      </c>
      <c r="CR76" t="str">
        <f>IF(Data!$K77=CR$1, "",             IF(ISERR(SEARCH(CR$1,Data!$G77)),        "",          ";" &amp; VLOOKUP(CR$1,Data!$K:$M,3, FALSE) &amp; ",""" &amp; VLOOKUP(CR$1,Data!$K:$L,2, FALSE) &amp; """;"   )             )</f>
        <v/>
      </c>
      <c r="CS76" t="str">
        <f>IF(Data!$K77=CS$1, "",             IF(ISERR(SEARCH(CS$1,Data!$G77)),        "",          ";" &amp; VLOOKUP(CS$1,Data!$K:$M,3, FALSE) &amp; ",""" &amp; VLOOKUP(CS$1,Data!$K:$L,2, FALSE) &amp; """;"   )             )</f>
        <v/>
      </c>
      <c r="CT76" t="str">
        <f>IF(Data!$K77=CT$1, "",             IF(ISERR(SEARCH(CT$1,Data!$G77)),        "",          ";" &amp; VLOOKUP(CT$1,Data!$K:$M,3, FALSE) &amp; ",""" &amp; VLOOKUP(CT$1,Data!$K:$L,2, FALSE) &amp; """;"   )             )</f>
        <v/>
      </c>
      <c r="CU76" t="str">
        <f>IF(Data!$K77=CU$1, "",             IF(ISERR(SEARCH(CU$1,Data!$G77)),        "",          ";" &amp; VLOOKUP(CU$1,Data!$K:$M,3, FALSE) &amp; ",""" &amp; VLOOKUP(CU$1,Data!$K:$L,2, FALSE) &amp; """;"   )             )</f>
        <v/>
      </c>
      <c r="CV76" t="str">
        <f>IF(Data!$K77=CV$1, "",             IF(ISERR(SEARCH(CV$1,Data!$G77)),        "",          ";" &amp; VLOOKUP(CV$1,Data!$K:$M,3, FALSE) &amp; ",""" &amp; VLOOKUP(CV$1,Data!$K:$L,2, FALSE) &amp; """;"   )             )</f>
        <v/>
      </c>
      <c r="CW76" t="str">
        <f>IF(Data!$K77=CW$1, "",             IF(ISERR(SEARCH(CW$1,Data!$G77)),        "",          ";" &amp; VLOOKUP(CW$1,Data!$K:$M,3, FALSE) &amp; ",""" &amp; VLOOKUP(CW$1,Data!$K:$L,2, FALSE) &amp; """;"   )             )</f>
        <v/>
      </c>
      <c r="CX76" t="str">
        <f>IF(Data!$K77=CX$1, "",             IF(ISERR(SEARCH(CX$1,Data!$G77)),        "",          ";" &amp; VLOOKUP(CX$1,Data!$K:$M,3, FALSE) &amp; ",""" &amp; VLOOKUP(CX$1,Data!$K:$L,2, FALSE) &amp; """;"   )             )</f>
        <v/>
      </c>
      <c r="CY76" t="str">
        <f>IF(Data!$K77=CY$1, "",             IF(ISERR(SEARCH(CY$1,Data!$G77)),        "",          ";" &amp; VLOOKUP(CY$1,Data!$K:$M,3, FALSE) &amp; ",""" &amp; VLOOKUP(CY$1,Data!$K:$L,2, FALSE) &amp; """;"   )             )</f>
        <v/>
      </c>
      <c r="CZ76" t="str">
        <f>IF(Data!$K77=CZ$1, "",             IF(ISERR(SEARCH(CZ$1,Data!$G77)),        "",          ";" &amp; VLOOKUP(CZ$1,Data!$K:$M,3, FALSE) &amp; ",""" &amp; VLOOKUP(CZ$1,Data!$K:$L,2, FALSE) &amp; """;"   )             )</f>
        <v/>
      </c>
      <c r="DA76" t="str">
        <f>IF(Data!$K77=DA$1, "",             IF(ISERR(SEARCH(DA$1,Data!$G77)),        "",          ";" &amp; VLOOKUP(DA$1,Data!$K:$M,3, FALSE) &amp; ",""" &amp; VLOOKUP(DA$1,Data!$K:$L,2, FALSE) &amp; """;"   )             )</f>
        <v/>
      </c>
      <c r="DB76" t="str">
        <f>IF(Data!$K77=DB$1, "",             IF(ISERR(SEARCH(DB$1,Data!$G77)),        "",          ";" &amp; VLOOKUP(DB$1,Data!$K:$M,3, FALSE) &amp; ",""" &amp; VLOOKUP(DB$1,Data!$K:$L,2, FALSE) &amp; """;"   )             )</f>
        <v/>
      </c>
      <c r="DC76" t="str">
        <f>IF(Data!$K77=DC$1, "",             IF(ISERR(SEARCH(DC$1,Data!$G77)),        "",          ";" &amp; VLOOKUP(DC$1,Data!$K:$M,3, FALSE) &amp; ",""" &amp; VLOOKUP(DC$1,Data!$K:$L,2, FALSE) &amp; """;"   )             )</f>
        <v/>
      </c>
      <c r="DD76" t="str">
        <f>IF(Data!$K77=DD$1, "",             IF(ISERR(SEARCH(DD$1,Data!$G77)),        "",          ";" &amp; VLOOKUP(DD$1,Data!$K:$M,3, FALSE) &amp; ",""" &amp; VLOOKUP(DD$1,Data!$K:$L,2, FALSE) &amp; """;"   )             )</f>
        <v/>
      </c>
      <c r="DE76" t="str">
        <f>IF(Data!$K77=DE$1, "",             IF(ISERR(SEARCH(DE$1,Data!$G77)),        "",          ";" &amp; VLOOKUP(DE$1,Data!$K:$M,3, FALSE) &amp; ",""" &amp; VLOOKUP(DE$1,Data!$K:$L,2, FALSE) &amp; """;"   )             )</f>
        <v/>
      </c>
      <c r="DF76" t="str">
        <f>IF(Data!$K77=DF$1, "",             IF(ISERR(SEARCH(DF$1,Data!$G77)),        "",          ";" &amp; VLOOKUP(DF$1,Data!$K:$M,3, FALSE) &amp; ",""" &amp; VLOOKUP(DF$1,Data!$K:$L,2, FALSE) &amp; """;"   )             )</f>
        <v/>
      </c>
      <c r="DG76" t="str">
        <f>IF(Data!$K77=DG$1, "",             IF(ISERR(SEARCH(DG$1,Data!$G77)),        "",          ";" &amp; VLOOKUP(DG$1,Data!$K:$M,3, FALSE) &amp; ",""" &amp; VLOOKUP(DG$1,Data!$K:$L,2, FALSE) &amp; """;"   )             )</f>
        <v/>
      </c>
      <c r="DH76" t="str">
        <f>IF(Data!$K77=DH$1, "",             IF(ISERR(SEARCH(DH$1,Data!$G77)),        "",          ";" &amp; VLOOKUP(DH$1,Data!$K:$M,3, FALSE) &amp; ",""" &amp; VLOOKUP(DH$1,Data!$K:$L,2, FALSE) &amp; """;"   )             )</f>
        <v/>
      </c>
      <c r="DI76" t="str">
        <f>IF(Data!$K77=DI$1, "",             IF(ISERR(SEARCH(DI$1,Data!$G77)),        "",          ";" &amp; VLOOKUP(DI$1,Data!$K:$M,3, FALSE) &amp; ",""" &amp; VLOOKUP(DI$1,Data!$K:$L,2, FALSE) &amp; """;"   )             )</f>
        <v/>
      </c>
      <c r="DJ76" t="str">
        <f>IF(Data!$K77=DJ$1, "",             IF(ISERR(SEARCH(DJ$1,Data!$G77)),        "",          ";" &amp; VLOOKUP(DJ$1,Data!$K:$M,3, FALSE) &amp; ",""" &amp; VLOOKUP(DJ$1,Data!$K:$L,2, FALSE) &amp; """;"   )             )</f>
        <v/>
      </c>
      <c r="DK76" t="str">
        <f>IF(Data!$K77=DK$1, "",             IF(ISERR(SEARCH(DK$1,Data!$G77)),        "",          ";" &amp; VLOOKUP(DK$1,Data!$K:$M,3, FALSE) &amp; ",""" &amp; VLOOKUP(DK$1,Data!$K:$L,2, FALSE) &amp; """;"   )             )</f>
        <v/>
      </c>
      <c r="DL76" t="str">
        <f>IF(Data!$K77=DL$1, "",             IF(ISERR(SEARCH(DL$1,Data!$G77)),        "",          ";" &amp; VLOOKUP(DL$1,Data!$K:$M,3, FALSE) &amp; ",""" &amp; VLOOKUP(DL$1,Data!$K:$L,2, FALSE) &amp; """;"   )             )</f>
        <v/>
      </c>
      <c r="DM76" t="str">
        <f>IF(Data!$K77=DM$1, "",             IF(ISERR(SEARCH(DM$1,Data!$G77)),        "",          ";" &amp; VLOOKUP(DM$1,Data!$K:$M,3, FALSE) &amp; ",""" &amp; VLOOKUP(DM$1,Data!$K:$L,2, FALSE) &amp; """;"   )             )</f>
        <v/>
      </c>
      <c r="DN76" t="str">
        <f>IF(Data!$K77=DN$1, "",             IF(ISERR(SEARCH(DN$1,Data!$G77)),        "",          ";" &amp; VLOOKUP(DN$1,Data!$K:$M,3, FALSE) &amp; ",""" &amp; VLOOKUP(DN$1,Data!$K:$L,2, FALSE) &amp; """;"   )             )</f>
        <v/>
      </c>
      <c r="DO76" t="str">
        <f>IF(Data!$K77=DO$1, "",             IF(ISERR(SEARCH(DO$1,Data!$G77)),        "",          ";" &amp; VLOOKUP(DO$1,Data!$K:$M,3, FALSE) &amp; ",""" &amp; VLOOKUP(DO$1,Data!$K:$L,2, FALSE) &amp; """;"   )             )</f>
        <v/>
      </c>
      <c r="DP76" t="str">
        <f>IF(Data!$K77=DP$1, "",             IF(ISERR(SEARCH(DP$1,Data!$G77)),        "",          ";" &amp; VLOOKUP(DP$1,Data!$K:$M,3, FALSE) &amp; ",""" &amp; VLOOKUP(DP$1,Data!$K:$L,2, FALSE) &amp; """;"   )             )</f>
        <v/>
      </c>
      <c r="DQ76" t="str">
        <f>IF(Data!$K77=DQ$1, "",             IF(ISERR(SEARCH(DQ$1,Data!$G77)),        "",          ";" &amp; VLOOKUP(DQ$1,Data!$K:$M,3, FALSE) &amp; ",""" &amp; VLOOKUP(DQ$1,Data!$K:$L,2, FALSE) &amp; """;"   )             )</f>
        <v/>
      </c>
      <c r="DR76" t="str">
        <f>IF(Data!$K77=DR$1, "",             IF(ISERR(SEARCH(DR$1,Data!$G77)),        "",          ";" &amp; VLOOKUP(DR$1,Data!$K:$M,3, FALSE) &amp; ",""" &amp; VLOOKUP(DR$1,Data!$K:$L,2, FALSE) &amp; """;"   )             )</f>
        <v/>
      </c>
      <c r="DS76" t="str">
        <f>IF(Data!$K77=DS$1, "",             IF(ISERR(SEARCH(DS$1,Data!$G77)),        "",          ";" &amp; VLOOKUP(DS$1,Data!$K:$M,3, FALSE) &amp; ",""" &amp; VLOOKUP(DS$1,Data!$K:$L,2, FALSE) &amp; """;"   )             )</f>
        <v/>
      </c>
      <c r="DT76" t="str">
        <f>IF(Data!$K77=DT$1, "",             IF(ISERR(SEARCH(DT$1,Data!$G77)),        "",          ";" &amp; VLOOKUP(DT$1,Data!$K:$M,3, FALSE) &amp; ",""" &amp; VLOOKUP(DT$1,Data!$K:$L,2, FALSE) &amp; """;"   )             )</f>
        <v/>
      </c>
      <c r="DU76" t="str">
        <f>IF(Data!$K77=DU$1, "",             IF(ISERR(SEARCH(DU$1,Data!$G77)),        "",          ";" &amp; VLOOKUP(DU$1,Data!$K:$M,3, FALSE) &amp; ",""" &amp; VLOOKUP(DU$1,Data!$K:$L,2, FALSE) &amp; """;"   )             )</f>
        <v/>
      </c>
      <c r="DV76" t="str">
        <f>IF(Data!$K77=DV$1, "",             IF(ISERR(SEARCH(DV$1,Data!$G77)),        "",          ";" &amp; VLOOKUP(DV$1,Data!$K:$M,3, FALSE) &amp; ",""" &amp; VLOOKUP(DV$1,Data!$K:$L,2, FALSE) &amp; """;"   )             )</f>
        <v/>
      </c>
      <c r="DW76" t="str">
        <f>IF(Data!$K77=DW$1, "",             IF(ISERR(SEARCH(DW$1,Data!$G77)),        "",          ";" &amp; VLOOKUP(DW$1,Data!$K:$M,3, FALSE) &amp; ",""" &amp; VLOOKUP(DW$1,Data!$K:$L,2, FALSE) &amp; """;"   )             )</f>
        <v/>
      </c>
      <c r="DX76" t="str">
        <f>IF(Data!$K77=DX$1, "",             IF(ISERR(SEARCH(DX$1,Data!$G77)),        "",          ";" &amp; VLOOKUP(DX$1,Data!$K:$M,3, FALSE) &amp; ",""" &amp; VLOOKUP(DX$1,Data!$K:$L,2, FALSE) &amp; """;"   )             )</f>
        <v/>
      </c>
      <c r="DY76" t="str">
        <f>IF(Data!$K77=DY$1, "",             IF(ISERR(SEARCH(DY$1,Data!$G77)),        "",          ";" &amp; VLOOKUP(DY$1,Data!$K:$M,3, FALSE) &amp; ",""" &amp; VLOOKUP(DY$1,Data!$K:$L,2, FALSE) &amp; """;"   )             )</f>
        <v/>
      </c>
      <c r="DZ76" t="str">
        <f>IF(Data!$K77=DZ$1, "",             IF(ISERR(SEARCH(DZ$1,Data!$G77)),        "",          ";" &amp; VLOOKUP(DZ$1,Data!$K:$M,3, FALSE) &amp; ",""" &amp; VLOOKUP(DZ$1,Data!$K:$L,2, FALSE) &amp; """;"   )             )</f>
        <v/>
      </c>
      <c r="EA76" t="str">
        <f>IF(Data!$K77=EA$1, "",             IF(ISERR(SEARCH(EA$1,Data!$G77)),        "",          ";" &amp; VLOOKUP(EA$1,Data!$K:$M,3, FALSE) &amp; ",""" &amp; VLOOKUP(EA$1,Data!$K:$L,2, FALSE) &amp; """;"   )             )</f>
        <v/>
      </c>
      <c r="EB76" t="str">
        <f>IF(Data!$K77=EB$1, "",             IF(ISERR(SEARCH(EB$1,Data!$G77)),        "",          ";" &amp; VLOOKUP(EB$1,Data!$K:$M,3, FALSE) &amp; ",""" &amp; VLOOKUP(EB$1,Data!$K:$L,2, FALSE) &amp; """;"   )             )</f>
        <v/>
      </c>
      <c r="EC76" t="str">
        <f>IF(Data!$K77=EC$1, "",             IF(ISERR(SEARCH(EC$1,Data!$G77)),        "",          ";" &amp; VLOOKUP(EC$1,Data!$K:$M,3, FALSE) &amp; ",""" &amp; VLOOKUP(EC$1,Data!$K:$L,2, FALSE) &amp; """;"   )             )</f>
        <v/>
      </c>
      <c r="ED76" t="str">
        <f>IF(Data!$K77=ED$1, "",             IF(ISERR(SEARCH(ED$1,Data!$G77)),        "",          ";" &amp; VLOOKUP(ED$1,Data!$K:$M,3, FALSE) &amp; ",""" &amp; VLOOKUP(ED$1,Data!$K:$L,2, FALSE) &amp; """;"   )             )</f>
        <v/>
      </c>
      <c r="EE76" t="str">
        <f>IF(Data!$K77=EE$1, "",             IF(ISERR(SEARCH(EE$1,Data!$G77)),        "",          ";" &amp; VLOOKUP(EE$1,Data!$K:$M,3, FALSE) &amp; ",""" &amp; VLOOKUP(EE$1,Data!$K:$L,2, FALSE) &amp; """;"   )             )</f>
        <v/>
      </c>
      <c r="EF76" t="str">
        <f>IF(Data!$K77=EF$1, "",             IF(ISERR(SEARCH(EF$1,Data!$G77)),        "",          ";" &amp; VLOOKUP(EF$1,Data!$K:$M,3, FALSE) &amp; ",""" &amp; VLOOKUP(EF$1,Data!$K:$L,2, FALSE) &amp; """;"   )             )</f>
        <v/>
      </c>
      <c r="EG76" t="str">
        <f>IF(Data!$K77=EG$1, "",             IF(ISERR(SEARCH(EG$1,Data!$G77)),        "",          ";" &amp; VLOOKUP(EG$1,Data!$K:$M,3, FALSE) &amp; ",""" &amp; VLOOKUP(EG$1,Data!$K:$L,2, FALSE) &amp; """;"   )             )</f>
        <v/>
      </c>
      <c r="EH76" t="str">
        <f>IF(Data!$K77=EH$1, "",             IF(ISERR(SEARCH(EH$1,Data!$G77)),        "",          ";" &amp; VLOOKUP(EH$1,Data!$K:$M,3, FALSE) &amp; ",""" &amp; VLOOKUP(EH$1,Data!$K:$L,2, FALSE) &amp; """;"   )             )</f>
        <v/>
      </c>
      <c r="EI76" t="str">
        <f>IF(Data!$K77=EI$1, "",             IF(ISERR(SEARCH(EI$1,Data!$G77)),        "",          ";" &amp; VLOOKUP(EI$1,Data!$K:$M,3, FALSE) &amp; ",""" &amp; VLOOKUP(EI$1,Data!$K:$L,2, FALSE) &amp; """;"   )             )</f>
        <v/>
      </c>
      <c r="EJ76" t="str">
        <f>IF(Data!$K77=EJ$1, "",             IF(ISERR(SEARCH(EJ$1,Data!$G77)),        "",          ";" &amp; VLOOKUP(EJ$1,Data!$K:$M,3, FALSE) &amp; ",""" &amp; VLOOKUP(EJ$1,Data!$K:$L,2, FALSE) &amp; """;"   )             )</f>
        <v/>
      </c>
      <c r="EK76" t="str">
        <f>IF(Data!$K77=EK$1, "",             IF(ISERR(SEARCH(EK$1,Data!$G77)),        "",          ";" &amp; VLOOKUP(EK$1,Data!$K:$M,3, FALSE) &amp; ",""" &amp; VLOOKUP(EK$1,Data!$K:$L,2, FALSE) &amp; """;"   )             )</f>
        <v/>
      </c>
      <c r="EL76" t="str">
        <f>IF(Data!$K77=EL$1, "",             IF(ISERR(SEARCH(EL$1,Data!$G77)),        "",          ";" &amp; VLOOKUP(EL$1,Data!$K:$M,3, FALSE) &amp; ",""" &amp; VLOOKUP(EL$1,Data!$K:$L,2, FALSE) &amp; """;"   )             )</f>
        <v/>
      </c>
      <c r="EM76" t="str">
        <f>IF(Data!$K77=EM$1, "",             IF(ISERR(SEARCH(EM$1,Data!$G77)),        "",          ";" &amp; VLOOKUP(EM$1,Data!$K:$M,3, FALSE) &amp; ",""" &amp; VLOOKUP(EM$1,Data!$K:$L,2, FALSE) &amp; """;"   )             )</f>
        <v/>
      </c>
      <c r="EN76" t="str">
        <f>IF(Data!$K77=EN$1, "",             IF(ISERR(SEARCH(EN$1,Data!$G77)),        "",          ";" &amp; VLOOKUP(EN$1,Data!$K:$M,3, FALSE) &amp; ",""" &amp; VLOOKUP(EN$1,Data!$K:$L,2, FALSE) &amp; """;"   )             )</f>
        <v/>
      </c>
      <c r="EO76" t="str">
        <f>IF(Data!$K77=EO$1, "",             IF(ISERR(SEARCH(EO$1,Data!$G77)),        "",          ";" &amp; VLOOKUP(EO$1,Data!$K:$M,3, FALSE) &amp; ",""" &amp; VLOOKUP(EO$1,Data!$K:$L,2, FALSE) &amp; """;"   )             )</f>
        <v/>
      </c>
      <c r="EP76" t="str">
        <f>IF(Data!$K77=EP$1, "",             IF(ISERR(SEARCH(EP$1,Data!$G77)),        "",          ";" &amp; VLOOKUP(EP$1,Data!$K:$M,3, FALSE) &amp; ",""" &amp; VLOOKUP(EP$1,Data!$K:$L,2, FALSE) &amp; """;"   )             )</f>
        <v/>
      </c>
      <c r="EQ76" t="str">
        <f>IF(Data!$K77=EQ$1, "",             IF(ISERR(SEARCH(EQ$1,Data!$G77)),        "",          ";" &amp; VLOOKUP(EQ$1,Data!$K:$M,3, FALSE) &amp; ",""" &amp; VLOOKUP(EQ$1,Data!$K:$L,2, FALSE) &amp; """;"   )             )</f>
        <v/>
      </c>
      <c r="ER76" t="str">
        <f>IF(Data!$K77=ER$1, "",             IF(ISERR(SEARCH(ER$1,Data!$G77)),        "",          ";" &amp; VLOOKUP(ER$1,Data!$K:$M,3, FALSE) &amp; ",""" &amp; VLOOKUP(ER$1,Data!$K:$L,2, FALSE) &amp; """;"   )             )</f>
        <v/>
      </c>
      <c r="ES76" t="str">
        <f>IF(Data!$K77=ES$1, "",             IF(ISERR(SEARCH(ES$1,Data!$G77)),        "",          ";" &amp; VLOOKUP(ES$1,Data!$K:$M,3, FALSE) &amp; ",""" &amp; VLOOKUP(ES$1,Data!$K:$L,2, FALSE) &amp; """;"   )             )</f>
        <v/>
      </c>
      <c r="ET76" t="str">
        <f>IF(Data!$K77=ET$1, "",             IF(ISERR(SEARCH(ET$1,Data!$G77)),        "",          ";" &amp; VLOOKUP(ET$1,Data!$K:$M,3, FALSE) &amp; ",""" &amp; VLOOKUP(ET$1,Data!$K:$L,2, FALSE) &amp; """;"   )             )</f>
        <v/>
      </c>
      <c r="EU76" t="str">
        <f>IF(Data!$K77=EU$1, "",             IF(ISERR(SEARCH(EU$1,Data!$G77)),        "",          ";" &amp; VLOOKUP(EU$1,Data!$K:$M,3, FALSE) &amp; ",""" &amp; VLOOKUP(EU$1,Data!$K:$L,2, FALSE) &amp; """;"   )             )</f>
        <v/>
      </c>
      <c r="EV76" t="str">
        <f>IF(Data!$K77=EV$1, "",             IF(ISERR(SEARCH(EV$1,Data!$G77)),        "",          ";" &amp; VLOOKUP(EV$1,Data!$K:$M,3, FALSE) &amp; ",""" &amp; VLOOKUP(EV$1,Data!$K:$L,2, FALSE) &amp; """;"   )             )</f>
        <v/>
      </c>
      <c r="EW76" t="str">
        <f>IF(Data!$K77=EW$1, "",             IF(ISERR(SEARCH(EW$1,Data!$G77)),        "",          ";" &amp; VLOOKUP(EW$1,Data!$K:$M,3, FALSE) &amp; ",""" &amp; VLOOKUP(EW$1,Data!$K:$L,2, FALSE) &amp; """;"   )             )</f>
        <v/>
      </c>
      <c r="EX76" t="str">
        <f>IF(Data!$K77=EX$1, "",             IF(ISERR(SEARCH(EX$1,Data!$G77)),        "",          ";" &amp; VLOOKUP(EX$1,Data!$K:$M,3, FALSE) &amp; ",""" &amp; VLOOKUP(EX$1,Data!$K:$L,2, FALSE) &amp; """;"   )             )</f>
        <v/>
      </c>
      <c r="EY76" t="str">
        <f>IF(Data!$K77=EY$1, "",             IF(ISERR(SEARCH(EY$1,Data!$G77)),        "",          ";" &amp; VLOOKUP(EY$1,Data!$K:$M,3, FALSE) &amp; ",""" &amp; VLOOKUP(EY$1,Data!$K:$L,2, FALSE) &amp; """;"   )             )</f>
        <v/>
      </c>
      <c r="EZ76" t="str">
        <f>IF(Data!$K77=EZ$1, "",             IF(ISERR(SEARCH(EZ$1,Data!$G77)),        "",          ";" &amp; VLOOKUP(EZ$1,Data!$K:$M,3, FALSE) &amp; ",""" &amp; VLOOKUP(EZ$1,Data!$K:$L,2, FALSE) &amp; """;"   )             )</f>
        <v/>
      </c>
      <c r="FA76" t="str">
        <f>IF(Data!$K77=FA$1, "",             IF(ISERR(SEARCH(FA$1,Data!$G77)),        "",          ";" &amp; VLOOKUP(FA$1,Data!$K:$M,3, FALSE) &amp; ",""" &amp; VLOOKUP(FA$1,Data!$K:$L,2, FALSE) &amp; """;"   )             )</f>
        <v/>
      </c>
      <c r="FB76" t="str">
        <f>IF(Data!$K77=FB$1, "",             IF(ISERR(SEARCH(FB$1,Data!$G77)),        "",          ";" &amp; VLOOKUP(FB$1,Data!$K:$M,3, FALSE) &amp; ",""" &amp; VLOOKUP(FB$1,Data!$K:$L,2, FALSE) &amp; """;"   )             )</f>
        <v/>
      </c>
      <c r="FC76" t="str">
        <f>IF(Data!$K77=FC$1, "",             IF(ISERR(SEARCH(FC$1,Data!$G77)),        "",          ";" &amp; VLOOKUP(FC$1,Data!$K:$M,3, FALSE) &amp; ",""" &amp; VLOOKUP(FC$1,Data!$K:$L,2, FALSE) &amp; """;"   )             )</f>
        <v/>
      </c>
      <c r="FD76" t="str">
        <f>IF(Data!$K77=FD$1, "",             IF(ISERR(SEARCH(FD$1,Data!$G77)),        "",          ";" &amp; VLOOKUP(FD$1,Data!$K:$M,3, FALSE) &amp; ",""" &amp; VLOOKUP(FD$1,Data!$K:$L,2, FALSE) &amp; """;"   )             )</f>
        <v/>
      </c>
      <c r="FE76" t="str">
        <f>IF(Data!$K77=FE$1, "",             IF(ISERR(SEARCH(FE$1,Data!$G77)),        "",          ";" &amp; VLOOKUP(FE$1,Data!$K:$M,3, FALSE) &amp; ",""" &amp; VLOOKUP(FE$1,Data!$K:$L,2, FALSE) &amp; """;"   )             )</f>
        <v/>
      </c>
      <c r="FF76" t="str">
        <f>IF(Data!$K77=FF$1, "",             IF(ISERR(SEARCH(FF$1,Data!$G77)),        "",          ";" &amp; VLOOKUP(FF$1,Data!$K:$M,3, FALSE) &amp; ",""" &amp; VLOOKUP(FF$1,Data!$K:$L,2, FALSE) &amp; """;"   )             )</f>
        <v/>
      </c>
      <c r="FG76" t="str">
        <f>IF(Data!$K77=FG$1, "",             IF(ISERR(SEARCH(FG$1,Data!$G77)),        "",          ";" &amp; VLOOKUP(FG$1,Data!$K:$M,3, FALSE) &amp; ",""" &amp; VLOOKUP(FG$1,Data!$K:$L,2, FALSE) &amp; """;"   )             )</f>
        <v/>
      </c>
      <c r="FH76" t="str">
        <f>IF(Data!$K77=FH$1, "",             IF(ISERR(SEARCH(FH$1,Data!$G77)),        "",          ";" &amp; VLOOKUP(FH$1,Data!$K:$M,3, FALSE) &amp; ",""" &amp; VLOOKUP(FH$1,Data!$K:$L,2, FALSE) &amp; """;"   )             )</f>
        <v/>
      </c>
      <c r="FI76" t="str">
        <f>IF(Data!$K77=FI$1, "",             IF(ISERR(SEARCH(FI$1,Data!$G77)),        "",          ";" &amp; VLOOKUP(FI$1,Data!$K:$M,3, FALSE) &amp; ",""" &amp; VLOOKUP(FI$1,Data!$K:$L,2, FALSE) &amp; """;"   )             )</f>
        <v/>
      </c>
      <c r="FJ76" t="str">
        <f>IF(Data!$K77=FJ$1, "",             IF(ISERR(SEARCH(FJ$1,Data!$G77)),        "",          ";" &amp; VLOOKUP(FJ$1,Data!$K:$M,3, FALSE) &amp; ",""" &amp; VLOOKUP(FJ$1,Data!$K:$L,2, FALSE) &amp; """;"   )             )</f>
        <v/>
      </c>
      <c r="FK76" t="str">
        <f>IF(Data!$K77=FK$1, "",             IF(ISERR(SEARCH(FK$1,Data!$G77)),        "",          ";" &amp; VLOOKUP(FK$1,Data!$K:$M,3, FALSE) &amp; ",""" &amp; VLOOKUP(FK$1,Data!$K:$L,2, FALSE) &amp; """;"   )             )</f>
        <v/>
      </c>
      <c r="FL76" t="str">
        <f>IF(Data!$K77=FL$1, "",             IF(ISERR(SEARCH(FL$1,Data!$G77)),        "",          ";" &amp; VLOOKUP(FL$1,Data!$K:$M,3, FALSE) &amp; ",""" &amp; VLOOKUP(FL$1,Data!$K:$L,2, FALSE) &amp; """;"   )             )</f>
        <v/>
      </c>
      <c r="FM76" t="str">
        <f>IF(Data!$K77=FM$1, "",             IF(ISERR(SEARCH(FM$1,Data!$G77)),        "",          ";" &amp; VLOOKUP(FM$1,Data!$K:$M,3, FALSE) &amp; ",""" &amp; VLOOKUP(FM$1,Data!$K:$L,2, FALSE) &amp; """;"   )             )</f>
        <v/>
      </c>
      <c r="FN76" t="str">
        <f>IF(Data!$K77=FN$1, "",             IF(ISERR(SEARCH(FN$1,Data!$G77)),        "",          ";" &amp; VLOOKUP(FN$1,Data!$K:$M,3, FALSE) &amp; ",""" &amp; VLOOKUP(FN$1,Data!$K:$L,2, FALSE) &amp; """;"   )             )</f>
        <v/>
      </c>
      <c r="FO76" t="str">
        <f>IF(Data!$K77=FO$1, "",             IF(ISERR(SEARCH(FO$1,Data!$G77)),        "",          ";" &amp; VLOOKUP(FO$1,Data!$K:$M,3, FALSE) &amp; ",""" &amp; VLOOKUP(FO$1,Data!$K:$L,2, FALSE) &amp; """;"   )             )</f>
        <v/>
      </c>
      <c r="FP76" t="str">
        <f>IF(Data!$K77=FP$1, "",             IF(ISERR(SEARCH(FP$1,Data!$G77)),        "",          ";" &amp; VLOOKUP(FP$1,Data!$K:$M,3, FALSE) &amp; ",""" &amp; VLOOKUP(FP$1,Data!$K:$L,2, FALSE) &amp; """;"   )             )</f>
        <v/>
      </c>
      <c r="FQ76" t="str">
        <f>IF(Data!$K77=FQ$1, "",             IF(ISERR(SEARCH(FQ$1,Data!$G77)),        "",          ";" &amp; VLOOKUP(FQ$1,Data!$K:$M,3, FALSE) &amp; ",""" &amp; VLOOKUP(FQ$1,Data!$K:$L,2, FALSE) &amp; """;"   )             )</f>
        <v/>
      </c>
      <c r="FR76" t="str">
        <f>IF(Data!$K77=FR$1, "",             IF(ISERR(SEARCH(FR$1,Data!$G77)),        "",          ";" &amp; VLOOKUP(FR$1,Data!$K:$M,3, FALSE) &amp; ",""" &amp; VLOOKUP(FR$1,Data!$K:$L,2, FALSE) &amp; """;"   )             )</f>
        <v/>
      </c>
      <c r="FS76" t="str">
        <f>IF(Data!$K77=FS$1, "",             IF(ISERR(SEARCH(FS$1,Data!$G77)),        "",          ";" &amp; VLOOKUP(FS$1,Data!$K:$M,3, FALSE) &amp; ",""" &amp; VLOOKUP(FS$1,Data!$K:$L,2, FALSE) &amp; """;"   )             )</f>
        <v/>
      </c>
      <c r="FT76" t="str">
        <f>IF(Data!$K77=FT$1, "",             IF(ISERR(SEARCH(FT$1,Data!$G77)),        "",          ";" &amp; VLOOKUP(FT$1,Data!$K:$M,3, FALSE) &amp; ",""" &amp; VLOOKUP(FT$1,Data!$K:$L,2, FALSE) &amp; """;"   )             )</f>
        <v/>
      </c>
      <c r="FU76" t="str">
        <f>IF(Data!$K77=FU$1, "",             IF(ISERR(SEARCH(FU$1,Data!$G77)),        "",          ";" &amp; VLOOKUP(FU$1,Data!$K:$M,3, FALSE) &amp; ",""" &amp; VLOOKUP(FU$1,Data!$K:$L,2, FALSE) &amp; """;"   )             )</f>
        <v/>
      </c>
      <c r="FV76" t="str">
        <f>IF(Data!$K77=FV$1, "",             IF(ISERR(SEARCH(FV$1,Data!$G77)),        "",          ";" &amp; VLOOKUP(FV$1,Data!$K:$M,3, FALSE) &amp; ",""" &amp; VLOOKUP(FV$1,Data!$K:$L,2, FALSE) &amp; """;"   )             )</f>
        <v/>
      </c>
      <c r="FW76" t="str">
        <f>IF(Data!$K77=FW$1, "",             IF(ISERR(SEARCH(FW$1,Data!$G77)),        "",          ";" &amp; VLOOKUP(FW$1,Data!$K:$M,3, FALSE) &amp; ",""" &amp; VLOOKUP(FW$1,Data!$K:$L,2, FALSE) &amp; """;"   )             )</f>
        <v/>
      </c>
      <c r="FX76" t="str">
        <f>IF(Data!$K77=FX$1, "",             IF(ISERR(SEARCH(FX$1,Data!$G77)),        "",          ";" &amp; VLOOKUP(FX$1,Data!$K:$M,3, FALSE) &amp; ",""" &amp; VLOOKUP(FX$1,Data!$K:$L,2, FALSE) &amp; """;"   )             )</f>
        <v/>
      </c>
      <c r="FY76" t="str">
        <f>IF(Data!$K77=FY$1, "",             IF(ISERR(SEARCH(FY$1,Data!$G77)),        "",          ";" &amp; VLOOKUP(FY$1,Data!$K:$M,3, FALSE) &amp; ",""" &amp; VLOOKUP(FY$1,Data!$K:$L,2, FALSE) &amp; """;"   )             )</f>
        <v/>
      </c>
      <c r="FZ76" t="str">
        <f>IF(Data!$K77=FZ$1, "",             IF(ISERR(SEARCH(FZ$1,Data!$G77)),        "",          ";" &amp; VLOOKUP(FZ$1,Data!$K:$M,3, FALSE) &amp; ",""" &amp; VLOOKUP(FZ$1,Data!$K:$L,2, FALSE) &amp; """;"   )             )</f>
        <v/>
      </c>
      <c r="GA76" t="str">
        <f>IF(Data!$K77=GA$1, "",             IF(ISERR(SEARCH(GA$1,Data!$G77)),        "",          ";" &amp; VLOOKUP(GA$1,Data!$K:$M,3, FALSE) &amp; ",""" &amp; VLOOKUP(GA$1,Data!$K:$L,2, FALSE) &amp; """;"   )             )</f>
        <v/>
      </c>
      <c r="GB76" t="str">
        <f>IF(Data!$K77=GB$1, "",             IF(ISERR(SEARCH(GB$1,Data!$G77)),        "",          ";" &amp; VLOOKUP(GB$1,Data!$K:$M,3, FALSE) &amp; ",""" &amp; VLOOKUP(GB$1,Data!$K:$L,2, FALSE) &amp; """;"   )             )</f>
        <v/>
      </c>
      <c r="GC76" t="str">
        <f>IF(Data!$K77=GC$1, "",             IF(ISERR(SEARCH(GC$1,Data!$G77)),        "",          ";" &amp; VLOOKUP(GC$1,Data!$K:$M,3, FALSE) &amp; ",""" &amp; VLOOKUP(GC$1,Data!$K:$L,2, FALSE) &amp; """;"   )             )</f>
        <v/>
      </c>
      <c r="GD76" t="str">
        <f>IF(Data!$K77=GD$1, "",             IF(ISERR(SEARCH(GD$1,Data!$G77)),        "",          ";" &amp; VLOOKUP(GD$1,Data!$K:$M,3, FALSE) &amp; ",""" &amp; VLOOKUP(GD$1,Data!$K:$L,2, FALSE) &amp; """;"   )             )</f>
        <v/>
      </c>
      <c r="GE76" t="str">
        <f>IF(Data!$K77=GE$1, "",             IF(ISERR(SEARCH(GE$1,Data!$G77)),        "",          ";" &amp; VLOOKUP(GE$1,Data!$K:$M,3, FALSE) &amp; ",""" &amp; VLOOKUP(GE$1,Data!$K:$L,2, FALSE) &amp; """;"   )             )</f>
        <v/>
      </c>
      <c r="GF76" t="str">
        <f>IF(Data!$K77=GF$1, "",             IF(ISERR(SEARCH(GF$1,Data!$G77)),        "",          ";" &amp; VLOOKUP(GF$1,Data!$K:$M,3, FALSE) &amp; ",""" &amp; VLOOKUP(GF$1,Data!$K:$L,2, FALSE) &amp; """;"   )             )</f>
        <v/>
      </c>
      <c r="GG76" t="str">
        <f>IF(Data!$K77=GG$1, "",             IF(ISERR(SEARCH(GG$1,Data!$G77)),        "",          ";" &amp; VLOOKUP(GG$1,Data!$K:$M,3, FALSE) &amp; ",""" &amp; VLOOKUP(GG$1,Data!$K:$L,2, FALSE) &amp; """;"   )             )</f>
        <v/>
      </c>
      <c r="GH76" t="str">
        <f>IF(Data!$K77=GH$1, "",             IF(ISERR(SEARCH(GH$1,Data!$G77)),        "",          ";" &amp; VLOOKUP(GH$1,Data!$K:$M,3, FALSE) &amp; ",""" &amp; VLOOKUP(GH$1,Data!$K:$L,2, FALSE) &amp; """;"   )             )</f>
        <v/>
      </c>
      <c r="GI76" t="str">
        <f>IF(Data!$K77=GI$1, "",             IF(ISERR(SEARCH(GI$1,Data!$G77)),        "",          ";" &amp; VLOOKUP(GI$1,Data!$K:$M,3, FALSE) &amp; ",""" &amp; VLOOKUP(GI$1,Data!$K:$L,2, FALSE) &amp; """;"   )             )</f>
        <v/>
      </c>
      <c r="GJ76" t="str">
        <f>IF(Data!$K77=GJ$1, "",             IF(ISERR(SEARCH(GJ$1,Data!$G77)),        "",          ";" &amp; VLOOKUP(GJ$1,Data!$K:$M,3, FALSE) &amp; ",""" &amp; VLOOKUP(GJ$1,Data!$K:$L,2, FALSE) &amp; """;"   )             )</f>
        <v/>
      </c>
      <c r="GK76" t="str">
        <f>IF(Data!$K77=GK$1, "",             IF(ISERR(SEARCH(GK$1,Data!$G77)),        "",          ";" &amp; VLOOKUP(GK$1,Data!$K:$M,3, FALSE) &amp; ",""" &amp; VLOOKUP(GK$1,Data!$K:$L,2, FALSE) &amp; """;"   )             )</f>
        <v/>
      </c>
      <c r="GL76" t="str">
        <f>IF(Data!$K77=GL$1, "",             IF(ISERR(SEARCH(GL$1,Data!$G77)),        "",          ";" &amp; VLOOKUP(GL$1,Data!$K:$M,3, FALSE) &amp; ",""" &amp; VLOOKUP(GL$1,Data!$K:$L,2, FALSE) &amp; """;"   )             )</f>
        <v/>
      </c>
      <c r="GM76" t="str">
        <f>IF(Data!$K77=GM$1, "",             IF(ISERR(SEARCH(GM$1,Data!$G77)),        "",          ";" &amp; VLOOKUP(GM$1,Data!$K:$M,3, FALSE) &amp; ",""" &amp; VLOOKUP(GM$1,Data!$K:$L,2, FALSE) &amp; """;"   )             )</f>
        <v/>
      </c>
      <c r="GN76" t="str">
        <f>IF(Data!$K77=GN$1, "",             IF(ISERR(SEARCH(GN$1,Data!$G77)),        "",          ";" &amp; VLOOKUP(GN$1,Data!$K:$M,3, FALSE) &amp; ",""" &amp; VLOOKUP(GN$1,Data!$K:$L,2, FALSE) &amp; """;"   )             )</f>
        <v/>
      </c>
      <c r="GO76" t="str">
        <f>IF(Data!$K77=GO$1, "",             IF(ISERR(SEARCH(GO$1,Data!$G77)),        "",          ";" &amp; VLOOKUP(GO$1,Data!$K:$M,3, FALSE) &amp; ",""" &amp; VLOOKUP(GO$1,Data!$K:$L,2, FALSE) &amp; """;"   )             )</f>
        <v/>
      </c>
      <c r="GP76" t="str">
        <f>IF(Data!$K77=GP$1, "",             IF(ISERR(SEARCH(GP$1,Data!$G77)),        "",          ";" &amp; VLOOKUP(GP$1,Data!$K:$M,3, FALSE) &amp; ",""" &amp; VLOOKUP(GP$1,Data!$K:$L,2, FALSE) &amp; """;"   )             )</f>
        <v/>
      </c>
      <c r="GQ76" t="str">
        <f>IF(Data!$K77=GQ$1, "",             IF(ISERR(SEARCH(GQ$1,Data!$G77)),        "",          ";" &amp; VLOOKUP(GQ$1,Data!$K:$M,3, FALSE) &amp; ",""" &amp; VLOOKUP(GQ$1,Data!$K:$L,2, FALSE) &amp; """;"   )             )</f>
        <v/>
      </c>
      <c r="GR76" t="str">
        <f>IF(Data!$K77=GR$1, "",             IF(ISERR(SEARCH(GR$1,Data!$G77)),        "",          ";" &amp; VLOOKUP(GR$1,Data!$K:$M,3, FALSE) &amp; ",""" &amp; VLOOKUP(GR$1,Data!$K:$L,2, FALSE) &amp; """;"   )             )</f>
        <v/>
      </c>
      <c r="GS76" t="str">
        <f>IF(Data!$K77=GS$1, "",             IF(ISERR(SEARCH(GS$1,Data!$G77)),        "",          ";" &amp; VLOOKUP(GS$1,Data!$K:$M,3, FALSE) &amp; ",""" &amp; VLOOKUP(GS$1,Data!$K:$L,2, FALSE) &amp; """;"   )             )</f>
        <v/>
      </c>
      <c r="GT76" t="str">
        <f>IF(Data!$K77=GT$1, "",             IF(ISERR(SEARCH(GT$1,Data!$G77)),        "",          ";" &amp; VLOOKUP(GT$1,Data!$K:$M,3, FALSE) &amp; ",""" &amp; VLOOKUP(GT$1,Data!$K:$L,2, FALSE) &amp; """;"   )             )</f>
        <v/>
      </c>
      <c r="GU76" t="str">
        <f>IF(Data!$K77=GU$1, "",             IF(ISERR(SEARCH(GU$1,Data!$G77)),        "",          ";" &amp; VLOOKUP(GU$1,Data!$K:$M,3, FALSE) &amp; ",""" &amp; VLOOKUP(GU$1,Data!$K:$L,2, FALSE) &amp; """;"   )             )</f>
        <v/>
      </c>
      <c r="GV76" t="str">
        <f>IF(Data!$K77=GV$1, "",             IF(ISERR(SEARCH(GV$1,Data!$G77)),        "",          ";" &amp; VLOOKUP(GV$1,Data!$K:$M,3, FALSE) &amp; ",""" &amp; VLOOKUP(GV$1,Data!$K:$L,2, FALSE) &amp; """;"   )             )</f>
        <v/>
      </c>
      <c r="GW76" t="str">
        <f>IF(Data!$K77=GW$1, "",             IF(ISERR(SEARCH(GW$1,Data!$G77)),        "",          ";" &amp; VLOOKUP(GW$1,Data!$K:$M,3, FALSE) &amp; ",""" &amp; VLOOKUP(GW$1,Data!$K:$L,2, FALSE) &amp; """;"   )             )</f>
        <v/>
      </c>
      <c r="GX76" t="str">
        <f>IF(Data!$K77=GX$1, "",             IF(ISERR(SEARCH(GX$1,Data!$G77)),        "",          ";" &amp; VLOOKUP(GX$1,Data!$K:$M,3, FALSE) &amp; ",""" &amp; VLOOKUP(GX$1,Data!$K:$L,2, FALSE) &amp; """;"   )             )</f>
        <v/>
      </c>
      <c r="GY76" t="str">
        <f>IF(Data!$K77=GY$1, "",             IF(ISERR(SEARCH(GY$1,Data!$G77)),        "",          ";" &amp; VLOOKUP(GY$1,Data!$K:$M,3, FALSE) &amp; ",""" &amp; VLOOKUP(GY$1,Data!$K:$L,2, FALSE) &amp; """;"   )             )</f>
        <v/>
      </c>
      <c r="GZ76" t="str">
        <f>IF(Data!$K77=GZ$1, "",             IF(ISERR(SEARCH(GZ$1,Data!$G77)),        "",          ";" &amp; VLOOKUP(GZ$1,Data!$K:$M,3, FALSE) &amp; ",""" &amp; VLOOKUP(GZ$1,Data!$K:$L,2, FALSE) &amp; """;"   )             )</f>
        <v/>
      </c>
      <c r="HA76" t="str">
        <f>IF(Data!$K77=HA$1, "",             IF(ISERR(SEARCH(HA$1,Data!$G77)),        "",          ";" &amp; VLOOKUP(HA$1,Data!$K:$M,3, FALSE) &amp; ",""" &amp; VLOOKUP(HA$1,Data!$K:$L,2, FALSE) &amp; """;"   )             )</f>
        <v/>
      </c>
      <c r="HB76" t="str">
        <f>IF(Data!$K77=HB$1, "",             IF(ISERR(SEARCH(HB$1,Data!$G77)),        "",          ";" &amp; VLOOKUP(HB$1,Data!$K:$M,3, FALSE) &amp; ",""" &amp; VLOOKUP(HB$1,Data!$K:$L,2, FALSE) &amp; """;"   )             )</f>
        <v/>
      </c>
      <c r="HC76" t="str">
        <f>IF(Data!$K77=HC$1, "",             IF(ISERR(SEARCH(HC$1,Data!$G77)),        "",          ";" &amp; VLOOKUP(HC$1,Data!$K:$M,3, FALSE) &amp; ",""" &amp; VLOOKUP(HC$1,Data!$K:$L,2, FALSE) &amp; """;"   )             )</f>
        <v/>
      </c>
      <c r="HD76" t="str">
        <f>IF(Data!$K77=HD$1, "",             IF(ISERR(SEARCH(HD$1,Data!$G77)),        "",          ";" &amp; VLOOKUP(HD$1,Data!$K:$M,3, FALSE) &amp; ",""" &amp; VLOOKUP(HD$1,Data!$K:$L,2, FALSE) &amp; """;"   )             )</f>
        <v/>
      </c>
      <c r="HE76" t="str">
        <f>IF(Data!$K77=HE$1, "",             IF(ISERR(SEARCH(HE$1,Data!$G77)),        "",          ";" &amp; VLOOKUP(HE$1,Data!$K:$M,3, FALSE) &amp; ",""" &amp; VLOOKUP(HE$1,Data!$K:$L,2, FALSE) &amp; """;"   )             )</f>
        <v/>
      </c>
      <c r="HF76" t="str">
        <f>IF(Data!$K77=HF$1, "",             IF(ISERR(SEARCH(HF$1,Data!$G77)),        "",          ";" &amp; VLOOKUP(HF$1,Data!$K:$M,3, FALSE) &amp; ",""" &amp; VLOOKUP(HF$1,Data!$K:$L,2, FALSE) &amp; """;"   )             )</f>
        <v/>
      </c>
      <c r="HG76" t="str">
        <f>IF(Data!$K77=HG$1, "",             IF(ISERR(SEARCH(HG$1,Data!$G77)),        "",          ";" &amp; VLOOKUP(HG$1,Data!$K:$M,3, FALSE) &amp; ",""" &amp; VLOOKUP(HG$1,Data!$K:$L,2, FALSE) &amp; """;"   )             )</f>
        <v/>
      </c>
      <c r="HH76" t="str">
        <f>IF(Data!$K77=HH$1, "",             IF(ISERR(SEARCH(HH$1,Data!$G77)),        "",          ";" &amp; VLOOKUP(HH$1,Data!$K:$M,3, FALSE) &amp; ",""" &amp; VLOOKUP(HH$1,Data!$K:$L,2, FALSE) &amp; """;"   )             )</f>
        <v/>
      </c>
      <c r="HI76" t="str">
        <f>IF(Data!$K77=HI$1, "",             IF(ISERR(SEARCH(HI$1,Data!$G77)),        "",          ";" &amp; VLOOKUP(HI$1,Data!$K:$M,3, FALSE) &amp; ",""" &amp; VLOOKUP(HI$1,Data!$K:$L,2, FALSE) &amp; """;"   )             )</f>
        <v/>
      </c>
      <c r="HJ76" t="str">
        <f>IF(Data!$K77=HJ$1, "",             IF(ISERR(SEARCH(HJ$1,Data!$G77)),        "",          ";" &amp; VLOOKUP(HJ$1,Data!$K:$M,3, FALSE) &amp; ",""" &amp; VLOOKUP(HJ$1,Data!$K:$L,2, FALSE) &amp; """;"   )             )</f>
        <v/>
      </c>
      <c r="HK76" t="str">
        <f>IF(Data!$K77=HK$1, "",             IF(ISERR(SEARCH(HK$1,Data!$G77)),        "",          ";" &amp; VLOOKUP(HK$1,Data!$K:$M,3, FALSE) &amp; ",""" &amp; VLOOKUP(HK$1,Data!$K:$L,2, FALSE) &amp; """;"   )             )</f>
        <v/>
      </c>
      <c r="HL76" t="str">
        <f>IF(Data!$K77=HL$1, "",             IF(ISERR(SEARCH(HL$1,Data!$G77)),        "",          ";" &amp; VLOOKUP(HL$1,Data!$K:$M,3, FALSE) &amp; ",""" &amp; VLOOKUP(HL$1,Data!$K:$L,2, FALSE) &amp; """;"   )             )</f>
        <v/>
      </c>
      <c r="HM76" t="str">
        <f>IF(Data!$K77=HM$1, "",             IF(ISERR(SEARCH(HM$1,Data!$G77)),        "",          ";" &amp; VLOOKUP(HM$1,Data!$K:$M,3, FALSE) &amp; ",""" &amp; VLOOKUP(HM$1,Data!$K:$L,2, FALSE) &amp; """;"   )             )</f>
        <v/>
      </c>
      <c r="HN76" t="str">
        <f>IF(Data!$K77=HN$1, "",             IF(ISERR(SEARCH(HN$1,Data!$G77)),        "",          ";" &amp; VLOOKUP(HN$1,Data!$K:$M,3, FALSE) &amp; ",""" &amp; VLOOKUP(HN$1,Data!$K:$L,2, FALSE) &amp; """;"   )             )</f>
        <v/>
      </c>
      <c r="HO76" t="str">
        <f>IF(Data!$K77=HO$1, "",             IF(ISERR(SEARCH(HO$1,Data!$G77)),        "",          ";" &amp; VLOOKUP(HO$1,Data!$K:$M,3, FALSE) &amp; ",""" &amp; VLOOKUP(HO$1,Data!$K:$L,2, FALSE) &amp; """;"   )             )</f>
        <v/>
      </c>
      <c r="HP76" t="str">
        <f>IF(Data!$K77=HP$1, "",             IF(ISERR(SEARCH(HP$1,Data!$G77)),        "",          ";" &amp; VLOOKUP(HP$1,Data!$K:$M,3, FALSE) &amp; ",""" &amp; VLOOKUP(HP$1,Data!$K:$L,2, FALSE) &amp; """;"   )             )</f>
        <v/>
      </c>
      <c r="HQ76" t="str">
        <f>IF(Data!$K77=HQ$1, "",             IF(ISERR(SEARCH(HQ$1,Data!$G77)),        "",          ";" &amp; VLOOKUP(HQ$1,Data!$K:$M,3, FALSE) &amp; ",""" &amp; VLOOKUP(HQ$1,Data!$K:$L,2, FALSE) &amp; """;"   )             )</f>
        <v/>
      </c>
      <c r="HR76" t="str">
        <f>IF(Data!$K77=HR$1, "",             IF(ISERR(SEARCH(HR$1,Data!$G77)),        "",          ";" &amp; VLOOKUP(HR$1,Data!$K:$M,3, FALSE) &amp; ",""" &amp; VLOOKUP(HR$1,Data!$K:$L,2, FALSE) &amp; """;"   )             )</f>
        <v/>
      </c>
      <c r="HS76" t="str">
        <f>IF(Data!$K77=HS$1, "",             IF(ISERR(SEARCH(HS$1,Data!$G77)),        "",          ";" &amp; VLOOKUP(HS$1,Data!$K:$M,3, FALSE) &amp; ",""" &amp; VLOOKUP(HS$1,Data!$K:$L,2, FALSE) &amp; """;"   )             )</f>
        <v/>
      </c>
      <c r="HT76" t="str">
        <f>IF(Data!$K77=HT$1, "",             IF(ISERR(SEARCH(HT$1,Data!$G77)),        "",          ";" &amp; VLOOKUP(HT$1,Data!$K:$M,3, FALSE) &amp; ",""" &amp; VLOOKUP(HT$1,Data!$K:$L,2, FALSE) &amp; """;"   )             )</f>
        <v/>
      </c>
      <c r="HU76" t="str">
        <f>IF(Data!$K77=HU$1, "",             IF(ISERR(SEARCH(HU$1,Data!$G77)),        "",          ";" &amp; VLOOKUP(HU$1,Data!$K:$M,3, FALSE) &amp; ",""" &amp; VLOOKUP(HU$1,Data!$K:$L,2, FALSE) &amp; """;"   )             )</f>
        <v/>
      </c>
      <c r="HV76" t="str">
        <f>IF(Data!$K77=HV$1, "",             IF(ISERR(SEARCH(HV$1,Data!$G77)),        "",          ";" &amp; VLOOKUP(HV$1,Data!$K:$M,3, FALSE) &amp; ",""" &amp; VLOOKUP(HV$1,Data!$K:$L,2, FALSE) &amp; """;"   )             )</f>
        <v/>
      </c>
      <c r="HW76" t="str">
        <f>IF(Data!$K77=HW$1, "",             IF(ISERR(SEARCH(HW$1,Data!$G77)),        "",          ";" &amp; VLOOKUP(HW$1,Data!$K:$M,3, FALSE) &amp; ",""" &amp; VLOOKUP(HW$1,Data!$K:$L,2, FALSE) &amp; """;"   )             )</f>
        <v/>
      </c>
      <c r="HX76" t="str">
        <f>IF(Data!$K77=HX$1, "",             IF(ISERR(SEARCH(HX$1,Data!$G77)),        "",          ";" &amp; VLOOKUP(HX$1,Data!$K:$M,3, FALSE) &amp; ",""" &amp; VLOOKUP(HX$1,Data!$K:$L,2, FALSE) &amp; """;"   )             )</f>
        <v/>
      </c>
      <c r="HY76" t="str">
        <f>IF(Data!$K77=HY$1, "",             IF(ISERR(SEARCH(HY$1,Data!$G77)),        "",          ";" &amp; VLOOKUP(HY$1,Data!$K:$M,3, FALSE) &amp; ",""" &amp; VLOOKUP(HY$1,Data!$K:$L,2, FALSE) &amp; """;"   )             )</f>
        <v/>
      </c>
      <c r="HZ76" t="str">
        <f>IF(Data!$K77=HZ$1, "",             IF(ISERR(SEARCH(HZ$1,Data!$G77)),        "",          ";" &amp; VLOOKUP(HZ$1,Data!$K:$M,3, FALSE) &amp; ",""" &amp; VLOOKUP(HZ$1,Data!$K:$L,2, FALSE) &amp; """;"   )             )</f>
        <v/>
      </c>
      <c r="IA76" t="str">
        <f>IF(Data!$K77=IA$1, "",             IF(ISERR(SEARCH(IA$1,Data!$G77)),        "",          ";" &amp; VLOOKUP(IA$1,Data!$K:$M,3, FALSE) &amp; ",""" &amp; VLOOKUP(IA$1,Data!$K:$L,2, FALSE) &amp; """;"   )             )</f>
        <v/>
      </c>
      <c r="IB76" t="str">
        <f>IF(Data!$K77=IB$1, "",             IF(ISERR(SEARCH(IB$1,Data!$G77)),        "",          ";" &amp; VLOOKUP(IB$1,Data!$K:$M,3, FALSE) &amp; ",""" &amp; VLOOKUP(IB$1,Data!$K:$L,2, FALSE) &amp; """;"   )             )</f>
        <v/>
      </c>
      <c r="IC76" t="str">
        <f>IF(Data!$K77=IC$1, "",             IF(ISERR(SEARCH(IC$1,Data!$G77)),        "",          ";" &amp; VLOOKUP(IC$1,Data!$K:$M,3, FALSE) &amp; ",""" &amp; VLOOKUP(IC$1,Data!$K:$L,2, FALSE) &amp; """;"   )             )</f>
        <v/>
      </c>
      <c r="ID76" t="str">
        <f>IF(Data!$K77=ID$1, "",             IF(ISERR(SEARCH(ID$1,Data!$G77)),        "",          ";" &amp; VLOOKUP(ID$1,Data!$K:$M,3, FALSE) &amp; ",""" &amp; VLOOKUP(ID$1,Data!$K:$L,2, FALSE) &amp; """;"   )             )</f>
        <v/>
      </c>
      <c r="IE76" t="str">
        <f>IF(Data!$K77=IE$1, "",             IF(ISERR(SEARCH(IE$1,Data!$G77)),        "",          ";" &amp; VLOOKUP(IE$1,Data!$K:$M,3, FALSE) &amp; ",""" &amp; VLOOKUP(IE$1,Data!$K:$L,2, FALSE) &amp; """;"   )             )</f>
        <v/>
      </c>
      <c r="IF76" t="str">
        <f>IF(Data!$K77=IF$1, "",             IF(ISERR(SEARCH(IF$1,Data!$G77)),        "",          ";" &amp; VLOOKUP(IF$1,Data!$K:$M,3, FALSE) &amp; ",""" &amp; VLOOKUP(IF$1,Data!$K:$L,2, FALSE) &amp; """;"   )             )</f>
        <v/>
      </c>
      <c r="IG76" t="str">
        <f>IF(Data!$K77=IG$1, "",             IF(ISERR(SEARCH(IG$1,Data!$G77)),        "",          ";" &amp; VLOOKUP(IG$1,Data!$K:$M,3, FALSE) &amp; ",""" &amp; VLOOKUP(IG$1,Data!$K:$L,2, FALSE) &amp; """;"   )             )</f>
        <v/>
      </c>
      <c r="IH76" t="str">
        <f>IF(Data!$K77=IH$1, "",             IF(ISERR(SEARCH(IH$1,Data!$G77)),        "",          ";" &amp; VLOOKUP(IH$1,Data!$K:$M,3, FALSE) &amp; ",""" &amp; VLOOKUP(IH$1,Data!$K:$L,2, FALSE) &amp; """;"   )             )</f>
        <v/>
      </c>
      <c r="II76" t="str">
        <f>IF(Data!$K77=II$1, "",             IF(ISERR(SEARCH(II$1,Data!$G77)),        "",          ";" &amp; VLOOKUP(II$1,Data!$K:$M,3, FALSE) &amp; ",""" &amp; VLOOKUP(II$1,Data!$K:$L,2, FALSE) &amp; """;"   )             )</f>
        <v/>
      </c>
    </row>
    <row r="77" spans="1:243" x14ac:dyDescent="0.3">
      <c r="A77" t="str">
        <f>Data!K78</f>
        <v>Garindan</v>
      </c>
      <c r="B77" s="15">
        <f>VLOOKUP(Tableau36[[#This Row],[Character]],Data!K:M,3,FALSE)</f>
        <v>76</v>
      </c>
      <c r="C77" s="15" t="str">
        <f>VLOOKUP(Tableau36[[#This Row],[Character]],Data!K:L,2,FALSE)</f>
        <v>HUMAN</v>
      </c>
      <c r="D77" s="15" t="str">
        <f>SUBSTITUTE(     SUBSTITUTE(Tableau36[[#This Row],[character_id,character_type,friend_id,friend_type]],",""DROID""",""),    ",""HUMAN""", "")</f>
        <v>76,3/76,15</v>
      </c>
      <c r="E77" s="15" t="str">
        <f>IF(Tableau36[[#This Row],[With char''s id]] = "", "",    MID(Tableau36[[#This Row],[With char''s id]], 2, LEN(Tableau36[[#This Row],[With char''s id]])-1))</f>
        <v>76,"HUMAN",3,"DROID"/76,"HUMAN",15,"DROID"</v>
      </c>
      <c r="F77" s="15" t="str">
        <f>SUBSTITUTE(Tableau36[[#This Row],[List of friend''s id]],  "/",    "/" &amp; Tableau36[[#This Row],[Character''s id]] &amp; ",""" &amp; Tableau36[[#This Row],[Type]] &amp; """,")</f>
        <v>/76,"HUMAN",3,"DROID"/76,"HUMAN",15,"DROID"</v>
      </c>
      <c r="G77" t="str">
        <f>IF( Tableau36[[#This Row],[removed double semi-colon]]="", "", "/" &amp; MID(Tableau36[[#This Row],[removed double semi-colon]],2,LEN(Tableau36[[#This Row],[removed double semi-colon]]) - 2) )</f>
        <v>/3,"DROID"/15,"DROID"</v>
      </c>
      <c r="H77" t="str">
        <f>SUBSTITUTE(Tableau36[[#This Row],[Concatenation]],";;","/")</f>
        <v>;3,"DROID"/15,"DROID";</v>
      </c>
      <c r="I77" t="str">
        <f>_xlfn.CONCAT(Tableau4[#This Row])</f>
        <v>;3,"DROID";;15,"DROID";</v>
      </c>
      <c r="M77" t="str">
        <f>IF(Data!$K78=M$1, "",             IF(ISERR(SEARCH(M$1,Data!$G78)),        "",          ";" &amp; VLOOKUP(M$1,Data!$K:$M,3, FALSE) &amp; ",""" &amp; VLOOKUP(M$1,Data!$K:$L,2, FALSE) &amp; """;"   )             )</f>
        <v/>
      </c>
      <c r="N77" t="str">
        <f>IF(Data!$K78=N$1, "",             IF(ISERR(SEARCH(N$1,Data!$G78)),        "",          ";" &amp; VLOOKUP(N$1,Data!$K:$M,3, FALSE) &amp; ",""" &amp; VLOOKUP(N$1,Data!$K:$L,2, FALSE) &amp; """;"   )             )</f>
        <v/>
      </c>
      <c r="O77" t="str">
        <f>IF(Data!$K78=O$1, "",             IF(ISERR(SEARCH(O$1,Data!$G78)),        "",          ";" &amp; VLOOKUP(O$1,Data!$K:$M,3, FALSE) &amp; ",""" &amp; VLOOKUP(O$1,Data!$K:$L,2, FALSE) &amp; """;"   )             )</f>
        <v/>
      </c>
      <c r="P77" t="str">
        <f>IF(Data!$K78=P$1, "",             IF(ISERR(SEARCH(P$1,Data!$G78)),        "",          ";" &amp; VLOOKUP(P$1,Data!$K:$M,3, FALSE) &amp; ",""" &amp; VLOOKUP(P$1,Data!$K:$L,2, FALSE) &amp; """;"   )             )</f>
        <v/>
      </c>
      <c r="Q77" t="str">
        <f>IF(Data!$K78=Q$1, "",             IF(ISERR(SEARCH(Q$1,Data!$G78)),        "",          ";" &amp; VLOOKUP(Q$1,Data!$K:$M,3, FALSE) &amp; ",""" &amp; VLOOKUP(Q$1,Data!$K:$L,2, FALSE) &amp; """;"   )             )</f>
        <v/>
      </c>
      <c r="R77" t="str">
        <f>IF(Data!$K78=R$1, "",             IF(ISERR(SEARCH(R$1,Data!$G78)),        "",          ";" &amp; VLOOKUP(R$1,Data!$K:$M,3, FALSE) &amp; ",""" &amp; VLOOKUP(R$1,Data!$K:$L,2, FALSE) &amp; """;"   )             )</f>
        <v/>
      </c>
      <c r="S77" t="str">
        <f>IF(Data!$K78=S$1, "",             IF(ISERR(SEARCH(S$1,Data!$G78)),        "",          ";" &amp; VLOOKUP(S$1,Data!$K:$M,3, FALSE) &amp; ",""" &amp; VLOOKUP(S$1,Data!$K:$L,2, FALSE) &amp; """;"   )             )</f>
        <v/>
      </c>
      <c r="T77" t="str">
        <f>IF(Data!$K78=T$1, "",             IF(ISERR(SEARCH(T$1,Data!$G78)),        "",          ";" &amp; VLOOKUP(T$1,Data!$K:$M,3, FALSE) &amp; ",""" &amp; VLOOKUP(T$1,Data!$K:$L,2, FALSE) &amp; """;"   )             )</f>
        <v/>
      </c>
      <c r="U77" t="str">
        <f>IF(Data!$K78=U$1, "",             IF(ISERR(SEARCH(U$1,Data!$G78)),        "",          ";" &amp; VLOOKUP(U$1,Data!$K:$M,3, FALSE) &amp; ",""" &amp; VLOOKUP(U$1,Data!$K:$L,2, FALSE) &amp; """;"   )             )</f>
        <v/>
      </c>
      <c r="V77" t="str">
        <f>IF(Data!$K78=V$1, "",             IF(ISERR(SEARCH(V$1,Data!$G78)),        "",          ";" &amp; VLOOKUP(V$1,Data!$K:$M,3, FALSE) &amp; ",""" &amp; VLOOKUP(V$1,Data!$K:$L,2, FALSE) &amp; """;"   )             )</f>
        <v/>
      </c>
      <c r="W77" t="str">
        <f>IF(Data!$K78=W$1, "",             IF(ISERR(SEARCH(W$1,Data!$G78)),        "",          ";" &amp; VLOOKUP(W$1,Data!$K:$M,3, FALSE) &amp; ",""" &amp; VLOOKUP(W$1,Data!$K:$L,2, FALSE) &amp; """;"   )             )</f>
        <v/>
      </c>
      <c r="X77" t="str">
        <f>IF(Data!$K78=X$1, "",             IF(ISERR(SEARCH(X$1,Data!$G78)),        "",          ";" &amp; VLOOKUP(X$1,Data!$K:$M,3, FALSE) &amp; ",""" &amp; VLOOKUP(X$1,Data!$K:$L,2, FALSE) &amp; """;"   )             )</f>
        <v/>
      </c>
      <c r="Y77" t="str">
        <f>IF(Data!$K78=Y$1, "",             IF(ISERR(SEARCH(Y$1,Data!$G78)),        "",          ";" &amp; VLOOKUP(Y$1,Data!$K:$M,3, FALSE) &amp; ",""" &amp; VLOOKUP(Y$1,Data!$K:$L,2, FALSE) &amp; """;"   )             )</f>
        <v/>
      </c>
      <c r="Z77" t="str">
        <f>IF(Data!$K78=Z$1, "",             IF(ISERR(SEARCH(Z$1,Data!$G78)),        "",          ";" &amp; VLOOKUP(Z$1,Data!$K:$M,3, FALSE) &amp; ",""" &amp; VLOOKUP(Z$1,Data!$K:$L,2, FALSE) &amp; """;"   )             )</f>
        <v/>
      </c>
      <c r="AA77" t="str">
        <f>IF(Data!$K78=AA$1, "",             IF(ISERR(SEARCH(AA$1,Data!$G78)),        "",          ";" &amp; VLOOKUP(AA$1,Data!$K:$M,3, FALSE) &amp; ",""" &amp; VLOOKUP(AA$1,Data!$K:$L,2, FALSE) &amp; """;"   )             )</f>
        <v/>
      </c>
      <c r="AB77" t="str">
        <f>IF(Data!$K78=AB$1, "",             IF(ISERR(SEARCH(AB$1,Data!$G78)),        "",          ";" &amp; VLOOKUP(AB$1,Data!$K:$M,3, FALSE) &amp; ",""" &amp; VLOOKUP(AB$1,Data!$K:$L,2, FALSE) &amp; """;"   )             )</f>
        <v/>
      </c>
      <c r="AC77" t="str">
        <f>IF(Data!$K78=AC$1, "",             IF(ISERR(SEARCH(AC$1,Data!$G78)),        "",          ";" &amp; VLOOKUP(AC$1,Data!$K:$M,3, FALSE) &amp; ",""" &amp; VLOOKUP(AC$1,Data!$K:$L,2, FALSE) &amp; """;"   )             )</f>
        <v/>
      </c>
      <c r="AD77" t="str">
        <f>IF(Data!$K78=AD$1, "",             IF(ISERR(SEARCH(AD$1,Data!$G78)),        "",          ";" &amp; VLOOKUP(AD$1,Data!$K:$M,3, FALSE) &amp; ",""" &amp; VLOOKUP(AD$1,Data!$K:$L,2, FALSE) &amp; """;"   )             )</f>
        <v/>
      </c>
      <c r="AE77" t="str">
        <f>IF(Data!$K78=AE$1, "",             IF(ISERR(SEARCH(AE$1,Data!$G78)),        "",          ";" &amp; VLOOKUP(AE$1,Data!$K:$M,3, FALSE) &amp; ",""" &amp; VLOOKUP(AE$1,Data!$K:$L,2, FALSE) &amp; """;"   )             )</f>
        <v/>
      </c>
      <c r="AF77" t="str">
        <f>IF(Data!$K78=AF$1, "",             IF(ISERR(SEARCH(AF$1,Data!$G78)),        "",          ";" &amp; VLOOKUP(AF$1,Data!$K:$M,3, FALSE) &amp; ",""" &amp; VLOOKUP(AF$1,Data!$K:$L,2, FALSE) &amp; """;"   )             )</f>
        <v/>
      </c>
      <c r="AG77" t="str">
        <f>IF(Data!$K78=AG$1, "",             IF(ISERR(SEARCH(AG$1,Data!$G78)),        "",          ";" &amp; VLOOKUP(AG$1,Data!$K:$M,3, FALSE) &amp; ",""" &amp; VLOOKUP(AG$1,Data!$K:$L,2, FALSE) &amp; """;"   )             )</f>
        <v/>
      </c>
      <c r="AH77" t="str">
        <f>IF(Data!$K78=AH$1, "",             IF(ISERR(SEARCH(AH$1,Data!$G78)),        "",          ";" &amp; VLOOKUP(AH$1,Data!$K:$M,3, FALSE) &amp; ",""" &amp; VLOOKUP(AH$1,Data!$K:$L,2, FALSE) &amp; """;"   )             )</f>
        <v/>
      </c>
      <c r="AI77" t="str">
        <f>IF(Data!$K78=AI$1, "",             IF(ISERR(SEARCH(AI$1,Data!$G78)),        "",          ";" &amp; VLOOKUP(AI$1,Data!$K:$M,3, FALSE) &amp; ",""" &amp; VLOOKUP(AI$1,Data!$K:$L,2, FALSE) &amp; """;"   )             )</f>
        <v/>
      </c>
      <c r="AJ77" t="str">
        <f>IF(Data!$K78=AJ$1, "",             IF(ISERR(SEARCH(AJ$1,Data!$G78)),        "",          ";" &amp; VLOOKUP(AJ$1,Data!$K:$M,3, FALSE) &amp; ",""" &amp; VLOOKUP(AJ$1,Data!$K:$L,2, FALSE) &amp; """;"   )             )</f>
        <v/>
      </c>
      <c r="AK77" t="str">
        <f>IF(Data!$K78=AK$1, "",             IF(ISERR(SEARCH(AK$1,Data!$G78)),        "",          ";" &amp; VLOOKUP(AK$1,Data!$K:$M,3, FALSE) &amp; ",""" &amp; VLOOKUP(AK$1,Data!$K:$L,2, FALSE) &amp; """;"   )             )</f>
        <v/>
      </c>
      <c r="AL77" t="str">
        <f>IF(Data!$K78=AL$1, "",             IF(ISERR(SEARCH(AL$1,Data!$G78)),        "",          ";" &amp; VLOOKUP(AL$1,Data!$K:$M,3, FALSE) &amp; ",""" &amp; VLOOKUP(AL$1,Data!$K:$L,2, FALSE) &amp; """;"   )             )</f>
        <v/>
      </c>
      <c r="AM77" t="str">
        <f>IF(Data!$K78=AM$1, "",             IF(ISERR(SEARCH(AM$1,Data!$G78)),        "",          ";" &amp; VLOOKUP(AM$1,Data!$K:$M,3, FALSE) &amp; ",""" &amp; VLOOKUP(AM$1,Data!$K:$L,2, FALSE) &amp; """;"   )             )</f>
        <v>;3,"DROID";</v>
      </c>
      <c r="AN77" t="str">
        <f>IF(Data!$K78=AN$1, "",             IF(ISERR(SEARCH(AN$1,Data!$G78)),        "",          ";" &amp; VLOOKUP(AN$1,Data!$K:$M,3, FALSE) &amp; ",""" &amp; VLOOKUP(AN$1,Data!$K:$L,2, FALSE) &amp; """;"   )             )</f>
        <v/>
      </c>
      <c r="AO77" t="str">
        <f>IF(Data!$K78=AO$1, "",             IF(ISERR(SEARCH(AO$1,Data!$G78)),        "",          ";" &amp; VLOOKUP(AO$1,Data!$K:$M,3, FALSE) &amp; ",""" &amp; VLOOKUP(AO$1,Data!$K:$L,2, FALSE) &amp; """;"   )             )</f>
        <v/>
      </c>
      <c r="AP77" t="str">
        <f>IF(Data!$K78=AP$1, "",             IF(ISERR(SEARCH(AP$1,Data!$G78)),        "",          ";" &amp; VLOOKUP(AP$1,Data!$K:$M,3, FALSE) &amp; ",""" &amp; VLOOKUP(AP$1,Data!$K:$L,2, FALSE) &amp; """;"   )             )</f>
        <v/>
      </c>
      <c r="AQ77" t="str">
        <f>IF(Data!$K78=AQ$1, "",             IF(ISERR(SEARCH(AQ$1,Data!$G78)),        "",          ";" &amp; VLOOKUP(AQ$1,Data!$K:$M,3, FALSE) &amp; ",""" &amp; VLOOKUP(AQ$1,Data!$K:$L,2, FALSE) &amp; """;"   )             )</f>
        <v/>
      </c>
      <c r="AR77" t="str">
        <f>IF(Data!$K78=AR$1, "",             IF(ISERR(SEARCH(AR$1,Data!$G78)),        "",          ";" &amp; VLOOKUP(AR$1,Data!$K:$M,3, FALSE) &amp; ",""" &amp; VLOOKUP(AR$1,Data!$K:$L,2, FALSE) &amp; """;"   )             )</f>
        <v/>
      </c>
      <c r="AS77" t="str">
        <f>IF(Data!$K78=AS$1, "",             IF(ISERR(SEARCH(AS$1,Data!$G78)),        "",          ";" &amp; VLOOKUP(AS$1,Data!$K:$M,3, FALSE) &amp; ",""" &amp; VLOOKUP(AS$1,Data!$K:$L,2, FALSE) &amp; """;"   )             )</f>
        <v/>
      </c>
      <c r="AT77" t="str">
        <f>IF(Data!$K78=AT$1, "",             IF(ISERR(SEARCH(AT$1,Data!$G78)),        "",          ";" &amp; VLOOKUP(AT$1,Data!$K:$M,3, FALSE) &amp; ",""" &amp; VLOOKUP(AT$1,Data!$K:$L,2, FALSE) &amp; """;"   )             )</f>
        <v/>
      </c>
      <c r="AU77" t="str">
        <f>IF(Data!$K78=AU$1, "",             IF(ISERR(SEARCH(AU$1,Data!$G78)),        "",          ";" &amp; VLOOKUP(AU$1,Data!$K:$M,3, FALSE) &amp; ",""" &amp; VLOOKUP(AU$1,Data!$K:$L,2, FALSE) &amp; """;"   )             )</f>
        <v/>
      </c>
      <c r="AV77" t="str">
        <f>IF(Data!$K78=AV$1, "",             IF(ISERR(SEARCH(AV$1,Data!$G78)),        "",          ";" &amp; VLOOKUP(AV$1,Data!$K:$M,3, FALSE) &amp; ",""" &amp; VLOOKUP(AV$1,Data!$K:$L,2, FALSE) &amp; """;"   )             )</f>
        <v/>
      </c>
      <c r="AW77" t="str">
        <f>IF(Data!$K78=AW$1, "",             IF(ISERR(SEARCH(AW$1,Data!$G78)),        "",          ";" &amp; VLOOKUP(AW$1,Data!$K:$M,3, FALSE) &amp; ",""" &amp; VLOOKUP(AW$1,Data!$K:$L,2, FALSE) &amp; """;"   )             )</f>
        <v/>
      </c>
      <c r="AX77" t="str">
        <f>IF(Data!$K78=AX$1, "",             IF(ISERR(SEARCH(AX$1,Data!$G78)),        "",          ";" &amp; VLOOKUP(AX$1,Data!$K:$M,3, FALSE) &amp; ",""" &amp; VLOOKUP(AX$1,Data!$K:$L,2, FALSE) &amp; """;"   )             )</f>
        <v/>
      </c>
      <c r="AY77" t="str">
        <f>IF(Data!$K78=AY$1, "",             IF(ISERR(SEARCH(AY$1,Data!$G78)),        "",          ";" &amp; VLOOKUP(AY$1,Data!$K:$M,3, FALSE) &amp; ",""" &amp; VLOOKUP(AY$1,Data!$K:$L,2, FALSE) &amp; """;"   )             )</f>
        <v/>
      </c>
      <c r="AZ77" t="str">
        <f>IF(Data!$K78=AZ$1, "",             IF(ISERR(SEARCH(AZ$1,Data!$G78)),        "",          ";" &amp; VLOOKUP(AZ$1,Data!$K:$M,3, FALSE) &amp; ",""" &amp; VLOOKUP(AZ$1,Data!$K:$L,2, FALSE) &amp; """;"   )             )</f>
        <v/>
      </c>
      <c r="BA77" t="str">
        <f>IF(Data!$K78=BA$1, "",             IF(ISERR(SEARCH(BA$1,Data!$G78)),        "",          ";" &amp; VLOOKUP(BA$1,Data!$K:$M,3, FALSE) &amp; ",""" &amp; VLOOKUP(BA$1,Data!$K:$L,2, FALSE) &amp; """;"   )             )</f>
        <v/>
      </c>
      <c r="BB77" t="str">
        <f>IF(Data!$K78=BB$1, "",             IF(ISERR(SEARCH(BB$1,Data!$G78)),        "",          ";" &amp; VLOOKUP(BB$1,Data!$K:$M,3, FALSE) &amp; ",""" &amp; VLOOKUP(BB$1,Data!$K:$L,2, FALSE) &amp; """;"   )             )</f>
        <v/>
      </c>
      <c r="BC77" t="str">
        <f>IF(Data!$K78=BC$1, "",             IF(ISERR(SEARCH(BC$1,Data!$G78)),        "",          ";" &amp; VLOOKUP(BC$1,Data!$K:$M,3, FALSE) &amp; ",""" &amp; VLOOKUP(BC$1,Data!$K:$L,2, FALSE) &amp; """;"   )             )</f>
        <v/>
      </c>
      <c r="BD77" t="str">
        <f>IF(Data!$K78=BD$1, "",             IF(ISERR(SEARCH(BD$1,Data!$G78)),        "",          ";" &amp; VLOOKUP(BD$1,Data!$K:$M,3, FALSE) &amp; ",""" &amp; VLOOKUP(BD$1,Data!$K:$L,2, FALSE) &amp; """;"   )             )</f>
        <v/>
      </c>
      <c r="BE77" t="str">
        <f>IF(Data!$K78=BE$1, "",             IF(ISERR(SEARCH(BE$1,Data!$G78)),        "",          ";" &amp; VLOOKUP(BE$1,Data!$K:$M,3, FALSE) &amp; ",""" &amp; VLOOKUP(BE$1,Data!$K:$L,2, FALSE) &amp; """;"   )             )</f>
        <v/>
      </c>
      <c r="BF77" t="str">
        <f>IF(Data!$K78=BF$1, "",             IF(ISERR(SEARCH(BF$1,Data!$G78)),        "",          ";" &amp; VLOOKUP(BF$1,Data!$K:$M,3, FALSE) &amp; ",""" &amp; VLOOKUP(BF$1,Data!$K:$L,2, FALSE) &amp; """;"   )             )</f>
        <v/>
      </c>
      <c r="BG77" t="str">
        <f>IF(Data!$K78=BG$1, "",             IF(ISERR(SEARCH(BG$1,Data!$G78)),        "",          ";" &amp; VLOOKUP(BG$1,Data!$K:$M,3, FALSE) &amp; ",""" &amp; VLOOKUP(BG$1,Data!$K:$L,2, FALSE) &amp; """;"   )             )</f>
        <v/>
      </c>
      <c r="BH77" t="str">
        <f>IF(Data!$K78=BH$1, "",             IF(ISERR(SEARCH(BH$1,Data!$G78)),        "",          ";" &amp; VLOOKUP(BH$1,Data!$K:$M,3, FALSE) &amp; ",""" &amp; VLOOKUP(BH$1,Data!$K:$L,2, FALSE) &amp; """;"   )             )</f>
        <v/>
      </c>
      <c r="BI77" t="str">
        <f>IF(Data!$K78=BI$1, "",             IF(ISERR(SEARCH(BI$1,Data!$G78)),        "",          ";" &amp; VLOOKUP(BI$1,Data!$K:$M,3, FALSE) &amp; ",""" &amp; VLOOKUP(BI$1,Data!$K:$L,2, FALSE) &amp; """;"   )             )</f>
        <v/>
      </c>
      <c r="BJ77" t="str">
        <f>IF(Data!$K78=BJ$1, "",             IF(ISERR(SEARCH(BJ$1,Data!$G78)),        "",          ";" &amp; VLOOKUP(BJ$1,Data!$K:$M,3, FALSE) &amp; ",""" &amp; VLOOKUP(BJ$1,Data!$K:$L,2, FALSE) &amp; """;"   )             )</f>
        <v/>
      </c>
      <c r="BK77" t="str">
        <f>IF(Data!$K78=BK$1, "",             IF(ISERR(SEARCH(BK$1,Data!$G78)),        "",          ";" &amp; VLOOKUP(BK$1,Data!$K:$M,3, FALSE) &amp; ",""" &amp; VLOOKUP(BK$1,Data!$K:$L,2, FALSE) &amp; """;"   )             )</f>
        <v/>
      </c>
      <c r="BL77" t="str">
        <f>IF(Data!$K78=BL$1, "",             IF(ISERR(SEARCH(BL$1,Data!$G78)),        "",          ";" &amp; VLOOKUP(BL$1,Data!$K:$M,3, FALSE) &amp; ",""" &amp; VLOOKUP(BL$1,Data!$K:$L,2, FALSE) &amp; """;"   )             )</f>
        <v/>
      </c>
      <c r="BM77" t="str">
        <f>IF(Data!$K78=BM$1, "",             IF(ISERR(SEARCH(BM$1,Data!$G78)),        "",          ";" &amp; VLOOKUP(BM$1,Data!$K:$M,3, FALSE) &amp; ",""" &amp; VLOOKUP(BM$1,Data!$K:$L,2, FALSE) &amp; """;"   )             )</f>
        <v/>
      </c>
      <c r="BN77" t="str">
        <f>IF(Data!$K78=BN$1, "",             IF(ISERR(SEARCH(BN$1,Data!$G78)),        "",          ";" &amp; VLOOKUP(BN$1,Data!$K:$M,3, FALSE) &amp; ",""" &amp; VLOOKUP(BN$1,Data!$K:$L,2, FALSE) &amp; """;"   )             )</f>
        <v/>
      </c>
      <c r="BO77" t="str">
        <f>IF(Data!$K78=BO$1, "",             IF(ISERR(SEARCH(BO$1,Data!$G78)),        "",          ";" &amp; VLOOKUP(BO$1,Data!$K:$M,3, FALSE) &amp; ",""" &amp; VLOOKUP(BO$1,Data!$K:$L,2, FALSE) &amp; """;"   )             )</f>
        <v/>
      </c>
      <c r="BP77" t="str">
        <f>IF(Data!$K78=BP$1, "",             IF(ISERR(SEARCH(BP$1,Data!$G78)),        "",          ";" &amp; VLOOKUP(BP$1,Data!$K:$M,3, FALSE) &amp; ",""" &amp; VLOOKUP(BP$1,Data!$K:$L,2, FALSE) &amp; """;"   )             )</f>
        <v/>
      </c>
      <c r="BQ77" t="str">
        <f>IF(Data!$K78=BQ$1, "",             IF(ISERR(SEARCH(BQ$1,Data!$G78)),        "",          ";" &amp; VLOOKUP(BQ$1,Data!$K:$M,3, FALSE) &amp; ",""" &amp; VLOOKUP(BQ$1,Data!$K:$L,2, FALSE) &amp; """;"   )             )</f>
        <v/>
      </c>
      <c r="BR77" t="str">
        <f>IF(Data!$K78=BR$1, "",             IF(ISERR(SEARCH(BR$1,Data!$G78)),        "",          ";" &amp; VLOOKUP(BR$1,Data!$K:$M,3, FALSE) &amp; ",""" &amp; VLOOKUP(BR$1,Data!$K:$L,2, FALSE) &amp; """;"   )             )</f>
        <v/>
      </c>
      <c r="BS77" t="str">
        <f>IF(Data!$K78=BS$1, "",             IF(ISERR(SEARCH(BS$1,Data!$G78)),        "",          ";" &amp; VLOOKUP(BS$1,Data!$K:$M,3, FALSE) &amp; ",""" &amp; VLOOKUP(BS$1,Data!$K:$L,2, FALSE) &amp; """;"   )             )</f>
        <v/>
      </c>
      <c r="BT77" t="str">
        <f>IF(Data!$K78=BT$1, "",             IF(ISERR(SEARCH(BT$1,Data!$G78)),        "",          ";" &amp; VLOOKUP(BT$1,Data!$K:$M,3, FALSE) &amp; ",""" &amp; VLOOKUP(BT$1,Data!$K:$L,2, FALSE) &amp; """;"   )             )</f>
        <v/>
      </c>
      <c r="BU77" t="str">
        <f>IF(Data!$K78=BU$1, "",             IF(ISERR(SEARCH(BU$1,Data!$G78)),        "",          ";" &amp; VLOOKUP(BU$1,Data!$K:$M,3, FALSE) &amp; ",""" &amp; VLOOKUP(BU$1,Data!$K:$L,2, FALSE) &amp; """;"   )             )</f>
        <v/>
      </c>
      <c r="BV77" t="str">
        <f>IF(Data!$K78=BV$1, "",             IF(ISERR(SEARCH(BV$1,Data!$G78)),        "",          ";" &amp; VLOOKUP(BV$1,Data!$K:$M,3, FALSE) &amp; ",""" &amp; VLOOKUP(BV$1,Data!$K:$L,2, FALSE) &amp; """;"   )             )</f>
        <v/>
      </c>
      <c r="BW77" t="str">
        <f>IF(Data!$K78=BW$1, "",             IF(ISERR(SEARCH(BW$1,Data!$G78)),        "",          ";" &amp; VLOOKUP(BW$1,Data!$K:$M,3, FALSE) &amp; ",""" &amp; VLOOKUP(BW$1,Data!$K:$L,2, FALSE) &amp; """;"   )             )</f>
        <v/>
      </c>
      <c r="BX77" t="str">
        <f>IF(Data!$K78=BX$1, "",             IF(ISERR(SEARCH(BX$1,Data!$G78)),        "",          ";" &amp; VLOOKUP(BX$1,Data!$K:$M,3, FALSE) &amp; ",""" &amp; VLOOKUP(BX$1,Data!$K:$L,2, FALSE) &amp; """;"   )             )</f>
        <v/>
      </c>
      <c r="BY77" t="str">
        <f>IF(Data!$K78=BY$1, "",             IF(ISERR(SEARCH(BY$1,Data!$G78)),        "",          ";" &amp; VLOOKUP(BY$1,Data!$K:$M,3, FALSE) &amp; ",""" &amp; VLOOKUP(BY$1,Data!$K:$L,2, FALSE) &amp; """;"   )             )</f>
        <v/>
      </c>
      <c r="BZ77" t="str">
        <f>IF(Data!$K78=BZ$1, "",             IF(ISERR(SEARCH(BZ$1,Data!$G78)),        "",          ";" &amp; VLOOKUP(BZ$1,Data!$K:$M,3, FALSE) &amp; ",""" &amp; VLOOKUP(BZ$1,Data!$K:$L,2, FALSE) &amp; """;"   )             )</f>
        <v/>
      </c>
      <c r="CA77" t="str">
        <f>IF(Data!$K78=CA$1, "",             IF(ISERR(SEARCH(CA$1,Data!$G78)),        "",          ";" &amp; VLOOKUP(CA$1,Data!$K:$M,3, FALSE) &amp; ",""" &amp; VLOOKUP(CA$1,Data!$K:$L,2, FALSE) &amp; """;"   )             )</f>
        <v/>
      </c>
      <c r="CB77" t="str">
        <f>IF(Data!$K78=CB$1, "",             IF(ISERR(SEARCH(CB$1,Data!$G78)),        "",          ";" &amp; VLOOKUP(CB$1,Data!$K:$M,3, FALSE) &amp; ",""" &amp; VLOOKUP(CB$1,Data!$K:$L,2, FALSE) &amp; """;"   )             )</f>
        <v/>
      </c>
      <c r="CC77" t="str">
        <f>IF(Data!$K78=CC$1, "",             IF(ISERR(SEARCH(CC$1,Data!$G78)),        "",          ";" &amp; VLOOKUP(CC$1,Data!$K:$M,3, FALSE) &amp; ",""" &amp; VLOOKUP(CC$1,Data!$K:$L,2, FALSE) &amp; """;"   )             )</f>
        <v/>
      </c>
      <c r="CD77" t="str">
        <f>IF(Data!$K78=CD$1, "",             IF(ISERR(SEARCH(CD$1,Data!$G78)),        "",          ";" &amp; VLOOKUP(CD$1,Data!$K:$M,3, FALSE) &amp; ",""" &amp; VLOOKUP(CD$1,Data!$K:$L,2, FALSE) &amp; """;"   )             )</f>
        <v/>
      </c>
      <c r="CE77" t="str">
        <f>IF(Data!$K78=CE$1, "",             IF(ISERR(SEARCH(CE$1,Data!$G78)),        "",          ";" &amp; VLOOKUP(CE$1,Data!$K:$M,3, FALSE) &amp; ",""" &amp; VLOOKUP(CE$1,Data!$K:$L,2, FALSE) &amp; """;"   )             )</f>
        <v/>
      </c>
      <c r="CF77" t="str">
        <f>IF(Data!$K78=CF$1, "",             IF(ISERR(SEARCH(CF$1,Data!$G78)),        "",          ";" &amp; VLOOKUP(CF$1,Data!$K:$M,3, FALSE) &amp; ",""" &amp; VLOOKUP(CF$1,Data!$K:$L,2, FALSE) &amp; """;"   )             )</f>
        <v/>
      </c>
      <c r="CG77" t="str">
        <f>IF(Data!$K78=CG$1, "",             IF(ISERR(SEARCH(CG$1,Data!$G78)),        "",          ";" &amp; VLOOKUP(CG$1,Data!$K:$M,3, FALSE) &amp; ",""" &amp; VLOOKUP(CG$1,Data!$K:$L,2, FALSE) &amp; """;"   )             )</f>
        <v/>
      </c>
      <c r="CH77" t="str">
        <f>IF(Data!$K78=CH$1, "",             IF(ISERR(SEARCH(CH$1,Data!$G78)),        "",          ";" &amp; VLOOKUP(CH$1,Data!$K:$M,3, FALSE) &amp; ",""" &amp; VLOOKUP(CH$1,Data!$K:$L,2, FALSE) &amp; """;"   )             )</f>
        <v/>
      </c>
      <c r="CI77" t="str">
        <f>IF(Data!$K78=CI$1, "",             IF(ISERR(SEARCH(CI$1,Data!$G78)),        "",          ";" &amp; VLOOKUP(CI$1,Data!$K:$M,3, FALSE) &amp; ",""" &amp; VLOOKUP(CI$1,Data!$K:$L,2, FALSE) &amp; """;"   )             )</f>
        <v/>
      </c>
      <c r="CJ77" t="str">
        <f>IF(Data!$K78=CJ$1, "",             IF(ISERR(SEARCH(CJ$1,Data!$G78)),        "",          ";" &amp; VLOOKUP(CJ$1,Data!$K:$M,3, FALSE) &amp; ",""" &amp; VLOOKUP(CJ$1,Data!$K:$L,2, FALSE) &amp; """;"   )             )</f>
        <v/>
      </c>
      <c r="CK77" t="str">
        <f>IF(Data!$K78=CK$1, "",             IF(ISERR(SEARCH(CK$1,Data!$G78)),        "",          ";" &amp; VLOOKUP(CK$1,Data!$K:$M,3, FALSE) &amp; ",""" &amp; VLOOKUP(CK$1,Data!$K:$L,2, FALSE) &amp; """;"   )             )</f>
        <v/>
      </c>
      <c r="CL77" t="str">
        <f>IF(Data!$K78=CL$1, "",             IF(ISERR(SEARCH(CL$1,Data!$G78)),        "",          ";" &amp; VLOOKUP(CL$1,Data!$K:$M,3, FALSE) &amp; ",""" &amp; VLOOKUP(CL$1,Data!$K:$L,2, FALSE) &amp; """;"   )             )</f>
        <v/>
      </c>
      <c r="CM77" t="str">
        <f>IF(Data!$K78=CM$1, "",             IF(ISERR(SEARCH(CM$1,Data!$G78)),        "",          ";" &amp; VLOOKUP(CM$1,Data!$K:$M,3, FALSE) &amp; ",""" &amp; VLOOKUP(CM$1,Data!$K:$L,2, FALSE) &amp; """;"   )             )</f>
        <v/>
      </c>
      <c r="CN77" t="str">
        <f>IF(Data!$K78=CN$1, "",             IF(ISERR(SEARCH(CN$1,Data!$G78)),        "",          ";" &amp; VLOOKUP(CN$1,Data!$K:$M,3, FALSE) &amp; ",""" &amp; VLOOKUP(CN$1,Data!$K:$L,2, FALSE) &amp; """;"   )             )</f>
        <v/>
      </c>
      <c r="CO77" t="str">
        <f>IF(Data!$K78=CO$1, "",             IF(ISERR(SEARCH(CO$1,Data!$G78)),        "",          ";" &amp; VLOOKUP(CO$1,Data!$K:$M,3, FALSE) &amp; ",""" &amp; VLOOKUP(CO$1,Data!$K:$L,2, FALSE) &amp; """;"   )             )</f>
        <v/>
      </c>
      <c r="CP77" t="str">
        <f>IF(Data!$K78=CP$1, "",             IF(ISERR(SEARCH(CP$1,Data!$G78)),        "",          ";" &amp; VLOOKUP(CP$1,Data!$K:$M,3, FALSE) &amp; ",""" &amp; VLOOKUP(CP$1,Data!$K:$L,2, FALSE) &amp; """;"   )             )</f>
        <v/>
      </c>
      <c r="CQ77" t="str">
        <f>IF(Data!$K78=CQ$1, "",             IF(ISERR(SEARCH(CQ$1,Data!$G78)),        "",          ";" &amp; VLOOKUP(CQ$1,Data!$K:$M,3, FALSE) &amp; ",""" &amp; VLOOKUP(CQ$1,Data!$K:$L,2, FALSE) &amp; """;"   )             )</f>
        <v/>
      </c>
      <c r="CR77" t="str">
        <f>IF(Data!$K78=CR$1, "",             IF(ISERR(SEARCH(CR$1,Data!$G78)),        "",          ";" &amp; VLOOKUP(CR$1,Data!$K:$M,3, FALSE) &amp; ",""" &amp; VLOOKUP(CR$1,Data!$K:$L,2, FALSE) &amp; """;"   )             )</f>
        <v/>
      </c>
      <c r="CS77" t="str">
        <f>IF(Data!$K78=CS$1, "",             IF(ISERR(SEARCH(CS$1,Data!$G78)),        "",          ";" &amp; VLOOKUP(CS$1,Data!$K:$M,3, FALSE) &amp; ",""" &amp; VLOOKUP(CS$1,Data!$K:$L,2, FALSE) &amp; """;"   )             )</f>
        <v/>
      </c>
      <c r="CT77" t="str">
        <f>IF(Data!$K78=CT$1, "",             IF(ISERR(SEARCH(CT$1,Data!$G78)),        "",          ";" &amp; VLOOKUP(CT$1,Data!$K:$M,3, FALSE) &amp; ",""" &amp; VLOOKUP(CT$1,Data!$K:$L,2, FALSE) &amp; """;"   )             )</f>
        <v/>
      </c>
      <c r="CU77" t="str">
        <f>IF(Data!$K78=CU$1, "",             IF(ISERR(SEARCH(CU$1,Data!$G78)),        "",          ";" &amp; VLOOKUP(CU$1,Data!$K:$M,3, FALSE) &amp; ",""" &amp; VLOOKUP(CU$1,Data!$K:$L,2, FALSE) &amp; """;"   )             )</f>
        <v/>
      </c>
      <c r="CV77" t="str">
        <f>IF(Data!$K78=CV$1, "",             IF(ISERR(SEARCH(CV$1,Data!$G78)),        "",          ";" &amp; VLOOKUP(CV$1,Data!$K:$M,3, FALSE) &amp; ",""" &amp; VLOOKUP(CV$1,Data!$K:$L,2, FALSE) &amp; """;"   )             )</f>
        <v/>
      </c>
      <c r="CW77" t="str">
        <f>IF(Data!$K78=CW$1, "",             IF(ISERR(SEARCH(CW$1,Data!$G78)),        "",          ";" &amp; VLOOKUP(CW$1,Data!$K:$M,3, FALSE) &amp; ",""" &amp; VLOOKUP(CW$1,Data!$K:$L,2, FALSE) &amp; """;"   )             )</f>
        <v/>
      </c>
      <c r="CX77" t="str">
        <f>IF(Data!$K78=CX$1, "",             IF(ISERR(SEARCH(CX$1,Data!$G78)),        "",          ";" &amp; VLOOKUP(CX$1,Data!$K:$M,3, FALSE) &amp; ",""" &amp; VLOOKUP(CX$1,Data!$K:$L,2, FALSE) &amp; """;"   )             )</f>
        <v/>
      </c>
      <c r="CY77" t="str">
        <f>IF(Data!$K78=CY$1, "",             IF(ISERR(SEARCH(CY$1,Data!$G78)),        "",          ";" &amp; VLOOKUP(CY$1,Data!$K:$M,3, FALSE) &amp; ",""" &amp; VLOOKUP(CY$1,Data!$K:$L,2, FALSE) &amp; """;"   )             )</f>
        <v/>
      </c>
      <c r="CZ77" t="str">
        <f>IF(Data!$K78=CZ$1, "",             IF(ISERR(SEARCH(CZ$1,Data!$G78)),        "",          ";" &amp; VLOOKUP(CZ$1,Data!$K:$M,3, FALSE) &amp; ",""" &amp; VLOOKUP(CZ$1,Data!$K:$L,2, FALSE) &amp; """;"   )             )</f>
        <v/>
      </c>
      <c r="DA77" t="str">
        <f>IF(Data!$K78=DA$1, "",             IF(ISERR(SEARCH(DA$1,Data!$G78)),        "",          ";" &amp; VLOOKUP(DA$1,Data!$K:$M,3, FALSE) &amp; ",""" &amp; VLOOKUP(DA$1,Data!$K:$L,2, FALSE) &amp; """;"   )             )</f>
        <v/>
      </c>
      <c r="DB77" t="str">
        <f>IF(Data!$K78=DB$1, "",             IF(ISERR(SEARCH(DB$1,Data!$G78)),        "",          ";" &amp; VLOOKUP(DB$1,Data!$K:$M,3, FALSE) &amp; ",""" &amp; VLOOKUP(DB$1,Data!$K:$L,2, FALSE) &amp; """;"   )             )</f>
        <v/>
      </c>
      <c r="DC77" t="str">
        <f>IF(Data!$K78=DC$1, "",             IF(ISERR(SEARCH(DC$1,Data!$G78)),        "",          ";" &amp; VLOOKUP(DC$1,Data!$K:$M,3, FALSE) &amp; ",""" &amp; VLOOKUP(DC$1,Data!$K:$L,2, FALSE) &amp; """;"   )             )</f>
        <v/>
      </c>
      <c r="DD77" t="str">
        <f>IF(Data!$K78=DD$1, "",             IF(ISERR(SEARCH(DD$1,Data!$G78)),        "",          ";" &amp; VLOOKUP(DD$1,Data!$K:$M,3, FALSE) &amp; ",""" &amp; VLOOKUP(DD$1,Data!$K:$L,2, FALSE) &amp; """;"   )             )</f>
        <v/>
      </c>
      <c r="DE77" t="str">
        <f>IF(Data!$K78=DE$1, "",             IF(ISERR(SEARCH(DE$1,Data!$G78)),        "",          ";" &amp; VLOOKUP(DE$1,Data!$K:$M,3, FALSE) &amp; ",""" &amp; VLOOKUP(DE$1,Data!$K:$L,2, FALSE) &amp; """;"   )             )</f>
        <v/>
      </c>
      <c r="DF77" t="str">
        <f>IF(Data!$K78=DF$1, "",             IF(ISERR(SEARCH(DF$1,Data!$G78)),        "",          ";" &amp; VLOOKUP(DF$1,Data!$K:$M,3, FALSE) &amp; ",""" &amp; VLOOKUP(DF$1,Data!$K:$L,2, FALSE) &amp; """;"   )             )</f>
        <v/>
      </c>
      <c r="DG77" t="str">
        <f>IF(Data!$K78=DG$1, "",             IF(ISERR(SEARCH(DG$1,Data!$G78)),        "",          ";" &amp; VLOOKUP(DG$1,Data!$K:$M,3, FALSE) &amp; ",""" &amp; VLOOKUP(DG$1,Data!$K:$L,2, FALSE) &amp; """;"   )             )</f>
        <v/>
      </c>
      <c r="DH77" t="str">
        <f>IF(Data!$K78=DH$1, "",             IF(ISERR(SEARCH(DH$1,Data!$G78)),        "",          ";" &amp; VLOOKUP(DH$1,Data!$K:$M,3, FALSE) &amp; ",""" &amp; VLOOKUP(DH$1,Data!$K:$L,2, FALSE) &amp; """;"   )             )</f>
        <v/>
      </c>
      <c r="DI77" t="str">
        <f>IF(Data!$K78=DI$1, "",             IF(ISERR(SEARCH(DI$1,Data!$G78)),        "",          ";" &amp; VLOOKUP(DI$1,Data!$K:$M,3, FALSE) &amp; ",""" &amp; VLOOKUP(DI$1,Data!$K:$L,2, FALSE) &amp; """;"   )             )</f>
        <v/>
      </c>
      <c r="DJ77" t="str">
        <f>IF(Data!$K78=DJ$1, "",             IF(ISERR(SEARCH(DJ$1,Data!$G78)),        "",          ";" &amp; VLOOKUP(DJ$1,Data!$K:$M,3, FALSE) &amp; ",""" &amp; VLOOKUP(DJ$1,Data!$K:$L,2, FALSE) &amp; """;"   )             )</f>
        <v/>
      </c>
      <c r="DK77" t="str">
        <f>IF(Data!$K78=DK$1, "",             IF(ISERR(SEARCH(DK$1,Data!$G78)),        "",          ";" &amp; VLOOKUP(DK$1,Data!$K:$M,3, FALSE) &amp; ",""" &amp; VLOOKUP(DK$1,Data!$K:$L,2, FALSE) &amp; """;"   )             )</f>
        <v/>
      </c>
      <c r="DL77" t="str">
        <f>IF(Data!$K78=DL$1, "",             IF(ISERR(SEARCH(DL$1,Data!$G78)),        "",          ";" &amp; VLOOKUP(DL$1,Data!$K:$M,3, FALSE) &amp; ",""" &amp; VLOOKUP(DL$1,Data!$K:$L,2, FALSE) &amp; """;"   )             )</f>
        <v/>
      </c>
      <c r="DM77" t="str">
        <f>IF(Data!$K78=DM$1, "",             IF(ISERR(SEARCH(DM$1,Data!$G78)),        "",          ";" &amp; VLOOKUP(DM$1,Data!$K:$M,3, FALSE) &amp; ",""" &amp; VLOOKUP(DM$1,Data!$K:$L,2, FALSE) &amp; """;"   )             )</f>
        <v/>
      </c>
      <c r="DN77" t="str">
        <f>IF(Data!$K78=DN$1, "",             IF(ISERR(SEARCH(DN$1,Data!$G78)),        "",          ";" &amp; VLOOKUP(DN$1,Data!$K:$M,3, FALSE) &amp; ",""" &amp; VLOOKUP(DN$1,Data!$K:$L,2, FALSE) &amp; """;"   )             )</f>
        <v/>
      </c>
      <c r="DO77" t="str">
        <f>IF(Data!$K78=DO$1, "",             IF(ISERR(SEARCH(DO$1,Data!$G78)),        "",          ";" &amp; VLOOKUP(DO$1,Data!$K:$M,3, FALSE) &amp; ",""" &amp; VLOOKUP(DO$1,Data!$K:$L,2, FALSE) &amp; """;"   )             )</f>
        <v/>
      </c>
      <c r="DP77" t="str">
        <f>IF(Data!$K78=DP$1, "",             IF(ISERR(SEARCH(DP$1,Data!$G78)),        "",          ";" &amp; VLOOKUP(DP$1,Data!$K:$M,3, FALSE) &amp; ",""" &amp; VLOOKUP(DP$1,Data!$K:$L,2, FALSE) &amp; """;"   )             )</f>
        <v/>
      </c>
      <c r="DQ77" t="str">
        <f>IF(Data!$K78=DQ$1, "",             IF(ISERR(SEARCH(DQ$1,Data!$G78)),        "",          ";" &amp; VLOOKUP(DQ$1,Data!$K:$M,3, FALSE) &amp; ",""" &amp; VLOOKUP(DQ$1,Data!$K:$L,2, FALSE) &amp; """;"   )             )</f>
        <v/>
      </c>
      <c r="DR77" t="str">
        <f>IF(Data!$K78=DR$1, "",             IF(ISERR(SEARCH(DR$1,Data!$G78)),        "",          ";" &amp; VLOOKUP(DR$1,Data!$K:$M,3, FALSE) &amp; ",""" &amp; VLOOKUP(DR$1,Data!$K:$L,2, FALSE) &amp; """;"   )             )</f>
        <v/>
      </c>
      <c r="DS77" t="str">
        <f>IF(Data!$K78=DS$1, "",             IF(ISERR(SEARCH(DS$1,Data!$G78)),        "",          ";" &amp; VLOOKUP(DS$1,Data!$K:$M,3, FALSE) &amp; ",""" &amp; VLOOKUP(DS$1,Data!$K:$L,2, FALSE) &amp; """;"   )             )</f>
        <v/>
      </c>
      <c r="DT77" t="str">
        <f>IF(Data!$K78=DT$1, "",             IF(ISERR(SEARCH(DT$1,Data!$G78)),        "",          ";" &amp; VLOOKUP(DT$1,Data!$K:$M,3, FALSE) &amp; ",""" &amp; VLOOKUP(DT$1,Data!$K:$L,2, FALSE) &amp; """;"   )             )</f>
        <v/>
      </c>
      <c r="DU77" t="str">
        <f>IF(Data!$K78=DU$1, "",             IF(ISERR(SEARCH(DU$1,Data!$G78)),        "",          ";" &amp; VLOOKUP(DU$1,Data!$K:$M,3, FALSE) &amp; ",""" &amp; VLOOKUP(DU$1,Data!$K:$L,2, FALSE) &amp; """;"   )             )</f>
        <v/>
      </c>
      <c r="DV77" t="str">
        <f>IF(Data!$K78=DV$1, "",             IF(ISERR(SEARCH(DV$1,Data!$G78)),        "",          ";" &amp; VLOOKUP(DV$1,Data!$K:$M,3, FALSE) &amp; ",""" &amp; VLOOKUP(DV$1,Data!$K:$L,2, FALSE) &amp; """;"   )             )</f>
        <v/>
      </c>
      <c r="DW77" t="str">
        <f>IF(Data!$K78=DW$1, "",             IF(ISERR(SEARCH(DW$1,Data!$G78)),        "",          ";" &amp; VLOOKUP(DW$1,Data!$K:$M,3, FALSE) &amp; ",""" &amp; VLOOKUP(DW$1,Data!$K:$L,2, FALSE) &amp; """;"   )             )</f>
        <v/>
      </c>
      <c r="DX77" t="str">
        <f>IF(Data!$K78=DX$1, "",             IF(ISERR(SEARCH(DX$1,Data!$G78)),        "",          ";" &amp; VLOOKUP(DX$1,Data!$K:$M,3, FALSE) &amp; ",""" &amp; VLOOKUP(DX$1,Data!$K:$L,2, FALSE) &amp; """;"   )             )</f>
        <v/>
      </c>
      <c r="DY77" t="str">
        <f>IF(Data!$K78=DY$1, "",             IF(ISERR(SEARCH(DY$1,Data!$G78)),        "",          ";" &amp; VLOOKUP(DY$1,Data!$K:$M,3, FALSE) &amp; ",""" &amp; VLOOKUP(DY$1,Data!$K:$L,2, FALSE) &amp; """;"   )             )</f>
        <v/>
      </c>
      <c r="DZ77" t="str">
        <f>IF(Data!$K78=DZ$1, "",             IF(ISERR(SEARCH(DZ$1,Data!$G78)),        "",          ";" &amp; VLOOKUP(DZ$1,Data!$K:$M,3, FALSE) &amp; ",""" &amp; VLOOKUP(DZ$1,Data!$K:$L,2, FALSE) &amp; """;"   )             )</f>
        <v/>
      </c>
      <c r="EA77" t="str">
        <f>IF(Data!$K78=EA$1, "",             IF(ISERR(SEARCH(EA$1,Data!$G78)),        "",          ";" &amp; VLOOKUP(EA$1,Data!$K:$M,3, FALSE) &amp; ",""" &amp; VLOOKUP(EA$1,Data!$K:$L,2, FALSE) &amp; """;"   )             )</f>
        <v/>
      </c>
      <c r="EB77" t="str">
        <f>IF(Data!$K78=EB$1, "",             IF(ISERR(SEARCH(EB$1,Data!$G78)),        "",          ";" &amp; VLOOKUP(EB$1,Data!$K:$M,3, FALSE) &amp; ",""" &amp; VLOOKUP(EB$1,Data!$K:$L,2, FALSE) &amp; """;"   )             )</f>
        <v/>
      </c>
      <c r="EC77" t="str">
        <f>IF(Data!$K78=EC$1, "",             IF(ISERR(SEARCH(EC$1,Data!$G78)),        "",          ";" &amp; VLOOKUP(EC$1,Data!$K:$M,3, FALSE) &amp; ",""" &amp; VLOOKUP(EC$1,Data!$K:$L,2, FALSE) &amp; """;"   )             )</f>
        <v/>
      </c>
      <c r="ED77" t="str">
        <f>IF(Data!$K78=ED$1, "",             IF(ISERR(SEARCH(ED$1,Data!$G78)),        "",          ";" &amp; VLOOKUP(ED$1,Data!$K:$M,3, FALSE) &amp; ",""" &amp; VLOOKUP(ED$1,Data!$K:$L,2, FALSE) &amp; """;"   )             )</f>
        <v/>
      </c>
      <c r="EE77" t="str">
        <f>IF(Data!$K78=EE$1, "",             IF(ISERR(SEARCH(EE$1,Data!$G78)),        "",          ";" &amp; VLOOKUP(EE$1,Data!$K:$M,3, FALSE) &amp; ",""" &amp; VLOOKUP(EE$1,Data!$K:$L,2, FALSE) &amp; """;"   )             )</f>
        <v/>
      </c>
      <c r="EF77" t="str">
        <f>IF(Data!$K78=EF$1, "",             IF(ISERR(SEARCH(EF$1,Data!$G78)),        "",          ";" &amp; VLOOKUP(EF$1,Data!$K:$M,3, FALSE) &amp; ",""" &amp; VLOOKUP(EF$1,Data!$K:$L,2, FALSE) &amp; """;"   )             )</f>
        <v/>
      </c>
      <c r="EG77" t="str">
        <f>IF(Data!$K78=EG$1, "",             IF(ISERR(SEARCH(EG$1,Data!$G78)),        "",          ";" &amp; VLOOKUP(EG$1,Data!$K:$M,3, FALSE) &amp; ",""" &amp; VLOOKUP(EG$1,Data!$K:$L,2, FALSE) &amp; """;"   )             )</f>
        <v/>
      </c>
      <c r="EH77" t="str">
        <f>IF(Data!$K78=EH$1, "",             IF(ISERR(SEARCH(EH$1,Data!$G78)),        "",          ";" &amp; VLOOKUP(EH$1,Data!$K:$M,3, FALSE) &amp; ",""" &amp; VLOOKUP(EH$1,Data!$K:$L,2, FALSE) &amp; """;"   )             )</f>
        <v/>
      </c>
      <c r="EI77" t="str">
        <f>IF(Data!$K78=EI$1, "",             IF(ISERR(SEARCH(EI$1,Data!$G78)),        "",          ";" &amp; VLOOKUP(EI$1,Data!$K:$M,3, FALSE) &amp; ",""" &amp; VLOOKUP(EI$1,Data!$K:$L,2, FALSE) &amp; """;"   )             )</f>
        <v/>
      </c>
      <c r="EJ77" t="str">
        <f>IF(Data!$K78=EJ$1, "",             IF(ISERR(SEARCH(EJ$1,Data!$G78)),        "",          ";" &amp; VLOOKUP(EJ$1,Data!$K:$M,3, FALSE) &amp; ",""" &amp; VLOOKUP(EJ$1,Data!$K:$L,2, FALSE) &amp; """;"   )             )</f>
        <v/>
      </c>
      <c r="EK77" t="str">
        <f>IF(Data!$K78=EK$1, "",             IF(ISERR(SEARCH(EK$1,Data!$G78)),        "",          ";" &amp; VLOOKUP(EK$1,Data!$K:$M,3, FALSE) &amp; ",""" &amp; VLOOKUP(EK$1,Data!$K:$L,2, FALSE) &amp; """;"   )             )</f>
        <v/>
      </c>
      <c r="EL77" t="str">
        <f>IF(Data!$K78=EL$1, "",             IF(ISERR(SEARCH(EL$1,Data!$G78)),        "",          ";" &amp; VLOOKUP(EL$1,Data!$K:$M,3, FALSE) &amp; ",""" &amp; VLOOKUP(EL$1,Data!$K:$L,2, FALSE) &amp; """;"   )             )</f>
        <v/>
      </c>
      <c r="EM77" t="str">
        <f>IF(Data!$K78=EM$1, "",             IF(ISERR(SEARCH(EM$1,Data!$G78)),        "",          ";" &amp; VLOOKUP(EM$1,Data!$K:$M,3, FALSE) &amp; ",""" &amp; VLOOKUP(EM$1,Data!$K:$L,2, FALSE) &amp; """;"   )             )</f>
        <v/>
      </c>
      <c r="EN77" t="str">
        <f>IF(Data!$K78=EN$1, "",             IF(ISERR(SEARCH(EN$1,Data!$G78)),        "",          ";" &amp; VLOOKUP(EN$1,Data!$K:$M,3, FALSE) &amp; ",""" &amp; VLOOKUP(EN$1,Data!$K:$L,2, FALSE) &amp; """;"   )             )</f>
        <v/>
      </c>
      <c r="EO77" t="str">
        <f>IF(Data!$K78=EO$1, "",             IF(ISERR(SEARCH(EO$1,Data!$G78)),        "",          ";" &amp; VLOOKUP(EO$1,Data!$K:$M,3, FALSE) &amp; ",""" &amp; VLOOKUP(EO$1,Data!$K:$L,2, FALSE) &amp; """;"   )             )</f>
        <v/>
      </c>
      <c r="EP77" t="str">
        <f>IF(Data!$K78=EP$1, "",             IF(ISERR(SEARCH(EP$1,Data!$G78)),        "",          ";" &amp; VLOOKUP(EP$1,Data!$K:$M,3, FALSE) &amp; ",""" &amp; VLOOKUP(EP$1,Data!$K:$L,2, FALSE) &amp; """;"   )             )</f>
        <v/>
      </c>
      <c r="EQ77" t="str">
        <f>IF(Data!$K78=EQ$1, "",             IF(ISERR(SEARCH(EQ$1,Data!$G78)),        "",          ";" &amp; VLOOKUP(EQ$1,Data!$K:$M,3, FALSE) &amp; ",""" &amp; VLOOKUP(EQ$1,Data!$K:$L,2, FALSE) &amp; """;"   )             )</f>
        <v/>
      </c>
      <c r="ER77" t="str">
        <f>IF(Data!$K78=ER$1, "",             IF(ISERR(SEARCH(ER$1,Data!$G78)),        "",          ";" &amp; VLOOKUP(ER$1,Data!$K:$M,3, FALSE) &amp; ",""" &amp; VLOOKUP(ER$1,Data!$K:$L,2, FALSE) &amp; """;"   )             )</f>
        <v/>
      </c>
      <c r="ES77" t="str">
        <f>IF(Data!$K78=ES$1, "",             IF(ISERR(SEARCH(ES$1,Data!$G78)),        "",          ";" &amp; VLOOKUP(ES$1,Data!$K:$M,3, FALSE) &amp; ",""" &amp; VLOOKUP(ES$1,Data!$K:$L,2, FALSE) &amp; """;"   )             )</f>
        <v/>
      </c>
      <c r="ET77" t="str">
        <f>IF(Data!$K78=ET$1, "",             IF(ISERR(SEARCH(ET$1,Data!$G78)),        "",          ";" &amp; VLOOKUP(ET$1,Data!$K:$M,3, FALSE) &amp; ",""" &amp; VLOOKUP(ET$1,Data!$K:$L,2, FALSE) &amp; """;"   )             )</f>
        <v/>
      </c>
      <c r="EU77" t="str">
        <f>IF(Data!$K78=EU$1, "",             IF(ISERR(SEARCH(EU$1,Data!$G78)),        "",          ";" &amp; VLOOKUP(EU$1,Data!$K:$M,3, FALSE) &amp; ",""" &amp; VLOOKUP(EU$1,Data!$K:$L,2, FALSE) &amp; """;"   )             )</f>
        <v/>
      </c>
      <c r="EV77" t="str">
        <f>IF(Data!$K78=EV$1, "",             IF(ISERR(SEARCH(EV$1,Data!$G78)),        "",          ";" &amp; VLOOKUP(EV$1,Data!$K:$M,3, FALSE) &amp; ",""" &amp; VLOOKUP(EV$1,Data!$K:$L,2, FALSE) &amp; """;"   )             )</f>
        <v/>
      </c>
      <c r="EW77" t="str">
        <f>IF(Data!$K78=EW$1, "",             IF(ISERR(SEARCH(EW$1,Data!$G78)),        "",          ";" &amp; VLOOKUP(EW$1,Data!$K:$M,3, FALSE) &amp; ",""" &amp; VLOOKUP(EW$1,Data!$K:$L,2, FALSE) &amp; """;"   )             )</f>
        <v/>
      </c>
      <c r="EX77" t="str">
        <f>IF(Data!$K78=EX$1, "",             IF(ISERR(SEARCH(EX$1,Data!$G78)),        "",          ";" &amp; VLOOKUP(EX$1,Data!$K:$M,3, FALSE) &amp; ",""" &amp; VLOOKUP(EX$1,Data!$K:$L,2, FALSE) &amp; """;"   )             )</f>
        <v/>
      </c>
      <c r="EY77" t="str">
        <f>IF(Data!$K78=EY$1, "",             IF(ISERR(SEARCH(EY$1,Data!$G78)),        "",          ";" &amp; VLOOKUP(EY$1,Data!$K:$M,3, FALSE) &amp; ",""" &amp; VLOOKUP(EY$1,Data!$K:$L,2, FALSE) &amp; """;"   )             )</f>
        <v/>
      </c>
      <c r="EZ77" t="str">
        <f>IF(Data!$K78=EZ$1, "",             IF(ISERR(SEARCH(EZ$1,Data!$G78)),        "",          ";" &amp; VLOOKUP(EZ$1,Data!$K:$M,3, FALSE) &amp; ",""" &amp; VLOOKUP(EZ$1,Data!$K:$L,2, FALSE) &amp; """;"   )             )</f>
        <v/>
      </c>
      <c r="FA77" t="str">
        <f>IF(Data!$K78=FA$1, "",             IF(ISERR(SEARCH(FA$1,Data!$G78)),        "",          ";" &amp; VLOOKUP(FA$1,Data!$K:$M,3, FALSE) &amp; ",""" &amp; VLOOKUP(FA$1,Data!$K:$L,2, FALSE) &amp; """;"   )             )</f>
        <v/>
      </c>
      <c r="FB77" t="str">
        <f>IF(Data!$K78=FB$1, "",             IF(ISERR(SEARCH(FB$1,Data!$G78)),        "",          ";" &amp; VLOOKUP(FB$1,Data!$K:$M,3, FALSE) &amp; ",""" &amp; VLOOKUP(FB$1,Data!$K:$L,2, FALSE) &amp; """;"   )             )</f>
        <v/>
      </c>
      <c r="FC77" t="str">
        <f>IF(Data!$K78=FC$1, "",             IF(ISERR(SEARCH(FC$1,Data!$G78)),        "",          ";" &amp; VLOOKUP(FC$1,Data!$K:$M,3, FALSE) &amp; ",""" &amp; VLOOKUP(FC$1,Data!$K:$L,2, FALSE) &amp; """;"   )             )</f>
        <v/>
      </c>
      <c r="FD77" t="str">
        <f>IF(Data!$K78=FD$1, "",             IF(ISERR(SEARCH(FD$1,Data!$G78)),        "",          ";" &amp; VLOOKUP(FD$1,Data!$K:$M,3, FALSE) &amp; ",""" &amp; VLOOKUP(FD$1,Data!$K:$L,2, FALSE) &amp; """;"   )             )</f>
        <v/>
      </c>
      <c r="FE77" t="str">
        <f>IF(Data!$K78=FE$1, "",             IF(ISERR(SEARCH(FE$1,Data!$G78)),        "",          ";" &amp; VLOOKUP(FE$1,Data!$K:$M,3, FALSE) &amp; ",""" &amp; VLOOKUP(FE$1,Data!$K:$L,2, FALSE) &amp; """;"   )             )</f>
        <v/>
      </c>
      <c r="FF77" t="str">
        <f>IF(Data!$K78=FF$1, "",             IF(ISERR(SEARCH(FF$1,Data!$G78)),        "",          ";" &amp; VLOOKUP(FF$1,Data!$K:$M,3, FALSE) &amp; ",""" &amp; VLOOKUP(FF$1,Data!$K:$L,2, FALSE) &amp; """;"   )             )</f>
        <v/>
      </c>
      <c r="FG77" t="str">
        <f>IF(Data!$K78=FG$1, "",             IF(ISERR(SEARCH(FG$1,Data!$G78)),        "",          ";" &amp; VLOOKUP(FG$1,Data!$K:$M,3, FALSE) &amp; ",""" &amp; VLOOKUP(FG$1,Data!$K:$L,2, FALSE) &amp; """;"   )             )</f>
        <v/>
      </c>
      <c r="FH77" t="str">
        <f>IF(Data!$K78=FH$1, "",             IF(ISERR(SEARCH(FH$1,Data!$G78)),        "",          ";" &amp; VLOOKUP(FH$1,Data!$K:$M,3, FALSE) &amp; ",""" &amp; VLOOKUP(FH$1,Data!$K:$L,2, FALSE) &amp; """;"   )             )</f>
        <v/>
      </c>
      <c r="FI77" t="str">
        <f>IF(Data!$K78=FI$1, "",             IF(ISERR(SEARCH(FI$1,Data!$G78)),        "",          ";" &amp; VLOOKUP(FI$1,Data!$K:$M,3, FALSE) &amp; ",""" &amp; VLOOKUP(FI$1,Data!$K:$L,2, FALSE) &amp; """;"   )             )</f>
        <v/>
      </c>
      <c r="FJ77" t="str">
        <f>IF(Data!$K78=FJ$1, "",             IF(ISERR(SEARCH(FJ$1,Data!$G78)),        "",          ";" &amp; VLOOKUP(FJ$1,Data!$K:$M,3, FALSE) &amp; ",""" &amp; VLOOKUP(FJ$1,Data!$K:$L,2, FALSE) &amp; """;"   )             )</f>
        <v>;15,"DROID";</v>
      </c>
      <c r="FK77" t="str">
        <f>IF(Data!$K78=FK$1, "",             IF(ISERR(SEARCH(FK$1,Data!$G78)),        "",          ";" &amp; VLOOKUP(FK$1,Data!$K:$M,3, FALSE) &amp; ",""" &amp; VLOOKUP(FK$1,Data!$K:$L,2, FALSE) &amp; """;"   )             )</f>
        <v/>
      </c>
      <c r="FL77" t="str">
        <f>IF(Data!$K78=FL$1, "",             IF(ISERR(SEARCH(FL$1,Data!$G78)),        "",          ";" &amp; VLOOKUP(FL$1,Data!$K:$M,3, FALSE) &amp; ",""" &amp; VLOOKUP(FL$1,Data!$K:$L,2, FALSE) &amp; """;"   )             )</f>
        <v/>
      </c>
      <c r="FM77" t="str">
        <f>IF(Data!$K78=FM$1, "",             IF(ISERR(SEARCH(FM$1,Data!$G78)),        "",          ";" &amp; VLOOKUP(FM$1,Data!$K:$M,3, FALSE) &amp; ",""" &amp; VLOOKUP(FM$1,Data!$K:$L,2, FALSE) &amp; """;"   )             )</f>
        <v/>
      </c>
      <c r="FN77" t="str">
        <f>IF(Data!$K78=FN$1, "",             IF(ISERR(SEARCH(FN$1,Data!$G78)),        "",          ";" &amp; VLOOKUP(FN$1,Data!$K:$M,3, FALSE) &amp; ",""" &amp; VLOOKUP(FN$1,Data!$K:$L,2, FALSE) &amp; """;"   )             )</f>
        <v/>
      </c>
      <c r="FO77" t="str">
        <f>IF(Data!$K78=FO$1, "",             IF(ISERR(SEARCH(FO$1,Data!$G78)),        "",          ";" &amp; VLOOKUP(FO$1,Data!$K:$M,3, FALSE) &amp; ",""" &amp; VLOOKUP(FO$1,Data!$K:$L,2, FALSE) &amp; """;"   )             )</f>
        <v/>
      </c>
      <c r="FP77" t="str">
        <f>IF(Data!$K78=FP$1, "",             IF(ISERR(SEARCH(FP$1,Data!$G78)),        "",          ";" &amp; VLOOKUP(FP$1,Data!$K:$M,3, FALSE) &amp; ",""" &amp; VLOOKUP(FP$1,Data!$K:$L,2, FALSE) &amp; """;"   )             )</f>
        <v/>
      </c>
      <c r="FQ77" t="str">
        <f>IF(Data!$K78=FQ$1, "",             IF(ISERR(SEARCH(FQ$1,Data!$G78)),        "",          ";" &amp; VLOOKUP(FQ$1,Data!$K:$M,3, FALSE) &amp; ",""" &amp; VLOOKUP(FQ$1,Data!$K:$L,2, FALSE) &amp; """;"   )             )</f>
        <v/>
      </c>
      <c r="FR77" t="str">
        <f>IF(Data!$K78=FR$1, "",             IF(ISERR(SEARCH(FR$1,Data!$G78)),        "",          ";" &amp; VLOOKUP(FR$1,Data!$K:$M,3, FALSE) &amp; ",""" &amp; VLOOKUP(FR$1,Data!$K:$L,2, FALSE) &amp; """;"   )             )</f>
        <v/>
      </c>
      <c r="FS77" t="str">
        <f>IF(Data!$K78=FS$1, "",             IF(ISERR(SEARCH(FS$1,Data!$G78)),        "",          ";" &amp; VLOOKUP(FS$1,Data!$K:$M,3, FALSE) &amp; ",""" &amp; VLOOKUP(FS$1,Data!$K:$L,2, FALSE) &amp; """;"   )             )</f>
        <v/>
      </c>
      <c r="FT77" t="str">
        <f>IF(Data!$K78=FT$1, "",             IF(ISERR(SEARCH(FT$1,Data!$G78)),        "",          ";" &amp; VLOOKUP(FT$1,Data!$K:$M,3, FALSE) &amp; ",""" &amp; VLOOKUP(FT$1,Data!$K:$L,2, FALSE) &amp; """;"   )             )</f>
        <v/>
      </c>
      <c r="FU77" t="str">
        <f>IF(Data!$K78=FU$1, "",             IF(ISERR(SEARCH(FU$1,Data!$G78)),        "",          ";" &amp; VLOOKUP(FU$1,Data!$K:$M,3, FALSE) &amp; ",""" &amp; VLOOKUP(FU$1,Data!$K:$L,2, FALSE) &amp; """;"   )             )</f>
        <v/>
      </c>
      <c r="FV77" t="str">
        <f>IF(Data!$K78=FV$1, "",             IF(ISERR(SEARCH(FV$1,Data!$G78)),        "",          ";" &amp; VLOOKUP(FV$1,Data!$K:$M,3, FALSE) &amp; ",""" &amp; VLOOKUP(FV$1,Data!$K:$L,2, FALSE) &amp; """;"   )             )</f>
        <v/>
      </c>
      <c r="FW77" t="str">
        <f>IF(Data!$K78=FW$1, "",             IF(ISERR(SEARCH(FW$1,Data!$G78)),        "",          ";" &amp; VLOOKUP(FW$1,Data!$K:$M,3, FALSE) &amp; ",""" &amp; VLOOKUP(FW$1,Data!$K:$L,2, FALSE) &amp; """;"   )             )</f>
        <v/>
      </c>
      <c r="FX77" t="str">
        <f>IF(Data!$K78=FX$1, "",             IF(ISERR(SEARCH(FX$1,Data!$G78)),        "",          ";" &amp; VLOOKUP(FX$1,Data!$K:$M,3, FALSE) &amp; ",""" &amp; VLOOKUP(FX$1,Data!$K:$L,2, FALSE) &amp; """;"   )             )</f>
        <v/>
      </c>
      <c r="FY77" t="str">
        <f>IF(Data!$K78=FY$1, "",             IF(ISERR(SEARCH(FY$1,Data!$G78)),        "",          ";" &amp; VLOOKUP(FY$1,Data!$K:$M,3, FALSE) &amp; ",""" &amp; VLOOKUP(FY$1,Data!$K:$L,2, FALSE) &amp; """;"   )             )</f>
        <v/>
      </c>
      <c r="FZ77" t="str">
        <f>IF(Data!$K78=FZ$1, "",             IF(ISERR(SEARCH(FZ$1,Data!$G78)),        "",          ";" &amp; VLOOKUP(FZ$1,Data!$K:$M,3, FALSE) &amp; ",""" &amp; VLOOKUP(FZ$1,Data!$K:$L,2, FALSE) &amp; """;"   )             )</f>
        <v/>
      </c>
      <c r="GA77" t="str">
        <f>IF(Data!$K78=GA$1, "",             IF(ISERR(SEARCH(GA$1,Data!$G78)),        "",          ";" &amp; VLOOKUP(GA$1,Data!$K:$M,3, FALSE) &amp; ",""" &amp; VLOOKUP(GA$1,Data!$K:$L,2, FALSE) &amp; """;"   )             )</f>
        <v/>
      </c>
      <c r="GB77" t="str">
        <f>IF(Data!$K78=GB$1, "",             IF(ISERR(SEARCH(GB$1,Data!$G78)),        "",          ";" &amp; VLOOKUP(GB$1,Data!$K:$M,3, FALSE) &amp; ",""" &amp; VLOOKUP(GB$1,Data!$K:$L,2, FALSE) &amp; """;"   )             )</f>
        <v/>
      </c>
      <c r="GC77" t="str">
        <f>IF(Data!$K78=GC$1, "",             IF(ISERR(SEARCH(GC$1,Data!$G78)),        "",          ";" &amp; VLOOKUP(GC$1,Data!$K:$M,3, FALSE) &amp; ",""" &amp; VLOOKUP(GC$1,Data!$K:$L,2, FALSE) &amp; """;"   )             )</f>
        <v/>
      </c>
      <c r="GD77" t="str">
        <f>IF(Data!$K78=GD$1, "",             IF(ISERR(SEARCH(GD$1,Data!$G78)),        "",          ";" &amp; VLOOKUP(GD$1,Data!$K:$M,3, FALSE) &amp; ",""" &amp; VLOOKUP(GD$1,Data!$K:$L,2, FALSE) &amp; """;"   )             )</f>
        <v/>
      </c>
      <c r="GE77" t="str">
        <f>IF(Data!$K78=GE$1, "",             IF(ISERR(SEARCH(GE$1,Data!$G78)),        "",          ";" &amp; VLOOKUP(GE$1,Data!$K:$M,3, FALSE) &amp; ",""" &amp; VLOOKUP(GE$1,Data!$K:$L,2, FALSE) &amp; """;"   )             )</f>
        <v/>
      </c>
      <c r="GF77" t="str">
        <f>IF(Data!$K78=GF$1, "",             IF(ISERR(SEARCH(GF$1,Data!$G78)),        "",          ";" &amp; VLOOKUP(GF$1,Data!$K:$M,3, FALSE) &amp; ",""" &amp; VLOOKUP(GF$1,Data!$K:$L,2, FALSE) &amp; """;"   )             )</f>
        <v/>
      </c>
      <c r="GG77" t="str">
        <f>IF(Data!$K78=GG$1, "",             IF(ISERR(SEARCH(GG$1,Data!$G78)),        "",          ";" &amp; VLOOKUP(GG$1,Data!$K:$M,3, FALSE) &amp; ",""" &amp; VLOOKUP(GG$1,Data!$K:$L,2, FALSE) &amp; """;"   )             )</f>
        <v/>
      </c>
      <c r="GH77" t="str">
        <f>IF(Data!$K78=GH$1, "",             IF(ISERR(SEARCH(GH$1,Data!$G78)),        "",          ";" &amp; VLOOKUP(GH$1,Data!$K:$M,3, FALSE) &amp; ",""" &amp; VLOOKUP(GH$1,Data!$K:$L,2, FALSE) &amp; """;"   )             )</f>
        <v/>
      </c>
      <c r="GI77" t="str">
        <f>IF(Data!$K78=GI$1, "",             IF(ISERR(SEARCH(GI$1,Data!$G78)),        "",          ";" &amp; VLOOKUP(GI$1,Data!$K:$M,3, FALSE) &amp; ",""" &amp; VLOOKUP(GI$1,Data!$K:$L,2, FALSE) &amp; """;"   )             )</f>
        <v/>
      </c>
      <c r="GJ77" t="str">
        <f>IF(Data!$K78=GJ$1, "",             IF(ISERR(SEARCH(GJ$1,Data!$G78)),        "",          ";" &amp; VLOOKUP(GJ$1,Data!$K:$M,3, FALSE) &amp; ",""" &amp; VLOOKUP(GJ$1,Data!$K:$L,2, FALSE) &amp; """;"   )             )</f>
        <v/>
      </c>
      <c r="GK77" t="str">
        <f>IF(Data!$K78=GK$1, "",             IF(ISERR(SEARCH(GK$1,Data!$G78)),        "",          ";" &amp; VLOOKUP(GK$1,Data!$K:$M,3, FALSE) &amp; ",""" &amp; VLOOKUP(GK$1,Data!$K:$L,2, FALSE) &amp; """;"   )             )</f>
        <v/>
      </c>
      <c r="GL77" t="str">
        <f>IF(Data!$K78=GL$1, "",             IF(ISERR(SEARCH(GL$1,Data!$G78)),        "",          ";" &amp; VLOOKUP(GL$1,Data!$K:$M,3, FALSE) &amp; ",""" &amp; VLOOKUP(GL$1,Data!$K:$L,2, FALSE) &amp; """;"   )             )</f>
        <v/>
      </c>
      <c r="GM77" t="str">
        <f>IF(Data!$K78=GM$1, "",             IF(ISERR(SEARCH(GM$1,Data!$G78)),        "",          ";" &amp; VLOOKUP(GM$1,Data!$K:$M,3, FALSE) &amp; ",""" &amp; VLOOKUP(GM$1,Data!$K:$L,2, FALSE) &amp; """;"   )             )</f>
        <v/>
      </c>
      <c r="GN77" t="str">
        <f>IF(Data!$K78=GN$1, "",             IF(ISERR(SEARCH(GN$1,Data!$G78)),        "",          ";" &amp; VLOOKUP(GN$1,Data!$K:$M,3, FALSE) &amp; ",""" &amp; VLOOKUP(GN$1,Data!$K:$L,2, FALSE) &amp; """;"   )             )</f>
        <v/>
      </c>
      <c r="GO77" t="str">
        <f>IF(Data!$K78=GO$1, "",             IF(ISERR(SEARCH(GO$1,Data!$G78)),        "",          ";" &amp; VLOOKUP(GO$1,Data!$K:$M,3, FALSE) &amp; ",""" &amp; VLOOKUP(GO$1,Data!$K:$L,2, FALSE) &amp; """;"   )             )</f>
        <v/>
      </c>
      <c r="GP77" t="str">
        <f>IF(Data!$K78=GP$1, "",             IF(ISERR(SEARCH(GP$1,Data!$G78)),        "",          ";" &amp; VLOOKUP(GP$1,Data!$K:$M,3, FALSE) &amp; ",""" &amp; VLOOKUP(GP$1,Data!$K:$L,2, FALSE) &amp; """;"   )             )</f>
        <v/>
      </c>
      <c r="GQ77" t="str">
        <f>IF(Data!$K78=GQ$1, "",             IF(ISERR(SEARCH(GQ$1,Data!$G78)),        "",          ";" &amp; VLOOKUP(GQ$1,Data!$K:$M,3, FALSE) &amp; ",""" &amp; VLOOKUP(GQ$1,Data!$K:$L,2, FALSE) &amp; """;"   )             )</f>
        <v/>
      </c>
      <c r="GR77" t="str">
        <f>IF(Data!$K78=GR$1, "",             IF(ISERR(SEARCH(GR$1,Data!$G78)),        "",          ";" &amp; VLOOKUP(GR$1,Data!$K:$M,3, FALSE) &amp; ",""" &amp; VLOOKUP(GR$1,Data!$K:$L,2, FALSE) &amp; """;"   )             )</f>
        <v/>
      </c>
      <c r="GS77" t="str">
        <f>IF(Data!$K78=GS$1, "",             IF(ISERR(SEARCH(GS$1,Data!$G78)),        "",          ";" &amp; VLOOKUP(GS$1,Data!$K:$M,3, FALSE) &amp; ",""" &amp; VLOOKUP(GS$1,Data!$K:$L,2, FALSE) &amp; """;"   )             )</f>
        <v/>
      </c>
      <c r="GT77" t="str">
        <f>IF(Data!$K78=GT$1, "",             IF(ISERR(SEARCH(GT$1,Data!$G78)),        "",          ";" &amp; VLOOKUP(GT$1,Data!$K:$M,3, FALSE) &amp; ",""" &amp; VLOOKUP(GT$1,Data!$K:$L,2, FALSE) &amp; """;"   )             )</f>
        <v/>
      </c>
      <c r="GU77" t="str">
        <f>IF(Data!$K78=GU$1, "",             IF(ISERR(SEARCH(GU$1,Data!$G78)),        "",          ";" &amp; VLOOKUP(GU$1,Data!$K:$M,3, FALSE) &amp; ",""" &amp; VLOOKUP(GU$1,Data!$K:$L,2, FALSE) &amp; """;"   )             )</f>
        <v/>
      </c>
      <c r="GV77" t="str">
        <f>IF(Data!$K78=GV$1, "",             IF(ISERR(SEARCH(GV$1,Data!$G78)),        "",          ";" &amp; VLOOKUP(GV$1,Data!$K:$M,3, FALSE) &amp; ",""" &amp; VLOOKUP(GV$1,Data!$K:$L,2, FALSE) &amp; """;"   )             )</f>
        <v/>
      </c>
      <c r="GW77" t="str">
        <f>IF(Data!$K78=GW$1, "",             IF(ISERR(SEARCH(GW$1,Data!$G78)),        "",          ";" &amp; VLOOKUP(GW$1,Data!$K:$M,3, FALSE) &amp; ",""" &amp; VLOOKUP(GW$1,Data!$K:$L,2, FALSE) &amp; """;"   )             )</f>
        <v/>
      </c>
      <c r="GX77" t="str">
        <f>IF(Data!$K78=GX$1, "",             IF(ISERR(SEARCH(GX$1,Data!$G78)),        "",          ";" &amp; VLOOKUP(GX$1,Data!$K:$M,3, FALSE) &amp; ",""" &amp; VLOOKUP(GX$1,Data!$K:$L,2, FALSE) &amp; """;"   )             )</f>
        <v/>
      </c>
      <c r="GY77" t="str">
        <f>IF(Data!$K78=GY$1, "",             IF(ISERR(SEARCH(GY$1,Data!$G78)),        "",          ";" &amp; VLOOKUP(GY$1,Data!$K:$M,3, FALSE) &amp; ",""" &amp; VLOOKUP(GY$1,Data!$K:$L,2, FALSE) &amp; """;"   )             )</f>
        <v/>
      </c>
      <c r="GZ77" t="str">
        <f>IF(Data!$K78=GZ$1, "",             IF(ISERR(SEARCH(GZ$1,Data!$G78)),        "",          ";" &amp; VLOOKUP(GZ$1,Data!$K:$M,3, FALSE) &amp; ",""" &amp; VLOOKUP(GZ$1,Data!$K:$L,2, FALSE) &amp; """;"   )             )</f>
        <v/>
      </c>
      <c r="HA77" t="str">
        <f>IF(Data!$K78=HA$1, "",             IF(ISERR(SEARCH(HA$1,Data!$G78)),        "",          ";" &amp; VLOOKUP(HA$1,Data!$K:$M,3, FALSE) &amp; ",""" &amp; VLOOKUP(HA$1,Data!$K:$L,2, FALSE) &amp; """;"   )             )</f>
        <v/>
      </c>
      <c r="HB77" t="str">
        <f>IF(Data!$K78=HB$1, "",             IF(ISERR(SEARCH(HB$1,Data!$G78)),        "",          ";" &amp; VLOOKUP(HB$1,Data!$K:$M,3, FALSE) &amp; ",""" &amp; VLOOKUP(HB$1,Data!$K:$L,2, FALSE) &amp; """;"   )             )</f>
        <v/>
      </c>
      <c r="HC77" t="str">
        <f>IF(Data!$K78=HC$1, "",             IF(ISERR(SEARCH(HC$1,Data!$G78)),        "",          ";" &amp; VLOOKUP(HC$1,Data!$K:$M,3, FALSE) &amp; ",""" &amp; VLOOKUP(HC$1,Data!$K:$L,2, FALSE) &amp; """;"   )             )</f>
        <v/>
      </c>
      <c r="HD77" t="str">
        <f>IF(Data!$K78=HD$1, "",             IF(ISERR(SEARCH(HD$1,Data!$G78)),        "",          ";" &amp; VLOOKUP(HD$1,Data!$K:$M,3, FALSE) &amp; ",""" &amp; VLOOKUP(HD$1,Data!$K:$L,2, FALSE) &amp; """;"   )             )</f>
        <v/>
      </c>
      <c r="HE77" t="str">
        <f>IF(Data!$K78=HE$1, "",             IF(ISERR(SEARCH(HE$1,Data!$G78)),        "",          ";" &amp; VLOOKUP(HE$1,Data!$K:$M,3, FALSE) &amp; ",""" &amp; VLOOKUP(HE$1,Data!$K:$L,2, FALSE) &amp; """;"   )             )</f>
        <v/>
      </c>
      <c r="HF77" t="str">
        <f>IF(Data!$K78=HF$1, "",             IF(ISERR(SEARCH(HF$1,Data!$G78)),        "",          ";" &amp; VLOOKUP(HF$1,Data!$K:$M,3, FALSE) &amp; ",""" &amp; VLOOKUP(HF$1,Data!$K:$L,2, FALSE) &amp; """;"   )             )</f>
        <v/>
      </c>
      <c r="HG77" t="str">
        <f>IF(Data!$K78=HG$1, "",             IF(ISERR(SEARCH(HG$1,Data!$G78)),        "",          ";" &amp; VLOOKUP(HG$1,Data!$K:$M,3, FALSE) &amp; ",""" &amp; VLOOKUP(HG$1,Data!$K:$L,2, FALSE) &amp; """;"   )             )</f>
        <v/>
      </c>
      <c r="HH77" t="str">
        <f>IF(Data!$K78=HH$1, "",             IF(ISERR(SEARCH(HH$1,Data!$G78)),        "",          ";" &amp; VLOOKUP(HH$1,Data!$K:$M,3, FALSE) &amp; ",""" &amp; VLOOKUP(HH$1,Data!$K:$L,2, FALSE) &amp; """;"   )             )</f>
        <v/>
      </c>
      <c r="HI77" t="str">
        <f>IF(Data!$K78=HI$1, "",             IF(ISERR(SEARCH(HI$1,Data!$G78)),        "",          ";" &amp; VLOOKUP(HI$1,Data!$K:$M,3, FALSE) &amp; ",""" &amp; VLOOKUP(HI$1,Data!$K:$L,2, FALSE) &amp; """;"   )             )</f>
        <v/>
      </c>
      <c r="HJ77" t="str">
        <f>IF(Data!$K78=HJ$1, "",             IF(ISERR(SEARCH(HJ$1,Data!$G78)),        "",          ";" &amp; VLOOKUP(HJ$1,Data!$K:$M,3, FALSE) &amp; ",""" &amp; VLOOKUP(HJ$1,Data!$K:$L,2, FALSE) &amp; """;"   )             )</f>
        <v/>
      </c>
      <c r="HK77" t="str">
        <f>IF(Data!$K78=HK$1, "",             IF(ISERR(SEARCH(HK$1,Data!$G78)),        "",          ";" &amp; VLOOKUP(HK$1,Data!$K:$M,3, FALSE) &amp; ",""" &amp; VLOOKUP(HK$1,Data!$K:$L,2, FALSE) &amp; """;"   )             )</f>
        <v/>
      </c>
      <c r="HL77" t="str">
        <f>IF(Data!$K78=HL$1, "",             IF(ISERR(SEARCH(HL$1,Data!$G78)),        "",          ";" &amp; VLOOKUP(HL$1,Data!$K:$M,3, FALSE) &amp; ",""" &amp; VLOOKUP(HL$1,Data!$K:$L,2, FALSE) &amp; """;"   )             )</f>
        <v/>
      </c>
      <c r="HM77" t="str">
        <f>IF(Data!$K78=HM$1, "",             IF(ISERR(SEARCH(HM$1,Data!$G78)),        "",          ";" &amp; VLOOKUP(HM$1,Data!$K:$M,3, FALSE) &amp; ",""" &amp; VLOOKUP(HM$1,Data!$K:$L,2, FALSE) &amp; """;"   )             )</f>
        <v/>
      </c>
      <c r="HN77" t="str">
        <f>IF(Data!$K78=HN$1, "",             IF(ISERR(SEARCH(HN$1,Data!$G78)),        "",          ";" &amp; VLOOKUP(HN$1,Data!$K:$M,3, FALSE) &amp; ",""" &amp; VLOOKUP(HN$1,Data!$K:$L,2, FALSE) &amp; """;"   )             )</f>
        <v/>
      </c>
      <c r="HO77" t="str">
        <f>IF(Data!$K78=HO$1, "",             IF(ISERR(SEARCH(HO$1,Data!$G78)),        "",          ";" &amp; VLOOKUP(HO$1,Data!$K:$M,3, FALSE) &amp; ",""" &amp; VLOOKUP(HO$1,Data!$K:$L,2, FALSE) &amp; """;"   )             )</f>
        <v/>
      </c>
      <c r="HP77" t="str">
        <f>IF(Data!$K78=HP$1, "",             IF(ISERR(SEARCH(HP$1,Data!$G78)),        "",          ";" &amp; VLOOKUP(HP$1,Data!$K:$M,3, FALSE) &amp; ",""" &amp; VLOOKUP(HP$1,Data!$K:$L,2, FALSE) &amp; """;"   )             )</f>
        <v/>
      </c>
      <c r="HQ77" t="str">
        <f>IF(Data!$K78=HQ$1, "",             IF(ISERR(SEARCH(HQ$1,Data!$G78)),        "",          ";" &amp; VLOOKUP(HQ$1,Data!$K:$M,3, FALSE) &amp; ",""" &amp; VLOOKUP(HQ$1,Data!$K:$L,2, FALSE) &amp; """;"   )             )</f>
        <v/>
      </c>
      <c r="HR77" t="str">
        <f>IF(Data!$K78=HR$1, "",             IF(ISERR(SEARCH(HR$1,Data!$G78)),        "",          ";" &amp; VLOOKUP(HR$1,Data!$K:$M,3, FALSE) &amp; ",""" &amp; VLOOKUP(HR$1,Data!$K:$L,2, FALSE) &amp; """;"   )             )</f>
        <v/>
      </c>
      <c r="HS77" t="str">
        <f>IF(Data!$K78=HS$1, "",             IF(ISERR(SEARCH(HS$1,Data!$G78)),        "",          ";" &amp; VLOOKUP(HS$1,Data!$K:$M,3, FALSE) &amp; ",""" &amp; VLOOKUP(HS$1,Data!$K:$L,2, FALSE) &amp; """;"   )             )</f>
        <v/>
      </c>
      <c r="HT77" t="str">
        <f>IF(Data!$K78=HT$1, "",             IF(ISERR(SEARCH(HT$1,Data!$G78)),        "",          ";" &amp; VLOOKUP(HT$1,Data!$K:$M,3, FALSE) &amp; ",""" &amp; VLOOKUP(HT$1,Data!$K:$L,2, FALSE) &amp; """;"   )             )</f>
        <v/>
      </c>
      <c r="HU77" t="str">
        <f>IF(Data!$K78=HU$1, "",             IF(ISERR(SEARCH(HU$1,Data!$G78)),        "",          ";" &amp; VLOOKUP(HU$1,Data!$K:$M,3, FALSE) &amp; ",""" &amp; VLOOKUP(HU$1,Data!$K:$L,2, FALSE) &amp; """;"   )             )</f>
        <v/>
      </c>
      <c r="HV77" t="str">
        <f>IF(Data!$K78=HV$1, "",             IF(ISERR(SEARCH(HV$1,Data!$G78)),        "",          ";" &amp; VLOOKUP(HV$1,Data!$K:$M,3, FALSE) &amp; ",""" &amp; VLOOKUP(HV$1,Data!$K:$L,2, FALSE) &amp; """;"   )             )</f>
        <v/>
      </c>
      <c r="HW77" t="str">
        <f>IF(Data!$K78=HW$1, "",             IF(ISERR(SEARCH(HW$1,Data!$G78)),        "",          ";" &amp; VLOOKUP(HW$1,Data!$K:$M,3, FALSE) &amp; ",""" &amp; VLOOKUP(HW$1,Data!$K:$L,2, FALSE) &amp; """;"   )             )</f>
        <v/>
      </c>
      <c r="HX77" t="str">
        <f>IF(Data!$K78=HX$1, "",             IF(ISERR(SEARCH(HX$1,Data!$G78)),        "",          ";" &amp; VLOOKUP(HX$1,Data!$K:$M,3, FALSE) &amp; ",""" &amp; VLOOKUP(HX$1,Data!$K:$L,2, FALSE) &amp; """;"   )             )</f>
        <v/>
      </c>
      <c r="HY77" t="str">
        <f>IF(Data!$K78=HY$1, "",             IF(ISERR(SEARCH(HY$1,Data!$G78)),        "",          ";" &amp; VLOOKUP(HY$1,Data!$K:$M,3, FALSE) &amp; ",""" &amp; VLOOKUP(HY$1,Data!$K:$L,2, FALSE) &amp; """;"   )             )</f>
        <v/>
      </c>
      <c r="HZ77" t="str">
        <f>IF(Data!$K78=HZ$1, "",             IF(ISERR(SEARCH(HZ$1,Data!$G78)),        "",          ";" &amp; VLOOKUP(HZ$1,Data!$K:$M,3, FALSE) &amp; ",""" &amp; VLOOKUP(HZ$1,Data!$K:$L,2, FALSE) &amp; """;"   )             )</f>
        <v/>
      </c>
      <c r="IA77" t="str">
        <f>IF(Data!$K78=IA$1, "",             IF(ISERR(SEARCH(IA$1,Data!$G78)),        "",          ";" &amp; VLOOKUP(IA$1,Data!$K:$M,3, FALSE) &amp; ",""" &amp; VLOOKUP(IA$1,Data!$K:$L,2, FALSE) &amp; """;"   )             )</f>
        <v/>
      </c>
      <c r="IB77" t="str">
        <f>IF(Data!$K78=IB$1, "",             IF(ISERR(SEARCH(IB$1,Data!$G78)),        "",          ";" &amp; VLOOKUP(IB$1,Data!$K:$M,3, FALSE) &amp; ",""" &amp; VLOOKUP(IB$1,Data!$K:$L,2, FALSE) &amp; """;"   )             )</f>
        <v/>
      </c>
      <c r="IC77" t="str">
        <f>IF(Data!$K78=IC$1, "",             IF(ISERR(SEARCH(IC$1,Data!$G78)),        "",          ";" &amp; VLOOKUP(IC$1,Data!$K:$M,3, FALSE) &amp; ",""" &amp; VLOOKUP(IC$1,Data!$K:$L,2, FALSE) &amp; """;"   )             )</f>
        <v/>
      </c>
      <c r="ID77" t="str">
        <f>IF(Data!$K78=ID$1, "",             IF(ISERR(SEARCH(ID$1,Data!$G78)),        "",          ";" &amp; VLOOKUP(ID$1,Data!$K:$M,3, FALSE) &amp; ",""" &amp; VLOOKUP(ID$1,Data!$K:$L,2, FALSE) &amp; """;"   )             )</f>
        <v/>
      </c>
      <c r="IE77" t="str">
        <f>IF(Data!$K78=IE$1, "",             IF(ISERR(SEARCH(IE$1,Data!$G78)),        "",          ";" &amp; VLOOKUP(IE$1,Data!$K:$M,3, FALSE) &amp; ",""" &amp; VLOOKUP(IE$1,Data!$K:$L,2, FALSE) &amp; """;"   )             )</f>
        <v/>
      </c>
      <c r="IF77" t="str">
        <f>IF(Data!$K78=IF$1, "",             IF(ISERR(SEARCH(IF$1,Data!$G78)),        "",          ";" &amp; VLOOKUP(IF$1,Data!$K:$M,3, FALSE) &amp; ",""" &amp; VLOOKUP(IF$1,Data!$K:$L,2, FALSE) &amp; """;"   )             )</f>
        <v/>
      </c>
      <c r="IG77" t="str">
        <f>IF(Data!$K78=IG$1, "",             IF(ISERR(SEARCH(IG$1,Data!$G78)),        "",          ";" &amp; VLOOKUP(IG$1,Data!$K:$M,3, FALSE) &amp; ",""" &amp; VLOOKUP(IG$1,Data!$K:$L,2, FALSE) &amp; """;"   )             )</f>
        <v/>
      </c>
      <c r="IH77" t="str">
        <f>IF(Data!$K78=IH$1, "",             IF(ISERR(SEARCH(IH$1,Data!$G78)),        "",          ";" &amp; VLOOKUP(IH$1,Data!$K:$M,3, FALSE) &amp; ",""" &amp; VLOOKUP(IH$1,Data!$K:$L,2, FALSE) &amp; """;"   )             )</f>
        <v/>
      </c>
      <c r="II77" t="str">
        <f>IF(Data!$K78=II$1, "",             IF(ISERR(SEARCH(II$1,Data!$G78)),        "",          ";" &amp; VLOOKUP(II$1,Data!$K:$M,3, FALSE) &amp; ",""" &amp; VLOOKUP(II$1,Data!$K:$L,2, FALSE) &amp; """;"   )             )</f>
        <v/>
      </c>
    </row>
    <row r="78" spans="1:243" x14ac:dyDescent="0.3">
      <c r="A78" t="str">
        <f>Data!K79</f>
        <v>Gragra</v>
      </c>
      <c r="B78" s="15">
        <f>VLOOKUP(Tableau36[[#This Row],[Character]],Data!K:M,3,FALSE)</f>
        <v>77</v>
      </c>
      <c r="C78" s="15" t="str">
        <f>VLOOKUP(Tableau36[[#This Row],[Character]],Data!K:L,2,FALSE)</f>
        <v>HUMAN</v>
      </c>
      <c r="D78" s="15" t="str">
        <f>SUBSTITUTE(     SUBSTITUTE(Tableau36[[#This Row],[character_id,character_type,friend_id,friend_type]],",""DROID""",""),    ",""HUMAN""", "")</f>
        <v>77,38/77,7</v>
      </c>
      <c r="E78" s="15" t="str">
        <f>IF(Tableau36[[#This Row],[With char''s id]] = "", "",    MID(Tableau36[[#This Row],[With char''s id]], 2, LEN(Tableau36[[#This Row],[With char''s id]])-1))</f>
        <v>77,"HUMAN",38,"HUMAN"/77,"HUMAN",7,"DROID"</v>
      </c>
      <c r="F78" s="15" t="str">
        <f>SUBSTITUTE(Tableau36[[#This Row],[List of friend''s id]],  "/",    "/" &amp; Tableau36[[#This Row],[Character''s id]] &amp; ",""" &amp; Tableau36[[#This Row],[Type]] &amp; """,")</f>
        <v>/77,"HUMAN",38,"HUMAN"/77,"HUMAN",7,"DROID"</v>
      </c>
      <c r="G78" t="str">
        <f>IF( Tableau36[[#This Row],[removed double semi-colon]]="", "", "/" &amp; MID(Tableau36[[#This Row],[removed double semi-colon]],2,LEN(Tableau36[[#This Row],[removed double semi-colon]]) - 2) )</f>
        <v>/38,"HUMAN"/7,"DROID"</v>
      </c>
      <c r="H78" t="str">
        <f>SUBSTITUTE(Tableau36[[#This Row],[Concatenation]],";;","/")</f>
        <v>;38,"HUMAN"/7,"DROID";</v>
      </c>
      <c r="I78" t="str">
        <f>_xlfn.CONCAT(Tableau4[#This Row])</f>
        <v>;38,"HUMAN";;7,"DROID";</v>
      </c>
      <c r="M78" t="str">
        <f>IF(Data!$K79=M$1, "",             IF(ISERR(SEARCH(M$1,Data!$G79)),        "",          ";" &amp; VLOOKUP(M$1,Data!$K:$M,3, FALSE) &amp; ",""" &amp; VLOOKUP(M$1,Data!$K:$L,2, FALSE) &amp; """;"   )             )</f>
        <v/>
      </c>
      <c r="N78" t="str">
        <f>IF(Data!$K79=N$1, "",             IF(ISERR(SEARCH(N$1,Data!$G79)),        "",          ";" &amp; VLOOKUP(N$1,Data!$K:$M,3, FALSE) &amp; ",""" &amp; VLOOKUP(N$1,Data!$K:$L,2, FALSE) &amp; """;"   )             )</f>
        <v/>
      </c>
      <c r="O78" t="str">
        <f>IF(Data!$K79=O$1, "",             IF(ISERR(SEARCH(O$1,Data!$G79)),        "",          ";" &amp; VLOOKUP(O$1,Data!$K:$M,3, FALSE) &amp; ",""" &amp; VLOOKUP(O$1,Data!$K:$L,2, FALSE) &amp; """;"   )             )</f>
        <v/>
      </c>
      <c r="P78" t="str">
        <f>IF(Data!$K79=P$1, "",             IF(ISERR(SEARCH(P$1,Data!$G79)),        "",          ";" &amp; VLOOKUP(P$1,Data!$K:$M,3, FALSE) &amp; ",""" &amp; VLOOKUP(P$1,Data!$K:$L,2, FALSE) &amp; """;"   )             )</f>
        <v/>
      </c>
      <c r="Q78" t="str">
        <f>IF(Data!$K79=Q$1, "",             IF(ISERR(SEARCH(Q$1,Data!$G79)),        "",          ";" &amp; VLOOKUP(Q$1,Data!$K:$M,3, FALSE) &amp; ",""" &amp; VLOOKUP(Q$1,Data!$K:$L,2, FALSE) &amp; """;"   )             )</f>
        <v/>
      </c>
      <c r="R78" t="str">
        <f>IF(Data!$K79=R$1, "",             IF(ISERR(SEARCH(R$1,Data!$G79)),        "",          ";" &amp; VLOOKUP(R$1,Data!$K:$M,3, FALSE) &amp; ",""" &amp; VLOOKUP(R$1,Data!$K:$L,2, FALSE) &amp; """;"   )             )</f>
        <v/>
      </c>
      <c r="S78" t="str">
        <f>IF(Data!$K79=S$1, "",             IF(ISERR(SEARCH(S$1,Data!$G79)),        "",          ";" &amp; VLOOKUP(S$1,Data!$K:$M,3, FALSE) &amp; ",""" &amp; VLOOKUP(S$1,Data!$K:$L,2, FALSE) &amp; """;"   )             )</f>
        <v/>
      </c>
      <c r="T78" t="str">
        <f>IF(Data!$K79=T$1, "",             IF(ISERR(SEARCH(T$1,Data!$G79)),        "",          ";" &amp; VLOOKUP(T$1,Data!$K:$M,3, FALSE) &amp; ",""" &amp; VLOOKUP(T$1,Data!$K:$L,2, FALSE) &amp; """;"   )             )</f>
        <v/>
      </c>
      <c r="U78" t="str">
        <f>IF(Data!$K79=U$1, "",             IF(ISERR(SEARCH(U$1,Data!$G79)),        "",          ";" &amp; VLOOKUP(U$1,Data!$K:$M,3, FALSE) &amp; ",""" &amp; VLOOKUP(U$1,Data!$K:$L,2, FALSE) &amp; """;"   )             )</f>
        <v/>
      </c>
      <c r="V78" t="str">
        <f>IF(Data!$K79=V$1, "",             IF(ISERR(SEARCH(V$1,Data!$G79)),        "",          ";" &amp; VLOOKUP(V$1,Data!$K:$M,3, FALSE) &amp; ",""" &amp; VLOOKUP(V$1,Data!$K:$L,2, FALSE) &amp; """;"   )             )</f>
        <v/>
      </c>
      <c r="W78" t="str">
        <f>IF(Data!$K79=W$1, "",             IF(ISERR(SEARCH(W$1,Data!$G79)),        "",          ";" &amp; VLOOKUP(W$1,Data!$K:$M,3, FALSE) &amp; ",""" &amp; VLOOKUP(W$1,Data!$K:$L,2, FALSE) &amp; """;"   )             )</f>
        <v/>
      </c>
      <c r="X78" t="str">
        <f>IF(Data!$K79=X$1, "",             IF(ISERR(SEARCH(X$1,Data!$G79)),        "",          ";" &amp; VLOOKUP(X$1,Data!$K:$M,3, FALSE) &amp; ",""" &amp; VLOOKUP(X$1,Data!$K:$L,2, FALSE) &amp; """;"   )             )</f>
        <v/>
      </c>
      <c r="Y78" t="str">
        <f>IF(Data!$K79=Y$1, "",             IF(ISERR(SEARCH(Y$1,Data!$G79)),        "",          ";" &amp; VLOOKUP(Y$1,Data!$K:$M,3, FALSE) &amp; ",""" &amp; VLOOKUP(Y$1,Data!$K:$L,2, FALSE) &amp; """;"   )             )</f>
        <v/>
      </c>
      <c r="Z78" t="str">
        <f>IF(Data!$K79=Z$1, "",             IF(ISERR(SEARCH(Z$1,Data!$G79)),        "",          ";" &amp; VLOOKUP(Z$1,Data!$K:$M,3, FALSE) &amp; ",""" &amp; VLOOKUP(Z$1,Data!$K:$L,2, FALSE) &amp; """;"   )             )</f>
        <v/>
      </c>
      <c r="AA78" t="str">
        <f>IF(Data!$K79=AA$1, "",             IF(ISERR(SEARCH(AA$1,Data!$G79)),        "",          ";" &amp; VLOOKUP(AA$1,Data!$K:$M,3, FALSE) &amp; ",""" &amp; VLOOKUP(AA$1,Data!$K:$L,2, FALSE) &amp; """;"   )             )</f>
        <v/>
      </c>
      <c r="AB78" t="str">
        <f>IF(Data!$K79=AB$1, "",             IF(ISERR(SEARCH(AB$1,Data!$G79)),        "",          ";" &amp; VLOOKUP(AB$1,Data!$K:$M,3, FALSE) &amp; ",""" &amp; VLOOKUP(AB$1,Data!$K:$L,2, FALSE) &amp; """;"   )             )</f>
        <v/>
      </c>
      <c r="AC78" t="str">
        <f>IF(Data!$K79=AC$1, "",             IF(ISERR(SEARCH(AC$1,Data!$G79)),        "",          ";" &amp; VLOOKUP(AC$1,Data!$K:$M,3, FALSE) &amp; ",""" &amp; VLOOKUP(AC$1,Data!$K:$L,2, FALSE) &amp; """;"   )             )</f>
        <v/>
      </c>
      <c r="AD78" t="str">
        <f>IF(Data!$K79=AD$1, "",             IF(ISERR(SEARCH(AD$1,Data!$G79)),        "",          ";" &amp; VLOOKUP(AD$1,Data!$K:$M,3, FALSE) &amp; ",""" &amp; VLOOKUP(AD$1,Data!$K:$L,2, FALSE) &amp; """;"   )             )</f>
        <v/>
      </c>
      <c r="AE78" t="str">
        <f>IF(Data!$K79=AE$1, "",             IF(ISERR(SEARCH(AE$1,Data!$G79)),        "",          ";" &amp; VLOOKUP(AE$1,Data!$K:$M,3, FALSE) &amp; ",""" &amp; VLOOKUP(AE$1,Data!$K:$L,2, FALSE) &amp; """;"   )             )</f>
        <v/>
      </c>
      <c r="AF78" t="str">
        <f>IF(Data!$K79=AF$1, "",             IF(ISERR(SEARCH(AF$1,Data!$G79)),        "",          ";" &amp; VLOOKUP(AF$1,Data!$K:$M,3, FALSE) &amp; ",""" &amp; VLOOKUP(AF$1,Data!$K:$L,2, FALSE) &amp; """;"   )             )</f>
        <v/>
      </c>
      <c r="AG78" t="str">
        <f>IF(Data!$K79=AG$1, "",             IF(ISERR(SEARCH(AG$1,Data!$G79)),        "",          ";" &amp; VLOOKUP(AG$1,Data!$K:$M,3, FALSE) &amp; ",""" &amp; VLOOKUP(AG$1,Data!$K:$L,2, FALSE) &amp; """;"   )             )</f>
        <v>;38,"HUMAN";</v>
      </c>
      <c r="AH78" t="str">
        <f>IF(Data!$K79=AH$1, "",             IF(ISERR(SEARCH(AH$1,Data!$G79)),        "",          ";" &amp; VLOOKUP(AH$1,Data!$K:$M,3, FALSE) &amp; ",""" &amp; VLOOKUP(AH$1,Data!$K:$L,2, FALSE) &amp; """;"   )             )</f>
        <v/>
      </c>
      <c r="AI78" t="str">
        <f>IF(Data!$K79=AI$1, "",             IF(ISERR(SEARCH(AI$1,Data!$G79)),        "",          ";" &amp; VLOOKUP(AI$1,Data!$K:$M,3, FALSE) &amp; ",""" &amp; VLOOKUP(AI$1,Data!$K:$L,2, FALSE) &amp; """;"   )             )</f>
        <v/>
      </c>
      <c r="AJ78" t="str">
        <f>IF(Data!$K79=AJ$1, "",             IF(ISERR(SEARCH(AJ$1,Data!$G79)),        "",          ";" &amp; VLOOKUP(AJ$1,Data!$K:$M,3, FALSE) &amp; ",""" &amp; VLOOKUP(AJ$1,Data!$K:$L,2, FALSE) &amp; """;"   )             )</f>
        <v/>
      </c>
      <c r="AK78" t="str">
        <f>IF(Data!$K79=AK$1, "",             IF(ISERR(SEARCH(AK$1,Data!$G79)),        "",          ";" &amp; VLOOKUP(AK$1,Data!$K:$M,3, FALSE) &amp; ",""" &amp; VLOOKUP(AK$1,Data!$K:$L,2, FALSE) &amp; """;"   )             )</f>
        <v/>
      </c>
      <c r="AL78" t="str">
        <f>IF(Data!$K79=AL$1, "",             IF(ISERR(SEARCH(AL$1,Data!$G79)),        "",          ";" &amp; VLOOKUP(AL$1,Data!$K:$M,3, FALSE) &amp; ",""" &amp; VLOOKUP(AL$1,Data!$K:$L,2, FALSE) &amp; """;"   )             )</f>
        <v/>
      </c>
      <c r="AM78" t="str">
        <f>IF(Data!$K79=AM$1, "",             IF(ISERR(SEARCH(AM$1,Data!$G79)),        "",          ";" &amp; VLOOKUP(AM$1,Data!$K:$M,3, FALSE) &amp; ",""" &amp; VLOOKUP(AM$1,Data!$K:$L,2, FALSE) &amp; """;"   )             )</f>
        <v/>
      </c>
      <c r="AN78" t="str">
        <f>IF(Data!$K79=AN$1, "",             IF(ISERR(SEARCH(AN$1,Data!$G79)),        "",          ";" &amp; VLOOKUP(AN$1,Data!$K:$M,3, FALSE) &amp; ",""" &amp; VLOOKUP(AN$1,Data!$K:$L,2, FALSE) &amp; """;"   )             )</f>
        <v/>
      </c>
      <c r="AO78" t="str">
        <f>IF(Data!$K79=AO$1, "",             IF(ISERR(SEARCH(AO$1,Data!$G79)),        "",          ";" &amp; VLOOKUP(AO$1,Data!$K:$M,3, FALSE) &amp; ",""" &amp; VLOOKUP(AO$1,Data!$K:$L,2, FALSE) &amp; """;"   )             )</f>
        <v/>
      </c>
      <c r="AP78" t="str">
        <f>IF(Data!$K79=AP$1, "",             IF(ISERR(SEARCH(AP$1,Data!$G79)),        "",          ";" &amp; VLOOKUP(AP$1,Data!$K:$M,3, FALSE) &amp; ",""" &amp; VLOOKUP(AP$1,Data!$K:$L,2, FALSE) &amp; """;"   )             )</f>
        <v/>
      </c>
      <c r="AQ78" t="str">
        <f>IF(Data!$K79=AQ$1, "",             IF(ISERR(SEARCH(AQ$1,Data!$G79)),        "",          ";" &amp; VLOOKUP(AQ$1,Data!$K:$M,3, FALSE) &amp; ",""" &amp; VLOOKUP(AQ$1,Data!$K:$L,2, FALSE) &amp; """;"   )             )</f>
        <v/>
      </c>
      <c r="AR78" t="str">
        <f>IF(Data!$K79=AR$1, "",             IF(ISERR(SEARCH(AR$1,Data!$G79)),        "",          ";" &amp; VLOOKUP(AR$1,Data!$K:$M,3, FALSE) &amp; ",""" &amp; VLOOKUP(AR$1,Data!$K:$L,2, FALSE) &amp; """;"   )             )</f>
        <v/>
      </c>
      <c r="AS78" t="str">
        <f>IF(Data!$K79=AS$1, "",             IF(ISERR(SEARCH(AS$1,Data!$G79)),        "",          ";" &amp; VLOOKUP(AS$1,Data!$K:$M,3, FALSE) &amp; ",""" &amp; VLOOKUP(AS$1,Data!$K:$L,2, FALSE) &amp; """;"   )             )</f>
        <v/>
      </c>
      <c r="AT78" t="str">
        <f>IF(Data!$K79=AT$1, "",             IF(ISERR(SEARCH(AT$1,Data!$G79)),        "",          ";" &amp; VLOOKUP(AT$1,Data!$K:$M,3, FALSE) &amp; ",""" &amp; VLOOKUP(AT$1,Data!$K:$L,2, FALSE) &amp; """;"   )             )</f>
        <v/>
      </c>
      <c r="AU78" t="str">
        <f>IF(Data!$K79=AU$1, "",             IF(ISERR(SEARCH(AU$1,Data!$G79)),        "",          ";" &amp; VLOOKUP(AU$1,Data!$K:$M,3, FALSE) &amp; ",""" &amp; VLOOKUP(AU$1,Data!$K:$L,2, FALSE) &amp; """;"   )             )</f>
        <v/>
      </c>
      <c r="AV78" t="str">
        <f>IF(Data!$K79=AV$1, "",             IF(ISERR(SEARCH(AV$1,Data!$G79)),        "",          ";" &amp; VLOOKUP(AV$1,Data!$K:$M,3, FALSE) &amp; ",""" &amp; VLOOKUP(AV$1,Data!$K:$L,2, FALSE) &amp; """;"   )             )</f>
        <v/>
      </c>
      <c r="AW78" t="str">
        <f>IF(Data!$K79=AW$1, "",             IF(ISERR(SEARCH(AW$1,Data!$G79)),        "",          ";" &amp; VLOOKUP(AW$1,Data!$K:$M,3, FALSE) &amp; ",""" &amp; VLOOKUP(AW$1,Data!$K:$L,2, FALSE) &amp; """;"   )             )</f>
        <v/>
      </c>
      <c r="AX78" t="str">
        <f>IF(Data!$K79=AX$1, "",             IF(ISERR(SEARCH(AX$1,Data!$G79)),        "",          ";" &amp; VLOOKUP(AX$1,Data!$K:$M,3, FALSE) &amp; ",""" &amp; VLOOKUP(AX$1,Data!$K:$L,2, FALSE) &amp; """;"   )             )</f>
        <v/>
      </c>
      <c r="AY78" t="str">
        <f>IF(Data!$K79=AY$1, "",             IF(ISERR(SEARCH(AY$1,Data!$G79)),        "",          ";" &amp; VLOOKUP(AY$1,Data!$K:$M,3, FALSE) &amp; ",""" &amp; VLOOKUP(AY$1,Data!$K:$L,2, FALSE) &amp; """;"   )             )</f>
        <v/>
      </c>
      <c r="AZ78" t="str">
        <f>IF(Data!$K79=AZ$1, "",             IF(ISERR(SEARCH(AZ$1,Data!$G79)),        "",          ";" &amp; VLOOKUP(AZ$1,Data!$K:$M,3, FALSE) &amp; ",""" &amp; VLOOKUP(AZ$1,Data!$K:$L,2, FALSE) &amp; """;"   )             )</f>
        <v/>
      </c>
      <c r="BA78" t="str">
        <f>IF(Data!$K79=BA$1, "",             IF(ISERR(SEARCH(BA$1,Data!$G79)),        "",          ";" &amp; VLOOKUP(BA$1,Data!$K:$M,3, FALSE) &amp; ",""" &amp; VLOOKUP(BA$1,Data!$K:$L,2, FALSE) &amp; """;"   )             )</f>
        <v/>
      </c>
      <c r="BB78" t="str">
        <f>IF(Data!$K79=BB$1, "",             IF(ISERR(SEARCH(BB$1,Data!$G79)),        "",          ";" &amp; VLOOKUP(BB$1,Data!$K:$M,3, FALSE) &amp; ",""" &amp; VLOOKUP(BB$1,Data!$K:$L,2, FALSE) &amp; """;"   )             )</f>
        <v/>
      </c>
      <c r="BC78" t="str">
        <f>IF(Data!$K79=BC$1, "",             IF(ISERR(SEARCH(BC$1,Data!$G79)),        "",          ";" &amp; VLOOKUP(BC$1,Data!$K:$M,3, FALSE) &amp; ",""" &amp; VLOOKUP(BC$1,Data!$K:$L,2, FALSE) &amp; """;"   )             )</f>
        <v/>
      </c>
      <c r="BD78" t="str">
        <f>IF(Data!$K79=BD$1, "",             IF(ISERR(SEARCH(BD$1,Data!$G79)),        "",          ";" &amp; VLOOKUP(BD$1,Data!$K:$M,3, FALSE) &amp; ",""" &amp; VLOOKUP(BD$1,Data!$K:$L,2, FALSE) &amp; """;"   )             )</f>
        <v/>
      </c>
      <c r="BE78" t="str">
        <f>IF(Data!$K79=BE$1, "",             IF(ISERR(SEARCH(BE$1,Data!$G79)),        "",          ";" &amp; VLOOKUP(BE$1,Data!$K:$M,3, FALSE) &amp; ",""" &amp; VLOOKUP(BE$1,Data!$K:$L,2, FALSE) &amp; """;"   )             )</f>
        <v/>
      </c>
      <c r="BF78" t="str">
        <f>IF(Data!$K79=BF$1, "",             IF(ISERR(SEARCH(BF$1,Data!$G79)),        "",          ";" &amp; VLOOKUP(BF$1,Data!$K:$M,3, FALSE) &amp; ",""" &amp; VLOOKUP(BF$1,Data!$K:$L,2, FALSE) &amp; """;"   )             )</f>
        <v/>
      </c>
      <c r="BG78" t="str">
        <f>IF(Data!$K79=BG$1, "",             IF(ISERR(SEARCH(BG$1,Data!$G79)),        "",          ";" &amp; VLOOKUP(BG$1,Data!$K:$M,3, FALSE) &amp; ",""" &amp; VLOOKUP(BG$1,Data!$K:$L,2, FALSE) &amp; """;"   )             )</f>
        <v/>
      </c>
      <c r="BH78" t="str">
        <f>IF(Data!$K79=BH$1, "",             IF(ISERR(SEARCH(BH$1,Data!$G79)),        "",          ";" &amp; VLOOKUP(BH$1,Data!$K:$M,3, FALSE) &amp; ",""" &amp; VLOOKUP(BH$1,Data!$K:$L,2, FALSE) &amp; """;"   )             )</f>
        <v/>
      </c>
      <c r="BI78" t="str">
        <f>IF(Data!$K79=BI$1, "",             IF(ISERR(SEARCH(BI$1,Data!$G79)),        "",          ";" &amp; VLOOKUP(BI$1,Data!$K:$M,3, FALSE) &amp; ",""" &amp; VLOOKUP(BI$1,Data!$K:$L,2, FALSE) &amp; """;"   )             )</f>
        <v/>
      </c>
      <c r="BJ78" t="str">
        <f>IF(Data!$K79=BJ$1, "",             IF(ISERR(SEARCH(BJ$1,Data!$G79)),        "",          ";" &amp; VLOOKUP(BJ$1,Data!$K:$M,3, FALSE) &amp; ",""" &amp; VLOOKUP(BJ$1,Data!$K:$L,2, FALSE) &amp; """;"   )             )</f>
        <v/>
      </c>
      <c r="BK78" t="str">
        <f>IF(Data!$K79=BK$1, "",             IF(ISERR(SEARCH(BK$1,Data!$G79)),        "",          ";" &amp; VLOOKUP(BK$1,Data!$K:$M,3, FALSE) &amp; ",""" &amp; VLOOKUP(BK$1,Data!$K:$L,2, FALSE) &amp; """;"   )             )</f>
        <v/>
      </c>
      <c r="BL78" t="str">
        <f>IF(Data!$K79=BL$1, "",             IF(ISERR(SEARCH(BL$1,Data!$G79)),        "",          ";" &amp; VLOOKUP(BL$1,Data!$K:$M,3, FALSE) &amp; ",""" &amp; VLOOKUP(BL$1,Data!$K:$L,2, FALSE) &amp; """;"   )             )</f>
        <v/>
      </c>
      <c r="BM78" t="str">
        <f>IF(Data!$K79=BM$1, "",             IF(ISERR(SEARCH(BM$1,Data!$G79)),        "",          ";" &amp; VLOOKUP(BM$1,Data!$K:$M,3, FALSE) &amp; ",""" &amp; VLOOKUP(BM$1,Data!$K:$L,2, FALSE) &amp; """;"   )             )</f>
        <v/>
      </c>
      <c r="BN78" t="str">
        <f>IF(Data!$K79=BN$1, "",             IF(ISERR(SEARCH(BN$1,Data!$G79)),        "",          ";" &amp; VLOOKUP(BN$1,Data!$K:$M,3, FALSE) &amp; ",""" &amp; VLOOKUP(BN$1,Data!$K:$L,2, FALSE) &amp; """;"   )             )</f>
        <v/>
      </c>
      <c r="BO78" t="str">
        <f>IF(Data!$K79=BO$1, "",             IF(ISERR(SEARCH(BO$1,Data!$G79)),        "",          ";" &amp; VLOOKUP(BO$1,Data!$K:$M,3, FALSE) &amp; ",""" &amp; VLOOKUP(BO$1,Data!$K:$L,2, FALSE) &amp; """;"   )             )</f>
        <v/>
      </c>
      <c r="BP78" t="str">
        <f>IF(Data!$K79=BP$1, "",             IF(ISERR(SEARCH(BP$1,Data!$G79)),        "",          ";" &amp; VLOOKUP(BP$1,Data!$K:$M,3, FALSE) &amp; ",""" &amp; VLOOKUP(BP$1,Data!$K:$L,2, FALSE) &amp; """;"   )             )</f>
        <v/>
      </c>
      <c r="BQ78" t="str">
        <f>IF(Data!$K79=BQ$1, "",             IF(ISERR(SEARCH(BQ$1,Data!$G79)),        "",          ";" &amp; VLOOKUP(BQ$1,Data!$K:$M,3, FALSE) &amp; ",""" &amp; VLOOKUP(BQ$1,Data!$K:$L,2, FALSE) &amp; """;"   )             )</f>
        <v/>
      </c>
      <c r="BR78" t="str">
        <f>IF(Data!$K79=BR$1, "",             IF(ISERR(SEARCH(BR$1,Data!$G79)),        "",          ";" &amp; VLOOKUP(BR$1,Data!$K:$M,3, FALSE) &amp; ",""" &amp; VLOOKUP(BR$1,Data!$K:$L,2, FALSE) &amp; """;"   )             )</f>
        <v/>
      </c>
      <c r="BS78" t="str">
        <f>IF(Data!$K79=BS$1, "",             IF(ISERR(SEARCH(BS$1,Data!$G79)),        "",          ";" &amp; VLOOKUP(BS$1,Data!$K:$M,3, FALSE) &amp; ",""" &amp; VLOOKUP(BS$1,Data!$K:$L,2, FALSE) &amp; """;"   )             )</f>
        <v/>
      </c>
      <c r="BT78" t="str">
        <f>IF(Data!$K79=BT$1, "",             IF(ISERR(SEARCH(BT$1,Data!$G79)),        "",          ";" &amp; VLOOKUP(BT$1,Data!$K:$M,3, FALSE) &amp; ",""" &amp; VLOOKUP(BT$1,Data!$K:$L,2, FALSE) &amp; """;"   )             )</f>
        <v/>
      </c>
      <c r="BU78" t="str">
        <f>IF(Data!$K79=BU$1, "",             IF(ISERR(SEARCH(BU$1,Data!$G79)),        "",          ";" &amp; VLOOKUP(BU$1,Data!$K:$M,3, FALSE) &amp; ",""" &amp; VLOOKUP(BU$1,Data!$K:$L,2, FALSE) &amp; """;"   )             )</f>
        <v/>
      </c>
      <c r="BV78" t="str">
        <f>IF(Data!$K79=BV$1, "",             IF(ISERR(SEARCH(BV$1,Data!$G79)),        "",          ";" &amp; VLOOKUP(BV$1,Data!$K:$M,3, FALSE) &amp; ",""" &amp; VLOOKUP(BV$1,Data!$K:$L,2, FALSE) &amp; """;"   )             )</f>
        <v/>
      </c>
      <c r="BW78" t="str">
        <f>IF(Data!$K79=BW$1, "",             IF(ISERR(SEARCH(BW$1,Data!$G79)),        "",          ";" &amp; VLOOKUP(BW$1,Data!$K:$M,3, FALSE) &amp; ",""" &amp; VLOOKUP(BW$1,Data!$K:$L,2, FALSE) &amp; """;"   )             )</f>
        <v/>
      </c>
      <c r="BX78" t="str">
        <f>IF(Data!$K79=BX$1, "",             IF(ISERR(SEARCH(BX$1,Data!$G79)),        "",          ";" &amp; VLOOKUP(BX$1,Data!$K:$M,3, FALSE) &amp; ",""" &amp; VLOOKUP(BX$1,Data!$K:$L,2, FALSE) &amp; """;"   )             )</f>
        <v/>
      </c>
      <c r="BY78" t="str">
        <f>IF(Data!$K79=BY$1, "",             IF(ISERR(SEARCH(BY$1,Data!$G79)),        "",          ";" &amp; VLOOKUP(BY$1,Data!$K:$M,3, FALSE) &amp; ",""" &amp; VLOOKUP(BY$1,Data!$K:$L,2, FALSE) &amp; """;"   )             )</f>
        <v/>
      </c>
      <c r="BZ78" t="str">
        <f>IF(Data!$K79=BZ$1, "",             IF(ISERR(SEARCH(BZ$1,Data!$G79)),        "",          ";" &amp; VLOOKUP(BZ$1,Data!$K:$M,3, FALSE) &amp; ",""" &amp; VLOOKUP(BZ$1,Data!$K:$L,2, FALSE) &amp; """;"   )             )</f>
        <v/>
      </c>
      <c r="CA78" t="str">
        <f>IF(Data!$K79=CA$1, "",             IF(ISERR(SEARCH(CA$1,Data!$G79)),        "",          ";" &amp; VLOOKUP(CA$1,Data!$K:$M,3, FALSE) &amp; ",""" &amp; VLOOKUP(CA$1,Data!$K:$L,2, FALSE) &amp; """;"   )             )</f>
        <v/>
      </c>
      <c r="CB78" t="str">
        <f>IF(Data!$K79=CB$1, "",             IF(ISERR(SEARCH(CB$1,Data!$G79)),        "",          ";" &amp; VLOOKUP(CB$1,Data!$K:$M,3, FALSE) &amp; ",""" &amp; VLOOKUP(CB$1,Data!$K:$L,2, FALSE) &amp; """;"   )             )</f>
        <v/>
      </c>
      <c r="CC78" t="str">
        <f>IF(Data!$K79=CC$1, "",             IF(ISERR(SEARCH(CC$1,Data!$G79)),        "",          ";" &amp; VLOOKUP(CC$1,Data!$K:$M,3, FALSE) &amp; ",""" &amp; VLOOKUP(CC$1,Data!$K:$L,2, FALSE) &amp; """;"   )             )</f>
        <v/>
      </c>
      <c r="CD78" t="str">
        <f>IF(Data!$K79=CD$1, "",             IF(ISERR(SEARCH(CD$1,Data!$G79)),        "",          ";" &amp; VLOOKUP(CD$1,Data!$K:$M,3, FALSE) &amp; ",""" &amp; VLOOKUP(CD$1,Data!$K:$L,2, FALSE) &amp; """;"   )             )</f>
        <v/>
      </c>
      <c r="CE78" t="str">
        <f>IF(Data!$K79=CE$1, "",             IF(ISERR(SEARCH(CE$1,Data!$G79)),        "",          ";" &amp; VLOOKUP(CE$1,Data!$K:$M,3, FALSE) &amp; ",""" &amp; VLOOKUP(CE$1,Data!$K:$L,2, FALSE) &amp; """;"   )             )</f>
        <v/>
      </c>
      <c r="CF78" t="str">
        <f>IF(Data!$K79=CF$1, "",             IF(ISERR(SEARCH(CF$1,Data!$G79)),        "",          ";" &amp; VLOOKUP(CF$1,Data!$K:$M,3, FALSE) &amp; ",""" &amp; VLOOKUP(CF$1,Data!$K:$L,2, FALSE) &amp; """;"   )             )</f>
        <v/>
      </c>
      <c r="CG78" t="str">
        <f>IF(Data!$K79=CG$1, "",             IF(ISERR(SEARCH(CG$1,Data!$G79)),        "",          ";" &amp; VLOOKUP(CG$1,Data!$K:$M,3, FALSE) &amp; ",""" &amp; VLOOKUP(CG$1,Data!$K:$L,2, FALSE) &amp; """;"   )             )</f>
        <v/>
      </c>
      <c r="CH78" t="str">
        <f>IF(Data!$K79=CH$1, "",             IF(ISERR(SEARCH(CH$1,Data!$G79)),        "",          ";" &amp; VLOOKUP(CH$1,Data!$K:$M,3, FALSE) &amp; ",""" &amp; VLOOKUP(CH$1,Data!$K:$L,2, FALSE) &amp; """;"   )             )</f>
        <v/>
      </c>
      <c r="CI78" t="str">
        <f>IF(Data!$K79=CI$1, "",             IF(ISERR(SEARCH(CI$1,Data!$G79)),        "",          ";" &amp; VLOOKUP(CI$1,Data!$K:$M,3, FALSE) &amp; ",""" &amp; VLOOKUP(CI$1,Data!$K:$L,2, FALSE) &amp; """;"   )             )</f>
        <v/>
      </c>
      <c r="CJ78" t="str">
        <f>IF(Data!$K79=CJ$1, "",             IF(ISERR(SEARCH(CJ$1,Data!$G79)),        "",          ";" &amp; VLOOKUP(CJ$1,Data!$K:$M,3, FALSE) &amp; ",""" &amp; VLOOKUP(CJ$1,Data!$K:$L,2, FALSE) &amp; """;"   )             )</f>
        <v/>
      </c>
      <c r="CK78" t="str">
        <f>IF(Data!$K79=CK$1, "",             IF(ISERR(SEARCH(CK$1,Data!$G79)),        "",          ";" &amp; VLOOKUP(CK$1,Data!$K:$M,3, FALSE) &amp; ",""" &amp; VLOOKUP(CK$1,Data!$K:$L,2, FALSE) &amp; """;"   )             )</f>
        <v/>
      </c>
      <c r="CL78" t="str">
        <f>IF(Data!$K79=CL$1, "",             IF(ISERR(SEARCH(CL$1,Data!$G79)),        "",          ";" &amp; VLOOKUP(CL$1,Data!$K:$M,3, FALSE) &amp; ",""" &amp; VLOOKUP(CL$1,Data!$K:$L,2, FALSE) &amp; """;"   )             )</f>
        <v/>
      </c>
      <c r="CM78" t="str">
        <f>IF(Data!$K79=CM$1, "",             IF(ISERR(SEARCH(CM$1,Data!$G79)),        "",          ";" &amp; VLOOKUP(CM$1,Data!$K:$M,3, FALSE) &amp; ",""" &amp; VLOOKUP(CM$1,Data!$K:$L,2, FALSE) &amp; """;"   )             )</f>
        <v/>
      </c>
      <c r="CN78" t="str">
        <f>IF(Data!$K79=CN$1, "",             IF(ISERR(SEARCH(CN$1,Data!$G79)),        "",          ";" &amp; VLOOKUP(CN$1,Data!$K:$M,3, FALSE) &amp; ",""" &amp; VLOOKUP(CN$1,Data!$K:$L,2, FALSE) &amp; """;"   )             )</f>
        <v/>
      </c>
      <c r="CO78" t="str">
        <f>IF(Data!$K79=CO$1, "",             IF(ISERR(SEARCH(CO$1,Data!$G79)),        "",          ";" &amp; VLOOKUP(CO$1,Data!$K:$M,3, FALSE) &amp; ",""" &amp; VLOOKUP(CO$1,Data!$K:$L,2, FALSE) &amp; """;"   )             )</f>
        <v/>
      </c>
      <c r="CP78" t="str">
        <f>IF(Data!$K79=CP$1, "",             IF(ISERR(SEARCH(CP$1,Data!$G79)),        "",          ";" &amp; VLOOKUP(CP$1,Data!$K:$M,3, FALSE) &amp; ",""" &amp; VLOOKUP(CP$1,Data!$K:$L,2, FALSE) &amp; """;"   )             )</f>
        <v/>
      </c>
      <c r="CQ78" t="str">
        <f>IF(Data!$K79=CQ$1, "",             IF(ISERR(SEARCH(CQ$1,Data!$G79)),        "",          ";" &amp; VLOOKUP(CQ$1,Data!$K:$M,3, FALSE) &amp; ",""" &amp; VLOOKUP(CQ$1,Data!$K:$L,2, FALSE) &amp; """;"   )             )</f>
        <v/>
      </c>
      <c r="CR78" t="str">
        <f>IF(Data!$K79=CR$1, "",             IF(ISERR(SEARCH(CR$1,Data!$G79)),        "",          ";" &amp; VLOOKUP(CR$1,Data!$K:$M,3, FALSE) &amp; ",""" &amp; VLOOKUP(CR$1,Data!$K:$L,2, FALSE) &amp; """;"   )             )</f>
        <v/>
      </c>
      <c r="CS78" t="str">
        <f>IF(Data!$K79=CS$1, "",             IF(ISERR(SEARCH(CS$1,Data!$G79)),        "",          ";" &amp; VLOOKUP(CS$1,Data!$K:$M,3, FALSE) &amp; ",""" &amp; VLOOKUP(CS$1,Data!$K:$L,2, FALSE) &amp; """;"   )             )</f>
        <v/>
      </c>
      <c r="CT78" t="str">
        <f>IF(Data!$K79=CT$1, "",             IF(ISERR(SEARCH(CT$1,Data!$G79)),        "",          ";" &amp; VLOOKUP(CT$1,Data!$K:$M,3, FALSE) &amp; ",""" &amp; VLOOKUP(CT$1,Data!$K:$L,2, FALSE) &amp; """;"   )             )</f>
        <v>;7,"DROID";</v>
      </c>
      <c r="CU78" t="str">
        <f>IF(Data!$K79=CU$1, "",             IF(ISERR(SEARCH(CU$1,Data!$G79)),        "",          ";" &amp; VLOOKUP(CU$1,Data!$K:$M,3, FALSE) &amp; ",""" &amp; VLOOKUP(CU$1,Data!$K:$L,2, FALSE) &amp; """;"   )             )</f>
        <v/>
      </c>
      <c r="CV78" t="str">
        <f>IF(Data!$K79=CV$1, "",             IF(ISERR(SEARCH(CV$1,Data!$G79)),        "",          ";" &amp; VLOOKUP(CV$1,Data!$K:$M,3, FALSE) &amp; ",""" &amp; VLOOKUP(CV$1,Data!$K:$L,2, FALSE) &amp; """;"   )             )</f>
        <v/>
      </c>
      <c r="CW78" t="str">
        <f>IF(Data!$K79=CW$1, "",             IF(ISERR(SEARCH(CW$1,Data!$G79)),        "",          ";" &amp; VLOOKUP(CW$1,Data!$K:$M,3, FALSE) &amp; ",""" &amp; VLOOKUP(CW$1,Data!$K:$L,2, FALSE) &amp; """;"   )             )</f>
        <v/>
      </c>
      <c r="CX78" t="str">
        <f>IF(Data!$K79=CX$1, "",             IF(ISERR(SEARCH(CX$1,Data!$G79)),        "",          ";" &amp; VLOOKUP(CX$1,Data!$K:$M,3, FALSE) &amp; ",""" &amp; VLOOKUP(CX$1,Data!$K:$L,2, FALSE) &amp; """;"   )             )</f>
        <v/>
      </c>
      <c r="CY78" t="str">
        <f>IF(Data!$K79=CY$1, "",             IF(ISERR(SEARCH(CY$1,Data!$G79)),        "",          ";" &amp; VLOOKUP(CY$1,Data!$K:$M,3, FALSE) &amp; ",""" &amp; VLOOKUP(CY$1,Data!$K:$L,2, FALSE) &amp; """;"   )             )</f>
        <v/>
      </c>
      <c r="CZ78" t="str">
        <f>IF(Data!$K79=CZ$1, "",             IF(ISERR(SEARCH(CZ$1,Data!$G79)),        "",          ";" &amp; VLOOKUP(CZ$1,Data!$K:$M,3, FALSE) &amp; ",""" &amp; VLOOKUP(CZ$1,Data!$K:$L,2, FALSE) &amp; """;"   )             )</f>
        <v/>
      </c>
      <c r="DA78" t="str">
        <f>IF(Data!$K79=DA$1, "",             IF(ISERR(SEARCH(DA$1,Data!$G79)),        "",          ";" &amp; VLOOKUP(DA$1,Data!$K:$M,3, FALSE) &amp; ",""" &amp; VLOOKUP(DA$1,Data!$K:$L,2, FALSE) &amp; """;"   )             )</f>
        <v/>
      </c>
      <c r="DB78" t="str">
        <f>IF(Data!$K79=DB$1, "",             IF(ISERR(SEARCH(DB$1,Data!$G79)),        "",          ";" &amp; VLOOKUP(DB$1,Data!$K:$M,3, FALSE) &amp; ",""" &amp; VLOOKUP(DB$1,Data!$K:$L,2, FALSE) &amp; """;"   )             )</f>
        <v/>
      </c>
      <c r="DC78" t="str">
        <f>IF(Data!$K79=DC$1, "",             IF(ISERR(SEARCH(DC$1,Data!$G79)),        "",          ";" &amp; VLOOKUP(DC$1,Data!$K:$M,3, FALSE) &amp; ",""" &amp; VLOOKUP(DC$1,Data!$K:$L,2, FALSE) &amp; """;"   )             )</f>
        <v/>
      </c>
      <c r="DD78" t="str">
        <f>IF(Data!$K79=DD$1, "",             IF(ISERR(SEARCH(DD$1,Data!$G79)),        "",          ";" &amp; VLOOKUP(DD$1,Data!$K:$M,3, FALSE) &amp; ",""" &amp; VLOOKUP(DD$1,Data!$K:$L,2, FALSE) &amp; """;"   )             )</f>
        <v/>
      </c>
      <c r="DE78" t="str">
        <f>IF(Data!$K79=DE$1, "",             IF(ISERR(SEARCH(DE$1,Data!$G79)),        "",          ";" &amp; VLOOKUP(DE$1,Data!$K:$M,3, FALSE) &amp; ",""" &amp; VLOOKUP(DE$1,Data!$K:$L,2, FALSE) &amp; """;"   )             )</f>
        <v/>
      </c>
      <c r="DF78" t="str">
        <f>IF(Data!$K79=DF$1, "",             IF(ISERR(SEARCH(DF$1,Data!$G79)),        "",          ";" &amp; VLOOKUP(DF$1,Data!$K:$M,3, FALSE) &amp; ",""" &amp; VLOOKUP(DF$1,Data!$K:$L,2, FALSE) &amp; """;"   )             )</f>
        <v/>
      </c>
      <c r="DG78" t="str">
        <f>IF(Data!$K79=DG$1, "",             IF(ISERR(SEARCH(DG$1,Data!$G79)),        "",          ";" &amp; VLOOKUP(DG$1,Data!$K:$M,3, FALSE) &amp; ",""" &amp; VLOOKUP(DG$1,Data!$K:$L,2, FALSE) &amp; """;"   )             )</f>
        <v/>
      </c>
      <c r="DH78" t="str">
        <f>IF(Data!$K79=DH$1, "",             IF(ISERR(SEARCH(DH$1,Data!$G79)),        "",          ";" &amp; VLOOKUP(DH$1,Data!$K:$M,3, FALSE) &amp; ",""" &amp; VLOOKUP(DH$1,Data!$K:$L,2, FALSE) &amp; """;"   )             )</f>
        <v/>
      </c>
      <c r="DI78" t="str">
        <f>IF(Data!$K79=DI$1, "",             IF(ISERR(SEARCH(DI$1,Data!$G79)),        "",          ";" &amp; VLOOKUP(DI$1,Data!$K:$M,3, FALSE) &amp; ",""" &amp; VLOOKUP(DI$1,Data!$K:$L,2, FALSE) &amp; """;"   )             )</f>
        <v/>
      </c>
      <c r="DJ78" t="str">
        <f>IF(Data!$K79=DJ$1, "",             IF(ISERR(SEARCH(DJ$1,Data!$G79)),        "",          ";" &amp; VLOOKUP(DJ$1,Data!$K:$M,3, FALSE) &amp; ",""" &amp; VLOOKUP(DJ$1,Data!$K:$L,2, FALSE) &amp; """;"   )             )</f>
        <v/>
      </c>
      <c r="DK78" t="str">
        <f>IF(Data!$K79=DK$1, "",             IF(ISERR(SEARCH(DK$1,Data!$G79)),        "",          ";" &amp; VLOOKUP(DK$1,Data!$K:$M,3, FALSE) &amp; ",""" &amp; VLOOKUP(DK$1,Data!$K:$L,2, FALSE) &amp; """;"   )             )</f>
        <v/>
      </c>
      <c r="DL78" t="str">
        <f>IF(Data!$K79=DL$1, "",             IF(ISERR(SEARCH(DL$1,Data!$G79)),        "",          ";" &amp; VLOOKUP(DL$1,Data!$K:$M,3, FALSE) &amp; ",""" &amp; VLOOKUP(DL$1,Data!$K:$L,2, FALSE) &amp; """;"   )             )</f>
        <v/>
      </c>
      <c r="DM78" t="str">
        <f>IF(Data!$K79=DM$1, "",             IF(ISERR(SEARCH(DM$1,Data!$G79)),        "",          ";" &amp; VLOOKUP(DM$1,Data!$K:$M,3, FALSE) &amp; ",""" &amp; VLOOKUP(DM$1,Data!$K:$L,2, FALSE) &amp; """;"   )             )</f>
        <v/>
      </c>
      <c r="DN78" t="str">
        <f>IF(Data!$K79=DN$1, "",             IF(ISERR(SEARCH(DN$1,Data!$G79)),        "",          ";" &amp; VLOOKUP(DN$1,Data!$K:$M,3, FALSE) &amp; ",""" &amp; VLOOKUP(DN$1,Data!$K:$L,2, FALSE) &amp; """;"   )             )</f>
        <v/>
      </c>
      <c r="DO78" t="str">
        <f>IF(Data!$K79=DO$1, "",             IF(ISERR(SEARCH(DO$1,Data!$G79)),        "",          ";" &amp; VLOOKUP(DO$1,Data!$K:$M,3, FALSE) &amp; ",""" &amp; VLOOKUP(DO$1,Data!$K:$L,2, FALSE) &amp; """;"   )             )</f>
        <v/>
      </c>
      <c r="DP78" t="str">
        <f>IF(Data!$K79=DP$1, "",             IF(ISERR(SEARCH(DP$1,Data!$G79)),        "",          ";" &amp; VLOOKUP(DP$1,Data!$K:$M,3, FALSE) &amp; ",""" &amp; VLOOKUP(DP$1,Data!$K:$L,2, FALSE) &amp; """;"   )             )</f>
        <v/>
      </c>
      <c r="DQ78" t="str">
        <f>IF(Data!$K79=DQ$1, "",             IF(ISERR(SEARCH(DQ$1,Data!$G79)),        "",          ";" &amp; VLOOKUP(DQ$1,Data!$K:$M,3, FALSE) &amp; ",""" &amp; VLOOKUP(DQ$1,Data!$K:$L,2, FALSE) &amp; """;"   )             )</f>
        <v/>
      </c>
      <c r="DR78" t="str">
        <f>IF(Data!$K79=DR$1, "",             IF(ISERR(SEARCH(DR$1,Data!$G79)),        "",          ";" &amp; VLOOKUP(DR$1,Data!$K:$M,3, FALSE) &amp; ",""" &amp; VLOOKUP(DR$1,Data!$K:$L,2, FALSE) &amp; """;"   )             )</f>
        <v/>
      </c>
      <c r="DS78" t="str">
        <f>IF(Data!$K79=DS$1, "",             IF(ISERR(SEARCH(DS$1,Data!$G79)),        "",          ";" &amp; VLOOKUP(DS$1,Data!$K:$M,3, FALSE) &amp; ",""" &amp; VLOOKUP(DS$1,Data!$K:$L,2, FALSE) &amp; """;"   )             )</f>
        <v/>
      </c>
      <c r="DT78" t="str">
        <f>IF(Data!$K79=DT$1, "",             IF(ISERR(SEARCH(DT$1,Data!$G79)),        "",          ";" &amp; VLOOKUP(DT$1,Data!$K:$M,3, FALSE) &amp; ",""" &amp; VLOOKUP(DT$1,Data!$K:$L,2, FALSE) &amp; """;"   )             )</f>
        <v/>
      </c>
      <c r="DU78" t="str">
        <f>IF(Data!$K79=DU$1, "",             IF(ISERR(SEARCH(DU$1,Data!$G79)),        "",          ";" &amp; VLOOKUP(DU$1,Data!$K:$M,3, FALSE) &amp; ",""" &amp; VLOOKUP(DU$1,Data!$K:$L,2, FALSE) &amp; """;"   )             )</f>
        <v/>
      </c>
      <c r="DV78" t="str">
        <f>IF(Data!$K79=DV$1, "",             IF(ISERR(SEARCH(DV$1,Data!$G79)),        "",          ";" &amp; VLOOKUP(DV$1,Data!$K:$M,3, FALSE) &amp; ",""" &amp; VLOOKUP(DV$1,Data!$K:$L,2, FALSE) &amp; """;"   )             )</f>
        <v/>
      </c>
      <c r="DW78" t="str">
        <f>IF(Data!$K79=DW$1, "",             IF(ISERR(SEARCH(DW$1,Data!$G79)),        "",          ";" &amp; VLOOKUP(DW$1,Data!$K:$M,3, FALSE) &amp; ",""" &amp; VLOOKUP(DW$1,Data!$K:$L,2, FALSE) &amp; """;"   )             )</f>
        <v/>
      </c>
      <c r="DX78" t="str">
        <f>IF(Data!$K79=DX$1, "",             IF(ISERR(SEARCH(DX$1,Data!$G79)),        "",          ";" &amp; VLOOKUP(DX$1,Data!$K:$M,3, FALSE) &amp; ",""" &amp; VLOOKUP(DX$1,Data!$K:$L,2, FALSE) &amp; """;"   )             )</f>
        <v/>
      </c>
      <c r="DY78" t="str">
        <f>IF(Data!$K79=DY$1, "",             IF(ISERR(SEARCH(DY$1,Data!$G79)),        "",          ";" &amp; VLOOKUP(DY$1,Data!$K:$M,3, FALSE) &amp; ",""" &amp; VLOOKUP(DY$1,Data!$K:$L,2, FALSE) &amp; """;"   )             )</f>
        <v/>
      </c>
      <c r="DZ78" t="str">
        <f>IF(Data!$K79=DZ$1, "",             IF(ISERR(SEARCH(DZ$1,Data!$G79)),        "",          ";" &amp; VLOOKUP(DZ$1,Data!$K:$M,3, FALSE) &amp; ",""" &amp; VLOOKUP(DZ$1,Data!$K:$L,2, FALSE) &amp; """;"   )             )</f>
        <v/>
      </c>
      <c r="EA78" t="str">
        <f>IF(Data!$K79=EA$1, "",             IF(ISERR(SEARCH(EA$1,Data!$G79)),        "",          ";" &amp; VLOOKUP(EA$1,Data!$K:$M,3, FALSE) &amp; ",""" &amp; VLOOKUP(EA$1,Data!$K:$L,2, FALSE) &amp; """;"   )             )</f>
        <v/>
      </c>
      <c r="EB78" t="str">
        <f>IF(Data!$K79=EB$1, "",             IF(ISERR(SEARCH(EB$1,Data!$G79)),        "",          ";" &amp; VLOOKUP(EB$1,Data!$K:$M,3, FALSE) &amp; ",""" &amp; VLOOKUP(EB$1,Data!$K:$L,2, FALSE) &amp; """;"   )             )</f>
        <v/>
      </c>
      <c r="EC78" t="str">
        <f>IF(Data!$K79=EC$1, "",             IF(ISERR(SEARCH(EC$1,Data!$G79)),        "",          ";" &amp; VLOOKUP(EC$1,Data!$K:$M,3, FALSE) &amp; ",""" &amp; VLOOKUP(EC$1,Data!$K:$L,2, FALSE) &amp; """;"   )             )</f>
        <v/>
      </c>
      <c r="ED78" t="str">
        <f>IF(Data!$K79=ED$1, "",             IF(ISERR(SEARCH(ED$1,Data!$G79)),        "",          ";" &amp; VLOOKUP(ED$1,Data!$K:$M,3, FALSE) &amp; ",""" &amp; VLOOKUP(ED$1,Data!$K:$L,2, FALSE) &amp; """;"   )             )</f>
        <v/>
      </c>
      <c r="EE78" t="str">
        <f>IF(Data!$K79=EE$1, "",             IF(ISERR(SEARCH(EE$1,Data!$G79)),        "",          ";" &amp; VLOOKUP(EE$1,Data!$K:$M,3, FALSE) &amp; ",""" &amp; VLOOKUP(EE$1,Data!$K:$L,2, FALSE) &amp; """;"   )             )</f>
        <v/>
      </c>
      <c r="EF78" t="str">
        <f>IF(Data!$K79=EF$1, "",             IF(ISERR(SEARCH(EF$1,Data!$G79)),        "",          ";" &amp; VLOOKUP(EF$1,Data!$K:$M,3, FALSE) &amp; ",""" &amp; VLOOKUP(EF$1,Data!$K:$L,2, FALSE) &amp; """;"   )             )</f>
        <v/>
      </c>
      <c r="EG78" t="str">
        <f>IF(Data!$K79=EG$1, "",             IF(ISERR(SEARCH(EG$1,Data!$G79)),        "",          ";" &amp; VLOOKUP(EG$1,Data!$K:$M,3, FALSE) &amp; ",""" &amp; VLOOKUP(EG$1,Data!$K:$L,2, FALSE) &amp; """;"   )             )</f>
        <v/>
      </c>
      <c r="EH78" t="str">
        <f>IF(Data!$K79=EH$1, "",             IF(ISERR(SEARCH(EH$1,Data!$G79)),        "",          ";" &amp; VLOOKUP(EH$1,Data!$K:$M,3, FALSE) &amp; ",""" &amp; VLOOKUP(EH$1,Data!$K:$L,2, FALSE) &amp; """;"   )             )</f>
        <v/>
      </c>
      <c r="EI78" t="str">
        <f>IF(Data!$K79=EI$1, "",             IF(ISERR(SEARCH(EI$1,Data!$G79)),        "",          ";" &amp; VLOOKUP(EI$1,Data!$K:$M,3, FALSE) &amp; ",""" &amp; VLOOKUP(EI$1,Data!$K:$L,2, FALSE) &amp; """;"   )             )</f>
        <v/>
      </c>
      <c r="EJ78" t="str">
        <f>IF(Data!$K79=EJ$1, "",             IF(ISERR(SEARCH(EJ$1,Data!$G79)),        "",          ";" &amp; VLOOKUP(EJ$1,Data!$K:$M,3, FALSE) &amp; ",""" &amp; VLOOKUP(EJ$1,Data!$K:$L,2, FALSE) &amp; """;"   )             )</f>
        <v/>
      </c>
      <c r="EK78" t="str">
        <f>IF(Data!$K79=EK$1, "",             IF(ISERR(SEARCH(EK$1,Data!$G79)),        "",          ";" &amp; VLOOKUP(EK$1,Data!$K:$M,3, FALSE) &amp; ",""" &amp; VLOOKUP(EK$1,Data!$K:$L,2, FALSE) &amp; """;"   )             )</f>
        <v/>
      </c>
      <c r="EL78" t="str">
        <f>IF(Data!$K79=EL$1, "",             IF(ISERR(SEARCH(EL$1,Data!$G79)),        "",          ";" &amp; VLOOKUP(EL$1,Data!$K:$M,3, FALSE) &amp; ",""" &amp; VLOOKUP(EL$1,Data!$K:$L,2, FALSE) &amp; """;"   )             )</f>
        <v/>
      </c>
      <c r="EM78" t="str">
        <f>IF(Data!$K79=EM$1, "",             IF(ISERR(SEARCH(EM$1,Data!$G79)),        "",          ";" &amp; VLOOKUP(EM$1,Data!$K:$M,3, FALSE) &amp; ",""" &amp; VLOOKUP(EM$1,Data!$K:$L,2, FALSE) &amp; """;"   )             )</f>
        <v/>
      </c>
      <c r="EN78" t="str">
        <f>IF(Data!$K79=EN$1, "",             IF(ISERR(SEARCH(EN$1,Data!$G79)),        "",          ";" &amp; VLOOKUP(EN$1,Data!$K:$M,3, FALSE) &amp; ",""" &amp; VLOOKUP(EN$1,Data!$K:$L,2, FALSE) &amp; """;"   )             )</f>
        <v/>
      </c>
      <c r="EO78" t="str">
        <f>IF(Data!$K79=EO$1, "",             IF(ISERR(SEARCH(EO$1,Data!$G79)),        "",          ";" &amp; VLOOKUP(EO$1,Data!$K:$M,3, FALSE) &amp; ",""" &amp; VLOOKUP(EO$1,Data!$K:$L,2, FALSE) &amp; """;"   )             )</f>
        <v/>
      </c>
      <c r="EP78" t="str">
        <f>IF(Data!$K79=EP$1, "",             IF(ISERR(SEARCH(EP$1,Data!$G79)),        "",          ";" &amp; VLOOKUP(EP$1,Data!$K:$M,3, FALSE) &amp; ",""" &amp; VLOOKUP(EP$1,Data!$K:$L,2, FALSE) &amp; """;"   )             )</f>
        <v/>
      </c>
      <c r="EQ78" t="str">
        <f>IF(Data!$K79=EQ$1, "",             IF(ISERR(SEARCH(EQ$1,Data!$G79)),        "",          ";" &amp; VLOOKUP(EQ$1,Data!$K:$M,3, FALSE) &amp; ",""" &amp; VLOOKUP(EQ$1,Data!$K:$L,2, FALSE) &amp; """;"   )             )</f>
        <v/>
      </c>
      <c r="ER78" t="str">
        <f>IF(Data!$K79=ER$1, "",             IF(ISERR(SEARCH(ER$1,Data!$G79)),        "",          ";" &amp; VLOOKUP(ER$1,Data!$K:$M,3, FALSE) &amp; ",""" &amp; VLOOKUP(ER$1,Data!$K:$L,2, FALSE) &amp; """;"   )             )</f>
        <v/>
      </c>
      <c r="ES78" t="str">
        <f>IF(Data!$K79=ES$1, "",             IF(ISERR(SEARCH(ES$1,Data!$G79)),        "",          ";" &amp; VLOOKUP(ES$1,Data!$K:$M,3, FALSE) &amp; ",""" &amp; VLOOKUP(ES$1,Data!$K:$L,2, FALSE) &amp; """;"   )             )</f>
        <v/>
      </c>
      <c r="ET78" t="str">
        <f>IF(Data!$K79=ET$1, "",             IF(ISERR(SEARCH(ET$1,Data!$G79)),        "",          ";" &amp; VLOOKUP(ET$1,Data!$K:$M,3, FALSE) &amp; ",""" &amp; VLOOKUP(ET$1,Data!$K:$L,2, FALSE) &amp; """;"   )             )</f>
        <v/>
      </c>
      <c r="EU78" t="str">
        <f>IF(Data!$K79=EU$1, "",             IF(ISERR(SEARCH(EU$1,Data!$G79)),        "",          ";" &amp; VLOOKUP(EU$1,Data!$K:$M,3, FALSE) &amp; ",""" &amp; VLOOKUP(EU$1,Data!$K:$L,2, FALSE) &amp; """;"   )             )</f>
        <v/>
      </c>
      <c r="EV78" t="str">
        <f>IF(Data!$K79=EV$1, "",             IF(ISERR(SEARCH(EV$1,Data!$G79)),        "",          ";" &amp; VLOOKUP(EV$1,Data!$K:$M,3, FALSE) &amp; ",""" &amp; VLOOKUP(EV$1,Data!$K:$L,2, FALSE) &amp; """;"   )             )</f>
        <v/>
      </c>
      <c r="EW78" t="str">
        <f>IF(Data!$K79=EW$1, "",             IF(ISERR(SEARCH(EW$1,Data!$G79)),        "",          ";" &amp; VLOOKUP(EW$1,Data!$K:$M,3, FALSE) &amp; ",""" &amp; VLOOKUP(EW$1,Data!$K:$L,2, FALSE) &amp; """;"   )             )</f>
        <v/>
      </c>
      <c r="EX78" t="str">
        <f>IF(Data!$K79=EX$1, "",             IF(ISERR(SEARCH(EX$1,Data!$G79)),        "",          ";" &amp; VLOOKUP(EX$1,Data!$K:$M,3, FALSE) &amp; ",""" &amp; VLOOKUP(EX$1,Data!$K:$L,2, FALSE) &amp; """;"   )             )</f>
        <v/>
      </c>
      <c r="EY78" t="str">
        <f>IF(Data!$K79=EY$1, "",             IF(ISERR(SEARCH(EY$1,Data!$G79)),        "",          ";" &amp; VLOOKUP(EY$1,Data!$K:$M,3, FALSE) &amp; ",""" &amp; VLOOKUP(EY$1,Data!$K:$L,2, FALSE) &amp; """;"   )             )</f>
        <v/>
      </c>
      <c r="EZ78" t="str">
        <f>IF(Data!$K79=EZ$1, "",             IF(ISERR(SEARCH(EZ$1,Data!$G79)),        "",          ";" &amp; VLOOKUP(EZ$1,Data!$K:$M,3, FALSE) &amp; ",""" &amp; VLOOKUP(EZ$1,Data!$K:$L,2, FALSE) &amp; """;"   )             )</f>
        <v/>
      </c>
      <c r="FA78" t="str">
        <f>IF(Data!$K79=FA$1, "",             IF(ISERR(SEARCH(FA$1,Data!$G79)),        "",          ";" &amp; VLOOKUP(FA$1,Data!$K:$M,3, FALSE) &amp; ",""" &amp; VLOOKUP(FA$1,Data!$K:$L,2, FALSE) &amp; """;"   )             )</f>
        <v/>
      </c>
      <c r="FB78" t="str">
        <f>IF(Data!$K79=FB$1, "",             IF(ISERR(SEARCH(FB$1,Data!$G79)),        "",          ";" &amp; VLOOKUP(FB$1,Data!$K:$M,3, FALSE) &amp; ",""" &amp; VLOOKUP(FB$1,Data!$K:$L,2, FALSE) &amp; """;"   )             )</f>
        <v/>
      </c>
      <c r="FC78" t="str">
        <f>IF(Data!$K79=FC$1, "",             IF(ISERR(SEARCH(FC$1,Data!$G79)),        "",          ";" &amp; VLOOKUP(FC$1,Data!$K:$M,3, FALSE) &amp; ",""" &amp; VLOOKUP(FC$1,Data!$K:$L,2, FALSE) &amp; """;"   )             )</f>
        <v/>
      </c>
      <c r="FD78" t="str">
        <f>IF(Data!$K79=FD$1, "",             IF(ISERR(SEARCH(FD$1,Data!$G79)),        "",          ";" &amp; VLOOKUP(FD$1,Data!$K:$M,3, FALSE) &amp; ",""" &amp; VLOOKUP(FD$1,Data!$K:$L,2, FALSE) &amp; """;"   )             )</f>
        <v/>
      </c>
      <c r="FE78" t="str">
        <f>IF(Data!$K79=FE$1, "",             IF(ISERR(SEARCH(FE$1,Data!$G79)),        "",          ";" &amp; VLOOKUP(FE$1,Data!$K:$M,3, FALSE) &amp; ",""" &amp; VLOOKUP(FE$1,Data!$K:$L,2, FALSE) &amp; """;"   )             )</f>
        <v/>
      </c>
      <c r="FF78" t="str">
        <f>IF(Data!$K79=FF$1, "",             IF(ISERR(SEARCH(FF$1,Data!$G79)),        "",          ";" &amp; VLOOKUP(FF$1,Data!$K:$M,3, FALSE) &amp; ",""" &amp; VLOOKUP(FF$1,Data!$K:$L,2, FALSE) &amp; """;"   )             )</f>
        <v/>
      </c>
      <c r="FG78" t="str">
        <f>IF(Data!$K79=FG$1, "",             IF(ISERR(SEARCH(FG$1,Data!$G79)),        "",          ";" &amp; VLOOKUP(FG$1,Data!$K:$M,3, FALSE) &amp; ",""" &amp; VLOOKUP(FG$1,Data!$K:$L,2, FALSE) &amp; """;"   )             )</f>
        <v/>
      </c>
      <c r="FH78" t="str">
        <f>IF(Data!$K79=FH$1, "",             IF(ISERR(SEARCH(FH$1,Data!$G79)),        "",          ";" &amp; VLOOKUP(FH$1,Data!$K:$M,3, FALSE) &amp; ",""" &amp; VLOOKUP(FH$1,Data!$K:$L,2, FALSE) &amp; """;"   )             )</f>
        <v/>
      </c>
      <c r="FI78" t="str">
        <f>IF(Data!$K79=FI$1, "",             IF(ISERR(SEARCH(FI$1,Data!$G79)),        "",          ";" &amp; VLOOKUP(FI$1,Data!$K:$M,3, FALSE) &amp; ",""" &amp; VLOOKUP(FI$1,Data!$K:$L,2, FALSE) &amp; """;"   )             )</f>
        <v/>
      </c>
      <c r="FJ78" t="str">
        <f>IF(Data!$K79=FJ$1, "",             IF(ISERR(SEARCH(FJ$1,Data!$G79)),        "",          ";" &amp; VLOOKUP(FJ$1,Data!$K:$M,3, FALSE) &amp; ",""" &amp; VLOOKUP(FJ$1,Data!$K:$L,2, FALSE) &amp; """;"   )             )</f>
        <v/>
      </c>
      <c r="FK78" t="str">
        <f>IF(Data!$K79=FK$1, "",             IF(ISERR(SEARCH(FK$1,Data!$G79)),        "",          ";" &amp; VLOOKUP(FK$1,Data!$K:$M,3, FALSE) &amp; ",""" &amp; VLOOKUP(FK$1,Data!$K:$L,2, FALSE) &amp; """;"   )             )</f>
        <v/>
      </c>
      <c r="FL78" t="str">
        <f>IF(Data!$K79=FL$1, "",             IF(ISERR(SEARCH(FL$1,Data!$G79)),        "",          ";" &amp; VLOOKUP(FL$1,Data!$K:$M,3, FALSE) &amp; ",""" &amp; VLOOKUP(FL$1,Data!$K:$L,2, FALSE) &amp; """;"   )             )</f>
        <v/>
      </c>
      <c r="FM78" t="str">
        <f>IF(Data!$K79=FM$1, "",             IF(ISERR(SEARCH(FM$1,Data!$G79)),        "",          ";" &amp; VLOOKUP(FM$1,Data!$K:$M,3, FALSE) &amp; ",""" &amp; VLOOKUP(FM$1,Data!$K:$L,2, FALSE) &amp; """;"   )             )</f>
        <v/>
      </c>
      <c r="FN78" t="str">
        <f>IF(Data!$K79=FN$1, "",             IF(ISERR(SEARCH(FN$1,Data!$G79)),        "",          ";" &amp; VLOOKUP(FN$1,Data!$K:$M,3, FALSE) &amp; ",""" &amp; VLOOKUP(FN$1,Data!$K:$L,2, FALSE) &amp; """;"   )             )</f>
        <v/>
      </c>
      <c r="FO78" t="str">
        <f>IF(Data!$K79=FO$1, "",             IF(ISERR(SEARCH(FO$1,Data!$G79)),        "",          ";" &amp; VLOOKUP(FO$1,Data!$K:$M,3, FALSE) &amp; ",""" &amp; VLOOKUP(FO$1,Data!$K:$L,2, FALSE) &amp; """;"   )             )</f>
        <v/>
      </c>
      <c r="FP78" t="str">
        <f>IF(Data!$K79=FP$1, "",             IF(ISERR(SEARCH(FP$1,Data!$G79)),        "",          ";" &amp; VLOOKUP(FP$1,Data!$K:$M,3, FALSE) &amp; ",""" &amp; VLOOKUP(FP$1,Data!$K:$L,2, FALSE) &amp; """;"   )             )</f>
        <v/>
      </c>
      <c r="FQ78" t="str">
        <f>IF(Data!$K79=FQ$1, "",             IF(ISERR(SEARCH(FQ$1,Data!$G79)),        "",          ";" &amp; VLOOKUP(FQ$1,Data!$K:$M,3, FALSE) &amp; ",""" &amp; VLOOKUP(FQ$1,Data!$K:$L,2, FALSE) &amp; """;"   )             )</f>
        <v/>
      </c>
      <c r="FR78" t="str">
        <f>IF(Data!$K79=FR$1, "",             IF(ISERR(SEARCH(FR$1,Data!$G79)),        "",          ";" &amp; VLOOKUP(FR$1,Data!$K:$M,3, FALSE) &amp; ",""" &amp; VLOOKUP(FR$1,Data!$K:$L,2, FALSE) &amp; """;"   )             )</f>
        <v/>
      </c>
      <c r="FS78" t="str">
        <f>IF(Data!$K79=FS$1, "",             IF(ISERR(SEARCH(FS$1,Data!$G79)),        "",          ";" &amp; VLOOKUP(FS$1,Data!$K:$M,3, FALSE) &amp; ",""" &amp; VLOOKUP(FS$1,Data!$K:$L,2, FALSE) &amp; """;"   )             )</f>
        <v/>
      </c>
      <c r="FT78" t="str">
        <f>IF(Data!$K79=FT$1, "",             IF(ISERR(SEARCH(FT$1,Data!$G79)),        "",          ";" &amp; VLOOKUP(FT$1,Data!$K:$M,3, FALSE) &amp; ",""" &amp; VLOOKUP(FT$1,Data!$K:$L,2, FALSE) &amp; """;"   )             )</f>
        <v/>
      </c>
      <c r="FU78" t="str">
        <f>IF(Data!$K79=FU$1, "",             IF(ISERR(SEARCH(FU$1,Data!$G79)),        "",          ";" &amp; VLOOKUP(FU$1,Data!$K:$M,3, FALSE) &amp; ",""" &amp; VLOOKUP(FU$1,Data!$K:$L,2, FALSE) &amp; """;"   )             )</f>
        <v/>
      </c>
      <c r="FV78" t="str">
        <f>IF(Data!$K79=FV$1, "",             IF(ISERR(SEARCH(FV$1,Data!$G79)),        "",          ";" &amp; VLOOKUP(FV$1,Data!$K:$M,3, FALSE) &amp; ",""" &amp; VLOOKUP(FV$1,Data!$K:$L,2, FALSE) &amp; """;"   )             )</f>
        <v/>
      </c>
      <c r="FW78" t="str">
        <f>IF(Data!$K79=FW$1, "",             IF(ISERR(SEARCH(FW$1,Data!$G79)),        "",          ";" &amp; VLOOKUP(FW$1,Data!$K:$M,3, FALSE) &amp; ",""" &amp; VLOOKUP(FW$1,Data!$K:$L,2, FALSE) &amp; """;"   )             )</f>
        <v/>
      </c>
      <c r="FX78" t="str">
        <f>IF(Data!$K79=FX$1, "",             IF(ISERR(SEARCH(FX$1,Data!$G79)),        "",          ";" &amp; VLOOKUP(FX$1,Data!$K:$M,3, FALSE) &amp; ",""" &amp; VLOOKUP(FX$1,Data!$K:$L,2, FALSE) &amp; """;"   )             )</f>
        <v/>
      </c>
      <c r="FY78" t="str">
        <f>IF(Data!$K79=FY$1, "",             IF(ISERR(SEARCH(FY$1,Data!$G79)),        "",          ";" &amp; VLOOKUP(FY$1,Data!$K:$M,3, FALSE) &amp; ",""" &amp; VLOOKUP(FY$1,Data!$K:$L,2, FALSE) &amp; """;"   )             )</f>
        <v/>
      </c>
      <c r="FZ78" t="str">
        <f>IF(Data!$K79=FZ$1, "",             IF(ISERR(SEARCH(FZ$1,Data!$G79)),        "",          ";" &amp; VLOOKUP(FZ$1,Data!$K:$M,3, FALSE) &amp; ",""" &amp; VLOOKUP(FZ$1,Data!$K:$L,2, FALSE) &amp; """;"   )             )</f>
        <v/>
      </c>
      <c r="GA78" t="str">
        <f>IF(Data!$K79=GA$1, "",             IF(ISERR(SEARCH(GA$1,Data!$G79)),        "",          ";" &amp; VLOOKUP(GA$1,Data!$K:$M,3, FALSE) &amp; ",""" &amp; VLOOKUP(GA$1,Data!$K:$L,2, FALSE) &amp; """;"   )             )</f>
        <v/>
      </c>
      <c r="GB78" t="str">
        <f>IF(Data!$K79=GB$1, "",             IF(ISERR(SEARCH(GB$1,Data!$G79)),        "",          ";" &amp; VLOOKUP(GB$1,Data!$K:$M,3, FALSE) &amp; ",""" &amp; VLOOKUP(GB$1,Data!$K:$L,2, FALSE) &amp; """;"   )             )</f>
        <v/>
      </c>
      <c r="GC78" t="str">
        <f>IF(Data!$K79=GC$1, "",             IF(ISERR(SEARCH(GC$1,Data!$G79)),        "",          ";" &amp; VLOOKUP(GC$1,Data!$K:$M,3, FALSE) &amp; ",""" &amp; VLOOKUP(GC$1,Data!$K:$L,2, FALSE) &amp; """;"   )             )</f>
        <v/>
      </c>
      <c r="GD78" t="str">
        <f>IF(Data!$K79=GD$1, "",             IF(ISERR(SEARCH(GD$1,Data!$G79)),        "",          ";" &amp; VLOOKUP(GD$1,Data!$K:$M,3, FALSE) &amp; ",""" &amp; VLOOKUP(GD$1,Data!$K:$L,2, FALSE) &amp; """;"   )             )</f>
        <v/>
      </c>
      <c r="GE78" t="str">
        <f>IF(Data!$K79=GE$1, "",             IF(ISERR(SEARCH(GE$1,Data!$G79)),        "",          ";" &amp; VLOOKUP(GE$1,Data!$K:$M,3, FALSE) &amp; ",""" &amp; VLOOKUP(GE$1,Data!$K:$L,2, FALSE) &amp; """;"   )             )</f>
        <v/>
      </c>
      <c r="GF78" t="str">
        <f>IF(Data!$K79=GF$1, "",             IF(ISERR(SEARCH(GF$1,Data!$G79)),        "",          ";" &amp; VLOOKUP(GF$1,Data!$K:$M,3, FALSE) &amp; ",""" &amp; VLOOKUP(GF$1,Data!$K:$L,2, FALSE) &amp; """;"   )             )</f>
        <v/>
      </c>
      <c r="GG78" t="str">
        <f>IF(Data!$K79=GG$1, "",             IF(ISERR(SEARCH(GG$1,Data!$G79)),        "",          ";" &amp; VLOOKUP(GG$1,Data!$K:$M,3, FALSE) &amp; ",""" &amp; VLOOKUP(GG$1,Data!$K:$L,2, FALSE) &amp; """;"   )             )</f>
        <v/>
      </c>
      <c r="GH78" t="str">
        <f>IF(Data!$K79=GH$1, "",             IF(ISERR(SEARCH(GH$1,Data!$G79)),        "",          ";" &amp; VLOOKUP(GH$1,Data!$K:$M,3, FALSE) &amp; ",""" &amp; VLOOKUP(GH$1,Data!$K:$L,2, FALSE) &amp; """;"   )             )</f>
        <v/>
      </c>
      <c r="GI78" t="str">
        <f>IF(Data!$K79=GI$1, "",             IF(ISERR(SEARCH(GI$1,Data!$G79)),        "",          ";" &amp; VLOOKUP(GI$1,Data!$K:$M,3, FALSE) &amp; ",""" &amp; VLOOKUP(GI$1,Data!$K:$L,2, FALSE) &amp; """;"   )             )</f>
        <v/>
      </c>
      <c r="GJ78" t="str">
        <f>IF(Data!$K79=GJ$1, "",             IF(ISERR(SEARCH(GJ$1,Data!$G79)),        "",          ";" &amp; VLOOKUP(GJ$1,Data!$K:$M,3, FALSE) &amp; ",""" &amp; VLOOKUP(GJ$1,Data!$K:$L,2, FALSE) &amp; """;"   )             )</f>
        <v/>
      </c>
      <c r="GK78" t="str">
        <f>IF(Data!$K79=GK$1, "",             IF(ISERR(SEARCH(GK$1,Data!$G79)),        "",          ";" &amp; VLOOKUP(GK$1,Data!$K:$M,3, FALSE) &amp; ",""" &amp; VLOOKUP(GK$1,Data!$K:$L,2, FALSE) &amp; """;"   )             )</f>
        <v/>
      </c>
      <c r="GL78" t="str">
        <f>IF(Data!$K79=GL$1, "",             IF(ISERR(SEARCH(GL$1,Data!$G79)),        "",          ";" &amp; VLOOKUP(GL$1,Data!$K:$M,3, FALSE) &amp; ",""" &amp; VLOOKUP(GL$1,Data!$K:$L,2, FALSE) &amp; """;"   )             )</f>
        <v/>
      </c>
      <c r="GM78" t="str">
        <f>IF(Data!$K79=GM$1, "",             IF(ISERR(SEARCH(GM$1,Data!$G79)),        "",          ";" &amp; VLOOKUP(GM$1,Data!$K:$M,3, FALSE) &amp; ",""" &amp; VLOOKUP(GM$1,Data!$K:$L,2, FALSE) &amp; """;"   )             )</f>
        <v/>
      </c>
      <c r="GN78" t="str">
        <f>IF(Data!$K79=GN$1, "",             IF(ISERR(SEARCH(GN$1,Data!$G79)),        "",          ";" &amp; VLOOKUP(GN$1,Data!$K:$M,3, FALSE) &amp; ",""" &amp; VLOOKUP(GN$1,Data!$K:$L,2, FALSE) &amp; """;"   )             )</f>
        <v/>
      </c>
      <c r="GO78" t="str">
        <f>IF(Data!$K79=GO$1, "",             IF(ISERR(SEARCH(GO$1,Data!$G79)),        "",          ";" &amp; VLOOKUP(GO$1,Data!$K:$M,3, FALSE) &amp; ",""" &amp; VLOOKUP(GO$1,Data!$K:$L,2, FALSE) &amp; """;"   )             )</f>
        <v/>
      </c>
      <c r="GP78" t="str">
        <f>IF(Data!$K79=GP$1, "",             IF(ISERR(SEARCH(GP$1,Data!$G79)),        "",          ";" &amp; VLOOKUP(GP$1,Data!$K:$M,3, FALSE) &amp; ",""" &amp; VLOOKUP(GP$1,Data!$K:$L,2, FALSE) &amp; """;"   )             )</f>
        <v/>
      </c>
      <c r="GQ78" t="str">
        <f>IF(Data!$K79=GQ$1, "",             IF(ISERR(SEARCH(GQ$1,Data!$G79)),        "",          ";" &amp; VLOOKUP(GQ$1,Data!$K:$M,3, FALSE) &amp; ",""" &amp; VLOOKUP(GQ$1,Data!$K:$L,2, FALSE) &amp; """;"   )             )</f>
        <v/>
      </c>
      <c r="GR78" t="str">
        <f>IF(Data!$K79=GR$1, "",             IF(ISERR(SEARCH(GR$1,Data!$G79)),        "",          ";" &amp; VLOOKUP(GR$1,Data!$K:$M,3, FALSE) &amp; ",""" &amp; VLOOKUP(GR$1,Data!$K:$L,2, FALSE) &amp; """;"   )             )</f>
        <v/>
      </c>
      <c r="GS78" t="str">
        <f>IF(Data!$K79=GS$1, "",             IF(ISERR(SEARCH(GS$1,Data!$G79)),        "",          ";" &amp; VLOOKUP(GS$1,Data!$K:$M,3, FALSE) &amp; ",""" &amp; VLOOKUP(GS$1,Data!$K:$L,2, FALSE) &amp; """;"   )             )</f>
        <v/>
      </c>
      <c r="GT78" t="str">
        <f>IF(Data!$K79=GT$1, "",             IF(ISERR(SEARCH(GT$1,Data!$G79)),        "",          ";" &amp; VLOOKUP(GT$1,Data!$K:$M,3, FALSE) &amp; ",""" &amp; VLOOKUP(GT$1,Data!$K:$L,2, FALSE) &amp; """;"   )             )</f>
        <v/>
      </c>
      <c r="GU78" t="str">
        <f>IF(Data!$K79=GU$1, "",             IF(ISERR(SEARCH(GU$1,Data!$G79)),        "",          ";" &amp; VLOOKUP(GU$1,Data!$K:$M,3, FALSE) &amp; ",""" &amp; VLOOKUP(GU$1,Data!$K:$L,2, FALSE) &amp; """;"   )             )</f>
        <v/>
      </c>
      <c r="GV78" t="str">
        <f>IF(Data!$K79=GV$1, "",             IF(ISERR(SEARCH(GV$1,Data!$G79)),        "",          ";" &amp; VLOOKUP(GV$1,Data!$K:$M,3, FALSE) &amp; ",""" &amp; VLOOKUP(GV$1,Data!$K:$L,2, FALSE) &amp; """;"   )             )</f>
        <v/>
      </c>
      <c r="GW78" t="str">
        <f>IF(Data!$K79=GW$1, "",             IF(ISERR(SEARCH(GW$1,Data!$G79)),        "",          ";" &amp; VLOOKUP(GW$1,Data!$K:$M,3, FALSE) &amp; ",""" &amp; VLOOKUP(GW$1,Data!$K:$L,2, FALSE) &amp; """;"   )             )</f>
        <v/>
      </c>
      <c r="GX78" t="str">
        <f>IF(Data!$K79=GX$1, "",             IF(ISERR(SEARCH(GX$1,Data!$G79)),        "",          ";" &amp; VLOOKUP(GX$1,Data!$K:$M,3, FALSE) &amp; ",""" &amp; VLOOKUP(GX$1,Data!$K:$L,2, FALSE) &amp; """;"   )             )</f>
        <v/>
      </c>
      <c r="GY78" t="str">
        <f>IF(Data!$K79=GY$1, "",             IF(ISERR(SEARCH(GY$1,Data!$G79)),        "",          ";" &amp; VLOOKUP(GY$1,Data!$K:$M,3, FALSE) &amp; ",""" &amp; VLOOKUP(GY$1,Data!$K:$L,2, FALSE) &amp; """;"   )             )</f>
        <v/>
      </c>
      <c r="GZ78" t="str">
        <f>IF(Data!$K79=GZ$1, "",             IF(ISERR(SEARCH(GZ$1,Data!$G79)),        "",          ";" &amp; VLOOKUP(GZ$1,Data!$K:$M,3, FALSE) &amp; ",""" &amp; VLOOKUP(GZ$1,Data!$K:$L,2, FALSE) &amp; """;"   )             )</f>
        <v/>
      </c>
      <c r="HA78" t="str">
        <f>IF(Data!$K79=HA$1, "",             IF(ISERR(SEARCH(HA$1,Data!$G79)),        "",          ";" &amp; VLOOKUP(HA$1,Data!$K:$M,3, FALSE) &amp; ",""" &amp; VLOOKUP(HA$1,Data!$K:$L,2, FALSE) &amp; """;"   )             )</f>
        <v/>
      </c>
      <c r="HB78" t="str">
        <f>IF(Data!$K79=HB$1, "",             IF(ISERR(SEARCH(HB$1,Data!$G79)),        "",          ";" &amp; VLOOKUP(HB$1,Data!$K:$M,3, FALSE) &amp; ",""" &amp; VLOOKUP(HB$1,Data!$K:$L,2, FALSE) &amp; """;"   )             )</f>
        <v/>
      </c>
      <c r="HC78" t="str">
        <f>IF(Data!$K79=HC$1, "",             IF(ISERR(SEARCH(HC$1,Data!$G79)),        "",          ";" &amp; VLOOKUP(HC$1,Data!$K:$M,3, FALSE) &amp; ",""" &amp; VLOOKUP(HC$1,Data!$K:$L,2, FALSE) &amp; """;"   )             )</f>
        <v/>
      </c>
      <c r="HD78" t="str">
        <f>IF(Data!$K79=HD$1, "",             IF(ISERR(SEARCH(HD$1,Data!$G79)),        "",          ";" &amp; VLOOKUP(HD$1,Data!$K:$M,3, FALSE) &amp; ",""" &amp; VLOOKUP(HD$1,Data!$K:$L,2, FALSE) &amp; """;"   )             )</f>
        <v/>
      </c>
      <c r="HE78" t="str">
        <f>IF(Data!$K79=HE$1, "",             IF(ISERR(SEARCH(HE$1,Data!$G79)),        "",          ";" &amp; VLOOKUP(HE$1,Data!$K:$M,3, FALSE) &amp; ",""" &amp; VLOOKUP(HE$1,Data!$K:$L,2, FALSE) &amp; """;"   )             )</f>
        <v/>
      </c>
      <c r="HF78" t="str">
        <f>IF(Data!$K79=HF$1, "",             IF(ISERR(SEARCH(HF$1,Data!$G79)),        "",          ";" &amp; VLOOKUP(HF$1,Data!$K:$M,3, FALSE) &amp; ",""" &amp; VLOOKUP(HF$1,Data!$K:$L,2, FALSE) &amp; """;"   )             )</f>
        <v/>
      </c>
      <c r="HG78" t="str">
        <f>IF(Data!$K79=HG$1, "",             IF(ISERR(SEARCH(HG$1,Data!$G79)),        "",          ";" &amp; VLOOKUP(HG$1,Data!$K:$M,3, FALSE) &amp; ",""" &amp; VLOOKUP(HG$1,Data!$K:$L,2, FALSE) &amp; """;"   )             )</f>
        <v/>
      </c>
      <c r="HH78" t="str">
        <f>IF(Data!$K79=HH$1, "",             IF(ISERR(SEARCH(HH$1,Data!$G79)),        "",          ";" &amp; VLOOKUP(HH$1,Data!$K:$M,3, FALSE) &amp; ",""" &amp; VLOOKUP(HH$1,Data!$K:$L,2, FALSE) &amp; """;"   )             )</f>
        <v/>
      </c>
      <c r="HI78" t="str">
        <f>IF(Data!$K79=HI$1, "",             IF(ISERR(SEARCH(HI$1,Data!$G79)),        "",          ";" &amp; VLOOKUP(HI$1,Data!$K:$M,3, FALSE) &amp; ",""" &amp; VLOOKUP(HI$1,Data!$K:$L,2, FALSE) &amp; """;"   )             )</f>
        <v/>
      </c>
      <c r="HJ78" t="str">
        <f>IF(Data!$K79=HJ$1, "",             IF(ISERR(SEARCH(HJ$1,Data!$G79)),        "",          ";" &amp; VLOOKUP(HJ$1,Data!$K:$M,3, FALSE) &amp; ",""" &amp; VLOOKUP(HJ$1,Data!$K:$L,2, FALSE) &amp; """;"   )             )</f>
        <v/>
      </c>
      <c r="HK78" t="str">
        <f>IF(Data!$K79=HK$1, "",             IF(ISERR(SEARCH(HK$1,Data!$G79)),        "",          ";" &amp; VLOOKUP(HK$1,Data!$K:$M,3, FALSE) &amp; ",""" &amp; VLOOKUP(HK$1,Data!$K:$L,2, FALSE) &amp; """;"   )             )</f>
        <v/>
      </c>
      <c r="HL78" t="str">
        <f>IF(Data!$K79=HL$1, "",             IF(ISERR(SEARCH(HL$1,Data!$G79)),        "",          ";" &amp; VLOOKUP(HL$1,Data!$K:$M,3, FALSE) &amp; ",""" &amp; VLOOKUP(HL$1,Data!$K:$L,2, FALSE) &amp; """;"   )             )</f>
        <v/>
      </c>
      <c r="HM78" t="str">
        <f>IF(Data!$K79=HM$1, "",             IF(ISERR(SEARCH(HM$1,Data!$G79)),        "",          ";" &amp; VLOOKUP(HM$1,Data!$K:$M,3, FALSE) &amp; ",""" &amp; VLOOKUP(HM$1,Data!$K:$L,2, FALSE) &amp; """;"   )             )</f>
        <v/>
      </c>
      <c r="HN78" t="str">
        <f>IF(Data!$K79=HN$1, "",             IF(ISERR(SEARCH(HN$1,Data!$G79)),        "",          ";" &amp; VLOOKUP(HN$1,Data!$K:$M,3, FALSE) &amp; ",""" &amp; VLOOKUP(HN$1,Data!$K:$L,2, FALSE) &amp; """;"   )             )</f>
        <v/>
      </c>
      <c r="HO78" t="str">
        <f>IF(Data!$K79=HO$1, "",             IF(ISERR(SEARCH(HO$1,Data!$G79)),        "",          ";" &amp; VLOOKUP(HO$1,Data!$K:$M,3, FALSE) &amp; ",""" &amp; VLOOKUP(HO$1,Data!$K:$L,2, FALSE) &amp; """;"   )             )</f>
        <v/>
      </c>
      <c r="HP78" t="str">
        <f>IF(Data!$K79=HP$1, "",             IF(ISERR(SEARCH(HP$1,Data!$G79)),        "",          ";" &amp; VLOOKUP(HP$1,Data!$K:$M,3, FALSE) &amp; ",""" &amp; VLOOKUP(HP$1,Data!$K:$L,2, FALSE) &amp; """;"   )             )</f>
        <v/>
      </c>
      <c r="HQ78" t="str">
        <f>IF(Data!$K79=HQ$1, "",             IF(ISERR(SEARCH(HQ$1,Data!$G79)),        "",          ";" &amp; VLOOKUP(HQ$1,Data!$K:$M,3, FALSE) &amp; ",""" &amp; VLOOKUP(HQ$1,Data!$K:$L,2, FALSE) &amp; """;"   )             )</f>
        <v/>
      </c>
      <c r="HR78" t="str">
        <f>IF(Data!$K79=HR$1, "",             IF(ISERR(SEARCH(HR$1,Data!$G79)),        "",          ";" &amp; VLOOKUP(HR$1,Data!$K:$M,3, FALSE) &amp; ",""" &amp; VLOOKUP(HR$1,Data!$K:$L,2, FALSE) &amp; """;"   )             )</f>
        <v/>
      </c>
      <c r="HS78" t="str">
        <f>IF(Data!$K79=HS$1, "",             IF(ISERR(SEARCH(HS$1,Data!$G79)),        "",          ";" &amp; VLOOKUP(HS$1,Data!$K:$M,3, FALSE) &amp; ",""" &amp; VLOOKUP(HS$1,Data!$K:$L,2, FALSE) &amp; """;"   )             )</f>
        <v/>
      </c>
      <c r="HT78" t="str">
        <f>IF(Data!$K79=HT$1, "",             IF(ISERR(SEARCH(HT$1,Data!$G79)),        "",          ";" &amp; VLOOKUP(HT$1,Data!$K:$M,3, FALSE) &amp; ",""" &amp; VLOOKUP(HT$1,Data!$K:$L,2, FALSE) &amp; """;"   )             )</f>
        <v/>
      </c>
      <c r="HU78" t="str">
        <f>IF(Data!$K79=HU$1, "",             IF(ISERR(SEARCH(HU$1,Data!$G79)),        "",          ";" &amp; VLOOKUP(HU$1,Data!$K:$M,3, FALSE) &amp; ",""" &amp; VLOOKUP(HU$1,Data!$K:$L,2, FALSE) &amp; """;"   )             )</f>
        <v/>
      </c>
      <c r="HV78" t="str">
        <f>IF(Data!$K79=HV$1, "",             IF(ISERR(SEARCH(HV$1,Data!$G79)),        "",          ";" &amp; VLOOKUP(HV$1,Data!$K:$M,3, FALSE) &amp; ",""" &amp; VLOOKUP(HV$1,Data!$K:$L,2, FALSE) &amp; """;"   )             )</f>
        <v/>
      </c>
      <c r="HW78" t="str">
        <f>IF(Data!$K79=HW$1, "",             IF(ISERR(SEARCH(HW$1,Data!$G79)),        "",          ";" &amp; VLOOKUP(HW$1,Data!$K:$M,3, FALSE) &amp; ",""" &amp; VLOOKUP(HW$1,Data!$K:$L,2, FALSE) &amp; """;"   )             )</f>
        <v/>
      </c>
      <c r="HX78" t="str">
        <f>IF(Data!$K79=HX$1, "",             IF(ISERR(SEARCH(HX$1,Data!$G79)),        "",          ";" &amp; VLOOKUP(HX$1,Data!$K:$M,3, FALSE) &amp; ",""" &amp; VLOOKUP(HX$1,Data!$K:$L,2, FALSE) &amp; """;"   )             )</f>
        <v/>
      </c>
      <c r="HY78" t="str">
        <f>IF(Data!$K79=HY$1, "",             IF(ISERR(SEARCH(HY$1,Data!$G79)),        "",          ";" &amp; VLOOKUP(HY$1,Data!$K:$M,3, FALSE) &amp; ",""" &amp; VLOOKUP(HY$1,Data!$K:$L,2, FALSE) &amp; """;"   )             )</f>
        <v/>
      </c>
      <c r="HZ78" t="str">
        <f>IF(Data!$K79=HZ$1, "",             IF(ISERR(SEARCH(HZ$1,Data!$G79)),        "",          ";" &amp; VLOOKUP(HZ$1,Data!$K:$M,3, FALSE) &amp; ",""" &amp; VLOOKUP(HZ$1,Data!$K:$L,2, FALSE) &amp; """;"   )             )</f>
        <v/>
      </c>
      <c r="IA78" t="str">
        <f>IF(Data!$K79=IA$1, "",             IF(ISERR(SEARCH(IA$1,Data!$G79)),        "",          ";" &amp; VLOOKUP(IA$1,Data!$K:$M,3, FALSE) &amp; ",""" &amp; VLOOKUP(IA$1,Data!$K:$L,2, FALSE) &amp; """;"   )             )</f>
        <v/>
      </c>
      <c r="IB78" t="str">
        <f>IF(Data!$K79=IB$1, "",             IF(ISERR(SEARCH(IB$1,Data!$G79)),        "",          ";" &amp; VLOOKUP(IB$1,Data!$K:$M,3, FALSE) &amp; ",""" &amp; VLOOKUP(IB$1,Data!$K:$L,2, FALSE) &amp; """;"   )             )</f>
        <v/>
      </c>
      <c r="IC78" t="str">
        <f>IF(Data!$K79=IC$1, "",             IF(ISERR(SEARCH(IC$1,Data!$G79)),        "",          ";" &amp; VLOOKUP(IC$1,Data!$K:$M,3, FALSE) &amp; ",""" &amp; VLOOKUP(IC$1,Data!$K:$L,2, FALSE) &amp; """;"   )             )</f>
        <v/>
      </c>
      <c r="ID78" t="str">
        <f>IF(Data!$K79=ID$1, "",             IF(ISERR(SEARCH(ID$1,Data!$G79)),        "",          ";" &amp; VLOOKUP(ID$1,Data!$K:$M,3, FALSE) &amp; ",""" &amp; VLOOKUP(ID$1,Data!$K:$L,2, FALSE) &amp; """;"   )             )</f>
        <v/>
      </c>
      <c r="IE78" t="str">
        <f>IF(Data!$K79=IE$1, "",             IF(ISERR(SEARCH(IE$1,Data!$G79)),        "",          ";" &amp; VLOOKUP(IE$1,Data!$K:$M,3, FALSE) &amp; ",""" &amp; VLOOKUP(IE$1,Data!$K:$L,2, FALSE) &amp; """;"   )             )</f>
        <v/>
      </c>
      <c r="IF78" t="str">
        <f>IF(Data!$K79=IF$1, "",             IF(ISERR(SEARCH(IF$1,Data!$G79)),        "",          ";" &amp; VLOOKUP(IF$1,Data!$K:$M,3, FALSE) &amp; ",""" &amp; VLOOKUP(IF$1,Data!$K:$L,2, FALSE) &amp; """;"   )             )</f>
        <v/>
      </c>
      <c r="IG78" t="str">
        <f>IF(Data!$K79=IG$1, "",             IF(ISERR(SEARCH(IG$1,Data!$G79)),        "",          ";" &amp; VLOOKUP(IG$1,Data!$K:$M,3, FALSE) &amp; ",""" &amp; VLOOKUP(IG$1,Data!$K:$L,2, FALSE) &amp; """;"   )             )</f>
        <v/>
      </c>
      <c r="IH78" t="str">
        <f>IF(Data!$K79=IH$1, "",             IF(ISERR(SEARCH(IH$1,Data!$G79)),        "",          ";" &amp; VLOOKUP(IH$1,Data!$K:$M,3, FALSE) &amp; ",""" &amp; VLOOKUP(IH$1,Data!$K:$L,2, FALSE) &amp; """;"   )             )</f>
        <v/>
      </c>
      <c r="II78" t="str">
        <f>IF(Data!$K79=II$1, "",             IF(ISERR(SEARCH(II$1,Data!$G79)),        "",          ";" &amp; VLOOKUP(II$1,Data!$K:$M,3, FALSE) &amp; ",""" &amp; VLOOKUP(II$1,Data!$K:$L,2, FALSE) &amp; """;"   )             )</f>
        <v/>
      </c>
    </row>
    <row r="79" spans="1:243" x14ac:dyDescent="0.3">
      <c r="A79" t="str">
        <f>Data!K80</f>
        <v>Greeata</v>
      </c>
      <c r="B79" s="15">
        <f>VLOOKUP(Tableau36[[#This Row],[Character]],Data!K:M,3,FALSE)</f>
        <v>78</v>
      </c>
      <c r="C79" s="15" t="str">
        <f>VLOOKUP(Tableau36[[#This Row],[Character]],Data!K:L,2,FALSE)</f>
        <v>HUMAN</v>
      </c>
      <c r="D79" s="15" t="str">
        <f>SUBSTITUTE(     SUBSTITUTE(Tableau36[[#This Row],[character_id,character_type,friend_id,friend_type]],",""DROID""",""),    ",""HUMAN""", "")</f>
        <v>78,93/78,123/78,161/78,185</v>
      </c>
      <c r="E79" s="15" t="str">
        <f>IF(Tableau36[[#This Row],[With char''s id]] = "", "",    MID(Tableau36[[#This Row],[With char''s id]], 2, LEN(Tableau36[[#This Row],[With char''s id]])-1))</f>
        <v>78,"HUMAN",93,"HUMAN"/78,"HUMAN",123,"HUMAN"/78,"HUMAN",161,"HUMAN"/78,"HUMAN",185,"HUMAN"</v>
      </c>
      <c r="F79" s="15" t="str">
        <f>SUBSTITUTE(Tableau36[[#This Row],[List of friend''s id]],  "/",    "/" &amp; Tableau36[[#This Row],[Character''s id]] &amp; ",""" &amp; Tableau36[[#This Row],[Type]] &amp; """,")</f>
        <v>/78,"HUMAN",93,"HUMAN"/78,"HUMAN",123,"HUMAN"/78,"HUMAN",161,"HUMAN"/78,"HUMAN",185,"HUMAN"</v>
      </c>
      <c r="G79" t="str">
        <f>IF( Tableau36[[#This Row],[removed double semi-colon]]="", "", "/" &amp; MID(Tableau36[[#This Row],[removed double semi-colon]],2,LEN(Tableau36[[#This Row],[removed double semi-colon]]) - 2) )</f>
        <v>/93,"HUMAN"/123,"HUMAN"/161,"HUMAN"/185,"HUMAN"</v>
      </c>
      <c r="H79" t="str">
        <f>SUBSTITUTE(Tableau36[[#This Row],[Concatenation]],";;","/")</f>
        <v>;93,"HUMAN"/123,"HUMAN"/161,"HUMAN"/185,"HUMAN";</v>
      </c>
      <c r="I79" t="str">
        <f>_xlfn.CONCAT(Tableau4[#This Row])</f>
        <v>;93,"HUMAN";;123,"HUMAN";;161,"HUMAN";;185,"HUMAN";</v>
      </c>
      <c r="M79" t="str">
        <f>IF(Data!$K80=M$1, "",             IF(ISERR(SEARCH(M$1,Data!$G80)),        "",          ";" &amp; VLOOKUP(M$1,Data!$K:$M,3, FALSE) &amp; ",""" &amp; VLOOKUP(M$1,Data!$K:$L,2, FALSE) &amp; """;"   )             )</f>
        <v/>
      </c>
      <c r="N79" t="str">
        <f>IF(Data!$K80=N$1, "",             IF(ISERR(SEARCH(N$1,Data!$G80)),        "",          ";" &amp; VLOOKUP(N$1,Data!$K:$M,3, FALSE) &amp; ",""" &amp; VLOOKUP(N$1,Data!$K:$L,2, FALSE) &amp; """;"   )             )</f>
        <v/>
      </c>
      <c r="O79" t="str">
        <f>IF(Data!$K80=O$1, "",             IF(ISERR(SEARCH(O$1,Data!$G80)),        "",          ";" &amp; VLOOKUP(O$1,Data!$K:$M,3, FALSE) &amp; ",""" &amp; VLOOKUP(O$1,Data!$K:$L,2, FALSE) &amp; """;"   )             )</f>
        <v/>
      </c>
      <c r="P79" t="str">
        <f>IF(Data!$K80=P$1, "",             IF(ISERR(SEARCH(P$1,Data!$G80)),        "",          ";" &amp; VLOOKUP(P$1,Data!$K:$M,3, FALSE) &amp; ",""" &amp; VLOOKUP(P$1,Data!$K:$L,2, FALSE) &amp; """;"   )             )</f>
        <v/>
      </c>
      <c r="Q79" t="str">
        <f>IF(Data!$K80=Q$1, "",             IF(ISERR(SEARCH(Q$1,Data!$G80)),        "",          ";" &amp; VLOOKUP(Q$1,Data!$K:$M,3, FALSE) &amp; ",""" &amp; VLOOKUP(Q$1,Data!$K:$L,2, FALSE) &amp; """;"   )             )</f>
        <v/>
      </c>
      <c r="R79" t="str">
        <f>IF(Data!$K80=R$1, "",             IF(ISERR(SEARCH(R$1,Data!$G80)),        "",          ";" &amp; VLOOKUP(R$1,Data!$K:$M,3, FALSE) &amp; ",""" &amp; VLOOKUP(R$1,Data!$K:$L,2, FALSE) &amp; """;"   )             )</f>
        <v/>
      </c>
      <c r="S79" t="str">
        <f>IF(Data!$K80=S$1, "",             IF(ISERR(SEARCH(S$1,Data!$G80)),        "",          ";" &amp; VLOOKUP(S$1,Data!$K:$M,3, FALSE) &amp; ",""" &amp; VLOOKUP(S$1,Data!$K:$L,2, FALSE) &amp; """;"   )             )</f>
        <v/>
      </c>
      <c r="T79" t="str">
        <f>IF(Data!$K80=T$1, "",             IF(ISERR(SEARCH(T$1,Data!$G80)),        "",          ";" &amp; VLOOKUP(T$1,Data!$K:$M,3, FALSE) &amp; ",""" &amp; VLOOKUP(T$1,Data!$K:$L,2, FALSE) &amp; """;"   )             )</f>
        <v/>
      </c>
      <c r="U79" t="str">
        <f>IF(Data!$K80=U$1, "",             IF(ISERR(SEARCH(U$1,Data!$G80)),        "",          ";" &amp; VLOOKUP(U$1,Data!$K:$M,3, FALSE) &amp; ",""" &amp; VLOOKUP(U$1,Data!$K:$L,2, FALSE) &amp; """;"   )             )</f>
        <v/>
      </c>
      <c r="V79" t="str">
        <f>IF(Data!$K80=V$1, "",             IF(ISERR(SEARCH(V$1,Data!$G80)),        "",          ";" &amp; VLOOKUP(V$1,Data!$K:$M,3, FALSE) &amp; ",""" &amp; VLOOKUP(V$1,Data!$K:$L,2, FALSE) &amp; """;"   )             )</f>
        <v/>
      </c>
      <c r="W79" t="str">
        <f>IF(Data!$K80=W$1, "",             IF(ISERR(SEARCH(W$1,Data!$G80)),        "",          ";" &amp; VLOOKUP(W$1,Data!$K:$M,3, FALSE) &amp; ",""" &amp; VLOOKUP(W$1,Data!$K:$L,2, FALSE) &amp; """;"   )             )</f>
        <v/>
      </c>
      <c r="X79" t="str">
        <f>IF(Data!$K80=X$1, "",             IF(ISERR(SEARCH(X$1,Data!$G80)),        "",          ";" &amp; VLOOKUP(X$1,Data!$K:$M,3, FALSE) &amp; ",""" &amp; VLOOKUP(X$1,Data!$K:$L,2, FALSE) &amp; """;"   )             )</f>
        <v/>
      </c>
      <c r="Y79" t="str">
        <f>IF(Data!$K80=Y$1, "",             IF(ISERR(SEARCH(Y$1,Data!$G80)),        "",          ";" &amp; VLOOKUP(Y$1,Data!$K:$M,3, FALSE) &amp; ",""" &amp; VLOOKUP(Y$1,Data!$K:$L,2, FALSE) &amp; """;"   )             )</f>
        <v/>
      </c>
      <c r="Z79" t="str">
        <f>IF(Data!$K80=Z$1, "",             IF(ISERR(SEARCH(Z$1,Data!$G80)),        "",          ";" &amp; VLOOKUP(Z$1,Data!$K:$M,3, FALSE) &amp; ",""" &amp; VLOOKUP(Z$1,Data!$K:$L,2, FALSE) &amp; """;"   )             )</f>
        <v/>
      </c>
      <c r="AA79" t="str">
        <f>IF(Data!$K80=AA$1, "",             IF(ISERR(SEARCH(AA$1,Data!$G80)),        "",          ";" &amp; VLOOKUP(AA$1,Data!$K:$M,3, FALSE) &amp; ",""" &amp; VLOOKUP(AA$1,Data!$K:$L,2, FALSE) &amp; """;"   )             )</f>
        <v/>
      </c>
      <c r="AB79" t="str">
        <f>IF(Data!$K80=AB$1, "",             IF(ISERR(SEARCH(AB$1,Data!$G80)),        "",          ";" &amp; VLOOKUP(AB$1,Data!$K:$M,3, FALSE) &amp; ",""" &amp; VLOOKUP(AB$1,Data!$K:$L,2, FALSE) &amp; """;"   )             )</f>
        <v/>
      </c>
      <c r="AC79" t="str">
        <f>IF(Data!$K80=AC$1, "",             IF(ISERR(SEARCH(AC$1,Data!$G80)),        "",          ";" &amp; VLOOKUP(AC$1,Data!$K:$M,3, FALSE) &amp; ",""" &amp; VLOOKUP(AC$1,Data!$K:$L,2, FALSE) &amp; """;"   )             )</f>
        <v/>
      </c>
      <c r="AD79" t="str">
        <f>IF(Data!$K80=AD$1, "",             IF(ISERR(SEARCH(AD$1,Data!$G80)),        "",          ";" &amp; VLOOKUP(AD$1,Data!$K:$M,3, FALSE) &amp; ",""" &amp; VLOOKUP(AD$1,Data!$K:$L,2, FALSE) &amp; """;"   )             )</f>
        <v/>
      </c>
      <c r="AE79" t="str">
        <f>IF(Data!$K80=AE$1, "",             IF(ISERR(SEARCH(AE$1,Data!$G80)),        "",          ";" &amp; VLOOKUP(AE$1,Data!$K:$M,3, FALSE) &amp; ",""" &amp; VLOOKUP(AE$1,Data!$K:$L,2, FALSE) &amp; """;"   )             )</f>
        <v/>
      </c>
      <c r="AF79" t="str">
        <f>IF(Data!$K80=AF$1, "",             IF(ISERR(SEARCH(AF$1,Data!$G80)),        "",          ";" &amp; VLOOKUP(AF$1,Data!$K:$M,3, FALSE) &amp; ",""" &amp; VLOOKUP(AF$1,Data!$K:$L,2, FALSE) &amp; """;"   )             )</f>
        <v/>
      </c>
      <c r="AG79" t="str">
        <f>IF(Data!$K80=AG$1, "",             IF(ISERR(SEARCH(AG$1,Data!$G80)),        "",          ";" &amp; VLOOKUP(AG$1,Data!$K:$M,3, FALSE) &amp; ",""" &amp; VLOOKUP(AG$1,Data!$K:$L,2, FALSE) &amp; """;"   )             )</f>
        <v/>
      </c>
      <c r="AH79" t="str">
        <f>IF(Data!$K80=AH$1, "",             IF(ISERR(SEARCH(AH$1,Data!$G80)),        "",          ";" &amp; VLOOKUP(AH$1,Data!$K:$M,3, FALSE) &amp; ",""" &amp; VLOOKUP(AH$1,Data!$K:$L,2, FALSE) &amp; """;"   )             )</f>
        <v/>
      </c>
      <c r="AI79" t="str">
        <f>IF(Data!$K80=AI$1, "",             IF(ISERR(SEARCH(AI$1,Data!$G80)),        "",          ";" &amp; VLOOKUP(AI$1,Data!$K:$M,3, FALSE) &amp; ",""" &amp; VLOOKUP(AI$1,Data!$K:$L,2, FALSE) &amp; """;"   )             )</f>
        <v/>
      </c>
      <c r="AJ79" t="str">
        <f>IF(Data!$K80=AJ$1, "",             IF(ISERR(SEARCH(AJ$1,Data!$G80)),        "",          ";" &amp; VLOOKUP(AJ$1,Data!$K:$M,3, FALSE) &amp; ",""" &amp; VLOOKUP(AJ$1,Data!$K:$L,2, FALSE) &amp; """;"   )             )</f>
        <v/>
      </c>
      <c r="AK79" t="str">
        <f>IF(Data!$K80=AK$1, "",             IF(ISERR(SEARCH(AK$1,Data!$G80)),        "",          ";" &amp; VLOOKUP(AK$1,Data!$K:$M,3, FALSE) &amp; ",""" &amp; VLOOKUP(AK$1,Data!$K:$L,2, FALSE) &amp; """;"   )             )</f>
        <v/>
      </c>
      <c r="AL79" t="str">
        <f>IF(Data!$K80=AL$1, "",             IF(ISERR(SEARCH(AL$1,Data!$G80)),        "",          ";" &amp; VLOOKUP(AL$1,Data!$K:$M,3, FALSE) &amp; ",""" &amp; VLOOKUP(AL$1,Data!$K:$L,2, FALSE) &amp; """;"   )             )</f>
        <v/>
      </c>
      <c r="AM79" t="str">
        <f>IF(Data!$K80=AM$1, "",             IF(ISERR(SEARCH(AM$1,Data!$G80)),        "",          ";" &amp; VLOOKUP(AM$1,Data!$K:$M,3, FALSE) &amp; ",""" &amp; VLOOKUP(AM$1,Data!$K:$L,2, FALSE) &amp; """;"   )             )</f>
        <v/>
      </c>
      <c r="AN79" t="str">
        <f>IF(Data!$K80=AN$1, "",             IF(ISERR(SEARCH(AN$1,Data!$G80)),        "",          ";" &amp; VLOOKUP(AN$1,Data!$K:$M,3, FALSE) &amp; ",""" &amp; VLOOKUP(AN$1,Data!$K:$L,2, FALSE) &amp; """;"   )             )</f>
        <v/>
      </c>
      <c r="AO79" t="str">
        <f>IF(Data!$K80=AO$1, "",             IF(ISERR(SEARCH(AO$1,Data!$G80)),        "",          ";" &amp; VLOOKUP(AO$1,Data!$K:$M,3, FALSE) &amp; ",""" &amp; VLOOKUP(AO$1,Data!$K:$L,2, FALSE) &amp; """;"   )             )</f>
        <v/>
      </c>
      <c r="AP79" t="str">
        <f>IF(Data!$K80=AP$1, "",             IF(ISERR(SEARCH(AP$1,Data!$G80)),        "",          ";" &amp; VLOOKUP(AP$1,Data!$K:$M,3, FALSE) &amp; ",""" &amp; VLOOKUP(AP$1,Data!$K:$L,2, FALSE) &amp; """;"   )             )</f>
        <v/>
      </c>
      <c r="AQ79" t="str">
        <f>IF(Data!$K80=AQ$1, "",             IF(ISERR(SEARCH(AQ$1,Data!$G80)),        "",          ";" &amp; VLOOKUP(AQ$1,Data!$K:$M,3, FALSE) &amp; ",""" &amp; VLOOKUP(AQ$1,Data!$K:$L,2, FALSE) &amp; """;"   )             )</f>
        <v/>
      </c>
      <c r="AR79" t="str">
        <f>IF(Data!$K80=AR$1, "",             IF(ISERR(SEARCH(AR$1,Data!$G80)),        "",          ";" &amp; VLOOKUP(AR$1,Data!$K:$M,3, FALSE) &amp; ",""" &amp; VLOOKUP(AR$1,Data!$K:$L,2, FALSE) &amp; """;"   )             )</f>
        <v/>
      </c>
      <c r="AS79" t="str">
        <f>IF(Data!$K80=AS$1, "",             IF(ISERR(SEARCH(AS$1,Data!$G80)),        "",          ";" &amp; VLOOKUP(AS$1,Data!$K:$M,3, FALSE) &amp; ",""" &amp; VLOOKUP(AS$1,Data!$K:$L,2, FALSE) &amp; """;"   )             )</f>
        <v/>
      </c>
      <c r="AT79" t="str">
        <f>IF(Data!$K80=AT$1, "",             IF(ISERR(SEARCH(AT$1,Data!$G80)),        "",          ";" &amp; VLOOKUP(AT$1,Data!$K:$M,3, FALSE) &amp; ",""" &amp; VLOOKUP(AT$1,Data!$K:$L,2, FALSE) &amp; """;"   )             )</f>
        <v/>
      </c>
      <c r="AU79" t="str">
        <f>IF(Data!$K80=AU$1, "",             IF(ISERR(SEARCH(AU$1,Data!$G80)),        "",          ";" &amp; VLOOKUP(AU$1,Data!$K:$M,3, FALSE) &amp; ",""" &amp; VLOOKUP(AU$1,Data!$K:$L,2, FALSE) &amp; """;"   )             )</f>
        <v/>
      </c>
      <c r="AV79" t="str">
        <f>IF(Data!$K80=AV$1, "",             IF(ISERR(SEARCH(AV$1,Data!$G80)),        "",          ";" &amp; VLOOKUP(AV$1,Data!$K:$M,3, FALSE) &amp; ",""" &amp; VLOOKUP(AV$1,Data!$K:$L,2, FALSE) &amp; """;"   )             )</f>
        <v/>
      </c>
      <c r="AW79" t="str">
        <f>IF(Data!$K80=AW$1, "",             IF(ISERR(SEARCH(AW$1,Data!$G80)),        "",          ";" &amp; VLOOKUP(AW$1,Data!$K:$M,3, FALSE) &amp; ",""" &amp; VLOOKUP(AW$1,Data!$K:$L,2, FALSE) &amp; """;"   )             )</f>
        <v/>
      </c>
      <c r="AX79" t="str">
        <f>IF(Data!$K80=AX$1, "",             IF(ISERR(SEARCH(AX$1,Data!$G80)),        "",          ";" &amp; VLOOKUP(AX$1,Data!$K:$M,3, FALSE) &amp; ",""" &amp; VLOOKUP(AX$1,Data!$K:$L,2, FALSE) &amp; """;"   )             )</f>
        <v/>
      </c>
      <c r="AY79" t="str">
        <f>IF(Data!$K80=AY$1, "",             IF(ISERR(SEARCH(AY$1,Data!$G80)),        "",          ";" &amp; VLOOKUP(AY$1,Data!$K:$M,3, FALSE) &amp; ",""" &amp; VLOOKUP(AY$1,Data!$K:$L,2, FALSE) &amp; """;"   )             )</f>
        <v/>
      </c>
      <c r="AZ79" t="str">
        <f>IF(Data!$K80=AZ$1, "",             IF(ISERR(SEARCH(AZ$1,Data!$G80)),        "",          ";" &amp; VLOOKUP(AZ$1,Data!$K:$M,3, FALSE) &amp; ",""" &amp; VLOOKUP(AZ$1,Data!$K:$L,2, FALSE) &amp; """;"   )             )</f>
        <v/>
      </c>
      <c r="BA79" t="str">
        <f>IF(Data!$K80=BA$1, "",             IF(ISERR(SEARCH(BA$1,Data!$G80)),        "",          ";" &amp; VLOOKUP(BA$1,Data!$K:$M,3, FALSE) &amp; ",""" &amp; VLOOKUP(BA$1,Data!$K:$L,2, FALSE) &amp; """;"   )             )</f>
        <v/>
      </c>
      <c r="BB79" t="str">
        <f>IF(Data!$K80=BB$1, "",             IF(ISERR(SEARCH(BB$1,Data!$G80)),        "",          ";" &amp; VLOOKUP(BB$1,Data!$K:$M,3, FALSE) &amp; ",""" &amp; VLOOKUP(BB$1,Data!$K:$L,2, FALSE) &amp; """;"   )             )</f>
        <v/>
      </c>
      <c r="BC79" t="str">
        <f>IF(Data!$K80=BC$1, "",             IF(ISERR(SEARCH(BC$1,Data!$G80)),        "",          ";" &amp; VLOOKUP(BC$1,Data!$K:$M,3, FALSE) &amp; ",""" &amp; VLOOKUP(BC$1,Data!$K:$L,2, FALSE) &amp; """;"   )             )</f>
        <v/>
      </c>
      <c r="BD79" t="str">
        <f>IF(Data!$K80=BD$1, "",             IF(ISERR(SEARCH(BD$1,Data!$G80)),        "",          ";" &amp; VLOOKUP(BD$1,Data!$K:$M,3, FALSE) &amp; ",""" &amp; VLOOKUP(BD$1,Data!$K:$L,2, FALSE) &amp; """;"   )             )</f>
        <v/>
      </c>
      <c r="BE79" t="str">
        <f>IF(Data!$K80=BE$1, "",             IF(ISERR(SEARCH(BE$1,Data!$G80)),        "",          ";" &amp; VLOOKUP(BE$1,Data!$K:$M,3, FALSE) &amp; ",""" &amp; VLOOKUP(BE$1,Data!$K:$L,2, FALSE) &amp; """;"   )             )</f>
        <v/>
      </c>
      <c r="BF79" t="str">
        <f>IF(Data!$K80=BF$1, "",             IF(ISERR(SEARCH(BF$1,Data!$G80)),        "",          ";" &amp; VLOOKUP(BF$1,Data!$K:$M,3, FALSE) &amp; ",""" &amp; VLOOKUP(BF$1,Data!$K:$L,2, FALSE) &amp; """;"   )             )</f>
        <v/>
      </c>
      <c r="BG79" t="str">
        <f>IF(Data!$K80=BG$1, "",             IF(ISERR(SEARCH(BG$1,Data!$G80)),        "",          ";" &amp; VLOOKUP(BG$1,Data!$K:$M,3, FALSE) &amp; ",""" &amp; VLOOKUP(BG$1,Data!$K:$L,2, FALSE) &amp; """;"   )             )</f>
        <v/>
      </c>
      <c r="BH79" t="str">
        <f>IF(Data!$K80=BH$1, "",             IF(ISERR(SEARCH(BH$1,Data!$G80)),        "",          ";" &amp; VLOOKUP(BH$1,Data!$K:$M,3, FALSE) &amp; ",""" &amp; VLOOKUP(BH$1,Data!$K:$L,2, FALSE) &amp; """;"   )             )</f>
        <v/>
      </c>
      <c r="BI79" t="str">
        <f>IF(Data!$K80=BI$1, "",             IF(ISERR(SEARCH(BI$1,Data!$G80)),        "",          ";" &amp; VLOOKUP(BI$1,Data!$K:$M,3, FALSE) &amp; ",""" &amp; VLOOKUP(BI$1,Data!$K:$L,2, FALSE) &amp; """;"   )             )</f>
        <v/>
      </c>
      <c r="BJ79" t="str">
        <f>IF(Data!$K80=BJ$1, "",             IF(ISERR(SEARCH(BJ$1,Data!$G80)),        "",          ";" &amp; VLOOKUP(BJ$1,Data!$K:$M,3, FALSE) &amp; ",""" &amp; VLOOKUP(BJ$1,Data!$K:$L,2, FALSE) &amp; """;"   )             )</f>
        <v/>
      </c>
      <c r="BK79" t="str">
        <f>IF(Data!$K80=BK$1, "",             IF(ISERR(SEARCH(BK$1,Data!$G80)),        "",          ";" &amp; VLOOKUP(BK$1,Data!$K:$M,3, FALSE) &amp; ",""" &amp; VLOOKUP(BK$1,Data!$K:$L,2, FALSE) &amp; """;"   )             )</f>
        <v/>
      </c>
      <c r="BL79" t="str">
        <f>IF(Data!$K80=BL$1, "",             IF(ISERR(SEARCH(BL$1,Data!$G80)),        "",          ";" &amp; VLOOKUP(BL$1,Data!$K:$M,3, FALSE) &amp; ",""" &amp; VLOOKUP(BL$1,Data!$K:$L,2, FALSE) &amp; """;"   )             )</f>
        <v/>
      </c>
      <c r="BM79" t="str">
        <f>IF(Data!$K80=BM$1, "",             IF(ISERR(SEARCH(BM$1,Data!$G80)),        "",          ";" &amp; VLOOKUP(BM$1,Data!$K:$M,3, FALSE) &amp; ",""" &amp; VLOOKUP(BM$1,Data!$K:$L,2, FALSE) &amp; """;"   )             )</f>
        <v/>
      </c>
      <c r="BN79" t="str">
        <f>IF(Data!$K80=BN$1, "",             IF(ISERR(SEARCH(BN$1,Data!$G80)),        "",          ";" &amp; VLOOKUP(BN$1,Data!$K:$M,3, FALSE) &amp; ",""" &amp; VLOOKUP(BN$1,Data!$K:$L,2, FALSE) &amp; """;"   )             )</f>
        <v/>
      </c>
      <c r="BO79" t="str">
        <f>IF(Data!$K80=BO$1, "",             IF(ISERR(SEARCH(BO$1,Data!$G80)),        "",          ";" &amp; VLOOKUP(BO$1,Data!$K:$M,3, FALSE) &amp; ",""" &amp; VLOOKUP(BO$1,Data!$K:$L,2, FALSE) &amp; """;"   )             )</f>
        <v/>
      </c>
      <c r="BP79" t="str">
        <f>IF(Data!$K80=BP$1, "",             IF(ISERR(SEARCH(BP$1,Data!$G80)),        "",          ";" &amp; VLOOKUP(BP$1,Data!$K:$M,3, FALSE) &amp; ",""" &amp; VLOOKUP(BP$1,Data!$K:$L,2, FALSE) &amp; """;"   )             )</f>
        <v/>
      </c>
      <c r="BQ79" t="str">
        <f>IF(Data!$K80=BQ$1, "",             IF(ISERR(SEARCH(BQ$1,Data!$G80)),        "",          ";" &amp; VLOOKUP(BQ$1,Data!$K:$M,3, FALSE) &amp; ",""" &amp; VLOOKUP(BQ$1,Data!$K:$L,2, FALSE) &amp; """;"   )             )</f>
        <v/>
      </c>
      <c r="BR79" t="str">
        <f>IF(Data!$K80=BR$1, "",             IF(ISERR(SEARCH(BR$1,Data!$G80)),        "",          ";" &amp; VLOOKUP(BR$1,Data!$K:$M,3, FALSE) &amp; ",""" &amp; VLOOKUP(BR$1,Data!$K:$L,2, FALSE) &amp; """;"   )             )</f>
        <v/>
      </c>
      <c r="BS79" t="str">
        <f>IF(Data!$K80=BS$1, "",             IF(ISERR(SEARCH(BS$1,Data!$G80)),        "",          ";" &amp; VLOOKUP(BS$1,Data!$K:$M,3, FALSE) &amp; ",""" &amp; VLOOKUP(BS$1,Data!$K:$L,2, FALSE) &amp; """;"   )             )</f>
        <v/>
      </c>
      <c r="BT79" t="str">
        <f>IF(Data!$K80=BT$1, "",             IF(ISERR(SEARCH(BT$1,Data!$G80)),        "",          ";" &amp; VLOOKUP(BT$1,Data!$K:$M,3, FALSE) &amp; ",""" &amp; VLOOKUP(BT$1,Data!$K:$L,2, FALSE) &amp; """;"   )             )</f>
        <v/>
      </c>
      <c r="BU79" t="str">
        <f>IF(Data!$K80=BU$1, "",             IF(ISERR(SEARCH(BU$1,Data!$G80)),        "",          ";" &amp; VLOOKUP(BU$1,Data!$K:$M,3, FALSE) &amp; ",""" &amp; VLOOKUP(BU$1,Data!$K:$L,2, FALSE) &amp; """;"   )             )</f>
        <v/>
      </c>
      <c r="BV79" t="str">
        <f>IF(Data!$K80=BV$1, "",             IF(ISERR(SEARCH(BV$1,Data!$G80)),        "",          ";" &amp; VLOOKUP(BV$1,Data!$K:$M,3, FALSE) &amp; ",""" &amp; VLOOKUP(BV$1,Data!$K:$L,2, FALSE) &amp; """;"   )             )</f>
        <v/>
      </c>
      <c r="BW79" t="str">
        <f>IF(Data!$K80=BW$1, "",             IF(ISERR(SEARCH(BW$1,Data!$G80)),        "",          ";" &amp; VLOOKUP(BW$1,Data!$K:$M,3, FALSE) &amp; ",""" &amp; VLOOKUP(BW$1,Data!$K:$L,2, FALSE) &amp; """;"   )             )</f>
        <v/>
      </c>
      <c r="BX79" t="str">
        <f>IF(Data!$K80=BX$1, "",             IF(ISERR(SEARCH(BX$1,Data!$G80)),        "",          ";" &amp; VLOOKUP(BX$1,Data!$K:$M,3, FALSE) &amp; ",""" &amp; VLOOKUP(BX$1,Data!$K:$L,2, FALSE) &amp; """;"   )             )</f>
        <v/>
      </c>
      <c r="BY79" t="str">
        <f>IF(Data!$K80=BY$1, "",             IF(ISERR(SEARCH(BY$1,Data!$G80)),        "",          ";" &amp; VLOOKUP(BY$1,Data!$K:$M,3, FALSE) &amp; ",""" &amp; VLOOKUP(BY$1,Data!$K:$L,2, FALSE) &amp; """;"   )             )</f>
        <v/>
      </c>
      <c r="BZ79" t="str">
        <f>IF(Data!$K80=BZ$1, "",             IF(ISERR(SEARCH(BZ$1,Data!$G80)),        "",          ";" &amp; VLOOKUP(BZ$1,Data!$K:$M,3, FALSE) &amp; ",""" &amp; VLOOKUP(BZ$1,Data!$K:$L,2, FALSE) &amp; """;"   )             )</f>
        <v/>
      </c>
      <c r="CA79" t="str">
        <f>IF(Data!$K80=CA$1, "",             IF(ISERR(SEARCH(CA$1,Data!$G80)),        "",          ";" &amp; VLOOKUP(CA$1,Data!$K:$M,3, FALSE) &amp; ",""" &amp; VLOOKUP(CA$1,Data!$K:$L,2, FALSE) &amp; """;"   )             )</f>
        <v/>
      </c>
      <c r="CB79" t="str">
        <f>IF(Data!$K80=CB$1, "",             IF(ISERR(SEARCH(CB$1,Data!$G80)),        "",          ";" &amp; VLOOKUP(CB$1,Data!$K:$M,3, FALSE) &amp; ",""" &amp; VLOOKUP(CB$1,Data!$K:$L,2, FALSE) &amp; """;"   )             )</f>
        <v/>
      </c>
      <c r="CC79" t="str">
        <f>IF(Data!$K80=CC$1, "",             IF(ISERR(SEARCH(CC$1,Data!$G80)),        "",          ";" &amp; VLOOKUP(CC$1,Data!$K:$M,3, FALSE) &amp; ",""" &amp; VLOOKUP(CC$1,Data!$K:$L,2, FALSE) &amp; """;"   )             )</f>
        <v/>
      </c>
      <c r="CD79" t="str">
        <f>IF(Data!$K80=CD$1, "",             IF(ISERR(SEARCH(CD$1,Data!$G80)),        "",          ";" &amp; VLOOKUP(CD$1,Data!$K:$M,3, FALSE) &amp; ",""" &amp; VLOOKUP(CD$1,Data!$K:$L,2, FALSE) &amp; """;"   )             )</f>
        <v/>
      </c>
      <c r="CE79" t="str">
        <f>IF(Data!$K80=CE$1, "",             IF(ISERR(SEARCH(CE$1,Data!$G80)),        "",          ";" &amp; VLOOKUP(CE$1,Data!$K:$M,3, FALSE) &amp; ",""" &amp; VLOOKUP(CE$1,Data!$K:$L,2, FALSE) &amp; """;"   )             )</f>
        <v/>
      </c>
      <c r="CF79" t="str">
        <f>IF(Data!$K80=CF$1, "",             IF(ISERR(SEARCH(CF$1,Data!$G80)),        "",          ";" &amp; VLOOKUP(CF$1,Data!$K:$M,3, FALSE) &amp; ",""" &amp; VLOOKUP(CF$1,Data!$K:$L,2, FALSE) &amp; """;"   )             )</f>
        <v/>
      </c>
      <c r="CG79" t="str">
        <f>IF(Data!$K80=CG$1, "",             IF(ISERR(SEARCH(CG$1,Data!$G80)),        "",          ";" &amp; VLOOKUP(CG$1,Data!$K:$M,3, FALSE) &amp; ",""" &amp; VLOOKUP(CG$1,Data!$K:$L,2, FALSE) &amp; """;"   )             )</f>
        <v/>
      </c>
      <c r="CH79" t="str">
        <f>IF(Data!$K80=CH$1, "",             IF(ISERR(SEARCH(CH$1,Data!$G80)),        "",          ";" &amp; VLOOKUP(CH$1,Data!$K:$M,3, FALSE) &amp; ",""" &amp; VLOOKUP(CH$1,Data!$K:$L,2, FALSE) &amp; """;"   )             )</f>
        <v/>
      </c>
      <c r="CI79" t="str">
        <f>IF(Data!$K80=CI$1, "",             IF(ISERR(SEARCH(CI$1,Data!$G80)),        "",          ";" &amp; VLOOKUP(CI$1,Data!$K:$M,3, FALSE) &amp; ",""" &amp; VLOOKUP(CI$1,Data!$K:$L,2, FALSE) &amp; """;"   )             )</f>
        <v/>
      </c>
      <c r="CJ79" t="str">
        <f>IF(Data!$K80=CJ$1, "",             IF(ISERR(SEARCH(CJ$1,Data!$G80)),        "",          ";" &amp; VLOOKUP(CJ$1,Data!$K:$M,3, FALSE) &amp; ",""" &amp; VLOOKUP(CJ$1,Data!$K:$L,2, FALSE) &amp; """;"   )             )</f>
        <v/>
      </c>
      <c r="CK79" t="str">
        <f>IF(Data!$K80=CK$1, "",             IF(ISERR(SEARCH(CK$1,Data!$G80)),        "",          ";" &amp; VLOOKUP(CK$1,Data!$K:$M,3, FALSE) &amp; ",""" &amp; VLOOKUP(CK$1,Data!$K:$L,2, FALSE) &amp; """;"   )             )</f>
        <v/>
      </c>
      <c r="CL79" t="str">
        <f>IF(Data!$K80=CL$1, "",             IF(ISERR(SEARCH(CL$1,Data!$G80)),        "",          ";" &amp; VLOOKUP(CL$1,Data!$K:$M,3, FALSE) &amp; ",""" &amp; VLOOKUP(CL$1,Data!$K:$L,2, FALSE) &amp; """;"   )             )</f>
        <v/>
      </c>
      <c r="CM79" t="str">
        <f>IF(Data!$K80=CM$1, "",             IF(ISERR(SEARCH(CM$1,Data!$G80)),        "",          ";" &amp; VLOOKUP(CM$1,Data!$K:$M,3, FALSE) &amp; ",""" &amp; VLOOKUP(CM$1,Data!$K:$L,2, FALSE) &amp; """;"   )             )</f>
        <v/>
      </c>
      <c r="CN79" t="str">
        <f>IF(Data!$K80=CN$1, "",             IF(ISERR(SEARCH(CN$1,Data!$G80)),        "",          ";" &amp; VLOOKUP(CN$1,Data!$K:$M,3, FALSE) &amp; ",""" &amp; VLOOKUP(CN$1,Data!$K:$L,2, FALSE) &amp; """;"   )             )</f>
        <v>;93,"HUMAN";</v>
      </c>
      <c r="CO79" t="str">
        <f>IF(Data!$K80=CO$1, "",             IF(ISERR(SEARCH(CO$1,Data!$G80)),        "",          ";" &amp; VLOOKUP(CO$1,Data!$K:$M,3, FALSE) &amp; ",""" &amp; VLOOKUP(CO$1,Data!$K:$L,2, FALSE) &amp; """;"   )             )</f>
        <v/>
      </c>
      <c r="CP79" t="str">
        <f>IF(Data!$K80=CP$1, "",             IF(ISERR(SEARCH(CP$1,Data!$G80)),        "",          ";" &amp; VLOOKUP(CP$1,Data!$K:$M,3, FALSE) &amp; ",""" &amp; VLOOKUP(CP$1,Data!$K:$L,2, FALSE) &amp; """;"   )             )</f>
        <v/>
      </c>
      <c r="CQ79" t="str">
        <f>IF(Data!$K80=CQ$1, "",             IF(ISERR(SEARCH(CQ$1,Data!$G80)),        "",          ";" &amp; VLOOKUP(CQ$1,Data!$K:$M,3, FALSE) &amp; ",""" &amp; VLOOKUP(CQ$1,Data!$K:$L,2, FALSE) &amp; """;"   )             )</f>
        <v/>
      </c>
      <c r="CR79" t="str">
        <f>IF(Data!$K80=CR$1, "",             IF(ISERR(SEARCH(CR$1,Data!$G80)),        "",          ";" &amp; VLOOKUP(CR$1,Data!$K:$M,3, FALSE) &amp; ",""" &amp; VLOOKUP(CR$1,Data!$K:$L,2, FALSE) &amp; """;"   )             )</f>
        <v/>
      </c>
      <c r="CS79" t="str">
        <f>IF(Data!$K80=CS$1, "",             IF(ISERR(SEARCH(CS$1,Data!$G80)),        "",          ";" &amp; VLOOKUP(CS$1,Data!$K:$M,3, FALSE) &amp; ",""" &amp; VLOOKUP(CS$1,Data!$K:$L,2, FALSE) &amp; """;"   )             )</f>
        <v/>
      </c>
      <c r="CT79" t="str">
        <f>IF(Data!$K80=CT$1, "",             IF(ISERR(SEARCH(CT$1,Data!$G80)),        "",          ";" &amp; VLOOKUP(CT$1,Data!$K:$M,3, FALSE) &amp; ",""" &amp; VLOOKUP(CT$1,Data!$K:$L,2, FALSE) &amp; """;"   )             )</f>
        <v/>
      </c>
      <c r="CU79" t="str">
        <f>IF(Data!$K80=CU$1, "",             IF(ISERR(SEARCH(CU$1,Data!$G80)),        "",          ";" &amp; VLOOKUP(CU$1,Data!$K:$M,3, FALSE) &amp; ",""" &amp; VLOOKUP(CU$1,Data!$K:$L,2, FALSE) &amp; """;"   )             )</f>
        <v/>
      </c>
      <c r="CV79" t="str">
        <f>IF(Data!$K80=CV$1, "",             IF(ISERR(SEARCH(CV$1,Data!$G80)),        "",          ";" &amp; VLOOKUP(CV$1,Data!$K:$M,3, FALSE) &amp; ",""" &amp; VLOOKUP(CV$1,Data!$K:$L,2, FALSE) &amp; """;"   )             )</f>
        <v/>
      </c>
      <c r="CW79" t="str">
        <f>IF(Data!$K80=CW$1, "",             IF(ISERR(SEARCH(CW$1,Data!$G80)),        "",          ";" &amp; VLOOKUP(CW$1,Data!$K:$M,3, FALSE) &amp; ",""" &amp; VLOOKUP(CW$1,Data!$K:$L,2, FALSE) &amp; """;"   )             )</f>
        <v/>
      </c>
      <c r="CX79" t="str">
        <f>IF(Data!$K80=CX$1, "",             IF(ISERR(SEARCH(CX$1,Data!$G80)),        "",          ";" &amp; VLOOKUP(CX$1,Data!$K:$M,3, FALSE) &amp; ",""" &amp; VLOOKUP(CX$1,Data!$K:$L,2, FALSE) &amp; """;"   )             )</f>
        <v/>
      </c>
      <c r="CY79" t="str">
        <f>IF(Data!$K80=CY$1, "",             IF(ISERR(SEARCH(CY$1,Data!$G80)),        "",          ";" &amp; VLOOKUP(CY$1,Data!$K:$M,3, FALSE) &amp; ",""" &amp; VLOOKUP(CY$1,Data!$K:$L,2, FALSE) &amp; """;"   )             )</f>
        <v/>
      </c>
      <c r="CZ79" t="str">
        <f>IF(Data!$K80=CZ$1, "",             IF(ISERR(SEARCH(CZ$1,Data!$G80)),        "",          ";" &amp; VLOOKUP(CZ$1,Data!$K:$M,3, FALSE) &amp; ",""" &amp; VLOOKUP(CZ$1,Data!$K:$L,2, FALSE) &amp; """;"   )             )</f>
        <v/>
      </c>
      <c r="DA79" t="str">
        <f>IF(Data!$K80=DA$1, "",             IF(ISERR(SEARCH(DA$1,Data!$G80)),        "",          ";" &amp; VLOOKUP(DA$1,Data!$K:$M,3, FALSE) &amp; ",""" &amp; VLOOKUP(DA$1,Data!$K:$L,2, FALSE) &amp; """;"   )             )</f>
        <v/>
      </c>
      <c r="DB79" t="str">
        <f>IF(Data!$K80=DB$1, "",             IF(ISERR(SEARCH(DB$1,Data!$G80)),        "",          ";" &amp; VLOOKUP(DB$1,Data!$K:$M,3, FALSE) &amp; ",""" &amp; VLOOKUP(DB$1,Data!$K:$L,2, FALSE) &amp; """;"   )             )</f>
        <v/>
      </c>
      <c r="DC79" t="str">
        <f>IF(Data!$K80=DC$1, "",             IF(ISERR(SEARCH(DC$1,Data!$G80)),        "",          ";" &amp; VLOOKUP(DC$1,Data!$K:$M,3, FALSE) &amp; ",""" &amp; VLOOKUP(DC$1,Data!$K:$L,2, FALSE) &amp; """;"   )             )</f>
        <v/>
      </c>
      <c r="DD79" t="str">
        <f>IF(Data!$K80=DD$1, "",             IF(ISERR(SEARCH(DD$1,Data!$G80)),        "",          ";" &amp; VLOOKUP(DD$1,Data!$K:$M,3, FALSE) &amp; ",""" &amp; VLOOKUP(DD$1,Data!$K:$L,2, FALSE) &amp; """;"   )             )</f>
        <v/>
      </c>
      <c r="DE79" t="str">
        <f>IF(Data!$K80=DE$1, "",             IF(ISERR(SEARCH(DE$1,Data!$G80)),        "",          ";" &amp; VLOOKUP(DE$1,Data!$K:$M,3, FALSE) &amp; ",""" &amp; VLOOKUP(DE$1,Data!$K:$L,2, FALSE) &amp; """;"   )             )</f>
        <v/>
      </c>
      <c r="DF79" t="str">
        <f>IF(Data!$K80=DF$1, "",             IF(ISERR(SEARCH(DF$1,Data!$G80)),        "",          ";" &amp; VLOOKUP(DF$1,Data!$K:$M,3, FALSE) &amp; ",""" &amp; VLOOKUP(DF$1,Data!$K:$L,2, FALSE) &amp; """;"   )             )</f>
        <v/>
      </c>
      <c r="DG79" t="str">
        <f>IF(Data!$K80=DG$1, "",             IF(ISERR(SEARCH(DG$1,Data!$G80)),        "",          ";" &amp; VLOOKUP(DG$1,Data!$K:$M,3, FALSE) &amp; ",""" &amp; VLOOKUP(DG$1,Data!$K:$L,2, FALSE) &amp; """;"   )             )</f>
        <v/>
      </c>
      <c r="DH79" t="str">
        <f>IF(Data!$K80=DH$1, "",             IF(ISERR(SEARCH(DH$1,Data!$G80)),        "",          ";" &amp; VLOOKUP(DH$1,Data!$K:$M,3, FALSE) &amp; ",""" &amp; VLOOKUP(DH$1,Data!$K:$L,2, FALSE) &amp; """;"   )             )</f>
        <v/>
      </c>
      <c r="DI79" t="str">
        <f>IF(Data!$K80=DI$1, "",             IF(ISERR(SEARCH(DI$1,Data!$G80)),        "",          ";" &amp; VLOOKUP(DI$1,Data!$K:$M,3, FALSE) &amp; ",""" &amp; VLOOKUP(DI$1,Data!$K:$L,2, FALSE) &amp; """;"   )             )</f>
        <v/>
      </c>
      <c r="DJ79" t="str">
        <f>IF(Data!$K80=DJ$1, "",             IF(ISERR(SEARCH(DJ$1,Data!$G80)),        "",          ";" &amp; VLOOKUP(DJ$1,Data!$K:$M,3, FALSE) &amp; ",""" &amp; VLOOKUP(DJ$1,Data!$K:$L,2, FALSE) &amp; """;"   )             )</f>
        <v/>
      </c>
      <c r="DK79" t="str">
        <f>IF(Data!$K80=DK$1, "",             IF(ISERR(SEARCH(DK$1,Data!$G80)),        "",          ";" &amp; VLOOKUP(DK$1,Data!$K:$M,3, FALSE) &amp; ",""" &amp; VLOOKUP(DK$1,Data!$K:$L,2, FALSE) &amp; """;"   )             )</f>
        <v/>
      </c>
      <c r="DL79" t="str">
        <f>IF(Data!$K80=DL$1, "",             IF(ISERR(SEARCH(DL$1,Data!$G80)),        "",          ";" &amp; VLOOKUP(DL$1,Data!$K:$M,3, FALSE) &amp; ",""" &amp; VLOOKUP(DL$1,Data!$K:$L,2, FALSE) &amp; """;"   )             )</f>
        <v/>
      </c>
      <c r="DM79" t="str">
        <f>IF(Data!$K80=DM$1, "",             IF(ISERR(SEARCH(DM$1,Data!$G80)),        "",          ";" &amp; VLOOKUP(DM$1,Data!$K:$M,3, FALSE) &amp; ",""" &amp; VLOOKUP(DM$1,Data!$K:$L,2, FALSE) &amp; """;"   )             )</f>
        <v/>
      </c>
      <c r="DN79" t="str">
        <f>IF(Data!$K80=DN$1, "",             IF(ISERR(SEARCH(DN$1,Data!$G80)),        "",          ";" &amp; VLOOKUP(DN$1,Data!$K:$M,3, FALSE) &amp; ",""" &amp; VLOOKUP(DN$1,Data!$K:$L,2, FALSE) &amp; """;"   )             )</f>
        <v/>
      </c>
      <c r="DO79" t="str">
        <f>IF(Data!$K80=DO$1, "",             IF(ISERR(SEARCH(DO$1,Data!$G80)),        "",          ";" &amp; VLOOKUP(DO$1,Data!$K:$M,3, FALSE) &amp; ",""" &amp; VLOOKUP(DO$1,Data!$K:$L,2, FALSE) &amp; """;"   )             )</f>
        <v/>
      </c>
      <c r="DP79" t="str">
        <f>IF(Data!$K80=DP$1, "",             IF(ISERR(SEARCH(DP$1,Data!$G80)),        "",          ";" &amp; VLOOKUP(DP$1,Data!$K:$M,3, FALSE) &amp; ",""" &amp; VLOOKUP(DP$1,Data!$K:$L,2, FALSE) &amp; """;"   )             )</f>
        <v/>
      </c>
      <c r="DQ79" t="str">
        <f>IF(Data!$K80=DQ$1, "",             IF(ISERR(SEARCH(DQ$1,Data!$G80)),        "",          ";" &amp; VLOOKUP(DQ$1,Data!$K:$M,3, FALSE) &amp; ",""" &amp; VLOOKUP(DQ$1,Data!$K:$L,2, FALSE) &amp; """;"   )             )</f>
        <v/>
      </c>
      <c r="DR79" t="str">
        <f>IF(Data!$K80=DR$1, "",             IF(ISERR(SEARCH(DR$1,Data!$G80)),        "",          ";" &amp; VLOOKUP(DR$1,Data!$K:$M,3, FALSE) &amp; ",""" &amp; VLOOKUP(DR$1,Data!$K:$L,2, FALSE) &amp; """;"   )             )</f>
        <v/>
      </c>
      <c r="DS79" t="str">
        <f>IF(Data!$K80=DS$1, "",             IF(ISERR(SEARCH(DS$1,Data!$G80)),        "",          ";" &amp; VLOOKUP(DS$1,Data!$K:$M,3, FALSE) &amp; ",""" &amp; VLOOKUP(DS$1,Data!$K:$L,2, FALSE) &amp; """;"   )             )</f>
        <v/>
      </c>
      <c r="DT79" t="str">
        <f>IF(Data!$K80=DT$1, "",             IF(ISERR(SEARCH(DT$1,Data!$G80)),        "",          ";" &amp; VLOOKUP(DT$1,Data!$K:$M,3, FALSE) &amp; ",""" &amp; VLOOKUP(DT$1,Data!$K:$L,2, FALSE) &amp; """;"   )             )</f>
        <v/>
      </c>
      <c r="DU79" t="str">
        <f>IF(Data!$K80=DU$1, "",             IF(ISERR(SEARCH(DU$1,Data!$G80)),        "",          ";" &amp; VLOOKUP(DU$1,Data!$K:$M,3, FALSE) &amp; ",""" &amp; VLOOKUP(DU$1,Data!$K:$L,2, FALSE) &amp; """;"   )             )</f>
        <v>;123,"HUMAN";</v>
      </c>
      <c r="DV79" t="str">
        <f>IF(Data!$K80=DV$1, "",             IF(ISERR(SEARCH(DV$1,Data!$G80)),        "",          ";" &amp; VLOOKUP(DV$1,Data!$K:$M,3, FALSE) &amp; ",""" &amp; VLOOKUP(DV$1,Data!$K:$L,2, FALSE) &amp; """;"   )             )</f>
        <v/>
      </c>
      <c r="DW79" t="str">
        <f>IF(Data!$K80=DW$1, "",             IF(ISERR(SEARCH(DW$1,Data!$G80)),        "",          ";" &amp; VLOOKUP(DW$1,Data!$K:$M,3, FALSE) &amp; ",""" &amp; VLOOKUP(DW$1,Data!$K:$L,2, FALSE) &amp; """;"   )             )</f>
        <v/>
      </c>
      <c r="DX79" t="str">
        <f>IF(Data!$K80=DX$1, "",             IF(ISERR(SEARCH(DX$1,Data!$G80)),        "",          ";" &amp; VLOOKUP(DX$1,Data!$K:$M,3, FALSE) &amp; ",""" &amp; VLOOKUP(DX$1,Data!$K:$L,2, FALSE) &amp; """;"   )             )</f>
        <v/>
      </c>
      <c r="DY79" t="str">
        <f>IF(Data!$K80=DY$1, "",             IF(ISERR(SEARCH(DY$1,Data!$G80)),        "",          ";" &amp; VLOOKUP(DY$1,Data!$K:$M,3, FALSE) &amp; ",""" &amp; VLOOKUP(DY$1,Data!$K:$L,2, FALSE) &amp; """;"   )             )</f>
        <v/>
      </c>
      <c r="DZ79" t="str">
        <f>IF(Data!$K80=DZ$1, "",             IF(ISERR(SEARCH(DZ$1,Data!$G80)),        "",          ";" &amp; VLOOKUP(DZ$1,Data!$K:$M,3, FALSE) &amp; ",""" &amp; VLOOKUP(DZ$1,Data!$K:$L,2, FALSE) &amp; """;"   )             )</f>
        <v/>
      </c>
      <c r="EA79" t="str">
        <f>IF(Data!$K80=EA$1, "",             IF(ISERR(SEARCH(EA$1,Data!$G80)),        "",          ";" &amp; VLOOKUP(EA$1,Data!$K:$M,3, FALSE) &amp; ",""" &amp; VLOOKUP(EA$1,Data!$K:$L,2, FALSE) &amp; """;"   )             )</f>
        <v/>
      </c>
      <c r="EB79" t="str">
        <f>IF(Data!$K80=EB$1, "",             IF(ISERR(SEARCH(EB$1,Data!$G80)),        "",          ";" &amp; VLOOKUP(EB$1,Data!$K:$M,3, FALSE) &amp; ",""" &amp; VLOOKUP(EB$1,Data!$K:$L,2, FALSE) &amp; """;"   )             )</f>
        <v/>
      </c>
      <c r="EC79" t="str">
        <f>IF(Data!$K80=EC$1, "",             IF(ISERR(SEARCH(EC$1,Data!$G80)),        "",          ";" &amp; VLOOKUP(EC$1,Data!$K:$M,3, FALSE) &amp; ",""" &amp; VLOOKUP(EC$1,Data!$K:$L,2, FALSE) &amp; """;"   )             )</f>
        <v/>
      </c>
      <c r="ED79" t="str">
        <f>IF(Data!$K80=ED$1, "",             IF(ISERR(SEARCH(ED$1,Data!$G80)),        "",          ";" &amp; VLOOKUP(ED$1,Data!$K:$M,3, FALSE) &amp; ",""" &amp; VLOOKUP(ED$1,Data!$K:$L,2, FALSE) &amp; """;"   )             )</f>
        <v/>
      </c>
      <c r="EE79" t="str">
        <f>IF(Data!$K80=EE$1, "",             IF(ISERR(SEARCH(EE$1,Data!$G80)),        "",          ";" &amp; VLOOKUP(EE$1,Data!$K:$M,3, FALSE) &amp; ",""" &amp; VLOOKUP(EE$1,Data!$K:$L,2, FALSE) &amp; """;"   )             )</f>
        <v/>
      </c>
      <c r="EF79" t="str">
        <f>IF(Data!$K80=EF$1, "",             IF(ISERR(SEARCH(EF$1,Data!$G80)),        "",          ";" &amp; VLOOKUP(EF$1,Data!$K:$M,3, FALSE) &amp; ",""" &amp; VLOOKUP(EF$1,Data!$K:$L,2, FALSE) &amp; """;"   )             )</f>
        <v/>
      </c>
      <c r="EG79" t="str">
        <f>IF(Data!$K80=EG$1, "",             IF(ISERR(SEARCH(EG$1,Data!$G80)),        "",          ";" &amp; VLOOKUP(EG$1,Data!$K:$M,3, FALSE) &amp; ",""" &amp; VLOOKUP(EG$1,Data!$K:$L,2, FALSE) &amp; """;"   )             )</f>
        <v/>
      </c>
      <c r="EH79" t="str">
        <f>IF(Data!$K80=EH$1, "",             IF(ISERR(SEARCH(EH$1,Data!$G80)),        "",          ";" &amp; VLOOKUP(EH$1,Data!$K:$M,3, FALSE) &amp; ",""" &amp; VLOOKUP(EH$1,Data!$K:$L,2, FALSE) &amp; """;"   )             )</f>
        <v/>
      </c>
      <c r="EI79" t="str">
        <f>IF(Data!$K80=EI$1, "",             IF(ISERR(SEARCH(EI$1,Data!$G80)),        "",          ";" &amp; VLOOKUP(EI$1,Data!$K:$M,3, FALSE) &amp; ",""" &amp; VLOOKUP(EI$1,Data!$K:$L,2, FALSE) &amp; """;"   )             )</f>
        <v/>
      </c>
      <c r="EJ79" t="str">
        <f>IF(Data!$K80=EJ$1, "",             IF(ISERR(SEARCH(EJ$1,Data!$G80)),        "",          ";" &amp; VLOOKUP(EJ$1,Data!$K:$M,3, FALSE) &amp; ",""" &amp; VLOOKUP(EJ$1,Data!$K:$L,2, FALSE) &amp; """;"   )             )</f>
        <v/>
      </c>
      <c r="EK79" t="str">
        <f>IF(Data!$K80=EK$1, "",             IF(ISERR(SEARCH(EK$1,Data!$G80)),        "",          ";" &amp; VLOOKUP(EK$1,Data!$K:$M,3, FALSE) &amp; ",""" &amp; VLOOKUP(EK$1,Data!$K:$L,2, FALSE) &amp; """;"   )             )</f>
        <v/>
      </c>
      <c r="EL79" t="str">
        <f>IF(Data!$K80=EL$1, "",             IF(ISERR(SEARCH(EL$1,Data!$G80)),        "",          ";" &amp; VLOOKUP(EL$1,Data!$K:$M,3, FALSE) &amp; ",""" &amp; VLOOKUP(EL$1,Data!$K:$L,2, FALSE) &amp; """;"   )             )</f>
        <v/>
      </c>
      <c r="EM79" t="str">
        <f>IF(Data!$K80=EM$1, "",             IF(ISERR(SEARCH(EM$1,Data!$G80)),        "",          ";" &amp; VLOOKUP(EM$1,Data!$K:$M,3, FALSE) &amp; ",""" &amp; VLOOKUP(EM$1,Data!$K:$L,2, FALSE) &amp; """;"   )             )</f>
        <v/>
      </c>
      <c r="EN79" t="str">
        <f>IF(Data!$K80=EN$1, "",             IF(ISERR(SEARCH(EN$1,Data!$G80)),        "",          ";" &amp; VLOOKUP(EN$1,Data!$K:$M,3, FALSE) &amp; ",""" &amp; VLOOKUP(EN$1,Data!$K:$L,2, FALSE) &amp; """;"   )             )</f>
        <v/>
      </c>
      <c r="EO79" t="str">
        <f>IF(Data!$K80=EO$1, "",             IF(ISERR(SEARCH(EO$1,Data!$G80)),        "",          ";" &amp; VLOOKUP(EO$1,Data!$K:$M,3, FALSE) &amp; ",""" &amp; VLOOKUP(EO$1,Data!$K:$L,2, FALSE) &amp; """;"   )             )</f>
        <v/>
      </c>
      <c r="EP79" t="str">
        <f>IF(Data!$K80=EP$1, "",             IF(ISERR(SEARCH(EP$1,Data!$G80)),        "",          ";" &amp; VLOOKUP(EP$1,Data!$K:$M,3, FALSE) &amp; ",""" &amp; VLOOKUP(EP$1,Data!$K:$L,2, FALSE) &amp; """;"   )             )</f>
        <v/>
      </c>
      <c r="EQ79" t="str">
        <f>IF(Data!$K80=EQ$1, "",             IF(ISERR(SEARCH(EQ$1,Data!$G80)),        "",          ";" &amp; VLOOKUP(EQ$1,Data!$K:$M,3, FALSE) &amp; ",""" &amp; VLOOKUP(EQ$1,Data!$K:$L,2, FALSE) &amp; """;"   )             )</f>
        <v/>
      </c>
      <c r="ER79" t="str">
        <f>IF(Data!$K80=ER$1, "",             IF(ISERR(SEARCH(ER$1,Data!$G80)),        "",          ";" &amp; VLOOKUP(ER$1,Data!$K:$M,3, FALSE) &amp; ",""" &amp; VLOOKUP(ER$1,Data!$K:$L,2, FALSE) &amp; """;"   )             )</f>
        <v/>
      </c>
      <c r="ES79" t="str">
        <f>IF(Data!$K80=ES$1, "",             IF(ISERR(SEARCH(ES$1,Data!$G80)),        "",          ";" &amp; VLOOKUP(ES$1,Data!$K:$M,3, FALSE) &amp; ",""" &amp; VLOOKUP(ES$1,Data!$K:$L,2, FALSE) &amp; """;"   )             )</f>
        <v/>
      </c>
      <c r="ET79" t="str">
        <f>IF(Data!$K80=ET$1, "",             IF(ISERR(SEARCH(ET$1,Data!$G80)),        "",          ";" &amp; VLOOKUP(ET$1,Data!$K:$M,3, FALSE) &amp; ",""" &amp; VLOOKUP(ET$1,Data!$K:$L,2, FALSE) &amp; """;"   )             )</f>
        <v/>
      </c>
      <c r="EU79" t="str">
        <f>IF(Data!$K80=EU$1, "",             IF(ISERR(SEARCH(EU$1,Data!$G80)),        "",          ";" &amp; VLOOKUP(EU$1,Data!$K:$M,3, FALSE) &amp; ",""" &amp; VLOOKUP(EU$1,Data!$K:$L,2, FALSE) &amp; """;"   )             )</f>
        <v/>
      </c>
      <c r="EV79" t="str">
        <f>IF(Data!$K80=EV$1, "",             IF(ISERR(SEARCH(EV$1,Data!$G80)),        "",          ";" &amp; VLOOKUP(EV$1,Data!$K:$M,3, FALSE) &amp; ",""" &amp; VLOOKUP(EV$1,Data!$K:$L,2, FALSE) &amp; """;"   )             )</f>
        <v/>
      </c>
      <c r="EW79" t="str">
        <f>IF(Data!$K80=EW$1, "",             IF(ISERR(SEARCH(EW$1,Data!$G80)),        "",          ";" &amp; VLOOKUP(EW$1,Data!$K:$M,3, FALSE) &amp; ",""" &amp; VLOOKUP(EW$1,Data!$K:$L,2, FALSE) &amp; """;"   )             )</f>
        <v/>
      </c>
      <c r="EX79" t="str">
        <f>IF(Data!$K80=EX$1, "",             IF(ISERR(SEARCH(EX$1,Data!$G80)),        "",          ";" &amp; VLOOKUP(EX$1,Data!$K:$M,3, FALSE) &amp; ",""" &amp; VLOOKUP(EX$1,Data!$K:$L,2, FALSE) &amp; """;"   )             )</f>
        <v/>
      </c>
      <c r="EY79" t="str">
        <f>IF(Data!$K80=EY$1, "",             IF(ISERR(SEARCH(EY$1,Data!$G80)),        "",          ";" &amp; VLOOKUP(EY$1,Data!$K:$M,3, FALSE) &amp; ",""" &amp; VLOOKUP(EY$1,Data!$K:$L,2, FALSE) &amp; """;"   )             )</f>
        <v/>
      </c>
      <c r="EZ79" t="str">
        <f>IF(Data!$K80=EZ$1, "",             IF(ISERR(SEARCH(EZ$1,Data!$G80)),        "",          ";" &amp; VLOOKUP(EZ$1,Data!$K:$M,3, FALSE) &amp; ",""" &amp; VLOOKUP(EZ$1,Data!$K:$L,2, FALSE) &amp; """;"   )             )</f>
        <v/>
      </c>
      <c r="FA79" t="str">
        <f>IF(Data!$K80=FA$1, "",             IF(ISERR(SEARCH(FA$1,Data!$G80)),        "",          ";" &amp; VLOOKUP(FA$1,Data!$K:$M,3, FALSE) &amp; ",""" &amp; VLOOKUP(FA$1,Data!$K:$L,2, FALSE) &amp; """;"   )             )</f>
        <v/>
      </c>
      <c r="FB79" t="str">
        <f>IF(Data!$K80=FB$1, "",             IF(ISERR(SEARCH(FB$1,Data!$G80)),        "",          ";" &amp; VLOOKUP(FB$1,Data!$K:$M,3, FALSE) &amp; ",""" &amp; VLOOKUP(FB$1,Data!$K:$L,2, FALSE) &amp; """;"   )             )</f>
        <v/>
      </c>
      <c r="FC79" t="str">
        <f>IF(Data!$K80=FC$1, "",             IF(ISERR(SEARCH(FC$1,Data!$G80)),        "",          ";" &amp; VLOOKUP(FC$1,Data!$K:$M,3, FALSE) &amp; ",""" &amp; VLOOKUP(FC$1,Data!$K:$L,2, FALSE) &amp; """;"   )             )</f>
        <v/>
      </c>
      <c r="FD79" t="str">
        <f>IF(Data!$K80=FD$1, "",             IF(ISERR(SEARCH(FD$1,Data!$G80)),        "",          ";" &amp; VLOOKUP(FD$1,Data!$K:$M,3, FALSE) &amp; ",""" &amp; VLOOKUP(FD$1,Data!$K:$L,2, FALSE) &amp; """;"   )             )</f>
        <v/>
      </c>
      <c r="FE79" t="str">
        <f>IF(Data!$K80=FE$1, "",             IF(ISERR(SEARCH(FE$1,Data!$G80)),        "",          ";" &amp; VLOOKUP(FE$1,Data!$K:$M,3, FALSE) &amp; ",""" &amp; VLOOKUP(FE$1,Data!$K:$L,2, FALSE) &amp; """;"   )             )</f>
        <v/>
      </c>
      <c r="FF79" t="str">
        <f>IF(Data!$K80=FF$1, "",             IF(ISERR(SEARCH(FF$1,Data!$G80)),        "",          ";" &amp; VLOOKUP(FF$1,Data!$K:$M,3, FALSE) &amp; ",""" &amp; VLOOKUP(FF$1,Data!$K:$L,2, FALSE) &amp; """;"   )             )</f>
        <v/>
      </c>
      <c r="FG79" t="str">
        <f>IF(Data!$K80=FG$1, "",             IF(ISERR(SEARCH(FG$1,Data!$G80)),        "",          ";" &amp; VLOOKUP(FG$1,Data!$K:$M,3, FALSE) &amp; ",""" &amp; VLOOKUP(FG$1,Data!$K:$L,2, FALSE) &amp; """;"   )             )</f>
        <v/>
      </c>
      <c r="FH79" t="str">
        <f>IF(Data!$K80=FH$1, "",             IF(ISERR(SEARCH(FH$1,Data!$G80)),        "",          ";" &amp; VLOOKUP(FH$1,Data!$K:$M,3, FALSE) &amp; ",""" &amp; VLOOKUP(FH$1,Data!$K:$L,2, FALSE) &amp; """;"   )             )</f>
        <v/>
      </c>
      <c r="FI79" t="str">
        <f>IF(Data!$K80=FI$1, "",             IF(ISERR(SEARCH(FI$1,Data!$G80)),        "",          ";" &amp; VLOOKUP(FI$1,Data!$K:$M,3, FALSE) &amp; ",""" &amp; VLOOKUP(FI$1,Data!$K:$L,2, FALSE) &amp; """;"   )             )</f>
        <v/>
      </c>
      <c r="FJ79" t="str">
        <f>IF(Data!$K80=FJ$1, "",             IF(ISERR(SEARCH(FJ$1,Data!$G80)),        "",          ";" &amp; VLOOKUP(FJ$1,Data!$K:$M,3, FALSE) &amp; ",""" &amp; VLOOKUP(FJ$1,Data!$K:$L,2, FALSE) &amp; """;"   )             )</f>
        <v/>
      </c>
      <c r="FK79" t="str">
        <f>IF(Data!$K80=FK$1, "",             IF(ISERR(SEARCH(FK$1,Data!$G80)),        "",          ";" &amp; VLOOKUP(FK$1,Data!$K:$M,3, FALSE) &amp; ",""" &amp; VLOOKUP(FK$1,Data!$K:$L,2, FALSE) &amp; """;"   )             )</f>
        <v/>
      </c>
      <c r="FL79" t="str">
        <f>IF(Data!$K80=FL$1, "",             IF(ISERR(SEARCH(FL$1,Data!$G80)),        "",          ";" &amp; VLOOKUP(FL$1,Data!$K:$M,3, FALSE) &amp; ",""" &amp; VLOOKUP(FL$1,Data!$K:$L,2, FALSE) &amp; """;"   )             )</f>
        <v/>
      </c>
      <c r="FM79" t="str">
        <f>IF(Data!$K80=FM$1, "",             IF(ISERR(SEARCH(FM$1,Data!$G80)),        "",          ";" &amp; VLOOKUP(FM$1,Data!$K:$M,3, FALSE) &amp; ",""" &amp; VLOOKUP(FM$1,Data!$K:$L,2, FALSE) &amp; """;"   )             )</f>
        <v/>
      </c>
      <c r="FN79" t="str">
        <f>IF(Data!$K80=FN$1, "",             IF(ISERR(SEARCH(FN$1,Data!$G80)),        "",          ";" &amp; VLOOKUP(FN$1,Data!$K:$M,3, FALSE) &amp; ",""" &amp; VLOOKUP(FN$1,Data!$K:$L,2, FALSE) &amp; """;"   )             )</f>
        <v/>
      </c>
      <c r="FO79" t="str">
        <f>IF(Data!$K80=FO$1, "",             IF(ISERR(SEARCH(FO$1,Data!$G80)),        "",          ";" &amp; VLOOKUP(FO$1,Data!$K:$M,3, FALSE) &amp; ",""" &amp; VLOOKUP(FO$1,Data!$K:$L,2, FALSE) &amp; """;"   )             )</f>
        <v>;161,"HUMAN";</v>
      </c>
      <c r="FP79" t="str">
        <f>IF(Data!$K80=FP$1, "",             IF(ISERR(SEARCH(FP$1,Data!$G80)),        "",          ";" &amp; VLOOKUP(FP$1,Data!$K:$M,3, FALSE) &amp; ",""" &amp; VLOOKUP(FP$1,Data!$K:$L,2, FALSE) &amp; """;"   )             )</f>
        <v/>
      </c>
      <c r="FQ79" t="str">
        <f>IF(Data!$K80=FQ$1, "",             IF(ISERR(SEARCH(FQ$1,Data!$G80)),        "",          ";" &amp; VLOOKUP(FQ$1,Data!$K:$M,3, FALSE) &amp; ",""" &amp; VLOOKUP(FQ$1,Data!$K:$L,2, FALSE) &amp; """;"   )             )</f>
        <v/>
      </c>
      <c r="FR79" t="str">
        <f>IF(Data!$K80=FR$1, "",             IF(ISERR(SEARCH(FR$1,Data!$G80)),        "",          ";" &amp; VLOOKUP(FR$1,Data!$K:$M,3, FALSE) &amp; ",""" &amp; VLOOKUP(FR$1,Data!$K:$L,2, FALSE) &amp; """;"   )             )</f>
        <v/>
      </c>
      <c r="FS79" t="str">
        <f>IF(Data!$K80=FS$1, "",             IF(ISERR(SEARCH(FS$1,Data!$G80)),        "",          ";" &amp; VLOOKUP(FS$1,Data!$K:$M,3, FALSE) &amp; ",""" &amp; VLOOKUP(FS$1,Data!$K:$L,2, FALSE) &amp; """;"   )             )</f>
        <v/>
      </c>
      <c r="FT79" t="str">
        <f>IF(Data!$K80=FT$1, "",             IF(ISERR(SEARCH(FT$1,Data!$G80)),        "",          ";" &amp; VLOOKUP(FT$1,Data!$K:$M,3, FALSE) &amp; ",""" &amp; VLOOKUP(FT$1,Data!$K:$L,2, FALSE) &amp; """;"   )             )</f>
        <v/>
      </c>
      <c r="FU79" t="str">
        <f>IF(Data!$K80=FU$1, "",             IF(ISERR(SEARCH(FU$1,Data!$G80)),        "",          ";" &amp; VLOOKUP(FU$1,Data!$K:$M,3, FALSE) &amp; ",""" &amp; VLOOKUP(FU$1,Data!$K:$L,2, FALSE) &amp; """;"   )             )</f>
        <v/>
      </c>
      <c r="FV79" t="str">
        <f>IF(Data!$K80=FV$1, "",             IF(ISERR(SEARCH(FV$1,Data!$G80)),        "",          ";" &amp; VLOOKUP(FV$1,Data!$K:$M,3, FALSE) &amp; ",""" &amp; VLOOKUP(FV$1,Data!$K:$L,2, FALSE) &amp; """;"   )             )</f>
        <v/>
      </c>
      <c r="FW79" t="str">
        <f>IF(Data!$K80=FW$1, "",             IF(ISERR(SEARCH(FW$1,Data!$G80)),        "",          ";" &amp; VLOOKUP(FW$1,Data!$K:$M,3, FALSE) &amp; ",""" &amp; VLOOKUP(FW$1,Data!$K:$L,2, FALSE) &amp; """;"   )             )</f>
        <v/>
      </c>
      <c r="FX79" t="str">
        <f>IF(Data!$K80=FX$1, "",             IF(ISERR(SEARCH(FX$1,Data!$G80)),        "",          ";" &amp; VLOOKUP(FX$1,Data!$K:$M,3, FALSE) &amp; ",""" &amp; VLOOKUP(FX$1,Data!$K:$L,2, FALSE) &amp; """;"   )             )</f>
        <v/>
      </c>
      <c r="FY79" t="str">
        <f>IF(Data!$K80=FY$1, "",             IF(ISERR(SEARCH(FY$1,Data!$G80)),        "",          ";" &amp; VLOOKUP(FY$1,Data!$K:$M,3, FALSE) &amp; ",""" &amp; VLOOKUP(FY$1,Data!$K:$L,2, FALSE) &amp; """;"   )             )</f>
        <v/>
      </c>
      <c r="FZ79" t="str">
        <f>IF(Data!$K80=FZ$1, "",             IF(ISERR(SEARCH(FZ$1,Data!$G80)),        "",          ";" &amp; VLOOKUP(FZ$1,Data!$K:$M,3, FALSE) &amp; ",""" &amp; VLOOKUP(FZ$1,Data!$K:$L,2, FALSE) &amp; """;"   )             )</f>
        <v/>
      </c>
      <c r="GA79" t="str">
        <f>IF(Data!$K80=GA$1, "",             IF(ISERR(SEARCH(GA$1,Data!$G80)),        "",          ";" &amp; VLOOKUP(GA$1,Data!$K:$M,3, FALSE) &amp; ",""" &amp; VLOOKUP(GA$1,Data!$K:$L,2, FALSE) &amp; """;"   )             )</f>
        <v/>
      </c>
      <c r="GB79" t="str">
        <f>IF(Data!$K80=GB$1, "",             IF(ISERR(SEARCH(GB$1,Data!$G80)),        "",          ";" &amp; VLOOKUP(GB$1,Data!$K:$M,3, FALSE) &amp; ",""" &amp; VLOOKUP(GB$1,Data!$K:$L,2, FALSE) &amp; """;"   )             )</f>
        <v/>
      </c>
      <c r="GC79" t="str">
        <f>IF(Data!$K80=GC$1, "",             IF(ISERR(SEARCH(GC$1,Data!$G80)),        "",          ";" &amp; VLOOKUP(GC$1,Data!$K:$M,3, FALSE) &amp; ",""" &amp; VLOOKUP(GC$1,Data!$K:$L,2, FALSE) &amp; """;"   )             )</f>
        <v/>
      </c>
      <c r="GD79" t="str">
        <f>IF(Data!$K80=GD$1, "",             IF(ISERR(SEARCH(GD$1,Data!$G80)),        "",          ";" &amp; VLOOKUP(GD$1,Data!$K:$M,3, FALSE) &amp; ",""" &amp; VLOOKUP(GD$1,Data!$K:$L,2, FALSE) &amp; """;"   )             )</f>
        <v/>
      </c>
      <c r="GE79" t="str">
        <f>IF(Data!$K80=GE$1, "",             IF(ISERR(SEARCH(GE$1,Data!$G80)),        "",          ";" &amp; VLOOKUP(GE$1,Data!$K:$M,3, FALSE) &amp; ",""" &amp; VLOOKUP(GE$1,Data!$K:$L,2, FALSE) &amp; """;"   )             )</f>
        <v/>
      </c>
      <c r="GF79" t="str">
        <f>IF(Data!$K80=GF$1, "",             IF(ISERR(SEARCH(GF$1,Data!$G80)),        "",          ";" &amp; VLOOKUP(GF$1,Data!$K:$M,3, FALSE) &amp; ",""" &amp; VLOOKUP(GF$1,Data!$K:$L,2, FALSE) &amp; """;"   )             )</f>
        <v/>
      </c>
      <c r="GG79" t="str">
        <f>IF(Data!$K80=GG$1, "",             IF(ISERR(SEARCH(GG$1,Data!$G80)),        "",          ";" &amp; VLOOKUP(GG$1,Data!$K:$M,3, FALSE) &amp; ",""" &amp; VLOOKUP(GG$1,Data!$K:$L,2, FALSE) &amp; """;"   )             )</f>
        <v/>
      </c>
      <c r="GH79" t="str">
        <f>IF(Data!$K80=GH$1, "",             IF(ISERR(SEARCH(GH$1,Data!$G80)),        "",          ";" &amp; VLOOKUP(GH$1,Data!$K:$M,3, FALSE) &amp; ",""" &amp; VLOOKUP(GH$1,Data!$K:$L,2, FALSE) &amp; """;"   )             )</f>
        <v/>
      </c>
      <c r="GI79" t="str">
        <f>IF(Data!$K80=GI$1, "",             IF(ISERR(SEARCH(GI$1,Data!$G80)),        "",          ";" &amp; VLOOKUP(GI$1,Data!$K:$M,3, FALSE) &amp; ",""" &amp; VLOOKUP(GI$1,Data!$K:$L,2, FALSE) &amp; """;"   )             )</f>
        <v/>
      </c>
      <c r="GJ79" t="str">
        <f>IF(Data!$K80=GJ$1, "",             IF(ISERR(SEARCH(GJ$1,Data!$G80)),        "",          ";" &amp; VLOOKUP(GJ$1,Data!$K:$M,3, FALSE) &amp; ",""" &amp; VLOOKUP(GJ$1,Data!$K:$L,2, FALSE) &amp; """;"   )             )</f>
        <v/>
      </c>
      <c r="GK79" t="str">
        <f>IF(Data!$K80=GK$1, "",             IF(ISERR(SEARCH(GK$1,Data!$G80)),        "",          ";" &amp; VLOOKUP(GK$1,Data!$K:$M,3, FALSE) &amp; ",""" &amp; VLOOKUP(GK$1,Data!$K:$L,2, FALSE) &amp; """;"   )             )</f>
        <v/>
      </c>
      <c r="GL79" t="str">
        <f>IF(Data!$K80=GL$1, "",             IF(ISERR(SEARCH(GL$1,Data!$G80)),        "",          ";" &amp; VLOOKUP(GL$1,Data!$K:$M,3, FALSE) &amp; ",""" &amp; VLOOKUP(GL$1,Data!$K:$L,2, FALSE) &amp; """;"   )             )</f>
        <v/>
      </c>
      <c r="GM79" t="str">
        <f>IF(Data!$K80=GM$1, "",             IF(ISERR(SEARCH(GM$1,Data!$G80)),        "",          ";" &amp; VLOOKUP(GM$1,Data!$K:$M,3, FALSE) &amp; ",""" &amp; VLOOKUP(GM$1,Data!$K:$L,2, FALSE) &amp; """;"   )             )</f>
        <v/>
      </c>
      <c r="GN79" t="str">
        <f>IF(Data!$K80=GN$1, "",             IF(ISERR(SEARCH(GN$1,Data!$G80)),        "",          ";" &amp; VLOOKUP(GN$1,Data!$K:$M,3, FALSE) &amp; ",""" &amp; VLOOKUP(GN$1,Data!$K:$L,2, FALSE) &amp; """;"   )             )</f>
        <v/>
      </c>
      <c r="GO79" t="str">
        <f>IF(Data!$K80=GO$1, "",             IF(ISERR(SEARCH(GO$1,Data!$G80)),        "",          ";" &amp; VLOOKUP(GO$1,Data!$K:$M,3, FALSE) &amp; ",""" &amp; VLOOKUP(GO$1,Data!$K:$L,2, FALSE) &amp; """;"   )             )</f>
        <v>;185,"HUMAN";</v>
      </c>
      <c r="GP79" t="str">
        <f>IF(Data!$K80=GP$1, "",             IF(ISERR(SEARCH(GP$1,Data!$G80)),        "",          ";" &amp; VLOOKUP(GP$1,Data!$K:$M,3, FALSE) &amp; ",""" &amp; VLOOKUP(GP$1,Data!$K:$L,2, FALSE) &amp; """;"   )             )</f>
        <v/>
      </c>
      <c r="GQ79" t="str">
        <f>IF(Data!$K80=GQ$1, "",             IF(ISERR(SEARCH(GQ$1,Data!$G80)),        "",          ";" &amp; VLOOKUP(GQ$1,Data!$K:$M,3, FALSE) &amp; ",""" &amp; VLOOKUP(GQ$1,Data!$K:$L,2, FALSE) &amp; """;"   )             )</f>
        <v/>
      </c>
      <c r="GR79" t="str">
        <f>IF(Data!$K80=GR$1, "",             IF(ISERR(SEARCH(GR$1,Data!$G80)),        "",          ";" &amp; VLOOKUP(GR$1,Data!$K:$M,3, FALSE) &amp; ",""" &amp; VLOOKUP(GR$1,Data!$K:$L,2, FALSE) &amp; """;"   )             )</f>
        <v/>
      </c>
      <c r="GS79" t="str">
        <f>IF(Data!$K80=GS$1, "",             IF(ISERR(SEARCH(GS$1,Data!$G80)),        "",          ";" &amp; VLOOKUP(GS$1,Data!$K:$M,3, FALSE) &amp; ",""" &amp; VLOOKUP(GS$1,Data!$K:$L,2, FALSE) &amp; """;"   )             )</f>
        <v/>
      </c>
      <c r="GT79" t="str">
        <f>IF(Data!$K80=GT$1, "",             IF(ISERR(SEARCH(GT$1,Data!$G80)),        "",          ";" &amp; VLOOKUP(GT$1,Data!$K:$M,3, FALSE) &amp; ",""" &amp; VLOOKUP(GT$1,Data!$K:$L,2, FALSE) &amp; """;"   )             )</f>
        <v/>
      </c>
      <c r="GU79" t="str">
        <f>IF(Data!$K80=GU$1, "",             IF(ISERR(SEARCH(GU$1,Data!$G80)),        "",          ";" &amp; VLOOKUP(GU$1,Data!$K:$M,3, FALSE) &amp; ",""" &amp; VLOOKUP(GU$1,Data!$K:$L,2, FALSE) &amp; """;"   )             )</f>
        <v/>
      </c>
      <c r="GV79" t="str">
        <f>IF(Data!$K80=GV$1, "",             IF(ISERR(SEARCH(GV$1,Data!$G80)),        "",          ";" &amp; VLOOKUP(GV$1,Data!$K:$M,3, FALSE) &amp; ",""" &amp; VLOOKUP(GV$1,Data!$K:$L,2, FALSE) &amp; """;"   )             )</f>
        <v/>
      </c>
      <c r="GW79" t="str">
        <f>IF(Data!$K80=GW$1, "",             IF(ISERR(SEARCH(GW$1,Data!$G80)),        "",          ";" &amp; VLOOKUP(GW$1,Data!$K:$M,3, FALSE) &amp; ",""" &amp; VLOOKUP(GW$1,Data!$K:$L,2, FALSE) &amp; """;"   )             )</f>
        <v/>
      </c>
      <c r="GX79" t="str">
        <f>IF(Data!$K80=GX$1, "",             IF(ISERR(SEARCH(GX$1,Data!$G80)),        "",          ";" &amp; VLOOKUP(GX$1,Data!$K:$M,3, FALSE) &amp; ",""" &amp; VLOOKUP(GX$1,Data!$K:$L,2, FALSE) &amp; """;"   )             )</f>
        <v/>
      </c>
      <c r="GY79" t="str">
        <f>IF(Data!$K80=GY$1, "",             IF(ISERR(SEARCH(GY$1,Data!$G80)),        "",          ";" &amp; VLOOKUP(GY$1,Data!$K:$M,3, FALSE) &amp; ",""" &amp; VLOOKUP(GY$1,Data!$K:$L,2, FALSE) &amp; """;"   )             )</f>
        <v/>
      </c>
      <c r="GZ79" t="str">
        <f>IF(Data!$K80=GZ$1, "",             IF(ISERR(SEARCH(GZ$1,Data!$G80)),        "",          ";" &amp; VLOOKUP(GZ$1,Data!$K:$M,3, FALSE) &amp; ",""" &amp; VLOOKUP(GZ$1,Data!$K:$L,2, FALSE) &amp; """;"   )             )</f>
        <v/>
      </c>
      <c r="HA79" t="str">
        <f>IF(Data!$K80=HA$1, "",             IF(ISERR(SEARCH(HA$1,Data!$G80)),        "",          ";" &amp; VLOOKUP(HA$1,Data!$K:$M,3, FALSE) &amp; ",""" &amp; VLOOKUP(HA$1,Data!$K:$L,2, FALSE) &amp; """;"   )             )</f>
        <v/>
      </c>
      <c r="HB79" t="str">
        <f>IF(Data!$K80=HB$1, "",             IF(ISERR(SEARCH(HB$1,Data!$G80)),        "",          ";" &amp; VLOOKUP(HB$1,Data!$K:$M,3, FALSE) &amp; ",""" &amp; VLOOKUP(HB$1,Data!$K:$L,2, FALSE) &amp; """;"   )             )</f>
        <v/>
      </c>
      <c r="HC79" t="str">
        <f>IF(Data!$K80=HC$1, "",             IF(ISERR(SEARCH(HC$1,Data!$G80)),        "",          ";" &amp; VLOOKUP(HC$1,Data!$K:$M,3, FALSE) &amp; ",""" &amp; VLOOKUP(HC$1,Data!$K:$L,2, FALSE) &amp; """;"   )             )</f>
        <v/>
      </c>
      <c r="HD79" t="str">
        <f>IF(Data!$K80=HD$1, "",             IF(ISERR(SEARCH(HD$1,Data!$G80)),        "",          ";" &amp; VLOOKUP(HD$1,Data!$K:$M,3, FALSE) &amp; ",""" &amp; VLOOKUP(HD$1,Data!$K:$L,2, FALSE) &amp; """;"   )             )</f>
        <v/>
      </c>
      <c r="HE79" t="str">
        <f>IF(Data!$K80=HE$1, "",             IF(ISERR(SEARCH(HE$1,Data!$G80)),        "",          ";" &amp; VLOOKUP(HE$1,Data!$K:$M,3, FALSE) &amp; ",""" &amp; VLOOKUP(HE$1,Data!$K:$L,2, FALSE) &amp; """;"   )             )</f>
        <v/>
      </c>
      <c r="HF79" t="str">
        <f>IF(Data!$K80=HF$1, "",             IF(ISERR(SEARCH(HF$1,Data!$G80)),        "",          ";" &amp; VLOOKUP(HF$1,Data!$K:$M,3, FALSE) &amp; ",""" &amp; VLOOKUP(HF$1,Data!$K:$L,2, FALSE) &amp; """;"   )             )</f>
        <v/>
      </c>
      <c r="HG79" t="str">
        <f>IF(Data!$K80=HG$1, "",             IF(ISERR(SEARCH(HG$1,Data!$G80)),        "",          ";" &amp; VLOOKUP(HG$1,Data!$K:$M,3, FALSE) &amp; ",""" &amp; VLOOKUP(HG$1,Data!$K:$L,2, FALSE) &amp; """;"   )             )</f>
        <v/>
      </c>
      <c r="HH79" t="str">
        <f>IF(Data!$K80=HH$1, "",             IF(ISERR(SEARCH(HH$1,Data!$G80)),        "",          ";" &amp; VLOOKUP(HH$1,Data!$K:$M,3, FALSE) &amp; ",""" &amp; VLOOKUP(HH$1,Data!$K:$L,2, FALSE) &amp; """;"   )             )</f>
        <v/>
      </c>
      <c r="HI79" t="str">
        <f>IF(Data!$K80=HI$1, "",             IF(ISERR(SEARCH(HI$1,Data!$G80)),        "",          ";" &amp; VLOOKUP(HI$1,Data!$K:$M,3, FALSE) &amp; ",""" &amp; VLOOKUP(HI$1,Data!$K:$L,2, FALSE) &amp; """;"   )             )</f>
        <v/>
      </c>
      <c r="HJ79" t="str">
        <f>IF(Data!$K80=HJ$1, "",             IF(ISERR(SEARCH(HJ$1,Data!$G80)),        "",          ";" &amp; VLOOKUP(HJ$1,Data!$K:$M,3, FALSE) &amp; ",""" &amp; VLOOKUP(HJ$1,Data!$K:$L,2, FALSE) &amp; """;"   )             )</f>
        <v/>
      </c>
      <c r="HK79" t="str">
        <f>IF(Data!$K80=HK$1, "",             IF(ISERR(SEARCH(HK$1,Data!$G80)),        "",          ";" &amp; VLOOKUP(HK$1,Data!$K:$M,3, FALSE) &amp; ",""" &amp; VLOOKUP(HK$1,Data!$K:$L,2, FALSE) &amp; """;"   )             )</f>
        <v/>
      </c>
      <c r="HL79" t="str">
        <f>IF(Data!$K80=HL$1, "",             IF(ISERR(SEARCH(HL$1,Data!$G80)),        "",          ";" &amp; VLOOKUP(HL$1,Data!$K:$M,3, FALSE) &amp; ",""" &amp; VLOOKUP(HL$1,Data!$K:$L,2, FALSE) &amp; """;"   )             )</f>
        <v/>
      </c>
      <c r="HM79" t="str">
        <f>IF(Data!$K80=HM$1, "",             IF(ISERR(SEARCH(HM$1,Data!$G80)),        "",          ";" &amp; VLOOKUP(HM$1,Data!$K:$M,3, FALSE) &amp; ",""" &amp; VLOOKUP(HM$1,Data!$K:$L,2, FALSE) &amp; """;"   )             )</f>
        <v/>
      </c>
      <c r="HN79" t="str">
        <f>IF(Data!$K80=HN$1, "",             IF(ISERR(SEARCH(HN$1,Data!$G80)),        "",          ";" &amp; VLOOKUP(HN$1,Data!$K:$M,3, FALSE) &amp; ",""" &amp; VLOOKUP(HN$1,Data!$K:$L,2, FALSE) &amp; """;"   )             )</f>
        <v/>
      </c>
      <c r="HO79" t="str">
        <f>IF(Data!$K80=HO$1, "",             IF(ISERR(SEARCH(HO$1,Data!$G80)),        "",          ";" &amp; VLOOKUP(HO$1,Data!$K:$M,3, FALSE) &amp; ",""" &amp; VLOOKUP(HO$1,Data!$K:$L,2, FALSE) &amp; """;"   )             )</f>
        <v/>
      </c>
      <c r="HP79" t="str">
        <f>IF(Data!$K80=HP$1, "",             IF(ISERR(SEARCH(HP$1,Data!$G80)),        "",          ";" &amp; VLOOKUP(HP$1,Data!$K:$M,3, FALSE) &amp; ",""" &amp; VLOOKUP(HP$1,Data!$K:$L,2, FALSE) &amp; """;"   )             )</f>
        <v/>
      </c>
      <c r="HQ79" t="str">
        <f>IF(Data!$K80=HQ$1, "",             IF(ISERR(SEARCH(HQ$1,Data!$G80)),        "",          ";" &amp; VLOOKUP(HQ$1,Data!$K:$M,3, FALSE) &amp; ",""" &amp; VLOOKUP(HQ$1,Data!$K:$L,2, FALSE) &amp; """;"   )             )</f>
        <v/>
      </c>
      <c r="HR79" t="str">
        <f>IF(Data!$K80=HR$1, "",             IF(ISERR(SEARCH(HR$1,Data!$G80)),        "",          ";" &amp; VLOOKUP(HR$1,Data!$K:$M,3, FALSE) &amp; ",""" &amp; VLOOKUP(HR$1,Data!$K:$L,2, FALSE) &amp; """;"   )             )</f>
        <v/>
      </c>
      <c r="HS79" t="str">
        <f>IF(Data!$K80=HS$1, "",             IF(ISERR(SEARCH(HS$1,Data!$G80)),        "",          ";" &amp; VLOOKUP(HS$1,Data!$K:$M,3, FALSE) &amp; ",""" &amp; VLOOKUP(HS$1,Data!$K:$L,2, FALSE) &amp; """;"   )             )</f>
        <v/>
      </c>
      <c r="HT79" t="str">
        <f>IF(Data!$K80=HT$1, "",             IF(ISERR(SEARCH(HT$1,Data!$G80)),        "",          ";" &amp; VLOOKUP(HT$1,Data!$K:$M,3, FALSE) &amp; ",""" &amp; VLOOKUP(HT$1,Data!$K:$L,2, FALSE) &amp; """;"   )             )</f>
        <v/>
      </c>
      <c r="HU79" t="str">
        <f>IF(Data!$K80=HU$1, "",             IF(ISERR(SEARCH(HU$1,Data!$G80)),        "",          ";" &amp; VLOOKUP(HU$1,Data!$K:$M,3, FALSE) &amp; ",""" &amp; VLOOKUP(HU$1,Data!$K:$L,2, FALSE) &amp; """;"   )             )</f>
        <v/>
      </c>
      <c r="HV79" t="str">
        <f>IF(Data!$K80=HV$1, "",             IF(ISERR(SEARCH(HV$1,Data!$G80)),        "",          ";" &amp; VLOOKUP(HV$1,Data!$K:$M,3, FALSE) &amp; ",""" &amp; VLOOKUP(HV$1,Data!$K:$L,2, FALSE) &amp; """;"   )             )</f>
        <v/>
      </c>
      <c r="HW79" t="str">
        <f>IF(Data!$K80=HW$1, "",             IF(ISERR(SEARCH(HW$1,Data!$G80)),        "",          ";" &amp; VLOOKUP(HW$1,Data!$K:$M,3, FALSE) &amp; ",""" &amp; VLOOKUP(HW$1,Data!$K:$L,2, FALSE) &amp; """;"   )             )</f>
        <v/>
      </c>
      <c r="HX79" t="str">
        <f>IF(Data!$K80=HX$1, "",             IF(ISERR(SEARCH(HX$1,Data!$G80)),        "",          ";" &amp; VLOOKUP(HX$1,Data!$K:$M,3, FALSE) &amp; ",""" &amp; VLOOKUP(HX$1,Data!$K:$L,2, FALSE) &amp; """;"   )             )</f>
        <v/>
      </c>
      <c r="HY79" t="str">
        <f>IF(Data!$K80=HY$1, "",             IF(ISERR(SEARCH(HY$1,Data!$G80)),        "",          ";" &amp; VLOOKUP(HY$1,Data!$K:$M,3, FALSE) &amp; ",""" &amp; VLOOKUP(HY$1,Data!$K:$L,2, FALSE) &amp; """;"   )             )</f>
        <v/>
      </c>
      <c r="HZ79" t="str">
        <f>IF(Data!$K80=HZ$1, "",             IF(ISERR(SEARCH(HZ$1,Data!$G80)),        "",          ";" &amp; VLOOKUP(HZ$1,Data!$K:$M,3, FALSE) &amp; ",""" &amp; VLOOKUP(HZ$1,Data!$K:$L,2, FALSE) &amp; """;"   )             )</f>
        <v/>
      </c>
      <c r="IA79" t="str">
        <f>IF(Data!$K80=IA$1, "",             IF(ISERR(SEARCH(IA$1,Data!$G80)),        "",          ";" &amp; VLOOKUP(IA$1,Data!$K:$M,3, FALSE) &amp; ",""" &amp; VLOOKUP(IA$1,Data!$K:$L,2, FALSE) &amp; """;"   )             )</f>
        <v/>
      </c>
      <c r="IB79" t="str">
        <f>IF(Data!$K80=IB$1, "",             IF(ISERR(SEARCH(IB$1,Data!$G80)),        "",          ";" &amp; VLOOKUP(IB$1,Data!$K:$M,3, FALSE) &amp; ",""" &amp; VLOOKUP(IB$1,Data!$K:$L,2, FALSE) &amp; """;"   )             )</f>
        <v/>
      </c>
      <c r="IC79" t="str">
        <f>IF(Data!$K80=IC$1, "",             IF(ISERR(SEARCH(IC$1,Data!$G80)),        "",          ";" &amp; VLOOKUP(IC$1,Data!$K:$M,3, FALSE) &amp; ",""" &amp; VLOOKUP(IC$1,Data!$K:$L,2, FALSE) &amp; """;"   )             )</f>
        <v/>
      </c>
      <c r="ID79" t="str">
        <f>IF(Data!$K80=ID$1, "",             IF(ISERR(SEARCH(ID$1,Data!$G80)),        "",          ";" &amp; VLOOKUP(ID$1,Data!$K:$M,3, FALSE) &amp; ",""" &amp; VLOOKUP(ID$1,Data!$K:$L,2, FALSE) &amp; """;"   )             )</f>
        <v/>
      </c>
      <c r="IE79" t="str">
        <f>IF(Data!$K80=IE$1, "",             IF(ISERR(SEARCH(IE$1,Data!$G80)),        "",          ";" &amp; VLOOKUP(IE$1,Data!$K:$M,3, FALSE) &amp; ",""" &amp; VLOOKUP(IE$1,Data!$K:$L,2, FALSE) &amp; """;"   )             )</f>
        <v/>
      </c>
      <c r="IF79" t="str">
        <f>IF(Data!$K80=IF$1, "",             IF(ISERR(SEARCH(IF$1,Data!$G80)),        "",          ";" &amp; VLOOKUP(IF$1,Data!$K:$M,3, FALSE) &amp; ",""" &amp; VLOOKUP(IF$1,Data!$K:$L,2, FALSE) &amp; """;"   )             )</f>
        <v/>
      </c>
      <c r="IG79" t="str">
        <f>IF(Data!$K80=IG$1, "",             IF(ISERR(SEARCH(IG$1,Data!$G80)),        "",          ";" &amp; VLOOKUP(IG$1,Data!$K:$M,3, FALSE) &amp; ",""" &amp; VLOOKUP(IG$1,Data!$K:$L,2, FALSE) &amp; """;"   )             )</f>
        <v/>
      </c>
      <c r="IH79" t="str">
        <f>IF(Data!$K80=IH$1, "",             IF(ISERR(SEARCH(IH$1,Data!$G80)),        "",          ";" &amp; VLOOKUP(IH$1,Data!$K:$M,3, FALSE) &amp; ",""" &amp; VLOOKUP(IH$1,Data!$K:$L,2, FALSE) &amp; """;"   )             )</f>
        <v/>
      </c>
      <c r="II79" t="str">
        <f>IF(Data!$K80=II$1, "",             IF(ISERR(SEARCH(II$1,Data!$G80)),        "",          ";" &amp; VLOOKUP(II$1,Data!$K:$M,3, FALSE) &amp; ",""" &amp; VLOOKUP(II$1,Data!$K:$L,2, FALSE) &amp; """;"   )             )</f>
        <v/>
      </c>
    </row>
    <row r="80" spans="1:243" x14ac:dyDescent="0.3">
      <c r="A80" t="str">
        <f>Data!K81</f>
        <v>Greedo</v>
      </c>
      <c r="B80" s="15">
        <f>VLOOKUP(Tableau36[[#This Row],[Character]],Data!K:M,3,FALSE)</f>
        <v>79</v>
      </c>
      <c r="C80" s="15" t="str">
        <f>VLOOKUP(Tableau36[[#This Row],[Character]],Data!K:L,2,FALSE)</f>
        <v>HUMAN</v>
      </c>
      <c r="D80" s="15" t="str">
        <f>SUBSTITUTE(     SUBSTITUTE(Tableau36[[#This Row],[character_id,character_type,friend_id,friend_type]],",""DROID""",""),    ",""HUMAN""", "")</f>
        <v>79,93/79,179/79,185</v>
      </c>
      <c r="E80" s="15" t="str">
        <f>IF(Tableau36[[#This Row],[With char''s id]] = "", "",    MID(Tableau36[[#This Row],[With char''s id]], 2, LEN(Tableau36[[#This Row],[With char''s id]])-1))</f>
        <v>79,"HUMAN",93,"HUMAN"/79,"HUMAN",179,"HUMAN"/79,"HUMAN",185,"HUMAN"</v>
      </c>
      <c r="F80" s="15" t="str">
        <f>SUBSTITUTE(Tableau36[[#This Row],[List of friend''s id]],  "/",    "/" &amp; Tableau36[[#This Row],[Character''s id]] &amp; ",""" &amp; Tableau36[[#This Row],[Type]] &amp; """,")</f>
        <v>/79,"HUMAN",93,"HUMAN"/79,"HUMAN",179,"HUMAN"/79,"HUMAN",185,"HUMAN"</v>
      </c>
      <c r="G80" t="str">
        <f>IF( Tableau36[[#This Row],[removed double semi-colon]]="", "", "/" &amp; MID(Tableau36[[#This Row],[removed double semi-colon]],2,LEN(Tableau36[[#This Row],[removed double semi-colon]]) - 2) )</f>
        <v>/93,"HUMAN"/179,"HUMAN"/185,"HUMAN"</v>
      </c>
      <c r="H80" t="str">
        <f>SUBSTITUTE(Tableau36[[#This Row],[Concatenation]],";;","/")</f>
        <v>;93,"HUMAN"/179,"HUMAN"/185,"HUMAN";</v>
      </c>
      <c r="I80" t="str">
        <f>_xlfn.CONCAT(Tableau4[#This Row])</f>
        <v>;93,"HUMAN";;179,"HUMAN";;185,"HUMAN";</v>
      </c>
      <c r="M80" t="str">
        <f>IF(Data!$K81=M$1, "",             IF(ISERR(SEARCH(M$1,Data!$G81)),        "",          ";" &amp; VLOOKUP(M$1,Data!$K:$M,3, FALSE) &amp; ",""" &amp; VLOOKUP(M$1,Data!$K:$L,2, FALSE) &amp; """;"   )             )</f>
        <v/>
      </c>
      <c r="N80" t="str">
        <f>IF(Data!$K81=N$1, "",             IF(ISERR(SEARCH(N$1,Data!$G81)),        "",          ";" &amp; VLOOKUP(N$1,Data!$K:$M,3, FALSE) &amp; ",""" &amp; VLOOKUP(N$1,Data!$K:$L,2, FALSE) &amp; """;"   )             )</f>
        <v/>
      </c>
      <c r="O80" t="str">
        <f>IF(Data!$K81=O$1, "",             IF(ISERR(SEARCH(O$1,Data!$G81)),        "",          ";" &amp; VLOOKUP(O$1,Data!$K:$M,3, FALSE) &amp; ",""" &amp; VLOOKUP(O$1,Data!$K:$L,2, FALSE) &amp; """;"   )             )</f>
        <v/>
      </c>
      <c r="P80" t="str">
        <f>IF(Data!$K81=P$1, "",             IF(ISERR(SEARCH(P$1,Data!$G81)),        "",          ";" &amp; VLOOKUP(P$1,Data!$K:$M,3, FALSE) &amp; ",""" &amp; VLOOKUP(P$1,Data!$K:$L,2, FALSE) &amp; """;"   )             )</f>
        <v/>
      </c>
      <c r="Q80" t="str">
        <f>IF(Data!$K81=Q$1, "",             IF(ISERR(SEARCH(Q$1,Data!$G81)),        "",          ";" &amp; VLOOKUP(Q$1,Data!$K:$M,3, FALSE) &amp; ",""" &amp; VLOOKUP(Q$1,Data!$K:$L,2, FALSE) &amp; """;"   )             )</f>
        <v/>
      </c>
      <c r="R80" t="str">
        <f>IF(Data!$K81=R$1, "",             IF(ISERR(SEARCH(R$1,Data!$G81)),        "",          ";" &amp; VLOOKUP(R$1,Data!$K:$M,3, FALSE) &amp; ",""" &amp; VLOOKUP(R$1,Data!$K:$L,2, FALSE) &amp; """;"   )             )</f>
        <v/>
      </c>
      <c r="S80" t="str">
        <f>IF(Data!$K81=S$1, "",             IF(ISERR(SEARCH(S$1,Data!$G81)),        "",          ";" &amp; VLOOKUP(S$1,Data!$K:$M,3, FALSE) &amp; ",""" &amp; VLOOKUP(S$1,Data!$K:$L,2, FALSE) &amp; """;"   )             )</f>
        <v/>
      </c>
      <c r="T80" t="str">
        <f>IF(Data!$K81=T$1, "",             IF(ISERR(SEARCH(T$1,Data!$G81)),        "",          ";" &amp; VLOOKUP(T$1,Data!$K:$M,3, FALSE) &amp; ",""" &amp; VLOOKUP(T$1,Data!$K:$L,2, FALSE) &amp; """;"   )             )</f>
        <v/>
      </c>
      <c r="U80" t="str">
        <f>IF(Data!$K81=U$1, "",             IF(ISERR(SEARCH(U$1,Data!$G81)),        "",          ";" &amp; VLOOKUP(U$1,Data!$K:$M,3, FALSE) &amp; ",""" &amp; VLOOKUP(U$1,Data!$K:$L,2, FALSE) &amp; """;"   )             )</f>
        <v/>
      </c>
      <c r="V80" t="str">
        <f>IF(Data!$K81=V$1, "",             IF(ISERR(SEARCH(V$1,Data!$G81)),        "",          ";" &amp; VLOOKUP(V$1,Data!$K:$M,3, FALSE) &amp; ",""" &amp; VLOOKUP(V$1,Data!$K:$L,2, FALSE) &amp; """;"   )             )</f>
        <v/>
      </c>
      <c r="W80" t="str">
        <f>IF(Data!$K81=W$1, "",             IF(ISERR(SEARCH(W$1,Data!$G81)),        "",          ";" &amp; VLOOKUP(W$1,Data!$K:$M,3, FALSE) &amp; ",""" &amp; VLOOKUP(W$1,Data!$K:$L,2, FALSE) &amp; """;"   )             )</f>
        <v/>
      </c>
      <c r="X80" t="str">
        <f>IF(Data!$K81=X$1, "",             IF(ISERR(SEARCH(X$1,Data!$G81)),        "",          ";" &amp; VLOOKUP(X$1,Data!$K:$M,3, FALSE) &amp; ",""" &amp; VLOOKUP(X$1,Data!$K:$L,2, FALSE) &amp; """;"   )             )</f>
        <v/>
      </c>
      <c r="Y80" t="str">
        <f>IF(Data!$K81=Y$1, "",             IF(ISERR(SEARCH(Y$1,Data!$G81)),        "",          ";" &amp; VLOOKUP(Y$1,Data!$K:$M,3, FALSE) &amp; ",""" &amp; VLOOKUP(Y$1,Data!$K:$L,2, FALSE) &amp; """;"   )             )</f>
        <v/>
      </c>
      <c r="Z80" t="str">
        <f>IF(Data!$K81=Z$1, "",             IF(ISERR(SEARCH(Z$1,Data!$G81)),        "",          ";" &amp; VLOOKUP(Z$1,Data!$K:$M,3, FALSE) &amp; ",""" &amp; VLOOKUP(Z$1,Data!$K:$L,2, FALSE) &amp; """;"   )             )</f>
        <v/>
      </c>
      <c r="AA80" t="str">
        <f>IF(Data!$K81=AA$1, "",             IF(ISERR(SEARCH(AA$1,Data!$G81)),        "",          ";" &amp; VLOOKUP(AA$1,Data!$K:$M,3, FALSE) &amp; ",""" &amp; VLOOKUP(AA$1,Data!$K:$L,2, FALSE) &amp; """;"   )             )</f>
        <v/>
      </c>
      <c r="AB80" t="str">
        <f>IF(Data!$K81=AB$1, "",             IF(ISERR(SEARCH(AB$1,Data!$G81)),        "",          ";" &amp; VLOOKUP(AB$1,Data!$K:$M,3, FALSE) &amp; ",""" &amp; VLOOKUP(AB$1,Data!$K:$L,2, FALSE) &amp; """;"   )             )</f>
        <v/>
      </c>
      <c r="AC80" t="str">
        <f>IF(Data!$K81=AC$1, "",             IF(ISERR(SEARCH(AC$1,Data!$G81)),        "",          ";" &amp; VLOOKUP(AC$1,Data!$K:$M,3, FALSE) &amp; ",""" &amp; VLOOKUP(AC$1,Data!$K:$L,2, FALSE) &amp; """;"   )             )</f>
        <v/>
      </c>
      <c r="AD80" t="str">
        <f>IF(Data!$K81=AD$1, "",             IF(ISERR(SEARCH(AD$1,Data!$G81)),        "",          ";" &amp; VLOOKUP(AD$1,Data!$K:$M,3, FALSE) &amp; ",""" &amp; VLOOKUP(AD$1,Data!$K:$L,2, FALSE) &amp; """;"   )             )</f>
        <v/>
      </c>
      <c r="AE80" t="str">
        <f>IF(Data!$K81=AE$1, "",             IF(ISERR(SEARCH(AE$1,Data!$G81)),        "",          ";" &amp; VLOOKUP(AE$1,Data!$K:$M,3, FALSE) &amp; ",""" &amp; VLOOKUP(AE$1,Data!$K:$L,2, FALSE) &amp; """;"   )             )</f>
        <v/>
      </c>
      <c r="AF80" t="str">
        <f>IF(Data!$K81=AF$1, "",             IF(ISERR(SEARCH(AF$1,Data!$G81)),        "",          ";" &amp; VLOOKUP(AF$1,Data!$K:$M,3, FALSE) &amp; ",""" &amp; VLOOKUP(AF$1,Data!$K:$L,2, FALSE) &amp; """;"   )             )</f>
        <v/>
      </c>
      <c r="AG80" t="str">
        <f>IF(Data!$K81=AG$1, "",             IF(ISERR(SEARCH(AG$1,Data!$G81)),        "",          ";" &amp; VLOOKUP(AG$1,Data!$K:$M,3, FALSE) &amp; ",""" &amp; VLOOKUP(AG$1,Data!$K:$L,2, FALSE) &amp; """;"   )             )</f>
        <v/>
      </c>
      <c r="AH80" t="str">
        <f>IF(Data!$K81=AH$1, "",             IF(ISERR(SEARCH(AH$1,Data!$G81)),        "",          ";" &amp; VLOOKUP(AH$1,Data!$K:$M,3, FALSE) &amp; ",""" &amp; VLOOKUP(AH$1,Data!$K:$L,2, FALSE) &amp; """;"   )             )</f>
        <v/>
      </c>
      <c r="AI80" t="str">
        <f>IF(Data!$K81=AI$1, "",             IF(ISERR(SEARCH(AI$1,Data!$G81)),        "",          ";" &amp; VLOOKUP(AI$1,Data!$K:$M,3, FALSE) &amp; ",""" &amp; VLOOKUP(AI$1,Data!$K:$L,2, FALSE) &amp; """;"   )             )</f>
        <v/>
      </c>
      <c r="AJ80" t="str">
        <f>IF(Data!$K81=AJ$1, "",             IF(ISERR(SEARCH(AJ$1,Data!$G81)),        "",          ";" &amp; VLOOKUP(AJ$1,Data!$K:$M,3, FALSE) &amp; ",""" &amp; VLOOKUP(AJ$1,Data!$K:$L,2, FALSE) &amp; """;"   )             )</f>
        <v/>
      </c>
      <c r="AK80" t="str">
        <f>IF(Data!$K81=AK$1, "",             IF(ISERR(SEARCH(AK$1,Data!$G81)),        "",          ";" &amp; VLOOKUP(AK$1,Data!$K:$M,3, FALSE) &amp; ",""" &amp; VLOOKUP(AK$1,Data!$K:$L,2, FALSE) &amp; """;"   )             )</f>
        <v/>
      </c>
      <c r="AL80" t="str">
        <f>IF(Data!$K81=AL$1, "",             IF(ISERR(SEARCH(AL$1,Data!$G81)),        "",          ";" &amp; VLOOKUP(AL$1,Data!$K:$M,3, FALSE) &amp; ",""" &amp; VLOOKUP(AL$1,Data!$K:$L,2, FALSE) &amp; """;"   )             )</f>
        <v/>
      </c>
      <c r="AM80" t="str">
        <f>IF(Data!$K81=AM$1, "",             IF(ISERR(SEARCH(AM$1,Data!$G81)),        "",          ";" &amp; VLOOKUP(AM$1,Data!$K:$M,3, FALSE) &amp; ",""" &amp; VLOOKUP(AM$1,Data!$K:$L,2, FALSE) &amp; """;"   )             )</f>
        <v/>
      </c>
      <c r="AN80" t="str">
        <f>IF(Data!$K81=AN$1, "",             IF(ISERR(SEARCH(AN$1,Data!$G81)),        "",          ";" &amp; VLOOKUP(AN$1,Data!$K:$M,3, FALSE) &amp; ",""" &amp; VLOOKUP(AN$1,Data!$K:$L,2, FALSE) &amp; """;"   )             )</f>
        <v/>
      </c>
      <c r="AO80" t="str">
        <f>IF(Data!$K81=AO$1, "",             IF(ISERR(SEARCH(AO$1,Data!$G81)),        "",          ";" &amp; VLOOKUP(AO$1,Data!$K:$M,3, FALSE) &amp; ",""" &amp; VLOOKUP(AO$1,Data!$K:$L,2, FALSE) &amp; """;"   )             )</f>
        <v/>
      </c>
      <c r="AP80" t="str">
        <f>IF(Data!$K81=AP$1, "",             IF(ISERR(SEARCH(AP$1,Data!$G81)),        "",          ";" &amp; VLOOKUP(AP$1,Data!$K:$M,3, FALSE) &amp; ",""" &amp; VLOOKUP(AP$1,Data!$K:$L,2, FALSE) &amp; """;"   )             )</f>
        <v/>
      </c>
      <c r="AQ80" t="str">
        <f>IF(Data!$K81=AQ$1, "",             IF(ISERR(SEARCH(AQ$1,Data!$G81)),        "",          ";" &amp; VLOOKUP(AQ$1,Data!$K:$M,3, FALSE) &amp; ",""" &amp; VLOOKUP(AQ$1,Data!$K:$L,2, FALSE) &amp; """;"   )             )</f>
        <v/>
      </c>
      <c r="AR80" t="str">
        <f>IF(Data!$K81=AR$1, "",             IF(ISERR(SEARCH(AR$1,Data!$G81)),        "",          ";" &amp; VLOOKUP(AR$1,Data!$K:$M,3, FALSE) &amp; ",""" &amp; VLOOKUP(AR$1,Data!$K:$L,2, FALSE) &amp; """;"   )             )</f>
        <v/>
      </c>
      <c r="AS80" t="str">
        <f>IF(Data!$K81=AS$1, "",             IF(ISERR(SEARCH(AS$1,Data!$G81)),        "",          ";" &amp; VLOOKUP(AS$1,Data!$K:$M,3, FALSE) &amp; ",""" &amp; VLOOKUP(AS$1,Data!$K:$L,2, FALSE) &amp; """;"   )             )</f>
        <v/>
      </c>
      <c r="AT80" t="str">
        <f>IF(Data!$K81=AT$1, "",             IF(ISERR(SEARCH(AT$1,Data!$G81)),        "",          ";" &amp; VLOOKUP(AT$1,Data!$K:$M,3, FALSE) &amp; ",""" &amp; VLOOKUP(AT$1,Data!$K:$L,2, FALSE) &amp; """;"   )             )</f>
        <v/>
      </c>
      <c r="AU80" t="str">
        <f>IF(Data!$K81=AU$1, "",             IF(ISERR(SEARCH(AU$1,Data!$G81)),        "",          ";" &amp; VLOOKUP(AU$1,Data!$K:$M,3, FALSE) &amp; ",""" &amp; VLOOKUP(AU$1,Data!$K:$L,2, FALSE) &amp; """;"   )             )</f>
        <v/>
      </c>
      <c r="AV80" t="str">
        <f>IF(Data!$K81=AV$1, "",             IF(ISERR(SEARCH(AV$1,Data!$G81)),        "",          ";" &amp; VLOOKUP(AV$1,Data!$K:$M,3, FALSE) &amp; ",""" &amp; VLOOKUP(AV$1,Data!$K:$L,2, FALSE) &amp; """;"   )             )</f>
        <v/>
      </c>
      <c r="AW80" t="str">
        <f>IF(Data!$K81=AW$1, "",             IF(ISERR(SEARCH(AW$1,Data!$G81)),        "",          ";" &amp; VLOOKUP(AW$1,Data!$K:$M,3, FALSE) &amp; ",""" &amp; VLOOKUP(AW$1,Data!$K:$L,2, FALSE) &amp; """;"   )             )</f>
        <v/>
      </c>
      <c r="AX80" t="str">
        <f>IF(Data!$K81=AX$1, "",             IF(ISERR(SEARCH(AX$1,Data!$G81)),        "",          ";" &amp; VLOOKUP(AX$1,Data!$K:$M,3, FALSE) &amp; ",""" &amp; VLOOKUP(AX$1,Data!$K:$L,2, FALSE) &amp; """;"   )             )</f>
        <v/>
      </c>
      <c r="AY80" t="str">
        <f>IF(Data!$K81=AY$1, "",             IF(ISERR(SEARCH(AY$1,Data!$G81)),        "",          ";" &amp; VLOOKUP(AY$1,Data!$K:$M,3, FALSE) &amp; ",""" &amp; VLOOKUP(AY$1,Data!$K:$L,2, FALSE) &amp; """;"   )             )</f>
        <v/>
      </c>
      <c r="AZ80" t="str">
        <f>IF(Data!$K81=AZ$1, "",             IF(ISERR(SEARCH(AZ$1,Data!$G81)),        "",          ";" &amp; VLOOKUP(AZ$1,Data!$K:$M,3, FALSE) &amp; ",""" &amp; VLOOKUP(AZ$1,Data!$K:$L,2, FALSE) &amp; """;"   )             )</f>
        <v/>
      </c>
      <c r="BA80" t="str">
        <f>IF(Data!$K81=BA$1, "",             IF(ISERR(SEARCH(BA$1,Data!$G81)),        "",          ";" &amp; VLOOKUP(BA$1,Data!$K:$M,3, FALSE) &amp; ",""" &amp; VLOOKUP(BA$1,Data!$K:$L,2, FALSE) &amp; """;"   )             )</f>
        <v/>
      </c>
      <c r="BB80" t="str">
        <f>IF(Data!$K81=BB$1, "",             IF(ISERR(SEARCH(BB$1,Data!$G81)),        "",          ";" &amp; VLOOKUP(BB$1,Data!$K:$M,3, FALSE) &amp; ",""" &amp; VLOOKUP(BB$1,Data!$K:$L,2, FALSE) &amp; """;"   )             )</f>
        <v/>
      </c>
      <c r="BC80" t="str">
        <f>IF(Data!$K81=BC$1, "",             IF(ISERR(SEARCH(BC$1,Data!$G81)),        "",          ";" &amp; VLOOKUP(BC$1,Data!$K:$M,3, FALSE) &amp; ",""" &amp; VLOOKUP(BC$1,Data!$K:$L,2, FALSE) &amp; """;"   )             )</f>
        <v/>
      </c>
      <c r="BD80" t="str">
        <f>IF(Data!$K81=BD$1, "",             IF(ISERR(SEARCH(BD$1,Data!$G81)),        "",          ";" &amp; VLOOKUP(BD$1,Data!$K:$M,3, FALSE) &amp; ",""" &amp; VLOOKUP(BD$1,Data!$K:$L,2, FALSE) &amp; """;"   )             )</f>
        <v/>
      </c>
      <c r="BE80" t="str">
        <f>IF(Data!$K81=BE$1, "",             IF(ISERR(SEARCH(BE$1,Data!$G81)),        "",          ";" &amp; VLOOKUP(BE$1,Data!$K:$M,3, FALSE) &amp; ",""" &amp; VLOOKUP(BE$1,Data!$K:$L,2, FALSE) &amp; """;"   )             )</f>
        <v/>
      </c>
      <c r="BF80" t="str">
        <f>IF(Data!$K81=BF$1, "",             IF(ISERR(SEARCH(BF$1,Data!$G81)),        "",          ";" &amp; VLOOKUP(BF$1,Data!$K:$M,3, FALSE) &amp; ",""" &amp; VLOOKUP(BF$1,Data!$K:$L,2, FALSE) &amp; """;"   )             )</f>
        <v/>
      </c>
      <c r="BG80" t="str">
        <f>IF(Data!$K81=BG$1, "",             IF(ISERR(SEARCH(BG$1,Data!$G81)),        "",          ";" &amp; VLOOKUP(BG$1,Data!$K:$M,3, FALSE) &amp; ",""" &amp; VLOOKUP(BG$1,Data!$K:$L,2, FALSE) &amp; """;"   )             )</f>
        <v/>
      </c>
      <c r="BH80" t="str">
        <f>IF(Data!$K81=BH$1, "",             IF(ISERR(SEARCH(BH$1,Data!$G81)),        "",          ";" &amp; VLOOKUP(BH$1,Data!$K:$M,3, FALSE) &amp; ",""" &amp; VLOOKUP(BH$1,Data!$K:$L,2, FALSE) &amp; """;"   )             )</f>
        <v/>
      </c>
      <c r="BI80" t="str">
        <f>IF(Data!$K81=BI$1, "",             IF(ISERR(SEARCH(BI$1,Data!$G81)),        "",          ";" &amp; VLOOKUP(BI$1,Data!$K:$M,3, FALSE) &amp; ",""" &amp; VLOOKUP(BI$1,Data!$K:$L,2, FALSE) &amp; """;"   )             )</f>
        <v/>
      </c>
      <c r="BJ80" t="str">
        <f>IF(Data!$K81=BJ$1, "",             IF(ISERR(SEARCH(BJ$1,Data!$G81)),        "",          ";" &amp; VLOOKUP(BJ$1,Data!$K:$M,3, FALSE) &amp; ",""" &amp; VLOOKUP(BJ$1,Data!$K:$L,2, FALSE) &amp; """;"   )             )</f>
        <v/>
      </c>
      <c r="BK80" t="str">
        <f>IF(Data!$K81=BK$1, "",             IF(ISERR(SEARCH(BK$1,Data!$G81)),        "",          ";" &amp; VLOOKUP(BK$1,Data!$K:$M,3, FALSE) &amp; ",""" &amp; VLOOKUP(BK$1,Data!$K:$L,2, FALSE) &amp; """;"   )             )</f>
        <v/>
      </c>
      <c r="BL80" t="str">
        <f>IF(Data!$K81=BL$1, "",             IF(ISERR(SEARCH(BL$1,Data!$G81)),        "",          ";" &amp; VLOOKUP(BL$1,Data!$K:$M,3, FALSE) &amp; ",""" &amp; VLOOKUP(BL$1,Data!$K:$L,2, FALSE) &amp; """;"   )             )</f>
        <v/>
      </c>
      <c r="BM80" t="str">
        <f>IF(Data!$K81=BM$1, "",             IF(ISERR(SEARCH(BM$1,Data!$G81)),        "",          ";" &amp; VLOOKUP(BM$1,Data!$K:$M,3, FALSE) &amp; ",""" &amp; VLOOKUP(BM$1,Data!$K:$L,2, FALSE) &amp; """;"   )             )</f>
        <v/>
      </c>
      <c r="BN80" t="str">
        <f>IF(Data!$K81=BN$1, "",             IF(ISERR(SEARCH(BN$1,Data!$G81)),        "",          ";" &amp; VLOOKUP(BN$1,Data!$K:$M,3, FALSE) &amp; ",""" &amp; VLOOKUP(BN$1,Data!$K:$L,2, FALSE) &amp; """;"   )             )</f>
        <v/>
      </c>
      <c r="BO80" t="str">
        <f>IF(Data!$K81=BO$1, "",             IF(ISERR(SEARCH(BO$1,Data!$G81)),        "",          ";" &amp; VLOOKUP(BO$1,Data!$K:$M,3, FALSE) &amp; ",""" &amp; VLOOKUP(BO$1,Data!$K:$L,2, FALSE) &amp; """;"   )             )</f>
        <v/>
      </c>
      <c r="BP80" t="str">
        <f>IF(Data!$K81=BP$1, "",             IF(ISERR(SEARCH(BP$1,Data!$G81)),        "",          ";" &amp; VLOOKUP(BP$1,Data!$K:$M,3, FALSE) &amp; ",""" &amp; VLOOKUP(BP$1,Data!$K:$L,2, FALSE) &amp; """;"   )             )</f>
        <v/>
      </c>
      <c r="BQ80" t="str">
        <f>IF(Data!$K81=BQ$1, "",             IF(ISERR(SEARCH(BQ$1,Data!$G81)),        "",          ";" &amp; VLOOKUP(BQ$1,Data!$K:$M,3, FALSE) &amp; ",""" &amp; VLOOKUP(BQ$1,Data!$K:$L,2, FALSE) &amp; """;"   )             )</f>
        <v/>
      </c>
      <c r="BR80" t="str">
        <f>IF(Data!$K81=BR$1, "",             IF(ISERR(SEARCH(BR$1,Data!$G81)),        "",          ";" &amp; VLOOKUP(BR$1,Data!$K:$M,3, FALSE) &amp; ",""" &amp; VLOOKUP(BR$1,Data!$K:$L,2, FALSE) &amp; """;"   )             )</f>
        <v/>
      </c>
      <c r="BS80" t="str">
        <f>IF(Data!$K81=BS$1, "",             IF(ISERR(SEARCH(BS$1,Data!$G81)),        "",          ";" &amp; VLOOKUP(BS$1,Data!$K:$M,3, FALSE) &amp; ",""" &amp; VLOOKUP(BS$1,Data!$K:$L,2, FALSE) &amp; """;"   )             )</f>
        <v/>
      </c>
      <c r="BT80" t="str">
        <f>IF(Data!$K81=BT$1, "",             IF(ISERR(SEARCH(BT$1,Data!$G81)),        "",          ";" &amp; VLOOKUP(BT$1,Data!$K:$M,3, FALSE) &amp; ",""" &amp; VLOOKUP(BT$1,Data!$K:$L,2, FALSE) &amp; """;"   )             )</f>
        <v/>
      </c>
      <c r="BU80" t="str">
        <f>IF(Data!$K81=BU$1, "",             IF(ISERR(SEARCH(BU$1,Data!$G81)),        "",          ";" &amp; VLOOKUP(BU$1,Data!$K:$M,3, FALSE) &amp; ",""" &amp; VLOOKUP(BU$1,Data!$K:$L,2, FALSE) &amp; """;"   )             )</f>
        <v/>
      </c>
      <c r="BV80" t="str">
        <f>IF(Data!$K81=BV$1, "",             IF(ISERR(SEARCH(BV$1,Data!$G81)),        "",          ";" &amp; VLOOKUP(BV$1,Data!$K:$M,3, FALSE) &amp; ",""" &amp; VLOOKUP(BV$1,Data!$K:$L,2, FALSE) &amp; """;"   )             )</f>
        <v/>
      </c>
      <c r="BW80" t="str">
        <f>IF(Data!$K81=BW$1, "",             IF(ISERR(SEARCH(BW$1,Data!$G81)),        "",          ";" &amp; VLOOKUP(BW$1,Data!$K:$M,3, FALSE) &amp; ",""" &amp; VLOOKUP(BW$1,Data!$K:$L,2, FALSE) &amp; """;"   )             )</f>
        <v/>
      </c>
      <c r="BX80" t="str">
        <f>IF(Data!$K81=BX$1, "",             IF(ISERR(SEARCH(BX$1,Data!$G81)),        "",          ";" &amp; VLOOKUP(BX$1,Data!$K:$M,3, FALSE) &amp; ",""" &amp; VLOOKUP(BX$1,Data!$K:$L,2, FALSE) &amp; """;"   )             )</f>
        <v/>
      </c>
      <c r="BY80" t="str">
        <f>IF(Data!$K81=BY$1, "",             IF(ISERR(SEARCH(BY$1,Data!$G81)),        "",          ";" &amp; VLOOKUP(BY$1,Data!$K:$M,3, FALSE) &amp; ",""" &amp; VLOOKUP(BY$1,Data!$K:$L,2, FALSE) &amp; """;"   )             )</f>
        <v/>
      </c>
      <c r="BZ80" t="str">
        <f>IF(Data!$K81=BZ$1, "",             IF(ISERR(SEARCH(BZ$1,Data!$G81)),        "",          ";" &amp; VLOOKUP(BZ$1,Data!$K:$M,3, FALSE) &amp; ",""" &amp; VLOOKUP(BZ$1,Data!$K:$L,2, FALSE) &amp; """;"   )             )</f>
        <v/>
      </c>
      <c r="CA80" t="str">
        <f>IF(Data!$K81=CA$1, "",             IF(ISERR(SEARCH(CA$1,Data!$G81)),        "",          ";" &amp; VLOOKUP(CA$1,Data!$K:$M,3, FALSE) &amp; ",""" &amp; VLOOKUP(CA$1,Data!$K:$L,2, FALSE) &amp; """;"   )             )</f>
        <v/>
      </c>
      <c r="CB80" t="str">
        <f>IF(Data!$K81=CB$1, "",             IF(ISERR(SEARCH(CB$1,Data!$G81)),        "",          ";" &amp; VLOOKUP(CB$1,Data!$K:$M,3, FALSE) &amp; ",""" &amp; VLOOKUP(CB$1,Data!$K:$L,2, FALSE) &amp; """;"   )             )</f>
        <v/>
      </c>
      <c r="CC80" t="str">
        <f>IF(Data!$K81=CC$1, "",             IF(ISERR(SEARCH(CC$1,Data!$G81)),        "",          ";" &amp; VLOOKUP(CC$1,Data!$K:$M,3, FALSE) &amp; ",""" &amp; VLOOKUP(CC$1,Data!$K:$L,2, FALSE) &amp; """;"   )             )</f>
        <v/>
      </c>
      <c r="CD80" t="str">
        <f>IF(Data!$K81=CD$1, "",             IF(ISERR(SEARCH(CD$1,Data!$G81)),        "",          ";" &amp; VLOOKUP(CD$1,Data!$K:$M,3, FALSE) &amp; ",""" &amp; VLOOKUP(CD$1,Data!$K:$L,2, FALSE) &amp; """;"   )             )</f>
        <v/>
      </c>
      <c r="CE80" t="str">
        <f>IF(Data!$K81=CE$1, "",             IF(ISERR(SEARCH(CE$1,Data!$G81)),        "",          ";" &amp; VLOOKUP(CE$1,Data!$K:$M,3, FALSE) &amp; ",""" &amp; VLOOKUP(CE$1,Data!$K:$L,2, FALSE) &amp; """;"   )             )</f>
        <v/>
      </c>
      <c r="CF80" t="str">
        <f>IF(Data!$K81=CF$1, "",             IF(ISERR(SEARCH(CF$1,Data!$G81)),        "",          ";" &amp; VLOOKUP(CF$1,Data!$K:$M,3, FALSE) &amp; ",""" &amp; VLOOKUP(CF$1,Data!$K:$L,2, FALSE) &amp; """;"   )             )</f>
        <v/>
      </c>
      <c r="CG80" t="str">
        <f>IF(Data!$K81=CG$1, "",             IF(ISERR(SEARCH(CG$1,Data!$G81)),        "",          ";" &amp; VLOOKUP(CG$1,Data!$K:$M,3, FALSE) &amp; ",""" &amp; VLOOKUP(CG$1,Data!$K:$L,2, FALSE) &amp; """;"   )             )</f>
        <v/>
      </c>
      <c r="CH80" t="str">
        <f>IF(Data!$K81=CH$1, "",             IF(ISERR(SEARCH(CH$1,Data!$G81)),        "",          ";" &amp; VLOOKUP(CH$1,Data!$K:$M,3, FALSE) &amp; ",""" &amp; VLOOKUP(CH$1,Data!$K:$L,2, FALSE) &amp; """;"   )             )</f>
        <v/>
      </c>
      <c r="CI80" t="str">
        <f>IF(Data!$K81=CI$1, "",             IF(ISERR(SEARCH(CI$1,Data!$G81)),        "",          ";" &amp; VLOOKUP(CI$1,Data!$K:$M,3, FALSE) &amp; ",""" &amp; VLOOKUP(CI$1,Data!$K:$L,2, FALSE) &amp; """;"   )             )</f>
        <v/>
      </c>
      <c r="CJ80" t="str">
        <f>IF(Data!$K81=CJ$1, "",             IF(ISERR(SEARCH(CJ$1,Data!$G81)),        "",          ";" &amp; VLOOKUP(CJ$1,Data!$K:$M,3, FALSE) &amp; ",""" &amp; VLOOKUP(CJ$1,Data!$K:$L,2, FALSE) &amp; """;"   )             )</f>
        <v/>
      </c>
      <c r="CK80" t="str">
        <f>IF(Data!$K81=CK$1, "",             IF(ISERR(SEARCH(CK$1,Data!$G81)),        "",          ";" &amp; VLOOKUP(CK$1,Data!$K:$M,3, FALSE) &amp; ",""" &amp; VLOOKUP(CK$1,Data!$K:$L,2, FALSE) &amp; """;"   )             )</f>
        <v/>
      </c>
      <c r="CL80" t="str">
        <f>IF(Data!$K81=CL$1, "",             IF(ISERR(SEARCH(CL$1,Data!$G81)),        "",          ";" &amp; VLOOKUP(CL$1,Data!$K:$M,3, FALSE) &amp; ",""" &amp; VLOOKUP(CL$1,Data!$K:$L,2, FALSE) &amp; """;"   )             )</f>
        <v/>
      </c>
      <c r="CM80" t="str">
        <f>IF(Data!$K81=CM$1, "",             IF(ISERR(SEARCH(CM$1,Data!$G81)),        "",          ";" &amp; VLOOKUP(CM$1,Data!$K:$M,3, FALSE) &amp; ",""" &amp; VLOOKUP(CM$1,Data!$K:$L,2, FALSE) &amp; """;"   )             )</f>
        <v/>
      </c>
      <c r="CN80" t="str">
        <f>IF(Data!$K81=CN$1, "",             IF(ISERR(SEARCH(CN$1,Data!$G81)),        "",          ";" &amp; VLOOKUP(CN$1,Data!$K:$M,3, FALSE) &amp; ",""" &amp; VLOOKUP(CN$1,Data!$K:$L,2, FALSE) &amp; """;"   )             )</f>
        <v>;93,"HUMAN";</v>
      </c>
      <c r="CO80" t="str">
        <f>IF(Data!$K81=CO$1, "",             IF(ISERR(SEARCH(CO$1,Data!$G81)),        "",          ";" &amp; VLOOKUP(CO$1,Data!$K:$M,3, FALSE) &amp; ",""" &amp; VLOOKUP(CO$1,Data!$K:$L,2, FALSE) &amp; """;"   )             )</f>
        <v/>
      </c>
      <c r="CP80" t="str">
        <f>IF(Data!$K81=CP$1, "",             IF(ISERR(SEARCH(CP$1,Data!$G81)),        "",          ";" &amp; VLOOKUP(CP$1,Data!$K:$M,3, FALSE) &amp; ",""" &amp; VLOOKUP(CP$1,Data!$K:$L,2, FALSE) &amp; """;"   )             )</f>
        <v/>
      </c>
      <c r="CQ80" t="str">
        <f>IF(Data!$K81=CQ$1, "",             IF(ISERR(SEARCH(CQ$1,Data!$G81)),        "",          ";" &amp; VLOOKUP(CQ$1,Data!$K:$M,3, FALSE) &amp; ",""" &amp; VLOOKUP(CQ$1,Data!$K:$L,2, FALSE) &amp; """;"   )             )</f>
        <v/>
      </c>
      <c r="CR80" t="str">
        <f>IF(Data!$K81=CR$1, "",             IF(ISERR(SEARCH(CR$1,Data!$G81)),        "",          ";" &amp; VLOOKUP(CR$1,Data!$K:$M,3, FALSE) &amp; ",""" &amp; VLOOKUP(CR$1,Data!$K:$L,2, FALSE) &amp; """;"   )             )</f>
        <v/>
      </c>
      <c r="CS80" t="str">
        <f>IF(Data!$K81=CS$1, "",             IF(ISERR(SEARCH(CS$1,Data!$G81)),        "",          ";" &amp; VLOOKUP(CS$1,Data!$K:$M,3, FALSE) &amp; ",""" &amp; VLOOKUP(CS$1,Data!$K:$L,2, FALSE) &amp; """;"   )             )</f>
        <v/>
      </c>
      <c r="CT80" t="str">
        <f>IF(Data!$K81=CT$1, "",             IF(ISERR(SEARCH(CT$1,Data!$G81)),        "",          ";" &amp; VLOOKUP(CT$1,Data!$K:$M,3, FALSE) &amp; ",""" &amp; VLOOKUP(CT$1,Data!$K:$L,2, FALSE) &amp; """;"   )             )</f>
        <v/>
      </c>
      <c r="CU80" t="str">
        <f>IF(Data!$K81=CU$1, "",             IF(ISERR(SEARCH(CU$1,Data!$G81)),        "",          ";" &amp; VLOOKUP(CU$1,Data!$K:$M,3, FALSE) &amp; ",""" &amp; VLOOKUP(CU$1,Data!$K:$L,2, FALSE) &amp; """;"   )             )</f>
        <v/>
      </c>
      <c r="CV80" t="str">
        <f>IF(Data!$K81=CV$1, "",             IF(ISERR(SEARCH(CV$1,Data!$G81)),        "",          ";" &amp; VLOOKUP(CV$1,Data!$K:$M,3, FALSE) &amp; ",""" &amp; VLOOKUP(CV$1,Data!$K:$L,2, FALSE) &amp; """;"   )             )</f>
        <v/>
      </c>
      <c r="CW80" t="str">
        <f>IF(Data!$K81=CW$1, "",             IF(ISERR(SEARCH(CW$1,Data!$G81)),        "",          ";" &amp; VLOOKUP(CW$1,Data!$K:$M,3, FALSE) &amp; ",""" &amp; VLOOKUP(CW$1,Data!$K:$L,2, FALSE) &amp; """;"   )             )</f>
        <v/>
      </c>
      <c r="CX80" t="str">
        <f>IF(Data!$K81=CX$1, "",             IF(ISERR(SEARCH(CX$1,Data!$G81)),        "",          ";" &amp; VLOOKUP(CX$1,Data!$K:$M,3, FALSE) &amp; ",""" &amp; VLOOKUP(CX$1,Data!$K:$L,2, FALSE) &amp; """;"   )             )</f>
        <v/>
      </c>
      <c r="CY80" t="str">
        <f>IF(Data!$K81=CY$1, "",             IF(ISERR(SEARCH(CY$1,Data!$G81)),        "",          ";" &amp; VLOOKUP(CY$1,Data!$K:$M,3, FALSE) &amp; ",""" &amp; VLOOKUP(CY$1,Data!$K:$L,2, FALSE) &amp; """;"   )             )</f>
        <v/>
      </c>
      <c r="CZ80" t="str">
        <f>IF(Data!$K81=CZ$1, "",             IF(ISERR(SEARCH(CZ$1,Data!$G81)),        "",          ";" &amp; VLOOKUP(CZ$1,Data!$K:$M,3, FALSE) &amp; ",""" &amp; VLOOKUP(CZ$1,Data!$K:$L,2, FALSE) &amp; """;"   )             )</f>
        <v/>
      </c>
      <c r="DA80" t="str">
        <f>IF(Data!$K81=DA$1, "",             IF(ISERR(SEARCH(DA$1,Data!$G81)),        "",          ";" &amp; VLOOKUP(DA$1,Data!$K:$M,3, FALSE) &amp; ",""" &amp; VLOOKUP(DA$1,Data!$K:$L,2, FALSE) &amp; """;"   )             )</f>
        <v/>
      </c>
      <c r="DB80" t="str">
        <f>IF(Data!$K81=DB$1, "",             IF(ISERR(SEARCH(DB$1,Data!$G81)),        "",          ";" &amp; VLOOKUP(DB$1,Data!$K:$M,3, FALSE) &amp; ",""" &amp; VLOOKUP(DB$1,Data!$K:$L,2, FALSE) &amp; """;"   )             )</f>
        <v/>
      </c>
      <c r="DC80" t="str">
        <f>IF(Data!$K81=DC$1, "",             IF(ISERR(SEARCH(DC$1,Data!$G81)),        "",          ";" &amp; VLOOKUP(DC$1,Data!$K:$M,3, FALSE) &amp; ",""" &amp; VLOOKUP(DC$1,Data!$K:$L,2, FALSE) &amp; """;"   )             )</f>
        <v/>
      </c>
      <c r="DD80" t="str">
        <f>IF(Data!$K81=DD$1, "",             IF(ISERR(SEARCH(DD$1,Data!$G81)),        "",          ";" &amp; VLOOKUP(DD$1,Data!$K:$M,3, FALSE) &amp; ",""" &amp; VLOOKUP(DD$1,Data!$K:$L,2, FALSE) &amp; """;"   )             )</f>
        <v/>
      </c>
      <c r="DE80" t="str">
        <f>IF(Data!$K81=DE$1, "",             IF(ISERR(SEARCH(DE$1,Data!$G81)),        "",          ";" &amp; VLOOKUP(DE$1,Data!$K:$M,3, FALSE) &amp; ",""" &amp; VLOOKUP(DE$1,Data!$K:$L,2, FALSE) &amp; """;"   )             )</f>
        <v/>
      </c>
      <c r="DF80" t="str">
        <f>IF(Data!$K81=DF$1, "",             IF(ISERR(SEARCH(DF$1,Data!$G81)),        "",          ";" &amp; VLOOKUP(DF$1,Data!$K:$M,3, FALSE) &amp; ",""" &amp; VLOOKUP(DF$1,Data!$K:$L,2, FALSE) &amp; """;"   )             )</f>
        <v/>
      </c>
      <c r="DG80" t="str">
        <f>IF(Data!$K81=DG$1, "",             IF(ISERR(SEARCH(DG$1,Data!$G81)),        "",          ";" &amp; VLOOKUP(DG$1,Data!$K:$M,3, FALSE) &amp; ",""" &amp; VLOOKUP(DG$1,Data!$K:$L,2, FALSE) &amp; """;"   )             )</f>
        <v/>
      </c>
      <c r="DH80" t="str">
        <f>IF(Data!$K81=DH$1, "",             IF(ISERR(SEARCH(DH$1,Data!$G81)),        "",          ";" &amp; VLOOKUP(DH$1,Data!$K:$M,3, FALSE) &amp; ",""" &amp; VLOOKUP(DH$1,Data!$K:$L,2, FALSE) &amp; """;"   )             )</f>
        <v/>
      </c>
      <c r="DI80" t="str">
        <f>IF(Data!$K81=DI$1, "",             IF(ISERR(SEARCH(DI$1,Data!$G81)),        "",          ";" &amp; VLOOKUP(DI$1,Data!$K:$M,3, FALSE) &amp; ",""" &amp; VLOOKUP(DI$1,Data!$K:$L,2, FALSE) &amp; """;"   )             )</f>
        <v/>
      </c>
      <c r="DJ80" t="str">
        <f>IF(Data!$K81=DJ$1, "",             IF(ISERR(SEARCH(DJ$1,Data!$G81)),        "",          ";" &amp; VLOOKUP(DJ$1,Data!$K:$M,3, FALSE) &amp; ",""" &amp; VLOOKUP(DJ$1,Data!$K:$L,2, FALSE) &amp; """;"   )             )</f>
        <v/>
      </c>
      <c r="DK80" t="str">
        <f>IF(Data!$K81=DK$1, "",             IF(ISERR(SEARCH(DK$1,Data!$G81)),        "",          ";" &amp; VLOOKUP(DK$1,Data!$K:$M,3, FALSE) &amp; ",""" &amp; VLOOKUP(DK$1,Data!$K:$L,2, FALSE) &amp; """;"   )             )</f>
        <v/>
      </c>
      <c r="DL80" t="str">
        <f>IF(Data!$K81=DL$1, "",             IF(ISERR(SEARCH(DL$1,Data!$G81)),        "",          ";" &amp; VLOOKUP(DL$1,Data!$K:$M,3, FALSE) &amp; ",""" &amp; VLOOKUP(DL$1,Data!$K:$L,2, FALSE) &amp; """;"   )             )</f>
        <v/>
      </c>
      <c r="DM80" t="str">
        <f>IF(Data!$K81=DM$1, "",             IF(ISERR(SEARCH(DM$1,Data!$G81)),        "",          ";" &amp; VLOOKUP(DM$1,Data!$K:$M,3, FALSE) &amp; ",""" &amp; VLOOKUP(DM$1,Data!$K:$L,2, FALSE) &amp; """;"   )             )</f>
        <v/>
      </c>
      <c r="DN80" t="str">
        <f>IF(Data!$K81=DN$1, "",             IF(ISERR(SEARCH(DN$1,Data!$G81)),        "",          ";" &amp; VLOOKUP(DN$1,Data!$K:$M,3, FALSE) &amp; ",""" &amp; VLOOKUP(DN$1,Data!$K:$L,2, FALSE) &amp; """;"   )             )</f>
        <v/>
      </c>
      <c r="DO80" t="str">
        <f>IF(Data!$K81=DO$1, "",             IF(ISERR(SEARCH(DO$1,Data!$G81)),        "",          ";" &amp; VLOOKUP(DO$1,Data!$K:$M,3, FALSE) &amp; ",""" &amp; VLOOKUP(DO$1,Data!$K:$L,2, FALSE) &amp; """;"   )             )</f>
        <v/>
      </c>
      <c r="DP80" t="str">
        <f>IF(Data!$K81=DP$1, "",             IF(ISERR(SEARCH(DP$1,Data!$G81)),        "",          ";" &amp; VLOOKUP(DP$1,Data!$K:$M,3, FALSE) &amp; ",""" &amp; VLOOKUP(DP$1,Data!$K:$L,2, FALSE) &amp; """;"   )             )</f>
        <v/>
      </c>
      <c r="DQ80" t="str">
        <f>IF(Data!$K81=DQ$1, "",             IF(ISERR(SEARCH(DQ$1,Data!$G81)),        "",          ";" &amp; VLOOKUP(DQ$1,Data!$K:$M,3, FALSE) &amp; ",""" &amp; VLOOKUP(DQ$1,Data!$K:$L,2, FALSE) &amp; """;"   )             )</f>
        <v/>
      </c>
      <c r="DR80" t="str">
        <f>IF(Data!$K81=DR$1, "",             IF(ISERR(SEARCH(DR$1,Data!$G81)),        "",          ";" &amp; VLOOKUP(DR$1,Data!$K:$M,3, FALSE) &amp; ",""" &amp; VLOOKUP(DR$1,Data!$K:$L,2, FALSE) &amp; """;"   )             )</f>
        <v/>
      </c>
      <c r="DS80" t="str">
        <f>IF(Data!$K81=DS$1, "",             IF(ISERR(SEARCH(DS$1,Data!$G81)),        "",          ";" &amp; VLOOKUP(DS$1,Data!$K:$M,3, FALSE) &amp; ",""" &amp; VLOOKUP(DS$1,Data!$K:$L,2, FALSE) &amp; """;"   )             )</f>
        <v/>
      </c>
      <c r="DT80" t="str">
        <f>IF(Data!$K81=DT$1, "",             IF(ISERR(SEARCH(DT$1,Data!$G81)),        "",          ";" &amp; VLOOKUP(DT$1,Data!$K:$M,3, FALSE) &amp; ",""" &amp; VLOOKUP(DT$1,Data!$K:$L,2, FALSE) &amp; """;"   )             )</f>
        <v/>
      </c>
      <c r="DU80" t="str">
        <f>IF(Data!$K81=DU$1, "",             IF(ISERR(SEARCH(DU$1,Data!$G81)),        "",          ";" &amp; VLOOKUP(DU$1,Data!$K:$M,3, FALSE) &amp; ",""" &amp; VLOOKUP(DU$1,Data!$K:$L,2, FALSE) &amp; """;"   )             )</f>
        <v/>
      </c>
      <c r="DV80" t="str">
        <f>IF(Data!$K81=DV$1, "",             IF(ISERR(SEARCH(DV$1,Data!$G81)),        "",          ";" &amp; VLOOKUP(DV$1,Data!$K:$M,3, FALSE) &amp; ",""" &amp; VLOOKUP(DV$1,Data!$K:$L,2, FALSE) &amp; """;"   )             )</f>
        <v/>
      </c>
      <c r="DW80" t="str">
        <f>IF(Data!$K81=DW$1, "",             IF(ISERR(SEARCH(DW$1,Data!$G81)),        "",          ";" &amp; VLOOKUP(DW$1,Data!$K:$M,3, FALSE) &amp; ",""" &amp; VLOOKUP(DW$1,Data!$K:$L,2, FALSE) &amp; """;"   )             )</f>
        <v/>
      </c>
      <c r="DX80" t="str">
        <f>IF(Data!$K81=DX$1, "",             IF(ISERR(SEARCH(DX$1,Data!$G81)),        "",          ";" &amp; VLOOKUP(DX$1,Data!$K:$M,3, FALSE) &amp; ",""" &amp; VLOOKUP(DX$1,Data!$K:$L,2, FALSE) &amp; """;"   )             )</f>
        <v/>
      </c>
      <c r="DY80" t="str">
        <f>IF(Data!$K81=DY$1, "",             IF(ISERR(SEARCH(DY$1,Data!$G81)),        "",          ";" &amp; VLOOKUP(DY$1,Data!$K:$M,3, FALSE) &amp; ",""" &amp; VLOOKUP(DY$1,Data!$K:$L,2, FALSE) &amp; """;"   )             )</f>
        <v/>
      </c>
      <c r="DZ80" t="str">
        <f>IF(Data!$K81=DZ$1, "",             IF(ISERR(SEARCH(DZ$1,Data!$G81)),        "",          ";" &amp; VLOOKUP(DZ$1,Data!$K:$M,3, FALSE) &amp; ",""" &amp; VLOOKUP(DZ$1,Data!$K:$L,2, FALSE) &amp; """;"   )             )</f>
        <v/>
      </c>
      <c r="EA80" t="str">
        <f>IF(Data!$K81=EA$1, "",             IF(ISERR(SEARCH(EA$1,Data!$G81)),        "",          ";" &amp; VLOOKUP(EA$1,Data!$K:$M,3, FALSE) &amp; ",""" &amp; VLOOKUP(EA$1,Data!$K:$L,2, FALSE) &amp; """;"   )             )</f>
        <v/>
      </c>
      <c r="EB80" t="str">
        <f>IF(Data!$K81=EB$1, "",             IF(ISERR(SEARCH(EB$1,Data!$G81)),        "",          ";" &amp; VLOOKUP(EB$1,Data!$K:$M,3, FALSE) &amp; ",""" &amp; VLOOKUP(EB$1,Data!$K:$L,2, FALSE) &amp; """;"   )             )</f>
        <v/>
      </c>
      <c r="EC80" t="str">
        <f>IF(Data!$K81=EC$1, "",             IF(ISERR(SEARCH(EC$1,Data!$G81)),        "",          ";" &amp; VLOOKUP(EC$1,Data!$K:$M,3, FALSE) &amp; ",""" &amp; VLOOKUP(EC$1,Data!$K:$L,2, FALSE) &amp; """;"   )             )</f>
        <v/>
      </c>
      <c r="ED80" t="str">
        <f>IF(Data!$K81=ED$1, "",             IF(ISERR(SEARCH(ED$1,Data!$G81)),        "",          ";" &amp; VLOOKUP(ED$1,Data!$K:$M,3, FALSE) &amp; ",""" &amp; VLOOKUP(ED$1,Data!$K:$L,2, FALSE) &amp; """;"   )             )</f>
        <v/>
      </c>
      <c r="EE80" t="str">
        <f>IF(Data!$K81=EE$1, "",             IF(ISERR(SEARCH(EE$1,Data!$G81)),        "",          ";" &amp; VLOOKUP(EE$1,Data!$K:$M,3, FALSE) &amp; ",""" &amp; VLOOKUP(EE$1,Data!$K:$L,2, FALSE) &amp; """;"   )             )</f>
        <v/>
      </c>
      <c r="EF80" t="str">
        <f>IF(Data!$K81=EF$1, "",             IF(ISERR(SEARCH(EF$1,Data!$G81)),        "",          ";" &amp; VLOOKUP(EF$1,Data!$K:$M,3, FALSE) &amp; ",""" &amp; VLOOKUP(EF$1,Data!$K:$L,2, FALSE) &amp; """;"   )             )</f>
        <v/>
      </c>
      <c r="EG80" t="str">
        <f>IF(Data!$K81=EG$1, "",             IF(ISERR(SEARCH(EG$1,Data!$G81)),        "",          ";" &amp; VLOOKUP(EG$1,Data!$K:$M,3, FALSE) &amp; ",""" &amp; VLOOKUP(EG$1,Data!$K:$L,2, FALSE) &amp; """;"   )             )</f>
        <v/>
      </c>
      <c r="EH80" t="str">
        <f>IF(Data!$K81=EH$1, "",             IF(ISERR(SEARCH(EH$1,Data!$G81)),        "",          ";" &amp; VLOOKUP(EH$1,Data!$K:$M,3, FALSE) &amp; ",""" &amp; VLOOKUP(EH$1,Data!$K:$L,2, FALSE) &amp; """;"   )             )</f>
        <v/>
      </c>
      <c r="EI80" t="str">
        <f>IF(Data!$K81=EI$1, "",             IF(ISERR(SEARCH(EI$1,Data!$G81)),        "",          ";" &amp; VLOOKUP(EI$1,Data!$K:$M,3, FALSE) &amp; ",""" &amp; VLOOKUP(EI$1,Data!$K:$L,2, FALSE) &amp; """;"   )             )</f>
        <v/>
      </c>
      <c r="EJ80" t="str">
        <f>IF(Data!$K81=EJ$1, "",             IF(ISERR(SEARCH(EJ$1,Data!$G81)),        "",          ";" &amp; VLOOKUP(EJ$1,Data!$K:$M,3, FALSE) &amp; ",""" &amp; VLOOKUP(EJ$1,Data!$K:$L,2, FALSE) &amp; """;"   )             )</f>
        <v/>
      </c>
      <c r="EK80" t="str">
        <f>IF(Data!$K81=EK$1, "",             IF(ISERR(SEARCH(EK$1,Data!$G81)),        "",          ";" &amp; VLOOKUP(EK$1,Data!$K:$M,3, FALSE) &amp; ",""" &amp; VLOOKUP(EK$1,Data!$K:$L,2, FALSE) &amp; """;"   )             )</f>
        <v/>
      </c>
      <c r="EL80" t="str">
        <f>IF(Data!$K81=EL$1, "",             IF(ISERR(SEARCH(EL$1,Data!$G81)),        "",          ";" &amp; VLOOKUP(EL$1,Data!$K:$M,3, FALSE) &amp; ",""" &amp; VLOOKUP(EL$1,Data!$K:$L,2, FALSE) &amp; """;"   )             )</f>
        <v/>
      </c>
      <c r="EM80" t="str">
        <f>IF(Data!$K81=EM$1, "",             IF(ISERR(SEARCH(EM$1,Data!$G81)),        "",          ";" &amp; VLOOKUP(EM$1,Data!$K:$M,3, FALSE) &amp; ",""" &amp; VLOOKUP(EM$1,Data!$K:$L,2, FALSE) &amp; """;"   )             )</f>
        <v/>
      </c>
      <c r="EN80" t="str">
        <f>IF(Data!$K81=EN$1, "",             IF(ISERR(SEARCH(EN$1,Data!$G81)),        "",          ";" &amp; VLOOKUP(EN$1,Data!$K:$M,3, FALSE) &amp; ",""" &amp; VLOOKUP(EN$1,Data!$K:$L,2, FALSE) &amp; """;"   )             )</f>
        <v/>
      </c>
      <c r="EO80" t="str">
        <f>IF(Data!$K81=EO$1, "",             IF(ISERR(SEARCH(EO$1,Data!$G81)),        "",          ";" &amp; VLOOKUP(EO$1,Data!$K:$M,3, FALSE) &amp; ",""" &amp; VLOOKUP(EO$1,Data!$K:$L,2, FALSE) &amp; """;"   )             )</f>
        <v/>
      </c>
      <c r="EP80" t="str">
        <f>IF(Data!$K81=EP$1, "",             IF(ISERR(SEARCH(EP$1,Data!$G81)),        "",          ";" &amp; VLOOKUP(EP$1,Data!$K:$M,3, FALSE) &amp; ",""" &amp; VLOOKUP(EP$1,Data!$K:$L,2, FALSE) &amp; """;"   )             )</f>
        <v/>
      </c>
      <c r="EQ80" t="str">
        <f>IF(Data!$K81=EQ$1, "",             IF(ISERR(SEARCH(EQ$1,Data!$G81)),        "",          ";" &amp; VLOOKUP(EQ$1,Data!$K:$M,3, FALSE) &amp; ",""" &amp; VLOOKUP(EQ$1,Data!$K:$L,2, FALSE) &amp; """;"   )             )</f>
        <v/>
      </c>
      <c r="ER80" t="str">
        <f>IF(Data!$K81=ER$1, "",             IF(ISERR(SEARCH(ER$1,Data!$G81)),        "",          ";" &amp; VLOOKUP(ER$1,Data!$K:$M,3, FALSE) &amp; ",""" &amp; VLOOKUP(ER$1,Data!$K:$L,2, FALSE) &amp; """;"   )             )</f>
        <v/>
      </c>
      <c r="ES80" t="str">
        <f>IF(Data!$K81=ES$1, "",             IF(ISERR(SEARCH(ES$1,Data!$G81)),        "",          ";" &amp; VLOOKUP(ES$1,Data!$K:$M,3, FALSE) &amp; ",""" &amp; VLOOKUP(ES$1,Data!$K:$L,2, FALSE) &amp; """;"   )             )</f>
        <v/>
      </c>
      <c r="ET80" t="str">
        <f>IF(Data!$K81=ET$1, "",             IF(ISERR(SEARCH(ET$1,Data!$G81)),        "",          ";" &amp; VLOOKUP(ET$1,Data!$K:$M,3, FALSE) &amp; ",""" &amp; VLOOKUP(ET$1,Data!$K:$L,2, FALSE) &amp; """;"   )             )</f>
        <v/>
      </c>
      <c r="EU80" t="str">
        <f>IF(Data!$K81=EU$1, "",             IF(ISERR(SEARCH(EU$1,Data!$G81)),        "",          ";" &amp; VLOOKUP(EU$1,Data!$K:$M,3, FALSE) &amp; ",""" &amp; VLOOKUP(EU$1,Data!$K:$L,2, FALSE) &amp; """;"   )             )</f>
        <v/>
      </c>
      <c r="EV80" t="str">
        <f>IF(Data!$K81=EV$1, "",             IF(ISERR(SEARCH(EV$1,Data!$G81)),        "",          ";" &amp; VLOOKUP(EV$1,Data!$K:$M,3, FALSE) &amp; ",""" &amp; VLOOKUP(EV$1,Data!$K:$L,2, FALSE) &amp; """;"   )             )</f>
        <v/>
      </c>
      <c r="EW80" t="str">
        <f>IF(Data!$K81=EW$1, "",             IF(ISERR(SEARCH(EW$1,Data!$G81)),        "",          ";" &amp; VLOOKUP(EW$1,Data!$K:$M,3, FALSE) &amp; ",""" &amp; VLOOKUP(EW$1,Data!$K:$L,2, FALSE) &amp; """;"   )             )</f>
        <v/>
      </c>
      <c r="EX80" t="str">
        <f>IF(Data!$K81=EX$1, "",             IF(ISERR(SEARCH(EX$1,Data!$G81)),        "",          ";" &amp; VLOOKUP(EX$1,Data!$K:$M,3, FALSE) &amp; ",""" &amp; VLOOKUP(EX$1,Data!$K:$L,2, FALSE) &amp; """;"   )             )</f>
        <v/>
      </c>
      <c r="EY80" t="str">
        <f>IF(Data!$K81=EY$1, "",             IF(ISERR(SEARCH(EY$1,Data!$G81)),        "",          ";" &amp; VLOOKUP(EY$1,Data!$K:$M,3, FALSE) &amp; ",""" &amp; VLOOKUP(EY$1,Data!$K:$L,2, FALSE) &amp; """;"   )             )</f>
        <v/>
      </c>
      <c r="EZ80" t="str">
        <f>IF(Data!$K81=EZ$1, "",             IF(ISERR(SEARCH(EZ$1,Data!$G81)),        "",          ";" &amp; VLOOKUP(EZ$1,Data!$K:$M,3, FALSE) &amp; ",""" &amp; VLOOKUP(EZ$1,Data!$K:$L,2, FALSE) &amp; """;"   )             )</f>
        <v/>
      </c>
      <c r="FA80" t="str">
        <f>IF(Data!$K81=FA$1, "",             IF(ISERR(SEARCH(FA$1,Data!$G81)),        "",          ";" &amp; VLOOKUP(FA$1,Data!$K:$M,3, FALSE) &amp; ",""" &amp; VLOOKUP(FA$1,Data!$K:$L,2, FALSE) &amp; """;"   )             )</f>
        <v/>
      </c>
      <c r="FB80" t="str">
        <f>IF(Data!$K81=FB$1, "",             IF(ISERR(SEARCH(FB$1,Data!$G81)),        "",          ";" &amp; VLOOKUP(FB$1,Data!$K:$M,3, FALSE) &amp; ",""" &amp; VLOOKUP(FB$1,Data!$K:$L,2, FALSE) &amp; """;"   )             )</f>
        <v/>
      </c>
      <c r="FC80" t="str">
        <f>IF(Data!$K81=FC$1, "",             IF(ISERR(SEARCH(FC$1,Data!$G81)),        "",          ";" &amp; VLOOKUP(FC$1,Data!$K:$M,3, FALSE) &amp; ",""" &amp; VLOOKUP(FC$1,Data!$K:$L,2, FALSE) &amp; """;"   )             )</f>
        <v/>
      </c>
      <c r="FD80" t="str">
        <f>IF(Data!$K81=FD$1, "",             IF(ISERR(SEARCH(FD$1,Data!$G81)),        "",          ";" &amp; VLOOKUP(FD$1,Data!$K:$M,3, FALSE) &amp; ",""" &amp; VLOOKUP(FD$1,Data!$K:$L,2, FALSE) &amp; """;"   )             )</f>
        <v/>
      </c>
      <c r="FE80" t="str">
        <f>IF(Data!$K81=FE$1, "",             IF(ISERR(SEARCH(FE$1,Data!$G81)),        "",          ";" &amp; VLOOKUP(FE$1,Data!$K:$M,3, FALSE) &amp; ",""" &amp; VLOOKUP(FE$1,Data!$K:$L,2, FALSE) &amp; """;"   )             )</f>
        <v/>
      </c>
      <c r="FF80" t="str">
        <f>IF(Data!$K81=FF$1, "",             IF(ISERR(SEARCH(FF$1,Data!$G81)),        "",          ";" &amp; VLOOKUP(FF$1,Data!$K:$M,3, FALSE) &amp; ",""" &amp; VLOOKUP(FF$1,Data!$K:$L,2, FALSE) &amp; """;"   )             )</f>
        <v/>
      </c>
      <c r="FG80" t="str">
        <f>IF(Data!$K81=FG$1, "",             IF(ISERR(SEARCH(FG$1,Data!$G81)),        "",          ";" &amp; VLOOKUP(FG$1,Data!$K:$M,3, FALSE) &amp; ",""" &amp; VLOOKUP(FG$1,Data!$K:$L,2, FALSE) &amp; """;"   )             )</f>
        <v/>
      </c>
      <c r="FH80" t="str">
        <f>IF(Data!$K81=FH$1, "",             IF(ISERR(SEARCH(FH$1,Data!$G81)),        "",          ";" &amp; VLOOKUP(FH$1,Data!$K:$M,3, FALSE) &amp; ",""" &amp; VLOOKUP(FH$1,Data!$K:$L,2, FALSE) &amp; """;"   )             )</f>
        <v/>
      </c>
      <c r="FI80" t="str">
        <f>IF(Data!$K81=FI$1, "",             IF(ISERR(SEARCH(FI$1,Data!$G81)),        "",          ";" &amp; VLOOKUP(FI$1,Data!$K:$M,3, FALSE) &amp; ",""" &amp; VLOOKUP(FI$1,Data!$K:$L,2, FALSE) &amp; """;"   )             )</f>
        <v/>
      </c>
      <c r="FJ80" t="str">
        <f>IF(Data!$K81=FJ$1, "",             IF(ISERR(SEARCH(FJ$1,Data!$G81)),        "",          ";" &amp; VLOOKUP(FJ$1,Data!$K:$M,3, FALSE) &amp; ",""" &amp; VLOOKUP(FJ$1,Data!$K:$L,2, FALSE) &amp; """;"   )             )</f>
        <v/>
      </c>
      <c r="FK80" t="str">
        <f>IF(Data!$K81=FK$1, "",             IF(ISERR(SEARCH(FK$1,Data!$G81)),        "",          ";" &amp; VLOOKUP(FK$1,Data!$K:$M,3, FALSE) &amp; ",""" &amp; VLOOKUP(FK$1,Data!$K:$L,2, FALSE) &amp; """;"   )             )</f>
        <v/>
      </c>
      <c r="FL80" t="str">
        <f>IF(Data!$K81=FL$1, "",             IF(ISERR(SEARCH(FL$1,Data!$G81)),        "",          ";" &amp; VLOOKUP(FL$1,Data!$K:$M,3, FALSE) &amp; ",""" &amp; VLOOKUP(FL$1,Data!$K:$L,2, FALSE) &amp; """;"   )             )</f>
        <v/>
      </c>
      <c r="FM80" t="str">
        <f>IF(Data!$K81=FM$1, "",             IF(ISERR(SEARCH(FM$1,Data!$G81)),        "",          ";" &amp; VLOOKUP(FM$1,Data!$K:$M,3, FALSE) &amp; ",""" &amp; VLOOKUP(FM$1,Data!$K:$L,2, FALSE) &amp; """;"   )             )</f>
        <v/>
      </c>
      <c r="FN80" t="str">
        <f>IF(Data!$K81=FN$1, "",             IF(ISERR(SEARCH(FN$1,Data!$G81)),        "",          ";" &amp; VLOOKUP(FN$1,Data!$K:$M,3, FALSE) &amp; ",""" &amp; VLOOKUP(FN$1,Data!$K:$L,2, FALSE) &amp; """;"   )             )</f>
        <v/>
      </c>
      <c r="FO80" t="str">
        <f>IF(Data!$K81=FO$1, "",             IF(ISERR(SEARCH(FO$1,Data!$G81)),        "",          ";" &amp; VLOOKUP(FO$1,Data!$K:$M,3, FALSE) &amp; ",""" &amp; VLOOKUP(FO$1,Data!$K:$L,2, FALSE) &amp; """;"   )             )</f>
        <v/>
      </c>
      <c r="FP80" t="str">
        <f>IF(Data!$K81=FP$1, "",             IF(ISERR(SEARCH(FP$1,Data!$G81)),        "",          ";" &amp; VLOOKUP(FP$1,Data!$K:$M,3, FALSE) &amp; ",""" &amp; VLOOKUP(FP$1,Data!$K:$L,2, FALSE) &amp; """;"   )             )</f>
        <v/>
      </c>
      <c r="FQ80" t="str">
        <f>IF(Data!$K81=FQ$1, "",             IF(ISERR(SEARCH(FQ$1,Data!$G81)),        "",          ";" &amp; VLOOKUP(FQ$1,Data!$K:$M,3, FALSE) &amp; ",""" &amp; VLOOKUP(FQ$1,Data!$K:$L,2, FALSE) &amp; """;"   )             )</f>
        <v/>
      </c>
      <c r="FR80" t="str">
        <f>IF(Data!$K81=FR$1, "",             IF(ISERR(SEARCH(FR$1,Data!$G81)),        "",          ";" &amp; VLOOKUP(FR$1,Data!$K:$M,3, FALSE) &amp; ",""" &amp; VLOOKUP(FR$1,Data!$K:$L,2, FALSE) &amp; """;"   )             )</f>
        <v/>
      </c>
      <c r="FS80" t="str">
        <f>IF(Data!$K81=FS$1, "",             IF(ISERR(SEARCH(FS$1,Data!$G81)),        "",          ";" &amp; VLOOKUP(FS$1,Data!$K:$M,3, FALSE) &amp; ",""" &amp; VLOOKUP(FS$1,Data!$K:$L,2, FALSE) &amp; """;"   )             )</f>
        <v/>
      </c>
      <c r="FT80" t="str">
        <f>IF(Data!$K81=FT$1, "",             IF(ISERR(SEARCH(FT$1,Data!$G81)),        "",          ";" &amp; VLOOKUP(FT$1,Data!$K:$M,3, FALSE) &amp; ",""" &amp; VLOOKUP(FT$1,Data!$K:$L,2, FALSE) &amp; """;"   )             )</f>
        <v/>
      </c>
      <c r="FU80" t="str">
        <f>IF(Data!$K81=FU$1, "",             IF(ISERR(SEARCH(FU$1,Data!$G81)),        "",          ";" &amp; VLOOKUP(FU$1,Data!$K:$M,3, FALSE) &amp; ",""" &amp; VLOOKUP(FU$1,Data!$K:$L,2, FALSE) &amp; """;"   )             )</f>
        <v/>
      </c>
      <c r="FV80" t="str">
        <f>IF(Data!$K81=FV$1, "",             IF(ISERR(SEARCH(FV$1,Data!$G81)),        "",          ";" &amp; VLOOKUP(FV$1,Data!$K:$M,3, FALSE) &amp; ",""" &amp; VLOOKUP(FV$1,Data!$K:$L,2, FALSE) &amp; """;"   )             )</f>
        <v/>
      </c>
      <c r="FW80" t="str">
        <f>IF(Data!$K81=FW$1, "",             IF(ISERR(SEARCH(FW$1,Data!$G81)),        "",          ";" &amp; VLOOKUP(FW$1,Data!$K:$M,3, FALSE) &amp; ",""" &amp; VLOOKUP(FW$1,Data!$K:$L,2, FALSE) &amp; """;"   )             )</f>
        <v/>
      </c>
      <c r="FX80" t="str">
        <f>IF(Data!$K81=FX$1, "",             IF(ISERR(SEARCH(FX$1,Data!$G81)),        "",          ";" &amp; VLOOKUP(FX$1,Data!$K:$M,3, FALSE) &amp; ",""" &amp; VLOOKUP(FX$1,Data!$K:$L,2, FALSE) &amp; """;"   )             )</f>
        <v/>
      </c>
      <c r="FY80" t="str">
        <f>IF(Data!$K81=FY$1, "",             IF(ISERR(SEARCH(FY$1,Data!$G81)),        "",          ";" &amp; VLOOKUP(FY$1,Data!$K:$M,3, FALSE) &amp; ",""" &amp; VLOOKUP(FY$1,Data!$K:$L,2, FALSE) &amp; """;"   )             )</f>
        <v/>
      </c>
      <c r="FZ80" t="str">
        <f>IF(Data!$K81=FZ$1, "",             IF(ISERR(SEARCH(FZ$1,Data!$G81)),        "",          ";" &amp; VLOOKUP(FZ$1,Data!$K:$M,3, FALSE) &amp; ",""" &amp; VLOOKUP(FZ$1,Data!$K:$L,2, FALSE) &amp; """;"   )             )</f>
        <v/>
      </c>
      <c r="GA80" t="str">
        <f>IF(Data!$K81=GA$1, "",             IF(ISERR(SEARCH(GA$1,Data!$G81)),        "",          ";" &amp; VLOOKUP(GA$1,Data!$K:$M,3, FALSE) &amp; ",""" &amp; VLOOKUP(GA$1,Data!$K:$L,2, FALSE) &amp; """;"   )             )</f>
        <v/>
      </c>
      <c r="GB80" t="str">
        <f>IF(Data!$K81=GB$1, "",             IF(ISERR(SEARCH(GB$1,Data!$G81)),        "",          ";" &amp; VLOOKUP(GB$1,Data!$K:$M,3, FALSE) &amp; ",""" &amp; VLOOKUP(GB$1,Data!$K:$L,2, FALSE) &amp; """;"   )             )</f>
        <v/>
      </c>
      <c r="GC80" t="str">
        <f>IF(Data!$K81=GC$1, "",             IF(ISERR(SEARCH(GC$1,Data!$G81)),        "",          ";" &amp; VLOOKUP(GC$1,Data!$K:$M,3, FALSE) &amp; ",""" &amp; VLOOKUP(GC$1,Data!$K:$L,2, FALSE) &amp; """;"   )             )</f>
        <v/>
      </c>
      <c r="GD80" t="str">
        <f>IF(Data!$K81=GD$1, "",             IF(ISERR(SEARCH(GD$1,Data!$G81)),        "",          ";" &amp; VLOOKUP(GD$1,Data!$K:$M,3, FALSE) &amp; ",""" &amp; VLOOKUP(GD$1,Data!$K:$L,2, FALSE) &amp; """;"   )             )</f>
        <v/>
      </c>
      <c r="GE80" t="str">
        <f>IF(Data!$K81=GE$1, "",             IF(ISERR(SEARCH(GE$1,Data!$G81)),        "",          ";" &amp; VLOOKUP(GE$1,Data!$K:$M,3, FALSE) &amp; ",""" &amp; VLOOKUP(GE$1,Data!$K:$L,2, FALSE) &amp; """;"   )             )</f>
        <v/>
      </c>
      <c r="GF80" t="str">
        <f>IF(Data!$K81=GF$1, "",             IF(ISERR(SEARCH(GF$1,Data!$G81)),        "",          ";" &amp; VLOOKUP(GF$1,Data!$K:$M,3, FALSE) &amp; ",""" &amp; VLOOKUP(GF$1,Data!$K:$L,2, FALSE) &amp; """;"   )             )</f>
        <v/>
      </c>
      <c r="GG80" t="str">
        <f>IF(Data!$K81=GG$1, "",             IF(ISERR(SEARCH(GG$1,Data!$G81)),        "",          ";" &amp; VLOOKUP(GG$1,Data!$K:$M,3, FALSE) &amp; ",""" &amp; VLOOKUP(GG$1,Data!$K:$L,2, FALSE) &amp; """;"   )             )</f>
        <v/>
      </c>
      <c r="GH80" t="str">
        <f>IF(Data!$K81=GH$1, "",             IF(ISERR(SEARCH(GH$1,Data!$G81)),        "",          ";" &amp; VLOOKUP(GH$1,Data!$K:$M,3, FALSE) &amp; ",""" &amp; VLOOKUP(GH$1,Data!$K:$L,2, FALSE) &amp; """;"   )             )</f>
        <v/>
      </c>
      <c r="GI80" t="str">
        <f>IF(Data!$K81=GI$1, "",             IF(ISERR(SEARCH(GI$1,Data!$G81)),        "",          ";" &amp; VLOOKUP(GI$1,Data!$K:$M,3, FALSE) &amp; ",""" &amp; VLOOKUP(GI$1,Data!$K:$L,2, FALSE) &amp; """;"   )             )</f>
        <v>;179,"HUMAN";</v>
      </c>
      <c r="GJ80" t="str">
        <f>IF(Data!$K81=GJ$1, "",             IF(ISERR(SEARCH(GJ$1,Data!$G81)),        "",          ";" &amp; VLOOKUP(GJ$1,Data!$K:$M,3, FALSE) &amp; ",""" &amp; VLOOKUP(GJ$1,Data!$K:$L,2, FALSE) &amp; """;"   )             )</f>
        <v/>
      </c>
      <c r="GK80" t="str">
        <f>IF(Data!$K81=GK$1, "",             IF(ISERR(SEARCH(GK$1,Data!$G81)),        "",          ";" &amp; VLOOKUP(GK$1,Data!$K:$M,3, FALSE) &amp; ",""" &amp; VLOOKUP(GK$1,Data!$K:$L,2, FALSE) &amp; """;"   )             )</f>
        <v/>
      </c>
      <c r="GL80" t="str">
        <f>IF(Data!$K81=GL$1, "",             IF(ISERR(SEARCH(GL$1,Data!$G81)),        "",          ";" &amp; VLOOKUP(GL$1,Data!$K:$M,3, FALSE) &amp; ",""" &amp; VLOOKUP(GL$1,Data!$K:$L,2, FALSE) &amp; """;"   )             )</f>
        <v/>
      </c>
      <c r="GM80" t="str">
        <f>IF(Data!$K81=GM$1, "",             IF(ISERR(SEARCH(GM$1,Data!$G81)),        "",          ";" &amp; VLOOKUP(GM$1,Data!$K:$M,3, FALSE) &amp; ",""" &amp; VLOOKUP(GM$1,Data!$K:$L,2, FALSE) &amp; """;"   )             )</f>
        <v/>
      </c>
      <c r="GN80" t="str">
        <f>IF(Data!$K81=GN$1, "",             IF(ISERR(SEARCH(GN$1,Data!$G81)),        "",          ";" &amp; VLOOKUP(GN$1,Data!$K:$M,3, FALSE) &amp; ",""" &amp; VLOOKUP(GN$1,Data!$K:$L,2, FALSE) &amp; """;"   )             )</f>
        <v/>
      </c>
      <c r="GO80" t="str">
        <f>IF(Data!$K81=GO$1, "",             IF(ISERR(SEARCH(GO$1,Data!$G81)),        "",          ";" &amp; VLOOKUP(GO$1,Data!$K:$M,3, FALSE) &amp; ",""" &amp; VLOOKUP(GO$1,Data!$K:$L,2, FALSE) &amp; """;"   )             )</f>
        <v>;185,"HUMAN";</v>
      </c>
      <c r="GP80" t="str">
        <f>IF(Data!$K81=GP$1, "",             IF(ISERR(SEARCH(GP$1,Data!$G81)),        "",          ";" &amp; VLOOKUP(GP$1,Data!$K:$M,3, FALSE) &amp; ",""" &amp; VLOOKUP(GP$1,Data!$K:$L,2, FALSE) &amp; """;"   )             )</f>
        <v/>
      </c>
      <c r="GQ80" t="str">
        <f>IF(Data!$K81=GQ$1, "",             IF(ISERR(SEARCH(GQ$1,Data!$G81)),        "",          ";" &amp; VLOOKUP(GQ$1,Data!$K:$M,3, FALSE) &amp; ",""" &amp; VLOOKUP(GQ$1,Data!$K:$L,2, FALSE) &amp; """;"   )             )</f>
        <v/>
      </c>
      <c r="GR80" t="str">
        <f>IF(Data!$K81=GR$1, "",             IF(ISERR(SEARCH(GR$1,Data!$G81)),        "",          ";" &amp; VLOOKUP(GR$1,Data!$K:$M,3, FALSE) &amp; ",""" &amp; VLOOKUP(GR$1,Data!$K:$L,2, FALSE) &amp; """;"   )             )</f>
        <v/>
      </c>
      <c r="GS80" t="str">
        <f>IF(Data!$K81=GS$1, "",             IF(ISERR(SEARCH(GS$1,Data!$G81)),        "",          ";" &amp; VLOOKUP(GS$1,Data!$K:$M,3, FALSE) &amp; ",""" &amp; VLOOKUP(GS$1,Data!$K:$L,2, FALSE) &amp; """;"   )             )</f>
        <v/>
      </c>
      <c r="GT80" t="str">
        <f>IF(Data!$K81=GT$1, "",             IF(ISERR(SEARCH(GT$1,Data!$G81)),        "",          ";" &amp; VLOOKUP(GT$1,Data!$K:$M,3, FALSE) &amp; ",""" &amp; VLOOKUP(GT$1,Data!$K:$L,2, FALSE) &amp; """;"   )             )</f>
        <v/>
      </c>
      <c r="GU80" t="str">
        <f>IF(Data!$K81=GU$1, "",             IF(ISERR(SEARCH(GU$1,Data!$G81)),        "",          ";" &amp; VLOOKUP(GU$1,Data!$K:$M,3, FALSE) &amp; ",""" &amp; VLOOKUP(GU$1,Data!$K:$L,2, FALSE) &amp; """;"   )             )</f>
        <v/>
      </c>
      <c r="GV80" t="str">
        <f>IF(Data!$K81=GV$1, "",             IF(ISERR(SEARCH(GV$1,Data!$G81)),        "",          ";" &amp; VLOOKUP(GV$1,Data!$K:$M,3, FALSE) &amp; ",""" &amp; VLOOKUP(GV$1,Data!$K:$L,2, FALSE) &amp; """;"   )             )</f>
        <v/>
      </c>
      <c r="GW80" t="str">
        <f>IF(Data!$K81=GW$1, "",             IF(ISERR(SEARCH(GW$1,Data!$G81)),        "",          ";" &amp; VLOOKUP(GW$1,Data!$K:$M,3, FALSE) &amp; ",""" &amp; VLOOKUP(GW$1,Data!$K:$L,2, FALSE) &amp; """;"   )             )</f>
        <v/>
      </c>
      <c r="GX80" t="str">
        <f>IF(Data!$K81=GX$1, "",             IF(ISERR(SEARCH(GX$1,Data!$G81)),        "",          ";" &amp; VLOOKUP(GX$1,Data!$K:$M,3, FALSE) &amp; ",""" &amp; VLOOKUP(GX$1,Data!$K:$L,2, FALSE) &amp; """;"   )             )</f>
        <v/>
      </c>
      <c r="GY80" t="str">
        <f>IF(Data!$K81=GY$1, "",             IF(ISERR(SEARCH(GY$1,Data!$G81)),        "",          ";" &amp; VLOOKUP(GY$1,Data!$K:$M,3, FALSE) &amp; ",""" &amp; VLOOKUP(GY$1,Data!$K:$L,2, FALSE) &amp; """;"   )             )</f>
        <v/>
      </c>
      <c r="GZ80" t="str">
        <f>IF(Data!$K81=GZ$1, "",             IF(ISERR(SEARCH(GZ$1,Data!$G81)),        "",          ";" &amp; VLOOKUP(GZ$1,Data!$K:$M,3, FALSE) &amp; ",""" &amp; VLOOKUP(GZ$1,Data!$K:$L,2, FALSE) &amp; """;"   )             )</f>
        <v/>
      </c>
      <c r="HA80" t="str">
        <f>IF(Data!$K81=HA$1, "",             IF(ISERR(SEARCH(HA$1,Data!$G81)),        "",          ";" &amp; VLOOKUP(HA$1,Data!$K:$M,3, FALSE) &amp; ",""" &amp; VLOOKUP(HA$1,Data!$K:$L,2, FALSE) &amp; """;"   )             )</f>
        <v/>
      </c>
      <c r="HB80" t="str">
        <f>IF(Data!$K81=HB$1, "",             IF(ISERR(SEARCH(HB$1,Data!$G81)),        "",          ";" &amp; VLOOKUP(HB$1,Data!$K:$M,3, FALSE) &amp; ",""" &amp; VLOOKUP(HB$1,Data!$K:$L,2, FALSE) &amp; """;"   )             )</f>
        <v/>
      </c>
      <c r="HC80" t="str">
        <f>IF(Data!$K81=HC$1, "",             IF(ISERR(SEARCH(HC$1,Data!$G81)),        "",          ";" &amp; VLOOKUP(HC$1,Data!$K:$M,3, FALSE) &amp; ",""" &amp; VLOOKUP(HC$1,Data!$K:$L,2, FALSE) &amp; """;"   )             )</f>
        <v/>
      </c>
      <c r="HD80" t="str">
        <f>IF(Data!$K81=HD$1, "",             IF(ISERR(SEARCH(HD$1,Data!$G81)),        "",          ";" &amp; VLOOKUP(HD$1,Data!$K:$M,3, FALSE) &amp; ",""" &amp; VLOOKUP(HD$1,Data!$K:$L,2, FALSE) &amp; """;"   )             )</f>
        <v/>
      </c>
      <c r="HE80" t="str">
        <f>IF(Data!$K81=HE$1, "",             IF(ISERR(SEARCH(HE$1,Data!$G81)),        "",          ";" &amp; VLOOKUP(HE$1,Data!$K:$M,3, FALSE) &amp; ",""" &amp; VLOOKUP(HE$1,Data!$K:$L,2, FALSE) &amp; """;"   )             )</f>
        <v/>
      </c>
      <c r="HF80" t="str">
        <f>IF(Data!$K81=HF$1, "",             IF(ISERR(SEARCH(HF$1,Data!$G81)),        "",          ";" &amp; VLOOKUP(HF$1,Data!$K:$M,3, FALSE) &amp; ",""" &amp; VLOOKUP(HF$1,Data!$K:$L,2, FALSE) &amp; """;"   )             )</f>
        <v/>
      </c>
      <c r="HG80" t="str">
        <f>IF(Data!$K81=HG$1, "",             IF(ISERR(SEARCH(HG$1,Data!$G81)),        "",          ";" &amp; VLOOKUP(HG$1,Data!$K:$M,3, FALSE) &amp; ",""" &amp; VLOOKUP(HG$1,Data!$K:$L,2, FALSE) &amp; """;"   )             )</f>
        <v/>
      </c>
      <c r="HH80" t="str">
        <f>IF(Data!$K81=HH$1, "",             IF(ISERR(SEARCH(HH$1,Data!$G81)),        "",          ";" &amp; VLOOKUP(HH$1,Data!$K:$M,3, FALSE) &amp; ",""" &amp; VLOOKUP(HH$1,Data!$K:$L,2, FALSE) &amp; """;"   )             )</f>
        <v/>
      </c>
      <c r="HI80" t="str">
        <f>IF(Data!$K81=HI$1, "",             IF(ISERR(SEARCH(HI$1,Data!$G81)),        "",          ";" &amp; VLOOKUP(HI$1,Data!$K:$M,3, FALSE) &amp; ",""" &amp; VLOOKUP(HI$1,Data!$K:$L,2, FALSE) &amp; """;"   )             )</f>
        <v/>
      </c>
      <c r="HJ80" t="str">
        <f>IF(Data!$K81=HJ$1, "",             IF(ISERR(SEARCH(HJ$1,Data!$G81)),        "",          ";" &amp; VLOOKUP(HJ$1,Data!$K:$M,3, FALSE) &amp; ",""" &amp; VLOOKUP(HJ$1,Data!$K:$L,2, FALSE) &amp; """;"   )             )</f>
        <v/>
      </c>
      <c r="HK80" t="str">
        <f>IF(Data!$K81=HK$1, "",             IF(ISERR(SEARCH(HK$1,Data!$G81)),        "",          ";" &amp; VLOOKUP(HK$1,Data!$K:$M,3, FALSE) &amp; ",""" &amp; VLOOKUP(HK$1,Data!$K:$L,2, FALSE) &amp; """;"   )             )</f>
        <v/>
      </c>
      <c r="HL80" t="str">
        <f>IF(Data!$K81=HL$1, "",             IF(ISERR(SEARCH(HL$1,Data!$G81)),        "",          ";" &amp; VLOOKUP(HL$1,Data!$K:$M,3, FALSE) &amp; ",""" &amp; VLOOKUP(HL$1,Data!$K:$L,2, FALSE) &amp; """;"   )             )</f>
        <v/>
      </c>
      <c r="HM80" t="str">
        <f>IF(Data!$K81=HM$1, "",             IF(ISERR(SEARCH(HM$1,Data!$G81)),        "",          ";" &amp; VLOOKUP(HM$1,Data!$K:$M,3, FALSE) &amp; ",""" &amp; VLOOKUP(HM$1,Data!$K:$L,2, FALSE) &amp; """;"   )             )</f>
        <v/>
      </c>
      <c r="HN80" t="str">
        <f>IF(Data!$K81=HN$1, "",             IF(ISERR(SEARCH(HN$1,Data!$G81)),        "",          ";" &amp; VLOOKUP(HN$1,Data!$K:$M,3, FALSE) &amp; ",""" &amp; VLOOKUP(HN$1,Data!$K:$L,2, FALSE) &amp; """;"   )             )</f>
        <v/>
      </c>
      <c r="HO80" t="str">
        <f>IF(Data!$K81=HO$1, "",             IF(ISERR(SEARCH(HO$1,Data!$G81)),        "",          ";" &amp; VLOOKUP(HO$1,Data!$K:$M,3, FALSE) &amp; ",""" &amp; VLOOKUP(HO$1,Data!$K:$L,2, FALSE) &amp; """;"   )             )</f>
        <v/>
      </c>
      <c r="HP80" t="str">
        <f>IF(Data!$K81=HP$1, "",             IF(ISERR(SEARCH(HP$1,Data!$G81)),        "",          ";" &amp; VLOOKUP(HP$1,Data!$K:$M,3, FALSE) &amp; ",""" &amp; VLOOKUP(HP$1,Data!$K:$L,2, FALSE) &amp; """;"   )             )</f>
        <v/>
      </c>
      <c r="HQ80" t="str">
        <f>IF(Data!$K81=HQ$1, "",             IF(ISERR(SEARCH(HQ$1,Data!$G81)),        "",          ";" &amp; VLOOKUP(HQ$1,Data!$K:$M,3, FALSE) &amp; ",""" &amp; VLOOKUP(HQ$1,Data!$K:$L,2, FALSE) &amp; """;"   )             )</f>
        <v/>
      </c>
      <c r="HR80" t="str">
        <f>IF(Data!$K81=HR$1, "",             IF(ISERR(SEARCH(HR$1,Data!$G81)),        "",          ";" &amp; VLOOKUP(HR$1,Data!$K:$M,3, FALSE) &amp; ",""" &amp; VLOOKUP(HR$1,Data!$K:$L,2, FALSE) &amp; """;"   )             )</f>
        <v/>
      </c>
      <c r="HS80" t="str">
        <f>IF(Data!$K81=HS$1, "",             IF(ISERR(SEARCH(HS$1,Data!$G81)),        "",          ";" &amp; VLOOKUP(HS$1,Data!$K:$M,3, FALSE) &amp; ",""" &amp; VLOOKUP(HS$1,Data!$K:$L,2, FALSE) &amp; """;"   )             )</f>
        <v/>
      </c>
      <c r="HT80" t="str">
        <f>IF(Data!$K81=HT$1, "",             IF(ISERR(SEARCH(HT$1,Data!$G81)),        "",          ";" &amp; VLOOKUP(HT$1,Data!$K:$M,3, FALSE) &amp; ",""" &amp; VLOOKUP(HT$1,Data!$K:$L,2, FALSE) &amp; """;"   )             )</f>
        <v/>
      </c>
      <c r="HU80" t="str">
        <f>IF(Data!$K81=HU$1, "",             IF(ISERR(SEARCH(HU$1,Data!$G81)),        "",          ";" &amp; VLOOKUP(HU$1,Data!$K:$M,3, FALSE) &amp; ",""" &amp; VLOOKUP(HU$1,Data!$K:$L,2, FALSE) &amp; """;"   )             )</f>
        <v/>
      </c>
      <c r="HV80" t="str">
        <f>IF(Data!$K81=HV$1, "",             IF(ISERR(SEARCH(HV$1,Data!$G81)),        "",          ";" &amp; VLOOKUP(HV$1,Data!$K:$M,3, FALSE) &amp; ",""" &amp; VLOOKUP(HV$1,Data!$K:$L,2, FALSE) &amp; """;"   )             )</f>
        <v/>
      </c>
      <c r="HW80" t="str">
        <f>IF(Data!$K81=HW$1, "",             IF(ISERR(SEARCH(HW$1,Data!$G81)),        "",          ";" &amp; VLOOKUP(HW$1,Data!$K:$M,3, FALSE) &amp; ",""" &amp; VLOOKUP(HW$1,Data!$K:$L,2, FALSE) &amp; """;"   )             )</f>
        <v/>
      </c>
      <c r="HX80" t="str">
        <f>IF(Data!$K81=HX$1, "",             IF(ISERR(SEARCH(HX$1,Data!$G81)),        "",          ";" &amp; VLOOKUP(HX$1,Data!$K:$M,3, FALSE) &amp; ",""" &amp; VLOOKUP(HX$1,Data!$K:$L,2, FALSE) &amp; """;"   )             )</f>
        <v/>
      </c>
      <c r="HY80" t="str">
        <f>IF(Data!$K81=HY$1, "",             IF(ISERR(SEARCH(HY$1,Data!$G81)),        "",          ";" &amp; VLOOKUP(HY$1,Data!$K:$M,3, FALSE) &amp; ",""" &amp; VLOOKUP(HY$1,Data!$K:$L,2, FALSE) &amp; """;"   )             )</f>
        <v/>
      </c>
      <c r="HZ80" t="str">
        <f>IF(Data!$K81=HZ$1, "",             IF(ISERR(SEARCH(HZ$1,Data!$G81)),        "",          ";" &amp; VLOOKUP(HZ$1,Data!$K:$M,3, FALSE) &amp; ",""" &amp; VLOOKUP(HZ$1,Data!$K:$L,2, FALSE) &amp; """;"   )             )</f>
        <v/>
      </c>
      <c r="IA80" t="str">
        <f>IF(Data!$K81=IA$1, "",             IF(ISERR(SEARCH(IA$1,Data!$G81)),        "",          ";" &amp; VLOOKUP(IA$1,Data!$K:$M,3, FALSE) &amp; ",""" &amp; VLOOKUP(IA$1,Data!$K:$L,2, FALSE) &amp; """;"   )             )</f>
        <v/>
      </c>
      <c r="IB80" t="str">
        <f>IF(Data!$K81=IB$1, "",             IF(ISERR(SEARCH(IB$1,Data!$G81)),        "",          ";" &amp; VLOOKUP(IB$1,Data!$K:$M,3, FALSE) &amp; ",""" &amp; VLOOKUP(IB$1,Data!$K:$L,2, FALSE) &amp; """;"   )             )</f>
        <v/>
      </c>
      <c r="IC80" t="str">
        <f>IF(Data!$K81=IC$1, "",             IF(ISERR(SEARCH(IC$1,Data!$G81)),        "",          ";" &amp; VLOOKUP(IC$1,Data!$K:$M,3, FALSE) &amp; ",""" &amp; VLOOKUP(IC$1,Data!$K:$L,2, FALSE) &amp; """;"   )             )</f>
        <v/>
      </c>
      <c r="ID80" t="str">
        <f>IF(Data!$K81=ID$1, "",             IF(ISERR(SEARCH(ID$1,Data!$G81)),        "",          ";" &amp; VLOOKUP(ID$1,Data!$K:$M,3, FALSE) &amp; ",""" &amp; VLOOKUP(ID$1,Data!$K:$L,2, FALSE) &amp; """;"   )             )</f>
        <v/>
      </c>
      <c r="IE80" t="str">
        <f>IF(Data!$K81=IE$1, "",             IF(ISERR(SEARCH(IE$1,Data!$G81)),        "",          ";" &amp; VLOOKUP(IE$1,Data!$K:$M,3, FALSE) &amp; ",""" &amp; VLOOKUP(IE$1,Data!$K:$L,2, FALSE) &amp; """;"   )             )</f>
        <v/>
      </c>
      <c r="IF80" t="str">
        <f>IF(Data!$K81=IF$1, "",             IF(ISERR(SEARCH(IF$1,Data!$G81)),        "",          ";" &amp; VLOOKUP(IF$1,Data!$K:$M,3, FALSE) &amp; ",""" &amp; VLOOKUP(IF$1,Data!$K:$L,2, FALSE) &amp; """;"   )             )</f>
        <v/>
      </c>
      <c r="IG80" t="str">
        <f>IF(Data!$K81=IG$1, "",             IF(ISERR(SEARCH(IG$1,Data!$G81)),        "",          ";" &amp; VLOOKUP(IG$1,Data!$K:$M,3, FALSE) &amp; ",""" &amp; VLOOKUP(IG$1,Data!$K:$L,2, FALSE) &amp; """;"   )             )</f>
        <v/>
      </c>
      <c r="IH80" t="str">
        <f>IF(Data!$K81=IH$1, "",             IF(ISERR(SEARCH(IH$1,Data!$G81)),        "",          ";" &amp; VLOOKUP(IH$1,Data!$K:$M,3, FALSE) &amp; ",""" &amp; VLOOKUP(IH$1,Data!$K:$L,2, FALSE) &amp; """;"   )             )</f>
        <v/>
      </c>
      <c r="II80" t="str">
        <f>IF(Data!$K81=II$1, "",             IF(ISERR(SEARCH(II$1,Data!$G81)),        "",          ";" &amp; VLOOKUP(II$1,Data!$K:$M,3, FALSE) &amp; ",""" &amp; VLOOKUP(II$1,Data!$K:$L,2, FALSE) &amp; """;"   )             )</f>
        <v/>
      </c>
    </row>
    <row r="81" spans="1:243" x14ac:dyDescent="0.3">
      <c r="A81" t="str">
        <f>Data!K82</f>
        <v>General Grievous</v>
      </c>
      <c r="B81" s="15">
        <f>VLOOKUP(Tableau36[[#This Row],[Character]],Data!K:M,3,FALSE)</f>
        <v>80</v>
      </c>
      <c r="C81" s="15" t="str">
        <f>VLOOKUP(Tableau36[[#This Row],[Character]],Data!K:L,2,FALSE)</f>
        <v>HUMAN</v>
      </c>
      <c r="D81" s="15" t="str">
        <f>SUBSTITUTE(     SUBSTITUTE(Tableau36[[#This Row],[character_id,character_type,friend_id,friend_type]],",""DROID""",""),    ",""HUMAN""", "")</f>
        <v>80,59/80,8</v>
      </c>
      <c r="E81" s="15" t="str">
        <f>IF(Tableau36[[#This Row],[With char''s id]] = "", "",    MID(Tableau36[[#This Row],[With char''s id]], 2, LEN(Tableau36[[#This Row],[With char''s id]])-1))</f>
        <v>80,"HUMAN",59,"HUMAN"/80,"HUMAN",8,"DROID"</v>
      </c>
      <c r="F81" s="15" t="str">
        <f>SUBSTITUTE(Tableau36[[#This Row],[List of friend''s id]],  "/",    "/" &amp; Tableau36[[#This Row],[Character''s id]] &amp; ",""" &amp; Tableau36[[#This Row],[Type]] &amp; """,")</f>
        <v>/80,"HUMAN",59,"HUMAN"/80,"HUMAN",8,"DROID"</v>
      </c>
      <c r="G81" t="str">
        <f>IF( Tableau36[[#This Row],[removed double semi-colon]]="", "", "/" &amp; MID(Tableau36[[#This Row],[removed double semi-colon]],2,LEN(Tableau36[[#This Row],[removed double semi-colon]]) - 2) )</f>
        <v>/59,"HUMAN"/8,"DROID"</v>
      </c>
      <c r="H81" t="str">
        <f>SUBSTITUTE(Tableau36[[#This Row],[Concatenation]],";;","/")</f>
        <v>;59,"HUMAN"/8,"DROID";</v>
      </c>
      <c r="I81" t="str">
        <f>_xlfn.CONCAT(Tableau4[#This Row])</f>
        <v>;59,"HUMAN";;8,"DROID";</v>
      </c>
      <c r="M81" t="str">
        <f>IF(Data!$K82=M$1, "",             IF(ISERR(SEARCH(M$1,Data!$G82)),        "",          ";" &amp; VLOOKUP(M$1,Data!$K:$M,3, FALSE) &amp; ",""" &amp; VLOOKUP(M$1,Data!$K:$L,2, FALSE) &amp; """;"   )             )</f>
        <v/>
      </c>
      <c r="N81" t="str">
        <f>IF(Data!$K82=N$1, "",             IF(ISERR(SEARCH(N$1,Data!$G82)),        "",          ";" &amp; VLOOKUP(N$1,Data!$K:$M,3, FALSE) &amp; ",""" &amp; VLOOKUP(N$1,Data!$K:$L,2, FALSE) &amp; """;"   )             )</f>
        <v/>
      </c>
      <c r="O81" t="str">
        <f>IF(Data!$K82=O$1, "",             IF(ISERR(SEARCH(O$1,Data!$G82)),        "",          ";" &amp; VLOOKUP(O$1,Data!$K:$M,3, FALSE) &amp; ",""" &amp; VLOOKUP(O$1,Data!$K:$L,2, FALSE) &amp; """;"   )             )</f>
        <v/>
      </c>
      <c r="P81" t="str">
        <f>IF(Data!$K82=P$1, "",             IF(ISERR(SEARCH(P$1,Data!$G82)),        "",          ";" &amp; VLOOKUP(P$1,Data!$K:$M,3, FALSE) &amp; ",""" &amp; VLOOKUP(P$1,Data!$K:$L,2, FALSE) &amp; """;"   )             )</f>
        <v/>
      </c>
      <c r="Q81" t="str">
        <f>IF(Data!$K82=Q$1, "",             IF(ISERR(SEARCH(Q$1,Data!$G82)),        "",          ";" &amp; VLOOKUP(Q$1,Data!$K:$M,3, FALSE) &amp; ",""" &amp; VLOOKUP(Q$1,Data!$K:$L,2, FALSE) &amp; """;"   )             )</f>
        <v/>
      </c>
      <c r="R81" t="str">
        <f>IF(Data!$K82=R$1, "",             IF(ISERR(SEARCH(R$1,Data!$G82)),        "",          ";" &amp; VLOOKUP(R$1,Data!$K:$M,3, FALSE) &amp; ",""" &amp; VLOOKUP(R$1,Data!$K:$L,2, FALSE) &amp; """;"   )             )</f>
        <v/>
      </c>
      <c r="S81" t="str">
        <f>IF(Data!$K82=S$1, "",             IF(ISERR(SEARCH(S$1,Data!$G82)),        "",          ";" &amp; VLOOKUP(S$1,Data!$K:$M,3, FALSE) &amp; ",""" &amp; VLOOKUP(S$1,Data!$K:$L,2, FALSE) &amp; """;"   )             )</f>
        <v/>
      </c>
      <c r="T81" t="str">
        <f>IF(Data!$K82=T$1, "",             IF(ISERR(SEARCH(T$1,Data!$G82)),        "",          ";" &amp; VLOOKUP(T$1,Data!$K:$M,3, FALSE) &amp; ",""" &amp; VLOOKUP(T$1,Data!$K:$L,2, FALSE) &amp; """;"   )             )</f>
        <v/>
      </c>
      <c r="U81" t="str">
        <f>IF(Data!$K82=U$1, "",             IF(ISERR(SEARCH(U$1,Data!$G82)),        "",          ";" &amp; VLOOKUP(U$1,Data!$K:$M,3, FALSE) &amp; ",""" &amp; VLOOKUP(U$1,Data!$K:$L,2, FALSE) &amp; """;"   )             )</f>
        <v/>
      </c>
      <c r="V81" t="str">
        <f>IF(Data!$K82=V$1, "",             IF(ISERR(SEARCH(V$1,Data!$G82)),        "",          ";" &amp; VLOOKUP(V$1,Data!$K:$M,3, FALSE) &amp; ",""" &amp; VLOOKUP(V$1,Data!$K:$L,2, FALSE) &amp; """;"   )             )</f>
        <v/>
      </c>
      <c r="W81" t="str">
        <f>IF(Data!$K82=W$1, "",             IF(ISERR(SEARCH(W$1,Data!$G82)),        "",          ";" &amp; VLOOKUP(W$1,Data!$K:$M,3, FALSE) &amp; ",""" &amp; VLOOKUP(W$1,Data!$K:$L,2, FALSE) &amp; """;"   )             )</f>
        <v/>
      </c>
      <c r="X81" t="str">
        <f>IF(Data!$K82=X$1, "",             IF(ISERR(SEARCH(X$1,Data!$G82)),        "",          ";" &amp; VLOOKUP(X$1,Data!$K:$M,3, FALSE) &amp; ",""" &amp; VLOOKUP(X$1,Data!$K:$L,2, FALSE) &amp; """;"   )             )</f>
        <v/>
      </c>
      <c r="Y81" t="str">
        <f>IF(Data!$K82=Y$1, "",             IF(ISERR(SEARCH(Y$1,Data!$G82)),        "",          ";" &amp; VLOOKUP(Y$1,Data!$K:$M,3, FALSE) &amp; ",""" &amp; VLOOKUP(Y$1,Data!$K:$L,2, FALSE) &amp; """;"   )             )</f>
        <v/>
      </c>
      <c r="Z81" t="str">
        <f>IF(Data!$K82=Z$1, "",             IF(ISERR(SEARCH(Z$1,Data!$G82)),        "",          ";" &amp; VLOOKUP(Z$1,Data!$K:$M,3, FALSE) &amp; ",""" &amp; VLOOKUP(Z$1,Data!$K:$L,2, FALSE) &amp; """;"   )             )</f>
        <v/>
      </c>
      <c r="AA81" t="str">
        <f>IF(Data!$K82=AA$1, "",             IF(ISERR(SEARCH(AA$1,Data!$G82)),        "",          ";" &amp; VLOOKUP(AA$1,Data!$K:$M,3, FALSE) &amp; ",""" &amp; VLOOKUP(AA$1,Data!$K:$L,2, FALSE) &amp; """;"   )             )</f>
        <v/>
      </c>
      <c r="AB81" t="str">
        <f>IF(Data!$K82=AB$1, "",             IF(ISERR(SEARCH(AB$1,Data!$G82)),        "",          ";" &amp; VLOOKUP(AB$1,Data!$K:$M,3, FALSE) &amp; ",""" &amp; VLOOKUP(AB$1,Data!$K:$L,2, FALSE) &amp; """;"   )             )</f>
        <v/>
      </c>
      <c r="AC81" t="str">
        <f>IF(Data!$K82=AC$1, "",             IF(ISERR(SEARCH(AC$1,Data!$G82)),        "",          ";" &amp; VLOOKUP(AC$1,Data!$K:$M,3, FALSE) &amp; ",""" &amp; VLOOKUP(AC$1,Data!$K:$L,2, FALSE) &amp; """;"   )             )</f>
        <v/>
      </c>
      <c r="AD81" t="str">
        <f>IF(Data!$K82=AD$1, "",             IF(ISERR(SEARCH(AD$1,Data!$G82)),        "",          ";" &amp; VLOOKUP(AD$1,Data!$K:$M,3, FALSE) &amp; ",""" &amp; VLOOKUP(AD$1,Data!$K:$L,2, FALSE) &amp; """;"   )             )</f>
        <v/>
      </c>
      <c r="AE81" t="str">
        <f>IF(Data!$K82=AE$1, "",             IF(ISERR(SEARCH(AE$1,Data!$G82)),        "",          ";" &amp; VLOOKUP(AE$1,Data!$K:$M,3, FALSE) &amp; ",""" &amp; VLOOKUP(AE$1,Data!$K:$L,2, FALSE) &amp; """;"   )             )</f>
        <v/>
      </c>
      <c r="AF81" t="str">
        <f>IF(Data!$K82=AF$1, "",             IF(ISERR(SEARCH(AF$1,Data!$G82)),        "",          ";" &amp; VLOOKUP(AF$1,Data!$K:$M,3, FALSE) &amp; ",""" &amp; VLOOKUP(AF$1,Data!$K:$L,2, FALSE) &amp; """;"   )             )</f>
        <v/>
      </c>
      <c r="AG81" t="str">
        <f>IF(Data!$K82=AG$1, "",             IF(ISERR(SEARCH(AG$1,Data!$G82)),        "",          ";" &amp; VLOOKUP(AG$1,Data!$K:$M,3, FALSE) &amp; ",""" &amp; VLOOKUP(AG$1,Data!$K:$L,2, FALSE) &amp; """;"   )             )</f>
        <v/>
      </c>
      <c r="AH81" t="str">
        <f>IF(Data!$K82=AH$1, "",             IF(ISERR(SEARCH(AH$1,Data!$G82)),        "",          ";" &amp; VLOOKUP(AH$1,Data!$K:$M,3, FALSE) &amp; ",""" &amp; VLOOKUP(AH$1,Data!$K:$L,2, FALSE) &amp; """;"   )             )</f>
        <v/>
      </c>
      <c r="AI81" t="str">
        <f>IF(Data!$K82=AI$1, "",             IF(ISERR(SEARCH(AI$1,Data!$G82)),        "",          ";" &amp; VLOOKUP(AI$1,Data!$K:$M,3, FALSE) &amp; ",""" &amp; VLOOKUP(AI$1,Data!$K:$L,2, FALSE) &amp; """;"   )             )</f>
        <v/>
      </c>
      <c r="AJ81" t="str">
        <f>IF(Data!$K82=AJ$1, "",             IF(ISERR(SEARCH(AJ$1,Data!$G82)),        "",          ";" &amp; VLOOKUP(AJ$1,Data!$K:$M,3, FALSE) &amp; ",""" &amp; VLOOKUP(AJ$1,Data!$K:$L,2, FALSE) &amp; """;"   )             )</f>
        <v/>
      </c>
      <c r="AK81" t="str">
        <f>IF(Data!$K82=AK$1, "",             IF(ISERR(SEARCH(AK$1,Data!$G82)),        "",          ";" &amp; VLOOKUP(AK$1,Data!$K:$M,3, FALSE) &amp; ",""" &amp; VLOOKUP(AK$1,Data!$K:$L,2, FALSE) &amp; """;"   )             )</f>
        <v/>
      </c>
      <c r="AL81" t="str">
        <f>IF(Data!$K82=AL$1, "",             IF(ISERR(SEARCH(AL$1,Data!$G82)),        "",          ";" &amp; VLOOKUP(AL$1,Data!$K:$M,3, FALSE) &amp; ",""" &amp; VLOOKUP(AL$1,Data!$K:$L,2, FALSE) &amp; """;"   )             )</f>
        <v/>
      </c>
      <c r="AM81" t="str">
        <f>IF(Data!$K82=AM$1, "",             IF(ISERR(SEARCH(AM$1,Data!$G82)),        "",          ";" &amp; VLOOKUP(AM$1,Data!$K:$M,3, FALSE) &amp; ",""" &amp; VLOOKUP(AM$1,Data!$K:$L,2, FALSE) &amp; """;"   )             )</f>
        <v/>
      </c>
      <c r="AN81" t="str">
        <f>IF(Data!$K82=AN$1, "",             IF(ISERR(SEARCH(AN$1,Data!$G82)),        "",          ";" &amp; VLOOKUP(AN$1,Data!$K:$M,3, FALSE) &amp; ",""" &amp; VLOOKUP(AN$1,Data!$K:$L,2, FALSE) &amp; """;"   )             )</f>
        <v/>
      </c>
      <c r="AO81" t="str">
        <f>IF(Data!$K82=AO$1, "",             IF(ISERR(SEARCH(AO$1,Data!$G82)),        "",          ";" &amp; VLOOKUP(AO$1,Data!$K:$M,3, FALSE) &amp; ",""" &amp; VLOOKUP(AO$1,Data!$K:$L,2, FALSE) &amp; """;"   )             )</f>
        <v/>
      </c>
      <c r="AP81" t="str">
        <f>IF(Data!$K82=AP$1, "",             IF(ISERR(SEARCH(AP$1,Data!$G82)),        "",          ";" &amp; VLOOKUP(AP$1,Data!$K:$M,3, FALSE) &amp; ",""" &amp; VLOOKUP(AP$1,Data!$K:$L,2, FALSE) &amp; """;"   )             )</f>
        <v/>
      </c>
      <c r="AQ81" t="str">
        <f>IF(Data!$K82=AQ$1, "",             IF(ISERR(SEARCH(AQ$1,Data!$G82)),        "",          ";" &amp; VLOOKUP(AQ$1,Data!$K:$M,3, FALSE) &amp; ",""" &amp; VLOOKUP(AQ$1,Data!$K:$L,2, FALSE) &amp; """;"   )             )</f>
        <v/>
      </c>
      <c r="AR81" t="str">
        <f>IF(Data!$K82=AR$1, "",             IF(ISERR(SEARCH(AR$1,Data!$G82)),        "",          ";" &amp; VLOOKUP(AR$1,Data!$K:$M,3, FALSE) &amp; ",""" &amp; VLOOKUP(AR$1,Data!$K:$L,2, FALSE) &amp; """;"   )             )</f>
        <v/>
      </c>
      <c r="AS81" t="str">
        <f>IF(Data!$K82=AS$1, "",             IF(ISERR(SEARCH(AS$1,Data!$G82)),        "",          ";" &amp; VLOOKUP(AS$1,Data!$K:$M,3, FALSE) &amp; ",""" &amp; VLOOKUP(AS$1,Data!$K:$L,2, FALSE) &amp; """;"   )             )</f>
        <v/>
      </c>
      <c r="AT81" t="str">
        <f>IF(Data!$K82=AT$1, "",             IF(ISERR(SEARCH(AT$1,Data!$G82)),        "",          ";" &amp; VLOOKUP(AT$1,Data!$K:$M,3, FALSE) &amp; ",""" &amp; VLOOKUP(AT$1,Data!$K:$L,2, FALSE) &amp; """;"   )             )</f>
        <v/>
      </c>
      <c r="AU81" t="str">
        <f>IF(Data!$K82=AU$1, "",             IF(ISERR(SEARCH(AU$1,Data!$G82)),        "",          ";" &amp; VLOOKUP(AU$1,Data!$K:$M,3, FALSE) &amp; ",""" &amp; VLOOKUP(AU$1,Data!$K:$L,2, FALSE) &amp; """;"   )             )</f>
        <v/>
      </c>
      <c r="AV81" t="str">
        <f>IF(Data!$K82=AV$1, "",             IF(ISERR(SEARCH(AV$1,Data!$G82)),        "",          ";" &amp; VLOOKUP(AV$1,Data!$K:$M,3, FALSE) &amp; ",""" &amp; VLOOKUP(AV$1,Data!$K:$L,2, FALSE) &amp; """;"   )             )</f>
        <v/>
      </c>
      <c r="AW81" t="str">
        <f>IF(Data!$K82=AW$1, "",             IF(ISERR(SEARCH(AW$1,Data!$G82)),        "",          ";" &amp; VLOOKUP(AW$1,Data!$K:$M,3, FALSE) &amp; ",""" &amp; VLOOKUP(AW$1,Data!$K:$L,2, FALSE) &amp; """;"   )             )</f>
        <v/>
      </c>
      <c r="AX81" t="str">
        <f>IF(Data!$K82=AX$1, "",             IF(ISERR(SEARCH(AX$1,Data!$G82)),        "",          ";" &amp; VLOOKUP(AX$1,Data!$K:$M,3, FALSE) &amp; ",""" &amp; VLOOKUP(AX$1,Data!$K:$L,2, FALSE) &amp; """;"   )             )</f>
        <v/>
      </c>
      <c r="AY81" t="str">
        <f>IF(Data!$K82=AY$1, "",             IF(ISERR(SEARCH(AY$1,Data!$G82)),        "",          ";" &amp; VLOOKUP(AY$1,Data!$K:$M,3, FALSE) &amp; ",""" &amp; VLOOKUP(AY$1,Data!$K:$L,2, FALSE) &amp; """;"   )             )</f>
        <v/>
      </c>
      <c r="AZ81" t="str">
        <f>IF(Data!$K82=AZ$1, "",             IF(ISERR(SEARCH(AZ$1,Data!$G82)),        "",          ";" &amp; VLOOKUP(AZ$1,Data!$K:$M,3, FALSE) &amp; ",""" &amp; VLOOKUP(AZ$1,Data!$K:$L,2, FALSE) &amp; """;"   )             )</f>
        <v/>
      </c>
      <c r="BA81" t="str">
        <f>IF(Data!$K82=BA$1, "",             IF(ISERR(SEARCH(BA$1,Data!$G82)),        "",          ";" &amp; VLOOKUP(BA$1,Data!$K:$M,3, FALSE) &amp; ",""" &amp; VLOOKUP(BA$1,Data!$K:$L,2, FALSE) &amp; """;"   )             )</f>
        <v/>
      </c>
      <c r="BB81" t="str">
        <f>IF(Data!$K82=BB$1, "",             IF(ISERR(SEARCH(BB$1,Data!$G82)),        "",          ";" &amp; VLOOKUP(BB$1,Data!$K:$M,3, FALSE) &amp; ",""" &amp; VLOOKUP(BB$1,Data!$K:$L,2, FALSE) &amp; """;"   )             )</f>
        <v/>
      </c>
      <c r="BC81" t="str">
        <f>IF(Data!$K82=BC$1, "",             IF(ISERR(SEARCH(BC$1,Data!$G82)),        "",          ";" &amp; VLOOKUP(BC$1,Data!$K:$M,3, FALSE) &amp; ",""" &amp; VLOOKUP(BC$1,Data!$K:$L,2, FALSE) &amp; """;"   )             )</f>
        <v>;59,"HUMAN";</v>
      </c>
      <c r="BD81" t="str">
        <f>IF(Data!$K82=BD$1, "",             IF(ISERR(SEARCH(BD$1,Data!$G82)),        "",          ";" &amp; VLOOKUP(BD$1,Data!$K:$M,3, FALSE) &amp; ",""" &amp; VLOOKUP(BD$1,Data!$K:$L,2, FALSE) &amp; """;"   )             )</f>
        <v/>
      </c>
      <c r="BE81" t="str">
        <f>IF(Data!$K82=BE$1, "",             IF(ISERR(SEARCH(BE$1,Data!$G82)),        "",          ";" &amp; VLOOKUP(BE$1,Data!$K:$M,3, FALSE) &amp; ",""" &amp; VLOOKUP(BE$1,Data!$K:$L,2, FALSE) &amp; """;"   )             )</f>
        <v/>
      </c>
      <c r="BF81" t="str">
        <f>IF(Data!$K82=BF$1, "",             IF(ISERR(SEARCH(BF$1,Data!$G82)),        "",          ";" &amp; VLOOKUP(BF$1,Data!$K:$M,3, FALSE) &amp; ",""" &amp; VLOOKUP(BF$1,Data!$K:$L,2, FALSE) &amp; """;"   )             )</f>
        <v/>
      </c>
      <c r="BG81" t="str">
        <f>IF(Data!$K82=BG$1, "",             IF(ISERR(SEARCH(BG$1,Data!$G82)),        "",          ";" &amp; VLOOKUP(BG$1,Data!$K:$M,3, FALSE) &amp; ",""" &amp; VLOOKUP(BG$1,Data!$K:$L,2, FALSE) &amp; """;"   )             )</f>
        <v/>
      </c>
      <c r="BH81" t="str">
        <f>IF(Data!$K82=BH$1, "",             IF(ISERR(SEARCH(BH$1,Data!$G82)),        "",          ";" &amp; VLOOKUP(BH$1,Data!$K:$M,3, FALSE) &amp; ",""" &amp; VLOOKUP(BH$1,Data!$K:$L,2, FALSE) &amp; """;"   )             )</f>
        <v/>
      </c>
      <c r="BI81" t="str">
        <f>IF(Data!$K82=BI$1, "",             IF(ISERR(SEARCH(BI$1,Data!$G82)),        "",          ";" &amp; VLOOKUP(BI$1,Data!$K:$M,3, FALSE) &amp; ",""" &amp; VLOOKUP(BI$1,Data!$K:$L,2, FALSE) &amp; """;"   )             )</f>
        <v/>
      </c>
      <c r="BJ81" t="str">
        <f>IF(Data!$K82=BJ$1, "",             IF(ISERR(SEARCH(BJ$1,Data!$G82)),        "",          ";" &amp; VLOOKUP(BJ$1,Data!$K:$M,3, FALSE) &amp; ",""" &amp; VLOOKUP(BJ$1,Data!$K:$L,2, FALSE) &amp; """;"   )             )</f>
        <v/>
      </c>
      <c r="BK81" t="str">
        <f>IF(Data!$K82=BK$1, "",             IF(ISERR(SEARCH(BK$1,Data!$G82)),        "",          ";" &amp; VLOOKUP(BK$1,Data!$K:$M,3, FALSE) &amp; ",""" &amp; VLOOKUP(BK$1,Data!$K:$L,2, FALSE) &amp; """;"   )             )</f>
        <v/>
      </c>
      <c r="BL81" t="str">
        <f>IF(Data!$K82=BL$1, "",             IF(ISERR(SEARCH(BL$1,Data!$G82)),        "",          ";" &amp; VLOOKUP(BL$1,Data!$K:$M,3, FALSE) &amp; ",""" &amp; VLOOKUP(BL$1,Data!$K:$L,2, FALSE) &amp; """;"   )             )</f>
        <v/>
      </c>
      <c r="BM81" t="str">
        <f>IF(Data!$K82=BM$1, "",             IF(ISERR(SEARCH(BM$1,Data!$G82)),        "",          ";" &amp; VLOOKUP(BM$1,Data!$K:$M,3, FALSE) &amp; ",""" &amp; VLOOKUP(BM$1,Data!$K:$L,2, FALSE) &amp; """;"   )             )</f>
        <v/>
      </c>
      <c r="BN81" t="str">
        <f>IF(Data!$K82=BN$1, "",             IF(ISERR(SEARCH(BN$1,Data!$G82)),        "",          ";" &amp; VLOOKUP(BN$1,Data!$K:$M,3, FALSE) &amp; ",""" &amp; VLOOKUP(BN$1,Data!$K:$L,2, FALSE) &amp; """;"   )             )</f>
        <v/>
      </c>
      <c r="BO81" t="str">
        <f>IF(Data!$K82=BO$1, "",             IF(ISERR(SEARCH(BO$1,Data!$G82)),        "",          ";" &amp; VLOOKUP(BO$1,Data!$K:$M,3, FALSE) &amp; ",""" &amp; VLOOKUP(BO$1,Data!$K:$L,2, FALSE) &amp; """;"   )             )</f>
        <v/>
      </c>
      <c r="BP81" t="str">
        <f>IF(Data!$K82=BP$1, "",             IF(ISERR(SEARCH(BP$1,Data!$G82)),        "",          ";" &amp; VLOOKUP(BP$1,Data!$K:$M,3, FALSE) &amp; ",""" &amp; VLOOKUP(BP$1,Data!$K:$L,2, FALSE) &amp; """;"   )             )</f>
        <v/>
      </c>
      <c r="BQ81" t="str">
        <f>IF(Data!$K82=BQ$1, "",             IF(ISERR(SEARCH(BQ$1,Data!$G82)),        "",          ";" &amp; VLOOKUP(BQ$1,Data!$K:$M,3, FALSE) &amp; ",""" &amp; VLOOKUP(BQ$1,Data!$K:$L,2, FALSE) &amp; """;"   )             )</f>
        <v/>
      </c>
      <c r="BR81" t="str">
        <f>IF(Data!$K82=BR$1, "",             IF(ISERR(SEARCH(BR$1,Data!$G82)),        "",          ";" &amp; VLOOKUP(BR$1,Data!$K:$M,3, FALSE) &amp; ",""" &amp; VLOOKUP(BR$1,Data!$K:$L,2, FALSE) &amp; """;"   )             )</f>
        <v/>
      </c>
      <c r="BS81" t="str">
        <f>IF(Data!$K82=BS$1, "",             IF(ISERR(SEARCH(BS$1,Data!$G82)),        "",          ";" &amp; VLOOKUP(BS$1,Data!$K:$M,3, FALSE) &amp; ",""" &amp; VLOOKUP(BS$1,Data!$K:$L,2, FALSE) &amp; """;"   )             )</f>
        <v/>
      </c>
      <c r="BT81" t="str">
        <f>IF(Data!$K82=BT$1, "",             IF(ISERR(SEARCH(BT$1,Data!$G82)),        "",          ";" &amp; VLOOKUP(BT$1,Data!$K:$M,3, FALSE) &amp; ",""" &amp; VLOOKUP(BT$1,Data!$K:$L,2, FALSE) &amp; """;"   )             )</f>
        <v/>
      </c>
      <c r="BU81" t="str">
        <f>IF(Data!$K82=BU$1, "",             IF(ISERR(SEARCH(BU$1,Data!$G82)),        "",          ";" &amp; VLOOKUP(BU$1,Data!$K:$M,3, FALSE) &amp; ",""" &amp; VLOOKUP(BU$1,Data!$K:$L,2, FALSE) &amp; """;"   )             )</f>
        <v/>
      </c>
      <c r="BV81" t="str">
        <f>IF(Data!$K82=BV$1, "",             IF(ISERR(SEARCH(BV$1,Data!$G82)),        "",          ";" &amp; VLOOKUP(BV$1,Data!$K:$M,3, FALSE) &amp; ",""" &amp; VLOOKUP(BV$1,Data!$K:$L,2, FALSE) &amp; """;"   )             )</f>
        <v/>
      </c>
      <c r="BW81" t="str">
        <f>IF(Data!$K82=BW$1, "",             IF(ISERR(SEARCH(BW$1,Data!$G82)),        "",          ";" &amp; VLOOKUP(BW$1,Data!$K:$M,3, FALSE) &amp; ",""" &amp; VLOOKUP(BW$1,Data!$K:$L,2, FALSE) &amp; """;"   )             )</f>
        <v/>
      </c>
      <c r="BX81" t="str">
        <f>IF(Data!$K82=BX$1, "",             IF(ISERR(SEARCH(BX$1,Data!$G82)),        "",          ";" &amp; VLOOKUP(BX$1,Data!$K:$M,3, FALSE) &amp; ",""" &amp; VLOOKUP(BX$1,Data!$K:$L,2, FALSE) &amp; """;"   )             )</f>
        <v/>
      </c>
      <c r="BY81" t="str">
        <f>IF(Data!$K82=BY$1, "",             IF(ISERR(SEARCH(BY$1,Data!$G82)),        "",          ";" &amp; VLOOKUP(BY$1,Data!$K:$M,3, FALSE) &amp; ",""" &amp; VLOOKUP(BY$1,Data!$K:$L,2, FALSE) &amp; """;"   )             )</f>
        <v/>
      </c>
      <c r="BZ81" t="str">
        <f>IF(Data!$K82=BZ$1, "",             IF(ISERR(SEARCH(BZ$1,Data!$G82)),        "",          ";" &amp; VLOOKUP(BZ$1,Data!$K:$M,3, FALSE) &amp; ",""" &amp; VLOOKUP(BZ$1,Data!$K:$L,2, FALSE) &amp; """;"   )             )</f>
        <v/>
      </c>
      <c r="CA81" t="str">
        <f>IF(Data!$K82=CA$1, "",             IF(ISERR(SEARCH(CA$1,Data!$G82)),        "",          ";" &amp; VLOOKUP(CA$1,Data!$K:$M,3, FALSE) &amp; ",""" &amp; VLOOKUP(CA$1,Data!$K:$L,2, FALSE) &amp; """;"   )             )</f>
        <v/>
      </c>
      <c r="CB81" t="str">
        <f>IF(Data!$K82=CB$1, "",             IF(ISERR(SEARCH(CB$1,Data!$G82)),        "",          ";" &amp; VLOOKUP(CB$1,Data!$K:$M,3, FALSE) &amp; ",""" &amp; VLOOKUP(CB$1,Data!$K:$L,2, FALSE) &amp; """;"   )             )</f>
        <v/>
      </c>
      <c r="CC81" t="str">
        <f>IF(Data!$K82=CC$1, "",             IF(ISERR(SEARCH(CC$1,Data!$G82)),        "",          ";" &amp; VLOOKUP(CC$1,Data!$K:$M,3, FALSE) &amp; ",""" &amp; VLOOKUP(CC$1,Data!$K:$L,2, FALSE) &amp; """;"   )             )</f>
        <v/>
      </c>
      <c r="CD81" t="str">
        <f>IF(Data!$K82=CD$1, "",             IF(ISERR(SEARCH(CD$1,Data!$G82)),        "",          ";" &amp; VLOOKUP(CD$1,Data!$K:$M,3, FALSE) &amp; ",""" &amp; VLOOKUP(CD$1,Data!$K:$L,2, FALSE) &amp; """;"   )             )</f>
        <v/>
      </c>
      <c r="CE81" t="str">
        <f>IF(Data!$K82=CE$1, "",             IF(ISERR(SEARCH(CE$1,Data!$G82)),        "",          ";" &amp; VLOOKUP(CE$1,Data!$K:$M,3, FALSE) &amp; ",""" &amp; VLOOKUP(CE$1,Data!$K:$L,2, FALSE) &amp; """;"   )             )</f>
        <v/>
      </c>
      <c r="CF81" t="str">
        <f>IF(Data!$K82=CF$1, "",             IF(ISERR(SEARCH(CF$1,Data!$G82)),        "",          ";" &amp; VLOOKUP(CF$1,Data!$K:$M,3, FALSE) &amp; ",""" &amp; VLOOKUP(CF$1,Data!$K:$L,2, FALSE) &amp; """;"   )             )</f>
        <v/>
      </c>
      <c r="CG81" t="str">
        <f>IF(Data!$K82=CG$1, "",             IF(ISERR(SEARCH(CG$1,Data!$G82)),        "",          ";" &amp; VLOOKUP(CG$1,Data!$K:$M,3, FALSE) &amp; ",""" &amp; VLOOKUP(CG$1,Data!$K:$L,2, FALSE) &amp; """;"   )             )</f>
        <v/>
      </c>
      <c r="CH81" t="str">
        <f>IF(Data!$K82=CH$1, "",             IF(ISERR(SEARCH(CH$1,Data!$G82)),        "",          ";" &amp; VLOOKUP(CH$1,Data!$K:$M,3, FALSE) &amp; ",""" &amp; VLOOKUP(CH$1,Data!$K:$L,2, FALSE) &amp; """;"   )             )</f>
        <v/>
      </c>
      <c r="CI81" t="str">
        <f>IF(Data!$K82=CI$1, "",             IF(ISERR(SEARCH(CI$1,Data!$G82)),        "",          ";" &amp; VLOOKUP(CI$1,Data!$K:$M,3, FALSE) &amp; ",""" &amp; VLOOKUP(CI$1,Data!$K:$L,2, FALSE) &amp; """;"   )             )</f>
        <v/>
      </c>
      <c r="CJ81" t="str">
        <f>IF(Data!$K82=CJ$1, "",             IF(ISERR(SEARCH(CJ$1,Data!$G82)),        "",          ";" &amp; VLOOKUP(CJ$1,Data!$K:$M,3, FALSE) &amp; ",""" &amp; VLOOKUP(CJ$1,Data!$K:$L,2, FALSE) &amp; """;"   )             )</f>
        <v/>
      </c>
      <c r="CK81" t="str">
        <f>IF(Data!$K82=CK$1, "",             IF(ISERR(SEARCH(CK$1,Data!$G82)),        "",          ";" &amp; VLOOKUP(CK$1,Data!$K:$M,3, FALSE) &amp; ",""" &amp; VLOOKUP(CK$1,Data!$K:$L,2, FALSE) &amp; """;"   )             )</f>
        <v/>
      </c>
      <c r="CL81" t="str">
        <f>IF(Data!$K82=CL$1, "",             IF(ISERR(SEARCH(CL$1,Data!$G82)),        "",          ";" &amp; VLOOKUP(CL$1,Data!$K:$M,3, FALSE) &amp; ",""" &amp; VLOOKUP(CL$1,Data!$K:$L,2, FALSE) &amp; """;"   )             )</f>
        <v/>
      </c>
      <c r="CM81" t="str">
        <f>IF(Data!$K82=CM$1, "",             IF(ISERR(SEARCH(CM$1,Data!$G82)),        "",          ";" &amp; VLOOKUP(CM$1,Data!$K:$M,3, FALSE) &amp; ",""" &amp; VLOOKUP(CM$1,Data!$K:$L,2, FALSE) &amp; """;"   )             )</f>
        <v/>
      </c>
      <c r="CN81" t="str">
        <f>IF(Data!$K82=CN$1, "",             IF(ISERR(SEARCH(CN$1,Data!$G82)),        "",          ";" &amp; VLOOKUP(CN$1,Data!$K:$M,3, FALSE) &amp; ",""" &amp; VLOOKUP(CN$1,Data!$K:$L,2, FALSE) &amp; """;"   )             )</f>
        <v/>
      </c>
      <c r="CO81" t="str">
        <f>IF(Data!$K82=CO$1, "",             IF(ISERR(SEARCH(CO$1,Data!$G82)),        "",          ";" &amp; VLOOKUP(CO$1,Data!$K:$M,3, FALSE) &amp; ",""" &amp; VLOOKUP(CO$1,Data!$K:$L,2, FALSE) &amp; """;"   )             )</f>
        <v/>
      </c>
      <c r="CP81" t="str">
        <f>IF(Data!$K82=CP$1, "",             IF(ISERR(SEARCH(CP$1,Data!$G82)),        "",          ";" &amp; VLOOKUP(CP$1,Data!$K:$M,3, FALSE) &amp; ",""" &amp; VLOOKUP(CP$1,Data!$K:$L,2, FALSE) &amp; """;"   )             )</f>
        <v/>
      </c>
      <c r="CQ81" t="str">
        <f>IF(Data!$K82=CQ$1, "",             IF(ISERR(SEARCH(CQ$1,Data!$G82)),        "",          ";" &amp; VLOOKUP(CQ$1,Data!$K:$M,3, FALSE) &amp; ",""" &amp; VLOOKUP(CQ$1,Data!$K:$L,2, FALSE) &amp; """;"   )             )</f>
        <v/>
      </c>
      <c r="CR81" t="str">
        <f>IF(Data!$K82=CR$1, "",             IF(ISERR(SEARCH(CR$1,Data!$G82)),        "",          ";" &amp; VLOOKUP(CR$1,Data!$K:$M,3, FALSE) &amp; ",""" &amp; VLOOKUP(CR$1,Data!$K:$L,2, FALSE) &amp; """;"   )             )</f>
        <v/>
      </c>
      <c r="CS81" t="str">
        <f>IF(Data!$K82=CS$1, "",             IF(ISERR(SEARCH(CS$1,Data!$G82)),        "",          ";" &amp; VLOOKUP(CS$1,Data!$K:$M,3, FALSE) &amp; ",""" &amp; VLOOKUP(CS$1,Data!$K:$L,2, FALSE) &amp; """;"   )             )</f>
        <v/>
      </c>
      <c r="CT81" t="str">
        <f>IF(Data!$K82=CT$1, "",             IF(ISERR(SEARCH(CT$1,Data!$G82)),        "",          ";" &amp; VLOOKUP(CT$1,Data!$K:$M,3, FALSE) &amp; ",""" &amp; VLOOKUP(CT$1,Data!$K:$L,2, FALSE) &amp; """;"   )             )</f>
        <v/>
      </c>
      <c r="CU81" t="str">
        <f>IF(Data!$K82=CU$1, "",             IF(ISERR(SEARCH(CU$1,Data!$G82)),        "",          ";" &amp; VLOOKUP(CU$1,Data!$K:$M,3, FALSE) &amp; ",""" &amp; VLOOKUP(CU$1,Data!$K:$L,2, FALSE) &amp; """;"   )             )</f>
        <v/>
      </c>
      <c r="CV81" t="str">
        <f>IF(Data!$K82=CV$1, "",             IF(ISERR(SEARCH(CV$1,Data!$G82)),        "",          ";" &amp; VLOOKUP(CV$1,Data!$K:$M,3, FALSE) &amp; ",""" &amp; VLOOKUP(CV$1,Data!$K:$L,2, FALSE) &amp; """;"   )             )</f>
        <v/>
      </c>
      <c r="CW81" t="str">
        <f>IF(Data!$K82=CW$1, "",             IF(ISERR(SEARCH(CW$1,Data!$G82)),        "",          ";" &amp; VLOOKUP(CW$1,Data!$K:$M,3, FALSE) &amp; ",""" &amp; VLOOKUP(CW$1,Data!$K:$L,2, FALSE) &amp; """;"   )             )</f>
        <v/>
      </c>
      <c r="CX81" t="str">
        <f>IF(Data!$K82=CX$1, "",             IF(ISERR(SEARCH(CX$1,Data!$G82)),        "",          ";" &amp; VLOOKUP(CX$1,Data!$K:$M,3, FALSE) &amp; ",""" &amp; VLOOKUP(CX$1,Data!$K:$L,2, FALSE) &amp; """;"   )             )</f>
        <v/>
      </c>
      <c r="CY81" t="str">
        <f>IF(Data!$K82=CY$1, "",             IF(ISERR(SEARCH(CY$1,Data!$G82)),        "",          ";" &amp; VLOOKUP(CY$1,Data!$K:$M,3, FALSE) &amp; ",""" &amp; VLOOKUP(CY$1,Data!$K:$L,2, FALSE) &amp; """;"   )             )</f>
        <v/>
      </c>
      <c r="CZ81" t="str">
        <f>IF(Data!$K82=CZ$1, "",             IF(ISERR(SEARCH(CZ$1,Data!$G82)),        "",          ";" &amp; VLOOKUP(CZ$1,Data!$K:$M,3, FALSE) &amp; ",""" &amp; VLOOKUP(CZ$1,Data!$K:$L,2, FALSE) &amp; """;"   )             )</f>
        <v/>
      </c>
      <c r="DA81" t="str">
        <f>IF(Data!$K82=DA$1, "",             IF(ISERR(SEARCH(DA$1,Data!$G82)),        "",          ";" &amp; VLOOKUP(DA$1,Data!$K:$M,3, FALSE) &amp; ",""" &amp; VLOOKUP(DA$1,Data!$K:$L,2, FALSE) &amp; """;"   )             )</f>
        <v/>
      </c>
      <c r="DB81" t="str">
        <f>IF(Data!$K82=DB$1, "",             IF(ISERR(SEARCH(DB$1,Data!$G82)),        "",          ";" &amp; VLOOKUP(DB$1,Data!$K:$M,3, FALSE) &amp; ",""" &amp; VLOOKUP(DB$1,Data!$K:$L,2, FALSE) &amp; """;"   )             )</f>
        <v/>
      </c>
      <c r="DC81" t="str">
        <f>IF(Data!$K82=DC$1, "",             IF(ISERR(SEARCH(DC$1,Data!$G82)),        "",          ";" &amp; VLOOKUP(DC$1,Data!$K:$M,3, FALSE) &amp; ",""" &amp; VLOOKUP(DC$1,Data!$K:$L,2, FALSE) &amp; """;"   )             )</f>
        <v>;8,"DROID";</v>
      </c>
      <c r="DD81" t="str">
        <f>IF(Data!$K82=DD$1, "",             IF(ISERR(SEARCH(DD$1,Data!$G82)),        "",          ";" &amp; VLOOKUP(DD$1,Data!$K:$M,3, FALSE) &amp; ",""" &amp; VLOOKUP(DD$1,Data!$K:$L,2, FALSE) &amp; """;"   )             )</f>
        <v/>
      </c>
      <c r="DE81" t="str">
        <f>IF(Data!$K82=DE$1, "",             IF(ISERR(SEARCH(DE$1,Data!$G82)),        "",          ";" &amp; VLOOKUP(DE$1,Data!$K:$M,3, FALSE) &amp; ",""" &amp; VLOOKUP(DE$1,Data!$K:$L,2, FALSE) &amp; """;"   )             )</f>
        <v/>
      </c>
      <c r="DF81" t="str">
        <f>IF(Data!$K82=DF$1, "",             IF(ISERR(SEARCH(DF$1,Data!$G82)),        "",          ";" &amp; VLOOKUP(DF$1,Data!$K:$M,3, FALSE) &amp; ",""" &amp; VLOOKUP(DF$1,Data!$K:$L,2, FALSE) &amp; """;"   )             )</f>
        <v/>
      </c>
      <c r="DG81" t="str">
        <f>IF(Data!$K82=DG$1, "",             IF(ISERR(SEARCH(DG$1,Data!$G82)),        "",          ";" &amp; VLOOKUP(DG$1,Data!$K:$M,3, FALSE) &amp; ",""" &amp; VLOOKUP(DG$1,Data!$K:$L,2, FALSE) &amp; """;"   )             )</f>
        <v/>
      </c>
      <c r="DH81" t="str">
        <f>IF(Data!$K82=DH$1, "",             IF(ISERR(SEARCH(DH$1,Data!$G82)),        "",          ";" &amp; VLOOKUP(DH$1,Data!$K:$M,3, FALSE) &amp; ",""" &amp; VLOOKUP(DH$1,Data!$K:$L,2, FALSE) &amp; """;"   )             )</f>
        <v/>
      </c>
      <c r="DI81" t="str">
        <f>IF(Data!$K82=DI$1, "",             IF(ISERR(SEARCH(DI$1,Data!$G82)),        "",          ";" &amp; VLOOKUP(DI$1,Data!$K:$M,3, FALSE) &amp; ",""" &amp; VLOOKUP(DI$1,Data!$K:$L,2, FALSE) &amp; """;"   )             )</f>
        <v/>
      </c>
      <c r="DJ81" t="str">
        <f>IF(Data!$K82=DJ$1, "",             IF(ISERR(SEARCH(DJ$1,Data!$G82)),        "",          ";" &amp; VLOOKUP(DJ$1,Data!$K:$M,3, FALSE) &amp; ",""" &amp; VLOOKUP(DJ$1,Data!$K:$L,2, FALSE) &amp; """;"   )             )</f>
        <v/>
      </c>
      <c r="DK81" t="str">
        <f>IF(Data!$K82=DK$1, "",             IF(ISERR(SEARCH(DK$1,Data!$G82)),        "",          ";" &amp; VLOOKUP(DK$1,Data!$K:$M,3, FALSE) &amp; ",""" &amp; VLOOKUP(DK$1,Data!$K:$L,2, FALSE) &amp; """;"   )             )</f>
        <v/>
      </c>
      <c r="DL81" t="str">
        <f>IF(Data!$K82=DL$1, "",             IF(ISERR(SEARCH(DL$1,Data!$G82)),        "",          ";" &amp; VLOOKUP(DL$1,Data!$K:$M,3, FALSE) &amp; ",""" &amp; VLOOKUP(DL$1,Data!$K:$L,2, FALSE) &amp; """;"   )             )</f>
        <v/>
      </c>
      <c r="DM81" t="str">
        <f>IF(Data!$K82=DM$1, "",             IF(ISERR(SEARCH(DM$1,Data!$G82)),        "",          ";" &amp; VLOOKUP(DM$1,Data!$K:$M,3, FALSE) &amp; ",""" &amp; VLOOKUP(DM$1,Data!$K:$L,2, FALSE) &amp; """;"   )             )</f>
        <v/>
      </c>
      <c r="DN81" t="str">
        <f>IF(Data!$K82=DN$1, "",             IF(ISERR(SEARCH(DN$1,Data!$G82)),        "",          ";" &amp; VLOOKUP(DN$1,Data!$K:$M,3, FALSE) &amp; ",""" &amp; VLOOKUP(DN$1,Data!$K:$L,2, FALSE) &amp; """;"   )             )</f>
        <v/>
      </c>
      <c r="DO81" t="str">
        <f>IF(Data!$K82=DO$1, "",             IF(ISERR(SEARCH(DO$1,Data!$G82)),        "",          ";" &amp; VLOOKUP(DO$1,Data!$K:$M,3, FALSE) &amp; ",""" &amp; VLOOKUP(DO$1,Data!$K:$L,2, FALSE) &amp; """;"   )             )</f>
        <v/>
      </c>
      <c r="DP81" t="str">
        <f>IF(Data!$K82=DP$1, "",             IF(ISERR(SEARCH(DP$1,Data!$G82)),        "",          ";" &amp; VLOOKUP(DP$1,Data!$K:$M,3, FALSE) &amp; ",""" &amp; VLOOKUP(DP$1,Data!$K:$L,2, FALSE) &amp; """;"   )             )</f>
        <v/>
      </c>
      <c r="DQ81" t="str">
        <f>IF(Data!$K82=DQ$1, "",             IF(ISERR(SEARCH(DQ$1,Data!$G82)),        "",          ";" &amp; VLOOKUP(DQ$1,Data!$K:$M,3, FALSE) &amp; ",""" &amp; VLOOKUP(DQ$1,Data!$K:$L,2, FALSE) &amp; """;"   )             )</f>
        <v/>
      </c>
      <c r="DR81" t="str">
        <f>IF(Data!$K82=DR$1, "",             IF(ISERR(SEARCH(DR$1,Data!$G82)),        "",          ";" &amp; VLOOKUP(DR$1,Data!$K:$M,3, FALSE) &amp; ",""" &amp; VLOOKUP(DR$1,Data!$K:$L,2, FALSE) &amp; """;"   )             )</f>
        <v/>
      </c>
      <c r="DS81" t="str">
        <f>IF(Data!$K82=DS$1, "",             IF(ISERR(SEARCH(DS$1,Data!$G82)),        "",          ";" &amp; VLOOKUP(DS$1,Data!$K:$M,3, FALSE) &amp; ",""" &amp; VLOOKUP(DS$1,Data!$K:$L,2, FALSE) &amp; """;"   )             )</f>
        <v/>
      </c>
      <c r="DT81" t="str">
        <f>IF(Data!$K82=DT$1, "",             IF(ISERR(SEARCH(DT$1,Data!$G82)),        "",          ";" &amp; VLOOKUP(DT$1,Data!$K:$M,3, FALSE) &amp; ",""" &amp; VLOOKUP(DT$1,Data!$K:$L,2, FALSE) &amp; """;"   )             )</f>
        <v/>
      </c>
      <c r="DU81" t="str">
        <f>IF(Data!$K82=DU$1, "",             IF(ISERR(SEARCH(DU$1,Data!$G82)),        "",          ";" &amp; VLOOKUP(DU$1,Data!$K:$M,3, FALSE) &amp; ",""" &amp; VLOOKUP(DU$1,Data!$K:$L,2, FALSE) &amp; """;"   )             )</f>
        <v/>
      </c>
      <c r="DV81" t="str">
        <f>IF(Data!$K82=DV$1, "",             IF(ISERR(SEARCH(DV$1,Data!$G82)),        "",          ";" &amp; VLOOKUP(DV$1,Data!$K:$M,3, FALSE) &amp; ",""" &amp; VLOOKUP(DV$1,Data!$K:$L,2, FALSE) &amp; """;"   )             )</f>
        <v/>
      </c>
      <c r="DW81" t="str">
        <f>IF(Data!$K82=DW$1, "",             IF(ISERR(SEARCH(DW$1,Data!$G82)),        "",          ";" &amp; VLOOKUP(DW$1,Data!$K:$M,3, FALSE) &amp; ",""" &amp; VLOOKUP(DW$1,Data!$K:$L,2, FALSE) &amp; """;"   )             )</f>
        <v/>
      </c>
      <c r="DX81" t="str">
        <f>IF(Data!$K82=DX$1, "",             IF(ISERR(SEARCH(DX$1,Data!$G82)),        "",          ";" &amp; VLOOKUP(DX$1,Data!$K:$M,3, FALSE) &amp; ",""" &amp; VLOOKUP(DX$1,Data!$K:$L,2, FALSE) &amp; """;"   )             )</f>
        <v/>
      </c>
      <c r="DY81" t="str">
        <f>IF(Data!$K82=DY$1, "",             IF(ISERR(SEARCH(DY$1,Data!$G82)),        "",          ";" &amp; VLOOKUP(DY$1,Data!$K:$M,3, FALSE) &amp; ",""" &amp; VLOOKUP(DY$1,Data!$K:$L,2, FALSE) &amp; """;"   )             )</f>
        <v/>
      </c>
      <c r="DZ81" t="str">
        <f>IF(Data!$K82=DZ$1, "",             IF(ISERR(SEARCH(DZ$1,Data!$G82)),        "",          ";" &amp; VLOOKUP(DZ$1,Data!$K:$M,3, FALSE) &amp; ",""" &amp; VLOOKUP(DZ$1,Data!$K:$L,2, FALSE) &amp; """;"   )             )</f>
        <v/>
      </c>
      <c r="EA81" t="str">
        <f>IF(Data!$K82=EA$1, "",             IF(ISERR(SEARCH(EA$1,Data!$G82)),        "",          ";" &amp; VLOOKUP(EA$1,Data!$K:$M,3, FALSE) &amp; ",""" &amp; VLOOKUP(EA$1,Data!$K:$L,2, FALSE) &amp; """;"   )             )</f>
        <v/>
      </c>
      <c r="EB81" t="str">
        <f>IF(Data!$K82=EB$1, "",             IF(ISERR(SEARCH(EB$1,Data!$G82)),        "",          ";" &amp; VLOOKUP(EB$1,Data!$K:$M,3, FALSE) &amp; ",""" &amp; VLOOKUP(EB$1,Data!$K:$L,2, FALSE) &amp; """;"   )             )</f>
        <v/>
      </c>
      <c r="EC81" t="str">
        <f>IF(Data!$K82=EC$1, "",             IF(ISERR(SEARCH(EC$1,Data!$G82)),        "",          ";" &amp; VLOOKUP(EC$1,Data!$K:$M,3, FALSE) &amp; ",""" &amp; VLOOKUP(EC$1,Data!$K:$L,2, FALSE) &amp; """;"   )             )</f>
        <v/>
      </c>
      <c r="ED81" t="str">
        <f>IF(Data!$K82=ED$1, "",             IF(ISERR(SEARCH(ED$1,Data!$G82)),        "",          ";" &amp; VLOOKUP(ED$1,Data!$K:$M,3, FALSE) &amp; ",""" &amp; VLOOKUP(ED$1,Data!$K:$L,2, FALSE) &amp; """;"   )             )</f>
        <v/>
      </c>
      <c r="EE81" t="str">
        <f>IF(Data!$K82=EE$1, "",             IF(ISERR(SEARCH(EE$1,Data!$G82)),        "",          ";" &amp; VLOOKUP(EE$1,Data!$K:$M,3, FALSE) &amp; ",""" &amp; VLOOKUP(EE$1,Data!$K:$L,2, FALSE) &amp; """;"   )             )</f>
        <v/>
      </c>
      <c r="EF81" t="str">
        <f>IF(Data!$K82=EF$1, "",             IF(ISERR(SEARCH(EF$1,Data!$G82)),        "",          ";" &amp; VLOOKUP(EF$1,Data!$K:$M,3, FALSE) &amp; ",""" &amp; VLOOKUP(EF$1,Data!$K:$L,2, FALSE) &amp; """;"   )             )</f>
        <v/>
      </c>
      <c r="EG81" t="str">
        <f>IF(Data!$K82=EG$1, "",             IF(ISERR(SEARCH(EG$1,Data!$G82)),        "",          ";" &amp; VLOOKUP(EG$1,Data!$K:$M,3, FALSE) &amp; ",""" &amp; VLOOKUP(EG$1,Data!$K:$L,2, FALSE) &amp; """;"   )             )</f>
        <v/>
      </c>
      <c r="EH81" t="str">
        <f>IF(Data!$K82=EH$1, "",             IF(ISERR(SEARCH(EH$1,Data!$G82)),        "",          ";" &amp; VLOOKUP(EH$1,Data!$K:$M,3, FALSE) &amp; ",""" &amp; VLOOKUP(EH$1,Data!$K:$L,2, FALSE) &amp; """;"   )             )</f>
        <v/>
      </c>
      <c r="EI81" t="str">
        <f>IF(Data!$K82=EI$1, "",             IF(ISERR(SEARCH(EI$1,Data!$G82)),        "",          ";" &amp; VLOOKUP(EI$1,Data!$K:$M,3, FALSE) &amp; ",""" &amp; VLOOKUP(EI$1,Data!$K:$L,2, FALSE) &amp; """;"   )             )</f>
        <v/>
      </c>
      <c r="EJ81" t="str">
        <f>IF(Data!$K82=EJ$1, "",             IF(ISERR(SEARCH(EJ$1,Data!$G82)),        "",          ";" &amp; VLOOKUP(EJ$1,Data!$K:$M,3, FALSE) &amp; ",""" &amp; VLOOKUP(EJ$1,Data!$K:$L,2, FALSE) &amp; """;"   )             )</f>
        <v/>
      </c>
      <c r="EK81" t="str">
        <f>IF(Data!$K82=EK$1, "",             IF(ISERR(SEARCH(EK$1,Data!$G82)),        "",          ";" &amp; VLOOKUP(EK$1,Data!$K:$M,3, FALSE) &amp; ",""" &amp; VLOOKUP(EK$1,Data!$K:$L,2, FALSE) &amp; """;"   )             )</f>
        <v/>
      </c>
      <c r="EL81" t="str">
        <f>IF(Data!$K82=EL$1, "",             IF(ISERR(SEARCH(EL$1,Data!$G82)),        "",          ";" &amp; VLOOKUP(EL$1,Data!$K:$M,3, FALSE) &amp; ",""" &amp; VLOOKUP(EL$1,Data!$K:$L,2, FALSE) &amp; """;"   )             )</f>
        <v/>
      </c>
      <c r="EM81" t="str">
        <f>IF(Data!$K82=EM$1, "",             IF(ISERR(SEARCH(EM$1,Data!$G82)),        "",          ";" &amp; VLOOKUP(EM$1,Data!$K:$M,3, FALSE) &amp; ",""" &amp; VLOOKUP(EM$1,Data!$K:$L,2, FALSE) &amp; """;"   )             )</f>
        <v/>
      </c>
      <c r="EN81" t="str">
        <f>IF(Data!$K82=EN$1, "",             IF(ISERR(SEARCH(EN$1,Data!$G82)),        "",          ";" &amp; VLOOKUP(EN$1,Data!$K:$M,3, FALSE) &amp; ",""" &amp; VLOOKUP(EN$1,Data!$K:$L,2, FALSE) &amp; """;"   )             )</f>
        <v/>
      </c>
      <c r="EO81" t="str">
        <f>IF(Data!$K82=EO$1, "",             IF(ISERR(SEARCH(EO$1,Data!$G82)),        "",          ";" &amp; VLOOKUP(EO$1,Data!$K:$M,3, FALSE) &amp; ",""" &amp; VLOOKUP(EO$1,Data!$K:$L,2, FALSE) &amp; """;"   )             )</f>
        <v/>
      </c>
      <c r="EP81" t="str">
        <f>IF(Data!$K82=EP$1, "",             IF(ISERR(SEARCH(EP$1,Data!$G82)),        "",          ";" &amp; VLOOKUP(EP$1,Data!$K:$M,3, FALSE) &amp; ",""" &amp; VLOOKUP(EP$1,Data!$K:$L,2, FALSE) &amp; """;"   )             )</f>
        <v/>
      </c>
      <c r="EQ81" t="str">
        <f>IF(Data!$K82=EQ$1, "",             IF(ISERR(SEARCH(EQ$1,Data!$G82)),        "",          ";" &amp; VLOOKUP(EQ$1,Data!$K:$M,3, FALSE) &amp; ",""" &amp; VLOOKUP(EQ$1,Data!$K:$L,2, FALSE) &amp; """;"   )             )</f>
        <v/>
      </c>
      <c r="ER81" t="str">
        <f>IF(Data!$K82=ER$1, "",             IF(ISERR(SEARCH(ER$1,Data!$G82)),        "",          ";" &amp; VLOOKUP(ER$1,Data!$K:$M,3, FALSE) &amp; ",""" &amp; VLOOKUP(ER$1,Data!$K:$L,2, FALSE) &amp; """;"   )             )</f>
        <v/>
      </c>
      <c r="ES81" t="str">
        <f>IF(Data!$K82=ES$1, "",             IF(ISERR(SEARCH(ES$1,Data!$G82)),        "",          ";" &amp; VLOOKUP(ES$1,Data!$K:$M,3, FALSE) &amp; ",""" &amp; VLOOKUP(ES$1,Data!$K:$L,2, FALSE) &amp; """;"   )             )</f>
        <v/>
      </c>
      <c r="ET81" t="str">
        <f>IF(Data!$K82=ET$1, "",             IF(ISERR(SEARCH(ET$1,Data!$G82)),        "",          ";" &amp; VLOOKUP(ET$1,Data!$K:$M,3, FALSE) &amp; ",""" &amp; VLOOKUP(ET$1,Data!$K:$L,2, FALSE) &amp; """;"   )             )</f>
        <v/>
      </c>
      <c r="EU81" t="str">
        <f>IF(Data!$K82=EU$1, "",             IF(ISERR(SEARCH(EU$1,Data!$G82)),        "",          ";" &amp; VLOOKUP(EU$1,Data!$K:$M,3, FALSE) &amp; ",""" &amp; VLOOKUP(EU$1,Data!$K:$L,2, FALSE) &amp; """;"   )             )</f>
        <v/>
      </c>
      <c r="EV81" t="str">
        <f>IF(Data!$K82=EV$1, "",             IF(ISERR(SEARCH(EV$1,Data!$G82)),        "",          ";" &amp; VLOOKUP(EV$1,Data!$K:$M,3, FALSE) &amp; ",""" &amp; VLOOKUP(EV$1,Data!$K:$L,2, FALSE) &amp; """;"   )             )</f>
        <v/>
      </c>
      <c r="EW81" t="str">
        <f>IF(Data!$K82=EW$1, "",             IF(ISERR(SEARCH(EW$1,Data!$G82)),        "",          ";" &amp; VLOOKUP(EW$1,Data!$K:$M,3, FALSE) &amp; ",""" &amp; VLOOKUP(EW$1,Data!$K:$L,2, FALSE) &amp; """;"   )             )</f>
        <v/>
      </c>
      <c r="EX81" t="str">
        <f>IF(Data!$K82=EX$1, "",             IF(ISERR(SEARCH(EX$1,Data!$G82)),        "",          ";" &amp; VLOOKUP(EX$1,Data!$K:$M,3, FALSE) &amp; ",""" &amp; VLOOKUP(EX$1,Data!$K:$L,2, FALSE) &amp; """;"   )             )</f>
        <v/>
      </c>
      <c r="EY81" t="str">
        <f>IF(Data!$K82=EY$1, "",             IF(ISERR(SEARCH(EY$1,Data!$G82)),        "",          ";" &amp; VLOOKUP(EY$1,Data!$K:$M,3, FALSE) &amp; ",""" &amp; VLOOKUP(EY$1,Data!$K:$L,2, FALSE) &amp; """;"   )             )</f>
        <v/>
      </c>
      <c r="EZ81" t="str">
        <f>IF(Data!$K82=EZ$1, "",             IF(ISERR(SEARCH(EZ$1,Data!$G82)),        "",          ";" &amp; VLOOKUP(EZ$1,Data!$K:$M,3, FALSE) &amp; ",""" &amp; VLOOKUP(EZ$1,Data!$K:$L,2, FALSE) &amp; """;"   )             )</f>
        <v/>
      </c>
      <c r="FA81" t="str">
        <f>IF(Data!$K82=FA$1, "",             IF(ISERR(SEARCH(FA$1,Data!$G82)),        "",          ";" &amp; VLOOKUP(FA$1,Data!$K:$M,3, FALSE) &amp; ",""" &amp; VLOOKUP(FA$1,Data!$K:$L,2, FALSE) &amp; """;"   )             )</f>
        <v/>
      </c>
      <c r="FB81" t="str">
        <f>IF(Data!$K82=FB$1, "",             IF(ISERR(SEARCH(FB$1,Data!$G82)),        "",          ";" &amp; VLOOKUP(FB$1,Data!$K:$M,3, FALSE) &amp; ",""" &amp; VLOOKUP(FB$1,Data!$K:$L,2, FALSE) &amp; """;"   )             )</f>
        <v/>
      </c>
      <c r="FC81" t="str">
        <f>IF(Data!$K82=FC$1, "",             IF(ISERR(SEARCH(FC$1,Data!$G82)),        "",          ";" &amp; VLOOKUP(FC$1,Data!$K:$M,3, FALSE) &amp; ",""" &amp; VLOOKUP(FC$1,Data!$K:$L,2, FALSE) &amp; """;"   )             )</f>
        <v/>
      </c>
      <c r="FD81" t="str">
        <f>IF(Data!$K82=FD$1, "",             IF(ISERR(SEARCH(FD$1,Data!$G82)),        "",          ";" &amp; VLOOKUP(FD$1,Data!$K:$M,3, FALSE) &amp; ",""" &amp; VLOOKUP(FD$1,Data!$K:$L,2, FALSE) &amp; """;"   )             )</f>
        <v/>
      </c>
      <c r="FE81" t="str">
        <f>IF(Data!$K82=FE$1, "",             IF(ISERR(SEARCH(FE$1,Data!$G82)),        "",          ";" &amp; VLOOKUP(FE$1,Data!$K:$M,3, FALSE) &amp; ",""" &amp; VLOOKUP(FE$1,Data!$K:$L,2, FALSE) &amp; """;"   )             )</f>
        <v/>
      </c>
      <c r="FF81" t="str">
        <f>IF(Data!$K82=FF$1, "",             IF(ISERR(SEARCH(FF$1,Data!$G82)),        "",          ";" &amp; VLOOKUP(FF$1,Data!$K:$M,3, FALSE) &amp; ",""" &amp; VLOOKUP(FF$1,Data!$K:$L,2, FALSE) &amp; """;"   )             )</f>
        <v/>
      </c>
      <c r="FG81" t="str">
        <f>IF(Data!$K82=FG$1, "",             IF(ISERR(SEARCH(FG$1,Data!$G82)),        "",          ";" &amp; VLOOKUP(FG$1,Data!$K:$M,3, FALSE) &amp; ",""" &amp; VLOOKUP(FG$1,Data!$K:$L,2, FALSE) &amp; """;"   )             )</f>
        <v/>
      </c>
      <c r="FH81" t="str">
        <f>IF(Data!$K82=FH$1, "",             IF(ISERR(SEARCH(FH$1,Data!$G82)),        "",          ";" &amp; VLOOKUP(FH$1,Data!$K:$M,3, FALSE) &amp; ",""" &amp; VLOOKUP(FH$1,Data!$K:$L,2, FALSE) &amp; """;"   )             )</f>
        <v/>
      </c>
      <c r="FI81" t="str">
        <f>IF(Data!$K82=FI$1, "",             IF(ISERR(SEARCH(FI$1,Data!$G82)),        "",          ";" &amp; VLOOKUP(FI$1,Data!$K:$M,3, FALSE) &amp; ",""" &amp; VLOOKUP(FI$1,Data!$K:$L,2, FALSE) &amp; """;"   )             )</f>
        <v/>
      </c>
      <c r="FJ81" t="str">
        <f>IF(Data!$K82=FJ$1, "",             IF(ISERR(SEARCH(FJ$1,Data!$G82)),        "",          ";" &amp; VLOOKUP(FJ$1,Data!$K:$M,3, FALSE) &amp; ",""" &amp; VLOOKUP(FJ$1,Data!$K:$L,2, FALSE) &amp; """;"   )             )</f>
        <v/>
      </c>
      <c r="FK81" t="str">
        <f>IF(Data!$K82=FK$1, "",             IF(ISERR(SEARCH(FK$1,Data!$G82)),        "",          ";" &amp; VLOOKUP(FK$1,Data!$K:$M,3, FALSE) &amp; ",""" &amp; VLOOKUP(FK$1,Data!$K:$L,2, FALSE) &amp; """;"   )             )</f>
        <v/>
      </c>
      <c r="FL81" t="str">
        <f>IF(Data!$K82=FL$1, "",             IF(ISERR(SEARCH(FL$1,Data!$G82)),        "",          ";" &amp; VLOOKUP(FL$1,Data!$K:$M,3, FALSE) &amp; ",""" &amp; VLOOKUP(FL$1,Data!$K:$L,2, FALSE) &amp; """;"   )             )</f>
        <v/>
      </c>
      <c r="FM81" t="str">
        <f>IF(Data!$K82=FM$1, "",             IF(ISERR(SEARCH(FM$1,Data!$G82)),        "",          ";" &amp; VLOOKUP(FM$1,Data!$K:$M,3, FALSE) &amp; ",""" &amp; VLOOKUP(FM$1,Data!$K:$L,2, FALSE) &amp; """;"   )             )</f>
        <v/>
      </c>
      <c r="FN81" t="str">
        <f>IF(Data!$K82=FN$1, "",             IF(ISERR(SEARCH(FN$1,Data!$G82)),        "",          ";" &amp; VLOOKUP(FN$1,Data!$K:$M,3, FALSE) &amp; ",""" &amp; VLOOKUP(FN$1,Data!$K:$L,2, FALSE) &amp; """;"   )             )</f>
        <v/>
      </c>
      <c r="FO81" t="str">
        <f>IF(Data!$K82=FO$1, "",             IF(ISERR(SEARCH(FO$1,Data!$G82)),        "",          ";" &amp; VLOOKUP(FO$1,Data!$K:$M,3, FALSE) &amp; ",""" &amp; VLOOKUP(FO$1,Data!$K:$L,2, FALSE) &amp; """;"   )             )</f>
        <v/>
      </c>
      <c r="FP81" t="str">
        <f>IF(Data!$K82=FP$1, "",             IF(ISERR(SEARCH(FP$1,Data!$G82)),        "",          ";" &amp; VLOOKUP(FP$1,Data!$K:$M,3, FALSE) &amp; ",""" &amp; VLOOKUP(FP$1,Data!$K:$L,2, FALSE) &amp; """;"   )             )</f>
        <v/>
      </c>
      <c r="FQ81" t="str">
        <f>IF(Data!$K82=FQ$1, "",             IF(ISERR(SEARCH(FQ$1,Data!$G82)),        "",          ";" &amp; VLOOKUP(FQ$1,Data!$K:$M,3, FALSE) &amp; ",""" &amp; VLOOKUP(FQ$1,Data!$K:$L,2, FALSE) &amp; """;"   )             )</f>
        <v/>
      </c>
      <c r="FR81" t="str">
        <f>IF(Data!$K82=FR$1, "",             IF(ISERR(SEARCH(FR$1,Data!$G82)),        "",          ";" &amp; VLOOKUP(FR$1,Data!$K:$M,3, FALSE) &amp; ",""" &amp; VLOOKUP(FR$1,Data!$K:$L,2, FALSE) &amp; """;"   )             )</f>
        <v/>
      </c>
      <c r="FS81" t="str">
        <f>IF(Data!$K82=FS$1, "",             IF(ISERR(SEARCH(FS$1,Data!$G82)),        "",          ";" &amp; VLOOKUP(FS$1,Data!$K:$M,3, FALSE) &amp; ",""" &amp; VLOOKUP(FS$1,Data!$K:$L,2, FALSE) &amp; """;"   )             )</f>
        <v/>
      </c>
      <c r="FT81" t="str">
        <f>IF(Data!$K82=FT$1, "",             IF(ISERR(SEARCH(FT$1,Data!$G82)),        "",          ";" &amp; VLOOKUP(FT$1,Data!$K:$M,3, FALSE) &amp; ",""" &amp; VLOOKUP(FT$1,Data!$K:$L,2, FALSE) &amp; """;"   )             )</f>
        <v/>
      </c>
      <c r="FU81" t="str">
        <f>IF(Data!$K82=FU$1, "",             IF(ISERR(SEARCH(FU$1,Data!$G82)),        "",          ";" &amp; VLOOKUP(FU$1,Data!$K:$M,3, FALSE) &amp; ",""" &amp; VLOOKUP(FU$1,Data!$K:$L,2, FALSE) &amp; """;"   )             )</f>
        <v/>
      </c>
      <c r="FV81" t="str">
        <f>IF(Data!$K82=FV$1, "",             IF(ISERR(SEARCH(FV$1,Data!$G82)),        "",          ";" &amp; VLOOKUP(FV$1,Data!$K:$M,3, FALSE) &amp; ",""" &amp; VLOOKUP(FV$1,Data!$K:$L,2, FALSE) &amp; """;"   )             )</f>
        <v/>
      </c>
      <c r="FW81" t="str">
        <f>IF(Data!$K82=FW$1, "",             IF(ISERR(SEARCH(FW$1,Data!$G82)),        "",          ";" &amp; VLOOKUP(FW$1,Data!$K:$M,3, FALSE) &amp; ",""" &amp; VLOOKUP(FW$1,Data!$K:$L,2, FALSE) &amp; """;"   )             )</f>
        <v/>
      </c>
      <c r="FX81" t="str">
        <f>IF(Data!$K82=FX$1, "",             IF(ISERR(SEARCH(FX$1,Data!$G82)),        "",          ";" &amp; VLOOKUP(FX$1,Data!$K:$M,3, FALSE) &amp; ",""" &amp; VLOOKUP(FX$1,Data!$K:$L,2, FALSE) &amp; """;"   )             )</f>
        <v/>
      </c>
      <c r="FY81" t="str">
        <f>IF(Data!$K82=FY$1, "",             IF(ISERR(SEARCH(FY$1,Data!$G82)),        "",          ";" &amp; VLOOKUP(FY$1,Data!$K:$M,3, FALSE) &amp; ",""" &amp; VLOOKUP(FY$1,Data!$K:$L,2, FALSE) &amp; """;"   )             )</f>
        <v/>
      </c>
      <c r="FZ81" t="str">
        <f>IF(Data!$K82=FZ$1, "",             IF(ISERR(SEARCH(FZ$1,Data!$G82)),        "",          ";" &amp; VLOOKUP(FZ$1,Data!$K:$M,3, FALSE) &amp; ",""" &amp; VLOOKUP(FZ$1,Data!$K:$L,2, FALSE) &amp; """;"   )             )</f>
        <v/>
      </c>
      <c r="GA81" t="str">
        <f>IF(Data!$K82=GA$1, "",             IF(ISERR(SEARCH(GA$1,Data!$G82)),        "",          ";" &amp; VLOOKUP(GA$1,Data!$K:$M,3, FALSE) &amp; ",""" &amp; VLOOKUP(GA$1,Data!$K:$L,2, FALSE) &amp; """;"   )             )</f>
        <v/>
      </c>
      <c r="GB81" t="str">
        <f>IF(Data!$K82=GB$1, "",             IF(ISERR(SEARCH(GB$1,Data!$G82)),        "",          ";" &amp; VLOOKUP(GB$1,Data!$K:$M,3, FALSE) &amp; ",""" &amp; VLOOKUP(GB$1,Data!$K:$L,2, FALSE) &amp; """;"   )             )</f>
        <v/>
      </c>
      <c r="GC81" t="str">
        <f>IF(Data!$K82=GC$1, "",             IF(ISERR(SEARCH(GC$1,Data!$G82)),        "",          ";" &amp; VLOOKUP(GC$1,Data!$K:$M,3, FALSE) &amp; ",""" &amp; VLOOKUP(GC$1,Data!$K:$L,2, FALSE) &amp; """;"   )             )</f>
        <v/>
      </c>
      <c r="GD81" t="str">
        <f>IF(Data!$K82=GD$1, "",             IF(ISERR(SEARCH(GD$1,Data!$G82)),        "",          ";" &amp; VLOOKUP(GD$1,Data!$K:$M,3, FALSE) &amp; ",""" &amp; VLOOKUP(GD$1,Data!$K:$L,2, FALSE) &amp; """;"   )             )</f>
        <v/>
      </c>
      <c r="GE81" t="str">
        <f>IF(Data!$K82=GE$1, "",             IF(ISERR(SEARCH(GE$1,Data!$G82)),        "",          ";" &amp; VLOOKUP(GE$1,Data!$K:$M,3, FALSE) &amp; ",""" &amp; VLOOKUP(GE$1,Data!$K:$L,2, FALSE) &amp; """;"   )             )</f>
        <v/>
      </c>
      <c r="GF81" t="str">
        <f>IF(Data!$K82=GF$1, "",             IF(ISERR(SEARCH(GF$1,Data!$G82)),        "",          ";" &amp; VLOOKUP(GF$1,Data!$K:$M,3, FALSE) &amp; ",""" &amp; VLOOKUP(GF$1,Data!$K:$L,2, FALSE) &amp; """;"   )             )</f>
        <v/>
      </c>
      <c r="GG81" t="str">
        <f>IF(Data!$K82=GG$1, "",             IF(ISERR(SEARCH(GG$1,Data!$G82)),        "",          ";" &amp; VLOOKUP(GG$1,Data!$K:$M,3, FALSE) &amp; ",""" &amp; VLOOKUP(GG$1,Data!$K:$L,2, FALSE) &amp; """;"   )             )</f>
        <v/>
      </c>
      <c r="GH81" t="str">
        <f>IF(Data!$K82=GH$1, "",             IF(ISERR(SEARCH(GH$1,Data!$G82)),        "",          ";" &amp; VLOOKUP(GH$1,Data!$K:$M,3, FALSE) &amp; ",""" &amp; VLOOKUP(GH$1,Data!$K:$L,2, FALSE) &amp; """;"   )             )</f>
        <v/>
      </c>
      <c r="GI81" t="str">
        <f>IF(Data!$K82=GI$1, "",             IF(ISERR(SEARCH(GI$1,Data!$G82)),        "",          ";" &amp; VLOOKUP(GI$1,Data!$K:$M,3, FALSE) &amp; ",""" &amp; VLOOKUP(GI$1,Data!$K:$L,2, FALSE) &amp; """;"   )             )</f>
        <v/>
      </c>
      <c r="GJ81" t="str">
        <f>IF(Data!$K82=GJ$1, "",             IF(ISERR(SEARCH(GJ$1,Data!$G82)),        "",          ";" &amp; VLOOKUP(GJ$1,Data!$K:$M,3, FALSE) &amp; ",""" &amp; VLOOKUP(GJ$1,Data!$K:$L,2, FALSE) &amp; """;"   )             )</f>
        <v/>
      </c>
      <c r="GK81" t="str">
        <f>IF(Data!$K82=GK$1, "",             IF(ISERR(SEARCH(GK$1,Data!$G82)),        "",          ";" &amp; VLOOKUP(GK$1,Data!$K:$M,3, FALSE) &amp; ",""" &amp; VLOOKUP(GK$1,Data!$K:$L,2, FALSE) &amp; """;"   )             )</f>
        <v/>
      </c>
      <c r="GL81" t="str">
        <f>IF(Data!$K82=GL$1, "",             IF(ISERR(SEARCH(GL$1,Data!$G82)),        "",          ";" &amp; VLOOKUP(GL$1,Data!$K:$M,3, FALSE) &amp; ",""" &amp; VLOOKUP(GL$1,Data!$K:$L,2, FALSE) &amp; """;"   )             )</f>
        <v/>
      </c>
      <c r="GM81" t="str">
        <f>IF(Data!$K82=GM$1, "",             IF(ISERR(SEARCH(GM$1,Data!$G82)),        "",          ";" &amp; VLOOKUP(GM$1,Data!$K:$M,3, FALSE) &amp; ",""" &amp; VLOOKUP(GM$1,Data!$K:$L,2, FALSE) &amp; """;"   )             )</f>
        <v/>
      </c>
      <c r="GN81" t="str">
        <f>IF(Data!$K82=GN$1, "",             IF(ISERR(SEARCH(GN$1,Data!$G82)),        "",          ";" &amp; VLOOKUP(GN$1,Data!$K:$M,3, FALSE) &amp; ",""" &amp; VLOOKUP(GN$1,Data!$K:$L,2, FALSE) &amp; """;"   )             )</f>
        <v/>
      </c>
      <c r="GO81" t="str">
        <f>IF(Data!$K82=GO$1, "",             IF(ISERR(SEARCH(GO$1,Data!$G82)),        "",          ";" &amp; VLOOKUP(GO$1,Data!$K:$M,3, FALSE) &amp; ",""" &amp; VLOOKUP(GO$1,Data!$K:$L,2, FALSE) &amp; """;"   )             )</f>
        <v/>
      </c>
      <c r="GP81" t="str">
        <f>IF(Data!$K82=GP$1, "",             IF(ISERR(SEARCH(GP$1,Data!$G82)),        "",          ";" &amp; VLOOKUP(GP$1,Data!$K:$M,3, FALSE) &amp; ",""" &amp; VLOOKUP(GP$1,Data!$K:$L,2, FALSE) &amp; """;"   )             )</f>
        <v/>
      </c>
      <c r="GQ81" t="str">
        <f>IF(Data!$K82=GQ$1, "",             IF(ISERR(SEARCH(GQ$1,Data!$G82)),        "",          ";" &amp; VLOOKUP(GQ$1,Data!$K:$M,3, FALSE) &amp; ",""" &amp; VLOOKUP(GQ$1,Data!$K:$L,2, FALSE) &amp; """;"   )             )</f>
        <v/>
      </c>
      <c r="GR81" t="str">
        <f>IF(Data!$K82=GR$1, "",             IF(ISERR(SEARCH(GR$1,Data!$G82)),        "",          ";" &amp; VLOOKUP(GR$1,Data!$K:$M,3, FALSE) &amp; ",""" &amp; VLOOKUP(GR$1,Data!$K:$L,2, FALSE) &amp; """;"   )             )</f>
        <v/>
      </c>
      <c r="GS81" t="str">
        <f>IF(Data!$K82=GS$1, "",             IF(ISERR(SEARCH(GS$1,Data!$G82)),        "",          ";" &amp; VLOOKUP(GS$1,Data!$K:$M,3, FALSE) &amp; ",""" &amp; VLOOKUP(GS$1,Data!$K:$L,2, FALSE) &amp; """;"   )             )</f>
        <v/>
      </c>
      <c r="GT81" t="str">
        <f>IF(Data!$K82=GT$1, "",             IF(ISERR(SEARCH(GT$1,Data!$G82)),        "",          ";" &amp; VLOOKUP(GT$1,Data!$K:$M,3, FALSE) &amp; ",""" &amp; VLOOKUP(GT$1,Data!$K:$L,2, FALSE) &amp; """;"   )             )</f>
        <v/>
      </c>
      <c r="GU81" t="str">
        <f>IF(Data!$K82=GU$1, "",             IF(ISERR(SEARCH(GU$1,Data!$G82)),        "",          ";" &amp; VLOOKUP(GU$1,Data!$K:$M,3, FALSE) &amp; ",""" &amp; VLOOKUP(GU$1,Data!$K:$L,2, FALSE) &amp; """;"   )             )</f>
        <v/>
      </c>
      <c r="GV81" t="str">
        <f>IF(Data!$K82=GV$1, "",             IF(ISERR(SEARCH(GV$1,Data!$G82)),        "",          ";" &amp; VLOOKUP(GV$1,Data!$K:$M,3, FALSE) &amp; ",""" &amp; VLOOKUP(GV$1,Data!$K:$L,2, FALSE) &amp; """;"   )             )</f>
        <v/>
      </c>
      <c r="GW81" t="str">
        <f>IF(Data!$K82=GW$1, "",             IF(ISERR(SEARCH(GW$1,Data!$G82)),        "",          ";" &amp; VLOOKUP(GW$1,Data!$K:$M,3, FALSE) &amp; ",""" &amp; VLOOKUP(GW$1,Data!$K:$L,2, FALSE) &amp; """;"   )             )</f>
        <v/>
      </c>
      <c r="GX81" t="str">
        <f>IF(Data!$K82=GX$1, "",             IF(ISERR(SEARCH(GX$1,Data!$G82)),        "",          ";" &amp; VLOOKUP(GX$1,Data!$K:$M,3, FALSE) &amp; ",""" &amp; VLOOKUP(GX$1,Data!$K:$L,2, FALSE) &amp; """;"   )             )</f>
        <v/>
      </c>
      <c r="GY81" t="str">
        <f>IF(Data!$K82=GY$1, "",             IF(ISERR(SEARCH(GY$1,Data!$G82)),        "",          ";" &amp; VLOOKUP(GY$1,Data!$K:$M,3, FALSE) &amp; ",""" &amp; VLOOKUP(GY$1,Data!$K:$L,2, FALSE) &amp; """;"   )             )</f>
        <v/>
      </c>
      <c r="GZ81" t="str">
        <f>IF(Data!$K82=GZ$1, "",             IF(ISERR(SEARCH(GZ$1,Data!$G82)),        "",          ";" &amp; VLOOKUP(GZ$1,Data!$K:$M,3, FALSE) &amp; ",""" &amp; VLOOKUP(GZ$1,Data!$K:$L,2, FALSE) &amp; """;"   )             )</f>
        <v/>
      </c>
      <c r="HA81" t="str">
        <f>IF(Data!$K82=HA$1, "",             IF(ISERR(SEARCH(HA$1,Data!$G82)),        "",          ";" &amp; VLOOKUP(HA$1,Data!$K:$M,3, FALSE) &amp; ",""" &amp; VLOOKUP(HA$1,Data!$K:$L,2, FALSE) &amp; """;"   )             )</f>
        <v/>
      </c>
      <c r="HB81" t="str">
        <f>IF(Data!$K82=HB$1, "",             IF(ISERR(SEARCH(HB$1,Data!$G82)),        "",          ";" &amp; VLOOKUP(HB$1,Data!$K:$M,3, FALSE) &amp; ",""" &amp; VLOOKUP(HB$1,Data!$K:$L,2, FALSE) &amp; """;"   )             )</f>
        <v/>
      </c>
      <c r="HC81" t="str">
        <f>IF(Data!$K82=HC$1, "",             IF(ISERR(SEARCH(HC$1,Data!$G82)),        "",          ";" &amp; VLOOKUP(HC$1,Data!$K:$M,3, FALSE) &amp; ",""" &amp; VLOOKUP(HC$1,Data!$K:$L,2, FALSE) &amp; """;"   )             )</f>
        <v/>
      </c>
      <c r="HD81" t="str">
        <f>IF(Data!$K82=HD$1, "",             IF(ISERR(SEARCH(HD$1,Data!$G82)),        "",          ";" &amp; VLOOKUP(HD$1,Data!$K:$M,3, FALSE) &amp; ",""" &amp; VLOOKUP(HD$1,Data!$K:$L,2, FALSE) &amp; """;"   )             )</f>
        <v/>
      </c>
      <c r="HE81" t="str">
        <f>IF(Data!$K82=HE$1, "",             IF(ISERR(SEARCH(HE$1,Data!$G82)),        "",          ";" &amp; VLOOKUP(HE$1,Data!$K:$M,3, FALSE) &amp; ",""" &amp; VLOOKUP(HE$1,Data!$K:$L,2, FALSE) &amp; """;"   )             )</f>
        <v/>
      </c>
      <c r="HF81" t="str">
        <f>IF(Data!$K82=HF$1, "",             IF(ISERR(SEARCH(HF$1,Data!$G82)),        "",          ";" &amp; VLOOKUP(HF$1,Data!$K:$M,3, FALSE) &amp; ",""" &amp; VLOOKUP(HF$1,Data!$K:$L,2, FALSE) &amp; """;"   )             )</f>
        <v/>
      </c>
      <c r="HG81" t="str">
        <f>IF(Data!$K82=HG$1, "",             IF(ISERR(SEARCH(HG$1,Data!$G82)),        "",          ";" &amp; VLOOKUP(HG$1,Data!$K:$M,3, FALSE) &amp; ",""" &amp; VLOOKUP(HG$1,Data!$K:$L,2, FALSE) &amp; """;"   )             )</f>
        <v/>
      </c>
      <c r="HH81" t="str">
        <f>IF(Data!$K82=HH$1, "",             IF(ISERR(SEARCH(HH$1,Data!$G82)),        "",          ";" &amp; VLOOKUP(HH$1,Data!$K:$M,3, FALSE) &amp; ",""" &amp; VLOOKUP(HH$1,Data!$K:$L,2, FALSE) &amp; """;"   )             )</f>
        <v/>
      </c>
      <c r="HI81" t="str">
        <f>IF(Data!$K82=HI$1, "",             IF(ISERR(SEARCH(HI$1,Data!$G82)),        "",          ";" &amp; VLOOKUP(HI$1,Data!$K:$M,3, FALSE) &amp; ",""" &amp; VLOOKUP(HI$1,Data!$K:$L,2, FALSE) &amp; """;"   )             )</f>
        <v/>
      </c>
      <c r="HJ81" t="str">
        <f>IF(Data!$K82=HJ$1, "",             IF(ISERR(SEARCH(HJ$1,Data!$G82)),        "",          ";" &amp; VLOOKUP(HJ$1,Data!$K:$M,3, FALSE) &amp; ",""" &amp; VLOOKUP(HJ$1,Data!$K:$L,2, FALSE) &amp; """;"   )             )</f>
        <v/>
      </c>
      <c r="HK81" t="str">
        <f>IF(Data!$K82=HK$1, "",             IF(ISERR(SEARCH(HK$1,Data!$G82)),        "",          ";" &amp; VLOOKUP(HK$1,Data!$K:$M,3, FALSE) &amp; ",""" &amp; VLOOKUP(HK$1,Data!$K:$L,2, FALSE) &amp; """;"   )             )</f>
        <v/>
      </c>
      <c r="HL81" t="str">
        <f>IF(Data!$K82=HL$1, "",             IF(ISERR(SEARCH(HL$1,Data!$G82)),        "",          ";" &amp; VLOOKUP(HL$1,Data!$K:$M,3, FALSE) &amp; ",""" &amp; VLOOKUP(HL$1,Data!$K:$L,2, FALSE) &amp; """;"   )             )</f>
        <v/>
      </c>
      <c r="HM81" t="str">
        <f>IF(Data!$K82=HM$1, "",             IF(ISERR(SEARCH(HM$1,Data!$G82)),        "",          ";" &amp; VLOOKUP(HM$1,Data!$K:$M,3, FALSE) &amp; ",""" &amp; VLOOKUP(HM$1,Data!$K:$L,2, FALSE) &amp; """;"   )             )</f>
        <v/>
      </c>
      <c r="HN81" t="str">
        <f>IF(Data!$K82=HN$1, "",             IF(ISERR(SEARCH(HN$1,Data!$G82)),        "",          ";" &amp; VLOOKUP(HN$1,Data!$K:$M,3, FALSE) &amp; ",""" &amp; VLOOKUP(HN$1,Data!$K:$L,2, FALSE) &amp; """;"   )             )</f>
        <v/>
      </c>
      <c r="HO81" t="str">
        <f>IF(Data!$K82=HO$1, "",             IF(ISERR(SEARCH(HO$1,Data!$G82)),        "",          ";" &amp; VLOOKUP(HO$1,Data!$K:$M,3, FALSE) &amp; ",""" &amp; VLOOKUP(HO$1,Data!$K:$L,2, FALSE) &amp; """;"   )             )</f>
        <v/>
      </c>
      <c r="HP81" t="str">
        <f>IF(Data!$K82=HP$1, "",             IF(ISERR(SEARCH(HP$1,Data!$G82)),        "",          ";" &amp; VLOOKUP(HP$1,Data!$K:$M,3, FALSE) &amp; ",""" &amp; VLOOKUP(HP$1,Data!$K:$L,2, FALSE) &amp; """;"   )             )</f>
        <v/>
      </c>
      <c r="HQ81" t="str">
        <f>IF(Data!$K82=HQ$1, "",             IF(ISERR(SEARCH(HQ$1,Data!$G82)),        "",          ";" &amp; VLOOKUP(HQ$1,Data!$K:$M,3, FALSE) &amp; ",""" &amp; VLOOKUP(HQ$1,Data!$K:$L,2, FALSE) &amp; """;"   )             )</f>
        <v/>
      </c>
      <c r="HR81" t="str">
        <f>IF(Data!$K82=HR$1, "",             IF(ISERR(SEARCH(HR$1,Data!$G82)),        "",          ";" &amp; VLOOKUP(HR$1,Data!$K:$M,3, FALSE) &amp; ",""" &amp; VLOOKUP(HR$1,Data!$K:$L,2, FALSE) &amp; """;"   )             )</f>
        <v/>
      </c>
      <c r="HS81" t="str">
        <f>IF(Data!$K82=HS$1, "",             IF(ISERR(SEARCH(HS$1,Data!$G82)),        "",          ";" &amp; VLOOKUP(HS$1,Data!$K:$M,3, FALSE) &amp; ",""" &amp; VLOOKUP(HS$1,Data!$K:$L,2, FALSE) &amp; """;"   )             )</f>
        <v/>
      </c>
      <c r="HT81" t="str">
        <f>IF(Data!$K82=HT$1, "",             IF(ISERR(SEARCH(HT$1,Data!$G82)),        "",          ";" &amp; VLOOKUP(HT$1,Data!$K:$M,3, FALSE) &amp; ",""" &amp; VLOOKUP(HT$1,Data!$K:$L,2, FALSE) &amp; """;"   )             )</f>
        <v/>
      </c>
      <c r="HU81" t="str">
        <f>IF(Data!$K82=HU$1, "",             IF(ISERR(SEARCH(HU$1,Data!$G82)),        "",          ";" &amp; VLOOKUP(HU$1,Data!$K:$M,3, FALSE) &amp; ",""" &amp; VLOOKUP(HU$1,Data!$K:$L,2, FALSE) &amp; """;"   )             )</f>
        <v/>
      </c>
      <c r="HV81" t="str">
        <f>IF(Data!$K82=HV$1, "",             IF(ISERR(SEARCH(HV$1,Data!$G82)),        "",          ";" &amp; VLOOKUP(HV$1,Data!$K:$M,3, FALSE) &amp; ",""" &amp; VLOOKUP(HV$1,Data!$K:$L,2, FALSE) &amp; """;"   )             )</f>
        <v/>
      </c>
      <c r="HW81" t="str">
        <f>IF(Data!$K82=HW$1, "",             IF(ISERR(SEARCH(HW$1,Data!$G82)),        "",          ";" &amp; VLOOKUP(HW$1,Data!$K:$M,3, FALSE) &amp; ",""" &amp; VLOOKUP(HW$1,Data!$K:$L,2, FALSE) &amp; """;"   )             )</f>
        <v/>
      </c>
      <c r="HX81" t="str">
        <f>IF(Data!$K82=HX$1, "",             IF(ISERR(SEARCH(HX$1,Data!$G82)),        "",          ";" &amp; VLOOKUP(HX$1,Data!$K:$M,3, FALSE) &amp; ",""" &amp; VLOOKUP(HX$1,Data!$K:$L,2, FALSE) &amp; """;"   )             )</f>
        <v/>
      </c>
      <c r="HY81" t="str">
        <f>IF(Data!$K82=HY$1, "",             IF(ISERR(SEARCH(HY$1,Data!$G82)),        "",          ";" &amp; VLOOKUP(HY$1,Data!$K:$M,3, FALSE) &amp; ",""" &amp; VLOOKUP(HY$1,Data!$K:$L,2, FALSE) &amp; """;"   )             )</f>
        <v/>
      </c>
      <c r="HZ81" t="str">
        <f>IF(Data!$K82=HZ$1, "",             IF(ISERR(SEARCH(HZ$1,Data!$G82)),        "",          ";" &amp; VLOOKUP(HZ$1,Data!$K:$M,3, FALSE) &amp; ",""" &amp; VLOOKUP(HZ$1,Data!$K:$L,2, FALSE) &amp; """;"   )             )</f>
        <v/>
      </c>
      <c r="IA81" t="str">
        <f>IF(Data!$K82=IA$1, "",             IF(ISERR(SEARCH(IA$1,Data!$G82)),        "",          ";" &amp; VLOOKUP(IA$1,Data!$K:$M,3, FALSE) &amp; ",""" &amp; VLOOKUP(IA$1,Data!$K:$L,2, FALSE) &amp; """;"   )             )</f>
        <v/>
      </c>
      <c r="IB81" t="str">
        <f>IF(Data!$K82=IB$1, "",             IF(ISERR(SEARCH(IB$1,Data!$G82)),        "",          ";" &amp; VLOOKUP(IB$1,Data!$K:$M,3, FALSE) &amp; ",""" &amp; VLOOKUP(IB$1,Data!$K:$L,2, FALSE) &amp; """;"   )             )</f>
        <v/>
      </c>
      <c r="IC81" t="str">
        <f>IF(Data!$K82=IC$1, "",             IF(ISERR(SEARCH(IC$1,Data!$G82)),        "",          ";" &amp; VLOOKUP(IC$1,Data!$K:$M,3, FALSE) &amp; ",""" &amp; VLOOKUP(IC$1,Data!$K:$L,2, FALSE) &amp; """;"   )             )</f>
        <v/>
      </c>
      <c r="ID81" t="str">
        <f>IF(Data!$K82=ID$1, "",             IF(ISERR(SEARCH(ID$1,Data!$G82)),        "",          ";" &amp; VLOOKUP(ID$1,Data!$K:$M,3, FALSE) &amp; ",""" &amp; VLOOKUP(ID$1,Data!$K:$L,2, FALSE) &amp; """;"   )             )</f>
        <v/>
      </c>
      <c r="IE81" t="str">
        <f>IF(Data!$K82=IE$1, "",             IF(ISERR(SEARCH(IE$1,Data!$G82)),        "",          ";" &amp; VLOOKUP(IE$1,Data!$K:$M,3, FALSE) &amp; ",""" &amp; VLOOKUP(IE$1,Data!$K:$L,2, FALSE) &amp; """;"   )             )</f>
        <v/>
      </c>
      <c r="IF81" t="str">
        <f>IF(Data!$K82=IF$1, "",             IF(ISERR(SEARCH(IF$1,Data!$G82)),        "",          ";" &amp; VLOOKUP(IF$1,Data!$K:$M,3, FALSE) &amp; ",""" &amp; VLOOKUP(IF$1,Data!$K:$L,2, FALSE) &amp; """;"   )             )</f>
        <v/>
      </c>
      <c r="IG81" t="str">
        <f>IF(Data!$K82=IG$1, "",             IF(ISERR(SEARCH(IG$1,Data!$G82)),        "",          ";" &amp; VLOOKUP(IG$1,Data!$K:$M,3, FALSE) &amp; ",""" &amp; VLOOKUP(IG$1,Data!$K:$L,2, FALSE) &amp; """;"   )             )</f>
        <v/>
      </c>
      <c r="IH81" t="str">
        <f>IF(Data!$K82=IH$1, "",             IF(ISERR(SEARCH(IH$1,Data!$G82)),        "",          ";" &amp; VLOOKUP(IH$1,Data!$K:$M,3, FALSE) &amp; ",""" &amp; VLOOKUP(IH$1,Data!$K:$L,2, FALSE) &amp; """;"   )             )</f>
        <v/>
      </c>
      <c r="II81" t="str">
        <f>IF(Data!$K82=II$1, "",             IF(ISERR(SEARCH(II$1,Data!$G82)),        "",          ";" &amp; VLOOKUP(II$1,Data!$K:$M,3, FALSE) &amp; ",""" &amp; VLOOKUP(II$1,Data!$K:$L,2, FALSE) &amp; """;"   )             )</f>
        <v/>
      </c>
    </row>
    <row r="82" spans="1:243" x14ac:dyDescent="0.3">
      <c r="A82" t="str">
        <f>Data!K83</f>
        <v>Grummgar</v>
      </c>
      <c r="B82" s="15">
        <f>VLOOKUP(Tableau36[[#This Row],[Character]],Data!K:M,3,FALSE)</f>
        <v>81</v>
      </c>
      <c r="C82" s="15" t="str">
        <f>VLOOKUP(Tableau36[[#This Row],[Character]],Data!K:L,2,FALSE)</f>
        <v>HUMAN</v>
      </c>
      <c r="D82" s="15" t="str">
        <f>SUBSTITUTE(     SUBSTITUTE(Tableau36[[#This Row],[character_id,character_type,friend_id,friend_type]],",""DROID""",""),    ",""HUMAN""", "")</f>
        <v>81,102</v>
      </c>
      <c r="E82" s="15" t="str">
        <f>IF(Tableau36[[#This Row],[With char''s id]] = "", "",    MID(Tableau36[[#This Row],[With char''s id]], 2, LEN(Tableau36[[#This Row],[With char''s id]])-1))</f>
        <v>81,"HUMAN",102,"HUMAN"</v>
      </c>
      <c r="F82" s="15" t="str">
        <f>SUBSTITUTE(Tableau36[[#This Row],[List of friend''s id]],  "/",    "/" &amp; Tableau36[[#This Row],[Character''s id]] &amp; ",""" &amp; Tableau36[[#This Row],[Type]] &amp; """,")</f>
        <v>/81,"HUMAN",102,"HUMAN"</v>
      </c>
      <c r="G82" t="str">
        <f>IF( Tableau36[[#This Row],[removed double semi-colon]]="", "", "/" &amp; MID(Tableau36[[#This Row],[removed double semi-colon]],2,LEN(Tableau36[[#This Row],[removed double semi-colon]]) - 2) )</f>
        <v>/102,"HUMAN"</v>
      </c>
      <c r="H82" t="str">
        <f>SUBSTITUTE(Tableau36[[#This Row],[Concatenation]],";;","/")</f>
        <v>;102,"HUMAN";</v>
      </c>
      <c r="I82" t="str">
        <f>_xlfn.CONCAT(Tableau4[#This Row])</f>
        <v>;102,"HUMAN";</v>
      </c>
      <c r="M82" t="str">
        <f>IF(Data!$K83=M$1, "",             IF(ISERR(SEARCH(M$1,Data!$G83)),        "",          ";" &amp; VLOOKUP(M$1,Data!$K:$M,3, FALSE) &amp; ",""" &amp; VLOOKUP(M$1,Data!$K:$L,2, FALSE) &amp; """;"   )             )</f>
        <v/>
      </c>
      <c r="N82" t="str">
        <f>IF(Data!$K83=N$1, "",             IF(ISERR(SEARCH(N$1,Data!$G83)),        "",          ";" &amp; VLOOKUP(N$1,Data!$K:$M,3, FALSE) &amp; ",""" &amp; VLOOKUP(N$1,Data!$K:$L,2, FALSE) &amp; """;"   )             )</f>
        <v/>
      </c>
      <c r="O82" t="str">
        <f>IF(Data!$K83=O$1, "",             IF(ISERR(SEARCH(O$1,Data!$G83)),        "",          ";" &amp; VLOOKUP(O$1,Data!$K:$M,3, FALSE) &amp; ",""" &amp; VLOOKUP(O$1,Data!$K:$L,2, FALSE) &amp; """;"   )             )</f>
        <v/>
      </c>
      <c r="P82" t="str">
        <f>IF(Data!$K83=P$1, "",             IF(ISERR(SEARCH(P$1,Data!$G83)),        "",          ";" &amp; VLOOKUP(P$1,Data!$K:$M,3, FALSE) &amp; ",""" &amp; VLOOKUP(P$1,Data!$K:$L,2, FALSE) &amp; """;"   )             )</f>
        <v/>
      </c>
      <c r="Q82" t="str">
        <f>IF(Data!$K83=Q$1, "",             IF(ISERR(SEARCH(Q$1,Data!$G83)),        "",          ";" &amp; VLOOKUP(Q$1,Data!$K:$M,3, FALSE) &amp; ",""" &amp; VLOOKUP(Q$1,Data!$K:$L,2, FALSE) &amp; """;"   )             )</f>
        <v/>
      </c>
      <c r="R82" t="str">
        <f>IF(Data!$K83=R$1, "",             IF(ISERR(SEARCH(R$1,Data!$G83)),        "",          ";" &amp; VLOOKUP(R$1,Data!$K:$M,3, FALSE) &amp; ",""" &amp; VLOOKUP(R$1,Data!$K:$L,2, FALSE) &amp; """;"   )             )</f>
        <v/>
      </c>
      <c r="S82" t="str">
        <f>IF(Data!$K83=S$1, "",             IF(ISERR(SEARCH(S$1,Data!$G83)),        "",          ";" &amp; VLOOKUP(S$1,Data!$K:$M,3, FALSE) &amp; ",""" &amp; VLOOKUP(S$1,Data!$K:$L,2, FALSE) &amp; """;"   )             )</f>
        <v/>
      </c>
      <c r="T82" t="str">
        <f>IF(Data!$K83=T$1, "",             IF(ISERR(SEARCH(T$1,Data!$G83)),        "",          ";" &amp; VLOOKUP(T$1,Data!$K:$M,3, FALSE) &amp; ",""" &amp; VLOOKUP(T$1,Data!$K:$L,2, FALSE) &amp; """;"   )             )</f>
        <v/>
      </c>
      <c r="U82" t="str">
        <f>IF(Data!$K83=U$1, "",             IF(ISERR(SEARCH(U$1,Data!$G83)),        "",          ";" &amp; VLOOKUP(U$1,Data!$K:$M,3, FALSE) &amp; ",""" &amp; VLOOKUP(U$1,Data!$K:$L,2, FALSE) &amp; """;"   )             )</f>
        <v/>
      </c>
      <c r="V82" t="str">
        <f>IF(Data!$K83=V$1, "",             IF(ISERR(SEARCH(V$1,Data!$G83)),        "",          ";" &amp; VLOOKUP(V$1,Data!$K:$M,3, FALSE) &amp; ",""" &amp; VLOOKUP(V$1,Data!$K:$L,2, FALSE) &amp; """;"   )             )</f>
        <v/>
      </c>
      <c r="W82" t="str">
        <f>IF(Data!$K83=W$1, "",             IF(ISERR(SEARCH(W$1,Data!$G83)),        "",          ";" &amp; VLOOKUP(W$1,Data!$K:$M,3, FALSE) &amp; ",""" &amp; VLOOKUP(W$1,Data!$K:$L,2, FALSE) &amp; """;"   )             )</f>
        <v/>
      </c>
      <c r="X82" t="str">
        <f>IF(Data!$K83=X$1, "",             IF(ISERR(SEARCH(X$1,Data!$G83)),        "",          ";" &amp; VLOOKUP(X$1,Data!$K:$M,3, FALSE) &amp; ",""" &amp; VLOOKUP(X$1,Data!$K:$L,2, FALSE) &amp; """;"   )             )</f>
        <v/>
      </c>
      <c r="Y82" t="str">
        <f>IF(Data!$K83=Y$1, "",             IF(ISERR(SEARCH(Y$1,Data!$G83)),        "",          ";" &amp; VLOOKUP(Y$1,Data!$K:$M,3, FALSE) &amp; ",""" &amp; VLOOKUP(Y$1,Data!$K:$L,2, FALSE) &amp; """;"   )             )</f>
        <v/>
      </c>
      <c r="Z82" t="str">
        <f>IF(Data!$K83=Z$1, "",             IF(ISERR(SEARCH(Z$1,Data!$G83)),        "",          ";" &amp; VLOOKUP(Z$1,Data!$K:$M,3, FALSE) &amp; ",""" &amp; VLOOKUP(Z$1,Data!$K:$L,2, FALSE) &amp; """;"   )             )</f>
        <v/>
      </c>
      <c r="AA82" t="str">
        <f>IF(Data!$K83=AA$1, "",             IF(ISERR(SEARCH(AA$1,Data!$G83)),        "",          ";" &amp; VLOOKUP(AA$1,Data!$K:$M,3, FALSE) &amp; ",""" &amp; VLOOKUP(AA$1,Data!$K:$L,2, FALSE) &amp; """;"   )             )</f>
        <v/>
      </c>
      <c r="AB82" t="str">
        <f>IF(Data!$K83=AB$1, "",             IF(ISERR(SEARCH(AB$1,Data!$G83)),        "",          ";" &amp; VLOOKUP(AB$1,Data!$K:$M,3, FALSE) &amp; ",""" &amp; VLOOKUP(AB$1,Data!$K:$L,2, FALSE) &amp; """;"   )             )</f>
        <v/>
      </c>
      <c r="AC82" t="str">
        <f>IF(Data!$K83=AC$1, "",             IF(ISERR(SEARCH(AC$1,Data!$G83)),        "",          ";" &amp; VLOOKUP(AC$1,Data!$K:$M,3, FALSE) &amp; ",""" &amp; VLOOKUP(AC$1,Data!$K:$L,2, FALSE) &amp; """;"   )             )</f>
        <v/>
      </c>
      <c r="AD82" t="str">
        <f>IF(Data!$K83=AD$1, "",             IF(ISERR(SEARCH(AD$1,Data!$G83)),        "",          ";" &amp; VLOOKUP(AD$1,Data!$K:$M,3, FALSE) &amp; ",""" &amp; VLOOKUP(AD$1,Data!$K:$L,2, FALSE) &amp; """;"   )             )</f>
        <v/>
      </c>
      <c r="AE82" t="str">
        <f>IF(Data!$K83=AE$1, "",             IF(ISERR(SEARCH(AE$1,Data!$G83)),        "",          ";" &amp; VLOOKUP(AE$1,Data!$K:$M,3, FALSE) &amp; ",""" &amp; VLOOKUP(AE$1,Data!$K:$L,2, FALSE) &amp; """;"   )             )</f>
        <v/>
      </c>
      <c r="AF82" t="str">
        <f>IF(Data!$K83=AF$1, "",             IF(ISERR(SEARCH(AF$1,Data!$G83)),        "",          ";" &amp; VLOOKUP(AF$1,Data!$K:$M,3, FALSE) &amp; ",""" &amp; VLOOKUP(AF$1,Data!$K:$L,2, FALSE) &amp; """;"   )             )</f>
        <v/>
      </c>
      <c r="AG82" t="str">
        <f>IF(Data!$K83=AG$1, "",             IF(ISERR(SEARCH(AG$1,Data!$G83)),        "",          ";" &amp; VLOOKUP(AG$1,Data!$K:$M,3, FALSE) &amp; ",""" &amp; VLOOKUP(AG$1,Data!$K:$L,2, FALSE) &amp; """;"   )             )</f>
        <v/>
      </c>
      <c r="AH82" t="str">
        <f>IF(Data!$K83=AH$1, "",             IF(ISERR(SEARCH(AH$1,Data!$G83)),        "",          ";" &amp; VLOOKUP(AH$1,Data!$K:$M,3, FALSE) &amp; ",""" &amp; VLOOKUP(AH$1,Data!$K:$L,2, FALSE) &amp; """;"   )             )</f>
        <v/>
      </c>
      <c r="AI82" t="str">
        <f>IF(Data!$K83=AI$1, "",             IF(ISERR(SEARCH(AI$1,Data!$G83)),        "",          ";" &amp; VLOOKUP(AI$1,Data!$K:$M,3, FALSE) &amp; ",""" &amp; VLOOKUP(AI$1,Data!$K:$L,2, FALSE) &amp; """;"   )             )</f>
        <v/>
      </c>
      <c r="AJ82" t="str">
        <f>IF(Data!$K83=AJ$1, "",             IF(ISERR(SEARCH(AJ$1,Data!$G83)),        "",          ";" &amp; VLOOKUP(AJ$1,Data!$K:$M,3, FALSE) &amp; ",""" &amp; VLOOKUP(AJ$1,Data!$K:$L,2, FALSE) &amp; """;"   )             )</f>
        <v/>
      </c>
      <c r="AK82" t="str">
        <f>IF(Data!$K83=AK$1, "",             IF(ISERR(SEARCH(AK$1,Data!$G83)),        "",          ";" &amp; VLOOKUP(AK$1,Data!$K:$M,3, FALSE) &amp; ",""" &amp; VLOOKUP(AK$1,Data!$K:$L,2, FALSE) &amp; """;"   )             )</f>
        <v/>
      </c>
      <c r="AL82" t="str">
        <f>IF(Data!$K83=AL$1, "",             IF(ISERR(SEARCH(AL$1,Data!$G83)),        "",          ";" &amp; VLOOKUP(AL$1,Data!$K:$M,3, FALSE) &amp; ",""" &amp; VLOOKUP(AL$1,Data!$K:$L,2, FALSE) &amp; """;"   )             )</f>
        <v/>
      </c>
      <c r="AM82" t="str">
        <f>IF(Data!$K83=AM$1, "",             IF(ISERR(SEARCH(AM$1,Data!$G83)),        "",          ";" &amp; VLOOKUP(AM$1,Data!$K:$M,3, FALSE) &amp; ",""" &amp; VLOOKUP(AM$1,Data!$K:$L,2, FALSE) &amp; """;"   )             )</f>
        <v/>
      </c>
      <c r="AN82" t="str">
        <f>IF(Data!$K83=AN$1, "",             IF(ISERR(SEARCH(AN$1,Data!$G83)),        "",          ";" &amp; VLOOKUP(AN$1,Data!$K:$M,3, FALSE) &amp; ",""" &amp; VLOOKUP(AN$1,Data!$K:$L,2, FALSE) &amp; """;"   )             )</f>
        <v/>
      </c>
      <c r="AO82" t="str">
        <f>IF(Data!$K83=AO$1, "",             IF(ISERR(SEARCH(AO$1,Data!$G83)),        "",          ";" &amp; VLOOKUP(AO$1,Data!$K:$M,3, FALSE) &amp; ",""" &amp; VLOOKUP(AO$1,Data!$K:$L,2, FALSE) &amp; """;"   )             )</f>
        <v/>
      </c>
      <c r="AP82" t="str">
        <f>IF(Data!$K83=AP$1, "",             IF(ISERR(SEARCH(AP$1,Data!$G83)),        "",          ";" &amp; VLOOKUP(AP$1,Data!$K:$M,3, FALSE) &amp; ",""" &amp; VLOOKUP(AP$1,Data!$K:$L,2, FALSE) &amp; """;"   )             )</f>
        <v/>
      </c>
      <c r="AQ82" t="str">
        <f>IF(Data!$K83=AQ$1, "",             IF(ISERR(SEARCH(AQ$1,Data!$G83)),        "",          ";" &amp; VLOOKUP(AQ$1,Data!$K:$M,3, FALSE) &amp; ",""" &amp; VLOOKUP(AQ$1,Data!$K:$L,2, FALSE) &amp; """;"   )             )</f>
        <v/>
      </c>
      <c r="AR82" t="str">
        <f>IF(Data!$K83=AR$1, "",             IF(ISERR(SEARCH(AR$1,Data!$G83)),        "",          ";" &amp; VLOOKUP(AR$1,Data!$K:$M,3, FALSE) &amp; ",""" &amp; VLOOKUP(AR$1,Data!$K:$L,2, FALSE) &amp; """;"   )             )</f>
        <v/>
      </c>
      <c r="AS82" t="str">
        <f>IF(Data!$K83=AS$1, "",             IF(ISERR(SEARCH(AS$1,Data!$G83)),        "",          ";" &amp; VLOOKUP(AS$1,Data!$K:$M,3, FALSE) &amp; ",""" &amp; VLOOKUP(AS$1,Data!$K:$L,2, FALSE) &amp; """;"   )             )</f>
        <v/>
      </c>
      <c r="AT82" t="str">
        <f>IF(Data!$K83=AT$1, "",             IF(ISERR(SEARCH(AT$1,Data!$G83)),        "",          ";" &amp; VLOOKUP(AT$1,Data!$K:$M,3, FALSE) &amp; ",""" &amp; VLOOKUP(AT$1,Data!$K:$L,2, FALSE) &amp; """;"   )             )</f>
        <v/>
      </c>
      <c r="AU82" t="str">
        <f>IF(Data!$K83=AU$1, "",             IF(ISERR(SEARCH(AU$1,Data!$G83)),        "",          ";" &amp; VLOOKUP(AU$1,Data!$K:$M,3, FALSE) &amp; ",""" &amp; VLOOKUP(AU$1,Data!$K:$L,2, FALSE) &amp; """;"   )             )</f>
        <v/>
      </c>
      <c r="AV82" t="str">
        <f>IF(Data!$K83=AV$1, "",             IF(ISERR(SEARCH(AV$1,Data!$G83)),        "",          ";" &amp; VLOOKUP(AV$1,Data!$K:$M,3, FALSE) &amp; ",""" &amp; VLOOKUP(AV$1,Data!$K:$L,2, FALSE) &amp; """;"   )             )</f>
        <v/>
      </c>
      <c r="AW82" t="str">
        <f>IF(Data!$K83=AW$1, "",             IF(ISERR(SEARCH(AW$1,Data!$G83)),        "",          ";" &amp; VLOOKUP(AW$1,Data!$K:$M,3, FALSE) &amp; ",""" &amp; VLOOKUP(AW$1,Data!$K:$L,2, FALSE) &amp; """;"   )             )</f>
        <v/>
      </c>
      <c r="AX82" t="str">
        <f>IF(Data!$K83=AX$1, "",             IF(ISERR(SEARCH(AX$1,Data!$G83)),        "",          ";" &amp; VLOOKUP(AX$1,Data!$K:$M,3, FALSE) &amp; ",""" &amp; VLOOKUP(AX$1,Data!$K:$L,2, FALSE) &amp; """;"   )             )</f>
        <v/>
      </c>
      <c r="AY82" t="str">
        <f>IF(Data!$K83=AY$1, "",             IF(ISERR(SEARCH(AY$1,Data!$G83)),        "",          ";" &amp; VLOOKUP(AY$1,Data!$K:$M,3, FALSE) &amp; ",""" &amp; VLOOKUP(AY$1,Data!$K:$L,2, FALSE) &amp; """;"   )             )</f>
        <v/>
      </c>
      <c r="AZ82" t="str">
        <f>IF(Data!$K83=AZ$1, "",             IF(ISERR(SEARCH(AZ$1,Data!$G83)),        "",          ";" &amp; VLOOKUP(AZ$1,Data!$K:$M,3, FALSE) &amp; ",""" &amp; VLOOKUP(AZ$1,Data!$K:$L,2, FALSE) &amp; """;"   )             )</f>
        <v/>
      </c>
      <c r="BA82" t="str">
        <f>IF(Data!$K83=BA$1, "",             IF(ISERR(SEARCH(BA$1,Data!$G83)),        "",          ";" &amp; VLOOKUP(BA$1,Data!$K:$M,3, FALSE) &amp; ",""" &amp; VLOOKUP(BA$1,Data!$K:$L,2, FALSE) &amp; """;"   )             )</f>
        <v/>
      </c>
      <c r="BB82" t="str">
        <f>IF(Data!$K83=BB$1, "",             IF(ISERR(SEARCH(BB$1,Data!$G83)),        "",          ";" &amp; VLOOKUP(BB$1,Data!$K:$M,3, FALSE) &amp; ",""" &amp; VLOOKUP(BB$1,Data!$K:$L,2, FALSE) &amp; """;"   )             )</f>
        <v/>
      </c>
      <c r="BC82" t="str">
        <f>IF(Data!$K83=BC$1, "",             IF(ISERR(SEARCH(BC$1,Data!$G83)),        "",          ";" &amp; VLOOKUP(BC$1,Data!$K:$M,3, FALSE) &amp; ",""" &amp; VLOOKUP(BC$1,Data!$K:$L,2, FALSE) &amp; """;"   )             )</f>
        <v/>
      </c>
      <c r="BD82" t="str">
        <f>IF(Data!$K83=BD$1, "",             IF(ISERR(SEARCH(BD$1,Data!$G83)),        "",          ";" &amp; VLOOKUP(BD$1,Data!$K:$M,3, FALSE) &amp; ",""" &amp; VLOOKUP(BD$1,Data!$K:$L,2, FALSE) &amp; """;"   )             )</f>
        <v/>
      </c>
      <c r="BE82" t="str">
        <f>IF(Data!$K83=BE$1, "",             IF(ISERR(SEARCH(BE$1,Data!$G83)),        "",          ";" &amp; VLOOKUP(BE$1,Data!$K:$M,3, FALSE) &amp; ",""" &amp; VLOOKUP(BE$1,Data!$K:$L,2, FALSE) &amp; """;"   )             )</f>
        <v/>
      </c>
      <c r="BF82" t="str">
        <f>IF(Data!$K83=BF$1, "",             IF(ISERR(SEARCH(BF$1,Data!$G83)),        "",          ";" &amp; VLOOKUP(BF$1,Data!$K:$M,3, FALSE) &amp; ",""" &amp; VLOOKUP(BF$1,Data!$K:$L,2, FALSE) &amp; """;"   )             )</f>
        <v/>
      </c>
      <c r="BG82" t="str">
        <f>IF(Data!$K83=BG$1, "",             IF(ISERR(SEARCH(BG$1,Data!$G83)),        "",          ";" &amp; VLOOKUP(BG$1,Data!$K:$M,3, FALSE) &amp; ",""" &amp; VLOOKUP(BG$1,Data!$K:$L,2, FALSE) &amp; """;"   )             )</f>
        <v/>
      </c>
      <c r="BH82" t="str">
        <f>IF(Data!$K83=BH$1, "",             IF(ISERR(SEARCH(BH$1,Data!$G83)),        "",          ";" &amp; VLOOKUP(BH$1,Data!$K:$M,3, FALSE) &amp; ",""" &amp; VLOOKUP(BH$1,Data!$K:$L,2, FALSE) &amp; """;"   )             )</f>
        <v/>
      </c>
      <c r="BI82" t="str">
        <f>IF(Data!$K83=BI$1, "",             IF(ISERR(SEARCH(BI$1,Data!$G83)),        "",          ";" &amp; VLOOKUP(BI$1,Data!$K:$M,3, FALSE) &amp; ",""" &amp; VLOOKUP(BI$1,Data!$K:$L,2, FALSE) &amp; """;"   )             )</f>
        <v/>
      </c>
      <c r="BJ82" t="str">
        <f>IF(Data!$K83=BJ$1, "",             IF(ISERR(SEARCH(BJ$1,Data!$G83)),        "",          ";" &amp; VLOOKUP(BJ$1,Data!$K:$M,3, FALSE) &amp; ",""" &amp; VLOOKUP(BJ$1,Data!$K:$L,2, FALSE) &amp; """;"   )             )</f>
        <v/>
      </c>
      <c r="BK82" t="str">
        <f>IF(Data!$K83=BK$1, "",             IF(ISERR(SEARCH(BK$1,Data!$G83)),        "",          ";" &amp; VLOOKUP(BK$1,Data!$K:$M,3, FALSE) &amp; ",""" &amp; VLOOKUP(BK$1,Data!$K:$L,2, FALSE) &amp; """;"   )             )</f>
        <v/>
      </c>
      <c r="BL82" t="str">
        <f>IF(Data!$K83=BL$1, "",             IF(ISERR(SEARCH(BL$1,Data!$G83)),        "",          ";" &amp; VLOOKUP(BL$1,Data!$K:$M,3, FALSE) &amp; ",""" &amp; VLOOKUP(BL$1,Data!$K:$L,2, FALSE) &amp; """;"   )             )</f>
        <v/>
      </c>
      <c r="BM82" t="str">
        <f>IF(Data!$K83=BM$1, "",             IF(ISERR(SEARCH(BM$1,Data!$G83)),        "",          ";" &amp; VLOOKUP(BM$1,Data!$K:$M,3, FALSE) &amp; ",""" &amp; VLOOKUP(BM$1,Data!$K:$L,2, FALSE) &amp; """;"   )             )</f>
        <v/>
      </c>
      <c r="BN82" t="str">
        <f>IF(Data!$K83=BN$1, "",             IF(ISERR(SEARCH(BN$1,Data!$G83)),        "",          ";" &amp; VLOOKUP(BN$1,Data!$K:$M,3, FALSE) &amp; ",""" &amp; VLOOKUP(BN$1,Data!$K:$L,2, FALSE) &amp; """;"   )             )</f>
        <v/>
      </c>
      <c r="BO82" t="str">
        <f>IF(Data!$K83=BO$1, "",             IF(ISERR(SEARCH(BO$1,Data!$G83)),        "",          ";" &amp; VLOOKUP(BO$1,Data!$K:$M,3, FALSE) &amp; ",""" &amp; VLOOKUP(BO$1,Data!$K:$L,2, FALSE) &amp; """;"   )             )</f>
        <v/>
      </c>
      <c r="BP82" t="str">
        <f>IF(Data!$K83=BP$1, "",             IF(ISERR(SEARCH(BP$1,Data!$G83)),        "",          ";" &amp; VLOOKUP(BP$1,Data!$K:$M,3, FALSE) &amp; ",""" &amp; VLOOKUP(BP$1,Data!$K:$L,2, FALSE) &amp; """;"   )             )</f>
        <v/>
      </c>
      <c r="BQ82" t="str">
        <f>IF(Data!$K83=BQ$1, "",             IF(ISERR(SEARCH(BQ$1,Data!$G83)),        "",          ";" &amp; VLOOKUP(BQ$1,Data!$K:$M,3, FALSE) &amp; ",""" &amp; VLOOKUP(BQ$1,Data!$K:$L,2, FALSE) &amp; """;"   )             )</f>
        <v/>
      </c>
      <c r="BR82" t="str">
        <f>IF(Data!$K83=BR$1, "",             IF(ISERR(SEARCH(BR$1,Data!$G83)),        "",          ";" &amp; VLOOKUP(BR$1,Data!$K:$M,3, FALSE) &amp; ",""" &amp; VLOOKUP(BR$1,Data!$K:$L,2, FALSE) &amp; """;"   )             )</f>
        <v/>
      </c>
      <c r="BS82" t="str">
        <f>IF(Data!$K83=BS$1, "",             IF(ISERR(SEARCH(BS$1,Data!$G83)),        "",          ";" &amp; VLOOKUP(BS$1,Data!$K:$M,3, FALSE) &amp; ",""" &amp; VLOOKUP(BS$1,Data!$K:$L,2, FALSE) &amp; """;"   )             )</f>
        <v/>
      </c>
      <c r="BT82" t="str">
        <f>IF(Data!$K83=BT$1, "",             IF(ISERR(SEARCH(BT$1,Data!$G83)),        "",          ";" &amp; VLOOKUP(BT$1,Data!$K:$M,3, FALSE) &amp; ",""" &amp; VLOOKUP(BT$1,Data!$K:$L,2, FALSE) &amp; """;"   )             )</f>
        <v/>
      </c>
      <c r="BU82" t="str">
        <f>IF(Data!$K83=BU$1, "",             IF(ISERR(SEARCH(BU$1,Data!$G83)),        "",          ";" &amp; VLOOKUP(BU$1,Data!$K:$M,3, FALSE) &amp; ",""" &amp; VLOOKUP(BU$1,Data!$K:$L,2, FALSE) &amp; """;"   )             )</f>
        <v/>
      </c>
      <c r="BV82" t="str">
        <f>IF(Data!$K83=BV$1, "",             IF(ISERR(SEARCH(BV$1,Data!$G83)),        "",          ";" &amp; VLOOKUP(BV$1,Data!$K:$M,3, FALSE) &amp; ",""" &amp; VLOOKUP(BV$1,Data!$K:$L,2, FALSE) &amp; """;"   )             )</f>
        <v/>
      </c>
      <c r="BW82" t="str">
        <f>IF(Data!$K83=BW$1, "",             IF(ISERR(SEARCH(BW$1,Data!$G83)),        "",          ";" &amp; VLOOKUP(BW$1,Data!$K:$M,3, FALSE) &amp; ",""" &amp; VLOOKUP(BW$1,Data!$K:$L,2, FALSE) &amp; """;"   )             )</f>
        <v/>
      </c>
      <c r="BX82" t="str">
        <f>IF(Data!$K83=BX$1, "",             IF(ISERR(SEARCH(BX$1,Data!$G83)),        "",          ";" &amp; VLOOKUP(BX$1,Data!$K:$M,3, FALSE) &amp; ",""" &amp; VLOOKUP(BX$1,Data!$K:$L,2, FALSE) &amp; """;"   )             )</f>
        <v/>
      </c>
      <c r="BY82" t="str">
        <f>IF(Data!$K83=BY$1, "",             IF(ISERR(SEARCH(BY$1,Data!$G83)),        "",          ";" &amp; VLOOKUP(BY$1,Data!$K:$M,3, FALSE) &amp; ",""" &amp; VLOOKUP(BY$1,Data!$K:$L,2, FALSE) &amp; """;"   )             )</f>
        <v/>
      </c>
      <c r="BZ82" t="str">
        <f>IF(Data!$K83=BZ$1, "",             IF(ISERR(SEARCH(BZ$1,Data!$G83)),        "",          ";" &amp; VLOOKUP(BZ$1,Data!$K:$M,3, FALSE) &amp; ",""" &amp; VLOOKUP(BZ$1,Data!$K:$L,2, FALSE) &amp; """;"   )             )</f>
        <v/>
      </c>
      <c r="CA82" t="str">
        <f>IF(Data!$K83=CA$1, "",             IF(ISERR(SEARCH(CA$1,Data!$G83)),        "",          ";" &amp; VLOOKUP(CA$1,Data!$K:$M,3, FALSE) &amp; ",""" &amp; VLOOKUP(CA$1,Data!$K:$L,2, FALSE) &amp; """;"   )             )</f>
        <v/>
      </c>
      <c r="CB82" t="str">
        <f>IF(Data!$K83=CB$1, "",             IF(ISERR(SEARCH(CB$1,Data!$G83)),        "",          ";" &amp; VLOOKUP(CB$1,Data!$K:$M,3, FALSE) &amp; ",""" &amp; VLOOKUP(CB$1,Data!$K:$L,2, FALSE) &amp; """;"   )             )</f>
        <v/>
      </c>
      <c r="CC82" t="str">
        <f>IF(Data!$K83=CC$1, "",             IF(ISERR(SEARCH(CC$1,Data!$G83)),        "",          ";" &amp; VLOOKUP(CC$1,Data!$K:$M,3, FALSE) &amp; ",""" &amp; VLOOKUP(CC$1,Data!$K:$L,2, FALSE) &amp; """;"   )             )</f>
        <v/>
      </c>
      <c r="CD82" t="str">
        <f>IF(Data!$K83=CD$1, "",             IF(ISERR(SEARCH(CD$1,Data!$G83)),        "",          ";" &amp; VLOOKUP(CD$1,Data!$K:$M,3, FALSE) &amp; ",""" &amp; VLOOKUP(CD$1,Data!$K:$L,2, FALSE) &amp; """;"   )             )</f>
        <v/>
      </c>
      <c r="CE82" t="str">
        <f>IF(Data!$K83=CE$1, "",             IF(ISERR(SEARCH(CE$1,Data!$G83)),        "",          ";" &amp; VLOOKUP(CE$1,Data!$K:$M,3, FALSE) &amp; ",""" &amp; VLOOKUP(CE$1,Data!$K:$L,2, FALSE) &amp; """;"   )             )</f>
        <v/>
      </c>
      <c r="CF82" t="str">
        <f>IF(Data!$K83=CF$1, "",             IF(ISERR(SEARCH(CF$1,Data!$G83)),        "",          ";" &amp; VLOOKUP(CF$1,Data!$K:$M,3, FALSE) &amp; ",""" &amp; VLOOKUP(CF$1,Data!$K:$L,2, FALSE) &amp; """;"   )             )</f>
        <v/>
      </c>
      <c r="CG82" t="str">
        <f>IF(Data!$K83=CG$1, "",             IF(ISERR(SEARCH(CG$1,Data!$G83)),        "",          ";" &amp; VLOOKUP(CG$1,Data!$K:$M,3, FALSE) &amp; ",""" &amp; VLOOKUP(CG$1,Data!$K:$L,2, FALSE) &amp; """;"   )             )</f>
        <v/>
      </c>
      <c r="CH82" t="str">
        <f>IF(Data!$K83=CH$1, "",             IF(ISERR(SEARCH(CH$1,Data!$G83)),        "",          ";" &amp; VLOOKUP(CH$1,Data!$K:$M,3, FALSE) &amp; ",""" &amp; VLOOKUP(CH$1,Data!$K:$L,2, FALSE) &amp; """;"   )             )</f>
        <v/>
      </c>
      <c r="CI82" t="str">
        <f>IF(Data!$K83=CI$1, "",             IF(ISERR(SEARCH(CI$1,Data!$G83)),        "",          ";" &amp; VLOOKUP(CI$1,Data!$K:$M,3, FALSE) &amp; ",""" &amp; VLOOKUP(CI$1,Data!$K:$L,2, FALSE) &amp; """;"   )             )</f>
        <v/>
      </c>
      <c r="CJ82" t="str">
        <f>IF(Data!$K83=CJ$1, "",             IF(ISERR(SEARCH(CJ$1,Data!$G83)),        "",          ";" &amp; VLOOKUP(CJ$1,Data!$K:$M,3, FALSE) &amp; ",""" &amp; VLOOKUP(CJ$1,Data!$K:$L,2, FALSE) &amp; """;"   )             )</f>
        <v/>
      </c>
      <c r="CK82" t="str">
        <f>IF(Data!$K83=CK$1, "",             IF(ISERR(SEARCH(CK$1,Data!$G83)),        "",          ";" &amp; VLOOKUP(CK$1,Data!$K:$M,3, FALSE) &amp; ",""" &amp; VLOOKUP(CK$1,Data!$K:$L,2, FALSE) &amp; """;"   )             )</f>
        <v/>
      </c>
      <c r="CL82" t="str">
        <f>IF(Data!$K83=CL$1, "",             IF(ISERR(SEARCH(CL$1,Data!$G83)),        "",          ";" &amp; VLOOKUP(CL$1,Data!$K:$M,3, FALSE) &amp; ",""" &amp; VLOOKUP(CL$1,Data!$K:$L,2, FALSE) &amp; """;"   )             )</f>
        <v/>
      </c>
      <c r="CM82" t="str">
        <f>IF(Data!$K83=CM$1, "",             IF(ISERR(SEARCH(CM$1,Data!$G83)),        "",          ";" &amp; VLOOKUP(CM$1,Data!$K:$M,3, FALSE) &amp; ",""" &amp; VLOOKUP(CM$1,Data!$K:$L,2, FALSE) &amp; """;"   )             )</f>
        <v/>
      </c>
      <c r="CN82" t="str">
        <f>IF(Data!$K83=CN$1, "",             IF(ISERR(SEARCH(CN$1,Data!$G83)),        "",          ";" &amp; VLOOKUP(CN$1,Data!$K:$M,3, FALSE) &amp; ",""" &amp; VLOOKUP(CN$1,Data!$K:$L,2, FALSE) &amp; """;"   )             )</f>
        <v/>
      </c>
      <c r="CO82" t="str">
        <f>IF(Data!$K83=CO$1, "",             IF(ISERR(SEARCH(CO$1,Data!$G83)),        "",          ";" &amp; VLOOKUP(CO$1,Data!$K:$M,3, FALSE) &amp; ",""" &amp; VLOOKUP(CO$1,Data!$K:$L,2, FALSE) &amp; """;"   )             )</f>
        <v/>
      </c>
      <c r="CP82" t="str">
        <f>IF(Data!$K83=CP$1, "",             IF(ISERR(SEARCH(CP$1,Data!$G83)),        "",          ";" &amp; VLOOKUP(CP$1,Data!$K:$M,3, FALSE) &amp; ",""" &amp; VLOOKUP(CP$1,Data!$K:$L,2, FALSE) &amp; """;"   )             )</f>
        <v/>
      </c>
      <c r="CQ82" t="str">
        <f>IF(Data!$K83=CQ$1, "",             IF(ISERR(SEARCH(CQ$1,Data!$G83)),        "",          ";" &amp; VLOOKUP(CQ$1,Data!$K:$M,3, FALSE) &amp; ",""" &amp; VLOOKUP(CQ$1,Data!$K:$L,2, FALSE) &amp; """;"   )             )</f>
        <v/>
      </c>
      <c r="CR82" t="str">
        <f>IF(Data!$K83=CR$1, "",             IF(ISERR(SEARCH(CR$1,Data!$G83)),        "",          ";" &amp; VLOOKUP(CR$1,Data!$K:$M,3, FALSE) &amp; ",""" &amp; VLOOKUP(CR$1,Data!$K:$L,2, FALSE) &amp; """;"   )             )</f>
        <v/>
      </c>
      <c r="CS82" t="str">
        <f>IF(Data!$K83=CS$1, "",             IF(ISERR(SEARCH(CS$1,Data!$G83)),        "",          ";" &amp; VLOOKUP(CS$1,Data!$K:$M,3, FALSE) &amp; ",""" &amp; VLOOKUP(CS$1,Data!$K:$L,2, FALSE) &amp; """;"   )             )</f>
        <v/>
      </c>
      <c r="CT82" t="str">
        <f>IF(Data!$K83=CT$1, "",             IF(ISERR(SEARCH(CT$1,Data!$G83)),        "",          ";" &amp; VLOOKUP(CT$1,Data!$K:$M,3, FALSE) &amp; ",""" &amp; VLOOKUP(CT$1,Data!$K:$L,2, FALSE) &amp; """;"   )             )</f>
        <v/>
      </c>
      <c r="CU82" t="str">
        <f>IF(Data!$K83=CU$1, "",             IF(ISERR(SEARCH(CU$1,Data!$G83)),        "",          ";" &amp; VLOOKUP(CU$1,Data!$K:$M,3, FALSE) &amp; ",""" &amp; VLOOKUP(CU$1,Data!$K:$L,2, FALSE) &amp; """;"   )             )</f>
        <v/>
      </c>
      <c r="CV82" t="str">
        <f>IF(Data!$K83=CV$1, "",             IF(ISERR(SEARCH(CV$1,Data!$G83)),        "",          ";" &amp; VLOOKUP(CV$1,Data!$K:$M,3, FALSE) &amp; ",""" &amp; VLOOKUP(CV$1,Data!$K:$L,2, FALSE) &amp; """;"   )             )</f>
        <v/>
      </c>
      <c r="CW82" t="str">
        <f>IF(Data!$K83=CW$1, "",             IF(ISERR(SEARCH(CW$1,Data!$G83)),        "",          ";" &amp; VLOOKUP(CW$1,Data!$K:$M,3, FALSE) &amp; ",""" &amp; VLOOKUP(CW$1,Data!$K:$L,2, FALSE) &amp; """;"   )             )</f>
        <v/>
      </c>
      <c r="CX82" t="str">
        <f>IF(Data!$K83=CX$1, "",             IF(ISERR(SEARCH(CX$1,Data!$G83)),        "",          ";" &amp; VLOOKUP(CX$1,Data!$K:$M,3, FALSE) &amp; ",""" &amp; VLOOKUP(CX$1,Data!$K:$L,2, FALSE) &amp; """;"   )             )</f>
        <v>;102,"HUMAN";</v>
      </c>
      <c r="CY82" t="str">
        <f>IF(Data!$K83=CY$1, "",             IF(ISERR(SEARCH(CY$1,Data!$G83)),        "",          ";" &amp; VLOOKUP(CY$1,Data!$K:$M,3, FALSE) &amp; ",""" &amp; VLOOKUP(CY$1,Data!$K:$L,2, FALSE) &amp; """;"   )             )</f>
        <v/>
      </c>
      <c r="CZ82" t="str">
        <f>IF(Data!$K83=CZ$1, "",             IF(ISERR(SEARCH(CZ$1,Data!$G83)),        "",          ";" &amp; VLOOKUP(CZ$1,Data!$K:$M,3, FALSE) &amp; ",""" &amp; VLOOKUP(CZ$1,Data!$K:$L,2, FALSE) &amp; """;"   )             )</f>
        <v/>
      </c>
      <c r="DA82" t="str">
        <f>IF(Data!$K83=DA$1, "",             IF(ISERR(SEARCH(DA$1,Data!$G83)),        "",          ";" &amp; VLOOKUP(DA$1,Data!$K:$M,3, FALSE) &amp; ",""" &amp; VLOOKUP(DA$1,Data!$K:$L,2, FALSE) &amp; """;"   )             )</f>
        <v/>
      </c>
      <c r="DB82" t="str">
        <f>IF(Data!$K83=DB$1, "",             IF(ISERR(SEARCH(DB$1,Data!$G83)),        "",          ";" &amp; VLOOKUP(DB$1,Data!$K:$M,3, FALSE) &amp; ",""" &amp; VLOOKUP(DB$1,Data!$K:$L,2, FALSE) &amp; """;"   )             )</f>
        <v/>
      </c>
      <c r="DC82" t="str">
        <f>IF(Data!$K83=DC$1, "",             IF(ISERR(SEARCH(DC$1,Data!$G83)),        "",          ";" &amp; VLOOKUP(DC$1,Data!$K:$M,3, FALSE) &amp; ",""" &amp; VLOOKUP(DC$1,Data!$K:$L,2, FALSE) &amp; """;"   )             )</f>
        <v/>
      </c>
      <c r="DD82" t="str">
        <f>IF(Data!$K83=DD$1, "",             IF(ISERR(SEARCH(DD$1,Data!$G83)),        "",          ";" &amp; VLOOKUP(DD$1,Data!$K:$M,3, FALSE) &amp; ",""" &amp; VLOOKUP(DD$1,Data!$K:$L,2, FALSE) &amp; """;"   )             )</f>
        <v/>
      </c>
      <c r="DE82" t="str">
        <f>IF(Data!$K83=DE$1, "",             IF(ISERR(SEARCH(DE$1,Data!$G83)),        "",          ";" &amp; VLOOKUP(DE$1,Data!$K:$M,3, FALSE) &amp; ",""" &amp; VLOOKUP(DE$1,Data!$K:$L,2, FALSE) &amp; """;"   )             )</f>
        <v/>
      </c>
      <c r="DF82" t="str">
        <f>IF(Data!$K83=DF$1, "",             IF(ISERR(SEARCH(DF$1,Data!$G83)),        "",          ";" &amp; VLOOKUP(DF$1,Data!$K:$M,3, FALSE) &amp; ",""" &amp; VLOOKUP(DF$1,Data!$K:$L,2, FALSE) &amp; """;"   )             )</f>
        <v/>
      </c>
      <c r="DG82" t="str">
        <f>IF(Data!$K83=DG$1, "",             IF(ISERR(SEARCH(DG$1,Data!$G83)),        "",          ";" &amp; VLOOKUP(DG$1,Data!$K:$M,3, FALSE) &amp; ",""" &amp; VLOOKUP(DG$1,Data!$K:$L,2, FALSE) &amp; """;"   )             )</f>
        <v/>
      </c>
      <c r="DH82" t="str">
        <f>IF(Data!$K83=DH$1, "",             IF(ISERR(SEARCH(DH$1,Data!$G83)),        "",          ";" &amp; VLOOKUP(DH$1,Data!$K:$M,3, FALSE) &amp; ",""" &amp; VLOOKUP(DH$1,Data!$K:$L,2, FALSE) &amp; """;"   )             )</f>
        <v/>
      </c>
      <c r="DI82" t="str">
        <f>IF(Data!$K83=DI$1, "",             IF(ISERR(SEARCH(DI$1,Data!$G83)),        "",          ";" &amp; VLOOKUP(DI$1,Data!$K:$M,3, FALSE) &amp; ",""" &amp; VLOOKUP(DI$1,Data!$K:$L,2, FALSE) &amp; """;"   )             )</f>
        <v/>
      </c>
      <c r="DJ82" t="str">
        <f>IF(Data!$K83=DJ$1, "",             IF(ISERR(SEARCH(DJ$1,Data!$G83)),        "",          ";" &amp; VLOOKUP(DJ$1,Data!$K:$M,3, FALSE) &amp; ",""" &amp; VLOOKUP(DJ$1,Data!$K:$L,2, FALSE) &amp; """;"   )             )</f>
        <v/>
      </c>
      <c r="DK82" t="str">
        <f>IF(Data!$K83=DK$1, "",             IF(ISERR(SEARCH(DK$1,Data!$G83)),        "",          ";" &amp; VLOOKUP(DK$1,Data!$K:$M,3, FALSE) &amp; ",""" &amp; VLOOKUP(DK$1,Data!$K:$L,2, FALSE) &amp; """;"   )             )</f>
        <v/>
      </c>
      <c r="DL82" t="str">
        <f>IF(Data!$K83=DL$1, "",             IF(ISERR(SEARCH(DL$1,Data!$G83)),        "",          ";" &amp; VLOOKUP(DL$1,Data!$K:$M,3, FALSE) &amp; ",""" &amp; VLOOKUP(DL$1,Data!$K:$L,2, FALSE) &amp; """;"   )             )</f>
        <v/>
      </c>
      <c r="DM82" t="str">
        <f>IF(Data!$K83=DM$1, "",             IF(ISERR(SEARCH(DM$1,Data!$G83)),        "",          ";" &amp; VLOOKUP(DM$1,Data!$K:$M,3, FALSE) &amp; ",""" &amp; VLOOKUP(DM$1,Data!$K:$L,2, FALSE) &amp; """;"   )             )</f>
        <v/>
      </c>
      <c r="DN82" t="str">
        <f>IF(Data!$K83=DN$1, "",             IF(ISERR(SEARCH(DN$1,Data!$G83)),        "",          ";" &amp; VLOOKUP(DN$1,Data!$K:$M,3, FALSE) &amp; ",""" &amp; VLOOKUP(DN$1,Data!$K:$L,2, FALSE) &amp; """;"   )             )</f>
        <v/>
      </c>
      <c r="DO82" t="str">
        <f>IF(Data!$K83=DO$1, "",             IF(ISERR(SEARCH(DO$1,Data!$G83)),        "",          ";" &amp; VLOOKUP(DO$1,Data!$K:$M,3, FALSE) &amp; ",""" &amp; VLOOKUP(DO$1,Data!$K:$L,2, FALSE) &amp; """;"   )             )</f>
        <v/>
      </c>
      <c r="DP82" t="str">
        <f>IF(Data!$K83=DP$1, "",             IF(ISERR(SEARCH(DP$1,Data!$G83)),        "",          ";" &amp; VLOOKUP(DP$1,Data!$K:$M,3, FALSE) &amp; ",""" &amp; VLOOKUP(DP$1,Data!$K:$L,2, FALSE) &amp; """;"   )             )</f>
        <v/>
      </c>
      <c r="DQ82" t="str">
        <f>IF(Data!$K83=DQ$1, "",             IF(ISERR(SEARCH(DQ$1,Data!$G83)),        "",          ";" &amp; VLOOKUP(DQ$1,Data!$K:$M,3, FALSE) &amp; ",""" &amp; VLOOKUP(DQ$1,Data!$K:$L,2, FALSE) &amp; """;"   )             )</f>
        <v/>
      </c>
      <c r="DR82" t="str">
        <f>IF(Data!$K83=DR$1, "",             IF(ISERR(SEARCH(DR$1,Data!$G83)),        "",          ";" &amp; VLOOKUP(DR$1,Data!$K:$M,3, FALSE) &amp; ",""" &amp; VLOOKUP(DR$1,Data!$K:$L,2, FALSE) &amp; """;"   )             )</f>
        <v/>
      </c>
      <c r="DS82" t="str">
        <f>IF(Data!$K83=DS$1, "",             IF(ISERR(SEARCH(DS$1,Data!$G83)),        "",          ";" &amp; VLOOKUP(DS$1,Data!$K:$M,3, FALSE) &amp; ",""" &amp; VLOOKUP(DS$1,Data!$K:$L,2, FALSE) &amp; """;"   )             )</f>
        <v/>
      </c>
      <c r="DT82" t="str">
        <f>IF(Data!$K83=DT$1, "",             IF(ISERR(SEARCH(DT$1,Data!$G83)),        "",          ";" &amp; VLOOKUP(DT$1,Data!$K:$M,3, FALSE) &amp; ",""" &amp; VLOOKUP(DT$1,Data!$K:$L,2, FALSE) &amp; """;"   )             )</f>
        <v/>
      </c>
      <c r="DU82" t="str">
        <f>IF(Data!$K83=DU$1, "",             IF(ISERR(SEARCH(DU$1,Data!$G83)),        "",          ";" &amp; VLOOKUP(DU$1,Data!$K:$M,3, FALSE) &amp; ",""" &amp; VLOOKUP(DU$1,Data!$K:$L,2, FALSE) &amp; """;"   )             )</f>
        <v/>
      </c>
      <c r="DV82" t="str">
        <f>IF(Data!$K83=DV$1, "",             IF(ISERR(SEARCH(DV$1,Data!$G83)),        "",          ";" &amp; VLOOKUP(DV$1,Data!$K:$M,3, FALSE) &amp; ",""" &amp; VLOOKUP(DV$1,Data!$K:$L,2, FALSE) &amp; """;"   )             )</f>
        <v/>
      </c>
      <c r="DW82" t="str">
        <f>IF(Data!$K83=DW$1, "",             IF(ISERR(SEARCH(DW$1,Data!$G83)),        "",          ";" &amp; VLOOKUP(DW$1,Data!$K:$M,3, FALSE) &amp; ",""" &amp; VLOOKUP(DW$1,Data!$K:$L,2, FALSE) &amp; """;"   )             )</f>
        <v/>
      </c>
      <c r="DX82" t="str">
        <f>IF(Data!$K83=DX$1, "",             IF(ISERR(SEARCH(DX$1,Data!$G83)),        "",          ";" &amp; VLOOKUP(DX$1,Data!$K:$M,3, FALSE) &amp; ",""" &amp; VLOOKUP(DX$1,Data!$K:$L,2, FALSE) &amp; """;"   )             )</f>
        <v/>
      </c>
      <c r="DY82" t="str">
        <f>IF(Data!$K83=DY$1, "",             IF(ISERR(SEARCH(DY$1,Data!$G83)),        "",          ";" &amp; VLOOKUP(DY$1,Data!$K:$M,3, FALSE) &amp; ",""" &amp; VLOOKUP(DY$1,Data!$K:$L,2, FALSE) &amp; """;"   )             )</f>
        <v/>
      </c>
      <c r="DZ82" t="str">
        <f>IF(Data!$K83=DZ$1, "",             IF(ISERR(SEARCH(DZ$1,Data!$G83)),        "",          ";" &amp; VLOOKUP(DZ$1,Data!$K:$M,3, FALSE) &amp; ",""" &amp; VLOOKUP(DZ$1,Data!$K:$L,2, FALSE) &amp; """;"   )             )</f>
        <v/>
      </c>
      <c r="EA82" t="str">
        <f>IF(Data!$K83=EA$1, "",             IF(ISERR(SEARCH(EA$1,Data!$G83)),        "",          ";" &amp; VLOOKUP(EA$1,Data!$K:$M,3, FALSE) &amp; ",""" &amp; VLOOKUP(EA$1,Data!$K:$L,2, FALSE) &amp; """;"   )             )</f>
        <v/>
      </c>
      <c r="EB82" t="str">
        <f>IF(Data!$K83=EB$1, "",             IF(ISERR(SEARCH(EB$1,Data!$G83)),        "",          ";" &amp; VLOOKUP(EB$1,Data!$K:$M,3, FALSE) &amp; ",""" &amp; VLOOKUP(EB$1,Data!$K:$L,2, FALSE) &amp; """;"   )             )</f>
        <v/>
      </c>
      <c r="EC82" t="str">
        <f>IF(Data!$K83=EC$1, "",             IF(ISERR(SEARCH(EC$1,Data!$G83)),        "",          ";" &amp; VLOOKUP(EC$1,Data!$K:$M,3, FALSE) &amp; ",""" &amp; VLOOKUP(EC$1,Data!$K:$L,2, FALSE) &amp; """;"   )             )</f>
        <v/>
      </c>
      <c r="ED82" t="str">
        <f>IF(Data!$K83=ED$1, "",             IF(ISERR(SEARCH(ED$1,Data!$G83)),        "",          ";" &amp; VLOOKUP(ED$1,Data!$K:$M,3, FALSE) &amp; ",""" &amp; VLOOKUP(ED$1,Data!$K:$L,2, FALSE) &amp; """;"   )             )</f>
        <v/>
      </c>
      <c r="EE82" t="str">
        <f>IF(Data!$K83=EE$1, "",             IF(ISERR(SEARCH(EE$1,Data!$G83)),        "",          ";" &amp; VLOOKUP(EE$1,Data!$K:$M,3, FALSE) &amp; ",""" &amp; VLOOKUP(EE$1,Data!$K:$L,2, FALSE) &amp; """;"   )             )</f>
        <v/>
      </c>
      <c r="EF82" t="str">
        <f>IF(Data!$K83=EF$1, "",             IF(ISERR(SEARCH(EF$1,Data!$G83)),        "",          ";" &amp; VLOOKUP(EF$1,Data!$K:$M,3, FALSE) &amp; ",""" &amp; VLOOKUP(EF$1,Data!$K:$L,2, FALSE) &amp; """;"   )             )</f>
        <v/>
      </c>
      <c r="EG82" t="str">
        <f>IF(Data!$K83=EG$1, "",             IF(ISERR(SEARCH(EG$1,Data!$G83)),        "",          ";" &amp; VLOOKUP(EG$1,Data!$K:$M,3, FALSE) &amp; ",""" &amp; VLOOKUP(EG$1,Data!$K:$L,2, FALSE) &amp; """;"   )             )</f>
        <v/>
      </c>
      <c r="EH82" t="str">
        <f>IF(Data!$K83=EH$1, "",             IF(ISERR(SEARCH(EH$1,Data!$G83)),        "",          ";" &amp; VLOOKUP(EH$1,Data!$K:$M,3, FALSE) &amp; ",""" &amp; VLOOKUP(EH$1,Data!$K:$L,2, FALSE) &amp; """;"   )             )</f>
        <v/>
      </c>
      <c r="EI82" t="str">
        <f>IF(Data!$K83=EI$1, "",             IF(ISERR(SEARCH(EI$1,Data!$G83)),        "",          ";" &amp; VLOOKUP(EI$1,Data!$K:$M,3, FALSE) &amp; ",""" &amp; VLOOKUP(EI$1,Data!$K:$L,2, FALSE) &amp; """;"   )             )</f>
        <v/>
      </c>
      <c r="EJ82" t="str">
        <f>IF(Data!$K83=EJ$1, "",             IF(ISERR(SEARCH(EJ$1,Data!$G83)),        "",          ";" &amp; VLOOKUP(EJ$1,Data!$K:$M,3, FALSE) &amp; ",""" &amp; VLOOKUP(EJ$1,Data!$K:$L,2, FALSE) &amp; """;"   )             )</f>
        <v/>
      </c>
      <c r="EK82" t="str">
        <f>IF(Data!$K83=EK$1, "",             IF(ISERR(SEARCH(EK$1,Data!$G83)),        "",          ";" &amp; VLOOKUP(EK$1,Data!$K:$M,3, FALSE) &amp; ",""" &amp; VLOOKUP(EK$1,Data!$K:$L,2, FALSE) &amp; """;"   )             )</f>
        <v/>
      </c>
      <c r="EL82" t="str">
        <f>IF(Data!$K83=EL$1, "",             IF(ISERR(SEARCH(EL$1,Data!$G83)),        "",          ";" &amp; VLOOKUP(EL$1,Data!$K:$M,3, FALSE) &amp; ",""" &amp; VLOOKUP(EL$1,Data!$K:$L,2, FALSE) &amp; """;"   )             )</f>
        <v/>
      </c>
      <c r="EM82" t="str">
        <f>IF(Data!$K83=EM$1, "",             IF(ISERR(SEARCH(EM$1,Data!$G83)),        "",          ";" &amp; VLOOKUP(EM$1,Data!$K:$M,3, FALSE) &amp; ",""" &amp; VLOOKUP(EM$1,Data!$K:$L,2, FALSE) &amp; """;"   )             )</f>
        <v/>
      </c>
      <c r="EN82" t="str">
        <f>IF(Data!$K83=EN$1, "",             IF(ISERR(SEARCH(EN$1,Data!$G83)),        "",          ";" &amp; VLOOKUP(EN$1,Data!$K:$M,3, FALSE) &amp; ",""" &amp; VLOOKUP(EN$1,Data!$K:$L,2, FALSE) &amp; """;"   )             )</f>
        <v/>
      </c>
      <c r="EO82" t="str">
        <f>IF(Data!$K83=EO$1, "",             IF(ISERR(SEARCH(EO$1,Data!$G83)),        "",          ";" &amp; VLOOKUP(EO$1,Data!$K:$M,3, FALSE) &amp; ",""" &amp; VLOOKUP(EO$1,Data!$K:$L,2, FALSE) &amp; """;"   )             )</f>
        <v/>
      </c>
      <c r="EP82" t="str">
        <f>IF(Data!$K83=EP$1, "",             IF(ISERR(SEARCH(EP$1,Data!$G83)),        "",          ";" &amp; VLOOKUP(EP$1,Data!$K:$M,3, FALSE) &amp; ",""" &amp; VLOOKUP(EP$1,Data!$K:$L,2, FALSE) &amp; """;"   )             )</f>
        <v/>
      </c>
      <c r="EQ82" t="str">
        <f>IF(Data!$K83=EQ$1, "",             IF(ISERR(SEARCH(EQ$1,Data!$G83)),        "",          ";" &amp; VLOOKUP(EQ$1,Data!$K:$M,3, FALSE) &amp; ",""" &amp; VLOOKUP(EQ$1,Data!$K:$L,2, FALSE) &amp; """;"   )             )</f>
        <v/>
      </c>
      <c r="ER82" t="str">
        <f>IF(Data!$K83=ER$1, "",             IF(ISERR(SEARCH(ER$1,Data!$G83)),        "",          ";" &amp; VLOOKUP(ER$1,Data!$K:$M,3, FALSE) &amp; ",""" &amp; VLOOKUP(ER$1,Data!$K:$L,2, FALSE) &amp; """;"   )             )</f>
        <v/>
      </c>
      <c r="ES82" t="str">
        <f>IF(Data!$K83=ES$1, "",             IF(ISERR(SEARCH(ES$1,Data!$G83)),        "",          ";" &amp; VLOOKUP(ES$1,Data!$K:$M,3, FALSE) &amp; ",""" &amp; VLOOKUP(ES$1,Data!$K:$L,2, FALSE) &amp; """;"   )             )</f>
        <v/>
      </c>
      <c r="ET82" t="str">
        <f>IF(Data!$K83=ET$1, "",             IF(ISERR(SEARCH(ET$1,Data!$G83)),        "",          ";" &amp; VLOOKUP(ET$1,Data!$K:$M,3, FALSE) &amp; ",""" &amp; VLOOKUP(ET$1,Data!$K:$L,2, FALSE) &amp; """;"   )             )</f>
        <v/>
      </c>
      <c r="EU82" t="str">
        <f>IF(Data!$K83=EU$1, "",             IF(ISERR(SEARCH(EU$1,Data!$G83)),        "",          ";" &amp; VLOOKUP(EU$1,Data!$K:$M,3, FALSE) &amp; ",""" &amp; VLOOKUP(EU$1,Data!$K:$L,2, FALSE) &amp; """;"   )             )</f>
        <v/>
      </c>
      <c r="EV82" t="str">
        <f>IF(Data!$K83=EV$1, "",             IF(ISERR(SEARCH(EV$1,Data!$G83)),        "",          ";" &amp; VLOOKUP(EV$1,Data!$K:$M,3, FALSE) &amp; ",""" &amp; VLOOKUP(EV$1,Data!$K:$L,2, FALSE) &amp; """;"   )             )</f>
        <v/>
      </c>
      <c r="EW82" t="str">
        <f>IF(Data!$K83=EW$1, "",             IF(ISERR(SEARCH(EW$1,Data!$G83)),        "",          ";" &amp; VLOOKUP(EW$1,Data!$K:$M,3, FALSE) &amp; ",""" &amp; VLOOKUP(EW$1,Data!$K:$L,2, FALSE) &amp; """;"   )             )</f>
        <v/>
      </c>
      <c r="EX82" t="str">
        <f>IF(Data!$K83=EX$1, "",             IF(ISERR(SEARCH(EX$1,Data!$G83)),        "",          ";" &amp; VLOOKUP(EX$1,Data!$K:$M,3, FALSE) &amp; ",""" &amp; VLOOKUP(EX$1,Data!$K:$L,2, FALSE) &amp; """;"   )             )</f>
        <v/>
      </c>
      <c r="EY82" t="str">
        <f>IF(Data!$K83=EY$1, "",             IF(ISERR(SEARCH(EY$1,Data!$G83)),        "",          ";" &amp; VLOOKUP(EY$1,Data!$K:$M,3, FALSE) &amp; ",""" &amp; VLOOKUP(EY$1,Data!$K:$L,2, FALSE) &amp; """;"   )             )</f>
        <v/>
      </c>
      <c r="EZ82" t="str">
        <f>IF(Data!$K83=EZ$1, "",             IF(ISERR(SEARCH(EZ$1,Data!$G83)),        "",          ";" &amp; VLOOKUP(EZ$1,Data!$K:$M,3, FALSE) &amp; ",""" &amp; VLOOKUP(EZ$1,Data!$K:$L,2, FALSE) &amp; """;"   )             )</f>
        <v/>
      </c>
      <c r="FA82" t="str">
        <f>IF(Data!$K83=FA$1, "",             IF(ISERR(SEARCH(FA$1,Data!$G83)),        "",          ";" &amp; VLOOKUP(FA$1,Data!$K:$M,3, FALSE) &amp; ",""" &amp; VLOOKUP(FA$1,Data!$K:$L,2, FALSE) &amp; """;"   )             )</f>
        <v/>
      </c>
      <c r="FB82" t="str">
        <f>IF(Data!$K83=FB$1, "",             IF(ISERR(SEARCH(FB$1,Data!$G83)),        "",          ";" &amp; VLOOKUP(FB$1,Data!$K:$M,3, FALSE) &amp; ",""" &amp; VLOOKUP(FB$1,Data!$K:$L,2, FALSE) &amp; """;"   )             )</f>
        <v/>
      </c>
      <c r="FC82" t="str">
        <f>IF(Data!$K83=FC$1, "",             IF(ISERR(SEARCH(FC$1,Data!$G83)),        "",          ";" &amp; VLOOKUP(FC$1,Data!$K:$M,3, FALSE) &amp; ",""" &amp; VLOOKUP(FC$1,Data!$K:$L,2, FALSE) &amp; """;"   )             )</f>
        <v/>
      </c>
      <c r="FD82" t="str">
        <f>IF(Data!$K83=FD$1, "",             IF(ISERR(SEARCH(FD$1,Data!$G83)),        "",          ";" &amp; VLOOKUP(FD$1,Data!$K:$M,3, FALSE) &amp; ",""" &amp; VLOOKUP(FD$1,Data!$K:$L,2, FALSE) &amp; """;"   )             )</f>
        <v/>
      </c>
      <c r="FE82" t="str">
        <f>IF(Data!$K83=FE$1, "",             IF(ISERR(SEARCH(FE$1,Data!$G83)),        "",          ";" &amp; VLOOKUP(FE$1,Data!$K:$M,3, FALSE) &amp; ",""" &amp; VLOOKUP(FE$1,Data!$K:$L,2, FALSE) &amp; """;"   )             )</f>
        <v/>
      </c>
      <c r="FF82" t="str">
        <f>IF(Data!$K83=FF$1, "",             IF(ISERR(SEARCH(FF$1,Data!$G83)),        "",          ";" &amp; VLOOKUP(FF$1,Data!$K:$M,3, FALSE) &amp; ",""" &amp; VLOOKUP(FF$1,Data!$K:$L,2, FALSE) &amp; """;"   )             )</f>
        <v/>
      </c>
      <c r="FG82" t="str">
        <f>IF(Data!$K83=FG$1, "",             IF(ISERR(SEARCH(FG$1,Data!$G83)),        "",          ";" &amp; VLOOKUP(FG$1,Data!$K:$M,3, FALSE) &amp; ",""" &amp; VLOOKUP(FG$1,Data!$K:$L,2, FALSE) &amp; """;"   )             )</f>
        <v/>
      </c>
      <c r="FH82" t="str">
        <f>IF(Data!$K83=FH$1, "",             IF(ISERR(SEARCH(FH$1,Data!$G83)),        "",          ";" &amp; VLOOKUP(FH$1,Data!$K:$M,3, FALSE) &amp; ",""" &amp; VLOOKUP(FH$1,Data!$K:$L,2, FALSE) &amp; """;"   )             )</f>
        <v/>
      </c>
      <c r="FI82" t="str">
        <f>IF(Data!$K83=FI$1, "",             IF(ISERR(SEARCH(FI$1,Data!$G83)),        "",          ";" &amp; VLOOKUP(FI$1,Data!$K:$M,3, FALSE) &amp; ",""" &amp; VLOOKUP(FI$1,Data!$K:$L,2, FALSE) &amp; """;"   )             )</f>
        <v/>
      </c>
      <c r="FJ82" t="str">
        <f>IF(Data!$K83=FJ$1, "",             IF(ISERR(SEARCH(FJ$1,Data!$G83)),        "",          ";" &amp; VLOOKUP(FJ$1,Data!$K:$M,3, FALSE) &amp; ",""" &amp; VLOOKUP(FJ$1,Data!$K:$L,2, FALSE) &amp; """;"   )             )</f>
        <v/>
      </c>
      <c r="FK82" t="str">
        <f>IF(Data!$K83=FK$1, "",             IF(ISERR(SEARCH(FK$1,Data!$G83)),        "",          ";" &amp; VLOOKUP(FK$1,Data!$K:$M,3, FALSE) &amp; ",""" &amp; VLOOKUP(FK$1,Data!$K:$L,2, FALSE) &amp; """;"   )             )</f>
        <v/>
      </c>
      <c r="FL82" t="str">
        <f>IF(Data!$K83=FL$1, "",             IF(ISERR(SEARCH(FL$1,Data!$G83)),        "",          ";" &amp; VLOOKUP(FL$1,Data!$K:$M,3, FALSE) &amp; ",""" &amp; VLOOKUP(FL$1,Data!$K:$L,2, FALSE) &amp; """;"   )             )</f>
        <v/>
      </c>
      <c r="FM82" t="str">
        <f>IF(Data!$K83=FM$1, "",             IF(ISERR(SEARCH(FM$1,Data!$G83)),        "",          ";" &amp; VLOOKUP(FM$1,Data!$K:$M,3, FALSE) &amp; ",""" &amp; VLOOKUP(FM$1,Data!$K:$L,2, FALSE) &amp; """;"   )             )</f>
        <v/>
      </c>
      <c r="FN82" t="str">
        <f>IF(Data!$K83=FN$1, "",             IF(ISERR(SEARCH(FN$1,Data!$G83)),        "",          ";" &amp; VLOOKUP(FN$1,Data!$K:$M,3, FALSE) &amp; ",""" &amp; VLOOKUP(FN$1,Data!$K:$L,2, FALSE) &amp; """;"   )             )</f>
        <v/>
      </c>
      <c r="FO82" t="str">
        <f>IF(Data!$K83=FO$1, "",             IF(ISERR(SEARCH(FO$1,Data!$G83)),        "",          ";" &amp; VLOOKUP(FO$1,Data!$K:$M,3, FALSE) &amp; ",""" &amp; VLOOKUP(FO$1,Data!$K:$L,2, FALSE) &amp; """;"   )             )</f>
        <v/>
      </c>
      <c r="FP82" t="str">
        <f>IF(Data!$K83=FP$1, "",             IF(ISERR(SEARCH(FP$1,Data!$G83)),        "",          ";" &amp; VLOOKUP(FP$1,Data!$K:$M,3, FALSE) &amp; ",""" &amp; VLOOKUP(FP$1,Data!$K:$L,2, FALSE) &amp; """;"   )             )</f>
        <v/>
      </c>
      <c r="FQ82" t="str">
        <f>IF(Data!$K83=FQ$1, "",             IF(ISERR(SEARCH(FQ$1,Data!$G83)),        "",          ";" &amp; VLOOKUP(FQ$1,Data!$K:$M,3, FALSE) &amp; ",""" &amp; VLOOKUP(FQ$1,Data!$K:$L,2, FALSE) &amp; """;"   )             )</f>
        <v/>
      </c>
      <c r="FR82" t="str">
        <f>IF(Data!$K83=FR$1, "",             IF(ISERR(SEARCH(FR$1,Data!$G83)),        "",          ";" &amp; VLOOKUP(FR$1,Data!$K:$M,3, FALSE) &amp; ",""" &amp; VLOOKUP(FR$1,Data!$K:$L,2, FALSE) &amp; """;"   )             )</f>
        <v/>
      </c>
      <c r="FS82" t="str">
        <f>IF(Data!$K83=FS$1, "",             IF(ISERR(SEARCH(FS$1,Data!$G83)),        "",          ";" &amp; VLOOKUP(FS$1,Data!$K:$M,3, FALSE) &amp; ",""" &amp; VLOOKUP(FS$1,Data!$K:$L,2, FALSE) &amp; """;"   )             )</f>
        <v/>
      </c>
      <c r="FT82" t="str">
        <f>IF(Data!$K83=FT$1, "",             IF(ISERR(SEARCH(FT$1,Data!$G83)),        "",          ";" &amp; VLOOKUP(FT$1,Data!$K:$M,3, FALSE) &amp; ",""" &amp; VLOOKUP(FT$1,Data!$K:$L,2, FALSE) &amp; """;"   )             )</f>
        <v/>
      </c>
      <c r="FU82" t="str">
        <f>IF(Data!$K83=FU$1, "",             IF(ISERR(SEARCH(FU$1,Data!$G83)),        "",          ";" &amp; VLOOKUP(FU$1,Data!$K:$M,3, FALSE) &amp; ",""" &amp; VLOOKUP(FU$1,Data!$K:$L,2, FALSE) &amp; """;"   )             )</f>
        <v/>
      </c>
      <c r="FV82" t="str">
        <f>IF(Data!$K83=FV$1, "",             IF(ISERR(SEARCH(FV$1,Data!$G83)),        "",          ";" &amp; VLOOKUP(FV$1,Data!$K:$M,3, FALSE) &amp; ",""" &amp; VLOOKUP(FV$1,Data!$K:$L,2, FALSE) &amp; """;"   )             )</f>
        <v/>
      </c>
      <c r="FW82" t="str">
        <f>IF(Data!$K83=FW$1, "",             IF(ISERR(SEARCH(FW$1,Data!$G83)),        "",          ";" &amp; VLOOKUP(FW$1,Data!$K:$M,3, FALSE) &amp; ",""" &amp; VLOOKUP(FW$1,Data!$K:$L,2, FALSE) &amp; """;"   )             )</f>
        <v/>
      </c>
      <c r="FX82" t="str">
        <f>IF(Data!$K83=FX$1, "",             IF(ISERR(SEARCH(FX$1,Data!$G83)),        "",          ";" &amp; VLOOKUP(FX$1,Data!$K:$M,3, FALSE) &amp; ",""" &amp; VLOOKUP(FX$1,Data!$K:$L,2, FALSE) &amp; """;"   )             )</f>
        <v/>
      </c>
      <c r="FY82" t="str">
        <f>IF(Data!$K83=FY$1, "",             IF(ISERR(SEARCH(FY$1,Data!$G83)),        "",          ";" &amp; VLOOKUP(FY$1,Data!$K:$M,3, FALSE) &amp; ",""" &amp; VLOOKUP(FY$1,Data!$K:$L,2, FALSE) &amp; """;"   )             )</f>
        <v/>
      </c>
      <c r="FZ82" t="str">
        <f>IF(Data!$K83=FZ$1, "",             IF(ISERR(SEARCH(FZ$1,Data!$G83)),        "",          ";" &amp; VLOOKUP(FZ$1,Data!$K:$M,3, FALSE) &amp; ",""" &amp; VLOOKUP(FZ$1,Data!$K:$L,2, FALSE) &amp; """;"   )             )</f>
        <v/>
      </c>
      <c r="GA82" t="str">
        <f>IF(Data!$K83=GA$1, "",             IF(ISERR(SEARCH(GA$1,Data!$G83)),        "",          ";" &amp; VLOOKUP(GA$1,Data!$K:$M,3, FALSE) &amp; ",""" &amp; VLOOKUP(GA$1,Data!$K:$L,2, FALSE) &amp; """;"   )             )</f>
        <v/>
      </c>
      <c r="GB82" t="str">
        <f>IF(Data!$K83=GB$1, "",             IF(ISERR(SEARCH(GB$1,Data!$G83)),        "",          ";" &amp; VLOOKUP(GB$1,Data!$K:$M,3, FALSE) &amp; ",""" &amp; VLOOKUP(GB$1,Data!$K:$L,2, FALSE) &amp; """;"   )             )</f>
        <v/>
      </c>
      <c r="GC82" t="str">
        <f>IF(Data!$K83=GC$1, "",             IF(ISERR(SEARCH(GC$1,Data!$G83)),        "",          ";" &amp; VLOOKUP(GC$1,Data!$K:$M,3, FALSE) &amp; ",""" &amp; VLOOKUP(GC$1,Data!$K:$L,2, FALSE) &amp; """;"   )             )</f>
        <v/>
      </c>
      <c r="GD82" t="str">
        <f>IF(Data!$K83=GD$1, "",             IF(ISERR(SEARCH(GD$1,Data!$G83)),        "",          ";" &amp; VLOOKUP(GD$1,Data!$K:$M,3, FALSE) &amp; ",""" &amp; VLOOKUP(GD$1,Data!$K:$L,2, FALSE) &amp; """;"   )             )</f>
        <v/>
      </c>
      <c r="GE82" t="str">
        <f>IF(Data!$K83=GE$1, "",             IF(ISERR(SEARCH(GE$1,Data!$G83)),        "",          ";" &amp; VLOOKUP(GE$1,Data!$K:$M,3, FALSE) &amp; ",""" &amp; VLOOKUP(GE$1,Data!$K:$L,2, FALSE) &amp; """;"   )             )</f>
        <v/>
      </c>
      <c r="GF82" t="str">
        <f>IF(Data!$K83=GF$1, "",             IF(ISERR(SEARCH(GF$1,Data!$G83)),        "",          ";" &amp; VLOOKUP(GF$1,Data!$K:$M,3, FALSE) &amp; ",""" &amp; VLOOKUP(GF$1,Data!$K:$L,2, FALSE) &amp; """;"   )             )</f>
        <v/>
      </c>
      <c r="GG82" t="str">
        <f>IF(Data!$K83=GG$1, "",             IF(ISERR(SEARCH(GG$1,Data!$G83)),        "",          ";" &amp; VLOOKUP(GG$1,Data!$K:$M,3, FALSE) &amp; ",""" &amp; VLOOKUP(GG$1,Data!$K:$L,2, FALSE) &amp; """;"   )             )</f>
        <v/>
      </c>
      <c r="GH82" t="str">
        <f>IF(Data!$K83=GH$1, "",             IF(ISERR(SEARCH(GH$1,Data!$G83)),        "",          ";" &amp; VLOOKUP(GH$1,Data!$K:$M,3, FALSE) &amp; ",""" &amp; VLOOKUP(GH$1,Data!$K:$L,2, FALSE) &amp; """;"   )             )</f>
        <v/>
      </c>
      <c r="GI82" t="str">
        <f>IF(Data!$K83=GI$1, "",             IF(ISERR(SEARCH(GI$1,Data!$G83)),        "",          ";" &amp; VLOOKUP(GI$1,Data!$K:$M,3, FALSE) &amp; ",""" &amp; VLOOKUP(GI$1,Data!$K:$L,2, FALSE) &amp; """;"   )             )</f>
        <v/>
      </c>
      <c r="GJ82" t="str">
        <f>IF(Data!$K83=GJ$1, "",             IF(ISERR(SEARCH(GJ$1,Data!$G83)),        "",          ";" &amp; VLOOKUP(GJ$1,Data!$K:$M,3, FALSE) &amp; ",""" &amp; VLOOKUP(GJ$1,Data!$K:$L,2, FALSE) &amp; """;"   )             )</f>
        <v/>
      </c>
      <c r="GK82" t="str">
        <f>IF(Data!$K83=GK$1, "",             IF(ISERR(SEARCH(GK$1,Data!$G83)),        "",          ";" &amp; VLOOKUP(GK$1,Data!$K:$M,3, FALSE) &amp; ",""" &amp; VLOOKUP(GK$1,Data!$K:$L,2, FALSE) &amp; """;"   )             )</f>
        <v/>
      </c>
      <c r="GL82" t="str">
        <f>IF(Data!$K83=GL$1, "",             IF(ISERR(SEARCH(GL$1,Data!$G83)),        "",          ";" &amp; VLOOKUP(GL$1,Data!$K:$M,3, FALSE) &amp; ",""" &amp; VLOOKUP(GL$1,Data!$K:$L,2, FALSE) &amp; """;"   )             )</f>
        <v/>
      </c>
      <c r="GM82" t="str">
        <f>IF(Data!$K83=GM$1, "",             IF(ISERR(SEARCH(GM$1,Data!$G83)),        "",          ";" &amp; VLOOKUP(GM$1,Data!$K:$M,3, FALSE) &amp; ",""" &amp; VLOOKUP(GM$1,Data!$K:$L,2, FALSE) &amp; """;"   )             )</f>
        <v/>
      </c>
      <c r="GN82" t="str">
        <f>IF(Data!$K83=GN$1, "",             IF(ISERR(SEARCH(GN$1,Data!$G83)),        "",          ";" &amp; VLOOKUP(GN$1,Data!$K:$M,3, FALSE) &amp; ",""" &amp; VLOOKUP(GN$1,Data!$K:$L,2, FALSE) &amp; """;"   )             )</f>
        <v/>
      </c>
      <c r="GO82" t="str">
        <f>IF(Data!$K83=GO$1, "",             IF(ISERR(SEARCH(GO$1,Data!$G83)),        "",          ";" &amp; VLOOKUP(GO$1,Data!$K:$M,3, FALSE) &amp; ",""" &amp; VLOOKUP(GO$1,Data!$K:$L,2, FALSE) &amp; """;"   )             )</f>
        <v/>
      </c>
      <c r="GP82" t="str">
        <f>IF(Data!$K83=GP$1, "",             IF(ISERR(SEARCH(GP$1,Data!$G83)),        "",          ";" &amp; VLOOKUP(GP$1,Data!$K:$M,3, FALSE) &amp; ",""" &amp; VLOOKUP(GP$1,Data!$K:$L,2, FALSE) &amp; """;"   )             )</f>
        <v/>
      </c>
      <c r="GQ82" t="str">
        <f>IF(Data!$K83=GQ$1, "",             IF(ISERR(SEARCH(GQ$1,Data!$G83)),        "",          ";" &amp; VLOOKUP(GQ$1,Data!$K:$M,3, FALSE) &amp; ",""" &amp; VLOOKUP(GQ$1,Data!$K:$L,2, FALSE) &amp; """;"   )             )</f>
        <v/>
      </c>
      <c r="GR82" t="str">
        <f>IF(Data!$K83=GR$1, "",             IF(ISERR(SEARCH(GR$1,Data!$G83)),        "",          ";" &amp; VLOOKUP(GR$1,Data!$K:$M,3, FALSE) &amp; ",""" &amp; VLOOKUP(GR$1,Data!$K:$L,2, FALSE) &amp; """;"   )             )</f>
        <v/>
      </c>
      <c r="GS82" t="str">
        <f>IF(Data!$K83=GS$1, "",             IF(ISERR(SEARCH(GS$1,Data!$G83)),        "",          ";" &amp; VLOOKUP(GS$1,Data!$K:$M,3, FALSE) &amp; ",""" &amp; VLOOKUP(GS$1,Data!$K:$L,2, FALSE) &amp; """;"   )             )</f>
        <v/>
      </c>
      <c r="GT82" t="str">
        <f>IF(Data!$K83=GT$1, "",             IF(ISERR(SEARCH(GT$1,Data!$G83)),        "",          ";" &amp; VLOOKUP(GT$1,Data!$K:$M,3, FALSE) &amp; ",""" &amp; VLOOKUP(GT$1,Data!$K:$L,2, FALSE) &amp; """;"   )             )</f>
        <v/>
      </c>
      <c r="GU82" t="str">
        <f>IF(Data!$K83=GU$1, "",             IF(ISERR(SEARCH(GU$1,Data!$G83)),        "",          ";" &amp; VLOOKUP(GU$1,Data!$K:$M,3, FALSE) &amp; ",""" &amp; VLOOKUP(GU$1,Data!$K:$L,2, FALSE) &amp; """;"   )             )</f>
        <v/>
      </c>
      <c r="GV82" t="str">
        <f>IF(Data!$K83=GV$1, "",             IF(ISERR(SEARCH(GV$1,Data!$G83)),        "",          ";" &amp; VLOOKUP(GV$1,Data!$K:$M,3, FALSE) &amp; ",""" &amp; VLOOKUP(GV$1,Data!$K:$L,2, FALSE) &amp; """;"   )             )</f>
        <v/>
      </c>
      <c r="GW82" t="str">
        <f>IF(Data!$K83=GW$1, "",             IF(ISERR(SEARCH(GW$1,Data!$G83)),        "",          ";" &amp; VLOOKUP(GW$1,Data!$K:$M,3, FALSE) &amp; ",""" &amp; VLOOKUP(GW$1,Data!$K:$L,2, FALSE) &amp; """;"   )             )</f>
        <v/>
      </c>
      <c r="GX82" t="str">
        <f>IF(Data!$K83=GX$1, "",             IF(ISERR(SEARCH(GX$1,Data!$G83)),        "",          ";" &amp; VLOOKUP(GX$1,Data!$K:$M,3, FALSE) &amp; ",""" &amp; VLOOKUP(GX$1,Data!$K:$L,2, FALSE) &amp; """;"   )             )</f>
        <v/>
      </c>
      <c r="GY82" t="str">
        <f>IF(Data!$K83=GY$1, "",             IF(ISERR(SEARCH(GY$1,Data!$G83)),        "",          ";" &amp; VLOOKUP(GY$1,Data!$K:$M,3, FALSE) &amp; ",""" &amp; VLOOKUP(GY$1,Data!$K:$L,2, FALSE) &amp; """;"   )             )</f>
        <v/>
      </c>
      <c r="GZ82" t="str">
        <f>IF(Data!$K83=GZ$1, "",             IF(ISERR(SEARCH(GZ$1,Data!$G83)),        "",          ";" &amp; VLOOKUP(GZ$1,Data!$K:$M,3, FALSE) &amp; ",""" &amp; VLOOKUP(GZ$1,Data!$K:$L,2, FALSE) &amp; """;"   )             )</f>
        <v/>
      </c>
      <c r="HA82" t="str">
        <f>IF(Data!$K83=HA$1, "",             IF(ISERR(SEARCH(HA$1,Data!$G83)),        "",          ";" &amp; VLOOKUP(HA$1,Data!$K:$M,3, FALSE) &amp; ",""" &amp; VLOOKUP(HA$1,Data!$K:$L,2, FALSE) &amp; """;"   )             )</f>
        <v/>
      </c>
      <c r="HB82" t="str">
        <f>IF(Data!$K83=HB$1, "",             IF(ISERR(SEARCH(HB$1,Data!$G83)),        "",          ";" &amp; VLOOKUP(HB$1,Data!$K:$M,3, FALSE) &amp; ",""" &amp; VLOOKUP(HB$1,Data!$K:$L,2, FALSE) &amp; """;"   )             )</f>
        <v/>
      </c>
      <c r="HC82" t="str">
        <f>IF(Data!$K83=HC$1, "",             IF(ISERR(SEARCH(HC$1,Data!$G83)),        "",          ";" &amp; VLOOKUP(HC$1,Data!$K:$M,3, FALSE) &amp; ",""" &amp; VLOOKUP(HC$1,Data!$K:$L,2, FALSE) &amp; """;"   )             )</f>
        <v/>
      </c>
      <c r="HD82" t="str">
        <f>IF(Data!$K83=HD$1, "",             IF(ISERR(SEARCH(HD$1,Data!$G83)),        "",          ";" &amp; VLOOKUP(HD$1,Data!$K:$M,3, FALSE) &amp; ",""" &amp; VLOOKUP(HD$1,Data!$K:$L,2, FALSE) &amp; """;"   )             )</f>
        <v/>
      </c>
      <c r="HE82" t="str">
        <f>IF(Data!$K83=HE$1, "",             IF(ISERR(SEARCH(HE$1,Data!$G83)),        "",          ";" &amp; VLOOKUP(HE$1,Data!$K:$M,3, FALSE) &amp; ",""" &amp; VLOOKUP(HE$1,Data!$K:$L,2, FALSE) &amp; """;"   )             )</f>
        <v/>
      </c>
      <c r="HF82" t="str">
        <f>IF(Data!$K83=HF$1, "",             IF(ISERR(SEARCH(HF$1,Data!$G83)),        "",          ";" &amp; VLOOKUP(HF$1,Data!$K:$M,3, FALSE) &amp; ",""" &amp; VLOOKUP(HF$1,Data!$K:$L,2, FALSE) &amp; """;"   )             )</f>
        <v/>
      </c>
      <c r="HG82" t="str">
        <f>IF(Data!$K83=HG$1, "",             IF(ISERR(SEARCH(HG$1,Data!$G83)),        "",          ";" &amp; VLOOKUP(HG$1,Data!$K:$M,3, FALSE) &amp; ",""" &amp; VLOOKUP(HG$1,Data!$K:$L,2, FALSE) &amp; """;"   )             )</f>
        <v/>
      </c>
      <c r="HH82" t="str">
        <f>IF(Data!$K83=HH$1, "",             IF(ISERR(SEARCH(HH$1,Data!$G83)),        "",          ";" &amp; VLOOKUP(HH$1,Data!$K:$M,3, FALSE) &amp; ",""" &amp; VLOOKUP(HH$1,Data!$K:$L,2, FALSE) &amp; """;"   )             )</f>
        <v/>
      </c>
      <c r="HI82" t="str">
        <f>IF(Data!$K83=HI$1, "",             IF(ISERR(SEARCH(HI$1,Data!$G83)),        "",          ";" &amp; VLOOKUP(HI$1,Data!$K:$M,3, FALSE) &amp; ",""" &amp; VLOOKUP(HI$1,Data!$K:$L,2, FALSE) &amp; """;"   )             )</f>
        <v/>
      </c>
      <c r="HJ82" t="str">
        <f>IF(Data!$K83=HJ$1, "",             IF(ISERR(SEARCH(HJ$1,Data!$G83)),        "",          ";" &amp; VLOOKUP(HJ$1,Data!$K:$M,3, FALSE) &amp; ",""" &amp; VLOOKUP(HJ$1,Data!$K:$L,2, FALSE) &amp; """;"   )             )</f>
        <v/>
      </c>
      <c r="HK82" t="str">
        <f>IF(Data!$K83=HK$1, "",             IF(ISERR(SEARCH(HK$1,Data!$G83)),        "",          ";" &amp; VLOOKUP(HK$1,Data!$K:$M,3, FALSE) &amp; ",""" &amp; VLOOKUP(HK$1,Data!$K:$L,2, FALSE) &amp; """;"   )             )</f>
        <v/>
      </c>
      <c r="HL82" t="str">
        <f>IF(Data!$K83=HL$1, "",             IF(ISERR(SEARCH(HL$1,Data!$G83)),        "",          ";" &amp; VLOOKUP(HL$1,Data!$K:$M,3, FALSE) &amp; ",""" &amp; VLOOKUP(HL$1,Data!$K:$L,2, FALSE) &amp; """;"   )             )</f>
        <v/>
      </c>
      <c r="HM82" t="str">
        <f>IF(Data!$K83=HM$1, "",             IF(ISERR(SEARCH(HM$1,Data!$G83)),        "",          ";" &amp; VLOOKUP(HM$1,Data!$K:$M,3, FALSE) &amp; ",""" &amp; VLOOKUP(HM$1,Data!$K:$L,2, FALSE) &amp; """;"   )             )</f>
        <v/>
      </c>
      <c r="HN82" t="str">
        <f>IF(Data!$K83=HN$1, "",             IF(ISERR(SEARCH(HN$1,Data!$G83)),        "",          ";" &amp; VLOOKUP(HN$1,Data!$K:$M,3, FALSE) &amp; ",""" &amp; VLOOKUP(HN$1,Data!$K:$L,2, FALSE) &amp; """;"   )             )</f>
        <v/>
      </c>
      <c r="HO82" t="str">
        <f>IF(Data!$K83=HO$1, "",             IF(ISERR(SEARCH(HO$1,Data!$G83)),        "",          ";" &amp; VLOOKUP(HO$1,Data!$K:$M,3, FALSE) &amp; ",""" &amp; VLOOKUP(HO$1,Data!$K:$L,2, FALSE) &amp; """;"   )             )</f>
        <v/>
      </c>
      <c r="HP82" t="str">
        <f>IF(Data!$K83=HP$1, "",             IF(ISERR(SEARCH(HP$1,Data!$G83)),        "",          ";" &amp; VLOOKUP(HP$1,Data!$K:$M,3, FALSE) &amp; ",""" &amp; VLOOKUP(HP$1,Data!$K:$L,2, FALSE) &amp; """;"   )             )</f>
        <v/>
      </c>
      <c r="HQ82" t="str">
        <f>IF(Data!$K83=HQ$1, "",             IF(ISERR(SEARCH(HQ$1,Data!$G83)),        "",          ";" &amp; VLOOKUP(HQ$1,Data!$K:$M,3, FALSE) &amp; ",""" &amp; VLOOKUP(HQ$1,Data!$K:$L,2, FALSE) &amp; """;"   )             )</f>
        <v/>
      </c>
      <c r="HR82" t="str">
        <f>IF(Data!$K83=HR$1, "",             IF(ISERR(SEARCH(HR$1,Data!$G83)),        "",          ";" &amp; VLOOKUP(HR$1,Data!$K:$M,3, FALSE) &amp; ",""" &amp; VLOOKUP(HR$1,Data!$K:$L,2, FALSE) &amp; """;"   )             )</f>
        <v/>
      </c>
      <c r="HS82" t="str">
        <f>IF(Data!$K83=HS$1, "",             IF(ISERR(SEARCH(HS$1,Data!$G83)),        "",          ";" &amp; VLOOKUP(HS$1,Data!$K:$M,3, FALSE) &amp; ",""" &amp; VLOOKUP(HS$1,Data!$K:$L,2, FALSE) &amp; """;"   )             )</f>
        <v/>
      </c>
      <c r="HT82" t="str">
        <f>IF(Data!$K83=HT$1, "",             IF(ISERR(SEARCH(HT$1,Data!$G83)),        "",          ";" &amp; VLOOKUP(HT$1,Data!$K:$M,3, FALSE) &amp; ",""" &amp; VLOOKUP(HT$1,Data!$K:$L,2, FALSE) &amp; """;"   )             )</f>
        <v/>
      </c>
      <c r="HU82" t="str">
        <f>IF(Data!$K83=HU$1, "",             IF(ISERR(SEARCH(HU$1,Data!$G83)),        "",          ";" &amp; VLOOKUP(HU$1,Data!$K:$M,3, FALSE) &amp; ",""" &amp; VLOOKUP(HU$1,Data!$K:$L,2, FALSE) &amp; """;"   )             )</f>
        <v/>
      </c>
      <c r="HV82" t="str">
        <f>IF(Data!$K83=HV$1, "",             IF(ISERR(SEARCH(HV$1,Data!$G83)),        "",          ";" &amp; VLOOKUP(HV$1,Data!$K:$M,3, FALSE) &amp; ",""" &amp; VLOOKUP(HV$1,Data!$K:$L,2, FALSE) &amp; """;"   )             )</f>
        <v/>
      </c>
      <c r="HW82" t="str">
        <f>IF(Data!$K83=HW$1, "",             IF(ISERR(SEARCH(HW$1,Data!$G83)),        "",          ";" &amp; VLOOKUP(HW$1,Data!$K:$M,3, FALSE) &amp; ",""" &amp; VLOOKUP(HW$1,Data!$K:$L,2, FALSE) &amp; """;"   )             )</f>
        <v/>
      </c>
      <c r="HX82" t="str">
        <f>IF(Data!$K83=HX$1, "",             IF(ISERR(SEARCH(HX$1,Data!$G83)),        "",          ";" &amp; VLOOKUP(HX$1,Data!$K:$M,3, FALSE) &amp; ",""" &amp; VLOOKUP(HX$1,Data!$K:$L,2, FALSE) &amp; """;"   )             )</f>
        <v/>
      </c>
      <c r="HY82" t="str">
        <f>IF(Data!$K83=HY$1, "",             IF(ISERR(SEARCH(HY$1,Data!$G83)),        "",          ";" &amp; VLOOKUP(HY$1,Data!$K:$M,3, FALSE) &amp; ",""" &amp; VLOOKUP(HY$1,Data!$K:$L,2, FALSE) &amp; """;"   )             )</f>
        <v/>
      </c>
      <c r="HZ82" t="str">
        <f>IF(Data!$K83=HZ$1, "",             IF(ISERR(SEARCH(HZ$1,Data!$G83)),        "",          ";" &amp; VLOOKUP(HZ$1,Data!$K:$M,3, FALSE) &amp; ",""" &amp; VLOOKUP(HZ$1,Data!$K:$L,2, FALSE) &amp; """;"   )             )</f>
        <v/>
      </c>
      <c r="IA82" t="str">
        <f>IF(Data!$K83=IA$1, "",             IF(ISERR(SEARCH(IA$1,Data!$G83)),        "",          ";" &amp; VLOOKUP(IA$1,Data!$K:$M,3, FALSE) &amp; ",""" &amp; VLOOKUP(IA$1,Data!$K:$L,2, FALSE) &amp; """;"   )             )</f>
        <v/>
      </c>
      <c r="IB82" t="str">
        <f>IF(Data!$K83=IB$1, "",             IF(ISERR(SEARCH(IB$1,Data!$G83)),        "",          ";" &amp; VLOOKUP(IB$1,Data!$K:$M,3, FALSE) &amp; ",""" &amp; VLOOKUP(IB$1,Data!$K:$L,2, FALSE) &amp; """;"   )             )</f>
        <v/>
      </c>
      <c r="IC82" t="str">
        <f>IF(Data!$K83=IC$1, "",             IF(ISERR(SEARCH(IC$1,Data!$G83)),        "",          ";" &amp; VLOOKUP(IC$1,Data!$K:$M,3, FALSE) &amp; ",""" &amp; VLOOKUP(IC$1,Data!$K:$L,2, FALSE) &amp; """;"   )             )</f>
        <v/>
      </c>
      <c r="ID82" t="str">
        <f>IF(Data!$K83=ID$1, "",             IF(ISERR(SEARCH(ID$1,Data!$G83)),        "",          ";" &amp; VLOOKUP(ID$1,Data!$K:$M,3, FALSE) &amp; ",""" &amp; VLOOKUP(ID$1,Data!$K:$L,2, FALSE) &amp; """;"   )             )</f>
        <v/>
      </c>
      <c r="IE82" t="str">
        <f>IF(Data!$K83=IE$1, "",             IF(ISERR(SEARCH(IE$1,Data!$G83)),        "",          ";" &amp; VLOOKUP(IE$1,Data!$K:$M,3, FALSE) &amp; ",""" &amp; VLOOKUP(IE$1,Data!$K:$L,2, FALSE) &amp; """;"   )             )</f>
        <v/>
      </c>
      <c r="IF82" t="str">
        <f>IF(Data!$K83=IF$1, "",             IF(ISERR(SEARCH(IF$1,Data!$G83)),        "",          ";" &amp; VLOOKUP(IF$1,Data!$K:$M,3, FALSE) &amp; ",""" &amp; VLOOKUP(IF$1,Data!$K:$L,2, FALSE) &amp; """;"   )             )</f>
        <v/>
      </c>
      <c r="IG82" t="str">
        <f>IF(Data!$K83=IG$1, "",             IF(ISERR(SEARCH(IG$1,Data!$G83)),        "",          ";" &amp; VLOOKUP(IG$1,Data!$K:$M,3, FALSE) &amp; ",""" &amp; VLOOKUP(IG$1,Data!$K:$L,2, FALSE) &amp; """;"   )             )</f>
        <v/>
      </c>
      <c r="IH82" t="str">
        <f>IF(Data!$K83=IH$1, "",             IF(ISERR(SEARCH(IH$1,Data!$G83)),        "",          ";" &amp; VLOOKUP(IH$1,Data!$K:$M,3, FALSE) &amp; ",""" &amp; VLOOKUP(IH$1,Data!$K:$L,2, FALSE) &amp; """;"   )             )</f>
        <v/>
      </c>
      <c r="II82" t="str">
        <f>IF(Data!$K83=II$1, "",             IF(ISERR(SEARCH(II$1,Data!$G83)),        "",          ";" &amp; VLOOKUP(II$1,Data!$K:$M,3, FALSE) &amp; ",""" &amp; VLOOKUP(II$1,Data!$K:$L,2, FALSE) &amp; """;"   )             )</f>
        <v/>
      </c>
    </row>
    <row r="83" spans="1:243" x14ac:dyDescent="0.3">
      <c r="A83" t="str">
        <f>Data!K84</f>
        <v>Nute Gunray</v>
      </c>
      <c r="B83" s="15">
        <f>VLOOKUP(Tableau36[[#This Row],[Character]],Data!K:M,3,FALSE)</f>
        <v>82</v>
      </c>
      <c r="C83" s="15" t="str">
        <f>VLOOKUP(Tableau36[[#This Row],[Character]],Data!K:L,2,FALSE)</f>
        <v>HUMAN</v>
      </c>
      <c r="D83" s="15" t="str">
        <f>SUBSTITUTE(     SUBSTITUTE(Tableau36[[#This Row],[character_id,character_type,friend_id,friend_type]],",""DROID""",""),    ",""HUMAN""", "")</f>
        <v>82,59/82,213</v>
      </c>
      <c r="E83" s="15" t="str">
        <f>IF(Tableau36[[#This Row],[With char''s id]] = "", "",    MID(Tableau36[[#This Row],[With char''s id]], 2, LEN(Tableau36[[#This Row],[With char''s id]])-1))</f>
        <v>82,"HUMAN",59,"HUMAN"/82,"HUMAN",213,"HUMAN"</v>
      </c>
      <c r="F83" s="15" t="str">
        <f>SUBSTITUTE(Tableau36[[#This Row],[List of friend''s id]],  "/",    "/" &amp; Tableau36[[#This Row],[Character''s id]] &amp; ",""" &amp; Tableau36[[#This Row],[Type]] &amp; """,")</f>
        <v>/82,"HUMAN",59,"HUMAN"/82,"HUMAN",213,"HUMAN"</v>
      </c>
      <c r="G83" t="str">
        <f>IF( Tableau36[[#This Row],[removed double semi-colon]]="", "", "/" &amp; MID(Tableau36[[#This Row],[removed double semi-colon]],2,LEN(Tableau36[[#This Row],[removed double semi-colon]]) - 2) )</f>
        <v>/59,"HUMAN"/213,"HUMAN"</v>
      </c>
      <c r="H83" t="str">
        <f>SUBSTITUTE(Tableau36[[#This Row],[Concatenation]],";;","/")</f>
        <v>;59,"HUMAN"/213,"HUMAN";</v>
      </c>
      <c r="I83" t="str">
        <f>_xlfn.CONCAT(Tableau4[#This Row])</f>
        <v>;59,"HUMAN";;213,"HUMAN";</v>
      </c>
      <c r="M83" t="str">
        <f>IF(Data!$K84=M$1, "",             IF(ISERR(SEARCH(M$1,Data!$G84)),        "",          ";" &amp; VLOOKUP(M$1,Data!$K:$M,3, FALSE) &amp; ",""" &amp; VLOOKUP(M$1,Data!$K:$L,2, FALSE) &amp; """;"   )             )</f>
        <v/>
      </c>
      <c r="N83" t="str">
        <f>IF(Data!$K84=N$1, "",             IF(ISERR(SEARCH(N$1,Data!$G84)),        "",          ";" &amp; VLOOKUP(N$1,Data!$K:$M,3, FALSE) &amp; ",""" &amp; VLOOKUP(N$1,Data!$K:$L,2, FALSE) &amp; """;"   )             )</f>
        <v/>
      </c>
      <c r="O83" t="str">
        <f>IF(Data!$K84=O$1, "",             IF(ISERR(SEARCH(O$1,Data!$G84)),        "",          ";" &amp; VLOOKUP(O$1,Data!$K:$M,3, FALSE) &amp; ",""" &amp; VLOOKUP(O$1,Data!$K:$L,2, FALSE) &amp; """;"   )             )</f>
        <v/>
      </c>
      <c r="P83" t="str">
        <f>IF(Data!$K84=P$1, "",             IF(ISERR(SEARCH(P$1,Data!$G84)),        "",          ";" &amp; VLOOKUP(P$1,Data!$K:$M,3, FALSE) &amp; ",""" &amp; VLOOKUP(P$1,Data!$K:$L,2, FALSE) &amp; """;"   )             )</f>
        <v/>
      </c>
      <c r="Q83" t="str">
        <f>IF(Data!$K84=Q$1, "",             IF(ISERR(SEARCH(Q$1,Data!$G84)),        "",          ";" &amp; VLOOKUP(Q$1,Data!$K:$M,3, FALSE) &amp; ",""" &amp; VLOOKUP(Q$1,Data!$K:$L,2, FALSE) &amp; """;"   )             )</f>
        <v/>
      </c>
      <c r="R83" t="str">
        <f>IF(Data!$K84=R$1, "",             IF(ISERR(SEARCH(R$1,Data!$G84)),        "",          ";" &amp; VLOOKUP(R$1,Data!$K:$M,3, FALSE) &amp; ",""" &amp; VLOOKUP(R$1,Data!$K:$L,2, FALSE) &amp; """;"   )             )</f>
        <v/>
      </c>
      <c r="S83" t="str">
        <f>IF(Data!$K84=S$1, "",             IF(ISERR(SEARCH(S$1,Data!$G84)),        "",          ";" &amp; VLOOKUP(S$1,Data!$K:$M,3, FALSE) &amp; ",""" &amp; VLOOKUP(S$1,Data!$K:$L,2, FALSE) &amp; """;"   )             )</f>
        <v/>
      </c>
      <c r="T83" t="str">
        <f>IF(Data!$K84=T$1, "",             IF(ISERR(SEARCH(T$1,Data!$G84)),        "",          ";" &amp; VLOOKUP(T$1,Data!$K:$M,3, FALSE) &amp; ",""" &amp; VLOOKUP(T$1,Data!$K:$L,2, FALSE) &amp; """;"   )             )</f>
        <v/>
      </c>
      <c r="U83" t="str">
        <f>IF(Data!$K84=U$1, "",             IF(ISERR(SEARCH(U$1,Data!$G84)),        "",          ";" &amp; VLOOKUP(U$1,Data!$K:$M,3, FALSE) &amp; ",""" &amp; VLOOKUP(U$1,Data!$K:$L,2, FALSE) &amp; """;"   )             )</f>
        <v/>
      </c>
      <c r="V83" t="str">
        <f>IF(Data!$K84=V$1, "",             IF(ISERR(SEARCH(V$1,Data!$G84)),        "",          ";" &amp; VLOOKUP(V$1,Data!$K:$M,3, FALSE) &amp; ",""" &amp; VLOOKUP(V$1,Data!$K:$L,2, FALSE) &amp; """;"   )             )</f>
        <v/>
      </c>
      <c r="W83" t="str">
        <f>IF(Data!$K84=W$1, "",             IF(ISERR(SEARCH(W$1,Data!$G84)),        "",          ";" &amp; VLOOKUP(W$1,Data!$K:$M,3, FALSE) &amp; ",""" &amp; VLOOKUP(W$1,Data!$K:$L,2, FALSE) &amp; """;"   )             )</f>
        <v/>
      </c>
      <c r="X83" t="str">
        <f>IF(Data!$K84=X$1, "",             IF(ISERR(SEARCH(X$1,Data!$G84)),        "",          ";" &amp; VLOOKUP(X$1,Data!$K:$M,3, FALSE) &amp; ",""" &amp; VLOOKUP(X$1,Data!$K:$L,2, FALSE) &amp; """;"   )             )</f>
        <v/>
      </c>
      <c r="Y83" t="str">
        <f>IF(Data!$K84=Y$1, "",             IF(ISERR(SEARCH(Y$1,Data!$G84)),        "",          ";" &amp; VLOOKUP(Y$1,Data!$K:$M,3, FALSE) &amp; ",""" &amp; VLOOKUP(Y$1,Data!$K:$L,2, FALSE) &amp; """;"   )             )</f>
        <v/>
      </c>
      <c r="Z83" t="str">
        <f>IF(Data!$K84=Z$1, "",             IF(ISERR(SEARCH(Z$1,Data!$G84)),        "",          ";" &amp; VLOOKUP(Z$1,Data!$K:$M,3, FALSE) &amp; ",""" &amp; VLOOKUP(Z$1,Data!$K:$L,2, FALSE) &amp; """;"   )             )</f>
        <v/>
      </c>
      <c r="AA83" t="str">
        <f>IF(Data!$K84=AA$1, "",             IF(ISERR(SEARCH(AA$1,Data!$G84)),        "",          ";" &amp; VLOOKUP(AA$1,Data!$K:$M,3, FALSE) &amp; ",""" &amp; VLOOKUP(AA$1,Data!$K:$L,2, FALSE) &amp; """;"   )             )</f>
        <v/>
      </c>
      <c r="AB83" t="str">
        <f>IF(Data!$K84=AB$1, "",             IF(ISERR(SEARCH(AB$1,Data!$G84)),        "",          ";" &amp; VLOOKUP(AB$1,Data!$K:$M,3, FALSE) &amp; ",""" &amp; VLOOKUP(AB$1,Data!$K:$L,2, FALSE) &amp; """;"   )             )</f>
        <v/>
      </c>
      <c r="AC83" t="str">
        <f>IF(Data!$K84=AC$1, "",             IF(ISERR(SEARCH(AC$1,Data!$G84)),        "",          ";" &amp; VLOOKUP(AC$1,Data!$K:$M,3, FALSE) &amp; ",""" &amp; VLOOKUP(AC$1,Data!$K:$L,2, FALSE) &amp; """;"   )             )</f>
        <v/>
      </c>
      <c r="AD83" t="str">
        <f>IF(Data!$K84=AD$1, "",             IF(ISERR(SEARCH(AD$1,Data!$G84)),        "",          ";" &amp; VLOOKUP(AD$1,Data!$K:$M,3, FALSE) &amp; ",""" &amp; VLOOKUP(AD$1,Data!$K:$L,2, FALSE) &amp; """;"   )             )</f>
        <v/>
      </c>
      <c r="AE83" t="str">
        <f>IF(Data!$K84=AE$1, "",             IF(ISERR(SEARCH(AE$1,Data!$G84)),        "",          ";" &amp; VLOOKUP(AE$1,Data!$K:$M,3, FALSE) &amp; ",""" &amp; VLOOKUP(AE$1,Data!$K:$L,2, FALSE) &amp; """;"   )             )</f>
        <v/>
      </c>
      <c r="AF83" t="str">
        <f>IF(Data!$K84=AF$1, "",             IF(ISERR(SEARCH(AF$1,Data!$G84)),        "",          ";" &amp; VLOOKUP(AF$1,Data!$K:$M,3, FALSE) &amp; ",""" &amp; VLOOKUP(AF$1,Data!$K:$L,2, FALSE) &amp; """;"   )             )</f>
        <v/>
      </c>
      <c r="AG83" t="str">
        <f>IF(Data!$K84=AG$1, "",             IF(ISERR(SEARCH(AG$1,Data!$G84)),        "",          ";" &amp; VLOOKUP(AG$1,Data!$K:$M,3, FALSE) &amp; ",""" &amp; VLOOKUP(AG$1,Data!$K:$L,2, FALSE) &amp; """;"   )             )</f>
        <v/>
      </c>
      <c r="AH83" t="str">
        <f>IF(Data!$K84=AH$1, "",             IF(ISERR(SEARCH(AH$1,Data!$G84)),        "",          ";" &amp; VLOOKUP(AH$1,Data!$K:$M,3, FALSE) &amp; ",""" &amp; VLOOKUP(AH$1,Data!$K:$L,2, FALSE) &amp; """;"   )             )</f>
        <v/>
      </c>
      <c r="AI83" t="str">
        <f>IF(Data!$K84=AI$1, "",             IF(ISERR(SEARCH(AI$1,Data!$G84)),        "",          ";" &amp; VLOOKUP(AI$1,Data!$K:$M,3, FALSE) &amp; ",""" &amp; VLOOKUP(AI$1,Data!$K:$L,2, FALSE) &amp; """;"   )             )</f>
        <v/>
      </c>
      <c r="AJ83" t="str">
        <f>IF(Data!$K84=AJ$1, "",             IF(ISERR(SEARCH(AJ$1,Data!$G84)),        "",          ";" &amp; VLOOKUP(AJ$1,Data!$K:$M,3, FALSE) &amp; ",""" &amp; VLOOKUP(AJ$1,Data!$K:$L,2, FALSE) &amp; """;"   )             )</f>
        <v/>
      </c>
      <c r="AK83" t="str">
        <f>IF(Data!$K84=AK$1, "",             IF(ISERR(SEARCH(AK$1,Data!$G84)),        "",          ";" &amp; VLOOKUP(AK$1,Data!$K:$M,3, FALSE) &amp; ",""" &amp; VLOOKUP(AK$1,Data!$K:$L,2, FALSE) &amp; """;"   )             )</f>
        <v/>
      </c>
      <c r="AL83" t="str">
        <f>IF(Data!$K84=AL$1, "",             IF(ISERR(SEARCH(AL$1,Data!$G84)),        "",          ";" &amp; VLOOKUP(AL$1,Data!$K:$M,3, FALSE) &amp; ",""" &amp; VLOOKUP(AL$1,Data!$K:$L,2, FALSE) &amp; """;"   )             )</f>
        <v/>
      </c>
      <c r="AM83" t="str">
        <f>IF(Data!$K84=AM$1, "",             IF(ISERR(SEARCH(AM$1,Data!$G84)),        "",          ";" &amp; VLOOKUP(AM$1,Data!$K:$M,3, FALSE) &amp; ",""" &amp; VLOOKUP(AM$1,Data!$K:$L,2, FALSE) &amp; """;"   )             )</f>
        <v/>
      </c>
      <c r="AN83" t="str">
        <f>IF(Data!$K84=AN$1, "",             IF(ISERR(SEARCH(AN$1,Data!$G84)),        "",          ";" &amp; VLOOKUP(AN$1,Data!$K:$M,3, FALSE) &amp; ",""" &amp; VLOOKUP(AN$1,Data!$K:$L,2, FALSE) &amp; """;"   )             )</f>
        <v/>
      </c>
      <c r="AO83" t="str">
        <f>IF(Data!$K84=AO$1, "",             IF(ISERR(SEARCH(AO$1,Data!$G84)),        "",          ";" &amp; VLOOKUP(AO$1,Data!$K:$M,3, FALSE) &amp; ",""" &amp; VLOOKUP(AO$1,Data!$K:$L,2, FALSE) &amp; """;"   )             )</f>
        <v/>
      </c>
      <c r="AP83" t="str">
        <f>IF(Data!$K84=AP$1, "",             IF(ISERR(SEARCH(AP$1,Data!$G84)),        "",          ";" &amp; VLOOKUP(AP$1,Data!$K:$M,3, FALSE) &amp; ",""" &amp; VLOOKUP(AP$1,Data!$K:$L,2, FALSE) &amp; """;"   )             )</f>
        <v/>
      </c>
      <c r="AQ83" t="str">
        <f>IF(Data!$K84=AQ$1, "",             IF(ISERR(SEARCH(AQ$1,Data!$G84)),        "",          ";" &amp; VLOOKUP(AQ$1,Data!$K:$M,3, FALSE) &amp; ",""" &amp; VLOOKUP(AQ$1,Data!$K:$L,2, FALSE) &amp; """;"   )             )</f>
        <v/>
      </c>
      <c r="AR83" t="str">
        <f>IF(Data!$K84=AR$1, "",             IF(ISERR(SEARCH(AR$1,Data!$G84)),        "",          ";" &amp; VLOOKUP(AR$1,Data!$K:$M,3, FALSE) &amp; ",""" &amp; VLOOKUP(AR$1,Data!$K:$L,2, FALSE) &amp; """;"   )             )</f>
        <v/>
      </c>
      <c r="AS83" t="str">
        <f>IF(Data!$K84=AS$1, "",             IF(ISERR(SEARCH(AS$1,Data!$G84)),        "",          ";" &amp; VLOOKUP(AS$1,Data!$K:$M,3, FALSE) &amp; ",""" &amp; VLOOKUP(AS$1,Data!$K:$L,2, FALSE) &amp; """;"   )             )</f>
        <v/>
      </c>
      <c r="AT83" t="str">
        <f>IF(Data!$K84=AT$1, "",             IF(ISERR(SEARCH(AT$1,Data!$G84)),        "",          ";" &amp; VLOOKUP(AT$1,Data!$K:$M,3, FALSE) &amp; ",""" &amp; VLOOKUP(AT$1,Data!$K:$L,2, FALSE) &amp; """;"   )             )</f>
        <v/>
      </c>
      <c r="AU83" t="str">
        <f>IF(Data!$K84=AU$1, "",             IF(ISERR(SEARCH(AU$1,Data!$G84)),        "",          ";" &amp; VLOOKUP(AU$1,Data!$K:$M,3, FALSE) &amp; ",""" &amp; VLOOKUP(AU$1,Data!$K:$L,2, FALSE) &amp; """;"   )             )</f>
        <v/>
      </c>
      <c r="AV83" t="str">
        <f>IF(Data!$K84=AV$1, "",             IF(ISERR(SEARCH(AV$1,Data!$G84)),        "",          ";" &amp; VLOOKUP(AV$1,Data!$K:$M,3, FALSE) &amp; ",""" &amp; VLOOKUP(AV$1,Data!$K:$L,2, FALSE) &amp; """;"   )             )</f>
        <v/>
      </c>
      <c r="AW83" t="str">
        <f>IF(Data!$K84=AW$1, "",             IF(ISERR(SEARCH(AW$1,Data!$G84)),        "",          ";" &amp; VLOOKUP(AW$1,Data!$K:$M,3, FALSE) &amp; ",""" &amp; VLOOKUP(AW$1,Data!$K:$L,2, FALSE) &amp; """;"   )             )</f>
        <v/>
      </c>
      <c r="AX83" t="str">
        <f>IF(Data!$K84=AX$1, "",             IF(ISERR(SEARCH(AX$1,Data!$G84)),        "",          ";" &amp; VLOOKUP(AX$1,Data!$K:$M,3, FALSE) &amp; ",""" &amp; VLOOKUP(AX$1,Data!$K:$L,2, FALSE) &amp; """;"   )             )</f>
        <v/>
      </c>
      <c r="AY83" t="str">
        <f>IF(Data!$K84=AY$1, "",             IF(ISERR(SEARCH(AY$1,Data!$G84)),        "",          ";" &amp; VLOOKUP(AY$1,Data!$K:$M,3, FALSE) &amp; ",""" &amp; VLOOKUP(AY$1,Data!$K:$L,2, FALSE) &amp; """;"   )             )</f>
        <v/>
      </c>
      <c r="AZ83" t="str">
        <f>IF(Data!$K84=AZ$1, "",             IF(ISERR(SEARCH(AZ$1,Data!$G84)),        "",          ";" &amp; VLOOKUP(AZ$1,Data!$K:$M,3, FALSE) &amp; ",""" &amp; VLOOKUP(AZ$1,Data!$K:$L,2, FALSE) &amp; """;"   )             )</f>
        <v/>
      </c>
      <c r="BA83" t="str">
        <f>IF(Data!$K84=BA$1, "",             IF(ISERR(SEARCH(BA$1,Data!$G84)),        "",          ";" &amp; VLOOKUP(BA$1,Data!$K:$M,3, FALSE) &amp; ",""" &amp; VLOOKUP(BA$1,Data!$K:$L,2, FALSE) &amp; """;"   )             )</f>
        <v/>
      </c>
      <c r="BB83" t="str">
        <f>IF(Data!$K84=BB$1, "",             IF(ISERR(SEARCH(BB$1,Data!$G84)),        "",          ";" &amp; VLOOKUP(BB$1,Data!$K:$M,3, FALSE) &amp; ",""" &amp; VLOOKUP(BB$1,Data!$K:$L,2, FALSE) &amp; """;"   )             )</f>
        <v/>
      </c>
      <c r="BC83" t="str">
        <f>IF(Data!$K84=BC$1, "",             IF(ISERR(SEARCH(BC$1,Data!$G84)),        "",          ";" &amp; VLOOKUP(BC$1,Data!$K:$M,3, FALSE) &amp; ",""" &amp; VLOOKUP(BC$1,Data!$K:$L,2, FALSE) &amp; """;"   )             )</f>
        <v>;59,"HUMAN";</v>
      </c>
      <c r="BD83" t="str">
        <f>IF(Data!$K84=BD$1, "",             IF(ISERR(SEARCH(BD$1,Data!$G84)),        "",          ";" &amp; VLOOKUP(BD$1,Data!$K:$M,3, FALSE) &amp; ",""" &amp; VLOOKUP(BD$1,Data!$K:$L,2, FALSE) &amp; """;"   )             )</f>
        <v/>
      </c>
      <c r="BE83" t="str">
        <f>IF(Data!$K84=BE$1, "",             IF(ISERR(SEARCH(BE$1,Data!$G84)),        "",          ";" &amp; VLOOKUP(BE$1,Data!$K:$M,3, FALSE) &amp; ",""" &amp; VLOOKUP(BE$1,Data!$K:$L,2, FALSE) &amp; """;"   )             )</f>
        <v/>
      </c>
      <c r="BF83" t="str">
        <f>IF(Data!$K84=BF$1, "",             IF(ISERR(SEARCH(BF$1,Data!$G84)),        "",          ";" &amp; VLOOKUP(BF$1,Data!$K:$M,3, FALSE) &amp; ",""" &amp; VLOOKUP(BF$1,Data!$K:$L,2, FALSE) &amp; """;"   )             )</f>
        <v/>
      </c>
      <c r="BG83" t="str">
        <f>IF(Data!$K84=BG$1, "",             IF(ISERR(SEARCH(BG$1,Data!$G84)),        "",          ";" &amp; VLOOKUP(BG$1,Data!$K:$M,3, FALSE) &amp; ",""" &amp; VLOOKUP(BG$1,Data!$K:$L,2, FALSE) &amp; """;"   )             )</f>
        <v/>
      </c>
      <c r="BH83" t="str">
        <f>IF(Data!$K84=BH$1, "",             IF(ISERR(SEARCH(BH$1,Data!$G84)),        "",          ";" &amp; VLOOKUP(BH$1,Data!$K:$M,3, FALSE) &amp; ",""" &amp; VLOOKUP(BH$1,Data!$K:$L,2, FALSE) &amp; """;"   )             )</f>
        <v/>
      </c>
      <c r="BI83" t="str">
        <f>IF(Data!$K84=BI$1, "",             IF(ISERR(SEARCH(BI$1,Data!$G84)),        "",          ";" &amp; VLOOKUP(BI$1,Data!$K:$M,3, FALSE) &amp; ",""" &amp; VLOOKUP(BI$1,Data!$K:$L,2, FALSE) &amp; """;"   )             )</f>
        <v/>
      </c>
      <c r="BJ83" t="str">
        <f>IF(Data!$K84=BJ$1, "",             IF(ISERR(SEARCH(BJ$1,Data!$G84)),        "",          ";" &amp; VLOOKUP(BJ$1,Data!$K:$M,3, FALSE) &amp; ",""" &amp; VLOOKUP(BJ$1,Data!$K:$L,2, FALSE) &amp; """;"   )             )</f>
        <v/>
      </c>
      <c r="BK83" t="str">
        <f>IF(Data!$K84=BK$1, "",             IF(ISERR(SEARCH(BK$1,Data!$G84)),        "",          ";" &amp; VLOOKUP(BK$1,Data!$K:$M,3, FALSE) &amp; ",""" &amp; VLOOKUP(BK$1,Data!$K:$L,2, FALSE) &amp; """;"   )             )</f>
        <v/>
      </c>
      <c r="BL83" t="str">
        <f>IF(Data!$K84=BL$1, "",             IF(ISERR(SEARCH(BL$1,Data!$G84)),        "",          ";" &amp; VLOOKUP(BL$1,Data!$K:$M,3, FALSE) &amp; ",""" &amp; VLOOKUP(BL$1,Data!$K:$L,2, FALSE) &amp; """;"   )             )</f>
        <v/>
      </c>
      <c r="BM83" t="str">
        <f>IF(Data!$K84=BM$1, "",             IF(ISERR(SEARCH(BM$1,Data!$G84)),        "",          ";" &amp; VLOOKUP(BM$1,Data!$K:$M,3, FALSE) &amp; ",""" &amp; VLOOKUP(BM$1,Data!$K:$L,2, FALSE) &amp; """;"   )             )</f>
        <v/>
      </c>
      <c r="BN83" t="str">
        <f>IF(Data!$K84=BN$1, "",             IF(ISERR(SEARCH(BN$1,Data!$G84)),        "",          ";" &amp; VLOOKUP(BN$1,Data!$K:$M,3, FALSE) &amp; ",""" &amp; VLOOKUP(BN$1,Data!$K:$L,2, FALSE) &amp; """;"   )             )</f>
        <v/>
      </c>
      <c r="BO83" t="str">
        <f>IF(Data!$K84=BO$1, "",             IF(ISERR(SEARCH(BO$1,Data!$G84)),        "",          ";" &amp; VLOOKUP(BO$1,Data!$K:$M,3, FALSE) &amp; ",""" &amp; VLOOKUP(BO$1,Data!$K:$L,2, FALSE) &amp; """;"   )             )</f>
        <v/>
      </c>
      <c r="BP83" t="str">
        <f>IF(Data!$K84=BP$1, "",             IF(ISERR(SEARCH(BP$1,Data!$G84)),        "",          ";" &amp; VLOOKUP(BP$1,Data!$K:$M,3, FALSE) &amp; ",""" &amp; VLOOKUP(BP$1,Data!$K:$L,2, FALSE) &amp; """;"   )             )</f>
        <v/>
      </c>
      <c r="BQ83" t="str">
        <f>IF(Data!$K84=BQ$1, "",             IF(ISERR(SEARCH(BQ$1,Data!$G84)),        "",          ";" &amp; VLOOKUP(BQ$1,Data!$K:$M,3, FALSE) &amp; ",""" &amp; VLOOKUP(BQ$1,Data!$K:$L,2, FALSE) &amp; """;"   )             )</f>
        <v/>
      </c>
      <c r="BR83" t="str">
        <f>IF(Data!$K84=BR$1, "",             IF(ISERR(SEARCH(BR$1,Data!$G84)),        "",          ";" &amp; VLOOKUP(BR$1,Data!$K:$M,3, FALSE) &amp; ",""" &amp; VLOOKUP(BR$1,Data!$K:$L,2, FALSE) &amp; """;"   )             )</f>
        <v/>
      </c>
      <c r="BS83" t="str">
        <f>IF(Data!$K84=BS$1, "",             IF(ISERR(SEARCH(BS$1,Data!$G84)),        "",          ";" &amp; VLOOKUP(BS$1,Data!$K:$M,3, FALSE) &amp; ",""" &amp; VLOOKUP(BS$1,Data!$K:$L,2, FALSE) &amp; """;"   )             )</f>
        <v/>
      </c>
      <c r="BT83" t="str">
        <f>IF(Data!$K84=BT$1, "",             IF(ISERR(SEARCH(BT$1,Data!$G84)),        "",          ";" &amp; VLOOKUP(BT$1,Data!$K:$M,3, FALSE) &amp; ",""" &amp; VLOOKUP(BT$1,Data!$K:$L,2, FALSE) &amp; """;"   )             )</f>
        <v/>
      </c>
      <c r="BU83" t="str">
        <f>IF(Data!$K84=BU$1, "",             IF(ISERR(SEARCH(BU$1,Data!$G84)),        "",          ";" &amp; VLOOKUP(BU$1,Data!$K:$M,3, FALSE) &amp; ",""" &amp; VLOOKUP(BU$1,Data!$K:$L,2, FALSE) &amp; """;"   )             )</f>
        <v/>
      </c>
      <c r="BV83" t="str">
        <f>IF(Data!$K84=BV$1, "",             IF(ISERR(SEARCH(BV$1,Data!$G84)),        "",          ";" &amp; VLOOKUP(BV$1,Data!$K:$M,3, FALSE) &amp; ",""" &amp; VLOOKUP(BV$1,Data!$K:$L,2, FALSE) &amp; """;"   )             )</f>
        <v/>
      </c>
      <c r="BW83" t="str">
        <f>IF(Data!$K84=BW$1, "",             IF(ISERR(SEARCH(BW$1,Data!$G84)),        "",          ";" &amp; VLOOKUP(BW$1,Data!$K:$M,3, FALSE) &amp; ",""" &amp; VLOOKUP(BW$1,Data!$K:$L,2, FALSE) &amp; """;"   )             )</f>
        <v/>
      </c>
      <c r="BX83" t="str">
        <f>IF(Data!$K84=BX$1, "",             IF(ISERR(SEARCH(BX$1,Data!$G84)),        "",          ";" &amp; VLOOKUP(BX$1,Data!$K:$M,3, FALSE) &amp; ",""" &amp; VLOOKUP(BX$1,Data!$K:$L,2, FALSE) &amp; """;"   )             )</f>
        <v/>
      </c>
      <c r="BY83" t="str">
        <f>IF(Data!$K84=BY$1, "",             IF(ISERR(SEARCH(BY$1,Data!$G84)),        "",          ";" &amp; VLOOKUP(BY$1,Data!$K:$M,3, FALSE) &amp; ",""" &amp; VLOOKUP(BY$1,Data!$K:$L,2, FALSE) &amp; """;"   )             )</f>
        <v/>
      </c>
      <c r="BZ83" t="str">
        <f>IF(Data!$K84=BZ$1, "",             IF(ISERR(SEARCH(BZ$1,Data!$G84)),        "",          ";" &amp; VLOOKUP(BZ$1,Data!$K:$M,3, FALSE) &amp; ",""" &amp; VLOOKUP(BZ$1,Data!$K:$L,2, FALSE) &amp; """;"   )             )</f>
        <v/>
      </c>
      <c r="CA83" t="str">
        <f>IF(Data!$K84=CA$1, "",             IF(ISERR(SEARCH(CA$1,Data!$G84)),        "",          ";" &amp; VLOOKUP(CA$1,Data!$K:$M,3, FALSE) &amp; ",""" &amp; VLOOKUP(CA$1,Data!$K:$L,2, FALSE) &amp; """;"   )             )</f>
        <v/>
      </c>
      <c r="CB83" t="str">
        <f>IF(Data!$K84=CB$1, "",             IF(ISERR(SEARCH(CB$1,Data!$G84)),        "",          ";" &amp; VLOOKUP(CB$1,Data!$K:$M,3, FALSE) &amp; ",""" &amp; VLOOKUP(CB$1,Data!$K:$L,2, FALSE) &amp; """;"   )             )</f>
        <v/>
      </c>
      <c r="CC83" t="str">
        <f>IF(Data!$K84=CC$1, "",             IF(ISERR(SEARCH(CC$1,Data!$G84)),        "",          ";" &amp; VLOOKUP(CC$1,Data!$K:$M,3, FALSE) &amp; ",""" &amp; VLOOKUP(CC$1,Data!$K:$L,2, FALSE) &amp; """;"   )             )</f>
        <v/>
      </c>
      <c r="CD83" t="str">
        <f>IF(Data!$K84=CD$1, "",             IF(ISERR(SEARCH(CD$1,Data!$G84)),        "",          ";" &amp; VLOOKUP(CD$1,Data!$K:$M,3, FALSE) &amp; ",""" &amp; VLOOKUP(CD$1,Data!$K:$L,2, FALSE) &amp; """;"   )             )</f>
        <v/>
      </c>
      <c r="CE83" t="str">
        <f>IF(Data!$K84=CE$1, "",             IF(ISERR(SEARCH(CE$1,Data!$G84)),        "",          ";" &amp; VLOOKUP(CE$1,Data!$K:$M,3, FALSE) &amp; ",""" &amp; VLOOKUP(CE$1,Data!$K:$L,2, FALSE) &amp; """;"   )             )</f>
        <v/>
      </c>
      <c r="CF83" t="str">
        <f>IF(Data!$K84=CF$1, "",             IF(ISERR(SEARCH(CF$1,Data!$G84)),        "",          ";" &amp; VLOOKUP(CF$1,Data!$K:$M,3, FALSE) &amp; ",""" &amp; VLOOKUP(CF$1,Data!$K:$L,2, FALSE) &amp; """;"   )             )</f>
        <v/>
      </c>
      <c r="CG83" t="str">
        <f>IF(Data!$K84=CG$1, "",             IF(ISERR(SEARCH(CG$1,Data!$G84)),        "",          ";" &amp; VLOOKUP(CG$1,Data!$K:$M,3, FALSE) &amp; ",""" &amp; VLOOKUP(CG$1,Data!$K:$L,2, FALSE) &amp; """;"   )             )</f>
        <v/>
      </c>
      <c r="CH83" t="str">
        <f>IF(Data!$K84=CH$1, "",             IF(ISERR(SEARCH(CH$1,Data!$G84)),        "",          ";" &amp; VLOOKUP(CH$1,Data!$K:$M,3, FALSE) &amp; ",""" &amp; VLOOKUP(CH$1,Data!$K:$L,2, FALSE) &amp; """;"   )             )</f>
        <v/>
      </c>
      <c r="CI83" t="str">
        <f>IF(Data!$K84=CI$1, "",             IF(ISERR(SEARCH(CI$1,Data!$G84)),        "",          ";" &amp; VLOOKUP(CI$1,Data!$K:$M,3, FALSE) &amp; ",""" &amp; VLOOKUP(CI$1,Data!$K:$L,2, FALSE) &amp; """;"   )             )</f>
        <v/>
      </c>
      <c r="CJ83" t="str">
        <f>IF(Data!$K84=CJ$1, "",             IF(ISERR(SEARCH(CJ$1,Data!$G84)),        "",          ";" &amp; VLOOKUP(CJ$1,Data!$K:$M,3, FALSE) &amp; ",""" &amp; VLOOKUP(CJ$1,Data!$K:$L,2, FALSE) &amp; """;"   )             )</f>
        <v/>
      </c>
      <c r="CK83" t="str">
        <f>IF(Data!$K84=CK$1, "",             IF(ISERR(SEARCH(CK$1,Data!$G84)),        "",          ";" &amp; VLOOKUP(CK$1,Data!$K:$M,3, FALSE) &amp; ",""" &amp; VLOOKUP(CK$1,Data!$K:$L,2, FALSE) &amp; """;"   )             )</f>
        <v/>
      </c>
      <c r="CL83" t="str">
        <f>IF(Data!$K84=CL$1, "",             IF(ISERR(SEARCH(CL$1,Data!$G84)),        "",          ";" &amp; VLOOKUP(CL$1,Data!$K:$M,3, FALSE) &amp; ",""" &amp; VLOOKUP(CL$1,Data!$K:$L,2, FALSE) &amp; """;"   )             )</f>
        <v/>
      </c>
      <c r="CM83" t="str">
        <f>IF(Data!$K84=CM$1, "",             IF(ISERR(SEARCH(CM$1,Data!$G84)),        "",          ";" &amp; VLOOKUP(CM$1,Data!$K:$M,3, FALSE) &amp; ",""" &amp; VLOOKUP(CM$1,Data!$K:$L,2, FALSE) &amp; """;"   )             )</f>
        <v/>
      </c>
      <c r="CN83" t="str">
        <f>IF(Data!$K84=CN$1, "",             IF(ISERR(SEARCH(CN$1,Data!$G84)),        "",          ";" &amp; VLOOKUP(CN$1,Data!$K:$M,3, FALSE) &amp; ",""" &amp; VLOOKUP(CN$1,Data!$K:$L,2, FALSE) &amp; """;"   )             )</f>
        <v/>
      </c>
      <c r="CO83" t="str">
        <f>IF(Data!$K84=CO$1, "",             IF(ISERR(SEARCH(CO$1,Data!$G84)),        "",          ";" &amp; VLOOKUP(CO$1,Data!$K:$M,3, FALSE) &amp; ",""" &amp; VLOOKUP(CO$1,Data!$K:$L,2, FALSE) &amp; """;"   )             )</f>
        <v/>
      </c>
      <c r="CP83" t="str">
        <f>IF(Data!$K84=CP$1, "",             IF(ISERR(SEARCH(CP$1,Data!$G84)),        "",          ";" &amp; VLOOKUP(CP$1,Data!$K:$M,3, FALSE) &amp; ",""" &amp; VLOOKUP(CP$1,Data!$K:$L,2, FALSE) &amp; """;"   )             )</f>
        <v/>
      </c>
      <c r="CQ83" t="str">
        <f>IF(Data!$K84=CQ$1, "",             IF(ISERR(SEARCH(CQ$1,Data!$G84)),        "",          ";" &amp; VLOOKUP(CQ$1,Data!$K:$M,3, FALSE) &amp; ",""" &amp; VLOOKUP(CQ$1,Data!$K:$L,2, FALSE) &amp; """;"   )             )</f>
        <v/>
      </c>
      <c r="CR83" t="str">
        <f>IF(Data!$K84=CR$1, "",             IF(ISERR(SEARCH(CR$1,Data!$G84)),        "",          ";" &amp; VLOOKUP(CR$1,Data!$K:$M,3, FALSE) &amp; ",""" &amp; VLOOKUP(CR$1,Data!$K:$L,2, FALSE) &amp; """;"   )             )</f>
        <v/>
      </c>
      <c r="CS83" t="str">
        <f>IF(Data!$K84=CS$1, "",             IF(ISERR(SEARCH(CS$1,Data!$G84)),        "",          ";" &amp; VLOOKUP(CS$1,Data!$K:$M,3, FALSE) &amp; ",""" &amp; VLOOKUP(CS$1,Data!$K:$L,2, FALSE) &amp; """;"   )             )</f>
        <v/>
      </c>
      <c r="CT83" t="str">
        <f>IF(Data!$K84=CT$1, "",             IF(ISERR(SEARCH(CT$1,Data!$G84)),        "",          ";" &amp; VLOOKUP(CT$1,Data!$K:$M,3, FALSE) &amp; ",""" &amp; VLOOKUP(CT$1,Data!$K:$L,2, FALSE) &amp; """;"   )             )</f>
        <v/>
      </c>
      <c r="CU83" t="str">
        <f>IF(Data!$K84=CU$1, "",             IF(ISERR(SEARCH(CU$1,Data!$G84)),        "",          ";" &amp; VLOOKUP(CU$1,Data!$K:$M,3, FALSE) &amp; ",""" &amp; VLOOKUP(CU$1,Data!$K:$L,2, FALSE) &amp; """;"   )             )</f>
        <v/>
      </c>
      <c r="CV83" t="str">
        <f>IF(Data!$K84=CV$1, "",             IF(ISERR(SEARCH(CV$1,Data!$G84)),        "",          ";" &amp; VLOOKUP(CV$1,Data!$K:$M,3, FALSE) &amp; ",""" &amp; VLOOKUP(CV$1,Data!$K:$L,2, FALSE) &amp; """;"   )             )</f>
        <v/>
      </c>
      <c r="CW83" t="str">
        <f>IF(Data!$K84=CW$1, "",             IF(ISERR(SEARCH(CW$1,Data!$G84)),        "",          ";" &amp; VLOOKUP(CW$1,Data!$K:$M,3, FALSE) &amp; ",""" &amp; VLOOKUP(CW$1,Data!$K:$L,2, FALSE) &amp; """;"   )             )</f>
        <v/>
      </c>
      <c r="CX83" t="str">
        <f>IF(Data!$K84=CX$1, "",             IF(ISERR(SEARCH(CX$1,Data!$G84)),        "",          ";" &amp; VLOOKUP(CX$1,Data!$K:$M,3, FALSE) &amp; ",""" &amp; VLOOKUP(CX$1,Data!$K:$L,2, FALSE) &amp; """;"   )             )</f>
        <v/>
      </c>
      <c r="CY83" t="str">
        <f>IF(Data!$K84=CY$1, "",             IF(ISERR(SEARCH(CY$1,Data!$G84)),        "",          ";" &amp; VLOOKUP(CY$1,Data!$K:$M,3, FALSE) &amp; ",""" &amp; VLOOKUP(CY$1,Data!$K:$L,2, FALSE) &amp; """;"   )             )</f>
        <v/>
      </c>
      <c r="CZ83" t="str">
        <f>IF(Data!$K84=CZ$1, "",             IF(ISERR(SEARCH(CZ$1,Data!$G84)),        "",          ";" &amp; VLOOKUP(CZ$1,Data!$K:$M,3, FALSE) &amp; ",""" &amp; VLOOKUP(CZ$1,Data!$K:$L,2, FALSE) &amp; """;"   )             )</f>
        <v/>
      </c>
      <c r="DA83" t="str">
        <f>IF(Data!$K84=DA$1, "",             IF(ISERR(SEARCH(DA$1,Data!$G84)),        "",          ";" &amp; VLOOKUP(DA$1,Data!$K:$M,3, FALSE) &amp; ",""" &amp; VLOOKUP(DA$1,Data!$K:$L,2, FALSE) &amp; """;"   )             )</f>
        <v/>
      </c>
      <c r="DB83" t="str">
        <f>IF(Data!$K84=DB$1, "",             IF(ISERR(SEARCH(DB$1,Data!$G84)),        "",          ";" &amp; VLOOKUP(DB$1,Data!$K:$M,3, FALSE) &amp; ",""" &amp; VLOOKUP(DB$1,Data!$K:$L,2, FALSE) &amp; """;"   )             )</f>
        <v/>
      </c>
      <c r="DC83" t="str">
        <f>IF(Data!$K84=DC$1, "",             IF(ISERR(SEARCH(DC$1,Data!$G84)),        "",          ";" &amp; VLOOKUP(DC$1,Data!$K:$M,3, FALSE) &amp; ",""" &amp; VLOOKUP(DC$1,Data!$K:$L,2, FALSE) &amp; """;"   )             )</f>
        <v/>
      </c>
      <c r="DD83" t="str">
        <f>IF(Data!$K84=DD$1, "",             IF(ISERR(SEARCH(DD$1,Data!$G84)),        "",          ";" &amp; VLOOKUP(DD$1,Data!$K:$M,3, FALSE) &amp; ",""" &amp; VLOOKUP(DD$1,Data!$K:$L,2, FALSE) &amp; """;"   )             )</f>
        <v/>
      </c>
      <c r="DE83" t="str">
        <f>IF(Data!$K84=DE$1, "",             IF(ISERR(SEARCH(DE$1,Data!$G84)),        "",          ";" &amp; VLOOKUP(DE$1,Data!$K:$M,3, FALSE) &amp; ",""" &amp; VLOOKUP(DE$1,Data!$K:$L,2, FALSE) &amp; """;"   )             )</f>
        <v/>
      </c>
      <c r="DF83" t="str">
        <f>IF(Data!$K84=DF$1, "",             IF(ISERR(SEARCH(DF$1,Data!$G84)),        "",          ";" &amp; VLOOKUP(DF$1,Data!$K:$M,3, FALSE) &amp; ",""" &amp; VLOOKUP(DF$1,Data!$K:$L,2, FALSE) &amp; """;"   )             )</f>
        <v/>
      </c>
      <c r="DG83" t="str">
        <f>IF(Data!$K84=DG$1, "",             IF(ISERR(SEARCH(DG$1,Data!$G84)),        "",          ";" &amp; VLOOKUP(DG$1,Data!$K:$M,3, FALSE) &amp; ",""" &amp; VLOOKUP(DG$1,Data!$K:$L,2, FALSE) &amp; """;"   )             )</f>
        <v/>
      </c>
      <c r="DH83" t="str">
        <f>IF(Data!$K84=DH$1, "",             IF(ISERR(SEARCH(DH$1,Data!$G84)),        "",          ";" &amp; VLOOKUP(DH$1,Data!$K:$M,3, FALSE) &amp; ",""" &amp; VLOOKUP(DH$1,Data!$K:$L,2, FALSE) &amp; """;"   )             )</f>
        <v/>
      </c>
      <c r="DI83" t="str">
        <f>IF(Data!$K84=DI$1, "",             IF(ISERR(SEARCH(DI$1,Data!$G84)),        "",          ";" &amp; VLOOKUP(DI$1,Data!$K:$M,3, FALSE) &amp; ",""" &amp; VLOOKUP(DI$1,Data!$K:$L,2, FALSE) &amp; """;"   )             )</f>
        <v/>
      </c>
      <c r="DJ83" t="str">
        <f>IF(Data!$K84=DJ$1, "",             IF(ISERR(SEARCH(DJ$1,Data!$G84)),        "",          ";" &amp; VLOOKUP(DJ$1,Data!$K:$M,3, FALSE) &amp; ",""" &amp; VLOOKUP(DJ$1,Data!$K:$L,2, FALSE) &amp; """;"   )             )</f>
        <v/>
      </c>
      <c r="DK83" t="str">
        <f>IF(Data!$K84=DK$1, "",             IF(ISERR(SEARCH(DK$1,Data!$G84)),        "",          ";" &amp; VLOOKUP(DK$1,Data!$K:$M,3, FALSE) &amp; ",""" &amp; VLOOKUP(DK$1,Data!$K:$L,2, FALSE) &amp; """;"   )             )</f>
        <v/>
      </c>
      <c r="DL83" t="str">
        <f>IF(Data!$K84=DL$1, "",             IF(ISERR(SEARCH(DL$1,Data!$G84)),        "",          ";" &amp; VLOOKUP(DL$1,Data!$K:$M,3, FALSE) &amp; ",""" &amp; VLOOKUP(DL$1,Data!$K:$L,2, FALSE) &amp; """;"   )             )</f>
        <v/>
      </c>
      <c r="DM83" t="str">
        <f>IF(Data!$K84=DM$1, "",             IF(ISERR(SEARCH(DM$1,Data!$G84)),        "",          ";" &amp; VLOOKUP(DM$1,Data!$K:$M,3, FALSE) &amp; ",""" &amp; VLOOKUP(DM$1,Data!$K:$L,2, FALSE) &amp; """;"   )             )</f>
        <v/>
      </c>
      <c r="DN83" t="str">
        <f>IF(Data!$K84=DN$1, "",             IF(ISERR(SEARCH(DN$1,Data!$G84)),        "",          ";" &amp; VLOOKUP(DN$1,Data!$K:$M,3, FALSE) &amp; ",""" &amp; VLOOKUP(DN$1,Data!$K:$L,2, FALSE) &amp; """;"   )             )</f>
        <v/>
      </c>
      <c r="DO83" t="str">
        <f>IF(Data!$K84=DO$1, "",             IF(ISERR(SEARCH(DO$1,Data!$G84)),        "",          ";" &amp; VLOOKUP(DO$1,Data!$K:$M,3, FALSE) &amp; ",""" &amp; VLOOKUP(DO$1,Data!$K:$L,2, FALSE) &amp; """;"   )             )</f>
        <v/>
      </c>
      <c r="DP83" t="str">
        <f>IF(Data!$K84=DP$1, "",             IF(ISERR(SEARCH(DP$1,Data!$G84)),        "",          ";" &amp; VLOOKUP(DP$1,Data!$K:$M,3, FALSE) &amp; ",""" &amp; VLOOKUP(DP$1,Data!$K:$L,2, FALSE) &amp; """;"   )             )</f>
        <v/>
      </c>
      <c r="DQ83" t="str">
        <f>IF(Data!$K84=DQ$1, "",             IF(ISERR(SEARCH(DQ$1,Data!$G84)),        "",          ";" &amp; VLOOKUP(DQ$1,Data!$K:$M,3, FALSE) &amp; ",""" &amp; VLOOKUP(DQ$1,Data!$K:$L,2, FALSE) &amp; """;"   )             )</f>
        <v/>
      </c>
      <c r="DR83" t="str">
        <f>IF(Data!$K84=DR$1, "",             IF(ISERR(SEARCH(DR$1,Data!$G84)),        "",          ";" &amp; VLOOKUP(DR$1,Data!$K:$M,3, FALSE) &amp; ",""" &amp; VLOOKUP(DR$1,Data!$K:$L,2, FALSE) &amp; """;"   )             )</f>
        <v/>
      </c>
      <c r="DS83" t="str">
        <f>IF(Data!$K84=DS$1, "",             IF(ISERR(SEARCH(DS$1,Data!$G84)),        "",          ";" &amp; VLOOKUP(DS$1,Data!$K:$M,3, FALSE) &amp; ",""" &amp; VLOOKUP(DS$1,Data!$K:$L,2, FALSE) &amp; """;"   )             )</f>
        <v/>
      </c>
      <c r="DT83" t="str">
        <f>IF(Data!$K84=DT$1, "",             IF(ISERR(SEARCH(DT$1,Data!$G84)),        "",          ";" &amp; VLOOKUP(DT$1,Data!$K:$M,3, FALSE) &amp; ",""" &amp; VLOOKUP(DT$1,Data!$K:$L,2, FALSE) &amp; """;"   )             )</f>
        <v/>
      </c>
      <c r="DU83" t="str">
        <f>IF(Data!$K84=DU$1, "",             IF(ISERR(SEARCH(DU$1,Data!$G84)),        "",          ";" &amp; VLOOKUP(DU$1,Data!$K:$M,3, FALSE) &amp; ",""" &amp; VLOOKUP(DU$1,Data!$K:$L,2, FALSE) &amp; """;"   )             )</f>
        <v/>
      </c>
      <c r="DV83" t="str">
        <f>IF(Data!$K84=DV$1, "",             IF(ISERR(SEARCH(DV$1,Data!$G84)),        "",          ";" &amp; VLOOKUP(DV$1,Data!$K:$M,3, FALSE) &amp; ",""" &amp; VLOOKUP(DV$1,Data!$K:$L,2, FALSE) &amp; """;"   )             )</f>
        <v/>
      </c>
      <c r="DW83" t="str">
        <f>IF(Data!$K84=DW$1, "",             IF(ISERR(SEARCH(DW$1,Data!$G84)),        "",          ";" &amp; VLOOKUP(DW$1,Data!$K:$M,3, FALSE) &amp; ",""" &amp; VLOOKUP(DW$1,Data!$K:$L,2, FALSE) &amp; """;"   )             )</f>
        <v/>
      </c>
      <c r="DX83" t="str">
        <f>IF(Data!$K84=DX$1, "",             IF(ISERR(SEARCH(DX$1,Data!$G84)),        "",          ";" &amp; VLOOKUP(DX$1,Data!$K:$M,3, FALSE) &amp; ",""" &amp; VLOOKUP(DX$1,Data!$K:$L,2, FALSE) &amp; """;"   )             )</f>
        <v/>
      </c>
      <c r="DY83" t="str">
        <f>IF(Data!$K84=DY$1, "",             IF(ISERR(SEARCH(DY$1,Data!$G84)),        "",          ";" &amp; VLOOKUP(DY$1,Data!$K:$M,3, FALSE) &amp; ",""" &amp; VLOOKUP(DY$1,Data!$K:$L,2, FALSE) &amp; """;"   )             )</f>
        <v/>
      </c>
      <c r="DZ83" t="str">
        <f>IF(Data!$K84=DZ$1, "",             IF(ISERR(SEARCH(DZ$1,Data!$G84)),        "",          ";" &amp; VLOOKUP(DZ$1,Data!$K:$M,3, FALSE) &amp; ",""" &amp; VLOOKUP(DZ$1,Data!$K:$L,2, FALSE) &amp; """;"   )             )</f>
        <v/>
      </c>
      <c r="EA83" t="str">
        <f>IF(Data!$K84=EA$1, "",             IF(ISERR(SEARCH(EA$1,Data!$G84)),        "",          ";" &amp; VLOOKUP(EA$1,Data!$K:$M,3, FALSE) &amp; ",""" &amp; VLOOKUP(EA$1,Data!$K:$L,2, FALSE) &amp; """;"   )             )</f>
        <v/>
      </c>
      <c r="EB83" t="str">
        <f>IF(Data!$K84=EB$1, "",             IF(ISERR(SEARCH(EB$1,Data!$G84)),        "",          ";" &amp; VLOOKUP(EB$1,Data!$K:$M,3, FALSE) &amp; ",""" &amp; VLOOKUP(EB$1,Data!$K:$L,2, FALSE) &amp; """;"   )             )</f>
        <v/>
      </c>
      <c r="EC83" t="str">
        <f>IF(Data!$K84=EC$1, "",             IF(ISERR(SEARCH(EC$1,Data!$G84)),        "",          ";" &amp; VLOOKUP(EC$1,Data!$K:$M,3, FALSE) &amp; ",""" &amp; VLOOKUP(EC$1,Data!$K:$L,2, FALSE) &amp; """;"   )             )</f>
        <v/>
      </c>
      <c r="ED83" t="str">
        <f>IF(Data!$K84=ED$1, "",             IF(ISERR(SEARCH(ED$1,Data!$G84)),        "",          ";" &amp; VLOOKUP(ED$1,Data!$K:$M,3, FALSE) &amp; ",""" &amp; VLOOKUP(ED$1,Data!$K:$L,2, FALSE) &amp; """;"   )             )</f>
        <v/>
      </c>
      <c r="EE83" t="str">
        <f>IF(Data!$K84=EE$1, "",             IF(ISERR(SEARCH(EE$1,Data!$G84)),        "",          ";" &amp; VLOOKUP(EE$1,Data!$K:$M,3, FALSE) &amp; ",""" &amp; VLOOKUP(EE$1,Data!$K:$L,2, FALSE) &amp; """;"   )             )</f>
        <v/>
      </c>
      <c r="EF83" t="str">
        <f>IF(Data!$K84=EF$1, "",             IF(ISERR(SEARCH(EF$1,Data!$G84)),        "",          ";" &amp; VLOOKUP(EF$1,Data!$K:$M,3, FALSE) &amp; ",""" &amp; VLOOKUP(EF$1,Data!$K:$L,2, FALSE) &amp; """;"   )             )</f>
        <v/>
      </c>
      <c r="EG83" t="str">
        <f>IF(Data!$K84=EG$1, "",             IF(ISERR(SEARCH(EG$1,Data!$G84)),        "",          ";" &amp; VLOOKUP(EG$1,Data!$K:$M,3, FALSE) &amp; ",""" &amp; VLOOKUP(EG$1,Data!$K:$L,2, FALSE) &amp; """;"   )             )</f>
        <v/>
      </c>
      <c r="EH83" t="str">
        <f>IF(Data!$K84=EH$1, "",             IF(ISERR(SEARCH(EH$1,Data!$G84)),        "",          ";" &amp; VLOOKUP(EH$1,Data!$K:$M,3, FALSE) &amp; ",""" &amp; VLOOKUP(EH$1,Data!$K:$L,2, FALSE) &amp; """;"   )             )</f>
        <v/>
      </c>
      <c r="EI83" t="str">
        <f>IF(Data!$K84=EI$1, "",             IF(ISERR(SEARCH(EI$1,Data!$G84)),        "",          ";" &amp; VLOOKUP(EI$1,Data!$K:$M,3, FALSE) &amp; ",""" &amp; VLOOKUP(EI$1,Data!$K:$L,2, FALSE) &amp; """;"   )             )</f>
        <v/>
      </c>
      <c r="EJ83" t="str">
        <f>IF(Data!$K84=EJ$1, "",             IF(ISERR(SEARCH(EJ$1,Data!$G84)),        "",          ";" &amp; VLOOKUP(EJ$1,Data!$K:$M,3, FALSE) &amp; ",""" &amp; VLOOKUP(EJ$1,Data!$K:$L,2, FALSE) &amp; """;"   )             )</f>
        <v/>
      </c>
      <c r="EK83" t="str">
        <f>IF(Data!$K84=EK$1, "",             IF(ISERR(SEARCH(EK$1,Data!$G84)),        "",          ";" &amp; VLOOKUP(EK$1,Data!$K:$M,3, FALSE) &amp; ",""" &amp; VLOOKUP(EK$1,Data!$K:$L,2, FALSE) &amp; """;"   )             )</f>
        <v/>
      </c>
      <c r="EL83" t="str">
        <f>IF(Data!$K84=EL$1, "",             IF(ISERR(SEARCH(EL$1,Data!$G84)),        "",          ";" &amp; VLOOKUP(EL$1,Data!$K:$M,3, FALSE) &amp; ",""" &amp; VLOOKUP(EL$1,Data!$K:$L,2, FALSE) &amp; """;"   )             )</f>
        <v/>
      </c>
      <c r="EM83" t="str">
        <f>IF(Data!$K84=EM$1, "",             IF(ISERR(SEARCH(EM$1,Data!$G84)),        "",          ";" &amp; VLOOKUP(EM$1,Data!$K:$M,3, FALSE) &amp; ",""" &amp; VLOOKUP(EM$1,Data!$K:$L,2, FALSE) &amp; """;"   )             )</f>
        <v/>
      </c>
      <c r="EN83" t="str">
        <f>IF(Data!$K84=EN$1, "",             IF(ISERR(SEARCH(EN$1,Data!$G84)),        "",          ";" &amp; VLOOKUP(EN$1,Data!$K:$M,3, FALSE) &amp; ",""" &amp; VLOOKUP(EN$1,Data!$K:$L,2, FALSE) &amp; """;"   )             )</f>
        <v/>
      </c>
      <c r="EO83" t="str">
        <f>IF(Data!$K84=EO$1, "",             IF(ISERR(SEARCH(EO$1,Data!$G84)),        "",          ";" &amp; VLOOKUP(EO$1,Data!$K:$M,3, FALSE) &amp; ",""" &amp; VLOOKUP(EO$1,Data!$K:$L,2, FALSE) &amp; """;"   )             )</f>
        <v/>
      </c>
      <c r="EP83" t="str">
        <f>IF(Data!$K84=EP$1, "",             IF(ISERR(SEARCH(EP$1,Data!$G84)),        "",          ";" &amp; VLOOKUP(EP$1,Data!$K:$M,3, FALSE) &amp; ",""" &amp; VLOOKUP(EP$1,Data!$K:$L,2, FALSE) &amp; """;"   )             )</f>
        <v/>
      </c>
      <c r="EQ83" t="str">
        <f>IF(Data!$K84=EQ$1, "",             IF(ISERR(SEARCH(EQ$1,Data!$G84)),        "",          ";" &amp; VLOOKUP(EQ$1,Data!$K:$M,3, FALSE) &amp; ",""" &amp; VLOOKUP(EQ$1,Data!$K:$L,2, FALSE) &amp; """;"   )             )</f>
        <v/>
      </c>
      <c r="ER83" t="str">
        <f>IF(Data!$K84=ER$1, "",             IF(ISERR(SEARCH(ER$1,Data!$G84)),        "",          ";" &amp; VLOOKUP(ER$1,Data!$K:$M,3, FALSE) &amp; ",""" &amp; VLOOKUP(ER$1,Data!$K:$L,2, FALSE) &amp; """;"   )             )</f>
        <v/>
      </c>
      <c r="ES83" t="str">
        <f>IF(Data!$K84=ES$1, "",             IF(ISERR(SEARCH(ES$1,Data!$G84)),        "",          ";" &amp; VLOOKUP(ES$1,Data!$K:$M,3, FALSE) &amp; ",""" &amp; VLOOKUP(ES$1,Data!$K:$L,2, FALSE) &amp; """;"   )             )</f>
        <v/>
      </c>
      <c r="ET83" t="str">
        <f>IF(Data!$K84=ET$1, "",             IF(ISERR(SEARCH(ET$1,Data!$G84)),        "",          ";" &amp; VLOOKUP(ET$1,Data!$K:$M,3, FALSE) &amp; ",""" &amp; VLOOKUP(ET$1,Data!$K:$L,2, FALSE) &amp; """;"   )             )</f>
        <v/>
      </c>
      <c r="EU83" t="str">
        <f>IF(Data!$K84=EU$1, "",             IF(ISERR(SEARCH(EU$1,Data!$G84)),        "",          ";" &amp; VLOOKUP(EU$1,Data!$K:$M,3, FALSE) &amp; ",""" &amp; VLOOKUP(EU$1,Data!$K:$L,2, FALSE) &amp; """;"   )             )</f>
        <v/>
      </c>
      <c r="EV83" t="str">
        <f>IF(Data!$K84=EV$1, "",             IF(ISERR(SEARCH(EV$1,Data!$G84)),        "",          ";" &amp; VLOOKUP(EV$1,Data!$K:$M,3, FALSE) &amp; ",""" &amp; VLOOKUP(EV$1,Data!$K:$L,2, FALSE) &amp; """;"   )             )</f>
        <v/>
      </c>
      <c r="EW83" t="str">
        <f>IF(Data!$K84=EW$1, "",             IF(ISERR(SEARCH(EW$1,Data!$G84)),        "",          ";" &amp; VLOOKUP(EW$1,Data!$K:$M,3, FALSE) &amp; ",""" &amp; VLOOKUP(EW$1,Data!$K:$L,2, FALSE) &amp; """;"   )             )</f>
        <v/>
      </c>
      <c r="EX83" t="str">
        <f>IF(Data!$K84=EX$1, "",             IF(ISERR(SEARCH(EX$1,Data!$G84)),        "",          ";" &amp; VLOOKUP(EX$1,Data!$K:$M,3, FALSE) &amp; ",""" &amp; VLOOKUP(EX$1,Data!$K:$L,2, FALSE) &amp; """;"   )             )</f>
        <v/>
      </c>
      <c r="EY83" t="str">
        <f>IF(Data!$K84=EY$1, "",             IF(ISERR(SEARCH(EY$1,Data!$G84)),        "",          ";" &amp; VLOOKUP(EY$1,Data!$K:$M,3, FALSE) &amp; ",""" &amp; VLOOKUP(EY$1,Data!$K:$L,2, FALSE) &amp; """;"   )             )</f>
        <v/>
      </c>
      <c r="EZ83" t="str">
        <f>IF(Data!$K84=EZ$1, "",             IF(ISERR(SEARCH(EZ$1,Data!$G84)),        "",          ";" &amp; VLOOKUP(EZ$1,Data!$K:$M,3, FALSE) &amp; ",""" &amp; VLOOKUP(EZ$1,Data!$K:$L,2, FALSE) &amp; """;"   )             )</f>
        <v/>
      </c>
      <c r="FA83" t="str">
        <f>IF(Data!$K84=FA$1, "",             IF(ISERR(SEARCH(FA$1,Data!$G84)),        "",          ";" &amp; VLOOKUP(FA$1,Data!$K:$M,3, FALSE) &amp; ",""" &amp; VLOOKUP(FA$1,Data!$K:$L,2, FALSE) &amp; """;"   )             )</f>
        <v/>
      </c>
      <c r="FB83" t="str">
        <f>IF(Data!$K84=FB$1, "",             IF(ISERR(SEARCH(FB$1,Data!$G84)),        "",          ";" &amp; VLOOKUP(FB$1,Data!$K:$M,3, FALSE) &amp; ",""" &amp; VLOOKUP(FB$1,Data!$K:$L,2, FALSE) &amp; """;"   )             )</f>
        <v/>
      </c>
      <c r="FC83" t="str">
        <f>IF(Data!$K84=FC$1, "",             IF(ISERR(SEARCH(FC$1,Data!$G84)),        "",          ";" &amp; VLOOKUP(FC$1,Data!$K:$M,3, FALSE) &amp; ",""" &amp; VLOOKUP(FC$1,Data!$K:$L,2, FALSE) &amp; """;"   )             )</f>
        <v/>
      </c>
      <c r="FD83" t="str">
        <f>IF(Data!$K84=FD$1, "",             IF(ISERR(SEARCH(FD$1,Data!$G84)),        "",          ";" &amp; VLOOKUP(FD$1,Data!$K:$M,3, FALSE) &amp; ",""" &amp; VLOOKUP(FD$1,Data!$K:$L,2, FALSE) &amp; """;"   )             )</f>
        <v/>
      </c>
      <c r="FE83" t="str">
        <f>IF(Data!$K84=FE$1, "",             IF(ISERR(SEARCH(FE$1,Data!$G84)),        "",          ";" &amp; VLOOKUP(FE$1,Data!$K:$M,3, FALSE) &amp; ",""" &amp; VLOOKUP(FE$1,Data!$K:$L,2, FALSE) &amp; """;"   )             )</f>
        <v/>
      </c>
      <c r="FF83" t="str">
        <f>IF(Data!$K84=FF$1, "",             IF(ISERR(SEARCH(FF$1,Data!$G84)),        "",          ";" &amp; VLOOKUP(FF$1,Data!$K:$M,3, FALSE) &amp; ",""" &amp; VLOOKUP(FF$1,Data!$K:$L,2, FALSE) &amp; """;"   )             )</f>
        <v/>
      </c>
      <c r="FG83" t="str">
        <f>IF(Data!$K84=FG$1, "",             IF(ISERR(SEARCH(FG$1,Data!$G84)),        "",          ";" &amp; VLOOKUP(FG$1,Data!$K:$M,3, FALSE) &amp; ",""" &amp; VLOOKUP(FG$1,Data!$K:$L,2, FALSE) &amp; """;"   )             )</f>
        <v/>
      </c>
      <c r="FH83" t="str">
        <f>IF(Data!$K84=FH$1, "",             IF(ISERR(SEARCH(FH$1,Data!$G84)),        "",          ";" &amp; VLOOKUP(FH$1,Data!$K:$M,3, FALSE) &amp; ",""" &amp; VLOOKUP(FH$1,Data!$K:$L,2, FALSE) &amp; """;"   )             )</f>
        <v/>
      </c>
      <c r="FI83" t="str">
        <f>IF(Data!$K84=FI$1, "",             IF(ISERR(SEARCH(FI$1,Data!$G84)),        "",          ";" &amp; VLOOKUP(FI$1,Data!$K:$M,3, FALSE) &amp; ",""" &amp; VLOOKUP(FI$1,Data!$K:$L,2, FALSE) &amp; """;"   )             )</f>
        <v/>
      </c>
      <c r="FJ83" t="str">
        <f>IF(Data!$K84=FJ$1, "",             IF(ISERR(SEARCH(FJ$1,Data!$G84)),        "",          ";" &amp; VLOOKUP(FJ$1,Data!$K:$M,3, FALSE) &amp; ",""" &amp; VLOOKUP(FJ$1,Data!$K:$L,2, FALSE) &amp; """;"   )             )</f>
        <v/>
      </c>
      <c r="FK83" t="str">
        <f>IF(Data!$K84=FK$1, "",             IF(ISERR(SEARCH(FK$1,Data!$G84)),        "",          ";" &amp; VLOOKUP(FK$1,Data!$K:$M,3, FALSE) &amp; ",""" &amp; VLOOKUP(FK$1,Data!$K:$L,2, FALSE) &amp; """;"   )             )</f>
        <v/>
      </c>
      <c r="FL83" t="str">
        <f>IF(Data!$K84=FL$1, "",             IF(ISERR(SEARCH(FL$1,Data!$G84)),        "",          ";" &amp; VLOOKUP(FL$1,Data!$K:$M,3, FALSE) &amp; ",""" &amp; VLOOKUP(FL$1,Data!$K:$L,2, FALSE) &amp; """;"   )             )</f>
        <v/>
      </c>
      <c r="FM83" t="str">
        <f>IF(Data!$K84=FM$1, "",             IF(ISERR(SEARCH(FM$1,Data!$G84)),        "",          ";" &amp; VLOOKUP(FM$1,Data!$K:$M,3, FALSE) &amp; ",""" &amp; VLOOKUP(FM$1,Data!$K:$L,2, FALSE) &amp; """;"   )             )</f>
        <v/>
      </c>
      <c r="FN83" t="str">
        <f>IF(Data!$K84=FN$1, "",             IF(ISERR(SEARCH(FN$1,Data!$G84)),        "",          ";" &amp; VLOOKUP(FN$1,Data!$K:$M,3, FALSE) &amp; ",""" &amp; VLOOKUP(FN$1,Data!$K:$L,2, FALSE) &amp; """;"   )             )</f>
        <v/>
      </c>
      <c r="FO83" t="str">
        <f>IF(Data!$K84=FO$1, "",             IF(ISERR(SEARCH(FO$1,Data!$G84)),        "",          ";" &amp; VLOOKUP(FO$1,Data!$K:$M,3, FALSE) &amp; ",""" &amp; VLOOKUP(FO$1,Data!$K:$L,2, FALSE) &amp; """;"   )             )</f>
        <v/>
      </c>
      <c r="FP83" t="str">
        <f>IF(Data!$K84=FP$1, "",             IF(ISERR(SEARCH(FP$1,Data!$G84)),        "",          ";" &amp; VLOOKUP(FP$1,Data!$K:$M,3, FALSE) &amp; ",""" &amp; VLOOKUP(FP$1,Data!$K:$L,2, FALSE) &amp; """;"   )             )</f>
        <v/>
      </c>
      <c r="FQ83" t="str">
        <f>IF(Data!$K84=FQ$1, "",             IF(ISERR(SEARCH(FQ$1,Data!$G84)),        "",          ";" &amp; VLOOKUP(FQ$1,Data!$K:$M,3, FALSE) &amp; ",""" &amp; VLOOKUP(FQ$1,Data!$K:$L,2, FALSE) &amp; """;"   )             )</f>
        <v/>
      </c>
      <c r="FR83" t="str">
        <f>IF(Data!$K84=FR$1, "",             IF(ISERR(SEARCH(FR$1,Data!$G84)),        "",          ";" &amp; VLOOKUP(FR$1,Data!$K:$M,3, FALSE) &amp; ",""" &amp; VLOOKUP(FR$1,Data!$K:$L,2, FALSE) &amp; """;"   )             )</f>
        <v/>
      </c>
      <c r="FS83" t="str">
        <f>IF(Data!$K84=FS$1, "",             IF(ISERR(SEARCH(FS$1,Data!$G84)),        "",          ";" &amp; VLOOKUP(FS$1,Data!$K:$M,3, FALSE) &amp; ",""" &amp; VLOOKUP(FS$1,Data!$K:$L,2, FALSE) &amp; """;"   )             )</f>
        <v/>
      </c>
      <c r="FT83" t="str">
        <f>IF(Data!$K84=FT$1, "",             IF(ISERR(SEARCH(FT$1,Data!$G84)),        "",          ";" &amp; VLOOKUP(FT$1,Data!$K:$M,3, FALSE) &amp; ",""" &amp; VLOOKUP(FT$1,Data!$K:$L,2, FALSE) &amp; """;"   )             )</f>
        <v/>
      </c>
      <c r="FU83" t="str">
        <f>IF(Data!$K84=FU$1, "",             IF(ISERR(SEARCH(FU$1,Data!$G84)),        "",          ";" &amp; VLOOKUP(FU$1,Data!$K:$M,3, FALSE) &amp; ",""" &amp; VLOOKUP(FU$1,Data!$K:$L,2, FALSE) &amp; """;"   )             )</f>
        <v/>
      </c>
      <c r="FV83" t="str">
        <f>IF(Data!$K84=FV$1, "",             IF(ISERR(SEARCH(FV$1,Data!$G84)),        "",          ";" &amp; VLOOKUP(FV$1,Data!$K:$M,3, FALSE) &amp; ",""" &amp; VLOOKUP(FV$1,Data!$K:$L,2, FALSE) &amp; """;"   )             )</f>
        <v/>
      </c>
      <c r="FW83" t="str">
        <f>IF(Data!$K84=FW$1, "",             IF(ISERR(SEARCH(FW$1,Data!$G84)),        "",          ";" &amp; VLOOKUP(FW$1,Data!$K:$M,3, FALSE) &amp; ",""" &amp; VLOOKUP(FW$1,Data!$K:$L,2, FALSE) &amp; """;"   )             )</f>
        <v/>
      </c>
      <c r="FX83" t="str">
        <f>IF(Data!$K84=FX$1, "",             IF(ISERR(SEARCH(FX$1,Data!$G84)),        "",          ";" &amp; VLOOKUP(FX$1,Data!$K:$M,3, FALSE) &amp; ",""" &amp; VLOOKUP(FX$1,Data!$K:$L,2, FALSE) &amp; """;"   )             )</f>
        <v/>
      </c>
      <c r="FY83" t="str">
        <f>IF(Data!$K84=FY$1, "",             IF(ISERR(SEARCH(FY$1,Data!$G84)),        "",          ";" &amp; VLOOKUP(FY$1,Data!$K:$M,3, FALSE) &amp; ",""" &amp; VLOOKUP(FY$1,Data!$K:$L,2, FALSE) &amp; """;"   )             )</f>
        <v/>
      </c>
      <c r="FZ83" t="str">
        <f>IF(Data!$K84=FZ$1, "",             IF(ISERR(SEARCH(FZ$1,Data!$G84)),        "",          ";" &amp; VLOOKUP(FZ$1,Data!$K:$M,3, FALSE) &amp; ",""" &amp; VLOOKUP(FZ$1,Data!$K:$L,2, FALSE) &amp; """;"   )             )</f>
        <v/>
      </c>
      <c r="GA83" t="str">
        <f>IF(Data!$K84=GA$1, "",             IF(ISERR(SEARCH(GA$1,Data!$G84)),        "",          ";" &amp; VLOOKUP(GA$1,Data!$K:$M,3, FALSE) &amp; ",""" &amp; VLOOKUP(GA$1,Data!$K:$L,2, FALSE) &amp; """;"   )             )</f>
        <v/>
      </c>
      <c r="GB83" t="str">
        <f>IF(Data!$K84=GB$1, "",             IF(ISERR(SEARCH(GB$1,Data!$G84)),        "",          ";" &amp; VLOOKUP(GB$1,Data!$K:$M,3, FALSE) &amp; ",""" &amp; VLOOKUP(GB$1,Data!$K:$L,2, FALSE) &amp; """;"   )             )</f>
        <v/>
      </c>
      <c r="GC83" t="str">
        <f>IF(Data!$K84=GC$1, "",             IF(ISERR(SEARCH(GC$1,Data!$G84)),        "",          ";" &amp; VLOOKUP(GC$1,Data!$K:$M,3, FALSE) &amp; ",""" &amp; VLOOKUP(GC$1,Data!$K:$L,2, FALSE) &amp; """;"   )             )</f>
        <v/>
      </c>
      <c r="GD83" t="str">
        <f>IF(Data!$K84=GD$1, "",             IF(ISERR(SEARCH(GD$1,Data!$G84)),        "",          ";" &amp; VLOOKUP(GD$1,Data!$K:$M,3, FALSE) &amp; ",""" &amp; VLOOKUP(GD$1,Data!$K:$L,2, FALSE) &amp; """;"   )             )</f>
        <v/>
      </c>
      <c r="GE83" t="str">
        <f>IF(Data!$K84=GE$1, "",             IF(ISERR(SEARCH(GE$1,Data!$G84)),        "",          ";" &amp; VLOOKUP(GE$1,Data!$K:$M,3, FALSE) &amp; ",""" &amp; VLOOKUP(GE$1,Data!$K:$L,2, FALSE) &amp; """;"   )             )</f>
        <v/>
      </c>
      <c r="GF83" t="str">
        <f>IF(Data!$K84=GF$1, "",             IF(ISERR(SEARCH(GF$1,Data!$G84)),        "",          ";" &amp; VLOOKUP(GF$1,Data!$K:$M,3, FALSE) &amp; ",""" &amp; VLOOKUP(GF$1,Data!$K:$L,2, FALSE) &amp; """;"   )             )</f>
        <v/>
      </c>
      <c r="GG83" t="str">
        <f>IF(Data!$K84=GG$1, "",             IF(ISERR(SEARCH(GG$1,Data!$G84)),        "",          ";" &amp; VLOOKUP(GG$1,Data!$K:$M,3, FALSE) &amp; ",""" &amp; VLOOKUP(GG$1,Data!$K:$L,2, FALSE) &amp; """;"   )             )</f>
        <v/>
      </c>
      <c r="GH83" t="str">
        <f>IF(Data!$K84=GH$1, "",             IF(ISERR(SEARCH(GH$1,Data!$G84)),        "",          ";" &amp; VLOOKUP(GH$1,Data!$K:$M,3, FALSE) &amp; ",""" &amp; VLOOKUP(GH$1,Data!$K:$L,2, FALSE) &amp; """;"   )             )</f>
        <v/>
      </c>
      <c r="GI83" t="str">
        <f>IF(Data!$K84=GI$1, "",             IF(ISERR(SEARCH(GI$1,Data!$G84)),        "",          ";" &amp; VLOOKUP(GI$1,Data!$K:$M,3, FALSE) &amp; ",""" &amp; VLOOKUP(GI$1,Data!$K:$L,2, FALSE) &amp; """;"   )             )</f>
        <v/>
      </c>
      <c r="GJ83" t="str">
        <f>IF(Data!$K84=GJ$1, "",             IF(ISERR(SEARCH(GJ$1,Data!$G84)),        "",          ";" &amp; VLOOKUP(GJ$1,Data!$K:$M,3, FALSE) &amp; ",""" &amp; VLOOKUP(GJ$1,Data!$K:$L,2, FALSE) &amp; """;"   )             )</f>
        <v/>
      </c>
      <c r="GK83" t="str">
        <f>IF(Data!$K84=GK$1, "",             IF(ISERR(SEARCH(GK$1,Data!$G84)),        "",          ";" &amp; VLOOKUP(GK$1,Data!$K:$M,3, FALSE) &amp; ",""" &amp; VLOOKUP(GK$1,Data!$K:$L,2, FALSE) &amp; """;"   )             )</f>
        <v/>
      </c>
      <c r="GL83" t="str">
        <f>IF(Data!$K84=GL$1, "",             IF(ISERR(SEARCH(GL$1,Data!$G84)),        "",          ";" &amp; VLOOKUP(GL$1,Data!$K:$M,3, FALSE) &amp; ",""" &amp; VLOOKUP(GL$1,Data!$K:$L,2, FALSE) &amp; """;"   )             )</f>
        <v/>
      </c>
      <c r="GM83" t="str">
        <f>IF(Data!$K84=GM$1, "",             IF(ISERR(SEARCH(GM$1,Data!$G84)),        "",          ";" &amp; VLOOKUP(GM$1,Data!$K:$M,3, FALSE) &amp; ",""" &amp; VLOOKUP(GM$1,Data!$K:$L,2, FALSE) &amp; """;"   )             )</f>
        <v/>
      </c>
      <c r="GN83" t="str">
        <f>IF(Data!$K84=GN$1, "",             IF(ISERR(SEARCH(GN$1,Data!$G84)),        "",          ";" &amp; VLOOKUP(GN$1,Data!$K:$M,3, FALSE) &amp; ",""" &amp; VLOOKUP(GN$1,Data!$K:$L,2, FALSE) &amp; """;"   )             )</f>
        <v/>
      </c>
      <c r="GO83" t="str">
        <f>IF(Data!$K84=GO$1, "",             IF(ISERR(SEARCH(GO$1,Data!$G84)),        "",          ";" &amp; VLOOKUP(GO$1,Data!$K:$M,3, FALSE) &amp; ",""" &amp; VLOOKUP(GO$1,Data!$K:$L,2, FALSE) &amp; """;"   )             )</f>
        <v/>
      </c>
      <c r="GP83" t="str">
        <f>IF(Data!$K84=GP$1, "",             IF(ISERR(SEARCH(GP$1,Data!$G84)),        "",          ";" &amp; VLOOKUP(GP$1,Data!$K:$M,3, FALSE) &amp; ",""" &amp; VLOOKUP(GP$1,Data!$K:$L,2, FALSE) &amp; """;"   )             )</f>
        <v/>
      </c>
      <c r="GQ83" t="str">
        <f>IF(Data!$K84=GQ$1, "",             IF(ISERR(SEARCH(GQ$1,Data!$G84)),        "",          ";" &amp; VLOOKUP(GQ$1,Data!$K:$M,3, FALSE) &amp; ",""" &amp; VLOOKUP(GQ$1,Data!$K:$L,2, FALSE) &amp; """;"   )             )</f>
        <v/>
      </c>
      <c r="GR83" t="str">
        <f>IF(Data!$K84=GR$1, "",             IF(ISERR(SEARCH(GR$1,Data!$G84)),        "",          ";" &amp; VLOOKUP(GR$1,Data!$K:$M,3, FALSE) &amp; ",""" &amp; VLOOKUP(GR$1,Data!$K:$L,2, FALSE) &amp; """;"   )             )</f>
        <v/>
      </c>
      <c r="GS83" t="str">
        <f>IF(Data!$K84=GS$1, "",             IF(ISERR(SEARCH(GS$1,Data!$G84)),        "",          ";" &amp; VLOOKUP(GS$1,Data!$K:$M,3, FALSE) &amp; ",""" &amp; VLOOKUP(GS$1,Data!$K:$L,2, FALSE) &amp; """;"   )             )</f>
        <v/>
      </c>
      <c r="GT83" t="str">
        <f>IF(Data!$K84=GT$1, "",             IF(ISERR(SEARCH(GT$1,Data!$G84)),        "",          ";" &amp; VLOOKUP(GT$1,Data!$K:$M,3, FALSE) &amp; ",""" &amp; VLOOKUP(GT$1,Data!$K:$L,2, FALSE) &amp; """;"   )             )</f>
        <v/>
      </c>
      <c r="GU83" t="str">
        <f>IF(Data!$K84=GU$1, "",             IF(ISERR(SEARCH(GU$1,Data!$G84)),        "",          ";" &amp; VLOOKUP(GU$1,Data!$K:$M,3, FALSE) &amp; ",""" &amp; VLOOKUP(GU$1,Data!$K:$L,2, FALSE) &amp; """;"   )             )</f>
        <v/>
      </c>
      <c r="GV83" t="str">
        <f>IF(Data!$K84=GV$1, "",             IF(ISERR(SEARCH(GV$1,Data!$G84)),        "",          ";" &amp; VLOOKUP(GV$1,Data!$K:$M,3, FALSE) &amp; ",""" &amp; VLOOKUP(GV$1,Data!$K:$L,2, FALSE) &amp; """;"   )             )</f>
        <v/>
      </c>
      <c r="GW83" t="str">
        <f>IF(Data!$K84=GW$1, "",             IF(ISERR(SEARCH(GW$1,Data!$G84)),        "",          ";" &amp; VLOOKUP(GW$1,Data!$K:$M,3, FALSE) &amp; ",""" &amp; VLOOKUP(GW$1,Data!$K:$L,2, FALSE) &amp; """;"   )             )</f>
        <v/>
      </c>
      <c r="GX83" t="str">
        <f>IF(Data!$K84=GX$1, "",             IF(ISERR(SEARCH(GX$1,Data!$G84)),        "",          ";" &amp; VLOOKUP(GX$1,Data!$K:$M,3, FALSE) &amp; ",""" &amp; VLOOKUP(GX$1,Data!$K:$L,2, FALSE) &amp; """;"   )             )</f>
        <v/>
      </c>
      <c r="GY83" t="str">
        <f>IF(Data!$K84=GY$1, "",             IF(ISERR(SEARCH(GY$1,Data!$G84)),        "",          ";" &amp; VLOOKUP(GY$1,Data!$K:$M,3, FALSE) &amp; ",""" &amp; VLOOKUP(GY$1,Data!$K:$L,2, FALSE) &amp; """;"   )             )</f>
        <v/>
      </c>
      <c r="GZ83" t="str">
        <f>IF(Data!$K84=GZ$1, "",             IF(ISERR(SEARCH(GZ$1,Data!$G84)),        "",          ";" &amp; VLOOKUP(GZ$1,Data!$K:$M,3, FALSE) &amp; ",""" &amp; VLOOKUP(GZ$1,Data!$K:$L,2, FALSE) &amp; """;"   )             )</f>
        <v/>
      </c>
      <c r="HA83" t="str">
        <f>IF(Data!$K84=HA$1, "",             IF(ISERR(SEARCH(HA$1,Data!$G84)),        "",          ";" &amp; VLOOKUP(HA$1,Data!$K:$M,3, FALSE) &amp; ",""" &amp; VLOOKUP(HA$1,Data!$K:$L,2, FALSE) &amp; """;"   )             )</f>
        <v/>
      </c>
      <c r="HB83" t="str">
        <f>IF(Data!$K84=HB$1, "",             IF(ISERR(SEARCH(HB$1,Data!$G84)),        "",          ";" &amp; VLOOKUP(HB$1,Data!$K:$M,3, FALSE) &amp; ",""" &amp; VLOOKUP(HB$1,Data!$K:$L,2, FALSE) &amp; """;"   )             )</f>
        <v/>
      </c>
      <c r="HC83" t="str">
        <f>IF(Data!$K84=HC$1, "",             IF(ISERR(SEARCH(HC$1,Data!$G84)),        "",          ";" &amp; VLOOKUP(HC$1,Data!$K:$M,3, FALSE) &amp; ",""" &amp; VLOOKUP(HC$1,Data!$K:$L,2, FALSE) &amp; """;"   )             )</f>
        <v/>
      </c>
      <c r="HD83" t="str">
        <f>IF(Data!$K84=HD$1, "",             IF(ISERR(SEARCH(HD$1,Data!$G84)),        "",          ";" &amp; VLOOKUP(HD$1,Data!$K:$M,3, FALSE) &amp; ",""" &amp; VLOOKUP(HD$1,Data!$K:$L,2, FALSE) &amp; """;"   )             )</f>
        <v/>
      </c>
      <c r="HE83" t="str">
        <f>IF(Data!$K84=HE$1, "",             IF(ISERR(SEARCH(HE$1,Data!$G84)),        "",          ";" &amp; VLOOKUP(HE$1,Data!$K:$M,3, FALSE) &amp; ",""" &amp; VLOOKUP(HE$1,Data!$K:$L,2, FALSE) &amp; """;"   )             )</f>
        <v/>
      </c>
      <c r="HF83" t="str">
        <f>IF(Data!$K84=HF$1, "",             IF(ISERR(SEARCH(HF$1,Data!$G84)),        "",          ";" &amp; VLOOKUP(HF$1,Data!$K:$M,3, FALSE) &amp; ",""" &amp; VLOOKUP(HF$1,Data!$K:$L,2, FALSE) &amp; """;"   )             )</f>
        <v/>
      </c>
      <c r="HG83" t="str">
        <f>IF(Data!$K84=HG$1, "",             IF(ISERR(SEARCH(HG$1,Data!$G84)),        "",          ";" &amp; VLOOKUP(HG$1,Data!$K:$M,3, FALSE) &amp; ",""" &amp; VLOOKUP(HG$1,Data!$K:$L,2, FALSE) &amp; """;"   )             )</f>
        <v/>
      </c>
      <c r="HH83" t="str">
        <f>IF(Data!$K84=HH$1, "",             IF(ISERR(SEARCH(HH$1,Data!$G84)),        "",          ";" &amp; VLOOKUP(HH$1,Data!$K:$M,3, FALSE) &amp; ",""" &amp; VLOOKUP(HH$1,Data!$K:$L,2, FALSE) &amp; """;"   )             )</f>
        <v/>
      </c>
      <c r="HI83" t="str">
        <f>IF(Data!$K84=HI$1, "",             IF(ISERR(SEARCH(HI$1,Data!$G84)),        "",          ";" &amp; VLOOKUP(HI$1,Data!$K:$M,3, FALSE) &amp; ",""" &amp; VLOOKUP(HI$1,Data!$K:$L,2, FALSE) &amp; """;"   )             )</f>
        <v/>
      </c>
      <c r="HJ83" t="str">
        <f>IF(Data!$K84=HJ$1, "",             IF(ISERR(SEARCH(HJ$1,Data!$G84)),        "",          ";" &amp; VLOOKUP(HJ$1,Data!$K:$M,3, FALSE) &amp; ",""" &amp; VLOOKUP(HJ$1,Data!$K:$L,2, FALSE) &amp; """;"   )             )</f>
        <v/>
      </c>
      <c r="HK83" t="str">
        <f>IF(Data!$K84=HK$1, "",             IF(ISERR(SEARCH(HK$1,Data!$G84)),        "",          ";" &amp; VLOOKUP(HK$1,Data!$K:$M,3, FALSE) &amp; ",""" &amp; VLOOKUP(HK$1,Data!$K:$L,2, FALSE) &amp; """;"   )             )</f>
        <v/>
      </c>
      <c r="HL83" t="str">
        <f>IF(Data!$K84=HL$1, "",             IF(ISERR(SEARCH(HL$1,Data!$G84)),        "",          ";" &amp; VLOOKUP(HL$1,Data!$K:$M,3, FALSE) &amp; ",""" &amp; VLOOKUP(HL$1,Data!$K:$L,2, FALSE) &amp; """;"   )             )</f>
        <v/>
      </c>
      <c r="HM83" t="str">
        <f>IF(Data!$K84=HM$1, "",             IF(ISERR(SEARCH(HM$1,Data!$G84)),        "",          ";" &amp; VLOOKUP(HM$1,Data!$K:$M,3, FALSE) &amp; ",""" &amp; VLOOKUP(HM$1,Data!$K:$L,2, FALSE) &amp; """;"   )             )</f>
        <v/>
      </c>
      <c r="HN83" t="str">
        <f>IF(Data!$K84=HN$1, "",             IF(ISERR(SEARCH(HN$1,Data!$G84)),        "",          ";" &amp; VLOOKUP(HN$1,Data!$K:$M,3, FALSE) &amp; ",""" &amp; VLOOKUP(HN$1,Data!$K:$L,2, FALSE) &amp; """;"   )             )</f>
        <v/>
      </c>
      <c r="HO83" t="str">
        <f>IF(Data!$K84=HO$1, "",             IF(ISERR(SEARCH(HO$1,Data!$G84)),        "",          ";" &amp; VLOOKUP(HO$1,Data!$K:$M,3, FALSE) &amp; ",""" &amp; VLOOKUP(HO$1,Data!$K:$L,2, FALSE) &amp; """;"   )             )</f>
        <v/>
      </c>
      <c r="HP83" t="str">
        <f>IF(Data!$K84=HP$1, "",             IF(ISERR(SEARCH(HP$1,Data!$G84)),        "",          ";" &amp; VLOOKUP(HP$1,Data!$K:$M,3, FALSE) &amp; ",""" &amp; VLOOKUP(HP$1,Data!$K:$L,2, FALSE) &amp; """;"   )             )</f>
        <v/>
      </c>
      <c r="HQ83" t="str">
        <f>IF(Data!$K84=HQ$1, "",             IF(ISERR(SEARCH(HQ$1,Data!$G84)),        "",          ";" &amp; VLOOKUP(HQ$1,Data!$K:$M,3, FALSE) &amp; ",""" &amp; VLOOKUP(HQ$1,Data!$K:$L,2, FALSE) &amp; """;"   )             )</f>
        <v>;213,"HUMAN";</v>
      </c>
      <c r="HR83" t="str">
        <f>IF(Data!$K84=HR$1, "",             IF(ISERR(SEARCH(HR$1,Data!$G84)),        "",          ";" &amp; VLOOKUP(HR$1,Data!$K:$M,3, FALSE) &amp; ",""" &amp; VLOOKUP(HR$1,Data!$K:$L,2, FALSE) &amp; """;"   )             )</f>
        <v/>
      </c>
      <c r="HS83" t="str">
        <f>IF(Data!$K84=HS$1, "",             IF(ISERR(SEARCH(HS$1,Data!$G84)),        "",          ";" &amp; VLOOKUP(HS$1,Data!$K:$M,3, FALSE) &amp; ",""" &amp; VLOOKUP(HS$1,Data!$K:$L,2, FALSE) &amp; """;"   )             )</f>
        <v/>
      </c>
      <c r="HT83" t="str">
        <f>IF(Data!$K84=HT$1, "",             IF(ISERR(SEARCH(HT$1,Data!$G84)),        "",          ";" &amp; VLOOKUP(HT$1,Data!$K:$M,3, FALSE) &amp; ",""" &amp; VLOOKUP(HT$1,Data!$K:$L,2, FALSE) &amp; """;"   )             )</f>
        <v/>
      </c>
      <c r="HU83" t="str">
        <f>IF(Data!$K84=HU$1, "",             IF(ISERR(SEARCH(HU$1,Data!$G84)),        "",          ";" &amp; VLOOKUP(HU$1,Data!$K:$M,3, FALSE) &amp; ",""" &amp; VLOOKUP(HU$1,Data!$K:$L,2, FALSE) &amp; """;"   )             )</f>
        <v/>
      </c>
      <c r="HV83" t="str">
        <f>IF(Data!$K84=HV$1, "",             IF(ISERR(SEARCH(HV$1,Data!$G84)),        "",          ";" &amp; VLOOKUP(HV$1,Data!$K:$M,3, FALSE) &amp; ",""" &amp; VLOOKUP(HV$1,Data!$K:$L,2, FALSE) &amp; """;"   )             )</f>
        <v/>
      </c>
      <c r="HW83" t="str">
        <f>IF(Data!$K84=HW$1, "",             IF(ISERR(SEARCH(HW$1,Data!$G84)),        "",          ";" &amp; VLOOKUP(HW$1,Data!$K:$M,3, FALSE) &amp; ",""" &amp; VLOOKUP(HW$1,Data!$K:$L,2, FALSE) &amp; """;"   )             )</f>
        <v/>
      </c>
      <c r="HX83" t="str">
        <f>IF(Data!$K84=HX$1, "",             IF(ISERR(SEARCH(HX$1,Data!$G84)),        "",          ";" &amp; VLOOKUP(HX$1,Data!$K:$M,3, FALSE) &amp; ",""" &amp; VLOOKUP(HX$1,Data!$K:$L,2, FALSE) &amp; """;"   )             )</f>
        <v/>
      </c>
      <c r="HY83" t="str">
        <f>IF(Data!$K84=HY$1, "",             IF(ISERR(SEARCH(HY$1,Data!$G84)),        "",          ";" &amp; VLOOKUP(HY$1,Data!$K:$M,3, FALSE) &amp; ",""" &amp; VLOOKUP(HY$1,Data!$K:$L,2, FALSE) &amp; """;"   )             )</f>
        <v/>
      </c>
      <c r="HZ83" t="str">
        <f>IF(Data!$K84=HZ$1, "",             IF(ISERR(SEARCH(HZ$1,Data!$G84)),        "",          ";" &amp; VLOOKUP(HZ$1,Data!$K:$M,3, FALSE) &amp; ",""" &amp; VLOOKUP(HZ$1,Data!$K:$L,2, FALSE) &amp; """;"   )             )</f>
        <v/>
      </c>
      <c r="IA83" t="str">
        <f>IF(Data!$K84=IA$1, "",             IF(ISERR(SEARCH(IA$1,Data!$G84)),        "",          ";" &amp; VLOOKUP(IA$1,Data!$K:$M,3, FALSE) &amp; ",""" &amp; VLOOKUP(IA$1,Data!$K:$L,2, FALSE) &amp; """;"   )             )</f>
        <v/>
      </c>
      <c r="IB83" t="str">
        <f>IF(Data!$K84=IB$1, "",             IF(ISERR(SEARCH(IB$1,Data!$G84)),        "",          ";" &amp; VLOOKUP(IB$1,Data!$K:$M,3, FALSE) &amp; ",""" &amp; VLOOKUP(IB$1,Data!$K:$L,2, FALSE) &amp; """;"   )             )</f>
        <v/>
      </c>
      <c r="IC83" t="str">
        <f>IF(Data!$K84=IC$1, "",             IF(ISERR(SEARCH(IC$1,Data!$G84)),        "",          ";" &amp; VLOOKUP(IC$1,Data!$K:$M,3, FALSE) &amp; ",""" &amp; VLOOKUP(IC$1,Data!$K:$L,2, FALSE) &amp; """;"   )             )</f>
        <v/>
      </c>
      <c r="ID83" t="str">
        <f>IF(Data!$K84=ID$1, "",             IF(ISERR(SEARCH(ID$1,Data!$G84)),        "",          ";" &amp; VLOOKUP(ID$1,Data!$K:$M,3, FALSE) &amp; ",""" &amp; VLOOKUP(ID$1,Data!$K:$L,2, FALSE) &amp; """;"   )             )</f>
        <v/>
      </c>
      <c r="IE83" t="str">
        <f>IF(Data!$K84=IE$1, "",             IF(ISERR(SEARCH(IE$1,Data!$G84)),        "",          ";" &amp; VLOOKUP(IE$1,Data!$K:$M,3, FALSE) &amp; ",""" &amp; VLOOKUP(IE$1,Data!$K:$L,2, FALSE) &amp; """;"   )             )</f>
        <v/>
      </c>
      <c r="IF83" t="str">
        <f>IF(Data!$K84=IF$1, "",             IF(ISERR(SEARCH(IF$1,Data!$G84)),        "",          ";" &amp; VLOOKUP(IF$1,Data!$K:$M,3, FALSE) &amp; ",""" &amp; VLOOKUP(IF$1,Data!$K:$L,2, FALSE) &amp; """;"   )             )</f>
        <v/>
      </c>
      <c r="IG83" t="str">
        <f>IF(Data!$K84=IG$1, "",             IF(ISERR(SEARCH(IG$1,Data!$G84)),        "",          ";" &amp; VLOOKUP(IG$1,Data!$K:$M,3, FALSE) &amp; ",""" &amp; VLOOKUP(IG$1,Data!$K:$L,2, FALSE) &amp; """;"   )             )</f>
        <v/>
      </c>
      <c r="IH83" t="str">
        <f>IF(Data!$K84=IH$1, "",             IF(ISERR(SEARCH(IH$1,Data!$G84)),        "",          ";" &amp; VLOOKUP(IH$1,Data!$K:$M,3, FALSE) &amp; ",""" &amp; VLOOKUP(IH$1,Data!$K:$L,2, FALSE) &amp; """;"   )             )</f>
        <v/>
      </c>
      <c r="II83" t="str">
        <f>IF(Data!$K84=II$1, "",             IF(ISERR(SEARCH(II$1,Data!$G84)),        "",          ";" &amp; VLOOKUP(II$1,Data!$K:$M,3, FALSE) &amp; ",""" &amp; VLOOKUP(II$1,Data!$K:$L,2, FALSE) &amp; """;"   )             )</f>
        <v/>
      </c>
    </row>
    <row r="84" spans="1:243" hidden="1" x14ac:dyDescent="0.3">
      <c r="A84" t="str">
        <f>Data!K85</f>
        <v>Guri</v>
      </c>
      <c r="B84" s="15">
        <f>VLOOKUP(Tableau36[[#This Row],[Character]],Data!K:M,3,FALSE)</f>
        <v>83</v>
      </c>
      <c r="C84" s="15" t="str">
        <f>VLOOKUP(Tableau36[[#This Row],[Character]],Data!K:L,2,FALSE)</f>
        <v>HUMAN</v>
      </c>
      <c r="D84" s="15" t="str">
        <f>SUBSTITUTE(     SUBSTITUTE(Tableau36[[#This Row],[character_id,character_type,friend_id,friend_type]],",""DROID""",""),    ",""HUMAN""", "")</f>
        <v/>
      </c>
      <c r="E84" s="15" t="str">
        <f>IF(Tableau36[[#This Row],[With char''s id]] = "", "",    MID(Tableau36[[#This Row],[With char''s id]], 2, LEN(Tableau36[[#This Row],[With char''s id]])-1))</f>
        <v/>
      </c>
      <c r="F84" s="15" t="str">
        <f>SUBSTITUTE(Tableau36[[#This Row],[List of friend''s id]],  "/",    "/" &amp; Tableau36[[#This Row],[Character''s id]] &amp; ",""" &amp; Tableau36[[#This Row],[Type]] &amp; """,")</f>
        <v/>
      </c>
      <c r="G84" t="str">
        <f>IF( Tableau36[[#This Row],[removed double semi-colon]]="", "", "/" &amp; MID(Tableau36[[#This Row],[removed double semi-colon]],2,LEN(Tableau36[[#This Row],[removed double semi-colon]]) - 2) )</f>
        <v/>
      </c>
      <c r="H84" t="str">
        <f>SUBSTITUTE(Tableau36[[#This Row],[Concatenation]],";;","/")</f>
        <v/>
      </c>
      <c r="I84" t="str">
        <f>_xlfn.CONCAT(Tableau4[#This Row])</f>
        <v/>
      </c>
      <c r="M84" t="str">
        <f>IF(Data!$K85=M$1, "",             IF(ISERR(SEARCH(M$1,Data!$G85)),        "",          ";" &amp; VLOOKUP(M$1,Data!$K:$M,3, FALSE) &amp; ",""" &amp; VLOOKUP(M$1,Data!$K:$L,2, FALSE) &amp; """;"   )             )</f>
        <v/>
      </c>
      <c r="N84" t="str">
        <f>IF(Data!$K85=N$1, "",             IF(ISERR(SEARCH(N$1,Data!$G85)),        "",          ";" &amp; VLOOKUP(N$1,Data!$K:$M,3, FALSE) &amp; ",""" &amp; VLOOKUP(N$1,Data!$K:$L,2, FALSE) &amp; """;"   )             )</f>
        <v/>
      </c>
      <c r="O84" t="str">
        <f>IF(Data!$K85=O$1, "",             IF(ISERR(SEARCH(O$1,Data!$G85)),        "",          ";" &amp; VLOOKUP(O$1,Data!$K:$M,3, FALSE) &amp; ",""" &amp; VLOOKUP(O$1,Data!$K:$L,2, FALSE) &amp; """;"   )             )</f>
        <v/>
      </c>
      <c r="P84" t="str">
        <f>IF(Data!$K85=P$1, "",             IF(ISERR(SEARCH(P$1,Data!$G85)),        "",          ";" &amp; VLOOKUP(P$1,Data!$K:$M,3, FALSE) &amp; ",""" &amp; VLOOKUP(P$1,Data!$K:$L,2, FALSE) &amp; """;"   )             )</f>
        <v/>
      </c>
      <c r="Q84" t="str">
        <f>IF(Data!$K85=Q$1, "",             IF(ISERR(SEARCH(Q$1,Data!$G85)),        "",          ";" &amp; VLOOKUP(Q$1,Data!$K:$M,3, FALSE) &amp; ",""" &amp; VLOOKUP(Q$1,Data!$K:$L,2, FALSE) &amp; """;"   )             )</f>
        <v/>
      </c>
      <c r="R84" t="str">
        <f>IF(Data!$K85=R$1, "",             IF(ISERR(SEARCH(R$1,Data!$G85)),        "",          ";" &amp; VLOOKUP(R$1,Data!$K:$M,3, FALSE) &amp; ",""" &amp; VLOOKUP(R$1,Data!$K:$L,2, FALSE) &amp; """;"   )             )</f>
        <v/>
      </c>
      <c r="S84" t="str">
        <f>IF(Data!$K85=S$1, "",             IF(ISERR(SEARCH(S$1,Data!$G85)),        "",          ";" &amp; VLOOKUP(S$1,Data!$K:$M,3, FALSE) &amp; ",""" &amp; VLOOKUP(S$1,Data!$K:$L,2, FALSE) &amp; """;"   )             )</f>
        <v/>
      </c>
      <c r="T84" t="str">
        <f>IF(Data!$K85=T$1, "",             IF(ISERR(SEARCH(T$1,Data!$G85)),        "",          ";" &amp; VLOOKUP(T$1,Data!$K:$M,3, FALSE) &amp; ",""" &amp; VLOOKUP(T$1,Data!$K:$L,2, FALSE) &amp; """;"   )             )</f>
        <v/>
      </c>
      <c r="U84" t="str">
        <f>IF(Data!$K85=U$1, "",             IF(ISERR(SEARCH(U$1,Data!$G85)),        "",          ";" &amp; VLOOKUP(U$1,Data!$K:$M,3, FALSE) &amp; ",""" &amp; VLOOKUP(U$1,Data!$K:$L,2, FALSE) &amp; """;"   )             )</f>
        <v/>
      </c>
      <c r="V84" t="str">
        <f>IF(Data!$K85=V$1, "",             IF(ISERR(SEARCH(V$1,Data!$G85)),        "",          ";" &amp; VLOOKUP(V$1,Data!$K:$M,3, FALSE) &amp; ",""" &amp; VLOOKUP(V$1,Data!$K:$L,2, FALSE) &amp; """;"   )             )</f>
        <v/>
      </c>
      <c r="W84" t="str">
        <f>IF(Data!$K85=W$1, "",             IF(ISERR(SEARCH(W$1,Data!$G85)),        "",          ";" &amp; VLOOKUP(W$1,Data!$K:$M,3, FALSE) &amp; ",""" &amp; VLOOKUP(W$1,Data!$K:$L,2, FALSE) &amp; """;"   )             )</f>
        <v/>
      </c>
      <c r="X84" t="str">
        <f>IF(Data!$K85=X$1, "",             IF(ISERR(SEARCH(X$1,Data!$G85)),        "",          ";" &amp; VLOOKUP(X$1,Data!$K:$M,3, FALSE) &amp; ",""" &amp; VLOOKUP(X$1,Data!$K:$L,2, FALSE) &amp; """;"   )             )</f>
        <v/>
      </c>
      <c r="Y84" t="str">
        <f>IF(Data!$K85=Y$1, "",             IF(ISERR(SEARCH(Y$1,Data!$G85)),        "",          ";" &amp; VLOOKUP(Y$1,Data!$K:$M,3, FALSE) &amp; ",""" &amp; VLOOKUP(Y$1,Data!$K:$L,2, FALSE) &amp; """;"   )             )</f>
        <v/>
      </c>
      <c r="Z84" t="str">
        <f>IF(Data!$K85=Z$1, "",             IF(ISERR(SEARCH(Z$1,Data!$G85)),        "",          ";" &amp; VLOOKUP(Z$1,Data!$K:$M,3, FALSE) &amp; ",""" &amp; VLOOKUP(Z$1,Data!$K:$L,2, FALSE) &amp; """;"   )             )</f>
        <v/>
      </c>
      <c r="AA84" t="str">
        <f>IF(Data!$K85=AA$1, "",             IF(ISERR(SEARCH(AA$1,Data!$G85)),        "",          ";" &amp; VLOOKUP(AA$1,Data!$K:$M,3, FALSE) &amp; ",""" &amp; VLOOKUP(AA$1,Data!$K:$L,2, FALSE) &amp; """;"   )             )</f>
        <v/>
      </c>
      <c r="AB84" t="str">
        <f>IF(Data!$K85=AB$1, "",             IF(ISERR(SEARCH(AB$1,Data!$G85)),        "",          ";" &amp; VLOOKUP(AB$1,Data!$K:$M,3, FALSE) &amp; ",""" &amp; VLOOKUP(AB$1,Data!$K:$L,2, FALSE) &amp; """;"   )             )</f>
        <v/>
      </c>
      <c r="AC84" t="str">
        <f>IF(Data!$K85=AC$1, "",             IF(ISERR(SEARCH(AC$1,Data!$G85)),        "",          ";" &amp; VLOOKUP(AC$1,Data!$K:$M,3, FALSE) &amp; ",""" &amp; VLOOKUP(AC$1,Data!$K:$L,2, FALSE) &amp; """;"   )             )</f>
        <v/>
      </c>
      <c r="AD84" t="str">
        <f>IF(Data!$K85=AD$1, "",             IF(ISERR(SEARCH(AD$1,Data!$G85)),        "",          ";" &amp; VLOOKUP(AD$1,Data!$K:$M,3, FALSE) &amp; ",""" &amp; VLOOKUP(AD$1,Data!$K:$L,2, FALSE) &amp; """;"   )             )</f>
        <v/>
      </c>
      <c r="AE84" t="str">
        <f>IF(Data!$K85=AE$1, "",             IF(ISERR(SEARCH(AE$1,Data!$G85)),        "",          ";" &amp; VLOOKUP(AE$1,Data!$K:$M,3, FALSE) &amp; ",""" &amp; VLOOKUP(AE$1,Data!$K:$L,2, FALSE) &amp; """;"   )             )</f>
        <v/>
      </c>
      <c r="AF84" t="str">
        <f>IF(Data!$K85=AF$1, "",             IF(ISERR(SEARCH(AF$1,Data!$G85)),        "",          ";" &amp; VLOOKUP(AF$1,Data!$K:$M,3, FALSE) &amp; ",""" &amp; VLOOKUP(AF$1,Data!$K:$L,2, FALSE) &amp; """;"   )             )</f>
        <v/>
      </c>
      <c r="AG84" t="str">
        <f>IF(Data!$K85=AG$1, "",             IF(ISERR(SEARCH(AG$1,Data!$G85)),        "",          ";" &amp; VLOOKUP(AG$1,Data!$K:$M,3, FALSE) &amp; ",""" &amp; VLOOKUP(AG$1,Data!$K:$L,2, FALSE) &amp; """;"   )             )</f>
        <v/>
      </c>
      <c r="AH84" t="str">
        <f>IF(Data!$K85=AH$1, "",             IF(ISERR(SEARCH(AH$1,Data!$G85)),        "",          ";" &amp; VLOOKUP(AH$1,Data!$K:$M,3, FALSE) &amp; ",""" &amp; VLOOKUP(AH$1,Data!$K:$L,2, FALSE) &amp; """;"   )             )</f>
        <v/>
      </c>
      <c r="AI84" t="str">
        <f>IF(Data!$K85=AI$1, "",             IF(ISERR(SEARCH(AI$1,Data!$G85)),        "",          ";" &amp; VLOOKUP(AI$1,Data!$K:$M,3, FALSE) &amp; ",""" &amp; VLOOKUP(AI$1,Data!$K:$L,2, FALSE) &amp; """;"   )             )</f>
        <v/>
      </c>
      <c r="AJ84" t="str">
        <f>IF(Data!$K85=AJ$1, "",             IF(ISERR(SEARCH(AJ$1,Data!$G85)),        "",          ";" &amp; VLOOKUP(AJ$1,Data!$K:$M,3, FALSE) &amp; ",""" &amp; VLOOKUP(AJ$1,Data!$K:$L,2, FALSE) &amp; """;"   )             )</f>
        <v/>
      </c>
      <c r="AK84" t="str">
        <f>IF(Data!$K85=AK$1, "",             IF(ISERR(SEARCH(AK$1,Data!$G85)),        "",          ";" &amp; VLOOKUP(AK$1,Data!$K:$M,3, FALSE) &amp; ",""" &amp; VLOOKUP(AK$1,Data!$K:$L,2, FALSE) &amp; """;"   )             )</f>
        <v/>
      </c>
      <c r="AL84" t="str">
        <f>IF(Data!$K85=AL$1, "",             IF(ISERR(SEARCH(AL$1,Data!$G85)),        "",          ";" &amp; VLOOKUP(AL$1,Data!$K:$M,3, FALSE) &amp; ",""" &amp; VLOOKUP(AL$1,Data!$K:$L,2, FALSE) &amp; """;"   )             )</f>
        <v/>
      </c>
      <c r="AM84" t="str">
        <f>IF(Data!$K85=AM$1, "",             IF(ISERR(SEARCH(AM$1,Data!$G85)),        "",          ";" &amp; VLOOKUP(AM$1,Data!$K:$M,3, FALSE) &amp; ",""" &amp; VLOOKUP(AM$1,Data!$K:$L,2, FALSE) &amp; """;"   )             )</f>
        <v/>
      </c>
      <c r="AN84" t="str">
        <f>IF(Data!$K85=AN$1, "",             IF(ISERR(SEARCH(AN$1,Data!$G85)),        "",          ";" &amp; VLOOKUP(AN$1,Data!$K:$M,3, FALSE) &amp; ",""" &amp; VLOOKUP(AN$1,Data!$K:$L,2, FALSE) &amp; """;"   )             )</f>
        <v/>
      </c>
      <c r="AO84" t="str">
        <f>IF(Data!$K85=AO$1, "",             IF(ISERR(SEARCH(AO$1,Data!$G85)),        "",          ";" &amp; VLOOKUP(AO$1,Data!$K:$M,3, FALSE) &amp; ",""" &amp; VLOOKUP(AO$1,Data!$K:$L,2, FALSE) &amp; """;"   )             )</f>
        <v/>
      </c>
      <c r="AP84" t="str">
        <f>IF(Data!$K85=AP$1, "",             IF(ISERR(SEARCH(AP$1,Data!$G85)),        "",          ";" &amp; VLOOKUP(AP$1,Data!$K:$M,3, FALSE) &amp; ",""" &amp; VLOOKUP(AP$1,Data!$K:$L,2, FALSE) &amp; """;"   )             )</f>
        <v/>
      </c>
      <c r="AQ84" t="str">
        <f>IF(Data!$K85=AQ$1, "",             IF(ISERR(SEARCH(AQ$1,Data!$G85)),        "",          ";" &amp; VLOOKUP(AQ$1,Data!$K:$M,3, FALSE) &amp; ",""" &amp; VLOOKUP(AQ$1,Data!$K:$L,2, FALSE) &amp; """;"   )             )</f>
        <v/>
      </c>
      <c r="AR84" t="str">
        <f>IF(Data!$K85=AR$1, "",             IF(ISERR(SEARCH(AR$1,Data!$G85)),        "",          ";" &amp; VLOOKUP(AR$1,Data!$K:$M,3, FALSE) &amp; ",""" &amp; VLOOKUP(AR$1,Data!$K:$L,2, FALSE) &amp; """;"   )             )</f>
        <v/>
      </c>
      <c r="AS84" t="str">
        <f>IF(Data!$K85=AS$1, "",             IF(ISERR(SEARCH(AS$1,Data!$G85)),        "",          ";" &amp; VLOOKUP(AS$1,Data!$K:$M,3, FALSE) &amp; ",""" &amp; VLOOKUP(AS$1,Data!$K:$L,2, FALSE) &amp; """;"   )             )</f>
        <v/>
      </c>
      <c r="AT84" t="str">
        <f>IF(Data!$K85=AT$1, "",             IF(ISERR(SEARCH(AT$1,Data!$G85)),        "",          ";" &amp; VLOOKUP(AT$1,Data!$K:$M,3, FALSE) &amp; ",""" &amp; VLOOKUP(AT$1,Data!$K:$L,2, FALSE) &amp; """;"   )             )</f>
        <v/>
      </c>
      <c r="AU84" t="str">
        <f>IF(Data!$K85=AU$1, "",             IF(ISERR(SEARCH(AU$1,Data!$G85)),        "",          ";" &amp; VLOOKUP(AU$1,Data!$K:$M,3, FALSE) &amp; ",""" &amp; VLOOKUP(AU$1,Data!$K:$L,2, FALSE) &amp; """;"   )             )</f>
        <v/>
      </c>
      <c r="AV84" t="str">
        <f>IF(Data!$K85=AV$1, "",             IF(ISERR(SEARCH(AV$1,Data!$G85)),        "",          ";" &amp; VLOOKUP(AV$1,Data!$K:$M,3, FALSE) &amp; ",""" &amp; VLOOKUP(AV$1,Data!$K:$L,2, FALSE) &amp; """;"   )             )</f>
        <v/>
      </c>
      <c r="AW84" t="str">
        <f>IF(Data!$K85=AW$1, "",             IF(ISERR(SEARCH(AW$1,Data!$G85)),        "",          ";" &amp; VLOOKUP(AW$1,Data!$K:$M,3, FALSE) &amp; ",""" &amp; VLOOKUP(AW$1,Data!$K:$L,2, FALSE) &amp; """;"   )             )</f>
        <v/>
      </c>
      <c r="AX84" t="str">
        <f>IF(Data!$K85=AX$1, "",             IF(ISERR(SEARCH(AX$1,Data!$G85)),        "",          ";" &amp; VLOOKUP(AX$1,Data!$K:$M,3, FALSE) &amp; ",""" &amp; VLOOKUP(AX$1,Data!$K:$L,2, FALSE) &amp; """;"   )             )</f>
        <v/>
      </c>
      <c r="AY84" t="str">
        <f>IF(Data!$K85=AY$1, "",             IF(ISERR(SEARCH(AY$1,Data!$G85)),        "",          ";" &amp; VLOOKUP(AY$1,Data!$K:$M,3, FALSE) &amp; ",""" &amp; VLOOKUP(AY$1,Data!$K:$L,2, FALSE) &amp; """;"   )             )</f>
        <v/>
      </c>
      <c r="AZ84" t="str">
        <f>IF(Data!$K85=AZ$1, "",             IF(ISERR(SEARCH(AZ$1,Data!$G85)),        "",          ";" &amp; VLOOKUP(AZ$1,Data!$K:$M,3, FALSE) &amp; ",""" &amp; VLOOKUP(AZ$1,Data!$K:$L,2, FALSE) &amp; """;"   )             )</f>
        <v/>
      </c>
      <c r="BA84" t="str">
        <f>IF(Data!$K85=BA$1, "",             IF(ISERR(SEARCH(BA$1,Data!$G85)),        "",          ";" &amp; VLOOKUP(BA$1,Data!$K:$M,3, FALSE) &amp; ",""" &amp; VLOOKUP(BA$1,Data!$K:$L,2, FALSE) &amp; """;"   )             )</f>
        <v/>
      </c>
      <c r="BB84" t="str">
        <f>IF(Data!$K85=BB$1, "",             IF(ISERR(SEARCH(BB$1,Data!$G85)),        "",          ";" &amp; VLOOKUP(BB$1,Data!$K:$M,3, FALSE) &amp; ",""" &amp; VLOOKUP(BB$1,Data!$K:$L,2, FALSE) &amp; """;"   )             )</f>
        <v/>
      </c>
      <c r="BC84" t="str">
        <f>IF(Data!$K85=BC$1, "",             IF(ISERR(SEARCH(BC$1,Data!$G85)),        "",          ";" &amp; VLOOKUP(BC$1,Data!$K:$M,3, FALSE) &amp; ",""" &amp; VLOOKUP(BC$1,Data!$K:$L,2, FALSE) &amp; """;"   )             )</f>
        <v/>
      </c>
      <c r="BD84" t="str">
        <f>IF(Data!$K85=BD$1, "",             IF(ISERR(SEARCH(BD$1,Data!$G85)),        "",          ";" &amp; VLOOKUP(BD$1,Data!$K:$M,3, FALSE) &amp; ",""" &amp; VLOOKUP(BD$1,Data!$K:$L,2, FALSE) &amp; """;"   )             )</f>
        <v/>
      </c>
      <c r="BE84" t="str">
        <f>IF(Data!$K85=BE$1, "",             IF(ISERR(SEARCH(BE$1,Data!$G85)),        "",          ";" &amp; VLOOKUP(BE$1,Data!$K:$M,3, FALSE) &amp; ",""" &amp; VLOOKUP(BE$1,Data!$K:$L,2, FALSE) &amp; """;"   )             )</f>
        <v/>
      </c>
      <c r="BF84" t="str">
        <f>IF(Data!$K85=BF$1, "",             IF(ISERR(SEARCH(BF$1,Data!$G85)),        "",          ";" &amp; VLOOKUP(BF$1,Data!$K:$M,3, FALSE) &amp; ",""" &amp; VLOOKUP(BF$1,Data!$K:$L,2, FALSE) &amp; """;"   )             )</f>
        <v/>
      </c>
      <c r="BG84" t="str">
        <f>IF(Data!$K85=BG$1, "",             IF(ISERR(SEARCH(BG$1,Data!$G85)),        "",          ";" &amp; VLOOKUP(BG$1,Data!$K:$M,3, FALSE) &amp; ",""" &amp; VLOOKUP(BG$1,Data!$K:$L,2, FALSE) &amp; """;"   )             )</f>
        <v/>
      </c>
      <c r="BH84" t="str">
        <f>IF(Data!$K85=BH$1, "",             IF(ISERR(SEARCH(BH$1,Data!$G85)),        "",          ";" &amp; VLOOKUP(BH$1,Data!$K:$M,3, FALSE) &amp; ",""" &amp; VLOOKUP(BH$1,Data!$K:$L,2, FALSE) &amp; """;"   )             )</f>
        <v/>
      </c>
      <c r="BI84" t="str">
        <f>IF(Data!$K85=BI$1, "",             IF(ISERR(SEARCH(BI$1,Data!$G85)),        "",          ";" &amp; VLOOKUP(BI$1,Data!$K:$M,3, FALSE) &amp; ",""" &amp; VLOOKUP(BI$1,Data!$K:$L,2, FALSE) &amp; """;"   )             )</f>
        <v/>
      </c>
      <c r="BJ84" t="str">
        <f>IF(Data!$K85=BJ$1, "",             IF(ISERR(SEARCH(BJ$1,Data!$G85)),        "",          ";" &amp; VLOOKUP(BJ$1,Data!$K:$M,3, FALSE) &amp; ",""" &amp; VLOOKUP(BJ$1,Data!$K:$L,2, FALSE) &amp; """;"   )             )</f>
        <v/>
      </c>
      <c r="BK84" t="str">
        <f>IF(Data!$K85=BK$1, "",             IF(ISERR(SEARCH(BK$1,Data!$G85)),        "",          ";" &amp; VLOOKUP(BK$1,Data!$K:$M,3, FALSE) &amp; ",""" &amp; VLOOKUP(BK$1,Data!$K:$L,2, FALSE) &amp; """;"   )             )</f>
        <v/>
      </c>
      <c r="BL84" t="str">
        <f>IF(Data!$K85=BL$1, "",             IF(ISERR(SEARCH(BL$1,Data!$G85)),        "",          ";" &amp; VLOOKUP(BL$1,Data!$K:$M,3, FALSE) &amp; ",""" &amp; VLOOKUP(BL$1,Data!$K:$L,2, FALSE) &amp; """;"   )             )</f>
        <v/>
      </c>
      <c r="BM84" t="str">
        <f>IF(Data!$K85=BM$1, "",             IF(ISERR(SEARCH(BM$1,Data!$G85)),        "",          ";" &amp; VLOOKUP(BM$1,Data!$K:$M,3, FALSE) &amp; ",""" &amp; VLOOKUP(BM$1,Data!$K:$L,2, FALSE) &amp; """;"   )             )</f>
        <v/>
      </c>
      <c r="BN84" t="str">
        <f>IF(Data!$K85=BN$1, "",             IF(ISERR(SEARCH(BN$1,Data!$G85)),        "",          ";" &amp; VLOOKUP(BN$1,Data!$K:$M,3, FALSE) &amp; ",""" &amp; VLOOKUP(BN$1,Data!$K:$L,2, FALSE) &amp; """;"   )             )</f>
        <v/>
      </c>
      <c r="BO84" t="str">
        <f>IF(Data!$K85=BO$1, "",             IF(ISERR(SEARCH(BO$1,Data!$G85)),        "",          ";" &amp; VLOOKUP(BO$1,Data!$K:$M,3, FALSE) &amp; ",""" &amp; VLOOKUP(BO$1,Data!$K:$L,2, FALSE) &amp; """;"   )             )</f>
        <v/>
      </c>
      <c r="BP84" t="str">
        <f>IF(Data!$K85=BP$1, "",             IF(ISERR(SEARCH(BP$1,Data!$G85)),        "",          ";" &amp; VLOOKUP(BP$1,Data!$K:$M,3, FALSE) &amp; ",""" &amp; VLOOKUP(BP$1,Data!$K:$L,2, FALSE) &amp; """;"   )             )</f>
        <v/>
      </c>
      <c r="BQ84" t="str">
        <f>IF(Data!$K85=BQ$1, "",             IF(ISERR(SEARCH(BQ$1,Data!$G85)),        "",          ";" &amp; VLOOKUP(BQ$1,Data!$K:$M,3, FALSE) &amp; ",""" &amp; VLOOKUP(BQ$1,Data!$K:$L,2, FALSE) &amp; """;"   )             )</f>
        <v/>
      </c>
      <c r="BR84" t="str">
        <f>IF(Data!$K85=BR$1, "",             IF(ISERR(SEARCH(BR$1,Data!$G85)),        "",          ";" &amp; VLOOKUP(BR$1,Data!$K:$M,3, FALSE) &amp; ",""" &amp; VLOOKUP(BR$1,Data!$K:$L,2, FALSE) &amp; """;"   )             )</f>
        <v/>
      </c>
      <c r="BS84" t="str">
        <f>IF(Data!$K85=BS$1, "",             IF(ISERR(SEARCH(BS$1,Data!$G85)),        "",          ";" &amp; VLOOKUP(BS$1,Data!$K:$M,3, FALSE) &amp; ",""" &amp; VLOOKUP(BS$1,Data!$K:$L,2, FALSE) &amp; """;"   )             )</f>
        <v/>
      </c>
      <c r="BT84" t="str">
        <f>IF(Data!$K85=BT$1, "",             IF(ISERR(SEARCH(BT$1,Data!$G85)),        "",          ";" &amp; VLOOKUP(BT$1,Data!$K:$M,3, FALSE) &amp; ",""" &amp; VLOOKUP(BT$1,Data!$K:$L,2, FALSE) &amp; """;"   )             )</f>
        <v/>
      </c>
      <c r="BU84" t="str">
        <f>IF(Data!$K85=BU$1, "",             IF(ISERR(SEARCH(BU$1,Data!$G85)),        "",          ";" &amp; VLOOKUP(BU$1,Data!$K:$M,3, FALSE) &amp; ",""" &amp; VLOOKUP(BU$1,Data!$K:$L,2, FALSE) &amp; """;"   )             )</f>
        <v/>
      </c>
      <c r="BV84" t="str">
        <f>IF(Data!$K85=BV$1, "",             IF(ISERR(SEARCH(BV$1,Data!$G85)),        "",          ";" &amp; VLOOKUP(BV$1,Data!$K:$M,3, FALSE) &amp; ",""" &amp; VLOOKUP(BV$1,Data!$K:$L,2, FALSE) &amp; """;"   )             )</f>
        <v/>
      </c>
      <c r="BW84" t="str">
        <f>IF(Data!$K85=BW$1, "",             IF(ISERR(SEARCH(BW$1,Data!$G85)),        "",          ";" &amp; VLOOKUP(BW$1,Data!$K:$M,3, FALSE) &amp; ",""" &amp; VLOOKUP(BW$1,Data!$K:$L,2, FALSE) &amp; """;"   )             )</f>
        <v/>
      </c>
      <c r="BX84" t="str">
        <f>IF(Data!$K85=BX$1, "",             IF(ISERR(SEARCH(BX$1,Data!$G85)),        "",          ";" &amp; VLOOKUP(BX$1,Data!$K:$M,3, FALSE) &amp; ",""" &amp; VLOOKUP(BX$1,Data!$K:$L,2, FALSE) &amp; """;"   )             )</f>
        <v/>
      </c>
      <c r="BY84" t="str">
        <f>IF(Data!$K85=BY$1, "",             IF(ISERR(SEARCH(BY$1,Data!$G85)),        "",          ";" &amp; VLOOKUP(BY$1,Data!$K:$M,3, FALSE) &amp; ",""" &amp; VLOOKUP(BY$1,Data!$K:$L,2, FALSE) &amp; """;"   )             )</f>
        <v/>
      </c>
      <c r="BZ84" t="str">
        <f>IF(Data!$K85=BZ$1, "",             IF(ISERR(SEARCH(BZ$1,Data!$G85)),        "",          ";" &amp; VLOOKUP(BZ$1,Data!$K:$M,3, FALSE) &amp; ",""" &amp; VLOOKUP(BZ$1,Data!$K:$L,2, FALSE) &amp; """;"   )             )</f>
        <v/>
      </c>
      <c r="CA84" t="str">
        <f>IF(Data!$K85=CA$1, "",             IF(ISERR(SEARCH(CA$1,Data!$G85)),        "",          ";" &amp; VLOOKUP(CA$1,Data!$K:$M,3, FALSE) &amp; ",""" &amp; VLOOKUP(CA$1,Data!$K:$L,2, FALSE) &amp; """;"   )             )</f>
        <v/>
      </c>
      <c r="CB84" t="str">
        <f>IF(Data!$K85=CB$1, "",             IF(ISERR(SEARCH(CB$1,Data!$G85)),        "",          ";" &amp; VLOOKUP(CB$1,Data!$K:$M,3, FALSE) &amp; ",""" &amp; VLOOKUP(CB$1,Data!$K:$L,2, FALSE) &amp; """;"   )             )</f>
        <v/>
      </c>
      <c r="CC84" t="str">
        <f>IF(Data!$K85=CC$1, "",             IF(ISERR(SEARCH(CC$1,Data!$G85)),        "",          ";" &amp; VLOOKUP(CC$1,Data!$K:$M,3, FALSE) &amp; ",""" &amp; VLOOKUP(CC$1,Data!$K:$L,2, FALSE) &amp; """;"   )             )</f>
        <v/>
      </c>
      <c r="CD84" t="str">
        <f>IF(Data!$K85=CD$1, "",             IF(ISERR(SEARCH(CD$1,Data!$G85)),        "",          ";" &amp; VLOOKUP(CD$1,Data!$K:$M,3, FALSE) &amp; ",""" &amp; VLOOKUP(CD$1,Data!$K:$L,2, FALSE) &amp; """;"   )             )</f>
        <v/>
      </c>
      <c r="CE84" t="str">
        <f>IF(Data!$K85=CE$1, "",             IF(ISERR(SEARCH(CE$1,Data!$G85)),        "",          ";" &amp; VLOOKUP(CE$1,Data!$K:$M,3, FALSE) &amp; ",""" &amp; VLOOKUP(CE$1,Data!$K:$L,2, FALSE) &amp; """;"   )             )</f>
        <v/>
      </c>
      <c r="CF84" t="str">
        <f>IF(Data!$K85=CF$1, "",             IF(ISERR(SEARCH(CF$1,Data!$G85)),        "",          ";" &amp; VLOOKUP(CF$1,Data!$K:$M,3, FALSE) &amp; ",""" &amp; VLOOKUP(CF$1,Data!$K:$L,2, FALSE) &amp; """;"   )             )</f>
        <v/>
      </c>
      <c r="CG84" t="str">
        <f>IF(Data!$K85=CG$1, "",             IF(ISERR(SEARCH(CG$1,Data!$G85)),        "",          ";" &amp; VLOOKUP(CG$1,Data!$K:$M,3, FALSE) &amp; ",""" &amp; VLOOKUP(CG$1,Data!$K:$L,2, FALSE) &amp; """;"   )             )</f>
        <v/>
      </c>
      <c r="CH84" t="str">
        <f>IF(Data!$K85=CH$1, "",             IF(ISERR(SEARCH(CH$1,Data!$G85)),        "",          ";" &amp; VLOOKUP(CH$1,Data!$K:$M,3, FALSE) &amp; ",""" &amp; VLOOKUP(CH$1,Data!$K:$L,2, FALSE) &amp; """;"   )             )</f>
        <v/>
      </c>
      <c r="CI84" t="str">
        <f>IF(Data!$K85=CI$1, "",             IF(ISERR(SEARCH(CI$1,Data!$G85)),        "",          ";" &amp; VLOOKUP(CI$1,Data!$K:$M,3, FALSE) &amp; ",""" &amp; VLOOKUP(CI$1,Data!$K:$L,2, FALSE) &amp; """;"   )             )</f>
        <v/>
      </c>
      <c r="CJ84" t="str">
        <f>IF(Data!$K85=CJ$1, "",             IF(ISERR(SEARCH(CJ$1,Data!$G85)),        "",          ";" &amp; VLOOKUP(CJ$1,Data!$K:$M,3, FALSE) &amp; ",""" &amp; VLOOKUP(CJ$1,Data!$K:$L,2, FALSE) &amp; """;"   )             )</f>
        <v/>
      </c>
      <c r="CK84" t="str">
        <f>IF(Data!$K85=CK$1, "",             IF(ISERR(SEARCH(CK$1,Data!$G85)),        "",          ";" &amp; VLOOKUP(CK$1,Data!$K:$M,3, FALSE) &amp; ",""" &amp; VLOOKUP(CK$1,Data!$K:$L,2, FALSE) &amp; """;"   )             )</f>
        <v/>
      </c>
      <c r="CL84" t="str">
        <f>IF(Data!$K85=CL$1, "",             IF(ISERR(SEARCH(CL$1,Data!$G85)),        "",          ";" &amp; VLOOKUP(CL$1,Data!$K:$M,3, FALSE) &amp; ",""" &amp; VLOOKUP(CL$1,Data!$K:$L,2, FALSE) &amp; """;"   )             )</f>
        <v/>
      </c>
      <c r="CM84" t="str">
        <f>IF(Data!$K85=CM$1, "",             IF(ISERR(SEARCH(CM$1,Data!$G85)),        "",          ";" &amp; VLOOKUP(CM$1,Data!$K:$M,3, FALSE) &amp; ",""" &amp; VLOOKUP(CM$1,Data!$K:$L,2, FALSE) &amp; """;"   )             )</f>
        <v/>
      </c>
      <c r="CN84" t="str">
        <f>IF(Data!$K85=CN$1, "",             IF(ISERR(SEARCH(CN$1,Data!$G85)),        "",          ";" &amp; VLOOKUP(CN$1,Data!$K:$M,3, FALSE) &amp; ",""" &amp; VLOOKUP(CN$1,Data!$K:$L,2, FALSE) &amp; """;"   )             )</f>
        <v/>
      </c>
      <c r="CO84" t="str">
        <f>IF(Data!$K85=CO$1, "",             IF(ISERR(SEARCH(CO$1,Data!$G85)),        "",          ";" &amp; VLOOKUP(CO$1,Data!$K:$M,3, FALSE) &amp; ",""" &amp; VLOOKUP(CO$1,Data!$K:$L,2, FALSE) &amp; """;"   )             )</f>
        <v/>
      </c>
      <c r="CP84" t="str">
        <f>IF(Data!$K85=CP$1, "",             IF(ISERR(SEARCH(CP$1,Data!$G85)),        "",          ";" &amp; VLOOKUP(CP$1,Data!$K:$M,3, FALSE) &amp; ",""" &amp; VLOOKUP(CP$1,Data!$K:$L,2, FALSE) &amp; """;"   )             )</f>
        <v/>
      </c>
      <c r="CQ84" t="str">
        <f>IF(Data!$K85=CQ$1, "",             IF(ISERR(SEARCH(CQ$1,Data!$G85)),        "",          ";" &amp; VLOOKUP(CQ$1,Data!$K:$M,3, FALSE) &amp; ",""" &amp; VLOOKUP(CQ$1,Data!$K:$L,2, FALSE) &amp; """;"   )             )</f>
        <v/>
      </c>
      <c r="CR84" t="str">
        <f>IF(Data!$K85=CR$1, "",             IF(ISERR(SEARCH(CR$1,Data!$G85)),        "",          ";" &amp; VLOOKUP(CR$1,Data!$K:$M,3, FALSE) &amp; ",""" &amp; VLOOKUP(CR$1,Data!$K:$L,2, FALSE) &amp; """;"   )             )</f>
        <v/>
      </c>
      <c r="CS84" t="str">
        <f>IF(Data!$K85=CS$1, "",             IF(ISERR(SEARCH(CS$1,Data!$G85)),        "",          ";" &amp; VLOOKUP(CS$1,Data!$K:$M,3, FALSE) &amp; ",""" &amp; VLOOKUP(CS$1,Data!$K:$L,2, FALSE) &amp; """;"   )             )</f>
        <v/>
      </c>
      <c r="CT84" t="str">
        <f>IF(Data!$K85=CT$1, "",             IF(ISERR(SEARCH(CT$1,Data!$G85)),        "",          ";" &amp; VLOOKUP(CT$1,Data!$K:$M,3, FALSE) &amp; ",""" &amp; VLOOKUP(CT$1,Data!$K:$L,2, FALSE) &amp; """;"   )             )</f>
        <v/>
      </c>
      <c r="CU84" t="str">
        <f>IF(Data!$K85=CU$1, "",             IF(ISERR(SEARCH(CU$1,Data!$G85)),        "",          ";" &amp; VLOOKUP(CU$1,Data!$K:$M,3, FALSE) &amp; ",""" &amp; VLOOKUP(CU$1,Data!$K:$L,2, FALSE) &amp; """;"   )             )</f>
        <v/>
      </c>
      <c r="CV84" t="str">
        <f>IF(Data!$K85=CV$1, "",             IF(ISERR(SEARCH(CV$1,Data!$G85)),        "",          ";" &amp; VLOOKUP(CV$1,Data!$K:$M,3, FALSE) &amp; ",""" &amp; VLOOKUP(CV$1,Data!$K:$L,2, FALSE) &amp; """;"   )             )</f>
        <v/>
      </c>
      <c r="CW84" t="str">
        <f>IF(Data!$K85=CW$1, "",             IF(ISERR(SEARCH(CW$1,Data!$G85)),        "",          ";" &amp; VLOOKUP(CW$1,Data!$K:$M,3, FALSE) &amp; ",""" &amp; VLOOKUP(CW$1,Data!$K:$L,2, FALSE) &amp; """;"   )             )</f>
        <v/>
      </c>
      <c r="CX84" t="str">
        <f>IF(Data!$K85=CX$1, "",             IF(ISERR(SEARCH(CX$1,Data!$G85)),        "",          ";" &amp; VLOOKUP(CX$1,Data!$K:$M,3, FALSE) &amp; ",""" &amp; VLOOKUP(CX$1,Data!$K:$L,2, FALSE) &amp; """;"   )             )</f>
        <v/>
      </c>
      <c r="CY84" t="str">
        <f>IF(Data!$K85=CY$1, "",             IF(ISERR(SEARCH(CY$1,Data!$G85)),        "",          ";" &amp; VLOOKUP(CY$1,Data!$K:$M,3, FALSE) &amp; ",""" &amp; VLOOKUP(CY$1,Data!$K:$L,2, FALSE) &amp; """;"   )             )</f>
        <v/>
      </c>
      <c r="CZ84" t="str">
        <f>IF(Data!$K85=CZ$1, "",             IF(ISERR(SEARCH(CZ$1,Data!$G85)),        "",          ";" &amp; VLOOKUP(CZ$1,Data!$K:$M,3, FALSE) &amp; ",""" &amp; VLOOKUP(CZ$1,Data!$K:$L,2, FALSE) &amp; """;"   )             )</f>
        <v/>
      </c>
      <c r="DA84" t="str">
        <f>IF(Data!$K85=DA$1, "",             IF(ISERR(SEARCH(DA$1,Data!$G85)),        "",          ";" &amp; VLOOKUP(DA$1,Data!$K:$M,3, FALSE) &amp; ",""" &amp; VLOOKUP(DA$1,Data!$K:$L,2, FALSE) &amp; """;"   )             )</f>
        <v/>
      </c>
      <c r="DB84" t="str">
        <f>IF(Data!$K85=DB$1, "",             IF(ISERR(SEARCH(DB$1,Data!$G85)),        "",          ";" &amp; VLOOKUP(DB$1,Data!$K:$M,3, FALSE) &amp; ",""" &amp; VLOOKUP(DB$1,Data!$K:$L,2, FALSE) &amp; """;"   )             )</f>
        <v/>
      </c>
      <c r="DC84" t="str">
        <f>IF(Data!$K85=DC$1, "",             IF(ISERR(SEARCH(DC$1,Data!$G85)),        "",          ";" &amp; VLOOKUP(DC$1,Data!$K:$M,3, FALSE) &amp; ",""" &amp; VLOOKUP(DC$1,Data!$K:$L,2, FALSE) &amp; """;"   )             )</f>
        <v/>
      </c>
      <c r="DD84" t="str">
        <f>IF(Data!$K85=DD$1, "",             IF(ISERR(SEARCH(DD$1,Data!$G85)),        "",          ";" &amp; VLOOKUP(DD$1,Data!$K:$M,3, FALSE) &amp; ",""" &amp; VLOOKUP(DD$1,Data!$K:$L,2, FALSE) &amp; """;"   )             )</f>
        <v/>
      </c>
      <c r="DE84" t="str">
        <f>IF(Data!$K85=DE$1, "",             IF(ISERR(SEARCH(DE$1,Data!$G85)),        "",          ";" &amp; VLOOKUP(DE$1,Data!$K:$M,3, FALSE) &amp; ",""" &amp; VLOOKUP(DE$1,Data!$K:$L,2, FALSE) &amp; """;"   )             )</f>
        <v/>
      </c>
      <c r="DF84" t="str">
        <f>IF(Data!$K85=DF$1, "",             IF(ISERR(SEARCH(DF$1,Data!$G85)),        "",          ";" &amp; VLOOKUP(DF$1,Data!$K:$M,3, FALSE) &amp; ",""" &amp; VLOOKUP(DF$1,Data!$K:$L,2, FALSE) &amp; """;"   )             )</f>
        <v/>
      </c>
      <c r="DG84" t="str">
        <f>IF(Data!$K85=DG$1, "",             IF(ISERR(SEARCH(DG$1,Data!$G85)),        "",          ";" &amp; VLOOKUP(DG$1,Data!$K:$M,3, FALSE) &amp; ",""" &amp; VLOOKUP(DG$1,Data!$K:$L,2, FALSE) &amp; """;"   )             )</f>
        <v/>
      </c>
      <c r="DH84" t="str">
        <f>IF(Data!$K85=DH$1, "",             IF(ISERR(SEARCH(DH$1,Data!$G85)),        "",          ";" &amp; VLOOKUP(DH$1,Data!$K:$M,3, FALSE) &amp; ",""" &amp; VLOOKUP(DH$1,Data!$K:$L,2, FALSE) &amp; """;"   )             )</f>
        <v/>
      </c>
      <c r="DI84" t="str">
        <f>IF(Data!$K85=DI$1, "",             IF(ISERR(SEARCH(DI$1,Data!$G85)),        "",          ";" &amp; VLOOKUP(DI$1,Data!$K:$M,3, FALSE) &amp; ",""" &amp; VLOOKUP(DI$1,Data!$K:$L,2, FALSE) &amp; """;"   )             )</f>
        <v/>
      </c>
      <c r="DJ84" t="str">
        <f>IF(Data!$K85=DJ$1, "",             IF(ISERR(SEARCH(DJ$1,Data!$G85)),        "",          ";" &amp; VLOOKUP(DJ$1,Data!$K:$M,3, FALSE) &amp; ",""" &amp; VLOOKUP(DJ$1,Data!$K:$L,2, FALSE) &amp; """;"   )             )</f>
        <v/>
      </c>
      <c r="DK84" t="str">
        <f>IF(Data!$K85=DK$1, "",             IF(ISERR(SEARCH(DK$1,Data!$G85)),        "",          ";" &amp; VLOOKUP(DK$1,Data!$K:$M,3, FALSE) &amp; ",""" &amp; VLOOKUP(DK$1,Data!$K:$L,2, FALSE) &amp; """;"   )             )</f>
        <v/>
      </c>
      <c r="DL84" t="str">
        <f>IF(Data!$K85=DL$1, "",             IF(ISERR(SEARCH(DL$1,Data!$G85)),        "",          ";" &amp; VLOOKUP(DL$1,Data!$K:$M,3, FALSE) &amp; ",""" &amp; VLOOKUP(DL$1,Data!$K:$L,2, FALSE) &amp; """;"   )             )</f>
        <v/>
      </c>
      <c r="DM84" t="str">
        <f>IF(Data!$K85=DM$1, "",             IF(ISERR(SEARCH(DM$1,Data!$G85)),        "",          ";" &amp; VLOOKUP(DM$1,Data!$K:$M,3, FALSE) &amp; ",""" &amp; VLOOKUP(DM$1,Data!$K:$L,2, FALSE) &amp; """;"   )             )</f>
        <v/>
      </c>
      <c r="DN84" t="str">
        <f>IF(Data!$K85=DN$1, "",             IF(ISERR(SEARCH(DN$1,Data!$G85)),        "",          ";" &amp; VLOOKUP(DN$1,Data!$K:$M,3, FALSE) &amp; ",""" &amp; VLOOKUP(DN$1,Data!$K:$L,2, FALSE) &amp; """;"   )             )</f>
        <v/>
      </c>
      <c r="DO84" t="str">
        <f>IF(Data!$K85=DO$1, "",             IF(ISERR(SEARCH(DO$1,Data!$G85)),        "",          ";" &amp; VLOOKUP(DO$1,Data!$K:$M,3, FALSE) &amp; ",""" &amp; VLOOKUP(DO$1,Data!$K:$L,2, FALSE) &amp; """;"   )             )</f>
        <v/>
      </c>
      <c r="DP84" t="str">
        <f>IF(Data!$K85=DP$1, "",             IF(ISERR(SEARCH(DP$1,Data!$G85)),        "",          ";" &amp; VLOOKUP(DP$1,Data!$K:$M,3, FALSE) &amp; ",""" &amp; VLOOKUP(DP$1,Data!$K:$L,2, FALSE) &amp; """;"   )             )</f>
        <v/>
      </c>
      <c r="DQ84" t="str">
        <f>IF(Data!$K85=DQ$1, "",             IF(ISERR(SEARCH(DQ$1,Data!$G85)),        "",          ";" &amp; VLOOKUP(DQ$1,Data!$K:$M,3, FALSE) &amp; ",""" &amp; VLOOKUP(DQ$1,Data!$K:$L,2, FALSE) &amp; """;"   )             )</f>
        <v/>
      </c>
      <c r="DR84" t="str">
        <f>IF(Data!$K85=DR$1, "",             IF(ISERR(SEARCH(DR$1,Data!$G85)),        "",          ";" &amp; VLOOKUP(DR$1,Data!$K:$M,3, FALSE) &amp; ",""" &amp; VLOOKUP(DR$1,Data!$K:$L,2, FALSE) &amp; """;"   )             )</f>
        <v/>
      </c>
      <c r="DS84" t="str">
        <f>IF(Data!$K85=DS$1, "",             IF(ISERR(SEARCH(DS$1,Data!$G85)),        "",          ";" &amp; VLOOKUP(DS$1,Data!$K:$M,3, FALSE) &amp; ",""" &amp; VLOOKUP(DS$1,Data!$K:$L,2, FALSE) &amp; """;"   )             )</f>
        <v/>
      </c>
      <c r="DT84" t="str">
        <f>IF(Data!$K85=DT$1, "",             IF(ISERR(SEARCH(DT$1,Data!$G85)),        "",          ";" &amp; VLOOKUP(DT$1,Data!$K:$M,3, FALSE) &amp; ",""" &amp; VLOOKUP(DT$1,Data!$K:$L,2, FALSE) &amp; """;"   )             )</f>
        <v/>
      </c>
      <c r="DU84" t="str">
        <f>IF(Data!$K85=DU$1, "",             IF(ISERR(SEARCH(DU$1,Data!$G85)),        "",          ";" &amp; VLOOKUP(DU$1,Data!$K:$M,3, FALSE) &amp; ",""" &amp; VLOOKUP(DU$1,Data!$K:$L,2, FALSE) &amp; """;"   )             )</f>
        <v/>
      </c>
      <c r="DV84" t="str">
        <f>IF(Data!$K85=DV$1, "",             IF(ISERR(SEARCH(DV$1,Data!$G85)),        "",          ";" &amp; VLOOKUP(DV$1,Data!$K:$M,3, FALSE) &amp; ",""" &amp; VLOOKUP(DV$1,Data!$K:$L,2, FALSE) &amp; """;"   )             )</f>
        <v/>
      </c>
      <c r="DW84" t="str">
        <f>IF(Data!$K85=DW$1, "",             IF(ISERR(SEARCH(DW$1,Data!$G85)),        "",          ";" &amp; VLOOKUP(DW$1,Data!$K:$M,3, FALSE) &amp; ",""" &amp; VLOOKUP(DW$1,Data!$K:$L,2, FALSE) &amp; """;"   )             )</f>
        <v/>
      </c>
      <c r="DX84" t="str">
        <f>IF(Data!$K85=DX$1, "",             IF(ISERR(SEARCH(DX$1,Data!$G85)),        "",          ";" &amp; VLOOKUP(DX$1,Data!$K:$M,3, FALSE) &amp; ",""" &amp; VLOOKUP(DX$1,Data!$K:$L,2, FALSE) &amp; """;"   )             )</f>
        <v/>
      </c>
      <c r="DY84" t="str">
        <f>IF(Data!$K85=DY$1, "",             IF(ISERR(SEARCH(DY$1,Data!$G85)),        "",          ";" &amp; VLOOKUP(DY$1,Data!$K:$M,3, FALSE) &amp; ",""" &amp; VLOOKUP(DY$1,Data!$K:$L,2, FALSE) &amp; """;"   )             )</f>
        <v/>
      </c>
      <c r="DZ84" t="str">
        <f>IF(Data!$K85=DZ$1, "",             IF(ISERR(SEARCH(DZ$1,Data!$G85)),        "",          ";" &amp; VLOOKUP(DZ$1,Data!$K:$M,3, FALSE) &amp; ",""" &amp; VLOOKUP(DZ$1,Data!$K:$L,2, FALSE) &amp; """;"   )             )</f>
        <v/>
      </c>
      <c r="EA84" t="str">
        <f>IF(Data!$K85=EA$1, "",             IF(ISERR(SEARCH(EA$1,Data!$G85)),        "",          ";" &amp; VLOOKUP(EA$1,Data!$K:$M,3, FALSE) &amp; ",""" &amp; VLOOKUP(EA$1,Data!$K:$L,2, FALSE) &amp; """;"   )             )</f>
        <v/>
      </c>
      <c r="EB84" t="str">
        <f>IF(Data!$K85=EB$1, "",             IF(ISERR(SEARCH(EB$1,Data!$G85)),        "",          ";" &amp; VLOOKUP(EB$1,Data!$K:$M,3, FALSE) &amp; ",""" &amp; VLOOKUP(EB$1,Data!$K:$L,2, FALSE) &amp; """;"   )             )</f>
        <v/>
      </c>
      <c r="EC84" t="str">
        <f>IF(Data!$K85=EC$1, "",             IF(ISERR(SEARCH(EC$1,Data!$G85)),        "",          ";" &amp; VLOOKUP(EC$1,Data!$K:$M,3, FALSE) &amp; ",""" &amp; VLOOKUP(EC$1,Data!$K:$L,2, FALSE) &amp; """;"   )             )</f>
        <v/>
      </c>
      <c r="ED84" t="str">
        <f>IF(Data!$K85=ED$1, "",             IF(ISERR(SEARCH(ED$1,Data!$G85)),        "",          ";" &amp; VLOOKUP(ED$1,Data!$K:$M,3, FALSE) &amp; ",""" &amp; VLOOKUP(ED$1,Data!$K:$L,2, FALSE) &amp; """;"   )             )</f>
        <v/>
      </c>
      <c r="EE84" t="str">
        <f>IF(Data!$K85=EE$1, "",             IF(ISERR(SEARCH(EE$1,Data!$G85)),        "",          ";" &amp; VLOOKUP(EE$1,Data!$K:$M,3, FALSE) &amp; ",""" &amp; VLOOKUP(EE$1,Data!$K:$L,2, FALSE) &amp; """;"   )             )</f>
        <v/>
      </c>
      <c r="EF84" t="str">
        <f>IF(Data!$K85=EF$1, "",             IF(ISERR(SEARCH(EF$1,Data!$G85)),        "",          ";" &amp; VLOOKUP(EF$1,Data!$K:$M,3, FALSE) &amp; ",""" &amp; VLOOKUP(EF$1,Data!$K:$L,2, FALSE) &amp; """;"   )             )</f>
        <v/>
      </c>
      <c r="EG84" t="str">
        <f>IF(Data!$K85=EG$1, "",             IF(ISERR(SEARCH(EG$1,Data!$G85)),        "",          ";" &amp; VLOOKUP(EG$1,Data!$K:$M,3, FALSE) &amp; ",""" &amp; VLOOKUP(EG$1,Data!$K:$L,2, FALSE) &amp; """;"   )             )</f>
        <v/>
      </c>
      <c r="EH84" t="str">
        <f>IF(Data!$K85=EH$1, "",             IF(ISERR(SEARCH(EH$1,Data!$G85)),        "",          ";" &amp; VLOOKUP(EH$1,Data!$K:$M,3, FALSE) &amp; ",""" &amp; VLOOKUP(EH$1,Data!$K:$L,2, FALSE) &amp; """;"   )             )</f>
        <v/>
      </c>
      <c r="EI84" t="str">
        <f>IF(Data!$K85=EI$1, "",             IF(ISERR(SEARCH(EI$1,Data!$G85)),        "",          ";" &amp; VLOOKUP(EI$1,Data!$K:$M,3, FALSE) &amp; ",""" &amp; VLOOKUP(EI$1,Data!$K:$L,2, FALSE) &amp; """;"   )             )</f>
        <v/>
      </c>
      <c r="EJ84" t="str">
        <f>IF(Data!$K85=EJ$1, "",             IF(ISERR(SEARCH(EJ$1,Data!$G85)),        "",          ";" &amp; VLOOKUP(EJ$1,Data!$K:$M,3, FALSE) &amp; ",""" &amp; VLOOKUP(EJ$1,Data!$K:$L,2, FALSE) &amp; """;"   )             )</f>
        <v/>
      </c>
      <c r="EK84" t="str">
        <f>IF(Data!$K85=EK$1, "",             IF(ISERR(SEARCH(EK$1,Data!$G85)),        "",          ";" &amp; VLOOKUP(EK$1,Data!$K:$M,3, FALSE) &amp; ",""" &amp; VLOOKUP(EK$1,Data!$K:$L,2, FALSE) &amp; """;"   )             )</f>
        <v/>
      </c>
      <c r="EL84" t="str">
        <f>IF(Data!$K85=EL$1, "",             IF(ISERR(SEARCH(EL$1,Data!$G85)),        "",          ";" &amp; VLOOKUP(EL$1,Data!$K:$M,3, FALSE) &amp; ",""" &amp; VLOOKUP(EL$1,Data!$K:$L,2, FALSE) &amp; """;"   )             )</f>
        <v/>
      </c>
      <c r="EM84" t="str">
        <f>IF(Data!$K85=EM$1, "",             IF(ISERR(SEARCH(EM$1,Data!$G85)),        "",          ";" &amp; VLOOKUP(EM$1,Data!$K:$M,3, FALSE) &amp; ",""" &amp; VLOOKUP(EM$1,Data!$K:$L,2, FALSE) &amp; """;"   )             )</f>
        <v/>
      </c>
      <c r="EN84" t="str">
        <f>IF(Data!$K85=EN$1, "",             IF(ISERR(SEARCH(EN$1,Data!$G85)),        "",          ";" &amp; VLOOKUP(EN$1,Data!$K:$M,3, FALSE) &amp; ",""" &amp; VLOOKUP(EN$1,Data!$K:$L,2, FALSE) &amp; """;"   )             )</f>
        <v/>
      </c>
      <c r="EO84" t="str">
        <f>IF(Data!$K85=EO$1, "",             IF(ISERR(SEARCH(EO$1,Data!$G85)),        "",          ";" &amp; VLOOKUP(EO$1,Data!$K:$M,3, FALSE) &amp; ",""" &amp; VLOOKUP(EO$1,Data!$K:$L,2, FALSE) &amp; """;"   )             )</f>
        <v/>
      </c>
      <c r="EP84" t="str">
        <f>IF(Data!$K85=EP$1, "",             IF(ISERR(SEARCH(EP$1,Data!$G85)),        "",          ";" &amp; VLOOKUP(EP$1,Data!$K:$M,3, FALSE) &amp; ",""" &amp; VLOOKUP(EP$1,Data!$K:$L,2, FALSE) &amp; """;"   )             )</f>
        <v/>
      </c>
      <c r="EQ84" t="str">
        <f>IF(Data!$K85=EQ$1, "",             IF(ISERR(SEARCH(EQ$1,Data!$G85)),        "",          ";" &amp; VLOOKUP(EQ$1,Data!$K:$M,3, FALSE) &amp; ",""" &amp; VLOOKUP(EQ$1,Data!$K:$L,2, FALSE) &amp; """;"   )             )</f>
        <v/>
      </c>
      <c r="ER84" t="str">
        <f>IF(Data!$K85=ER$1, "",             IF(ISERR(SEARCH(ER$1,Data!$G85)),        "",          ";" &amp; VLOOKUP(ER$1,Data!$K:$M,3, FALSE) &amp; ",""" &amp; VLOOKUP(ER$1,Data!$K:$L,2, FALSE) &amp; """;"   )             )</f>
        <v/>
      </c>
      <c r="ES84" t="str">
        <f>IF(Data!$K85=ES$1, "",             IF(ISERR(SEARCH(ES$1,Data!$G85)),        "",          ";" &amp; VLOOKUP(ES$1,Data!$K:$M,3, FALSE) &amp; ",""" &amp; VLOOKUP(ES$1,Data!$K:$L,2, FALSE) &amp; """;"   )             )</f>
        <v/>
      </c>
      <c r="ET84" t="str">
        <f>IF(Data!$K85=ET$1, "",             IF(ISERR(SEARCH(ET$1,Data!$G85)),        "",          ";" &amp; VLOOKUP(ET$1,Data!$K:$M,3, FALSE) &amp; ",""" &amp; VLOOKUP(ET$1,Data!$K:$L,2, FALSE) &amp; """;"   )             )</f>
        <v/>
      </c>
      <c r="EU84" t="str">
        <f>IF(Data!$K85=EU$1, "",             IF(ISERR(SEARCH(EU$1,Data!$G85)),        "",          ";" &amp; VLOOKUP(EU$1,Data!$K:$M,3, FALSE) &amp; ",""" &amp; VLOOKUP(EU$1,Data!$K:$L,2, FALSE) &amp; """;"   )             )</f>
        <v/>
      </c>
      <c r="EV84" t="str">
        <f>IF(Data!$K85=EV$1, "",             IF(ISERR(SEARCH(EV$1,Data!$G85)),        "",          ";" &amp; VLOOKUP(EV$1,Data!$K:$M,3, FALSE) &amp; ",""" &amp; VLOOKUP(EV$1,Data!$K:$L,2, FALSE) &amp; """;"   )             )</f>
        <v/>
      </c>
      <c r="EW84" t="str">
        <f>IF(Data!$K85=EW$1, "",             IF(ISERR(SEARCH(EW$1,Data!$G85)),        "",          ";" &amp; VLOOKUP(EW$1,Data!$K:$M,3, FALSE) &amp; ",""" &amp; VLOOKUP(EW$1,Data!$K:$L,2, FALSE) &amp; """;"   )             )</f>
        <v/>
      </c>
      <c r="EX84" t="str">
        <f>IF(Data!$K85=EX$1, "",             IF(ISERR(SEARCH(EX$1,Data!$G85)),        "",          ";" &amp; VLOOKUP(EX$1,Data!$K:$M,3, FALSE) &amp; ",""" &amp; VLOOKUP(EX$1,Data!$K:$L,2, FALSE) &amp; """;"   )             )</f>
        <v/>
      </c>
      <c r="EY84" t="str">
        <f>IF(Data!$K85=EY$1, "",             IF(ISERR(SEARCH(EY$1,Data!$G85)),        "",          ";" &amp; VLOOKUP(EY$1,Data!$K:$M,3, FALSE) &amp; ",""" &amp; VLOOKUP(EY$1,Data!$K:$L,2, FALSE) &amp; """;"   )             )</f>
        <v/>
      </c>
      <c r="EZ84" t="str">
        <f>IF(Data!$K85=EZ$1, "",             IF(ISERR(SEARCH(EZ$1,Data!$G85)),        "",          ";" &amp; VLOOKUP(EZ$1,Data!$K:$M,3, FALSE) &amp; ",""" &amp; VLOOKUP(EZ$1,Data!$K:$L,2, FALSE) &amp; """;"   )             )</f>
        <v/>
      </c>
      <c r="FA84" t="str">
        <f>IF(Data!$K85=FA$1, "",             IF(ISERR(SEARCH(FA$1,Data!$G85)),        "",          ";" &amp; VLOOKUP(FA$1,Data!$K:$M,3, FALSE) &amp; ",""" &amp; VLOOKUP(FA$1,Data!$K:$L,2, FALSE) &amp; """;"   )             )</f>
        <v/>
      </c>
      <c r="FB84" t="str">
        <f>IF(Data!$K85=FB$1, "",             IF(ISERR(SEARCH(FB$1,Data!$G85)),        "",          ";" &amp; VLOOKUP(FB$1,Data!$K:$M,3, FALSE) &amp; ",""" &amp; VLOOKUP(FB$1,Data!$K:$L,2, FALSE) &amp; """;"   )             )</f>
        <v/>
      </c>
      <c r="FC84" t="str">
        <f>IF(Data!$K85=FC$1, "",             IF(ISERR(SEARCH(FC$1,Data!$G85)),        "",          ";" &amp; VLOOKUP(FC$1,Data!$K:$M,3, FALSE) &amp; ",""" &amp; VLOOKUP(FC$1,Data!$K:$L,2, FALSE) &amp; """;"   )             )</f>
        <v/>
      </c>
      <c r="FD84" t="str">
        <f>IF(Data!$K85=FD$1, "",             IF(ISERR(SEARCH(FD$1,Data!$G85)),        "",          ";" &amp; VLOOKUP(FD$1,Data!$K:$M,3, FALSE) &amp; ",""" &amp; VLOOKUP(FD$1,Data!$K:$L,2, FALSE) &amp; """;"   )             )</f>
        <v/>
      </c>
      <c r="FE84" t="str">
        <f>IF(Data!$K85=FE$1, "",             IF(ISERR(SEARCH(FE$1,Data!$G85)),        "",          ";" &amp; VLOOKUP(FE$1,Data!$K:$M,3, FALSE) &amp; ",""" &amp; VLOOKUP(FE$1,Data!$K:$L,2, FALSE) &amp; """;"   )             )</f>
        <v/>
      </c>
      <c r="FF84" t="str">
        <f>IF(Data!$K85=FF$1, "",             IF(ISERR(SEARCH(FF$1,Data!$G85)),        "",          ";" &amp; VLOOKUP(FF$1,Data!$K:$M,3, FALSE) &amp; ",""" &amp; VLOOKUP(FF$1,Data!$K:$L,2, FALSE) &amp; """;"   )             )</f>
        <v/>
      </c>
      <c r="FG84" t="str">
        <f>IF(Data!$K85=FG$1, "",             IF(ISERR(SEARCH(FG$1,Data!$G85)),        "",          ";" &amp; VLOOKUP(FG$1,Data!$K:$M,3, FALSE) &amp; ",""" &amp; VLOOKUP(FG$1,Data!$K:$L,2, FALSE) &amp; """;"   )             )</f>
        <v/>
      </c>
      <c r="FH84" t="str">
        <f>IF(Data!$K85=FH$1, "",             IF(ISERR(SEARCH(FH$1,Data!$G85)),        "",          ";" &amp; VLOOKUP(FH$1,Data!$K:$M,3, FALSE) &amp; ",""" &amp; VLOOKUP(FH$1,Data!$K:$L,2, FALSE) &amp; """;"   )             )</f>
        <v/>
      </c>
      <c r="FI84" t="str">
        <f>IF(Data!$K85=FI$1, "",             IF(ISERR(SEARCH(FI$1,Data!$G85)),        "",          ";" &amp; VLOOKUP(FI$1,Data!$K:$M,3, FALSE) &amp; ",""" &amp; VLOOKUP(FI$1,Data!$K:$L,2, FALSE) &amp; """;"   )             )</f>
        <v/>
      </c>
      <c r="FJ84" t="str">
        <f>IF(Data!$K85=FJ$1, "",             IF(ISERR(SEARCH(FJ$1,Data!$G85)),        "",          ";" &amp; VLOOKUP(FJ$1,Data!$K:$M,3, FALSE) &amp; ",""" &amp; VLOOKUP(FJ$1,Data!$K:$L,2, FALSE) &amp; """;"   )             )</f>
        <v/>
      </c>
      <c r="FK84" t="str">
        <f>IF(Data!$K85=FK$1, "",             IF(ISERR(SEARCH(FK$1,Data!$G85)),        "",          ";" &amp; VLOOKUP(FK$1,Data!$K:$M,3, FALSE) &amp; ",""" &amp; VLOOKUP(FK$1,Data!$K:$L,2, FALSE) &amp; """;"   )             )</f>
        <v/>
      </c>
      <c r="FL84" t="str">
        <f>IF(Data!$K85=FL$1, "",             IF(ISERR(SEARCH(FL$1,Data!$G85)),        "",          ";" &amp; VLOOKUP(FL$1,Data!$K:$M,3, FALSE) &amp; ",""" &amp; VLOOKUP(FL$1,Data!$K:$L,2, FALSE) &amp; """;"   )             )</f>
        <v/>
      </c>
      <c r="FM84" t="str">
        <f>IF(Data!$K85=FM$1, "",             IF(ISERR(SEARCH(FM$1,Data!$G85)),        "",          ";" &amp; VLOOKUP(FM$1,Data!$K:$M,3, FALSE) &amp; ",""" &amp; VLOOKUP(FM$1,Data!$K:$L,2, FALSE) &amp; """;"   )             )</f>
        <v/>
      </c>
      <c r="FN84" t="str">
        <f>IF(Data!$K85=FN$1, "",             IF(ISERR(SEARCH(FN$1,Data!$G85)),        "",          ";" &amp; VLOOKUP(FN$1,Data!$K:$M,3, FALSE) &amp; ",""" &amp; VLOOKUP(FN$1,Data!$K:$L,2, FALSE) &amp; """;"   )             )</f>
        <v/>
      </c>
      <c r="FO84" t="str">
        <f>IF(Data!$K85=FO$1, "",             IF(ISERR(SEARCH(FO$1,Data!$G85)),        "",          ";" &amp; VLOOKUP(FO$1,Data!$K:$M,3, FALSE) &amp; ",""" &amp; VLOOKUP(FO$1,Data!$K:$L,2, FALSE) &amp; """;"   )             )</f>
        <v/>
      </c>
      <c r="FP84" t="str">
        <f>IF(Data!$K85=FP$1, "",             IF(ISERR(SEARCH(FP$1,Data!$G85)),        "",          ";" &amp; VLOOKUP(FP$1,Data!$K:$M,3, FALSE) &amp; ",""" &amp; VLOOKUP(FP$1,Data!$K:$L,2, FALSE) &amp; """;"   )             )</f>
        <v/>
      </c>
      <c r="FQ84" t="str">
        <f>IF(Data!$K85=FQ$1, "",             IF(ISERR(SEARCH(FQ$1,Data!$G85)),        "",          ";" &amp; VLOOKUP(FQ$1,Data!$K:$M,3, FALSE) &amp; ",""" &amp; VLOOKUP(FQ$1,Data!$K:$L,2, FALSE) &amp; """;"   )             )</f>
        <v/>
      </c>
      <c r="FR84" t="str">
        <f>IF(Data!$K85=FR$1, "",             IF(ISERR(SEARCH(FR$1,Data!$G85)),        "",          ";" &amp; VLOOKUP(FR$1,Data!$K:$M,3, FALSE) &amp; ",""" &amp; VLOOKUP(FR$1,Data!$K:$L,2, FALSE) &amp; """;"   )             )</f>
        <v/>
      </c>
      <c r="FS84" t="str">
        <f>IF(Data!$K85=FS$1, "",             IF(ISERR(SEARCH(FS$1,Data!$G85)),        "",          ";" &amp; VLOOKUP(FS$1,Data!$K:$M,3, FALSE) &amp; ",""" &amp; VLOOKUP(FS$1,Data!$K:$L,2, FALSE) &amp; """;"   )             )</f>
        <v/>
      </c>
      <c r="FT84" t="str">
        <f>IF(Data!$K85=FT$1, "",             IF(ISERR(SEARCH(FT$1,Data!$G85)),        "",          ";" &amp; VLOOKUP(FT$1,Data!$K:$M,3, FALSE) &amp; ",""" &amp; VLOOKUP(FT$1,Data!$K:$L,2, FALSE) &amp; """;"   )             )</f>
        <v/>
      </c>
      <c r="FU84" t="str">
        <f>IF(Data!$K85=FU$1, "",             IF(ISERR(SEARCH(FU$1,Data!$G85)),        "",          ";" &amp; VLOOKUP(FU$1,Data!$K:$M,3, FALSE) &amp; ",""" &amp; VLOOKUP(FU$1,Data!$K:$L,2, FALSE) &amp; """;"   )             )</f>
        <v/>
      </c>
      <c r="FV84" t="str">
        <f>IF(Data!$K85=FV$1, "",             IF(ISERR(SEARCH(FV$1,Data!$G85)),        "",          ";" &amp; VLOOKUP(FV$1,Data!$K:$M,3, FALSE) &amp; ",""" &amp; VLOOKUP(FV$1,Data!$K:$L,2, FALSE) &amp; """;"   )             )</f>
        <v/>
      </c>
      <c r="FW84" t="str">
        <f>IF(Data!$K85=FW$1, "",             IF(ISERR(SEARCH(FW$1,Data!$G85)),        "",          ";" &amp; VLOOKUP(FW$1,Data!$K:$M,3, FALSE) &amp; ",""" &amp; VLOOKUP(FW$1,Data!$K:$L,2, FALSE) &amp; """;"   )             )</f>
        <v/>
      </c>
      <c r="FX84" t="str">
        <f>IF(Data!$K85=FX$1, "",             IF(ISERR(SEARCH(FX$1,Data!$G85)),        "",          ";" &amp; VLOOKUP(FX$1,Data!$K:$M,3, FALSE) &amp; ",""" &amp; VLOOKUP(FX$1,Data!$K:$L,2, FALSE) &amp; """;"   )             )</f>
        <v/>
      </c>
      <c r="FY84" t="str">
        <f>IF(Data!$K85=FY$1, "",             IF(ISERR(SEARCH(FY$1,Data!$G85)),        "",          ";" &amp; VLOOKUP(FY$1,Data!$K:$M,3, FALSE) &amp; ",""" &amp; VLOOKUP(FY$1,Data!$K:$L,2, FALSE) &amp; """;"   )             )</f>
        <v/>
      </c>
      <c r="FZ84" t="str">
        <f>IF(Data!$K85=FZ$1, "",             IF(ISERR(SEARCH(FZ$1,Data!$G85)),        "",          ";" &amp; VLOOKUP(FZ$1,Data!$K:$M,3, FALSE) &amp; ",""" &amp; VLOOKUP(FZ$1,Data!$K:$L,2, FALSE) &amp; """;"   )             )</f>
        <v/>
      </c>
      <c r="GA84" t="str">
        <f>IF(Data!$K85=GA$1, "",             IF(ISERR(SEARCH(GA$1,Data!$G85)),        "",          ";" &amp; VLOOKUP(GA$1,Data!$K:$M,3, FALSE) &amp; ",""" &amp; VLOOKUP(GA$1,Data!$K:$L,2, FALSE) &amp; """;"   )             )</f>
        <v/>
      </c>
      <c r="GB84" t="str">
        <f>IF(Data!$K85=GB$1, "",             IF(ISERR(SEARCH(GB$1,Data!$G85)),        "",          ";" &amp; VLOOKUP(GB$1,Data!$K:$M,3, FALSE) &amp; ",""" &amp; VLOOKUP(GB$1,Data!$K:$L,2, FALSE) &amp; """;"   )             )</f>
        <v/>
      </c>
      <c r="GC84" t="str">
        <f>IF(Data!$K85=GC$1, "",             IF(ISERR(SEARCH(GC$1,Data!$G85)),        "",          ";" &amp; VLOOKUP(GC$1,Data!$K:$M,3, FALSE) &amp; ",""" &amp; VLOOKUP(GC$1,Data!$K:$L,2, FALSE) &amp; """;"   )             )</f>
        <v/>
      </c>
      <c r="GD84" t="str">
        <f>IF(Data!$K85=GD$1, "",             IF(ISERR(SEARCH(GD$1,Data!$G85)),        "",          ";" &amp; VLOOKUP(GD$1,Data!$K:$M,3, FALSE) &amp; ",""" &amp; VLOOKUP(GD$1,Data!$K:$L,2, FALSE) &amp; """;"   )             )</f>
        <v/>
      </c>
      <c r="GE84" t="str">
        <f>IF(Data!$K85=GE$1, "",             IF(ISERR(SEARCH(GE$1,Data!$G85)),        "",          ";" &amp; VLOOKUP(GE$1,Data!$K:$M,3, FALSE) &amp; ",""" &amp; VLOOKUP(GE$1,Data!$K:$L,2, FALSE) &amp; """;"   )             )</f>
        <v/>
      </c>
      <c r="GF84" t="str">
        <f>IF(Data!$K85=GF$1, "",             IF(ISERR(SEARCH(GF$1,Data!$G85)),        "",          ";" &amp; VLOOKUP(GF$1,Data!$K:$M,3, FALSE) &amp; ",""" &amp; VLOOKUP(GF$1,Data!$K:$L,2, FALSE) &amp; """;"   )             )</f>
        <v/>
      </c>
      <c r="GG84" t="str">
        <f>IF(Data!$K85=GG$1, "",             IF(ISERR(SEARCH(GG$1,Data!$G85)),        "",          ";" &amp; VLOOKUP(GG$1,Data!$K:$M,3, FALSE) &amp; ",""" &amp; VLOOKUP(GG$1,Data!$K:$L,2, FALSE) &amp; """;"   )             )</f>
        <v/>
      </c>
      <c r="GH84" t="str">
        <f>IF(Data!$K85=GH$1, "",             IF(ISERR(SEARCH(GH$1,Data!$G85)),        "",          ";" &amp; VLOOKUP(GH$1,Data!$K:$M,3, FALSE) &amp; ",""" &amp; VLOOKUP(GH$1,Data!$K:$L,2, FALSE) &amp; """;"   )             )</f>
        <v/>
      </c>
      <c r="GI84" t="str">
        <f>IF(Data!$K85=GI$1, "",             IF(ISERR(SEARCH(GI$1,Data!$G85)),        "",          ";" &amp; VLOOKUP(GI$1,Data!$K:$M,3, FALSE) &amp; ",""" &amp; VLOOKUP(GI$1,Data!$K:$L,2, FALSE) &amp; """;"   )             )</f>
        <v/>
      </c>
      <c r="GJ84" t="str">
        <f>IF(Data!$K85=GJ$1, "",             IF(ISERR(SEARCH(GJ$1,Data!$G85)),        "",          ";" &amp; VLOOKUP(GJ$1,Data!$K:$M,3, FALSE) &amp; ",""" &amp; VLOOKUP(GJ$1,Data!$K:$L,2, FALSE) &amp; """;"   )             )</f>
        <v/>
      </c>
      <c r="GK84" t="str">
        <f>IF(Data!$K85=GK$1, "",             IF(ISERR(SEARCH(GK$1,Data!$G85)),        "",          ";" &amp; VLOOKUP(GK$1,Data!$K:$M,3, FALSE) &amp; ",""" &amp; VLOOKUP(GK$1,Data!$K:$L,2, FALSE) &amp; """;"   )             )</f>
        <v/>
      </c>
      <c r="GL84" t="str">
        <f>IF(Data!$K85=GL$1, "",             IF(ISERR(SEARCH(GL$1,Data!$G85)),        "",          ";" &amp; VLOOKUP(GL$1,Data!$K:$M,3, FALSE) &amp; ",""" &amp; VLOOKUP(GL$1,Data!$K:$L,2, FALSE) &amp; """;"   )             )</f>
        <v/>
      </c>
      <c r="GM84" t="str">
        <f>IF(Data!$K85=GM$1, "",             IF(ISERR(SEARCH(GM$1,Data!$G85)),        "",          ";" &amp; VLOOKUP(GM$1,Data!$K:$M,3, FALSE) &amp; ",""" &amp; VLOOKUP(GM$1,Data!$K:$L,2, FALSE) &amp; """;"   )             )</f>
        <v/>
      </c>
      <c r="GN84" t="str">
        <f>IF(Data!$K85=GN$1, "",             IF(ISERR(SEARCH(GN$1,Data!$G85)),        "",          ";" &amp; VLOOKUP(GN$1,Data!$K:$M,3, FALSE) &amp; ",""" &amp; VLOOKUP(GN$1,Data!$K:$L,2, FALSE) &amp; """;"   )             )</f>
        <v/>
      </c>
      <c r="GO84" t="str">
        <f>IF(Data!$K85=GO$1, "",             IF(ISERR(SEARCH(GO$1,Data!$G85)),        "",          ";" &amp; VLOOKUP(GO$1,Data!$K:$M,3, FALSE) &amp; ",""" &amp; VLOOKUP(GO$1,Data!$K:$L,2, FALSE) &amp; """;"   )             )</f>
        <v/>
      </c>
      <c r="GP84" t="str">
        <f>IF(Data!$K85=GP$1, "",             IF(ISERR(SEARCH(GP$1,Data!$G85)),        "",          ";" &amp; VLOOKUP(GP$1,Data!$K:$M,3, FALSE) &amp; ",""" &amp; VLOOKUP(GP$1,Data!$K:$L,2, FALSE) &amp; """;"   )             )</f>
        <v/>
      </c>
      <c r="GQ84" t="str">
        <f>IF(Data!$K85=GQ$1, "",             IF(ISERR(SEARCH(GQ$1,Data!$G85)),        "",          ";" &amp; VLOOKUP(GQ$1,Data!$K:$M,3, FALSE) &amp; ",""" &amp; VLOOKUP(GQ$1,Data!$K:$L,2, FALSE) &amp; """;"   )             )</f>
        <v/>
      </c>
      <c r="GR84" t="str">
        <f>IF(Data!$K85=GR$1, "",             IF(ISERR(SEARCH(GR$1,Data!$G85)),        "",          ";" &amp; VLOOKUP(GR$1,Data!$K:$M,3, FALSE) &amp; ",""" &amp; VLOOKUP(GR$1,Data!$K:$L,2, FALSE) &amp; """;"   )             )</f>
        <v/>
      </c>
      <c r="GS84" t="str">
        <f>IF(Data!$K85=GS$1, "",             IF(ISERR(SEARCH(GS$1,Data!$G85)),        "",          ";" &amp; VLOOKUP(GS$1,Data!$K:$M,3, FALSE) &amp; ",""" &amp; VLOOKUP(GS$1,Data!$K:$L,2, FALSE) &amp; """;"   )             )</f>
        <v/>
      </c>
      <c r="GT84" t="str">
        <f>IF(Data!$K85=GT$1, "",             IF(ISERR(SEARCH(GT$1,Data!$G85)),        "",          ";" &amp; VLOOKUP(GT$1,Data!$K:$M,3, FALSE) &amp; ",""" &amp; VLOOKUP(GT$1,Data!$K:$L,2, FALSE) &amp; """;"   )             )</f>
        <v/>
      </c>
      <c r="GU84" t="str">
        <f>IF(Data!$K85=GU$1, "",             IF(ISERR(SEARCH(GU$1,Data!$G85)),        "",          ";" &amp; VLOOKUP(GU$1,Data!$K:$M,3, FALSE) &amp; ",""" &amp; VLOOKUP(GU$1,Data!$K:$L,2, FALSE) &amp; """;"   )             )</f>
        <v/>
      </c>
      <c r="GV84" t="str">
        <f>IF(Data!$K85=GV$1, "",             IF(ISERR(SEARCH(GV$1,Data!$G85)),        "",          ";" &amp; VLOOKUP(GV$1,Data!$K:$M,3, FALSE) &amp; ",""" &amp; VLOOKUP(GV$1,Data!$K:$L,2, FALSE) &amp; """;"   )             )</f>
        <v/>
      </c>
      <c r="GW84" t="str">
        <f>IF(Data!$K85=GW$1, "",             IF(ISERR(SEARCH(GW$1,Data!$G85)),        "",          ";" &amp; VLOOKUP(GW$1,Data!$K:$M,3, FALSE) &amp; ",""" &amp; VLOOKUP(GW$1,Data!$K:$L,2, FALSE) &amp; """;"   )             )</f>
        <v/>
      </c>
      <c r="GX84" t="str">
        <f>IF(Data!$K85=GX$1, "",             IF(ISERR(SEARCH(GX$1,Data!$G85)),        "",          ";" &amp; VLOOKUP(GX$1,Data!$K:$M,3, FALSE) &amp; ",""" &amp; VLOOKUP(GX$1,Data!$K:$L,2, FALSE) &amp; """;"   )             )</f>
        <v/>
      </c>
      <c r="GY84" t="str">
        <f>IF(Data!$K85=GY$1, "",             IF(ISERR(SEARCH(GY$1,Data!$G85)),        "",          ";" &amp; VLOOKUP(GY$1,Data!$K:$M,3, FALSE) &amp; ",""" &amp; VLOOKUP(GY$1,Data!$K:$L,2, FALSE) &amp; """;"   )             )</f>
        <v/>
      </c>
      <c r="GZ84" t="str">
        <f>IF(Data!$K85=GZ$1, "",             IF(ISERR(SEARCH(GZ$1,Data!$G85)),        "",          ";" &amp; VLOOKUP(GZ$1,Data!$K:$M,3, FALSE) &amp; ",""" &amp; VLOOKUP(GZ$1,Data!$K:$L,2, FALSE) &amp; """;"   )             )</f>
        <v/>
      </c>
      <c r="HA84" t="str">
        <f>IF(Data!$K85=HA$1, "",             IF(ISERR(SEARCH(HA$1,Data!$G85)),        "",          ";" &amp; VLOOKUP(HA$1,Data!$K:$M,3, FALSE) &amp; ",""" &amp; VLOOKUP(HA$1,Data!$K:$L,2, FALSE) &amp; """;"   )             )</f>
        <v/>
      </c>
      <c r="HB84" t="str">
        <f>IF(Data!$K85=HB$1, "",             IF(ISERR(SEARCH(HB$1,Data!$G85)),        "",          ";" &amp; VLOOKUP(HB$1,Data!$K:$M,3, FALSE) &amp; ",""" &amp; VLOOKUP(HB$1,Data!$K:$L,2, FALSE) &amp; """;"   )             )</f>
        <v/>
      </c>
      <c r="HC84" t="str">
        <f>IF(Data!$K85=HC$1, "",             IF(ISERR(SEARCH(HC$1,Data!$G85)),        "",          ";" &amp; VLOOKUP(HC$1,Data!$K:$M,3, FALSE) &amp; ",""" &amp; VLOOKUP(HC$1,Data!$K:$L,2, FALSE) &amp; """;"   )             )</f>
        <v/>
      </c>
      <c r="HD84" t="str">
        <f>IF(Data!$K85=HD$1, "",             IF(ISERR(SEARCH(HD$1,Data!$G85)),        "",          ";" &amp; VLOOKUP(HD$1,Data!$K:$M,3, FALSE) &amp; ",""" &amp; VLOOKUP(HD$1,Data!$K:$L,2, FALSE) &amp; """;"   )             )</f>
        <v/>
      </c>
      <c r="HE84" t="str">
        <f>IF(Data!$K85=HE$1, "",             IF(ISERR(SEARCH(HE$1,Data!$G85)),        "",          ";" &amp; VLOOKUP(HE$1,Data!$K:$M,3, FALSE) &amp; ",""" &amp; VLOOKUP(HE$1,Data!$K:$L,2, FALSE) &amp; """;"   )             )</f>
        <v/>
      </c>
      <c r="HF84" t="str">
        <f>IF(Data!$K85=HF$1, "",             IF(ISERR(SEARCH(HF$1,Data!$G85)),        "",          ";" &amp; VLOOKUP(HF$1,Data!$K:$M,3, FALSE) &amp; ",""" &amp; VLOOKUP(HF$1,Data!$K:$L,2, FALSE) &amp; """;"   )             )</f>
        <v/>
      </c>
      <c r="HG84" t="str">
        <f>IF(Data!$K85=HG$1, "",             IF(ISERR(SEARCH(HG$1,Data!$G85)),        "",          ";" &amp; VLOOKUP(HG$1,Data!$K:$M,3, FALSE) &amp; ",""" &amp; VLOOKUP(HG$1,Data!$K:$L,2, FALSE) &amp; """;"   )             )</f>
        <v/>
      </c>
      <c r="HH84" t="str">
        <f>IF(Data!$K85=HH$1, "",             IF(ISERR(SEARCH(HH$1,Data!$G85)),        "",          ";" &amp; VLOOKUP(HH$1,Data!$K:$M,3, FALSE) &amp; ",""" &amp; VLOOKUP(HH$1,Data!$K:$L,2, FALSE) &amp; """;"   )             )</f>
        <v/>
      </c>
      <c r="HI84" t="str">
        <f>IF(Data!$K85=HI$1, "",             IF(ISERR(SEARCH(HI$1,Data!$G85)),        "",          ";" &amp; VLOOKUP(HI$1,Data!$K:$M,3, FALSE) &amp; ",""" &amp; VLOOKUP(HI$1,Data!$K:$L,2, FALSE) &amp; """;"   )             )</f>
        <v/>
      </c>
      <c r="HJ84" t="str">
        <f>IF(Data!$K85=HJ$1, "",             IF(ISERR(SEARCH(HJ$1,Data!$G85)),        "",          ";" &amp; VLOOKUP(HJ$1,Data!$K:$M,3, FALSE) &amp; ",""" &amp; VLOOKUP(HJ$1,Data!$K:$L,2, FALSE) &amp; """;"   )             )</f>
        <v/>
      </c>
      <c r="HK84" t="str">
        <f>IF(Data!$K85=HK$1, "",             IF(ISERR(SEARCH(HK$1,Data!$G85)),        "",          ";" &amp; VLOOKUP(HK$1,Data!$K:$M,3, FALSE) &amp; ",""" &amp; VLOOKUP(HK$1,Data!$K:$L,2, FALSE) &amp; """;"   )             )</f>
        <v/>
      </c>
      <c r="HL84" t="str">
        <f>IF(Data!$K85=HL$1, "",             IF(ISERR(SEARCH(HL$1,Data!$G85)),        "",          ";" &amp; VLOOKUP(HL$1,Data!$K:$M,3, FALSE) &amp; ",""" &amp; VLOOKUP(HL$1,Data!$K:$L,2, FALSE) &amp; """;"   )             )</f>
        <v/>
      </c>
      <c r="HM84" t="str">
        <f>IF(Data!$K85=HM$1, "",             IF(ISERR(SEARCH(HM$1,Data!$G85)),        "",          ";" &amp; VLOOKUP(HM$1,Data!$K:$M,3, FALSE) &amp; ",""" &amp; VLOOKUP(HM$1,Data!$K:$L,2, FALSE) &amp; """;"   )             )</f>
        <v/>
      </c>
      <c r="HN84" t="str">
        <f>IF(Data!$K85=HN$1, "",             IF(ISERR(SEARCH(HN$1,Data!$G85)),        "",          ";" &amp; VLOOKUP(HN$1,Data!$K:$M,3, FALSE) &amp; ",""" &amp; VLOOKUP(HN$1,Data!$K:$L,2, FALSE) &amp; """;"   )             )</f>
        <v/>
      </c>
      <c r="HO84" t="str">
        <f>IF(Data!$K85=HO$1, "",             IF(ISERR(SEARCH(HO$1,Data!$G85)),        "",          ";" &amp; VLOOKUP(HO$1,Data!$K:$M,3, FALSE) &amp; ",""" &amp; VLOOKUP(HO$1,Data!$K:$L,2, FALSE) &amp; """;"   )             )</f>
        <v/>
      </c>
      <c r="HP84" t="str">
        <f>IF(Data!$K85=HP$1, "",             IF(ISERR(SEARCH(HP$1,Data!$G85)),        "",          ";" &amp; VLOOKUP(HP$1,Data!$K:$M,3, FALSE) &amp; ",""" &amp; VLOOKUP(HP$1,Data!$K:$L,2, FALSE) &amp; """;"   )             )</f>
        <v/>
      </c>
      <c r="HQ84" t="str">
        <f>IF(Data!$K85=HQ$1, "",             IF(ISERR(SEARCH(HQ$1,Data!$G85)),        "",          ";" &amp; VLOOKUP(HQ$1,Data!$K:$M,3, FALSE) &amp; ",""" &amp; VLOOKUP(HQ$1,Data!$K:$L,2, FALSE) &amp; """;"   )             )</f>
        <v/>
      </c>
      <c r="HR84" t="str">
        <f>IF(Data!$K85=HR$1, "",             IF(ISERR(SEARCH(HR$1,Data!$G85)),        "",          ";" &amp; VLOOKUP(HR$1,Data!$K:$M,3, FALSE) &amp; ",""" &amp; VLOOKUP(HR$1,Data!$K:$L,2, FALSE) &amp; """;"   )             )</f>
        <v/>
      </c>
      <c r="HS84" t="str">
        <f>IF(Data!$K85=HS$1, "",             IF(ISERR(SEARCH(HS$1,Data!$G85)),        "",          ";" &amp; VLOOKUP(HS$1,Data!$K:$M,3, FALSE) &amp; ",""" &amp; VLOOKUP(HS$1,Data!$K:$L,2, FALSE) &amp; """;"   )             )</f>
        <v/>
      </c>
      <c r="HT84" t="str">
        <f>IF(Data!$K85=HT$1, "",             IF(ISERR(SEARCH(HT$1,Data!$G85)),        "",          ";" &amp; VLOOKUP(HT$1,Data!$K:$M,3, FALSE) &amp; ",""" &amp; VLOOKUP(HT$1,Data!$K:$L,2, FALSE) &amp; """;"   )             )</f>
        <v/>
      </c>
      <c r="HU84" t="str">
        <f>IF(Data!$K85=HU$1, "",             IF(ISERR(SEARCH(HU$1,Data!$G85)),        "",          ";" &amp; VLOOKUP(HU$1,Data!$K:$M,3, FALSE) &amp; ",""" &amp; VLOOKUP(HU$1,Data!$K:$L,2, FALSE) &amp; """;"   )             )</f>
        <v/>
      </c>
      <c r="HV84" t="str">
        <f>IF(Data!$K85=HV$1, "",             IF(ISERR(SEARCH(HV$1,Data!$G85)),        "",          ";" &amp; VLOOKUP(HV$1,Data!$K:$M,3, FALSE) &amp; ",""" &amp; VLOOKUP(HV$1,Data!$K:$L,2, FALSE) &amp; """;"   )             )</f>
        <v/>
      </c>
      <c r="HW84" t="str">
        <f>IF(Data!$K85=HW$1, "",             IF(ISERR(SEARCH(HW$1,Data!$G85)),        "",          ";" &amp; VLOOKUP(HW$1,Data!$K:$M,3, FALSE) &amp; ",""" &amp; VLOOKUP(HW$1,Data!$K:$L,2, FALSE) &amp; """;"   )             )</f>
        <v/>
      </c>
      <c r="HX84" t="str">
        <f>IF(Data!$K85=HX$1, "",             IF(ISERR(SEARCH(HX$1,Data!$G85)),        "",          ";" &amp; VLOOKUP(HX$1,Data!$K:$M,3, FALSE) &amp; ",""" &amp; VLOOKUP(HX$1,Data!$K:$L,2, FALSE) &amp; """;"   )             )</f>
        <v/>
      </c>
      <c r="HY84" t="str">
        <f>IF(Data!$K85=HY$1, "",             IF(ISERR(SEARCH(HY$1,Data!$G85)),        "",          ";" &amp; VLOOKUP(HY$1,Data!$K:$M,3, FALSE) &amp; ",""" &amp; VLOOKUP(HY$1,Data!$K:$L,2, FALSE) &amp; """;"   )             )</f>
        <v/>
      </c>
      <c r="HZ84" t="str">
        <f>IF(Data!$K85=HZ$1, "",             IF(ISERR(SEARCH(HZ$1,Data!$G85)),        "",          ";" &amp; VLOOKUP(HZ$1,Data!$K:$M,3, FALSE) &amp; ",""" &amp; VLOOKUP(HZ$1,Data!$K:$L,2, FALSE) &amp; """;"   )             )</f>
        <v/>
      </c>
      <c r="IA84" t="str">
        <f>IF(Data!$K85=IA$1, "",             IF(ISERR(SEARCH(IA$1,Data!$G85)),        "",          ";" &amp; VLOOKUP(IA$1,Data!$K:$M,3, FALSE) &amp; ",""" &amp; VLOOKUP(IA$1,Data!$K:$L,2, FALSE) &amp; """;"   )             )</f>
        <v/>
      </c>
      <c r="IB84" t="str">
        <f>IF(Data!$K85=IB$1, "",             IF(ISERR(SEARCH(IB$1,Data!$G85)),        "",          ";" &amp; VLOOKUP(IB$1,Data!$K:$M,3, FALSE) &amp; ",""" &amp; VLOOKUP(IB$1,Data!$K:$L,2, FALSE) &amp; """;"   )             )</f>
        <v/>
      </c>
      <c r="IC84" t="str">
        <f>IF(Data!$K85=IC$1, "",             IF(ISERR(SEARCH(IC$1,Data!$G85)),        "",          ";" &amp; VLOOKUP(IC$1,Data!$K:$M,3, FALSE) &amp; ",""" &amp; VLOOKUP(IC$1,Data!$K:$L,2, FALSE) &amp; """;"   )             )</f>
        <v/>
      </c>
      <c r="ID84" t="str">
        <f>IF(Data!$K85=ID$1, "",             IF(ISERR(SEARCH(ID$1,Data!$G85)),        "",          ";" &amp; VLOOKUP(ID$1,Data!$K:$M,3, FALSE) &amp; ",""" &amp; VLOOKUP(ID$1,Data!$K:$L,2, FALSE) &amp; """;"   )             )</f>
        <v/>
      </c>
      <c r="IE84" t="str">
        <f>IF(Data!$K85=IE$1, "",             IF(ISERR(SEARCH(IE$1,Data!$G85)),        "",          ";" &amp; VLOOKUP(IE$1,Data!$K:$M,3, FALSE) &amp; ",""" &amp; VLOOKUP(IE$1,Data!$K:$L,2, FALSE) &amp; """;"   )             )</f>
        <v/>
      </c>
      <c r="IF84" t="str">
        <f>IF(Data!$K85=IF$1, "",             IF(ISERR(SEARCH(IF$1,Data!$G85)),        "",          ";" &amp; VLOOKUP(IF$1,Data!$K:$M,3, FALSE) &amp; ",""" &amp; VLOOKUP(IF$1,Data!$K:$L,2, FALSE) &amp; """;"   )             )</f>
        <v/>
      </c>
      <c r="IG84" t="str">
        <f>IF(Data!$K85=IG$1, "",             IF(ISERR(SEARCH(IG$1,Data!$G85)),        "",          ";" &amp; VLOOKUP(IG$1,Data!$K:$M,3, FALSE) &amp; ",""" &amp; VLOOKUP(IG$1,Data!$K:$L,2, FALSE) &amp; """;"   )             )</f>
        <v/>
      </c>
      <c r="IH84" t="str">
        <f>IF(Data!$K85=IH$1, "",             IF(ISERR(SEARCH(IH$1,Data!$G85)),        "",          ";" &amp; VLOOKUP(IH$1,Data!$K:$M,3, FALSE) &amp; ",""" &amp; VLOOKUP(IH$1,Data!$K:$L,2, FALSE) &amp; """;"   )             )</f>
        <v/>
      </c>
      <c r="II84" t="str">
        <f>IF(Data!$K85=II$1, "",             IF(ISERR(SEARCH(II$1,Data!$G85)),        "",          ";" &amp; VLOOKUP(II$1,Data!$K:$M,3, FALSE) &amp; ",""" &amp; VLOOKUP(II$1,Data!$K:$L,2, FALSE) &amp; """;"   )             )</f>
        <v/>
      </c>
    </row>
    <row r="85" spans="1:243" x14ac:dyDescent="0.3">
      <c r="A85" t="str">
        <f>Data!K86</f>
        <v>Rune Haako</v>
      </c>
      <c r="B85" s="15">
        <f>VLOOKUP(Tableau36[[#This Row],[Character]],Data!K:M,3,FALSE)</f>
        <v>84</v>
      </c>
      <c r="C85" s="15" t="str">
        <f>VLOOKUP(Tableau36[[#This Row],[Character]],Data!K:L,2,FALSE)</f>
        <v>HUMAN</v>
      </c>
      <c r="D85" s="15" t="str">
        <f>SUBSTITUTE(     SUBSTITUTE(Tableau36[[#This Row],[character_id,character_type,friend_id,friend_type]],",""DROID""",""),    ",""HUMAN""", "")</f>
        <v>84,82/84,213</v>
      </c>
      <c r="E85" s="15" t="str">
        <f>IF(Tableau36[[#This Row],[With char''s id]] = "", "",    MID(Tableau36[[#This Row],[With char''s id]], 2, LEN(Tableau36[[#This Row],[With char''s id]])-1))</f>
        <v>84,"HUMAN",82,"HUMAN"/84,"HUMAN",213,"HUMAN"</v>
      </c>
      <c r="F85" s="15" t="str">
        <f>SUBSTITUTE(Tableau36[[#This Row],[List of friend''s id]],  "/",    "/" &amp; Tableau36[[#This Row],[Character''s id]] &amp; ",""" &amp; Tableau36[[#This Row],[Type]] &amp; """,")</f>
        <v>/84,"HUMAN",82,"HUMAN"/84,"HUMAN",213,"HUMAN"</v>
      </c>
      <c r="G85" t="str">
        <f>IF( Tableau36[[#This Row],[removed double semi-colon]]="", "", "/" &amp; MID(Tableau36[[#This Row],[removed double semi-colon]],2,LEN(Tableau36[[#This Row],[removed double semi-colon]]) - 2) )</f>
        <v>/82,"HUMAN"/213,"HUMAN"</v>
      </c>
      <c r="H85" t="str">
        <f>SUBSTITUTE(Tableau36[[#This Row],[Concatenation]],";;","/")</f>
        <v>;82,"HUMAN"/213,"HUMAN";</v>
      </c>
      <c r="I85" t="str">
        <f>_xlfn.CONCAT(Tableau4[#This Row])</f>
        <v>;82,"HUMAN";;213,"HUMAN";</v>
      </c>
      <c r="M85" t="str">
        <f>IF(Data!$K86=M$1, "",             IF(ISERR(SEARCH(M$1,Data!$G86)),        "",          ";" &amp; VLOOKUP(M$1,Data!$K:$M,3, FALSE) &amp; ",""" &amp; VLOOKUP(M$1,Data!$K:$L,2, FALSE) &amp; """;"   )             )</f>
        <v/>
      </c>
      <c r="N85" t="str">
        <f>IF(Data!$K86=N$1, "",             IF(ISERR(SEARCH(N$1,Data!$G86)),        "",          ";" &amp; VLOOKUP(N$1,Data!$K:$M,3, FALSE) &amp; ",""" &amp; VLOOKUP(N$1,Data!$K:$L,2, FALSE) &amp; """;"   )             )</f>
        <v/>
      </c>
      <c r="O85" t="str">
        <f>IF(Data!$K86=O$1, "",             IF(ISERR(SEARCH(O$1,Data!$G86)),        "",          ";" &amp; VLOOKUP(O$1,Data!$K:$M,3, FALSE) &amp; ",""" &amp; VLOOKUP(O$1,Data!$K:$L,2, FALSE) &amp; """;"   )             )</f>
        <v/>
      </c>
      <c r="P85" t="str">
        <f>IF(Data!$K86=P$1, "",             IF(ISERR(SEARCH(P$1,Data!$G86)),        "",          ";" &amp; VLOOKUP(P$1,Data!$K:$M,3, FALSE) &amp; ",""" &amp; VLOOKUP(P$1,Data!$K:$L,2, FALSE) &amp; """;"   )             )</f>
        <v/>
      </c>
      <c r="Q85" t="str">
        <f>IF(Data!$K86=Q$1, "",             IF(ISERR(SEARCH(Q$1,Data!$G86)),        "",          ";" &amp; VLOOKUP(Q$1,Data!$K:$M,3, FALSE) &amp; ",""" &amp; VLOOKUP(Q$1,Data!$K:$L,2, FALSE) &amp; """;"   )             )</f>
        <v/>
      </c>
      <c r="R85" t="str">
        <f>IF(Data!$K86=R$1, "",             IF(ISERR(SEARCH(R$1,Data!$G86)),        "",          ";" &amp; VLOOKUP(R$1,Data!$K:$M,3, FALSE) &amp; ",""" &amp; VLOOKUP(R$1,Data!$K:$L,2, FALSE) &amp; """;"   )             )</f>
        <v/>
      </c>
      <c r="S85" t="str">
        <f>IF(Data!$K86=S$1, "",             IF(ISERR(SEARCH(S$1,Data!$G86)),        "",          ";" &amp; VLOOKUP(S$1,Data!$K:$M,3, FALSE) &amp; ",""" &amp; VLOOKUP(S$1,Data!$K:$L,2, FALSE) &amp; """;"   )             )</f>
        <v/>
      </c>
      <c r="T85" t="str">
        <f>IF(Data!$K86=T$1, "",             IF(ISERR(SEARCH(T$1,Data!$G86)),        "",          ";" &amp; VLOOKUP(T$1,Data!$K:$M,3, FALSE) &amp; ",""" &amp; VLOOKUP(T$1,Data!$K:$L,2, FALSE) &amp; """;"   )             )</f>
        <v/>
      </c>
      <c r="U85" t="str">
        <f>IF(Data!$K86=U$1, "",             IF(ISERR(SEARCH(U$1,Data!$G86)),        "",          ";" &amp; VLOOKUP(U$1,Data!$K:$M,3, FALSE) &amp; ",""" &amp; VLOOKUP(U$1,Data!$K:$L,2, FALSE) &amp; """;"   )             )</f>
        <v/>
      </c>
      <c r="V85" t="str">
        <f>IF(Data!$K86=V$1, "",             IF(ISERR(SEARCH(V$1,Data!$G86)),        "",          ";" &amp; VLOOKUP(V$1,Data!$K:$M,3, FALSE) &amp; ",""" &amp; VLOOKUP(V$1,Data!$K:$L,2, FALSE) &amp; """;"   )             )</f>
        <v/>
      </c>
      <c r="W85" t="str">
        <f>IF(Data!$K86=W$1, "",             IF(ISERR(SEARCH(W$1,Data!$G86)),        "",          ";" &amp; VLOOKUP(W$1,Data!$K:$M,3, FALSE) &amp; ",""" &amp; VLOOKUP(W$1,Data!$K:$L,2, FALSE) &amp; """;"   )             )</f>
        <v/>
      </c>
      <c r="X85" t="str">
        <f>IF(Data!$K86=X$1, "",             IF(ISERR(SEARCH(X$1,Data!$G86)),        "",          ";" &amp; VLOOKUP(X$1,Data!$K:$M,3, FALSE) &amp; ",""" &amp; VLOOKUP(X$1,Data!$K:$L,2, FALSE) &amp; """;"   )             )</f>
        <v/>
      </c>
      <c r="Y85" t="str">
        <f>IF(Data!$K86=Y$1, "",             IF(ISERR(SEARCH(Y$1,Data!$G86)),        "",          ";" &amp; VLOOKUP(Y$1,Data!$K:$M,3, FALSE) &amp; ",""" &amp; VLOOKUP(Y$1,Data!$K:$L,2, FALSE) &amp; """;"   )             )</f>
        <v/>
      </c>
      <c r="Z85" t="str">
        <f>IF(Data!$K86=Z$1, "",             IF(ISERR(SEARCH(Z$1,Data!$G86)),        "",          ";" &amp; VLOOKUP(Z$1,Data!$K:$M,3, FALSE) &amp; ",""" &amp; VLOOKUP(Z$1,Data!$K:$L,2, FALSE) &amp; """;"   )             )</f>
        <v/>
      </c>
      <c r="AA85" t="str">
        <f>IF(Data!$K86=AA$1, "",             IF(ISERR(SEARCH(AA$1,Data!$G86)),        "",          ";" &amp; VLOOKUP(AA$1,Data!$K:$M,3, FALSE) &amp; ",""" &amp; VLOOKUP(AA$1,Data!$K:$L,2, FALSE) &amp; """;"   )             )</f>
        <v/>
      </c>
      <c r="AB85" t="str">
        <f>IF(Data!$K86=AB$1, "",             IF(ISERR(SEARCH(AB$1,Data!$G86)),        "",          ";" &amp; VLOOKUP(AB$1,Data!$K:$M,3, FALSE) &amp; ",""" &amp; VLOOKUP(AB$1,Data!$K:$L,2, FALSE) &amp; """;"   )             )</f>
        <v/>
      </c>
      <c r="AC85" t="str">
        <f>IF(Data!$K86=AC$1, "",             IF(ISERR(SEARCH(AC$1,Data!$G86)),        "",          ";" &amp; VLOOKUP(AC$1,Data!$K:$M,3, FALSE) &amp; ",""" &amp; VLOOKUP(AC$1,Data!$K:$L,2, FALSE) &amp; """;"   )             )</f>
        <v/>
      </c>
      <c r="AD85" t="str">
        <f>IF(Data!$K86=AD$1, "",             IF(ISERR(SEARCH(AD$1,Data!$G86)),        "",          ";" &amp; VLOOKUP(AD$1,Data!$K:$M,3, FALSE) &amp; ",""" &amp; VLOOKUP(AD$1,Data!$K:$L,2, FALSE) &amp; """;"   )             )</f>
        <v/>
      </c>
      <c r="AE85" t="str">
        <f>IF(Data!$K86=AE$1, "",             IF(ISERR(SEARCH(AE$1,Data!$G86)),        "",          ";" &amp; VLOOKUP(AE$1,Data!$K:$M,3, FALSE) &amp; ",""" &amp; VLOOKUP(AE$1,Data!$K:$L,2, FALSE) &amp; """;"   )             )</f>
        <v/>
      </c>
      <c r="AF85" t="str">
        <f>IF(Data!$K86=AF$1, "",             IF(ISERR(SEARCH(AF$1,Data!$G86)),        "",          ";" &amp; VLOOKUP(AF$1,Data!$K:$M,3, FALSE) &amp; ",""" &amp; VLOOKUP(AF$1,Data!$K:$L,2, FALSE) &amp; """;"   )             )</f>
        <v/>
      </c>
      <c r="AG85" t="str">
        <f>IF(Data!$K86=AG$1, "",             IF(ISERR(SEARCH(AG$1,Data!$G86)),        "",          ";" &amp; VLOOKUP(AG$1,Data!$K:$M,3, FALSE) &amp; ",""" &amp; VLOOKUP(AG$1,Data!$K:$L,2, FALSE) &amp; """;"   )             )</f>
        <v/>
      </c>
      <c r="AH85" t="str">
        <f>IF(Data!$K86=AH$1, "",             IF(ISERR(SEARCH(AH$1,Data!$G86)),        "",          ";" &amp; VLOOKUP(AH$1,Data!$K:$M,3, FALSE) &amp; ",""" &amp; VLOOKUP(AH$1,Data!$K:$L,2, FALSE) &amp; """;"   )             )</f>
        <v/>
      </c>
      <c r="AI85" t="str">
        <f>IF(Data!$K86=AI$1, "",             IF(ISERR(SEARCH(AI$1,Data!$G86)),        "",          ";" &amp; VLOOKUP(AI$1,Data!$K:$M,3, FALSE) &amp; ",""" &amp; VLOOKUP(AI$1,Data!$K:$L,2, FALSE) &amp; """;"   )             )</f>
        <v/>
      </c>
      <c r="AJ85" t="str">
        <f>IF(Data!$K86=AJ$1, "",             IF(ISERR(SEARCH(AJ$1,Data!$G86)),        "",          ";" &amp; VLOOKUP(AJ$1,Data!$K:$M,3, FALSE) &amp; ",""" &amp; VLOOKUP(AJ$1,Data!$K:$L,2, FALSE) &amp; """;"   )             )</f>
        <v/>
      </c>
      <c r="AK85" t="str">
        <f>IF(Data!$K86=AK$1, "",             IF(ISERR(SEARCH(AK$1,Data!$G86)),        "",          ";" &amp; VLOOKUP(AK$1,Data!$K:$M,3, FALSE) &amp; ",""" &amp; VLOOKUP(AK$1,Data!$K:$L,2, FALSE) &amp; """;"   )             )</f>
        <v/>
      </c>
      <c r="AL85" t="str">
        <f>IF(Data!$K86=AL$1, "",             IF(ISERR(SEARCH(AL$1,Data!$G86)),        "",          ";" &amp; VLOOKUP(AL$1,Data!$K:$M,3, FALSE) &amp; ",""" &amp; VLOOKUP(AL$1,Data!$K:$L,2, FALSE) &amp; """;"   )             )</f>
        <v/>
      </c>
      <c r="AM85" t="str">
        <f>IF(Data!$K86=AM$1, "",             IF(ISERR(SEARCH(AM$1,Data!$G86)),        "",          ";" &amp; VLOOKUP(AM$1,Data!$K:$M,3, FALSE) &amp; ",""" &amp; VLOOKUP(AM$1,Data!$K:$L,2, FALSE) &amp; """;"   )             )</f>
        <v/>
      </c>
      <c r="AN85" t="str">
        <f>IF(Data!$K86=AN$1, "",             IF(ISERR(SEARCH(AN$1,Data!$G86)),        "",          ";" &amp; VLOOKUP(AN$1,Data!$K:$M,3, FALSE) &amp; ",""" &amp; VLOOKUP(AN$1,Data!$K:$L,2, FALSE) &amp; """;"   )             )</f>
        <v/>
      </c>
      <c r="AO85" t="str">
        <f>IF(Data!$K86=AO$1, "",             IF(ISERR(SEARCH(AO$1,Data!$G86)),        "",          ";" &amp; VLOOKUP(AO$1,Data!$K:$M,3, FALSE) &amp; ",""" &amp; VLOOKUP(AO$1,Data!$K:$L,2, FALSE) &amp; """;"   )             )</f>
        <v/>
      </c>
      <c r="AP85" t="str">
        <f>IF(Data!$K86=AP$1, "",             IF(ISERR(SEARCH(AP$1,Data!$G86)),        "",          ";" &amp; VLOOKUP(AP$1,Data!$K:$M,3, FALSE) &amp; ",""" &amp; VLOOKUP(AP$1,Data!$K:$L,2, FALSE) &amp; """;"   )             )</f>
        <v/>
      </c>
      <c r="AQ85" t="str">
        <f>IF(Data!$K86=AQ$1, "",             IF(ISERR(SEARCH(AQ$1,Data!$G86)),        "",          ";" &amp; VLOOKUP(AQ$1,Data!$K:$M,3, FALSE) &amp; ",""" &amp; VLOOKUP(AQ$1,Data!$K:$L,2, FALSE) &amp; """;"   )             )</f>
        <v/>
      </c>
      <c r="AR85" t="str">
        <f>IF(Data!$K86=AR$1, "",             IF(ISERR(SEARCH(AR$1,Data!$G86)),        "",          ";" &amp; VLOOKUP(AR$1,Data!$K:$M,3, FALSE) &amp; ",""" &amp; VLOOKUP(AR$1,Data!$K:$L,2, FALSE) &amp; """;"   )             )</f>
        <v/>
      </c>
      <c r="AS85" t="str">
        <f>IF(Data!$K86=AS$1, "",             IF(ISERR(SEARCH(AS$1,Data!$G86)),        "",          ";" &amp; VLOOKUP(AS$1,Data!$K:$M,3, FALSE) &amp; ",""" &amp; VLOOKUP(AS$1,Data!$K:$L,2, FALSE) &amp; """;"   )             )</f>
        <v/>
      </c>
      <c r="AT85" t="str">
        <f>IF(Data!$K86=AT$1, "",             IF(ISERR(SEARCH(AT$1,Data!$G86)),        "",          ";" &amp; VLOOKUP(AT$1,Data!$K:$M,3, FALSE) &amp; ",""" &amp; VLOOKUP(AT$1,Data!$K:$L,2, FALSE) &amp; """;"   )             )</f>
        <v/>
      </c>
      <c r="AU85" t="str">
        <f>IF(Data!$K86=AU$1, "",             IF(ISERR(SEARCH(AU$1,Data!$G86)),        "",          ";" &amp; VLOOKUP(AU$1,Data!$K:$M,3, FALSE) &amp; ",""" &amp; VLOOKUP(AU$1,Data!$K:$L,2, FALSE) &amp; """;"   )             )</f>
        <v/>
      </c>
      <c r="AV85" t="str">
        <f>IF(Data!$K86=AV$1, "",             IF(ISERR(SEARCH(AV$1,Data!$G86)),        "",          ";" &amp; VLOOKUP(AV$1,Data!$K:$M,3, FALSE) &amp; ",""" &amp; VLOOKUP(AV$1,Data!$K:$L,2, FALSE) &amp; """;"   )             )</f>
        <v/>
      </c>
      <c r="AW85" t="str">
        <f>IF(Data!$K86=AW$1, "",             IF(ISERR(SEARCH(AW$1,Data!$G86)),        "",          ";" &amp; VLOOKUP(AW$1,Data!$K:$M,3, FALSE) &amp; ",""" &amp; VLOOKUP(AW$1,Data!$K:$L,2, FALSE) &amp; """;"   )             )</f>
        <v/>
      </c>
      <c r="AX85" t="str">
        <f>IF(Data!$K86=AX$1, "",             IF(ISERR(SEARCH(AX$1,Data!$G86)),        "",          ";" &amp; VLOOKUP(AX$1,Data!$K:$M,3, FALSE) &amp; ",""" &amp; VLOOKUP(AX$1,Data!$K:$L,2, FALSE) &amp; """;"   )             )</f>
        <v/>
      </c>
      <c r="AY85" t="str">
        <f>IF(Data!$K86=AY$1, "",             IF(ISERR(SEARCH(AY$1,Data!$G86)),        "",          ";" &amp; VLOOKUP(AY$1,Data!$K:$M,3, FALSE) &amp; ",""" &amp; VLOOKUP(AY$1,Data!$K:$L,2, FALSE) &amp; """;"   )             )</f>
        <v/>
      </c>
      <c r="AZ85" t="str">
        <f>IF(Data!$K86=AZ$1, "",             IF(ISERR(SEARCH(AZ$1,Data!$G86)),        "",          ";" &amp; VLOOKUP(AZ$1,Data!$K:$M,3, FALSE) &amp; ",""" &amp; VLOOKUP(AZ$1,Data!$K:$L,2, FALSE) &amp; """;"   )             )</f>
        <v/>
      </c>
      <c r="BA85" t="str">
        <f>IF(Data!$K86=BA$1, "",             IF(ISERR(SEARCH(BA$1,Data!$G86)),        "",          ";" &amp; VLOOKUP(BA$1,Data!$K:$M,3, FALSE) &amp; ",""" &amp; VLOOKUP(BA$1,Data!$K:$L,2, FALSE) &amp; """;"   )             )</f>
        <v/>
      </c>
      <c r="BB85" t="str">
        <f>IF(Data!$K86=BB$1, "",             IF(ISERR(SEARCH(BB$1,Data!$G86)),        "",          ";" &amp; VLOOKUP(BB$1,Data!$K:$M,3, FALSE) &amp; ",""" &amp; VLOOKUP(BB$1,Data!$K:$L,2, FALSE) &amp; """;"   )             )</f>
        <v/>
      </c>
      <c r="BC85" t="str">
        <f>IF(Data!$K86=BC$1, "",             IF(ISERR(SEARCH(BC$1,Data!$G86)),        "",          ";" &amp; VLOOKUP(BC$1,Data!$K:$M,3, FALSE) &amp; ",""" &amp; VLOOKUP(BC$1,Data!$K:$L,2, FALSE) &amp; """;"   )             )</f>
        <v/>
      </c>
      <c r="BD85" t="str">
        <f>IF(Data!$K86=BD$1, "",             IF(ISERR(SEARCH(BD$1,Data!$G86)),        "",          ";" &amp; VLOOKUP(BD$1,Data!$K:$M,3, FALSE) &amp; ",""" &amp; VLOOKUP(BD$1,Data!$K:$L,2, FALSE) &amp; """;"   )             )</f>
        <v/>
      </c>
      <c r="BE85" t="str">
        <f>IF(Data!$K86=BE$1, "",             IF(ISERR(SEARCH(BE$1,Data!$G86)),        "",          ";" &amp; VLOOKUP(BE$1,Data!$K:$M,3, FALSE) &amp; ",""" &amp; VLOOKUP(BE$1,Data!$K:$L,2, FALSE) &amp; """;"   )             )</f>
        <v/>
      </c>
      <c r="BF85" t="str">
        <f>IF(Data!$K86=BF$1, "",             IF(ISERR(SEARCH(BF$1,Data!$G86)),        "",          ";" &amp; VLOOKUP(BF$1,Data!$K:$M,3, FALSE) &amp; ",""" &amp; VLOOKUP(BF$1,Data!$K:$L,2, FALSE) &amp; """;"   )             )</f>
        <v/>
      </c>
      <c r="BG85" t="str">
        <f>IF(Data!$K86=BG$1, "",             IF(ISERR(SEARCH(BG$1,Data!$G86)),        "",          ";" &amp; VLOOKUP(BG$1,Data!$K:$M,3, FALSE) &amp; ",""" &amp; VLOOKUP(BG$1,Data!$K:$L,2, FALSE) &amp; """;"   )             )</f>
        <v/>
      </c>
      <c r="BH85" t="str">
        <f>IF(Data!$K86=BH$1, "",             IF(ISERR(SEARCH(BH$1,Data!$G86)),        "",          ";" &amp; VLOOKUP(BH$1,Data!$K:$M,3, FALSE) &amp; ",""" &amp; VLOOKUP(BH$1,Data!$K:$L,2, FALSE) &amp; """;"   )             )</f>
        <v/>
      </c>
      <c r="BI85" t="str">
        <f>IF(Data!$K86=BI$1, "",             IF(ISERR(SEARCH(BI$1,Data!$G86)),        "",          ";" &amp; VLOOKUP(BI$1,Data!$K:$M,3, FALSE) &amp; ",""" &amp; VLOOKUP(BI$1,Data!$K:$L,2, FALSE) &amp; """;"   )             )</f>
        <v/>
      </c>
      <c r="BJ85" t="str">
        <f>IF(Data!$K86=BJ$1, "",             IF(ISERR(SEARCH(BJ$1,Data!$G86)),        "",          ";" &amp; VLOOKUP(BJ$1,Data!$K:$M,3, FALSE) &amp; ",""" &amp; VLOOKUP(BJ$1,Data!$K:$L,2, FALSE) &amp; """;"   )             )</f>
        <v/>
      </c>
      <c r="BK85" t="str">
        <f>IF(Data!$K86=BK$1, "",             IF(ISERR(SEARCH(BK$1,Data!$G86)),        "",          ";" &amp; VLOOKUP(BK$1,Data!$K:$M,3, FALSE) &amp; ",""" &amp; VLOOKUP(BK$1,Data!$K:$L,2, FALSE) &amp; """;"   )             )</f>
        <v/>
      </c>
      <c r="BL85" t="str">
        <f>IF(Data!$K86=BL$1, "",             IF(ISERR(SEARCH(BL$1,Data!$G86)),        "",          ";" &amp; VLOOKUP(BL$1,Data!$K:$M,3, FALSE) &amp; ",""" &amp; VLOOKUP(BL$1,Data!$K:$L,2, FALSE) &amp; """;"   )             )</f>
        <v/>
      </c>
      <c r="BM85" t="str">
        <f>IF(Data!$K86=BM$1, "",             IF(ISERR(SEARCH(BM$1,Data!$G86)),        "",          ";" &amp; VLOOKUP(BM$1,Data!$K:$M,3, FALSE) &amp; ",""" &amp; VLOOKUP(BM$1,Data!$K:$L,2, FALSE) &amp; """;"   )             )</f>
        <v/>
      </c>
      <c r="BN85" t="str">
        <f>IF(Data!$K86=BN$1, "",             IF(ISERR(SEARCH(BN$1,Data!$G86)),        "",          ";" &amp; VLOOKUP(BN$1,Data!$K:$M,3, FALSE) &amp; ",""" &amp; VLOOKUP(BN$1,Data!$K:$L,2, FALSE) &amp; """;"   )             )</f>
        <v/>
      </c>
      <c r="BO85" t="str">
        <f>IF(Data!$K86=BO$1, "",             IF(ISERR(SEARCH(BO$1,Data!$G86)),        "",          ";" &amp; VLOOKUP(BO$1,Data!$K:$M,3, FALSE) &amp; ",""" &amp; VLOOKUP(BO$1,Data!$K:$L,2, FALSE) &amp; """;"   )             )</f>
        <v/>
      </c>
      <c r="BP85" t="str">
        <f>IF(Data!$K86=BP$1, "",             IF(ISERR(SEARCH(BP$1,Data!$G86)),        "",          ";" &amp; VLOOKUP(BP$1,Data!$K:$M,3, FALSE) &amp; ",""" &amp; VLOOKUP(BP$1,Data!$K:$L,2, FALSE) &amp; """;"   )             )</f>
        <v/>
      </c>
      <c r="BQ85" t="str">
        <f>IF(Data!$K86=BQ$1, "",             IF(ISERR(SEARCH(BQ$1,Data!$G86)),        "",          ";" &amp; VLOOKUP(BQ$1,Data!$K:$M,3, FALSE) &amp; ",""" &amp; VLOOKUP(BQ$1,Data!$K:$L,2, FALSE) &amp; """;"   )             )</f>
        <v/>
      </c>
      <c r="BR85" t="str">
        <f>IF(Data!$K86=BR$1, "",             IF(ISERR(SEARCH(BR$1,Data!$G86)),        "",          ";" &amp; VLOOKUP(BR$1,Data!$K:$M,3, FALSE) &amp; ",""" &amp; VLOOKUP(BR$1,Data!$K:$L,2, FALSE) &amp; """;"   )             )</f>
        <v/>
      </c>
      <c r="BS85" t="str">
        <f>IF(Data!$K86=BS$1, "",             IF(ISERR(SEARCH(BS$1,Data!$G86)),        "",          ";" &amp; VLOOKUP(BS$1,Data!$K:$M,3, FALSE) &amp; ",""" &amp; VLOOKUP(BS$1,Data!$K:$L,2, FALSE) &amp; """;"   )             )</f>
        <v/>
      </c>
      <c r="BT85" t="str">
        <f>IF(Data!$K86=BT$1, "",             IF(ISERR(SEARCH(BT$1,Data!$G86)),        "",          ";" &amp; VLOOKUP(BT$1,Data!$K:$M,3, FALSE) &amp; ",""" &amp; VLOOKUP(BT$1,Data!$K:$L,2, FALSE) &amp; """;"   )             )</f>
        <v/>
      </c>
      <c r="BU85" t="str">
        <f>IF(Data!$K86=BU$1, "",             IF(ISERR(SEARCH(BU$1,Data!$G86)),        "",          ";" &amp; VLOOKUP(BU$1,Data!$K:$M,3, FALSE) &amp; ",""" &amp; VLOOKUP(BU$1,Data!$K:$L,2, FALSE) &amp; """;"   )             )</f>
        <v/>
      </c>
      <c r="BV85" t="str">
        <f>IF(Data!$K86=BV$1, "",             IF(ISERR(SEARCH(BV$1,Data!$G86)),        "",          ";" &amp; VLOOKUP(BV$1,Data!$K:$M,3, FALSE) &amp; ",""" &amp; VLOOKUP(BV$1,Data!$K:$L,2, FALSE) &amp; """;"   )             )</f>
        <v/>
      </c>
      <c r="BW85" t="str">
        <f>IF(Data!$K86=BW$1, "",             IF(ISERR(SEARCH(BW$1,Data!$G86)),        "",          ";" &amp; VLOOKUP(BW$1,Data!$K:$M,3, FALSE) &amp; ",""" &amp; VLOOKUP(BW$1,Data!$K:$L,2, FALSE) &amp; """;"   )             )</f>
        <v/>
      </c>
      <c r="BX85" t="str">
        <f>IF(Data!$K86=BX$1, "",             IF(ISERR(SEARCH(BX$1,Data!$G86)),        "",          ";" &amp; VLOOKUP(BX$1,Data!$K:$M,3, FALSE) &amp; ",""" &amp; VLOOKUP(BX$1,Data!$K:$L,2, FALSE) &amp; """;"   )             )</f>
        <v/>
      </c>
      <c r="BY85" t="str">
        <f>IF(Data!$K86=BY$1, "",             IF(ISERR(SEARCH(BY$1,Data!$G86)),        "",          ";" &amp; VLOOKUP(BY$1,Data!$K:$M,3, FALSE) &amp; ",""" &amp; VLOOKUP(BY$1,Data!$K:$L,2, FALSE) &amp; """;"   )             )</f>
        <v/>
      </c>
      <c r="BZ85" t="str">
        <f>IF(Data!$K86=BZ$1, "",             IF(ISERR(SEARCH(BZ$1,Data!$G86)),        "",          ";" &amp; VLOOKUP(BZ$1,Data!$K:$M,3, FALSE) &amp; ",""" &amp; VLOOKUP(BZ$1,Data!$K:$L,2, FALSE) &amp; """;"   )             )</f>
        <v/>
      </c>
      <c r="CA85" t="str">
        <f>IF(Data!$K86=CA$1, "",             IF(ISERR(SEARCH(CA$1,Data!$G86)),        "",          ";" &amp; VLOOKUP(CA$1,Data!$K:$M,3, FALSE) &amp; ",""" &amp; VLOOKUP(CA$1,Data!$K:$L,2, FALSE) &amp; """;"   )             )</f>
        <v>;82,"HUMAN";</v>
      </c>
      <c r="CB85" t="str">
        <f>IF(Data!$K86=CB$1, "",             IF(ISERR(SEARCH(CB$1,Data!$G86)),        "",          ";" &amp; VLOOKUP(CB$1,Data!$K:$M,3, FALSE) &amp; ",""" &amp; VLOOKUP(CB$1,Data!$K:$L,2, FALSE) &amp; """;"   )             )</f>
        <v/>
      </c>
      <c r="CC85" t="str">
        <f>IF(Data!$K86=CC$1, "",             IF(ISERR(SEARCH(CC$1,Data!$G86)),        "",          ";" &amp; VLOOKUP(CC$1,Data!$K:$M,3, FALSE) &amp; ",""" &amp; VLOOKUP(CC$1,Data!$K:$L,2, FALSE) &amp; """;"   )             )</f>
        <v/>
      </c>
      <c r="CD85" t="str">
        <f>IF(Data!$K86=CD$1, "",             IF(ISERR(SEARCH(CD$1,Data!$G86)),        "",          ";" &amp; VLOOKUP(CD$1,Data!$K:$M,3, FALSE) &amp; ",""" &amp; VLOOKUP(CD$1,Data!$K:$L,2, FALSE) &amp; """;"   )             )</f>
        <v/>
      </c>
      <c r="CE85" t="str">
        <f>IF(Data!$K86=CE$1, "",             IF(ISERR(SEARCH(CE$1,Data!$G86)),        "",          ";" &amp; VLOOKUP(CE$1,Data!$K:$M,3, FALSE) &amp; ",""" &amp; VLOOKUP(CE$1,Data!$K:$L,2, FALSE) &amp; """;"   )             )</f>
        <v/>
      </c>
      <c r="CF85" t="str">
        <f>IF(Data!$K86=CF$1, "",             IF(ISERR(SEARCH(CF$1,Data!$G86)),        "",          ";" &amp; VLOOKUP(CF$1,Data!$K:$M,3, FALSE) &amp; ",""" &amp; VLOOKUP(CF$1,Data!$K:$L,2, FALSE) &amp; """;"   )             )</f>
        <v/>
      </c>
      <c r="CG85" t="str">
        <f>IF(Data!$K86=CG$1, "",             IF(ISERR(SEARCH(CG$1,Data!$G86)),        "",          ";" &amp; VLOOKUP(CG$1,Data!$K:$M,3, FALSE) &amp; ",""" &amp; VLOOKUP(CG$1,Data!$K:$L,2, FALSE) &amp; """;"   )             )</f>
        <v/>
      </c>
      <c r="CH85" t="str">
        <f>IF(Data!$K86=CH$1, "",             IF(ISERR(SEARCH(CH$1,Data!$G86)),        "",          ";" &amp; VLOOKUP(CH$1,Data!$K:$M,3, FALSE) &amp; ",""" &amp; VLOOKUP(CH$1,Data!$K:$L,2, FALSE) &amp; """;"   )             )</f>
        <v/>
      </c>
      <c r="CI85" t="str">
        <f>IF(Data!$K86=CI$1, "",             IF(ISERR(SEARCH(CI$1,Data!$G86)),        "",          ";" &amp; VLOOKUP(CI$1,Data!$K:$M,3, FALSE) &amp; ",""" &amp; VLOOKUP(CI$1,Data!$K:$L,2, FALSE) &amp; """;"   )             )</f>
        <v/>
      </c>
      <c r="CJ85" t="str">
        <f>IF(Data!$K86=CJ$1, "",             IF(ISERR(SEARCH(CJ$1,Data!$G86)),        "",          ";" &amp; VLOOKUP(CJ$1,Data!$K:$M,3, FALSE) &amp; ",""" &amp; VLOOKUP(CJ$1,Data!$K:$L,2, FALSE) &amp; """;"   )             )</f>
        <v/>
      </c>
      <c r="CK85" t="str">
        <f>IF(Data!$K86=CK$1, "",             IF(ISERR(SEARCH(CK$1,Data!$G86)),        "",          ";" &amp; VLOOKUP(CK$1,Data!$K:$M,3, FALSE) &amp; ",""" &amp; VLOOKUP(CK$1,Data!$K:$L,2, FALSE) &amp; """;"   )             )</f>
        <v/>
      </c>
      <c r="CL85" t="str">
        <f>IF(Data!$K86=CL$1, "",             IF(ISERR(SEARCH(CL$1,Data!$G86)),        "",          ";" &amp; VLOOKUP(CL$1,Data!$K:$M,3, FALSE) &amp; ",""" &amp; VLOOKUP(CL$1,Data!$K:$L,2, FALSE) &amp; """;"   )             )</f>
        <v/>
      </c>
      <c r="CM85" t="str">
        <f>IF(Data!$K86=CM$1, "",             IF(ISERR(SEARCH(CM$1,Data!$G86)),        "",          ";" &amp; VLOOKUP(CM$1,Data!$K:$M,3, FALSE) &amp; ",""" &amp; VLOOKUP(CM$1,Data!$K:$L,2, FALSE) &amp; """;"   )             )</f>
        <v/>
      </c>
      <c r="CN85" t="str">
        <f>IF(Data!$K86=CN$1, "",             IF(ISERR(SEARCH(CN$1,Data!$G86)),        "",          ";" &amp; VLOOKUP(CN$1,Data!$K:$M,3, FALSE) &amp; ",""" &amp; VLOOKUP(CN$1,Data!$K:$L,2, FALSE) &amp; """;"   )             )</f>
        <v/>
      </c>
      <c r="CO85" t="str">
        <f>IF(Data!$K86=CO$1, "",             IF(ISERR(SEARCH(CO$1,Data!$G86)),        "",          ";" &amp; VLOOKUP(CO$1,Data!$K:$M,3, FALSE) &amp; ",""" &amp; VLOOKUP(CO$1,Data!$K:$L,2, FALSE) &amp; """;"   )             )</f>
        <v/>
      </c>
      <c r="CP85" t="str">
        <f>IF(Data!$K86=CP$1, "",             IF(ISERR(SEARCH(CP$1,Data!$G86)),        "",          ";" &amp; VLOOKUP(CP$1,Data!$K:$M,3, FALSE) &amp; ",""" &amp; VLOOKUP(CP$1,Data!$K:$L,2, FALSE) &amp; """;"   )             )</f>
        <v/>
      </c>
      <c r="CQ85" t="str">
        <f>IF(Data!$K86=CQ$1, "",             IF(ISERR(SEARCH(CQ$1,Data!$G86)),        "",          ";" &amp; VLOOKUP(CQ$1,Data!$K:$M,3, FALSE) &amp; ",""" &amp; VLOOKUP(CQ$1,Data!$K:$L,2, FALSE) &amp; """;"   )             )</f>
        <v/>
      </c>
      <c r="CR85" t="str">
        <f>IF(Data!$K86=CR$1, "",             IF(ISERR(SEARCH(CR$1,Data!$G86)),        "",          ";" &amp; VLOOKUP(CR$1,Data!$K:$M,3, FALSE) &amp; ",""" &amp; VLOOKUP(CR$1,Data!$K:$L,2, FALSE) &amp; """;"   )             )</f>
        <v/>
      </c>
      <c r="CS85" t="str">
        <f>IF(Data!$K86=CS$1, "",             IF(ISERR(SEARCH(CS$1,Data!$G86)),        "",          ";" &amp; VLOOKUP(CS$1,Data!$K:$M,3, FALSE) &amp; ",""" &amp; VLOOKUP(CS$1,Data!$K:$L,2, FALSE) &amp; """;"   )             )</f>
        <v/>
      </c>
      <c r="CT85" t="str">
        <f>IF(Data!$K86=CT$1, "",             IF(ISERR(SEARCH(CT$1,Data!$G86)),        "",          ";" &amp; VLOOKUP(CT$1,Data!$K:$M,3, FALSE) &amp; ",""" &amp; VLOOKUP(CT$1,Data!$K:$L,2, FALSE) &amp; """;"   )             )</f>
        <v/>
      </c>
      <c r="CU85" t="str">
        <f>IF(Data!$K86=CU$1, "",             IF(ISERR(SEARCH(CU$1,Data!$G86)),        "",          ";" &amp; VLOOKUP(CU$1,Data!$K:$M,3, FALSE) &amp; ",""" &amp; VLOOKUP(CU$1,Data!$K:$L,2, FALSE) &amp; """;"   )             )</f>
        <v/>
      </c>
      <c r="CV85" t="str">
        <f>IF(Data!$K86=CV$1, "",             IF(ISERR(SEARCH(CV$1,Data!$G86)),        "",          ";" &amp; VLOOKUP(CV$1,Data!$K:$M,3, FALSE) &amp; ",""" &amp; VLOOKUP(CV$1,Data!$K:$L,2, FALSE) &amp; """;"   )             )</f>
        <v/>
      </c>
      <c r="CW85" t="str">
        <f>IF(Data!$K86=CW$1, "",             IF(ISERR(SEARCH(CW$1,Data!$G86)),        "",          ";" &amp; VLOOKUP(CW$1,Data!$K:$M,3, FALSE) &amp; ",""" &amp; VLOOKUP(CW$1,Data!$K:$L,2, FALSE) &amp; """;"   )             )</f>
        <v/>
      </c>
      <c r="CX85" t="str">
        <f>IF(Data!$K86=CX$1, "",             IF(ISERR(SEARCH(CX$1,Data!$G86)),        "",          ";" &amp; VLOOKUP(CX$1,Data!$K:$M,3, FALSE) &amp; ",""" &amp; VLOOKUP(CX$1,Data!$K:$L,2, FALSE) &amp; """;"   )             )</f>
        <v/>
      </c>
      <c r="CY85" t="str">
        <f>IF(Data!$K86=CY$1, "",             IF(ISERR(SEARCH(CY$1,Data!$G86)),        "",          ";" &amp; VLOOKUP(CY$1,Data!$K:$M,3, FALSE) &amp; ",""" &amp; VLOOKUP(CY$1,Data!$K:$L,2, FALSE) &amp; """;"   )             )</f>
        <v/>
      </c>
      <c r="CZ85" t="str">
        <f>IF(Data!$K86=CZ$1, "",             IF(ISERR(SEARCH(CZ$1,Data!$G86)),        "",          ";" &amp; VLOOKUP(CZ$1,Data!$K:$M,3, FALSE) &amp; ",""" &amp; VLOOKUP(CZ$1,Data!$K:$L,2, FALSE) &amp; """;"   )             )</f>
        <v/>
      </c>
      <c r="DA85" t="str">
        <f>IF(Data!$K86=DA$1, "",             IF(ISERR(SEARCH(DA$1,Data!$G86)),        "",          ";" &amp; VLOOKUP(DA$1,Data!$K:$M,3, FALSE) &amp; ",""" &amp; VLOOKUP(DA$1,Data!$K:$L,2, FALSE) &amp; """;"   )             )</f>
        <v/>
      </c>
      <c r="DB85" t="str">
        <f>IF(Data!$K86=DB$1, "",             IF(ISERR(SEARCH(DB$1,Data!$G86)),        "",          ";" &amp; VLOOKUP(DB$1,Data!$K:$M,3, FALSE) &amp; ",""" &amp; VLOOKUP(DB$1,Data!$K:$L,2, FALSE) &amp; """;"   )             )</f>
        <v/>
      </c>
      <c r="DC85" t="str">
        <f>IF(Data!$K86=DC$1, "",             IF(ISERR(SEARCH(DC$1,Data!$G86)),        "",          ";" &amp; VLOOKUP(DC$1,Data!$K:$M,3, FALSE) &amp; ",""" &amp; VLOOKUP(DC$1,Data!$K:$L,2, FALSE) &amp; """;"   )             )</f>
        <v/>
      </c>
      <c r="DD85" t="str">
        <f>IF(Data!$K86=DD$1, "",             IF(ISERR(SEARCH(DD$1,Data!$G86)),        "",          ";" &amp; VLOOKUP(DD$1,Data!$K:$M,3, FALSE) &amp; ",""" &amp; VLOOKUP(DD$1,Data!$K:$L,2, FALSE) &amp; """;"   )             )</f>
        <v/>
      </c>
      <c r="DE85" t="str">
        <f>IF(Data!$K86=DE$1, "",             IF(ISERR(SEARCH(DE$1,Data!$G86)),        "",          ";" &amp; VLOOKUP(DE$1,Data!$K:$M,3, FALSE) &amp; ",""" &amp; VLOOKUP(DE$1,Data!$K:$L,2, FALSE) &amp; """;"   )             )</f>
        <v/>
      </c>
      <c r="DF85" t="str">
        <f>IF(Data!$K86=DF$1, "",             IF(ISERR(SEARCH(DF$1,Data!$G86)),        "",          ";" &amp; VLOOKUP(DF$1,Data!$K:$M,3, FALSE) &amp; ",""" &amp; VLOOKUP(DF$1,Data!$K:$L,2, FALSE) &amp; """;"   )             )</f>
        <v/>
      </c>
      <c r="DG85" t="str">
        <f>IF(Data!$K86=DG$1, "",             IF(ISERR(SEARCH(DG$1,Data!$G86)),        "",          ";" &amp; VLOOKUP(DG$1,Data!$K:$M,3, FALSE) &amp; ",""" &amp; VLOOKUP(DG$1,Data!$K:$L,2, FALSE) &amp; """;"   )             )</f>
        <v/>
      </c>
      <c r="DH85" t="str">
        <f>IF(Data!$K86=DH$1, "",             IF(ISERR(SEARCH(DH$1,Data!$G86)),        "",          ";" &amp; VLOOKUP(DH$1,Data!$K:$M,3, FALSE) &amp; ",""" &amp; VLOOKUP(DH$1,Data!$K:$L,2, FALSE) &amp; """;"   )             )</f>
        <v/>
      </c>
      <c r="DI85" t="str">
        <f>IF(Data!$K86=DI$1, "",             IF(ISERR(SEARCH(DI$1,Data!$G86)),        "",          ";" &amp; VLOOKUP(DI$1,Data!$K:$M,3, FALSE) &amp; ",""" &amp; VLOOKUP(DI$1,Data!$K:$L,2, FALSE) &amp; """;"   )             )</f>
        <v/>
      </c>
      <c r="DJ85" t="str">
        <f>IF(Data!$K86=DJ$1, "",             IF(ISERR(SEARCH(DJ$1,Data!$G86)),        "",          ";" &amp; VLOOKUP(DJ$1,Data!$K:$M,3, FALSE) &amp; ",""" &amp; VLOOKUP(DJ$1,Data!$K:$L,2, FALSE) &amp; """;"   )             )</f>
        <v/>
      </c>
      <c r="DK85" t="str">
        <f>IF(Data!$K86=DK$1, "",             IF(ISERR(SEARCH(DK$1,Data!$G86)),        "",          ";" &amp; VLOOKUP(DK$1,Data!$K:$M,3, FALSE) &amp; ",""" &amp; VLOOKUP(DK$1,Data!$K:$L,2, FALSE) &amp; """;"   )             )</f>
        <v/>
      </c>
      <c r="DL85" t="str">
        <f>IF(Data!$K86=DL$1, "",             IF(ISERR(SEARCH(DL$1,Data!$G86)),        "",          ";" &amp; VLOOKUP(DL$1,Data!$K:$M,3, FALSE) &amp; ",""" &amp; VLOOKUP(DL$1,Data!$K:$L,2, FALSE) &amp; """;"   )             )</f>
        <v/>
      </c>
      <c r="DM85" t="str">
        <f>IF(Data!$K86=DM$1, "",             IF(ISERR(SEARCH(DM$1,Data!$G86)),        "",          ";" &amp; VLOOKUP(DM$1,Data!$K:$M,3, FALSE) &amp; ",""" &amp; VLOOKUP(DM$1,Data!$K:$L,2, FALSE) &amp; """;"   )             )</f>
        <v/>
      </c>
      <c r="DN85" t="str">
        <f>IF(Data!$K86=DN$1, "",             IF(ISERR(SEARCH(DN$1,Data!$G86)),        "",          ";" &amp; VLOOKUP(DN$1,Data!$K:$M,3, FALSE) &amp; ",""" &amp; VLOOKUP(DN$1,Data!$K:$L,2, FALSE) &amp; """;"   )             )</f>
        <v/>
      </c>
      <c r="DO85" t="str">
        <f>IF(Data!$K86=DO$1, "",             IF(ISERR(SEARCH(DO$1,Data!$G86)),        "",          ";" &amp; VLOOKUP(DO$1,Data!$K:$M,3, FALSE) &amp; ",""" &amp; VLOOKUP(DO$1,Data!$K:$L,2, FALSE) &amp; """;"   )             )</f>
        <v/>
      </c>
      <c r="DP85" t="str">
        <f>IF(Data!$K86=DP$1, "",             IF(ISERR(SEARCH(DP$1,Data!$G86)),        "",          ";" &amp; VLOOKUP(DP$1,Data!$K:$M,3, FALSE) &amp; ",""" &amp; VLOOKUP(DP$1,Data!$K:$L,2, FALSE) &amp; """;"   )             )</f>
        <v/>
      </c>
      <c r="DQ85" t="str">
        <f>IF(Data!$K86=DQ$1, "",             IF(ISERR(SEARCH(DQ$1,Data!$G86)),        "",          ";" &amp; VLOOKUP(DQ$1,Data!$K:$M,3, FALSE) &amp; ",""" &amp; VLOOKUP(DQ$1,Data!$K:$L,2, FALSE) &amp; """;"   )             )</f>
        <v/>
      </c>
      <c r="DR85" t="str">
        <f>IF(Data!$K86=DR$1, "",             IF(ISERR(SEARCH(DR$1,Data!$G86)),        "",          ";" &amp; VLOOKUP(DR$1,Data!$K:$M,3, FALSE) &amp; ",""" &amp; VLOOKUP(DR$1,Data!$K:$L,2, FALSE) &amp; """;"   )             )</f>
        <v/>
      </c>
      <c r="DS85" t="str">
        <f>IF(Data!$K86=DS$1, "",             IF(ISERR(SEARCH(DS$1,Data!$G86)),        "",          ";" &amp; VLOOKUP(DS$1,Data!$K:$M,3, FALSE) &amp; ",""" &amp; VLOOKUP(DS$1,Data!$K:$L,2, FALSE) &amp; """;"   )             )</f>
        <v/>
      </c>
      <c r="DT85" t="str">
        <f>IF(Data!$K86=DT$1, "",             IF(ISERR(SEARCH(DT$1,Data!$G86)),        "",          ";" &amp; VLOOKUP(DT$1,Data!$K:$M,3, FALSE) &amp; ",""" &amp; VLOOKUP(DT$1,Data!$K:$L,2, FALSE) &amp; """;"   )             )</f>
        <v/>
      </c>
      <c r="DU85" t="str">
        <f>IF(Data!$K86=DU$1, "",             IF(ISERR(SEARCH(DU$1,Data!$G86)),        "",          ";" &amp; VLOOKUP(DU$1,Data!$K:$M,3, FALSE) &amp; ",""" &amp; VLOOKUP(DU$1,Data!$K:$L,2, FALSE) &amp; """;"   )             )</f>
        <v/>
      </c>
      <c r="DV85" t="str">
        <f>IF(Data!$K86=DV$1, "",             IF(ISERR(SEARCH(DV$1,Data!$G86)),        "",          ";" &amp; VLOOKUP(DV$1,Data!$K:$M,3, FALSE) &amp; ",""" &amp; VLOOKUP(DV$1,Data!$K:$L,2, FALSE) &amp; """;"   )             )</f>
        <v/>
      </c>
      <c r="DW85" t="str">
        <f>IF(Data!$K86=DW$1, "",             IF(ISERR(SEARCH(DW$1,Data!$G86)),        "",          ";" &amp; VLOOKUP(DW$1,Data!$K:$M,3, FALSE) &amp; ",""" &amp; VLOOKUP(DW$1,Data!$K:$L,2, FALSE) &amp; """;"   )             )</f>
        <v/>
      </c>
      <c r="DX85" t="str">
        <f>IF(Data!$K86=DX$1, "",             IF(ISERR(SEARCH(DX$1,Data!$G86)),        "",          ";" &amp; VLOOKUP(DX$1,Data!$K:$M,3, FALSE) &amp; ",""" &amp; VLOOKUP(DX$1,Data!$K:$L,2, FALSE) &amp; """;"   )             )</f>
        <v/>
      </c>
      <c r="DY85" t="str">
        <f>IF(Data!$K86=DY$1, "",             IF(ISERR(SEARCH(DY$1,Data!$G86)),        "",          ";" &amp; VLOOKUP(DY$1,Data!$K:$M,3, FALSE) &amp; ",""" &amp; VLOOKUP(DY$1,Data!$K:$L,2, FALSE) &amp; """;"   )             )</f>
        <v/>
      </c>
      <c r="DZ85" t="str">
        <f>IF(Data!$K86=DZ$1, "",             IF(ISERR(SEARCH(DZ$1,Data!$G86)),        "",          ";" &amp; VLOOKUP(DZ$1,Data!$K:$M,3, FALSE) &amp; ",""" &amp; VLOOKUP(DZ$1,Data!$K:$L,2, FALSE) &amp; """;"   )             )</f>
        <v/>
      </c>
      <c r="EA85" t="str">
        <f>IF(Data!$K86=EA$1, "",             IF(ISERR(SEARCH(EA$1,Data!$G86)),        "",          ";" &amp; VLOOKUP(EA$1,Data!$K:$M,3, FALSE) &amp; ",""" &amp; VLOOKUP(EA$1,Data!$K:$L,2, FALSE) &amp; """;"   )             )</f>
        <v/>
      </c>
      <c r="EB85" t="str">
        <f>IF(Data!$K86=EB$1, "",             IF(ISERR(SEARCH(EB$1,Data!$G86)),        "",          ";" &amp; VLOOKUP(EB$1,Data!$K:$M,3, FALSE) &amp; ",""" &amp; VLOOKUP(EB$1,Data!$K:$L,2, FALSE) &amp; """;"   )             )</f>
        <v/>
      </c>
      <c r="EC85" t="str">
        <f>IF(Data!$K86=EC$1, "",             IF(ISERR(SEARCH(EC$1,Data!$G86)),        "",          ";" &amp; VLOOKUP(EC$1,Data!$K:$M,3, FALSE) &amp; ",""" &amp; VLOOKUP(EC$1,Data!$K:$L,2, FALSE) &amp; """;"   )             )</f>
        <v/>
      </c>
      <c r="ED85" t="str">
        <f>IF(Data!$K86=ED$1, "",             IF(ISERR(SEARCH(ED$1,Data!$G86)),        "",          ";" &amp; VLOOKUP(ED$1,Data!$K:$M,3, FALSE) &amp; ",""" &amp; VLOOKUP(ED$1,Data!$K:$L,2, FALSE) &amp; """;"   )             )</f>
        <v/>
      </c>
      <c r="EE85" t="str">
        <f>IF(Data!$K86=EE$1, "",             IF(ISERR(SEARCH(EE$1,Data!$G86)),        "",          ";" &amp; VLOOKUP(EE$1,Data!$K:$M,3, FALSE) &amp; ",""" &amp; VLOOKUP(EE$1,Data!$K:$L,2, FALSE) &amp; """;"   )             )</f>
        <v/>
      </c>
      <c r="EF85" t="str">
        <f>IF(Data!$K86=EF$1, "",             IF(ISERR(SEARCH(EF$1,Data!$G86)),        "",          ";" &amp; VLOOKUP(EF$1,Data!$K:$M,3, FALSE) &amp; ",""" &amp; VLOOKUP(EF$1,Data!$K:$L,2, FALSE) &amp; """;"   )             )</f>
        <v/>
      </c>
      <c r="EG85" t="str">
        <f>IF(Data!$K86=EG$1, "",             IF(ISERR(SEARCH(EG$1,Data!$G86)),        "",          ";" &amp; VLOOKUP(EG$1,Data!$K:$M,3, FALSE) &amp; ",""" &amp; VLOOKUP(EG$1,Data!$K:$L,2, FALSE) &amp; """;"   )             )</f>
        <v/>
      </c>
      <c r="EH85" t="str">
        <f>IF(Data!$K86=EH$1, "",             IF(ISERR(SEARCH(EH$1,Data!$G86)),        "",          ";" &amp; VLOOKUP(EH$1,Data!$K:$M,3, FALSE) &amp; ",""" &amp; VLOOKUP(EH$1,Data!$K:$L,2, FALSE) &amp; """;"   )             )</f>
        <v/>
      </c>
      <c r="EI85" t="str">
        <f>IF(Data!$K86=EI$1, "",             IF(ISERR(SEARCH(EI$1,Data!$G86)),        "",          ";" &amp; VLOOKUP(EI$1,Data!$K:$M,3, FALSE) &amp; ",""" &amp; VLOOKUP(EI$1,Data!$K:$L,2, FALSE) &amp; """;"   )             )</f>
        <v/>
      </c>
      <c r="EJ85" t="str">
        <f>IF(Data!$K86=EJ$1, "",             IF(ISERR(SEARCH(EJ$1,Data!$G86)),        "",          ";" &amp; VLOOKUP(EJ$1,Data!$K:$M,3, FALSE) &amp; ",""" &amp; VLOOKUP(EJ$1,Data!$K:$L,2, FALSE) &amp; """;"   )             )</f>
        <v/>
      </c>
      <c r="EK85" t="str">
        <f>IF(Data!$K86=EK$1, "",             IF(ISERR(SEARCH(EK$1,Data!$G86)),        "",          ";" &amp; VLOOKUP(EK$1,Data!$K:$M,3, FALSE) &amp; ",""" &amp; VLOOKUP(EK$1,Data!$K:$L,2, FALSE) &amp; """;"   )             )</f>
        <v/>
      </c>
      <c r="EL85" t="str">
        <f>IF(Data!$K86=EL$1, "",             IF(ISERR(SEARCH(EL$1,Data!$G86)),        "",          ";" &amp; VLOOKUP(EL$1,Data!$K:$M,3, FALSE) &amp; ",""" &amp; VLOOKUP(EL$1,Data!$K:$L,2, FALSE) &amp; """;"   )             )</f>
        <v/>
      </c>
      <c r="EM85" t="str">
        <f>IF(Data!$K86=EM$1, "",             IF(ISERR(SEARCH(EM$1,Data!$G86)),        "",          ";" &amp; VLOOKUP(EM$1,Data!$K:$M,3, FALSE) &amp; ",""" &amp; VLOOKUP(EM$1,Data!$K:$L,2, FALSE) &amp; """;"   )             )</f>
        <v/>
      </c>
      <c r="EN85" t="str">
        <f>IF(Data!$K86=EN$1, "",             IF(ISERR(SEARCH(EN$1,Data!$G86)),        "",          ";" &amp; VLOOKUP(EN$1,Data!$K:$M,3, FALSE) &amp; ",""" &amp; VLOOKUP(EN$1,Data!$K:$L,2, FALSE) &amp; """;"   )             )</f>
        <v/>
      </c>
      <c r="EO85" t="str">
        <f>IF(Data!$K86=EO$1, "",             IF(ISERR(SEARCH(EO$1,Data!$G86)),        "",          ";" &amp; VLOOKUP(EO$1,Data!$K:$M,3, FALSE) &amp; ",""" &amp; VLOOKUP(EO$1,Data!$K:$L,2, FALSE) &amp; """;"   )             )</f>
        <v/>
      </c>
      <c r="EP85" t="str">
        <f>IF(Data!$K86=EP$1, "",             IF(ISERR(SEARCH(EP$1,Data!$G86)),        "",          ";" &amp; VLOOKUP(EP$1,Data!$K:$M,3, FALSE) &amp; ",""" &amp; VLOOKUP(EP$1,Data!$K:$L,2, FALSE) &amp; """;"   )             )</f>
        <v/>
      </c>
      <c r="EQ85" t="str">
        <f>IF(Data!$K86=EQ$1, "",             IF(ISERR(SEARCH(EQ$1,Data!$G86)),        "",          ";" &amp; VLOOKUP(EQ$1,Data!$K:$M,3, FALSE) &amp; ",""" &amp; VLOOKUP(EQ$1,Data!$K:$L,2, FALSE) &amp; """;"   )             )</f>
        <v/>
      </c>
      <c r="ER85" t="str">
        <f>IF(Data!$K86=ER$1, "",             IF(ISERR(SEARCH(ER$1,Data!$G86)),        "",          ";" &amp; VLOOKUP(ER$1,Data!$K:$M,3, FALSE) &amp; ",""" &amp; VLOOKUP(ER$1,Data!$K:$L,2, FALSE) &amp; """;"   )             )</f>
        <v/>
      </c>
      <c r="ES85" t="str">
        <f>IF(Data!$K86=ES$1, "",             IF(ISERR(SEARCH(ES$1,Data!$G86)),        "",          ";" &amp; VLOOKUP(ES$1,Data!$K:$M,3, FALSE) &amp; ",""" &amp; VLOOKUP(ES$1,Data!$K:$L,2, FALSE) &amp; """;"   )             )</f>
        <v/>
      </c>
      <c r="ET85" t="str">
        <f>IF(Data!$K86=ET$1, "",             IF(ISERR(SEARCH(ET$1,Data!$G86)),        "",          ";" &amp; VLOOKUP(ET$1,Data!$K:$M,3, FALSE) &amp; ",""" &amp; VLOOKUP(ET$1,Data!$K:$L,2, FALSE) &amp; """;"   )             )</f>
        <v/>
      </c>
      <c r="EU85" t="str">
        <f>IF(Data!$K86=EU$1, "",             IF(ISERR(SEARCH(EU$1,Data!$G86)),        "",          ";" &amp; VLOOKUP(EU$1,Data!$K:$M,3, FALSE) &amp; ",""" &amp; VLOOKUP(EU$1,Data!$K:$L,2, FALSE) &amp; """;"   )             )</f>
        <v/>
      </c>
      <c r="EV85" t="str">
        <f>IF(Data!$K86=EV$1, "",             IF(ISERR(SEARCH(EV$1,Data!$G86)),        "",          ";" &amp; VLOOKUP(EV$1,Data!$K:$M,3, FALSE) &amp; ",""" &amp; VLOOKUP(EV$1,Data!$K:$L,2, FALSE) &amp; """;"   )             )</f>
        <v/>
      </c>
      <c r="EW85" t="str">
        <f>IF(Data!$K86=EW$1, "",             IF(ISERR(SEARCH(EW$1,Data!$G86)),        "",          ";" &amp; VLOOKUP(EW$1,Data!$K:$M,3, FALSE) &amp; ",""" &amp; VLOOKUP(EW$1,Data!$K:$L,2, FALSE) &amp; """;"   )             )</f>
        <v/>
      </c>
      <c r="EX85" t="str">
        <f>IF(Data!$K86=EX$1, "",             IF(ISERR(SEARCH(EX$1,Data!$G86)),        "",          ";" &amp; VLOOKUP(EX$1,Data!$K:$M,3, FALSE) &amp; ",""" &amp; VLOOKUP(EX$1,Data!$K:$L,2, FALSE) &amp; """;"   )             )</f>
        <v/>
      </c>
      <c r="EY85" t="str">
        <f>IF(Data!$K86=EY$1, "",             IF(ISERR(SEARCH(EY$1,Data!$G86)),        "",          ";" &amp; VLOOKUP(EY$1,Data!$K:$M,3, FALSE) &amp; ",""" &amp; VLOOKUP(EY$1,Data!$K:$L,2, FALSE) &amp; """;"   )             )</f>
        <v/>
      </c>
      <c r="EZ85" t="str">
        <f>IF(Data!$K86=EZ$1, "",             IF(ISERR(SEARCH(EZ$1,Data!$G86)),        "",          ";" &amp; VLOOKUP(EZ$1,Data!$K:$M,3, FALSE) &amp; ",""" &amp; VLOOKUP(EZ$1,Data!$K:$L,2, FALSE) &amp; """;"   )             )</f>
        <v/>
      </c>
      <c r="FA85" t="str">
        <f>IF(Data!$K86=FA$1, "",             IF(ISERR(SEARCH(FA$1,Data!$G86)),        "",          ";" &amp; VLOOKUP(FA$1,Data!$K:$M,3, FALSE) &amp; ",""" &amp; VLOOKUP(FA$1,Data!$K:$L,2, FALSE) &amp; """;"   )             )</f>
        <v/>
      </c>
      <c r="FB85" t="str">
        <f>IF(Data!$K86=FB$1, "",             IF(ISERR(SEARCH(FB$1,Data!$G86)),        "",          ";" &amp; VLOOKUP(FB$1,Data!$K:$M,3, FALSE) &amp; ",""" &amp; VLOOKUP(FB$1,Data!$K:$L,2, FALSE) &amp; """;"   )             )</f>
        <v/>
      </c>
      <c r="FC85" t="str">
        <f>IF(Data!$K86=FC$1, "",             IF(ISERR(SEARCH(FC$1,Data!$G86)),        "",          ";" &amp; VLOOKUP(FC$1,Data!$K:$M,3, FALSE) &amp; ",""" &amp; VLOOKUP(FC$1,Data!$K:$L,2, FALSE) &amp; """;"   )             )</f>
        <v/>
      </c>
      <c r="FD85" t="str">
        <f>IF(Data!$K86=FD$1, "",             IF(ISERR(SEARCH(FD$1,Data!$G86)),        "",          ";" &amp; VLOOKUP(FD$1,Data!$K:$M,3, FALSE) &amp; ",""" &amp; VLOOKUP(FD$1,Data!$K:$L,2, FALSE) &amp; """;"   )             )</f>
        <v/>
      </c>
      <c r="FE85" t="str">
        <f>IF(Data!$K86=FE$1, "",             IF(ISERR(SEARCH(FE$1,Data!$G86)),        "",          ";" &amp; VLOOKUP(FE$1,Data!$K:$M,3, FALSE) &amp; ",""" &amp; VLOOKUP(FE$1,Data!$K:$L,2, FALSE) &amp; """;"   )             )</f>
        <v/>
      </c>
      <c r="FF85" t="str">
        <f>IF(Data!$K86=FF$1, "",             IF(ISERR(SEARCH(FF$1,Data!$G86)),        "",          ";" &amp; VLOOKUP(FF$1,Data!$K:$M,3, FALSE) &amp; ",""" &amp; VLOOKUP(FF$1,Data!$K:$L,2, FALSE) &amp; """;"   )             )</f>
        <v/>
      </c>
      <c r="FG85" t="str">
        <f>IF(Data!$K86=FG$1, "",             IF(ISERR(SEARCH(FG$1,Data!$G86)),        "",          ";" &amp; VLOOKUP(FG$1,Data!$K:$M,3, FALSE) &amp; ",""" &amp; VLOOKUP(FG$1,Data!$K:$L,2, FALSE) &amp; """;"   )             )</f>
        <v/>
      </c>
      <c r="FH85" t="str">
        <f>IF(Data!$K86=FH$1, "",             IF(ISERR(SEARCH(FH$1,Data!$G86)),        "",          ";" &amp; VLOOKUP(FH$1,Data!$K:$M,3, FALSE) &amp; ",""" &amp; VLOOKUP(FH$1,Data!$K:$L,2, FALSE) &amp; """;"   )             )</f>
        <v/>
      </c>
      <c r="FI85" t="str">
        <f>IF(Data!$K86=FI$1, "",             IF(ISERR(SEARCH(FI$1,Data!$G86)),        "",          ";" &amp; VLOOKUP(FI$1,Data!$K:$M,3, FALSE) &amp; ",""" &amp; VLOOKUP(FI$1,Data!$K:$L,2, FALSE) &amp; """;"   )             )</f>
        <v/>
      </c>
      <c r="FJ85" t="str">
        <f>IF(Data!$K86=FJ$1, "",             IF(ISERR(SEARCH(FJ$1,Data!$G86)),        "",          ";" &amp; VLOOKUP(FJ$1,Data!$K:$M,3, FALSE) &amp; ",""" &amp; VLOOKUP(FJ$1,Data!$K:$L,2, FALSE) &amp; """;"   )             )</f>
        <v/>
      </c>
      <c r="FK85" t="str">
        <f>IF(Data!$K86=FK$1, "",             IF(ISERR(SEARCH(FK$1,Data!$G86)),        "",          ";" &amp; VLOOKUP(FK$1,Data!$K:$M,3, FALSE) &amp; ",""" &amp; VLOOKUP(FK$1,Data!$K:$L,2, FALSE) &amp; """;"   )             )</f>
        <v/>
      </c>
      <c r="FL85" t="str">
        <f>IF(Data!$K86=FL$1, "",             IF(ISERR(SEARCH(FL$1,Data!$G86)),        "",          ";" &amp; VLOOKUP(FL$1,Data!$K:$M,3, FALSE) &amp; ",""" &amp; VLOOKUP(FL$1,Data!$K:$L,2, FALSE) &amp; """;"   )             )</f>
        <v/>
      </c>
      <c r="FM85" t="str">
        <f>IF(Data!$K86=FM$1, "",             IF(ISERR(SEARCH(FM$1,Data!$G86)),        "",          ";" &amp; VLOOKUP(FM$1,Data!$K:$M,3, FALSE) &amp; ",""" &amp; VLOOKUP(FM$1,Data!$K:$L,2, FALSE) &amp; """;"   )             )</f>
        <v/>
      </c>
      <c r="FN85" t="str">
        <f>IF(Data!$K86=FN$1, "",             IF(ISERR(SEARCH(FN$1,Data!$G86)),        "",          ";" &amp; VLOOKUP(FN$1,Data!$K:$M,3, FALSE) &amp; ",""" &amp; VLOOKUP(FN$1,Data!$K:$L,2, FALSE) &amp; """;"   )             )</f>
        <v/>
      </c>
      <c r="FO85" t="str">
        <f>IF(Data!$K86=FO$1, "",             IF(ISERR(SEARCH(FO$1,Data!$G86)),        "",          ";" &amp; VLOOKUP(FO$1,Data!$K:$M,3, FALSE) &amp; ",""" &amp; VLOOKUP(FO$1,Data!$K:$L,2, FALSE) &amp; """;"   )             )</f>
        <v/>
      </c>
      <c r="FP85" t="str">
        <f>IF(Data!$K86=FP$1, "",             IF(ISERR(SEARCH(FP$1,Data!$G86)),        "",          ";" &amp; VLOOKUP(FP$1,Data!$K:$M,3, FALSE) &amp; ",""" &amp; VLOOKUP(FP$1,Data!$K:$L,2, FALSE) &amp; """;"   )             )</f>
        <v/>
      </c>
      <c r="FQ85" t="str">
        <f>IF(Data!$K86=FQ$1, "",             IF(ISERR(SEARCH(FQ$1,Data!$G86)),        "",          ";" &amp; VLOOKUP(FQ$1,Data!$K:$M,3, FALSE) &amp; ",""" &amp; VLOOKUP(FQ$1,Data!$K:$L,2, FALSE) &amp; """;"   )             )</f>
        <v/>
      </c>
      <c r="FR85" t="str">
        <f>IF(Data!$K86=FR$1, "",             IF(ISERR(SEARCH(FR$1,Data!$G86)),        "",          ";" &amp; VLOOKUP(FR$1,Data!$K:$M,3, FALSE) &amp; ",""" &amp; VLOOKUP(FR$1,Data!$K:$L,2, FALSE) &amp; """;"   )             )</f>
        <v/>
      </c>
      <c r="FS85" t="str">
        <f>IF(Data!$K86=FS$1, "",             IF(ISERR(SEARCH(FS$1,Data!$G86)),        "",          ";" &amp; VLOOKUP(FS$1,Data!$K:$M,3, FALSE) &amp; ",""" &amp; VLOOKUP(FS$1,Data!$K:$L,2, FALSE) &amp; """;"   )             )</f>
        <v/>
      </c>
      <c r="FT85" t="str">
        <f>IF(Data!$K86=FT$1, "",             IF(ISERR(SEARCH(FT$1,Data!$G86)),        "",          ";" &amp; VLOOKUP(FT$1,Data!$K:$M,3, FALSE) &amp; ",""" &amp; VLOOKUP(FT$1,Data!$K:$L,2, FALSE) &amp; """;"   )             )</f>
        <v/>
      </c>
      <c r="FU85" t="str">
        <f>IF(Data!$K86=FU$1, "",             IF(ISERR(SEARCH(FU$1,Data!$G86)),        "",          ";" &amp; VLOOKUP(FU$1,Data!$K:$M,3, FALSE) &amp; ",""" &amp; VLOOKUP(FU$1,Data!$K:$L,2, FALSE) &amp; """;"   )             )</f>
        <v/>
      </c>
      <c r="FV85" t="str">
        <f>IF(Data!$K86=FV$1, "",             IF(ISERR(SEARCH(FV$1,Data!$G86)),        "",          ";" &amp; VLOOKUP(FV$1,Data!$K:$M,3, FALSE) &amp; ",""" &amp; VLOOKUP(FV$1,Data!$K:$L,2, FALSE) &amp; """;"   )             )</f>
        <v/>
      </c>
      <c r="FW85" t="str">
        <f>IF(Data!$K86=FW$1, "",             IF(ISERR(SEARCH(FW$1,Data!$G86)),        "",          ";" &amp; VLOOKUP(FW$1,Data!$K:$M,3, FALSE) &amp; ",""" &amp; VLOOKUP(FW$1,Data!$K:$L,2, FALSE) &amp; """;"   )             )</f>
        <v/>
      </c>
      <c r="FX85" t="str">
        <f>IF(Data!$K86=FX$1, "",             IF(ISERR(SEARCH(FX$1,Data!$G86)),        "",          ";" &amp; VLOOKUP(FX$1,Data!$K:$M,3, FALSE) &amp; ",""" &amp; VLOOKUP(FX$1,Data!$K:$L,2, FALSE) &amp; """;"   )             )</f>
        <v/>
      </c>
      <c r="FY85" t="str">
        <f>IF(Data!$K86=FY$1, "",             IF(ISERR(SEARCH(FY$1,Data!$G86)),        "",          ";" &amp; VLOOKUP(FY$1,Data!$K:$M,3, FALSE) &amp; ",""" &amp; VLOOKUP(FY$1,Data!$K:$L,2, FALSE) &amp; """;"   )             )</f>
        <v/>
      </c>
      <c r="FZ85" t="str">
        <f>IF(Data!$K86=FZ$1, "",             IF(ISERR(SEARCH(FZ$1,Data!$G86)),        "",          ";" &amp; VLOOKUP(FZ$1,Data!$K:$M,3, FALSE) &amp; ",""" &amp; VLOOKUP(FZ$1,Data!$K:$L,2, FALSE) &amp; """;"   )             )</f>
        <v/>
      </c>
      <c r="GA85" t="str">
        <f>IF(Data!$K86=GA$1, "",             IF(ISERR(SEARCH(GA$1,Data!$G86)),        "",          ";" &amp; VLOOKUP(GA$1,Data!$K:$M,3, FALSE) &amp; ",""" &amp; VLOOKUP(GA$1,Data!$K:$L,2, FALSE) &amp; """;"   )             )</f>
        <v/>
      </c>
      <c r="GB85" t="str">
        <f>IF(Data!$K86=GB$1, "",             IF(ISERR(SEARCH(GB$1,Data!$G86)),        "",          ";" &amp; VLOOKUP(GB$1,Data!$K:$M,3, FALSE) &amp; ",""" &amp; VLOOKUP(GB$1,Data!$K:$L,2, FALSE) &amp; """;"   )             )</f>
        <v/>
      </c>
      <c r="GC85" t="str">
        <f>IF(Data!$K86=GC$1, "",             IF(ISERR(SEARCH(GC$1,Data!$G86)),        "",          ";" &amp; VLOOKUP(GC$1,Data!$K:$M,3, FALSE) &amp; ",""" &amp; VLOOKUP(GC$1,Data!$K:$L,2, FALSE) &amp; """;"   )             )</f>
        <v/>
      </c>
      <c r="GD85" t="str">
        <f>IF(Data!$K86=GD$1, "",             IF(ISERR(SEARCH(GD$1,Data!$G86)),        "",          ";" &amp; VLOOKUP(GD$1,Data!$K:$M,3, FALSE) &amp; ",""" &amp; VLOOKUP(GD$1,Data!$K:$L,2, FALSE) &amp; """;"   )             )</f>
        <v/>
      </c>
      <c r="GE85" t="str">
        <f>IF(Data!$K86=GE$1, "",             IF(ISERR(SEARCH(GE$1,Data!$G86)),        "",          ";" &amp; VLOOKUP(GE$1,Data!$K:$M,3, FALSE) &amp; ",""" &amp; VLOOKUP(GE$1,Data!$K:$L,2, FALSE) &amp; """;"   )             )</f>
        <v/>
      </c>
      <c r="GF85" t="str">
        <f>IF(Data!$K86=GF$1, "",             IF(ISERR(SEARCH(GF$1,Data!$G86)),        "",          ";" &amp; VLOOKUP(GF$1,Data!$K:$M,3, FALSE) &amp; ",""" &amp; VLOOKUP(GF$1,Data!$K:$L,2, FALSE) &amp; """;"   )             )</f>
        <v/>
      </c>
      <c r="GG85" t="str">
        <f>IF(Data!$K86=GG$1, "",             IF(ISERR(SEARCH(GG$1,Data!$G86)),        "",          ";" &amp; VLOOKUP(GG$1,Data!$K:$M,3, FALSE) &amp; ",""" &amp; VLOOKUP(GG$1,Data!$K:$L,2, FALSE) &amp; """;"   )             )</f>
        <v/>
      </c>
      <c r="GH85" t="str">
        <f>IF(Data!$K86=GH$1, "",             IF(ISERR(SEARCH(GH$1,Data!$G86)),        "",          ";" &amp; VLOOKUP(GH$1,Data!$K:$M,3, FALSE) &amp; ",""" &amp; VLOOKUP(GH$1,Data!$K:$L,2, FALSE) &amp; """;"   )             )</f>
        <v/>
      </c>
      <c r="GI85" t="str">
        <f>IF(Data!$K86=GI$1, "",             IF(ISERR(SEARCH(GI$1,Data!$G86)),        "",          ";" &amp; VLOOKUP(GI$1,Data!$K:$M,3, FALSE) &amp; ",""" &amp; VLOOKUP(GI$1,Data!$K:$L,2, FALSE) &amp; """;"   )             )</f>
        <v/>
      </c>
      <c r="GJ85" t="str">
        <f>IF(Data!$K86=GJ$1, "",             IF(ISERR(SEARCH(GJ$1,Data!$G86)),        "",          ";" &amp; VLOOKUP(GJ$1,Data!$K:$M,3, FALSE) &amp; ",""" &amp; VLOOKUP(GJ$1,Data!$K:$L,2, FALSE) &amp; """;"   )             )</f>
        <v/>
      </c>
      <c r="GK85" t="str">
        <f>IF(Data!$K86=GK$1, "",             IF(ISERR(SEARCH(GK$1,Data!$G86)),        "",          ";" &amp; VLOOKUP(GK$1,Data!$K:$M,3, FALSE) &amp; ",""" &amp; VLOOKUP(GK$1,Data!$K:$L,2, FALSE) &amp; """;"   )             )</f>
        <v/>
      </c>
      <c r="GL85" t="str">
        <f>IF(Data!$K86=GL$1, "",             IF(ISERR(SEARCH(GL$1,Data!$G86)),        "",          ";" &amp; VLOOKUP(GL$1,Data!$K:$M,3, FALSE) &amp; ",""" &amp; VLOOKUP(GL$1,Data!$K:$L,2, FALSE) &amp; """;"   )             )</f>
        <v/>
      </c>
      <c r="GM85" t="str">
        <f>IF(Data!$K86=GM$1, "",             IF(ISERR(SEARCH(GM$1,Data!$G86)),        "",          ";" &amp; VLOOKUP(GM$1,Data!$K:$M,3, FALSE) &amp; ",""" &amp; VLOOKUP(GM$1,Data!$K:$L,2, FALSE) &amp; """;"   )             )</f>
        <v/>
      </c>
      <c r="GN85" t="str">
        <f>IF(Data!$K86=GN$1, "",             IF(ISERR(SEARCH(GN$1,Data!$G86)),        "",          ";" &amp; VLOOKUP(GN$1,Data!$K:$M,3, FALSE) &amp; ",""" &amp; VLOOKUP(GN$1,Data!$K:$L,2, FALSE) &amp; """;"   )             )</f>
        <v/>
      </c>
      <c r="GO85" t="str">
        <f>IF(Data!$K86=GO$1, "",             IF(ISERR(SEARCH(GO$1,Data!$G86)),        "",          ";" &amp; VLOOKUP(GO$1,Data!$K:$M,3, FALSE) &amp; ",""" &amp; VLOOKUP(GO$1,Data!$K:$L,2, FALSE) &amp; """;"   )             )</f>
        <v/>
      </c>
      <c r="GP85" t="str">
        <f>IF(Data!$K86=GP$1, "",             IF(ISERR(SEARCH(GP$1,Data!$G86)),        "",          ";" &amp; VLOOKUP(GP$1,Data!$K:$M,3, FALSE) &amp; ",""" &amp; VLOOKUP(GP$1,Data!$K:$L,2, FALSE) &amp; """;"   )             )</f>
        <v/>
      </c>
      <c r="GQ85" t="str">
        <f>IF(Data!$K86=GQ$1, "",             IF(ISERR(SEARCH(GQ$1,Data!$G86)),        "",          ";" &amp; VLOOKUP(GQ$1,Data!$K:$M,3, FALSE) &amp; ",""" &amp; VLOOKUP(GQ$1,Data!$K:$L,2, FALSE) &amp; """;"   )             )</f>
        <v/>
      </c>
      <c r="GR85" t="str">
        <f>IF(Data!$K86=GR$1, "",             IF(ISERR(SEARCH(GR$1,Data!$G86)),        "",          ";" &amp; VLOOKUP(GR$1,Data!$K:$M,3, FALSE) &amp; ",""" &amp; VLOOKUP(GR$1,Data!$K:$L,2, FALSE) &amp; """;"   )             )</f>
        <v/>
      </c>
      <c r="GS85" t="str">
        <f>IF(Data!$K86=GS$1, "",             IF(ISERR(SEARCH(GS$1,Data!$G86)),        "",          ";" &amp; VLOOKUP(GS$1,Data!$K:$M,3, FALSE) &amp; ",""" &amp; VLOOKUP(GS$1,Data!$K:$L,2, FALSE) &amp; """;"   )             )</f>
        <v/>
      </c>
      <c r="GT85" t="str">
        <f>IF(Data!$K86=GT$1, "",             IF(ISERR(SEARCH(GT$1,Data!$G86)),        "",          ";" &amp; VLOOKUP(GT$1,Data!$K:$M,3, FALSE) &amp; ",""" &amp; VLOOKUP(GT$1,Data!$K:$L,2, FALSE) &amp; """;"   )             )</f>
        <v/>
      </c>
      <c r="GU85" t="str">
        <f>IF(Data!$K86=GU$1, "",             IF(ISERR(SEARCH(GU$1,Data!$G86)),        "",          ";" &amp; VLOOKUP(GU$1,Data!$K:$M,3, FALSE) &amp; ",""" &amp; VLOOKUP(GU$1,Data!$K:$L,2, FALSE) &amp; """;"   )             )</f>
        <v/>
      </c>
      <c r="GV85" t="str">
        <f>IF(Data!$K86=GV$1, "",             IF(ISERR(SEARCH(GV$1,Data!$G86)),        "",          ";" &amp; VLOOKUP(GV$1,Data!$K:$M,3, FALSE) &amp; ",""" &amp; VLOOKUP(GV$1,Data!$K:$L,2, FALSE) &amp; """;"   )             )</f>
        <v/>
      </c>
      <c r="GW85" t="str">
        <f>IF(Data!$K86=GW$1, "",             IF(ISERR(SEARCH(GW$1,Data!$G86)),        "",          ";" &amp; VLOOKUP(GW$1,Data!$K:$M,3, FALSE) &amp; ",""" &amp; VLOOKUP(GW$1,Data!$K:$L,2, FALSE) &amp; """;"   )             )</f>
        <v/>
      </c>
      <c r="GX85" t="str">
        <f>IF(Data!$K86=GX$1, "",             IF(ISERR(SEARCH(GX$1,Data!$G86)),        "",          ";" &amp; VLOOKUP(GX$1,Data!$K:$M,3, FALSE) &amp; ",""" &amp; VLOOKUP(GX$1,Data!$K:$L,2, FALSE) &amp; """;"   )             )</f>
        <v/>
      </c>
      <c r="GY85" t="str">
        <f>IF(Data!$K86=GY$1, "",             IF(ISERR(SEARCH(GY$1,Data!$G86)),        "",          ";" &amp; VLOOKUP(GY$1,Data!$K:$M,3, FALSE) &amp; ",""" &amp; VLOOKUP(GY$1,Data!$K:$L,2, FALSE) &amp; """;"   )             )</f>
        <v/>
      </c>
      <c r="GZ85" t="str">
        <f>IF(Data!$K86=GZ$1, "",             IF(ISERR(SEARCH(GZ$1,Data!$G86)),        "",          ";" &amp; VLOOKUP(GZ$1,Data!$K:$M,3, FALSE) &amp; ",""" &amp; VLOOKUP(GZ$1,Data!$K:$L,2, FALSE) &amp; """;"   )             )</f>
        <v/>
      </c>
      <c r="HA85" t="str">
        <f>IF(Data!$K86=HA$1, "",             IF(ISERR(SEARCH(HA$1,Data!$G86)),        "",          ";" &amp; VLOOKUP(HA$1,Data!$K:$M,3, FALSE) &amp; ",""" &amp; VLOOKUP(HA$1,Data!$K:$L,2, FALSE) &amp; """;"   )             )</f>
        <v/>
      </c>
      <c r="HB85" t="str">
        <f>IF(Data!$K86=HB$1, "",             IF(ISERR(SEARCH(HB$1,Data!$G86)),        "",          ";" &amp; VLOOKUP(HB$1,Data!$K:$M,3, FALSE) &amp; ",""" &amp; VLOOKUP(HB$1,Data!$K:$L,2, FALSE) &amp; """;"   )             )</f>
        <v/>
      </c>
      <c r="HC85" t="str">
        <f>IF(Data!$K86=HC$1, "",             IF(ISERR(SEARCH(HC$1,Data!$G86)),        "",          ";" &amp; VLOOKUP(HC$1,Data!$K:$M,3, FALSE) &amp; ",""" &amp; VLOOKUP(HC$1,Data!$K:$L,2, FALSE) &amp; """;"   )             )</f>
        <v/>
      </c>
      <c r="HD85" t="str">
        <f>IF(Data!$K86=HD$1, "",             IF(ISERR(SEARCH(HD$1,Data!$G86)),        "",          ";" &amp; VLOOKUP(HD$1,Data!$K:$M,3, FALSE) &amp; ",""" &amp; VLOOKUP(HD$1,Data!$K:$L,2, FALSE) &amp; """;"   )             )</f>
        <v/>
      </c>
      <c r="HE85" t="str">
        <f>IF(Data!$K86=HE$1, "",             IF(ISERR(SEARCH(HE$1,Data!$G86)),        "",          ";" &amp; VLOOKUP(HE$1,Data!$K:$M,3, FALSE) &amp; ",""" &amp; VLOOKUP(HE$1,Data!$K:$L,2, FALSE) &amp; """;"   )             )</f>
        <v/>
      </c>
      <c r="HF85" t="str">
        <f>IF(Data!$K86=HF$1, "",             IF(ISERR(SEARCH(HF$1,Data!$G86)),        "",          ";" &amp; VLOOKUP(HF$1,Data!$K:$M,3, FALSE) &amp; ",""" &amp; VLOOKUP(HF$1,Data!$K:$L,2, FALSE) &amp; """;"   )             )</f>
        <v/>
      </c>
      <c r="HG85" t="str">
        <f>IF(Data!$K86=HG$1, "",             IF(ISERR(SEARCH(HG$1,Data!$G86)),        "",          ";" &amp; VLOOKUP(HG$1,Data!$K:$M,3, FALSE) &amp; ",""" &amp; VLOOKUP(HG$1,Data!$K:$L,2, FALSE) &amp; """;"   )             )</f>
        <v/>
      </c>
      <c r="HH85" t="str">
        <f>IF(Data!$K86=HH$1, "",             IF(ISERR(SEARCH(HH$1,Data!$G86)),        "",          ";" &amp; VLOOKUP(HH$1,Data!$K:$M,3, FALSE) &amp; ",""" &amp; VLOOKUP(HH$1,Data!$K:$L,2, FALSE) &amp; """;"   )             )</f>
        <v/>
      </c>
      <c r="HI85" t="str">
        <f>IF(Data!$K86=HI$1, "",             IF(ISERR(SEARCH(HI$1,Data!$G86)),        "",          ";" &amp; VLOOKUP(HI$1,Data!$K:$M,3, FALSE) &amp; ",""" &amp; VLOOKUP(HI$1,Data!$K:$L,2, FALSE) &amp; """;"   )             )</f>
        <v/>
      </c>
      <c r="HJ85" t="str">
        <f>IF(Data!$K86=HJ$1, "",             IF(ISERR(SEARCH(HJ$1,Data!$G86)),        "",          ";" &amp; VLOOKUP(HJ$1,Data!$K:$M,3, FALSE) &amp; ",""" &amp; VLOOKUP(HJ$1,Data!$K:$L,2, FALSE) &amp; """;"   )             )</f>
        <v/>
      </c>
      <c r="HK85" t="str">
        <f>IF(Data!$K86=HK$1, "",             IF(ISERR(SEARCH(HK$1,Data!$G86)),        "",          ";" &amp; VLOOKUP(HK$1,Data!$K:$M,3, FALSE) &amp; ",""" &amp; VLOOKUP(HK$1,Data!$K:$L,2, FALSE) &amp; """;"   )             )</f>
        <v/>
      </c>
      <c r="HL85" t="str">
        <f>IF(Data!$K86=HL$1, "",             IF(ISERR(SEARCH(HL$1,Data!$G86)),        "",          ";" &amp; VLOOKUP(HL$1,Data!$K:$M,3, FALSE) &amp; ",""" &amp; VLOOKUP(HL$1,Data!$K:$L,2, FALSE) &amp; """;"   )             )</f>
        <v/>
      </c>
      <c r="HM85" t="str">
        <f>IF(Data!$K86=HM$1, "",             IF(ISERR(SEARCH(HM$1,Data!$G86)),        "",          ";" &amp; VLOOKUP(HM$1,Data!$K:$M,3, FALSE) &amp; ",""" &amp; VLOOKUP(HM$1,Data!$K:$L,2, FALSE) &amp; """;"   )             )</f>
        <v/>
      </c>
      <c r="HN85" t="str">
        <f>IF(Data!$K86=HN$1, "",             IF(ISERR(SEARCH(HN$1,Data!$G86)),        "",          ";" &amp; VLOOKUP(HN$1,Data!$K:$M,3, FALSE) &amp; ",""" &amp; VLOOKUP(HN$1,Data!$K:$L,2, FALSE) &amp; """;"   )             )</f>
        <v/>
      </c>
      <c r="HO85" t="str">
        <f>IF(Data!$K86=HO$1, "",             IF(ISERR(SEARCH(HO$1,Data!$G86)),        "",          ";" &amp; VLOOKUP(HO$1,Data!$K:$M,3, FALSE) &amp; ",""" &amp; VLOOKUP(HO$1,Data!$K:$L,2, FALSE) &amp; """;"   )             )</f>
        <v/>
      </c>
      <c r="HP85" t="str">
        <f>IF(Data!$K86=HP$1, "",             IF(ISERR(SEARCH(HP$1,Data!$G86)),        "",          ";" &amp; VLOOKUP(HP$1,Data!$K:$M,3, FALSE) &amp; ",""" &amp; VLOOKUP(HP$1,Data!$K:$L,2, FALSE) &amp; """;"   )             )</f>
        <v/>
      </c>
      <c r="HQ85" t="str">
        <f>IF(Data!$K86=HQ$1, "",             IF(ISERR(SEARCH(HQ$1,Data!$G86)),        "",          ";" &amp; VLOOKUP(HQ$1,Data!$K:$M,3, FALSE) &amp; ",""" &amp; VLOOKUP(HQ$1,Data!$K:$L,2, FALSE) &amp; """;"   )             )</f>
        <v>;213,"HUMAN";</v>
      </c>
      <c r="HR85" t="str">
        <f>IF(Data!$K86=HR$1, "",             IF(ISERR(SEARCH(HR$1,Data!$G86)),        "",          ";" &amp; VLOOKUP(HR$1,Data!$K:$M,3, FALSE) &amp; ",""" &amp; VLOOKUP(HR$1,Data!$K:$L,2, FALSE) &amp; """;"   )             )</f>
        <v/>
      </c>
      <c r="HS85" t="str">
        <f>IF(Data!$K86=HS$1, "",             IF(ISERR(SEARCH(HS$1,Data!$G86)),        "",          ";" &amp; VLOOKUP(HS$1,Data!$K:$M,3, FALSE) &amp; ",""" &amp; VLOOKUP(HS$1,Data!$K:$L,2, FALSE) &amp; """;"   )             )</f>
        <v/>
      </c>
      <c r="HT85" t="str">
        <f>IF(Data!$K86=HT$1, "",             IF(ISERR(SEARCH(HT$1,Data!$G86)),        "",          ";" &amp; VLOOKUP(HT$1,Data!$K:$M,3, FALSE) &amp; ",""" &amp; VLOOKUP(HT$1,Data!$K:$L,2, FALSE) &amp; """;"   )             )</f>
        <v/>
      </c>
      <c r="HU85" t="str">
        <f>IF(Data!$K86=HU$1, "",             IF(ISERR(SEARCH(HU$1,Data!$G86)),        "",          ";" &amp; VLOOKUP(HU$1,Data!$K:$M,3, FALSE) &amp; ",""" &amp; VLOOKUP(HU$1,Data!$K:$L,2, FALSE) &amp; """;"   )             )</f>
        <v/>
      </c>
      <c r="HV85" t="str">
        <f>IF(Data!$K86=HV$1, "",             IF(ISERR(SEARCH(HV$1,Data!$G86)),        "",          ";" &amp; VLOOKUP(HV$1,Data!$K:$M,3, FALSE) &amp; ",""" &amp; VLOOKUP(HV$1,Data!$K:$L,2, FALSE) &amp; """;"   )             )</f>
        <v/>
      </c>
      <c r="HW85" t="str">
        <f>IF(Data!$K86=HW$1, "",             IF(ISERR(SEARCH(HW$1,Data!$G86)),        "",          ";" &amp; VLOOKUP(HW$1,Data!$K:$M,3, FALSE) &amp; ",""" &amp; VLOOKUP(HW$1,Data!$K:$L,2, FALSE) &amp; """;"   )             )</f>
        <v/>
      </c>
      <c r="HX85" t="str">
        <f>IF(Data!$K86=HX$1, "",             IF(ISERR(SEARCH(HX$1,Data!$G86)),        "",          ";" &amp; VLOOKUP(HX$1,Data!$K:$M,3, FALSE) &amp; ",""" &amp; VLOOKUP(HX$1,Data!$K:$L,2, FALSE) &amp; """;"   )             )</f>
        <v/>
      </c>
      <c r="HY85" t="str">
        <f>IF(Data!$K86=HY$1, "",             IF(ISERR(SEARCH(HY$1,Data!$G86)),        "",          ";" &amp; VLOOKUP(HY$1,Data!$K:$M,3, FALSE) &amp; ",""" &amp; VLOOKUP(HY$1,Data!$K:$L,2, FALSE) &amp; """;"   )             )</f>
        <v/>
      </c>
      <c r="HZ85" t="str">
        <f>IF(Data!$K86=HZ$1, "",             IF(ISERR(SEARCH(HZ$1,Data!$G86)),        "",          ";" &amp; VLOOKUP(HZ$1,Data!$K:$M,3, FALSE) &amp; ",""" &amp; VLOOKUP(HZ$1,Data!$K:$L,2, FALSE) &amp; """;"   )             )</f>
        <v/>
      </c>
      <c r="IA85" t="str">
        <f>IF(Data!$K86=IA$1, "",             IF(ISERR(SEARCH(IA$1,Data!$G86)),        "",          ";" &amp; VLOOKUP(IA$1,Data!$K:$M,3, FALSE) &amp; ",""" &amp; VLOOKUP(IA$1,Data!$K:$L,2, FALSE) &amp; """;"   )             )</f>
        <v/>
      </c>
      <c r="IB85" t="str">
        <f>IF(Data!$K86=IB$1, "",             IF(ISERR(SEARCH(IB$1,Data!$G86)),        "",          ";" &amp; VLOOKUP(IB$1,Data!$K:$M,3, FALSE) &amp; ",""" &amp; VLOOKUP(IB$1,Data!$K:$L,2, FALSE) &amp; """;"   )             )</f>
        <v/>
      </c>
      <c r="IC85" t="str">
        <f>IF(Data!$K86=IC$1, "",             IF(ISERR(SEARCH(IC$1,Data!$G86)),        "",          ";" &amp; VLOOKUP(IC$1,Data!$K:$M,3, FALSE) &amp; ",""" &amp; VLOOKUP(IC$1,Data!$K:$L,2, FALSE) &amp; """;"   )             )</f>
        <v/>
      </c>
      <c r="ID85" t="str">
        <f>IF(Data!$K86=ID$1, "",             IF(ISERR(SEARCH(ID$1,Data!$G86)),        "",          ";" &amp; VLOOKUP(ID$1,Data!$K:$M,3, FALSE) &amp; ",""" &amp; VLOOKUP(ID$1,Data!$K:$L,2, FALSE) &amp; """;"   )             )</f>
        <v/>
      </c>
      <c r="IE85" t="str">
        <f>IF(Data!$K86=IE$1, "",             IF(ISERR(SEARCH(IE$1,Data!$G86)),        "",          ";" &amp; VLOOKUP(IE$1,Data!$K:$M,3, FALSE) &amp; ",""" &amp; VLOOKUP(IE$1,Data!$K:$L,2, FALSE) &amp; """;"   )             )</f>
        <v/>
      </c>
      <c r="IF85" t="str">
        <f>IF(Data!$K86=IF$1, "",             IF(ISERR(SEARCH(IF$1,Data!$G86)),        "",          ";" &amp; VLOOKUP(IF$1,Data!$K:$M,3, FALSE) &amp; ",""" &amp; VLOOKUP(IF$1,Data!$K:$L,2, FALSE) &amp; """;"   )             )</f>
        <v/>
      </c>
      <c r="IG85" t="str">
        <f>IF(Data!$K86=IG$1, "",             IF(ISERR(SEARCH(IG$1,Data!$G86)),        "",          ";" &amp; VLOOKUP(IG$1,Data!$K:$M,3, FALSE) &amp; ",""" &amp; VLOOKUP(IG$1,Data!$K:$L,2, FALSE) &amp; """;"   )             )</f>
        <v/>
      </c>
      <c r="IH85" t="str">
        <f>IF(Data!$K86=IH$1, "",             IF(ISERR(SEARCH(IH$1,Data!$G86)),        "",          ";" &amp; VLOOKUP(IH$1,Data!$K:$M,3, FALSE) &amp; ",""" &amp; VLOOKUP(IH$1,Data!$K:$L,2, FALSE) &amp; """;"   )             )</f>
        <v/>
      </c>
      <c r="II85" t="str">
        <f>IF(Data!$K86=II$1, "",             IF(ISERR(SEARCH(II$1,Data!$G86)),        "",          ";" &amp; VLOOKUP(II$1,Data!$K:$M,3, FALSE) &amp; ",""" &amp; VLOOKUP(II$1,Data!$K:$L,2, FALSE) &amp; """;"   )             )</f>
        <v/>
      </c>
    </row>
    <row r="86" spans="1:243" x14ac:dyDescent="0.3">
      <c r="A86" t="str">
        <f>Data!K87</f>
        <v>San Hill</v>
      </c>
      <c r="B86" s="15">
        <f>VLOOKUP(Tableau36[[#This Row],[Character]],Data!K:M,3,FALSE)</f>
        <v>85</v>
      </c>
      <c r="C86" s="15" t="str">
        <f>VLOOKUP(Tableau36[[#This Row],[Character]],Data!K:L,2,FALSE)</f>
        <v>HUMAN</v>
      </c>
      <c r="D86" s="15" t="str">
        <f>SUBSTITUTE(     SUBSTITUTE(Tableau36[[#This Row],[character_id,character_type,friend_id,friend_type]],",""DROID""",""),    ",""HUMAN""", "")</f>
        <v>85,59/85,213</v>
      </c>
      <c r="E86" s="15" t="str">
        <f>IF(Tableau36[[#This Row],[With char''s id]] = "", "",    MID(Tableau36[[#This Row],[With char''s id]], 2, LEN(Tableau36[[#This Row],[With char''s id]])-1))</f>
        <v>85,"HUMAN",59,"HUMAN"/85,"HUMAN",213,"HUMAN"</v>
      </c>
      <c r="F86" s="15" t="str">
        <f>SUBSTITUTE(Tableau36[[#This Row],[List of friend''s id]],  "/",    "/" &amp; Tableau36[[#This Row],[Character''s id]] &amp; ",""" &amp; Tableau36[[#This Row],[Type]] &amp; """,")</f>
        <v>/85,"HUMAN",59,"HUMAN"/85,"HUMAN",213,"HUMAN"</v>
      </c>
      <c r="G86" t="str">
        <f>IF( Tableau36[[#This Row],[removed double semi-colon]]="", "", "/" &amp; MID(Tableau36[[#This Row],[removed double semi-colon]],2,LEN(Tableau36[[#This Row],[removed double semi-colon]]) - 2) )</f>
        <v>/59,"HUMAN"/213,"HUMAN"</v>
      </c>
      <c r="H86" t="str">
        <f>SUBSTITUTE(Tableau36[[#This Row],[Concatenation]],";;","/")</f>
        <v>;59,"HUMAN"/213,"HUMAN";</v>
      </c>
      <c r="I86" t="str">
        <f>_xlfn.CONCAT(Tableau4[#This Row])</f>
        <v>;59,"HUMAN";;213,"HUMAN";</v>
      </c>
      <c r="M86" t="str">
        <f>IF(Data!$K87=M$1, "",             IF(ISERR(SEARCH(M$1,Data!$G87)),        "",          ";" &amp; VLOOKUP(M$1,Data!$K:$M,3, FALSE) &amp; ",""" &amp; VLOOKUP(M$1,Data!$K:$L,2, FALSE) &amp; """;"   )             )</f>
        <v/>
      </c>
      <c r="N86" t="str">
        <f>IF(Data!$K87=N$1, "",             IF(ISERR(SEARCH(N$1,Data!$G87)),        "",          ";" &amp; VLOOKUP(N$1,Data!$K:$M,3, FALSE) &amp; ",""" &amp; VLOOKUP(N$1,Data!$K:$L,2, FALSE) &amp; """;"   )             )</f>
        <v/>
      </c>
      <c r="O86" t="str">
        <f>IF(Data!$K87=O$1, "",             IF(ISERR(SEARCH(O$1,Data!$G87)),        "",          ";" &amp; VLOOKUP(O$1,Data!$K:$M,3, FALSE) &amp; ",""" &amp; VLOOKUP(O$1,Data!$K:$L,2, FALSE) &amp; """;"   )             )</f>
        <v/>
      </c>
      <c r="P86" t="str">
        <f>IF(Data!$K87=P$1, "",             IF(ISERR(SEARCH(P$1,Data!$G87)),        "",          ";" &amp; VLOOKUP(P$1,Data!$K:$M,3, FALSE) &amp; ",""" &amp; VLOOKUP(P$1,Data!$K:$L,2, FALSE) &amp; """;"   )             )</f>
        <v/>
      </c>
      <c r="Q86" t="str">
        <f>IF(Data!$K87=Q$1, "",             IF(ISERR(SEARCH(Q$1,Data!$G87)),        "",          ";" &amp; VLOOKUP(Q$1,Data!$K:$M,3, FALSE) &amp; ",""" &amp; VLOOKUP(Q$1,Data!$K:$L,2, FALSE) &amp; """;"   )             )</f>
        <v/>
      </c>
      <c r="R86" t="str">
        <f>IF(Data!$K87=R$1, "",             IF(ISERR(SEARCH(R$1,Data!$G87)),        "",          ";" &amp; VLOOKUP(R$1,Data!$K:$M,3, FALSE) &amp; ",""" &amp; VLOOKUP(R$1,Data!$K:$L,2, FALSE) &amp; """;"   )             )</f>
        <v/>
      </c>
      <c r="S86" t="str">
        <f>IF(Data!$K87=S$1, "",             IF(ISERR(SEARCH(S$1,Data!$G87)),        "",          ";" &amp; VLOOKUP(S$1,Data!$K:$M,3, FALSE) &amp; ",""" &amp; VLOOKUP(S$1,Data!$K:$L,2, FALSE) &amp; """;"   )             )</f>
        <v/>
      </c>
      <c r="T86" t="str">
        <f>IF(Data!$K87=T$1, "",             IF(ISERR(SEARCH(T$1,Data!$G87)),        "",          ";" &amp; VLOOKUP(T$1,Data!$K:$M,3, FALSE) &amp; ",""" &amp; VLOOKUP(T$1,Data!$K:$L,2, FALSE) &amp; """;"   )             )</f>
        <v/>
      </c>
      <c r="U86" t="str">
        <f>IF(Data!$K87=U$1, "",             IF(ISERR(SEARCH(U$1,Data!$G87)),        "",          ";" &amp; VLOOKUP(U$1,Data!$K:$M,3, FALSE) &amp; ",""" &amp; VLOOKUP(U$1,Data!$K:$L,2, FALSE) &amp; """;"   )             )</f>
        <v/>
      </c>
      <c r="V86" t="str">
        <f>IF(Data!$K87=V$1, "",             IF(ISERR(SEARCH(V$1,Data!$G87)),        "",          ";" &amp; VLOOKUP(V$1,Data!$K:$M,3, FALSE) &amp; ",""" &amp; VLOOKUP(V$1,Data!$K:$L,2, FALSE) &amp; """;"   )             )</f>
        <v/>
      </c>
      <c r="W86" t="str">
        <f>IF(Data!$K87=W$1, "",             IF(ISERR(SEARCH(W$1,Data!$G87)),        "",          ";" &amp; VLOOKUP(W$1,Data!$K:$M,3, FALSE) &amp; ",""" &amp; VLOOKUP(W$1,Data!$K:$L,2, FALSE) &amp; """;"   )             )</f>
        <v/>
      </c>
      <c r="X86" t="str">
        <f>IF(Data!$K87=X$1, "",             IF(ISERR(SEARCH(X$1,Data!$G87)),        "",          ";" &amp; VLOOKUP(X$1,Data!$K:$M,3, FALSE) &amp; ",""" &amp; VLOOKUP(X$1,Data!$K:$L,2, FALSE) &amp; """;"   )             )</f>
        <v/>
      </c>
      <c r="Y86" t="str">
        <f>IF(Data!$K87=Y$1, "",             IF(ISERR(SEARCH(Y$1,Data!$G87)),        "",          ";" &amp; VLOOKUP(Y$1,Data!$K:$M,3, FALSE) &amp; ",""" &amp; VLOOKUP(Y$1,Data!$K:$L,2, FALSE) &amp; """;"   )             )</f>
        <v/>
      </c>
      <c r="Z86" t="str">
        <f>IF(Data!$K87=Z$1, "",             IF(ISERR(SEARCH(Z$1,Data!$G87)),        "",          ";" &amp; VLOOKUP(Z$1,Data!$K:$M,3, FALSE) &amp; ",""" &amp; VLOOKUP(Z$1,Data!$K:$L,2, FALSE) &amp; """;"   )             )</f>
        <v/>
      </c>
      <c r="AA86" t="str">
        <f>IF(Data!$K87=AA$1, "",             IF(ISERR(SEARCH(AA$1,Data!$G87)),        "",          ";" &amp; VLOOKUP(AA$1,Data!$K:$M,3, FALSE) &amp; ",""" &amp; VLOOKUP(AA$1,Data!$K:$L,2, FALSE) &amp; """;"   )             )</f>
        <v/>
      </c>
      <c r="AB86" t="str">
        <f>IF(Data!$K87=AB$1, "",             IF(ISERR(SEARCH(AB$1,Data!$G87)),        "",          ";" &amp; VLOOKUP(AB$1,Data!$K:$M,3, FALSE) &amp; ",""" &amp; VLOOKUP(AB$1,Data!$K:$L,2, FALSE) &amp; """;"   )             )</f>
        <v/>
      </c>
      <c r="AC86" t="str">
        <f>IF(Data!$K87=AC$1, "",             IF(ISERR(SEARCH(AC$1,Data!$G87)),        "",          ";" &amp; VLOOKUP(AC$1,Data!$K:$M,3, FALSE) &amp; ",""" &amp; VLOOKUP(AC$1,Data!$K:$L,2, FALSE) &amp; """;"   )             )</f>
        <v/>
      </c>
      <c r="AD86" t="str">
        <f>IF(Data!$K87=AD$1, "",             IF(ISERR(SEARCH(AD$1,Data!$G87)),        "",          ";" &amp; VLOOKUP(AD$1,Data!$K:$M,3, FALSE) &amp; ",""" &amp; VLOOKUP(AD$1,Data!$K:$L,2, FALSE) &amp; """;"   )             )</f>
        <v/>
      </c>
      <c r="AE86" t="str">
        <f>IF(Data!$K87=AE$1, "",             IF(ISERR(SEARCH(AE$1,Data!$G87)),        "",          ";" &amp; VLOOKUP(AE$1,Data!$K:$M,3, FALSE) &amp; ",""" &amp; VLOOKUP(AE$1,Data!$K:$L,2, FALSE) &amp; """;"   )             )</f>
        <v/>
      </c>
      <c r="AF86" t="str">
        <f>IF(Data!$K87=AF$1, "",             IF(ISERR(SEARCH(AF$1,Data!$G87)),        "",          ";" &amp; VLOOKUP(AF$1,Data!$K:$M,3, FALSE) &amp; ",""" &amp; VLOOKUP(AF$1,Data!$K:$L,2, FALSE) &amp; """;"   )             )</f>
        <v/>
      </c>
      <c r="AG86" t="str">
        <f>IF(Data!$K87=AG$1, "",             IF(ISERR(SEARCH(AG$1,Data!$G87)),        "",          ";" &amp; VLOOKUP(AG$1,Data!$K:$M,3, FALSE) &amp; ",""" &amp; VLOOKUP(AG$1,Data!$K:$L,2, FALSE) &amp; """;"   )             )</f>
        <v/>
      </c>
      <c r="AH86" t="str">
        <f>IF(Data!$K87=AH$1, "",             IF(ISERR(SEARCH(AH$1,Data!$G87)),        "",          ";" &amp; VLOOKUP(AH$1,Data!$K:$M,3, FALSE) &amp; ",""" &amp; VLOOKUP(AH$1,Data!$K:$L,2, FALSE) &amp; """;"   )             )</f>
        <v/>
      </c>
      <c r="AI86" t="str">
        <f>IF(Data!$K87=AI$1, "",             IF(ISERR(SEARCH(AI$1,Data!$G87)),        "",          ";" &amp; VLOOKUP(AI$1,Data!$K:$M,3, FALSE) &amp; ",""" &amp; VLOOKUP(AI$1,Data!$K:$L,2, FALSE) &amp; """;"   )             )</f>
        <v/>
      </c>
      <c r="AJ86" t="str">
        <f>IF(Data!$K87=AJ$1, "",             IF(ISERR(SEARCH(AJ$1,Data!$G87)),        "",          ";" &amp; VLOOKUP(AJ$1,Data!$K:$M,3, FALSE) &amp; ",""" &amp; VLOOKUP(AJ$1,Data!$K:$L,2, FALSE) &amp; """;"   )             )</f>
        <v/>
      </c>
      <c r="AK86" t="str">
        <f>IF(Data!$K87=AK$1, "",             IF(ISERR(SEARCH(AK$1,Data!$G87)),        "",          ";" &amp; VLOOKUP(AK$1,Data!$K:$M,3, FALSE) &amp; ",""" &amp; VLOOKUP(AK$1,Data!$K:$L,2, FALSE) &amp; """;"   )             )</f>
        <v/>
      </c>
      <c r="AL86" t="str">
        <f>IF(Data!$K87=AL$1, "",             IF(ISERR(SEARCH(AL$1,Data!$G87)),        "",          ";" &amp; VLOOKUP(AL$1,Data!$K:$M,3, FALSE) &amp; ",""" &amp; VLOOKUP(AL$1,Data!$K:$L,2, FALSE) &amp; """;"   )             )</f>
        <v/>
      </c>
      <c r="AM86" t="str">
        <f>IF(Data!$K87=AM$1, "",             IF(ISERR(SEARCH(AM$1,Data!$G87)),        "",          ";" &amp; VLOOKUP(AM$1,Data!$K:$M,3, FALSE) &amp; ",""" &amp; VLOOKUP(AM$1,Data!$K:$L,2, FALSE) &amp; """;"   )             )</f>
        <v/>
      </c>
      <c r="AN86" t="str">
        <f>IF(Data!$K87=AN$1, "",             IF(ISERR(SEARCH(AN$1,Data!$G87)),        "",          ";" &amp; VLOOKUP(AN$1,Data!$K:$M,3, FALSE) &amp; ",""" &amp; VLOOKUP(AN$1,Data!$K:$L,2, FALSE) &amp; """;"   )             )</f>
        <v/>
      </c>
      <c r="AO86" t="str">
        <f>IF(Data!$K87=AO$1, "",             IF(ISERR(SEARCH(AO$1,Data!$G87)),        "",          ";" &amp; VLOOKUP(AO$1,Data!$K:$M,3, FALSE) &amp; ",""" &amp; VLOOKUP(AO$1,Data!$K:$L,2, FALSE) &amp; """;"   )             )</f>
        <v/>
      </c>
      <c r="AP86" t="str">
        <f>IF(Data!$K87=AP$1, "",             IF(ISERR(SEARCH(AP$1,Data!$G87)),        "",          ";" &amp; VLOOKUP(AP$1,Data!$K:$M,3, FALSE) &amp; ",""" &amp; VLOOKUP(AP$1,Data!$K:$L,2, FALSE) &amp; """;"   )             )</f>
        <v/>
      </c>
      <c r="AQ86" t="str">
        <f>IF(Data!$K87=AQ$1, "",             IF(ISERR(SEARCH(AQ$1,Data!$G87)),        "",          ";" &amp; VLOOKUP(AQ$1,Data!$K:$M,3, FALSE) &amp; ",""" &amp; VLOOKUP(AQ$1,Data!$K:$L,2, FALSE) &amp; """;"   )             )</f>
        <v/>
      </c>
      <c r="AR86" t="str">
        <f>IF(Data!$K87=AR$1, "",             IF(ISERR(SEARCH(AR$1,Data!$G87)),        "",          ";" &amp; VLOOKUP(AR$1,Data!$K:$M,3, FALSE) &amp; ",""" &amp; VLOOKUP(AR$1,Data!$K:$L,2, FALSE) &amp; """;"   )             )</f>
        <v/>
      </c>
      <c r="AS86" t="str">
        <f>IF(Data!$K87=AS$1, "",             IF(ISERR(SEARCH(AS$1,Data!$G87)),        "",          ";" &amp; VLOOKUP(AS$1,Data!$K:$M,3, FALSE) &amp; ",""" &amp; VLOOKUP(AS$1,Data!$K:$L,2, FALSE) &amp; """;"   )             )</f>
        <v/>
      </c>
      <c r="AT86" t="str">
        <f>IF(Data!$K87=AT$1, "",             IF(ISERR(SEARCH(AT$1,Data!$G87)),        "",          ";" &amp; VLOOKUP(AT$1,Data!$K:$M,3, FALSE) &amp; ",""" &amp; VLOOKUP(AT$1,Data!$K:$L,2, FALSE) &amp; """;"   )             )</f>
        <v/>
      </c>
      <c r="AU86" t="str">
        <f>IF(Data!$K87=AU$1, "",             IF(ISERR(SEARCH(AU$1,Data!$G87)),        "",          ";" &amp; VLOOKUP(AU$1,Data!$K:$M,3, FALSE) &amp; ",""" &amp; VLOOKUP(AU$1,Data!$K:$L,2, FALSE) &amp; """;"   )             )</f>
        <v/>
      </c>
      <c r="AV86" t="str">
        <f>IF(Data!$K87=AV$1, "",             IF(ISERR(SEARCH(AV$1,Data!$G87)),        "",          ";" &amp; VLOOKUP(AV$1,Data!$K:$M,3, FALSE) &amp; ",""" &amp; VLOOKUP(AV$1,Data!$K:$L,2, FALSE) &amp; """;"   )             )</f>
        <v/>
      </c>
      <c r="AW86" t="str">
        <f>IF(Data!$K87=AW$1, "",             IF(ISERR(SEARCH(AW$1,Data!$G87)),        "",          ";" &amp; VLOOKUP(AW$1,Data!$K:$M,3, FALSE) &amp; ",""" &amp; VLOOKUP(AW$1,Data!$K:$L,2, FALSE) &amp; """;"   )             )</f>
        <v/>
      </c>
      <c r="AX86" t="str">
        <f>IF(Data!$K87=AX$1, "",             IF(ISERR(SEARCH(AX$1,Data!$G87)),        "",          ";" &amp; VLOOKUP(AX$1,Data!$K:$M,3, FALSE) &amp; ",""" &amp; VLOOKUP(AX$1,Data!$K:$L,2, FALSE) &amp; """;"   )             )</f>
        <v/>
      </c>
      <c r="AY86" t="str">
        <f>IF(Data!$K87=AY$1, "",             IF(ISERR(SEARCH(AY$1,Data!$G87)),        "",          ";" &amp; VLOOKUP(AY$1,Data!$K:$M,3, FALSE) &amp; ",""" &amp; VLOOKUP(AY$1,Data!$K:$L,2, FALSE) &amp; """;"   )             )</f>
        <v/>
      </c>
      <c r="AZ86" t="str">
        <f>IF(Data!$K87=AZ$1, "",             IF(ISERR(SEARCH(AZ$1,Data!$G87)),        "",          ";" &amp; VLOOKUP(AZ$1,Data!$K:$M,3, FALSE) &amp; ",""" &amp; VLOOKUP(AZ$1,Data!$K:$L,2, FALSE) &amp; """;"   )             )</f>
        <v/>
      </c>
      <c r="BA86" t="str">
        <f>IF(Data!$K87=BA$1, "",             IF(ISERR(SEARCH(BA$1,Data!$G87)),        "",          ";" &amp; VLOOKUP(BA$1,Data!$K:$M,3, FALSE) &amp; ",""" &amp; VLOOKUP(BA$1,Data!$K:$L,2, FALSE) &amp; """;"   )             )</f>
        <v/>
      </c>
      <c r="BB86" t="str">
        <f>IF(Data!$K87=BB$1, "",             IF(ISERR(SEARCH(BB$1,Data!$G87)),        "",          ";" &amp; VLOOKUP(BB$1,Data!$K:$M,3, FALSE) &amp; ",""" &amp; VLOOKUP(BB$1,Data!$K:$L,2, FALSE) &amp; """;"   )             )</f>
        <v/>
      </c>
      <c r="BC86" t="str">
        <f>IF(Data!$K87=BC$1, "",             IF(ISERR(SEARCH(BC$1,Data!$G87)),        "",          ";" &amp; VLOOKUP(BC$1,Data!$K:$M,3, FALSE) &amp; ",""" &amp; VLOOKUP(BC$1,Data!$K:$L,2, FALSE) &amp; """;"   )             )</f>
        <v>;59,"HUMAN";</v>
      </c>
      <c r="BD86" t="str">
        <f>IF(Data!$K87=BD$1, "",             IF(ISERR(SEARCH(BD$1,Data!$G87)),        "",          ";" &amp; VLOOKUP(BD$1,Data!$K:$M,3, FALSE) &amp; ",""" &amp; VLOOKUP(BD$1,Data!$K:$L,2, FALSE) &amp; """;"   )             )</f>
        <v/>
      </c>
      <c r="BE86" t="str">
        <f>IF(Data!$K87=BE$1, "",             IF(ISERR(SEARCH(BE$1,Data!$G87)),        "",          ";" &amp; VLOOKUP(BE$1,Data!$K:$M,3, FALSE) &amp; ",""" &amp; VLOOKUP(BE$1,Data!$K:$L,2, FALSE) &amp; """;"   )             )</f>
        <v/>
      </c>
      <c r="BF86" t="str">
        <f>IF(Data!$K87=BF$1, "",             IF(ISERR(SEARCH(BF$1,Data!$G87)),        "",          ";" &amp; VLOOKUP(BF$1,Data!$K:$M,3, FALSE) &amp; ",""" &amp; VLOOKUP(BF$1,Data!$K:$L,2, FALSE) &amp; """;"   )             )</f>
        <v/>
      </c>
      <c r="BG86" t="str">
        <f>IF(Data!$K87=BG$1, "",             IF(ISERR(SEARCH(BG$1,Data!$G87)),        "",          ";" &amp; VLOOKUP(BG$1,Data!$K:$M,3, FALSE) &amp; ",""" &amp; VLOOKUP(BG$1,Data!$K:$L,2, FALSE) &amp; """;"   )             )</f>
        <v/>
      </c>
      <c r="BH86" t="str">
        <f>IF(Data!$K87=BH$1, "",             IF(ISERR(SEARCH(BH$1,Data!$G87)),        "",          ";" &amp; VLOOKUP(BH$1,Data!$K:$M,3, FALSE) &amp; ",""" &amp; VLOOKUP(BH$1,Data!$K:$L,2, FALSE) &amp; """;"   )             )</f>
        <v/>
      </c>
      <c r="BI86" t="str">
        <f>IF(Data!$K87=BI$1, "",             IF(ISERR(SEARCH(BI$1,Data!$G87)),        "",          ";" &amp; VLOOKUP(BI$1,Data!$K:$M,3, FALSE) &amp; ",""" &amp; VLOOKUP(BI$1,Data!$K:$L,2, FALSE) &amp; """;"   )             )</f>
        <v/>
      </c>
      <c r="BJ86" t="str">
        <f>IF(Data!$K87=BJ$1, "",             IF(ISERR(SEARCH(BJ$1,Data!$G87)),        "",          ";" &amp; VLOOKUP(BJ$1,Data!$K:$M,3, FALSE) &amp; ",""" &amp; VLOOKUP(BJ$1,Data!$K:$L,2, FALSE) &amp; """;"   )             )</f>
        <v/>
      </c>
      <c r="BK86" t="str">
        <f>IF(Data!$K87=BK$1, "",             IF(ISERR(SEARCH(BK$1,Data!$G87)),        "",          ";" &amp; VLOOKUP(BK$1,Data!$K:$M,3, FALSE) &amp; ",""" &amp; VLOOKUP(BK$1,Data!$K:$L,2, FALSE) &amp; """;"   )             )</f>
        <v/>
      </c>
      <c r="BL86" t="str">
        <f>IF(Data!$K87=BL$1, "",             IF(ISERR(SEARCH(BL$1,Data!$G87)),        "",          ";" &amp; VLOOKUP(BL$1,Data!$K:$M,3, FALSE) &amp; ",""" &amp; VLOOKUP(BL$1,Data!$K:$L,2, FALSE) &amp; """;"   )             )</f>
        <v/>
      </c>
      <c r="BM86" t="str">
        <f>IF(Data!$K87=BM$1, "",             IF(ISERR(SEARCH(BM$1,Data!$G87)),        "",          ";" &amp; VLOOKUP(BM$1,Data!$K:$M,3, FALSE) &amp; ",""" &amp; VLOOKUP(BM$1,Data!$K:$L,2, FALSE) &amp; """;"   )             )</f>
        <v/>
      </c>
      <c r="BN86" t="str">
        <f>IF(Data!$K87=BN$1, "",             IF(ISERR(SEARCH(BN$1,Data!$G87)),        "",          ";" &amp; VLOOKUP(BN$1,Data!$K:$M,3, FALSE) &amp; ",""" &amp; VLOOKUP(BN$1,Data!$K:$L,2, FALSE) &amp; """;"   )             )</f>
        <v/>
      </c>
      <c r="BO86" t="str">
        <f>IF(Data!$K87=BO$1, "",             IF(ISERR(SEARCH(BO$1,Data!$G87)),        "",          ";" &amp; VLOOKUP(BO$1,Data!$K:$M,3, FALSE) &amp; ",""" &amp; VLOOKUP(BO$1,Data!$K:$L,2, FALSE) &amp; """;"   )             )</f>
        <v/>
      </c>
      <c r="BP86" t="str">
        <f>IF(Data!$K87=BP$1, "",             IF(ISERR(SEARCH(BP$1,Data!$G87)),        "",          ";" &amp; VLOOKUP(BP$1,Data!$K:$M,3, FALSE) &amp; ",""" &amp; VLOOKUP(BP$1,Data!$K:$L,2, FALSE) &amp; """;"   )             )</f>
        <v/>
      </c>
      <c r="BQ86" t="str">
        <f>IF(Data!$K87=BQ$1, "",             IF(ISERR(SEARCH(BQ$1,Data!$G87)),        "",          ";" &amp; VLOOKUP(BQ$1,Data!$K:$M,3, FALSE) &amp; ",""" &amp; VLOOKUP(BQ$1,Data!$K:$L,2, FALSE) &amp; """;"   )             )</f>
        <v/>
      </c>
      <c r="BR86" t="str">
        <f>IF(Data!$K87=BR$1, "",             IF(ISERR(SEARCH(BR$1,Data!$G87)),        "",          ";" &amp; VLOOKUP(BR$1,Data!$K:$M,3, FALSE) &amp; ",""" &amp; VLOOKUP(BR$1,Data!$K:$L,2, FALSE) &amp; """;"   )             )</f>
        <v/>
      </c>
      <c r="BS86" t="str">
        <f>IF(Data!$K87=BS$1, "",             IF(ISERR(SEARCH(BS$1,Data!$G87)),        "",          ";" &amp; VLOOKUP(BS$1,Data!$K:$M,3, FALSE) &amp; ",""" &amp; VLOOKUP(BS$1,Data!$K:$L,2, FALSE) &amp; """;"   )             )</f>
        <v/>
      </c>
      <c r="BT86" t="str">
        <f>IF(Data!$K87=BT$1, "",             IF(ISERR(SEARCH(BT$1,Data!$G87)),        "",          ";" &amp; VLOOKUP(BT$1,Data!$K:$M,3, FALSE) &amp; ",""" &amp; VLOOKUP(BT$1,Data!$K:$L,2, FALSE) &amp; """;"   )             )</f>
        <v/>
      </c>
      <c r="BU86" t="str">
        <f>IF(Data!$K87=BU$1, "",             IF(ISERR(SEARCH(BU$1,Data!$G87)),        "",          ";" &amp; VLOOKUP(BU$1,Data!$K:$M,3, FALSE) &amp; ",""" &amp; VLOOKUP(BU$1,Data!$K:$L,2, FALSE) &amp; """;"   )             )</f>
        <v/>
      </c>
      <c r="BV86" t="str">
        <f>IF(Data!$K87=BV$1, "",             IF(ISERR(SEARCH(BV$1,Data!$G87)),        "",          ";" &amp; VLOOKUP(BV$1,Data!$K:$M,3, FALSE) &amp; ",""" &amp; VLOOKUP(BV$1,Data!$K:$L,2, FALSE) &amp; """;"   )             )</f>
        <v/>
      </c>
      <c r="BW86" t="str">
        <f>IF(Data!$K87=BW$1, "",             IF(ISERR(SEARCH(BW$1,Data!$G87)),        "",          ";" &amp; VLOOKUP(BW$1,Data!$K:$M,3, FALSE) &amp; ",""" &amp; VLOOKUP(BW$1,Data!$K:$L,2, FALSE) &amp; """;"   )             )</f>
        <v/>
      </c>
      <c r="BX86" t="str">
        <f>IF(Data!$K87=BX$1, "",             IF(ISERR(SEARCH(BX$1,Data!$G87)),        "",          ";" &amp; VLOOKUP(BX$1,Data!$K:$M,3, FALSE) &amp; ",""" &amp; VLOOKUP(BX$1,Data!$K:$L,2, FALSE) &amp; """;"   )             )</f>
        <v/>
      </c>
      <c r="BY86" t="str">
        <f>IF(Data!$K87=BY$1, "",             IF(ISERR(SEARCH(BY$1,Data!$G87)),        "",          ";" &amp; VLOOKUP(BY$1,Data!$K:$M,3, FALSE) &amp; ",""" &amp; VLOOKUP(BY$1,Data!$K:$L,2, FALSE) &amp; """;"   )             )</f>
        <v/>
      </c>
      <c r="BZ86" t="str">
        <f>IF(Data!$K87=BZ$1, "",             IF(ISERR(SEARCH(BZ$1,Data!$G87)),        "",          ";" &amp; VLOOKUP(BZ$1,Data!$K:$M,3, FALSE) &amp; ",""" &amp; VLOOKUP(BZ$1,Data!$K:$L,2, FALSE) &amp; """;"   )             )</f>
        <v/>
      </c>
      <c r="CA86" t="str">
        <f>IF(Data!$K87=CA$1, "",             IF(ISERR(SEARCH(CA$1,Data!$G87)),        "",          ";" &amp; VLOOKUP(CA$1,Data!$K:$M,3, FALSE) &amp; ",""" &amp; VLOOKUP(CA$1,Data!$K:$L,2, FALSE) &amp; """;"   )             )</f>
        <v/>
      </c>
      <c r="CB86" t="str">
        <f>IF(Data!$K87=CB$1, "",             IF(ISERR(SEARCH(CB$1,Data!$G87)),        "",          ";" &amp; VLOOKUP(CB$1,Data!$K:$M,3, FALSE) &amp; ",""" &amp; VLOOKUP(CB$1,Data!$K:$L,2, FALSE) &amp; """;"   )             )</f>
        <v/>
      </c>
      <c r="CC86" t="str">
        <f>IF(Data!$K87=CC$1, "",             IF(ISERR(SEARCH(CC$1,Data!$G87)),        "",          ";" &amp; VLOOKUP(CC$1,Data!$K:$M,3, FALSE) &amp; ",""" &amp; VLOOKUP(CC$1,Data!$K:$L,2, FALSE) &amp; """;"   )             )</f>
        <v/>
      </c>
      <c r="CD86" t="str">
        <f>IF(Data!$K87=CD$1, "",             IF(ISERR(SEARCH(CD$1,Data!$G87)),        "",          ";" &amp; VLOOKUP(CD$1,Data!$K:$M,3, FALSE) &amp; ",""" &amp; VLOOKUP(CD$1,Data!$K:$L,2, FALSE) &amp; """;"   )             )</f>
        <v/>
      </c>
      <c r="CE86" t="str">
        <f>IF(Data!$K87=CE$1, "",             IF(ISERR(SEARCH(CE$1,Data!$G87)),        "",          ";" &amp; VLOOKUP(CE$1,Data!$K:$M,3, FALSE) &amp; ",""" &amp; VLOOKUP(CE$1,Data!$K:$L,2, FALSE) &amp; """;"   )             )</f>
        <v/>
      </c>
      <c r="CF86" t="str">
        <f>IF(Data!$K87=CF$1, "",             IF(ISERR(SEARCH(CF$1,Data!$G87)),        "",          ";" &amp; VLOOKUP(CF$1,Data!$K:$M,3, FALSE) &amp; ",""" &amp; VLOOKUP(CF$1,Data!$K:$L,2, FALSE) &amp; """;"   )             )</f>
        <v/>
      </c>
      <c r="CG86" t="str">
        <f>IF(Data!$K87=CG$1, "",             IF(ISERR(SEARCH(CG$1,Data!$G87)),        "",          ";" &amp; VLOOKUP(CG$1,Data!$K:$M,3, FALSE) &amp; ",""" &amp; VLOOKUP(CG$1,Data!$K:$L,2, FALSE) &amp; """;"   )             )</f>
        <v/>
      </c>
      <c r="CH86" t="str">
        <f>IF(Data!$K87=CH$1, "",             IF(ISERR(SEARCH(CH$1,Data!$G87)),        "",          ";" &amp; VLOOKUP(CH$1,Data!$K:$M,3, FALSE) &amp; ",""" &amp; VLOOKUP(CH$1,Data!$K:$L,2, FALSE) &amp; """;"   )             )</f>
        <v/>
      </c>
      <c r="CI86" t="str">
        <f>IF(Data!$K87=CI$1, "",             IF(ISERR(SEARCH(CI$1,Data!$G87)),        "",          ";" &amp; VLOOKUP(CI$1,Data!$K:$M,3, FALSE) &amp; ",""" &amp; VLOOKUP(CI$1,Data!$K:$L,2, FALSE) &amp; """;"   )             )</f>
        <v/>
      </c>
      <c r="CJ86" t="str">
        <f>IF(Data!$K87=CJ$1, "",             IF(ISERR(SEARCH(CJ$1,Data!$G87)),        "",          ";" &amp; VLOOKUP(CJ$1,Data!$K:$M,3, FALSE) &amp; ",""" &amp; VLOOKUP(CJ$1,Data!$K:$L,2, FALSE) &amp; """;"   )             )</f>
        <v/>
      </c>
      <c r="CK86" t="str">
        <f>IF(Data!$K87=CK$1, "",             IF(ISERR(SEARCH(CK$1,Data!$G87)),        "",          ";" &amp; VLOOKUP(CK$1,Data!$K:$M,3, FALSE) &amp; ",""" &amp; VLOOKUP(CK$1,Data!$K:$L,2, FALSE) &amp; """;"   )             )</f>
        <v/>
      </c>
      <c r="CL86" t="str">
        <f>IF(Data!$K87=CL$1, "",             IF(ISERR(SEARCH(CL$1,Data!$G87)),        "",          ";" &amp; VLOOKUP(CL$1,Data!$K:$M,3, FALSE) &amp; ",""" &amp; VLOOKUP(CL$1,Data!$K:$L,2, FALSE) &amp; """;"   )             )</f>
        <v/>
      </c>
      <c r="CM86" t="str">
        <f>IF(Data!$K87=CM$1, "",             IF(ISERR(SEARCH(CM$1,Data!$G87)),        "",          ";" &amp; VLOOKUP(CM$1,Data!$K:$M,3, FALSE) &amp; ",""" &amp; VLOOKUP(CM$1,Data!$K:$L,2, FALSE) &amp; """;"   )             )</f>
        <v/>
      </c>
      <c r="CN86" t="str">
        <f>IF(Data!$K87=CN$1, "",             IF(ISERR(SEARCH(CN$1,Data!$G87)),        "",          ";" &amp; VLOOKUP(CN$1,Data!$K:$M,3, FALSE) &amp; ",""" &amp; VLOOKUP(CN$1,Data!$K:$L,2, FALSE) &amp; """;"   )             )</f>
        <v/>
      </c>
      <c r="CO86" t="str">
        <f>IF(Data!$K87=CO$1, "",             IF(ISERR(SEARCH(CO$1,Data!$G87)),        "",          ";" &amp; VLOOKUP(CO$1,Data!$K:$M,3, FALSE) &amp; ",""" &amp; VLOOKUP(CO$1,Data!$K:$L,2, FALSE) &amp; """;"   )             )</f>
        <v/>
      </c>
      <c r="CP86" t="str">
        <f>IF(Data!$K87=CP$1, "",             IF(ISERR(SEARCH(CP$1,Data!$G87)),        "",          ";" &amp; VLOOKUP(CP$1,Data!$K:$M,3, FALSE) &amp; ",""" &amp; VLOOKUP(CP$1,Data!$K:$L,2, FALSE) &amp; """;"   )             )</f>
        <v/>
      </c>
      <c r="CQ86" t="str">
        <f>IF(Data!$K87=CQ$1, "",             IF(ISERR(SEARCH(CQ$1,Data!$G87)),        "",          ";" &amp; VLOOKUP(CQ$1,Data!$K:$M,3, FALSE) &amp; ",""" &amp; VLOOKUP(CQ$1,Data!$K:$L,2, FALSE) &amp; """;"   )             )</f>
        <v/>
      </c>
      <c r="CR86" t="str">
        <f>IF(Data!$K87=CR$1, "",             IF(ISERR(SEARCH(CR$1,Data!$G87)),        "",          ";" &amp; VLOOKUP(CR$1,Data!$K:$M,3, FALSE) &amp; ",""" &amp; VLOOKUP(CR$1,Data!$K:$L,2, FALSE) &amp; """;"   )             )</f>
        <v/>
      </c>
      <c r="CS86" t="str">
        <f>IF(Data!$K87=CS$1, "",             IF(ISERR(SEARCH(CS$1,Data!$G87)),        "",          ";" &amp; VLOOKUP(CS$1,Data!$K:$M,3, FALSE) &amp; ",""" &amp; VLOOKUP(CS$1,Data!$K:$L,2, FALSE) &amp; """;"   )             )</f>
        <v/>
      </c>
      <c r="CT86" t="str">
        <f>IF(Data!$K87=CT$1, "",             IF(ISERR(SEARCH(CT$1,Data!$G87)),        "",          ";" &amp; VLOOKUP(CT$1,Data!$K:$M,3, FALSE) &amp; ",""" &amp; VLOOKUP(CT$1,Data!$K:$L,2, FALSE) &amp; """;"   )             )</f>
        <v/>
      </c>
      <c r="CU86" t="str">
        <f>IF(Data!$K87=CU$1, "",             IF(ISERR(SEARCH(CU$1,Data!$G87)),        "",          ";" &amp; VLOOKUP(CU$1,Data!$K:$M,3, FALSE) &amp; ",""" &amp; VLOOKUP(CU$1,Data!$K:$L,2, FALSE) &amp; """;"   )             )</f>
        <v/>
      </c>
      <c r="CV86" t="str">
        <f>IF(Data!$K87=CV$1, "",             IF(ISERR(SEARCH(CV$1,Data!$G87)),        "",          ";" &amp; VLOOKUP(CV$1,Data!$K:$M,3, FALSE) &amp; ",""" &amp; VLOOKUP(CV$1,Data!$K:$L,2, FALSE) &amp; """;"   )             )</f>
        <v/>
      </c>
      <c r="CW86" t="str">
        <f>IF(Data!$K87=CW$1, "",             IF(ISERR(SEARCH(CW$1,Data!$G87)),        "",          ";" &amp; VLOOKUP(CW$1,Data!$K:$M,3, FALSE) &amp; ",""" &amp; VLOOKUP(CW$1,Data!$K:$L,2, FALSE) &amp; """;"   )             )</f>
        <v/>
      </c>
      <c r="CX86" t="str">
        <f>IF(Data!$K87=CX$1, "",             IF(ISERR(SEARCH(CX$1,Data!$G87)),        "",          ";" &amp; VLOOKUP(CX$1,Data!$K:$M,3, FALSE) &amp; ",""" &amp; VLOOKUP(CX$1,Data!$K:$L,2, FALSE) &amp; """;"   )             )</f>
        <v/>
      </c>
      <c r="CY86" t="str">
        <f>IF(Data!$K87=CY$1, "",             IF(ISERR(SEARCH(CY$1,Data!$G87)),        "",          ";" &amp; VLOOKUP(CY$1,Data!$K:$M,3, FALSE) &amp; ",""" &amp; VLOOKUP(CY$1,Data!$K:$L,2, FALSE) &amp; """;"   )             )</f>
        <v/>
      </c>
      <c r="CZ86" t="str">
        <f>IF(Data!$K87=CZ$1, "",             IF(ISERR(SEARCH(CZ$1,Data!$G87)),        "",          ";" &amp; VLOOKUP(CZ$1,Data!$K:$M,3, FALSE) &amp; ",""" &amp; VLOOKUP(CZ$1,Data!$K:$L,2, FALSE) &amp; """;"   )             )</f>
        <v/>
      </c>
      <c r="DA86" t="str">
        <f>IF(Data!$K87=DA$1, "",             IF(ISERR(SEARCH(DA$1,Data!$G87)),        "",          ";" &amp; VLOOKUP(DA$1,Data!$K:$M,3, FALSE) &amp; ",""" &amp; VLOOKUP(DA$1,Data!$K:$L,2, FALSE) &amp; """;"   )             )</f>
        <v/>
      </c>
      <c r="DB86" t="str">
        <f>IF(Data!$K87=DB$1, "",             IF(ISERR(SEARCH(DB$1,Data!$G87)),        "",          ";" &amp; VLOOKUP(DB$1,Data!$K:$M,3, FALSE) &amp; ",""" &amp; VLOOKUP(DB$1,Data!$K:$L,2, FALSE) &amp; """;"   )             )</f>
        <v/>
      </c>
      <c r="DC86" t="str">
        <f>IF(Data!$K87=DC$1, "",             IF(ISERR(SEARCH(DC$1,Data!$G87)),        "",          ";" &amp; VLOOKUP(DC$1,Data!$K:$M,3, FALSE) &amp; ",""" &amp; VLOOKUP(DC$1,Data!$K:$L,2, FALSE) &amp; """;"   )             )</f>
        <v/>
      </c>
      <c r="DD86" t="str">
        <f>IF(Data!$K87=DD$1, "",             IF(ISERR(SEARCH(DD$1,Data!$G87)),        "",          ";" &amp; VLOOKUP(DD$1,Data!$K:$M,3, FALSE) &amp; ",""" &amp; VLOOKUP(DD$1,Data!$K:$L,2, FALSE) &amp; """;"   )             )</f>
        <v/>
      </c>
      <c r="DE86" t="str">
        <f>IF(Data!$K87=DE$1, "",             IF(ISERR(SEARCH(DE$1,Data!$G87)),        "",          ";" &amp; VLOOKUP(DE$1,Data!$K:$M,3, FALSE) &amp; ",""" &amp; VLOOKUP(DE$1,Data!$K:$L,2, FALSE) &amp; """;"   )             )</f>
        <v/>
      </c>
      <c r="DF86" t="str">
        <f>IF(Data!$K87=DF$1, "",             IF(ISERR(SEARCH(DF$1,Data!$G87)),        "",          ";" &amp; VLOOKUP(DF$1,Data!$K:$M,3, FALSE) &amp; ",""" &amp; VLOOKUP(DF$1,Data!$K:$L,2, FALSE) &amp; """;"   )             )</f>
        <v/>
      </c>
      <c r="DG86" t="str">
        <f>IF(Data!$K87=DG$1, "",             IF(ISERR(SEARCH(DG$1,Data!$G87)),        "",          ";" &amp; VLOOKUP(DG$1,Data!$K:$M,3, FALSE) &amp; ",""" &amp; VLOOKUP(DG$1,Data!$K:$L,2, FALSE) &amp; """;"   )             )</f>
        <v/>
      </c>
      <c r="DH86" t="str">
        <f>IF(Data!$K87=DH$1, "",             IF(ISERR(SEARCH(DH$1,Data!$G87)),        "",          ";" &amp; VLOOKUP(DH$1,Data!$K:$M,3, FALSE) &amp; ",""" &amp; VLOOKUP(DH$1,Data!$K:$L,2, FALSE) &amp; """;"   )             )</f>
        <v/>
      </c>
      <c r="DI86" t="str">
        <f>IF(Data!$K87=DI$1, "",             IF(ISERR(SEARCH(DI$1,Data!$G87)),        "",          ";" &amp; VLOOKUP(DI$1,Data!$K:$M,3, FALSE) &amp; ",""" &amp; VLOOKUP(DI$1,Data!$K:$L,2, FALSE) &amp; """;"   )             )</f>
        <v/>
      </c>
      <c r="DJ86" t="str">
        <f>IF(Data!$K87=DJ$1, "",             IF(ISERR(SEARCH(DJ$1,Data!$G87)),        "",          ";" &amp; VLOOKUP(DJ$1,Data!$K:$M,3, FALSE) &amp; ",""" &amp; VLOOKUP(DJ$1,Data!$K:$L,2, FALSE) &amp; """;"   )             )</f>
        <v/>
      </c>
      <c r="DK86" t="str">
        <f>IF(Data!$K87=DK$1, "",             IF(ISERR(SEARCH(DK$1,Data!$G87)),        "",          ";" &amp; VLOOKUP(DK$1,Data!$K:$M,3, FALSE) &amp; ",""" &amp; VLOOKUP(DK$1,Data!$K:$L,2, FALSE) &amp; """;"   )             )</f>
        <v/>
      </c>
      <c r="DL86" t="str">
        <f>IF(Data!$K87=DL$1, "",             IF(ISERR(SEARCH(DL$1,Data!$G87)),        "",          ";" &amp; VLOOKUP(DL$1,Data!$K:$M,3, FALSE) &amp; ",""" &amp; VLOOKUP(DL$1,Data!$K:$L,2, FALSE) &amp; """;"   )             )</f>
        <v/>
      </c>
      <c r="DM86" t="str">
        <f>IF(Data!$K87=DM$1, "",             IF(ISERR(SEARCH(DM$1,Data!$G87)),        "",          ";" &amp; VLOOKUP(DM$1,Data!$K:$M,3, FALSE) &amp; ",""" &amp; VLOOKUP(DM$1,Data!$K:$L,2, FALSE) &amp; """;"   )             )</f>
        <v/>
      </c>
      <c r="DN86" t="str">
        <f>IF(Data!$K87=DN$1, "",             IF(ISERR(SEARCH(DN$1,Data!$G87)),        "",          ";" &amp; VLOOKUP(DN$1,Data!$K:$M,3, FALSE) &amp; ",""" &amp; VLOOKUP(DN$1,Data!$K:$L,2, FALSE) &amp; """;"   )             )</f>
        <v/>
      </c>
      <c r="DO86" t="str">
        <f>IF(Data!$K87=DO$1, "",             IF(ISERR(SEARCH(DO$1,Data!$G87)),        "",          ";" &amp; VLOOKUP(DO$1,Data!$K:$M,3, FALSE) &amp; ",""" &amp; VLOOKUP(DO$1,Data!$K:$L,2, FALSE) &amp; """;"   )             )</f>
        <v/>
      </c>
      <c r="DP86" t="str">
        <f>IF(Data!$K87=DP$1, "",             IF(ISERR(SEARCH(DP$1,Data!$G87)),        "",          ";" &amp; VLOOKUP(DP$1,Data!$K:$M,3, FALSE) &amp; ",""" &amp; VLOOKUP(DP$1,Data!$K:$L,2, FALSE) &amp; """;"   )             )</f>
        <v/>
      </c>
      <c r="DQ86" t="str">
        <f>IF(Data!$K87=DQ$1, "",             IF(ISERR(SEARCH(DQ$1,Data!$G87)),        "",          ";" &amp; VLOOKUP(DQ$1,Data!$K:$M,3, FALSE) &amp; ",""" &amp; VLOOKUP(DQ$1,Data!$K:$L,2, FALSE) &amp; """;"   )             )</f>
        <v/>
      </c>
      <c r="DR86" t="str">
        <f>IF(Data!$K87=DR$1, "",             IF(ISERR(SEARCH(DR$1,Data!$G87)),        "",          ";" &amp; VLOOKUP(DR$1,Data!$K:$M,3, FALSE) &amp; ",""" &amp; VLOOKUP(DR$1,Data!$K:$L,2, FALSE) &amp; """;"   )             )</f>
        <v/>
      </c>
      <c r="DS86" t="str">
        <f>IF(Data!$K87=DS$1, "",             IF(ISERR(SEARCH(DS$1,Data!$G87)),        "",          ";" &amp; VLOOKUP(DS$1,Data!$K:$M,3, FALSE) &amp; ",""" &amp; VLOOKUP(DS$1,Data!$K:$L,2, FALSE) &amp; """;"   )             )</f>
        <v/>
      </c>
      <c r="DT86" t="str">
        <f>IF(Data!$K87=DT$1, "",             IF(ISERR(SEARCH(DT$1,Data!$G87)),        "",          ";" &amp; VLOOKUP(DT$1,Data!$K:$M,3, FALSE) &amp; ",""" &amp; VLOOKUP(DT$1,Data!$K:$L,2, FALSE) &amp; """;"   )             )</f>
        <v/>
      </c>
      <c r="DU86" t="str">
        <f>IF(Data!$K87=DU$1, "",             IF(ISERR(SEARCH(DU$1,Data!$G87)),        "",          ";" &amp; VLOOKUP(DU$1,Data!$K:$M,3, FALSE) &amp; ",""" &amp; VLOOKUP(DU$1,Data!$K:$L,2, FALSE) &amp; """;"   )             )</f>
        <v/>
      </c>
      <c r="DV86" t="str">
        <f>IF(Data!$K87=DV$1, "",             IF(ISERR(SEARCH(DV$1,Data!$G87)),        "",          ";" &amp; VLOOKUP(DV$1,Data!$K:$M,3, FALSE) &amp; ",""" &amp; VLOOKUP(DV$1,Data!$K:$L,2, FALSE) &amp; """;"   )             )</f>
        <v/>
      </c>
      <c r="DW86" t="str">
        <f>IF(Data!$K87=DW$1, "",             IF(ISERR(SEARCH(DW$1,Data!$G87)),        "",          ";" &amp; VLOOKUP(DW$1,Data!$K:$M,3, FALSE) &amp; ",""" &amp; VLOOKUP(DW$1,Data!$K:$L,2, FALSE) &amp; """;"   )             )</f>
        <v/>
      </c>
      <c r="DX86" t="str">
        <f>IF(Data!$K87=DX$1, "",             IF(ISERR(SEARCH(DX$1,Data!$G87)),        "",          ";" &amp; VLOOKUP(DX$1,Data!$K:$M,3, FALSE) &amp; ",""" &amp; VLOOKUP(DX$1,Data!$K:$L,2, FALSE) &amp; """;"   )             )</f>
        <v/>
      </c>
      <c r="DY86" t="str">
        <f>IF(Data!$K87=DY$1, "",             IF(ISERR(SEARCH(DY$1,Data!$G87)),        "",          ";" &amp; VLOOKUP(DY$1,Data!$K:$M,3, FALSE) &amp; ",""" &amp; VLOOKUP(DY$1,Data!$K:$L,2, FALSE) &amp; """;"   )             )</f>
        <v/>
      </c>
      <c r="DZ86" t="str">
        <f>IF(Data!$K87=DZ$1, "",             IF(ISERR(SEARCH(DZ$1,Data!$G87)),        "",          ";" &amp; VLOOKUP(DZ$1,Data!$K:$M,3, FALSE) &amp; ",""" &amp; VLOOKUP(DZ$1,Data!$K:$L,2, FALSE) &amp; """;"   )             )</f>
        <v/>
      </c>
      <c r="EA86" t="str">
        <f>IF(Data!$K87=EA$1, "",             IF(ISERR(SEARCH(EA$1,Data!$G87)),        "",          ";" &amp; VLOOKUP(EA$1,Data!$K:$M,3, FALSE) &amp; ",""" &amp; VLOOKUP(EA$1,Data!$K:$L,2, FALSE) &amp; """;"   )             )</f>
        <v/>
      </c>
      <c r="EB86" t="str">
        <f>IF(Data!$K87=EB$1, "",             IF(ISERR(SEARCH(EB$1,Data!$G87)),        "",          ";" &amp; VLOOKUP(EB$1,Data!$K:$M,3, FALSE) &amp; ",""" &amp; VLOOKUP(EB$1,Data!$K:$L,2, FALSE) &amp; """;"   )             )</f>
        <v/>
      </c>
      <c r="EC86" t="str">
        <f>IF(Data!$K87=EC$1, "",             IF(ISERR(SEARCH(EC$1,Data!$G87)),        "",          ";" &amp; VLOOKUP(EC$1,Data!$K:$M,3, FALSE) &amp; ",""" &amp; VLOOKUP(EC$1,Data!$K:$L,2, FALSE) &amp; """;"   )             )</f>
        <v/>
      </c>
      <c r="ED86" t="str">
        <f>IF(Data!$K87=ED$1, "",             IF(ISERR(SEARCH(ED$1,Data!$G87)),        "",          ";" &amp; VLOOKUP(ED$1,Data!$K:$M,3, FALSE) &amp; ",""" &amp; VLOOKUP(ED$1,Data!$K:$L,2, FALSE) &amp; """;"   )             )</f>
        <v/>
      </c>
      <c r="EE86" t="str">
        <f>IF(Data!$K87=EE$1, "",             IF(ISERR(SEARCH(EE$1,Data!$G87)),        "",          ";" &amp; VLOOKUP(EE$1,Data!$K:$M,3, FALSE) &amp; ",""" &amp; VLOOKUP(EE$1,Data!$K:$L,2, FALSE) &amp; """;"   )             )</f>
        <v/>
      </c>
      <c r="EF86" t="str">
        <f>IF(Data!$K87=EF$1, "",             IF(ISERR(SEARCH(EF$1,Data!$G87)),        "",          ";" &amp; VLOOKUP(EF$1,Data!$K:$M,3, FALSE) &amp; ",""" &amp; VLOOKUP(EF$1,Data!$K:$L,2, FALSE) &amp; """;"   )             )</f>
        <v/>
      </c>
      <c r="EG86" t="str">
        <f>IF(Data!$K87=EG$1, "",             IF(ISERR(SEARCH(EG$1,Data!$G87)),        "",          ";" &amp; VLOOKUP(EG$1,Data!$K:$M,3, FALSE) &amp; ",""" &amp; VLOOKUP(EG$1,Data!$K:$L,2, FALSE) &amp; """;"   )             )</f>
        <v/>
      </c>
      <c r="EH86" t="str">
        <f>IF(Data!$K87=EH$1, "",             IF(ISERR(SEARCH(EH$1,Data!$G87)),        "",          ";" &amp; VLOOKUP(EH$1,Data!$K:$M,3, FALSE) &amp; ",""" &amp; VLOOKUP(EH$1,Data!$K:$L,2, FALSE) &amp; """;"   )             )</f>
        <v/>
      </c>
      <c r="EI86" t="str">
        <f>IF(Data!$K87=EI$1, "",             IF(ISERR(SEARCH(EI$1,Data!$G87)),        "",          ";" &amp; VLOOKUP(EI$1,Data!$K:$M,3, FALSE) &amp; ",""" &amp; VLOOKUP(EI$1,Data!$K:$L,2, FALSE) &amp; """;"   )             )</f>
        <v/>
      </c>
      <c r="EJ86" t="str">
        <f>IF(Data!$K87=EJ$1, "",             IF(ISERR(SEARCH(EJ$1,Data!$G87)),        "",          ";" &amp; VLOOKUP(EJ$1,Data!$K:$M,3, FALSE) &amp; ",""" &amp; VLOOKUP(EJ$1,Data!$K:$L,2, FALSE) &amp; """;"   )             )</f>
        <v/>
      </c>
      <c r="EK86" t="str">
        <f>IF(Data!$K87=EK$1, "",             IF(ISERR(SEARCH(EK$1,Data!$G87)),        "",          ";" &amp; VLOOKUP(EK$1,Data!$K:$M,3, FALSE) &amp; ",""" &amp; VLOOKUP(EK$1,Data!$K:$L,2, FALSE) &amp; """;"   )             )</f>
        <v/>
      </c>
      <c r="EL86" t="str">
        <f>IF(Data!$K87=EL$1, "",             IF(ISERR(SEARCH(EL$1,Data!$G87)),        "",          ";" &amp; VLOOKUP(EL$1,Data!$K:$M,3, FALSE) &amp; ",""" &amp; VLOOKUP(EL$1,Data!$K:$L,2, FALSE) &amp; """;"   )             )</f>
        <v/>
      </c>
      <c r="EM86" t="str">
        <f>IF(Data!$K87=EM$1, "",             IF(ISERR(SEARCH(EM$1,Data!$G87)),        "",          ";" &amp; VLOOKUP(EM$1,Data!$K:$M,3, FALSE) &amp; ",""" &amp; VLOOKUP(EM$1,Data!$K:$L,2, FALSE) &amp; """;"   )             )</f>
        <v/>
      </c>
      <c r="EN86" t="str">
        <f>IF(Data!$K87=EN$1, "",             IF(ISERR(SEARCH(EN$1,Data!$G87)),        "",          ";" &amp; VLOOKUP(EN$1,Data!$K:$M,3, FALSE) &amp; ",""" &amp; VLOOKUP(EN$1,Data!$K:$L,2, FALSE) &amp; """;"   )             )</f>
        <v/>
      </c>
      <c r="EO86" t="str">
        <f>IF(Data!$K87=EO$1, "",             IF(ISERR(SEARCH(EO$1,Data!$G87)),        "",          ";" &amp; VLOOKUP(EO$1,Data!$K:$M,3, FALSE) &amp; ",""" &amp; VLOOKUP(EO$1,Data!$K:$L,2, FALSE) &amp; """;"   )             )</f>
        <v/>
      </c>
      <c r="EP86" t="str">
        <f>IF(Data!$K87=EP$1, "",             IF(ISERR(SEARCH(EP$1,Data!$G87)),        "",          ";" &amp; VLOOKUP(EP$1,Data!$K:$M,3, FALSE) &amp; ",""" &amp; VLOOKUP(EP$1,Data!$K:$L,2, FALSE) &amp; """;"   )             )</f>
        <v/>
      </c>
      <c r="EQ86" t="str">
        <f>IF(Data!$K87=EQ$1, "",             IF(ISERR(SEARCH(EQ$1,Data!$G87)),        "",          ";" &amp; VLOOKUP(EQ$1,Data!$K:$M,3, FALSE) &amp; ",""" &amp; VLOOKUP(EQ$1,Data!$K:$L,2, FALSE) &amp; """;"   )             )</f>
        <v/>
      </c>
      <c r="ER86" t="str">
        <f>IF(Data!$K87=ER$1, "",             IF(ISERR(SEARCH(ER$1,Data!$G87)),        "",          ";" &amp; VLOOKUP(ER$1,Data!$K:$M,3, FALSE) &amp; ",""" &amp; VLOOKUP(ER$1,Data!$K:$L,2, FALSE) &amp; """;"   )             )</f>
        <v/>
      </c>
      <c r="ES86" t="str">
        <f>IF(Data!$K87=ES$1, "",             IF(ISERR(SEARCH(ES$1,Data!$G87)),        "",          ";" &amp; VLOOKUP(ES$1,Data!$K:$M,3, FALSE) &amp; ",""" &amp; VLOOKUP(ES$1,Data!$K:$L,2, FALSE) &amp; """;"   )             )</f>
        <v/>
      </c>
      <c r="ET86" t="str">
        <f>IF(Data!$K87=ET$1, "",             IF(ISERR(SEARCH(ET$1,Data!$G87)),        "",          ";" &amp; VLOOKUP(ET$1,Data!$K:$M,3, FALSE) &amp; ",""" &amp; VLOOKUP(ET$1,Data!$K:$L,2, FALSE) &amp; """;"   )             )</f>
        <v/>
      </c>
      <c r="EU86" t="str">
        <f>IF(Data!$K87=EU$1, "",             IF(ISERR(SEARCH(EU$1,Data!$G87)),        "",          ";" &amp; VLOOKUP(EU$1,Data!$K:$M,3, FALSE) &amp; ",""" &amp; VLOOKUP(EU$1,Data!$K:$L,2, FALSE) &amp; """;"   )             )</f>
        <v/>
      </c>
      <c r="EV86" t="str">
        <f>IF(Data!$K87=EV$1, "",             IF(ISERR(SEARCH(EV$1,Data!$G87)),        "",          ";" &amp; VLOOKUP(EV$1,Data!$K:$M,3, FALSE) &amp; ",""" &amp; VLOOKUP(EV$1,Data!$K:$L,2, FALSE) &amp; """;"   )             )</f>
        <v/>
      </c>
      <c r="EW86" t="str">
        <f>IF(Data!$K87=EW$1, "",             IF(ISERR(SEARCH(EW$1,Data!$G87)),        "",          ";" &amp; VLOOKUP(EW$1,Data!$K:$M,3, FALSE) &amp; ",""" &amp; VLOOKUP(EW$1,Data!$K:$L,2, FALSE) &amp; """;"   )             )</f>
        <v/>
      </c>
      <c r="EX86" t="str">
        <f>IF(Data!$K87=EX$1, "",             IF(ISERR(SEARCH(EX$1,Data!$G87)),        "",          ";" &amp; VLOOKUP(EX$1,Data!$K:$M,3, FALSE) &amp; ",""" &amp; VLOOKUP(EX$1,Data!$K:$L,2, FALSE) &amp; """;"   )             )</f>
        <v/>
      </c>
      <c r="EY86" t="str">
        <f>IF(Data!$K87=EY$1, "",             IF(ISERR(SEARCH(EY$1,Data!$G87)),        "",          ";" &amp; VLOOKUP(EY$1,Data!$K:$M,3, FALSE) &amp; ",""" &amp; VLOOKUP(EY$1,Data!$K:$L,2, FALSE) &amp; """;"   )             )</f>
        <v/>
      </c>
      <c r="EZ86" t="str">
        <f>IF(Data!$K87=EZ$1, "",             IF(ISERR(SEARCH(EZ$1,Data!$G87)),        "",          ";" &amp; VLOOKUP(EZ$1,Data!$K:$M,3, FALSE) &amp; ",""" &amp; VLOOKUP(EZ$1,Data!$K:$L,2, FALSE) &amp; """;"   )             )</f>
        <v/>
      </c>
      <c r="FA86" t="str">
        <f>IF(Data!$K87=FA$1, "",             IF(ISERR(SEARCH(FA$1,Data!$G87)),        "",          ";" &amp; VLOOKUP(FA$1,Data!$K:$M,3, FALSE) &amp; ",""" &amp; VLOOKUP(FA$1,Data!$K:$L,2, FALSE) &amp; """;"   )             )</f>
        <v/>
      </c>
      <c r="FB86" t="str">
        <f>IF(Data!$K87=FB$1, "",             IF(ISERR(SEARCH(FB$1,Data!$G87)),        "",          ";" &amp; VLOOKUP(FB$1,Data!$K:$M,3, FALSE) &amp; ",""" &amp; VLOOKUP(FB$1,Data!$K:$L,2, FALSE) &amp; """;"   )             )</f>
        <v/>
      </c>
      <c r="FC86" t="str">
        <f>IF(Data!$K87=FC$1, "",             IF(ISERR(SEARCH(FC$1,Data!$G87)),        "",          ";" &amp; VLOOKUP(FC$1,Data!$K:$M,3, FALSE) &amp; ",""" &amp; VLOOKUP(FC$1,Data!$K:$L,2, FALSE) &amp; """;"   )             )</f>
        <v/>
      </c>
      <c r="FD86" t="str">
        <f>IF(Data!$K87=FD$1, "",             IF(ISERR(SEARCH(FD$1,Data!$G87)),        "",          ";" &amp; VLOOKUP(FD$1,Data!$K:$M,3, FALSE) &amp; ",""" &amp; VLOOKUP(FD$1,Data!$K:$L,2, FALSE) &amp; """;"   )             )</f>
        <v/>
      </c>
      <c r="FE86" t="str">
        <f>IF(Data!$K87=FE$1, "",             IF(ISERR(SEARCH(FE$1,Data!$G87)),        "",          ";" &amp; VLOOKUP(FE$1,Data!$K:$M,3, FALSE) &amp; ",""" &amp; VLOOKUP(FE$1,Data!$K:$L,2, FALSE) &amp; """;"   )             )</f>
        <v/>
      </c>
      <c r="FF86" t="str">
        <f>IF(Data!$K87=FF$1, "",             IF(ISERR(SEARCH(FF$1,Data!$G87)),        "",          ";" &amp; VLOOKUP(FF$1,Data!$K:$M,3, FALSE) &amp; ",""" &amp; VLOOKUP(FF$1,Data!$K:$L,2, FALSE) &amp; """;"   )             )</f>
        <v/>
      </c>
      <c r="FG86" t="str">
        <f>IF(Data!$K87=FG$1, "",             IF(ISERR(SEARCH(FG$1,Data!$G87)),        "",          ";" &amp; VLOOKUP(FG$1,Data!$K:$M,3, FALSE) &amp; ",""" &amp; VLOOKUP(FG$1,Data!$K:$L,2, FALSE) &amp; """;"   )             )</f>
        <v/>
      </c>
      <c r="FH86" t="str">
        <f>IF(Data!$K87=FH$1, "",             IF(ISERR(SEARCH(FH$1,Data!$G87)),        "",          ";" &amp; VLOOKUP(FH$1,Data!$K:$M,3, FALSE) &amp; ",""" &amp; VLOOKUP(FH$1,Data!$K:$L,2, FALSE) &amp; """;"   )             )</f>
        <v/>
      </c>
      <c r="FI86" t="str">
        <f>IF(Data!$K87=FI$1, "",             IF(ISERR(SEARCH(FI$1,Data!$G87)),        "",          ";" &amp; VLOOKUP(FI$1,Data!$K:$M,3, FALSE) &amp; ",""" &amp; VLOOKUP(FI$1,Data!$K:$L,2, FALSE) &amp; """;"   )             )</f>
        <v/>
      </c>
      <c r="FJ86" t="str">
        <f>IF(Data!$K87=FJ$1, "",             IF(ISERR(SEARCH(FJ$1,Data!$G87)),        "",          ";" &amp; VLOOKUP(FJ$1,Data!$K:$M,3, FALSE) &amp; ",""" &amp; VLOOKUP(FJ$1,Data!$K:$L,2, FALSE) &amp; """;"   )             )</f>
        <v/>
      </c>
      <c r="FK86" t="str">
        <f>IF(Data!$K87=FK$1, "",             IF(ISERR(SEARCH(FK$1,Data!$G87)),        "",          ";" &amp; VLOOKUP(FK$1,Data!$K:$M,3, FALSE) &amp; ",""" &amp; VLOOKUP(FK$1,Data!$K:$L,2, FALSE) &amp; """;"   )             )</f>
        <v/>
      </c>
      <c r="FL86" t="str">
        <f>IF(Data!$K87=FL$1, "",             IF(ISERR(SEARCH(FL$1,Data!$G87)),        "",          ";" &amp; VLOOKUP(FL$1,Data!$K:$M,3, FALSE) &amp; ",""" &amp; VLOOKUP(FL$1,Data!$K:$L,2, FALSE) &amp; """;"   )             )</f>
        <v/>
      </c>
      <c r="FM86" t="str">
        <f>IF(Data!$K87=FM$1, "",             IF(ISERR(SEARCH(FM$1,Data!$G87)),        "",          ";" &amp; VLOOKUP(FM$1,Data!$K:$M,3, FALSE) &amp; ",""" &amp; VLOOKUP(FM$1,Data!$K:$L,2, FALSE) &amp; """;"   )             )</f>
        <v/>
      </c>
      <c r="FN86" t="str">
        <f>IF(Data!$K87=FN$1, "",             IF(ISERR(SEARCH(FN$1,Data!$G87)),        "",          ";" &amp; VLOOKUP(FN$1,Data!$K:$M,3, FALSE) &amp; ",""" &amp; VLOOKUP(FN$1,Data!$K:$L,2, FALSE) &amp; """;"   )             )</f>
        <v/>
      </c>
      <c r="FO86" t="str">
        <f>IF(Data!$K87=FO$1, "",             IF(ISERR(SEARCH(FO$1,Data!$G87)),        "",          ";" &amp; VLOOKUP(FO$1,Data!$K:$M,3, FALSE) &amp; ",""" &amp; VLOOKUP(FO$1,Data!$K:$L,2, FALSE) &amp; """;"   )             )</f>
        <v/>
      </c>
      <c r="FP86" t="str">
        <f>IF(Data!$K87=FP$1, "",             IF(ISERR(SEARCH(FP$1,Data!$G87)),        "",          ";" &amp; VLOOKUP(FP$1,Data!$K:$M,3, FALSE) &amp; ",""" &amp; VLOOKUP(FP$1,Data!$K:$L,2, FALSE) &amp; """;"   )             )</f>
        <v/>
      </c>
      <c r="FQ86" t="str">
        <f>IF(Data!$K87=FQ$1, "",             IF(ISERR(SEARCH(FQ$1,Data!$G87)),        "",          ";" &amp; VLOOKUP(FQ$1,Data!$K:$M,3, FALSE) &amp; ",""" &amp; VLOOKUP(FQ$1,Data!$K:$L,2, FALSE) &amp; """;"   )             )</f>
        <v/>
      </c>
      <c r="FR86" t="str">
        <f>IF(Data!$K87=FR$1, "",             IF(ISERR(SEARCH(FR$1,Data!$G87)),        "",          ";" &amp; VLOOKUP(FR$1,Data!$K:$M,3, FALSE) &amp; ",""" &amp; VLOOKUP(FR$1,Data!$K:$L,2, FALSE) &amp; """;"   )             )</f>
        <v/>
      </c>
      <c r="FS86" t="str">
        <f>IF(Data!$K87=FS$1, "",             IF(ISERR(SEARCH(FS$1,Data!$G87)),        "",          ";" &amp; VLOOKUP(FS$1,Data!$K:$M,3, FALSE) &amp; ",""" &amp; VLOOKUP(FS$1,Data!$K:$L,2, FALSE) &amp; """;"   )             )</f>
        <v/>
      </c>
      <c r="FT86" t="str">
        <f>IF(Data!$K87=FT$1, "",             IF(ISERR(SEARCH(FT$1,Data!$G87)),        "",          ";" &amp; VLOOKUP(FT$1,Data!$K:$M,3, FALSE) &amp; ",""" &amp; VLOOKUP(FT$1,Data!$K:$L,2, FALSE) &amp; """;"   )             )</f>
        <v/>
      </c>
      <c r="FU86" t="str">
        <f>IF(Data!$K87=FU$1, "",             IF(ISERR(SEARCH(FU$1,Data!$G87)),        "",          ";" &amp; VLOOKUP(FU$1,Data!$K:$M,3, FALSE) &amp; ",""" &amp; VLOOKUP(FU$1,Data!$K:$L,2, FALSE) &amp; """;"   )             )</f>
        <v/>
      </c>
      <c r="FV86" t="str">
        <f>IF(Data!$K87=FV$1, "",             IF(ISERR(SEARCH(FV$1,Data!$G87)),        "",          ";" &amp; VLOOKUP(FV$1,Data!$K:$M,3, FALSE) &amp; ",""" &amp; VLOOKUP(FV$1,Data!$K:$L,2, FALSE) &amp; """;"   )             )</f>
        <v/>
      </c>
      <c r="FW86" t="str">
        <f>IF(Data!$K87=FW$1, "",             IF(ISERR(SEARCH(FW$1,Data!$G87)),        "",          ";" &amp; VLOOKUP(FW$1,Data!$K:$M,3, FALSE) &amp; ",""" &amp; VLOOKUP(FW$1,Data!$K:$L,2, FALSE) &amp; """;"   )             )</f>
        <v/>
      </c>
      <c r="FX86" t="str">
        <f>IF(Data!$K87=FX$1, "",             IF(ISERR(SEARCH(FX$1,Data!$G87)),        "",          ";" &amp; VLOOKUP(FX$1,Data!$K:$M,3, FALSE) &amp; ",""" &amp; VLOOKUP(FX$1,Data!$K:$L,2, FALSE) &amp; """;"   )             )</f>
        <v/>
      </c>
      <c r="FY86" t="str">
        <f>IF(Data!$K87=FY$1, "",             IF(ISERR(SEARCH(FY$1,Data!$G87)),        "",          ";" &amp; VLOOKUP(FY$1,Data!$K:$M,3, FALSE) &amp; ",""" &amp; VLOOKUP(FY$1,Data!$K:$L,2, FALSE) &amp; """;"   )             )</f>
        <v/>
      </c>
      <c r="FZ86" t="str">
        <f>IF(Data!$K87=FZ$1, "",             IF(ISERR(SEARCH(FZ$1,Data!$G87)),        "",          ";" &amp; VLOOKUP(FZ$1,Data!$K:$M,3, FALSE) &amp; ",""" &amp; VLOOKUP(FZ$1,Data!$K:$L,2, FALSE) &amp; """;"   )             )</f>
        <v/>
      </c>
      <c r="GA86" t="str">
        <f>IF(Data!$K87=GA$1, "",             IF(ISERR(SEARCH(GA$1,Data!$G87)),        "",          ";" &amp; VLOOKUP(GA$1,Data!$K:$M,3, FALSE) &amp; ",""" &amp; VLOOKUP(GA$1,Data!$K:$L,2, FALSE) &amp; """;"   )             )</f>
        <v/>
      </c>
      <c r="GB86" t="str">
        <f>IF(Data!$K87=GB$1, "",             IF(ISERR(SEARCH(GB$1,Data!$G87)),        "",          ";" &amp; VLOOKUP(GB$1,Data!$K:$M,3, FALSE) &amp; ",""" &amp; VLOOKUP(GB$1,Data!$K:$L,2, FALSE) &amp; """;"   )             )</f>
        <v/>
      </c>
      <c r="GC86" t="str">
        <f>IF(Data!$K87=GC$1, "",             IF(ISERR(SEARCH(GC$1,Data!$G87)),        "",          ";" &amp; VLOOKUP(GC$1,Data!$K:$M,3, FALSE) &amp; ",""" &amp; VLOOKUP(GC$1,Data!$K:$L,2, FALSE) &amp; """;"   )             )</f>
        <v/>
      </c>
      <c r="GD86" t="str">
        <f>IF(Data!$K87=GD$1, "",             IF(ISERR(SEARCH(GD$1,Data!$G87)),        "",          ";" &amp; VLOOKUP(GD$1,Data!$K:$M,3, FALSE) &amp; ",""" &amp; VLOOKUP(GD$1,Data!$K:$L,2, FALSE) &amp; """;"   )             )</f>
        <v/>
      </c>
      <c r="GE86" t="str">
        <f>IF(Data!$K87=GE$1, "",             IF(ISERR(SEARCH(GE$1,Data!$G87)),        "",          ";" &amp; VLOOKUP(GE$1,Data!$K:$M,3, FALSE) &amp; ",""" &amp; VLOOKUP(GE$1,Data!$K:$L,2, FALSE) &amp; """;"   )             )</f>
        <v/>
      </c>
      <c r="GF86" t="str">
        <f>IF(Data!$K87=GF$1, "",             IF(ISERR(SEARCH(GF$1,Data!$G87)),        "",          ";" &amp; VLOOKUP(GF$1,Data!$K:$M,3, FALSE) &amp; ",""" &amp; VLOOKUP(GF$1,Data!$K:$L,2, FALSE) &amp; """;"   )             )</f>
        <v/>
      </c>
      <c r="GG86" t="str">
        <f>IF(Data!$K87=GG$1, "",             IF(ISERR(SEARCH(GG$1,Data!$G87)),        "",          ";" &amp; VLOOKUP(GG$1,Data!$K:$M,3, FALSE) &amp; ",""" &amp; VLOOKUP(GG$1,Data!$K:$L,2, FALSE) &amp; """;"   )             )</f>
        <v/>
      </c>
      <c r="GH86" t="str">
        <f>IF(Data!$K87=GH$1, "",             IF(ISERR(SEARCH(GH$1,Data!$G87)),        "",          ";" &amp; VLOOKUP(GH$1,Data!$K:$M,3, FALSE) &amp; ",""" &amp; VLOOKUP(GH$1,Data!$K:$L,2, FALSE) &amp; """;"   )             )</f>
        <v/>
      </c>
      <c r="GI86" t="str">
        <f>IF(Data!$K87=GI$1, "",             IF(ISERR(SEARCH(GI$1,Data!$G87)),        "",          ";" &amp; VLOOKUP(GI$1,Data!$K:$M,3, FALSE) &amp; ",""" &amp; VLOOKUP(GI$1,Data!$K:$L,2, FALSE) &amp; """;"   )             )</f>
        <v/>
      </c>
      <c r="GJ86" t="str">
        <f>IF(Data!$K87=GJ$1, "",             IF(ISERR(SEARCH(GJ$1,Data!$G87)),        "",          ";" &amp; VLOOKUP(GJ$1,Data!$K:$M,3, FALSE) &amp; ",""" &amp; VLOOKUP(GJ$1,Data!$K:$L,2, FALSE) &amp; """;"   )             )</f>
        <v/>
      </c>
      <c r="GK86" t="str">
        <f>IF(Data!$K87=GK$1, "",             IF(ISERR(SEARCH(GK$1,Data!$G87)),        "",          ";" &amp; VLOOKUP(GK$1,Data!$K:$M,3, FALSE) &amp; ",""" &amp; VLOOKUP(GK$1,Data!$K:$L,2, FALSE) &amp; """;"   )             )</f>
        <v/>
      </c>
      <c r="GL86" t="str">
        <f>IF(Data!$K87=GL$1, "",             IF(ISERR(SEARCH(GL$1,Data!$G87)),        "",          ";" &amp; VLOOKUP(GL$1,Data!$K:$M,3, FALSE) &amp; ",""" &amp; VLOOKUP(GL$1,Data!$K:$L,2, FALSE) &amp; """;"   )             )</f>
        <v/>
      </c>
      <c r="GM86" t="str">
        <f>IF(Data!$K87=GM$1, "",             IF(ISERR(SEARCH(GM$1,Data!$G87)),        "",          ";" &amp; VLOOKUP(GM$1,Data!$K:$M,3, FALSE) &amp; ",""" &amp; VLOOKUP(GM$1,Data!$K:$L,2, FALSE) &amp; """;"   )             )</f>
        <v/>
      </c>
      <c r="GN86" t="str">
        <f>IF(Data!$K87=GN$1, "",             IF(ISERR(SEARCH(GN$1,Data!$G87)),        "",          ";" &amp; VLOOKUP(GN$1,Data!$K:$M,3, FALSE) &amp; ",""" &amp; VLOOKUP(GN$1,Data!$K:$L,2, FALSE) &amp; """;"   )             )</f>
        <v/>
      </c>
      <c r="GO86" t="str">
        <f>IF(Data!$K87=GO$1, "",             IF(ISERR(SEARCH(GO$1,Data!$G87)),        "",          ";" &amp; VLOOKUP(GO$1,Data!$K:$M,3, FALSE) &amp; ",""" &amp; VLOOKUP(GO$1,Data!$K:$L,2, FALSE) &amp; """;"   )             )</f>
        <v/>
      </c>
      <c r="GP86" t="str">
        <f>IF(Data!$K87=GP$1, "",             IF(ISERR(SEARCH(GP$1,Data!$G87)),        "",          ";" &amp; VLOOKUP(GP$1,Data!$K:$M,3, FALSE) &amp; ",""" &amp; VLOOKUP(GP$1,Data!$K:$L,2, FALSE) &amp; """;"   )             )</f>
        <v/>
      </c>
      <c r="GQ86" t="str">
        <f>IF(Data!$K87=GQ$1, "",             IF(ISERR(SEARCH(GQ$1,Data!$G87)),        "",          ";" &amp; VLOOKUP(GQ$1,Data!$K:$M,3, FALSE) &amp; ",""" &amp; VLOOKUP(GQ$1,Data!$K:$L,2, FALSE) &amp; """;"   )             )</f>
        <v/>
      </c>
      <c r="GR86" t="str">
        <f>IF(Data!$K87=GR$1, "",             IF(ISERR(SEARCH(GR$1,Data!$G87)),        "",          ";" &amp; VLOOKUP(GR$1,Data!$K:$M,3, FALSE) &amp; ",""" &amp; VLOOKUP(GR$1,Data!$K:$L,2, FALSE) &amp; """;"   )             )</f>
        <v/>
      </c>
      <c r="GS86" t="str">
        <f>IF(Data!$K87=GS$1, "",             IF(ISERR(SEARCH(GS$1,Data!$G87)),        "",          ";" &amp; VLOOKUP(GS$1,Data!$K:$M,3, FALSE) &amp; ",""" &amp; VLOOKUP(GS$1,Data!$K:$L,2, FALSE) &amp; """;"   )             )</f>
        <v/>
      </c>
      <c r="GT86" t="str">
        <f>IF(Data!$K87=GT$1, "",             IF(ISERR(SEARCH(GT$1,Data!$G87)),        "",          ";" &amp; VLOOKUP(GT$1,Data!$K:$M,3, FALSE) &amp; ",""" &amp; VLOOKUP(GT$1,Data!$K:$L,2, FALSE) &amp; """;"   )             )</f>
        <v/>
      </c>
      <c r="GU86" t="str">
        <f>IF(Data!$K87=GU$1, "",             IF(ISERR(SEARCH(GU$1,Data!$G87)),        "",          ";" &amp; VLOOKUP(GU$1,Data!$K:$M,3, FALSE) &amp; ",""" &amp; VLOOKUP(GU$1,Data!$K:$L,2, FALSE) &amp; """;"   )             )</f>
        <v/>
      </c>
      <c r="GV86" t="str">
        <f>IF(Data!$K87=GV$1, "",             IF(ISERR(SEARCH(GV$1,Data!$G87)),        "",          ";" &amp; VLOOKUP(GV$1,Data!$K:$M,3, FALSE) &amp; ",""" &amp; VLOOKUP(GV$1,Data!$K:$L,2, FALSE) &amp; """;"   )             )</f>
        <v/>
      </c>
      <c r="GW86" t="str">
        <f>IF(Data!$K87=GW$1, "",             IF(ISERR(SEARCH(GW$1,Data!$G87)),        "",          ";" &amp; VLOOKUP(GW$1,Data!$K:$M,3, FALSE) &amp; ",""" &amp; VLOOKUP(GW$1,Data!$K:$L,2, FALSE) &amp; """;"   )             )</f>
        <v/>
      </c>
      <c r="GX86" t="str">
        <f>IF(Data!$K87=GX$1, "",             IF(ISERR(SEARCH(GX$1,Data!$G87)),        "",          ";" &amp; VLOOKUP(GX$1,Data!$K:$M,3, FALSE) &amp; ",""" &amp; VLOOKUP(GX$1,Data!$K:$L,2, FALSE) &amp; """;"   )             )</f>
        <v/>
      </c>
      <c r="GY86" t="str">
        <f>IF(Data!$K87=GY$1, "",             IF(ISERR(SEARCH(GY$1,Data!$G87)),        "",          ";" &amp; VLOOKUP(GY$1,Data!$K:$M,3, FALSE) &amp; ",""" &amp; VLOOKUP(GY$1,Data!$K:$L,2, FALSE) &amp; """;"   )             )</f>
        <v/>
      </c>
      <c r="GZ86" t="str">
        <f>IF(Data!$K87=GZ$1, "",             IF(ISERR(SEARCH(GZ$1,Data!$G87)),        "",          ";" &amp; VLOOKUP(GZ$1,Data!$K:$M,3, FALSE) &amp; ",""" &amp; VLOOKUP(GZ$1,Data!$K:$L,2, FALSE) &amp; """;"   )             )</f>
        <v/>
      </c>
      <c r="HA86" t="str">
        <f>IF(Data!$K87=HA$1, "",             IF(ISERR(SEARCH(HA$1,Data!$G87)),        "",          ";" &amp; VLOOKUP(HA$1,Data!$K:$M,3, FALSE) &amp; ",""" &amp; VLOOKUP(HA$1,Data!$K:$L,2, FALSE) &amp; """;"   )             )</f>
        <v/>
      </c>
      <c r="HB86" t="str">
        <f>IF(Data!$K87=HB$1, "",             IF(ISERR(SEARCH(HB$1,Data!$G87)),        "",          ";" &amp; VLOOKUP(HB$1,Data!$K:$M,3, FALSE) &amp; ",""" &amp; VLOOKUP(HB$1,Data!$K:$L,2, FALSE) &amp; """;"   )             )</f>
        <v/>
      </c>
      <c r="HC86" t="str">
        <f>IF(Data!$K87=HC$1, "",             IF(ISERR(SEARCH(HC$1,Data!$G87)),        "",          ";" &amp; VLOOKUP(HC$1,Data!$K:$M,3, FALSE) &amp; ",""" &amp; VLOOKUP(HC$1,Data!$K:$L,2, FALSE) &amp; """;"   )             )</f>
        <v/>
      </c>
      <c r="HD86" t="str">
        <f>IF(Data!$K87=HD$1, "",             IF(ISERR(SEARCH(HD$1,Data!$G87)),        "",          ";" &amp; VLOOKUP(HD$1,Data!$K:$M,3, FALSE) &amp; ",""" &amp; VLOOKUP(HD$1,Data!$K:$L,2, FALSE) &amp; """;"   )             )</f>
        <v/>
      </c>
      <c r="HE86" t="str">
        <f>IF(Data!$K87=HE$1, "",             IF(ISERR(SEARCH(HE$1,Data!$G87)),        "",          ";" &amp; VLOOKUP(HE$1,Data!$K:$M,3, FALSE) &amp; ",""" &amp; VLOOKUP(HE$1,Data!$K:$L,2, FALSE) &amp; """;"   )             )</f>
        <v/>
      </c>
      <c r="HF86" t="str">
        <f>IF(Data!$K87=HF$1, "",             IF(ISERR(SEARCH(HF$1,Data!$G87)),        "",          ";" &amp; VLOOKUP(HF$1,Data!$K:$M,3, FALSE) &amp; ",""" &amp; VLOOKUP(HF$1,Data!$K:$L,2, FALSE) &amp; """;"   )             )</f>
        <v/>
      </c>
      <c r="HG86" t="str">
        <f>IF(Data!$K87=HG$1, "",             IF(ISERR(SEARCH(HG$1,Data!$G87)),        "",          ";" &amp; VLOOKUP(HG$1,Data!$K:$M,3, FALSE) &amp; ",""" &amp; VLOOKUP(HG$1,Data!$K:$L,2, FALSE) &amp; """;"   )             )</f>
        <v/>
      </c>
      <c r="HH86" t="str">
        <f>IF(Data!$K87=HH$1, "",             IF(ISERR(SEARCH(HH$1,Data!$G87)),        "",          ";" &amp; VLOOKUP(HH$1,Data!$K:$M,3, FALSE) &amp; ",""" &amp; VLOOKUP(HH$1,Data!$K:$L,2, FALSE) &amp; """;"   )             )</f>
        <v/>
      </c>
      <c r="HI86" t="str">
        <f>IF(Data!$K87=HI$1, "",             IF(ISERR(SEARCH(HI$1,Data!$G87)),        "",          ";" &amp; VLOOKUP(HI$1,Data!$K:$M,3, FALSE) &amp; ",""" &amp; VLOOKUP(HI$1,Data!$K:$L,2, FALSE) &amp; """;"   )             )</f>
        <v/>
      </c>
      <c r="HJ86" t="str">
        <f>IF(Data!$K87=HJ$1, "",             IF(ISERR(SEARCH(HJ$1,Data!$G87)),        "",          ";" &amp; VLOOKUP(HJ$1,Data!$K:$M,3, FALSE) &amp; ",""" &amp; VLOOKUP(HJ$1,Data!$K:$L,2, FALSE) &amp; """;"   )             )</f>
        <v/>
      </c>
      <c r="HK86" t="str">
        <f>IF(Data!$K87=HK$1, "",             IF(ISERR(SEARCH(HK$1,Data!$G87)),        "",          ";" &amp; VLOOKUP(HK$1,Data!$K:$M,3, FALSE) &amp; ",""" &amp; VLOOKUP(HK$1,Data!$K:$L,2, FALSE) &amp; """;"   )             )</f>
        <v/>
      </c>
      <c r="HL86" t="str">
        <f>IF(Data!$K87=HL$1, "",             IF(ISERR(SEARCH(HL$1,Data!$G87)),        "",          ";" &amp; VLOOKUP(HL$1,Data!$K:$M,3, FALSE) &amp; ",""" &amp; VLOOKUP(HL$1,Data!$K:$L,2, FALSE) &amp; """;"   )             )</f>
        <v/>
      </c>
      <c r="HM86" t="str">
        <f>IF(Data!$K87=HM$1, "",             IF(ISERR(SEARCH(HM$1,Data!$G87)),        "",          ";" &amp; VLOOKUP(HM$1,Data!$K:$M,3, FALSE) &amp; ",""" &amp; VLOOKUP(HM$1,Data!$K:$L,2, FALSE) &amp; """;"   )             )</f>
        <v/>
      </c>
      <c r="HN86" t="str">
        <f>IF(Data!$K87=HN$1, "",             IF(ISERR(SEARCH(HN$1,Data!$G87)),        "",          ";" &amp; VLOOKUP(HN$1,Data!$K:$M,3, FALSE) &amp; ",""" &amp; VLOOKUP(HN$1,Data!$K:$L,2, FALSE) &amp; """;"   )             )</f>
        <v/>
      </c>
      <c r="HO86" t="str">
        <f>IF(Data!$K87=HO$1, "",             IF(ISERR(SEARCH(HO$1,Data!$G87)),        "",          ";" &amp; VLOOKUP(HO$1,Data!$K:$M,3, FALSE) &amp; ",""" &amp; VLOOKUP(HO$1,Data!$K:$L,2, FALSE) &amp; """;"   )             )</f>
        <v/>
      </c>
      <c r="HP86" t="str">
        <f>IF(Data!$K87=HP$1, "",             IF(ISERR(SEARCH(HP$1,Data!$G87)),        "",          ";" &amp; VLOOKUP(HP$1,Data!$K:$M,3, FALSE) &amp; ",""" &amp; VLOOKUP(HP$1,Data!$K:$L,2, FALSE) &amp; """;"   )             )</f>
        <v/>
      </c>
      <c r="HQ86" t="str">
        <f>IF(Data!$K87=HQ$1, "",             IF(ISERR(SEARCH(HQ$1,Data!$G87)),        "",          ";" &amp; VLOOKUP(HQ$1,Data!$K:$M,3, FALSE) &amp; ",""" &amp; VLOOKUP(HQ$1,Data!$K:$L,2, FALSE) &amp; """;"   )             )</f>
        <v>;213,"HUMAN";</v>
      </c>
      <c r="HR86" t="str">
        <f>IF(Data!$K87=HR$1, "",             IF(ISERR(SEARCH(HR$1,Data!$G87)),        "",          ";" &amp; VLOOKUP(HR$1,Data!$K:$M,3, FALSE) &amp; ",""" &amp; VLOOKUP(HR$1,Data!$K:$L,2, FALSE) &amp; """;"   )             )</f>
        <v/>
      </c>
      <c r="HS86" t="str">
        <f>IF(Data!$K87=HS$1, "",             IF(ISERR(SEARCH(HS$1,Data!$G87)),        "",          ";" &amp; VLOOKUP(HS$1,Data!$K:$M,3, FALSE) &amp; ",""" &amp; VLOOKUP(HS$1,Data!$K:$L,2, FALSE) &amp; """;"   )             )</f>
        <v/>
      </c>
      <c r="HT86" t="str">
        <f>IF(Data!$K87=HT$1, "",             IF(ISERR(SEARCH(HT$1,Data!$G87)),        "",          ";" &amp; VLOOKUP(HT$1,Data!$K:$M,3, FALSE) &amp; ",""" &amp; VLOOKUP(HT$1,Data!$K:$L,2, FALSE) &amp; """;"   )             )</f>
        <v/>
      </c>
      <c r="HU86" t="str">
        <f>IF(Data!$K87=HU$1, "",             IF(ISERR(SEARCH(HU$1,Data!$G87)),        "",          ";" &amp; VLOOKUP(HU$1,Data!$K:$M,3, FALSE) &amp; ",""" &amp; VLOOKUP(HU$1,Data!$K:$L,2, FALSE) &amp; """;"   )             )</f>
        <v/>
      </c>
      <c r="HV86" t="str">
        <f>IF(Data!$K87=HV$1, "",             IF(ISERR(SEARCH(HV$1,Data!$G87)),        "",          ";" &amp; VLOOKUP(HV$1,Data!$K:$M,3, FALSE) &amp; ",""" &amp; VLOOKUP(HV$1,Data!$K:$L,2, FALSE) &amp; """;"   )             )</f>
        <v/>
      </c>
      <c r="HW86" t="str">
        <f>IF(Data!$K87=HW$1, "",             IF(ISERR(SEARCH(HW$1,Data!$G87)),        "",          ";" &amp; VLOOKUP(HW$1,Data!$K:$M,3, FALSE) &amp; ",""" &amp; VLOOKUP(HW$1,Data!$K:$L,2, FALSE) &amp; """;"   )             )</f>
        <v/>
      </c>
      <c r="HX86" t="str">
        <f>IF(Data!$K87=HX$1, "",             IF(ISERR(SEARCH(HX$1,Data!$G87)),        "",          ";" &amp; VLOOKUP(HX$1,Data!$K:$M,3, FALSE) &amp; ",""" &amp; VLOOKUP(HX$1,Data!$K:$L,2, FALSE) &amp; """;"   )             )</f>
        <v/>
      </c>
      <c r="HY86" t="str">
        <f>IF(Data!$K87=HY$1, "",             IF(ISERR(SEARCH(HY$1,Data!$G87)),        "",          ";" &amp; VLOOKUP(HY$1,Data!$K:$M,3, FALSE) &amp; ",""" &amp; VLOOKUP(HY$1,Data!$K:$L,2, FALSE) &amp; """;"   )             )</f>
        <v/>
      </c>
      <c r="HZ86" t="str">
        <f>IF(Data!$K87=HZ$1, "",             IF(ISERR(SEARCH(HZ$1,Data!$G87)),        "",          ";" &amp; VLOOKUP(HZ$1,Data!$K:$M,3, FALSE) &amp; ",""" &amp; VLOOKUP(HZ$1,Data!$K:$L,2, FALSE) &amp; """;"   )             )</f>
        <v/>
      </c>
      <c r="IA86" t="str">
        <f>IF(Data!$K87=IA$1, "",             IF(ISERR(SEARCH(IA$1,Data!$G87)),        "",          ";" &amp; VLOOKUP(IA$1,Data!$K:$M,3, FALSE) &amp; ",""" &amp; VLOOKUP(IA$1,Data!$K:$L,2, FALSE) &amp; """;"   )             )</f>
        <v/>
      </c>
      <c r="IB86" t="str">
        <f>IF(Data!$K87=IB$1, "",             IF(ISERR(SEARCH(IB$1,Data!$G87)),        "",          ";" &amp; VLOOKUP(IB$1,Data!$K:$M,3, FALSE) &amp; ",""" &amp; VLOOKUP(IB$1,Data!$K:$L,2, FALSE) &amp; """;"   )             )</f>
        <v/>
      </c>
      <c r="IC86" t="str">
        <f>IF(Data!$K87=IC$1, "",             IF(ISERR(SEARCH(IC$1,Data!$G87)),        "",          ";" &amp; VLOOKUP(IC$1,Data!$K:$M,3, FALSE) &amp; ",""" &amp; VLOOKUP(IC$1,Data!$K:$L,2, FALSE) &amp; """;"   )             )</f>
        <v/>
      </c>
      <c r="ID86" t="str">
        <f>IF(Data!$K87=ID$1, "",             IF(ISERR(SEARCH(ID$1,Data!$G87)),        "",          ";" &amp; VLOOKUP(ID$1,Data!$K:$M,3, FALSE) &amp; ",""" &amp; VLOOKUP(ID$1,Data!$K:$L,2, FALSE) &amp; """;"   )             )</f>
        <v/>
      </c>
      <c r="IE86" t="str">
        <f>IF(Data!$K87=IE$1, "",             IF(ISERR(SEARCH(IE$1,Data!$G87)),        "",          ";" &amp; VLOOKUP(IE$1,Data!$K:$M,3, FALSE) &amp; ",""" &amp; VLOOKUP(IE$1,Data!$K:$L,2, FALSE) &amp; """;"   )             )</f>
        <v/>
      </c>
      <c r="IF86" t="str">
        <f>IF(Data!$K87=IF$1, "",             IF(ISERR(SEARCH(IF$1,Data!$G87)),        "",          ";" &amp; VLOOKUP(IF$1,Data!$K:$M,3, FALSE) &amp; ",""" &amp; VLOOKUP(IF$1,Data!$K:$L,2, FALSE) &amp; """;"   )             )</f>
        <v/>
      </c>
      <c r="IG86" t="str">
        <f>IF(Data!$K87=IG$1, "",             IF(ISERR(SEARCH(IG$1,Data!$G87)),        "",          ";" &amp; VLOOKUP(IG$1,Data!$K:$M,3, FALSE) &amp; ",""" &amp; VLOOKUP(IG$1,Data!$K:$L,2, FALSE) &amp; """;"   )             )</f>
        <v/>
      </c>
      <c r="IH86" t="str">
        <f>IF(Data!$K87=IH$1, "",             IF(ISERR(SEARCH(IH$1,Data!$G87)),        "",          ";" &amp; VLOOKUP(IH$1,Data!$K:$M,3, FALSE) &amp; ",""" &amp; VLOOKUP(IH$1,Data!$K:$L,2, FALSE) &amp; """;"   )             )</f>
        <v/>
      </c>
      <c r="II86" t="str">
        <f>IF(Data!$K87=II$1, "",             IF(ISERR(SEARCH(II$1,Data!$G87)),        "",          ";" &amp; VLOOKUP(II$1,Data!$K:$M,3, FALSE) &amp; ",""" &amp; VLOOKUP(II$1,Data!$K:$L,2, FALSE) &amp; """;"   )             )</f>
        <v/>
      </c>
    </row>
    <row r="87" spans="1:243" hidden="1" x14ac:dyDescent="0.3">
      <c r="A87" t="str">
        <f>Data!K88</f>
        <v>Corran Horn</v>
      </c>
      <c r="B87" s="15">
        <f>VLOOKUP(Tableau36[[#This Row],[Character]],Data!K:M,3,FALSE)</f>
        <v>86</v>
      </c>
      <c r="C87" s="15" t="str">
        <f>VLOOKUP(Tableau36[[#This Row],[Character]],Data!K:L,2,FALSE)</f>
        <v>HUMAN</v>
      </c>
      <c r="D87" s="15" t="str">
        <f>SUBSTITUTE(     SUBSTITUTE(Tableau36[[#This Row],[character_id,character_type,friend_id,friend_type]],",""DROID""",""),    ",""HUMAN""", "")</f>
        <v/>
      </c>
      <c r="E87" s="15" t="str">
        <f>IF(Tableau36[[#This Row],[With char''s id]] = "", "",    MID(Tableau36[[#This Row],[With char''s id]], 2, LEN(Tableau36[[#This Row],[With char''s id]])-1))</f>
        <v/>
      </c>
      <c r="F87" s="15" t="str">
        <f>SUBSTITUTE(Tableau36[[#This Row],[List of friend''s id]],  "/",    "/" &amp; Tableau36[[#This Row],[Character''s id]] &amp; ",""" &amp; Tableau36[[#This Row],[Type]] &amp; """,")</f>
        <v/>
      </c>
      <c r="G87" t="str">
        <f>IF( Tableau36[[#This Row],[removed double semi-colon]]="", "", "/" &amp; MID(Tableau36[[#This Row],[removed double semi-colon]],2,LEN(Tableau36[[#This Row],[removed double semi-colon]]) - 2) )</f>
        <v/>
      </c>
      <c r="H87" t="str">
        <f>SUBSTITUTE(Tableau36[[#This Row],[Concatenation]],";;","/")</f>
        <v/>
      </c>
      <c r="I87" t="str">
        <f>_xlfn.CONCAT(Tableau4[#This Row])</f>
        <v/>
      </c>
      <c r="M87" t="str">
        <f>IF(Data!$K88=M$1, "",             IF(ISERR(SEARCH(M$1,Data!$G88)),        "",          ";" &amp; VLOOKUP(M$1,Data!$K:$M,3, FALSE) &amp; ",""" &amp; VLOOKUP(M$1,Data!$K:$L,2, FALSE) &amp; """;"   )             )</f>
        <v/>
      </c>
      <c r="N87" t="str">
        <f>IF(Data!$K88=N$1, "",             IF(ISERR(SEARCH(N$1,Data!$G88)),        "",          ";" &amp; VLOOKUP(N$1,Data!$K:$M,3, FALSE) &amp; ",""" &amp; VLOOKUP(N$1,Data!$K:$L,2, FALSE) &amp; """;"   )             )</f>
        <v/>
      </c>
      <c r="O87" t="str">
        <f>IF(Data!$K88=O$1, "",             IF(ISERR(SEARCH(O$1,Data!$G88)),        "",          ";" &amp; VLOOKUP(O$1,Data!$K:$M,3, FALSE) &amp; ",""" &amp; VLOOKUP(O$1,Data!$K:$L,2, FALSE) &amp; """;"   )             )</f>
        <v/>
      </c>
      <c r="P87" t="str">
        <f>IF(Data!$K88=P$1, "",             IF(ISERR(SEARCH(P$1,Data!$G88)),        "",          ";" &amp; VLOOKUP(P$1,Data!$K:$M,3, FALSE) &amp; ",""" &amp; VLOOKUP(P$1,Data!$K:$L,2, FALSE) &amp; """;"   )             )</f>
        <v/>
      </c>
      <c r="Q87" t="str">
        <f>IF(Data!$K88=Q$1, "",             IF(ISERR(SEARCH(Q$1,Data!$G88)),        "",          ";" &amp; VLOOKUP(Q$1,Data!$K:$M,3, FALSE) &amp; ",""" &amp; VLOOKUP(Q$1,Data!$K:$L,2, FALSE) &amp; """;"   )             )</f>
        <v/>
      </c>
      <c r="R87" t="str">
        <f>IF(Data!$K88=R$1, "",             IF(ISERR(SEARCH(R$1,Data!$G88)),        "",          ";" &amp; VLOOKUP(R$1,Data!$K:$M,3, FALSE) &amp; ",""" &amp; VLOOKUP(R$1,Data!$K:$L,2, FALSE) &amp; """;"   )             )</f>
        <v/>
      </c>
      <c r="S87" t="str">
        <f>IF(Data!$K88=S$1, "",             IF(ISERR(SEARCH(S$1,Data!$G88)),        "",          ";" &amp; VLOOKUP(S$1,Data!$K:$M,3, FALSE) &amp; ",""" &amp; VLOOKUP(S$1,Data!$K:$L,2, FALSE) &amp; """;"   )             )</f>
        <v/>
      </c>
      <c r="T87" t="str">
        <f>IF(Data!$K88=T$1, "",             IF(ISERR(SEARCH(T$1,Data!$G88)),        "",          ";" &amp; VLOOKUP(T$1,Data!$K:$M,3, FALSE) &amp; ",""" &amp; VLOOKUP(T$1,Data!$K:$L,2, FALSE) &amp; """;"   )             )</f>
        <v/>
      </c>
      <c r="U87" t="str">
        <f>IF(Data!$K88=U$1, "",             IF(ISERR(SEARCH(U$1,Data!$G88)),        "",          ";" &amp; VLOOKUP(U$1,Data!$K:$M,3, FALSE) &amp; ",""" &amp; VLOOKUP(U$1,Data!$K:$L,2, FALSE) &amp; """;"   )             )</f>
        <v/>
      </c>
      <c r="V87" t="str">
        <f>IF(Data!$K88=V$1, "",             IF(ISERR(SEARCH(V$1,Data!$G88)),        "",          ";" &amp; VLOOKUP(V$1,Data!$K:$M,3, FALSE) &amp; ",""" &amp; VLOOKUP(V$1,Data!$K:$L,2, FALSE) &amp; """;"   )             )</f>
        <v/>
      </c>
      <c r="W87" t="str">
        <f>IF(Data!$K88=W$1, "",             IF(ISERR(SEARCH(W$1,Data!$G88)),        "",          ";" &amp; VLOOKUP(W$1,Data!$K:$M,3, FALSE) &amp; ",""" &amp; VLOOKUP(W$1,Data!$K:$L,2, FALSE) &amp; """;"   )             )</f>
        <v/>
      </c>
      <c r="X87" t="str">
        <f>IF(Data!$K88=X$1, "",             IF(ISERR(SEARCH(X$1,Data!$G88)),        "",          ";" &amp; VLOOKUP(X$1,Data!$K:$M,3, FALSE) &amp; ",""" &amp; VLOOKUP(X$1,Data!$K:$L,2, FALSE) &amp; """;"   )             )</f>
        <v/>
      </c>
      <c r="Y87" t="str">
        <f>IF(Data!$K88=Y$1, "",             IF(ISERR(SEARCH(Y$1,Data!$G88)),        "",          ";" &amp; VLOOKUP(Y$1,Data!$K:$M,3, FALSE) &amp; ",""" &amp; VLOOKUP(Y$1,Data!$K:$L,2, FALSE) &amp; """;"   )             )</f>
        <v/>
      </c>
      <c r="Z87" t="str">
        <f>IF(Data!$K88=Z$1, "",             IF(ISERR(SEARCH(Z$1,Data!$G88)),        "",          ";" &amp; VLOOKUP(Z$1,Data!$K:$M,3, FALSE) &amp; ",""" &amp; VLOOKUP(Z$1,Data!$K:$L,2, FALSE) &amp; """;"   )             )</f>
        <v/>
      </c>
      <c r="AA87" t="str">
        <f>IF(Data!$K88=AA$1, "",             IF(ISERR(SEARCH(AA$1,Data!$G88)),        "",          ";" &amp; VLOOKUP(AA$1,Data!$K:$M,3, FALSE) &amp; ",""" &amp; VLOOKUP(AA$1,Data!$K:$L,2, FALSE) &amp; """;"   )             )</f>
        <v/>
      </c>
      <c r="AB87" t="str">
        <f>IF(Data!$K88=AB$1, "",             IF(ISERR(SEARCH(AB$1,Data!$G88)),        "",          ";" &amp; VLOOKUP(AB$1,Data!$K:$M,3, FALSE) &amp; ",""" &amp; VLOOKUP(AB$1,Data!$K:$L,2, FALSE) &amp; """;"   )             )</f>
        <v/>
      </c>
      <c r="AC87" t="str">
        <f>IF(Data!$K88=AC$1, "",             IF(ISERR(SEARCH(AC$1,Data!$G88)),        "",          ";" &amp; VLOOKUP(AC$1,Data!$K:$M,3, FALSE) &amp; ",""" &amp; VLOOKUP(AC$1,Data!$K:$L,2, FALSE) &amp; """;"   )             )</f>
        <v/>
      </c>
      <c r="AD87" t="str">
        <f>IF(Data!$K88=AD$1, "",             IF(ISERR(SEARCH(AD$1,Data!$G88)),        "",          ";" &amp; VLOOKUP(AD$1,Data!$K:$M,3, FALSE) &amp; ",""" &amp; VLOOKUP(AD$1,Data!$K:$L,2, FALSE) &amp; """;"   )             )</f>
        <v/>
      </c>
      <c r="AE87" t="str">
        <f>IF(Data!$K88=AE$1, "",             IF(ISERR(SEARCH(AE$1,Data!$G88)),        "",          ";" &amp; VLOOKUP(AE$1,Data!$K:$M,3, FALSE) &amp; ",""" &amp; VLOOKUP(AE$1,Data!$K:$L,2, FALSE) &amp; """;"   )             )</f>
        <v/>
      </c>
      <c r="AF87" t="str">
        <f>IF(Data!$K88=AF$1, "",             IF(ISERR(SEARCH(AF$1,Data!$G88)),        "",          ";" &amp; VLOOKUP(AF$1,Data!$K:$M,3, FALSE) &amp; ",""" &amp; VLOOKUP(AF$1,Data!$K:$L,2, FALSE) &amp; """;"   )             )</f>
        <v/>
      </c>
      <c r="AG87" t="str">
        <f>IF(Data!$K88=AG$1, "",             IF(ISERR(SEARCH(AG$1,Data!$G88)),        "",          ";" &amp; VLOOKUP(AG$1,Data!$K:$M,3, FALSE) &amp; ",""" &amp; VLOOKUP(AG$1,Data!$K:$L,2, FALSE) &amp; """;"   )             )</f>
        <v/>
      </c>
      <c r="AH87" t="str">
        <f>IF(Data!$K88=AH$1, "",             IF(ISERR(SEARCH(AH$1,Data!$G88)),        "",          ";" &amp; VLOOKUP(AH$1,Data!$K:$M,3, FALSE) &amp; ",""" &amp; VLOOKUP(AH$1,Data!$K:$L,2, FALSE) &amp; """;"   )             )</f>
        <v/>
      </c>
      <c r="AI87" t="str">
        <f>IF(Data!$K88=AI$1, "",             IF(ISERR(SEARCH(AI$1,Data!$G88)),        "",          ";" &amp; VLOOKUP(AI$1,Data!$K:$M,3, FALSE) &amp; ",""" &amp; VLOOKUP(AI$1,Data!$K:$L,2, FALSE) &amp; """;"   )             )</f>
        <v/>
      </c>
      <c r="AJ87" t="str">
        <f>IF(Data!$K88=AJ$1, "",             IF(ISERR(SEARCH(AJ$1,Data!$G88)),        "",          ";" &amp; VLOOKUP(AJ$1,Data!$K:$M,3, FALSE) &amp; ",""" &amp; VLOOKUP(AJ$1,Data!$K:$L,2, FALSE) &amp; """;"   )             )</f>
        <v/>
      </c>
      <c r="AK87" t="str">
        <f>IF(Data!$K88=AK$1, "",             IF(ISERR(SEARCH(AK$1,Data!$G88)),        "",          ";" &amp; VLOOKUP(AK$1,Data!$K:$M,3, FALSE) &amp; ",""" &amp; VLOOKUP(AK$1,Data!$K:$L,2, FALSE) &amp; """;"   )             )</f>
        <v/>
      </c>
      <c r="AL87" t="str">
        <f>IF(Data!$K88=AL$1, "",             IF(ISERR(SEARCH(AL$1,Data!$G88)),        "",          ";" &amp; VLOOKUP(AL$1,Data!$K:$M,3, FALSE) &amp; ",""" &amp; VLOOKUP(AL$1,Data!$K:$L,2, FALSE) &amp; """;"   )             )</f>
        <v/>
      </c>
      <c r="AM87" t="str">
        <f>IF(Data!$K88=AM$1, "",             IF(ISERR(SEARCH(AM$1,Data!$G88)),        "",          ";" &amp; VLOOKUP(AM$1,Data!$K:$M,3, FALSE) &amp; ",""" &amp; VLOOKUP(AM$1,Data!$K:$L,2, FALSE) &amp; """;"   )             )</f>
        <v/>
      </c>
      <c r="AN87" t="str">
        <f>IF(Data!$K88=AN$1, "",             IF(ISERR(SEARCH(AN$1,Data!$G88)),        "",          ";" &amp; VLOOKUP(AN$1,Data!$K:$M,3, FALSE) &amp; ",""" &amp; VLOOKUP(AN$1,Data!$K:$L,2, FALSE) &amp; """;"   )             )</f>
        <v/>
      </c>
      <c r="AO87" t="str">
        <f>IF(Data!$K88=AO$1, "",             IF(ISERR(SEARCH(AO$1,Data!$G88)),        "",          ";" &amp; VLOOKUP(AO$1,Data!$K:$M,3, FALSE) &amp; ",""" &amp; VLOOKUP(AO$1,Data!$K:$L,2, FALSE) &amp; """;"   )             )</f>
        <v/>
      </c>
      <c r="AP87" t="str">
        <f>IF(Data!$K88=AP$1, "",             IF(ISERR(SEARCH(AP$1,Data!$G88)),        "",          ";" &amp; VLOOKUP(AP$1,Data!$K:$M,3, FALSE) &amp; ",""" &amp; VLOOKUP(AP$1,Data!$K:$L,2, FALSE) &amp; """;"   )             )</f>
        <v/>
      </c>
      <c r="AQ87" t="str">
        <f>IF(Data!$K88=AQ$1, "",             IF(ISERR(SEARCH(AQ$1,Data!$G88)),        "",          ";" &amp; VLOOKUP(AQ$1,Data!$K:$M,3, FALSE) &amp; ",""" &amp; VLOOKUP(AQ$1,Data!$K:$L,2, FALSE) &amp; """;"   )             )</f>
        <v/>
      </c>
      <c r="AR87" t="str">
        <f>IF(Data!$K88=AR$1, "",             IF(ISERR(SEARCH(AR$1,Data!$G88)),        "",          ";" &amp; VLOOKUP(AR$1,Data!$K:$M,3, FALSE) &amp; ",""" &amp; VLOOKUP(AR$1,Data!$K:$L,2, FALSE) &amp; """;"   )             )</f>
        <v/>
      </c>
      <c r="AS87" t="str">
        <f>IF(Data!$K88=AS$1, "",             IF(ISERR(SEARCH(AS$1,Data!$G88)),        "",          ";" &amp; VLOOKUP(AS$1,Data!$K:$M,3, FALSE) &amp; ",""" &amp; VLOOKUP(AS$1,Data!$K:$L,2, FALSE) &amp; """;"   )             )</f>
        <v/>
      </c>
      <c r="AT87" t="str">
        <f>IF(Data!$K88=AT$1, "",             IF(ISERR(SEARCH(AT$1,Data!$G88)),        "",          ";" &amp; VLOOKUP(AT$1,Data!$K:$M,3, FALSE) &amp; ",""" &amp; VLOOKUP(AT$1,Data!$K:$L,2, FALSE) &amp; """;"   )             )</f>
        <v/>
      </c>
      <c r="AU87" t="str">
        <f>IF(Data!$K88=AU$1, "",             IF(ISERR(SEARCH(AU$1,Data!$G88)),        "",          ";" &amp; VLOOKUP(AU$1,Data!$K:$M,3, FALSE) &amp; ",""" &amp; VLOOKUP(AU$1,Data!$K:$L,2, FALSE) &amp; """;"   )             )</f>
        <v/>
      </c>
      <c r="AV87" t="str">
        <f>IF(Data!$K88=AV$1, "",             IF(ISERR(SEARCH(AV$1,Data!$G88)),        "",          ";" &amp; VLOOKUP(AV$1,Data!$K:$M,3, FALSE) &amp; ",""" &amp; VLOOKUP(AV$1,Data!$K:$L,2, FALSE) &amp; """;"   )             )</f>
        <v/>
      </c>
      <c r="AW87" t="str">
        <f>IF(Data!$K88=AW$1, "",             IF(ISERR(SEARCH(AW$1,Data!$G88)),        "",          ";" &amp; VLOOKUP(AW$1,Data!$K:$M,3, FALSE) &amp; ",""" &amp; VLOOKUP(AW$1,Data!$K:$L,2, FALSE) &amp; """;"   )             )</f>
        <v/>
      </c>
      <c r="AX87" t="str">
        <f>IF(Data!$K88=AX$1, "",             IF(ISERR(SEARCH(AX$1,Data!$G88)),        "",          ";" &amp; VLOOKUP(AX$1,Data!$K:$M,3, FALSE) &amp; ",""" &amp; VLOOKUP(AX$1,Data!$K:$L,2, FALSE) &amp; """;"   )             )</f>
        <v/>
      </c>
      <c r="AY87" t="str">
        <f>IF(Data!$K88=AY$1, "",             IF(ISERR(SEARCH(AY$1,Data!$G88)),        "",          ";" &amp; VLOOKUP(AY$1,Data!$K:$M,3, FALSE) &amp; ",""" &amp; VLOOKUP(AY$1,Data!$K:$L,2, FALSE) &amp; """;"   )             )</f>
        <v/>
      </c>
      <c r="AZ87" t="str">
        <f>IF(Data!$K88=AZ$1, "",             IF(ISERR(SEARCH(AZ$1,Data!$G88)),        "",          ";" &amp; VLOOKUP(AZ$1,Data!$K:$M,3, FALSE) &amp; ",""" &amp; VLOOKUP(AZ$1,Data!$K:$L,2, FALSE) &amp; """;"   )             )</f>
        <v/>
      </c>
      <c r="BA87" t="str">
        <f>IF(Data!$K88=BA$1, "",             IF(ISERR(SEARCH(BA$1,Data!$G88)),        "",          ";" &amp; VLOOKUP(BA$1,Data!$K:$M,3, FALSE) &amp; ",""" &amp; VLOOKUP(BA$1,Data!$K:$L,2, FALSE) &amp; """;"   )             )</f>
        <v/>
      </c>
      <c r="BB87" t="str">
        <f>IF(Data!$K88=BB$1, "",             IF(ISERR(SEARCH(BB$1,Data!$G88)),        "",          ";" &amp; VLOOKUP(BB$1,Data!$K:$M,3, FALSE) &amp; ",""" &amp; VLOOKUP(BB$1,Data!$K:$L,2, FALSE) &amp; """;"   )             )</f>
        <v/>
      </c>
      <c r="BC87" t="str">
        <f>IF(Data!$K88=BC$1, "",             IF(ISERR(SEARCH(BC$1,Data!$G88)),        "",          ";" &amp; VLOOKUP(BC$1,Data!$K:$M,3, FALSE) &amp; ",""" &amp; VLOOKUP(BC$1,Data!$K:$L,2, FALSE) &amp; """;"   )             )</f>
        <v/>
      </c>
      <c r="BD87" t="str">
        <f>IF(Data!$K88=BD$1, "",             IF(ISERR(SEARCH(BD$1,Data!$G88)),        "",          ";" &amp; VLOOKUP(BD$1,Data!$K:$M,3, FALSE) &amp; ",""" &amp; VLOOKUP(BD$1,Data!$K:$L,2, FALSE) &amp; """;"   )             )</f>
        <v/>
      </c>
      <c r="BE87" t="str">
        <f>IF(Data!$K88=BE$1, "",             IF(ISERR(SEARCH(BE$1,Data!$G88)),        "",          ";" &amp; VLOOKUP(BE$1,Data!$K:$M,3, FALSE) &amp; ",""" &amp; VLOOKUP(BE$1,Data!$K:$L,2, FALSE) &amp; """;"   )             )</f>
        <v/>
      </c>
      <c r="BF87" t="str">
        <f>IF(Data!$K88=BF$1, "",             IF(ISERR(SEARCH(BF$1,Data!$G88)),        "",          ";" &amp; VLOOKUP(BF$1,Data!$K:$M,3, FALSE) &amp; ",""" &amp; VLOOKUP(BF$1,Data!$K:$L,2, FALSE) &amp; """;"   )             )</f>
        <v/>
      </c>
      <c r="BG87" t="str">
        <f>IF(Data!$K88=BG$1, "",             IF(ISERR(SEARCH(BG$1,Data!$G88)),        "",          ";" &amp; VLOOKUP(BG$1,Data!$K:$M,3, FALSE) &amp; ",""" &amp; VLOOKUP(BG$1,Data!$K:$L,2, FALSE) &amp; """;"   )             )</f>
        <v/>
      </c>
      <c r="BH87" t="str">
        <f>IF(Data!$K88=BH$1, "",             IF(ISERR(SEARCH(BH$1,Data!$G88)),        "",          ";" &amp; VLOOKUP(BH$1,Data!$K:$M,3, FALSE) &amp; ",""" &amp; VLOOKUP(BH$1,Data!$K:$L,2, FALSE) &amp; """;"   )             )</f>
        <v/>
      </c>
      <c r="BI87" t="str">
        <f>IF(Data!$K88=BI$1, "",             IF(ISERR(SEARCH(BI$1,Data!$G88)),        "",          ";" &amp; VLOOKUP(BI$1,Data!$K:$M,3, FALSE) &amp; ",""" &amp; VLOOKUP(BI$1,Data!$K:$L,2, FALSE) &amp; """;"   )             )</f>
        <v/>
      </c>
      <c r="BJ87" t="str">
        <f>IF(Data!$K88=BJ$1, "",             IF(ISERR(SEARCH(BJ$1,Data!$G88)),        "",          ";" &amp; VLOOKUP(BJ$1,Data!$K:$M,3, FALSE) &amp; ",""" &amp; VLOOKUP(BJ$1,Data!$K:$L,2, FALSE) &amp; """;"   )             )</f>
        <v/>
      </c>
      <c r="BK87" t="str">
        <f>IF(Data!$K88=BK$1, "",             IF(ISERR(SEARCH(BK$1,Data!$G88)),        "",          ";" &amp; VLOOKUP(BK$1,Data!$K:$M,3, FALSE) &amp; ",""" &amp; VLOOKUP(BK$1,Data!$K:$L,2, FALSE) &amp; """;"   )             )</f>
        <v/>
      </c>
      <c r="BL87" t="str">
        <f>IF(Data!$K88=BL$1, "",             IF(ISERR(SEARCH(BL$1,Data!$G88)),        "",          ";" &amp; VLOOKUP(BL$1,Data!$K:$M,3, FALSE) &amp; ",""" &amp; VLOOKUP(BL$1,Data!$K:$L,2, FALSE) &amp; """;"   )             )</f>
        <v/>
      </c>
      <c r="BM87" t="str">
        <f>IF(Data!$K88=BM$1, "",             IF(ISERR(SEARCH(BM$1,Data!$G88)),        "",          ";" &amp; VLOOKUP(BM$1,Data!$K:$M,3, FALSE) &amp; ",""" &amp; VLOOKUP(BM$1,Data!$K:$L,2, FALSE) &amp; """;"   )             )</f>
        <v/>
      </c>
      <c r="BN87" t="str">
        <f>IF(Data!$K88=BN$1, "",             IF(ISERR(SEARCH(BN$1,Data!$G88)),        "",          ";" &amp; VLOOKUP(BN$1,Data!$K:$M,3, FALSE) &amp; ",""" &amp; VLOOKUP(BN$1,Data!$K:$L,2, FALSE) &amp; """;"   )             )</f>
        <v/>
      </c>
      <c r="BO87" t="str">
        <f>IF(Data!$K88=BO$1, "",             IF(ISERR(SEARCH(BO$1,Data!$G88)),        "",          ";" &amp; VLOOKUP(BO$1,Data!$K:$M,3, FALSE) &amp; ",""" &amp; VLOOKUP(BO$1,Data!$K:$L,2, FALSE) &amp; """;"   )             )</f>
        <v/>
      </c>
      <c r="BP87" t="str">
        <f>IF(Data!$K88=BP$1, "",             IF(ISERR(SEARCH(BP$1,Data!$G88)),        "",          ";" &amp; VLOOKUP(BP$1,Data!$K:$M,3, FALSE) &amp; ",""" &amp; VLOOKUP(BP$1,Data!$K:$L,2, FALSE) &amp; """;"   )             )</f>
        <v/>
      </c>
      <c r="BQ87" t="str">
        <f>IF(Data!$K88=BQ$1, "",             IF(ISERR(SEARCH(BQ$1,Data!$G88)),        "",          ";" &amp; VLOOKUP(BQ$1,Data!$K:$M,3, FALSE) &amp; ",""" &amp; VLOOKUP(BQ$1,Data!$K:$L,2, FALSE) &amp; """;"   )             )</f>
        <v/>
      </c>
      <c r="BR87" t="str">
        <f>IF(Data!$K88=BR$1, "",             IF(ISERR(SEARCH(BR$1,Data!$G88)),        "",          ";" &amp; VLOOKUP(BR$1,Data!$K:$M,3, FALSE) &amp; ",""" &amp; VLOOKUP(BR$1,Data!$K:$L,2, FALSE) &amp; """;"   )             )</f>
        <v/>
      </c>
      <c r="BS87" t="str">
        <f>IF(Data!$K88=BS$1, "",             IF(ISERR(SEARCH(BS$1,Data!$G88)),        "",          ";" &amp; VLOOKUP(BS$1,Data!$K:$M,3, FALSE) &amp; ",""" &amp; VLOOKUP(BS$1,Data!$K:$L,2, FALSE) &amp; """;"   )             )</f>
        <v/>
      </c>
      <c r="BT87" t="str">
        <f>IF(Data!$K88=BT$1, "",             IF(ISERR(SEARCH(BT$1,Data!$G88)),        "",          ";" &amp; VLOOKUP(BT$1,Data!$K:$M,3, FALSE) &amp; ",""" &amp; VLOOKUP(BT$1,Data!$K:$L,2, FALSE) &amp; """;"   )             )</f>
        <v/>
      </c>
      <c r="BU87" t="str">
        <f>IF(Data!$K88=BU$1, "",             IF(ISERR(SEARCH(BU$1,Data!$G88)),        "",          ";" &amp; VLOOKUP(BU$1,Data!$K:$M,3, FALSE) &amp; ",""" &amp; VLOOKUP(BU$1,Data!$K:$L,2, FALSE) &amp; """;"   )             )</f>
        <v/>
      </c>
      <c r="BV87" t="str">
        <f>IF(Data!$K88=BV$1, "",             IF(ISERR(SEARCH(BV$1,Data!$G88)),        "",          ";" &amp; VLOOKUP(BV$1,Data!$K:$M,3, FALSE) &amp; ",""" &amp; VLOOKUP(BV$1,Data!$K:$L,2, FALSE) &amp; """;"   )             )</f>
        <v/>
      </c>
      <c r="BW87" t="str">
        <f>IF(Data!$K88=BW$1, "",             IF(ISERR(SEARCH(BW$1,Data!$G88)),        "",          ";" &amp; VLOOKUP(BW$1,Data!$K:$M,3, FALSE) &amp; ",""" &amp; VLOOKUP(BW$1,Data!$K:$L,2, FALSE) &amp; """;"   )             )</f>
        <v/>
      </c>
      <c r="BX87" t="str">
        <f>IF(Data!$K88=BX$1, "",             IF(ISERR(SEARCH(BX$1,Data!$G88)),        "",          ";" &amp; VLOOKUP(BX$1,Data!$K:$M,3, FALSE) &amp; ",""" &amp; VLOOKUP(BX$1,Data!$K:$L,2, FALSE) &amp; """;"   )             )</f>
        <v/>
      </c>
      <c r="BY87" t="str">
        <f>IF(Data!$K88=BY$1, "",             IF(ISERR(SEARCH(BY$1,Data!$G88)),        "",          ";" &amp; VLOOKUP(BY$1,Data!$K:$M,3, FALSE) &amp; ",""" &amp; VLOOKUP(BY$1,Data!$K:$L,2, FALSE) &amp; """;"   )             )</f>
        <v/>
      </c>
      <c r="BZ87" t="str">
        <f>IF(Data!$K88=BZ$1, "",             IF(ISERR(SEARCH(BZ$1,Data!$G88)),        "",          ";" &amp; VLOOKUP(BZ$1,Data!$K:$M,3, FALSE) &amp; ",""" &amp; VLOOKUP(BZ$1,Data!$K:$L,2, FALSE) &amp; """;"   )             )</f>
        <v/>
      </c>
      <c r="CA87" t="str">
        <f>IF(Data!$K88=CA$1, "",             IF(ISERR(SEARCH(CA$1,Data!$G88)),        "",          ";" &amp; VLOOKUP(CA$1,Data!$K:$M,3, FALSE) &amp; ",""" &amp; VLOOKUP(CA$1,Data!$K:$L,2, FALSE) &amp; """;"   )             )</f>
        <v/>
      </c>
      <c r="CB87" t="str">
        <f>IF(Data!$K88=CB$1, "",             IF(ISERR(SEARCH(CB$1,Data!$G88)),        "",          ";" &amp; VLOOKUP(CB$1,Data!$K:$M,3, FALSE) &amp; ",""" &amp; VLOOKUP(CB$1,Data!$K:$L,2, FALSE) &amp; """;"   )             )</f>
        <v/>
      </c>
      <c r="CC87" t="str">
        <f>IF(Data!$K88=CC$1, "",             IF(ISERR(SEARCH(CC$1,Data!$G88)),        "",          ";" &amp; VLOOKUP(CC$1,Data!$K:$M,3, FALSE) &amp; ",""" &amp; VLOOKUP(CC$1,Data!$K:$L,2, FALSE) &amp; """;"   )             )</f>
        <v/>
      </c>
      <c r="CD87" t="str">
        <f>IF(Data!$K88=CD$1, "",             IF(ISERR(SEARCH(CD$1,Data!$G88)),        "",          ";" &amp; VLOOKUP(CD$1,Data!$K:$M,3, FALSE) &amp; ",""" &amp; VLOOKUP(CD$1,Data!$K:$L,2, FALSE) &amp; """;"   )             )</f>
        <v/>
      </c>
      <c r="CE87" t="str">
        <f>IF(Data!$K88=CE$1, "",             IF(ISERR(SEARCH(CE$1,Data!$G88)),        "",          ";" &amp; VLOOKUP(CE$1,Data!$K:$M,3, FALSE) &amp; ",""" &amp; VLOOKUP(CE$1,Data!$K:$L,2, FALSE) &amp; """;"   )             )</f>
        <v/>
      </c>
      <c r="CF87" t="str">
        <f>IF(Data!$K88=CF$1, "",             IF(ISERR(SEARCH(CF$1,Data!$G88)),        "",          ";" &amp; VLOOKUP(CF$1,Data!$K:$M,3, FALSE) &amp; ",""" &amp; VLOOKUP(CF$1,Data!$K:$L,2, FALSE) &amp; """;"   )             )</f>
        <v/>
      </c>
      <c r="CG87" t="str">
        <f>IF(Data!$K88=CG$1, "",             IF(ISERR(SEARCH(CG$1,Data!$G88)),        "",          ";" &amp; VLOOKUP(CG$1,Data!$K:$M,3, FALSE) &amp; ",""" &amp; VLOOKUP(CG$1,Data!$K:$L,2, FALSE) &amp; """;"   )             )</f>
        <v/>
      </c>
      <c r="CH87" t="str">
        <f>IF(Data!$K88=CH$1, "",             IF(ISERR(SEARCH(CH$1,Data!$G88)),        "",          ";" &amp; VLOOKUP(CH$1,Data!$K:$M,3, FALSE) &amp; ",""" &amp; VLOOKUP(CH$1,Data!$K:$L,2, FALSE) &amp; """;"   )             )</f>
        <v/>
      </c>
      <c r="CI87" t="str">
        <f>IF(Data!$K88=CI$1, "",             IF(ISERR(SEARCH(CI$1,Data!$G88)),        "",          ";" &amp; VLOOKUP(CI$1,Data!$K:$M,3, FALSE) &amp; ",""" &amp; VLOOKUP(CI$1,Data!$K:$L,2, FALSE) &amp; """;"   )             )</f>
        <v/>
      </c>
      <c r="CJ87" t="str">
        <f>IF(Data!$K88=CJ$1, "",             IF(ISERR(SEARCH(CJ$1,Data!$G88)),        "",          ";" &amp; VLOOKUP(CJ$1,Data!$K:$M,3, FALSE) &amp; ",""" &amp; VLOOKUP(CJ$1,Data!$K:$L,2, FALSE) &amp; """;"   )             )</f>
        <v/>
      </c>
      <c r="CK87" t="str">
        <f>IF(Data!$K88=CK$1, "",             IF(ISERR(SEARCH(CK$1,Data!$G88)),        "",          ";" &amp; VLOOKUP(CK$1,Data!$K:$M,3, FALSE) &amp; ",""" &amp; VLOOKUP(CK$1,Data!$K:$L,2, FALSE) &amp; """;"   )             )</f>
        <v/>
      </c>
      <c r="CL87" t="str">
        <f>IF(Data!$K88=CL$1, "",             IF(ISERR(SEARCH(CL$1,Data!$G88)),        "",          ";" &amp; VLOOKUP(CL$1,Data!$K:$M,3, FALSE) &amp; ",""" &amp; VLOOKUP(CL$1,Data!$K:$L,2, FALSE) &amp; """;"   )             )</f>
        <v/>
      </c>
      <c r="CM87" t="str">
        <f>IF(Data!$K88=CM$1, "",             IF(ISERR(SEARCH(CM$1,Data!$G88)),        "",          ";" &amp; VLOOKUP(CM$1,Data!$K:$M,3, FALSE) &amp; ",""" &amp; VLOOKUP(CM$1,Data!$K:$L,2, FALSE) &amp; """;"   )             )</f>
        <v/>
      </c>
      <c r="CN87" t="str">
        <f>IF(Data!$K88=CN$1, "",             IF(ISERR(SEARCH(CN$1,Data!$G88)),        "",          ";" &amp; VLOOKUP(CN$1,Data!$K:$M,3, FALSE) &amp; ",""" &amp; VLOOKUP(CN$1,Data!$K:$L,2, FALSE) &amp; """;"   )             )</f>
        <v/>
      </c>
      <c r="CO87" t="str">
        <f>IF(Data!$K88=CO$1, "",             IF(ISERR(SEARCH(CO$1,Data!$G88)),        "",          ";" &amp; VLOOKUP(CO$1,Data!$K:$M,3, FALSE) &amp; ",""" &amp; VLOOKUP(CO$1,Data!$K:$L,2, FALSE) &amp; """;"   )             )</f>
        <v/>
      </c>
      <c r="CP87" t="str">
        <f>IF(Data!$K88=CP$1, "",             IF(ISERR(SEARCH(CP$1,Data!$G88)),        "",          ";" &amp; VLOOKUP(CP$1,Data!$K:$M,3, FALSE) &amp; ",""" &amp; VLOOKUP(CP$1,Data!$K:$L,2, FALSE) &amp; """;"   )             )</f>
        <v/>
      </c>
      <c r="CQ87" t="str">
        <f>IF(Data!$K88=CQ$1, "",             IF(ISERR(SEARCH(CQ$1,Data!$G88)),        "",          ";" &amp; VLOOKUP(CQ$1,Data!$K:$M,3, FALSE) &amp; ",""" &amp; VLOOKUP(CQ$1,Data!$K:$L,2, FALSE) &amp; """;"   )             )</f>
        <v/>
      </c>
      <c r="CR87" t="str">
        <f>IF(Data!$K88=CR$1, "",             IF(ISERR(SEARCH(CR$1,Data!$G88)),        "",          ";" &amp; VLOOKUP(CR$1,Data!$K:$M,3, FALSE) &amp; ",""" &amp; VLOOKUP(CR$1,Data!$K:$L,2, FALSE) &amp; """;"   )             )</f>
        <v/>
      </c>
      <c r="CS87" t="str">
        <f>IF(Data!$K88=CS$1, "",             IF(ISERR(SEARCH(CS$1,Data!$G88)),        "",          ";" &amp; VLOOKUP(CS$1,Data!$K:$M,3, FALSE) &amp; ",""" &amp; VLOOKUP(CS$1,Data!$K:$L,2, FALSE) &amp; """;"   )             )</f>
        <v/>
      </c>
      <c r="CT87" t="str">
        <f>IF(Data!$K88=CT$1, "",             IF(ISERR(SEARCH(CT$1,Data!$G88)),        "",          ";" &amp; VLOOKUP(CT$1,Data!$K:$M,3, FALSE) &amp; ",""" &amp; VLOOKUP(CT$1,Data!$K:$L,2, FALSE) &amp; """;"   )             )</f>
        <v/>
      </c>
      <c r="CU87" t="str">
        <f>IF(Data!$K88=CU$1, "",             IF(ISERR(SEARCH(CU$1,Data!$G88)),        "",          ";" &amp; VLOOKUP(CU$1,Data!$K:$M,3, FALSE) &amp; ",""" &amp; VLOOKUP(CU$1,Data!$K:$L,2, FALSE) &amp; """;"   )             )</f>
        <v/>
      </c>
      <c r="CV87" t="str">
        <f>IF(Data!$K88=CV$1, "",             IF(ISERR(SEARCH(CV$1,Data!$G88)),        "",          ";" &amp; VLOOKUP(CV$1,Data!$K:$M,3, FALSE) &amp; ",""" &amp; VLOOKUP(CV$1,Data!$K:$L,2, FALSE) &amp; """;"   )             )</f>
        <v/>
      </c>
      <c r="CW87" t="str">
        <f>IF(Data!$K88=CW$1, "",             IF(ISERR(SEARCH(CW$1,Data!$G88)),        "",          ";" &amp; VLOOKUP(CW$1,Data!$K:$M,3, FALSE) &amp; ",""" &amp; VLOOKUP(CW$1,Data!$K:$L,2, FALSE) &amp; """;"   )             )</f>
        <v/>
      </c>
      <c r="CX87" t="str">
        <f>IF(Data!$K88=CX$1, "",             IF(ISERR(SEARCH(CX$1,Data!$G88)),        "",          ";" &amp; VLOOKUP(CX$1,Data!$K:$M,3, FALSE) &amp; ",""" &amp; VLOOKUP(CX$1,Data!$K:$L,2, FALSE) &amp; """;"   )             )</f>
        <v/>
      </c>
      <c r="CY87" t="str">
        <f>IF(Data!$K88=CY$1, "",             IF(ISERR(SEARCH(CY$1,Data!$G88)),        "",          ";" &amp; VLOOKUP(CY$1,Data!$K:$M,3, FALSE) &amp; ",""" &amp; VLOOKUP(CY$1,Data!$K:$L,2, FALSE) &amp; """;"   )             )</f>
        <v/>
      </c>
      <c r="CZ87" t="str">
        <f>IF(Data!$K88=CZ$1, "",             IF(ISERR(SEARCH(CZ$1,Data!$G88)),        "",          ";" &amp; VLOOKUP(CZ$1,Data!$K:$M,3, FALSE) &amp; ",""" &amp; VLOOKUP(CZ$1,Data!$K:$L,2, FALSE) &amp; """;"   )             )</f>
        <v/>
      </c>
      <c r="DA87" t="str">
        <f>IF(Data!$K88=DA$1, "",             IF(ISERR(SEARCH(DA$1,Data!$G88)),        "",          ";" &amp; VLOOKUP(DA$1,Data!$K:$M,3, FALSE) &amp; ",""" &amp; VLOOKUP(DA$1,Data!$K:$L,2, FALSE) &amp; """;"   )             )</f>
        <v/>
      </c>
      <c r="DB87" t="str">
        <f>IF(Data!$K88=DB$1, "",             IF(ISERR(SEARCH(DB$1,Data!$G88)),        "",          ";" &amp; VLOOKUP(DB$1,Data!$K:$M,3, FALSE) &amp; ",""" &amp; VLOOKUP(DB$1,Data!$K:$L,2, FALSE) &amp; """;"   )             )</f>
        <v/>
      </c>
      <c r="DC87" t="str">
        <f>IF(Data!$K88=DC$1, "",             IF(ISERR(SEARCH(DC$1,Data!$G88)),        "",          ";" &amp; VLOOKUP(DC$1,Data!$K:$M,3, FALSE) &amp; ",""" &amp; VLOOKUP(DC$1,Data!$K:$L,2, FALSE) &amp; """;"   )             )</f>
        <v/>
      </c>
      <c r="DD87" t="str">
        <f>IF(Data!$K88=DD$1, "",             IF(ISERR(SEARCH(DD$1,Data!$G88)),        "",          ";" &amp; VLOOKUP(DD$1,Data!$K:$M,3, FALSE) &amp; ",""" &amp; VLOOKUP(DD$1,Data!$K:$L,2, FALSE) &amp; """;"   )             )</f>
        <v/>
      </c>
      <c r="DE87" t="str">
        <f>IF(Data!$K88=DE$1, "",             IF(ISERR(SEARCH(DE$1,Data!$G88)),        "",          ";" &amp; VLOOKUP(DE$1,Data!$K:$M,3, FALSE) &amp; ",""" &amp; VLOOKUP(DE$1,Data!$K:$L,2, FALSE) &amp; """;"   )             )</f>
        <v/>
      </c>
      <c r="DF87" t="str">
        <f>IF(Data!$K88=DF$1, "",             IF(ISERR(SEARCH(DF$1,Data!$G88)),        "",          ";" &amp; VLOOKUP(DF$1,Data!$K:$M,3, FALSE) &amp; ",""" &amp; VLOOKUP(DF$1,Data!$K:$L,2, FALSE) &amp; """;"   )             )</f>
        <v/>
      </c>
      <c r="DG87" t="str">
        <f>IF(Data!$K88=DG$1, "",             IF(ISERR(SEARCH(DG$1,Data!$G88)),        "",          ";" &amp; VLOOKUP(DG$1,Data!$K:$M,3, FALSE) &amp; ",""" &amp; VLOOKUP(DG$1,Data!$K:$L,2, FALSE) &amp; """;"   )             )</f>
        <v/>
      </c>
      <c r="DH87" t="str">
        <f>IF(Data!$K88=DH$1, "",             IF(ISERR(SEARCH(DH$1,Data!$G88)),        "",          ";" &amp; VLOOKUP(DH$1,Data!$K:$M,3, FALSE) &amp; ",""" &amp; VLOOKUP(DH$1,Data!$K:$L,2, FALSE) &amp; """;"   )             )</f>
        <v/>
      </c>
      <c r="DI87" t="str">
        <f>IF(Data!$K88=DI$1, "",             IF(ISERR(SEARCH(DI$1,Data!$G88)),        "",          ";" &amp; VLOOKUP(DI$1,Data!$K:$M,3, FALSE) &amp; ",""" &amp; VLOOKUP(DI$1,Data!$K:$L,2, FALSE) &amp; """;"   )             )</f>
        <v/>
      </c>
      <c r="DJ87" t="str">
        <f>IF(Data!$K88=DJ$1, "",             IF(ISERR(SEARCH(DJ$1,Data!$G88)),        "",          ";" &amp; VLOOKUP(DJ$1,Data!$K:$M,3, FALSE) &amp; ",""" &amp; VLOOKUP(DJ$1,Data!$K:$L,2, FALSE) &amp; """;"   )             )</f>
        <v/>
      </c>
      <c r="DK87" t="str">
        <f>IF(Data!$K88=DK$1, "",             IF(ISERR(SEARCH(DK$1,Data!$G88)),        "",          ";" &amp; VLOOKUP(DK$1,Data!$K:$M,3, FALSE) &amp; ",""" &amp; VLOOKUP(DK$1,Data!$K:$L,2, FALSE) &amp; """;"   )             )</f>
        <v/>
      </c>
      <c r="DL87" t="str">
        <f>IF(Data!$K88=DL$1, "",             IF(ISERR(SEARCH(DL$1,Data!$G88)),        "",          ";" &amp; VLOOKUP(DL$1,Data!$K:$M,3, FALSE) &amp; ",""" &amp; VLOOKUP(DL$1,Data!$K:$L,2, FALSE) &amp; """;"   )             )</f>
        <v/>
      </c>
      <c r="DM87" t="str">
        <f>IF(Data!$K88=DM$1, "",             IF(ISERR(SEARCH(DM$1,Data!$G88)),        "",          ";" &amp; VLOOKUP(DM$1,Data!$K:$M,3, FALSE) &amp; ",""" &amp; VLOOKUP(DM$1,Data!$K:$L,2, FALSE) &amp; """;"   )             )</f>
        <v/>
      </c>
      <c r="DN87" t="str">
        <f>IF(Data!$K88=DN$1, "",             IF(ISERR(SEARCH(DN$1,Data!$G88)),        "",          ";" &amp; VLOOKUP(DN$1,Data!$K:$M,3, FALSE) &amp; ",""" &amp; VLOOKUP(DN$1,Data!$K:$L,2, FALSE) &amp; """;"   )             )</f>
        <v/>
      </c>
      <c r="DO87" t="str">
        <f>IF(Data!$K88=DO$1, "",             IF(ISERR(SEARCH(DO$1,Data!$G88)),        "",          ";" &amp; VLOOKUP(DO$1,Data!$K:$M,3, FALSE) &amp; ",""" &amp; VLOOKUP(DO$1,Data!$K:$L,2, FALSE) &amp; """;"   )             )</f>
        <v/>
      </c>
      <c r="DP87" t="str">
        <f>IF(Data!$K88=DP$1, "",             IF(ISERR(SEARCH(DP$1,Data!$G88)),        "",          ";" &amp; VLOOKUP(DP$1,Data!$K:$M,3, FALSE) &amp; ",""" &amp; VLOOKUP(DP$1,Data!$K:$L,2, FALSE) &amp; """;"   )             )</f>
        <v/>
      </c>
      <c r="DQ87" t="str">
        <f>IF(Data!$K88=DQ$1, "",             IF(ISERR(SEARCH(DQ$1,Data!$G88)),        "",          ";" &amp; VLOOKUP(DQ$1,Data!$K:$M,3, FALSE) &amp; ",""" &amp; VLOOKUP(DQ$1,Data!$K:$L,2, FALSE) &amp; """;"   )             )</f>
        <v/>
      </c>
      <c r="DR87" t="str">
        <f>IF(Data!$K88=DR$1, "",             IF(ISERR(SEARCH(DR$1,Data!$G88)),        "",          ";" &amp; VLOOKUP(DR$1,Data!$K:$M,3, FALSE) &amp; ",""" &amp; VLOOKUP(DR$1,Data!$K:$L,2, FALSE) &amp; """;"   )             )</f>
        <v/>
      </c>
      <c r="DS87" t="str">
        <f>IF(Data!$K88=DS$1, "",             IF(ISERR(SEARCH(DS$1,Data!$G88)),        "",          ";" &amp; VLOOKUP(DS$1,Data!$K:$M,3, FALSE) &amp; ",""" &amp; VLOOKUP(DS$1,Data!$K:$L,2, FALSE) &amp; """;"   )             )</f>
        <v/>
      </c>
      <c r="DT87" t="str">
        <f>IF(Data!$K88=DT$1, "",             IF(ISERR(SEARCH(DT$1,Data!$G88)),        "",          ";" &amp; VLOOKUP(DT$1,Data!$K:$M,3, FALSE) &amp; ",""" &amp; VLOOKUP(DT$1,Data!$K:$L,2, FALSE) &amp; """;"   )             )</f>
        <v/>
      </c>
      <c r="DU87" t="str">
        <f>IF(Data!$K88=DU$1, "",             IF(ISERR(SEARCH(DU$1,Data!$G88)),        "",          ";" &amp; VLOOKUP(DU$1,Data!$K:$M,3, FALSE) &amp; ",""" &amp; VLOOKUP(DU$1,Data!$K:$L,2, FALSE) &amp; """;"   )             )</f>
        <v/>
      </c>
      <c r="DV87" t="str">
        <f>IF(Data!$K88=DV$1, "",             IF(ISERR(SEARCH(DV$1,Data!$G88)),        "",          ";" &amp; VLOOKUP(DV$1,Data!$K:$M,3, FALSE) &amp; ",""" &amp; VLOOKUP(DV$1,Data!$K:$L,2, FALSE) &amp; """;"   )             )</f>
        <v/>
      </c>
      <c r="DW87" t="str">
        <f>IF(Data!$K88=DW$1, "",             IF(ISERR(SEARCH(DW$1,Data!$G88)),        "",          ";" &amp; VLOOKUP(DW$1,Data!$K:$M,3, FALSE) &amp; ",""" &amp; VLOOKUP(DW$1,Data!$K:$L,2, FALSE) &amp; """;"   )             )</f>
        <v/>
      </c>
      <c r="DX87" t="str">
        <f>IF(Data!$K88=DX$1, "",             IF(ISERR(SEARCH(DX$1,Data!$G88)),        "",          ";" &amp; VLOOKUP(DX$1,Data!$K:$M,3, FALSE) &amp; ",""" &amp; VLOOKUP(DX$1,Data!$K:$L,2, FALSE) &amp; """;"   )             )</f>
        <v/>
      </c>
      <c r="DY87" t="str">
        <f>IF(Data!$K88=DY$1, "",             IF(ISERR(SEARCH(DY$1,Data!$G88)),        "",          ";" &amp; VLOOKUP(DY$1,Data!$K:$M,3, FALSE) &amp; ",""" &amp; VLOOKUP(DY$1,Data!$K:$L,2, FALSE) &amp; """;"   )             )</f>
        <v/>
      </c>
      <c r="DZ87" t="str">
        <f>IF(Data!$K88=DZ$1, "",             IF(ISERR(SEARCH(DZ$1,Data!$G88)),        "",          ";" &amp; VLOOKUP(DZ$1,Data!$K:$M,3, FALSE) &amp; ",""" &amp; VLOOKUP(DZ$1,Data!$K:$L,2, FALSE) &amp; """;"   )             )</f>
        <v/>
      </c>
      <c r="EA87" t="str">
        <f>IF(Data!$K88=EA$1, "",             IF(ISERR(SEARCH(EA$1,Data!$G88)),        "",          ";" &amp; VLOOKUP(EA$1,Data!$K:$M,3, FALSE) &amp; ",""" &amp; VLOOKUP(EA$1,Data!$K:$L,2, FALSE) &amp; """;"   )             )</f>
        <v/>
      </c>
      <c r="EB87" t="str">
        <f>IF(Data!$K88=EB$1, "",             IF(ISERR(SEARCH(EB$1,Data!$G88)),        "",          ";" &amp; VLOOKUP(EB$1,Data!$K:$M,3, FALSE) &amp; ",""" &amp; VLOOKUP(EB$1,Data!$K:$L,2, FALSE) &amp; """;"   )             )</f>
        <v/>
      </c>
      <c r="EC87" t="str">
        <f>IF(Data!$K88=EC$1, "",             IF(ISERR(SEARCH(EC$1,Data!$G88)),        "",          ";" &amp; VLOOKUP(EC$1,Data!$K:$M,3, FALSE) &amp; ",""" &amp; VLOOKUP(EC$1,Data!$K:$L,2, FALSE) &amp; """;"   )             )</f>
        <v/>
      </c>
      <c r="ED87" t="str">
        <f>IF(Data!$K88=ED$1, "",             IF(ISERR(SEARCH(ED$1,Data!$G88)),        "",          ";" &amp; VLOOKUP(ED$1,Data!$K:$M,3, FALSE) &amp; ",""" &amp; VLOOKUP(ED$1,Data!$K:$L,2, FALSE) &amp; """;"   )             )</f>
        <v/>
      </c>
      <c r="EE87" t="str">
        <f>IF(Data!$K88=EE$1, "",             IF(ISERR(SEARCH(EE$1,Data!$G88)),        "",          ";" &amp; VLOOKUP(EE$1,Data!$K:$M,3, FALSE) &amp; ",""" &amp; VLOOKUP(EE$1,Data!$K:$L,2, FALSE) &amp; """;"   )             )</f>
        <v/>
      </c>
      <c r="EF87" t="str">
        <f>IF(Data!$K88=EF$1, "",             IF(ISERR(SEARCH(EF$1,Data!$G88)),        "",          ";" &amp; VLOOKUP(EF$1,Data!$K:$M,3, FALSE) &amp; ",""" &amp; VLOOKUP(EF$1,Data!$K:$L,2, FALSE) &amp; """;"   )             )</f>
        <v/>
      </c>
      <c r="EG87" t="str">
        <f>IF(Data!$K88=EG$1, "",             IF(ISERR(SEARCH(EG$1,Data!$G88)),        "",          ";" &amp; VLOOKUP(EG$1,Data!$K:$M,3, FALSE) &amp; ",""" &amp; VLOOKUP(EG$1,Data!$K:$L,2, FALSE) &amp; """;"   )             )</f>
        <v/>
      </c>
      <c r="EH87" t="str">
        <f>IF(Data!$K88=EH$1, "",             IF(ISERR(SEARCH(EH$1,Data!$G88)),        "",          ";" &amp; VLOOKUP(EH$1,Data!$K:$M,3, FALSE) &amp; ",""" &amp; VLOOKUP(EH$1,Data!$K:$L,2, FALSE) &amp; """;"   )             )</f>
        <v/>
      </c>
      <c r="EI87" t="str">
        <f>IF(Data!$K88=EI$1, "",             IF(ISERR(SEARCH(EI$1,Data!$G88)),        "",          ";" &amp; VLOOKUP(EI$1,Data!$K:$M,3, FALSE) &amp; ",""" &amp; VLOOKUP(EI$1,Data!$K:$L,2, FALSE) &amp; """;"   )             )</f>
        <v/>
      </c>
      <c r="EJ87" t="str">
        <f>IF(Data!$K88=EJ$1, "",             IF(ISERR(SEARCH(EJ$1,Data!$G88)),        "",          ";" &amp; VLOOKUP(EJ$1,Data!$K:$M,3, FALSE) &amp; ",""" &amp; VLOOKUP(EJ$1,Data!$K:$L,2, FALSE) &amp; """;"   )             )</f>
        <v/>
      </c>
      <c r="EK87" t="str">
        <f>IF(Data!$K88=EK$1, "",             IF(ISERR(SEARCH(EK$1,Data!$G88)),        "",          ";" &amp; VLOOKUP(EK$1,Data!$K:$M,3, FALSE) &amp; ",""" &amp; VLOOKUP(EK$1,Data!$K:$L,2, FALSE) &amp; """;"   )             )</f>
        <v/>
      </c>
      <c r="EL87" t="str">
        <f>IF(Data!$K88=EL$1, "",             IF(ISERR(SEARCH(EL$1,Data!$G88)),        "",          ";" &amp; VLOOKUP(EL$1,Data!$K:$M,3, FALSE) &amp; ",""" &amp; VLOOKUP(EL$1,Data!$K:$L,2, FALSE) &amp; """;"   )             )</f>
        <v/>
      </c>
      <c r="EM87" t="str">
        <f>IF(Data!$K88=EM$1, "",             IF(ISERR(SEARCH(EM$1,Data!$G88)),        "",          ";" &amp; VLOOKUP(EM$1,Data!$K:$M,3, FALSE) &amp; ",""" &amp; VLOOKUP(EM$1,Data!$K:$L,2, FALSE) &amp; """;"   )             )</f>
        <v/>
      </c>
      <c r="EN87" t="str">
        <f>IF(Data!$K88=EN$1, "",             IF(ISERR(SEARCH(EN$1,Data!$G88)),        "",          ";" &amp; VLOOKUP(EN$1,Data!$K:$M,3, FALSE) &amp; ",""" &amp; VLOOKUP(EN$1,Data!$K:$L,2, FALSE) &amp; """;"   )             )</f>
        <v/>
      </c>
      <c r="EO87" t="str">
        <f>IF(Data!$K88=EO$1, "",             IF(ISERR(SEARCH(EO$1,Data!$G88)),        "",          ";" &amp; VLOOKUP(EO$1,Data!$K:$M,3, FALSE) &amp; ",""" &amp; VLOOKUP(EO$1,Data!$K:$L,2, FALSE) &amp; """;"   )             )</f>
        <v/>
      </c>
      <c r="EP87" t="str">
        <f>IF(Data!$K88=EP$1, "",             IF(ISERR(SEARCH(EP$1,Data!$G88)),        "",          ";" &amp; VLOOKUP(EP$1,Data!$K:$M,3, FALSE) &amp; ",""" &amp; VLOOKUP(EP$1,Data!$K:$L,2, FALSE) &amp; """;"   )             )</f>
        <v/>
      </c>
      <c r="EQ87" t="str">
        <f>IF(Data!$K88=EQ$1, "",             IF(ISERR(SEARCH(EQ$1,Data!$G88)),        "",          ";" &amp; VLOOKUP(EQ$1,Data!$K:$M,3, FALSE) &amp; ",""" &amp; VLOOKUP(EQ$1,Data!$K:$L,2, FALSE) &amp; """;"   )             )</f>
        <v/>
      </c>
      <c r="ER87" t="str">
        <f>IF(Data!$K88=ER$1, "",             IF(ISERR(SEARCH(ER$1,Data!$G88)),        "",          ";" &amp; VLOOKUP(ER$1,Data!$K:$M,3, FALSE) &amp; ",""" &amp; VLOOKUP(ER$1,Data!$K:$L,2, FALSE) &amp; """;"   )             )</f>
        <v/>
      </c>
      <c r="ES87" t="str">
        <f>IF(Data!$K88=ES$1, "",             IF(ISERR(SEARCH(ES$1,Data!$G88)),        "",          ";" &amp; VLOOKUP(ES$1,Data!$K:$M,3, FALSE) &amp; ",""" &amp; VLOOKUP(ES$1,Data!$K:$L,2, FALSE) &amp; """;"   )             )</f>
        <v/>
      </c>
      <c r="ET87" t="str">
        <f>IF(Data!$K88=ET$1, "",             IF(ISERR(SEARCH(ET$1,Data!$G88)),        "",          ";" &amp; VLOOKUP(ET$1,Data!$K:$M,3, FALSE) &amp; ",""" &amp; VLOOKUP(ET$1,Data!$K:$L,2, FALSE) &amp; """;"   )             )</f>
        <v/>
      </c>
      <c r="EU87" t="str">
        <f>IF(Data!$K88=EU$1, "",             IF(ISERR(SEARCH(EU$1,Data!$G88)),        "",          ";" &amp; VLOOKUP(EU$1,Data!$K:$M,3, FALSE) &amp; ",""" &amp; VLOOKUP(EU$1,Data!$K:$L,2, FALSE) &amp; """;"   )             )</f>
        <v/>
      </c>
      <c r="EV87" t="str">
        <f>IF(Data!$K88=EV$1, "",             IF(ISERR(SEARCH(EV$1,Data!$G88)),        "",          ";" &amp; VLOOKUP(EV$1,Data!$K:$M,3, FALSE) &amp; ",""" &amp; VLOOKUP(EV$1,Data!$K:$L,2, FALSE) &amp; """;"   )             )</f>
        <v/>
      </c>
      <c r="EW87" t="str">
        <f>IF(Data!$K88=EW$1, "",             IF(ISERR(SEARCH(EW$1,Data!$G88)),        "",          ";" &amp; VLOOKUP(EW$1,Data!$K:$M,3, FALSE) &amp; ",""" &amp; VLOOKUP(EW$1,Data!$K:$L,2, FALSE) &amp; """;"   )             )</f>
        <v/>
      </c>
      <c r="EX87" t="str">
        <f>IF(Data!$K88=EX$1, "",             IF(ISERR(SEARCH(EX$1,Data!$G88)),        "",          ";" &amp; VLOOKUP(EX$1,Data!$K:$M,3, FALSE) &amp; ",""" &amp; VLOOKUP(EX$1,Data!$K:$L,2, FALSE) &amp; """;"   )             )</f>
        <v/>
      </c>
      <c r="EY87" t="str">
        <f>IF(Data!$K88=EY$1, "",             IF(ISERR(SEARCH(EY$1,Data!$G88)),        "",          ";" &amp; VLOOKUP(EY$1,Data!$K:$M,3, FALSE) &amp; ",""" &amp; VLOOKUP(EY$1,Data!$K:$L,2, FALSE) &amp; """;"   )             )</f>
        <v/>
      </c>
      <c r="EZ87" t="str">
        <f>IF(Data!$K88=EZ$1, "",             IF(ISERR(SEARCH(EZ$1,Data!$G88)),        "",          ";" &amp; VLOOKUP(EZ$1,Data!$K:$M,3, FALSE) &amp; ",""" &amp; VLOOKUP(EZ$1,Data!$K:$L,2, FALSE) &amp; """;"   )             )</f>
        <v/>
      </c>
      <c r="FA87" t="str">
        <f>IF(Data!$K88=FA$1, "",             IF(ISERR(SEARCH(FA$1,Data!$G88)),        "",          ";" &amp; VLOOKUP(FA$1,Data!$K:$M,3, FALSE) &amp; ",""" &amp; VLOOKUP(FA$1,Data!$K:$L,2, FALSE) &amp; """;"   )             )</f>
        <v/>
      </c>
      <c r="FB87" t="str">
        <f>IF(Data!$K88=FB$1, "",             IF(ISERR(SEARCH(FB$1,Data!$G88)),        "",          ";" &amp; VLOOKUP(FB$1,Data!$K:$M,3, FALSE) &amp; ",""" &amp; VLOOKUP(FB$1,Data!$K:$L,2, FALSE) &amp; """;"   )             )</f>
        <v/>
      </c>
      <c r="FC87" t="str">
        <f>IF(Data!$K88=FC$1, "",             IF(ISERR(SEARCH(FC$1,Data!$G88)),        "",          ";" &amp; VLOOKUP(FC$1,Data!$K:$M,3, FALSE) &amp; ",""" &amp; VLOOKUP(FC$1,Data!$K:$L,2, FALSE) &amp; """;"   )             )</f>
        <v/>
      </c>
      <c r="FD87" t="str">
        <f>IF(Data!$K88=FD$1, "",             IF(ISERR(SEARCH(FD$1,Data!$G88)),        "",          ";" &amp; VLOOKUP(FD$1,Data!$K:$M,3, FALSE) &amp; ",""" &amp; VLOOKUP(FD$1,Data!$K:$L,2, FALSE) &amp; """;"   )             )</f>
        <v/>
      </c>
      <c r="FE87" t="str">
        <f>IF(Data!$K88=FE$1, "",             IF(ISERR(SEARCH(FE$1,Data!$G88)),        "",          ";" &amp; VLOOKUP(FE$1,Data!$K:$M,3, FALSE) &amp; ",""" &amp; VLOOKUP(FE$1,Data!$K:$L,2, FALSE) &amp; """;"   )             )</f>
        <v/>
      </c>
      <c r="FF87" t="str">
        <f>IF(Data!$K88=FF$1, "",             IF(ISERR(SEARCH(FF$1,Data!$G88)),        "",          ";" &amp; VLOOKUP(FF$1,Data!$K:$M,3, FALSE) &amp; ",""" &amp; VLOOKUP(FF$1,Data!$K:$L,2, FALSE) &amp; """;"   )             )</f>
        <v/>
      </c>
      <c r="FG87" t="str">
        <f>IF(Data!$K88=FG$1, "",             IF(ISERR(SEARCH(FG$1,Data!$G88)),        "",          ";" &amp; VLOOKUP(FG$1,Data!$K:$M,3, FALSE) &amp; ",""" &amp; VLOOKUP(FG$1,Data!$K:$L,2, FALSE) &amp; """;"   )             )</f>
        <v/>
      </c>
      <c r="FH87" t="str">
        <f>IF(Data!$K88=FH$1, "",             IF(ISERR(SEARCH(FH$1,Data!$G88)),        "",          ";" &amp; VLOOKUP(FH$1,Data!$K:$M,3, FALSE) &amp; ",""" &amp; VLOOKUP(FH$1,Data!$K:$L,2, FALSE) &amp; """;"   )             )</f>
        <v/>
      </c>
      <c r="FI87" t="str">
        <f>IF(Data!$K88=FI$1, "",             IF(ISERR(SEARCH(FI$1,Data!$G88)),        "",          ";" &amp; VLOOKUP(FI$1,Data!$K:$M,3, FALSE) &amp; ",""" &amp; VLOOKUP(FI$1,Data!$K:$L,2, FALSE) &amp; """;"   )             )</f>
        <v/>
      </c>
      <c r="FJ87" t="str">
        <f>IF(Data!$K88=FJ$1, "",             IF(ISERR(SEARCH(FJ$1,Data!$G88)),        "",          ";" &amp; VLOOKUP(FJ$1,Data!$K:$M,3, FALSE) &amp; ",""" &amp; VLOOKUP(FJ$1,Data!$K:$L,2, FALSE) &amp; """;"   )             )</f>
        <v/>
      </c>
      <c r="FK87" t="str">
        <f>IF(Data!$K88=FK$1, "",             IF(ISERR(SEARCH(FK$1,Data!$G88)),        "",          ";" &amp; VLOOKUP(FK$1,Data!$K:$M,3, FALSE) &amp; ",""" &amp; VLOOKUP(FK$1,Data!$K:$L,2, FALSE) &amp; """;"   )             )</f>
        <v/>
      </c>
      <c r="FL87" t="str">
        <f>IF(Data!$K88=FL$1, "",             IF(ISERR(SEARCH(FL$1,Data!$G88)),        "",          ";" &amp; VLOOKUP(FL$1,Data!$K:$M,3, FALSE) &amp; ",""" &amp; VLOOKUP(FL$1,Data!$K:$L,2, FALSE) &amp; """;"   )             )</f>
        <v/>
      </c>
      <c r="FM87" t="str">
        <f>IF(Data!$K88=FM$1, "",             IF(ISERR(SEARCH(FM$1,Data!$G88)),        "",          ";" &amp; VLOOKUP(FM$1,Data!$K:$M,3, FALSE) &amp; ",""" &amp; VLOOKUP(FM$1,Data!$K:$L,2, FALSE) &amp; """;"   )             )</f>
        <v/>
      </c>
      <c r="FN87" t="str">
        <f>IF(Data!$K88=FN$1, "",             IF(ISERR(SEARCH(FN$1,Data!$G88)),        "",          ";" &amp; VLOOKUP(FN$1,Data!$K:$M,3, FALSE) &amp; ",""" &amp; VLOOKUP(FN$1,Data!$K:$L,2, FALSE) &amp; """;"   )             )</f>
        <v/>
      </c>
      <c r="FO87" t="str">
        <f>IF(Data!$K88=FO$1, "",             IF(ISERR(SEARCH(FO$1,Data!$G88)),        "",          ";" &amp; VLOOKUP(FO$1,Data!$K:$M,3, FALSE) &amp; ",""" &amp; VLOOKUP(FO$1,Data!$K:$L,2, FALSE) &amp; """;"   )             )</f>
        <v/>
      </c>
      <c r="FP87" t="str">
        <f>IF(Data!$K88=FP$1, "",             IF(ISERR(SEARCH(FP$1,Data!$G88)),        "",          ";" &amp; VLOOKUP(FP$1,Data!$K:$M,3, FALSE) &amp; ",""" &amp; VLOOKUP(FP$1,Data!$K:$L,2, FALSE) &amp; """;"   )             )</f>
        <v/>
      </c>
      <c r="FQ87" t="str">
        <f>IF(Data!$K88=FQ$1, "",             IF(ISERR(SEARCH(FQ$1,Data!$G88)),        "",          ";" &amp; VLOOKUP(FQ$1,Data!$K:$M,3, FALSE) &amp; ",""" &amp; VLOOKUP(FQ$1,Data!$K:$L,2, FALSE) &amp; """;"   )             )</f>
        <v/>
      </c>
      <c r="FR87" t="str">
        <f>IF(Data!$K88=FR$1, "",             IF(ISERR(SEARCH(FR$1,Data!$G88)),        "",          ";" &amp; VLOOKUP(FR$1,Data!$K:$M,3, FALSE) &amp; ",""" &amp; VLOOKUP(FR$1,Data!$K:$L,2, FALSE) &amp; """;"   )             )</f>
        <v/>
      </c>
      <c r="FS87" t="str">
        <f>IF(Data!$K88=FS$1, "",             IF(ISERR(SEARCH(FS$1,Data!$G88)),        "",          ";" &amp; VLOOKUP(FS$1,Data!$K:$M,3, FALSE) &amp; ",""" &amp; VLOOKUP(FS$1,Data!$K:$L,2, FALSE) &amp; """;"   )             )</f>
        <v/>
      </c>
      <c r="FT87" t="str">
        <f>IF(Data!$K88=FT$1, "",             IF(ISERR(SEARCH(FT$1,Data!$G88)),        "",          ";" &amp; VLOOKUP(FT$1,Data!$K:$M,3, FALSE) &amp; ",""" &amp; VLOOKUP(FT$1,Data!$K:$L,2, FALSE) &amp; """;"   )             )</f>
        <v/>
      </c>
      <c r="FU87" t="str">
        <f>IF(Data!$K88=FU$1, "",             IF(ISERR(SEARCH(FU$1,Data!$G88)),        "",          ";" &amp; VLOOKUP(FU$1,Data!$K:$M,3, FALSE) &amp; ",""" &amp; VLOOKUP(FU$1,Data!$K:$L,2, FALSE) &amp; """;"   )             )</f>
        <v/>
      </c>
      <c r="FV87" t="str">
        <f>IF(Data!$K88=FV$1, "",             IF(ISERR(SEARCH(FV$1,Data!$G88)),        "",          ";" &amp; VLOOKUP(FV$1,Data!$K:$M,3, FALSE) &amp; ",""" &amp; VLOOKUP(FV$1,Data!$K:$L,2, FALSE) &amp; """;"   )             )</f>
        <v/>
      </c>
      <c r="FW87" t="str">
        <f>IF(Data!$K88=FW$1, "",             IF(ISERR(SEARCH(FW$1,Data!$G88)),        "",          ";" &amp; VLOOKUP(FW$1,Data!$K:$M,3, FALSE) &amp; ",""" &amp; VLOOKUP(FW$1,Data!$K:$L,2, FALSE) &amp; """;"   )             )</f>
        <v/>
      </c>
      <c r="FX87" t="str">
        <f>IF(Data!$K88=FX$1, "",             IF(ISERR(SEARCH(FX$1,Data!$G88)),        "",          ";" &amp; VLOOKUP(FX$1,Data!$K:$M,3, FALSE) &amp; ",""" &amp; VLOOKUP(FX$1,Data!$K:$L,2, FALSE) &amp; """;"   )             )</f>
        <v/>
      </c>
      <c r="FY87" t="str">
        <f>IF(Data!$K88=FY$1, "",             IF(ISERR(SEARCH(FY$1,Data!$G88)),        "",          ";" &amp; VLOOKUP(FY$1,Data!$K:$M,3, FALSE) &amp; ",""" &amp; VLOOKUP(FY$1,Data!$K:$L,2, FALSE) &amp; """;"   )             )</f>
        <v/>
      </c>
      <c r="FZ87" t="str">
        <f>IF(Data!$K88=FZ$1, "",             IF(ISERR(SEARCH(FZ$1,Data!$G88)),        "",          ";" &amp; VLOOKUP(FZ$1,Data!$K:$M,3, FALSE) &amp; ",""" &amp; VLOOKUP(FZ$1,Data!$K:$L,2, FALSE) &amp; """;"   )             )</f>
        <v/>
      </c>
      <c r="GA87" t="str">
        <f>IF(Data!$K88=GA$1, "",             IF(ISERR(SEARCH(GA$1,Data!$G88)),        "",          ";" &amp; VLOOKUP(GA$1,Data!$K:$M,3, FALSE) &amp; ",""" &amp; VLOOKUP(GA$1,Data!$K:$L,2, FALSE) &amp; """;"   )             )</f>
        <v/>
      </c>
      <c r="GB87" t="str">
        <f>IF(Data!$K88=GB$1, "",             IF(ISERR(SEARCH(GB$1,Data!$G88)),        "",          ";" &amp; VLOOKUP(GB$1,Data!$K:$M,3, FALSE) &amp; ",""" &amp; VLOOKUP(GB$1,Data!$K:$L,2, FALSE) &amp; """;"   )             )</f>
        <v/>
      </c>
      <c r="GC87" t="str">
        <f>IF(Data!$K88=GC$1, "",             IF(ISERR(SEARCH(GC$1,Data!$G88)),        "",          ";" &amp; VLOOKUP(GC$1,Data!$K:$M,3, FALSE) &amp; ",""" &amp; VLOOKUP(GC$1,Data!$K:$L,2, FALSE) &amp; """;"   )             )</f>
        <v/>
      </c>
      <c r="GD87" t="str">
        <f>IF(Data!$K88=GD$1, "",             IF(ISERR(SEARCH(GD$1,Data!$G88)),        "",          ";" &amp; VLOOKUP(GD$1,Data!$K:$M,3, FALSE) &amp; ",""" &amp; VLOOKUP(GD$1,Data!$K:$L,2, FALSE) &amp; """;"   )             )</f>
        <v/>
      </c>
      <c r="GE87" t="str">
        <f>IF(Data!$K88=GE$1, "",             IF(ISERR(SEARCH(GE$1,Data!$G88)),        "",          ";" &amp; VLOOKUP(GE$1,Data!$K:$M,3, FALSE) &amp; ",""" &amp; VLOOKUP(GE$1,Data!$K:$L,2, FALSE) &amp; """;"   )             )</f>
        <v/>
      </c>
      <c r="GF87" t="str">
        <f>IF(Data!$K88=GF$1, "",             IF(ISERR(SEARCH(GF$1,Data!$G88)),        "",          ";" &amp; VLOOKUP(GF$1,Data!$K:$M,3, FALSE) &amp; ",""" &amp; VLOOKUP(GF$1,Data!$K:$L,2, FALSE) &amp; """;"   )             )</f>
        <v/>
      </c>
      <c r="GG87" t="str">
        <f>IF(Data!$K88=GG$1, "",             IF(ISERR(SEARCH(GG$1,Data!$G88)),        "",          ";" &amp; VLOOKUP(GG$1,Data!$K:$M,3, FALSE) &amp; ",""" &amp; VLOOKUP(GG$1,Data!$K:$L,2, FALSE) &amp; """;"   )             )</f>
        <v/>
      </c>
      <c r="GH87" t="str">
        <f>IF(Data!$K88=GH$1, "",             IF(ISERR(SEARCH(GH$1,Data!$G88)),        "",          ";" &amp; VLOOKUP(GH$1,Data!$K:$M,3, FALSE) &amp; ",""" &amp; VLOOKUP(GH$1,Data!$K:$L,2, FALSE) &amp; """;"   )             )</f>
        <v/>
      </c>
      <c r="GI87" t="str">
        <f>IF(Data!$K88=GI$1, "",             IF(ISERR(SEARCH(GI$1,Data!$G88)),        "",          ";" &amp; VLOOKUP(GI$1,Data!$K:$M,3, FALSE) &amp; ",""" &amp; VLOOKUP(GI$1,Data!$K:$L,2, FALSE) &amp; """;"   )             )</f>
        <v/>
      </c>
      <c r="GJ87" t="str">
        <f>IF(Data!$K88=GJ$1, "",             IF(ISERR(SEARCH(GJ$1,Data!$G88)),        "",          ";" &amp; VLOOKUP(GJ$1,Data!$K:$M,3, FALSE) &amp; ",""" &amp; VLOOKUP(GJ$1,Data!$K:$L,2, FALSE) &amp; """;"   )             )</f>
        <v/>
      </c>
      <c r="GK87" t="str">
        <f>IF(Data!$K88=GK$1, "",             IF(ISERR(SEARCH(GK$1,Data!$G88)),        "",          ";" &amp; VLOOKUP(GK$1,Data!$K:$M,3, FALSE) &amp; ",""" &amp; VLOOKUP(GK$1,Data!$K:$L,2, FALSE) &amp; """;"   )             )</f>
        <v/>
      </c>
      <c r="GL87" t="str">
        <f>IF(Data!$K88=GL$1, "",             IF(ISERR(SEARCH(GL$1,Data!$G88)),        "",          ";" &amp; VLOOKUP(GL$1,Data!$K:$M,3, FALSE) &amp; ",""" &amp; VLOOKUP(GL$1,Data!$K:$L,2, FALSE) &amp; """;"   )             )</f>
        <v/>
      </c>
      <c r="GM87" t="str">
        <f>IF(Data!$K88=GM$1, "",             IF(ISERR(SEARCH(GM$1,Data!$G88)),        "",          ";" &amp; VLOOKUP(GM$1,Data!$K:$M,3, FALSE) &amp; ",""" &amp; VLOOKUP(GM$1,Data!$K:$L,2, FALSE) &amp; """;"   )             )</f>
        <v/>
      </c>
      <c r="GN87" t="str">
        <f>IF(Data!$K88=GN$1, "",             IF(ISERR(SEARCH(GN$1,Data!$G88)),        "",          ";" &amp; VLOOKUP(GN$1,Data!$K:$M,3, FALSE) &amp; ",""" &amp; VLOOKUP(GN$1,Data!$K:$L,2, FALSE) &amp; """;"   )             )</f>
        <v/>
      </c>
      <c r="GO87" t="str">
        <f>IF(Data!$K88=GO$1, "",             IF(ISERR(SEARCH(GO$1,Data!$G88)),        "",          ";" &amp; VLOOKUP(GO$1,Data!$K:$M,3, FALSE) &amp; ",""" &amp; VLOOKUP(GO$1,Data!$K:$L,2, FALSE) &amp; """;"   )             )</f>
        <v/>
      </c>
      <c r="GP87" t="str">
        <f>IF(Data!$K88=GP$1, "",             IF(ISERR(SEARCH(GP$1,Data!$G88)),        "",          ";" &amp; VLOOKUP(GP$1,Data!$K:$M,3, FALSE) &amp; ",""" &amp; VLOOKUP(GP$1,Data!$K:$L,2, FALSE) &amp; """;"   )             )</f>
        <v/>
      </c>
      <c r="GQ87" t="str">
        <f>IF(Data!$K88=GQ$1, "",             IF(ISERR(SEARCH(GQ$1,Data!$G88)),        "",          ";" &amp; VLOOKUP(GQ$1,Data!$K:$M,3, FALSE) &amp; ",""" &amp; VLOOKUP(GQ$1,Data!$K:$L,2, FALSE) &amp; """;"   )             )</f>
        <v/>
      </c>
      <c r="GR87" t="str">
        <f>IF(Data!$K88=GR$1, "",             IF(ISERR(SEARCH(GR$1,Data!$G88)),        "",          ";" &amp; VLOOKUP(GR$1,Data!$K:$M,3, FALSE) &amp; ",""" &amp; VLOOKUP(GR$1,Data!$K:$L,2, FALSE) &amp; """;"   )             )</f>
        <v/>
      </c>
      <c r="GS87" t="str">
        <f>IF(Data!$K88=GS$1, "",             IF(ISERR(SEARCH(GS$1,Data!$G88)),        "",          ";" &amp; VLOOKUP(GS$1,Data!$K:$M,3, FALSE) &amp; ",""" &amp; VLOOKUP(GS$1,Data!$K:$L,2, FALSE) &amp; """;"   )             )</f>
        <v/>
      </c>
      <c r="GT87" t="str">
        <f>IF(Data!$K88=GT$1, "",             IF(ISERR(SEARCH(GT$1,Data!$G88)),        "",          ";" &amp; VLOOKUP(GT$1,Data!$K:$M,3, FALSE) &amp; ",""" &amp; VLOOKUP(GT$1,Data!$K:$L,2, FALSE) &amp; """;"   )             )</f>
        <v/>
      </c>
      <c r="GU87" t="str">
        <f>IF(Data!$K88=GU$1, "",             IF(ISERR(SEARCH(GU$1,Data!$G88)),        "",          ";" &amp; VLOOKUP(GU$1,Data!$K:$M,3, FALSE) &amp; ",""" &amp; VLOOKUP(GU$1,Data!$K:$L,2, FALSE) &amp; """;"   )             )</f>
        <v/>
      </c>
      <c r="GV87" t="str">
        <f>IF(Data!$K88=GV$1, "",             IF(ISERR(SEARCH(GV$1,Data!$G88)),        "",          ";" &amp; VLOOKUP(GV$1,Data!$K:$M,3, FALSE) &amp; ",""" &amp; VLOOKUP(GV$1,Data!$K:$L,2, FALSE) &amp; """;"   )             )</f>
        <v/>
      </c>
      <c r="GW87" t="str">
        <f>IF(Data!$K88=GW$1, "",             IF(ISERR(SEARCH(GW$1,Data!$G88)),        "",          ";" &amp; VLOOKUP(GW$1,Data!$K:$M,3, FALSE) &amp; ",""" &amp; VLOOKUP(GW$1,Data!$K:$L,2, FALSE) &amp; """;"   )             )</f>
        <v/>
      </c>
      <c r="GX87" t="str">
        <f>IF(Data!$K88=GX$1, "",             IF(ISERR(SEARCH(GX$1,Data!$G88)),        "",          ";" &amp; VLOOKUP(GX$1,Data!$K:$M,3, FALSE) &amp; ",""" &amp; VLOOKUP(GX$1,Data!$K:$L,2, FALSE) &amp; """;"   )             )</f>
        <v/>
      </c>
      <c r="GY87" t="str">
        <f>IF(Data!$K88=GY$1, "",             IF(ISERR(SEARCH(GY$1,Data!$G88)),        "",          ";" &amp; VLOOKUP(GY$1,Data!$K:$M,3, FALSE) &amp; ",""" &amp; VLOOKUP(GY$1,Data!$K:$L,2, FALSE) &amp; """;"   )             )</f>
        <v/>
      </c>
      <c r="GZ87" t="str">
        <f>IF(Data!$K88=GZ$1, "",             IF(ISERR(SEARCH(GZ$1,Data!$G88)),        "",          ";" &amp; VLOOKUP(GZ$1,Data!$K:$M,3, FALSE) &amp; ",""" &amp; VLOOKUP(GZ$1,Data!$K:$L,2, FALSE) &amp; """;"   )             )</f>
        <v/>
      </c>
      <c r="HA87" t="str">
        <f>IF(Data!$K88=HA$1, "",             IF(ISERR(SEARCH(HA$1,Data!$G88)),        "",          ";" &amp; VLOOKUP(HA$1,Data!$K:$M,3, FALSE) &amp; ",""" &amp; VLOOKUP(HA$1,Data!$K:$L,2, FALSE) &amp; """;"   )             )</f>
        <v/>
      </c>
      <c r="HB87" t="str">
        <f>IF(Data!$K88=HB$1, "",             IF(ISERR(SEARCH(HB$1,Data!$G88)),        "",          ";" &amp; VLOOKUP(HB$1,Data!$K:$M,3, FALSE) &amp; ",""" &amp; VLOOKUP(HB$1,Data!$K:$L,2, FALSE) &amp; """;"   )             )</f>
        <v/>
      </c>
      <c r="HC87" t="str">
        <f>IF(Data!$K88=HC$1, "",             IF(ISERR(SEARCH(HC$1,Data!$G88)),        "",          ";" &amp; VLOOKUP(HC$1,Data!$K:$M,3, FALSE) &amp; ",""" &amp; VLOOKUP(HC$1,Data!$K:$L,2, FALSE) &amp; """;"   )             )</f>
        <v/>
      </c>
      <c r="HD87" t="str">
        <f>IF(Data!$K88=HD$1, "",             IF(ISERR(SEARCH(HD$1,Data!$G88)),        "",          ";" &amp; VLOOKUP(HD$1,Data!$K:$M,3, FALSE) &amp; ",""" &amp; VLOOKUP(HD$1,Data!$K:$L,2, FALSE) &amp; """;"   )             )</f>
        <v/>
      </c>
      <c r="HE87" t="str">
        <f>IF(Data!$K88=HE$1, "",             IF(ISERR(SEARCH(HE$1,Data!$G88)),        "",          ";" &amp; VLOOKUP(HE$1,Data!$K:$M,3, FALSE) &amp; ",""" &amp; VLOOKUP(HE$1,Data!$K:$L,2, FALSE) &amp; """;"   )             )</f>
        <v/>
      </c>
      <c r="HF87" t="str">
        <f>IF(Data!$K88=HF$1, "",             IF(ISERR(SEARCH(HF$1,Data!$G88)),        "",          ";" &amp; VLOOKUP(HF$1,Data!$K:$M,3, FALSE) &amp; ",""" &amp; VLOOKUP(HF$1,Data!$K:$L,2, FALSE) &amp; """;"   )             )</f>
        <v/>
      </c>
      <c r="HG87" t="str">
        <f>IF(Data!$K88=HG$1, "",             IF(ISERR(SEARCH(HG$1,Data!$G88)),        "",          ";" &amp; VLOOKUP(HG$1,Data!$K:$M,3, FALSE) &amp; ",""" &amp; VLOOKUP(HG$1,Data!$K:$L,2, FALSE) &amp; """;"   )             )</f>
        <v/>
      </c>
      <c r="HH87" t="str">
        <f>IF(Data!$K88=HH$1, "",             IF(ISERR(SEARCH(HH$1,Data!$G88)),        "",          ";" &amp; VLOOKUP(HH$1,Data!$K:$M,3, FALSE) &amp; ",""" &amp; VLOOKUP(HH$1,Data!$K:$L,2, FALSE) &amp; """;"   )             )</f>
        <v/>
      </c>
      <c r="HI87" t="str">
        <f>IF(Data!$K88=HI$1, "",             IF(ISERR(SEARCH(HI$1,Data!$G88)),        "",          ";" &amp; VLOOKUP(HI$1,Data!$K:$M,3, FALSE) &amp; ",""" &amp; VLOOKUP(HI$1,Data!$K:$L,2, FALSE) &amp; """;"   )             )</f>
        <v/>
      </c>
      <c r="HJ87" t="str">
        <f>IF(Data!$K88=HJ$1, "",             IF(ISERR(SEARCH(HJ$1,Data!$G88)),        "",          ";" &amp; VLOOKUP(HJ$1,Data!$K:$M,3, FALSE) &amp; ",""" &amp; VLOOKUP(HJ$1,Data!$K:$L,2, FALSE) &amp; """;"   )             )</f>
        <v/>
      </c>
      <c r="HK87" t="str">
        <f>IF(Data!$K88=HK$1, "",             IF(ISERR(SEARCH(HK$1,Data!$G88)),        "",          ";" &amp; VLOOKUP(HK$1,Data!$K:$M,3, FALSE) &amp; ",""" &amp; VLOOKUP(HK$1,Data!$K:$L,2, FALSE) &amp; """;"   )             )</f>
        <v/>
      </c>
      <c r="HL87" t="str">
        <f>IF(Data!$K88=HL$1, "",             IF(ISERR(SEARCH(HL$1,Data!$G88)),        "",          ";" &amp; VLOOKUP(HL$1,Data!$K:$M,3, FALSE) &amp; ",""" &amp; VLOOKUP(HL$1,Data!$K:$L,2, FALSE) &amp; """;"   )             )</f>
        <v/>
      </c>
      <c r="HM87" t="str">
        <f>IF(Data!$K88=HM$1, "",             IF(ISERR(SEARCH(HM$1,Data!$G88)),        "",          ";" &amp; VLOOKUP(HM$1,Data!$K:$M,3, FALSE) &amp; ",""" &amp; VLOOKUP(HM$1,Data!$K:$L,2, FALSE) &amp; """;"   )             )</f>
        <v/>
      </c>
      <c r="HN87" t="str">
        <f>IF(Data!$K88=HN$1, "",             IF(ISERR(SEARCH(HN$1,Data!$G88)),        "",          ";" &amp; VLOOKUP(HN$1,Data!$K:$M,3, FALSE) &amp; ",""" &amp; VLOOKUP(HN$1,Data!$K:$L,2, FALSE) &amp; """;"   )             )</f>
        <v/>
      </c>
      <c r="HO87" t="str">
        <f>IF(Data!$K88=HO$1, "",             IF(ISERR(SEARCH(HO$1,Data!$G88)),        "",          ";" &amp; VLOOKUP(HO$1,Data!$K:$M,3, FALSE) &amp; ",""" &amp; VLOOKUP(HO$1,Data!$K:$L,2, FALSE) &amp; """;"   )             )</f>
        <v/>
      </c>
      <c r="HP87" t="str">
        <f>IF(Data!$K88=HP$1, "",             IF(ISERR(SEARCH(HP$1,Data!$G88)),        "",          ";" &amp; VLOOKUP(HP$1,Data!$K:$M,3, FALSE) &amp; ",""" &amp; VLOOKUP(HP$1,Data!$K:$L,2, FALSE) &amp; """;"   )             )</f>
        <v/>
      </c>
      <c r="HQ87" t="str">
        <f>IF(Data!$K88=HQ$1, "",             IF(ISERR(SEARCH(HQ$1,Data!$G88)),        "",          ";" &amp; VLOOKUP(HQ$1,Data!$K:$M,3, FALSE) &amp; ",""" &amp; VLOOKUP(HQ$1,Data!$K:$L,2, FALSE) &amp; """;"   )             )</f>
        <v/>
      </c>
      <c r="HR87" t="str">
        <f>IF(Data!$K88=HR$1, "",             IF(ISERR(SEARCH(HR$1,Data!$G88)),        "",          ";" &amp; VLOOKUP(HR$1,Data!$K:$M,3, FALSE) &amp; ",""" &amp; VLOOKUP(HR$1,Data!$K:$L,2, FALSE) &amp; """;"   )             )</f>
        <v/>
      </c>
      <c r="HS87" t="str">
        <f>IF(Data!$K88=HS$1, "",             IF(ISERR(SEARCH(HS$1,Data!$G88)),        "",          ";" &amp; VLOOKUP(HS$1,Data!$K:$M,3, FALSE) &amp; ",""" &amp; VLOOKUP(HS$1,Data!$K:$L,2, FALSE) &amp; """;"   )             )</f>
        <v/>
      </c>
      <c r="HT87" t="str">
        <f>IF(Data!$K88=HT$1, "",             IF(ISERR(SEARCH(HT$1,Data!$G88)),        "",          ";" &amp; VLOOKUP(HT$1,Data!$K:$M,3, FALSE) &amp; ",""" &amp; VLOOKUP(HT$1,Data!$K:$L,2, FALSE) &amp; """;"   )             )</f>
        <v/>
      </c>
      <c r="HU87" t="str">
        <f>IF(Data!$K88=HU$1, "",             IF(ISERR(SEARCH(HU$1,Data!$G88)),        "",          ";" &amp; VLOOKUP(HU$1,Data!$K:$M,3, FALSE) &amp; ",""" &amp; VLOOKUP(HU$1,Data!$K:$L,2, FALSE) &amp; """;"   )             )</f>
        <v/>
      </c>
      <c r="HV87" t="str">
        <f>IF(Data!$K88=HV$1, "",             IF(ISERR(SEARCH(HV$1,Data!$G88)),        "",          ";" &amp; VLOOKUP(HV$1,Data!$K:$M,3, FALSE) &amp; ",""" &amp; VLOOKUP(HV$1,Data!$K:$L,2, FALSE) &amp; """;"   )             )</f>
        <v/>
      </c>
      <c r="HW87" t="str">
        <f>IF(Data!$K88=HW$1, "",             IF(ISERR(SEARCH(HW$1,Data!$G88)),        "",          ";" &amp; VLOOKUP(HW$1,Data!$K:$M,3, FALSE) &amp; ",""" &amp; VLOOKUP(HW$1,Data!$K:$L,2, FALSE) &amp; """;"   )             )</f>
        <v/>
      </c>
      <c r="HX87" t="str">
        <f>IF(Data!$K88=HX$1, "",             IF(ISERR(SEARCH(HX$1,Data!$G88)),        "",          ";" &amp; VLOOKUP(HX$1,Data!$K:$M,3, FALSE) &amp; ",""" &amp; VLOOKUP(HX$1,Data!$K:$L,2, FALSE) &amp; """;"   )             )</f>
        <v/>
      </c>
      <c r="HY87" t="str">
        <f>IF(Data!$K88=HY$1, "",             IF(ISERR(SEARCH(HY$1,Data!$G88)),        "",          ";" &amp; VLOOKUP(HY$1,Data!$K:$M,3, FALSE) &amp; ",""" &amp; VLOOKUP(HY$1,Data!$K:$L,2, FALSE) &amp; """;"   )             )</f>
        <v/>
      </c>
      <c r="HZ87" t="str">
        <f>IF(Data!$K88=HZ$1, "",             IF(ISERR(SEARCH(HZ$1,Data!$G88)),        "",          ";" &amp; VLOOKUP(HZ$1,Data!$K:$M,3, FALSE) &amp; ",""" &amp; VLOOKUP(HZ$1,Data!$K:$L,2, FALSE) &amp; """;"   )             )</f>
        <v/>
      </c>
      <c r="IA87" t="str">
        <f>IF(Data!$K88=IA$1, "",             IF(ISERR(SEARCH(IA$1,Data!$G88)),        "",          ";" &amp; VLOOKUP(IA$1,Data!$K:$M,3, FALSE) &amp; ",""" &amp; VLOOKUP(IA$1,Data!$K:$L,2, FALSE) &amp; """;"   )             )</f>
        <v/>
      </c>
      <c r="IB87" t="str">
        <f>IF(Data!$K88=IB$1, "",             IF(ISERR(SEARCH(IB$1,Data!$G88)),        "",          ";" &amp; VLOOKUP(IB$1,Data!$K:$M,3, FALSE) &amp; ",""" &amp; VLOOKUP(IB$1,Data!$K:$L,2, FALSE) &amp; """;"   )             )</f>
        <v/>
      </c>
      <c r="IC87" t="str">
        <f>IF(Data!$K88=IC$1, "",             IF(ISERR(SEARCH(IC$1,Data!$G88)),        "",          ";" &amp; VLOOKUP(IC$1,Data!$K:$M,3, FALSE) &amp; ",""" &amp; VLOOKUP(IC$1,Data!$K:$L,2, FALSE) &amp; """;"   )             )</f>
        <v/>
      </c>
      <c r="ID87" t="str">
        <f>IF(Data!$K88=ID$1, "",             IF(ISERR(SEARCH(ID$1,Data!$G88)),        "",          ";" &amp; VLOOKUP(ID$1,Data!$K:$M,3, FALSE) &amp; ",""" &amp; VLOOKUP(ID$1,Data!$K:$L,2, FALSE) &amp; """;"   )             )</f>
        <v/>
      </c>
      <c r="IE87" t="str">
        <f>IF(Data!$K88=IE$1, "",             IF(ISERR(SEARCH(IE$1,Data!$G88)),        "",          ";" &amp; VLOOKUP(IE$1,Data!$K:$M,3, FALSE) &amp; ",""" &amp; VLOOKUP(IE$1,Data!$K:$L,2, FALSE) &amp; """;"   )             )</f>
        <v/>
      </c>
      <c r="IF87" t="str">
        <f>IF(Data!$K88=IF$1, "",             IF(ISERR(SEARCH(IF$1,Data!$G88)),        "",          ";" &amp; VLOOKUP(IF$1,Data!$K:$M,3, FALSE) &amp; ",""" &amp; VLOOKUP(IF$1,Data!$K:$L,2, FALSE) &amp; """;"   )             )</f>
        <v/>
      </c>
      <c r="IG87" t="str">
        <f>IF(Data!$K88=IG$1, "",             IF(ISERR(SEARCH(IG$1,Data!$G88)),        "",          ";" &amp; VLOOKUP(IG$1,Data!$K:$M,3, FALSE) &amp; ",""" &amp; VLOOKUP(IG$1,Data!$K:$L,2, FALSE) &amp; """;"   )             )</f>
        <v/>
      </c>
      <c r="IH87" t="str">
        <f>IF(Data!$K88=IH$1, "",             IF(ISERR(SEARCH(IH$1,Data!$G88)),        "",          ";" &amp; VLOOKUP(IH$1,Data!$K:$M,3, FALSE) &amp; ",""" &amp; VLOOKUP(IH$1,Data!$K:$L,2, FALSE) &amp; """;"   )             )</f>
        <v/>
      </c>
      <c r="II87" t="str">
        <f>IF(Data!$K88=II$1, "",             IF(ISERR(SEARCH(II$1,Data!$G88)),        "",          ";" &amp; VLOOKUP(II$1,Data!$K:$M,3, FALSE) &amp; ",""" &amp; VLOOKUP(II$1,Data!$K:$L,2, FALSE) &amp; """;"   )             )</f>
        <v/>
      </c>
    </row>
    <row r="88" spans="1:243" hidden="1" x14ac:dyDescent="0.3">
      <c r="A88" t="str">
        <f>Data!K89</f>
        <v>General Armitage Hux</v>
      </c>
      <c r="B88" s="15">
        <f>VLOOKUP(Tableau36[[#This Row],[Character]],Data!K:M,3,FALSE)</f>
        <v>87</v>
      </c>
      <c r="C88" s="15" t="str">
        <f>VLOOKUP(Tableau36[[#This Row],[Character]],Data!K:L,2,FALSE)</f>
        <v>HUMAN</v>
      </c>
      <c r="D88" s="15" t="str">
        <f>SUBSTITUTE(     SUBSTITUTE(Tableau36[[#This Row],[character_id,character_type,friend_id,friend_type]],",""DROID""",""),    ",""HUMAN""", "")</f>
        <v/>
      </c>
      <c r="E88" s="15" t="str">
        <f>IF(Tableau36[[#This Row],[With char''s id]] = "", "",    MID(Tableau36[[#This Row],[With char''s id]], 2, LEN(Tableau36[[#This Row],[With char''s id]])-1))</f>
        <v/>
      </c>
      <c r="F88" s="15" t="str">
        <f>SUBSTITUTE(Tableau36[[#This Row],[List of friend''s id]],  "/",    "/" &amp; Tableau36[[#This Row],[Character''s id]] &amp; ",""" &amp; Tableau36[[#This Row],[Type]] &amp; """,")</f>
        <v/>
      </c>
      <c r="G88" t="str">
        <f>IF( Tableau36[[#This Row],[removed double semi-colon]]="", "", "/" &amp; MID(Tableau36[[#This Row],[removed double semi-colon]],2,LEN(Tableau36[[#This Row],[removed double semi-colon]]) - 2) )</f>
        <v/>
      </c>
      <c r="H88" t="str">
        <f>SUBSTITUTE(Tableau36[[#This Row],[Concatenation]],";;","/")</f>
        <v/>
      </c>
      <c r="I88" t="str">
        <f>_xlfn.CONCAT(Tableau4[#This Row])</f>
        <v/>
      </c>
      <c r="M88" t="str">
        <f>IF(Data!$K89=M$1, "",             IF(ISERR(SEARCH(M$1,Data!$G89)),        "",          ";" &amp; VLOOKUP(M$1,Data!$K:$M,3, FALSE) &amp; ",""" &amp; VLOOKUP(M$1,Data!$K:$L,2, FALSE) &amp; """;"   )             )</f>
        <v/>
      </c>
      <c r="N88" t="str">
        <f>IF(Data!$K89=N$1, "",             IF(ISERR(SEARCH(N$1,Data!$G89)),        "",          ";" &amp; VLOOKUP(N$1,Data!$K:$M,3, FALSE) &amp; ",""" &amp; VLOOKUP(N$1,Data!$K:$L,2, FALSE) &amp; """;"   )             )</f>
        <v/>
      </c>
      <c r="O88" t="str">
        <f>IF(Data!$K89=O$1, "",             IF(ISERR(SEARCH(O$1,Data!$G89)),        "",          ";" &amp; VLOOKUP(O$1,Data!$K:$M,3, FALSE) &amp; ",""" &amp; VLOOKUP(O$1,Data!$K:$L,2, FALSE) &amp; """;"   )             )</f>
        <v/>
      </c>
      <c r="P88" t="str">
        <f>IF(Data!$K89=P$1, "",             IF(ISERR(SEARCH(P$1,Data!$G89)),        "",          ";" &amp; VLOOKUP(P$1,Data!$K:$M,3, FALSE) &amp; ",""" &amp; VLOOKUP(P$1,Data!$K:$L,2, FALSE) &amp; """;"   )             )</f>
        <v/>
      </c>
      <c r="Q88" t="str">
        <f>IF(Data!$K89=Q$1, "",             IF(ISERR(SEARCH(Q$1,Data!$G89)),        "",          ";" &amp; VLOOKUP(Q$1,Data!$K:$M,3, FALSE) &amp; ",""" &amp; VLOOKUP(Q$1,Data!$K:$L,2, FALSE) &amp; """;"   )             )</f>
        <v/>
      </c>
      <c r="R88" t="str">
        <f>IF(Data!$K89=R$1, "",             IF(ISERR(SEARCH(R$1,Data!$G89)),        "",          ";" &amp; VLOOKUP(R$1,Data!$K:$M,3, FALSE) &amp; ",""" &amp; VLOOKUP(R$1,Data!$K:$L,2, FALSE) &amp; """;"   )             )</f>
        <v/>
      </c>
      <c r="S88" t="str">
        <f>IF(Data!$K89=S$1, "",             IF(ISERR(SEARCH(S$1,Data!$G89)),        "",          ";" &amp; VLOOKUP(S$1,Data!$K:$M,3, FALSE) &amp; ",""" &amp; VLOOKUP(S$1,Data!$K:$L,2, FALSE) &amp; """;"   )             )</f>
        <v/>
      </c>
      <c r="T88" t="str">
        <f>IF(Data!$K89=T$1, "",             IF(ISERR(SEARCH(T$1,Data!$G89)),        "",          ";" &amp; VLOOKUP(T$1,Data!$K:$M,3, FALSE) &amp; ",""" &amp; VLOOKUP(T$1,Data!$K:$L,2, FALSE) &amp; """;"   )             )</f>
        <v/>
      </c>
      <c r="U88" t="str">
        <f>IF(Data!$K89=U$1, "",             IF(ISERR(SEARCH(U$1,Data!$G89)),        "",          ";" &amp; VLOOKUP(U$1,Data!$K:$M,3, FALSE) &amp; ",""" &amp; VLOOKUP(U$1,Data!$K:$L,2, FALSE) &amp; """;"   )             )</f>
        <v/>
      </c>
      <c r="V88" t="str">
        <f>IF(Data!$K89=V$1, "",             IF(ISERR(SEARCH(V$1,Data!$G89)),        "",          ";" &amp; VLOOKUP(V$1,Data!$K:$M,3, FALSE) &amp; ",""" &amp; VLOOKUP(V$1,Data!$K:$L,2, FALSE) &amp; """;"   )             )</f>
        <v/>
      </c>
      <c r="W88" t="str">
        <f>IF(Data!$K89=W$1, "",             IF(ISERR(SEARCH(W$1,Data!$G89)),        "",          ";" &amp; VLOOKUP(W$1,Data!$K:$M,3, FALSE) &amp; ",""" &amp; VLOOKUP(W$1,Data!$K:$L,2, FALSE) &amp; """;"   )             )</f>
        <v/>
      </c>
      <c r="X88" t="str">
        <f>IF(Data!$K89=X$1, "",             IF(ISERR(SEARCH(X$1,Data!$G89)),        "",          ";" &amp; VLOOKUP(X$1,Data!$K:$M,3, FALSE) &amp; ",""" &amp; VLOOKUP(X$1,Data!$K:$L,2, FALSE) &amp; """;"   )             )</f>
        <v/>
      </c>
      <c r="Y88" t="str">
        <f>IF(Data!$K89=Y$1, "",             IF(ISERR(SEARCH(Y$1,Data!$G89)),        "",          ";" &amp; VLOOKUP(Y$1,Data!$K:$M,3, FALSE) &amp; ",""" &amp; VLOOKUP(Y$1,Data!$K:$L,2, FALSE) &amp; """;"   )             )</f>
        <v/>
      </c>
      <c r="Z88" t="str">
        <f>IF(Data!$K89=Z$1, "",             IF(ISERR(SEARCH(Z$1,Data!$G89)),        "",          ";" &amp; VLOOKUP(Z$1,Data!$K:$M,3, FALSE) &amp; ",""" &amp; VLOOKUP(Z$1,Data!$K:$L,2, FALSE) &amp; """;"   )             )</f>
        <v/>
      </c>
      <c r="AA88" t="str">
        <f>IF(Data!$K89=AA$1, "",             IF(ISERR(SEARCH(AA$1,Data!$G89)),        "",          ";" &amp; VLOOKUP(AA$1,Data!$K:$M,3, FALSE) &amp; ",""" &amp; VLOOKUP(AA$1,Data!$K:$L,2, FALSE) &amp; """;"   )             )</f>
        <v/>
      </c>
      <c r="AB88" t="str">
        <f>IF(Data!$K89=AB$1, "",             IF(ISERR(SEARCH(AB$1,Data!$G89)),        "",          ";" &amp; VLOOKUP(AB$1,Data!$K:$M,3, FALSE) &amp; ",""" &amp; VLOOKUP(AB$1,Data!$K:$L,2, FALSE) &amp; """;"   )             )</f>
        <v/>
      </c>
      <c r="AC88" t="str">
        <f>IF(Data!$K89=AC$1, "",             IF(ISERR(SEARCH(AC$1,Data!$G89)),        "",          ";" &amp; VLOOKUP(AC$1,Data!$K:$M,3, FALSE) &amp; ",""" &amp; VLOOKUP(AC$1,Data!$K:$L,2, FALSE) &amp; """;"   )             )</f>
        <v/>
      </c>
      <c r="AD88" t="str">
        <f>IF(Data!$K89=AD$1, "",             IF(ISERR(SEARCH(AD$1,Data!$G89)),        "",          ";" &amp; VLOOKUP(AD$1,Data!$K:$M,3, FALSE) &amp; ",""" &amp; VLOOKUP(AD$1,Data!$K:$L,2, FALSE) &amp; """;"   )             )</f>
        <v/>
      </c>
      <c r="AE88" t="str">
        <f>IF(Data!$K89=AE$1, "",             IF(ISERR(SEARCH(AE$1,Data!$G89)),        "",          ";" &amp; VLOOKUP(AE$1,Data!$K:$M,3, FALSE) &amp; ",""" &amp; VLOOKUP(AE$1,Data!$K:$L,2, FALSE) &amp; """;"   )             )</f>
        <v/>
      </c>
      <c r="AF88" t="str">
        <f>IF(Data!$K89=AF$1, "",             IF(ISERR(SEARCH(AF$1,Data!$G89)),        "",          ";" &amp; VLOOKUP(AF$1,Data!$K:$M,3, FALSE) &amp; ",""" &amp; VLOOKUP(AF$1,Data!$K:$L,2, FALSE) &amp; """;"   )             )</f>
        <v/>
      </c>
      <c r="AG88" t="str">
        <f>IF(Data!$K89=AG$1, "",             IF(ISERR(SEARCH(AG$1,Data!$G89)),        "",          ";" &amp; VLOOKUP(AG$1,Data!$K:$M,3, FALSE) &amp; ",""" &amp; VLOOKUP(AG$1,Data!$K:$L,2, FALSE) &amp; """;"   )             )</f>
        <v/>
      </c>
      <c r="AH88" t="str">
        <f>IF(Data!$K89=AH$1, "",             IF(ISERR(SEARCH(AH$1,Data!$G89)),        "",          ";" &amp; VLOOKUP(AH$1,Data!$K:$M,3, FALSE) &amp; ",""" &amp; VLOOKUP(AH$1,Data!$K:$L,2, FALSE) &amp; """;"   )             )</f>
        <v/>
      </c>
      <c r="AI88" t="str">
        <f>IF(Data!$K89=AI$1, "",             IF(ISERR(SEARCH(AI$1,Data!$G89)),        "",          ";" &amp; VLOOKUP(AI$1,Data!$K:$M,3, FALSE) &amp; ",""" &amp; VLOOKUP(AI$1,Data!$K:$L,2, FALSE) &amp; """;"   )             )</f>
        <v/>
      </c>
      <c r="AJ88" t="str">
        <f>IF(Data!$K89=AJ$1, "",             IF(ISERR(SEARCH(AJ$1,Data!$G89)),        "",          ";" &amp; VLOOKUP(AJ$1,Data!$K:$M,3, FALSE) &amp; ",""" &amp; VLOOKUP(AJ$1,Data!$K:$L,2, FALSE) &amp; """;"   )             )</f>
        <v/>
      </c>
      <c r="AK88" t="str">
        <f>IF(Data!$K89=AK$1, "",             IF(ISERR(SEARCH(AK$1,Data!$G89)),        "",          ";" &amp; VLOOKUP(AK$1,Data!$K:$M,3, FALSE) &amp; ",""" &amp; VLOOKUP(AK$1,Data!$K:$L,2, FALSE) &amp; """;"   )             )</f>
        <v/>
      </c>
      <c r="AL88" t="str">
        <f>IF(Data!$K89=AL$1, "",             IF(ISERR(SEARCH(AL$1,Data!$G89)),        "",          ";" &amp; VLOOKUP(AL$1,Data!$K:$M,3, FALSE) &amp; ",""" &amp; VLOOKUP(AL$1,Data!$K:$L,2, FALSE) &amp; """;"   )             )</f>
        <v/>
      </c>
      <c r="AM88" t="str">
        <f>IF(Data!$K89=AM$1, "",             IF(ISERR(SEARCH(AM$1,Data!$G89)),        "",          ";" &amp; VLOOKUP(AM$1,Data!$K:$M,3, FALSE) &amp; ",""" &amp; VLOOKUP(AM$1,Data!$K:$L,2, FALSE) &amp; """;"   )             )</f>
        <v/>
      </c>
      <c r="AN88" t="str">
        <f>IF(Data!$K89=AN$1, "",             IF(ISERR(SEARCH(AN$1,Data!$G89)),        "",          ";" &amp; VLOOKUP(AN$1,Data!$K:$M,3, FALSE) &amp; ",""" &amp; VLOOKUP(AN$1,Data!$K:$L,2, FALSE) &amp; """;"   )             )</f>
        <v/>
      </c>
      <c r="AO88" t="str">
        <f>IF(Data!$K89=AO$1, "",             IF(ISERR(SEARCH(AO$1,Data!$G89)),        "",          ";" &amp; VLOOKUP(AO$1,Data!$K:$M,3, FALSE) &amp; ",""" &amp; VLOOKUP(AO$1,Data!$K:$L,2, FALSE) &amp; """;"   )             )</f>
        <v/>
      </c>
      <c r="AP88" t="str">
        <f>IF(Data!$K89=AP$1, "",             IF(ISERR(SEARCH(AP$1,Data!$G89)),        "",          ";" &amp; VLOOKUP(AP$1,Data!$K:$M,3, FALSE) &amp; ",""" &amp; VLOOKUP(AP$1,Data!$K:$L,2, FALSE) &amp; """;"   )             )</f>
        <v/>
      </c>
      <c r="AQ88" t="str">
        <f>IF(Data!$K89=AQ$1, "",             IF(ISERR(SEARCH(AQ$1,Data!$G89)),        "",          ";" &amp; VLOOKUP(AQ$1,Data!$K:$M,3, FALSE) &amp; ",""" &amp; VLOOKUP(AQ$1,Data!$K:$L,2, FALSE) &amp; """;"   )             )</f>
        <v/>
      </c>
      <c r="AR88" t="str">
        <f>IF(Data!$K89=AR$1, "",             IF(ISERR(SEARCH(AR$1,Data!$G89)),        "",          ";" &amp; VLOOKUP(AR$1,Data!$K:$M,3, FALSE) &amp; ",""" &amp; VLOOKUP(AR$1,Data!$K:$L,2, FALSE) &amp; """;"   )             )</f>
        <v/>
      </c>
      <c r="AS88" t="str">
        <f>IF(Data!$K89=AS$1, "",             IF(ISERR(SEARCH(AS$1,Data!$G89)),        "",          ";" &amp; VLOOKUP(AS$1,Data!$K:$M,3, FALSE) &amp; ",""" &amp; VLOOKUP(AS$1,Data!$K:$L,2, FALSE) &amp; """;"   )             )</f>
        <v/>
      </c>
      <c r="AT88" t="str">
        <f>IF(Data!$K89=AT$1, "",             IF(ISERR(SEARCH(AT$1,Data!$G89)),        "",          ";" &amp; VLOOKUP(AT$1,Data!$K:$M,3, FALSE) &amp; ",""" &amp; VLOOKUP(AT$1,Data!$K:$L,2, FALSE) &amp; """;"   )             )</f>
        <v/>
      </c>
      <c r="AU88" t="str">
        <f>IF(Data!$K89=AU$1, "",             IF(ISERR(SEARCH(AU$1,Data!$G89)),        "",          ";" &amp; VLOOKUP(AU$1,Data!$K:$M,3, FALSE) &amp; ",""" &amp; VLOOKUP(AU$1,Data!$K:$L,2, FALSE) &amp; """;"   )             )</f>
        <v/>
      </c>
      <c r="AV88" t="str">
        <f>IF(Data!$K89=AV$1, "",             IF(ISERR(SEARCH(AV$1,Data!$G89)),        "",          ";" &amp; VLOOKUP(AV$1,Data!$K:$M,3, FALSE) &amp; ",""" &amp; VLOOKUP(AV$1,Data!$K:$L,2, FALSE) &amp; """;"   )             )</f>
        <v/>
      </c>
      <c r="AW88" t="str">
        <f>IF(Data!$K89=AW$1, "",             IF(ISERR(SEARCH(AW$1,Data!$G89)),        "",          ";" &amp; VLOOKUP(AW$1,Data!$K:$M,3, FALSE) &amp; ",""" &amp; VLOOKUP(AW$1,Data!$K:$L,2, FALSE) &amp; """;"   )             )</f>
        <v/>
      </c>
      <c r="AX88" t="str">
        <f>IF(Data!$K89=AX$1, "",             IF(ISERR(SEARCH(AX$1,Data!$G89)),        "",          ";" &amp; VLOOKUP(AX$1,Data!$K:$M,3, FALSE) &amp; ",""" &amp; VLOOKUP(AX$1,Data!$K:$L,2, FALSE) &amp; """;"   )             )</f>
        <v/>
      </c>
      <c r="AY88" t="str">
        <f>IF(Data!$K89=AY$1, "",             IF(ISERR(SEARCH(AY$1,Data!$G89)),        "",          ";" &amp; VLOOKUP(AY$1,Data!$K:$M,3, FALSE) &amp; ",""" &amp; VLOOKUP(AY$1,Data!$K:$L,2, FALSE) &amp; """;"   )             )</f>
        <v/>
      </c>
      <c r="AZ88" t="str">
        <f>IF(Data!$K89=AZ$1, "",             IF(ISERR(SEARCH(AZ$1,Data!$G89)),        "",          ";" &amp; VLOOKUP(AZ$1,Data!$K:$M,3, FALSE) &amp; ",""" &amp; VLOOKUP(AZ$1,Data!$K:$L,2, FALSE) &amp; """;"   )             )</f>
        <v/>
      </c>
      <c r="BA88" t="str">
        <f>IF(Data!$K89=BA$1, "",             IF(ISERR(SEARCH(BA$1,Data!$G89)),        "",          ";" &amp; VLOOKUP(BA$1,Data!$K:$M,3, FALSE) &amp; ",""" &amp; VLOOKUP(BA$1,Data!$K:$L,2, FALSE) &amp; """;"   )             )</f>
        <v/>
      </c>
      <c r="BB88" t="str">
        <f>IF(Data!$K89=BB$1, "",             IF(ISERR(SEARCH(BB$1,Data!$G89)),        "",          ";" &amp; VLOOKUP(BB$1,Data!$K:$M,3, FALSE) &amp; ",""" &amp; VLOOKUP(BB$1,Data!$K:$L,2, FALSE) &amp; """;"   )             )</f>
        <v/>
      </c>
      <c r="BC88" t="str">
        <f>IF(Data!$K89=BC$1, "",             IF(ISERR(SEARCH(BC$1,Data!$G89)),        "",          ";" &amp; VLOOKUP(BC$1,Data!$K:$M,3, FALSE) &amp; ",""" &amp; VLOOKUP(BC$1,Data!$K:$L,2, FALSE) &amp; """;"   )             )</f>
        <v/>
      </c>
      <c r="BD88" t="str">
        <f>IF(Data!$K89=BD$1, "",             IF(ISERR(SEARCH(BD$1,Data!$G89)),        "",          ";" &amp; VLOOKUP(BD$1,Data!$K:$M,3, FALSE) &amp; ",""" &amp; VLOOKUP(BD$1,Data!$K:$L,2, FALSE) &amp; """;"   )             )</f>
        <v/>
      </c>
      <c r="BE88" t="str">
        <f>IF(Data!$K89=BE$1, "",             IF(ISERR(SEARCH(BE$1,Data!$G89)),        "",          ";" &amp; VLOOKUP(BE$1,Data!$K:$M,3, FALSE) &amp; ",""" &amp; VLOOKUP(BE$1,Data!$K:$L,2, FALSE) &amp; """;"   )             )</f>
        <v/>
      </c>
      <c r="BF88" t="str">
        <f>IF(Data!$K89=BF$1, "",             IF(ISERR(SEARCH(BF$1,Data!$G89)),        "",          ";" &amp; VLOOKUP(BF$1,Data!$K:$M,3, FALSE) &amp; ",""" &amp; VLOOKUP(BF$1,Data!$K:$L,2, FALSE) &amp; """;"   )             )</f>
        <v/>
      </c>
      <c r="BG88" t="str">
        <f>IF(Data!$K89=BG$1, "",             IF(ISERR(SEARCH(BG$1,Data!$G89)),        "",          ";" &amp; VLOOKUP(BG$1,Data!$K:$M,3, FALSE) &amp; ",""" &amp; VLOOKUP(BG$1,Data!$K:$L,2, FALSE) &amp; """;"   )             )</f>
        <v/>
      </c>
      <c r="BH88" t="str">
        <f>IF(Data!$K89=BH$1, "",             IF(ISERR(SEARCH(BH$1,Data!$G89)),        "",          ";" &amp; VLOOKUP(BH$1,Data!$K:$M,3, FALSE) &amp; ",""" &amp; VLOOKUP(BH$1,Data!$K:$L,2, FALSE) &amp; """;"   )             )</f>
        <v/>
      </c>
      <c r="BI88" t="str">
        <f>IF(Data!$K89=BI$1, "",             IF(ISERR(SEARCH(BI$1,Data!$G89)),        "",          ";" &amp; VLOOKUP(BI$1,Data!$K:$M,3, FALSE) &amp; ",""" &amp; VLOOKUP(BI$1,Data!$K:$L,2, FALSE) &amp; """;"   )             )</f>
        <v/>
      </c>
      <c r="BJ88" t="str">
        <f>IF(Data!$K89=BJ$1, "",             IF(ISERR(SEARCH(BJ$1,Data!$G89)),        "",          ";" &amp; VLOOKUP(BJ$1,Data!$K:$M,3, FALSE) &amp; ",""" &amp; VLOOKUP(BJ$1,Data!$K:$L,2, FALSE) &amp; """;"   )             )</f>
        <v/>
      </c>
      <c r="BK88" t="str">
        <f>IF(Data!$K89=BK$1, "",             IF(ISERR(SEARCH(BK$1,Data!$G89)),        "",          ";" &amp; VLOOKUP(BK$1,Data!$K:$M,3, FALSE) &amp; ",""" &amp; VLOOKUP(BK$1,Data!$K:$L,2, FALSE) &amp; """;"   )             )</f>
        <v/>
      </c>
      <c r="BL88" t="str">
        <f>IF(Data!$K89=BL$1, "",             IF(ISERR(SEARCH(BL$1,Data!$G89)),        "",          ";" &amp; VLOOKUP(BL$1,Data!$K:$M,3, FALSE) &amp; ",""" &amp; VLOOKUP(BL$1,Data!$K:$L,2, FALSE) &amp; """;"   )             )</f>
        <v/>
      </c>
      <c r="BM88" t="str">
        <f>IF(Data!$K89=BM$1, "",             IF(ISERR(SEARCH(BM$1,Data!$G89)),        "",          ";" &amp; VLOOKUP(BM$1,Data!$K:$M,3, FALSE) &amp; ",""" &amp; VLOOKUP(BM$1,Data!$K:$L,2, FALSE) &amp; """;"   )             )</f>
        <v/>
      </c>
      <c r="BN88" t="str">
        <f>IF(Data!$K89=BN$1, "",             IF(ISERR(SEARCH(BN$1,Data!$G89)),        "",          ";" &amp; VLOOKUP(BN$1,Data!$K:$M,3, FALSE) &amp; ",""" &amp; VLOOKUP(BN$1,Data!$K:$L,2, FALSE) &amp; """;"   )             )</f>
        <v/>
      </c>
      <c r="BO88" t="str">
        <f>IF(Data!$K89=BO$1, "",             IF(ISERR(SEARCH(BO$1,Data!$G89)),        "",          ";" &amp; VLOOKUP(BO$1,Data!$K:$M,3, FALSE) &amp; ",""" &amp; VLOOKUP(BO$1,Data!$K:$L,2, FALSE) &amp; """;"   )             )</f>
        <v/>
      </c>
      <c r="BP88" t="str">
        <f>IF(Data!$K89=BP$1, "",             IF(ISERR(SEARCH(BP$1,Data!$G89)),        "",          ";" &amp; VLOOKUP(BP$1,Data!$K:$M,3, FALSE) &amp; ",""" &amp; VLOOKUP(BP$1,Data!$K:$L,2, FALSE) &amp; """;"   )             )</f>
        <v/>
      </c>
      <c r="BQ88" t="str">
        <f>IF(Data!$K89=BQ$1, "",             IF(ISERR(SEARCH(BQ$1,Data!$G89)),        "",          ";" &amp; VLOOKUP(BQ$1,Data!$K:$M,3, FALSE) &amp; ",""" &amp; VLOOKUP(BQ$1,Data!$K:$L,2, FALSE) &amp; """;"   )             )</f>
        <v/>
      </c>
      <c r="BR88" t="str">
        <f>IF(Data!$K89=BR$1, "",             IF(ISERR(SEARCH(BR$1,Data!$G89)),        "",          ";" &amp; VLOOKUP(BR$1,Data!$K:$M,3, FALSE) &amp; ",""" &amp; VLOOKUP(BR$1,Data!$K:$L,2, FALSE) &amp; """;"   )             )</f>
        <v/>
      </c>
      <c r="BS88" t="str">
        <f>IF(Data!$K89=BS$1, "",             IF(ISERR(SEARCH(BS$1,Data!$G89)),        "",          ";" &amp; VLOOKUP(BS$1,Data!$K:$M,3, FALSE) &amp; ",""" &amp; VLOOKUP(BS$1,Data!$K:$L,2, FALSE) &amp; """;"   )             )</f>
        <v/>
      </c>
      <c r="BT88" t="str">
        <f>IF(Data!$K89=BT$1, "",             IF(ISERR(SEARCH(BT$1,Data!$G89)),        "",          ";" &amp; VLOOKUP(BT$1,Data!$K:$M,3, FALSE) &amp; ",""" &amp; VLOOKUP(BT$1,Data!$K:$L,2, FALSE) &amp; """;"   )             )</f>
        <v/>
      </c>
      <c r="BU88" t="str">
        <f>IF(Data!$K89=BU$1, "",             IF(ISERR(SEARCH(BU$1,Data!$G89)),        "",          ";" &amp; VLOOKUP(BU$1,Data!$K:$M,3, FALSE) &amp; ",""" &amp; VLOOKUP(BU$1,Data!$K:$L,2, FALSE) &amp; """;"   )             )</f>
        <v/>
      </c>
      <c r="BV88" t="str">
        <f>IF(Data!$K89=BV$1, "",             IF(ISERR(SEARCH(BV$1,Data!$G89)),        "",          ";" &amp; VLOOKUP(BV$1,Data!$K:$M,3, FALSE) &amp; ",""" &amp; VLOOKUP(BV$1,Data!$K:$L,2, FALSE) &amp; """;"   )             )</f>
        <v/>
      </c>
      <c r="BW88" t="str">
        <f>IF(Data!$K89=BW$1, "",             IF(ISERR(SEARCH(BW$1,Data!$G89)),        "",          ";" &amp; VLOOKUP(BW$1,Data!$K:$M,3, FALSE) &amp; ",""" &amp; VLOOKUP(BW$1,Data!$K:$L,2, FALSE) &amp; """;"   )             )</f>
        <v/>
      </c>
      <c r="BX88" t="str">
        <f>IF(Data!$K89=BX$1, "",             IF(ISERR(SEARCH(BX$1,Data!$G89)),        "",          ";" &amp; VLOOKUP(BX$1,Data!$K:$M,3, FALSE) &amp; ",""" &amp; VLOOKUP(BX$1,Data!$K:$L,2, FALSE) &amp; """;"   )             )</f>
        <v/>
      </c>
      <c r="BY88" t="str">
        <f>IF(Data!$K89=BY$1, "",             IF(ISERR(SEARCH(BY$1,Data!$G89)),        "",          ";" &amp; VLOOKUP(BY$1,Data!$K:$M,3, FALSE) &amp; ",""" &amp; VLOOKUP(BY$1,Data!$K:$L,2, FALSE) &amp; """;"   )             )</f>
        <v/>
      </c>
      <c r="BZ88" t="str">
        <f>IF(Data!$K89=BZ$1, "",             IF(ISERR(SEARCH(BZ$1,Data!$G89)),        "",          ";" &amp; VLOOKUP(BZ$1,Data!$K:$M,3, FALSE) &amp; ",""" &amp; VLOOKUP(BZ$1,Data!$K:$L,2, FALSE) &amp; """;"   )             )</f>
        <v/>
      </c>
      <c r="CA88" t="str">
        <f>IF(Data!$K89=CA$1, "",             IF(ISERR(SEARCH(CA$1,Data!$G89)),        "",          ";" &amp; VLOOKUP(CA$1,Data!$K:$M,3, FALSE) &amp; ",""" &amp; VLOOKUP(CA$1,Data!$K:$L,2, FALSE) &amp; """;"   )             )</f>
        <v/>
      </c>
      <c r="CB88" t="str">
        <f>IF(Data!$K89=CB$1, "",             IF(ISERR(SEARCH(CB$1,Data!$G89)),        "",          ";" &amp; VLOOKUP(CB$1,Data!$K:$M,3, FALSE) &amp; ",""" &amp; VLOOKUP(CB$1,Data!$K:$L,2, FALSE) &amp; """;"   )             )</f>
        <v/>
      </c>
      <c r="CC88" t="str">
        <f>IF(Data!$K89=CC$1, "",             IF(ISERR(SEARCH(CC$1,Data!$G89)),        "",          ";" &amp; VLOOKUP(CC$1,Data!$K:$M,3, FALSE) &amp; ",""" &amp; VLOOKUP(CC$1,Data!$K:$L,2, FALSE) &amp; """;"   )             )</f>
        <v/>
      </c>
      <c r="CD88" t="str">
        <f>IF(Data!$K89=CD$1, "",             IF(ISERR(SEARCH(CD$1,Data!$G89)),        "",          ";" &amp; VLOOKUP(CD$1,Data!$K:$M,3, FALSE) &amp; ",""" &amp; VLOOKUP(CD$1,Data!$K:$L,2, FALSE) &amp; """;"   )             )</f>
        <v/>
      </c>
      <c r="CE88" t="str">
        <f>IF(Data!$K89=CE$1, "",             IF(ISERR(SEARCH(CE$1,Data!$G89)),        "",          ";" &amp; VLOOKUP(CE$1,Data!$K:$M,3, FALSE) &amp; ",""" &amp; VLOOKUP(CE$1,Data!$K:$L,2, FALSE) &amp; """;"   )             )</f>
        <v/>
      </c>
      <c r="CF88" t="str">
        <f>IF(Data!$K89=CF$1, "",             IF(ISERR(SEARCH(CF$1,Data!$G89)),        "",          ";" &amp; VLOOKUP(CF$1,Data!$K:$M,3, FALSE) &amp; ",""" &amp; VLOOKUP(CF$1,Data!$K:$L,2, FALSE) &amp; """;"   )             )</f>
        <v/>
      </c>
      <c r="CG88" t="str">
        <f>IF(Data!$K89=CG$1, "",             IF(ISERR(SEARCH(CG$1,Data!$G89)),        "",          ";" &amp; VLOOKUP(CG$1,Data!$K:$M,3, FALSE) &amp; ",""" &amp; VLOOKUP(CG$1,Data!$K:$L,2, FALSE) &amp; """;"   )             )</f>
        <v/>
      </c>
      <c r="CH88" t="str">
        <f>IF(Data!$K89=CH$1, "",             IF(ISERR(SEARCH(CH$1,Data!$G89)),        "",          ";" &amp; VLOOKUP(CH$1,Data!$K:$M,3, FALSE) &amp; ",""" &amp; VLOOKUP(CH$1,Data!$K:$L,2, FALSE) &amp; """;"   )             )</f>
        <v/>
      </c>
      <c r="CI88" t="str">
        <f>IF(Data!$K89=CI$1, "",             IF(ISERR(SEARCH(CI$1,Data!$G89)),        "",          ";" &amp; VLOOKUP(CI$1,Data!$K:$M,3, FALSE) &amp; ",""" &amp; VLOOKUP(CI$1,Data!$K:$L,2, FALSE) &amp; """;"   )             )</f>
        <v/>
      </c>
      <c r="CJ88" t="str">
        <f>IF(Data!$K89=CJ$1, "",             IF(ISERR(SEARCH(CJ$1,Data!$G89)),        "",          ";" &amp; VLOOKUP(CJ$1,Data!$K:$M,3, FALSE) &amp; ",""" &amp; VLOOKUP(CJ$1,Data!$K:$L,2, FALSE) &amp; """;"   )             )</f>
        <v/>
      </c>
      <c r="CK88" t="str">
        <f>IF(Data!$K89=CK$1, "",             IF(ISERR(SEARCH(CK$1,Data!$G89)),        "",          ";" &amp; VLOOKUP(CK$1,Data!$K:$M,3, FALSE) &amp; ",""" &amp; VLOOKUP(CK$1,Data!$K:$L,2, FALSE) &amp; """;"   )             )</f>
        <v/>
      </c>
      <c r="CL88" t="str">
        <f>IF(Data!$K89=CL$1, "",             IF(ISERR(SEARCH(CL$1,Data!$G89)),        "",          ";" &amp; VLOOKUP(CL$1,Data!$K:$M,3, FALSE) &amp; ",""" &amp; VLOOKUP(CL$1,Data!$K:$L,2, FALSE) &amp; """;"   )             )</f>
        <v/>
      </c>
      <c r="CM88" t="str">
        <f>IF(Data!$K89=CM$1, "",             IF(ISERR(SEARCH(CM$1,Data!$G89)),        "",          ";" &amp; VLOOKUP(CM$1,Data!$K:$M,3, FALSE) &amp; ",""" &amp; VLOOKUP(CM$1,Data!$K:$L,2, FALSE) &amp; """;"   )             )</f>
        <v/>
      </c>
      <c r="CN88" t="str">
        <f>IF(Data!$K89=CN$1, "",             IF(ISERR(SEARCH(CN$1,Data!$G89)),        "",          ";" &amp; VLOOKUP(CN$1,Data!$K:$M,3, FALSE) &amp; ",""" &amp; VLOOKUP(CN$1,Data!$K:$L,2, FALSE) &amp; """;"   )             )</f>
        <v/>
      </c>
      <c r="CO88" t="str">
        <f>IF(Data!$K89=CO$1, "",             IF(ISERR(SEARCH(CO$1,Data!$G89)),        "",          ";" &amp; VLOOKUP(CO$1,Data!$K:$M,3, FALSE) &amp; ",""" &amp; VLOOKUP(CO$1,Data!$K:$L,2, FALSE) &amp; """;"   )             )</f>
        <v/>
      </c>
      <c r="CP88" t="str">
        <f>IF(Data!$K89=CP$1, "",             IF(ISERR(SEARCH(CP$1,Data!$G89)),        "",          ";" &amp; VLOOKUP(CP$1,Data!$K:$M,3, FALSE) &amp; ",""" &amp; VLOOKUP(CP$1,Data!$K:$L,2, FALSE) &amp; """;"   )             )</f>
        <v/>
      </c>
      <c r="CQ88" t="str">
        <f>IF(Data!$K89=CQ$1, "",             IF(ISERR(SEARCH(CQ$1,Data!$G89)),        "",          ";" &amp; VLOOKUP(CQ$1,Data!$K:$M,3, FALSE) &amp; ",""" &amp; VLOOKUP(CQ$1,Data!$K:$L,2, FALSE) &amp; """;"   )             )</f>
        <v/>
      </c>
      <c r="CR88" t="str">
        <f>IF(Data!$K89=CR$1, "",             IF(ISERR(SEARCH(CR$1,Data!$G89)),        "",          ";" &amp; VLOOKUP(CR$1,Data!$K:$M,3, FALSE) &amp; ",""" &amp; VLOOKUP(CR$1,Data!$K:$L,2, FALSE) &amp; """;"   )             )</f>
        <v/>
      </c>
      <c r="CS88" t="str">
        <f>IF(Data!$K89=CS$1, "",             IF(ISERR(SEARCH(CS$1,Data!$G89)),        "",          ";" &amp; VLOOKUP(CS$1,Data!$K:$M,3, FALSE) &amp; ",""" &amp; VLOOKUP(CS$1,Data!$K:$L,2, FALSE) &amp; """;"   )             )</f>
        <v/>
      </c>
      <c r="CT88" t="str">
        <f>IF(Data!$K89=CT$1, "",             IF(ISERR(SEARCH(CT$1,Data!$G89)),        "",          ";" &amp; VLOOKUP(CT$1,Data!$K:$M,3, FALSE) &amp; ",""" &amp; VLOOKUP(CT$1,Data!$K:$L,2, FALSE) &amp; """;"   )             )</f>
        <v/>
      </c>
      <c r="CU88" t="str">
        <f>IF(Data!$K89=CU$1, "",             IF(ISERR(SEARCH(CU$1,Data!$G89)),        "",          ";" &amp; VLOOKUP(CU$1,Data!$K:$M,3, FALSE) &amp; ",""" &amp; VLOOKUP(CU$1,Data!$K:$L,2, FALSE) &amp; """;"   )             )</f>
        <v/>
      </c>
      <c r="CV88" t="str">
        <f>IF(Data!$K89=CV$1, "",             IF(ISERR(SEARCH(CV$1,Data!$G89)),        "",          ";" &amp; VLOOKUP(CV$1,Data!$K:$M,3, FALSE) &amp; ",""" &amp; VLOOKUP(CV$1,Data!$K:$L,2, FALSE) &amp; """;"   )             )</f>
        <v/>
      </c>
      <c r="CW88" t="str">
        <f>IF(Data!$K89=CW$1, "",             IF(ISERR(SEARCH(CW$1,Data!$G89)),        "",          ";" &amp; VLOOKUP(CW$1,Data!$K:$M,3, FALSE) &amp; ",""" &amp; VLOOKUP(CW$1,Data!$K:$L,2, FALSE) &amp; """;"   )             )</f>
        <v/>
      </c>
      <c r="CX88" t="str">
        <f>IF(Data!$K89=CX$1, "",             IF(ISERR(SEARCH(CX$1,Data!$G89)),        "",          ";" &amp; VLOOKUP(CX$1,Data!$K:$M,3, FALSE) &amp; ",""" &amp; VLOOKUP(CX$1,Data!$K:$L,2, FALSE) &amp; """;"   )             )</f>
        <v/>
      </c>
      <c r="CY88" t="str">
        <f>IF(Data!$K89=CY$1, "",             IF(ISERR(SEARCH(CY$1,Data!$G89)),        "",          ";" &amp; VLOOKUP(CY$1,Data!$K:$M,3, FALSE) &amp; ",""" &amp; VLOOKUP(CY$1,Data!$K:$L,2, FALSE) &amp; """;"   )             )</f>
        <v/>
      </c>
      <c r="CZ88" t="str">
        <f>IF(Data!$K89=CZ$1, "",             IF(ISERR(SEARCH(CZ$1,Data!$G89)),        "",          ";" &amp; VLOOKUP(CZ$1,Data!$K:$M,3, FALSE) &amp; ",""" &amp; VLOOKUP(CZ$1,Data!$K:$L,2, FALSE) &amp; """;"   )             )</f>
        <v/>
      </c>
      <c r="DA88" t="str">
        <f>IF(Data!$K89=DA$1, "",             IF(ISERR(SEARCH(DA$1,Data!$G89)),        "",          ";" &amp; VLOOKUP(DA$1,Data!$K:$M,3, FALSE) &amp; ",""" &amp; VLOOKUP(DA$1,Data!$K:$L,2, FALSE) &amp; """;"   )             )</f>
        <v/>
      </c>
      <c r="DB88" t="str">
        <f>IF(Data!$K89=DB$1, "",             IF(ISERR(SEARCH(DB$1,Data!$G89)),        "",          ";" &amp; VLOOKUP(DB$1,Data!$K:$M,3, FALSE) &amp; ",""" &amp; VLOOKUP(DB$1,Data!$K:$L,2, FALSE) &amp; """;"   )             )</f>
        <v/>
      </c>
      <c r="DC88" t="str">
        <f>IF(Data!$K89=DC$1, "",             IF(ISERR(SEARCH(DC$1,Data!$G89)),        "",          ";" &amp; VLOOKUP(DC$1,Data!$K:$M,3, FALSE) &amp; ",""" &amp; VLOOKUP(DC$1,Data!$K:$L,2, FALSE) &amp; """;"   )             )</f>
        <v/>
      </c>
      <c r="DD88" t="str">
        <f>IF(Data!$K89=DD$1, "",             IF(ISERR(SEARCH(DD$1,Data!$G89)),        "",          ";" &amp; VLOOKUP(DD$1,Data!$K:$M,3, FALSE) &amp; ",""" &amp; VLOOKUP(DD$1,Data!$K:$L,2, FALSE) &amp; """;"   )             )</f>
        <v/>
      </c>
      <c r="DE88" t="str">
        <f>IF(Data!$K89=DE$1, "",             IF(ISERR(SEARCH(DE$1,Data!$G89)),        "",          ";" &amp; VLOOKUP(DE$1,Data!$K:$M,3, FALSE) &amp; ",""" &amp; VLOOKUP(DE$1,Data!$K:$L,2, FALSE) &amp; """;"   )             )</f>
        <v/>
      </c>
      <c r="DF88" t="str">
        <f>IF(Data!$K89=DF$1, "",             IF(ISERR(SEARCH(DF$1,Data!$G89)),        "",          ";" &amp; VLOOKUP(DF$1,Data!$K:$M,3, FALSE) &amp; ",""" &amp; VLOOKUP(DF$1,Data!$K:$L,2, FALSE) &amp; """;"   )             )</f>
        <v/>
      </c>
      <c r="DG88" t="str">
        <f>IF(Data!$K89=DG$1, "",             IF(ISERR(SEARCH(DG$1,Data!$G89)),        "",          ";" &amp; VLOOKUP(DG$1,Data!$K:$M,3, FALSE) &amp; ",""" &amp; VLOOKUP(DG$1,Data!$K:$L,2, FALSE) &amp; """;"   )             )</f>
        <v/>
      </c>
      <c r="DH88" t="str">
        <f>IF(Data!$K89=DH$1, "",             IF(ISERR(SEARCH(DH$1,Data!$G89)),        "",          ";" &amp; VLOOKUP(DH$1,Data!$K:$M,3, FALSE) &amp; ",""" &amp; VLOOKUP(DH$1,Data!$K:$L,2, FALSE) &amp; """;"   )             )</f>
        <v/>
      </c>
      <c r="DI88" t="str">
        <f>IF(Data!$K89=DI$1, "",             IF(ISERR(SEARCH(DI$1,Data!$G89)),        "",          ";" &amp; VLOOKUP(DI$1,Data!$K:$M,3, FALSE) &amp; ",""" &amp; VLOOKUP(DI$1,Data!$K:$L,2, FALSE) &amp; """;"   )             )</f>
        <v/>
      </c>
      <c r="DJ88" t="str">
        <f>IF(Data!$K89=DJ$1, "",             IF(ISERR(SEARCH(DJ$1,Data!$G89)),        "",          ";" &amp; VLOOKUP(DJ$1,Data!$K:$M,3, FALSE) &amp; ",""" &amp; VLOOKUP(DJ$1,Data!$K:$L,2, FALSE) &amp; """;"   )             )</f>
        <v/>
      </c>
      <c r="DK88" t="str">
        <f>IF(Data!$K89=DK$1, "",             IF(ISERR(SEARCH(DK$1,Data!$G89)),        "",          ";" &amp; VLOOKUP(DK$1,Data!$K:$M,3, FALSE) &amp; ",""" &amp; VLOOKUP(DK$1,Data!$K:$L,2, FALSE) &amp; """;"   )             )</f>
        <v/>
      </c>
      <c r="DL88" t="str">
        <f>IF(Data!$K89=DL$1, "",             IF(ISERR(SEARCH(DL$1,Data!$G89)),        "",          ";" &amp; VLOOKUP(DL$1,Data!$K:$M,3, FALSE) &amp; ",""" &amp; VLOOKUP(DL$1,Data!$K:$L,2, FALSE) &amp; """;"   )             )</f>
        <v/>
      </c>
      <c r="DM88" t="str">
        <f>IF(Data!$K89=DM$1, "",             IF(ISERR(SEARCH(DM$1,Data!$G89)),        "",          ";" &amp; VLOOKUP(DM$1,Data!$K:$M,3, FALSE) &amp; ",""" &amp; VLOOKUP(DM$1,Data!$K:$L,2, FALSE) &amp; """;"   )             )</f>
        <v/>
      </c>
      <c r="DN88" t="str">
        <f>IF(Data!$K89=DN$1, "",             IF(ISERR(SEARCH(DN$1,Data!$G89)),        "",          ";" &amp; VLOOKUP(DN$1,Data!$K:$M,3, FALSE) &amp; ",""" &amp; VLOOKUP(DN$1,Data!$K:$L,2, FALSE) &amp; """;"   )             )</f>
        <v/>
      </c>
      <c r="DO88" t="str">
        <f>IF(Data!$K89=DO$1, "",             IF(ISERR(SEARCH(DO$1,Data!$G89)),        "",          ";" &amp; VLOOKUP(DO$1,Data!$K:$M,3, FALSE) &amp; ",""" &amp; VLOOKUP(DO$1,Data!$K:$L,2, FALSE) &amp; """;"   )             )</f>
        <v/>
      </c>
      <c r="DP88" t="str">
        <f>IF(Data!$K89=DP$1, "",             IF(ISERR(SEARCH(DP$1,Data!$G89)),        "",          ";" &amp; VLOOKUP(DP$1,Data!$K:$M,3, FALSE) &amp; ",""" &amp; VLOOKUP(DP$1,Data!$K:$L,2, FALSE) &amp; """;"   )             )</f>
        <v/>
      </c>
      <c r="DQ88" t="str">
        <f>IF(Data!$K89=DQ$1, "",             IF(ISERR(SEARCH(DQ$1,Data!$G89)),        "",          ";" &amp; VLOOKUP(DQ$1,Data!$K:$M,3, FALSE) &amp; ",""" &amp; VLOOKUP(DQ$1,Data!$K:$L,2, FALSE) &amp; """;"   )             )</f>
        <v/>
      </c>
      <c r="DR88" t="str">
        <f>IF(Data!$K89=DR$1, "",             IF(ISERR(SEARCH(DR$1,Data!$G89)),        "",          ";" &amp; VLOOKUP(DR$1,Data!$K:$M,3, FALSE) &amp; ",""" &amp; VLOOKUP(DR$1,Data!$K:$L,2, FALSE) &amp; """;"   )             )</f>
        <v/>
      </c>
      <c r="DS88" t="str">
        <f>IF(Data!$K89=DS$1, "",             IF(ISERR(SEARCH(DS$1,Data!$G89)),        "",          ";" &amp; VLOOKUP(DS$1,Data!$K:$M,3, FALSE) &amp; ",""" &amp; VLOOKUP(DS$1,Data!$K:$L,2, FALSE) &amp; """;"   )             )</f>
        <v/>
      </c>
      <c r="DT88" t="str">
        <f>IF(Data!$K89=DT$1, "",             IF(ISERR(SEARCH(DT$1,Data!$G89)),        "",          ";" &amp; VLOOKUP(DT$1,Data!$K:$M,3, FALSE) &amp; ",""" &amp; VLOOKUP(DT$1,Data!$K:$L,2, FALSE) &amp; """;"   )             )</f>
        <v/>
      </c>
      <c r="DU88" t="str">
        <f>IF(Data!$K89=DU$1, "",             IF(ISERR(SEARCH(DU$1,Data!$G89)),        "",          ";" &amp; VLOOKUP(DU$1,Data!$K:$M,3, FALSE) &amp; ",""" &amp; VLOOKUP(DU$1,Data!$K:$L,2, FALSE) &amp; """;"   )             )</f>
        <v/>
      </c>
      <c r="DV88" t="str">
        <f>IF(Data!$K89=DV$1, "",             IF(ISERR(SEARCH(DV$1,Data!$G89)),        "",          ";" &amp; VLOOKUP(DV$1,Data!$K:$M,3, FALSE) &amp; ",""" &amp; VLOOKUP(DV$1,Data!$K:$L,2, FALSE) &amp; """;"   )             )</f>
        <v/>
      </c>
      <c r="DW88" t="str">
        <f>IF(Data!$K89=DW$1, "",             IF(ISERR(SEARCH(DW$1,Data!$G89)),        "",          ";" &amp; VLOOKUP(DW$1,Data!$K:$M,3, FALSE) &amp; ",""" &amp; VLOOKUP(DW$1,Data!$K:$L,2, FALSE) &amp; """;"   )             )</f>
        <v/>
      </c>
      <c r="DX88" t="str">
        <f>IF(Data!$K89=DX$1, "",             IF(ISERR(SEARCH(DX$1,Data!$G89)),        "",          ";" &amp; VLOOKUP(DX$1,Data!$K:$M,3, FALSE) &amp; ",""" &amp; VLOOKUP(DX$1,Data!$K:$L,2, FALSE) &amp; """;"   )             )</f>
        <v/>
      </c>
      <c r="DY88" t="str">
        <f>IF(Data!$K89=DY$1, "",             IF(ISERR(SEARCH(DY$1,Data!$G89)),        "",          ";" &amp; VLOOKUP(DY$1,Data!$K:$M,3, FALSE) &amp; ",""" &amp; VLOOKUP(DY$1,Data!$K:$L,2, FALSE) &amp; """;"   )             )</f>
        <v/>
      </c>
      <c r="DZ88" t="str">
        <f>IF(Data!$K89=DZ$1, "",             IF(ISERR(SEARCH(DZ$1,Data!$G89)),        "",          ";" &amp; VLOOKUP(DZ$1,Data!$K:$M,3, FALSE) &amp; ",""" &amp; VLOOKUP(DZ$1,Data!$K:$L,2, FALSE) &amp; """;"   )             )</f>
        <v/>
      </c>
      <c r="EA88" t="str">
        <f>IF(Data!$K89=EA$1, "",             IF(ISERR(SEARCH(EA$1,Data!$G89)),        "",          ";" &amp; VLOOKUP(EA$1,Data!$K:$M,3, FALSE) &amp; ",""" &amp; VLOOKUP(EA$1,Data!$K:$L,2, FALSE) &amp; """;"   )             )</f>
        <v/>
      </c>
      <c r="EB88" t="str">
        <f>IF(Data!$K89=EB$1, "",             IF(ISERR(SEARCH(EB$1,Data!$G89)),        "",          ";" &amp; VLOOKUP(EB$1,Data!$K:$M,3, FALSE) &amp; ",""" &amp; VLOOKUP(EB$1,Data!$K:$L,2, FALSE) &amp; """;"   )             )</f>
        <v/>
      </c>
      <c r="EC88" t="str">
        <f>IF(Data!$K89=EC$1, "",             IF(ISERR(SEARCH(EC$1,Data!$G89)),        "",          ";" &amp; VLOOKUP(EC$1,Data!$K:$M,3, FALSE) &amp; ",""" &amp; VLOOKUP(EC$1,Data!$K:$L,2, FALSE) &amp; """;"   )             )</f>
        <v/>
      </c>
      <c r="ED88" t="str">
        <f>IF(Data!$K89=ED$1, "",             IF(ISERR(SEARCH(ED$1,Data!$G89)),        "",          ";" &amp; VLOOKUP(ED$1,Data!$K:$M,3, FALSE) &amp; ",""" &amp; VLOOKUP(ED$1,Data!$K:$L,2, FALSE) &amp; """;"   )             )</f>
        <v/>
      </c>
      <c r="EE88" t="str">
        <f>IF(Data!$K89=EE$1, "",             IF(ISERR(SEARCH(EE$1,Data!$G89)),        "",          ";" &amp; VLOOKUP(EE$1,Data!$K:$M,3, FALSE) &amp; ",""" &amp; VLOOKUP(EE$1,Data!$K:$L,2, FALSE) &amp; """;"   )             )</f>
        <v/>
      </c>
      <c r="EF88" t="str">
        <f>IF(Data!$K89=EF$1, "",             IF(ISERR(SEARCH(EF$1,Data!$G89)),        "",          ";" &amp; VLOOKUP(EF$1,Data!$K:$M,3, FALSE) &amp; ",""" &amp; VLOOKUP(EF$1,Data!$K:$L,2, FALSE) &amp; """;"   )             )</f>
        <v/>
      </c>
      <c r="EG88" t="str">
        <f>IF(Data!$K89=EG$1, "",             IF(ISERR(SEARCH(EG$1,Data!$G89)),        "",          ";" &amp; VLOOKUP(EG$1,Data!$K:$M,3, FALSE) &amp; ",""" &amp; VLOOKUP(EG$1,Data!$K:$L,2, FALSE) &amp; """;"   )             )</f>
        <v/>
      </c>
      <c r="EH88" t="str">
        <f>IF(Data!$K89=EH$1, "",             IF(ISERR(SEARCH(EH$1,Data!$G89)),        "",          ";" &amp; VLOOKUP(EH$1,Data!$K:$M,3, FALSE) &amp; ",""" &amp; VLOOKUP(EH$1,Data!$K:$L,2, FALSE) &amp; """;"   )             )</f>
        <v/>
      </c>
      <c r="EI88" t="str">
        <f>IF(Data!$K89=EI$1, "",             IF(ISERR(SEARCH(EI$1,Data!$G89)),        "",          ";" &amp; VLOOKUP(EI$1,Data!$K:$M,3, FALSE) &amp; ",""" &amp; VLOOKUP(EI$1,Data!$K:$L,2, FALSE) &amp; """;"   )             )</f>
        <v/>
      </c>
      <c r="EJ88" t="str">
        <f>IF(Data!$K89=EJ$1, "",             IF(ISERR(SEARCH(EJ$1,Data!$G89)),        "",          ";" &amp; VLOOKUP(EJ$1,Data!$K:$M,3, FALSE) &amp; ",""" &amp; VLOOKUP(EJ$1,Data!$K:$L,2, FALSE) &amp; """;"   )             )</f>
        <v/>
      </c>
      <c r="EK88" t="str">
        <f>IF(Data!$K89=EK$1, "",             IF(ISERR(SEARCH(EK$1,Data!$G89)),        "",          ";" &amp; VLOOKUP(EK$1,Data!$K:$M,3, FALSE) &amp; ",""" &amp; VLOOKUP(EK$1,Data!$K:$L,2, FALSE) &amp; """;"   )             )</f>
        <v/>
      </c>
      <c r="EL88" t="str">
        <f>IF(Data!$K89=EL$1, "",             IF(ISERR(SEARCH(EL$1,Data!$G89)),        "",          ";" &amp; VLOOKUP(EL$1,Data!$K:$M,3, FALSE) &amp; ",""" &amp; VLOOKUP(EL$1,Data!$K:$L,2, FALSE) &amp; """;"   )             )</f>
        <v/>
      </c>
      <c r="EM88" t="str">
        <f>IF(Data!$K89=EM$1, "",             IF(ISERR(SEARCH(EM$1,Data!$G89)),        "",          ";" &amp; VLOOKUP(EM$1,Data!$K:$M,3, FALSE) &amp; ",""" &amp; VLOOKUP(EM$1,Data!$K:$L,2, FALSE) &amp; """;"   )             )</f>
        <v/>
      </c>
      <c r="EN88" t="str">
        <f>IF(Data!$K89=EN$1, "",             IF(ISERR(SEARCH(EN$1,Data!$G89)),        "",          ";" &amp; VLOOKUP(EN$1,Data!$K:$M,3, FALSE) &amp; ",""" &amp; VLOOKUP(EN$1,Data!$K:$L,2, FALSE) &amp; """;"   )             )</f>
        <v/>
      </c>
      <c r="EO88" t="str">
        <f>IF(Data!$K89=EO$1, "",             IF(ISERR(SEARCH(EO$1,Data!$G89)),        "",          ";" &amp; VLOOKUP(EO$1,Data!$K:$M,3, FALSE) &amp; ",""" &amp; VLOOKUP(EO$1,Data!$K:$L,2, FALSE) &amp; """;"   )             )</f>
        <v/>
      </c>
      <c r="EP88" t="str">
        <f>IF(Data!$K89=EP$1, "",             IF(ISERR(SEARCH(EP$1,Data!$G89)),        "",          ";" &amp; VLOOKUP(EP$1,Data!$K:$M,3, FALSE) &amp; ",""" &amp; VLOOKUP(EP$1,Data!$K:$L,2, FALSE) &amp; """;"   )             )</f>
        <v/>
      </c>
      <c r="EQ88" t="str">
        <f>IF(Data!$K89=EQ$1, "",             IF(ISERR(SEARCH(EQ$1,Data!$G89)),        "",          ";" &amp; VLOOKUP(EQ$1,Data!$K:$M,3, FALSE) &amp; ",""" &amp; VLOOKUP(EQ$1,Data!$K:$L,2, FALSE) &amp; """;"   )             )</f>
        <v/>
      </c>
      <c r="ER88" t="str">
        <f>IF(Data!$K89=ER$1, "",             IF(ISERR(SEARCH(ER$1,Data!$G89)),        "",          ";" &amp; VLOOKUP(ER$1,Data!$K:$M,3, FALSE) &amp; ",""" &amp; VLOOKUP(ER$1,Data!$K:$L,2, FALSE) &amp; """;"   )             )</f>
        <v/>
      </c>
      <c r="ES88" t="str">
        <f>IF(Data!$K89=ES$1, "",             IF(ISERR(SEARCH(ES$1,Data!$G89)),        "",          ";" &amp; VLOOKUP(ES$1,Data!$K:$M,3, FALSE) &amp; ",""" &amp; VLOOKUP(ES$1,Data!$K:$L,2, FALSE) &amp; """;"   )             )</f>
        <v/>
      </c>
      <c r="ET88" t="str">
        <f>IF(Data!$K89=ET$1, "",             IF(ISERR(SEARCH(ET$1,Data!$G89)),        "",          ";" &amp; VLOOKUP(ET$1,Data!$K:$M,3, FALSE) &amp; ",""" &amp; VLOOKUP(ET$1,Data!$K:$L,2, FALSE) &amp; """;"   )             )</f>
        <v/>
      </c>
      <c r="EU88" t="str">
        <f>IF(Data!$K89=EU$1, "",             IF(ISERR(SEARCH(EU$1,Data!$G89)),        "",          ";" &amp; VLOOKUP(EU$1,Data!$K:$M,3, FALSE) &amp; ",""" &amp; VLOOKUP(EU$1,Data!$K:$L,2, FALSE) &amp; """;"   )             )</f>
        <v/>
      </c>
      <c r="EV88" t="str">
        <f>IF(Data!$K89=EV$1, "",             IF(ISERR(SEARCH(EV$1,Data!$G89)),        "",          ";" &amp; VLOOKUP(EV$1,Data!$K:$M,3, FALSE) &amp; ",""" &amp; VLOOKUP(EV$1,Data!$K:$L,2, FALSE) &amp; """;"   )             )</f>
        <v/>
      </c>
      <c r="EW88" t="str">
        <f>IF(Data!$K89=EW$1, "",             IF(ISERR(SEARCH(EW$1,Data!$G89)),        "",          ";" &amp; VLOOKUP(EW$1,Data!$K:$M,3, FALSE) &amp; ",""" &amp; VLOOKUP(EW$1,Data!$K:$L,2, FALSE) &amp; """;"   )             )</f>
        <v/>
      </c>
      <c r="EX88" t="str">
        <f>IF(Data!$K89=EX$1, "",             IF(ISERR(SEARCH(EX$1,Data!$G89)),        "",          ";" &amp; VLOOKUP(EX$1,Data!$K:$M,3, FALSE) &amp; ",""" &amp; VLOOKUP(EX$1,Data!$K:$L,2, FALSE) &amp; """;"   )             )</f>
        <v/>
      </c>
      <c r="EY88" t="str">
        <f>IF(Data!$K89=EY$1, "",             IF(ISERR(SEARCH(EY$1,Data!$G89)),        "",          ";" &amp; VLOOKUP(EY$1,Data!$K:$M,3, FALSE) &amp; ",""" &amp; VLOOKUP(EY$1,Data!$K:$L,2, FALSE) &amp; """;"   )             )</f>
        <v/>
      </c>
      <c r="EZ88" t="str">
        <f>IF(Data!$K89=EZ$1, "",             IF(ISERR(SEARCH(EZ$1,Data!$G89)),        "",          ";" &amp; VLOOKUP(EZ$1,Data!$K:$M,3, FALSE) &amp; ",""" &amp; VLOOKUP(EZ$1,Data!$K:$L,2, FALSE) &amp; """;"   )             )</f>
        <v/>
      </c>
      <c r="FA88" t="str">
        <f>IF(Data!$K89=FA$1, "",             IF(ISERR(SEARCH(FA$1,Data!$G89)),        "",          ";" &amp; VLOOKUP(FA$1,Data!$K:$M,3, FALSE) &amp; ",""" &amp; VLOOKUP(FA$1,Data!$K:$L,2, FALSE) &amp; """;"   )             )</f>
        <v/>
      </c>
      <c r="FB88" t="str">
        <f>IF(Data!$K89=FB$1, "",             IF(ISERR(SEARCH(FB$1,Data!$G89)),        "",          ";" &amp; VLOOKUP(FB$1,Data!$K:$M,3, FALSE) &amp; ",""" &amp; VLOOKUP(FB$1,Data!$K:$L,2, FALSE) &amp; """;"   )             )</f>
        <v/>
      </c>
      <c r="FC88" t="str">
        <f>IF(Data!$K89=FC$1, "",             IF(ISERR(SEARCH(FC$1,Data!$G89)),        "",          ";" &amp; VLOOKUP(FC$1,Data!$K:$M,3, FALSE) &amp; ",""" &amp; VLOOKUP(FC$1,Data!$K:$L,2, FALSE) &amp; """;"   )             )</f>
        <v/>
      </c>
      <c r="FD88" t="str">
        <f>IF(Data!$K89=FD$1, "",             IF(ISERR(SEARCH(FD$1,Data!$G89)),        "",          ";" &amp; VLOOKUP(FD$1,Data!$K:$M,3, FALSE) &amp; ",""" &amp; VLOOKUP(FD$1,Data!$K:$L,2, FALSE) &amp; """;"   )             )</f>
        <v/>
      </c>
      <c r="FE88" t="str">
        <f>IF(Data!$K89=FE$1, "",             IF(ISERR(SEARCH(FE$1,Data!$G89)),        "",          ";" &amp; VLOOKUP(FE$1,Data!$K:$M,3, FALSE) &amp; ",""" &amp; VLOOKUP(FE$1,Data!$K:$L,2, FALSE) &amp; """;"   )             )</f>
        <v/>
      </c>
      <c r="FF88" t="str">
        <f>IF(Data!$K89=FF$1, "",             IF(ISERR(SEARCH(FF$1,Data!$G89)),        "",          ";" &amp; VLOOKUP(FF$1,Data!$K:$M,3, FALSE) &amp; ",""" &amp; VLOOKUP(FF$1,Data!$K:$L,2, FALSE) &amp; """;"   )             )</f>
        <v/>
      </c>
      <c r="FG88" t="str">
        <f>IF(Data!$K89=FG$1, "",             IF(ISERR(SEARCH(FG$1,Data!$G89)),        "",          ";" &amp; VLOOKUP(FG$1,Data!$K:$M,3, FALSE) &amp; ",""" &amp; VLOOKUP(FG$1,Data!$K:$L,2, FALSE) &amp; """;"   )             )</f>
        <v/>
      </c>
      <c r="FH88" t="str">
        <f>IF(Data!$K89=FH$1, "",             IF(ISERR(SEARCH(FH$1,Data!$G89)),        "",          ";" &amp; VLOOKUP(FH$1,Data!$K:$M,3, FALSE) &amp; ",""" &amp; VLOOKUP(FH$1,Data!$K:$L,2, FALSE) &amp; """;"   )             )</f>
        <v/>
      </c>
      <c r="FI88" t="str">
        <f>IF(Data!$K89=FI$1, "",             IF(ISERR(SEARCH(FI$1,Data!$G89)),        "",          ";" &amp; VLOOKUP(FI$1,Data!$K:$M,3, FALSE) &amp; ",""" &amp; VLOOKUP(FI$1,Data!$K:$L,2, FALSE) &amp; """;"   )             )</f>
        <v/>
      </c>
      <c r="FJ88" t="str">
        <f>IF(Data!$K89=FJ$1, "",             IF(ISERR(SEARCH(FJ$1,Data!$G89)),        "",          ";" &amp; VLOOKUP(FJ$1,Data!$K:$M,3, FALSE) &amp; ",""" &amp; VLOOKUP(FJ$1,Data!$K:$L,2, FALSE) &amp; """;"   )             )</f>
        <v/>
      </c>
      <c r="FK88" t="str">
        <f>IF(Data!$K89=FK$1, "",             IF(ISERR(SEARCH(FK$1,Data!$G89)),        "",          ";" &amp; VLOOKUP(FK$1,Data!$K:$M,3, FALSE) &amp; ",""" &amp; VLOOKUP(FK$1,Data!$K:$L,2, FALSE) &amp; """;"   )             )</f>
        <v/>
      </c>
      <c r="FL88" t="str">
        <f>IF(Data!$K89=FL$1, "",             IF(ISERR(SEARCH(FL$1,Data!$G89)),        "",          ";" &amp; VLOOKUP(FL$1,Data!$K:$M,3, FALSE) &amp; ",""" &amp; VLOOKUP(FL$1,Data!$K:$L,2, FALSE) &amp; """;"   )             )</f>
        <v/>
      </c>
      <c r="FM88" t="str">
        <f>IF(Data!$K89=FM$1, "",             IF(ISERR(SEARCH(FM$1,Data!$G89)),        "",          ";" &amp; VLOOKUP(FM$1,Data!$K:$M,3, FALSE) &amp; ",""" &amp; VLOOKUP(FM$1,Data!$K:$L,2, FALSE) &amp; """;"   )             )</f>
        <v/>
      </c>
      <c r="FN88" t="str">
        <f>IF(Data!$K89=FN$1, "",             IF(ISERR(SEARCH(FN$1,Data!$G89)),        "",          ";" &amp; VLOOKUP(FN$1,Data!$K:$M,3, FALSE) &amp; ",""" &amp; VLOOKUP(FN$1,Data!$K:$L,2, FALSE) &amp; """;"   )             )</f>
        <v/>
      </c>
      <c r="FO88" t="str">
        <f>IF(Data!$K89=FO$1, "",             IF(ISERR(SEARCH(FO$1,Data!$G89)),        "",          ";" &amp; VLOOKUP(FO$1,Data!$K:$M,3, FALSE) &amp; ",""" &amp; VLOOKUP(FO$1,Data!$K:$L,2, FALSE) &amp; """;"   )             )</f>
        <v/>
      </c>
      <c r="FP88" t="str">
        <f>IF(Data!$K89=FP$1, "",             IF(ISERR(SEARCH(FP$1,Data!$G89)),        "",          ";" &amp; VLOOKUP(FP$1,Data!$K:$M,3, FALSE) &amp; ",""" &amp; VLOOKUP(FP$1,Data!$K:$L,2, FALSE) &amp; """;"   )             )</f>
        <v/>
      </c>
      <c r="FQ88" t="str">
        <f>IF(Data!$K89=FQ$1, "",             IF(ISERR(SEARCH(FQ$1,Data!$G89)),        "",          ";" &amp; VLOOKUP(FQ$1,Data!$K:$M,3, FALSE) &amp; ",""" &amp; VLOOKUP(FQ$1,Data!$K:$L,2, FALSE) &amp; """;"   )             )</f>
        <v/>
      </c>
      <c r="FR88" t="str">
        <f>IF(Data!$K89=FR$1, "",             IF(ISERR(SEARCH(FR$1,Data!$G89)),        "",          ";" &amp; VLOOKUP(FR$1,Data!$K:$M,3, FALSE) &amp; ",""" &amp; VLOOKUP(FR$1,Data!$K:$L,2, FALSE) &amp; """;"   )             )</f>
        <v/>
      </c>
      <c r="FS88" t="str">
        <f>IF(Data!$K89=FS$1, "",             IF(ISERR(SEARCH(FS$1,Data!$G89)),        "",          ";" &amp; VLOOKUP(FS$1,Data!$K:$M,3, FALSE) &amp; ",""" &amp; VLOOKUP(FS$1,Data!$K:$L,2, FALSE) &amp; """;"   )             )</f>
        <v/>
      </c>
      <c r="FT88" t="str">
        <f>IF(Data!$K89=FT$1, "",             IF(ISERR(SEARCH(FT$1,Data!$G89)),        "",          ";" &amp; VLOOKUP(FT$1,Data!$K:$M,3, FALSE) &amp; ",""" &amp; VLOOKUP(FT$1,Data!$K:$L,2, FALSE) &amp; """;"   )             )</f>
        <v/>
      </c>
      <c r="FU88" t="str">
        <f>IF(Data!$K89=FU$1, "",             IF(ISERR(SEARCH(FU$1,Data!$G89)),        "",          ";" &amp; VLOOKUP(FU$1,Data!$K:$M,3, FALSE) &amp; ",""" &amp; VLOOKUP(FU$1,Data!$K:$L,2, FALSE) &amp; """;"   )             )</f>
        <v/>
      </c>
      <c r="FV88" t="str">
        <f>IF(Data!$K89=FV$1, "",             IF(ISERR(SEARCH(FV$1,Data!$G89)),        "",          ";" &amp; VLOOKUP(FV$1,Data!$K:$M,3, FALSE) &amp; ",""" &amp; VLOOKUP(FV$1,Data!$K:$L,2, FALSE) &amp; """;"   )             )</f>
        <v/>
      </c>
      <c r="FW88" t="str">
        <f>IF(Data!$K89=FW$1, "",             IF(ISERR(SEARCH(FW$1,Data!$G89)),        "",          ";" &amp; VLOOKUP(FW$1,Data!$K:$M,3, FALSE) &amp; ",""" &amp; VLOOKUP(FW$1,Data!$K:$L,2, FALSE) &amp; """;"   )             )</f>
        <v/>
      </c>
      <c r="FX88" t="str">
        <f>IF(Data!$K89=FX$1, "",             IF(ISERR(SEARCH(FX$1,Data!$G89)),        "",          ";" &amp; VLOOKUP(FX$1,Data!$K:$M,3, FALSE) &amp; ",""" &amp; VLOOKUP(FX$1,Data!$K:$L,2, FALSE) &amp; """;"   )             )</f>
        <v/>
      </c>
      <c r="FY88" t="str">
        <f>IF(Data!$K89=FY$1, "",             IF(ISERR(SEARCH(FY$1,Data!$G89)),        "",          ";" &amp; VLOOKUP(FY$1,Data!$K:$M,3, FALSE) &amp; ",""" &amp; VLOOKUP(FY$1,Data!$K:$L,2, FALSE) &amp; """;"   )             )</f>
        <v/>
      </c>
      <c r="FZ88" t="str">
        <f>IF(Data!$K89=FZ$1, "",             IF(ISERR(SEARCH(FZ$1,Data!$G89)),        "",          ";" &amp; VLOOKUP(FZ$1,Data!$K:$M,3, FALSE) &amp; ",""" &amp; VLOOKUP(FZ$1,Data!$K:$L,2, FALSE) &amp; """;"   )             )</f>
        <v/>
      </c>
      <c r="GA88" t="str">
        <f>IF(Data!$K89=GA$1, "",             IF(ISERR(SEARCH(GA$1,Data!$G89)),        "",          ";" &amp; VLOOKUP(GA$1,Data!$K:$M,3, FALSE) &amp; ",""" &amp; VLOOKUP(GA$1,Data!$K:$L,2, FALSE) &amp; """;"   )             )</f>
        <v/>
      </c>
      <c r="GB88" t="str">
        <f>IF(Data!$K89=GB$1, "",             IF(ISERR(SEARCH(GB$1,Data!$G89)),        "",          ";" &amp; VLOOKUP(GB$1,Data!$K:$M,3, FALSE) &amp; ",""" &amp; VLOOKUP(GB$1,Data!$K:$L,2, FALSE) &amp; """;"   )             )</f>
        <v/>
      </c>
      <c r="GC88" t="str">
        <f>IF(Data!$K89=GC$1, "",             IF(ISERR(SEARCH(GC$1,Data!$G89)),        "",          ";" &amp; VLOOKUP(GC$1,Data!$K:$M,3, FALSE) &amp; ",""" &amp; VLOOKUP(GC$1,Data!$K:$L,2, FALSE) &amp; """;"   )             )</f>
        <v/>
      </c>
      <c r="GD88" t="str">
        <f>IF(Data!$K89=GD$1, "",             IF(ISERR(SEARCH(GD$1,Data!$G89)),        "",          ";" &amp; VLOOKUP(GD$1,Data!$K:$M,3, FALSE) &amp; ",""" &amp; VLOOKUP(GD$1,Data!$K:$L,2, FALSE) &amp; """;"   )             )</f>
        <v/>
      </c>
      <c r="GE88" t="str">
        <f>IF(Data!$K89=GE$1, "",             IF(ISERR(SEARCH(GE$1,Data!$G89)),        "",          ";" &amp; VLOOKUP(GE$1,Data!$K:$M,3, FALSE) &amp; ",""" &amp; VLOOKUP(GE$1,Data!$K:$L,2, FALSE) &amp; """;"   )             )</f>
        <v/>
      </c>
      <c r="GF88" t="str">
        <f>IF(Data!$K89=GF$1, "",             IF(ISERR(SEARCH(GF$1,Data!$G89)),        "",          ";" &amp; VLOOKUP(GF$1,Data!$K:$M,3, FALSE) &amp; ",""" &amp; VLOOKUP(GF$1,Data!$K:$L,2, FALSE) &amp; """;"   )             )</f>
        <v/>
      </c>
      <c r="GG88" t="str">
        <f>IF(Data!$K89=GG$1, "",             IF(ISERR(SEARCH(GG$1,Data!$G89)),        "",          ";" &amp; VLOOKUP(GG$1,Data!$K:$M,3, FALSE) &amp; ",""" &amp; VLOOKUP(GG$1,Data!$K:$L,2, FALSE) &amp; """;"   )             )</f>
        <v/>
      </c>
      <c r="GH88" t="str">
        <f>IF(Data!$K89=GH$1, "",             IF(ISERR(SEARCH(GH$1,Data!$G89)),        "",          ";" &amp; VLOOKUP(GH$1,Data!$K:$M,3, FALSE) &amp; ",""" &amp; VLOOKUP(GH$1,Data!$K:$L,2, FALSE) &amp; """;"   )             )</f>
        <v/>
      </c>
      <c r="GI88" t="str">
        <f>IF(Data!$K89=GI$1, "",             IF(ISERR(SEARCH(GI$1,Data!$G89)),        "",          ";" &amp; VLOOKUP(GI$1,Data!$K:$M,3, FALSE) &amp; ",""" &amp; VLOOKUP(GI$1,Data!$K:$L,2, FALSE) &amp; """;"   )             )</f>
        <v/>
      </c>
      <c r="GJ88" t="str">
        <f>IF(Data!$K89=GJ$1, "",             IF(ISERR(SEARCH(GJ$1,Data!$G89)),        "",          ";" &amp; VLOOKUP(GJ$1,Data!$K:$M,3, FALSE) &amp; ",""" &amp; VLOOKUP(GJ$1,Data!$K:$L,2, FALSE) &amp; """;"   )             )</f>
        <v/>
      </c>
      <c r="GK88" t="str">
        <f>IF(Data!$K89=GK$1, "",             IF(ISERR(SEARCH(GK$1,Data!$G89)),        "",          ";" &amp; VLOOKUP(GK$1,Data!$K:$M,3, FALSE) &amp; ",""" &amp; VLOOKUP(GK$1,Data!$K:$L,2, FALSE) &amp; """;"   )             )</f>
        <v/>
      </c>
      <c r="GL88" t="str">
        <f>IF(Data!$K89=GL$1, "",             IF(ISERR(SEARCH(GL$1,Data!$G89)),        "",          ";" &amp; VLOOKUP(GL$1,Data!$K:$M,3, FALSE) &amp; ",""" &amp; VLOOKUP(GL$1,Data!$K:$L,2, FALSE) &amp; """;"   )             )</f>
        <v/>
      </c>
      <c r="GM88" t="str">
        <f>IF(Data!$K89=GM$1, "",             IF(ISERR(SEARCH(GM$1,Data!$G89)),        "",          ";" &amp; VLOOKUP(GM$1,Data!$K:$M,3, FALSE) &amp; ",""" &amp; VLOOKUP(GM$1,Data!$K:$L,2, FALSE) &amp; """;"   )             )</f>
        <v/>
      </c>
      <c r="GN88" t="str">
        <f>IF(Data!$K89=GN$1, "",             IF(ISERR(SEARCH(GN$1,Data!$G89)),        "",          ";" &amp; VLOOKUP(GN$1,Data!$K:$M,3, FALSE) &amp; ",""" &amp; VLOOKUP(GN$1,Data!$K:$L,2, FALSE) &amp; """;"   )             )</f>
        <v/>
      </c>
      <c r="GO88" t="str">
        <f>IF(Data!$K89=GO$1, "",             IF(ISERR(SEARCH(GO$1,Data!$G89)),        "",          ";" &amp; VLOOKUP(GO$1,Data!$K:$M,3, FALSE) &amp; ",""" &amp; VLOOKUP(GO$1,Data!$K:$L,2, FALSE) &amp; """;"   )             )</f>
        <v/>
      </c>
      <c r="GP88" t="str">
        <f>IF(Data!$K89=GP$1, "",             IF(ISERR(SEARCH(GP$1,Data!$G89)),        "",          ";" &amp; VLOOKUP(GP$1,Data!$K:$M,3, FALSE) &amp; ",""" &amp; VLOOKUP(GP$1,Data!$K:$L,2, FALSE) &amp; """;"   )             )</f>
        <v/>
      </c>
      <c r="GQ88" t="str">
        <f>IF(Data!$K89=GQ$1, "",             IF(ISERR(SEARCH(GQ$1,Data!$G89)),        "",          ";" &amp; VLOOKUP(GQ$1,Data!$K:$M,3, FALSE) &amp; ",""" &amp; VLOOKUP(GQ$1,Data!$K:$L,2, FALSE) &amp; """;"   )             )</f>
        <v/>
      </c>
      <c r="GR88" t="str">
        <f>IF(Data!$K89=GR$1, "",             IF(ISERR(SEARCH(GR$1,Data!$G89)),        "",          ";" &amp; VLOOKUP(GR$1,Data!$K:$M,3, FALSE) &amp; ",""" &amp; VLOOKUP(GR$1,Data!$K:$L,2, FALSE) &amp; """;"   )             )</f>
        <v/>
      </c>
      <c r="GS88" t="str">
        <f>IF(Data!$K89=GS$1, "",             IF(ISERR(SEARCH(GS$1,Data!$G89)),        "",          ";" &amp; VLOOKUP(GS$1,Data!$K:$M,3, FALSE) &amp; ",""" &amp; VLOOKUP(GS$1,Data!$K:$L,2, FALSE) &amp; """;"   )             )</f>
        <v/>
      </c>
      <c r="GT88" t="str">
        <f>IF(Data!$K89=GT$1, "",             IF(ISERR(SEARCH(GT$1,Data!$G89)),        "",          ";" &amp; VLOOKUP(GT$1,Data!$K:$M,3, FALSE) &amp; ",""" &amp; VLOOKUP(GT$1,Data!$K:$L,2, FALSE) &amp; """;"   )             )</f>
        <v/>
      </c>
      <c r="GU88" t="str">
        <f>IF(Data!$K89=GU$1, "",             IF(ISERR(SEARCH(GU$1,Data!$G89)),        "",          ";" &amp; VLOOKUP(GU$1,Data!$K:$M,3, FALSE) &amp; ",""" &amp; VLOOKUP(GU$1,Data!$K:$L,2, FALSE) &amp; """;"   )             )</f>
        <v/>
      </c>
      <c r="GV88" t="str">
        <f>IF(Data!$K89=GV$1, "",             IF(ISERR(SEARCH(GV$1,Data!$G89)),        "",          ";" &amp; VLOOKUP(GV$1,Data!$K:$M,3, FALSE) &amp; ",""" &amp; VLOOKUP(GV$1,Data!$K:$L,2, FALSE) &amp; """;"   )             )</f>
        <v/>
      </c>
      <c r="GW88" t="str">
        <f>IF(Data!$K89=GW$1, "",             IF(ISERR(SEARCH(GW$1,Data!$G89)),        "",          ";" &amp; VLOOKUP(GW$1,Data!$K:$M,3, FALSE) &amp; ",""" &amp; VLOOKUP(GW$1,Data!$K:$L,2, FALSE) &amp; """;"   )             )</f>
        <v/>
      </c>
      <c r="GX88" t="str">
        <f>IF(Data!$K89=GX$1, "",             IF(ISERR(SEARCH(GX$1,Data!$G89)),        "",          ";" &amp; VLOOKUP(GX$1,Data!$K:$M,3, FALSE) &amp; ",""" &amp; VLOOKUP(GX$1,Data!$K:$L,2, FALSE) &amp; """;"   )             )</f>
        <v/>
      </c>
      <c r="GY88" t="str">
        <f>IF(Data!$K89=GY$1, "",             IF(ISERR(SEARCH(GY$1,Data!$G89)),        "",          ";" &amp; VLOOKUP(GY$1,Data!$K:$M,3, FALSE) &amp; ",""" &amp; VLOOKUP(GY$1,Data!$K:$L,2, FALSE) &amp; """;"   )             )</f>
        <v/>
      </c>
      <c r="GZ88" t="str">
        <f>IF(Data!$K89=GZ$1, "",             IF(ISERR(SEARCH(GZ$1,Data!$G89)),        "",          ";" &amp; VLOOKUP(GZ$1,Data!$K:$M,3, FALSE) &amp; ",""" &amp; VLOOKUP(GZ$1,Data!$K:$L,2, FALSE) &amp; """;"   )             )</f>
        <v/>
      </c>
      <c r="HA88" t="str">
        <f>IF(Data!$K89=HA$1, "",             IF(ISERR(SEARCH(HA$1,Data!$G89)),        "",          ";" &amp; VLOOKUP(HA$1,Data!$K:$M,3, FALSE) &amp; ",""" &amp; VLOOKUP(HA$1,Data!$K:$L,2, FALSE) &amp; """;"   )             )</f>
        <v/>
      </c>
      <c r="HB88" t="str">
        <f>IF(Data!$K89=HB$1, "",             IF(ISERR(SEARCH(HB$1,Data!$G89)),        "",          ";" &amp; VLOOKUP(HB$1,Data!$K:$M,3, FALSE) &amp; ",""" &amp; VLOOKUP(HB$1,Data!$K:$L,2, FALSE) &amp; """;"   )             )</f>
        <v/>
      </c>
      <c r="HC88" t="str">
        <f>IF(Data!$K89=HC$1, "",             IF(ISERR(SEARCH(HC$1,Data!$G89)),        "",          ";" &amp; VLOOKUP(HC$1,Data!$K:$M,3, FALSE) &amp; ",""" &amp; VLOOKUP(HC$1,Data!$K:$L,2, FALSE) &amp; """;"   )             )</f>
        <v/>
      </c>
      <c r="HD88" t="str">
        <f>IF(Data!$K89=HD$1, "",             IF(ISERR(SEARCH(HD$1,Data!$G89)),        "",          ";" &amp; VLOOKUP(HD$1,Data!$K:$M,3, FALSE) &amp; ",""" &amp; VLOOKUP(HD$1,Data!$K:$L,2, FALSE) &amp; """;"   )             )</f>
        <v/>
      </c>
      <c r="HE88" t="str">
        <f>IF(Data!$K89=HE$1, "",             IF(ISERR(SEARCH(HE$1,Data!$G89)),        "",          ";" &amp; VLOOKUP(HE$1,Data!$K:$M,3, FALSE) &amp; ",""" &amp; VLOOKUP(HE$1,Data!$K:$L,2, FALSE) &amp; """;"   )             )</f>
        <v/>
      </c>
      <c r="HF88" t="str">
        <f>IF(Data!$K89=HF$1, "",             IF(ISERR(SEARCH(HF$1,Data!$G89)),        "",          ";" &amp; VLOOKUP(HF$1,Data!$K:$M,3, FALSE) &amp; ",""" &amp; VLOOKUP(HF$1,Data!$K:$L,2, FALSE) &amp; """;"   )             )</f>
        <v/>
      </c>
      <c r="HG88" t="str">
        <f>IF(Data!$K89=HG$1, "",             IF(ISERR(SEARCH(HG$1,Data!$G89)),        "",          ";" &amp; VLOOKUP(HG$1,Data!$K:$M,3, FALSE) &amp; ",""" &amp; VLOOKUP(HG$1,Data!$K:$L,2, FALSE) &amp; """;"   )             )</f>
        <v/>
      </c>
      <c r="HH88" t="str">
        <f>IF(Data!$K89=HH$1, "",             IF(ISERR(SEARCH(HH$1,Data!$G89)),        "",          ";" &amp; VLOOKUP(HH$1,Data!$K:$M,3, FALSE) &amp; ",""" &amp; VLOOKUP(HH$1,Data!$K:$L,2, FALSE) &amp; """;"   )             )</f>
        <v/>
      </c>
      <c r="HI88" t="str">
        <f>IF(Data!$K89=HI$1, "",             IF(ISERR(SEARCH(HI$1,Data!$G89)),        "",          ";" &amp; VLOOKUP(HI$1,Data!$K:$M,3, FALSE) &amp; ",""" &amp; VLOOKUP(HI$1,Data!$K:$L,2, FALSE) &amp; """;"   )             )</f>
        <v/>
      </c>
      <c r="HJ88" t="str">
        <f>IF(Data!$K89=HJ$1, "",             IF(ISERR(SEARCH(HJ$1,Data!$G89)),        "",          ";" &amp; VLOOKUP(HJ$1,Data!$K:$M,3, FALSE) &amp; ",""" &amp; VLOOKUP(HJ$1,Data!$K:$L,2, FALSE) &amp; """;"   )             )</f>
        <v/>
      </c>
      <c r="HK88" t="str">
        <f>IF(Data!$K89=HK$1, "",             IF(ISERR(SEARCH(HK$1,Data!$G89)),        "",          ";" &amp; VLOOKUP(HK$1,Data!$K:$M,3, FALSE) &amp; ",""" &amp; VLOOKUP(HK$1,Data!$K:$L,2, FALSE) &amp; """;"   )             )</f>
        <v/>
      </c>
      <c r="HL88" t="str">
        <f>IF(Data!$K89=HL$1, "",             IF(ISERR(SEARCH(HL$1,Data!$G89)),        "",          ";" &amp; VLOOKUP(HL$1,Data!$K:$M,3, FALSE) &amp; ",""" &amp; VLOOKUP(HL$1,Data!$K:$L,2, FALSE) &amp; """;"   )             )</f>
        <v/>
      </c>
      <c r="HM88" t="str">
        <f>IF(Data!$K89=HM$1, "",             IF(ISERR(SEARCH(HM$1,Data!$G89)),        "",          ";" &amp; VLOOKUP(HM$1,Data!$K:$M,3, FALSE) &amp; ",""" &amp; VLOOKUP(HM$1,Data!$K:$L,2, FALSE) &amp; """;"   )             )</f>
        <v/>
      </c>
      <c r="HN88" t="str">
        <f>IF(Data!$K89=HN$1, "",             IF(ISERR(SEARCH(HN$1,Data!$G89)),        "",          ";" &amp; VLOOKUP(HN$1,Data!$K:$M,3, FALSE) &amp; ",""" &amp; VLOOKUP(HN$1,Data!$K:$L,2, FALSE) &amp; """;"   )             )</f>
        <v/>
      </c>
      <c r="HO88" t="str">
        <f>IF(Data!$K89=HO$1, "",             IF(ISERR(SEARCH(HO$1,Data!$G89)),        "",          ";" &amp; VLOOKUP(HO$1,Data!$K:$M,3, FALSE) &amp; ",""" &amp; VLOOKUP(HO$1,Data!$K:$L,2, FALSE) &amp; """;"   )             )</f>
        <v/>
      </c>
      <c r="HP88" t="str">
        <f>IF(Data!$K89=HP$1, "",             IF(ISERR(SEARCH(HP$1,Data!$G89)),        "",          ";" &amp; VLOOKUP(HP$1,Data!$K:$M,3, FALSE) &amp; ",""" &amp; VLOOKUP(HP$1,Data!$K:$L,2, FALSE) &amp; """;"   )             )</f>
        <v/>
      </c>
      <c r="HQ88" t="str">
        <f>IF(Data!$K89=HQ$1, "",             IF(ISERR(SEARCH(HQ$1,Data!$G89)),        "",          ";" &amp; VLOOKUP(HQ$1,Data!$K:$M,3, FALSE) &amp; ",""" &amp; VLOOKUP(HQ$1,Data!$K:$L,2, FALSE) &amp; """;"   )             )</f>
        <v/>
      </c>
      <c r="HR88" t="str">
        <f>IF(Data!$K89=HR$1, "",             IF(ISERR(SEARCH(HR$1,Data!$G89)),        "",          ";" &amp; VLOOKUP(HR$1,Data!$K:$M,3, FALSE) &amp; ",""" &amp; VLOOKUP(HR$1,Data!$K:$L,2, FALSE) &amp; """;"   )             )</f>
        <v/>
      </c>
      <c r="HS88" t="str">
        <f>IF(Data!$K89=HS$1, "",             IF(ISERR(SEARCH(HS$1,Data!$G89)),        "",          ";" &amp; VLOOKUP(HS$1,Data!$K:$M,3, FALSE) &amp; ",""" &amp; VLOOKUP(HS$1,Data!$K:$L,2, FALSE) &amp; """;"   )             )</f>
        <v/>
      </c>
      <c r="HT88" t="str">
        <f>IF(Data!$K89=HT$1, "",             IF(ISERR(SEARCH(HT$1,Data!$G89)),        "",          ";" &amp; VLOOKUP(HT$1,Data!$K:$M,3, FALSE) &amp; ",""" &amp; VLOOKUP(HT$1,Data!$K:$L,2, FALSE) &amp; """;"   )             )</f>
        <v/>
      </c>
      <c r="HU88" t="str">
        <f>IF(Data!$K89=HU$1, "",             IF(ISERR(SEARCH(HU$1,Data!$G89)),        "",          ";" &amp; VLOOKUP(HU$1,Data!$K:$M,3, FALSE) &amp; ",""" &amp; VLOOKUP(HU$1,Data!$K:$L,2, FALSE) &amp; """;"   )             )</f>
        <v/>
      </c>
      <c r="HV88" t="str">
        <f>IF(Data!$K89=HV$1, "",             IF(ISERR(SEARCH(HV$1,Data!$G89)),        "",          ";" &amp; VLOOKUP(HV$1,Data!$K:$M,3, FALSE) &amp; ",""" &amp; VLOOKUP(HV$1,Data!$K:$L,2, FALSE) &amp; """;"   )             )</f>
        <v/>
      </c>
      <c r="HW88" t="str">
        <f>IF(Data!$K89=HW$1, "",             IF(ISERR(SEARCH(HW$1,Data!$G89)),        "",          ";" &amp; VLOOKUP(HW$1,Data!$K:$M,3, FALSE) &amp; ",""" &amp; VLOOKUP(HW$1,Data!$K:$L,2, FALSE) &amp; """;"   )             )</f>
        <v/>
      </c>
      <c r="HX88" t="str">
        <f>IF(Data!$K89=HX$1, "",             IF(ISERR(SEARCH(HX$1,Data!$G89)),        "",          ";" &amp; VLOOKUP(HX$1,Data!$K:$M,3, FALSE) &amp; ",""" &amp; VLOOKUP(HX$1,Data!$K:$L,2, FALSE) &amp; """;"   )             )</f>
        <v/>
      </c>
      <c r="HY88" t="str">
        <f>IF(Data!$K89=HY$1, "",             IF(ISERR(SEARCH(HY$1,Data!$G89)),        "",          ";" &amp; VLOOKUP(HY$1,Data!$K:$M,3, FALSE) &amp; ",""" &amp; VLOOKUP(HY$1,Data!$K:$L,2, FALSE) &amp; """;"   )             )</f>
        <v/>
      </c>
      <c r="HZ88" t="str">
        <f>IF(Data!$K89=HZ$1, "",             IF(ISERR(SEARCH(HZ$1,Data!$G89)),        "",          ";" &amp; VLOOKUP(HZ$1,Data!$K:$M,3, FALSE) &amp; ",""" &amp; VLOOKUP(HZ$1,Data!$K:$L,2, FALSE) &amp; """;"   )             )</f>
        <v/>
      </c>
      <c r="IA88" t="str">
        <f>IF(Data!$K89=IA$1, "",             IF(ISERR(SEARCH(IA$1,Data!$G89)),        "",          ";" &amp; VLOOKUP(IA$1,Data!$K:$M,3, FALSE) &amp; ",""" &amp; VLOOKUP(IA$1,Data!$K:$L,2, FALSE) &amp; """;"   )             )</f>
        <v/>
      </c>
      <c r="IB88" t="str">
        <f>IF(Data!$K89=IB$1, "",             IF(ISERR(SEARCH(IB$1,Data!$G89)),        "",          ";" &amp; VLOOKUP(IB$1,Data!$K:$M,3, FALSE) &amp; ",""" &amp; VLOOKUP(IB$1,Data!$K:$L,2, FALSE) &amp; """;"   )             )</f>
        <v/>
      </c>
      <c r="IC88" t="str">
        <f>IF(Data!$K89=IC$1, "",             IF(ISERR(SEARCH(IC$1,Data!$G89)),        "",          ";" &amp; VLOOKUP(IC$1,Data!$K:$M,3, FALSE) &amp; ",""" &amp; VLOOKUP(IC$1,Data!$K:$L,2, FALSE) &amp; """;"   )             )</f>
        <v/>
      </c>
      <c r="ID88" t="str">
        <f>IF(Data!$K89=ID$1, "",             IF(ISERR(SEARCH(ID$1,Data!$G89)),        "",          ";" &amp; VLOOKUP(ID$1,Data!$K:$M,3, FALSE) &amp; ",""" &amp; VLOOKUP(ID$1,Data!$K:$L,2, FALSE) &amp; """;"   )             )</f>
        <v/>
      </c>
      <c r="IE88" t="str">
        <f>IF(Data!$K89=IE$1, "",             IF(ISERR(SEARCH(IE$1,Data!$G89)),        "",          ";" &amp; VLOOKUP(IE$1,Data!$K:$M,3, FALSE) &amp; ",""" &amp; VLOOKUP(IE$1,Data!$K:$L,2, FALSE) &amp; """;"   )             )</f>
        <v/>
      </c>
      <c r="IF88" t="str">
        <f>IF(Data!$K89=IF$1, "",             IF(ISERR(SEARCH(IF$1,Data!$G89)),        "",          ";" &amp; VLOOKUP(IF$1,Data!$K:$M,3, FALSE) &amp; ",""" &amp; VLOOKUP(IF$1,Data!$K:$L,2, FALSE) &amp; """;"   )             )</f>
        <v/>
      </c>
      <c r="IG88" t="str">
        <f>IF(Data!$K89=IG$1, "",             IF(ISERR(SEARCH(IG$1,Data!$G89)),        "",          ";" &amp; VLOOKUP(IG$1,Data!$K:$M,3, FALSE) &amp; ",""" &amp; VLOOKUP(IG$1,Data!$K:$L,2, FALSE) &amp; """;"   )             )</f>
        <v/>
      </c>
      <c r="IH88" t="str">
        <f>IF(Data!$K89=IH$1, "",             IF(ISERR(SEARCH(IH$1,Data!$G89)),        "",          ";" &amp; VLOOKUP(IH$1,Data!$K:$M,3, FALSE) &amp; ",""" &amp; VLOOKUP(IH$1,Data!$K:$L,2, FALSE) &amp; """;"   )             )</f>
        <v/>
      </c>
      <c r="II88" t="str">
        <f>IF(Data!$K89=II$1, "",             IF(ISERR(SEARCH(II$1,Data!$G89)),        "",          ";" &amp; VLOOKUP(II$1,Data!$K:$M,3, FALSE) &amp; ",""" &amp; VLOOKUP(II$1,Data!$K:$L,2, FALSE) &amp; """;"   )             )</f>
        <v/>
      </c>
    </row>
    <row r="89" spans="1:243" x14ac:dyDescent="0.3">
      <c r="A89" t="str">
        <f>Data!K90</f>
        <v>L'Inquisiteur</v>
      </c>
      <c r="B89" s="15">
        <f>VLOOKUP(Tableau36[[#This Row],[Character]],Data!K:M,3,FALSE)</f>
        <v>88</v>
      </c>
      <c r="C89" s="15" t="str">
        <f>VLOOKUP(Tableau36[[#This Row],[Character]],Data!K:L,2,FALSE)</f>
        <v>HUMAN</v>
      </c>
      <c r="D89" s="15" t="str">
        <f>SUBSTITUTE(     SUBSTITUTE(Tableau36[[#This Row],[character_id,character_type,friend_id,friend_type]],",""DROID""",""),    ",""HUMAN""", "")</f>
        <v>88,96/88,213</v>
      </c>
      <c r="E89" s="15" t="str">
        <f>IF(Tableau36[[#This Row],[With char''s id]] = "", "",    MID(Tableau36[[#This Row],[With char''s id]], 2, LEN(Tableau36[[#This Row],[With char''s id]])-1))</f>
        <v>88,"HUMAN",96,"HUMAN"/88,"HUMAN",213,"HUMAN"</v>
      </c>
      <c r="F89" s="15" t="str">
        <f>SUBSTITUTE(Tableau36[[#This Row],[List of friend''s id]],  "/",    "/" &amp; Tableau36[[#This Row],[Character''s id]] &amp; ",""" &amp; Tableau36[[#This Row],[Type]] &amp; """,")</f>
        <v>/88,"HUMAN",96,"HUMAN"/88,"HUMAN",213,"HUMAN"</v>
      </c>
      <c r="G89" t="str">
        <f>IF( Tableau36[[#This Row],[removed double semi-colon]]="", "", "/" &amp; MID(Tableau36[[#This Row],[removed double semi-colon]],2,LEN(Tableau36[[#This Row],[removed double semi-colon]]) - 2) )</f>
        <v>/96,"HUMAN"/213,"HUMAN"</v>
      </c>
      <c r="H89" t="str">
        <f>SUBSTITUTE(Tableau36[[#This Row],[Concatenation]],";;","/")</f>
        <v>;96,"HUMAN"/213,"HUMAN";</v>
      </c>
      <c r="I89" t="str">
        <f>_xlfn.CONCAT(Tableau4[#This Row])</f>
        <v>;96,"HUMAN";;213,"HUMAN";</v>
      </c>
      <c r="M89" t="str">
        <f>IF(Data!$K90=M$1, "",             IF(ISERR(SEARCH(M$1,Data!$G90)),        "",          ";" &amp; VLOOKUP(M$1,Data!$K:$M,3, FALSE) &amp; ",""" &amp; VLOOKUP(M$1,Data!$K:$L,2, FALSE) &amp; """;"   )             )</f>
        <v/>
      </c>
      <c r="N89" t="str">
        <f>IF(Data!$K90=N$1, "",             IF(ISERR(SEARCH(N$1,Data!$G90)),        "",          ";" &amp; VLOOKUP(N$1,Data!$K:$M,3, FALSE) &amp; ",""" &amp; VLOOKUP(N$1,Data!$K:$L,2, FALSE) &amp; """;"   )             )</f>
        <v/>
      </c>
      <c r="O89" t="str">
        <f>IF(Data!$K90=O$1, "",             IF(ISERR(SEARCH(O$1,Data!$G90)),        "",          ";" &amp; VLOOKUP(O$1,Data!$K:$M,3, FALSE) &amp; ",""" &amp; VLOOKUP(O$1,Data!$K:$L,2, FALSE) &amp; """;"   )             )</f>
        <v/>
      </c>
      <c r="P89" t="str">
        <f>IF(Data!$K90=P$1, "",             IF(ISERR(SEARCH(P$1,Data!$G90)),        "",          ";" &amp; VLOOKUP(P$1,Data!$K:$M,3, FALSE) &amp; ",""" &amp; VLOOKUP(P$1,Data!$K:$L,2, FALSE) &amp; """;"   )             )</f>
        <v/>
      </c>
      <c r="Q89" t="str">
        <f>IF(Data!$K90=Q$1, "",             IF(ISERR(SEARCH(Q$1,Data!$G90)),        "",          ";" &amp; VLOOKUP(Q$1,Data!$K:$M,3, FALSE) &amp; ",""" &amp; VLOOKUP(Q$1,Data!$K:$L,2, FALSE) &amp; """;"   )             )</f>
        <v/>
      </c>
      <c r="R89" t="str">
        <f>IF(Data!$K90=R$1, "",             IF(ISERR(SEARCH(R$1,Data!$G90)),        "",          ";" &amp; VLOOKUP(R$1,Data!$K:$M,3, FALSE) &amp; ",""" &amp; VLOOKUP(R$1,Data!$K:$L,2, FALSE) &amp; """;"   )             )</f>
        <v/>
      </c>
      <c r="S89" t="str">
        <f>IF(Data!$K90=S$1, "",             IF(ISERR(SEARCH(S$1,Data!$G90)),        "",          ";" &amp; VLOOKUP(S$1,Data!$K:$M,3, FALSE) &amp; ",""" &amp; VLOOKUP(S$1,Data!$K:$L,2, FALSE) &amp; """;"   )             )</f>
        <v/>
      </c>
      <c r="T89" t="str">
        <f>IF(Data!$K90=T$1, "",             IF(ISERR(SEARCH(T$1,Data!$G90)),        "",          ";" &amp; VLOOKUP(T$1,Data!$K:$M,3, FALSE) &amp; ",""" &amp; VLOOKUP(T$1,Data!$K:$L,2, FALSE) &amp; """;"   )             )</f>
        <v/>
      </c>
      <c r="U89" t="str">
        <f>IF(Data!$K90=U$1, "",             IF(ISERR(SEARCH(U$1,Data!$G90)),        "",          ";" &amp; VLOOKUP(U$1,Data!$K:$M,3, FALSE) &amp; ",""" &amp; VLOOKUP(U$1,Data!$K:$L,2, FALSE) &amp; """;"   )             )</f>
        <v/>
      </c>
      <c r="V89" t="str">
        <f>IF(Data!$K90=V$1, "",             IF(ISERR(SEARCH(V$1,Data!$G90)),        "",          ";" &amp; VLOOKUP(V$1,Data!$K:$M,3, FALSE) &amp; ",""" &amp; VLOOKUP(V$1,Data!$K:$L,2, FALSE) &amp; """;"   )             )</f>
        <v/>
      </c>
      <c r="W89" t="str">
        <f>IF(Data!$K90=W$1, "",             IF(ISERR(SEARCH(W$1,Data!$G90)),        "",          ";" &amp; VLOOKUP(W$1,Data!$K:$M,3, FALSE) &amp; ",""" &amp; VLOOKUP(W$1,Data!$K:$L,2, FALSE) &amp; """;"   )             )</f>
        <v/>
      </c>
      <c r="X89" t="str">
        <f>IF(Data!$K90=X$1, "",             IF(ISERR(SEARCH(X$1,Data!$G90)),        "",          ";" &amp; VLOOKUP(X$1,Data!$K:$M,3, FALSE) &amp; ",""" &amp; VLOOKUP(X$1,Data!$K:$L,2, FALSE) &amp; """;"   )             )</f>
        <v/>
      </c>
      <c r="Y89" t="str">
        <f>IF(Data!$K90=Y$1, "",             IF(ISERR(SEARCH(Y$1,Data!$G90)),        "",          ";" &amp; VLOOKUP(Y$1,Data!$K:$M,3, FALSE) &amp; ",""" &amp; VLOOKUP(Y$1,Data!$K:$L,2, FALSE) &amp; """;"   )             )</f>
        <v/>
      </c>
      <c r="Z89" t="str">
        <f>IF(Data!$K90=Z$1, "",             IF(ISERR(SEARCH(Z$1,Data!$G90)),        "",          ";" &amp; VLOOKUP(Z$1,Data!$K:$M,3, FALSE) &amp; ",""" &amp; VLOOKUP(Z$1,Data!$K:$L,2, FALSE) &amp; """;"   )             )</f>
        <v/>
      </c>
      <c r="AA89" t="str">
        <f>IF(Data!$K90=AA$1, "",             IF(ISERR(SEARCH(AA$1,Data!$G90)),        "",          ";" &amp; VLOOKUP(AA$1,Data!$K:$M,3, FALSE) &amp; ",""" &amp; VLOOKUP(AA$1,Data!$K:$L,2, FALSE) &amp; """;"   )             )</f>
        <v/>
      </c>
      <c r="AB89" t="str">
        <f>IF(Data!$K90=AB$1, "",             IF(ISERR(SEARCH(AB$1,Data!$G90)),        "",          ";" &amp; VLOOKUP(AB$1,Data!$K:$M,3, FALSE) &amp; ",""" &amp; VLOOKUP(AB$1,Data!$K:$L,2, FALSE) &amp; """;"   )             )</f>
        <v/>
      </c>
      <c r="AC89" t="str">
        <f>IF(Data!$K90=AC$1, "",             IF(ISERR(SEARCH(AC$1,Data!$G90)),        "",          ";" &amp; VLOOKUP(AC$1,Data!$K:$M,3, FALSE) &amp; ",""" &amp; VLOOKUP(AC$1,Data!$K:$L,2, FALSE) &amp; """;"   )             )</f>
        <v/>
      </c>
      <c r="AD89" t="str">
        <f>IF(Data!$K90=AD$1, "",             IF(ISERR(SEARCH(AD$1,Data!$G90)),        "",          ";" &amp; VLOOKUP(AD$1,Data!$K:$M,3, FALSE) &amp; ",""" &amp; VLOOKUP(AD$1,Data!$K:$L,2, FALSE) &amp; """;"   )             )</f>
        <v/>
      </c>
      <c r="AE89" t="str">
        <f>IF(Data!$K90=AE$1, "",             IF(ISERR(SEARCH(AE$1,Data!$G90)),        "",          ";" &amp; VLOOKUP(AE$1,Data!$K:$M,3, FALSE) &amp; ",""" &amp; VLOOKUP(AE$1,Data!$K:$L,2, FALSE) &amp; """;"   )             )</f>
        <v/>
      </c>
      <c r="AF89" t="str">
        <f>IF(Data!$K90=AF$1, "",             IF(ISERR(SEARCH(AF$1,Data!$G90)),        "",          ";" &amp; VLOOKUP(AF$1,Data!$K:$M,3, FALSE) &amp; ",""" &amp; VLOOKUP(AF$1,Data!$K:$L,2, FALSE) &amp; """;"   )             )</f>
        <v/>
      </c>
      <c r="AG89" t="str">
        <f>IF(Data!$K90=AG$1, "",             IF(ISERR(SEARCH(AG$1,Data!$G90)),        "",          ";" &amp; VLOOKUP(AG$1,Data!$K:$M,3, FALSE) &amp; ",""" &amp; VLOOKUP(AG$1,Data!$K:$L,2, FALSE) &amp; """;"   )             )</f>
        <v/>
      </c>
      <c r="AH89" t="str">
        <f>IF(Data!$K90=AH$1, "",             IF(ISERR(SEARCH(AH$1,Data!$G90)),        "",          ";" &amp; VLOOKUP(AH$1,Data!$K:$M,3, FALSE) &amp; ",""" &amp; VLOOKUP(AH$1,Data!$K:$L,2, FALSE) &amp; """;"   )             )</f>
        <v/>
      </c>
      <c r="AI89" t="str">
        <f>IF(Data!$K90=AI$1, "",             IF(ISERR(SEARCH(AI$1,Data!$G90)),        "",          ";" &amp; VLOOKUP(AI$1,Data!$K:$M,3, FALSE) &amp; ",""" &amp; VLOOKUP(AI$1,Data!$K:$L,2, FALSE) &amp; """;"   )             )</f>
        <v/>
      </c>
      <c r="AJ89" t="str">
        <f>IF(Data!$K90=AJ$1, "",             IF(ISERR(SEARCH(AJ$1,Data!$G90)),        "",          ";" &amp; VLOOKUP(AJ$1,Data!$K:$M,3, FALSE) &amp; ",""" &amp; VLOOKUP(AJ$1,Data!$K:$L,2, FALSE) &amp; """;"   )             )</f>
        <v/>
      </c>
      <c r="AK89" t="str">
        <f>IF(Data!$K90=AK$1, "",             IF(ISERR(SEARCH(AK$1,Data!$G90)),        "",          ";" &amp; VLOOKUP(AK$1,Data!$K:$M,3, FALSE) &amp; ",""" &amp; VLOOKUP(AK$1,Data!$K:$L,2, FALSE) &amp; """;"   )             )</f>
        <v/>
      </c>
      <c r="AL89" t="str">
        <f>IF(Data!$K90=AL$1, "",             IF(ISERR(SEARCH(AL$1,Data!$G90)),        "",          ";" &amp; VLOOKUP(AL$1,Data!$K:$M,3, FALSE) &amp; ",""" &amp; VLOOKUP(AL$1,Data!$K:$L,2, FALSE) &amp; """;"   )             )</f>
        <v/>
      </c>
      <c r="AM89" t="str">
        <f>IF(Data!$K90=AM$1, "",             IF(ISERR(SEARCH(AM$1,Data!$G90)),        "",          ";" &amp; VLOOKUP(AM$1,Data!$K:$M,3, FALSE) &amp; ",""" &amp; VLOOKUP(AM$1,Data!$K:$L,2, FALSE) &amp; """;"   )             )</f>
        <v/>
      </c>
      <c r="AN89" t="str">
        <f>IF(Data!$K90=AN$1, "",             IF(ISERR(SEARCH(AN$1,Data!$G90)),        "",          ";" &amp; VLOOKUP(AN$1,Data!$K:$M,3, FALSE) &amp; ",""" &amp; VLOOKUP(AN$1,Data!$K:$L,2, FALSE) &amp; """;"   )             )</f>
        <v/>
      </c>
      <c r="AO89" t="str">
        <f>IF(Data!$K90=AO$1, "",             IF(ISERR(SEARCH(AO$1,Data!$G90)),        "",          ";" &amp; VLOOKUP(AO$1,Data!$K:$M,3, FALSE) &amp; ",""" &amp; VLOOKUP(AO$1,Data!$K:$L,2, FALSE) &amp; """;"   )             )</f>
        <v/>
      </c>
      <c r="AP89" t="str">
        <f>IF(Data!$K90=AP$1, "",             IF(ISERR(SEARCH(AP$1,Data!$G90)),        "",          ";" &amp; VLOOKUP(AP$1,Data!$K:$M,3, FALSE) &amp; ",""" &amp; VLOOKUP(AP$1,Data!$K:$L,2, FALSE) &amp; """;"   )             )</f>
        <v/>
      </c>
      <c r="AQ89" t="str">
        <f>IF(Data!$K90=AQ$1, "",             IF(ISERR(SEARCH(AQ$1,Data!$G90)),        "",          ";" &amp; VLOOKUP(AQ$1,Data!$K:$M,3, FALSE) &amp; ",""" &amp; VLOOKUP(AQ$1,Data!$K:$L,2, FALSE) &amp; """;"   )             )</f>
        <v/>
      </c>
      <c r="AR89" t="str">
        <f>IF(Data!$K90=AR$1, "",             IF(ISERR(SEARCH(AR$1,Data!$G90)),        "",          ";" &amp; VLOOKUP(AR$1,Data!$K:$M,3, FALSE) &amp; ",""" &amp; VLOOKUP(AR$1,Data!$K:$L,2, FALSE) &amp; """;"   )             )</f>
        <v/>
      </c>
      <c r="AS89" t="str">
        <f>IF(Data!$K90=AS$1, "",             IF(ISERR(SEARCH(AS$1,Data!$G90)),        "",          ";" &amp; VLOOKUP(AS$1,Data!$K:$M,3, FALSE) &amp; ",""" &amp; VLOOKUP(AS$1,Data!$K:$L,2, FALSE) &amp; """;"   )             )</f>
        <v/>
      </c>
      <c r="AT89" t="str">
        <f>IF(Data!$K90=AT$1, "",             IF(ISERR(SEARCH(AT$1,Data!$G90)),        "",          ";" &amp; VLOOKUP(AT$1,Data!$K:$M,3, FALSE) &amp; ",""" &amp; VLOOKUP(AT$1,Data!$K:$L,2, FALSE) &amp; """;"   )             )</f>
        <v/>
      </c>
      <c r="AU89" t="str">
        <f>IF(Data!$K90=AU$1, "",             IF(ISERR(SEARCH(AU$1,Data!$G90)),        "",          ";" &amp; VLOOKUP(AU$1,Data!$K:$M,3, FALSE) &amp; ",""" &amp; VLOOKUP(AU$1,Data!$K:$L,2, FALSE) &amp; """;"   )             )</f>
        <v/>
      </c>
      <c r="AV89" t="str">
        <f>IF(Data!$K90=AV$1, "",             IF(ISERR(SEARCH(AV$1,Data!$G90)),        "",          ";" &amp; VLOOKUP(AV$1,Data!$K:$M,3, FALSE) &amp; ",""" &amp; VLOOKUP(AV$1,Data!$K:$L,2, FALSE) &amp; """;"   )             )</f>
        <v/>
      </c>
      <c r="AW89" t="str">
        <f>IF(Data!$K90=AW$1, "",             IF(ISERR(SEARCH(AW$1,Data!$G90)),        "",          ";" &amp; VLOOKUP(AW$1,Data!$K:$M,3, FALSE) &amp; ",""" &amp; VLOOKUP(AW$1,Data!$K:$L,2, FALSE) &amp; """;"   )             )</f>
        <v/>
      </c>
      <c r="AX89" t="str">
        <f>IF(Data!$K90=AX$1, "",             IF(ISERR(SEARCH(AX$1,Data!$G90)),        "",          ";" &amp; VLOOKUP(AX$1,Data!$K:$M,3, FALSE) &amp; ",""" &amp; VLOOKUP(AX$1,Data!$K:$L,2, FALSE) &amp; """;"   )             )</f>
        <v/>
      </c>
      <c r="AY89" t="str">
        <f>IF(Data!$K90=AY$1, "",             IF(ISERR(SEARCH(AY$1,Data!$G90)),        "",          ";" &amp; VLOOKUP(AY$1,Data!$K:$M,3, FALSE) &amp; ",""" &amp; VLOOKUP(AY$1,Data!$K:$L,2, FALSE) &amp; """;"   )             )</f>
        <v/>
      </c>
      <c r="AZ89" t="str">
        <f>IF(Data!$K90=AZ$1, "",             IF(ISERR(SEARCH(AZ$1,Data!$G90)),        "",          ";" &amp; VLOOKUP(AZ$1,Data!$K:$M,3, FALSE) &amp; ",""" &amp; VLOOKUP(AZ$1,Data!$K:$L,2, FALSE) &amp; """;"   )             )</f>
        <v/>
      </c>
      <c r="BA89" t="str">
        <f>IF(Data!$K90=BA$1, "",             IF(ISERR(SEARCH(BA$1,Data!$G90)),        "",          ";" &amp; VLOOKUP(BA$1,Data!$K:$M,3, FALSE) &amp; ",""" &amp; VLOOKUP(BA$1,Data!$K:$L,2, FALSE) &amp; """;"   )             )</f>
        <v/>
      </c>
      <c r="BB89" t="str">
        <f>IF(Data!$K90=BB$1, "",             IF(ISERR(SEARCH(BB$1,Data!$G90)),        "",          ";" &amp; VLOOKUP(BB$1,Data!$K:$M,3, FALSE) &amp; ",""" &amp; VLOOKUP(BB$1,Data!$K:$L,2, FALSE) &amp; """;"   )             )</f>
        <v/>
      </c>
      <c r="BC89" t="str">
        <f>IF(Data!$K90=BC$1, "",             IF(ISERR(SEARCH(BC$1,Data!$G90)),        "",          ";" &amp; VLOOKUP(BC$1,Data!$K:$M,3, FALSE) &amp; ",""" &amp; VLOOKUP(BC$1,Data!$K:$L,2, FALSE) &amp; """;"   )             )</f>
        <v/>
      </c>
      <c r="BD89" t="str">
        <f>IF(Data!$K90=BD$1, "",             IF(ISERR(SEARCH(BD$1,Data!$G90)),        "",          ";" &amp; VLOOKUP(BD$1,Data!$K:$M,3, FALSE) &amp; ",""" &amp; VLOOKUP(BD$1,Data!$K:$L,2, FALSE) &amp; """;"   )             )</f>
        <v/>
      </c>
      <c r="BE89" t="str">
        <f>IF(Data!$K90=BE$1, "",             IF(ISERR(SEARCH(BE$1,Data!$G90)),        "",          ";" &amp; VLOOKUP(BE$1,Data!$K:$M,3, FALSE) &amp; ",""" &amp; VLOOKUP(BE$1,Data!$K:$L,2, FALSE) &amp; """;"   )             )</f>
        <v/>
      </c>
      <c r="BF89" t="str">
        <f>IF(Data!$K90=BF$1, "",             IF(ISERR(SEARCH(BF$1,Data!$G90)),        "",          ";" &amp; VLOOKUP(BF$1,Data!$K:$M,3, FALSE) &amp; ",""" &amp; VLOOKUP(BF$1,Data!$K:$L,2, FALSE) &amp; """;"   )             )</f>
        <v/>
      </c>
      <c r="BG89" t="str">
        <f>IF(Data!$K90=BG$1, "",             IF(ISERR(SEARCH(BG$1,Data!$G90)),        "",          ";" &amp; VLOOKUP(BG$1,Data!$K:$M,3, FALSE) &amp; ",""" &amp; VLOOKUP(BG$1,Data!$K:$L,2, FALSE) &amp; """;"   )             )</f>
        <v/>
      </c>
      <c r="BH89" t="str">
        <f>IF(Data!$K90=BH$1, "",             IF(ISERR(SEARCH(BH$1,Data!$G90)),        "",          ";" &amp; VLOOKUP(BH$1,Data!$K:$M,3, FALSE) &amp; ",""" &amp; VLOOKUP(BH$1,Data!$K:$L,2, FALSE) &amp; """;"   )             )</f>
        <v/>
      </c>
      <c r="BI89" t="str">
        <f>IF(Data!$K90=BI$1, "",             IF(ISERR(SEARCH(BI$1,Data!$G90)),        "",          ";" &amp; VLOOKUP(BI$1,Data!$K:$M,3, FALSE) &amp; ",""" &amp; VLOOKUP(BI$1,Data!$K:$L,2, FALSE) &amp; """;"   )             )</f>
        <v/>
      </c>
      <c r="BJ89" t="str">
        <f>IF(Data!$K90=BJ$1, "",             IF(ISERR(SEARCH(BJ$1,Data!$G90)),        "",          ";" &amp; VLOOKUP(BJ$1,Data!$K:$M,3, FALSE) &amp; ",""" &amp; VLOOKUP(BJ$1,Data!$K:$L,2, FALSE) &amp; """;"   )             )</f>
        <v/>
      </c>
      <c r="BK89" t="str">
        <f>IF(Data!$K90=BK$1, "",             IF(ISERR(SEARCH(BK$1,Data!$G90)),        "",          ";" &amp; VLOOKUP(BK$1,Data!$K:$M,3, FALSE) &amp; ",""" &amp; VLOOKUP(BK$1,Data!$K:$L,2, FALSE) &amp; """;"   )             )</f>
        <v/>
      </c>
      <c r="BL89" t="str">
        <f>IF(Data!$K90=BL$1, "",             IF(ISERR(SEARCH(BL$1,Data!$G90)),        "",          ";" &amp; VLOOKUP(BL$1,Data!$K:$M,3, FALSE) &amp; ",""" &amp; VLOOKUP(BL$1,Data!$K:$L,2, FALSE) &amp; """;"   )             )</f>
        <v/>
      </c>
      <c r="BM89" t="str">
        <f>IF(Data!$K90=BM$1, "",             IF(ISERR(SEARCH(BM$1,Data!$G90)),        "",          ";" &amp; VLOOKUP(BM$1,Data!$K:$M,3, FALSE) &amp; ",""" &amp; VLOOKUP(BM$1,Data!$K:$L,2, FALSE) &amp; """;"   )             )</f>
        <v/>
      </c>
      <c r="BN89" t="str">
        <f>IF(Data!$K90=BN$1, "",             IF(ISERR(SEARCH(BN$1,Data!$G90)),        "",          ";" &amp; VLOOKUP(BN$1,Data!$K:$M,3, FALSE) &amp; ",""" &amp; VLOOKUP(BN$1,Data!$K:$L,2, FALSE) &amp; """;"   )             )</f>
        <v/>
      </c>
      <c r="BO89" t="str">
        <f>IF(Data!$K90=BO$1, "",             IF(ISERR(SEARCH(BO$1,Data!$G90)),        "",          ";" &amp; VLOOKUP(BO$1,Data!$K:$M,3, FALSE) &amp; ",""" &amp; VLOOKUP(BO$1,Data!$K:$L,2, FALSE) &amp; """;"   )             )</f>
        <v/>
      </c>
      <c r="BP89" t="str">
        <f>IF(Data!$K90=BP$1, "",             IF(ISERR(SEARCH(BP$1,Data!$G90)),        "",          ";" &amp; VLOOKUP(BP$1,Data!$K:$M,3, FALSE) &amp; ",""" &amp; VLOOKUP(BP$1,Data!$K:$L,2, FALSE) &amp; """;"   )             )</f>
        <v/>
      </c>
      <c r="BQ89" t="str">
        <f>IF(Data!$K90=BQ$1, "",             IF(ISERR(SEARCH(BQ$1,Data!$G90)),        "",          ";" &amp; VLOOKUP(BQ$1,Data!$K:$M,3, FALSE) &amp; ",""" &amp; VLOOKUP(BQ$1,Data!$K:$L,2, FALSE) &amp; """;"   )             )</f>
        <v/>
      </c>
      <c r="BR89" t="str">
        <f>IF(Data!$K90=BR$1, "",             IF(ISERR(SEARCH(BR$1,Data!$G90)),        "",          ";" &amp; VLOOKUP(BR$1,Data!$K:$M,3, FALSE) &amp; ",""" &amp; VLOOKUP(BR$1,Data!$K:$L,2, FALSE) &amp; """;"   )             )</f>
        <v/>
      </c>
      <c r="BS89" t="str">
        <f>IF(Data!$K90=BS$1, "",             IF(ISERR(SEARCH(BS$1,Data!$G90)),        "",          ";" &amp; VLOOKUP(BS$1,Data!$K:$M,3, FALSE) &amp; ",""" &amp; VLOOKUP(BS$1,Data!$K:$L,2, FALSE) &amp; """;"   )             )</f>
        <v/>
      </c>
      <c r="BT89" t="str">
        <f>IF(Data!$K90=BT$1, "",             IF(ISERR(SEARCH(BT$1,Data!$G90)),        "",          ";" &amp; VLOOKUP(BT$1,Data!$K:$M,3, FALSE) &amp; ",""" &amp; VLOOKUP(BT$1,Data!$K:$L,2, FALSE) &amp; """;"   )             )</f>
        <v/>
      </c>
      <c r="BU89" t="str">
        <f>IF(Data!$K90=BU$1, "",             IF(ISERR(SEARCH(BU$1,Data!$G90)),        "",          ";" &amp; VLOOKUP(BU$1,Data!$K:$M,3, FALSE) &amp; ",""" &amp; VLOOKUP(BU$1,Data!$K:$L,2, FALSE) &amp; """;"   )             )</f>
        <v/>
      </c>
      <c r="BV89" t="str">
        <f>IF(Data!$K90=BV$1, "",             IF(ISERR(SEARCH(BV$1,Data!$G90)),        "",          ";" &amp; VLOOKUP(BV$1,Data!$K:$M,3, FALSE) &amp; ",""" &amp; VLOOKUP(BV$1,Data!$K:$L,2, FALSE) &amp; """;"   )             )</f>
        <v/>
      </c>
      <c r="BW89" t="str">
        <f>IF(Data!$K90=BW$1, "",             IF(ISERR(SEARCH(BW$1,Data!$G90)),        "",          ";" &amp; VLOOKUP(BW$1,Data!$K:$M,3, FALSE) &amp; ",""" &amp; VLOOKUP(BW$1,Data!$K:$L,2, FALSE) &amp; """;"   )             )</f>
        <v/>
      </c>
      <c r="BX89" t="str">
        <f>IF(Data!$K90=BX$1, "",             IF(ISERR(SEARCH(BX$1,Data!$G90)),        "",          ";" &amp; VLOOKUP(BX$1,Data!$K:$M,3, FALSE) &amp; ",""" &amp; VLOOKUP(BX$1,Data!$K:$L,2, FALSE) &amp; """;"   )             )</f>
        <v/>
      </c>
      <c r="BY89" t="str">
        <f>IF(Data!$K90=BY$1, "",             IF(ISERR(SEARCH(BY$1,Data!$G90)),        "",          ";" &amp; VLOOKUP(BY$1,Data!$K:$M,3, FALSE) &amp; ",""" &amp; VLOOKUP(BY$1,Data!$K:$L,2, FALSE) &amp; """;"   )             )</f>
        <v/>
      </c>
      <c r="BZ89" t="str">
        <f>IF(Data!$K90=BZ$1, "",             IF(ISERR(SEARCH(BZ$1,Data!$G90)),        "",          ";" &amp; VLOOKUP(BZ$1,Data!$K:$M,3, FALSE) &amp; ",""" &amp; VLOOKUP(BZ$1,Data!$K:$L,2, FALSE) &amp; """;"   )             )</f>
        <v/>
      </c>
      <c r="CA89" t="str">
        <f>IF(Data!$K90=CA$1, "",             IF(ISERR(SEARCH(CA$1,Data!$G90)),        "",          ";" &amp; VLOOKUP(CA$1,Data!$K:$M,3, FALSE) &amp; ",""" &amp; VLOOKUP(CA$1,Data!$K:$L,2, FALSE) &amp; """;"   )             )</f>
        <v/>
      </c>
      <c r="CB89" t="str">
        <f>IF(Data!$K90=CB$1, "",             IF(ISERR(SEARCH(CB$1,Data!$G90)),        "",          ";" &amp; VLOOKUP(CB$1,Data!$K:$M,3, FALSE) &amp; ",""" &amp; VLOOKUP(CB$1,Data!$K:$L,2, FALSE) &amp; """;"   )             )</f>
        <v/>
      </c>
      <c r="CC89" t="str">
        <f>IF(Data!$K90=CC$1, "",             IF(ISERR(SEARCH(CC$1,Data!$G90)),        "",          ";" &amp; VLOOKUP(CC$1,Data!$K:$M,3, FALSE) &amp; ",""" &amp; VLOOKUP(CC$1,Data!$K:$L,2, FALSE) &amp; """;"   )             )</f>
        <v/>
      </c>
      <c r="CD89" t="str">
        <f>IF(Data!$K90=CD$1, "",             IF(ISERR(SEARCH(CD$1,Data!$G90)),        "",          ";" &amp; VLOOKUP(CD$1,Data!$K:$M,3, FALSE) &amp; ",""" &amp; VLOOKUP(CD$1,Data!$K:$L,2, FALSE) &amp; """;"   )             )</f>
        <v/>
      </c>
      <c r="CE89" t="str">
        <f>IF(Data!$K90=CE$1, "",             IF(ISERR(SEARCH(CE$1,Data!$G90)),        "",          ";" &amp; VLOOKUP(CE$1,Data!$K:$M,3, FALSE) &amp; ",""" &amp; VLOOKUP(CE$1,Data!$K:$L,2, FALSE) &amp; """;"   )             )</f>
        <v/>
      </c>
      <c r="CF89" t="str">
        <f>IF(Data!$K90=CF$1, "",             IF(ISERR(SEARCH(CF$1,Data!$G90)),        "",          ";" &amp; VLOOKUP(CF$1,Data!$K:$M,3, FALSE) &amp; ",""" &amp; VLOOKUP(CF$1,Data!$K:$L,2, FALSE) &amp; """;"   )             )</f>
        <v/>
      </c>
      <c r="CG89" t="str">
        <f>IF(Data!$K90=CG$1, "",             IF(ISERR(SEARCH(CG$1,Data!$G90)),        "",          ";" &amp; VLOOKUP(CG$1,Data!$K:$M,3, FALSE) &amp; ",""" &amp; VLOOKUP(CG$1,Data!$K:$L,2, FALSE) &amp; """;"   )             )</f>
        <v/>
      </c>
      <c r="CH89" t="str">
        <f>IF(Data!$K90=CH$1, "",             IF(ISERR(SEARCH(CH$1,Data!$G90)),        "",          ";" &amp; VLOOKUP(CH$1,Data!$K:$M,3, FALSE) &amp; ",""" &amp; VLOOKUP(CH$1,Data!$K:$L,2, FALSE) &amp; """;"   )             )</f>
        <v/>
      </c>
      <c r="CI89" t="str">
        <f>IF(Data!$K90=CI$1, "",             IF(ISERR(SEARCH(CI$1,Data!$G90)),        "",          ";" &amp; VLOOKUP(CI$1,Data!$K:$M,3, FALSE) &amp; ",""" &amp; VLOOKUP(CI$1,Data!$K:$L,2, FALSE) &amp; """;"   )             )</f>
        <v/>
      </c>
      <c r="CJ89" t="str">
        <f>IF(Data!$K90=CJ$1, "",             IF(ISERR(SEARCH(CJ$1,Data!$G90)),        "",          ";" &amp; VLOOKUP(CJ$1,Data!$K:$M,3, FALSE) &amp; ",""" &amp; VLOOKUP(CJ$1,Data!$K:$L,2, FALSE) &amp; """;"   )             )</f>
        <v/>
      </c>
      <c r="CK89" t="str">
        <f>IF(Data!$K90=CK$1, "",             IF(ISERR(SEARCH(CK$1,Data!$G90)),        "",          ";" &amp; VLOOKUP(CK$1,Data!$K:$M,3, FALSE) &amp; ",""" &amp; VLOOKUP(CK$1,Data!$K:$L,2, FALSE) &amp; """;"   )             )</f>
        <v/>
      </c>
      <c r="CL89" t="str">
        <f>IF(Data!$K90=CL$1, "",             IF(ISERR(SEARCH(CL$1,Data!$G90)),        "",          ";" &amp; VLOOKUP(CL$1,Data!$K:$M,3, FALSE) &amp; ",""" &amp; VLOOKUP(CL$1,Data!$K:$L,2, FALSE) &amp; """;"   )             )</f>
        <v/>
      </c>
      <c r="CM89" t="str">
        <f>IF(Data!$K90=CM$1, "",             IF(ISERR(SEARCH(CM$1,Data!$G90)),        "",          ";" &amp; VLOOKUP(CM$1,Data!$K:$M,3, FALSE) &amp; ",""" &amp; VLOOKUP(CM$1,Data!$K:$L,2, FALSE) &amp; """;"   )             )</f>
        <v/>
      </c>
      <c r="CN89" t="str">
        <f>IF(Data!$K90=CN$1, "",             IF(ISERR(SEARCH(CN$1,Data!$G90)),        "",          ";" &amp; VLOOKUP(CN$1,Data!$K:$M,3, FALSE) &amp; ",""" &amp; VLOOKUP(CN$1,Data!$K:$L,2, FALSE) &amp; """;"   )             )</f>
        <v/>
      </c>
      <c r="CO89" t="str">
        <f>IF(Data!$K90=CO$1, "",             IF(ISERR(SEARCH(CO$1,Data!$G90)),        "",          ";" &amp; VLOOKUP(CO$1,Data!$K:$M,3, FALSE) &amp; ",""" &amp; VLOOKUP(CO$1,Data!$K:$L,2, FALSE) &amp; """;"   )             )</f>
        <v/>
      </c>
      <c r="CP89" t="str">
        <f>IF(Data!$K90=CP$1, "",             IF(ISERR(SEARCH(CP$1,Data!$G90)),        "",          ";" &amp; VLOOKUP(CP$1,Data!$K:$M,3, FALSE) &amp; ",""" &amp; VLOOKUP(CP$1,Data!$K:$L,2, FALSE) &amp; """;"   )             )</f>
        <v/>
      </c>
      <c r="CQ89" t="str">
        <f>IF(Data!$K90=CQ$1, "",             IF(ISERR(SEARCH(CQ$1,Data!$G90)),        "",          ";" &amp; VLOOKUP(CQ$1,Data!$K:$M,3, FALSE) &amp; ",""" &amp; VLOOKUP(CQ$1,Data!$K:$L,2, FALSE) &amp; """;"   )             )</f>
        <v>;96,"HUMAN";</v>
      </c>
      <c r="CR89" t="str">
        <f>IF(Data!$K90=CR$1, "",             IF(ISERR(SEARCH(CR$1,Data!$G90)),        "",          ";" &amp; VLOOKUP(CR$1,Data!$K:$M,3, FALSE) &amp; ",""" &amp; VLOOKUP(CR$1,Data!$K:$L,2, FALSE) &amp; """;"   )             )</f>
        <v/>
      </c>
      <c r="CS89" t="str">
        <f>IF(Data!$K90=CS$1, "",             IF(ISERR(SEARCH(CS$1,Data!$G90)),        "",          ";" &amp; VLOOKUP(CS$1,Data!$K:$M,3, FALSE) &amp; ",""" &amp; VLOOKUP(CS$1,Data!$K:$L,2, FALSE) &amp; """;"   )             )</f>
        <v/>
      </c>
      <c r="CT89" t="str">
        <f>IF(Data!$K90=CT$1, "",             IF(ISERR(SEARCH(CT$1,Data!$G90)),        "",          ";" &amp; VLOOKUP(CT$1,Data!$K:$M,3, FALSE) &amp; ",""" &amp; VLOOKUP(CT$1,Data!$K:$L,2, FALSE) &amp; """;"   )             )</f>
        <v/>
      </c>
      <c r="CU89" t="str">
        <f>IF(Data!$K90=CU$1, "",             IF(ISERR(SEARCH(CU$1,Data!$G90)),        "",          ";" &amp; VLOOKUP(CU$1,Data!$K:$M,3, FALSE) &amp; ",""" &amp; VLOOKUP(CU$1,Data!$K:$L,2, FALSE) &amp; """;"   )             )</f>
        <v/>
      </c>
      <c r="CV89" t="str">
        <f>IF(Data!$K90=CV$1, "",             IF(ISERR(SEARCH(CV$1,Data!$G90)),        "",          ";" &amp; VLOOKUP(CV$1,Data!$K:$M,3, FALSE) &amp; ",""" &amp; VLOOKUP(CV$1,Data!$K:$L,2, FALSE) &amp; """;"   )             )</f>
        <v/>
      </c>
      <c r="CW89" t="str">
        <f>IF(Data!$K90=CW$1, "",             IF(ISERR(SEARCH(CW$1,Data!$G90)),        "",          ";" &amp; VLOOKUP(CW$1,Data!$K:$M,3, FALSE) &amp; ",""" &amp; VLOOKUP(CW$1,Data!$K:$L,2, FALSE) &amp; """;"   )             )</f>
        <v/>
      </c>
      <c r="CX89" t="str">
        <f>IF(Data!$K90=CX$1, "",             IF(ISERR(SEARCH(CX$1,Data!$G90)),        "",          ";" &amp; VLOOKUP(CX$1,Data!$K:$M,3, FALSE) &amp; ",""" &amp; VLOOKUP(CX$1,Data!$K:$L,2, FALSE) &amp; """;"   )             )</f>
        <v/>
      </c>
      <c r="CY89" t="str">
        <f>IF(Data!$K90=CY$1, "",             IF(ISERR(SEARCH(CY$1,Data!$G90)),        "",          ";" &amp; VLOOKUP(CY$1,Data!$K:$M,3, FALSE) &amp; ",""" &amp; VLOOKUP(CY$1,Data!$K:$L,2, FALSE) &amp; """;"   )             )</f>
        <v/>
      </c>
      <c r="CZ89" t="str">
        <f>IF(Data!$K90=CZ$1, "",             IF(ISERR(SEARCH(CZ$1,Data!$G90)),        "",          ";" &amp; VLOOKUP(CZ$1,Data!$K:$M,3, FALSE) &amp; ",""" &amp; VLOOKUP(CZ$1,Data!$K:$L,2, FALSE) &amp; """;"   )             )</f>
        <v/>
      </c>
      <c r="DA89" t="str">
        <f>IF(Data!$K90=DA$1, "",             IF(ISERR(SEARCH(DA$1,Data!$G90)),        "",          ";" &amp; VLOOKUP(DA$1,Data!$K:$M,3, FALSE) &amp; ",""" &amp; VLOOKUP(DA$1,Data!$K:$L,2, FALSE) &amp; """;"   )             )</f>
        <v/>
      </c>
      <c r="DB89" t="str">
        <f>IF(Data!$K90=DB$1, "",             IF(ISERR(SEARCH(DB$1,Data!$G90)),        "",          ";" &amp; VLOOKUP(DB$1,Data!$K:$M,3, FALSE) &amp; ",""" &amp; VLOOKUP(DB$1,Data!$K:$L,2, FALSE) &amp; """;"   )             )</f>
        <v/>
      </c>
      <c r="DC89" t="str">
        <f>IF(Data!$K90=DC$1, "",             IF(ISERR(SEARCH(DC$1,Data!$G90)),        "",          ";" &amp; VLOOKUP(DC$1,Data!$K:$M,3, FALSE) &amp; ",""" &amp; VLOOKUP(DC$1,Data!$K:$L,2, FALSE) &amp; """;"   )             )</f>
        <v/>
      </c>
      <c r="DD89" t="str">
        <f>IF(Data!$K90=DD$1, "",             IF(ISERR(SEARCH(DD$1,Data!$G90)),        "",          ";" &amp; VLOOKUP(DD$1,Data!$K:$M,3, FALSE) &amp; ",""" &amp; VLOOKUP(DD$1,Data!$K:$L,2, FALSE) &amp; """;"   )             )</f>
        <v/>
      </c>
      <c r="DE89" t="str">
        <f>IF(Data!$K90=DE$1, "",             IF(ISERR(SEARCH(DE$1,Data!$G90)),        "",          ";" &amp; VLOOKUP(DE$1,Data!$K:$M,3, FALSE) &amp; ",""" &amp; VLOOKUP(DE$1,Data!$K:$L,2, FALSE) &amp; """;"   )             )</f>
        <v/>
      </c>
      <c r="DF89" t="str">
        <f>IF(Data!$K90=DF$1, "",             IF(ISERR(SEARCH(DF$1,Data!$G90)),        "",          ";" &amp; VLOOKUP(DF$1,Data!$K:$M,3, FALSE) &amp; ",""" &amp; VLOOKUP(DF$1,Data!$K:$L,2, FALSE) &amp; """;"   )             )</f>
        <v/>
      </c>
      <c r="DG89" t="str">
        <f>IF(Data!$K90=DG$1, "",             IF(ISERR(SEARCH(DG$1,Data!$G90)),        "",          ";" &amp; VLOOKUP(DG$1,Data!$K:$M,3, FALSE) &amp; ",""" &amp; VLOOKUP(DG$1,Data!$K:$L,2, FALSE) &amp; """;"   )             )</f>
        <v/>
      </c>
      <c r="DH89" t="str">
        <f>IF(Data!$K90=DH$1, "",             IF(ISERR(SEARCH(DH$1,Data!$G90)),        "",          ";" &amp; VLOOKUP(DH$1,Data!$K:$M,3, FALSE) &amp; ",""" &amp; VLOOKUP(DH$1,Data!$K:$L,2, FALSE) &amp; """;"   )             )</f>
        <v/>
      </c>
      <c r="DI89" t="str">
        <f>IF(Data!$K90=DI$1, "",             IF(ISERR(SEARCH(DI$1,Data!$G90)),        "",          ";" &amp; VLOOKUP(DI$1,Data!$K:$M,3, FALSE) &amp; ",""" &amp; VLOOKUP(DI$1,Data!$K:$L,2, FALSE) &amp; """;"   )             )</f>
        <v/>
      </c>
      <c r="DJ89" t="str">
        <f>IF(Data!$K90=DJ$1, "",             IF(ISERR(SEARCH(DJ$1,Data!$G90)),        "",          ";" &amp; VLOOKUP(DJ$1,Data!$K:$M,3, FALSE) &amp; ",""" &amp; VLOOKUP(DJ$1,Data!$K:$L,2, FALSE) &amp; """;"   )             )</f>
        <v/>
      </c>
      <c r="DK89" t="str">
        <f>IF(Data!$K90=DK$1, "",             IF(ISERR(SEARCH(DK$1,Data!$G90)),        "",          ";" &amp; VLOOKUP(DK$1,Data!$K:$M,3, FALSE) &amp; ",""" &amp; VLOOKUP(DK$1,Data!$K:$L,2, FALSE) &amp; """;"   )             )</f>
        <v/>
      </c>
      <c r="DL89" t="str">
        <f>IF(Data!$K90=DL$1, "",             IF(ISERR(SEARCH(DL$1,Data!$G90)),        "",          ";" &amp; VLOOKUP(DL$1,Data!$K:$M,3, FALSE) &amp; ",""" &amp; VLOOKUP(DL$1,Data!$K:$L,2, FALSE) &amp; """;"   )             )</f>
        <v/>
      </c>
      <c r="DM89" t="str">
        <f>IF(Data!$K90=DM$1, "",             IF(ISERR(SEARCH(DM$1,Data!$G90)),        "",          ";" &amp; VLOOKUP(DM$1,Data!$K:$M,3, FALSE) &amp; ",""" &amp; VLOOKUP(DM$1,Data!$K:$L,2, FALSE) &amp; """;"   )             )</f>
        <v/>
      </c>
      <c r="DN89" t="str">
        <f>IF(Data!$K90=DN$1, "",             IF(ISERR(SEARCH(DN$1,Data!$G90)),        "",          ";" &amp; VLOOKUP(DN$1,Data!$K:$M,3, FALSE) &amp; ",""" &amp; VLOOKUP(DN$1,Data!$K:$L,2, FALSE) &amp; """;"   )             )</f>
        <v/>
      </c>
      <c r="DO89" t="str">
        <f>IF(Data!$K90=DO$1, "",             IF(ISERR(SEARCH(DO$1,Data!$G90)),        "",          ";" &amp; VLOOKUP(DO$1,Data!$K:$M,3, FALSE) &amp; ",""" &amp; VLOOKUP(DO$1,Data!$K:$L,2, FALSE) &amp; """;"   )             )</f>
        <v/>
      </c>
      <c r="DP89" t="str">
        <f>IF(Data!$K90=DP$1, "",             IF(ISERR(SEARCH(DP$1,Data!$G90)),        "",          ";" &amp; VLOOKUP(DP$1,Data!$K:$M,3, FALSE) &amp; ",""" &amp; VLOOKUP(DP$1,Data!$K:$L,2, FALSE) &amp; """;"   )             )</f>
        <v/>
      </c>
      <c r="DQ89" t="str">
        <f>IF(Data!$K90=DQ$1, "",             IF(ISERR(SEARCH(DQ$1,Data!$G90)),        "",          ";" &amp; VLOOKUP(DQ$1,Data!$K:$M,3, FALSE) &amp; ",""" &amp; VLOOKUP(DQ$1,Data!$K:$L,2, FALSE) &amp; """;"   )             )</f>
        <v/>
      </c>
      <c r="DR89" t="str">
        <f>IF(Data!$K90=DR$1, "",             IF(ISERR(SEARCH(DR$1,Data!$G90)),        "",          ";" &amp; VLOOKUP(DR$1,Data!$K:$M,3, FALSE) &amp; ",""" &amp; VLOOKUP(DR$1,Data!$K:$L,2, FALSE) &amp; """;"   )             )</f>
        <v/>
      </c>
      <c r="DS89" t="str">
        <f>IF(Data!$K90=DS$1, "",             IF(ISERR(SEARCH(DS$1,Data!$G90)),        "",          ";" &amp; VLOOKUP(DS$1,Data!$K:$M,3, FALSE) &amp; ",""" &amp; VLOOKUP(DS$1,Data!$K:$L,2, FALSE) &amp; """;"   )             )</f>
        <v/>
      </c>
      <c r="DT89" t="str">
        <f>IF(Data!$K90=DT$1, "",             IF(ISERR(SEARCH(DT$1,Data!$G90)),        "",          ";" &amp; VLOOKUP(DT$1,Data!$K:$M,3, FALSE) &amp; ",""" &amp; VLOOKUP(DT$1,Data!$K:$L,2, FALSE) &amp; """;"   )             )</f>
        <v/>
      </c>
      <c r="DU89" t="str">
        <f>IF(Data!$K90=DU$1, "",             IF(ISERR(SEARCH(DU$1,Data!$G90)),        "",          ";" &amp; VLOOKUP(DU$1,Data!$K:$M,3, FALSE) &amp; ",""" &amp; VLOOKUP(DU$1,Data!$K:$L,2, FALSE) &amp; """;"   )             )</f>
        <v/>
      </c>
      <c r="DV89" t="str">
        <f>IF(Data!$K90=DV$1, "",             IF(ISERR(SEARCH(DV$1,Data!$G90)),        "",          ";" &amp; VLOOKUP(DV$1,Data!$K:$M,3, FALSE) &amp; ",""" &amp; VLOOKUP(DV$1,Data!$K:$L,2, FALSE) &amp; """;"   )             )</f>
        <v/>
      </c>
      <c r="DW89" t="str">
        <f>IF(Data!$K90=DW$1, "",             IF(ISERR(SEARCH(DW$1,Data!$G90)),        "",          ";" &amp; VLOOKUP(DW$1,Data!$K:$M,3, FALSE) &amp; ",""" &amp; VLOOKUP(DW$1,Data!$K:$L,2, FALSE) &amp; """;"   )             )</f>
        <v/>
      </c>
      <c r="DX89" t="str">
        <f>IF(Data!$K90=DX$1, "",             IF(ISERR(SEARCH(DX$1,Data!$G90)),        "",          ";" &amp; VLOOKUP(DX$1,Data!$K:$M,3, FALSE) &amp; ",""" &amp; VLOOKUP(DX$1,Data!$K:$L,2, FALSE) &amp; """;"   )             )</f>
        <v/>
      </c>
      <c r="DY89" t="str">
        <f>IF(Data!$K90=DY$1, "",             IF(ISERR(SEARCH(DY$1,Data!$G90)),        "",          ";" &amp; VLOOKUP(DY$1,Data!$K:$M,3, FALSE) &amp; ",""" &amp; VLOOKUP(DY$1,Data!$K:$L,2, FALSE) &amp; """;"   )             )</f>
        <v/>
      </c>
      <c r="DZ89" t="str">
        <f>IF(Data!$K90=DZ$1, "",             IF(ISERR(SEARCH(DZ$1,Data!$G90)),        "",          ";" &amp; VLOOKUP(DZ$1,Data!$K:$M,3, FALSE) &amp; ",""" &amp; VLOOKUP(DZ$1,Data!$K:$L,2, FALSE) &amp; """;"   )             )</f>
        <v/>
      </c>
      <c r="EA89" t="str">
        <f>IF(Data!$K90=EA$1, "",             IF(ISERR(SEARCH(EA$1,Data!$G90)),        "",          ";" &amp; VLOOKUP(EA$1,Data!$K:$M,3, FALSE) &amp; ",""" &amp; VLOOKUP(EA$1,Data!$K:$L,2, FALSE) &amp; """;"   )             )</f>
        <v/>
      </c>
      <c r="EB89" t="str">
        <f>IF(Data!$K90=EB$1, "",             IF(ISERR(SEARCH(EB$1,Data!$G90)),        "",          ";" &amp; VLOOKUP(EB$1,Data!$K:$M,3, FALSE) &amp; ",""" &amp; VLOOKUP(EB$1,Data!$K:$L,2, FALSE) &amp; """;"   )             )</f>
        <v/>
      </c>
      <c r="EC89" t="str">
        <f>IF(Data!$K90=EC$1, "",             IF(ISERR(SEARCH(EC$1,Data!$G90)),        "",          ";" &amp; VLOOKUP(EC$1,Data!$K:$M,3, FALSE) &amp; ",""" &amp; VLOOKUP(EC$1,Data!$K:$L,2, FALSE) &amp; """;"   )             )</f>
        <v/>
      </c>
      <c r="ED89" t="str">
        <f>IF(Data!$K90=ED$1, "",             IF(ISERR(SEARCH(ED$1,Data!$G90)),        "",          ";" &amp; VLOOKUP(ED$1,Data!$K:$M,3, FALSE) &amp; ",""" &amp; VLOOKUP(ED$1,Data!$K:$L,2, FALSE) &amp; """;"   )             )</f>
        <v/>
      </c>
      <c r="EE89" t="str">
        <f>IF(Data!$K90=EE$1, "",             IF(ISERR(SEARCH(EE$1,Data!$G90)),        "",          ";" &amp; VLOOKUP(EE$1,Data!$K:$M,3, FALSE) &amp; ",""" &amp; VLOOKUP(EE$1,Data!$K:$L,2, FALSE) &amp; """;"   )             )</f>
        <v/>
      </c>
      <c r="EF89" t="str">
        <f>IF(Data!$K90=EF$1, "",             IF(ISERR(SEARCH(EF$1,Data!$G90)),        "",          ";" &amp; VLOOKUP(EF$1,Data!$K:$M,3, FALSE) &amp; ",""" &amp; VLOOKUP(EF$1,Data!$K:$L,2, FALSE) &amp; """;"   )             )</f>
        <v/>
      </c>
      <c r="EG89" t="str">
        <f>IF(Data!$K90=EG$1, "",             IF(ISERR(SEARCH(EG$1,Data!$G90)),        "",          ";" &amp; VLOOKUP(EG$1,Data!$K:$M,3, FALSE) &amp; ",""" &amp; VLOOKUP(EG$1,Data!$K:$L,2, FALSE) &amp; """;"   )             )</f>
        <v/>
      </c>
      <c r="EH89" t="str">
        <f>IF(Data!$K90=EH$1, "",             IF(ISERR(SEARCH(EH$1,Data!$G90)),        "",          ";" &amp; VLOOKUP(EH$1,Data!$K:$M,3, FALSE) &amp; ",""" &amp; VLOOKUP(EH$1,Data!$K:$L,2, FALSE) &amp; """;"   )             )</f>
        <v/>
      </c>
      <c r="EI89" t="str">
        <f>IF(Data!$K90=EI$1, "",             IF(ISERR(SEARCH(EI$1,Data!$G90)),        "",          ";" &amp; VLOOKUP(EI$1,Data!$K:$M,3, FALSE) &amp; ",""" &amp; VLOOKUP(EI$1,Data!$K:$L,2, FALSE) &amp; """;"   )             )</f>
        <v/>
      </c>
      <c r="EJ89" t="str">
        <f>IF(Data!$K90=EJ$1, "",             IF(ISERR(SEARCH(EJ$1,Data!$G90)),        "",          ";" &amp; VLOOKUP(EJ$1,Data!$K:$M,3, FALSE) &amp; ",""" &amp; VLOOKUP(EJ$1,Data!$K:$L,2, FALSE) &amp; """;"   )             )</f>
        <v/>
      </c>
      <c r="EK89" t="str">
        <f>IF(Data!$K90=EK$1, "",             IF(ISERR(SEARCH(EK$1,Data!$G90)),        "",          ";" &amp; VLOOKUP(EK$1,Data!$K:$M,3, FALSE) &amp; ",""" &amp; VLOOKUP(EK$1,Data!$K:$L,2, FALSE) &amp; """;"   )             )</f>
        <v/>
      </c>
      <c r="EL89" t="str">
        <f>IF(Data!$K90=EL$1, "",             IF(ISERR(SEARCH(EL$1,Data!$G90)),        "",          ";" &amp; VLOOKUP(EL$1,Data!$K:$M,3, FALSE) &amp; ",""" &amp; VLOOKUP(EL$1,Data!$K:$L,2, FALSE) &amp; """;"   )             )</f>
        <v/>
      </c>
      <c r="EM89" t="str">
        <f>IF(Data!$K90=EM$1, "",             IF(ISERR(SEARCH(EM$1,Data!$G90)),        "",          ";" &amp; VLOOKUP(EM$1,Data!$K:$M,3, FALSE) &amp; ",""" &amp; VLOOKUP(EM$1,Data!$K:$L,2, FALSE) &amp; """;"   )             )</f>
        <v/>
      </c>
      <c r="EN89" t="str">
        <f>IF(Data!$K90=EN$1, "",             IF(ISERR(SEARCH(EN$1,Data!$G90)),        "",          ";" &amp; VLOOKUP(EN$1,Data!$K:$M,3, FALSE) &amp; ",""" &amp; VLOOKUP(EN$1,Data!$K:$L,2, FALSE) &amp; """;"   )             )</f>
        <v/>
      </c>
      <c r="EO89" t="str">
        <f>IF(Data!$K90=EO$1, "",             IF(ISERR(SEARCH(EO$1,Data!$G90)),        "",          ";" &amp; VLOOKUP(EO$1,Data!$K:$M,3, FALSE) &amp; ",""" &amp; VLOOKUP(EO$1,Data!$K:$L,2, FALSE) &amp; """;"   )             )</f>
        <v/>
      </c>
      <c r="EP89" t="str">
        <f>IF(Data!$K90=EP$1, "",             IF(ISERR(SEARCH(EP$1,Data!$G90)),        "",          ";" &amp; VLOOKUP(EP$1,Data!$K:$M,3, FALSE) &amp; ",""" &amp; VLOOKUP(EP$1,Data!$K:$L,2, FALSE) &amp; """;"   )             )</f>
        <v/>
      </c>
      <c r="EQ89" t="str">
        <f>IF(Data!$K90=EQ$1, "",             IF(ISERR(SEARCH(EQ$1,Data!$G90)),        "",          ";" &amp; VLOOKUP(EQ$1,Data!$K:$M,3, FALSE) &amp; ",""" &amp; VLOOKUP(EQ$1,Data!$K:$L,2, FALSE) &amp; """;"   )             )</f>
        <v/>
      </c>
      <c r="ER89" t="str">
        <f>IF(Data!$K90=ER$1, "",             IF(ISERR(SEARCH(ER$1,Data!$G90)),        "",          ";" &amp; VLOOKUP(ER$1,Data!$K:$M,3, FALSE) &amp; ",""" &amp; VLOOKUP(ER$1,Data!$K:$L,2, FALSE) &amp; """;"   )             )</f>
        <v/>
      </c>
      <c r="ES89" t="str">
        <f>IF(Data!$K90=ES$1, "",             IF(ISERR(SEARCH(ES$1,Data!$G90)),        "",          ";" &amp; VLOOKUP(ES$1,Data!$K:$M,3, FALSE) &amp; ",""" &amp; VLOOKUP(ES$1,Data!$K:$L,2, FALSE) &amp; """;"   )             )</f>
        <v/>
      </c>
      <c r="ET89" t="str">
        <f>IF(Data!$K90=ET$1, "",             IF(ISERR(SEARCH(ET$1,Data!$G90)),        "",          ";" &amp; VLOOKUP(ET$1,Data!$K:$M,3, FALSE) &amp; ",""" &amp; VLOOKUP(ET$1,Data!$K:$L,2, FALSE) &amp; """;"   )             )</f>
        <v/>
      </c>
      <c r="EU89" t="str">
        <f>IF(Data!$K90=EU$1, "",             IF(ISERR(SEARCH(EU$1,Data!$G90)),        "",          ";" &amp; VLOOKUP(EU$1,Data!$K:$M,3, FALSE) &amp; ",""" &amp; VLOOKUP(EU$1,Data!$K:$L,2, FALSE) &amp; """;"   )             )</f>
        <v/>
      </c>
      <c r="EV89" t="str">
        <f>IF(Data!$K90=EV$1, "",             IF(ISERR(SEARCH(EV$1,Data!$G90)),        "",          ";" &amp; VLOOKUP(EV$1,Data!$K:$M,3, FALSE) &amp; ",""" &amp; VLOOKUP(EV$1,Data!$K:$L,2, FALSE) &amp; """;"   )             )</f>
        <v/>
      </c>
      <c r="EW89" t="str">
        <f>IF(Data!$K90=EW$1, "",             IF(ISERR(SEARCH(EW$1,Data!$G90)),        "",          ";" &amp; VLOOKUP(EW$1,Data!$K:$M,3, FALSE) &amp; ",""" &amp; VLOOKUP(EW$1,Data!$K:$L,2, FALSE) &amp; """;"   )             )</f>
        <v/>
      </c>
      <c r="EX89" t="str">
        <f>IF(Data!$K90=EX$1, "",             IF(ISERR(SEARCH(EX$1,Data!$G90)),        "",          ";" &amp; VLOOKUP(EX$1,Data!$K:$M,3, FALSE) &amp; ",""" &amp; VLOOKUP(EX$1,Data!$K:$L,2, FALSE) &amp; """;"   )             )</f>
        <v/>
      </c>
      <c r="EY89" t="str">
        <f>IF(Data!$K90=EY$1, "",             IF(ISERR(SEARCH(EY$1,Data!$G90)),        "",          ";" &amp; VLOOKUP(EY$1,Data!$K:$M,3, FALSE) &amp; ",""" &amp; VLOOKUP(EY$1,Data!$K:$L,2, FALSE) &amp; """;"   )             )</f>
        <v/>
      </c>
      <c r="EZ89" t="str">
        <f>IF(Data!$K90=EZ$1, "",             IF(ISERR(SEARCH(EZ$1,Data!$G90)),        "",          ";" &amp; VLOOKUP(EZ$1,Data!$K:$M,3, FALSE) &amp; ",""" &amp; VLOOKUP(EZ$1,Data!$K:$L,2, FALSE) &amp; """;"   )             )</f>
        <v/>
      </c>
      <c r="FA89" t="str">
        <f>IF(Data!$K90=FA$1, "",             IF(ISERR(SEARCH(FA$1,Data!$G90)),        "",          ";" &amp; VLOOKUP(FA$1,Data!$K:$M,3, FALSE) &amp; ",""" &amp; VLOOKUP(FA$1,Data!$K:$L,2, FALSE) &amp; """;"   )             )</f>
        <v/>
      </c>
      <c r="FB89" t="str">
        <f>IF(Data!$K90=FB$1, "",             IF(ISERR(SEARCH(FB$1,Data!$G90)),        "",          ";" &amp; VLOOKUP(FB$1,Data!$K:$M,3, FALSE) &amp; ",""" &amp; VLOOKUP(FB$1,Data!$K:$L,2, FALSE) &amp; """;"   )             )</f>
        <v/>
      </c>
      <c r="FC89" t="str">
        <f>IF(Data!$K90=FC$1, "",             IF(ISERR(SEARCH(FC$1,Data!$G90)),        "",          ";" &amp; VLOOKUP(FC$1,Data!$K:$M,3, FALSE) &amp; ",""" &amp; VLOOKUP(FC$1,Data!$K:$L,2, FALSE) &amp; """;"   )             )</f>
        <v/>
      </c>
      <c r="FD89" t="str">
        <f>IF(Data!$K90=FD$1, "",             IF(ISERR(SEARCH(FD$1,Data!$G90)),        "",          ";" &amp; VLOOKUP(FD$1,Data!$K:$M,3, FALSE) &amp; ",""" &amp; VLOOKUP(FD$1,Data!$K:$L,2, FALSE) &amp; """;"   )             )</f>
        <v/>
      </c>
      <c r="FE89" t="str">
        <f>IF(Data!$K90=FE$1, "",             IF(ISERR(SEARCH(FE$1,Data!$G90)),        "",          ";" &amp; VLOOKUP(FE$1,Data!$K:$M,3, FALSE) &amp; ",""" &amp; VLOOKUP(FE$1,Data!$K:$L,2, FALSE) &amp; """;"   )             )</f>
        <v/>
      </c>
      <c r="FF89" t="str">
        <f>IF(Data!$K90=FF$1, "",             IF(ISERR(SEARCH(FF$1,Data!$G90)),        "",          ";" &amp; VLOOKUP(FF$1,Data!$K:$M,3, FALSE) &amp; ",""" &amp; VLOOKUP(FF$1,Data!$K:$L,2, FALSE) &amp; """;"   )             )</f>
        <v/>
      </c>
      <c r="FG89" t="str">
        <f>IF(Data!$K90=FG$1, "",             IF(ISERR(SEARCH(FG$1,Data!$G90)),        "",          ";" &amp; VLOOKUP(FG$1,Data!$K:$M,3, FALSE) &amp; ",""" &amp; VLOOKUP(FG$1,Data!$K:$L,2, FALSE) &amp; """;"   )             )</f>
        <v/>
      </c>
      <c r="FH89" t="str">
        <f>IF(Data!$K90=FH$1, "",             IF(ISERR(SEARCH(FH$1,Data!$G90)),        "",          ";" &amp; VLOOKUP(FH$1,Data!$K:$M,3, FALSE) &amp; ",""" &amp; VLOOKUP(FH$1,Data!$K:$L,2, FALSE) &amp; """;"   )             )</f>
        <v/>
      </c>
      <c r="FI89" t="str">
        <f>IF(Data!$K90=FI$1, "",             IF(ISERR(SEARCH(FI$1,Data!$G90)),        "",          ";" &amp; VLOOKUP(FI$1,Data!$K:$M,3, FALSE) &amp; ",""" &amp; VLOOKUP(FI$1,Data!$K:$L,2, FALSE) &amp; """;"   )             )</f>
        <v/>
      </c>
      <c r="FJ89" t="str">
        <f>IF(Data!$K90=FJ$1, "",             IF(ISERR(SEARCH(FJ$1,Data!$G90)),        "",          ";" &amp; VLOOKUP(FJ$1,Data!$K:$M,3, FALSE) &amp; ",""" &amp; VLOOKUP(FJ$1,Data!$K:$L,2, FALSE) &amp; """;"   )             )</f>
        <v/>
      </c>
      <c r="FK89" t="str">
        <f>IF(Data!$K90=FK$1, "",             IF(ISERR(SEARCH(FK$1,Data!$G90)),        "",          ";" &amp; VLOOKUP(FK$1,Data!$K:$M,3, FALSE) &amp; ",""" &amp; VLOOKUP(FK$1,Data!$K:$L,2, FALSE) &amp; """;"   )             )</f>
        <v/>
      </c>
      <c r="FL89" t="str">
        <f>IF(Data!$K90=FL$1, "",             IF(ISERR(SEARCH(FL$1,Data!$G90)),        "",          ";" &amp; VLOOKUP(FL$1,Data!$K:$M,3, FALSE) &amp; ",""" &amp; VLOOKUP(FL$1,Data!$K:$L,2, FALSE) &amp; """;"   )             )</f>
        <v/>
      </c>
      <c r="FM89" t="str">
        <f>IF(Data!$K90=FM$1, "",             IF(ISERR(SEARCH(FM$1,Data!$G90)),        "",          ";" &amp; VLOOKUP(FM$1,Data!$K:$M,3, FALSE) &amp; ",""" &amp; VLOOKUP(FM$1,Data!$K:$L,2, FALSE) &amp; """;"   )             )</f>
        <v/>
      </c>
      <c r="FN89" t="str">
        <f>IF(Data!$K90=FN$1, "",             IF(ISERR(SEARCH(FN$1,Data!$G90)),        "",          ";" &amp; VLOOKUP(FN$1,Data!$K:$M,3, FALSE) &amp; ",""" &amp; VLOOKUP(FN$1,Data!$K:$L,2, FALSE) &amp; """;"   )             )</f>
        <v/>
      </c>
      <c r="FO89" t="str">
        <f>IF(Data!$K90=FO$1, "",             IF(ISERR(SEARCH(FO$1,Data!$G90)),        "",          ";" &amp; VLOOKUP(FO$1,Data!$K:$M,3, FALSE) &amp; ",""" &amp; VLOOKUP(FO$1,Data!$K:$L,2, FALSE) &amp; """;"   )             )</f>
        <v/>
      </c>
      <c r="FP89" t="str">
        <f>IF(Data!$K90=FP$1, "",             IF(ISERR(SEARCH(FP$1,Data!$G90)),        "",          ";" &amp; VLOOKUP(FP$1,Data!$K:$M,3, FALSE) &amp; ",""" &amp; VLOOKUP(FP$1,Data!$K:$L,2, FALSE) &amp; """;"   )             )</f>
        <v/>
      </c>
      <c r="FQ89" t="str">
        <f>IF(Data!$K90=FQ$1, "",             IF(ISERR(SEARCH(FQ$1,Data!$G90)),        "",          ";" &amp; VLOOKUP(FQ$1,Data!$K:$M,3, FALSE) &amp; ",""" &amp; VLOOKUP(FQ$1,Data!$K:$L,2, FALSE) &amp; """;"   )             )</f>
        <v/>
      </c>
      <c r="FR89" t="str">
        <f>IF(Data!$K90=FR$1, "",             IF(ISERR(SEARCH(FR$1,Data!$G90)),        "",          ";" &amp; VLOOKUP(FR$1,Data!$K:$M,3, FALSE) &amp; ",""" &amp; VLOOKUP(FR$1,Data!$K:$L,2, FALSE) &amp; """;"   )             )</f>
        <v/>
      </c>
      <c r="FS89" t="str">
        <f>IF(Data!$K90=FS$1, "",             IF(ISERR(SEARCH(FS$1,Data!$G90)),        "",          ";" &amp; VLOOKUP(FS$1,Data!$K:$M,3, FALSE) &amp; ",""" &amp; VLOOKUP(FS$1,Data!$K:$L,2, FALSE) &amp; """;"   )             )</f>
        <v/>
      </c>
      <c r="FT89" t="str">
        <f>IF(Data!$K90=FT$1, "",             IF(ISERR(SEARCH(FT$1,Data!$G90)),        "",          ";" &amp; VLOOKUP(FT$1,Data!$K:$M,3, FALSE) &amp; ",""" &amp; VLOOKUP(FT$1,Data!$K:$L,2, FALSE) &amp; """;"   )             )</f>
        <v/>
      </c>
      <c r="FU89" t="str">
        <f>IF(Data!$K90=FU$1, "",             IF(ISERR(SEARCH(FU$1,Data!$G90)),        "",          ";" &amp; VLOOKUP(FU$1,Data!$K:$M,3, FALSE) &amp; ",""" &amp; VLOOKUP(FU$1,Data!$K:$L,2, FALSE) &amp; """;"   )             )</f>
        <v/>
      </c>
      <c r="FV89" t="str">
        <f>IF(Data!$K90=FV$1, "",             IF(ISERR(SEARCH(FV$1,Data!$G90)),        "",          ";" &amp; VLOOKUP(FV$1,Data!$K:$M,3, FALSE) &amp; ",""" &amp; VLOOKUP(FV$1,Data!$K:$L,2, FALSE) &amp; """;"   )             )</f>
        <v/>
      </c>
      <c r="FW89" t="str">
        <f>IF(Data!$K90=FW$1, "",             IF(ISERR(SEARCH(FW$1,Data!$G90)),        "",          ";" &amp; VLOOKUP(FW$1,Data!$K:$M,3, FALSE) &amp; ",""" &amp; VLOOKUP(FW$1,Data!$K:$L,2, FALSE) &amp; """;"   )             )</f>
        <v/>
      </c>
      <c r="FX89" t="str">
        <f>IF(Data!$K90=FX$1, "",             IF(ISERR(SEARCH(FX$1,Data!$G90)),        "",          ";" &amp; VLOOKUP(FX$1,Data!$K:$M,3, FALSE) &amp; ",""" &amp; VLOOKUP(FX$1,Data!$K:$L,2, FALSE) &amp; """;"   )             )</f>
        <v/>
      </c>
      <c r="FY89" t="str">
        <f>IF(Data!$K90=FY$1, "",             IF(ISERR(SEARCH(FY$1,Data!$G90)),        "",          ";" &amp; VLOOKUP(FY$1,Data!$K:$M,3, FALSE) &amp; ",""" &amp; VLOOKUP(FY$1,Data!$K:$L,2, FALSE) &amp; """;"   )             )</f>
        <v/>
      </c>
      <c r="FZ89" t="str">
        <f>IF(Data!$K90=FZ$1, "",             IF(ISERR(SEARCH(FZ$1,Data!$G90)),        "",          ";" &amp; VLOOKUP(FZ$1,Data!$K:$M,3, FALSE) &amp; ",""" &amp; VLOOKUP(FZ$1,Data!$K:$L,2, FALSE) &amp; """;"   )             )</f>
        <v/>
      </c>
      <c r="GA89" t="str">
        <f>IF(Data!$K90=GA$1, "",             IF(ISERR(SEARCH(GA$1,Data!$G90)),        "",          ";" &amp; VLOOKUP(GA$1,Data!$K:$M,3, FALSE) &amp; ",""" &amp; VLOOKUP(GA$1,Data!$K:$L,2, FALSE) &amp; """;"   )             )</f>
        <v/>
      </c>
      <c r="GB89" t="str">
        <f>IF(Data!$K90=GB$1, "",             IF(ISERR(SEARCH(GB$1,Data!$G90)),        "",          ";" &amp; VLOOKUP(GB$1,Data!$K:$M,3, FALSE) &amp; ",""" &amp; VLOOKUP(GB$1,Data!$K:$L,2, FALSE) &amp; """;"   )             )</f>
        <v/>
      </c>
      <c r="GC89" t="str">
        <f>IF(Data!$K90=GC$1, "",             IF(ISERR(SEARCH(GC$1,Data!$G90)),        "",          ";" &amp; VLOOKUP(GC$1,Data!$K:$M,3, FALSE) &amp; ",""" &amp; VLOOKUP(GC$1,Data!$K:$L,2, FALSE) &amp; """;"   )             )</f>
        <v/>
      </c>
      <c r="GD89" t="str">
        <f>IF(Data!$K90=GD$1, "",             IF(ISERR(SEARCH(GD$1,Data!$G90)),        "",          ";" &amp; VLOOKUP(GD$1,Data!$K:$M,3, FALSE) &amp; ",""" &amp; VLOOKUP(GD$1,Data!$K:$L,2, FALSE) &amp; """;"   )             )</f>
        <v/>
      </c>
      <c r="GE89" t="str">
        <f>IF(Data!$K90=GE$1, "",             IF(ISERR(SEARCH(GE$1,Data!$G90)),        "",          ";" &amp; VLOOKUP(GE$1,Data!$K:$M,3, FALSE) &amp; ",""" &amp; VLOOKUP(GE$1,Data!$K:$L,2, FALSE) &amp; """;"   )             )</f>
        <v/>
      </c>
      <c r="GF89" t="str">
        <f>IF(Data!$K90=GF$1, "",             IF(ISERR(SEARCH(GF$1,Data!$G90)),        "",          ";" &amp; VLOOKUP(GF$1,Data!$K:$M,3, FALSE) &amp; ",""" &amp; VLOOKUP(GF$1,Data!$K:$L,2, FALSE) &amp; """;"   )             )</f>
        <v/>
      </c>
      <c r="GG89" t="str">
        <f>IF(Data!$K90=GG$1, "",             IF(ISERR(SEARCH(GG$1,Data!$G90)),        "",          ";" &amp; VLOOKUP(GG$1,Data!$K:$M,3, FALSE) &amp; ",""" &amp; VLOOKUP(GG$1,Data!$K:$L,2, FALSE) &amp; """;"   )             )</f>
        <v/>
      </c>
      <c r="GH89" t="str">
        <f>IF(Data!$K90=GH$1, "",             IF(ISERR(SEARCH(GH$1,Data!$G90)),        "",          ";" &amp; VLOOKUP(GH$1,Data!$K:$M,3, FALSE) &amp; ",""" &amp; VLOOKUP(GH$1,Data!$K:$L,2, FALSE) &amp; """;"   )             )</f>
        <v/>
      </c>
      <c r="GI89" t="str">
        <f>IF(Data!$K90=GI$1, "",             IF(ISERR(SEARCH(GI$1,Data!$G90)),        "",          ";" &amp; VLOOKUP(GI$1,Data!$K:$M,3, FALSE) &amp; ",""" &amp; VLOOKUP(GI$1,Data!$K:$L,2, FALSE) &amp; """;"   )             )</f>
        <v/>
      </c>
      <c r="GJ89" t="str">
        <f>IF(Data!$K90=GJ$1, "",             IF(ISERR(SEARCH(GJ$1,Data!$G90)),        "",          ";" &amp; VLOOKUP(GJ$1,Data!$K:$M,3, FALSE) &amp; ",""" &amp; VLOOKUP(GJ$1,Data!$K:$L,2, FALSE) &amp; """;"   )             )</f>
        <v/>
      </c>
      <c r="GK89" t="str">
        <f>IF(Data!$K90=GK$1, "",             IF(ISERR(SEARCH(GK$1,Data!$G90)),        "",          ";" &amp; VLOOKUP(GK$1,Data!$K:$M,3, FALSE) &amp; ",""" &amp; VLOOKUP(GK$1,Data!$K:$L,2, FALSE) &amp; """;"   )             )</f>
        <v/>
      </c>
      <c r="GL89" t="str">
        <f>IF(Data!$K90=GL$1, "",             IF(ISERR(SEARCH(GL$1,Data!$G90)),        "",          ";" &amp; VLOOKUP(GL$1,Data!$K:$M,3, FALSE) &amp; ",""" &amp; VLOOKUP(GL$1,Data!$K:$L,2, FALSE) &amp; """;"   )             )</f>
        <v/>
      </c>
      <c r="GM89" t="str">
        <f>IF(Data!$K90=GM$1, "",             IF(ISERR(SEARCH(GM$1,Data!$G90)),        "",          ";" &amp; VLOOKUP(GM$1,Data!$K:$M,3, FALSE) &amp; ",""" &amp; VLOOKUP(GM$1,Data!$K:$L,2, FALSE) &amp; """;"   )             )</f>
        <v/>
      </c>
      <c r="GN89" t="str">
        <f>IF(Data!$K90=GN$1, "",             IF(ISERR(SEARCH(GN$1,Data!$G90)),        "",          ";" &amp; VLOOKUP(GN$1,Data!$K:$M,3, FALSE) &amp; ",""" &amp; VLOOKUP(GN$1,Data!$K:$L,2, FALSE) &amp; """;"   )             )</f>
        <v/>
      </c>
      <c r="GO89" t="str">
        <f>IF(Data!$K90=GO$1, "",             IF(ISERR(SEARCH(GO$1,Data!$G90)),        "",          ";" &amp; VLOOKUP(GO$1,Data!$K:$M,3, FALSE) &amp; ",""" &amp; VLOOKUP(GO$1,Data!$K:$L,2, FALSE) &amp; """;"   )             )</f>
        <v/>
      </c>
      <c r="GP89" t="str">
        <f>IF(Data!$K90=GP$1, "",             IF(ISERR(SEARCH(GP$1,Data!$G90)),        "",          ";" &amp; VLOOKUP(GP$1,Data!$K:$M,3, FALSE) &amp; ",""" &amp; VLOOKUP(GP$1,Data!$K:$L,2, FALSE) &amp; """;"   )             )</f>
        <v/>
      </c>
      <c r="GQ89" t="str">
        <f>IF(Data!$K90=GQ$1, "",             IF(ISERR(SEARCH(GQ$1,Data!$G90)),        "",          ";" &amp; VLOOKUP(GQ$1,Data!$K:$M,3, FALSE) &amp; ",""" &amp; VLOOKUP(GQ$1,Data!$K:$L,2, FALSE) &amp; """;"   )             )</f>
        <v/>
      </c>
      <c r="GR89" t="str">
        <f>IF(Data!$K90=GR$1, "",             IF(ISERR(SEARCH(GR$1,Data!$G90)),        "",          ";" &amp; VLOOKUP(GR$1,Data!$K:$M,3, FALSE) &amp; ",""" &amp; VLOOKUP(GR$1,Data!$K:$L,2, FALSE) &amp; """;"   )             )</f>
        <v/>
      </c>
      <c r="GS89" t="str">
        <f>IF(Data!$K90=GS$1, "",             IF(ISERR(SEARCH(GS$1,Data!$G90)),        "",          ";" &amp; VLOOKUP(GS$1,Data!$K:$M,3, FALSE) &amp; ",""" &amp; VLOOKUP(GS$1,Data!$K:$L,2, FALSE) &amp; """;"   )             )</f>
        <v/>
      </c>
      <c r="GT89" t="str">
        <f>IF(Data!$K90=GT$1, "",             IF(ISERR(SEARCH(GT$1,Data!$G90)),        "",          ";" &amp; VLOOKUP(GT$1,Data!$K:$M,3, FALSE) &amp; ",""" &amp; VLOOKUP(GT$1,Data!$K:$L,2, FALSE) &amp; """;"   )             )</f>
        <v/>
      </c>
      <c r="GU89" t="str">
        <f>IF(Data!$K90=GU$1, "",             IF(ISERR(SEARCH(GU$1,Data!$G90)),        "",          ";" &amp; VLOOKUP(GU$1,Data!$K:$M,3, FALSE) &amp; ",""" &amp; VLOOKUP(GU$1,Data!$K:$L,2, FALSE) &amp; """;"   )             )</f>
        <v/>
      </c>
      <c r="GV89" t="str">
        <f>IF(Data!$K90=GV$1, "",             IF(ISERR(SEARCH(GV$1,Data!$G90)),        "",          ";" &amp; VLOOKUP(GV$1,Data!$K:$M,3, FALSE) &amp; ",""" &amp; VLOOKUP(GV$1,Data!$K:$L,2, FALSE) &amp; """;"   )             )</f>
        <v/>
      </c>
      <c r="GW89" t="str">
        <f>IF(Data!$K90=GW$1, "",             IF(ISERR(SEARCH(GW$1,Data!$G90)),        "",          ";" &amp; VLOOKUP(GW$1,Data!$K:$M,3, FALSE) &amp; ",""" &amp; VLOOKUP(GW$1,Data!$K:$L,2, FALSE) &amp; """;"   )             )</f>
        <v/>
      </c>
      <c r="GX89" t="str">
        <f>IF(Data!$K90=GX$1, "",             IF(ISERR(SEARCH(GX$1,Data!$G90)),        "",          ";" &amp; VLOOKUP(GX$1,Data!$K:$M,3, FALSE) &amp; ",""" &amp; VLOOKUP(GX$1,Data!$K:$L,2, FALSE) &amp; """;"   )             )</f>
        <v/>
      </c>
      <c r="GY89" t="str">
        <f>IF(Data!$K90=GY$1, "",             IF(ISERR(SEARCH(GY$1,Data!$G90)),        "",          ";" &amp; VLOOKUP(GY$1,Data!$K:$M,3, FALSE) &amp; ",""" &amp; VLOOKUP(GY$1,Data!$K:$L,2, FALSE) &amp; """;"   )             )</f>
        <v/>
      </c>
      <c r="GZ89" t="str">
        <f>IF(Data!$K90=GZ$1, "",             IF(ISERR(SEARCH(GZ$1,Data!$G90)),        "",          ";" &amp; VLOOKUP(GZ$1,Data!$K:$M,3, FALSE) &amp; ",""" &amp; VLOOKUP(GZ$1,Data!$K:$L,2, FALSE) &amp; """;"   )             )</f>
        <v/>
      </c>
      <c r="HA89" t="str">
        <f>IF(Data!$K90=HA$1, "",             IF(ISERR(SEARCH(HA$1,Data!$G90)),        "",          ";" &amp; VLOOKUP(HA$1,Data!$K:$M,3, FALSE) &amp; ",""" &amp; VLOOKUP(HA$1,Data!$K:$L,2, FALSE) &amp; """;"   )             )</f>
        <v/>
      </c>
      <c r="HB89" t="str">
        <f>IF(Data!$K90=HB$1, "",             IF(ISERR(SEARCH(HB$1,Data!$G90)),        "",          ";" &amp; VLOOKUP(HB$1,Data!$K:$M,3, FALSE) &amp; ",""" &amp; VLOOKUP(HB$1,Data!$K:$L,2, FALSE) &amp; """;"   )             )</f>
        <v/>
      </c>
      <c r="HC89" t="str">
        <f>IF(Data!$K90=HC$1, "",             IF(ISERR(SEARCH(HC$1,Data!$G90)),        "",          ";" &amp; VLOOKUP(HC$1,Data!$K:$M,3, FALSE) &amp; ",""" &amp; VLOOKUP(HC$1,Data!$K:$L,2, FALSE) &amp; """;"   )             )</f>
        <v/>
      </c>
      <c r="HD89" t="str">
        <f>IF(Data!$K90=HD$1, "",             IF(ISERR(SEARCH(HD$1,Data!$G90)),        "",          ";" &amp; VLOOKUP(HD$1,Data!$K:$M,3, FALSE) &amp; ",""" &amp; VLOOKUP(HD$1,Data!$K:$L,2, FALSE) &amp; """;"   )             )</f>
        <v/>
      </c>
      <c r="HE89" t="str">
        <f>IF(Data!$K90=HE$1, "",             IF(ISERR(SEARCH(HE$1,Data!$G90)),        "",          ";" &amp; VLOOKUP(HE$1,Data!$K:$M,3, FALSE) &amp; ",""" &amp; VLOOKUP(HE$1,Data!$K:$L,2, FALSE) &amp; """;"   )             )</f>
        <v/>
      </c>
      <c r="HF89" t="str">
        <f>IF(Data!$K90=HF$1, "",             IF(ISERR(SEARCH(HF$1,Data!$G90)),        "",          ";" &amp; VLOOKUP(HF$1,Data!$K:$M,3, FALSE) &amp; ",""" &amp; VLOOKUP(HF$1,Data!$K:$L,2, FALSE) &amp; """;"   )             )</f>
        <v/>
      </c>
      <c r="HG89" t="str">
        <f>IF(Data!$K90=HG$1, "",             IF(ISERR(SEARCH(HG$1,Data!$G90)),        "",          ";" &amp; VLOOKUP(HG$1,Data!$K:$M,3, FALSE) &amp; ",""" &amp; VLOOKUP(HG$1,Data!$K:$L,2, FALSE) &amp; """;"   )             )</f>
        <v/>
      </c>
      <c r="HH89" t="str">
        <f>IF(Data!$K90=HH$1, "",             IF(ISERR(SEARCH(HH$1,Data!$G90)),        "",          ";" &amp; VLOOKUP(HH$1,Data!$K:$M,3, FALSE) &amp; ",""" &amp; VLOOKUP(HH$1,Data!$K:$L,2, FALSE) &amp; """;"   )             )</f>
        <v/>
      </c>
      <c r="HI89" t="str">
        <f>IF(Data!$K90=HI$1, "",             IF(ISERR(SEARCH(HI$1,Data!$G90)),        "",          ";" &amp; VLOOKUP(HI$1,Data!$K:$M,3, FALSE) &amp; ",""" &amp; VLOOKUP(HI$1,Data!$K:$L,2, FALSE) &amp; """;"   )             )</f>
        <v/>
      </c>
      <c r="HJ89" t="str">
        <f>IF(Data!$K90=HJ$1, "",             IF(ISERR(SEARCH(HJ$1,Data!$G90)),        "",          ";" &amp; VLOOKUP(HJ$1,Data!$K:$M,3, FALSE) &amp; ",""" &amp; VLOOKUP(HJ$1,Data!$K:$L,2, FALSE) &amp; """;"   )             )</f>
        <v/>
      </c>
      <c r="HK89" t="str">
        <f>IF(Data!$K90=HK$1, "",             IF(ISERR(SEARCH(HK$1,Data!$G90)),        "",          ";" &amp; VLOOKUP(HK$1,Data!$K:$M,3, FALSE) &amp; ",""" &amp; VLOOKUP(HK$1,Data!$K:$L,2, FALSE) &amp; """;"   )             )</f>
        <v/>
      </c>
      <c r="HL89" t="str">
        <f>IF(Data!$K90=HL$1, "",             IF(ISERR(SEARCH(HL$1,Data!$G90)),        "",          ";" &amp; VLOOKUP(HL$1,Data!$K:$M,3, FALSE) &amp; ",""" &amp; VLOOKUP(HL$1,Data!$K:$L,2, FALSE) &amp; """;"   )             )</f>
        <v/>
      </c>
      <c r="HM89" t="str">
        <f>IF(Data!$K90=HM$1, "",             IF(ISERR(SEARCH(HM$1,Data!$G90)),        "",          ";" &amp; VLOOKUP(HM$1,Data!$K:$M,3, FALSE) &amp; ",""" &amp; VLOOKUP(HM$1,Data!$K:$L,2, FALSE) &amp; """;"   )             )</f>
        <v/>
      </c>
      <c r="HN89" t="str">
        <f>IF(Data!$K90=HN$1, "",             IF(ISERR(SEARCH(HN$1,Data!$G90)),        "",          ";" &amp; VLOOKUP(HN$1,Data!$K:$M,3, FALSE) &amp; ",""" &amp; VLOOKUP(HN$1,Data!$K:$L,2, FALSE) &amp; """;"   )             )</f>
        <v/>
      </c>
      <c r="HO89" t="str">
        <f>IF(Data!$K90=HO$1, "",             IF(ISERR(SEARCH(HO$1,Data!$G90)),        "",          ";" &amp; VLOOKUP(HO$1,Data!$K:$M,3, FALSE) &amp; ",""" &amp; VLOOKUP(HO$1,Data!$K:$L,2, FALSE) &amp; """;"   )             )</f>
        <v/>
      </c>
      <c r="HP89" t="str">
        <f>IF(Data!$K90=HP$1, "",             IF(ISERR(SEARCH(HP$1,Data!$G90)),        "",          ";" &amp; VLOOKUP(HP$1,Data!$K:$M,3, FALSE) &amp; ",""" &amp; VLOOKUP(HP$1,Data!$K:$L,2, FALSE) &amp; """;"   )             )</f>
        <v/>
      </c>
      <c r="HQ89" t="str">
        <f>IF(Data!$K90=HQ$1, "",             IF(ISERR(SEARCH(HQ$1,Data!$G90)),        "",          ";" &amp; VLOOKUP(HQ$1,Data!$K:$M,3, FALSE) &amp; ",""" &amp; VLOOKUP(HQ$1,Data!$K:$L,2, FALSE) &amp; """;"   )             )</f>
        <v>;213,"HUMAN";</v>
      </c>
      <c r="HR89" t="str">
        <f>IF(Data!$K90=HR$1, "",             IF(ISERR(SEARCH(HR$1,Data!$G90)),        "",          ";" &amp; VLOOKUP(HR$1,Data!$K:$M,3, FALSE) &amp; ",""" &amp; VLOOKUP(HR$1,Data!$K:$L,2, FALSE) &amp; """;"   )             )</f>
        <v/>
      </c>
      <c r="HS89" t="str">
        <f>IF(Data!$K90=HS$1, "",             IF(ISERR(SEARCH(HS$1,Data!$G90)),        "",          ";" &amp; VLOOKUP(HS$1,Data!$K:$M,3, FALSE) &amp; ",""" &amp; VLOOKUP(HS$1,Data!$K:$L,2, FALSE) &amp; """;"   )             )</f>
        <v/>
      </c>
      <c r="HT89" t="str">
        <f>IF(Data!$K90=HT$1, "",             IF(ISERR(SEARCH(HT$1,Data!$G90)),        "",          ";" &amp; VLOOKUP(HT$1,Data!$K:$M,3, FALSE) &amp; ",""" &amp; VLOOKUP(HT$1,Data!$K:$L,2, FALSE) &amp; """;"   )             )</f>
        <v/>
      </c>
      <c r="HU89" t="str">
        <f>IF(Data!$K90=HU$1, "",             IF(ISERR(SEARCH(HU$1,Data!$G90)),        "",          ";" &amp; VLOOKUP(HU$1,Data!$K:$M,3, FALSE) &amp; ",""" &amp; VLOOKUP(HU$1,Data!$K:$L,2, FALSE) &amp; """;"   )             )</f>
        <v/>
      </c>
      <c r="HV89" t="str">
        <f>IF(Data!$K90=HV$1, "",             IF(ISERR(SEARCH(HV$1,Data!$G90)),        "",          ";" &amp; VLOOKUP(HV$1,Data!$K:$M,3, FALSE) &amp; ",""" &amp; VLOOKUP(HV$1,Data!$K:$L,2, FALSE) &amp; """;"   )             )</f>
        <v/>
      </c>
      <c r="HW89" t="str">
        <f>IF(Data!$K90=HW$1, "",             IF(ISERR(SEARCH(HW$1,Data!$G90)),        "",          ";" &amp; VLOOKUP(HW$1,Data!$K:$M,3, FALSE) &amp; ",""" &amp; VLOOKUP(HW$1,Data!$K:$L,2, FALSE) &amp; """;"   )             )</f>
        <v/>
      </c>
      <c r="HX89" t="str">
        <f>IF(Data!$K90=HX$1, "",             IF(ISERR(SEARCH(HX$1,Data!$G90)),        "",          ";" &amp; VLOOKUP(HX$1,Data!$K:$M,3, FALSE) &amp; ",""" &amp; VLOOKUP(HX$1,Data!$K:$L,2, FALSE) &amp; """;"   )             )</f>
        <v/>
      </c>
      <c r="HY89" t="str">
        <f>IF(Data!$K90=HY$1, "",             IF(ISERR(SEARCH(HY$1,Data!$G90)),        "",          ";" &amp; VLOOKUP(HY$1,Data!$K:$M,3, FALSE) &amp; ",""" &amp; VLOOKUP(HY$1,Data!$K:$L,2, FALSE) &amp; """;"   )             )</f>
        <v/>
      </c>
      <c r="HZ89" t="str">
        <f>IF(Data!$K90=HZ$1, "",             IF(ISERR(SEARCH(HZ$1,Data!$G90)),        "",          ";" &amp; VLOOKUP(HZ$1,Data!$K:$M,3, FALSE) &amp; ",""" &amp; VLOOKUP(HZ$1,Data!$K:$L,2, FALSE) &amp; """;"   )             )</f>
        <v/>
      </c>
      <c r="IA89" t="str">
        <f>IF(Data!$K90=IA$1, "",             IF(ISERR(SEARCH(IA$1,Data!$G90)),        "",          ";" &amp; VLOOKUP(IA$1,Data!$K:$M,3, FALSE) &amp; ",""" &amp; VLOOKUP(IA$1,Data!$K:$L,2, FALSE) &amp; """;"   )             )</f>
        <v/>
      </c>
      <c r="IB89" t="str">
        <f>IF(Data!$K90=IB$1, "",             IF(ISERR(SEARCH(IB$1,Data!$G90)),        "",          ";" &amp; VLOOKUP(IB$1,Data!$K:$M,3, FALSE) &amp; ",""" &amp; VLOOKUP(IB$1,Data!$K:$L,2, FALSE) &amp; """;"   )             )</f>
        <v/>
      </c>
      <c r="IC89" t="str">
        <f>IF(Data!$K90=IC$1, "",             IF(ISERR(SEARCH(IC$1,Data!$G90)),        "",          ";" &amp; VLOOKUP(IC$1,Data!$K:$M,3, FALSE) &amp; ",""" &amp; VLOOKUP(IC$1,Data!$K:$L,2, FALSE) &amp; """;"   )             )</f>
        <v/>
      </c>
      <c r="ID89" t="str">
        <f>IF(Data!$K90=ID$1, "",             IF(ISERR(SEARCH(ID$1,Data!$G90)),        "",          ";" &amp; VLOOKUP(ID$1,Data!$K:$M,3, FALSE) &amp; ",""" &amp; VLOOKUP(ID$1,Data!$K:$L,2, FALSE) &amp; """;"   )             )</f>
        <v/>
      </c>
      <c r="IE89" t="str">
        <f>IF(Data!$K90=IE$1, "",             IF(ISERR(SEARCH(IE$1,Data!$G90)),        "",          ";" &amp; VLOOKUP(IE$1,Data!$K:$M,3, FALSE) &amp; ",""" &amp; VLOOKUP(IE$1,Data!$K:$L,2, FALSE) &amp; """;"   )             )</f>
        <v/>
      </c>
      <c r="IF89" t="str">
        <f>IF(Data!$K90=IF$1, "",             IF(ISERR(SEARCH(IF$1,Data!$G90)),        "",          ";" &amp; VLOOKUP(IF$1,Data!$K:$M,3, FALSE) &amp; ",""" &amp; VLOOKUP(IF$1,Data!$K:$L,2, FALSE) &amp; """;"   )             )</f>
        <v/>
      </c>
      <c r="IG89" t="str">
        <f>IF(Data!$K90=IG$1, "",             IF(ISERR(SEARCH(IG$1,Data!$G90)),        "",          ";" &amp; VLOOKUP(IG$1,Data!$K:$M,3, FALSE) &amp; ",""" &amp; VLOOKUP(IG$1,Data!$K:$L,2, FALSE) &amp; """;"   )             )</f>
        <v/>
      </c>
      <c r="IH89" t="str">
        <f>IF(Data!$K90=IH$1, "",             IF(ISERR(SEARCH(IH$1,Data!$G90)),        "",          ";" &amp; VLOOKUP(IH$1,Data!$K:$M,3, FALSE) &amp; ",""" &amp; VLOOKUP(IH$1,Data!$K:$L,2, FALSE) &amp; """;"   )             )</f>
        <v/>
      </c>
      <c r="II89" t="str">
        <f>IF(Data!$K90=II$1, "",             IF(ISERR(SEARCH(II$1,Data!$G90)),        "",          ";" &amp; VLOOKUP(II$1,Data!$K:$M,3, FALSE) &amp; ",""" &amp; VLOOKUP(II$1,Data!$K:$L,2, FALSE) &amp; """;"   )             )</f>
        <v/>
      </c>
    </row>
    <row r="90" spans="1:243" hidden="1" x14ac:dyDescent="0.3">
      <c r="A90" t="str">
        <f>Data!K91</f>
        <v>Ysanne Isard</v>
      </c>
      <c r="B90" s="15">
        <f>VLOOKUP(Tableau36[[#This Row],[Character]],Data!K:M,3,FALSE)</f>
        <v>89</v>
      </c>
      <c r="C90" s="15" t="str">
        <f>VLOOKUP(Tableau36[[#This Row],[Character]],Data!K:L,2,FALSE)</f>
        <v>HUMAN</v>
      </c>
      <c r="D90" s="15" t="str">
        <f>SUBSTITUTE(     SUBSTITUTE(Tableau36[[#This Row],[character_id,character_type,friend_id,friend_type]],",""DROID""",""),    ",""HUMAN""", "")</f>
        <v/>
      </c>
      <c r="E90" s="15" t="str">
        <f>IF(Tableau36[[#This Row],[With char''s id]] = "", "",    MID(Tableau36[[#This Row],[With char''s id]], 2, LEN(Tableau36[[#This Row],[With char''s id]])-1))</f>
        <v/>
      </c>
      <c r="F90" s="15" t="str">
        <f>SUBSTITUTE(Tableau36[[#This Row],[List of friend''s id]],  "/",    "/" &amp; Tableau36[[#This Row],[Character''s id]] &amp; ",""" &amp; Tableau36[[#This Row],[Type]] &amp; """,")</f>
        <v/>
      </c>
      <c r="G90" t="str">
        <f>IF( Tableau36[[#This Row],[removed double semi-colon]]="", "", "/" &amp; MID(Tableau36[[#This Row],[removed double semi-colon]],2,LEN(Tableau36[[#This Row],[removed double semi-colon]]) - 2) )</f>
        <v/>
      </c>
      <c r="H90" t="str">
        <f>SUBSTITUTE(Tableau36[[#This Row],[Concatenation]],";;","/")</f>
        <v/>
      </c>
      <c r="I90" t="str">
        <f>_xlfn.CONCAT(Tableau4[#This Row])</f>
        <v/>
      </c>
      <c r="M90" t="str">
        <f>IF(Data!$K91=M$1, "",             IF(ISERR(SEARCH(M$1,Data!$G91)),        "",          ";" &amp; VLOOKUP(M$1,Data!$K:$M,3, FALSE) &amp; ",""" &amp; VLOOKUP(M$1,Data!$K:$L,2, FALSE) &amp; """;"   )             )</f>
        <v/>
      </c>
      <c r="N90" t="str">
        <f>IF(Data!$K91=N$1, "",             IF(ISERR(SEARCH(N$1,Data!$G91)),        "",          ";" &amp; VLOOKUP(N$1,Data!$K:$M,3, FALSE) &amp; ",""" &amp; VLOOKUP(N$1,Data!$K:$L,2, FALSE) &amp; """;"   )             )</f>
        <v/>
      </c>
      <c r="O90" t="str">
        <f>IF(Data!$K91=O$1, "",             IF(ISERR(SEARCH(O$1,Data!$G91)),        "",          ";" &amp; VLOOKUP(O$1,Data!$K:$M,3, FALSE) &amp; ",""" &amp; VLOOKUP(O$1,Data!$K:$L,2, FALSE) &amp; """;"   )             )</f>
        <v/>
      </c>
      <c r="P90" t="str">
        <f>IF(Data!$K91=P$1, "",             IF(ISERR(SEARCH(P$1,Data!$G91)),        "",          ";" &amp; VLOOKUP(P$1,Data!$K:$M,3, FALSE) &amp; ",""" &amp; VLOOKUP(P$1,Data!$K:$L,2, FALSE) &amp; """;"   )             )</f>
        <v/>
      </c>
      <c r="Q90" t="str">
        <f>IF(Data!$K91=Q$1, "",             IF(ISERR(SEARCH(Q$1,Data!$G91)),        "",          ";" &amp; VLOOKUP(Q$1,Data!$K:$M,3, FALSE) &amp; ",""" &amp; VLOOKUP(Q$1,Data!$K:$L,2, FALSE) &amp; """;"   )             )</f>
        <v/>
      </c>
      <c r="R90" t="str">
        <f>IF(Data!$K91=R$1, "",             IF(ISERR(SEARCH(R$1,Data!$G91)),        "",          ";" &amp; VLOOKUP(R$1,Data!$K:$M,3, FALSE) &amp; ",""" &amp; VLOOKUP(R$1,Data!$K:$L,2, FALSE) &amp; """;"   )             )</f>
        <v/>
      </c>
      <c r="S90" t="str">
        <f>IF(Data!$K91=S$1, "",             IF(ISERR(SEARCH(S$1,Data!$G91)),        "",          ";" &amp; VLOOKUP(S$1,Data!$K:$M,3, FALSE) &amp; ",""" &amp; VLOOKUP(S$1,Data!$K:$L,2, FALSE) &amp; """;"   )             )</f>
        <v/>
      </c>
      <c r="T90" t="str">
        <f>IF(Data!$K91=T$1, "",             IF(ISERR(SEARCH(T$1,Data!$G91)),        "",          ";" &amp; VLOOKUP(T$1,Data!$K:$M,3, FALSE) &amp; ",""" &amp; VLOOKUP(T$1,Data!$K:$L,2, FALSE) &amp; """;"   )             )</f>
        <v/>
      </c>
      <c r="U90" t="str">
        <f>IF(Data!$K91=U$1, "",             IF(ISERR(SEARCH(U$1,Data!$G91)),        "",          ";" &amp; VLOOKUP(U$1,Data!$K:$M,3, FALSE) &amp; ",""" &amp; VLOOKUP(U$1,Data!$K:$L,2, FALSE) &amp; """;"   )             )</f>
        <v/>
      </c>
      <c r="V90" t="str">
        <f>IF(Data!$K91=V$1, "",             IF(ISERR(SEARCH(V$1,Data!$G91)),        "",          ";" &amp; VLOOKUP(V$1,Data!$K:$M,3, FALSE) &amp; ",""" &amp; VLOOKUP(V$1,Data!$K:$L,2, FALSE) &amp; """;"   )             )</f>
        <v/>
      </c>
      <c r="W90" t="str">
        <f>IF(Data!$K91=W$1, "",             IF(ISERR(SEARCH(W$1,Data!$G91)),        "",          ";" &amp; VLOOKUP(W$1,Data!$K:$M,3, FALSE) &amp; ",""" &amp; VLOOKUP(W$1,Data!$K:$L,2, FALSE) &amp; """;"   )             )</f>
        <v/>
      </c>
      <c r="X90" t="str">
        <f>IF(Data!$K91=X$1, "",             IF(ISERR(SEARCH(X$1,Data!$G91)),        "",          ";" &amp; VLOOKUP(X$1,Data!$K:$M,3, FALSE) &amp; ",""" &amp; VLOOKUP(X$1,Data!$K:$L,2, FALSE) &amp; """;"   )             )</f>
        <v/>
      </c>
      <c r="Y90" t="str">
        <f>IF(Data!$K91=Y$1, "",             IF(ISERR(SEARCH(Y$1,Data!$G91)),        "",          ";" &amp; VLOOKUP(Y$1,Data!$K:$M,3, FALSE) &amp; ",""" &amp; VLOOKUP(Y$1,Data!$K:$L,2, FALSE) &amp; """;"   )             )</f>
        <v/>
      </c>
      <c r="Z90" t="str">
        <f>IF(Data!$K91=Z$1, "",             IF(ISERR(SEARCH(Z$1,Data!$G91)),        "",          ";" &amp; VLOOKUP(Z$1,Data!$K:$M,3, FALSE) &amp; ",""" &amp; VLOOKUP(Z$1,Data!$K:$L,2, FALSE) &amp; """;"   )             )</f>
        <v/>
      </c>
      <c r="AA90" t="str">
        <f>IF(Data!$K91=AA$1, "",             IF(ISERR(SEARCH(AA$1,Data!$G91)),        "",          ";" &amp; VLOOKUP(AA$1,Data!$K:$M,3, FALSE) &amp; ",""" &amp; VLOOKUP(AA$1,Data!$K:$L,2, FALSE) &amp; """;"   )             )</f>
        <v/>
      </c>
      <c r="AB90" t="str">
        <f>IF(Data!$K91=AB$1, "",             IF(ISERR(SEARCH(AB$1,Data!$G91)),        "",          ";" &amp; VLOOKUP(AB$1,Data!$K:$M,3, FALSE) &amp; ",""" &amp; VLOOKUP(AB$1,Data!$K:$L,2, FALSE) &amp; """;"   )             )</f>
        <v/>
      </c>
      <c r="AC90" t="str">
        <f>IF(Data!$K91=AC$1, "",             IF(ISERR(SEARCH(AC$1,Data!$G91)),        "",          ";" &amp; VLOOKUP(AC$1,Data!$K:$M,3, FALSE) &amp; ",""" &amp; VLOOKUP(AC$1,Data!$K:$L,2, FALSE) &amp; """;"   )             )</f>
        <v/>
      </c>
      <c r="AD90" t="str">
        <f>IF(Data!$K91=AD$1, "",             IF(ISERR(SEARCH(AD$1,Data!$G91)),        "",          ";" &amp; VLOOKUP(AD$1,Data!$K:$M,3, FALSE) &amp; ",""" &amp; VLOOKUP(AD$1,Data!$K:$L,2, FALSE) &amp; """;"   )             )</f>
        <v/>
      </c>
      <c r="AE90" t="str">
        <f>IF(Data!$K91=AE$1, "",             IF(ISERR(SEARCH(AE$1,Data!$G91)),        "",          ";" &amp; VLOOKUP(AE$1,Data!$K:$M,3, FALSE) &amp; ",""" &amp; VLOOKUP(AE$1,Data!$K:$L,2, FALSE) &amp; """;"   )             )</f>
        <v/>
      </c>
      <c r="AF90" t="str">
        <f>IF(Data!$K91=AF$1, "",             IF(ISERR(SEARCH(AF$1,Data!$G91)),        "",          ";" &amp; VLOOKUP(AF$1,Data!$K:$M,3, FALSE) &amp; ",""" &amp; VLOOKUP(AF$1,Data!$K:$L,2, FALSE) &amp; """;"   )             )</f>
        <v/>
      </c>
      <c r="AG90" t="str">
        <f>IF(Data!$K91=AG$1, "",             IF(ISERR(SEARCH(AG$1,Data!$G91)),        "",          ";" &amp; VLOOKUP(AG$1,Data!$K:$M,3, FALSE) &amp; ",""" &amp; VLOOKUP(AG$1,Data!$K:$L,2, FALSE) &amp; """;"   )             )</f>
        <v/>
      </c>
      <c r="AH90" t="str">
        <f>IF(Data!$K91=AH$1, "",             IF(ISERR(SEARCH(AH$1,Data!$G91)),        "",          ";" &amp; VLOOKUP(AH$1,Data!$K:$M,3, FALSE) &amp; ",""" &amp; VLOOKUP(AH$1,Data!$K:$L,2, FALSE) &amp; """;"   )             )</f>
        <v/>
      </c>
      <c r="AI90" t="str">
        <f>IF(Data!$K91=AI$1, "",             IF(ISERR(SEARCH(AI$1,Data!$G91)),        "",          ";" &amp; VLOOKUP(AI$1,Data!$K:$M,3, FALSE) &amp; ",""" &amp; VLOOKUP(AI$1,Data!$K:$L,2, FALSE) &amp; """;"   )             )</f>
        <v/>
      </c>
      <c r="AJ90" t="str">
        <f>IF(Data!$K91=AJ$1, "",             IF(ISERR(SEARCH(AJ$1,Data!$G91)),        "",          ";" &amp; VLOOKUP(AJ$1,Data!$K:$M,3, FALSE) &amp; ",""" &amp; VLOOKUP(AJ$1,Data!$K:$L,2, FALSE) &amp; """;"   )             )</f>
        <v/>
      </c>
      <c r="AK90" t="str">
        <f>IF(Data!$K91=AK$1, "",             IF(ISERR(SEARCH(AK$1,Data!$G91)),        "",          ";" &amp; VLOOKUP(AK$1,Data!$K:$M,3, FALSE) &amp; ",""" &amp; VLOOKUP(AK$1,Data!$K:$L,2, FALSE) &amp; """;"   )             )</f>
        <v/>
      </c>
      <c r="AL90" t="str">
        <f>IF(Data!$K91=AL$1, "",             IF(ISERR(SEARCH(AL$1,Data!$G91)),        "",          ";" &amp; VLOOKUP(AL$1,Data!$K:$M,3, FALSE) &amp; ",""" &amp; VLOOKUP(AL$1,Data!$K:$L,2, FALSE) &amp; """;"   )             )</f>
        <v/>
      </c>
      <c r="AM90" t="str">
        <f>IF(Data!$K91=AM$1, "",             IF(ISERR(SEARCH(AM$1,Data!$G91)),        "",          ";" &amp; VLOOKUP(AM$1,Data!$K:$M,3, FALSE) &amp; ",""" &amp; VLOOKUP(AM$1,Data!$K:$L,2, FALSE) &amp; """;"   )             )</f>
        <v/>
      </c>
      <c r="AN90" t="str">
        <f>IF(Data!$K91=AN$1, "",             IF(ISERR(SEARCH(AN$1,Data!$G91)),        "",          ";" &amp; VLOOKUP(AN$1,Data!$K:$M,3, FALSE) &amp; ",""" &amp; VLOOKUP(AN$1,Data!$K:$L,2, FALSE) &amp; """;"   )             )</f>
        <v/>
      </c>
      <c r="AO90" t="str">
        <f>IF(Data!$K91=AO$1, "",             IF(ISERR(SEARCH(AO$1,Data!$G91)),        "",          ";" &amp; VLOOKUP(AO$1,Data!$K:$M,3, FALSE) &amp; ",""" &amp; VLOOKUP(AO$1,Data!$K:$L,2, FALSE) &amp; """;"   )             )</f>
        <v/>
      </c>
      <c r="AP90" t="str">
        <f>IF(Data!$K91=AP$1, "",             IF(ISERR(SEARCH(AP$1,Data!$G91)),        "",          ";" &amp; VLOOKUP(AP$1,Data!$K:$M,3, FALSE) &amp; ",""" &amp; VLOOKUP(AP$1,Data!$K:$L,2, FALSE) &amp; """;"   )             )</f>
        <v/>
      </c>
      <c r="AQ90" t="str">
        <f>IF(Data!$K91=AQ$1, "",             IF(ISERR(SEARCH(AQ$1,Data!$G91)),        "",          ";" &amp; VLOOKUP(AQ$1,Data!$K:$M,3, FALSE) &amp; ",""" &amp; VLOOKUP(AQ$1,Data!$K:$L,2, FALSE) &amp; """;"   )             )</f>
        <v/>
      </c>
      <c r="AR90" t="str">
        <f>IF(Data!$K91=AR$1, "",             IF(ISERR(SEARCH(AR$1,Data!$G91)),        "",          ";" &amp; VLOOKUP(AR$1,Data!$K:$M,3, FALSE) &amp; ",""" &amp; VLOOKUP(AR$1,Data!$K:$L,2, FALSE) &amp; """;"   )             )</f>
        <v/>
      </c>
      <c r="AS90" t="str">
        <f>IF(Data!$K91=AS$1, "",             IF(ISERR(SEARCH(AS$1,Data!$G91)),        "",          ";" &amp; VLOOKUP(AS$1,Data!$K:$M,3, FALSE) &amp; ",""" &amp; VLOOKUP(AS$1,Data!$K:$L,2, FALSE) &amp; """;"   )             )</f>
        <v/>
      </c>
      <c r="AT90" t="str">
        <f>IF(Data!$K91=AT$1, "",             IF(ISERR(SEARCH(AT$1,Data!$G91)),        "",          ";" &amp; VLOOKUP(AT$1,Data!$K:$M,3, FALSE) &amp; ",""" &amp; VLOOKUP(AT$1,Data!$K:$L,2, FALSE) &amp; """;"   )             )</f>
        <v/>
      </c>
      <c r="AU90" t="str">
        <f>IF(Data!$K91=AU$1, "",             IF(ISERR(SEARCH(AU$1,Data!$G91)),        "",          ";" &amp; VLOOKUP(AU$1,Data!$K:$M,3, FALSE) &amp; ",""" &amp; VLOOKUP(AU$1,Data!$K:$L,2, FALSE) &amp; """;"   )             )</f>
        <v/>
      </c>
      <c r="AV90" t="str">
        <f>IF(Data!$K91=AV$1, "",             IF(ISERR(SEARCH(AV$1,Data!$G91)),        "",          ";" &amp; VLOOKUP(AV$1,Data!$K:$M,3, FALSE) &amp; ",""" &amp; VLOOKUP(AV$1,Data!$K:$L,2, FALSE) &amp; """;"   )             )</f>
        <v/>
      </c>
      <c r="AW90" t="str">
        <f>IF(Data!$K91=AW$1, "",             IF(ISERR(SEARCH(AW$1,Data!$G91)),        "",          ";" &amp; VLOOKUP(AW$1,Data!$K:$M,3, FALSE) &amp; ",""" &amp; VLOOKUP(AW$1,Data!$K:$L,2, FALSE) &amp; """;"   )             )</f>
        <v/>
      </c>
      <c r="AX90" t="str">
        <f>IF(Data!$K91=AX$1, "",             IF(ISERR(SEARCH(AX$1,Data!$G91)),        "",          ";" &amp; VLOOKUP(AX$1,Data!$K:$M,3, FALSE) &amp; ",""" &amp; VLOOKUP(AX$1,Data!$K:$L,2, FALSE) &amp; """;"   )             )</f>
        <v/>
      </c>
      <c r="AY90" t="str">
        <f>IF(Data!$K91=AY$1, "",             IF(ISERR(SEARCH(AY$1,Data!$G91)),        "",          ";" &amp; VLOOKUP(AY$1,Data!$K:$M,3, FALSE) &amp; ",""" &amp; VLOOKUP(AY$1,Data!$K:$L,2, FALSE) &amp; """;"   )             )</f>
        <v/>
      </c>
      <c r="AZ90" t="str">
        <f>IF(Data!$K91=AZ$1, "",             IF(ISERR(SEARCH(AZ$1,Data!$G91)),        "",          ";" &amp; VLOOKUP(AZ$1,Data!$K:$M,3, FALSE) &amp; ",""" &amp; VLOOKUP(AZ$1,Data!$K:$L,2, FALSE) &amp; """;"   )             )</f>
        <v/>
      </c>
      <c r="BA90" t="str">
        <f>IF(Data!$K91=BA$1, "",             IF(ISERR(SEARCH(BA$1,Data!$G91)),        "",          ";" &amp; VLOOKUP(BA$1,Data!$K:$M,3, FALSE) &amp; ",""" &amp; VLOOKUP(BA$1,Data!$K:$L,2, FALSE) &amp; """;"   )             )</f>
        <v/>
      </c>
      <c r="BB90" t="str">
        <f>IF(Data!$K91=BB$1, "",             IF(ISERR(SEARCH(BB$1,Data!$G91)),        "",          ";" &amp; VLOOKUP(BB$1,Data!$K:$M,3, FALSE) &amp; ",""" &amp; VLOOKUP(BB$1,Data!$K:$L,2, FALSE) &amp; """;"   )             )</f>
        <v/>
      </c>
      <c r="BC90" t="str">
        <f>IF(Data!$K91=BC$1, "",             IF(ISERR(SEARCH(BC$1,Data!$G91)),        "",          ";" &amp; VLOOKUP(BC$1,Data!$K:$M,3, FALSE) &amp; ",""" &amp; VLOOKUP(BC$1,Data!$K:$L,2, FALSE) &amp; """;"   )             )</f>
        <v/>
      </c>
      <c r="BD90" t="str">
        <f>IF(Data!$K91=BD$1, "",             IF(ISERR(SEARCH(BD$1,Data!$G91)),        "",          ";" &amp; VLOOKUP(BD$1,Data!$K:$M,3, FALSE) &amp; ",""" &amp; VLOOKUP(BD$1,Data!$K:$L,2, FALSE) &amp; """;"   )             )</f>
        <v/>
      </c>
      <c r="BE90" t="str">
        <f>IF(Data!$K91=BE$1, "",             IF(ISERR(SEARCH(BE$1,Data!$G91)),        "",          ";" &amp; VLOOKUP(BE$1,Data!$K:$M,3, FALSE) &amp; ",""" &amp; VLOOKUP(BE$1,Data!$K:$L,2, FALSE) &amp; """;"   )             )</f>
        <v/>
      </c>
      <c r="BF90" t="str">
        <f>IF(Data!$K91=BF$1, "",             IF(ISERR(SEARCH(BF$1,Data!$G91)),        "",          ";" &amp; VLOOKUP(BF$1,Data!$K:$M,3, FALSE) &amp; ",""" &amp; VLOOKUP(BF$1,Data!$K:$L,2, FALSE) &amp; """;"   )             )</f>
        <v/>
      </c>
      <c r="BG90" t="str">
        <f>IF(Data!$K91=BG$1, "",             IF(ISERR(SEARCH(BG$1,Data!$G91)),        "",          ";" &amp; VLOOKUP(BG$1,Data!$K:$M,3, FALSE) &amp; ",""" &amp; VLOOKUP(BG$1,Data!$K:$L,2, FALSE) &amp; """;"   )             )</f>
        <v/>
      </c>
      <c r="BH90" t="str">
        <f>IF(Data!$K91=BH$1, "",             IF(ISERR(SEARCH(BH$1,Data!$G91)),        "",          ";" &amp; VLOOKUP(BH$1,Data!$K:$M,3, FALSE) &amp; ",""" &amp; VLOOKUP(BH$1,Data!$K:$L,2, FALSE) &amp; """;"   )             )</f>
        <v/>
      </c>
      <c r="BI90" t="str">
        <f>IF(Data!$K91=BI$1, "",             IF(ISERR(SEARCH(BI$1,Data!$G91)),        "",          ";" &amp; VLOOKUP(BI$1,Data!$K:$M,3, FALSE) &amp; ",""" &amp; VLOOKUP(BI$1,Data!$K:$L,2, FALSE) &amp; """;"   )             )</f>
        <v/>
      </c>
      <c r="BJ90" t="str">
        <f>IF(Data!$K91=BJ$1, "",             IF(ISERR(SEARCH(BJ$1,Data!$G91)),        "",          ";" &amp; VLOOKUP(BJ$1,Data!$K:$M,3, FALSE) &amp; ",""" &amp; VLOOKUP(BJ$1,Data!$K:$L,2, FALSE) &amp; """;"   )             )</f>
        <v/>
      </c>
      <c r="BK90" t="str">
        <f>IF(Data!$K91=BK$1, "",             IF(ISERR(SEARCH(BK$1,Data!$G91)),        "",          ";" &amp; VLOOKUP(BK$1,Data!$K:$M,3, FALSE) &amp; ",""" &amp; VLOOKUP(BK$1,Data!$K:$L,2, FALSE) &amp; """;"   )             )</f>
        <v/>
      </c>
      <c r="BL90" t="str">
        <f>IF(Data!$K91=BL$1, "",             IF(ISERR(SEARCH(BL$1,Data!$G91)),        "",          ";" &amp; VLOOKUP(BL$1,Data!$K:$M,3, FALSE) &amp; ",""" &amp; VLOOKUP(BL$1,Data!$K:$L,2, FALSE) &amp; """;"   )             )</f>
        <v/>
      </c>
      <c r="BM90" t="str">
        <f>IF(Data!$K91=BM$1, "",             IF(ISERR(SEARCH(BM$1,Data!$G91)),        "",          ";" &amp; VLOOKUP(BM$1,Data!$K:$M,3, FALSE) &amp; ",""" &amp; VLOOKUP(BM$1,Data!$K:$L,2, FALSE) &amp; """;"   )             )</f>
        <v/>
      </c>
      <c r="BN90" t="str">
        <f>IF(Data!$K91=BN$1, "",             IF(ISERR(SEARCH(BN$1,Data!$G91)),        "",          ";" &amp; VLOOKUP(BN$1,Data!$K:$M,3, FALSE) &amp; ",""" &amp; VLOOKUP(BN$1,Data!$K:$L,2, FALSE) &amp; """;"   )             )</f>
        <v/>
      </c>
      <c r="BO90" t="str">
        <f>IF(Data!$K91=BO$1, "",             IF(ISERR(SEARCH(BO$1,Data!$G91)),        "",          ";" &amp; VLOOKUP(BO$1,Data!$K:$M,3, FALSE) &amp; ",""" &amp; VLOOKUP(BO$1,Data!$K:$L,2, FALSE) &amp; """;"   )             )</f>
        <v/>
      </c>
      <c r="BP90" t="str">
        <f>IF(Data!$K91=BP$1, "",             IF(ISERR(SEARCH(BP$1,Data!$G91)),        "",          ";" &amp; VLOOKUP(BP$1,Data!$K:$M,3, FALSE) &amp; ",""" &amp; VLOOKUP(BP$1,Data!$K:$L,2, FALSE) &amp; """;"   )             )</f>
        <v/>
      </c>
      <c r="BQ90" t="str">
        <f>IF(Data!$K91=BQ$1, "",             IF(ISERR(SEARCH(BQ$1,Data!$G91)),        "",          ";" &amp; VLOOKUP(BQ$1,Data!$K:$M,3, FALSE) &amp; ",""" &amp; VLOOKUP(BQ$1,Data!$K:$L,2, FALSE) &amp; """;"   )             )</f>
        <v/>
      </c>
      <c r="BR90" t="str">
        <f>IF(Data!$K91=BR$1, "",             IF(ISERR(SEARCH(BR$1,Data!$G91)),        "",          ";" &amp; VLOOKUP(BR$1,Data!$K:$M,3, FALSE) &amp; ",""" &amp; VLOOKUP(BR$1,Data!$K:$L,2, FALSE) &amp; """;"   )             )</f>
        <v/>
      </c>
      <c r="BS90" t="str">
        <f>IF(Data!$K91=BS$1, "",             IF(ISERR(SEARCH(BS$1,Data!$G91)),        "",          ";" &amp; VLOOKUP(BS$1,Data!$K:$M,3, FALSE) &amp; ",""" &amp; VLOOKUP(BS$1,Data!$K:$L,2, FALSE) &amp; """;"   )             )</f>
        <v/>
      </c>
      <c r="BT90" t="str">
        <f>IF(Data!$K91=BT$1, "",             IF(ISERR(SEARCH(BT$1,Data!$G91)),        "",          ";" &amp; VLOOKUP(BT$1,Data!$K:$M,3, FALSE) &amp; ",""" &amp; VLOOKUP(BT$1,Data!$K:$L,2, FALSE) &amp; """;"   )             )</f>
        <v/>
      </c>
      <c r="BU90" t="str">
        <f>IF(Data!$K91=BU$1, "",             IF(ISERR(SEARCH(BU$1,Data!$G91)),        "",          ";" &amp; VLOOKUP(BU$1,Data!$K:$M,3, FALSE) &amp; ",""" &amp; VLOOKUP(BU$1,Data!$K:$L,2, FALSE) &amp; """;"   )             )</f>
        <v/>
      </c>
      <c r="BV90" t="str">
        <f>IF(Data!$K91=BV$1, "",             IF(ISERR(SEARCH(BV$1,Data!$G91)),        "",          ";" &amp; VLOOKUP(BV$1,Data!$K:$M,3, FALSE) &amp; ",""" &amp; VLOOKUP(BV$1,Data!$K:$L,2, FALSE) &amp; """;"   )             )</f>
        <v/>
      </c>
      <c r="BW90" t="str">
        <f>IF(Data!$K91=BW$1, "",             IF(ISERR(SEARCH(BW$1,Data!$G91)),        "",          ";" &amp; VLOOKUP(BW$1,Data!$K:$M,3, FALSE) &amp; ",""" &amp; VLOOKUP(BW$1,Data!$K:$L,2, FALSE) &amp; """;"   )             )</f>
        <v/>
      </c>
      <c r="BX90" t="str">
        <f>IF(Data!$K91=BX$1, "",             IF(ISERR(SEARCH(BX$1,Data!$G91)),        "",          ";" &amp; VLOOKUP(BX$1,Data!$K:$M,3, FALSE) &amp; ",""" &amp; VLOOKUP(BX$1,Data!$K:$L,2, FALSE) &amp; """;"   )             )</f>
        <v/>
      </c>
      <c r="BY90" t="str">
        <f>IF(Data!$K91=BY$1, "",             IF(ISERR(SEARCH(BY$1,Data!$G91)),        "",          ";" &amp; VLOOKUP(BY$1,Data!$K:$M,3, FALSE) &amp; ",""" &amp; VLOOKUP(BY$1,Data!$K:$L,2, FALSE) &amp; """;"   )             )</f>
        <v/>
      </c>
      <c r="BZ90" t="str">
        <f>IF(Data!$K91=BZ$1, "",             IF(ISERR(SEARCH(BZ$1,Data!$G91)),        "",          ";" &amp; VLOOKUP(BZ$1,Data!$K:$M,3, FALSE) &amp; ",""" &amp; VLOOKUP(BZ$1,Data!$K:$L,2, FALSE) &amp; """;"   )             )</f>
        <v/>
      </c>
      <c r="CA90" t="str">
        <f>IF(Data!$K91=CA$1, "",             IF(ISERR(SEARCH(CA$1,Data!$G91)),        "",          ";" &amp; VLOOKUP(CA$1,Data!$K:$M,3, FALSE) &amp; ",""" &amp; VLOOKUP(CA$1,Data!$K:$L,2, FALSE) &amp; """;"   )             )</f>
        <v/>
      </c>
      <c r="CB90" t="str">
        <f>IF(Data!$K91=CB$1, "",             IF(ISERR(SEARCH(CB$1,Data!$G91)),        "",          ";" &amp; VLOOKUP(CB$1,Data!$K:$M,3, FALSE) &amp; ",""" &amp; VLOOKUP(CB$1,Data!$K:$L,2, FALSE) &amp; """;"   )             )</f>
        <v/>
      </c>
      <c r="CC90" t="str">
        <f>IF(Data!$K91=CC$1, "",             IF(ISERR(SEARCH(CC$1,Data!$G91)),        "",          ";" &amp; VLOOKUP(CC$1,Data!$K:$M,3, FALSE) &amp; ",""" &amp; VLOOKUP(CC$1,Data!$K:$L,2, FALSE) &amp; """;"   )             )</f>
        <v/>
      </c>
      <c r="CD90" t="str">
        <f>IF(Data!$K91=CD$1, "",             IF(ISERR(SEARCH(CD$1,Data!$G91)),        "",          ";" &amp; VLOOKUP(CD$1,Data!$K:$M,3, FALSE) &amp; ",""" &amp; VLOOKUP(CD$1,Data!$K:$L,2, FALSE) &amp; """;"   )             )</f>
        <v/>
      </c>
      <c r="CE90" t="str">
        <f>IF(Data!$K91=CE$1, "",             IF(ISERR(SEARCH(CE$1,Data!$G91)),        "",          ";" &amp; VLOOKUP(CE$1,Data!$K:$M,3, FALSE) &amp; ",""" &amp; VLOOKUP(CE$1,Data!$K:$L,2, FALSE) &amp; """;"   )             )</f>
        <v/>
      </c>
      <c r="CF90" t="str">
        <f>IF(Data!$K91=CF$1, "",             IF(ISERR(SEARCH(CF$1,Data!$G91)),        "",          ";" &amp; VLOOKUP(CF$1,Data!$K:$M,3, FALSE) &amp; ",""" &amp; VLOOKUP(CF$1,Data!$K:$L,2, FALSE) &amp; """;"   )             )</f>
        <v/>
      </c>
      <c r="CG90" t="str">
        <f>IF(Data!$K91=CG$1, "",             IF(ISERR(SEARCH(CG$1,Data!$G91)),        "",          ";" &amp; VLOOKUP(CG$1,Data!$K:$M,3, FALSE) &amp; ",""" &amp; VLOOKUP(CG$1,Data!$K:$L,2, FALSE) &amp; """;"   )             )</f>
        <v/>
      </c>
      <c r="CH90" t="str">
        <f>IF(Data!$K91=CH$1, "",             IF(ISERR(SEARCH(CH$1,Data!$G91)),        "",          ";" &amp; VLOOKUP(CH$1,Data!$K:$M,3, FALSE) &amp; ",""" &amp; VLOOKUP(CH$1,Data!$K:$L,2, FALSE) &amp; """;"   )             )</f>
        <v/>
      </c>
      <c r="CI90" t="str">
        <f>IF(Data!$K91=CI$1, "",             IF(ISERR(SEARCH(CI$1,Data!$G91)),        "",          ";" &amp; VLOOKUP(CI$1,Data!$K:$M,3, FALSE) &amp; ",""" &amp; VLOOKUP(CI$1,Data!$K:$L,2, FALSE) &amp; """;"   )             )</f>
        <v/>
      </c>
      <c r="CJ90" t="str">
        <f>IF(Data!$K91=CJ$1, "",             IF(ISERR(SEARCH(CJ$1,Data!$G91)),        "",          ";" &amp; VLOOKUP(CJ$1,Data!$K:$M,3, FALSE) &amp; ",""" &amp; VLOOKUP(CJ$1,Data!$K:$L,2, FALSE) &amp; """;"   )             )</f>
        <v/>
      </c>
      <c r="CK90" t="str">
        <f>IF(Data!$K91=CK$1, "",             IF(ISERR(SEARCH(CK$1,Data!$G91)),        "",          ";" &amp; VLOOKUP(CK$1,Data!$K:$M,3, FALSE) &amp; ",""" &amp; VLOOKUP(CK$1,Data!$K:$L,2, FALSE) &amp; """;"   )             )</f>
        <v/>
      </c>
      <c r="CL90" t="str">
        <f>IF(Data!$K91=CL$1, "",             IF(ISERR(SEARCH(CL$1,Data!$G91)),        "",          ";" &amp; VLOOKUP(CL$1,Data!$K:$M,3, FALSE) &amp; ",""" &amp; VLOOKUP(CL$1,Data!$K:$L,2, FALSE) &amp; """;"   )             )</f>
        <v/>
      </c>
      <c r="CM90" t="str">
        <f>IF(Data!$K91=CM$1, "",             IF(ISERR(SEARCH(CM$1,Data!$G91)),        "",          ";" &amp; VLOOKUP(CM$1,Data!$K:$M,3, FALSE) &amp; ",""" &amp; VLOOKUP(CM$1,Data!$K:$L,2, FALSE) &amp; """;"   )             )</f>
        <v/>
      </c>
      <c r="CN90" t="str">
        <f>IF(Data!$K91=CN$1, "",             IF(ISERR(SEARCH(CN$1,Data!$G91)),        "",          ";" &amp; VLOOKUP(CN$1,Data!$K:$M,3, FALSE) &amp; ",""" &amp; VLOOKUP(CN$1,Data!$K:$L,2, FALSE) &amp; """;"   )             )</f>
        <v/>
      </c>
      <c r="CO90" t="str">
        <f>IF(Data!$K91=CO$1, "",             IF(ISERR(SEARCH(CO$1,Data!$G91)),        "",          ";" &amp; VLOOKUP(CO$1,Data!$K:$M,3, FALSE) &amp; ",""" &amp; VLOOKUP(CO$1,Data!$K:$L,2, FALSE) &amp; """;"   )             )</f>
        <v/>
      </c>
      <c r="CP90" t="str">
        <f>IF(Data!$K91=CP$1, "",             IF(ISERR(SEARCH(CP$1,Data!$G91)),        "",          ";" &amp; VLOOKUP(CP$1,Data!$K:$M,3, FALSE) &amp; ",""" &amp; VLOOKUP(CP$1,Data!$K:$L,2, FALSE) &amp; """;"   )             )</f>
        <v/>
      </c>
      <c r="CQ90" t="str">
        <f>IF(Data!$K91=CQ$1, "",             IF(ISERR(SEARCH(CQ$1,Data!$G91)),        "",          ";" &amp; VLOOKUP(CQ$1,Data!$K:$M,3, FALSE) &amp; ",""" &amp; VLOOKUP(CQ$1,Data!$K:$L,2, FALSE) &amp; """;"   )             )</f>
        <v/>
      </c>
      <c r="CR90" t="str">
        <f>IF(Data!$K91=CR$1, "",             IF(ISERR(SEARCH(CR$1,Data!$G91)),        "",          ";" &amp; VLOOKUP(CR$1,Data!$K:$M,3, FALSE) &amp; ",""" &amp; VLOOKUP(CR$1,Data!$K:$L,2, FALSE) &amp; """;"   )             )</f>
        <v/>
      </c>
      <c r="CS90" t="str">
        <f>IF(Data!$K91=CS$1, "",             IF(ISERR(SEARCH(CS$1,Data!$G91)),        "",          ";" &amp; VLOOKUP(CS$1,Data!$K:$M,3, FALSE) &amp; ",""" &amp; VLOOKUP(CS$1,Data!$K:$L,2, FALSE) &amp; """;"   )             )</f>
        <v/>
      </c>
      <c r="CT90" t="str">
        <f>IF(Data!$K91=CT$1, "",             IF(ISERR(SEARCH(CT$1,Data!$G91)),        "",          ";" &amp; VLOOKUP(CT$1,Data!$K:$M,3, FALSE) &amp; ",""" &amp; VLOOKUP(CT$1,Data!$K:$L,2, FALSE) &amp; """;"   )             )</f>
        <v/>
      </c>
      <c r="CU90" t="str">
        <f>IF(Data!$K91=CU$1, "",             IF(ISERR(SEARCH(CU$1,Data!$G91)),        "",          ";" &amp; VLOOKUP(CU$1,Data!$K:$M,3, FALSE) &amp; ",""" &amp; VLOOKUP(CU$1,Data!$K:$L,2, FALSE) &amp; """;"   )             )</f>
        <v/>
      </c>
      <c r="CV90" t="str">
        <f>IF(Data!$K91=CV$1, "",             IF(ISERR(SEARCH(CV$1,Data!$G91)),        "",          ";" &amp; VLOOKUP(CV$1,Data!$K:$M,3, FALSE) &amp; ",""" &amp; VLOOKUP(CV$1,Data!$K:$L,2, FALSE) &amp; """;"   )             )</f>
        <v/>
      </c>
      <c r="CW90" t="str">
        <f>IF(Data!$K91=CW$1, "",             IF(ISERR(SEARCH(CW$1,Data!$G91)),        "",          ";" &amp; VLOOKUP(CW$1,Data!$K:$M,3, FALSE) &amp; ",""" &amp; VLOOKUP(CW$1,Data!$K:$L,2, FALSE) &amp; """;"   )             )</f>
        <v/>
      </c>
      <c r="CX90" t="str">
        <f>IF(Data!$K91=CX$1, "",             IF(ISERR(SEARCH(CX$1,Data!$G91)),        "",          ";" &amp; VLOOKUP(CX$1,Data!$K:$M,3, FALSE) &amp; ",""" &amp; VLOOKUP(CX$1,Data!$K:$L,2, FALSE) &amp; """;"   )             )</f>
        <v/>
      </c>
      <c r="CY90" t="str">
        <f>IF(Data!$K91=CY$1, "",             IF(ISERR(SEARCH(CY$1,Data!$G91)),        "",          ";" &amp; VLOOKUP(CY$1,Data!$K:$M,3, FALSE) &amp; ",""" &amp; VLOOKUP(CY$1,Data!$K:$L,2, FALSE) &amp; """;"   )             )</f>
        <v/>
      </c>
      <c r="CZ90" t="str">
        <f>IF(Data!$K91=CZ$1, "",             IF(ISERR(SEARCH(CZ$1,Data!$G91)),        "",          ";" &amp; VLOOKUP(CZ$1,Data!$K:$M,3, FALSE) &amp; ",""" &amp; VLOOKUP(CZ$1,Data!$K:$L,2, FALSE) &amp; """;"   )             )</f>
        <v/>
      </c>
      <c r="DA90" t="str">
        <f>IF(Data!$K91=DA$1, "",             IF(ISERR(SEARCH(DA$1,Data!$G91)),        "",          ";" &amp; VLOOKUP(DA$1,Data!$K:$M,3, FALSE) &amp; ",""" &amp; VLOOKUP(DA$1,Data!$K:$L,2, FALSE) &amp; """;"   )             )</f>
        <v/>
      </c>
      <c r="DB90" t="str">
        <f>IF(Data!$K91=DB$1, "",             IF(ISERR(SEARCH(DB$1,Data!$G91)),        "",          ";" &amp; VLOOKUP(DB$1,Data!$K:$M,3, FALSE) &amp; ",""" &amp; VLOOKUP(DB$1,Data!$K:$L,2, FALSE) &amp; """;"   )             )</f>
        <v/>
      </c>
      <c r="DC90" t="str">
        <f>IF(Data!$K91=DC$1, "",             IF(ISERR(SEARCH(DC$1,Data!$G91)),        "",          ";" &amp; VLOOKUP(DC$1,Data!$K:$M,3, FALSE) &amp; ",""" &amp; VLOOKUP(DC$1,Data!$K:$L,2, FALSE) &amp; """;"   )             )</f>
        <v/>
      </c>
      <c r="DD90" t="str">
        <f>IF(Data!$K91=DD$1, "",             IF(ISERR(SEARCH(DD$1,Data!$G91)),        "",          ";" &amp; VLOOKUP(DD$1,Data!$K:$M,3, FALSE) &amp; ",""" &amp; VLOOKUP(DD$1,Data!$K:$L,2, FALSE) &amp; """;"   )             )</f>
        <v/>
      </c>
      <c r="DE90" t="str">
        <f>IF(Data!$K91=DE$1, "",             IF(ISERR(SEARCH(DE$1,Data!$G91)),        "",          ";" &amp; VLOOKUP(DE$1,Data!$K:$M,3, FALSE) &amp; ",""" &amp; VLOOKUP(DE$1,Data!$K:$L,2, FALSE) &amp; """;"   )             )</f>
        <v/>
      </c>
      <c r="DF90" t="str">
        <f>IF(Data!$K91=DF$1, "",             IF(ISERR(SEARCH(DF$1,Data!$G91)),        "",          ";" &amp; VLOOKUP(DF$1,Data!$K:$M,3, FALSE) &amp; ",""" &amp; VLOOKUP(DF$1,Data!$K:$L,2, FALSE) &amp; """;"   )             )</f>
        <v/>
      </c>
      <c r="DG90" t="str">
        <f>IF(Data!$K91=DG$1, "",             IF(ISERR(SEARCH(DG$1,Data!$G91)),        "",          ";" &amp; VLOOKUP(DG$1,Data!$K:$M,3, FALSE) &amp; ",""" &amp; VLOOKUP(DG$1,Data!$K:$L,2, FALSE) &amp; """;"   )             )</f>
        <v/>
      </c>
      <c r="DH90" t="str">
        <f>IF(Data!$K91=DH$1, "",             IF(ISERR(SEARCH(DH$1,Data!$G91)),        "",          ";" &amp; VLOOKUP(DH$1,Data!$K:$M,3, FALSE) &amp; ",""" &amp; VLOOKUP(DH$1,Data!$K:$L,2, FALSE) &amp; """;"   )             )</f>
        <v/>
      </c>
      <c r="DI90" t="str">
        <f>IF(Data!$K91=DI$1, "",             IF(ISERR(SEARCH(DI$1,Data!$G91)),        "",          ";" &amp; VLOOKUP(DI$1,Data!$K:$M,3, FALSE) &amp; ",""" &amp; VLOOKUP(DI$1,Data!$K:$L,2, FALSE) &amp; """;"   )             )</f>
        <v/>
      </c>
      <c r="DJ90" t="str">
        <f>IF(Data!$K91=DJ$1, "",             IF(ISERR(SEARCH(DJ$1,Data!$G91)),        "",          ";" &amp; VLOOKUP(DJ$1,Data!$K:$M,3, FALSE) &amp; ",""" &amp; VLOOKUP(DJ$1,Data!$K:$L,2, FALSE) &amp; """;"   )             )</f>
        <v/>
      </c>
      <c r="DK90" t="str">
        <f>IF(Data!$K91=DK$1, "",             IF(ISERR(SEARCH(DK$1,Data!$G91)),        "",          ";" &amp; VLOOKUP(DK$1,Data!$K:$M,3, FALSE) &amp; ",""" &amp; VLOOKUP(DK$1,Data!$K:$L,2, FALSE) &amp; """;"   )             )</f>
        <v/>
      </c>
      <c r="DL90" t="str">
        <f>IF(Data!$K91=DL$1, "",             IF(ISERR(SEARCH(DL$1,Data!$G91)),        "",          ";" &amp; VLOOKUP(DL$1,Data!$K:$M,3, FALSE) &amp; ",""" &amp; VLOOKUP(DL$1,Data!$K:$L,2, FALSE) &amp; """;"   )             )</f>
        <v/>
      </c>
      <c r="DM90" t="str">
        <f>IF(Data!$K91=DM$1, "",             IF(ISERR(SEARCH(DM$1,Data!$G91)),        "",          ";" &amp; VLOOKUP(DM$1,Data!$K:$M,3, FALSE) &amp; ",""" &amp; VLOOKUP(DM$1,Data!$K:$L,2, FALSE) &amp; """;"   )             )</f>
        <v/>
      </c>
      <c r="DN90" t="str">
        <f>IF(Data!$K91=DN$1, "",             IF(ISERR(SEARCH(DN$1,Data!$G91)),        "",          ";" &amp; VLOOKUP(DN$1,Data!$K:$M,3, FALSE) &amp; ",""" &amp; VLOOKUP(DN$1,Data!$K:$L,2, FALSE) &amp; """;"   )             )</f>
        <v/>
      </c>
      <c r="DO90" t="str">
        <f>IF(Data!$K91=DO$1, "",             IF(ISERR(SEARCH(DO$1,Data!$G91)),        "",          ";" &amp; VLOOKUP(DO$1,Data!$K:$M,3, FALSE) &amp; ",""" &amp; VLOOKUP(DO$1,Data!$K:$L,2, FALSE) &amp; """;"   )             )</f>
        <v/>
      </c>
      <c r="DP90" t="str">
        <f>IF(Data!$K91=DP$1, "",             IF(ISERR(SEARCH(DP$1,Data!$G91)),        "",          ";" &amp; VLOOKUP(DP$1,Data!$K:$M,3, FALSE) &amp; ",""" &amp; VLOOKUP(DP$1,Data!$K:$L,2, FALSE) &amp; """;"   )             )</f>
        <v/>
      </c>
      <c r="DQ90" t="str">
        <f>IF(Data!$K91=DQ$1, "",             IF(ISERR(SEARCH(DQ$1,Data!$G91)),        "",          ";" &amp; VLOOKUP(DQ$1,Data!$K:$M,3, FALSE) &amp; ",""" &amp; VLOOKUP(DQ$1,Data!$K:$L,2, FALSE) &amp; """;"   )             )</f>
        <v/>
      </c>
      <c r="DR90" t="str">
        <f>IF(Data!$K91=DR$1, "",             IF(ISERR(SEARCH(DR$1,Data!$G91)),        "",          ";" &amp; VLOOKUP(DR$1,Data!$K:$M,3, FALSE) &amp; ",""" &amp; VLOOKUP(DR$1,Data!$K:$L,2, FALSE) &amp; """;"   )             )</f>
        <v/>
      </c>
      <c r="DS90" t="str">
        <f>IF(Data!$K91=DS$1, "",             IF(ISERR(SEARCH(DS$1,Data!$G91)),        "",          ";" &amp; VLOOKUP(DS$1,Data!$K:$M,3, FALSE) &amp; ",""" &amp; VLOOKUP(DS$1,Data!$K:$L,2, FALSE) &amp; """;"   )             )</f>
        <v/>
      </c>
      <c r="DT90" t="str">
        <f>IF(Data!$K91=DT$1, "",             IF(ISERR(SEARCH(DT$1,Data!$G91)),        "",          ";" &amp; VLOOKUP(DT$1,Data!$K:$M,3, FALSE) &amp; ",""" &amp; VLOOKUP(DT$1,Data!$K:$L,2, FALSE) &amp; """;"   )             )</f>
        <v/>
      </c>
      <c r="DU90" t="str">
        <f>IF(Data!$K91=DU$1, "",             IF(ISERR(SEARCH(DU$1,Data!$G91)),        "",          ";" &amp; VLOOKUP(DU$1,Data!$K:$M,3, FALSE) &amp; ",""" &amp; VLOOKUP(DU$1,Data!$K:$L,2, FALSE) &amp; """;"   )             )</f>
        <v/>
      </c>
      <c r="DV90" t="str">
        <f>IF(Data!$K91=DV$1, "",             IF(ISERR(SEARCH(DV$1,Data!$G91)),        "",          ";" &amp; VLOOKUP(DV$1,Data!$K:$M,3, FALSE) &amp; ",""" &amp; VLOOKUP(DV$1,Data!$K:$L,2, FALSE) &amp; """;"   )             )</f>
        <v/>
      </c>
      <c r="DW90" t="str">
        <f>IF(Data!$K91=DW$1, "",             IF(ISERR(SEARCH(DW$1,Data!$G91)),        "",          ";" &amp; VLOOKUP(DW$1,Data!$K:$M,3, FALSE) &amp; ",""" &amp; VLOOKUP(DW$1,Data!$K:$L,2, FALSE) &amp; """;"   )             )</f>
        <v/>
      </c>
      <c r="DX90" t="str">
        <f>IF(Data!$K91=DX$1, "",             IF(ISERR(SEARCH(DX$1,Data!$G91)),        "",          ";" &amp; VLOOKUP(DX$1,Data!$K:$M,3, FALSE) &amp; ",""" &amp; VLOOKUP(DX$1,Data!$K:$L,2, FALSE) &amp; """;"   )             )</f>
        <v/>
      </c>
      <c r="DY90" t="str">
        <f>IF(Data!$K91=DY$1, "",             IF(ISERR(SEARCH(DY$1,Data!$G91)),        "",          ";" &amp; VLOOKUP(DY$1,Data!$K:$M,3, FALSE) &amp; ",""" &amp; VLOOKUP(DY$1,Data!$K:$L,2, FALSE) &amp; """;"   )             )</f>
        <v/>
      </c>
      <c r="DZ90" t="str">
        <f>IF(Data!$K91=DZ$1, "",             IF(ISERR(SEARCH(DZ$1,Data!$G91)),        "",          ";" &amp; VLOOKUP(DZ$1,Data!$K:$M,3, FALSE) &amp; ",""" &amp; VLOOKUP(DZ$1,Data!$K:$L,2, FALSE) &amp; """;"   )             )</f>
        <v/>
      </c>
      <c r="EA90" t="str">
        <f>IF(Data!$K91=EA$1, "",             IF(ISERR(SEARCH(EA$1,Data!$G91)),        "",          ";" &amp; VLOOKUP(EA$1,Data!$K:$M,3, FALSE) &amp; ",""" &amp; VLOOKUP(EA$1,Data!$K:$L,2, FALSE) &amp; """;"   )             )</f>
        <v/>
      </c>
      <c r="EB90" t="str">
        <f>IF(Data!$K91=EB$1, "",             IF(ISERR(SEARCH(EB$1,Data!$G91)),        "",          ";" &amp; VLOOKUP(EB$1,Data!$K:$M,3, FALSE) &amp; ",""" &amp; VLOOKUP(EB$1,Data!$K:$L,2, FALSE) &amp; """;"   )             )</f>
        <v/>
      </c>
      <c r="EC90" t="str">
        <f>IF(Data!$K91=EC$1, "",             IF(ISERR(SEARCH(EC$1,Data!$G91)),        "",          ";" &amp; VLOOKUP(EC$1,Data!$K:$M,3, FALSE) &amp; ",""" &amp; VLOOKUP(EC$1,Data!$K:$L,2, FALSE) &amp; """;"   )             )</f>
        <v/>
      </c>
      <c r="ED90" t="str">
        <f>IF(Data!$K91=ED$1, "",             IF(ISERR(SEARCH(ED$1,Data!$G91)),        "",          ";" &amp; VLOOKUP(ED$1,Data!$K:$M,3, FALSE) &amp; ",""" &amp; VLOOKUP(ED$1,Data!$K:$L,2, FALSE) &amp; """;"   )             )</f>
        <v/>
      </c>
      <c r="EE90" t="str">
        <f>IF(Data!$K91=EE$1, "",             IF(ISERR(SEARCH(EE$1,Data!$G91)),        "",          ";" &amp; VLOOKUP(EE$1,Data!$K:$M,3, FALSE) &amp; ",""" &amp; VLOOKUP(EE$1,Data!$K:$L,2, FALSE) &amp; """;"   )             )</f>
        <v/>
      </c>
      <c r="EF90" t="str">
        <f>IF(Data!$K91=EF$1, "",             IF(ISERR(SEARCH(EF$1,Data!$G91)),        "",          ";" &amp; VLOOKUP(EF$1,Data!$K:$M,3, FALSE) &amp; ",""" &amp; VLOOKUP(EF$1,Data!$K:$L,2, FALSE) &amp; """;"   )             )</f>
        <v/>
      </c>
      <c r="EG90" t="str">
        <f>IF(Data!$K91=EG$1, "",             IF(ISERR(SEARCH(EG$1,Data!$G91)),        "",          ";" &amp; VLOOKUP(EG$1,Data!$K:$M,3, FALSE) &amp; ",""" &amp; VLOOKUP(EG$1,Data!$K:$L,2, FALSE) &amp; """;"   )             )</f>
        <v/>
      </c>
      <c r="EH90" t="str">
        <f>IF(Data!$K91=EH$1, "",             IF(ISERR(SEARCH(EH$1,Data!$G91)),        "",          ";" &amp; VLOOKUP(EH$1,Data!$K:$M,3, FALSE) &amp; ",""" &amp; VLOOKUP(EH$1,Data!$K:$L,2, FALSE) &amp; """;"   )             )</f>
        <v/>
      </c>
      <c r="EI90" t="str">
        <f>IF(Data!$K91=EI$1, "",             IF(ISERR(SEARCH(EI$1,Data!$G91)),        "",          ";" &amp; VLOOKUP(EI$1,Data!$K:$M,3, FALSE) &amp; ",""" &amp; VLOOKUP(EI$1,Data!$K:$L,2, FALSE) &amp; """;"   )             )</f>
        <v/>
      </c>
      <c r="EJ90" t="str">
        <f>IF(Data!$K91=EJ$1, "",             IF(ISERR(SEARCH(EJ$1,Data!$G91)),        "",          ";" &amp; VLOOKUP(EJ$1,Data!$K:$M,3, FALSE) &amp; ",""" &amp; VLOOKUP(EJ$1,Data!$K:$L,2, FALSE) &amp; """;"   )             )</f>
        <v/>
      </c>
      <c r="EK90" t="str">
        <f>IF(Data!$K91=EK$1, "",             IF(ISERR(SEARCH(EK$1,Data!$G91)),        "",          ";" &amp; VLOOKUP(EK$1,Data!$K:$M,3, FALSE) &amp; ",""" &amp; VLOOKUP(EK$1,Data!$K:$L,2, FALSE) &amp; """;"   )             )</f>
        <v/>
      </c>
      <c r="EL90" t="str">
        <f>IF(Data!$K91=EL$1, "",             IF(ISERR(SEARCH(EL$1,Data!$G91)),        "",          ";" &amp; VLOOKUP(EL$1,Data!$K:$M,3, FALSE) &amp; ",""" &amp; VLOOKUP(EL$1,Data!$K:$L,2, FALSE) &amp; """;"   )             )</f>
        <v/>
      </c>
      <c r="EM90" t="str">
        <f>IF(Data!$K91=EM$1, "",             IF(ISERR(SEARCH(EM$1,Data!$G91)),        "",          ";" &amp; VLOOKUP(EM$1,Data!$K:$M,3, FALSE) &amp; ",""" &amp; VLOOKUP(EM$1,Data!$K:$L,2, FALSE) &amp; """;"   )             )</f>
        <v/>
      </c>
      <c r="EN90" t="str">
        <f>IF(Data!$K91=EN$1, "",             IF(ISERR(SEARCH(EN$1,Data!$G91)),        "",          ";" &amp; VLOOKUP(EN$1,Data!$K:$M,3, FALSE) &amp; ",""" &amp; VLOOKUP(EN$1,Data!$K:$L,2, FALSE) &amp; """;"   )             )</f>
        <v/>
      </c>
      <c r="EO90" t="str">
        <f>IF(Data!$K91=EO$1, "",             IF(ISERR(SEARCH(EO$1,Data!$G91)),        "",          ";" &amp; VLOOKUP(EO$1,Data!$K:$M,3, FALSE) &amp; ",""" &amp; VLOOKUP(EO$1,Data!$K:$L,2, FALSE) &amp; """;"   )             )</f>
        <v/>
      </c>
      <c r="EP90" t="str">
        <f>IF(Data!$K91=EP$1, "",             IF(ISERR(SEARCH(EP$1,Data!$G91)),        "",          ";" &amp; VLOOKUP(EP$1,Data!$K:$M,3, FALSE) &amp; ",""" &amp; VLOOKUP(EP$1,Data!$K:$L,2, FALSE) &amp; """;"   )             )</f>
        <v/>
      </c>
      <c r="EQ90" t="str">
        <f>IF(Data!$K91=EQ$1, "",             IF(ISERR(SEARCH(EQ$1,Data!$G91)),        "",          ";" &amp; VLOOKUP(EQ$1,Data!$K:$M,3, FALSE) &amp; ",""" &amp; VLOOKUP(EQ$1,Data!$K:$L,2, FALSE) &amp; """;"   )             )</f>
        <v/>
      </c>
      <c r="ER90" t="str">
        <f>IF(Data!$K91=ER$1, "",             IF(ISERR(SEARCH(ER$1,Data!$G91)),        "",          ";" &amp; VLOOKUP(ER$1,Data!$K:$M,3, FALSE) &amp; ",""" &amp; VLOOKUP(ER$1,Data!$K:$L,2, FALSE) &amp; """;"   )             )</f>
        <v/>
      </c>
      <c r="ES90" t="str">
        <f>IF(Data!$K91=ES$1, "",             IF(ISERR(SEARCH(ES$1,Data!$G91)),        "",          ";" &amp; VLOOKUP(ES$1,Data!$K:$M,3, FALSE) &amp; ",""" &amp; VLOOKUP(ES$1,Data!$K:$L,2, FALSE) &amp; """;"   )             )</f>
        <v/>
      </c>
      <c r="ET90" t="str">
        <f>IF(Data!$K91=ET$1, "",             IF(ISERR(SEARCH(ET$1,Data!$G91)),        "",          ";" &amp; VLOOKUP(ET$1,Data!$K:$M,3, FALSE) &amp; ",""" &amp; VLOOKUP(ET$1,Data!$K:$L,2, FALSE) &amp; """;"   )             )</f>
        <v/>
      </c>
      <c r="EU90" t="str">
        <f>IF(Data!$K91=EU$1, "",             IF(ISERR(SEARCH(EU$1,Data!$G91)),        "",          ";" &amp; VLOOKUP(EU$1,Data!$K:$M,3, FALSE) &amp; ",""" &amp; VLOOKUP(EU$1,Data!$K:$L,2, FALSE) &amp; """;"   )             )</f>
        <v/>
      </c>
      <c r="EV90" t="str">
        <f>IF(Data!$K91=EV$1, "",             IF(ISERR(SEARCH(EV$1,Data!$G91)),        "",          ";" &amp; VLOOKUP(EV$1,Data!$K:$M,3, FALSE) &amp; ",""" &amp; VLOOKUP(EV$1,Data!$K:$L,2, FALSE) &amp; """;"   )             )</f>
        <v/>
      </c>
      <c r="EW90" t="str">
        <f>IF(Data!$K91=EW$1, "",             IF(ISERR(SEARCH(EW$1,Data!$G91)),        "",          ";" &amp; VLOOKUP(EW$1,Data!$K:$M,3, FALSE) &amp; ",""" &amp; VLOOKUP(EW$1,Data!$K:$L,2, FALSE) &amp; """;"   )             )</f>
        <v/>
      </c>
      <c r="EX90" t="str">
        <f>IF(Data!$K91=EX$1, "",             IF(ISERR(SEARCH(EX$1,Data!$G91)),        "",          ";" &amp; VLOOKUP(EX$1,Data!$K:$M,3, FALSE) &amp; ",""" &amp; VLOOKUP(EX$1,Data!$K:$L,2, FALSE) &amp; """;"   )             )</f>
        <v/>
      </c>
      <c r="EY90" t="str">
        <f>IF(Data!$K91=EY$1, "",             IF(ISERR(SEARCH(EY$1,Data!$G91)),        "",          ";" &amp; VLOOKUP(EY$1,Data!$K:$M,3, FALSE) &amp; ",""" &amp; VLOOKUP(EY$1,Data!$K:$L,2, FALSE) &amp; """;"   )             )</f>
        <v/>
      </c>
      <c r="EZ90" t="str">
        <f>IF(Data!$K91=EZ$1, "",             IF(ISERR(SEARCH(EZ$1,Data!$G91)),        "",          ";" &amp; VLOOKUP(EZ$1,Data!$K:$M,3, FALSE) &amp; ",""" &amp; VLOOKUP(EZ$1,Data!$K:$L,2, FALSE) &amp; """;"   )             )</f>
        <v/>
      </c>
      <c r="FA90" t="str">
        <f>IF(Data!$K91=FA$1, "",             IF(ISERR(SEARCH(FA$1,Data!$G91)),        "",          ";" &amp; VLOOKUP(FA$1,Data!$K:$M,3, FALSE) &amp; ",""" &amp; VLOOKUP(FA$1,Data!$K:$L,2, FALSE) &amp; """;"   )             )</f>
        <v/>
      </c>
      <c r="FB90" t="str">
        <f>IF(Data!$K91=FB$1, "",             IF(ISERR(SEARCH(FB$1,Data!$G91)),        "",          ";" &amp; VLOOKUP(FB$1,Data!$K:$M,3, FALSE) &amp; ",""" &amp; VLOOKUP(FB$1,Data!$K:$L,2, FALSE) &amp; """;"   )             )</f>
        <v/>
      </c>
      <c r="FC90" t="str">
        <f>IF(Data!$K91=FC$1, "",             IF(ISERR(SEARCH(FC$1,Data!$G91)),        "",          ";" &amp; VLOOKUP(FC$1,Data!$K:$M,3, FALSE) &amp; ",""" &amp; VLOOKUP(FC$1,Data!$K:$L,2, FALSE) &amp; """;"   )             )</f>
        <v/>
      </c>
      <c r="FD90" t="str">
        <f>IF(Data!$K91=FD$1, "",             IF(ISERR(SEARCH(FD$1,Data!$G91)),        "",          ";" &amp; VLOOKUP(FD$1,Data!$K:$M,3, FALSE) &amp; ",""" &amp; VLOOKUP(FD$1,Data!$K:$L,2, FALSE) &amp; """;"   )             )</f>
        <v/>
      </c>
      <c r="FE90" t="str">
        <f>IF(Data!$K91=FE$1, "",             IF(ISERR(SEARCH(FE$1,Data!$G91)),        "",          ";" &amp; VLOOKUP(FE$1,Data!$K:$M,3, FALSE) &amp; ",""" &amp; VLOOKUP(FE$1,Data!$K:$L,2, FALSE) &amp; """;"   )             )</f>
        <v/>
      </c>
      <c r="FF90" t="str">
        <f>IF(Data!$K91=FF$1, "",             IF(ISERR(SEARCH(FF$1,Data!$G91)),        "",          ";" &amp; VLOOKUP(FF$1,Data!$K:$M,3, FALSE) &amp; ",""" &amp; VLOOKUP(FF$1,Data!$K:$L,2, FALSE) &amp; """;"   )             )</f>
        <v/>
      </c>
      <c r="FG90" t="str">
        <f>IF(Data!$K91=FG$1, "",             IF(ISERR(SEARCH(FG$1,Data!$G91)),        "",          ";" &amp; VLOOKUP(FG$1,Data!$K:$M,3, FALSE) &amp; ",""" &amp; VLOOKUP(FG$1,Data!$K:$L,2, FALSE) &amp; """;"   )             )</f>
        <v/>
      </c>
      <c r="FH90" t="str">
        <f>IF(Data!$K91=FH$1, "",             IF(ISERR(SEARCH(FH$1,Data!$G91)),        "",          ";" &amp; VLOOKUP(FH$1,Data!$K:$M,3, FALSE) &amp; ",""" &amp; VLOOKUP(FH$1,Data!$K:$L,2, FALSE) &amp; """;"   )             )</f>
        <v/>
      </c>
      <c r="FI90" t="str">
        <f>IF(Data!$K91=FI$1, "",             IF(ISERR(SEARCH(FI$1,Data!$G91)),        "",          ";" &amp; VLOOKUP(FI$1,Data!$K:$M,3, FALSE) &amp; ",""" &amp; VLOOKUP(FI$1,Data!$K:$L,2, FALSE) &amp; """;"   )             )</f>
        <v/>
      </c>
      <c r="FJ90" t="str">
        <f>IF(Data!$K91=FJ$1, "",             IF(ISERR(SEARCH(FJ$1,Data!$G91)),        "",          ";" &amp; VLOOKUP(FJ$1,Data!$K:$M,3, FALSE) &amp; ",""" &amp; VLOOKUP(FJ$1,Data!$K:$L,2, FALSE) &amp; """;"   )             )</f>
        <v/>
      </c>
      <c r="FK90" t="str">
        <f>IF(Data!$K91=FK$1, "",             IF(ISERR(SEARCH(FK$1,Data!$G91)),        "",          ";" &amp; VLOOKUP(FK$1,Data!$K:$M,3, FALSE) &amp; ",""" &amp; VLOOKUP(FK$1,Data!$K:$L,2, FALSE) &amp; """;"   )             )</f>
        <v/>
      </c>
      <c r="FL90" t="str">
        <f>IF(Data!$K91=FL$1, "",             IF(ISERR(SEARCH(FL$1,Data!$G91)),        "",          ";" &amp; VLOOKUP(FL$1,Data!$K:$M,3, FALSE) &amp; ",""" &amp; VLOOKUP(FL$1,Data!$K:$L,2, FALSE) &amp; """;"   )             )</f>
        <v/>
      </c>
      <c r="FM90" t="str">
        <f>IF(Data!$K91=FM$1, "",             IF(ISERR(SEARCH(FM$1,Data!$G91)),        "",          ";" &amp; VLOOKUP(FM$1,Data!$K:$M,3, FALSE) &amp; ",""" &amp; VLOOKUP(FM$1,Data!$K:$L,2, FALSE) &amp; """;"   )             )</f>
        <v/>
      </c>
      <c r="FN90" t="str">
        <f>IF(Data!$K91=FN$1, "",             IF(ISERR(SEARCH(FN$1,Data!$G91)),        "",          ";" &amp; VLOOKUP(FN$1,Data!$K:$M,3, FALSE) &amp; ",""" &amp; VLOOKUP(FN$1,Data!$K:$L,2, FALSE) &amp; """;"   )             )</f>
        <v/>
      </c>
      <c r="FO90" t="str">
        <f>IF(Data!$K91=FO$1, "",             IF(ISERR(SEARCH(FO$1,Data!$G91)),        "",          ";" &amp; VLOOKUP(FO$1,Data!$K:$M,3, FALSE) &amp; ",""" &amp; VLOOKUP(FO$1,Data!$K:$L,2, FALSE) &amp; """;"   )             )</f>
        <v/>
      </c>
      <c r="FP90" t="str">
        <f>IF(Data!$K91=FP$1, "",             IF(ISERR(SEARCH(FP$1,Data!$G91)),        "",          ";" &amp; VLOOKUP(FP$1,Data!$K:$M,3, FALSE) &amp; ",""" &amp; VLOOKUP(FP$1,Data!$K:$L,2, FALSE) &amp; """;"   )             )</f>
        <v/>
      </c>
      <c r="FQ90" t="str">
        <f>IF(Data!$K91=FQ$1, "",             IF(ISERR(SEARCH(FQ$1,Data!$G91)),        "",          ";" &amp; VLOOKUP(FQ$1,Data!$K:$M,3, FALSE) &amp; ",""" &amp; VLOOKUP(FQ$1,Data!$K:$L,2, FALSE) &amp; """;"   )             )</f>
        <v/>
      </c>
      <c r="FR90" t="str">
        <f>IF(Data!$K91=FR$1, "",             IF(ISERR(SEARCH(FR$1,Data!$G91)),        "",          ";" &amp; VLOOKUP(FR$1,Data!$K:$M,3, FALSE) &amp; ",""" &amp; VLOOKUP(FR$1,Data!$K:$L,2, FALSE) &amp; """;"   )             )</f>
        <v/>
      </c>
      <c r="FS90" t="str">
        <f>IF(Data!$K91=FS$1, "",             IF(ISERR(SEARCH(FS$1,Data!$G91)),        "",          ";" &amp; VLOOKUP(FS$1,Data!$K:$M,3, FALSE) &amp; ",""" &amp; VLOOKUP(FS$1,Data!$K:$L,2, FALSE) &amp; """;"   )             )</f>
        <v/>
      </c>
      <c r="FT90" t="str">
        <f>IF(Data!$K91=FT$1, "",             IF(ISERR(SEARCH(FT$1,Data!$G91)),        "",          ";" &amp; VLOOKUP(FT$1,Data!$K:$M,3, FALSE) &amp; ",""" &amp; VLOOKUP(FT$1,Data!$K:$L,2, FALSE) &amp; """;"   )             )</f>
        <v/>
      </c>
      <c r="FU90" t="str">
        <f>IF(Data!$K91=FU$1, "",             IF(ISERR(SEARCH(FU$1,Data!$G91)),        "",          ";" &amp; VLOOKUP(FU$1,Data!$K:$M,3, FALSE) &amp; ",""" &amp; VLOOKUP(FU$1,Data!$K:$L,2, FALSE) &amp; """;"   )             )</f>
        <v/>
      </c>
      <c r="FV90" t="str">
        <f>IF(Data!$K91=FV$1, "",             IF(ISERR(SEARCH(FV$1,Data!$G91)),        "",          ";" &amp; VLOOKUP(FV$1,Data!$K:$M,3, FALSE) &amp; ",""" &amp; VLOOKUP(FV$1,Data!$K:$L,2, FALSE) &amp; """;"   )             )</f>
        <v/>
      </c>
      <c r="FW90" t="str">
        <f>IF(Data!$K91=FW$1, "",             IF(ISERR(SEARCH(FW$1,Data!$G91)),        "",          ";" &amp; VLOOKUP(FW$1,Data!$K:$M,3, FALSE) &amp; ",""" &amp; VLOOKUP(FW$1,Data!$K:$L,2, FALSE) &amp; """;"   )             )</f>
        <v/>
      </c>
      <c r="FX90" t="str">
        <f>IF(Data!$K91=FX$1, "",             IF(ISERR(SEARCH(FX$1,Data!$G91)),        "",          ";" &amp; VLOOKUP(FX$1,Data!$K:$M,3, FALSE) &amp; ",""" &amp; VLOOKUP(FX$1,Data!$K:$L,2, FALSE) &amp; """;"   )             )</f>
        <v/>
      </c>
      <c r="FY90" t="str">
        <f>IF(Data!$K91=FY$1, "",             IF(ISERR(SEARCH(FY$1,Data!$G91)),        "",          ";" &amp; VLOOKUP(FY$1,Data!$K:$M,3, FALSE) &amp; ",""" &amp; VLOOKUP(FY$1,Data!$K:$L,2, FALSE) &amp; """;"   )             )</f>
        <v/>
      </c>
      <c r="FZ90" t="str">
        <f>IF(Data!$K91=FZ$1, "",             IF(ISERR(SEARCH(FZ$1,Data!$G91)),        "",          ";" &amp; VLOOKUP(FZ$1,Data!$K:$M,3, FALSE) &amp; ",""" &amp; VLOOKUP(FZ$1,Data!$K:$L,2, FALSE) &amp; """;"   )             )</f>
        <v/>
      </c>
      <c r="GA90" t="str">
        <f>IF(Data!$K91=GA$1, "",             IF(ISERR(SEARCH(GA$1,Data!$G91)),        "",          ";" &amp; VLOOKUP(GA$1,Data!$K:$M,3, FALSE) &amp; ",""" &amp; VLOOKUP(GA$1,Data!$K:$L,2, FALSE) &amp; """;"   )             )</f>
        <v/>
      </c>
      <c r="GB90" t="str">
        <f>IF(Data!$K91=GB$1, "",             IF(ISERR(SEARCH(GB$1,Data!$G91)),        "",          ";" &amp; VLOOKUP(GB$1,Data!$K:$M,3, FALSE) &amp; ",""" &amp; VLOOKUP(GB$1,Data!$K:$L,2, FALSE) &amp; """;"   )             )</f>
        <v/>
      </c>
      <c r="GC90" t="str">
        <f>IF(Data!$K91=GC$1, "",             IF(ISERR(SEARCH(GC$1,Data!$G91)),        "",          ";" &amp; VLOOKUP(GC$1,Data!$K:$M,3, FALSE) &amp; ",""" &amp; VLOOKUP(GC$1,Data!$K:$L,2, FALSE) &amp; """;"   )             )</f>
        <v/>
      </c>
      <c r="GD90" t="str">
        <f>IF(Data!$K91=GD$1, "",             IF(ISERR(SEARCH(GD$1,Data!$G91)),        "",          ";" &amp; VLOOKUP(GD$1,Data!$K:$M,3, FALSE) &amp; ",""" &amp; VLOOKUP(GD$1,Data!$K:$L,2, FALSE) &amp; """;"   )             )</f>
        <v/>
      </c>
      <c r="GE90" t="str">
        <f>IF(Data!$K91=GE$1, "",             IF(ISERR(SEARCH(GE$1,Data!$G91)),        "",          ";" &amp; VLOOKUP(GE$1,Data!$K:$M,3, FALSE) &amp; ",""" &amp; VLOOKUP(GE$1,Data!$K:$L,2, FALSE) &amp; """;"   )             )</f>
        <v/>
      </c>
      <c r="GF90" t="str">
        <f>IF(Data!$K91=GF$1, "",             IF(ISERR(SEARCH(GF$1,Data!$G91)),        "",          ";" &amp; VLOOKUP(GF$1,Data!$K:$M,3, FALSE) &amp; ",""" &amp; VLOOKUP(GF$1,Data!$K:$L,2, FALSE) &amp; """;"   )             )</f>
        <v/>
      </c>
      <c r="GG90" t="str">
        <f>IF(Data!$K91=GG$1, "",             IF(ISERR(SEARCH(GG$1,Data!$G91)),        "",          ";" &amp; VLOOKUP(GG$1,Data!$K:$M,3, FALSE) &amp; ",""" &amp; VLOOKUP(GG$1,Data!$K:$L,2, FALSE) &amp; """;"   )             )</f>
        <v/>
      </c>
      <c r="GH90" t="str">
        <f>IF(Data!$K91=GH$1, "",             IF(ISERR(SEARCH(GH$1,Data!$G91)),        "",          ";" &amp; VLOOKUP(GH$1,Data!$K:$M,3, FALSE) &amp; ",""" &amp; VLOOKUP(GH$1,Data!$K:$L,2, FALSE) &amp; """;"   )             )</f>
        <v/>
      </c>
      <c r="GI90" t="str">
        <f>IF(Data!$K91=GI$1, "",             IF(ISERR(SEARCH(GI$1,Data!$G91)),        "",          ";" &amp; VLOOKUP(GI$1,Data!$K:$M,3, FALSE) &amp; ",""" &amp; VLOOKUP(GI$1,Data!$K:$L,2, FALSE) &amp; """;"   )             )</f>
        <v/>
      </c>
      <c r="GJ90" t="str">
        <f>IF(Data!$K91=GJ$1, "",             IF(ISERR(SEARCH(GJ$1,Data!$G91)),        "",          ";" &amp; VLOOKUP(GJ$1,Data!$K:$M,3, FALSE) &amp; ",""" &amp; VLOOKUP(GJ$1,Data!$K:$L,2, FALSE) &amp; """;"   )             )</f>
        <v/>
      </c>
      <c r="GK90" t="str">
        <f>IF(Data!$K91=GK$1, "",             IF(ISERR(SEARCH(GK$1,Data!$G91)),        "",          ";" &amp; VLOOKUP(GK$1,Data!$K:$M,3, FALSE) &amp; ",""" &amp; VLOOKUP(GK$1,Data!$K:$L,2, FALSE) &amp; """;"   )             )</f>
        <v/>
      </c>
      <c r="GL90" t="str">
        <f>IF(Data!$K91=GL$1, "",             IF(ISERR(SEARCH(GL$1,Data!$G91)),        "",          ";" &amp; VLOOKUP(GL$1,Data!$K:$M,3, FALSE) &amp; ",""" &amp; VLOOKUP(GL$1,Data!$K:$L,2, FALSE) &amp; """;"   )             )</f>
        <v/>
      </c>
      <c r="GM90" t="str">
        <f>IF(Data!$K91=GM$1, "",             IF(ISERR(SEARCH(GM$1,Data!$G91)),        "",          ";" &amp; VLOOKUP(GM$1,Data!$K:$M,3, FALSE) &amp; ",""" &amp; VLOOKUP(GM$1,Data!$K:$L,2, FALSE) &amp; """;"   )             )</f>
        <v/>
      </c>
      <c r="GN90" t="str">
        <f>IF(Data!$K91=GN$1, "",             IF(ISERR(SEARCH(GN$1,Data!$G91)),        "",          ";" &amp; VLOOKUP(GN$1,Data!$K:$M,3, FALSE) &amp; ",""" &amp; VLOOKUP(GN$1,Data!$K:$L,2, FALSE) &amp; """;"   )             )</f>
        <v/>
      </c>
      <c r="GO90" t="str">
        <f>IF(Data!$K91=GO$1, "",             IF(ISERR(SEARCH(GO$1,Data!$G91)),        "",          ";" &amp; VLOOKUP(GO$1,Data!$K:$M,3, FALSE) &amp; ",""" &amp; VLOOKUP(GO$1,Data!$K:$L,2, FALSE) &amp; """;"   )             )</f>
        <v/>
      </c>
      <c r="GP90" t="str">
        <f>IF(Data!$K91=GP$1, "",             IF(ISERR(SEARCH(GP$1,Data!$G91)),        "",          ";" &amp; VLOOKUP(GP$1,Data!$K:$M,3, FALSE) &amp; ",""" &amp; VLOOKUP(GP$1,Data!$K:$L,2, FALSE) &amp; """;"   )             )</f>
        <v/>
      </c>
      <c r="GQ90" t="str">
        <f>IF(Data!$K91=GQ$1, "",             IF(ISERR(SEARCH(GQ$1,Data!$G91)),        "",          ";" &amp; VLOOKUP(GQ$1,Data!$K:$M,3, FALSE) &amp; ",""" &amp; VLOOKUP(GQ$1,Data!$K:$L,2, FALSE) &amp; """;"   )             )</f>
        <v/>
      </c>
      <c r="GR90" t="str">
        <f>IF(Data!$K91=GR$1, "",             IF(ISERR(SEARCH(GR$1,Data!$G91)),        "",          ";" &amp; VLOOKUP(GR$1,Data!$K:$M,3, FALSE) &amp; ",""" &amp; VLOOKUP(GR$1,Data!$K:$L,2, FALSE) &amp; """;"   )             )</f>
        <v/>
      </c>
      <c r="GS90" t="str">
        <f>IF(Data!$K91=GS$1, "",             IF(ISERR(SEARCH(GS$1,Data!$G91)),        "",          ";" &amp; VLOOKUP(GS$1,Data!$K:$M,3, FALSE) &amp; ",""" &amp; VLOOKUP(GS$1,Data!$K:$L,2, FALSE) &amp; """;"   )             )</f>
        <v/>
      </c>
      <c r="GT90" t="str">
        <f>IF(Data!$K91=GT$1, "",             IF(ISERR(SEARCH(GT$1,Data!$G91)),        "",          ";" &amp; VLOOKUP(GT$1,Data!$K:$M,3, FALSE) &amp; ",""" &amp; VLOOKUP(GT$1,Data!$K:$L,2, FALSE) &amp; """;"   )             )</f>
        <v/>
      </c>
      <c r="GU90" t="str">
        <f>IF(Data!$K91=GU$1, "",             IF(ISERR(SEARCH(GU$1,Data!$G91)),        "",          ";" &amp; VLOOKUP(GU$1,Data!$K:$M,3, FALSE) &amp; ",""" &amp; VLOOKUP(GU$1,Data!$K:$L,2, FALSE) &amp; """;"   )             )</f>
        <v/>
      </c>
      <c r="GV90" t="str">
        <f>IF(Data!$K91=GV$1, "",             IF(ISERR(SEARCH(GV$1,Data!$G91)),        "",          ";" &amp; VLOOKUP(GV$1,Data!$K:$M,3, FALSE) &amp; ",""" &amp; VLOOKUP(GV$1,Data!$K:$L,2, FALSE) &amp; """;"   )             )</f>
        <v/>
      </c>
      <c r="GW90" t="str">
        <f>IF(Data!$K91=GW$1, "",             IF(ISERR(SEARCH(GW$1,Data!$G91)),        "",          ";" &amp; VLOOKUP(GW$1,Data!$K:$M,3, FALSE) &amp; ",""" &amp; VLOOKUP(GW$1,Data!$K:$L,2, FALSE) &amp; """;"   )             )</f>
        <v/>
      </c>
      <c r="GX90" t="str">
        <f>IF(Data!$K91=GX$1, "",             IF(ISERR(SEARCH(GX$1,Data!$G91)),        "",          ";" &amp; VLOOKUP(GX$1,Data!$K:$M,3, FALSE) &amp; ",""" &amp; VLOOKUP(GX$1,Data!$K:$L,2, FALSE) &amp; """;"   )             )</f>
        <v/>
      </c>
      <c r="GY90" t="str">
        <f>IF(Data!$K91=GY$1, "",             IF(ISERR(SEARCH(GY$1,Data!$G91)),        "",          ";" &amp; VLOOKUP(GY$1,Data!$K:$M,3, FALSE) &amp; ",""" &amp; VLOOKUP(GY$1,Data!$K:$L,2, FALSE) &amp; """;"   )             )</f>
        <v/>
      </c>
      <c r="GZ90" t="str">
        <f>IF(Data!$K91=GZ$1, "",             IF(ISERR(SEARCH(GZ$1,Data!$G91)),        "",          ";" &amp; VLOOKUP(GZ$1,Data!$K:$M,3, FALSE) &amp; ",""" &amp; VLOOKUP(GZ$1,Data!$K:$L,2, FALSE) &amp; """;"   )             )</f>
        <v/>
      </c>
      <c r="HA90" t="str">
        <f>IF(Data!$K91=HA$1, "",             IF(ISERR(SEARCH(HA$1,Data!$G91)),        "",          ";" &amp; VLOOKUP(HA$1,Data!$K:$M,3, FALSE) &amp; ",""" &amp; VLOOKUP(HA$1,Data!$K:$L,2, FALSE) &amp; """;"   )             )</f>
        <v/>
      </c>
      <c r="HB90" t="str">
        <f>IF(Data!$K91=HB$1, "",             IF(ISERR(SEARCH(HB$1,Data!$G91)),        "",          ";" &amp; VLOOKUP(HB$1,Data!$K:$M,3, FALSE) &amp; ",""" &amp; VLOOKUP(HB$1,Data!$K:$L,2, FALSE) &amp; """;"   )             )</f>
        <v/>
      </c>
      <c r="HC90" t="str">
        <f>IF(Data!$K91=HC$1, "",             IF(ISERR(SEARCH(HC$1,Data!$G91)),        "",          ";" &amp; VLOOKUP(HC$1,Data!$K:$M,3, FALSE) &amp; ",""" &amp; VLOOKUP(HC$1,Data!$K:$L,2, FALSE) &amp; """;"   )             )</f>
        <v/>
      </c>
      <c r="HD90" t="str">
        <f>IF(Data!$K91=HD$1, "",             IF(ISERR(SEARCH(HD$1,Data!$G91)),        "",          ";" &amp; VLOOKUP(HD$1,Data!$K:$M,3, FALSE) &amp; ",""" &amp; VLOOKUP(HD$1,Data!$K:$L,2, FALSE) &amp; """;"   )             )</f>
        <v/>
      </c>
      <c r="HE90" t="str">
        <f>IF(Data!$K91=HE$1, "",             IF(ISERR(SEARCH(HE$1,Data!$G91)),        "",          ";" &amp; VLOOKUP(HE$1,Data!$K:$M,3, FALSE) &amp; ",""" &amp; VLOOKUP(HE$1,Data!$K:$L,2, FALSE) &amp; """;"   )             )</f>
        <v/>
      </c>
      <c r="HF90" t="str">
        <f>IF(Data!$K91=HF$1, "",             IF(ISERR(SEARCH(HF$1,Data!$G91)),        "",          ";" &amp; VLOOKUP(HF$1,Data!$K:$M,3, FALSE) &amp; ",""" &amp; VLOOKUP(HF$1,Data!$K:$L,2, FALSE) &amp; """;"   )             )</f>
        <v/>
      </c>
      <c r="HG90" t="str">
        <f>IF(Data!$K91=HG$1, "",             IF(ISERR(SEARCH(HG$1,Data!$G91)),        "",          ";" &amp; VLOOKUP(HG$1,Data!$K:$M,3, FALSE) &amp; ",""" &amp; VLOOKUP(HG$1,Data!$K:$L,2, FALSE) &amp; """;"   )             )</f>
        <v/>
      </c>
      <c r="HH90" t="str">
        <f>IF(Data!$K91=HH$1, "",             IF(ISERR(SEARCH(HH$1,Data!$G91)),        "",          ";" &amp; VLOOKUP(HH$1,Data!$K:$M,3, FALSE) &amp; ",""" &amp; VLOOKUP(HH$1,Data!$K:$L,2, FALSE) &amp; """;"   )             )</f>
        <v/>
      </c>
      <c r="HI90" t="str">
        <f>IF(Data!$K91=HI$1, "",             IF(ISERR(SEARCH(HI$1,Data!$G91)),        "",          ";" &amp; VLOOKUP(HI$1,Data!$K:$M,3, FALSE) &amp; ",""" &amp; VLOOKUP(HI$1,Data!$K:$L,2, FALSE) &amp; """;"   )             )</f>
        <v/>
      </c>
      <c r="HJ90" t="str">
        <f>IF(Data!$K91=HJ$1, "",             IF(ISERR(SEARCH(HJ$1,Data!$G91)),        "",          ";" &amp; VLOOKUP(HJ$1,Data!$K:$M,3, FALSE) &amp; ",""" &amp; VLOOKUP(HJ$1,Data!$K:$L,2, FALSE) &amp; """;"   )             )</f>
        <v/>
      </c>
      <c r="HK90" t="str">
        <f>IF(Data!$K91=HK$1, "",             IF(ISERR(SEARCH(HK$1,Data!$G91)),        "",          ";" &amp; VLOOKUP(HK$1,Data!$K:$M,3, FALSE) &amp; ",""" &amp; VLOOKUP(HK$1,Data!$K:$L,2, FALSE) &amp; """;"   )             )</f>
        <v/>
      </c>
      <c r="HL90" t="str">
        <f>IF(Data!$K91=HL$1, "",             IF(ISERR(SEARCH(HL$1,Data!$G91)),        "",          ";" &amp; VLOOKUP(HL$1,Data!$K:$M,3, FALSE) &amp; ",""" &amp; VLOOKUP(HL$1,Data!$K:$L,2, FALSE) &amp; """;"   )             )</f>
        <v/>
      </c>
      <c r="HM90" t="str">
        <f>IF(Data!$K91=HM$1, "",             IF(ISERR(SEARCH(HM$1,Data!$G91)),        "",          ";" &amp; VLOOKUP(HM$1,Data!$K:$M,3, FALSE) &amp; ",""" &amp; VLOOKUP(HM$1,Data!$K:$L,2, FALSE) &amp; """;"   )             )</f>
        <v/>
      </c>
      <c r="HN90" t="str">
        <f>IF(Data!$K91=HN$1, "",             IF(ISERR(SEARCH(HN$1,Data!$G91)),        "",          ";" &amp; VLOOKUP(HN$1,Data!$K:$M,3, FALSE) &amp; ",""" &amp; VLOOKUP(HN$1,Data!$K:$L,2, FALSE) &amp; """;"   )             )</f>
        <v/>
      </c>
      <c r="HO90" t="str">
        <f>IF(Data!$K91=HO$1, "",             IF(ISERR(SEARCH(HO$1,Data!$G91)),        "",          ";" &amp; VLOOKUP(HO$1,Data!$K:$M,3, FALSE) &amp; ",""" &amp; VLOOKUP(HO$1,Data!$K:$L,2, FALSE) &amp; """;"   )             )</f>
        <v/>
      </c>
      <c r="HP90" t="str">
        <f>IF(Data!$K91=HP$1, "",             IF(ISERR(SEARCH(HP$1,Data!$G91)),        "",          ";" &amp; VLOOKUP(HP$1,Data!$K:$M,3, FALSE) &amp; ",""" &amp; VLOOKUP(HP$1,Data!$K:$L,2, FALSE) &amp; """;"   )             )</f>
        <v/>
      </c>
      <c r="HQ90" t="str">
        <f>IF(Data!$K91=HQ$1, "",             IF(ISERR(SEARCH(HQ$1,Data!$G91)),        "",          ";" &amp; VLOOKUP(HQ$1,Data!$K:$M,3, FALSE) &amp; ",""" &amp; VLOOKUP(HQ$1,Data!$K:$L,2, FALSE) &amp; """;"   )             )</f>
        <v/>
      </c>
      <c r="HR90" t="str">
        <f>IF(Data!$K91=HR$1, "",             IF(ISERR(SEARCH(HR$1,Data!$G91)),        "",          ";" &amp; VLOOKUP(HR$1,Data!$K:$M,3, FALSE) &amp; ",""" &amp; VLOOKUP(HR$1,Data!$K:$L,2, FALSE) &amp; """;"   )             )</f>
        <v/>
      </c>
      <c r="HS90" t="str">
        <f>IF(Data!$K91=HS$1, "",             IF(ISERR(SEARCH(HS$1,Data!$G91)),        "",          ";" &amp; VLOOKUP(HS$1,Data!$K:$M,3, FALSE) &amp; ",""" &amp; VLOOKUP(HS$1,Data!$K:$L,2, FALSE) &amp; """;"   )             )</f>
        <v/>
      </c>
      <c r="HT90" t="str">
        <f>IF(Data!$K91=HT$1, "",             IF(ISERR(SEARCH(HT$1,Data!$G91)),        "",          ";" &amp; VLOOKUP(HT$1,Data!$K:$M,3, FALSE) &amp; ",""" &amp; VLOOKUP(HT$1,Data!$K:$L,2, FALSE) &amp; """;"   )             )</f>
        <v/>
      </c>
      <c r="HU90" t="str">
        <f>IF(Data!$K91=HU$1, "",             IF(ISERR(SEARCH(HU$1,Data!$G91)),        "",          ";" &amp; VLOOKUP(HU$1,Data!$K:$M,3, FALSE) &amp; ",""" &amp; VLOOKUP(HU$1,Data!$K:$L,2, FALSE) &amp; """;"   )             )</f>
        <v/>
      </c>
      <c r="HV90" t="str">
        <f>IF(Data!$K91=HV$1, "",             IF(ISERR(SEARCH(HV$1,Data!$G91)),        "",          ";" &amp; VLOOKUP(HV$1,Data!$K:$M,3, FALSE) &amp; ",""" &amp; VLOOKUP(HV$1,Data!$K:$L,2, FALSE) &amp; """;"   )             )</f>
        <v/>
      </c>
      <c r="HW90" t="str">
        <f>IF(Data!$K91=HW$1, "",             IF(ISERR(SEARCH(HW$1,Data!$G91)),        "",          ";" &amp; VLOOKUP(HW$1,Data!$K:$M,3, FALSE) &amp; ",""" &amp; VLOOKUP(HW$1,Data!$K:$L,2, FALSE) &amp; """;"   )             )</f>
        <v/>
      </c>
      <c r="HX90" t="str">
        <f>IF(Data!$K91=HX$1, "",             IF(ISERR(SEARCH(HX$1,Data!$G91)),        "",          ";" &amp; VLOOKUP(HX$1,Data!$K:$M,3, FALSE) &amp; ",""" &amp; VLOOKUP(HX$1,Data!$K:$L,2, FALSE) &amp; """;"   )             )</f>
        <v/>
      </c>
      <c r="HY90" t="str">
        <f>IF(Data!$K91=HY$1, "",             IF(ISERR(SEARCH(HY$1,Data!$G91)),        "",          ";" &amp; VLOOKUP(HY$1,Data!$K:$M,3, FALSE) &amp; ",""" &amp; VLOOKUP(HY$1,Data!$K:$L,2, FALSE) &amp; """;"   )             )</f>
        <v/>
      </c>
      <c r="HZ90" t="str">
        <f>IF(Data!$K91=HZ$1, "",             IF(ISERR(SEARCH(HZ$1,Data!$G91)),        "",          ";" &amp; VLOOKUP(HZ$1,Data!$K:$M,3, FALSE) &amp; ",""" &amp; VLOOKUP(HZ$1,Data!$K:$L,2, FALSE) &amp; """;"   )             )</f>
        <v/>
      </c>
      <c r="IA90" t="str">
        <f>IF(Data!$K91=IA$1, "",             IF(ISERR(SEARCH(IA$1,Data!$G91)),        "",          ";" &amp; VLOOKUP(IA$1,Data!$K:$M,3, FALSE) &amp; ",""" &amp; VLOOKUP(IA$1,Data!$K:$L,2, FALSE) &amp; """;"   )             )</f>
        <v/>
      </c>
      <c r="IB90" t="str">
        <f>IF(Data!$K91=IB$1, "",             IF(ISERR(SEARCH(IB$1,Data!$G91)),        "",          ";" &amp; VLOOKUP(IB$1,Data!$K:$M,3, FALSE) &amp; ",""" &amp; VLOOKUP(IB$1,Data!$K:$L,2, FALSE) &amp; """;"   )             )</f>
        <v/>
      </c>
      <c r="IC90" t="str">
        <f>IF(Data!$K91=IC$1, "",             IF(ISERR(SEARCH(IC$1,Data!$G91)),        "",          ";" &amp; VLOOKUP(IC$1,Data!$K:$M,3, FALSE) &amp; ",""" &amp; VLOOKUP(IC$1,Data!$K:$L,2, FALSE) &amp; """;"   )             )</f>
        <v/>
      </c>
      <c r="ID90" t="str">
        <f>IF(Data!$K91=ID$1, "",             IF(ISERR(SEARCH(ID$1,Data!$G91)),        "",          ";" &amp; VLOOKUP(ID$1,Data!$K:$M,3, FALSE) &amp; ",""" &amp; VLOOKUP(ID$1,Data!$K:$L,2, FALSE) &amp; """;"   )             )</f>
        <v/>
      </c>
      <c r="IE90" t="str">
        <f>IF(Data!$K91=IE$1, "",             IF(ISERR(SEARCH(IE$1,Data!$G91)),        "",          ";" &amp; VLOOKUP(IE$1,Data!$K:$M,3, FALSE) &amp; ",""" &amp; VLOOKUP(IE$1,Data!$K:$L,2, FALSE) &amp; """;"   )             )</f>
        <v/>
      </c>
      <c r="IF90" t="str">
        <f>IF(Data!$K91=IF$1, "",             IF(ISERR(SEARCH(IF$1,Data!$G91)),        "",          ";" &amp; VLOOKUP(IF$1,Data!$K:$M,3, FALSE) &amp; ",""" &amp; VLOOKUP(IF$1,Data!$K:$L,2, FALSE) &amp; """;"   )             )</f>
        <v/>
      </c>
      <c r="IG90" t="str">
        <f>IF(Data!$K91=IG$1, "",             IF(ISERR(SEARCH(IG$1,Data!$G91)),        "",          ";" &amp; VLOOKUP(IG$1,Data!$K:$M,3, FALSE) &amp; ",""" &amp; VLOOKUP(IG$1,Data!$K:$L,2, FALSE) &amp; """;"   )             )</f>
        <v/>
      </c>
      <c r="IH90" t="str">
        <f>IF(Data!$K91=IH$1, "",             IF(ISERR(SEARCH(IH$1,Data!$G91)),        "",          ";" &amp; VLOOKUP(IH$1,Data!$K:$M,3, FALSE) &amp; ",""" &amp; VLOOKUP(IH$1,Data!$K:$L,2, FALSE) &amp; """;"   )             )</f>
        <v/>
      </c>
      <c r="II90" t="str">
        <f>IF(Data!$K91=II$1, "",             IF(ISERR(SEARCH(II$1,Data!$G91)),        "",          ";" &amp; VLOOKUP(II$1,Data!$K:$M,3, FALSE) &amp; ",""" &amp; VLOOKUP(II$1,Data!$K:$L,2, FALSE) &amp; """;"   )             )</f>
        <v/>
      </c>
    </row>
    <row r="91" spans="1:243" x14ac:dyDescent="0.3">
      <c r="A91" t="str">
        <f>Data!K92</f>
        <v>Prince Isolder</v>
      </c>
      <c r="B91" s="15">
        <f>VLOOKUP(Tableau36[[#This Row],[Character]],Data!K:M,3,FALSE)</f>
        <v>90</v>
      </c>
      <c r="C91" s="15" t="str">
        <f>VLOOKUP(Tableau36[[#This Row],[Character]],Data!K:L,2,FALSE)</f>
        <v>HUMAN</v>
      </c>
      <c r="D91" s="15" t="str">
        <f>SUBSTITUTE(     SUBSTITUTE(Tableau36[[#This Row],[character_id,character_type,friend_id,friend_type]],",""DROID""",""),    ",""HUMAN""", "")</f>
        <v>90,185</v>
      </c>
      <c r="E91" s="15" t="str">
        <f>IF(Tableau36[[#This Row],[With char''s id]] = "", "",    MID(Tableau36[[#This Row],[With char''s id]], 2, LEN(Tableau36[[#This Row],[With char''s id]])-1))</f>
        <v>90,"HUMAN",185,"HUMAN"</v>
      </c>
      <c r="F91" s="15" t="str">
        <f>SUBSTITUTE(Tableau36[[#This Row],[List of friend''s id]],  "/",    "/" &amp; Tableau36[[#This Row],[Character''s id]] &amp; ",""" &amp; Tableau36[[#This Row],[Type]] &amp; """,")</f>
        <v>/90,"HUMAN",185,"HUMAN"</v>
      </c>
      <c r="G91" t="str">
        <f>IF( Tableau36[[#This Row],[removed double semi-colon]]="", "", "/" &amp; MID(Tableau36[[#This Row],[removed double semi-colon]],2,LEN(Tableau36[[#This Row],[removed double semi-colon]]) - 2) )</f>
        <v>/185,"HUMAN"</v>
      </c>
      <c r="H91" t="str">
        <f>SUBSTITUTE(Tableau36[[#This Row],[Concatenation]],";;","/")</f>
        <v>;185,"HUMAN";</v>
      </c>
      <c r="I91" t="str">
        <f>_xlfn.CONCAT(Tableau4[#This Row])</f>
        <v>;185,"HUMAN";</v>
      </c>
      <c r="M91" t="str">
        <f>IF(Data!$K92=M$1, "",             IF(ISERR(SEARCH(M$1,Data!$G92)),        "",          ";" &amp; VLOOKUP(M$1,Data!$K:$M,3, FALSE) &amp; ",""" &amp; VLOOKUP(M$1,Data!$K:$L,2, FALSE) &amp; """;"   )             )</f>
        <v/>
      </c>
      <c r="N91" t="str">
        <f>IF(Data!$K92=N$1, "",             IF(ISERR(SEARCH(N$1,Data!$G92)),        "",          ";" &amp; VLOOKUP(N$1,Data!$K:$M,3, FALSE) &amp; ",""" &amp; VLOOKUP(N$1,Data!$K:$L,2, FALSE) &amp; """;"   )             )</f>
        <v/>
      </c>
      <c r="O91" t="str">
        <f>IF(Data!$K92=O$1, "",             IF(ISERR(SEARCH(O$1,Data!$G92)),        "",          ";" &amp; VLOOKUP(O$1,Data!$K:$M,3, FALSE) &amp; ",""" &amp; VLOOKUP(O$1,Data!$K:$L,2, FALSE) &amp; """;"   )             )</f>
        <v/>
      </c>
      <c r="P91" t="str">
        <f>IF(Data!$K92=P$1, "",             IF(ISERR(SEARCH(P$1,Data!$G92)),        "",          ";" &amp; VLOOKUP(P$1,Data!$K:$M,3, FALSE) &amp; ",""" &amp; VLOOKUP(P$1,Data!$K:$L,2, FALSE) &amp; """;"   )             )</f>
        <v/>
      </c>
      <c r="Q91" t="str">
        <f>IF(Data!$K92=Q$1, "",             IF(ISERR(SEARCH(Q$1,Data!$G92)),        "",          ";" &amp; VLOOKUP(Q$1,Data!$K:$M,3, FALSE) &amp; ",""" &amp; VLOOKUP(Q$1,Data!$K:$L,2, FALSE) &amp; """;"   )             )</f>
        <v/>
      </c>
      <c r="R91" t="str">
        <f>IF(Data!$K92=R$1, "",             IF(ISERR(SEARCH(R$1,Data!$G92)),        "",          ";" &amp; VLOOKUP(R$1,Data!$K:$M,3, FALSE) &amp; ",""" &amp; VLOOKUP(R$1,Data!$K:$L,2, FALSE) &amp; """;"   )             )</f>
        <v/>
      </c>
      <c r="S91" t="str">
        <f>IF(Data!$K92=S$1, "",             IF(ISERR(SEARCH(S$1,Data!$G92)),        "",          ";" &amp; VLOOKUP(S$1,Data!$K:$M,3, FALSE) &amp; ",""" &amp; VLOOKUP(S$1,Data!$K:$L,2, FALSE) &amp; """;"   )             )</f>
        <v/>
      </c>
      <c r="T91" t="str">
        <f>IF(Data!$K92=T$1, "",             IF(ISERR(SEARCH(T$1,Data!$G92)),        "",          ";" &amp; VLOOKUP(T$1,Data!$K:$M,3, FALSE) &amp; ",""" &amp; VLOOKUP(T$1,Data!$K:$L,2, FALSE) &amp; """;"   )             )</f>
        <v/>
      </c>
      <c r="U91" t="str">
        <f>IF(Data!$K92=U$1, "",             IF(ISERR(SEARCH(U$1,Data!$G92)),        "",          ";" &amp; VLOOKUP(U$1,Data!$K:$M,3, FALSE) &amp; ",""" &amp; VLOOKUP(U$1,Data!$K:$L,2, FALSE) &amp; """;"   )             )</f>
        <v/>
      </c>
      <c r="V91" t="str">
        <f>IF(Data!$K92=V$1, "",             IF(ISERR(SEARCH(V$1,Data!$G92)),        "",          ";" &amp; VLOOKUP(V$1,Data!$K:$M,3, FALSE) &amp; ",""" &amp; VLOOKUP(V$1,Data!$K:$L,2, FALSE) &amp; """;"   )             )</f>
        <v/>
      </c>
      <c r="W91" t="str">
        <f>IF(Data!$K92=W$1, "",             IF(ISERR(SEARCH(W$1,Data!$G92)),        "",          ";" &amp; VLOOKUP(W$1,Data!$K:$M,3, FALSE) &amp; ",""" &amp; VLOOKUP(W$1,Data!$K:$L,2, FALSE) &amp; """;"   )             )</f>
        <v/>
      </c>
      <c r="X91" t="str">
        <f>IF(Data!$K92=X$1, "",             IF(ISERR(SEARCH(X$1,Data!$G92)),        "",          ";" &amp; VLOOKUP(X$1,Data!$K:$M,3, FALSE) &amp; ",""" &amp; VLOOKUP(X$1,Data!$K:$L,2, FALSE) &amp; """;"   )             )</f>
        <v/>
      </c>
      <c r="Y91" t="str">
        <f>IF(Data!$K92=Y$1, "",             IF(ISERR(SEARCH(Y$1,Data!$G92)),        "",          ";" &amp; VLOOKUP(Y$1,Data!$K:$M,3, FALSE) &amp; ",""" &amp; VLOOKUP(Y$1,Data!$K:$L,2, FALSE) &amp; """;"   )             )</f>
        <v/>
      </c>
      <c r="Z91" t="str">
        <f>IF(Data!$K92=Z$1, "",             IF(ISERR(SEARCH(Z$1,Data!$G92)),        "",          ";" &amp; VLOOKUP(Z$1,Data!$K:$M,3, FALSE) &amp; ",""" &amp; VLOOKUP(Z$1,Data!$K:$L,2, FALSE) &amp; """;"   )             )</f>
        <v/>
      </c>
      <c r="AA91" t="str">
        <f>IF(Data!$K92=AA$1, "",             IF(ISERR(SEARCH(AA$1,Data!$G92)),        "",          ";" &amp; VLOOKUP(AA$1,Data!$K:$M,3, FALSE) &amp; ",""" &amp; VLOOKUP(AA$1,Data!$K:$L,2, FALSE) &amp; """;"   )             )</f>
        <v/>
      </c>
      <c r="AB91" t="str">
        <f>IF(Data!$K92=AB$1, "",             IF(ISERR(SEARCH(AB$1,Data!$G92)),        "",          ";" &amp; VLOOKUP(AB$1,Data!$K:$M,3, FALSE) &amp; ",""" &amp; VLOOKUP(AB$1,Data!$K:$L,2, FALSE) &amp; """;"   )             )</f>
        <v/>
      </c>
      <c r="AC91" t="str">
        <f>IF(Data!$K92=AC$1, "",             IF(ISERR(SEARCH(AC$1,Data!$G92)),        "",          ";" &amp; VLOOKUP(AC$1,Data!$K:$M,3, FALSE) &amp; ",""" &amp; VLOOKUP(AC$1,Data!$K:$L,2, FALSE) &amp; """;"   )             )</f>
        <v/>
      </c>
      <c r="AD91" t="str">
        <f>IF(Data!$K92=AD$1, "",             IF(ISERR(SEARCH(AD$1,Data!$G92)),        "",          ";" &amp; VLOOKUP(AD$1,Data!$K:$M,3, FALSE) &amp; ",""" &amp; VLOOKUP(AD$1,Data!$K:$L,2, FALSE) &amp; """;"   )             )</f>
        <v/>
      </c>
      <c r="AE91" t="str">
        <f>IF(Data!$K92=AE$1, "",             IF(ISERR(SEARCH(AE$1,Data!$G92)),        "",          ";" &amp; VLOOKUP(AE$1,Data!$K:$M,3, FALSE) &amp; ",""" &amp; VLOOKUP(AE$1,Data!$K:$L,2, FALSE) &amp; """;"   )             )</f>
        <v/>
      </c>
      <c r="AF91" t="str">
        <f>IF(Data!$K92=AF$1, "",             IF(ISERR(SEARCH(AF$1,Data!$G92)),        "",          ";" &amp; VLOOKUP(AF$1,Data!$K:$M,3, FALSE) &amp; ",""" &amp; VLOOKUP(AF$1,Data!$K:$L,2, FALSE) &amp; """;"   )             )</f>
        <v/>
      </c>
      <c r="AG91" t="str">
        <f>IF(Data!$K92=AG$1, "",             IF(ISERR(SEARCH(AG$1,Data!$G92)),        "",          ";" &amp; VLOOKUP(AG$1,Data!$K:$M,3, FALSE) &amp; ",""" &amp; VLOOKUP(AG$1,Data!$K:$L,2, FALSE) &amp; """;"   )             )</f>
        <v/>
      </c>
      <c r="AH91" t="str">
        <f>IF(Data!$K92=AH$1, "",             IF(ISERR(SEARCH(AH$1,Data!$G92)),        "",          ";" &amp; VLOOKUP(AH$1,Data!$K:$M,3, FALSE) &amp; ",""" &amp; VLOOKUP(AH$1,Data!$K:$L,2, FALSE) &amp; """;"   )             )</f>
        <v/>
      </c>
      <c r="AI91" t="str">
        <f>IF(Data!$K92=AI$1, "",             IF(ISERR(SEARCH(AI$1,Data!$G92)),        "",          ";" &amp; VLOOKUP(AI$1,Data!$K:$M,3, FALSE) &amp; ",""" &amp; VLOOKUP(AI$1,Data!$K:$L,2, FALSE) &amp; """;"   )             )</f>
        <v/>
      </c>
      <c r="AJ91" t="str">
        <f>IF(Data!$K92=AJ$1, "",             IF(ISERR(SEARCH(AJ$1,Data!$G92)),        "",          ";" &amp; VLOOKUP(AJ$1,Data!$K:$M,3, FALSE) &amp; ",""" &amp; VLOOKUP(AJ$1,Data!$K:$L,2, FALSE) &amp; """;"   )             )</f>
        <v/>
      </c>
      <c r="AK91" t="str">
        <f>IF(Data!$K92=AK$1, "",             IF(ISERR(SEARCH(AK$1,Data!$G92)),        "",          ";" &amp; VLOOKUP(AK$1,Data!$K:$M,3, FALSE) &amp; ",""" &amp; VLOOKUP(AK$1,Data!$K:$L,2, FALSE) &amp; """;"   )             )</f>
        <v/>
      </c>
      <c r="AL91" t="str">
        <f>IF(Data!$K92=AL$1, "",             IF(ISERR(SEARCH(AL$1,Data!$G92)),        "",          ";" &amp; VLOOKUP(AL$1,Data!$K:$M,3, FALSE) &amp; ",""" &amp; VLOOKUP(AL$1,Data!$K:$L,2, FALSE) &amp; """;"   )             )</f>
        <v/>
      </c>
      <c r="AM91" t="str">
        <f>IF(Data!$K92=AM$1, "",             IF(ISERR(SEARCH(AM$1,Data!$G92)),        "",          ";" &amp; VLOOKUP(AM$1,Data!$K:$M,3, FALSE) &amp; ",""" &amp; VLOOKUP(AM$1,Data!$K:$L,2, FALSE) &amp; """;"   )             )</f>
        <v/>
      </c>
      <c r="AN91" t="str">
        <f>IF(Data!$K92=AN$1, "",             IF(ISERR(SEARCH(AN$1,Data!$G92)),        "",          ";" &amp; VLOOKUP(AN$1,Data!$K:$M,3, FALSE) &amp; ",""" &amp; VLOOKUP(AN$1,Data!$K:$L,2, FALSE) &amp; """;"   )             )</f>
        <v/>
      </c>
      <c r="AO91" t="str">
        <f>IF(Data!$K92=AO$1, "",             IF(ISERR(SEARCH(AO$1,Data!$G92)),        "",          ";" &amp; VLOOKUP(AO$1,Data!$K:$M,3, FALSE) &amp; ",""" &amp; VLOOKUP(AO$1,Data!$K:$L,2, FALSE) &amp; """;"   )             )</f>
        <v/>
      </c>
      <c r="AP91" t="str">
        <f>IF(Data!$K92=AP$1, "",             IF(ISERR(SEARCH(AP$1,Data!$G92)),        "",          ";" &amp; VLOOKUP(AP$1,Data!$K:$M,3, FALSE) &amp; ",""" &amp; VLOOKUP(AP$1,Data!$K:$L,2, FALSE) &amp; """;"   )             )</f>
        <v/>
      </c>
      <c r="AQ91" t="str">
        <f>IF(Data!$K92=AQ$1, "",             IF(ISERR(SEARCH(AQ$1,Data!$G92)),        "",          ";" &amp; VLOOKUP(AQ$1,Data!$K:$M,3, FALSE) &amp; ",""" &amp; VLOOKUP(AQ$1,Data!$K:$L,2, FALSE) &amp; """;"   )             )</f>
        <v/>
      </c>
      <c r="AR91" t="str">
        <f>IF(Data!$K92=AR$1, "",             IF(ISERR(SEARCH(AR$1,Data!$G92)),        "",          ";" &amp; VLOOKUP(AR$1,Data!$K:$M,3, FALSE) &amp; ",""" &amp; VLOOKUP(AR$1,Data!$K:$L,2, FALSE) &amp; """;"   )             )</f>
        <v/>
      </c>
      <c r="AS91" t="str">
        <f>IF(Data!$K92=AS$1, "",             IF(ISERR(SEARCH(AS$1,Data!$G92)),        "",          ";" &amp; VLOOKUP(AS$1,Data!$K:$M,3, FALSE) &amp; ",""" &amp; VLOOKUP(AS$1,Data!$K:$L,2, FALSE) &amp; """;"   )             )</f>
        <v/>
      </c>
      <c r="AT91" t="str">
        <f>IF(Data!$K92=AT$1, "",             IF(ISERR(SEARCH(AT$1,Data!$G92)),        "",          ";" &amp; VLOOKUP(AT$1,Data!$K:$M,3, FALSE) &amp; ",""" &amp; VLOOKUP(AT$1,Data!$K:$L,2, FALSE) &amp; """;"   )             )</f>
        <v/>
      </c>
      <c r="AU91" t="str">
        <f>IF(Data!$K92=AU$1, "",             IF(ISERR(SEARCH(AU$1,Data!$G92)),        "",          ";" &amp; VLOOKUP(AU$1,Data!$K:$M,3, FALSE) &amp; ",""" &amp; VLOOKUP(AU$1,Data!$K:$L,2, FALSE) &amp; """;"   )             )</f>
        <v/>
      </c>
      <c r="AV91" t="str">
        <f>IF(Data!$K92=AV$1, "",             IF(ISERR(SEARCH(AV$1,Data!$G92)),        "",          ";" &amp; VLOOKUP(AV$1,Data!$K:$M,3, FALSE) &amp; ",""" &amp; VLOOKUP(AV$1,Data!$K:$L,2, FALSE) &amp; """;"   )             )</f>
        <v/>
      </c>
      <c r="AW91" t="str">
        <f>IF(Data!$K92=AW$1, "",             IF(ISERR(SEARCH(AW$1,Data!$G92)),        "",          ";" &amp; VLOOKUP(AW$1,Data!$K:$M,3, FALSE) &amp; ",""" &amp; VLOOKUP(AW$1,Data!$K:$L,2, FALSE) &amp; """;"   )             )</f>
        <v/>
      </c>
      <c r="AX91" t="str">
        <f>IF(Data!$K92=AX$1, "",             IF(ISERR(SEARCH(AX$1,Data!$G92)),        "",          ";" &amp; VLOOKUP(AX$1,Data!$K:$M,3, FALSE) &amp; ",""" &amp; VLOOKUP(AX$1,Data!$K:$L,2, FALSE) &amp; """;"   )             )</f>
        <v/>
      </c>
      <c r="AY91" t="str">
        <f>IF(Data!$K92=AY$1, "",             IF(ISERR(SEARCH(AY$1,Data!$G92)),        "",          ";" &amp; VLOOKUP(AY$1,Data!$K:$M,3, FALSE) &amp; ",""" &amp; VLOOKUP(AY$1,Data!$K:$L,2, FALSE) &amp; """;"   )             )</f>
        <v/>
      </c>
      <c r="AZ91" t="str">
        <f>IF(Data!$K92=AZ$1, "",             IF(ISERR(SEARCH(AZ$1,Data!$G92)),        "",          ";" &amp; VLOOKUP(AZ$1,Data!$K:$M,3, FALSE) &amp; ",""" &amp; VLOOKUP(AZ$1,Data!$K:$L,2, FALSE) &amp; """;"   )             )</f>
        <v/>
      </c>
      <c r="BA91" t="str">
        <f>IF(Data!$K92=BA$1, "",             IF(ISERR(SEARCH(BA$1,Data!$G92)),        "",          ";" &amp; VLOOKUP(BA$1,Data!$K:$M,3, FALSE) &amp; ",""" &amp; VLOOKUP(BA$1,Data!$K:$L,2, FALSE) &amp; """;"   )             )</f>
        <v/>
      </c>
      <c r="BB91" t="str">
        <f>IF(Data!$K92=BB$1, "",             IF(ISERR(SEARCH(BB$1,Data!$G92)),        "",          ";" &amp; VLOOKUP(BB$1,Data!$K:$M,3, FALSE) &amp; ",""" &amp; VLOOKUP(BB$1,Data!$K:$L,2, FALSE) &amp; """;"   )             )</f>
        <v/>
      </c>
      <c r="BC91" t="str">
        <f>IF(Data!$K92=BC$1, "",             IF(ISERR(SEARCH(BC$1,Data!$G92)),        "",          ";" &amp; VLOOKUP(BC$1,Data!$K:$M,3, FALSE) &amp; ",""" &amp; VLOOKUP(BC$1,Data!$K:$L,2, FALSE) &amp; """;"   )             )</f>
        <v/>
      </c>
      <c r="BD91" t="str">
        <f>IF(Data!$K92=BD$1, "",             IF(ISERR(SEARCH(BD$1,Data!$G92)),        "",          ";" &amp; VLOOKUP(BD$1,Data!$K:$M,3, FALSE) &amp; ",""" &amp; VLOOKUP(BD$1,Data!$K:$L,2, FALSE) &amp; """;"   )             )</f>
        <v/>
      </c>
      <c r="BE91" t="str">
        <f>IF(Data!$K92=BE$1, "",             IF(ISERR(SEARCH(BE$1,Data!$G92)),        "",          ";" &amp; VLOOKUP(BE$1,Data!$K:$M,3, FALSE) &amp; ",""" &amp; VLOOKUP(BE$1,Data!$K:$L,2, FALSE) &amp; """;"   )             )</f>
        <v/>
      </c>
      <c r="BF91" t="str">
        <f>IF(Data!$K92=BF$1, "",             IF(ISERR(SEARCH(BF$1,Data!$G92)),        "",          ";" &amp; VLOOKUP(BF$1,Data!$K:$M,3, FALSE) &amp; ",""" &amp; VLOOKUP(BF$1,Data!$K:$L,2, FALSE) &amp; """;"   )             )</f>
        <v/>
      </c>
      <c r="BG91" t="str">
        <f>IF(Data!$K92=BG$1, "",             IF(ISERR(SEARCH(BG$1,Data!$G92)),        "",          ";" &amp; VLOOKUP(BG$1,Data!$K:$M,3, FALSE) &amp; ",""" &amp; VLOOKUP(BG$1,Data!$K:$L,2, FALSE) &amp; """;"   )             )</f>
        <v/>
      </c>
      <c r="BH91" t="str">
        <f>IF(Data!$K92=BH$1, "",             IF(ISERR(SEARCH(BH$1,Data!$G92)),        "",          ";" &amp; VLOOKUP(BH$1,Data!$K:$M,3, FALSE) &amp; ",""" &amp; VLOOKUP(BH$1,Data!$K:$L,2, FALSE) &amp; """;"   )             )</f>
        <v/>
      </c>
      <c r="BI91" t="str">
        <f>IF(Data!$K92=BI$1, "",             IF(ISERR(SEARCH(BI$1,Data!$G92)),        "",          ";" &amp; VLOOKUP(BI$1,Data!$K:$M,3, FALSE) &amp; ",""" &amp; VLOOKUP(BI$1,Data!$K:$L,2, FALSE) &amp; """;"   )             )</f>
        <v/>
      </c>
      <c r="BJ91" t="str">
        <f>IF(Data!$K92=BJ$1, "",             IF(ISERR(SEARCH(BJ$1,Data!$G92)),        "",          ";" &amp; VLOOKUP(BJ$1,Data!$K:$M,3, FALSE) &amp; ",""" &amp; VLOOKUP(BJ$1,Data!$K:$L,2, FALSE) &amp; """;"   )             )</f>
        <v/>
      </c>
      <c r="BK91" t="str">
        <f>IF(Data!$K92=BK$1, "",             IF(ISERR(SEARCH(BK$1,Data!$G92)),        "",          ";" &amp; VLOOKUP(BK$1,Data!$K:$M,3, FALSE) &amp; ",""" &amp; VLOOKUP(BK$1,Data!$K:$L,2, FALSE) &amp; """;"   )             )</f>
        <v/>
      </c>
      <c r="BL91" t="str">
        <f>IF(Data!$K92=BL$1, "",             IF(ISERR(SEARCH(BL$1,Data!$G92)),        "",          ";" &amp; VLOOKUP(BL$1,Data!$K:$M,3, FALSE) &amp; ",""" &amp; VLOOKUP(BL$1,Data!$K:$L,2, FALSE) &amp; """;"   )             )</f>
        <v/>
      </c>
      <c r="BM91" t="str">
        <f>IF(Data!$K92=BM$1, "",             IF(ISERR(SEARCH(BM$1,Data!$G92)),        "",          ";" &amp; VLOOKUP(BM$1,Data!$K:$M,3, FALSE) &amp; ",""" &amp; VLOOKUP(BM$1,Data!$K:$L,2, FALSE) &amp; """;"   )             )</f>
        <v/>
      </c>
      <c r="BN91" t="str">
        <f>IF(Data!$K92=BN$1, "",             IF(ISERR(SEARCH(BN$1,Data!$G92)),        "",          ";" &amp; VLOOKUP(BN$1,Data!$K:$M,3, FALSE) &amp; ",""" &amp; VLOOKUP(BN$1,Data!$K:$L,2, FALSE) &amp; """;"   )             )</f>
        <v/>
      </c>
      <c r="BO91" t="str">
        <f>IF(Data!$K92=BO$1, "",             IF(ISERR(SEARCH(BO$1,Data!$G92)),        "",          ";" &amp; VLOOKUP(BO$1,Data!$K:$M,3, FALSE) &amp; ",""" &amp; VLOOKUP(BO$1,Data!$K:$L,2, FALSE) &amp; """;"   )             )</f>
        <v/>
      </c>
      <c r="BP91" t="str">
        <f>IF(Data!$K92=BP$1, "",             IF(ISERR(SEARCH(BP$1,Data!$G92)),        "",          ";" &amp; VLOOKUP(BP$1,Data!$K:$M,3, FALSE) &amp; ",""" &amp; VLOOKUP(BP$1,Data!$K:$L,2, FALSE) &amp; """;"   )             )</f>
        <v/>
      </c>
      <c r="BQ91" t="str">
        <f>IF(Data!$K92=BQ$1, "",             IF(ISERR(SEARCH(BQ$1,Data!$G92)),        "",          ";" &amp; VLOOKUP(BQ$1,Data!$K:$M,3, FALSE) &amp; ",""" &amp; VLOOKUP(BQ$1,Data!$K:$L,2, FALSE) &amp; """;"   )             )</f>
        <v/>
      </c>
      <c r="BR91" t="str">
        <f>IF(Data!$K92=BR$1, "",             IF(ISERR(SEARCH(BR$1,Data!$G92)),        "",          ";" &amp; VLOOKUP(BR$1,Data!$K:$M,3, FALSE) &amp; ",""" &amp; VLOOKUP(BR$1,Data!$K:$L,2, FALSE) &amp; """;"   )             )</f>
        <v/>
      </c>
      <c r="BS91" t="str">
        <f>IF(Data!$K92=BS$1, "",             IF(ISERR(SEARCH(BS$1,Data!$G92)),        "",          ";" &amp; VLOOKUP(BS$1,Data!$K:$M,3, FALSE) &amp; ",""" &amp; VLOOKUP(BS$1,Data!$K:$L,2, FALSE) &amp; """;"   )             )</f>
        <v/>
      </c>
      <c r="BT91" t="str">
        <f>IF(Data!$K92=BT$1, "",             IF(ISERR(SEARCH(BT$1,Data!$G92)),        "",          ";" &amp; VLOOKUP(BT$1,Data!$K:$M,3, FALSE) &amp; ",""" &amp; VLOOKUP(BT$1,Data!$K:$L,2, FALSE) &amp; """;"   )             )</f>
        <v/>
      </c>
      <c r="BU91" t="str">
        <f>IF(Data!$K92=BU$1, "",             IF(ISERR(SEARCH(BU$1,Data!$G92)),        "",          ";" &amp; VLOOKUP(BU$1,Data!$K:$M,3, FALSE) &amp; ",""" &amp; VLOOKUP(BU$1,Data!$K:$L,2, FALSE) &amp; """;"   )             )</f>
        <v/>
      </c>
      <c r="BV91" t="str">
        <f>IF(Data!$K92=BV$1, "",             IF(ISERR(SEARCH(BV$1,Data!$G92)),        "",          ";" &amp; VLOOKUP(BV$1,Data!$K:$M,3, FALSE) &amp; ",""" &amp; VLOOKUP(BV$1,Data!$K:$L,2, FALSE) &amp; """;"   )             )</f>
        <v/>
      </c>
      <c r="BW91" t="str">
        <f>IF(Data!$K92=BW$1, "",             IF(ISERR(SEARCH(BW$1,Data!$G92)),        "",          ";" &amp; VLOOKUP(BW$1,Data!$K:$M,3, FALSE) &amp; ",""" &amp; VLOOKUP(BW$1,Data!$K:$L,2, FALSE) &amp; """;"   )             )</f>
        <v/>
      </c>
      <c r="BX91" t="str">
        <f>IF(Data!$K92=BX$1, "",             IF(ISERR(SEARCH(BX$1,Data!$G92)),        "",          ";" &amp; VLOOKUP(BX$1,Data!$K:$M,3, FALSE) &amp; ",""" &amp; VLOOKUP(BX$1,Data!$K:$L,2, FALSE) &amp; """;"   )             )</f>
        <v/>
      </c>
      <c r="BY91" t="str">
        <f>IF(Data!$K92=BY$1, "",             IF(ISERR(SEARCH(BY$1,Data!$G92)),        "",          ";" &amp; VLOOKUP(BY$1,Data!$K:$M,3, FALSE) &amp; ",""" &amp; VLOOKUP(BY$1,Data!$K:$L,2, FALSE) &amp; """;"   )             )</f>
        <v/>
      </c>
      <c r="BZ91" t="str">
        <f>IF(Data!$K92=BZ$1, "",             IF(ISERR(SEARCH(BZ$1,Data!$G92)),        "",          ";" &amp; VLOOKUP(BZ$1,Data!$K:$M,3, FALSE) &amp; ",""" &amp; VLOOKUP(BZ$1,Data!$K:$L,2, FALSE) &amp; """;"   )             )</f>
        <v/>
      </c>
      <c r="CA91" t="str">
        <f>IF(Data!$K92=CA$1, "",             IF(ISERR(SEARCH(CA$1,Data!$G92)),        "",          ";" &amp; VLOOKUP(CA$1,Data!$K:$M,3, FALSE) &amp; ",""" &amp; VLOOKUP(CA$1,Data!$K:$L,2, FALSE) &amp; """;"   )             )</f>
        <v/>
      </c>
      <c r="CB91" t="str">
        <f>IF(Data!$K92=CB$1, "",             IF(ISERR(SEARCH(CB$1,Data!$G92)),        "",          ";" &amp; VLOOKUP(CB$1,Data!$K:$M,3, FALSE) &amp; ",""" &amp; VLOOKUP(CB$1,Data!$K:$L,2, FALSE) &amp; """;"   )             )</f>
        <v/>
      </c>
      <c r="CC91" t="str">
        <f>IF(Data!$K92=CC$1, "",             IF(ISERR(SEARCH(CC$1,Data!$G92)),        "",          ";" &amp; VLOOKUP(CC$1,Data!$K:$M,3, FALSE) &amp; ",""" &amp; VLOOKUP(CC$1,Data!$K:$L,2, FALSE) &amp; """;"   )             )</f>
        <v/>
      </c>
      <c r="CD91" t="str">
        <f>IF(Data!$K92=CD$1, "",             IF(ISERR(SEARCH(CD$1,Data!$G92)),        "",          ";" &amp; VLOOKUP(CD$1,Data!$K:$M,3, FALSE) &amp; ",""" &amp; VLOOKUP(CD$1,Data!$K:$L,2, FALSE) &amp; """;"   )             )</f>
        <v/>
      </c>
      <c r="CE91" t="str">
        <f>IF(Data!$K92=CE$1, "",             IF(ISERR(SEARCH(CE$1,Data!$G92)),        "",          ";" &amp; VLOOKUP(CE$1,Data!$K:$M,3, FALSE) &amp; ",""" &amp; VLOOKUP(CE$1,Data!$K:$L,2, FALSE) &amp; """;"   )             )</f>
        <v/>
      </c>
      <c r="CF91" t="str">
        <f>IF(Data!$K92=CF$1, "",             IF(ISERR(SEARCH(CF$1,Data!$G92)),        "",          ";" &amp; VLOOKUP(CF$1,Data!$K:$M,3, FALSE) &amp; ",""" &amp; VLOOKUP(CF$1,Data!$K:$L,2, FALSE) &amp; """;"   )             )</f>
        <v/>
      </c>
      <c r="CG91" t="str">
        <f>IF(Data!$K92=CG$1, "",             IF(ISERR(SEARCH(CG$1,Data!$G92)),        "",          ";" &amp; VLOOKUP(CG$1,Data!$K:$M,3, FALSE) &amp; ",""" &amp; VLOOKUP(CG$1,Data!$K:$L,2, FALSE) &amp; """;"   )             )</f>
        <v/>
      </c>
      <c r="CH91" t="str">
        <f>IF(Data!$K92=CH$1, "",             IF(ISERR(SEARCH(CH$1,Data!$G92)),        "",          ";" &amp; VLOOKUP(CH$1,Data!$K:$M,3, FALSE) &amp; ",""" &amp; VLOOKUP(CH$1,Data!$K:$L,2, FALSE) &amp; """;"   )             )</f>
        <v/>
      </c>
      <c r="CI91" t="str">
        <f>IF(Data!$K92=CI$1, "",             IF(ISERR(SEARCH(CI$1,Data!$G92)),        "",          ";" &amp; VLOOKUP(CI$1,Data!$K:$M,3, FALSE) &amp; ",""" &amp; VLOOKUP(CI$1,Data!$K:$L,2, FALSE) &amp; """;"   )             )</f>
        <v/>
      </c>
      <c r="CJ91" t="str">
        <f>IF(Data!$K92=CJ$1, "",             IF(ISERR(SEARCH(CJ$1,Data!$G92)),        "",          ";" &amp; VLOOKUP(CJ$1,Data!$K:$M,3, FALSE) &amp; ",""" &amp; VLOOKUP(CJ$1,Data!$K:$L,2, FALSE) &amp; """;"   )             )</f>
        <v/>
      </c>
      <c r="CK91" t="str">
        <f>IF(Data!$K92=CK$1, "",             IF(ISERR(SEARCH(CK$1,Data!$G92)),        "",          ";" &amp; VLOOKUP(CK$1,Data!$K:$M,3, FALSE) &amp; ",""" &amp; VLOOKUP(CK$1,Data!$K:$L,2, FALSE) &amp; """;"   )             )</f>
        <v/>
      </c>
      <c r="CL91" t="str">
        <f>IF(Data!$K92=CL$1, "",             IF(ISERR(SEARCH(CL$1,Data!$G92)),        "",          ";" &amp; VLOOKUP(CL$1,Data!$K:$M,3, FALSE) &amp; ",""" &amp; VLOOKUP(CL$1,Data!$K:$L,2, FALSE) &amp; """;"   )             )</f>
        <v/>
      </c>
      <c r="CM91" t="str">
        <f>IF(Data!$K92=CM$1, "",             IF(ISERR(SEARCH(CM$1,Data!$G92)),        "",          ";" &amp; VLOOKUP(CM$1,Data!$K:$M,3, FALSE) &amp; ",""" &amp; VLOOKUP(CM$1,Data!$K:$L,2, FALSE) &amp; """;"   )             )</f>
        <v/>
      </c>
      <c r="CN91" t="str">
        <f>IF(Data!$K92=CN$1, "",             IF(ISERR(SEARCH(CN$1,Data!$G92)),        "",          ";" &amp; VLOOKUP(CN$1,Data!$K:$M,3, FALSE) &amp; ",""" &amp; VLOOKUP(CN$1,Data!$K:$L,2, FALSE) &amp; """;"   )             )</f>
        <v/>
      </c>
      <c r="CO91" t="str">
        <f>IF(Data!$K92=CO$1, "",             IF(ISERR(SEARCH(CO$1,Data!$G92)),        "",          ";" &amp; VLOOKUP(CO$1,Data!$K:$M,3, FALSE) &amp; ",""" &amp; VLOOKUP(CO$1,Data!$K:$L,2, FALSE) &amp; """;"   )             )</f>
        <v/>
      </c>
      <c r="CP91" t="str">
        <f>IF(Data!$K92=CP$1, "",             IF(ISERR(SEARCH(CP$1,Data!$G92)),        "",          ";" &amp; VLOOKUP(CP$1,Data!$K:$M,3, FALSE) &amp; ",""" &amp; VLOOKUP(CP$1,Data!$K:$L,2, FALSE) &amp; """;"   )             )</f>
        <v/>
      </c>
      <c r="CQ91" t="str">
        <f>IF(Data!$K92=CQ$1, "",             IF(ISERR(SEARCH(CQ$1,Data!$G92)),        "",          ";" &amp; VLOOKUP(CQ$1,Data!$K:$M,3, FALSE) &amp; ",""" &amp; VLOOKUP(CQ$1,Data!$K:$L,2, FALSE) &amp; """;"   )             )</f>
        <v/>
      </c>
      <c r="CR91" t="str">
        <f>IF(Data!$K92=CR$1, "",             IF(ISERR(SEARCH(CR$1,Data!$G92)),        "",          ";" &amp; VLOOKUP(CR$1,Data!$K:$M,3, FALSE) &amp; ",""" &amp; VLOOKUP(CR$1,Data!$K:$L,2, FALSE) &amp; """;"   )             )</f>
        <v/>
      </c>
      <c r="CS91" t="str">
        <f>IF(Data!$K92=CS$1, "",             IF(ISERR(SEARCH(CS$1,Data!$G92)),        "",          ";" &amp; VLOOKUP(CS$1,Data!$K:$M,3, FALSE) &amp; ",""" &amp; VLOOKUP(CS$1,Data!$K:$L,2, FALSE) &amp; """;"   )             )</f>
        <v/>
      </c>
      <c r="CT91" t="str">
        <f>IF(Data!$K92=CT$1, "",             IF(ISERR(SEARCH(CT$1,Data!$G92)),        "",          ";" &amp; VLOOKUP(CT$1,Data!$K:$M,3, FALSE) &amp; ",""" &amp; VLOOKUP(CT$1,Data!$K:$L,2, FALSE) &amp; """;"   )             )</f>
        <v/>
      </c>
      <c r="CU91" t="str">
        <f>IF(Data!$K92=CU$1, "",             IF(ISERR(SEARCH(CU$1,Data!$G92)),        "",          ";" &amp; VLOOKUP(CU$1,Data!$K:$M,3, FALSE) &amp; ",""" &amp; VLOOKUP(CU$1,Data!$K:$L,2, FALSE) &amp; """;"   )             )</f>
        <v/>
      </c>
      <c r="CV91" t="str">
        <f>IF(Data!$K92=CV$1, "",             IF(ISERR(SEARCH(CV$1,Data!$G92)),        "",          ";" &amp; VLOOKUP(CV$1,Data!$K:$M,3, FALSE) &amp; ",""" &amp; VLOOKUP(CV$1,Data!$K:$L,2, FALSE) &amp; """;"   )             )</f>
        <v/>
      </c>
      <c r="CW91" t="str">
        <f>IF(Data!$K92=CW$1, "",             IF(ISERR(SEARCH(CW$1,Data!$G92)),        "",          ";" &amp; VLOOKUP(CW$1,Data!$K:$M,3, FALSE) &amp; ",""" &amp; VLOOKUP(CW$1,Data!$K:$L,2, FALSE) &amp; """;"   )             )</f>
        <v/>
      </c>
      <c r="CX91" t="str">
        <f>IF(Data!$K92=CX$1, "",             IF(ISERR(SEARCH(CX$1,Data!$G92)),        "",          ";" &amp; VLOOKUP(CX$1,Data!$K:$M,3, FALSE) &amp; ",""" &amp; VLOOKUP(CX$1,Data!$K:$L,2, FALSE) &amp; """;"   )             )</f>
        <v/>
      </c>
      <c r="CY91" t="str">
        <f>IF(Data!$K92=CY$1, "",             IF(ISERR(SEARCH(CY$1,Data!$G92)),        "",          ";" &amp; VLOOKUP(CY$1,Data!$K:$M,3, FALSE) &amp; ",""" &amp; VLOOKUP(CY$1,Data!$K:$L,2, FALSE) &amp; """;"   )             )</f>
        <v/>
      </c>
      <c r="CZ91" t="str">
        <f>IF(Data!$K92=CZ$1, "",             IF(ISERR(SEARCH(CZ$1,Data!$G92)),        "",          ";" &amp; VLOOKUP(CZ$1,Data!$K:$M,3, FALSE) &amp; ",""" &amp; VLOOKUP(CZ$1,Data!$K:$L,2, FALSE) &amp; """;"   )             )</f>
        <v/>
      </c>
      <c r="DA91" t="str">
        <f>IF(Data!$K92=DA$1, "",             IF(ISERR(SEARCH(DA$1,Data!$G92)),        "",          ";" &amp; VLOOKUP(DA$1,Data!$K:$M,3, FALSE) &amp; ",""" &amp; VLOOKUP(DA$1,Data!$K:$L,2, FALSE) &amp; """;"   )             )</f>
        <v/>
      </c>
      <c r="DB91" t="str">
        <f>IF(Data!$K92=DB$1, "",             IF(ISERR(SEARCH(DB$1,Data!$G92)),        "",          ";" &amp; VLOOKUP(DB$1,Data!$K:$M,3, FALSE) &amp; ",""" &amp; VLOOKUP(DB$1,Data!$K:$L,2, FALSE) &amp; """;"   )             )</f>
        <v/>
      </c>
      <c r="DC91" t="str">
        <f>IF(Data!$K92=DC$1, "",             IF(ISERR(SEARCH(DC$1,Data!$G92)),        "",          ";" &amp; VLOOKUP(DC$1,Data!$K:$M,3, FALSE) &amp; ",""" &amp; VLOOKUP(DC$1,Data!$K:$L,2, FALSE) &amp; """;"   )             )</f>
        <v/>
      </c>
      <c r="DD91" t="str">
        <f>IF(Data!$K92=DD$1, "",             IF(ISERR(SEARCH(DD$1,Data!$G92)),        "",          ";" &amp; VLOOKUP(DD$1,Data!$K:$M,3, FALSE) &amp; ",""" &amp; VLOOKUP(DD$1,Data!$K:$L,2, FALSE) &amp; """;"   )             )</f>
        <v/>
      </c>
      <c r="DE91" t="str">
        <f>IF(Data!$K92=DE$1, "",             IF(ISERR(SEARCH(DE$1,Data!$G92)),        "",          ";" &amp; VLOOKUP(DE$1,Data!$K:$M,3, FALSE) &amp; ",""" &amp; VLOOKUP(DE$1,Data!$K:$L,2, FALSE) &amp; """;"   )             )</f>
        <v/>
      </c>
      <c r="DF91" t="str">
        <f>IF(Data!$K92=DF$1, "",             IF(ISERR(SEARCH(DF$1,Data!$G92)),        "",          ";" &amp; VLOOKUP(DF$1,Data!$K:$M,3, FALSE) &amp; ",""" &amp; VLOOKUP(DF$1,Data!$K:$L,2, FALSE) &amp; """;"   )             )</f>
        <v/>
      </c>
      <c r="DG91" t="str">
        <f>IF(Data!$K92=DG$1, "",             IF(ISERR(SEARCH(DG$1,Data!$G92)),        "",          ";" &amp; VLOOKUP(DG$1,Data!$K:$M,3, FALSE) &amp; ",""" &amp; VLOOKUP(DG$1,Data!$K:$L,2, FALSE) &amp; """;"   )             )</f>
        <v/>
      </c>
      <c r="DH91" t="str">
        <f>IF(Data!$K92=DH$1, "",             IF(ISERR(SEARCH(DH$1,Data!$G92)),        "",          ";" &amp; VLOOKUP(DH$1,Data!$K:$M,3, FALSE) &amp; ",""" &amp; VLOOKUP(DH$1,Data!$K:$L,2, FALSE) &amp; """;"   )             )</f>
        <v/>
      </c>
      <c r="DI91" t="str">
        <f>IF(Data!$K92=DI$1, "",             IF(ISERR(SEARCH(DI$1,Data!$G92)),        "",          ";" &amp; VLOOKUP(DI$1,Data!$K:$M,3, FALSE) &amp; ",""" &amp; VLOOKUP(DI$1,Data!$K:$L,2, FALSE) &amp; """;"   )             )</f>
        <v/>
      </c>
      <c r="DJ91" t="str">
        <f>IF(Data!$K92=DJ$1, "",             IF(ISERR(SEARCH(DJ$1,Data!$G92)),        "",          ";" &amp; VLOOKUP(DJ$1,Data!$K:$M,3, FALSE) &amp; ",""" &amp; VLOOKUP(DJ$1,Data!$K:$L,2, FALSE) &amp; """;"   )             )</f>
        <v/>
      </c>
      <c r="DK91" t="str">
        <f>IF(Data!$K92=DK$1, "",             IF(ISERR(SEARCH(DK$1,Data!$G92)),        "",          ";" &amp; VLOOKUP(DK$1,Data!$K:$M,3, FALSE) &amp; ",""" &amp; VLOOKUP(DK$1,Data!$K:$L,2, FALSE) &amp; """;"   )             )</f>
        <v/>
      </c>
      <c r="DL91" t="str">
        <f>IF(Data!$K92=DL$1, "",             IF(ISERR(SEARCH(DL$1,Data!$G92)),        "",          ";" &amp; VLOOKUP(DL$1,Data!$K:$M,3, FALSE) &amp; ",""" &amp; VLOOKUP(DL$1,Data!$K:$L,2, FALSE) &amp; """;"   )             )</f>
        <v/>
      </c>
      <c r="DM91" t="str">
        <f>IF(Data!$K92=DM$1, "",             IF(ISERR(SEARCH(DM$1,Data!$G92)),        "",          ";" &amp; VLOOKUP(DM$1,Data!$K:$M,3, FALSE) &amp; ",""" &amp; VLOOKUP(DM$1,Data!$K:$L,2, FALSE) &amp; """;"   )             )</f>
        <v/>
      </c>
      <c r="DN91" t="str">
        <f>IF(Data!$K92=DN$1, "",             IF(ISERR(SEARCH(DN$1,Data!$G92)),        "",          ";" &amp; VLOOKUP(DN$1,Data!$K:$M,3, FALSE) &amp; ",""" &amp; VLOOKUP(DN$1,Data!$K:$L,2, FALSE) &amp; """;"   )             )</f>
        <v/>
      </c>
      <c r="DO91" t="str">
        <f>IF(Data!$K92=DO$1, "",             IF(ISERR(SEARCH(DO$1,Data!$G92)),        "",          ";" &amp; VLOOKUP(DO$1,Data!$K:$M,3, FALSE) &amp; ",""" &amp; VLOOKUP(DO$1,Data!$K:$L,2, FALSE) &amp; """;"   )             )</f>
        <v/>
      </c>
      <c r="DP91" t="str">
        <f>IF(Data!$K92=DP$1, "",             IF(ISERR(SEARCH(DP$1,Data!$G92)),        "",          ";" &amp; VLOOKUP(DP$1,Data!$K:$M,3, FALSE) &amp; ",""" &amp; VLOOKUP(DP$1,Data!$K:$L,2, FALSE) &amp; """;"   )             )</f>
        <v/>
      </c>
      <c r="DQ91" t="str">
        <f>IF(Data!$K92=DQ$1, "",             IF(ISERR(SEARCH(DQ$1,Data!$G92)),        "",          ";" &amp; VLOOKUP(DQ$1,Data!$K:$M,3, FALSE) &amp; ",""" &amp; VLOOKUP(DQ$1,Data!$K:$L,2, FALSE) &amp; """;"   )             )</f>
        <v/>
      </c>
      <c r="DR91" t="str">
        <f>IF(Data!$K92=DR$1, "",             IF(ISERR(SEARCH(DR$1,Data!$G92)),        "",          ";" &amp; VLOOKUP(DR$1,Data!$K:$M,3, FALSE) &amp; ",""" &amp; VLOOKUP(DR$1,Data!$K:$L,2, FALSE) &amp; """;"   )             )</f>
        <v/>
      </c>
      <c r="DS91" t="str">
        <f>IF(Data!$K92=DS$1, "",             IF(ISERR(SEARCH(DS$1,Data!$G92)),        "",          ";" &amp; VLOOKUP(DS$1,Data!$K:$M,3, FALSE) &amp; ",""" &amp; VLOOKUP(DS$1,Data!$K:$L,2, FALSE) &amp; """;"   )             )</f>
        <v/>
      </c>
      <c r="DT91" t="str">
        <f>IF(Data!$K92=DT$1, "",             IF(ISERR(SEARCH(DT$1,Data!$G92)),        "",          ";" &amp; VLOOKUP(DT$1,Data!$K:$M,3, FALSE) &amp; ",""" &amp; VLOOKUP(DT$1,Data!$K:$L,2, FALSE) &amp; """;"   )             )</f>
        <v/>
      </c>
      <c r="DU91" t="str">
        <f>IF(Data!$K92=DU$1, "",             IF(ISERR(SEARCH(DU$1,Data!$G92)),        "",          ";" &amp; VLOOKUP(DU$1,Data!$K:$M,3, FALSE) &amp; ",""" &amp; VLOOKUP(DU$1,Data!$K:$L,2, FALSE) &amp; """;"   )             )</f>
        <v/>
      </c>
      <c r="DV91" t="str">
        <f>IF(Data!$K92=DV$1, "",             IF(ISERR(SEARCH(DV$1,Data!$G92)),        "",          ";" &amp; VLOOKUP(DV$1,Data!$K:$M,3, FALSE) &amp; ",""" &amp; VLOOKUP(DV$1,Data!$K:$L,2, FALSE) &amp; """;"   )             )</f>
        <v/>
      </c>
      <c r="DW91" t="str">
        <f>IF(Data!$K92=DW$1, "",             IF(ISERR(SEARCH(DW$1,Data!$G92)),        "",          ";" &amp; VLOOKUP(DW$1,Data!$K:$M,3, FALSE) &amp; ",""" &amp; VLOOKUP(DW$1,Data!$K:$L,2, FALSE) &amp; """;"   )             )</f>
        <v/>
      </c>
      <c r="DX91" t="str">
        <f>IF(Data!$K92=DX$1, "",             IF(ISERR(SEARCH(DX$1,Data!$G92)),        "",          ";" &amp; VLOOKUP(DX$1,Data!$K:$M,3, FALSE) &amp; ",""" &amp; VLOOKUP(DX$1,Data!$K:$L,2, FALSE) &amp; """;"   )             )</f>
        <v/>
      </c>
      <c r="DY91" t="str">
        <f>IF(Data!$K92=DY$1, "",             IF(ISERR(SEARCH(DY$1,Data!$G92)),        "",          ";" &amp; VLOOKUP(DY$1,Data!$K:$M,3, FALSE) &amp; ",""" &amp; VLOOKUP(DY$1,Data!$K:$L,2, FALSE) &amp; """;"   )             )</f>
        <v/>
      </c>
      <c r="DZ91" t="str">
        <f>IF(Data!$K92=DZ$1, "",             IF(ISERR(SEARCH(DZ$1,Data!$G92)),        "",          ";" &amp; VLOOKUP(DZ$1,Data!$K:$M,3, FALSE) &amp; ",""" &amp; VLOOKUP(DZ$1,Data!$K:$L,2, FALSE) &amp; """;"   )             )</f>
        <v/>
      </c>
      <c r="EA91" t="str">
        <f>IF(Data!$K92=EA$1, "",             IF(ISERR(SEARCH(EA$1,Data!$G92)),        "",          ";" &amp; VLOOKUP(EA$1,Data!$K:$M,3, FALSE) &amp; ",""" &amp; VLOOKUP(EA$1,Data!$K:$L,2, FALSE) &amp; """;"   )             )</f>
        <v/>
      </c>
      <c r="EB91" t="str">
        <f>IF(Data!$K92=EB$1, "",             IF(ISERR(SEARCH(EB$1,Data!$G92)),        "",          ";" &amp; VLOOKUP(EB$1,Data!$K:$M,3, FALSE) &amp; ",""" &amp; VLOOKUP(EB$1,Data!$K:$L,2, FALSE) &amp; """;"   )             )</f>
        <v/>
      </c>
      <c r="EC91" t="str">
        <f>IF(Data!$K92=EC$1, "",             IF(ISERR(SEARCH(EC$1,Data!$G92)),        "",          ";" &amp; VLOOKUP(EC$1,Data!$K:$M,3, FALSE) &amp; ",""" &amp; VLOOKUP(EC$1,Data!$K:$L,2, FALSE) &amp; """;"   )             )</f>
        <v/>
      </c>
      <c r="ED91" t="str">
        <f>IF(Data!$K92=ED$1, "",             IF(ISERR(SEARCH(ED$1,Data!$G92)),        "",          ";" &amp; VLOOKUP(ED$1,Data!$K:$M,3, FALSE) &amp; ",""" &amp; VLOOKUP(ED$1,Data!$K:$L,2, FALSE) &amp; """;"   )             )</f>
        <v/>
      </c>
      <c r="EE91" t="str">
        <f>IF(Data!$K92=EE$1, "",             IF(ISERR(SEARCH(EE$1,Data!$G92)),        "",          ";" &amp; VLOOKUP(EE$1,Data!$K:$M,3, FALSE) &amp; ",""" &amp; VLOOKUP(EE$1,Data!$K:$L,2, FALSE) &amp; """;"   )             )</f>
        <v/>
      </c>
      <c r="EF91" t="str">
        <f>IF(Data!$K92=EF$1, "",             IF(ISERR(SEARCH(EF$1,Data!$G92)),        "",          ";" &amp; VLOOKUP(EF$1,Data!$K:$M,3, FALSE) &amp; ",""" &amp; VLOOKUP(EF$1,Data!$K:$L,2, FALSE) &amp; """;"   )             )</f>
        <v/>
      </c>
      <c r="EG91" t="str">
        <f>IF(Data!$K92=EG$1, "",             IF(ISERR(SEARCH(EG$1,Data!$G92)),        "",          ";" &amp; VLOOKUP(EG$1,Data!$K:$M,3, FALSE) &amp; ",""" &amp; VLOOKUP(EG$1,Data!$K:$L,2, FALSE) &amp; """;"   )             )</f>
        <v/>
      </c>
      <c r="EH91" t="str">
        <f>IF(Data!$K92=EH$1, "",             IF(ISERR(SEARCH(EH$1,Data!$G92)),        "",          ";" &amp; VLOOKUP(EH$1,Data!$K:$M,3, FALSE) &amp; ",""" &amp; VLOOKUP(EH$1,Data!$K:$L,2, FALSE) &amp; """;"   )             )</f>
        <v/>
      </c>
      <c r="EI91" t="str">
        <f>IF(Data!$K92=EI$1, "",             IF(ISERR(SEARCH(EI$1,Data!$G92)),        "",          ";" &amp; VLOOKUP(EI$1,Data!$K:$M,3, FALSE) &amp; ",""" &amp; VLOOKUP(EI$1,Data!$K:$L,2, FALSE) &amp; """;"   )             )</f>
        <v/>
      </c>
      <c r="EJ91" t="str">
        <f>IF(Data!$K92=EJ$1, "",             IF(ISERR(SEARCH(EJ$1,Data!$G92)),        "",          ";" &amp; VLOOKUP(EJ$1,Data!$K:$M,3, FALSE) &amp; ",""" &amp; VLOOKUP(EJ$1,Data!$K:$L,2, FALSE) &amp; """;"   )             )</f>
        <v/>
      </c>
      <c r="EK91" t="str">
        <f>IF(Data!$K92=EK$1, "",             IF(ISERR(SEARCH(EK$1,Data!$G92)),        "",          ";" &amp; VLOOKUP(EK$1,Data!$K:$M,3, FALSE) &amp; ",""" &amp; VLOOKUP(EK$1,Data!$K:$L,2, FALSE) &amp; """;"   )             )</f>
        <v/>
      </c>
      <c r="EL91" t="str">
        <f>IF(Data!$K92=EL$1, "",             IF(ISERR(SEARCH(EL$1,Data!$G92)),        "",          ";" &amp; VLOOKUP(EL$1,Data!$K:$M,3, FALSE) &amp; ",""" &amp; VLOOKUP(EL$1,Data!$K:$L,2, FALSE) &amp; """;"   )             )</f>
        <v/>
      </c>
      <c r="EM91" t="str">
        <f>IF(Data!$K92=EM$1, "",             IF(ISERR(SEARCH(EM$1,Data!$G92)),        "",          ";" &amp; VLOOKUP(EM$1,Data!$K:$M,3, FALSE) &amp; ",""" &amp; VLOOKUP(EM$1,Data!$K:$L,2, FALSE) &amp; """;"   )             )</f>
        <v/>
      </c>
      <c r="EN91" t="str">
        <f>IF(Data!$K92=EN$1, "",             IF(ISERR(SEARCH(EN$1,Data!$G92)),        "",          ";" &amp; VLOOKUP(EN$1,Data!$K:$M,3, FALSE) &amp; ",""" &amp; VLOOKUP(EN$1,Data!$K:$L,2, FALSE) &amp; """;"   )             )</f>
        <v/>
      </c>
      <c r="EO91" t="str">
        <f>IF(Data!$K92=EO$1, "",             IF(ISERR(SEARCH(EO$1,Data!$G92)),        "",          ";" &amp; VLOOKUP(EO$1,Data!$K:$M,3, FALSE) &amp; ",""" &amp; VLOOKUP(EO$1,Data!$K:$L,2, FALSE) &amp; """;"   )             )</f>
        <v/>
      </c>
      <c r="EP91" t="str">
        <f>IF(Data!$K92=EP$1, "",             IF(ISERR(SEARCH(EP$1,Data!$G92)),        "",          ";" &amp; VLOOKUP(EP$1,Data!$K:$M,3, FALSE) &amp; ",""" &amp; VLOOKUP(EP$1,Data!$K:$L,2, FALSE) &amp; """;"   )             )</f>
        <v/>
      </c>
      <c r="EQ91" t="str">
        <f>IF(Data!$K92=EQ$1, "",             IF(ISERR(SEARCH(EQ$1,Data!$G92)),        "",          ";" &amp; VLOOKUP(EQ$1,Data!$K:$M,3, FALSE) &amp; ",""" &amp; VLOOKUP(EQ$1,Data!$K:$L,2, FALSE) &amp; """;"   )             )</f>
        <v/>
      </c>
      <c r="ER91" t="str">
        <f>IF(Data!$K92=ER$1, "",             IF(ISERR(SEARCH(ER$1,Data!$G92)),        "",          ";" &amp; VLOOKUP(ER$1,Data!$K:$M,3, FALSE) &amp; ",""" &amp; VLOOKUP(ER$1,Data!$K:$L,2, FALSE) &amp; """;"   )             )</f>
        <v/>
      </c>
      <c r="ES91" t="str">
        <f>IF(Data!$K92=ES$1, "",             IF(ISERR(SEARCH(ES$1,Data!$G92)),        "",          ";" &amp; VLOOKUP(ES$1,Data!$K:$M,3, FALSE) &amp; ",""" &amp; VLOOKUP(ES$1,Data!$K:$L,2, FALSE) &amp; """;"   )             )</f>
        <v/>
      </c>
      <c r="ET91" t="str">
        <f>IF(Data!$K92=ET$1, "",             IF(ISERR(SEARCH(ET$1,Data!$G92)),        "",          ";" &amp; VLOOKUP(ET$1,Data!$K:$M,3, FALSE) &amp; ",""" &amp; VLOOKUP(ET$1,Data!$K:$L,2, FALSE) &amp; """;"   )             )</f>
        <v/>
      </c>
      <c r="EU91" t="str">
        <f>IF(Data!$K92=EU$1, "",             IF(ISERR(SEARCH(EU$1,Data!$G92)),        "",          ";" &amp; VLOOKUP(EU$1,Data!$K:$M,3, FALSE) &amp; ",""" &amp; VLOOKUP(EU$1,Data!$K:$L,2, FALSE) &amp; """;"   )             )</f>
        <v/>
      </c>
      <c r="EV91" t="str">
        <f>IF(Data!$K92=EV$1, "",             IF(ISERR(SEARCH(EV$1,Data!$G92)),        "",          ";" &amp; VLOOKUP(EV$1,Data!$K:$M,3, FALSE) &amp; ",""" &amp; VLOOKUP(EV$1,Data!$K:$L,2, FALSE) &amp; """;"   )             )</f>
        <v/>
      </c>
      <c r="EW91" t="str">
        <f>IF(Data!$K92=EW$1, "",             IF(ISERR(SEARCH(EW$1,Data!$G92)),        "",          ";" &amp; VLOOKUP(EW$1,Data!$K:$M,3, FALSE) &amp; ",""" &amp; VLOOKUP(EW$1,Data!$K:$L,2, FALSE) &amp; """;"   )             )</f>
        <v/>
      </c>
      <c r="EX91" t="str">
        <f>IF(Data!$K92=EX$1, "",             IF(ISERR(SEARCH(EX$1,Data!$G92)),        "",          ";" &amp; VLOOKUP(EX$1,Data!$K:$M,3, FALSE) &amp; ",""" &amp; VLOOKUP(EX$1,Data!$K:$L,2, FALSE) &amp; """;"   )             )</f>
        <v/>
      </c>
      <c r="EY91" t="str">
        <f>IF(Data!$K92=EY$1, "",             IF(ISERR(SEARCH(EY$1,Data!$G92)),        "",          ";" &amp; VLOOKUP(EY$1,Data!$K:$M,3, FALSE) &amp; ",""" &amp; VLOOKUP(EY$1,Data!$K:$L,2, FALSE) &amp; """;"   )             )</f>
        <v/>
      </c>
      <c r="EZ91" t="str">
        <f>IF(Data!$K92=EZ$1, "",             IF(ISERR(SEARCH(EZ$1,Data!$G92)),        "",          ";" &amp; VLOOKUP(EZ$1,Data!$K:$M,3, FALSE) &amp; ",""" &amp; VLOOKUP(EZ$1,Data!$K:$L,2, FALSE) &amp; """;"   )             )</f>
        <v/>
      </c>
      <c r="FA91" t="str">
        <f>IF(Data!$K92=FA$1, "",             IF(ISERR(SEARCH(FA$1,Data!$G92)),        "",          ";" &amp; VLOOKUP(FA$1,Data!$K:$M,3, FALSE) &amp; ",""" &amp; VLOOKUP(FA$1,Data!$K:$L,2, FALSE) &amp; """;"   )             )</f>
        <v/>
      </c>
      <c r="FB91" t="str">
        <f>IF(Data!$K92=FB$1, "",             IF(ISERR(SEARCH(FB$1,Data!$G92)),        "",          ";" &amp; VLOOKUP(FB$1,Data!$K:$M,3, FALSE) &amp; ",""" &amp; VLOOKUP(FB$1,Data!$K:$L,2, FALSE) &amp; """;"   )             )</f>
        <v/>
      </c>
      <c r="FC91" t="str">
        <f>IF(Data!$K92=FC$1, "",             IF(ISERR(SEARCH(FC$1,Data!$G92)),        "",          ";" &amp; VLOOKUP(FC$1,Data!$K:$M,3, FALSE) &amp; ",""" &amp; VLOOKUP(FC$1,Data!$K:$L,2, FALSE) &amp; """;"   )             )</f>
        <v/>
      </c>
      <c r="FD91" t="str">
        <f>IF(Data!$K92=FD$1, "",             IF(ISERR(SEARCH(FD$1,Data!$G92)),        "",          ";" &amp; VLOOKUP(FD$1,Data!$K:$M,3, FALSE) &amp; ",""" &amp; VLOOKUP(FD$1,Data!$K:$L,2, FALSE) &amp; """;"   )             )</f>
        <v/>
      </c>
      <c r="FE91" t="str">
        <f>IF(Data!$K92=FE$1, "",             IF(ISERR(SEARCH(FE$1,Data!$G92)),        "",          ";" &amp; VLOOKUP(FE$1,Data!$K:$M,3, FALSE) &amp; ",""" &amp; VLOOKUP(FE$1,Data!$K:$L,2, FALSE) &amp; """;"   )             )</f>
        <v/>
      </c>
      <c r="FF91" t="str">
        <f>IF(Data!$K92=FF$1, "",             IF(ISERR(SEARCH(FF$1,Data!$G92)),        "",          ";" &amp; VLOOKUP(FF$1,Data!$K:$M,3, FALSE) &amp; ",""" &amp; VLOOKUP(FF$1,Data!$K:$L,2, FALSE) &amp; """;"   )             )</f>
        <v/>
      </c>
      <c r="FG91" t="str">
        <f>IF(Data!$K92=FG$1, "",             IF(ISERR(SEARCH(FG$1,Data!$G92)),        "",          ";" &amp; VLOOKUP(FG$1,Data!$K:$M,3, FALSE) &amp; ",""" &amp; VLOOKUP(FG$1,Data!$K:$L,2, FALSE) &amp; """;"   )             )</f>
        <v/>
      </c>
      <c r="FH91" t="str">
        <f>IF(Data!$K92=FH$1, "",             IF(ISERR(SEARCH(FH$1,Data!$G92)),        "",          ";" &amp; VLOOKUP(FH$1,Data!$K:$M,3, FALSE) &amp; ",""" &amp; VLOOKUP(FH$1,Data!$K:$L,2, FALSE) &amp; """;"   )             )</f>
        <v/>
      </c>
      <c r="FI91" t="str">
        <f>IF(Data!$K92=FI$1, "",             IF(ISERR(SEARCH(FI$1,Data!$G92)),        "",          ";" &amp; VLOOKUP(FI$1,Data!$K:$M,3, FALSE) &amp; ",""" &amp; VLOOKUP(FI$1,Data!$K:$L,2, FALSE) &amp; """;"   )             )</f>
        <v/>
      </c>
      <c r="FJ91" t="str">
        <f>IF(Data!$K92=FJ$1, "",             IF(ISERR(SEARCH(FJ$1,Data!$G92)),        "",          ";" &amp; VLOOKUP(FJ$1,Data!$K:$M,3, FALSE) &amp; ",""" &amp; VLOOKUP(FJ$1,Data!$K:$L,2, FALSE) &amp; """;"   )             )</f>
        <v/>
      </c>
      <c r="FK91" t="str">
        <f>IF(Data!$K92=FK$1, "",             IF(ISERR(SEARCH(FK$1,Data!$G92)),        "",          ";" &amp; VLOOKUP(FK$1,Data!$K:$M,3, FALSE) &amp; ",""" &amp; VLOOKUP(FK$1,Data!$K:$L,2, FALSE) &amp; """;"   )             )</f>
        <v/>
      </c>
      <c r="FL91" t="str">
        <f>IF(Data!$K92=FL$1, "",             IF(ISERR(SEARCH(FL$1,Data!$G92)),        "",          ";" &amp; VLOOKUP(FL$1,Data!$K:$M,3, FALSE) &amp; ",""" &amp; VLOOKUP(FL$1,Data!$K:$L,2, FALSE) &amp; """;"   )             )</f>
        <v/>
      </c>
      <c r="FM91" t="str">
        <f>IF(Data!$K92=FM$1, "",             IF(ISERR(SEARCH(FM$1,Data!$G92)),        "",          ";" &amp; VLOOKUP(FM$1,Data!$K:$M,3, FALSE) &amp; ",""" &amp; VLOOKUP(FM$1,Data!$K:$L,2, FALSE) &amp; """;"   )             )</f>
        <v/>
      </c>
      <c r="FN91" t="str">
        <f>IF(Data!$K92=FN$1, "",             IF(ISERR(SEARCH(FN$1,Data!$G92)),        "",          ";" &amp; VLOOKUP(FN$1,Data!$K:$M,3, FALSE) &amp; ",""" &amp; VLOOKUP(FN$1,Data!$K:$L,2, FALSE) &amp; """;"   )             )</f>
        <v/>
      </c>
      <c r="FO91" t="str">
        <f>IF(Data!$K92=FO$1, "",             IF(ISERR(SEARCH(FO$1,Data!$G92)),        "",          ";" &amp; VLOOKUP(FO$1,Data!$K:$M,3, FALSE) &amp; ",""" &amp; VLOOKUP(FO$1,Data!$K:$L,2, FALSE) &amp; """;"   )             )</f>
        <v/>
      </c>
      <c r="FP91" t="str">
        <f>IF(Data!$K92=FP$1, "",             IF(ISERR(SEARCH(FP$1,Data!$G92)),        "",          ";" &amp; VLOOKUP(FP$1,Data!$K:$M,3, FALSE) &amp; ",""" &amp; VLOOKUP(FP$1,Data!$K:$L,2, FALSE) &amp; """;"   )             )</f>
        <v/>
      </c>
      <c r="FQ91" t="str">
        <f>IF(Data!$K92=FQ$1, "",             IF(ISERR(SEARCH(FQ$1,Data!$G92)),        "",          ";" &amp; VLOOKUP(FQ$1,Data!$K:$M,3, FALSE) &amp; ",""" &amp; VLOOKUP(FQ$1,Data!$K:$L,2, FALSE) &amp; """;"   )             )</f>
        <v/>
      </c>
      <c r="FR91" t="str">
        <f>IF(Data!$K92=FR$1, "",             IF(ISERR(SEARCH(FR$1,Data!$G92)),        "",          ";" &amp; VLOOKUP(FR$1,Data!$K:$M,3, FALSE) &amp; ",""" &amp; VLOOKUP(FR$1,Data!$K:$L,2, FALSE) &amp; """;"   )             )</f>
        <v/>
      </c>
      <c r="FS91" t="str">
        <f>IF(Data!$K92=FS$1, "",             IF(ISERR(SEARCH(FS$1,Data!$G92)),        "",          ";" &amp; VLOOKUP(FS$1,Data!$K:$M,3, FALSE) &amp; ",""" &amp; VLOOKUP(FS$1,Data!$K:$L,2, FALSE) &amp; """;"   )             )</f>
        <v/>
      </c>
      <c r="FT91" t="str">
        <f>IF(Data!$K92=FT$1, "",             IF(ISERR(SEARCH(FT$1,Data!$G92)),        "",          ";" &amp; VLOOKUP(FT$1,Data!$K:$M,3, FALSE) &amp; ",""" &amp; VLOOKUP(FT$1,Data!$K:$L,2, FALSE) &amp; """;"   )             )</f>
        <v/>
      </c>
      <c r="FU91" t="str">
        <f>IF(Data!$K92=FU$1, "",             IF(ISERR(SEARCH(FU$1,Data!$G92)),        "",          ";" &amp; VLOOKUP(FU$1,Data!$K:$M,3, FALSE) &amp; ",""" &amp; VLOOKUP(FU$1,Data!$K:$L,2, FALSE) &amp; """;"   )             )</f>
        <v/>
      </c>
      <c r="FV91" t="str">
        <f>IF(Data!$K92=FV$1, "",             IF(ISERR(SEARCH(FV$1,Data!$G92)),        "",          ";" &amp; VLOOKUP(FV$1,Data!$K:$M,3, FALSE) &amp; ",""" &amp; VLOOKUP(FV$1,Data!$K:$L,2, FALSE) &amp; """;"   )             )</f>
        <v/>
      </c>
      <c r="FW91" t="str">
        <f>IF(Data!$K92=FW$1, "",             IF(ISERR(SEARCH(FW$1,Data!$G92)),        "",          ";" &amp; VLOOKUP(FW$1,Data!$K:$M,3, FALSE) &amp; ",""" &amp; VLOOKUP(FW$1,Data!$K:$L,2, FALSE) &amp; """;"   )             )</f>
        <v/>
      </c>
      <c r="FX91" t="str">
        <f>IF(Data!$K92=FX$1, "",             IF(ISERR(SEARCH(FX$1,Data!$G92)),        "",          ";" &amp; VLOOKUP(FX$1,Data!$K:$M,3, FALSE) &amp; ",""" &amp; VLOOKUP(FX$1,Data!$K:$L,2, FALSE) &amp; """;"   )             )</f>
        <v/>
      </c>
      <c r="FY91" t="str">
        <f>IF(Data!$K92=FY$1, "",             IF(ISERR(SEARCH(FY$1,Data!$G92)),        "",          ";" &amp; VLOOKUP(FY$1,Data!$K:$M,3, FALSE) &amp; ",""" &amp; VLOOKUP(FY$1,Data!$K:$L,2, FALSE) &amp; """;"   )             )</f>
        <v/>
      </c>
      <c r="FZ91" t="str">
        <f>IF(Data!$K92=FZ$1, "",             IF(ISERR(SEARCH(FZ$1,Data!$G92)),        "",          ";" &amp; VLOOKUP(FZ$1,Data!$K:$M,3, FALSE) &amp; ",""" &amp; VLOOKUP(FZ$1,Data!$K:$L,2, FALSE) &amp; """;"   )             )</f>
        <v/>
      </c>
      <c r="GA91" t="str">
        <f>IF(Data!$K92=GA$1, "",             IF(ISERR(SEARCH(GA$1,Data!$G92)),        "",          ";" &amp; VLOOKUP(GA$1,Data!$K:$M,3, FALSE) &amp; ",""" &amp; VLOOKUP(GA$1,Data!$K:$L,2, FALSE) &amp; """;"   )             )</f>
        <v/>
      </c>
      <c r="GB91" t="str">
        <f>IF(Data!$K92=GB$1, "",             IF(ISERR(SEARCH(GB$1,Data!$G92)),        "",          ";" &amp; VLOOKUP(GB$1,Data!$K:$M,3, FALSE) &amp; ",""" &amp; VLOOKUP(GB$1,Data!$K:$L,2, FALSE) &amp; """;"   )             )</f>
        <v/>
      </c>
      <c r="GC91" t="str">
        <f>IF(Data!$K92=GC$1, "",             IF(ISERR(SEARCH(GC$1,Data!$G92)),        "",          ";" &amp; VLOOKUP(GC$1,Data!$K:$M,3, FALSE) &amp; ",""" &amp; VLOOKUP(GC$1,Data!$K:$L,2, FALSE) &amp; """;"   )             )</f>
        <v/>
      </c>
      <c r="GD91" t="str">
        <f>IF(Data!$K92=GD$1, "",             IF(ISERR(SEARCH(GD$1,Data!$G92)),        "",          ";" &amp; VLOOKUP(GD$1,Data!$K:$M,3, FALSE) &amp; ",""" &amp; VLOOKUP(GD$1,Data!$K:$L,2, FALSE) &amp; """;"   )             )</f>
        <v/>
      </c>
      <c r="GE91" t="str">
        <f>IF(Data!$K92=GE$1, "",             IF(ISERR(SEARCH(GE$1,Data!$G92)),        "",          ";" &amp; VLOOKUP(GE$1,Data!$K:$M,3, FALSE) &amp; ",""" &amp; VLOOKUP(GE$1,Data!$K:$L,2, FALSE) &amp; """;"   )             )</f>
        <v/>
      </c>
      <c r="GF91" t="str">
        <f>IF(Data!$K92=GF$1, "",             IF(ISERR(SEARCH(GF$1,Data!$G92)),        "",          ";" &amp; VLOOKUP(GF$1,Data!$K:$M,3, FALSE) &amp; ",""" &amp; VLOOKUP(GF$1,Data!$K:$L,2, FALSE) &amp; """;"   )             )</f>
        <v/>
      </c>
      <c r="GG91" t="str">
        <f>IF(Data!$K92=GG$1, "",             IF(ISERR(SEARCH(GG$1,Data!$G92)),        "",          ";" &amp; VLOOKUP(GG$1,Data!$K:$M,3, FALSE) &amp; ",""" &amp; VLOOKUP(GG$1,Data!$K:$L,2, FALSE) &amp; """;"   )             )</f>
        <v/>
      </c>
      <c r="GH91" t="str">
        <f>IF(Data!$K92=GH$1, "",             IF(ISERR(SEARCH(GH$1,Data!$G92)),        "",          ";" &amp; VLOOKUP(GH$1,Data!$K:$M,3, FALSE) &amp; ",""" &amp; VLOOKUP(GH$1,Data!$K:$L,2, FALSE) &amp; """;"   )             )</f>
        <v/>
      </c>
      <c r="GI91" t="str">
        <f>IF(Data!$K92=GI$1, "",             IF(ISERR(SEARCH(GI$1,Data!$G92)),        "",          ";" &amp; VLOOKUP(GI$1,Data!$K:$M,3, FALSE) &amp; ",""" &amp; VLOOKUP(GI$1,Data!$K:$L,2, FALSE) &amp; """;"   )             )</f>
        <v/>
      </c>
      <c r="GJ91" t="str">
        <f>IF(Data!$K92=GJ$1, "",             IF(ISERR(SEARCH(GJ$1,Data!$G92)),        "",          ";" &amp; VLOOKUP(GJ$1,Data!$K:$M,3, FALSE) &amp; ",""" &amp; VLOOKUP(GJ$1,Data!$K:$L,2, FALSE) &amp; """;"   )             )</f>
        <v/>
      </c>
      <c r="GK91" t="str">
        <f>IF(Data!$K92=GK$1, "",             IF(ISERR(SEARCH(GK$1,Data!$G92)),        "",          ";" &amp; VLOOKUP(GK$1,Data!$K:$M,3, FALSE) &amp; ",""" &amp; VLOOKUP(GK$1,Data!$K:$L,2, FALSE) &amp; """;"   )             )</f>
        <v/>
      </c>
      <c r="GL91" t="str">
        <f>IF(Data!$K92=GL$1, "",             IF(ISERR(SEARCH(GL$1,Data!$G92)),        "",          ";" &amp; VLOOKUP(GL$1,Data!$K:$M,3, FALSE) &amp; ",""" &amp; VLOOKUP(GL$1,Data!$K:$L,2, FALSE) &amp; """;"   )             )</f>
        <v/>
      </c>
      <c r="GM91" t="str">
        <f>IF(Data!$K92=GM$1, "",             IF(ISERR(SEARCH(GM$1,Data!$G92)),        "",          ";" &amp; VLOOKUP(GM$1,Data!$K:$M,3, FALSE) &amp; ",""" &amp; VLOOKUP(GM$1,Data!$K:$L,2, FALSE) &amp; """;"   )             )</f>
        <v/>
      </c>
      <c r="GN91" t="str">
        <f>IF(Data!$K92=GN$1, "",             IF(ISERR(SEARCH(GN$1,Data!$G92)),        "",          ";" &amp; VLOOKUP(GN$1,Data!$K:$M,3, FALSE) &amp; ",""" &amp; VLOOKUP(GN$1,Data!$K:$L,2, FALSE) &amp; """;"   )             )</f>
        <v/>
      </c>
      <c r="GO91" t="str">
        <f>IF(Data!$K92=GO$1, "",             IF(ISERR(SEARCH(GO$1,Data!$G92)),        "",          ";" &amp; VLOOKUP(GO$1,Data!$K:$M,3, FALSE) &amp; ",""" &amp; VLOOKUP(GO$1,Data!$K:$L,2, FALSE) &amp; """;"   )             )</f>
        <v>;185,"HUMAN";</v>
      </c>
      <c r="GP91" t="str">
        <f>IF(Data!$K92=GP$1, "",             IF(ISERR(SEARCH(GP$1,Data!$G92)),        "",          ";" &amp; VLOOKUP(GP$1,Data!$K:$M,3, FALSE) &amp; ",""" &amp; VLOOKUP(GP$1,Data!$K:$L,2, FALSE) &amp; """;"   )             )</f>
        <v/>
      </c>
      <c r="GQ91" t="str">
        <f>IF(Data!$K92=GQ$1, "",             IF(ISERR(SEARCH(GQ$1,Data!$G92)),        "",          ";" &amp; VLOOKUP(GQ$1,Data!$K:$M,3, FALSE) &amp; ",""" &amp; VLOOKUP(GQ$1,Data!$K:$L,2, FALSE) &amp; """;"   )             )</f>
        <v/>
      </c>
      <c r="GR91" t="str">
        <f>IF(Data!$K92=GR$1, "",             IF(ISERR(SEARCH(GR$1,Data!$G92)),        "",          ";" &amp; VLOOKUP(GR$1,Data!$K:$M,3, FALSE) &amp; ",""" &amp; VLOOKUP(GR$1,Data!$K:$L,2, FALSE) &amp; """;"   )             )</f>
        <v/>
      </c>
      <c r="GS91" t="str">
        <f>IF(Data!$K92=GS$1, "",             IF(ISERR(SEARCH(GS$1,Data!$G92)),        "",          ";" &amp; VLOOKUP(GS$1,Data!$K:$M,3, FALSE) &amp; ",""" &amp; VLOOKUP(GS$1,Data!$K:$L,2, FALSE) &amp; """;"   )             )</f>
        <v/>
      </c>
      <c r="GT91" t="str">
        <f>IF(Data!$K92=GT$1, "",             IF(ISERR(SEARCH(GT$1,Data!$G92)),        "",          ";" &amp; VLOOKUP(GT$1,Data!$K:$M,3, FALSE) &amp; ",""" &amp; VLOOKUP(GT$1,Data!$K:$L,2, FALSE) &amp; """;"   )             )</f>
        <v/>
      </c>
      <c r="GU91" t="str">
        <f>IF(Data!$K92=GU$1, "",             IF(ISERR(SEARCH(GU$1,Data!$G92)),        "",          ";" &amp; VLOOKUP(GU$1,Data!$K:$M,3, FALSE) &amp; ",""" &amp; VLOOKUP(GU$1,Data!$K:$L,2, FALSE) &amp; """;"   )             )</f>
        <v/>
      </c>
      <c r="GV91" t="str">
        <f>IF(Data!$K92=GV$1, "",             IF(ISERR(SEARCH(GV$1,Data!$G92)),        "",          ";" &amp; VLOOKUP(GV$1,Data!$K:$M,3, FALSE) &amp; ",""" &amp; VLOOKUP(GV$1,Data!$K:$L,2, FALSE) &amp; """;"   )             )</f>
        <v/>
      </c>
      <c r="GW91" t="str">
        <f>IF(Data!$K92=GW$1, "",             IF(ISERR(SEARCH(GW$1,Data!$G92)),        "",          ";" &amp; VLOOKUP(GW$1,Data!$K:$M,3, FALSE) &amp; ",""" &amp; VLOOKUP(GW$1,Data!$K:$L,2, FALSE) &amp; """;"   )             )</f>
        <v/>
      </c>
      <c r="GX91" t="str">
        <f>IF(Data!$K92=GX$1, "",             IF(ISERR(SEARCH(GX$1,Data!$G92)),        "",          ";" &amp; VLOOKUP(GX$1,Data!$K:$M,3, FALSE) &amp; ",""" &amp; VLOOKUP(GX$1,Data!$K:$L,2, FALSE) &amp; """;"   )             )</f>
        <v/>
      </c>
      <c r="GY91" t="str">
        <f>IF(Data!$K92=GY$1, "",             IF(ISERR(SEARCH(GY$1,Data!$G92)),        "",          ";" &amp; VLOOKUP(GY$1,Data!$K:$M,3, FALSE) &amp; ",""" &amp; VLOOKUP(GY$1,Data!$K:$L,2, FALSE) &amp; """;"   )             )</f>
        <v/>
      </c>
      <c r="GZ91" t="str">
        <f>IF(Data!$K92=GZ$1, "",             IF(ISERR(SEARCH(GZ$1,Data!$G92)),        "",          ";" &amp; VLOOKUP(GZ$1,Data!$K:$M,3, FALSE) &amp; ",""" &amp; VLOOKUP(GZ$1,Data!$K:$L,2, FALSE) &amp; """;"   )             )</f>
        <v/>
      </c>
      <c r="HA91" t="str">
        <f>IF(Data!$K92=HA$1, "",             IF(ISERR(SEARCH(HA$1,Data!$G92)),        "",          ";" &amp; VLOOKUP(HA$1,Data!$K:$M,3, FALSE) &amp; ",""" &amp; VLOOKUP(HA$1,Data!$K:$L,2, FALSE) &amp; """;"   )             )</f>
        <v/>
      </c>
      <c r="HB91" t="str">
        <f>IF(Data!$K92=HB$1, "",             IF(ISERR(SEARCH(HB$1,Data!$G92)),        "",          ";" &amp; VLOOKUP(HB$1,Data!$K:$M,3, FALSE) &amp; ",""" &amp; VLOOKUP(HB$1,Data!$K:$L,2, FALSE) &amp; """;"   )             )</f>
        <v/>
      </c>
      <c r="HC91" t="str">
        <f>IF(Data!$K92=HC$1, "",             IF(ISERR(SEARCH(HC$1,Data!$G92)),        "",          ";" &amp; VLOOKUP(HC$1,Data!$K:$M,3, FALSE) &amp; ",""" &amp; VLOOKUP(HC$1,Data!$K:$L,2, FALSE) &amp; """;"   )             )</f>
        <v/>
      </c>
      <c r="HD91" t="str">
        <f>IF(Data!$K92=HD$1, "",             IF(ISERR(SEARCH(HD$1,Data!$G92)),        "",          ";" &amp; VLOOKUP(HD$1,Data!$K:$M,3, FALSE) &amp; ",""" &amp; VLOOKUP(HD$1,Data!$K:$L,2, FALSE) &amp; """;"   )             )</f>
        <v/>
      </c>
      <c r="HE91" t="str">
        <f>IF(Data!$K92=HE$1, "",             IF(ISERR(SEARCH(HE$1,Data!$G92)),        "",          ";" &amp; VLOOKUP(HE$1,Data!$K:$M,3, FALSE) &amp; ",""" &amp; VLOOKUP(HE$1,Data!$K:$L,2, FALSE) &amp; """;"   )             )</f>
        <v/>
      </c>
      <c r="HF91" t="str">
        <f>IF(Data!$K92=HF$1, "",             IF(ISERR(SEARCH(HF$1,Data!$G92)),        "",          ";" &amp; VLOOKUP(HF$1,Data!$K:$M,3, FALSE) &amp; ",""" &amp; VLOOKUP(HF$1,Data!$K:$L,2, FALSE) &amp; """;"   )             )</f>
        <v/>
      </c>
      <c r="HG91" t="str">
        <f>IF(Data!$K92=HG$1, "",             IF(ISERR(SEARCH(HG$1,Data!$G92)),        "",          ";" &amp; VLOOKUP(HG$1,Data!$K:$M,3, FALSE) &amp; ",""" &amp; VLOOKUP(HG$1,Data!$K:$L,2, FALSE) &amp; """;"   )             )</f>
        <v/>
      </c>
      <c r="HH91" t="str">
        <f>IF(Data!$K92=HH$1, "",             IF(ISERR(SEARCH(HH$1,Data!$G92)),        "",          ";" &amp; VLOOKUP(HH$1,Data!$K:$M,3, FALSE) &amp; ",""" &amp; VLOOKUP(HH$1,Data!$K:$L,2, FALSE) &amp; """;"   )             )</f>
        <v/>
      </c>
      <c r="HI91" t="str">
        <f>IF(Data!$K92=HI$1, "",             IF(ISERR(SEARCH(HI$1,Data!$G92)),        "",          ";" &amp; VLOOKUP(HI$1,Data!$K:$M,3, FALSE) &amp; ",""" &amp; VLOOKUP(HI$1,Data!$K:$L,2, FALSE) &amp; """;"   )             )</f>
        <v/>
      </c>
      <c r="HJ91" t="str">
        <f>IF(Data!$K92=HJ$1, "",             IF(ISERR(SEARCH(HJ$1,Data!$G92)),        "",          ";" &amp; VLOOKUP(HJ$1,Data!$K:$M,3, FALSE) &amp; ",""" &amp; VLOOKUP(HJ$1,Data!$K:$L,2, FALSE) &amp; """;"   )             )</f>
        <v/>
      </c>
      <c r="HK91" t="str">
        <f>IF(Data!$K92=HK$1, "",             IF(ISERR(SEARCH(HK$1,Data!$G92)),        "",          ";" &amp; VLOOKUP(HK$1,Data!$K:$M,3, FALSE) &amp; ",""" &amp; VLOOKUP(HK$1,Data!$K:$L,2, FALSE) &amp; """;"   )             )</f>
        <v/>
      </c>
      <c r="HL91" t="str">
        <f>IF(Data!$K92=HL$1, "",             IF(ISERR(SEARCH(HL$1,Data!$G92)),        "",          ";" &amp; VLOOKUP(HL$1,Data!$K:$M,3, FALSE) &amp; ",""" &amp; VLOOKUP(HL$1,Data!$K:$L,2, FALSE) &amp; """;"   )             )</f>
        <v/>
      </c>
      <c r="HM91" t="str">
        <f>IF(Data!$K92=HM$1, "",             IF(ISERR(SEARCH(HM$1,Data!$G92)),        "",          ";" &amp; VLOOKUP(HM$1,Data!$K:$M,3, FALSE) &amp; ",""" &amp; VLOOKUP(HM$1,Data!$K:$L,2, FALSE) &amp; """;"   )             )</f>
        <v/>
      </c>
      <c r="HN91" t="str">
        <f>IF(Data!$K92=HN$1, "",             IF(ISERR(SEARCH(HN$1,Data!$G92)),        "",          ";" &amp; VLOOKUP(HN$1,Data!$K:$M,3, FALSE) &amp; ",""" &amp; VLOOKUP(HN$1,Data!$K:$L,2, FALSE) &amp; """;"   )             )</f>
        <v/>
      </c>
      <c r="HO91" t="str">
        <f>IF(Data!$K92=HO$1, "",             IF(ISERR(SEARCH(HO$1,Data!$G92)),        "",          ";" &amp; VLOOKUP(HO$1,Data!$K:$M,3, FALSE) &amp; ",""" &amp; VLOOKUP(HO$1,Data!$K:$L,2, FALSE) &amp; """;"   )             )</f>
        <v/>
      </c>
      <c r="HP91" t="str">
        <f>IF(Data!$K92=HP$1, "",             IF(ISERR(SEARCH(HP$1,Data!$G92)),        "",          ";" &amp; VLOOKUP(HP$1,Data!$K:$M,3, FALSE) &amp; ",""" &amp; VLOOKUP(HP$1,Data!$K:$L,2, FALSE) &amp; """;"   )             )</f>
        <v/>
      </c>
      <c r="HQ91" t="str">
        <f>IF(Data!$K92=HQ$1, "",             IF(ISERR(SEARCH(HQ$1,Data!$G92)),        "",          ";" &amp; VLOOKUP(HQ$1,Data!$K:$M,3, FALSE) &amp; ",""" &amp; VLOOKUP(HQ$1,Data!$K:$L,2, FALSE) &amp; """;"   )             )</f>
        <v/>
      </c>
      <c r="HR91" t="str">
        <f>IF(Data!$K92=HR$1, "",             IF(ISERR(SEARCH(HR$1,Data!$G92)),        "",          ";" &amp; VLOOKUP(HR$1,Data!$K:$M,3, FALSE) &amp; ",""" &amp; VLOOKUP(HR$1,Data!$K:$L,2, FALSE) &amp; """;"   )             )</f>
        <v/>
      </c>
      <c r="HS91" t="str">
        <f>IF(Data!$K92=HS$1, "",             IF(ISERR(SEARCH(HS$1,Data!$G92)),        "",          ";" &amp; VLOOKUP(HS$1,Data!$K:$M,3, FALSE) &amp; ",""" &amp; VLOOKUP(HS$1,Data!$K:$L,2, FALSE) &amp; """;"   )             )</f>
        <v/>
      </c>
      <c r="HT91" t="str">
        <f>IF(Data!$K92=HT$1, "",             IF(ISERR(SEARCH(HT$1,Data!$G92)),        "",          ";" &amp; VLOOKUP(HT$1,Data!$K:$M,3, FALSE) &amp; ",""" &amp; VLOOKUP(HT$1,Data!$K:$L,2, FALSE) &amp; """;"   )             )</f>
        <v/>
      </c>
      <c r="HU91" t="str">
        <f>IF(Data!$K92=HU$1, "",             IF(ISERR(SEARCH(HU$1,Data!$G92)),        "",          ";" &amp; VLOOKUP(HU$1,Data!$K:$M,3, FALSE) &amp; ",""" &amp; VLOOKUP(HU$1,Data!$K:$L,2, FALSE) &amp; """;"   )             )</f>
        <v/>
      </c>
      <c r="HV91" t="str">
        <f>IF(Data!$K92=HV$1, "",             IF(ISERR(SEARCH(HV$1,Data!$G92)),        "",          ";" &amp; VLOOKUP(HV$1,Data!$K:$M,3, FALSE) &amp; ",""" &amp; VLOOKUP(HV$1,Data!$K:$L,2, FALSE) &amp; """;"   )             )</f>
        <v/>
      </c>
      <c r="HW91" t="str">
        <f>IF(Data!$K92=HW$1, "",             IF(ISERR(SEARCH(HW$1,Data!$G92)),        "",          ";" &amp; VLOOKUP(HW$1,Data!$K:$M,3, FALSE) &amp; ",""" &amp; VLOOKUP(HW$1,Data!$K:$L,2, FALSE) &amp; """;"   )             )</f>
        <v/>
      </c>
      <c r="HX91" t="str">
        <f>IF(Data!$K92=HX$1, "",             IF(ISERR(SEARCH(HX$1,Data!$G92)),        "",          ";" &amp; VLOOKUP(HX$1,Data!$K:$M,3, FALSE) &amp; ",""" &amp; VLOOKUP(HX$1,Data!$K:$L,2, FALSE) &amp; """;"   )             )</f>
        <v/>
      </c>
      <c r="HY91" t="str">
        <f>IF(Data!$K92=HY$1, "",             IF(ISERR(SEARCH(HY$1,Data!$G92)),        "",          ";" &amp; VLOOKUP(HY$1,Data!$K:$M,3, FALSE) &amp; ",""" &amp; VLOOKUP(HY$1,Data!$K:$L,2, FALSE) &amp; """;"   )             )</f>
        <v/>
      </c>
      <c r="HZ91" t="str">
        <f>IF(Data!$K92=HZ$1, "",             IF(ISERR(SEARCH(HZ$1,Data!$G92)),        "",          ";" &amp; VLOOKUP(HZ$1,Data!$K:$M,3, FALSE) &amp; ",""" &amp; VLOOKUP(HZ$1,Data!$K:$L,2, FALSE) &amp; """;"   )             )</f>
        <v/>
      </c>
      <c r="IA91" t="str">
        <f>IF(Data!$K92=IA$1, "",             IF(ISERR(SEARCH(IA$1,Data!$G92)),        "",          ";" &amp; VLOOKUP(IA$1,Data!$K:$M,3, FALSE) &amp; ",""" &amp; VLOOKUP(IA$1,Data!$K:$L,2, FALSE) &amp; """;"   )             )</f>
        <v/>
      </c>
      <c r="IB91" t="str">
        <f>IF(Data!$K92=IB$1, "",             IF(ISERR(SEARCH(IB$1,Data!$G92)),        "",          ";" &amp; VLOOKUP(IB$1,Data!$K:$M,3, FALSE) &amp; ",""" &amp; VLOOKUP(IB$1,Data!$K:$L,2, FALSE) &amp; """;"   )             )</f>
        <v/>
      </c>
      <c r="IC91" t="str">
        <f>IF(Data!$K92=IC$1, "",             IF(ISERR(SEARCH(IC$1,Data!$G92)),        "",          ";" &amp; VLOOKUP(IC$1,Data!$K:$M,3, FALSE) &amp; ",""" &amp; VLOOKUP(IC$1,Data!$K:$L,2, FALSE) &amp; """;"   )             )</f>
        <v/>
      </c>
      <c r="ID91" t="str">
        <f>IF(Data!$K92=ID$1, "",             IF(ISERR(SEARCH(ID$1,Data!$G92)),        "",          ";" &amp; VLOOKUP(ID$1,Data!$K:$M,3, FALSE) &amp; ",""" &amp; VLOOKUP(ID$1,Data!$K:$L,2, FALSE) &amp; """;"   )             )</f>
        <v/>
      </c>
      <c r="IE91" t="str">
        <f>IF(Data!$K92=IE$1, "",             IF(ISERR(SEARCH(IE$1,Data!$G92)),        "",          ";" &amp; VLOOKUP(IE$1,Data!$K:$M,3, FALSE) &amp; ",""" &amp; VLOOKUP(IE$1,Data!$K:$L,2, FALSE) &amp; """;"   )             )</f>
        <v/>
      </c>
      <c r="IF91" t="str">
        <f>IF(Data!$K92=IF$1, "",             IF(ISERR(SEARCH(IF$1,Data!$G92)),        "",          ";" &amp; VLOOKUP(IF$1,Data!$K:$M,3, FALSE) &amp; ",""" &amp; VLOOKUP(IF$1,Data!$K:$L,2, FALSE) &amp; """;"   )             )</f>
        <v/>
      </c>
      <c r="IG91" t="str">
        <f>IF(Data!$K92=IG$1, "",             IF(ISERR(SEARCH(IG$1,Data!$G92)),        "",          ";" &amp; VLOOKUP(IG$1,Data!$K:$M,3, FALSE) &amp; ",""" &amp; VLOOKUP(IG$1,Data!$K:$L,2, FALSE) &amp; """;"   )             )</f>
        <v/>
      </c>
      <c r="IH91" t="str">
        <f>IF(Data!$K92=IH$1, "",             IF(ISERR(SEARCH(IH$1,Data!$G92)),        "",          ";" &amp; VLOOKUP(IH$1,Data!$K:$M,3, FALSE) &amp; ",""" &amp; VLOOKUP(IH$1,Data!$K:$L,2, FALSE) &amp; """;"   )             )</f>
        <v/>
      </c>
      <c r="II91" t="str">
        <f>IF(Data!$K92=II$1, "",             IF(ISERR(SEARCH(II$1,Data!$G92)),        "",          ";" &amp; VLOOKUP(II$1,Data!$K:$M,3, FALSE) &amp; ",""" &amp; VLOOKUP(II$1,Data!$K:$L,2, FALSE) &amp; """;"   )             )</f>
        <v/>
      </c>
    </row>
    <row r="92" spans="1:243" x14ac:dyDescent="0.3">
      <c r="A92" t="str">
        <f>Data!K93</f>
        <v>Capitaine Sidon Ithano</v>
      </c>
      <c r="B92" s="15">
        <f>VLOOKUP(Tableau36[[#This Row],[Character]],Data!K:M,3,FALSE)</f>
        <v>91</v>
      </c>
      <c r="C92" s="15" t="str">
        <f>VLOOKUP(Tableau36[[#This Row],[Character]],Data!K:L,2,FALSE)</f>
        <v>HUMAN</v>
      </c>
      <c r="D92" s="15" t="str">
        <f>SUBSTITUTE(     SUBSTITUTE(Tableau36[[#This Row],[character_id,character_type,friend_id,friend_type]],",""DROID""",""),    ",""HUMAN""", "")</f>
        <v>91,70/91,102</v>
      </c>
      <c r="E92" s="15" t="str">
        <f>IF(Tableau36[[#This Row],[With char''s id]] = "", "",    MID(Tableau36[[#This Row],[With char''s id]], 2, LEN(Tableau36[[#This Row],[With char''s id]])-1))</f>
        <v>91,"HUMAN",70,"HUMAN"/91,"HUMAN",102,"HUMAN"</v>
      </c>
      <c r="F92" s="15" t="str">
        <f>SUBSTITUTE(Tableau36[[#This Row],[List of friend''s id]],  "/",    "/" &amp; Tableau36[[#This Row],[Character''s id]] &amp; ",""" &amp; Tableau36[[#This Row],[Type]] &amp; """,")</f>
        <v>/91,"HUMAN",70,"HUMAN"/91,"HUMAN",102,"HUMAN"</v>
      </c>
      <c r="G92" t="str">
        <f>IF( Tableau36[[#This Row],[removed double semi-colon]]="", "", "/" &amp; MID(Tableau36[[#This Row],[removed double semi-colon]],2,LEN(Tableau36[[#This Row],[removed double semi-colon]]) - 2) )</f>
        <v>/70,"HUMAN"/102,"HUMAN"</v>
      </c>
      <c r="H92" t="str">
        <f>SUBSTITUTE(Tableau36[[#This Row],[Concatenation]],";;","/")</f>
        <v>;70,"HUMAN"/102,"HUMAN";</v>
      </c>
      <c r="I92" t="str">
        <f>_xlfn.CONCAT(Tableau4[#This Row])</f>
        <v>;70,"HUMAN";;102,"HUMAN";</v>
      </c>
      <c r="M92" t="str">
        <f>IF(Data!$K93=M$1, "",             IF(ISERR(SEARCH(M$1,Data!$G93)),        "",          ";" &amp; VLOOKUP(M$1,Data!$K:$M,3, FALSE) &amp; ",""" &amp; VLOOKUP(M$1,Data!$K:$L,2, FALSE) &amp; """;"   )             )</f>
        <v/>
      </c>
      <c r="N92" t="str">
        <f>IF(Data!$K93=N$1, "",             IF(ISERR(SEARCH(N$1,Data!$G93)),        "",          ";" &amp; VLOOKUP(N$1,Data!$K:$M,3, FALSE) &amp; ",""" &amp; VLOOKUP(N$1,Data!$K:$L,2, FALSE) &amp; """;"   )             )</f>
        <v/>
      </c>
      <c r="O92" t="str">
        <f>IF(Data!$K93=O$1, "",             IF(ISERR(SEARCH(O$1,Data!$G93)),        "",          ";" &amp; VLOOKUP(O$1,Data!$K:$M,3, FALSE) &amp; ",""" &amp; VLOOKUP(O$1,Data!$K:$L,2, FALSE) &amp; """;"   )             )</f>
        <v/>
      </c>
      <c r="P92" t="str">
        <f>IF(Data!$K93=P$1, "",             IF(ISERR(SEARCH(P$1,Data!$G93)),        "",          ";" &amp; VLOOKUP(P$1,Data!$K:$M,3, FALSE) &amp; ",""" &amp; VLOOKUP(P$1,Data!$K:$L,2, FALSE) &amp; """;"   )             )</f>
        <v/>
      </c>
      <c r="Q92" t="str">
        <f>IF(Data!$K93=Q$1, "",             IF(ISERR(SEARCH(Q$1,Data!$G93)),        "",          ";" &amp; VLOOKUP(Q$1,Data!$K:$M,3, FALSE) &amp; ",""" &amp; VLOOKUP(Q$1,Data!$K:$L,2, FALSE) &amp; """;"   )             )</f>
        <v/>
      </c>
      <c r="R92" t="str">
        <f>IF(Data!$K93=R$1, "",             IF(ISERR(SEARCH(R$1,Data!$G93)),        "",          ";" &amp; VLOOKUP(R$1,Data!$K:$M,3, FALSE) &amp; ",""" &amp; VLOOKUP(R$1,Data!$K:$L,2, FALSE) &amp; """;"   )             )</f>
        <v/>
      </c>
      <c r="S92" t="str">
        <f>IF(Data!$K93=S$1, "",             IF(ISERR(SEARCH(S$1,Data!$G93)),        "",          ";" &amp; VLOOKUP(S$1,Data!$K:$M,3, FALSE) &amp; ",""" &amp; VLOOKUP(S$1,Data!$K:$L,2, FALSE) &amp; """;"   )             )</f>
        <v/>
      </c>
      <c r="T92" t="str">
        <f>IF(Data!$K93=T$1, "",             IF(ISERR(SEARCH(T$1,Data!$G93)),        "",          ";" &amp; VLOOKUP(T$1,Data!$K:$M,3, FALSE) &amp; ",""" &amp; VLOOKUP(T$1,Data!$K:$L,2, FALSE) &amp; """;"   )             )</f>
        <v/>
      </c>
      <c r="U92" t="str">
        <f>IF(Data!$K93=U$1, "",             IF(ISERR(SEARCH(U$1,Data!$G93)),        "",          ";" &amp; VLOOKUP(U$1,Data!$K:$M,3, FALSE) &amp; ",""" &amp; VLOOKUP(U$1,Data!$K:$L,2, FALSE) &amp; """;"   )             )</f>
        <v/>
      </c>
      <c r="V92" t="str">
        <f>IF(Data!$K93=V$1, "",             IF(ISERR(SEARCH(V$1,Data!$G93)),        "",          ";" &amp; VLOOKUP(V$1,Data!$K:$M,3, FALSE) &amp; ",""" &amp; VLOOKUP(V$1,Data!$K:$L,2, FALSE) &amp; """;"   )             )</f>
        <v/>
      </c>
      <c r="W92" t="str">
        <f>IF(Data!$K93=W$1, "",             IF(ISERR(SEARCH(W$1,Data!$G93)),        "",          ";" &amp; VLOOKUP(W$1,Data!$K:$M,3, FALSE) &amp; ",""" &amp; VLOOKUP(W$1,Data!$K:$L,2, FALSE) &amp; """;"   )             )</f>
        <v/>
      </c>
      <c r="X92" t="str">
        <f>IF(Data!$K93=X$1, "",             IF(ISERR(SEARCH(X$1,Data!$G93)),        "",          ";" &amp; VLOOKUP(X$1,Data!$K:$M,3, FALSE) &amp; ",""" &amp; VLOOKUP(X$1,Data!$K:$L,2, FALSE) &amp; """;"   )             )</f>
        <v/>
      </c>
      <c r="Y92" t="str">
        <f>IF(Data!$K93=Y$1, "",             IF(ISERR(SEARCH(Y$1,Data!$G93)),        "",          ";" &amp; VLOOKUP(Y$1,Data!$K:$M,3, FALSE) &amp; ",""" &amp; VLOOKUP(Y$1,Data!$K:$L,2, FALSE) &amp; """;"   )             )</f>
        <v/>
      </c>
      <c r="Z92" t="str">
        <f>IF(Data!$K93=Z$1, "",             IF(ISERR(SEARCH(Z$1,Data!$G93)),        "",          ";" &amp; VLOOKUP(Z$1,Data!$K:$M,3, FALSE) &amp; ",""" &amp; VLOOKUP(Z$1,Data!$K:$L,2, FALSE) &amp; """;"   )             )</f>
        <v/>
      </c>
      <c r="AA92" t="str">
        <f>IF(Data!$K93=AA$1, "",             IF(ISERR(SEARCH(AA$1,Data!$G93)),        "",          ";" &amp; VLOOKUP(AA$1,Data!$K:$M,3, FALSE) &amp; ",""" &amp; VLOOKUP(AA$1,Data!$K:$L,2, FALSE) &amp; """;"   )             )</f>
        <v/>
      </c>
      <c r="AB92" t="str">
        <f>IF(Data!$K93=AB$1, "",             IF(ISERR(SEARCH(AB$1,Data!$G93)),        "",          ";" &amp; VLOOKUP(AB$1,Data!$K:$M,3, FALSE) &amp; ",""" &amp; VLOOKUP(AB$1,Data!$K:$L,2, FALSE) &amp; """;"   )             )</f>
        <v/>
      </c>
      <c r="AC92" t="str">
        <f>IF(Data!$K93=AC$1, "",             IF(ISERR(SEARCH(AC$1,Data!$G93)),        "",          ";" &amp; VLOOKUP(AC$1,Data!$K:$M,3, FALSE) &amp; ",""" &amp; VLOOKUP(AC$1,Data!$K:$L,2, FALSE) &amp; """;"   )             )</f>
        <v/>
      </c>
      <c r="AD92" t="str">
        <f>IF(Data!$K93=AD$1, "",             IF(ISERR(SEARCH(AD$1,Data!$G93)),        "",          ";" &amp; VLOOKUP(AD$1,Data!$K:$M,3, FALSE) &amp; ",""" &amp; VLOOKUP(AD$1,Data!$K:$L,2, FALSE) &amp; """;"   )             )</f>
        <v/>
      </c>
      <c r="AE92" t="str">
        <f>IF(Data!$K93=AE$1, "",             IF(ISERR(SEARCH(AE$1,Data!$G93)),        "",          ";" &amp; VLOOKUP(AE$1,Data!$K:$M,3, FALSE) &amp; ",""" &amp; VLOOKUP(AE$1,Data!$K:$L,2, FALSE) &amp; """;"   )             )</f>
        <v/>
      </c>
      <c r="AF92" t="str">
        <f>IF(Data!$K93=AF$1, "",             IF(ISERR(SEARCH(AF$1,Data!$G93)),        "",          ";" &amp; VLOOKUP(AF$1,Data!$K:$M,3, FALSE) &amp; ",""" &amp; VLOOKUP(AF$1,Data!$K:$L,2, FALSE) &amp; """;"   )             )</f>
        <v/>
      </c>
      <c r="AG92" t="str">
        <f>IF(Data!$K93=AG$1, "",             IF(ISERR(SEARCH(AG$1,Data!$G93)),        "",          ";" &amp; VLOOKUP(AG$1,Data!$K:$M,3, FALSE) &amp; ",""" &amp; VLOOKUP(AG$1,Data!$K:$L,2, FALSE) &amp; """;"   )             )</f>
        <v/>
      </c>
      <c r="AH92" t="str">
        <f>IF(Data!$K93=AH$1, "",             IF(ISERR(SEARCH(AH$1,Data!$G93)),        "",          ";" &amp; VLOOKUP(AH$1,Data!$K:$M,3, FALSE) &amp; ",""" &amp; VLOOKUP(AH$1,Data!$K:$L,2, FALSE) &amp; """;"   )             )</f>
        <v/>
      </c>
      <c r="AI92" t="str">
        <f>IF(Data!$K93=AI$1, "",             IF(ISERR(SEARCH(AI$1,Data!$G93)),        "",          ";" &amp; VLOOKUP(AI$1,Data!$K:$M,3, FALSE) &amp; ",""" &amp; VLOOKUP(AI$1,Data!$K:$L,2, FALSE) &amp; """;"   )             )</f>
        <v/>
      </c>
      <c r="AJ92" t="str">
        <f>IF(Data!$K93=AJ$1, "",             IF(ISERR(SEARCH(AJ$1,Data!$G93)),        "",          ";" &amp; VLOOKUP(AJ$1,Data!$K:$M,3, FALSE) &amp; ",""" &amp; VLOOKUP(AJ$1,Data!$K:$L,2, FALSE) &amp; """;"   )             )</f>
        <v/>
      </c>
      <c r="AK92" t="str">
        <f>IF(Data!$K93=AK$1, "",             IF(ISERR(SEARCH(AK$1,Data!$G93)),        "",          ";" &amp; VLOOKUP(AK$1,Data!$K:$M,3, FALSE) &amp; ",""" &amp; VLOOKUP(AK$1,Data!$K:$L,2, FALSE) &amp; """;"   )             )</f>
        <v/>
      </c>
      <c r="AL92" t="str">
        <f>IF(Data!$K93=AL$1, "",             IF(ISERR(SEARCH(AL$1,Data!$G93)),        "",          ";" &amp; VLOOKUP(AL$1,Data!$K:$M,3, FALSE) &amp; ",""" &amp; VLOOKUP(AL$1,Data!$K:$L,2, FALSE) &amp; """;"   )             )</f>
        <v/>
      </c>
      <c r="AM92" t="str">
        <f>IF(Data!$K93=AM$1, "",             IF(ISERR(SEARCH(AM$1,Data!$G93)),        "",          ";" &amp; VLOOKUP(AM$1,Data!$K:$M,3, FALSE) &amp; ",""" &amp; VLOOKUP(AM$1,Data!$K:$L,2, FALSE) &amp; """;"   )             )</f>
        <v/>
      </c>
      <c r="AN92" t="str">
        <f>IF(Data!$K93=AN$1, "",             IF(ISERR(SEARCH(AN$1,Data!$G93)),        "",          ";" &amp; VLOOKUP(AN$1,Data!$K:$M,3, FALSE) &amp; ",""" &amp; VLOOKUP(AN$1,Data!$K:$L,2, FALSE) &amp; """;"   )             )</f>
        <v/>
      </c>
      <c r="AO92" t="str">
        <f>IF(Data!$K93=AO$1, "",             IF(ISERR(SEARCH(AO$1,Data!$G93)),        "",          ";" &amp; VLOOKUP(AO$1,Data!$K:$M,3, FALSE) &amp; ",""" &amp; VLOOKUP(AO$1,Data!$K:$L,2, FALSE) &amp; """;"   )             )</f>
        <v/>
      </c>
      <c r="AP92" t="str">
        <f>IF(Data!$K93=AP$1, "",             IF(ISERR(SEARCH(AP$1,Data!$G93)),        "",          ";" &amp; VLOOKUP(AP$1,Data!$K:$M,3, FALSE) &amp; ",""" &amp; VLOOKUP(AP$1,Data!$K:$L,2, FALSE) &amp; """;"   )             )</f>
        <v/>
      </c>
      <c r="AQ92" t="str">
        <f>IF(Data!$K93=AQ$1, "",             IF(ISERR(SEARCH(AQ$1,Data!$G93)),        "",          ";" &amp; VLOOKUP(AQ$1,Data!$K:$M,3, FALSE) &amp; ",""" &amp; VLOOKUP(AQ$1,Data!$K:$L,2, FALSE) &amp; """;"   )             )</f>
        <v/>
      </c>
      <c r="AR92" t="str">
        <f>IF(Data!$K93=AR$1, "",             IF(ISERR(SEARCH(AR$1,Data!$G93)),        "",          ";" &amp; VLOOKUP(AR$1,Data!$K:$M,3, FALSE) &amp; ",""" &amp; VLOOKUP(AR$1,Data!$K:$L,2, FALSE) &amp; """;"   )             )</f>
        <v/>
      </c>
      <c r="AS92" t="str">
        <f>IF(Data!$K93=AS$1, "",             IF(ISERR(SEARCH(AS$1,Data!$G93)),        "",          ";" &amp; VLOOKUP(AS$1,Data!$K:$M,3, FALSE) &amp; ",""" &amp; VLOOKUP(AS$1,Data!$K:$L,2, FALSE) &amp; """;"   )             )</f>
        <v/>
      </c>
      <c r="AT92" t="str">
        <f>IF(Data!$K93=AT$1, "",             IF(ISERR(SEARCH(AT$1,Data!$G93)),        "",          ";" &amp; VLOOKUP(AT$1,Data!$K:$M,3, FALSE) &amp; ",""" &amp; VLOOKUP(AT$1,Data!$K:$L,2, FALSE) &amp; """;"   )             )</f>
        <v/>
      </c>
      <c r="AU92" t="str">
        <f>IF(Data!$K93=AU$1, "",             IF(ISERR(SEARCH(AU$1,Data!$G93)),        "",          ";" &amp; VLOOKUP(AU$1,Data!$K:$M,3, FALSE) &amp; ",""" &amp; VLOOKUP(AU$1,Data!$K:$L,2, FALSE) &amp; """;"   )             )</f>
        <v/>
      </c>
      <c r="AV92" t="str">
        <f>IF(Data!$K93=AV$1, "",             IF(ISERR(SEARCH(AV$1,Data!$G93)),        "",          ";" &amp; VLOOKUP(AV$1,Data!$K:$M,3, FALSE) &amp; ",""" &amp; VLOOKUP(AV$1,Data!$K:$L,2, FALSE) &amp; """;"   )             )</f>
        <v/>
      </c>
      <c r="AW92" t="str">
        <f>IF(Data!$K93=AW$1, "",             IF(ISERR(SEARCH(AW$1,Data!$G93)),        "",          ";" &amp; VLOOKUP(AW$1,Data!$K:$M,3, FALSE) &amp; ",""" &amp; VLOOKUP(AW$1,Data!$K:$L,2, FALSE) &amp; """;"   )             )</f>
        <v/>
      </c>
      <c r="AX92" t="str">
        <f>IF(Data!$K93=AX$1, "",             IF(ISERR(SEARCH(AX$1,Data!$G93)),        "",          ";" &amp; VLOOKUP(AX$1,Data!$K:$M,3, FALSE) &amp; ",""" &amp; VLOOKUP(AX$1,Data!$K:$L,2, FALSE) &amp; """;"   )             )</f>
        <v/>
      </c>
      <c r="AY92" t="str">
        <f>IF(Data!$K93=AY$1, "",             IF(ISERR(SEARCH(AY$1,Data!$G93)),        "",          ";" &amp; VLOOKUP(AY$1,Data!$K:$M,3, FALSE) &amp; ",""" &amp; VLOOKUP(AY$1,Data!$K:$L,2, FALSE) &amp; """;"   )             )</f>
        <v/>
      </c>
      <c r="AZ92" t="str">
        <f>IF(Data!$K93=AZ$1, "",             IF(ISERR(SEARCH(AZ$1,Data!$G93)),        "",          ";" &amp; VLOOKUP(AZ$1,Data!$K:$M,3, FALSE) &amp; ",""" &amp; VLOOKUP(AZ$1,Data!$K:$L,2, FALSE) &amp; """;"   )             )</f>
        <v/>
      </c>
      <c r="BA92" t="str">
        <f>IF(Data!$K93=BA$1, "",             IF(ISERR(SEARCH(BA$1,Data!$G93)),        "",          ";" &amp; VLOOKUP(BA$1,Data!$K:$M,3, FALSE) &amp; ",""" &amp; VLOOKUP(BA$1,Data!$K:$L,2, FALSE) &amp; """;"   )             )</f>
        <v/>
      </c>
      <c r="BB92" t="str">
        <f>IF(Data!$K93=BB$1, "",             IF(ISERR(SEARCH(BB$1,Data!$G93)),        "",          ";" &amp; VLOOKUP(BB$1,Data!$K:$M,3, FALSE) &amp; ",""" &amp; VLOOKUP(BB$1,Data!$K:$L,2, FALSE) &amp; """;"   )             )</f>
        <v/>
      </c>
      <c r="BC92" t="str">
        <f>IF(Data!$K93=BC$1, "",             IF(ISERR(SEARCH(BC$1,Data!$G93)),        "",          ";" &amp; VLOOKUP(BC$1,Data!$K:$M,3, FALSE) &amp; ",""" &amp; VLOOKUP(BC$1,Data!$K:$L,2, FALSE) &amp; """;"   )             )</f>
        <v/>
      </c>
      <c r="BD92" t="str">
        <f>IF(Data!$K93=BD$1, "",             IF(ISERR(SEARCH(BD$1,Data!$G93)),        "",          ";" &amp; VLOOKUP(BD$1,Data!$K:$M,3, FALSE) &amp; ",""" &amp; VLOOKUP(BD$1,Data!$K:$L,2, FALSE) &amp; """;"   )             )</f>
        <v/>
      </c>
      <c r="BE92" t="str">
        <f>IF(Data!$K93=BE$1, "",             IF(ISERR(SEARCH(BE$1,Data!$G93)),        "",          ";" &amp; VLOOKUP(BE$1,Data!$K:$M,3, FALSE) &amp; ",""" &amp; VLOOKUP(BE$1,Data!$K:$L,2, FALSE) &amp; """;"   )             )</f>
        <v/>
      </c>
      <c r="BF92" t="str">
        <f>IF(Data!$K93=BF$1, "",             IF(ISERR(SEARCH(BF$1,Data!$G93)),        "",          ";" &amp; VLOOKUP(BF$1,Data!$K:$M,3, FALSE) &amp; ",""" &amp; VLOOKUP(BF$1,Data!$K:$L,2, FALSE) &amp; """;"   )             )</f>
        <v/>
      </c>
      <c r="BG92" t="str">
        <f>IF(Data!$K93=BG$1, "",             IF(ISERR(SEARCH(BG$1,Data!$G93)),        "",          ";" &amp; VLOOKUP(BG$1,Data!$K:$M,3, FALSE) &amp; ",""" &amp; VLOOKUP(BG$1,Data!$K:$L,2, FALSE) &amp; """;"   )             )</f>
        <v/>
      </c>
      <c r="BH92" t="str">
        <f>IF(Data!$K93=BH$1, "",             IF(ISERR(SEARCH(BH$1,Data!$G93)),        "",          ";" &amp; VLOOKUP(BH$1,Data!$K:$M,3, FALSE) &amp; ",""" &amp; VLOOKUP(BH$1,Data!$K:$L,2, FALSE) &amp; """;"   )             )</f>
        <v/>
      </c>
      <c r="BI92" t="str">
        <f>IF(Data!$K93=BI$1, "",             IF(ISERR(SEARCH(BI$1,Data!$G93)),        "",          ";" &amp; VLOOKUP(BI$1,Data!$K:$M,3, FALSE) &amp; ",""" &amp; VLOOKUP(BI$1,Data!$K:$L,2, FALSE) &amp; """;"   )             )</f>
        <v/>
      </c>
      <c r="BJ92" t="str">
        <f>IF(Data!$K93=BJ$1, "",             IF(ISERR(SEARCH(BJ$1,Data!$G93)),        "",          ";" &amp; VLOOKUP(BJ$1,Data!$K:$M,3, FALSE) &amp; ",""" &amp; VLOOKUP(BJ$1,Data!$K:$L,2, FALSE) &amp; """;"   )             )</f>
        <v/>
      </c>
      <c r="BK92" t="str">
        <f>IF(Data!$K93=BK$1, "",             IF(ISERR(SEARCH(BK$1,Data!$G93)),        "",          ";" &amp; VLOOKUP(BK$1,Data!$K:$M,3, FALSE) &amp; ",""" &amp; VLOOKUP(BK$1,Data!$K:$L,2, FALSE) &amp; """;"   )             )</f>
        <v/>
      </c>
      <c r="BL92" t="str">
        <f>IF(Data!$K93=BL$1, "",             IF(ISERR(SEARCH(BL$1,Data!$G93)),        "",          ";" &amp; VLOOKUP(BL$1,Data!$K:$M,3, FALSE) &amp; ",""" &amp; VLOOKUP(BL$1,Data!$K:$L,2, FALSE) &amp; """;"   )             )</f>
        <v/>
      </c>
      <c r="BM92" t="str">
        <f>IF(Data!$K93=BM$1, "",             IF(ISERR(SEARCH(BM$1,Data!$G93)),        "",          ";" &amp; VLOOKUP(BM$1,Data!$K:$M,3, FALSE) &amp; ",""" &amp; VLOOKUP(BM$1,Data!$K:$L,2, FALSE) &amp; """;"   )             )</f>
        <v/>
      </c>
      <c r="BN92" t="str">
        <f>IF(Data!$K93=BN$1, "",             IF(ISERR(SEARCH(BN$1,Data!$G93)),        "",          ";" &amp; VLOOKUP(BN$1,Data!$K:$M,3, FALSE) &amp; ",""" &amp; VLOOKUP(BN$1,Data!$K:$L,2, FALSE) &amp; """;"   )             )</f>
        <v/>
      </c>
      <c r="BO92" t="str">
        <f>IF(Data!$K93=BO$1, "",             IF(ISERR(SEARCH(BO$1,Data!$G93)),        "",          ";" &amp; VLOOKUP(BO$1,Data!$K:$M,3, FALSE) &amp; ",""" &amp; VLOOKUP(BO$1,Data!$K:$L,2, FALSE) &amp; """;"   )             )</f>
        <v>;70,"HUMAN";</v>
      </c>
      <c r="BP92" t="str">
        <f>IF(Data!$K93=BP$1, "",             IF(ISERR(SEARCH(BP$1,Data!$G93)),        "",          ";" &amp; VLOOKUP(BP$1,Data!$K:$M,3, FALSE) &amp; ",""" &amp; VLOOKUP(BP$1,Data!$K:$L,2, FALSE) &amp; """;"   )             )</f>
        <v/>
      </c>
      <c r="BQ92" t="str">
        <f>IF(Data!$K93=BQ$1, "",             IF(ISERR(SEARCH(BQ$1,Data!$G93)),        "",          ";" &amp; VLOOKUP(BQ$1,Data!$K:$M,3, FALSE) &amp; ",""" &amp; VLOOKUP(BQ$1,Data!$K:$L,2, FALSE) &amp; """;"   )             )</f>
        <v/>
      </c>
      <c r="BR92" t="str">
        <f>IF(Data!$K93=BR$1, "",             IF(ISERR(SEARCH(BR$1,Data!$G93)),        "",          ";" &amp; VLOOKUP(BR$1,Data!$K:$M,3, FALSE) &amp; ",""" &amp; VLOOKUP(BR$1,Data!$K:$L,2, FALSE) &amp; """;"   )             )</f>
        <v/>
      </c>
      <c r="BS92" t="str">
        <f>IF(Data!$K93=BS$1, "",             IF(ISERR(SEARCH(BS$1,Data!$G93)),        "",          ";" &amp; VLOOKUP(BS$1,Data!$K:$M,3, FALSE) &amp; ",""" &amp; VLOOKUP(BS$1,Data!$K:$L,2, FALSE) &amp; """;"   )             )</f>
        <v/>
      </c>
      <c r="BT92" t="str">
        <f>IF(Data!$K93=BT$1, "",             IF(ISERR(SEARCH(BT$1,Data!$G93)),        "",          ";" &amp; VLOOKUP(BT$1,Data!$K:$M,3, FALSE) &amp; ",""" &amp; VLOOKUP(BT$1,Data!$K:$L,2, FALSE) &amp; """;"   )             )</f>
        <v/>
      </c>
      <c r="BU92" t="str">
        <f>IF(Data!$K93=BU$1, "",             IF(ISERR(SEARCH(BU$1,Data!$G93)),        "",          ";" &amp; VLOOKUP(BU$1,Data!$K:$M,3, FALSE) &amp; ",""" &amp; VLOOKUP(BU$1,Data!$K:$L,2, FALSE) &amp; """;"   )             )</f>
        <v/>
      </c>
      <c r="BV92" t="str">
        <f>IF(Data!$K93=BV$1, "",             IF(ISERR(SEARCH(BV$1,Data!$G93)),        "",          ";" &amp; VLOOKUP(BV$1,Data!$K:$M,3, FALSE) &amp; ",""" &amp; VLOOKUP(BV$1,Data!$K:$L,2, FALSE) &amp; """;"   )             )</f>
        <v/>
      </c>
      <c r="BW92" t="str">
        <f>IF(Data!$K93=BW$1, "",             IF(ISERR(SEARCH(BW$1,Data!$G93)),        "",          ";" &amp; VLOOKUP(BW$1,Data!$K:$M,3, FALSE) &amp; ",""" &amp; VLOOKUP(BW$1,Data!$K:$L,2, FALSE) &amp; """;"   )             )</f>
        <v/>
      </c>
      <c r="BX92" t="str">
        <f>IF(Data!$K93=BX$1, "",             IF(ISERR(SEARCH(BX$1,Data!$G93)),        "",          ";" &amp; VLOOKUP(BX$1,Data!$K:$M,3, FALSE) &amp; ",""" &amp; VLOOKUP(BX$1,Data!$K:$L,2, FALSE) &amp; """;"   )             )</f>
        <v/>
      </c>
      <c r="BY92" t="str">
        <f>IF(Data!$K93=BY$1, "",             IF(ISERR(SEARCH(BY$1,Data!$G93)),        "",          ";" &amp; VLOOKUP(BY$1,Data!$K:$M,3, FALSE) &amp; ",""" &amp; VLOOKUP(BY$1,Data!$K:$L,2, FALSE) &amp; """;"   )             )</f>
        <v/>
      </c>
      <c r="BZ92" t="str">
        <f>IF(Data!$K93=BZ$1, "",             IF(ISERR(SEARCH(BZ$1,Data!$G93)),        "",          ";" &amp; VLOOKUP(BZ$1,Data!$K:$M,3, FALSE) &amp; ",""" &amp; VLOOKUP(BZ$1,Data!$K:$L,2, FALSE) &amp; """;"   )             )</f>
        <v/>
      </c>
      <c r="CA92" t="str">
        <f>IF(Data!$K93=CA$1, "",             IF(ISERR(SEARCH(CA$1,Data!$G93)),        "",          ";" &amp; VLOOKUP(CA$1,Data!$K:$M,3, FALSE) &amp; ",""" &amp; VLOOKUP(CA$1,Data!$K:$L,2, FALSE) &amp; """;"   )             )</f>
        <v/>
      </c>
      <c r="CB92" t="str">
        <f>IF(Data!$K93=CB$1, "",             IF(ISERR(SEARCH(CB$1,Data!$G93)),        "",          ";" &amp; VLOOKUP(CB$1,Data!$K:$M,3, FALSE) &amp; ",""" &amp; VLOOKUP(CB$1,Data!$K:$L,2, FALSE) &amp; """;"   )             )</f>
        <v/>
      </c>
      <c r="CC92" t="str">
        <f>IF(Data!$K93=CC$1, "",             IF(ISERR(SEARCH(CC$1,Data!$G93)),        "",          ";" &amp; VLOOKUP(CC$1,Data!$K:$M,3, FALSE) &amp; ",""" &amp; VLOOKUP(CC$1,Data!$K:$L,2, FALSE) &amp; """;"   )             )</f>
        <v/>
      </c>
      <c r="CD92" t="str">
        <f>IF(Data!$K93=CD$1, "",             IF(ISERR(SEARCH(CD$1,Data!$G93)),        "",          ";" &amp; VLOOKUP(CD$1,Data!$K:$M,3, FALSE) &amp; ",""" &amp; VLOOKUP(CD$1,Data!$K:$L,2, FALSE) &amp; """;"   )             )</f>
        <v/>
      </c>
      <c r="CE92" t="str">
        <f>IF(Data!$K93=CE$1, "",             IF(ISERR(SEARCH(CE$1,Data!$G93)),        "",          ";" &amp; VLOOKUP(CE$1,Data!$K:$M,3, FALSE) &amp; ",""" &amp; VLOOKUP(CE$1,Data!$K:$L,2, FALSE) &amp; """;"   )             )</f>
        <v/>
      </c>
      <c r="CF92" t="str">
        <f>IF(Data!$K93=CF$1, "",             IF(ISERR(SEARCH(CF$1,Data!$G93)),        "",          ";" &amp; VLOOKUP(CF$1,Data!$K:$M,3, FALSE) &amp; ",""" &amp; VLOOKUP(CF$1,Data!$K:$L,2, FALSE) &amp; """;"   )             )</f>
        <v/>
      </c>
      <c r="CG92" t="str">
        <f>IF(Data!$K93=CG$1, "",             IF(ISERR(SEARCH(CG$1,Data!$G93)),        "",          ";" &amp; VLOOKUP(CG$1,Data!$K:$M,3, FALSE) &amp; ",""" &amp; VLOOKUP(CG$1,Data!$K:$L,2, FALSE) &amp; """;"   )             )</f>
        <v/>
      </c>
      <c r="CH92" t="str">
        <f>IF(Data!$K93=CH$1, "",             IF(ISERR(SEARCH(CH$1,Data!$G93)),        "",          ";" &amp; VLOOKUP(CH$1,Data!$K:$M,3, FALSE) &amp; ",""" &amp; VLOOKUP(CH$1,Data!$K:$L,2, FALSE) &amp; """;"   )             )</f>
        <v/>
      </c>
      <c r="CI92" t="str">
        <f>IF(Data!$K93=CI$1, "",             IF(ISERR(SEARCH(CI$1,Data!$G93)),        "",          ";" &amp; VLOOKUP(CI$1,Data!$K:$M,3, FALSE) &amp; ",""" &amp; VLOOKUP(CI$1,Data!$K:$L,2, FALSE) &amp; """;"   )             )</f>
        <v/>
      </c>
      <c r="CJ92" t="str">
        <f>IF(Data!$K93=CJ$1, "",             IF(ISERR(SEARCH(CJ$1,Data!$G93)),        "",          ";" &amp; VLOOKUP(CJ$1,Data!$K:$M,3, FALSE) &amp; ",""" &amp; VLOOKUP(CJ$1,Data!$K:$L,2, FALSE) &amp; """;"   )             )</f>
        <v/>
      </c>
      <c r="CK92" t="str">
        <f>IF(Data!$K93=CK$1, "",             IF(ISERR(SEARCH(CK$1,Data!$G93)),        "",          ";" &amp; VLOOKUP(CK$1,Data!$K:$M,3, FALSE) &amp; ",""" &amp; VLOOKUP(CK$1,Data!$K:$L,2, FALSE) &amp; """;"   )             )</f>
        <v/>
      </c>
      <c r="CL92" t="str">
        <f>IF(Data!$K93=CL$1, "",             IF(ISERR(SEARCH(CL$1,Data!$G93)),        "",          ";" &amp; VLOOKUP(CL$1,Data!$K:$M,3, FALSE) &amp; ",""" &amp; VLOOKUP(CL$1,Data!$K:$L,2, FALSE) &amp; """;"   )             )</f>
        <v/>
      </c>
      <c r="CM92" t="str">
        <f>IF(Data!$K93=CM$1, "",             IF(ISERR(SEARCH(CM$1,Data!$G93)),        "",          ";" &amp; VLOOKUP(CM$1,Data!$K:$M,3, FALSE) &amp; ",""" &amp; VLOOKUP(CM$1,Data!$K:$L,2, FALSE) &amp; """;"   )             )</f>
        <v/>
      </c>
      <c r="CN92" t="str">
        <f>IF(Data!$K93=CN$1, "",             IF(ISERR(SEARCH(CN$1,Data!$G93)),        "",          ";" &amp; VLOOKUP(CN$1,Data!$K:$M,3, FALSE) &amp; ",""" &amp; VLOOKUP(CN$1,Data!$K:$L,2, FALSE) &amp; """;"   )             )</f>
        <v/>
      </c>
      <c r="CO92" t="str">
        <f>IF(Data!$K93=CO$1, "",             IF(ISERR(SEARCH(CO$1,Data!$G93)),        "",          ";" &amp; VLOOKUP(CO$1,Data!$K:$M,3, FALSE) &amp; ",""" &amp; VLOOKUP(CO$1,Data!$K:$L,2, FALSE) &amp; """;"   )             )</f>
        <v/>
      </c>
      <c r="CP92" t="str">
        <f>IF(Data!$K93=CP$1, "",             IF(ISERR(SEARCH(CP$1,Data!$G93)),        "",          ";" &amp; VLOOKUP(CP$1,Data!$K:$M,3, FALSE) &amp; ",""" &amp; VLOOKUP(CP$1,Data!$K:$L,2, FALSE) &amp; """;"   )             )</f>
        <v/>
      </c>
      <c r="CQ92" t="str">
        <f>IF(Data!$K93=CQ$1, "",             IF(ISERR(SEARCH(CQ$1,Data!$G93)),        "",          ";" &amp; VLOOKUP(CQ$1,Data!$K:$M,3, FALSE) &amp; ",""" &amp; VLOOKUP(CQ$1,Data!$K:$L,2, FALSE) &amp; """;"   )             )</f>
        <v/>
      </c>
      <c r="CR92" t="str">
        <f>IF(Data!$K93=CR$1, "",             IF(ISERR(SEARCH(CR$1,Data!$G93)),        "",          ";" &amp; VLOOKUP(CR$1,Data!$K:$M,3, FALSE) &amp; ",""" &amp; VLOOKUP(CR$1,Data!$K:$L,2, FALSE) &amp; """;"   )             )</f>
        <v/>
      </c>
      <c r="CS92" t="str">
        <f>IF(Data!$K93=CS$1, "",             IF(ISERR(SEARCH(CS$1,Data!$G93)),        "",          ";" &amp; VLOOKUP(CS$1,Data!$K:$M,3, FALSE) &amp; ",""" &amp; VLOOKUP(CS$1,Data!$K:$L,2, FALSE) &amp; """;"   )             )</f>
        <v/>
      </c>
      <c r="CT92" t="str">
        <f>IF(Data!$K93=CT$1, "",             IF(ISERR(SEARCH(CT$1,Data!$G93)),        "",          ";" &amp; VLOOKUP(CT$1,Data!$K:$M,3, FALSE) &amp; ",""" &amp; VLOOKUP(CT$1,Data!$K:$L,2, FALSE) &amp; """;"   )             )</f>
        <v/>
      </c>
      <c r="CU92" t="str">
        <f>IF(Data!$K93=CU$1, "",             IF(ISERR(SEARCH(CU$1,Data!$G93)),        "",          ";" &amp; VLOOKUP(CU$1,Data!$K:$M,3, FALSE) &amp; ",""" &amp; VLOOKUP(CU$1,Data!$K:$L,2, FALSE) &amp; """;"   )             )</f>
        <v/>
      </c>
      <c r="CV92" t="str">
        <f>IF(Data!$K93=CV$1, "",             IF(ISERR(SEARCH(CV$1,Data!$G93)),        "",          ";" &amp; VLOOKUP(CV$1,Data!$K:$M,3, FALSE) &amp; ",""" &amp; VLOOKUP(CV$1,Data!$K:$L,2, FALSE) &amp; """;"   )             )</f>
        <v/>
      </c>
      <c r="CW92" t="str">
        <f>IF(Data!$K93=CW$1, "",             IF(ISERR(SEARCH(CW$1,Data!$G93)),        "",          ";" &amp; VLOOKUP(CW$1,Data!$K:$M,3, FALSE) &amp; ",""" &amp; VLOOKUP(CW$1,Data!$K:$L,2, FALSE) &amp; """;"   )             )</f>
        <v/>
      </c>
      <c r="CX92" t="str">
        <f>IF(Data!$K93=CX$1, "",             IF(ISERR(SEARCH(CX$1,Data!$G93)),        "",          ";" &amp; VLOOKUP(CX$1,Data!$K:$M,3, FALSE) &amp; ",""" &amp; VLOOKUP(CX$1,Data!$K:$L,2, FALSE) &amp; """;"   )             )</f>
        <v>;102,"HUMAN";</v>
      </c>
      <c r="CY92" t="str">
        <f>IF(Data!$K93=CY$1, "",             IF(ISERR(SEARCH(CY$1,Data!$G93)),        "",          ";" &amp; VLOOKUP(CY$1,Data!$K:$M,3, FALSE) &amp; ",""" &amp; VLOOKUP(CY$1,Data!$K:$L,2, FALSE) &amp; """;"   )             )</f>
        <v/>
      </c>
      <c r="CZ92" t="str">
        <f>IF(Data!$K93=CZ$1, "",             IF(ISERR(SEARCH(CZ$1,Data!$G93)),        "",          ";" &amp; VLOOKUP(CZ$1,Data!$K:$M,3, FALSE) &amp; ",""" &amp; VLOOKUP(CZ$1,Data!$K:$L,2, FALSE) &amp; """;"   )             )</f>
        <v/>
      </c>
      <c r="DA92" t="str">
        <f>IF(Data!$K93=DA$1, "",             IF(ISERR(SEARCH(DA$1,Data!$G93)),        "",          ";" &amp; VLOOKUP(DA$1,Data!$K:$M,3, FALSE) &amp; ",""" &amp; VLOOKUP(DA$1,Data!$K:$L,2, FALSE) &amp; """;"   )             )</f>
        <v/>
      </c>
      <c r="DB92" t="str">
        <f>IF(Data!$K93=DB$1, "",             IF(ISERR(SEARCH(DB$1,Data!$G93)),        "",          ";" &amp; VLOOKUP(DB$1,Data!$K:$M,3, FALSE) &amp; ",""" &amp; VLOOKUP(DB$1,Data!$K:$L,2, FALSE) &amp; """;"   )             )</f>
        <v/>
      </c>
      <c r="DC92" t="str">
        <f>IF(Data!$K93=DC$1, "",             IF(ISERR(SEARCH(DC$1,Data!$G93)),        "",          ";" &amp; VLOOKUP(DC$1,Data!$K:$M,3, FALSE) &amp; ",""" &amp; VLOOKUP(DC$1,Data!$K:$L,2, FALSE) &amp; """;"   )             )</f>
        <v/>
      </c>
      <c r="DD92" t="str">
        <f>IF(Data!$K93=DD$1, "",             IF(ISERR(SEARCH(DD$1,Data!$G93)),        "",          ";" &amp; VLOOKUP(DD$1,Data!$K:$M,3, FALSE) &amp; ",""" &amp; VLOOKUP(DD$1,Data!$K:$L,2, FALSE) &amp; """;"   )             )</f>
        <v/>
      </c>
      <c r="DE92" t="str">
        <f>IF(Data!$K93=DE$1, "",             IF(ISERR(SEARCH(DE$1,Data!$G93)),        "",          ";" &amp; VLOOKUP(DE$1,Data!$K:$M,3, FALSE) &amp; ",""" &amp; VLOOKUP(DE$1,Data!$K:$L,2, FALSE) &amp; """;"   )             )</f>
        <v/>
      </c>
      <c r="DF92" t="str">
        <f>IF(Data!$K93=DF$1, "",             IF(ISERR(SEARCH(DF$1,Data!$G93)),        "",          ";" &amp; VLOOKUP(DF$1,Data!$K:$M,3, FALSE) &amp; ",""" &amp; VLOOKUP(DF$1,Data!$K:$L,2, FALSE) &amp; """;"   )             )</f>
        <v/>
      </c>
      <c r="DG92" t="str">
        <f>IF(Data!$K93=DG$1, "",             IF(ISERR(SEARCH(DG$1,Data!$G93)),        "",          ";" &amp; VLOOKUP(DG$1,Data!$K:$M,3, FALSE) &amp; ",""" &amp; VLOOKUP(DG$1,Data!$K:$L,2, FALSE) &amp; """;"   )             )</f>
        <v/>
      </c>
      <c r="DH92" t="str">
        <f>IF(Data!$K93=DH$1, "",             IF(ISERR(SEARCH(DH$1,Data!$G93)),        "",          ";" &amp; VLOOKUP(DH$1,Data!$K:$M,3, FALSE) &amp; ",""" &amp; VLOOKUP(DH$1,Data!$K:$L,2, FALSE) &amp; """;"   )             )</f>
        <v/>
      </c>
      <c r="DI92" t="str">
        <f>IF(Data!$K93=DI$1, "",             IF(ISERR(SEARCH(DI$1,Data!$G93)),        "",          ";" &amp; VLOOKUP(DI$1,Data!$K:$M,3, FALSE) &amp; ",""" &amp; VLOOKUP(DI$1,Data!$K:$L,2, FALSE) &amp; """;"   )             )</f>
        <v/>
      </c>
      <c r="DJ92" t="str">
        <f>IF(Data!$K93=DJ$1, "",             IF(ISERR(SEARCH(DJ$1,Data!$G93)),        "",          ";" &amp; VLOOKUP(DJ$1,Data!$K:$M,3, FALSE) &amp; ",""" &amp; VLOOKUP(DJ$1,Data!$K:$L,2, FALSE) &amp; """;"   )             )</f>
        <v/>
      </c>
      <c r="DK92" t="str">
        <f>IF(Data!$K93=DK$1, "",             IF(ISERR(SEARCH(DK$1,Data!$G93)),        "",          ";" &amp; VLOOKUP(DK$1,Data!$K:$M,3, FALSE) &amp; ",""" &amp; VLOOKUP(DK$1,Data!$K:$L,2, FALSE) &amp; """;"   )             )</f>
        <v/>
      </c>
      <c r="DL92" t="str">
        <f>IF(Data!$K93=DL$1, "",             IF(ISERR(SEARCH(DL$1,Data!$G93)),        "",          ";" &amp; VLOOKUP(DL$1,Data!$K:$M,3, FALSE) &amp; ",""" &amp; VLOOKUP(DL$1,Data!$K:$L,2, FALSE) &amp; """;"   )             )</f>
        <v/>
      </c>
      <c r="DM92" t="str">
        <f>IF(Data!$K93=DM$1, "",             IF(ISERR(SEARCH(DM$1,Data!$G93)),        "",          ";" &amp; VLOOKUP(DM$1,Data!$K:$M,3, FALSE) &amp; ",""" &amp; VLOOKUP(DM$1,Data!$K:$L,2, FALSE) &amp; """;"   )             )</f>
        <v/>
      </c>
      <c r="DN92" t="str">
        <f>IF(Data!$K93=DN$1, "",             IF(ISERR(SEARCH(DN$1,Data!$G93)),        "",          ";" &amp; VLOOKUP(DN$1,Data!$K:$M,3, FALSE) &amp; ",""" &amp; VLOOKUP(DN$1,Data!$K:$L,2, FALSE) &amp; """;"   )             )</f>
        <v/>
      </c>
      <c r="DO92" t="str">
        <f>IF(Data!$K93=DO$1, "",             IF(ISERR(SEARCH(DO$1,Data!$G93)),        "",          ";" &amp; VLOOKUP(DO$1,Data!$K:$M,3, FALSE) &amp; ",""" &amp; VLOOKUP(DO$1,Data!$K:$L,2, FALSE) &amp; """;"   )             )</f>
        <v/>
      </c>
      <c r="DP92" t="str">
        <f>IF(Data!$K93=DP$1, "",             IF(ISERR(SEARCH(DP$1,Data!$G93)),        "",          ";" &amp; VLOOKUP(DP$1,Data!$K:$M,3, FALSE) &amp; ",""" &amp; VLOOKUP(DP$1,Data!$K:$L,2, FALSE) &amp; """;"   )             )</f>
        <v/>
      </c>
      <c r="DQ92" t="str">
        <f>IF(Data!$K93=DQ$1, "",             IF(ISERR(SEARCH(DQ$1,Data!$G93)),        "",          ";" &amp; VLOOKUP(DQ$1,Data!$K:$M,3, FALSE) &amp; ",""" &amp; VLOOKUP(DQ$1,Data!$K:$L,2, FALSE) &amp; """;"   )             )</f>
        <v/>
      </c>
      <c r="DR92" t="str">
        <f>IF(Data!$K93=DR$1, "",             IF(ISERR(SEARCH(DR$1,Data!$G93)),        "",          ";" &amp; VLOOKUP(DR$1,Data!$K:$M,3, FALSE) &amp; ",""" &amp; VLOOKUP(DR$1,Data!$K:$L,2, FALSE) &amp; """;"   )             )</f>
        <v/>
      </c>
      <c r="DS92" t="str">
        <f>IF(Data!$K93=DS$1, "",             IF(ISERR(SEARCH(DS$1,Data!$G93)),        "",          ";" &amp; VLOOKUP(DS$1,Data!$K:$M,3, FALSE) &amp; ",""" &amp; VLOOKUP(DS$1,Data!$K:$L,2, FALSE) &amp; """;"   )             )</f>
        <v/>
      </c>
      <c r="DT92" t="str">
        <f>IF(Data!$K93=DT$1, "",             IF(ISERR(SEARCH(DT$1,Data!$G93)),        "",          ";" &amp; VLOOKUP(DT$1,Data!$K:$M,3, FALSE) &amp; ",""" &amp; VLOOKUP(DT$1,Data!$K:$L,2, FALSE) &amp; """;"   )             )</f>
        <v/>
      </c>
      <c r="DU92" t="str">
        <f>IF(Data!$K93=DU$1, "",             IF(ISERR(SEARCH(DU$1,Data!$G93)),        "",          ";" &amp; VLOOKUP(DU$1,Data!$K:$M,3, FALSE) &amp; ",""" &amp; VLOOKUP(DU$1,Data!$K:$L,2, FALSE) &amp; """;"   )             )</f>
        <v/>
      </c>
      <c r="DV92" t="str">
        <f>IF(Data!$K93=DV$1, "",             IF(ISERR(SEARCH(DV$1,Data!$G93)),        "",          ";" &amp; VLOOKUP(DV$1,Data!$K:$M,3, FALSE) &amp; ",""" &amp; VLOOKUP(DV$1,Data!$K:$L,2, FALSE) &amp; """;"   )             )</f>
        <v/>
      </c>
      <c r="DW92" t="str">
        <f>IF(Data!$K93=DW$1, "",             IF(ISERR(SEARCH(DW$1,Data!$G93)),        "",          ";" &amp; VLOOKUP(DW$1,Data!$K:$M,3, FALSE) &amp; ",""" &amp; VLOOKUP(DW$1,Data!$K:$L,2, FALSE) &amp; """;"   )             )</f>
        <v/>
      </c>
      <c r="DX92" t="str">
        <f>IF(Data!$K93=DX$1, "",             IF(ISERR(SEARCH(DX$1,Data!$G93)),        "",          ";" &amp; VLOOKUP(DX$1,Data!$K:$M,3, FALSE) &amp; ",""" &amp; VLOOKUP(DX$1,Data!$K:$L,2, FALSE) &amp; """;"   )             )</f>
        <v/>
      </c>
      <c r="DY92" t="str">
        <f>IF(Data!$K93=DY$1, "",             IF(ISERR(SEARCH(DY$1,Data!$G93)),        "",          ";" &amp; VLOOKUP(DY$1,Data!$K:$M,3, FALSE) &amp; ",""" &amp; VLOOKUP(DY$1,Data!$K:$L,2, FALSE) &amp; """;"   )             )</f>
        <v/>
      </c>
      <c r="DZ92" t="str">
        <f>IF(Data!$K93=DZ$1, "",             IF(ISERR(SEARCH(DZ$1,Data!$G93)),        "",          ";" &amp; VLOOKUP(DZ$1,Data!$K:$M,3, FALSE) &amp; ",""" &amp; VLOOKUP(DZ$1,Data!$K:$L,2, FALSE) &amp; """;"   )             )</f>
        <v/>
      </c>
      <c r="EA92" t="str">
        <f>IF(Data!$K93=EA$1, "",             IF(ISERR(SEARCH(EA$1,Data!$G93)),        "",          ";" &amp; VLOOKUP(EA$1,Data!$K:$M,3, FALSE) &amp; ",""" &amp; VLOOKUP(EA$1,Data!$K:$L,2, FALSE) &amp; """;"   )             )</f>
        <v/>
      </c>
      <c r="EB92" t="str">
        <f>IF(Data!$K93=EB$1, "",             IF(ISERR(SEARCH(EB$1,Data!$G93)),        "",          ";" &amp; VLOOKUP(EB$1,Data!$K:$M,3, FALSE) &amp; ",""" &amp; VLOOKUP(EB$1,Data!$K:$L,2, FALSE) &amp; """;"   )             )</f>
        <v/>
      </c>
      <c r="EC92" t="str">
        <f>IF(Data!$K93=EC$1, "",             IF(ISERR(SEARCH(EC$1,Data!$G93)),        "",          ";" &amp; VLOOKUP(EC$1,Data!$K:$M,3, FALSE) &amp; ",""" &amp; VLOOKUP(EC$1,Data!$K:$L,2, FALSE) &amp; """;"   )             )</f>
        <v/>
      </c>
      <c r="ED92" t="str">
        <f>IF(Data!$K93=ED$1, "",             IF(ISERR(SEARCH(ED$1,Data!$G93)),        "",          ";" &amp; VLOOKUP(ED$1,Data!$K:$M,3, FALSE) &amp; ",""" &amp; VLOOKUP(ED$1,Data!$K:$L,2, FALSE) &amp; """;"   )             )</f>
        <v/>
      </c>
      <c r="EE92" t="str">
        <f>IF(Data!$K93=EE$1, "",             IF(ISERR(SEARCH(EE$1,Data!$G93)),        "",          ";" &amp; VLOOKUP(EE$1,Data!$K:$M,3, FALSE) &amp; ",""" &amp; VLOOKUP(EE$1,Data!$K:$L,2, FALSE) &amp; """;"   )             )</f>
        <v/>
      </c>
      <c r="EF92" t="str">
        <f>IF(Data!$K93=EF$1, "",             IF(ISERR(SEARCH(EF$1,Data!$G93)),        "",          ";" &amp; VLOOKUP(EF$1,Data!$K:$M,3, FALSE) &amp; ",""" &amp; VLOOKUP(EF$1,Data!$K:$L,2, FALSE) &amp; """;"   )             )</f>
        <v/>
      </c>
      <c r="EG92" t="str">
        <f>IF(Data!$K93=EG$1, "",             IF(ISERR(SEARCH(EG$1,Data!$G93)),        "",          ";" &amp; VLOOKUP(EG$1,Data!$K:$M,3, FALSE) &amp; ",""" &amp; VLOOKUP(EG$1,Data!$K:$L,2, FALSE) &amp; """;"   )             )</f>
        <v/>
      </c>
      <c r="EH92" t="str">
        <f>IF(Data!$K93=EH$1, "",             IF(ISERR(SEARCH(EH$1,Data!$G93)),        "",          ";" &amp; VLOOKUP(EH$1,Data!$K:$M,3, FALSE) &amp; ",""" &amp; VLOOKUP(EH$1,Data!$K:$L,2, FALSE) &amp; """;"   )             )</f>
        <v/>
      </c>
      <c r="EI92" t="str">
        <f>IF(Data!$K93=EI$1, "",             IF(ISERR(SEARCH(EI$1,Data!$G93)),        "",          ";" &amp; VLOOKUP(EI$1,Data!$K:$M,3, FALSE) &amp; ",""" &amp; VLOOKUP(EI$1,Data!$K:$L,2, FALSE) &amp; """;"   )             )</f>
        <v/>
      </c>
      <c r="EJ92" t="str">
        <f>IF(Data!$K93=EJ$1, "",             IF(ISERR(SEARCH(EJ$1,Data!$G93)),        "",          ";" &amp; VLOOKUP(EJ$1,Data!$K:$M,3, FALSE) &amp; ",""" &amp; VLOOKUP(EJ$1,Data!$K:$L,2, FALSE) &amp; """;"   )             )</f>
        <v/>
      </c>
      <c r="EK92" t="str">
        <f>IF(Data!$K93=EK$1, "",             IF(ISERR(SEARCH(EK$1,Data!$G93)),        "",          ";" &amp; VLOOKUP(EK$1,Data!$K:$M,3, FALSE) &amp; ",""" &amp; VLOOKUP(EK$1,Data!$K:$L,2, FALSE) &amp; """;"   )             )</f>
        <v/>
      </c>
      <c r="EL92" t="str">
        <f>IF(Data!$K93=EL$1, "",             IF(ISERR(SEARCH(EL$1,Data!$G93)),        "",          ";" &amp; VLOOKUP(EL$1,Data!$K:$M,3, FALSE) &amp; ",""" &amp; VLOOKUP(EL$1,Data!$K:$L,2, FALSE) &amp; """;"   )             )</f>
        <v/>
      </c>
      <c r="EM92" t="str">
        <f>IF(Data!$K93=EM$1, "",             IF(ISERR(SEARCH(EM$1,Data!$G93)),        "",          ";" &amp; VLOOKUP(EM$1,Data!$K:$M,3, FALSE) &amp; ",""" &amp; VLOOKUP(EM$1,Data!$K:$L,2, FALSE) &amp; """;"   )             )</f>
        <v/>
      </c>
      <c r="EN92" t="str">
        <f>IF(Data!$K93=EN$1, "",             IF(ISERR(SEARCH(EN$1,Data!$G93)),        "",          ";" &amp; VLOOKUP(EN$1,Data!$K:$M,3, FALSE) &amp; ",""" &amp; VLOOKUP(EN$1,Data!$K:$L,2, FALSE) &amp; """;"   )             )</f>
        <v/>
      </c>
      <c r="EO92" t="str">
        <f>IF(Data!$K93=EO$1, "",             IF(ISERR(SEARCH(EO$1,Data!$G93)),        "",          ";" &amp; VLOOKUP(EO$1,Data!$K:$M,3, FALSE) &amp; ",""" &amp; VLOOKUP(EO$1,Data!$K:$L,2, FALSE) &amp; """;"   )             )</f>
        <v/>
      </c>
      <c r="EP92" t="str">
        <f>IF(Data!$K93=EP$1, "",             IF(ISERR(SEARCH(EP$1,Data!$G93)),        "",          ";" &amp; VLOOKUP(EP$1,Data!$K:$M,3, FALSE) &amp; ",""" &amp; VLOOKUP(EP$1,Data!$K:$L,2, FALSE) &amp; """;"   )             )</f>
        <v/>
      </c>
      <c r="EQ92" t="str">
        <f>IF(Data!$K93=EQ$1, "",             IF(ISERR(SEARCH(EQ$1,Data!$G93)),        "",          ";" &amp; VLOOKUP(EQ$1,Data!$K:$M,3, FALSE) &amp; ",""" &amp; VLOOKUP(EQ$1,Data!$K:$L,2, FALSE) &amp; """;"   )             )</f>
        <v/>
      </c>
      <c r="ER92" t="str">
        <f>IF(Data!$K93=ER$1, "",             IF(ISERR(SEARCH(ER$1,Data!$G93)),        "",          ";" &amp; VLOOKUP(ER$1,Data!$K:$M,3, FALSE) &amp; ",""" &amp; VLOOKUP(ER$1,Data!$K:$L,2, FALSE) &amp; """;"   )             )</f>
        <v/>
      </c>
      <c r="ES92" t="str">
        <f>IF(Data!$K93=ES$1, "",             IF(ISERR(SEARCH(ES$1,Data!$G93)),        "",          ";" &amp; VLOOKUP(ES$1,Data!$K:$M,3, FALSE) &amp; ",""" &amp; VLOOKUP(ES$1,Data!$K:$L,2, FALSE) &amp; """;"   )             )</f>
        <v/>
      </c>
      <c r="ET92" t="str">
        <f>IF(Data!$K93=ET$1, "",             IF(ISERR(SEARCH(ET$1,Data!$G93)),        "",          ";" &amp; VLOOKUP(ET$1,Data!$K:$M,3, FALSE) &amp; ",""" &amp; VLOOKUP(ET$1,Data!$K:$L,2, FALSE) &amp; """;"   )             )</f>
        <v/>
      </c>
      <c r="EU92" t="str">
        <f>IF(Data!$K93=EU$1, "",             IF(ISERR(SEARCH(EU$1,Data!$G93)),        "",          ";" &amp; VLOOKUP(EU$1,Data!$K:$M,3, FALSE) &amp; ",""" &amp; VLOOKUP(EU$1,Data!$K:$L,2, FALSE) &amp; """;"   )             )</f>
        <v/>
      </c>
      <c r="EV92" t="str">
        <f>IF(Data!$K93=EV$1, "",             IF(ISERR(SEARCH(EV$1,Data!$G93)),        "",          ";" &amp; VLOOKUP(EV$1,Data!$K:$M,3, FALSE) &amp; ",""" &amp; VLOOKUP(EV$1,Data!$K:$L,2, FALSE) &amp; """;"   )             )</f>
        <v/>
      </c>
      <c r="EW92" t="str">
        <f>IF(Data!$K93=EW$1, "",             IF(ISERR(SEARCH(EW$1,Data!$G93)),        "",          ";" &amp; VLOOKUP(EW$1,Data!$K:$M,3, FALSE) &amp; ",""" &amp; VLOOKUP(EW$1,Data!$K:$L,2, FALSE) &amp; """;"   )             )</f>
        <v/>
      </c>
      <c r="EX92" t="str">
        <f>IF(Data!$K93=EX$1, "",             IF(ISERR(SEARCH(EX$1,Data!$G93)),        "",          ";" &amp; VLOOKUP(EX$1,Data!$K:$M,3, FALSE) &amp; ",""" &amp; VLOOKUP(EX$1,Data!$K:$L,2, FALSE) &amp; """;"   )             )</f>
        <v/>
      </c>
      <c r="EY92" t="str">
        <f>IF(Data!$K93=EY$1, "",             IF(ISERR(SEARCH(EY$1,Data!$G93)),        "",          ";" &amp; VLOOKUP(EY$1,Data!$K:$M,3, FALSE) &amp; ",""" &amp; VLOOKUP(EY$1,Data!$K:$L,2, FALSE) &amp; """;"   )             )</f>
        <v/>
      </c>
      <c r="EZ92" t="str">
        <f>IF(Data!$K93=EZ$1, "",             IF(ISERR(SEARCH(EZ$1,Data!$G93)),        "",          ";" &amp; VLOOKUP(EZ$1,Data!$K:$M,3, FALSE) &amp; ",""" &amp; VLOOKUP(EZ$1,Data!$K:$L,2, FALSE) &amp; """;"   )             )</f>
        <v/>
      </c>
      <c r="FA92" t="str">
        <f>IF(Data!$K93=FA$1, "",             IF(ISERR(SEARCH(FA$1,Data!$G93)),        "",          ";" &amp; VLOOKUP(FA$1,Data!$K:$M,3, FALSE) &amp; ",""" &amp; VLOOKUP(FA$1,Data!$K:$L,2, FALSE) &amp; """;"   )             )</f>
        <v/>
      </c>
      <c r="FB92" t="str">
        <f>IF(Data!$K93=FB$1, "",             IF(ISERR(SEARCH(FB$1,Data!$G93)),        "",          ";" &amp; VLOOKUP(FB$1,Data!$K:$M,3, FALSE) &amp; ",""" &amp; VLOOKUP(FB$1,Data!$K:$L,2, FALSE) &amp; """;"   )             )</f>
        <v/>
      </c>
      <c r="FC92" t="str">
        <f>IF(Data!$K93=FC$1, "",             IF(ISERR(SEARCH(FC$1,Data!$G93)),        "",          ";" &amp; VLOOKUP(FC$1,Data!$K:$M,3, FALSE) &amp; ",""" &amp; VLOOKUP(FC$1,Data!$K:$L,2, FALSE) &amp; """;"   )             )</f>
        <v/>
      </c>
      <c r="FD92" t="str">
        <f>IF(Data!$K93=FD$1, "",             IF(ISERR(SEARCH(FD$1,Data!$G93)),        "",          ";" &amp; VLOOKUP(FD$1,Data!$K:$M,3, FALSE) &amp; ",""" &amp; VLOOKUP(FD$1,Data!$K:$L,2, FALSE) &amp; """;"   )             )</f>
        <v/>
      </c>
      <c r="FE92" t="str">
        <f>IF(Data!$K93=FE$1, "",             IF(ISERR(SEARCH(FE$1,Data!$G93)),        "",          ";" &amp; VLOOKUP(FE$1,Data!$K:$M,3, FALSE) &amp; ",""" &amp; VLOOKUP(FE$1,Data!$K:$L,2, FALSE) &amp; """;"   )             )</f>
        <v/>
      </c>
      <c r="FF92" t="str">
        <f>IF(Data!$K93=FF$1, "",             IF(ISERR(SEARCH(FF$1,Data!$G93)),        "",          ";" &amp; VLOOKUP(FF$1,Data!$K:$M,3, FALSE) &amp; ",""" &amp; VLOOKUP(FF$1,Data!$K:$L,2, FALSE) &amp; """;"   )             )</f>
        <v/>
      </c>
      <c r="FG92" t="str">
        <f>IF(Data!$K93=FG$1, "",             IF(ISERR(SEARCH(FG$1,Data!$G93)),        "",          ";" &amp; VLOOKUP(FG$1,Data!$K:$M,3, FALSE) &amp; ",""" &amp; VLOOKUP(FG$1,Data!$K:$L,2, FALSE) &amp; """;"   )             )</f>
        <v/>
      </c>
      <c r="FH92" t="str">
        <f>IF(Data!$K93=FH$1, "",             IF(ISERR(SEARCH(FH$1,Data!$G93)),        "",          ";" &amp; VLOOKUP(FH$1,Data!$K:$M,3, FALSE) &amp; ",""" &amp; VLOOKUP(FH$1,Data!$K:$L,2, FALSE) &amp; """;"   )             )</f>
        <v/>
      </c>
      <c r="FI92" t="str">
        <f>IF(Data!$K93=FI$1, "",             IF(ISERR(SEARCH(FI$1,Data!$G93)),        "",          ";" &amp; VLOOKUP(FI$1,Data!$K:$M,3, FALSE) &amp; ",""" &amp; VLOOKUP(FI$1,Data!$K:$L,2, FALSE) &amp; """;"   )             )</f>
        <v/>
      </c>
      <c r="FJ92" t="str">
        <f>IF(Data!$K93=FJ$1, "",             IF(ISERR(SEARCH(FJ$1,Data!$G93)),        "",          ";" &amp; VLOOKUP(FJ$1,Data!$K:$M,3, FALSE) &amp; ",""" &amp; VLOOKUP(FJ$1,Data!$K:$L,2, FALSE) &amp; """;"   )             )</f>
        <v/>
      </c>
      <c r="FK92" t="str">
        <f>IF(Data!$K93=FK$1, "",             IF(ISERR(SEARCH(FK$1,Data!$G93)),        "",          ";" &amp; VLOOKUP(FK$1,Data!$K:$M,3, FALSE) &amp; ",""" &amp; VLOOKUP(FK$1,Data!$K:$L,2, FALSE) &amp; """;"   )             )</f>
        <v/>
      </c>
      <c r="FL92" t="str">
        <f>IF(Data!$K93=FL$1, "",             IF(ISERR(SEARCH(FL$1,Data!$G93)),        "",          ";" &amp; VLOOKUP(FL$1,Data!$K:$M,3, FALSE) &amp; ",""" &amp; VLOOKUP(FL$1,Data!$K:$L,2, FALSE) &amp; """;"   )             )</f>
        <v/>
      </c>
      <c r="FM92" t="str">
        <f>IF(Data!$K93=FM$1, "",             IF(ISERR(SEARCH(FM$1,Data!$G93)),        "",          ";" &amp; VLOOKUP(FM$1,Data!$K:$M,3, FALSE) &amp; ",""" &amp; VLOOKUP(FM$1,Data!$K:$L,2, FALSE) &amp; """;"   )             )</f>
        <v/>
      </c>
      <c r="FN92" t="str">
        <f>IF(Data!$K93=FN$1, "",             IF(ISERR(SEARCH(FN$1,Data!$G93)),        "",          ";" &amp; VLOOKUP(FN$1,Data!$K:$M,3, FALSE) &amp; ",""" &amp; VLOOKUP(FN$1,Data!$K:$L,2, FALSE) &amp; """;"   )             )</f>
        <v/>
      </c>
      <c r="FO92" t="str">
        <f>IF(Data!$K93=FO$1, "",             IF(ISERR(SEARCH(FO$1,Data!$G93)),        "",          ";" &amp; VLOOKUP(FO$1,Data!$K:$M,3, FALSE) &amp; ",""" &amp; VLOOKUP(FO$1,Data!$K:$L,2, FALSE) &amp; """;"   )             )</f>
        <v/>
      </c>
      <c r="FP92" t="str">
        <f>IF(Data!$K93=FP$1, "",             IF(ISERR(SEARCH(FP$1,Data!$G93)),        "",          ";" &amp; VLOOKUP(FP$1,Data!$K:$M,3, FALSE) &amp; ",""" &amp; VLOOKUP(FP$1,Data!$K:$L,2, FALSE) &amp; """;"   )             )</f>
        <v/>
      </c>
      <c r="FQ92" t="str">
        <f>IF(Data!$K93=FQ$1, "",             IF(ISERR(SEARCH(FQ$1,Data!$G93)),        "",          ";" &amp; VLOOKUP(FQ$1,Data!$K:$M,3, FALSE) &amp; ",""" &amp; VLOOKUP(FQ$1,Data!$K:$L,2, FALSE) &amp; """;"   )             )</f>
        <v/>
      </c>
      <c r="FR92" t="str">
        <f>IF(Data!$K93=FR$1, "",             IF(ISERR(SEARCH(FR$1,Data!$G93)),        "",          ";" &amp; VLOOKUP(FR$1,Data!$K:$M,3, FALSE) &amp; ",""" &amp; VLOOKUP(FR$1,Data!$K:$L,2, FALSE) &amp; """;"   )             )</f>
        <v/>
      </c>
      <c r="FS92" t="str">
        <f>IF(Data!$K93=FS$1, "",             IF(ISERR(SEARCH(FS$1,Data!$G93)),        "",          ";" &amp; VLOOKUP(FS$1,Data!$K:$M,3, FALSE) &amp; ",""" &amp; VLOOKUP(FS$1,Data!$K:$L,2, FALSE) &amp; """;"   )             )</f>
        <v/>
      </c>
      <c r="FT92" t="str">
        <f>IF(Data!$K93=FT$1, "",             IF(ISERR(SEARCH(FT$1,Data!$G93)),        "",          ";" &amp; VLOOKUP(FT$1,Data!$K:$M,3, FALSE) &amp; ",""" &amp; VLOOKUP(FT$1,Data!$K:$L,2, FALSE) &amp; """;"   )             )</f>
        <v/>
      </c>
      <c r="FU92" t="str">
        <f>IF(Data!$K93=FU$1, "",             IF(ISERR(SEARCH(FU$1,Data!$G93)),        "",          ";" &amp; VLOOKUP(FU$1,Data!$K:$M,3, FALSE) &amp; ",""" &amp; VLOOKUP(FU$1,Data!$K:$L,2, FALSE) &amp; """;"   )             )</f>
        <v/>
      </c>
      <c r="FV92" t="str">
        <f>IF(Data!$K93=FV$1, "",             IF(ISERR(SEARCH(FV$1,Data!$G93)),        "",          ";" &amp; VLOOKUP(FV$1,Data!$K:$M,3, FALSE) &amp; ",""" &amp; VLOOKUP(FV$1,Data!$K:$L,2, FALSE) &amp; """;"   )             )</f>
        <v/>
      </c>
      <c r="FW92" t="str">
        <f>IF(Data!$K93=FW$1, "",             IF(ISERR(SEARCH(FW$1,Data!$G93)),        "",          ";" &amp; VLOOKUP(FW$1,Data!$K:$M,3, FALSE) &amp; ",""" &amp; VLOOKUP(FW$1,Data!$K:$L,2, FALSE) &amp; """;"   )             )</f>
        <v/>
      </c>
      <c r="FX92" t="str">
        <f>IF(Data!$K93=FX$1, "",             IF(ISERR(SEARCH(FX$1,Data!$G93)),        "",          ";" &amp; VLOOKUP(FX$1,Data!$K:$M,3, FALSE) &amp; ",""" &amp; VLOOKUP(FX$1,Data!$K:$L,2, FALSE) &amp; """;"   )             )</f>
        <v/>
      </c>
      <c r="FY92" t="str">
        <f>IF(Data!$K93=FY$1, "",             IF(ISERR(SEARCH(FY$1,Data!$G93)),        "",          ";" &amp; VLOOKUP(FY$1,Data!$K:$M,3, FALSE) &amp; ",""" &amp; VLOOKUP(FY$1,Data!$K:$L,2, FALSE) &amp; """;"   )             )</f>
        <v/>
      </c>
      <c r="FZ92" t="str">
        <f>IF(Data!$K93=FZ$1, "",             IF(ISERR(SEARCH(FZ$1,Data!$G93)),        "",          ";" &amp; VLOOKUP(FZ$1,Data!$K:$M,3, FALSE) &amp; ",""" &amp; VLOOKUP(FZ$1,Data!$K:$L,2, FALSE) &amp; """;"   )             )</f>
        <v/>
      </c>
      <c r="GA92" t="str">
        <f>IF(Data!$K93=GA$1, "",             IF(ISERR(SEARCH(GA$1,Data!$G93)),        "",          ";" &amp; VLOOKUP(GA$1,Data!$K:$M,3, FALSE) &amp; ",""" &amp; VLOOKUP(GA$1,Data!$K:$L,2, FALSE) &amp; """;"   )             )</f>
        <v/>
      </c>
      <c r="GB92" t="str">
        <f>IF(Data!$K93=GB$1, "",             IF(ISERR(SEARCH(GB$1,Data!$G93)),        "",          ";" &amp; VLOOKUP(GB$1,Data!$K:$M,3, FALSE) &amp; ",""" &amp; VLOOKUP(GB$1,Data!$K:$L,2, FALSE) &amp; """;"   )             )</f>
        <v/>
      </c>
      <c r="GC92" t="str">
        <f>IF(Data!$K93=GC$1, "",             IF(ISERR(SEARCH(GC$1,Data!$G93)),        "",          ";" &amp; VLOOKUP(GC$1,Data!$K:$M,3, FALSE) &amp; ",""" &amp; VLOOKUP(GC$1,Data!$K:$L,2, FALSE) &amp; """;"   )             )</f>
        <v/>
      </c>
      <c r="GD92" t="str">
        <f>IF(Data!$K93=GD$1, "",             IF(ISERR(SEARCH(GD$1,Data!$G93)),        "",          ";" &amp; VLOOKUP(GD$1,Data!$K:$M,3, FALSE) &amp; ",""" &amp; VLOOKUP(GD$1,Data!$K:$L,2, FALSE) &amp; """;"   )             )</f>
        <v/>
      </c>
      <c r="GE92" t="str">
        <f>IF(Data!$K93=GE$1, "",             IF(ISERR(SEARCH(GE$1,Data!$G93)),        "",          ";" &amp; VLOOKUP(GE$1,Data!$K:$M,3, FALSE) &amp; ",""" &amp; VLOOKUP(GE$1,Data!$K:$L,2, FALSE) &amp; """;"   )             )</f>
        <v/>
      </c>
      <c r="GF92" t="str">
        <f>IF(Data!$K93=GF$1, "",             IF(ISERR(SEARCH(GF$1,Data!$G93)),        "",          ";" &amp; VLOOKUP(GF$1,Data!$K:$M,3, FALSE) &amp; ",""" &amp; VLOOKUP(GF$1,Data!$K:$L,2, FALSE) &amp; """;"   )             )</f>
        <v/>
      </c>
      <c r="GG92" t="str">
        <f>IF(Data!$K93=GG$1, "",             IF(ISERR(SEARCH(GG$1,Data!$G93)),        "",          ";" &amp; VLOOKUP(GG$1,Data!$K:$M,3, FALSE) &amp; ",""" &amp; VLOOKUP(GG$1,Data!$K:$L,2, FALSE) &amp; """;"   )             )</f>
        <v/>
      </c>
      <c r="GH92" t="str">
        <f>IF(Data!$K93=GH$1, "",             IF(ISERR(SEARCH(GH$1,Data!$G93)),        "",          ";" &amp; VLOOKUP(GH$1,Data!$K:$M,3, FALSE) &amp; ",""" &amp; VLOOKUP(GH$1,Data!$K:$L,2, FALSE) &amp; """;"   )             )</f>
        <v/>
      </c>
      <c r="GI92" t="str">
        <f>IF(Data!$K93=GI$1, "",             IF(ISERR(SEARCH(GI$1,Data!$G93)),        "",          ";" &amp; VLOOKUP(GI$1,Data!$K:$M,3, FALSE) &amp; ",""" &amp; VLOOKUP(GI$1,Data!$K:$L,2, FALSE) &amp; """;"   )             )</f>
        <v/>
      </c>
      <c r="GJ92" t="str">
        <f>IF(Data!$K93=GJ$1, "",             IF(ISERR(SEARCH(GJ$1,Data!$G93)),        "",          ";" &amp; VLOOKUP(GJ$1,Data!$K:$M,3, FALSE) &amp; ",""" &amp; VLOOKUP(GJ$1,Data!$K:$L,2, FALSE) &amp; """;"   )             )</f>
        <v/>
      </c>
      <c r="GK92" t="str">
        <f>IF(Data!$K93=GK$1, "",             IF(ISERR(SEARCH(GK$1,Data!$G93)),        "",          ";" &amp; VLOOKUP(GK$1,Data!$K:$M,3, FALSE) &amp; ",""" &amp; VLOOKUP(GK$1,Data!$K:$L,2, FALSE) &amp; """;"   )             )</f>
        <v/>
      </c>
      <c r="GL92" t="str">
        <f>IF(Data!$K93=GL$1, "",             IF(ISERR(SEARCH(GL$1,Data!$G93)),        "",          ";" &amp; VLOOKUP(GL$1,Data!$K:$M,3, FALSE) &amp; ",""" &amp; VLOOKUP(GL$1,Data!$K:$L,2, FALSE) &amp; """;"   )             )</f>
        <v/>
      </c>
      <c r="GM92" t="str">
        <f>IF(Data!$K93=GM$1, "",             IF(ISERR(SEARCH(GM$1,Data!$G93)),        "",          ";" &amp; VLOOKUP(GM$1,Data!$K:$M,3, FALSE) &amp; ",""" &amp; VLOOKUP(GM$1,Data!$K:$L,2, FALSE) &amp; """;"   )             )</f>
        <v/>
      </c>
      <c r="GN92" t="str">
        <f>IF(Data!$K93=GN$1, "",             IF(ISERR(SEARCH(GN$1,Data!$G93)),        "",          ";" &amp; VLOOKUP(GN$1,Data!$K:$M,3, FALSE) &amp; ",""" &amp; VLOOKUP(GN$1,Data!$K:$L,2, FALSE) &amp; """;"   )             )</f>
        <v/>
      </c>
      <c r="GO92" t="str">
        <f>IF(Data!$K93=GO$1, "",             IF(ISERR(SEARCH(GO$1,Data!$G93)),        "",          ";" &amp; VLOOKUP(GO$1,Data!$K:$M,3, FALSE) &amp; ",""" &amp; VLOOKUP(GO$1,Data!$K:$L,2, FALSE) &amp; """;"   )             )</f>
        <v/>
      </c>
      <c r="GP92" t="str">
        <f>IF(Data!$K93=GP$1, "",             IF(ISERR(SEARCH(GP$1,Data!$G93)),        "",          ";" &amp; VLOOKUP(GP$1,Data!$K:$M,3, FALSE) &amp; ",""" &amp; VLOOKUP(GP$1,Data!$K:$L,2, FALSE) &amp; """;"   )             )</f>
        <v/>
      </c>
      <c r="GQ92" t="str">
        <f>IF(Data!$K93=GQ$1, "",             IF(ISERR(SEARCH(GQ$1,Data!$G93)),        "",          ";" &amp; VLOOKUP(GQ$1,Data!$K:$M,3, FALSE) &amp; ",""" &amp; VLOOKUP(GQ$1,Data!$K:$L,2, FALSE) &amp; """;"   )             )</f>
        <v/>
      </c>
      <c r="GR92" t="str">
        <f>IF(Data!$K93=GR$1, "",             IF(ISERR(SEARCH(GR$1,Data!$G93)),        "",          ";" &amp; VLOOKUP(GR$1,Data!$K:$M,3, FALSE) &amp; ",""" &amp; VLOOKUP(GR$1,Data!$K:$L,2, FALSE) &amp; """;"   )             )</f>
        <v/>
      </c>
      <c r="GS92" t="str">
        <f>IF(Data!$K93=GS$1, "",             IF(ISERR(SEARCH(GS$1,Data!$G93)),        "",          ";" &amp; VLOOKUP(GS$1,Data!$K:$M,3, FALSE) &amp; ",""" &amp; VLOOKUP(GS$1,Data!$K:$L,2, FALSE) &amp; """;"   )             )</f>
        <v/>
      </c>
      <c r="GT92" t="str">
        <f>IF(Data!$K93=GT$1, "",             IF(ISERR(SEARCH(GT$1,Data!$G93)),        "",          ";" &amp; VLOOKUP(GT$1,Data!$K:$M,3, FALSE) &amp; ",""" &amp; VLOOKUP(GT$1,Data!$K:$L,2, FALSE) &amp; """;"   )             )</f>
        <v/>
      </c>
      <c r="GU92" t="str">
        <f>IF(Data!$K93=GU$1, "",             IF(ISERR(SEARCH(GU$1,Data!$G93)),        "",          ";" &amp; VLOOKUP(GU$1,Data!$K:$M,3, FALSE) &amp; ",""" &amp; VLOOKUP(GU$1,Data!$K:$L,2, FALSE) &amp; """;"   )             )</f>
        <v/>
      </c>
      <c r="GV92" t="str">
        <f>IF(Data!$K93=GV$1, "",             IF(ISERR(SEARCH(GV$1,Data!$G93)),        "",          ";" &amp; VLOOKUP(GV$1,Data!$K:$M,3, FALSE) &amp; ",""" &amp; VLOOKUP(GV$1,Data!$K:$L,2, FALSE) &amp; """;"   )             )</f>
        <v/>
      </c>
      <c r="GW92" t="str">
        <f>IF(Data!$K93=GW$1, "",             IF(ISERR(SEARCH(GW$1,Data!$G93)),        "",          ";" &amp; VLOOKUP(GW$1,Data!$K:$M,3, FALSE) &amp; ",""" &amp; VLOOKUP(GW$1,Data!$K:$L,2, FALSE) &amp; """;"   )             )</f>
        <v/>
      </c>
      <c r="GX92" t="str">
        <f>IF(Data!$K93=GX$1, "",             IF(ISERR(SEARCH(GX$1,Data!$G93)),        "",          ";" &amp; VLOOKUP(GX$1,Data!$K:$M,3, FALSE) &amp; ",""" &amp; VLOOKUP(GX$1,Data!$K:$L,2, FALSE) &amp; """;"   )             )</f>
        <v/>
      </c>
      <c r="GY92" t="str">
        <f>IF(Data!$K93=GY$1, "",             IF(ISERR(SEARCH(GY$1,Data!$G93)),        "",          ";" &amp; VLOOKUP(GY$1,Data!$K:$M,3, FALSE) &amp; ",""" &amp; VLOOKUP(GY$1,Data!$K:$L,2, FALSE) &amp; """;"   )             )</f>
        <v/>
      </c>
      <c r="GZ92" t="str">
        <f>IF(Data!$K93=GZ$1, "",             IF(ISERR(SEARCH(GZ$1,Data!$G93)),        "",          ";" &amp; VLOOKUP(GZ$1,Data!$K:$M,3, FALSE) &amp; ",""" &amp; VLOOKUP(GZ$1,Data!$K:$L,2, FALSE) &amp; """;"   )             )</f>
        <v/>
      </c>
      <c r="HA92" t="str">
        <f>IF(Data!$K93=HA$1, "",             IF(ISERR(SEARCH(HA$1,Data!$G93)),        "",          ";" &amp; VLOOKUP(HA$1,Data!$K:$M,3, FALSE) &amp; ",""" &amp; VLOOKUP(HA$1,Data!$K:$L,2, FALSE) &amp; """;"   )             )</f>
        <v/>
      </c>
      <c r="HB92" t="str">
        <f>IF(Data!$K93=HB$1, "",             IF(ISERR(SEARCH(HB$1,Data!$G93)),        "",          ";" &amp; VLOOKUP(HB$1,Data!$K:$M,3, FALSE) &amp; ",""" &amp; VLOOKUP(HB$1,Data!$K:$L,2, FALSE) &amp; """;"   )             )</f>
        <v/>
      </c>
      <c r="HC92" t="str">
        <f>IF(Data!$K93=HC$1, "",             IF(ISERR(SEARCH(HC$1,Data!$G93)),        "",          ";" &amp; VLOOKUP(HC$1,Data!$K:$M,3, FALSE) &amp; ",""" &amp; VLOOKUP(HC$1,Data!$K:$L,2, FALSE) &amp; """;"   )             )</f>
        <v/>
      </c>
      <c r="HD92" t="str">
        <f>IF(Data!$K93=HD$1, "",             IF(ISERR(SEARCH(HD$1,Data!$G93)),        "",          ";" &amp; VLOOKUP(HD$1,Data!$K:$M,3, FALSE) &amp; ",""" &amp; VLOOKUP(HD$1,Data!$K:$L,2, FALSE) &amp; """;"   )             )</f>
        <v/>
      </c>
      <c r="HE92" t="str">
        <f>IF(Data!$K93=HE$1, "",             IF(ISERR(SEARCH(HE$1,Data!$G93)),        "",          ";" &amp; VLOOKUP(HE$1,Data!$K:$M,3, FALSE) &amp; ",""" &amp; VLOOKUP(HE$1,Data!$K:$L,2, FALSE) &amp; """;"   )             )</f>
        <v/>
      </c>
      <c r="HF92" t="str">
        <f>IF(Data!$K93=HF$1, "",             IF(ISERR(SEARCH(HF$1,Data!$G93)),        "",          ";" &amp; VLOOKUP(HF$1,Data!$K:$M,3, FALSE) &amp; ",""" &amp; VLOOKUP(HF$1,Data!$K:$L,2, FALSE) &amp; """;"   )             )</f>
        <v/>
      </c>
      <c r="HG92" t="str">
        <f>IF(Data!$K93=HG$1, "",             IF(ISERR(SEARCH(HG$1,Data!$G93)),        "",          ";" &amp; VLOOKUP(HG$1,Data!$K:$M,3, FALSE) &amp; ",""" &amp; VLOOKUP(HG$1,Data!$K:$L,2, FALSE) &amp; """;"   )             )</f>
        <v/>
      </c>
      <c r="HH92" t="str">
        <f>IF(Data!$K93=HH$1, "",             IF(ISERR(SEARCH(HH$1,Data!$G93)),        "",          ";" &amp; VLOOKUP(HH$1,Data!$K:$M,3, FALSE) &amp; ",""" &amp; VLOOKUP(HH$1,Data!$K:$L,2, FALSE) &amp; """;"   )             )</f>
        <v/>
      </c>
      <c r="HI92" t="str">
        <f>IF(Data!$K93=HI$1, "",             IF(ISERR(SEARCH(HI$1,Data!$G93)),        "",          ";" &amp; VLOOKUP(HI$1,Data!$K:$M,3, FALSE) &amp; ",""" &amp; VLOOKUP(HI$1,Data!$K:$L,2, FALSE) &amp; """;"   )             )</f>
        <v/>
      </c>
      <c r="HJ92" t="str">
        <f>IF(Data!$K93=HJ$1, "",             IF(ISERR(SEARCH(HJ$1,Data!$G93)),        "",          ";" &amp; VLOOKUP(HJ$1,Data!$K:$M,3, FALSE) &amp; ",""" &amp; VLOOKUP(HJ$1,Data!$K:$L,2, FALSE) &amp; """;"   )             )</f>
        <v/>
      </c>
      <c r="HK92" t="str">
        <f>IF(Data!$K93=HK$1, "",             IF(ISERR(SEARCH(HK$1,Data!$G93)),        "",          ";" &amp; VLOOKUP(HK$1,Data!$K:$M,3, FALSE) &amp; ",""" &amp; VLOOKUP(HK$1,Data!$K:$L,2, FALSE) &amp; """;"   )             )</f>
        <v/>
      </c>
      <c r="HL92" t="str">
        <f>IF(Data!$K93=HL$1, "",             IF(ISERR(SEARCH(HL$1,Data!$G93)),        "",          ";" &amp; VLOOKUP(HL$1,Data!$K:$M,3, FALSE) &amp; ",""" &amp; VLOOKUP(HL$1,Data!$K:$L,2, FALSE) &amp; """;"   )             )</f>
        <v/>
      </c>
      <c r="HM92" t="str">
        <f>IF(Data!$K93=HM$1, "",             IF(ISERR(SEARCH(HM$1,Data!$G93)),        "",          ";" &amp; VLOOKUP(HM$1,Data!$K:$M,3, FALSE) &amp; ",""" &amp; VLOOKUP(HM$1,Data!$K:$L,2, FALSE) &amp; """;"   )             )</f>
        <v/>
      </c>
      <c r="HN92" t="str">
        <f>IF(Data!$K93=HN$1, "",             IF(ISERR(SEARCH(HN$1,Data!$G93)),        "",          ";" &amp; VLOOKUP(HN$1,Data!$K:$M,3, FALSE) &amp; ",""" &amp; VLOOKUP(HN$1,Data!$K:$L,2, FALSE) &amp; """;"   )             )</f>
        <v/>
      </c>
      <c r="HO92" t="str">
        <f>IF(Data!$K93=HO$1, "",             IF(ISERR(SEARCH(HO$1,Data!$G93)),        "",          ";" &amp; VLOOKUP(HO$1,Data!$K:$M,3, FALSE) &amp; ",""" &amp; VLOOKUP(HO$1,Data!$K:$L,2, FALSE) &amp; """;"   )             )</f>
        <v/>
      </c>
      <c r="HP92" t="str">
        <f>IF(Data!$K93=HP$1, "",             IF(ISERR(SEARCH(HP$1,Data!$G93)),        "",          ";" &amp; VLOOKUP(HP$1,Data!$K:$M,3, FALSE) &amp; ",""" &amp; VLOOKUP(HP$1,Data!$K:$L,2, FALSE) &amp; """;"   )             )</f>
        <v/>
      </c>
      <c r="HQ92" t="str">
        <f>IF(Data!$K93=HQ$1, "",             IF(ISERR(SEARCH(HQ$1,Data!$G93)),        "",          ";" &amp; VLOOKUP(HQ$1,Data!$K:$M,3, FALSE) &amp; ",""" &amp; VLOOKUP(HQ$1,Data!$K:$L,2, FALSE) &amp; """;"   )             )</f>
        <v/>
      </c>
      <c r="HR92" t="str">
        <f>IF(Data!$K93=HR$1, "",             IF(ISERR(SEARCH(HR$1,Data!$G93)),        "",          ";" &amp; VLOOKUP(HR$1,Data!$K:$M,3, FALSE) &amp; ",""" &amp; VLOOKUP(HR$1,Data!$K:$L,2, FALSE) &amp; """;"   )             )</f>
        <v/>
      </c>
      <c r="HS92" t="str">
        <f>IF(Data!$K93=HS$1, "",             IF(ISERR(SEARCH(HS$1,Data!$G93)),        "",          ";" &amp; VLOOKUP(HS$1,Data!$K:$M,3, FALSE) &amp; ",""" &amp; VLOOKUP(HS$1,Data!$K:$L,2, FALSE) &amp; """;"   )             )</f>
        <v/>
      </c>
      <c r="HT92" t="str">
        <f>IF(Data!$K93=HT$1, "",             IF(ISERR(SEARCH(HT$1,Data!$G93)),        "",          ";" &amp; VLOOKUP(HT$1,Data!$K:$M,3, FALSE) &amp; ",""" &amp; VLOOKUP(HT$1,Data!$K:$L,2, FALSE) &amp; """;"   )             )</f>
        <v/>
      </c>
      <c r="HU92" t="str">
        <f>IF(Data!$K93=HU$1, "",             IF(ISERR(SEARCH(HU$1,Data!$G93)),        "",          ";" &amp; VLOOKUP(HU$1,Data!$K:$M,3, FALSE) &amp; ",""" &amp; VLOOKUP(HU$1,Data!$K:$L,2, FALSE) &amp; """;"   )             )</f>
        <v/>
      </c>
      <c r="HV92" t="str">
        <f>IF(Data!$K93=HV$1, "",             IF(ISERR(SEARCH(HV$1,Data!$G93)),        "",          ";" &amp; VLOOKUP(HV$1,Data!$K:$M,3, FALSE) &amp; ",""" &amp; VLOOKUP(HV$1,Data!$K:$L,2, FALSE) &amp; """;"   )             )</f>
        <v/>
      </c>
      <c r="HW92" t="str">
        <f>IF(Data!$K93=HW$1, "",             IF(ISERR(SEARCH(HW$1,Data!$G93)),        "",          ";" &amp; VLOOKUP(HW$1,Data!$K:$M,3, FALSE) &amp; ",""" &amp; VLOOKUP(HW$1,Data!$K:$L,2, FALSE) &amp; """;"   )             )</f>
        <v/>
      </c>
      <c r="HX92" t="str">
        <f>IF(Data!$K93=HX$1, "",             IF(ISERR(SEARCH(HX$1,Data!$G93)),        "",          ";" &amp; VLOOKUP(HX$1,Data!$K:$M,3, FALSE) &amp; ",""" &amp; VLOOKUP(HX$1,Data!$K:$L,2, FALSE) &amp; """;"   )             )</f>
        <v/>
      </c>
      <c r="HY92" t="str">
        <f>IF(Data!$K93=HY$1, "",             IF(ISERR(SEARCH(HY$1,Data!$G93)),        "",          ";" &amp; VLOOKUP(HY$1,Data!$K:$M,3, FALSE) &amp; ",""" &amp; VLOOKUP(HY$1,Data!$K:$L,2, FALSE) &amp; """;"   )             )</f>
        <v/>
      </c>
      <c r="HZ92" t="str">
        <f>IF(Data!$K93=HZ$1, "",             IF(ISERR(SEARCH(HZ$1,Data!$G93)),        "",          ";" &amp; VLOOKUP(HZ$1,Data!$K:$M,3, FALSE) &amp; ",""" &amp; VLOOKUP(HZ$1,Data!$K:$L,2, FALSE) &amp; """;"   )             )</f>
        <v/>
      </c>
      <c r="IA92" t="str">
        <f>IF(Data!$K93=IA$1, "",             IF(ISERR(SEARCH(IA$1,Data!$G93)),        "",          ";" &amp; VLOOKUP(IA$1,Data!$K:$M,3, FALSE) &amp; ",""" &amp; VLOOKUP(IA$1,Data!$K:$L,2, FALSE) &amp; """;"   )             )</f>
        <v/>
      </c>
      <c r="IB92" t="str">
        <f>IF(Data!$K93=IB$1, "",             IF(ISERR(SEARCH(IB$1,Data!$G93)),        "",          ";" &amp; VLOOKUP(IB$1,Data!$K:$M,3, FALSE) &amp; ",""" &amp; VLOOKUP(IB$1,Data!$K:$L,2, FALSE) &amp; """;"   )             )</f>
        <v/>
      </c>
      <c r="IC92" t="str">
        <f>IF(Data!$K93=IC$1, "",             IF(ISERR(SEARCH(IC$1,Data!$G93)),        "",          ";" &amp; VLOOKUP(IC$1,Data!$K:$M,3, FALSE) &amp; ",""" &amp; VLOOKUP(IC$1,Data!$K:$L,2, FALSE) &amp; """;"   )             )</f>
        <v/>
      </c>
      <c r="ID92" t="str">
        <f>IF(Data!$K93=ID$1, "",             IF(ISERR(SEARCH(ID$1,Data!$G93)),        "",          ";" &amp; VLOOKUP(ID$1,Data!$K:$M,3, FALSE) &amp; ",""" &amp; VLOOKUP(ID$1,Data!$K:$L,2, FALSE) &amp; """;"   )             )</f>
        <v/>
      </c>
      <c r="IE92" t="str">
        <f>IF(Data!$K93=IE$1, "",             IF(ISERR(SEARCH(IE$1,Data!$G93)),        "",          ";" &amp; VLOOKUP(IE$1,Data!$K:$M,3, FALSE) &amp; ",""" &amp; VLOOKUP(IE$1,Data!$K:$L,2, FALSE) &amp; """;"   )             )</f>
        <v/>
      </c>
      <c r="IF92" t="str">
        <f>IF(Data!$K93=IF$1, "",             IF(ISERR(SEARCH(IF$1,Data!$G93)),        "",          ";" &amp; VLOOKUP(IF$1,Data!$K:$M,3, FALSE) &amp; ",""" &amp; VLOOKUP(IF$1,Data!$K:$L,2, FALSE) &amp; """;"   )             )</f>
        <v/>
      </c>
      <c r="IG92" t="str">
        <f>IF(Data!$K93=IG$1, "",             IF(ISERR(SEARCH(IG$1,Data!$G93)),        "",          ";" &amp; VLOOKUP(IG$1,Data!$K:$M,3, FALSE) &amp; ",""" &amp; VLOOKUP(IG$1,Data!$K:$L,2, FALSE) &amp; """;"   )             )</f>
        <v/>
      </c>
      <c r="IH92" t="str">
        <f>IF(Data!$K93=IH$1, "",             IF(ISERR(SEARCH(IH$1,Data!$G93)),        "",          ";" &amp; VLOOKUP(IH$1,Data!$K:$M,3, FALSE) &amp; ",""" &amp; VLOOKUP(IH$1,Data!$K:$L,2, FALSE) &amp; """;"   )             )</f>
        <v/>
      </c>
      <c r="II92" t="str">
        <f>IF(Data!$K93=II$1, "",             IF(ISERR(SEARCH(II$1,Data!$G93)),        "",          ";" &amp; VLOOKUP(II$1,Data!$K:$M,3, FALSE) &amp; ",""" &amp; VLOOKUP(II$1,Data!$K:$L,2, FALSE) &amp; """;"   )             )</f>
        <v/>
      </c>
    </row>
    <row r="93" spans="1:243" x14ac:dyDescent="0.3">
      <c r="A93" t="str">
        <f>Data!K94</f>
        <v>J'Quille</v>
      </c>
      <c r="B93" s="15">
        <f>VLOOKUP(Tableau36[[#This Row],[Character]],Data!K:M,3,FALSE)</f>
        <v>92</v>
      </c>
      <c r="C93" s="15" t="str">
        <f>VLOOKUP(Tableau36[[#This Row],[Character]],Data!K:L,2,FALSE)</f>
        <v>HUMAN</v>
      </c>
      <c r="D93" s="15" t="str">
        <f>SUBSTITUTE(     SUBSTITUTE(Tableau36[[#This Row],[character_id,character_type,friend_id,friend_type]],",""DROID""",""),    ",""HUMAN""", "")</f>
        <v>92,93/92,185</v>
      </c>
      <c r="E93" s="15" t="str">
        <f>IF(Tableau36[[#This Row],[With char''s id]] = "", "",    MID(Tableau36[[#This Row],[With char''s id]], 2, LEN(Tableau36[[#This Row],[With char''s id]])-1))</f>
        <v>92,"HUMAN",93,"HUMAN"/92,"HUMAN",185,"HUMAN"</v>
      </c>
      <c r="F93" s="15" t="str">
        <f>SUBSTITUTE(Tableau36[[#This Row],[List of friend''s id]],  "/",    "/" &amp; Tableau36[[#This Row],[Character''s id]] &amp; ",""" &amp; Tableau36[[#This Row],[Type]] &amp; """,")</f>
        <v>/92,"HUMAN",93,"HUMAN"/92,"HUMAN",185,"HUMAN"</v>
      </c>
      <c r="G93" t="str">
        <f>IF( Tableau36[[#This Row],[removed double semi-colon]]="", "", "/" &amp; MID(Tableau36[[#This Row],[removed double semi-colon]],2,LEN(Tableau36[[#This Row],[removed double semi-colon]]) - 2) )</f>
        <v>/93,"HUMAN"/185,"HUMAN"</v>
      </c>
      <c r="H93" t="str">
        <f>SUBSTITUTE(Tableau36[[#This Row],[Concatenation]],";;","/")</f>
        <v>;93,"HUMAN"/185,"HUMAN";</v>
      </c>
      <c r="I93" t="str">
        <f>_xlfn.CONCAT(Tableau4[#This Row])</f>
        <v>;93,"HUMAN";;185,"HUMAN";</v>
      </c>
      <c r="M93" t="str">
        <f>IF(Data!$K94=M$1, "",             IF(ISERR(SEARCH(M$1,Data!$G94)),        "",          ";" &amp; VLOOKUP(M$1,Data!$K:$M,3, FALSE) &amp; ",""" &amp; VLOOKUP(M$1,Data!$K:$L,2, FALSE) &amp; """;"   )             )</f>
        <v/>
      </c>
      <c r="N93" t="str">
        <f>IF(Data!$K94=N$1, "",             IF(ISERR(SEARCH(N$1,Data!$G94)),        "",          ";" &amp; VLOOKUP(N$1,Data!$K:$M,3, FALSE) &amp; ",""" &amp; VLOOKUP(N$1,Data!$K:$L,2, FALSE) &amp; """;"   )             )</f>
        <v/>
      </c>
      <c r="O93" t="str">
        <f>IF(Data!$K94=O$1, "",             IF(ISERR(SEARCH(O$1,Data!$G94)),        "",          ";" &amp; VLOOKUP(O$1,Data!$K:$M,3, FALSE) &amp; ",""" &amp; VLOOKUP(O$1,Data!$K:$L,2, FALSE) &amp; """;"   )             )</f>
        <v/>
      </c>
      <c r="P93" t="str">
        <f>IF(Data!$K94=P$1, "",             IF(ISERR(SEARCH(P$1,Data!$G94)),        "",          ";" &amp; VLOOKUP(P$1,Data!$K:$M,3, FALSE) &amp; ",""" &amp; VLOOKUP(P$1,Data!$K:$L,2, FALSE) &amp; """;"   )             )</f>
        <v/>
      </c>
      <c r="Q93" t="str">
        <f>IF(Data!$K94=Q$1, "",             IF(ISERR(SEARCH(Q$1,Data!$G94)),        "",          ";" &amp; VLOOKUP(Q$1,Data!$K:$M,3, FALSE) &amp; ",""" &amp; VLOOKUP(Q$1,Data!$K:$L,2, FALSE) &amp; """;"   )             )</f>
        <v/>
      </c>
      <c r="R93" t="str">
        <f>IF(Data!$K94=R$1, "",             IF(ISERR(SEARCH(R$1,Data!$G94)),        "",          ";" &amp; VLOOKUP(R$1,Data!$K:$M,3, FALSE) &amp; ",""" &amp; VLOOKUP(R$1,Data!$K:$L,2, FALSE) &amp; """;"   )             )</f>
        <v/>
      </c>
      <c r="S93" t="str">
        <f>IF(Data!$K94=S$1, "",             IF(ISERR(SEARCH(S$1,Data!$G94)),        "",          ";" &amp; VLOOKUP(S$1,Data!$K:$M,3, FALSE) &amp; ",""" &amp; VLOOKUP(S$1,Data!$K:$L,2, FALSE) &amp; """;"   )             )</f>
        <v/>
      </c>
      <c r="T93" t="str">
        <f>IF(Data!$K94=T$1, "",             IF(ISERR(SEARCH(T$1,Data!$G94)),        "",          ";" &amp; VLOOKUP(T$1,Data!$K:$M,3, FALSE) &amp; ",""" &amp; VLOOKUP(T$1,Data!$K:$L,2, FALSE) &amp; """;"   )             )</f>
        <v/>
      </c>
      <c r="U93" t="str">
        <f>IF(Data!$K94=U$1, "",             IF(ISERR(SEARCH(U$1,Data!$G94)),        "",          ";" &amp; VLOOKUP(U$1,Data!$K:$M,3, FALSE) &amp; ",""" &amp; VLOOKUP(U$1,Data!$K:$L,2, FALSE) &amp; """;"   )             )</f>
        <v/>
      </c>
      <c r="V93" t="str">
        <f>IF(Data!$K94=V$1, "",             IF(ISERR(SEARCH(V$1,Data!$G94)),        "",          ";" &amp; VLOOKUP(V$1,Data!$K:$M,3, FALSE) &amp; ",""" &amp; VLOOKUP(V$1,Data!$K:$L,2, FALSE) &amp; """;"   )             )</f>
        <v/>
      </c>
      <c r="W93" t="str">
        <f>IF(Data!$K94=W$1, "",             IF(ISERR(SEARCH(W$1,Data!$G94)),        "",          ";" &amp; VLOOKUP(W$1,Data!$K:$M,3, FALSE) &amp; ",""" &amp; VLOOKUP(W$1,Data!$K:$L,2, FALSE) &amp; """;"   )             )</f>
        <v/>
      </c>
      <c r="X93" t="str">
        <f>IF(Data!$K94=X$1, "",             IF(ISERR(SEARCH(X$1,Data!$G94)),        "",          ";" &amp; VLOOKUP(X$1,Data!$K:$M,3, FALSE) &amp; ",""" &amp; VLOOKUP(X$1,Data!$K:$L,2, FALSE) &amp; """;"   )             )</f>
        <v/>
      </c>
      <c r="Y93" t="str">
        <f>IF(Data!$K94=Y$1, "",             IF(ISERR(SEARCH(Y$1,Data!$G94)),        "",          ";" &amp; VLOOKUP(Y$1,Data!$K:$M,3, FALSE) &amp; ",""" &amp; VLOOKUP(Y$1,Data!$K:$L,2, FALSE) &amp; """;"   )             )</f>
        <v/>
      </c>
      <c r="Z93" t="str">
        <f>IF(Data!$K94=Z$1, "",             IF(ISERR(SEARCH(Z$1,Data!$G94)),        "",          ";" &amp; VLOOKUP(Z$1,Data!$K:$M,3, FALSE) &amp; ",""" &amp; VLOOKUP(Z$1,Data!$K:$L,2, FALSE) &amp; """;"   )             )</f>
        <v/>
      </c>
      <c r="AA93" t="str">
        <f>IF(Data!$K94=AA$1, "",             IF(ISERR(SEARCH(AA$1,Data!$G94)),        "",          ";" &amp; VLOOKUP(AA$1,Data!$K:$M,3, FALSE) &amp; ",""" &amp; VLOOKUP(AA$1,Data!$K:$L,2, FALSE) &amp; """;"   )             )</f>
        <v/>
      </c>
      <c r="AB93" t="str">
        <f>IF(Data!$K94=AB$1, "",             IF(ISERR(SEARCH(AB$1,Data!$G94)),        "",          ";" &amp; VLOOKUP(AB$1,Data!$K:$M,3, FALSE) &amp; ",""" &amp; VLOOKUP(AB$1,Data!$K:$L,2, FALSE) &amp; """;"   )             )</f>
        <v/>
      </c>
      <c r="AC93" t="str">
        <f>IF(Data!$K94=AC$1, "",             IF(ISERR(SEARCH(AC$1,Data!$G94)),        "",          ";" &amp; VLOOKUP(AC$1,Data!$K:$M,3, FALSE) &amp; ",""" &amp; VLOOKUP(AC$1,Data!$K:$L,2, FALSE) &amp; """;"   )             )</f>
        <v/>
      </c>
      <c r="AD93" t="str">
        <f>IF(Data!$K94=AD$1, "",             IF(ISERR(SEARCH(AD$1,Data!$G94)),        "",          ";" &amp; VLOOKUP(AD$1,Data!$K:$M,3, FALSE) &amp; ",""" &amp; VLOOKUP(AD$1,Data!$K:$L,2, FALSE) &amp; """;"   )             )</f>
        <v/>
      </c>
      <c r="AE93" t="str">
        <f>IF(Data!$K94=AE$1, "",             IF(ISERR(SEARCH(AE$1,Data!$G94)),        "",          ";" &amp; VLOOKUP(AE$1,Data!$K:$M,3, FALSE) &amp; ",""" &amp; VLOOKUP(AE$1,Data!$K:$L,2, FALSE) &amp; """;"   )             )</f>
        <v/>
      </c>
      <c r="AF93" t="str">
        <f>IF(Data!$K94=AF$1, "",             IF(ISERR(SEARCH(AF$1,Data!$G94)),        "",          ";" &amp; VLOOKUP(AF$1,Data!$K:$M,3, FALSE) &amp; ",""" &amp; VLOOKUP(AF$1,Data!$K:$L,2, FALSE) &amp; """;"   )             )</f>
        <v/>
      </c>
      <c r="AG93" t="str">
        <f>IF(Data!$K94=AG$1, "",             IF(ISERR(SEARCH(AG$1,Data!$G94)),        "",          ";" &amp; VLOOKUP(AG$1,Data!$K:$M,3, FALSE) &amp; ",""" &amp; VLOOKUP(AG$1,Data!$K:$L,2, FALSE) &amp; """;"   )             )</f>
        <v/>
      </c>
      <c r="AH93" t="str">
        <f>IF(Data!$K94=AH$1, "",             IF(ISERR(SEARCH(AH$1,Data!$G94)),        "",          ";" &amp; VLOOKUP(AH$1,Data!$K:$M,3, FALSE) &amp; ",""" &amp; VLOOKUP(AH$1,Data!$K:$L,2, FALSE) &amp; """;"   )             )</f>
        <v/>
      </c>
      <c r="AI93" t="str">
        <f>IF(Data!$K94=AI$1, "",             IF(ISERR(SEARCH(AI$1,Data!$G94)),        "",          ";" &amp; VLOOKUP(AI$1,Data!$K:$M,3, FALSE) &amp; ",""" &amp; VLOOKUP(AI$1,Data!$K:$L,2, FALSE) &amp; """;"   )             )</f>
        <v/>
      </c>
      <c r="AJ93" t="str">
        <f>IF(Data!$K94=AJ$1, "",             IF(ISERR(SEARCH(AJ$1,Data!$G94)),        "",          ";" &amp; VLOOKUP(AJ$1,Data!$K:$M,3, FALSE) &amp; ",""" &amp; VLOOKUP(AJ$1,Data!$K:$L,2, FALSE) &amp; """;"   )             )</f>
        <v/>
      </c>
      <c r="AK93" t="str">
        <f>IF(Data!$K94=AK$1, "",             IF(ISERR(SEARCH(AK$1,Data!$G94)),        "",          ";" &amp; VLOOKUP(AK$1,Data!$K:$M,3, FALSE) &amp; ",""" &amp; VLOOKUP(AK$1,Data!$K:$L,2, FALSE) &amp; """;"   )             )</f>
        <v/>
      </c>
      <c r="AL93" t="str">
        <f>IF(Data!$K94=AL$1, "",             IF(ISERR(SEARCH(AL$1,Data!$G94)),        "",          ";" &amp; VLOOKUP(AL$1,Data!$K:$M,3, FALSE) &amp; ",""" &amp; VLOOKUP(AL$1,Data!$K:$L,2, FALSE) &amp; """;"   )             )</f>
        <v/>
      </c>
      <c r="AM93" t="str">
        <f>IF(Data!$K94=AM$1, "",             IF(ISERR(SEARCH(AM$1,Data!$G94)),        "",          ";" &amp; VLOOKUP(AM$1,Data!$K:$M,3, FALSE) &amp; ",""" &amp; VLOOKUP(AM$1,Data!$K:$L,2, FALSE) &amp; """;"   )             )</f>
        <v/>
      </c>
      <c r="AN93" t="str">
        <f>IF(Data!$K94=AN$1, "",             IF(ISERR(SEARCH(AN$1,Data!$G94)),        "",          ";" &amp; VLOOKUP(AN$1,Data!$K:$M,3, FALSE) &amp; ",""" &amp; VLOOKUP(AN$1,Data!$K:$L,2, FALSE) &amp; """;"   )             )</f>
        <v/>
      </c>
      <c r="AO93" t="str">
        <f>IF(Data!$K94=AO$1, "",             IF(ISERR(SEARCH(AO$1,Data!$G94)),        "",          ";" &amp; VLOOKUP(AO$1,Data!$K:$M,3, FALSE) &amp; ",""" &amp; VLOOKUP(AO$1,Data!$K:$L,2, FALSE) &amp; """;"   )             )</f>
        <v/>
      </c>
      <c r="AP93" t="str">
        <f>IF(Data!$K94=AP$1, "",             IF(ISERR(SEARCH(AP$1,Data!$G94)),        "",          ";" &amp; VLOOKUP(AP$1,Data!$K:$M,3, FALSE) &amp; ",""" &amp; VLOOKUP(AP$1,Data!$K:$L,2, FALSE) &amp; """;"   )             )</f>
        <v/>
      </c>
      <c r="AQ93" t="str">
        <f>IF(Data!$K94=AQ$1, "",             IF(ISERR(SEARCH(AQ$1,Data!$G94)),        "",          ";" &amp; VLOOKUP(AQ$1,Data!$K:$M,3, FALSE) &amp; ",""" &amp; VLOOKUP(AQ$1,Data!$K:$L,2, FALSE) &amp; """;"   )             )</f>
        <v/>
      </c>
      <c r="AR93" t="str">
        <f>IF(Data!$K94=AR$1, "",             IF(ISERR(SEARCH(AR$1,Data!$G94)),        "",          ";" &amp; VLOOKUP(AR$1,Data!$K:$M,3, FALSE) &amp; ",""" &amp; VLOOKUP(AR$1,Data!$K:$L,2, FALSE) &amp; """;"   )             )</f>
        <v/>
      </c>
      <c r="AS93" t="str">
        <f>IF(Data!$K94=AS$1, "",             IF(ISERR(SEARCH(AS$1,Data!$G94)),        "",          ";" &amp; VLOOKUP(AS$1,Data!$K:$M,3, FALSE) &amp; ",""" &amp; VLOOKUP(AS$1,Data!$K:$L,2, FALSE) &amp; """;"   )             )</f>
        <v/>
      </c>
      <c r="AT93" t="str">
        <f>IF(Data!$K94=AT$1, "",             IF(ISERR(SEARCH(AT$1,Data!$G94)),        "",          ";" &amp; VLOOKUP(AT$1,Data!$K:$M,3, FALSE) &amp; ",""" &amp; VLOOKUP(AT$1,Data!$K:$L,2, FALSE) &amp; """;"   )             )</f>
        <v/>
      </c>
      <c r="AU93" t="str">
        <f>IF(Data!$K94=AU$1, "",             IF(ISERR(SEARCH(AU$1,Data!$G94)),        "",          ";" &amp; VLOOKUP(AU$1,Data!$K:$M,3, FALSE) &amp; ",""" &amp; VLOOKUP(AU$1,Data!$K:$L,2, FALSE) &amp; """;"   )             )</f>
        <v/>
      </c>
      <c r="AV93" t="str">
        <f>IF(Data!$K94=AV$1, "",             IF(ISERR(SEARCH(AV$1,Data!$G94)),        "",          ";" &amp; VLOOKUP(AV$1,Data!$K:$M,3, FALSE) &amp; ",""" &amp; VLOOKUP(AV$1,Data!$K:$L,2, FALSE) &amp; """;"   )             )</f>
        <v/>
      </c>
      <c r="AW93" t="str">
        <f>IF(Data!$K94=AW$1, "",             IF(ISERR(SEARCH(AW$1,Data!$G94)),        "",          ";" &amp; VLOOKUP(AW$1,Data!$K:$M,3, FALSE) &amp; ",""" &amp; VLOOKUP(AW$1,Data!$K:$L,2, FALSE) &amp; """;"   )             )</f>
        <v/>
      </c>
      <c r="AX93" t="str">
        <f>IF(Data!$K94=AX$1, "",             IF(ISERR(SEARCH(AX$1,Data!$G94)),        "",          ";" &amp; VLOOKUP(AX$1,Data!$K:$M,3, FALSE) &amp; ",""" &amp; VLOOKUP(AX$1,Data!$K:$L,2, FALSE) &amp; """;"   )             )</f>
        <v/>
      </c>
      <c r="AY93" t="str">
        <f>IF(Data!$K94=AY$1, "",             IF(ISERR(SEARCH(AY$1,Data!$G94)),        "",          ";" &amp; VLOOKUP(AY$1,Data!$K:$M,3, FALSE) &amp; ",""" &amp; VLOOKUP(AY$1,Data!$K:$L,2, FALSE) &amp; """;"   )             )</f>
        <v/>
      </c>
      <c r="AZ93" t="str">
        <f>IF(Data!$K94=AZ$1, "",             IF(ISERR(SEARCH(AZ$1,Data!$G94)),        "",          ";" &amp; VLOOKUP(AZ$1,Data!$K:$M,3, FALSE) &amp; ",""" &amp; VLOOKUP(AZ$1,Data!$K:$L,2, FALSE) &amp; """;"   )             )</f>
        <v/>
      </c>
      <c r="BA93" t="str">
        <f>IF(Data!$K94=BA$1, "",             IF(ISERR(SEARCH(BA$1,Data!$G94)),        "",          ";" &amp; VLOOKUP(BA$1,Data!$K:$M,3, FALSE) &amp; ",""" &amp; VLOOKUP(BA$1,Data!$K:$L,2, FALSE) &amp; """;"   )             )</f>
        <v/>
      </c>
      <c r="BB93" t="str">
        <f>IF(Data!$K94=BB$1, "",             IF(ISERR(SEARCH(BB$1,Data!$G94)),        "",          ";" &amp; VLOOKUP(BB$1,Data!$K:$M,3, FALSE) &amp; ",""" &amp; VLOOKUP(BB$1,Data!$K:$L,2, FALSE) &amp; """;"   )             )</f>
        <v/>
      </c>
      <c r="BC93" t="str">
        <f>IF(Data!$K94=BC$1, "",             IF(ISERR(SEARCH(BC$1,Data!$G94)),        "",          ";" &amp; VLOOKUP(BC$1,Data!$K:$M,3, FALSE) &amp; ",""" &amp; VLOOKUP(BC$1,Data!$K:$L,2, FALSE) &amp; """;"   )             )</f>
        <v/>
      </c>
      <c r="BD93" t="str">
        <f>IF(Data!$K94=BD$1, "",             IF(ISERR(SEARCH(BD$1,Data!$G94)),        "",          ";" &amp; VLOOKUP(BD$1,Data!$K:$M,3, FALSE) &amp; ",""" &amp; VLOOKUP(BD$1,Data!$K:$L,2, FALSE) &amp; """;"   )             )</f>
        <v/>
      </c>
      <c r="BE93" t="str">
        <f>IF(Data!$K94=BE$1, "",             IF(ISERR(SEARCH(BE$1,Data!$G94)),        "",          ";" &amp; VLOOKUP(BE$1,Data!$K:$M,3, FALSE) &amp; ",""" &amp; VLOOKUP(BE$1,Data!$K:$L,2, FALSE) &amp; """;"   )             )</f>
        <v/>
      </c>
      <c r="BF93" t="str">
        <f>IF(Data!$K94=BF$1, "",             IF(ISERR(SEARCH(BF$1,Data!$G94)),        "",          ";" &amp; VLOOKUP(BF$1,Data!$K:$M,3, FALSE) &amp; ",""" &amp; VLOOKUP(BF$1,Data!$K:$L,2, FALSE) &amp; """;"   )             )</f>
        <v/>
      </c>
      <c r="BG93" t="str">
        <f>IF(Data!$K94=BG$1, "",             IF(ISERR(SEARCH(BG$1,Data!$G94)),        "",          ";" &amp; VLOOKUP(BG$1,Data!$K:$M,3, FALSE) &amp; ",""" &amp; VLOOKUP(BG$1,Data!$K:$L,2, FALSE) &amp; """;"   )             )</f>
        <v/>
      </c>
      <c r="BH93" t="str">
        <f>IF(Data!$K94=BH$1, "",             IF(ISERR(SEARCH(BH$1,Data!$G94)),        "",          ";" &amp; VLOOKUP(BH$1,Data!$K:$M,3, FALSE) &amp; ",""" &amp; VLOOKUP(BH$1,Data!$K:$L,2, FALSE) &amp; """;"   )             )</f>
        <v/>
      </c>
      <c r="BI93" t="str">
        <f>IF(Data!$K94=BI$1, "",             IF(ISERR(SEARCH(BI$1,Data!$G94)),        "",          ";" &amp; VLOOKUP(BI$1,Data!$K:$M,3, FALSE) &amp; ",""" &amp; VLOOKUP(BI$1,Data!$K:$L,2, FALSE) &amp; """;"   )             )</f>
        <v/>
      </c>
      <c r="BJ93" t="str">
        <f>IF(Data!$K94=BJ$1, "",             IF(ISERR(SEARCH(BJ$1,Data!$G94)),        "",          ";" &amp; VLOOKUP(BJ$1,Data!$K:$M,3, FALSE) &amp; ",""" &amp; VLOOKUP(BJ$1,Data!$K:$L,2, FALSE) &amp; """;"   )             )</f>
        <v/>
      </c>
      <c r="BK93" t="str">
        <f>IF(Data!$K94=BK$1, "",             IF(ISERR(SEARCH(BK$1,Data!$G94)),        "",          ";" &amp; VLOOKUP(BK$1,Data!$K:$M,3, FALSE) &amp; ",""" &amp; VLOOKUP(BK$1,Data!$K:$L,2, FALSE) &amp; """;"   )             )</f>
        <v/>
      </c>
      <c r="BL93" t="str">
        <f>IF(Data!$K94=BL$1, "",             IF(ISERR(SEARCH(BL$1,Data!$G94)),        "",          ";" &amp; VLOOKUP(BL$1,Data!$K:$M,3, FALSE) &amp; ",""" &amp; VLOOKUP(BL$1,Data!$K:$L,2, FALSE) &amp; """;"   )             )</f>
        <v/>
      </c>
      <c r="BM93" t="str">
        <f>IF(Data!$K94=BM$1, "",             IF(ISERR(SEARCH(BM$1,Data!$G94)),        "",          ";" &amp; VLOOKUP(BM$1,Data!$K:$M,3, FALSE) &amp; ",""" &amp; VLOOKUP(BM$1,Data!$K:$L,2, FALSE) &amp; """;"   )             )</f>
        <v/>
      </c>
      <c r="BN93" t="str">
        <f>IF(Data!$K94=BN$1, "",             IF(ISERR(SEARCH(BN$1,Data!$G94)),        "",          ";" &amp; VLOOKUP(BN$1,Data!$K:$M,3, FALSE) &amp; ",""" &amp; VLOOKUP(BN$1,Data!$K:$L,2, FALSE) &amp; """;"   )             )</f>
        <v/>
      </c>
      <c r="BO93" t="str">
        <f>IF(Data!$K94=BO$1, "",             IF(ISERR(SEARCH(BO$1,Data!$G94)),        "",          ";" &amp; VLOOKUP(BO$1,Data!$K:$M,3, FALSE) &amp; ",""" &amp; VLOOKUP(BO$1,Data!$K:$L,2, FALSE) &amp; """;"   )             )</f>
        <v/>
      </c>
      <c r="BP93" t="str">
        <f>IF(Data!$K94=BP$1, "",             IF(ISERR(SEARCH(BP$1,Data!$G94)),        "",          ";" &amp; VLOOKUP(BP$1,Data!$K:$M,3, FALSE) &amp; ",""" &amp; VLOOKUP(BP$1,Data!$K:$L,2, FALSE) &amp; """;"   )             )</f>
        <v/>
      </c>
      <c r="BQ93" t="str">
        <f>IF(Data!$K94=BQ$1, "",             IF(ISERR(SEARCH(BQ$1,Data!$G94)),        "",          ";" &amp; VLOOKUP(BQ$1,Data!$K:$M,3, FALSE) &amp; ",""" &amp; VLOOKUP(BQ$1,Data!$K:$L,2, FALSE) &amp; """;"   )             )</f>
        <v/>
      </c>
      <c r="BR93" t="str">
        <f>IF(Data!$K94=BR$1, "",             IF(ISERR(SEARCH(BR$1,Data!$G94)),        "",          ";" &amp; VLOOKUP(BR$1,Data!$K:$M,3, FALSE) &amp; ",""" &amp; VLOOKUP(BR$1,Data!$K:$L,2, FALSE) &amp; """;"   )             )</f>
        <v/>
      </c>
      <c r="BS93" t="str">
        <f>IF(Data!$K94=BS$1, "",             IF(ISERR(SEARCH(BS$1,Data!$G94)),        "",          ";" &amp; VLOOKUP(BS$1,Data!$K:$M,3, FALSE) &amp; ",""" &amp; VLOOKUP(BS$1,Data!$K:$L,2, FALSE) &amp; """;"   )             )</f>
        <v/>
      </c>
      <c r="BT93" t="str">
        <f>IF(Data!$K94=BT$1, "",             IF(ISERR(SEARCH(BT$1,Data!$G94)),        "",          ";" &amp; VLOOKUP(BT$1,Data!$K:$M,3, FALSE) &amp; ",""" &amp; VLOOKUP(BT$1,Data!$K:$L,2, FALSE) &amp; """;"   )             )</f>
        <v/>
      </c>
      <c r="BU93" t="str">
        <f>IF(Data!$K94=BU$1, "",             IF(ISERR(SEARCH(BU$1,Data!$G94)),        "",          ";" &amp; VLOOKUP(BU$1,Data!$K:$M,3, FALSE) &amp; ",""" &amp; VLOOKUP(BU$1,Data!$K:$L,2, FALSE) &amp; """;"   )             )</f>
        <v/>
      </c>
      <c r="BV93" t="str">
        <f>IF(Data!$K94=BV$1, "",             IF(ISERR(SEARCH(BV$1,Data!$G94)),        "",          ";" &amp; VLOOKUP(BV$1,Data!$K:$M,3, FALSE) &amp; ",""" &amp; VLOOKUP(BV$1,Data!$K:$L,2, FALSE) &amp; """;"   )             )</f>
        <v/>
      </c>
      <c r="BW93" t="str">
        <f>IF(Data!$K94=BW$1, "",             IF(ISERR(SEARCH(BW$1,Data!$G94)),        "",          ";" &amp; VLOOKUP(BW$1,Data!$K:$M,3, FALSE) &amp; ",""" &amp; VLOOKUP(BW$1,Data!$K:$L,2, FALSE) &amp; """;"   )             )</f>
        <v/>
      </c>
      <c r="BX93" t="str">
        <f>IF(Data!$K94=BX$1, "",             IF(ISERR(SEARCH(BX$1,Data!$G94)),        "",          ";" &amp; VLOOKUP(BX$1,Data!$K:$M,3, FALSE) &amp; ",""" &amp; VLOOKUP(BX$1,Data!$K:$L,2, FALSE) &amp; """;"   )             )</f>
        <v/>
      </c>
      <c r="BY93" t="str">
        <f>IF(Data!$K94=BY$1, "",             IF(ISERR(SEARCH(BY$1,Data!$G94)),        "",          ";" &amp; VLOOKUP(BY$1,Data!$K:$M,3, FALSE) &amp; ",""" &amp; VLOOKUP(BY$1,Data!$K:$L,2, FALSE) &amp; """;"   )             )</f>
        <v/>
      </c>
      <c r="BZ93" t="str">
        <f>IF(Data!$K94=BZ$1, "",             IF(ISERR(SEARCH(BZ$1,Data!$G94)),        "",          ";" &amp; VLOOKUP(BZ$1,Data!$K:$M,3, FALSE) &amp; ",""" &amp; VLOOKUP(BZ$1,Data!$K:$L,2, FALSE) &amp; """;"   )             )</f>
        <v/>
      </c>
      <c r="CA93" t="str">
        <f>IF(Data!$K94=CA$1, "",             IF(ISERR(SEARCH(CA$1,Data!$G94)),        "",          ";" &amp; VLOOKUP(CA$1,Data!$K:$M,3, FALSE) &amp; ",""" &amp; VLOOKUP(CA$1,Data!$K:$L,2, FALSE) &amp; """;"   )             )</f>
        <v/>
      </c>
      <c r="CB93" t="str">
        <f>IF(Data!$K94=CB$1, "",             IF(ISERR(SEARCH(CB$1,Data!$G94)),        "",          ";" &amp; VLOOKUP(CB$1,Data!$K:$M,3, FALSE) &amp; ",""" &amp; VLOOKUP(CB$1,Data!$K:$L,2, FALSE) &amp; """;"   )             )</f>
        <v/>
      </c>
      <c r="CC93" t="str">
        <f>IF(Data!$K94=CC$1, "",             IF(ISERR(SEARCH(CC$1,Data!$G94)),        "",          ";" &amp; VLOOKUP(CC$1,Data!$K:$M,3, FALSE) &amp; ",""" &amp; VLOOKUP(CC$1,Data!$K:$L,2, FALSE) &amp; """;"   )             )</f>
        <v/>
      </c>
      <c r="CD93" t="str">
        <f>IF(Data!$K94=CD$1, "",             IF(ISERR(SEARCH(CD$1,Data!$G94)),        "",          ";" &amp; VLOOKUP(CD$1,Data!$K:$M,3, FALSE) &amp; ",""" &amp; VLOOKUP(CD$1,Data!$K:$L,2, FALSE) &amp; """;"   )             )</f>
        <v/>
      </c>
      <c r="CE93" t="str">
        <f>IF(Data!$K94=CE$1, "",             IF(ISERR(SEARCH(CE$1,Data!$G94)),        "",          ";" &amp; VLOOKUP(CE$1,Data!$K:$M,3, FALSE) &amp; ",""" &amp; VLOOKUP(CE$1,Data!$K:$L,2, FALSE) &amp; """;"   )             )</f>
        <v/>
      </c>
      <c r="CF93" t="str">
        <f>IF(Data!$K94=CF$1, "",             IF(ISERR(SEARCH(CF$1,Data!$G94)),        "",          ";" &amp; VLOOKUP(CF$1,Data!$K:$M,3, FALSE) &amp; ",""" &amp; VLOOKUP(CF$1,Data!$K:$L,2, FALSE) &amp; """;"   )             )</f>
        <v/>
      </c>
      <c r="CG93" t="str">
        <f>IF(Data!$K94=CG$1, "",             IF(ISERR(SEARCH(CG$1,Data!$G94)),        "",          ";" &amp; VLOOKUP(CG$1,Data!$K:$M,3, FALSE) &amp; ",""" &amp; VLOOKUP(CG$1,Data!$K:$L,2, FALSE) &amp; """;"   )             )</f>
        <v/>
      </c>
      <c r="CH93" t="str">
        <f>IF(Data!$K94=CH$1, "",             IF(ISERR(SEARCH(CH$1,Data!$G94)),        "",          ";" &amp; VLOOKUP(CH$1,Data!$K:$M,3, FALSE) &amp; ",""" &amp; VLOOKUP(CH$1,Data!$K:$L,2, FALSE) &amp; """;"   )             )</f>
        <v/>
      </c>
      <c r="CI93" t="str">
        <f>IF(Data!$K94=CI$1, "",             IF(ISERR(SEARCH(CI$1,Data!$G94)),        "",          ";" &amp; VLOOKUP(CI$1,Data!$K:$M,3, FALSE) &amp; ",""" &amp; VLOOKUP(CI$1,Data!$K:$L,2, FALSE) &amp; """;"   )             )</f>
        <v/>
      </c>
      <c r="CJ93" t="str">
        <f>IF(Data!$K94=CJ$1, "",             IF(ISERR(SEARCH(CJ$1,Data!$G94)),        "",          ";" &amp; VLOOKUP(CJ$1,Data!$K:$M,3, FALSE) &amp; ",""" &amp; VLOOKUP(CJ$1,Data!$K:$L,2, FALSE) &amp; """;"   )             )</f>
        <v/>
      </c>
      <c r="CK93" t="str">
        <f>IF(Data!$K94=CK$1, "",             IF(ISERR(SEARCH(CK$1,Data!$G94)),        "",          ";" &amp; VLOOKUP(CK$1,Data!$K:$M,3, FALSE) &amp; ",""" &amp; VLOOKUP(CK$1,Data!$K:$L,2, FALSE) &amp; """;"   )             )</f>
        <v/>
      </c>
      <c r="CL93" t="str">
        <f>IF(Data!$K94=CL$1, "",             IF(ISERR(SEARCH(CL$1,Data!$G94)),        "",          ";" &amp; VLOOKUP(CL$1,Data!$K:$M,3, FALSE) &amp; ",""" &amp; VLOOKUP(CL$1,Data!$K:$L,2, FALSE) &amp; """;"   )             )</f>
        <v/>
      </c>
      <c r="CM93" t="str">
        <f>IF(Data!$K94=CM$1, "",             IF(ISERR(SEARCH(CM$1,Data!$G94)),        "",          ";" &amp; VLOOKUP(CM$1,Data!$K:$M,3, FALSE) &amp; ",""" &amp; VLOOKUP(CM$1,Data!$K:$L,2, FALSE) &amp; """;"   )             )</f>
        <v/>
      </c>
      <c r="CN93" t="str">
        <f>IF(Data!$K94=CN$1, "",             IF(ISERR(SEARCH(CN$1,Data!$G94)),        "",          ";" &amp; VLOOKUP(CN$1,Data!$K:$M,3, FALSE) &amp; ",""" &amp; VLOOKUP(CN$1,Data!$K:$L,2, FALSE) &amp; """;"   )             )</f>
        <v>;93,"HUMAN";</v>
      </c>
      <c r="CO93" t="str">
        <f>IF(Data!$K94=CO$1, "",             IF(ISERR(SEARCH(CO$1,Data!$G94)),        "",          ";" &amp; VLOOKUP(CO$1,Data!$K:$M,3, FALSE) &amp; ",""" &amp; VLOOKUP(CO$1,Data!$K:$L,2, FALSE) &amp; """;"   )             )</f>
        <v/>
      </c>
      <c r="CP93" t="str">
        <f>IF(Data!$K94=CP$1, "",             IF(ISERR(SEARCH(CP$1,Data!$G94)),        "",          ";" &amp; VLOOKUP(CP$1,Data!$K:$M,3, FALSE) &amp; ",""" &amp; VLOOKUP(CP$1,Data!$K:$L,2, FALSE) &amp; """;"   )             )</f>
        <v/>
      </c>
      <c r="CQ93" t="str">
        <f>IF(Data!$K94=CQ$1, "",             IF(ISERR(SEARCH(CQ$1,Data!$G94)),        "",          ";" &amp; VLOOKUP(CQ$1,Data!$K:$M,3, FALSE) &amp; ",""" &amp; VLOOKUP(CQ$1,Data!$K:$L,2, FALSE) &amp; """;"   )             )</f>
        <v/>
      </c>
      <c r="CR93" t="str">
        <f>IF(Data!$K94=CR$1, "",             IF(ISERR(SEARCH(CR$1,Data!$G94)),        "",          ";" &amp; VLOOKUP(CR$1,Data!$K:$M,3, FALSE) &amp; ",""" &amp; VLOOKUP(CR$1,Data!$K:$L,2, FALSE) &amp; """;"   )             )</f>
        <v/>
      </c>
      <c r="CS93" t="str">
        <f>IF(Data!$K94=CS$1, "",             IF(ISERR(SEARCH(CS$1,Data!$G94)),        "",          ";" &amp; VLOOKUP(CS$1,Data!$K:$M,3, FALSE) &amp; ",""" &amp; VLOOKUP(CS$1,Data!$K:$L,2, FALSE) &amp; """;"   )             )</f>
        <v/>
      </c>
      <c r="CT93" t="str">
        <f>IF(Data!$K94=CT$1, "",             IF(ISERR(SEARCH(CT$1,Data!$G94)),        "",          ";" &amp; VLOOKUP(CT$1,Data!$K:$M,3, FALSE) &amp; ",""" &amp; VLOOKUP(CT$1,Data!$K:$L,2, FALSE) &amp; """;"   )             )</f>
        <v/>
      </c>
      <c r="CU93" t="str">
        <f>IF(Data!$K94=CU$1, "",             IF(ISERR(SEARCH(CU$1,Data!$G94)),        "",          ";" &amp; VLOOKUP(CU$1,Data!$K:$M,3, FALSE) &amp; ",""" &amp; VLOOKUP(CU$1,Data!$K:$L,2, FALSE) &amp; """;"   )             )</f>
        <v/>
      </c>
      <c r="CV93" t="str">
        <f>IF(Data!$K94=CV$1, "",             IF(ISERR(SEARCH(CV$1,Data!$G94)),        "",          ";" &amp; VLOOKUP(CV$1,Data!$K:$M,3, FALSE) &amp; ",""" &amp; VLOOKUP(CV$1,Data!$K:$L,2, FALSE) &amp; """;"   )             )</f>
        <v/>
      </c>
      <c r="CW93" t="str">
        <f>IF(Data!$K94=CW$1, "",             IF(ISERR(SEARCH(CW$1,Data!$G94)),        "",          ";" &amp; VLOOKUP(CW$1,Data!$K:$M,3, FALSE) &amp; ",""" &amp; VLOOKUP(CW$1,Data!$K:$L,2, FALSE) &amp; """;"   )             )</f>
        <v/>
      </c>
      <c r="CX93" t="str">
        <f>IF(Data!$K94=CX$1, "",             IF(ISERR(SEARCH(CX$1,Data!$G94)),        "",          ";" &amp; VLOOKUP(CX$1,Data!$K:$M,3, FALSE) &amp; ",""" &amp; VLOOKUP(CX$1,Data!$K:$L,2, FALSE) &amp; """;"   )             )</f>
        <v/>
      </c>
      <c r="CY93" t="str">
        <f>IF(Data!$K94=CY$1, "",             IF(ISERR(SEARCH(CY$1,Data!$G94)),        "",          ";" &amp; VLOOKUP(CY$1,Data!$K:$M,3, FALSE) &amp; ",""" &amp; VLOOKUP(CY$1,Data!$K:$L,2, FALSE) &amp; """;"   )             )</f>
        <v/>
      </c>
      <c r="CZ93" t="str">
        <f>IF(Data!$K94=CZ$1, "",             IF(ISERR(SEARCH(CZ$1,Data!$G94)),        "",          ";" &amp; VLOOKUP(CZ$1,Data!$K:$M,3, FALSE) &amp; ",""" &amp; VLOOKUP(CZ$1,Data!$K:$L,2, FALSE) &amp; """;"   )             )</f>
        <v/>
      </c>
      <c r="DA93" t="str">
        <f>IF(Data!$K94=DA$1, "",             IF(ISERR(SEARCH(DA$1,Data!$G94)),        "",          ";" &amp; VLOOKUP(DA$1,Data!$K:$M,3, FALSE) &amp; ",""" &amp; VLOOKUP(DA$1,Data!$K:$L,2, FALSE) &amp; """;"   )             )</f>
        <v/>
      </c>
      <c r="DB93" t="str">
        <f>IF(Data!$K94=DB$1, "",             IF(ISERR(SEARCH(DB$1,Data!$G94)),        "",          ";" &amp; VLOOKUP(DB$1,Data!$K:$M,3, FALSE) &amp; ",""" &amp; VLOOKUP(DB$1,Data!$K:$L,2, FALSE) &amp; """;"   )             )</f>
        <v/>
      </c>
      <c r="DC93" t="str">
        <f>IF(Data!$K94=DC$1, "",             IF(ISERR(SEARCH(DC$1,Data!$G94)),        "",          ";" &amp; VLOOKUP(DC$1,Data!$K:$M,3, FALSE) &amp; ",""" &amp; VLOOKUP(DC$1,Data!$K:$L,2, FALSE) &amp; """;"   )             )</f>
        <v/>
      </c>
      <c r="DD93" t="str">
        <f>IF(Data!$K94=DD$1, "",             IF(ISERR(SEARCH(DD$1,Data!$G94)),        "",          ";" &amp; VLOOKUP(DD$1,Data!$K:$M,3, FALSE) &amp; ",""" &amp; VLOOKUP(DD$1,Data!$K:$L,2, FALSE) &amp; """;"   )             )</f>
        <v/>
      </c>
      <c r="DE93" t="str">
        <f>IF(Data!$K94=DE$1, "",             IF(ISERR(SEARCH(DE$1,Data!$G94)),        "",          ";" &amp; VLOOKUP(DE$1,Data!$K:$M,3, FALSE) &amp; ",""" &amp; VLOOKUP(DE$1,Data!$K:$L,2, FALSE) &amp; """;"   )             )</f>
        <v/>
      </c>
      <c r="DF93" t="str">
        <f>IF(Data!$K94=DF$1, "",             IF(ISERR(SEARCH(DF$1,Data!$G94)),        "",          ";" &amp; VLOOKUP(DF$1,Data!$K:$M,3, FALSE) &amp; ",""" &amp; VLOOKUP(DF$1,Data!$K:$L,2, FALSE) &amp; """;"   )             )</f>
        <v/>
      </c>
      <c r="DG93" t="str">
        <f>IF(Data!$K94=DG$1, "",             IF(ISERR(SEARCH(DG$1,Data!$G94)),        "",          ";" &amp; VLOOKUP(DG$1,Data!$K:$M,3, FALSE) &amp; ",""" &amp; VLOOKUP(DG$1,Data!$K:$L,2, FALSE) &amp; """;"   )             )</f>
        <v/>
      </c>
      <c r="DH93" t="str">
        <f>IF(Data!$K94=DH$1, "",             IF(ISERR(SEARCH(DH$1,Data!$G94)),        "",          ";" &amp; VLOOKUP(DH$1,Data!$K:$M,3, FALSE) &amp; ",""" &amp; VLOOKUP(DH$1,Data!$K:$L,2, FALSE) &amp; """;"   )             )</f>
        <v/>
      </c>
      <c r="DI93" t="str">
        <f>IF(Data!$K94=DI$1, "",             IF(ISERR(SEARCH(DI$1,Data!$G94)),        "",          ";" &amp; VLOOKUP(DI$1,Data!$K:$M,3, FALSE) &amp; ",""" &amp; VLOOKUP(DI$1,Data!$K:$L,2, FALSE) &amp; """;"   )             )</f>
        <v/>
      </c>
      <c r="DJ93" t="str">
        <f>IF(Data!$K94=DJ$1, "",             IF(ISERR(SEARCH(DJ$1,Data!$G94)),        "",          ";" &amp; VLOOKUP(DJ$1,Data!$K:$M,3, FALSE) &amp; ",""" &amp; VLOOKUP(DJ$1,Data!$K:$L,2, FALSE) &amp; """;"   )             )</f>
        <v/>
      </c>
      <c r="DK93" t="str">
        <f>IF(Data!$K94=DK$1, "",             IF(ISERR(SEARCH(DK$1,Data!$G94)),        "",          ";" &amp; VLOOKUP(DK$1,Data!$K:$M,3, FALSE) &amp; ",""" &amp; VLOOKUP(DK$1,Data!$K:$L,2, FALSE) &amp; """;"   )             )</f>
        <v/>
      </c>
      <c r="DL93" t="str">
        <f>IF(Data!$K94=DL$1, "",             IF(ISERR(SEARCH(DL$1,Data!$G94)),        "",          ";" &amp; VLOOKUP(DL$1,Data!$K:$M,3, FALSE) &amp; ",""" &amp; VLOOKUP(DL$1,Data!$K:$L,2, FALSE) &amp; """;"   )             )</f>
        <v/>
      </c>
      <c r="DM93" t="str">
        <f>IF(Data!$K94=DM$1, "",             IF(ISERR(SEARCH(DM$1,Data!$G94)),        "",          ";" &amp; VLOOKUP(DM$1,Data!$K:$M,3, FALSE) &amp; ",""" &amp; VLOOKUP(DM$1,Data!$K:$L,2, FALSE) &amp; """;"   )             )</f>
        <v/>
      </c>
      <c r="DN93" t="str">
        <f>IF(Data!$K94=DN$1, "",             IF(ISERR(SEARCH(DN$1,Data!$G94)),        "",          ";" &amp; VLOOKUP(DN$1,Data!$K:$M,3, FALSE) &amp; ",""" &amp; VLOOKUP(DN$1,Data!$K:$L,2, FALSE) &amp; """;"   )             )</f>
        <v/>
      </c>
      <c r="DO93" t="str">
        <f>IF(Data!$K94=DO$1, "",             IF(ISERR(SEARCH(DO$1,Data!$G94)),        "",          ";" &amp; VLOOKUP(DO$1,Data!$K:$M,3, FALSE) &amp; ",""" &amp; VLOOKUP(DO$1,Data!$K:$L,2, FALSE) &amp; """;"   )             )</f>
        <v/>
      </c>
      <c r="DP93" t="str">
        <f>IF(Data!$K94=DP$1, "",             IF(ISERR(SEARCH(DP$1,Data!$G94)),        "",          ";" &amp; VLOOKUP(DP$1,Data!$K:$M,3, FALSE) &amp; ",""" &amp; VLOOKUP(DP$1,Data!$K:$L,2, FALSE) &amp; """;"   )             )</f>
        <v/>
      </c>
      <c r="DQ93" t="str">
        <f>IF(Data!$K94=DQ$1, "",             IF(ISERR(SEARCH(DQ$1,Data!$G94)),        "",          ";" &amp; VLOOKUP(DQ$1,Data!$K:$M,3, FALSE) &amp; ",""" &amp; VLOOKUP(DQ$1,Data!$K:$L,2, FALSE) &amp; """;"   )             )</f>
        <v/>
      </c>
      <c r="DR93" t="str">
        <f>IF(Data!$K94=DR$1, "",             IF(ISERR(SEARCH(DR$1,Data!$G94)),        "",          ";" &amp; VLOOKUP(DR$1,Data!$K:$M,3, FALSE) &amp; ",""" &amp; VLOOKUP(DR$1,Data!$K:$L,2, FALSE) &amp; """;"   )             )</f>
        <v/>
      </c>
      <c r="DS93" t="str">
        <f>IF(Data!$K94=DS$1, "",             IF(ISERR(SEARCH(DS$1,Data!$G94)),        "",          ";" &amp; VLOOKUP(DS$1,Data!$K:$M,3, FALSE) &amp; ",""" &amp; VLOOKUP(DS$1,Data!$K:$L,2, FALSE) &amp; """;"   )             )</f>
        <v/>
      </c>
      <c r="DT93" t="str">
        <f>IF(Data!$K94=DT$1, "",             IF(ISERR(SEARCH(DT$1,Data!$G94)),        "",          ";" &amp; VLOOKUP(DT$1,Data!$K:$M,3, FALSE) &amp; ",""" &amp; VLOOKUP(DT$1,Data!$K:$L,2, FALSE) &amp; """;"   )             )</f>
        <v/>
      </c>
      <c r="DU93" t="str">
        <f>IF(Data!$K94=DU$1, "",             IF(ISERR(SEARCH(DU$1,Data!$G94)),        "",          ";" &amp; VLOOKUP(DU$1,Data!$K:$M,3, FALSE) &amp; ",""" &amp; VLOOKUP(DU$1,Data!$K:$L,2, FALSE) &amp; """;"   )             )</f>
        <v/>
      </c>
      <c r="DV93" t="str">
        <f>IF(Data!$K94=DV$1, "",             IF(ISERR(SEARCH(DV$1,Data!$G94)),        "",          ";" &amp; VLOOKUP(DV$1,Data!$K:$M,3, FALSE) &amp; ",""" &amp; VLOOKUP(DV$1,Data!$K:$L,2, FALSE) &amp; """;"   )             )</f>
        <v/>
      </c>
      <c r="DW93" t="str">
        <f>IF(Data!$K94=DW$1, "",             IF(ISERR(SEARCH(DW$1,Data!$G94)),        "",          ";" &amp; VLOOKUP(DW$1,Data!$K:$M,3, FALSE) &amp; ",""" &amp; VLOOKUP(DW$1,Data!$K:$L,2, FALSE) &amp; """;"   )             )</f>
        <v/>
      </c>
      <c r="DX93" t="str">
        <f>IF(Data!$K94=DX$1, "",             IF(ISERR(SEARCH(DX$1,Data!$G94)),        "",          ";" &amp; VLOOKUP(DX$1,Data!$K:$M,3, FALSE) &amp; ",""" &amp; VLOOKUP(DX$1,Data!$K:$L,2, FALSE) &amp; """;"   )             )</f>
        <v/>
      </c>
      <c r="DY93" t="str">
        <f>IF(Data!$K94=DY$1, "",             IF(ISERR(SEARCH(DY$1,Data!$G94)),        "",          ";" &amp; VLOOKUP(DY$1,Data!$K:$M,3, FALSE) &amp; ",""" &amp; VLOOKUP(DY$1,Data!$K:$L,2, FALSE) &amp; """;"   )             )</f>
        <v/>
      </c>
      <c r="DZ93" t="str">
        <f>IF(Data!$K94=DZ$1, "",             IF(ISERR(SEARCH(DZ$1,Data!$G94)),        "",          ";" &amp; VLOOKUP(DZ$1,Data!$K:$M,3, FALSE) &amp; ",""" &amp; VLOOKUP(DZ$1,Data!$K:$L,2, FALSE) &amp; """;"   )             )</f>
        <v/>
      </c>
      <c r="EA93" t="str">
        <f>IF(Data!$K94=EA$1, "",             IF(ISERR(SEARCH(EA$1,Data!$G94)),        "",          ";" &amp; VLOOKUP(EA$1,Data!$K:$M,3, FALSE) &amp; ",""" &amp; VLOOKUP(EA$1,Data!$K:$L,2, FALSE) &amp; """;"   )             )</f>
        <v/>
      </c>
      <c r="EB93" t="str">
        <f>IF(Data!$K94=EB$1, "",             IF(ISERR(SEARCH(EB$1,Data!$G94)),        "",          ";" &amp; VLOOKUP(EB$1,Data!$K:$M,3, FALSE) &amp; ",""" &amp; VLOOKUP(EB$1,Data!$K:$L,2, FALSE) &amp; """;"   )             )</f>
        <v/>
      </c>
      <c r="EC93" t="str">
        <f>IF(Data!$K94=EC$1, "",             IF(ISERR(SEARCH(EC$1,Data!$G94)),        "",          ";" &amp; VLOOKUP(EC$1,Data!$K:$M,3, FALSE) &amp; ",""" &amp; VLOOKUP(EC$1,Data!$K:$L,2, FALSE) &amp; """;"   )             )</f>
        <v/>
      </c>
      <c r="ED93" t="str">
        <f>IF(Data!$K94=ED$1, "",             IF(ISERR(SEARCH(ED$1,Data!$G94)),        "",          ";" &amp; VLOOKUP(ED$1,Data!$K:$M,3, FALSE) &amp; ",""" &amp; VLOOKUP(ED$1,Data!$K:$L,2, FALSE) &amp; """;"   )             )</f>
        <v/>
      </c>
      <c r="EE93" t="str">
        <f>IF(Data!$K94=EE$1, "",             IF(ISERR(SEARCH(EE$1,Data!$G94)),        "",          ";" &amp; VLOOKUP(EE$1,Data!$K:$M,3, FALSE) &amp; ",""" &amp; VLOOKUP(EE$1,Data!$K:$L,2, FALSE) &amp; """;"   )             )</f>
        <v/>
      </c>
      <c r="EF93" t="str">
        <f>IF(Data!$K94=EF$1, "",             IF(ISERR(SEARCH(EF$1,Data!$G94)),        "",          ";" &amp; VLOOKUP(EF$1,Data!$K:$M,3, FALSE) &amp; ",""" &amp; VLOOKUP(EF$1,Data!$K:$L,2, FALSE) &amp; """;"   )             )</f>
        <v/>
      </c>
      <c r="EG93" t="str">
        <f>IF(Data!$K94=EG$1, "",             IF(ISERR(SEARCH(EG$1,Data!$G94)),        "",          ";" &amp; VLOOKUP(EG$1,Data!$K:$M,3, FALSE) &amp; ",""" &amp; VLOOKUP(EG$1,Data!$K:$L,2, FALSE) &amp; """;"   )             )</f>
        <v/>
      </c>
      <c r="EH93" t="str">
        <f>IF(Data!$K94=EH$1, "",             IF(ISERR(SEARCH(EH$1,Data!$G94)),        "",          ";" &amp; VLOOKUP(EH$1,Data!$K:$M,3, FALSE) &amp; ",""" &amp; VLOOKUP(EH$1,Data!$K:$L,2, FALSE) &amp; """;"   )             )</f>
        <v/>
      </c>
      <c r="EI93" t="str">
        <f>IF(Data!$K94=EI$1, "",             IF(ISERR(SEARCH(EI$1,Data!$G94)),        "",          ";" &amp; VLOOKUP(EI$1,Data!$K:$M,3, FALSE) &amp; ",""" &amp; VLOOKUP(EI$1,Data!$K:$L,2, FALSE) &amp; """;"   )             )</f>
        <v/>
      </c>
      <c r="EJ93" t="str">
        <f>IF(Data!$K94=EJ$1, "",             IF(ISERR(SEARCH(EJ$1,Data!$G94)),        "",          ";" &amp; VLOOKUP(EJ$1,Data!$K:$M,3, FALSE) &amp; ",""" &amp; VLOOKUP(EJ$1,Data!$K:$L,2, FALSE) &amp; """;"   )             )</f>
        <v/>
      </c>
      <c r="EK93" t="str">
        <f>IF(Data!$K94=EK$1, "",             IF(ISERR(SEARCH(EK$1,Data!$G94)),        "",          ";" &amp; VLOOKUP(EK$1,Data!$K:$M,3, FALSE) &amp; ",""" &amp; VLOOKUP(EK$1,Data!$K:$L,2, FALSE) &amp; """;"   )             )</f>
        <v/>
      </c>
      <c r="EL93" t="str">
        <f>IF(Data!$K94=EL$1, "",             IF(ISERR(SEARCH(EL$1,Data!$G94)),        "",          ";" &amp; VLOOKUP(EL$1,Data!$K:$M,3, FALSE) &amp; ",""" &amp; VLOOKUP(EL$1,Data!$K:$L,2, FALSE) &amp; """;"   )             )</f>
        <v/>
      </c>
      <c r="EM93" t="str">
        <f>IF(Data!$K94=EM$1, "",             IF(ISERR(SEARCH(EM$1,Data!$G94)),        "",          ";" &amp; VLOOKUP(EM$1,Data!$K:$M,3, FALSE) &amp; ",""" &amp; VLOOKUP(EM$1,Data!$K:$L,2, FALSE) &amp; """;"   )             )</f>
        <v/>
      </c>
      <c r="EN93" t="str">
        <f>IF(Data!$K94=EN$1, "",             IF(ISERR(SEARCH(EN$1,Data!$G94)),        "",          ";" &amp; VLOOKUP(EN$1,Data!$K:$M,3, FALSE) &amp; ",""" &amp; VLOOKUP(EN$1,Data!$K:$L,2, FALSE) &amp; """;"   )             )</f>
        <v/>
      </c>
      <c r="EO93" t="str">
        <f>IF(Data!$K94=EO$1, "",             IF(ISERR(SEARCH(EO$1,Data!$G94)),        "",          ";" &amp; VLOOKUP(EO$1,Data!$K:$M,3, FALSE) &amp; ",""" &amp; VLOOKUP(EO$1,Data!$K:$L,2, FALSE) &amp; """;"   )             )</f>
        <v/>
      </c>
      <c r="EP93" t="str">
        <f>IF(Data!$K94=EP$1, "",             IF(ISERR(SEARCH(EP$1,Data!$G94)),        "",          ";" &amp; VLOOKUP(EP$1,Data!$K:$M,3, FALSE) &amp; ",""" &amp; VLOOKUP(EP$1,Data!$K:$L,2, FALSE) &amp; """;"   )             )</f>
        <v/>
      </c>
      <c r="EQ93" t="str">
        <f>IF(Data!$K94=EQ$1, "",             IF(ISERR(SEARCH(EQ$1,Data!$G94)),        "",          ";" &amp; VLOOKUP(EQ$1,Data!$K:$M,3, FALSE) &amp; ",""" &amp; VLOOKUP(EQ$1,Data!$K:$L,2, FALSE) &amp; """;"   )             )</f>
        <v/>
      </c>
      <c r="ER93" t="str">
        <f>IF(Data!$K94=ER$1, "",             IF(ISERR(SEARCH(ER$1,Data!$G94)),        "",          ";" &amp; VLOOKUP(ER$1,Data!$K:$M,3, FALSE) &amp; ",""" &amp; VLOOKUP(ER$1,Data!$K:$L,2, FALSE) &amp; """;"   )             )</f>
        <v/>
      </c>
      <c r="ES93" t="str">
        <f>IF(Data!$K94=ES$1, "",             IF(ISERR(SEARCH(ES$1,Data!$G94)),        "",          ";" &amp; VLOOKUP(ES$1,Data!$K:$M,3, FALSE) &amp; ",""" &amp; VLOOKUP(ES$1,Data!$K:$L,2, FALSE) &amp; """;"   )             )</f>
        <v/>
      </c>
      <c r="ET93" t="str">
        <f>IF(Data!$K94=ET$1, "",             IF(ISERR(SEARCH(ET$1,Data!$G94)),        "",          ";" &amp; VLOOKUP(ET$1,Data!$K:$M,3, FALSE) &amp; ",""" &amp; VLOOKUP(ET$1,Data!$K:$L,2, FALSE) &amp; """;"   )             )</f>
        <v/>
      </c>
      <c r="EU93" t="str">
        <f>IF(Data!$K94=EU$1, "",             IF(ISERR(SEARCH(EU$1,Data!$G94)),        "",          ";" &amp; VLOOKUP(EU$1,Data!$K:$M,3, FALSE) &amp; ",""" &amp; VLOOKUP(EU$1,Data!$K:$L,2, FALSE) &amp; """;"   )             )</f>
        <v/>
      </c>
      <c r="EV93" t="str">
        <f>IF(Data!$K94=EV$1, "",             IF(ISERR(SEARCH(EV$1,Data!$G94)),        "",          ";" &amp; VLOOKUP(EV$1,Data!$K:$M,3, FALSE) &amp; ",""" &amp; VLOOKUP(EV$1,Data!$K:$L,2, FALSE) &amp; """;"   )             )</f>
        <v/>
      </c>
      <c r="EW93" t="str">
        <f>IF(Data!$K94=EW$1, "",             IF(ISERR(SEARCH(EW$1,Data!$G94)),        "",          ";" &amp; VLOOKUP(EW$1,Data!$K:$M,3, FALSE) &amp; ",""" &amp; VLOOKUP(EW$1,Data!$K:$L,2, FALSE) &amp; """;"   )             )</f>
        <v/>
      </c>
      <c r="EX93" t="str">
        <f>IF(Data!$K94=EX$1, "",             IF(ISERR(SEARCH(EX$1,Data!$G94)),        "",          ";" &amp; VLOOKUP(EX$1,Data!$K:$M,3, FALSE) &amp; ",""" &amp; VLOOKUP(EX$1,Data!$K:$L,2, FALSE) &amp; """;"   )             )</f>
        <v/>
      </c>
      <c r="EY93" t="str">
        <f>IF(Data!$K94=EY$1, "",             IF(ISERR(SEARCH(EY$1,Data!$G94)),        "",          ";" &amp; VLOOKUP(EY$1,Data!$K:$M,3, FALSE) &amp; ",""" &amp; VLOOKUP(EY$1,Data!$K:$L,2, FALSE) &amp; """;"   )             )</f>
        <v/>
      </c>
      <c r="EZ93" t="str">
        <f>IF(Data!$K94=EZ$1, "",             IF(ISERR(SEARCH(EZ$1,Data!$G94)),        "",          ";" &amp; VLOOKUP(EZ$1,Data!$K:$M,3, FALSE) &amp; ",""" &amp; VLOOKUP(EZ$1,Data!$K:$L,2, FALSE) &amp; """;"   )             )</f>
        <v/>
      </c>
      <c r="FA93" t="str">
        <f>IF(Data!$K94=FA$1, "",             IF(ISERR(SEARCH(FA$1,Data!$G94)),        "",          ";" &amp; VLOOKUP(FA$1,Data!$K:$M,3, FALSE) &amp; ",""" &amp; VLOOKUP(FA$1,Data!$K:$L,2, FALSE) &amp; """;"   )             )</f>
        <v/>
      </c>
      <c r="FB93" t="str">
        <f>IF(Data!$K94=FB$1, "",             IF(ISERR(SEARCH(FB$1,Data!$G94)),        "",          ";" &amp; VLOOKUP(FB$1,Data!$K:$M,3, FALSE) &amp; ",""" &amp; VLOOKUP(FB$1,Data!$K:$L,2, FALSE) &amp; """;"   )             )</f>
        <v/>
      </c>
      <c r="FC93" t="str">
        <f>IF(Data!$K94=FC$1, "",             IF(ISERR(SEARCH(FC$1,Data!$G94)),        "",          ";" &amp; VLOOKUP(FC$1,Data!$K:$M,3, FALSE) &amp; ",""" &amp; VLOOKUP(FC$1,Data!$K:$L,2, FALSE) &amp; """;"   )             )</f>
        <v/>
      </c>
      <c r="FD93" t="str">
        <f>IF(Data!$K94=FD$1, "",             IF(ISERR(SEARCH(FD$1,Data!$G94)),        "",          ";" &amp; VLOOKUP(FD$1,Data!$K:$M,3, FALSE) &amp; ",""" &amp; VLOOKUP(FD$1,Data!$K:$L,2, FALSE) &amp; """;"   )             )</f>
        <v/>
      </c>
      <c r="FE93" t="str">
        <f>IF(Data!$K94=FE$1, "",             IF(ISERR(SEARCH(FE$1,Data!$G94)),        "",          ";" &amp; VLOOKUP(FE$1,Data!$K:$M,3, FALSE) &amp; ",""" &amp; VLOOKUP(FE$1,Data!$K:$L,2, FALSE) &amp; """;"   )             )</f>
        <v/>
      </c>
      <c r="FF93" t="str">
        <f>IF(Data!$K94=FF$1, "",             IF(ISERR(SEARCH(FF$1,Data!$G94)),        "",          ";" &amp; VLOOKUP(FF$1,Data!$K:$M,3, FALSE) &amp; ",""" &amp; VLOOKUP(FF$1,Data!$K:$L,2, FALSE) &amp; """;"   )             )</f>
        <v/>
      </c>
      <c r="FG93" t="str">
        <f>IF(Data!$K94=FG$1, "",             IF(ISERR(SEARCH(FG$1,Data!$G94)),        "",          ";" &amp; VLOOKUP(FG$1,Data!$K:$M,3, FALSE) &amp; ",""" &amp; VLOOKUP(FG$1,Data!$K:$L,2, FALSE) &amp; """;"   )             )</f>
        <v/>
      </c>
      <c r="FH93" t="str">
        <f>IF(Data!$K94=FH$1, "",             IF(ISERR(SEARCH(FH$1,Data!$G94)),        "",          ";" &amp; VLOOKUP(FH$1,Data!$K:$M,3, FALSE) &amp; ",""" &amp; VLOOKUP(FH$1,Data!$K:$L,2, FALSE) &amp; """;"   )             )</f>
        <v/>
      </c>
      <c r="FI93" t="str">
        <f>IF(Data!$K94=FI$1, "",             IF(ISERR(SEARCH(FI$1,Data!$G94)),        "",          ";" &amp; VLOOKUP(FI$1,Data!$K:$M,3, FALSE) &amp; ",""" &amp; VLOOKUP(FI$1,Data!$K:$L,2, FALSE) &amp; """;"   )             )</f>
        <v/>
      </c>
      <c r="FJ93" t="str">
        <f>IF(Data!$K94=FJ$1, "",             IF(ISERR(SEARCH(FJ$1,Data!$G94)),        "",          ";" &amp; VLOOKUP(FJ$1,Data!$K:$M,3, FALSE) &amp; ",""" &amp; VLOOKUP(FJ$1,Data!$K:$L,2, FALSE) &amp; """;"   )             )</f>
        <v/>
      </c>
      <c r="FK93" t="str">
        <f>IF(Data!$K94=FK$1, "",             IF(ISERR(SEARCH(FK$1,Data!$G94)),        "",          ";" &amp; VLOOKUP(FK$1,Data!$K:$M,3, FALSE) &amp; ",""" &amp; VLOOKUP(FK$1,Data!$K:$L,2, FALSE) &amp; """;"   )             )</f>
        <v/>
      </c>
      <c r="FL93" t="str">
        <f>IF(Data!$K94=FL$1, "",             IF(ISERR(SEARCH(FL$1,Data!$G94)),        "",          ";" &amp; VLOOKUP(FL$1,Data!$K:$M,3, FALSE) &amp; ",""" &amp; VLOOKUP(FL$1,Data!$K:$L,2, FALSE) &amp; """;"   )             )</f>
        <v/>
      </c>
      <c r="FM93" t="str">
        <f>IF(Data!$K94=FM$1, "",             IF(ISERR(SEARCH(FM$1,Data!$G94)),        "",          ";" &amp; VLOOKUP(FM$1,Data!$K:$M,3, FALSE) &amp; ",""" &amp; VLOOKUP(FM$1,Data!$K:$L,2, FALSE) &amp; """;"   )             )</f>
        <v/>
      </c>
      <c r="FN93" t="str">
        <f>IF(Data!$K94=FN$1, "",             IF(ISERR(SEARCH(FN$1,Data!$G94)),        "",          ";" &amp; VLOOKUP(FN$1,Data!$K:$M,3, FALSE) &amp; ",""" &amp; VLOOKUP(FN$1,Data!$K:$L,2, FALSE) &amp; """;"   )             )</f>
        <v/>
      </c>
      <c r="FO93" t="str">
        <f>IF(Data!$K94=FO$1, "",             IF(ISERR(SEARCH(FO$1,Data!$G94)),        "",          ";" &amp; VLOOKUP(FO$1,Data!$K:$M,3, FALSE) &amp; ",""" &amp; VLOOKUP(FO$1,Data!$K:$L,2, FALSE) &amp; """;"   )             )</f>
        <v/>
      </c>
      <c r="FP93" t="str">
        <f>IF(Data!$K94=FP$1, "",             IF(ISERR(SEARCH(FP$1,Data!$G94)),        "",          ";" &amp; VLOOKUP(FP$1,Data!$K:$M,3, FALSE) &amp; ",""" &amp; VLOOKUP(FP$1,Data!$K:$L,2, FALSE) &amp; """;"   )             )</f>
        <v/>
      </c>
      <c r="FQ93" t="str">
        <f>IF(Data!$K94=FQ$1, "",             IF(ISERR(SEARCH(FQ$1,Data!$G94)),        "",          ";" &amp; VLOOKUP(FQ$1,Data!$K:$M,3, FALSE) &amp; ",""" &amp; VLOOKUP(FQ$1,Data!$K:$L,2, FALSE) &amp; """;"   )             )</f>
        <v/>
      </c>
      <c r="FR93" t="str">
        <f>IF(Data!$K94=FR$1, "",             IF(ISERR(SEARCH(FR$1,Data!$G94)),        "",          ";" &amp; VLOOKUP(FR$1,Data!$K:$M,3, FALSE) &amp; ",""" &amp; VLOOKUP(FR$1,Data!$K:$L,2, FALSE) &amp; """;"   )             )</f>
        <v/>
      </c>
      <c r="FS93" t="str">
        <f>IF(Data!$K94=FS$1, "",             IF(ISERR(SEARCH(FS$1,Data!$G94)),        "",          ";" &amp; VLOOKUP(FS$1,Data!$K:$M,3, FALSE) &amp; ",""" &amp; VLOOKUP(FS$1,Data!$K:$L,2, FALSE) &amp; """;"   )             )</f>
        <v/>
      </c>
      <c r="FT93" t="str">
        <f>IF(Data!$K94=FT$1, "",             IF(ISERR(SEARCH(FT$1,Data!$G94)),        "",          ";" &amp; VLOOKUP(FT$1,Data!$K:$M,3, FALSE) &amp; ",""" &amp; VLOOKUP(FT$1,Data!$K:$L,2, FALSE) &amp; """;"   )             )</f>
        <v/>
      </c>
      <c r="FU93" t="str">
        <f>IF(Data!$K94=FU$1, "",             IF(ISERR(SEARCH(FU$1,Data!$G94)),        "",          ";" &amp; VLOOKUP(FU$1,Data!$K:$M,3, FALSE) &amp; ",""" &amp; VLOOKUP(FU$1,Data!$K:$L,2, FALSE) &amp; """;"   )             )</f>
        <v/>
      </c>
      <c r="FV93" t="str">
        <f>IF(Data!$K94=FV$1, "",             IF(ISERR(SEARCH(FV$1,Data!$G94)),        "",          ";" &amp; VLOOKUP(FV$1,Data!$K:$M,3, FALSE) &amp; ",""" &amp; VLOOKUP(FV$1,Data!$K:$L,2, FALSE) &amp; """;"   )             )</f>
        <v/>
      </c>
      <c r="FW93" t="str">
        <f>IF(Data!$K94=FW$1, "",             IF(ISERR(SEARCH(FW$1,Data!$G94)),        "",          ";" &amp; VLOOKUP(FW$1,Data!$K:$M,3, FALSE) &amp; ",""" &amp; VLOOKUP(FW$1,Data!$K:$L,2, FALSE) &amp; """;"   )             )</f>
        <v/>
      </c>
      <c r="FX93" t="str">
        <f>IF(Data!$K94=FX$1, "",             IF(ISERR(SEARCH(FX$1,Data!$G94)),        "",          ";" &amp; VLOOKUP(FX$1,Data!$K:$M,3, FALSE) &amp; ",""" &amp; VLOOKUP(FX$1,Data!$K:$L,2, FALSE) &amp; """;"   )             )</f>
        <v/>
      </c>
      <c r="FY93" t="str">
        <f>IF(Data!$K94=FY$1, "",             IF(ISERR(SEARCH(FY$1,Data!$G94)),        "",          ";" &amp; VLOOKUP(FY$1,Data!$K:$M,3, FALSE) &amp; ",""" &amp; VLOOKUP(FY$1,Data!$K:$L,2, FALSE) &amp; """;"   )             )</f>
        <v/>
      </c>
      <c r="FZ93" t="str">
        <f>IF(Data!$K94=FZ$1, "",             IF(ISERR(SEARCH(FZ$1,Data!$G94)),        "",          ";" &amp; VLOOKUP(FZ$1,Data!$K:$M,3, FALSE) &amp; ",""" &amp; VLOOKUP(FZ$1,Data!$K:$L,2, FALSE) &amp; """;"   )             )</f>
        <v/>
      </c>
      <c r="GA93" t="str">
        <f>IF(Data!$K94=GA$1, "",             IF(ISERR(SEARCH(GA$1,Data!$G94)),        "",          ";" &amp; VLOOKUP(GA$1,Data!$K:$M,3, FALSE) &amp; ",""" &amp; VLOOKUP(GA$1,Data!$K:$L,2, FALSE) &amp; """;"   )             )</f>
        <v/>
      </c>
      <c r="GB93" t="str">
        <f>IF(Data!$K94=GB$1, "",             IF(ISERR(SEARCH(GB$1,Data!$G94)),        "",          ";" &amp; VLOOKUP(GB$1,Data!$K:$M,3, FALSE) &amp; ",""" &amp; VLOOKUP(GB$1,Data!$K:$L,2, FALSE) &amp; """;"   )             )</f>
        <v/>
      </c>
      <c r="GC93" t="str">
        <f>IF(Data!$K94=GC$1, "",             IF(ISERR(SEARCH(GC$1,Data!$G94)),        "",          ";" &amp; VLOOKUP(GC$1,Data!$K:$M,3, FALSE) &amp; ",""" &amp; VLOOKUP(GC$1,Data!$K:$L,2, FALSE) &amp; """;"   )             )</f>
        <v/>
      </c>
      <c r="GD93" t="str">
        <f>IF(Data!$K94=GD$1, "",             IF(ISERR(SEARCH(GD$1,Data!$G94)),        "",          ";" &amp; VLOOKUP(GD$1,Data!$K:$M,3, FALSE) &amp; ",""" &amp; VLOOKUP(GD$1,Data!$K:$L,2, FALSE) &amp; """;"   )             )</f>
        <v/>
      </c>
      <c r="GE93" t="str">
        <f>IF(Data!$K94=GE$1, "",             IF(ISERR(SEARCH(GE$1,Data!$G94)),        "",          ";" &amp; VLOOKUP(GE$1,Data!$K:$M,3, FALSE) &amp; ",""" &amp; VLOOKUP(GE$1,Data!$K:$L,2, FALSE) &amp; """;"   )             )</f>
        <v/>
      </c>
      <c r="GF93" t="str">
        <f>IF(Data!$K94=GF$1, "",             IF(ISERR(SEARCH(GF$1,Data!$G94)),        "",          ";" &amp; VLOOKUP(GF$1,Data!$K:$M,3, FALSE) &amp; ",""" &amp; VLOOKUP(GF$1,Data!$K:$L,2, FALSE) &amp; """;"   )             )</f>
        <v/>
      </c>
      <c r="GG93" t="str">
        <f>IF(Data!$K94=GG$1, "",             IF(ISERR(SEARCH(GG$1,Data!$G94)),        "",          ";" &amp; VLOOKUP(GG$1,Data!$K:$M,3, FALSE) &amp; ",""" &amp; VLOOKUP(GG$1,Data!$K:$L,2, FALSE) &amp; """;"   )             )</f>
        <v/>
      </c>
      <c r="GH93" t="str">
        <f>IF(Data!$K94=GH$1, "",             IF(ISERR(SEARCH(GH$1,Data!$G94)),        "",          ";" &amp; VLOOKUP(GH$1,Data!$K:$M,3, FALSE) &amp; ",""" &amp; VLOOKUP(GH$1,Data!$K:$L,2, FALSE) &amp; """;"   )             )</f>
        <v/>
      </c>
      <c r="GI93" t="str">
        <f>IF(Data!$K94=GI$1, "",             IF(ISERR(SEARCH(GI$1,Data!$G94)),        "",          ";" &amp; VLOOKUP(GI$1,Data!$K:$M,3, FALSE) &amp; ",""" &amp; VLOOKUP(GI$1,Data!$K:$L,2, FALSE) &amp; """;"   )             )</f>
        <v/>
      </c>
      <c r="GJ93" t="str">
        <f>IF(Data!$K94=GJ$1, "",             IF(ISERR(SEARCH(GJ$1,Data!$G94)),        "",          ";" &amp; VLOOKUP(GJ$1,Data!$K:$M,3, FALSE) &amp; ",""" &amp; VLOOKUP(GJ$1,Data!$K:$L,2, FALSE) &amp; """;"   )             )</f>
        <v/>
      </c>
      <c r="GK93" t="str">
        <f>IF(Data!$K94=GK$1, "",             IF(ISERR(SEARCH(GK$1,Data!$G94)),        "",          ";" &amp; VLOOKUP(GK$1,Data!$K:$M,3, FALSE) &amp; ",""" &amp; VLOOKUP(GK$1,Data!$K:$L,2, FALSE) &amp; """;"   )             )</f>
        <v/>
      </c>
      <c r="GL93" t="str">
        <f>IF(Data!$K94=GL$1, "",             IF(ISERR(SEARCH(GL$1,Data!$G94)),        "",          ";" &amp; VLOOKUP(GL$1,Data!$K:$M,3, FALSE) &amp; ",""" &amp; VLOOKUP(GL$1,Data!$K:$L,2, FALSE) &amp; """;"   )             )</f>
        <v/>
      </c>
      <c r="GM93" t="str">
        <f>IF(Data!$K94=GM$1, "",             IF(ISERR(SEARCH(GM$1,Data!$G94)),        "",          ";" &amp; VLOOKUP(GM$1,Data!$K:$M,3, FALSE) &amp; ",""" &amp; VLOOKUP(GM$1,Data!$K:$L,2, FALSE) &amp; """;"   )             )</f>
        <v/>
      </c>
      <c r="GN93" t="str">
        <f>IF(Data!$K94=GN$1, "",             IF(ISERR(SEARCH(GN$1,Data!$G94)),        "",          ";" &amp; VLOOKUP(GN$1,Data!$K:$M,3, FALSE) &amp; ",""" &amp; VLOOKUP(GN$1,Data!$K:$L,2, FALSE) &amp; """;"   )             )</f>
        <v/>
      </c>
      <c r="GO93" t="str">
        <f>IF(Data!$K94=GO$1, "",             IF(ISERR(SEARCH(GO$1,Data!$G94)),        "",          ";" &amp; VLOOKUP(GO$1,Data!$K:$M,3, FALSE) &amp; ",""" &amp; VLOOKUP(GO$1,Data!$K:$L,2, FALSE) &amp; """;"   )             )</f>
        <v>;185,"HUMAN";</v>
      </c>
      <c r="GP93" t="str">
        <f>IF(Data!$K94=GP$1, "",             IF(ISERR(SEARCH(GP$1,Data!$G94)),        "",          ";" &amp; VLOOKUP(GP$1,Data!$K:$M,3, FALSE) &amp; ",""" &amp; VLOOKUP(GP$1,Data!$K:$L,2, FALSE) &amp; """;"   )             )</f>
        <v/>
      </c>
      <c r="GQ93" t="str">
        <f>IF(Data!$K94=GQ$1, "",             IF(ISERR(SEARCH(GQ$1,Data!$G94)),        "",          ";" &amp; VLOOKUP(GQ$1,Data!$K:$M,3, FALSE) &amp; ",""" &amp; VLOOKUP(GQ$1,Data!$K:$L,2, FALSE) &amp; """;"   )             )</f>
        <v/>
      </c>
      <c r="GR93" t="str">
        <f>IF(Data!$K94=GR$1, "",             IF(ISERR(SEARCH(GR$1,Data!$G94)),        "",          ";" &amp; VLOOKUP(GR$1,Data!$K:$M,3, FALSE) &amp; ",""" &amp; VLOOKUP(GR$1,Data!$K:$L,2, FALSE) &amp; """;"   )             )</f>
        <v/>
      </c>
      <c r="GS93" t="str">
        <f>IF(Data!$K94=GS$1, "",             IF(ISERR(SEARCH(GS$1,Data!$G94)),        "",          ";" &amp; VLOOKUP(GS$1,Data!$K:$M,3, FALSE) &amp; ",""" &amp; VLOOKUP(GS$1,Data!$K:$L,2, FALSE) &amp; """;"   )             )</f>
        <v/>
      </c>
      <c r="GT93" t="str">
        <f>IF(Data!$K94=GT$1, "",             IF(ISERR(SEARCH(GT$1,Data!$G94)),        "",          ";" &amp; VLOOKUP(GT$1,Data!$K:$M,3, FALSE) &amp; ",""" &amp; VLOOKUP(GT$1,Data!$K:$L,2, FALSE) &amp; """;"   )             )</f>
        <v/>
      </c>
      <c r="GU93" t="str">
        <f>IF(Data!$K94=GU$1, "",             IF(ISERR(SEARCH(GU$1,Data!$G94)),        "",          ";" &amp; VLOOKUP(GU$1,Data!$K:$M,3, FALSE) &amp; ",""" &amp; VLOOKUP(GU$1,Data!$K:$L,2, FALSE) &amp; """;"   )             )</f>
        <v/>
      </c>
      <c r="GV93" t="str">
        <f>IF(Data!$K94=GV$1, "",             IF(ISERR(SEARCH(GV$1,Data!$G94)),        "",          ";" &amp; VLOOKUP(GV$1,Data!$K:$M,3, FALSE) &amp; ",""" &amp; VLOOKUP(GV$1,Data!$K:$L,2, FALSE) &amp; """;"   )             )</f>
        <v/>
      </c>
      <c r="GW93" t="str">
        <f>IF(Data!$K94=GW$1, "",             IF(ISERR(SEARCH(GW$1,Data!$G94)),        "",          ";" &amp; VLOOKUP(GW$1,Data!$K:$M,3, FALSE) &amp; ",""" &amp; VLOOKUP(GW$1,Data!$K:$L,2, FALSE) &amp; """;"   )             )</f>
        <v/>
      </c>
      <c r="GX93" t="str">
        <f>IF(Data!$K94=GX$1, "",             IF(ISERR(SEARCH(GX$1,Data!$G94)),        "",          ";" &amp; VLOOKUP(GX$1,Data!$K:$M,3, FALSE) &amp; ",""" &amp; VLOOKUP(GX$1,Data!$K:$L,2, FALSE) &amp; """;"   )             )</f>
        <v/>
      </c>
      <c r="GY93" t="str">
        <f>IF(Data!$K94=GY$1, "",             IF(ISERR(SEARCH(GY$1,Data!$G94)),        "",          ";" &amp; VLOOKUP(GY$1,Data!$K:$M,3, FALSE) &amp; ",""" &amp; VLOOKUP(GY$1,Data!$K:$L,2, FALSE) &amp; """;"   )             )</f>
        <v/>
      </c>
      <c r="GZ93" t="str">
        <f>IF(Data!$K94=GZ$1, "",             IF(ISERR(SEARCH(GZ$1,Data!$G94)),        "",          ";" &amp; VLOOKUP(GZ$1,Data!$K:$M,3, FALSE) &amp; ",""" &amp; VLOOKUP(GZ$1,Data!$K:$L,2, FALSE) &amp; """;"   )             )</f>
        <v/>
      </c>
      <c r="HA93" t="str">
        <f>IF(Data!$K94=HA$1, "",             IF(ISERR(SEARCH(HA$1,Data!$G94)),        "",          ";" &amp; VLOOKUP(HA$1,Data!$K:$M,3, FALSE) &amp; ",""" &amp; VLOOKUP(HA$1,Data!$K:$L,2, FALSE) &amp; """;"   )             )</f>
        <v/>
      </c>
      <c r="HB93" t="str">
        <f>IF(Data!$K94=HB$1, "",             IF(ISERR(SEARCH(HB$1,Data!$G94)),        "",          ";" &amp; VLOOKUP(HB$1,Data!$K:$M,3, FALSE) &amp; ",""" &amp; VLOOKUP(HB$1,Data!$K:$L,2, FALSE) &amp; """;"   )             )</f>
        <v/>
      </c>
      <c r="HC93" t="str">
        <f>IF(Data!$K94=HC$1, "",             IF(ISERR(SEARCH(HC$1,Data!$G94)),        "",          ";" &amp; VLOOKUP(HC$1,Data!$K:$M,3, FALSE) &amp; ",""" &amp; VLOOKUP(HC$1,Data!$K:$L,2, FALSE) &amp; """;"   )             )</f>
        <v/>
      </c>
      <c r="HD93" t="str">
        <f>IF(Data!$K94=HD$1, "",             IF(ISERR(SEARCH(HD$1,Data!$G94)),        "",          ";" &amp; VLOOKUP(HD$1,Data!$K:$M,3, FALSE) &amp; ",""" &amp; VLOOKUP(HD$1,Data!$K:$L,2, FALSE) &amp; """;"   )             )</f>
        <v/>
      </c>
      <c r="HE93" t="str">
        <f>IF(Data!$K94=HE$1, "",             IF(ISERR(SEARCH(HE$1,Data!$G94)),        "",          ";" &amp; VLOOKUP(HE$1,Data!$K:$M,3, FALSE) &amp; ",""" &amp; VLOOKUP(HE$1,Data!$K:$L,2, FALSE) &amp; """;"   )             )</f>
        <v/>
      </c>
      <c r="HF93" t="str">
        <f>IF(Data!$K94=HF$1, "",             IF(ISERR(SEARCH(HF$1,Data!$G94)),        "",          ";" &amp; VLOOKUP(HF$1,Data!$K:$M,3, FALSE) &amp; ",""" &amp; VLOOKUP(HF$1,Data!$K:$L,2, FALSE) &amp; """;"   )             )</f>
        <v/>
      </c>
      <c r="HG93" t="str">
        <f>IF(Data!$K94=HG$1, "",             IF(ISERR(SEARCH(HG$1,Data!$G94)),        "",          ";" &amp; VLOOKUP(HG$1,Data!$K:$M,3, FALSE) &amp; ",""" &amp; VLOOKUP(HG$1,Data!$K:$L,2, FALSE) &amp; """;"   )             )</f>
        <v/>
      </c>
      <c r="HH93" t="str">
        <f>IF(Data!$K94=HH$1, "",             IF(ISERR(SEARCH(HH$1,Data!$G94)),        "",          ";" &amp; VLOOKUP(HH$1,Data!$K:$M,3, FALSE) &amp; ",""" &amp; VLOOKUP(HH$1,Data!$K:$L,2, FALSE) &amp; """;"   )             )</f>
        <v/>
      </c>
      <c r="HI93" t="str">
        <f>IF(Data!$K94=HI$1, "",             IF(ISERR(SEARCH(HI$1,Data!$G94)),        "",          ";" &amp; VLOOKUP(HI$1,Data!$K:$M,3, FALSE) &amp; ",""" &amp; VLOOKUP(HI$1,Data!$K:$L,2, FALSE) &amp; """;"   )             )</f>
        <v/>
      </c>
      <c r="HJ93" t="str">
        <f>IF(Data!$K94=HJ$1, "",             IF(ISERR(SEARCH(HJ$1,Data!$G94)),        "",          ";" &amp; VLOOKUP(HJ$1,Data!$K:$M,3, FALSE) &amp; ",""" &amp; VLOOKUP(HJ$1,Data!$K:$L,2, FALSE) &amp; """;"   )             )</f>
        <v/>
      </c>
      <c r="HK93" t="str">
        <f>IF(Data!$K94=HK$1, "",             IF(ISERR(SEARCH(HK$1,Data!$G94)),        "",          ";" &amp; VLOOKUP(HK$1,Data!$K:$M,3, FALSE) &amp; ",""" &amp; VLOOKUP(HK$1,Data!$K:$L,2, FALSE) &amp; """;"   )             )</f>
        <v/>
      </c>
      <c r="HL93" t="str">
        <f>IF(Data!$K94=HL$1, "",             IF(ISERR(SEARCH(HL$1,Data!$G94)),        "",          ";" &amp; VLOOKUP(HL$1,Data!$K:$M,3, FALSE) &amp; ",""" &amp; VLOOKUP(HL$1,Data!$K:$L,2, FALSE) &amp; """;"   )             )</f>
        <v/>
      </c>
      <c r="HM93" t="str">
        <f>IF(Data!$K94=HM$1, "",             IF(ISERR(SEARCH(HM$1,Data!$G94)),        "",          ";" &amp; VLOOKUP(HM$1,Data!$K:$M,3, FALSE) &amp; ",""" &amp; VLOOKUP(HM$1,Data!$K:$L,2, FALSE) &amp; """;"   )             )</f>
        <v/>
      </c>
      <c r="HN93" t="str">
        <f>IF(Data!$K94=HN$1, "",             IF(ISERR(SEARCH(HN$1,Data!$G94)),        "",          ";" &amp; VLOOKUP(HN$1,Data!$K:$M,3, FALSE) &amp; ",""" &amp; VLOOKUP(HN$1,Data!$K:$L,2, FALSE) &amp; """;"   )             )</f>
        <v/>
      </c>
      <c r="HO93" t="str">
        <f>IF(Data!$K94=HO$1, "",             IF(ISERR(SEARCH(HO$1,Data!$G94)),        "",          ";" &amp; VLOOKUP(HO$1,Data!$K:$M,3, FALSE) &amp; ",""" &amp; VLOOKUP(HO$1,Data!$K:$L,2, FALSE) &amp; """;"   )             )</f>
        <v/>
      </c>
      <c r="HP93" t="str">
        <f>IF(Data!$K94=HP$1, "",             IF(ISERR(SEARCH(HP$1,Data!$G94)),        "",          ";" &amp; VLOOKUP(HP$1,Data!$K:$M,3, FALSE) &amp; ",""" &amp; VLOOKUP(HP$1,Data!$K:$L,2, FALSE) &amp; """;"   )             )</f>
        <v/>
      </c>
      <c r="HQ93" t="str">
        <f>IF(Data!$K94=HQ$1, "",             IF(ISERR(SEARCH(HQ$1,Data!$G94)),        "",          ";" &amp; VLOOKUP(HQ$1,Data!$K:$M,3, FALSE) &amp; ",""" &amp; VLOOKUP(HQ$1,Data!$K:$L,2, FALSE) &amp; """;"   )             )</f>
        <v/>
      </c>
      <c r="HR93" t="str">
        <f>IF(Data!$K94=HR$1, "",             IF(ISERR(SEARCH(HR$1,Data!$G94)),        "",          ";" &amp; VLOOKUP(HR$1,Data!$K:$M,3, FALSE) &amp; ",""" &amp; VLOOKUP(HR$1,Data!$K:$L,2, FALSE) &amp; """;"   )             )</f>
        <v/>
      </c>
      <c r="HS93" t="str">
        <f>IF(Data!$K94=HS$1, "",             IF(ISERR(SEARCH(HS$1,Data!$G94)),        "",          ";" &amp; VLOOKUP(HS$1,Data!$K:$M,3, FALSE) &amp; ",""" &amp; VLOOKUP(HS$1,Data!$K:$L,2, FALSE) &amp; """;"   )             )</f>
        <v/>
      </c>
      <c r="HT93" t="str">
        <f>IF(Data!$K94=HT$1, "",             IF(ISERR(SEARCH(HT$1,Data!$G94)),        "",          ";" &amp; VLOOKUP(HT$1,Data!$K:$M,3, FALSE) &amp; ",""" &amp; VLOOKUP(HT$1,Data!$K:$L,2, FALSE) &amp; """;"   )             )</f>
        <v/>
      </c>
      <c r="HU93" t="str">
        <f>IF(Data!$K94=HU$1, "",             IF(ISERR(SEARCH(HU$1,Data!$G94)),        "",          ";" &amp; VLOOKUP(HU$1,Data!$K:$M,3, FALSE) &amp; ",""" &amp; VLOOKUP(HU$1,Data!$K:$L,2, FALSE) &amp; """;"   )             )</f>
        <v/>
      </c>
      <c r="HV93" t="str">
        <f>IF(Data!$K94=HV$1, "",             IF(ISERR(SEARCH(HV$1,Data!$G94)),        "",          ";" &amp; VLOOKUP(HV$1,Data!$K:$M,3, FALSE) &amp; ",""" &amp; VLOOKUP(HV$1,Data!$K:$L,2, FALSE) &amp; """;"   )             )</f>
        <v/>
      </c>
      <c r="HW93" t="str">
        <f>IF(Data!$K94=HW$1, "",             IF(ISERR(SEARCH(HW$1,Data!$G94)),        "",          ";" &amp; VLOOKUP(HW$1,Data!$K:$M,3, FALSE) &amp; ",""" &amp; VLOOKUP(HW$1,Data!$K:$L,2, FALSE) &amp; """;"   )             )</f>
        <v/>
      </c>
      <c r="HX93" t="str">
        <f>IF(Data!$K94=HX$1, "",             IF(ISERR(SEARCH(HX$1,Data!$G94)),        "",          ";" &amp; VLOOKUP(HX$1,Data!$K:$M,3, FALSE) &amp; ",""" &amp; VLOOKUP(HX$1,Data!$K:$L,2, FALSE) &amp; """;"   )             )</f>
        <v/>
      </c>
      <c r="HY93" t="str">
        <f>IF(Data!$K94=HY$1, "",             IF(ISERR(SEARCH(HY$1,Data!$G94)),        "",          ";" &amp; VLOOKUP(HY$1,Data!$K:$M,3, FALSE) &amp; ",""" &amp; VLOOKUP(HY$1,Data!$K:$L,2, FALSE) &amp; """;"   )             )</f>
        <v/>
      </c>
      <c r="HZ93" t="str">
        <f>IF(Data!$K94=HZ$1, "",             IF(ISERR(SEARCH(HZ$1,Data!$G94)),        "",          ";" &amp; VLOOKUP(HZ$1,Data!$K:$M,3, FALSE) &amp; ",""" &amp; VLOOKUP(HZ$1,Data!$K:$L,2, FALSE) &amp; """;"   )             )</f>
        <v/>
      </c>
      <c r="IA93" t="str">
        <f>IF(Data!$K94=IA$1, "",             IF(ISERR(SEARCH(IA$1,Data!$G94)),        "",          ";" &amp; VLOOKUP(IA$1,Data!$K:$M,3, FALSE) &amp; ",""" &amp; VLOOKUP(IA$1,Data!$K:$L,2, FALSE) &amp; """;"   )             )</f>
        <v/>
      </c>
      <c r="IB93" t="str">
        <f>IF(Data!$K94=IB$1, "",             IF(ISERR(SEARCH(IB$1,Data!$G94)),        "",          ";" &amp; VLOOKUP(IB$1,Data!$K:$M,3, FALSE) &amp; ",""" &amp; VLOOKUP(IB$1,Data!$K:$L,2, FALSE) &amp; """;"   )             )</f>
        <v/>
      </c>
      <c r="IC93" t="str">
        <f>IF(Data!$K94=IC$1, "",             IF(ISERR(SEARCH(IC$1,Data!$G94)),        "",          ";" &amp; VLOOKUP(IC$1,Data!$K:$M,3, FALSE) &amp; ",""" &amp; VLOOKUP(IC$1,Data!$K:$L,2, FALSE) &amp; """;"   )             )</f>
        <v/>
      </c>
      <c r="ID93" t="str">
        <f>IF(Data!$K94=ID$1, "",             IF(ISERR(SEARCH(ID$1,Data!$G94)),        "",          ";" &amp; VLOOKUP(ID$1,Data!$K:$M,3, FALSE) &amp; ",""" &amp; VLOOKUP(ID$1,Data!$K:$L,2, FALSE) &amp; """;"   )             )</f>
        <v/>
      </c>
      <c r="IE93" t="str">
        <f>IF(Data!$K94=IE$1, "",             IF(ISERR(SEARCH(IE$1,Data!$G94)),        "",          ";" &amp; VLOOKUP(IE$1,Data!$K:$M,3, FALSE) &amp; ",""" &amp; VLOOKUP(IE$1,Data!$K:$L,2, FALSE) &amp; """;"   )             )</f>
        <v/>
      </c>
      <c r="IF93" t="str">
        <f>IF(Data!$K94=IF$1, "",             IF(ISERR(SEARCH(IF$1,Data!$G94)),        "",          ";" &amp; VLOOKUP(IF$1,Data!$K:$M,3, FALSE) &amp; ",""" &amp; VLOOKUP(IF$1,Data!$K:$L,2, FALSE) &amp; """;"   )             )</f>
        <v/>
      </c>
      <c r="IG93" t="str">
        <f>IF(Data!$K94=IG$1, "",             IF(ISERR(SEARCH(IG$1,Data!$G94)),        "",          ";" &amp; VLOOKUP(IG$1,Data!$K:$M,3, FALSE) &amp; ",""" &amp; VLOOKUP(IG$1,Data!$K:$L,2, FALSE) &amp; """;"   )             )</f>
        <v/>
      </c>
      <c r="IH93" t="str">
        <f>IF(Data!$K94=IH$1, "",             IF(ISERR(SEARCH(IH$1,Data!$G94)),        "",          ";" &amp; VLOOKUP(IH$1,Data!$K:$M,3, FALSE) &amp; ",""" &amp; VLOOKUP(IH$1,Data!$K:$L,2, FALSE) &amp; """;"   )             )</f>
        <v/>
      </c>
      <c r="II93" t="str">
        <f>IF(Data!$K94=II$1, "",             IF(ISERR(SEARCH(II$1,Data!$G94)),        "",          ";" &amp; VLOOKUP(II$1,Data!$K:$M,3, FALSE) &amp; ",""" &amp; VLOOKUP(II$1,Data!$K:$L,2, FALSE) &amp; """;"   )             )</f>
        <v/>
      </c>
    </row>
    <row r="94" spans="1:243" x14ac:dyDescent="0.3">
      <c r="A94" t="str">
        <f>Data!K95</f>
        <v>Jabba le Hutt</v>
      </c>
      <c r="B94" s="15">
        <f>VLOOKUP(Tableau36[[#This Row],[Character]],Data!K:M,3,FALSE)</f>
        <v>93</v>
      </c>
      <c r="C94" s="15" t="str">
        <f>VLOOKUP(Tableau36[[#This Row],[Character]],Data!K:L,2,FALSE)</f>
        <v>HUMAN</v>
      </c>
      <c r="D94" s="15" t="str">
        <f>SUBSTITUTE(     SUBSTITUTE(Tableau36[[#This Row],[character_id,character_type,friend_id,friend_type]],",""DROID""",""),    ",""HUMAN""", "")</f>
        <v>93,180/93,185</v>
      </c>
      <c r="E94" s="15" t="str">
        <f>IF(Tableau36[[#This Row],[With char''s id]] = "", "",    MID(Tableau36[[#This Row],[With char''s id]], 2, LEN(Tableau36[[#This Row],[With char''s id]])-1))</f>
        <v>93,"HUMAN",180,"HUMAN"/93,"HUMAN",185,"HUMAN"</v>
      </c>
      <c r="F94" s="15" t="str">
        <f>SUBSTITUTE(Tableau36[[#This Row],[List of friend''s id]],  "/",    "/" &amp; Tableau36[[#This Row],[Character''s id]] &amp; ",""" &amp; Tableau36[[#This Row],[Type]] &amp; """,")</f>
        <v>/93,"HUMAN",180,"HUMAN"/93,"HUMAN",185,"HUMAN"</v>
      </c>
      <c r="G94" t="str">
        <f>IF( Tableau36[[#This Row],[removed double semi-colon]]="", "", "/" &amp; MID(Tableau36[[#This Row],[removed double semi-colon]],2,LEN(Tableau36[[#This Row],[removed double semi-colon]]) - 2) )</f>
        <v>/180,"HUMAN"/185,"HUMAN"</v>
      </c>
      <c r="H94" t="str">
        <f>SUBSTITUTE(Tableau36[[#This Row],[Concatenation]],";;","/")</f>
        <v>;180,"HUMAN"/185,"HUMAN";</v>
      </c>
      <c r="I94" t="str">
        <f>_xlfn.CONCAT(Tableau4[#This Row])</f>
        <v>;180,"HUMAN";;185,"HUMAN";</v>
      </c>
      <c r="M94" t="str">
        <f>IF(Data!$K95=M$1, "",             IF(ISERR(SEARCH(M$1,Data!$G95)),        "",          ";" &amp; VLOOKUP(M$1,Data!$K:$M,3, FALSE) &amp; ",""" &amp; VLOOKUP(M$1,Data!$K:$L,2, FALSE) &amp; """;"   )             )</f>
        <v/>
      </c>
      <c r="N94" t="str">
        <f>IF(Data!$K95=N$1, "",             IF(ISERR(SEARCH(N$1,Data!$G95)),        "",          ";" &amp; VLOOKUP(N$1,Data!$K:$M,3, FALSE) &amp; ",""" &amp; VLOOKUP(N$1,Data!$K:$L,2, FALSE) &amp; """;"   )             )</f>
        <v/>
      </c>
      <c r="O94" t="str">
        <f>IF(Data!$K95=O$1, "",             IF(ISERR(SEARCH(O$1,Data!$G95)),        "",          ";" &amp; VLOOKUP(O$1,Data!$K:$M,3, FALSE) &amp; ",""" &amp; VLOOKUP(O$1,Data!$K:$L,2, FALSE) &amp; """;"   )             )</f>
        <v/>
      </c>
      <c r="P94" t="str">
        <f>IF(Data!$K95=P$1, "",             IF(ISERR(SEARCH(P$1,Data!$G95)),        "",          ";" &amp; VLOOKUP(P$1,Data!$K:$M,3, FALSE) &amp; ",""" &amp; VLOOKUP(P$1,Data!$K:$L,2, FALSE) &amp; """;"   )             )</f>
        <v/>
      </c>
      <c r="Q94" t="str">
        <f>IF(Data!$K95=Q$1, "",             IF(ISERR(SEARCH(Q$1,Data!$G95)),        "",          ";" &amp; VLOOKUP(Q$1,Data!$K:$M,3, FALSE) &amp; ",""" &amp; VLOOKUP(Q$1,Data!$K:$L,2, FALSE) &amp; """;"   )             )</f>
        <v/>
      </c>
      <c r="R94" t="str">
        <f>IF(Data!$K95=R$1, "",             IF(ISERR(SEARCH(R$1,Data!$G95)),        "",          ";" &amp; VLOOKUP(R$1,Data!$K:$M,3, FALSE) &amp; ",""" &amp; VLOOKUP(R$1,Data!$K:$L,2, FALSE) &amp; """;"   )             )</f>
        <v/>
      </c>
      <c r="S94" t="str">
        <f>IF(Data!$K95=S$1, "",             IF(ISERR(SEARCH(S$1,Data!$G95)),        "",          ";" &amp; VLOOKUP(S$1,Data!$K:$M,3, FALSE) &amp; ",""" &amp; VLOOKUP(S$1,Data!$K:$L,2, FALSE) &amp; """;"   )             )</f>
        <v/>
      </c>
      <c r="T94" t="str">
        <f>IF(Data!$K95=T$1, "",             IF(ISERR(SEARCH(T$1,Data!$G95)),        "",          ";" &amp; VLOOKUP(T$1,Data!$K:$M,3, FALSE) &amp; ",""" &amp; VLOOKUP(T$1,Data!$K:$L,2, FALSE) &amp; """;"   )             )</f>
        <v/>
      </c>
      <c r="U94" t="str">
        <f>IF(Data!$K95=U$1, "",             IF(ISERR(SEARCH(U$1,Data!$G95)),        "",          ";" &amp; VLOOKUP(U$1,Data!$K:$M,3, FALSE) &amp; ",""" &amp; VLOOKUP(U$1,Data!$K:$L,2, FALSE) &amp; """;"   )             )</f>
        <v/>
      </c>
      <c r="V94" t="str">
        <f>IF(Data!$K95=V$1, "",             IF(ISERR(SEARCH(V$1,Data!$G95)),        "",          ";" &amp; VLOOKUP(V$1,Data!$K:$M,3, FALSE) &amp; ",""" &amp; VLOOKUP(V$1,Data!$K:$L,2, FALSE) &amp; """;"   )             )</f>
        <v/>
      </c>
      <c r="W94" t="str">
        <f>IF(Data!$K95=W$1, "",             IF(ISERR(SEARCH(W$1,Data!$G95)),        "",          ";" &amp; VLOOKUP(W$1,Data!$K:$M,3, FALSE) &amp; ",""" &amp; VLOOKUP(W$1,Data!$K:$L,2, FALSE) &amp; """;"   )             )</f>
        <v/>
      </c>
      <c r="X94" t="str">
        <f>IF(Data!$K95=X$1, "",             IF(ISERR(SEARCH(X$1,Data!$G95)),        "",          ";" &amp; VLOOKUP(X$1,Data!$K:$M,3, FALSE) &amp; ",""" &amp; VLOOKUP(X$1,Data!$K:$L,2, FALSE) &amp; """;"   )             )</f>
        <v/>
      </c>
      <c r="Y94" t="str">
        <f>IF(Data!$K95=Y$1, "",             IF(ISERR(SEARCH(Y$1,Data!$G95)),        "",          ";" &amp; VLOOKUP(Y$1,Data!$K:$M,3, FALSE) &amp; ",""" &amp; VLOOKUP(Y$1,Data!$K:$L,2, FALSE) &amp; """;"   )             )</f>
        <v/>
      </c>
      <c r="Z94" t="str">
        <f>IF(Data!$K95=Z$1, "",             IF(ISERR(SEARCH(Z$1,Data!$G95)),        "",          ";" &amp; VLOOKUP(Z$1,Data!$K:$M,3, FALSE) &amp; ",""" &amp; VLOOKUP(Z$1,Data!$K:$L,2, FALSE) &amp; """;"   )             )</f>
        <v/>
      </c>
      <c r="AA94" t="str">
        <f>IF(Data!$K95=AA$1, "",             IF(ISERR(SEARCH(AA$1,Data!$G95)),        "",          ";" &amp; VLOOKUP(AA$1,Data!$K:$M,3, FALSE) &amp; ",""" &amp; VLOOKUP(AA$1,Data!$K:$L,2, FALSE) &amp; """;"   )             )</f>
        <v/>
      </c>
      <c r="AB94" t="str">
        <f>IF(Data!$K95=AB$1, "",             IF(ISERR(SEARCH(AB$1,Data!$G95)),        "",          ";" &amp; VLOOKUP(AB$1,Data!$K:$M,3, FALSE) &amp; ",""" &amp; VLOOKUP(AB$1,Data!$K:$L,2, FALSE) &amp; """;"   )             )</f>
        <v/>
      </c>
      <c r="AC94" t="str">
        <f>IF(Data!$K95=AC$1, "",             IF(ISERR(SEARCH(AC$1,Data!$G95)),        "",          ";" &amp; VLOOKUP(AC$1,Data!$K:$M,3, FALSE) &amp; ",""" &amp; VLOOKUP(AC$1,Data!$K:$L,2, FALSE) &amp; """;"   )             )</f>
        <v/>
      </c>
      <c r="AD94" t="str">
        <f>IF(Data!$K95=AD$1, "",             IF(ISERR(SEARCH(AD$1,Data!$G95)),        "",          ";" &amp; VLOOKUP(AD$1,Data!$K:$M,3, FALSE) &amp; ",""" &amp; VLOOKUP(AD$1,Data!$K:$L,2, FALSE) &amp; """;"   )             )</f>
        <v/>
      </c>
      <c r="AE94" t="str">
        <f>IF(Data!$K95=AE$1, "",             IF(ISERR(SEARCH(AE$1,Data!$G95)),        "",          ";" &amp; VLOOKUP(AE$1,Data!$K:$M,3, FALSE) &amp; ",""" &amp; VLOOKUP(AE$1,Data!$K:$L,2, FALSE) &amp; """;"   )             )</f>
        <v/>
      </c>
      <c r="AF94" t="str">
        <f>IF(Data!$K95=AF$1, "",             IF(ISERR(SEARCH(AF$1,Data!$G95)),        "",          ";" &amp; VLOOKUP(AF$1,Data!$K:$M,3, FALSE) &amp; ",""" &amp; VLOOKUP(AF$1,Data!$K:$L,2, FALSE) &amp; """;"   )             )</f>
        <v/>
      </c>
      <c r="AG94" t="str">
        <f>IF(Data!$K95=AG$1, "",             IF(ISERR(SEARCH(AG$1,Data!$G95)),        "",          ";" &amp; VLOOKUP(AG$1,Data!$K:$M,3, FALSE) &amp; ",""" &amp; VLOOKUP(AG$1,Data!$K:$L,2, FALSE) &amp; """;"   )             )</f>
        <v/>
      </c>
      <c r="AH94" t="str">
        <f>IF(Data!$K95=AH$1, "",             IF(ISERR(SEARCH(AH$1,Data!$G95)),        "",          ";" &amp; VLOOKUP(AH$1,Data!$K:$M,3, FALSE) &amp; ",""" &amp; VLOOKUP(AH$1,Data!$K:$L,2, FALSE) &amp; """;"   )             )</f>
        <v/>
      </c>
      <c r="AI94" t="str">
        <f>IF(Data!$K95=AI$1, "",             IF(ISERR(SEARCH(AI$1,Data!$G95)),        "",          ";" &amp; VLOOKUP(AI$1,Data!$K:$M,3, FALSE) &amp; ",""" &amp; VLOOKUP(AI$1,Data!$K:$L,2, FALSE) &amp; """;"   )             )</f>
        <v/>
      </c>
      <c r="AJ94" t="str">
        <f>IF(Data!$K95=AJ$1, "",             IF(ISERR(SEARCH(AJ$1,Data!$G95)),        "",          ";" &amp; VLOOKUP(AJ$1,Data!$K:$M,3, FALSE) &amp; ",""" &amp; VLOOKUP(AJ$1,Data!$K:$L,2, FALSE) &amp; """;"   )             )</f>
        <v/>
      </c>
      <c r="AK94" t="str">
        <f>IF(Data!$K95=AK$1, "",             IF(ISERR(SEARCH(AK$1,Data!$G95)),        "",          ";" &amp; VLOOKUP(AK$1,Data!$K:$M,3, FALSE) &amp; ",""" &amp; VLOOKUP(AK$1,Data!$K:$L,2, FALSE) &amp; """;"   )             )</f>
        <v/>
      </c>
      <c r="AL94" t="str">
        <f>IF(Data!$K95=AL$1, "",             IF(ISERR(SEARCH(AL$1,Data!$G95)),        "",          ";" &amp; VLOOKUP(AL$1,Data!$K:$M,3, FALSE) &amp; ",""" &amp; VLOOKUP(AL$1,Data!$K:$L,2, FALSE) &amp; """;"   )             )</f>
        <v/>
      </c>
      <c r="AM94" t="str">
        <f>IF(Data!$K95=AM$1, "",             IF(ISERR(SEARCH(AM$1,Data!$G95)),        "",          ";" &amp; VLOOKUP(AM$1,Data!$K:$M,3, FALSE) &amp; ",""" &amp; VLOOKUP(AM$1,Data!$K:$L,2, FALSE) &amp; """;"   )             )</f>
        <v/>
      </c>
      <c r="AN94" t="str">
        <f>IF(Data!$K95=AN$1, "",             IF(ISERR(SEARCH(AN$1,Data!$G95)),        "",          ";" &amp; VLOOKUP(AN$1,Data!$K:$M,3, FALSE) &amp; ",""" &amp; VLOOKUP(AN$1,Data!$K:$L,2, FALSE) &amp; """;"   )             )</f>
        <v/>
      </c>
      <c r="AO94" t="str">
        <f>IF(Data!$K95=AO$1, "",             IF(ISERR(SEARCH(AO$1,Data!$G95)),        "",          ";" &amp; VLOOKUP(AO$1,Data!$K:$M,3, FALSE) &amp; ",""" &amp; VLOOKUP(AO$1,Data!$K:$L,2, FALSE) &amp; """;"   )             )</f>
        <v/>
      </c>
      <c r="AP94" t="str">
        <f>IF(Data!$K95=AP$1, "",             IF(ISERR(SEARCH(AP$1,Data!$G95)),        "",          ";" &amp; VLOOKUP(AP$1,Data!$K:$M,3, FALSE) &amp; ",""" &amp; VLOOKUP(AP$1,Data!$K:$L,2, FALSE) &amp; """;"   )             )</f>
        <v/>
      </c>
      <c r="AQ94" t="str">
        <f>IF(Data!$K95=AQ$1, "",             IF(ISERR(SEARCH(AQ$1,Data!$G95)),        "",          ";" &amp; VLOOKUP(AQ$1,Data!$K:$M,3, FALSE) &amp; ",""" &amp; VLOOKUP(AQ$1,Data!$K:$L,2, FALSE) &amp; """;"   )             )</f>
        <v/>
      </c>
      <c r="AR94" t="str">
        <f>IF(Data!$K95=AR$1, "",             IF(ISERR(SEARCH(AR$1,Data!$G95)),        "",          ";" &amp; VLOOKUP(AR$1,Data!$K:$M,3, FALSE) &amp; ",""" &amp; VLOOKUP(AR$1,Data!$K:$L,2, FALSE) &amp; """;"   )             )</f>
        <v/>
      </c>
      <c r="AS94" t="str">
        <f>IF(Data!$K95=AS$1, "",             IF(ISERR(SEARCH(AS$1,Data!$G95)),        "",          ";" &amp; VLOOKUP(AS$1,Data!$K:$M,3, FALSE) &amp; ",""" &amp; VLOOKUP(AS$1,Data!$K:$L,2, FALSE) &amp; """;"   )             )</f>
        <v/>
      </c>
      <c r="AT94" t="str">
        <f>IF(Data!$K95=AT$1, "",             IF(ISERR(SEARCH(AT$1,Data!$G95)),        "",          ";" &amp; VLOOKUP(AT$1,Data!$K:$M,3, FALSE) &amp; ",""" &amp; VLOOKUP(AT$1,Data!$K:$L,2, FALSE) &amp; """;"   )             )</f>
        <v/>
      </c>
      <c r="AU94" t="str">
        <f>IF(Data!$K95=AU$1, "",             IF(ISERR(SEARCH(AU$1,Data!$G95)),        "",          ";" &amp; VLOOKUP(AU$1,Data!$K:$M,3, FALSE) &amp; ",""" &amp; VLOOKUP(AU$1,Data!$K:$L,2, FALSE) &amp; """;"   )             )</f>
        <v/>
      </c>
      <c r="AV94" t="str">
        <f>IF(Data!$K95=AV$1, "",             IF(ISERR(SEARCH(AV$1,Data!$G95)),        "",          ";" &amp; VLOOKUP(AV$1,Data!$K:$M,3, FALSE) &amp; ",""" &amp; VLOOKUP(AV$1,Data!$K:$L,2, FALSE) &amp; """;"   )             )</f>
        <v/>
      </c>
      <c r="AW94" t="str">
        <f>IF(Data!$K95=AW$1, "",             IF(ISERR(SEARCH(AW$1,Data!$G95)),        "",          ";" &amp; VLOOKUP(AW$1,Data!$K:$M,3, FALSE) &amp; ",""" &amp; VLOOKUP(AW$1,Data!$K:$L,2, FALSE) &amp; """;"   )             )</f>
        <v/>
      </c>
      <c r="AX94" t="str">
        <f>IF(Data!$K95=AX$1, "",             IF(ISERR(SEARCH(AX$1,Data!$G95)),        "",          ";" &amp; VLOOKUP(AX$1,Data!$K:$M,3, FALSE) &amp; ",""" &amp; VLOOKUP(AX$1,Data!$K:$L,2, FALSE) &amp; """;"   )             )</f>
        <v/>
      </c>
      <c r="AY94" t="str">
        <f>IF(Data!$K95=AY$1, "",             IF(ISERR(SEARCH(AY$1,Data!$G95)),        "",          ";" &amp; VLOOKUP(AY$1,Data!$K:$M,3, FALSE) &amp; ",""" &amp; VLOOKUP(AY$1,Data!$K:$L,2, FALSE) &amp; """;"   )             )</f>
        <v/>
      </c>
      <c r="AZ94" t="str">
        <f>IF(Data!$K95=AZ$1, "",             IF(ISERR(SEARCH(AZ$1,Data!$G95)),        "",          ";" &amp; VLOOKUP(AZ$1,Data!$K:$M,3, FALSE) &amp; ",""" &amp; VLOOKUP(AZ$1,Data!$K:$L,2, FALSE) &amp; """;"   )             )</f>
        <v/>
      </c>
      <c r="BA94" t="str">
        <f>IF(Data!$K95=BA$1, "",             IF(ISERR(SEARCH(BA$1,Data!$G95)),        "",          ";" &amp; VLOOKUP(BA$1,Data!$K:$M,3, FALSE) &amp; ",""" &amp; VLOOKUP(BA$1,Data!$K:$L,2, FALSE) &amp; """;"   )             )</f>
        <v/>
      </c>
      <c r="BB94" t="str">
        <f>IF(Data!$K95=BB$1, "",             IF(ISERR(SEARCH(BB$1,Data!$G95)),        "",          ";" &amp; VLOOKUP(BB$1,Data!$K:$M,3, FALSE) &amp; ",""" &amp; VLOOKUP(BB$1,Data!$K:$L,2, FALSE) &amp; """;"   )             )</f>
        <v/>
      </c>
      <c r="BC94" t="str">
        <f>IF(Data!$K95=BC$1, "",             IF(ISERR(SEARCH(BC$1,Data!$G95)),        "",          ";" &amp; VLOOKUP(BC$1,Data!$K:$M,3, FALSE) &amp; ",""" &amp; VLOOKUP(BC$1,Data!$K:$L,2, FALSE) &amp; """;"   )             )</f>
        <v/>
      </c>
      <c r="BD94" t="str">
        <f>IF(Data!$K95=BD$1, "",             IF(ISERR(SEARCH(BD$1,Data!$G95)),        "",          ";" &amp; VLOOKUP(BD$1,Data!$K:$M,3, FALSE) &amp; ",""" &amp; VLOOKUP(BD$1,Data!$K:$L,2, FALSE) &amp; """;"   )             )</f>
        <v/>
      </c>
      <c r="BE94" t="str">
        <f>IF(Data!$K95=BE$1, "",             IF(ISERR(SEARCH(BE$1,Data!$G95)),        "",          ";" &amp; VLOOKUP(BE$1,Data!$K:$M,3, FALSE) &amp; ",""" &amp; VLOOKUP(BE$1,Data!$K:$L,2, FALSE) &amp; """;"   )             )</f>
        <v/>
      </c>
      <c r="BF94" t="str">
        <f>IF(Data!$K95=BF$1, "",             IF(ISERR(SEARCH(BF$1,Data!$G95)),        "",          ";" &amp; VLOOKUP(BF$1,Data!$K:$M,3, FALSE) &amp; ",""" &amp; VLOOKUP(BF$1,Data!$K:$L,2, FALSE) &amp; """;"   )             )</f>
        <v/>
      </c>
      <c r="BG94" t="str">
        <f>IF(Data!$K95=BG$1, "",             IF(ISERR(SEARCH(BG$1,Data!$G95)),        "",          ";" &amp; VLOOKUP(BG$1,Data!$K:$M,3, FALSE) &amp; ",""" &amp; VLOOKUP(BG$1,Data!$K:$L,2, FALSE) &amp; """;"   )             )</f>
        <v/>
      </c>
      <c r="BH94" t="str">
        <f>IF(Data!$K95=BH$1, "",             IF(ISERR(SEARCH(BH$1,Data!$G95)),        "",          ";" &amp; VLOOKUP(BH$1,Data!$K:$M,3, FALSE) &amp; ",""" &amp; VLOOKUP(BH$1,Data!$K:$L,2, FALSE) &amp; """;"   )             )</f>
        <v/>
      </c>
      <c r="BI94" t="str">
        <f>IF(Data!$K95=BI$1, "",             IF(ISERR(SEARCH(BI$1,Data!$G95)),        "",          ";" &amp; VLOOKUP(BI$1,Data!$K:$M,3, FALSE) &amp; ",""" &amp; VLOOKUP(BI$1,Data!$K:$L,2, FALSE) &amp; """;"   )             )</f>
        <v/>
      </c>
      <c r="BJ94" t="str">
        <f>IF(Data!$K95=BJ$1, "",             IF(ISERR(SEARCH(BJ$1,Data!$G95)),        "",          ";" &amp; VLOOKUP(BJ$1,Data!$K:$M,3, FALSE) &amp; ",""" &amp; VLOOKUP(BJ$1,Data!$K:$L,2, FALSE) &amp; """;"   )             )</f>
        <v/>
      </c>
      <c r="BK94" t="str">
        <f>IF(Data!$K95=BK$1, "",             IF(ISERR(SEARCH(BK$1,Data!$G95)),        "",          ";" &amp; VLOOKUP(BK$1,Data!$K:$M,3, FALSE) &amp; ",""" &amp; VLOOKUP(BK$1,Data!$K:$L,2, FALSE) &amp; """;"   )             )</f>
        <v/>
      </c>
      <c r="BL94" t="str">
        <f>IF(Data!$K95=BL$1, "",             IF(ISERR(SEARCH(BL$1,Data!$G95)),        "",          ";" &amp; VLOOKUP(BL$1,Data!$K:$M,3, FALSE) &amp; ",""" &amp; VLOOKUP(BL$1,Data!$K:$L,2, FALSE) &amp; """;"   )             )</f>
        <v/>
      </c>
      <c r="BM94" t="str">
        <f>IF(Data!$K95=BM$1, "",             IF(ISERR(SEARCH(BM$1,Data!$G95)),        "",          ";" &amp; VLOOKUP(BM$1,Data!$K:$M,3, FALSE) &amp; ",""" &amp; VLOOKUP(BM$1,Data!$K:$L,2, FALSE) &amp; """;"   )             )</f>
        <v/>
      </c>
      <c r="BN94" t="str">
        <f>IF(Data!$K95=BN$1, "",             IF(ISERR(SEARCH(BN$1,Data!$G95)),        "",          ";" &amp; VLOOKUP(BN$1,Data!$K:$M,3, FALSE) &amp; ",""" &amp; VLOOKUP(BN$1,Data!$K:$L,2, FALSE) &amp; """;"   )             )</f>
        <v/>
      </c>
      <c r="BO94" t="str">
        <f>IF(Data!$K95=BO$1, "",             IF(ISERR(SEARCH(BO$1,Data!$G95)),        "",          ";" &amp; VLOOKUP(BO$1,Data!$K:$M,3, FALSE) &amp; ",""" &amp; VLOOKUP(BO$1,Data!$K:$L,2, FALSE) &amp; """;"   )             )</f>
        <v/>
      </c>
      <c r="BP94" t="str">
        <f>IF(Data!$K95=BP$1, "",             IF(ISERR(SEARCH(BP$1,Data!$G95)),        "",          ";" &amp; VLOOKUP(BP$1,Data!$K:$M,3, FALSE) &amp; ",""" &amp; VLOOKUP(BP$1,Data!$K:$L,2, FALSE) &amp; """;"   )             )</f>
        <v/>
      </c>
      <c r="BQ94" t="str">
        <f>IF(Data!$K95=BQ$1, "",             IF(ISERR(SEARCH(BQ$1,Data!$G95)),        "",          ";" &amp; VLOOKUP(BQ$1,Data!$K:$M,3, FALSE) &amp; ",""" &amp; VLOOKUP(BQ$1,Data!$K:$L,2, FALSE) &amp; """;"   )             )</f>
        <v/>
      </c>
      <c r="BR94" t="str">
        <f>IF(Data!$K95=BR$1, "",             IF(ISERR(SEARCH(BR$1,Data!$G95)),        "",          ";" &amp; VLOOKUP(BR$1,Data!$K:$M,3, FALSE) &amp; ",""" &amp; VLOOKUP(BR$1,Data!$K:$L,2, FALSE) &amp; """;"   )             )</f>
        <v/>
      </c>
      <c r="BS94" t="str">
        <f>IF(Data!$K95=BS$1, "",             IF(ISERR(SEARCH(BS$1,Data!$G95)),        "",          ";" &amp; VLOOKUP(BS$1,Data!$K:$M,3, FALSE) &amp; ",""" &amp; VLOOKUP(BS$1,Data!$K:$L,2, FALSE) &amp; """;"   )             )</f>
        <v/>
      </c>
      <c r="BT94" t="str">
        <f>IF(Data!$K95=BT$1, "",             IF(ISERR(SEARCH(BT$1,Data!$G95)),        "",          ";" &amp; VLOOKUP(BT$1,Data!$K:$M,3, FALSE) &amp; ",""" &amp; VLOOKUP(BT$1,Data!$K:$L,2, FALSE) &amp; """;"   )             )</f>
        <v/>
      </c>
      <c r="BU94" t="str">
        <f>IF(Data!$K95=BU$1, "",             IF(ISERR(SEARCH(BU$1,Data!$G95)),        "",          ";" &amp; VLOOKUP(BU$1,Data!$K:$M,3, FALSE) &amp; ",""" &amp; VLOOKUP(BU$1,Data!$K:$L,2, FALSE) &amp; """;"   )             )</f>
        <v/>
      </c>
      <c r="BV94" t="str">
        <f>IF(Data!$K95=BV$1, "",             IF(ISERR(SEARCH(BV$1,Data!$G95)),        "",          ";" &amp; VLOOKUP(BV$1,Data!$K:$M,3, FALSE) &amp; ",""" &amp; VLOOKUP(BV$1,Data!$K:$L,2, FALSE) &amp; """;"   )             )</f>
        <v/>
      </c>
      <c r="BW94" t="str">
        <f>IF(Data!$K95=BW$1, "",             IF(ISERR(SEARCH(BW$1,Data!$G95)),        "",          ";" &amp; VLOOKUP(BW$1,Data!$K:$M,3, FALSE) &amp; ",""" &amp; VLOOKUP(BW$1,Data!$K:$L,2, FALSE) &amp; """;"   )             )</f>
        <v/>
      </c>
      <c r="BX94" t="str">
        <f>IF(Data!$K95=BX$1, "",             IF(ISERR(SEARCH(BX$1,Data!$G95)),        "",          ";" &amp; VLOOKUP(BX$1,Data!$K:$M,3, FALSE) &amp; ",""" &amp; VLOOKUP(BX$1,Data!$K:$L,2, FALSE) &amp; """;"   )             )</f>
        <v/>
      </c>
      <c r="BY94" t="str">
        <f>IF(Data!$K95=BY$1, "",             IF(ISERR(SEARCH(BY$1,Data!$G95)),        "",          ";" &amp; VLOOKUP(BY$1,Data!$K:$M,3, FALSE) &amp; ",""" &amp; VLOOKUP(BY$1,Data!$K:$L,2, FALSE) &amp; """;"   )             )</f>
        <v/>
      </c>
      <c r="BZ94" t="str">
        <f>IF(Data!$K95=BZ$1, "",             IF(ISERR(SEARCH(BZ$1,Data!$G95)),        "",          ";" &amp; VLOOKUP(BZ$1,Data!$K:$M,3, FALSE) &amp; ",""" &amp; VLOOKUP(BZ$1,Data!$K:$L,2, FALSE) &amp; """;"   )             )</f>
        <v/>
      </c>
      <c r="CA94" t="str">
        <f>IF(Data!$K95=CA$1, "",             IF(ISERR(SEARCH(CA$1,Data!$G95)),        "",          ";" &amp; VLOOKUP(CA$1,Data!$K:$M,3, FALSE) &amp; ",""" &amp; VLOOKUP(CA$1,Data!$K:$L,2, FALSE) &amp; """;"   )             )</f>
        <v/>
      </c>
      <c r="CB94" t="str">
        <f>IF(Data!$K95=CB$1, "",             IF(ISERR(SEARCH(CB$1,Data!$G95)),        "",          ";" &amp; VLOOKUP(CB$1,Data!$K:$M,3, FALSE) &amp; ",""" &amp; VLOOKUP(CB$1,Data!$K:$L,2, FALSE) &amp; """;"   )             )</f>
        <v/>
      </c>
      <c r="CC94" t="str">
        <f>IF(Data!$K95=CC$1, "",             IF(ISERR(SEARCH(CC$1,Data!$G95)),        "",          ";" &amp; VLOOKUP(CC$1,Data!$K:$M,3, FALSE) &amp; ",""" &amp; VLOOKUP(CC$1,Data!$K:$L,2, FALSE) &amp; """;"   )             )</f>
        <v/>
      </c>
      <c r="CD94" t="str">
        <f>IF(Data!$K95=CD$1, "",             IF(ISERR(SEARCH(CD$1,Data!$G95)),        "",          ";" &amp; VLOOKUP(CD$1,Data!$K:$M,3, FALSE) &amp; ",""" &amp; VLOOKUP(CD$1,Data!$K:$L,2, FALSE) &amp; """;"   )             )</f>
        <v/>
      </c>
      <c r="CE94" t="str">
        <f>IF(Data!$K95=CE$1, "",             IF(ISERR(SEARCH(CE$1,Data!$G95)),        "",          ";" &amp; VLOOKUP(CE$1,Data!$K:$M,3, FALSE) &amp; ",""" &amp; VLOOKUP(CE$1,Data!$K:$L,2, FALSE) &amp; """;"   )             )</f>
        <v/>
      </c>
      <c r="CF94" t="str">
        <f>IF(Data!$K95=CF$1, "",             IF(ISERR(SEARCH(CF$1,Data!$G95)),        "",          ";" &amp; VLOOKUP(CF$1,Data!$K:$M,3, FALSE) &amp; ",""" &amp; VLOOKUP(CF$1,Data!$K:$L,2, FALSE) &amp; """;"   )             )</f>
        <v/>
      </c>
      <c r="CG94" t="str">
        <f>IF(Data!$K95=CG$1, "",             IF(ISERR(SEARCH(CG$1,Data!$G95)),        "",          ";" &amp; VLOOKUP(CG$1,Data!$K:$M,3, FALSE) &amp; ",""" &amp; VLOOKUP(CG$1,Data!$K:$L,2, FALSE) &amp; """;"   )             )</f>
        <v/>
      </c>
      <c r="CH94" t="str">
        <f>IF(Data!$K95=CH$1, "",             IF(ISERR(SEARCH(CH$1,Data!$G95)),        "",          ";" &amp; VLOOKUP(CH$1,Data!$K:$M,3, FALSE) &amp; ",""" &amp; VLOOKUP(CH$1,Data!$K:$L,2, FALSE) &amp; """;"   )             )</f>
        <v/>
      </c>
      <c r="CI94" t="str">
        <f>IF(Data!$K95=CI$1, "",             IF(ISERR(SEARCH(CI$1,Data!$G95)),        "",          ";" &amp; VLOOKUP(CI$1,Data!$K:$M,3, FALSE) &amp; ",""" &amp; VLOOKUP(CI$1,Data!$K:$L,2, FALSE) &amp; """;"   )             )</f>
        <v/>
      </c>
      <c r="CJ94" t="str">
        <f>IF(Data!$K95=CJ$1, "",             IF(ISERR(SEARCH(CJ$1,Data!$G95)),        "",          ";" &amp; VLOOKUP(CJ$1,Data!$K:$M,3, FALSE) &amp; ",""" &amp; VLOOKUP(CJ$1,Data!$K:$L,2, FALSE) &amp; """;"   )             )</f>
        <v/>
      </c>
      <c r="CK94" t="str">
        <f>IF(Data!$K95=CK$1, "",             IF(ISERR(SEARCH(CK$1,Data!$G95)),        "",          ";" &amp; VLOOKUP(CK$1,Data!$K:$M,3, FALSE) &amp; ",""" &amp; VLOOKUP(CK$1,Data!$K:$L,2, FALSE) &amp; """;"   )             )</f>
        <v/>
      </c>
      <c r="CL94" t="str">
        <f>IF(Data!$K95=CL$1, "",             IF(ISERR(SEARCH(CL$1,Data!$G95)),        "",          ";" &amp; VLOOKUP(CL$1,Data!$K:$M,3, FALSE) &amp; ",""" &amp; VLOOKUP(CL$1,Data!$K:$L,2, FALSE) &amp; """;"   )             )</f>
        <v/>
      </c>
      <c r="CM94" t="str">
        <f>IF(Data!$K95=CM$1, "",             IF(ISERR(SEARCH(CM$1,Data!$G95)),        "",          ";" &amp; VLOOKUP(CM$1,Data!$K:$M,3, FALSE) &amp; ",""" &amp; VLOOKUP(CM$1,Data!$K:$L,2, FALSE) &amp; """;"   )             )</f>
        <v/>
      </c>
      <c r="CN94" t="str">
        <f>IF(Data!$K95=CN$1, "",             IF(ISERR(SEARCH(CN$1,Data!$G95)),        "",          ";" &amp; VLOOKUP(CN$1,Data!$K:$M,3, FALSE) &amp; ",""" &amp; VLOOKUP(CN$1,Data!$K:$L,2, FALSE) &amp; """;"   )             )</f>
        <v/>
      </c>
      <c r="CO94" t="str">
        <f>IF(Data!$K95=CO$1, "",             IF(ISERR(SEARCH(CO$1,Data!$G95)),        "",          ";" &amp; VLOOKUP(CO$1,Data!$K:$M,3, FALSE) &amp; ",""" &amp; VLOOKUP(CO$1,Data!$K:$L,2, FALSE) &amp; """;"   )             )</f>
        <v/>
      </c>
      <c r="CP94" t="str">
        <f>IF(Data!$K95=CP$1, "",             IF(ISERR(SEARCH(CP$1,Data!$G95)),        "",          ";" &amp; VLOOKUP(CP$1,Data!$K:$M,3, FALSE) &amp; ",""" &amp; VLOOKUP(CP$1,Data!$K:$L,2, FALSE) &amp; """;"   )             )</f>
        <v/>
      </c>
      <c r="CQ94" t="str">
        <f>IF(Data!$K95=CQ$1, "",             IF(ISERR(SEARCH(CQ$1,Data!$G95)),        "",          ";" &amp; VLOOKUP(CQ$1,Data!$K:$M,3, FALSE) &amp; ",""" &amp; VLOOKUP(CQ$1,Data!$K:$L,2, FALSE) &amp; """;"   )             )</f>
        <v/>
      </c>
      <c r="CR94" t="str">
        <f>IF(Data!$K95=CR$1, "",             IF(ISERR(SEARCH(CR$1,Data!$G95)),        "",          ";" &amp; VLOOKUP(CR$1,Data!$K:$M,3, FALSE) &amp; ",""" &amp; VLOOKUP(CR$1,Data!$K:$L,2, FALSE) &amp; """;"   )             )</f>
        <v/>
      </c>
      <c r="CS94" t="str">
        <f>IF(Data!$K95=CS$1, "",             IF(ISERR(SEARCH(CS$1,Data!$G95)),        "",          ";" &amp; VLOOKUP(CS$1,Data!$K:$M,3, FALSE) &amp; ",""" &amp; VLOOKUP(CS$1,Data!$K:$L,2, FALSE) &amp; """;"   )             )</f>
        <v/>
      </c>
      <c r="CT94" t="str">
        <f>IF(Data!$K95=CT$1, "",             IF(ISERR(SEARCH(CT$1,Data!$G95)),        "",          ";" &amp; VLOOKUP(CT$1,Data!$K:$M,3, FALSE) &amp; ",""" &amp; VLOOKUP(CT$1,Data!$K:$L,2, FALSE) &amp; """;"   )             )</f>
        <v/>
      </c>
      <c r="CU94" t="str">
        <f>IF(Data!$K95=CU$1, "",             IF(ISERR(SEARCH(CU$1,Data!$G95)),        "",          ";" &amp; VLOOKUP(CU$1,Data!$K:$M,3, FALSE) &amp; ",""" &amp; VLOOKUP(CU$1,Data!$K:$L,2, FALSE) &amp; """;"   )             )</f>
        <v/>
      </c>
      <c r="CV94" t="str">
        <f>IF(Data!$K95=CV$1, "",             IF(ISERR(SEARCH(CV$1,Data!$G95)),        "",          ";" &amp; VLOOKUP(CV$1,Data!$K:$M,3, FALSE) &amp; ",""" &amp; VLOOKUP(CV$1,Data!$K:$L,2, FALSE) &amp; """;"   )             )</f>
        <v/>
      </c>
      <c r="CW94" t="str">
        <f>IF(Data!$K95=CW$1, "",             IF(ISERR(SEARCH(CW$1,Data!$G95)),        "",          ";" &amp; VLOOKUP(CW$1,Data!$K:$M,3, FALSE) &amp; ",""" &amp; VLOOKUP(CW$1,Data!$K:$L,2, FALSE) &amp; """;"   )             )</f>
        <v/>
      </c>
      <c r="CX94" t="str">
        <f>IF(Data!$K95=CX$1, "",             IF(ISERR(SEARCH(CX$1,Data!$G95)),        "",          ";" &amp; VLOOKUP(CX$1,Data!$K:$M,3, FALSE) &amp; ",""" &amp; VLOOKUP(CX$1,Data!$K:$L,2, FALSE) &amp; """;"   )             )</f>
        <v/>
      </c>
      <c r="CY94" t="str">
        <f>IF(Data!$K95=CY$1, "",             IF(ISERR(SEARCH(CY$1,Data!$G95)),        "",          ";" &amp; VLOOKUP(CY$1,Data!$K:$M,3, FALSE) &amp; ",""" &amp; VLOOKUP(CY$1,Data!$K:$L,2, FALSE) &amp; """;"   )             )</f>
        <v/>
      </c>
      <c r="CZ94" t="str">
        <f>IF(Data!$K95=CZ$1, "",             IF(ISERR(SEARCH(CZ$1,Data!$G95)),        "",          ";" &amp; VLOOKUP(CZ$1,Data!$K:$M,3, FALSE) &amp; ",""" &amp; VLOOKUP(CZ$1,Data!$K:$L,2, FALSE) &amp; """;"   )             )</f>
        <v/>
      </c>
      <c r="DA94" t="str">
        <f>IF(Data!$K95=DA$1, "",             IF(ISERR(SEARCH(DA$1,Data!$G95)),        "",          ";" &amp; VLOOKUP(DA$1,Data!$K:$M,3, FALSE) &amp; ",""" &amp; VLOOKUP(DA$1,Data!$K:$L,2, FALSE) &amp; """;"   )             )</f>
        <v/>
      </c>
      <c r="DB94" t="str">
        <f>IF(Data!$K95=DB$1, "",             IF(ISERR(SEARCH(DB$1,Data!$G95)),        "",          ";" &amp; VLOOKUP(DB$1,Data!$K:$M,3, FALSE) &amp; ",""" &amp; VLOOKUP(DB$1,Data!$K:$L,2, FALSE) &amp; """;"   )             )</f>
        <v/>
      </c>
      <c r="DC94" t="str">
        <f>IF(Data!$K95=DC$1, "",             IF(ISERR(SEARCH(DC$1,Data!$G95)),        "",          ";" &amp; VLOOKUP(DC$1,Data!$K:$M,3, FALSE) &amp; ",""" &amp; VLOOKUP(DC$1,Data!$K:$L,2, FALSE) &amp; """;"   )             )</f>
        <v/>
      </c>
      <c r="DD94" t="str">
        <f>IF(Data!$K95=DD$1, "",             IF(ISERR(SEARCH(DD$1,Data!$G95)),        "",          ";" &amp; VLOOKUP(DD$1,Data!$K:$M,3, FALSE) &amp; ",""" &amp; VLOOKUP(DD$1,Data!$K:$L,2, FALSE) &amp; """;"   )             )</f>
        <v/>
      </c>
      <c r="DE94" t="str">
        <f>IF(Data!$K95=DE$1, "",             IF(ISERR(SEARCH(DE$1,Data!$G95)),        "",          ";" &amp; VLOOKUP(DE$1,Data!$K:$M,3, FALSE) &amp; ",""" &amp; VLOOKUP(DE$1,Data!$K:$L,2, FALSE) &amp; """;"   )             )</f>
        <v/>
      </c>
      <c r="DF94" t="str">
        <f>IF(Data!$K95=DF$1, "",             IF(ISERR(SEARCH(DF$1,Data!$G95)),        "",          ";" &amp; VLOOKUP(DF$1,Data!$K:$M,3, FALSE) &amp; ",""" &amp; VLOOKUP(DF$1,Data!$K:$L,2, FALSE) &amp; """;"   )             )</f>
        <v/>
      </c>
      <c r="DG94" t="str">
        <f>IF(Data!$K95=DG$1, "",             IF(ISERR(SEARCH(DG$1,Data!$G95)),        "",          ";" &amp; VLOOKUP(DG$1,Data!$K:$M,3, FALSE) &amp; ",""" &amp; VLOOKUP(DG$1,Data!$K:$L,2, FALSE) &amp; """;"   )             )</f>
        <v/>
      </c>
      <c r="DH94" t="str">
        <f>IF(Data!$K95=DH$1, "",             IF(ISERR(SEARCH(DH$1,Data!$G95)),        "",          ";" &amp; VLOOKUP(DH$1,Data!$K:$M,3, FALSE) &amp; ",""" &amp; VLOOKUP(DH$1,Data!$K:$L,2, FALSE) &amp; """;"   )             )</f>
        <v/>
      </c>
      <c r="DI94" t="str">
        <f>IF(Data!$K95=DI$1, "",             IF(ISERR(SEARCH(DI$1,Data!$G95)),        "",          ";" &amp; VLOOKUP(DI$1,Data!$K:$M,3, FALSE) &amp; ",""" &amp; VLOOKUP(DI$1,Data!$K:$L,2, FALSE) &amp; """;"   )             )</f>
        <v/>
      </c>
      <c r="DJ94" t="str">
        <f>IF(Data!$K95=DJ$1, "",             IF(ISERR(SEARCH(DJ$1,Data!$G95)),        "",          ";" &amp; VLOOKUP(DJ$1,Data!$K:$M,3, FALSE) &amp; ",""" &amp; VLOOKUP(DJ$1,Data!$K:$L,2, FALSE) &amp; """;"   )             )</f>
        <v/>
      </c>
      <c r="DK94" t="str">
        <f>IF(Data!$K95=DK$1, "",             IF(ISERR(SEARCH(DK$1,Data!$G95)),        "",          ";" &amp; VLOOKUP(DK$1,Data!$K:$M,3, FALSE) &amp; ",""" &amp; VLOOKUP(DK$1,Data!$K:$L,2, FALSE) &amp; """;"   )             )</f>
        <v/>
      </c>
      <c r="DL94" t="str">
        <f>IF(Data!$K95=DL$1, "",             IF(ISERR(SEARCH(DL$1,Data!$G95)),        "",          ";" &amp; VLOOKUP(DL$1,Data!$K:$M,3, FALSE) &amp; ",""" &amp; VLOOKUP(DL$1,Data!$K:$L,2, FALSE) &amp; """;"   )             )</f>
        <v/>
      </c>
      <c r="DM94" t="str">
        <f>IF(Data!$K95=DM$1, "",             IF(ISERR(SEARCH(DM$1,Data!$G95)),        "",          ";" &amp; VLOOKUP(DM$1,Data!$K:$M,3, FALSE) &amp; ",""" &amp; VLOOKUP(DM$1,Data!$K:$L,2, FALSE) &amp; """;"   )             )</f>
        <v/>
      </c>
      <c r="DN94" t="str">
        <f>IF(Data!$K95=DN$1, "",             IF(ISERR(SEARCH(DN$1,Data!$G95)),        "",          ";" &amp; VLOOKUP(DN$1,Data!$K:$M,3, FALSE) &amp; ",""" &amp; VLOOKUP(DN$1,Data!$K:$L,2, FALSE) &amp; """;"   )             )</f>
        <v/>
      </c>
      <c r="DO94" t="str">
        <f>IF(Data!$K95=DO$1, "",             IF(ISERR(SEARCH(DO$1,Data!$G95)),        "",          ";" &amp; VLOOKUP(DO$1,Data!$K:$M,3, FALSE) &amp; ",""" &amp; VLOOKUP(DO$1,Data!$K:$L,2, FALSE) &amp; """;"   )             )</f>
        <v/>
      </c>
      <c r="DP94" t="str">
        <f>IF(Data!$K95=DP$1, "",             IF(ISERR(SEARCH(DP$1,Data!$G95)),        "",          ";" &amp; VLOOKUP(DP$1,Data!$K:$M,3, FALSE) &amp; ",""" &amp; VLOOKUP(DP$1,Data!$K:$L,2, FALSE) &amp; """;"   )             )</f>
        <v/>
      </c>
      <c r="DQ94" t="str">
        <f>IF(Data!$K95=DQ$1, "",             IF(ISERR(SEARCH(DQ$1,Data!$G95)),        "",          ";" &amp; VLOOKUP(DQ$1,Data!$K:$M,3, FALSE) &amp; ",""" &amp; VLOOKUP(DQ$1,Data!$K:$L,2, FALSE) &amp; """;"   )             )</f>
        <v/>
      </c>
      <c r="DR94" t="str">
        <f>IF(Data!$K95=DR$1, "",             IF(ISERR(SEARCH(DR$1,Data!$G95)),        "",          ";" &amp; VLOOKUP(DR$1,Data!$K:$M,3, FALSE) &amp; ",""" &amp; VLOOKUP(DR$1,Data!$K:$L,2, FALSE) &amp; """;"   )             )</f>
        <v/>
      </c>
      <c r="DS94" t="str">
        <f>IF(Data!$K95=DS$1, "",             IF(ISERR(SEARCH(DS$1,Data!$G95)),        "",          ";" &amp; VLOOKUP(DS$1,Data!$K:$M,3, FALSE) &amp; ",""" &amp; VLOOKUP(DS$1,Data!$K:$L,2, FALSE) &amp; """;"   )             )</f>
        <v/>
      </c>
      <c r="DT94" t="str">
        <f>IF(Data!$K95=DT$1, "",             IF(ISERR(SEARCH(DT$1,Data!$G95)),        "",          ";" &amp; VLOOKUP(DT$1,Data!$K:$M,3, FALSE) &amp; ",""" &amp; VLOOKUP(DT$1,Data!$K:$L,2, FALSE) &amp; """;"   )             )</f>
        <v/>
      </c>
      <c r="DU94" t="str">
        <f>IF(Data!$K95=DU$1, "",             IF(ISERR(SEARCH(DU$1,Data!$G95)),        "",          ";" &amp; VLOOKUP(DU$1,Data!$K:$M,3, FALSE) &amp; ",""" &amp; VLOOKUP(DU$1,Data!$K:$L,2, FALSE) &amp; """;"   )             )</f>
        <v/>
      </c>
      <c r="DV94" t="str">
        <f>IF(Data!$K95=DV$1, "",             IF(ISERR(SEARCH(DV$1,Data!$G95)),        "",          ";" &amp; VLOOKUP(DV$1,Data!$K:$M,3, FALSE) &amp; ",""" &amp; VLOOKUP(DV$1,Data!$K:$L,2, FALSE) &amp; """;"   )             )</f>
        <v/>
      </c>
      <c r="DW94" t="str">
        <f>IF(Data!$K95=DW$1, "",             IF(ISERR(SEARCH(DW$1,Data!$G95)),        "",          ";" &amp; VLOOKUP(DW$1,Data!$K:$M,3, FALSE) &amp; ",""" &amp; VLOOKUP(DW$1,Data!$K:$L,2, FALSE) &amp; """;"   )             )</f>
        <v/>
      </c>
      <c r="DX94" t="str">
        <f>IF(Data!$K95=DX$1, "",             IF(ISERR(SEARCH(DX$1,Data!$G95)),        "",          ";" &amp; VLOOKUP(DX$1,Data!$K:$M,3, FALSE) &amp; ",""" &amp; VLOOKUP(DX$1,Data!$K:$L,2, FALSE) &amp; """;"   )             )</f>
        <v/>
      </c>
      <c r="DY94" t="str">
        <f>IF(Data!$K95=DY$1, "",             IF(ISERR(SEARCH(DY$1,Data!$G95)),        "",          ";" &amp; VLOOKUP(DY$1,Data!$K:$M,3, FALSE) &amp; ",""" &amp; VLOOKUP(DY$1,Data!$K:$L,2, FALSE) &amp; """;"   )             )</f>
        <v/>
      </c>
      <c r="DZ94" t="str">
        <f>IF(Data!$K95=DZ$1, "",             IF(ISERR(SEARCH(DZ$1,Data!$G95)),        "",          ";" &amp; VLOOKUP(DZ$1,Data!$K:$M,3, FALSE) &amp; ",""" &amp; VLOOKUP(DZ$1,Data!$K:$L,2, FALSE) &amp; """;"   )             )</f>
        <v/>
      </c>
      <c r="EA94" t="str">
        <f>IF(Data!$K95=EA$1, "",             IF(ISERR(SEARCH(EA$1,Data!$G95)),        "",          ";" &amp; VLOOKUP(EA$1,Data!$K:$M,3, FALSE) &amp; ",""" &amp; VLOOKUP(EA$1,Data!$K:$L,2, FALSE) &amp; """;"   )             )</f>
        <v/>
      </c>
      <c r="EB94" t="str">
        <f>IF(Data!$K95=EB$1, "",             IF(ISERR(SEARCH(EB$1,Data!$G95)),        "",          ";" &amp; VLOOKUP(EB$1,Data!$K:$M,3, FALSE) &amp; ",""" &amp; VLOOKUP(EB$1,Data!$K:$L,2, FALSE) &amp; """;"   )             )</f>
        <v/>
      </c>
      <c r="EC94" t="str">
        <f>IF(Data!$K95=EC$1, "",             IF(ISERR(SEARCH(EC$1,Data!$G95)),        "",          ";" &amp; VLOOKUP(EC$1,Data!$K:$M,3, FALSE) &amp; ",""" &amp; VLOOKUP(EC$1,Data!$K:$L,2, FALSE) &amp; """;"   )             )</f>
        <v/>
      </c>
      <c r="ED94" t="str">
        <f>IF(Data!$K95=ED$1, "",             IF(ISERR(SEARCH(ED$1,Data!$G95)),        "",          ";" &amp; VLOOKUP(ED$1,Data!$K:$M,3, FALSE) &amp; ",""" &amp; VLOOKUP(ED$1,Data!$K:$L,2, FALSE) &amp; """;"   )             )</f>
        <v/>
      </c>
      <c r="EE94" t="str">
        <f>IF(Data!$K95=EE$1, "",             IF(ISERR(SEARCH(EE$1,Data!$G95)),        "",          ";" &amp; VLOOKUP(EE$1,Data!$K:$M,3, FALSE) &amp; ",""" &amp; VLOOKUP(EE$1,Data!$K:$L,2, FALSE) &amp; """;"   )             )</f>
        <v/>
      </c>
      <c r="EF94" t="str">
        <f>IF(Data!$K95=EF$1, "",             IF(ISERR(SEARCH(EF$1,Data!$G95)),        "",          ";" &amp; VLOOKUP(EF$1,Data!$K:$M,3, FALSE) &amp; ",""" &amp; VLOOKUP(EF$1,Data!$K:$L,2, FALSE) &amp; """;"   )             )</f>
        <v/>
      </c>
      <c r="EG94" t="str">
        <f>IF(Data!$K95=EG$1, "",             IF(ISERR(SEARCH(EG$1,Data!$G95)),        "",          ";" &amp; VLOOKUP(EG$1,Data!$K:$M,3, FALSE) &amp; ",""" &amp; VLOOKUP(EG$1,Data!$K:$L,2, FALSE) &amp; """;"   )             )</f>
        <v/>
      </c>
      <c r="EH94" t="str">
        <f>IF(Data!$K95=EH$1, "",             IF(ISERR(SEARCH(EH$1,Data!$G95)),        "",          ";" &amp; VLOOKUP(EH$1,Data!$K:$M,3, FALSE) &amp; ",""" &amp; VLOOKUP(EH$1,Data!$K:$L,2, FALSE) &amp; """;"   )             )</f>
        <v/>
      </c>
      <c r="EI94" t="str">
        <f>IF(Data!$K95=EI$1, "",             IF(ISERR(SEARCH(EI$1,Data!$G95)),        "",          ";" &amp; VLOOKUP(EI$1,Data!$K:$M,3, FALSE) &amp; ",""" &amp; VLOOKUP(EI$1,Data!$K:$L,2, FALSE) &amp; """;"   )             )</f>
        <v/>
      </c>
      <c r="EJ94" t="str">
        <f>IF(Data!$K95=EJ$1, "",             IF(ISERR(SEARCH(EJ$1,Data!$G95)),        "",          ";" &amp; VLOOKUP(EJ$1,Data!$K:$M,3, FALSE) &amp; ",""" &amp; VLOOKUP(EJ$1,Data!$K:$L,2, FALSE) &amp; """;"   )             )</f>
        <v/>
      </c>
      <c r="EK94" t="str">
        <f>IF(Data!$K95=EK$1, "",             IF(ISERR(SEARCH(EK$1,Data!$G95)),        "",          ";" &amp; VLOOKUP(EK$1,Data!$K:$M,3, FALSE) &amp; ",""" &amp; VLOOKUP(EK$1,Data!$K:$L,2, FALSE) &amp; """;"   )             )</f>
        <v/>
      </c>
      <c r="EL94" t="str">
        <f>IF(Data!$K95=EL$1, "",             IF(ISERR(SEARCH(EL$1,Data!$G95)),        "",          ";" &amp; VLOOKUP(EL$1,Data!$K:$M,3, FALSE) &amp; ",""" &amp; VLOOKUP(EL$1,Data!$K:$L,2, FALSE) &amp; """;"   )             )</f>
        <v/>
      </c>
      <c r="EM94" t="str">
        <f>IF(Data!$K95=EM$1, "",             IF(ISERR(SEARCH(EM$1,Data!$G95)),        "",          ";" &amp; VLOOKUP(EM$1,Data!$K:$M,3, FALSE) &amp; ",""" &amp; VLOOKUP(EM$1,Data!$K:$L,2, FALSE) &amp; """;"   )             )</f>
        <v/>
      </c>
      <c r="EN94" t="str">
        <f>IF(Data!$K95=EN$1, "",             IF(ISERR(SEARCH(EN$1,Data!$G95)),        "",          ";" &amp; VLOOKUP(EN$1,Data!$K:$M,3, FALSE) &amp; ",""" &amp; VLOOKUP(EN$1,Data!$K:$L,2, FALSE) &amp; """;"   )             )</f>
        <v/>
      </c>
      <c r="EO94" t="str">
        <f>IF(Data!$K95=EO$1, "",             IF(ISERR(SEARCH(EO$1,Data!$G95)),        "",          ";" &amp; VLOOKUP(EO$1,Data!$K:$M,3, FALSE) &amp; ",""" &amp; VLOOKUP(EO$1,Data!$K:$L,2, FALSE) &amp; """;"   )             )</f>
        <v/>
      </c>
      <c r="EP94" t="str">
        <f>IF(Data!$K95=EP$1, "",             IF(ISERR(SEARCH(EP$1,Data!$G95)),        "",          ";" &amp; VLOOKUP(EP$1,Data!$K:$M,3, FALSE) &amp; ",""" &amp; VLOOKUP(EP$1,Data!$K:$L,2, FALSE) &amp; """;"   )             )</f>
        <v/>
      </c>
      <c r="EQ94" t="str">
        <f>IF(Data!$K95=EQ$1, "",             IF(ISERR(SEARCH(EQ$1,Data!$G95)),        "",          ";" &amp; VLOOKUP(EQ$1,Data!$K:$M,3, FALSE) &amp; ",""" &amp; VLOOKUP(EQ$1,Data!$K:$L,2, FALSE) &amp; """;"   )             )</f>
        <v/>
      </c>
      <c r="ER94" t="str">
        <f>IF(Data!$K95=ER$1, "",             IF(ISERR(SEARCH(ER$1,Data!$G95)),        "",          ";" &amp; VLOOKUP(ER$1,Data!$K:$M,3, FALSE) &amp; ",""" &amp; VLOOKUP(ER$1,Data!$K:$L,2, FALSE) &amp; """;"   )             )</f>
        <v/>
      </c>
      <c r="ES94" t="str">
        <f>IF(Data!$K95=ES$1, "",             IF(ISERR(SEARCH(ES$1,Data!$G95)),        "",          ";" &amp; VLOOKUP(ES$1,Data!$K:$M,3, FALSE) &amp; ",""" &amp; VLOOKUP(ES$1,Data!$K:$L,2, FALSE) &amp; """;"   )             )</f>
        <v/>
      </c>
      <c r="ET94" t="str">
        <f>IF(Data!$K95=ET$1, "",             IF(ISERR(SEARCH(ET$1,Data!$G95)),        "",          ";" &amp; VLOOKUP(ET$1,Data!$K:$M,3, FALSE) &amp; ",""" &amp; VLOOKUP(ET$1,Data!$K:$L,2, FALSE) &amp; """;"   )             )</f>
        <v/>
      </c>
      <c r="EU94" t="str">
        <f>IF(Data!$K95=EU$1, "",             IF(ISERR(SEARCH(EU$1,Data!$G95)),        "",          ";" &amp; VLOOKUP(EU$1,Data!$K:$M,3, FALSE) &amp; ",""" &amp; VLOOKUP(EU$1,Data!$K:$L,2, FALSE) &amp; """;"   )             )</f>
        <v/>
      </c>
      <c r="EV94" t="str">
        <f>IF(Data!$K95=EV$1, "",             IF(ISERR(SEARCH(EV$1,Data!$G95)),        "",          ";" &amp; VLOOKUP(EV$1,Data!$K:$M,3, FALSE) &amp; ",""" &amp; VLOOKUP(EV$1,Data!$K:$L,2, FALSE) &amp; """;"   )             )</f>
        <v/>
      </c>
      <c r="EW94" t="str">
        <f>IF(Data!$K95=EW$1, "",             IF(ISERR(SEARCH(EW$1,Data!$G95)),        "",          ";" &amp; VLOOKUP(EW$1,Data!$K:$M,3, FALSE) &amp; ",""" &amp; VLOOKUP(EW$1,Data!$K:$L,2, FALSE) &amp; """;"   )             )</f>
        <v/>
      </c>
      <c r="EX94" t="str">
        <f>IF(Data!$K95=EX$1, "",             IF(ISERR(SEARCH(EX$1,Data!$G95)),        "",          ";" &amp; VLOOKUP(EX$1,Data!$K:$M,3, FALSE) &amp; ",""" &amp; VLOOKUP(EX$1,Data!$K:$L,2, FALSE) &amp; """;"   )             )</f>
        <v/>
      </c>
      <c r="EY94" t="str">
        <f>IF(Data!$K95=EY$1, "",             IF(ISERR(SEARCH(EY$1,Data!$G95)),        "",          ";" &amp; VLOOKUP(EY$1,Data!$K:$M,3, FALSE) &amp; ",""" &amp; VLOOKUP(EY$1,Data!$K:$L,2, FALSE) &amp; """;"   )             )</f>
        <v/>
      </c>
      <c r="EZ94" t="str">
        <f>IF(Data!$K95=EZ$1, "",             IF(ISERR(SEARCH(EZ$1,Data!$G95)),        "",          ";" &amp; VLOOKUP(EZ$1,Data!$K:$M,3, FALSE) &amp; ",""" &amp; VLOOKUP(EZ$1,Data!$K:$L,2, FALSE) &amp; """;"   )             )</f>
        <v/>
      </c>
      <c r="FA94" t="str">
        <f>IF(Data!$K95=FA$1, "",             IF(ISERR(SEARCH(FA$1,Data!$G95)),        "",          ";" &amp; VLOOKUP(FA$1,Data!$K:$M,3, FALSE) &amp; ",""" &amp; VLOOKUP(FA$1,Data!$K:$L,2, FALSE) &amp; """;"   )             )</f>
        <v/>
      </c>
      <c r="FB94" t="str">
        <f>IF(Data!$K95=FB$1, "",             IF(ISERR(SEARCH(FB$1,Data!$G95)),        "",          ";" &amp; VLOOKUP(FB$1,Data!$K:$M,3, FALSE) &amp; ",""" &amp; VLOOKUP(FB$1,Data!$K:$L,2, FALSE) &amp; """;"   )             )</f>
        <v/>
      </c>
      <c r="FC94" t="str">
        <f>IF(Data!$K95=FC$1, "",             IF(ISERR(SEARCH(FC$1,Data!$G95)),        "",          ";" &amp; VLOOKUP(FC$1,Data!$K:$M,3, FALSE) &amp; ",""" &amp; VLOOKUP(FC$1,Data!$K:$L,2, FALSE) &amp; """;"   )             )</f>
        <v/>
      </c>
      <c r="FD94" t="str">
        <f>IF(Data!$K95=FD$1, "",             IF(ISERR(SEARCH(FD$1,Data!$G95)),        "",          ";" &amp; VLOOKUP(FD$1,Data!$K:$M,3, FALSE) &amp; ",""" &amp; VLOOKUP(FD$1,Data!$K:$L,2, FALSE) &amp; """;"   )             )</f>
        <v/>
      </c>
      <c r="FE94" t="str">
        <f>IF(Data!$K95=FE$1, "",             IF(ISERR(SEARCH(FE$1,Data!$G95)),        "",          ";" &amp; VLOOKUP(FE$1,Data!$K:$M,3, FALSE) &amp; ",""" &amp; VLOOKUP(FE$1,Data!$K:$L,2, FALSE) &amp; """;"   )             )</f>
        <v/>
      </c>
      <c r="FF94" t="str">
        <f>IF(Data!$K95=FF$1, "",             IF(ISERR(SEARCH(FF$1,Data!$G95)),        "",          ";" &amp; VLOOKUP(FF$1,Data!$K:$M,3, FALSE) &amp; ",""" &amp; VLOOKUP(FF$1,Data!$K:$L,2, FALSE) &amp; """;"   )             )</f>
        <v/>
      </c>
      <c r="FG94" t="str">
        <f>IF(Data!$K95=FG$1, "",             IF(ISERR(SEARCH(FG$1,Data!$G95)),        "",          ";" &amp; VLOOKUP(FG$1,Data!$K:$M,3, FALSE) &amp; ",""" &amp; VLOOKUP(FG$1,Data!$K:$L,2, FALSE) &amp; """;"   )             )</f>
        <v/>
      </c>
      <c r="FH94" t="str">
        <f>IF(Data!$K95=FH$1, "",             IF(ISERR(SEARCH(FH$1,Data!$G95)),        "",          ";" &amp; VLOOKUP(FH$1,Data!$K:$M,3, FALSE) &amp; ",""" &amp; VLOOKUP(FH$1,Data!$K:$L,2, FALSE) &amp; """;"   )             )</f>
        <v/>
      </c>
      <c r="FI94" t="str">
        <f>IF(Data!$K95=FI$1, "",             IF(ISERR(SEARCH(FI$1,Data!$G95)),        "",          ";" &amp; VLOOKUP(FI$1,Data!$K:$M,3, FALSE) &amp; ",""" &amp; VLOOKUP(FI$1,Data!$K:$L,2, FALSE) &amp; """;"   )             )</f>
        <v/>
      </c>
      <c r="FJ94" t="str">
        <f>IF(Data!$K95=FJ$1, "",             IF(ISERR(SEARCH(FJ$1,Data!$G95)),        "",          ";" &amp; VLOOKUP(FJ$1,Data!$K:$M,3, FALSE) &amp; ",""" &amp; VLOOKUP(FJ$1,Data!$K:$L,2, FALSE) &amp; """;"   )             )</f>
        <v/>
      </c>
      <c r="FK94" t="str">
        <f>IF(Data!$K95=FK$1, "",             IF(ISERR(SEARCH(FK$1,Data!$G95)),        "",          ";" &amp; VLOOKUP(FK$1,Data!$K:$M,3, FALSE) &amp; ",""" &amp; VLOOKUP(FK$1,Data!$K:$L,2, FALSE) &amp; """;"   )             )</f>
        <v/>
      </c>
      <c r="FL94" t="str">
        <f>IF(Data!$K95=FL$1, "",             IF(ISERR(SEARCH(FL$1,Data!$G95)),        "",          ";" &amp; VLOOKUP(FL$1,Data!$K:$M,3, FALSE) &amp; ",""" &amp; VLOOKUP(FL$1,Data!$K:$L,2, FALSE) &amp; """;"   )             )</f>
        <v/>
      </c>
      <c r="FM94" t="str">
        <f>IF(Data!$K95=FM$1, "",             IF(ISERR(SEARCH(FM$1,Data!$G95)),        "",          ";" &amp; VLOOKUP(FM$1,Data!$K:$M,3, FALSE) &amp; ",""" &amp; VLOOKUP(FM$1,Data!$K:$L,2, FALSE) &amp; """;"   )             )</f>
        <v/>
      </c>
      <c r="FN94" t="str">
        <f>IF(Data!$K95=FN$1, "",             IF(ISERR(SEARCH(FN$1,Data!$G95)),        "",          ";" &amp; VLOOKUP(FN$1,Data!$K:$M,3, FALSE) &amp; ",""" &amp; VLOOKUP(FN$1,Data!$K:$L,2, FALSE) &amp; """;"   )             )</f>
        <v/>
      </c>
      <c r="FO94" t="str">
        <f>IF(Data!$K95=FO$1, "",             IF(ISERR(SEARCH(FO$1,Data!$G95)),        "",          ";" &amp; VLOOKUP(FO$1,Data!$K:$M,3, FALSE) &amp; ",""" &amp; VLOOKUP(FO$1,Data!$K:$L,2, FALSE) &amp; """;"   )             )</f>
        <v/>
      </c>
      <c r="FP94" t="str">
        <f>IF(Data!$K95=FP$1, "",             IF(ISERR(SEARCH(FP$1,Data!$G95)),        "",          ";" &amp; VLOOKUP(FP$1,Data!$K:$M,3, FALSE) &amp; ",""" &amp; VLOOKUP(FP$1,Data!$K:$L,2, FALSE) &amp; """;"   )             )</f>
        <v/>
      </c>
      <c r="FQ94" t="str">
        <f>IF(Data!$K95=FQ$1, "",             IF(ISERR(SEARCH(FQ$1,Data!$G95)),        "",          ";" &amp; VLOOKUP(FQ$1,Data!$K:$M,3, FALSE) &amp; ",""" &amp; VLOOKUP(FQ$1,Data!$K:$L,2, FALSE) &amp; """;"   )             )</f>
        <v/>
      </c>
      <c r="FR94" t="str">
        <f>IF(Data!$K95=FR$1, "",             IF(ISERR(SEARCH(FR$1,Data!$G95)),        "",          ";" &amp; VLOOKUP(FR$1,Data!$K:$M,3, FALSE) &amp; ",""" &amp; VLOOKUP(FR$1,Data!$K:$L,2, FALSE) &amp; """;"   )             )</f>
        <v/>
      </c>
      <c r="FS94" t="str">
        <f>IF(Data!$K95=FS$1, "",             IF(ISERR(SEARCH(FS$1,Data!$G95)),        "",          ";" &amp; VLOOKUP(FS$1,Data!$K:$M,3, FALSE) &amp; ",""" &amp; VLOOKUP(FS$1,Data!$K:$L,2, FALSE) &amp; """;"   )             )</f>
        <v/>
      </c>
      <c r="FT94" t="str">
        <f>IF(Data!$K95=FT$1, "",             IF(ISERR(SEARCH(FT$1,Data!$G95)),        "",          ";" &amp; VLOOKUP(FT$1,Data!$K:$M,3, FALSE) &amp; ",""" &amp; VLOOKUP(FT$1,Data!$K:$L,2, FALSE) &amp; """;"   )             )</f>
        <v/>
      </c>
      <c r="FU94" t="str">
        <f>IF(Data!$K95=FU$1, "",             IF(ISERR(SEARCH(FU$1,Data!$G95)),        "",          ";" &amp; VLOOKUP(FU$1,Data!$K:$M,3, FALSE) &amp; ",""" &amp; VLOOKUP(FU$1,Data!$K:$L,2, FALSE) &amp; """;"   )             )</f>
        <v/>
      </c>
      <c r="FV94" t="str">
        <f>IF(Data!$K95=FV$1, "",             IF(ISERR(SEARCH(FV$1,Data!$G95)),        "",          ";" &amp; VLOOKUP(FV$1,Data!$K:$M,3, FALSE) &amp; ",""" &amp; VLOOKUP(FV$1,Data!$K:$L,2, FALSE) &amp; """;"   )             )</f>
        <v/>
      </c>
      <c r="FW94" t="str">
        <f>IF(Data!$K95=FW$1, "",             IF(ISERR(SEARCH(FW$1,Data!$G95)),        "",          ";" &amp; VLOOKUP(FW$1,Data!$K:$M,3, FALSE) &amp; ",""" &amp; VLOOKUP(FW$1,Data!$K:$L,2, FALSE) &amp; """;"   )             )</f>
        <v/>
      </c>
      <c r="FX94" t="str">
        <f>IF(Data!$K95=FX$1, "",             IF(ISERR(SEARCH(FX$1,Data!$G95)),        "",          ";" &amp; VLOOKUP(FX$1,Data!$K:$M,3, FALSE) &amp; ",""" &amp; VLOOKUP(FX$1,Data!$K:$L,2, FALSE) &amp; """;"   )             )</f>
        <v/>
      </c>
      <c r="FY94" t="str">
        <f>IF(Data!$K95=FY$1, "",             IF(ISERR(SEARCH(FY$1,Data!$G95)),        "",          ";" &amp; VLOOKUP(FY$1,Data!$K:$M,3, FALSE) &amp; ",""" &amp; VLOOKUP(FY$1,Data!$K:$L,2, FALSE) &amp; """;"   )             )</f>
        <v/>
      </c>
      <c r="FZ94" t="str">
        <f>IF(Data!$K95=FZ$1, "",             IF(ISERR(SEARCH(FZ$1,Data!$G95)),        "",          ";" &amp; VLOOKUP(FZ$1,Data!$K:$M,3, FALSE) &amp; ",""" &amp; VLOOKUP(FZ$1,Data!$K:$L,2, FALSE) &amp; """;"   )             )</f>
        <v/>
      </c>
      <c r="GA94" t="str">
        <f>IF(Data!$K95=GA$1, "",             IF(ISERR(SEARCH(GA$1,Data!$G95)),        "",          ";" &amp; VLOOKUP(GA$1,Data!$K:$M,3, FALSE) &amp; ",""" &amp; VLOOKUP(GA$1,Data!$K:$L,2, FALSE) &amp; """;"   )             )</f>
        <v/>
      </c>
      <c r="GB94" t="str">
        <f>IF(Data!$K95=GB$1, "",             IF(ISERR(SEARCH(GB$1,Data!$G95)),        "",          ";" &amp; VLOOKUP(GB$1,Data!$K:$M,3, FALSE) &amp; ",""" &amp; VLOOKUP(GB$1,Data!$K:$L,2, FALSE) &amp; """;"   )             )</f>
        <v/>
      </c>
      <c r="GC94" t="str">
        <f>IF(Data!$K95=GC$1, "",             IF(ISERR(SEARCH(GC$1,Data!$G95)),        "",          ";" &amp; VLOOKUP(GC$1,Data!$K:$M,3, FALSE) &amp; ",""" &amp; VLOOKUP(GC$1,Data!$K:$L,2, FALSE) &amp; """;"   )             )</f>
        <v/>
      </c>
      <c r="GD94" t="str">
        <f>IF(Data!$K95=GD$1, "",             IF(ISERR(SEARCH(GD$1,Data!$G95)),        "",          ";" &amp; VLOOKUP(GD$1,Data!$K:$M,3, FALSE) &amp; ",""" &amp; VLOOKUP(GD$1,Data!$K:$L,2, FALSE) &amp; """;"   )             )</f>
        <v/>
      </c>
      <c r="GE94" t="str">
        <f>IF(Data!$K95=GE$1, "",             IF(ISERR(SEARCH(GE$1,Data!$G95)),        "",          ";" &amp; VLOOKUP(GE$1,Data!$K:$M,3, FALSE) &amp; ",""" &amp; VLOOKUP(GE$1,Data!$K:$L,2, FALSE) &amp; """;"   )             )</f>
        <v/>
      </c>
      <c r="GF94" t="str">
        <f>IF(Data!$K95=GF$1, "",             IF(ISERR(SEARCH(GF$1,Data!$G95)),        "",          ";" &amp; VLOOKUP(GF$1,Data!$K:$M,3, FALSE) &amp; ",""" &amp; VLOOKUP(GF$1,Data!$K:$L,2, FALSE) &amp; """;"   )             )</f>
        <v/>
      </c>
      <c r="GG94" t="str">
        <f>IF(Data!$K95=GG$1, "",             IF(ISERR(SEARCH(GG$1,Data!$G95)),        "",          ";" &amp; VLOOKUP(GG$1,Data!$K:$M,3, FALSE) &amp; ",""" &amp; VLOOKUP(GG$1,Data!$K:$L,2, FALSE) &amp; """;"   )             )</f>
        <v/>
      </c>
      <c r="GH94" t="str">
        <f>IF(Data!$K95=GH$1, "",             IF(ISERR(SEARCH(GH$1,Data!$G95)),        "",          ";" &amp; VLOOKUP(GH$1,Data!$K:$M,3, FALSE) &amp; ",""" &amp; VLOOKUP(GH$1,Data!$K:$L,2, FALSE) &amp; """;"   )             )</f>
        <v/>
      </c>
      <c r="GI94" t="str">
        <f>IF(Data!$K95=GI$1, "",             IF(ISERR(SEARCH(GI$1,Data!$G95)),        "",          ";" &amp; VLOOKUP(GI$1,Data!$K:$M,3, FALSE) &amp; ",""" &amp; VLOOKUP(GI$1,Data!$K:$L,2, FALSE) &amp; """;"   )             )</f>
        <v/>
      </c>
      <c r="GJ94" t="str">
        <f>IF(Data!$K95=GJ$1, "",             IF(ISERR(SEARCH(GJ$1,Data!$G95)),        "",          ";" &amp; VLOOKUP(GJ$1,Data!$K:$M,3, FALSE) &amp; ",""" &amp; VLOOKUP(GJ$1,Data!$K:$L,2, FALSE) &amp; """;"   )             )</f>
        <v>;180,"HUMAN";</v>
      </c>
      <c r="GK94" t="str">
        <f>IF(Data!$K95=GK$1, "",             IF(ISERR(SEARCH(GK$1,Data!$G95)),        "",          ";" &amp; VLOOKUP(GK$1,Data!$K:$M,3, FALSE) &amp; ",""" &amp; VLOOKUP(GK$1,Data!$K:$L,2, FALSE) &amp; """;"   )             )</f>
        <v/>
      </c>
      <c r="GL94" t="str">
        <f>IF(Data!$K95=GL$1, "",             IF(ISERR(SEARCH(GL$1,Data!$G95)),        "",          ";" &amp; VLOOKUP(GL$1,Data!$K:$M,3, FALSE) &amp; ",""" &amp; VLOOKUP(GL$1,Data!$K:$L,2, FALSE) &amp; """;"   )             )</f>
        <v/>
      </c>
      <c r="GM94" t="str">
        <f>IF(Data!$K95=GM$1, "",             IF(ISERR(SEARCH(GM$1,Data!$G95)),        "",          ";" &amp; VLOOKUP(GM$1,Data!$K:$M,3, FALSE) &amp; ",""" &amp; VLOOKUP(GM$1,Data!$K:$L,2, FALSE) &amp; """;"   )             )</f>
        <v/>
      </c>
      <c r="GN94" t="str">
        <f>IF(Data!$K95=GN$1, "",             IF(ISERR(SEARCH(GN$1,Data!$G95)),        "",          ";" &amp; VLOOKUP(GN$1,Data!$K:$M,3, FALSE) &amp; ",""" &amp; VLOOKUP(GN$1,Data!$K:$L,2, FALSE) &amp; """;"   )             )</f>
        <v/>
      </c>
      <c r="GO94" t="str">
        <f>IF(Data!$K95=GO$1, "",             IF(ISERR(SEARCH(GO$1,Data!$G95)),        "",          ";" &amp; VLOOKUP(GO$1,Data!$K:$M,3, FALSE) &amp; ",""" &amp; VLOOKUP(GO$1,Data!$K:$L,2, FALSE) &amp; """;"   )             )</f>
        <v>;185,"HUMAN";</v>
      </c>
      <c r="GP94" t="str">
        <f>IF(Data!$K95=GP$1, "",             IF(ISERR(SEARCH(GP$1,Data!$G95)),        "",          ";" &amp; VLOOKUP(GP$1,Data!$K:$M,3, FALSE) &amp; ",""" &amp; VLOOKUP(GP$1,Data!$K:$L,2, FALSE) &amp; """;"   )             )</f>
        <v/>
      </c>
      <c r="GQ94" t="str">
        <f>IF(Data!$K95=GQ$1, "",             IF(ISERR(SEARCH(GQ$1,Data!$G95)),        "",          ";" &amp; VLOOKUP(GQ$1,Data!$K:$M,3, FALSE) &amp; ",""" &amp; VLOOKUP(GQ$1,Data!$K:$L,2, FALSE) &amp; """;"   )             )</f>
        <v/>
      </c>
      <c r="GR94" t="str">
        <f>IF(Data!$K95=GR$1, "",             IF(ISERR(SEARCH(GR$1,Data!$G95)),        "",          ";" &amp; VLOOKUP(GR$1,Data!$K:$M,3, FALSE) &amp; ",""" &amp; VLOOKUP(GR$1,Data!$K:$L,2, FALSE) &amp; """;"   )             )</f>
        <v/>
      </c>
      <c r="GS94" t="str">
        <f>IF(Data!$K95=GS$1, "",             IF(ISERR(SEARCH(GS$1,Data!$G95)),        "",          ";" &amp; VLOOKUP(GS$1,Data!$K:$M,3, FALSE) &amp; ",""" &amp; VLOOKUP(GS$1,Data!$K:$L,2, FALSE) &amp; """;"   )             )</f>
        <v/>
      </c>
      <c r="GT94" t="str">
        <f>IF(Data!$K95=GT$1, "",             IF(ISERR(SEARCH(GT$1,Data!$G95)),        "",          ";" &amp; VLOOKUP(GT$1,Data!$K:$M,3, FALSE) &amp; ",""" &amp; VLOOKUP(GT$1,Data!$K:$L,2, FALSE) &amp; """;"   )             )</f>
        <v/>
      </c>
      <c r="GU94" t="str">
        <f>IF(Data!$K95=GU$1, "",             IF(ISERR(SEARCH(GU$1,Data!$G95)),        "",          ";" &amp; VLOOKUP(GU$1,Data!$K:$M,3, FALSE) &amp; ",""" &amp; VLOOKUP(GU$1,Data!$K:$L,2, FALSE) &amp; """;"   )             )</f>
        <v/>
      </c>
      <c r="GV94" t="str">
        <f>IF(Data!$K95=GV$1, "",             IF(ISERR(SEARCH(GV$1,Data!$G95)),        "",          ";" &amp; VLOOKUP(GV$1,Data!$K:$M,3, FALSE) &amp; ",""" &amp; VLOOKUP(GV$1,Data!$K:$L,2, FALSE) &amp; """;"   )             )</f>
        <v/>
      </c>
      <c r="GW94" t="str">
        <f>IF(Data!$K95=GW$1, "",             IF(ISERR(SEARCH(GW$1,Data!$G95)),        "",          ";" &amp; VLOOKUP(GW$1,Data!$K:$M,3, FALSE) &amp; ",""" &amp; VLOOKUP(GW$1,Data!$K:$L,2, FALSE) &amp; """;"   )             )</f>
        <v/>
      </c>
      <c r="GX94" t="str">
        <f>IF(Data!$K95=GX$1, "",             IF(ISERR(SEARCH(GX$1,Data!$G95)),        "",          ";" &amp; VLOOKUP(GX$1,Data!$K:$M,3, FALSE) &amp; ",""" &amp; VLOOKUP(GX$1,Data!$K:$L,2, FALSE) &amp; """;"   )             )</f>
        <v/>
      </c>
      <c r="GY94" t="str">
        <f>IF(Data!$K95=GY$1, "",             IF(ISERR(SEARCH(GY$1,Data!$G95)),        "",          ";" &amp; VLOOKUP(GY$1,Data!$K:$M,3, FALSE) &amp; ",""" &amp; VLOOKUP(GY$1,Data!$K:$L,2, FALSE) &amp; """;"   )             )</f>
        <v/>
      </c>
      <c r="GZ94" t="str">
        <f>IF(Data!$K95=GZ$1, "",             IF(ISERR(SEARCH(GZ$1,Data!$G95)),        "",          ";" &amp; VLOOKUP(GZ$1,Data!$K:$M,3, FALSE) &amp; ",""" &amp; VLOOKUP(GZ$1,Data!$K:$L,2, FALSE) &amp; """;"   )             )</f>
        <v/>
      </c>
      <c r="HA94" t="str">
        <f>IF(Data!$K95=HA$1, "",             IF(ISERR(SEARCH(HA$1,Data!$G95)),        "",          ";" &amp; VLOOKUP(HA$1,Data!$K:$M,3, FALSE) &amp; ",""" &amp; VLOOKUP(HA$1,Data!$K:$L,2, FALSE) &amp; """;"   )             )</f>
        <v/>
      </c>
      <c r="HB94" t="str">
        <f>IF(Data!$K95=HB$1, "",             IF(ISERR(SEARCH(HB$1,Data!$G95)),        "",          ";" &amp; VLOOKUP(HB$1,Data!$K:$M,3, FALSE) &amp; ",""" &amp; VLOOKUP(HB$1,Data!$K:$L,2, FALSE) &amp; """;"   )             )</f>
        <v/>
      </c>
      <c r="HC94" t="str">
        <f>IF(Data!$K95=HC$1, "",             IF(ISERR(SEARCH(HC$1,Data!$G95)),        "",          ";" &amp; VLOOKUP(HC$1,Data!$K:$M,3, FALSE) &amp; ",""" &amp; VLOOKUP(HC$1,Data!$K:$L,2, FALSE) &amp; """;"   )             )</f>
        <v/>
      </c>
      <c r="HD94" t="str">
        <f>IF(Data!$K95=HD$1, "",             IF(ISERR(SEARCH(HD$1,Data!$G95)),        "",          ";" &amp; VLOOKUP(HD$1,Data!$K:$M,3, FALSE) &amp; ",""" &amp; VLOOKUP(HD$1,Data!$K:$L,2, FALSE) &amp; """;"   )             )</f>
        <v/>
      </c>
      <c r="HE94" t="str">
        <f>IF(Data!$K95=HE$1, "",             IF(ISERR(SEARCH(HE$1,Data!$G95)),        "",          ";" &amp; VLOOKUP(HE$1,Data!$K:$M,3, FALSE) &amp; ",""" &amp; VLOOKUP(HE$1,Data!$K:$L,2, FALSE) &amp; """;"   )             )</f>
        <v/>
      </c>
      <c r="HF94" t="str">
        <f>IF(Data!$K95=HF$1, "",             IF(ISERR(SEARCH(HF$1,Data!$G95)),        "",          ";" &amp; VLOOKUP(HF$1,Data!$K:$M,3, FALSE) &amp; ",""" &amp; VLOOKUP(HF$1,Data!$K:$L,2, FALSE) &amp; """;"   )             )</f>
        <v/>
      </c>
      <c r="HG94" t="str">
        <f>IF(Data!$K95=HG$1, "",             IF(ISERR(SEARCH(HG$1,Data!$G95)),        "",          ";" &amp; VLOOKUP(HG$1,Data!$K:$M,3, FALSE) &amp; ",""" &amp; VLOOKUP(HG$1,Data!$K:$L,2, FALSE) &amp; """;"   )             )</f>
        <v/>
      </c>
      <c r="HH94" t="str">
        <f>IF(Data!$K95=HH$1, "",             IF(ISERR(SEARCH(HH$1,Data!$G95)),        "",          ";" &amp; VLOOKUP(HH$1,Data!$K:$M,3, FALSE) &amp; ",""" &amp; VLOOKUP(HH$1,Data!$K:$L,2, FALSE) &amp; """;"   )             )</f>
        <v/>
      </c>
      <c r="HI94" t="str">
        <f>IF(Data!$K95=HI$1, "",             IF(ISERR(SEARCH(HI$1,Data!$G95)),        "",          ";" &amp; VLOOKUP(HI$1,Data!$K:$M,3, FALSE) &amp; ",""" &amp; VLOOKUP(HI$1,Data!$K:$L,2, FALSE) &amp; """;"   )             )</f>
        <v/>
      </c>
      <c r="HJ94" t="str">
        <f>IF(Data!$K95=HJ$1, "",             IF(ISERR(SEARCH(HJ$1,Data!$G95)),        "",          ";" &amp; VLOOKUP(HJ$1,Data!$K:$M,3, FALSE) &amp; ",""" &amp; VLOOKUP(HJ$1,Data!$K:$L,2, FALSE) &amp; """;"   )             )</f>
        <v/>
      </c>
      <c r="HK94" t="str">
        <f>IF(Data!$K95=HK$1, "",             IF(ISERR(SEARCH(HK$1,Data!$G95)),        "",          ";" &amp; VLOOKUP(HK$1,Data!$K:$M,3, FALSE) &amp; ",""" &amp; VLOOKUP(HK$1,Data!$K:$L,2, FALSE) &amp; """;"   )             )</f>
        <v/>
      </c>
      <c r="HL94" t="str">
        <f>IF(Data!$K95=HL$1, "",             IF(ISERR(SEARCH(HL$1,Data!$G95)),        "",          ";" &amp; VLOOKUP(HL$1,Data!$K:$M,3, FALSE) &amp; ",""" &amp; VLOOKUP(HL$1,Data!$K:$L,2, FALSE) &amp; """;"   )             )</f>
        <v/>
      </c>
      <c r="HM94" t="str">
        <f>IF(Data!$K95=HM$1, "",             IF(ISERR(SEARCH(HM$1,Data!$G95)),        "",          ";" &amp; VLOOKUP(HM$1,Data!$K:$M,3, FALSE) &amp; ",""" &amp; VLOOKUP(HM$1,Data!$K:$L,2, FALSE) &amp; """;"   )             )</f>
        <v/>
      </c>
      <c r="HN94" t="str">
        <f>IF(Data!$K95=HN$1, "",             IF(ISERR(SEARCH(HN$1,Data!$G95)),        "",          ";" &amp; VLOOKUP(HN$1,Data!$K:$M,3, FALSE) &amp; ",""" &amp; VLOOKUP(HN$1,Data!$K:$L,2, FALSE) &amp; """;"   )             )</f>
        <v/>
      </c>
      <c r="HO94" t="str">
        <f>IF(Data!$K95=HO$1, "",             IF(ISERR(SEARCH(HO$1,Data!$G95)),        "",          ";" &amp; VLOOKUP(HO$1,Data!$K:$M,3, FALSE) &amp; ",""" &amp; VLOOKUP(HO$1,Data!$K:$L,2, FALSE) &amp; """;"   )             )</f>
        <v/>
      </c>
      <c r="HP94" t="str">
        <f>IF(Data!$K95=HP$1, "",             IF(ISERR(SEARCH(HP$1,Data!$G95)),        "",          ";" &amp; VLOOKUP(HP$1,Data!$K:$M,3, FALSE) &amp; ",""" &amp; VLOOKUP(HP$1,Data!$K:$L,2, FALSE) &amp; """;"   )             )</f>
        <v/>
      </c>
      <c r="HQ94" t="str">
        <f>IF(Data!$K95=HQ$1, "",             IF(ISERR(SEARCH(HQ$1,Data!$G95)),        "",          ";" &amp; VLOOKUP(HQ$1,Data!$K:$M,3, FALSE) &amp; ",""" &amp; VLOOKUP(HQ$1,Data!$K:$L,2, FALSE) &amp; """;"   )             )</f>
        <v/>
      </c>
      <c r="HR94" t="str">
        <f>IF(Data!$K95=HR$1, "",             IF(ISERR(SEARCH(HR$1,Data!$G95)),        "",          ";" &amp; VLOOKUP(HR$1,Data!$K:$M,3, FALSE) &amp; ",""" &amp; VLOOKUP(HR$1,Data!$K:$L,2, FALSE) &amp; """;"   )             )</f>
        <v/>
      </c>
      <c r="HS94" t="str">
        <f>IF(Data!$K95=HS$1, "",             IF(ISERR(SEARCH(HS$1,Data!$G95)),        "",          ";" &amp; VLOOKUP(HS$1,Data!$K:$M,3, FALSE) &amp; ",""" &amp; VLOOKUP(HS$1,Data!$K:$L,2, FALSE) &amp; """;"   )             )</f>
        <v/>
      </c>
      <c r="HT94" t="str">
        <f>IF(Data!$K95=HT$1, "",             IF(ISERR(SEARCH(HT$1,Data!$G95)),        "",          ";" &amp; VLOOKUP(HT$1,Data!$K:$M,3, FALSE) &amp; ",""" &amp; VLOOKUP(HT$1,Data!$K:$L,2, FALSE) &amp; """;"   )             )</f>
        <v/>
      </c>
      <c r="HU94" t="str">
        <f>IF(Data!$K95=HU$1, "",             IF(ISERR(SEARCH(HU$1,Data!$G95)),        "",          ";" &amp; VLOOKUP(HU$1,Data!$K:$M,3, FALSE) &amp; ",""" &amp; VLOOKUP(HU$1,Data!$K:$L,2, FALSE) &amp; """;"   )             )</f>
        <v/>
      </c>
      <c r="HV94" t="str">
        <f>IF(Data!$K95=HV$1, "",             IF(ISERR(SEARCH(HV$1,Data!$G95)),        "",          ";" &amp; VLOOKUP(HV$1,Data!$K:$M,3, FALSE) &amp; ",""" &amp; VLOOKUP(HV$1,Data!$K:$L,2, FALSE) &amp; """;"   )             )</f>
        <v/>
      </c>
      <c r="HW94" t="str">
        <f>IF(Data!$K95=HW$1, "",             IF(ISERR(SEARCH(HW$1,Data!$G95)),        "",          ";" &amp; VLOOKUP(HW$1,Data!$K:$M,3, FALSE) &amp; ",""" &amp; VLOOKUP(HW$1,Data!$K:$L,2, FALSE) &amp; """;"   )             )</f>
        <v/>
      </c>
      <c r="HX94" t="str">
        <f>IF(Data!$K95=HX$1, "",             IF(ISERR(SEARCH(HX$1,Data!$G95)),        "",          ";" &amp; VLOOKUP(HX$1,Data!$K:$M,3, FALSE) &amp; ",""" &amp; VLOOKUP(HX$1,Data!$K:$L,2, FALSE) &amp; """;"   )             )</f>
        <v/>
      </c>
      <c r="HY94" t="str">
        <f>IF(Data!$K95=HY$1, "",             IF(ISERR(SEARCH(HY$1,Data!$G95)),        "",          ";" &amp; VLOOKUP(HY$1,Data!$K:$M,3, FALSE) &amp; ",""" &amp; VLOOKUP(HY$1,Data!$K:$L,2, FALSE) &amp; """;"   )             )</f>
        <v/>
      </c>
      <c r="HZ94" t="str">
        <f>IF(Data!$K95=HZ$1, "",             IF(ISERR(SEARCH(HZ$1,Data!$G95)),        "",          ";" &amp; VLOOKUP(HZ$1,Data!$K:$M,3, FALSE) &amp; ",""" &amp; VLOOKUP(HZ$1,Data!$K:$L,2, FALSE) &amp; """;"   )             )</f>
        <v/>
      </c>
      <c r="IA94" t="str">
        <f>IF(Data!$K95=IA$1, "",             IF(ISERR(SEARCH(IA$1,Data!$G95)),        "",          ";" &amp; VLOOKUP(IA$1,Data!$K:$M,3, FALSE) &amp; ",""" &amp; VLOOKUP(IA$1,Data!$K:$L,2, FALSE) &amp; """;"   )             )</f>
        <v/>
      </c>
      <c r="IB94" t="str">
        <f>IF(Data!$K95=IB$1, "",             IF(ISERR(SEARCH(IB$1,Data!$G95)),        "",          ";" &amp; VLOOKUP(IB$1,Data!$K:$M,3, FALSE) &amp; ",""" &amp; VLOOKUP(IB$1,Data!$K:$L,2, FALSE) &amp; """;"   )             )</f>
        <v/>
      </c>
      <c r="IC94" t="str">
        <f>IF(Data!$K95=IC$1, "",             IF(ISERR(SEARCH(IC$1,Data!$G95)),        "",          ";" &amp; VLOOKUP(IC$1,Data!$K:$M,3, FALSE) &amp; ",""" &amp; VLOOKUP(IC$1,Data!$K:$L,2, FALSE) &amp; """;"   )             )</f>
        <v/>
      </c>
      <c r="ID94" t="str">
        <f>IF(Data!$K95=ID$1, "",             IF(ISERR(SEARCH(ID$1,Data!$G95)),        "",          ";" &amp; VLOOKUP(ID$1,Data!$K:$M,3, FALSE) &amp; ",""" &amp; VLOOKUP(ID$1,Data!$K:$L,2, FALSE) &amp; """;"   )             )</f>
        <v/>
      </c>
      <c r="IE94" t="str">
        <f>IF(Data!$K95=IE$1, "",             IF(ISERR(SEARCH(IE$1,Data!$G95)),        "",          ";" &amp; VLOOKUP(IE$1,Data!$K:$M,3, FALSE) &amp; ",""" &amp; VLOOKUP(IE$1,Data!$K:$L,2, FALSE) &amp; """;"   )             )</f>
        <v/>
      </c>
      <c r="IF94" t="str">
        <f>IF(Data!$K95=IF$1, "",             IF(ISERR(SEARCH(IF$1,Data!$G95)),        "",          ";" &amp; VLOOKUP(IF$1,Data!$K:$M,3, FALSE) &amp; ",""" &amp; VLOOKUP(IF$1,Data!$K:$L,2, FALSE) &amp; """;"   )             )</f>
        <v/>
      </c>
      <c r="IG94" t="str">
        <f>IF(Data!$K95=IG$1, "",             IF(ISERR(SEARCH(IG$1,Data!$G95)),        "",          ";" &amp; VLOOKUP(IG$1,Data!$K:$M,3, FALSE) &amp; ",""" &amp; VLOOKUP(IG$1,Data!$K:$L,2, FALSE) &amp; """;"   )             )</f>
        <v/>
      </c>
      <c r="IH94" t="str">
        <f>IF(Data!$K95=IH$1, "",             IF(ISERR(SEARCH(IH$1,Data!$G95)),        "",          ";" &amp; VLOOKUP(IH$1,Data!$K:$M,3, FALSE) &amp; ",""" &amp; VLOOKUP(IH$1,Data!$K:$L,2, FALSE) &amp; """;"   )             )</f>
        <v/>
      </c>
      <c r="II94" t="str">
        <f>IF(Data!$K95=II$1, "",             IF(ISERR(SEARCH(II$1,Data!$G95)),        "",          ";" &amp; VLOOKUP(II$1,Data!$K:$M,3, FALSE) &amp; ",""" &amp; VLOOKUP(II$1,Data!$K:$L,2, FALSE) &amp; """;"   )             )</f>
        <v/>
      </c>
    </row>
    <row r="95" spans="1:243" x14ac:dyDescent="0.3">
      <c r="A95" t="str">
        <f>Data!K96</f>
        <v>Mara Jade</v>
      </c>
      <c r="B95" s="15">
        <f>VLOOKUP(Tableau36[[#This Row],[Character]],Data!K:M,3,FALSE)</f>
        <v>94</v>
      </c>
      <c r="C95" s="15" t="str">
        <f>VLOOKUP(Tableau36[[#This Row],[Character]],Data!K:L,2,FALSE)</f>
        <v>HUMAN</v>
      </c>
      <c r="D95" s="15" t="str">
        <f>SUBSTITUTE(     SUBSTITUTE(Tableau36[[#This Row],[character_id,character_type,friend_id,friend_type]],",""DROID""",""),    ",""HUMAN""", "")</f>
        <v>94,180</v>
      </c>
      <c r="E95" s="15" t="str">
        <f>IF(Tableau36[[#This Row],[With char''s id]] = "", "",    MID(Tableau36[[#This Row],[With char''s id]], 2, LEN(Tableau36[[#This Row],[With char''s id]])-1))</f>
        <v>94,"HUMAN",180,"HUMAN"</v>
      </c>
      <c r="F95" s="15" t="str">
        <f>SUBSTITUTE(Tableau36[[#This Row],[List of friend''s id]],  "/",    "/" &amp; Tableau36[[#This Row],[Character''s id]] &amp; ",""" &amp; Tableau36[[#This Row],[Type]] &amp; """,")</f>
        <v>/94,"HUMAN",180,"HUMAN"</v>
      </c>
      <c r="G95" t="str">
        <f>IF( Tableau36[[#This Row],[removed double semi-colon]]="", "", "/" &amp; MID(Tableau36[[#This Row],[removed double semi-colon]],2,LEN(Tableau36[[#This Row],[removed double semi-colon]]) - 2) )</f>
        <v>/180,"HUMAN"</v>
      </c>
      <c r="H95" t="str">
        <f>SUBSTITUTE(Tableau36[[#This Row],[Concatenation]],";;","/")</f>
        <v>;180,"HUMAN";</v>
      </c>
      <c r="I95" t="str">
        <f>_xlfn.CONCAT(Tableau4[#This Row])</f>
        <v>;180,"HUMAN";</v>
      </c>
      <c r="M95" t="str">
        <f>IF(Data!$K96=M$1, "",             IF(ISERR(SEARCH(M$1,Data!$G96)),        "",          ";" &amp; VLOOKUP(M$1,Data!$K:$M,3, FALSE) &amp; ",""" &amp; VLOOKUP(M$1,Data!$K:$L,2, FALSE) &amp; """;"   )             )</f>
        <v/>
      </c>
      <c r="N95" t="str">
        <f>IF(Data!$K96=N$1, "",             IF(ISERR(SEARCH(N$1,Data!$G96)),        "",          ";" &amp; VLOOKUP(N$1,Data!$K:$M,3, FALSE) &amp; ",""" &amp; VLOOKUP(N$1,Data!$K:$L,2, FALSE) &amp; """;"   )             )</f>
        <v/>
      </c>
      <c r="O95" t="str">
        <f>IF(Data!$K96=O$1, "",             IF(ISERR(SEARCH(O$1,Data!$G96)),        "",          ";" &amp; VLOOKUP(O$1,Data!$K:$M,3, FALSE) &amp; ",""" &amp; VLOOKUP(O$1,Data!$K:$L,2, FALSE) &amp; """;"   )             )</f>
        <v/>
      </c>
      <c r="P95" t="str">
        <f>IF(Data!$K96=P$1, "",             IF(ISERR(SEARCH(P$1,Data!$G96)),        "",          ";" &amp; VLOOKUP(P$1,Data!$K:$M,3, FALSE) &amp; ",""" &amp; VLOOKUP(P$1,Data!$K:$L,2, FALSE) &amp; """;"   )             )</f>
        <v/>
      </c>
      <c r="Q95" t="str">
        <f>IF(Data!$K96=Q$1, "",             IF(ISERR(SEARCH(Q$1,Data!$G96)),        "",          ";" &amp; VLOOKUP(Q$1,Data!$K:$M,3, FALSE) &amp; ",""" &amp; VLOOKUP(Q$1,Data!$K:$L,2, FALSE) &amp; """;"   )             )</f>
        <v/>
      </c>
      <c r="R95" t="str">
        <f>IF(Data!$K96=R$1, "",             IF(ISERR(SEARCH(R$1,Data!$G96)),        "",          ";" &amp; VLOOKUP(R$1,Data!$K:$M,3, FALSE) &amp; ",""" &amp; VLOOKUP(R$1,Data!$K:$L,2, FALSE) &amp; """;"   )             )</f>
        <v/>
      </c>
      <c r="S95" t="str">
        <f>IF(Data!$K96=S$1, "",             IF(ISERR(SEARCH(S$1,Data!$G96)),        "",          ";" &amp; VLOOKUP(S$1,Data!$K:$M,3, FALSE) &amp; ",""" &amp; VLOOKUP(S$1,Data!$K:$L,2, FALSE) &amp; """;"   )             )</f>
        <v/>
      </c>
      <c r="T95" t="str">
        <f>IF(Data!$K96=T$1, "",             IF(ISERR(SEARCH(T$1,Data!$G96)),        "",          ";" &amp; VLOOKUP(T$1,Data!$K:$M,3, FALSE) &amp; ",""" &amp; VLOOKUP(T$1,Data!$K:$L,2, FALSE) &amp; """;"   )             )</f>
        <v/>
      </c>
      <c r="U95" t="str">
        <f>IF(Data!$K96=U$1, "",             IF(ISERR(SEARCH(U$1,Data!$G96)),        "",          ";" &amp; VLOOKUP(U$1,Data!$K:$M,3, FALSE) &amp; ",""" &amp; VLOOKUP(U$1,Data!$K:$L,2, FALSE) &amp; """;"   )             )</f>
        <v/>
      </c>
      <c r="V95" t="str">
        <f>IF(Data!$K96=V$1, "",             IF(ISERR(SEARCH(V$1,Data!$G96)),        "",          ";" &amp; VLOOKUP(V$1,Data!$K:$M,3, FALSE) &amp; ",""" &amp; VLOOKUP(V$1,Data!$K:$L,2, FALSE) &amp; """;"   )             )</f>
        <v/>
      </c>
      <c r="W95" t="str">
        <f>IF(Data!$K96=W$1, "",             IF(ISERR(SEARCH(W$1,Data!$G96)),        "",          ";" &amp; VLOOKUP(W$1,Data!$K:$M,3, FALSE) &amp; ",""" &amp; VLOOKUP(W$1,Data!$K:$L,2, FALSE) &amp; """;"   )             )</f>
        <v/>
      </c>
      <c r="X95" t="str">
        <f>IF(Data!$K96=X$1, "",             IF(ISERR(SEARCH(X$1,Data!$G96)),        "",          ";" &amp; VLOOKUP(X$1,Data!$K:$M,3, FALSE) &amp; ",""" &amp; VLOOKUP(X$1,Data!$K:$L,2, FALSE) &amp; """;"   )             )</f>
        <v/>
      </c>
      <c r="Y95" t="str">
        <f>IF(Data!$K96=Y$1, "",             IF(ISERR(SEARCH(Y$1,Data!$G96)),        "",          ";" &amp; VLOOKUP(Y$1,Data!$K:$M,3, FALSE) &amp; ",""" &amp; VLOOKUP(Y$1,Data!$K:$L,2, FALSE) &amp; """;"   )             )</f>
        <v/>
      </c>
      <c r="Z95" t="str">
        <f>IF(Data!$K96=Z$1, "",             IF(ISERR(SEARCH(Z$1,Data!$G96)),        "",          ";" &amp; VLOOKUP(Z$1,Data!$K:$M,3, FALSE) &amp; ",""" &amp; VLOOKUP(Z$1,Data!$K:$L,2, FALSE) &amp; """;"   )             )</f>
        <v/>
      </c>
      <c r="AA95" t="str">
        <f>IF(Data!$K96=AA$1, "",             IF(ISERR(SEARCH(AA$1,Data!$G96)),        "",          ";" &amp; VLOOKUP(AA$1,Data!$K:$M,3, FALSE) &amp; ",""" &amp; VLOOKUP(AA$1,Data!$K:$L,2, FALSE) &amp; """;"   )             )</f>
        <v/>
      </c>
      <c r="AB95" t="str">
        <f>IF(Data!$K96=AB$1, "",             IF(ISERR(SEARCH(AB$1,Data!$G96)),        "",          ";" &amp; VLOOKUP(AB$1,Data!$K:$M,3, FALSE) &amp; ",""" &amp; VLOOKUP(AB$1,Data!$K:$L,2, FALSE) &amp; """;"   )             )</f>
        <v/>
      </c>
      <c r="AC95" t="str">
        <f>IF(Data!$K96=AC$1, "",             IF(ISERR(SEARCH(AC$1,Data!$G96)),        "",          ";" &amp; VLOOKUP(AC$1,Data!$K:$M,3, FALSE) &amp; ",""" &amp; VLOOKUP(AC$1,Data!$K:$L,2, FALSE) &amp; """;"   )             )</f>
        <v/>
      </c>
      <c r="AD95" t="str">
        <f>IF(Data!$K96=AD$1, "",             IF(ISERR(SEARCH(AD$1,Data!$G96)),        "",          ";" &amp; VLOOKUP(AD$1,Data!$K:$M,3, FALSE) &amp; ",""" &amp; VLOOKUP(AD$1,Data!$K:$L,2, FALSE) &amp; """;"   )             )</f>
        <v/>
      </c>
      <c r="AE95" t="str">
        <f>IF(Data!$K96=AE$1, "",             IF(ISERR(SEARCH(AE$1,Data!$G96)),        "",          ";" &amp; VLOOKUP(AE$1,Data!$K:$M,3, FALSE) &amp; ",""" &amp; VLOOKUP(AE$1,Data!$K:$L,2, FALSE) &amp; """;"   )             )</f>
        <v/>
      </c>
      <c r="AF95" t="str">
        <f>IF(Data!$K96=AF$1, "",             IF(ISERR(SEARCH(AF$1,Data!$G96)),        "",          ";" &amp; VLOOKUP(AF$1,Data!$K:$M,3, FALSE) &amp; ",""" &amp; VLOOKUP(AF$1,Data!$K:$L,2, FALSE) &amp; """;"   )             )</f>
        <v/>
      </c>
      <c r="AG95" t="str">
        <f>IF(Data!$K96=AG$1, "",             IF(ISERR(SEARCH(AG$1,Data!$G96)),        "",          ";" &amp; VLOOKUP(AG$1,Data!$K:$M,3, FALSE) &amp; ",""" &amp; VLOOKUP(AG$1,Data!$K:$L,2, FALSE) &amp; """;"   )             )</f>
        <v/>
      </c>
      <c r="AH95" t="str">
        <f>IF(Data!$K96=AH$1, "",             IF(ISERR(SEARCH(AH$1,Data!$G96)),        "",          ";" &amp; VLOOKUP(AH$1,Data!$K:$M,3, FALSE) &amp; ",""" &amp; VLOOKUP(AH$1,Data!$K:$L,2, FALSE) &amp; """;"   )             )</f>
        <v/>
      </c>
      <c r="AI95" t="str">
        <f>IF(Data!$K96=AI$1, "",             IF(ISERR(SEARCH(AI$1,Data!$G96)),        "",          ";" &amp; VLOOKUP(AI$1,Data!$K:$M,3, FALSE) &amp; ",""" &amp; VLOOKUP(AI$1,Data!$K:$L,2, FALSE) &amp; """;"   )             )</f>
        <v/>
      </c>
      <c r="AJ95" t="str">
        <f>IF(Data!$K96=AJ$1, "",             IF(ISERR(SEARCH(AJ$1,Data!$G96)),        "",          ";" &amp; VLOOKUP(AJ$1,Data!$K:$M,3, FALSE) &amp; ",""" &amp; VLOOKUP(AJ$1,Data!$K:$L,2, FALSE) &amp; """;"   )             )</f>
        <v/>
      </c>
      <c r="AK95" t="str">
        <f>IF(Data!$K96=AK$1, "",             IF(ISERR(SEARCH(AK$1,Data!$G96)),        "",          ";" &amp; VLOOKUP(AK$1,Data!$K:$M,3, FALSE) &amp; ",""" &amp; VLOOKUP(AK$1,Data!$K:$L,2, FALSE) &amp; """;"   )             )</f>
        <v/>
      </c>
      <c r="AL95" t="str">
        <f>IF(Data!$K96=AL$1, "",             IF(ISERR(SEARCH(AL$1,Data!$G96)),        "",          ";" &amp; VLOOKUP(AL$1,Data!$K:$M,3, FALSE) &amp; ",""" &amp; VLOOKUP(AL$1,Data!$K:$L,2, FALSE) &amp; """;"   )             )</f>
        <v/>
      </c>
      <c r="AM95" t="str">
        <f>IF(Data!$K96=AM$1, "",             IF(ISERR(SEARCH(AM$1,Data!$G96)),        "",          ";" &amp; VLOOKUP(AM$1,Data!$K:$M,3, FALSE) &amp; ",""" &amp; VLOOKUP(AM$1,Data!$K:$L,2, FALSE) &amp; """;"   )             )</f>
        <v/>
      </c>
      <c r="AN95" t="str">
        <f>IF(Data!$K96=AN$1, "",             IF(ISERR(SEARCH(AN$1,Data!$G96)),        "",          ";" &amp; VLOOKUP(AN$1,Data!$K:$M,3, FALSE) &amp; ",""" &amp; VLOOKUP(AN$1,Data!$K:$L,2, FALSE) &amp; """;"   )             )</f>
        <v/>
      </c>
      <c r="AO95" t="str">
        <f>IF(Data!$K96=AO$1, "",             IF(ISERR(SEARCH(AO$1,Data!$G96)),        "",          ";" &amp; VLOOKUP(AO$1,Data!$K:$M,3, FALSE) &amp; ",""" &amp; VLOOKUP(AO$1,Data!$K:$L,2, FALSE) &amp; """;"   )             )</f>
        <v/>
      </c>
      <c r="AP95" t="str">
        <f>IF(Data!$K96=AP$1, "",             IF(ISERR(SEARCH(AP$1,Data!$G96)),        "",          ";" &amp; VLOOKUP(AP$1,Data!$K:$M,3, FALSE) &amp; ",""" &amp; VLOOKUP(AP$1,Data!$K:$L,2, FALSE) &amp; """;"   )             )</f>
        <v/>
      </c>
      <c r="AQ95" t="str">
        <f>IF(Data!$K96=AQ$1, "",             IF(ISERR(SEARCH(AQ$1,Data!$G96)),        "",          ";" &amp; VLOOKUP(AQ$1,Data!$K:$M,3, FALSE) &amp; ",""" &amp; VLOOKUP(AQ$1,Data!$K:$L,2, FALSE) &amp; """;"   )             )</f>
        <v/>
      </c>
      <c r="AR95" t="str">
        <f>IF(Data!$K96=AR$1, "",             IF(ISERR(SEARCH(AR$1,Data!$G96)),        "",          ";" &amp; VLOOKUP(AR$1,Data!$K:$M,3, FALSE) &amp; ",""" &amp; VLOOKUP(AR$1,Data!$K:$L,2, FALSE) &amp; """;"   )             )</f>
        <v/>
      </c>
      <c r="AS95" t="str">
        <f>IF(Data!$K96=AS$1, "",             IF(ISERR(SEARCH(AS$1,Data!$G96)),        "",          ";" &amp; VLOOKUP(AS$1,Data!$K:$M,3, FALSE) &amp; ",""" &amp; VLOOKUP(AS$1,Data!$K:$L,2, FALSE) &amp; """;"   )             )</f>
        <v/>
      </c>
      <c r="AT95" t="str">
        <f>IF(Data!$K96=AT$1, "",             IF(ISERR(SEARCH(AT$1,Data!$G96)),        "",          ";" &amp; VLOOKUP(AT$1,Data!$K:$M,3, FALSE) &amp; ",""" &amp; VLOOKUP(AT$1,Data!$K:$L,2, FALSE) &amp; """;"   )             )</f>
        <v/>
      </c>
      <c r="AU95" t="str">
        <f>IF(Data!$K96=AU$1, "",             IF(ISERR(SEARCH(AU$1,Data!$G96)),        "",          ";" &amp; VLOOKUP(AU$1,Data!$K:$M,3, FALSE) &amp; ",""" &amp; VLOOKUP(AU$1,Data!$K:$L,2, FALSE) &amp; """;"   )             )</f>
        <v/>
      </c>
      <c r="AV95" t="str">
        <f>IF(Data!$K96=AV$1, "",             IF(ISERR(SEARCH(AV$1,Data!$G96)),        "",          ";" &amp; VLOOKUP(AV$1,Data!$K:$M,3, FALSE) &amp; ",""" &amp; VLOOKUP(AV$1,Data!$K:$L,2, FALSE) &amp; """;"   )             )</f>
        <v/>
      </c>
      <c r="AW95" t="str">
        <f>IF(Data!$K96=AW$1, "",             IF(ISERR(SEARCH(AW$1,Data!$G96)),        "",          ";" &amp; VLOOKUP(AW$1,Data!$K:$M,3, FALSE) &amp; ",""" &amp; VLOOKUP(AW$1,Data!$K:$L,2, FALSE) &amp; """;"   )             )</f>
        <v/>
      </c>
      <c r="AX95" t="str">
        <f>IF(Data!$K96=AX$1, "",             IF(ISERR(SEARCH(AX$1,Data!$G96)),        "",          ";" &amp; VLOOKUP(AX$1,Data!$K:$M,3, FALSE) &amp; ",""" &amp; VLOOKUP(AX$1,Data!$K:$L,2, FALSE) &amp; """;"   )             )</f>
        <v/>
      </c>
      <c r="AY95" t="str">
        <f>IF(Data!$K96=AY$1, "",             IF(ISERR(SEARCH(AY$1,Data!$G96)),        "",          ";" &amp; VLOOKUP(AY$1,Data!$K:$M,3, FALSE) &amp; ",""" &amp; VLOOKUP(AY$1,Data!$K:$L,2, FALSE) &amp; """;"   )             )</f>
        <v/>
      </c>
      <c r="AZ95" t="str">
        <f>IF(Data!$K96=AZ$1, "",             IF(ISERR(SEARCH(AZ$1,Data!$G96)),        "",          ";" &amp; VLOOKUP(AZ$1,Data!$K:$M,3, FALSE) &amp; ",""" &amp; VLOOKUP(AZ$1,Data!$K:$L,2, FALSE) &amp; """;"   )             )</f>
        <v/>
      </c>
      <c r="BA95" t="str">
        <f>IF(Data!$K96=BA$1, "",             IF(ISERR(SEARCH(BA$1,Data!$G96)),        "",          ";" &amp; VLOOKUP(BA$1,Data!$K:$M,3, FALSE) &amp; ",""" &amp; VLOOKUP(BA$1,Data!$K:$L,2, FALSE) &amp; """;"   )             )</f>
        <v/>
      </c>
      <c r="BB95" t="str">
        <f>IF(Data!$K96=BB$1, "",             IF(ISERR(SEARCH(BB$1,Data!$G96)),        "",          ";" &amp; VLOOKUP(BB$1,Data!$K:$M,3, FALSE) &amp; ",""" &amp; VLOOKUP(BB$1,Data!$K:$L,2, FALSE) &amp; """;"   )             )</f>
        <v/>
      </c>
      <c r="BC95" t="str">
        <f>IF(Data!$K96=BC$1, "",             IF(ISERR(SEARCH(BC$1,Data!$G96)),        "",          ";" &amp; VLOOKUP(BC$1,Data!$K:$M,3, FALSE) &amp; ",""" &amp; VLOOKUP(BC$1,Data!$K:$L,2, FALSE) &amp; """;"   )             )</f>
        <v/>
      </c>
      <c r="BD95" t="str">
        <f>IF(Data!$K96=BD$1, "",             IF(ISERR(SEARCH(BD$1,Data!$G96)),        "",          ";" &amp; VLOOKUP(BD$1,Data!$K:$M,3, FALSE) &amp; ",""" &amp; VLOOKUP(BD$1,Data!$K:$L,2, FALSE) &amp; """;"   )             )</f>
        <v/>
      </c>
      <c r="BE95" t="str">
        <f>IF(Data!$K96=BE$1, "",             IF(ISERR(SEARCH(BE$1,Data!$G96)),        "",          ";" &amp; VLOOKUP(BE$1,Data!$K:$M,3, FALSE) &amp; ",""" &amp; VLOOKUP(BE$1,Data!$K:$L,2, FALSE) &amp; """;"   )             )</f>
        <v/>
      </c>
      <c r="BF95" t="str">
        <f>IF(Data!$K96=BF$1, "",             IF(ISERR(SEARCH(BF$1,Data!$G96)),        "",          ";" &amp; VLOOKUP(BF$1,Data!$K:$M,3, FALSE) &amp; ",""" &amp; VLOOKUP(BF$1,Data!$K:$L,2, FALSE) &amp; """;"   )             )</f>
        <v/>
      </c>
      <c r="BG95" t="str">
        <f>IF(Data!$K96=BG$1, "",             IF(ISERR(SEARCH(BG$1,Data!$G96)),        "",          ";" &amp; VLOOKUP(BG$1,Data!$K:$M,3, FALSE) &amp; ",""" &amp; VLOOKUP(BG$1,Data!$K:$L,2, FALSE) &amp; """;"   )             )</f>
        <v/>
      </c>
      <c r="BH95" t="str">
        <f>IF(Data!$K96=BH$1, "",             IF(ISERR(SEARCH(BH$1,Data!$G96)),        "",          ";" &amp; VLOOKUP(BH$1,Data!$K:$M,3, FALSE) &amp; ",""" &amp; VLOOKUP(BH$1,Data!$K:$L,2, FALSE) &amp; """;"   )             )</f>
        <v/>
      </c>
      <c r="BI95" t="str">
        <f>IF(Data!$K96=BI$1, "",             IF(ISERR(SEARCH(BI$1,Data!$G96)),        "",          ";" &amp; VLOOKUP(BI$1,Data!$K:$M,3, FALSE) &amp; ",""" &amp; VLOOKUP(BI$1,Data!$K:$L,2, FALSE) &amp; """;"   )             )</f>
        <v/>
      </c>
      <c r="BJ95" t="str">
        <f>IF(Data!$K96=BJ$1, "",             IF(ISERR(SEARCH(BJ$1,Data!$G96)),        "",          ";" &amp; VLOOKUP(BJ$1,Data!$K:$M,3, FALSE) &amp; ",""" &amp; VLOOKUP(BJ$1,Data!$K:$L,2, FALSE) &amp; """;"   )             )</f>
        <v/>
      </c>
      <c r="BK95" t="str">
        <f>IF(Data!$K96=BK$1, "",             IF(ISERR(SEARCH(BK$1,Data!$G96)),        "",          ";" &amp; VLOOKUP(BK$1,Data!$K:$M,3, FALSE) &amp; ",""" &amp; VLOOKUP(BK$1,Data!$K:$L,2, FALSE) &amp; """;"   )             )</f>
        <v/>
      </c>
      <c r="BL95" t="str">
        <f>IF(Data!$K96=BL$1, "",             IF(ISERR(SEARCH(BL$1,Data!$G96)),        "",          ";" &amp; VLOOKUP(BL$1,Data!$K:$M,3, FALSE) &amp; ",""" &amp; VLOOKUP(BL$1,Data!$K:$L,2, FALSE) &amp; """;"   )             )</f>
        <v/>
      </c>
      <c r="BM95" t="str">
        <f>IF(Data!$K96=BM$1, "",             IF(ISERR(SEARCH(BM$1,Data!$G96)),        "",          ";" &amp; VLOOKUP(BM$1,Data!$K:$M,3, FALSE) &amp; ",""" &amp; VLOOKUP(BM$1,Data!$K:$L,2, FALSE) &amp; """;"   )             )</f>
        <v/>
      </c>
      <c r="BN95" t="str">
        <f>IF(Data!$K96=BN$1, "",             IF(ISERR(SEARCH(BN$1,Data!$G96)),        "",          ";" &amp; VLOOKUP(BN$1,Data!$K:$M,3, FALSE) &amp; ",""" &amp; VLOOKUP(BN$1,Data!$K:$L,2, FALSE) &amp; """;"   )             )</f>
        <v/>
      </c>
      <c r="BO95" t="str">
        <f>IF(Data!$K96=BO$1, "",             IF(ISERR(SEARCH(BO$1,Data!$G96)),        "",          ";" &amp; VLOOKUP(BO$1,Data!$K:$M,3, FALSE) &amp; ",""" &amp; VLOOKUP(BO$1,Data!$K:$L,2, FALSE) &amp; """;"   )             )</f>
        <v/>
      </c>
      <c r="BP95" t="str">
        <f>IF(Data!$K96=BP$1, "",             IF(ISERR(SEARCH(BP$1,Data!$G96)),        "",          ";" &amp; VLOOKUP(BP$1,Data!$K:$M,3, FALSE) &amp; ",""" &amp; VLOOKUP(BP$1,Data!$K:$L,2, FALSE) &amp; """;"   )             )</f>
        <v/>
      </c>
      <c r="BQ95" t="str">
        <f>IF(Data!$K96=BQ$1, "",             IF(ISERR(SEARCH(BQ$1,Data!$G96)),        "",          ";" &amp; VLOOKUP(BQ$1,Data!$K:$M,3, FALSE) &amp; ",""" &amp; VLOOKUP(BQ$1,Data!$K:$L,2, FALSE) &amp; """;"   )             )</f>
        <v/>
      </c>
      <c r="BR95" t="str">
        <f>IF(Data!$K96=BR$1, "",             IF(ISERR(SEARCH(BR$1,Data!$G96)),        "",          ";" &amp; VLOOKUP(BR$1,Data!$K:$M,3, FALSE) &amp; ",""" &amp; VLOOKUP(BR$1,Data!$K:$L,2, FALSE) &amp; """;"   )             )</f>
        <v/>
      </c>
      <c r="BS95" t="str">
        <f>IF(Data!$K96=BS$1, "",             IF(ISERR(SEARCH(BS$1,Data!$G96)),        "",          ";" &amp; VLOOKUP(BS$1,Data!$K:$M,3, FALSE) &amp; ",""" &amp; VLOOKUP(BS$1,Data!$K:$L,2, FALSE) &amp; """;"   )             )</f>
        <v/>
      </c>
      <c r="BT95" t="str">
        <f>IF(Data!$K96=BT$1, "",             IF(ISERR(SEARCH(BT$1,Data!$G96)),        "",          ";" &amp; VLOOKUP(BT$1,Data!$K:$M,3, FALSE) &amp; ",""" &amp; VLOOKUP(BT$1,Data!$K:$L,2, FALSE) &amp; """;"   )             )</f>
        <v/>
      </c>
      <c r="BU95" t="str">
        <f>IF(Data!$K96=BU$1, "",             IF(ISERR(SEARCH(BU$1,Data!$G96)),        "",          ";" &amp; VLOOKUP(BU$1,Data!$K:$M,3, FALSE) &amp; ",""" &amp; VLOOKUP(BU$1,Data!$K:$L,2, FALSE) &amp; """;"   )             )</f>
        <v/>
      </c>
      <c r="BV95" t="str">
        <f>IF(Data!$K96=BV$1, "",             IF(ISERR(SEARCH(BV$1,Data!$G96)),        "",          ";" &amp; VLOOKUP(BV$1,Data!$K:$M,3, FALSE) &amp; ",""" &amp; VLOOKUP(BV$1,Data!$K:$L,2, FALSE) &amp; """;"   )             )</f>
        <v/>
      </c>
      <c r="BW95" t="str">
        <f>IF(Data!$K96=BW$1, "",             IF(ISERR(SEARCH(BW$1,Data!$G96)),        "",          ";" &amp; VLOOKUP(BW$1,Data!$K:$M,3, FALSE) &amp; ",""" &amp; VLOOKUP(BW$1,Data!$K:$L,2, FALSE) &amp; """;"   )             )</f>
        <v/>
      </c>
      <c r="BX95" t="str">
        <f>IF(Data!$K96=BX$1, "",             IF(ISERR(SEARCH(BX$1,Data!$G96)),        "",          ";" &amp; VLOOKUP(BX$1,Data!$K:$M,3, FALSE) &amp; ",""" &amp; VLOOKUP(BX$1,Data!$K:$L,2, FALSE) &amp; """;"   )             )</f>
        <v/>
      </c>
      <c r="BY95" t="str">
        <f>IF(Data!$K96=BY$1, "",             IF(ISERR(SEARCH(BY$1,Data!$G96)),        "",          ";" &amp; VLOOKUP(BY$1,Data!$K:$M,3, FALSE) &amp; ",""" &amp; VLOOKUP(BY$1,Data!$K:$L,2, FALSE) &amp; """;"   )             )</f>
        <v/>
      </c>
      <c r="BZ95" t="str">
        <f>IF(Data!$K96=BZ$1, "",             IF(ISERR(SEARCH(BZ$1,Data!$G96)),        "",          ";" &amp; VLOOKUP(BZ$1,Data!$K:$M,3, FALSE) &amp; ",""" &amp; VLOOKUP(BZ$1,Data!$K:$L,2, FALSE) &amp; """;"   )             )</f>
        <v/>
      </c>
      <c r="CA95" t="str">
        <f>IF(Data!$K96=CA$1, "",             IF(ISERR(SEARCH(CA$1,Data!$G96)),        "",          ";" &amp; VLOOKUP(CA$1,Data!$K:$M,3, FALSE) &amp; ",""" &amp; VLOOKUP(CA$1,Data!$K:$L,2, FALSE) &amp; """;"   )             )</f>
        <v/>
      </c>
      <c r="CB95" t="str">
        <f>IF(Data!$K96=CB$1, "",             IF(ISERR(SEARCH(CB$1,Data!$G96)),        "",          ";" &amp; VLOOKUP(CB$1,Data!$K:$M,3, FALSE) &amp; ",""" &amp; VLOOKUP(CB$1,Data!$K:$L,2, FALSE) &amp; """;"   )             )</f>
        <v/>
      </c>
      <c r="CC95" t="str">
        <f>IF(Data!$K96=CC$1, "",             IF(ISERR(SEARCH(CC$1,Data!$G96)),        "",          ";" &amp; VLOOKUP(CC$1,Data!$K:$M,3, FALSE) &amp; ",""" &amp; VLOOKUP(CC$1,Data!$K:$L,2, FALSE) &amp; """;"   )             )</f>
        <v/>
      </c>
      <c r="CD95" t="str">
        <f>IF(Data!$K96=CD$1, "",             IF(ISERR(SEARCH(CD$1,Data!$G96)),        "",          ";" &amp; VLOOKUP(CD$1,Data!$K:$M,3, FALSE) &amp; ",""" &amp; VLOOKUP(CD$1,Data!$K:$L,2, FALSE) &amp; """;"   )             )</f>
        <v/>
      </c>
      <c r="CE95" t="str">
        <f>IF(Data!$K96=CE$1, "",             IF(ISERR(SEARCH(CE$1,Data!$G96)),        "",          ";" &amp; VLOOKUP(CE$1,Data!$K:$M,3, FALSE) &amp; ",""" &amp; VLOOKUP(CE$1,Data!$K:$L,2, FALSE) &amp; """;"   )             )</f>
        <v/>
      </c>
      <c r="CF95" t="str">
        <f>IF(Data!$K96=CF$1, "",             IF(ISERR(SEARCH(CF$1,Data!$G96)),        "",          ";" &amp; VLOOKUP(CF$1,Data!$K:$M,3, FALSE) &amp; ",""" &amp; VLOOKUP(CF$1,Data!$K:$L,2, FALSE) &amp; """;"   )             )</f>
        <v/>
      </c>
      <c r="CG95" t="str">
        <f>IF(Data!$K96=CG$1, "",             IF(ISERR(SEARCH(CG$1,Data!$G96)),        "",          ";" &amp; VLOOKUP(CG$1,Data!$K:$M,3, FALSE) &amp; ",""" &amp; VLOOKUP(CG$1,Data!$K:$L,2, FALSE) &amp; """;"   )             )</f>
        <v/>
      </c>
      <c r="CH95" t="str">
        <f>IF(Data!$K96=CH$1, "",             IF(ISERR(SEARCH(CH$1,Data!$G96)),        "",          ";" &amp; VLOOKUP(CH$1,Data!$K:$M,3, FALSE) &amp; ",""" &amp; VLOOKUP(CH$1,Data!$K:$L,2, FALSE) &amp; """;"   )             )</f>
        <v/>
      </c>
      <c r="CI95" t="str">
        <f>IF(Data!$K96=CI$1, "",             IF(ISERR(SEARCH(CI$1,Data!$G96)),        "",          ";" &amp; VLOOKUP(CI$1,Data!$K:$M,3, FALSE) &amp; ",""" &amp; VLOOKUP(CI$1,Data!$K:$L,2, FALSE) &amp; """;"   )             )</f>
        <v/>
      </c>
      <c r="CJ95" t="str">
        <f>IF(Data!$K96=CJ$1, "",             IF(ISERR(SEARCH(CJ$1,Data!$G96)),        "",          ";" &amp; VLOOKUP(CJ$1,Data!$K:$M,3, FALSE) &amp; ",""" &amp; VLOOKUP(CJ$1,Data!$K:$L,2, FALSE) &amp; """;"   )             )</f>
        <v/>
      </c>
      <c r="CK95" t="str">
        <f>IF(Data!$K96=CK$1, "",             IF(ISERR(SEARCH(CK$1,Data!$G96)),        "",          ";" &amp; VLOOKUP(CK$1,Data!$K:$M,3, FALSE) &amp; ",""" &amp; VLOOKUP(CK$1,Data!$K:$L,2, FALSE) &amp; """;"   )             )</f>
        <v/>
      </c>
      <c r="CL95" t="str">
        <f>IF(Data!$K96=CL$1, "",             IF(ISERR(SEARCH(CL$1,Data!$G96)),        "",          ";" &amp; VLOOKUP(CL$1,Data!$K:$M,3, FALSE) &amp; ",""" &amp; VLOOKUP(CL$1,Data!$K:$L,2, FALSE) &amp; """;"   )             )</f>
        <v/>
      </c>
      <c r="CM95" t="str">
        <f>IF(Data!$K96=CM$1, "",             IF(ISERR(SEARCH(CM$1,Data!$G96)),        "",          ";" &amp; VLOOKUP(CM$1,Data!$K:$M,3, FALSE) &amp; ",""" &amp; VLOOKUP(CM$1,Data!$K:$L,2, FALSE) &amp; """;"   )             )</f>
        <v/>
      </c>
      <c r="CN95" t="str">
        <f>IF(Data!$K96=CN$1, "",             IF(ISERR(SEARCH(CN$1,Data!$G96)),        "",          ";" &amp; VLOOKUP(CN$1,Data!$K:$M,3, FALSE) &amp; ",""" &amp; VLOOKUP(CN$1,Data!$K:$L,2, FALSE) &amp; """;"   )             )</f>
        <v/>
      </c>
      <c r="CO95" t="str">
        <f>IF(Data!$K96=CO$1, "",             IF(ISERR(SEARCH(CO$1,Data!$G96)),        "",          ";" &amp; VLOOKUP(CO$1,Data!$K:$M,3, FALSE) &amp; ",""" &amp; VLOOKUP(CO$1,Data!$K:$L,2, FALSE) &amp; """;"   )             )</f>
        <v/>
      </c>
      <c r="CP95" t="str">
        <f>IF(Data!$K96=CP$1, "",             IF(ISERR(SEARCH(CP$1,Data!$G96)),        "",          ";" &amp; VLOOKUP(CP$1,Data!$K:$M,3, FALSE) &amp; ",""" &amp; VLOOKUP(CP$1,Data!$K:$L,2, FALSE) &amp; """;"   )             )</f>
        <v/>
      </c>
      <c r="CQ95" t="str">
        <f>IF(Data!$K96=CQ$1, "",             IF(ISERR(SEARCH(CQ$1,Data!$G96)),        "",          ";" &amp; VLOOKUP(CQ$1,Data!$K:$M,3, FALSE) &amp; ",""" &amp; VLOOKUP(CQ$1,Data!$K:$L,2, FALSE) &amp; """;"   )             )</f>
        <v/>
      </c>
      <c r="CR95" t="str">
        <f>IF(Data!$K96=CR$1, "",             IF(ISERR(SEARCH(CR$1,Data!$G96)),        "",          ";" &amp; VLOOKUP(CR$1,Data!$K:$M,3, FALSE) &amp; ",""" &amp; VLOOKUP(CR$1,Data!$K:$L,2, FALSE) &amp; """;"   )             )</f>
        <v/>
      </c>
      <c r="CS95" t="str">
        <f>IF(Data!$K96=CS$1, "",             IF(ISERR(SEARCH(CS$1,Data!$G96)),        "",          ";" &amp; VLOOKUP(CS$1,Data!$K:$M,3, FALSE) &amp; ",""" &amp; VLOOKUP(CS$1,Data!$K:$L,2, FALSE) &amp; """;"   )             )</f>
        <v/>
      </c>
      <c r="CT95" t="str">
        <f>IF(Data!$K96=CT$1, "",             IF(ISERR(SEARCH(CT$1,Data!$G96)),        "",          ";" &amp; VLOOKUP(CT$1,Data!$K:$M,3, FALSE) &amp; ",""" &amp; VLOOKUP(CT$1,Data!$K:$L,2, FALSE) &amp; """;"   )             )</f>
        <v/>
      </c>
      <c r="CU95" t="str">
        <f>IF(Data!$K96=CU$1, "",             IF(ISERR(SEARCH(CU$1,Data!$G96)),        "",          ";" &amp; VLOOKUP(CU$1,Data!$K:$M,3, FALSE) &amp; ",""" &amp; VLOOKUP(CU$1,Data!$K:$L,2, FALSE) &amp; """;"   )             )</f>
        <v/>
      </c>
      <c r="CV95" t="str">
        <f>IF(Data!$K96=CV$1, "",             IF(ISERR(SEARCH(CV$1,Data!$G96)),        "",          ";" &amp; VLOOKUP(CV$1,Data!$K:$M,3, FALSE) &amp; ",""" &amp; VLOOKUP(CV$1,Data!$K:$L,2, FALSE) &amp; """;"   )             )</f>
        <v/>
      </c>
      <c r="CW95" t="str">
        <f>IF(Data!$K96=CW$1, "",             IF(ISERR(SEARCH(CW$1,Data!$G96)),        "",          ";" &amp; VLOOKUP(CW$1,Data!$K:$M,3, FALSE) &amp; ",""" &amp; VLOOKUP(CW$1,Data!$K:$L,2, FALSE) &amp; """;"   )             )</f>
        <v/>
      </c>
      <c r="CX95" t="str">
        <f>IF(Data!$K96=CX$1, "",             IF(ISERR(SEARCH(CX$1,Data!$G96)),        "",          ";" &amp; VLOOKUP(CX$1,Data!$K:$M,3, FALSE) &amp; ",""" &amp; VLOOKUP(CX$1,Data!$K:$L,2, FALSE) &amp; """;"   )             )</f>
        <v/>
      </c>
      <c r="CY95" t="str">
        <f>IF(Data!$K96=CY$1, "",             IF(ISERR(SEARCH(CY$1,Data!$G96)),        "",          ";" &amp; VLOOKUP(CY$1,Data!$K:$M,3, FALSE) &amp; ",""" &amp; VLOOKUP(CY$1,Data!$K:$L,2, FALSE) &amp; """;"   )             )</f>
        <v/>
      </c>
      <c r="CZ95" t="str">
        <f>IF(Data!$K96=CZ$1, "",             IF(ISERR(SEARCH(CZ$1,Data!$G96)),        "",          ";" &amp; VLOOKUP(CZ$1,Data!$K:$M,3, FALSE) &amp; ",""" &amp; VLOOKUP(CZ$1,Data!$K:$L,2, FALSE) &amp; """;"   )             )</f>
        <v/>
      </c>
      <c r="DA95" t="str">
        <f>IF(Data!$K96=DA$1, "",             IF(ISERR(SEARCH(DA$1,Data!$G96)),        "",          ";" &amp; VLOOKUP(DA$1,Data!$K:$M,3, FALSE) &amp; ",""" &amp; VLOOKUP(DA$1,Data!$K:$L,2, FALSE) &amp; """;"   )             )</f>
        <v/>
      </c>
      <c r="DB95" t="str">
        <f>IF(Data!$K96=DB$1, "",             IF(ISERR(SEARCH(DB$1,Data!$G96)),        "",          ";" &amp; VLOOKUP(DB$1,Data!$K:$M,3, FALSE) &amp; ",""" &amp; VLOOKUP(DB$1,Data!$K:$L,2, FALSE) &amp; """;"   )             )</f>
        <v/>
      </c>
      <c r="DC95" t="str">
        <f>IF(Data!$K96=DC$1, "",             IF(ISERR(SEARCH(DC$1,Data!$G96)),        "",          ";" &amp; VLOOKUP(DC$1,Data!$K:$M,3, FALSE) &amp; ",""" &amp; VLOOKUP(DC$1,Data!$K:$L,2, FALSE) &amp; """;"   )             )</f>
        <v/>
      </c>
      <c r="DD95" t="str">
        <f>IF(Data!$K96=DD$1, "",             IF(ISERR(SEARCH(DD$1,Data!$G96)),        "",          ";" &amp; VLOOKUP(DD$1,Data!$K:$M,3, FALSE) &amp; ",""" &amp; VLOOKUP(DD$1,Data!$K:$L,2, FALSE) &amp; """;"   )             )</f>
        <v/>
      </c>
      <c r="DE95" t="str">
        <f>IF(Data!$K96=DE$1, "",             IF(ISERR(SEARCH(DE$1,Data!$G96)),        "",          ";" &amp; VLOOKUP(DE$1,Data!$K:$M,3, FALSE) &amp; ",""" &amp; VLOOKUP(DE$1,Data!$K:$L,2, FALSE) &amp; """;"   )             )</f>
        <v/>
      </c>
      <c r="DF95" t="str">
        <f>IF(Data!$K96=DF$1, "",             IF(ISERR(SEARCH(DF$1,Data!$G96)),        "",          ";" &amp; VLOOKUP(DF$1,Data!$K:$M,3, FALSE) &amp; ",""" &amp; VLOOKUP(DF$1,Data!$K:$L,2, FALSE) &amp; """;"   )             )</f>
        <v/>
      </c>
      <c r="DG95" t="str">
        <f>IF(Data!$K96=DG$1, "",             IF(ISERR(SEARCH(DG$1,Data!$G96)),        "",          ";" &amp; VLOOKUP(DG$1,Data!$K:$M,3, FALSE) &amp; ",""" &amp; VLOOKUP(DG$1,Data!$K:$L,2, FALSE) &amp; """;"   )             )</f>
        <v/>
      </c>
      <c r="DH95" t="str">
        <f>IF(Data!$K96=DH$1, "",             IF(ISERR(SEARCH(DH$1,Data!$G96)),        "",          ";" &amp; VLOOKUP(DH$1,Data!$K:$M,3, FALSE) &amp; ",""" &amp; VLOOKUP(DH$1,Data!$K:$L,2, FALSE) &amp; """;"   )             )</f>
        <v/>
      </c>
      <c r="DI95" t="str">
        <f>IF(Data!$K96=DI$1, "",             IF(ISERR(SEARCH(DI$1,Data!$G96)),        "",          ";" &amp; VLOOKUP(DI$1,Data!$K:$M,3, FALSE) &amp; ",""" &amp; VLOOKUP(DI$1,Data!$K:$L,2, FALSE) &amp; """;"   )             )</f>
        <v/>
      </c>
      <c r="DJ95" t="str">
        <f>IF(Data!$K96=DJ$1, "",             IF(ISERR(SEARCH(DJ$1,Data!$G96)),        "",          ";" &amp; VLOOKUP(DJ$1,Data!$K:$M,3, FALSE) &amp; ",""" &amp; VLOOKUP(DJ$1,Data!$K:$L,2, FALSE) &amp; """;"   )             )</f>
        <v/>
      </c>
      <c r="DK95" t="str">
        <f>IF(Data!$K96=DK$1, "",             IF(ISERR(SEARCH(DK$1,Data!$G96)),        "",          ";" &amp; VLOOKUP(DK$1,Data!$K:$M,3, FALSE) &amp; ",""" &amp; VLOOKUP(DK$1,Data!$K:$L,2, FALSE) &amp; """;"   )             )</f>
        <v/>
      </c>
      <c r="DL95" t="str">
        <f>IF(Data!$K96=DL$1, "",             IF(ISERR(SEARCH(DL$1,Data!$G96)),        "",          ";" &amp; VLOOKUP(DL$1,Data!$K:$M,3, FALSE) &amp; ",""" &amp; VLOOKUP(DL$1,Data!$K:$L,2, FALSE) &amp; """;"   )             )</f>
        <v/>
      </c>
      <c r="DM95" t="str">
        <f>IF(Data!$K96=DM$1, "",             IF(ISERR(SEARCH(DM$1,Data!$G96)),        "",          ";" &amp; VLOOKUP(DM$1,Data!$K:$M,3, FALSE) &amp; ",""" &amp; VLOOKUP(DM$1,Data!$K:$L,2, FALSE) &amp; """;"   )             )</f>
        <v/>
      </c>
      <c r="DN95" t="str">
        <f>IF(Data!$K96=DN$1, "",             IF(ISERR(SEARCH(DN$1,Data!$G96)),        "",          ";" &amp; VLOOKUP(DN$1,Data!$K:$M,3, FALSE) &amp; ",""" &amp; VLOOKUP(DN$1,Data!$K:$L,2, FALSE) &amp; """;"   )             )</f>
        <v/>
      </c>
      <c r="DO95" t="str">
        <f>IF(Data!$K96=DO$1, "",             IF(ISERR(SEARCH(DO$1,Data!$G96)),        "",          ";" &amp; VLOOKUP(DO$1,Data!$K:$M,3, FALSE) &amp; ",""" &amp; VLOOKUP(DO$1,Data!$K:$L,2, FALSE) &amp; """;"   )             )</f>
        <v/>
      </c>
      <c r="DP95" t="str">
        <f>IF(Data!$K96=DP$1, "",             IF(ISERR(SEARCH(DP$1,Data!$G96)),        "",          ";" &amp; VLOOKUP(DP$1,Data!$K:$M,3, FALSE) &amp; ",""" &amp; VLOOKUP(DP$1,Data!$K:$L,2, FALSE) &amp; """;"   )             )</f>
        <v/>
      </c>
      <c r="DQ95" t="str">
        <f>IF(Data!$K96=DQ$1, "",             IF(ISERR(SEARCH(DQ$1,Data!$G96)),        "",          ";" &amp; VLOOKUP(DQ$1,Data!$K:$M,3, FALSE) &amp; ",""" &amp; VLOOKUP(DQ$1,Data!$K:$L,2, FALSE) &amp; """;"   )             )</f>
        <v/>
      </c>
      <c r="DR95" t="str">
        <f>IF(Data!$K96=DR$1, "",             IF(ISERR(SEARCH(DR$1,Data!$G96)),        "",          ";" &amp; VLOOKUP(DR$1,Data!$K:$M,3, FALSE) &amp; ",""" &amp; VLOOKUP(DR$1,Data!$K:$L,2, FALSE) &amp; """;"   )             )</f>
        <v/>
      </c>
      <c r="DS95" t="str">
        <f>IF(Data!$K96=DS$1, "",             IF(ISERR(SEARCH(DS$1,Data!$G96)),        "",          ";" &amp; VLOOKUP(DS$1,Data!$K:$M,3, FALSE) &amp; ",""" &amp; VLOOKUP(DS$1,Data!$K:$L,2, FALSE) &amp; """;"   )             )</f>
        <v/>
      </c>
      <c r="DT95" t="str">
        <f>IF(Data!$K96=DT$1, "",             IF(ISERR(SEARCH(DT$1,Data!$G96)),        "",          ";" &amp; VLOOKUP(DT$1,Data!$K:$M,3, FALSE) &amp; ",""" &amp; VLOOKUP(DT$1,Data!$K:$L,2, FALSE) &amp; """;"   )             )</f>
        <v/>
      </c>
      <c r="DU95" t="str">
        <f>IF(Data!$K96=DU$1, "",             IF(ISERR(SEARCH(DU$1,Data!$G96)),        "",          ";" &amp; VLOOKUP(DU$1,Data!$K:$M,3, FALSE) &amp; ",""" &amp; VLOOKUP(DU$1,Data!$K:$L,2, FALSE) &amp; """;"   )             )</f>
        <v/>
      </c>
      <c r="DV95" t="str">
        <f>IF(Data!$K96=DV$1, "",             IF(ISERR(SEARCH(DV$1,Data!$G96)),        "",          ";" &amp; VLOOKUP(DV$1,Data!$K:$M,3, FALSE) &amp; ",""" &amp; VLOOKUP(DV$1,Data!$K:$L,2, FALSE) &amp; """;"   )             )</f>
        <v/>
      </c>
      <c r="DW95" t="str">
        <f>IF(Data!$K96=DW$1, "",             IF(ISERR(SEARCH(DW$1,Data!$G96)),        "",          ";" &amp; VLOOKUP(DW$1,Data!$K:$M,3, FALSE) &amp; ",""" &amp; VLOOKUP(DW$1,Data!$K:$L,2, FALSE) &amp; """;"   )             )</f>
        <v/>
      </c>
      <c r="DX95" t="str">
        <f>IF(Data!$K96=DX$1, "",             IF(ISERR(SEARCH(DX$1,Data!$G96)),        "",          ";" &amp; VLOOKUP(DX$1,Data!$K:$M,3, FALSE) &amp; ",""" &amp; VLOOKUP(DX$1,Data!$K:$L,2, FALSE) &amp; """;"   )             )</f>
        <v/>
      </c>
      <c r="DY95" t="str">
        <f>IF(Data!$K96=DY$1, "",             IF(ISERR(SEARCH(DY$1,Data!$G96)),        "",          ";" &amp; VLOOKUP(DY$1,Data!$K:$M,3, FALSE) &amp; ",""" &amp; VLOOKUP(DY$1,Data!$K:$L,2, FALSE) &amp; """;"   )             )</f>
        <v/>
      </c>
      <c r="DZ95" t="str">
        <f>IF(Data!$K96=DZ$1, "",             IF(ISERR(SEARCH(DZ$1,Data!$G96)),        "",          ";" &amp; VLOOKUP(DZ$1,Data!$K:$M,3, FALSE) &amp; ",""" &amp; VLOOKUP(DZ$1,Data!$K:$L,2, FALSE) &amp; """;"   )             )</f>
        <v/>
      </c>
      <c r="EA95" t="str">
        <f>IF(Data!$K96=EA$1, "",             IF(ISERR(SEARCH(EA$1,Data!$G96)),        "",          ";" &amp; VLOOKUP(EA$1,Data!$K:$M,3, FALSE) &amp; ",""" &amp; VLOOKUP(EA$1,Data!$K:$L,2, FALSE) &amp; """;"   )             )</f>
        <v/>
      </c>
      <c r="EB95" t="str">
        <f>IF(Data!$K96=EB$1, "",             IF(ISERR(SEARCH(EB$1,Data!$G96)),        "",          ";" &amp; VLOOKUP(EB$1,Data!$K:$M,3, FALSE) &amp; ",""" &amp; VLOOKUP(EB$1,Data!$K:$L,2, FALSE) &amp; """;"   )             )</f>
        <v/>
      </c>
      <c r="EC95" t="str">
        <f>IF(Data!$K96=EC$1, "",             IF(ISERR(SEARCH(EC$1,Data!$G96)),        "",          ";" &amp; VLOOKUP(EC$1,Data!$K:$M,3, FALSE) &amp; ",""" &amp; VLOOKUP(EC$1,Data!$K:$L,2, FALSE) &amp; """;"   )             )</f>
        <v/>
      </c>
      <c r="ED95" t="str">
        <f>IF(Data!$K96=ED$1, "",             IF(ISERR(SEARCH(ED$1,Data!$G96)),        "",          ";" &amp; VLOOKUP(ED$1,Data!$K:$M,3, FALSE) &amp; ",""" &amp; VLOOKUP(ED$1,Data!$K:$L,2, FALSE) &amp; """;"   )             )</f>
        <v/>
      </c>
      <c r="EE95" t="str">
        <f>IF(Data!$K96=EE$1, "",             IF(ISERR(SEARCH(EE$1,Data!$G96)),        "",          ";" &amp; VLOOKUP(EE$1,Data!$K:$M,3, FALSE) &amp; ",""" &amp; VLOOKUP(EE$1,Data!$K:$L,2, FALSE) &amp; """;"   )             )</f>
        <v/>
      </c>
      <c r="EF95" t="str">
        <f>IF(Data!$K96=EF$1, "",             IF(ISERR(SEARCH(EF$1,Data!$G96)),        "",          ";" &amp; VLOOKUP(EF$1,Data!$K:$M,3, FALSE) &amp; ",""" &amp; VLOOKUP(EF$1,Data!$K:$L,2, FALSE) &amp; """;"   )             )</f>
        <v/>
      </c>
      <c r="EG95" t="str">
        <f>IF(Data!$K96=EG$1, "",             IF(ISERR(SEARCH(EG$1,Data!$G96)),        "",          ";" &amp; VLOOKUP(EG$1,Data!$K:$M,3, FALSE) &amp; ",""" &amp; VLOOKUP(EG$1,Data!$K:$L,2, FALSE) &amp; """;"   )             )</f>
        <v/>
      </c>
      <c r="EH95" t="str">
        <f>IF(Data!$K96=EH$1, "",             IF(ISERR(SEARCH(EH$1,Data!$G96)),        "",          ";" &amp; VLOOKUP(EH$1,Data!$K:$M,3, FALSE) &amp; ",""" &amp; VLOOKUP(EH$1,Data!$K:$L,2, FALSE) &amp; """;"   )             )</f>
        <v/>
      </c>
      <c r="EI95" t="str">
        <f>IF(Data!$K96=EI$1, "",             IF(ISERR(SEARCH(EI$1,Data!$G96)),        "",          ";" &amp; VLOOKUP(EI$1,Data!$K:$M,3, FALSE) &amp; ",""" &amp; VLOOKUP(EI$1,Data!$K:$L,2, FALSE) &amp; """;"   )             )</f>
        <v/>
      </c>
      <c r="EJ95" t="str">
        <f>IF(Data!$K96=EJ$1, "",             IF(ISERR(SEARCH(EJ$1,Data!$G96)),        "",          ";" &amp; VLOOKUP(EJ$1,Data!$K:$M,3, FALSE) &amp; ",""" &amp; VLOOKUP(EJ$1,Data!$K:$L,2, FALSE) &amp; """;"   )             )</f>
        <v/>
      </c>
      <c r="EK95" t="str">
        <f>IF(Data!$K96=EK$1, "",             IF(ISERR(SEARCH(EK$1,Data!$G96)),        "",          ";" &amp; VLOOKUP(EK$1,Data!$K:$M,3, FALSE) &amp; ",""" &amp; VLOOKUP(EK$1,Data!$K:$L,2, FALSE) &amp; """;"   )             )</f>
        <v/>
      </c>
      <c r="EL95" t="str">
        <f>IF(Data!$K96=EL$1, "",             IF(ISERR(SEARCH(EL$1,Data!$G96)),        "",          ";" &amp; VLOOKUP(EL$1,Data!$K:$M,3, FALSE) &amp; ",""" &amp; VLOOKUP(EL$1,Data!$K:$L,2, FALSE) &amp; """;"   )             )</f>
        <v/>
      </c>
      <c r="EM95" t="str">
        <f>IF(Data!$K96=EM$1, "",             IF(ISERR(SEARCH(EM$1,Data!$G96)),        "",          ";" &amp; VLOOKUP(EM$1,Data!$K:$M,3, FALSE) &amp; ",""" &amp; VLOOKUP(EM$1,Data!$K:$L,2, FALSE) &amp; """;"   )             )</f>
        <v/>
      </c>
      <c r="EN95" t="str">
        <f>IF(Data!$K96=EN$1, "",             IF(ISERR(SEARCH(EN$1,Data!$G96)),        "",          ";" &amp; VLOOKUP(EN$1,Data!$K:$M,3, FALSE) &amp; ",""" &amp; VLOOKUP(EN$1,Data!$K:$L,2, FALSE) &amp; """;"   )             )</f>
        <v/>
      </c>
      <c r="EO95" t="str">
        <f>IF(Data!$K96=EO$1, "",             IF(ISERR(SEARCH(EO$1,Data!$G96)),        "",          ";" &amp; VLOOKUP(EO$1,Data!$K:$M,3, FALSE) &amp; ",""" &amp; VLOOKUP(EO$1,Data!$K:$L,2, FALSE) &amp; """;"   )             )</f>
        <v/>
      </c>
      <c r="EP95" t="str">
        <f>IF(Data!$K96=EP$1, "",             IF(ISERR(SEARCH(EP$1,Data!$G96)),        "",          ";" &amp; VLOOKUP(EP$1,Data!$K:$M,3, FALSE) &amp; ",""" &amp; VLOOKUP(EP$1,Data!$K:$L,2, FALSE) &amp; """;"   )             )</f>
        <v/>
      </c>
      <c r="EQ95" t="str">
        <f>IF(Data!$K96=EQ$1, "",             IF(ISERR(SEARCH(EQ$1,Data!$G96)),        "",          ";" &amp; VLOOKUP(EQ$1,Data!$K:$M,3, FALSE) &amp; ",""" &amp; VLOOKUP(EQ$1,Data!$K:$L,2, FALSE) &amp; """;"   )             )</f>
        <v/>
      </c>
      <c r="ER95" t="str">
        <f>IF(Data!$K96=ER$1, "",             IF(ISERR(SEARCH(ER$1,Data!$G96)),        "",          ";" &amp; VLOOKUP(ER$1,Data!$K:$M,3, FALSE) &amp; ",""" &amp; VLOOKUP(ER$1,Data!$K:$L,2, FALSE) &amp; """;"   )             )</f>
        <v/>
      </c>
      <c r="ES95" t="str">
        <f>IF(Data!$K96=ES$1, "",             IF(ISERR(SEARCH(ES$1,Data!$G96)),        "",          ";" &amp; VLOOKUP(ES$1,Data!$K:$M,3, FALSE) &amp; ",""" &amp; VLOOKUP(ES$1,Data!$K:$L,2, FALSE) &amp; """;"   )             )</f>
        <v/>
      </c>
      <c r="ET95" t="str">
        <f>IF(Data!$K96=ET$1, "",             IF(ISERR(SEARCH(ET$1,Data!$G96)),        "",          ";" &amp; VLOOKUP(ET$1,Data!$K:$M,3, FALSE) &amp; ",""" &amp; VLOOKUP(ET$1,Data!$K:$L,2, FALSE) &amp; """;"   )             )</f>
        <v/>
      </c>
      <c r="EU95" t="str">
        <f>IF(Data!$K96=EU$1, "",             IF(ISERR(SEARCH(EU$1,Data!$G96)),        "",          ";" &amp; VLOOKUP(EU$1,Data!$K:$M,3, FALSE) &amp; ",""" &amp; VLOOKUP(EU$1,Data!$K:$L,2, FALSE) &amp; """;"   )             )</f>
        <v/>
      </c>
      <c r="EV95" t="str">
        <f>IF(Data!$K96=EV$1, "",             IF(ISERR(SEARCH(EV$1,Data!$G96)),        "",          ";" &amp; VLOOKUP(EV$1,Data!$K:$M,3, FALSE) &amp; ",""" &amp; VLOOKUP(EV$1,Data!$K:$L,2, FALSE) &amp; """;"   )             )</f>
        <v/>
      </c>
      <c r="EW95" t="str">
        <f>IF(Data!$K96=EW$1, "",             IF(ISERR(SEARCH(EW$1,Data!$G96)),        "",          ";" &amp; VLOOKUP(EW$1,Data!$K:$M,3, FALSE) &amp; ",""" &amp; VLOOKUP(EW$1,Data!$K:$L,2, FALSE) &amp; """;"   )             )</f>
        <v/>
      </c>
      <c r="EX95" t="str">
        <f>IF(Data!$K96=EX$1, "",             IF(ISERR(SEARCH(EX$1,Data!$G96)),        "",          ";" &amp; VLOOKUP(EX$1,Data!$K:$M,3, FALSE) &amp; ",""" &amp; VLOOKUP(EX$1,Data!$K:$L,2, FALSE) &amp; """;"   )             )</f>
        <v/>
      </c>
      <c r="EY95" t="str">
        <f>IF(Data!$K96=EY$1, "",             IF(ISERR(SEARCH(EY$1,Data!$G96)),        "",          ";" &amp; VLOOKUP(EY$1,Data!$K:$M,3, FALSE) &amp; ",""" &amp; VLOOKUP(EY$1,Data!$K:$L,2, FALSE) &amp; """;"   )             )</f>
        <v/>
      </c>
      <c r="EZ95" t="str">
        <f>IF(Data!$K96=EZ$1, "",             IF(ISERR(SEARCH(EZ$1,Data!$G96)),        "",          ";" &amp; VLOOKUP(EZ$1,Data!$K:$M,3, FALSE) &amp; ",""" &amp; VLOOKUP(EZ$1,Data!$K:$L,2, FALSE) &amp; """;"   )             )</f>
        <v/>
      </c>
      <c r="FA95" t="str">
        <f>IF(Data!$K96=FA$1, "",             IF(ISERR(SEARCH(FA$1,Data!$G96)),        "",          ";" &amp; VLOOKUP(FA$1,Data!$K:$M,3, FALSE) &amp; ",""" &amp; VLOOKUP(FA$1,Data!$K:$L,2, FALSE) &amp; """;"   )             )</f>
        <v/>
      </c>
      <c r="FB95" t="str">
        <f>IF(Data!$K96=FB$1, "",             IF(ISERR(SEARCH(FB$1,Data!$G96)),        "",          ";" &amp; VLOOKUP(FB$1,Data!$K:$M,3, FALSE) &amp; ",""" &amp; VLOOKUP(FB$1,Data!$K:$L,2, FALSE) &amp; """;"   )             )</f>
        <v/>
      </c>
      <c r="FC95" t="str">
        <f>IF(Data!$K96=FC$1, "",             IF(ISERR(SEARCH(FC$1,Data!$G96)),        "",          ";" &amp; VLOOKUP(FC$1,Data!$K:$M,3, FALSE) &amp; ",""" &amp; VLOOKUP(FC$1,Data!$K:$L,2, FALSE) &amp; """;"   )             )</f>
        <v/>
      </c>
      <c r="FD95" t="str">
        <f>IF(Data!$K96=FD$1, "",             IF(ISERR(SEARCH(FD$1,Data!$G96)),        "",          ";" &amp; VLOOKUP(FD$1,Data!$K:$M,3, FALSE) &amp; ",""" &amp; VLOOKUP(FD$1,Data!$K:$L,2, FALSE) &amp; """;"   )             )</f>
        <v/>
      </c>
      <c r="FE95" t="str">
        <f>IF(Data!$K96=FE$1, "",             IF(ISERR(SEARCH(FE$1,Data!$G96)),        "",          ";" &amp; VLOOKUP(FE$1,Data!$K:$M,3, FALSE) &amp; ",""" &amp; VLOOKUP(FE$1,Data!$K:$L,2, FALSE) &amp; """;"   )             )</f>
        <v/>
      </c>
      <c r="FF95" t="str">
        <f>IF(Data!$K96=FF$1, "",             IF(ISERR(SEARCH(FF$1,Data!$G96)),        "",          ";" &amp; VLOOKUP(FF$1,Data!$K:$M,3, FALSE) &amp; ",""" &amp; VLOOKUP(FF$1,Data!$K:$L,2, FALSE) &amp; """;"   )             )</f>
        <v/>
      </c>
      <c r="FG95" t="str">
        <f>IF(Data!$K96=FG$1, "",             IF(ISERR(SEARCH(FG$1,Data!$G96)),        "",          ";" &amp; VLOOKUP(FG$1,Data!$K:$M,3, FALSE) &amp; ",""" &amp; VLOOKUP(FG$1,Data!$K:$L,2, FALSE) &amp; """;"   )             )</f>
        <v/>
      </c>
      <c r="FH95" t="str">
        <f>IF(Data!$K96=FH$1, "",             IF(ISERR(SEARCH(FH$1,Data!$G96)),        "",          ";" &amp; VLOOKUP(FH$1,Data!$K:$M,3, FALSE) &amp; ",""" &amp; VLOOKUP(FH$1,Data!$K:$L,2, FALSE) &amp; """;"   )             )</f>
        <v/>
      </c>
      <c r="FI95" t="str">
        <f>IF(Data!$K96=FI$1, "",             IF(ISERR(SEARCH(FI$1,Data!$G96)),        "",          ";" &amp; VLOOKUP(FI$1,Data!$K:$M,3, FALSE) &amp; ",""" &amp; VLOOKUP(FI$1,Data!$K:$L,2, FALSE) &amp; """;"   )             )</f>
        <v/>
      </c>
      <c r="FJ95" t="str">
        <f>IF(Data!$K96=FJ$1, "",             IF(ISERR(SEARCH(FJ$1,Data!$G96)),        "",          ";" &amp; VLOOKUP(FJ$1,Data!$K:$M,3, FALSE) &amp; ",""" &amp; VLOOKUP(FJ$1,Data!$K:$L,2, FALSE) &amp; """;"   )             )</f>
        <v/>
      </c>
      <c r="FK95" t="str">
        <f>IF(Data!$K96=FK$1, "",             IF(ISERR(SEARCH(FK$1,Data!$G96)),        "",          ";" &amp; VLOOKUP(FK$1,Data!$K:$M,3, FALSE) &amp; ",""" &amp; VLOOKUP(FK$1,Data!$K:$L,2, FALSE) &amp; """;"   )             )</f>
        <v/>
      </c>
      <c r="FL95" t="str">
        <f>IF(Data!$K96=FL$1, "",             IF(ISERR(SEARCH(FL$1,Data!$G96)),        "",          ";" &amp; VLOOKUP(FL$1,Data!$K:$M,3, FALSE) &amp; ",""" &amp; VLOOKUP(FL$1,Data!$K:$L,2, FALSE) &amp; """;"   )             )</f>
        <v/>
      </c>
      <c r="FM95" t="str">
        <f>IF(Data!$K96=FM$1, "",             IF(ISERR(SEARCH(FM$1,Data!$G96)),        "",          ";" &amp; VLOOKUP(FM$1,Data!$K:$M,3, FALSE) &amp; ",""" &amp; VLOOKUP(FM$1,Data!$K:$L,2, FALSE) &amp; """;"   )             )</f>
        <v/>
      </c>
      <c r="FN95" t="str">
        <f>IF(Data!$K96=FN$1, "",             IF(ISERR(SEARCH(FN$1,Data!$G96)),        "",          ";" &amp; VLOOKUP(FN$1,Data!$K:$M,3, FALSE) &amp; ",""" &amp; VLOOKUP(FN$1,Data!$K:$L,2, FALSE) &amp; """;"   )             )</f>
        <v/>
      </c>
      <c r="FO95" t="str">
        <f>IF(Data!$K96=FO$1, "",             IF(ISERR(SEARCH(FO$1,Data!$G96)),        "",          ";" &amp; VLOOKUP(FO$1,Data!$K:$M,3, FALSE) &amp; ",""" &amp; VLOOKUP(FO$1,Data!$K:$L,2, FALSE) &amp; """;"   )             )</f>
        <v/>
      </c>
      <c r="FP95" t="str">
        <f>IF(Data!$K96=FP$1, "",             IF(ISERR(SEARCH(FP$1,Data!$G96)),        "",          ";" &amp; VLOOKUP(FP$1,Data!$K:$M,3, FALSE) &amp; ",""" &amp; VLOOKUP(FP$1,Data!$K:$L,2, FALSE) &amp; """;"   )             )</f>
        <v/>
      </c>
      <c r="FQ95" t="str">
        <f>IF(Data!$K96=FQ$1, "",             IF(ISERR(SEARCH(FQ$1,Data!$G96)),        "",          ";" &amp; VLOOKUP(FQ$1,Data!$K:$M,3, FALSE) &amp; ",""" &amp; VLOOKUP(FQ$1,Data!$K:$L,2, FALSE) &amp; """;"   )             )</f>
        <v/>
      </c>
      <c r="FR95" t="str">
        <f>IF(Data!$K96=FR$1, "",             IF(ISERR(SEARCH(FR$1,Data!$G96)),        "",          ";" &amp; VLOOKUP(FR$1,Data!$K:$M,3, FALSE) &amp; ",""" &amp; VLOOKUP(FR$1,Data!$K:$L,2, FALSE) &amp; """;"   )             )</f>
        <v/>
      </c>
      <c r="FS95" t="str">
        <f>IF(Data!$K96=FS$1, "",             IF(ISERR(SEARCH(FS$1,Data!$G96)),        "",          ";" &amp; VLOOKUP(FS$1,Data!$K:$M,3, FALSE) &amp; ",""" &amp; VLOOKUP(FS$1,Data!$K:$L,2, FALSE) &amp; """;"   )             )</f>
        <v/>
      </c>
      <c r="FT95" t="str">
        <f>IF(Data!$K96=FT$1, "",             IF(ISERR(SEARCH(FT$1,Data!$G96)),        "",          ";" &amp; VLOOKUP(FT$1,Data!$K:$M,3, FALSE) &amp; ",""" &amp; VLOOKUP(FT$1,Data!$K:$L,2, FALSE) &amp; """;"   )             )</f>
        <v/>
      </c>
      <c r="FU95" t="str">
        <f>IF(Data!$K96=FU$1, "",             IF(ISERR(SEARCH(FU$1,Data!$G96)),        "",          ";" &amp; VLOOKUP(FU$1,Data!$K:$M,3, FALSE) &amp; ",""" &amp; VLOOKUP(FU$1,Data!$K:$L,2, FALSE) &amp; """;"   )             )</f>
        <v/>
      </c>
      <c r="FV95" t="str">
        <f>IF(Data!$K96=FV$1, "",             IF(ISERR(SEARCH(FV$1,Data!$G96)),        "",          ";" &amp; VLOOKUP(FV$1,Data!$K:$M,3, FALSE) &amp; ",""" &amp; VLOOKUP(FV$1,Data!$K:$L,2, FALSE) &amp; """;"   )             )</f>
        <v/>
      </c>
      <c r="FW95" t="str">
        <f>IF(Data!$K96=FW$1, "",             IF(ISERR(SEARCH(FW$1,Data!$G96)),        "",          ";" &amp; VLOOKUP(FW$1,Data!$K:$M,3, FALSE) &amp; ",""" &amp; VLOOKUP(FW$1,Data!$K:$L,2, FALSE) &amp; """;"   )             )</f>
        <v/>
      </c>
      <c r="FX95" t="str">
        <f>IF(Data!$K96=FX$1, "",             IF(ISERR(SEARCH(FX$1,Data!$G96)),        "",          ";" &amp; VLOOKUP(FX$1,Data!$K:$M,3, FALSE) &amp; ",""" &amp; VLOOKUP(FX$1,Data!$K:$L,2, FALSE) &amp; """;"   )             )</f>
        <v/>
      </c>
      <c r="FY95" t="str">
        <f>IF(Data!$K96=FY$1, "",             IF(ISERR(SEARCH(FY$1,Data!$G96)),        "",          ";" &amp; VLOOKUP(FY$1,Data!$K:$M,3, FALSE) &amp; ",""" &amp; VLOOKUP(FY$1,Data!$K:$L,2, FALSE) &amp; """;"   )             )</f>
        <v/>
      </c>
      <c r="FZ95" t="str">
        <f>IF(Data!$K96=FZ$1, "",             IF(ISERR(SEARCH(FZ$1,Data!$G96)),        "",          ";" &amp; VLOOKUP(FZ$1,Data!$K:$M,3, FALSE) &amp; ",""" &amp; VLOOKUP(FZ$1,Data!$K:$L,2, FALSE) &amp; """;"   )             )</f>
        <v/>
      </c>
      <c r="GA95" t="str">
        <f>IF(Data!$K96=GA$1, "",             IF(ISERR(SEARCH(GA$1,Data!$G96)),        "",          ";" &amp; VLOOKUP(GA$1,Data!$K:$M,3, FALSE) &amp; ",""" &amp; VLOOKUP(GA$1,Data!$K:$L,2, FALSE) &amp; """;"   )             )</f>
        <v/>
      </c>
      <c r="GB95" t="str">
        <f>IF(Data!$K96=GB$1, "",             IF(ISERR(SEARCH(GB$1,Data!$G96)),        "",          ";" &amp; VLOOKUP(GB$1,Data!$K:$M,3, FALSE) &amp; ",""" &amp; VLOOKUP(GB$1,Data!$K:$L,2, FALSE) &amp; """;"   )             )</f>
        <v/>
      </c>
      <c r="GC95" t="str">
        <f>IF(Data!$K96=GC$1, "",             IF(ISERR(SEARCH(GC$1,Data!$G96)),        "",          ";" &amp; VLOOKUP(GC$1,Data!$K:$M,3, FALSE) &amp; ",""" &amp; VLOOKUP(GC$1,Data!$K:$L,2, FALSE) &amp; """;"   )             )</f>
        <v/>
      </c>
      <c r="GD95" t="str">
        <f>IF(Data!$K96=GD$1, "",             IF(ISERR(SEARCH(GD$1,Data!$G96)),        "",          ";" &amp; VLOOKUP(GD$1,Data!$K:$M,3, FALSE) &amp; ",""" &amp; VLOOKUP(GD$1,Data!$K:$L,2, FALSE) &amp; """;"   )             )</f>
        <v/>
      </c>
      <c r="GE95" t="str">
        <f>IF(Data!$K96=GE$1, "",             IF(ISERR(SEARCH(GE$1,Data!$G96)),        "",          ";" &amp; VLOOKUP(GE$1,Data!$K:$M,3, FALSE) &amp; ",""" &amp; VLOOKUP(GE$1,Data!$K:$L,2, FALSE) &amp; """;"   )             )</f>
        <v/>
      </c>
      <c r="GF95" t="str">
        <f>IF(Data!$K96=GF$1, "",             IF(ISERR(SEARCH(GF$1,Data!$G96)),        "",          ";" &amp; VLOOKUP(GF$1,Data!$K:$M,3, FALSE) &amp; ",""" &amp; VLOOKUP(GF$1,Data!$K:$L,2, FALSE) &amp; """;"   )             )</f>
        <v/>
      </c>
      <c r="GG95" t="str">
        <f>IF(Data!$K96=GG$1, "",             IF(ISERR(SEARCH(GG$1,Data!$G96)),        "",          ";" &amp; VLOOKUP(GG$1,Data!$K:$M,3, FALSE) &amp; ",""" &amp; VLOOKUP(GG$1,Data!$K:$L,2, FALSE) &amp; """;"   )             )</f>
        <v/>
      </c>
      <c r="GH95" t="str">
        <f>IF(Data!$K96=GH$1, "",             IF(ISERR(SEARCH(GH$1,Data!$G96)),        "",          ";" &amp; VLOOKUP(GH$1,Data!$K:$M,3, FALSE) &amp; ",""" &amp; VLOOKUP(GH$1,Data!$K:$L,2, FALSE) &amp; """;"   )             )</f>
        <v/>
      </c>
      <c r="GI95" t="str">
        <f>IF(Data!$K96=GI$1, "",             IF(ISERR(SEARCH(GI$1,Data!$G96)),        "",          ";" &amp; VLOOKUP(GI$1,Data!$K:$M,3, FALSE) &amp; ",""" &amp; VLOOKUP(GI$1,Data!$K:$L,2, FALSE) &amp; """;"   )             )</f>
        <v/>
      </c>
      <c r="GJ95" t="str">
        <f>IF(Data!$K96=GJ$1, "",             IF(ISERR(SEARCH(GJ$1,Data!$G96)),        "",          ";" &amp; VLOOKUP(GJ$1,Data!$K:$M,3, FALSE) &amp; ",""" &amp; VLOOKUP(GJ$1,Data!$K:$L,2, FALSE) &amp; """;"   )             )</f>
        <v>;180,"HUMAN";</v>
      </c>
      <c r="GK95" t="str">
        <f>IF(Data!$K96=GK$1, "",             IF(ISERR(SEARCH(GK$1,Data!$G96)),        "",          ";" &amp; VLOOKUP(GK$1,Data!$K:$M,3, FALSE) &amp; ",""" &amp; VLOOKUP(GK$1,Data!$K:$L,2, FALSE) &amp; """;"   )             )</f>
        <v/>
      </c>
      <c r="GL95" t="str">
        <f>IF(Data!$K96=GL$1, "",             IF(ISERR(SEARCH(GL$1,Data!$G96)),        "",          ";" &amp; VLOOKUP(GL$1,Data!$K:$M,3, FALSE) &amp; ",""" &amp; VLOOKUP(GL$1,Data!$K:$L,2, FALSE) &amp; """;"   )             )</f>
        <v/>
      </c>
      <c r="GM95" t="str">
        <f>IF(Data!$K96=GM$1, "",             IF(ISERR(SEARCH(GM$1,Data!$G96)),        "",          ";" &amp; VLOOKUP(GM$1,Data!$K:$M,3, FALSE) &amp; ",""" &amp; VLOOKUP(GM$1,Data!$K:$L,2, FALSE) &amp; """;"   )             )</f>
        <v/>
      </c>
      <c r="GN95" t="str">
        <f>IF(Data!$K96=GN$1, "",             IF(ISERR(SEARCH(GN$1,Data!$G96)),        "",          ";" &amp; VLOOKUP(GN$1,Data!$K:$M,3, FALSE) &amp; ",""" &amp; VLOOKUP(GN$1,Data!$K:$L,2, FALSE) &amp; """;"   )             )</f>
        <v/>
      </c>
      <c r="GO95" t="str">
        <f>IF(Data!$K96=GO$1, "",             IF(ISERR(SEARCH(GO$1,Data!$G96)),        "",          ";" &amp; VLOOKUP(GO$1,Data!$K:$M,3, FALSE) &amp; ",""" &amp; VLOOKUP(GO$1,Data!$K:$L,2, FALSE) &amp; """;"   )             )</f>
        <v/>
      </c>
      <c r="GP95" t="str">
        <f>IF(Data!$K96=GP$1, "",             IF(ISERR(SEARCH(GP$1,Data!$G96)),        "",          ";" &amp; VLOOKUP(GP$1,Data!$K:$M,3, FALSE) &amp; ",""" &amp; VLOOKUP(GP$1,Data!$K:$L,2, FALSE) &amp; """;"   )             )</f>
        <v/>
      </c>
      <c r="GQ95" t="str">
        <f>IF(Data!$K96=GQ$1, "",             IF(ISERR(SEARCH(GQ$1,Data!$G96)),        "",          ";" &amp; VLOOKUP(GQ$1,Data!$K:$M,3, FALSE) &amp; ",""" &amp; VLOOKUP(GQ$1,Data!$K:$L,2, FALSE) &amp; """;"   )             )</f>
        <v/>
      </c>
      <c r="GR95" t="str">
        <f>IF(Data!$K96=GR$1, "",             IF(ISERR(SEARCH(GR$1,Data!$G96)),        "",          ";" &amp; VLOOKUP(GR$1,Data!$K:$M,3, FALSE) &amp; ",""" &amp; VLOOKUP(GR$1,Data!$K:$L,2, FALSE) &amp; """;"   )             )</f>
        <v/>
      </c>
      <c r="GS95" t="str">
        <f>IF(Data!$K96=GS$1, "",             IF(ISERR(SEARCH(GS$1,Data!$G96)),        "",          ";" &amp; VLOOKUP(GS$1,Data!$K:$M,3, FALSE) &amp; ",""" &amp; VLOOKUP(GS$1,Data!$K:$L,2, FALSE) &amp; """;"   )             )</f>
        <v/>
      </c>
      <c r="GT95" t="str">
        <f>IF(Data!$K96=GT$1, "",             IF(ISERR(SEARCH(GT$1,Data!$G96)),        "",          ";" &amp; VLOOKUP(GT$1,Data!$K:$M,3, FALSE) &amp; ",""" &amp; VLOOKUP(GT$1,Data!$K:$L,2, FALSE) &amp; """;"   )             )</f>
        <v/>
      </c>
      <c r="GU95" t="str">
        <f>IF(Data!$K96=GU$1, "",             IF(ISERR(SEARCH(GU$1,Data!$G96)),        "",          ";" &amp; VLOOKUP(GU$1,Data!$K:$M,3, FALSE) &amp; ",""" &amp; VLOOKUP(GU$1,Data!$K:$L,2, FALSE) &amp; """;"   )             )</f>
        <v/>
      </c>
      <c r="GV95" t="str">
        <f>IF(Data!$K96=GV$1, "",             IF(ISERR(SEARCH(GV$1,Data!$G96)),        "",          ";" &amp; VLOOKUP(GV$1,Data!$K:$M,3, FALSE) &amp; ",""" &amp; VLOOKUP(GV$1,Data!$K:$L,2, FALSE) &amp; """;"   )             )</f>
        <v/>
      </c>
      <c r="GW95" t="str">
        <f>IF(Data!$K96=GW$1, "",             IF(ISERR(SEARCH(GW$1,Data!$G96)),        "",          ";" &amp; VLOOKUP(GW$1,Data!$K:$M,3, FALSE) &amp; ",""" &amp; VLOOKUP(GW$1,Data!$K:$L,2, FALSE) &amp; """;"   )             )</f>
        <v/>
      </c>
      <c r="GX95" t="str">
        <f>IF(Data!$K96=GX$1, "",             IF(ISERR(SEARCH(GX$1,Data!$G96)),        "",          ";" &amp; VLOOKUP(GX$1,Data!$K:$M,3, FALSE) &amp; ",""" &amp; VLOOKUP(GX$1,Data!$K:$L,2, FALSE) &amp; """;"   )             )</f>
        <v/>
      </c>
      <c r="GY95" t="str">
        <f>IF(Data!$K96=GY$1, "",             IF(ISERR(SEARCH(GY$1,Data!$G96)),        "",          ";" &amp; VLOOKUP(GY$1,Data!$K:$M,3, FALSE) &amp; ",""" &amp; VLOOKUP(GY$1,Data!$K:$L,2, FALSE) &amp; """;"   )             )</f>
        <v/>
      </c>
      <c r="GZ95" t="str">
        <f>IF(Data!$K96=GZ$1, "",             IF(ISERR(SEARCH(GZ$1,Data!$G96)),        "",          ";" &amp; VLOOKUP(GZ$1,Data!$K:$M,3, FALSE) &amp; ",""" &amp; VLOOKUP(GZ$1,Data!$K:$L,2, FALSE) &amp; """;"   )             )</f>
        <v/>
      </c>
      <c r="HA95" t="str">
        <f>IF(Data!$K96=HA$1, "",             IF(ISERR(SEARCH(HA$1,Data!$G96)),        "",          ";" &amp; VLOOKUP(HA$1,Data!$K:$M,3, FALSE) &amp; ",""" &amp; VLOOKUP(HA$1,Data!$K:$L,2, FALSE) &amp; """;"   )             )</f>
        <v/>
      </c>
      <c r="HB95" t="str">
        <f>IF(Data!$K96=HB$1, "",             IF(ISERR(SEARCH(HB$1,Data!$G96)),        "",          ";" &amp; VLOOKUP(HB$1,Data!$K:$M,3, FALSE) &amp; ",""" &amp; VLOOKUP(HB$1,Data!$K:$L,2, FALSE) &amp; """;"   )             )</f>
        <v/>
      </c>
      <c r="HC95" t="str">
        <f>IF(Data!$K96=HC$1, "",             IF(ISERR(SEARCH(HC$1,Data!$G96)),        "",          ";" &amp; VLOOKUP(HC$1,Data!$K:$M,3, FALSE) &amp; ",""" &amp; VLOOKUP(HC$1,Data!$K:$L,2, FALSE) &amp; """;"   )             )</f>
        <v/>
      </c>
      <c r="HD95" t="str">
        <f>IF(Data!$K96=HD$1, "",             IF(ISERR(SEARCH(HD$1,Data!$G96)),        "",          ";" &amp; VLOOKUP(HD$1,Data!$K:$M,3, FALSE) &amp; ",""" &amp; VLOOKUP(HD$1,Data!$K:$L,2, FALSE) &amp; """;"   )             )</f>
        <v/>
      </c>
      <c r="HE95" t="str">
        <f>IF(Data!$K96=HE$1, "",             IF(ISERR(SEARCH(HE$1,Data!$G96)),        "",          ";" &amp; VLOOKUP(HE$1,Data!$K:$M,3, FALSE) &amp; ",""" &amp; VLOOKUP(HE$1,Data!$K:$L,2, FALSE) &amp; """;"   )             )</f>
        <v/>
      </c>
      <c r="HF95" t="str">
        <f>IF(Data!$K96=HF$1, "",             IF(ISERR(SEARCH(HF$1,Data!$G96)),        "",          ";" &amp; VLOOKUP(HF$1,Data!$K:$M,3, FALSE) &amp; ",""" &amp; VLOOKUP(HF$1,Data!$K:$L,2, FALSE) &amp; """;"   )             )</f>
        <v/>
      </c>
      <c r="HG95" t="str">
        <f>IF(Data!$K96=HG$1, "",             IF(ISERR(SEARCH(HG$1,Data!$G96)),        "",          ";" &amp; VLOOKUP(HG$1,Data!$K:$M,3, FALSE) &amp; ",""" &amp; VLOOKUP(HG$1,Data!$K:$L,2, FALSE) &amp; """;"   )             )</f>
        <v/>
      </c>
      <c r="HH95" t="str">
        <f>IF(Data!$K96=HH$1, "",             IF(ISERR(SEARCH(HH$1,Data!$G96)),        "",          ";" &amp; VLOOKUP(HH$1,Data!$K:$M,3, FALSE) &amp; ",""" &amp; VLOOKUP(HH$1,Data!$K:$L,2, FALSE) &amp; """;"   )             )</f>
        <v/>
      </c>
      <c r="HI95" t="str">
        <f>IF(Data!$K96=HI$1, "",             IF(ISERR(SEARCH(HI$1,Data!$G96)),        "",          ";" &amp; VLOOKUP(HI$1,Data!$K:$M,3, FALSE) &amp; ",""" &amp; VLOOKUP(HI$1,Data!$K:$L,2, FALSE) &amp; """;"   )             )</f>
        <v/>
      </c>
      <c r="HJ95" t="str">
        <f>IF(Data!$K96=HJ$1, "",             IF(ISERR(SEARCH(HJ$1,Data!$G96)),        "",          ";" &amp; VLOOKUP(HJ$1,Data!$K:$M,3, FALSE) &amp; ",""" &amp; VLOOKUP(HJ$1,Data!$K:$L,2, FALSE) &amp; """;"   )             )</f>
        <v/>
      </c>
      <c r="HK95" t="str">
        <f>IF(Data!$K96=HK$1, "",             IF(ISERR(SEARCH(HK$1,Data!$G96)),        "",          ";" &amp; VLOOKUP(HK$1,Data!$K:$M,3, FALSE) &amp; ",""" &amp; VLOOKUP(HK$1,Data!$K:$L,2, FALSE) &amp; """;"   )             )</f>
        <v/>
      </c>
      <c r="HL95" t="str">
        <f>IF(Data!$K96=HL$1, "",             IF(ISERR(SEARCH(HL$1,Data!$G96)),        "",          ";" &amp; VLOOKUP(HL$1,Data!$K:$M,3, FALSE) &amp; ",""" &amp; VLOOKUP(HL$1,Data!$K:$L,2, FALSE) &amp; """;"   )             )</f>
        <v/>
      </c>
      <c r="HM95" t="str">
        <f>IF(Data!$K96=HM$1, "",             IF(ISERR(SEARCH(HM$1,Data!$G96)),        "",          ";" &amp; VLOOKUP(HM$1,Data!$K:$M,3, FALSE) &amp; ",""" &amp; VLOOKUP(HM$1,Data!$K:$L,2, FALSE) &amp; """;"   )             )</f>
        <v/>
      </c>
      <c r="HN95" t="str">
        <f>IF(Data!$K96=HN$1, "",             IF(ISERR(SEARCH(HN$1,Data!$G96)),        "",          ";" &amp; VLOOKUP(HN$1,Data!$K:$M,3, FALSE) &amp; ",""" &amp; VLOOKUP(HN$1,Data!$K:$L,2, FALSE) &amp; """;"   )             )</f>
        <v/>
      </c>
      <c r="HO95" t="str">
        <f>IF(Data!$K96=HO$1, "",             IF(ISERR(SEARCH(HO$1,Data!$G96)),        "",          ";" &amp; VLOOKUP(HO$1,Data!$K:$M,3, FALSE) &amp; ",""" &amp; VLOOKUP(HO$1,Data!$K:$L,2, FALSE) &amp; """;"   )             )</f>
        <v/>
      </c>
      <c r="HP95" t="str">
        <f>IF(Data!$K96=HP$1, "",             IF(ISERR(SEARCH(HP$1,Data!$G96)),        "",          ";" &amp; VLOOKUP(HP$1,Data!$K:$M,3, FALSE) &amp; ",""" &amp; VLOOKUP(HP$1,Data!$K:$L,2, FALSE) &amp; """;"   )             )</f>
        <v/>
      </c>
      <c r="HQ95" t="str">
        <f>IF(Data!$K96=HQ$1, "",             IF(ISERR(SEARCH(HQ$1,Data!$G96)),        "",          ";" &amp; VLOOKUP(HQ$1,Data!$K:$M,3, FALSE) &amp; ",""" &amp; VLOOKUP(HQ$1,Data!$K:$L,2, FALSE) &amp; """;"   )             )</f>
        <v/>
      </c>
      <c r="HR95" t="str">
        <f>IF(Data!$K96=HR$1, "",             IF(ISERR(SEARCH(HR$1,Data!$G96)),        "",          ";" &amp; VLOOKUP(HR$1,Data!$K:$M,3, FALSE) &amp; ",""" &amp; VLOOKUP(HR$1,Data!$K:$L,2, FALSE) &amp; """;"   )             )</f>
        <v/>
      </c>
      <c r="HS95" t="str">
        <f>IF(Data!$K96=HS$1, "",             IF(ISERR(SEARCH(HS$1,Data!$G96)),        "",          ";" &amp; VLOOKUP(HS$1,Data!$K:$M,3, FALSE) &amp; ",""" &amp; VLOOKUP(HS$1,Data!$K:$L,2, FALSE) &amp; """;"   )             )</f>
        <v/>
      </c>
      <c r="HT95" t="str">
        <f>IF(Data!$K96=HT$1, "",             IF(ISERR(SEARCH(HT$1,Data!$G96)),        "",          ";" &amp; VLOOKUP(HT$1,Data!$K:$M,3, FALSE) &amp; ",""" &amp; VLOOKUP(HT$1,Data!$K:$L,2, FALSE) &amp; """;"   )             )</f>
        <v/>
      </c>
      <c r="HU95" t="str">
        <f>IF(Data!$K96=HU$1, "",             IF(ISERR(SEARCH(HU$1,Data!$G96)),        "",          ";" &amp; VLOOKUP(HU$1,Data!$K:$M,3, FALSE) &amp; ",""" &amp; VLOOKUP(HU$1,Data!$K:$L,2, FALSE) &amp; """;"   )             )</f>
        <v/>
      </c>
      <c r="HV95" t="str">
        <f>IF(Data!$K96=HV$1, "",             IF(ISERR(SEARCH(HV$1,Data!$G96)),        "",          ";" &amp; VLOOKUP(HV$1,Data!$K:$M,3, FALSE) &amp; ",""" &amp; VLOOKUP(HV$1,Data!$K:$L,2, FALSE) &amp; """;"   )             )</f>
        <v/>
      </c>
      <c r="HW95" t="str">
        <f>IF(Data!$K96=HW$1, "",             IF(ISERR(SEARCH(HW$1,Data!$G96)),        "",          ";" &amp; VLOOKUP(HW$1,Data!$K:$M,3, FALSE) &amp; ",""" &amp; VLOOKUP(HW$1,Data!$K:$L,2, FALSE) &amp; """;"   )             )</f>
        <v/>
      </c>
      <c r="HX95" t="str">
        <f>IF(Data!$K96=HX$1, "",             IF(ISERR(SEARCH(HX$1,Data!$G96)),        "",          ";" &amp; VLOOKUP(HX$1,Data!$K:$M,3, FALSE) &amp; ",""" &amp; VLOOKUP(HX$1,Data!$K:$L,2, FALSE) &amp; """;"   )             )</f>
        <v/>
      </c>
      <c r="HY95" t="str">
        <f>IF(Data!$K96=HY$1, "",             IF(ISERR(SEARCH(HY$1,Data!$G96)),        "",          ";" &amp; VLOOKUP(HY$1,Data!$K:$M,3, FALSE) &amp; ",""" &amp; VLOOKUP(HY$1,Data!$K:$L,2, FALSE) &amp; """;"   )             )</f>
        <v/>
      </c>
      <c r="HZ95" t="str">
        <f>IF(Data!$K96=HZ$1, "",             IF(ISERR(SEARCH(HZ$1,Data!$G96)),        "",          ";" &amp; VLOOKUP(HZ$1,Data!$K:$M,3, FALSE) &amp; ",""" &amp; VLOOKUP(HZ$1,Data!$K:$L,2, FALSE) &amp; """;"   )             )</f>
        <v/>
      </c>
      <c r="IA95" t="str">
        <f>IF(Data!$K96=IA$1, "",             IF(ISERR(SEARCH(IA$1,Data!$G96)),        "",          ";" &amp; VLOOKUP(IA$1,Data!$K:$M,3, FALSE) &amp; ",""" &amp; VLOOKUP(IA$1,Data!$K:$L,2, FALSE) &amp; """;"   )             )</f>
        <v/>
      </c>
      <c r="IB95" t="str">
        <f>IF(Data!$K96=IB$1, "",             IF(ISERR(SEARCH(IB$1,Data!$G96)),        "",          ";" &amp; VLOOKUP(IB$1,Data!$K:$M,3, FALSE) &amp; ",""" &amp; VLOOKUP(IB$1,Data!$K:$L,2, FALSE) &amp; """;"   )             )</f>
        <v/>
      </c>
      <c r="IC95" t="str">
        <f>IF(Data!$K96=IC$1, "",             IF(ISERR(SEARCH(IC$1,Data!$G96)),        "",          ";" &amp; VLOOKUP(IC$1,Data!$K:$M,3, FALSE) &amp; ",""" &amp; VLOOKUP(IC$1,Data!$K:$L,2, FALSE) &amp; """;"   )             )</f>
        <v/>
      </c>
      <c r="ID95" t="str">
        <f>IF(Data!$K96=ID$1, "",             IF(ISERR(SEARCH(ID$1,Data!$G96)),        "",          ";" &amp; VLOOKUP(ID$1,Data!$K:$M,3, FALSE) &amp; ",""" &amp; VLOOKUP(ID$1,Data!$K:$L,2, FALSE) &amp; """;"   )             )</f>
        <v/>
      </c>
      <c r="IE95" t="str">
        <f>IF(Data!$K96=IE$1, "",             IF(ISERR(SEARCH(IE$1,Data!$G96)),        "",          ";" &amp; VLOOKUP(IE$1,Data!$K:$M,3, FALSE) &amp; ",""" &amp; VLOOKUP(IE$1,Data!$K:$L,2, FALSE) &amp; """;"   )             )</f>
        <v/>
      </c>
      <c r="IF95" t="str">
        <f>IF(Data!$K96=IF$1, "",             IF(ISERR(SEARCH(IF$1,Data!$G96)),        "",          ";" &amp; VLOOKUP(IF$1,Data!$K:$M,3, FALSE) &amp; ",""" &amp; VLOOKUP(IF$1,Data!$K:$L,2, FALSE) &amp; """;"   )             )</f>
        <v/>
      </c>
      <c r="IG95" t="str">
        <f>IF(Data!$K96=IG$1, "",             IF(ISERR(SEARCH(IG$1,Data!$G96)),        "",          ";" &amp; VLOOKUP(IG$1,Data!$K:$M,3, FALSE) &amp; ",""" &amp; VLOOKUP(IG$1,Data!$K:$L,2, FALSE) &amp; """;"   )             )</f>
        <v/>
      </c>
      <c r="IH95" t="str">
        <f>IF(Data!$K96=IH$1, "",             IF(ISERR(SEARCH(IH$1,Data!$G96)),        "",          ";" &amp; VLOOKUP(IH$1,Data!$K:$M,3, FALSE) &amp; ",""" &amp; VLOOKUP(IH$1,Data!$K:$L,2, FALSE) &amp; """;"   )             )</f>
        <v/>
      </c>
      <c r="II95" t="str">
        <f>IF(Data!$K96=II$1, "",             IF(ISERR(SEARCH(II$1,Data!$G96)),        "",          ";" &amp; VLOOKUP(II$1,Data!$K:$M,3, FALSE) &amp; ",""" &amp; VLOOKUP(II$1,Data!$K:$L,2, FALSE) &amp; """;"   )             )</f>
        <v/>
      </c>
    </row>
    <row r="96" spans="1:243" hidden="1" x14ac:dyDescent="0.3">
      <c r="A96" t="str">
        <f>Data!K97</f>
        <v>Reine Jamillia</v>
      </c>
      <c r="B96" s="15">
        <f>VLOOKUP(Tableau36[[#This Row],[Character]],Data!K:M,3,FALSE)</f>
        <v>95</v>
      </c>
      <c r="C96" s="15" t="str">
        <f>VLOOKUP(Tableau36[[#This Row],[Character]],Data!K:L,2,FALSE)</f>
        <v>HUMAN</v>
      </c>
      <c r="D96" s="15" t="str">
        <f>SUBSTITUTE(     SUBSTITUTE(Tableau36[[#This Row],[character_id,character_type,friend_id,friend_type]],",""DROID""",""),    ",""HUMAN""", "")</f>
        <v/>
      </c>
      <c r="E96" s="15" t="str">
        <f>IF(Tableau36[[#This Row],[With char''s id]] = "", "",    MID(Tableau36[[#This Row],[With char''s id]], 2, LEN(Tableau36[[#This Row],[With char''s id]])-1))</f>
        <v/>
      </c>
      <c r="F96" s="15" t="str">
        <f>SUBSTITUTE(Tableau36[[#This Row],[List of friend''s id]],  "/",    "/" &amp; Tableau36[[#This Row],[Character''s id]] &amp; ",""" &amp; Tableau36[[#This Row],[Type]] &amp; """,")</f>
        <v/>
      </c>
      <c r="G96" t="str">
        <f>IF( Tableau36[[#This Row],[removed double semi-colon]]="", "", "/" &amp; MID(Tableau36[[#This Row],[removed double semi-colon]],2,LEN(Tableau36[[#This Row],[removed double semi-colon]]) - 2) )</f>
        <v/>
      </c>
      <c r="H96" t="str">
        <f>SUBSTITUTE(Tableau36[[#This Row],[Concatenation]],";;","/")</f>
        <v/>
      </c>
      <c r="I96" t="str">
        <f>_xlfn.CONCAT(Tableau4[#This Row])</f>
        <v/>
      </c>
      <c r="M96" t="str">
        <f>IF(Data!$K97=M$1, "",             IF(ISERR(SEARCH(M$1,Data!$G97)),        "",          ";" &amp; VLOOKUP(M$1,Data!$K:$M,3, FALSE) &amp; ",""" &amp; VLOOKUP(M$1,Data!$K:$L,2, FALSE) &amp; """;"   )             )</f>
        <v/>
      </c>
      <c r="N96" t="str">
        <f>IF(Data!$K97=N$1, "",             IF(ISERR(SEARCH(N$1,Data!$G97)),        "",          ";" &amp; VLOOKUP(N$1,Data!$K:$M,3, FALSE) &amp; ",""" &amp; VLOOKUP(N$1,Data!$K:$L,2, FALSE) &amp; """;"   )             )</f>
        <v/>
      </c>
      <c r="O96" t="str">
        <f>IF(Data!$K97=O$1, "",             IF(ISERR(SEARCH(O$1,Data!$G97)),        "",          ";" &amp; VLOOKUP(O$1,Data!$K:$M,3, FALSE) &amp; ",""" &amp; VLOOKUP(O$1,Data!$K:$L,2, FALSE) &amp; """;"   )             )</f>
        <v/>
      </c>
      <c r="P96" t="str">
        <f>IF(Data!$K97=P$1, "",             IF(ISERR(SEARCH(P$1,Data!$G97)),        "",          ";" &amp; VLOOKUP(P$1,Data!$K:$M,3, FALSE) &amp; ",""" &amp; VLOOKUP(P$1,Data!$K:$L,2, FALSE) &amp; """;"   )             )</f>
        <v/>
      </c>
      <c r="Q96" t="str">
        <f>IF(Data!$K97=Q$1, "",             IF(ISERR(SEARCH(Q$1,Data!$G97)),        "",          ";" &amp; VLOOKUP(Q$1,Data!$K:$M,3, FALSE) &amp; ",""" &amp; VLOOKUP(Q$1,Data!$K:$L,2, FALSE) &amp; """;"   )             )</f>
        <v/>
      </c>
      <c r="R96" t="str">
        <f>IF(Data!$K97=R$1, "",             IF(ISERR(SEARCH(R$1,Data!$G97)),        "",          ";" &amp; VLOOKUP(R$1,Data!$K:$M,3, FALSE) &amp; ",""" &amp; VLOOKUP(R$1,Data!$K:$L,2, FALSE) &amp; """;"   )             )</f>
        <v/>
      </c>
      <c r="S96" t="str">
        <f>IF(Data!$K97=S$1, "",             IF(ISERR(SEARCH(S$1,Data!$G97)),        "",          ";" &amp; VLOOKUP(S$1,Data!$K:$M,3, FALSE) &amp; ",""" &amp; VLOOKUP(S$1,Data!$K:$L,2, FALSE) &amp; """;"   )             )</f>
        <v/>
      </c>
      <c r="T96" t="str">
        <f>IF(Data!$K97=T$1, "",             IF(ISERR(SEARCH(T$1,Data!$G97)),        "",          ";" &amp; VLOOKUP(T$1,Data!$K:$M,3, FALSE) &amp; ",""" &amp; VLOOKUP(T$1,Data!$K:$L,2, FALSE) &amp; """;"   )             )</f>
        <v/>
      </c>
      <c r="U96" t="str">
        <f>IF(Data!$K97=U$1, "",             IF(ISERR(SEARCH(U$1,Data!$G97)),        "",          ";" &amp; VLOOKUP(U$1,Data!$K:$M,3, FALSE) &amp; ",""" &amp; VLOOKUP(U$1,Data!$K:$L,2, FALSE) &amp; """;"   )             )</f>
        <v/>
      </c>
      <c r="V96" t="str">
        <f>IF(Data!$K97=V$1, "",             IF(ISERR(SEARCH(V$1,Data!$G97)),        "",          ";" &amp; VLOOKUP(V$1,Data!$K:$M,3, FALSE) &amp; ",""" &amp; VLOOKUP(V$1,Data!$K:$L,2, FALSE) &amp; """;"   )             )</f>
        <v/>
      </c>
      <c r="W96" t="str">
        <f>IF(Data!$K97=W$1, "",             IF(ISERR(SEARCH(W$1,Data!$G97)),        "",          ";" &amp; VLOOKUP(W$1,Data!$K:$M,3, FALSE) &amp; ",""" &amp; VLOOKUP(W$1,Data!$K:$L,2, FALSE) &amp; """;"   )             )</f>
        <v/>
      </c>
      <c r="X96" t="str">
        <f>IF(Data!$K97=X$1, "",             IF(ISERR(SEARCH(X$1,Data!$G97)),        "",          ";" &amp; VLOOKUP(X$1,Data!$K:$M,3, FALSE) &amp; ",""" &amp; VLOOKUP(X$1,Data!$K:$L,2, FALSE) &amp; """;"   )             )</f>
        <v/>
      </c>
      <c r="Y96" t="str">
        <f>IF(Data!$K97=Y$1, "",             IF(ISERR(SEARCH(Y$1,Data!$G97)),        "",          ";" &amp; VLOOKUP(Y$1,Data!$K:$M,3, FALSE) &amp; ",""" &amp; VLOOKUP(Y$1,Data!$K:$L,2, FALSE) &amp; """;"   )             )</f>
        <v/>
      </c>
      <c r="Z96" t="str">
        <f>IF(Data!$K97=Z$1, "",             IF(ISERR(SEARCH(Z$1,Data!$G97)),        "",          ";" &amp; VLOOKUP(Z$1,Data!$K:$M,3, FALSE) &amp; ",""" &amp; VLOOKUP(Z$1,Data!$K:$L,2, FALSE) &amp; """;"   )             )</f>
        <v/>
      </c>
      <c r="AA96" t="str">
        <f>IF(Data!$K97=AA$1, "",             IF(ISERR(SEARCH(AA$1,Data!$G97)),        "",          ";" &amp; VLOOKUP(AA$1,Data!$K:$M,3, FALSE) &amp; ",""" &amp; VLOOKUP(AA$1,Data!$K:$L,2, FALSE) &amp; """;"   )             )</f>
        <v/>
      </c>
      <c r="AB96" t="str">
        <f>IF(Data!$K97=AB$1, "",             IF(ISERR(SEARCH(AB$1,Data!$G97)),        "",          ";" &amp; VLOOKUP(AB$1,Data!$K:$M,3, FALSE) &amp; ",""" &amp; VLOOKUP(AB$1,Data!$K:$L,2, FALSE) &amp; """;"   )             )</f>
        <v/>
      </c>
      <c r="AC96" t="str">
        <f>IF(Data!$K97=AC$1, "",             IF(ISERR(SEARCH(AC$1,Data!$G97)),        "",          ";" &amp; VLOOKUP(AC$1,Data!$K:$M,3, FALSE) &amp; ",""" &amp; VLOOKUP(AC$1,Data!$K:$L,2, FALSE) &amp; """;"   )             )</f>
        <v/>
      </c>
      <c r="AD96" t="str">
        <f>IF(Data!$K97=AD$1, "",             IF(ISERR(SEARCH(AD$1,Data!$G97)),        "",          ";" &amp; VLOOKUP(AD$1,Data!$K:$M,3, FALSE) &amp; ",""" &amp; VLOOKUP(AD$1,Data!$K:$L,2, FALSE) &amp; """;"   )             )</f>
        <v/>
      </c>
      <c r="AE96" t="str">
        <f>IF(Data!$K97=AE$1, "",             IF(ISERR(SEARCH(AE$1,Data!$G97)),        "",          ";" &amp; VLOOKUP(AE$1,Data!$K:$M,3, FALSE) &amp; ",""" &amp; VLOOKUP(AE$1,Data!$K:$L,2, FALSE) &amp; """;"   )             )</f>
        <v/>
      </c>
      <c r="AF96" t="str">
        <f>IF(Data!$K97=AF$1, "",             IF(ISERR(SEARCH(AF$1,Data!$G97)),        "",          ";" &amp; VLOOKUP(AF$1,Data!$K:$M,3, FALSE) &amp; ",""" &amp; VLOOKUP(AF$1,Data!$K:$L,2, FALSE) &amp; """;"   )             )</f>
        <v/>
      </c>
      <c r="AG96" t="str">
        <f>IF(Data!$K97=AG$1, "",             IF(ISERR(SEARCH(AG$1,Data!$G97)),        "",          ";" &amp; VLOOKUP(AG$1,Data!$K:$M,3, FALSE) &amp; ",""" &amp; VLOOKUP(AG$1,Data!$K:$L,2, FALSE) &amp; """;"   )             )</f>
        <v/>
      </c>
      <c r="AH96" t="str">
        <f>IF(Data!$K97=AH$1, "",             IF(ISERR(SEARCH(AH$1,Data!$G97)),        "",          ";" &amp; VLOOKUP(AH$1,Data!$K:$M,3, FALSE) &amp; ",""" &amp; VLOOKUP(AH$1,Data!$K:$L,2, FALSE) &amp; """;"   )             )</f>
        <v/>
      </c>
      <c r="AI96" t="str">
        <f>IF(Data!$K97=AI$1, "",             IF(ISERR(SEARCH(AI$1,Data!$G97)),        "",          ";" &amp; VLOOKUP(AI$1,Data!$K:$M,3, FALSE) &amp; ",""" &amp; VLOOKUP(AI$1,Data!$K:$L,2, FALSE) &amp; """;"   )             )</f>
        <v/>
      </c>
      <c r="AJ96" t="str">
        <f>IF(Data!$K97=AJ$1, "",             IF(ISERR(SEARCH(AJ$1,Data!$G97)),        "",          ";" &amp; VLOOKUP(AJ$1,Data!$K:$M,3, FALSE) &amp; ",""" &amp; VLOOKUP(AJ$1,Data!$K:$L,2, FALSE) &amp; """;"   )             )</f>
        <v/>
      </c>
      <c r="AK96" t="str">
        <f>IF(Data!$K97=AK$1, "",             IF(ISERR(SEARCH(AK$1,Data!$G97)),        "",          ";" &amp; VLOOKUP(AK$1,Data!$K:$M,3, FALSE) &amp; ",""" &amp; VLOOKUP(AK$1,Data!$K:$L,2, FALSE) &amp; """;"   )             )</f>
        <v/>
      </c>
      <c r="AL96" t="str">
        <f>IF(Data!$K97=AL$1, "",             IF(ISERR(SEARCH(AL$1,Data!$G97)),        "",          ";" &amp; VLOOKUP(AL$1,Data!$K:$M,3, FALSE) &amp; ",""" &amp; VLOOKUP(AL$1,Data!$K:$L,2, FALSE) &amp; """;"   )             )</f>
        <v/>
      </c>
      <c r="AM96" t="str">
        <f>IF(Data!$K97=AM$1, "",             IF(ISERR(SEARCH(AM$1,Data!$G97)),        "",          ";" &amp; VLOOKUP(AM$1,Data!$K:$M,3, FALSE) &amp; ",""" &amp; VLOOKUP(AM$1,Data!$K:$L,2, FALSE) &amp; """;"   )             )</f>
        <v/>
      </c>
      <c r="AN96" t="str">
        <f>IF(Data!$K97=AN$1, "",             IF(ISERR(SEARCH(AN$1,Data!$G97)),        "",          ";" &amp; VLOOKUP(AN$1,Data!$K:$M,3, FALSE) &amp; ",""" &amp; VLOOKUP(AN$1,Data!$K:$L,2, FALSE) &amp; """;"   )             )</f>
        <v/>
      </c>
      <c r="AO96" t="str">
        <f>IF(Data!$K97=AO$1, "",             IF(ISERR(SEARCH(AO$1,Data!$G97)),        "",          ";" &amp; VLOOKUP(AO$1,Data!$K:$M,3, FALSE) &amp; ",""" &amp; VLOOKUP(AO$1,Data!$K:$L,2, FALSE) &amp; """;"   )             )</f>
        <v/>
      </c>
      <c r="AP96" t="str">
        <f>IF(Data!$K97=AP$1, "",             IF(ISERR(SEARCH(AP$1,Data!$G97)),        "",          ";" &amp; VLOOKUP(AP$1,Data!$K:$M,3, FALSE) &amp; ",""" &amp; VLOOKUP(AP$1,Data!$K:$L,2, FALSE) &amp; """;"   )             )</f>
        <v/>
      </c>
      <c r="AQ96" t="str">
        <f>IF(Data!$K97=AQ$1, "",             IF(ISERR(SEARCH(AQ$1,Data!$G97)),        "",          ";" &amp; VLOOKUP(AQ$1,Data!$K:$M,3, FALSE) &amp; ",""" &amp; VLOOKUP(AQ$1,Data!$K:$L,2, FALSE) &amp; """;"   )             )</f>
        <v/>
      </c>
      <c r="AR96" t="str">
        <f>IF(Data!$K97=AR$1, "",             IF(ISERR(SEARCH(AR$1,Data!$G97)),        "",          ";" &amp; VLOOKUP(AR$1,Data!$K:$M,3, FALSE) &amp; ",""" &amp; VLOOKUP(AR$1,Data!$K:$L,2, FALSE) &amp; """;"   )             )</f>
        <v/>
      </c>
      <c r="AS96" t="str">
        <f>IF(Data!$K97=AS$1, "",             IF(ISERR(SEARCH(AS$1,Data!$G97)),        "",          ";" &amp; VLOOKUP(AS$1,Data!$K:$M,3, FALSE) &amp; ",""" &amp; VLOOKUP(AS$1,Data!$K:$L,2, FALSE) &amp; """;"   )             )</f>
        <v/>
      </c>
      <c r="AT96" t="str">
        <f>IF(Data!$K97=AT$1, "",             IF(ISERR(SEARCH(AT$1,Data!$G97)),        "",          ";" &amp; VLOOKUP(AT$1,Data!$K:$M,3, FALSE) &amp; ",""" &amp; VLOOKUP(AT$1,Data!$K:$L,2, FALSE) &amp; """;"   )             )</f>
        <v/>
      </c>
      <c r="AU96" t="str">
        <f>IF(Data!$K97=AU$1, "",             IF(ISERR(SEARCH(AU$1,Data!$G97)),        "",          ";" &amp; VLOOKUP(AU$1,Data!$K:$M,3, FALSE) &amp; ",""" &amp; VLOOKUP(AU$1,Data!$K:$L,2, FALSE) &amp; """;"   )             )</f>
        <v/>
      </c>
      <c r="AV96" t="str">
        <f>IF(Data!$K97=AV$1, "",             IF(ISERR(SEARCH(AV$1,Data!$G97)),        "",          ";" &amp; VLOOKUP(AV$1,Data!$K:$M,3, FALSE) &amp; ",""" &amp; VLOOKUP(AV$1,Data!$K:$L,2, FALSE) &amp; """;"   )             )</f>
        <v/>
      </c>
      <c r="AW96" t="str">
        <f>IF(Data!$K97=AW$1, "",             IF(ISERR(SEARCH(AW$1,Data!$G97)),        "",          ";" &amp; VLOOKUP(AW$1,Data!$K:$M,3, FALSE) &amp; ",""" &amp; VLOOKUP(AW$1,Data!$K:$L,2, FALSE) &amp; """;"   )             )</f>
        <v/>
      </c>
      <c r="AX96" t="str">
        <f>IF(Data!$K97=AX$1, "",             IF(ISERR(SEARCH(AX$1,Data!$G97)),        "",          ";" &amp; VLOOKUP(AX$1,Data!$K:$M,3, FALSE) &amp; ",""" &amp; VLOOKUP(AX$1,Data!$K:$L,2, FALSE) &amp; """;"   )             )</f>
        <v/>
      </c>
      <c r="AY96" t="str">
        <f>IF(Data!$K97=AY$1, "",             IF(ISERR(SEARCH(AY$1,Data!$G97)),        "",          ";" &amp; VLOOKUP(AY$1,Data!$K:$M,3, FALSE) &amp; ",""" &amp; VLOOKUP(AY$1,Data!$K:$L,2, FALSE) &amp; """;"   )             )</f>
        <v/>
      </c>
      <c r="AZ96" t="str">
        <f>IF(Data!$K97=AZ$1, "",             IF(ISERR(SEARCH(AZ$1,Data!$G97)),        "",          ";" &amp; VLOOKUP(AZ$1,Data!$K:$M,3, FALSE) &amp; ",""" &amp; VLOOKUP(AZ$1,Data!$K:$L,2, FALSE) &amp; """;"   )             )</f>
        <v/>
      </c>
      <c r="BA96" t="str">
        <f>IF(Data!$K97=BA$1, "",             IF(ISERR(SEARCH(BA$1,Data!$G97)),        "",          ";" &amp; VLOOKUP(BA$1,Data!$K:$M,3, FALSE) &amp; ",""" &amp; VLOOKUP(BA$1,Data!$K:$L,2, FALSE) &amp; """;"   )             )</f>
        <v/>
      </c>
      <c r="BB96" t="str">
        <f>IF(Data!$K97=BB$1, "",             IF(ISERR(SEARCH(BB$1,Data!$G97)),        "",          ";" &amp; VLOOKUP(BB$1,Data!$K:$M,3, FALSE) &amp; ",""" &amp; VLOOKUP(BB$1,Data!$K:$L,2, FALSE) &amp; """;"   )             )</f>
        <v/>
      </c>
      <c r="BC96" t="str">
        <f>IF(Data!$K97=BC$1, "",             IF(ISERR(SEARCH(BC$1,Data!$G97)),        "",          ";" &amp; VLOOKUP(BC$1,Data!$K:$M,3, FALSE) &amp; ",""" &amp; VLOOKUP(BC$1,Data!$K:$L,2, FALSE) &amp; """;"   )             )</f>
        <v/>
      </c>
      <c r="BD96" t="str">
        <f>IF(Data!$K97=BD$1, "",             IF(ISERR(SEARCH(BD$1,Data!$G97)),        "",          ";" &amp; VLOOKUP(BD$1,Data!$K:$M,3, FALSE) &amp; ",""" &amp; VLOOKUP(BD$1,Data!$K:$L,2, FALSE) &amp; """;"   )             )</f>
        <v/>
      </c>
      <c r="BE96" t="str">
        <f>IF(Data!$K97=BE$1, "",             IF(ISERR(SEARCH(BE$1,Data!$G97)),        "",          ";" &amp; VLOOKUP(BE$1,Data!$K:$M,3, FALSE) &amp; ",""" &amp; VLOOKUP(BE$1,Data!$K:$L,2, FALSE) &amp; """;"   )             )</f>
        <v/>
      </c>
      <c r="BF96" t="str">
        <f>IF(Data!$K97=BF$1, "",             IF(ISERR(SEARCH(BF$1,Data!$G97)),        "",          ";" &amp; VLOOKUP(BF$1,Data!$K:$M,3, FALSE) &amp; ",""" &amp; VLOOKUP(BF$1,Data!$K:$L,2, FALSE) &amp; """;"   )             )</f>
        <v/>
      </c>
      <c r="BG96" t="str">
        <f>IF(Data!$K97=BG$1, "",             IF(ISERR(SEARCH(BG$1,Data!$G97)),        "",          ";" &amp; VLOOKUP(BG$1,Data!$K:$M,3, FALSE) &amp; ",""" &amp; VLOOKUP(BG$1,Data!$K:$L,2, FALSE) &amp; """;"   )             )</f>
        <v/>
      </c>
      <c r="BH96" t="str">
        <f>IF(Data!$K97=BH$1, "",             IF(ISERR(SEARCH(BH$1,Data!$G97)),        "",          ";" &amp; VLOOKUP(BH$1,Data!$K:$M,3, FALSE) &amp; ",""" &amp; VLOOKUP(BH$1,Data!$K:$L,2, FALSE) &amp; """;"   )             )</f>
        <v/>
      </c>
      <c r="BI96" t="str">
        <f>IF(Data!$K97=BI$1, "",             IF(ISERR(SEARCH(BI$1,Data!$G97)),        "",          ";" &amp; VLOOKUP(BI$1,Data!$K:$M,3, FALSE) &amp; ",""" &amp; VLOOKUP(BI$1,Data!$K:$L,2, FALSE) &amp; """;"   )             )</f>
        <v/>
      </c>
      <c r="BJ96" t="str">
        <f>IF(Data!$K97=BJ$1, "",             IF(ISERR(SEARCH(BJ$1,Data!$G97)),        "",          ";" &amp; VLOOKUP(BJ$1,Data!$K:$M,3, FALSE) &amp; ",""" &amp; VLOOKUP(BJ$1,Data!$K:$L,2, FALSE) &amp; """;"   )             )</f>
        <v/>
      </c>
      <c r="BK96" t="str">
        <f>IF(Data!$K97=BK$1, "",             IF(ISERR(SEARCH(BK$1,Data!$G97)),        "",          ";" &amp; VLOOKUP(BK$1,Data!$K:$M,3, FALSE) &amp; ",""" &amp; VLOOKUP(BK$1,Data!$K:$L,2, FALSE) &amp; """;"   )             )</f>
        <v/>
      </c>
      <c r="BL96" t="str">
        <f>IF(Data!$K97=BL$1, "",             IF(ISERR(SEARCH(BL$1,Data!$G97)),        "",          ";" &amp; VLOOKUP(BL$1,Data!$K:$M,3, FALSE) &amp; ",""" &amp; VLOOKUP(BL$1,Data!$K:$L,2, FALSE) &amp; """;"   )             )</f>
        <v/>
      </c>
      <c r="BM96" t="str">
        <f>IF(Data!$K97=BM$1, "",             IF(ISERR(SEARCH(BM$1,Data!$G97)),        "",          ";" &amp; VLOOKUP(BM$1,Data!$K:$M,3, FALSE) &amp; ",""" &amp; VLOOKUP(BM$1,Data!$K:$L,2, FALSE) &amp; """;"   )             )</f>
        <v/>
      </c>
      <c r="BN96" t="str">
        <f>IF(Data!$K97=BN$1, "",             IF(ISERR(SEARCH(BN$1,Data!$G97)),        "",          ";" &amp; VLOOKUP(BN$1,Data!$K:$M,3, FALSE) &amp; ",""" &amp; VLOOKUP(BN$1,Data!$K:$L,2, FALSE) &amp; """;"   )             )</f>
        <v/>
      </c>
      <c r="BO96" t="str">
        <f>IF(Data!$K97=BO$1, "",             IF(ISERR(SEARCH(BO$1,Data!$G97)),        "",          ";" &amp; VLOOKUP(BO$1,Data!$K:$M,3, FALSE) &amp; ",""" &amp; VLOOKUP(BO$1,Data!$K:$L,2, FALSE) &amp; """;"   )             )</f>
        <v/>
      </c>
      <c r="BP96" t="str">
        <f>IF(Data!$K97=BP$1, "",             IF(ISERR(SEARCH(BP$1,Data!$G97)),        "",          ";" &amp; VLOOKUP(BP$1,Data!$K:$M,3, FALSE) &amp; ",""" &amp; VLOOKUP(BP$1,Data!$K:$L,2, FALSE) &amp; """;"   )             )</f>
        <v/>
      </c>
      <c r="BQ96" t="str">
        <f>IF(Data!$K97=BQ$1, "",             IF(ISERR(SEARCH(BQ$1,Data!$G97)),        "",          ";" &amp; VLOOKUP(BQ$1,Data!$K:$M,3, FALSE) &amp; ",""" &amp; VLOOKUP(BQ$1,Data!$K:$L,2, FALSE) &amp; """;"   )             )</f>
        <v/>
      </c>
      <c r="BR96" t="str">
        <f>IF(Data!$K97=BR$1, "",             IF(ISERR(SEARCH(BR$1,Data!$G97)),        "",          ";" &amp; VLOOKUP(BR$1,Data!$K:$M,3, FALSE) &amp; ",""" &amp; VLOOKUP(BR$1,Data!$K:$L,2, FALSE) &amp; """;"   )             )</f>
        <v/>
      </c>
      <c r="BS96" t="str">
        <f>IF(Data!$K97=BS$1, "",             IF(ISERR(SEARCH(BS$1,Data!$G97)),        "",          ";" &amp; VLOOKUP(BS$1,Data!$K:$M,3, FALSE) &amp; ",""" &amp; VLOOKUP(BS$1,Data!$K:$L,2, FALSE) &amp; """;"   )             )</f>
        <v/>
      </c>
      <c r="BT96" t="str">
        <f>IF(Data!$K97=BT$1, "",             IF(ISERR(SEARCH(BT$1,Data!$G97)),        "",          ";" &amp; VLOOKUP(BT$1,Data!$K:$M,3, FALSE) &amp; ",""" &amp; VLOOKUP(BT$1,Data!$K:$L,2, FALSE) &amp; """;"   )             )</f>
        <v/>
      </c>
      <c r="BU96" t="str">
        <f>IF(Data!$K97=BU$1, "",             IF(ISERR(SEARCH(BU$1,Data!$G97)),        "",          ";" &amp; VLOOKUP(BU$1,Data!$K:$M,3, FALSE) &amp; ",""" &amp; VLOOKUP(BU$1,Data!$K:$L,2, FALSE) &amp; """;"   )             )</f>
        <v/>
      </c>
      <c r="BV96" t="str">
        <f>IF(Data!$K97=BV$1, "",             IF(ISERR(SEARCH(BV$1,Data!$G97)),        "",          ";" &amp; VLOOKUP(BV$1,Data!$K:$M,3, FALSE) &amp; ",""" &amp; VLOOKUP(BV$1,Data!$K:$L,2, FALSE) &amp; """;"   )             )</f>
        <v/>
      </c>
      <c r="BW96" t="str">
        <f>IF(Data!$K97=BW$1, "",             IF(ISERR(SEARCH(BW$1,Data!$G97)),        "",          ";" &amp; VLOOKUP(BW$1,Data!$K:$M,3, FALSE) &amp; ",""" &amp; VLOOKUP(BW$1,Data!$K:$L,2, FALSE) &amp; """;"   )             )</f>
        <v/>
      </c>
      <c r="BX96" t="str">
        <f>IF(Data!$K97=BX$1, "",             IF(ISERR(SEARCH(BX$1,Data!$G97)),        "",          ";" &amp; VLOOKUP(BX$1,Data!$K:$M,3, FALSE) &amp; ",""" &amp; VLOOKUP(BX$1,Data!$K:$L,2, FALSE) &amp; """;"   )             )</f>
        <v/>
      </c>
      <c r="BY96" t="str">
        <f>IF(Data!$K97=BY$1, "",             IF(ISERR(SEARCH(BY$1,Data!$G97)),        "",          ";" &amp; VLOOKUP(BY$1,Data!$K:$M,3, FALSE) &amp; ",""" &amp; VLOOKUP(BY$1,Data!$K:$L,2, FALSE) &amp; """;"   )             )</f>
        <v/>
      </c>
      <c r="BZ96" t="str">
        <f>IF(Data!$K97=BZ$1, "",             IF(ISERR(SEARCH(BZ$1,Data!$G97)),        "",          ";" &amp; VLOOKUP(BZ$1,Data!$K:$M,3, FALSE) &amp; ",""" &amp; VLOOKUP(BZ$1,Data!$K:$L,2, FALSE) &amp; """;"   )             )</f>
        <v/>
      </c>
      <c r="CA96" t="str">
        <f>IF(Data!$K97=CA$1, "",             IF(ISERR(SEARCH(CA$1,Data!$G97)),        "",          ";" &amp; VLOOKUP(CA$1,Data!$K:$M,3, FALSE) &amp; ",""" &amp; VLOOKUP(CA$1,Data!$K:$L,2, FALSE) &amp; """;"   )             )</f>
        <v/>
      </c>
      <c r="CB96" t="str">
        <f>IF(Data!$K97=CB$1, "",             IF(ISERR(SEARCH(CB$1,Data!$G97)),        "",          ";" &amp; VLOOKUP(CB$1,Data!$K:$M,3, FALSE) &amp; ",""" &amp; VLOOKUP(CB$1,Data!$K:$L,2, FALSE) &amp; """;"   )             )</f>
        <v/>
      </c>
      <c r="CC96" t="str">
        <f>IF(Data!$K97=CC$1, "",             IF(ISERR(SEARCH(CC$1,Data!$G97)),        "",          ";" &amp; VLOOKUP(CC$1,Data!$K:$M,3, FALSE) &amp; ",""" &amp; VLOOKUP(CC$1,Data!$K:$L,2, FALSE) &amp; """;"   )             )</f>
        <v/>
      </c>
      <c r="CD96" t="str">
        <f>IF(Data!$K97=CD$1, "",             IF(ISERR(SEARCH(CD$1,Data!$G97)),        "",          ";" &amp; VLOOKUP(CD$1,Data!$K:$M,3, FALSE) &amp; ",""" &amp; VLOOKUP(CD$1,Data!$K:$L,2, FALSE) &amp; """;"   )             )</f>
        <v/>
      </c>
      <c r="CE96" t="str">
        <f>IF(Data!$K97=CE$1, "",             IF(ISERR(SEARCH(CE$1,Data!$G97)),        "",          ";" &amp; VLOOKUP(CE$1,Data!$K:$M,3, FALSE) &amp; ",""" &amp; VLOOKUP(CE$1,Data!$K:$L,2, FALSE) &amp; """;"   )             )</f>
        <v/>
      </c>
      <c r="CF96" t="str">
        <f>IF(Data!$K97=CF$1, "",             IF(ISERR(SEARCH(CF$1,Data!$G97)),        "",          ";" &amp; VLOOKUP(CF$1,Data!$K:$M,3, FALSE) &amp; ",""" &amp; VLOOKUP(CF$1,Data!$K:$L,2, FALSE) &amp; """;"   )             )</f>
        <v/>
      </c>
      <c r="CG96" t="str">
        <f>IF(Data!$K97=CG$1, "",             IF(ISERR(SEARCH(CG$1,Data!$G97)),        "",          ";" &amp; VLOOKUP(CG$1,Data!$K:$M,3, FALSE) &amp; ",""" &amp; VLOOKUP(CG$1,Data!$K:$L,2, FALSE) &amp; """;"   )             )</f>
        <v/>
      </c>
      <c r="CH96" t="str">
        <f>IF(Data!$K97=CH$1, "",             IF(ISERR(SEARCH(CH$1,Data!$G97)),        "",          ";" &amp; VLOOKUP(CH$1,Data!$K:$M,3, FALSE) &amp; ",""" &amp; VLOOKUP(CH$1,Data!$K:$L,2, FALSE) &amp; """;"   )             )</f>
        <v/>
      </c>
      <c r="CI96" t="str">
        <f>IF(Data!$K97=CI$1, "",             IF(ISERR(SEARCH(CI$1,Data!$G97)),        "",          ";" &amp; VLOOKUP(CI$1,Data!$K:$M,3, FALSE) &amp; ",""" &amp; VLOOKUP(CI$1,Data!$K:$L,2, FALSE) &amp; """;"   )             )</f>
        <v/>
      </c>
      <c r="CJ96" t="str">
        <f>IF(Data!$K97=CJ$1, "",             IF(ISERR(SEARCH(CJ$1,Data!$G97)),        "",          ";" &amp; VLOOKUP(CJ$1,Data!$K:$M,3, FALSE) &amp; ",""" &amp; VLOOKUP(CJ$1,Data!$K:$L,2, FALSE) &amp; """;"   )             )</f>
        <v/>
      </c>
      <c r="CK96" t="str">
        <f>IF(Data!$K97=CK$1, "",             IF(ISERR(SEARCH(CK$1,Data!$G97)),        "",          ";" &amp; VLOOKUP(CK$1,Data!$K:$M,3, FALSE) &amp; ",""" &amp; VLOOKUP(CK$1,Data!$K:$L,2, FALSE) &amp; """;"   )             )</f>
        <v/>
      </c>
      <c r="CL96" t="str">
        <f>IF(Data!$K97=CL$1, "",             IF(ISERR(SEARCH(CL$1,Data!$G97)),        "",          ";" &amp; VLOOKUP(CL$1,Data!$K:$M,3, FALSE) &amp; ",""" &amp; VLOOKUP(CL$1,Data!$K:$L,2, FALSE) &amp; """;"   )             )</f>
        <v/>
      </c>
      <c r="CM96" t="str">
        <f>IF(Data!$K97=CM$1, "",             IF(ISERR(SEARCH(CM$1,Data!$G97)),        "",          ";" &amp; VLOOKUP(CM$1,Data!$K:$M,3, FALSE) &amp; ",""" &amp; VLOOKUP(CM$1,Data!$K:$L,2, FALSE) &amp; """;"   )             )</f>
        <v/>
      </c>
      <c r="CN96" t="str">
        <f>IF(Data!$K97=CN$1, "",             IF(ISERR(SEARCH(CN$1,Data!$G97)),        "",          ";" &amp; VLOOKUP(CN$1,Data!$K:$M,3, FALSE) &amp; ",""" &amp; VLOOKUP(CN$1,Data!$K:$L,2, FALSE) &amp; """;"   )             )</f>
        <v/>
      </c>
      <c r="CO96" t="str">
        <f>IF(Data!$K97=CO$1, "",             IF(ISERR(SEARCH(CO$1,Data!$G97)),        "",          ";" &amp; VLOOKUP(CO$1,Data!$K:$M,3, FALSE) &amp; ",""" &amp; VLOOKUP(CO$1,Data!$K:$L,2, FALSE) &amp; """;"   )             )</f>
        <v/>
      </c>
      <c r="CP96" t="str">
        <f>IF(Data!$K97=CP$1, "",             IF(ISERR(SEARCH(CP$1,Data!$G97)),        "",          ";" &amp; VLOOKUP(CP$1,Data!$K:$M,3, FALSE) &amp; ",""" &amp; VLOOKUP(CP$1,Data!$K:$L,2, FALSE) &amp; """;"   )             )</f>
        <v/>
      </c>
      <c r="CQ96" t="str">
        <f>IF(Data!$K97=CQ$1, "",             IF(ISERR(SEARCH(CQ$1,Data!$G97)),        "",          ";" &amp; VLOOKUP(CQ$1,Data!$K:$M,3, FALSE) &amp; ",""" &amp; VLOOKUP(CQ$1,Data!$K:$L,2, FALSE) &amp; """;"   )             )</f>
        <v/>
      </c>
      <c r="CR96" t="str">
        <f>IF(Data!$K97=CR$1, "",             IF(ISERR(SEARCH(CR$1,Data!$G97)),        "",          ";" &amp; VLOOKUP(CR$1,Data!$K:$M,3, FALSE) &amp; ",""" &amp; VLOOKUP(CR$1,Data!$K:$L,2, FALSE) &amp; """;"   )             )</f>
        <v/>
      </c>
      <c r="CS96" t="str">
        <f>IF(Data!$K97=CS$1, "",             IF(ISERR(SEARCH(CS$1,Data!$G97)),        "",          ";" &amp; VLOOKUP(CS$1,Data!$K:$M,3, FALSE) &amp; ",""" &amp; VLOOKUP(CS$1,Data!$K:$L,2, FALSE) &amp; """;"   )             )</f>
        <v/>
      </c>
      <c r="CT96" t="str">
        <f>IF(Data!$K97=CT$1, "",             IF(ISERR(SEARCH(CT$1,Data!$G97)),        "",          ";" &amp; VLOOKUP(CT$1,Data!$K:$M,3, FALSE) &amp; ",""" &amp; VLOOKUP(CT$1,Data!$K:$L,2, FALSE) &amp; """;"   )             )</f>
        <v/>
      </c>
      <c r="CU96" t="str">
        <f>IF(Data!$K97=CU$1, "",             IF(ISERR(SEARCH(CU$1,Data!$G97)),        "",          ";" &amp; VLOOKUP(CU$1,Data!$K:$M,3, FALSE) &amp; ",""" &amp; VLOOKUP(CU$1,Data!$K:$L,2, FALSE) &amp; """;"   )             )</f>
        <v/>
      </c>
      <c r="CV96" t="str">
        <f>IF(Data!$K97=CV$1, "",             IF(ISERR(SEARCH(CV$1,Data!$G97)),        "",          ";" &amp; VLOOKUP(CV$1,Data!$K:$M,3, FALSE) &amp; ",""" &amp; VLOOKUP(CV$1,Data!$K:$L,2, FALSE) &amp; """;"   )             )</f>
        <v/>
      </c>
      <c r="CW96" t="str">
        <f>IF(Data!$K97=CW$1, "",             IF(ISERR(SEARCH(CW$1,Data!$G97)),        "",          ";" &amp; VLOOKUP(CW$1,Data!$K:$M,3, FALSE) &amp; ",""" &amp; VLOOKUP(CW$1,Data!$K:$L,2, FALSE) &amp; """;"   )             )</f>
        <v/>
      </c>
      <c r="CX96" t="str">
        <f>IF(Data!$K97=CX$1, "",             IF(ISERR(SEARCH(CX$1,Data!$G97)),        "",          ";" &amp; VLOOKUP(CX$1,Data!$K:$M,3, FALSE) &amp; ",""" &amp; VLOOKUP(CX$1,Data!$K:$L,2, FALSE) &amp; """;"   )             )</f>
        <v/>
      </c>
      <c r="CY96" t="str">
        <f>IF(Data!$K97=CY$1, "",             IF(ISERR(SEARCH(CY$1,Data!$G97)),        "",          ";" &amp; VLOOKUP(CY$1,Data!$K:$M,3, FALSE) &amp; ",""" &amp; VLOOKUP(CY$1,Data!$K:$L,2, FALSE) &amp; """;"   )             )</f>
        <v/>
      </c>
      <c r="CZ96" t="str">
        <f>IF(Data!$K97=CZ$1, "",             IF(ISERR(SEARCH(CZ$1,Data!$G97)),        "",          ";" &amp; VLOOKUP(CZ$1,Data!$K:$M,3, FALSE) &amp; ",""" &amp; VLOOKUP(CZ$1,Data!$K:$L,2, FALSE) &amp; """;"   )             )</f>
        <v/>
      </c>
      <c r="DA96" t="str">
        <f>IF(Data!$K97=DA$1, "",             IF(ISERR(SEARCH(DA$1,Data!$G97)),        "",          ";" &amp; VLOOKUP(DA$1,Data!$K:$M,3, FALSE) &amp; ",""" &amp; VLOOKUP(DA$1,Data!$K:$L,2, FALSE) &amp; """;"   )             )</f>
        <v/>
      </c>
      <c r="DB96" t="str">
        <f>IF(Data!$K97=DB$1, "",             IF(ISERR(SEARCH(DB$1,Data!$G97)),        "",          ";" &amp; VLOOKUP(DB$1,Data!$K:$M,3, FALSE) &amp; ",""" &amp; VLOOKUP(DB$1,Data!$K:$L,2, FALSE) &amp; """;"   )             )</f>
        <v/>
      </c>
      <c r="DC96" t="str">
        <f>IF(Data!$K97=DC$1, "",             IF(ISERR(SEARCH(DC$1,Data!$G97)),        "",          ";" &amp; VLOOKUP(DC$1,Data!$K:$M,3, FALSE) &amp; ",""" &amp; VLOOKUP(DC$1,Data!$K:$L,2, FALSE) &amp; """;"   )             )</f>
        <v/>
      </c>
      <c r="DD96" t="str">
        <f>IF(Data!$K97=DD$1, "",             IF(ISERR(SEARCH(DD$1,Data!$G97)),        "",          ";" &amp; VLOOKUP(DD$1,Data!$K:$M,3, FALSE) &amp; ",""" &amp; VLOOKUP(DD$1,Data!$K:$L,2, FALSE) &amp; """;"   )             )</f>
        <v/>
      </c>
      <c r="DE96" t="str">
        <f>IF(Data!$K97=DE$1, "",             IF(ISERR(SEARCH(DE$1,Data!$G97)),        "",          ";" &amp; VLOOKUP(DE$1,Data!$K:$M,3, FALSE) &amp; ",""" &amp; VLOOKUP(DE$1,Data!$K:$L,2, FALSE) &amp; """;"   )             )</f>
        <v/>
      </c>
      <c r="DF96" t="str">
        <f>IF(Data!$K97=DF$1, "",             IF(ISERR(SEARCH(DF$1,Data!$G97)),        "",          ";" &amp; VLOOKUP(DF$1,Data!$K:$M,3, FALSE) &amp; ",""" &amp; VLOOKUP(DF$1,Data!$K:$L,2, FALSE) &amp; """;"   )             )</f>
        <v/>
      </c>
      <c r="DG96" t="str">
        <f>IF(Data!$K97=DG$1, "",             IF(ISERR(SEARCH(DG$1,Data!$G97)),        "",          ";" &amp; VLOOKUP(DG$1,Data!$K:$M,3, FALSE) &amp; ",""" &amp; VLOOKUP(DG$1,Data!$K:$L,2, FALSE) &amp; """;"   )             )</f>
        <v/>
      </c>
      <c r="DH96" t="str">
        <f>IF(Data!$K97=DH$1, "",             IF(ISERR(SEARCH(DH$1,Data!$G97)),        "",          ";" &amp; VLOOKUP(DH$1,Data!$K:$M,3, FALSE) &amp; ",""" &amp; VLOOKUP(DH$1,Data!$K:$L,2, FALSE) &amp; """;"   )             )</f>
        <v/>
      </c>
      <c r="DI96" t="str">
        <f>IF(Data!$K97=DI$1, "",             IF(ISERR(SEARCH(DI$1,Data!$G97)),        "",          ";" &amp; VLOOKUP(DI$1,Data!$K:$M,3, FALSE) &amp; ",""" &amp; VLOOKUP(DI$1,Data!$K:$L,2, FALSE) &amp; """;"   )             )</f>
        <v/>
      </c>
      <c r="DJ96" t="str">
        <f>IF(Data!$K97=DJ$1, "",             IF(ISERR(SEARCH(DJ$1,Data!$G97)),        "",          ";" &amp; VLOOKUP(DJ$1,Data!$K:$M,3, FALSE) &amp; ",""" &amp; VLOOKUP(DJ$1,Data!$K:$L,2, FALSE) &amp; """;"   )             )</f>
        <v/>
      </c>
      <c r="DK96" t="str">
        <f>IF(Data!$K97=DK$1, "",             IF(ISERR(SEARCH(DK$1,Data!$G97)),        "",          ";" &amp; VLOOKUP(DK$1,Data!$K:$M,3, FALSE) &amp; ",""" &amp; VLOOKUP(DK$1,Data!$K:$L,2, FALSE) &amp; """;"   )             )</f>
        <v/>
      </c>
      <c r="DL96" t="str">
        <f>IF(Data!$K97=DL$1, "",             IF(ISERR(SEARCH(DL$1,Data!$G97)),        "",          ";" &amp; VLOOKUP(DL$1,Data!$K:$M,3, FALSE) &amp; ",""" &amp; VLOOKUP(DL$1,Data!$K:$L,2, FALSE) &amp; """;"   )             )</f>
        <v/>
      </c>
      <c r="DM96" t="str">
        <f>IF(Data!$K97=DM$1, "",             IF(ISERR(SEARCH(DM$1,Data!$G97)),        "",          ";" &amp; VLOOKUP(DM$1,Data!$K:$M,3, FALSE) &amp; ",""" &amp; VLOOKUP(DM$1,Data!$K:$L,2, FALSE) &amp; """;"   )             )</f>
        <v/>
      </c>
      <c r="DN96" t="str">
        <f>IF(Data!$K97=DN$1, "",             IF(ISERR(SEARCH(DN$1,Data!$G97)),        "",          ";" &amp; VLOOKUP(DN$1,Data!$K:$M,3, FALSE) &amp; ",""" &amp; VLOOKUP(DN$1,Data!$K:$L,2, FALSE) &amp; """;"   )             )</f>
        <v/>
      </c>
      <c r="DO96" t="str">
        <f>IF(Data!$K97=DO$1, "",             IF(ISERR(SEARCH(DO$1,Data!$G97)),        "",          ";" &amp; VLOOKUP(DO$1,Data!$K:$M,3, FALSE) &amp; ",""" &amp; VLOOKUP(DO$1,Data!$K:$L,2, FALSE) &amp; """;"   )             )</f>
        <v/>
      </c>
      <c r="DP96" t="str">
        <f>IF(Data!$K97=DP$1, "",             IF(ISERR(SEARCH(DP$1,Data!$G97)),        "",          ";" &amp; VLOOKUP(DP$1,Data!$K:$M,3, FALSE) &amp; ",""" &amp; VLOOKUP(DP$1,Data!$K:$L,2, FALSE) &amp; """;"   )             )</f>
        <v/>
      </c>
      <c r="DQ96" t="str">
        <f>IF(Data!$K97=DQ$1, "",             IF(ISERR(SEARCH(DQ$1,Data!$G97)),        "",          ";" &amp; VLOOKUP(DQ$1,Data!$K:$M,3, FALSE) &amp; ",""" &amp; VLOOKUP(DQ$1,Data!$K:$L,2, FALSE) &amp; """;"   )             )</f>
        <v/>
      </c>
      <c r="DR96" t="str">
        <f>IF(Data!$K97=DR$1, "",             IF(ISERR(SEARCH(DR$1,Data!$G97)),        "",          ";" &amp; VLOOKUP(DR$1,Data!$K:$M,3, FALSE) &amp; ",""" &amp; VLOOKUP(DR$1,Data!$K:$L,2, FALSE) &amp; """;"   )             )</f>
        <v/>
      </c>
      <c r="DS96" t="str">
        <f>IF(Data!$K97=DS$1, "",             IF(ISERR(SEARCH(DS$1,Data!$G97)),        "",          ";" &amp; VLOOKUP(DS$1,Data!$K:$M,3, FALSE) &amp; ",""" &amp; VLOOKUP(DS$1,Data!$K:$L,2, FALSE) &amp; """;"   )             )</f>
        <v/>
      </c>
      <c r="DT96" t="str">
        <f>IF(Data!$K97=DT$1, "",             IF(ISERR(SEARCH(DT$1,Data!$G97)),        "",          ";" &amp; VLOOKUP(DT$1,Data!$K:$M,3, FALSE) &amp; ",""" &amp; VLOOKUP(DT$1,Data!$K:$L,2, FALSE) &amp; """;"   )             )</f>
        <v/>
      </c>
      <c r="DU96" t="str">
        <f>IF(Data!$K97=DU$1, "",             IF(ISERR(SEARCH(DU$1,Data!$G97)),        "",          ";" &amp; VLOOKUP(DU$1,Data!$K:$M,3, FALSE) &amp; ",""" &amp; VLOOKUP(DU$1,Data!$K:$L,2, FALSE) &amp; """;"   )             )</f>
        <v/>
      </c>
      <c r="DV96" t="str">
        <f>IF(Data!$K97=DV$1, "",             IF(ISERR(SEARCH(DV$1,Data!$G97)),        "",          ";" &amp; VLOOKUP(DV$1,Data!$K:$M,3, FALSE) &amp; ",""" &amp; VLOOKUP(DV$1,Data!$K:$L,2, FALSE) &amp; """;"   )             )</f>
        <v/>
      </c>
      <c r="DW96" t="str">
        <f>IF(Data!$K97=DW$1, "",             IF(ISERR(SEARCH(DW$1,Data!$G97)),        "",          ";" &amp; VLOOKUP(DW$1,Data!$K:$M,3, FALSE) &amp; ",""" &amp; VLOOKUP(DW$1,Data!$K:$L,2, FALSE) &amp; """;"   )             )</f>
        <v/>
      </c>
      <c r="DX96" t="str">
        <f>IF(Data!$K97=DX$1, "",             IF(ISERR(SEARCH(DX$1,Data!$G97)),        "",          ";" &amp; VLOOKUP(DX$1,Data!$K:$M,3, FALSE) &amp; ",""" &amp; VLOOKUP(DX$1,Data!$K:$L,2, FALSE) &amp; """;"   )             )</f>
        <v/>
      </c>
      <c r="DY96" t="str">
        <f>IF(Data!$K97=DY$1, "",             IF(ISERR(SEARCH(DY$1,Data!$G97)),        "",          ";" &amp; VLOOKUP(DY$1,Data!$K:$M,3, FALSE) &amp; ",""" &amp; VLOOKUP(DY$1,Data!$K:$L,2, FALSE) &amp; """;"   )             )</f>
        <v/>
      </c>
      <c r="DZ96" t="str">
        <f>IF(Data!$K97=DZ$1, "",             IF(ISERR(SEARCH(DZ$1,Data!$G97)),        "",          ";" &amp; VLOOKUP(DZ$1,Data!$K:$M,3, FALSE) &amp; ",""" &amp; VLOOKUP(DZ$1,Data!$K:$L,2, FALSE) &amp; """;"   )             )</f>
        <v/>
      </c>
      <c r="EA96" t="str">
        <f>IF(Data!$K97=EA$1, "",             IF(ISERR(SEARCH(EA$1,Data!$G97)),        "",          ";" &amp; VLOOKUP(EA$1,Data!$K:$M,3, FALSE) &amp; ",""" &amp; VLOOKUP(EA$1,Data!$K:$L,2, FALSE) &amp; """;"   )             )</f>
        <v/>
      </c>
      <c r="EB96" t="str">
        <f>IF(Data!$K97=EB$1, "",             IF(ISERR(SEARCH(EB$1,Data!$G97)),        "",          ";" &amp; VLOOKUP(EB$1,Data!$K:$M,3, FALSE) &amp; ",""" &amp; VLOOKUP(EB$1,Data!$K:$L,2, FALSE) &amp; """;"   )             )</f>
        <v/>
      </c>
      <c r="EC96" t="str">
        <f>IF(Data!$K97=EC$1, "",             IF(ISERR(SEARCH(EC$1,Data!$G97)),        "",          ";" &amp; VLOOKUP(EC$1,Data!$K:$M,3, FALSE) &amp; ",""" &amp; VLOOKUP(EC$1,Data!$K:$L,2, FALSE) &amp; """;"   )             )</f>
        <v/>
      </c>
      <c r="ED96" t="str">
        <f>IF(Data!$K97=ED$1, "",             IF(ISERR(SEARCH(ED$1,Data!$G97)),        "",          ";" &amp; VLOOKUP(ED$1,Data!$K:$M,3, FALSE) &amp; ",""" &amp; VLOOKUP(ED$1,Data!$K:$L,2, FALSE) &amp; """;"   )             )</f>
        <v/>
      </c>
      <c r="EE96" t="str">
        <f>IF(Data!$K97=EE$1, "",             IF(ISERR(SEARCH(EE$1,Data!$G97)),        "",          ";" &amp; VLOOKUP(EE$1,Data!$K:$M,3, FALSE) &amp; ",""" &amp; VLOOKUP(EE$1,Data!$K:$L,2, FALSE) &amp; """;"   )             )</f>
        <v/>
      </c>
      <c r="EF96" t="str">
        <f>IF(Data!$K97=EF$1, "",             IF(ISERR(SEARCH(EF$1,Data!$G97)),        "",          ";" &amp; VLOOKUP(EF$1,Data!$K:$M,3, FALSE) &amp; ",""" &amp; VLOOKUP(EF$1,Data!$K:$L,2, FALSE) &amp; """;"   )             )</f>
        <v/>
      </c>
      <c r="EG96" t="str">
        <f>IF(Data!$K97=EG$1, "",             IF(ISERR(SEARCH(EG$1,Data!$G97)),        "",          ";" &amp; VLOOKUP(EG$1,Data!$K:$M,3, FALSE) &amp; ",""" &amp; VLOOKUP(EG$1,Data!$K:$L,2, FALSE) &amp; """;"   )             )</f>
        <v/>
      </c>
      <c r="EH96" t="str">
        <f>IF(Data!$K97=EH$1, "",             IF(ISERR(SEARCH(EH$1,Data!$G97)),        "",          ";" &amp; VLOOKUP(EH$1,Data!$K:$M,3, FALSE) &amp; ",""" &amp; VLOOKUP(EH$1,Data!$K:$L,2, FALSE) &amp; """;"   )             )</f>
        <v/>
      </c>
      <c r="EI96" t="str">
        <f>IF(Data!$K97=EI$1, "",             IF(ISERR(SEARCH(EI$1,Data!$G97)),        "",          ";" &amp; VLOOKUP(EI$1,Data!$K:$M,3, FALSE) &amp; ",""" &amp; VLOOKUP(EI$1,Data!$K:$L,2, FALSE) &amp; """;"   )             )</f>
        <v/>
      </c>
      <c r="EJ96" t="str">
        <f>IF(Data!$K97=EJ$1, "",             IF(ISERR(SEARCH(EJ$1,Data!$G97)),        "",          ";" &amp; VLOOKUP(EJ$1,Data!$K:$M,3, FALSE) &amp; ",""" &amp; VLOOKUP(EJ$1,Data!$K:$L,2, FALSE) &amp; """;"   )             )</f>
        <v/>
      </c>
      <c r="EK96" t="str">
        <f>IF(Data!$K97=EK$1, "",             IF(ISERR(SEARCH(EK$1,Data!$G97)),        "",          ";" &amp; VLOOKUP(EK$1,Data!$K:$M,3, FALSE) &amp; ",""" &amp; VLOOKUP(EK$1,Data!$K:$L,2, FALSE) &amp; """;"   )             )</f>
        <v/>
      </c>
      <c r="EL96" t="str">
        <f>IF(Data!$K97=EL$1, "",             IF(ISERR(SEARCH(EL$1,Data!$G97)),        "",          ";" &amp; VLOOKUP(EL$1,Data!$K:$M,3, FALSE) &amp; ",""" &amp; VLOOKUP(EL$1,Data!$K:$L,2, FALSE) &amp; """;"   )             )</f>
        <v/>
      </c>
      <c r="EM96" t="str">
        <f>IF(Data!$K97=EM$1, "",             IF(ISERR(SEARCH(EM$1,Data!$G97)),        "",          ";" &amp; VLOOKUP(EM$1,Data!$K:$M,3, FALSE) &amp; ",""" &amp; VLOOKUP(EM$1,Data!$K:$L,2, FALSE) &amp; """;"   )             )</f>
        <v/>
      </c>
      <c r="EN96" t="str">
        <f>IF(Data!$K97=EN$1, "",             IF(ISERR(SEARCH(EN$1,Data!$G97)),        "",          ";" &amp; VLOOKUP(EN$1,Data!$K:$M,3, FALSE) &amp; ",""" &amp; VLOOKUP(EN$1,Data!$K:$L,2, FALSE) &amp; """;"   )             )</f>
        <v/>
      </c>
      <c r="EO96" t="str">
        <f>IF(Data!$K97=EO$1, "",             IF(ISERR(SEARCH(EO$1,Data!$G97)),        "",          ";" &amp; VLOOKUP(EO$1,Data!$K:$M,3, FALSE) &amp; ",""" &amp; VLOOKUP(EO$1,Data!$K:$L,2, FALSE) &amp; """;"   )             )</f>
        <v/>
      </c>
      <c r="EP96" t="str">
        <f>IF(Data!$K97=EP$1, "",             IF(ISERR(SEARCH(EP$1,Data!$G97)),        "",          ";" &amp; VLOOKUP(EP$1,Data!$K:$M,3, FALSE) &amp; ",""" &amp; VLOOKUP(EP$1,Data!$K:$L,2, FALSE) &amp; """;"   )             )</f>
        <v/>
      </c>
      <c r="EQ96" t="str">
        <f>IF(Data!$K97=EQ$1, "",             IF(ISERR(SEARCH(EQ$1,Data!$G97)),        "",          ";" &amp; VLOOKUP(EQ$1,Data!$K:$M,3, FALSE) &amp; ",""" &amp; VLOOKUP(EQ$1,Data!$K:$L,2, FALSE) &amp; """;"   )             )</f>
        <v/>
      </c>
      <c r="ER96" t="str">
        <f>IF(Data!$K97=ER$1, "",             IF(ISERR(SEARCH(ER$1,Data!$G97)),        "",          ";" &amp; VLOOKUP(ER$1,Data!$K:$M,3, FALSE) &amp; ",""" &amp; VLOOKUP(ER$1,Data!$K:$L,2, FALSE) &amp; """;"   )             )</f>
        <v/>
      </c>
      <c r="ES96" t="str">
        <f>IF(Data!$K97=ES$1, "",             IF(ISERR(SEARCH(ES$1,Data!$G97)),        "",          ";" &amp; VLOOKUP(ES$1,Data!$K:$M,3, FALSE) &amp; ",""" &amp; VLOOKUP(ES$1,Data!$K:$L,2, FALSE) &amp; """;"   )             )</f>
        <v/>
      </c>
      <c r="ET96" t="str">
        <f>IF(Data!$K97=ET$1, "",             IF(ISERR(SEARCH(ET$1,Data!$G97)),        "",          ";" &amp; VLOOKUP(ET$1,Data!$K:$M,3, FALSE) &amp; ",""" &amp; VLOOKUP(ET$1,Data!$K:$L,2, FALSE) &amp; """;"   )             )</f>
        <v/>
      </c>
      <c r="EU96" t="str">
        <f>IF(Data!$K97=EU$1, "",             IF(ISERR(SEARCH(EU$1,Data!$G97)),        "",          ";" &amp; VLOOKUP(EU$1,Data!$K:$M,3, FALSE) &amp; ",""" &amp; VLOOKUP(EU$1,Data!$K:$L,2, FALSE) &amp; """;"   )             )</f>
        <v/>
      </c>
      <c r="EV96" t="str">
        <f>IF(Data!$K97=EV$1, "",             IF(ISERR(SEARCH(EV$1,Data!$G97)),        "",          ";" &amp; VLOOKUP(EV$1,Data!$K:$M,3, FALSE) &amp; ",""" &amp; VLOOKUP(EV$1,Data!$K:$L,2, FALSE) &amp; """;"   )             )</f>
        <v/>
      </c>
      <c r="EW96" t="str">
        <f>IF(Data!$K97=EW$1, "",             IF(ISERR(SEARCH(EW$1,Data!$G97)),        "",          ";" &amp; VLOOKUP(EW$1,Data!$K:$M,3, FALSE) &amp; ",""" &amp; VLOOKUP(EW$1,Data!$K:$L,2, FALSE) &amp; """;"   )             )</f>
        <v/>
      </c>
      <c r="EX96" t="str">
        <f>IF(Data!$K97=EX$1, "",             IF(ISERR(SEARCH(EX$1,Data!$G97)),        "",          ";" &amp; VLOOKUP(EX$1,Data!$K:$M,3, FALSE) &amp; ",""" &amp; VLOOKUP(EX$1,Data!$K:$L,2, FALSE) &amp; """;"   )             )</f>
        <v/>
      </c>
      <c r="EY96" t="str">
        <f>IF(Data!$K97=EY$1, "",             IF(ISERR(SEARCH(EY$1,Data!$G97)),        "",          ";" &amp; VLOOKUP(EY$1,Data!$K:$M,3, FALSE) &amp; ",""" &amp; VLOOKUP(EY$1,Data!$K:$L,2, FALSE) &amp; """;"   )             )</f>
        <v/>
      </c>
      <c r="EZ96" t="str">
        <f>IF(Data!$K97=EZ$1, "",             IF(ISERR(SEARCH(EZ$1,Data!$G97)),        "",          ";" &amp; VLOOKUP(EZ$1,Data!$K:$M,3, FALSE) &amp; ",""" &amp; VLOOKUP(EZ$1,Data!$K:$L,2, FALSE) &amp; """;"   )             )</f>
        <v/>
      </c>
      <c r="FA96" t="str">
        <f>IF(Data!$K97=FA$1, "",             IF(ISERR(SEARCH(FA$1,Data!$G97)),        "",          ";" &amp; VLOOKUP(FA$1,Data!$K:$M,3, FALSE) &amp; ",""" &amp; VLOOKUP(FA$1,Data!$K:$L,2, FALSE) &amp; """;"   )             )</f>
        <v/>
      </c>
      <c r="FB96" t="str">
        <f>IF(Data!$K97=FB$1, "",             IF(ISERR(SEARCH(FB$1,Data!$G97)),        "",          ";" &amp; VLOOKUP(FB$1,Data!$K:$M,3, FALSE) &amp; ",""" &amp; VLOOKUP(FB$1,Data!$K:$L,2, FALSE) &amp; """;"   )             )</f>
        <v/>
      </c>
      <c r="FC96" t="str">
        <f>IF(Data!$K97=FC$1, "",             IF(ISERR(SEARCH(FC$1,Data!$G97)),        "",          ";" &amp; VLOOKUP(FC$1,Data!$K:$M,3, FALSE) &amp; ",""" &amp; VLOOKUP(FC$1,Data!$K:$L,2, FALSE) &amp; """;"   )             )</f>
        <v/>
      </c>
      <c r="FD96" t="str">
        <f>IF(Data!$K97=FD$1, "",             IF(ISERR(SEARCH(FD$1,Data!$G97)),        "",          ";" &amp; VLOOKUP(FD$1,Data!$K:$M,3, FALSE) &amp; ",""" &amp; VLOOKUP(FD$1,Data!$K:$L,2, FALSE) &amp; """;"   )             )</f>
        <v/>
      </c>
      <c r="FE96" t="str">
        <f>IF(Data!$K97=FE$1, "",             IF(ISERR(SEARCH(FE$1,Data!$G97)),        "",          ";" &amp; VLOOKUP(FE$1,Data!$K:$M,3, FALSE) &amp; ",""" &amp; VLOOKUP(FE$1,Data!$K:$L,2, FALSE) &amp; """;"   )             )</f>
        <v/>
      </c>
      <c r="FF96" t="str">
        <f>IF(Data!$K97=FF$1, "",             IF(ISERR(SEARCH(FF$1,Data!$G97)),        "",          ";" &amp; VLOOKUP(FF$1,Data!$K:$M,3, FALSE) &amp; ",""" &amp; VLOOKUP(FF$1,Data!$K:$L,2, FALSE) &amp; """;"   )             )</f>
        <v/>
      </c>
      <c r="FG96" t="str">
        <f>IF(Data!$K97=FG$1, "",             IF(ISERR(SEARCH(FG$1,Data!$G97)),        "",          ";" &amp; VLOOKUP(FG$1,Data!$K:$M,3, FALSE) &amp; ",""" &amp; VLOOKUP(FG$1,Data!$K:$L,2, FALSE) &amp; """;"   )             )</f>
        <v/>
      </c>
      <c r="FH96" t="str">
        <f>IF(Data!$K97=FH$1, "",             IF(ISERR(SEARCH(FH$1,Data!$G97)),        "",          ";" &amp; VLOOKUP(FH$1,Data!$K:$M,3, FALSE) &amp; ",""" &amp; VLOOKUP(FH$1,Data!$K:$L,2, FALSE) &amp; """;"   )             )</f>
        <v/>
      </c>
      <c r="FI96" t="str">
        <f>IF(Data!$K97=FI$1, "",             IF(ISERR(SEARCH(FI$1,Data!$G97)),        "",          ";" &amp; VLOOKUP(FI$1,Data!$K:$M,3, FALSE) &amp; ",""" &amp; VLOOKUP(FI$1,Data!$K:$L,2, FALSE) &amp; """;"   )             )</f>
        <v/>
      </c>
      <c r="FJ96" t="str">
        <f>IF(Data!$K97=FJ$1, "",             IF(ISERR(SEARCH(FJ$1,Data!$G97)),        "",          ";" &amp; VLOOKUP(FJ$1,Data!$K:$M,3, FALSE) &amp; ",""" &amp; VLOOKUP(FJ$1,Data!$K:$L,2, FALSE) &amp; """;"   )             )</f>
        <v/>
      </c>
      <c r="FK96" t="str">
        <f>IF(Data!$K97=FK$1, "",             IF(ISERR(SEARCH(FK$1,Data!$G97)),        "",          ";" &amp; VLOOKUP(FK$1,Data!$K:$M,3, FALSE) &amp; ",""" &amp; VLOOKUP(FK$1,Data!$K:$L,2, FALSE) &amp; """;"   )             )</f>
        <v/>
      </c>
      <c r="FL96" t="str">
        <f>IF(Data!$K97=FL$1, "",             IF(ISERR(SEARCH(FL$1,Data!$G97)),        "",          ";" &amp; VLOOKUP(FL$1,Data!$K:$M,3, FALSE) &amp; ",""" &amp; VLOOKUP(FL$1,Data!$K:$L,2, FALSE) &amp; """;"   )             )</f>
        <v/>
      </c>
      <c r="FM96" t="str">
        <f>IF(Data!$K97=FM$1, "",             IF(ISERR(SEARCH(FM$1,Data!$G97)),        "",          ";" &amp; VLOOKUP(FM$1,Data!$K:$M,3, FALSE) &amp; ",""" &amp; VLOOKUP(FM$1,Data!$K:$L,2, FALSE) &amp; """;"   )             )</f>
        <v/>
      </c>
      <c r="FN96" t="str">
        <f>IF(Data!$K97=FN$1, "",             IF(ISERR(SEARCH(FN$1,Data!$G97)),        "",          ";" &amp; VLOOKUP(FN$1,Data!$K:$M,3, FALSE) &amp; ",""" &amp; VLOOKUP(FN$1,Data!$K:$L,2, FALSE) &amp; """;"   )             )</f>
        <v/>
      </c>
      <c r="FO96" t="str">
        <f>IF(Data!$K97=FO$1, "",             IF(ISERR(SEARCH(FO$1,Data!$G97)),        "",          ";" &amp; VLOOKUP(FO$1,Data!$K:$M,3, FALSE) &amp; ",""" &amp; VLOOKUP(FO$1,Data!$K:$L,2, FALSE) &amp; """;"   )             )</f>
        <v/>
      </c>
      <c r="FP96" t="str">
        <f>IF(Data!$K97=FP$1, "",             IF(ISERR(SEARCH(FP$1,Data!$G97)),        "",          ";" &amp; VLOOKUP(FP$1,Data!$K:$M,3, FALSE) &amp; ",""" &amp; VLOOKUP(FP$1,Data!$K:$L,2, FALSE) &amp; """;"   )             )</f>
        <v/>
      </c>
      <c r="FQ96" t="str">
        <f>IF(Data!$K97=FQ$1, "",             IF(ISERR(SEARCH(FQ$1,Data!$G97)),        "",          ";" &amp; VLOOKUP(FQ$1,Data!$K:$M,3, FALSE) &amp; ",""" &amp; VLOOKUP(FQ$1,Data!$K:$L,2, FALSE) &amp; """;"   )             )</f>
        <v/>
      </c>
      <c r="FR96" t="str">
        <f>IF(Data!$K97=FR$1, "",             IF(ISERR(SEARCH(FR$1,Data!$G97)),        "",          ";" &amp; VLOOKUP(FR$1,Data!$K:$M,3, FALSE) &amp; ",""" &amp; VLOOKUP(FR$1,Data!$K:$L,2, FALSE) &amp; """;"   )             )</f>
        <v/>
      </c>
      <c r="FS96" t="str">
        <f>IF(Data!$K97=FS$1, "",             IF(ISERR(SEARCH(FS$1,Data!$G97)),        "",          ";" &amp; VLOOKUP(FS$1,Data!$K:$M,3, FALSE) &amp; ",""" &amp; VLOOKUP(FS$1,Data!$K:$L,2, FALSE) &amp; """;"   )             )</f>
        <v/>
      </c>
      <c r="FT96" t="str">
        <f>IF(Data!$K97=FT$1, "",             IF(ISERR(SEARCH(FT$1,Data!$G97)),        "",          ";" &amp; VLOOKUP(FT$1,Data!$K:$M,3, FALSE) &amp; ",""" &amp; VLOOKUP(FT$1,Data!$K:$L,2, FALSE) &amp; """;"   )             )</f>
        <v/>
      </c>
      <c r="FU96" t="str">
        <f>IF(Data!$K97=FU$1, "",             IF(ISERR(SEARCH(FU$1,Data!$G97)),        "",          ";" &amp; VLOOKUP(FU$1,Data!$K:$M,3, FALSE) &amp; ",""" &amp; VLOOKUP(FU$1,Data!$K:$L,2, FALSE) &amp; """;"   )             )</f>
        <v/>
      </c>
      <c r="FV96" t="str">
        <f>IF(Data!$K97=FV$1, "",             IF(ISERR(SEARCH(FV$1,Data!$G97)),        "",          ";" &amp; VLOOKUP(FV$1,Data!$K:$M,3, FALSE) &amp; ",""" &amp; VLOOKUP(FV$1,Data!$K:$L,2, FALSE) &amp; """;"   )             )</f>
        <v/>
      </c>
      <c r="FW96" t="str">
        <f>IF(Data!$K97=FW$1, "",             IF(ISERR(SEARCH(FW$1,Data!$G97)),        "",          ";" &amp; VLOOKUP(FW$1,Data!$K:$M,3, FALSE) &amp; ",""" &amp; VLOOKUP(FW$1,Data!$K:$L,2, FALSE) &amp; """;"   )             )</f>
        <v/>
      </c>
      <c r="FX96" t="str">
        <f>IF(Data!$K97=FX$1, "",             IF(ISERR(SEARCH(FX$1,Data!$G97)),        "",          ";" &amp; VLOOKUP(FX$1,Data!$K:$M,3, FALSE) &amp; ",""" &amp; VLOOKUP(FX$1,Data!$K:$L,2, FALSE) &amp; """;"   )             )</f>
        <v/>
      </c>
      <c r="FY96" t="str">
        <f>IF(Data!$K97=FY$1, "",             IF(ISERR(SEARCH(FY$1,Data!$G97)),        "",          ";" &amp; VLOOKUP(FY$1,Data!$K:$M,3, FALSE) &amp; ",""" &amp; VLOOKUP(FY$1,Data!$K:$L,2, FALSE) &amp; """;"   )             )</f>
        <v/>
      </c>
      <c r="FZ96" t="str">
        <f>IF(Data!$K97=FZ$1, "",             IF(ISERR(SEARCH(FZ$1,Data!$G97)),        "",          ";" &amp; VLOOKUP(FZ$1,Data!$K:$M,3, FALSE) &amp; ",""" &amp; VLOOKUP(FZ$1,Data!$K:$L,2, FALSE) &amp; """;"   )             )</f>
        <v/>
      </c>
      <c r="GA96" t="str">
        <f>IF(Data!$K97=GA$1, "",             IF(ISERR(SEARCH(GA$1,Data!$G97)),        "",          ";" &amp; VLOOKUP(GA$1,Data!$K:$M,3, FALSE) &amp; ",""" &amp; VLOOKUP(GA$1,Data!$K:$L,2, FALSE) &amp; """;"   )             )</f>
        <v/>
      </c>
      <c r="GB96" t="str">
        <f>IF(Data!$K97=GB$1, "",             IF(ISERR(SEARCH(GB$1,Data!$G97)),        "",          ";" &amp; VLOOKUP(GB$1,Data!$K:$M,3, FALSE) &amp; ",""" &amp; VLOOKUP(GB$1,Data!$K:$L,2, FALSE) &amp; """;"   )             )</f>
        <v/>
      </c>
      <c r="GC96" t="str">
        <f>IF(Data!$K97=GC$1, "",             IF(ISERR(SEARCH(GC$1,Data!$G97)),        "",          ";" &amp; VLOOKUP(GC$1,Data!$K:$M,3, FALSE) &amp; ",""" &amp; VLOOKUP(GC$1,Data!$K:$L,2, FALSE) &amp; """;"   )             )</f>
        <v/>
      </c>
      <c r="GD96" t="str">
        <f>IF(Data!$K97=GD$1, "",             IF(ISERR(SEARCH(GD$1,Data!$G97)),        "",          ";" &amp; VLOOKUP(GD$1,Data!$K:$M,3, FALSE) &amp; ",""" &amp; VLOOKUP(GD$1,Data!$K:$L,2, FALSE) &amp; """;"   )             )</f>
        <v/>
      </c>
      <c r="GE96" t="str">
        <f>IF(Data!$K97=GE$1, "",             IF(ISERR(SEARCH(GE$1,Data!$G97)),        "",          ";" &amp; VLOOKUP(GE$1,Data!$K:$M,3, FALSE) &amp; ",""" &amp; VLOOKUP(GE$1,Data!$K:$L,2, FALSE) &amp; """;"   )             )</f>
        <v/>
      </c>
      <c r="GF96" t="str">
        <f>IF(Data!$K97=GF$1, "",             IF(ISERR(SEARCH(GF$1,Data!$G97)),        "",          ";" &amp; VLOOKUP(GF$1,Data!$K:$M,3, FALSE) &amp; ",""" &amp; VLOOKUP(GF$1,Data!$K:$L,2, FALSE) &amp; """;"   )             )</f>
        <v/>
      </c>
      <c r="GG96" t="str">
        <f>IF(Data!$K97=GG$1, "",             IF(ISERR(SEARCH(GG$1,Data!$G97)),        "",          ";" &amp; VLOOKUP(GG$1,Data!$K:$M,3, FALSE) &amp; ",""" &amp; VLOOKUP(GG$1,Data!$K:$L,2, FALSE) &amp; """;"   )             )</f>
        <v/>
      </c>
      <c r="GH96" t="str">
        <f>IF(Data!$K97=GH$1, "",             IF(ISERR(SEARCH(GH$1,Data!$G97)),        "",          ";" &amp; VLOOKUP(GH$1,Data!$K:$M,3, FALSE) &amp; ",""" &amp; VLOOKUP(GH$1,Data!$K:$L,2, FALSE) &amp; """;"   )             )</f>
        <v/>
      </c>
      <c r="GI96" t="str">
        <f>IF(Data!$K97=GI$1, "",             IF(ISERR(SEARCH(GI$1,Data!$G97)),        "",          ";" &amp; VLOOKUP(GI$1,Data!$K:$M,3, FALSE) &amp; ",""" &amp; VLOOKUP(GI$1,Data!$K:$L,2, FALSE) &amp; """;"   )             )</f>
        <v/>
      </c>
      <c r="GJ96" t="str">
        <f>IF(Data!$K97=GJ$1, "",             IF(ISERR(SEARCH(GJ$1,Data!$G97)),        "",          ";" &amp; VLOOKUP(GJ$1,Data!$K:$M,3, FALSE) &amp; ",""" &amp; VLOOKUP(GJ$1,Data!$K:$L,2, FALSE) &amp; """;"   )             )</f>
        <v/>
      </c>
      <c r="GK96" t="str">
        <f>IF(Data!$K97=GK$1, "",             IF(ISERR(SEARCH(GK$1,Data!$G97)),        "",          ";" &amp; VLOOKUP(GK$1,Data!$K:$M,3, FALSE) &amp; ",""" &amp; VLOOKUP(GK$1,Data!$K:$L,2, FALSE) &amp; """;"   )             )</f>
        <v/>
      </c>
      <c r="GL96" t="str">
        <f>IF(Data!$K97=GL$1, "",             IF(ISERR(SEARCH(GL$1,Data!$G97)),        "",          ";" &amp; VLOOKUP(GL$1,Data!$K:$M,3, FALSE) &amp; ",""" &amp; VLOOKUP(GL$1,Data!$K:$L,2, FALSE) &amp; """;"   )             )</f>
        <v/>
      </c>
      <c r="GM96" t="str">
        <f>IF(Data!$K97=GM$1, "",             IF(ISERR(SEARCH(GM$1,Data!$G97)),        "",          ";" &amp; VLOOKUP(GM$1,Data!$K:$M,3, FALSE) &amp; ",""" &amp; VLOOKUP(GM$1,Data!$K:$L,2, FALSE) &amp; """;"   )             )</f>
        <v/>
      </c>
      <c r="GN96" t="str">
        <f>IF(Data!$K97=GN$1, "",             IF(ISERR(SEARCH(GN$1,Data!$G97)),        "",          ";" &amp; VLOOKUP(GN$1,Data!$K:$M,3, FALSE) &amp; ",""" &amp; VLOOKUP(GN$1,Data!$K:$L,2, FALSE) &amp; """;"   )             )</f>
        <v/>
      </c>
      <c r="GO96" t="str">
        <f>IF(Data!$K97=GO$1, "",             IF(ISERR(SEARCH(GO$1,Data!$G97)),        "",          ";" &amp; VLOOKUP(GO$1,Data!$K:$M,3, FALSE) &amp; ",""" &amp; VLOOKUP(GO$1,Data!$K:$L,2, FALSE) &amp; """;"   )             )</f>
        <v/>
      </c>
      <c r="GP96" t="str">
        <f>IF(Data!$K97=GP$1, "",             IF(ISERR(SEARCH(GP$1,Data!$G97)),        "",          ";" &amp; VLOOKUP(GP$1,Data!$K:$M,3, FALSE) &amp; ",""" &amp; VLOOKUP(GP$1,Data!$K:$L,2, FALSE) &amp; """;"   )             )</f>
        <v/>
      </c>
      <c r="GQ96" t="str">
        <f>IF(Data!$K97=GQ$1, "",             IF(ISERR(SEARCH(GQ$1,Data!$G97)),        "",          ";" &amp; VLOOKUP(GQ$1,Data!$K:$M,3, FALSE) &amp; ",""" &amp; VLOOKUP(GQ$1,Data!$K:$L,2, FALSE) &amp; """;"   )             )</f>
        <v/>
      </c>
      <c r="GR96" t="str">
        <f>IF(Data!$K97=GR$1, "",             IF(ISERR(SEARCH(GR$1,Data!$G97)),        "",          ";" &amp; VLOOKUP(GR$1,Data!$K:$M,3, FALSE) &amp; ",""" &amp; VLOOKUP(GR$1,Data!$K:$L,2, FALSE) &amp; """;"   )             )</f>
        <v/>
      </c>
      <c r="GS96" t="str">
        <f>IF(Data!$K97=GS$1, "",             IF(ISERR(SEARCH(GS$1,Data!$G97)),        "",          ";" &amp; VLOOKUP(GS$1,Data!$K:$M,3, FALSE) &amp; ",""" &amp; VLOOKUP(GS$1,Data!$K:$L,2, FALSE) &amp; """;"   )             )</f>
        <v/>
      </c>
      <c r="GT96" t="str">
        <f>IF(Data!$K97=GT$1, "",             IF(ISERR(SEARCH(GT$1,Data!$G97)),        "",          ";" &amp; VLOOKUP(GT$1,Data!$K:$M,3, FALSE) &amp; ",""" &amp; VLOOKUP(GT$1,Data!$K:$L,2, FALSE) &amp; """;"   )             )</f>
        <v/>
      </c>
      <c r="GU96" t="str">
        <f>IF(Data!$K97=GU$1, "",             IF(ISERR(SEARCH(GU$1,Data!$G97)),        "",          ";" &amp; VLOOKUP(GU$1,Data!$K:$M,3, FALSE) &amp; ",""" &amp; VLOOKUP(GU$1,Data!$K:$L,2, FALSE) &amp; """;"   )             )</f>
        <v/>
      </c>
      <c r="GV96" t="str">
        <f>IF(Data!$K97=GV$1, "",             IF(ISERR(SEARCH(GV$1,Data!$G97)),        "",          ";" &amp; VLOOKUP(GV$1,Data!$K:$M,3, FALSE) &amp; ",""" &amp; VLOOKUP(GV$1,Data!$K:$L,2, FALSE) &amp; """;"   )             )</f>
        <v/>
      </c>
      <c r="GW96" t="str">
        <f>IF(Data!$K97=GW$1, "",             IF(ISERR(SEARCH(GW$1,Data!$G97)),        "",          ";" &amp; VLOOKUP(GW$1,Data!$K:$M,3, FALSE) &amp; ",""" &amp; VLOOKUP(GW$1,Data!$K:$L,2, FALSE) &amp; """;"   )             )</f>
        <v/>
      </c>
      <c r="GX96" t="str">
        <f>IF(Data!$K97=GX$1, "",             IF(ISERR(SEARCH(GX$1,Data!$G97)),        "",          ";" &amp; VLOOKUP(GX$1,Data!$K:$M,3, FALSE) &amp; ",""" &amp; VLOOKUP(GX$1,Data!$K:$L,2, FALSE) &amp; """;"   )             )</f>
        <v/>
      </c>
      <c r="GY96" t="str">
        <f>IF(Data!$K97=GY$1, "",             IF(ISERR(SEARCH(GY$1,Data!$G97)),        "",          ";" &amp; VLOOKUP(GY$1,Data!$K:$M,3, FALSE) &amp; ",""" &amp; VLOOKUP(GY$1,Data!$K:$L,2, FALSE) &amp; """;"   )             )</f>
        <v/>
      </c>
      <c r="GZ96" t="str">
        <f>IF(Data!$K97=GZ$1, "",             IF(ISERR(SEARCH(GZ$1,Data!$G97)),        "",          ";" &amp; VLOOKUP(GZ$1,Data!$K:$M,3, FALSE) &amp; ",""" &amp; VLOOKUP(GZ$1,Data!$K:$L,2, FALSE) &amp; """;"   )             )</f>
        <v/>
      </c>
      <c r="HA96" t="str">
        <f>IF(Data!$K97=HA$1, "",             IF(ISERR(SEARCH(HA$1,Data!$G97)),        "",          ";" &amp; VLOOKUP(HA$1,Data!$K:$M,3, FALSE) &amp; ",""" &amp; VLOOKUP(HA$1,Data!$K:$L,2, FALSE) &amp; """;"   )             )</f>
        <v/>
      </c>
      <c r="HB96" t="str">
        <f>IF(Data!$K97=HB$1, "",             IF(ISERR(SEARCH(HB$1,Data!$G97)),        "",          ";" &amp; VLOOKUP(HB$1,Data!$K:$M,3, FALSE) &amp; ",""" &amp; VLOOKUP(HB$1,Data!$K:$L,2, FALSE) &amp; """;"   )             )</f>
        <v/>
      </c>
      <c r="HC96" t="str">
        <f>IF(Data!$K97=HC$1, "",             IF(ISERR(SEARCH(HC$1,Data!$G97)),        "",          ";" &amp; VLOOKUP(HC$1,Data!$K:$M,3, FALSE) &amp; ",""" &amp; VLOOKUP(HC$1,Data!$K:$L,2, FALSE) &amp; """;"   )             )</f>
        <v/>
      </c>
      <c r="HD96" t="str">
        <f>IF(Data!$K97=HD$1, "",             IF(ISERR(SEARCH(HD$1,Data!$G97)),        "",          ";" &amp; VLOOKUP(HD$1,Data!$K:$M,3, FALSE) &amp; ",""" &amp; VLOOKUP(HD$1,Data!$K:$L,2, FALSE) &amp; """;"   )             )</f>
        <v/>
      </c>
      <c r="HE96" t="str">
        <f>IF(Data!$K97=HE$1, "",             IF(ISERR(SEARCH(HE$1,Data!$G97)),        "",          ";" &amp; VLOOKUP(HE$1,Data!$K:$M,3, FALSE) &amp; ",""" &amp; VLOOKUP(HE$1,Data!$K:$L,2, FALSE) &amp; """;"   )             )</f>
        <v/>
      </c>
      <c r="HF96" t="str">
        <f>IF(Data!$K97=HF$1, "",             IF(ISERR(SEARCH(HF$1,Data!$G97)),        "",          ";" &amp; VLOOKUP(HF$1,Data!$K:$M,3, FALSE) &amp; ",""" &amp; VLOOKUP(HF$1,Data!$K:$L,2, FALSE) &amp; """;"   )             )</f>
        <v/>
      </c>
      <c r="HG96" t="str">
        <f>IF(Data!$K97=HG$1, "",             IF(ISERR(SEARCH(HG$1,Data!$G97)),        "",          ";" &amp; VLOOKUP(HG$1,Data!$K:$M,3, FALSE) &amp; ",""" &amp; VLOOKUP(HG$1,Data!$K:$L,2, FALSE) &amp; """;"   )             )</f>
        <v/>
      </c>
      <c r="HH96" t="str">
        <f>IF(Data!$K97=HH$1, "",             IF(ISERR(SEARCH(HH$1,Data!$G97)),        "",          ";" &amp; VLOOKUP(HH$1,Data!$K:$M,3, FALSE) &amp; ",""" &amp; VLOOKUP(HH$1,Data!$K:$L,2, FALSE) &amp; """;"   )             )</f>
        <v/>
      </c>
      <c r="HI96" t="str">
        <f>IF(Data!$K97=HI$1, "",             IF(ISERR(SEARCH(HI$1,Data!$G97)),        "",          ";" &amp; VLOOKUP(HI$1,Data!$K:$M,3, FALSE) &amp; ",""" &amp; VLOOKUP(HI$1,Data!$K:$L,2, FALSE) &amp; """;"   )             )</f>
        <v/>
      </c>
      <c r="HJ96" t="str">
        <f>IF(Data!$K97=HJ$1, "",             IF(ISERR(SEARCH(HJ$1,Data!$G97)),        "",          ";" &amp; VLOOKUP(HJ$1,Data!$K:$M,3, FALSE) &amp; ",""" &amp; VLOOKUP(HJ$1,Data!$K:$L,2, FALSE) &amp; """;"   )             )</f>
        <v/>
      </c>
      <c r="HK96" t="str">
        <f>IF(Data!$K97=HK$1, "",             IF(ISERR(SEARCH(HK$1,Data!$G97)),        "",          ";" &amp; VLOOKUP(HK$1,Data!$K:$M,3, FALSE) &amp; ",""" &amp; VLOOKUP(HK$1,Data!$K:$L,2, FALSE) &amp; """;"   )             )</f>
        <v/>
      </c>
      <c r="HL96" t="str">
        <f>IF(Data!$K97=HL$1, "",             IF(ISERR(SEARCH(HL$1,Data!$G97)),        "",          ";" &amp; VLOOKUP(HL$1,Data!$K:$M,3, FALSE) &amp; ",""" &amp; VLOOKUP(HL$1,Data!$K:$L,2, FALSE) &amp; """;"   )             )</f>
        <v/>
      </c>
      <c r="HM96" t="str">
        <f>IF(Data!$K97=HM$1, "",             IF(ISERR(SEARCH(HM$1,Data!$G97)),        "",          ";" &amp; VLOOKUP(HM$1,Data!$K:$M,3, FALSE) &amp; ",""" &amp; VLOOKUP(HM$1,Data!$K:$L,2, FALSE) &amp; """;"   )             )</f>
        <v/>
      </c>
      <c r="HN96" t="str">
        <f>IF(Data!$K97=HN$1, "",             IF(ISERR(SEARCH(HN$1,Data!$G97)),        "",          ";" &amp; VLOOKUP(HN$1,Data!$K:$M,3, FALSE) &amp; ",""" &amp; VLOOKUP(HN$1,Data!$K:$L,2, FALSE) &amp; """;"   )             )</f>
        <v/>
      </c>
      <c r="HO96" t="str">
        <f>IF(Data!$K97=HO$1, "",             IF(ISERR(SEARCH(HO$1,Data!$G97)),        "",          ";" &amp; VLOOKUP(HO$1,Data!$K:$M,3, FALSE) &amp; ",""" &amp; VLOOKUP(HO$1,Data!$K:$L,2, FALSE) &amp; """;"   )             )</f>
        <v/>
      </c>
      <c r="HP96" t="str">
        <f>IF(Data!$K97=HP$1, "",             IF(ISERR(SEARCH(HP$1,Data!$G97)),        "",          ";" &amp; VLOOKUP(HP$1,Data!$K:$M,3, FALSE) &amp; ",""" &amp; VLOOKUP(HP$1,Data!$K:$L,2, FALSE) &amp; """;"   )             )</f>
        <v/>
      </c>
      <c r="HQ96" t="str">
        <f>IF(Data!$K97=HQ$1, "",             IF(ISERR(SEARCH(HQ$1,Data!$G97)),        "",          ";" &amp; VLOOKUP(HQ$1,Data!$K:$M,3, FALSE) &amp; ",""" &amp; VLOOKUP(HQ$1,Data!$K:$L,2, FALSE) &amp; """;"   )             )</f>
        <v/>
      </c>
      <c r="HR96" t="str">
        <f>IF(Data!$K97=HR$1, "",             IF(ISERR(SEARCH(HR$1,Data!$G97)),        "",          ";" &amp; VLOOKUP(HR$1,Data!$K:$M,3, FALSE) &amp; ",""" &amp; VLOOKUP(HR$1,Data!$K:$L,2, FALSE) &amp; """;"   )             )</f>
        <v/>
      </c>
      <c r="HS96" t="str">
        <f>IF(Data!$K97=HS$1, "",             IF(ISERR(SEARCH(HS$1,Data!$G97)),        "",          ";" &amp; VLOOKUP(HS$1,Data!$K:$M,3, FALSE) &amp; ",""" &amp; VLOOKUP(HS$1,Data!$K:$L,2, FALSE) &amp; """;"   )             )</f>
        <v/>
      </c>
      <c r="HT96" t="str">
        <f>IF(Data!$K97=HT$1, "",             IF(ISERR(SEARCH(HT$1,Data!$G97)),        "",          ";" &amp; VLOOKUP(HT$1,Data!$K:$M,3, FALSE) &amp; ",""" &amp; VLOOKUP(HT$1,Data!$K:$L,2, FALSE) &amp; """;"   )             )</f>
        <v/>
      </c>
      <c r="HU96" t="str">
        <f>IF(Data!$K97=HU$1, "",             IF(ISERR(SEARCH(HU$1,Data!$G97)),        "",          ";" &amp; VLOOKUP(HU$1,Data!$K:$M,3, FALSE) &amp; ",""" &amp; VLOOKUP(HU$1,Data!$K:$L,2, FALSE) &amp; """;"   )             )</f>
        <v/>
      </c>
      <c r="HV96" t="str">
        <f>IF(Data!$K97=HV$1, "",             IF(ISERR(SEARCH(HV$1,Data!$G97)),        "",          ";" &amp; VLOOKUP(HV$1,Data!$K:$M,3, FALSE) &amp; ",""" &amp; VLOOKUP(HV$1,Data!$K:$L,2, FALSE) &amp; """;"   )             )</f>
        <v/>
      </c>
      <c r="HW96" t="str">
        <f>IF(Data!$K97=HW$1, "",             IF(ISERR(SEARCH(HW$1,Data!$G97)),        "",          ";" &amp; VLOOKUP(HW$1,Data!$K:$M,3, FALSE) &amp; ",""" &amp; VLOOKUP(HW$1,Data!$K:$L,2, FALSE) &amp; """;"   )             )</f>
        <v/>
      </c>
      <c r="HX96" t="str">
        <f>IF(Data!$K97=HX$1, "",             IF(ISERR(SEARCH(HX$1,Data!$G97)),        "",          ";" &amp; VLOOKUP(HX$1,Data!$K:$M,3, FALSE) &amp; ",""" &amp; VLOOKUP(HX$1,Data!$K:$L,2, FALSE) &amp; """;"   )             )</f>
        <v/>
      </c>
      <c r="HY96" t="str">
        <f>IF(Data!$K97=HY$1, "",             IF(ISERR(SEARCH(HY$1,Data!$G97)),        "",          ";" &amp; VLOOKUP(HY$1,Data!$K:$M,3, FALSE) &amp; ",""" &amp; VLOOKUP(HY$1,Data!$K:$L,2, FALSE) &amp; """;"   )             )</f>
        <v/>
      </c>
      <c r="HZ96" t="str">
        <f>IF(Data!$K97=HZ$1, "",             IF(ISERR(SEARCH(HZ$1,Data!$G97)),        "",          ";" &amp; VLOOKUP(HZ$1,Data!$K:$M,3, FALSE) &amp; ",""" &amp; VLOOKUP(HZ$1,Data!$K:$L,2, FALSE) &amp; """;"   )             )</f>
        <v/>
      </c>
      <c r="IA96" t="str">
        <f>IF(Data!$K97=IA$1, "",             IF(ISERR(SEARCH(IA$1,Data!$G97)),        "",          ";" &amp; VLOOKUP(IA$1,Data!$K:$M,3, FALSE) &amp; ",""" &amp; VLOOKUP(IA$1,Data!$K:$L,2, FALSE) &amp; """;"   )             )</f>
        <v/>
      </c>
      <c r="IB96" t="str">
        <f>IF(Data!$K97=IB$1, "",             IF(ISERR(SEARCH(IB$1,Data!$G97)),        "",          ";" &amp; VLOOKUP(IB$1,Data!$K:$M,3, FALSE) &amp; ",""" &amp; VLOOKUP(IB$1,Data!$K:$L,2, FALSE) &amp; """;"   )             )</f>
        <v/>
      </c>
      <c r="IC96" t="str">
        <f>IF(Data!$K97=IC$1, "",             IF(ISERR(SEARCH(IC$1,Data!$G97)),        "",          ";" &amp; VLOOKUP(IC$1,Data!$K:$M,3, FALSE) &amp; ",""" &amp; VLOOKUP(IC$1,Data!$K:$L,2, FALSE) &amp; """;"   )             )</f>
        <v/>
      </c>
      <c r="ID96" t="str">
        <f>IF(Data!$K97=ID$1, "",             IF(ISERR(SEARCH(ID$1,Data!$G97)),        "",          ";" &amp; VLOOKUP(ID$1,Data!$K:$M,3, FALSE) &amp; ",""" &amp; VLOOKUP(ID$1,Data!$K:$L,2, FALSE) &amp; """;"   )             )</f>
        <v/>
      </c>
      <c r="IE96" t="str">
        <f>IF(Data!$K97=IE$1, "",             IF(ISERR(SEARCH(IE$1,Data!$G97)),        "",          ";" &amp; VLOOKUP(IE$1,Data!$K:$M,3, FALSE) &amp; ",""" &amp; VLOOKUP(IE$1,Data!$K:$L,2, FALSE) &amp; """;"   )             )</f>
        <v/>
      </c>
      <c r="IF96" t="str">
        <f>IF(Data!$K97=IF$1, "",             IF(ISERR(SEARCH(IF$1,Data!$G97)),        "",          ";" &amp; VLOOKUP(IF$1,Data!$K:$M,3, FALSE) &amp; ",""" &amp; VLOOKUP(IF$1,Data!$K:$L,2, FALSE) &amp; """;"   )             )</f>
        <v/>
      </c>
      <c r="IG96" t="str">
        <f>IF(Data!$K97=IG$1, "",             IF(ISERR(SEARCH(IG$1,Data!$G97)),        "",          ";" &amp; VLOOKUP(IG$1,Data!$K:$M,3, FALSE) &amp; ",""" &amp; VLOOKUP(IG$1,Data!$K:$L,2, FALSE) &amp; """;"   )             )</f>
        <v/>
      </c>
      <c r="IH96" t="str">
        <f>IF(Data!$K97=IH$1, "",             IF(ISERR(SEARCH(IH$1,Data!$G97)),        "",          ";" &amp; VLOOKUP(IH$1,Data!$K:$M,3, FALSE) &amp; ",""" &amp; VLOOKUP(IH$1,Data!$K:$L,2, FALSE) &amp; """;"   )             )</f>
        <v/>
      </c>
      <c r="II96" t="str">
        <f>IF(Data!$K97=II$1, "",             IF(ISERR(SEARCH(II$1,Data!$G97)),        "",          ";" &amp; VLOOKUP(II$1,Data!$K:$M,3, FALSE) &amp; ",""" &amp; VLOOKUP(II$1,Data!$K:$L,2, FALSE) &amp; """;"   )             )</f>
        <v/>
      </c>
    </row>
    <row r="97" spans="1:243" x14ac:dyDescent="0.3">
      <c r="A97" t="str">
        <f>Data!K98</f>
        <v>Kanan Jarrus</v>
      </c>
      <c r="B97" s="15">
        <f>VLOOKUP(Tableau36[[#This Row],[Character]],Data!K:M,3,FALSE)</f>
        <v>96</v>
      </c>
      <c r="C97" s="15" t="str">
        <f>VLOOKUP(Tableau36[[#This Row],[Character]],Data!K:L,2,FALSE)</f>
        <v>HUMAN</v>
      </c>
      <c r="D97" s="15" t="str">
        <f>SUBSTITUTE(     SUBSTITUTE(Tableau36[[#This Row],[character_id,character_type,friend_id,friend_type]],",""DROID""",""),    ",""HUMAN""", "")</f>
        <v>96,43</v>
      </c>
      <c r="E97" s="15" t="str">
        <f>IF(Tableau36[[#This Row],[With char''s id]] = "", "",    MID(Tableau36[[#This Row],[With char''s id]], 2, LEN(Tableau36[[#This Row],[With char''s id]])-1))</f>
        <v>96,"HUMAN",43,"HUMAN"</v>
      </c>
      <c r="F97" s="15" t="str">
        <f>SUBSTITUTE(Tableau36[[#This Row],[List of friend''s id]],  "/",    "/" &amp; Tableau36[[#This Row],[Character''s id]] &amp; ",""" &amp; Tableau36[[#This Row],[Type]] &amp; """,")</f>
        <v>/96,"HUMAN",43,"HUMAN"</v>
      </c>
      <c r="G97" t="str">
        <f>IF( Tableau36[[#This Row],[removed double semi-colon]]="", "", "/" &amp; MID(Tableau36[[#This Row],[removed double semi-colon]],2,LEN(Tableau36[[#This Row],[removed double semi-colon]]) - 2) )</f>
        <v>/43,"HUMAN"</v>
      </c>
      <c r="H97" t="str">
        <f>SUBSTITUTE(Tableau36[[#This Row],[Concatenation]],";;","/")</f>
        <v>;43,"HUMAN";</v>
      </c>
      <c r="I97" t="str">
        <f>_xlfn.CONCAT(Tableau4[#This Row])</f>
        <v>;43,"HUMAN";</v>
      </c>
      <c r="M97" t="str">
        <f>IF(Data!$K98=M$1, "",             IF(ISERR(SEARCH(M$1,Data!$G98)),        "",          ";" &amp; VLOOKUP(M$1,Data!$K:$M,3, FALSE) &amp; ",""" &amp; VLOOKUP(M$1,Data!$K:$L,2, FALSE) &amp; """;"   )             )</f>
        <v/>
      </c>
      <c r="N97" t="str">
        <f>IF(Data!$K98=N$1, "",             IF(ISERR(SEARCH(N$1,Data!$G98)),        "",          ";" &amp; VLOOKUP(N$1,Data!$K:$M,3, FALSE) &amp; ",""" &amp; VLOOKUP(N$1,Data!$K:$L,2, FALSE) &amp; """;"   )             )</f>
        <v/>
      </c>
      <c r="O97" t="str">
        <f>IF(Data!$K98=O$1, "",             IF(ISERR(SEARCH(O$1,Data!$G98)),        "",          ";" &amp; VLOOKUP(O$1,Data!$K:$M,3, FALSE) &amp; ",""" &amp; VLOOKUP(O$1,Data!$K:$L,2, FALSE) &amp; """;"   )             )</f>
        <v/>
      </c>
      <c r="P97" t="str">
        <f>IF(Data!$K98=P$1, "",             IF(ISERR(SEARCH(P$1,Data!$G98)),        "",          ";" &amp; VLOOKUP(P$1,Data!$K:$M,3, FALSE) &amp; ",""" &amp; VLOOKUP(P$1,Data!$K:$L,2, FALSE) &amp; """;"   )             )</f>
        <v/>
      </c>
      <c r="Q97" t="str">
        <f>IF(Data!$K98=Q$1, "",             IF(ISERR(SEARCH(Q$1,Data!$G98)),        "",          ";" &amp; VLOOKUP(Q$1,Data!$K:$M,3, FALSE) &amp; ",""" &amp; VLOOKUP(Q$1,Data!$K:$L,2, FALSE) &amp; """;"   )             )</f>
        <v/>
      </c>
      <c r="R97" t="str">
        <f>IF(Data!$K98=R$1, "",             IF(ISERR(SEARCH(R$1,Data!$G98)),        "",          ";" &amp; VLOOKUP(R$1,Data!$K:$M,3, FALSE) &amp; ",""" &amp; VLOOKUP(R$1,Data!$K:$L,2, FALSE) &amp; """;"   )             )</f>
        <v/>
      </c>
      <c r="S97" t="str">
        <f>IF(Data!$K98=S$1, "",             IF(ISERR(SEARCH(S$1,Data!$G98)),        "",          ";" &amp; VLOOKUP(S$1,Data!$K:$M,3, FALSE) &amp; ",""" &amp; VLOOKUP(S$1,Data!$K:$L,2, FALSE) &amp; """;"   )             )</f>
        <v/>
      </c>
      <c r="T97" t="str">
        <f>IF(Data!$K98=T$1, "",             IF(ISERR(SEARCH(T$1,Data!$G98)),        "",          ";" &amp; VLOOKUP(T$1,Data!$K:$M,3, FALSE) &amp; ",""" &amp; VLOOKUP(T$1,Data!$K:$L,2, FALSE) &amp; """;"   )             )</f>
        <v/>
      </c>
      <c r="U97" t="str">
        <f>IF(Data!$K98=U$1, "",             IF(ISERR(SEARCH(U$1,Data!$G98)),        "",          ";" &amp; VLOOKUP(U$1,Data!$K:$M,3, FALSE) &amp; ",""" &amp; VLOOKUP(U$1,Data!$K:$L,2, FALSE) &amp; """;"   )             )</f>
        <v/>
      </c>
      <c r="V97" t="str">
        <f>IF(Data!$K98=V$1, "",             IF(ISERR(SEARCH(V$1,Data!$G98)),        "",          ";" &amp; VLOOKUP(V$1,Data!$K:$M,3, FALSE) &amp; ",""" &amp; VLOOKUP(V$1,Data!$K:$L,2, FALSE) &amp; """;"   )             )</f>
        <v/>
      </c>
      <c r="W97" t="str">
        <f>IF(Data!$K98=W$1, "",             IF(ISERR(SEARCH(W$1,Data!$G98)),        "",          ";" &amp; VLOOKUP(W$1,Data!$K:$M,3, FALSE) &amp; ",""" &amp; VLOOKUP(W$1,Data!$K:$L,2, FALSE) &amp; """;"   )             )</f>
        <v/>
      </c>
      <c r="X97" t="str">
        <f>IF(Data!$K98=X$1, "",             IF(ISERR(SEARCH(X$1,Data!$G98)),        "",          ";" &amp; VLOOKUP(X$1,Data!$K:$M,3, FALSE) &amp; ",""" &amp; VLOOKUP(X$1,Data!$K:$L,2, FALSE) &amp; """;"   )             )</f>
        <v/>
      </c>
      <c r="Y97" t="str">
        <f>IF(Data!$K98=Y$1, "",             IF(ISERR(SEARCH(Y$1,Data!$G98)),        "",          ";" &amp; VLOOKUP(Y$1,Data!$K:$M,3, FALSE) &amp; ",""" &amp; VLOOKUP(Y$1,Data!$K:$L,2, FALSE) &amp; """;"   )             )</f>
        <v/>
      </c>
      <c r="Z97" t="str">
        <f>IF(Data!$K98=Z$1, "",             IF(ISERR(SEARCH(Z$1,Data!$G98)),        "",          ";" &amp; VLOOKUP(Z$1,Data!$K:$M,3, FALSE) &amp; ",""" &amp; VLOOKUP(Z$1,Data!$K:$L,2, FALSE) &amp; """;"   )             )</f>
        <v/>
      </c>
      <c r="AA97" t="str">
        <f>IF(Data!$K98=AA$1, "",             IF(ISERR(SEARCH(AA$1,Data!$G98)),        "",          ";" &amp; VLOOKUP(AA$1,Data!$K:$M,3, FALSE) &amp; ",""" &amp; VLOOKUP(AA$1,Data!$K:$L,2, FALSE) &amp; """;"   )             )</f>
        <v/>
      </c>
      <c r="AB97" t="str">
        <f>IF(Data!$K98=AB$1, "",             IF(ISERR(SEARCH(AB$1,Data!$G98)),        "",          ";" &amp; VLOOKUP(AB$1,Data!$K:$M,3, FALSE) &amp; ",""" &amp; VLOOKUP(AB$1,Data!$K:$L,2, FALSE) &amp; """;"   )             )</f>
        <v/>
      </c>
      <c r="AC97" t="str">
        <f>IF(Data!$K98=AC$1, "",             IF(ISERR(SEARCH(AC$1,Data!$G98)),        "",          ";" &amp; VLOOKUP(AC$1,Data!$K:$M,3, FALSE) &amp; ",""" &amp; VLOOKUP(AC$1,Data!$K:$L,2, FALSE) &amp; """;"   )             )</f>
        <v/>
      </c>
      <c r="AD97" t="str">
        <f>IF(Data!$K98=AD$1, "",             IF(ISERR(SEARCH(AD$1,Data!$G98)),        "",          ";" &amp; VLOOKUP(AD$1,Data!$K:$M,3, FALSE) &amp; ",""" &amp; VLOOKUP(AD$1,Data!$K:$L,2, FALSE) &amp; """;"   )             )</f>
        <v/>
      </c>
      <c r="AE97" t="str">
        <f>IF(Data!$K98=AE$1, "",             IF(ISERR(SEARCH(AE$1,Data!$G98)),        "",          ";" &amp; VLOOKUP(AE$1,Data!$K:$M,3, FALSE) &amp; ",""" &amp; VLOOKUP(AE$1,Data!$K:$L,2, FALSE) &amp; """;"   )             )</f>
        <v/>
      </c>
      <c r="AF97" t="str">
        <f>IF(Data!$K98=AF$1, "",             IF(ISERR(SEARCH(AF$1,Data!$G98)),        "",          ";" &amp; VLOOKUP(AF$1,Data!$K:$M,3, FALSE) &amp; ",""" &amp; VLOOKUP(AF$1,Data!$K:$L,2, FALSE) &amp; """;"   )             )</f>
        <v/>
      </c>
      <c r="AG97" t="str">
        <f>IF(Data!$K98=AG$1, "",             IF(ISERR(SEARCH(AG$1,Data!$G98)),        "",          ";" &amp; VLOOKUP(AG$1,Data!$K:$M,3, FALSE) &amp; ",""" &amp; VLOOKUP(AG$1,Data!$K:$L,2, FALSE) &amp; """;"   )             )</f>
        <v/>
      </c>
      <c r="AH97" t="str">
        <f>IF(Data!$K98=AH$1, "",             IF(ISERR(SEARCH(AH$1,Data!$G98)),        "",          ";" &amp; VLOOKUP(AH$1,Data!$K:$M,3, FALSE) &amp; ",""" &amp; VLOOKUP(AH$1,Data!$K:$L,2, FALSE) &amp; """;"   )             )</f>
        <v/>
      </c>
      <c r="AI97" t="str">
        <f>IF(Data!$K98=AI$1, "",             IF(ISERR(SEARCH(AI$1,Data!$G98)),        "",          ";" &amp; VLOOKUP(AI$1,Data!$K:$M,3, FALSE) &amp; ",""" &amp; VLOOKUP(AI$1,Data!$K:$L,2, FALSE) &amp; """;"   )             )</f>
        <v/>
      </c>
      <c r="AJ97" t="str">
        <f>IF(Data!$K98=AJ$1, "",             IF(ISERR(SEARCH(AJ$1,Data!$G98)),        "",          ";" &amp; VLOOKUP(AJ$1,Data!$K:$M,3, FALSE) &amp; ",""" &amp; VLOOKUP(AJ$1,Data!$K:$L,2, FALSE) &amp; """;"   )             )</f>
        <v/>
      </c>
      <c r="AK97" t="str">
        <f>IF(Data!$K98=AK$1, "",             IF(ISERR(SEARCH(AK$1,Data!$G98)),        "",          ";" &amp; VLOOKUP(AK$1,Data!$K:$M,3, FALSE) &amp; ",""" &amp; VLOOKUP(AK$1,Data!$K:$L,2, FALSE) &amp; """;"   )             )</f>
        <v/>
      </c>
      <c r="AL97" t="str">
        <f>IF(Data!$K98=AL$1, "",             IF(ISERR(SEARCH(AL$1,Data!$G98)),        "",          ";" &amp; VLOOKUP(AL$1,Data!$K:$M,3, FALSE) &amp; ",""" &amp; VLOOKUP(AL$1,Data!$K:$L,2, FALSE) &amp; """;"   )             )</f>
        <v>;43,"HUMAN";</v>
      </c>
      <c r="AM97" t="str">
        <f>IF(Data!$K98=AM$1, "",             IF(ISERR(SEARCH(AM$1,Data!$G98)),        "",          ";" &amp; VLOOKUP(AM$1,Data!$K:$M,3, FALSE) &amp; ",""" &amp; VLOOKUP(AM$1,Data!$K:$L,2, FALSE) &amp; """;"   )             )</f>
        <v/>
      </c>
      <c r="AN97" t="str">
        <f>IF(Data!$K98=AN$1, "",             IF(ISERR(SEARCH(AN$1,Data!$G98)),        "",          ";" &amp; VLOOKUP(AN$1,Data!$K:$M,3, FALSE) &amp; ",""" &amp; VLOOKUP(AN$1,Data!$K:$L,2, FALSE) &amp; """;"   )             )</f>
        <v/>
      </c>
      <c r="AO97" t="str">
        <f>IF(Data!$K98=AO$1, "",             IF(ISERR(SEARCH(AO$1,Data!$G98)),        "",          ";" &amp; VLOOKUP(AO$1,Data!$K:$M,3, FALSE) &amp; ",""" &amp; VLOOKUP(AO$1,Data!$K:$L,2, FALSE) &amp; """;"   )             )</f>
        <v/>
      </c>
      <c r="AP97" t="str">
        <f>IF(Data!$K98=AP$1, "",             IF(ISERR(SEARCH(AP$1,Data!$G98)),        "",          ";" &amp; VLOOKUP(AP$1,Data!$K:$M,3, FALSE) &amp; ",""" &amp; VLOOKUP(AP$1,Data!$K:$L,2, FALSE) &amp; """;"   )             )</f>
        <v/>
      </c>
      <c r="AQ97" t="str">
        <f>IF(Data!$K98=AQ$1, "",             IF(ISERR(SEARCH(AQ$1,Data!$G98)),        "",          ";" &amp; VLOOKUP(AQ$1,Data!$K:$M,3, FALSE) &amp; ",""" &amp; VLOOKUP(AQ$1,Data!$K:$L,2, FALSE) &amp; """;"   )             )</f>
        <v/>
      </c>
      <c r="AR97" t="str">
        <f>IF(Data!$K98=AR$1, "",             IF(ISERR(SEARCH(AR$1,Data!$G98)),        "",          ";" &amp; VLOOKUP(AR$1,Data!$K:$M,3, FALSE) &amp; ",""" &amp; VLOOKUP(AR$1,Data!$K:$L,2, FALSE) &amp; """;"   )             )</f>
        <v/>
      </c>
      <c r="AS97" t="str">
        <f>IF(Data!$K98=AS$1, "",             IF(ISERR(SEARCH(AS$1,Data!$G98)),        "",          ";" &amp; VLOOKUP(AS$1,Data!$K:$M,3, FALSE) &amp; ",""" &amp; VLOOKUP(AS$1,Data!$K:$L,2, FALSE) &amp; """;"   )             )</f>
        <v/>
      </c>
      <c r="AT97" t="str">
        <f>IF(Data!$K98=AT$1, "",             IF(ISERR(SEARCH(AT$1,Data!$G98)),        "",          ";" &amp; VLOOKUP(AT$1,Data!$K:$M,3, FALSE) &amp; ",""" &amp; VLOOKUP(AT$1,Data!$K:$L,2, FALSE) &amp; """;"   )             )</f>
        <v/>
      </c>
      <c r="AU97" t="str">
        <f>IF(Data!$K98=AU$1, "",             IF(ISERR(SEARCH(AU$1,Data!$G98)),        "",          ";" &amp; VLOOKUP(AU$1,Data!$K:$M,3, FALSE) &amp; ",""" &amp; VLOOKUP(AU$1,Data!$K:$L,2, FALSE) &amp; """;"   )             )</f>
        <v/>
      </c>
      <c r="AV97" t="str">
        <f>IF(Data!$K98=AV$1, "",             IF(ISERR(SEARCH(AV$1,Data!$G98)),        "",          ";" &amp; VLOOKUP(AV$1,Data!$K:$M,3, FALSE) &amp; ",""" &amp; VLOOKUP(AV$1,Data!$K:$L,2, FALSE) &amp; """;"   )             )</f>
        <v/>
      </c>
      <c r="AW97" t="str">
        <f>IF(Data!$K98=AW$1, "",             IF(ISERR(SEARCH(AW$1,Data!$G98)),        "",          ";" &amp; VLOOKUP(AW$1,Data!$K:$M,3, FALSE) &amp; ",""" &amp; VLOOKUP(AW$1,Data!$K:$L,2, FALSE) &amp; """;"   )             )</f>
        <v/>
      </c>
      <c r="AX97" t="str">
        <f>IF(Data!$K98=AX$1, "",             IF(ISERR(SEARCH(AX$1,Data!$G98)),        "",          ";" &amp; VLOOKUP(AX$1,Data!$K:$M,3, FALSE) &amp; ",""" &amp; VLOOKUP(AX$1,Data!$K:$L,2, FALSE) &amp; """;"   )             )</f>
        <v/>
      </c>
      <c r="AY97" t="str">
        <f>IF(Data!$K98=AY$1, "",             IF(ISERR(SEARCH(AY$1,Data!$G98)),        "",          ";" &amp; VLOOKUP(AY$1,Data!$K:$M,3, FALSE) &amp; ",""" &amp; VLOOKUP(AY$1,Data!$K:$L,2, FALSE) &amp; """;"   )             )</f>
        <v/>
      </c>
      <c r="AZ97" t="str">
        <f>IF(Data!$K98=AZ$1, "",             IF(ISERR(SEARCH(AZ$1,Data!$G98)),        "",          ";" &amp; VLOOKUP(AZ$1,Data!$K:$M,3, FALSE) &amp; ",""" &amp; VLOOKUP(AZ$1,Data!$K:$L,2, FALSE) &amp; """;"   )             )</f>
        <v/>
      </c>
      <c r="BA97" t="str">
        <f>IF(Data!$K98=BA$1, "",             IF(ISERR(SEARCH(BA$1,Data!$G98)),        "",          ";" &amp; VLOOKUP(BA$1,Data!$K:$M,3, FALSE) &amp; ",""" &amp; VLOOKUP(BA$1,Data!$K:$L,2, FALSE) &amp; """;"   )             )</f>
        <v/>
      </c>
      <c r="BB97" t="str">
        <f>IF(Data!$K98=BB$1, "",             IF(ISERR(SEARCH(BB$1,Data!$G98)),        "",          ";" &amp; VLOOKUP(BB$1,Data!$K:$M,3, FALSE) &amp; ",""" &amp; VLOOKUP(BB$1,Data!$K:$L,2, FALSE) &amp; """;"   )             )</f>
        <v/>
      </c>
      <c r="BC97" t="str">
        <f>IF(Data!$K98=BC$1, "",             IF(ISERR(SEARCH(BC$1,Data!$G98)),        "",          ";" &amp; VLOOKUP(BC$1,Data!$K:$M,3, FALSE) &amp; ",""" &amp; VLOOKUP(BC$1,Data!$K:$L,2, FALSE) &amp; """;"   )             )</f>
        <v/>
      </c>
      <c r="BD97" t="str">
        <f>IF(Data!$K98=BD$1, "",             IF(ISERR(SEARCH(BD$1,Data!$G98)),        "",          ";" &amp; VLOOKUP(BD$1,Data!$K:$M,3, FALSE) &amp; ",""" &amp; VLOOKUP(BD$1,Data!$K:$L,2, FALSE) &amp; """;"   )             )</f>
        <v/>
      </c>
      <c r="BE97" t="str">
        <f>IF(Data!$K98=BE$1, "",             IF(ISERR(SEARCH(BE$1,Data!$G98)),        "",          ";" &amp; VLOOKUP(BE$1,Data!$K:$M,3, FALSE) &amp; ",""" &amp; VLOOKUP(BE$1,Data!$K:$L,2, FALSE) &amp; """;"   )             )</f>
        <v/>
      </c>
      <c r="BF97" t="str">
        <f>IF(Data!$K98=BF$1, "",             IF(ISERR(SEARCH(BF$1,Data!$G98)),        "",          ";" &amp; VLOOKUP(BF$1,Data!$K:$M,3, FALSE) &amp; ",""" &amp; VLOOKUP(BF$1,Data!$K:$L,2, FALSE) &amp; """;"   )             )</f>
        <v/>
      </c>
      <c r="BG97" t="str">
        <f>IF(Data!$K98=BG$1, "",             IF(ISERR(SEARCH(BG$1,Data!$G98)),        "",          ";" &amp; VLOOKUP(BG$1,Data!$K:$M,3, FALSE) &amp; ",""" &amp; VLOOKUP(BG$1,Data!$K:$L,2, FALSE) &amp; """;"   )             )</f>
        <v/>
      </c>
      <c r="BH97" t="str">
        <f>IF(Data!$K98=BH$1, "",             IF(ISERR(SEARCH(BH$1,Data!$G98)),        "",          ";" &amp; VLOOKUP(BH$1,Data!$K:$M,3, FALSE) &amp; ",""" &amp; VLOOKUP(BH$1,Data!$K:$L,2, FALSE) &amp; """;"   )             )</f>
        <v/>
      </c>
      <c r="BI97" t="str">
        <f>IF(Data!$K98=BI$1, "",             IF(ISERR(SEARCH(BI$1,Data!$G98)),        "",          ";" &amp; VLOOKUP(BI$1,Data!$K:$M,3, FALSE) &amp; ",""" &amp; VLOOKUP(BI$1,Data!$K:$L,2, FALSE) &amp; """;"   )             )</f>
        <v/>
      </c>
      <c r="BJ97" t="str">
        <f>IF(Data!$K98=BJ$1, "",             IF(ISERR(SEARCH(BJ$1,Data!$G98)),        "",          ";" &amp; VLOOKUP(BJ$1,Data!$K:$M,3, FALSE) &amp; ",""" &amp; VLOOKUP(BJ$1,Data!$K:$L,2, FALSE) &amp; """;"   )             )</f>
        <v/>
      </c>
      <c r="BK97" t="str">
        <f>IF(Data!$K98=BK$1, "",             IF(ISERR(SEARCH(BK$1,Data!$G98)),        "",          ";" &amp; VLOOKUP(BK$1,Data!$K:$M,3, FALSE) &amp; ",""" &amp; VLOOKUP(BK$1,Data!$K:$L,2, FALSE) &amp; """;"   )             )</f>
        <v/>
      </c>
      <c r="BL97" t="str">
        <f>IF(Data!$K98=BL$1, "",             IF(ISERR(SEARCH(BL$1,Data!$G98)),        "",          ";" &amp; VLOOKUP(BL$1,Data!$K:$M,3, FALSE) &amp; ",""" &amp; VLOOKUP(BL$1,Data!$K:$L,2, FALSE) &amp; """;"   )             )</f>
        <v/>
      </c>
      <c r="BM97" t="str">
        <f>IF(Data!$K98=BM$1, "",             IF(ISERR(SEARCH(BM$1,Data!$G98)),        "",          ";" &amp; VLOOKUP(BM$1,Data!$K:$M,3, FALSE) &amp; ",""" &amp; VLOOKUP(BM$1,Data!$K:$L,2, FALSE) &amp; """;"   )             )</f>
        <v/>
      </c>
      <c r="BN97" t="str">
        <f>IF(Data!$K98=BN$1, "",             IF(ISERR(SEARCH(BN$1,Data!$G98)),        "",          ";" &amp; VLOOKUP(BN$1,Data!$K:$M,3, FALSE) &amp; ",""" &amp; VLOOKUP(BN$1,Data!$K:$L,2, FALSE) &amp; """;"   )             )</f>
        <v/>
      </c>
      <c r="BO97" t="str">
        <f>IF(Data!$K98=BO$1, "",             IF(ISERR(SEARCH(BO$1,Data!$G98)),        "",          ";" &amp; VLOOKUP(BO$1,Data!$K:$M,3, FALSE) &amp; ",""" &amp; VLOOKUP(BO$1,Data!$K:$L,2, FALSE) &amp; """;"   )             )</f>
        <v/>
      </c>
      <c r="BP97" t="str">
        <f>IF(Data!$K98=BP$1, "",             IF(ISERR(SEARCH(BP$1,Data!$G98)),        "",          ";" &amp; VLOOKUP(BP$1,Data!$K:$M,3, FALSE) &amp; ",""" &amp; VLOOKUP(BP$1,Data!$K:$L,2, FALSE) &amp; """;"   )             )</f>
        <v/>
      </c>
      <c r="BQ97" t="str">
        <f>IF(Data!$K98=BQ$1, "",             IF(ISERR(SEARCH(BQ$1,Data!$G98)),        "",          ";" &amp; VLOOKUP(BQ$1,Data!$K:$M,3, FALSE) &amp; ",""" &amp; VLOOKUP(BQ$1,Data!$K:$L,2, FALSE) &amp; """;"   )             )</f>
        <v/>
      </c>
      <c r="BR97" t="str">
        <f>IF(Data!$K98=BR$1, "",             IF(ISERR(SEARCH(BR$1,Data!$G98)),        "",          ";" &amp; VLOOKUP(BR$1,Data!$K:$M,3, FALSE) &amp; ",""" &amp; VLOOKUP(BR$1,Data!$K:$L,2, FALSE) &amp; """;"   )             )</f>
        <v/>
      </c>
      <c r="BS97" t="str">
        <f>IF(Data!$K98=BS$1, "",             IF(ISERR(SEARCH(BS$1,Data!$G98)),        "",          ";" &amp; VLOOKUP(BS$1,Data!$K:$M,3, FALSE) &amp; ",""" &amp; VLOOKUP(BS$1,Data!$K:$L,2, FALSE) &amp; """;"   )             )</f>
        <v/>
      </c>
      <c r="BT97" t="str">
        <f>IF(Data!$K98=BT$1, "",             IF(ISERR(SEARCH(BT$1,Data!$G98)),        "",          ";" &amp; VLOOKUP(BT$1,Data!$K:$M,3, FALSE) &amp; ",""" &amp; VLOOKUP(BT$1,Data!$K:$L,2, FALSE) &amp; """;"   )             )</f>
        <v/>
      </c>
      <c r="BU97" t="str">
        <f>IF(Data!$K98=BU$1, "",             IF(ISERR(SEARCH(BU$1,Data!$G98)),        "",          ";" &amp; VLOOKUP(BU$1,Data!$K:$M,3, FALSE) &amp; ",""" &amp; VLOOKUP(BU$1,Data!$K:$L,2, FALSE) &amp; """;"   )             )</f>
        <v/>
      </c>
      <c r="BV97" t="str">
        <f>IF(Data!$K98=BV$1, "",             IF(ISERR(SEARCH(BV$1,Data!$G98)),        "",          ";" &amp; VLOOKUP(BV$1,Data!$K:$M,3, FALSE) &amp; ",""" &amp; VLOOKUP(BV$1,Data!$K:$L,2, FALSE) &amp; """;"   )             )</f>
        <v/>
      </c>
      <c r="BW97" t="str">
        <f>IF(Data!$K98=BW$1, "",             IF(ISERR(SEARCH(BW$1,Data!$G98)),        "",          ";" &amp; VLOOKUP(BW$1,Data!$K:$M,3, FALSE) &amp; ",""" &amp; VLOOKUP(BW$1,Data!$K:$L,2, FALSE) &amp; """;"   )             )</f>
        <v/>
      </c>
      <c r="BX97" t="str">
        <f>IF(Data!$K98=BX$1, "",             IF(ISERR(SEARCH(BX$1,Data!$G98)),        "",          ";" &amp; VLOOKUP(BX$1,Data!$K:$M,3, FALSE) &amp; ",""" &amp; VLOOKUP(BX$1,Data!$K:$L,2, FALSE) &amp; """;"   )             )</f>
        <v/>
      </c>
      <c r="BY97" t="str">
        <f>IF(Data!$K98=BY$1, "",             IF(ISERR(SEARCH(BY$1,Data!$G98)),        "",          ";" &amp; VLOOKUP(BY$1,Data!$K:$M,3, FALSE) &amp; ",""" &amp; VLOOKUP(BY$1,Data!$K:$L,2, FALSE) &amp; """;"   )             )</f>
        <v/>
      </c>
      <c r="BZ97" t="str">
        <f>IF(Data!$K98=BZ$1, "",             IF(ISERR(SEARCH(BZ$1,Data!$G98)),        "",          ";" &amp; VLOOKUP(BZ$1,Data!$K:$M,3, FALSE) &amp; ",""" &amp; VLOOKUP(BZ$1,Data!$K:$L,2, FALSE) &amp; """;"   )             )</f>
        <v/>
      </c>
      <c r="CA97" t="str">
        <f>IF(Data!$K98=CA$1, "",             IF(ISERR(SEARCH(CA$1,Data!$G98)),        "",          ";" &amp; VLOOKUP(CA$1,Data!$K:$M,3, FALSE) &amp; ",""" &amp; VLOOKUP(CA$1,Data!$K:$L,2, FALSE) &amp; """;"   )             )</f>
        <v/>
      </c>
      <c r="CB97" t="str">
        <f>IF(Data!$K98=CB$1, "",             IF(ISERR(SEARCH(CB$1,Data!$G98)),        "",          ";" &amp; VLOOKUP(CB$1,Data!$K:$M,3, FALSE) &amp; ",""" &amp; VLOOKUP(CB$1,Data!$K:$L,2, FALSE) &amp; """;"   )             )</f>
        <v/>
      </c>
      <c r="CC97" t="str">
        <f>IF(Data!$K98=CC$1, "",             IF(ISERR(SEARCH(CC$1,Data!$G98)),        "",          ";" &amp; VLOOKUP(CC$1,Data!$K:$M,3, FALSE) &amp; ",""" &amp; VLOOKUP(CC$1,Data!$K:$L,2, FALSE) &amp; """;"   )             )</f>
        <v/>
      </c>
      <c r="CD97" t="str">
        <f>IF(Data!$K98=CD$1, "",             IF(ISERR(SEARCH(CD$1,Data!$G98)),        "",          ";" &amp; VLOOKUP(CD$1,Data!$K:$M,3, FALSE) &amp; ",""" &amp; VLOOKUP(CD$1,Data!$K:$L,2, FALSE) &amp; """;"   )             )</f>
        <v/>
      </c>
      <c r="CE97" t="str">
        <f>IF(Data!$K98=CE$1, "",             IF(ISERR(SEARCH(CE$1,Data!$G98)),        "",          ";" &amp; VLOOKUP(CE$1,Data!$K:$M,3, FALSE) &amp; ",""" &amp; VLOOKUP(CE$1,Data!$K:$L,2, FALSE) &amp; """;"   )             )</f>
        <v/>
      </c>
      <c r="CF97" t="str">
        <f>IF(Data!$K98=CF$1, "",             IF(ISERR(SEARCH(CF$1,Data!$G98)),        "",          ";" &amp; VLOOKUP(CF$1,Data!$K:$M,3, FALSE) &amp; ",""" &amp; VLOOKUP(CF$1,Data!$K:$L,2, FALSE) &amp; """;"   )             )</f>
        <v/>
      </c>
      <c r="CG97" t="str">
        <f>IF(Data!$K98=CG$1, "",             IF(ISERR(SEARCH(CG$1,Data!$G98)),        "",          ";" &amp; VLOOKUP(CG$1,Data!$K:$M,3, FALSE) &amp; ",""" &amp; VLOOKUP(CG$1,Data!$K:$L,2, FALSE) &amp; """;"   )             )</f>
        <v/>
      </c>
      <c r="CH97" t="str">
        <f>IF(Data!$K98=CH$1, "",             IF(ISERR(SEARCH(CH$1,Data!$G98)),        "",          ";" &amp; VLOOKUP(CH$1,Data!$K:$M,3, FALSE) &amp; ",""" &amp; VLOOKUP(CH$1,Data!$K:$L,2, FALSE) &amp; """;"   )             )</f>
        <v/>
      </c>
      <c r="CI97" t="str">
        <f>IF(Data!$K98=CI$1, "",             IF(ISERR(SEARCH(CI$1,Data!$G98)),        "",          ";" &amp; VLOOKUP(CI$1,Data!$K:$M,3, FALSE) &amp; ",""" &amp; VLOOKUP(CI$1,Data!$K:$L,2, FALSE) &amp; """;"   )             )</f>
        <v/>
      </c>
      <c r="CJ97" t="str">
        <f>IF(Data!$K98=CJ$1, "",             IF(ISERR(SEARCH(CJ$1,Data!$G98)),        "",          ";" &amp; VLOOKUP(CJ$1,Data!$K:$M,3, FALSE) &amp; ",""" &amp; VLOOKUP(CJ$1,Data!$K:$L,2, FALSE) &amp; """;"   )             )</f>
        <v/>
      </c>
      <c r="CK97" t="str">
        <f>IF(Data!$K98=CK$1, "",             IF(ISERR(SEARCH(CK$1,Data!$G98)),        "",          ";" &amp; VLOOKUP(CK$1,Data!$K:$M,3, FALSE) &amp; ",""" &amp; VLOOKUP(CK$1,Data!$K:$L,2, FALSE) &amp; """;"   )             )</f>
        <v/>
      </c>
      <c r="CL97" t="str">
        <f>IF(Data!$K98=CL$1, "",             IF(ISERR(SEARCH(CL$1,Data!$G98)),        "",          ";" &amp; VLOOKUP(CL$1,Data!$K:$M,3, FALSE) &amp; ",""" &amp; VLOOKUP(CL$1,Data!$K:$L,2, FALSE) &amp; """;"   )             )</f>
        <v/>
      </c>
      <c r="CM97" t="str">
        <f>IF(Data!$K98=CM$1, "",             IF(ISERR(SEARCH(CM$1,Data!$G98)),        "",          ";" &amp; VLOOKUP(CM$1,Data!$K:$M,3, FALSE) &amp; ",""" &amp; VLOOKUP(CM$1,Data!$K:$L,2, FALSE) &amp; """;"   )             )</f>
        <v/>
      </c>
      <c r="CN97" t="str">
        <f>IF(Data!$K98=CN$1, "",             IF(ISERR(SEARCH(CN$1,Data!$G98)),        "",          ";" &amp; VLOOKUP(CN$1,Data!$K:$M,3, FALSE) &amp; ",""" &amp; VLOOKUP(CN$1,Data!$K:$L,2, FALSE) &amp; """;"   )             )</f>
        <v/>
      </c>
      <c r="CO97" t="str">
        <f>IF(Data!$K98=CO$1, "",             IF(ISERR(SEARCH(CO$1,Data!$G98)),        "",          ";" &amp; VLOOKUP(CO$1,Data!$K:$M,3, FALSE) &amp; ",""" &amp; VLOOKUP(CO$1,Data!$K:$L,2, FALSE) &amp; """;"   )             )</f>
        <v/>
      </c>
      <c r="CP97" t="str">
        <f>IF(Data!$K98=CP$1, "",             IF(ISERR(SEARCH(CP$1,Data!$G98)),        "",          ";" &amp; VLOOKUP(CP$1,Data!$K:$M,3, FALSE) &amp; ",""" &amp; VLOOKUP(CP$1,Data!$K:$L,2, FALSE) &amp; """;"   )             )</f>
        <v/>
      </c>
      <c r="CQ97" t="str">
        <f>IF(Data!$K98=CQ$1, "",             IF(ISERR(SEARCH(CQ$1,Data!$G98)),        "",          ";" &amp; VLOOKUP(CQ$1,Data!$K:$M,3, FALSE) &amp; ",""" &amp; VLOOKUP(CQ$1,Data!$K:$L,2, FALSE) &amp; """;"   )             )</f>
        <v/>
      </c>
      <c r="CR97" t="str">
        <f>IF(Data!$K98=CR$1, "",             IF(ISERR(SEARCH(CR$1,Data!$G98)),        "",          ";" &amp; VLOOKUP(CR$1,Data!$K:$M,3, FALSE) &amp; ",""" &amp; VLOOKUP(CR$1,Data!$K:$L,2, FALSE) &amp; """;"   )             )</f>
        <v/>
      </c>
      <c r="CS97" t="str">
        <f>IF(Data!$K98=CS$1, "",             IF(ISERR(SEARCH(CS$1,Data!$G98)),        "",          ";" &amp; VLOOKUP(CS$1,Data!$K:$M,3, FALSE) &amp; ",""" &amp; VLOOKUP(CS$1,Data!$K:$L,2, FALSE) &amp; """;"   )             )</f>
        <v/>
      </c>
      <c r="CT97" t="str">
        <f>IF(Data!$K98=CT$1, "",             IF(ISERR(SEARCH(CT$1,Data!$G98)),        "",          ";" &amp; VLOOKUP(CT$1,Data!$K:$M,3, FALSE) &amp; ",""" &amp; VLOOKUP(CT$1,Data!$K:$L,2, FALSE) &amp; """;"   )             )</f>
        <v/>
      </c>
      <c r="CU97" t="str">
        <f>IF(Data!$K98=CU$1, "",             IF(ISERR(SEARCH(CU$1,Data!$G98)),        "",          ";" &amp; VLOOKUP(CU$1,Data!$K:$M,3, FALSE) &amp; ",""" &amp; VLOOKUP(CU$1,Data!$K:$L,2, FALSE) &amp; """;"   )             )</f>
        <v/>
      </c>
      <c r="CV97" t="str">
        <f>IF(Data!$K98=CV$1, "",             IF(ISERR(SEARCH(CV$1,Data!$G98)),        "",          ";" &amp; VLOOKUP(CV$1,Data!$K:$M,3, FALSE) &amp; ",""" &amp; VLOOKUP(CV$1,Data!$K:$L,2, FALSE) &amp; """;"   )             )</f>
        <v/>
      </c>
      <c r="CW97" t="str">
        <f>IF(Data!$K98=CW$1, "",             IF(ISERR(SEARCH(CW$1,Data!$G98)),        "",          ";" &amp; VLOOKUP(CW$1,Data!$K:$M,3, FALSE) &amp; ",""" &amp; VLOOKUP(CW$1,Data!$K:$L,2, FALSE) &amp; """;"   )             )</f>
        <v/>
      </c>
      <c r="CX97" t="str">
        <f>IF(Data!$K98=CX$1, "",             IF(ISERR(SEARCH(CX$1,Data!$G98)),        "",          ";" &amp; VLOOKUP(CX$1,Data!$K:$M,3, FALSE) &amp; ",""" &amp; VLOOKUP(CX$1,Data!$K:$L,2, FALSE) &amp; """;"   )             )</f>
        <v/>
      </c>
      <c r="CY97" t="str">
        <f>IF(Data!$K98=CY$1, "",             IF(ISERR(SEARCH(CY$1,Data!$G98)),        "",          ";" &amp; VLOOKUP(CY$1,Data!$K:$M,3, FALSE) &amp; ",""" &amp; VLOOKUP(CY$1,Data!$K:$L,2, FALSE) &amp; """;"   )             )</f>
        <v/>
      </c>
      <c r="CZ97" t="str">
        <f>IF(Data!$K98=CZ$1, "",             IF(ISERR(SEARCH(CZ$1,Data!$G98)),        "",          ";" &amp; VLOOKUP(CZ$1,Data!$K:$M,3, FALSE) &amp; ",""" &amp; VLOOKUP(CZ$1,Data!$K:$L,2, FALSE) &amp; """;"   )             )</f>
        <v/>
      </c>
      <c r="DA97" t="str">
        <f>IF(Data!$K98=DA$1, "",             IF(ISERR(SEARCH(DA$1,Data!$G98)),        "",          ";" &amp; VLOOKUP(DA$1,Data!$K:$M,3, FALSE) &amp; ",""" &amp; VLOOKUP(DA$1,Data!$K:$L,2, FALSE) &amp; """;"   )             )</f>
        <v/>
      </c>
      <c r="DB97" t="str">
        <f>IF(Data!$K98=DB$1, "",             IF(ISERR(SEARCH(DB$1,Data!$G98)),        "",          ";" &amp; VLOOKUP(DB$1,Data!$K:$M,3, FALSE) &amp; ",""" &amp; VLOOKUP(DB$1,Data!$K:$L,2, FALSE) &amp; """;"   )             )</f>
        <v/>
      </c>
      <c r="DC97" t="str">
        <f>IF(Data!$K98=DC$1, "",             IF(ISERR(SEARCH(DC$1,Data!$G98)),        "",          ";" &amp; VLOOKUP(DC$1,Data!$K:$M,3, FALSE) &amp; ",""" &amp; VLOOKUP(DC$1,Data!$K:$L,2, FALSE) &amp; """;"   )             )</f>
        <v/>
      </c>
      <c r="DD97" t="str">
        <f>IF(Data!$K98=DD$1, "",             IF(ISERR(SEARCH(DD$1,Data!$G98)),        "",          ";" &amp; VLOOKUP(DD$1,Data!$K:$M,3, FALSE) &amp; ",""" &amp; VLOOKUP(DD$1,Data!$K:$L,2, FALSE) &amp; """;"   )             )</f>
        <v/>
      </c>
      <c r="DE97" t="str">
        <f>IF(Data!$K98=DE$1, "",             IF(ISERR(SEARCH(DE$1,Data!$G98)),        "",          ";" &amp; VLOOKUP(DE$1,Data!$K:$M,3, FALSE) &amp; ",""" &amp; VLOOKUP(DE$1,Data!$K:$L,2, FALSE) &amp; """;"   )             )</f>
        <v/>
      </c>
      <c r="DF97" t="str">
        <f>IF(Data!$K98=DF$1, "",             IF(ISERR(SEARCH(DF$1,Data!$G98)),        "",          ";" &amp; VLOOKUP(DF$1,Data!$K:$M,3, FALSE) &amp; ",""" &amp; VLOOKUP(DF$1,Data!$K:$L,2, FALSE) &amp; """;"   )             )</f>
        <v/>
      </c>
      <c r="DG97" t="str">
        <f>IF(Data!$K98=DG$1, "",             IF(ISERR(SEARCH(DG$1,Data!$G98)),        "",          ";" &amp; VLOOKUP(DG$1,Data!$K:$M,3, FALSE) &amp; ",""" &amp; VLOOKUP(DG$1,Data!$K:$L,2, FALSE) &amp; """;"   )             )</f>
        <v/>
      </c>
      <c r="DH97" t="str">
        <f>IF(Data!$K98=DH$1, "",             IF(ISERR(SEARCH(DH$1,Data!$G98)),        "",          ";" &amp; VLOOKUP(DH$1,Data!$K:$M,3, FALSE) &amp; ",""" &amp; VLOOKUP(DH$1,Data!$K:$L,2, FALSE) &amp; """;"   )             )</f>
        <v/>
      </c>
      <c r="DI97" t="str">
        <f>IF(Data!$K98=DI$1, "",             IF(ISERR(SEARCH(DI$1,Data!$G98)),        "",          ";" &amp; VLOOKUP(DI$1,Data!$K:$M,3, FALSE) &amp; ",""" &amp; VLOOKUP(DI$1,Data!$K:$L,2, FALSE) &amp; """;"   )             )</f>
        <v/>
      </c>
      <c r="DJ97" t="str">
        <f>IF(Data!$K98=DJ$1, "",             IF(ISERR(SEARCH(DJ$1,Data!$G98)),        "",          ";" &amp; VLOOKUP(DJ$1,Data!$K:$M,3, FALSE) &amp; ",""" &amp; VLOOKUP(DJ$1,Data!$K:$L,2, FALSE) &amp; """;"   )             )</f>
        <v/>
      </c>
      <c r="DK97" t="str">
        <f>IF(Data!$K98=DK$1, "",             IF(ISERR(SEARCH(DK$1,Data!$G98)),        "",          ";" &amp; VLOOKUP(DK$1,Data!$K:$M,3, FALSE) &amp; ",""" &amp; VLOOKUP(DK$1,Data!$K:$L,2, FALSE) &amp; """;"   )             )</f>
        <v/>
      </c>
      <c r="DL97" t="str">
        <f>IF(Data!$K98=DL$1, "",             IF(ISERR(SEARCH(DL$1,Data!$G98)),        "",          ";" &amp; VLOOKUP(DL$1,Data!$K:$M,3, FALSE) &amp; ",""" &amp; VLOOKUP(DL$1,Data!$K:$L,2, FALSE) &amp; """;"   )             )</f>
        <v/>
      </c>
      <c r="DM97" t="str">
        <f>IF(Data!$K98=DM$1, "",             IF(ISERR(SEARCH(DM$1,Data!$G98)),        "",          ";" &amp; VLOOKUP(DM$1,Data!$K:$M,3, FALSE) &amp; ",""" &amp; VLOOKUP(DM$1,Data!$K:$L,2, FALSE) &amp; """;"   )             )</f>
        <v/>
      </c>
      <c r="DN97" t="str">
        <f>IF(Data!$K98=DN$1, "",             IF(ISERR(SEARCH(DN$1,Data!$G98)),        "",          ";" &amp; VLOOKUP(DN$1,Data!$K:$M,3, FALSE) &amp; ",""" &amp; VLOOKUP(DN$1,Data!$K:$L,2, FALSE) &amp; """;"   )             )</f>
        <v/>
      </c>
      <c r="DO97" t="str">
        <f>IF(Data!$K98=DO$1, "",             IF(ISERR(SEARCH(DO$1,Data!$G98)),        "",          ";" &amp; VLOOKUP(DO$1,Data!$K:$M,3, FALSE) &amp; ",""" &amp; VLOOKUP(DO$1,Data!$K:$L,2, FALSE) &amp; """;"   )             )</f>
        <v/>
      </c>
      <c r="DP97" t="str">
        <f>IF(Data!$K98=DP$1, "",             IF(ISERR(SEARCH(DP$1,Data!$G98)),        "",          ";" &amp; VLOOKUP(DP$1,Data!$K:$M,3, FALSE) &amp; ",""" &amp; VLOOKUP(DP$1,Data!$K:$L,2, FALSE) &amp; """;"   )             )</f>
        <v/>
      </c>
      <c r="DQ97" t="str">
        <f>IF(Data!$K98=DQ$1, "",             IF(ISERR(SEARCH(DQ$1,Data!$G98)),        "",          ";" &amp; VLOOKUP(DQ$1,Data!$K:$M,3, FALSE) &amp; ",""" &amp; VLOOKUP(DQ$1,Data!$K:$L,2, FALSE) &amp; """;"   )             )</f>
        <v/>
      </c>
      <c r="DR97" t="str">
        <f>IF(Data!$K98=DR$1, "",             IF(ISERR(SEARCH(DR$1,Data!$G98)),        "",          ";" &amp; VLOOKUP(DR$1,Data!$K:$M,3, FALSE) &amp; ",""" &amp; VLOOKUP(DR$1,Data!$K:$L,2, FALSE) &amp; """;"   )             )</f>
        <v/>
      </c>
      <c r="DS97" t="str">
        <f>IF(Data!$K98=DS$1, "",             IF(ISERR(SEARCH(DS$1,Data!$G98)),        "",          ";" &amp; VLOOKUP(DS$1,Data!$K:$M,3, FALSE) &amp; ",""" &amp; VLOOKUP(DS$1,Data!$K:$L,2, FALSE) &amp; """;"   )             )</f>
        <v/>
      </c>
      <c r="DT97" t="str">
        <f>IF(Data!$K98=DT$1, "",             IF(ISERR(SEARCH(DT$1,Data!$G98)),        "",          ";" &amp; VLOOKUP(DT$1,Data!$K:$M,3, FALSE) &amp; ",""" &amp; VLOOKUP(DT$1,Data!$K:$L,2, FALSE) &amp; """;"   )             )</f>
        <v/>
      </c>
      <c r="DU97" t="str">
        <f>IF(Data!$K98=DU$1, "",             IF(ISERR(SEARCH(DU$1,Data!$G98)),        "",          ";" &amp; VLOOKUP(DU$1,Data!$K:$M,3, FALSE) &amp; ",""" &amp; VLOOKUP(DU$1,Data!$K:$L,2, FALSE) &amp; """;"   )             )</f>
        <v/>
      </c>
      <c r="DV97" t="str">
        <f>IF(Data!$K98=DV$1, "",             IF(ISERR(SEARCH(DV$1,Data!$G98)),        "",          ";" &amp; VLOOKUP(DV$1,Data!$K:$M,3, FALSE) &amp; ",""" &amp; VLOOKUP(DV$1,Data!$K:$L,2, FALSE) &amp; """;"   )             )</f>
        <v/>
      </c>
      <c r="DW97" t="str">
        <f>IF(Data!$K98=DW$1, "",             IF(ISERR(SEARCH(DW$1,Data!$G98)),        "",          ";" &amp; VLOOKUP(DW$1,Data!$K:$M,3, FALSE) &amp; ",""" &amp; VLOOKUP(DW$1,Data!$K:$L,2, FALSE) &amp; """;"   )             )</f>
        <v/>
      </c>
      <c r="DX97" t="str">
        <f>IF(Data!$K98=DX$1, "",             IF(ISERR(SEARCH(DX$1,Data!$G98)),        "",          ";" &amp; VLOOKUP(DX$1,Data!$K:$M,3, FALSE) &amp; ",""" &amp; VLOOKUP(DX$1,Data!$K:$L,2, FALSE) &amp; """;"   )             )</f>
        <v/>
      </c>
      <c r="DY97" t="str">
        <f>IF(Data!$K98=DY$1, "",             IF(ISERR(SEARCH(DY$1,Data!$G98)),        "",          ";" &amp; VLOOKUP(DY$1,Data!$K:$M,3, FALSE) &amp; ",""" &amp; VLOOKUP(DY$1,Data!$K:$L,2, FALSE) &amp; """;"   )             )</f>
        <v/>
      </c>
      <c r="DZ97" t="str">
        <f>IF(Data!$K98=DZ$1, "",             IF(ISERR(SEARCH(DZ$1,Data!$G98)),        "",          ";" &amp; VLOOKUP(DZ$1,Data!$K:$M,3, FALSE) &amp; ",""" &amp; VLOOKUP(DZ$1,Data!$K:$L,2, FALSE) &amp; """;"   )             )</f>
        <v/>
      </c>
      <c r="EA97" t="str">
        <f>IF(Data!$K98=EA$1, "",             IF(ISERR(SEARCH(EA$1,Data!$G98)),        "",          ";" &amp; VLOOKUP(EA$1,Data!$K:$M,3, FALSE) &amp; ",""" &amp; VLOOKUP(EA$1,Data!$K:$L,2, FALSE) &amp; """;"   )             )</f>
        <v/>
      </c>
      <c r="EB97" t="str">
        <f>IF(Data!$K98=EB$1, "",             IF(ISERR(SEARCH(EB$1,Data!$G98)),        "",          ";" &amp; VLOOKUP(EB$1,Data!$K:$M,3, FALSE) &amp; ",""" &amp; VLOOKUP(EB$1,Data!$K:$L,2, FALSE) &amp; """;"   )             )</f>
        <v/>
      </c>
      <c r="EC97" t="str">
        <f>IF(Data!$K98=EC$1, "",             IF(ISERR(SEARCH(EC$1,Data!$G98)),        "",          ";" &amp; VLOOKUP(EC$1,Data!$K:$M,3, FALSE) &amp; ",""" &amp; VLOOKUP(EC$1,Data!$K:$L,2, FALSE) &amp; """;"   )             )</f>
        <v/>
      </c>
      <c r="ED97" t="str">
        <f>IF(Data!$K98=ED$1, "",             IF(ISERR(SEARCH(ED$1,Data!$G98)),        "",          ";" &amp; VLOOKUP(ED$1,Data!$K:$M,3, FALSE) &amp; ",""" &amp; VLOOKUP(ED$1,Data!$K:$L,2, FALSE) &amp; """;"   )             )</f>
        <v/>
      </c>
      <c r="EE97" t="str">
        <f>IF(Data!$K98=EE$1, "",             IF(ISERR(SEARCH(EE$1,Data!$G98)),        "",          ";" &amp; VLOOKUP(EE$1,Data!$K:$M,3, FALSE) &amp; ",""" &amp; VLOOKUP(EE$1,Data!$K:$L,2, FALSE) &amp; """;"   )             )</f>
        <v/>
      </c>
      <c r="EF97" t="str">
        <f>IF(Data!$K98=EF$1, "",             IF(ISERR(SEARCH(EF$1,Data!$G98)),        "",          ";" &amp; VLOOKUP(EF$1,Data!$K:$M,3, FALSE) &amp; ",""" &amp; VLOOKUP(EF$1,Data!$K:$L,2, FALSE) &amp; """;"   )             )</f>
        <v/>
      </c>
      <c r="EG97" t="str">
        <f>IF(Data!$K98=EG$1, "",             IF(ISERR(SEARCH(EG$1,Data!$G98)),        "",          ";" &amp; VLOOKUP(EG$1,Data!$K:$M,3, FALSE) &amp; ",""" &amp; VLOOKUP(EG$1,Data!$K:$L,2, FALSE) &amp; """;"   )             )</f>
        <v/>
      </c>
      <c r="EH97" t="str">
        <f>IF(Data!$K98=EH$1, "",             IF(ISERR(SEARCH(EH$1,Data!$G98)),        "",          ";" &amp; VLOOKUP(EH$1,Data!$K:$M,3, FALSE) &amp; ",""" &amp; VLOOKUP(EH$1,Data!$K:$L,2, FALSE) &amp; """;"   )             )</f>
        <v/>
      </c>
      <c r="EI97" t="str">
        <f>IF(Data!$K98=EI$1, "",             IF(ISERR(SEARCH(EI$1,Data!$G98)),        "",          ";" &amp; VLOOKUP(EI$1,Data!$K:$M,3, FALSE) &amp; ",""" &amp; VLOOKUP(EI$1,Data!$K:$L,2, FALSE) &amp; """;"   )             )</f>
        <v/>
      </c>
      <c r="EJ97" t="str">
        <f>IF(Data!$K98=EJ$1, "",             IF(ISERR(SEARCH(EJ$1,Data!$G98)),        "",          ";" &amp; VLOOKUP(EJ$1,Data!$K:$M,3, FALSE) &amp; ",""" &amp; VLOOKUP(EJ$1,Data!$K:$L,2, FALSE) &amp; """;"   )             )</f>
        <v/>
      </c>
      <c r="EK97" t="str">
        <f>IF(Data!$K98=EK$1, "",             IF(ISERR(SEARCH(EK$1,Data!$G98)),        "",          ";" &amp; VLOOKUP(EK$1,Data!$K:$M,3, FALSE) &amp; ",""" &amp; VLOOKUP(EK$1,Data!$K:$L,2, FALSE) &amp; """;"   )             )</f>
        <v/>
      </c>
      <c r="EL97" t="str">
        <f>IF(Data!$K98=EL$1, "",             IF(ISERR(SEARCH(EL$1,Data!$G98)),        "",          ";" &amp; VLOOKUP(EL$1,Data!$K:$M,3, FALSE) &amp; ",""" &amp; VLOOKUP(EL$1,Data!$K:$L,2, FALSE) &amp; """;"   )             )</f>
        <v/>
      </c>
      <c r="EM97" t="str">
        <f>IF(Data!$K98=EM$1, "",             IF(ISERR(SEARCH(EM$1,Data!$G98)),        "",          ";" &amp; VLOOKUP(EM$1,Data!$K:$M,3, FALSE) &amp; ",""" &amp; VLOOKUP(EM$1,Data!$K:$L,2, FALSE) &amp; """;"   )             )</f>
        <v/>
      </c>
      <c r="EN97" t="str">
        <f>IF(Data!$K98=EN$1, "",             IF(ISERR(SEARCH(EN$1,Data!$G98)),        "",          ";" &amp; VLOOKUP(EN$1,Data!$K:$M,3, FALSE) &amp; ",""" &amp; VLOOKUP(EN$1,Data!$K:$L,2, FALSE) &amp; """;"   )             )</f>
        <v/>
      </c>
      <c r="EO97" t="str">
        <f>IF(Data!$K98=EO$1, "",             IF(ISERR(SEARCH(EO$1,Data!$G98)),        "",          ";" &amp; VLOOKUP(EO$1,Data!$K:$M,3, FALSE) &amp; ",""" &amp; VLOOKUP(EO$1,Data!$K:$L,2, FALSE) &amp; """;"   )             )</f>
        <v/>
      </c>
      <c r="EP97" t="str">
        <f>IF(Data!$K98=EP$1, "",             IF(ISERR(SEARCH(EP$1,Data!$G98)),        "",          ";" &amp; VLOOKUP(EP$1,Data!$K:$M,3, FALSE) &amp; ",""" &amp; VLOOKUP(EP$1,Data!$K:$L,2, FALSE) &amp; """;"   )             )</f>
        <v/>
      </c>
      <c r="EQ97" t="str">
        <f>IF(Data!$K98=EQ$1, "",             IF(ISERR(SEARCH(EQ$1,Data!$G98)),        "",          ";" &amp; VLOOKUP(EQ$1,Data!$K:$M,3, FALSE) &amp; ",""" &amp; VLOOKUP(EQ$1,Data!$K:$L,2, FALSE) &amp; """;"   )             )</f>
        <v/>
      </c>
      <c r="ER97" t="str">
        <f>IF(Data!$K98=ER$1, "",             IF(ISERR(SEARCH(ER$1,Data!$G98)),        "",          ";" &amp; VLOOKUP(ER$1,Data!$K:$M,3, FALSE) &amp; ",""" &amp; VLOOKUP(ER$1,Data!$K:$L,2, FALSE) &amp; """;"   )             )</f>
        <v/>
      </c>
      <c r="ES97" t="str">
        <f>IF(Data!$K98=ES$1, "",             IF(ISERR(SEARCH(ES$1,Data!$G98)),        "",          ";" &amp; VLOOKUP(ES$1,Data!$K:$M,3, FALSE) &amp; ",""" &amp; VLOOKUP(ES$1,Data!$K:$L,2, FALSE) &amp; """;"   )             )</f>
        <v/>
      </c>
      <c r="ET97" t="str">
        <f>IF(Data!$K98=ET$1, "",             IF(ISERR(SEARCH(ET$1,Data!$G98)),        "",          ";" &amp; VLOOKUP(ET$1,Data!$K:$M,3, FALSE) &amp; ",""" &amp; VLOOKUP(ET$1,Data!$K:$L,2, FALSE) &amp; """;"   )             )</f>
        <v/>
      </c>
      <c r="EU97" t="str">
        <f>IF(Data!$K98=EU$1, "",             IF(ISERR(SEARCH(EU$1,Data!$G98)),        "",          ";" &amp; VLOOKUP(EU$1,Data!$K:$M,3, FALSE) &amp; ",""" &amp; VLOOKUP(EU$1,Data!$K:$L,2, FALSE) &amp; """;"   )             )</f>
        <v/>
      </c>
      <c r="EV97" t="str">
        <f>IF(Data!$K98=EV$1, "",             IF(ISERR(SEARCH(EV$1,Data!$G98)),        "",          ";" &amp; VLOOKUP(EV$1,Data!$K:$M,3, FALSE) &amp; ",""" &amp; VLOOKUP(EV$1,Data!$K:$L,2, FALSE) &amp; """;"   )             )</f>
        <v/>
      </c>
      <c r="EW97" t="str">
        <f>IF(Data!$K98=EW$1, "",             IF(ISERR(SEARCH(EW$1,Data!$G98)),        "",          ";" &amp; VLOOKUP(EW$1,Data!$K:$M,3, FALSE) &amp; ",""" &amp; VLOOKUP(EW$1,Data!$K:$L,2, FALSE) &amp; """;"   )             )</f>
        <v/>
      </c>
      <c r="EX97" t="str">
        <f>IF(Data!$K98=EX$1, "",             IF(ISERR(SEARCH(EX$1,Data!$G98)),        "",          ";" &amp; VLOOKUP(EX$1,Data!$K:$M,3, FALSE) &amp; ",""" &amp; VLOOKUP(EX$1,Data!$K:$L,2, FALSE) &amp; """;"   )             )</f>
        <v/>
      </c>
      <c r="EY97" t="str">
        <f>IF(Data!$K98=EY$1, "",             IF(ISERR(SEARCH(EY$1,Data!$G98)),        "",          ";" &amp; VLOOKUP(EY$1,Data!$K:$M,3, FALSE) &amp; ",""" &amp; VLOOKUP(EY$1,Data!$K:$L,2, FALSE) &amp; """;"   )             )</f>
        <v/>
      </c>
      <c r="EZ97" t="str">
        <f>IF(Data!$K98=EZ$1, "",             IF(ISERR(SEARCH(EZ$1,Data!$G98)),        "",          ";" &amp; VLOOKUP(EZ$1,Data!$K:$M,3, FALSE) &amp; ",""" &amp; VLOOKUP(EZ$1,Data!$K:$L,2, FALSE) &amp; """;"   )             )</f>
        <v/>
      </c>
      <c r="FA97" t="str">
        <f>IF(Data!$K98=FA$1, "",             IF(ISERR(SEARCH(FA$1,Data!$G98)),        "",          ";" &amp; VLOOKUP(FA$1,Data!$K:$M,3, FALSE) &amp; ",""" &amp; VLOOKUP(FA$1,Data!$K:$L,2, FALSE) &amp; """;"   )             )</f>
        <v/>
      </c>
      <c r="FB97" t="str">
        <f>IF(Data!$K98=FB$1, "",             IF(ISERR(SEARCH(FB$1,Data!$G98)),        "",          ";" &amp; VLOOKUP(FB$1,Data!$K:$M,3, FALSE) &amp; ",""" &amp; VLOOKUP(FB$1,Data!$K:$L,2, FALSE) &amp; """;"   )             )</f>
        <v/>
      </c>
      <c r="FC97" t="str">
        <f>IF(Data!$K98=FC$1, "",             IF(ISERR(SEARCH(FC$1,Data!$G98)),        "",          ";" &amp; VLOOKUP(FC$1,Data!$K:$M,3, FALSE) &amp; ",""" &amp; VLOOKUP(FC$1,Data!$K:$L,2, FALSE) &amp; """;"   )             )</f>
        <v/>
      </c>
      <c r="FD97" t="str">
        <f>IF(Data!$K98=FD$1, "",             IF(ISERR(SEARCH(FD$1,Data!$G98)),        "",          ";" &amp; VLOOKUP(FD$1,Data!$K:$M,3, FALSE) &amp; ",""" &amp; VLOOKUP(FD$1,Data!$K:$L,2, FALSE) &amp; """;"   )             )</f>
        <v/>
      </c>
      <c r="FE97" t="str">
        <f>IF(Data!$K98=FE$1, "",             IF(ISERR(SEARCH(FE$1,Data!$G98)),        "",          ";" &amp; VLOOKUP(FE$1,Data!$K:$M,3, FALSE) &amp; ",""" &amp; VLOOKUP(FE$1,Data!$K:$L,2, FALSE) &amp; """;"   )             )</f>
        <v/>
      </c>
      <c r="FF97" t="str">
        <f>IF(Data!$K98=FF$1, "",             IF(ISERR(SEARCH(FF$1,Data!$G98)),        "",          ";" &amp; VLOOKUP(FF$1,Data!$K:$M,3, FALSE) &amp; ",""" &amp; VLOOKUP(FF$1,Data!$K:$L,2, FALSE) &amp; """;"   )             )</f>
        <v/>
      </c>
      <c r="FG97" t="str">
        <f>IF(Data!$K98=FG$1, "",             IF(ISERR(SEARCH(FG$1,Data!$G98)),        "",          ";" &amp; VLOOKUP(FG$1,Data!$K:$M,3, FALSE) &amp; ",""" &amp; VLOOKUP(FG$1,Data!$K:$L,2, FALSE) &amp; """;"   )             )</f>
        <v/>
      </c>
      <c r="FH97" t="str">
        <f>IF(Data!$K98=FH$1, "",             IF(ISERR(SEARCH(FH$1,Data!$G98)),        "",          ";" &amp; VLOOKUP(FH$1,Data!$K:$M,3, FALSE) &amp; ",""" &amp; VLOOKUP(FH$1,Data!$K:$L,2, FALSE) &amp; """;"   )             )</f>
        <v/>
      </c>
      <c r="FI97" t="str">
        <f>IF(Data!$K98=FI$1, "",             IF(ISERR(SEARCH(FI$1,Data!$G98)),        "",          ";" &amp; VLOOKUP(FI$1,Data!$K:$M,3, FALSE) &amp; ",""" &amp; VLOOKUP(FI$1,Data!$K:$L,2, FALSE) &amp; """;"   )             )</f>
        <v/>
      </c>
      <c r="FJ97" t="str">
        <f>IF(Data!$K98=FJ$1, "",             IF(ISERR(SEARCH(FJ$1,Data!$G98)),        "",          ";" &amp; VLOOKUP(FJ$1,Data!$K:$M,3, FALSE) &amp; ",""" &amp; VLOOKUP(FJ$1,Data!$K:$L,2, FALSE) &amp; """;"   )             )</f>
        <v/>
      </c>
      <c r="FK97" t="str">
        <f>IF(Data!$K98=FK$1, "",             IF(ISERR(SEARCH(FK$1,Data!$G98)),        "",          ";" &amp; VLOOKUP(FK$1,Data!$K:$M,3, FALSE) &amp; ",""" &amp; VLOOKUP(FK$1,Data!$K:$L,2, FALSE) &amp; """;"   )             )</f>
        <v/>
      </c>
      <c r="FL97" t="str">
        <f>IF(Data!$K98=FL$1, "",             IF(ISERR(SEARCH(FL$1,Data!$G98)),        "",          ";" &amp; VLOOKUP(FL$1,Data!$K:$M,3, FALSE) &amp; ",""" &amp; VLOOKUP(FL$1,Data!$K:$L,2, FALSE) &amp; """;"   )             )</f>
        <v/>
      </c>
      <c r="FM97" t="str">
        <f>IF(Data!$K98=FM$1, "",             IF(ISERR(SEARCH(FM$1,Data!$G98)),        "",          ";" &amp; VLOOKUP(FM$1,Data!$K:$M,3, FALSE) &amp; ",""" &amp; VLOOKUP(FM$1,Data!$K:$L,2, FALSE) &amp; """;"   )             )</f>
        <v/>
      </c>
      <c r="FN97" t="str">
        <f>IF(Data!$K98=FN$1, "",             IF(ISERR(SEARCH(FN$1,Data!$G98)),        "",          ";" &amp; VLOOKUP(FN$1,Data!$K:$M,3, FALSE) &amp; ",""" &amp; VLOOKUP(FN$1,Data!$K:$L,2, FALSE) &amp; """;"   )             )</f>
        <v/>
      </c>
      <c r="FO97" t="str">
        <f>IF(Data!$K98=FO$1, "",             IF(ISERR(SEARCH(FO$1,Data!$G98)),        "",          ";" &amp; VLOOKUP(FO$1,Data!$K:$M,3, FALSE) &amp; ",""" &amp; VLOOKUP(FO$1,Data!$K:$L,2, FALSE) &amp; """;"   )             )</f>
        <v/>
      </c>
      <c r="FP97" t="str">
        <f>IF(Data!$K98=FP$1, "",             IF(ISERR(SEARCH(FP$1,Data!$G98)),        "",          ";" &amp; VLOOKUP(FP$1,Data!$K:$M,3, FALSE) &amp; ",""" &amp; VLOOKUP(FP$1,Data!$K:$L,2, FALSE) &amp; """;"   )             )</f>
        <v/>
      </c>
      <c r="FQ97" t="str">
        <f>IF(Data!$K98=FQ$1, "",             IF(ISERR(SEARCH(FQ$1,Data!$G98)),        "",          ";" &amp; VLOOKUP(FQ$1,Data!$K:$M,3, FALSE) &amp; ",""" &amp; VLOOKUP(FQ$1,Data!$K:$L,2, FALSE) &amp; """;"   )             )</f>
        <v/>
      </c>
      <c r="FR97" t="str">
        <f>IF(Data!$K98=FR$1, "",             IF(ISERR(SEARCH(FR$1,Data!$G98)),        "",          ";" &amp; VLOOKUP(FR$1,Data!$K:$M,3, FALSE) &amp; ",""" &amp; VLOOKUP(FR$1,Data!$K:$L,2, FALSE) &amp; """;"   )             )</f>
        <v/>
      </c>
      <c r="FS97" t="str">
        <f>IF(Data!$K98=FS$1, "",             IF(ISERR(SEARCH(FS$1,Data!$G98)),        "",          ";" &amp; VLOOKUP(FS$1,Data!$K:$M,3, FALSE) &amp; ",""" &amp; VLOOKUP(FS$1,Data!$K:$L,2, FALSE) &amp; """;"   )             )</f>
        <v/>
      </c>
      <c r="FT97" t="str">
        <f>IF(Data!$K98=FT$1, "",             IF(ISERR(SEARCH(FT$1,Data!$G98)),        "",          ";" &amp; VLOOKUP(FT$1,Data!$K:$M,3, FALSE) &amp; ",""" &amp; VLOOKUP(FT$1,Data!$K:$L,2, FALSE) &amp; """;"   )             )</f>
        <v/>
      </c>
      <c r="FU97" t="str">
        <f>IF(Data!$K98=FU$1, "",             IF(ISERR(SEARCH(FU$1,Data!$G98)),        "",          ";" &amp; VLOOKUP(FU$1,Data!$K:$M,3, FALSE) &amp; ",""" &amp; VLOOKUP(FU$1,Data!$K:$L,2, FALSE) &amp; """;"   )             )</f>
        <v/>
      </c>
      <c r="FV97" t="str">
        <f>IF(Data!$K98=FV$1, "",             IF(ISERR(SEARCH(FV$1,Data!$G98)),        "",          ";" &amp; VLOOKUP(FV$1,Data!$K:$M,3, FALSE) &amp; ",""" &amp; VLOOKUP(FV$1,Data!$K:$L,2, FALSE) &amp; """;"   )             )</f>
        <v/>
      </c>
      <c r="FW97" t="str">
        <f>IF(Data!$K98=FW$1, "",             IF(ISERR(SEARCH(FW$1,Data!$G98)),        "",          ";" &amp; VLOOKUP(FW$1,Data!$K:$M,3, FALSE) &amp; ",""" &amp; VLOOKUP(FW$1,Data!$K:$L,2, FALSE) &amp; """;"   )             )</f>
        <v/>
      </c>
      <c r="FX97" t="str">
        <f>IF(Data!$K98=FX$1, "",             IF(ISERR(SEARCH(FX$1,Data!$G98)),        "",          ";" &amp; VLOOKUP(FX$1,Data!$K:$M,3, FALSE) &amp; ",""" &amp; VLOOKUP(FX$1,Data!$K:$L,2, FALSE) &amp; """;"   )             )</f>
        <v/>
      </c>
      <c r="FY97" t="str">
        <f>IF(Data!$K98=FY$1, "",             IF(ISERR(SEARCH(FY$1,Data!$G98)),        "",          ";" &amp; VLOOKUP(FY$1,Data!$K:$M,3, FALSE) &amp; ",""" &amp; VLOOKUP(FY$1,Data!$K:$L,2, FALSE) &amp; """;"   )             )</f>
        <v/>
      </c>
      <c r="FZ97" t="str">
        <f>IF(Data!$K98=FZ$1, "",             IF(ISERR(SEARCH(FZ$1,Data!$G98)),        "",          ";" &amp; VLOOKUP(FZ$1,Data!$K:$M,3, FALSE) &amp; ",""" &amp; VLOOKUP(FZ$1,Data!$K:$L,2, FALSE) &amp; """;"   )             )</f>
        <v/>
      </c>
      <c r="GA97" t="str">
        <f>IF(Data!$K98=GA$1, "",             IF(ISERR(SEARCH(GA$1,Data!$G98)),        "",          ";" &amp; VLOOKUP(GA$1,Data!$K:$M,3, FALSE) &amp; ",""" &amp; VLOOKUP(GA$1,Data!$K:$L,2, FALSE) &amp; """;"   )             )</f>
        <v/>
      </c>
      <c r="GB97" t="str">
        <f>IF(Data!$K98=GB$1, "",             IF(ISERR(SEARCH(GB$1,Data!$G98)),        "",          ";" &amp; VLOOKUP(GB$1,Data!$K:$M,3, FALSE) &amp; ",""" &amp; VLOOKUP(GB$1,Data!$K:$L,2, FALSE) &amp; """;"   )             )</f>
        <v/>
      </c>
      <c r="GC97" t="str">
        <f>IF(Data!$K98=GC$1, "",             IF(ISERR(SEARCH(GC$1,Data!$G98)),        "",          ";" &amp; VLOOKUP(GC$1,Data!$K:$M,3, FALSE) &amp; ",""" &amp; VLOOKUP(GC$1,Data!$K:$L,2, FALSE) &amp; """;"   )             )</f>
        <v/>
      </c>
      <c r="GD97" t="str">
        <f>IF(Data!$K98=GD$1, "",             IF(ISERR(SEARCH(GD$1,Data!$G98)),        "",          ";" &amp; VLOOKUP(GD$1,Data!$K:$M,3, FALSE) &amp; ",""" &amp; VLOOKUP(GD$1,Data!$K:$L,2, FALSE) &amp; """;"   )             )</f>
        <v/>
      </c>
      <c r="GE97" t="str">
        <f>IF(Data!$K98=GE$1, "",             IF(ISERR(SEARCH(GE$1,Data!$G98)),        "",          ";" &amp; VLOOKUP(GE$1,Data!$K:$M,3, FALSE) &amp; ",""" &amp; VLOOKUP(GE$1,Data!$K:$L,2, FALSE) &amp; """;"   )             )</f>
        <v/>
      </c>
      <c r="GF97" t="str">
        <f>IF(Data!$K98=GF$1, "",             IF(ISERR(SEARCH(GF$1,Data!$G98)),        "",          ";" &amp; VLOOKUP(GF$1,Data!$K:$M,3, FALSE) &amp; ",""" &amp; VLOOKUP(GF$1,Data!$K:$L,2, FALSE) &amp; """;"   )             )</f>
        <v/>
      </c>
      <c r="GG97" t="str">
        <f>IF(Data!$K98=GG$1, "",             IF(ISERR(SEARCH(GG$1,Data!$G98)),        "",          ";" &amp; VLOOKUP(GG$1,Data!$K:$M,3, FALSE) &amp; ",""" &amp; VLOOKUP(GG$1,Data!$K:$L,2, FALSE) &amp; """;"   )             )</f>
        <v/>
      </c>
      <c r="GH97" t="str">
        <f>IF(Data!$K98=GH$1, "",             IF(ISERR(SEARCH(GH$1,Data!$G98)),        "",          ";" &amp; VLOOKUP(GH$1,Data!$K:$M,3, FALSE) &amp; ",""" &amp; VLOOKUP(GH$1,Data!$K:$L,2, FALSE) &amp; """;"   )             )</f>
        <v/>
      </c>
      <c r="GI97" t="str">
        <f>IF(Data!$K98=GI$1, "",             IF(ISERR(SEARCH(GI$1,Data!$G98)),        "",          ";" &amp; VLOOKUP(GI$1,Data!$K:$M,3, FALSE) &amp; ",""" &amp; VLOOKUP(GI$1,Data!$K:$L,2, FALSE) &amp; """;"   )             )</f>
        <v/>
      </c>
      <c r="GJ97" t="str">
        <f>IF(Data!$K98=GJ$1, "",             IF(ISERR(SEARCH(GJ$1,Data!$G98)),        "",          ";" &amp; VLOOKUP(GJ$1,Data!$K:$M,3, FALSE) &amp; ",""" &amp; VLOOKUP(GJ$1,Data!$K:$L,2, FALSE) &amp; """;"   )             )</f>
        <v/>
      </c>
      <c r="GK97" t="str">
        <f>IF(Data!$K98=GK$1, "",             IF(ISERR(SEARCH(GK$1,Data!$G98)),        "",          ";" &amp; VLOOKUP(GK$1,Data!$K:$M,3, FALSE) &amp; ",""" &amp; VLOOKUP(GK$1,Data!$K:$L,2, FALSE) &amp; """;"   )             )</f>
        <v/>
      </c>
      <c r="GL97" t="str">
        <f>IF(Data!$K98=GL$1, "",             IF(ISERR(SEARCH(GL$1,Data!$G98)),        "",          ";" &amp; VLOOKUP(GL$1,Data!$K:$M,3, FALSE) &amp; ",""" &amp; VLOOKUP(GL$1,Data!$K:$L,2, FALSE) &amp; """;"   )             )</f>
        <v/>
      </c>
      <c r="GM97" t="str">
        <f>IF(Data!$K98=GM$1, "",             IF(ISERR(SEARCH(GM$1,Data!$G98)),        "",          ";" &amp; VLOOKUP(GM$1,Data!$K:$M,3, FALSE) &amp; ",""" &amp; VLOOKUP(GM$1,Data!$K:$L,2, FALSE) &amp; """;"   )             )</f>
        <v/>
      </c>
      <c r="GN97" t="str">
        <f>IF(Data!$K98=GN$1, "",             IF(ISERR(SEARCH(GN$1,Data!$G98)),        "",          ";" &amp; VLOOKUP(GN$1,Data!$K:$M,3, FALSE) &amp; ",""" &amp; VLOOKUP(GN$1,Data!$K:$L,2, FALSE) &amp; """;"   )             )</f>
        <v/>
      </c>
      <c r="GO97" t="str">
        <f>IF(Data!$K98=GO$1, "",             IF(ISERR(SEARCH(GO$1,Data!$G98)),        "",          ";" &amp; VLOOKUP(GO$1,Data!$K:$M,3, FALSE) &amp; ",""" &amp; VLOOKUP(GO$1,Data!$K:$L,2, FALSE) &amp; """;"   )             )</f>
        <v/>
      </c>
      <c r="GP97" t="str">
        <f>IF(Data!$K98=GP$1, "",             IF(ISERR(SEARCH(GP$1,Data!$G98)),        "",          ";" &amp; VLOOKUP(GP$1,Data!$K:$M,3, FALSE) &amp; ",""" &amp; VLOOKUP(GP$1,Data!$K:$L,2, FALSE) &amp; """;"   )             )</f>
        <v/>
      </c>
      <c r="GQ97" t="str">
        <f>IF(Data!$K98=GQ$1, "",             IF(ISERR(SEARCH(GQ$1,Data!$G98)),        "",          ";" &amp; VLOOKUP(GQ$1,Data!$K:$M,3, FALSE) &amp; ",""" &amp; VLOOKUP(GQ$1,Data!$K:$L,2, FALSE) &amp; """;"   )             )</f>
        <v/>
      </c>
      <c r="GR97" t="str">
        <f>IF(Data!$K98=GR$1, "",             IF(ISERR(SEARCH(GR$1,Data!$G98)),        "",          ";" &amp; VLOOKUP(GR$1,Data!$K:$M,3, FALSE) &amp; ",""" &amp; VLOOKUP(GR$1,Data!$K:$L,2, FALSE) &amp; """;"   )             )</f>
        <v/>
      </c>
      <c r="GS97" t="str">
        <f>IF(Data!$K98=GS$1, "",             IF(ISERR(SEARCH(GS$1,Data!$G98)),        "",          ";" &amp; VLOOKUP(GS$1,Data!$K:$M,3, FALSE) &amp; ",""" &amp; VLOOKUP(GS$1,Data!$K:$L,2, FALSE) &amp; """;"   )             )</f>
        <v/>
      </c>
      <c r="GT97" t="str">
        <f>IF(Data!$K98=GT$1, "",             IF(ISERR(SEARCH(GT$1,Data!$G98)),        "",          ";" &amp; VLOOKUP(GT$1,Data!$K:$M,3, FALSE) &amp; ",""" &amp; VLOOKUP(GT$1,Data!$K:$L,2, FALSE) &amp; """;"   )             )</f>
        <v/>
      </c>
      <c r="GU97" t="str">
        <f>IF(Data!$K98=GU$1, "",             IF(ISERR(SEARCH(GU$1,Data!$G98)),        "",          ";" &amp; VLOOKUP(GU$1,Data!$K:$M,3, FALSE) &amp; ",""" &amp; VLOOKUP(GU$1,Data!$K:$L,2, FALSE) &amp; """;"   )             )</f>
        <v/>
      </c>
      <c r="GV97" t="str">
        <f>IF(Data!$K98=GV$1, "",             IF(ISERR(SEARCH(GV$1,Data!$G98)),        "",          ";" &amp; VLOOKUP(GV$1,Data!$K:$M,3, FALSE) &amp; ",""" &amp; VLOOKUP(GV$1,Data!$K:$L,2, FALSE) &amp; """;"   )             )</f>
        <v/>
      </c>
      <c r="GW97" t="str">
        <f>IF(Data!$K98=GW$1, "",             IF(ISERR(SEARCH(GW$1,Data!$G98)),        "",          ";" &amp; VLOOKUP(GW$1,Data!$K:$M,3, FALSE) &amp; ",""" &amp; VLOOKUP(GW$1,Data!$K:$L,2, FALSE) &amp; """;"   )             )</f>
        <v/>
      </c>
      <c r="GX97" t="str">
        <f>IF(Data!$K98=GX$1, "",             IF(ISERR(SEARCH(GX$1,Data!$G98)),        "",          ";" &amp; VLOOKUP(GX$1,Data!$K:$M,3, FALSE) &amp; ",""" &amp; VLOOKUP(GX$1,Data!$K:$L,2, FALSE) &amp; """;"   )             )</f>
        <v/>
      </c>
      <c r="GY97" t="str">
        <f>IF(Data!$K98=GY$1, "",             IF(ISERR(SEARCH(GY$1,Data!$G98)),        "",          ";" &amp; VLOOKUP(GY$1,Data!$K:$M,3, FALSE) &amp; ",""" &amp; VLOOKUP(GY$1,Data!$K:$L,2, FALSE) &amp; """;"   )             )</f>
        <v/>
      </c>
      <c r="GZ97" t="str">
        <f>IF(Data!$K98=GZ$1, "",             IF(ISERR(SEARCH(GZ$1,Data!$G98)),        "",          ";" &amp; VLOOKUP(GZ$1,Data!$K:$M,3, FALSE) &amp; ",""" &amp; VLOOKUP(GZ$1,Data!$K:$L,2, FALSE) &amp; """;"   )             )</f>
        <v/>
      </c>
      <c r="HA97" t="str">
        <f>IF(Data!$K98=HA$1, "",             IF(ISERR(SEARCH(HA$1,Data!$G98)),        "",          ";" &amp; VLOOKUP(HA$1,Data!$K:$M,3, FALSE) &amp; ",""" &amp; VLOOKUP(HA$1,Data!$K:$L,2, FALSE) &amp; """;"   )             )</f>
        <v/>
      </c>
      <c r="HB97" t="str">
        <f>IF(Data!$K98=HB$1, "",             IF(ISERR(SEARCH(HB$1,Data!$G98)),        "",          ";" &amp; VLOOKUP(HB$1,Data!$K:$M,3, FALSE) &amp; ",""" &amp; VLOOKUP(HB$1,Data!$K:$L,2, FALSE) &amp; """;"   )             )</f>
        <v/>
      </c>
      <c r="HC97" t="str">
        <f>IF(Data!$K98=HC$1, "",             IF(ISERR(SEARCH(HC$1,Data!$G98)),        "",          ";" &amp; VLOOKUP(HC$1,Data!$K:$M,3, FALSE) &amp; ",""" &amp; VLOOKUP(HC$1,Data!$K:$L,2, FALSE) &amp; """;"   )             )</f>
        <v/>
      </c>
      <c r="HD97" t="str">
        <f>IF(Data!$K98=HD$1, "",             IF(ISERR(SEARCH(HD$1,Data!$G98)),        "",          ";" &amp; VLOOKUP(HD$1,Data!$K:$M,3, FALSE) &amp; ",""" &amp; VLOOKUP(HD$1,Data!$K:$L,2, FALSE) &amp; """;"   )             )</f>
        <v/>
      </c>
      <c r="HE97" t="str">
        <f>IF(Data!$K98=HE$1, "",             IF(ISERR(SEARCH(HE$1,Data!$G98)),        "",          ";" &amp; VLOOKUP(HE$1,Data!$K:$M,3, FALSE) &amp; ",""" &amp; VLOOKUP(HE$1,Data!$K:$L,2, FALSE) &amp; """;"   )             )</f>
        <v/>
      </c>
      <c r="HF97" t="str">
        <f>IF(Data!$K98=HF$1, "",             IF(ISERR(SEARCH(HF$1,Data!$G98)),        "",          ";" &amp; VLOOKUP(HF$1,Data!$K:$M,3, FALSE) &amp; ",""" &amp; VLOOKUP(HF$1,Data!$K:$L,2, FALSE) &amp; """;"   )             )</f>
        <v/>
      </c>
      <c r="HG97" t="str">
        <f>IF(Data!$K98=HG$1, "",             IF(ISERR(SEARCH(HG$1,Data!$G98)),        "",          ";" &amp; VLOOKUP(HG$1,Data!$K:$M,3, FALSE) &amp; ",""" &amp; VLOOKUP(HG$1,Data!$K:$L,2, FALSE) &amp; """;"   )             )</f>
        <v/>
      </c>
      <c r="HH97" t="str">
        <f>IF(Data!$K98=HH$1, "",             IF(ISERR(SEARCH(HH$1,Data!$G98)),        "",          ";" &amp; VLOOKUP(HH$1,Data!$K:$M,3, FALSE) &amp; ",""" &amp; VLOOKUP(HH$1,Data!$K:$L,2, FALSE) &amp; """;"   )             )</f>
        <v/>
      </c>
      <c r="HI97" t="str">
        <f>IF(Data!$K98=HI$1, "",             IF(ISERR(SEARCH(HI$1,Data!$G98)),        "",          ";" &amp; VLOOKUP(HI$1,Data!$K:$M,3, FALSE) &amp; ",""" &amp; VLOOKUP(HI$1,Data!$K:$L,2, FALSE) &amp; """;"   )             )</f>
        <v/>
      </c>
      <c r="HJ97" t="str">
        <f>IF(Data!$K98=HJ$1, "",             IF(ISERR(SEARCH(HJ$1,Data!$G98)),        "",          ";" &amp; VLOOKUP(HJ$1,Data!$K:$M,3, FALSE) &amp; ",""" &amp; VLOOKUP(HJ$1,Data!$K:$L,2, FALSE) &amp; """;"   )             )</f>
        <v/>
      </c>
      <c r="HK97" t="str">
        <f>IF(Data!$K98=HK$1, "",             IF(ISERR(SEARCH(HK$1,Data!$G98)),        "",          ";" &amp; VLOOKUP(HK$1,Data!$K:$M,3, FALSE) &amp; ",""" &amp; VLOOKUP(HK$1,Data!$K:$L,2, FALSE) &amp; """;"   )             )</f>
        <v/>
      </c>
      <c r="HL97" t="str">
        <f>IF(Data!$K98=HL$1, "",             IF(ISERR(SEARCH(HL$1,Data!$G98)),        "",          ";" &amp; VLOOKUP(HL$1,Data!$K:$M,3, FALSE) &amp; ",""" &amp; VLOOKUP(HL$1,Data!$K:$L,2, FALSE) &amp; """;"   )             )</f>
        <v/>
      </c>
      <c r="HM97" t="str">
        <f>IF(Data!$K98=HM$1, "",             IF(ISERR(SEARCH(HM$1,Data!$G98)),        "",          ";" &amp; VLOOKUP(HM$1,Data!$K:$M,3, FALSE) &amp; ",""" &amp; VLOOKUP(HM$1,Data!$K:$L,2, FALSE) &amp; """;"   )             )</f>
        <v/>
      </c>
      <c r="HN97" t="str">
        <f>IF(Data!$K98=HN$1, "",             IF(ISERR(SEARCH(HN$1,Data!$G98)),        "",          ";" &amp; VLOOKUP(HN$1,Data!$K:$M,3, FALSE) &amp; ",""" &amp; VLOOKUP(HN$1,Data!$K:$L,2, FALSE) &amp; """;"   )             )</f>
        <v/>
      </c>
      <c r="HO97" t="str">
        <f>IF(Data!$K98=HO$1, "",             IF(ISERR(SEARCH(HO$1,Data!$G98)),        "",          ";" &amp; VLOOKUP(HO$1,Data!$K:$M,3, FALSE) &amp; ",""" &amp; VLOOKUP(HO$1,Data!$K:$L,2, FALSE) &amp; """;"   )             )</f>
        <v/>
      </c>
      <c r="HP97" t="str">
        <f>IF(Data!$K98=HP$1, "",             IF(ISERR(SEARCH(HP$1,Data!$G98)),        "",          ";" &amp; VLOOKUP(HP$1,Data!$K:$M,3, FALSE) &amp; ",""" &amp; VLOOKUP(HP$1,Data!$K:$L,2, FALSE) &amp; """;"   )             )</f>
        <v/>
      </c>
      <c r="HQ97" t="str">
        <f>IF(Data!$K98=HQ$1, "",             IF(ISERR(SEARCH(HQ$1,Data!$G98)),        "",          ";" &amp; VLOOKUP(HQ$1,Data!$K:$M,3, FALSE) &amp; ",""" &amp; VLOOKUP(HQ$1,Data!$K:$L,2, FALSE) &amp; """;"   )             )</f>
        <v/>
      </c>
      <c r="HR97" t="str">
        <f>IF(Data!$K98=HR$1, "",             IF(ISERR(SEARCH(HR$1,Data!$G98)),        "",          ";" &amp; VLOOKUP(HR$1,Data!$K:$M,3, FALSE) &amp; ",""" &amp; VLOOKUP(HR$1,Data!$K:$L,2, FALSE) &amp; """;"   )             )</f>
        <v/>
      </c>
      <c r="HS97" t="str">
        <f>IF(Data!$K98=HS$1, "",             IF(ISERR(SEARCH(HS$1,Data!$G98)),        "",          ";" &amp; VLOOKUP(HS$1,Data!$K:$M,3, FALSE) &amp; ",""" &amp; VLOOKUP(HS$1,Data!$K:$L,2, FALSE) &amp; """;"   )             )</f>
        <v/>
      </c>
      <c r="HT97" t="str">
        <f>IF(Data!$K98=HT$1, "",             IF(ISERR(SEARCH(HT$1,Data!$G98)),        "",          ";" &amp; VLOOKUP(HT$1,Data!$K:$M,3, FALSE) &amp; ",""" &amp; VLOOKUP(HT$1,Data!$K:$L,2, FALSE) &amp; """;"   )             )</f>
        <v/>
      </c>
      <c r="HU97" t="str">
        <f>IF(Data!$K98=HU$1, "",             IF(ISERR(SEARCH(HU$1,Data!$G98)),        "",          ";" &amp; VLOOKUP(HU$1,Data!$K:$M,3, FALSE) &amp; ",""" &amp; VLOOKUP(HU$1,Data!$K:$L,2, FALSE) &amp; """;"   )             )</f>
        <v/>
      </c>
      <c r="HV97" t="str">
        <f>IF(Data!$K98=HV$1, "",             IF(ISERR(SEARCH(HV$1,Data!$G98)),        "",          ";" &amp; VLOOKUP(HV$1,Data!$K:$M,3, FALSE) &amp; ",""" &amp; VLOOKUP(HV$1,Data!$K:$L,2, FALSE) &amp; """;"   )             )</f>
        <v/>
      </c>
      <c r="HW97" t="str">
        <f>IF(Data!$K98=HW$1, "",             IF(ISERR(SEARCH(HW$1,Data!$G98)),        "",          ";" &amp; VLOOKUP(HW$1,Data!$K:$M,3, FALSE) &amp; ",""" &amp; VLOOKUP(HW$1,Data!$K:$L,2, FALSE) &amp; """;"   )             )</f>
        <v/>
      </c>
      <c r="HX97" t="str">
        <f>IF(Data!$K98=HX$1, "",             IF(ISERR(SEARCH(HX$1,Data!$G98)),        "",          ";" &amp; VLOOKUP(HX$1,Data!$K:$M,3, FALSE) &amp; ",""" &amp; VLOOKUP(HX$1,Data!$K:$L,2, FALSE) &amp; """;"   )             )</f>
        <v/>
      </c>
      <c r="HY97" t="str">
        <f>IF(Data!$K98=HY$1, "",             IF(ISERR(SEARCH(HY$1,Data!$G98)),        "",          ";" &amp; VLOOKUP(HY$1,Data!$K:$M,3, FALSE) &amp; ",""" &amp; VLOOKUP(HY$1,Data!$K:$L,2, FALSE) &amp; """;"   )             )</f>
        <v/>
      </c>
      <c r="HZ97" t="str">
        <f>IF(Data!$K98=HZ$1, "",             IF(ISERR(SEARCH(HZ$1,Data!$G98)),        "",          ";" &amp; VLOOKUP(HZ$1,Data!$K:$M,3, FALSE) &amp; ",""" &amp; VLOOKUP(HZ$1,Data!$K:$L,2, FALSE) &amp; """;"   )             )</f>
        <v/>
      </c>
      <c r="IA97" t="str">
        <f>IF(Data!$K98=IA$1, "",             IF(ISERR(SEARCH(IA$1,Data!$G98)),        "",          ";" &amp; VLOOKUP(IA$1,Data!$K:$M,3, FALSE) &amp; ",""" &amp; VLOOKUP(IA$1,Data!$K:$L,2, FALSE) &amp; """;"   )             )</f>
        <v/>
      </c>
      <c r="IB97" t="str">
        <f>IF(Data!$K98=IB$1, "",             IF(ISERR(SEARCH(IB$1,Data!$G98)),        "",          ";" &amp; VLOOKUP(IB$1,Data!$K:$M,3, FALSE) &amp; ",""" &amp; VLOOKUP(IB$1,Data!$K:$L,2, FALSE) &amp; """;"   )             )</f>
        <v/>
      </c>
      <c r="IC97" t="str">
        <f>IF(Data!$K98=IC$1, "",             IF(ISERR(SEARCH(IC$1,Data!$G98)),        "",          ";" &amp; VLOOKUP(IC$1,Data!$K:$M,3, FALSE) &amp; ",""" &amp; VLOOKUP(IC$1,Data!$K:$L,2, FALSE) &amp; """;"   )             )</f>
        <v/>
      </c>
      <c r="ID97" t="str">
        <f>IF(Data!$K98=ID$1, "",             IF(ISERR(SEARCH(ID$1,Data!$G98)),        "",          ";" &amp; VLOOKUP(ID$1,Data!$K:$M,3, FALSE) &amp; ",""" &amp; VLOOKUP(ID$1,Data!$K:$L,2, FALSE) &amp; """;"   )             )</f>
        <v/>
      </c>
      <c r="IE97" t="str">
        <f>IF(Data!$K98=IE$1, "",             IF(ISERR(SEARCH(IE$1,Data!$G98)),        "",          ";" &amp; VLOOKUP(IE$1,Data!$K:$M,3, FALSE) &amp; ",""" &amp; VLOOKUP(IE$1,Data!$K:$L,2, FALSE) &amp; """;"   )             )</f>
        <v/>
      </c>
      <c r="IF97" t="str">
        <f>IF(Data!$K98=IF$1, "",             IF(ISERR(SEARCH(IF$1,Data!$G98)),        "",          ";" &amp; VLOOKUP(IF$1,Data!$K:$M,3, FALSE) &amp; ",""" &amp; VLOOKUP(IF$1,Data!$K:$L,2, FALSE) &amp; """;"   )             )</f>
        <v/>
      </c>
      <c r="IG97" t="str">
        <f>IF(Data!$K98=IG$1, "",             IF(ISERR(SEARCH(IG$1,Data!$G98)),        "",          ";" &amp; VLOOKUP(IG$1,Data!$K:$M,3, FALSE) &amp; ",""" &amp; VLOOKUP(IG$1,Data!$K:$L,2, FALSE) &amp; """;"   )             )</f>
        <v/>
      </c>
      <c r="IH97" t="str">
        <f>IF(Data!$K98=IH$1, "",             IF(ISERR(SEARCH(IH$1,Data!$G98)),        "",          ";" &amp; VLOOKUP(IH$1,Data!$K:$M,3, FALSE) &amp; ",""" &amp; VLOOKUP(IH$1,Data!$K:$L,2, FALSE) &amp; """;"   )             )</f>
        <v/>
      </c>
      <c r="II97" t="str">
        <f>IF(Data!$K98=II$1, "",             IF(ISERR(SEARCH(II$1,Data!$G98)),        "",          ";" &amp; VLOOKUP(II$1,Data!$K:$M,3, FALSE) &amp; ",""" &amp; VLOOKUP(II$1,Data!$K:$L,2, FALSE) &amp; """;"   )             )</f>
        <v/>
      </c>
    </row>
    <row r="98" spans="1:243" x14ac:dyDescent="0.3">
      <c r="A98" t="str">
        <f>Data!K99</f>
        <v>Moff Tiaan Jerjerrod</v>
      </c>
      <c r="B98" s="15">
        <f>VLOOKUP(Tableau36[[#This Row],[Character]],Data!K:M,3,FALSE)</f>
        <v>97</v>
      </c>
      <c r="C98" s="15" t="str">
        <f>VLOOKUP(Tableau36[[#This Row],[Character]],Data!K:L,2,FALSE)</f>
        <v>HUMAN</v>
      </c>
      <c r="D98" s="15" t="str">
        <f>SUBSTITUTE(     SUBSTITUTE(Tableau36[[#This Row],[character_id,character_type,friend_id,friend_type]],",""DROID""",""),    ",""HUMAN""", "")</f>
        <v>97,213</v>
      </c>
      <c r="E98" s="15" t="str">
        <f>IF(Tableau36[[#This Row],[With char''s id]] = "", "",    MID(Tableau36[[#This Row],[With char''s id]], 2, LEN(Tableau36[[#This Row],[With char''s id]])-1))</f>
        <v>97,"HUMAN",213,"HUMAN"</v>
      </c>
      <c r="F98" s="15" t="str">
        <f>SUBSTITUTE(Tableau36[[#This Row],[List of friend''s id]],  "/",    "/" &amp; Tableau36[[#This Row],[Character''s id]] &amp; ",""" &amp; Tableau36[[#This Row],[Type]] &amp; """,")</f>
        <v>/97,"HUMAN",213,"HUMAN"</v>
      </c>
      <c r="G98" t="str">
        <f>IF( Tableau36[[#This Row],[removed double semi-colon]]="", "", "/" &amp; MID(Tableau36[[#This Row],[removed double semi-colon]],2,LEN(Tableau36[[#This Row],[removed double semi-colon]]) - 2) )</f>
        <v>/213,"HUMAN"</v>
      </c>
      <c r="H98" t="str">
        <f>SUBSTITUTE(Tableau36[[#This Row],[Concatenation]],";;","/")</f>
        <v>;213,"HUMAN";</v>
      </c>
      <c r="I98" t="str">
        <f>_xlfn.CONCAT(Tableau4[#This Row])</f>
        <v>;213,"HUMAN";</v>
      </c>
      <c r="M98" t="str">
        <f>IF(Data!$K99=M$1, "",             IF(ISERR(SEARCH(M$1,Data!$G99)),        "",          ";" &amp; VLOOKUP(M$1,Data!$K:$M,3, FALSE) &amp; ",""" &amp; VLOOKUP(M$1,Data!$K:$L,2, FALSE) &amp; """;"   )             )</f>
        <v/>
      </c>
      <c r="N98" t="str">
        <f>IF(Data!$K99=N$1, "",             IF(ISERR(SEARCH(N$1,Data!$G99)),        "",          ";" &amp; VLOOKUP(N$1,Data!$K:$M,3, FALSE) &amp; ",""" &amp; VLOOKUP(N$1,Data!$K:$L,2, FALSE) &amp; """;"   )             )</f>
        <v/>
      </c>
      <c r="O98" t="str">
        <f>IF(Data!$K99=O$1, "",             IF(ISERR(SEARCH(O$1,Data!$G99)),        "",          ";" &amp; VLOOKUP(O$1,Data!$K:$M,3, FALSE) &amp; ",""" &amp; VLOOKUP(O$1,Data!$K:$L,2, FALSE) &amp; """;"   )             )</f>
        <v/>
      </c>
      <c r="P98" t="str">
        <f>IF(Data!$K99=P$1, "",             IF(ISERR(SEARCH(P$1,Data!$G99)),        "",          ";" &amp; VLOOKUP(P$1,Data!$K:$M,3, FALSE) &amp; ",""" &amp; VLOOKUP(P$1,Data!$K:$L,2, FALSE) &amp; """;"   )             )</f>
        <v/>
      </c>
      <c r="Q98" t="str">
        <f>IF(Data!$K99=Q$1, "",             IF(ISERR(SEARCH(Q$1,Data!$G99)),        "",          ";" &amp; VLOOKUP(Q$1,Data!$K:$M,3, FALSE) &amp; ",""" &amp; VLOOKUP(Q$1,Data!$K:$L,2, FALSE) &amp; """;"   )             )</f>
        <v/>
      </c>
      <c r="R98" t="str">
        <f>IF(Data!$K99=R$1, "",             IF(ISERR(SEARCH(R$1,Data!$G99)),        "",          ";" &amp; VLOOKUP(R$1,Data!$K:$M,3, FALSE) &amp; ",""" &amp; VLOOKUP(R$1,Data!$K:$L,2, FALSE) &amp; """;"   )             )</f>
        <v/>
      </c>
      <c r="S98" t="str">
        <f>IF(Data!$K99=S$1, "",             IF(ISERR(SEARCH(S$1,Data!$G99)),        "",          ";" &amp; VLOOKUP(S$1,Data!$K:$M,3, FALSE) &amp; ",""" &amp; VLOOKUP(S$1,Data!$K:$L,2, FALSE) &amp; """;"   )             )</f>
        <v/>
      </c>
      <c r="T98" t="str">
        <f>IF(Data!$K99=T$1, "",             IF(ISERR(SEARCH(T$1,Data!$G99)),        "",          ";" &amp; VLOOKUP(T$1,Data!$K:$M,3, FALSE) &amp; ",""" &amp; VLOOKUP(T$1,Data!$K:$L,2, FALSE) &amp; """;"   )             )</f>
        <v/>
      </c>
      <c r="U98" t="str">
        <f>IF(Data!$K99=U$1, "",             IF(ISERR(SEARCH(U$1,Data!$G99)),        "",          ";" &amp; VLOOKUP(U$1,Data!$K:$M,3, FALSE) &amp; ",""" &amp; VLOOKUP(U$1,Data!$K:$L,2, FALSE) &amp; """;"   )             )</f>
        <v/>
      </c>
      <c r="V98" t="str">
        <f>IF(Data!$K99=V$1, "",             IF(ISERR(SEARCH(V$1,Data!$G99)),        "",          ";" &amp; VLOOKUP(V$1,Data!$K:$M,3, FALSE) &amp; ",""" &amp; VLOOKUP(V$1,Data!$K:$L,2, FALSE) &amp; """;"   )             )</f>
        <v/>
      </c>
      <c r="W98" t="str">
        <f>IF(Data!$K99=W$1, "",             IF(ISERR(SEARCH(W$1,Data!$G99)),        "",          ";" &amp; VLOOKUP(W$1,Data!$K:$M,3, FALSE) &amp; ",""" &amp; VLOOKUP(W$1,Data!$K:$L,2, FALSE) &amp; """;"   )             )</f>
        <v/>
      </c>
      <c r="X98" t="str">
        <f>IF(Data!$K99=X$1, "",             IF(ISERR(SEARCH(X$1,Data!$G99)),        "",          ";" &amp; VLOOKUP(X$1,Data!$K:$M,3, FALSE) &amp; ",""" &amp; VLOOKUP(X$1,Data!$K:$L,2, FALSE) &amp; """;"   )             )</f>
        <v/>
      </c>
      <c r="Y98" t="str">
        <f>IF(Data!$K99=Y$1, "",             IF(ISERR(SEARCH(Y$1,Data!$G99)),        "",          ";" &amp; VLOOKUP(Y$1,Data!$K:$M,3, FALSE) &amp; ",""" &amp; VLOOKUP(Y$1,Data!$K:$L,2, FALSE) &amp; """;"   )             )</f>
        <v/>
      </c>
      <c r="Z98" t="str">
        <f>IF(Data!$K99=Z$1, "",             IF(ISERR(SEARCH(Z$1,Data!$G99)),        "",          ";" &amp; VLOOKUP(Z$1,Data!$K:$M,3, FALSE) &amp; ",""" &amp; VLOOKUP(Z$1,Data!$K:$L,2, FALSE) &amp; """;"   )             )</f>
        <v/>
      </c>
      <c r="AA98" t="str">
        <f>IF(Data!$K99=AA$1, "",             IF(ISERR(SEARCH(AA$1,Data!$G99)),        "",          ";" &amp; VLOOKUP(AA$1,Data!$K:$M,3, FALSE) &amp; ",""" &amp; VLOOKUP(AA$1,Data!$K:$L,2, FALSE) &amp; """;"   )             )</f>
        <v/>
      </c>
      <c r="AB98" t="str">
        <f>IF(Data!$K99=AB$1, "",             IF(ISERR(SEARCH(AB$1,Data!$G99)),        "",          ";" &amp; VLOOKUP(AB$1,Data!$K:$M,3, FALSE) &amp; ",""" &amp; VLOOKUP(AB$1,Data!$K:$L,2, FALSE) &amp; """;"   )             )</f>
        <v/>
      </c>
      <c r="AC98" t="str">
        <f>IF(Data!$K99=AC$1, "",             IF(ISERR(SEARCH(AC$1,Data!$G99)),        "",          ";" &amp; VLOOKUP(AC$1,Data!$K:$M,3, FALSE) &amp; ",""" &amp; VLOOKUP(AC$1,Data!$K:$L,2, FALSE) &amp; """;"   )             )</f>
        <v/>
      </c>
      <c r="AD98" t="str">
        <f>IF(Data!$K99=AD$1, "",             IF(ISERR(SEARCH(AD$1,Data!$G99)),        "",          ";" &amp; VLOOKUP(AD$1,Data!$K:$M,3, FALSE) &amp; ",""" &amp; VLOOKUP(AD$1,Data!$K:$L,2, FALSE) &amp; """;"   )             )</f>
        <v/>
      </c>
      <c r="AE98" t="str">
        <f>IF(Data!$K99=AE$1, "",             IF(ISERR(SEARCH(AE$1,Data!$G99)),        "",          ";" &amp; VLOOKUP(AE$1,Data!$K:$M,3, FALSE) &amp; ",""" &amp; VLOOKUP(AE$1,Data!$K:$L,2, FALSE) &amp; """;"   )             )</f>
        <v/>
      </c>
      <c r="AF98" t="str">
        <f>IF(Data!$K99=AF$1, "",             IF(ISERR(SEARCH(AF$1,Data!$G99)),        "",          ";" &amp; VLOOKUP(AF$1,Data!$K:$M,3, FALSE) &amp; ",""" &amp; VLOOKUP(AF$1,Data!$K:$L,2, FALSE) &amp; """;"   )             )</f>
        <v/>
      </c>
      <c r="AG98" t="str">
        <f>IF(Data!$K99=AG$1, "",             IF(ISERR(SEARCH(AG$1,Data!$G99)),        "",          ";" &amp; VLOOKUP(AG$1,Data!$K:$M,3, FALSE) &amp; ",""" &amp; VLOOKUP(AG$1,Data!$K:$L,2, FALSE) &amp; """;"   )             )</f>
        <v/>
      </c>
      <c r="AH98" t="str">
        <f>IF(Data!$K99=AH$1, "",             IF(ISERR(SEARCH(AH$1,Data!$G99)),        "",          ";" &amp; VLOOKUP(AH$1,Data!$K:$M,3, FALSE) &amp; ",""" &amp; VLOOKUP(AH$1,Data!$K:$L,2, FALSE) &amp; """;"   )             )</f>
        <v/>
      </c>
      <c r="AI98" t="str">
        <f>IF(Data!$K99=AI$1, "",             IF(ISERR(SEARCH(AI$1,Data!$G99)),        "",          ";" &amp; VLOOKUP(AI$1,Data!$K:$M,3, FALSE) &amp; ",""" &amp; VLOOKUP(AI$1,Data!$K:$L,2, FALSE) &amp; """;"   )             )</f>
        <v/>
      </c>
      <c r="AJ98" t="str">
        <f>IF(Data!$K99=AJ$1, "",             IF(ISERR(SEARCH(AJ$1,Data!$G99)),        "",          ";" &amp; VLOOKUP(AJ$1,Data!$K:$M,3, FALSE) &amp; ",""" &amp; VLOOKUP(AJ$1,Data!$K:$L,2, FALSE) &amp; """;"   )             )</f>
        <v/>
      </c>
      <c r="AK98" t="str">
        <f>IF(Data!$K99=AK$1, "",             IF(ISERR(SEARCH(AK$1,Data!$G99)),        "",          ";" &amp; VLOOKUP(AK$1,Data!$K:$M,3, FALSE) &amp; ",""" &amp; VLOOKUP(AK$1,Data!$K:$L,2, FALSE) &amp; """;"   )             )</f>
        <v/>
      </c>
      <c r="AL98" t="str">
        <f>IF(Data!$K99=AL$1, "",             IF(ISERR(SEARCH(AL$1,Data!$G99)),        "",          ";" &amp; VLOOKUP(AL$1,Data!$K:$M,3, FALSE) &amp; ",""" &amp; VLOOKUP(AL$1,Data!$K:$L,2, FALSE) &amp; """;"   )             )</f>
        <v/>
      </c>
      <c r="AM98" t="str">
        <f>IF(Data!$K99=AM$1, "",             IF(ISERR(SEARCH(AM$1,Data!$G99)),        "",          ";" &amp; VLOOKUP(AM$1,Data!$K:$M,3, FALSE) &amp; ",""" &amp; VLOOKUP(AM$1,Data!$K:$L,2, FALSE) &amp; """;"   )             )</f>
        <v/>
      </c>
      <c r="AN98" t="str">
        <f>IF(Data!$K99=AN$1, "",             IF(ISERR(SEARCH(AN$1,Data!$G99)),        "",          ";" &amp; VLOOKUP(AN$1,Data!$K:$M,3, FALSE) &amp; ",""" &amp; VLOOKUP(AN$1,Data!$K:$L,2, FALSE) &amp; """;"   )             )</f>
        <v/>
      </c>
      <c r="AO98" t="str">
        <f>IF(Data!$K99=AO$1, "",             IF(ISERR(SEARCH(AO$1,Data!$G99)),        "",          ";" &amp; VLOOKUP(AO$1,Data!$K:$M,3, FALSE) &amp; ",""" &amp; VLOOKUP(AO$1,Data!$K:$L,2, FALSE) &amp; """;"   )             )</f>
        <v/>
      </c>
      <c r="AP98" t="str">
        <f>IF(Data!$K99=AP$1, "",             IF(ISERR(SEARCH(AP$1,Data!$G99)),        "",          ";" &amp; VLOOKUP(AP$1,Data!$K:$M,3, FALSE) &amp; ",""" &amp; VLOOKUP(AP$1,Data!$K:$L,2, FALSE) &amp; """;"   )             )</f>
        <v/>
      </c>
      <c r="AQ98" t="str">
        <f>IF(Data!$K99=AQ$1, "",             IF(ISERR(SEARCH(AQ$1,Data!$G99)),        "",          ";" &amp; VLOOKUP(AQ$1,Data!$K:$M,3, FALSE) &amp; ",""" &amp; VLOOKUP(AQ$1,Data!$K:$L,2, FALSE) &amp; """;"   )             )</f>
        <v/>
      </c>
      <c r="AR98" t="str">
        <f>IF(Data!$K99=AR$1, "",             IF(ISERR(SEARCH(AR$1,Data!$G99)),        "",          ";" &amp; VLOOKUP(AR$1,Data!$K:$M,3, FALSE) &amp; ",""" &amp; VLOOKUP(AR$1,Data!$K:$L,2, FALSE) &amp; """;"   )             )</f>
        <v/>
      </c>
      <c r="AS98" t="str">
        <f>IF(Data!$K99=AS$1, "",             IF(ISERR(SEARCH(AS$1,Data!$G99)),        "",          ";" &amp; VLOOKUP(AS$1,Data!$K:$M,3, FALSE) &amp; ",""" &amp; VLOOKUP(AS$1,Data!$K:$L,2, FALSE) &amp; """;"   )             )</f>
        <v/>
      </c>
      <c r="AT98" t="str">
        <f>IF(Data!$K99=AT$1, "",             IF(ISERR(SEARCH(AT$1,Data!$G99)),        "",          ";" &amp; VLOOKUP(AT$1,Data!$K:$M,3, FALSE) &amp; ",""" &amp; VLOOKUP(AT$1,Data!$K:$L,2, FALSE) &amp; """;"   )             )</f>
        <v/>
      </c>
      <c r="AU98" t="str">
        <f>IF(Data!$K99=AU$1, "",             IF(ISERR(SEARCH(AU$1,Data!$G99)),        "",          ";" &amp; VLOOKUP(AU$1,Data!$K:$M,3, FALSE) &amp; ",""" &amp; VLOOKUP(AU$1,Data!$K:$L,2, FALSE) &amp; """;"   )             )</f>
        <v/>
      </c>
      <c r="AV98" t="str">
        <f>IF(Data!$K99=AV$1, "",             IF(ISERR(SEARCH(AV$1,Data!$G99)),        "",          ";" &amp; VLOOKUP(AV$1,Data!$K:$M,3, FALSE) &amp; ",""" &amp; VLOOKUP(AV$1,Data!$K:$L,2, FALSE) &amp; """;"   )             )</f>
        <v/>
      </c>
      <c r="AW98" t="str">
        <f>IF(Data!$K99=AW$1, "",             IF(ISERR(SEARCH(AW$1,Data!$G99)),        "",          ";" &amp; VLOOKUP(AW$1,Data!$K:$M,3, FALSE) &amp; ",""" &amp; VLOOKUP(AW$1,Data!$K:$L,2, FALSE) &amp; """;"   )             )</f>
        <v/>
      </c>
      <c r="AX98" t="str">
        <f>IF(Data!$K99=AX$1, "",             IF(ISERR(SEARCH(AX$1,Data!$G99)),        "",          ";" &amp; VLOOKUP(AX$1,Data!$K:$M,3, FALSE) &amp; ",""" &amp; VLOOKUP(AX$1,Data!$K:$L,2, FALSE) &amp; """;"   )             )</f>
        <v/>
      </c>
      <c r="AY98" t="str">
        <f>IF(Data!$K99=AY$1, "",             IF(ISERR(SEARCH(AY$1,Data!$G99)),        "",          ";" &amp; VLOOKUP(AY$1,Data!$K:$M,3, FALSE) &amp; ",""" &amp; VLOOKUP(AY$1,Data!$K:$L,2, FALSE) &amp; """;"   )             )</f>
        <v/>
      </c>
      <c r="AZ98" t="str">
        <f>IF(Data!$K99=AZ$1, "",             IF(ISERR(SEARCH(AZ$1,Data!$G99)),        "",          ";" &amp; VLOOKUP(AZ$1,Data!$K:$M,3, FALSE) &amp; ",""" &amp; VLOOKUP(AZ$1,Data!$K:$L,2, FALSE) &amp; """;"   )             )</f>
        <v/>
      </c>
      <c r="BA98" t="str">
        <f>IF(Data!$K99=BA$1, "",             IF(ISERR(SEARCH(BA$1,Data!$G99)),        "",          ";" &amp; VLOOKUP(BA$1,Data!$K:$M,3, FALSE) &amp; ",""" &amp; VLOOKUP(BA$1,Data!$K:$L,2, FALSE) &amp; """;"   )             )</f>
        <v/>
      </c>
      <c r="BB98" t="str">
        <f>IF(Data!$K99=BB$1, "",             IF(ISERR(SEARCH(BB$1,Data!$G99)),        "",          ";" &amp; VLOOKUP(BB$1,Data!$K:$M,3, FALSE) &amp; ",""" &amp; VLOOKUP(BB$1,Data!$K:$L,2, FALSE) &amp; """;"   )             )</f>
        <v/>
      </c>
      <c r="BC98" t="str">
        <f>IF(Data!$K99=BC$1, "",             IF(ISERR(SEARCH(BC$1,Data!$G99)),        "",          ";" &amp; VLOOKUP(BC$1,Data!$K:$M,3, FALSE) &amp; ",""" &amp; VLOOKUP(BC$1,Data!$K:$L,2, FALSE) &amp; """;"   )             )</f>
        <v/>
      </c>
      <c r="BD98" t="str">
        <f>IF(Data!$K99=BD$1, "",             IF(ISERR(SEARCH(BD$1,Data!$G99)),        "",          ";" &amp; VLOOKUP(BD$1,Data!$K:$M,3, FALSE) &amp; ",""" &amp; VLOOKUP(BD$1,Data!$K:$L,2, FALSE) &amp; """;"   )             )</f>
        <v/>
      </c>
      <c r="BE98" t="str">
        <f>IF(Data!$K99=BE$1, "",             IF(ISERR(SEARCH(BE$1,Data!$G99)),        "",          ";" &amp; VLOOKUP(BE$1,Data!$K:$M,3, FALSE) &amp; ",""" &amp; VLOOKUP(BE$1,Data!$K:$L,2, FALSE) &amp; """;"   )             )</f>
        <v/>
      </c>
      <c r="BF98" t="str">
        <f>IF(Data!$K99=BF$1, "",             IF(ISERR(SEARCH(BF$1,Data!$G99)),        "",          ";" &amp; VLOOKUP(BF$1,Data!$K:$M,3, FALSE) &amp; ",""" &amp; VLOOKUP(BF$1,Data!$K:$L,2, FALSE) &amp; """;"   )             )</f>
        <v/>
      </c>
      <c r="BG98" t="str">
        <f>IF(Data!$K99=BG$1, "",             IF(ISERR(SEARCH(BG$1,Data!$G99)),        "",          ";" &amp; VLOOKUP(BG$1,Data!$K:$M,3, FALSE) &amp; ",""" &amp; VLOOKUP(BG$1,Data!$K:$L,2, FALSE) &amp; """;"   )             )</f>
        <v/>
      </c>
      <c r="BH98" t="str">
        <f>IF(Data!$K99=BH$1, "",             IF(ISERR(SEARCH(BH$1,Data!$G99)),        "",          ";" &amp; VLOOKUP(BH$1,Data!$K:$M,3, FALSE) &amp; ",""" &amp; VLOOKUP(BH$1,Data!$K:$L,2, FALSE) &amp; """;"   )             )</f>
        <v/>
      </c>
      <c r="BI98" t="str">
        <f>IF(Data!$K99=BI$1, "",             IF(ISERR(SEARCH(BI$1,Data!$G99)),        "",          ";" &amp; VLOOKUP(BI$1,Data!$K:$M,3, FALSE) &amp; ",""" &amp; VLOOKUP(BI$1,Data!$K:$L,2, FALSE) &amp; """;"   )             )</f>
        <v/>
      </c>
      <c r="BJ98" t="str">
        <f>IF(Data!$K99=BJ$1, "",             IF(ISERR(SEARCH(BJ$1,Data!$G99)),        "",          ";" &amp; VLOOKUP(BJ$1,Data!$K:$M,3, FALSE) &amp; ",""" &amp; VLOOKUP(BJ$1,Data!$K:$L,2, FALSE) &amp; """;"   )             )</f>
        <v/>
      </c>
      <c r="BK98" t="str">
        <f>IF(Data!$K99=BK$1, "",             IF(ISERR(SEARCH(BK$1,Data!$G99)),        "",          ";" &amp; VLOOKUP(BK$1,Data!$K:$M,3, FALSE) &amp; ",""" &amp; VLOOKUP(BK$1,Data!$K:$L,2, FALSE) &amp; """;"   )             )</f>
        <v/>
      </c>
      <c r="BL98" t="str">
        <f>IF(Data!$K99=BL$1, "",             IF(ISERR(SEARCH(BL$1,Data!$G99)),        "",          ";" &amp; VLOOKUP(BL$1,Data!$K:$M,3, FALSE) &amp; ",""" &amp; VLOOKUP(BL$1,Data!$K:$L,2, FALSE) &amp; """;"   )             )</f>
        <v/>
      </c>
      <c r="BM98" t="str">
        <f>IF(Data!$K99=BM$1, "",             IF(ISERR(SEARCH(BM$1,Data!$G99)),        "",          ";" &amp; VLOOKUP(BM$1,Data!$K:$M,3, FALSE) &amp; ",""" &amp; VLOOKUP(BM$1,Data!$K:$L,2, FALSE) &amp; """;"   )             )</f>
        <v/>
      </c>
      <c r="BN98" t="str">
        <f>IF(Data!$K99=BN$1, "",             IF(ISERR(SEARCH(BN$1,Data!$G99)),        "",          ";" &amp; VLOOKUP(BN$1,Data!$K:$M,3, FALSE) &amp; ",""" &amp; VLOOKUP(BN$1,Data!$K:$L,2, FALSE) &amp; """;"   )             )</f>
        <v/>
      </c>
      <c r="BO98" t="str">
        <f>IF(Data!$K99=BO$1, "",             IF(ISERR(SEARCH(BO$1,Data!$G99)),        "",          ";" &amp; VLOOKUP(BO$1,Data!$K:$M,3, FALSE) &amp; ",""" &amp; VLOOKUP(BO$1,Data!$K:$L,2, FALSE) &amp; """;"   )             )</f>
        <v/>
      </c>
      <c r="BP98" t="str">
        <f>IF(Data!$K99=BP$1, "",             IF(ISERR(SEARCH(BP$1,Data!$G99)),        "",          ";" &amp; VLOOKUP(BP$1,Data!$K:$M,3, FALSE) &amp; ",""" &amp; VLOOKUP(BP$1,Data!$K:$L,2, FALSE) &amp; """;"   )             )</f>
        <v/>
      </c>
      <c r="BQ98" t="str">
        <f>IF(Data!$K99=BQ$1, "",             IF(ISERR(SEARCH(BQ$1,Data!$G99)),        "",          ";" &amp; VLOOKUP(BQ$1,Data!$K:$M,3, FALSE) &amp; ",""" &amp; VLOOKUP(BQ$1,Data!$K:$L,2, FALSE) &amp; """;"   )             )</f>
        <v/>
      </c>
      <c r="BR98" t="str">
        <f>IF(Data!$K99=BR$1, "",             IF(ISERR(SEARCH(BR$1,Data!$G99)),        "",          ";" &amp; VLOOKUP(BR$1,Data!$K:$M,3, FALSE) &amp; ",""" &amp; VLOOKUP(BR$1,Data!$K:$L,2, FALSE) &amp; """;"   )             )</f>
        <v/>
      </c>
      <c r="BS98" t="str">
        <f>IF(Data!$K99=BS$1, "",             IF(ISERR(SEARCH(BS$1,Data!$G99)),        "",          ";" &amp; VLOOKUP(BS$1,Data!$K:$M,3, FALSE) &amp; ",""" &amp; VLOOKUP(BS$1,Data!$K:$L,2, FALSE) &amp; """;"   )             )</f>
        <v/>
      </c>
      <c r="BT98" t="str">
        <f>IF(Data!$K99=BT$1, "",             IF(ISERR(SEARCH(BT$1,Data!$G99)),        "",          ";" &amp; VLOOKUP(BT$1,Data!$K:$M,3, FALSE) &amp; ",""" &amp; VLOOKUP(BT$1,Data!$K:$L,2, FALSE) &amp; """;"   )             )</f>
        <v/>
      </c>
      <c r="BU98" t="str">
        <f>IF(Data!$K99=BU$1, "",             IF(ISERR(SEARCH(BU$1,Data!$G99)),        "",          ";" &amp; VLOOKUP(BU$1,Data!$K:$M,3, FALSE) &amp; ",""" &amp; VLOOKUP(BU$1,Data!$K:$L,2, FALSE) &amp; """;"   )             )</f>
        <v/>
      </c>
      <c r="BV98" t="str">
        <f>IF(Data!$K99=BV$1, "",             IF(ISERR(SEARCH(BV$1,Data!$G99)),        "",          ";" &amp; VLOOKUP(BV$1,Data!$K:$M,3, FALSE) &amp; ",""" &amp; VLOOKUP(BV$1,Data!$K:$L,2, FALSE) &amp; """;"   )             )</f>
        <v/>
      </c>
      <c r="BW98" t="str">
        <f>IF(Data!$K99=BW$1, "",             IF(ISERR(SEARCH(BW$1,Data!$G99)),        "",          ";" &amp; VLOOKUP(BW$1,Data!$K:$M,3, FALSE) &amp; ",""" &amp; VLOOKUP(BW$1,Data!$K:$L,2, FALSE) &amp; """;"   )             )</f>
        <v/>
      </c>
      <c r="BX98" t="str">
        <f>IF(Data!$K99=BX$1, "",             IF(ISERR(SEARCH(BX$1,Data!$G99)),        "",          ";" &amp; VLOOKUP(BX$1,Data!$K:$M,3, FALSE) &amp; ",""" &amp; VLOOKUP(BX$1,Data!$K:$L,2, FALSE) &amp; """;"   )             )</f>
        <v/>
      </c>
      <c r="BY98" t="str">
        <f>IF(Data!$K99=BY$1, "",             IF(ISERR(SEARCH(BY$1,Data!$G99)),        "",          ";" &amp; VLOOKUP(BY$1,Data!$K:$M,3, FALSE) &amp; ",""" &amp; VLOOKUP(BY$1,Data!$K:$L,2, FALSE) &amp; """;"   )             )</f>
        <v/>
      </c>
      <c r="BZ98" t="str">
        <f>IF(Data!$K99=BZ$1, "",             IF(ISERR(SEARCH(BZ$1,Data!$G99)),        "",          ";" &amp; VLOOKUP(BZ$1,Data!$K:$M,3, FALSE) &amp; ",""" &amp; VLOOKUP(BZ$1,Data!$K:$L,2, FALSE) &amp; """;"   )             )</f>
        <v/>
      </c>
      <c r="CA98" t="str">
        <f>IF(Data!$K99=CA$1, "",             IF(ISERR(SEARCH(CA$1,Data!$G99)),        "",          ";" &amp; VLOOKUP(CA$1,Data!$K:$M,3, FALSE) &amp; ",""" &amp; VLOOKUP(CA$1,Data!$K:$L,2, FALSE) &amp; """;"   )             )</f>
        <v/>
      </c>
      <c r="CB98" t="str">
        <f>IF(Data!$K99=CB$1, "",             IF(ISERR(SEARCH(CB$1,Data!$G99)),        "",          ";" &amp; VLOOKUP(CB$1,Data!$K:$M,3, FALSE) &amp; ",""" &amp; VLOOKUP(CB$1,Data!$K:$L,2, FALSE) &amp; """;"   )             )</f>
        <v/>
      </c>
      <c r="CC98" t="str">
        <f>IF(Data!$K99=CC$1, "",             IF(ISERR(SEARCH(CC$1,Data!$G99)),        "",          ";" &amp; VLOOKUP(CC$1,Data!$K:$M,3, FALSE) &amp; ",""" &amp; VLOOKUP(CC$1,Data!$K:$L,2, FALSE) &amp; """;"   )             )</f>
        <v/>
      </c>
      <c r="CD98" t="str">
        <f>IF(Data!$K99=CD$1, "",             IF(ISERR(SEARCH(CD$1,Data!$G99)),        "",          ";" &amp; VLOOKUP(CD$1,Data!$K:$M,3, FALSE) &amp; ",""" &amp; VLOOKUP(CD$1,Data!$K:$L,2, FALSE) &amp; """;"   )             )</f>
        <v/>
      </c>
      <c r="CE98" t="str">
        <f>IF(Data!$K99=CE$1, "",             IF(ISERR(SEARCH(CE$1,Data!$G99)),        "",          ";" &amp; VLOOKUP(CE$1,Data!$K:$M,3, FALSE) &amp; ",""" &amp; VLOOKUP(CE$1,Data!$K:$L,2, FALSE) &amp; """;"   )             )</f>
        <v/>
      </c>
      <c r="CF98" t="str">
        <f>IF(Data!$K99=CF$1, "",             IF(ISERR(SEARCH(CF$1,Data!$G99)),        "",          ";" &amp; VLOOKUP(CF$1,Data!$K:$M,3, FALSE) &amp; ",""" &amp; VLOOKUP(CF$1,Data!$K:$L,2, FALSE) &amp; """;"   )             )</f>
        <v/>
      </c>
      <c r="CG98" t="str">
        <f>IF(Data!$K99=CG$1, "",             IF(ISERR(SEARCH(CG$1,Data!$G99)),        "",          ";" &amp; VLOOKUP(CG$1,Data!$K:$M,3, FALSE) &amp; ",""" &amp; VLOOKUP(CG$1,Data!$K:$L,2, FALSE) &amp; """;"   )             )</f>
        <v/>
      </c>
      <c r="CH98" t="str">
        <f>IF(Data!$K99=CH$1, "",             IF(ISERR(SEARCH(CH$1,Data!$G99)),        "",          ";" &amp; VLOOKUP(CH$1,Data!$K:$M,3, FALSE) &amp; ",""" &amp; VLOOKUP(CH$1,Data!$K:$L,2, FALSE) &amp; """;"   )             )</f>
        <v/>
      </c>
      <c r="CI98" t="str">
        <f>IF(Data!$K99=CI$1, "",             IF(ISERR(SEARCH(CI$1,Data!$G99)),        "",          ";" &amp; VLOOKUP(CI$1,Data!$K:$M,3, FALSE) &amp; ",""" &amp; VLOOKUP(CI$1,Data!$K:$L,2, FALSE) &amp; """;"   )             )</f>
        <v/>
      </c>
      <c r="CJ98" t="str">
        <f>IF(Data!$K99=CJ$1, "",             IF(ISERR(SEARCH(CJ$1,Data!$G99)),        "",          ";" &amp; VLOOKUP(CJ$1,Data!$K:$M,3, FALSE) &amp; ",""" &amp; VLOOKUP(CJ$1,Data!$K:$L,2, FALSE) &amp; """;"   )             )</f>
        <v/>
      </c>
      <c r="CK98" t="str">
        <f>IF(Data!$K99=CK$1, "",             IF(ISERR(SEARCH(CK$1,Data!$G99)),        "",          ";" &amp; VLOOKUP(CK$1,Data!$K:$M,3, FALSE) &amp; ",""" &amp; VLOOKUP(CK$1,Data!$K:$L,2, FALSE) &amp; """;"   )             )</f>
        <v/>
      </c>
      <c r="CL98" t="str">
        <f>IF(Data!$K99=CL$1, "",             IF(ISERR(SEARCH(CL$1,Data!$G99)),        "",          ";" &amp; VLOOKUP(CL$1,Data!$K:$M,3, FALSE) &amp; ",""" &amp; VLOOKUP(CL$1,Data!$K:$L,2, FALSE) &amp; """;"   )             )</f>
        <v/>
      </c>
      <c r="CM98" t="str">
        <f>IF(Data!$K99=CM$1, "",             IF(ISERR(SEARCH(CM$1,Data!$G99)),        "",          ";" &amp; VLOOKUP(CM$1,Data!$K:$M,3, FALSE) &amp; ",""" &amp; VLOOKUP(CM$1,Data!$K:$L,2, FALSE) &amp; """;"   )             )</f>
        <v/>
      </c>
      <c r="CN98" t="str">
        <f>IF(Data!$K99=CN$1, "",             IF(ISERR(SEARCH(CN$1,Data!$G99)),        "",          ";" &amp; VLOOKUP(CN$1,Data!$K:$M,3, FALSE) &amp; ",""" &amp; VLOOKUP(CN$1,Data!$K:$L,2, FALSE) &amp; """;"   )             )</f>
        <v/>
      </c>
      <c r="CO98" t="str">
        <f>IF(Data!$K99=CO$1, "",             IF(ISERR(SEARCH(CO$1,Data!$G99)),        "",          ";" &amp; VLOOKUP(CO$1,Data!$K:$M,3, FALSE) &amp; ",""" &amp; VLOOKUP(CO$1,Data!$K:$L,2, FALSE) &amp; """;"   )             )</f>
        <v/>
      </c>
      <c r="CP98" t="str">
        <f>IF(Data!$K99=CP$1, "",             IF(ISERR(SEARCH(CP$1,Data!$G99)),        "",          ";" &amp; VLOOKUP(CP$1,Data!$K:$M,3, FALSE) &amp; ",""" &amp; VLOOKUP(CP$1,Data!$K:$L,2, FALSE) &amp; """;"   )             )</f>
        <v/>
      </c>
      <c r="CQ98" t="str">
        <f>IF(Data!$K99=CQ$1, "",             IF(ISERR(SEARCH(CQ$1,Data!$G99)),        "",          ";" &amp; VLOOKUP(CQ$1,Data!$K:$M,3, FALSE) &amp; ",""" &amp; VLOOKUP(CQ$1,Data!$K:$L,2, FALSE) &amp; """;"   )             )</f>
        <v/>
      </c>
      <c r="CR98" t="str">
        <f>IF(Data!$K99=CR$1, "",             IF(ISERR(SEARCH(CR$1,Data!$G99)),        "",          ";" &amp; VLOOKUP(CR$1,Data!$K:$M,3, FALSE) &amp; ",""" &amp; VLOOKUP(CR$1,Data!$K:$L,2, FALSE) &amp; """;"   )             )</f>
        <v/>
      </c>
      <c r="CS98" t="str">
        <f>IF(Data!$K99=CS$1, "",             IF(ISERR(SEARCH(CS$1,Data!$G99)),        "",          ";" &amp; VLOOKUP(CS$1,Data!$K:$M,3, FALSE) &amp; ",""" &amp; VLOOKUP(CS$1,Data!$K:$L,2, FALSE) &amp; """;"   )             )</f>
        <v/>
      </c>
      <c r="CT98" t="str">
        <f>IF(Data!$K99=CT$1, "",             IF(ISERR(SEARCH(CT$1,Data!$G99)),        "",          ";" &amp; VLOOKUP(CT$1,Data!$K:$M,3, FALSE) &amp; ",""" &amp; VLOOKUP(CT$1,Data!$K:$L,2, FALSE) &amp; """;"   )             )</f>
        <v/>
      </c>
      <c r="CU98" t="str">
        <f>IF(Data!$K99=CU$1, "",             IF(ISERR(SEARCH(CU$1,Data!$G99)),        "",          ";" &amp; VLOOKUP(CU$1,Data!$K:$M,3, FALSE) &amp; ",""" &amp; VLOOKUP(CU$1,Data!$K:$L,2, FALSE) &amp; """;"   )             )</f>
        <v/>
      </c>
      <c r="CV98" t="str">
        <f>IF(Data!$K99=CV$1, "",             IF(ISERR(SEARCH(CV$1,Data!$G99)),        "",          ";" &amp; VLOOKUP(CV$1,Data!$K:$M,3, FALSE) &amp; ",""" &amp; VLOOKUP(CV$1,Data!$K:$L,2, FALSE) &amp; """;"   )             )</f>
        <v/>
      </c>
      <c r="CW98" t="str">
        <f>IF(Data!$K99=CW$1, "",             IF(ISERR(SEARCH(CW$1,Data!$G99)),        "",          ";" &amp; VLOOKUP(CW$1,Data!$K:$M,3, FALSE) &amp; ",""" &amp; VLOOKUP(CW$1,Data!$K:$L,2, FALSE) &amp; """;"   )             )</f>
        <v/>
      </c>
      <c r="CX98" t="str">
        <f>IF(Data!$K99=CX$1, "",             IF(ISERR(SEARCH(CX$1,Data!$G99)),        "",          ";" &amp; VLOOKUP(CX$1,Data!$K:$M,3, FALSE) &amp; ",""" &amp; VLOOKUP(CX$1,Data!$K:$L,2, FALSE) &amp; """;"   )             )</f>
        <v/>
      </c>
      <c r="CY98" t="str">
        <f>IF(Data!$K99=CY$1, "",             IF(ISERR(SEARCH(CY$1,Data!$G99)),        "",          ";" &amp; VLOOKUP(CY$1,Data!$K:$M,3, FALSE) &amp; ",""" &amp; VLOOKUP(CY$1,Data!$K:$L,2, FALSE) &amp; """;"   )             )</f>
        <v/>
      </c>
      <c r="CZ98" t="str">
        <f>IF(Data!$K99=CZ$1, "",             IF(ISERR(SEARCH(CZ$1,Data!$G99)),        "",          ";" &amp; VLOOKUP(CZ$1,Data!$K:$M,3, FALSE) &amp; ",""" &amp; VLOOKUP(CZ$1,Data!$K:$L,2, FALSE) &amp; """;"   )             )</f>
        <v/>
      </c>
      <c r="DA98" t="str">
        <f>IF(Data!$K99=DA$1, "",             IF(ISERR(SEARCH(DA$1,Data!$G99)),        "",          ";" &amp; VLOOKUP(DA$1,Data!$K:$M,3, FALSE) &amp; ",""" &amp; VLOOKUP(DA$1,Data!$K:$L,2, FALSE) &amp; """;"   )             )</f>
        <v/>
      </c>
      <c r="DB98" t="str">
        <f>IF(Data!$K99=DB$1, "",             IF(ISERR(SEARCH(DB$1,Data!$G99)),        "",          ";" &amp; VLOOKUP(DB$1,Data!$K:$M,3, FALSE) &amp; ",""" &amp; VLOOKUP(DB$1,Data!$K:$L,2, FALSE) &amp; """;"   )             )</f>
        <v/>
      </c>
      <c r="DC98" t="str">
        <f>IF(Data!$K99=DC$1, "",             IF(ISERR(SEARCH(DC$1,Data!$G99)),        "",          ";" &amp; VLOOKUP(DC$1,Data!$K:$M,3, FALSE) &amp; ",""" &amp; VLOOKUP(DC$1,Data!$K:$L,2, FALSE) &amp; """;"   )             )</f>
        <v/>
      </c>
      <c r="DD98" t="str">
        <f>IF(Data!$K99=DD$1, "",             IF(ISERR(SEARCH(DD$1,Data!$G99)),        "",          ";" &amp; VLOOKUP(DD$1,Data!$K:$M,3, FALSE) &amp; ",""" &amp; VLOOKUP(DD$1,Data!$K:$L,2, FALSE) &amp; """;"   )             )</f>
        <v/>
      </c>
      <c r="DE98" t="str">
        <f>IF(Data!$K99=DE$1, "",             IF(ISERR(SEARCH(DE$1,Data!$G99)),        "",          ";" &amp; VLOOKUP(DE$1,Data!$K:$M,3, FALSE) &amp; ",""" &amp; VLOOKUP(DE$1,Data!$K:$L,2, FALSE) &amp; """;"   )             )</f>
        <v/>
      </c>
      <c r="DF98" t="str">
        <f>IF(Data!$K99=DF$1, "",             IF(ISERR(SEARCH(DF$1,Data!$G99)),        "",          ";" &amp; VLOOKUP(DF$1,Data!$K:$M,3, FALSE) &amp; ",""" &amp; VLOOKUP(DF$1,Data!$K:$L,2, FALSE) &amp; """;"   )             )</f>
        <v/>
      </c>
      <c r="DG98" t="str">
        <f>IF(Data!$K99=DG$1, "",             IF(ISERR(SEARCH(DG$1,Data!$G99)),        "",          ";" &amp; VLOOKUP(DG$1,Data!$K:$M,3, FALSE) &amp; ",""" &amp; VLOOKUP(DG$1,Data!$K:$L,2, FALSE) &amp; """;"   )             )</f>
        <v/>
      </c>
      <c r="DH98" t="str">
        <f>IF(Data!$K99=DH$1, "",             IF(ISERR(SEARCH(DH$1,Data!$G99)),        "",          ";" &amp; VLOOKUP(DH$1,Data!$K:$M,3, FALSE) &amp; ",""" &amp; VLOOKUP(DH$1,Data!$K:$L,2, FALSE) &amp; """;"   )             )</f>
        <v/>
      </c>
      <c r="DI98" t="str">
        <f>IF(Data!$K99=DI$1, "",             IF(ISERR(SEARCH(DI$1,Data!$G99)),        "",          ";" &amp; VLOOKUP(DI$1,Data!$K:$M,3, FALSE) &amp; ",""" &amp; VLOOKUP(DI$1,Data!$K:$L,2, FALSE) &amp; """;"   )             )</f>
        <v/>
      </c>
      <c r="DJ98" t="str">
        <f>IF(Data!$K99=DJ$1, "",             IF(ISERR(SEARCH(DJ$1,Data!$G99)),        "",          ";" &amp; VLOOKUP(DJ$1,Data!$K:$M,3, FALSE) &amp; ",""" &amp; VLOOKUP(DJ$1,Data!$K:$L,2, FALSE) &amp; """;"   )             )</f>
        <v/>
      </c>
      <c r="DK98" t="str">
        <f>IF(Data!$K99=DK$1, "",             IF(ISERR(SEARCH(DK$1,Data!$G99)),        "",          ";" &amp; VLOOKUP(DK$1,Data!$K:$M,3, FALSE) &amp; ",""" &amp; VLOOKUP(DK$1,Data!$K:$L,2, FALSE) &amp; """;"   )             )</f>
        <v/>
      </c>
      <c r="DL98" t="str">
        <f>IF(Data!$K99=DL$1, "",             IF(ISERR(SEARCH(DL$1,Data!$G99)),        "",          ";" &amp; VLOOKUP(DL$1,Data!$K:$M,3, FALSE) &amp; ",""" &amp; VLOOKUP(DL$1,Data!$K:$L,2, FALSE) &amp; """;"   )             )</f>
        <v/>
      </c>
      <c r="DM98" t="str">
        <f>IF(Data!$K99=DM$1, "",             IF(ISERR(SEARCH(DM$1,Data!$G99)),        "",          ";" &amp; VLOOKUP(DM$1,Data!$K:$M,3, FALSE) &amp; ",""" &amp; VLOOKUP(DM$1,Data!$K:$L,2, FALSE) &amp; """;"   )             )</f>
        <v/>
      </c>
      <c r="DN98" t="str">
        <f>IF(Data!$K99=DN$1, "",             IF(ISERR(SEARCH(DN$1,Data!$G99)),        "",          ";" &amp; VLOOKUP(DN$1,Data!$K:$M,3, FALSE) &amp; ",""" &amp; VLOOKUP(DN$1,Data!$K:$L,2, FALSE) &amp; """;"   )             )</f>
        <v/>
      </c>
      <c r="DO98" t="str">
        <f>IF(Data!$K99=DO$1, "",             IF(ISERR(SEARCH(DO$1,Data!$G99)),        "",          ";" &amp; VLOOKUP(DO$1,Data!$K:$M,3, FALSE) &amp; ",""" &amp; VLOOKUP(DO$1,Data!$K:$L,2, FALSE) &amp; """;"   )             )</f>
        <v/>
      </c>
      <c r="DP98" t="str">
        <f>IF(Data!$K99=DP$1, "",             IF(ISERR(SEARCH(DP$1,Data!$G99)),        "",          ";" &amp; VLOOKUP(DP$1,Data!$K:$M,3, FALSE) &amp; ",""" &amp; VLOOKUP(DP$1,Data!$K:$L,2, FALSE) &amp; """;"   )             )</f>
        <v/>
      </c>
      <c r="DQ98" t="str">
        <f>IF(Data!$K99=DQ$1, "",             IF(ISERR(SEARCH(DQ$1,Data!$G99)),        "",          ";" &amp; VLOOKUP(DQ$1,Data!$K:$M,3, FALSE) &amp; ",""" &amp; VLOOKUP(DQ$1,Data!$K:$L,2, FALSE) &amp; """;"   )             )</f>
        <v/>
      </c>
      <c r="DR98" t="str">
        <f>IF(Data!$K99=DR$1, "",             IF(ISERR(SEARCH(DR$1,Data!$G99)),        "",          ";" &amp; VLOOKUP(DR$1,Data!$K:$M,3, FALSE) &amp; ",""" &amp; VLOOKUP(DR$1,Data!$K:$L,2, FALSE) &amp; """;"   )             )</f>
        <v/>
      </c>
      <c r="DS98" t="str">
        <f>IF(Data!$K99=DS$1, "",             IF(ISERR(SEARCH(DS$1,Data!$G99)),        "",          ";" &amp; VLOOKUP(DS$1,Data!$K:$M,3, FALSE) &amp; ",""" &amp; VLOOKUP(DS$1,Data!$K:$L,2, FALSE) &amp; """;"   )             )</f>
        <v/>
      </c>
      <c r="DT98" t="str">
        <f>IF(Data!$K99=DT$1, "",             IF(ISERR(SEARCH(DT$1,Data!$G99)),        "",          ";" &amp; VLOOKUP(DT$1,Data!$K:$M,3, FALSE) &amp; ",""" &amp; VLOOKUP(DT$1,Data!$K:$L,2, FALSE) &amp; """;"   )             )</f>
        <v/>
      </c>
      <c r="DU98" t="str">
        <f>IF(Data!$K99=DU$1, "",             IF(ISERR(SEARCH(DU$1,Data!$G99)),        "",          ";" &amp; VLOOKUP(DU$1,Data!$K:$M,3, FALSE) &amp; ",""" &amp; VLOOKUP(DU$1,Data!$K:$L,2, FALSE) &amp; """;"   )             )</f>
        <v/>
      </c>
      <c r="DV98" t="str">
        <f>IF(Data!$K99=DV$1, "",             IF(ISERR(SEARCH(DV$1,Data!$G99)),        "",          ";" &amp; VLOOKUP(DV$1,Data!$K:$M,3, FALSE) &amp; ",""" &amp; VLOOKUP(DV$1,Data!$K:$L,2, FALSE) &amp; """;"   )             )</f>
        <v/>
      </c>
      <c r="DW98" t="str">
        <f>IF(Data!$K99=DW$1, "",             IF(ISERR(SEARCH(DW$1,Data!$G99)),        "",          ";" &amp; VLOOKUP(DW$1,Data!$K:$M,3, FALSE) &amp; ",""" &amp; VLOOKUP(DW$1,Data!$K:$L,2, FALSE) &amp; """;"   )             )</f>
        <v/>
      </c>
      <c r="DX98" t="str">
        <f>IF(Data!$K99=DX$1, "",             IF(ISERR(SEARCH(DX$1,Data!$G99)),        "",          ";" &amp; VLOOKUP(DX$1,Data!$K:$M,3, FALSE) &amp; ",""" &amp; VLOOKUP(DX$1,Data!$K:$L,2, FALSE) &amp; """;"   )             )</f>
        <v/>
      </c>
      <c r="DY98" t="str">
        <f>IF(Data!$K99=DY$1, "",             IF(ISERR(SEARCH(DY$1,Data!$G99)),        "",          ";" &amp; VLOOKUP(DY$1,Data!$K:$M,3, FALSE) &amp; ",""" &amp; VLOOKUP(DY$1,Data!$K:$L,2, FALSE) &amp; """;"   )             )</f>
        <v/>
      </c>
      <c r="DZ98" t="str">
        <f>IF(Data!$K99=DZ$1, "",             IF(ISERR(SEARCH(DZ$1,Data!$G99)),        "",          ";" &amp; VLOOKUP(DZ$1,Data!$K:$M,3, FALSE) &amp; ",""" &amp; VLOOKUP(DZ$1,Data!$K:$L,2, FALSE) &amp; """;"   )             )</f>
        <v/>
      </c>
      <c r="EA98" t="str">
        <f>IF(Data!$K99=EA$1, "",             IF(ISERR(SEARCH(EA$1,Data!$G99)),        "",          ";" &amp; VLOOKUP(EA$1,Data!$K:$M,3, FALSE) &amp; ",""" &amp; VLOOKUP(EA$1,Data!$K:$L,2, FALSE) &amp; """;"   )             )</f>
        <v/>
      </c>
      <c r="EB98" t="str">
        <f>IF(Data!$K99=EB$1, "",             IF(ISERR(SEARCH(EB$1,Data!$G99)),        "",          ";" &amp; VLOOKUP(EB$1,Data!$K:$M,3, FALSE) &amp; ",""" &amp; VLOOKUP(EB$1,Data!$K:$L,2, FALSE) &amp; """;"   )             )</f>
        <v/>
      </c>
      <c r="EC98" t="str">
        <f>IF(Data!$K99=EC$1, "",             IF(ISERR(SEARCH(EC$1,Data!$G99)),        "",          ";" &amp; VLOOKUP(EC$1,Data!$K:$M,3, FALSE) &amp; ",""" &amp; VLOOKUP(EC$1,Data!$K:$L,2, FALSE) &amp; """;"   )             )</f>
        <v/>
      </c>
      <c r="ED98" t="str">
        <f>IF(Data!$K99=ED$1, "",             IF(ISERR(SEARCH(ED$1,Data!$G99)),        "",          ";" &amp; VLOOKUP(ED$1,Data!$K:$M,3, FALSE) &amp; ",""" &amp; VLOOKUP(ED$1,Data!$K:$L,2, FALSE) &amp; """;"   )             )</f>
        <v/>
      </c>
      <c r="EE98" t="str">
        <f>IF(Data!$K99=EE$1, "",             IF(ISERR(SEARCH(EE$1,Data!$G99)),        "",          ";" &amp; VLOOKUP(EE$1,Data!$K:$M,3, FALSE) &amp; ",""" &amp; VLOOKUP(EE$1,Data!$K:$L,2, FALSE) &amp; """;"   )             )</f>
        <v/>
      </c>
      <c r="EF98" t="str">
        <f>IF(Data!$K99=EF$1, "",             IF(ISERR(SEARCH(EF$1,Data!$G99)),        "",          ";" &amp; VLOOKUP(EF$1,Data!$K:$M,3, FALSE) &amp; ",""" &amp; VLOOKUP(EF$1,Data!$K:$L,2, FALSE) &amp; """;"   )             )</f>
        <v/>
      </c>
      <c r="EG98" t="str">
        <f>IF(Data!$K99=EG$1, "",             IF(ISERR(SEARCH(EG$1,Data!$G99)),        "",          ";" &amp; VLOOKUP(EG$1,Data!$K:$M,3, FALSE) &amp; ",""" &amp; VLOOKUP(EG$1,Data!$K:$L,2, FALSE) &amp; """;"   )             )</f>
        <v/>
      </c>
      <c r="EH98" t="str">
        <f>IF(Data!$K99=EH$1, "",             IF(ISERR(SEARCH(EH$1,Data!$G99)),        "",          ";" &amp; VLOOKUP(EH$1,Data!$K:$M,3, FALSE) &amp; ",""" &amp; VLOOKUP(EH$1,Data!$K:$L,2, FALSE) &amp; """;"   )             )</f>
        <v/>
      </c>
      <c r="EI98" t="str">
        <f>IF(Data!$K99=EI$1, "",             IF(ISERR(SEARCH(EI$1,Data!$G99)),        "",          ";" &amp; VLOOKUP(EI$1,Data!$K:$M,3, FALSE) &amp; ",""" &amp; VLOOKUP(EI$1,Data!$K:$L,2, FALSE) &amp; """;"   )             )</f>
        <v/>
      </c>
      <c r="EJ98" t="str">
        <f>IF(Data!$K99=EJ$1, "",             IF(ISERR(SEARCH(EJ$1,Data!$G99)),        "",          ";" &amp; VLOOKUP(EJ$1,Data!$K:$M,3, FALSE) &amp; ",""" &amp; VLOOKUP(EJ$1,Data!$K:$L,2, FALSE) &amp; """;"   )             )</f>
        <v/>
      </c>
      <c r="EK98" t="str">
        <f>IF(Data!$K99=EK$1, "",             IF(ISERR(SEARCH(EK$1,Data!$G99)),        "",          ";" &amp; VLOOKUP(EK$1,Data!$K:$M,3, FALSE) &amp; ",""" &amp; VLOOKUP(EK$1,Data!$K:$L,2, FALSE) &amp; """;"   )             )</f>
        <v/>
      </c>
      <c r="EL98" t="str">
        <f>IF(Data!$K99=EL$1, "",             IF(ISERR(SEARCH(EL$1,Data!$G99)),        "",          ";" &amp; VLOOKUP(EL$1,Data!$K:$M,3, FALSE) &amp; ",""" &amp; VLOOKUP(EL$1,Data!$K:$L,2, FALSE) &amp; """;"   )             )</f>
        <v/>
      </c>
      <c r="EM98" t="str">
        <f>IF(Data!$K99=EM$1, "",             IF(ISERR(SEARCH(EM$1,Data!$G99)),        "",          ";" &amp; VLOOKUP(EM$1,Data!$K:$M,3, FALSE) &amp; ",""" &amp; VLOOKUP(EM$1,Data!$K:$L,2, FALSE) &amp; """;"   )             )</f>
        <v/>
      </c>
      <c r="EN98" t="str">
        <f>IF(Data!$K99=EN$1, "",             IF(ISERR(SEARCH(EN$1,Data!$G99)),        "",          ";" &amp; VLOOKUP(EN$1,Data!$K:$M,3, FALSE) &amp; ",""" &amp; VLOOKUP(EN$1,Data!$K:$L,2, FALSE) &amp; """;"   )             )</f>
        <v/>
      </c>
      <c r="EO98" t="str">
        <f>IF(Data!$K99=EO$1, "",             IF(ISERR(SEARCH(EO$1,Data!$G99)),        "",          ";" &amp; VLOOKUP(EO$1,Data!$K:$M,3, FALSE) &amp; ",""" &amp; VLOOKUP(EO$1,Data!$K:$L,2, FALSE) &amp; """;"   )             )</f>
        <v/>
      </c>
      <c r="EP98" t="str">
        <f>IF(Data!$K99=EP$1, "",             IF(ISERR(SEARCH(EP$1,Data!$G99)),        "",          ";" &amp; VLOOKUP(EP$1,Data!$K:$M,3, FALSE) &amp; ",""" &amp; VLOOKUP(EP$1,Data!$K:$L,2, FALSE) &amp; """;"   )             )</f>
        <v/>
      </c>
      <c r="EQ98" t="str">
        <f>IF(Data!$K99=EQ$1, "",             IF(ISERR(SEARCH(EQ$1,Data!$G99)),        "",          ";" &amp; VLOOKUP(EQ$1,Data!$K:$M,3, FALSE) &amp; ",""" &amp; VLOOKUP(EQ$1,Data!$K:$L,2, FALSE) &amp; """;"   )             )</f>
        <v/>
      </c>
      <c r="ER98" t="str">
        <f>IF(Data!$K99=ER$1, "",             IF(ISERR(SEARCH(ER$1,Data!$G99)),        "",          ";" &amp; VLOOKUP(ER$1,Data!$K:$M,3, FALSE) &amp; ",""" &amp; VLOOKUP(ER$1,Data!$K:$L,2, FALSE) &amp; """;"   )             )</f>
        <v/>
      </c>
      <c r="ES98" t="str">
        <f>IF(Data!$K99=ES$1, "",             IF(ISERR(SEARCH(ES$1,Data!$G99)),        "",          ";" &amp; VLOOKUP(ES$1,Data!$K:$M,3, FALSE) &amp; ",""" &amp; VLOOKUP(ES$1,Data!$K:$L,2, FALSE) &amp; """;"   )             )</f>
        <v/>
      </c>
      <c r="ET98" t="str">
        <f>IF(Data!$K99=ET$1, "",             IF(ISERR(SEARCH(ET$1,Data!$G99)),        "",          ";" &amp; VLOOKUP(ET$1,Data!$K:$M,3, FALSE) &amp; ",""" &amp; VLOOKUP(ET$1,Data!$K:$L,2, FALSE) &amp; """;"   )             )</f>
        <v/>
      </c>
      <c r="EU98" t="str">
        <f>IF(Data!$K99=EU$1, "",             IF(ISERR(SEARCH(EU$1,Data!$G99)),        "",          ";" &amp; VLOOKUP(EU$1,Data!$K:$M,3, FALSE) &amp; ",""" &amp; VLOOKUP(EU$1,Data!$K:$L,2, FALSE) &amp; """;"   )             )</f>
        <v/>
      </c>
      <c r="EV98" t="str">
        <f>IF(Data!$K99=EV$1, "",             IF(ISERR(SEARCH(EV$1,Data!$G99)),        "",          ";" &amp; VLOOKUP(EV$1,Data!$K:$M,3, FALSE) &amp; ",""" &amp; VLOOKUP(EV$1,Data!$K:$L,2, FALSE) &amp; """;"   )             )</f>
        <v/>
      </c>
      <c r="EW98" t="str">
        <f>IF(Data!$K99=EW$1, "",             IF(ISERR(SEARCH(EW$1,Data!$G99)),        "",          ";" &amp; VLOOKUP(EW$1,Data!$K:$M,3, FALSE) &amp; ",""" &amp; VLOOKUP(EW$1,Data!$K:$L,2, FALSE) &amp; """;"   )             )</f>
        <v/>
      </c>
      <c r="EX98" t="str">
        <f>IF(Data!$K99=EX$1, "",             IF(ISERR(SEARCH(EX$1,Data!$G99)),        "",          ";" &amp; VLOOKUP(EX$1,Data!$K:$M,3, FALSE) &amp; ",""" &amp; VLOOKUP(EX$1,Data!$K:$L,2, FALSE) &amp; """;"   )             )</f>
        <v/>
      </c>
      <c r="EY98" t="str">
        <f>IF(Data!$K99=EY$1, "",             IF(ISERR(SEARCH(EY$1,Data!$G99)),        "",          ";" &amp; VLOOKUP(EY$1,Data!$K:$M,3, FALSE) &amp; ",""" &amp; VLOOKUP(EY$1,Data!$K:$L,2, FALSE) &amp; """;"   )             )</f>
        <v/>
      </c>
      <c r="EZ98" t="str">
        <f>IF(Data!$K99=EZ$1, "",             IF(ISERR(SEARCH(EZ$1,Data!$G99)),        "",          ";" &amp; VLOOKUP(EZ$1,Data!$K:$M,3, FALSE) &amp; ",""" &amp; VLOOKUP(EZ$1,Data!$K:$L,2, FALSE) &amp; """;"   )             )</f>
        <v/>
      </c>
      <c r="FA98" t="str">
        <f>IF(Data!$K99=FA$1, "",             IF(ISERR(SEARCH(FA$1,Data!$G99)),        "",          ";" &amp; VLOOKUP(FA$1,Data!$K:$M,3, FALSE) &amp; ",""" &amp; VLOOKUP(FA$1,Data!$K:$L,2, FALSE) &amp; """;"   )             )</f>
        <v/>
      </c>
      <c r="FB98" t="str">
        <f>IF(Data!$K99=FB$1, "",             IF(ISERR(SEARCH(FB$1,Data!$G99)),        "",          ";" &amp; VLOOKUP(FB$1,Data!$K:$M,3, FALSE) &amp; ",""" &amp; VLOOKUP(FB$1,Data!$K:$L,2, FALSE) &amp; """;"   )             )</f>
        <v/>
      </c>
      <c r="FC98" t="str">
        <f>IF(Data!$K99=FC$1, "",             IF(ISERR(SEARCH(FC$1,Data!$G99)),        "",          ";" &amp; VLOOKUP(FC$1,Data!$K:$M,3, FALSE) &amp; ",""" &amp; VLOOKUP(FC$1,Data!$K:$L,2, FALSE) &amp; """;"   )             )</f>
        <v/>
      </c>
      <c r="FD98" t="str">
        <f>IF(Data!$K99=FD$1, "",             IF(ISERR(SEARCH(FD$1,Data!$G99)),        "",          ";" &amp; VLOOKUP(FD$1,Data!$K:$M,3, FALSE) &amp; ",""" &amp; VLOOKUP(FD$1,Data!$K:$L,2, FALSE) &amp; """;"   )             )</f>
        <v/>
      </c>
      <c r="FE98" t="str">
        <f>IF(Data!$K99=FE$1, "",             IF(ISERR(SEARCH(FE$1,Data!$G99)),        "",          ";" &amp; VLOOKUP(FE$1,Data!$K:$M,3, FALSE) &amp; ",""" &amp; VLOOKUP(FE$1,Data!$K:$L,2, FALSE) &amp; """;"   )             )</f>
        <v/>
      </c>
      <c r="FF98" t="str">
        <f>IF(Data!$K99=FF$1, "",             IF(ISERR(SEARCH(FF$1,Data!$G99)),        "",          ";" &amp; VLOOKUP(FF$1,Data!$K:$M,3, FALSE) &amp; ",""" &amp; VLOOKUP(FF$1,Data!$K:$L,2, FALSE) &amp; """;"   )             )</f>
        <v/>
      </c>
      <c r="FG98" t="str">
        <f>IF(Data!$K99=FG$1, "",             IF(ISERR(SEARCH(FG$1,Data!$G99)),        "",          ";" &amp; VLOOKUP(FG$1,Data!$K:$M,3, FALSE) &amp; ",""" &amp; VLOOKUP(FG$1,Data!$K:$L,2, FALSE) &amp; """;"   )             )</f>
        <v/>
      </c>
      <c r="FH98" t="str">
        <f>IF(Data!$K99=FH$1, "",             IF(ISERR(SEARCH(FH$1,Data!$G99)),        "",          ";" &amp; VLOOKUP(FH$1,Data!$K:$M,3, FALSE) &amp; ",""" &amp; VLOOKUP(FH$1,Data!$K:$L,2, FALSE) &amp; """;"   )             )</f>
        <v/>
      </c>
      <c r="FI98" t="str">
        <f>IF(Data!$K99=FI$1, "",             IF(ISERR(SEARCH(FI$1,Data!$G99)),        "",          ";" &amp; VLOOKUP(FI$1,Data!$K:$M,3, FALSE) &amp; ",""" &amp; VLOOKUP(FI$1,Data!$K:$L,2, FALSE) &amp; """;"   )             )</f>
        <v/>
      </c>
      <c r="FJ98" t="str">
        <f>IF(Data!$K99=FJ$1, "",             IF(ISERR(SEARCH(FJ$1,Data!$G99)),        "",          ";" &amp; VLOOKUP(FJ$1,Data!$K:$M,3, FALSE) &amp; ",""" &amp; VLOOKUP(FJ$1,Data!$K:$L,2, FALSE) &amp; """;"   )             )</f>
        <v/>
      </c>
      <c r="FK98" t="str">
        <f>IF(Data!$K99=FK$1, "",             IF(ISERR(SEARCH(FK$1,Data!$G99)),        "",          ";" &amp; VLOOKUP(FK$1,Data!$K:$M,3, FALSE) &amp; ",""" &amp; VLOOKUP(FK$1,Data!$K:$L,2, FALSE) &amp; """;"   )             )</f>
        <v/>
      </c>
      <c r="FL98" t="str">
        <f>IF(Data!$K99=FL$1, "",             IF(ISERR(SEARCH(FL$1,Data!$G99)),        "",          ";" &amp; VLOOKUP(FL$1,Data!$K:$M,3, FALSE) &amp; ",""" &amp; VLOOKUP(FL$1,Data!$K:$L,2, FALSE) &amp; """;"   )             )</f>
        <v/>
      </c>
      <c r="FM98" t="str">
        <f>IF(Data!$K99=FM$1, "",             IF(ISERR(SEARCH(FM$1,Data!$G99)),        "",          ";" &amp; VLOOKUP(FM$1,Data!$K:$M,3, FALSE) &amp; ",""" &amp; VLOOKUP(FM$1,Data!$K:$L,2, FALSE) &amp; """;"   )             )</f>
        <v/>
      </c>
      <c r="FN98" t="str">
        <f>IF(Data!$K99=FN$1, "",             IF(ISERR(SEARCH(FN$1,Data!$G99)),        "",          ";" &amp; VLOOKUP(FN$1,Data!$K:$M,3, FALSE) &amp; ",""" &amp; VLOOKUP(FN$1,Data!$K:$L,2, FALSE) &amp; """;"   )             )</f>
        <v/>
      </c>
      <c r="FO98" t="str">
        <f>IF(Data!$K99=FO$1, "",             IF(ISERR(SEARCH(FO$1,Data!$G99)),        "",          ";" &amp; VLOOKUP(FO$1,Data!$K:$M,3, FALSE) &amp; ",""" &amp; VLOOKUP(FO$1,Data!$K:$L,2, FALSE) &amp; """;"   )             )</f>
        <v/>
      </c>
      <c r="FP98" t="str">
        <f>IF(Data!$K99=FP$1, "",             IF(ISERR(SEARCH(FP$1,Data!$G99)),        "",          ";" &amp; VLOOKUP(FP$1,Data!$K:$M,3, FALSE) &amp; ",""" &amp; VLOOKUP(FP$1,Data!$K:$L,2, FALSE) &amp; """;"   )             )</f>
        <v/>
      </c>
      <c r="FQ98" t="str">
        <f>IF(Data!$K99=FQ$1, "",             IF(ISERR(SEARCH(FQ$1,Data!$G99)),        "",          ";" &amp; VLOOKUP(FQ$1,Data!$K:$M,3, FALSE) &amp; ",""" &amp; VLOOKUP(FQ$1,Data!$K:$L,2, FALSE) &amp; """;"   )             )</f>
        <v/>
      </c>
      <c r="FR98" t="str">
        <f>IF(Data!$K99=FR$1, "",             IF(ISERR(SEARCH(FR$1,Data!$G99)),        "",          ";" &amp; VLOOKUP(FR$1,Data!$K:$M,3, FALSE) &amp; ",""" &amp; VLOOKUP(FR$1,Data!$K:$L,2, FALSE) &amp; """;"   )             )</f>
        <v/>
      </c>
      <c r="FS98" t="str">
        <f>IF(Data!$K99=FS$1, "",             IF(ISERR(SEARCH(FS$1,Data!$G99)),        "",          ";" &amp; VLOOKUP(FS$1,Data!$K:$M,3, FALSE) &amp; ",""" &amp; VLOOKUP(FS$1,Data!$K:$L,2, FALSE) &amp; """;"   )             )</f>
        <v/>
      </c>
      <c r="FT98" t="str">
        <f>IF(Data!$K99=FT$1, "",             IF(ISERR(SEARCH(FT$1,Data!$G99)),        "",          ";" &amp; VLOOKUP(FT$1,Data!$K:$M,3, FALSE) &amp; ",""" &amp; VLOOKUP(FT$1,Data!$K:$L,2, FALSE) &amp; """;"   )             )</f>
        <v/>
      </c>
      <c r="FU98" t="str">
        <f>IF(Data!$K99=FU$1, "",             IF(ISERR(SEARCH(FU$1,Data!$G99)),        "",          ";" &amp; VLOOKUP(FU$1,Data!$K:$M,3, FALSE) &amp; ",""" &amp; VLOOKUP(FU$1,Data!$K:$L,2, FALSE) &amp; """;"   )             )</f>
        <v/>
      </c>
      <c r="FV98" t="str">
        <f>IF(Data!$K99=FV$1, "",             IF(ISERR(SEARCH(FV$1,Data!$G99)),        "",          ";" &amp; VLOOKUP(FV$1,Data!$K:$M,3, FALSE) &amp; ",""" &amp; VLOOKUP(FV$1,Data!$K:$L,2, FALSE) &amp; """;"   )             )</f>
        <v/>
      </c>
      <c r="FW98" t="str">
        <f>IF(Data!$K99=FW$1, "",             IF(ISERR(SEARCH(FW$1,Data!$G99)),        "",          ";" &amp; VLOOKUP(FW$1,Data!$K:$M,3, FALSE) &amp; ",""" &amp; VLOOKUP(FW$1,Data!$K:$L,2, FALSE) &amp; """;"   )             )</f>
        <v/>
      </c>
      <c r="FX98" t="str">
        <f>IF(Data!$K99=FX$1, "",             IF(ISERR(SEARCH(FX$1,Data!$G99)),        "",          ";" &amp; VLOOKUP(FX$1,Data!$K:$M,3, FALSE) &amp; ",""" &amp; VLOOKUP(FX$1,Data!$K:$L,2, FALSE) &amp; """;"   )             )</f>
        <v/>
      </c>
      <c r="FY98" t="str">
        <f>IF(Data!$K99=FY$1, "",             IF(ISERR(SEARCH(FY$1,Data!$G99)),        "",          ";" &amp; VLOOKUP(FY$1,Data!$K:$M,3, FALSE) &amp; ",""" &amp; VLOOKUP(FY$1,Data!$K:$L,2, FALSE) &amp; """;"   )             )</f>
        <v/>
      </c>
      <c r="FZ98" t="str">
        <f>IF(Data!$K99=FZ$1, "",             IF(ISERR(SEARCH(FZ$1,Data!$G99)),        "",          ";" &amp; VLOOKUP(FZ$1,Data!$K:$M,3, FALSE) &amp; ",""" &amp; VLOOKUP(FZ$1,Data!$K:$L,2, FALSE) &amp; """;"   )             )</f>
        <v/>
      </c>
      <c r="GA98" t="str">
        <f>IF(Data!$K99=GA$1, "",             IF(ISERR(SEARCH(GA$1,Data!$G99)),        "",          ";" &amp; VLOOKUP(GA$1,Data!$K:$M,3, FALSE) &amp; ",""" &amp; VLOOKUP(GA$1,Data!$K:$L,2, FALSE) &amp; """;"   )             )</f>
        <v/>
      </c>
      <c r="GB98" t="str">
        <f>IF(Data!$K99=GB$1, "",             IF(ISERR(SEARCH(GB$1,Data!$G99)),        "",          ";" &amp; VLOOKUP(GB$1,Data!$K:$M,3, FALSE) &amp; ",""" &amp; VLOOKUP(GB$1,Data!$K:$L,2, FALSE) &amp; """;"   )             )</f>
        <v/>
      </c>
      <c r="GC98" t="str">
        <f>IF(Data!$K99=GC$1, "",             IF(ISERR(SEARCH(GC$1,Data!$G99)),        "",          ";" &amp; VLOOKUP(GC$1,Data!$K:$M,3, FALSE) &amp; ",""" &amp; VLOOKUP(GC$1,Data!$K:$L,2, FALSE) &amp; """;"   )             )</f>
        <v/>
      </c>
      <c r="GD98" t="str">
        <f>IF(Data!$K99=GD$1, "",             IF(ISERR(SEARCH(GD$1,Data!$G99)),        "",          ";" &amp; VLOOKUP(GD$1,Data!$K:$M,3, FALSE) &amp; ",""" &amp; VLOOKUP(GD$1,Data!$K:$L,2, FALSE) &amp; """;"   )             )</f>
        <v/>
      </c>
      <c r="GE98" t="str">
        <f>IF(Data!$K99=GE$1, "",             IF(ISERR(SEARCH(GE$1,Data!$G99)),        "",          ";" &amp; VLOOKUP(GE$1,Data!$K:$M,3, FALSE) &amp; ",""" &amp; VLOOKUP(GE$1,Data!$K:$L,2, FALSE) &amp; """;"   )             )</f>
        <v/>
      </c>
      <c r="GF98" t="str">
        <f>IF(Data!$K99=GF$1, "",             IF(ISERR(SEARCH(GF$1,Data!$G99)),        "",          ";" &amp; VLOOKUP(GF$1,Data!$K:$M,3, FALSE) &amp; ",""" &amp; VLOOKUP(GF$1,Data!$K:$L,2, FALSE) &amp; """;"   )             )</f>
        <v/>
      </c>
      <c r="GG98" t="str">
        <f>IF(Data!$K99=GG$1, "",             IF(ISERR(SEARCH(GG$1,Data!$G99)),        "",          ";" &amp; VLOOKUP(GG$1,Data!$K:$M,3, FALSE) &amp; ",""" &amp; VLOOKUP(GG$1,Data!$K:$L,2, FALSE) &amp; """;"   )             )</f>
        <v/>
      </c>
      <c r="GH98" t="str">
        <f>IF(Data!$K99=GH$1, "",             IF(ISERR(SEARCH(GH$1,Data!$G99)),        "",          ";" &amp; VLOOKUP(GH$1,Data!$K:$M,3, FALSE) &amp; ",""" &amp; VLOOKUP(GH$1,Data!$K:$L,2, FALSE) &amp; """;"   )             )</f>
        <v/>
      </c>
      <c r="GI98" t="str">
        <f>IF(Data!$K99=GI$1, "",             IF(ISERR(SEARCH(GI$1,Data!$G99)),        "",          ";" &amp; VLOOKUP(GI$1,Data!$K:$M,3, FALSE) &amp; ",""" &amp; VLOOKUP(GI$1,Data!$K:$L,2, FALSE) &amp; """;"   )             )</f>
        <v/>
      </c>
      <c r="GJ98" t="str">
        <f>IF(Data!$K99=GJ$1, "",             IF(ISERR(SEARCH(GJ$1,Data!$G99)),        "",          ";" &amp; VLOOKUP(GJ$1,Data!$K:$M,3, FALSE) &amp; ",""" &amp; VLOOKUP(GJ$1,Data!$K:$L,2, FALSE) &amp; """;"   )             )</f>
        <v/>
      </c>
      <c r="GK98" t="str">
        <f>IF(Data!$K99=GK$1, "",             IF(ISERR(SEARCH(GK$1,Data!$G99)),        "",          ";" &amp; VLOOKUP(GK$1,Data!$K:$M,3, FALSE) &amp; ",""" &amp; VLOOKUP(GK$1,Data!$K:$L,2, FALSE) &amp; """;"   )             )</f>
        <v/>
      </c>
      <c r="GL98" t="str">
        <f>IF(Data!$K99=GL$1, "",             IF(ISERR(SEARCH(GL$1,Data!$G99)),        "",          ";" &amp; VLOOKUP(GL$1,Data!$K:$M,3, FALSE) &amp; ",""" &amp; VLOOKUP(GL$1,Data!$K:$L,2, FALSE) &amp; """;"   )             )</f>
        <v/>
      </c>
      <c r="GM98" t="str">
        <f>IF(Data!$K99=GM$1, "",             IF(ISERR(SEARCH(GM$1,Data!$G99)),        "",          ";" &amp; VLOOKUP(GM$1,Data!$K:$M,3, FALSE) &amp; ",""" &amp; VLOOKUP(GM$1,Data!$K:$L,2, FALSE) &amp; """;"   )             )</f>
        <v/>
      </c>
      <c r="GN98" t="str">
        <f>IF(Data!$K99=GN$1, "",             IF(ISERR(SEARCH(GN$1,Data!$G99)),        "",          ";" &amp; VLOOKUP(GN$1,Data!$K:$M,3, FALSE) &amp; ",""" &amp; VLOOKUP(GN$1,Data!$K:$L,2, FALSE) &amp; """;"   )             )</f>
        <v/>
      </c>
      <c r="GO98" t="str">
        <f>IF(Data!$K99=GO$1, "",             IF(ISERR(SEARCH(GO$1,Data!$G99)),        "",          ";" &amp; VLOOKUP(GO$1,Data!$K:$M,3, FALSE) &amp; ",""" &amp; VLOOKUP(GO$1,Data!$K:$L,2, FALSE) &amp; """;"   )             )</f>
        <v/>
      </c>
      <c r="GP98" t="str">
        <f>IF(Data!$K99=GP$1, "",             IF(ISERR(SEARCH(GP$1,Data!$G99)),        "",          ";" &amp; VLOOKUP(GP$1,Data!$K:$M,3, FALSE) &amp; ",""" &amp; VLOOKUP(GP$1,Data!$K:$L,2, FALSE) &amp; """;"   )             )</f>
        <v/>
      </c>
      <c r="GQ98" t="str">
        <f>IF(Data!$K99=GQ$1, "",             IF(ISERR(SEARCH(GQ$1,Data!$G99)),        "",          ";" &amp; VLOOKUP(GQ$1,Data!$K:$M,3, FALSE) &amp; ",""" &amp; VLOOKUP(GQ$1,Data!$K:$L,2, FALSE) &amp; """;"   )             )</f>
        <v/>
      </c>
      <c r="GR98" t="str">
        <f>IF(Data!$K99=GR$1, "",             IF(ISERR(SEARCH(GR$1,Data!$G99)),        "",          ";" &amp; VLOOKUP(GR$1,Data!$K:$M,3, FALSE) &amp; ",""" &amp; VLOOKUP(GR$1,Data!$K:$L,2, FALSE) &amp; """;"   )             )</f>
        <v/>
      </c>
      <c r="GS98" t="str">
        <f>IF(Data!$K99=GS$1, "",             IF(ISERR(SEARCH(GS$1,Data!$G99)),        "",          ";" &amp; VLOOKUP(GS$1,Data!$K:$M,3, FALSE) &amp; ",""" &amp; VLOOKUP(GS$1,Data!$K:$L,2, FALSE) &amp; """;"   )             )</f>
        <v/>
      </c>
      <c r="GT98" t="str">
        <f>IF(Data!$K99=GT$1, "",             IF(ISERR(SEARCH(GT$1,Data!$G99)),        "",          ";" &amp; VLOOKUP(GT$1,Data!$K:$M,3, FALSE) &amp; ",""" &amp; VLOOKUP(GT$1,Data!$K:$L,2, FALSE) &amp; """;"   )             )</f>
        <v/>
      </c>
      <c r="GU98" t="str">
        <f>IF(Data!$K99=GU$1, "",             IF(ISERR(SEARCH(GU$1,Data!$G99)),        "",          ";" &amp; VLOOKUP(GU$1,Data!$K:$M,3, FALSE) &amp; ",""" &amp; VLOOKUP(GU$1,Data!$K:$L,2, FALSE) &amp; """;"   )             )</f>
        <v/>
      </c>
      <c r="GV98" t="str">
        <f>IF(Data!$K99=GV$1, "",             IF(ISERR(SEARCH(GV$1,Data!$G99)),        "",          ";" &amp; VLOOKUP(GV$1,Data!$K:$M,3, FALSE) &amp; ",""" &amp; VLOOKUP(GV$1,Data!$K:$L,2, FALSE) &amp; """;"   )             )</f>
        <v/>
      </c>
      <c r="GW98" t="str">
        <f>IF(Data!$K99=GW$1, "",             IF(ISERR(SEARCH(GW$1,Data!$G99)),        "",          ";" &amp; VLOOKUP(GW$1,Data!$K:$M,3, FALSE) &amp; ",""" &amp; VLOOKUP(GW$1,Data!$K:$L,2, FALSE) &amp; """;"   )             )</f>
        <v/>
      </c>
      <c r="GX98" t="str">
        <f>IF(Data!$K99=GX$1, "",             IF(ISERR(SEARCH(GX$1,Data!$G99)),        "",          ";" &amp; VLOOKUP(GX$1,Data!$K:$M,3, FALSE) &amp; ",""" &amp; VLOOKUP(GX$1,Data!$K:$L,2, FALSE) &amp; """;"   )             )</f>
        <v/>
      </c>
      <c r="GY98" t="str">
        <f>IF(Data!$K99=GY$1, "",             IF(ISERR(SEARCH(GY$1,Data!$G99)),        "",          ";" &amp; VLOOKUP(GY$1,Data!$K:$M,3, FALSE) &amp; ",""" &amp; VLOOKUP(GY$1,Data!$K:$L,2, FALSE) &amp; """;"   )             )</f>
        <v/>
      </c>
      <c r="GZ98" t="str">
        <f>IF(Data!$K99=GZ$1, "",             IF(ISERR(SEARCH(GZ$1,Data!$G99)),        "",          ";" &amp; VLOOKUP(GZ$1,Data!$K:$M,3, FALSE) &amp; ",""" &amp; VLOOKUP(GZ$1,Data!$K:$L,2, FALSE) &amp; """;"   )             )</f>
        <v/>
      </c>
      <c r="HA98" t="str">
        <f>IF(Data!$K99=HA$1, "",             IF(ISERR(SEARCH(HA$1,Data!$G99)),        "",          ";" &amp; VLOOKUP(HA$1,Data!$K:$M,3, FALSE) &amp; ",""" &amp; VLOOKUP(HA$1,Data!$K:$L,2, FALSE) &amp; """;"   )             )</f>
        <v/>
      </c>
      <c r="HB98" t="str">
        <f>IF(Data!$K99=HB$1, "",             IF(ISERR(SEARCH(HB$1,Data!$G99)),        "",          ";" &amp; VLOOKUP(HB$1,Data!$K:$M,3, FALSE) &amp; ",""" &amp; VLOOKUP(HB$1,Data!$K:$L,2, FALSE) &amp; """;"   )             )</f>
        <v/>
      </c>
      <c r="HC98" t="str">
        <f>IF(Data!$K99=HC$1, "",             IF(ISERR(SEARCH(HC$1,Data!$G99)),        "",          ";" &amp; VLOOKUP(HC$1,Data!$K:$M,3, FALSE) &amp; ",""" &amp; VLOOKUP(HC$1,Data!$K:$L,2, FALSE) &amp; """;"   )             )</f>
        <v/>
      </c>
      <c r="HD98" t="str">
        <f>IF(Data!$K99=HD$1, "",             IF(ISERR(SEARCH(HD$1,Data!$G99)),        "",          ";" &amp; VLOOKUP(HD$1,Data!$K:$M,3, FALSE) &amp; ",""" &amp; VLOOKUP(HD$1,Data!$K:$L,2, FALSE) &amp; """;"   )             )</f>
        <v/>
      </c>
      <c r="HE98" t="str">
        <f>IF(Data!$K99=HE$1, "",             IF(ISERR(SEARCH(HE$1,Data!$G99)),        "",          ";" &amp; VLOOKUP(HE$1,Data!$K:$M,3, FALSE) &amp; ",""" &amp; VLOOKUP(HE$1,Data!$K:$L,2, FALSE) &amp; """;"   )             )</f>
        <v/>
      </c>
      <c r="HF98" t="str">
        <f>IF(Data!$K99=HF$1, "",             IF(ISERR(SEARCH(HF$1,Data!$G99)),        "",          ";" &amp; VLOOKUP(HF$1,Data!$K:$M,3, FALSE) &amp; ",""" &amp; VLOOKUP(HF$1,Data!$K:$L,2, FALSE) &amp; """;"   )             )</f>
        <v/>
      </c>
      <c r="HG98" t="str">
        <f>IF(Data!$K99=HG$1, "",             IF(ISERR(SEARCH(HG$1,Data!$G99)),        "",          ";" &amp; VLOOKUP(HG$1,Data!$K:$M,3, FALSE) &amp; ",""" &amp; VLOOKUP(HG$1,Data!$K:$L,2, FALSE) &amp; """;"   )             )</f>
        <v/>
      </c>
      <c r="HH98" t="str">
        <f>IF(Data!$K99=HH$1, "",             IF(ISERR(SEARCH(HH$1,Data!$G99)),        "",          ";" &amp; VLOOKUP(HH$1,Data!$K:$M,3, FALSE) &amp; ",""" &amp; VLOOKUP(HH$1,Data!$K:$L,2, FALSE) &amp; """;"   )             )</f>
        <v/>
      </c>
      <c r="HI98" t="str">
        <f>IF(Data!$K99=HI$1, "",             IF(ISERR(SEARCH(HI$1,Data!$G99)),        "",          ";" &amp; VLOOKUP(HI$1,Data!$K:$M,3, FALSE) &amp; ",""" &amp; VLOOKUP(HI$1,Data!$K:$L,2, FALSE) &amp; """;"   )             )</f>
        <v/>
      </c>
      <c r="HJ98" t="str">
        <f>IF(Data!$K99=HJ$1, "",             IF(ISERR(SEARCH(HJ$1,Data!$G99)),        "",          ";" &amp; VLOOKUP(HJ$1,Data!$K:$M,3, FALSE) &amp; ",""" &amp; VLOOKUP(HJ$1,Data!$K:$L,2, FALSE) &amp; """;"   )             )</f>
        <v/>
      </c>
      <c r="HK98" t="str">
        <f>IF(Data!$K99=HK$1, "",             IF(ISERR(SEARCH(HK$1,Data!$G99)),        "",          ";" &amp; VLOOKUP(HK$1,Data!$K:$M,3, FALSE) &amp; ",""" &amp; VLOOKUP(HK$1,Data!$K:$L,2, FALSE) &amp; """;"   )             )</f>
        <v/>
      </c>
      <c r="HL98" t="str">
        <f>IF(Data!$K99=HL$1, "",             IF(ISERR(SEARCH(HL$1,Data!$G99)),        "",          ";" &amp; VLOOKUP(HL$1,Data!$K:$M,3, FALSE) &amp; ",""" &amp; VLOOKUP(HL$1,Data!$K:$L,2, FALSE) &amp; """;"   )             )</f>
        <v/>
      </c>
      <c r="HM98" t="str">
        <f>IF(Data!$K99=HM$1, "",             IF(ISERR(SEARCH(HM$1,Data!$G99)),        "",          ";" &amp; VLOOKUP(HM$1,Data!$K:$M,3, FALSE) &amp; ",""" &amp; VLOOKUP(HM$1,Data!$K:$L,2, FALSE) &amp; """;"   )             )</f>
        <v/>
      </c>
      <c r="HN98" t="str">
        <f>IF(Data!$K99=HN$1, "",             IF(ISERR(SEARCH(HN$1,Data!$G99)),        "",          ";" &amp; VLOOKUP(HN$1,Data!$K:$M,3, FALSE) &amp; ",""" &amp; VLOOKUP(HN$1,Data!$K:$L,2, FALSE) &amp; """;"   )             )</f>
        <v/>
      </c>
      <c r="HO98" t="str">
        <f>IF(Data!$K99=HO$1, "",             IF(ISERR(SEARCH(HO$1,Data!$G99)),        "",          ";" &amp; VLOOKUP(HO$1,Data!$K:$M,3, FALSE) &amp; ",""" &amp; VLOOKUP(HO$1,Data!$K:$L,2, FALSE) &amp; """;"   )             )</f>
        <v/>
      </c>
      <c r="HP98" t="str">
        <f>IF(Data!$K99=HP$1, "",             IF(ISERR(SEARCH(HP$1,Data!$G99)),        "",          ";" &amp; VLOOKUP(HP$1,Data!$K:$M,3, FALSE) &amp; ",""" &amp; VLOOKUP(HP$1,Data!$K:$L,2, FALSE) &amp; """;"   )             )</f>
        <v/>
      </c>
      <c r="HQ98" t="str">
        <f>IF(Data!$K99=HQ$1, "",             IF(ISERR(SEARCH(HQ$1,Data!$G99)),        "",          ";" &amp; VLOOKUP(HQ$1,Data!$K:$M,3, FALSE) &amp; ",""" &amp; VLOOKUP(HQ$1,Data!$K:$L,2, FALSE) &amp; """;"   )             )</f>
        <v>;213,"HUMAN";</v>
      </c>
      <c r="HR98" t="str">
        <f>IF(Data!$K99=HR$1, "",             IF(ISERR(SEARCH(HR$1,Data!$G99)),        "",          ";" &amp; VLOOKUP(HR$1,Data!$K:$M,3, FALSE) &amp; ",""" &amp; VLOOKUP(HR$1,Data!$K:$L,2, FALSE) &amp; """;"   )             )</f>
        <v/>
      </c>
      <c r="HS98" t="str">
        <f>IF(Data!$K99=HS$1, "",             IF(ISERR(SEARCH(HS$1,Data!$G99)),        "",          ";" &amp; VLOOKUP(HS$1,Data!$K:$M,3, FALSE) &amp; ",""" &amp; VLOOKUP(HS$1,Data!$K:$L,2, FALSE) &amp; """;"   )             )</f>
        <v/>
      </c>
      <c r="HT98" t="str">
        <f>IF(Data!$K99=HT$1, "",             IF(ISERR(SEARCH(HT$1,Data!$G99)),        "",          ";" &amp; VLOOKUP(HT$1,Data!$K:$M,3, FALSE) &amp; ",""" &amp; VLOOKUP(HT$1,Data!$K:$L,2, FALSE) &amp; """;"   )             )</f>
        <v/>
      </c>
      <c r="HU98" t="str">
        <f>IF(Data!$K99=HU$1, "",             IF(ISERR(SEARCH(HU$1,Data!$G99)),        "",          ";" &amp; VLOOKUP(HU$1,Data!$K:$M,3, FALSE) &amp; ",""" &amp; VLOOKUP(HU$1,Data!$K:$L,2, FALSE) &amp; """;"   )             )</f>
        <v/>
      </c>
      <c r="HV98" t="str">
        <f>IF(Data!$K99=HV$1, "",             IF(ISERR(SEARCH(HV$1,Data!$G99)),        "",          ";" &amp; VLOOKUP(HV$1,Data!$K:$M,3, FALSE) &amp; ",""" &amp; VLOOKUP(HV$1,Data!$K:$L,2, FALSE) &amp; """;"   )             )</f>
        <v/>
      </c>
      <c r="HW98" t="str">
        <f>IF(Data!$K99=HW$1, "",             IF(ISERR(SEARCH(HW$1,Data!$G99)),        "",          ";" &amp; VLOOKUP(HW$1,Data!$K:$M,3, FALSE) &amp; ",""" &amp; VLOOKUP(HW$1,Data!$K:$L,2, FALSE) &amp; """;"   )             )</f>
        <v/>
      </c>
      <c r="HX98" t="str">
        <f>IF(Data!$K99=HX$1, "",             IF(ISERR(SEARCH(HX$1,Data!$G99)),        "",          ";" &amp; VLOOKUP(HX$1,Data!$K:$M,3, FALSE) &amp; ",""" &amp; VLOOKUP(HX$1,Data!$K:$L,2, FALSE) &amp; """;"   )             )</f>
        <v/>
      </c>
      <c r="HY98" t="str">
        <f>IF(Data!$K99=HY$1, "",             IF(ISERR(SEARCH(HY$1,Data!$G99)),        "",          ";" &amp; VLOOKUP(HY$1,Data!$K:$M,3, FALSE) &amp; ",""" &amp; VLOOKUP(HY$1,Data!$K:$L,2, FALSE) &amp; """;"   )             )</f>
        <v/>
      </c>
      <c r="HZ98" t="str">
        <f>IF(Data!$K99=HZ$1, "",             IF(ISERR(SEARCH(HZ$1,Data!$G99)),        "",          ";" &amp; VLOOKUP(HZ$1,Data!$K:$M,3, FALSE) &amp; ",""" &amp; VLOOKUP(HZ$1,Data!$K:$L,2, FALSE) &amp; """;"   )             )</f>
        <v/>
      </c>
      <c r="IA98" t="str">
        <f>IF(Data!$K99=IA$1, "",             IF(ISERR(SEARCH(IA$1,Data!$G99)),        "",          ";" &amp; VLOOKUP(IA$1,Data!$K:$M,3, FALSE) &amp; ",""" &amp; VLOOKUP(IA$1,Data!$K:$L,2, FALSE) &amp; """;"   )             )</f>
        <v/>
      </c>
      <c r="IB98" t="str">
        <f>IF(Data!$K99=IB$1, "",             IF(ISERR(SEARCH(IB$1,Data!$G99)),        "",          ";" &amp; VLOOKUP(IB$1,Data!$K:$M,3, FALSE) &amp; ",""" &amp; VLOOKUP(IB$1,Data!$K:$L,2, FALSE) &amp; """;"   )             )</f>
        <v/>
      </c>
      <c r="IC98" t="str">
        <f>IF(Data!$K99=IC$1, "",             IF(ISERR(SEARCH(IC$1,Data!$G99)),        "",          ";" &amp; VLOOKUP(IC$1,Data!$K:$M,3, FALSE) &amp; ",""" &amp; VLOOKUP(IC$1,Data!$K:$L,2, FALSE) &amp; """;"   )             )</f>
        <v/>
      </c>
      <c r="ID98" t="str">
        <f>IF(Data!$K99=ID$1, "",             IF(ISERR(SEARCH(ID$1,Data!$G99)),        "",          ";" &amp; VLOOKUP(ID$1,Data!$K:$M,3, FALSE) &amp; ",""" &amp; VLOOKUP(ID$1,Data!$K:$L,2, FALSE) &amp; """;"   )             )</f>
        <v/>
      </c>
      <c r="IE98" t="str">
        <f>IF(Data!$K99=IE$1, "",             IF(ISERR(SEARCH(IE$1,Data!$G99)),        "",          ";" &amp; VLOOKUP(IE$1,Data!$K:$M,3, FALSE) &amp; ",""" &amp; VLOOKUP(IE$1,Data!$K:$L,2, FALSE) &amp; """;"   )             )</f>
        <v/>
      </c>
      <c r="IF98" t="str">
        <f>IF(Data!$K99=IF$1, "",             IF(ISERR(SEARCH(IF$1,Data!$G99)),        "",          ";" &amp; VLOOKUP(IF$1,Data!$K:$M,3, FALSE) &amp; ",""" &amp; VLOOKUP(IF$1,Data!$K:$L,2, FALSE) &amp; """;"   )             )</f>
        <v/>
      </c>
      <c r="IG98" t="str">
        <f>IF(Data!$K99=IG$1, "",             IF(ISERR(SEARCH(IG$1,Data!$G99)),        "",          ";" &amp; VLOOKUP(IG$1,Data!$K:$M,3, FALSE) &amp; ",""" &amp; VLOOKUP(IG$1,Data!$K:$L,2, FALSE) &amp; """;"   )             )</f>
        <v/>
      </c>
      <c r="IH98" t="str">
        <f>IF(Data!$K99=IH$1, "",             IF(ISERR(SEARCH(IH$1,Data!$G99)),        "",          ";" &amp; VLOOKUP(IH$1,Data!$K:$M,3, FALSE) &amp; ",""" &amp; VLOOKUP(IH$1,Data!$K:$L,2, FALSE) &amp; """;"   )             )</f>
        <v/>
      </c>
      <c r="II98" t="str">
        <f>IF(Data!$K99=II$1, "",             IF(ISERR(SEARCH(II$1,Data!$G99)),        "",          ";" &amp; VLOOKUP(II$1,Data!$K:$M,3, FALSE) &amp; ",""" &amp; VLOOKUP(II$1,Data!$K:$L,2, FALSE) &amp; """;"   )             )</f>
        <v/>
      </c>
    </row>
    <row r="99" spans="1:243" x14ac:dyDescent="0.3">
      <c r="A99" t="str">
        <f>Data!K100</f>
        <v>Dexter Jettster</v>
      </c>
      <c r="B99" s="15">
        <f>VLOOKUP(Tableau36[[#This Row],[Character]],Data!K:M,3,FALSE)</f>
        <v>98</v>
      </c>
      <c r="C99" s="15" t="str">
        <f>VLOOKUP(Tableau36[[#This Row],[Character]],Data!K:L,2,FALSE)</f>
        <v>HUMAN</v>
      </c>
      <c r="D99" s="15" t="str">
        <f>SUBSTITUTE(     SUBSTITUTE(Tableau36[[#This Row],[character_id,character_type,friend_id,friend_type]],",""DROID""",""),    ",""HUMAN""", "")</f>
        <v>98,8</v>
      </c>
      <c r="E99" s="15" t="str">
        <f>IF(Tableau36[[#This Row],[With char''s id]] = "", "",    MID(Tableau36[[#This Row],[With char''s id]], 2, LEN(Tableau36[[#This Row],[With char''s id]])-1))</f>
        <v>98,"HUMAN",8,"DROID"</v>
      </c>
      <c r="F99" s="15" t="str">
        <f>SUBSTITUTE(Tableau36[[#This Row],[List of friend''s id]],  "/",    "/" &amp; Tableau36[[#This Row],[Character''s id]] &amp; ",""" &amp; Tableau36[[#This Row],[Type]] &amp; """,")</f>
        <v>/98,"HUMAN",8,"DROID"</v>
      </c>
      <c r="G99" t="str">
        <f>IF( Tableau36[[#This Row],[removed double semi-colon]]="", "", "/" &amp; MID(Tableau36[[#This Row],[removed double semi-colon]],2,LEN(Tableau36[[#This Row],[removed double semi-colon]]) - 2) )</f>
        <v>/8,"DROID"</v>
      </c>
      <c r="H99" t="str">
        <f>SUBSTITUTE(Tableau36[[#This Row],[Concatenation]],";;","/")</f>
        <v>;8,"DROID";</v>
      </c>
      <c r="I99" t="str">
        <f>_xlfn.CONCAT(Tableau4[#This Row])</f>
        <v>;8,"DROID";</v>
      </c>
      <c r="M99" t="str">
        <f>IF(Data!$K100=M$1, "",             IF(ISERR(SEARCH(M$1,Data!$G100)),        "",          ";" &amp; VLOOKUP(M$1,Data!$K:$M,3, FALSE) &amp; ",""" &amp; VLOOKUP(M$1,Data!$K:$L,2, FALSE) &amp; """;"   )             )</f>
        <v/>
      </c>
      <c r="N99" t="str">
        <f>IF(Data!$K100=N$1, "",             IF(ISERR(SEARCH(N$1,Data!$G100)),        "",          ";" &amp; VLOOKUP(N$1,Data!$K:$M,3, FALSE) &amp; ",""" &amp; VLOOKUP(N$1,Data!$K:$L,2, FALSE) &amp; """;"   )             )</f>
        <v/>
      </c>
      <c r="O99" t="str">
        <f>IF(Data!$K100=O$1, "",             IF(ISERR(SEARCH(O$1,Data!$G100)),        "",          ";" &amp; VLOOKUP(O$1,Data!$K:$M,3, FALSE) &amp; ",""" &amp; VLOOKUP(O$1,Data!$K:$L,2, FALSE) &amp; """;"   )             )</f>
        <v/>
      </c>
      <c r="P99" t="str">
        <f>IF(Data!$K100=P$1, "",             IF(ISERR(SEARCH(P$1,Data!$G100)),        "",          ";" &amp; VLOOKUP(P$1,Data!$K:$M,3, FALSE) &amp; ",""" &amp; VLOOKUP(P$1,Data!$K:$L,2, FALSE) &amp; """;"   )             )</f>
        <v/>
      </c>
      <c r="Q99" t="str">
        <f>IF(Data!$K100=Q$1, "",             IF(ISERR(SEARCH(Q$1,Data!$G100)),        "",          ";" &amp; VLOOKUP(Q$1,Data!$K:$M,3, FALSE) &amp; ",""" &amp; VLOOKUP(Q$1,Data!$K:$L,2, FALSE) &amp; """;"   )             )</f>
        <v/>
      </c>
      <c r="R99" t="str">
        <f>IF(Data!$K100=R$1, "",             IF(ISERR(SEARCH(R$1,Data!$G100)),        "",          ";" &amp; VLOOKUP(R$1,Data!$K:$M,3, FALSE) &amp; ",""" &amp; VLOOKUP(R$1,Data!$K:$L,2, FALSE) &amp; """;"   )             )</f>
        <v/>
      </c>
      <c r="S99" t="str">
        <f>IF(Data!$K100=S$1, "",             IF(ISERR(SEARCH(S$1,Data!$G100)),        "",          ";" &amp; VLOOKUP(S$1,Data!$K:$M,3, FALSE) &amp; ",""" &amp; VLOOKUP(S$1,Data!$K:$L,2, FALSE) &amp; """;"   )             )</f>
        <v/>
      </c>
      <c r="T99" t="str">
        <f>IF(Data!$K100=T$1, "",             IF(ISERR(SEARCH(T$1,Data!$G100)),        "",          ";" &amp; VLOOKUP(T$1,Data!$K:$M,3, FALSE) &amp; ",""" &amp; VLOOKUP(T$1,Data!$K:$L,2, FALSE) &amp; """;"   )             )</f>
        <v/>
      </c>
      <c r="U99" t="str">
        <f>IF(Data!$K100=U$1, "",             IF(ISERR(SEARCH(U$1,Data!$G100)),        "",          ";" &amp; VLOOKUP(U$1,Data!$K:$M,3, FALSE) &amp; ",""" &amp; VLOOKUP(U$1,Data!$K:$L,2, FALSE) &amp; """;"   )             )</f>
        <v/>
      </c>
      <c r="V99" t="str">
        <f>IF(Data!$K100=V$1, "",             IF(ISERR(SEARCH(V$1,Data!$G100)),        "",          ";" &amp; VLOOKUP(V$1,Data!$K:$M,3, FALSE) &amp; ",""" &amp; VLOOKUP(V$1,Data!$K:$L,2, FALSE) &amp; """;"   )             )</f>
        <v/>
      </c>
      <c r="W99" t="str">
        <f>IF(Data!$K100=W$1, "",             IF(ISERR(SEARCH(W$1,Data!$G100)),        "",          ";" &amp; VLOOKUP(W$1,Data!$K:$M,3, FALSE) &amp; ",""" &amp; VLOOKUP(W$1,Data!$K:$L,2, FALSE) &amp; """;"   )             )</f>
        <v/>
      </c>
      <c r="X99" t="str">
        <f>IF(Data!$K100=X$1, "",             IF(ISERR(SEARCH(X$1,Data!$G100)),        "",          ";" &amp; VLOOKUP(X$1,Data!$K:$M,3, FALSE) &amp; ",""" &amp; VLOOKUP(X$1,Data!$K:$L,2, FALSE) &amp; """;"   )             )</f>
        <v/>
      </c>
      <c r="Y99" t="str">
        <f>IF(Data!$K100=Y$1, "",             IF(ISERR(SEARCH(Y$1,Data!$G100)),        "",          ";" &amp; VLOOKUP(Y$1,Data!$K:$M,3, FALSE) &amp; ",""" &amp; VLOOKUP(Y$1,Data!$K:$L,2, FALSE) &amp; """;"   )             )</f>
        <v/>
      </c>
      <c r="Z99" t="str">
        <f>IF(Data!$K100=Z$1, "",             IF(ISERR(SEARCH(Z$1,Data!$G100)),        "",          ";" &amp; VLOOKUP(Z$1,Data!$K:$M,3, FALSE) &amp; ",""" &amp; VLOOKUP(Z$1,Data!$K:$L,2, FALSE) &amp; """;"   )             )</f>
        <v/>
      </c>
      <c r="AA99" t="str">
        <f>IF(Data!$K100=AA$1, "",             IF(ISERR(SEARCH(AA$1,Data!$G100)),        "",          ";" &amp; VLOOKUP(AA$1,Data!$K:$M,3, FALSE) &amp; ",""" &amp; VLOOKUP(AA$1,Data!$K:$L,2, FALSE) &amp; """;"   )             )</f>
        <v/>
      </c>
      <c r="AB99" t="str">
        <f>IF(Data!$K100=AB$1, "",             IF(ISERR(SEARCH(AB$1,Data!$G100)),        "",          ";" &amp; VLOOKUP(AB$1,Data!$K:$M,3, FALSE) &amp; ",""" &amp; VLOOKUP(AB$1,Data!$K:$L,2, FALSE) &amp; """;"   )             )</f>
        <v/>
      </c>
      <c r="AC99" t="str">
        <f>IF(Data!$K100=AC$1, "",             IF(ISERR(SEARCH(AC$1,Data!$G100)),        "",          ";" &amp; VLOOKUP(AC$1,Data!$K:$M,3, FALSE) &amp; ",""" &amp; VLOOKUP(AC$1,Data!$K:$L,2, FALSE) &amp; """;"   )             )</f>
        <v/>
      </c>
      <c r="AD99" t="str">
        <f>IF(Data!$K100=AD$1, "",             IF(ISERR(SEARCH(AD$1,Data!$G100)),        "",          ";" &amp; VLOOKUP(AD$1,Data!$K:$M,3, FALSE) &amp; ",""" &amp; VLOOKUP(AD$1,Data!$K:$L,2, FALSE) &amp; """;"   )             )</f>
        <v/>
      </c>
      <c r="AE99" t="str">
        <f>IF(Data!$K100=AE$1, "",             IF(ISERR(SEARCH(AE$1,Data!$G100)),        "",          ";" &amp; VLOOKUP(AE$1,Data!$K:$M,3, FALSE) &amp; ",""" &amp; VLOOKUP(AE$1,Data!$K:$L,2, FALSE) &amp; """;"   )             )</f>
        <v/>
      </c>
      <c r="AF99" t="str">
        <f>IF(Data!$K100=AF$1, "",             IF(ISERR(SEARCH(AF$1,Data!$G100)),        "",          ";" &amp; VLOOKUP(AF$1,Data!$K:$M,3, FALSE) &amp; ",""" &amp; VLOOKUP(AF$1,Data!$K:$L,2, FALSE) &amp; """;"   )             )</f>
        <v/>
      </c>
      <c r="AG99" t="str">
        <f>IF(Data!$K100=AG$1, "",             IF(ISERR(SEARCH(AG$1,Data!$G100)),        "",          ";" &amp; VLOOKUP(AG$1,Data!$K:$M,3, FALSE) &amp; ",""" &amp; VLOOKUP(AG$1,Data!$K:$L,2, FALSE) &amp; """;"   )             )</f>
        <v/>
      </c>
      <c r="AH99" t="str">
        <f>IF(Data!$K100=AH$1, "",             IF(ISERR(SEARCH(AH$1,Data!$G100)),        "",          ";" &amp; VLOOKUP(AH$1,Data!$K:$M,3, FALSE) &amp; ",""" &amp; VLOOKUP(AH$1,Data!$K:$L,2, FALSE) &amp; """;"   )             )</f>
        <v/>
      </c>
      <c r="AI99" t="str">
        <f>IF(Data!$K100=AI$1, "",             IF(ISERR(SEARCH(AI$1,Data!$G100)),        "",          ";" &amp; VLOOKUP(AI$1,Data!$K:$M,3, FALSE) &amp; ",""" &amp; VLOOKUP(AI$1,Data!$K:$L,2, FALSE) &amp; """;"   )             )</f>
        <v/>
      </c>
      <c r="AJ99" t="str">
        <f>IF(Data!$K100=AJ$1, "",             IF(ISERR(SEARCH(AJ$1,Data!$G100)),        "",          ";" &amp; VLOOKUP(AJ$1,Data!$K:$M,3, FALSE) &amp; ",""" &amp; VLOOKUP(AJ$1,Data!$K:$L,2, FALSE) &amp; """;"   )             )</f>
        <v/>
      </c>
      <c r="AK99" t="str">
        <f>IF(Data!$K100=AK$1, "",             IF(ISERR(SEARCH(AK$1,Data!$G100)),        "",          ";" &amp; VLOOKUP(AK$1,Data!$K:$M,3, FALSE) &amp; ",""" &amp; VLOOKUP(AK$1,Data!$K:$L,2, FALSE) &amp; """;"   )             )</f>
        <v/>
      </c>
      <c r="AL99" t="str">
        <f>IF(Data!$K100=AL$1, "",             IF(ISERR(SEARCH(AL$1,Data!$G100)),        "",          ";" &amp; VLOOKUP(AL$1,Data!$K:$M,3, FALSE) &amp; ",""" &amp; VLOOKUP(AL$1,Data!$K:$L,2, FALSE) &amp; """;"   )             )</f>
        <v/>
      </c>
      <c r="AM99" t="str">
        <f>IF(Data!$K100=AM$1, "",             IF(ISERR(SEARCH(AM$1,Data!$G100)),        "",          ";" &amp; VLOOKUP(AM$1,Data!$K:$M,3, FALSE) &amp; ",""" &amp; VLOOKUP(AM$1,Data!$K:$L,2, FALSE) &amp; """;"   )             )</f>
        <v/>
      </c>
      <c r="AN99" t="str">
        <f>IF(Data!$K100=AN$1, "",             IF(ISERR(SEARCH(AN$1,Data!$G100)),        "",          ";" &amp; VLOOKUP(AN$1,Data!$K:$M,3, FALSE) &amp; ",""" &amp; VLOOKUP(AN$1,Data!$K:$L,2, FALSE) &amp; """;"   )             )</f>
        <v/>
      </c>
      <c r="AO99" t="str">
        <f>IF(Data!$K100=AO$1, "",             IF(ISERR(SEARCH(AO$1,Data!$G100)),        "",          ";" &amp; VLOOKUP(AO$1,Data!$K:$M,3, FALSE) &amp; ",""" &amp; VLOOKUP(AO$1,Data!$K:$L,2, FALSE) &amp; """;"   )             )</f>
        <v/>
      </c>
      <c r="AP99" t="str">
        <f>IF(Data!$K100=AP$1, "",             IF(ISERR(SEARCH(AP$1,Data!$G100)),        "",          ";" &amp; VLOOKUP(AP$1,Data!$K:$M,3, FALSE) &amp; ",""" &amp; VLOOKUP(AP$1,Data!$K:$L,2, FALSE) &amp; """;"   )             )</f>
        <v/>
      </c>
      <c r="AQ99" t="str">
        <f>IF(Data!$K100=AQ$1, "",             IF(ISERR(SEARCH(AQ$1,Data!$G100)),        "",          ";" &amp; VLOOKUP(AQ$1,Data!$K:$M,3, FALSE) &amp; ",""" &amp; VLOOKUP(AQ$1,Data!$K:$L,2, FALSE) &amp; """;"   )             )</f>
        <v/>
      </c>
      <c r="AR99" t="str">
        <f>IF(Data!$K100=AR$1, "",             IF(ISERR(SEARCH(AR$1,Data!$G100)),        "",          ";" &amp; VLOOKUP(AR$1,Data!$K:$M,3, FALSE) &amp; ",""" &amp; VLOOKUP(AR$1,Data!$K:$L,2, FALSE) &amp; """;"   )             )</f>
        <v/>
      </c>
      <c r="AS99" t="str">
        <f>IF(Data!$K100=AS$1, "",             IF(ISERR(SEARCH(AS$1,Data!$G100)),        "",          ";" &amp; VLOOKUP(AS$1,Data!$K:$M,3, FALSE) &amp; ",""" &amp; VLOOKUP(AS$1,Data!$K:$L,2, FALSE) &amp; """;"   )             )</f>
        <v/>
      </c>
      <c r="AT99" t="str">
        <f>IF(Data!$K100=AT$1, "",             IF(ISERR(SEARCH(AT$1,Data!$G100)),        "",          ";" &amp; VLOOKUP(AT$1,Data!$K:$M,3, FALSE) &amp; ",""" &amp; VLOOKUP(AT$1,Data!$K:$L,2, FALSE) &amp; """;"   )             )</f>
        <v/>
      </c>
      <c r="AU99" t="str">
        <f>IF(Data!$K100=AU$1, "",             IF(ISERR(SEARCH(AU$1,Data!$G100)),        "",          ";" &amp; VLOOKUP(AU$1,Data!$K:$M,3, FALSE) &amp; ",""" &amp; VLOOKUP(AU$1,Data!$K:$L,2, FALSE) &amp; """;"   )             )</f>
        <v/>
      </c>
      <c r="AV99" t="str">
        <f>IF(Data!$K100=AV$1, "",             IF(ISERR(SEARCH(AV$1,Data!$G100)),        "",          ";" &amp; VLOOKUP(AV$1,Data!$K:$M,3, FALSE) &amp; ",""" &amp; VLOOKUP(AV$1,Data!$K:$L,2, FALSE) &amp; """;"   )             )</f>
        <v/>
      </c>
      <c r="AW99" t="str">
        <f>IF(Data!$K100=AW$1, "",             IF(ISERR(SEARCH(AW$1,Data!$G100)),        "",          ";" &amp; VLOOKUP(AW$1,Data!$K:$M,3, FALSE) &amp; ",""" &amp; VLOOKUP(AW$1,Data!$K:$L,2, FALSE) &amp; """;"   )             )</f>
        <v/>
      </c>
      <c r="AX99" t="str">
        <f>IF(Data!$K100=AX$1, "",             IF(ISERR(SEARCH(AX$1,Data!$G100)),        "",          ";" &amp; VLOOKUP(AX$1,Data!$K:$M,3, FALSE) &amp; ",""" &amp; VLOOKUP(AX$1,Data!$K:$L,2, FALSE) &amp; """;"   )             )</f>
        <v/>
      </c>
      <c r="AY99" t="str">
        <f>IF(Data!$K100=AY$1, "",             IF(ISERR(SEARCH(AY$1,Data!$G100)),        "",          ";" &amp; VLOOKUP(AY$1,Data!$K:$M,3, FALSE) &amp; ",""" &amp; VLOOKUP(AY$1,Data!$K:$L,2, FALSE) &amp; """;"   )             )</f>
        <v/>
      </c>
      <c r="AZ99" t="str">
        <f>IF(Data!$K100=AZ$1, "",             IF(ISERR(SEARCH(AZ$1,Data!$G100)),        "",          ";" &amp; VLOOKUP(AZ$1,Data!$K:$M,3, FALSE) &amp; ",""" &amp; VLOOKUP(AZ$1,Data!$K:$L,2, FALSE) &amp; """;"   )             )</f>
        <v/>
      </c>
      <c r="BA99" t="str">
        <f>IF(Data!$K100=BA$1, "",             IF(ISERR(SEARCH(BA$1,Data!$G100)),        "",          ";" &amp; VLOOKUP(BA$1,Data!$K:$M,3, FALSE) &amp; ",""" &amp; VLOOKUP(BA$1,Data!$K:$L,2, FALSE) &amp; """;"   )             )</f>
        <v/>
      </c>
      <c r="BB99" t="str">
        <f>IF(Data!$K100=BB$1, "",             IF(ISERR(SEARCH(BB$1,Data!$G100)),        "",          ";" &amp; VLOOKUP(BB$1,Data!$K:$M,3, FALSE) &amp; ",""" &amp; VLOOKUP(BB$1,Data!$K:$L,2, FALSE) &amp; """;"   )             )</f>
        <v/>
      </c>
      <c r="BC99" t="str">
        <f>IF(Data!$K100=BC$1, "",             IF(ISERR(SEARCH(BC$1,Data!$G100)),        "",          ";" &amp; VLOOKUP(BC$1,Data!$K:$M,3, FALSE) &amp; ",""" &amp; VLOOKUP(BC$1,Data!$K:$L,2, FALSE) &amp; """;"   )             )</f>
        <v/>
      </c>
      <c r="BD99" t="str">
        <f>IF(Data!$K100=BD$1, "",             IF(ISERR(SEARCH(BD$1,Data!$G100)),        "",          ";" &amp; VLOOKUP(BD$1,Data!$K:$M,3, FALSE) &amp; ",""" &amp; VLOOKUP(BD$1,Data!$K:$L,2, FALSE) &amp; """;"   )             )</f>
        <v/>
      </c>
      <c r="BE99" t="str">
        <f>IF(Data!$K100=BE$1, "",             IF(ISERR(SEARCH(BE$1,Data!$G100)),        "",          ";" &amp; VLOOKUP(BE$1,Data!$K:$M,3, FALSE) &amp; ",""" &amp; VLOOKUP(BE$1,Data!$K:$L,2, FALSE) &amp; """;"   )             )</f>
        <v/>
      </c>
      <c r="BF99" t="str">
        <f>IF(Data!$K100=BF$1, "",             IF(ISERR(SEARCH(BF$1,Data!$G100)),        "",          ";" &amp; VLOOKUP(BF$1,Data!$K:$M,3, FALSE) &amp; ",""" &amp; VLOOKUP(BF$1,Data!$K:$L,2, FALSE) &amp; """;"   )             )</f>
        <v/>
      </c>
      <c r="BG99" t="str">
        <f>IF(Data!$K100=BG$1, "",             IF(ISERR(SEARCH(BG$1,Data!$G100)),        "",          ";" &amp; VLOOKUP(BG$1,Data!$K:$M,3, FALSE) &amp; ",""" &amp; VLOOKUP(BG$1,Data!$K:$L,2, FALSE) &amp; """;"   )             )</f>
        <v/>
      </c>
      <c r="BH99" t="str">
        <f>IF(Data!$K100=BH$1, "",             IF(ISERR(SEARCH(BH$1,Data!$G100)),        "",          ";" &amp; VLOOKUP(BH$1,Data!$K:$M,3, FALSE) &amp; ",""" &amp; VLOOKUP(BH$1,Data!$K:$L,2, FALSE) &amp; """;"   )             )</f>
        <v/>
      </c>
      <c r="BI99" t="str">
        <f>IF(Data!$K100=BI$1, "",             IF(ISERR(SEARCH(BI$1,Data!$G100)),        "",          ";" &amp; VLOOKUP(BI$1,Data!$K:$M,3, FALSE) &amp; ",""" &amp; VLOOKUP(BI$1,Data!$K:$L,2, FALSE) &amp; """;"   )             )</f>
        <v/>
      </c>
      <c r="BJ99" t="str">
        <f>IF(Data!$K100=BJ$1, "",             IF(ISERR(SEARCH(BJ$1,Data!$G100)),        "",          ";" &amp; VLOOKUP(BJ$1,Data!$K:$M,3, FALSE) &amp; ",""" &amp; VLOOKUP(BJ$1,Data!$K:$L,2, FALSE) &amp; """;"   )             )</f>
        <v/>
      </c>
      <c r="BK99" t="str">
        <f>IF(Data!$K100=BK$1, "",             IF(ISERR(SEARCH(BK$1,Data!$G100)),        "",          ";" &amp; VLOOKUP(BK$1,Data!$K:$M,3, FALSE) &amp; ",""" &amp; VLOOKUP(BK$1,Data!$K:$L,2, FALSE) &amp; """;"   )             )</f>
        <v/>
      </c>
      <c r="BL99" t="str">
        <f>IF(Data!$K100=BL$1, "",             IF(ISERR(SEARCH(BL$1,Data!$G100)),        "",          ";" &amp; VLOOKUP(BL$1,Data!$K:$M,3, FALSE) &amp; ",""" &amp; VLOOKUP(BL$1,Data!$K:$L,2, FALSE) &amp; """;"   )             )</f>
        <v/>
      </c>
      <c r="BM99" t="str">
        <f>IF(Data!$K100=BM$1, "",             IF(ISERR(SEARCH(BM$1,Data!$G100)),        "",          ";" &amp; VLOOKUP(BM$1,Data!$K:$M,3, FALSE) &amp; ",""" &amp; VLOOKUP(BM$1,Data!$K:$L,2, FALSE) &amp; """;"   )             )</f>
        <v/>
      </c>
      <c r="BN99" t="str">
        <f>IF(Data!$K100=BN$1, "",             IF(ISERR(SEARCH(BN$1,Data!$G100)),        "",          ";" &amp; VLOOKUP(BN$1,Data!$K:$M,3, FALSE) &amp; ",""" &amp; VLOOKUP(BN$1,Data!$K:$L,2, FALSE) &amp; """;"   )             )</f>
        <v/>
      </c>
      <c r="BO99" t="str">
        <f>IF(Data!$K100=BO$1, "",             IF(ISERR(SEARCH(BO$1,Data!$G100)),        "",          ";" &amp; VLOOKUP(BO$1,Data!$K:$M,3, FALSE) &amp; ",""" &amp; VLOOKUP(BO$1,Data!$K:$L,2, FALSE) &amp; """;"   )             )</f>
        <v/>
      </c>
      <c r="BP99" t="str">
        <f>IF(Data!$K100=BP$1, "",             IF(ISERR(SEARCH(BP$1,Data!$G100)),        "",          ";" &amp; VLOOKUP(BP$1,Data!$K:$M,3, FALSE) &amp; ",""" &amp; VLOOKUP(BP$1,Data!$K:$L,2, FALSE) &amp; """;"   )             )</f>
        <v/>
      </c>
      <c r="BQ99" t="str">
        <f>IF(Data!$K100=BQ$1, "",             IF(ISERR(SEARCH(BQ$1,Data!$G100)),        "",          ";" &amp; VLOOKUP(BQ$1,Data!$K:$M,3, FALSE) &amp; ",""" &amp; VLOOKUP(BQ$1,Data!$K:$L,2, FALSE) &amp; """;"   )             )</f>
        <v/>
      </c>
      <c r="BR99" t="str">
        <f>IF(Data!$K100=BR$1, "",             IF(ISERR(SEARCH(BR$1,Data!$G100)),        "",          ";" &amp; VLOOKUP(BR$1,Data!$K:$M,3, FALSE) &amp; ",""" &amp; VLOOKUP(BR$1,Data!$K:$L,2, FALSE) &amp; """;"   )             )</f>
        <v/>
      </c>
      <c r="BS99" t="str">
        <f>IF(Data!$K100=BS$1, "",             IF(ISERR(SEARCH(BS$1,Data!$G100)),        "",          ";" &amp; VLOOKUP(BS$1,Data!$K:$M,3, FALSE) &amp; ",""" &amp; VLOOKUP(BS$1,Data!$K:$L,2, FALSE) &amp; """;"   )             )</f>
        <v/>
      </c>
      <c r="BT99" t="str">
        <f>IF(Data!$K100=BT$1, "",             IF(ISERR(SEARCH(BT$1,Data!$G100)),        "",          ";" &amp; VLOOKUP(BT$1,Data!$K:$M,3, FALSE) &amp; ",""" &amp; VLOOKUP(BT$1,Data!$K:$L,2, FALSE) &amp; """;"   )             )</f>
        <v/>
      </c>
      <c r="BU99" t="str">
        <f>IF(Data!$K100=BU$1, "",             IF(ISERR(SEARCH(BU$1,Data!$G100)),        "",          ";" &amp; VLOOKUP(BU$1,Data!$K:$M,3, FALSE) &amp; ",""" &amp; VLOOKUP(BU$1,Data!$K:$L,2, FALSE) &amp; """;"   )             )</f>
        <v/>
      </c>
      <c r="BV99" t="str">
        <f>IF(Data!$K100=BV$1, "",             IF(ISERR(SEARCH(BV$1,Data!$G100)),        "",          ";" &amp; VLOOKUP(BV$1,Data!$K:$M,3, FALSE) &amp; ",""" &amp; VLOOKUP(BV$1,Data!$K:$L,2, FALSE) &amp; """;"   )             )</f>
        <v/>
      </c>
      <c r="BW99" t="str">
        <f>IF(Data!$K100=BW$1, "",             IF(ISERR(SEARCH(BW$1,Data!$G100)),        "",          ";" &amp; VLOOKUP(BW$1,Data!$K:$M,3, FALSE) &amp; ",""" &amp; VLOOKUP(BW$1,Data!$K:$L,2, FALSE) &amp; """;"   )             )</f>
        <v/>
      </c>
      <c r="BX99" t="str">
        <f>IF(Data!$K100=BX$1, "",             IF(ISERR(SEARCH(BX$1,Data!$G100)),        "",          ";" &amp; VLOOKUP(BX$1,Data!$K:$M,3, FALSE) &amp; ",""" &amp; VLOOKUP(BX$1,Data!$K:$L,2, FALSE) &amp; """;"   )             )</f>
        <v/>
      </c>
      <c r="BY99" t="str">
        <f>IF(Data!$K100=BY$1, "",             IF(ISERR(SEARCH(BY$1,Data!$G100)),        "",          ";" &amp; VLOOKUP(BY$1,Data!$K:$M,3, FALSE) &amp; ",""" &amp; VLOOKUP(BY$1,Data!$K:$L,2, FALSE) &amp; """;"   )             )</f>
        <v/>
      </c>
      <c r="BZ99" t="str">
        <f>IF(Data!$K100=BZ$1, "",             IF(ISERR(SEARCH(BZ$1,Data!$G100)),        "",          ";" &amp; VLOOKUP(BZ$1,Data!$K:$M,3, FALSE) &amp; ",""" &amp; VLOOKUP(BZ$1,Data!$K:$L,2, FALSE) &amp; """;"   )             )</f>
        <v/>
      </c>
      <c r="CA99" t="str">
        <f>IF(Data!$K100=CA$1, "",             IF(ISERR(SEARCH(CA$1,Data!$G100)),        "",          ";" &amp; VLOOKUP(CA$1,Data!$K:$M,3, FALSE) &amp; ",""" &amp; VLOOKUP(CA$1,Data!$K:$L,2, FALSE) &amp; """;"   )             )</f>
        <v/>
      </c>
      <c r="CB99" t="str">
        <f>IF(Data!$K100=CB$1, "",             IF(ISERR(SEARCH(CB$1,Data!$G100)),        "",          ";" &amp; VLOOKUP(CB$1,Data!$K:$M,3, FALSE) &amp; ",""" &amp; VLOOKUP(CB$1,Data!$K:$L,2, FALSE) &amp; """;"   )             )</f>
        <v/>
      </c>
      <c r="CC99" t="str">
        <f>IF(Data!$K100=CC$1, "",             IF(ISERR(SEARCH(CC$1,Data!$G100)),        "",          ";" &amp; VLOOKUP(CC$1,Data!$K:$M,3, FALSE) &amp; ",""" &amp; VLOOKUP(CC$1,Data!$K:$L,2, FALSE) &amp; """;"   )             )</f>
        <v/>
      </c>
      <c r="CD99" t="str">
        <f>IF(Data!$K100=CD$1, "",             IF(ISERR(SEARCH(CD$1,Data!$G100)),        "",          ";" &amp; VLOOKUP(CD$1,Data!$K:$M,3, FALSE) &amp; ",""" &amp; VLOOKUP(CD$1,Data!$K:$L,2, FALSE) &amp; """;"   )             )</f>
        <v/>
      </c>
      <c r="CE99" t="str">
        <f>IF(Data!$K100=CE$1, "",             IF(ISERR(SEARCH(CE$1,Data!$G100)),        "",          ";" &amp; VLOOKUP(CE$1,Data!$K:$M,3, FALSE) &amp; ",""" &amp; VLOOKUP(CE$1,Data!$K:$L,2, FALSE) &amp; """;"   )             )</f>
        <v/>
      </c>
      <c r="CF99" t="str">
        <f>IF(Data!$K100=CF$1, "",             IF(ISERR(SEARCH(CF$1,Data!$G100)),        "",          ";" &amp; VLOOKUP(CF$1,Data!$K:$M,3, FALSE) &amp; ",""" &amp; VLOOKUP(CF$1,Data!$K:$L,2, FALSE) &amp; """;"   )             )</f>
        <v/>
      </c>
      <c r="CG99" t="str">
        <f>IF(Data!$K100=CG$1, "",             IF(ISERR(SEARCH(CG$1,Data!$G100)),        "",          ";" &amp; VLOOKUP(CG$1,Data!$K:$M,3, FALSE) &amp; ",""" &amp; VLOOKUP(CG$1,Data!$K:$L,2, FALSE) &amp; """;"   )             )</f>
        <v/>
      </c>
      <c r="CH99" t="str">
        <f>IF(Data!$K100=CH$1, "",             IF(ISERR(SEARCH(CH$1,Data!$G100)),        "",          ";" &amp; VLOOKUP(CH$1,Data!$K:$M,3, FALSE) &amp; ",""" &amp; VLOOKUP(CH$1,Data!$K:$L,2, FALSE) &amp; """;"   )             )</f>
        <v/>
      </c>
      <c r="CI99" t="str">
        <f>IF(Data!$K100=CI$1, "",             IF(ISERR(SEARCH(CI$1,Data!$G100)),        "",          ";" &amp; VLOOKUP(CI$1,Data!$K:$M,3, FALSE) &amp; ",""" &amp; VLOOKUP(CI$1,Data!$K:$L,2, FALSE) &amp; """;"   )             )</f>
        <v/>
      </c>
      <c r="CJ99" t="str">
        <f>IF(Data!$K100=CJ$1, "",             IF(ISERR(SEARCH(CJ$1,Data!$G100)),        "",          ";" &amp; VLOOKUP(CJ$1,Data!$K:$M,3, FALSE) &amp; ",""" &amp; VLOOKUP(CJ$1,Data!$K:$L,2, FALSE) &amp; """;"   )             )</f>
        <v/>
      </c>
      <c r="CK99" t="str">
        <f>IF(Data!$K100=CK$1, "",             IF(ISERR(SEARCH(CK$1,Data!$G100)),        "",          ";" &amp; VLOOKUP(CK$1,Data!$K:$M,3, FALSE) &amp; ",""" &amp; VLOOKUP(CK$1,Data!$K:$L,2, FALSE) &amp; """;"   )             )</f>
        <v/>
      </c>
      <c r="CL99" t="str">
        <f>IF(Data!$K100=CL$1, "",             IF(ISERR(SEARCH(CL$1,Data!$G100)),        "",          ";" &amp; VLOOKUP(CL$1,Data!$K:$M,3, FALSE) &amp; ",""" &amp; VLOOKUP(CL$1,Data!$K:$L,2, FALSE) &amp; """;"   )             )</f>
        <v/>
      </c>
      <c r="CM99" t="str">
        <f>IF(Data!$K100=CM$1, "",             IF(ISERR(SEARCH(CM$1,Data!$G100)),        "",          ";" &amp; VLOOKUP(CM$1,Data!$K:$M,3, FALSE) &amp; ",""" &amp; VLOOKUP(CM$1,Data!$K:$L,2, FALSE) &amp; """;"   )             )</f>
        <v/>
      </c>
      <c r="CN99" t="str">
        <f>IF(Data!$K100=CN$1, "",             IF(ISERR(SEARCH(CN$1,Data!$G100)),        "",          ";" &amp; VLOOKUP(CN$1,Data!$K:$M,3, FALSE) &amp; ",""" &amp; VLOOKUP(CN$1,Data!$K:$L,2, FALSE) &amp; """;"   )             )</f>
        <v/>
      </c>
      <c r="CO99" t="str">
        <f>IF(Data!$K100=CO$1, "",             IF(ISERR(SEARCH(CO$1,Data!$G100)),        "",          ";" &amp; VLOOKUP(CO$1,Data!$K:$M,3, FALSE) &amp; ",""" &amp; VLOOKUP(CO$1,Data!$K:$L,2, FALSE) &amp; """;"   )             )</f>
        <v/>
      </c>
      <c r="CP99" t="str">
        <f>IF(Data!$K100=CP$1, "",             IF(ISERR(SEARCH(CP$1,Data!$G100)),        "",          ";" &amp; VLOOKUP(CP$1,Data!$K:$M,3, FALSE) &amp; ",""" &amp; VLOOKUP(CP$1,Data!$K:$L,2, FALSE) &amp; """;"   )             )</f>
        <v/>
      </c>
      <c r="CQ99" t="str">
        <f>IF(Data!$K100=CQ$1, "",             IF(ISERR(SEARCH(CQ$1,Data!$G100)),        "",          ";" &amp; VLOOKUP(CQ$1,Data!$K:$M,3, FALSE) &amp; ",""" &amp; VLOOKUP(CQ$1,Data!$K:$L,2, FALSE) &amp; """;"   )             )</f>
        <v/>
      </c>
      <c r="CR99" t="str">
        <f>IF(Data!$K100=CR$1, "",             IF(ISERR(SEARCH(CR$1,Data!$G100)),        "",          ";" &amp; VLOOKUP(CR$1,Data!$K:$M,3, FALSE) &amp; ",""" &amp; VLOOKUP(CR$1,Data!$K:$L,2, FALSE) &amp; """;"   )             )</f>
        <v/>
      </c>
      <c r="CS99" t="str">
        <f>IF(Data!$K100=CS$1, "",             IF(ISERR(SEARCH(CS$1,Data!$G100)),        "",          ";" &amp; VLOOKUP(CS$1,Data!$K:$M,3, FALSE) &amp; ",""" &amp; VLOOKUP(CS$1,Data!$K:$L,2, FALSE) &amp; """;"   )             )</f>
        <v/>
      </c>
      <c r="CT99" t="str">
        <f>IF(Data!$K100=CT$1, "",             IF(ISERR(SEARCH(CT$1,Data!$G100)),        "",          ";" &amp; VLOOKUP(CT$1,Data!$K:$M,3, FALSE) &amp; ",""" &amp; VLOOKUP(CT$1,Data!$K:$L,2, FALSE) &amp; """;"   )             )</f>
        <v/>
      </c>
      <c r="CU99" t="str">
        <f>IF(Data!$K100=CU$1, "",             IF(ISERR(SEARCH(CU$1,Data!$G100)),        "",          ";" &amp; VLOOKUP(CU$1,Data!$K:$M,3, FALSE) &amp; ",""" &amp; VLOOKUP(CU$1,Data!$K:$L,2, FALSE) &amp; """;"   )             )</f>
        <v/>
      </c>
      <c r="CV99" t="str">
        <f>IF(Data!$K100=CV$1, "",             IF(ISERR(SEARCH(CV$1,Data!$G100)),        "",          ";" &amp; VLOOKUP(CV$1,Data!$K:$M,3, FALSE) &amp; ",""" &amp; VLOOKUP(CV$1,Data!$K:$L,2, FALSE) &amp; """;"   )             )</f>
        <v/>
      </c>
      <c r="CW99" t="str">
        <f>IF(Data!$K100=CW$1, "",             IF(ISERR(SEARCH(CW$1,Data!$G100)),        "",          ";" &amp; VLOOKUP(CW$1,Data!$K:$M,3, FALSE) &amp; ",""" &amp; VLOOKUP(CW$1,Data!$K:$L,2, FALSE) &amp; """;"   )             )</f>
        <v/>
      </c>
      <c r="CX99" t="str">
        <f>IF(Data!$K100=CX$1, "",             IF(ISERR(SEARCH(CX$1,Data!$G100)),        "",          ";" &amp; VLOOKUP(CX$1,Data!$K:$M,3, FALSE) &amp; ",""" &amp; VLOOKUP(CX$1,Data!$K:$L,2, FALSE) &amp; """;"   )             )</f>
        <v/>
      </c>
      <c r="CY99" t="str">
        <f>IF(Data!$K100=CY$1, "",             IF(ISERR(SEARCH(CY$1,Data!$G100)),        "",          ";" &amp; VLOOKUP(CY$1,Data!$K:$M,3, FALSE) &amp; ",""" &amp; VLOOKUP(CY$1,Data!$K:$L,2, FALSE) &amp; """;"   )             )</f>
        <v/>
      </c>
      <c r="CZ99" t="str">
        <f>IF(Data!$K100=CZ$1, "",             IF(ISERR(SEARCH(CZ$1,Data!$G100)),        "",          ";" &amp; VLOOKUP(CZ$1,Data!$K:$M,3, FALSE) &amp; ",""" &amp; VLOOKUP(CZ$1,Data!$K:$L,2, FALSE) &amp; """;"   )             )</f>
        <v/>
      </c>
      <c r="DA99" t="str">
        <f>IF(Data!$K100=DA$1, "",             IF(ISERR(SEARCH(DA$1,Data!$G100)),        "",          ";" &amp; VLOOKUP(DA$1,Data!$K:$M,3, FALSE) &amp; ",""" &amp; VLOOKUP(DA$1,Data!$K:$L,2, FALSE) &amp; """;"   )             )</f>
        <v/>
      </c>
      <c r="DB99" t="str">
        <f>IF(Data!$K100=DB$1, "",             IF(ISERR(SEARCH(DB$1,Data!$G100)),        "",          ";" &amp; VLOOKUP(DB$1,Data!$K:$M,3, FALSE) &amp; ",""" &amp; VLOOKUP(DB$1,Data!$K:$L,2, FALSE) &amp; """;"   )             )</f>
        <v/>
      </c>
      <c r="DC99" t="str">
        <f>IF(Data!$K100=DC$1, "",             IF(ISERR(SEARCH(DC$1,Data!$G100)),        "",          ";" &amp; VLOOKUP(DC$1,Data!$K:$M,3, FALSE) &amp; ",""" &amp; VLOOKUP(DC$1,Data!$K:$L,2, FALSE) &amp; """;"   )             )</f>
        <v>;8,"DROID";</v>
      </c>
      <c r="DD99" t="str">
        <f>IF(Data!$K100=DD$1, "",             IF(ISERR(SEARCH(DD$1,Data!$G100)),        "",          ";" &amp; VLOOKUP(DD$1,Data!$K:$M,3, FALSE) &amp; ",""" &amp; VLOOKUP(DD$1,Data!$K:$L,2, FALSE) &amp; """;"   )             )</f>
        <v/>
      </c>
      <c r="DE99" t="str">
        <f>IF(Data!$K100=DE$1, "",             IF(ISERR(SEARCH(DE$1,Data!$G100)),        "",          ";" &amp; VLOOKUP(DE$1,Data!$K:$M,3, FALSE) &amp; ",""" &amp; VLOOKUP(DE$1,Data!$K:$L,2, FALSE) &amp; """;"   )             )</f>
        <v/>
      </c>
      <c r="DF99" t="str">
        <f>IF(Data!$K100=DF$1, "",             IF(ISERR(SEARCH(DF$1,Data!$G100)),        "",          ";" &amp; VLOOKUP(DF$1,Data!$K:$M,3, FALSE) &amp; ",""" &amp; VLOOKUP(DF$1,Data!$K:$L,2, FALSE) &amp; """;"   )             )</f>
        <v/>
      </c>
      <c r="DG99" t="str">
        <f>IF(Data!$K100=DG$1, "",             IF(ISERR(SEARCH(DG$1,Data!$G100)),        "",          ";" &amp; VLOOKUP(DG$1,Data!$K:$M,3, FALSE) &amp; ",""" &amp; VLOOKUP(DG$1,Data!$K:$L,2, FALSE) &amp; """;"   )             )</f>
        <v/>
      </c>
      <c r="DH99" t="str">
        <f>IF(Data!$K100=DH$1, "",             IF(ISERR(SEARCH(DH$1,Data!$G100)),        "",          ";" &amp; VLOOKUP(DH$1,Data!$K:$M,3, FALSE) &amp; ",""" &amp; VLOOKUP(DH$1,Data!$K:$L,2, FALSE) &amp; """;"   )             )</f>
        <v/>
      </c>
      <c r="DI99" t="str">
        <f>IF(Data!$K100=DI$1, "",             IF(ISERR(SEARCH(DI$1,Data!$G100)),        "",          ";" &amp; VLOOKUP(DI$1,Data!$K:$M,3, FALSE) &amp; ",""" &amp; VLOOKUP(DI$1,Data!$K:$L,2, FALSE) &amp; """;"   )             )</f>
        <v/>
      </c>
      <c r="DJ99" t="str">
        <f>IF(Data!$K100=DJ$1, "",             IF(ISERR(SEARCH(DJ$1,Data!$G100)),        "",          ";" &amp; VLOOKUP(DJ$1,Data!$K:$M,3, FALSE) &amp; ",""" &amp; VLOOKUP(DJ$1,Data!$K:$L,2, FALSE) &amp; """;"   )             )</f>
        <v/>
      </c>
      <c r="DK99" t="str">
        <f>IF(Data!$K100=DK$1, "",             IF(ISERR(SEARCH(DK$1,Data!$G100)),        "",          ";" &amp; VLOOKUP(DK$1,Data!$K:$M,3, FALSE) &amp; ",""" &amp; VLOOKUP(DK$1,Data!$K:$L,2, FALSE) &amp; """;"   )             )</f>
        <v/>
      </c>
      <c r="DL99" t="str">
        <f>IF(Data!$K100=DL$1, "",             IF(ISERR(SEARCH(DL$1,Data!$G100)),        "",          ";" &amp; VLOOKUP(DL$1,Data!$K:$M,3, FALSE) &amp; ",""" &amp; VLOOKUP(DL$1,Data!$K:$L,2, FALSE) &amp; """;"   )             )</f>
        <v/>
      </c>
      <c r="DM99" t="str">
        <f>IF(Data!$K100=DM$1, "",             IF(ISERR(SEARCH(DM$1,Data!$G100)),        "",          ";" &amp; VLOOKUP(DM$1,Data!$K:$M,3, FALSE) &amp; ",""" &amp; VLOOKUP(DM$1,Data!$K:$L,2, FALSE) &amp; """;"   )             )</f>
        <v/>
      </c>
      <c r="DN99" t="str">
        <f>IF(Data!$K100=DN$1, "",             IF(ISERR(SEARCH(DN$1,Data!$G100)),        "",          ";" &amp; VLOOKUP(DN$1,Data!$K:$M,3, FALSE) &amp; ",""" &amp; VLOOKUP(DN$1,Data!$K:$L,2, FALSE) &amp; """;"   )             )</f>
        <v/>
      </c>
      <c r="DO99" t="str">
        <f>IF(Data!$K100=DO$1, "",             IF(ISERR(SEARCH(DO$1,Data!$G100)),        "",          ";" &amp; VLOOKUP(DO$1,Data!$K:$M,3, FALSE) &amp; ",""" &amp; VLOOKUP(DO$1,Data!$K:$L,2, FALSE) &amp; """;"   )             )</f>
        <v/>
      </c>
      <c r="DP99" t="str">
        <f>IF(Data!$K100=DP$1, "",             IF(ISERR(SEARCH(DP$1,Data!$G100)),        "",          ";" &amp; VLOOKUP(DP$1,Data!$K:$M,3, FALSE) &amp; ",""" &amp; VLOOKUP(DP$1,Data!$K:$L,2, FALSE) &amp; """;"   )             )</f>
        <v/>
      </c>
      <c r="DQ99" t="str">
        <f>IF(Data!$K100=DQ$1, "",             IF(ISERR(SEARCH(DQ$1,Data!$G100)),        "",          ";" &amp; VLOOKUP(DQ$1,Data!$K:$M,3, FALSE) &amp; ",""" &amp; VLOOKUP(DQ$1,Data!$K:$L,2, FALSE) &amp; """;"   )             )</f>
        <v/>
      </c>
      <c r="DR99" t="str">
        <f>IF(Data!$K100=DR$1, "",             IF(ISERR(SEARCH(DR$1,Data!$G100)),        "",          ";" &amp; VLOOKUP(DR$1,Data!$K:$M,3, FALSE) &amp; ",""" &amp; VLOOKUP(DR$1,Data!$K:$L,2, FALSE) &amp; """;"   )             )</f>
        <v/>
      </c>
      <c r="DS99" t="str">
        <f>IF(Data!$K100=DS$1, "",             IF(ISERR(SEARCH(DS$1,Data!$G100)),        "",          ";" &amp; VLOOKUP(DS$1,Data!$K:$M,3, FALSE) &amp; ",""" &amp; VLOOKUP(DS$1,Data!$K:$L,2, FALSE) &amp; """;"   )             )</f>
        <v/>
      </c>
      <c r="DT99" t="str">
        <f>IF(Data!$K100=DT$1, "",             IF(ISERR(SEARCH(DT$1,Data!$G100)),        "",          ";" &amp; VLOOKUP(DT$1,Data!$K:$M,3, FALSE) &amp; ",""" &amp; VLOOKUP(DT$1,Data!$K:$L,2, FALSE) &amp; """;"   )             )</f>
        <v/>
      </c>
      <c r="DU99" t="str">
        <f>IF(Data!$K100=DU$1, "",             IF(ISERR(SEARCH(DU$1,Data!$G100)),        "",          ";" &amp; VLOOKUP(DU$1,Data!$K:$M,3, FALSE) &amp; ",""" &amp; VLOOKUP(DU$1,Data!$K:$L,2, FALSE) &amp; """;"   )             )</f>
        <v/>
      </c>
      <c r="DV99" t="str">
        <f>IF(Data!$K100=DV$1, "",             IF(ISERR(SEARCH(DV$1,Data!$G100)),        "",          ";" &amp; VLOOKUP(DV$1,Data!$K:$M,3, FALSE) &amp; ",""" &amp; VLOOKUP(DV$1,Data!$K:$L,2, FALSE) &amp; """;"   )             )</f>
        <v/>
      </c>
      <c r="DW99" t="str">
        <f>IF(Data!$K100=DW$1, "",             IF(ISERR(SEARCH(DW$1,Data!$G100)),        "",          ";" &amp; VLOOKUP(DW$1,Data!$K:$M,3, FALSE) &amp; ",""" &amp; VLOOKUP(DW$1,Data!$K:$L,2, FALSE) &amp; """;"   )             )</f>
        <v/>
      </c>
      <c r="DX99" t="str">
        <f>IF(Data!$K100=DX$1, "",             IF(ISERR(SEARCH(DX$1,Data!$G100)),        "",          ";" &amp; VLOOKUP(DX$1,Data!$K:$M,3, FALSE) &amp; ",""" &amp; VLOOKUP(DX$1,Data!$K:$L,2, FALSE) &amp; """;"   )             )</f>
        <v/>
      </c>
      <c r="DY99" t="str">
        <f>IF(Data!$K100=DY$1, "",             IF(ISERR(SEARCH(DY$1,Data!$G100)),        "",          ";" &amp; VLOOKUP(DY$1,Data!$K:$M,3, FALSE) &amp; ",""" &amp; VLOOKUP(DY$1,Data!$K:$L,2, FALSE) &amp; """;"   )             )</f>
        <v/>
      </c>
      <c r="DZ99" t="str">
        <f>IF(Data!$K100=DZ$1, "",             IF(ISERR(SEARCH(DZ$1,Data!$G100)),        "",          ";" &amp; VLOOKUP(DZ$1,Data!$K:$M,3, FALSE) &amp; ",""" &amp; VLOOKUP(DZ$1,Data!$K:$L,2, FALSE) &amp; """;"   )             )</f>
        <v/>
      </c>
      <c r="EA99" t="str">
        <f>IF(Data!$K100=EA$1, "",             IF(ISERR(SEARCH(EA$1,Data!$G100)),        "",          ";" &amp; VLOOKUP(EA$1,Data!$K:$M,3, FALSE) &amp; ",""" &amp; VLOOKUP(EA$1,Data!$K:$L,2, FALSE) &amp; """;"   )             )</f>
        <v/>
      </c>
      <c r="EB99" t="str">
        <f>IF(Data!$K100=EB$1, "",             IF(ISERR(SEARCH(EB$1,Data!$G100)),        "",          ";" &amp; VLOOKUP(EB$1,Data!$K:$M,3, FALSE) &amp; ",""" &amp; VLOOKUP(EB$1,Data!$K:$L,2, FALSE) &amp; """;"   )             )</f>
        <v/>
      </c>
      <c r="EC99" t="str">
        <f>IF(Data!$K100=EC$1, "",             IF(ISERR(SEARCH(EC$1,Data!$G100)),        "",          ";" &amp; VLOOKUP(EC$1,Data!$K:$M,3, FALSE) &amp; ",""" &amp; VLOOKUP(EC$1,Data!$K:$L,2, FALSE) &amp; """;"   )             )</f>
        <v/>
      </c>
      <c r="ED99" t="str">
        <f>IF(Data!$K100=ED$1, "",             IF(ISERR(SEARCH(ED$1,Data!$G100)),        "",          ";" &amp; VLOOKUP(ED$1,Data!$K:$M,3, FALSE) &amp; ",""" &amp; VLOOKUP(ED$1,Data!$K:$L,2, FALSE) &amp; """;"   )             )</f>
        <v/>
      </c>
      <c r="EE99" t="str">
        <f>IF(Data!$K100=EE$1, "",             IF(ISERR(SEARCH(EE$1,Data!$G100)),        "",          ";" &amp; VLOOKUP(EE$1,Data!$K:$M,3, FALSE) &amp; ",""" &amp; VLOOKUP(EE$1,Data!$K:$L,2, FALSE) &amp; """;"   )             )</f>
        <v/>
      </c>
      <c r="EF99" t="str">
        <f>IF(Data!$K100=EF$1, "",             IF(ISERR(SEARCH(EF$1,Data!$G100)),        "",          ";" &amp; VLOOKUP(EF$1,Data!$K:$M,3, FALSE) &amp; ",""" &amp; VLOOKUP(EF$1,Data!$K:$L,2, FALSE) &amp; """;"   )             )</f>
        <v/>
      </c>
      <c r="EG99" t="str">
        <f>IF(Data!$K100=EG$1, "",             IF(ISERR(SEARCH(EG$1,Data!$G100)),        "",          ";" &amp; VLOOKUP(EG$1,Data!$K:$M,3, FALSE) &amp; ",""" &amp; VLOOKUP(EG$1,Data!$K:$L,2, FALSE) &amp; """;"   )             )</f>
        <v/>
      </c>
      <c r="EH99" t="str">
        <f>IF(Data!$K100=EH$1, "",             IF(ISERR(SEARCH(EH$1,Data!$G100)),        "",          ";" &amp; VLOOKUP(EH$1,Data!$K:$M,3, FALSE) &amp; ",""" &amp; VLOOKUP(EH$1,Data!$K:$L,2, FALSE) &amp; """;"   )             )</f>
        <v/>
      </c>
      <c r="EI99" t="str">
        <f>IF(Data!$K100=EI$1, "",             IF(ISERR(SEARCH(EI$1,Data!$G100)),        "",          ";" &amp; VLOOKUP(EI$1,Data!$K:$M,3, FALSE) &amp; ",""" &amp; VLOOKUP(EI$1,Data!$K:$L,2, FALSE) &amp; """;"   )             )</f>
        <v/>
      </c>
      <c r="EJ99" t="str">
        <f>IF(Data!$K100=EJ$1, "",             IF(ISERR(SEARCH(EJ$1,Data!$G100)),        "",          ";" &amp; VLOOKUP(EJ$1,Data!$K:$M,3, FALSE) &amp; ",""" &amp; VLOOKUP(EJ$1,Data!$K:$L,2, FALSE) &amp; """;"   )             )</f>
        <v/>
      </c>
      <c r="EK99" t="str">
        <f>IF(Data!$K100=EK$1, "",             IF(ISERR(SEARCH(EK$1,Data!$G100)),        "",          ";" &amp; VLOOKUP(EK$1,Data!$K:$M,3, FALSE) &amp; ",""" &amp; VLOOKUP(EK$1,Data!$K:$L,2, FALSE) &amp; """;"   )             )</f>
        <v/>
      </c>
      <c r="EL99" t="str">
        <f>IF(Data!$K100=EL$1, "",             IF(ISERR(SEARCH(EL$1,Data!$G100)),        "",          ";" &amp; VLOOKUP(EL$1,Data!$K:$M,3, FALSE) &amp; ",""" &amp; VLOOKUP(EL$1,Data!$K:$L,2, FALSE) &amp; """;"   )             )</f>
        <v/>
      </c>
      <c r="EM99" t="str">
        <f>IF(Data!$K100=EM$1, "",             IF(ISERR(SEARCH(EM$1,Data!$G100)),        "",          ";" &amp; VLOOKUP(EM$1,Data!$K:$M,3, FALSE) &amp; ",""" &amp; VLOOKUP(EM$1,Data!$K:$L,2, FALSE) &amp; """;"   )             )</f>
        <v/>
      </c>
      <c r="EN99" t="str">
        <f>IF(Data!$K100=EN$1, "",             IF(ISERR(SEARCH(EN$1,Data!$G100)),        "",          ";" &amp; VLOOKUP(EN$1,Data!$K:$M,3, FALSE) &amp; ",""" &amp; VLOOKUP(EN$1,Data!$K:$L,2, FALSE) &amp; """;"   )             )</f>
        <v/>
      </c>
      <c r="EO99" t="str">
        <f>IF(Data!$K100=EO$1, "",             IF(ISERR(SEARCH(EO$1,Data!$G100)),        "",          ";" &amp; VLOOKUP(EO$1,Data!$K:$M,3, FALSE) &amp; ",""" &amp; VLOOKUP(EO$1,Data!$K:$L,2, FALSE) &amp; """;"   )             )</f>
        <v/>
      </c>
      <c r="EP99" t="str">
        <f>IF(Data!$K100=EP$1, "",             IF(ISERR(SEARCH(EP$1,Data!$G100)),        "",          ";" &amp; VLOOKUP(EP$1,Data!$K:$M,3, FALSE) &amp; ",""" &amp; VLOOKUP(EP$1,Data!$K:$L,2, FALSE) &amp; """;"   )             )</f>
        <v/>
      </c>
      <c r="EQ99" t="str">
        <f>IF(Data!$K100=EQ$1, "",             IF(ISERR(SEARCH(EQ$1,Data!$G100)),        "",          ";" &amp; VLOOKUP(EQ$1,Data!$K:$M,3, FALSE) &amp; ",""" &amp; VLOOKUP(EQ$1,Data!$K:$L,2, FALSE) &amp; """;"   )             )</f>
        <v/>
      </c>
      <c r="ER99" t="str">
        <f>IF(Data!$K100=ER$1, "",             IF(ISERR(SEARCH(ER$1,Data!$G100)),        "",          ";" &amp; VLOOKUP(ER$1,Data!$K:$M,3, FALSE) &amp; ",""" &amp; VLOOKUP(ER$1,Data!$K:$L,2, FALSE) &amp; """;"   )             )</f>
        <v/>
      </c>
      <c r="ES99" t="str">
        <f>IF(Data!$K100=ES$1, "",             IF(ISERR(SEARCH(ES$1,Data!$G100)),        "",          ";" &amp; VLOOKUP(ES$1,Data!$K:$M,3, FALSE) &amp; ",""" &amp; VLOOKUP(ES$1,Data!$K:$L,2, FALSE) &amp; """;"   )             )</f>
        <v/>
      </c>
      <c r="ET99" t="str">
        <f>IF(Data!$K100=ET$1, "",             IF(ISERR(SEARCH(ET$1,Data!$G100)),        "",          ";" &amp; VLOOKUP(ET$1,Data!$K:$M,3, FALSE) &amp; ",""" &amp; VLOOKUP(ET$1,Data!$K:$L,2, FALSE) &amp; """;"   )             )</f>
        <v/>
      </c>
      <c r="EU99" t="str">
        <f>IF(Data!$K100=EU$1, "",             IF(ISERR(SEARCH(EU$1,Data!$G100)),        "",          ";" &amp; VLOOKUP(EU$1,Data!$K:$M,3, FALSE) &amp; ",""" &amp; VLOOKUP(EU$1,Data!$K:$L,2, FALSE) &amp; """;"   )             )</f>
        <v/>
      </c>
      <c r="EV99" t="str">
        <f>IF(Data!$K100=EV$1, "",             IF(ISERR(SEARCH(EV$1,Data!$G100)),        "",          ";" &amp; VLOOKUP(EV$1,Data!$K:$M,3, FALSE) &amp; ",""" &amp; VLOOKUP(EV$1,Data!$K:$L,2, FALSE) &amp; """;"   )             )</f>
        <v/>
      </c>
      <c r="EW99" t="str">
        <f>IF(Data!$K100=EW$1, "",             IF(ISERR(SEARCH(EW$1,Data!$G100)),        "",          ";" &amp; VLOOKUP(EW$1,Data!$K:$M,3, FALSE) &amp; ",""" &amp; VLOOKUP(EW$1,Data!$K:$L,2, FALSE) &amp; """;"   )             )</f>
        <v/>
      </c>
      <c r="EX99" t="str">
        <f>IF(Data!$K100=EX$1, "",             IF(ISERR(SEARCH(EX$1,Data!$G100)),        "",          ";" &amp; VLOOKUP(EX$1,Data!$K:$M,3, FALSE) &amp; ",""" &amp; VLOOKUP(EX$1,Data!$K:$L,2, FALSE) &amp; """;"   )             )</f>
        <v/>
      </c>
      <c r="EY99" t="str">
        <f>IF(Data!$K100=EY$1, "",             IF(ISERR(SEARCH(EY$1,Data!$G100)),        "",          ";" &amp; VLOOKUP(EY$1,Data!$K:$M,3, FALSE) &amp; ",""" &amp; VLOOKUP(EY$1,Data!$K:$L,2, FALSE) &amp; """;"   )             )</f>
        <v/>
      </c>
      <c r="EZ99" t="str">
        <f>IF(Data!$K100=EZ$1, "",             IF(ISERR(SEARCH(EZ$1,Data!$G100)),        "",          ";" &amp; VLOOKUP(EZ$1,Data!$K:$M,3, FALSE) &amp; ",""" &amp; VLOOKUP(EZ$1,Data!$K:$L,2, FALSE) &amp; """;"   )             )</f>
        <v/>
      </c>
      <c r="FA99" t="str">
        <f>IF(Data!$K100=FA$1, "",             IF(ISERR(SEARCH(FA$1,Data!$G100)),        "",          ";" &amp; VLOOKUP(FA$1,Data!$K:$M,3, FALSE) &amp; ",""" &amp; VLOOKUP(FA$1,Data!$K:$L,2, FALSE) &amp; """;"   )             )</f>
        <v/>
      </c>
      <c r="FB99" t="str">
        <f>IF(Data!$K100=FB$1, "",             IF(ISERR(SEARCH(FB$1,Data!$G100)),        "",          ";" &amp; VLOOKUP(FB$1,Data!$K:$M,3, FALSE) &amp; ",""" &amp; VLOOKUP(FB$1,Data!$K:$L,2, FALSE) &amp; """;"   )             )</f>
        <v/>
      </c>
      <c r="FC99" t="str">
        <f>IF(Data!$K100=FC$1, "",             IF(ISERR(SEARCH(FC$1,Data!$G100)),        "",          ";" &amp; VLOOKUP(FC$1,Data!$K:$M,3, FALSE) &amp; ",""" &amp; VLOOKUP(FC$1,Data!$K:$L,2, FALSE) &amp; """;"   )             )</f>
        <v/>
      </c>
      <c r="FD99" t="str">
        <f>IF(Data!$K100=FD$1, "",             IF(ISERR(SEARCH(FD$1,Data!$G100)),        "",          ";" &amp; VLOOKUP(FD$1,Data!$K:$M,3, FALSE) &amp; ",""" &amp; VLOOKUP(FD$1,Data!$K:$L,2, FALSE) &amp; """;"   )             )</f>
        <v/>
      </c>
      <c r="FE99" t="str">
        <f>IF(Data!$K100=FE$1, "",             IF(ISERR(SEARCH(FE$1,Data!$G100)),        "",          ";" &amp; VLOOKUP(FE$1,Data!$K:$M,3, FALSE) &amp; ",""" &amp; VLOOKUP(FE$1,Data!$K:$L,2, FALSE) &amp; """;"   )             )</f>
        <v/>
      </c>
      <c r="FF99" t="str">
        <f>IF(Data!$K100=FF$1, "",             IF(ISERR(SEARCH(FF$1,Data!$G100)),        "",          ";" &amp; VLOOKUP(FF$1,Data!$K:$M,3, FALSE) &amp; ",""" &amp; VLOOKUP(FF$1,Data!$K:$L,2, FALSE) &amp; """;"   )             )</f>
        <v/>
      </c>
      <c r="FG99" t="str">
        <f>IF(Data!$K100=FG$1, "",             IF(ISERR(SEARCH(FG$1,Data!$G100)),        "",          ";" &amp; VLOOKUP(FG$1,Data!$K:$M,3, FALSE) &amp; ",""" &amp; VLOOKUP(FG$1,Data!$K:$L,2, FALSE) &amp; """;"   )             )</f>
        <v/>
      </c>
      <c r="FH99" t="str">
        <f>IF(Data!$K100=FH$1, "",             IF(ISERR(SEARCH(FH$1,Data!$G100)),        "",          ";" &amp; VLOOKUP(FH$1,Data!$K:$M,3, FALSE) &amp; ",""" &amp; VLOOKUP(FH$1,Data!$K:$L,2, FALSE) &amp; """;"   )             )</f>
        <v/>
      </c>
      <c r="FI99" t="str">
        <f>IF(Data!$K100=FI$1, "",             IF(ISERR(SEARCH(FI$1,Data!$G100)),        "",          ";" &amp; VLOOKUP(FI$1,Data!$K:$M,3, FALSE) &amp; ",""" &amp; VLOOKUP(FI$1,Data!$K:$L,2, FALSE) &amp; """;"   )             )</f>
        <v/>
      </c>
      <c r="FJ99" t="str">
        <f>IF(Data!$K100=FJ$1, "",             IF(ISERR(SEARCH(FJ$1,Data!$G100)),        "",          ";" &amp; VLOOKUP(FJ$1,Data!$K:$M,3, FALSE) &amp; ",""" &amp; VLOOKUP(FJ$1,Data!$K:$L,2, FALSE) &amp; """;"   )             )</f>
        <v/>
      </c>
      <c r="FK99" t="str">
        <f>IF(Data!$K100=FK$1, "",             IF(ISERR(SEARCH(FK$1,Data!$G100)),        "",          ";" &amp; VLOOKUP(FK$1,Data!$K:$M,3, FALSE) &amp; ",""" &amp; VLOOKUP(FK$1,Data!$K:$L,2, FALSE) &amp; """;"   )             )</f>
        <v/>
      </c>
      <c r="FL99" t="str">
        <f>IF(Data!$K100=FL$1, "",             IF(ISERR(SEARCH(FL$1,Data!$G100)),        "",          ";" &amp; VLOOKUP(FL$1,Data!$K:$M,3, FALSE) &amp; ",""" &amp; VLOOKUP(FL$1,Data!$K:$L,2, FALSE) &amp; """;"   )             )</f>
        <v/>
      </c>
      <c r="FM99" t="str">
        <f>IF(Data!$K100=FM$1, "",             IF(ISERR(SEARCH(FM$1,Data!$G100)),        "",          ";" &amp; VLOOKUP(FM$1,Data!$K:$M,3, FALSE) &amp; ",""" &amp; VLOOKUP(FM$1,Data!$K:$L,2, FALSE) &amp; """;"   )             )</f>
        <v/>
      </c>
      <c r="FN99" t="str">
        <f>IF(Data!$K100=FN$1, "",             IF(ISERR(SEARCH(FN$1,Data!$G100)),        "",          ";" &amp; VLOOKUP(FN$1,Data!$K:$M,3, FALSE) &amp; ",""" &amp; VLOOKUP(FN$1,Data!$K:$L,2, FALSE) &amp; """;"   )             )</f>
        <v/>
      </c>
      <c r="FO99" t="str">
        <f>IF(Data!$K100=FO$1, "",             IF(ISERR(SEARCH(FO$1,Data!$G100)),        "",          ";" &amp; VLOOKUP(FO$1,Data!$K:$M,3, FALSE) &amp; ",""" &amp; VLOOKUP(FO$1,Data!$K:$L,2, FALSE) &amp; """;"   )             )</f>
        <v/>
      </c>
      <c r="FP99" t="str">
        <f>IF(Data!$K100=FP$1, "",             IF(ISERR(SEARCH(FP$1,Data!$G100)),        "",          ";" &amp; VLOOKUP(FP$1,Data!$K:$M,3, FALSE) &amp; ",""" &amp; VLOOKUP(FP$1,Data!$K:$L,2, FALSE) &amp; """;"   )             )</f>
        <v/>
      </c>
      <c r="FQ99" t="str">
        <f>IF(Data!$K100=FQ$1, "",             IF(ISERR(SEARCH(FQ$1,Data!$G100)),        "",          ";" &amp; VLOOKUP(FQ$1,Data!$K:$M,3, FALSE) &amp; ",""" &amp; VLOOKUP(FQ$1,Data!$K:$L,2, FALSE) &amp; """;"   )             )</f>
        <v/>
      </c>
      <c r="FR99" t="str">
        <f>IF(Data!$K100=FR$1, "",             IF(ISERR(SEARCH(FR$1,Data!$G100)),        "",          ";" &amp; VLOOKUP(FR$1,Data!$K:$M,3, FALSE) &amp; ",""" &amp; VLOOKUP(FR$1,Data!$K:$L,2, FALSE) &amp; """;"   )             )</f>
        <v/>
      </c>
      <c r="FS99" t="str">
        <f>IF(Data!$K100=FS$1, "",             IF(ISERR(SEARCH(FS$1,Data!$G100)),        "",          ";" &amp; VLOOKUP(FS$1,Data!$K:$M,3, FALSE) &amp; ",""" &amp; VLOOKUP(FS$1,Data!$K:$L,2, FALSE) &amp; """;"   )             )</f>
        <v/>
      </c>
      <c r="FT99" t="str">
        <f>IF(Data!$K100=FT$1, "",             IF(ISERR(SEARCH(FT$1,Data!$G100)),        "",          ";" &amp; VLOOKUP(FT$1,Data!$K:$M,3, FALSE) &amp; ",""" &amp; VLOOKUP(FT$1,Data!$K:$L,2, FALSE) &amp; """;"   )             )</f>
        <v/>
      </c>
      <c r="FU99" t="str">
        <f>IF(Data!$K100=FU$1, "",             IF(ISERR(SEARCH(FU$1,Data!$G100)),        "",          ";" &amp; VLOOKUP(FU$1,Data!$K:$M,3, FALSE) &amp; ",""" &amp; VLOOKUP(FU$1,Data!$K:$L,2, FALSE) &amp; """;"   )             )</f>
        <v/>
      </c>
      <c r="FV99" t="str">
        <f>IF(Data!$K100=FV$1, "",             IF(ISERR(SEARCH(FV$1,Data!$G100)),        "",          ";" &amp; VLOOKUP(FV$1,Data!$K:$M,3, FALSE) &amp; ",""" &amp; VLOOKUP(FV$1,Data!$K:$L,2, FALSE) &amp; """;"   )             )</f>
        <v/>
      </c>
      <c r="FW99" t="str">
        <f>IF(Data!$K100=FW$1, "",             IF(ISERR(SEARCH(FW$1,Data!$G100)),        "",          ";" &amp; VLOOKUP(FW$1,Data!$K:$M,3, FALSE) &amp; ",""" &amp; VLOOKUP(FW$1,Data!$K:$L,2, FALSE) &amp; """;"   )             )</f>
        <v/>
      </c>
      <c r="FX99" t="str">
        <f>IF(Data!$K100=FX$1, "",             IF(ISERR(SEARCH(FX$1,Data!$G100)),        "",          ";" &amp; VLOOKUP(FX$1,Data!$K:$M,3, FALSE) &amp; ",""" &amp; VLOOKUP(FX$1,Data!$K:$L,2, FALSE) &amp; """;"   )             )</f>
        <v/>
      </c>
      <c r="FY99" t="str">
        <f>IF(Data!$K100=FY$1, "",             IF(ISERR(SEARCH(FY$1,Data!$G100)),        "",          ";" &amp; VLOOKUP(FY$1,Data!$K:$M,3, FALSE) &amp; ",""" &amp; VLOOKUP(FY$1,Data!$K:$L,2, FALSE) &amp; """;"   )             )</f>
        <v/>
      </c>
      <c r="FZ99" t="str">
        <f>IF(Data!$K100=FZ$1, "",             IF(ISERR(SEARCH(FZ$1,Data!$G100)),        "",          ";" &amp; VLOOKUP(FZ$1,Data!$K:$M,3, FALSE) &amp; ",""" &amp; VLOOKUP(FZ$1,Data!$K:$L,2, FALSE) &amp; """;"   )             )</f>
        <v/>
      </c>
      <c r="GA99" t="str">
        <f>IF(Data!$K100=GA$1, "",             IF(ISERR(SEARCH(GA$1,Data!$G100)),        "",          ";" &amp; VLOOKUP(GA$1,Data!$K:$M,3, FALSE) &amp; ",""" &amp; VLOOKUP(GA$1,Data!$K:$L,2, FALSE) &amp; """;"   )             )</f>
        <v/>
      </c>
      <c r="GB99" t="str">
        <f>IF(Data!$K100=GB$1, "",             IF(ISERR(SEARCH(GB$1,Data!$G100)),        "",          ";" &amp; VLOOKUP(GB$1,Data!$K:$M,3, FALSE) &amp; ",""" &amp; VLOOKUP(GB$1,Data!$K:$L,2, FALSE) &amp; """;"   )             )</f>
        <v/>
      </c>
      <c r="GC99" t="str">
        <f>IF(Data!$K100=GC$1, "",             IF(ISERR(SEARCH(GC$1,Data!$G100)),        "",          ";" &amp; VLOOKUP(GC$1,Data!$K:$M,3, FALSE) &amp; ",""" &amp; VLOOKUP(GC$1,Data!$K:$L,2, FALSE) &amp; """;"   )             )</f>
        <v/>
      </c>
      <c r="GD99" t="str">
        <f>IF(Data!$K100=GD$1, "",             IF(ISERR(SEARCH(GD$1,Data!$G100)),        "",          ";" &amp; VLOOKUP(GD$1,Data!$K:$M,3, FALSE) &amp; ",""" &amp; VLOOKUP(GD$1,Data!$K:$L,2, FALSE) &amp; """;"   )             )</f>
        <v/>
      </c>
      <c r="GE99" t="str">
        <f>IF(Data!$K100=GE$1, "",             IF(ISERR(SEARCH(GE$1,Data!$G100)),        "",          ";" &amp; VLOOKUP(GE$1,Data!$K:$M,3, FALSE) &amp; ",""" &amp; VLOOKUP(GE$1,Data!$K:$L,2, FALSE) &amp; """;"   )             )</f>
        <v/>
      </c>
      <c r="GF99" t="str">
        <f>IF(Data!$K100=GF$1, "",             IF(ISERR(SEARCH(GF$1,Data!$G100)),        "",          ";" &amp; VLOOKUP(GF$1,Data!$K:$M,3, FALSE) &amp; ",""" &amp; VLOOKUP(GF$1,Data!$K:$L,2, FALSE) &amp; """;"   )             )</f>
        <v/>
      </c>
      <c r="GG99" t="str">
        <f>IF(Data!$K100=GG$1, "",             IF(ISERR(SEARCH(GG$1,Data!$G100)),        "",          ";" &amp; VLOOKUP(GG$1,Data!$K:$M,3, FALSE) &amp; ",""" &amp; VLOOKUP(GG$1,Data!$K:$L,2, FALSE) &amp; """;"   )             )</f>
        <v/>
      </c>
      <c r="GH99" t="str">
        <f>IF(Data!$K100=GH$1, "",             IF(ISERR(SEARCH(GH$1,Data!$G100)),        "",          ";" &amp; VLOOKUP(GH$1,Data!$K:$M,3, FALSE) &amp; ",""" &amp; VLOOKUP(GH$1,Data!$K:$L,2, FALSE) &amp; """;"   )             )</f>
        <v/>
      </c>
      <c r="GI99" t="str">
        <f>IF(Data!$K100=GI$1, "",             IF(ISERR(SEARCH(GI$1,Data!$G100)),        "",          ";" &amp; VLOOKUP(GI$1,Data!$K:$M,3, FALSE) &amp; ",""" &amp; VLOOKUP(GI$1,Data!$K:$L,2, FALSE) &amp; """;"   )             )</f>
        <v/>
      </c>
      <c r="GJ99" t="str">
        <f>IF(Data!$K100=GJ$1, "",             IF(ISERR(SEARCH(GJ$1,Data!$G100)),        "",          ";" &amp; VLOOKUP(GJ$1,Data!$K:$M,3, FALSE) &amp; ",""" &amp; VLOOKUP(GJ$1,Data!$K:$L,2, FALSE) &amp; """;"   )             )</f>
        <v/>
      </c>
      <c r="GK99" t="str">
        <f>IF(Data!$K100=GK$1, "",             IF(ISERR(SEARCH(GK$1,Data!$G100)),        "",          ";" &amp; VLOOKUP(GK$1,Data!$K:$M,3, FALSE) &amp; ",""" &amp; VLOOKUP(GK$1,Data!$K:$L,2, FALSE) &amp; """;"   )             )</f>
        <v/>
      </c>
      <c r="GL99" t="str">
        <f>IF(Data!$K100=GL$1, "",             IF(ISERR(SEARCH(GL$1,Data!$G100)),        "",          ";" &amp; VLOOKUP(GL$1,Data!$K:$M,3, FALSE) &amp; ",""" &amp; VLOOKUP(GL$1,Data!$K:$L,2, FALSE) &amp; """;"   )             )</f>
        <v/>
      </c>
      <c r="GM99" t="str">
        <f>IF(Data!$K100=GM$1, "",             IF(ISERR(SEARCH(GM$1,Data!$G100)),        "",          ";" &amp; VLOOKUP(GM$1,Data!$K:$M,3, FALSE) &amp; ",""" &amp; VLOOKUP(GM$1,Data!$K:$L,2, FALSE) &amp; """;"   )             )</f>
        <v/>
      </c>
      <c r="GN99" t="str">
        <f>IF(Data!$K100=GN$1, "",             IF(ISERR(SEARCH(GN$1,Data!$G100)),        "",          ";" &amp; VLOOKUP(GN$1,Data!$K:$M,3, FALSE) &amp; ",""" &amp; VLOOKUP(GN$1,Data!$K:$L,2, FALSE) &amp; """;"   )             )</f>
        <v/>
      </c>
      <c r="GO99" t="str">
        <f>IF(Data!$K100=GO$1, "",             IF(ISERR(SEARCH(GO$1,Data!$G100)),        "",          ";" &amp; VLOOKUP(GO$1,Data!$K:$M,3, FALSE) &amp; ",""" &amp; VLOOKUP(GO$1,Data!$K:$L,2, FALSE) &amp; """;"   )             )</f>
        <v/>
      </c>
      <c r="GP99" t="str">
        <f>IF(Data!$K100=GP$1, "",             IF(ISERR(SEARCH(GP$1,Data!$G100)),        "",          ";" &amp; VLOOKUP(GP$1,Data!$K:$M,3, FALSE) &amp; ",""" &amp; VLOOKUP(GP$1,Data!$K:$L,2, FALSE) &amp; """;"   )             )</f>
        <v/>
      </c>
      <c r="GQ99" t="str">
        <f>IF(Data!$K100=GQ$1, "",             IF(ISERR(SEARCH(GQ$1,Data!$G100)),        "",          ";" &amp; VLOOKUP(GQ$1,Data!$K:$M,3, FALSE) &amp; ",""" &amp; VLOOKUP(GQ$1,Data!$K:$L,2, FALSE) &amp; """;"   )             )</f>
        <v/>
      </c>
      <c r="GR99" t="str">
        <f>IF(Data!$K100=GR$1, "",             IF(ISERR(SEARCH(GR$1,Data!$G100)),        "",          ";" &amp; VLOOKUP(GR$1,Data!$K:$M,3, FALSE) &amp; ",""" &amp; VLOOKUP(GR$1,Data!$K:$L,2, FALSE) &amp; """;"   )             )</f>
        <v/>
      </c>
      <c r="GS99" t="str">
        <f>IF(Data!$K100=GS$1, "",             IF(ISERR(SEARCH(GS$1,Data!$G100)),        "",          ";" &amp; VLOOKUP(GS$1,Data!$K:$M,3, FALSE) &amp; ",""" &amp; VLOOKUP(GS$1,Data!$K:$L,2, FALSE) &amp; """;"   )             )</f>
        <v/>
      </c>
      <c r="GT99" t="str">
        <f>IF(Data!$K100=GT$1, "",             IF(ISERR(SEARCH(GT$1,Data!$G100)),        "",          ";" &amp; VLOOKUP(GT$1,Data!$K:$M,3, FALSE) &amp; ",""" &amp; VLOOKUP(GT$1,Data!$K:$L,2, FALSE) &amp; """;"   )             )</f>
        <v/>
      </c>
      <c r="GU99" t="str">
        <f>IF(Data!$K100=GU$1, "",             IF(ISERR(SEARCH(GU$1,Data!$G100)),        "",          ";" &amp; VLOOKUP(GU$1,Data!$K:$M,3, FALSE) &amp; ",""" &amp; VLOOKUP(GU$1,Data!$K:$L,2, FALSE) &amp; """;"   )             )</f>
        <v/>
      </c>
      <c r="GV99" t="str">
        <f>IF(Data!$K100=GV$1, "",             IF(ISERR(SEARCH(GV$1,Data!$G100)),        "",          ";" &amp; VLOOKUP(GV$1,Data!$K:$M,3, FALSE) &amp; ",""" &amp; VLOOKUP(GV$1,Data!$K:$L,2, FALSE) &amp; """;"   )             )</f>
        <v/>
      </c>
      <c r="GW99" t="str">
        <f>IF(Data!$K100=GW$1, "",             IF(ISERR(SEARCH(GW$1,Data!$G100)),        "",          ";" &amp; VLOOKUP(GW$1,Data!$K:$M,3, FALSE) &amp; ",""" &amp; VLOOKUP(GW$1,Data!$K:$L,2, FALSE) &amp; """;"   )             )</f>
        <v/>
      </c>
      <c r="GX99" t="str">
        <f>IF(Data!$K100=GX$1, "",             IF(ISERR(SEARCH(GX$1,Data!$G100)),        "",          ";" &amp; VLOOKUP(GX$1,Data!$K:$M,3, FALSE) &amp; ",""" &amp; VLOOKUP(GX$1,Data!$K:$L,2, FALSE) &amp; """;"   )             )</f>
        <v/>
      </c>
      <c r="GY99" t="str">
        <f>IF(Data!$K100=GY$1, "",             IF(ISERR(SEARCH(GY$1,Data!$G100)),        "",          ";" &amp; VLOOKUP(GY$1,Data!$K:$M,3, FALSE) &amp; ",""" &amp; VLOOKUP(GY$1,Data!$K:$L,2, FALSE) &amp; """;"   )             )</f>
        <v/>
      </c>
      <c r="GZ99" t="str">
        <f>IF(Data!$K100=GZ$1, "",             IF(ISERR(SEARCH(GZ$1,Data!$G100)),        "",          ";" &amp; VLOOKUP(GZ$1,Data!$K:$M,3, FALSE) &amp; ",""" &amp; VLOOKUP(GZ$1,Data!$K:$L,2, FALSE) &amp; """;"   )             )</f>
        <v/>
      </c>
      <c r="HA99" t="str">
        <f>IF(Data!$K100=HA$1, "",             IF(ISERR(SEARCH(HA$1,Data!$G100)),        "",          ";" &amp; VLOOKUP(HA$1,Data!$K:$M,3, FALSE) &amp; ",""" &amp; VLOOKUP(HA$1,Data!$K:$L,2, FALSE) &amp; """;"   )             )</f>
        <v/>
      </c>
      <c r="HB99" t="str">
        <f>IF(Data!$K100=HB$1, "",             IF(ISERR(SEARCH(HB$1,Data!$G100)),        "",          ";" &amp; VLOOKUP(HB$1,Data!$K:$M,3, FALSE) &amp; ",""" &amp; VLOOKUP(HB$1,Data!$K:$L,2, FALSE) &amp; """;"   )             )</f>
        <v/>
      </c>
      <c r="HC99" t="str">
        <f>IF(Data!$K100=HC$1, "",             IF(ISERR(SEARCH(HC$1,Data!$G100)),        "",          ";" &amp; VLOOKUP(HC$1,Data!$K:$M,3, FALSE) &amp; ",""" &amp; VLOOKUP(HC$1,Data!$K:$L,2, FALSE) &amp; """;"   )             )</f>
        <v/>
      </c>
      <c r="HD99" t="str">
        <f>IF(Data!$K100=HD$1, "",             IF(ISERR(SEARCH(HD$1,Data!$G100)),        "",          ";" &amp; VLOOKUP(HD$1,Data!$K:$M,3, FALSE) &amp; ",""" &amp; VLOOKUP(HD$1,Data!$K:$L,2, FALSE) &amp; """;"   )             )</f>
        <v/>
      </c>
      <c r="HE99" t="str">
        <f>IF(Data!$K100=HE$1, "",             IF(ISERR(SEARCH(HE$1,Data!$G100)),        "",          ";" &amp; VLOOKUP(HE$1,Data!$K:$M,3, FALSE) &amp; ",""" &amp; VLOOKUP(HE$1,Data!$K:$L,2, FALSE) &amp; """;"   )             )</f>
        <v/>
      </c>
      <c r="HF99" t="str">
        <f>IF(Data!$K100=HF$1, "",             IF(ISERR(SEARCH(HF$1,Data!$G100)),        "",          ";" &amp; VLOOKUP(HF$1,Data!$K:$M,3, FALSE) &amp; ",""" &amp; VLOOKUP(HF$1,Data!$K:$L,2, FALSE) &amp; """;"   )             )</f>
        <v/>
      </c>
      <c r="HG99" t="str">
        <f>IF(Data!$K100=HG$1, "",             IF(ISERR(SEARCH(HG$1,Data!$G100)),        "",          ";" &amp; VLOOKUP(HG$1,Data!$K:$M,3, FALSE) &amp; ",""" &amp; VLOOKUP(HG$1,Data!$K:$L,2, FALSE) &amp; """;"   )             )</f>
        <v/>
      </c>
      <c r="HH99" t="str">
        <f>IF(Data!$K100=HH$1, "",             IF(ISERR(SEARCH(HH$1,Data!$G100)),        "",          ";" &amp; VLOOKUP(HH$1,Data!$K:$M,3, FALSE) &amp; ",""" &amp; VLOOKUP(HH$1,Data!$K:$L,2, FALSE) &amp; """;"   )             )</f>
        <v/>
      </c>
      <c r="HI99" t="str">
        <f>IF(Data!$K100=HI$1, "",             IF(ISERR(SEARCH(HI$1,Data!$G100)),        "",          ";" &amp; VLOOKUP(HI$1,Data!$K:$M,3, FALSE) &amp; ",""" &amp; VLOOKUP(HI$1,Data!$K:$L,2, FALSE) &amp; """;"   )             )</f>
        <v/>
      </c>
      <c r="HJ99" t="str">
        <f>IF(Data!$K100=HJ$1, "",             IF(ISERR(SEARCH(HJ$1,Data!$G100)),        "",          ";" &amp; VLOOKUP(HJ$1,Data!$K:$M,3, FALSE) &amp; ",""" &amp; VLOOKUP(HJ$1,Data!$K:$L,2, FALSE) &amp; """;"   )             )</f>
        <v/>
      </c>
      <c r="HK99" t="str">
        <f>IF(Data!$K100=HK$1, "",             IF(ISERR(SEARCH(HK$1,Data!$G100)),        "",          ";" &amp; VLOOKUP(HK$1,Data!$K:$M,3, FALSE) &amp; ",""" &amp; VLOOKUP(HK$1,Data!$K:$L,2, FALSE) &amp; """;"   )             )</f>
        <v/>
      </c>
      <c r="HL99" t="str">
        <f>IF(Data!$K100=HL$1, "",             IF(ISERR(SEARCH(HL$1,Data!$G100)),        "",          ";" &amp; VLOOKUP(HL$1,Data!$K:$M,3, FALSE) &amp; ",""" &amp; VLOOKUP(HL$1,Data!$K:$L,2, FALSE) &amp; """;"   )             )</f>
        <v/>
      </c>
      <c r="HM99" t="str">
        <f>IF(Data!$K100=HM$1, "",             IF(ISERR(SEARCH(HM$1,Data!$G100)),        "",          ";" &amp; VLOOKUP(HM$1,Data!$K:$M,3, FALSE) &amp; ",""" &amp; VLOOKUP(HM$1,Data!$K:$L,2, FALSE) &amp; """;"   )             )</f>
        <v/>
      </c>
      <c r="HN99" t="str">
        <f>IF(Data!$K100=HN$1, "",             IF(ISERR(SEARCH(HN$1,Data!$G100)),        "",          ";" &amp; VLOOKUP(HN$1,Data!$K:$M,3, FALSE) &amp; ",""" &amp; VLOOKUP(HN$1,Data!$K:$L,2, FALSE) &amp; """;"   )             )</f>
        <v/>
      </c>
      <c r="HO99" t="str">
        <f>IF(Data!$K100=HO$1, "",             IF(ISERR(SEARCH(HO$1,Data!$G100)),        "",          ";" &amp; VLOOKUP(HO$1,Data!$K:$M,3, FALSE) &amp; ",""" &amp; VLOOKUP(HO$1,Data!$K:$L,2, FALSE) &amp; """;"   )             )</f>
        <v/>
      </c>
      <c r="HP99" t="str">
        <f>IF(Data!$K100=HP$1, "",             IF(ISERR(SEARCH(HP$1,Data!$G100)),        "",          ";" &amp; VLOOKUP(HP$1,Data!$K:$M,3, FALSE) &amp; ",""" &amp; VLOOKUP(HP$1,Data!$K:$L,2, FALSE) &amp; """;"   )             )</f>
        <v/>
      </c>
      <c r="HQ99" t="str">
        <f>IF(Data!$K100=HQ$1, "",             IF(ISERR(SEARCH(HQ$1,Data!$G100)),        "",          ";" &amp; VLOOKUP(HQ$1,Data!$K:$M,3, FALSE) &amp; ",""" &amp; VLOOKUP(HQ$1,Data!$K:$L,2, FALSE) &amp; """;"   )             )</f>
        <v/>
      </c>
      <c r="HR99" t="str">
        <f>IF(Data!$K100=HR$1, "",             IF(ISERR(SEARCH(HR$1,Data!$G100)),        "",          ";" &amp; VLOOKUP(HR$1,Data!$K:$M,3, FALSE) &amp; ",""" &amp; VLOOKUP(HR$1,Data!$K:$L,2, FALSE) &amp; """;"   )             )</f>
        <v/>
      </c>
      <c r="HS99" t="str">
        <f>IF(Data!$K100=HS$1, "",             IF(ISERR(SEARCH(HS$1,Data!$G100)),        "",          ";" &amp; VLOOKUP(HS$1,Data!$K:$M,3, FALSE) &amp; ",""" &amp; VLOOKUP(HS$1,Data!$K:$L,2, FALSE) &amp; """;"   )             )</f>
        <v/>
      </c>
      <c r="HT99" t="str">
        <f>IF(Data!$K100=HT$1, "",             IF(ISERR(SEARCH(HT$1,Data!$G100)),        "",          ";" &amp; VLOOKUP(HT$1,Data!$K:$M,3, FALSE) &amp; ",""" &amp; VLOOKUP(HT$1,Data!$K:$L,2, FALSE) &amp; """;"   )             )</f>
        <v/>
      </c>
      <c r="HU99" t="str">
        <f>IF(Data!$K100=HU$1, "",             IF(ISERR(SEARCH(HU$1,Data!$G100)),        "",          ";" &amp; VLOOKUP(HU$1,Data!$K:$M,3, FALSE) &amp; ",""" &amp; VLOOKUP(HU$1,Data!$K:$L,2, FALSE) &amp; """;"   )             )</f>
        <v/>
      </c>
      <c r="HV99" t="str">
        <f>IF(Data!$K100=HV$1, "",             IF(ISERR(SEARCH(HV$1,Data!$G100)),        "",          ";" &amp; VLOOKUP(HV$1,Data!$K:$M,3, FALSE) &amp; ",""" &amp; VLOOKUP(HV$1,Data!$K:$L,2, FALSE) &amp; """;"   )             )</f>
        <v/>
      </c>
      <c r="HW99" t="str">
        <f>IF(Data!$K100=HW$1, "",             IF(ISERR(SEARCH(HW$1,Data!$G100)),        "",          ";" &amp; VLOOKUP(HW$1,Data!$K:$M,3, FALSE) &amp; ",""" &amp; VLOOKUP(HW$1,Data!$K:$L,2, FALSE) &amp; """;"   )             )</f>
        <v/>
      </c>
      <c r="HX99" t="str">
        <f>IF(Data!$K100=HX$1, "",             IF(ISERR(SEARCH(HX$1,Data!$G100)),        "",          ";" &amp; VLOOKUP(HX$1,Data!$K:$M,3, FALSE) &amp; ",""" &amp; VLOOKUP(HX$1,Data!$K:$L,2, FALSE) &amp; """;"   )             )</f>
        <v/>
      </c>
      <c r="HY99" t="str">
        <f>IF(Data!$K100=HY$1, "",             IF(ISERR(SEARCH(HY$1,Data!$G100)),        "",          ";" &amp; VLOOKUP(HY$1,Data!$K:$M,3, FALSE) &amp; ",""" &amp; VLOOKUP(HY$1,Data!$K:$L,2, FALSE) &amp; """;"   )             )</f>
        <v/>
      </c>
      <c r="HZ99" t="str">
        <f>IF(Data!$K100=HZ$1, "",             IF(ISERR(SEARCH(HZ$1,Data!$G100)),        "",          ";" &amp; VLOOKUP(HZ$1,Data!$K:$M,3, FALSE) &amp; ",""" &amp; VLOOKUP(HZ$1,Data!$K:$L,2, FALSE) &amp; """;"   )             )</f>
        <v/>
      </c>
      <c r="IA99" t="str">
        <f>IF(Data!$K100=IA$1, "",             IF(ISERR(SEARCH(IA$1,Data!$G100)),        "",          ";" &amp; VLOOKUP(IA$1,Data!$K:$M,3, FALSE) &amp; ",""" &amp; VLOOKUP(IA$1,Data!$K:$L,2, FALSE) &amp; """;"   )             )</f>
        <v/>
      </c>
      <c r="IB99" t="str">
        <f>IF(Data!$K100=IB$1, "",             IF(ISERR(SEARCH(IB$1,Data!$G100)),        "",          ";" &amp; VLOOKUP(IB$1,Data!$K:$M,3, FALSE) &amp; ",""" &amp; VLOOKUP(IB$1,Data!$K:$L,2, FALSE) &amp; """;"   )             )</f>
        <v/>
      </c>
      <c r="IC99" t="str">
        <f>IF(Data!$K100=IC$1, "",             IF(ISERR(SEARCH(IC$1,Data!$G100)),        "",          ";" &amp; VLOOKUP(IC$1,Data!$K:$M,3, FALSE) &amp; ",""" &amp; VLOOKUP(IC$1,Data!$K:$L,2, FALSE) &amp; """;"   )             )</f>
        <v/>
      </c>
      <c r="ID99" t="str">
        <f>IF(Data!$K100=ID$1, "",             IF(ISERR(SEARCH(ID$1,Data!$G100)),        "",          ";" &amp; VLOOKUP(ID$1,Data!$K:$M,3, FALSE) &amp; ",""" &amp; VLOOKUP(ID$1,Data!$K:$L,2, FALSE) &amp; """;"   )             )</f>
        <v/>
      </c>
      <c r="IE99" t="str">
        <f>IF(Data!$K100=IE$1, "",             IF(ISERR(SEARCH(IE$1,Data!$G100)),        "",          ";" &amp; VLOOKUP(IE$1,Data!$K:$M,3, FALSE) &amp; ",""" &amp; VLOOKUP(IE$1,Data!$K:$L,2, FALSE) &amp; """;"   )             )</f>
        <v/>
      </c>
      <c r="IF99" t="str">
        <f>IF(Data!$K100=IF$1, "",             IF(ISERR(SEARCH(IF$1,Data!$G100)),        "",          ";" &amp; VLOOKUP(IF$1,Data!$K:$M,3, FALSE) &amp; ",""" &amp; VLOOKUP(IF$1,Data!$K:$L,2, FALSE) &amp; """;"   )             )</f>
        <v/>
      </c>
      <c r="IG99" t="str">
        <f>IF(Data!$K100=IG$1, "",             IF(ISERR(SEARCH(IG$1,Data!$G100)),        "",          ";" &amp; VLOOKUP(IG$1,Data!$K:$M,3, FALSE) &amp; ",""" &amp; VLOOKUP(IG$1,Data!$K:$L,2, FALSE) &amp; """;"   )             )</f>
        <v/>
      </c>
      <c r="IH99" t="str">
        <f>IF(Data!$K100=IH$1, "",             IF(ISERR(SEARCH(IH$1,Data!$G100)),        "",          ";" &amp; VLOOKUP(IH$1,Data!$K:$M,3, FALSE) &amp; ",""" &amp; VLOOKUP(IH$1,Data!$K:$L,2, FALSE) &amp; """;"   )             )</f>
        <v/>
      </c>
      <c r="II99" t="str">
        <f>IF(Data!$K100=II$1, "",             IF(ISERR(SEARCH(II$1,Data!$G100)),        "",          ";" &amp; VLOOKUP(II$1,Data!$K:$M,3, FALSE) &amp; ",""" &amp; VLOOKUP(II$1,Data!$K:$L,2, FALSE) &amp; """;"   )             )</f>
        <v/>
      </c>
    </row>
    <row r="100" spans="1:243" x14ac:dyDescent="0.3">
      <c r="A100" t="str">
        <f>Data!K101</f>
        <v>Jira</v>
      </c>
      <c r="B100" s="15">
        <f>VLOOKUP(Tableau36[[#This Row],[Character]],Data!K:M,3,FALSE)</f>
        <v>99</v>
      </c>
      <c r="C100" s="15" t="str">
        <f>VLOOKUP(Tableau36[[#This Row],[Character]],Data!K:L,2,FALSE)</f>
        <v>HUMAN</v>
      </c>
      <c r="D100" s="15" t="str">
        <f>SUBSTITUTE(     SUBSTITUTE(Tableau36[[#This Row],[character_id,character_type,friend_id,friend_type]],",""DROID""",""),    ",""HUMAN""", "")</f>
        <v>99,179/99,220</v>
      </c>
      <c r="E100" s="15" t="str">
        <f>IF(Tableau36[[#This Row],[With char''s id]] = "", "",    MID(Tableau36[[#This Row],[With char''s id]], 2, LEN(Tableau36[[#This Row],[With char''s id]])-1))</f>
        <v>99,"HUMAN",179,"HUMAN"/99,"HUMAN",220,"HUMAN"</v>
      </c>
      <c r="F100" s="15" t="str">
        <f>SUBSTITUTE(Tableau36[[#This Row],[List of friend''s id]],  "/",    "/" &amp; Tableau36[[#This Row],[Character''s id]] &amp; ",""" &amp; Tableau36[[#This Row],[Type]] &amp; """,")</f>
        <v>/99,"HUMAN",179,"HUMAN"/99,"HUMAN",220,"HUMAN"</v>
      </c>
      <c r="G100" t="str">
        <f>IF( Tableau36[[#This Row],[removed double semi-colon]]="", "", "/" &amp; MID(Tableau36[[#This Row],[removed double semi-colon]],2,LEN(Tableau36[[#This Row],[removed double semi-colon]]) - 2) )</f>
        <v>/179,"HUMAN"/220,"HUMAN"</v>
      </c>
      <c r="H100" t="str">
        <f>SUBSTITUTE(Tableau36[[#This Row],[Concatenation]],";;","/")</f>
        <v>;179,"HUMAN"/220,"HUMAN";</v>
      </c>
      <c r="I100" t="str">
        <f>_xlfn.CONCAT(Tableau4[#This Row])</f>
        <v>;179,"HUMAN";;220,"HUMAN";</v>
      </c>
      <c r="M100" t="str">
        <f>IF(Data!$K101=M$1, "",             IF(ISERR(SEARCH(M$1,Data!$G101)),        "",          ";" &amp; VLOOKUP(M$1,Data!$K:$M,3, FALSE) &amp; ",""" &amp; VLOOKUP(M$1,Data!$K:$L,2, FALSE) &amp; """;"   )             )</f>
        <v/>
      </c>
      <c r="N100" t="str">
        <f>IF(Data!$K101=N$1, "",             IF(ISERR(SEARCH(N$1,Data!$G101)),        "",          ";" &amp; VLOOKUP(N$1,Data!$K:$M,3, FALSE) &amp; ",""" &amp; VLOOKUP(N$1,Data!$K:$L,2, FALSE) &amp; """;"   )             )</f>
        <v/>
      </c>
      <c r="O100" t="str">
        <f>IF(Data!$K101=O$1, "",             IF(ISERR(SEARCH(O$1,Data!$G101)),        "",          ";" &amp; VLOOKUP(O$1,Data!$K:$M,3, FALSE) &amp; ",""" &amp; VLOOKUP(O$1,Data!$K:$L,2, FALSE) &amp; """;"   )             )</f>
        <v/>
      </c>
      <c r="P100" t="str">
        <f>IF(Data!$K101=P$1, "",             IF(ISERR(SEARCH(P$1,Data!$G101)),        "",          ";" &amp; VLOOKUP(P$1,Data!$K:$M,3, FALSE) &amp; ",""" &amp; VLOOKUP(P$1,Data!$K:$L,2, FALSE) &amp; """;"   )             )</f>
        <v/>
      </c>
      <c r="Q100" t="str">
        <f>IF(Data!$K101=Q$1, "",             IF(ISERR(SEARCH(Q$1,Data!$G101)),        "",          ";" &amp; VLOOKUP(Q$1,Data!$K:$M,3, FALSE) &amp; ",""" &amp; VLOOKUP(Q$1,Data!$K:$L,2, FALSE) &amp; """;"   )             )</f>
        <v/>
      </c>
      <c r="R100" t="str">
        <f>IF(Data!$K101=R$1, "",             IF(ISERR(SEARCH(R$1,Data!$G101)),        "",          ";" &amp; VLOOKUP(R$1,Data!$K:$M,3, FALSE) &amp; ",""" &amp; VLOOKUP(R$1,Data!$K:$L,2, FALSE) &amp; """;"   )             )</f>
        <v/>
      </c>
      <c r="S100" t="str">
        <f>IF(Data!$K101=S$1, "",             IF(ISERR(SEARCH(S$1,Data!$G101)),        "",          ";" &amp; VLOOKUP(S$1,Data!$K:$M,3, FALSE) &amp; ",""" &amp; VLOOKUP(S$1,Data!$K:$L,2, FALSE) &amp; """;"   )             )</f>
        <v/>
      </c>
      <c r="T100" t="str">
        <f>IF(Data!$K101=T$1, "",             IF(ISERR(SEARCH(T$1,Data!$G101)),        "",          ";" &amp; VLOOKUP(T$1,Data!$K:$M,3, FALSE) &amp; ",""" &amp; VLOOKUP(T$1,Data!$K:$L,2, FALSE) &amp; """;"   )             )</f>
        <v/>
      </c>
      <c r="U100" t="str">
        <f>IF(Data!$K101=U$1, "",             IF(ISERR(SEARCH(U$1,Data!$G101)),        "",          ";" &amp; VLOOKUP(U$1,Data!$K:$M,3, FALSE) &amp; ",""" &amp; VLOOKUP(U$1,Data!$K:$L,2, FALSE) &amp; """;"   )             )</f>
        <v/>
      </c>
      <c r="V100" t="str">
        <f>IF(Data!$K101=V$1, "",             IF(ISERR(SEARCH(V$1,Data!$G101)),        "",          ";" &amp; VLOOKUP(V$1,Data!$K:$M,3, FALSE) &amp; ",""" &amp; VLOOKUP(V$1,Data!$K:$L,2, FALSE) &amp; """;"   )             )</f>
        <v/>
      </c>
      <c r="W100" t="str">
        <f>IF(Data!$K101=W$1, "",             IF(ISERR(SEARCH(W$1,Data!$G101)),        "",          ";" &amp; VLOOKUP(W$1,Data!$K:$M,3, FALSE) &amp; ",""" &amp; VLOOKUP(W$1,Data!$K:$L,2, FALSE) &amp; """;"   )             )</f>
        <v/>
      </c>
      <c r="X100" t="str">
        <f>IF(Data!$K101=X$1, "",             IF(ISERR(SEARCH(X$1,Data!$G101)),        "",          ";" &amp; VLOOKUP(X$1,Data!$K:$M,3, FALSE) &amp; ",""" &amp; VLOOKUP(X$1,Data!$K:$L,2, FALSE) &amp; """;"   )             )</f>
        <v/>
      </c>
      <c r="Y100" t="str">
        <f>IF(Data!$K101=Y$1, "",             IF(ISERR(SEARCH(Y$1,Data!$G101)),        "",          ";" &amp; VLOOKUP(Y$1,Data!$K:$M,3, FALSE) &amp; ",""" &amp; VLOOKUP(Y$1,Data!$K:$L,2, FALSE) &amp; """;"   )             )</f>
        <v/>
      </c>
      <c r="Z100" t="str">
        <f>IF(Data!$K101=Z$1, "",             IF(ISERR(SEARCH(Z$1,Data!$G101)),        "",          ";" &amp; VLOOKUP(Z$1,Data!$K:$M,3, FALSE) &amp; ",""" &amp; VLOOKUP(Z$1,Data!$K:$L,2, FALSE) &amp; """;"   )             )</f>
        <v/>
      </c>
      <c r="AA100" t="str">
        <f>IF(Data!$K101=AA$1, "",             IF(ISERR(SEARCH(AA$1,Data!$G101)),        "",          ";" &amp; VLOOKUP(AA$1,Data!$K:$M,3, FALSE) &amp; ",""" &amp; VLOOKUP(AA$1,Data!$K:$L,2, FALSE) &amp; """;"   )             )</f>
        <v/>
      </c>
      <c r="AB100" t="str">
        <f>IF(Data!$K101=AB$1, "",             IF(ISERR(SEARCH(AB$1,Data!$G101)),        "",          ";" &amp; VLOOKUP(AB$1,Data!$K:$M,3, FALSE) &amp; ",""" &amp; VLOOKUP(AB$1,Data!$K:$L,2, FALSE) &amp; """;"   )             )</f>
        <v/>
      </c>
      <c r="AC100" t="str">
        <f>IF(Data!$K101=AC$1, "",             IF(ISERR(SEARCH(AC$1,Data!$G101)),        "",          ";" &amp; VLOOKUP(AC$1,Data!$K:$M,3, FALSE) &amp; ",""" &amp; VLOOKUP(AC$1,Data!$K:$L,2, FALSE) &amp; """;"   )             )</f>
        <v/>
      </c>
      <c r="AD100" t="str">
        <f>IF(Data!$K101=AD$1, "",             IF(ISERR(SEARCH(AD$1,Data!$G101)),        "",          ";" &amp; VLOOKUP(AD$1,Data!$K:$M,3, FALSE) &amp; ",""" &amp; VLOOKUP(AD$1,Data!$K:$L,2, FALSE) &amp; """;"   )             )</f>
        <v/>
      </c>
      <c r="AE100" t="str">
        <f>IF(Data!$K101=AE$1, "",             IF(ISERR(SEARCH(AE$1,Data!$G101)),        "",          ";" &amp; VLOOKUP(AE$1,Data!$K:$M,3, FALSE) &amp; ",""" &amp; VLOOKUP(AE$1,Data!$K:$L,2, FALSE) &amp; """;"   )             )</f>
        <v/>
      </c>
      <c r="AF100" t="str">
        <f>IF(Data!$K101=AF$1, "",             IF(ISERR(SEARCH(AF$1,Data!$G101)),        "",          ";" &amp; VLOOKUP(AF$1,Data!$K:$M,3, FALSE) &amp; ",""" &amp; VLOOKUP(AF$1,Data!$K:$L,2, FALSE) &amp; """;"   )             )</f>
        <v/>
      </c>
      <c r="AG100" t="str">
        <f>IF(Data!$K101=AG$1, "",             IF(ISERR(SEARCH(AG$1,Data!$G101)),        "",          ";" &amp; VLOOKUP(AG$1,Data!$K:$M,3, FALSE) &amp; ",""" &amp; VLOOKUP(AG$1,Data!$K:$L,2, FALSE) &amp; """;"   )             )</f>
        <v/>
      </c>
      <c r="AH100" t="str">
        <f>IF(Data!$K101=AH$1, "",             IF(ISERR(SEARCH(AH$1,Data!$G101)),        "",          ";" &amp; VLOOKUP(AH$1,Data!$K:$M,3, FALSE) &amp; ",""" &amp; VLOOKUP(AH$1,Data!$K:$L,2, FALSE) &amp; """;"   )             )</f>
        <v/>
      </c>
      <c r="AI100" t="str">
        <f>IF(Data!$K101=AI$1, "",             IF(ISERR(SEARCH(AI$1,Data!$G101)),        "",          ";" &amp; VLOOKUP(AI$1,Data!$K:$M,3, FALSE) &amp; ",""" &amp; VLOOKUP(AI$1,Data!$K:$L,2, FALSE) &amp; """;"   )             )</f>
        <v/>
      </c>
      <c r="AJ100" t="str">
        <f>IF(Data!$K101=AJ$1, "",             IF(ISERR(SEARCH(AJ$1,Data!$G101)),        "",          ";" &amp; VLOOKUP(AJ$1,Data!$K:$M,3, FALSE) &amp; ",""" &amp; VLOOKUP(AJ$1,Data!$K:$L,2, FALSE) &amp; """;"   )             )</f>
        <v/>
      </c>
      <c r="AK100" t="str">
        <f>IF(Data!$K101=AK$1, "",             IF(ISERR(SEARCH(AK$1,Data!$G101)),        "",          ";" &amp; VLOOKUP(AK$1,Data!$K:$M,3, FALSE) &amp; ",""" &amp; VLOOKUP(AK$1,Data!$K:$L,2, FALSE) &amp; """;"   )             )</f>
        <v/>
      </c>
      <c r="AL100" t="str">
        <f>IF(Data!$K101=AL$1, "",             IF(ISERR(SEARCH(AL$1,Data!$G101)),        "",          ";" &amp; VLOOKUP(AL$1,Data!$K:$M,3, FALSE) &amp; ",""" &amp; VLOOKUP(AL$1,Data!$K:$L,2, FALSE) &amp; """;"   )             )</f>
        <v/>
      </c>
      <c r="AM100" t="str">
        <f>IF(Data!$K101=AM$1, "",             IF(ISERR(SEARCH(AM$1,Data!$G101)),        "",          ";" &amp; VLOOKUP(AM$1,Data!$K:$M,3, FALSE) &amp; ",""" &amp; VLOOKUP(AM$1,Data!$K:$L,2, FALSE) &amp; """;"   )             )</f>
        <v/>
      </c>
      <c r="AN100" t="str">
        <f>IF(Data!$K101=AN$1, "",             IF(ISERR(SEARCH(AN$1,Data!$G101)),        "",          ";" &amp; VLOOKUP(AN$1,Data!$K:$M,3, FALSE) &amp; ",""" &amp; VLOOKUP(AN$1,Data!$K:$L,2, FALSE) &amp; """;"   )             )</f>
        <v/>
      </c>
      <c r="AO100" t="str">
        <f>IF(Data!$K101=AO$1, "",             IF(ISERR(SEARCH(AO$1,Data!$G101)),        "",          ";" &amp; VLOOKUP(AO$1,Data!$K:$M,3, FALSE) &amp; ",""" &amp; VLOOKUP(AO$1,Data!$K:$L,2, FALSE) &amp; """;"   )             )</f>
        <v/>
      </c>
      <c r="AP100" t="str">
        <f>IF(Data!$K101=AP$1, "",             IF(ISERR(SEARCH(AP$1,Data!$G101)),        "",          ";" &amp; VLOOKUP(AP$1,Data!$K:$M,3, FALSE) &amp; ",""" &amp; VLOOKUP(AP$1,Data!$K:$L,2, FALSE) &amp; """;"   )             )</f>
        <v/>
      </c>
      <c r="AQ100" t="str">
        <f>IF(Data!$K101=AQ$1, "",             IF(ISERR(SEARCH(AQ$1,Data!$G101)),        "",          ";" &amp; VLOOKUP(AQ$1,Data!$K:$M,3, FALSE) &amp; ",""" &amp; VLOOKUP(AQ$1,Data!$K:$L,2, FALSE) &amp; """;"   )             )</f>
        <v/>
      </c>
      <c r="AR100" t="str">
        <f>IF(Data!$K101=AR$1, "",             IF(ISERR(SEARCH(AR$1,Data!$G101)),        "",          ";" &amp; VLOOKUP(AR$1,Data!$K:$M,3, FALSE) &amp; ",""" &amp; VLOOKUP(AR$1,Data!$K:$L,2, FALSE) &amp; """;"   )             )</f>
        <v/>
      </c>
      <c r="AS100" t="str">
        <f>IF(Data!$K101=AS$1, "",             IF(ISERR(SEARCH(AS$1,Data!$G101)),        "",          ";" &amp; VLOOKUP(AS$1,Data!$K:$M,3, FALSE) &amp; ",""" &amp; VLOOKUP(AS$1,Data!$K:$L,2, FALSE) &amp; """;"   )             )</f>
        <v/>
      </c>
      <c r="AT100" t="str">
        <f>IF(Data!$K101=AT$1, "",             IF(ISERR(SEARCH(AT$1,Data!$G101)),        "",          ";" &amp; VLOOKUP(AT$1,Data!$K:$M,3, FALSE) &amp; ",""" &amp; VLOOKUP(AT$1,Data!$K:$L,2, FALSE) &amp; """;"   )             )</f>
        <v/>
      </c>
      <c r="AU100" t="str">
        <f>IF(Data!$K101=AU$1, "",             IF(ISERR(SEARCH(AU$1,Data!$G101)),        "",          ";" &amp; VLOOKUP(AU$1,Data!$K:$M,3, FALSE) &amp; ",""" &amp; VLOOKUP(AU$1,Data!$K:$L,2, FALSE) &amp; """;"   )             )</f>
        <v/>
      </c>
      <c r="AV100" t="str">
        <f>IF(Data!$K101=AV$1, "",             IF(ISERR(SEARCH(AV$1,Data!$G101)),        "",          ";" &amp; VLOOKUP(AV$1,Data!$K:$M,3, FALSE) &amp; ",""" &amp; VLOOKUP(AV$1,Data!$K:$L,2, FALSE) &amp; """;"   )             )</f>
        <v/>
      </c>
      <c r="AW100" t="str">
        <f>IF(Data!$K101=AW$1, "",             IF(ISERR(SEARCH(AW$1,Data!$G101)),        "",          ";" &amp; VLOOKUP(AW$1,Data!$K:$M,3, FALSE) &amp; ",""" &amp; VLOOKUP(AW$1,Data!$K:$L,2, FALSE) &amp; """;"   )             )</f>
        <v/>
      </c>
      <c r="AX100" t="str">
        <f>IF(Data!$K101=AX$1, "",             IF(ISERR(SEARCH(AX$1,Data!$G101)),        "",          ";" &amp; VLOOKUP(AX$1,Data!$K:$M,3, FALSE) &amp; ",""" &amp; VLOOKUP(AX$1,Data!$K:$L,2, FALSE) &amp; """;"   )             )</f>
        <v/>
      </c>
      <c r="AY100" t="str">
        <f>IF(Data!$K101=AY$1, "",             IF(ISERR(SEARCH(AY$1,Data!$G101)),        "",          ";" &amp; VLOOKUP(AY$1,Data!$K:$M,3, FALSE) &amp; ",""" &amp; VLOOKUP(AY$1,Data!$K:$L,2, FALSE) &amp; """;"   )             )</f>
        <v/>
      </c>
      <c r="AZ100" t="str">
        <f>IF(Data!$K101=AZ$1, "",             IF(ISERR(SEARCH(AZ$1,Data!$G101)),        "",          ";" &amp; VLOOKUP(AZ$1,Data!$K:$M,3, FALSE) &amp; ",""" &amp; VLOOKUP(AZ$1,Data!$K:$L,2, FALSE) &amp; """;"   )             )</f>
        <v/>
      </c>
      <c r="BA100" t="str">
        <f>IF(Data!$K101=BA$1, "",             IF(ISERR(SEARCH(BA$1,Data!$G101)),        "",          ";" &amp; VLOOKUP(BA$1,Data!$K:$M,3, FALSE) &amp; ",""" &amp; VLOOKUP(BA$1,Data!$K:$L,2, FALSE) &amp; """;"   )             )</f>
        <v/>
      </c>
      <c r="BB100" t="str">
        <f>IF(Data!$K101=BB$1, "",             IF(ISERR(SEARCH(BB$1,Data!$G101)),        "",          ";" &amp; VLOOKUP(BB$1,Data!$K:$M,3, FALSE) &amp; ",""" &amp; VLOOKUP(BB$1,Data!$K:$L,2, FALSE) &amp; """;"   )             )</f>
        <v/>
      </c>
      <c r="BC100" t="str">
        <f>IF(Data!$K101=BC$1, "",             IF(ISERR(SEARCH(BC$1,Data!$G101)),        "",          ";" &amp; VLOOKUP(BC$1,Data!$K:$M,3, FALSE) &amp; ",""" &amp; VLOOKUP(BC$1,Data!$K:$L,2, FALSE) &amp; """;"   )             )</f>
        <v/>
      </c>
      <c r="BD100" t="str">
        <f>IF(Data!$K101=BD$1, "",             IF(ISERR(SEARCH(BD$1,Data!$G101)),        "",          ";" &amp; VLOOKUP(BD$1,Data!$K:$M,3, FALSE) &amp; ",""" &amp; VLOOKUP(BD$1,Data!$K:$L,2, FALSE) &amp; """;"   )             )</f>
        <v/>
      </c>
      <c r="BE100" t="str">
        <f>IF(Data!$K101=BE$1, "",             IF(ISERR(SEARCH(BE$1,Data!$G101)),        "",          ";" &amp; VLOOKUP(BE$1,Data!$K:$M,3, FALSE) &amp; ",""" &amp; VLOOKUP(BE$1,Data!$K:$L,2, FALSE) &amp; """;"   )             )</f>
        <v/>
      </c>
      <c r="BF100" t="str">
        <f>IF(Data!$K101=BF$1, "",             IF(ISERR(SEARCH(BF$1,Data!$G101)),        "",          ";" &amp; VLOOKUP(BF$1,Data!$K:$M,3, FALSE) &amp; ",""" &amp; VLOOKUP(BF$1,Data!$K:$L,2, FALSE) &amp; """;"   )             )</f>
        <v/>
      </c>
      <c r="BG100" t="str">
        <f>IF(Data!$K101=BG$1, "",             IF(ISERR(SEARCH(BG$1,Data!$G101)),        "",          ";" &amp; VLOOKUP(BG$1,Data!$K:$M,3, FALSE) &amp; ",""" &amp; VLOOKUP(BG$1,Data!$K:$L,2, FALSE) &amp; """;"   )             )</f>
        <v/>
      </c>
      <c r="BH100" t="str">
        <f>IF(Data!$K101=BH$1, "",             IF(ISERR(SEARCH(BH$1,Data!$G101)),        "",          ";" &amp; VLOOKUP(BH$1,Data!$K:$M,3, FALSE) &amp; ",""" &amp; VLOOKUP(BH$1,Data!$K:$L,2, FALSE) &amp; """;"   )             )</f>
        <v/>
      </c>
      <c r="BI100" t="str">
        <f>IF(Data!$K101=BI$1, "",             IF(ISERR(SEARCH(BI$1,Data!$G101)),        "",          ";" &amp; VLOOKUP(BI$1,Data!$K:$M,3, FALSE) &amp; ",""" &amp; VLOOKUP(BI$1,Data!$K:$L,2, FALSE) &amp; """;"   )             )</f>
        <v/>
      </c>
      <c r="BJ100" t="str">
        <f>IF(Data!$K101=BJ$1, "",             IF(ISERR(SEARCH(BJ$1,Data!$G101)),        "",          ";" &amp; VLOOKUP(BJ$1,Data!$K:$M,3, FALSE) &amp; ",""" &amp; VLOOKUP(BJ$1,Data!$K:$L,2, FALSE) &amp; """;"   )             )</f>
        <v/>
      </c>
      <c r="BK100" t="str">
        <f>IF(Data!$K101=BK$1, "",             IF(ISERR(SEARCH(BK$1,Data!$G101)),        "",          ";" &amp; VLOOKUP(BK$1,Data!$K:$M,3, FALSE) &amp; ",""" &amp; VLOOKUP(BK$1,Data!$K:$L,2, FALSE) &amp; """;"   )             )</f>
        <v/>
      </c>
      <c r="BL100" t="str">
        <f>IF(Data!$K101=BL$1, "",             IF(ISERR(SEARCH(BL$1,Data!$G101)),        "",          ";" &amp; VLOOKUP(BL$1,Data!$K:$M,3, FALSE) &amp; ",""" &amp; VLOOKUP(BL$1,Data!$K:$L,2, FALSE) &amp; """;"   )             )</f>
        <v/>
      </c>
      <c r="BM100" t="str">
        <f>IF(Data!$K101=BM$1, "",             IF(ISERR(SEARCH(BM$1,Data!$G101)),        "",          ";" &amp; VLOOKUP(BM$1,Data!$K:$M,3, FALSE) &amp; ",""" &amp; VLOOKUP(BM$1,Data!$K:$L,2, FALSE) &amp; """;"   )             )</f>
        <v/>
      </c>
      <c r="BN100" t="str">
        <f>IF(Data!$K101=BN$1, "",             IF(ISERR(SEARCH(BN$1,Data!$G101)),        "",          ";" &amp; VLOOKUP(BN$1,Data!$K:$M,3, FALSE) &amp; ",""" &amp; VLOOKUP(BN$1,Data!$K:$L,2, FALSE) &amp; """;"   )             )</f>
        <v/>
      </c>
      <c r="BO100" t="str">
        <f>IF(Data!$K101=BO$1, "",             IF(ISERR(SEARCH(BO$1,Data!$G101)),        "",          ";" &amp; VLOOKUP(BO$1,Data!$K:$M,3, FALSE) &amp; ",""" &amp; VLOOKUP(BO$1,Data!$K:$L,2, FALSE) &amp; """;"   )             )</f>
        <v/>
      </c>
      <c r="BP100" t="str">
        <f>IF(Data!$K101=BP$1, "",             IF(ISERR(SEARCH(BP$1,Data!$G101)),        "",          ";" &amp; VLOOKUP(BP$1,Data!$K:$M,3, FALSE) &amp; ",""" &amp; VLOOKUP(BP$1,Data!$K:$L,2, FALSE) &amp; """;"   )             )</f>
        <v/>
      </c>
      <c r="BQ100" t="str">
        <f>IF(Data!$K101=BQ$1, "",             IF(ISERR(SEARCH(BQ$1,Data!$G101)),        "",          ";" &amp; VLOOKUP(BQ$1,Data!$K:$M,3, FALSE) &amp; ",""" &amp; VLOOKUP(BQ$1,Data!$K:$L,2, FALSE) &amp; """;"   )             )</f>
        <v/>
      </c>
      <c r="BR100" t="str">
        <f>IF(Data!$K101=BR$1, "",             IF(ISERR(SEARCH(BR$1,Data!$G101)),        "",          ";" &amp; VLOOKUP(BR$1,Data!$K:$M,3, FALSE) &amp; ",""" &amp; VLOOKUP(BR$1,Data!$K:$L,2, FALSE) &amp; """;"   )             )</f>
        <v/>
      </c>
      <c r="BS100" t="str">
        <f>IF(Data!$K101=BS$1, "",             IF(ISERR(SEARCH(BS$1,Data!$G101)),        "",          ";" &amp; VLOOKUP(BS$1,Data!$K:$M,3, FALSE) &amp; ",""" &amp; VLOOKUP(BS$1,Data!$K:$L,2, FALSE) &amp; """;"   )             )</f>
        <v/>
      </c>
      <c r="BT100" t="str">
        <f>IF(Data!$K101=BT$1, "",             IF(ISERR(SEARCH(BT$1,Data!$G101)),        "",          ";" &amp; VLOOKUP(BT$1,Data!$K:$M,3, FALSE) &amp; ",""" &amp; VLOOKUP(BT$1,Data!$K:$L,2, FALSE) &amp; """;"   )             )</f>
        <v/>
      </c>
      <c r="BU100" t="str">
        <f>IF(Data!$K101=BU$1, "",             IF(ISERR(SEARCH(BU$1,Data!$G101)),        "",          ";" &amp; VLOOKUP(BU$1,Data!$K:$M,3, FALSE) &amp; ",""" &amp; VLOOKUP(BU$1,Data!$K:$L,2, FALSE) &amp; """;"   )             )</f>
        <v/>
      </c>
      <c r="BV100" t="str">
        <f>IF(Data!$K101=BV$1, "",             IF(ISERR(SEARCH(BV$1,Data!$G101)),        "",          ";" &amp; VLOOKUP(BV$1,Data!$K:$M,3, FALSE) &amp; ",""" &amp; VLOOKUP(BV$1,Data!$K:$L,2, FALSE) &amp; """;"   )             )</f>
        <v/>
      </c>
      <c r="BW100" t="str">
        <f>IF(Data!$K101=BW$1, "",             IF(ISERR(SEARCH(BW$1,Data!$G101)),        "",          ";" &amp; VLOOKUP(BW$1,Data!$K:$M,3, FALSE) &amp; ",""" &amp; VLOOKUP(BW$1,Data!$K:$L,2, FALSE) &amp; """;"   )             )</f>
        <v/>
      </c>
      <c r="BX100" t="str">
        <f>IF(Data!$K101=BX$1, "",             IF(ISERR(SEARCH(BX$1,Data!$G101)),        "",          ";" &amp; VLOOKUP(BX$1,Data!$K:$M,3, FALSE) &amp; ",""" &amp; VLOOKUP(BX$1,Data!$K:$L,2, FALSE) &amp; """;"   )             )</f>
        <v/>
      </c>
      <c r="BY100" t="str">
        <f>IF(Data!$K101=BY$1, "",             IF(ISERR(SEARCH(BY$1,Data!$G101)),        "",          ";" &amp; VLOOKUP(BY$1,Data!$K:$M,3, FALSE) &amp; ",""" &amp; VLOOKUP(BY$1,Data!$K:$L,2, FALSE) &amp; """;"   )             )</f>
        <v/>
      </c>
      <c r="BZ100" t="str">
        <f>IF(Data!$K101=BZ$1, "",             IF(ISERR(SEARCH(BZ$1,Data!$G101)),        "",          ";" &amp; VLOOKUP(BZ$1,Data!$K:$M,3, FALSE) &amp; ",""" &amp; VLOOKUP(BZ$1,Data!$K:$L,2, FALSE) &amp; """;"   )             )</f>
        <v/>
      </c>
      <c r="CA100" t="str">
        <f>IF(Data!$K101=CA$1, "",             IF(ISERR(SEARCH(CA$1,Data!$G101)),        "",          ";" &amp; VLOOKUP(CA$1,Data!$K:$M,3, FALSE) &amp; ",""" &amp; VLOOKUP(CA$1,Data!$K:$L,2, FALSE) &amp; """;"   )             )</f>
        <v/>
      </c>
      <c r="CB100" t="str">
        <f>IF(Data!$K101=CB$1, "",             IF(ISERR(SEARCH(CB$1,Data!$G101)),        "",          ";" &amp; VLOOKUP(CB$1,Data!$K:$M,3, FALSE) &amp; ",""" &amp; VLOOKUP(CB$1,Data!$K:$L,2, FALSE) &amp; """;"   )             )</f>
        <v/>
      </c>
      <c r="CC100" t="str">
        <f>IF(Data!$K101=CC$1, "",             IF(ISERR(SEARCH(CC$1,Data!$G101)),        "",          ";" &amp; VLOOKUP(CC$1,Data!$K:$M,3, FALSE) &amp; ",""" &amp; VLOOKUP(CC$1,Data!$K:$L,2, FALSE) &amp; """;"   )             )</f>
        <v/>
      </c>
      <c r="CD100" t="str">
        <f>IF(Data!$K101=CD$1, "",             IF(ISERR(SEARCH(CD$1,Data!$G101)),        "",          ";" &amp; VLOOKUP(CD$1,Data!$K:$M,3, FALSE) &amp; ",""" &amp; VLOOKUP(CD$1,Data!$K:$L,2, FALSE) &amp; """;"   )             )</f>
        <v/>
      </c>
      <c r="CE100" t="str">
        <f>IF(Data!$K101=CE$1, "",             IF(ISERR(SEARCH(CE$1,Data!$G101)),        "",          ";" &amp; VLOOKUP(CE$1,Data!$K:$M,3, FALSE) &amp; ",""" &amp; VLOOKUP(CE$1,Data!$K:$L,2, FALSE) &amp; """;"   )             )</f>
        <v/>
      </c>
      <c r="CF100" t="str">
        <f>IF(Data!$K101=CF$1, "",             IF(ISERR(SEARCH(CF$1,Data!$G101)),        "",          ";" &amp; VLOOKUP(CF$1,Data!$K:$M,3, FALSE) &amp; ",""" &amp; VLOOKUP(CF$1,Data!$K:$L,2, FALSE) &amp; """;"   )             )</f>
        <v/>
      </c>
      <c r="CG100" t="str">
        <f>IF(Data!$K101=CG$1, "",             IF(ISERR(SEARCH(CG$1,Data!$G101)),        "",          ";" &amp; VLOOKUP(CG$1,Data!$K:$M,3, FALSE) &amp; ",""" &amp; VLOOKUP(CG$1,Data!$K:$L,2, FALSE) &amp; """;"   )             )</f>
        <v/>
      </c>
      <c r="CH100" t="str">
        <f>IF(Data!$K101=CH$1, "",             IF(ISERR(SEARCH(CH$1,Data!$G101)),        "",          ";" &amp; VLOOKUP(CH$1,Data!$K:$M,3, FALSE) &amp; ",""" &amp; VLOOKUP(CH$1,Data!$K:$L,2, FALSE) &amp; """;"   )             )</f>
        <v/>
      </c>
      <c r="CI100" t="str">
        <f>IF(Data!$K101=CI$1, "",             IF(ISERR(SEARCH(CI$1,Data!$G101)),        "",          ";" &amp; VLOOKUP(CI$1,Data!$K:$M,3, FALSE) &amp; ",""" &amp; VLOOKUP(CI$1,Data!$K:$L,2, FALSE) &amp; """;"   )             )</f>
        <v/>
      </c>
      <c r="CJ100" t="str">
        <f>IF(Data!$K101=CJ$1, "",             IF(ISERR(SEARCH(CJ$1,Data!$G101)),        "",          ";" &amp; VLOOKUP(CJ$1,Data!$K:$M,3, FALSE) &amp; ",""" &amp; VLOOKUP(CJ$1,Data!$K:$L,2, FALSE) &amp; """;"   )             )</f>
        <v/>
      </c>
      <c r="CK100" t="str">
        <f>IF(Data!$K101=CK$1, "",             IF(ISERR(SEARCH(CK$1,Data!$G101)),        "",          ";" &amp; VLOOKUP(CK$1,Data!$K:$M,3, FALSE) &amp; ",""" &amp; VLOOKUP(CK$1,Data!$K:$L,2, FALSE) &amp; """;"   )             )</f>
        <v/>
      </c>
      <c r="CL100" t="str">
        <f>IF(Data!$K101=CL$1, "",             IF(ISERR(SEARCH(CL$1,Data!$G101)),        "",          ";" &amp; VLOOKUP(CL$1,Data!$K:$M,3, FALSE) &amp; ",""" &amp; VLOOKUP(CL$1,Data!$K:$L,2, FALSE) &amp; """;"   )             )</f>
        <v/>
      </c>
      <c r="CM100" t="str">
        <f>IF(Data!$K101=CM$1, "",             IF(ISERR(SEARCH(CM$1,Data!$G101)),        "",          ";" &amp; VLOOKUP(CM$1,Data!$K:$M,3, FALSE) &amp; ",""" &amp; VLOOKUP(CM$1,Data!$K:$L,2, FALSE) &amp; """;"   )             )</f>
        <v/>
      </c>
      <c r="CN100" t="str">
        <f>IF(Data!$K101=CN$1, "",             IF(ISERR(SEARCH(CN$1,Data!$G101)),        "",          ";" &amp; VLOOKUP(CN$1,Data!$K:$M,3, FALSE) &amp; ",""" &amp; VLOOKUP(CN$1,Data!$K:$L,2, FALSE) &amp; """;"   )             )</f>
        <v/>
      </c>
      <c r="CO100" t="str">
        <f>IF(Data!$K101=CO$1, "",             IF(ISERR(SEARCH(CO$1,Data!$G101)),        "",          ";" &amp; VLOOKUP(CO$1,Data!$K:$M,3, FALSE) &amp; ",""" &amp; VLOOKUP(CO$1,Data!$K:$L,2, FALSE) &amp; """;"   )             )</f>
        <v/>
      </c>
      <c r="CP100" t="str">
        <f>IF(Data!$K101=CP$1, "",             IF(ISERR(SEARCH(CP$1,Data!$G101)),        "",          ";" &amp; VLOOKUP(CP$1,Data!$K:$M,3, FALSE) &amp; ",""" &amp; VLOOKUP(CP$1,Data!$K:$L,2, FALSE) &amp; """;"   )             )</f>
        <v/>
      </c>
      <c r="CQ100" t="str">
        <f>IF(Data!$K101=CQ$1, "",             IF(ISERR(SEARCH(CQ$1,Data!$G101)),        "",          ";" &amp; VLOOKUP(CQ$1,Data!$K:$M,3, FALSE) &amp; ",""" &amp; VLOOKUP(CQ$1,Data!$K:$L,2, FALSE) &amp; """;"   )             )</f>
        <v/>
      </c>
      <c r="CR100" t="str">
        <f>IF(Data!$K101=CR$1, "",             IF(ISERR(SEARCH(CR$1,Data!$G101)),        "",          ";" &amp; VLOOKUP(CR$1,Data!$K:$M,3, FALSE) &amp; ",""" &amp; VLOOKUP(CR$1,Data!$K:$L,2, FALSE) &amp; """;"   )             )</f>
        <v/>
      </c>
      <c r="CS100" t="str">
        <f>IF(Data!$K101=CS$1, "",             IF(ISERR(SEARCH(CS$1,Data!$G101)),        "",          ";" &amp; VLOOKUP(CS$1,Data!$K:$M,3, FALSE) &amp; ",""" &amp; VLOOKUP(CS$1,Data!$K:$L,2, FALSE) &amp; """;"   )             )</f>
        <v/>
      </c>
      <c r="CT100" t="str">
        <f>IF(Data!$K101=CT$1, "",             IF(ISERR(SEARCH(CT$1,Data!$G101)),        "",          ";" &amp; VLOOKUP(CT$1,Data!$K:$M,3, FALSE) &amp; ",""" &amp; VLOOKUP(CT$1,Data!$K:$L,2, FALSE) &amp; """;"   )             )</f>
        <v/>
      </c>
      <c r="CU100" t="str">
        <f>IF(Data!$K101=CU$1, "",             IF(ISERR(SEARCH(CU$1,Data!$G101)),        "",          ";" &amp; VLOOKUP(CU$1,Data!$K:$M,3, FALSE) &amp; ",""" &amp; VLOOKUP(CU$1,Data!$K:$L,2, FALSE) &amp; """;"   )             )</f>
        <v/>
      </c>
      <c r="CV100" t="str">
        <f>IF(Data!$K101=CV$1, "",             IF(ISERR(SEARCH(CV$1,Data!$G101)),        "",          ";" &amp; VLOOKUP(CV$1,Data!$K:$M,3, FALSE) &amp; ",""" &amp; VLOOKUP(CV$1,Data!$K:$L,2, FALSE) &amp; """;"   )             )</f>
        <v/>
      </c>
      <c r="CW100" t="str">
        <f>IF(Data!$K101=CW$1, "",             IF(ISERR(SEARCH(CW$1,Data!$G101)),        "",          ";" &amp; VLOOKUP(CW$1,Data!$K:$M,3, FALSE) &amp; ",""" &amp; VLOOKUP(CW$1,Data!$K:$L,2, FALSE) &amp; """;"   )             )</f>
        <v/>
      </c>
      <c r="CX100" t="str">
        <f>IF(Data!$K101=CX$1, "",             IF(ISERR(SEARCH(CX$1,Data!$G101)),        "",          ";" &amp; VLOOKUP(CX$1,Data!$K:$M,3, FALSE) &amp; ",""" &amp; VLOOKUP(CX$1,Data!$K:$L,2, FALSE) &amp; """;"   )             )</f>
        <v/>
      </c>
      <c r="CY100" t="str">
        <f>IF(Data!$K101=CY$1, "",             IF(ISERR(SEARCH(CY$1,Data!$G101)),        "",          ";" &amp; VLOOKUP(CY$1,Data!$K:$M,3, FALSE) &amp; ",""" &amp; VLOOKUP(CY$1,Data!$K:$L,2, FALSE) &amp; """;"   )             )</f>
        <v/>
      </c>
      <c r="CZ100" t="str">
        <f>IF(Data!$K101=CZ$1, "",             IF(ISERR(SEARCH(CZ$1,Data!$G101)),        "",          ";" &amp; VLOOKUP(CZ$1,Data!$K:$M,3, FALSE) &amp; ",""" &amp; VLOOKUP(CZ$1,Data!$K:$L,2, FALSE) &amp; """;"   )             )</f>
        <v/>
      </c>
      <c r="DA100" t="str">
        <f>IF(Data!$K101=DA$1, "",             IF(ISERR(SEARCH(DA$1,Data!$G101)),        "",          ";" &amp; VLOOKUP(DA$1,Data!$K:$M,3, FALSE) &amp; ",""" &amp; VLOOKUP(DA$1,Data!$K:$L,2, FALSE) &amp; """;"   )             )</f>
        <v/>
      </c>
      <c r="DB100" t="str">
        <f>IF(Data!$K101=DB$1, "",             IF(ISERR(SEARCH(DB$1,Data!$G101)),        "",          ";" &amp; VLOOKUP(DB$1,Data!$K:$M,3, FALSE) &amp; ",""" &amp; VLOOKUP(DB$1,Data!$K:$L,2, FALSE) &amp; """;"   )             )</f>
        <v/>
      </c>
      <c r="DC100" t="str">
        <f>IF(Data!$K101=DC$1, "",             IF(ISERR(SEARCH(DC$1,Data!$G101)),        "",          ";" &amp; VLOOKUP(DC$1,Data!$K:$M,3, FALSE) &amp; ",""" &amp; VLOOKUP(DC$1,Data!$K:$L,2, FALSE) &amp; """;"   )             )</f>
        <v/>
      </c>
      <c r="DD100" t="str">
        <f>IF(Data!$K101=DD$1, "",             IF(ISERR(SEARCH(DD$1,Data!$G101)),        "",          ";" &amp; VLOOKUP(DD$1,Data!$K:$M,3, FALSE) &amp; ",""" &amp; VLOOKUP(DD$1,Data!$K:$L,2, FALSE) &amp; """;"   )             )</f>
        <v/>
      </c>
      <c r="DE100" t="str">
        <f>IF(Data!$K101=DE$1, "",             IF(ISERR(SEARCH(DE$1,Data!$G101)),        "",          ";" &amp; VLOOKUP(DE$1,Data!$K:$M,3, FALSE) &amp; ",""" &amp; VLOOKUP(DE$1,Data!$K:$L,2, FALSE) &amp; """;"   )             )</f>
        <v/>
      </c>
      <c r="DF100" t="str">
        <f>IF(Data!$K101=DF$1, "",             IF(ISERR(SEARCH(DF$1,Data!$G101)),        "",          ";" &amp; VLOOKUP(DF$1,Data!$K:$M,3, FALSE) &amp; ",""" &amp; VLOOKUP(DF$1,Data!$K:$L,2, FALSE) &amp; """;"   )             )</f>
        <v/>
      </c>
      <c r="DG100" t="str">
        <f>IF(Data!$K101=DG$1, "",             IF(ISERR(SEARCH(DG$1,Data!$G101)),        "",          ";" &amp; VLOOKUP(DG$1,Data!$K:$M,3, FALSE) &amp; ",""" &amp; VLOOKUP(DG$1,Data!$K:$L,2, FALSE) &amp; """;"   )             )</f>
        <v/>
      </c>
      <c r="DH100" t="str">
        <f>IF(Data!$K101=DH$1, "",             IF(ISERR(SEARCH(DH$1,Data!$G101)),        "",          ";" &amp; VLOOKUP(DH$1,Data!$K:$M,3, FALSE) &amp; ",""" &amp; VLOOKUP(DH$1,Data!$K:$L,2, FALSE) &amp; """;"   )             )</f>
        <v/>
      </c>
      <c r="DI100" t="str">
        <f>IF(Data!$K101=DI$1, "",             IF(ISERR(SEARCH(DI$1,Data!$G101)),        "",          ";" &amp; VLOOKUP(DI$1,Data!$K:$M,3, FALSE) &amp; ",""" &amp; VLOOKUP(DI$1,Data!$K:$L,2, FALSE) &amp; """;"   )             )</f>
        <v/>
      </c>
      <c r="DJ100" t="str">
        <f>IF(Data!$K101=DJ$1, "",             IF(ISERR(SEARCH(DJ$1,Data!$G101)),        "",          ";" &amp; VLOOKUP(DJ$1,Data!$K:$M,3, FALSE) &amp; ",""" &amp; VLOOKUP(DJ$1,Data!$K:$L,2, FALSE) &amp; """;"   )             )</f>
        <v/>
      </c>
      <c r="DK100" t="str">
        <f>IF(Data!$K101=DK$1, "",             IF(ISERR(SEARCH(DK$1,Data!$G101)),        "",          ";" &amp; VLOOKUP(DK$1,Data!$K:$M,3, FALSE) &amp; ",""" &amp; VLOOKUP(DK$1,Data!$K:$L,2, FALSE) &amp; """;"   )             )</f>
        <v/>
      </c>
      <c r="DL100" t="str">
        <f>IF(Data!$K101=DL$1, "",             IF(ISERR(SEARCH(DL$1,Data!$G101)),        "",          ";" &amp; VLOOKUP(DL$1,Data!$K:$M,3, FALSE) &amp; ",""" &amp; VLOOKUP(DL$1,Data!$K:$L,2, FALSE) &amp; """;"   )             )</f>
        <v/>
      </c>
      <c r="DM100" t="str">
        <f>IF(Data!$K101=DM$1, "",             IF(ISERR(SEARCH(DM$1,Data!$G101)),        "",          ";" &amp; VLOOKUP(DM$1,Data!$K:$M,3, FALSE) &amp; ",""" &amp; VLOOKUP(DM$1,Data!$K:$L,2, FALSE) &amp; """;"   )             )</f>
        <v/>
      </c>
      <c r="DN100" t="str">
        <f>IF(Data!$K101=DN$1, "",             IF(ISERR(SEARCH(DN$1,Data!$G101)),        "",          ";" &amp; VLOOKUP(DN$1,Data!$K:$M,3, FALSE) &amp; ",""" &amp; VLOOKUP(DN$1,Data!$K:$L,2, FALSE) &amp; """;"   )             )</f>
        <v/>
      </c>
      <c r="DO100" t="str">
        <f>IF(Data!$K101=DO$1, "",             IF(ISERR(SEARCH(DO$1,Data!$G101)),        "",          ";" &amp; VLOOKUP(DO$1,Data!$K:$M,3, FALSE) &amp; ",""" &amp; VLOOKUP(DO$1,Data!$K:$L,2, FALSE) &amp; """;"   )             )</f>
        <v/>
      </c>
      <c r="DP100" t="str">
        <f>IF(Data!$K101=DP$1, "",             IF(ISERR(SEARCH(DP$1,Data!$G101)),        "",          ";" &amp; VLOOKUP(DP$1,Data!$K:$M,3, FALSE) &amp; ",""" &amp; VLOOKUP(DP$1,Data!$K:$L,2, FALSE) &amp; """;"   )             )</f>
        <v/>
      </c>
      <c r="DQ100" t="str">
        <f>IF(Data!$K101=DQ$1, "",             IF(ISERR(SEARCH(DQ$1,Data!$G101)),        "",          ";" &amp; VLOOKUP(DQ$1,Data!$K:$M,3, FALSE) &amp; ",""" &amp; VLOOKUP(DQ$1,Data!$K:$L,2, FALSE) &amp; """;"   )             )</f>
        <v/>
      </c>
      <c r="DR100" t="str">
        <f>IF(Data!$K101=DR$1, "",             IF(ISERR(SEARCH(DR$1,Data!$G101)),        "",          ";" &amp; VLOOKUP(DR$1,Data!$K:$M,3, FALSE) &amp; ",""" &amp; VLOOKUP(DR$1,Data!$K:$L,2, FALSE) &amp; """;"   )             )</f>
        <v/>
      </c>
      <c r="DS100" t="str">
        <f>IF(Data!$K101=DS$1, "",             IF(ISERR(SEARCH(DS$1,Data!$G101)),        "",          ";" &amp; VLOOKUP(DS$1,Data!$K:$M,3, FALSE) &amp; ",""" &amp; VLOOKUP(DS$1,Data!$K:$L,2, FALSE) &amp; """;"   )             )</f>
        <v/>
      </c>
      <c r="DT100" t="str">
        <f>IF(Data!$K101=DT$1, "",             IF(ISERR(SEARCH(DT$1,Data!$G101)),        "",          ";" &amp; VLOOKUP(DT$1,Data!$K:$M,3, FALSE) &amp; ",""" &amp; VLOOKUP(DT$1,Data!$K:$L,2, FALSE) &amp; """;"   )             )</f>
        <v/>
      </c>
      <c r="DU100" t="str">
        <f>IF(Data!$K101=DU$1, "",             IF(ISERR(SEARCH(DU$1,Data!$G101)),        "",          ";" &amp; VLOOKUP(DU$1,Data!$K:$M,3, FALSE) &amp; ",""" &amp; VLOOKUP(DU$1,Data!$K:$L,2, FALSE) &amp; """;"   )             )</f>
        <v/>
      </c>
      <c r="DV100" t="str">
        <f>IF(Data!$K101=DV$1, "",             IF(ISERR(SEARCH(DV$1,Data!$G101)),        "",          ";" &amp; VLOOKUP(DV$1,Data!$K:$M,3, FALSE) &amp; ",""" &amp; VLOOKUP(DV$1,Data!$K:$L,2, FALSE) &amp; """;"   )             )</f>
        <v/>
      </c>
      <c r="DW100" t="str">
        <f>IF(Data!$K101=DW$1, "",             IF(ISERR(SEARCH(DW$1,Data!$G101)),        "",          ";" &amp; VLOOKUP(DW$1,Data!$K:$M,3, FALSE) &amp; ",""" &amp; VLOOKUP(DW$1,Data!$K:$L,2, FALSE) &amp; """;"   )             )</f>
        <v/>
      </c>
      <c r="DX100" t="str">
        <f>IF(Data!$K101=DX$1, "",             IF(ISERR(SEARCH(DX$1,Data!$G101)),        "",          ";" &amp; VLOOKUP(DX$1,Data!$K:$M,3, FALSE) &amp; ",""" &amp; VLOOKUP(DX$1,Data!$K:$L,2, FALSE) &amp; """;"   )             )</f>
        <v/>
      </c>
      <c r="DY100" t="str">
        <f>IF(Data!$K101=DY$1, "",             IF(ISERR(SEARCH(DY$1,Data!$G101)),        "",          ";" &amp; VLOOKUP(DY$1,Data!$K:$M,3, FALSE) &amp; ",""" &amp; VLOOKUP(DY$1,Data!$K:$L,2, FALSE) &amp; """;"   )             )</f>
        <v/>
      </c>
      <c r="DZ100" t="str">
        <f>IF(Data!$K101=DZ$1, "",             IF(ISERR(SEARCH(DZ$1,Data!$G101)),        "",          ";" &amp; VLOOKUP(DZ$1,Data!$K:$M,3, FALSE) &amp; ",""" &amp; VLOOKUP(DZ$1,Data!$K:$L,2, FALSE) &amp; """;"   )             )</f>
        <v/>
      </c>
      <c r="EA100" t="str">
        <f>IF(Data!$K101=EA$1, "",             IF(ISERR(SEARCH(EA$1,Data!$G101)),        "",          ";" &amp; VLOOKUP(EA$1,Data!$K:$M,3, FALSE) &amp; ",""" &amp; VLOOKUP(EA$1,Data!$K:$L,2, FALSE) &amp; """;"   )             )</f>
        <v/>
      </c>
      <c r="EB100" t="str">
        <f>IF(Data!$K101=EB$1, "",             IF(ISERR(SEARCH(EB$1,Data!$G101)),        "",          ";" &amp; VLOOKUP(EB$1,Data!$K:$M,3, FALSE) &amp; ",""" &amp; VLOOKUP(EB$1,Data!$K:$L,2, FALSE) &amp; """;"   )             )</f>
        <v/>
      </c>
      <c r="EC100" t="str">
        <f>IF(Data!$K101=EC$1, "",             IF(ISERR(SEARCH(EC$1,Data!$G101)),        "",          ";" &amp; VLOOKUP(EC$1,Data!$K:$M,3, FALSE) &amp; ",""" &amp; VLOOKUP(EC$1,Data!$K:$L,2, FALSE) &amp; """;"   )             )</f>
        <v/>
      </c>
      <c r="ED100" t="str">
        <f>IF(Data!$K101=ED$1, "",             IF(ISERR(SEARCH(ED$1,Data!$G101)),        "",          ";" &amp; VLOOKUP(ED$1,Data!$K:$M,3, FALSE) &amp; ",""" &amp; VLOOKUP(ED$1,Data!$K:$L,2, FALSE) &amp; """;"   )             )</f>
        <v/>
      </c>
      <c r="EE100" t="str">
        <f>IF(Data!$K101=EE$1, "",             IF(ISERR(SEARCH(EE$1,Data!$G101)),        "",          ";" &amp; VLOOKUP(EE$1,Data!$K:$M,3, FALSE) &amp; ",""" &amp; VLOOKUP(EE$1,Data!$K:$L,2, FALSE) &amp; """;"   )             )</f>
        <v/>
      </c>
      <c r="EF100" t="str">
        <f>IF(Data!$K101=EF$1, "",             IF(ISERR(SEARCH(EF$1,Data!$G101)),        "",          ";" &amp; VLOOKUP(EF$1,Data!$K:$M,3, FALSE) &amp; ",""" &amp; VLOOKUP(EF$1,Data!$K:$L,2, FALSE) &amp; """;"   )             )</f>
        <v/>
      </c>
      <c r="EG100" t="str">
        <f>IF(Data!$K101=EG$1, "",             IF(ISERR(SEARCH(EG$1,Data!$G101)),        "",          ";" &amp; VLOOKUP(EG$1,Data!$K:$M,3, FALSE) &amp; ",""" &amp; VLOOKUP(EG$1,Data!$K:$L,2, FALSE) &amp; """;"   )             )</f>
        <v/>
      </c>
      <c r="EH100" t="str">
        <f>IF(Data!$K101=EH$1, "",             IF(ISERR(SEARCH(EH$1,Data!$G101)),        "",          ";" &amp; VLOOKUP(EH$1,Data!$K:$M,3, FALSE) &amp; ",""" &amp; VLOOKUP(EH$1,Data!$K:$L,2, FALSE) &amp; """;"   )             )</f>
        <v/>
      </c>
      <c r="EI100" t="str">
        <f>IF(Data!$K101=EI$1, "",             IF(ISERR(SEARCH(EI$1,Data!$G101)),        "",          ";" &amp; VLOOKUP(EI$1,Data!$K:$M,3, FALSE) &amp; ",""" &amp; VLOOKUP(EI$1,Data!$K:$L,2, FALSE) &amp; """;"   )             )</f>
        <v/>
      </c>
      <c r="EJ100" t="str">
        <f>IF(Data!$K101=EJ$1, "",             IF(ISERR(SEARCH(EJ$1,Data!$G101)),        "",          ";" &amp; VLOOKUP(EJ$1,Data!$K:$M,3, FALSE) &amp; ",""" &amp; VLOOKUP(EJ$1,Data!$K:$L,2, FALSE) &amp; """;"   )             )</f>
        <v/>
      </c>
      <c r="EK100" t="str">
        <f>IF(Data!$K101=EK$1, "",             IF(ISERR(SEARCH(EK$1,Data!$G101)),        "",          ";" &amp; VLOOKUP(EK$1,Data!$K:$M,3, FALSE) &amp; ",""" &amp; VLOOKUP(EK$1,Data!$K:$L,2, FALSE) &amp; """;"   )             )</f>
        <v/>
      </c>
      <c r="EL100" t="str">
        <f>IF(Data!$K101=EL$1, "",             IF(ISERR(SEARCH(EL$1,Data!$G101)),        "",          ";" &amp; VLOOKUP(EL$1,Data!$K:$M,3, FALSE) &amp; ",""" &amp; VLOOKUP(EL$1,Data!$K:$L,2, FALSE) &amp; """;"   )             )</f>
        <v/>
      </c>
      <c r="EM100" t="str">
        <f>IF(Data!$K101=EM$1, "",             IF(ISERR(SEARCH(EM$1,Data!$G101)),        "",          ";" &amp; VLOOKUP(EM$1,Data!$K:$M,3, FALSE) &amp; ",""" &amp; VLOOKUP(EM$1,Data!$K:$L,2, FALSE) &amp; """;"   )             )</f>
        <v/>
      </c>
      <c r="EN100" t="str">
        <f>IF(Data!$K101=EN$1, "",             IF(ISERR(SEARCH(EN$1,Data!$G101)),        "",          ";" &amp; VLOOKUP(EN$1,Data!$K:$M,3, FALSE) &amp; ",""" &amp; VLOOKUP(EN$1,Data!$K:$L,2, FALSE) &amp; """;"   )             )</f>
        <v/>
      </c>
      <c r="EO100" t="str">
        <f>IF(Data!$K101=EO$1, "",             IF(ISERR(SEARCH(EO$1,Data!$G101)),        "",          ";" &amp; VLOOKUP(EO$1,Data!$K:$M,3, FALSE) &amp; ",""" &amp; VLOOKUP(EO$1,Data!$K:$L,2, FALSE) &amp; """;"   )             )</f>
        <v/>
      </c>
      <c r="EP100" t="str">
        <f>IF(Data!$K101=EP$1, "",             IF(ISERR(SEARCH(EP$1,Data!$G101)),        "",          ";" &amp; VLOOKUP(EP$1,Data!$K:$M,3, FALSE) &amp; ",""" &amp; VLOOKUP(EP$1,Data!$K:$L,2, FALSE) &amp; """;"   )             )</f>
        <v/>
      </c>
      <c r="EQ100" t="str">
        <f>IF(Data!$K101=EQ$1, "",             IF(ISERR(SEARCH(EQ$1,Data!$G101)),        "",          ";" &amp; VLOOKUP(EQ$1,Data!$K:$M,3, FALSE) &amp; ",""" &amp; VLOOKUP(EQ$1,Data!$K:$L,2, FALSE) &amp; """;"   )             )</f>
        <v/>
      </c>
      <c r="ER100" t="str">
        <f>IF(Data!$K101=ER$1, "",             IF(ISERR(SEARCH(ER$1,Data!$G101)),        "",          ";" &amp; VLOOKUP(ER$1,Data!$K:$M,3, FALSE) &amp; ",""" &amp; VLOOKUP(ER$1,Data!$K:$L,2, FALSE) &amp; """;"   )             )</f>
        <v/>
      </c>
      <c r="ES100" t="str">
        <f>IF(Data!$K101=ES$1, "",             IF(ISERR(SEARCH(ES$1,Data!$G101)),        "",          ";" &amp; VLOOKUP(ES$1,Data!$K:$M,3, FALSE) &amp; ",""" &amp; VLOOKUP(ES$1,Data!$K:$L,2, FALSE) &amp; """;"   )             )</f>
        <v/>
      </c>
      <c r="ET100" t="str">
        <f>IF(Data!$K101=ET$1, "",             IF(ISERR(SEARCH(ET$1,Data!$G101)),        "",          ";" &amp; VLOOKUP(ET$1,Data!$K:$M,3, FALSE) &amp; ",""" &amp; VLOOKUP(ET$1,Data!$K:$L,2, FALSE) &amp; """;"   )             )</f>
        <v/>
      </c>
      <c r="EU100" t="str">
        <f>IF(Data!$K101=EU$1, "",             IF(ISERR(SEARCH(EU$1,Data!$G101)),        "",          ";" &amp; VLOOKUP(EU$1,Data!$K:$M,3, FALSE) &amp; ",""" &amp; VLOOKUP(EU$1,Data!$K:$L,2, FALSE) &amp; """;"   )             )</f>
        <v/>
      </c>
      <c r="EV100" t="str">
        <f>IF(Data!$K101=EV$1, "",             IF(ISERR(SEARCH(EV$1,Data!$G101)),        "",          ";" &amp; VLOOKUP(EV$1,Data!$K:$M,3, FALSE) &amp; ",""" &amp; VLOOKUP(EV$1,Data!$K:$L,2, FALSE) &amp; """;"   )             )</f>
        <v/>
      </c>
      <c r="EW100" t="str">
        <f>IF(Data!$K101=EW$1, "",             IF(ISERR(SEARCH(EW$1,Data!$G101)),        "",          ";" &amp; VLOOKUP(EW$1,Data!$K:$M,3, FALSE) &amp; ",""" &amp; VLOOKUP(EW$1,Data!$K:$L,2, FALSE) &amp; """;"   )             )</f>
        <v/>
      </c>
      <c r="EX100" t="str">
        <f>IF(Data!$K101=EX$1, "",             IF(ISERR(SEARCH(EX$1,Data!$G101)),        "",          ";" &amp; VLOOKUP(EX$1,Data!$K:$M,3, FALSE) &amp; ",""" &amp; VLOOKUP(EX$1,Data!$K:$L,2, FALSE) &amp; """;"   )             )</f>
        <v/>
      </c>
      <c r="EY100" t="str">
        <f>IF(Data!$K101=EY$1, "",             IF(ISERR(SEARCH(EY$1,Data!$G101)),        "",          ";" &amp; VLOOKUP(EY$1,Data!$K:$M,3, FALSE) &amp; ",""" &amp; VLOOKUP(EY$1,Data!$K:$L,2, FALSE) &amp; """;"   )             )</f>
        <v/>
      </c>
      <c r="EZ100" t="str">
        <f>IF(Data!$K101=EZ$1, "",             IF(ISERR(SEARCH(EZ$1,Data!$G101)),        "",          ";" &amp; VLOOKUP(EZ$1,Data!$K:$M,3, FALSE) &amp; ",""" &amp; VLOOKUP(EZ$1,Data!$K:$L,2, FALSE) &amp; """;"   )             )</f>
        <v/>
      </c>
      <c r="FA100" t="str">
        <f>IF(Data!$K101=FA$1, "",             IF(ISERR(SEARCH(FA$1,Data!$G101)),        "",          ";" &amp; VLOOKUP(FA$1,Data!$K:$M,3, FALSE) &amp; ",""" &amp; VLOOKUP(FA$1,Data!$K:$L,2, FALSE) &amp; """;"   )             )</f>
        <v/>
      </c>
      <c r="FB100" t="str">
        <f>IF(Data!$K101=FB$1, "",             IF(ISERR(SEARCH(FB$1,Data!$G101)),        "",          ";" &amp; VLOOKUP(FB$1,Data!$K:$M,3, FALSE) &amp; ",""" &amp; VLOOKUP(FB$1,Data!$K:$L,2, FALSE) &amp; """;"   )             )</f>
        <v/>
      </c>
      <c r="FC100" t="str">
        <f>IF(Data!$K101=FC$1, "",             IF(ISERR(SEARCH(FC$1,Data!$G101)),        "",          ";" &amp; VLOOKUP(FC$1,Data!$K:$M,3, FALSE) &amp; ",""" &amp; VLOOKUP(FC$1,Data!$K:$L,2, FALSE) &amp; """;"   )             )</f>
        <v/>
      </c>
      <c r="FD100" t="str">
        <f>IF(Data!$K101=FD$1, "",             IF(ISERR(SEARCH(FD$1,Data!$G101)),        "",          ";" &amp; VLOOKUP(FD$1,Data!$K:$M,3, FALSE) &amp; ",""" &amp; VLOOKUP(FD$1,Data!$K:$L,2, FALSE) &amp; """;"   )             )</f>
        <v/>
      </c>
      <c r="FE100" t="str">
        <f>IF(Data!$K101=FE$1, "",             IF(ISERR(SEARCH(FE$1,Data!$G101)),        "",          ";" &amp; VLOOKUP(FE$1,Data!$K:$M,3, FALSE) &amp; ",""" &amp; VLOOKUP(FE$1,Data!$K:$L,2, FALSE) &amp; """;"   )             )</f>
        <v/>
      </c>
      <c r="FF100" t="str">
        <f>IF(Data!$K101=FF$1, "",             IF(ISERR(SEARCH(FF$1,Data!$G101)),        "",          ";" &amp; VLOOKUP(FF$1,Data!$K:$M,3, FALSE) &amp; ",""" &amp; VLOOKUP(FF$1,Data!$K:$L,2, FALSE) &amp; """;"   )             )</f>
        <v/>
      </c>
      <c r="FG100" t="str">
        <f>IF(Data!$K101=FG$1, "",             IF(ISERR(SEARCH(FG$1,Data!$G101)),        "",          ";" &amp; VLOOKUP(FG$1,Data!$K:$M,3, FALSE) &amp; ",""" &amp; VLOOKUP(FG$1,Data!$K:$L,2, FALSE) &amp; """;"   )             )</f>
        <v/>
      </c>
      <c r="FH100" t="str">
        <f>IF(Data!$K101=FH$1, "",             IF(ISERR(SEARCH(FH$1,Data!$G101)),        "",          ";" &amp; VLOOKUP(FH$1,Data!$K:$M,3, FALSE) &amp; ",""" &amp; VLOOKUP(FH$1,Data!$K:$L,2, FALSE) &amp; """;"   )             )</f>
        <v/>
      </c>
      <c r="FI100" t="str">
        <f>IF(Data!$K101=FI$1, "",             IF(ISERR(SEARCH(FI$1,Data!$G101)),        "",          ";" &amp; VLOOKUP(FI$1,Data!$K:$M,3, FALSE) &amp; ",""" &amp; VLOOKUP(FI$1,Data!$K:$L,2, FALSE) &amp; """;"   )             )</f>
        <v/>
      </c>
      <c r="FJ100" t="str">
        <f>IF(Data!$K101=FJ$1, "",             IF(ISERR(SEARCH(FJ$1,Data!$G101)),        "",          ";" &amp; VLOOKUP(FJ$1,Data!$K:$M,3, FALSE) &amp; ",""" &amp; VLOOKUP(FJ$1,Data!$K:$L,2, FALSE) &amp; """;"   )             )</f>
        <v/>
      </c>
      <c r="FK100" t="str">
        <f>IF(Data!$K101=FK$1, "",             IF(ISERR(SEARCH(FK$1,Data!$G101)),        "",          ";" &amp; VLOOKUP(FK$1,Data!$K:$M,3, FALSE) &amp; ",""" &amp; VLOOKUP(FK$1,Data!$K:$L,2, FALSE) &amp; """;"   )             )</f>
        <v/>
      </c>
      <c r="FL100" t="str">
        <f>IF(Data!$K101=FL$1, "",             IF(ISERR(SEARCH(FL$1,Data!$G101)),        "",          ";" &amp; VLOOKUP(FL$1,Data!$K:$M,3, FALSE) &amp; ",""" &amp; VLOOKUP(FL$1,Data!$K:$L,2, FALSE) &amp; """;"   )             )</f>
        <v/>
      </c>
      <c r="FM100" t="str">
        <f>IF(Data!$K101=FM$1, "",             IF(ISERR(SEARCH(FM$1,Data!$G101)),        "",          ";" &amp; VLOOKUP(FM$1,Data!$K:$M,3, FALSE) &amp; ",""" &amp; VLOOKUP(FM$1,Data!$K:$L,2, FALSE) &amp; """;"   )             )</f>
        <v/>
      </c>
      <c r="FN100" t="str">
        <f>IF(Data!$K101=FN$1, "",             IF(ISERR(SEARCH(FN$1,Data!$G101)),        "",          ";" &amp; VLOOKUP(FN$1,Data!$K:$M,3, FALSE) &amp; ",""" &amp; VLOOKUP(FN$1,Data!$K:$L,2, FALSE) &amp; """;"   )             )</f>
        <v/>
      </c>
      <c r="FO100" t="str">
        <f>IF(Data!$K101=FO$1, "",             IF(ISERR(SEARCH(FO$1,Data!$G101)),        "",          ";" &amp; VLOOKUP(FO$1,Data!$K:$M,3, FALSE) &amp; ",""" &amp; VLOOKUP(FO$1,Data!$K:$L,2, FALSE) &amp; """;"   )             )</f>
        <v/>
      </c>
      <c r="FP100" t="str">
        <f>IF(Data!$K101=FP$1, "",             IF(ISERR(SEARCH(FP$1,Data!$G101)),        "",          ";" &amp; VLOOKUP(FP$1,Data!$K:$M,3, FALSE) &amp; ",""" &amp; VLOOKUP(FP$1,Data!$K:$L,2, FALSE) &amp; """;"   )             )</f>
        <v/>
      </c>
      <c r="FQ100" t="str">
        <f>IF(Data!$K101=FQ$1, "",             IF(ISERR(SEARCH(FQ$1,Data!$G101)),        "",          ";" &amp; VLOOKUP(FQ$1,Data!$K:$M,3, FALSE) &amp; ",""" &amp; VLOOKUP(FQ$1,Data!$K:$L,2, FALSE) &amp; """;"   )             )</f>
        <v/>
      </c>
      <c r="FR100" t="str">
        <f>IF(Data!$K101=FR$1, "",             IF(ISERR(SEARCH(FR$1,Data!$G101)),        "",          ";" &amp; VLOOKUP(FR$1,Data!$K:$M,3, FALSE) &amp; ",""" &amp; VLOOKUP(FR$1,Data!$K:$L,2, FALSE) &amp; """;"   )             )</f>
        <v/>
      </c>
      <c r="FS100" t="str">
        <f>IF(Data!$K101=FS$1, "",             IF(ISERR(SEARCH(FS$1,Data!$G101)),        "",          ";" &amp; VLOOKUP(FS$1,Data!$K:$M,3, FALSE) &amp; ",""" &amp; VLOOKUP(FS$1,Data!$K:$L,2, FALSE) &amp; """;"   )             )</f>
        <v/>
      </c>
      <c r="FT100" t="str">
        <f>IF(Data!$K101=FT$1, "",             IF(ISERR(SEARCH(FT$1,Data!$G101)),        "",          ";" &amp; VLOOKUP(FT$1,Data!$K:$M,3, FALSE) &amp; ",""" &amp; VLOOKUP(FT$1,Data!$K:$L,2, FALSE) &amp; """;"   )             )</f>
        <v/>
      </c>
      <c r="FU100" t="str">
        <f>IF(Data!$K101=FU$1, "",             IF(ISERR(SEARCH(FU$1,Data!$G101)),        "",          ";" &amp; VLOOKUP(FU$1,Data!$K:$M,3, FALSE) &amp; ",""" &amp; VLOOKUP(FU$1,Data!$K:$L,2, FALSE) &amp; """;"   )             )</f>
        <v/>
      </c>
      <c r="FV100" t="str">
        <f>IF(Data!$K101=FV$1, "",             IF(ISERR(SEARCH(FV$1,Data!$G101)),        "",          ";" &amp; VLOOKUP(FV$1,Data!$K:$M,3, FALSE) &amp; ",""" &amp; VLOOKUP(FV$1,Data!$K:$L,2, FALSE) &amp; """;"   )             )</f>
        <v/>
      </c>
      <c r="FW100" t="str">
        <f>IF(Data!$K101=FW$1, "",             IF(ISERR(SEARCH(FW$1,Data!$G101)),        "",          ";" &amp; VLOOKUP(FW$1,Data!$K:$M,3, FALSE) &amp; ",""" &amp; VLOOKUP(FW$1,Data!$K:$L,2, FALSE) &amp; """;"   )             )</f>
        <v/>
      </c>
      <c r="FX100" t="str">
        <f>IF(Data!$K101=FX$1, "",             IF(ISERR(SEARCH(FX$1,Data!$G101)),        "",          ";" &amp; VLOOKUP(FX$1,Data!$K:$M,3, FALSE) &amp; ",""" &amp; VLOOKUP(FX$1,Data!$K:$L,2, FALSE) &amp; """;"   )             )</f>
        <v/>
      </c>
      <c r="FY100" t="str">
        <f>IF(Data!$K101=FY$1, "",             IF(ISERR(SEARCH(FY$1,Data!$G101)),        "",          ";" &amp; VLOOKUP(FY$1,Data!$K:$M,3, FALSE) &amp; ",""" &amp; VLOOKUP(FY$1,Data!$K:$L,2, FALSE) &amp; """;"   )             )</f>
        <v/>
      </c>
      <c r="FZ100" t="str">
        <f>IF(Data!$K101=FZ$1, "",             IF(ISERR(SEARCH(FZ$1,Data!$G101)),        "",          ";" &amp; VLOOKUP(FZ$1,Data!$K:$M,3, FALSE) &amp; ",""" &amp; VLOOKUP(FZ$1,Data!$K:$L,2, FALSE) &amp; """;"   )             )</f>
        <v/>
      </c>
      <c r="GA100" t="str">
        <f>IF(Data!$K101=GA$1, "",             IF(ISERR(SEARCH(GA$1,Data!$G101)),        "",          ";" &amp; VLOOKUP(GA$1,Data!$K:$M,3, FALSE) &amp; ",""" &amp; VLOOKUP(GA$1,Data!$K:$L,2, FALSE) &amp; """;"   )             )</f>
        <v/>
      </c>
      <c r="GB100" t="str">
        <f>IF(Data!$K101=GB$1, "",             IF(ISERR(SEARCH(GB$1,Data!$G101)),        "",          ";" &amp; VLOOKUP(GB$1,Data!$K:$M,3, FALSE) &amp; ",""" &amp; VLOOKUP(GB$1,Data!$K:$L,2, FALSE) &amp; """;"   )             )</f>
        <v/>
      </c>
      <c r="GC100" t="str">
        <f>IF(Data!$K101=GC$1, "",             IF(ISERR(SEARCH(GC$1,Data!$G101)),        "",          ";" &amp; VLOOKUP(GC$1,Data!$K:$M,3, FALSE) &amp; ",""" &amp; VLOOKUP(GC$1,Data!$K:$L,2, FALSE) &amp; """;"   )             )</f>
        <v/>
      </c>
      <c r="GD100" t="str">
        <f>IF(Data!$K101=GD$1, "",             IF(ISERR(SEARCH(GD$1,Data!$G101)),        "",          ";" &amp; VLOOKUP(GD$1,Data!$K:$M,3, FALSE) &amp; ",""" &amp; VLOOKUP(GD$1,Data!$K:$L,2, FALSE) &amp; """;"   )             )</f>
        <v/>
      </c>
      <c r="GE100" t="str">
        <f>IF(Data!$K101=GE$1, "",             IF(ISERR(SEARCH(GE$1,Data!$G101)),        "",          ";" &amp; VLOOKUP(GE$1,Data!$K:$M,3, FALSE) &amp; ",""" &amp; VLOOKUP(GE$1,Data!$K:$L,2, FALSE) &amp; """;"   )             )</f>
        <v/>
      </c>
      <c r="GF100" t="str">
        <f>IF(Data!$K101=GF$1, "",             IF(ISERR(SEARCH(GF$1,Data!$G101)),        "",          ";" &amp; VLOOKUP(GF$1,Data!$K:$M,3, FALSE) &amp; ",""" &amp; VLOOKUP(GF$1,Data!$K:$L,2, FALSE) &amp; """;"   )             )</f>
        <v/>
      </c>
      <c r="GG100" t="str">
        <f>IF(Data!$K101=GG$1, "",             IF(ISERR(SEARCH(GG$1,Data!$G101)),        "",          ";" &amp; VLOOKUP(GG$1,Data!$K:$M,3, FALSE) &amp; ",""" &amp; VLOOKUP(GG$1,Data!$K:$L,2, FALSE) &amp; """;"   )             )</f>
        <v/>
      </c>
      <c r="GH100" t="str">
        <f>IF(Data!$K101=GH$1, "",             IF(ISERR(SEARCH(GH$1,Data!$G101)),        "",          ";" &amp; VLOOKUP(GH$1,Data!$K:$M,3, FALSE) &amp; ",""" &amp; VLOOKUP(GH$1,Data!$K:$L,2, FALSE) &amp; """;"   )             )</f>
        <v/>
      </c>
      <c r="GI100" t="str">
        <f>IF(Data!$K101=GI$1, "",             IF(ISERR(SEARCH(GI$1,Data!$G101)),        "",          ";" &amp; VLOOKUP(GI$1,Data!$K:$M,3, FALSE) &amp; ",""" &amp; VLOOKUP(GI$1,Data!$K:$L,2, FALSE) &amp; """;"   )             )</f>
        <v>;179,"HUMAN";</v>
      </c>
      <c r="GJ100" t="str">
        <f>IF(Data!$K101=GJ$1, "",             IF(ISERR(SEARCH(GJ$1,Data!$G101)),        "",          ";" &amp; VLOOKUP(GJ$1,Data!$K:$M,3, FALSE) &amp; ",""" &amp; VLOOKUP(GJ$1,Data!$K:$L,2, FALSE) &amp; """;"   )             )</f>
        <v/>
      </c>
      <c r="GK100" t="str">
        <f>IF(Data!$K101=GK$1, "",             IF(ISERR(SEARCH(GK$1,Data!$G101)),        "",          ";" &amp; VLOOKUP(GK$1,Data!$K:$M,3, FALSE) &amp; ",""" &amp; VLOOKUP(GK$1,Data!$K:$L,2, FALSE) &amp; """;"   )             )</f>
        <v/>
      </c>
      <c r="GL100" t="str">
        <f>IF(Data!$K101=GL$1, "",             IF(ISERR(SEARCH(GL$1,Data!$G101)),        "",          ";" &amp; VLOOKUP(GL$1,Data!$K:$M,3, FALSE) &amp; ",""" &amp; VLOOKUP(GL$1,Data!$K:$L,2, FALSE) &amp; """;"   )             )</f>
        <v/>
      </c>
      <c r="GM100" t="str">
        <f>IF(Data!$K101=GM$1, "",             IF(ISERR(SEARCH(GM$1,Data!$G101)),        "",          ";" &amp; VLOOKUP(GM$1,Data!$K:$M,3, FALSE) &amp; ",""" &amp; VLOOKUP(GM$1,Data!$K:$L,2, FALSE) &amp; """;"   )             )</f>
        <v/>
      </c>
      <c r="GN100" t="str">
        <f>IF(Data!$K101=GN$1, "",             IF(ISERR(SEARCH(GN$1,Data!$G101)),        "",          ";" &amp; VLOOKUP(GN$1,Data!$K:$M,3, FALSE) &amp; ",""" &amp; VLOOKUP(GN$1,Data!$K:$L,2, FALSE) &amp; """;"   )             )</f>
        <v/>
      </c>
      <c r="GO100" t="str">
        <f>IF(Data!$K101=GO$1, "",             IF(ISERR(SEARCH(GO$1,Data!$G101)),        "",          ";" &amp; VLOOKUP(GO$1,Data!$K:$M,3, FALSE) &amp; ",""" &amp; VLOOKUP(GO$1,Data!$K:$L,2, FALSE) &amp; """;"   )             )</f>
        <v/>
      </c>
      <c r="GP100" t="str">
        <f>IF(Data!$K101=GP$1, "",             IF(ISERR(SEARCH(GP$1,Data!$G101)),        "",          ";" &amp; VLOOKUP(GP$1,Data!$K:$M,3, FALSE) &amp; ",""" &amp; VLOOKUP(GP$1,Data!$K:$L,2, FALSE) &amp; """;"   )             )</f>
        <v/>
      </c>
      <c r="GQ100" t="str">
        <f>IF(Data!$K101=GQ$1, "",             IF(ISERR(SEARCH(GQ$1,Data!$G101)),        "",          ";" &amp; VLOOKUP(GQ$1,Data!$K:$M,3, FALSE) &amp; ",""" &amp; VLOOKUP(GQ$1,Data!$K:$L,2, FALSE) &amp; """;"   )             )</f>
        <v/>
      </c>
      <c r="GR100" t="str">
        <f>IF(Data!$K101=GR$1, "",             IF(ISERR(SEARCH(GR$1,Data!$G101)),        "",          ";" &amp; VLOOKUP(GR$1,Data!$K:$M,3, FALSE) &amp; ",""" &amp; VLOOKUP(GR$1,Data!$K:$L,2, FALSE) &amp; """;"   )             )</f>
        <v/>
      </c>
      <c r="GS100" t="str">
        <f>IF(Data!$K101=GS$1, "",             IF(ISERR(SEARCH(GS$1,Data!$G101)),        "",          ";" &amp; VLOOKUP(GS$1,Data!$K:$M,3, FALSE) &amp; ",""" &amp; VLOOKUP(GS$1,Data!$K:$L,2, FALSE) &amp; """;"   )             )</f>
        <v/>
      </c>
      <c r="GT100" t="str">
        <f>IF(Data!$K101=GT$1, "",             IF(ISERR(SEARCH(GT$1,Data!$G101)),        "",          ";" &amp; VLOOKUP(GT$1,Data!$K:$M,3, FALSE) &amp; ",""" &amp; VLOOKUP(GT$1,Data!$K:$L,2, FALSE) &amp; """;"   )             )</f>
        <v/>
      </c>
      <c r="GU100" t="str">
        <f>IF(Data!$K101=GU$1, "",             IF(ISERR(SEARCH(GU$1,Data!$G101)),        "",          ";" &amp; VLOOKUP(GU$1,Data!$K:$M,3, FALSE) &amp; ",""" &amp; VLOOKUP(GU$1,Data!$K:$L,2, FALSE) &amp; """;"   )             )</f>
        <v/>
      </c>
      <c r="GV100" t="str">
        <f>IF(Data!$K101=GV$1, "",             IF(ISERR(SEARCH(GV$1,Data!$G101)),        "",          ";" &amp; VLOOKUP(GV$1,Data!$K:$M,3, FALSE) &amp; ",""" &amp; VLOOKUP(GV$1,Data!$K:$L,2, FALSE) &amp; """;"   )             )</f>
        <v/>
      </c>
      <c r="GW100" t="str">
        <f>IF(Data!$K101=GW$1, "",             IF(ISERR(SEARCH(GW$1,Data!$G101)),        "",          ";" &amp; VLOOKUP(GW$1,Data!$K:$M,3, FALSE) &amp; ",""" &amp; VLOOKUP(GW$1,Data!$K:$L,2, FALSE) &amp; """;"   )             )</f>
        <v/>
      </c>
      <c r="GX100" t="str">
        <f>IF(Data!$K101=GX$1, "",             IF(ISERR(SEARCH(GX$1,Data!$G101)),        "",          ";" &amp; VLOOKUP(GX$1,Data!$K:$M,3, FALSE) &amp; ",""" &amp; VLOOKUP(GX$1,Data!$K:$L,2, FALSE) &amp; """;"   )             )</f>
        <v/>
      </c>
      <c r="GY100" t="str">
        <f>IF(Data!$K101=GY$1, "",             IF(ISERR(SEARCH(GY$1,Data!$G101)),        "",          ";" &amp; VLOOKUP(GY$1,Data!$K:$M,3, FALSE) &amp; ",""" &amp; VLOOKUP(GY$1,Data!$K:$L,2, FALSE) &amp; """;"   )             )</f>
        <v/>
      </c>
      <c r="GZ100" t="str">
        <f>IF(Data!$K101=GZ$1, "",             IF(ISERR(SEARCH(GZ$1,Data!$G101)),        "",          ";" &amp; VLOOKUP(GZ$1,Data!$K:$M,3, FALSE) &amp; ",""" &amp; VLOOKUP(GZ$1,Data!$K:$L,2, FALSE) &amp; """;"   )             )</f>
        <v/>
      </c>
      <c r="HA100" t="str">
        <f>IF(Data!$K101=HA$1, "",             IF(ISERR(SEARCH(HA$1,Data!$G101)),        "",          ";" &amp; VLOOKUP(HA$1,Data!$K:$M,3, FALSE) &amp; ",""" &amp; VLOOKUP(HA$1,Data!$K:$L,2, FALSE) &amp; """;"   )             )</f>
        <v/>
      </c>
      <c r="HB100" t="str">
        <f>IF(Data!$K101=HB$1, "",             IF(ISERR(SEARCH(HB$1,Data!$G101)),        "",          ";" &amp; VLOOKUP(HB$1,Data!$K:$M,3, FALSE) &amp; ",""" &amp; VLOOKUP(HB$1,Data!$K:$L,2, FALSE) &amp; """;"   )             )</f>
        <v/>
      </c>
      <c r="HC100" t="str">
        <f>IF(Data!$K101=HC$1, "",             IF(ISERR(SEARCH(HC$1,Data!$G101)),        "",          ";" &amp; VLOOKUP(HC$1,Data!$K:$M,3, FALSE) &amp; ",""" &amp; VLOOKUP(HC$1,Data!$K:$L,2, FALSE) &amp; """;"   )             )</f>
        <v/>
      </c>
      <c r="HD100" t="str">
        <f>IF(Data!$K101=HD$1, "",             IF(ISERR(SEARCH(HD$1,Data!$G101)),        "",          ";" &amp; VLOOKUP(HD$1,Data!$K:$M,3, FALSE) &amp; ",""" &amp; VLOOKUP(HD$1,Data!$K:$L,2, FALSE) &amp; """;"   )             )</f>
        <v/>
      </c>
      <c r="HE100" t="str">
        <f>IF(Data!$K101=HE$1, "",             IF(ISERR(SEARCH(HE$1,Data!$G101)),        "",          ";" &amp; VLOOKUP(HE$1,Data!$K:$M,3, FALSE) &amp; ",""" &amp; VLOOKUP(HE$1,Data!$K:$L,2, FALSE) &amp; """;"   )             )</f>
        <v/>
      </c>
      <c r="HF100" t="str">
        <f>IF(Data!$K101=HF$1, "",             IF(ISERR(SEARCH(HF$1,Data!$G101)),        "",          ";" &amp; VLOOKUP(HF$1,Data!$K:$M,3, FALSE) &amp; ",""" &amp; VLOOKUP(HF$1,Data!$K:$L,2, FALSE) &amp; """;"   )             )</f>
        <v/>
      </c>
      <c r="HG100" t="str">
        <f>IF(Data!$K101=HG$1, "",             IF(ISERR(SEARCH(HG$1,Data!$G101)),        "",          ";" &amp; VLOOKUP(HG$1,Data!$K:$M,3, FALSE) &amp; ",""" &amp; VLOOKUP(HG$1,Data!$K:$L,2, FALSE) &amp; """;"   )             )</f>
        <v/>
      </c>
      <c r="HH100" t="str">
        <f>IF(Data!$K101=HH$1, "",             IF(ISERR(SEARCH(HH$1,Data!$G101)),        "",          ";" &amp; VLOOKUP(HH$1,Data!$K:$M,3, FALSE) &amp; ",""" &amp; VLOOKUP(HH$1,Data!$K:$L,2, FALSE) &amp; """;"   )             )</f>
        <v/>
      </c>
      <c r="HI100" t="str">
        <f>IF(Data!$K101=HI$1, "",             IF(ISERR(SEARCH(HI$1,Data!$G101)),        "",          ";" &amp; VLOOKUP(HI$1,Data!$K:$M,3, FALSE) &amp; ",""" &amp; VLOOKUP(HI$1,Data!$K:$L,2, FALSE) &amp; """;"   )             )</f>
        <v/>
      </c>
      <c r="HJ100" t="str">
        <f>IF(Data!$K101=HJ$1, "",             IF(ISERR(SEARCH(HJ$1,Data!$G101)),        "",          ";" &amp; VLOOKUP(HJ$1,Data!$K:$M,3, FALSE) &amp; ",""" &amp; VLOOKUP(HJ$1,Data!$K:$L,2, FALSE) &amp; """;"   )             )</f>
        <v/>
      </c>
      <c r="HK100" t="str">
        <f>IF(Data!$K101=HK$1, "",             IF(ISERR(SEARCH(HK$1,Data!$G101)),        "",          ";" &amp; VLOOKUP(HK$1,Data!$K:$M,3, FALSE) &amp; ",""" &amp; VLOOKUP(HK$1,Data!$K:$L,2, FALSE) &amp; """;"   )             )</f>
        <v/>
      </c>
      <c r="HL100" t="str">
        <f>IF(Data!$K101=HL$1, "",             IF(ISERR(SEARCH(HL$1,Data!$G101)),        "",          ";" &amp; VLOOKUP(HL$1,Data!$K:$M,3, FALSE) &amp; ",""" &amp; VLOOKUP(HL$1,Data!$K:$L,2, FALSE) &amp; """;"   )             )</f>
        <v/>
      </c>
      <c r="HM100" t="str">
        <f>IF(Data!$K101=HM$1, "",             IF(ISERR(SEARCH(HM$1,Data!$G101)),        "",          ";" &amp; VLOOKUP(HM$1,Data!$K:$M,3, FALSE) &amp; ",""" &amp; VLOOKUP(HM$1,Data!$K:$L,2, FALSE) &amp; """;"   )             )</f>
        <v/>
      </c>
      <c r="HN100" t="str">
        <f>IF(Data!$K101=HN$1, "",             IF(ISERR(SEARCH(HN$1,Data!$G101)),        "",          ";" &amp; VLOOKUP(HN$1,Data!$K:$M,3, FALSE) &amp; ",""" &amp; VLOOKUP(HN$1,Data!$K:$L,2, FALSE) &amp; """;"   )             )</f>
        <v/>
      </c>
      <c r="HO100" t="str">
        <f>IF(Data!$K101=HO$1, "",             IF(ISERR(SEARCH(HO$1,Data!$G101)),        "",          ";" &amp; VLOOKUP(HO$1,Data!$K:$M,3, FALSE) &amp; ",""" &amp; VLOOKUP(HO$1,Data!$K:$L,2, FALSE) &amp; """;"   )             )</f>
        <v/>
      </c>
      <c r="HP100" t="str">
        <f>IF(Data!$K101=HP$1, "",             IF(ISERR(SEARCH(HP$1,Data!$G101)),        "",          ";" &amp; VLOOKUP(HP$1,Data!$K:$M,3, FALSE) &amp; ",""" &amp; VLOOKUP(HP$1,Data!$K:$L,2, FALSE) &amp; """;"   )             )</f>
        <v/>
      </c>
      <c r="HQ100" t="str">
        <f>IF(Data!$K101=HQ$1, "",             IF(ISERR(SEARCH(HQ$1,Data!$G101)),        "",          ";" &amp; VLOOKUP(HQ$1,Data!$K:$M,3, FALSE) &amp; ",""" &amp; VLOOKUP(HQ$1,Data!$K:$L,2, FALSE) &amp; """;"   )             )</f>
        <v/>
      </c>
      <c r="HR100" t="str">
        <f>IF(Data!$K101=HR$1, "",             IF(ISERR(SEARCH(HR$1,Data!$G101)),        "",          ";" &amp; VLOOKUP(HR$1,Data!$K:$M,3, FALSE) &amp; ",""" &amp; VLOOKUP(HR$1,Data!$K:$L,2, FALSE) &amp; """;"   )             )</f>
        <v/>
      </c>
      <c r="HS100" t="str">
        <f>IF(Data!$K101=HS$1, "",             IF(ISERR(SEARCH(HS$1,Data!$G101)),        "",          ";" &amp; VLOOKUP(HS$1,Data!$K:$M,3, FALSE) &amp; ",""" &amp; VLOOKUP(HS$1,Data!$K:$L,2, FALSE) &amp; """;"   )             )</f>
        <v/>
      </c>
      <c r="HT100" t="str">
        <f>IF(Data!$K101=HT$1, "",             IF(ISERR(SEARCH(HT$1,Data!$G101)),        "",          ";" &amp; VLOOKUP(HT$1,Data!$K:$M,3, FALSE) &amp; ",""" &amp; VLOOKUP(HT$1,Data!$K:$L,2, FALSE) &amp; """;"   )             )</f>
        <v/>
      </c>
      <c r="HU100" t="str">
        <f>IF(Data!$K101=HU$1, "",             IF(ISERR(SEARCH(HU$1,Data!$G101)),        "",          ";" &amp; VLOOKUP(HU$1,Data!$K:$M,3, FALSE) &amp; ",""" &amp; VLOOKUP(HU$1,Data!$K:$L,2, FALSE) &amp; """;"   )             )</f>
        <v/>
      </c>
      <c r="HV100" t="str">
        <f>IF(Data!$K101=HV$1, "",             IF(ISERR(SEARCH(HV$1,Data!$G101)),        "",          ";" &amp; VLOOKUP(HV$1,Data!$K:$M,3, FALSE) &amp; ",""" &amp; VLOOKUP(HV$1,Data!$K:$L,2, FALSE) &amp; """;"   )             )</f>
        <v/>
      </c>
      <c r="HW100" t="str">
        <f>IF(Data!$K101=HW$1, "",             IF(ISERR(SEARCH(HW$1,Data!$G101)),        "",          ";" &amp; VLOOKUP(HW$1,Data!$K:$M,3, FALSE) &amp; ",""" &amp; VLOOKUP(HW$1,Data!$K:$L,2, FALSE) &amp; """;"   )             )</f>
        <v/>
      </c>
      <c r="HX100" t="str">
        <f>IF(Data!$K101=HX$1, "",             IF(ISERR(SEARCH(HX$1,Data!$G101)),        "",          ";" &amp; VLOOKUP(HX$1,Data!$K:$M,3, FALSE) &amp; ",""" &amp; VLOOKUP(HX$1,Data!$K:$L,2, FALSE) &amp; """;"   )             )</f>
        <v>;220,"HUMAN";</v>
      </c>
      <c r="HY100" t="str">
        <f>IF(Data!$K101=HY$1, "",             IF(ISERR(SEARCH(HY$1,Data!$G101)),        "",          ";" &amp; VLOOKUP(HY$1,Data!$K:$M,3, FALSE) &amp; ",""" &amp; VLOOKUP(HY$1,Data!$K:$L,2, FALSE) &amp; """;"   )             )</f>
        <v/>
      </c>
      <c r="HZ100" t="str">
        <f>IF(Data!$K101=HZ$1, "",             IF(ISERR(SEARCH(HZ$1,Data!$G101)),        "",          ";" &amp; VLOOKUP(HZ$1,Data!$K:$M,3, FALSE) &amp; ",""" &amp; VLOOKUP(HZ$1,Data!$K:$L,2, FALSE) &amp; """;"   )             )</f>
        <v/>
      </c>
      <c r="IA100" t="str">
        <f>IF(Data!$K101=IA$1, "",             IF(ISERR(SEARCH(IA$1,Data!$G101)),        "",          ";" &amp; VLOOKUP(IA$1,Data!$K:$M,3, FALSE) &amp; ",""" &amp; VLOOKUP(IA$1,Data!$K:$L,2, FALSE) &amp; """;"   )             )</f>
        <v/>
      </c>
      <c r="IB100" t="str">
        <f>IF(Data!$K101=IB$1, "",             IF(ISERR(SEARCH(IB$1,Data!$G101)),        "",          ";" &amp; VLOOKUP(IB$1,Data!$K:$M,3, FALSE) &amp; ",""" &amp; VLOOKUP(IB$1,Data!$K:$L,2, FALSE) &amp; """;"   )             )</f>
        <v/>
      </c>
      <c r="IC100" t="str">
        <f>IF(Data!$K101=IC$1, "",             IF(ISERR(SEARCH(IC$1,Data!$G101)),        "",          ";" &amp; VLOOKUP(IC$1,Data!$K:$M,3, FALSE) &amp; ",""" &amp; VLOOKUP(IC$1,Data!$K:$L,2, FALSE) &amp; """;"   )             )</f>
        <v/>
      </c>
      <c r="ID100" t="str">
        <f>IF(Data!$K101=ID$1, "",             IF(ISERR(SEARCH(ID$1,Data!$G101)),        "",          ";" &amp; VLOOKUP(ID$1,Data!$K:$M,3, FALSE) &amp; ",""" &amp; VLOOKUP(ID$1,Data!$K:$L,2, FALSE) &amp; """;"   )             )</f>
        <v/>
      </c>
      <c r="IE100" t="str">
        <f>IF(Data!$K101=IE$1, "",             IF(ISERR(SEARCH(IE$1,Data!$G101)),        "",          ";" &amp; VLOOKUP(IE$1,Data!$K:$M,3, FALSE) &amp; ",""" &amp; VLOOKUP(IE$1,Data!$K:$L,2, FALSE) &amp; """;"   )             )</f>
        <v/>
      </c>
      <c r="IF100" t="str">
        <f>IF(Data!$K101=IF$1, "",             IF(ISERR(SEARCH(IF$1,Data!$G101)),        "",          ";" &amp; VLOOKUP(IF$1,Data!$K:$M,3, FALSE) &amp; ",""" &amp; VLOOKUP(IF$1,Data!$K:$L,2, FALSE) &amp; """;"   )             )</f>
        <v/>
      </c>
      <c r="IG100" t="str">
        <f>IF(Data!$K101=IG$1, "",             IF(ISERR(SEARCH(IG$1,Data!$G101)),        "",          ";" &amp; VLOOKUP(IG$1,Data!$K:$M,3, FALSE) &amp; ",""" &amp; VLOOKUP(IG$1,Data!$K:$L,2, FALSE) &amp; """;"   )             )</f>
        <v/>
      </c>
      <c r="IH100" t="str">
        <f>IF(Data!$K101=IH$1, "",             IF(ISERR(SEARCH(IH$1,Data!$G101)),        "",          ";" &amp; VLOOKUP(IH$1,Data!$K:$M,3, FALSE) &amp; ",""" &amp; VLOOKUP(IH$1,Data!$K:$L,2, FALSE) &amp; """;"   )             )</f>
        <v/>
      </c>
      <c r="II100" t="str">
        <f>IF(Data!$K101=II$1, "",             IF(ISERR(SEARCH(II$1,Data!$G101)),        "",          ";" &amp; VLOOKUP(II$1,Data!$K:$M,3, FALSE) &amp; ",""" &amp; VLOOKUP(II$1,Data!$K:$L,2, FALSE) &amp; """;"   )             )</f>
        <v/>
      </c>
    </row>
    <row r="101" spans="1:243" x14ac:dyDescent="0.3">
      <c r="A101" t="str">
        <f>Data!K102</f>
        <v>Zett Jukassa</v>
      </c>
      <c r="B101" s="15">
        <f>VLOOKUP(Tableau36[[#This Row],[Character]],Data!K:M,3,FALSE)</f>
        <v>100</v>
      </c>
      <c r="C101" s="15" t="str">
        <f>VLOOKUP(Tableau36[[#This Row],[Character]],Data!K:L,2,FALSE)</f>
        <v>HUMAN</v>
      </c>
      <c r="D101" s="15" t="str">
        <f>SUBSTITUTE(     SUBSTITUTE(Tableau36[[#This Row],[character_id,character_type,friend_id,friend_type]],",""DROID""",""),    ",""HUMAN""", "")</f>
        <v>100,213</v>
      </c>
      <c r="E101" s="15" t="str">
        <f>IF(Tableau36[[#This Row],[With char''s id]] = "", "",    MID(Tableau36[[#This Row],[With char''s id]], 2, LEN(Tableau36[[#This Row],[With char''s id]])-1))</f>
        <v>100,"HUMAN",213,"HUMAN"</v>
      </c>
      <c r="F101" s="15" t="str">
        <f>SUBSTITUTE(Tableau36[[#This Row],[List of friend''s id]],  "/",    "/" &amp; Tableau36[[#This Row],[Character''s id]] &amp; ",""" &amp; Tableau36[[#This Row],[Type]] &amp; """,")</f>
        <v>/100,"HUMAN",213,"HUMAN"</v>
      </c>
      <c r="G101" t="str">
        <f>IF( Tableau36[[#This Row],[removed double semi-colon]]="", "", "/" &amp; MID(Tableau36[[#This Row],[removed double semi-colon]],2,LEN(Tableau36[[#This Row],[removed double semi-colon]]) - 2) )</f>
        <v>/213,"HUMAN"</v>
      </c>
      <c r="H101" t="str">
        <f>SUBSTITUTE(Tableau36[[#This Row],[Concatenation]],";;","/")</f>
        <v>;213,"HUMAN";</v>
      </c>
      <c r="I101" t="str">
        <f>_xlfn.CONCAT(Tableau4[#This Row])</f>
        <v>;213,"HUMAN";</v>
      </c>
      <c r="M101" t="str">
        <f>IF(Data!$K102=M$1, "",             IF(ISERR(SEARCH(M$1,Data!$G102)),        "",          ";" &amp; VLOOKUP(M$1,Data!$K:$M,3, FALSE) &amp; ",""" &amp; VLOOKUP(M$1,Data!$K:$L,2, FALSE) &amp; """;"   )             )</f>
        <v/>
      </c>
      <c r="N101" t="str">
        <f>IF(Data!$K102=N$1, "",             IF(ISERR(SEARCH(N$1,Data!$G102)),        "",          ";" &amp; VLOOKUP(N$1,Data!$K:$M,3, FALSE) &amp; ",""" &amp; VLOOKUP(N$1,Data!$K:$L,2, FALSE) &amp; """;"   )             )</f>
        <v/>
      </c>
      <c r="O101" t="str">
        <f>IF(Data!$K102=O$1, "",             IF(ISERR(SEARCH(O$1,Data!$G102)),        "",          ";" &amp; VLOOKUP(O$1,Data!$K:$M,3, FALSE) &amp; ",""" &amp; VLOOKUP(O$1,Data!$K:$L,2, FALSE) &amp; """;"   )             )</f>
        <v/>
      </c>
      <c r="P101" t="str">
        <f>IF(Data!$K102=P$1, "",             IF(ISERR(SEARCH(P$1,Data!$G102)),        "",          ";" &amp; VLOOKUP(P$1,Data!$K:$M,3, FALSE) &amp; ",""" &amp; VLOOKUP(P$1,Data!$K:$L,2, FALSE) &amp; """;"   )             )</f>
        <v/>
      </c>
      <c r="Q101" t="str">
        <f>IF(Data!$K102=Q$1, "",             IF(ISERR(SEARCH(Q$1,Data!$G102)),        "",          ";" &amp; VLOOKUP(Q$1,Data!$K:$M,3, FALSE) &amp; ",""" &amp; VLOOKUP(Q$1,Data!$K:$L,2, FALSE) &amp; """;"   )             )</f>
        <v/>
      </c>
      <c r="R101" t="str">
        <f>IF(Data!$K102=R$1, "",             IF(ISERR(SEARCH(R$1,Data!$G102)),        "",          ";" &amp; VLOOKUP(R$1,Data!$K:$M,3, FALSE) &amp; ",""" &amp; VLOOKUP(R$1,Data!$K:$L,2, FALSE) &amp; """;"   )             )</f>
        <v/>
      </c>
      <c r="S101" t="str">
        <f>IF(Data!$K102=S$1, "",             IF(ISERR(SEARCH(S$1,Data!$G102)),        "",          ";" &amp; VLOOKUP(S$1,Data!$K:$M,3, FALSE) &amp; ",""" &amp; VLOOKUP(S$1,Data!$K:$L,2, FALSE) &amp; """;"   )             )</f>
        <v/>
      </c>
      <c r="T101" t="str">
        <f>IF(Data!$K102=T$1, "",             IF(ISERR(SEARCH(T$1,Data!$G102)),        "",          ";" &amp; VLOOKUP(T$1,Data!$K:$M,3, FALSE) &amp; ",""" &amp; VLOOKUP(T$1,Data!$K:$L,2, FALSE) &amp; """;"   )             )</f>
        <v/>
      </c>
      <c r="U101" t="str">
        <f>IF(Data!$K102=U$1, "",             IF(ISERR(SEARCH(U$1,Data!$G102)),        "",          ";" &amp; VLOOKUP(U$1,Data!$K:$M,3, FALSE) &amp; ",""" &amp; VLOOKUP(U$1,Data!$K:$L,2, FALSE) &amp; """;"   )             )</f>
        <v/>
      </c>
      <c r="V101" t="str">
        <f>IF(Data!$K102=V$1, "",             IF(ISERR(SEARCH(V$1,Data!$G102)),        "",          ";" &amp; VLOOKUP(V$1,Data!$K:$M,3, FALSE) &amp; ",""" &amp; VLOOKUP(V$1,Data!$K:$L,2, FALSE) &amp; """;"   )             )</f>
        <v/>
      </c>
      <c r="W101" t="str">
        <f>IF(Data!$K102=W$1, "",             IF(ISERR(SEARCH(W$1,Data!$G102)),        "",          ";" &amp; VLOOKUP(W$1,Data!$K:$M,3, FALSE) &amp; ",""" &amp; VLOOKUP(W$1,Data!$K:$L,2, FALSE) &amp; """;"   )             )</f>
        <v/>
      </c>
      <c r="X101" t="str">
        <f>IF(Data!$K102=X$1, "",             IF(ISERR(SEARCH(X$1,Data!$G102)),        "",          ";" &amp; VLOOKUP(X$1,Data!$K:$M,3, FALSE) &amp; ",""" &amp; VLOOKUP(X$1,Data!$K:$L,2, FALSE) &amp; """;"   )             )</f>
        <v/>
      </c>
      <c r="Y101" t="str">
        <f>IF(Data!$K102=Y$1, "",             IF(ISERR(SEARCH(Y$1,Data!$G102)),        "",          ";" &amp; VLOOKUP(Y$1,Data!$K:$M,3, FALSE) &amp; ",""" &amp; VLOOKUP(Y$1,Data!$K:$L,2, FALSE) &amp; """;"   )             )</f>
        <v/>
      </c>
      <c r="Z101" t="str">
        <f>IF(Data!$K102=Z$1, "",             IF(ISERR(SEARCH(Z$1,Data!$G102)),        "",          ";" &amp; VLOOKUP(Z$1,Data!$K:$M,3, FALSE) &amp; ",""" &amp; VLOOKUP(Z$1,Data!$K:$L,2, FALSE) &amp; """;"   )             )</f>
        <v/>
      </c>
      <c r="AA101" t="str">
        <f>IF(Data!$K102=AA$1, "",             IF(ISERR(SEARCH(AA$1,Data!$G102)),        "",          ";" &amp; VLOOKUP(AA$1,Data!$K:$M,3, FALSE) &amp; ",""" &amp; VLOOKUP(AA$1,Data!$K:$L,2, FALSE) &amp; """;"   )             )</f>
        <v/>
      </c>
      <c r="AB101" t="str">
        <f>IF(Data!$K102=AB$1, "",             IF(ISERR(SEARCH(AB$1,Data!$G102)),        "",          ";" &amp; VLOOKUP(AB$1,Data!$K:$M,3, FALSE) &amp; ",""" &amp; VLOOKUP(AB$1,Data!$K:$L,2, FALSE) &amp; """;"   )             )</f>
        <v/>
      </c>
      <c r="AC101" t="str">
        <f>IF(Data!$K102=AC$1, "",             IF(ISERR(SEARCH(AC$1,Data!$G102)),        "",          ";" &amp; VLOOKUP(AC$1,Data!$K:$M,3, FALSE) &amp; ",""" &amp; VLOOKUP(AC$1,Data!$K:$L,2, FALSE) &amp; """;"   )             )</f>
        <v/>
      </c>
      <c r="AD101" t="str">
        <f>IF(Data!$K102=AD$1, "",             IF(ISERR(SEARCH(AD$1,Data!$G102)),        "",          ";" &amp; VLOOKUP(AD$1,Data!$K:$M,3, FALSE) &amp; ",""" &amp; VLOOKUP(AD$1,Data!$K:$L,2, FALSE) &amp; """;"   )             )</f>
        <v/>
      </c>
      <c r="AE101" t="str">
        <f>IF(Data!$K102=AE$1, "",             IF(ISERR(SEARCH(AE$1,Data!$G102)),        "",          ";" &amp; VLOOKUP(AE$1,Data!$K:$M,3, FALSE) &amp; ",""" &amp; VLOOKUP(AE$1,Data!$K:$L,2, FALSE) &amp; """;"   )             )</f>
        <v/>
      </c>
      <c r="AF101" t="str">
        <f>IF(Data!$K102=AF$1, "",             IF(ISERR(SEARCH(AF$1,Data!$G102)),        "",          ";" &amp; VLOOKUP(AF$1,Data!$K:$M,3, FALSE) &amp; ",""" &amp; VLOOKUP(AF$1,Data!$K:$L,2, FALSE) &amp; """;"   )             )</f>
        <v/>
      </c>
      <c r="AG101" t="str">
        <f>IF(Data!$K102=AG$1, "",             IF(ISERR(SEARCH(AG$1,Data!$G102)),        "",          ";" &amp; VLOOKUP(AG$1,Data!$K:$M,3, FALSE) &amp; ",""" &amp; VLOOKUP(AG$1,Data!$K:$L,2, FALSE) &amp; """;"   )             )</f>
        <v/>
      </c>
      <c r="AH101" t="str">
        <f>IF(Data!$K102=AH$1, "",             IF(ISERR(SEARCH(AH$1,Data!$G102)),        "",          ";" &amp; VLOOKUP(AH$1,Data!$K:$M,3, FALSE) &amp; ",""" &amp; VLOOKUP(AH$1,Data!$K:$L,2, FALSE) &amp; """;"   )             )</f>
        <v/>
      </c>
      <c r="AI101" t="str">
        <f>IF(Data!$K102=AI$1, "",             IF(ISERR(SEARCH(AI$1,Data!$G102)),        "",          ";" &amp; VLOOKUP(AI$1,Data!$K:$M,3, FALSE) &amp; ",""" &amp; VLOOKUP(AI$1,Data!$K:$L,2, FALSE) &amp; """;"   )             )</f>
        <v/>
      </c>
      <c r="AJ101" t="str">
        <f>IF(Data!$K102=AJ$1, "",             IF(ISERR(SEARCH(AJ$1,Data!$G102)),        "",          ";" &amp; VLOOKUP(AJ$1,Data!$K:$M,3, FALSE) &amp; ",""" &amp; VLOOKUP(AJ$1,Data!$K:$L,2, FALSE) &amp; """;"   )             )</f>
        <v/>
      </c>
      <c r="AK101" t="str">
        <f>IF(Data!$K102=AK$1, "",             IF(ISERR(SEARCH(AK$1,Data!$G102)),        "",          ";" &amp; VLOOKUP(AK$1,Data!$K:$M,3, FALSE) &amp; ",""" &amp; VLOOKUP(AK$1,Data!$K:$L,2, FALSE) &amp; """;"   )             )</f>
        <v/>
      </c>
      <c r="AL101" t="str">
        <f>IF(Data!$K102=AL$1, "",             IF(ISERR(SEARCH(AL$1,Data!$G102)),        "",          ";" &amp; VLOOKUP(AL$1,Data!$K:$M,3, FALSE) &amp; ",""" &amp; VLOOKUP(AL$1,Data!$K:$L,2, FALSE) &amp; """;"   )             )</f>
        <v/>
      </c>
      <c r="AM101" t="str">
        <f>IF(Data!$K102=AM$1, "",             IF(ISERR(SEARCH(AM$1,Data!$G102)),        "",          ";" &amp; VLOOKUP(AM$1,Data!$K:$M,3, FALSE) &amp; ",""" &amp; VLOOKUP(AM$1,Data!$K:$L,2, FALSE) &amp; """;"   )             )</f>
        <v/>
      </c>
      <c r="AN101" t="str">
        <f>IF(Data!$K102=AN$1, "",             IF(ISERR(SEARCH(AN$1,Data!$G102)),        "",          ";" &amp; VLOOKUP(AN$1,Data!$K:$M,3, FALSE) &amp; ",""" &amp; VLOOKUP(AN$1,Data!$K:$L,2, FALSE) &amp; """;"   )             )</f>
        <v/>
      </c>
      <c r="AO101" t="str">
        <f>IF(Data!$K102=AO$1, "",             IF(ISERR(SEARCH(AO$1,Data!$G102)),        "",          ";" &amp; VLOOKUP(AO$1,Data!$K:$M,3, FALSE) &amp; ",""" &amp; VLOOKUP(AO$1,Data!$K:$L,2, FALSE) &amp; """;"   )             )</f>
        <v/>
      </c>
      <c r="AP101" t="str">
        <f>IF(Data!$K102=AP$1, "",             IF(ISERR(SEARCH(AP$1,Data!$G102)),        "",          ";" &amp; VLOOKUP(AP$1,Data!$K:$M,3, FALSE) &amp; ",""" &amp; VLOOKUP(AP$1,Data!$K:$L,2, FALSE) &amp; """;"   )             )</f>
        <v/>
      </c>
      <c r="AQ101" t="str">
        <f>IF(Data!$K102=AQ$1, "",             IF(ISERR(SEARCH(AQ$1,Data!$G102)),        "",          ";" &amp; VLOOKUP(AQ$1,Data!$K:$M,3, FALSE) &amp; ",""" &amp; VLOOKUP(AQ$1,Data!$K:$L,2, FALSE) &amp; """;"   )             )</f>
        <v/>
      </c>
      <c r="AR101" t="str">
        <f>IF(Data!$K102=AR$1, "",             IF(ISERR(SEARCH(AR$1,Data!$G102)),        "",          ";" &amp; VLOOKUP(AR$1,Data!$K:$M,3, FALSE) &amp; ",""" &amp; VLOOKUP(AR$1,Data!$K:$L,2, FALSE) &amp; """;"   )             )</f>
        <v/>
      </c>
      <c r="AS101" t="str">
        <f>IF(Data!$K102=AS$1, "",             IF(ISERR(SEARCH(AS$1,Data!$G102)),        "",          ";" &amp; VLOOKUP(AS$1,Data!$K:$M,3, FALSE) &amp; ",""" &amp; VLOOKUP(AS$1,Data!$K:$L,2, FALSE) &amp; """;"   )             )</f>
        <v/>
      </c>
      <c r="AT101" t="str">
        <f>IF(Data!$K102=AT$1, "",             IF(ISERR(SEARCH(AT$1,Data!$G102)),        "",          ";" &amp; VLOOKUP(AT$1,Data!$K:$M,3, FALSE) &amp; ",""" &amp; VLOOKUP(AT$1,Data!$K:$L,2, FALSE) &amp; """;"   )             )</f>
        <v/>
      </c>
      <c r="AU101" t="str">
        <f>IF(Data!$K102=AU$1, "",             IF(ISERR(SEARCH(AU$1,Data!$G102)),        "",          ";" &amp; VLOOKUP(AU$1,Data!$K:$M,3, FALSE) &amp; ",""" &amp; VLOOKUP(AU$1,Data!$K:$L,2, FALSE) &amp; """;"   )             )</f>
        <v/>
      </c>
      <c r="AV101" t="str">
        <f>IF(Data!$K102=AV$1, "",             IF(ISERR(SEARCH(AV$1,Data!$G102)),        "",          ";" &amp; VLOOKUP(AV$1,Data!$K:$M,3, FALSE) &amp; ",""" &amp; VLOOKUP(AV$1,Data!$K:$L,2, FALSE) &amp; """;"   )             )</f>
        <v/>
      </c>
      <c r="AW101" t="str">
        <f>IF(Data!$K102=AW$1, "",             IF(ISERR(SEARCH(AW$1,Data!$G102)),        "",          ";" &amp; VLOOKUP(AW$1,Data!$K:$M,3, FALSE) &amp; ",""" &amp; VLOOKUP(AW$1,Data!$K:$L,2, FALSE) &amp; """;"   )             )</f>
        <v/>
      </c>
      <c r="AX101" t="str">
        <f>IF(Data!$K102=AX$1, "",             IF(ISERR(SEARCH(AX$1,Data!$G102)),        "",          ";" &amp; VLOOKUP(AX$1,Data!$K:$M,3, FALSE) &amp; ",""" &amp; VLOOKUP(AX$1,Data!$K:$L,2, FALSE) &amp; """;"   )             )</f>
        <v/>
      </c>
      <c r="AY101" t="str">
        <f>IF(Data!$K102=AY$1, "",             IF(ISERR(SEARCH(AY$1,Data!$G102)),        "",          ";" &amp; VLOOKUP(AY$1,Data!$K:$M,3, FALSE) &amp; ",""" &amp; VLOOKUP(AY$1,Data!$K:$L,2, FALSE) &amp; """;"   )             )</f>
        <v/>
      </c>
      <c r="AZ101" t="str">
        <f>IF(Data!$K102=AZ$1, "",             IF(ISERR(SEARCH(AZ$1,Data!$G102)),        "",          ";" &amp; VLOOKUP(AZ$1,Data!$K:$M,3, FALSE) &amp; ",""" &amp; VLOOKUP(AZ$1,Data!$K:$L,2, FALSE) &amp; """;"   )             )</f>
        <v/>
      </c>
      <c r="BA101" t="str">
        <f>IF(Data!$K102=BA$1, "",             IF(ISERR(SEARCH(BA$1,Data!$G102)),        "",          ";" &amp; VLOOKUP(BA$1,Data!$K:$M,3, FALSE) &amp; ",""" &amp; VLOOKUP(BA$1,Data!$K:$L,2, FALSE) &amp; """;"   )             )</f>
        <v/>
      </c>
      <c r="BB101" t="str">
        <f>IF(Data!$K102=BB$1, "",             IF(ISERR(SEARCH(BB$1,Data!$G102)),        "",          ";" &amp; VLOOKUP(BB$1,Data!$K:$M,3, FALSE) &amp; ",""" &amp; VLOOKUP(BB$1,Data!$K:$L,2, FALSE) &amp; """;"   )             )</f>
        <v/>
      </c>
      <c r="BC101" t="str">
        <f>IF(Data!$K102=BC$1, "",             IF(ISERR(SEARCH(BC$1,Data!$G102)),        "",          ";" &amp; VLOOKUP(BC$1,Data!$K:$M,3, FALSE) &amp; ",""" &amp; VLOOKUP(BC$1,Data!$K:$L,2, FALSE) &amp; """;"   )             )</f>
        <v/>
      </c>
      <c r="BD101" t="str">
        <f>IF(Data!$K102=BD$1, "",             IF(ISERR(SEARCH(BD$1,Data!$G102)),        "",          ";" &amp; VLOOKUP(BD$1,Data!$K:$M,3, FALSE) &amp; ",""" &amp; VLOOKUP(BD$1,Data!$K:$L,2, FALSE) &amp; """;"   )             )</f>
        <v/>
      </c>
      <c r="BE101" t="str">
        <f>IF(Data!$K102=BE$1, "",             IF(ISERR(SEARCH(BE$1,Data!$G102)),        "",          ";" &amp; VLOOKUP(BE$1,Data!$K:$M,3, FALSE) &amp; ",""" &amp; VLOOKUP(BE$1,Data!$K:$L,2, FALSE) &amp; """;"   )             )</f>
        <v/>
      </c>
      <c r="BF101" t="str">
        <f>IF(Data!$K102=BF$1, "",             IF(ISERR(SEARCH(BF$1,Data!$G102)),        "",          ";" &amp; VLOOKUP(BF$1,Data!$K:$M,3, FALSE) &amp; ",""" &amp; VLOOKUP(BF$1,Data!$K:$L,2, FALSE) &amp; """;"   )             )</f>
        <v/>
      </c>
      <c r="BG101" t="str">
        <f>IF(Data!$K102=BG$1, "",             IF(ISERR(SEARCH(BG$1,Data!$G102)),        "",          ";" &amp; VLOOKUP(BG$1,Data!$K:$M,3, FALSE) &amp; ",""" &amp; VLOOKUP(BG$1,Data!$K:$L,2, FALSE) &amp; """;"   )             )</f>
        <v/>
      </c>
      <c r="BH101" t="str">
        <f>IF(Data!$K102=BH$1, "",             IF(ISERR(SEARCH(BH$1,Data!$G102)),        "",          ";" &amp; VLOOKUP(BH$1,Data!$K:$M,3, FALSE) &amp; ",""" &amp; VLOOKUP(BH$1,Data!$K:$L,2, FALSE) &amp; """;"   )             )</f>
        <v/>
      </c>
      <c r="BI101" t="str">
        <f>IF(Data!$K102=BI$1, "",             IF(ISERR(SEARCH(BI$1,Data!$G102)),        "",          ";" &amp; VLOOKUP(BI$1,Data!$K:$M,3, FALSE) &amp; ",""" &amp; VLOOKUP(BI$1,Data!$K:$L,2, FALSE) &amp; """;"   )             )</f>
        <v/>
      </c>
      <c r="BJ101" t="str">
        <f>IF(Data!$K102=BJ$1, "",             IF(ISERR(SEARCH(BJ$1,Data!$G102)),        "",          ";" &amp; VLOOKUP(BJ$1,Data!$K:$M,3, FALSE) &amp; ",""" &amp; VLOOKUP(BJ$1,Data!$K:$L,2, FALSE) &amp; """;"   )             )</f>
        <v/>
      </c>
      <c r="BK101" t="str">
        <f>IF(Data!$K102=BK$1, "",             IF(ISERR(SEARCH(BK$1,Data!$G102)),        "",          ";" &amp; VLOOKUP(BK$1,Data!$K:$M,3, FALSE) &amp; ",""" &amp; VLOOKUP(BK$1,Data!$K:$L,2, FALSE) &amp; """;"   )             )</f>
        <v/>
      </c>
      <c r="BL101" t="str">
        <f>IF(Data!$K102=BL$1, "",             IF(ISERR(SEARCH(BL$1,Data!$G102)),        "",          ";" &amp; VLOOKUP(BL$1,Data!$K:$M,3, FALSE) &amp; ",""" &amp; VLOOKUP(BL$1,Data!$K:$L,2, FALSE) &amp; """;"   )             )</f>
        <v/>
      </c>
      <c r="BM101" t="str">
        <f>IF(Data!$K102=BM$1, "",             IF(ISERR(SEARCH(BM$1,Data!$G102)),        "",          ";" &amp; VLOOKUP(BM$1,Data!$K:$M,3, FALSE) &amp; ",""" &amp; VLOOKUP(BM$1,Data!$K:$L,2, FALSE) &amp; """;"   )             )</f>
        <v/>
      </c>
      <c r="BN101" t="str">
        <f>IF(Data!$K102=BN$1, "",             IF(ISERR(SEARCH(BN$1,Data!$G102)),        "",          ";" &amp; VLOOKUP(BN$1,Data!$K:$M,3, FALSE) &amp; ",""" &amp; VLOOKUP(BN$1,Data!$K:$L,2, FALSE) &amp; """;"   )             )</f>
        <v/>
      </c>
      <c r="BO101" t="str">
        <f>IF(Data!$K102=BO$1, "",             IF(ISERR(SEARCH(BO$1,Data!$G102)),        "",          ";" &amp; VLOOKUP(BO$1,Data!$K:$M,3, FALSE) &amp; ",""" &amp; VLOOKUP(BO$1,Data!$K:$L,2, FALSE) &amp; """;"   )             )</f>
        <v/>
      </c>
      <c r="BP101" t="str">
        <f>IF(Data!$K102=BP$1, "",             IF(ISERR(SEARCH(BP$1,Data!$G102)),        "",          ";" &amp; VLOOKUP(BP$1,Data!$K:$M,3, FALSE) &amp; ",""" &amp; VLOOKUP(BP$1,Data!$K:$L,2, FALSE) &amp; """;"   )             )</f>
        <v/>
      </c>
      <c r="BQ101" t="str">
        <f>IF(Data!$K102=BQ$1, "",             IF(ISERR(SEARCH(BQ$1,Data!$G102)),        "",          ";" &amp; VLOOKUP(BQ$1,Data!$K:$M,3, FALSE) &amp; ",""" &amp; VLOOKUP(BQ$1,Data!$K:$L,2, FALSE) &amp; """;"   )             )</f>
        <v/>
      </c>
      <c r="BR101" t="str">
        <f>IF(Data!$K102=BR$1, "",             IF(ISERR(SEARCH(BR$1,Data!$G102)),        "",          ";" &amp; VLOOKUP(BR$1,Data!$K:$M,3, FALSE) &amp; ",""" &amp; VLOOKUP(BR$1,Data!$K:$L,2, FALSE) &amp; """;"   )             )</f>
        <v/>
      </c>
      <c r="BS101" t="str">
        <f>IF(Data!$K102=BS$1, "",             IF(ISERR(SEARCH(BS$1,Data!$G102)),        "",          ";" &amp; VLOOKUP(BS$1,Data!$K:$M,3, FALSE) &amp; ",""" &amp; VLOOKUP(BS$1,Data!$K:$L,2, FALSE) &amp; """;"   )             )</f>
        <v/>
      </c>
      <c r="BT101" t="str">
        <f>IF(Data!$K102=BT$1, "",             IF(ISERR(SEARCH(BT$1,Data!$G102)),        "",          ";" &amp; VLOOKUP(BT$1,Data!$K:$M,3, FALSE) &amp; ",""" &amp; VLOOKUP(BT$1,Data!$K:$L,2, FALSE) &amp; """;"   )             )</f>
        <v/>
      </c>
      <c r="BU101" t="str">
        <f>IF(Data!$K102=BU$1, "",             IF(ISERR(SEARCH(BU$1,Data!$G102)),        "",          ";" &amp; VLOOKUP(BU$1,Data!$K:$M,3, FALSE) &amp; ",""" &amp; VLOOKUP(BU$1,Data!$K:$L,2, FALSE) &amp; """;"   )             )</f>
        <v/>
      </c>
      <c r="BV101" t="str">
        <f>IF(Data!$K102=BV$1, "",             IF(ISERR(SEARCH(BV$1,Data!$G102)),        "",          ";" &amp; VLOOKUP(BV$1,Data!$K:$M,3, FALSE) &amp; ",""" &amp; VLOOKUP(BV$1,Data!$K:$L,2, FALSE) &amp; """;"   )             )</f>
        <v/>
      </c>
      <c r="BW101" t="str">
        <f>IF(Data!$K102=BW$1, "",             IF(ISERR(SEARCH(BW$1,Data!$G102)),        "",          ";" &amp; VLOOKUP(BW$1,Data!$K:$M,3, FALSE) &amp; ",""" &amp; VLOOKUP(BW$1,Data!$K:$L,2, FALSE) &amp; """;"   )             )</f>
        <v/>
      </c>
      <c r="BX101" t="str">
        <f>IF(Data!$K102=BX$1, "",             IF(ISERR(SEARCH(BX$1,Data!$G102)),        "",          ";" &amp; VLOOKUP(BX$1,Data!$K:$M,3, FALSE) &amp; ",""" &amp; VLOOKUP(BX$1,Data!$K:$L,2, FALSE) &amp; """;"   )             )</f>
        <v/>
      </c>
      <c r="BY101" t="str">
        <f>IF(Data!$K102=BY$1, "",             IF(ISERR(SEARCH(BY$1,Data!$G102)),        "",          ";" &amp; VLOOKUP(BY$1,Data!$K:$M,3, FALSE) &amp; ",""" &amp; VLOOKUP(BY$1,Data!$K:$L,2, FALSE) &amp; """;"   )             )</f>
        <v/>
      </c>
      <c r="BZ101" t="str">
        <f>IF(Data!$K102=BZ$1, "",             IF(ISERR(SEARCH(BZ$1,Data!$G102)),        "",          ";" &amp; VLOOKUP(BZ$1,Data!$K:$M,3, FALSE) &amp; ",""" &amp; VLOOKUP(BZ$1,Data!$K:$L,2, FALSE) &amp; """;"   )             )</f>
        <v/>
      </c>
      <c r="CA101" t="str">
        <f>IF(Data!$K102=CA$1, "",             IF(ISERR(SEARCH(CA$1,Data!$G102)),        "",          ";" &amp; VLOOKUP(CA$1,Data!$K:$M,3, FALSE) &amp; ",""" &amp; VLOOKUP(CA$1,Data!$K:$L,2, FALSE) &amp; """;"   )             )</f>
        <v/>
      </c>
      <c r="CB101" t="str">
        <f>IF(Data!$K102=CB$1, "",             IF(ISERR(SEARCH(CB$1,Data!$G102)),        "",          ";" &amp; VLOOKUP(CB$1,Data!$K:$M,3, FALSE) &amp; ",""" &amp; VLOOKUP(CB$1,Data!$K:$L,2, FALSE) &amp; """;"   )             )</f>
        <v/>
      </c>
      <c r="CC101" t="str">
        <f>IF(Data!$K102=CC$1, "",             IF(ISERR(SEARCH(CC$1,Data!$G102)),        "",          ";" &amp; VLOOKUP(CC$1,Data!$K:$M,3, FALSE) &amp; ",""" &amp; VLOOKUP(CC$1,Data!$K:$L,2, FALSE) &amp; """;"   )             )</f>
        <v/>
      </c>
      <c r="CD101" t="str">
        <f>IF(Data!$K102=CD$1, "",             IF(ISERR(SEARCH(CD$1,Data!$G102)),        "",          ";" &amp; VLOOKUP(CD$1,Data!$K:$M,3, FALSE) &amp; ",""" &amp; VLOOKUP(CD$1,Data!$K:$L,2, FALSE) &amp; """;"   )             )</f>
        <v/>
      </c>
      <c r="CE101" t="str">
        <f>IF(Data!$K102=CE$1, "",             IF(ISERR(SEARCH(CE$1,Data!$G102)),        "",          ";" &amp; VLOOKUP(CE$1,Data!$K:$M,3, FALSE) &amp; ",""" &amp; VLOOKUP(CE$1,Data!$K:$L,2, FALSE) &amp; """;"   )             )</f>
        <v/>
      </c>
      <c r="CF101" t="str">
        <f>IF(Data!$K102=CF$1, "",             IF(ISERR(SEARCH(CF$1,Data!$G102)),        "",          ";" &amp; VLOOKUP(CF$1,Data!$K:$M,3, FALSE) &amp; ",""" &amp; VLOOKUP(CF$1,Data!$K:$L,2, FALSE) &amp; """;"   )             )</f>
        <v/>
      </c>
      <c r="CG101" t="str">
        <f>IF(Data!$K102=CG$1, "",             IF(ISERR(SEARCH(CG$1,Data!$G102)),        "",          ";" &amp; VLOOKUP(CG$1,Data!$K:$M,3, FALSE) &amp; ",""" &amp; VLOOKUP(CG$1,Data!$K:$L,2, FALSE) &amp; """;"   )             )</f>
        <v/>
      </c>
      <c r="CH101" t="str">
        <f>IF(Data!$K102=CH$1, "",             IF(ISERR(SEARCH(CH$1,Data!$G102)),        "",          ";" &amp; VLOOKUP(CH$1,Data!$K:$M,3, FALSE) &amp; ",""" &amp; VLOOKUP(CH$1,Data!$K:$L,2, FALSE) &amp; """;"   )             )</f>
        <v/>
      </c>
      <c r="CI101" t="str">
        <f>IF(Data!$K102=CI$1, "",             IF(ISERR(SEARCH(CI$1,Data!$G102)),        "",          ";" &amp; VLOOKUP(CI$1,Data!$K:$M,3, FALSE) &amp; ",""" &amp; VLOOKUP(CI$1,Data!$K:$L,2, FALSE) &amp; """;"   )             )</f>
        <v/>
      </c>
      <c r="CJ101" t="str">
        <f>IF(Data!$K102=CJ$1, "",             IF(ISERR(SEARCH(CJ$1,Data!$G102)),        "",          ";" &amp; VLOOKUP(CJ$1,Data!$K:$M,3, FALSE) &amp; ",""" &amp; VLOOKUP(CJ$1,Data!$K:$L,2, FALSE) &amp; """;"   )             )</f>
        <v/>
      </c>
      <c r="CK101" t="str">
        <f>IF(Data!$K102=CK$1, "",             IF(ISERR(SEARCH(CK$1,Data!$G102)),        "",          ";" &amp; VLOOKUP(CK$1,Data!$K:$M,3, FALSE) &amp; ",""" &amp; VLOOKUP(CK$1,Data!$K:$L,2, FALSE) &amp; """;"   )             )</f>
        <v/>
      </c>
      <c r="CL101" t="str">
        <f>IF(Data!$K102=CL$1, "",             IF(ISERR(SEARCH(CL$1,Data!$G102)),        "",          ";" &amp; VLOOKUP(CL$1,Data!$K:$M,3, FALSE) &amp; ",""" &amp; VLOOKUP(CL$1,Data!$K:$L,2, FALSE) &amp; """;"   )             )</f>
        <v/>
      </c>
      <c r="CM101" t="str">
        <f>IF(Data!$K102=CM$1, "",             IF(ISERR(SEARCH(CM$1,Data!$G102)),        "",          ";" &amp; VLOOKUP(CM$1,Data!$K:$M,3, FALSE) &amp; ",""" &amp; VLOOKUP(CM$1,Data!$K:$L,2, FALSE) &amp; """;"   )             )</f>
        <v/>
      </c>
      <c r="CN101" t="str">
        <f>IF(Data!$K102=CN$1, "",             IF(ISERR(SEARCH(CN$1,Data!$G102)),        "",          ";" &amp; VLOOKUP(CN$1,Data!$K:$M,3, FALSE) &amp; ",""" &amp; VLOOKUP(CN$1,Data!$K:$L,2, FALSE) &amp; """;"   )             )</f>
        <v/>
      </c>
      <c r="CO101" t="str">
        <f>IF(Data!$K102=CO$1, "",             IF(ISERR(SEARCH(CO$1,Data!$G102)),        "",          ";" &amp; VLOOKUP(CO$1,Data!$K:$M,3, FALSE) &amp; ",""" &amp; VLOOKUP(CO$1,Data!$K:$L,2, FALSE) &amp; """;"   )             )</f>
        <v/>
      </c>
      <c r="CP101" t="str">
        <f>IF(Data!$K102=CP$1, "",             IF(ISERR(SEARCH(CP$1,Data!$G102)),        "",          ";" &amp; VLOOKUP(CP$1,Data!$K:$M,3, FALSE) &amp; ",""" &amp; VLOOKUP(CP$1,Data!$K:$L,2, FALSE) &amp; """;"   )             )</f>
        <v/>
      </c>
      <c r="CQ101" t="str">
        <f>IF(Data!$K102=CQ$1, "",             IF(ISERR(SEARCH(CQ$1,Data!$G102)),        "",          ";" &amp; VLOOKUP(CQ$1,Data!$K:$M,3, FALSE) &amp; ",""" &amp; VLOOKUP(CQ$1,Data!$K:$L,2, FALSE) &amp; """;"   )             )</f>
        <v/>
      </c>
      <c r="CR101" t="str">
        <f>IF(Data!$K102=CR$1, "",             IF(ISERR(SEARCH(CR$1,Data!$G102)),        "",          ";" &amp; VLOOKUP(CR$1,Data!$K:$M,3, FALSE) &amp; ",""" &amp; VLOOKUP(CR$1,Data!$K:$L,2, FALSE) &amp; """;"   )             )</f>
        <v/>
      </c>
      <c r="CS101" t="str">
        <f>IF(Data!$K102=CS$1, "",             IF(ISERR(SEARCH(CS$1,Data!$G102)),        "",          ";" &amp; VLOOKUP(CS$1,Data!$K:$M,3, FALSE) &amp; ",""" &amp; VLOOKUP(CS$1,Data!$K:$L,2, FALSE) &amp; """;"   )             )</f>
        <v/>
      </c>
      <c r="CT101" t="str">
        <f>IF(Data!$K102=CT$1, "",             IF(ISERR(SEARCH(CT$1,Data!$G102)),        "",          ";" &amp; VLOOKUP(CT$1,Data!$K:$M,3, FALSE) &amp; ",""" &amp; VLOOKUP(CT$1,Data!$K:$L,2, FALSE) &amp; """;"   )             )</f>
        <v/>
      </c>
      <c r="CU101" t="str">
        <f>IF(Data!$K102=CU$1, "",             IF(ISERR(SEARCH(CU$1,Data!$G102)),        "",          ";" &amp; VLOOKUP(CU$1,Data!$K:$M,3, FALSE) &amp; ",""" &amp; VLOOKUP(CU$1,Data!$K:$L,2, FALSE) &amp; """;"   )             )</f>
        <v/>
      </c>
      <c r="CV101" t="str">
        <f>IF(Data!$K102=CV$1, "",             IF(ISERR(SEARCH(CV$1,Data!$G102)),        "",          ";" &amp; VLOOKUP(CV$1,Data!$K:$M,3, FALSE) &amp; ",""" &amp; VLOOKUP(CV$1,Data!$K:$L,2, FALSE) &amp; """;"   )             )</f>
        <v/>
      </c>
      <c r="CW101" t="str">
        <f>IF(Data!$K102=CW$1, "",             IF(ISERR(SEARCH(CW$1,Data!$G102)),        "",          ";" &amp; VLOOKUP(CW$1,Data!$K:$M,3, FALSE) &amp; ",""" &amp; VLOOKUP(CW$1,Data!$K:$L,2, FALSE) &amp; """;"   )             )</f>
        <v/>
      </c>
      <c r="CX101" t="str">
        <f>IF(Data!$K102=CX$1, "",             IF(ISERR(SEARCH(CX$1,Data!$G102)),        "",          ";" &amp; VLOOKUP(CX$1,Data!$K:$M,3, FALSE) &amp; ",""" &amp; VLOOKUP(CX$1,Data!$K:$L,2, FALSE) &amp; """;"   )             )</f>
        <v/>
      </c>
      <c r="CY101" t="str">
        <f>IF(Data!$K102=CY$1, "",             IF(ISERR(SEARCH(CY$1,Data!$G102)),        "",          ";" &amp; VLOOKUP(CY$1,Data!$K:$M,3, FALSE) &amp; ",""" &amp; VLOOKUP(CY$1,Data!$K:$L,2, FALSE) &amp; """;"   )             )</f>
        <v/>
      </c>
      <c r="CZ101" t="str">
        <f>IF(Data!$K102=CZ$1, "",             IF(ISERR(SEARCH(CZ$1,Data!$G102)),        "",          ";" &amp; VLOOKUP(CZ$1,Data!$K:$M,3, FALSE) &amp; ",""" &amp; VLOOKUP(CZ$1,Data!$K:$L,2, FALSE) &amp; """;"   )             )</f>
        <v/>
      </c>
      <c r="DA101" t="str">
        <f>IF(Data!$K102=DA$1, "",             IF(ISERR(SEARCH(DA$1,Data!$G102)),        "",          ";" &amp; VLOOKUP(DA$1,Data!$K:$M,3, FALSE) &amp; ",""" &amp; VLOOKUP(DA$1,Data!$K:$L,2, FALSE) &amp; """;"   )             )</f>
        <v/>
      </c>
      <c r="DB101" t="str">
        <f>IF(Data!$K102=DB$1, "",             IF(ISERR(SEARCH(DB$1,Data!$G102)),        "",          ";" &amp; VLOOKUP(DB$1,Data!$K:$M,3, FALSE) &amp; ",""" &amp; VLOOKUP(DB$1,Data!$K:$L,2, FALSE) &amp; """;"   )             )</f>
        <v/>
      </c>
      <c r="DC101" t="str">
        <f>IF(Data!$K102=DC$1, "",             IF(ISERR(SEARCH(DC$1,Data!$G102)),        "",          ";" &amp; VLOOKUP(DC$1,Data!$K:$M,3, FALSE) &amp; ",""" &amp; VLOOKUP(DC$1,Data!$K:$L,2, FALSE) &amp; """;"   )             )</f>
        <v/>
      </c>
      <c r="DD101" t="str">
        <f>IF(Data!$K102=DD$1, "",             IF(ISERR(SEARCH(DD$1,Data!$G102)),        "",          ";" &amp; VLOOKUP(DD$1,Data!$K:$M,3, FALSE) &amp; ",""" &amp; VLOOKUP(DD$1,Data!$K:$L,2, FALSE) &amp; """;"   )             )</f>
        <v/>
      </c>
      <c r="DE101" t="str">
        <f>IF(Data!$K102=DE$1, "",             IF(ISERR(SEARCH(DE$1,Data!$G102)),        "",          ";" &amp; VLOOKUP(DE$1,Data!$K:$M,3, FALSE) &amp; ",""" &amp; VLOOKUP(DE$1,Data!$K:$L,2, FALSE) &amp; """;"   )             )</f>
        <v/>
      </c>
      <c r="DF101" t="str">
        <f>IF(Data!$K102=DF$1, "",             IF(ISERR(SEARCH(DF$1,Data!$G102)),        "",          ";" &amp; VLOOKUP(DF$1,Data!$K:$M,3, FALSE) &amp; ",""" &amp; VLOOKUP(DF$1,Data!$K:$L,2, FALSE) &amp; """;"   )             )</f>
        <v/>
      </c>
      <c r="DG101" t="str">
        <f>IF(Data!$K102=DG$1, "",             IF(ISERR(SEARCH(DG$1,Data!$G102)),        "",          ";" &amp; VLOOKUP(DG$1,Data!$K:$M,3, FALSE) &amp; ",""" &amp; VLOOKUP(DG$1,Data!$K:$L,2, FALSE) &amp; """;"   )             )</f>
        <v/>
      </c>
      <c r="DH101" t="str">
        <f>IF(Data!$K102=DH$1, "",             IF(ISERR(SEARCH(DH$1,Data!$G102)),        "",          ";" &amp; VLOOKUP(DH$1,Data!$K:$M,3, FALSE) &amp; ",""" &amp; VLOOKUP(DH$1,Data!$K:$L,2, FALSE) &amp; """;"   )             )</f>
        <v/>
      </c>
      <c r="DI101" t="str">
        <f>IF(Data!$K102=DI$1, "",             IF(ISERR(SEARCH(DI$1,Data!$G102)),        "",          ";" &amp; VLOOKUP(DI$1,Data!$K:$M,3, FALSE) &amp; ",""" &amp; VLOOKUP(DI$1,Data!$K:$L,2, FALSE) &amp; """;"   )             )</f>
        <v/>
      </c>
      <c r="DJ101" t="str">
        <f>IF(Data!$K102=DJ$1, "",             IF(ISERR(SEARCH(DJ$1,Data!$G102)),        "",          ";" &amp; VLOOKUP(DJ$1,Data!$K:$M,3, FALSE) &amp; ",""" &amp; VLOOKUP(DJ$1,Data!$K:$L,2, FALSE) &amp; """;"   )             )</f>
        <v/>
      </c>
      <c r="DK101" t="str">
        <f>IF(Data!$K102=DK$1, "",             IF(ISERR(SEARCH(DK$1,Data!$G102)),        "",          ";" &amp; VLOOKUP(DK$1,Data!$K:$M,3, FALSE) &amp; ",""" &amp; VLOOKUP(DK$1,Data!$K:$L,2, FALSE) &amp; """;"   )             )</f>
        <v/>
      </c>
      <c r="DL101" t="str">
        <f>IF(Data!$K102=DL$1, "",             IF(ISERR(SEARCH(DL$1,Data!$G102)),        "",          ";" &amp; VLOOKUP(DL$1,Data!$K:$M,3, FALSE) &amp; ",""" &amp; VLOOKUP(DL$1,Data!$K:$L,2, FALSE) &amp; """;"   )             )</f>
        <v/>
      </c>
      <c r="DM101" t="str">
        <f>IF(Data!$K102=DM$1, "",             IF(ISERR(SEARCH(DM$1,Data!$G102)),        "",          ";" &amp; VLOOKUP(DM$1,Data!$K:$M,3, FALSE) &amp; ",""" &amp; VLOOKUP(DM$1,Data!$K:$L,2, FALSE) &amp; """;"   )             )</f>
        <v/>
      </c>
      <c r="DN101" t="str">
        <f>IF(Data!$K102=DN$1, "",             IF(ISERR(SEARCH(DN$1,Data!$G102)),        "",          ";" &amp; VLOOKUP(DN$1,Data!$K:$M,3, FALSE) &amp; ",""" &amp; VLOOKUP(DN$1,Data!$K:$L,2, FALSE) &amp; """;"   )             )</f>
        <v/>
      </c>
      <c r="DO101" t="str">
        <f>IF(Data!$K102=DO$1, "",             IF(ISERR(SEARCH(DO$1,Data!$G102)),        "",          ";" &amp; VLOOKUP(DO$1,Data!$K:$M,3, FALSE) &amp; ",""" &amp; VLOOKUP(DO$1,Data!$K:$L,2, FALSE) &amp; """;"   )             )</f>
        <v/>
      </c>
      <c r="DP101" t="str">
        <f>IF(Data!$K102=DP$1, "",             IF(ISERR(SEARCH(DP$1,Data!$G102)),        "",          ";" &amp; VLOOKUP(DP$1,Data!$K:$M,3, FALSE) &amp; ",""" &amp; VLOOKUP(DP$1,Data!$K:$L,2, FALSE) &amp; """;"   )             )</f>
        <v/>
      </c>
      <c r="DQ101" t="str">
        <f>IF(Data!$K102=DQ$1, "",             IF(ISERR(SEARCH(DQ$1,Data!$G102)),        "",          ";" &amp; VLOOKUP(DQ$1,Data!$K:$M,3, FALSE) &amp; ",""" &amp; VLOOKUP(DQ$1,Data!$K:$L,2, FALSE) &amp; """;"   )             )</f>
        <v/>
      </c>
      <c r="DR101" t="str">
        <f>IF(Data!$K102=DR$1, "",             IF(ISERR(SEARCH(DR$1,Data!$G102)),        "",          ";" &amp; VLOOKUP(DR$1,Data!$K:$M,3, FALSE) &amp; ",""" &amp; VLOOKUP(DR$1,Data!$K:$L,2, FALSE) &amp; """;"   )             )</f>
        <v/>
      </c>
      <c r="DS101" t="str">
        <f>IF(Data!$K102=DS$1, "",             IF(ISERR(SEARCH(DS$1,Data!$G102)),        "",          ";" &amp; VLOOKUP(DS$1,Data!$K:$M,3, FALSE) &amp; ",""" &amp; VLOOKUP(DS$1,Data!$K:$L,2, FALSE) &amp; """;"   )             )</f>
        <v/>
      </c>
      <c r="DT101" t="str">
        <f>IF(Data!$K102=DT$1, "",             IF(ISERR(SEARCH(DT$1,Data!$G102)),        "",          ";" &amp; VLOOKUP(DT$1,Data!$K:$M,3, FALSE) &amp; ",""" &amp; VLOOKUP(DT$1,Data!$K:$L,2, FALSE) &amp; """;"   )             )</f>
        <v/>
      </c>
      <c r="DU101" t="str">
        <f>IF(Data!$K102=DU$1, "",             IF(ISERR(SEARCH(DU$1,Data!$G102)),        "",          ";" &amp; VLOOKUP(DU$1,Data!$K:$M,3, FALSE) &amp; ",""" &amp; VLOOKUP(DU$1,Data!$K:$L,2, FALSE) &amp; """;"   )             )</f>
        <v/>
      </c>
      <c r="DV101" t="str">
        <f>IF(Data!$K102=DV$1, "",             IF(ISERR(SEARCH(DV$1,Data!$G102)),        "",          ";" &amp; VLOOKUP(DV$1,Data!$K:$M,3, FALSE) &amp; ",""" &amp; VLOOKUP(DV$1,Data!$K:$L,2, FALSE) &amp; """;"   )             )</f>
        <v/>
      </c>
      <c r="DW101" t="str">
        <f>IF(Data!$K102=DW$1, "",             IF(ISERR(SEARCH(DW$1,Data!$G102)),        "",          ";" &amp; VLOOKUP(DW$1,Data!$K:$M,3, FALSE) &amp; ",""" &amp; VLOOKUP(DW$1,Data!$K:$L,2, FALSE) &amp; """;"   )             )</f>
        <v/>
      </c>
      <c r="DX101" t="str">
        <f>IF(Data!$K102=DX$1, "",             IF(ISERR(SEARCH(DX$1,Data!$G102)),        "",          ";" &amp; VLOOKUP(DX$1,Data!$K:$M,3, FALSE) &amp; ",""" &amp; VLOOKUP(DX$1,Data!$K:$L,2, FALSE) &amp; """;"   )             )</f>
        <v/>
      </c>
      <c r="DY101" t="str">
        <f>IF(Data!$K102=DY$1, "",             IF(ISERR(SEARCH(DY$1,Data!$G102)),        "",          ";" &amp; VLOOKUP(DY$1,Data!$K:$M,3, FALSE) &amp; ",""" &amp; VLOOKUP(DY$1,Data!$K:$L,2, FALSE) &amp; """;"   )             )</f>
        <v/>
      </c>
      <c r="DZ101" t="str">
        <f>IF(Data!$K102=DZ$1, "",             IF(ISERR(SEARCH(DZ$1,Data!$G102)),        "",          ";" &amp; VLOOKUP(DZ$1,Data!$K:$M,3, FALSE) &amp; ",""" &amp; VLOOKUP(DZ$1,Data!$K:$L,2, FALSE) &amp; """;"   )             )</f>
        <v/>
      </c>
      <c r="EA101" t="str">
        <f>IF(Data!$K102=EA$1, "",             IF(ISERR(SEARCH(EA$1,Data!$G102)),        "",          ";" &amp; VLOOKUP(EA$1,Data!$K:$M,3, FALSE) &amp; ",""" &amp; VLOOKUP(EA$1,Data!$K:$L,2, FALSE) &amp; """;"   )             )</f>
        <v/>
      </c>
      <c r="EB101" t="str">
        <f>IF(Data!$K102=EB$1, "",             IF(ISERR(SEARCH(EB$1,Data!$G102)),        "",          ";" &amp; VLOOKUP(EB$1,Data!$K:$M,3, FALSE) &amp; ",""" &amp; VLOOKUP(EB$1,Data!$K:$L,2, FALSE) &amp; """;"   )             )</f>
        <v/>
      </c>
      <c r="EC101" t="str">
        <f>IF(Data!$K102=EC$1, "",             IF(ISERR(SEARCH(EC$1,Data!$G102)),        "",          ";" &amp; VLOOKUP(EC$1,Data!$K:$M,3, FALSE) &amp; ",""" &amp; VLOOKUP(EC$1,Data!$K:$L,2, FALSE) &amp; """;"   )             )</f>
        <v/>
      </c>
      <c r="ED101" t="str">
        <f>IF(Data!$K102=ED$1, "",             IF(ISERR(SEARCH(ED$1,Data!$G102)),        "",          ";" &amp; VLOOKUP(ED$1,Data!$K:$M,3, FALSE) &amp; ",""" &amp; VLOOKUP(ED$1,Data!$K:$L,2, FALSE) &amp; """;"   )             )</f>
        <v/>
      </c>
      <c r="EE101" t="str">
        <f>IF(Data!$K102=EE$1, "",             IF(ISERR(SEARCH(EE$1,Data!$G102)),        "",          ";" &amp; VLOOKUP(EE$1,Data!$K:$M,3, FALSE) &amp; ",""" &amp; VLOOKUP(EE$1,Data!$K:$L,2, FALSE) &amp; """;"   )             )</f>
        <v/>
      </c>
      <c r="EF101" t="str">
        <f>IF(Data!$K102=EF$1, "",             IF(ISERR(SEARCH(EF$1,Data!$G102)),        "",          ";" &amp; VLOOKUP(EF$1,Data!$K:$M,3, FALSE) &amp; ",""" &amp; VLOOKUP(EF$1,Data!$K:$L,2, FALSE) &amp; """;"   )             )</f>
        <v/>
      </c>
      <c r="EG101" t="str">
        <f>IF(Data!$K102=EG$1, "",             IF(ISERR(SEARCH(EG$1,Data!$G102)),        "",          ";" &amp; VLOOKUP(EG$1,Data!$K:$M,3, FALSE) &amp; ",""" &amp; VLOOKUP(EG$1,Data!$K:$L,2, FALSE) &amp; """;"   )             )</f>
        <v/>
      </c>
      <c r="EH101" t="str">
        <f>IF(Data!$K102=EH$1, "",             IF(ISERR(SEARCH(EH$1,Data!$G102)),        "",          ";" &amp; VLOOKUP(EH$1,Data!$K:$M,3, FALSE) &amp; ",""" &amp; VLOOKUP(EH$1,Data!$K:$L,2, FALSE) &amp; """;"   )             )</f>
        <v/>
      </c>
      <c r="EI101" t="str">
        <f>IF(Data!$K102=EI$1, "",             IF(ISERR(SEARCH(EI$1,Data!$G102)),        "",          ";" &amp; VLOOKUP(EI$1,Data!$K:$M,3, FALSE) &amp; ",""" &amp; VLOOKUP(EI$1,Data!$K:$L,2, FALSE) &amp; """;"   )             )</f>
        <v/>
      </c>
      <c r="EJ101" t="str">
        <f>IF(Data!$K102=EJ$1, "",             IF(ISERR(SEARCH(EJ$1,Data!$G102)),        "",          ";" &amp; VLOOKUP(EJ$1,Data!$K:$M,3, FALSE) &amp; ",""" &amp; VLOOKUP(EJ$1,Data!$K:$L,2, FALSE) &amp; """;"   )             )</f>
        <v/>
      </c>
      <c r="EK101" t="str">
        <f>IF(Data!$K102=EK$1, "",             IF(ISERR(SEARCH(EK$1,Data!$G102)),        "",          ";" &amp; VLOOKUP(EK$1,Data!$K:$M,3, FALSE) &amp; ",""" &amp; VLOOKUP(EK$1,Data!$K:$L,2, FALSE) &amp; """;"   )             )</f>
        <v/>
      </c>
      <c r="EL101" t="str">
        <f>IF(Data!$K102=EL$1, "",             IF(ISERR(SEARCH(EL$1,Data!$G102)),        "",          ";" &amp; VLOOKUP(EL$1,Data!$K:$M,3, FALSE) &amp; ",""" &amp; VLOOKUP(EL$1,Data!$K:$L,2, FALSE) &amp; """;"   )             )</f>
        <v/>
      </c>
      <c r="EM101" t="str">
        <f>IF(Data!$K102=EM$1, "",             IF(ISERR(SEARCH(EM$1,Data!$G102)),        "",          ";" &amp; VLOOKUP(EM$1,Data!$K:$M,3, FALSE) &amp; ",""" &amp; VLOOKUP(EM$1,Data!$K:$L,2, FALSE) &amp; """;"   )             )</f>
        <v/>
      </c>
      <c r="EN101" t="str">
        <f>IF(Data!$K102=EN$1, "",             IF(ISERR(SEARCH(EN$1,Data!$G102)),        "",          ";" &amp; VLOOKUP(EN$1,Data!$K:$M,3, FALSE) &amp; ",""" &amp; VLOOKUP(EN$1,Data!$K:$L,2, FALSE) &amp; """;"   )             )</f>
        <v/>
      </c>
      <c r="EO101" t="str">
        <f>IF(Data!$K102=EO$1, "",             IF(ISERR(SEARCH(EO$1,Data!$G102)),        "",          ";" &amp; VLOOKUP(EO$1,Data!$K:$M,3, FALSE) &amp; ",""" &amp; VLOOKUP(EO$1,Data!$K:$L,2, FALSE) &amp; """;"   )             )</f>
        <v/>
      </c>
      <c r="EP101" t="str">
        <f>IF(Data!$K102=EP$1, "",             IF(ISERR(SEARCH(EP$1,Data!$G102)),        "",          ";" &amp; VLOOKUP(EP$1,Data!$K:$M,3, FALSE) &amp; ",""" &amp; VLOOKUP(EP$1,Data!$K:$L,2, FALSE) &amp; """;"   )             )</f>
        <v/>
      </c>
      <c r="EQ101" t="str">
        <f>IF(Data!$K102=EQ$1, "",             IF(ISERR(SEARCH(EQ$1,Data!$G102)),        "",          ";" &amp; VLOOKUP(EQ$1,Data!$K:$M,3, FALSE) &amp; ",""" &amp; VLOOKUP(EQ$1,Data!$K:$L,2, FALSE) &amp; """;"   )             )</f>
        <v/>
      </c>
      <c r="ER101" t="str">
        <f>IF(Data!$K102=ER$1, "",             IF(ISERR(SEARCH(ER$1,Data!$G102)),        "",          ";" &amp; VLOOKUP(ER$1,Data!$K:$M,3, FALSE) &amp; ",""" &amp; VLOOKUP(ER$1,Data!$K:$L,2, FALSE) &amp; """;"   )             )</f>
        <v/>
      </c>
      <c r="ES101" t="str">
        <f>IF(Data!$K102=ES$1, "",             IF(ISERR(SEARCH(ES$1,Data!$G102)),        "",          ";" &amp; VLOOKUP(ES$1,Data!$K:$M,3, FALSE) &amp; ",""" &amp; VLOOKUP(ES$1,Data!$K:$L,2, FALSE) &amp; """;"   )             )</f>
        <v/>
      </c>
      <c r="ET101" t="str">
        <f>IF(Data!$K102=ET$1, "",             IF(ISERR(SEARCH(ET$1,Data!$G102)),        "",          ";" &amp; VLOOKUP(ET$1,Data!$K:$M,3, FALSE) &amp; ",""" &amp; VLOOKUP(ET$1,Data!$K:$L,2, FALSE) &amp; """;"   )             )</f>
        <v/>
      </c>
      <c r="EU101" t="str">
        <f>IF(Data!$K102=EU$1, "",             IF(ISERR(SEARCH(EU$1,Data!$G102)),        "",          ";" &amp; VLOOKUP(EU$1,Data!$K:$M,3, FALSE) &amp; ",""" &amp; VLOOKUP(EU$1,Data!$K:$L,2, FALSE) &amp; """;"   )             )</f>
        <v/>
      </c>
      <c r="EV101" t="str">
        <f>IF(Data!$K102=EV$1, "",             IF(ISERR(SEARCH(EV$1,Data!$G102)),        "",          ";" &amp; VLOOKUP(EV$1,Data!$K:$M,3, FALSE) &amp; ",""" &amp; VLOOKUP(EV$1,Data!$K:$L,2, FALSE) &amp; """;"   )             )</f>
        <v/>
      </c>
      <c r="EW101" t="str">
        <f>IF(Data!$K102=EW$1, "",             IF(ISERR(SEARCH(EW$1,Data!$G102)),        "",          ";" &amp; VLOOKUP(EW$1,Data!$K:$M,3, FALSE) &amp; ",""" &amp; VLOOKUP(EW$1,Data!$K:$L,2, FALSE) &amp; """;"   )             )</f>
        <v/>
      </c>
      <c r="EX101" t="str">
        <f>IF(Data!$K102=EX$1, "",             IF(ISERR(SEARCH(EX$1,Data!$G102)),        "",          ";" &amp; VLOOKUP(EX$1,Data!$K:$M,3, FALSE) &amp; ",""" &amp; VLOOKUP(EX$1,Data!$K:$L,2, FALSE) &amp; """;"   )             )</f>
        <v/>
      </c>
      <c r="EY101" t="str">
        <f>IF(Data!$K102=EY$1, "",             IF(ISERR(SEARCH(EY$1,Data!$G102)),        "",          ";" &amp; VLOOKUP(EY$1,Data!$K:$M,3, FALSE) &amp; ",""" &amp; VLOOKUP(EY$1,Data!$K:$L,2, FALSE) &amp; """;"   )             )</f>
        <v/>
      </c>
      <c r="EZ101" t="str">
        <f>IF(Data!$K102=EZ$1, "",             IF(ISERR(SEARCH(EZ$1,Data!$G102)),        "",          ";" &amp; VLOOKUP(EZ$1,Data!$K:$M,3, FALSE) &amp; ",""" &amp; VLOOKUP(EZ$1,Data!$K:$L,2, FALSE) &amp; """;"   )             )</f>
        <v/>
      </c>
      <c r="FA101" t="str">
        <f>IF(Data!$K102=FA$1, "",             IF(ISERR(SEARCH(FA$1,Data!$G102)),        "",          ";" &amp; VLOOKUP(FA$1,Data!$K:$M,3, FALSE) &amp; ",""" &amp; VLOOKUP(FA$1,Data!$K:$L,2, FALSE) &amp; """;"   )             )</f>
        <v/>
      </c>
      <c r="FB101" t="str">
        <f>IF(Data!$K102=FB$1, "",             IF(ISERR(SEARCH(FB$1,Data!$G102)),        "",          ";" &amp; VLOOKUP(FB$1,Data!$K:$M,3, FALSE) &amp; ",""" &amp; VLOOKUP(FB$1,Data!$K:$L,2, FALSE) &amp; """;"   )             )</f>
        <v/>
      </c>
      <c r="FC101" t="str">
        <f>IF(Data!$K102=FC$1, "",             IF(ISERR(SEARCH(FC$1,Data!$G102)),        "",          ";" &amp; VLOOKUP(FC$1,Data!$K:$M,3, FALSE) &amp; ",""" &amp; VLOOKUP(FC$1,Data!$K:$L,2, FALSE) &amp; """;"   )             )</f>
        <v/>
      </c>
      <c r="FD101" t="str">
        <f>IF(Data!$K102=FD$1, "",             IF(ISERR(SEARCH(FD$1,Data!$G102)),        "",          ";" &amp; VLOOKUP(FD$1,Data!$K:$M,3, FALSE) &amp; ",""" &amp; VLOOKUP(FD$1,Data!$K:$L,2, FALSE) &amp; """;"   )             )</f>
        <v/>
      </c>
      <c r="FE101" t="str">
        <f>IF(Data!$K102=FE$1, "",             IF(ISERR(SEARCH(FE$1,Data!$G102)),        "",          ";" &amp; VLOOKUP(FE$1,Data!$K:$M,3, FALSE) &amp; ",""" &amp; VLOOKUP(FE$1,Data!$K:$L,2, FALSE) &amp; """;"   )             )</f>
        <v/>
      </c>
      <c r="FF101" t="str">
        <f>IF(Data!$K102=FF$1, "",             IF(ISERR(SEARCH(FF$1,Data!$G102)),        "",          ";" &amp; VLOOKUP(FF$1,Data!$K:$M,3, FALSE) &amp; ",""" &amp; VLOOKUP(FF$1,Data!$K:$L,2, FALSE) &amp; """;"   )             )</f>
        <v/>
      </c>
      <c r="FG101" t="str">
        <f>IF(Data!$K102=FG$1, "",             IF(ISERR(SEARCH(FG$1,Data!$G102)),        "",          ";" &amp; VLOOKUP(FG$1,Data!$K:$M,3, FALSE) &amp; ",""" &amp; VLOOKUP(FG$1,Data!$K:$L,2, FALSE) &amp; """;"   )             )</f>
        <v/>
      </c>
      <c r="FH101" t="str">
        <f>IF(Data!$K102=FH$1, "",             IF(ISERR(SEARCH(FH$1,Data!$G102)),        "",          ";" &amp; VLOOKUP(FH$1,Data!$K:$M,3, FALSE) &amp; ",""" &amp; VLOOKUP(FH$1,Data!$K:$L,2, FALSE) &amp; """;"   )             )</f>
        <v/>
      </c>
      <c r="FI101" t="str">
        <f>IF(Data!$K102=FI$1, "",             IF(ISERR(SEARCH(FI$1,Data!$G102)),        "",          ";" &amp; VLOOKUP(FI$1,Data!$K:$M,3, FALSE) &amp; ",""" &amp; VLOOKUP(FI$1,Data!$K:$L,2, FALSE) &amp; """;"   )             )</f>
        <v/>
      </c>
      <c r="FJ101" t="str">
        <f>IF(Data!$K102=FJ$1, "",             IF(ISERR(SEARCH(FJ$1,Data!$G102)),        "",          ";" &amp; VLOOKUP(FJ$1,Data!$K:$M,3, FALSE) &amp; ",""" &amp; VLOOKUP(FJ$1,Data!$K:$L,2, FALSE) &amp; """;"   )             )</f>
        <v/>
      </c>
      <c r="FK101" t="str">
        <f>IF(Data!$K102=FK$1, "",             IF(ISERR(SEARCH(FK$1,Data!$G102)),        "",          ";" &amp; VLOOKUP(FK$1,Data!$K:$M,3, FALSE) &amp; ",""" &amp; VLOOKUP(FK$1,Data!$K:$L,2, FALSE) &amp; """;"   )             )</f>
        <v/>
      </c>
      <c r="FL101" t="str">
        <f>IF(Data!$K102=FL$1, "",             IF(ISERR(SEARCH(FL$1,Data!$G102)),        "",          ";" &amp; VLOOKUP(FL$1,Data!$K:$M,3, FALSE) &amp; ",""" &amp; VLOOKUP(FL$1,Data!$K:$L,2, FALSE) &amp; """;"   )             )</f>
        <v/>
      </c>
      <c r="FM101" t="str">
        <f>IF(Data!$K102=FM$1, "",             IF(ISERR(SEARCH(FM$1,Data!$G102)),        "",          ";" &amp; VLOOKUP(FM$1,Data!$K:$M,3, FALSE) &amp; ",""" &amp; VLOOKUP(FM$1,Data!$K:$L,2, FALSE) &amp; """;"   )             )</f>
        <v/>
      </c>
      <c r="FN101" t="str">
        <f>IF(Data!$K102=FN$1, "",             IF(ISERR(SEARCH(FN$1,Data!$G102)),        "",          ";" &amp; VLOOKUP(FN$1,Data!$K:$M,3, FALSE) &amp; ",""" &amp; VLOOKUP(FN$1,Data!$K:$L,2, FALSE) &amp; """;"   )             )</f>
        <v/>
      </c>
      <c r="FO101" t="str">
        <f>IF(Data!$K102=FO$1, "",             IF(ISERR(SEARCH(FO$1,Data!$G102)),        "",          ";" &amp; VLOOKUP(FO$1,Data!$K:$M,3, FALSE) &amp; ",""" &amp; VLOOKUP(FO$1,Data!$K:$L,2, FALSE) &amp; """;"   )             )</f>
        <v/>
      </c>
      <c r="FP101" t="str">
        <f>IF(Data!$K102=FP$1, "",             IF(ISERR(SEARCH(FP$1,Data!$G102)),        "",          ";" &amp; VLOOKUP(FP$1,Data!$K:$M,3, FALSE) &amp; ",""" &amp; VLOOKUP(FP$1,Data!$K:$L,2, FALSE) &amp; """;"   )             )</f>
        <v/>
      </c>
      <c r="FQ101" t="str">
        <f>IF(Data!$K102=FQ$1, "",             IF(ISERR(SEARCH(FQ$1,Data!$G102)),        "",          ";" &amp; VLOOKUP(FQ$1,Data!$K:$M,3, FALSE) &amp; ",""" &amp; VLOOKUP(FQ$1,Data!$K:$L,2, FALSE) &amp; """;"   )             )</f>
        <v/>
      </c>
      <c r="FR101" t="str">
        <f>IF(Data!$K102=FR$1, "",             IF(ISERR(SEARCH(FR$1,Data!$G102)),        "",          ";" &amp; VLOOKUP(FR$1,Data!$K:$M,3, FALSE) &amp; ",""" &amp; VLOOKUP(FR$1,Data!$K:$L,2, FALSE) &amp; """;"   )             )</f>
        <v/>
      </c>
      <c r="FS101" t="str">
        <f>IF(Data!$K102=FS$1, "",             IF(ISERR(SEARCH(FS$1,Data!$G102)),        "",          ";" &amp; VLOOKUP(FS$1,Data!$K:$M,3, FALSE) &amp; ",""" &amp; VLOOKUP(FS$1,Data!$K:$L,2, FALSE) &amp; """;"   )             )</f>
        <v/>
      </c>
      <c r="FT101" t="str">
        <f>IF(Data!$K102=FT$1, "",             IF(ISERR(SEARCH(FT$1,Data!$G102)),        "",          ";" &amp; VLOOKUP(FT$1,Data!$K:$M,3, FALSE) &amp; ",""" &amp; VLOOKUP(FT$1,Data!$K:$L,2, FALSE) &amp; """;"   )             )</f>
        <v/>
      </c>
      <c r="FU101" t="str">
        <f>IF(Data!$K102=FU$1, "",             IF(ISERR(SEARCH(FU$1,Data!$G102)),        "",          ";" &amp; VLOOKUP(FU$1,Data!$K:$M,3, FALSE) &amp; ",""" &amp; VLOOKUP(FU$1,Data!$K:$L,2, FALSE) &amp; """;"   )             )</f>
        <v/>
      </c>
      <c r="FV101" t="str">
        <f>IF(Data!$K102=FV$1, "",             IF(ISERR(SEARCH(FV$1,Data!$G102)),        "",          ";" &amp; VLOOKUP(FV$1,Data!$K:$M,3, FALSE) &amp; ",""" &amp; VLOOKUP(FV$1,Data!$K:$L,2, FALSE) &amp; """;"   )             )</f>
        <v/>
      </c>
      <c r="FW101" t="str">
        <f>IF(Data!$K102=FW$1, "",             IF(ISERR(SEARCH(FW$1,Data!$G102)),        "",          ";" &amp; VLOOKUP(FW$1,Data!$K:$M,3, FALSE) &amp; ",""" &amp; VLOOKUP(FW$1,Data!$K:$L,2, FALSE) &amp; """;"   )             )</f>
        <v/>
      </c>
      <c r="FX101" t="str">
        <f>IF(Data!$K102=FX$1, "",             IF(ISERR(SEARCH(FX$1,Data!$G102)),        "",          ";" &amp; VLOOKUP(FX$1,Data!$K:$M,3, FALSE) &amp; ",""" &amp; VLOOKUP(FX$1,Data!$K:$L,2, FALSE) &amp; """;"   )             )</f>
        <v/>
      </c>
      <c r="FY101" t="str">
        <f>IF(Data!$K102=FY$1, "",             IF(ISERR(SEARCH(FY$1,Data!$G102)),        "",          ";" &amp; VLOOKUP(FY$1,Data!$K:$M,3, FALSE) &amp; ",""" &amp; VLOOKUP(FY$1,Data!$K:$L,2, FALSE) &amp; """;"   )             )</f>
        <v/>
      </c>
      <c r="FZ101" t="str">
        <f>IF(Data!$K102=FZ$1, "",             IF(ISERR(SEARCH(FZ$1,Data!$G102)),        "",          ";" &amp; VLOOKUP(FZ$1,Data!$K:$M,3, FALSE) &amp; ",""" &amp; VLOOKUP(FZ$1,Data!$K:$L,2, FALSE) &amp; """;"   )             )</f>
        <v/>
      </c>
      <c r="GA101" t="str">
        <f>IF(Data!$K102=GA$1, "",             IF(ISERR(SEARCH(GA$1,Data!$G102)),        "",          ";" &amp; VLOOKUP(GA$1,Data!$K:$M,3, FALSE) &amp; ",""" &amp; VLOOKUP(GA$1,Data!$K:$L,2, FALSE) &amp; """;"   )             )</f>
        <v/>
      </c>
      <c r="GB101" t="str">
        <f>IF(Data!$K102=GB$1, "",             IF(ISERR(SEARCH(GB$1,Data!$G102)),        "",          ";" &amp; VLOOKUP(GB$1,Data!$K:$M,3, FALSE) &amp; ",""" &amp; VLOOKUP(GB$1,Data!$K:$L,2, FALSE) &amp; """;"   )             )</f>
        <v/>
      </c>
      <c r="GC101" t="str">
        <f>IF(Data!$K102=GC$1, "",             IF(ISERR(SEARCH(GC$1,Data!$G102)),        "",          ";" &amp; VLOOKUP(GC$1,Data!$K:$M,3, FALSE) &amp; ",""" &amp; VLOOKUP(GC$1,Data!$K:$L,2, FALSE) &amp; """;"   )             )</f>
        <v/>
      </c>
      <c r="GD101" t="str">
        <f>IF(Data!$K102=GD$1, "",             IF(ISERR(SEARCH(GD$1,Data!$G102)),        "",          ";" &amp; VLOOKUP(GD$1,Data!$K:$M,3, FALSE) &amp; ",""" &amp; VLOOKUP(GD$1,Data!$K:$L,2, FALSE) &amp; """;"   )             )</f>
        <v/>
      </c>
      <c r="GE101" t="str">
        <f>IF(Data!$K102=GE$1, "",             IF(ISERR(SEARCH(GE$1,Data!$G102)),        "",          ";" &amp; VLOOKUP(GE$1,Data!$K:$M,3, FALSE) &amp; ",""" &amp; VLOOKUP(GE$1,Data!$K:$L,2, FALSE) &amp; """;"   )             )</f>
        <v/>
      </c>
      <c r="GF101" t="str">
        <f>IF(Data!$K102=GF$1, "",             IF(ISERR(SEARCH(GF$1,Data!$G102)),        "",          ";" &amp; VLOOKUP(GF$1,Data!$K:$M,3, FALSE) &amp; ",""" &amp; VLOOKUP(GF$1,Data!$K:$L,2, FALSE) &amp; """;"   )             )</f>
        <v/>
      </c>
      <c r="GG101" t="str">
        <f>IF(Data!$K102=GG$1, "",             IF(ISERR(SEARCH(GG$1,Data!$G102)),        "",          ";" &amp; VLOOKUP(GG$1,Data!$K:$M,3, FALSE) &amp; ",""" &amp; VLOOKUP(GG$1,Data!$K:$L,2, FALSE) &amp; """;"   )             )</f>
        <v/>
      </c>
      <c r="GH101" t="str">
        <f>IF(Data!$K102=GH$1, "",             IF(ISERR(SEARCH(GH$1,Data!$G102)),        "",          ";" &amp; VLOOKUP(GH$1,Data!$K:$M,3, FALSE) &amp; ",""" &amp; VLOOKUP(GH$1,Data!$K:$L,2, FALSE) &amp; """;"   )             )</f>
        <v/>
      </c>
      <c r="GI101" t="str">
        <f>IF(Data!$K102=GI$1, "",             IF(ISERR(SEARCH(GI$1,Data!$G102)),        "",          ";" &amp; VLOOKUP(GI$1,Data!$K:$M,3, FALSE) &amp; ",""" &amp; VLOOKUP(GI$1,Data!$K:$L,2, FALSE) &amp; """;"   )             )</f>
        <v/>
      </c>
      <c r="GJ101" t="str">
        <f>IF(Data!$K102=GJ$1, "",             IF(ISERR(SEARCH(GJ$1,Data!$G102)),        "",          ";" &amp; VLOOKUP(GJ$1,Data!$K:$M,3, FALSE) &amp; ",""" &amp; VLOOKUP(GJ$1,Data!$K:$L,2, FALSE) &amp; """;"   )             )</f>
        <v/>
      </c>
      <c r="GK101" t="str">
        <f>IF(Data!$K102=GK$1, "",             IF(ISERR(SEARCH(GK$1,Data!$G102)),        "",          ";" &amp; VLOOKUP(GK$1,Data!$K:$M,3, FALSE) &amp; ",""" &amp; VLOOKUP(GK$1,Data!$K:$L,2, FALSE) &amp; """;"   )             )</f>
        <v/>
      </c>
      <c r="GL101" t="str">
        <f>IF(Data!$K102=GL$1, "",             IF(ISERR(SEARCH(GL$1,Data!$G102)),        "",          ";" &amp; VLOOKUP(GL$1,Data!$K:$M,3, FALSE) &amp; ",""" &amp; VLOOKUP(GL$1,Data!$K:$L,2, FALSE) &amp; """;"   )             )</f>
        <v/>
      </c>
      <c r="GM101" t="str">
        <f>IF(Data!$K102=GM$1, "",             IF(ISERR(SEARCH(GM$1,Data!$G102)),        "",          ";" &amp; VLOOKUP(GM$1,Data!$K:$M,3, FALSE) &amp; ",""" &amp; VLOOKUP(GM$1,Data!$K:$L,2, FALSE) &amp; """;"   )             )</f>
        <v/>
      </c>
      <c r="GN101" t="str">
        <f>IF(Data!$K102=GN$1, "",             IF(ISERR(SEARCH(GN$1,Data!$G102)),        "",          ";" &amp; VLOOKUP(GN$1,Data!$K:$M,3, FALSE) &amp; ",""" &amp; VLOOKUP(GN$1,Data!$K:$L,2, FALSE) &amp; """;"   )             )</f>
        <v/>
      </c>
      <c r="GO101" t="str">
        <f>IF(Data!$K102=GO$1, "",             IF(ISERR(SEARCH(GO$1,Data!$G102)),        "",          ";" &amp; VLOOKUP(GO$1,Data!$K:$M,3, FALSE) &amp; ",""" &amp; VLOOKUP(GO$1,Data!$K:$L,2, FALSE) &amp; """;"   )             )</f>
        <v/>
      </c>
      <c r="GP101" t="str">
        <f>IF(Data!$K102=GP$1, "",             IF(ISERR(SEARCH(GP$1,Data!$G102)),        "",          ";" &amp; VLOOKUP(GP$1,Data!$K:$M,3, FALSE) &amp; ",""" &amp; VLOOKUP(GP$1,Data!$K:$L,2, FALSE) &amp; """;"   )             )</f>
        <v/>
      </c>
      <c r="GQ101" t="str">
        <f>IF(Data!$K102=GQ$1, "",             IF(ISERR(SEARCH(GQ$1,Data!$G102)),        "",          ";" &amp; VLOOKUP(GQ$1,Data!$K:$M,3, FALSE) &amp; ",""" &amp; VLOOKUP(GQ$1,Data!$K:$L,2, FALSE) &amp; """;"   )             )</f>
        <v/>
      </c>
      <c r="GR101" t="str">
        <f>IF(Data!$K102=GR$1, "",             IF(ISERR(SEARCH(GR$1,Data!$G102)),        "",          ";" &amp; VLOOKUP(GR$1,Data!$K:$M,3, FALSE) &amp; ",""" &amp; VLOOKUP(GR$1,Data!$K:$L,2, FALSE) &amp; """;"   )             )</f>
        <v/>
      </c>
      <c r="GS101" t="str">
        <f>IF(Data!$K102=GS$1, "",             IF(ISERR(SEARCH(GS$1,Data!$G102)),        "",          ";" &amp; VLOOKUP(GS$1,Data!$K:$M,3, FALSE) &amp; ",""" &amp; VLOOKUP(GS$1,Data!$K:$L,2, FALSE) &amp; """;"   )             )</f>
        <v/>
      </c>
      <c r="GT101" t="str">
        <f>IF(Data!$K102=GT$1, "",             IF(ISERR(SEARCH(GT$1,Data!$G102)),        "",          ";" &amp; VLOOKUP(GT$1,Data!$K:$M,3, FALSE) &amp; ",""" &amp; VLOOKUP(GT$1,Data!$K:$L,2, FALSE) &amp; """;"   )             )</f>
        <v/>
      </c>
      <c r="GU101" t="str">
        <f>IF(Data!$K102=GU$1, "",             IF(ISERR(SEARCH(GU$1,Data!$G102)),        "",          ";" &amp; VLOOKUP(GU$1,Data!$K:$M,3, FALSE) &amp; ",""" &amp; VLOOKUP(GU$1,Data!$K:$L,2, FALSE) &amp; """;"   )             )</f>
        <v/>
      </c>
      <c r="GV101" t="str">
        <f>IF(Data!$K102=GV$1, "",             IF(ISERR(SEARCH(GV$1,Data!$G102)),        "",          ";" &amp; VLOOKUP(GV$1,Data!$K:$M,3, FALSE) &amp; ",""" &amp; VLOOKUP(GV$1,Data!$K:$L,2, FALSE) &amp; """;"   )             )</f>
        <v/>
      </c>
      <c r="GW101" t="str">
        <f>IF(Data!$K102=GW$1, "",             IF(ISERR(SEARCH(GW$1,Data!$G102)),        "",          ";" &amp; VLOOKUP(GW$1,Data!$K:$M,3, FALSE) &amp; ",""" &amp; VLOOKUP(GW$1,Data!$K:$L,2, FALSE) &amp; """;"   )             )</f>
        <v/>
      </c>
      <c r="GX101" t="str">
        <f>IF(Data!$K102=GX$1, "",             IF(ISERR(SEARCH(GX$1,Data!$G102)),        "",          ";" &amp; VLOOKUP(GX$1,Data!$K:$M,3, FALSE) &amp; ",""" &amp; VLOOKUP(GX$1,Data!$K:$L,2, FALSE) &amp; """;"   )             )</f>
        <v/>
      </c>
      <c r="GY101" t="str">
        <f>IF(Data!$K102=GY$1, "",             IF(ISERR(SEARCH(GY$1,Data!$G102)),        "",          ";" &amp; VLOOKUP(GY$1,Data!$K:$M,3, FALSE) &amp; ",""" &amp; VLOOKUP(GY$1,Data!$K:$L,2, FALSE) &amp; """;"   )             )</f>
        <v/>
      </c>
      <c r="GZ101" t="str">
        <f>IF(Data!$K102=GZ$1, "",             IF(ISERR(SEARCH(GZ$1,Data!$G102)),        "",          ";" &amp; VLOOKUP(GZ$1,Data!$K:$M,3, FALSE) &amp; ",""" &amp; VLOOKUP(GZ$1,Data!$K:$L,2, FALSE) &amp; """;"   )             )</f>
        <v/>
      </c>
      <c r="HA101" t="str">
        <f>IF(Data!$K102=HA$1, "",             IF(ISERR(SEARCH(HA$1,Data!$G102)),        "",          ";" &amp; VLOOKUP(HA$1,Data!$K:$M,3, FALSE) &amp; ",""" &amp; VLOOKUP(HA$1,Data!$K:$L,2, FALSE) &amp; """;"   )             )</f>
        <v/>
      </c>
      <c r="HB101" t="str">
        <f>IF(Data!$K102=HB$1, "",             IF(ISERR(SEARCH(HB$1,Data!$G102)),        "",          ";" &amp; VLOOKUP(HB$1,Data!$K:$M,3, FALSE) &amp; ",""" &amp; VLOOKUP(HB$1,Data!$K:$L,2, FALSE) &amp; """;"   )             )</f>
        <v/>
      </c>
      <c r="HC101" t="str">
        <f>IF(Data!$K102=HC$1, "",             IF(ISERR(SEARCH(HC$1,Data!$G102)),        "",          ";" &amp; VLOOKUP(HC$1,Data!$K:$M,3, FALSE) &amp; ",""" &amp; VLOOKUP(HC$1,Data!$K:$L,2, FALSE) &amp; """;"   )             )</f>
        <v/>
      </c>
      <c r="HD101" t="str">
        <f>IF(Data!$K102=HD$1, "",             IF(ISERR(SEARCH(HD$1,Data!$G102)),        "",          ";" &amp; VLOOKUP(HD$1,Data!$K:$M,3, FALSE) &amp; ",""" &amp; VLOOKUP(HD$1,Data!$K:$L,2, FALSE) &amp; """;"   )             )</f>
        <v/>
      </c>
      <c r="HE101" t="str">
        <f>IF(Data!$K102=HE$1, "",             IF(ISERR(SEARCH(HE$1,Data!$G102)),        "",          ";" &amp; VLOOKUP(HE$1,Data!$K:$M,3, FALSE) &amp; ",""" &amp; VLOOKUP(HE$1,Data!$K:$L,2, FALSE) &amp; """;"   )             )</f>
        <v/>
      </c>
      <c r="HF101" t="str">
        <f>IF(Data!$K102=HF$1, "",             IF(ISERR(SEARCH(HF$1,Data!$G102)),        "",          ";" &amp; VLOOKUP(HF$1,Data!$K:$M,3, FALSE) &amp; ",""" &amp; VLOOKUP(HF$1,Data!$K:$L,2, FALSE) &amp; """;"   )             )</f>
        <v/>
      </c>
      <c r="HG101" t="str">
        <f>IF(Data!$K102=HG$1, "",             IF(ISERR(SEARCH(HG$1,Data!$G102)),        "",          ";" &amp; VLOOKUP(HG$1,Data!$K:$M,3, FALSE) &amp; ",""" &amp; VLOOKUP(HG$1,Data!$K:$L,2, FALSE) &amp; """;"   )             )</f>
        <v/>
      </c>
      <c r="HH101" t="str">
        <f>IF(Data!$K102=HH$1, "",             IF(ISERR(SEARCH(HH$1,Data!$G102)),        "",          ";" &amp; VLOOKUP(HH$1,Data!$K:$M,3, FALSE) &amp; ",""" &amp; VLOOKUP(HH$1,Data!$K:$L,2, FALSE) &amp; """;"   )             )</f>
        <v/>
      </c>
      <c r="HI101" t="str">
        <f>IF(Data!$K102=HI$1, "",             IF(ISERR(SEARCH(HI$1,Data!$G102)),        "",          ";" &amp; VLOOKUP(HI$1,Data!$K:$M,3, FALSE) &amp; ",""" &amp; VLOOKUP(HI$1,Data!$K:$L,2, FALSE) &amp; """;"   )             )</f>
        <v/>
      </c>
      <c r="HJ101" t="str">
        <f>IF(Data!$K102=HJ$1, "",             IF(ISERR(SEARCH(HJ$1,Data!$G102)),        "",          ";" &amp; VLOOKUP(HJ$1,Data!$K:$M,3, FALSE) &amp; ",""" &amp; VLOOKUP(HJ$1,Data!$K:$L,2, FALSE) &amp; """;"   )             )</f>
        <v/>
      </c>
      <c r="HK101" t="str">
        <f>IF(Data!$K102=HK$1, "",             IF(ISERR(SEARCH(HK$1,Data!$G102)),        "",          ";" &amp; VLOOKUP(HK$1,Data!$K:$M,3, FALSE) &amp; ",""" &amp; VLOOKUP(HK$1,Data!$K:$L,2, FALSE) &amp; """;"   )             )</f>
        <v/>
      </c>
      <c r="HL101" t="str">
        <f>IF(Data!$K102=HL$1, "",             IF(ISERR(SEARCH(HL$1,Data!$G102)),        "",          ";" &amp; VLOOKUP(HL$1,Data!$K:$M,3, FALSE) &amp; ",""" &amp; VLOOKUP(HL$1,Data!$K:$L,2, FALSE) &amp; """;"   )             )</f>
        <v/>
      </c>
      <c r="HM101" t="str">
        <f>IF(Data!$K102=HM$1, "",             IF(ISERR(SEARCH(HM$1,Data!$G102)),        "",          ";" &amp; VLOOKUP(HM$1,Data!$K:$M,3, FALSE) &amp; ",""" &amp; VLOOKUP(HM$1,Data!$K:$L,2, FALSE) &amp; """;"   )             )</f>
        <v/>
      </c>
      <c r="HN101" t="str">
        <f>IF(Data!$K102=HN$1, "",             IF(ISERR(SEARCH(HN$1,Data!$G102)),        "",          ";" &amp; VLOOKUP(HN$1,Data!$K:$M,3, FALSE) &amp; ",""" &amp; VLOOKUP(HN$1,Data!$K:$L,2, FALSE) &amp; """;"   )             )</f>
        <v/>
      </c>
      <c r="HO101" t="str">
        <f>IF(Data!$K102=HO$1, "",             IF(ISERR(SEARCH(HO$1,Data!$G102)),        "",          ";" &amp; VLOOKUP(HO$1,Data!$K:$M,3, FALSE) &amp; ",""" &amp; VLOOKUP(HO$1,Data!$K:$L,2, FALSE) &amp; """;"   )             )</f>
        <v/>
      </c>
      <c r="HP101" t="str">
        <f>IF(Data!$K102=HP$1, "",             IF(ISERR(SEARCH(HP$1,Data!$G102)),        "",          ";" &amp; VLOOKUP(HP$1,Data!$K:$M,3, FALSE) &amp; ",""" &amp; VLOOKUP(HP$1,Data!$K:$L,2, FALSE) &amp; """;"   )             )</f>
        <v/>
      </c>
      <c r="HQ101" t="str">
        <f>IF(Data!$K102=HQ$1, "",             IF(ISERR(SEARCH(HQ$1,Data!$G102)),        "",          ";" &amp; VLOOKUP(HQ$1,Data!$K:$M,3, FALSE) &amp; ",""" &amp; VLOOKUP(HQ$1,Data!$K:$L,2, FALSE) &amp; """;"   )             )</f>
        <v>;213,"HUMAN";</v>
      </c>
      <c r="HR101" t="str">
        <f>IF(Data!$K102=HR$1, "",             IF(ISERR(SEARCH(HR$1,Data!$G102)),        "",          ";" &amp; VLOOKUP(HR$1,Data!$K:$M,3, FALSE) &amp; ",""" &amp; VLOOKUP(HR$1,Data!$K:$L,2, FALSE) &amp; """;"   )             )</f>
        <v/>
      </c>
      <c r="HS101" t="str">
        <f>IF(Data!$K102=HS$1, "",             IF(ISERR(SEARCH(HS$1,Data!$G102)),        "",          ";" &amp; VLOOKUP(HS$1,Data!$K:$M,3, FALSE) &amp; ",""" &amp; VLOOKUP(HS$1,Data!$K:$L,2, FALSE) &amp; """;"   )             )</f>
        <v/>
      </c>
      <c r="HT101" t="str">
        <f>IF(Data!$K102=HT$1, "",             IF(ISERR(SEARCH(HT$1,Data!$G102)),        "",          ";" &amp; VLOOKUP(HT$1,Data!$K:$M,3, FALSE) &amp; ",""" &amp; VLOOKUP(HT$1,Data!$K:$L,2, FALSE) &amp; """;"   )             )</f>
        <v/>
      </c>
      <c r="HU101" t="str">
        <f>IF(Data!$K102=HU$1, "",             IF(ISERR(SEARCH(HU$1,Data!$G102)),        "",          ";" &amp; VLOOKUP(HU$1,Data!$K:$M,3, FALSE) &amp; ",""" &amp; VLOOKUP(HU$1,Data!$K:$L,2, FALSE) &amp; """;"   )             )</f>
        <v/>
      </c>
      <c r="HV101" t="str">
        <f>IF(Data!$K102=HV$1, "",             IF(ISERR(SEARCH(HV$1,Data!$G102)),        "",          ";" &amp; VLOOKUP(HV$1,Data!$K:$M,3, FALSE) &amp; ",""" &amp; VLOOKUP(HV$1,Data!$K:$L,2, FALSE) &amp; """;"   )             )</f>
        <v/>
      </c>
      <c r="HW101" t="str">
        <f>IF(Data!$K102=HW$1, "",             IF(ISERR(SEARCH(HW$1,Data!$G102)),        "",          ";" &amp; VLOOKUP(HW$1,Data!$K:$M,3, FALSE) &amp; ",""" &amp; VLOOKUP(HW$1,Data!$K:$L,2, FALSE) &amp; """;"   )             )</f>
        <v/>
      </c>
      <c r="HX101" t="str">
        <f>IF(Data!$K102=HX$1, "",             IF(ISERR(SEARCH(HX$1,Data!$G102)),        "",          ";" &amp; VLOOKUP(HX$1,Data!$K:$M,3, FALSE) &amp; ",""" &amp; VLOOKUP(HX$1,Data!$K:$L,2, FALSE) &amp; """;"   )             )</f>
        <v/>
      </c>
      <c r="HY101" t="str">
        <f>IF(Data!$K102=HY$1, "",             IF(ISERR(SEARCH(HY$1,Data!$G102)),        "",          ";" &amp; VLOOKUP(HY$1,Data!$K:$M,3, FALSE) &amp; ",""" &amp; VLOOKUP(HY$1,Data!$K:$L,2, FALSE) &amp; """;"   )             )</f>
        <v/>
      </c>
      <c r="HZ101" t="str">
        <f>IF(Data!$K102=HZ$1, "",             IF(ISERR(SEARCH(HZ$1,Data!$G102)),        "",          ";" &amp; VLOOKUP(HZ$1,Data!$K:$M,3, FALSE) &amp; ",""" &amp; VLOOKUP(HZ$1,Data!$K:$L,2, FALSE) &amp; """;"   )             )</f>
        <v/>
      </c>
      <c r="IA101" t="str">
        <f>IF(Data!$K102=IA$1, "",             IF(ISERR(SEARCH(IA$1,Data!$G102)),        "",          ";" &amp; VLOOKUP(IA$1,Data!$K:$M,3, FALSE) &amp; ",""" &amp; VLOOKUP(IA$1,Data!$K:$L,2, FALSE) &amp; """;"   )             )</f>
        <v/>
      </c>
      <c r="IB101" t="str">
        <f>IF(Data!$K102=IB$1, "",             IF(ISERR(SEARCH(IB$1,Data!$G102)),        "",          ";" &amp; VLOOKUP(IB$1,Data!$K:$M,3, FALSE) &amp; ",""" &amp; VLOOKUP(IB$1,Data!$K:$L,2, FALSE) &amp; """;"   )             )</f>
        <v/>
      </c>
      <c r="IC101" t="str">
        <f>IF(Data!$K102=IC$1, "",             IF(ISERR(SEARCH(IC$1,Data!$G102)),        "",          ";" &amp; VLOOKUP(IC$1,Data!$K:$M,3, FALSE) &amp; ",""" &amp; VLOOKUP(IC$1,Data!$K:$L,2, FALSE) &amp; """;"   )             )</f>
        <v/>
      </c>
      <c r="ID101" t="str">
        <f>IF(Data!$K102=ID$1, "",             IF(ISERR(SEARCH(ID$1,Data!$G102)),        "",          ";" &amp; VLOOKUP(ID$1,Data!$K:$M,3, FALSE) &amp; ",""" &amp; VLOOKUP(ID$1,Data!$K:$L,2, FALSE) &amp; """;"   )             )</f>
        <v/>
      </c>
      <c r="IE101" t="str">
        <f>IF(Data!$K102=IE$1, "",             IF(ISERR(SEARCH(IE$1,Data!$G102)),        "",          ";" &amp; VLOOKUP(IE$1,Data!$K:$M,3, FALSE) &amp; ",""" &amp; VLOOKUP(IE$1,Data!$K:$L,2, FALSE) &amp; """;"   )             )</f>
        <v/>
      </c>
      <c r="IF101" t="str">
        <f>IF(Data!$K102=IF$1, "",             IF(ISERR(SEARCH(IF$1,Data!$G102)),        "",          ";" &amp; VLOOKUP(IF$1,Data!$K:$M,3, FALSE) &amp; ",""" &amp; VLOOKUP(IF$1,Data!$K:$L,2, FALSE) &amp; """;"   )             )</f>
        <v/>
      </c>
      <c r="IG101" t="str">
        <f>IF(Data!$K102=IG$1, "",             IF(ISERR(SEARCH(IG$1,Data!$G102)),        "",          ";" &amp; VLOOKUP(IG$1,Data!$K:$M,3, FALSE) &amp; ",""" &amp; VLOOKUP(IG$1,Data!$K:$L,2, FALSE) &amp; """;"   )             )</f>
        <v/>
      </c>
      <c r="IH101" t="str">
        <f>IF(Data!$K102=IH$1, "",             IF(ISERR(SEARCH(IH$1,Data!$G102)),        "",          ";" &amp; VLOOKUP(IH$1,Data!$K:$M,3, FALSE) &amp; ",""" &amp; VLOOKUP(IH$1,Data!$K:$L,2, FALSE) &amp; """;"   )             )</f>
        <v/>
      </c>
      <c r="II101" t="str">
        <f>IF(Data!$K102=II$1, "",             IF(ISERR(SEARCH(II$1,Data!$G102)),        "",          ";" &amp; VLOOKUP(II$1,Data!$K:$M,3, FALSE) &amp; ",""" &amp; VLOOKUP(II$1,Data!$K:$L,2, FALSE) &amp; """;"   )             )</f>
        <v/>
      </c>
    </row>
    <row r="102" spans="1:243" hidden="1" x14ac:dyDescent="0.3">
      <c r="A102" t="str">
        <f>Data!K103</f>
        <v>Docteur Harter Kalonia</v>
      </c>
      <c r="B102" s="15">
        <f>VLOOKUP(Tableau36[[#This Row],[Character]],Data!K:M,3,FALSE)</f>
        <v>101</v>
      </c>
      <c r="C102" s="15" t="str">
        <f>VLOOKUP(Tableau36[[#This Row],[Character]],Data!K:L,2,FALSE)</f>
        <v>HUMAN</v>
      </c>
      <c r="D102" s="15" t="str">
        <f>SUBSTITUTE(     SUBSTITUTE(Tableau36[[#This Row],[character_id,character_type,friend_id,friend_type]],",""DROID""",""),    ",""HUMAN""", "")</f>
        <v/>
      </c>
      <c r="E102" s="15" t="str">
        <f>IF(Tableau36[[#This Row],[With char''s id]] = "", "",    MID(Tableau36[[#This Row],[With char''s id]], 2, LEN(Tableau36[[#This Row],[With char''s id]])-1))</f>
        <v/>
      </c>
      <c r="F102" s="15" t="str">
        <f>SUBSTITUTE(Tableau36[[#This Row],[List of friend''s id]],  "/",    "/" &amp; Tableau36[[#This Row],[Character''s id]] &amp; ",""" &amp; Tableau36[[#This Row],[Type]] &amp; """,")</f>
        <v/>
      </c>
      <c r="G102" t="str">
        <f>IF( Tableau36[[#This Row],[removed double semi-colon]]="", "", "/" &amp; MID(Tableau36[[#This Row],[removed double semi-colon]],2,LEN(Tableau36[[#This Row],[removed double semi-colon]]) - 2) )</f>
        <v/>
      </c>
      <c r="H102" t="str">
        <f>SUBSTITUTE(Tableau36[[#This Row],[Concatenation]],";;","/")</f>
        <v/>
      </c>
      <c r="I102" t="str">
        <f>_xlfn.CONCAT(Tableau4[#This Row])</f>
        <v/>
      </c>
      <c r="M102" t="str">
        <f>IF(Data!$K103=M$1, "",             IF(ISERR(SEARCH(M$1,Data!$G103)),        "",          ";" &amp; VLOOKUP(M$1,Data!$K:$M,3, FALSE) &amp; ",""" &amp; VLOOKUP(M$1,Data!$K:$L,2, FALSE) &amp; """;"   )             )</f>
        <v/>
      </c>
      <c r="N102" t="str">
        <f>IF(Data!$K103=N$1, "",             IF(ISERR(SEARCH(N$1,Data!$G103)),        "",          ";" &amp; VLOOKUP(N$1,Data!$K:$M,3, FALSE) &amp; ",""" &amp; VLOOKUP(N$1,Data!$K:$L,2, FALSE) &amp; """;"   )             )</f>
        <v/>
      </c>
      <c r="O102" t="str">
        <f>IF(Data!$K103=O$1, "",             IF(ISERR(SEARCH(O$1,Data!$G103)),        "",          ";" &amp; VLOOKUP(O$1,Data!$K:$M,3, FALSE) &amp; ",""" &amp; VLOOKUP(O$1,Data!$K:$L,2, FALSE) &amp; """;"   )             )</f>
        <v/>
      </c>
      <c r="P102" t="str">
        <f>IF(Data!$K103=P$1, "",             IF(ISERR(SEARCH(P$1,Data!$G103)),        "",          ";" &amp; VLOOKUP(P$1,Data!$K:$M,3, FALSE) &amp; ",""" &amp; VLOOKUP(P$1,Data!$K:$L,2, FALSE) &amp; """;"   )             )</f>
        <v/>
      </c>
      <c r="Q102" t="str">
        <f>IF(Data!$K103=Q$1, "",             IF(ISERR(SEARCH(Q$1,Data!$G103)),        "",          ";" &amp; VLOOKUP(Q$1,Data!$K:$M,3, FALSE) &amp; ",""" &amp; VLOOKUP(Q$1,Data!$K:$L,2, FALSE) &amp; """;"   )             )</f>
        <v/>
      </c>
      <c r="R102" t="str">
        <f>IF(Data!$K103=R$1, "",             IF(ISERR(SEARCH(R$1,Data!$G103)),        "",          ";" &amp; VLOOKUP(R$1,Data!$K:$M,3, FALSE) &amp; ",""" &amp; VLOOKUP(R$1,Data!$K:$L,2, FALSE) &amp; """;"   )             )</f>
        <v/>
      </c>
      <c r="S102" t="str">
        <f>IF(Data!$K103=S$1, "",             IF(ISERR(SEARCH(S$1,Data!$G103)),        "",          ";" &amp; VLOOKUP(S$1,Data!$K:$M,3, FALSE) &amp; ",""" &amp; VLOOKUP(S$1,Data!$K:$L,2, FALSE) &amp; """;"   )             )</f>
        <v/>
      </c>
      <c r="T102" t="str">
        <f>IF(Data!$K103=T$1, "",             IF(ISERR(SEARCH(T$1,Data!$G103)),        "",          ";" &amp; VLOOKUP(T$1,Data!$K:$M,3, FALSE) &amp; ",""" &amp; VLOOKUP(T$1,Data!$K:$L,2, FALSE) &amp; """;"   )             )</f>
        <v/>
      </c>
      <c r="U102" t="str">
        <f>IF(Data!$K103=U$1, "",             IF(ISERR(SEARCH(U$1,Data!$G103)),        "",          ";" &amp; VLOOKUP(U$1,Data!$K:$M,3, FALSE) &amp; ",""" &amp; VLOOKUP(U$1,Data!$K:$L,2, FALSE) &amp; """;"   )             )</f>
        <v/>
      </c>
      <c r="V102" t="str">
        <f>IF(Data!$K103=V$1, "",             IF(ISERR(SEARCH(V$1,Data!$G103)),        "",          ";" &amp; VLOOKUP(V$1,Data!$K:$M,3, FALSE) &amp; ",""" &amp; VLOOKUP(V$1,Data!$K:$L,2, FALSE) &amp; """;"   )             )</f>
        <v/>
      </c>
      <c r="W102" t="str">
        <f>IF(Data!$K103=W$1, "",             IF(ISERR(SEARCH(W$1,Data!$G103)),        "",          ";" &amp; VLOOKUP(W$1,Data!$K:$M,3, FALSE) &amp; ",""" &amp; VLOOKUP(W$1,Data!$K:$L,2, FALSE) &amp; """;"   )             )</f>
        <v/>
      </c>
      <c r="X102" t="str">
        <f>IF(Data!$K103=X$1, "",             IF(ISERR(SEARCH(X$1,Data!$G103)),        "",          ";" &amp; VLOOKUP(X$1,Data!$K:$M,3, FALSE) &amp; ",""" &amp; VLOOKUP(X$1,Data!$K:$L,2, FALSE) &amp; """;"   )             )</f>
        <v/>
      </c>
      <c r="Y102" t="str">
        <f>IF(Data!$K103=Y$1, "",             IF(ISERR(SEARCH(Y$1,Data!$G103)),        "",          ";" &amp; VLOOKUP(Y$1,Data!$K:$M,3, FALSE) &amp; ",""" &amp; VLOOKUP(Y$1,Data!$K:$L,2, FALSE) &amp; """;"   )             )</f>
        <v/>
      </c>
      <c r="Z102" t="str">
        <f>IF(Data!$K103=Z$1, "",             IF(ISERR(SEARCH(Z$1,Data!$G103)),        "",          ";" &amp; VLOOKUP(Z$1,Data!$K:$M,3, FALSE) &amp; ",""" &amp; VLOOKUP(Z$1,Data!$K:$L,2, FALSE) &amp; """;"   )             )</f>
        <v/>
      </c>
      <c r="AA102" t="str">
        <f>IF(Data!$K103=AA$1, "",             IF(ISERR(SEARCH(AA$1,Data!$G103)),        "",          ";" &amp; VLOOKUP(AA$1,Data!$K:$M,3, FALSE) &amp; ",""" &amp; VLOOKUP(AA$1,Data!$K:$L,2, FALSE) &amp; """;"   )             )</f>
        <v/>
      </c>
      <c r="AB102" t="str">
        <f>IF(Data!$K103=AB$1, "",             IF(ISERR(SEARCH(AB$1,Data!$G103)),        "",          ";" &amp; VLOOKUP(AB$1,Data!$K:$M,3, FALSE) &amp; ",""" &amp; VLOOKUP(AB$1,Data!$K:$L,2, FALSE) &amp; """;"   )             )</f>
        <v/>
      </c>
      <c r="AC102" t="str">
        <f>IF(Data!$K103=AC$1, "",             IF(ISERR(SEARCH(AC$1,Data!$G103)),        "",          ";" &amp; VLOOKUP(AC$1,Data!$K:$M,3, FALSE) &amp; ",""" &amp; VLOOKUP(AC$1,Data!$K:$L,2, FALSE) &amp; """;"   )             )</f>
        <v/>
      </c>
      <c r="AD102" t="str">
        <f>IF(Data!$K103=AD$1, "",             IF(ISERR(SEARCH(AD$1,Data!$G103)),        "",          ";" &amp; VLOOKUP(AD$1,Data!$K:$M,3, FALSE) &amp; ",""" &amp; VLOOKUP(AD$1,Data!$K:$L,2, FALSE) &amp; """;"   )             )</f>
        <v/>
      </c>
      <c r="AE102" t="str">
        <f>IF(Data!$K103=AE$1, "",             IF(ISERR(SEARCH(AE$1,Data!$G103)),        "",          ";" &amp; VLOOKUP(AE$1,Data!$K:$M,3, FALSE) &amp; ",""" &amp; VLOOKUP(AE$1,Data!$K:$L,2, FALSE) &amp; """;"   )             )</f>
        <v/>
      </c>
      <c r="AF102" t="str">
        <f>IF(Data!$K103=AF$1, "",             IF(ISERR(SEARCH(AF$1,Data!$G103)),        "",          ";" &amp; VLOOKUP(AF$1,Data!$K:$M,3, FALSE) &amp; ",""" &amp; VLOOKUP(AF$1,Data!$K:$L,2, FALSE) &amp; """;"   )             )</f>
        <v/>
      </c>
      <c r="AG102" t="str">
        <f>IF(Data!$K103=AG$1, "",             IF(ISERR(SEARCH(AG$1,Data!$G103)),        "",          ";" &amp; VLOOKUP(AG$1,Data!$K:$M,3, FALSE) &amp; ",""" &amp; VLOOKUP(AG$1,Data!$K:$L,2, FALSE) &amp; """;"   )             )</f>
        <v/>
      </c>
      <c r="AH102" t="str">
        <f>IF(Data!$K103=AH$1, "",             IF(ISERR(SEARCH(AH$1,Data!$G103)),        "",          ";" &amp; VLOOKUP(AH$1,Data!$K:$M,3, FALSE) &amp; ",""" &amp; VLOOKUP(AH$1,Data!$K:$L,2, FALSE) &amp; """;"   )             )</f>
        <v/>
      </c>
      <c r="AI102" t="str">
        <f>IF(Data!$K103=AI$1, "",             IF(ISERR(SEARCH(AI$1,Data!$G103)),        "",          ";" &amp; VLOOKUP(AI$1,Data!$K:$M,3, FALSE) &amp; ",""" &amp; VLOOKUP(AI$1,Data!$K:$L,2, FALSE) &amp; """;"   )             )</f>
        <v/>
      </c>
      <c r="AJ102" t="str">
        <f>IF(Data!$K103=AJ$1, "",             IF(ISERR(SEARCH(AJ$1,Data!$G103)),        "",          ";" &amp; VLOOKUP(AJ$1,Data!$K:$M,3, FALSE) &amp; ",""" &amp; VLOOKUP(AJ$1,Data!$K:$L,2, FALSE) &amp; """;"   )             )</f>
        <v/>
      </c>
      <c r="AK102" t="str">
        <f>IF(Data!$K103=AK$1, "",             IF(ISERR(SEARCH(AK$1,Data!$G103)),        "",          ";" &amp; VLOOKUP(AK$1,Data!$K:$M,3, FALSE) &amp; ",""" &amp; VLOOKUP(AK$1,Data!$K:$L,2, FALSE) &amp; """;"   )             )</f>
        <v/>
      </c>
      <c r="AL102" t="str">
        <f>IF(Data!$K103=AL$1, "",             IF(ISERR(SEARCH(AL$1,Data!$G103)),        "",          ";" &amp; VLOOKUP(AL$1,Data!$K:$M,3, FALSE) &amp; ",""" &amp; VLOOKUP(AL$1,Data!$K:$L,2, FALSE) &amp; """;"   )             )</f>
        <v/>
      </c>
      <c r="AM102" t="str">
        <f>IF(Data!$K103=AM$1, "",             IF(ISERR(SEARCH(AM$1,Data!$G103)),        "",          ";" &amp; VLOOKUP(AM$1,Data!$K:$M,3, FALSE) &amp; ",""" &amp; VLOOKUP(AM$1,Data!$K:$L,2, FALSE) &amp; """;"   )             )</f>
        <v/>
      </c>
      <c r="AN102" t="str">
        <f>IF(Data!$K103=AN$1, "",             IF(ISERR(SEARCH(AN$1,Data!$G103)),        "",          ";" &amp; VLOOKUP(AN$1,Data!$K:$M,3, FALSE) &amp; ",""" &amp; VLOOKUP(AN$1,Data!$K:$L,2, FALSE) &amp; """;"   )             )</f>
        <v/>
      </c>
      <c r="AO102" t="str">
        <f>IF(Data!$K103=AO$1, "",             IF(ISERR(SEARCH(AO$1,Data!$G103)),        "",          ";" &amp; VLOOKUP(AO$1,Data!$K:$M,3, FALSE) &amp; ",""" &amp; VLOOKUP(AO$1,Data!$K:$L,2, FALSE) &amp; """;"   )             )</f>
        <v/>
      </c>
      <c r="AP102" t="str">
        <f>IF(Data!$K103=AP$1, "",             IF(ISERR(SEARCH(AP$1,Data!$G103)),        "",          ";" &amp; VLOOKUP(AP$1,Data!$K:$M,3, FALSE) &amp; ",""" &amp; VLOOKUP(AP$1,Data!$K:$L,2, FALSE) &amp; """;"   )             )</f>
        <v/>
      </c>
      <c r="AQ102" t="str">
        <f>IF(Data!$K103=AQ$1, "",             IF(ISERR(SEARCH(AQ$1,Data!$G103)),        "",          ";" &amp; VLOOKUP(AQ$1,Data!$K:$M,3, FALSE) &amp; ",""" &amp; VLOOKUP(AQ$1,Data!$K:$L,2, FALSE) &amp; """;"   )             )</f>
        <v/>
      </c>
      <c r="AR102" t="str">
        <f>IF(Data!$K103=AR$1, "",             IF(ISERR(SEARCH(AR$1,Data!$G103)),        "",          ";" &amp; VLOOKUP(AR$1,Data!$K:$M,3, FALSE) &amp; ",""" &amp; VLOOKUP(AR$1,Data!$K:$L,2, FALSE) &amp; """;"   )             )</f>
        <v/>
      </c>
      <c r="AS102" t="str">
        <f>IF(Data!$K103=AS$1, "",             IF(ISERR(SEARCH(AS$1,Data!$G103)),        "",          ";" &amp; VLOOKUP(AS$1,Data!$K:$M,3, FALSE) &amp; ",""" &amp; VLOOKUP(AS$1,Data!$K:$L,2, FALSE) &amp; """;"   )             )</f>
        <v/>
      </c>
      <c r="AT102" t="str">
        <f>IF(Data!$K103=AT$1, "",             IF(ISERR(SEARCH(AT$1,Data!$G103)),        "",          ";" &amp; VLOOKUP(AT$1,Data!$K:$M,3, FALSE) &amp; ",""" &amp; VLOOKUP(AT$1,Data!$K:$L,2, FALSE) &amp; """;"   )             )</f>
        <v/>
      </c>
      <c r="AU102" t="str">
        <f>IF(Data!$K103=AU$1, "",             IF(ISERR(SEARCH(AU$1,Data!$G103)),        "",          ";" &amp; VLOOKUP(AU$1,Data!$K:$M,3, FALSE) &amp; ",""" &amp; VLOOKUP(AU$1,Data!$K:$L,2, FALSE) &amp; """;"   )             )</f>
        <v/>
      </c>
      <c r="AV102" t="str">
        <f>IF(Data!$K103=AV$1, "",             IF(ISERR(SEARCH(AV$1,Data!$G103)),        "",          ";" &amp; VLOOKUP(AV$1,Data!$K:$M,3, FALSE) &amp; ",""" &amp; VLOOKUP(AV$1,Data!$K:$L,2, FALSE) &amp; """;"   )             )</f>
        <v/>
      </c>
      <c r="AW102" t="str">
        <f>IF(Data!$K103=AW$1, "",             IF(ISERR(SEARCH(AW$1,Data!$G103)),        "",          ";" &amp; VLOOKUP(AW$1,Data!$K:$M,3, FALSE) &amp; ",""" &amp; VLOOKUP(AW$1,Data!$K:$L,2, FALSE) &amp; """;"   )             )</f>
        <v/>
      </c>
      <c r="AX102" t="str">
        <f>IF(Data!$K103=AX$1, "",             IF(ISERR(SEARCH(AX$1,Data!$G103)),        "",          ";" &amp; VLOOKUP(AX$1,Data!$K:$M,3, FALSE) &amp; ",""" &amp; VLOOKUP(AX$1,Data!$K:$L,2, FALSE) &amp; """;"   )             )</f>
        <v/>
      </c>
      <c r="AY102" t="str">
        <f>IF(Data!$K103=AY$1, "",             IF(ISERR(SEARCH(AY$1,Data!$G103)),        "",          ";" &amp; VLOOKUP(AY$1,Data!$K:$M,3, FALSE) &amp; ",""" &amp; VLOOKUP(AY$1,Data!$K:$L,2, FALSE) &amp; """;"   )             )</f>
        <v/>
      </c>
      <c r="AZ102" t="str">
        <f>IF(Data!$K103=AZ$1, "",             IF(ISERR(SEARCH(AZ$1,Data!$G103)),        "",          ";" &amp; VLOOKUP(AZ$1,Data!$K:$M,3, FALSE) &amp; ",""" &amp; VLOOKUP(AZ$1,Data!$K:$L,2, FALSE) &amp; """;"   )             )</f>
        <v/>
      </c>
      <c r="BA102" t="str">
        <f>IF(Data!$K103=BA$1, "",             IF(ISERR(SEARCH(BA$1,Data!$G103)),        "",          ";" &amp; VLOOKUP(BA$1,Data!$K:$M,3, FALSE) &amp; ",""" &amp; VLOOKUP(BA$1,Data!$K:$L,2, FALSE) &amp; """;"   )             )</f>
        <v/>
      </c>
      <c r="BB102" t="str">
        <f>IF(Data!$K103=BB$1, "",             IF(ISERR(SEARCH(BB$1,Data!$G103)),        "",          ";" &amp; VLOOKUP(BB$1,Data!$K:$M,3, FALSE) &amp; ",""" &amp; VLOOKUP(BB$1,Data!$K:$L,2, FALSE) &amp; """;"   )             )</f>
        <v/>
      </c>
      <c r="BC102" t="str">
        <f>IF(Data!$K103=BC$1, "",             IF(ISERR(SEARCH(BC$1,Data!$G103)),        "",          ";" &amp; VLOOKUP(BC$1,Data!$K:$M,3, FALSE) &amp; ",""" &amp; VLOOKUP(BC$1,Data!$K:$L,2, FALSE) &amp; """;"   )             )</f>
        <v/>
      </c>
      <c r="BD102" t="str">
        <f>IF(Data!$K103=BD$1, "",             IF(ISERR(SEARCH(BD$1,Data!$G103)),        "",          ";" &amp; VLOOKUP(BD$1,Data!$K:$M,3, FALSE) &amp; ",""" &amp; VLOOKUP(BD$1,Data!$K:$L,2, FALSE) &amp; """;"   )             )</f>
        <v/>
      </c>
      <c r="BE102" t="str">
        <f>IF(Data!$K103=BE$1, "",             IF(ISERR(SEARCH(BE$1,Data!$G103)),        "",          ";" &amp; VLOOKUP(BE$1,Data!$K:$M,3, FALSE) &amp; ",""" &amp; VLOOKUP(BE$1,Data!$K:$L,2, FALSE) &amp; """;"   )             )</f>
        <v/>
      </c>
      <c r="BF102" t="str">
        <f>IF(Data!$K103=BF$1, "",             IF(ISERR(SEARCH(BF$1,Data!$G103)),        "",          ";" &amp; VLOOKUP(BF$1,Data!$K:$M,3, FALSE) &amp; ",""" &amp; VLOOKUP(BF$1,Data!$K:$L,2, FALSE) &amp; """;"   )             )</f>
        <v/>
      </c>
      <c r="BG102" t="str">
        <f>IF(Data!$K103=BG$1, "",             IF(ISERR(SEARCH(BG$1,Data!$G103)),        "",          ";" &amp; VLOOKUP(BG$1,Data!$K:$M,3, FALSE) &amp; ",""" &amp; VLOOKUP(BG$1,Data!$K:$L,2, FALSE) &amp; """;"   )             )</f>
        <v/>
      </c>
      <c r="BH102" t="str">
        <f>IF(Data!$K103=BH$1, "",             IF(ISERR(SEARCH(BH$1,Data!$G103)),        "",          ";" &amp; VLOOKUP(BH$1,Data!$K:$M,3, FALSE) &amp; ",""" &amp; VLOOKUP(BH$1,Data!$K:$L,2, FALSE) &amp; """;"   )             )</f>
        <v/>
      </c>
      <c r="BI102" t="str">
        <f>IF(Data!$K103=BI$1, "",             IF(ISERR(SEARCH(BI$1,Data!$G103)),        "",          ";" &amp; VLOOKUP(BI$1,Data!$K:$M,3, FALSE) &amp; ",""" &amp; VLOOKUP(BI$1,Data!$K:$L,2, FALSE) &amp; """;"   )             )</f>
        <v/>
      </c>
      <c r="BJ102" t="str">
        <f>IF(Data!$K103=BJ$1, "",             IF(ISERR(SEARCH(BJ$1,Data!$G103)),        "",          ";" &amp; VLOOKUP(BJ$1,Data!$K:$M,3, FALSE) &amp; ",""" &amp; VLOOKUP(BJ$1,Data!$K:$L,2, FALSE) &amp; """;"   )             )</f>
        <v/>
      </c>
      <c r="BK102" t="str">
        <f>IF(Data!$K103=BK$1, "",             IF(ISERR(SEARCH(BK$1,Data!$G103)),        "",          ";" &amp; VLOOKUP(BK$1,Data!$K:$M,3, FALSE) &amp; ",""" &amp; VLOOKUP(BK$1,Data!$K:$L,2, FALSE) &amp; """;"   )             )</f>
        <v/>
      </c>
      <c r="BL102" t="str">
        <f>IF(Data!$K103=BL$1, "",             IF(ISERR(SEARCH(BL$1,Data!$G103)),        "",          ";" &amp; VLOOKUP(BL$1,Data!$K:$M,3, FALSE) &amp; ",""" &amp; VLOOKUP(BL$1,Data!$K:$L,2, FALSE) &amp; """;"   )             )</f>
        <v/>
      </c>
      <c r="BM102" t="str">
        <f>IF(Data!$K103=BM$1, "",             IF(ISERR(SEARCH(BM$1,Data!$G103)),        "",          ";" &amp; VLOOKUP(BM$1,Data!$K:$M,3, FALSE) &amp; ",""" &amp; VLOOKUP(BM$1,Data!$K:$L,2, FALSE) &amp; """;"   )             )</f>
        <v/>
      </c>
      <c r="BN102" t="str">
        <f>IF(Data!$K103=BN$1, "",             IF(ISERR(SEARCH(BN$1,Data!$G103)),        "",          ";" &amp; VLOOKUP(BN$1,Data!$K:$M,3, FALSE) &amp; ",""" &amp; VLOOKUP(BN$1,Data!$K:$L,2, FALSE) &amp; """;"   )             )</f>
        <v/>
      </c>
      <c r="BO102" t="str">
        <f>IF(Data!$K103=BO$1, "",             IF(ISERR(SEARCH(BO$1,Data!$G103)),        "",          ";" &amp; VLOOKUP(BO$1,Data!$K:$M,3, FALSE) &amp; ",""" &amp; VLOOKUP(BO$1,Data!$K:$L,2, FALSE) &amp; """;"   )             )</f>
        <v/>
      </c>
      <c r="BP102" t="str">
        <f>IF(Data!$K103=BP$1, "",             IF(ISERR(SEARCH(BP$1,Data!$G103)),        "",          ";" &amp; VLOOKUP(BP$1,Data!$K:$M,3, FALSE) &amp; ",""" &amp; VLOOKUP(BP$1,Data!$K:$L,2, FALSE) &amp; """;"   )             )</f>
        <v/>
      </c>
      <c r="BQ102" t="str">
        <f>IF(Data!$K103=BQ$1, "",             IF(ISERR(SEARCH(BQ$1,Data!$G103)),        "",          ";" &amp; VLOOKUP(BQ$1,Data!$K:$M,3, FALSE) &amp; ",""" &amp; VLOOKUP(BQ$1,Data!$K:$L,2, FALSE) &amp; """;"   )             )</f>
        <v/>
      </c>
      <c r="BR102" t="str">
        <f>IF(Data!$K103=BR$1, "",             IF(ISERR(SEARCH(BR$1,Data!$G103)),        "",          ";" &amp; VLOOKUP(BR$1,Data!$K:$M,3, FALSE) &amp; ",""" &amp; VLOOKUP(BR$1,Data!$K:$L,2, FALSE) &amp; """;"   )             )</f>
        <v/>
      </c>
      <c r="BS102" t="str">
        <f>IF(Data!$K103=BS$1, "",             IF(ISERR(SEARCH(BS$1,Data!$G103)),        "",          ";" &amp; VLOOKUP(BS$1,Data!$K:$M,3, FALSE) &amp; ",""" &amp; VLOOKUP(BS$1,Data!$K:$L,2, FALSE) &amp; """;"   )             )</f>
        <v/>
      </c>
      <c r="BT102" t="str">
        <f>IF(Data!$K103=BT$1, "",             IF(ISERR(SEARCH(BT$1,Data!$G103)),        "",          ";" &amp; VLOOKUP(BT$1,Data!$K:$M,3, FALSE) &amp; ",""" &amp; VLOOKUP(BT$1,Data!$K:$L,2, FALSE) &amp; """;"   )             )</f>
        <v/>
      </c>
      <c r="BU102" t="str">
        <f>IF(Data!$K103=BU$1, "",             IF(ISERR(SEARCH(BU$1,Data!$G103)),        "",          ";" &amp; VLOOKUP(BU$1,Data!$K:$M,3, FALSE) &amp; ",""" &amp; VLOOKUP(BU$1,Data!$K:$L,2, FALSE) &amp; """;"   )             )</f>
        <v/>
      </c>
      <c r="BV102" t="str">
        <f>IF(Data!$K103=BV$1, "",             IF(ISERR(SEARCH(BV$1,Data!$G103)),        "",          ";" &amp; VLOOKUP(BV$1,Data!$K:$M,3, FALSE) &amp; ",""" &amp; VLOOKUP(BV$1,Data!$K:$L,2, FALSE) &amp; """;"   )             )</f>
        <v/>
      </c>
      <c r="BW102" t="str">
        <f>IF(Data!$K103=BW$1, "",             IF(ISERR(SEARCH(BW$1,Data!$G103)),        "",          ";" &amp; VLOOKUP(BW$1,Data!$K:$M,3, FALSE) &amp; ",""" &amp; VLOOKUP(BW$1,Data!$K:$L,2, FALSE) &amp; """;"   )             )</f>
        <v/>
      </c>
      <c r="BX102" t="str">
        <f>IF(Data!$K103=BX$1, "",             IF(ISERR(SEARCH(BX$1,Data!$G103)),        "",          ";" &amp; VLOOKUP(BX$1,Data!$K:$M,3, FALSE) &amp; ",""" &amp; VLOOKUP(BX$1,Data!$K:$L,2, FALSE) &amp; """;"   )             )</f>
        <v/>
      </c>
      <c r="BY102" t="str">
        <f>IF(Data!$K103=BY$1, "",             IF(ISERR(SEARCH(BY$1,Data!$G103)),        "",          ";" &amp; VLOOKUP(BY$1,Data!$K:$M,3, FALSE) &amp; ",""" &amp; VLOOKUP(BY$1,Data!$K:$L,2, FALSE) &amp; """;"   )             )</f>
        <v/>
      </c>
      <c r="BZ102" t="str">
        <f>IF(Data!$K103=BZ$1, "",             IF(ISERR(SEARCH(BZ$1,Data!$G103)),        "",          ";" &amp; VLOOKUP(BZ$1,Data!$K:$M,3, FALSE) &amp; ",""" &amp; VLOOKUP(BZ$1,Data!$K:$L,2, FALSE) &amp; """;"   )             )</f>
        <v/>
      </c>
      <c r="CA102" t="str">
        <f>IF(Data!$K103=CA$1, "",             IF(ISERR(SEARCH(CA$1,Data!$G103)),        "",          ";" &amp; VLOOKUP(CA$1,Data!$K:$M,3, FALSE) &amp; ",""" &amp; VLOOKUP(CA$1,Data!$K:$L,2, FALSE) &amp; """;"   )             )</f>
        <v/>
      </c>
      <c r="CB102" t="str">
        <f>IF(Data!$K103=CB$1, "",             IF(ISERR(SEARCH(CB$1,Data!$G103)),        "",          ";" &amp; VLOOKUP(CB$1,Data!$K:$M,3, FALSE) &amp; ",""" &amp; VLOOKUP(CB$1,Data!$K:$L,2, FALSE) &amp; """;"   )             )</f>
        <v/>
      </c>
      <c r="CC102" t="str">
        <f>IF(Data!$K103=CC$1, "",             IF(ISERR(SEARCH(CC$1,Data!$G103)),        "",          ";" &amp; VLOOKUP(CC$1,Data!$K:$M,3, FALSE) &amp; ",""" &amp; VLOOKUP(CC$1,Data!$K:$L,2, FALSE) &amp; """;"   )             )</f>
        <v/>
      </c>
      <c r="CD102" t="str">
        <f>IF(Data!$K103=CD$1, "",             IF(ISERR(SEARCH(CD$1,Data!$G103)),        "",          ";" &amp; VLOOKUP(CD$1,Data!$K:$M,3, FALSE) &amp; ",""" &amp; VLOOKUP(CD$1,Data!$K:$L,2, FALSE) &amp; """;"   )             )</f>
        <v/>
      </c>
      <c r="CE102" t="str">
        <f>IF(Data!$K103=CE$1, "",             IF(ISERR(SEARCH(CE$1,Data!$G103)),        "",          ";" &amp; VLOOKUP(CE$1,Data!$K:$M,3, FALSE) &amp; ",""" &amp; VLOOKUP(CE$1,Data!$K:$L,2, FALSE) &amp; """;"   )             )</f>
        <v/>
      </c>
      <c r="CF102" t="str">
        <f>IF(Data!$K103=CF$1, "",             IF(ISERR(SEARCH(CF$1,Data!$G103)),        "",          ";" &amp; VLOOKUP(CF$1,Data!$K:$M,3, FALSE) &amp; ",""" &amp; VLOOKUP(CF$1,Data!$K:$L,2, FALSE) &amp; """;"   )             )</f>
        <v/>
      </c>
      <c r="CG102" t="str">
        <f>IF(Data!$K103=CG$1, "",             IF(ISERR(SEARCH(CG$1,Data!$G103)),        "",          ";" &amp; VLOOKUP(CG$1,Data!$K:$M,3, FALSE) &amp; ",""" &amp; VLOOKUP(CG$1,Data!$K:$L,2, FALSE) &amp; """;"   )             )</f>
        <v/>
      </c>
      <c r="CH102" t="str">
        <f>IF(Data!$K103=CH$1, "",             IF(ISERR(SEARCH(CH$1,Data!$G103)),        "",          ";" &amp; VLOOKUP(CH$1,Data!$K:$M,3, FALSE) &amp; ",""" &amp; VLOOKUP(CH$1,Data!$K:$L,2, FALSE) &amp; """;"   )             )</f>
        <v/>
      </c>
      <c r="CI102" t="str">
        <f>IF(Data!$K103=CI$1, "",             IF(ISERR(SEARCH(CI$1,Data!$G103)),        "",          ";" &amp; VLOOKUP(CI$1,Data!$K:$M,3, FALSE) &amp; ",""" &amp; VLOOKUP(CI$1,Data!$K:$L,2, FALSE) &amp; """;"   )             )</f>
        <v/>
      </c>
      <c r="CJ102" t="str">
        <f>IF(Data!$K103=CJ$1, "",             IF(ISERR(SEARCH(CJ$1,Data!$G103)),        "",          ";" &amp; VLOOKUP(CJ$1,Data!$K:$M,3, FALSE) &amp; ",""" &amp; VLOOKUP(CJ$1,Data!$K:$L,2, FALSE) &amp; """;"   )             )</f>
        <v/>
      </c>
      <c r="CK102" t="str">
        <f>IF(Data!$K103=CK$1, "",             IF(ISERR(SEARCH(CK$1,Data!$G103)),        "",          ";" &amp; VLOOKUP(CK$1,Data!$K:$M,3, FALSE) &amp; ",""" &amp; VLOOKUP(CK$1,Data!$K:$L,2, FALSE) &amp; """;"   )             )</f>
        <v/>
      </c>
      <c r="CL102" t="str">
        <f>IF(Data!$K103=CL$1, "",             IF(ISERR(SEARCH(CL$1,Data!$G103)),        "",          ";" &amp; VLOOKUP(CL$1,Data!$K:$M,3, FALSE) &amp; ",""" &amp; VLOOKUP(CL$1,Data!$K:$L,2, FALSE) &amp; """;"   )             )</f>
        <v/>
      </c>
      <c r="CM102" t="str">
        <f>IF(Data!$K103=CM$1, "",             IF(ISERR(SEARCH(CM$1,Data!$G103)),        "",          ";" &amp; VLOOKUP(CM$1,Data!$K:$M,3, FALSE) &amp; ",""" &amp; VLOOKUP(CM$1,Data!$K:$L,2, FALSE) &amp; """;"   )             )</f>
        <v/>
      </c>
      <c r="CN102" t="str">
        <f>IF(Data!$K103=CN$1, "",             IF(ISERR(SEARCH(CN$1,Data!$G103)),        "",          ";" &amp; VLOOKUP(CN$1,Data!$K:$M,3, FALSE) &amp; ",""" &amp; VLOOKUP(CN$1,Data!$K:$L,2, FALSE) &amp; """;"   )             )</f>
        <v/>
      </c>
      <c r="CO102" t="str">
        <f>IF(Data!$K103=CO$1, "",             IF(ISERR(SEARCH(CO$1,Data!$G103)),        "",          ";" &amp; VLOOKUP(CO$1,Data!$K:$M,3, FALSE) &amp; ",""" &amp; VLOOKUP(CO$1,Data!$K:$L,2, FALSE) &amp; """;"   )             )</f>
        <v/>
      </c>
      <c r="CP102" t="str">
        <f>IF(Data!$K103=CP$1, "",             IF(ISERR(SEARCH(CP$1,Data!$G103)),        "",          ";" &amp; VLOOKUP(CP$1,Data!$K:$M,3, FALSE) &amp; ",""" &amp; VLOOKUP(CP$1,Data!$K:$L,2, FALSE) &amp; """;"   )             )</f>
        <v/>
      </c>
      <c r="CQ102" t="str">
        <f>IF(Data!$K103=CQ$1, "",             IF(ISERR(SEARCH(CQ$1,Data!$G103)),        "",          ";" &amp; VLOOKUP(CQ$1,Data!$K:$M,3, FALSE) &amp; ",""" &amp; VLOOKUP(CQ$1,Data!$K:$L,2, FALSE) &amp; """;"   )             )</f>
        <v/>
      </c>
      <c r="CR102" t="str">
        <f>IF(Data!$K103=CR$1, "",             IF(ISERR(SEARCH(CR$1,Data!$G103)),        "",          ";" &amp; VLOOKUP(CR$1,Data!$K:$M,3, FALSE) &amp; ",""" &amp; VLOOKUP(CR$1,Data!$K:$L,2, FALSE) &amp; """;"   )             )</f>
        <v/>
      </c>
      <c r="CS102" t="str">
        <f>IF(Data!$K103=CS$1, "",             IF(ISERR(SEARCH(CS$1,Data!$G103)),        "",          ";" &amp; VLOOKUP(CS$1,Data!$K:$M,3, FALSE) &amp; ",""" &amp; VLOOKUP(CS$1,Data!$K:$L,2, FALSE) &amp; """;"   )             )</f>
        <v/>
      </c>
      <c r="CT102" t="str">
        <f>IF(Data!$K103=CT$1, "",             IF(ISERR(SEARCH(CT$1,Data!$G103)),        "",          ";" &amp; VLOOKUP(CT$1,Data!$K:$M,3, FALSE) &amp; ",""" &amp; VLOOKUP(CT$1,Data!$K:$L,2, FALSE) &amp; """;"   )             )</f>
        <v/>
      </c>
      <c r="CU102" t="str">
        <f>IF(Data!$K103=CU$1, "",             IF(ISERR(SEARCH(CU$1,Data!$G103)),        "",          ";" &amp; VLOOKUP(CU$1,Data!$K:$M,3, FALSE) &amp; ",""" &amp; VLOOKUP(CU$1,Data!$K:$L,2, FALSE) &amp; """;"   )             )</f>
        <v/>
      </c>
      <c r="CV102" t="str">
        <f>IF(Data!$K103=CV$1, "",             IF(ISERR(SEARCH(CV$1,Data!$G103)),        "",          ";" &amp; VLOOKUP(CV$1,Data!$K:$M,3, FALSE) &amp; ",""" &amp; VLOOKUP(CV$1,Data!$K:$L,2, FALSE) &amp; """;"   )             )</f>
        <v/>
      </c>
      <c r="CW102" t="str">
        <f>IF(Data!$K103=CW$1, "",             IF(ISERR(SEARCH(CW$1,Data!$G103)),        "",          ";" &amp; VLOOKUP(CW$1,Data!$K:$M,3, FALSE) &amp; ",""" &amp; VLOOKUP(CW$1,Data!$K:$L,2, FALSE) &amp; """;"   )             )</f>
        <v/>
      </c>
      <c r="CX102" t="str">
        <f>IF(Data!$K103=CX$1, "",             IF(ISERR(SEARCH(CX$1,Data!$G103)),        "",          ";" &amp; VLOOKUP(CX$1,Data!$K:$M,3, FALSE) &amp; ",""" &amp; VLOOKUP(CX$1,Data!$K:$L,2, FALSE) &amp; """;"   )             )</f>
        <v/>
      </c>
      <c r="CY102" t="str">
        <f>IF(Data!$K103=CY$1, "",             IF(ISERR(SEARCH(CY$1,Data!$G103)),        "",          ";" &amp; VLOOKUP(CY$1,Data!$K:$M,3, FALSE) &amp; ",""" &amp; VLOOKUP(CY$1,Data!$K:$L,2, FALSE) &amp; """;"   )             )</f>
        <v/>
      </c>
      <c r="CZ102" t="str">
        <f>IF(Data!$K103=CZ$1, "",             IF(ISERR(SEARCH(CZ$1,Data!$G103)),        "",          ";" &amp; VLOOKUP(CZ$1,Data!$K:$M,3, FALSE) &amp; ",""" &amp; VLOOKUP(CZ$1,Data!$K:$L,2, FALSE) &amp; """;"   )             )</f>
        <v/>
      </c>
      <c r="DA102" t="str">
        <f>IF(Data!$K103=DA$1, "",             IF(ISERR(SEARCH(DA$1,Data!$G103)),        "",          ";" &amp; VLOOKUP(DA$1,Data!$K:$M,3, FALSE) &amp; ",""" &amp; VLOOKUP(DA$1,Data!$K:$L,2, FALSE) &amp; """;"   )             )</f>
        <v/>
      </c>
      <c r="DB102" t="str">
        <f>IF(Data!$K103=DB$1, "",             IF(ISERR(SEARCH(DB$1,Data!$G103)),        "",          ";" &amp; VLOOKUP(DB$1,Data!$K:$M,3, FALSE) &amp; ",""" &amp; VLOOKUP(DB$1,Data!$K:$L,2, FALSE) &amp; """;"   )             )</f>
        <v/>
      </c>
      <c r="DC102" t="str">
        <f>IF(Data!$K103=DC$1, "",             IF(ISERR(SEARCH(DC$1,Data!$G103)),        "",          ";" &amp; VLOOKUP(DC$1,Data!$K:$M,3, FALSE) &amp; ",""" &amp; VLOOKUP(DC$1,Data!$K:$L,2, FALSE) &amp; """;"   )             )</f>
        <v/>
      </c>
      <c r="DD102" t="str">
        <f>IF(Data!$K103=DD$1, "",             IF(ISERR(SEARCH(DD$1,Data!$G103)),        "",          ";" &amp; VLOOKUP(DD$1,Data!$K:$M,3, FALSE) &amp; ",""" &amp; VLOOKUP(DD$1,Data!$K:$L,2, FALSE) &amp; """;"   )             )</f>
        <v/>
      </c>
      <c r="DE102" t="str">
        <f>IF(Data!$K103=DE$1, "",             IF(ISERR(SEARCH(DE$1,Data!$G103)),        "",          ";" &amp; VLOOKUP(DE$1,Data!$K:$M,3, FALSE) &amp; ",""" &amp; VLOOKUP(DE$1,Data!$K:$L,2, FALSE) &amp; """;"   )             )</f>
        <v/>
      </c>
      <c r="DF102" t="str">
        <f>IF(Data!$K103=DF$1, "",             IF(ISERR(SEARCH(DF$1,Data!$G103)),        "",          ";" &amp; VLOOKUP(DF$1,Data!$K:$M,3, FALSE) &amp; ",""" &amp; VLOOKUP(DF$1,Data!$K:$L,2, FALSE) &amp; """;"   )             )</f>
        <v/>
      </c>
      <c r="DG102" t="str">
        <f>IF(Data!$K103=DG$1, "",             IF(ISERR(SEARCH(DG$1,Data!$G103)),        "",          ";" &amp; VLOOKUP(DG$1,Data!$K:$M,3, FALSE) &amp; ",""" &amp; VLOOKUP(DG$1,Data!$K:$L,2, FALSE) &amp; """;"   )             )</f>
        <v/>
      </c>
      <c r="DH102" t="str">
        <f>IF(Data!$K103=DH$1, "",             IF(ISERR(SEARCH(DH$1,Data!$G103)),        "",          ";" &amp; VLOOKUP(DH$1,Data!$K:$M,3, FALSE) &amp; ",""" &amp; VLOOKUP(DH$1,Data!$K:$L,2, FALSE) &amp; """;"   )             )</f>
        <v/>
      </c>
      <c r="DI102" t="str">
        <f>IF(Data!$K103=DI$1, "",             IF(ISERR(SEARCH(DI$1,Data!$G103)),        "",          ";" &amp; VLOOKUP(DI$1,Data!$K:$M,3, FALSE) &amp; ",""" &amp; VLOOKUP(DI$1,Data!$K:$L,2, FALSE) &amp; """;"   )             )</f>
        <v/>
      </c>
      <c r="DJ102" t="str">
        <f>IF(Data!$K103=DJ$1, "",             IF(ISERR(SEARCH(DJ$1,Data!$G103)),        "",          ";" &amp; VLOOKUP(DJ$1,Data!$K:$M,3, FALSE) &amp; ",""" &amp; VLOOKUP(DJ$1,Data!$K:$L,2, FALSE) &amp; """;"   )             )</f>
        <v/>
      </c>
      <c r="DK102" t="str">
        <f>IF(Data!$K103=DK$1, "",             IF(ISERR(SEARCH(DK$1,Data!$G103)),        "",          ";" &amp; VLOOKUP(DK$1,Data!$K:$M,3, FALSE) &amp; ",""" &amp; VLOOKUP(DK$1,Data!$K:$L,2, FALSE) &amp; """;"   )             )</f>
        <v/>
      </c>
      <c r="DL102" t="str">
        <f>IF(Data!$K103=DL$1, "",             IF(ISERR(SEARCH(DL$1,Data!$G103)),        "",          ";" &amp; VLOOKUP(DL$1,Data!$K:$M,3, FALSE) &amp; ",""" &amp; VLOOKUP(DL$1,Data!$K:$L,2, FALSE) &amp; """;"   )             )</f>
        <v/>
      </c>
      <c r="DM102" t="str">
        <f>IF(Data!$K103=DM$1, "",             IF(ISERR(SEARCH(DM$1,Data!$G103)),        "",          ";" &amp; VLOOKUP(DM$1,Data!$K:$M,3, FALSE) &amp; ",""" &amp; VLOOKUP(DM$1,Data!$K:$L,2, FALSE) &amp; """;"   )             )</f>
        <v/>
      </c>
      <c r="DN102" t="str">
        <f>IF(Data!$K103=DN$1, "",             IF(ISERR(SEARCH(DN$1,Data!$G103)),        "",          ";" &amp; VLOOKUP(DN$1,Data!$K:$M,3, FALSE) &amp; ",""" &amp; VLOOKUP(DN$1,Data!$K:$L,2, FALSE) &amp; """;"   )             )</f>
        <v/>
      </c>
      <c r="DO102" t="str">
        <f>IF(Data!$K103=DO$1, "",             IF(ISERR(SEARCH(DO$1,Data!$G103)),        "",          ";" &amp; VLOOKUP(DO$1,Data!$K:$M,3, FALSE) &amp; ",""" &amp; VLOOKUP(DO$1,Data!$K:$L,2, FALSE) &amp; """;"   )             )</f>
        <v/>
      </c>
      <c r="DP102" t="str">
        <f>IF(Data!$K103=DP$1, "",             IF(ISERR(SEARCH(DP$1,Data!$G103)),        "",          ";" &amp; VLOOKUP(DP$1,Data!$K:$M,3, FALSE) &amp; ",""" &amp; VLOOKUP(DP$1,Data!$K:$L,2, FALSE) &amp; """;"   )             )</f>
        <v/>
      </c>
      <c r="DQ102" t="str">
        <f>IF(Data!$K103=DQ$1, "",             IF(ISERR(SEARCH(DQ$1,Data!$G103)),        "",          ";" &amp; VLOOKUP(DQ$1,Data!$K:$M,3, FALSE) &amp; ",""" &amp; VLOOKUP(DQ$1,Data!$K:$L,2, FALSE) &amp; """;"   )             )</f>
        <v/>
      </c>
      <c r="DR102" t="str">
        <f>IF(Data!$K103=DR$1, "",             IF(ISERR(SEARCH(DR$1,Data!$G103)),        "",          ";" &amp; VLOOKUP(DR$1,Data!$K:$M,3, FALSE) &amp; ",""" &amp; VLOOKUP(DR$1,Data!$K:$L,2, FALSE) &amp; """;"   )             )</f>
        <v/>
      </c>
      <c r="DS102" t="str">
        <f>IF(Data!$K103=DS$1, "",             IF(ISERR(SEARCH(DS$1,Data!$G103)),        "",          ";" &amp; VLOOKUP(DS$1,Data!$K:$M,3, FALSE) &amp; ",""" &amp; VLOOKUP(DS$1,Data!$K:$L,2, FALSE) &amp; """;"   )             )</f>
        <v/>
      </c>
      <c r="DT102" t="str">
        <f>IF(Data!$K103=DT$1, "",             IF(ISERR(SEARCH(DT$1,Data!$G103)),        "",          ";" &amp; VLOOKUP(DT$1,Data!$K:$M,3, FALSE) &amp; ",""" &amp; VLOOKUP(DT$1,Data!$K:$L,2, FALSE) &amp; """;"   )             )</f>
        <v/>
      </c>
      <c r="DU102" t="str">
        <f>IF(Data!$K103=DU$1, "",             IF(ISERR(SEARCH(DU$1,Data!$G103)),        "",          ";" &amp; VLOOKUP(DU$1,Data!$K:$M,3, FALSE) &amp; ",""" &amp; VLOOKUP(DU$1,Data!$K:$L,2, FALSE) &amp; """;"   )             )</f>
        <v/>
      </c>
      <c r="DV102" t="str">
        <f>IF(Data!$K103=DV$1, "",             IF(ISERR(SEARCH(DV$1,Data!$G103)),        "",          ";" &amp; VLOOKUP(DV$1,Data!$K:$M,3, FALSE) &amp; ",""" &amp; VLOOKUP(DV$1,Data!$K:$L,2, FALSE) &amp; """;"   )             )</f>
        <v/>
      </c>
      <c r="DW102" t="str">
        <f>IF(Data!$K103=DW$1, "",             IF(ISERR(SEARCH(DW$1,Data!$G103)),        "",          ";" &amp; VLOOKUP(DW$1,Data!$K:$M,3, FALSE) &amp; ",""" &amp; VLOOKUP(DW$1,Data!$K:$L,2, FALSE) &amp; """;"   )             )</f>
        <v/>
      </c>
      <c r="DX102" t="str">
        <f>IF(Data!$K103=DX$1, "",             IF(ISERR(SEARCH(DX$1,Data!$G103)),        "",          ";" &amp; VLOOKUP(DX$1,Data!$K:$M,3, FALSE) &amp; ",""" &amp; VLOOKUP(DX$1,Data!$K:$L,2, FALSE) &amp; """;"   )             )</f>
        <v/>
      </c>
      <c r="DY102" t="str">
        <f>IF(Data!$K103=DY$1, "",             IF(ISERR(SEARCH(DY$1,Data!$G103)),        "",          ";" &amp; VLOOKUP(DY$1,Data!$K:$M,3, FALSE) &amp; ",""" &amp; VLOOKUP(DY$1,Data!$K:$L,2, FALSE) &amp; """;"   )             )</f>
        <v/>
      </c>
      <c r="DZ102" t="str">
        <f>IF(Data!$K103=DZ$1, "",             IF(ISERR(SEARCH(DZ$1,Data!$G103)),        "",          ";" &amp; VLOOKUP(DZ$1,Data!$K:$M,3, FALSE) &amp; ",""" &amp; VLOOKUP(DZ$1,Data!$K:$L,2, FALSE) &amp; """;"   )             )</f>
        <v/>
      </c>
      <c r="EA102" t="str">
        <f>IF(Data!$K103=EA$1, "",             IF(ISERR(SEARCH(EA$1,Data!$G103)),        "",          ";" &amp; VLOOKUP(EA$1,Data!$K:$M,3, FALSE) &amp; ",""" &amp; VLOOKUP(EA$1,Data!$K:$L,2, FALSE) &amp; """;"   )             )</f>
        <v/>
      </c>
      <c r="EB102" t="str">
        <f>IF(Data!$K103=EB$1, "",             IF(ISERR(SEARCH(EB$1,Data!$G103)),        "",          ";" &amp; VLOOKUP(EB$1,Data!$K:$M,3, FALSE) &amp; ",""" &amp; VLOOKUP(EB$1,Data!$K:$L,2, FALSE) &amp; """;"   )             )</f>
        <v/>
      </c>
      <c r="EC102" t="str">
        <f>IF(Data!$K103=EC$1, "",             IF(ISERR(SEARCH(EC$1,Data!$G103)),        "",          ";" &amp; VLOOKUP(EC$1,Data!$K:$M,3, FALSE) &amp; ",""" &amp; VLOOKUP(EC$1,Data!$K:$L,2, FALSE) &amp; """;"   )             )</f>
        <v/>
      </c>
      <c r="ED102" t="str">
        <f>IF(Data!$K103=ED$1, "",             IF(ISERR(SEARCH(ED$1,Data!$G103)),        "",          ";" &amp; VLOOKUP(ED$1,Data!$K:$M,3, FALSE) &amp; ",""" &amp; VLOOKUP(ED$1,Data!$K:$L,2, FALSE) &amp; """;"   )             )</f>
        <v/>
      </c>
      <c r="EE102" t="str">
        <f>IF(Data!$K103=EE$1, "",             IF(ISERR(SEARCH(EE$1,Data!$G103)),        "",          ";" &amp; VLOOKUP(EE$1,Data!$K:$M,3, FALSE) &amp; ",""" &amp; VLOOKUP(EE$1,Data!$K:$L,2, FALSE) &amp; """;"   )             )</f>
        <v/>
      </c>
      <c r="EF102" t="str">
        <f>IF(Data!$K103=EF$1, "",             IF(ISERR(SEARCH(EF$1,Data!$G103)),        "",          ";" &amp; VLOOKUP(EF$1,Data!$K:$M,3, FALSE) &amp; ",""" &amp; VLOOKUP(EF$1,Data!$K:$L,2, FALSE) &amp; """;"   )             )</f>
        <v/>
      </c>
      <c r="EG102" t="str">
        <f>IF(Data!$K103=EG$1, "",             IF(ISERR(SEARCH(EG$1,Data!$G103)),        "",          ";" &amp; VLOOKUP(EG$1,Data!$K:$M,3, FALSE) &amp; ",""" &amp; VLOOKUP(EG$1,Data!$K:$L,2, FALSE) &amp; """;"   )             )</f>
        <v/>
      </c>
      <c r="EH102" t="str">
        <f>IF(Data!$K103=EH$1, "",             IF(ISERR(SEARCH(EH$1,Data!$G103)),        "",          ";" &amp; VLOOKUP(EH$1,Data!$K:$M,3, FALSE) &amp; ",""" &amp; VLOOKUP(EH$1,Data!$K:$L,2, FALSE) &amp; """;"   )             )</f>
        <v/>
      </c>
      <c r="EI102" t="str">
        <f>IF(Data!$K103=EI$1, "",             IF(ISERR(SEARCH(EI$1,Data!$G103)),        "",          ";" &amp; VLOOKUP(EI$1,Data!$K:$M,3, FALSE) &amp; ",""" &amp; VLOOKUP(EI$1,Data!$K:$L,2, FALSE) &amp; """;"   )             )</f>
        <v/>
      </c>
      <c r="EJ102" t="str">
        <f>IF(Data!$K103=EJ$1, "",             IF(ISERR(SEARCH(EJ$1,Data!$G103)),        "",          ";" &amp; VLOOKUP(EJ$1,Data!$K:$M,3, FALSE) &amp; ",""" &amp; VLOOKUP(EJ$1,Data!$K:$L,2, FALSE) &amp; """;"   )             )</f>
        <v/>
      </c>
      <c r="EK102" t="str">
        <f>IF(Data!$K103=EK$1, "",             IF(ISERR(SEARCH(EK$1,Data!$G103)),        "",          ";" &amp; VLOOKUP(EK$1,Data!$K:$M,3, FALSE) &amp; ",""" &amp; VLOOKUP(EK$1,Data!$K:$L,2, FALSE) &amp; """;"   )             )</f>
        <v/>
      </c>
      <c r="EL102" t="str">
        <f>IF(Data!$K103=EL$1, "",             IF(ISERR(SEARCH(EL$1,Data!$G103)),        "",          ";" &amp; VLOOKUP(EL$1,Data!$K:$M,3, FALSE) &amp; ",""" &amp; VLOOKUP(EL$1,Data!$K:$L,2, FALSE) &amp; """;"   )             )</f>
        <v/>
      </c>
      <c r="EM102" t="str">
        <f>IF(Data!$K103=EM$1, "",             IF(ISERR(SEARCH(EM$1,Data!$G103)),        "",          ";" &amp; VLOOKUP(EM$1,Data!$K:$M,3, FALSE) &amp; ",""" &amp; VLOOKUP(EM$1,Data!$K:$L,2, FALSE) &amp; """;"   )             )</f>
        <v/>
      </c>
      <c r="EN102" t="str">
        <f>IF(Data!$K103=EN$1, "",             IF(ISERR(SEARCH(EN$1,Data!$G103)),        "",          ";" &amp; VLOOKUP(EN$1,Data!$K:$M,3, FALSE) &amp; ",""" &amp; VLOOKUP(EN$1,Data!$K:$L,2, FALSE) &amp; """;"   )             )</f>
        <v/>
      </c>
      <c r="EO102" t="str">
        <f>IF(Data!$K103=EO$1, "",             IF(ISERR(SEARCH(EO$1,Data!$G103)),        "",          ";" &amp; VLOOKUP(EO$1,Data!$K:$M,3, FALSE) &amp; ",""" &amp; VLOOKUP(EO$1,Data!$K:$L,2, FALSE) &amp; """;"   )             )</f>
        <v/>
      </c>
      <c r="EP102" t="str">
        <f>IF(Data!$K103=EP$1, "",             IF(ISERR(SEARCH(EP$1,Data!$G103)),        "",          ";" &amp; VLOOKUP(EP$1,Data!$K:$M,3, FALSE) &amp; ",""" &amp; VLOOKUP(EP$1,Data!$K:$L,2, FALSE) &amp; """;"   )             )</f>
        <v/>
      </c>
      <c r="EQ102" t="str">
        <f>IF(Data!$K103=EQ$1, "",             IF(ISERR(SEARCH(EQ$1,Data!$G103)),        "",          ";" &amp; VLOOKUP(EQ$1,Data!$K:$M,3, FALSE) &amp; ",""" &amp; VLOOKUP(EQ$1,Data!$K:$L,2, FALSE) &amp; """;"   )             )</f>
        <v/>
      </c>
      <c r="ER102" t="str">
        <f>IF(Data!$K103=ER$1, "",             IF(ISERR(SEARCH(ER$1,Data!$G103)),        "",          ";" &amp; VLOOKUP(ER$1,Data!$K:$M,3, FALSE) &amp; ",""" &amp; VLOOKUP(ER$1,Data!$K:$L,2, FALSE) &amp; """;"   )             )</f>
        <v/>
      </c>
      <c r="ES102" t="str">
        <f>IF(Data!$K103=ES$1, "",             IF(ISERR(SEARCH(ES$1,Data!$G103)),        "",          ";" &amp; VLOOKUP(ES$1,Data!$K:$M,3, FALSE) &amp; ",""" &amp; VLOOKUP(ES$1,Data!$K:$L,2, FALSE) &amp; """;"   )             )</f>
        <v/>
      </c>
      <c r="ET102" t="str">
        <f>IF(Data!$K103=ET$1, "",             IF(ISERR(SEARCH(ET$1,Data!$G103)),        "",          ";" &amp; VLOOKUP(ET$1,Data!$K:$M,3, FALSE) &amp; ",""" &amp; VLOOKUP(ET$1,Data!$K:$L,2, FALSE) &amp; """;"   )             )</f>
        <v/>
      </c>
      <c r="EU102" t="str">
        <f>IF(Data!$K103=EU$1, "",             IF(ISERR(SEARCH(EU$1,Data!$G103)),        "",          ";" &amp; VLOOKUP(EU$1,Data!$K:$M,3, FALSE) &amp; ",""" &amp; VLOOKUP(EU$1,Data!$K:$L,2, FALSE) &amp; """;"   )             )</f>
        <v/>
      </c>
      <c r="EV102" t="str">
        <f>IF(Data!$K103=EV$1, "",             IF(ISERR(SEARCH(EV$1,Data!$G103)),        "",          ";" &amp; VLOOKUP(EV$1,Data!$K:$M,3, FALSE) &amp; ",""" &amp; VLOOKUP(EV$1,Data!$K:$L,2, FALSE) &amp; """;"   )             )</f>
        <v/>
      </c>
      <c r="EW102" t="str">
        <f>IF(Data!$K103=EW$1, "",             IF(ISERR(SEARCH(EW$1,Data!$G103)),        "",          ";" &amp; VLOOKUP(EW$1,Data!$K:$M,3, FALSE) &amp; ",""" &amp; VLOOKUP(EW$1,Data!$K:$L,2, FALSE) &amp; """;"   )             )</f>
        <v/>
      </c>
      <c r="EX102" t="str">
        <f>IF(Data!$K103=EX$1, "",             IF(ISERR(SEARCH(EX$1,Data!$G103)),        "",          ";" &amp; VLOOKUP(EX$1,Data!$K:$M,3, FALSE) &amp; ",""" &amp; VLOOKUP(EX$1,Data!$K:$L,2, FALSE) &amp; """;"   )             )</f>
        <v/>
      </c>
      <c r="EY102" t="str">
        <f>IF(Data!$K103=EY$1, "",             IF(ISERR(SEARCH(EY$1,Data!$G103)),        "",          ";" &amp; VLOOKUP(EY$1,Data!$K:$M,3, FALSE) &amp; ",""" &amp; VLOOKUP(EY$1,Data!$K:$L,2, FALSE) &amp; """;"   )             )</f>
        <v/>
      </c>
      <c r="EZ102" t="str">
        <f>IF(Data!$K103=EZ$1, "",             IF(ISERR(SEARCH(EZ$1,Data!$G103)),        "",          ";" &amp; VLOOKUP(EZ$1,Data!$K:$M,3, FALSE) &amp; ",""" &amp; VLOOKUP(EZ$1,Data!$K:$L,2, FALSE) &amp; """;"   )             )</f>
        <v/>
      </c>
      <c r="FA102" t="str">
        <f>IF(Data!$K103=FA$1, "",             IF(ISERR(SEARCH(FA$1,Data!$G103)),        "",          ";" &amp; VLOOKUP(FA$1,Data!$K:$M,3, FALSE) &amp; ",""" &amp; VLOOKUP(FA$1,Data!$K:$L,2, FALSE) &amp; """;"   )             )</f>
        <v/>
      </c>
      <c r="FB102" t="str">
        <f>IF(Data!$K103=FB$1, "",             IF(ISERR(SEARCH(FB$1,Data!$G103)),        "",          ";" &amp; VLOOKUP(FB$1,Data!$K:$M,3, FALSE) &amp; ",""" &amp; VLOOKUP(FB$1,Data!$K:$L,2, FALSE) &amp; """;"   )             )</f>
        <v/>
      </c>
      <c r="FC102" t="str">
        <f>IF(Data!$K103=FC$1, "",             IF(ISERR(SEARCH(FC$1,Data!$G103)),        "",          ";" &amp; VLOOKUP(FC$1,Data!$K:$M,3, FALSE) &amp; ",""" &amp; VLOOKUP(FC$1,Data!$K:$L,2, FALSE) &amp; """;"   )             )</f>
        <v/>
      </c>
      <c r="FD102" t="str">
        <f>IF(Data!$K103=FD$1, "",             IF(ISERR(SEARCH(FD$1,Data!$G103)),        "",          ";" &amp; VLOOKUP(FD$1,Data!$K:$M,3, FALSE) &amp; ",""" &amp; VLOOKUP(FD$1,Data!$K:$L,2, FALSE) &amp; """;"   )             )</f>
        <v/>
      </c>
      <c r="FE102" t="str">
        <f>IF(Data!$K103=FE$1, "",             IF(ISERR(SEARCH(FE$1,Data!$G103)),        "",          ";" &amp; VLOOKUP(FE$1,Data!$K:$M,3, FALSE) &amp; ",""" &amp; VLOOKUP(FE$1,Data!$K:$L,2, FALSE) &amp; """;"   )             )</f>
        <v/>
      </c>
      <c r="FF102" t="str">
        <f>IF(Data!$K103=FF$1, "",             IF(ISERR(SEARCH(FF$1,Data!$G103)),        "",          ";" &amp; VLOOKUP(FF$1,Data!$K:$M,3, FALSE) &amp; ",""" &amp; VLOOKUP(FF$1,Data!$K:$L,2, FALSE) &amp; """;"   )             )</f>
        <v/>
      </c>
      <c r="FG102" t="str">
        <f>IF(Data!$K103=FG$1, "",             IF(ISERR(SEARCH(FG$1,Data!$G103)),        "",          ";" &amp; VLOOKUP(FG$1,Data!$K:$M,3, FALSE) &amp; ",""" &amp; VLOOKUP(FG$1,Data!$K:$L,2, FALSE) &amp; """;"   )             )</f>
        <v/>
      </c>
      <c r="FH102" t="str">
        <f>IF(Data!$K103=FH$1, "",             IF(ISERR(SEARCH(FH$1,Data!$G103)),        "",          ";" &amp; VLOOKUP(FH$1,Data!$K:$M,3, FALSE) &amp; ",""" &amp; VLOOKUP(FH$1,Data!$K:$L,2, FALSE) &amp; """;"   )             )</f>
        <v/>
      </c>
      <c r="FI102" t="str">
        <f>IF(Data!$K103=FI$1, "",             IF(ISERR(SEARCH(FI$1,Data!$G103)),        "",          ";" &amp; VLOOKUP(FI$1,Data!$K:$M,3, FALSE) &amp; ",""" &amp; VLOOKUP(FI$1,Data!$K:$L,2, FALSE) &amp; """;"   )             )</f>
        <v/>
      </c>
      <c r="FJ102" t="str">
        <f>IF(Data!$K103=FJ$1, "",             IF(ISERR(SEARCH(FJ$1,Data!$G103)),        "",          ";" &amp; VLOOKUP(FJ$1,Data!$K:$M,3, FALSE) &amp; ",""" &amp; VLOOKUP(FJ$1,Data!$K:$L,2, FALSE) &amp; """;"   )             )</f>
        <v/>
      </c>
      <c r="FK102" t="str">
        <f>IF(Data!$K103=FK$1, "",             IF(ISERR(SEARCH(FK$1,Data!$G103)),        "",          ";" &amp; VLOOKUP(FK$1,Data!$K:$M,3, FALSE) &amp; ",""" &amp; VLOOKUP(FK$1,Data!$K:$L,2, FALSE) &amp; """;"   )             )</f>
        <v/>
      </c>
      <c r="FL102" t="str">
        <f>IF(Data!$K103=FL$1, "",             IF(ISERR(SEARCH(FL$1,Data!$G103)),        "",          ";" &amp; VLOOKUP(FL$1,Data!$K:$M,3, FALSE) &amp; ",""" &amp; VLOOKUP(FL$1,Data!$K:$L,2, FALSE) &amp; """;"   )             )</f>
        <v/>
      </c>
      <c r="FM102" t="str">
        <f>IF(Data!$K103=FM$1, "",             IF(ISERR(SEARCH(FM$1,Data!$G103)),        "",          ";" &amp; VLOOKUP(FM$1,Data!$K:$M,3, FALSE) &amp; ",""" &amp; VLOOKUP(FM$1,Data!$K:$L,2, FALSE) &amp; """;"   )             )</f>
        <v/>
      </c>
      <c r="FN102" t="str">
        <f>IF(Data!$K103=FN$1, "",             IF(ISERR(SEARCH(FN$1,Data!$G103)),        "",          ";" &amp; VLOOKUP(FN$1,Data!$K:$M,3, FALSE) &amp; ",""" &amp; VLOOKUP(FN$1,Data!$K:$L,2, FALSE) &amp; """;"   )             )</f>
        <v/>
      </c>
      <c r="FO102" t="str">
        <f>IF(Data!$K103=FO$1, "",             IF(ISERR(SEARCH(FO$1,Data!$G103)),        "",          ";" &amp; VLOOKUP(FO$1,Data!$K:$M,3, FALSE) &amp; ",""" &amp; VLOOKUP(FO$1,Data!$K:$L,2, FALSE) &amp; """;"   )             )</f>
        <v/>
      </c>
      <c r="FP102" t="str">
        <f>IF(Data!$K103=FP$1, "",             IF(ISERR(SEARCH(FP$1,Data!$G103)),        "",          ";" &amp; VLOOKUP(FP$1,Data!$K:$M,3, FALSE) &amp; ",""" &amp; VLOOKUP(FP$1,Data!$K:$L,2, FALSE) &amp; """;"   )             )</f>
        <v/>
      </c>
      <c r="FQ102" t="str">
        <f>IF(Data!$K103=FQ$1, "",             IF(ISERR(SEARCH(FQ$1,Data!$G103)),        "",          ";" &amp; VLOOKUP(FQ$1,Data!$K:$M,3, FALSE) &amp; ",""" &amp; VLOOKUP(FQ$1,Data!$K:$L,2, FALSE) &amp; """;"   )             )</f>
        <v/>
      </c>
      <c r="FR102" t="str">
        <f>IF(Data!$K103=FR$1, "",             IF(ISERR(SEARCH(FR$1,Data!$G103)),        "",          ";" &amp; VLOOKUP(FR$1,Data!$K:$M,3, FALSE) &amp; ",""" &amp; VLOOKUP(FR$1,Data!$K:$L,2, FALSE) &amp; """;"   )             )</f>
        <v/>
      </c>
      <c r="FS102" t="str">
        <f>IF(Data!$K103=FS$1, "",             IF(ISERR(SEARCH(FS$1,Data!$G103)),        "",          ";" &amp; VLOOKUP(FS$1,Data!$K:$M,3, FALSE) &amp; ",""" &amp; VLOOKUP(FS$1,Data!$K:$L,2, FALSE) &amp; """;"   )             )</f>
        <v/>
      </c>
      <c r="FT102" t="str">
        <f>IF(Data!$K103=FT$1, "",             IF(ISERR(SEARCH(FT$1,Data!$G103)),        "",          ";" &amp; VLOOKUP(FT$1,Data!$K:$M,3, FALSE) &amp; ",""" &amp; VLOOKUP(FT$1,Data!$K:$L,2, FALSE) &amp; """;"   )             )</f>
        <v/>
      </c>
      <c r="FU102" t="str">
        <f>IF(Data!$K103=FU$1, "",             IF(ISERR(SEARCH(FU$1,Data!$G103)),        "",          ";" &amp; VLOOKUP(FU$1,Data!$K:$M,3, FALSE) &amp; ",""" &amp; VLOOKUP(FU$1,Data!$K:$L,2, FALSE) &amp; """;"   )             )</f>
        <v/>
      </c>
      <c r="FV102" t="str">
        <f>IF(Data!$K103=FV$1, "",             IF(ISERR(SEARCH(FV$1,Data!$G103)),        "",          ";" &amp; VLOOKUP(FV$1,Data!$K:$M,3, FALSE) &amp; ",""" &amp; VLOOKUP(FV$1,Data!$K:$L,2, FALSE) &amp; """;"   )             )</f>
        <v/>
      </c>
      <c r="FW102" t="str">
        <f>IF(Data!$K103=FW$1, "",             IF(ISERR(SEARCH(FW$1,Data!$G103)),        "",          ";" &amp; VLOOKUP(FW$1,Data!$K:$M,3, FALSE) &amp; ",""" &amp; VLOOKUP(FW$1,Data!$K:$L,2, FALSE) &amp; """;"   )             )</f>
        <v/>
      </c>
      <c r="FX102" t="str">
        <f>IF(Data!$K103=FX$1, "",             IF(ISERR(SEARCH(FX$1,Data!$G103)),        "",          ";" &amp; VLOOKUP(FX$1,Data!$K:$M,3, FALSE) &amp; ",""" &amp; VLOOKUP(FX$1,Data!$K:$L,2, FALSE) &amp; """;"   )             )</f>
        <v/>
      </c>
      <c r="FY102" t="str">
        <f>IF(Data!$K103=FY$1, "",             IF(ISERR(SEARCH(FY$1,Data!$G103)),        "",          ";" &amp; VLOOKUP(FY$1,Data!$K:$M,3, FALSE) &amp; ",""" &amp; VLOOKUP(FY$1,Data!$K:$L,2, FALSE) &amp; """;"   )             )</f>
        <v/>
      </c>
      <c r="FZ102" t="str">
        <f>IF(Data!$K103=FZ$1, "",             IF(ISERR(SEARCH(FZ$1,Data!$G103)),        "",          ";" &amp; VLOOKUP(FZ$1,Data!$K:$M,3, FALSE) &amp; ",""" &amp; VLOOKUP(FZ$1,Data!$K:$L,2, FALSE) &amp; """;"   )             )</f>
        <v/>
      </c>
      <c r="GA102" t="str">
        <f>IF(Data!$K103=GA$1, "",             IF(ISERR(SEARCH(GA$1,Data!$G103)),        "",          ";" &amp; VLOOKUP(GA$1,Data!$K:$M,3, FALSE) &amp; ",""" &amp; VLOOKUP(GA$1,Data!$K:$L,2, FALSE) &amp; """;"   )             )</f>
        <v/>
      </c>
      <c r="GB102" t="str">
        <f>IF(Data!$K103=GB$1, "",             IF(ISERR(SEARCH(GB$1,Data!$G103)),        "",          ";" &amp; VLOOKUP(GB$1,Data!$K:$M,3, FALSE) &amp; ",""" &amp; VLOOKUP(GB$1,Data!$K:$L,2, FALSE) &amp; """;"   )             )</f>
        <v/>
      </c>
      <c r="GC102" t="str">
        <f>IF(Data!$K103=GC$1, "",             IF(ISERR(SEARCH(GC$1,Data!$G103)),        "",          ";" &amp; VLOOKUP(GC$1,Data!$K:$M,3, FALSE) &amp; ",""" &amp; VLOOKUP(GC$1,Data!$K:$L,2, FALSE) &amp; """;"   )             )</f>
        <v/>
      </c>
      <c r="GD102" t="str">
        <f>IF(Data!$K103=GD$1, "",             IF(ISERR(SEARCH(GD$1,Data!$G103)),        "",          ";" &amp; VLOOKUP(GD$1,Data!$K:$M,3, FALSE) &amp; ",""" &amp; VLOOKUP(GD$1,Data!$K:$L,2, FALSE) &amp; """;"   )             )</f>
        <v/>
      </c>
      <c r="GE102" t="str">
        <f>IF(Data!$K103=GE$1, "",             IF(ISERR(SEARCH(GE$1,Data!$G103)),        "",          ";" &amp; VLOOKUP(GE$1,Data!$K:$M,3, FALSE) &amp; ",""" &amp; VLOOKUP(GE$1,Data!$K:$L,2, FALSE) &amp; """;"   )             )</f>
        <v/>
      </c>
      <c r="GF102" t="str">
        <f>IF(Data!$K103=GF$1, "",             IF(ISERR(SEARCH(GF$1,Data!$G103)),        "",          ";" &amp; VLOOKUP(GF$1,Data!$K:$M,3, FALSE) &amp; ",""" &amp; VLOOKUP(GF$1,Data!$K:$L,2, FALSE) &amp; """;"   )             )</f>
        <v/>
      </c>
      <c r="GG102" t="str">
        <f>IF(Data!$K103=GG$1, "",             IF(ISERR(SEARCH(GG$1,Data!$G103)),        "",          ";" &amp; VLOOKUP(GG$1,Data!$K:$M,3, FALSE) &amp; ",""" &amp; VLOOKUP(GG$1,Data!$K:$L,2, FALSE) &amp; """;"   )             )</f>
        <v/>
      </c>
      <c r="GH102" t="str">
        <f>IF(Data!$K103=GH$1, "",             IF(ISERR(SEARCH(GH$1,Data!$G103)),        "",          ";" &amp; VLOOKUP(GH$1,Data!$K:$M,3, FALSE) &amp; ",""" &amp; VLOOKUP(GH$1,Data!$K:$L,2, FALSE) &amp; """;"   )             )</f>
        <v/>
      </c>
      <c r="GI102" t="str">
        <f>IF(Data!$K103=GI$1, "",             IF(ISERR(SEARCH(GI$1,Data!$G103)),        "",          ";" &amp; VLOOKUP(GI$1,Data!$K:$M,3, FALSE) &amp; ",""" &amp; VLOOKUP(GI$1,Data!$K:$L,2, FALSE) &amp; """;"   )             )</f>
        <v/>
      </c>
      <c r="GJ102" t="str">
        <f>IF(Data!$K103=GJ$1, "",             IF(ISERR(SEARCH(GJ$1,Data!$G103)),        "",          ";" &amp; VLOOKUP(GJ$1,Data!$K:$M,3, FALSE) &amp; ",""" &amp; VLOOKUP(GJ$1,Data!$K:$L,2, FALSE) &amp; """;"   )             )</f>
        <v/>
      </c>
      <c r="GK102" t="str">
        <f>IF(Data!$K103=GK$1, "",             IF(ISERR(SEARCH(GK$1,Data!$G103)),        "",          ";" &amp; VLOOKUP(GK$1,Data!$K:$M,3, FALSE) &amp; ",""" &amp; VLOOKUP(GK$1,Data!$K:$L,2, FALSE) &amp; """;"   )             )</f>
        <v/>
      </c>
      <c r="GL102" t="str">
        <f>IF(Data!$K103=GL$1, "",             IF(ISERR(SEARCH(GL$1,Data!$G103)),        "",          ";" &amp; VLOOKUP(GL$1,Data!$K:$M,3, FALSE) &amp; ",""" &amp; VLOOKUP(GL$1,Data!$K:$L,2, FALSE) &amp; """;"   )             )</f>
        <v/>
      </c>
      <c r="GM102" t="str">
        <f>IF(Data!$K103=GM$1, "",             IF(ISERR(SEARCH(GM$1,Data!$G103)),        "",          ";" &amp; VLOOKUP(GM$1,Data!$K:$M,3, FALSE) &amp; ",""" &amp; VLOOKUP(GM$1,Data!$K:$L,2, FALSE) &amp; """;"   )             )</f>
        <v/>
      </c>
      <c r="GN102" t="str">
        <f>IF(Data!$K103=GN$1, "",             IF(ISERR(SEARCH(GN$1,Data!$G103)),        "",          ";" &amp; VLOOKUP(GN$1,Data!$K:$M,3, FALSE) &amp; ",""" &amp; VLOOKUP(GN$1,Data!$K:$L,2, FALSE) &amp; """;"   )             )</f>
        <v/>
      </c>
      <c r="GO102" t="str">
        <f>IF(Data!$K103=GO$1, "",             IF(ISERR(SEARCH(GO$1,Data!$G103)),        "",          ";" &amp; VLOOKUP(GO$1,Data!$K:$M,3, FALSE) &amp; ",""" &amp; VLOOKUP(GO$1,Data!$K:$L,2, FALSE) &amp; """;"   )             )</f>
        <v/>
      </c>
      <c r="GP102" t="str">
        <f>IF(Data!$K103=GP$1, "",             IF(ISERR(SEARCH(GP$1,Data!$G103)),        "",          ";" &amp; VLOOKUP(GP$1,Data!$K:$M,3, FALSE) &amp; ",""" &amp; VLOOKUP(GP$1,Data!$K:$L,2, FALSE) &amp; """;"   )             )</f>
        <v/>
      </c>
      <c r="GQ102" t="str">
        <f>IF(Data!$K103=GQ$1, "",             IF(ISERR(SEARCH(GQ$1,Data!$G103)),        "",          ";" &amp; VLOOKUP(GQ$1,Data!$K:$M,3, FALSE) &amp; ",""" &amp; VLOOKUP(GQ$1,Data!$K:$L,2, FALSE) &amp; """;"   )             )</f>
        <v/>
      </c>
      <c r="GR102" t="str">
        <f>IF(Data!$K103=GR$1, "",             IF(ISERR(SEARCH(GR$1,Data!$G103)),        "",          ";" &amp; VLOOKUP(GR$1,Data!$K:$M,3, FALSE) &amp; ",""" &amp; VLOOKUP(GR$1,Data!$K:$L,2, FALSE) &amp; """;"   )             )</f>
        <v/>
      </c>
      <c r="GS102" t="str">
        <f>IF(Data!$K103=GS$1, "",             IF(ISERR(SEARCH(GS$1,Data!$G103)),        "",          ";" &amp; VLOOKUP(GS$1,Data!$K:$M,3, FALSE) &amp; ",""" &amp; VLOOKUP(GS$1,Data!$K:$L,2, FALSE) &amp; """;"   )             )</f>
        <v/>
      </c>
      <c r="GT102" t="str">
        <f>IF(Data!$K103=GT$1, "",             IF(ISERR(SEARCH(GT$1,Data!$G103)),        "",          ";" &amp; VLOOKUP(GT$1,Data!$K:$M,3, FALSE) &amp; ",""" &amp; VLOOKUP(GT$1,Data!$K:$L,2, FALSE) &amp; """;"   )             )</f>
        <v/>
      </c>
      <c r="GU102" t="str">
        <f>IF(Data!$K103=GU$1, "",             IF(ISERR(SEARCH(GU$1,Data!$G103)),        "",          ";" &amp; VLOOKUP(GU$1,Data!$K:$M,3, FALSE) &amp; ",""" &amp; VLOOKUP(GU$1,Data!$K:$L,2, FALSE) &amp; """;"   )             )</f>
        <v/>
      </c>
      <c r="GV102" t="str">
        <f>IF(Data!$K103=GV$1, "",             IF(ISERR(SEARCH(GV$1,Data!$G103)),        "",          ";" &amp; VLOOKUP(GV$1,Data!$K:$M,3, FALSE) &amp; ",""" &amp; VLOOKUP(GV$1,Data!$K:$L,2, FALSE) &amp; """;"   )             )</f>
        <v/>
      </c>
      <c r="GW102" t="str">
        <f>IF(Data!$K103=GW$1, "",             IF(ISERR(SEARCH(GW$1,Data!$G103)),        "",          ";" &amp; VLOOKUP(GW$1,Data!$K:$M,3, FALSE) &amp; ",""" &amp; VLOOKUP(GW$1,Data!$K:$L,2, FALSE) &amp; """;"   )             )</f>
        <v/>
      </c>
      <c r="GX102" t="str">
        <f>IF(Data!$K103=GX$1, "",             IF(ISERR(SEARCH(GX$1,Data!$G103)),        "",          ";" &amp; VLOOKUP(GX$1,Data!$K:$M,3, FALSE) &amp; ",""" &amp; VLOOKUP(GX$1,Data!$K:$L,2, FALSE) &amp; """;"   )             )</f>
        <v/>
      </c>
      <c r="GY102" t="str">
        <f>IF(Data!$K103=GY$1, "",             IF(ISERR(SEARCH(GY$1,Data!$G103)),        "",          ";" &amp; VLOOKUP(GY$1,Data!$K:$M,3, FALSE) &amp; ",""" &amp; VLOOKUP(GY$1,Data!$K:$L,2, FALSE) &amp; """;"   )             )</f>
        <v/>
      </c>
      <c r="GZ102" t="str">
        <f>IF(Data!$K103=GZ$1, "",             IF(ISERR(SEARCH(GZ$1,Data!$G103)),        "",          ";" &amp; VLOOKUP(GZ$1,Data!$K:$M,3, FALSE) &amp; ",""" &amp; VLOOKUP(GZ$1,Data!$K:$L,2, FALSE) &amp; """;"   )             )</f>
        <v/>
      </c>
      <c r="HA102" t="str">
        <f>IF(Data!$K103=HA$1, "",             IF(ISERR(SEARCH(HA$1,Data!$G103)),        "",          ";" &amp; VLOOKUP(HA$1,Data!$K:$M,3, FALSE) &amp; ",""" &amp; VLOOKUP(HA$1,Data!$K:$L,2, FALSE) &amp; """;"   )             )</f>
        <v/>
      </c>
      <c r="HB102" t="str">
        <f>IF(Data!$K103=HB$1, "",             IF(ISERR(SEARCH(HB$1,Data!$G103)),        "",          ";" &amp; VLOOKUP(HB$1,Data!$K:$M,3, FALSE) &amp; ",""" &amp; VLOOKUP(HB$1,Data!$K:$L,2, FALSE) &amp; """;"   )             )</f>
        <v/>
      </c>
      <c r="HC102" t="str">
        <f>IF(Data!$K103=HC$1, "",             IF(ISERR(SEARCH(HC$1,Data!$G103)),        "",          ";" &amp; VLOOKUP(HC$1,Data!$K:$M,3, FALSE) &amp; ",""" &amp; VLOOKUP(HC$1,Data!$K:$L,2, FALSE) &amp; """;"   )             )</f>
        <v/>
      </c>
      <c r="HD102" t="str">
        <f>IF(Data!$K103=HD$1, "",             IF(ISERR(SEARCH(HD$1,Data!$G103)),        "",          ";" &amp; VLOOKUP(HD$1,Data!$K:$M,3, FALSE) &amp; ",""" &amp; VLOOKUP(HD$1,Data!$K:$L,2, FALSE) &amp; """;"   )             )</f>
        <v/>
      </c>
      <c r="HE102" t="str">
        <f>IF(Data!$K103=HE$1, "",             IF(ISERR(SEARCH(HE$1,Data!$G103)),        "",          ";" &amp; VLOOKUP(HE$1,Data!$K:$M,3, FALSE) &amp; ",""" &amp; VLOOKUP(HE$1,Data!$K:$L,2, FALSE) &amp; """;"   )             )</f>
        <v/>
      </c>
      <c r="HF102" t="str">
        <f>IF(Data!$K103=HF$1, "",             IF(ISERR(SEARCH(HF$1,Data!$G103)),        "",          ";" &amp; VLOOKUP(HF$1,Data!$K:$M,3, FALSE) &amp; ",""" &amp; VLOOKUP(HF$1,Data!$K:$L,2, FALSE) &amp; """;"   )             )</f>
        <v/>
      </c>
      <c r="HG102" t="str">
        <f>IF(Data!$K103=HG$1, "",             IF(ISERR(SEARCH(HG$1,Data!$G103)),        "",          ";" &amp; VLOOKUP(HG$1,Data!$K:$M,3, FALSE) &amp; ",""" &amp; VLOOKUP(HG$1,Data!$K:$L,2, FALSE) &amp; """;"   )             )</f>
        <v/>
      </c>
      <c r="HH102" t="str">
        <f>IF(Data!$K103=HH$1, "",             IF(ISERR(SEARCH(HH$1,Data!$G103)),        "",          ";" &amp; VLOOKUP(HH$1,Data!$K:$M,3, FALSE) &amp; ",""" &amp; VLOOKUP(HH$1,Data!$K:$L,2, FALSE) &amp; """;"   )             )</f>
        <v/>
      </c>
      <c r="HI102" t="str">
        <f>IF(Data!$K103=HI$1, "",             IF(ISERR(SEARCH(HI$1,Data!$G103)),        "",          ";" &amp; VLOOKUP(HI$1,Data!$K:$M,3, FALSE) &amp; ",""" &amp; VLOOKUP(HI$1,Data!$K:$L,2, FALSE) &amp; """;"   )             )</f>
        <v/>
      </c>
      <c r="HJ102" t="str">
        <f>IF(Data!$K103=HJ$1, "",             IF(ISERR(SEARCH(HJ$1,Data!$G103)),        "",          ";" &amp; VLOOKUP(HJ$1,Data!$K:$M,3, FALSE) &amp; ",""" &amp; VLOOKUP(HJ$1,Data!$K:$L,2, FALSE) &amp; """;"   )             )</f>
        <v/>
      </c>
      <c r="HK102" t="str">
        <f>IF(Data!$K103=HK$1, "",             IF(ISERR(SEARCH(HK$1,Data!$G103)),        "",          ";" &amp; VLOOKUP(HK$1,Data!$K:$M,3, FALSE) &amp; ",""" &amp; VLOOKUP(HK$1,Data!$K:$L,2, FALSE) &amp; """;"   )             )</f>
        <v/>
      </c>
      <c r="HL102" t="str">
        <f>IF(Data!$K103=HL$1, "",             IF(ISERR(SEARCH(HL$1,Data!$G103)),        "",          ";" &amp; VLOOKUP(HL$1,Data!$K:$M,3, FALSE) &amp; ",""" &amp; VLOOKUP(HL$1,Data!$K:$L,2, FALSE) &amp; """;"   )             )</f>
        <v/>
      </c>
      <c r="HM102" t="str">
        <f>IF(Data!$K103=HM$1, "",             IF(ISERR(SEARCH(HM$1,Data!$G103)),        "",          ";" &amp; VLOOKUP(HM$1,Data!$K:$M,3, FALSE) &amp; ",""" &amp; VLOOKUP(HM$1,Data!$K:$L,2, FALSE) &amp; """;"   )             )</f>
        <v/>
      </c>
      <c r="HN102" t="str">
        <f>IF(Data!$K103=HN$1, "",             IF(ISERR(SEARCH(HN$1,Data!$G103)),        "",          ";" &amp; VLOOKUP(HN$1,Data!$K:$M,3, FALSE) &amp; ",""" &amp; VLOOKUP(HN$1,Data!$K:$L,2, FALSE) &amp; """;"   )             )</f>
        <v/>
      </c>
      <c r="HO102" t="str">
        <f>IF(Data!$K103=HO$1, "",             IF(ISERR(SEARCH(HO$1,Data!$G103)),        "",          ";" &amp; VLOOKUP(HO$1,Data!$K:$M,3, FALSE) &amp; ",""" &amp; VLOOKUP(HO$1,Data!$K:$L,2, FALSE) &amp; """;"   )             )</f>
        <v/>
      </c>
      <c r="HP102" t="str">
        <f>IF(Data!$K103=HP$1, "",             IF(ISERR(SEARCH(HP$1,Data!$G103)),        "",          ";" &amp; VLOOKUP(HP$1,Data!$K:$M,3, FALSE) &amp; ",""" &amp; VLOOKUP(HP$1,Data!$K:$L,2, FALSE) &amp; """;"   )             )</f>
        <v/>
      </c>
      <c r="HQ102" t="str">
        <f>IF(Data!$K103=HQ$1, "",             IF(ISERR(SEARCH(HQ$1,Data!$G103)),        "",          ";" &amp; VLOOKUP(HQ$1,Data!$K:$M,3, FALSE) &amp; ",""" &amp; VLOOKUP(HQ$1,Data!$K:$L,2, FALSE) &amp; """;"   )             )</f>
        <v/>
      </c>
      <c r="HR102" t="str">
        <f>IF(Data!$K103=HR$1, "",             IF(ISERR(SEARCH(HR$1,Data!$G103)),        "",          ";" &amp; VLOOKUP(HR$1,Data!$K:$M,3, FALSE) &amp; ",""" &amp; VLOOKUP(HR$1,Data!$K:$L,2, FALSE) &amp; """;"   )             )</f>
        <v/>
      </c>
      <c r="HS102" t="str">
        <f>IF(Data!$K103=HS$1, "",             IF(ISERR(SEARCH(HS$1,Data!$G103)),        "",          ";" &amp; VLOOKUP(HS$1,Data!$K:$M,3, FALSE) &amp; ",""" &amp; VLOOKUP(HS$1,Data!$K:$L,2, FALSE) &amp; """;"   )             )</f>
        <v/>
      </c>
      <c r="HT102" t="str">
        <f>IF(Data!$K103=HT$1, "",             IF(ISERR(SEARCH(HT$1,Data!$G103)),        "",          ";" &amp; VLOOKUP(HT$1,Data!$K:$M,3, FALSE) &amp; ",""" &amp; VLOOKUP(HT$1,Data!$K:$L,2, FALSE) &amp; """;"   )             )</f>
        <v/>
      </c>
      <c r="HU102" t="str">
        <f>IF(Data!$K103=HU$1, "",             IF(ISERR(SEARCH(HU$1,Data!$G103)),        "",          ";" &amp; VLOOKUP(HU$1,Data!$K:$M,3, FALSE) &amp; ",""" &amp; VLOOKUP(HU$1,Data!$K:$L,2, FALSE) &amp; """;"   )             )</f>
        <v/>
      </c>
      <c r="HV102" t="str">
        <f>IF(Data!$K103=HV$1, "",             IF(ISERR(SEARCH(HV$1,Data!$G103)),        "",          ";" &amp; VLOOKUP(HV$1,Data!$K:$M,3, FALSE) &amp; ",""" &amp; VLOOKUP(HV$1,Data!$K:$L,2, FALSE) &amp; """;"   )             )</f>
        <v/>
      </c>
      <c r="HW102" t="str">
        <f>IF(Data!$K103=HW$1, "",             IF(ISERR(SEARCH(HW$1,Data!$G103)),        "",          ";" &amp; VLOOKUP(HW$1,Data!$K:$M,3, FALSE) &amp; ",""" &amp; VLOOKUP(HW$1,Data!$K:$L,2, FALSE) &amp; """;"   )             )</f>
        <v/>
      </c>
      <c r="HX102" t="str">
        <f>IF(Data!$K103=HX$1, "",             IF(ISERR(SEARCH(HX$1,Data!$G103)),        "",          ";" &amp; VLOOKUP(HX$1,Data!$K:$M,3, FALSE) &amp; ",""" &amp; VLOOKUP(HX$1,Data!$K:$L,2, FALSE) &amp; """;"   )             )</f>
        <v/>
      </c>
      <c r="HY102" t="str">
        <f>IF(Data!$K103=HY$1, "",             IF(ISERR(SEARCH(HY$1,Data!$G103)),        "",          ";" &amp; VLOOKUP(HY$1,Data!$K:$M,3, FALSE) &amp; ",""" &amp; VLOOKUP(HY$1,Data!$K:$L,2, FALSE) &amp; """;"   )             )</f>
        <v/>
      </c>
      <c r="HZ102" t="str">
        <f>IF(Data!$K103=HZ$1, "",             IF(ISERR(SEARCH(HZ$1,Data!$G103)),        "",          ";" &amp; VLOOKUP(HZ$1,Data!$K:$M,3, FALSE) &amp; ",""" &amp; VLOOKUP(HZ$1,Data!$K:$L,2, FALSE) &amp; """;"   )             )</f>
        <v/>
      </c>
      <c r="IA102" t="str">
        <f>IF(Data!$K103=IA$1, "",             IF(ISERR(SEARCH(IA$1,Data!$G103)),        "",          ";" &amp; VLOOKUP(IA$1,Data!$K:$M,3, FALSE) &amp; ",""" &amp; VLOOKUP(IA$1,Data!$K:$L,2, FALSE) &amp; """;"   )             )</f>
        <v/>
      </c>
      <c r="IB102" t="str">
        <f>IF(Data!$K103=IB$1, "",             IF(ISERR(SEARCH(IB$1,Data!$G103)),        "",          ";" &amp; VLOOKUP(IB$1,Data!$K:$M,3, FALSE) &amp; ",""" &amp; VLOOKUP(IB$1,Data!$K:$L,2, FALSE) &amp; """;"   )             )</f>
        <v/>
      </c>
      <c r="IC102" t="str">
        <f>IF(Data!$K103=IC$1, "",             IF(ISERR(SEARCH(IC$1,Data!$G103)),        "",          ";" &amp; VLOOKUP(IC$1,Data!$K:$M,3, FALSE) &amp; ",""" &amp; VLOOKUP(IC$1,Data!$K:$L,2, FALSE) &amp; """;"   )             )</f>
        <v/>
      </c>
      <c r="ID102" t="str">
        <f>IF(Data!$K103=ID$1, "",             IF(ISERR(SEARCH(ID$1,Data!$G103)),        "",          ";" &amp; VLOOKUP(ID$1,Data!$K:$M,3, FALSE) &amp; ",""" &amp; VLOOKUP(ID$1,Data!$K:$L,2, FALSE) &amp; """;"   )             )</f>
        <v/>
      </c>
      <c r="IE102" t="str">
        <f>IF(Data!$K103=IE$1, "",             IF(ISERR(SEARCH(IE$1,Data!$G103)),        "",          ";" &amp; VLOOKUP(IE$1,Data!$K:$M,3, FALSE) &amp; ",""" &amp; VLOOKUP(IE$1,Data!$K:$L,2, FALSE) &amp; """;"   )             )</f>
        <v/>
      </c>
      <c r="IF102" t="str">
        <f>IF(Data!$K103=IF$1, "",             IF(ISERR(SEARCH(IF$1,Data!$G103)),        "",          ";" &amp; VLOOKUP(IF$1,Data!$K:$M,3, FALSE) &amp; ",""" &amp; VLOOKUP(IF$1,Data!$K:$L,2, FALSE) &amp; """;"   )             )</f>
        <v/>
      </c>
      <c r="IG102" t="str">
        <f>IF(Data!$K103=IG$1, "",             IF(ISERR(SEARCH(IG$1,Data!$G103)),        "",          ";" &amp; VLOOKUP(IG$1,Data!$K:$M,3, FALSE) &amp; ",""" &amp; VLOOKUP(IG$1,Data!$K:$L,2, FALSE) &amp; """;"   )             )</f>
        <v/>
      </c>
      <c r="IH102" t="str">
        <f>IF(Data!$K103=IH$1, "",             IF(ISERR(SEARCH(IH$1,Data!$G103)),        "",          ";" &amp; VLOOKUP(IH$1,Data!$K:$M,3, FALSE) &amp; ",""" &amp; VLOOKUP(IH$1,Data!$K:$L,2, FALSE) &amp; """;"   )             )</f>
        <v/>
      </c>
      <c r="II102" t="str">
        <f>IF(Data!$K103=II$1, "",             IF(ISERR(SEARCH(II$1,Data!$G103)),        "",          ";" &amp; VLOOKUP(II$1,Data!$K:$M,3, FALSE) &amp; ",""" &amp; VLOOKUP(II$1,Data!$K:$L,2, FALSE) &amp; """;"   )             )</f>
        <v/>
      </c>
    </row>
    <row r="103" spans="1:243" x14ac:dyDescent="0.3">
      <c r="A103" t="str">
        <f>Data!K104</f>
        <v>Maz Kanata</v>
      </c>
      <c r="B103" s="15">
        <f>VLOOKUP(Tableau36[[#This Row],[Character]],Data!K:M,3,FALSE)</f>
        <v>102</v>
      </c>
      <c r="C103" s="15" t="str">
        <f>VLOOKUP(Tableau36[[#This Row],[Character]],Data!K:L,2,FALSE)</f>
        <v>HUMAN</v>
      </c>
      <c r="D103" s="15" t="str">
        <f>SUBSTITUTE(     SUBSTITUTE(Tableau36[[#This Row],[character_id,character_type,friend_id,friend_type]],",""DROID""",""),    ",""HUMAN""", "")</f>
        <v>102,70/102,163/102,180/102,185</v>
      </c>
      <c r="E103" s="15" t="str">
        <f>IF(Tableau36[[#This Row],[With char''s id]] = "", "",    MID(Tableau36[[#This Row],[With char''s id]], 2, LEN(Tableau36[[#This Row],[With char''s id]])-1))</f>
        <v>102,"HUMAN",70,"HUMAN"/102,"HUMAN",163,"HUMAN"/102,"HUMAN",180,"HUMAN"/102,"HUMAN",185,"HUMAN"</v>
      </c>
      <c r="F103" s="15" t="str">
        <f>SUBSTITUTE(Tableau36[[#This Row],[List of friend''s id]],  "/",    "/" &amp; Tableau36[[#This Row],[Character''s id]] &amp; ",""" &amp; Tableau36[[#This Row],[Type]] &amp; """,")</f>
        <v>/102,"HUMAN",70,"HUMAN"/102,"HUMAN",163,"HUMAN"/102,"HUMAN",180,"HUMAN"/102,"HUMAN",185,"HUMAN"</v>
      </c>
      <c r="G103" t="str">
        <f>IF( Tableau36[[#This Row],[removed double semi-colon]]="", "", "/" &amp; MID(Tableau36[[#This Row],[removed double semi-colon]],2,LEN(Tableau36[[#This Row],[removed double semi-colon]]) - 2) )</f>
        <v>/70,"HUMAN"/163,"HUMAN"/180,"HUMAN"/185,"HUMAN"</v>
      </c>
      <c r="H103" t="str">
        <f>SUBSTITUTE(Tableau36[[#This Row],[Concatenation]],";;","/")</f>
        <v>;70,"HUMAN"/163,"HUMAN"/180,"HUMAN"/185,"HUMAN";</v>
      </c>
      <c r="I103" t="str">
        <f>_xlfn.CONCAT(Tableau4[#This Row])</f>
        <v>;70,"HUMAN";;163,"HUMAN";;180,"HUMAN";;185,"HUMAN";</v>
      </c>
      <c r="M103" t="str">
        <f>IF(Data!$K104=M$1, "",             IF(ISERR(SEARCH(M$1,Data!$G104)),        "",          ";" &amp; VLOOKUP(M$1,Data!$K:$M,3, FALSE) &amp; ",""" &amp; VLOOKUP(M$1,Data!$K:$L,2, FALSE) &amp; """;"   )             )</f>
        <v/>
      </c>
      <c r="N103" t="str">
        <f>IF(Data!$K104=N$1, "",             IF(ISERR(SEARCH(N$1,Data!$G104)),        "",          ";" &amp; VLOOKUP(N$1,Data!$K:$M,3, FALSE) &amp; ",""" &amp; VLOOKUP(N$1,Data!$K:$L,2, FALSE) &amp; """;"   )             )</f>
        <v/>
      </c>
      <c r="O103" t="str">
        <f>IF(Data!$K104=O$1, "",             IF(ISERR(SEARCH(O$1,Data!$G104)),        "",          ";" &amp; VLOOKUP(O$1,Data!$K:$M,3, FALSE) &amp; ",""" &amp; VLOOKUP(O$1,Data!$K:$L,2, FALSE) &amp; """;"   )             )</f>
        <v/>
      </c>
      <c r="P103" t="str">
        <f>IF(Data!$K104=P$1, "",             IF(ISERR(SEARCH(P$1,Data!$G104)),        "",          ";" &amp; VLOOKUP(P$1,Data!$K:$M,3, FALSE) &amp; ",""" &amp; VLOOKUP(P$1,Data!$K:$L,2, FALSE) &amp; """;"   )             )</f>
        <v/>
      </c>
      <c r="Q103" t="str">
        <f>IF(Data!$K104=Q$1, "",             IF(ISERR(SEARCH(Q$1,Data!$G104)),        "",          ";" &amp; VLOOKUP(Q$1,Data!$K:$M,3, FALSE) &amp; ",""" &amp; VLOOKUP(Q$1,Data!$K:$L,2, FALSE) &amp; """;"   )             )</f>
        <v/>
      </c>
      <c r="R103" t="str">
        <f>IF(Data!$K104=R$1, "",             IF(ISERR(SEARCH(R$1,Data!$G104)),        "",          ";" &amp; VLOOKUP(R$1,Data!$K:$M,3, FALSE) &amp; ",""" &amp; VLOOKUP(R$1,Data!$K:$L,2, FALSE) &amp; """;"   )             )</f>
        <v/>
      </c>
      <c r="S103" t="str">
        <f>IF(Data!$K104=S$1, "",             IF(ISERR(SEARCH(S$1,Data!$G104)),        "",          ";" &amp; VLOOKUP(S$1,Data!$K:$M,3, FALSE) &amp; ",""" &amp; VLOOKUP(S$1,Data!$K:$L,2, FALSE) &amp; """;"   )             )</f>
        <v/>
      </c>
      <c r="T103" t="str">
        <f>IF(Data!$K104=T$1, "",             IF(ISERR(SEARCH(T$1,Data!$G104)),        "",          ";" &amp; VLOOKUP(T$1,Data!$K:$M,3, FALSE) &amp; ",""" &amp; VLOOKUP(T$1,Data!$K:$L,2, FALSE) &amp; """;"   )             )</f>
        <v/>
      </c>
      <c r="U103" t="str">
        <f>IF(Data!$K104=U$1, "",             IF(ISERR(SEARCH(U$1,Data!$G104)),        "",          ";" &amp; VLOOKUP(U$1,Data!$K:$M,3, FALSE) &amp; ",""" &amp; VLOOKUP(U$1,Data!$K:$L,2, FALSE) &amp; """;"   )             )</f>
        <v/>
      </c>
      <c r="V103" t="str">
        <f>IF(Data!$K104=V$1, "",             IF(ISERR(SEARCH(V$1,Data!$G104)),        "",          ";" &amp; VLOOKUP(V$1,Data!$K:$M,3, FALSE) &amp; ",""" &amp; VLOOKUP(V$1,Data!$K:$L,2, FALSE) &amp; """;"   )             )</f>
        <v/>
      </c>
      <c r="W103" t="str">
        <f>IF(Data!$K104=W$1, "",             IF(ISERR(SEARCH(W$1,Data!$G104)),        "",          ";" &amp; VLOOKUP(W$1,Data!$K:$M,3, FALSE) &amp; ",""" &amp; VLOOKUP(W$1,Data!$K:$L,2, FALSE) &amp; """;"   )             )</f>
        <v/>
      </c>
      <c r="X103" t="str">
        <f>IF(Data!$K104=X$1, "",             IF(ISERR(SEARCH(X$1,Data!$G104)),        "",          ";" &amp; VLOOKUP(X$1,Data!$K:$M,3, FALSE) &amp; ",""" &amp; VLOOKUP(X$1,Data!$K:$L,2, FALSE) &amp; """;"   )             )</f>
        <v/>
      </c>
      <c r="Y103" t="str">
        <f>IF(Data!$K104=Y$1, "",             IF(ISERR(SEARCH(Y$1,Data!$G104)),        "",          ";" &amp; VLOOKUP(Y$1,Data!$K:$M,3, FALSE) &amp; ",""" &amp; VLOOKUP(Y$1,Data!$K:$L,2, FALSE) &amp; """;"   )             )</f>
        <v/>
      </c>
      <c r="Z103" t="str">
        <f>IF(Data!$K104=Z$1, "",             IF(ISERR(SEARCH(Z$1,Data!$G104)),        "",          ";" &amp; VLOOKUP(Z$1,Data!$K:$M,3, FALSE) &amp; ",""" &amp; VLOOKUP(Z$1,Data!$K:$L,2, FALSE) &amp; """;"   )             )</f>
        <v/>
      </c>
      <c r="AA103" t="str">
        <f>IF(Data!$K104=AA$1, "",             IF(ISERR(SEARCH(AA$1,Data!$G104)),        "",          ";" &amp; VLOOKUP(AA$1,Data!$K:$M,3, FALSE) &amp; ",""" &amp; VLOOKUP(AA$1,Data!$K:$L,2, FALSE) &amp; """;"   )             )</f>
        <v/>
      </c>
      <c r="AB103" t="str">
        <f>IF(Data!$K104=AB$1, "",             IF(ISERR(SEARCH(AB$1,Data!$G104)),        "",          ";" &amp; VLOOKUP(AB$1,Data!$K:$M,3, FALSE) &amp; ",""" &amp; VLOOKUP(AB$1,Data!$K:$L,2, FALSE) &amp; """;"   )             )</f>
        <v/>
      </c>
      <c r="AC103" t="str">
        <f>IF(Data!$K104=AC$1, "",             IF(ISERR(SEARCH(AC$1,Data!$G104)),        "",          ";" &amp; VLOOKUP(AC$1,Data!$K:$M,3, FALSE) &amp; ",""" &amp; VLOOKUP(AC$1,Data!$K:$L,2, FALSE) &amp; """;"   )             )</f>
        <v/>
      </c>
      <c r="AD103" t="str">
        <f>IF(Data!$K104=AD$1, "",             IF(ISERR(SEARCH(AD$1,Data!$G104)),        "",          ";" &amp; VLOOKUP(AD$1,Data!$K:$M,3, FALSE) &amp; ",""" &amp; VLOOKUP(AD$1,Data!$K:$L,2, FALSE) &amp; """;"   )             )</f>
        <v/>
      </c>
      <c r="AE103" t="str">
        <f>IF(Data!$K104=AE$1, "",             IF(ISERR(SEARCH(AE$1,Data!$G104)),        "",          ";" &amp; VLOOKUP(AE$1,Data!$K:$M,3, FALSE) &amp; ",""" &amp; VLOOKUP(AE$1,Data!$K:$L,2, FALSE) &amp; """;"   )             )</f>
        <v/>
      </c>
      <c r="AF103" t="str">
        <f>IF(Data!$K104=AF$1, "",             IF(ISERR(SEARCH(AF$1,Data!$G104)),        "",          ";" &amp; VLOOKUP(AF$1,Data!$K:$M,3, FALSE) &amp; ",""" &amp; VLOOKUP(AF$1,Data!$K:$L,2, FALSE) &amp; """;"   )             )</f>
        <v/>
      </c>
      <c r="AG103" t="str">
        <f>IF(Data!$K104=AG$1, "",             IF(ISERR(SEARCH(AG$1,Data!$G104)),        "",          ";" &amp; VLOOKUP(AG$1,Data!$K:$M,3, FALSE) &amp; ",""" &amp; VLOOKUP(AG$1,Data!$K:$L,2, FALSE) &amp; """;"   )             )</f>
        <v/>
      </c>
      <c r="AH103" t="str">
        <f>IF(Data!$K104=AH$1, "",             IF(ISERR(SEARCH(AH$1,Data!$G104)),        "",          ";" &amp; VLOOKUP(AH$1,Data!$K:$M,3, FALSE) &amp; ",""" &amp; VLOOKUP(AH$1,Data!$K:$L,2, FALSE) &amp; """;"   )             )</f>
        <v/>
      </c>
      <c r="AI103" t="str">
        <f>IF(Data!$K104=AI$1, "",             IF(ISERR(SEARCH(AI$1,Data!$G104)),        "",          ";" &amp; VLOOKUP(AI$1,Data!$K:$M,3, FALSE) &amp; ",""" &amp; VLOOKUP(AI$1,Data!$K:$L,2, FALSE) &amp; """;"   )             )</f>
        <v/>
      </c>
      <c r="AJ103" t="str">
        <f>IF(Data!$K104=AJ$1, "",             IF(ISERR(SEARCH(AJ$1,Data!$G104)),        "",          ";" &amp; VLOOKUP(AJ$1,Data!$K:$M,3, FALSE) &amp; ",""" &amp; VLOOKUP(AJ$1,Data!$K:$L,2, FALSE) &amp; """;"   )             )</f>
        <v/>
      </c>
      <c r="AK103" t="str">
        <f>IF(Data!$K104=AK$1, "",             IF(ISERR(SEARCH(AK$1,Data!$G104)),        "",          ";" &amp; VLOOKUP(AK$1,Data!$K:$M,3, FALSE) &amp; ",""" &amp; VLOOKUP(AK$1,Data!$K:$L,2, FALSE) &amp; """;"   )             )</f>
        <v/>
      </c>
      <c r="AL103" t="str">
        <f>IF(Data!$K104=AL$1, "",             IF(ISERR(SEARCH(AL$1,Data!$G104)),        "",          ";" &amp; VLOOKUP(AL$1,Data!$K:$M,3, FALSE) &amp; ",""" &amp; VLOOKUP(AL$1,Data!$K:$L,2, FALSE) &amp; """;"   )             )</f>
        <v/>
      </c>
      <c r="AM103" t="str">
        <f>IF(Data!$K104=AM$1, "",             IF(ISERR(SEARCH(AM$1,Data!$G104)),        "",          ";" &amp; VLOOKUP(AM$1,Data!$K:$M,3, FALSE) &amp; ",""" &amp; VLOOKUP(AM$1,Data!$K:$L,2, FALSE) &amp; """;"   )             )</f>
        <v/>
      </c>
      <c r="AN103" t="str">
        <f>IF(Data!$K104=AN$1, "",             IF(ISERR(SEARCH(AN$1,Data!$G104)),        "",          ";" &amp; VLOOKUP(AN$1,Data!$K:$M,3, FALSE) &amp; ",""" &amp; VLOOKUP(AN$1,Data!$K:$L,2, FALSE) &amp; """;"   )             )</f>
        <v/>
      </c>
      <c r="AO103" t="str">
        <f>IF(Data!$K104=AO$1, "",             IF(ISERR(SEARCH(AO$1,Data!$G104)),        "",          ";" &amp; VLOOKUP(AO$1,Data!$K:$M,3, FALSE) &amp; ",""" &amp; VLOOKUP(AO$1,Data!$K:$L,2, FALSE) &amp; """;"   )             )</f>
        <v/>
      </c>
      <c r="AP103" t="str">
        <f>IF(Data!$K104=AP$1, "",             IF(ISERR(SEARCH(AP$1,Data!$G104)),        "",          ";" &amp; VLOOKUP(AP$1,Data!$K:$M,3, FALSE) &amp; ",""" &amp; VLOOKUP(AP$1,Data!$K:$L,2, FALSE) &amp; """;"   )             )</f>
        <v/>
      </c>
      <c r="AQ103" t="str">
        <f>IF(Data!$K104=AQ$1, "",             IF(ISERR(SEARCH(AQ$1,Data!$G104)),        "",          ";" &amp; VLOOKUP(AQ$1,Data!$K:$M,3, FALSE) &amp; ",""" &amp; VLOOKUP(AQ$1,Data!$K:$L,2, FALSE) &amp; """;"   )             )</f>
        <v/>
      </c>
      <c r="AR103" t="str">
        <f>IF(Data!$K104=AR$1, "",             IF(ISERR(SEARCH(AR$1,Data!$G104)),        "",          ";" &amp; VLOOKUP(AR$1,Data!$K:$M,3, FALSE) &amp; ",""" &amp; VLOOKUP(AR$1,Data!$K:$L,2, FALSE) &amp; """;"   )             )</f>
        <v/>
      </c>
      <c r="AS103" t="str">
        <f>IF(Data!$K104=AS$1, "",             IF(ISERR(SEARCH(AS$1,Data!$G104)),        "",          ";" &amp; VLOOKUP(AS$1,Data!$K:$M,3, FALSE) &amp; ",""" &amp; VLOOKUP(AS$1,Data!$K:$L,2, FALSE) &amp; """;"   )             )</f>
        <v/>
      </c>
      <c r="AT103" t="str">
        <f>IF(Data!$K104=AT$1, "",             IF(ISERR(SEARCH(AT$1,Data!$G104)),        "",          ";" &amp; VLOOKUP(AT$1,Data!$K:$M,3, FALSE) &amp; ",""" &amp; VLOOKUP(AT$1,Data!$K:$L,2, FALSE) &amp; """;"   )             )</f>
        <v/>
      </c>
      <c r="AU103" t="str">
        <f>IF(Data!$K104=AU$1, "",             IF(ISERR(SEARCH(AU$1,Data!$G104)),        "",          ";" &amp; VLOOKUP(AU$1,Data!$K:$M,3, FALSE) &amp; ",""" &amp; VLOOKUP(AU$1,Data!$K:$L,2, FALSE) &amp; """;"   )             )</f>
        <v/>
      </c>
      <c r="AV103" t="str">
        <f>IF(Data!$K104=AV$1, "",             IF(ISERR(SEARCH(AV$1,Data!$G104)),        "",          ";" &amp; VLOOKUP(AV$1,Data!$K:$M,3, FALSE) &amp; ",""" &amp; VLOOKUP(AV$1,Data!$K:$L,2, FALSE) &amp; """;"   )             )</f>
        <v/>
      </c>
      <c r="AW103" t="str">
        <f>IF(Data!$K104=AW$1, "",             IF(ISERR(SEARCH(AW$1,Data!$G104)),        "",          ";" &amp; VLOOKUP(AW$1,Data!$K:$M,3, FALSE) &amp; ",""" &amp; VLOOKUP(AW$1,Data!$K:$L,2, FALSE) &amp; """;"   )             )</f>
        <v/>
      </c>
      <c r="AX103" t="str">
        <f>IF(Data!$K104=AX$1, "",             IF(ISERR(SEARCH(AX$1,Data!$G104)),        "",          ";" &amp; VLOOKUP(AX$1,Data!$K:$M,3, FALSE) &amp; ",""" &amp; VLOOKUP(AX$1,Data!$K:$L,2, FALSE) &amp; """;"   )             )</f>
        <v/>
      </c>
      <c r="AY103" t="str">
        <f>IF(Data!$K104=AY$1, "",             IF(ISERR(SEARCH(AY$1,Data!$G104)),        "",          ";" &amp; VLOOKUP(AY$1,Data!$K:$M,3, FALSE) &amp; ",""" &amp; VLOOKUP(AY$1,Data!$K:$L,2, FALSE) &amp; """;"   )             )</f>
        <v/>
      </c>
      <c r="AZ103" t="str">
        <f>IF(Data!$K104=AZ$1, "",             IF(ISERR(SEARCH(AZ$1,Data!$G104)),        "",          ";" &amp; VLOOKUP(AZ$1,Data!$K:$M,3, FALSE) &amp; ",""" &amp; VLOOKUP(AZ$1,Data!$K:$L,2, FALSE) &amp; """;"   )             )</f>
        <v/>
      </c>
      <c r="BA103" t="str">
        <f>IF(Data!$K104=BA$1, "",             IF(ISERR(SEARCH(BA$1,Data!$G104)),        "",          ";" &amp; VLOOKUP(BA$1,Data!$K:$M,3, FALSE) &amp; ",""" &amp; VLOOKUP(BA$1,Data!$K:$L,2, FALSE) &amp; """;"   )             )</f>
        <v/>
      </c>
      <c r="BB103" t="str">
        <f>IF(Data!$K104=BB$1, "",             IF(ISERR(SEARCH(BB$1,Data!$G104)),        "",          ";" &amp; VLOOKUP(BB$1,Data!$K:$M,3, FALSE) &amp; ",""" &amp; VLOOKUP(BB$1,Data!$K:$L,2, FALSE) &amp; """;"   )             )</f>
        <v/>
      </c>
      <c r="BC103" t="str">
        <f>IF(Data!$K104=BC$1, "",             IF(ISERR(SEARCH(BC$1,Data!$G104)),        "",          ";" &amp; VLOOKUP(BC$1,Data!$K:$M,3, FALSE) &amp; ",""" &amp; VLOOKUP(BC$1,Data!$K:$L,2, FALSE) &amp; """;"   )             )</f>
        <v/>
      </c>
      <c r="BD103" t="str">
        <f>IF(Data!$K104=BD$1, "",             IF(ISERR(SEARCH(BD$1,Data!$G104)),        "",          ";" &amp; VLOOKUP(BD$1,Data!$K:$M,3, FALSE) &amp; ",""" &amp; VLOOKUP(BD$1,Data!$K:$L,2, FALSE) &amp; """;"   )             )</f>
        <v/>
      </c>
      <c r="BE103" t="str">
        <f>IF(Data!$K104=BE$1, "",             IF(ISERR(SEARCH(BE$1,Data!$G104)),        "",          ";" &amp; VLOOKUP(BE$1,Data!$K:$M,3, FALSE) &amp; ",""" &amp; VLOOKUP(BE$1,Data!$K:$L,2, FALSE) &amp; """;"   )             )</f>
        <v/>
      </c>
      <c r="BF103" t="str">
        <f>IF(Data!$K104=BF$1, "",             IF(ISERR(SEARCH(BF$1,Data!$G104)),        "",          ";" &amp; VLOOKUP(BF$1,Data!$K:$M,3, FALSE) &amp; ",""" &amp; VLOOKUP(BF$1,Data!$K:$L,2, FALSE) &amp; """;"   )             )</f>
        <v/>
      </c>
      <c r="BG103" t="str">
        <f>IF(Data!$K104=BG$1, "",             IF(ISERR(SEARCH(BG$1,Data!$G104)),        "",          ";" &amp; VLOOKUP(BG$1,Data!$K:$M,3, FALSE) &amp; ",""" &amp; VLOOKUP(BG$1,Data!$K:$L,2, FALSE) &amp; """;"   )             )</f>
        <v/>
      </c>
      <c r="BH103" t="str">
        <f>IF(Data!$K104=BH$1, "",             IF(ISERR(SEARCH(BH$1,Data!$G104)),        "",          ";" &amp; VLOOKUP(BH$1,Data!$K:$M,3, FALSE) &amp; ",""" &amp; VLOOKUP(BH$1,Data!$K:$L,2, FALSE) &amp; """;"   )             )</f>
        <v/>
      </c>
      <c r="BI103" t="str">
        <f>IF(Data!$K104=BI$1, "",             IF(ISERR(SEARCH(BI$1,Data!$G104)),        "",          ";" &amp; VLOOKUP(BI$1,Data!$K:$M,3, FALSE) &amp; ",""" &amp; VLOOKUP(BI$1,Data!$K:$L,2, FALSE) &amp; """;"   )             )</f>
        <v/>
      </c>
      <c r="BJ103" t="str">
        <f>IF(Data!$K104=BJ$1, "",             IF(ISERR(SEARCH(BJ$1,Data!$G104)),        "",          ";" &amp; VLOOKUP(BJ$1,Data!$K:$M,3, FALSE) &amp; ",""" &amp; VLOOKUP(BJ$1,Data!$K:$L,2, FALSE) &amp; """;"   )             )</f>
        <v/>
      </c>
      <c r="BK103" t="str">
        <f>IF(Data!$K104=BK$1, "",             IF(ISERR(SEARCH(BK$1,Data!$G104)),        "",          ";" &amp; VLOOKUP(BK$1,Data!$K:$M,3, FALSE) &amp; ",""" &amp; VLOOKUP(BK$1,Data!$K:$L,2, FALSE) &amp; """;"   )             )</f>
        <v/>
      </c>
      <c r="BL103" t="str">
        <f>IF(Data!$K104=BL$1, "",             IF(ISERR(SEARCH(BL$1,Data!$G104)),        "",          ";" &amp; VLOOKUP(BL$1,Data!$K:$M,3, FALSE) &amp; ",""" &amp; VLOOKUP(BL$1,Data!$K:$L,2, FALSE) &amp; """;"   )             )</f>
        <v/>
      </c>
      <c r="BM103" t="str">
        <f>IF(Data!$K104=BM$1, "",             IF(ISERR(SEARCH(BM$1,Data!$G104)),        "",          ";" &amp; VLOOKUP(BM$1,Data!$K:$M,3, FALSE) &amp; ",""" &amp; VLOOKUP(BM$1,Data!$K:$L,2, FALSE) &amp; """;"   )             )</f>
        <v/>
      </c>
      <c r="BN103" t="str">
        <f>IF(Data!$K104=BN$1, "",             IF(ISERR(SEARCH(BN$1,Data!$G104)),        "",          ";" &amp; VLOOKUP(BN$1,Data!$K:$M,3, FALSE) &amp; ",""" &amp; VLOOKUP(BN$1,Data!$K:$L,2, FALSE) &amp; """;"   )             )</f>
        <v/>
      </c>
      <c r="BO103" t="str">
        <f>IF(Data!$K104=BO$1, "",             IF(ISERR(SEARCH(BO$1,Data!$G104)),        "",          ";" &amp; VLOOKUP(BO$1,Data!$K:$M,3, FALSE) &amp; ",""" &amp; VLOOKUP(BO$1,Data!$K:$L,2, FALSE) &amp; """;"   )             )</f>
        <v>;70,"HUMAN";</v>
      </c>
      <c r="BP103" t="str">
        <f>IF(Data!$K104=BP$1, "",             IF(ISERR(SEARCH(BP$1,Data!$G104)),        "",          ";" &amp; VLOOKUP(BP$1,Data!$K:$M,3, FALSE) &amp; ",""" &amp; VLOOKUP(BP$1,Data!$K:$L,2, FALSE) &amp; """;"   )             )</f>
        <v/>
      </c>
      <c r="BQ103" t="str">
        <f>IF(Data!$K104=BQ$1, "",             IF(ISERR(SEARCH(BQ$1,Data!$G104)),        "",          ";" &amp; VLOOKUP(BQ$1,Data!$K:$M,3, FALSE) &amp; ",""" &amp; VLOOKUP(BQ$1,Data!$K:$L,2, FALSE) &amp; """;"   )             )</f>
        <v/>
      </c>
      <c r="BR103" t="str">
        <f>IF(Data!$K104=BR$1, "",             IF(ISERR(SEARCH(BR$1,Data!$G104)),        "",          ";" &amp; VLOOKUP(BR$1,Data!$K:$M,3, FALSE) &amp; ",""" &amp; VLOOKUP(BR$1,Data!$K:$L,2, FALSE) &amp; """;"   )             )</f>
        <v/>
      </c>
      <c r="BS103" t="str">
        <f>IF(Data!$K104=BS$1, "",             IF(ISERR(SEARCH(BS$1,Data!$G104)),        "",          ";" &amp; VLOOKUP(BS$1,Data!$K:$M,3, FALSE) &amp; ",""" &amp; VLOOKUP(BS$1,Data!$K:$L,2, FALSE) &amp; """;"   )             )</f>
        <v/>
      </c>
      <c r="BT103" t="str">
        <f>IF(Data!$K104=BT$1, "",             IF(ISERR(SEARCH(BT$1,Data!$G104)),        "",          ";" &amp; VLOOKUP(BT$1,Data!$K:$M,3, FALSE) &amp; ",""" &amp; VLOOKUP(BT$1,Data!$K:$L,2, FALSE) &amp; """;"   )             )</f>
        <v/>
      </c>
      <c r="BU103" t="str">
        <f>IF(Data!$K104=BU$1, "",             IF(ISERR(SEARCH(BU$1,Data!$G104)),        "",          ";" &amp; VLOOKUP(BU$1,Data!$K:$M,3, FALSE) &amp; ",""" &amp; VLOOKUP(BU$1,Data!$K:$L,2, FALSE) &amp; """;"   )             )</f>
        <v/>
      </c>
      <c r="BV103" t="str">
        <f>IF(Data!$K104=BV$1, "",             IF(ISERR(SEARCH(BV$1,Data!$G104)),        "",          ";" &amp; VLOOKUP(BV$1,Data!$K:$M,3, FALSE) &amp; ",""" &amp; VLOOKUP(BV$1,Data!$K:$L,2, FALSE) &amp; """;"   )             )</f>
        <v/>
      </c>
      <c r="BW103" t="str">
        <f>IF(Data!$K104=BW$1, "",             IF(ISERR(SEARCH(BW$1,Data!$G104)),        "",          ";" &amp; VLOOKUP(BW$1,Data!$K:$M,3, FALSE) &amp; ",""" &amp; VLOOKUP(BW$1,Data!$K:$L,2, FALSE) &amp; """;"   )             )</f>
        <v/>
      </c>
      <c r="BX103" t="str">
        <f>IF(Data!$K104=BX$1, "",             IF(ISERR(SEARCH(BX$1,Data!$G104)),        "",          ";" &amp; VLOOKUP(BX$1,Data!$K:$M,3, FALSE) &amp; ",""" &amp; VLOOKUP(BX$1,Data!$K:$L,2, FALSE) &amp; """;"   )             )</f>
        <v/>
      </c>
      <c r="BY103" t="str">
        <f>IF(Data!$K104=BY$1, "",             IF(ISERR(SEARCH(BY$1,Data!$G104)),        "",          ";" &amp; VLOOKUP(BY$1,Data!$K:$M,3, FALSE) &amp; ",""" &amp; VLOOKUP(BY$1,Data!$K:$L,2, FALSE) &amp; """;"   )             )</f>
        <v/>
      </c>
      <c r="BZ103" t="str">
        <f>IF(Data!$K104=BZ$1, "",             IF(ISERR(SEARCH(BZ$1,Data!$G104)),        "",          ";" &amp; VLOOKUP(BZ$1,Data!$K:$M,3, FALSE) &amp; ",""" &amp; VLOOKUP(BZ$1,Data!$K:$L,2, FALSE) &amp; """;"   )             )</f>
        <v/>
      </c>
      <c r="CA103" t="str">
        <f>IF(Data!$K104=CA$1, "",             IF(ISERR(SEARCH(CA$1,Data!$G104)),        "",          ";" &amp; VLOOKUP(CA$1,Data!$K:$M,3, FALSE) &amp; ",""" &amp; VLOOKUP(CA$1,Data!$K:$L,2, FALSE) &amp; """;"   )             )</f>
        <v/>
      </c>
      <c r="CB103" t="str">
        <f>IF(Data!$K104=CB$1, "",             IF(ISERR(SEARCH(CB$1,Data!$G104)),        "",          ";" &amp; VLOOKUP(CB$1,Data!$K:$M,3, FALSE) &amp; ",""" &amp; VLOOKUP(CB$1,Data!$K:$L,2, FALSE) &amp; """;"   )             )</f>
        <v/>
      </c>
      <c r="CC103" t="str">
        <f>IF(Data!$K104=CC$1, "",             IF(ISERR(SEARCH(CC$1,Data!$G104)),        "",          ";" &amp; VLOOKUP(CC$1,Data!$K:$M,3, FALSE) &amp; ",""" &amp; VLOOKUP(CC$1,Data!$K:$L,2, FALSE) &amp; """;"   )             )</f>
        <v/>
      </c>
      <c r="CD103" t="str">
        <f>IF(Data!$K104=CD$1, "",             IF(ISERR(SEARCH(CD$1,Data!$G104)),        "",          ";" &amp; VLOOKUP(CD$1,Data!$K:$M,3, FALSE) &amp; ",""" &amp; VLOOKUP(CD$1,Data!$K:$L,2, FALSE) &amp; """;"   )             )</f>
        <v/>
      </c>
      <c r="CE103" t="str">
        <f>IF(Data!$K104=CE$1, "",             IF(ISERR(SEARCH(CE$1,Data!$G104)),        "",          ";" &amp; VLOOKUP(CE$1,Data!$K:$M,3, FALSE) &amp; ",""" &amp; VLOOKUP(CE$1,Data!$K:$L,2, FALSE) &amp; """;"   )             )</f>
        <v/>
      </c>
      <c r="CF103" t="str">
        <f>IF(Data!$K104=CF$1, "",             IF(ISERR(SEARCH(CF$1,Data!$G104)),        "",          ";" &amp; VLOOKUP(CF$1,Data!$K:$M,3, FALSE) &amp; ",""" &amp; VLOOKUP(CF$1,Data!$K:$L,2, FALSE) &amp; """;"   )             )</f>
        <v/>
      </c>
      <c r="CG103" t="str">
        <f>IF(Data!$K104=CG$1, "",             IF(ISERR(SEARCH(CG$1,Data!$G104)),        "",          ";" &amp; VLOOKUP(CG$1,Data!$K:$M,3, FALSE) &amp; ",""" &amp; VLOOKUP(CG$1,Data!$K:$L,2, FALSE) &amp; """;"   )             )</f>
        <v/>
      </c>
      <c r="CH103" t="str">
        <f>IF(Data!$K104=CH$1, "",             IF(ISERR(SEARCH(CH$1,Data!$G104)),        "",          ";" &amp; VLOOKUP(CH$1,Data!$K:$M,3, FALSE) &amp; ",""" &amp; VLOOKUP(CH$1,Data!$K:$L,2, FALSE) &amp; """;"   )             )</f>
        <v/>
      </c>
      <c r="CI103" t="str">
        <f>IF(Data!$K104=CI$1, "",             IF(ISERR(SEARCH(CI$1,Data!$G104)),        "",          ";" &amp; VLOOKUP(CI$1,Data!$K:$M,3, FALSE) &amp; ",""" &amp; VLOOKUP(CI$1,Data!$K:$L,2, FALSE) &amp; """;"   )             )</f>
        <v/>
      </c>
      <c r="CJ103" t="str">
        <f>IF(Data!$K104=CJ$1, "",             IF(ISERR(SEARCH(CJ$1,Data!$G104)),        "",          ";" &amp; VLOOKUP(CJ$1,Data!$K:$M,3, FALSE) &amp; ",""" &amp; VLOOKUP(CJ$1,Data!$K:$L,2, FALSE) &amp; """;"   )             )</f>
        <v/>
      </c>
      <c r="CK103" t="str">
        <f>IF(Data!$K104=CK$1, "",             IF(ISERR(SEARCH(CK$1,Data!$G104)),        "",          ";" &amp; VLOOKUP(CK$1,Data!$K:$M,3, FALSE) &amp; ",""" &amp; VLOOKUP(CK$1,Data!$K:$L,2, FALSE) &amp; """;"   )             )</f>
        <v/>
      </c>
      <c r="CL103" t="str">
        <f>IF(Data!$K104=CL$1, "",             IF(ISERR(SEARCH(CL$1,Data!$G104)),        "",          ";" &amp; VLOOKUP(CL$1,Data!$K:$M,3, FALSE) &amp; ",""" &amp; VLOOKUP(CL$1,Data!$K:$L,2, FALSE) &amp; """;"   )             )</f>
        <v/>
      </c>
      <c r="CM103" t="str">
        <f>IF(Data!$K104=CM$1, "",             IF(ISERR(SEARCH(CM$1,Data!$G104)),        "",          ";" &amp; VLOOKUP(CM$1,Data!$K:$M,3, FALSE) &amp; ",""" &amp; VLOOKUP(CM$1,Data!$K:$L,2, FALSE) &amp; """;"   )             )</f>
        <v/>
      </c>
      <c r="CN103" t="str">
        <f>IF(Data!$K104=CN$1, "",             IF(ISERR(SEARCH(CN$1,Data!$G104)),        "",          ";" &amp; VLOOKUP(CN$1,Data!$K:$M,3, FALSE) &amp; ",""" &amp; VLOOKUP(CN$1,Data!$K:$L,2, FALSE) &amp; """;"   )             )</f>
        <v/>
      </c>
      <c r="CO103" t="str">
        <f>IF(Data!$K104=CO$1, "",             IF(ISERR(SEARCH(CO$1,Data!$G104)),        "",          ";" &amp; VLOOKUP(CO$1,Data!$K:$M,3, FALSE) &amp; ",""" &amp; VLOOKUP(CO$1,Data!$K:$L,2, FALSE) &amp; """;"   )             )</f>
        <v/>
      </c>
      <c r="CP103" t="str">
        <f>IF(Data!$K104=CP$1, "",             IF(ISERR(SEARCH(CP$1,Data!$G104)),        "",          ";" &amp; VLOOKUP(CP$1,Data!$K:$M,3, FALSE) &amp; ",""" &amp; VLOOKUP(CP$1,Data!$K:$L,2, FALSE) &amp; """;"   )             )</f>
        <v/>
      </c>
      <c r="CQ103" t="str">
        <f>IF(Data!$K104=CQ$1, "",             IF(ISERR(SEARCH(CQ$1,Data!$G104)),        "",          ";" &amp; VLOOKUP(CQ$1,Data!$K:$M,3, FALSE) &amp; ",""" &amp; VLOOKUP(CQ$1,Data!$K:$L,2, FALSE) &amp; """;"   )             )</f>
        <v/>
      </c>
      <c r="CR103" t="str">
        <f>IF(Data!$K104=CR$1, "",             IF(ISERR(SEARCH(CR$1,Data!$G104)),        "",          ";" &amp; VLOOKUP(CR$1,Data!$K:$M,3, FALSE) &amp; ",""" &amp; VLOOKUP(CR$1,Data!$K:$L,2, FALSE) &amp; """;"   )             )</f>
        <v/>
      </c>
      <c r="CS103" t="str">
        <f>IF(Data!$K104=CS$1, "",             IF(ISERR(SEARCH(CS$1,Data!$G104)),        "",          ";" &amp; VLOOKUP(CS$1,Data!$K:$M,3, FALSE) &amp; ",""" &amp; VLOOKUP(CS$1,Data!$K:$L,2, FALSE) &amp; """;"   )             )</f>
        <v/>
      </c>
      <c r="CT103" t="str">
        <f>IF(Data!$K104=CT$1, "",             IF(ISERR(SEARCH(CT$1,Data!$G104)),        "",          ";" &amp; VLOOKUP(CT$1,Data!$K:$M,3, FALSE) &amp; ",""" &amp; VLOOKUP(CT$1,Data!$K:$L,2, FALSE) &amp; """;"   )             )</f>
        <v/>
      </c>
      <c r="CU103" t="str">
        <f>IF(Data!$K104=CU$1, "",             IF(ISERR(SEARCH(CU$1,Data!$G104)),        "",          ";" &amp; VLOOKUP(CU$1,Data!$K:$M,3, FALSE) &amp; ",""" &amp; VLOOKUP(CU$1,Data!$K:$L,2, FALSE) &amp; """;"   )             )</f>
        <v/>
      </c>
      <c r="CV103" t="str">
        <f>IF(Data!$K104=CV$1, "",             IF(ISERR(SEARCH(CV$1,Data!$G104)),        "",          ";" &amp; VLOOKUP(CV$1,Data!$K:$M,3, FALSE) &amp; ",""" &amp; VLOOKUP(CV$1,Data!$K:$L,2, FALSE) &amp; """;"   )             )</f>
        <v/>
      </c>
      <c r="CW103" t="str">
        <f>IF(Data!$K104=CW$1, "",             IF(ISERR(SEARCH(CW$1,Data!$G104)),        "",          ";" &amp; VLOOKUP(CW$1,Data!$K:$M,3, FALSE) &amp; ",""" &amp; VLOOKUP(CW$1,Data!$K:$L,2, FALSE) &amp; """;"   )             )</f>
        <v/>
      </c>
      <c r="CX103" t="str">
        <f>IF(Data!$K104=CX$1, "",             IF(ISERR(SEARCH(CX$1,Data!$G104)),        "",          ";" &amp; VLOOKUP(CX$1,Data!$K:$M,3, FALSE) &amp; ",""" &amp; VLOOKUP(CX$1,Data!$K:$L,2, FALSE) &amp; """;"   )             )</f>
        <v/>
      </c>
      <c r="CY103" t="str">
        <f>IF(Data!$K104=CY$1, "",             IF(ISERR(SEARCH(CY$1,Data!$G104)),        "",          ";" &amp; VLOOKUP(CY$1,Data!$K:$M,3, FALSE) &amp; ",""" &amp; VLOOKUP(CY$1,Data!$K:$L,2, FALSE) &amp; """;"   )             )</f>
        <v/>
      </c>
      <c r="CZ103" t="str">
        <f>IF(Data!$K104=CZ$1, "",             IF(ISERR(SEARCH(CZ$1,Data!$G104)),        "",          ";" &amp; VLOOKUP(CZ$1,Data!$K:$M,3, FALSE) &amp; ",""" &amp; VLOOKUP(CZ$1,Data!$K:$L,2, FALSE) &amp; """;"   )             )</f>
        <v/>
      </c>
      <c r="DA103" t="str">
        <f>IF(Data!$K104=DA$1, "",             IF(ISERR(SEARCH(DA$1,Data!$G104)),        "",          ";" &amp; VLOOKUP(DA$1,Data!$K:$M,3, FALSE) &amp; ",""" &amp; VLOOKUP(DA$1,Data!$K:$L,2, FALSE) &amp; """;"   )             )</f>
        <v/>
      </c>
      <c r="DB103" t="str">
        <f>IF(Data!$K104=DB$1, "",             IF(ISERR(SEARCH(DB$1,Data!$G104)),        "",          ";" &amp; VLOOKUP(DB$1,Data!$K:$M,3, FALSE) &amp; ",""" &amp; VLOOKUP(DB$1,Data!$K:$L,2, FALSE) &amp; """;"   )             )</f>
        <v/>
      </c>
      <c r="DC103" t="str">
        <f>IF(Data!$K104=DC$1, "",             IF(ISERR(SEARCH(DC$1,Data!$G104)),        "",          ";" &amp; VLOOKUP(DC$1,Data!$K:$M,3, FALSE) &amp; ",""" &amp; VLOOKUP(DC$1,Data!$K:$L,2, FALSE) &amp; """;"   )             )</f>
        <v/>
      </c>
      <c r="DD103" t="str">
        <f>IF(Data!$K104=DD$1, "",             IF(ISERR(SEARCH(DD$1,Data!$G104)),        "",          ";" &amp; VLOOKUP(DD$1,Data!$K:$M,3, FALSE) &amp; ",""" &amp; VLOOKUP(DD$1,Data!$K:$L,2, FALSE) &amp; """;"   )             )</f>
        <v/>
      </c>
      <c r="DE103" t="str">
        <f>IF(Data!$K104=DE$1, "",             IF(ISERR(SEARCH(DE$1,Data!$G104)),        "",          ";" &amp; VLOOKUP(DE$1,Data!$K:$M,3, FALSE) &amp; ",""" &amp; VLOOKUP(DE$1,Data!$K:$L,2, FALSE) &amp; """;"   )             )</f>
        <v/>
      </c>
      <c r="DF103" t="str">
        <f>IF(Data!$K104=DF$1, "",             IF(ISERR(SEARCH(DF$1,Data!$G104)),        "",          ";" &amp; VLOOKUP(DF$1,Data!$K:$M,3, FALSE) &amp; ",""" &amp; VLOOKUP(DF$1,Data!$K:$L,2, FALSE) &amp; """;"   )             )</f>
        <v/>
      </c>
      <c r="DG103" t="str">
        <f>IF(Data!$K104=DG$1, "",             IF(ISERR(SEARCH(DG$1,Data!$G104)),        "",          ";" &amp; VLOOKUP(DG$1,Data!$K:$M,3, FALSE) &amp; ",""" &amp; VLOOKUP(DG$1,Data!$K:$L,2, FALSE) &amp; """;"   )             )</f>
        <v/>
      </c>
      <c r="DH103" t="str">
        <f>IF(Data!$K104=DH$1, "",             IF(ISERR(SEARCH(DH$1,Data!$G104)),        "",          ";" &amp; VLOOKUP(DH$1,Data!$K:$M,3, FALSE) &amp; ",""" &amp; VLOOKUP(DH$1,Data!$K:$L,2, FALSE) &amp; """;"   )             )</f>
        <v/>
      </c>
      <c r="DI103" t="str">
        <f>IF(Data!$K104=DI$1, "",             IF(ISERR(SEARCH(DI$1,Data!$G104)),        "",          ";" &amp; VLOOKUP(DI$1,Data!$K:$M,3, FALSE) &amp; ",""" &amp; VLOOKUP(DI$1,Data!$K:$L,2, FALSE) &amp; """;"   )             )</f>
        <v/>
      </c>
      <c r="DJ103" t="str">
        <f>IF(Data!$K104=DJ$1, "",             IF(ISERR(SEARCH(DJ$1,Data!$G104)),        "",          ";" &amp; VLOOKUP(DJ$1,Data!$K:$M,3, FALSE) &amp; ",""" &amp; VLOOKUP(DJ$1,Data!$K:$L,2, FALSE) &amp; """;"   )             )</f>
        <v/>
      </c>
      <c r="DK103" t="str">
        <f>IF(Data!$K104=DK$1, "",             IF(ISERR(SEARCH(DK$1,Data!$G104)),        "",          ";" &amp; VLOOKUP(DK$1,Data!$K:$M,3, FALSE) &amp; ",""" &amp; VLOOKUP(DK$1,Data!$K:$L,2, FALSE) &amp; """;"   )             )</f>
        <v/>
      </c>
      <c r="DL103" t="str">
        <f>IF(Data!$K104=DL$1, "",             IF(ISERR(SEARCH(DL$1,Data!$G104)),        "",          ";" &amp; VLOOKUP(DL$1,Data!$K:$M,3, FALSE) &amp; ",""" &amp; VLOOKUP(DL$1,Data!$K:$L,2, FALSE) &amp; """;"   )             )</f>
        <v/>
      </c>
      <c r="DM103" t="str">
        <f>IF(Data!$K104=DM$1, "",             IF(ISERR(SEARCH(DM$1,Data!$G104)),        "",          ";" &amp; VLOOKUP(DM$1,Data!$K:$M,3, FALSE) &amp; ",""" &amp; VLOOKUP(DM$1,Data!$K:$L,2, FALSE) &amp; """;"   )             )</f>
        <v/>
      </c>
      <c r="DN103" t="str">
        <f>IF(Data!$K104=DN$1, "",             IF(ISERR(SEARCH(DN$1,Data!$G104)),        "",          ";" &amp; VLOOKUP(DN$1,Data!$K:$M,3, FALSE) &amp; ",""" &amp; VLOOKUP(DN$1,Data!$K:$L,2, FALSE) &amp; """;"   )             )</f>
        <v/>
      </c>
      <c r="DO103" t="str">
        <f>IF(Data!$K104=DO$1, "",             IF(ISERR(SEARCH(DO$1,Data!$G104)),        "",          ";" &amp; VLOOKUP(DO$1,Data!$K:$M,3, FALSE) &amp; ",""" &amp; VLOOKUP(DO$1,Data!$K:$L,2, FALSE) &amp; """;"   )             )</f>
        <v/>
      </c>
      <c r="DP103" t="str">
        <f>IF(Data!$K104=DP$1, "",             IF(ISERR(SEARCH(DP$1,Data!$G104)),        "",          ";" &amp; VLOOKUP(DP$1,Data!$K:$M,3, FALSE) &amp; ",""" &amp; VLOOKUP(DP$1,Data!$K:$L,2, FALSE) &amp; """;"   )             )</f>
        <v/>
      </c>
      <c r="DQ103" t="str">
        <f>IF(Data!$K104=DQ$1, "",             IF(ISERR(SEARCH(DQ$1,Data!$G104)),        "",          ";" &amp; VLOOKUP(DQ$1,Data!$K:$M,3, FALSE) &amp; ",""" &amp; VLOOKUP(DQ$1,Data!$K:$L,2, FALSE) &amp; """;"   )             )</f>
        <v/>
      </c>
      <c r="DR103" t="str">
        <f>IF(Data!$K104=DR$1, "",             IF(ISERR(SEARCH(DR$1,Data!$G104)),        "",          ";" &amp; VLOOKUP(DR$1,Data!$K:$M,3, FALSE) &amp; ",""" &amp; VLOOKUP(DR$1,Data!$K:$L,2, FALSE) &amp; """;"   )             )</f>
        <v/>
      </c>
      <c r="DS103" t="str">
        <f>IF(Data!$K104=DS$1, "",             IF(ISERR(SEARCH(DS$1,Data!$G104)),        "",          ";" &amp; VLOOKUP(DS$1,Data!$K:$M,3, FALSE) &amp; ",""" &amp; VLOOKUP(DS$1,Data!$K:$L,2, FALSE) &amp; """;"   )             )</f>
        <v/>
      </c>
      <c r="DT103" t="str">
        <f>IF(Data!$K104=DT$1, "",             IF(ISERR(SEARCH(DT$1,Data!$G104)),        "",          ";" &amp; VLOOKUP(DT$1,Data!$K:$M,3, FALSE) &amp; ",""" &amp; VLOOKUP(DT$1,Data!$K:$L,2, FALSE) &amp; """;"   )             )</f>
        <v/>
      </c>
      <c r="DU103" t="str">
        <f>IF(Data!$K104=DU$1, "",             IF(ISERR(SEARCH(DU$1,Data!$G104)),        "",          ";" &amp; VLOOKUP(DU$1,Data!$K:$M,3, FALSE) &amp; ",""" &amp; VLOOKUP(DU$1,Data!$K:$L,2, FALSE) &amp; """;"   )             )</f>
        <v/>
      </c>
      <c r="DV103" t="str">
        <f>IF(Data!$K104=DV$1, "",             IF(ISERR(SEARCH(DV$1,Data!$G104)),        "",          ";" &amp; VLOOKUP(DV$1,Data!$K:$M,3, FALSE) &amp; ",""" &amp; VLOOKUP(DV$1,Data!$K:$L,2, FALSE) &amp; """;"   )             )</f>
        <v/>
      </c>
      <c r="DW103" t="str">
        <f>IF(Data!$K104=DW$1, "",             IF(ISERR(SEARCH(DW$1,Data!$G104)),        "",          ";" &amp; VLOOKUP(DW$1,Data!$K:$M,3, FALSE) &amp; ",""" &amp; VLOOKUP(DW$1,Data!$K:$L,2, FALSE) &amp; """;"   )             )</f>
        <v/>
      </c>
      <c r="DX103" t="str">
        <f>IF(Data!$K104=DX$1, "",             IF(ISERR(SEARCH(DX$1,Data!$G104)),        "",          ";" &amp; VLOOKUP(DX$1,Data!$K:$M,3, FALSE) &amp; ",""" &amp; VLOOKUP(DX$1,Data!$K:$L,2, FALSE) &amp; """;"   )             )</f>
        <v/>
      </c>
      <c r="DY103" t="str">
        <f>IF(Data!$K104=DY$1, "",             IF(ISERR(SEARCH(DY$1,Data!$G104)),        "",          ";" &amp; VLOOKUP(DY$1,Data!$K:$M,3, FALSE) &amp; ",""" &amp; VLOOKUP(DY$1,Data!$K:$L,2, FALSE) &amp; """;"   )             )</f>
        <v/>
      </c>
      <c r="DZ103" t="str">
        <f>IF(Data!$K104=DZ$1, "",             IF(ISERR(SEARCH(DZ$1,Data!$G104)),        "",          ";" &amp; VLOOKUP(DZ$1,Data!$K:$M,3, FALSE) &amp; ",""" &amp; VLOOKUP(DZ$1,Data!$K:$L,2, FALSE) &amp; """;"   )             )</f>
        <v/>
      </c>
      <c r="EA103" t="str">
        <f>IF(Data!$K104=EA$1, "",             IF(ISERR(SEARCH(EA$1,Data!$G104)),        "",          ";" &amp; VLOOKUP(EA$1,Data!$K:$M,3, FALSE) &amp; ",""" &amp; VLOOKUP(EA$1,Data!$K:$L,2, FALSE) &amp; """;"   )             )</f>
        <v/>
      </c>
      <c r="EB103" t="str">
        <f>IF(Data!$K104=EB$1, "",             IF(ISERR(SEARCH(EB$1,Data!$G104)),        "",          ";" &amp; VLOOKUP(EB$1,Data!$K:$M,3, FALSE) &amp; ",""" &amp; VLOOKUP(EB$1,Data!$K:$L,2, FALSE) &amp; """;"   )             )</f>
        <v/>
      </c>
      <c r="EC103" t="str">
        <f>IF(Data!$K104=EC$1, "",             IF(ISERR(SEARCH(EC$1,Data!$G104)),        "",          ";" &amp; VLOOKUP(EC$1,Data!$K:$M,3, FALSE) &amp; ",""" &amp; VLOOKUP(EC$1,Data!$K:$L,2, FALSE) &amp; """;"   )             )</f>
        <v/>
      </c>
      <c r="ED103" t="str">
        <f>IF(Data!$K104=ED$1, "",             IF(ISERR(SEARCH(ED$1,Data!$G104)),        "",          ";" &amp; VLOOKUP(ED$1,Data!$K:$M,3, FALSE) &amp; ",""" &amp; VLOOKUP(ED$1,Data!$K:$L,2, FALSE) &amp; """;"   )             )</f>
        <v/>
      </c>
      <c r="EE103" t="str">
        <f>IF(Data!$K104=EE$1, "",             IF(ISERR(SEARCH(EE$1,Data!$G104)),        "",          ";" &amp; VLOOKUP(EE$1,Data!$K:$M,3, FALSE) &amp; ",""" &amp; VLOOKUP(EE$1,Data!$K:$L,2, FALSE) &amp; """;"   )             )</f>
        <v/>
      </c>
      <c r="EF103" t="str">
        <f>IF(Data!$K104=EF$1, "",             IF(ISERR(SEARCH(EF$1,Data!$G104)),        "",          ";" &amp; VLOOKUP(EF$1,Data!$K:$M,3, FALSE) &amp; ",""" &amp; VLOOKUP(EF$1,Data!$K:$L,2, FALSE) &amp; """;"   )             )</f>
        <v/>
      </c>
      <c r="EG103" t="str">
        <f>IF(Data!$K104=EG$1, "",             IF(ISERR(SEARCH(EG$1,Data!$G104)),        "",          ";" &amp; VLOOKUP(EG$1,Data!$K:$M,3, FALSE) &amp; ",""" &amp; VLOOKUP(EG$1,Data!$K:$L,2, FALSE) &amp; """;"   )             )</f>
        <v/>
      </c>
      <c r="EH103" t="str">
        <f>IF(Data!$K104=EH$1, "",             IF(ISERR(SEARCH(EH$1,Data!$G104)),        "",          ";" &amp; VLOOKUP(EH$1,Data!$K:$M,3, FALSE) &amp; ",""" &amp; VLOOKUP(EH$1,Data!$K:$L,2, FALSE) &amp; """;"   )             )</f>
        <v/>
      </c>
      <c r="EI103" t="str">
        <f>IF(Data!$K104=EI$1, "",             IF(ISERR(SEARCH(EI$1,Data!$G104)),        "",          ";" &amp; VLOOKUP(EI$1,Data!$K:$M,3, FALSE) &amp; ",""" &amp; VLOOKUP(EI$1,Data!$K:$L,2, FALSE) &amp; """;"   )             )</f>
        <v/>
      </c>
      <c r="EJ103" t="str">
        <f>IF(Data!$K104=EJ$1, "",             IF(ISERR(SEARCH(EJ$1,Data!$G104)),        "",          ";" &amp; VLOOKUP(EJ$1,Data!$K:$M,3, FALSE) &amp; ",""" &amp; VLOOKUP(EJ$1,Data!$K:$L,2, FALSE) &amp; """;"   )             )</f>
        <v/>
      </c>
      <c r="EK103" t="str">
        <f>IF(Data!$K104=EK$1, "",             IF(ISERR(SEARCH(EK$1,Data!$G104)),        "",          ";" &amp; VLOOKUP(EK$1,Data!$K:$M,3, FALSE) &amp; ",""" &amp; VLOOKUP(EK$1,Data!$K:$L,2, FALSE) &amp; """;"   )             )</f>
        <v/>
      </c>
      <c r="EL103" t="str">
        <f>IF(Data!$K104=EL$1, "",             IF(ISERR(SEARCH(EL$1,Data!$G104)),        "",          ";" &amp; VLOOKUP(EL$1,Data!$K:$M,3, FALSE) &amp; ",""" &amp; VLOOKUP(EL$1,Data!$K:$L,2, FALSE) &amp; """;"   )             )</f>
        <v/>
      </c>
      <c r="EM103" t="str">
        <f>IF(Data!$K104=EM$1, "",             IF(ISERR(SEARCH(EM$1,Data!$G104)),        "",          ";" &amp; VLOOKUP(EM$1,Data!$K:$M,3, FALSE) &amp; ",""" &amp; VLOOKUP(EM$1,Data!$K:$L,2, FALSE) &amp; """;"   )             )</f>
        <v/>
      </c>
      <c r="EN103" t="str">
        <f>IF(Data!$K104=EN$1, "",             IF(ISERR(SEARCH(EN$1,Data!$G104)),        "",          ";" &amp; VLOOKUP(EN$1,Data!$K:$M,3, FALSE) &amp; ",""" &amp; VLOOKUP(EN$1,Data!$K:$L,2, FALSE) &amp; """;"   )             )</f>
        <v/>
      </c>
      <c r="EO103" t="str">
        <f>IF(Data!$K104=EO$1, "",             IF(ISERR(SEARCH(EO$1,Data!$G104)),        "",          ";" &amp; VLOOKUP(EO$1,Data!$K:$M,3, FALSE) &amp; ",""" &amp; VLOOKUP(EO$1,Data!$K:$L,2, FALSE) &amp; """;"   )             )</f>
        <v/>
      </c>
      <c r="EP103" t="str">
        <f>IF(Data!$K104=EP$1, "",             IF(ISERR(SEARCH(EP$1,Data!$G104)),        "",          ";" &amp; VLOOKUP(EP$1,Data!$K:$M,3, FALSE) &amp; ",""" &amp; VLOOKUP(EP$1,Data!$K:$L,2, FALSE) &amp; """;"   )             )</f>
        <v/>
      </c>
      <c r="EQ103" t="str">
        <f>IF(Data!$K104=EQ$1, "",             IF(ISERR(SEARCH(EQ$1,Data!$G104)),        "",          ";" &amp; VLOOKUP(EQ$1,Data!$K:$M,3, FALSE) &amp; ",""" &amp; VLOOKUP(EQ$1,Data!$K:$L,2, FALSE) &amp; """;"   )             )</f>
        <v/>
      </c>
      <c r="ER103" t="str">
        <f>IF(Data!$K104=ER$1, "",             IF(ISERR(SEARCH(ER$1,Data!$G104)),        "",          ";" &amp; VLOOKUP(ER$1,Data!$K:$M,3, FALSE) &amp; ",""" &amp; VLOOKUP(ER$1,Data!$K:$L,2, FALSE) &amp; """;"   )             )</f>
        <v/>
      </c>
      <c r="ES103" t="str">
        <f>IF(Data!$K104=ES$1, "",             IF(ISERR(SEARCH(ES$1,Data!$G104)),        "",          ";" &amp; VLOOKUP(ES$1,Data!$K:$M,3, FALSE) &amp; ",""" &amp; VLOOKUP(ES$1,Data!$K:$L,2, FALSE) &amp; """;"   )             )</f>
        <v/>
      </c>
      <c r="ET103" t="str">
        <f>IF(Data!$K104=ET$1, "",             IF(ISERR(SEARCH(ET$1,Data!$G104)),        "",          ";" &amp; VLOOKUP(ET$1,Data!$K:$M,3, FALSE) &amp; ",""" &amp; VLOOKUP(ET$1,Data!$K:$L,2, FALSE) &amp; """;"   )             )</f>
        <v/>
      </c>
      <c r="EU103" t="str">
        <f>IF(Data!$K104=EU$1, "",             IF(ISERR(SEARCH(EU$1,Data!$G104)),        "",          ";" &amp; VLOOKUP(EU$1,Data!$K:$M,3, FALSE) &amp; ",""" &amp; VLOOKUP(EU$1,Data!$K:$L,2, FALSE) &amp; """;"   )             )</f>
        <v/>
      </c>
      <c r="EV103" t="str">
        <f>IF(Data!$K104=EV$1, "",             IF(ISERR(SEARCH(EV$1,Data!$G104)),        "",          ";" &amp; VLOOKUP(EV$1,Data!$K:$M,3, FALSE) &amp; ",""" &amp; VLOOKUP(EV$1,Data!$K:$L,2, FALSE) &amp; """;"   )             )</f>
        <v/>
      </c>
      <c r="EW103" t="str">
        <f>IF(Data!$K104=EW$1, "",             IF(ISERR(SEARCH(EW$1,Data!$G104)),        "",          ";" &amp; VLOOKUP(EW$1,Data!$K:$M,3, FALSE) &amp; ",""" &amp; VLOOKUP(EW$1,Data!$K:$L,2, FALSE) &amp; """;"   )             )</f>
        <v/>
      </c>
      <c r="EX103" t="str">
        <f>IF(Data!$K104=EX$1, "",             IF(ISERR(SEARCH(EX$1,Data!$G104)),        "",          ";" &amp; VLOOKUP(EX$1,Data!$K:$M,3, FALSE) &amp; ",""" &amp; VLOOKUP(EX$1,Data!$K:$L,2, FALSE) &amp; """;"   )             )</f>
        <v/>
      </c>
      <c r="EY103" t="str">
        <f>IF(Data!$K104=EY$1, "",             IF(ISERR(SEARCH(EY$1,Data!$G104)),        "",          ";" &amp; VLOOKUP(EY$1,Data!$K:$M,3, FALSE) &amp; ",""" &amp; VLOOKUP(EY$1,Data!$K:$L,2, FALSE) &amp; """;"   )             )</f>
        <v/>
      </c>
      <c r="EZ103" t="str">
        <f>IF(Data!$K104=EZ$1, "",             IF(ISERR(SEARCH(EZ$1,Data!$G104)),        "",          ";" &amp; VLOOKUP(EZ$1,Data!$K:$M,3, FALSE) &amp; ",""" &amp; VLOOKUP(EZ$1,Data!$K:$L,2, FALSE) &amp; """;"   )             )</f>
        <v/>
      </c>
      <c r="FA103" t="str">
        <f>IF(Data!$K104=FA$1, "",             IF(ISERR(SEARCH(FA$1,Data!$G104)),        "",          ";" &amp; VLOOKUP(FA$1,Data!$K:$M,3, FALSE) &amp; ",""" &amp; VLOOKUP(FA$1,Data!$K:$L,2, FALSE) &amp; """;"   )             )</f>
        <v/>
      </c>
      <c r="FB103" t="str">
        <f>IF(Data!$K104=FB$1, "",             IF(ISERR(SEARCH(FB$1,Data!$G104)),        "",          ";" &amp; VLOOKUP(FB$1,Data!$K:$M,3, FALSE) &amp; ",""" &amp; VLOOKUP(FB$1,Data!$K:$L,2, FALSE) &amp; """;"   )             )</f>
        <v/>
      </c>
      <c r="FC103" t="str">
        <f>IF(Data!$K104=FC$1, "",             IF(ISERR(SEARCH(FC$1,Data!$G104)),        "",          ";" &amp; VLOOKUP(FC$1,Data!$K:$M,3, FALSE) &amp; ",""" &amp; VLOOKUP(FC$1,Data!$K:$L,2, FALSE) &amp; """;"   )             )</f>
        <v/>
      </c>
      <c r="FD103" t="str">
        <f>IF(Data!$K104=FD$1, "",             IF(ISERR(SEARCH(FD$1,Data!$G104)),        "",          ";" &amp; VLOOKUP(FD$1,Data!$K:$M,3, FALSE) &amp; ",""" &amp; VLOOKUP(FD$1,Data!$K:$L,2, FALSE) &amp; """;"   )             )</f>
        <v/>
      </c>
      <c r="FE103" t="str">
        <f>IF(Data!$K104=FE$1, "",             IF(ISERR(SEARCH(FE$1,Data!$G104)),        "",          ";" &amp; VLOOKUP(FE$1,Data!$K:$M,3, FALSE) &amp; ",""" &amp; VLOOKUP(FE$1,Data!$K:$L,2, FALSE) &amp; """;"   )             )</f>
        <v/>
      </c>
      <c r="FF103" t="str">
        <f>IF(Data!$K104=FF$1, "",             IF(ISERR(SEARCH(FF$1,Data!$G104)),        "",          ";" &amp; VLOOKUP(FF$1,Data!$K:$M,3, FALSE) &amp; ",""" &amp; VLOOKUP(FF$1,Data!$K:$L,2, FALSE) &amp; """;"   )             )</f>
        <v/>
      </c>
      <c r="FG103" t="str">
        <f>IF(Data!$K104=FG$1, "",             IF(ISERR(SEARCH(FG$1,Data!$G104)),        "",          ";" &amp; VLOOKUP(FG$1,Data!$K:$M,3, FALSE) &amp; ",""" &amp; VLOOKUP(FG$1,Data!$K:$L,2, FALSE) &amp; """;"   )             )</f>
        <v/>
      </c>
      <c r="FH103" t="str">
        <f>IF(Data!$K104=FH$1, "",             IF(ISERR(SEARCH(FH$1,Data!$G104)),        "",          ";" &amp; VLOOKUP(FH$1,Data!$K:$M,3, FALSE) &amp; ",""" &amp; VLOOKUP(FH$1,Data!$K:$L,2, FALSE) &amp; """;"   )             )</f>
        <v/>
      </c>
      <c r="FI103" t="str">
        <f>IF(Data!$K104=FI$1, "",             IF(ISERR(SEARCH(FI$1,Data!$G104)),        "",          ";" &amp; VLOOKUP(FI$1,Data!$K:$M,3, FALSE) &amp; ",""" &amp; VLOOKUP(FI$1,Data!$K:$L,2, FALSE) &amp; """;"   )             )</f>
        <v/>
      </c>
      <c r="FJ103" t="str">
        <f>IF(Data!$K104=FJ$1, "",             IF(ISERR(SEARCH(FJ$1,Data!$G104)),        "",          ";" &amp; VLOOKUP(FJ$1,Data!$K:$M,3, FALSE) &amp; ",""" &amp; VLOOKUP(FJ$1,Data!$K:$L,2, FALSE) &amp; """;"   )             )</f>
        <v/>
      </c>
      <c r="FK103" t="str">
        <f>IF(Data!$K104=FK$1, "",             IF(ISERR(SEARCH(FK$1,Data!$G104)),        "",          ";" &amp; VLOOKUP(FK$1,Data!$K:$M,3, FALSE) &amp; ",""" &amp; VLOOKUP(FK$1,Data!$K:$L,2, FALSE) &amp; """;"   )             )</f>
        <v/>
      </c>
      <c r="FL103" t="str">
        <f>IF(Data!$K104=FL$1, "",             IF(ISERR(SEARCH(FL$1,Data!$G104)),        "",          ";" &amp; VLOOKUP(FL$1,Data!$K:$M,3, FALSE) &amp; ",""" &amp; VLOOKUP(FL$1,Data!$K:$L,2, FALSE) &amp; """;"   )             )</f>
        <v/>
      </c>
      <c r="FM103" t="str">
        <f>IF(Data!$K104=FM$1, "",             IF(ISERR(SEARCH(FM$1,Data!$G104)),        "",          ";" &amp; VLOOKUP(FM$1,Data!$K:$M,3, FALSE) &amp; ",""" &amp; VLOOKUP(FM$1,Data!$K:$L,2, FALSE) &amp; """;"   )             )</f>
        <v/>
      </c>
      <c r="FN103" t="str">
        <f>IF(Data!$K104=FN$1, "",             IF(ISERR(SEARCH(FN$1,Data!$G104)),        "",          ";" &amp; VLOOKUP(FN$1,Data!$K:$M,3, FALSE) &amp; ",""" &amp; VLOOKUP(FN$1,Data!$K:$L,2, FALSE) &amp; """;"   )             )</f>
        <v/>
      </c>
      <c r="FO103" t="str">
        <f>IF(Data!$K104=FO$1, "",             IF(ISERR(SEARCH(FO$1,Data!$G104)),        "",          ";" &amp; VLOOKUP(FO$1,Data!$K:$M,3, FALSE) &amp; ",""" &amp; VLOOKUP(FO$1,Data!$K:$L,2, FALSE) &amp; """;"   )             )</f>
        <v/>
      </c>
      <c r="FP103" t="str">
        <f>IF(Data!$K104=FP$1, "",             IF(ISERR(SEARCH(FP$1,Data!$G104)),        "",          ";" &amp; VLOOKUP(FP$1,Data!$K:$M,3, FALSE) &amp; ",""" &amp; VLOOKUP(FP$1,Data!$K:$L,2, FALSE) &amp; """;"   )             )</f>
        <v/>
      </c>
      <c r="FQ103" t="str">
        <f>IF(Data!$K104=FQ$1, "",             IF(ISERR(SEARCH(FQ$1,Data!$G104)),        "",          ";" &amp; VLOOKUP(FQ$1,Data!$K:$M,3, FALSE) &amp; ",""" &amp; VLOOKUP(FQ$1,Data!$K:$L,2, FALSE) &amp; """;"   )             )</f>
        <v/>
      </c>
      <c r="FR103" t="str">
        <f>IF(Data!$K104=FR$1, "",             IF(ISERR(SEARCH(FR$1,Data!$G104)),        "",          ";" &amp; VLOOKUP(FR$1,Data!$K:$M,3, FALSE) &amp; ",""" &amp; VLOOKUP(FR$1,Data!$K:$L,2, FALSE) &amp; """;"   )             )</f>
        <v>;163,"HUMAN";</v>
      </c>
      <c r="FS103" t="str">
        <f>IF(Data!$K104=FS$1, "",             IF(ISERR(SEARCH(FS$1,Data!$G104)),        "",          ";" &amp; VLOOKUP(FS$1,Data!$K:$M,3, FALSE) &amp; ",""" &amp; VLOOKUP(FS$1,Data!$K:$L,2, FALSE) &amp; """;"   )             )</f>
        <v/>
      </c>
      <c r="FT103" t="str">
        <f>IF(Data!$K104=FT$1, "",             IF(ISERR(SEARCH(FT$1,Data!$G104)),        "",          ";" &amp; VLOOKUP(FT$1,Data!$K:$M,3, FALSE) &amp; ",""" &amp; VLOOKUP(FT$1,Data!$K:$L,2, FALSE) &amp; """;"   )             )</f>
        <v/>
      </c>
      <c r="FU103" t="str">
        <f>IF(Data!$K104=FU$1, "",             IF(ISERR(SEARCH(FU$1,Data!$G104)),        "",          ";" &amp; VLOOKUP(FU$1,Data!$K:$M,3, FALSE) &amp; ",""" &amp; VLOOKUP(FU$1,Data!$K:$L,2, FALSE) &amp; """;"   )             )</f>
        <v/>
      </c>
      <c r="FV103" t="str">
        <f>IF(Data!$K104=FV$1, "",             IF(ISERR(SEARCH(FV$1,Data!$G104)),        "",          ";" &amp; VLOOKUP(FV$1,Data!$K:$M,3, FALSE) &amp; ",""" &amp; VLOOKUP(FV$1,Data!$K:$L,2, FALSE) &amp; """;"   )             )</f>
        <v/>
      </c>
      <c r="FW103" t="str">
        <f>IF(Data!$K104=FW$1, "",             IF(ISERR(SEARCH(FW$1,Data!$G104)),        "",          ";" &amp; VLOOKUP(FW$1,Data!$K:$M,3, FALSE) &amp; ",""" &amp; VLOOKUP(FW$1,Data!$K:$L,2, FALSE) &amp; """;"   )             )</f>
        <v/>
      </c>
      <c r="FX103" t="str">
        <f>IF(Data!$K104=FX$1, "",             IF(ISERR(SEARCH(FX$1,Data!$G104)),        "",          ";" &amp; VLOOKUP(FX$1,Data!$K:$M,3, FALSE) &amp; ",""" &amp; VLOOKUP(FX$1,Data!$K:$L,2, FALSE) &amp; """;"   )             )</f>
        <v/>
      </c>
      <c r="FY103" t="str">
        <f>IF(Data!$K104=FY$1, "",             IF(ISERR(SEARCH(FY$1,Data!$G104)),        "",          ";" &amp; VLOOKUP(FY$1,Data!$K:$M,3, FALSE) &amp; ",""" &amp; VLOOKUP(FY$1,Data!$K:$L,2, FALSE) &amp; """;"   )             )</f>
        <v/>
      </c>
      <c r="FZ103" t="str">
        <f>IF(Data!$K104=FZ$1, "",             IF(ISERR(SEARCH(FZ$1,Data!$G104)),        "",          ";" &amp; VLOOKUP(FZ$1,Data!$K:$M,3, FALSE) &amp; ",""" &amp; VLOOKUP(FZ$1,Data!$K:$L,2, FALSE) &amp; """;"   )             )</f>
        <v/>
      </c>
      <c r="GA103" t="str">
        <f>IF(Data!$K104=GA$1, "",             IF(ISERR(SEARCH(GA$1,Data!$G104)),        "",          ";" &amp; VLOOKUP(GA$1,Data!$K:$M,3, FALSE) &amp; ",""" &amp; VLOOKUP(GA$1,Data!$K:$L,2, FALSE) &amp; """;"   )             )</f>
        <v/>
      </c>
      <c r="GB103" t="str">
        <f>IF(Data!$K104=GB$1, "",             IF(ISERR(SEARCH(GB$1,Data!$G104)),        "",          ";" &amp; VLOOKUP(GB$1,Data!$K:$M,3, FALSE) &amp; ",""" &amp; VLOOKUP(GB$1,Data!$K:$L,2, FALSE) &amp; """;"   )             )</f>
        <v/>
      </c>
      <c r="GC103" t="str">
        <f>IF(Data!$K104=GC$1, "",             IF(ISERR(SEARCH(GC$1,Data!$G104)),        "",          ";" &amp; VLOOKUP(GC$1,Data!$K:$M,3, FALSE) &amp; ",""" &amp; VLOOKUP(GC$1,Data!$K:$L,2, FALSE) &amp; """;"   )             )</f>
        <v/>
      </c>
      <c r="GD103" t="str">
        <f>IF(Data!$K104=GD$1, "",             IF(ISERR(SEARCH(GD$1,Data!$G104)),        "",          ";" &amp; VLOOKUP(GD$1,Data!$K:$M,3, FALSE) &amp; ",""" &amp; VLOOKUP(GD$1,Data!$K:$L,2, FALSE) &amp; """;"   )             )</f>
        <v/>
      </c>
      <c r="GE103" t="str">
        <f>IF(Data!$K104=GE$1, "",             IF(ISERR(SEARCH(GE$1,Data!$G104)),        "",          ";" &amp; VLOOKUP(GE$1,Data!$K:$M,3, FALSE) &amp; ",""" &amp; VLOOKUP(GE$1,Data!$K:$L,2, FALSE) &amp; """;"   )             )</f>
        <v/>
      </c>
      <c r="GF103" t="str">
        <f>IF(Data!$K104=GF$1, "",             IF(ISERR(SEARCH(GF$1,Data!$G104)),        "",          ";" &amp; VLOOKUP(GF$1,Data!$K:$M,3, FALSE) &amp; ",""" &amp; VLOOKUP(GF$1,Data!$K:$L,2, FALSE) &amp; """;"   )             )</f>
        <v/>
      </c>
      <c r="GG103" t="str">
        <f>IF(Data!$K104=GG$1, "",             IF(ISERR(SEARCH(GG$1,Data!$G104)),        "",          ";" &amp; VLOOKUP(GG$1,Data!$K:$M,3, FALSE) &amp; ",""" &amp; VLOOKUP(GG$1,Data!$K:$L,2, FALSE) &amp; """;"   )             )</f>
        <v/>
      </c>
      <c r="GH103" t="str">
        <f>IF(Data!$K104=GH$1, "",             IF(ISERR(SEARCH(GH$1,Data!$G104)),        "",          ";" &amp; VLOOKUP(GH$1,Data!$K:$M,3, FALSE) &amp; ",""" &amp; VLOOKUP(GH$1,Data!$K:$L,2, FALSE) &amp; """;"   )             )</f>
        <v/>
      </c>
      <c r="GI103" t="str">
        <f>IF(Data!$K104=GI$1, "",             IF(ISERR(SEARCH(GI$1,Data!$G104)),        "",          ";" &amp; VLOOKUP(GI$1,Data!$K:$M,3, FALSE) &amp; ",""" &amp; VLOOKUP(GI$1,Data!$K:$L,2, FALSE) &amp; """;"   )             )</f>
        <v/>
      </c>
      <c r="GJ103" t="str">
        <f>IF(Data!$K104=GJ$1, "",             IF(ISERR(SEARCH(GJ$1,Data!$G104)),        "",          ";" &amp; VLOOKUP(GJ$1,Data!$K:$M,3, FALSE) &amp; ",""" &amp; VLOOKUP(GJ$1,Data!$K:$L,2, FALSE) &amp; """;"   )             )</f>
        <v>;180,"HUMAN";</v>
      </c>
      <c r="GK103" t="str">
        <f>IF(Data!$K104=GK$1, "",             IF(ISERR(SEARCH(GK$1,Data!$G104)),        "",          ";" &amp; VLOOKUP(GK$1,Data!$K:$M,3, FALSE) &amp; ",""" &amp; VLOOKUP(GK$1,Data!$K:$L,2, FALSE) &amp; """;"   )             )</f>
        <v/>
      </c>
      <c r="GL103" t="str">
        <f>IF(Data!$K104=GL$1, "",             IF(ISERR(SEARCH(GL$1,Data!$G104)),        "",          ";" &amp; VLOOKUP(GL$1,Data!$K:$M,3, FALSE) &amp; ",""" &amp; VLOOKUP(GL$1,Data!$K:$L,2, FALSE) &amp; """;"   )             )</f>
        <v/>
      </c>
      <c r="GM103" t="str">
        <f>IF(Data!$K104=GM$1, "",             IF(ISERR(SEARCH(GM$1,Data!$G104)),        "",          ";" &amp; VLOOKUP(GM$1,Data!$K:$M,3, FALSE) &amp; ",""" &amp; VLOOKUP(GM$1,Data!$K:$L,2, FALSE) &amp; """;"   )             )</f>
        <v/>
      </c>
      <c r="GN103" t="str">
        <f>IF(Data!$K104=GN$1, "",             IF(ISERR(SEARCH(GN$1,Data!$G104)),        "",          ";" &amp; VLOOKUP(GN$1,Data!$K:$M,3, FALSE) &amp; ",""" &amp; VLOOKUP(GN$1,Data!$K:$L,2, FALSE) &amp; """;"   )             )</f>
        <v/>
      </c>
      <c r="GO103" t="str">
        <f>IF(Data!$K104=GO$1, "",             IF(ISERR(SEARCH(GO$1,Data!$G104)),        "",          ";" &amp; VLOOKUP(GO$1,Data!$K:$M,3, FALSE) &amp; ",""" &amp; VLOOKUP(GO$1,Data!$K:$L,2, FALSE) &amp; """;"   )             )</f>
        <v>;185,"HUMAN";</v>
      </c>
      <c r="GP103" t="str">
        <f>IF(Data!$K104=GP$1, "",             IF(ISERR(SEARCH(GP$1,Data!$G104)),        "",          ";" &amp; VLOOKUP(GP$1,Data!$K:$M,3, FALSE) &amp; ",""" &amp; VLOOKUP(GP$1,Data!$K:$L,2, FALSE) &amp; """;"   )             )</f>
        <v/>
      </c>
      <c r="GQ103" t="str">
        <f>IF(Data!$K104=GQ$1, "",             IF(ISERR(SEARCH(GQ$1,Data!$G104)),        "",          ";" &amp; VLOOKUP(GQ$1,Data!$K:$M,3, FALSE) &amp; ",""" &amp; VLOOKUP(GQ$1,Data!$K:$L,2, FALSE) &amp; """;"   )             )</f>
        <v/>
      </c>
      <c r="GR103" t="str">
        <f>IF(Data!$K104=GR$1, "",             IF(ISERR(SEARCH(GR$1,Data!$G104)),        "",          ";" &amp; VLOOKUP(GR$1,Data!$K:$M,3, FALSE) &amp; ",""" &amp; VLOOKUP(GR$1,Data!$K:$L,2, FALSE) &amp; """;"   )             )</f>
        <v/>
      </c>
      <c r="GS103" t="str">
        <f>IF(Data!$K104=GS$1, "",             IF(ISERR(SEARCH(GS$1,Data!$G104)),        "",          ";" &amp; VLOOKUP(GS$1,Data!$K:$M,3, FALSE) &amp; ",""" &amp; VLOOKUP(GS$1,Data!$K:$L,2, FALSE) &amp; """;"   )             )</f>
        <v/>
      </c>
      <c r="GT103" t="str">
        <f>IF(Data!$K104=GT$1, "",             IF(ISERR(SEARCH(GT$1,Data!$G104)),        "",          ";" &amp; VLOOKUP(GT$1,Data!$K:$M,3, FALSE) &amp; ",""" &amp; VLOOKUP(GT$1,Data!$K:$L,2, FALSE) &amp; """;"   )             )</f>
        <v/>
      </c>
      <c r="GU103" t="str">
        <f>IF(Data!$K104=GU$1, "",             IF(ISERR(SEARCH(GU$1,Data!$G104)),        "",          ";" &amp; VLOOKUP(GU$1,Data!$K:$M,3, FALSE) &amp; ",""" &amp; VLOOKUP(GU$1,Data!$K:$L,2, FALSE) &amp; """;"   )             )</f>
        <v/>
      </c>
      <c r="GV103" t="str">
        <f>IF(Data!$K104=GV$1, "",             IF(ISERR(SEARCH(GV$1,Data!$G104)),        "",          ";" &amp; VLOOKUP(GV$1,Data!$K:$M,3, FALSE) &amp; ",""" &amp; VLOOKUP(GV$1,Data!$K:$L,2, FALSE) &amp; """;"   )             )</f>
        <v/>
      </c>
      <c r="GW103" t="str">
        <f>IF(Data!$K104=GW$1, "",             IF(ISERR(SEARCH(GW$1,Data!$G104)),        "",          ";" &amp; VLOOKUP(GW$1,Data!$K:$M,3, FALSE) &amp; ",""" &amp; VLOOKUP(GW$1,Data!$K:$L,2, FALSE) &amp; """;"   )             )</f>
        <v/>
      </c>
      <c r="GX103" t="str">
        <f>IF(Data!$K104=GX$1, "",             IF(ISERR(SEARCH(GX$1,Data!$G104)),        "",          ";" &amp; VLOOKUP(GX$1,Data!$K:$M,3, FALSE) &amp; ",""" &amp; VLOOKUP(GX$1,Data!$K:$L,2, FALSE) &amp; """;"   )             )</f>
        <v/>
      </c>
      <c r="GY103" t="str">
        <f>IF(Data!$K104=GY$1, "",             IF(ISERR(SEARCH(GY$1,Data!$G104)),        "",          ";" &amp; VLOOKUP(GY$1,Data!$K:$M,3, FALSE) &amp; ",""" &amp; VLOOKUP(GY$1,Data!$K:$L,2, FALSE) &amp; """;"   )             )</f>
        <v/>
      </c>
      <c r="GZ103" t="str">
        <f>IF(Data!$K104=GZ$1, "",             IF(ISERR(SEARCH(GZ$1,Data!$G104)),        "",          ";" &amp; VLOOKUP(GZ$1,Data!$K:$M,3, FALSE) &amp; ",""" &amp; VLOOKUP(GZ$1,Data!$K:$L,2, FALSE) &amp; """;"   )             )</f>
        <v/>
      </c>
      <c r="HA103" t="str">
        <f>IF(Data!$K104=HA$1, "",             IF(ISERR(SEARCH(HA$1,Data!$G104)),        "",          ";" &amp; VLOOKUP(HA$1,Data!$K:$M,3, FALSE) &amp; ",""" &amp; VLOOKUP(HA$1,Data!$K:$L,2, FALSE) &amp; """;"   )             )</f>
        <v/>
      </c>
      <c r="HB103" t="str">
        <f>IF(Data!$K104=HB$1, "",             IF(ISERR(SEARCH(HB$1,Data!$G104)),        "",          ";" &amp; VLOOKUP(HB$1,Data!$K:$M,3, FALSE) &amp; ",""" &amp; VLOOKUP(HB$1,Data!$K:$L,2, FALSE) &amp; """;"   )             )</f>
        <v/>
      </c>
      <c r="HC103" t="str">
        <f>IF(Data!$K104=HC$1, "",             IF(ISERR(SEARCH(HC$1,Data!$G104)),        "",          ";" &amp; VLOOKUP(HC$1,Data!$K:$M,3, FALSE) &amp; ",""" &amp; VLOOKUP(HC$1,Data!$K:$L,2, FALSE) &amp; """;"   )             )</f>
        <v/>
      </c>
      <c r="HD103" t="str">
        <f>IF(Data!$K104=HD$1, "",             IF(ISERR(SEARCH(HD$1,Data!$G104)),        "",          ";" &amp; VLOOKUP(HD$1,Data!$K:$M,3, FALSE) &amp; ",""" &amp; VLOOKUP(HD$1,Data!$K:$L,2, FALSE) &amp; """;"   )             )</f>
        <v/>
      </c>
      <c r="HE103" t="str">
        <f>IF(Data!$K104=HE$1, "",             IF(ISERR(SEARCH(HE$1,Data!$G104)),        "",          ";" &amp; VLOOKUP(HE$1,Data!$K:$M,3, FALSE) &amp; ",""" &amp; VLOOKUP(HE$1,Data!$K:$L,2, FALSE) &amp; """;"   )             )</f>
        <v/>
      </c>
      <c r="HF103" t="str">
        <f>IF(Data!$K104=HF$1, "",             IF(ISERR(SEARCH(HF$1,Data!$G104)),        "",          ";" &amp; VLOOKUP(HF$1,Data!$K:$M,3, FALSE) &amp; ",""" &amp; VLOOKUP(HF$1,Data!$K:$L,2, FALSE) &amp; """;"   )             )</f>
        <v/>
      </c>
      <c r="HG103" t="str">
        <f>IF(Data!$K104=HG$1, "",             IF(ISERR(SEARCH(HG$1,Data!$G104)),        "",          ";" &amp; VLOOKUP(HG$1,Data!$K:$M,3, FALSE) &amp; ",""" &amp; VLOOKUP(HG$1,Data!$K:$L,2, FALSE) &amp; """;"   )             )</f>
        <v/>
      </c>
      <c r="HH103" t="str">
        <f>IF(Data!$K104=HH$1, "",             IF(ISERR(SEARCH(HH$1,Data!$G104)),        "",          ";" &amp; VLOOKUP(HH$1,Data!$K:$M,3, FALSE) &amp; ",""" &amp; VLOOKUP(HH$1,Data!$K:$L,2, FALSE) &amp; """;"   )             )</f>
        <v/>
      </c>
      <c r="HI103" t="str">
        <f>IF(Data!$K104=HI$1, "",             IF(ISERR(SEARCH(HI$1,Data!$G104)),        "",          ";" &amp; VLOOKUP(HI$1,Data!$K:$M,3, FALSE) &amp; ",""" &amp; VLOOKUP(HI$1,Data!$K:$L,2, FALSE) &amp; """;"   )             )</f>
        <v/>
      </c>
      <c r="HJ103" t="str">
        <f>IF(Data!$K104=HJ$1, "",             IF(ISERR(SEARCH(HJ$1,Data!$G104)),        "",          ";" &amp; VLOOKUP(HJ$1,Data!$K:$M,3, FALSE) &amp; ",""" &amp; VLOOKUP(HJ$1,Data!$K:$L,2, FALSE) &amp; """;"   )             )</f>
        <v/>
      </c>
      <c r="HK103" t="str">
        <f>IF(Data!$K104=HK$1, "",             IF(ISERR(SEARCH(HK$1,Data!$G104)),        "",          ";" &amp; VLOOKUP(HK$1,Data!$K:$M,3, FALSE) &amp; ",""" &amp; VLOOKUP(HK$1,Data!$K:$L,2, FALSE) &amp; """;"   )             )</f>
        <v/>
      </c>
      <c r="HL103" t="str">
        <f>IF(Data!$K104=HL$1, "",             IF(ISERR(SEARCH(HL$1,Data!$G104)),        "",          ";" &amp; VLOOKUP(HL$1,Data!$K:$M,3, FALSE) &amp; ",""" &amp; VLOOKUP(HL$1,Data!$K:$L,2, FALSE) &amp; """;"   )             )</f>
        <v/>
      </c>
      <c r="HM103" t="str">
        <f>IF(Data!$K104=HM$1, "",             IF(ISERR(SEARCH(HM$1,Data!$G104)),        "",          ";" &amp; VLOOKUP(HM$1,Data!$K:$M,3, FALSE) &amp; ",""" &amp; VLOOKUP(HM$1,Data!$K:$L,2, FALSE) &amp; """;"   )             )</f>
        <v/>
      </c>
      <c r="HN103" t="str">
        <f>IF(Data!$K104=HN$1, "",             IF(ISERR(SEARCH(HN$1,Data!$G104)),        "",          ";" &amp; VLOOKUP(HN$1,Data!$K:$M,3, FALSE) &amp; ",""" &amp; VLOOKUP(HN$1,Data!$K:$L,2, FALSE) &amp; """;"   )             )</f>
        <v/>
      </c>
      <c r="HO103" t="str">
        <f>IF(Data!$K104=HO$1, "",             IF(ISERR(SEARCH(HO$1,Data!$G104)),        "",          ";" &amp; VLOOKUP(HO$1,Data!$K:$M,3, FALSE) &amp; ",""" &amp; VLOOKUP(HO$1,Data!$K:$L,2, FALSE) &amp; """;"   )             )</f>
        <v/>
      </c>
      <c r="HP103" t="str">
        <f>IF(Data!$K104=HP$1, "",             IF(ISERR(SEARCH(HP$1,Data!$G104)),        "",          ";" &amp; VLOOKUP(HP$1,Data!$K:$M,3, FALSE) &amp; ",""" &amp; VLOOKUP(HP$1,Data!$K:$L,2, FALSE) &amp; """;"   )             )</f>
        <v/>
      </c>
      <c r="HQ103" t="str">
        <f>IF(Data!$K104=HQ$1, "",             IF(ISERR(SEARCH(HQ$1,Data!$G104)),        "",          ";" &amp; VLOOKUP(HQ$1,Data!$K:$M,3, FALSE) &amp; ",""" &amp; VLOOKUP(HQ$1,Data!$K:$L,2, FALSE) &amp; """;"   )             )</f>
        <v/>
      </c>
      <c r="HR103" t="str">
        <f>IF(Data!$K104=HR$1, "",             IF(ISERR(SEARCH(HR$1,Data!$G104)),        "",          ";" &amp; VLOOKUP(HR$1,Data!$K:$M,3, FALSE) &amp; ",""" &amp; VLOOKUP(HR$1,Data!$K:$L,2, FALSE) &amp; """;"   )             )</f>
        <v/>
      </c>
      <c r="HS103" t="str">
        <f>IF(Data!$K104=HS$1, "",             IF(ISERR(SEARCH(HS$1,Data!$G104)),        "",          ";" &amp; VLOOKUP(HS$1,Data!$K:$M,3, FALSE) &amp; ",""" &amp; VLOOKUP(HS$1,Data!$K:$L,2, FALSE) &amp; """;"   )             )</f>
        <v/>
      </c>
      <c r="HT103" t="str">
        <f>IF(Data!$K104=HT$1, "",             IF(ISERR(SEARCH(HT$1,Data!$G104)),        "",          ";" &amp; VLOOKUP(HT$1,Data!$K:$M,3, FALSE) &amp; ",""" &amp; VLOOKUP(HT$1,Data!$K:$L,2, FALSE) &amp; """;"   )             )</f>
        <v/>
      </c>
      <c r="HU103" t="str">
        <f>IF(Data!$K104=HU$1, "",             IF(ISERR(SEARCH(HU$1,Data!$G104)),        "",          ";" &amp; VLOOKUP(HU$1,Data!$K:$M,3, FALSE) &amp; ",""" &amp; VLOOKUP(HU$1,Data!$K:$L,2, FALSE) &amp; """;"   )             )</f>
        <v/>
      </c>
      <c r="HV103" t="str">
        <f>IF(Data!$K104=HV$1, "",             IF(ISERR(SEARCH(HV$1,Data!$G104)),        "",          ";" &amp; VLOOKUP(HV$1,Data!$K:$M,3, FALSE) &amp; ",""" &amp; VLOOKUP(HV$1,Data!$K:$L,2, FALSE) &amp; """;"   )             )</f>
        <v/>
      </c>
      <c r="HW103" t="str">
        <f>IF(Data!$K104=HW$1, "",             IF(ISERR(SEARCH(HW$1,Data!$G104)),        "",          ";" &amp; VLOOKUP(HW$1,Data!$K:$M,3, FALSE) &amp; ",""" &amp; VLOOKUP(HW$1,Data!$K:$L,2, FALSE) &amp; """;"   )             )</f>
        <v/>
      </c>
      <c r="HX103" t="str">
        <f>IF(Data!$K104=HX$1, "",             IF(ISERR(SEARCH(HX$1,Data!$G104)),        "",          ";" &amp; VLOOKUP(HX$1,Data!$K:$M,3, FALSE) &amp; ",""" &amp; VLOOKUP(HX$1,Data!$K:$L,2, FALSE) &amp; """;"   )             )</f>
        <v/>
      </c>
      <c r="HY103" t="str">
        <f>IF(Data!$K104=HY$1, "",             IF(ISERR(SEARCH(HY$1,Data!$G104)),        "",          ";" &amp; VLOOKUP(HY$1,Data!$K:$M,3, FALSE) &amp; ",""" &amp; VLOOKUP(HY$1,Data!$K:$L,2, FALSE) &amp; """;"   )             )</f>
        <v/>
      </c>
      <c r="HZ103" t="str">
        <f>IF(Data!$K104=HZ$1, "",             IF(ISERR(SEARCH(HZ$1,Data!$G104)),        "",          ";" &amp; VLOOKUP(HZ$1,Data!$K:$M,3, FALSE) &amp; ",""" &amp; VLOOKUP(HZ$1,Data!$K:$L,2, FALSE) &amp; """;"   )             )</f>
        <v/>
      </c>
      <c r="IA103" t="str">
        <f>IF(Data!$K104=IA$1, "",             IF(ISERR(SEARCH(IA$1,Data!$G104)),        "",          ";" &amp; VLOOKUP(IA$1,Data!$K:$M,3, FALSE) &amp; ",""" &amp; VLOOKUP(IA$1,Data!$K:$L,2, FALSE) &amp; """;"   )             )</f>
        <v/>
      </c>
      <c r="IB103" t="str">
        <f>IF(Data!$K104=IB$1, "",             IF(ISERR(SEARCH(IB$1,Data!$G104)),        "",          ";" &amp; VLOOKUP(IB$1,Data!$K:$M,3, FALSE) &amp; ",""" &amp; VLOOKUP(IB$1,Data!$K:$L,2, FALSE) &amp; """;"   )             )</f>
        <v/>
      </c>
      <c r="IC103" t="str">
        <f>IF(Data!$K104=IC$1, "",             IF(ISERR(SEARCH(IC$1,Data!$G104)),        "",          ";" &amp; VLOOKUP(IC$1,Data!$K:$M,3, FALSE) &amp; ",""" &amp; VLOOKUP(IC$1,Data!$K:$L,2, FALSE) &amp; """;"   )             )</f>
        <v/>
      </c>
      <c r="ID103" t="str">
        <f>IF(Data!$K104=ID$1, "",             IF(ISERR(SEARCH(ID$1,Data!$G104)),        "",          ";" &amp; VLOOKUP(ID$1,Data!$K:$M,3, FALSE) &amp; ",""" &amp; VLOOKUP(ID$1,Data!$K:$L,2, FALSE) &amp; """;"   )             )</f>
        <v/>
      </c>
      <c r="IE103" t="str">
        <f>IF(Data!$K104=IE$1, "",             IF(ISERR(SEARCH(IE$1,Data!$G104)),        "",          ";" &amp; VLOOKUP(IE$1,Data!$K:$M,3, FALSE) &amp; ",""" &amp; VLOOKUP(IE$1,Data!$K:$L,2, FALSE) &amp; """;"   )             )</f>
        <v/>
      </c>
      <c r="IF103" t="str">
        <f>IF(Data!$K104=IF$1, "",             IF(ISERR(SEARCH(IF$1,Data!$G104)),        "",          ";" &amp; VLOOKUP(IF$1,Data!$K:$M,3, FALSE) &amp; ",""" &amp; VLOOKUP(IF$1,Data!$K:$L,2, FALSE) &amp; """;"   )             )</f>
        <v/>
      </c>
      <c r="IG103" t="str">
        <f>IF(Data!$K104=IG$1, "",             IF(ISERR(SEARCH(IG$1,Data!$G104)),        "",          ";" &amp; VLOOKUP(IG$1,Data!$K:$M,3, FALSE) &amp; ",""" &amp; VLOOKUP(IG$1,Data!$K:$L,2, FALSE) &amp; """;"   )             )</f>
        <v/>
      </c>
      <c r="IH103" t="str">
        <f>IF(Data!$K104=IH$1, "",             IF(ISERR(SEARCH(IH$1,Data!$G104)),        "",          ";" &amp; VLOOKUP(IH$1,Data!$K:$M,3, FALSE) &amp; ",""" &amp; VLOOKUP(IH$1,Data!$K:$L,2, FALSE) &amp; """;"   )             )</f>
        <v/>
      </c>
      <c r="II103" t="str">
        <f>IF(Data!$K104=II$1, "",             IF(ISERR(SEARCH(II$1,Data!$G104)),        "",          ";" &amp; VLOOKUP(II$1,Data!$K:$M,3, FALSE) &amp; ",""" &amp; VLOOKUP(II$1,Data!$K:$L,2, FALSE) &amp; """;"   )             )</f>
        <v/>
      </c>
    </row>
    <row r="104" spans="1:243" hidden="1" x14ac:dyDescent="0.3">
      <c r="A104" t="str">
        <f>Data!K105</f>
        <v>Kir Kanos</v>
      </c>
      <c r="B104" s="15">
        <f>VLOOKUP(Tableau36[[#This Row],[Character]],Data!K:M,3,FALSE)</f>
        <v>103</v>
      </c>
      <c r="C104" s="15" t="str">
        <f>VLOOKUP(Tableau36[[#This Row],[Character]],Data!K:L,2,FALSE)</f>
        <v>HUMAN</v>
      </c>
      <c r="D104" s="15" t="str">
        <f>SUBSTITUTE(     SUBSTITUTE(Tableau36[[#This Row],[character_id,character_type,friend_id,friend_type]],",""DROID""",""),    ",""HUMAN""", "")</f>
        <v/>
      </c>
      <c r="E104" s="15" t="str">
        <f>IF(Tableau36[[#This Row],[With char''s id]] = "", "",    MID(Tableau36[[#This Row],[With char''s id]], 2, LEN(Tableau36[[#This Row],[With char''s id]])-1))</f>
        <v/>
      </c>
      <c r="F104" s="15" t="str">
        <f>SUBSTITUTE(Tableau36[[#This Row],[List of friend''s id]],  "/",    "/" &amp; Tableau36[[#This Row],[Character''s id]] &amp; ",""" &amp; Tableau36[[#This Row],[Type]] &amp; """,")</f>
        <v/>
      </c>
      <c r="G104" t="str">
        <f>IF( Tableau36[[#This Row],[removed double semi-colon]]="", "", "/" &amp; MID(Tableau36[[#This Row],[removed double semi-colon]],2,LEN(Tableau36[[#This Row],[removed double semi-colon]]) - 2) )</f>
        <v/>
      </c>
      <c r="H104" t="str">
        <f>SUBSTITUTE(Tableau36[[#This Row],[Concatenation]],";;","/")</f>
        <v/>
      </c>
      <c r="I104" t="str">
        <f>_xlfn.CONCAT(Tableau4[#This Row])</f>
        <v/>
      </c>
      <c r="M104" t="str">
        <f>IF(Data!$K105=M$1, "",             IF(ISERR(SEARCH(M$1,Data!$G105)),        "",          ";" &amp; VLOOKUP(M$1,Data!$K:$M,3, FALSE) &amp; ",""" &amp; VLOOKUP(M$1,Data!$K:$L,2, FALSE) &amp; """;"   )             )</f>
        <v/>
      </c>
      <c r="N104" t="str">
        <f>IF(Data!$K105=N$1, "",             IF(ISERR(SEARCH(N$1,Data!$G105)),        "",          ";" &amp; VLOOKUP(N$1,Data!$K:$M,3, FALSE) &amp; ",""" &amp; VLOOKUP(N$1,Data!$K:$L,2, FALSE) &amp; """;"   )             )</f>
        <v/>
      </c>
      <c r="O104" t="str">
        <f>IF(Data!$K105=O$1, "",             IF(ISERR(SEARCH(O$1,Data!$G105)),        "",          ";" &amp; VLOOKUP(O$1,Data!$K:$M,3, FALSE) &amp; ",""" &amp; VLOOKUP(O$1,Data!$K:$L,2, FALSE) &amp; """;"   )             )</f>
        <v/>
      </c>
      <c r="P104" t="str">
        <f>IF(Data!$K105=P$1, "",             IF(ISERR(SEARCH(P$1,Data!$G105)),        "",          ";" &amp; VLOOKUP(P$1,Data!$K:$M,3, FALSE) &amp; ",""" &amp; VLOOKUP(P$1,Data!$K:$L,2, FALSE) &amp; """;"   )             )</f>
        <v/>
      </c>
      <c r="Q104" t="str">
        <f>IF(Data!$K105=Q$1, "",             IF(ISERR(SEARCH(Q$1,Data!$G105)),        "",          ";" &amp; VLOOKUP(Q$1,Data!$K:$M,3, FALSE) &amp; ",""" &amp; VLOOKUP(Q$1,Data!$K:$L,2, FALSE) &amp; """;"   )             )</f>
        <v/>
      </c>
      <c r="R104" t="str">
        <f>IF(Data!$K105=R$1, "",             IF(ISERR(SEARCH(R$1,Data!$G105)),        "",          ";" &amp; VLOOKUP(R$1,Data!$K:$M,3, FALSE) &amp; ",""" &amp; VLOOKUP(R$1,Data!$K:$L,2, FALSE) &amp; """;"   )             )</f>
        <v/>
      </c>
      <c r="S104" t="str">
        <f>IF(Data!$K105=S$1, "",             IF(ISERR(SEARCH(S$1,Data!$G105)),        "",          ";" &amp; VLOOKUP(S$1,Data!$K:$M,3, FALSE) &amp; ",""" &amp; VLOOKUP(S$1,Data!$K:$L,2, FALSE) &amp; """;"   )             )</f>
        <v/>
      </c>
      <c r="T104" t="str">
        <f>IF(Data!$K105=T$1, "",             IF(ISERR(SEARCH(T$1,Data!$G105)),        "",          ";" &amp; VLOOKUP(T$1,Data!$K:$M,3, FALSE) &amp; ",""" &amp; VLOOKUP(T$1,Data!$K:$L,2, FALSE) &amp; """;"   )             )</f>
        <v/>
      </c>
      <c r="U104" t="str">
        <f>IF(Data!$K105=U$1, "",             IF(ISERR(SEARCH(U$1,Data!$G105)),        "",          ";" &amp; VLOOKUP(U$1,Data!$K:$M,3, FALSE) &amp; ",""" &amp; VLOOKUP(U$1,Data!$K:$L,2, FALSE) &amp; """;"   )             )</f>
        <v/>
      </c>
      <c r="V104" t="str">
        <f>IF(Data!$K105=V$1, "",             IF(ISERR(SEARCH(V$1,Data!$G105)),        "",          ";" &amp; VLOOKUP(V$1,Data!$K:$M,3, FALSE) &amp; ",""" &amp; VLOOKUP(V$1,Data!$K:$L,2, FALSE) &amp; """;"   )             )</f>
        <v/>
      </c>
      <c r="W104" t="str">
        <f>IF(Data!$K105=W$1, "",             IF(ISERR(SEARCH(W$1,Data!$G105)),        "",          ";" &amp; VLOOKUP(W$1,Data!$K:$M,3, FALSE) &amp; ",""" &amp; VLOOKUP(W$1,Data!$K:$L,2, FALSE) &amp; """;"   )             )</f>
        <v/>
      </c>
      <c r="X104" t="str">
        <f>IF(Data!$K105=X$1, "",             IF(ISERR(SEARCH(X$1,Data!$G105)),        "",          ";" &amp; VLOOKUP(X$1,Data!$K:$M,3, FALSE) &amp; ",""" &amp; VLOOKUP(X$1,Data!$K:$L,2, FALSE) &amp; """;"   )             )</f>
        <v/>
      </c>
      <c r="Y104" t="str">
        <f>IF(Data!$K105=Y$1, "",             IF(ISERR(SEARCH(Y$1,Data!$G105)),        "",          ";" &amp; VLOOKUP(Y$1,Data!$K:$M,3, FALSE) &amp; ",""" &amp; VLOOKUP(Y$1,Data!$K:$L,2, FALSE) &amp; """;"   )             )</f>
        <v/>
      </c>
      <c r="Z104" t="str">
        <f>IF(Data!$K105=Z$1, "",             IF(ISERR(SEARCH(Z$1,Data!$G105)),        "",          ";" &amp; VLOOKUP(Z$1,Data!$K:$M,3, FALSE) &amp; ",""" &amp; VLOOKUP(Z$1,Data!$K:$L,2, FALSE) &amp; """;"   )             )</f>
        <v/>
      </c>
      <c r="AA104" t="str">
        <f>IF(Data!$K105=AA$1, "",             IF(ISERR(SEARCH(AA$1,Data!$G105)),        "",          ";" &amp; VLOOKUP(AA$1,Data!$K:$M,3, FALSE) &amp; ",""" &amp; VLOOKUP(AA$1,Data!$K:$L,2, FALSE) &amp; """;"   )             )</f>
        <v/>
      </c>
      <c r="AB104" t="str">
        <f>IF(Data!$K105=AB$1, "",             IF(ISERR(SEARCH(AB$1,Data!$G105)),        "",          ";" &amp; VLOOKUP(AB$1,Data!$K:$M,3, FALSE) &amp; ",""" &amp; VLOOKUP(AB$1,Data!$K:$L,2, FALSE) &amp; """;"   )             )</f>
        <v/>
      </c>
      <c r="AC104" t="str">
        <f>IF(Data!$K105=AC$1, "",             IF(ISERR(SEARCH(AC$1,Data!$G105)),        "",          ";" &amp; VLOOKUP(AC$1,Data!$K:$M,3, FALSE) &amp; ",""" &amp; VLOOKUP(AC$1,Data!$K:$L,2, FALSE) &amp; """;"   )             )</f>
        <v/>
      </c>
      <c r="AD104" t="str">
        <f>IF(Data!$K105=AD$1, "",             IF(ISERR(SEARCH(AD$1,Data!$G105)),        "",          ";" &amp; VLOOKUP(AD$1,Data!$K:$M,3, FALSE) &amp; ",""" &amp; VLOOKUP(AD$1,Data!$K:$L,2, FALSE) &amp; """;"   )             )</f>
        <v/>
      </c>
      <c r="AE104" t="str">
        <f>IF(Data!$K105=AE$1, "",             IF(ISERR(SEARCH(AE$1,Data!$G105)),        "",          ";" &amp; VLOOKUP(AE$1,Data!$K:$M,3, FALSE) &amp; ",""" &amp; VLOOKUP(AE$1,Data!$K:$L,2, FALSE) &amp; """;"   )             )</f>
        <v/>
      </c>
      <c r="AF104" t="str">
        <f>IF(Data!$K105=AF$1, "",             IF(ISERR(SEARCH(AF$1,Data!$G105)),        "",          ";" &amp; VLOOKUP(AF$1,Data!$K:$M,3, FALSE) &amp; ",""" &amp; VLOOKUP(AF$1,Data!$K:$L,2, FALSE) &amp; """;"   )             )</f>
        <v/>
      </c>
      <c r="AG104" t="str">
        <f>IF(Data!$K105=AG$1, "",             IF(ISERR(SEARCH(AG$1,Data!$G105)),        "",          ";" &amp; VLOOKUP(AG$1,Data!$K:$M,3, FALSE) &amp; ",""" &amp; VLOOKUP(AG$1,Data!$K:$L,2, FALSE) &amp; """;"   )             )</f>
        <v/>
      </c>
      <c r="AH104" t="str">
        <f>IF(Data!$K105=AH$1, "",             IF(ISERR(SEARCH(AH$1,Data!$G105)),        "",          ";" &amp; VLOOKUP(AH$1,Data!$K:$M,3, FALSE) &amp; ",""" &amp; VLOOKUP(AH$1,Data!$K:$L,2, FALSE) &amp; """;"   )             )</f>
        <v/>
      </c>
      <c r="AI104" t="str">
        <f>IF(Data!$K105=AI$1, "",             IF(ISERR(SEARCH(AI$1,Data!$G105)),        "",          ";" &amp; VLOOKUP(AI$1,Data!$K:$M,3, FALSE) &amp; ",""" &amp; VLOOKUP(AI$1,Data!$K:$L,2, FALSE) &amp; """;"   )             )</f>
        <v/>
      </c>
      <c r="AJ104" t="str">
        <f>IF(Data!$K105=AJ$1, "",             IF(ISERR(SEARCH(AJ$1,Data!$G105)),        "",          ";" &amp; VLOOKUP(AJ$1,Data!$K:$M,3, FALSE) &amp; ",""" &amp; VLOOKUP(AJ$1,Data!$K:$L,2, FALSE) &amp; """;"   )             )</f>
        <v/>
      </c>
      <c r="AK104" t="str">
        <f>IF(Data!$K105=AK$1, "",             IF(ISERR(SEARCH(AK$1,Data!$G105)),        "",          ";" &amp; VLOOKUP(AK$1,Data!$K:$M,3, FALSE) &amp; ",""" &amp; VLOOKUP(AK$1,Data!$K:$L,2, FALSE) &amp; """;"   )             )</f>
        <v/>
      </c>
      <c r="AL104" t="str">
        <f>IF(Data!$K105=AL$1, "",             IF(ISERR(SEARCH(AL$1,Data!$G105)),        "",          ";" &amp; VLOOKUP(AL$1,Data!$K:$M,3, FALSE) &amp; ",""" &amp; VLOOKUP(AL$1,Data!$K:$L,2, FALSE) &amp; """;"   )             )</f>
        <v/>
      </c>
      <c r="AM104" t="str">
        <f>IF(Data!$K105=AM$1, "",             IF(ISERR(SEARCH(AM$1,Data!$G105)),        "",          ";" &amp; VLOOKUP(AM$1,Data!$K:$M,3, FALSE) &amp; ",""" &amp; VLOOKUP(AM$1,Data!$K:$L,2, FALSE) &amp; """;"   )             )</f>
        <v/>
      </c>
      <c r="AN104" t="str">
        <f>IF(Data!$K105=AN$1, "",             IF(ISERR(SEARCH(AN$1,Data!$G105)),        "",          ";" &amp; VLOOKUP(AN$1,Data!$K:$M,3, FALSE) &amp; ",""" &amp; VLOOKUP(AN$1,Data!$K:$L,2, FALSE) &amp; """;"   )             )</f>
        <v/>
      </c>
      <c r="AO104" t="str">
        <f>IF(Data!$K105=AO$1, "",             IF(ISERR(SEARCH(AO$1,Data!$G105)),        "",          ";" &amp; VLOOKUP(AO$1,Data!$K:$M,3, FALSE) &amp; ",""" &amp; VLOOKUP(AO$1,Data!$K:$L,2, FALSE) &amp; """;"   )             )</f>
        <v/>
      </c>
      <c r="AP104" t="str">
        <f>IF(Data!$K105=AP$1, "",             IF(ISERR(SEARCH(AP$1,Data!$G105)),        "",          ";" &amp; VLOOKUP(AP$1,Data!$K:$M,3, FALSE) &amp; ",""" &amp; VLOOKUP(AP$1,Data!$K:$L,2, FALSE) &amp; """;"   )             )</f>
        <v/>
      </c>
      <c r="AQ104" t="str">
        <f>IF(Data!$K105=AQ$1, "",             IF(ISERR(SEARCH(AQ$1,Data!$G105)),        "",          ";" &amp; VLOOKUP(AQ$1,Data!$K:$M,3, FALSE) &amp; ",""" &amp; VLOOKUP(AQ$1,Data!$K:$L,2, FALSE) &amp; """;"   )             )</f>
        <v/>
      </c>
      <c r="AR104" t="str">
        <f>IF(Data!$K105=AR$1, "",             IF(ISERR(SEARCH(AR$1,Data!$G105)),        "",          ";" &amp; VLOOKUP(AR$1,Data!$K:$M,3, FALSE) &amp; ",""" &amp; VLOOKUP(AR$1,Data!$K:$L,2, FALSE) &amp; """;"   )             )</f>
        <v/>
      </c>
      <c r="AS104" t="str">
        <f>IF(Data!$K105=AS$1, "",             IF(ISERR(SEARCH(AS$1,Data!$G105)),        "",          ";" &amp; VLOOKUP(AS$1,Data!$K:$M,3, FALSE) &amp; ",""" &amp; VLOOKUP(AS$1,Data!$K:$L,2, FALSE) &amp; """;"   )             )</f>
        <v/>
      </c>
      <c r="AT104" t="str">
        <f>IF(Data!$K105=AT$1, "",             IF(ISERR(SEARCH(AT$1,Data!$G105)),        "",          ";" &amp; VLOOKUP(AT$1,Data!$K:$M,3, FALSE) &amp; ",""" &amp; VLOOKUP(AT$1,Data!$K:$L,2, FALSE) &amp; """;"   )             )</f>
        <v/>
      </c>
      <c r="AU104" t="str">
        <f>IF(Data!$K105=AU$1, "",             IF(ISERR(SEARCH(AU$1,Data!$G105)),        "",          ";" &amp; VLOOKUP(AU$1,Data!$K:$M,3, FALSE) &amp; ",""" &amp; VLOOKUP(AU$1,Data!$K:$L,2, FALSE) &amp; """;"   )             )</f>
        <v/>
      </c>
      <c r="AV104" t="str">
        <f>IF(Data!$K105=AV$1, "",             IF(ISERR(SEARCH(AV$1,Data!$G105)),        "",          ";" &amp; VLOOKUP(AV$1,Data!$K:$M,3, FALSE) &amp; ",""" &amp; VLOOKUP(AV$1,Data!$K:$L,2, FALSE) &amp; """;"   )             )</f>
        <v/>
      </c>
      <c r="AW104" t="str">
        <f>IF(Data!$K105=AW$1, "",             IF(ISERR(SEARCH(AW$1,Data!$G105)),        "",          ";" &amp; VLOOKUP(AW$1,Data!$K:$M,3, FALSE) &amp; ",""" &amp; VLOOKUP(AW$1,Data!$K:$L,2, FALSE) &amp; """;"   )             )</f>
        <v/>
      </c>
      <c r="AX104" t="str">
        <f>IF(Data!$K105=AX$1, "",             IF(ISERR(SEARCH(AX$1,Data!$G105)),        "",          ";" &amp; VLOOKUP(AX$1,Data!$K:$M,3, FALSE) &amp; ",""" &amp; VLOOKUP(AX$1,Data!$K:$L,2, FALSE) &amp; """;"   )             )</f>
        <v/>
      </c>
      <c r="AY104" t="str">
        <f>IF(Data!$K105=AY$1, "",             IF(ISERR(SEARCH(AY$1,Data!$G105)),        "",          ";" &amp; VLOOKUP(AY$1,Data!$K:$M,3, FALSE) &amp; ",""" &amp; VLOOKUP(AY$1,Data!$K:$L,2, FALSE) &amp; """;"   )             )</f>
        <v/>
      </c>
      <c r="AZ104" t="str">
        <f>IF(Data!$K105=AZ$1, "",             IF(ISERR(SEARCH(AZ$1,Data!$G105)),        "",          ";" &amp; VLOOKUP(AZ$1,Data!$K:$M,3, FALSE) &amp; ",""" &amp; VLOOKUP(AZ$1,Data!$K:$L,2, FALSE) &amp; """;"   )             )</f>
        <v/>
      </c>
      <c r="BA104" t="str">
        <f>IF(Data!$K105=BA$1, "",             IF(ISERR(SEARCH(BA$1,Data!$G105)),        "",          ";" &amp; VLOOKUP(BA$1,Data!$K:$M,3, FALSE) &amp; ",""" &amp; VLOOKUP(BA$1,Data!$K:$L,2, FALSE) &amp; """;"   )             )</f>
        <v/>
      </c>
      <c r="BB104" t="str">
        <f>IF(Data!$K105=BB$1, "",             IF(ISERR(SEARCH(BB$1,Data!$G105)),        "",          ";" &amp; VLOOKUP(BB$1,Data!$K:$M,3, FALSE) &amp; ",""" &amp; VLOOKUP(BB$1,Data!$K:$L,2, FALSE) &amp; """;"   )             )</f>
        <v/>
      </c>
      <c r="BC104" t="str">
        <f>IF(Data!$K105=BC$1, "",             IF(ISERR(SEARCH(BC$1,Data!$G105)),        "",          ";" &amp; VLOOKUP(BC$1,Data!$K:$M,3, FALSE) &amp; ",""" &amp; VLOOKUP(BC$1,Data!$K:$L,2, FALSE) &amp; """;"   )             )</f>
        <v/>
      </c>
      <c r="BD104" t="str">
        <f>IF(Data!$K105=BD$1, "",             IF(ISERR(SEARCH(BD$1,Data!$G105)),        "",          ";" &amp; VLOOKUP(BD$1,Data!$K:$M,3, FALSE) &amp; ",""" &amp; VLOOKUP(BD$1,Data!$K:$L,2, FALSE) &amp; """;"   )             )</f>
        <v/>
      </c>
      <c r="BE104" t="str">
        <f>IF(Data!$K105=BE$1, "",             IF(ISERR(SEARCH(BE$1,Data!$G105)),        "",          ";" &amp; VLOOKUP(BE$1,Data!$K:$M,3, FALSE) &amp; ",""" &amp; VLOOKUP(BE$1,Data!$K:$L,2, FALSE) &amp; """;"   )             )</f>
        <v/>
      </c>
      <c r="BF104" t="str">
        <f>IF(Data!$K105=BF$1, "",             IF(ISERR(SEARCH(BF$1,Data!$G105)),        "",          ";" &amp; VLOOKUP(BF$1,Data!$K:$M,3, FALSE) &amp; ",""" &amp; VLOOKUP(BF$1,Data!$K:$L,2, FALSE) &amp; """;"   )             )</f>
        <v/>
      </c>
      <c r="BG104" t="str">
        <f>IF(Data!$K105=BG$1, "",             IF(ISERR(SEARCH(BG$1,Data!$G105)),        "",          ";" &amp; VLOOKUP(BG$1,Data!$K:$M,3, FALSE) &amp; ",""" &amp; VLOOKUP(BG$1,Data!$K:$L,2, FALSE) &amp; """;"   )             )</f>
        <v/>
      </c>
      <c r="BH104" t="str">
        <f>IF(Data!$K105=BH$1, "",             IF(ISERR(SEARCH(BH$1,Data!$G105)),        "",          ";" &amp; VLOOKUP(BH$1,Data!$K:$M,3, FALSE) &amp; ",""" &amp; VLOOKUP(BH$1,Data!$K:$L,2, FALSE) &amp; """;"   )             )</f>
        <v/>
      </c>
      <c r="BI104" t="str">
        <f>IF(Data!$K105=BI$1, "",             IF(ISERR(SEARCH(BI$1,Data!$G105)),        "",          ";" &amp; VLOOKUP(BI$1,Data!$K:$M,3, FALSE) &amp; ",""" &amp; VLOOKUP(BI$1,Data!$K:$L,2, FALSE) &amp; """;"   )             )</f>
        <v/>
      </c>
      <c r="BJ104" t="str">
        <f>IF(Data!$K105=BJ$1, "",             IF(ISERR(SEARCH(BJ$1,Data!$G105)),        "",          ";" &amp; VLOOKUP(BJ$1,Data!$K:$M,3, FALSE) &amp; ",""" &amp; VLOOKUP(BJ$1,Data!$K:$L,2, FALSE) &amp; """;"   )             )</f>
        <v/>
      </c>
      <c r="BK104" t="str">
        <f>IF(Data!$K105=BK$1, "",             IF(ISERR(SEARCH(BK$1,Data!$G105)),        "",          ";" &amp; VLOOKUP(BK$1,Data!$K:$M,3, FALSE) &amp; ",""" &amp; VLOOKUP(BK$1,Data!$K:$L,2, FALSE) &amp; """;"   )             )</f>
        <v/>
      </c>
      <c r="BL104" t="str">
        <f>IF(Data!$K105=BL$1, "",             IF(ISERR(SEARCH(BL$1,Data!$G105)),        "",          ";" &amp; VLOOKUP(BL$1,Data!$K:$M,3, FALSE) &amp; ",""" &amp; VLOOKUP(BL$1,Data!$K:$L,2, FALSE) &amp; """;"   )             )</f>
        <v/>
      </c>
      <c r="BM104" t="str">
        <f>IF(Data!$K105=BM$1, "",             IF(ISERR(SEARCH(BM$1,Data!$G105)),        "",          ";" &amp; VLOOKUP(BM$1,Data!$K:$M,3, FALSE) &amp; ",""" &amp; VLOOKUP(BM$1,Data!$K:$L,2, FALSE) &amp; """;"   )             )</f>
        <v/>
      </c>
      <c r="BN104" t="str">
        <f>IF(Data!$K105=BN$1, "",             IF(ISERR(SEARCH(BN$1,Data!$G105)),        "",          ";" &amp; VLOOKUP(BN$1,Data!$K:$M,3, FALSE) &amp; ",""" &amp; VLOOKUP(BN$1,Data!$K:$L,2, FALSE) &amp; """;"   )             )</f>
        <v/>
      </c>
      <c r="BO104" t="str">
        <f>IF(Data!$K105=BO$1, "",             IF(ISERR(SEARCH(BO$1,Data!$G105)),        "",          ";" &amp; VLOOKUP(BO$1,Data!$K:$M,3, FALSE) &amp; ",""" &amp; VLOOKUP(BO$1,Data!$K:$L,2, FALSE) &amp; """;"   )             )</f>
        <v/>
      </c>
      <c r="BP104" t="str">
        <f>IF(Data!$K105=BP$1, "",             IF(ISERR(SEARCH(BP$1,Data!$G105)),        "",          ";" &amp; VLOOKUP(BP$1,Data!$K:$M,3, FALSE) &amp; ",""" &amp; VLOOKUP(BP$1,Data!$K:$L,2, FALSE) &amp; """;"   )             )</f>
        <v/>
      </c>
      <c r="BQ104" t="str">
        <f>IF(Data!$K105=BQ$1, "",             IF(ISERR(SEARCH(BQ$1,Data!$G105)),        "",          ";" &amp; VLOOKUP(BQ$1,Data!$K:$M,3, FALSE) &amp; ",""" &amp; VLOOKUP(BQ$1,Data!$K:$L,2, FALSE) &amp; """;"   )             )</f>
        <v/>
      </c>
      <c r="BR104" t="str">
        <f>IF(Data!$K105=BR$1, "",             IF(ISERR(SEARCH(BR$1,Data!$G105)),        "",          ";" &amp; VLOOKUP(BR$1,Data!$K:$M,3, FALSE) &amp; ",""" &amp; VLOOKUP(BR$1,Data!$K:$L,2, FALSE) &amp; """;"   )             )</f>
        <v/>
      </c>
      <c r="BS104" t="str">
        <f>IF(Data!$K105=BS$1, "",             IF(ISERR(SEARCH(BS$1,Data!$G105)),        "",          ";" &amp; VLOOKUP(BS$1,Data!$K:$M,3, FALSE) &amp; ",""" &amp; VLOOKUP(BS$1,Data!$K:$L,2, FALSE) &amp; """;"   )             )</f>
        <v/>
      </c>
      <c r="BT104" t="str">
        <f>IF(Data!$K105=BT$1, "",             IF(ISERR(SEARCH(BT$1,Data!$G105)),        "",          ";" &amp; VLOOKUP(BT$1,Data!$K:$M,3, FALSE) &amp; ",""" &amp; VLOOKUP(BT$1,Data!$K:$L,2, FALSE) &amp; """;"   )             )</f>
        <v/>
      </c>
      <c r="BU104" t="str">
        <f>IF(Data!$K105=BU$1, "",             IF(ISERR(SEARCH(BU$1,Data!$G105)),        "",          ";" &amp; VLOOKUP(BU$1,Data!$K:$M,3, FALSE) &amp; ",""" &amp; VLOOKUP(BU$1,Data!$K:$L,2, FALSE) &amp; """;"   )             )</f>
        <v/>
      </c>
      <c r="BV104" t="str">
        <f>IF(Data!$K105=BV$1, "",             IF(ISERR(SEARCH(BV$1,Data!$G105)),        "",          ";" &amp; VLOOKUP(BV$1,Data!$K:$M,3, FALSE) &amp; ",""" &amp; VLOOKUP(BV$1,Data!$K:$L,2, FALSE) &amp; """;"   )             )</f>
        <v/>
      </c>
      <c r="BW104" t="str">
        <f>IF(Data!$K105=BW$1, "",             IF(ISERR(SEARCH(BW$1,Data!$G105)),        "",          ";" &amp; VLOOKUP(BW$1,Data!$K:$M,3, FALSE) &amp; ",""" &amp; VLOOKUP(BW$1,Data!$K:$L,2, FALSE) &amp; """;"   )             )</f>
        <v/>
      </c>
      <c r="BX104" t="str">
        <f>IF(Data!$K105=BX$1, "",             IF(ISERR(SEARCH(BX$1,Data!$G105)),        "",          ";" &amp; VLOOKUP(BX$1,Data!$K:$M,3, FALSE) &amp; ",""" &amp; VLOOKUP(BX$1,Data!$K:$L,2, FALSE) &amp; """;"   )             )</f>
        <v/>
      </c>
      <c r="BY104" t="str">
        <f>IF(Data!$K105=BY$1, "",             IF(ISERR(SEARCH(BY$1,Data!$G105)),        "",          ";" &amp; VLOOKUP(BY$1,Data!$K:$M,3, FALSE) &amp; ",""" &amp; VLOOKUP(BY$1,Data!$K:$L,2, FALSE) &amp; """;"   )             )</f>
        <v/>
      </c>
      <c r="BZ104" t="str">
        <f>IF(Data!$K105=BZ$1, "",             IF(ISERR(SEARCH(BZ$1,Data!$G105)),        "",          ";" &amp; VLOOKUP(BZ$1,Data!$K:$M,3, FALSE) &amp; ",""" &amp; VLOOKUP(BZ$1,Data!$K:$L,2, FALSE) &amp; """;"   )             )</f>
        <v/>
      </c>
      <c r="CA104" t="str">
        <f>IF(Data!$K105=CA$1, "",             IF(ISERR(SEARCH(CA$1,Data!$G105)),        "",          ";" &amp; VLOOKUP(CA$1,Data!$K:$M,3, FALSE) &amp; ",""" &amp; VLOOKUP(CA$1,Data!$K:$L,2, FALSE) &amp; """;"   )             )</f>
        <v/>
      </c>
      <c r="CB104" t="str">
        <f>IF(Data!$K105=CB$1, "",             IF(ISERR(SEARCH(CB$1,Data!$G105)),        "",          ";" &amp; VLOOKUP(CB$1,Data!$K:$M,3, FALSE) &amp; ",""" &amp; VLOOKUP(CB$1,Data!$K:$L,2, FALSE) &amp; """;"   )             )</f>
        <v/>
      </c>
      <c r="CC104" t="str">
        <f>IF(Data!$K105=CC$1, "",             IF(ISERR(SEARCH(CC$1,Data!$G105)),        "",          ";" &amp; VLOOKUP(CC$1,Data!$K:$M,3, FALSE) &amp; ",""" &amp; VLOOKUP(CC$1,Data!$K:$L,2, FALSE) &amp; """;"   )             )</f>
        <v/>
      </c>
      <c r="CD104" t="str">
        <f>IF(Data!$K105=CD$1, "",             IF(ISERR(SEARCH(CD$1,Data!$G105)),        "",          ";" &amp; VLOOKUP(CD$1,Data!$K:$M,3, FALSE) &amp; ",""" &amp; VLOOKUP(CD$1,Data!$K:$L,2, FALSE) &amp; """;"   )             )</f>
        <v/>
      </c>
      <c r="CE104" t="str">
        <f>IF(Data!$K105=CE$1, "",             IF(ISERR(SEARCH(CE$1,Data!$G105)),        "",          ";" &amp; VLOOKUP(CE$1,Data!$K:$M,3, FALSE) &amp; ",""" &amp; VLOOKUP(CE$1,Data!$K:$L,2, FALSE) &amp; """;"   )             )</f>
        <v/>
      </c>
      <c r="CF104" t="str">
        <f>IF(Data!$K105=CF$1, "",             IF(ISERR(SEARCH(CF$1,Data!$G105)),        "",          ";" &amp; VLOOKUP(CF$1,Data!$K:$M,3, FALSE) &amp; ",""" &amp; VLOOKUP(CF$1,Data!$K:$L,2, FALSE) &amp; """;"   )             )</f>
        <v/>
      </c>
      <c r="CG104" t="str">
        <f>IF(Data!$K105=CG$1, "",             IF(ISERR(SEARCH(CG$1,Data!$G105)),        "",          ";" &amp; VLOOKUP(CG$1,Data!$K:$M,3, FALSE) &amp; ",""" &amp; VLOOKUP(CG$1,Data!$K:$L,2, FALSE) &amp; """;"   )             )</f>
        <v/>
      </c>
      <c r="CH104" t="str">
        <f>IF(Data!$K105=CH$1, "",             IF(ISERR(SEARCH(CH$1,Data!$G105)),        "",          ";" &amp; VLOOKUP(CH$1,Data!$K:$M,3, FALSE) &amp; ",""" &amp; VLOOKUP(CH$1,Data!$K:$L,2, FALSE) &amp; """;"   )             )</f>
        <v/>
      </c>
      <c r="CI104" t="str">
        <f>IF(Data!$K105=CI$1, "",             IF(ISERR(SEARCH(CI$1,Data!$G105)),        "",          ";" &amp; VLOOKUP(CI$1,Data!$K:$M,3, FALSE) &amp; ",""" &amp; VLOOKUP(CI$1,Data!$K:$L,2, FALSE) &amp; """;"   )             )</f>
        <v/>
      </c>
      <c r="CJ104" t="str">
        <f>IF(Data!$K105=CJ$1, "",             IF(ISERR(SEARCH(CJ$1,Data!$G105)),        "",          ";" &amp; VLOOKUP(CJ$1,Data!$K:$M,3, FALSE) &amp; ",""" &amp; VLOOKUP(CJ$1,Data!$K:$L,2, FALSE) &amp; """;"   )             )</f>
        <v/>
      </c>
      <c r="CK104" t="str">
        <f>IF(Data!$K105=CK$1, "",             IF(ISERR(SEARCH(CK$1,Data!$G105)),        "",          ";" &amp; VLOOKUP(CK$1,Data!$K:$M,3, FALSE) &amp; ",""" &amp; VLOOKUP(CK$1,Data!$K:$L,2, FALSE) &amp; """;"   )             )</f>
        <v/>
      </c>
      <c r="CL104" t="str">
        <f>IF(Data!$K105=CL$1, "",             IF(ISERR(SEARCH(CL$1,Data!$G105)),        "",          ";" &amp; VLOOKUP(CL$1,Data!$K:$M,3, FALSE) &amp; ",""" &amp; VLOOKUP(CL$1,Data!$K:$L,2, FALSE) &amp; """;"   )             )</f>
        <v/>
      </c>
      <c r="CM104" t="str">
        <f>IF(Data!$K105=CM$1, "",             IF(ISERR(SEARCH(CM$1,Data!$G105)),        "",          ";" &amp; VLOOKUP(CM$1,Data!$K:$M,3, FALSE) &amp; ",""" &amp; VLOOKUP(CM$1,Data!$K:$L,2, FALSE) &amp; """;"   )             )</f>
        <v/>
      </c>
      <c r="CN104" t="str">
        <f>IF(Data!$K105=CN$1, "",             IF(ISERR(SEARCH(CN$1,Data!$G105)),        "",          ";" &amp; VLOOKUP(CN$1,Data!$K:$M,3, FALSE) &amp; ",""" &amp; VLOOKUP(CN$1,Data!$K:$L,2, FALSE) &amp; """;"   )             )</f>
        <v/>
      </c>
      <c r="CO104" t="str">
        <f>IF(Data!$K105=CO$1, "",             IF(ISERR(SEARCH(CO$1,Data!$G105)),        "",          ";" &amp; VLOOKUP(CO$1,Data!$K:$M,3, FALSE) &amp; ",""" &amp; VLOOKUP(CO$1,Data!$K:$L,2, FALSE) &amp; """;"   )             )</f>
        <v/>
      </c>
      <c r="CP104" t="str">
        <f>IF(Data!$K105=CP$1, "",             IF(ISERR(SEARCH(CP$1,Data!$G105)),        "",          ";" &amp; VLOOKUP(CP$1,Data!$K:$M,3, FALSE) &amp; ",""" &amp; VLOOKUP(CP$1,Data!$K:$L,2, FALSE) &amp; """;"   )             )</f>
        <v/>
      </c>
      <c r="CQ104" t="str">
        <f>IF(Data!$K105=CQ$1, "",             IF(ISERR(SEARCH(CQ$1,Data!$G105)),        "",          ";" &amp; VLOOKUP(CQ$1,Data!$K:$M,3, FALSE) &amp; ",""" &amp; VLOOKUP(CQ$1,Data!$K:$L,2, FALSE) &amp; """;"   )             )</f>
        <v/>
      </c>
      <c r="CR104" t="str">
        <f>IF(Data!$K105=CR$1, "",             IF(ISERR(SEARCH(CR$1,Data!$G105)),        "",          ";" &amp; VLOOKUP(CR$1,Data!$K:$M,3, FALSE) &amp; ",""" &amp; VLOOKUP(CR$1,Data!$K:$L,2, FALSE) &amp; """;"   )             )</f>
        <v/>
      </c>
      <c r="CS104" t="str">
        <f>IF(Data!$K105=CS$1, "",             IF(ISERR(SEARCH(CS$1,Data!$G105)),        "",          ";" &amp; VLOOKUP(CS$1,Data!$K:$M,3, FALSE) &amp; ",""" &amp; VLOOKUP(CS$1,Data!$K:$L,2, FALSE) &amp; """;"   )             )</f>
        <v/>
      </c>
      <c r="CT104" t="str">
        <f>IF(Data!$K105=CT$1, "",             IF(ISERR(SEARCH(CT$1,Data!$G105)),        "",          ";" &amp; VLOOKUP(CT$1,Data!$K:$M,3, FALSE) &amp; ",""" &amp; VLOOKUP(CT$1,Data!$K:$L,2, FALSE) &amp; """;"   )             )</f>
        <v/>
      </c>
      <c r="CU104" t="str">
        <f>IF(Data!$K105=CU$1, "",             IF(ISERR(SEARCH(CU$1,Data!$G105)),        "",          ";" &amp; VLOOKUP(CU$1,Data!$K:$M,3, FALSE) &amp; ",""" &amp; VLOOKUP(CU$1,Data!$K:$L,2, FALSE) &amp; """;"   )             )</f>
        <v/>
      </c>
      <c r="CV104" t="str">
        <f>IF(Data!$K105=CV$1, "",             IF(ISERR(SEARCH(CV$1,Data!$G105)),        "",          ";" &amp; VLOOKUP(CV$1,Data!$K:$M,3, FALSE) &amp; ",""" &amp; VLOOKUP(CV$1,Data!$K:$L,2, FALSE) &amp; """;"   )             )</f>
        <v/>
      </c>
      <c r="CW104" t="str">
        <f>IF(Data!$K105=CW$1, "",             IF(ISERR(SEARCH(CW$1,Data!$G105)),        "",          ";" &amp; VLOOKUP(CW$1,Data!$K:$M,3, FALSE) &amp; ",""" &amp; VLOOKUP(CW$1,Data!$K:$L,2, FALSE) &amp; """;"   )             )</f>
        <v/>
      </c>
      <c r="CX104" t="str">
        <f>IF(Data!$K105=CX$1, "",             IF(ISERR(SEARCH(CX$1,Data!$G105)),        "",          ";" &amp; VLOOKUP(CX$1,Data!$K:$M,3, FALSE) &amp; ",""" &amp; VLOOKUP(CX$1,Data!$K:$L,2, FALSE) &amp; """;"   )             )</f>
        <v/>
      </c>
      <c r="CY104" t="str">
        <f>IF(Data!$K105=CY$1, "",             IF(ISERR(SEARCH(CY$1,Data!$G105)),        "",          ";" &amp; VLOOKUP(CY$1,Data!$K:$M,3, FALSE) &amp; ",""" &amp; VLOOKUP(CY$1,Data!$K:$L,2, FALSE) &amp; """;"   )             )</f>
        <v/>
      </c>
      <c r="CZ104" t="str">
        <f>IF(Data!$K105=CZ$1, "",             IF(ISERR(SEARCH(CZ$1,Data!$G105)),        "",          ";" &amp; VLOOKUP(CZ$1,Data!$K:$M,3, FALSE) &amp; ",""" &amp; VLOOKUP(CZ$1,Data!$K:$L,2, FALSE) &amp; """;"   )             )</f>
        <v/>
      </c>
      <c r="DA104" t="str">
        <f>IF(Data!$K105=DA$1, "",             IF(ISERR(SEARCH(DA$1,Data!$G105)),        "",          ";" &amp; VLOOKUP(DA$1,Data!$K:$M,3, FALSE) &amp; ",""" &amp; VLOOKUP(DA$1,Data!$K:$L,2, FALSE) &amp; """;"   )             )</f>
        <v/>
      </c>
      <c r="DB104" t="str">
        <f>IF(Data!$K105=DB$1, "",             IF(ISERR(SEARCH(DB$1,Data!$G105)),        "",          ";" &amp; VLOOKUP(DB$1,Data!$K:$M,3, FALSE) &amp; ",""" &amp; VLOOKUP(DB$1,Data!$K:$L,2, FALSE) &amp; """;"   )             )</f>
        <v/>
      </c>
      <c r="DC104" t="str">
        <f>IF(Data!$K105=DC$1, "",             IF(ISERR(SEARCH(DC$1,Data!$G105)),        "",          ";" &amp; VLOOKUP(DC$1,Data!$K:$M,3, FALSE) &amp; ",""" &amp; VLOOKUP(DC$1,Data!$K:$L,2, FALSE) &amp; """;"   )             )</f>
        <v/>
      </c>
      <c r="DD104" t="str">
        <f>IF(Data!$K105=DD$1, "",             IF(ISERR(SEARCH(DD$1,Data!$G105)),        "",          ";" &amp; VLOOKUP(DD$1,Data!$K:$M,3, FALSE) &amp; ",""" &amp; VLOOKUP(DD$1,Data!$K:$L,2, FALSE) &amp; """;"   )             )</f>
        <v/>
      </c>
      <c r="DE104" t="str">
        <f>IF(Data!$K105=DE$1, "",             IF(ISERR(SEARCH(DE$1,Data!$G105)),        "",          ";" &amp; VLOOKUP(DE$1,Data!$K:$M,3, FALSE) &amp; ",""" &amp; VLOOKUP(DE$1,Data!$K:$L,2, FALSE) &amp; """;"   )             )</f>
        <v/>
      </c>
      <c r="DF104" t="str">
        <f>IF(Data!$K105=DF$1, "",             IF(ISERR(SEARCH(DF$1,Data!$G105)),        "",          ";" &amp; VLOOKUP(DF$1,Data!$K:$M,3, FALSE) &amp; ",""" &amp; VLOOKUP(DF$1,Data!$K:$L,2, FALSE) &amp; """;"   )             )</f>
        <v/>
      </c>
      <c r="DG104" t="str">
        <f>IF(Data!$K105=DG$1, "",             IF(ISERR(SEARCH(DG$1,Data!$G105)),        "",          ";" &amp; VLOOKUP(DG$1,Data!$K:$M,3, FALSE) &amp; ",""" &amp; VLOOKUP(DG$1,Data!$K:$L,2, FALSE) &amp; """;"   )             )</f>
        <v/>
      </c>
      <c r="DH104" t="str">
        <f>IF(Data!$K105=DH$1, "",             IF(ISERR(SEARCH(DH$1,Data!$G105)),        "",          ";" &amp; VLOOKUP(DH$1,Data!$K:$M,3, FALSE) &amp; ",""" &amp; VLOOKUP(DH$1,Data!$K:$L,2, FALSE) &amp; """;"   )             )</f>
        <v/>
      </c>
      <c r="DI104" t="str">
        <f>IF(Data!$K105=DI$1, "",             IF(ISERR(SEARCH(DI$1,Data!$G105)),        "",          ";" &amp; VLOOKUP(DI$1,Data!$K:$M,3, FALSE) &amp; ",""" &amp; VLOOKUP(DI$1,Data!$K:$L,2, FALSE) &amp; """;"   )             )</f>
        <v/>
      </c>
      <c r="DJ104" t="str">
        <f>IF(Data!$K105=DJ$1, "",             IF(ISERR(SEARCH(DJ$1,Data!$G105)),        "",          ";" &amp; VLOOKUP(DJ$1,Data!$K:$M,3, FALSE) &amp; ",""" &amp; VLOOKUP(DJ$1,Data!$K:$L,2, FALSE) &amp; """;"   )             )</f>
        <v/>
      </c>
      <c r="DK104" t="str">
        <f>IF(Data!$K105=DK$1, "",             IF(ISERR(SEARCH(DK$1,Data!$G105)),        "",          ";" &amp; VLOOKUP(DK$1,Data!$K:$M,3, FALSE) &amp; ",""" &amp; VLOOKUP(DK$1,Data!$K:$L,2, FALSE) &amp; """;"   )             )</f>
        <v/>
      </c>
      <c r="DL104" t="str">
        <f>IF(Data!$K105=DL$1, "",             IF(ISERR(SEARCH(DL$1,Data!$G105)),        "",          ";" &amp; VLOOKUP(DL$1,Data!$K:$M,3, FALSE) &amp; ",""" &amp; VLOOKUP(DL$1,Data!$K:$L,2, FALSE) &amp; """;"   )             )</f>
        <v/>
      </c>
      <c r="DM104" t="str">
        <f>IF(Data!$K105=DM$1, "",             IF(ISERR(SEARCH(DM$1,Data!$G105)),        "",          ";" &amp; VLOOKUP(DM$1,Data!$K:$M,3, FALSE) &amp; ",""" &amp; VLOOKUP(DM$1,Data!$K:$L,2, FALSE) &amp; """;"   )             )</f>
        <v/>
      </c>
      <c r="DN104" t="str">
        <f>IF(Data!$K105=DN$1, "",             IF(ISERR(SEARCH(DN$1,Data!$G105)),        "",          ";" &amp; VLOOKUP(DN$1,Data!$K:$M,3, FALSE) &amp; ",""" &amp; VLOOKUP(DN$1,Data!$K:$L,2, FALSE) &amp; """;"   )             )</f>
        <v/>
      </c>
      <c r="DO104" t="str">
        <f>IF(Data!$K105=DO$1, "",             IF(ISERR(SEARCH(DO$1,Data!$G105)),        "",          ";" &amp; VLOOKUP(DO$1,Data!$K:$M,3, FALSE) &amp; ",""" &amp; VLOOKUP(DO$1,Data!$K:$L,2, FALSE) &amp; """;"   )             )</f>
        <v/>
      </c>
      <c r="DP104" t="str">
        <f>IF(Data!$K105=DP$1, "",             IF(ISERR(SEARCH(DP$1,Data!$G105)),        "",          ";" &amp; VLOOKUP(DP$1,Data!$K:$M,3, FALSE) &amp; ",""" &amp; VLOOKUP(DP$1,Data!$K:$L,2, FALSE) &amp; """;"   )             )</f>
        <v/>
      </c>
      <c r="DQ104" t="str">
        <f>IF(Data!$K105=DQ$1, "",             IF(ISERR(SEARCH(DQ$1,Data!$G105)),        "",          ";" &amp; VLOOKUP(DQ$1,Data!$K:$M,3, FALSE) &amp; ",""" &amp; VLOOKUP(DQ$1,Data!$K:$L,2, FALSE) &amp; """;"   )             )</f>
        <v/>
      </c>
      <c r="DR104" t="str">
        <f>IF(Data!$K105=DR$1, "",             IF(ISERR(SEARCH(DR$1,Data!$G105)),        "",          ";" &amp; VLOOKUP(DR$1,Data!$K:$M,3, FALSE) &amp; ",""" &amp; VLOOKUP(DR$1,Data!$K:$L,2, FALSE) &amp; """;"   )             )</f>
        <v/>
      </c>
      <c r="DS104" t="str">
        <f>IF(Data!$K105=DS$1, "",             IF(ISERR(SEARCH(DS$1,Data!$G105)),        "",          ";" &amp; VLOOKUP(DS$1,Data!$K:$M,3, FALSE) &amp; ",""" &amp; VLOOKUP(DS$1,Data!$K:$L,2, FALSE) &amp; """;"   )             )</f>
        <v/>
      </c>
      <c r="DT104" t="str">
        <f>IF(Data!$K105=DT$1, "",             IF(ISERR(SEARCH(DT$1,Data!$G105)),        "",          ";" &amp; VLOOKUP(DT$1,Data!$K:$M,3, FALSE) &amp; ",""" &amp; VLOOKUP(DT$1,Data!$K:$L,2, FALSE) &amp; """;"   )             )</f>
        <v/>
      </c>
      <c r="DU104" t="str">
        <f>IF(Data!$K105=DU$1, "",             IF(ISERR(SEARCH(DU$1,Data!$G105)),        "",          ";" &amp; VLOOKUP(DU$1,Data!$K:$M,3, FALSE) &amp; ",""" &amp; VLOOKUP(DU$1,Data!$K:$L,2, FALSE) &amp; """;"   )             )</f>
        <v/>
      </c>
      <c r="DV104" t="str">
        <f>IF(Data!$K105=DV$1, "",             IF(ISERR(SEARCH(DV$1,Data!$G105)),        "",          ";" &amp; VLOOKUP(DV$1,Data!$K:$M,3, FALSE) &amp; ",""" &amp; VLOOKUP(DV$1,Data!$K:$L,2, FALSE) &amp; """;"   )             )</f>
        <v/>
      </c>
      <c r="DW104" t="str">
        <f>IF(Data!$K105=DW$1, "",             IF(ISERR(SEARCH(DW$1,Data!$G105)),        "",          ";" &amp; VLOOKUP(DW$1,Data!$K:$M,3, FALSE) &amp; ",""" &amp; VLOOKUP(DW$1,Data!$K:$L,2, FALSE) &amp; """;"   )             )</f>
        <v/>
      </c>
      <c r="DX104" t="str">
        <f>IF(Data!$K105=DX$1, "",             IF(ISERR(SEARCH(DX$1,Data!$G105)),        "",          ";" &amp; VLOOKUP(DX$1,Data!$K:$M,3, FALSE) &amp; ",""" &amp; VLOOKUP(DX$1,Data!$K:$L,2, FALSE) &amp; """;"   )             )</f>
        <v/>
      </c>
      <c r="DY104" t="str">
        <f>IF(Data!$K105=DY$1, "",             IF(ISERR(SEARCH(DY$1,Data!$G105)),        "",          ";" &amp; VLOOKUP(DY$1,Data!$K:$M,3, FALSE) &amp; ",""" &amp; VLOOKUP(DY$1,Data!$K:$L,2, FALSE) &amp; """;"   )             )</f>
        <v/>
      </c>
      <c r="DZ104" t="str">
        <f>IF(Data!$K105=DZ$1, "",             IF(ISERR(SEARCH(DZ$1,Data!$G105)),        "",          ";" &amp; VLOOKUP(DZ$1,Data!$K:$M,3, FALSE) &amp; ",""" &amp; VLOOKUP(DZ$1,Data!$K:$L,2, FALSE) &amp; """;"   )             )</f>
        <v/>
      </c>
      <c r="EA104" t="str">
        <f>IF(Data!$K105=EA$1, "",             IF(ISERR(SEARCH(EA$1,Data!$G105)),        "",          ";" &amp; VLOOKUP(EA$1,Data!$K:$M,3, FALSE) &amp; ",""" &amp; VLOOKUP(EA$1,Data!$K:$L,2, FALSE) &amp; """;"   )             )</f>
        <v/>
      </c>
      <c r="EB104" t="str">
        <f>IF(Data!$K105=EB$1, "",             IF(ISERR(SEARCH(EB$1,Data!$G105)),        "",          ";" &amp; VLOOKUP(EB$1,Data!$K:$M,3, FALSE) &amp; ",""" &amp; VLOOKUP(EB$1,Data!$K:$L,2, FALSE) &amp; """;"   )             )</f>
        <v/>
      </c>
      <c r="EC104" t="str">
        <f>IF(Data!$K105=EC$1, "",             IF(ISERR(SEARCH(EC$1,Data!$G105)),        "",          ";" &amp; VLOOKUP(EC$1,Data!$K:$M,3, FALSE) &amp; ",""" &amp; VLOOKUP(EC$1,Data!$K:$L,2, FALSE) &amp; """;"   )             )</f>
        <v/>
      </c>
      <c r="ED104" t="str">
        <f>IF(Data!$K105=ED$1, "",             IF(ISERR(SEARCH(ED$1,Data!$G105)),        "",          ";" &amp; VLOOKUP(ED$1,Data!$K:$M,3, FALSE) &amp; ",""" &amp; VLOOKUP(ED$1,Data!$K:$L,2, FALSE) &amp; """;"   )             )</f>
        <v/>
      </c>
      <c r="EE104" t="str">
        <f>IF(Data!$K105=EE$1, "",             IF(ISERR(SEARCH(EE$1,Data!$G105)),        "",          ";" &amp; VLOOKUP(EE$1,Data!$K:$M,3, FALSE) &amp; ",""" &amp; VLOOKUP(EE$1,Data!$K:$L,2, FALSE) &amp; """;"   )             )</f>
        <v/>
      </c>
      <c r="EF104" t="str">
        <f>IF(Data!$K105=EF$1, "",             IF(ISERR(SEARCH(EF$1,Data!$G105)),        "",          ";" &amp; VLOOKUP(EF$1,Data!$K:$M,3, FALSE) &amp; ",""" &amp; VLOOKUP(EF$1,Data!$K:$L,2, FALSE) &amp; """;"   )             )</f>
        <v/>
      </c>
      <c r="EG104" t="str">
        <f>IF(Data!$K105=EG$1, "",             IF(ISERR(SEARCH(EG$1,Data!$G105)),        "",          ";" &amp; VLOOKUP(EG$1,Data!$K:$M,3, FALSE) &amp; ",""" &amp; VLOOKUP(EG$1,Data!$K:$L,2, FALSE) &amp; """;"   )             )</f>
        <v/>
      </c>
      <c r="EH104" t="str">
        <f>IF(Data!$K105=EH$1, "",             IF(ISERR(SEARCH(EH$1,Data!$G105)),        "",          ";" &amp; VLOOKUP(EH$1,Data!$K:$M,3, FALSE) &amp; ",""" &amp; VLOOKUP(EH$1,Data!$K:$L,2, FALSE) &amp; """;"   )             )</f>
        <v/>
      </c>
      <c r="EI104" t="str">
        <f>IF(Data!$K105=EI$1, "",             IF(ISERR(SEARCH(EI$1,Data!$G105)),        "",          ";" &amp; VLOOKUP(EI$1,Data!$K:$M,3, FALSE) &amp; ",""" &amp; VLOOKUP(EI$1,Data!$K:$L,2, FALSE) &amp; """;"   )             )</f>
        <v/>
      </c>
      <c r="EJ104" t="str">
        <f>IF(Data!$K105=EJ$1, "",             IF(ISERR(SEARCH(EJ$1,Data!$G105)),        "",          ";" &amp; VLOOKUP(EJ$1,Data!$K:$M,3, FALSE) &amp; ",""" &amp; VLOOKUP(EJ$1,Data!$K:$L,2, FALSE) &amp; """;"   )             )</f>
        <v/>
      </c>
      <c r="EK104" t="str">
        <f>IF(Data!$K105=EK$1, "",             IF(ISERR(SEARCH(EK$1,Data!$G105)),        "",          ";" &amp; VLOOKUP(EK$1,Data!$K:$M,3, FALSE) &amp; ",""" &amp; VLOOKUP(EK$1,Data!$K:$L,2, FALSE) &amp; """;"   )             )</f>
        <v/>
      </c>
      <c r="EL104" t="str">
        <f>IF(Data!$K105=EL$1, "",             IF(ISERR(SEARCH(EL$1,Data!$G105)),        "",          ";" &amp; VLOOKUP(EL$1,Data!$K:$M,3, FALSE) &amp; ",""" &amp; VLOOKUP(EL$1,Data!$K:$L,2, FALSE) &amp; """;"   )             )</f>
        <v/>
      </c>
      <c r="EM104" t="str">
        <f>IF(Data!$K105=EM$1, "",             IF(ISERR(SEARCH(EM$1,Data!$G105)),        "",          ";" &amp; VLOOKUP(EM$1,Data!$K:$M,3, FALSE) &amp; ",""" &amp; VLOOKUP(EM$1,Data!$K:$L,2, FALSE) &amp; """;"   )             )</f>
        <v/>
      </c>
      <c r="EN104" t="str">
        <f>IF(Data!$K105=EN$1, "",             IF(ISERR(SEARCH(EN$1,Data!$G105)),        "",          ";" &amp; VLOOKUP(EN$1,Data!$K:$M,3, FALSE) &amp; ",""" &amp; VLOOKUP(EN$1,Data!$K:$L,2, FALSE) &amp; """;"   )             )</f>
        <v/>
      </c>
      <c r="EO104" t="str">
        <f>IF(Data!$K105=EO$1, "",             IF(ISERR(SEARCH(EO$1,Data!$G105)),        "",          ";" &amp; VLOOKUP(EO$1,Data!$K:$M,3, FALSE) &amp; ",""" &amp; VLOOKUP(EO$1,Data!$K:$L,2, FALSE) &amp; """;"   )             )</f>
        <v/>
      </c>
      <c r="EP104" t="str">
        <f>IF(Data!$K105=EP$1, "",             IF(ISERR(SEARCH(EP$1,Data!$G105)),        "",          ";" &amp; VLOOKUP(EP$1,Data!$K:$M,3, FALSE) &amp; ",""" &amp; VLOOKUP(EP$1,Data!$K:$L,2, FALSE) &amp; """;"   )             )</f>
        <v/>
      </c>
      <c r="EQ104" t="str">
        <f>IF(Data!$K105=EQ$1, "",             IF(ISERR(SEARCH(EQ$1,Data!$G105)),        "",          ";" &amp; VLOOKUP(EQ$1,Data!$K:$M,3, FALSE) &amp; ",""" &amp; VLOOKUP(EQ$1,Data!$K:$L,2, FALSE) &amp; """;"   )             )</f>
        <v/>
      </c>
      <c r="ER104" t="str">
        <f>IF(Data!$K105=ER$1, "",             IF(ISERR(SEARCH(ER$1,Data!$G105)),        "",          ";" &amp; VLOOKUP(ER$1,Data!$K:$M,3, FALSE) &amp; ",""" &amp; VLOOKUP(ER$1,Data!$K:$L,2, FALSE) &amp; """;"   )             )</f>
        <v/>
      </c>
      <c r="ES104" t="str">
        <f>IF(Data!$K105=ES$1, "",             IF(ISERR(SEARCH(ES$1,Data!$G105)),        "",          ";" &amp; VLOOKUP(ES$1,Data!$K:$M,3, FALSE) &amp; ",""" &amp; VLOOKUP(ES$1,Data!$K:$L,2, FALSE) &amp; """;"   )             )</f>
        <v/>
      </c>
      <c r="ET104" t="str">
        <f>IF(Data!$K105=ET$1, "",             IF(ISERR(SEARCH(ET$1,Data!$G105)),        "",          ";" &amp; VLOOKUP(ET$1,Data!$K:$M,3, FALSE) &amp; ",""" &amp; VLOOKUP(ET$1,Data!$K:$L,2, FALSE) &amp; """;"   )             )</f>
        <v/>
      </c>
      <c r="EU104" t="str">
        <f>IF(Data!$K105=EU$1, "",             IF(ISERR(SEARCH(EU$1,Data!$G105)),        "",          ";" &amp; VLOOKUP(EU$1,Data!$K:$M,3, FALSE) &amp; ",""" &amp; VLOOKUP(EU$1,Data!$K:$L,2, FALSE) &amp; """;"   )             )</f>
        <v/>
      </c>
      <c r="EV104" t="str">
        <f>IF(Data!$K105=EV$1, "",             IF(ISERR(SEARCH(EV$1,Data!$G105)),        "",          ";" &amp; VLOOKUP(EV$1,Data!$K:$M,3, FALSE) &amp; ",""" &amp; VLOOKUP(EV$1,Data!$K:$L,2, FALSE) &amp; """;"   )             )</f>
        <v/>
      </c>
      <c r="EW104" t="str">
        <f>IF(Data!$K105=EW$1, "",             IF(ISERR(SEARCH(EW$1,Data!$G105)),        "",          ";" &amp; VLOOKUP(EW$1,Data!$K:$M,3, FALSE) &amp; ",""" &amp; VLOOKUP(EW$1,Data!$K:$L,2, FALSE) &amp; """;"   )             )</f>
        <v/>
      </c>
      <c r="EX104" t="str">
        <f>IF(Data!$K105=EX$1, "",             IF(ISERR(SEARCH(EX$1,Data!$G105)),        "",          ";" &amp; VLOOKUP(EX$1,Data!$K:$M,3, FALSE) &amp; ",""" &amp; VLOOKUP(EX$1,Data!$K:$L,2, FALSE) &amp; """;"   )             )</f>
        <v/>
      </c>
      <c r="EY104" t="str">
        <f>IF(Data!$K105=EY$1, "",             IF(ISERR(SEARCH(EY$1,Data!$G105)),        "",          ";" &amp; VLOOKUP(EY$1,Data!$K:$M,3, FALSE) &amp; ",""" &amp; VLOOKUP(EY$1,Data!$K:$L,2, FALSE) &amp; """;"   )             )</f>
        <v/>
      </c>
      <c r="EZ104" t="str">
        <f>IF(Data!$K105=EZ$1, "",             IF(ISERR(SEARCH(EZ$1,Data!$G105)),        "",          ";" &amp; VLOOKUP(EZ$1,Data!$K:$M,3, FALSE) &amp; ",""" &amp; VLOOKUP(EZ$1,Data!$K:$L,2, FALSE) &amp; """;"   )             )</f>
        <v/>
      </c>
      <c r="FA104" t="str">
        <f>IF(Data!$K105=FA$1, "",             IF(ISERR(SEARCH(FA$1,Data!$G105)),        "",          ";" &amp; VLOOKUP(FA$1,Data!$K:$M,3, FALSE) &amp; ",""" &amp; VLOOKUP(FA$1,Data!$K:$L,2, FALSE) &amp; """;"   )             )</f>
        <v/>
      </c>
      <c r="FB104" t="str">
        <f>IF(Data!$K105=FB$1, "",             IF(ISERR(SEARCH(FB$1,Data!$G105)),        "",          ";" &amp; VLOOKUP(FB$1,Data!$K:$M,3, FALSE) &amp; ",""" &amp; VLOOKUP(FB$1,Data!$K:$L,2, FALSE) &amp; """;"   )             )</f>
        <v/>
      </c>
      <c r="FC104" t="str">
        <f>IF(Data!$K105=FC$1, "",             IF(ISERR(SEARCH(FC$1,Data!$G105)),        "",          ";" &amp; VLOOKUP(FC$1,Data!$K:$M,3, FALSE) &amp; ",""" &amp; VLOOKUP(FC$1,Data!$K:$L,2, FALSE) &amp; """;"   )             )</f>
        <v/>
      </c>
      <c r="FD104" t="str">
        <f>IF(Data!$K105=FD$1, "",             IF(ISERR(SEARCH(FD$1,Data!$G105)),        "",          ";" &amp; VLOOKUP(FD$1,Data!$K:$M,3, FALSE) &amp; ",""" &amp; VLOOKUP(FD$1,Data!$K:$L,2, FALSE) &amp; """;"   )             )</f>
        <v/>
      </c>
      <c r="FE104" t="str">
        <f>IF(Data!$K105=FE$1, "",             IF(ISERR(SEARCH(FE$1,Data!$G105)),        "",          ";" &amp; VLOOKUP(FE$1,Data!$K:$M,3, FALSE) &amp; ",""" &amp; VLOOKUP(FE$1,Data!$K:$L,2, FALSE) &amp; """;"   )             )</f>
        <v/>
      </c>
      <c r="FF104" t="str">
        <f>IF(Data!$K105=FF$1, "",             IF(ISERR(SEARCH(FF$1,Data!$G105)),        "",          ";" &amp; VLOOKUP(FF$1,Data!$K:$M,3, FALSE) &amp; ",""" &amp; VLOOKUP(FF$1,Data!$K:$L,2, FALSE) &amp; """;"   )             )</f>
        <v/>
      </c>
      <c r="FG104" t="str">
        <f>IF(Data!$K105=FG$1, "",             IF(ISERR(SEARCH(FG$1,Data!$G105)),        "",          ";" &amp; VLOOKUP(FG$1,Data!$K:$M,3, FALSE) &amp; ",""" &amp; VLOOKUP(FG$1,Data!$K:$L,2, FALSE) &amp; """;"   )             )</f>
        <v/>
      </c>
      <c r="FH104" t="str">
        <f>IF(Data!$K105=FH$1, "",             IF(ISERR(SEARCH(FH$1,Data!$G105)),        "",          ";" &amp; VLOOKUP(FH$1,Data!$K:$M,3, FALSE) &amp; ",""" &amp; VLOOKUP(FH$1,Data!$K:$L,2, FALSE) &amp; """;"   )             )</f>
        <v/>
      </c>
      <c r="FI104" t="str">
        <f>IF(Data!$K105=FI$1, "",             IF(ISERR(SEARCH(FI$1,Data!$G105)),        "",          ";" &amp; VLOOKUP(FI$1,Data!$K:$M,3, FALSE) &amp; ",""" &amp; VLOOKUP(FI$1,Data!$K:$L,2, FALSE) &amp; """;"   )             )</f>
        <v/>
      </c>
      <c r="FJ104" t="str">
        <f>IF(Data!$K105=FJ$1, "",             IF(ISERR(SEARCH(FJ$1,Data!$G105)),        "",          ";" &amp; VLOOKUP(FJ$1,Data!$K:$M,3, FALSE) &amp; ",""" &amp; VLOOKUP(FJ$1,Data!$K:$L,2, FALSE) &amp; """;"   )             )</f>
        <v/>
      </c>
      <c r="FK104" t="str">
        <f>IF(Data!$K105=FK$1, "",             IF(ISERR(SEARCH(FK$1,Data!$G105)),        "",          ";" &amp; VLOOKUP(FK$1,Data!$K:$M,3, FALSE) &amp; ",""" &amp; VLOOKUP(FK$1,Data!$K:$L,2, FALSE) &amp; """;"   )             )</f>
        <v/>
      </c>
      <c r="FL104" t="str">
        <f>IF(Data!$K105=FL$1, "",             IF(ISERR(SEARCH(FL$1,Data!$G105)),        "",          ";" &amp; VLOOKUP(FL$1,Data!$K:$M,3, FALSE) &amp; ",""" &amp; VLOOKUP(FL$1,Data!$K:$L,2, FALSE) &amp; """;"   )             )</f>
        <v/>
      </c>
      <c r="FM104" t="str">
        <f>IF(Data!$K105=FM$1, "",             IF(ISERR(SEARCH(FM$1,Data!$G105)),        "",          ";" &amp; VLOOKUP(FM$1,Data!$K:$M,3, FALSE) &amp; ",""" &amp; VLOOKUP(FM$1,Data!$K:$L,2, FALSE) &amp; """;"   )             )</f>
        <v/>
      </c>
      <c r="FN104" t="str">
        <f>IF(Data!$K105=FN$1, "",             IF(ISERR(SEARCH(FN$1,Data!$G105)),        "",          ";" &amp; VLOOKUP(FN$1,Data!$K:$M,3, FALSE) &amp; ",""" &amp; VLOOKUP(FN$1,Data!$K:$L,2, FALSE) &amp; """;"   )             )</f>
        <v/>
      </c>
      <c r="FO104" t="str">
        <f>IF(Data!$K105=FO$1, "",             IF(ISERR(SEARCH(FO$1,Data!$G105)),        "",          ";" &amp; VLOOKUP(FO$1,Data!$K:$M,3, FALSE) &amp; ",""" &amp; VLOOKUP(FO$1,Data!$K:$L,2, FALSE) &amp; """;"   )             )</f>
        <v/>
      </c>
      <c r="FP104" t="str">
        <f>IF(Data!$K105=FP$1, "",             IF(ISERR(SEARCH(FP$1,Data!$G105)),        "",          ";" &amp; VLOOKUP(FP$1,Data!$K:$M,3, FALSE) &amp; ",""" &amp; VLOOKUP(FP$1,Data!$K:$L,2, FALSE) &amp; """;"   )             )</f>
        <v/>
      </c>
      <c r="FQ104" t="str">
        <f>IF(Data!$K105=FQ$1, "",             IF(ISERR(SEARCH(FQ$1,Data!$G105)),        "",          ";" &amp; VLOOKUP(FQ$1,Data!$K:$M,3, FALSE) &amp; ",""" &amp; VLOOKUP(FQ$1,Data!$K:$L,2, FALSE) &amp; """;"   )             )</f>
        <v/>
      </c>
      <c r="FR104" t="str">
        <f>IF(Data!$K105=FR$1, "",             IF(ISERR(SEARCH(FR$1,Data!$G105)),        "",          ";" &amp; VLOOKUP(FR$1,Data!$K:$M,3, FALSE) &amp; ",""" &amp; VLOOKUP(FR$1,Data!$K:$L,2, FALSE) &amp; """;"   )             )</f>
        <v/>
      </c>
      <c r="FS104" t="str">
        <f>IF(Data!$K105=FS$1, "",             IF(ISERR(SEARCH(FS$1,Data!$G105)),        "",          ";" &amp; VLOOKUP(FS$1,Data!$K:$M,3, FALSE) &amp; ",""" &amp; VLOOKUP(FS$1,Data!$K:$L,2, FALSE) &amp; """;"   )             )</f>
        <v/>
      </c>
      <c r="FT104" t="str">
        <f>IF(Data!$K105=FT$1, "",             IF(ISERR(SEARCH(FT$1,Data!$G105)),        "",          ";" &amp; VLOOKUP(FT$1,Data!$K:$M,3, FALSE) &amp; ",""" &amp; VLOOKUP(FT$1,Data!$K:$L,2, FALSE) &amp; """;"   )             )</f>
        <v/>
      </c>
      <c r="FU104" t="str">
        <f>IF(Data!$K105=FU$1, "",             IF(ISERR(SEARCH(FU$1,Data!$G105)),        "",          ";" &amp; VLOOKUP(FU$1,Data!$K:$M,3, FALSE) &amp; ",""" &amp; VLOOKUP(FU$1,Data!$K:$L,2, FALSE) &amp; """;"   )             )</f>
        <v/>
      </c>
      <c r="FV104" t="str">
        <f>IF(Data!$K105=FV$1, "",             IF(ISERR(SEARCH(FV$1,Data!$G105)),        "",          ";" &amp; VLOOKUP(FV$1,Data!$K:$M,3, FALSE) &amp; ",""" &amp; VLOOKUP(FV$1,Data!$K:$L,2, FALSE) &amp; """;"   )             )</f>
        <v/>
      </c>
      <c r="FW104" t="str">
        <f>IF(Data!$K105=FW$1, "",             IF(ISERR(SEARCH(FW$1,Data!$G105)),        "",          ";" &amp; VLOOKUP(FW$1,Data!$K:$M,3, FALSE) &amp; ",""" &amp; VLOOKUP(FW$1,Data!$K:$L,2, FALSE) &amp; """;"   )             )</f>
        <v/>
      </c>
      <c r="FX104" t="str">
        <f>IF(Data!$K105=FX$1, "",             IF(ISERR(SEARCH(FX$1,Data!$G105)),        "",          ";" &amp; VLOOKUP(FX$1,Data!$K:$M,3, FALSE) &amp; ",""" &amp; VLOOKUP(FX$1,Data!$K:$L,2, FALSE) &amp; """;"   )             )</f>
        <v/>
      </c>
      <c r="FY104" t="str">
        <f>IF(Data!$K105=FY$1, "",             IF(ISERR(SEARCH(FY$1,Data!$G105)),        "",          ";" &amp; VLOOKUP(FY$1,Data!$K:$M,3, FALSE) &amp; ",""" &amp; VLOOKUP(FY$1,Data!$K:$L,2, FALSE) &amp; """;"   )             )</f>
        <v/>
      </c>
      <c r="FZ104" t="str">
        <f>IF(Data!$K105=FZ$1, "",             IF(ISERR(SEARCH(FZ$1,Data!$G105)),        "",          ";" &amp; VLOOKUP(FZ$1,Data!$K:$M,3, FALSE) &amp; ",""" &amp; VLOOKUP(FZ$1,Data!$K:$L,2, FALSE) &amp; """;"   )             )</f>
        <v/>
      </c>
      <c r="GA104" t="str">
        <f>IF(Data!$K105=GA$1, "",             IF(ISERR(SEARCH(GA$1,Data!$G105)),        "",          ";" &amp; VLOOKUP(GA$1,Data!$K:$M,3, FALSE) &amp; ",""" &amp; VLOOKUP(GA$1,Data!$K:$L,2, FALSE) &amp; """;"   )             )</f>
        <v/>
      </c>
      <c r="GB104" t="str">
        <f>IF(Data!$K105=GB$1, "",             IF(ISERR(SEARCH(GB$1,Data!$G105)),        "",          ";" &amp; VLOOKUP(GB$1,Data!$K:$M,3, FALSE) &amp; ",""" &amp; VLOOKUP(GB$1,Data!$K:$L,2, FALSE) &amp; """;"   )             )</f>
        <v/>
      </c>
      <c r="GC104" t="str">
        <f>IF(Data!$K105=GC$1, "",             IF(ISERR(SEARCH(GC$1,Data!$G105)),        "",          ";" &amp; VLOOKUP(GC$1,Data!$K:$M,3, FALSE) &amp; ",""" &amp; VLOOKUP(GC$1,Data!$K:$L,2, FALSE) &amp; """;"   )             )</f>
        <v/>
      </c>
      <c r="GD104" t="str">
        <f>IF(Data!$K105=GD$1, "",             IF(ISERR(SEARCH(GD$1,Data!$G105)),        "",          ";" &amp; VLOOKUP(GD$1,Data!$K:$M,3, FALSE) &amp; ",""" &amp; VLOOKUP(GD$1,Data!$K:$L,2, FALSE) &amp; """;"   )             )</f>
        <v/>
      </c>
      <c r="GE104" t="str">
        <f>IF(Data!$K105=GE$1, "",             IF(ISERR(SEARCH(GE$1,Data!$G105)),        "",          ";" &amp; VLOOKUP(GE$1,Data!$K:$M,3, FALSE) &amp; ",""" &amp; VLOOKUP(GE$1,Data!$K:$L,2, FALSE) &amp; """;"   )             )</f>
        <v/>
      </c>
      <c r="GF104" t="str">
        <f>IF(Data!$K105=GF$1, "",             IF(ISERR(SEARCH(GF$1,Data!$G105)),        "",          ";" &amp; VLOOKUP(GF$1,Data!$K:$M,3, FALSE) &amp; ",""" &amp; VLOOKUP(GF$1,Data!$K:$L,2, FALSE) &amp; """;"   )             )</f>
        <v/>
      </c>
      <c r="GG104" t="str">
        <f>IF(Data!$K105=GG$1, "",             IF(ISERR(SEARCH(GG$1,Data!$G105)),        "",          ";" &amp; VLOOKUP(GG$1,Data!$K:$M,3, FALSE) &amp; ",""" &amp; VLOOKUP(GG$1,Data!$K:$L,2, FALSE) &amp; """;"   )             )</f>
        <v/>
      </c>
      <c r="GH104" t="str">
        <f>IF(Data!$K105=GH$1, "",             IF(ISERR(SEARCH(GH$1,Data!$G105)),        "",          ";" &amp; VLOOKUP(GH$1,Data!$K:$M,3, FALSE) &amp; ",""" &amp; VLOOKUP(GH$1,Data!$K:$L,2, FALSE) &amp; """;"   )             )</f>
        <v/>
      </c>
      <c r="GI104" t="str">
        <f>IF(Data!$K105=GI$1, "",             IF(ISERR(SEARCH(GI$1,Data!$G105)),        "",          ";" &amp; VLOOKUP(GI$1,Data!$K:$M,3, FALSE) &amp; ",""" &amp; VLOOKUP(GI$1,Data!$K:$L,2, FALSE) &amp; """;"   )             )</f>
        <v/>
      </c>
      <c r="GJ104" t="str">
        <f>IF(Data!$K105=GJ$1, "",             IF(ISERR(SEARCH(GJ$1,Data!$G105)),        "",          ";" &amp; VLOOKUP(GJ$1,Data!$K:$M,3, FALSE) &amp; ",""" &amp; VLOOKUP(GJ$1,Data!$K:$L,2, FALSE) &amp; """;"   )             )</f>
        <v/>
      </c>
      <c r="GK104" t="str">
        <f>IF(Data!$K105=GK$1, "",             IF(ISERR(SEARCH(GK$1,Data!$G105)),        "",          ";" &amp; VLOOKUP(GK$1,Data!$K:$M,3, FALSE) &amp; ",""" &amp; VLOOKUP(GK$1,Data!$K:$L,2, FALSE) &amp; """;"   )             )</f>
        <v/>
      </c>
      <c r="GL104" t="str">
        <f>IF(Data!$K105=GL$1, "",             IF(ISERR(SEARCH(GL$1,Data!$G105)),        "",          ";" &amp; VLOOKUP(GL$1,Data!$K:$M,3, FALSE) &amp; ",""" &amp; VLOOKUP(GL$1,Data!$K:$L,2, FALSE) &amp; """;"   )             )</f>
        <v/>
      </c>
      <c r="GM104" t="str">
        <f>IF(Data!$K105=GM$1, "",             IF(ISERR(SEARCH(GM$1,Data!$G105)),        "",          ";" &amp; VLOOKUP(GM$1,Data!$K:$M,3, FALSE) &amp; ",""" &amp; VLOOKUP(GM$1,Data!$K:$L,2, FALSE) &amp; """;"   )             )</f>
        <v/>
      </c>
      <c r="GN104" t="str">
        <f>IF(Data!$K105=GN$1, "",             IF(ISERR(SEARCH(GN$1,Data!$G105)),        "",          ";" &amp; VLOOKUP(GN$1,Data!$K:$M,3, FALSE) &amp; ",""" &amp; VLOOKUP(GN$1,Data!$K:$L,2, FALSE) &amp; """;"   )             )</f>
        <v/>
      </c>
      <c r="GO104" t="str">
        <f>IF(Data!$K105=GO$1, "",             IF(ISERR(SEARCH(GO$1,Data!$G105)),        "",          ";" &amp; VLOOKUP(GO$1,Data!$K:$M,3, FALSE) &amp; ",""" &amp; VLOOKUP(GO$1,Data!$K:$L,2, FALSE) &amp; """;"   )             )</f>
        <v/>
      </c>
      <c r="GP104" t="str">
        <f>IF(Data!$K105=GP$1, "",             IF(ISERR(SEARCH(GP$1,Data!$G105)),        "",          ";" &amp; VLOOKUP(GP$1,Data!$K:$M,3, FALSE) &amp; ",""" &amp; VLOOKUP(GP$1,Data!$K:$L,2, FALSE) &amp; """;"   )             )</f>
        <v/>
      </c>
      <c r="GQ104" t="str">
        <f>IF(Data!$K105=GQ$1, "",             IF(ISERR(SEARCH(GQ$1,Data!$G105)),        "",          ";" &amp; VLOOKUP(GQ$1,Data!$K:$M,3, FALSE) &amp; ",""" &amp; VLOOKUP(GQ$1,Data!$K:$L,2, FALSE) &amp; """;"   )             )</f>
        <v/>
      </c>
      <c r="GR104" t="str">
        <f>IF(Data!$K105=GR$1, "",             IF(ISERR(SEARCH(GR$1,Data!$G105)),        "",          ";" &amp; VLOOKUP(GR$1,Data!$K:$M,3, FALSE) &amp; ",""" &amp; VLOOKUP(GR$1,Data!$K:$L,2, FALSE) &amp; """;"   )             )</f>
        <v/>
      </c>
      <c r="GS104" t="str">
        <f>IF(Data!$K105=GS$1, "",             IF(ISERR(SEARCH(GS$1,Data!$G105)),        "",          ";" &amp; VLOOKUP(GS$1,Data!$K:$M,3, FALSE) &amp; ",""" &amp; VLOOKUP(GS$1,Data!$K:$L,2, FALSE) &amp; """;"   )             )</f>
        <v/>
      </c>
      <c r="GT104" t="str">
        <f>IF(Data!$K105=GT$1, "",             IF(ISERR(SEARCH(GT$1,Data!$G105)),        "",          ";" &amp; VLOOKUP(GT$1,Data!$K:$M,3, FALSE) &amp; ",""" &amp; VLOOKUP(GT$1,Data!$K:$L,2, FALSE) &amp; """;"   )             )</f>
        <v/>
      </c>
      <c r="GU104" t="str">
        <f>IF(Data!$K105=GU$1, "",             IF(ISERR(SEARCH(GU$1,Data!$G105)),        "",          ";" &amp; VLOOKUP(GU$1,Data!$K:$M,3, FALSE) &amp; ",""" &amp; VLOOKUP(GU$1,Data!$K:$L,2, FALSE) &amp; """;"   )             )</f>
        <v/>
      </c>
      <c r="GV104" t="str">
        <f>IF(Data!$K105=GV$1, "",             IF(ISERR(SEARCH(GV$1,Data!$G105)),        "",          ";" &amp; VLOOKUP(GV$1,Data!$K:$M,3, FALSE) &amp; ",""" &amp; VLOOKUP(GV$1,Data!$K:$L,2, FALSE) &amp; """;"   )             )</f>
        <v/>
      </c>
      <c r="GW104" t="str">
        <f>IF(Data!$K105=GW$1, "",             IF(ISERR(SEARCH(GW$1,Data!$G105)),        "",          ";" &amp; VLOOKUP(GW$1,Data!$K:$M,3, FALSE) &amp; ",""" &amp; VLOOKUP(GW$1,Data!$K:$L,2, FALSE) &amp; """;"   )             )</f>
        <v/>
      </c>
      <c r="GX104" t="str">
        <f>IF(Data!$K105=GX$1, "",             IF(ISERR(SEARCH(GX$1,Data!$G105)),        "",          ";" &amp; VLOOKUP(GX$1,Data!$K:$M,3, FALSE) &amp; ",""" &amp; VLOOKUP(GX$1,Data!$K:$L,2, FALSE) &amp; """;"   )             )</f>
        <v/>
      </c>
      <c r="GY104" t="str">
        <f>IF(Data!$K105=GY$1, "",             IF(ISERR(SEARCH(GY$1,Data!$G105)),        "",          ";" &amp; VLOOKUP(GY$1,Data!$K:$M,3, FALSE) &amp; ",""" &amp; VLOOKUP(GY$1,Data!$K:$L,2, FALSE) &amp; """;"   )             )</f>
        <v/>
      </c>
      <c r="GZ104" t="str">
        <f>IF(Data!$K105=GZ$1, "",             IF(ISERR(SEARCH(GZ$1,Data!$G105)),        "",          ";" &amp; VLOOKUP(GZ$1,Data!$K:$M,3, FALSE) &amp; ",""" &amp; VLOOKUP(GZ$1,Data!$K:$L,2, FALSE) &amp; """;"   )             )</f>
        <v/>
      </c>
      <c r="HA104" t="str">
        <f>IF(Data!$K105=HA$1, "",             IF(ISERR(SEARCH(HA$1,Data!$G105)),        "",          ";" &amp; VLOOKUP(HA$1,Data!$K:$M,3, FALSE) &amp; ",""" &amp; VLOOKUP(HA$1,Data!$K:$L,2, FALSE) &amp; """;"   )             )</f>
        <v/>
      </c>
      <c r="HB104" t="str">
        <f>IF(Data!$K105=HB$1, "",             IF(ISERR(SEARCH(HB$1,Data!$G105)),        "",          ";" &amp; VLOOKUP(HB$1,Data!$K:$M,3, FALSE) &amp; ",""" &amp; VLOOKUP(HB$1,Data!$K:$L,2, FALSE) &amp; """;"   )             )</f>
        <v/>
      </c>
      <c r="HC104" t="str">
        <f>IF(Data!$K105=HC$1, "",             IF(ISERR(SEARCH(HC$1,Data!$G105)),        "",          ";" &amp; VLOOKUP(HC$1,Data!$K:$M,3, FALSE) &amp; ",""" &amp; VLOOKUP(HC$1,Data!$K:$L,2, FALSE) &amp; """;"   )             )</f>
        <v/>
      </c>
      <c r="HD104" t="str">
        <f>IF(Data!$K105=HD$1, "",             IF(ISERR(SEARCH(HD$1,Data!$G105)),        "",          ";" &amp; VLOOKUP(HD$1,Data!$K:$M,3, FALSE) &amp; ",""" &amp; VLOOKUP(HD$1,Data!$K:$L,2, FALSE) &amp; """;"   )             )</f>
        <v/>
      </c>
      <c r="HE104" t="str">
        <f>IF(Data!$K105=HE$1, "",             IF(ISERR(SEARCH(HE$1,Data!$G105)),        "",          ";" &amp; VLOOKUP(HE$1,Data!$K:$M,3, FALSE) &amp; ",""" &amp; VLOOKUP(HE$1,Data!$K:$L,2, FALSE) &amp; """;"   )             )</f>
        <v/>
      </c>
      <c r="HF104" t="str">
        <f>IF(Data!$K105=HF$1, "",             IF(ISERR(SEARCH(HF$1,Data!$G105)),        "",          ";" &amp; VLOOKUP(HF$1,Data!$K:$M,3, FALSE) &amp; ",""" &amp; VLOOKUP(HF$1,Data!$K:$L,2, FALSE) &amp; """;"   )             )</f>
        <v/>
      </c>
      <c r="HG104" t="str">
        <f>IF(Data!$K105=HG$1, "",             IF(ISERR(SEARCH(HG$1,Data!$G105)),        "",          ";" &amp; VLOOKUP(HG$1,Data!$K:$M,3, FALSE) &amp; ",""" &amp; VLOOKUP(HG$1,Data!$K:$L,2, FALSE) &amp; """;"   )             )</f>
        <v/>
      </c>
      <c r="HH104" t="str">
        <f>IF(Data!$K105=HH$1, "",             IF(ISERR(SEARCH(HH$1,Data!$G105)),        "",          ";" &amp; VLOOKUP(HH$1,Data!$K:$M,3, FALSE) &amp; ",""" &amp; VLOOKUP(HH$1,Data!$K:$L,2, FALSE) &amp; """;"   )             )</f>
        <v/>
      </c>
      <c r="HI104" t="str">
        <f>IF(Data!$K105=HI$1, "",             IF(ISERR(SEARCH(HI$1,Data!$G105)),        "",          ";" &amp; VLOOKUP(HI$1,Data!$K:$M,3, FALSE) &amp; ",""" &amp; VLOOKUP(HI$1,Data!$K:$L,2, FALSE) &amp; """;"   )             )</f>
        <v/>
      </c>
      <c r="HJ104" t="str">
        <f>IF(Data!$K105=HJ$1, "",             IF(ISERR(SEARCH(HJ$1,Data!$G105)),        "",          ";" &amp; VLOOKUP(HJ$1,Data!$K:$M,3, FALSE) &amp; ",""" &amp; VLOOKUP(HJ$1,Data!$K:$L,2, FALSE) &amp; """;"   )             )</f>
        <v/>
      </c>
      <c r="HK104" t="str">
        <f>IF(Data!$K105=HK$1, "",             IF(ISERR(SEARCH(HK$1,Data!$G105)),        "",          ";" &amp; VLOOKUP(HK$1,Data!$K:$M,3, FALSE) &amp; ",""" &amp; VLOOKUP(HK$1,Data!$K:$L,2, FALSE) &amp; """;"   )             )</f>
        <v/>
      </c>
      <c r="HL104" t="str">
        <f>IF(Data!$K105=HL$1, "",             IF(ISERR(SEARCH(HL$1,Data!$G105)),        "",          ";" &amp; VLOOKUP(HL$1,Data!$K:$M,3, FALSE) &amp; ",""" &amp; VLOOKUP(HL$1,Data!$K:$L,2, FALSE) &amp; """;"   )             )</f>
        <v/>
      </c>
      <c r="HM104" t="str">
        <f>IF(Data!$K105=HM$1, "",             IF(ISERR(SEARCH(HM$1,Data!$G105)),        "",          ";" &amp; VLOOKUP(HM$1,Data!$K:$M,3, FALSE) &amp; ",""" &amp; VLOOKUP(HM$1,Data!$K:$L,2, FALSE) &amp; """;"   )             )</f>
        <v/>
      </c>
      <c r="HN104" t="str">
        <f>IF(Data!$K105=HN$1, "",             IF(ISERR(SEARCH(HN$1,Data!$G105)),        "",          ";" &amp; VLOOKUP(HN$1,Data!$K:$M,3, FALSE) &amp; ",""" &amp; VLOOKUP(HN$1,Data!$K:$L,2, FALSE) &amp; """;"   )             )</f>
        <v/>
      </c>
      <c r="HO104" t="str">
        <f>IF(Data!$K105=HO$1, "",             IF(ISERR(SEARCH(HO$1,Data!$G105)),        "",          ";" &amp; VLOOKUP(HO$1,Data!$K:$M,3, FALSE) &amp; ",""" &amp; VLOOKUP(HO$1,Data!$K:$L,2, FALSE) &amp; """;"   )             )</f>
        <v/>
      </c>
      <c r="HP104" t="str">
        <f>IF(Data!$K105=HP$1, "",             IF(ISERR(SEARCH(HP$1,Data!$G105)),        "",          ";" &amp; VLOOKUP(HP$1,Data!$K:$M,3, FALSE) &amp; ",""" &amp; VLOOKUP(HP$1,Data!$K:$L,2, FALSE) &amp; """;"   )             )</f>
        <v/>
      </c>
      <c r="HQ104" t="str">
        <f>IF(Data!$K105=HQ$1, "",             IF(ISERR(SEARCH(HQ$1,Data!$G105)),        "",          ";" &amp; VLOOKUP(HQ$1,Data!$K:$M,3, FALSE) &amp; ",""" &amp; VLOOKUP(HQ$1,Data!$K:$L,2, FALSE) &amp; """;"   )             )</f>
        <v/>
      </c>
      <c r="HR104" t="str">
        <f>IF(Data!$K105=HR$1, "",             IF(ISERR(SEARCH(HR$1,Data!$G105)),        "",          ";" &amp; VLOOKUP(HR$1,Data!$K:$M,3, FALSE) &amp; ",""" &amp; VLOOKUP(HR$1,Data!$K:$L,2, FALSE) &amp; """;"   )             )</f>
        <v/>
      </c>
      <c r="HS104" t="str">
        <f>IF(Data!$K105=HS$1, "",             IF(ISERR(SEARCH(HS$1,Data!$G105)),        "",          ";" &amp; VLOOKUP(HS$1,Data!$K:$M,3, FALSE) &amp; ",""" &amp; VLOOKUP(HS$1,Data!$K:$L,2, FALSE) &amp; """;"   )             )</f>
        <v/>
      </c>
      <c r="HT104" t="str">
        <f>IF(Data!$K105=HT$1, "",             IF(ISERR(SEARCH(HT$1,Data!$G105)),        "",          ";" &amp; VLOOKUP(HT$1,Data!$K:$M,3, FALSE) &amp; ",""" &amp; VLOOKUP(HT$1,Data!$K:$L,2, FALSE) &amp; """;"   )             )</f>
        <v/>
      </c>
      <c r="HU104" t="str">
        <f>IF(Data!$K105=HU$1, "",             IF(ISERR(SEARCH(HU$1,Data!$G105)),        "",          ";" &amp; VLOOKUP(HU$1,Data!$K:$M,3, FALSE) &amp; ",""" &amp; VLOOKUP(HU$1,Data!$K:$L,2, FALSE) &amp; """;"   )             )</f>
        <v/>
      </c>
      <c r="HV104" t="str">
        <f>IF(Data!$K105=HV$1, "",             IF(ISERR(SEARCH(HV$1,Data!$G105)),        "",          ";" &amp; VLOOKUP(HV$1,Data!$K:$M,3, FALSE) &amp; ",""" &amp; VLOOKUP(HV$1,Data!$K:$L,2, FALSE) &amp; """;"   )             )</f>
        <v/>
      </c>
      <c r="HW104" t="str">
        <f>IF(Data!$K105=HW$1, "",             IF(ISERR(SEARCH(HW$1,Data!$G105)),        "",          ";" &amp; VLOOKUP(HW$1,Data!$K:$M,3, FALSE) &amp; ",""" &amp; VLOOKUP(HW$1,Data!$K:$L,2, FALSE) &amp; """;"   )             )</f>
        <v/>
      </c>
      <c r="HX104" t="str">
        <f>IF(Data!$K105=HX$1, "",             IF(ISERR(SEARCH(HX$1,Data!$G105)),        "",          ";" &amp; VLOOKUP(HX$1,Data!$K:$M,3, FALSE) &amp; ",""" &amp; VLOOKUP(HX$1,Data!$K:$L,2, FALSE) &amp; """;"   )             )</f>
        <v/>
      </c>
      <c r="HY104" t="str">
        <f>IF(Data!$K105=HY$1, "",             IF(ISERR(SEARCH(HY$1,Data!$G105)),        "",          ";" &amp; VLOOKUP(HY$1,Data!$K:$M,3, FALSE) &amp; ",""" &amp; VLOOKUP(HY$1,Data!$K:$L,2, FALSE) &amp; """;"   )             )</f>
        <v/>
      </c>
      <c r="HZ104" t="str">
        <f>IF(Data!$K105=HZ$1, "",             IF(ISERR(SEARCH(HZ$1,Data!$G105)),        "",          ";" &amp; VLOOKUP(HZ$1,Data!$K:$M,3, FALSE) &amp; ",""" &amp; VLOOKUP(HZ$1,Data!$K:$L,2, FALSE) &amp; """;"   )             )</f>
        <v/>
      </c>
      <c r="IA104" t="str">
        <f>IF(Data!$K105=IA$1, "",             IF(ISERR(SEARCH(IA$1,Data!$G105)),        "",          ";" &amp; VLOOKUP(IA$1,Data!$K:$M,3, FALSE) &amp; ",""" &amp; VLOOKUP(IA$1,Data!$K:$L,2, FALSE) &amp; """;"   )             )</f>
        <v/>
      </c>
      <c r="IB104" t="str">
        <f>IF(Data!$K105=IB$1, "",             IF(ISERR(SEARCH(IB$1,Data!$G105)),        "",          ";" &amp; VLOOKUP(IB$1,Data!$K:$M,3, FALSE) &amp; ",""" &amp; VLOOKUP(IB$1,Data!$K:$L,2, FALSE) &amp; """;"   )             )</f>
        <v/>
      </c>
      <c r="IC104" t="str">
        <f>IF(Data!$K105=IC$1, "",             IF(ISERR(SEARCH(IC$1,Data!$G105)),        "",          ";" &amp; VLOOKUP(IC$1,Data!$K:$M,3, FALSE) &amp; ",""" &amp; VLOOKUP(IC$1,Data!$K:$L,2, FALSE) &amp; """;"   )             )</f>
        <v/>
      </c>
      <c r="ID104" t="str">
        <f>IF(Data!$K105=ID$1, "",             IF(ISERR(SEARCH(ID$1,Data!$G105)),        "",          ";" &amp; VLOOKUP(ID$1,Data!$K:$M,3, FALSE) &amp; ",""" &amp; VLOOKUP(ID$1,Data!$K:$L,2, FALSE) &amp; """;"   )             )</f>
        <v/>
      </c>
      <c r="IE104" t="str">
        <f>IF(Data!$K105=IE$1, "",             IF(ISERR(SEARCH(IE$1,Data!$G105)),        "",          ";" &amp; VLOOKUP(IE$1,Data!$K:$M,3, FALSE) &amp; ",""" &amp; VLOOKUP(IE$1,Data!$K:$L,2, FALSE) &amp; """;"   )             )</f>
        <v/>
      </c>
      <c r="IF104" t="str">
        <f>IF(Data!$K105=IF$1, "",             IF(ISERR(SEARCH(IF$1,Data!$G105)),        "",          ";" &amp; VLOOKUP(IF$1,Data!$K:$M,3, FALSE) &amp; ",""" &amp; VLOOKUP(IF$1,Data!$K:$L,2, FALSE) &amp; """;"   )             )</f>
        <v/>
      </c>
      <c r="IG104" t="str">
        <f>IF(Data!$K105=IG$1, "",             IF(ISERR(SEARCH(IG$1,Data!$G105)),        "",          ";" &amp; VLOOKUP(IG$1,Data!$K:$M,3, FALSE) &amp; ",""" &amp; VLOOKUP(IG$1,Data!$K:$L,2, FALSE) &amp; """;"   )             )</f>
        <v/>
      </c>
      <c r="IH104" t="str">
        <f>IF(Data!$K105=IH$1, "",             IF(ISERR(SEARCH(IH$1,Data!$G105)),        "",          ";" &amp; VLOOKUP(IH$1,Data!$K:$M,3, FALSE) &amp; ",""" &amp; VLOOKUP(IH$1,Data!$K:$L,2, FALSE) &amp; """;"   )             )</f>
        <v/>
      </c>
      <c r="II104" t="str">
        <f>IF(Data!$K105=II$1, "",             IF(ISERR(SEARCH(II$1,Data!$G105)),        "",          ";" &amp; VLOOKUP(II$1,Data!$K:$M,3, FALSE) &amp; ",""" &amp; VLOOKUP(II$1,Data!$K:$L,2, FALSE) &amp; """;"   )             )</f>
        <v/>
      </c>
    </row>
    <row r="105" spans="1:243" hidden="1" x14ac:dyDescent="0.3">
      <c r="A105" t="str">
        <f>Data!K106</f>
        <v>Volfe Karkko</v>
      </c>
      <c r="B105" s="15">
        <f>VLOOKUP(Tableau36[[#This Row],[Character]],Data!K:M,3,FALSE)</f>
        <v>104</v>
      </c>
      <c r="C105" s="15" t="str">
        <f>VLOOKUP(Tableau36[[#This Row],[Character]],Data!K:L,2,FALSE)</f>
        <v>HUMAN</v>
      </c>
      <c r="D105" s="15" t="str">
        <f>SUBSTITUTE(     SUBSTITUTE(Tableau36[[#This Row],[character_id,character_type,friend_id,friend_type]],",""DROID""",""),    ",""HUMAN""", "")</f>
        <v/>
      </c>
      <c r="E105" s="15" t="str">
        <f>IF(Tableau36[[#This Row],[With char''s id]] = "", "",    MID(Tableau36[[#This Row],[With char''s id]], 2, LEN(Tableau36[[#This Row],[With char''s id]])-1))</f>
        <v/>
      </c>
      <c r="F105" s="15" t="str">
        <f>SUBSTITUTE(Tableau36[[#This Row],[List of friend''s id]],  "/",    "/" &amp; Tableau36[[#This Row],[Character''s id]] &amp; ",""" &amp; Tableau36[[#This Row],[Type]] &amp; """,")</f>
        <v/>
      </c>
      <c r="G105" t="str">
        <f>IF( Tableau36[[#This Row],[removed double semi-colon]]="", "", "/" &amp; MID(Tableau36[[#This Row],[removed double semi-colon]],2,LEN(Tableau36[[#This Row],[removed double semi-colon]]) - 2) )</f>
        <v/>
      </c>
      <c r="H105" t="str">
        <f>SUBSTITUTE(Tableau36[[#This Row],[Concatenation]],";;","/")</f>
        <v/>
      </c>
      <c r="I105" t="str">
        <f>_xlfn.CONCAT(Tableau4[#This Row])</f>
        <v/>
      </c>
      <c r="M105" t="str">
        <f>IF(Data!$K106=M$1, "",             IF(ISERR(SEARCH(M$1,Data!$G106)),        "",          ";" &amp; VLOOKUP(M$1,Data!$K:$M,3, FALSE) &amp; ",""" &amp; VLOOKUP(M$1,Data!$K:$L,2, FALSE) &amp; """;"   )             )</f>
        <v/>
      </c>
      <c r="N105" t="str">
        <f>IF(Data!$K106=N$1, "",             IF(ISERR(SEARCH(N$1,Data!$G106)),        "",          ";" &amp; VLOOKUP(N$1,Data!$K:$M,3, FALSE) &amp; ",""" &amp; VLOOKUP(N$1,Data!$K:$L,2, FALSE) &amp; """;"   )             )</f>
        <v/>
      </c>
      <c r="O105" t="str">
        <f>IF(Data!$K106=O$1, "",             IF(ISERR(SEARCH(O$1,Data!$G106)),        "",          ";" &amp; VLOOKUP(O$1,Data!$K:$M,3, FALSE) &amp; ",""" &amp; VLOOKUP(O$1,Data!$K:$L,2, FALSE) &amp; """;"   )             )</f>
        <v/>
      </c>
      <c r="P105" t="str">
        <f>IF(Data!$K106=P$1, "",             IF(ISERR(SEARCH(P$1,Data!$G106)),        "",          ";" &amp; VLOOKUP(P$1,Data!$K:$M,3, FALSE) &amp; ",""" &amp; VLOOKUP(P$1,Data!$K:$L,2, FALSE) &amp; """;"   )             )</f>
        <v/>
      </c>
      <c r="Q105" t="str">
        <f>IF(Data!$K106=Q$1, "",             IF(ISERR(SEARCH(Q$1,Data!$G106)),        "",          ";" &amp; VLOOKUP(Q$1,Data!$K:$M,3, FALSE) &amp; ",""" &amp; VLOOKUP(Q$1,Data!$K:$L,2, FALSE) &amp; """;"   )             )</f>
        <v/>
      </c>
      <c r="R105" t="str">
        <f>IF(Data!$K106=R$1, "",             IF(ISERR(SEARCH(R$1,Data!$G106)),        "",          ";" &amp; VLOOKUP(R$1,Data!$K:$M,3, FALSE) &amp; ",""" &amp; VLOOKUP(R$1,Data!$K:$L,2, FALSE) &amp; """;"   )             )</f>
        <v/>
      </c>
      <c r="S105" t="str">
        <f>IF(Data!$K106=S$1, "",             IF(ISERR(SEARCH(S$1,Data!$G106)),        "",          ";" &amp; VLOOKUP(S$1,Data!$K:$M,3, FALSE) &amp; ",""" &amp; VLOOKUP(S$1,Data!$K:$L,2, FALSE) &amp; """;"   )             )</f>
        <v/>
      </c>
      <c r="T105" t="str">
        <f>IF(Data!$K106=T$1, "",             IF(ISERR(SEARCH(T$1,Data!$G106)),        "",          ";" &amp; VLOOKUP(T$1,Data!$K:$M,3, FALSE) &amp; ",""" &amp; VLOOKUP(T$1,Data!$K:$L,2, FALSE) &amp; """;"   )             )</f>
        <v/>
      </c>
      <c r="U105" t="str">
        <f>IF(Data!$K106=U$1, "",             IF(ISERR(SEARCH(U$1,Data!$G106)),        "",          ";" &amp; VLOOKUP(U$1,Data!$K:$M,3, FALSE) &amp; ",""" &amp; VLOOKUP(U$1,Data!$K:$L,2, FALSE) &amp; """;"   )             )</f>
        <v/>
      </c>
      <c r="V105" t="str">
        <f>IF(Data!$K106=V$1, "",             IF(ISERR(SEARCH(V$1,Data!$G106)),        "",          ";" &amp; VLOOKUP(V$1,Data!$K:$M,3, FALSE) &amp; ",""" &amp; VLOOKUP(V$1,Data!$K:$L,2, FALSE) &amp; """;"   )             )</f>
        <v/>
      </c>
      <c r="W105" t="str">
        <f>IF(Data!$K106=W$1, "",             IF(ISERR(SEARCH(W$1,Data!$G106)),        "",          ";" &amp; VLOOKUP(W$1,Data!$K:$M,3, FALSE) &amp; ",""" &amp; VLOOKUP(W$1,Data!$K:$L,2, FALSE) &amp; """;"   )             )</f>
        <v/>
      </c>
      <c r="X105" t="str">
        <f>IF(Data!$K106=X$1, "",             IF(ISERR(SEARCH(X$1,Data!$G106)),        "",          ";" &amp; VLOOKUP(X$1,Data!$K:$M,3, FALSE) &amp; ",""" &amp; VLOOKUP(X$1,Data!$K:$L,2, FALSE) &amp; """;"   )             )</f>
        <v/>
      </c>
      <c r="Y105" t="str">
        <f>IF(Data!$K106=Y$1, "",             IF(ISERR(SEARCH(Y$1,Data!$G106)),        "",          ";" &amp; VLOOKUP(Y$1,Data!$K:$M,3, FALSE) &amp; ",""" &amp; VLOOKUP(Y$1,Data!$K:$L,2, FALSE) &amp; """;"   )             )</f>
        <v/>
      </c>
      <c r="Z105" t="str">
        <f>IF(Data!$K106=Z$1, "",             IF(ISERR(SEARCH(Z$1,Data!$G106)),        "",          ";" &amp; VLOOKUP(Z$1,Data!$K:$M,3, FALSE) &amp; ",""" &amp; VLOOKUP(Z$1,Data!$K:$L,2, FALSE) &amp; """;"   )             )</f>
        <v/>
      </c>
      <c r="AA105" t="str">
        <f>IF(Data!$K106=AA$1, "",             IF(ISERR(SEARCH(AA$1,Data!$G106)),        "",          ";" &amp; VLOOKUP(AA$1,Data!$K:$M,3, FALSE) &amp; ",""" &amp; VLOOKUP(AA$1,Data!$K:$L,2, FALSE) &amp; """;"   )             )</f>
        <v/>
      </c>
      <c r="AB105" t="str">
        <f>IF(Data!$K106=AB$1, "",             IF(ISERR(SEARCH(AB$1,Data!$G106)),        "",          ";" &amp; VLOOKUP(AB$1,Data!$K:$M,3, FALSE) &amp; ",""" &amp; VLOOKUP(AB$1,Data!$K:$L,2, FALSE) &amp; """;"   )             )</f>
        <v/>
      </c>
      <c r="AC105" t="str">
        <f>IF(Data!$K106=AC$1, "",             IF(ISERR(SEARCH(AC$1,Data!$G106)),        "",          ";" &amp; VLOOKUP(AC$1,Data!$K:$M,3, FALSE) &amp; ",""" &amp; VLOOKUP(AC$1,Data!$K:$L,2, FALSE) &amp; """;"   )             )</f>
        <v/>
      </c>
      <c r="AD105" t="str">
        <f>IF(Data!$K106=AD$1, "",             IF(ISERR(SEARCH(AD$1,Data!$G106)),        "",          ";" &amp; VLOOKUP(AD$1,Data!$K:$M,3, FALSE) &amp; ",""" &amp; VLOOKUP(AD$1,Data!$K:$L,2, FALSE) &amp; """;"   )             )</f>
        <v/>
      </c>
      <c r="AE105" t="str">
        <f>IF(Data!$K106=AE$1, "",             IF(ISERR(SEARCH(AE$1,Data!$G106)),        "",          ";" &amp; VLOOKUP(AE$1,Data!$K:$M,3, FALSE) &amp; ",""" &amp; VLOOKUP(AE$1,Data!$K:$L,2, FALSE) &amp; """;"   )             )</f>
        <v/>
      </c>
      <c r="AF105" t="str">
        <f>IF(Data!$K106=AF$1, "",             IF(ISERR(SEARCH(AF$1,Data!$G106)),        "",          ";" &amp; VLOOKUP(AF$1,Data!$K:$M,3, FALSE) &amp; ",""" &amp; VLOOKUP(AF$1,Data!$K:$L,2, FALSE) &amp; """;"   )             )</f>
        <v/>
      </c>
      <c r="AG105" t="str">
        <f>IF(Data!$K106=AG$1, "",             IF(ISERR(SEARCH(AG$1,Data!$G106)),        "",          ";" &amp; VLOOKUP(AG$1,Data!$K:$M,3, FALSE) &amp; ",""" &amp; VLOOKUP(AG$1,Data!$K:$L,2, FALSE) &amp; """;"   )             )</f>
        <v/>
      </c>
      <c r="AH105" t="str">
        <f>IF(Data!$K106=AH$1, "",             IF(ISERR(SEARCH(AH$1,Data!$G106)),        "",          ";" &amp; VLOOKUP(AH$1,Data!$K:$M,3, FALSE) &amp; ",""" &amp; VLOOKUP(AH$1,Data!$K:$L,2, FALSE) &amp; """;"   )             )</f>
        <v/>
      </c>
      <c r="AI105" t="str">
        <f>IF(Data!$K106=AI$1, "",             IF(ISERR(SEARCH(AI$1,Data!$G106)),        "",          ";" &amp; VLOOKUP(AI$1,Data!$K:$M,3, FALSE) &amp; ",""" &amp; VLOOKUP(AI$1,Data!$K:$L,2, FALSE) &amp; """;"   )             )</f>
        <v/>
      </c>
      <c r="AJ105" t="str">
        <f>IF(Data!$K106=AJ$1, "",             IF(ISERR(SEARCH(AJ$1,Data!$G106)),        "",          ";" &amp; VLOOKUP(AJ$1,Data!$K:$M,3, FALSE) &amp; ",""" &amp; VLOOKUP(AJ$1,Data!$K:$L,2, FALSE) &amp; """;"   )             )</f>
        <v/>
      </c>
      <c r="AK105" t="str">
        <f>IF(Data!$K106=AK$1, "",             IF(ISERR(SEARCH(AK$1,Data!$G106)),        "",          ";" &amp; VLOOKUP(AK$1,Data!$K:$M,3, FALSE) &amp; ",""" &amp; VLOOKUP(AK$1,Data!$K:$L,2, FALSE) &amp; """;"   )             )</f>
        <v/>
      </c>
      <c r="AL105" t="str">
        <f>IF(Data!$K106=AL$1, "",             IF(ISERR(SEARCH(AL$1,Data!$G106)),        "",          ";" &amp; VLOOKUP(AL$1,Data!$K:$M,3, FALSE) &amp; ",""" &amp; VLOOKUP(AL$1,Data!$K:$L,2, FALSE) &amp; """;"   )             )</f>
        <v/>
      </c>
      <c r="AM105" t="str">
        <f>IF(Data!$K106=AM$1, "",             IF(ISERR(SEARCH(AM$1,Data!$G106)),        "",          ";" &amp; VLOOKUP(AM$1,Data!$K:$M,3, FALSE) &amp; ",""" &amp; VLOOKUP(AM$1,Data!$K:$L,2, FALSE) &amp; """;"   )             )</f>
        <v/>
      </c>
      <c r="AN105" t="str">
        <f>IF(Data!$K106=AN$1, "",             IF(ISERR(SEARCH(AN$1,Data!$G106)),        "",          ";" &amp; VLOOKUP(AN$1,Data!$K:$M,3, FALSE) &amp; ",""" &amp; VLOOKUP(AN$1,Data!$K:$L,2, FALSE) &amp; """;"   )             )</f>
        <v/>
      </c>
      <c r="AO105" t="str">
        <f>IF(Data!$K106=AO$1, "",             IF(ISERR(SEARCH(AO$1,Data!$G106)),        "",          ";" &amp; VLOOKUP(AO$1,Data!$K:$M,3, FALSE) &amp; ",""" &amp; VLOOKUP(AO$1,Data!$K:$L,2, FALSE) &amp; """;"   )             )</f>
        <v/>
      </c>
      <c r="AP105" t="str">
        <f>IF(Data!$K106=AP$1, "",             IF(ISERR(SEARCH(AP$1,Data!$G106)),        "",          ";" &amp; VLOOKUP(AP$1,Data!$K:$M,3, FALSE) &amp; ",""" &amp; VLOOKUP(AP$1,Data!$K:$L,2, FALSE) &amp; """;"   )             )</f>
        <v/>
      </c>
      <c r="AQ105" t="str">
        <f>IF(Data!$K106=AQ$1, "",             IF(ISERR(SEARCH(AQ$1,Data!$G106)),        "",          ";" &amp; VLOOKUP(AQ$1,Data!$K:$M,3, FALSE) &amp; ",""" &amp; VLOOKUP(AQ$1,Data!$K:$L,2, FALSE) &amp; """;"   )             )</f>
        <v/>
      </c>
      <c r="AR105" t="str">
        <f>IF(Data!$K106=AR$1, "",             IF(ISERR(SEARCH(AR$1,Data!$G106)),        "",          ";" &amp; VLOOKUP(AR$1,Data!$K:$M,3, FALSE) &amp; ",""" &amp; VLOOKUP(AR$1,Data!$K:$L,2, FALSE) &amp; """;"   )             )</f>
        <v/>
      </c>
      <c r="AS105" t="str">
        <f>IF(Data!$K106=AS$1, "",             IF(ISERR(SEARCH(AS$1,Data!$G106)),        "",          ";" &amp; VLOOKUP(AS$1,Data!$K:$M,3, FALSE) &amp; ",""" &amp; VLOOKUP(AS$1,Data!$K:$L,2, FALSE) &amp; """;"   )             )</f>
        <v/>
      </c>
      <c r="AT105" t="str">
        <f>IF(Data!$K106=AT$1, "",             IF(ISERR(SEARCH(AT$1,Data!$G106)),        "",          ";" &amp; VLOOKUP(AT$1,Data!$K:$M,3, FALSE) &amp; ",""" &amp; VLOOKUP(AT$1,Data!$K:$L,2, FALSE) &amp; """;"   )             )</f>
        <v/>
      </c>
      <c r="AU105" t="str">
        <f>IF(Data!$K106=AU$1, "",             IF(ISERR(SEARCH(AU$1,Data!$G106)),        "",          ";" &amp; VLOOKUP(AU$1,Data!$K:$M,3, FALSE) &amp; ",""" &amp; VLOOKUP(AU$1,Data!$K:$L,2, FALSE) &amp; """;"   )             )</f>
        <v/>
      </c>
      <c r="AV105" t="str">
        <f>IF(Data!$K106=AV$1, "",             IF(ISERR(SEARCH(AV$1,Data!$G106)),        "",          ";" &amp; VLOOKUP(AV$1,Data!$K:$M,3, FALSE) &amp; ",""" &amp; VLOOKUP(AV$1,Data!$K:$L,2, FALSE) &amp; """;"   )             )</f>
        <v/>
      </c>
      <c r="AW105" t="str">
        <f>IF(Data!$K106=AW$1, "",             IF(ISERR(SEARCH(AW$1,Data!$G106)),        "",          ";" &amp; VLOOKUP(AW$1,Data!$K:$M,3, FALSE) &amp; ",""" &amp; VLOOKUP(AW$1,Data!$K:$L,2, FALSE) &amp; """;"   )             )</f>
        <v/>
      </c>
      <c r="AX105" t="str">
        <f>IF(Data!$K106=AX$1, "",             IF(ISERR(SEARCH(AX$1,Data!$G106)),        "",          ";" &amp; VLOOKUP(AX$1,Data!$K:$M,3, FALSE) &amp; ",""" &amp; VLOOKUP(AX$1,Data!$K:$L,2, FALSE) &amp; """;"   )             )</f>
        <v/>
      </c>
      <c r="AY105" t="str">
        <f>IF(Data!$K106=AY$1, "",             IF(ISERR(SEARCH(AY$1,Data!$G106)),        "",          ";" &amp; VLOOKUP(AY$1,Data!$K:$M,3, FALSE) &amp; ",""" &amp; VLOOKUP(AY$1,Data!$K:$L,2, FALSE) &amp; """;"   )             )</f>
        <v/>
      </c>
      <c r="AZ105" t="str">
        <f>IF(Data!$K106=AZ$1, "",             IF(ISERR(SEARCH(AZ$1,Data!$G106)),        "",          ";" &amp; VLOOKUP(AZ$1,Data!$K:$M,3, FALSE) &amp; ",""" &amp; VLOOKUP(AZ$1,Data!$K:$L,2, FALSE) &amp; """;"   )             )</f>
        <v/>
      </c>
      <c r="BA105" t="str">
        <f>IF(Data!$K106=BA$1, "",             IF(ISERR(SEARCH(BA$1,Data!$G106)),        "",          ";" &amp; VLOOKUP(BA$1,Data!$K:$M,3, FALSE) &amp; ",""" &amp; VLOOKUP(BA$1,Data!$K:$L,2, FALSE) &amp; """;"   )             )</f>
        <v/>
      </c>
      <c r="BB105" t="str">
        <f>IF(Data!$K106=BB$1, "",             IF(ISERR(SEARCH(BB$1,Data!$G106)),        "",          ";" &amp; VLOOKUP(BB$1,Data!$K:$M,3, FALSE) &amp; ",""" &amp; VLOOKUP(BB$1,Data!$K:$L,2, FALSE) &amp; """;"   )             )</f>
        <v/>
      </c>
      <c r="BC105" t="str">
        <f>IF(Data!$K106=BC$1, "",             IF(ISERR(SEARCH(BC$1,Data!$G106)),        "",          ";" &amp; VLOOKUP(BC$1,Data!$K:$M,3, FALSE) &amp; ",""" &amp; VLOOKUP(BC$1,Data!$K:$L,2, FALSE) &amp; """;"   )             )</f>
        <v/>
      </c>
      <c r="BD105" t="str">
        <f>IF(Data!$K106=BD$1, "",             IF(ISERR(SEARCH(BD$1,Data!$G106)),        "",          ";" &amp; VLOOKUP(BD$1,Data!$K:$M,3, FALSE) &amp; ",""" &amp; VLOOKUP(BD$1,Data!$K:$L,2, FALSE) &amp; """;"   )             )</f>
        <v/>
      </c>
      <c r="BE105" t="str">
        <f>IF(Data!$K106=BE$1, "",             IF(ISERR(SEARCH(BE$1,Data!$G106)),        "",          ";" &amp; VLOOKUP(BE$1,Data!$K:$M,3, FALSE) &amp; ",""" &amp; VLOOKUP(BE$1,Data!$K:$L,2, FALSE) &amp; """;"   )             )</f>
        <v/>
      </c>
      <c r="BF105" t="str">
        <f>IF(Data!$K106=BF$1, "",             IF(ISERR(SEARCH(BF$1,Data!$G106)),        "",          ";" &amp; VLOOKUP(BF$1,Data!$K:$M,3, FALSE) &amp; ",""" &amp; VLOOKUP(BF$1,Data!$K:$L,2, FALSE) &amp; """;"   )             )</f>
        <v/>
      </c>
      <c r="BG105" t="str">
        <f>IF(Data!$K106=BG$1, "",             IF(ISERR(SEARCH(BG$1,Data!$G106)),        "",          ";" &amp; VLOOKUP(BG$1,Data!$K:$M,3, FALSE) &amp; ",""" &amp; VLOOKUP(BG$1,Data!$K:$L,2, FALSE) &amp; """;"   )             )</f>
        <v/>
      </c>
      <c r="BH105" t="str">
        <f>IF(Data!$K106=BH$1, "",             IF(ISERR(SEARCH(BH$1,Data!$G106)),        "",          ";" &amp; VLOOKUP(BH$1,Data!$K:$M,3, FALSE) &amp; ",""" &amp; VLOOKUP(BH$1,Data!$K:$L,2, FALSE) &amp; """;"   )             )</f>
        <v/>
      </c>
      <c r="BI105" t="str">
        <f>IF(Data!$K106=BI$1, "",             IF(ISERR(SEARCH(BI$1,Data!$G106)),        "",          ";" &amp; VLOOKUP(BI$1,Data!$K:$M,3, FALSE) &amp; ",""" &amp; VLOOKUP(BI$1,Data!$K:$L,2, FALSE) &amp; """;"   )             )</f>
        <v/>
      </c>
      <c r="BJ105" t="str">
        <f>IF(Data!$K106=BJ$1, "",             IF(ISERR(SEARCH(BJ$1,Data!$G106)),        "",          ";" &amp; VLOOKUP(BJ$1,Data!$K:$M,3, FALSE) &amp; ",""" &amp; VLOOKUP(BJ$1,Data!$K:$L,2, FALSE) &amp; """;"   )             )</f>
        <v/>
      </c>
      <c r="BK105" t="str">
        <f>IF(Data!$K106=BK$1, "",             IF(ISERR(SEARCH(BK$1,Data!$G106)),        "",          ";" &amp; VLOOKUP(BK$1,Data!$K:$M,3, FALSE) &amp; ",""" &amp; VLOOKUP(BK$1,Data!$K:$L,2, FALSE) &amp; """;"   )             )</f>
        <v/>
      </c>
      <c r="BL105" t="str">
        <f>IF(Data!$K106=BL$1, "",             IF(ISERR(SEARCH(BL$1,Data!$G106)),        "",          ";" &amp; VLOOKUP(BL$1,Data!$K:$M,3, FALSE) &amp; ",""" &amp; VLOOKUP(BL$1,Data!$K:$L,2, FALSE) &amp; """;"   )             )</f>
        <v/>
      </c>
      <c r="BM105" t="str">
        <f>IF(Data!$K106=BM$1, "",             IF(ISERR(SEARCH(BM$1,Data!$G106)),        "",          ";" &amp; VLOOKUP(BM$1,Data!$K:$M,3, FALSE) &amp; ",""" &amp; VLOOKUP(BM$1,Data!$K:$L,2, FALSE) &amp; """;"   )             )</f>
        <v/>
      </c>
      <c r="BN105" t="str">
        <f>IF(Data!$K106=BN$1, "",             IF(ISERR(SEARCH(BN$1,Data!$G106)),        "",          ";" &amp; VLOOKUP(BN$1,Data!$K:$M,3, FALSE) &amp; ",""" &amp; VLOOKUP(BN$1,Data!$K:$L,2, FALSE) &amp; """;"   )             )</f>
        <v/>
      </c>
      <c r="BO105" t="str">
        <f>IF(Data!$K106=BO$1, "",             IF(ISERR(SEARCH(BO$1,Data!$G106)),        "",          ";" &amp; VLOOKUP(BO$1,Data!$K:$M,3, FALSE) &amp; ",""" &amp; VLOOKUP(BO$1,Data!$K:$L,2, FALSE) &amp; """;"   )             )</f>
        <v/>
      </c>
      <c r="BP105" t="str">
        <f>IF(Data!$K106=BP$1, "",             IF(ISERR(SEARCH(BP$1,Data!$G106)),        "",          ";" &amp; VLOOKUP(BP$1,Data!$K:$M,3, FALSE) &amp; ",""" &amp; VLOOKUP(BP$1,Data!$K:$L,2, FALSE) &amp; """;"   )             )</f>
        <v/>
      </c>
      <c r="BQ105" t="str">
        <f>IF(Data!$K106=BQ$1, "",             IF(ISERR(SEARCH(BQ$1,Data!$G106)),        "",          ";" &amp; VLOOKUP(BQ$1,Data!$K:$M,3, FALSE) &amp; ",""" &amp; VLOOKUP(BQ$1,Data!$K:$L,2, FALSE) &amp; """;"   )             )</f>
        <v/>
      </c>
      <c r="BR105" t="str">
        <f>IF(Data!$K106=BR$1, "",             IF(ISERR(SEARCH(BR$1,Data!$G106)),        "",          ";" &amp; VLOOKUP(BR$1,Data!$K:$M,3, FALSE) &amp; ",""" &amp; VLOOKUP(BR$1,Data!$K:$L,2, FALSE) &amp; """;"   )             )</f>
        <v/>
      </c>
      <c r="BS105" t="str">
        <f>IF(Data!$K106=BS$1, "",             IF(ISERR(SEARCH(BS$1,Data!$G106)),        "",          ";" &amp; VLOOKUP(BS$1,Data!$K:$M,3, FALSE) &amp; ",""" &amp; VLOOKUP(BS$1,Data!$K:$L,2, FALSE) &amp; """;"   )             )</f>
        <v/>
      </c>
      <c r="BT105" t="str">
        <f>IF(Data!$K106=BT$1, "",             IF(ISERR(SEARCH(BT$1,Data!$G106)),        "",          ";" &amp; VLOOKUP(BT$1,Data!$K:$M,3, FALSE) &amp; ",""" &amp; VLOOKUP(BT$1,Data!$K:$L,2, FALSE) &amp; """;"   )             )</f>
        <v/>
      </c>
      <c r="BU105" t="str">
        <f>IF(Data!$K106=BU$1, "",             IF(ISERR(SEARCH(BU$1,Data!$G106)),        "",          ";" &amp; VLOOKUP(BU$1,Data!$K:$M,3, FALSE) &amp; ",""" &amp; VLOOKUP(BU$1,Data!$K:$L,2, FALSE) &amp; """;"   )             )</f>
        <v/>
      </c>
      <c r="BV105" t="str">
        <f>IF(Data!$K106=BV$1, "",             IF(ISERR(SEARCH(BV$1,Data!$G106)),        "",          ";" &amp; VLOOKUP(BV$1,Data!$K:$M,3, FALSE) &amp; ",""" &amp; VLOOKUP(BV$1,Data!$K:$L,2, FALSE) &amp; """;"   )             )</f>
        <v/>
      </c>
      <c r="BW105" t="str">
        <f>IF(Data!$K106=BW$1, "",             IF(ISERR(SEARCH(BW$1,Data!$G106)),        "",          ";" &amp; VLOOKUP(BW$1,Data!$K:$M,3, FALSE) &amp; ",""" &amp; VLOOKUP(BW$1,Data!$K:$L,2, FALSE) &amp; """;"   )             )</f>
        <v/>
      </c>
      <c r="BX105" t="str">
        <f>IF(Data!$K106=BX$1, "",             IF(ISERR(SEARCH(BX$1,Data!$G106)),        "",          ";" &amp; VLOOKUP(BX$1,Data!$K:$M,3, FALSE) &amp; ",""" &amp; VLOOKUP(BX$1,Data!$K:$L,2, FALSE) &amp; """;"   )             )</f>
        <v/>
      </c>
      <c r="BY105" t="str">
        <f>IF(Data!$K106=BY$1, "",             IF(ISERR(SEARCH(BY$1,Data!$G106)),        "",          ";" &amp; VLOOKUP(BY$1,Data!$K:$M,3, FALSE) &amp; ",""" &amp; VLOOKUP(BY$1,Data!$K:$L,2, FALSE) &amp; """;"   )             )</f>
        <v/>
      </c>
      <c r="BZ105" t="str">
        <f>IF(Data!$K106=BZ$1, "",             IF(ISERR(SEARCH(BZ$1,Data!$G106)),        "",          ";" &amp; VLOOKUP(BZ$1,Data!$K:$M,3, FALSE) &amp; ",""" &amp; VLOOKUP(BZ$1,Data!$K:$L,2, FALSE) &amp; """;"   )             )</f>
        <v/>
      </c>
      <c r="CA105" t="str">
        <f>IF(Data!$K106=CA$1, "",             IF(ISERR(SEARCH(CA$1,Data!$G106)),        "",          ";" &amp; VLOOKUP(CA$1,Data!$K:$M,3, FALSE) &amp; ",""" &amp; VLOOKUP(CA$1,Data!$K:$L,2, FALSE) &amp; """;"   )             )</f>
        <v/>
      </c>
      <c r="CB105" t="str">
        <f>IF(Data!$K106=CB$1, "",             IF(ISERR(SEARCH(CB$1,Data!$G106)),        "",          ";" &amp; VLOOKUP(CB$1,Data!$K:$M,3, FALSE) &amp; ",""" &amp; VLOOKUP(CB$1,Data!$K:$L,2, FALSE) &amp; """;"   )             )</f>
        <v/>
      </c>
      <c r="CC105" t="str">
        <f>IF(Data!$K106=CC$1, "",             IF(ISERR(SEARCH(CC$1,Data!$G106)),        "",          ";" &amp; VLOOKUP(CC$1,Data!$K:$M,3, FALSE) &amp; ",""" &amp; VLOOKUP(CC$1,Data!$K:$L,2, FALSE) &amp; """;"   )             )</f>
        <v/>
      </c>
      <c r="CD105" t="str">
        <f>IF(Data!$K106=CD$1, "",             IF(ISERR(SEARCH(CD$1,Data!$G106)),        "",          ";" &amp; VLOOKUP(CD$1,Data!$K:$M,3, FALSE) &amp; ",""" &amp; VLOOKUP(CD$1,Data!$K:$L,2, FALSE) &amp; """;"   )             )</f>
        <v/>
      </c>
      <c r="CE105" t="str">
        <f>IF(Data!$K106=CE$1, "",             IF(ISERR(SEARCH(CE$1,Data!$G106)),        "",          ";" &amp; VLOOKUP(CE$1,Data!$K:$M,3, FALSE) &amp; ",""" &amp; VLOOKUP(CE$1,Data!$K:$L,2, FALSE) &amp; """;"   )             )</f>
        <v/>
      </c>
      <c r="CF105" t="str">
        <f>IF(Data!$K106=CF$1, "",             IF(ISERR(SEARCH(CF$1,Data!$G106)),        "",          ";" &amp; VLOOKUP(CF$1,Data!$K:$M,3, FALSE) &amp; ",""" &amp; VLOOKUP(CF$1,Data!$K:$L,2, FALSE) &amp; """;"   )             )</f>
        <v/>
      </c>
      <c r="CG105" t="str">
        <f>IF(Data!$K106=CG$1, "",             IF(ISERR(SEARCH(CG$1,Data!$G106)),        "",          ";" &amp; VLOOKUP(CG$1,Data!$K:$M,3, FALSE) &amp; ",""" &amp; VLOOKUP(CG$1,Data!$K:$L,2, FALSE) &amp; """;"   )             )</f>
        <v/>
      </c>
      <c r="CH105" t="str">
        <f>IF(Data!$K106=CH$1, "",             IF(ISERR(SEARCH(CH$1,Data!$G106)),        "",          ";" &amp; VLOOKUP(CH$1,Data!$K:$M,3, FALSE) &amp; ",""" &amp; VLOOKUP(CH$1,Data!$K:$L,2, FALSE) &amp; """;"   )             )</f>
        <v/>
      </c>
      <c r="CI105" t="str">
        <f>IF(Data!$K106=CI$1, "",             IF(ISERR(SEARCH(CI$1,Data!$G106)),        "",          ";" &amp; VLOOKUP(CI$1,Data!$K:$M,3, FALSE) &amp; ",""" &amp; VLOOKUP(CI$1,Data!$K:$L,2, FALSE) &amp; """;"   )             )</f>
        <v/>
      </c>
      <c r="CJ105" t="str">
        <f>IF(Data!$K106=CJ$1, "",             IF(ISERR(SEARCH(CJ$1,Data!$G106)),        "",          ";" &amp; VLOOKUP(CJ$1,Data!$K:$M,3, FALSE) &amp; ",""" &amp; VLOOKUP(CJ$1,Data!$K:$L,2, FALSE) &amp; """;"   )             )</f>
        <v/>
      </c>
      <c r="CK105" t="str">
        <f>IF(Data!$K106=CK$1, "",             IF(ISERR(SEARCH(CK$1,Data!$G106)),        "",          ";" &amp; VLOOKUP(CK$1,Data!$K:$M,3, FALSE) &amp; ",""" &amp; VLOOKUP(CK$1,Data!$K:$L,2, FALSE) &amp; """;"   )             )</f>
        <v/>
      </c>
      <c r="CL105" t="str">
        <f>IF(Data!$K106=CL$1, "",             IF(ISERR(SEARCH(CL$1,Data!$G106)),        "",          ";" &amp; VLOOKUP(CL$1,Data!$K:$M,3, FALSE) &amp; ",""" &amp; VLOOKUP(CL$1,Data!$K:$L,2, FALSE) &amp; """;"   )             )</f>
        <v/>
      </c>
      <c r="CM105" t="str">
        <f>IF(Data!$K106=CM$1, "",             IF(ISERR(SEARCH(CM$1,Data!$G106)),        "",          ";" &amp; VLOOKUP(CM$1,Data!$K:$M,3, FALSE) &amp; ",""" &amp; VLOOKUP(CM$1,Data!$K:$L,2, FALSE) &amp; """;"   )             )</f>
        <v/>
      </c>
      <c r="CN105" t="str">
        <f>IF(Data!$K106=CN$1, "",             IF(ISERR(SEARCH(CN$1,Data!$G106)),        "",          ";" &amp; VLOOKUP(CN$1,Data!$K:$M,3, FALSE) &amp; ",""" &amp; VLOOKUP(CN$1,Data!$K:$L,2, FALSE) &amp; """;"   )             )</f>
        <v/>
      </c>
      <c r="CO105" t="str">
        <f>IF(Data!$K106=CO$1, "",             IF(ISERR(SEARCH(CO$1,Data!$G106)),        "",          ";" &amp; VLOOKUP(CO$1,Data!$K:$M,3, FALSE) &amp; ",""" &amp; VLOOKUP(CO$1,Data!$K:$L,2, FALSE) &amp; """;"   )             )</f>
        <v/>
      </c>
      <c r="CP105" t="str">
        <f>IF(Data!$K106=CP$1, "",             IF(ISERR(SEARCH(CP$1,Data!$G106)),        "",          ";" &amp; VLOOKUP(CP$1,Data!$K:$M,3, FALSE) &amp; ",""" &amp; VLOOKUP(CP$1,Data!$K:$L,2, FALSE) &amp; """;"   )             )</f>
        <v/>
      </c>
      <c r="CQ105" t="str">
        <f>IF(Data!$K106=CQ$1, "",             IF(ISERR(SEARCH(CQ$1,Data!$G106)),        "",          ";" &amp; VLOOKUP(CQ$1,Data!$K:$M,3, FALSE) &amp; ",""" &amp; VLOOKUP(CQ$1,Data!$K:$L,2, FALSE) &amp; """;"   )             )</f>
        <v/>
      </c>
      <c r="CR105" t="str">
        <f>IF(Data!$K106=CR$1, "",             IF(ISERR(SEARCH(CR$1,Data!$G106)),        "",          ";" &amp; VLOOKUP(CR$1,Data!$K:$M,3, FALSE) &amp; ",""" &amp; VLOOKUP(CR$1,Data!$K:$L,2, FALSE) &amp; """;"   )             )</f>
        <v/>
      </c>
      <c r="CS105" t="str">
        <f>IF(Data!$K106=CS$1, "",             IF(ISERR(SEARCH(CS$1,Data!$G106)),        "",          ";" &amp; VLOOKUP(CS$1,Data!$K:$M,3, FALSE) &amp; ",""" &amp; VLOOKUP(CS$1,Data!$K:$L,2, FALSE) &amp; """;"   )             )</f>
        <v/>
      </c>
      <c r="CT105" t="str">
        <f>IF(Data!$K106=CT$1, "",             IF(ISERR(SEARCH(CT$1,Data!$G106)),        "",          ";" &amp; VLOOKUP(CT$1,Data!$K:$M,3, FALSE) &amp; ",""" &amp; VLOOKUP(CT$1,Data!$K:$L,2, FALSE) &amp; """;"   )             )</f>
        <v/>
      </c>
      <c r="CU105" t="str">
        <f>IF(Data!$K106=CU$1, "",             IF(ISERR(SEARCH(CU$1,Data!$G106)),        "",          ";" &amp; VLOOKUP(CU$1,Data!$K:$M,3, FALSE) &amp; ",""" &amp; VLOOKUP(CU$1,Data!$K:$L,2, FALSE) &amp; """;"   )             )</f>
        <v/>
      </c>
      <c r="CV105" t="str">
        <f>IF(Data!$K106=CV$1, "",             IF(ISERR(SEARCH(CV$1,Data!$G106)),        "",          ";" &amp; VLOOKUP(CV$1,Data!$K:$M,3, FALSE) &amp; ",""" &amp; VLOOKUP(CV$1,Data!$K:$L,2, FALSE) &amp; """;"   )             )</f>
        <v/>
      </c>
      <c r="CW105" t="str">
        <f>IF(Data!$K106=CW$1, "",             IF(ISERR(SEARCH(CW$1,Data!$G106)),        "",          ";" &amp; VLOOKUP(CW$1,Data!$K:$M,3, FALSE) &amp; ",""" &amp; VLOOKUP(CW$1,Data!$K:$L,2, FALSE) &amp; """;"   )             )</f>
        <v/>
      </c>
      <c r="CX105" t="str">
        <f>IF(Data!$K106=CX$1, "",             IF(ISERR(SEARCH(CX$1,Data!$G106)),        "",          ";" &amp; VLOOKUP(CX$1,Data!$K:$M,3, FALSE) &amp; ",""" &amp; VLOOKUP(CX$1,Data!$K:$L,2, FALSE) &amp; """;"   )             )</f>
        <v/>
      </c>
      <c r="CY105" t="str">
        <f>IF(Data!$K106=CY$1, "",             IF(ISERR(SEARCH(CY$1,Data!$G106)),        "",          ";" &amp; VLOOKUP(CY$1,Data!$K:$M,3, FALSE) &amp; ",""" &amp; VLOOKUP(CY$1,Data!$K:$L,2, FALSE) &amp; """;"   )             )</f>
        <v/>
      </c>
      <c r="CZ105" t="str">
        <f>IF(Data!$K106=CZ$1, "",             IF(ISERR(SEARCH(CZ$1,Data!$G106)),        "",          ";" &amp; VLOOKUP(CZ$1,Data!$K:$M,3, FALSE) &amp; ",""" &amp; VLOOKUP(CZ$1,Data!$K:$L,2, FALSE) &amp; """;"   )             )</f>
        <v/>
      </c>
      <c r="DA105" t="str">
        <f>IF(Data!$K106=DA$1, "",             IF(ISERR(SEARCH(DA$1,Data!$G106)),        "",          ";" &amp; VLOOKUP(DA$1,Data!$K:$M,3, FALSE) &amp; ",""" &amp; VLOOKUP(DA$1,Data!$K:$L,2, FALSE) &amp; """;"   )             )</f>
        <v/>
      </c>
      <c r="DB105" t="str">
        <f>IF(Data!$K106=DB$1, "",             IF(ISERR(SEARCH(DB$1,Data!$G106)),        "",          ";" &amp; VLOOKUP(DB$1,Data!$K:$M,3, FALSE) &amp; ",""" &amp; VLOOKUP(DB$1,Data!$K:$L,2, FALSE) &amp; """;"   )             )</f>
        <v/>
      </c>
      <c r="DC105" t="str">
        <f>IF(Data!$K106=DC$1, "",             IF(ISERR(SEARCH(DC$1,Data!$G106)),        "",          ";" &amp; VLOOKUP(DC$1,Data!$K:$M,3, FALSE) &amp; ",""" &amp; VLOOKUP(DC$1,Data!$K:$L,2, FALSE) &amp; """;"   )             )</f>
        <v/>
      </c>
      <c r="DD105" t="str">
        <f>IF(Data!$K106=DD$1, "",             IF(ISERR(SEARCH(DD$1,Data!$G106)),        "",          ";" &amp; VLOOKUP(DD$1,Data!$K:$M,3, FALSE) &amp; ",""" &amp; VLOOKUP(DD$1,Data!$K:$L,2, FALSE) &amp; """;"   )             )</f>
        <v/>
      </c>
      <c r="DE105" t="str">
        <f>IF(Data!$K106=DE$1, "",             IF(ISERR(SEARCH(DE$1,Data!$G106)),        "",          ";" &amp; VLOOKUP(DE$1,Data!$K:$M,3, FALSE) &amp; ",""" &amp; VLOOKUP(DE$1,Data!$K:$L,2, FALSE) &amp; """;"   )             )</f>
        <v/>
      </c>
      <c r="DF105" t="str">
        <f>IF(Data!$K106=DF$1, "",             IF(ISERR(SEARCH(DF$1,Data!$G106)),        "",          ";" &amp; VLOOKUP(DF$1,Data!$K:$M,3, FALSE) &amp; ",""" &amp; VLOOKUP(DF$1,Data!$K:$L,2, FALSE) &amp; """;"   )             )</f>
        <v/>
      </c>
      <c r="DG105" t="str">
        <f>IF(Data!$K106=DG$1, "",             IF(ISERR(SEARCH(DG$1,Data!$G106)),        "",          ";" &amp; VLOOKUP(DG$1,Data!$K:$M,3, FALSE) &amp; ",""" &amp; VLOOKUP(DG$1,Data!$K:$L,2, FALSE) &amp; """;"   )             )</f>
        <v/>
      </c>
      <c r="DH105" t="str">
        <f>IF(Data!$K106=DH$1, "",             IF(ISERR(SEARCH(DH$1,Data!$G106)),        "",          ";" &amp; VLOOKUP(DH$1,Data!$K:$M,3, FALSE) &amp; ",""" &amp; VLOOKUP(DH$1,Data!$K:$L,2, FALSE) &amp; """;"   )             )</f>
        <v/>
      </c>
      <c r="DI105" t="str">
        <f>IF(Data!$K106=DI$1, "",             IF(ISERR(SEARCH(DI$1,Data!$G106)),        "",          ";" &amp; VLOOKUP(DI$1,Data!$K:$M,3, FALSE) &amp; ",""" &amp; VLOOKUP(DI$1,Data!$K:$L,2, FALSE) &amp; """;"   )             )</f>
        <v/>
      </c>
      <c r="DJ105" t="str">
        <f>IF(Data!$K106=DJ$1, "",             IF(ISERR(SEARCH(DJ$1,Data!$G106)),        "",          ";" &amp; VLOOKUP(DJ$1,Data!$K:$M,3, FALSE) &amp; ",""" &amp; VLOOKUP(DJ$1,Data!$K:$L,2, FALSE) &amp; """;"   )             )</f>
        <v/>
      </c>
      <c r="DK105" t="str">
        <f>IF(Data!$K106=DK$1, "",             IF(ISERR(SEARCH(DK$1,Data!$G106)),        "",          ";" &amp; VLOOKUP(DK$1,Data!$K:$M,3, FALSE) &amp; ",""" &amp; VLOOKUP(DK$1,Data!$K:$L,2, FALSE) &amp; """;"   )             )</f>
        <v/>
      </c>
      <c r="DL105" t="str">
        <f>IF(Data!$K106=DL$1, "",             IF(ISERR(SEARCH(DL$1,Data!$G106)),        "",          ";" &amp; VLOOKUP(DL$1,Data!$K:$M,3, FALSE) &amp; ",""" &amp; VLOOKUP(DL$1,Data!$K:$L,2, FALSE) &amp; """;"   )             )</f>
        <v/>
      </c>
      <c r="DM105" t="str">
        <f>IF(Data!$K106=DM$1, "",             IF(ISERR(SEARCH(DM$1,Data!$G106)),        "",          ";" &amp; VLOOKUP(DM$1,Data!$K:$M,3, FALSE) &amp; ",""" &amp; VLOOKUP(DM$1,Data!$K:$L,2, FALSE) &amp; """;"   )             )</f>
        <v/>
      </c>
      <c r="DN105" t="str">
        <f>IF(Data!$K106=DN$1, "",             IF(ISERR(SEARCH(DN$1,Data!$G106)),        "",          ";" &amp; VLOOKUP(DN$1,Data!$K:$M,3, FALSE) &amp; ",""" &amp; VLOOKUP(DN$1,Data!$K:$L,2, FALSE) &amp; """;"   )             )</f>
        <v/>
      </c>
      <c r="DO105" t="str">
        <f>IF(Data!$K106=DO$1, "",             IF(ISERR(SEARCH(DO$1,Data!$G106)),        "",          ";" &amp; VLOOKUP(DO$1,Data!$K:$M,3, FALSE) &amp; ",""" &amp; VLOOKUP(DO$1,Data!$K:$L,2, FALSE) &amp; """;"   )             )</f>
        <v/>
      </c>
      <c r="DP105" t="str">
        <f>IF(Data!$K106=DP$1, "",             IF(ISERR(SEARCH(DP$1,Data!$G106)),        "",          ";" &amp; VLOOKUP(DP$1,Data!$K:$M,3, FALSE) &amp; ",""" &amp; VLOOKUP(DP$1,Data!$K:$L,2, FALSE) &amp; """;"   )             )</f>
        <v/>
      </c>
      <c r="DQ105" t="str">
        <f>IF(Data!$K106=DQ$1, "",             IF(ISERR(SEARCH(DQ$1,Data!$G106)),        "",          ";" &amp; VLOOKUP(DQ$1,Data!$K:$M,3, FALSE) &amp; ",""" &amp; VLOOKUP(DQ$1,Data!$K:$L,2, FALSE) &amp; """;"   )             )</f>
        <v/>
      </c>
      <c r="DR105" t="str">
        <f>IF(Data!$K106=DR$1, "",             IF(ISERR(SEARCH(DR$1,Data!$G106)),        "",          ";" &amp; VLOOKUP(DR$1,Data!$K:$M,3, FALSE) &amp; ",""" &amp; VLOOKUP(DR$1,Data!$K:$L,2, FALSE) &amp; """;"   )             )</f>
        <v/>
      </c>
      <c r="DS105" t="str">
        <f>IF(Data!$K106=DS$1, "",             IF(ISERR(SEARCH(DS$1,Data!$G106)),        "",          ";" &amp; VLOOKUP(DS$1,Data!$K:$M,3, FALSE) &amp; ",""" &amp; VLOOKUP(DS$1,Data!$K:$L,2, FALSE) &amp; """;"   )             )</f>
        <v/>
      </c>
      <c r="DT105" t="str">
        <f>IF(Data!$K106=DT$1, "",             IF(ISERR(SEARCH(DT$1,Data!$G106)),        "",          ";" &amp; VLOOKUP(DT$1,Data!$K:$M,3, FALSE) &amp; ",""" &amp; VLOOKUP(DT$1,Data!$K:$L,2, FALSE) &amp; """;"   )             )</f>
        <v/>
      </c>
      <c r="DU105" t="str">
        <f>IF(Data!$K106=DU$1, "",             IF(ISERR(SEARCH(DU$1,Data!$G106)),        "",          ";" &amp; VLOOKUP(DU$1,Data!$K:$M,3, FALSE) &amp; ",""" &amp; VLOOKUP(DU$1,Data!$K:$L,2, FALSE) &amp; """;"   )             )</f>
        <v/>
      </c>
      <c r="DV105" t="str">
        <f>IF(Data!$K106=DV$1, "",             IF(ISERR(SEARCH(DV$1,Data!$G106)),        "",          ";" &amp; VLOOKUP(DV$1,Data!$K:$M,3, FALSE) &amp; ",""" &amp; VLOOKUP(DV$1,Data!$K:$L,2, FALSE) &amp; """;"   )             )</f>
        <v/>
      </c>
      <c r="DW105" t="str">
        <f>IF(Data!$K106=DW$1, "",             IF(ISERR(SEARCH(DW$1,Data!$G106)),        "",          ";" &amp; VLOOKUP(DW$1,Data!$K:$M,3, FALSE) &amp; ",""" &amp; VLOOKUP(DW$1,Data!$K:$L,2, FALSE) &amp; """;"   )             )</f>
        <v/>
      </c>
      <c r="DX105" t="str">
        <f>IF(Data!$K106=DX$1, "",             IF(ISERR(SEARCH(DX$1,Data!$G106)),        "",          ";" &amp; VLOOKUP(DX$1,Data!$K:$M,3, FALSE) &amp; ",""" &amp; VLOOKUP(DX$1,Data!$K:$L,2, FALSE) &amp; """;"   )             )</f>
        <v/>
      </c>
      <c r="DY105" t="str">
        <f>IF(Data!$K106=DY$1, "",             IF(ISERR(SEARCH(DY$1,Data!$G106)),        "",          ";" &amp; VLOOKUP(DY$1,Data!$K:$M,3, FALSE) &amp; ",""" &amp; VLOOKUP(DY$1,Data!$K:$L,2, FALSE) &amp; """;"   )             )</f>
        <v/>
      </c>
      <c r="DZ105" t="str">
        <f>IF(Data!$K106=DZ$1, "",             IF(ISERR(SEARCH(DZ$1,Data!$G106)),        "",          ";" &amp; VLOOKUP(DZ$1,Data!$K:$M,3, FALSE) &amp; ",""" &amp; VLOOKUP(DZ$1,Data!$K:$L,2, FALSE) &amp; """;"   )             )</f>
        <v/>
      </c>
      <c r="EA105" t="str">
        <f>IF(Data!$K106=EA$1, "",             IF(ISERR(SEARCH(EA$1,Data!$G106)),        "",          ";" &amp; VLOOKUP(EA$1,Data!$K:$M,3, FALSE) &amp; ",""" &amp; VLOOKUP(EA$1,Data!$K:$L,2, FALSE) &amp; """;"   )             )</f>
        <v/>
      </c>
      <c r="EB105" t="str">
        <f>IF(Data!$K106=EB$1, "",             IF(ISERR(SEARCH(EB$1,Data!$G106)),        "",          ";" &amp; VLOOKUP(EB$1,Data!$K:$M,3, FALSE) &amp; ",""" &amp; VLOOKUP(EB$1,Data!$K:$L,2, FALSE) &amp; """;"   )             )</f>
        <v/>
      </c>
      <c r="EC105" t="str">
        <f>IF(Data!$K106=EC$1, "",             IF(ISERR(SEARCH(EC$1,Data!$G106)),        "",          ";" &amp; VLOOKUP(EC$1,Data!$K:$M,3, FALSE) &amp; ",""" &amp; VLOOKUP(EC$1,Data!$K:$L,2, FALSE) &amp; """;"   )             )</f>
        <v/>
      </c>
      <c r="ED105" t="str">
        <f>IF(Data!$K106=ED$1, "",             IF(ISERR(SEARCH(ED$1,Data!$G106)),        "",          ";" &amp; VLOOKUP(ED$1,Data!$K:$M,3, FALSE) &amp; ",""" &amp; VLOOKUP(ED$1,Data!$K:$L,2, FALSE) &amp; """;"   )             )</f>
        <v/>
      </c>
      <c r="EE105" t="str">
        <f>IF(Data!$K106=EE$1, "",             IF(ISERR(SEARCH(EE$1,Data!$G106)),        "",          ";" &amp; VLOOKUP(EE$1,Data!$K:$M,3, FALSE) &amp; ",""" &amp; VLOOKUP(EE$1,Data!$K:$L,2, FALSE) &amp; """;"   )             )</f>
        <v/>
      </c>
      <c r="EF105" t="str">
        <f>IF(Data!$K106=EF$1, "",             IF(ISERR(SEARCH(EF$1,Data!$G106)),        "",          ";" &amp; VLOOKUP(EF$1,Data!$K:$M,3, FALSE) &amp; ",""" &amp; VLOOKUP(EF$1,Data!$K:$L,2, FALSE) &amp; """;"   )             )</f>
        <v/>
      </c>
      <c r="EG105" t="str">
        <f>IF(Data!$K106=EG$1, "",             IF(ISERR(SEARCH(EG$1,Data!$G106)),        "",          ";" &amp; VLOOKUP(EG$1,Data!$K:$M,3, FALSE) &amp; ",""" &amp; VLOOKUP(EG$1,Data!$K:$L,2, FALSE) &amp; """;"   )             )</f>
        <v/>
      </c>
      <c r="EH105" t="str">
        <f>IF(Data!$K106=EH$1, "",             IF(ISERR(SEARCH(EH$1,Data!$G106)),        "",          ";" &amp; VLOOKUP(EH$1,Data!$K:$M,3, FALSE) &amp; ",""" &amp; VLOOKUP(EH$1,Data!$K:$L,2, FALSE) &amp; """;"   )             )</f>
        <v/>
      </c>
      <c r="EI105" t="str">
        <f>IF(Data!$K106=EI$1, "",             IF(ISERR(SEARCH(EI$1,Data!$G106)),        "",          ";" &amp; VLOOKUP(EI$1,Data!$K:$M,3, FALSE) &amp; ",""" &amp; VLOOKUP(EI$1,Data!$K:$L,2, FALSE) &amp; """;"   )             )</f>
        <v/>
      </c>
      <c r="EJ105" t="str">
        <f>IF(Data!$K106=EJ$1, "",             IF(ISERR(SEARCH(EJ$1,Data!$G106)),        "",          ";" &amp; VLOOKUP(EJ$1,Data!$K:$M,3, FALSE) &amp; ",""" &amp; VLOOKUP(EJ$1,Data!$K:$L,2, FALSE) &amp; """;"   )             )</f>
        <v/>
      </c>
      <c r="EK105" t="str">
        <f>IF(Data!$K106=EK$1, "",             IF(ISERR(SEARCH(EK$1,Data!$G106)),        "",          ";" &amp; VLOOKUP(EK$1,Data!$K:$M,3, FALSE) &amp; ",""" &amp; VLOOKUP(EK$1,Data!$K:$L,2, FALSE) &amp; """;"   )             )</f>
        <v/>
      </c>
      <c r="EL105" t="str">
        <f>IF(Data!$K106=EL$1, "",             IF(ISERR(SEARCH(EL$1,Data!$G106)),        "",          ";" &amp; VLOOKUP(EL$1,Data!$K:$M,3, FALSE) &amp; ",""" &amp; VLOOKUP(EL$1,Data!$K:$L,2, FALSE) &amp; """;"   )             )</f>
        <v/>
      </c>
      <c r="EM105" t="str">
        <f>IF(Data!$K106=EM$1, "",             IF(ISERR(SEARCH(EM$1,Data!$G106)),        "",          ";" &amp; VLOOKUP(EM$1,Data!$K:$M,3, FALSE) &amp; ",""" &amp; VLOOKUP(EM$1,Data!$K:$L,2, FALSE) &amp; """;"   )             )</f>
        <v/>
      </c>
      <c r="EN105" t="str">
        <f>IF(Data!$K106=EN$1, "",             IF(ISERR(SEARCH(EN$1,Data!$G106)),        "",          ";" &amp; VLOOKUP(EN$1,Data!$K:$M,3, FALSE) &amp; ",""" &amp; VLOOKUP(EN$1,Data!$K:$L,2, FALSE) &amp; """;"   )             )</f>
        <v/>
      </c>
      <c r="EO105" t="str">
        <f>IF(Data!$K106=EO$1, "",             IF(ISERR(SEARCH(EO$1,Data!$G106)),        "",          ";" &amp; VLOOKUP(EO$1,Data!$K:$M,3, FALSE) &amp; ",""" &amp; VLOOKUP(EO$1,Data!$K:$L,2, FALSE) &amp; """;"   )             )</f>
        <v/>
      </c>
      <c r="EP105" t="str">
        <f>IF(Data!$K106=EP$1, "",             IF(ISERR(SEARCH(EP$1,Data!$G106)),        "",          ";" &amp; VLOOKUP(EP$1,Data!$K:$M,3, FALSE) &amp; ",""" &amp; VLOOKUP(EP$1,Data!$K:$L,2, FALSE) &amp; """;"   )             )</f>
        <v/>
      </c>
      <c r="EQ105" t="str">
        <f>IF(Data!$K106=EQ$1, "",             IF(ISERR(SEARCH(EQ$1,Data!$G106)),        "",          ";" &amp; VLOOKUP(EQ$1,Data!$K:$M,3, FALSE) &amp; ",""" &amp; VLOOKUP(EQ$1,Data!$K:$L,2, FALSE) &amp; """;"   )             )</f>
        <v/>
      </c>
      <c r="ER105" t="str">
        <f>IF(Data!$K106=ER$1, "",             IF(ISERR(SEARCH(ER$1,Data!$G106)),        "",          ";" &amp; VLOOKUP(ER$1,Data!$K:$M,3, FALSE) &amp; ",""" &amp; VLOOKUP(ER$1,Data!$K:$L,2, FALSE) &amp; """;"   )             )</f>
        <v/>
      </c>
      <c r="ES105" t="str">
        <f>IF(Data!$K106=ES$1, "",             IF(ISERR(SEARCH(ES$1,Data!$G106)),        "",          ";" &amp; VLOOKUP(ES$1,Data!$K:$M,3, FALSE) &amp; ",""" &amp; VLOOKUP(ES$1,Data!$K:$L,2, FALSE) &amp; """;"   )             )</f>
        <v/>
      </c>
      <c r="ET105" t="str">
        <f>IF(Data!$K106=ET$1, "",             IF(ISERR(SEARCH(ET$1,Data!$G106)),        "",          ";" &amp; VLOOKUP(ET$1,Data!$K:$M,3, FALSE) &amp; ",""" &amp; VLOOKUP(ET$1,Data!$K:$L,2, FALSE) &amp; """;"   )             )</f>
        <v/>
      </c>
      <c r="EU105" t="str">
        <f>IF(Data!$K106=EU$1, "",             IF(ISERR(SEARCH(EU$1,Data!$G106)),        "",          ";" &amp; VLOOKUP(EU$1,Data!$K:$M,3, FALSE) &amp; ",""" &amp; VLOOKUP(EU$1,Data!$K:$L,2, FALSE) &amp; """;"   )             )</f>
        <v/>
      </c>
      <c r="EV105" t="str">
        <f>IF(Data!$K106=EV$1, "",             IF(ISERR(SEARCH(EV$1,Data!$G106)),        "",          ";" &amp; VLOOKUP(EV$1,Data!$K:$M,3, FALSE) &amp; ",""" &amp; VLOOKUP(EV$1,Data!$K:$L,2, FALSE) &amp; """;"   )             )</f>
        <v/>
      </c>
      <c r="EW105" t="str">
        <f>IF(Data!$K106=EW$1, "",             IF(ISERR(SEARCH(EW$1,Data!$G106)),        "",          ";" &amp; VLOOKUP(EW$1,Data!$K:$M,3, FALSE) &amp; ",""" &amp; VLOOKUP(EW$1,Data!$K:$L,2, FALSE) &amp; """;"   )             )</f>
        <v/>
      </c>
      <c r="EX105" t="str">
        <f>IF(Data!$K106=EX$1, "",             IF(ISERR(SEARCH(EX$1,Data!$G106)),        "",          ";" &amp; VLOOKUP(EX$1,Data!$K:$M,3, FALSE) &amp; ",""" &amp; VLOOKUP(EX$1,Data!$K:$L,2, FALSE) &amp; """;"   )             )</f>
        <v/>
      </c>
      <c r="EY105" t="str">
        <f>IF(Data!$K106=EY$1, "",             IF(ISERR(SEARCH(EY$1,Data!$G106)),        "",          ";" &amp; VLOOKUP(EY$1,Data!$K:$M,3, FALSE) &amp; ",""" &amp; VLOOKUP(EY$1,Data!$K:$L,2, FALSE) &amp; """;"   )             )</f>
        <v/>
      </c>
      <c r="EZ105" t="str">
        <f>IF(Data!$K106=EZ$1, "",             IF(ISERR(SEARCH(EZ$1,Data!$G106)),        "",          ";" &amp; VLOOKUP(EZ$1,Data!$K:$M,3, FALSE) &amp; ",""" &amp; VLOOKUP(EZ$1,Data!$K:$L,2, FALSE) &amp; """;"   )             )</f>
        <v/>
      </c>
      <c r="FA105" t="str">
        <f>IF(Data!$K106=FA$1, "",             IF(ISERR(SEARCH(FA$1,Data!$G106)),        "",          ";" &amp; VLOOKUP(FA$1,Data!$K:$M,3, FALSE) &amp; ",""" &amp; VLOOKUP(FA$1,Data!$K:$L,2, FALSE) &amp; """;"   )             )</f>
        <v/>
      </c>
      <c r="FB105" t="str">
        <f>IF(Data!$K106=FB$1, "",             IF(ISERR(SEARCH(FB$1,Data!$G106)),        "",          ";" &amp; VLOOKUP(FB$1,Data!$K:$M,3, FALSE) &amp; ",""" &amp; VLOOKUP(FB$1,Data!$K:$L,2, FALSE) &amp; """;"   )             )</f>
        <v/>
      </c>
      <c r="FC105" t="str">
        <f>IF(Data!$K106=FC$1, "",             IF(ISERR(SEARCH(FC$1,Data!$G106)),        "",          ";" &amp; VLOOKUP(FC$1,Data!$K:$M,3, FALSE) &amp; ",""" &amp; VLOOKUP(FC$1,Data!$K:$L,2, FALSE) &amp; """;"   )             )</f>
        <v/>
      </c>
      <c r="FD105" t="str">
        <f>IF(Data!$K106=FD$1, "",             IF(ISERR(SEARCH(FD$1,Data!$G106)),        "",          ";" &amp; VLOOKUP(FD$1,Data!$K:$M,3, FALSE) &amp; ",""" &amp; VLOOKUP(FD$1,Data!$K:$L,2, FALSE) &amp; """;"   )             )</f>
        <v/>
      </c>
      <c r="FE105" t="str">
        <f>IF(Data!$K106=FE$1, "",             IF(ISERR(SEARCH(FE$1,Data!$G106)),        "",          ";" &amp; VLOOKUP(FE$1,Data!$K:$M,3, FALSE) &amp; ",""" &amp; VLOOKUP(FE$1,Data!$K:$L,2, FALSE) &amp; """;"   )             )</f>
        <v/>
      </c>
      <c r="FF105" t="str">
        <f>IF(Data!$K106=FF$1, "",             IF(ISERR(SEARCH(FF$1,Data!$G106)),        "",          ";" &amp; VLOOKUP(FF$1,Data!$K:$M,3, FALSE) &amp; ",""" &amp; VLOOKUP(FF$1,Data!$K:$L,2, FALSE) &amp; """;"   )             )</f>
        <v/>
      </c>
      <c r="FG105" t="str">
        <f>IF(Data!$K106=FG$1, "",             IF(ISERR(SEARCH(FG$1,Data!$G106)),        "",          ";" &amp; VLOOKUP(FG$1,Data!$K:$M,3, FALSE) &amp; ",""" &amp; VLOOKUP(FG$1,Data!$K:$L,2, FALSE) &amp; """;"   )             )</f>
        <v/>
      </c>
      <c r="FH105" t="str">
        <f>IF(Data!$K106=FH$1, "",             IF(ISERR(SEARCH(FH$1,Data!$G106)),        "",          ";" &amp; VLOOKUP(FH$1,Data!$K:$M,3, FALSE) &amp; ",""" &amp; VLOOKUP(FH$1,Data!$K:$L,2, FALSE) &amp; """;"   )             )</f>
        <v/>
      </c>
      <c r="FI105" t="str">
        <f>IF(Data!$K106=FI$1, "",             IF(ISERR(SEARCH(FI$1,Data!$G106)),        "",          ";" &amp; VLOOKUP(FI$1,Data!$K:$M,3, FALSE) &amp; ",""" &amp; VLOOKUP(FI$1,Data!$K:$L,2, FALSE) &amp; """;"   )             )</f>
        <v/>
      </c>
      <c r="FJ105" t="str">
        <f>IF(Data!$K106=FJ$1, "",             IF(ISERR(SEARCH(FJ$1,Data!$G106)),        "",          ";" &amp; VLOOKUP(FJ$1,Data!$K:$M,3, FALSE) &amp; ",""" &amp; VLOOKUP(FJ$1,Data!$K:$L,2, FALSE) &amp; """;"   )             )</f>
        <v/>
      </c>
      <c r="FK105" t="str">
        <f>IF(Data!$K106=FK$1, "",             IF(ISERR(SEARCH(FK$1,Data!$G106)),        "",          ";" &amp; VLOOKUP(FK$1,Data!$K:$M,3, FALSE) &amp; ",""" &amp; VLOOKUP(FK$1,Data!$K:$L,2, FALSE) &amp; """;"   )             )</f>
        <v/>
      </c>
      <c r="FL105" t="str">
        <f>IF(Data!$K106=FL$1, "",             IF(ISERR(SEARCH(FL$1,Data!$G106)),        "",          ";" &amp; VLOOKUP(FL$1,Data!$K:$M,3, FALSE) &amp; ",""" &amp; VLOOKUP(FL$1,Data!$K:$L,2, FALSE) &amp; """;"   )             )</f>
        <v/>
      </c>
      <c r="FM105" t="str">
        <f>IF(Data!$K106=FM$1, "",             IF(ISERR(SEARCH(FM$1,Data!$G106)),        "",          ";" &amp; VLOOKUP(FM$1,Data!$K:$M,3, FALSE) &amp; ",""" &amp; VLOOKUP(FM$1,Data!$K:$L,2, FALSE) &amp; """;"   )             )</f>
        <v/>
      </c>
      <c r="FN105" t="str">
        <f>IF(Data!$K106=FN$1, "",             IF(ISERR(SEARCH(FN$1,Data!$G106)),        "",          ";" &amp; VLOOKUP(FN$1,Data!$K:$M,3, FALSE) &amp; ",""" &amp; VLOOKUP(FN$1,Data!$K:$L,2, FALSE) &amp; """;"   )             )</f>
        <v/>
      </c>
      <c r="FO105" t="str">
        <f>IF(Data!$K106=FO$1, "",             IF(ISERR(SEARCH(FO$1,Data!$G106)),        "",          ";" &amp; VLOOKUP(FO$1,Data!$K:$M,3, FALSE) &amp; ",""" &amp; VLOOKUP(FO$1,Data!$K:$L,2, FALSE) &amp; """;"   )             )</f>
        <v/>
      </c>
      <c r="FP105" t="str">
        <f>IF(Data!$K106=FP$1, "",             IF(ISERR(SEARCH(FP$1,Data!$G106)),        "",          ";" &amp; VLOOKUP(FP$1,Data!$K:$M,3, FALSE) &amp; ",""" &amp; VLOOKUP(FP$1,Data!$K:$L,2, FALSE) &amp; """;"   )             )</f>
        <v/>
      </c>
      <c r="FQ105" t="str">
        <f>IF(Data!$K106=FQ$1, "",             IF(ISERR(SEARCH(FQ$1,Data!$G106)),        "",          ";" &amp; VLOOKUP(FQ$1,Data!$K:$M,3, FALSE) &amp; ",""" &amp; VLOOKUP(FQ$1,Data!$K:$L,2, FALSE) &amp; """;"   )             )</f>
        <v/>
      </c>
      <c r="FR105" t="str">
        <f>IF(Data!$K106=FR$1, "",             IF(ISERR(SEARCH(FR$1,Data!$G106)),        "",          ";" &amp; VLOOKUP(FR$1,Data!$K:$M,3, FALSE) &amp; ",""" &amp; VLOOKUP(FR$1,Data!$K:$L,2, FALSE) &amp; """;"   )             )</f>
        <v/>
      </c>
      <c r="FS105" t="str">
        <f>IF(Data!$K106=FS$1, "",             IF(ISERR(SEARCH(FS$1,Data!$G106)),        "",          ";" &amp; VLOOKUP(FS$1,Data!$K:$M,3, FALSE) &amp; ",""" &amp; VLOOKUP(FS$1,Data!$K:$L,2, FALSE) &amp; """;"   )             )</f>
        <v/>
      </c>
      <c r="FT105" t="str">
        <f>IF(Data!$K106=FT$1, "",             IF(ISERR(SEARCH(FT$1,Data!$G106)),        "",          ";" &amp; VLOOKUP(FT$1,Data!$K:$M,3, FALSE) &amp; ",""" &amp; VLOOKUP(FT$1,Data!$K:$L,2, FALSE) &amp; """;"   )             )</f>
        <v/>
      </c>
      <c r="FU105" t="str">
        <f>IF(Data!$K106=FU$1, "",             IF(ISERR(SEARCH(FU$1,Data!$G106)),        "",          ";" &amp; VLOOKUP(FU$1,Data!$K:$M,3, FALSE) &amp; ",""" &amp; VLOOKUP(FU$1,Data!$K:$L,2, FALSE) &amp; """;"   )             )</f>
        <v/>
      </c>
      <c r="FV105" t="str">
        <f>IF(Data!$K106=FV$1, "",             IF(ISERR(SEARCH(FV$1,Data!$G106)),        "",          ";" &amp; VLOOKUP(FV$1,Data!$K:$M,3, FALSE) &amp; ",""" &amp; VLOOKUP(FV$1,Data!$K:$L,2, FALSE) &amp; """;"   )             )</f>
        <v/>
      </c>
      <c r="FW105" t="str">
        <f>IF(Data!$K106=FW$1, "",             IF(ISERR(SEARCH(FW$1,Data!$G106)),        "",          ";" &amp; VLOOKUP(FW$1,Data!$K:$M,3, FALSE) &amp; ",""" &amp; VLOOKUP(FW$1,Data!$K:$L,2, FALSE) &amp; """;"   )             )</f>
        <v/>
      </c>
      <c r="FX105" t="str">
        <f>IF(Data!$K106=FX$1, "",             IF(ISERR(SEARCH(FX$1,Data!$G106)),        "",          ";" &amp; VLOOKUP(FX$1,Data!$K:$M,3, FALSE) &amp; ",""" &amp; VLOOKUP(FX$1,Data!$K:$L,2, FALSE) &amp; """;"   )             )</f>
        <v/>
      </c>
      <c r="FY105" t="str">
        <f>IF(Data!$K106=FY$1, "",             IF(ISERR(SEARCH(FY$1,Data!$G106)),        "",          ";" &amp; VLOOKUP(FY$1,Data!$K:$M,3, FALSE) &amp; ",""" &amp; VLOOKUP(FY$1,Data!$K:$L,2, FALSE) &amp; """;"   )             )</f>
        <v/>
      </c>
      <c r="FZ105" t="str">
        <f>IF(Data!$K106=FZ$1, "",             IF(ISERR(SEARCH(FZ$1,Data!$G106)),        "",          ";" &amp; VLOOKUP(FZ$1,Data!$K:$M,3, FALSE) &amp; ",""" &amp; VLOOKUP(FZ$1,Data!$K:$L,2, FALSE) &amp; """;"   )             )</f>
        <v/>
      </c>
      <c r="GA105" t="str">
        <f>IF(Data!$K106=GA$1, "",             IF(ISERR(SEARCH(GA$1,Data!$G106)),        "",          ";" &amp; VLOOKUP(GA$1,Data!$K:$M,3, FALSE) &amp; ",""" &amp; VLOOKUP(GA$1,Data!$K:$L,2, FALSE) &amp; """;"   )             )</f>
        <v/>
      </c>
      <c r="GB105" t="str">
        <f>IF(Data!$K106=GB$1, "",             IF(ISERR(SEARCH(GB$1,Data!$G106)),        "",          ";" &amp; VLOOKUP(GB$1,Data!$K:$M,3, FALSE) &amp; ",""" &amp; VLOOKUP(GB$1,Data!$K:$L,2, FALSE) &amp; """;"   )             )</f>
        <v/>
      </c>
      <c r="GC105" t="str">
        <f>IF(Data!$K106=GC$1, "",             IF(ISERR(SEARCH(GC$1,Data!$G106)),        "",          ";" &amp; VLOOKUP(GC$1,Data!$K:$M,3, FALSE) &amp; ",""" &amp; VLOOKUP(GC$1,Data!$K:$L,2, FALSE) &amp; """;"   )             )</f>
        <v/>
      </c>
      <c r="GD105" t="str">
        <f>IF(Data!$K106=GD$1, "",             IF(ISERR(SEARCH(GD$1,Data!$G106)),        "",          ";" &amp; VLOOKUP(GD$1,Data!$K:$M,3, FALSE) &amp; ",""" &amp; VLOOKUP(GD$1,Data!$K:$L,2, FALSE) &amp; """;"   )             )</f>
        <v/>
      </c>
      <c r="GE105" t="str">
        <f>IF(Data!$K106=GE$1, "",             IF(ISERR(SEARCH(GE$1,Data!$G106)),        "",          ";" &amp; VLOOKUP(GE$1,Data!$K:$M,3, FALSE) &amp; ",""" &amp; VLOOKUP(GE$1,Data!$K:$L,2, FALSE) &amp; """;"   )             )</f>
        <v/>
      </c>
      <c r="GF105" t="str">
        <f>IF(Data!$K106=GF$1, "",             IF(ISERR(SEARCH(GF$1,Data!$G106)),        "",          ";" &amp; VLOOKUP(GF$1,Data!$K:$M,3, FALSE) &amp; ",""" &amp; VLOOKUP(GF$1,Data!$K:$L,2, FALSE) &amp; """;"   )             )</f>
        <v/>
      </c>
      <c r="GG105" t="str">
        <f>IF(Data!$K106=GG$1, "",             IF(ISERR(SEARCH(GG$1,Data!$G106)),        "",          ";" &amp; VLOOKUP(GG$1,Data!$K:$M,3, FALSE) &amp; ",""" &amp; VLOOKUP(GG$1,Data!$K:$L,2, FALSE) &amp; """;"   )             )</f>
        <v/>
      </c>
      <c r="GH105" t="str">
        <f>IF(Data!$K106=GH$1, "",             IF(ISERR(SEARCH(GH$1,Data!$G106)),        "",          ";" &amp; VLOOKUP(GH$1,Data!$K:$M,3, FALSE) &amp; ",""" &amp; VLOOKUP(GH$1,Data!$K:$L,2, FALSE) &amp; """;"   )             )</f>
        <v/>
      </c>
      <c r="GI105" t="str">
        <f>IF(Data!$K106=GI$1, "",             IF(ISERR(SEARCH(GI$1,Data!$G106)),        "",          ";" &amp; VLOOKUP(GI$1,Data!$K:$M,3, FALSE) &amp; ",""" &amp; VLOOKUP(GI$1,Data!$K:$L,2, FALSE) &amp; """;"   )             )</f>
        <v/>
      </c>
      <c r="GJ105" t="str">
        <f>IF(Data!$K106=GJ$1, "",             IF(ISERR(SEARCH(GJ$1,Data!$G106)),        "",          ";" &amp; VLOOKUP(GJ$1,Data!$K:$M,3, FALSE) &amp; ",""" &amp; VLOOKUP(GJ$1,Data!$K:$L,2, FALSE) &amp; """;"   )             )</f>
        <v/>
      </c>
      <c r="GK105" t="str">
        <f>IF(Data!$K106=GK$1, "",             IF(ISERR(SEARCH(GK$1,Data!$G106)),        "",          ";" &amp; VLOOKUP(GK$1,Data!$K:$M,3, FALSE) &amp; ",""" &amp; VLOOKUP(GK$1,Data!$K:$L,2, FALSE) &amp; """;"   )             )</f>
        <v/>
      </c>
      <c r="GL105" t="str">
        <f>IF(Data!$K106=GL$1, "",             IF(ISERR(SEARCH(GL$1,Data!$G106)),        "",          ";" &amp; VLOOKUP(GL$1,Data!$K:$M,3, FALSE) &amp; ",""" &amp; VLOOKUP(GL$1,Data!$K:$L,2, FALSE) &amp; """;"   )             )</f>
        <v/>
      </c>
      <c r="GM105" t="str">
        <f>IF(Data!$K106=GM$1, "",             IF(ISERR(SEARCH(GM$1,Data!$G106)),        "",          ";" &amp; VLOOKUP(GM$1,Data!$K:$M,3, FALSE) &amp; ",""" &amp; VLOOKUP(GM$1,Data!$K:$L,2, FALSE) &amp; """;"   )             )</f>
        <v/>
      </c>
      <c r="GN105" t="str">
        <f>IF(Data!$K106=GN$1, "",             IF(ISERR(SEARCH(GN$1,Data!$G106)),        "",          ";" &amp; VLOOKUP(GN$1,Data!$K:$M,3, FALSE) &amp; ",""" &amp; VLOOKUP(GN$1,Data!$K:$L,2, FALSE) &amp; """;"   )             )</f>
        <v/>
      </c>
      <c r="GO105" t="str">
        <f>IF(Data!$K106=GO$1, "",             IF(ISERR(SEARCH(GO$1,Data!$G106)),        "",          ";" &amp; VLOOKUP(GO$1,Data!$K:$M,3, FALSE) &amp; ",""" &amp; VLOOKUP(GO$1,Data!$K:$L,2, FALSE) &amp; """;"   )             )</f>
        <v/>
      </c>
      <c r="GP105" t="str">
        <f>IF(Data!$K106=GP$1, "",             IF(ISERR(SEARCH(GP$1,Data!$G106)),        "",          ";" &amp; VLOOKUP(GP$1,Data!$K:$M,3, FALSE) &amp; ",""" &amp; VLOOKUP(GP$1,Data!$K:$L,2, FALSE) &amp; """;"   )             )</f>
        <v/>
      </c>
      <c r="GQ105" t="str">
        <f>IF(Data!$K106=GQ$1, "",             IF(ISERR(SEARCH(GQ$1,Data!$G106)),        "",          ";" &amp; VLOOKUP(GQ$1,Data!$K:$M,3, FALSE) &amp; ",""" &amp; VLOOKUP(GQ$1,Data!$K:$L,2, FALSE) &amp; """;"   )             )</f>
        <v/>
      </c>
      <c r="GR105" t="str">
        <f>IF(Data!$K106=GR$1, "",             IF(ISERR(SEARCH(GR$1,Data!$G106)),        "",          ";" &amp; VLOOKUP(GR$1,Data!$K:$M,3, FALSE) &amp; ",""" &amp; VLOOKUP(GR$1,Data!$K:$L,2, FALSE) &amp; """;"   )             )</f>
        <v/>
      </c>
      <c r="GS105" t="str">
        <f>IF(Data!$K106=GS$1, "",             IF(ISERR(SEARCH(GS$1,Data!$G106)),        "",          ";" &amp; VLOOKUP(GS$1,Data!$K:$M,3, FALSE) &amp; ",""" &amp; VLOOKUP(GS$1,Data!$K:$L,2, FALSE) &amp; """;"   )             )</f>
        <v/>
      </c>
      <c r="GT105" t="str">
        <f>IF(Data!$K106=GT$1, "",             IF(ISERR(SEARCH(GT$1,Data!$G106)),        "",          ";" &amp; VLOOKUP(GT$1,Data!$K:$M,3, FALSE) &amp; ",""" &amp; VLOOKUP(GT$1,Data!$K:$L,2, FALSE) &amp; """;"   )             )</f>
        <v/>
      </c>
      <c r="GU105" t="str">
        <f>IF(Data!$K106=GU$1, "",             IF(ISERR(SEARCH(GU$1,Data!$G106)),        "",          ";" &amp; VLOOKUP(GU$1,Data!$K:$M,3, FALSE) &amp; ",""" &amp; VLOOKUP(GU$1,Data!$K:$L,2, FALSE) &amp; """;"   )             )</f>
        <v/>
      </c>
      <c r="GV105" t="str">
        <f>IF(Data!$K106=GV$1, "",             IF(ISERR(SEARCH(GV$1,Data!$G106)),        "",          ";" &amp; VLOOKUP(GV$1,Data!$K:$M,3, FALSE) &amp; ",""" &amp; VLOOKUP(GV$1,Data!$K:$L,2, FALSE) &amp; """;"   )             )</f>
        <v/>
      </c>
      <c r="GW105" t="str">
        <f>IF(Data!$K106=GW$1, "",             IF(ISERR(SEARCH(GW$1,Data!$G106)),        "",          ";" &amp; VLOOKUP(GW$1,Data!$K:$M,3, FALSE) &amp; ",""" &amp; VLOOKUP(GW$1,Data!$K:$L,2, FALSE) &amp; """;"   )             )</f>
        <v/>
      </c>
      <c r="GX105" t="str">
        <f>IF(Data!$K106=GX$1, "",             IF(ISERR(SEARCH(GX$1,Data!$G106)),        "",          ";" &amp; VLOOKUP(GX$1,Data!$K:$M,3, FALSE) &amp; ",""" &amp; VLOOKUP(GX$1,Data!$K:$L,2, FALSE) &amp; """;"   )             )</f>
        <v/>
      </c>
      <c r="GY105" t="str">
        <f>IF(Data!$K106=GY$1, "",             IF(ISERR(SEARCH(GY$1,Data!$G106)),        "",          ";" &amp; VLOOKUP(GY$1,Data!$K:$M,3, FALSE) &amp; ",""" &amp; VLOOKUP(GY$1,Data!$K:$L,2, FALSE) &amp; """;"   )             )</f>
        <v/>
      </c>
      <c r="GZ105" t="str">
        <f>IF(Data!$K106=GZ$1, "",             IF(ISERR(SEARCH(GZ$1,Data!$G106)),        "",          ";" &amp; VLOOKUP(GZ$1,Data!$K:$M,3, FALSE) &amp; ",""" &amp; VLOOKUP(GZ$1,Data!$K:$L,2, FALSE) &amp; """;"   )             )</f>
        <v/>
      </c>
      <c r="HA105" t="str">
        <f>IF(Data!$K106=HA$1, "",             IF(ISERR(SEARCH(HA$1,Data!$G106)),        "",          ";" &amp; VLOOKUP(HA$1,Data!$K:$M,3, FALSE) &amp; ",""" &amp; VLOOKUP(HA$1,Data!$K:$L,2, FALSE) &amp; """;"   )             )</f>
        <v/>
      </c>
      <c r="HB105" t="str">
        <f>IF(Data!$K106=HB$1, "",             IF(ISERR(SEARCH(HB$1,Data!$G106)),        "",          ";" &amp; VLOOKUP(HB$1,Data!$K:$M,3, FALSE) &amp; ",""" &amp; VLOOKUP(HB$1,Data!$K:$L,2, FALSE) &amp; """;"   )             )</f>
        <v/>
      </c>
      <c r="HC105" t="str">
        <f>IF(Data!$K106=HC$1, "",             IF(ISERR(SEARCH(HC$1,Data!$G106)),        "",          ";" &amp; VLOOKUP(HC$1,Data!$K:$M,3, FALSE) &amp; ",""" &amp; VLOOKUP(HC$1,Data!$K:$L,2, FALSE) &amp; """;"   )             )</f>
        <v/>
      </c>
      <c r="HD105" t="str">
        <f>IF(Data!$K106=HD$1, "",             IF(ISERR(SEARCH(HD$1,Data!$G106)),        "",          ";" &amp; VLOOKUP(HD$1,Data!$K:$M,3, FALSE) &amp; ",""" &amp; VLOOKUP(HD$1,Data!$K:$L,2, FALSE) &amp; """;"   )             )</f>
        <v/>
      </c>
      <c r="HE105" t="str">
        <f>IF(Data!$K106=HE$1, "",             IF(ISERR(SEARCH(HE$1,Data!$G106)),        "",          ";" &amp; VLOOKUP(HE$1,Data!$K:$M,3, FALSE) &amp; ",""" &amp; VLOOKUP(HE$1,Data!$K:$L,2, FALSE) &amp; """;"   )             )</f>
        <v/>
      </c>
      <c r="HF105" t="str">
        <f>IF(Data!$K106=HF$1, "",             IF(ISERR(SEARCH(HF$1,Data!$G106)),        "",          ";" &amp; VLOOKUP(HF$1,Data!$K:$M,3, FALSE) &amp; ",""" &amp; VLOOKUP(HF$1,Data!$K:$L,2, FALSE) &amp; """;"   )             )</f>
        <v/>
      </c>
      <c r="HG105" t="str">
        <f>IF(Data!$K106=HG$1, "",             IF(ISERR(SEARCH(HG$1,Data!$G106)),        "",          ";" &amp; VLOOKUP(HG$1,Data!$K:$M,3, FALSE) &amp; ",""" &amp; VLOOKUP(HG$1,Data!$K:$L,2, FALSE) &amp; """;"   )             )</f>
        <v/>
      </c>
      <c r="HH105" t="str">
        <f>IF(Data!$K106=HH$1, "",             IF(ISERR(SEARCH(HH$1,Data!$G106)),        "",          ";" &amp; VLOOKUP(HH$1,Data!$K:$M,3, FALSE) &amp; ",""" &amp; VLOOKUP(HH$1,Data!$K:$L,2, FALSE) &amp; """;"   )             )</f>
        <v/>
      </c>
      <c r="HI105" t="str">
        <f>IF(Data!$K106=HI$1, "",             IF(ISERR(SEARCH(HI$1,Data!$G106)),        "",          ";" &amp; VLOOKUP(HI$1,Data!$K:$M,3, FALSE) &amp; ",""" &amp; VLOOKUP(HI$1,Data!$K:$L,2, FALSE) &amp; """;"   )             )</f>
        <v/>
      </c>
      <c r="HJ105" t="str">
        <f>IF(Data!$K106=HJ$1, "",             IF(ISERR(SEARCH(HJ$1,Data!$G106)),        "",          ";" &amp; VLOOKUP(HJ$1,Data!$K:$M,3, FALSE) &amp; ",""" &amp; VLOOKUP(HJ$1,Data!$K:$L,2, FALSE) &amp; """;"   )             )</f>
        <v/>
      </c>
      <c r="HK105" t="str">
        <f>IF(Data!$K106=HK$1, "",             IF(ISERR(SEARCH(HK$1,Data!$G106)),        "",          ";" &amp; VLOOKUP(HK$1,Data!$K:$M,3, FALSE) &amp; ",""" &amp; VLOOKUP(HK$1,Data!$K:$L,2, FALSE) &amp; """;"   )             )</f>
        <v/>
      </c>
      <c r="HL105" t="str">
        <f>IF(Data!$K106=HL$1, "",             IF(ISERR(SEARCH(HL$1,Data!$G106)),        "",          ";" &amp; VLOOKUP(HL$1,Data!$K:$M,3, FALSE) &amp; ",""" &amp; VLOOKUP(HL$1,Data!$K:$L,2, FALSE) &amp; """;"   )             )</f>
        <v/>
      </c>
      <c r="HM105" t="str">
        <f>IF(Data!$K106=HM$1, "",             IF(ISERR(SEARCH(HM$1,Data!$G106)),        "",          ";" &amp; VLOOKUP(HM$1,Data!$K:$M,3, FALSE) &amp; ",""" &amp; VLOOKUP(HM$1,Data!$K:$L,2, FALSE) &amp; """;"   )             )</f>
        <v/>
      </c>
      <c r="HN105" t="str">
        <f>IF(Data!$K106=HN$1, "",             IF(ISERR(SEARCH(HN$1,Data!$G106)),        "",          ";" &amp; VLOOKUP(HN$1,Data!$K:$M,3, FALSE) &amp; ",""" &amp; VLOOKUP(HN$1,Data!$K:$L,2, FALSE) &amp; """;"   )             )</f>
        <v/>
      </c>
      <c r="HO105" t="str">
        <f>IF(Data!$K106=HO$1, "",             IF(ISERR(SEARCH(HO$1,Data!$G106)),        "",          ";" &amp; VLOOKUP(HO$1,Data!$K:$M,3, FALSE) &amp; ",""" &amp; VLOOKUP(HO$1,Data!$K:$L,2, FALSE) &amp; """;"   )             )</f>
        <v/>
      </c>
      <c r="HP105" t="str">
        <f>IF(Data!$K106=HP$1, "",             IF(ISERR(SEARCH(HP$1,Data!$G106)),        "",          ";" &amp; VLOOKUP(HP$1,Data!$K:$M,3, FALSE) &amp; ",""" &amp; VLOOKUP(HP$1,Data!$K:$L,2, FALSE) &amp; """;"   )             )</f>
        <v/>
      </c>
      <c r="HQ105" t="str">
        <f>IF(Data!$K106=HQ$1, "",             IF(ISERR(SEARCH(HQ$1,Data!$G106)),        "",          ";" &amp; VLOOKUP(HQ$1,Data!$K:$M,3, FALSE) &amp; ",""" &amp; VLOOKUP(HQ$1,Data!$K:$L,2, FALSE) &amp; """;"   )             )</f>
        <v/>
      </c>
      <c r="HR105" t="str">
        <f>IF(Data!$K106=HR$1, "",             IF(ISERR(SEARCH(HR$1,Data!$G106)),        "",          ";" &amp; VLOOKUP(HR$1,Data!$K:$M,3, FALSE) &amp; ",""" &amp; VLOOKUP(HR$1,Data!$K:$L,2, FALSE) &amp; """;"   )             )</f>
        <v/>
      </c>
      <c r="HS105" t="str">
        <f>IF(Data!$K106=HS$1, "",             IF(ISERR(SEARCH(HS$1,Data!$G106)),        "",          ";" &amp; VLOOKUP(HS$1,Data!$K:$M,3, FALSE) &amp; ",""" &amp; VLOOKUP(HS$1,Data!$K:$L,2, FALSE) &amp; """;"   )             )</f>
        <v/>
      </c>
      <c r="HT105" t="str">
        <f>IF(Data!$K106=HT$1, "",             IF(ISERR(SEARCH(HT$1,Data!$G106)),        "",          ";" &amp; VLOOKUP(HT$1,Data!$K:$M,3, FALSE) &amp; ",""" &amp; VLOOKUP(HT$1,Data!$K:$L,2, FALSE) &amp; """;"   )             )</f>
        <v/>
      </c>
      <c r="HU105" t="str">
        <f>IF(Data!$K106=HU$1, "",             IF(ISERR(SEARCH(HU$1,Data!$G106)),        "",          ";" &amp; VLOOKUP(HU$1,Data!$K:$M,3, FALSE) &amp; ",""" &amp; VLOOKUP(HU$1,Data!$K:$L,2, FALSE) &amp; """;"   )             )</f>
        <v/>
      </c>
      <c r="HV105" t="str">
        <f>IF(Data!$K106=HV$1, "",             IF(ISERR(SEARCH(HV$1,Data!$G106)),        "",          ";" &amp; VLOOKUP(HV$1,Data!$K:$M,3, FALSE) &amp; ",""" &amp; VLOOKUP(HV$1,Data!$K:$L,2, FALSE) &amp; """;"   )             )</f>
        <v/>
      </c>
      <c r="HW105" t="str">
        <f>IF(Data!$K106=HW$1, "",             IF(ISERR(SEARCH(HW$1,Data!$G106)),        "",          ";" &amp; VLOOKUP(HW$1,Data!$K:$M,3, FALSE) &amp; ",""" &amp; VLOOKUP(HW$1,Data!$K:$L,2, FALSE) &amp; """;"   )             )</f>
        <v/>
      </c>
      <c r="HX105" t="str">
        <f>IF(Data!$K106=HX$1, "",             IF(ISERR(SEARCH(HX$1,Data!$G106)),        "",          ";" &amp; VLOOKUP(HX$1,Data!$K:$M,3, FALSE) &amp; ",""" &amp; VLOOKUP(HX$1,Data!$K:$L,2, FALSE) &amp; """;"   )             )</f>
        <v/>
      </c>
      <c r="HY105" t="str">
        <f>IF(Data!$K106=HY$1, "",             IF(ISERR(SEARCH(HY$1,Data!$G106)),        "",          ";" &amp; VLOOKUP(HY$1,Data!$K:$M,3, FALSE) &amp; ",""" &amp; VLOOKUP(HY$1,Data!$K:$L,2, FALSE) &amp; """;"   )             )</f>
        <v/>
      </c>
      <c r="HZ105" t="str">
        <f>IF(Data!$K106=HZ$1, "",             IF(ISERR(SEARCH(HZ$1,Data!$G106)),        "",          ";" &amp; VLOOKUP(HZ$1,Data!$K:$M,3, FALSE) &amp; ",""" &amp; VLOOKUP(HZ$1,Data!$K:$L,2, FALSE) &amp; """;"   )             )</f>
        <v/>
      </c>
      <c r="IA105" t="str">
        <f>IF(Data!$K106=IA$1, "",             IF(ISERR(SEARCH(IA$1,Data!$G106)),        "",          ";" &amp; VLOOKUP(IA$1,Data!$K:$M,3, FALSE) &amp; ",""" &amp; VLOOKUP(IA$1,Data!$K:$L,2, FALSE) &amp; """;"   )             )</f>
        <v/>
      </c>
      <c r="IB105" t="str">
        <f>IF(Data!$K106=IB$1, "",             IF(ISERR(SEARCH(IB$1,Data!$G106)),        "",          ";" &amp; VLOOKUP(IB$1,Data!$K:$M,3, FALSE) &amp; ",""" &amp; VLOOKUP(IB$1,Data!$K:$L,2, FALSE) &amp; """;"   )             )</f>
        <v/>
      </c>
      <c r="IC105" t="str">
        <f>IF(Data!$K106=IC$1, "",             IF(ISERR(SEARCH(IC$1,Data!$G106)),        "",          ";" &amp; VLOOKUP(IC$1,Data!$K:$M,3, FALSE) &amp; ",""" &amp; VLOOKUP(IC$1,Data!$K:$L,2, FALSE) &amp; """;"   )             )</f>
        <v/>
      </c>
      <c r="ID105" t="str">
        <f>IF(Data!$K106=ID$1, "",             IF(ISERR(SEARCH(ID$1,Data!$G106)),        "",          ";" &amp; VLOOKUP(ID$1,Data!$K:$M,3, FALSE) &amp; ",""" &amp; VLOOKUP(ID$1,Data!$K:$L,2, FALSE) &amp; """;"   )             )</f>
        <v/>
      </c>
      <c r="IE105" t="str">
        <f>IF(Data!$K106=IE$1, "",             IF(ISERR(SEARCH(IE$1,Data!$G106)),        "",          ";" &amp; VLOOKUP(IE$1,Data!$K:$M,3, FALSE) &amp; ",""" &amp; VLOOKUP(IE$1,Data!$K:$L,2, FALSE) &amp; """;"   )             )</f>
        <v/>
      </c>
      <c r="IF105" t="str">
        <f>IF(Data!$K106=IF$1, "",             IF(ISERR(SEARCH(IF$1,Data!$G106)),        "",          ";" &amp; VLOOKUP(IF$1,Data!$K:$M,3, FALSE) &amp; ",""" &amp; VLOOKUP(IF$1,Data!$K:$L,2, FALSE) &amp; """;"   )             )</f>
        <v/>
      </c>
      <c r="IG105" t="str">
        <f>IF(Data!$K106=IG$1, "",             IF(ISERR(SEARCH(IG$1,Data!$G106)),        "",          ";" &amp; VLOOKUP(IG$1,Data!$K:$M,3, FALSE) &amp; ",""" &amp; VLOOKUP(IG$1,Data!$K:$L,2, FALSE) &amp; """;"   )             )</f>
        <v/>
      </c>
      <c r="IH105" t="str">
        <f>IF(Data!$K106=IH$1, "",             IF(ISERR(SEARCH(IH$1,Data!$G106)),        "",          ";" &amp; VLOOKUP(IH$1,Data!$K:$M,3, FALSE) &amp; ",""" &amp; VLOOKUP(IH$1,Data!$K:$L,2, FALSE) &amp; """;"   )             )</f>
        <v/>
      </c>
      <c r="II105" t="str">
        <f>IF(Data!$K106=II$1, "",             IF(ISERR(SEARCH(II$1,Data!$G106)),        "",          ";" &amp; VLOOKUP(II$1,Data!$K:$M,3, FALSE) &amp; ",""" &amp; VLOOKUP(II$1,Data!$K:$L,2, FALSE) &amp; """;"   )             )</f>
        <v/>
      </c>
    </row>
    <row r="106" spans="1:243" hidden="1" x14ac:dyDescent="0.3">
      <c r="A106" t="str">
        <f>Data!K107</f>
        <v>Talon Karrde</v>
      </c>
      <c r="B106" s="15">
        <f>VLOOKUP(Tableau36[[#This Row],[Character]],Data!K:M,3,FALSE)</f>
        <v>105</v>
      </c>
      <c r="C106" s="15" t="str">
        <f>VLOOKUP(Tableau36[[#This Row],[Character]],Data!K:L,2,FALSE)</f>
        <v>HUMAN</v>
      </c>
      <c r="D106" s="15" t="str">
        <f>SUBSTITUTE(     SUBSTITUTE(Tableau36[[#This Row],[character_id,character_type,friend_id,friend_type]],",""DROID""",""),    ",""HUMAN""", "")</f>
        <v/>
      </c>
      <c r="E106" s="15" t="str">
        <f>IF(Tableau36[[#This Row],[With char''s id]] = "", "",    MID(Tableau36[[#This Row],[With char''s id]], 2, LEN(Tableau36[[#This Row],[With char''s id]])-1))</f>
        <v/>
      </c>
      <c r="F106" s="15" t="str">
        <f>SUBSTITUTE(Tableau36[[#This Row],[List of friend''s id]],  "/",    "/" &amp; Tableau36[[#This Row],[Character''s id]] &amp; ",""" &amp; Tableau36[[#This Row],[Type]] &amp; """,")</f>
        <v/>
      </c>
      <c r="G106" t="str">
        <f>IF( Tableau36[[#This Row],[removed double semi-colon]]="", "", "/" &amp; MID(Tableau36[[#This Row],[removed double semi-colon]],2,LEN(Tableau36[[#This Row],[removed double semi-colon]]) - 2) )</f>
        <v/>
      </c>
      <c r="H106" t="str">
        <f>SUBSTITUTE(Tableau36[[#This Row],[Concatenation]],";;","/")</f>
        <v/>
      </c>
      <c r="I106" t="str">
        <f>_xlfn.CONCAT(Tableau4[#This Row])</f>
        <v/>
      </c>
      <c r="M106" t="str">
        <f>IF(Data!$K107=M$1, "",             IF(ISERR(SEARCH(M$1,Data!$G107)),        "",          ";" &amp; VLOOKUP(M$1,Data!$K:$M,3, FALSE) &amp; ",""" &amp; VLOOKUP(M$1,Data!$K:$L,2, FALSE) &amp; """;"   )             )</f>
        <v/>
      </c>
      <c r="N106" t="str">
        <f>IF(Data!$K107=N$1, "",             IF(ISERR(SEARCH(N$1,Data!$G107)),        "",          ";" &amp; VLOOKUP(N$1,Data!$K:$M,3, FALSE) &amp; ",""" &amp; VLOOKUP(N$1,Data!$K:$L,2, FALSE) &amp; """;"   )             )</f>
        <v/>
      </c>
      <c r="O106" t="str">
        <f>IF(Data!$K107=O$1, "",             IF(ISERR(SEARCH(O$1,Data!$G107)),        "",          ";" &amp; VLOOKUP(O$1,Data!$K:$M,3, FALSE) &amp; ",""" &amp; VLOOKUP(O$1,Data!$K:$L,2, FALSE) &amp; """;"   )             )</f>
        <v/>
      </c>
      <c r="P106" t="str">
        <f>IF(Data!$K107=P$1, "",             IF(ISERR(SEARCH(P$1,Data!$G107)),        "",          ";" &amp; VLOOKUP(P$1,Data!$K:$M,3, FALSE) &amp; ",""" &amp; VLOOKUP(P$1,Data!$K:$L,2, FALSE) &amp; """;"   )             )</f>
        <v/>
      </c>
      <c r="Q106" t="str">
        <f>IF(Data!$K107=Q$1, "",             IF(ISERR(SEARCH(Q$1,Data!$G107)),        "",          ";" &amp; VLOOKUP(Q$1,Data!$K:$M,3, FALSE) &amp; ",""" &amp; VLOOKUP(Q$1,Data!$K:$L,2, FALSE) &amp; """;"   )             )</f>
        <v/>
      </c>
      <c r="R106" t="str">
        <f>IF(Data!$K107=R$1, "",             IF(ISERR(SEARCH(R$1,Data!$G107)),        "",          ";" &amp; VLOOKUP(R$1,Data!$K:$M,3, FALSE) &amp; ",""" &amp; VLOOKUP(R$1,Data!$K:$L,2, FALSE) &amp; """;"   )             )</f>
        <v/>
      </c>
      <c r="S106" t="str">
        <f>IF(Data!$K107=S$1, "",             IF(ISERR(SEARCH(S$1,Data!$G107)),        "",          ";" &amp; VLOOKUP(S$1,Data!$K:$M,3, FALSE) &amp; ",""" &amp; VLOOKUP(S$1,Data!$K:$L,2, FALSE) &amp; """;"   )             )</f>
        <v/>
      </c>
      <c r="T106" t="str">
        <f>IF(Data!$K107=T$1, "",             IF(ISERR(SEARCH(T$1,Data!$G107)),        "",          ";" &amp; VLOOKUP(T$1,Data!$K:$M,3, FALSE) &amp; ",""" &amp; VLOOKUP(T$1,Data!$K:$L,2, FALSE) &amp; """;"   )             )</f>
        <v/>
      </c>
      <c r="U106" t="str">
        <f>IF(Data!$K107=U$1, "",             IF(ISERR(SEARCH(U$1,Data!$G107)),        "",          ";" &amp; VLOOKUP(U$1,Data!$K:$M,3, FALSE) &amp; ",""" &amp; VLOOKUP(U$1,Data!$K:$L,2, FALSE) &amp; """;"   )             )</f>
        <v/>
      </c>
      <c r="V106" t="str">
        <f>IF(Data!$K107=V$1, "",             IF(ISERR(SEARCH(V$1,Data!$G107)),        "",          ";" &amp; VLOOKUP(V$1,Data!$K:$M,3, FALSE) &amp; ",""" &amp; VLOOKUP(V$1,Data!$K:$L,2, FALSE) &amp; """;"   )             )</f>
        <v/>
      </c>
      <c r="W106" t="str">
        <f>IF(Data!$K107=W$1, "",             IF(ISERR(SEARCH(W$1,Data!$G107)),        "",          ";" &amp; VLOOKUP(W$1,Data!$K:$M,3, FALSE) &amp; ",""" &amp; VLOOKUP(W$1,Data!$K:$L,2, FALSE) &amp; """;"   )             )</f>
        <v/>
      </c>
      <c r="X106" t="str">
        <f>IF(Data!$K107=X$1, "",             IF(ISERR(SEARCH(X$1,Data!$G107)),        "",          ";" &amp; VLOOKUP(X$1,Data!$K:$M,3, FALSE) &amp; ",""" &amp; VLOOKUP(X$1,Data!$K:$L,2, FALSE) &amp; """;"   )             )</f>
        <v/>
      </c>
      <c r="Y106" t="str">
        <f>IF(Data!$K107=Y$1, "",             IF(ISERR(SEARCH(Y$1,Data!$G107)),        "",          ";" &amp; VLOOKUP(Y$1,Data!$K:$M,3, FALSE) &amp; ",""" &amp; VLOOKUP(Y$1,Data!$K:$L,2, FALSE) &amp; """;"   )             )</f>
        <v/>
      </c>
      <c r="Z106" t="str">
        <f>IF(Data!$K107=Z$1, "",             IF(ISERR(SEARCH(Z$1,Data!$G107)),        "",          ";" &amp; VLOOKUP(Z$1,Data!$K:$M,3, FALSE) &amp; ",""" &amp; VLOOKUP(Z$1,Data!$K:$L,2, FALSE) &amp; """;"   )             )</f>
        <v/>
      </c>
      <c r="AA106" t="str">
        <f>IF(Data!$K107=AA$1, "",             IF(ISERR(SEARCH(AA$1,Data!$G107)),        "",          ";" &amp; VLOOKUP(AA$1,Data!$K:$M,3, FALSE) &amp; ",""" &amp; VLOOKUP(AA$1,Data!$K:$L,2, FALSE) &amp; """;"   )             )</f>
        <v/>
      </c>
      <c r="AB106" t="str">
        <f>IF(Data!$K107=AB$1, "",             IF(ISERR(SEARCH(AB$1,Data!$G107)),        "",          ";" &amp; VLOOKUP(AB$1,Data!$K:$M,3, FALSE) &amp; ",""" &amp; VLOOKUP(AB$1,Data!$K:$L,2, FALSE) &amp; """;"   )             )</f>
        <v/>
      </c>
      <c r="AC106" t="str">
        <f>IF(Data!$K107=AC$1, "",             IF(ISERR(SEARCH(AC$1,Data!$G107)),        "",          ";" &amp; VLOOKUP(AC$1,Data!$K:$M,3, FALSE) &amp; ",""" &amp; VLOOKUP(AC$1,Data!$K:$L,2, FALSE) &amp; """;"   )             )</f>
        <v/>
      </c>
      <c r="AD106" t="str">
        <f>IF(Data!$K107=AD$1, "",             IF(ISERR(SEARCH(AD$1,Data!$G107)),        "",          ";" &amp; VLOOKUP(AD$1,Data!$K:$M,3, FALSE) &amp; ",""" &amp; VLOOKUP(AD$1,Data!$K:$L,2, FALSE) &amp; """;"   )             )</f>
        <v/>
      </c>
      <c r="AE106" t="str">
        <f>IF(Data!$K107=AE$1, "",             IF(ISERR(SEARCH(AE$1,Data!$G107)),        "",          ";" &amp; VLOOKUP(AE$1,Data!$K:$M,3, FALSE) &amp; ",""" &amp; VLOOKUP(AE$1,Data!$K:$L,2, FALSE) &amp; """;"   )             )</f>
        <v/>
      </c>
      <c r="AF106" t="str">
        <f>IF(Data!$K107=AF$1, "",             IF(ISERR(SEARCH(AF$1,Data!$G107)),        "",          ";" &amp; VLOOKUP(AF$1,Data!$K:$M,3, FALSE) &amp; ",""" &amp; VLOOKUP(AF$1,Data!$K:$L,2, FALSE) &amp; """;"   )             )</f>
        <v/>
      </c>
      <c r="AG106" t="str">
        <f>IF(Data!$K107=AG$1, "",             IF(ISERR(SEARCH(AG$1,Data!$G107)),        "",          ";" &amp; VLOOKUP(AG$1,Data!$K:$M,3, FALSE) &amp; ",""" &amp; VLOOKUP(AG$1,Data!$K:$L,2, FALSE) &amp; """;"   )             )</f>
        <v/>
      </c>
      <c r="AH106" t="str">
        <f>IF(Data!$K107=AH$1, "",             IF(ISERR(SEARCH(AH$1,Data!$G107)),        "",          ";" &amp; VLOOKUP(AH$1,Data!$K:$M,3, FALSE) &amp; ",""" &amp; VLOOKUP(AH$1,Data!$K:$L,2, FALSE) &amp; """;"   )             )</f>
        <v/>
      </c>
      <c r="AI106" t="str">
        <f>IF(Data!$K107=AI$1, "",             IF(ISERR(SEARCH(AI$1,Data!$G107)),        "",          ";" &amp; VLOOKUP(AI$1,Data!$K:$M,3, FALSE) &amp; ",""" &amp; VLOOKUP(AI$1,Data!$K:$L,2, FALSE) &amp; """;"   )             )</f>
        <v/>
      </c>
      <c r="AJ106" t="str">
        <f>IF(Data!$K107=AJ$1, "",             IF(ISERR(SEARCH(AJ$1,Data!$G107)),        "",          ";" &amp; VLOOKUP(AJ$1,Data!$K:$M,3, FALSE) &amp; ",""" &amp; VLOOKUP(AJ$1,Data!$K:$L,2, FALSE) &amp; """;"   )             )</f>
        <v/>
      </c>
      <c r="AK106" t="str">
        <f>IF(Data!$K107=AK$1, "",             IF(ISERR(SEARCH(AK$1,Data!$G107)),        "",          ";" &amp; VLOOKUP(AK$1,Data!$K:$M,3, FALSE) &amp; ",""" &amp; VLOOKUP(AK$1,Data!$K:$L,2, FALSE) &amp; """;"   )             )</f>
        <v/>
      </c>
      <c r="AL106" t="str">
        <f>IF(Data!$K107=AL$1, "",             IF(ISERR(SEARCH(AL$1,Data!$G107)),        "",          ";" &amp; VLOOKUP(AL$1,Data!$K:$M,3, FALSE) &amp; ",""" &amp; VLOOKUP(AL$1,Data!$K:$L,2, FALSE) &amp; """;"   )             )</f>
        <v/>
      </c>
      <c r="AM106" t="str">
        <f>IF(Data!$K107=AM$1, "",             IF(ISERR(SEARCH(AM$1,Data!$G107)),        "",          ";" &amp; VLOOKUP(AM$1,Data!$K:$M,3, FALSE) &amp; ",""" &amp; VLOOKUP(AM$1,Data!$K:$L,2, FALSE) &amp; """;"   )             )</f>
        <v/>
      </c>
      <c r="AN106" t="str">
        <f>IF(Data!$K107=AN$1, "",             IF(ISERR(SEARCH(AN$1,Data!$G107)),        "",          ";" &amp; VLOOKUP(AN$1,Data!$K:$M,3, FALSE) &amp; ",""" &amp; VLOOKUP(AN$1,Data!$K:$L,2, FALSE) &amp; """;"   )             )</f>
        <v/>
      </c>
      <c r="AO106" t="str">
        <f>IF(Data!$K107=AO$1, "",             IF(ISERR(SEARCH(AO$1,Data!$G107)),        "",          ";" &amp; VLOOKUP(AO$1,Data!$K:$M,3, FALSE) &amp; ",""" &amp; VLOOKUP(AO$1,Data!$K:$L,2, FALSE) &amp; """;"   )             )</f>
        <v/>
      </c>
      <c r="AP106" t="str">
        <f>IF(Data!$K107=AP$1, "",             IF(ISERR(SEARCH(AP$1,Data!$G107)),        "",          ";" &amp; VLOOKUP(AP$1,Data!$K:$M,3, FALSE) &amp; ",""" &amp; VLOOKUP(AP$1,Data!$K:$L,2, FALSE) &amp; """;"   )             )</f>
        <v/>
      </c>
      <c r="AQ106" t="str">
        <f>IF(Data!$K107=AQ$1, "",             IF(ISERR(SEARCH(AQ$1,Data!$G107)),        "",          ";" &amp; VLOOKUP(AQ$1,Data!$K:$M,3, FALSE) &amp; ",""" &amp; VLOOKUP(AQ$1,Data!$K:$L,2, FALSE) &amp; """;"   )             )</f>
        <v/>
      </c>
      <c r="AR106" t="str">
        <f>IF(Data!$K107=AR$1, "",             IF(ISERR(SEARCH(AR$1,Data!$G107)),        "",          ";" &amp; VLOOKUP(AR$1,Data!$K:$M,3, FALSE) &amp; ",""" &amp; VLOOKUP(AR$1,Data!$K:$L,2, FALSE) &amp; """;"   )             )</f>
        <v/>
      </c>
      <c r="AS106" t="str">
        <f>IF(Data!$K107=AS$1, "",             IF(ISERR(SEARCH(AS$1,Data!$G107)),        "",          ";" &amp; VLOOKUP(AS$1,Data!$K:$M,3, FALSE) &amp; ",""" &amp; VLOOKUP(AS$1,Data!$K:$L,2, FALSE) &amp; """;"   )             )</f>
        <v/>
      </c>
      <c r="AT106" t="str">
        <f>IF(Data!$K107=AT$1, "",             IF(ISERR(SEARCH(AT$1,Data!$G107)),        "",          ";" &amp; VLOOKUP(AT$1,Data!$K:$M,3, FALSE) &amp; ",""" &amp; VLOOKUP(AT$1,Data!$K:$L,2, FALSE) &amp; """;"   )             )</f>
        <v/>
      </c>
      <c r="AU106" t="str">
        <f>IF(Data!$K107=AU$1, "",             IF(ISERR(SEARCH(AU$1,Data!$G107)),        "",          ";" &amp; VLOOKUP(AU$1,Data!$K:$M,3, FALSE) &amp; ",""" &amp; VLOOKUP(AU$1,Data!$K:$L,2, FALSE) &amp; """;"   )             )</f>
        <v/>
      </c>
      <c r="AV106" t="str">
        <f>IF(Data!$K107=AV$1, "",             IF(ISERR(SEARCH(AV$1,Data!$G107)),        "",          ";" &amp; VLOOKUP(AV$1,Data!$K:$M,3, FALSE) &amp; ",""" &amp; VLOOKUP(AV$1,Data!$K:$L,2, FALSE) &amp; """;"   )             )</f>
        <v/>
      </c>
      <c r="AW106" t="str">
        <f>IF(Data!$K107=AW$1, "",             IF(ISERR(SEARCH(AW$1,Data!$G107)),        "",          ";" &amp; VLOOKUP(AW$1,Data!$K:$M,3, FALSE) &amp; ",""" &amp; VLOOKUP(AW$1,Data!$K:$L,2, FALSE) &amp; """;"   )             )</f>
        <v/>
      </c>
      <c r="AX106" t="str">
        <f>IF(Data!$K107=AX$1, "",             IF(ISERR(SEARCH(AX$1,Data!$G107)),        "",          ";" &amp; VLOOKUP(AX$1,Data!$K:$M,3, FALSE) &amp; ",""" &amp; VLOOKUP(AX$1,Data!$K:$L,2, FALSE) &amp; """;"   )             )</f>
        <v/>
      </c>
      <c r="AY106" t="str">
        <f>IF(Data!$K107=AY$1, "",             IF(ISERR(SEARCH(AY$1,Data!$G107)),        "",          ";" &amp; VLOOKUP(AY$1,Data!$K:$M,3, FALSE) &amp; ",""" &amp; VLOOKUP(AY$1,Data!$K:$L,2, FALSE) &amp; """;"   )             )</f>
        <v/>
      </c>
      <c r="AZ106" t="str">
        <f>IF(Data!$K107=AZ$1, "",             IF(ISERR(SEARCH(AZ$1,Data!$G107)),        "",          ";" &amp; VLOOKUP(AZ$1,Data!$K:$M,3, FALSE) &amp; ",""" &amp; VLOOKUP(AZ$1,Data!$K:$L,2, FALSE) &amp; """;"   )             )</f>
        <v/>
      </c>
      <c r="BA106" t="str">
        <f>IF(Data!$K107=BA$1, "",             IF(ISERR(SEARCH(BA$1,Data!$G107)),        "",          ";" &amp; VLOOKUP(BA$1,Data!$K:$M,3, FALSE) &amp; ",""" &amp; VLOOKUP(BA$1,Data!$K:$L,2, FALSE) &amp; """;"   )             )</f>
        <v/>
      </c>
      <c r="BB106" t="str">
        <f>IF(Data!$K107=BB$1, "",             IF(ISERR(SEARCH(BB$1,Data!$G107)),        "",          ";" &amp; VLOOKUP(BB$1,Data!$K:$M,3, FALSE) &amp; ",""" &amp; VLOOKUP(BB$1,Data!$K:$L,2, FALSE) &amp; """;"   )             )</f>
        <v/>
      </c>
      <c r="BC106" t="str">
        <f>IF(Data!$K107=BC$1, "",             IF(ISERR(SEARCH(BC$1,Data!$G107)),        "",          ";" &amp; VLOOKUP(BC$1,Data!$K:$M,3, FALSE) &amp; ",""" &amp; VLOOKUP(BC$1,Data!$K:$L,2, FALSE) &amp; """;"   )             )</f>
        <v/>
      </c>
      <c r="BD106" t="str">
        <f>IF(Data!$K107=BD$1, "",             IF(ISERR(SEARCH(BD$1,Data!$G107)),        "",          ";" &amp; VLOOKUP(BD$1,Data!$K:$M,3, FALSE) &amp; ",""" &amp; VLOOKUP(BD$1,Data!$K:$L,2, FALSE) &amp; """;"   )             )</f>
        <v/>
      </c>
      <c r="BE106" t="str">
        <f>IF(Data!$K107=BE$1, "",             IF(ISERR(SEARCH(BE$1,Data!$G107)),        "",          ";" &amp; VLOOKUP(BE$1,Data!$K:$M,3, FALSE) &amp; ",""" &amp; VLOOKUP(BE$1,Data!$K:$L,2, FALSE) &amp; """;"   )             )</f>
        <v/>
      </c>
      <c r="BF106" t="str">
        <f>IF(Data!$K107=BF$1, "",             IF(ISERR(SEARCH(BF$1,Data!$G107)),        "",          ";" &amp; VLOOKUP(BF$1,Data!$K:$M,3, FALSE) &amp; ",""" &amp; VLOOKUP(BF$1,Data!$K:$L,2, FALSE) &amp; """;"   )             )</f>
        <v/>
      </c>
      <c r="BG106" t="str">
        <f>IF(Data!$K107=BG$1, "",             IF(ISERR(SEARCH(BG$1,Data!$G107)),        "",          ";" &amp; VLOOKUP(BG$1,Data!$K:$M,3, FALSE) &amp; ",""" &amp; VLOOKUP(BG$1,Data!$K:$L,2, FALSE) &amp; """;"   )             )</f>
        <v/>
      </c>
      <c r="BH106" t="str">
        <f>IF(Data!$K107=BH$1, "",             IF(ISERR(SEARCH(BH$1,Data!$G107)),        "",          ";" &amp; VLOOKUP(BH$1,Data!$K:$M,3, FALSE) &amp; ",""" &amp; VLOOKUP(BH$1,Data!$K:$L,2, FALSE) &amp; """;"   )             )</f>
        <v/>
      </c>
      <c r="BI106" t="str">
        <f>IF(Data!$K107=BI$1, "",             IF(ISERR(SEARCH(BI$1,Data!$G107)),        "",          ";" &amp; VLOOKUP(BI$1,Data!$K:$M,3, FALSE) &amp; ",""" &amp; VLOOKUP(BI$1,Data!$K:$L,2, FALSE) &amp; """;"   )             )</f>
        <v/>
      </c>
      <c r="BJ106" t="str">
        <f>IF(Data!$K107=BJ$1, "",             IF(ISERR(SEARCH(BJ$1,Data!$G107)),        "",          ";" &amp; VLOOKUP(BJ$1,Data!$K:$M,3, FALSE) &amp; ",""" &amp; VLOOKUP(BJ$1,Data!$K:$L,2, FALSE) &amp; """;"   )             )</f>
        <v/>
      </c>
      <c r="BK106" t="str">
        <f>IF(Data!$K107=BK$1, "",             IF(ISERR(SEARCH(BK$1,Data!$G107)),        "",          ";" &amp; VLOOKUP(BK$1,Data!$K:$M,3, FALSE) &amp; ",""" &amp; VLOOKUP(BK$1,Data!$K:$L,2, FALSE) &amp; """;"   )             )</f>
        <v/>
      </c>
      <c r="BL106" t="str">
        <f>IF(Data!$K107=BL$1, "",             IF(ISERR(SEARCH(BL$1,Data!$G107)),        "",          ";" &amp; VLOOKUP(BL$1,Data!$K:$M,3, FALSE) &amp; ",""" &amp; VLOOKUP(BL$1,Data!$K:$L,2, FALSE) &amp; """;"   )             )</f>
        <v/>
      </c>
      <c r="BM106" t="str">
        <f>IF(Data!$K107=BM$1, "",             IF(ISERR(SEARCH(BM$1,Data!$G107)),        "",          ";" &amp; VLOOKUP(BM$1,Data!$K:$M,3, FALSE) &amp; ",""" &amp; VLOOKUP(BM$1,Data!$K:$L,2, FALSE) &amp; """;"   )             )</f>
        <v/>
      </c>
      <c r="BN106" t="str">
        <f>IF(Data!$K107=BN$1, "",             IF(ISERR(SEARCH(BN$1,Data!$G107)),        "",          ";" &amp; VLOOKUP(BN$1,Data!$K:$M,3, FALSE) &amp; ",""" &amp; VLOOKUP(BN$1,Data!$K:$L,2, FALSE) &amp; """;"   )             )</f>
        <v/>
      </c>
      <c r="BO106" t="str">
        <f>IF(Data!$K107=BO$1, "",             IF(ISERR(SEARCH(BO$1,Data!$G107)),        "",          ";" &amp; VLOOKUP(BO$1,Data!$K:$M,3, FALSE) &amp; ",""" &amp; VLOOKUP(BO$1,Data!$K:$L,2, FALSE) &amp; """;"   )             )</f>
        <v/>
      </c>
      <c r="BP106" t="str">
        <f>IF(Data!$K107=BP$1, "",             IF(ISERR(SEARCH(BP$1,Data!$G107)),        "",          ";" &amp; VLOOKUP(BP$1,Data!$K:$M,3, FALSE) &amp; ",""" &amp; VLOOKUP(BP$1,Data!$K:$L,2, FALSE) &amp; """;"   )             )</f>
        <v/>
      </c>
      <c r="BQ106" t="str">
        <f>IF(Data!$K107=BQ$1, "",             IF(ISERR(SEARCH(BQ$1,Data!$G107)),        "",          ";" &amp; VLOOKUP(BQ$1,Data!$K:$M,3, FALSE) &amp; ",""" &amp; VLOOKUP(BQ$1,Data!$K:$L,2, FALSE) &amp; """;"   )             )</f>
        <v/>
      </c>
      <c r="BR106" t="str">
        <f>IF(Data!$K107=BR$1, "",             IF(ISERR(SEARCH(BR$1,Data!$G107)),        "",          ";" &amp; VLOOKUP(BR$1,Data!$K:$M,3, FALSE) &amp; ",""" &amp; VLOOKUP(BR$1,Data!$K:$L,2, FALSE) &amp; """;"   )             )</f>
        <v/>
      </c>
      <c r="BS106" t="str">
        <f>IF(Data!$K107=BS$1, "",             IF(ISERR(SEARCH(BS$1,Data!$G107)),        "",          ";" &amp; VLOOKUP(BS$1,Data!$K:$M,3, FALSE) &amp; ",""" &amp; VLOOKUP(BS$1,Data!$K:$L,2, FALSE) &amp; """;"   )             )</f>
        <v/>
      </c>
      <c r="BT106" t="str">
        <f>IF(Data!$K107=BT$1, "",             IF(ISERR(SEARCH(BT$1,Data!$G107)),        "",          ";" &amp; VLOOKUP(BT$1,Data!$K:$M,3, FALSE) &amp; ",""" &amp; VLOOKUP(BT$1,Data!$K:$L,2, FALSE) &amp; """;"   )             )</f>
        <v/>
      </c>
      <c r="BU106" t="str">
        <f>IF(Data!$K107=BU$1, "",             IF(ISERR(SEARCH(BU$1,Data!$G107)),        "",          ";" &amp; VLOOKUP(BU$1,Data!$K:$M,3, FALSE) &amp; ",""" &amp; VLOOKUP(BU$1,Data!$K:$L,2, FALSE) &amp; """;"   )             )</f>
        <v/>
      </c>
      <c r="BV106" t="str">
        <f>IF(Data!$K107=BV$1, "",             IF(ISERR(SEARCH(BV$1,Data!$G107)),        "",          ";" &amp; VLOOKUP(BV$1,Data!$K:$M,3, FALSE) &amp; ",""" &amp; VLOOKUP(BV$1,Data!$K:$L,2, FALSE) &amp; """;"   )             )</f>
        <v/>
      </c>
      <c r="BW106" t="str">
        <f>IF(Data!$K107=BW$1, "",             IF(ISERR(SEARCH(BW$1,Data!$G107)),        "",          ";" &amp; VLOOKUP(BW$1,Data!$K:$M,3, FALSE) &amp; ",""" &amp; VLOOKUP(BW$1,Data!$K:$L,2, FALSE) &amp; """;"   )             )</f>
        <v/>
      </c>
      <c r="BX106" t="str">
        <f>IF(Data!$K107=BX$1, "",             IF(ISERR(SEARCH(BX$1,Data!$G107)),        "",          ";" &amp; VLOOKUP(BX$1,Data!$K:$M,3, FALSE) &amp; ",""" &amp; VLOOKUP(BX$1,Data!$K:$L,2, FALSE) &amp; """;"   )             )</f>
        <v/>
      </c>
      <c r="BY106" t="str">
        <f>IF(Data!$K107=BY$1, "",             IF(ISERR(SEARCH(BY$1,Data!$G107)),        "",          ";" &amp; VLOOKUP(BY$1,Data!$K:$M,3, FALSE) &amp; ",""" &amp; VLOOKUP(BY$1,Data!$K:$L,2, FALSE) &amp; """;"   )             )</f>
        <v/>
      </c>
      <c r="BZ106" t="str">
        <f>IF(Data!$K107=BZ$1, "",             IF(ISERR(SEARCH(BZ$1,Data!$G107)),        "",          ";" &amp; VLOOKUP(BZ$1,Data!$K:$M,3, FALSE) &amp; ",""" &amp; VLOOKUP(BZ$1,Data!$K:$L,2, FALSE) &amp; """;"   )             )</f>
        <v/>
      </c>
      <c r="CA106" t="str">
        <f>IF(Data!$K107=CA$1, "",             IF(ISERR(SEARCH(CA$1,Data!$G107)),        "",          ";" &amp; VLOOKUP(CA$1,Data!$K:$M,3, FALSE) &amp; ",""" &amp; VLOOKUP(CA$1,Data!$K:$L,2, FALSE) &amp; """;"   )             )</f>
        <v/>
      </c>
      <c r="CB106" t="str">
        <f>IF(Data!$K107=CB$1, "",             IF(ISERR(SEARCH(CB$1,Data!$G107)),        "",          ";" &amp; VLOOKUP(CB$1,Data!$K:$M,3, FALSE) &amp; ",""" &amp; VLOOKUP(CB$1,Data!$K:$L,2, FALSE) &amp; """;"   )             )</f>
        <v/>
      </c>
      <c r="CC106" t="str">
        <f>IF(Data!$K107=CC$1, "",             IF(ISERR(SEARCH(CC$1,Data!$G107)),        "",          ";" &amp; VLOOKUP(CC$1,Data!$K:$M,3, FALSE) &amp; ",""" &amp; VLOOKUP(CC$1,Data!$K:$L,2, FALSE) &amp; """;"   )             )</f>
        <v/>
      </c>
      <c r="CD106" t="str">
        <f>IF(Data!$K107=CD$1, "",             IF(ISERR(SEARCH(CD$1,Data!$G107)),        "",          ";" &amp; VLOOKUP(CD$1,Data!$K:$M,3, FALSE) &amp; ",""" &amp; VLOOKUP(CD$1,Data!$K:$L,2, FALSE) &amp; """;"   )             )</f>
        <v/>
      </c>
      <c r="CE106" t="str">
        <f>IF(Data!$K107=CE$1, "",             IF(ISERR(SEARCH(CE$1,Data!$G107)),        "",          ";" &amp; VLOOKUP(CE$1,Data!$K:$M,3, FALSE) &amp; ",""" &amp; VLOOKUP(CE$1,Data!$K:$L,2, FALSE) &amp; """;"   )             )</f>
        <v/>
      </c>
      <c r="CF106" t="str">
        <f>IF(Data!$K107=CF$1, "",             IF(ISERR(SEARCH(CF$1,Data!$G107)),        "",          ";" &amp; VLOOKUP(CF$1,Data!$K:$M,3, FALSE) &amp; ",""" &amp; VLOOKUP(CF$1,Data!$K:$L,2, FALSE) &amp; """;"   )             )</f>
        <v/>
      </c>
      <c r="CG106" t="str">
        <f>IF(Data!$K107=CG$1, "",             IF(ISERR(SEARCH(CG$1,Data!$G107)),        "",          ";" &amp; VLOOKUP(CG$1,Data!$K:$M,3, FALSE) &amp; ",""" &amp; VLOOKUP(CG$1,Data!$K:$L,2, FALSE) &amp; """;"   )             )</f>
        <v/>
      </c>
      <c r="CH106" t="str">
        <f>IF(Data!$K107=CH$1, "",             IF(ISERR(SEARCH(CH$1,Data!$G107)),        "",          ";" &amp; VLOOKUP(CH$1,Data!$K:$M,3, FALSE) &amp; ",""" &amp; VLOOKUP(CH$1,Data!$K:$L,2, FALSE) &amp; """;"   )             )</f>
        <v/>
      </c>
      <c r="CI106" t="str">
        <f>IF(Data!$K107=CI$1, "",             IF(ISERR(SEARCH(CI$1,Data!$G107)),        "",          ";" &amp; VLOOKUP(CI$1,Data!$K:$M,3, FALSE) &amp; ",""" &amp; VLOOKUP(CI$1,Data!$K:$L,2, FALSE) &amp; """;"   )             )</f>
        <v/>
      </c>
      <c r="CJ106" t="str">
        <f>IF(Data!$K107=CJ$1, "",             IF(ISERR(SEARCH(CJ$1,Data!$G107)),        "",          ";" &amp; VLOOKUP(CJ$1,Data!$K:$M,3, FALSE) &amp; ",""" &amp; VLOOKUP(CJ$1,Data!$K:$L,2, FALSE) &amp; """;"   )             )</f>
        <v/>
      </c>
      <c r="CK106" t="str">
        <f>IF(Data!$K107=CK$1, "",             IF(ISERR(SEARCH(CK$1,Data!$G107)),        "",          ";" &amp; VLOOKUP(CK$1,Data!$K:$M,3, FALSE) &amp; ",""" &amp; VLOOKUP(CK$1,Data!$K:$L,2, FALSE) &amp; """;"   )             )</f>
        <v/>
      </c>
      <c r="CL106" t="str">
        <f>IF(Data!$K107=CL$1, "",             IF(ISERR(SEARCH(CL$1,Data!$G107)),        "",          ";" &amp; VLOOKUP(CL$1,Data!$K:$M,3, FALSE) &amp; ",""" &amp; VLOOKUP(CL$1,Data!$K:$L,2, FALSE) &amp; """;"   )             )</f>
        <v/>
      </c>
      <c r="CM106" t="str">
        <f>IF(Data!$K107=CM$1, "",             IF(ISERR(SEARCH(CM$1,Data!$G107)),        "",          ";" &amp; VLOOKUP(CM$1,Data!$K:$M,3, FALSE) &amp; ",""" &amp; VLOOKUP(CM$1,Data!$K:$L,2, FALSE) &amp; """;"   )             )</f>
        <v/>
      </c>
      <c r="CN106" t="str">
        <f>IF(Data!$K107=CN$1, "",             IF(ISERR(SEARCH(CN$1,Data!$G107)),        "",          ";" &amp; VLOOKUP(CN$1,Data!$K:$M,3, FALSE) &amp; ",""" &amp; VLOOKUP(CN$1,Data!$K:$L,2, FALSE) &amp; """;"   )             )</f>
        <v/>
      </c>
      <c r="CO106" t="str">
        <f>IF(Data!$K107=CO$1, "",             IF(ISERR(SEARCH(CO$1,Data!$G107)),        "",          ";" &amp; VLOOKUP(CO$1,Data!$K:$M,3, FALSE) &amp; ",""" &amp; VLOOKUP(CO$1,Data!$K:$L,2, FALSE) &amp; """;"   )             )</f>
        <v/>
      </c>
      <c r="CP106" t="str">
        <f>IF(Data!$K107=CP$1, "",             IF(ISERR(SEARCH(CP$1,Data!$G107)),        "",          ";" &amp; VLOOKUP(CP$1,Data!$K:$M,3, FALSE) &amp; ",""" &amp; VLOOKUP(CP$1,Data!$K:$L,2, FALSE) &amp; """;"   )             )</f>
        <v/>
      </c>
      <c r="CQ106" t="str">
        <f>IF(Data!$K107=CQ$1, "",             IF(ISERR(SEARCH(CQ$1,Data!$G107)),        "",          ";" &amp; VLOOKUP(CQ$1,Data!$K:$M,3, FALSE) &amp; ",""" &amp; VLOOKUP(CQ$1,Data!$K:$L,2, FALSE) &amp; """;"   )             )</f>
        <v/>
      </c>
      <c r="CR106" t="str">
        <f>IF(Data!$K107=CR$1, "",             IF(ISERR(SEARCH(CR$1,Data!$G107)),        "",          ";" &amp; VLOOKUP(CR$1,Data!$K:$M,3, FALSE) &amp; ",""" &amp; VLOOKUP(CR$1,Data!$K:$L,2, FALSE) &amp; """;"   )             )</f>
        <v/>
      </c>
      <c r="CS106" t="str">
        <f>IF(Data!$K107=CS$1, "",             IF(ISERR(SEARCH(CS$1,Data!$G107)),        "",          ";" &amp; VLOOKUP(CS$1,Data!$K:$M,3, FALSE) &amp; ",""" &amp; VLOOKUP(CS$1,Data!$K:$L,2, FALSE) &amp; """;"   )             )</f>
        <v/>
      </c>
      <c r="CT106" t="str">
        <f>IF(Data!$K107=CT$1, "",             IF(ISERR(SEARCH(CT$1,Data!$G107)),        "",          ";" &amp; VLOOKUP(CT$1,Data!$K:$M,3, FALSE) &amp; ",""" &amp; VLOOKUP(CT$1,Data!$K:$L,2, FALSE) &amp; """;"   )             )</f>
        <v/>
      </c>
      <c r="CU106" t="str">
        <f>IF(Data!$K107=CU$1, "",             IF(ISERR(SEARCH(CU$1,Data!$G107)),        "",          ";" &amp; VLOOKUP(CU$1,Data!$K:$M,3, FALSE) &amp; ",""" &amp; VLOOKUP(CU$1,Data!$K:$L,2, FALSE) &amp; """;"   )             )</f>
        <v/>
      </c>
      <c r="CV106" t="str">
        <f>IF(Data!$K107=CV$1, "",             IF(ISERR(SEARCH(CV$1,Data!$G107)),        "",          ";" &amp; VLOOKUP(CV$1,Data!$K:$M,3, FALSE) &amp; ",""" &amp; VLOOKUP(CV$1,Data!$K:$L,2, FALSE) &amp; """;"   )             )</f>
        <v/>
      </c>
      <c r="CW106" t="str">
        <f>IF(Data!$K107=CW$1, "",             IF(ISERR(SEARCH(CW$1,Data!$G107)),        "",          ";" &amp; VLOOKUP(CW$1,Data!$K:$M,3, FALSE) &amp; ",""" &amp; VLOOKUP(CW$1,Data!$K:$L,2, FALSE) &amp; """;"   )             )</f>
        <v/>
      </c>
      <c r="CX106" t="str">
        <f>IF(Data!$K107=CX$1, "",             IF(ISERR(SEARCH(CX$1,Data!$G107)),        "",          ";" &amp; VLOOKUP(CX$1,Data!$K:$M,3, FALSE) &amp; ",""" &amp; VLOOKUP(CX$1,Data!$K:$L,2, FALSE) &amp; """;"   )             )</f>
        <v/>
      </c>
      <c r="CY106" t="str">
        <f>IF(Data!$K107=CY$1, "",             IF(ISERR(SEARCH(CY$1,Data!$G107)),        "",          ";" &amp; VLOOKUP(CY$1,Data!$K:$M,3, FALSE) &amp; ",""" &amp; VLOOKUP(CY$1,Data!$K:$L,2, FALSE) &amp; """;"   )             )</f>
        <v/>
      </c>
      <c r="CZ106" t="str">
        <f>IF(Data!$K107=CZ$1, "",             IF(ISERR(SEARCH(CZ$1,Data!$G107)),        "",          ";" &amp; VLOOKUP(CZ$1,Data!$K:$M,3, FALSE) &amp; ",""" &amp; VLOOKUP(CZ$1,Data!$K:$L,2, FALSE) &amp; """;"   )             )</f>
        <v/>
      </c>
      <c r="DA106" t="str">
        <f>IF(Data!$K107=DA$1, "",             IF(ISERR(SEARCH(DA$1,Data!$G107)),        "",          ";" &amp; VLOOKUP(DA$1,Data!$K:$M,3, FALSE) &amp; ",""" &amp; VLOOKUP(DA$1,Data!$K:$L,2, FALSE) &amp; """;"   )             )</f>
        <v/>
      </c>
      <c r="DB106" t="str">
        <f>IF(Data!$K107=DB$1, "",             IF(ISERR(SEARCH(DB$1,Data!$G107)),        "",          ";" &amp; VLOOKUP(DB$1,Data!$K:$M,3, FALSE) &amp; ",""" &amp; VLOOKUP(DB$1,Data!$K:$L,2, FALSE) &amp; """;"   )             )</f>
        <v/>
      </c>
      <c r="DC106" t="str">
        <f>IF(Data!$K107=DC$1, "",             IF(ISERR(SEARCH(DC$1,Data!$G107)),        "",          ";" &amp; VLOOKUP(DC$1,Data!$K:$M,3, FALSE) &amp; ",""" &amp; VLOOKUP(DC$1,Data!$K:$L,2, FALSE) &amp; """;"   )             )</f>
        <v/>
      </c>
      <c r="DD106" t="str">
        <f>IF(Data!$K107=DD$1, "",             IF(ISERR(SEARCH(DD$1,Data!$G107)),        "",          ";" &amp; VLOOKUP(DD$1,Data!$K:$M,3, FALSE) &amp; ",""" &amp; VLOOKUP(DD$1,Data!$K:$L,2, FALSE) &amp; """;"   )             )</f>
        <v/>
      </c>
      <c r="DE106" t="str">
        <f>IF(Data!$K107=DE$1, "",             IF(ISERR(SEARCH(DE$1,Data!$G107)),        "",          ";" &amp; VLOOKUP(DE$1,Data!$K:$M,3, FALSE) &amp; ",""" &amp; VLOOKUP(DE$1,Data!$K:$L,2, FALSE) &amp; """;"   )             )</f>
        <v/>
      </c>
      <c r="DF106" t="str">
        <f>IF(Data!$K107=DF$1, "",             IF(ISERR(SEARCH(DF$1,Data!$G107)),        "",          ";" &amp; VLOOKUP(DF$1,Data!$K:$M,3, FALSE) &amp; ",""" &amp; VLOOKUP(DF$1,Data!$K:$L,2, FALSE) &amp; """;"   )             )</f>
        <v/>
      </c>
      <c r="DG106" t="str">
        <f>IF(Data!$K107=DG$1, "",             IF(ISERR(SEARCH(DG$1,Data!$G107)),        "",          ";" &amp; VLOOKUP(DG$1,Data!$K:$M,3, FALSE) &amp; ",""" &amp; VLOOKUP(DG$1,Data!$K:$L,2, FALSE) &amp; """;"   )             )</f>
        <v/>
      </c>
      <c r="DH106" t="str">
        <f>IF(Data!$K107=DH$1, "",             IF(ISERR(SEARCH(DH$1,Data!$G107)),        "",          ";" &amp; VLOOKUP(DH$1,Data!$K:$M,3, FALSE) &amp; ",""" &amp; VLOOKUP(DH$1,Data!$K:$L,2, FALSE) &amp; """;"   )             )</f>
        <v/>
      </c>
      <c r="DI106" t="str">
        <f>IF(Data!$K107=DI$1, "",             IF(ISERR(SEARCH(DI$1,Data!$G107)),        "",          ";" &amp; VLOOKUP(DI$1,Data!$K:$M,3, FALSE) &amp; ",""" &amp; VLOOKUP(DI$1,Data!$K:$L,2, FALSE) &amp; """;"   )             )</f>
        <v/>
      </c>
      <c r="DJ106" t="str">
        <f>IF(Data!$K107=DJ$1, "",             IF(ISERR(SEARCH(DJ$1,Data!$G107)),        "",          ";" &amp; VLOOKUP(DJ$1,Data!$K:$M,3, FALSE) &amp; ",""" &amp; VLOOKUP(DJ$1,Data!$K:$L,2, FALSE) &amp; """;"   )             )</f>
        <v/>
      </c>
      <c r="DK106" t="str">
        <f>IF(Data!$K107=DK$1, "",             IF(ISERR(SEARCH(DK$1,Data!$G107)),        "",          ";" &amp; VLOOKUP(DK$1,Data!$K:$M,3, FALSE) &amp; ",""" &amp; VLOOKUP(DK$1,Data!$K:$L,2, FALSE) &amp; """;"   )             )</f>
        <v/>
      </c>
      <c r="DL106" t="str">
        <f>IF(Data!$K107=DL$1, "",             IF(ISERR(SEARCH(DL$1,Data!$G107)),        "",          ";" &amp; VLOOKUP(DL$1,Data!$K:$M,3, FALSE) &amp; ",""" &amp; VLOOKUP(DL$1,Data!$K:$L,2, FALSE) &amp; """;"   )             )</f>
        <v/>
      </c>
      <c r="DM106" t="str">
        <f>IF(Data!$K107=DM$1, "",             IF(ISERR(SEARCH(DM$1,Data!$G107)),        "",          ";" &amp; VLOOKUP(DM$1,Data!$K:$M,3, FALSE) &amp; ",""" &amp; VLOOKUP(DM$1,Data!$K:$L,2, FALSE) &amp; """;"   )             )</f>
        <v/>
      </c>
      <c r="DN106" t="str">
        <f>IF(Data!$K107=DN$1, "",             IF(ISERR(SEARCH(DN$1,Data!$G107)),        "",          ";" &amp; VLOOKUP(DN$1,Data!$K:$M,3, FALSE) &amp; ",""" &amp; VLOOKUP(DN$1,Data!$K:$L,2, FALSE) &amp; """;"   )             )</f>
        <v/>
      </c>
      <c r="DO106" t="str">
        <f>IF(Data!$K107=DO$1, "",             IF(ISERR(SEARCH(DO$1,Data!$G107)),        "",          ";" &amp; VLOOKUP(DO$1,Data!$K:$M,3, FALSE) &amp; ",""" &amp; VLOOKUP(DO$1,Data!$K:$L,2, FALSE) &amp; """;"   )             )</f>
        <v/>
      </c>
      <c r="DP106" t="str">
        <f>IF(Data!$K107=DP$1, "",             IF(ISERR(SEARCH(DP$1,Data!$G107)),        "",          ";" &amp; VLOOKUP(DP$1,Data!$K:$M,3, FALSE) &amp; ",""" &amp; VLOOKUP(DP$1,Data!$K:$L,2, FALSE) &amp; """;"   )             )</f>
        <v/>
      </c>
      <c r="DQ106" t="str">
        <f>IF(Data!$K107=DQ$1, "",             IF(ISERR(SEARCH(DQ$1,Data!$G107)),        "",          ";" &amp; VLOOKUP(DQ$1,Data!$K:$M,3, FALSE) &amp; ",""" &amp; VLOOKUP(DQ$1,Data!$K:$L,2, FALSE) &amp; """;"   )             )</f>
        <v/>
      </c>
      <c r="DR106" t="str">
        <f>IF(Data!$K107=DR$1, "",             IF(ISERR(SEARCH(DR$1,Data!$G107)),        "",          ";" &amp; VLOOKUP(DR$1,Data!$K:$M,3, FALSE) &amp; ",""" &amp; VLOOKUP(DR$1,Data!$K:$L,2, FALSE) &amp; """;"   )             )</f>
        <v/>
      </c>
      <c r="DS106" t="str">
        <f>IF(Data!$K107=DS$1, "",             IF(ISERR(SEARCH(DS$1,Data!$G107)),        "",          ";" &amp; VLOOKUP(DS$1,Data!$K:$M,3, FALSE) &amp; ",""" &amp; VLOOKUP(DS$1,Data!$K:$L,2, FALSE) &amp; """;"   )             )</f>
        <v/>
      </c>
      <c r="DT106" t="str">
        <f>IF(Data!$K107=DT$1, "",             IF(ISERR(SEARCH(DT$1,Data!$G107)),        "",          ";" &amp; VLOOKUP(DT$1,Data!$K:$M,3, FALSE) &amp; ",""" &amp; VLOOKUP(DT$1,Data!$K:$L,2, FALSE) &amp; """;"   )             )</f>
        <v/>
      </c>
      <c r="DU106" t="str">
        <f>IF(Data!$K107=DU$1, "",             IF(ISERR(SEARCH(DU$1,Data!$G107)),        "",          ";" &amp; VLOOKUP(DU$1,Data!$K:$M,3, FALSE) &amp; ",""" &amp; VLOOKUP(DU$1,Data!$K:$L,2, FALSE) &amp; """;"   )             )</f>
        <v/>
      </c>
      <c r="DV106" t="str">
        <f>IF(Data!$K107=DV$1, "",             IF(ISERR(SEARCH(DV$1,Data!$G107)),        "",          ";" &amp; VLOOKUP(DV$1,Data!$K:$M,3, FALSE) &amp; ",""" &amp; VLOOKUP(DV$1,Data!$K:$L,2, FALSE) &amp; """;"   )             )</f>
        <v/>
      </c>
      <c r="DW106" t="str">
        <f>IF(Data!$K107=DW$1, "",             IF(ISERR(SEARCH(DW$1,Data!$G107)),        "",          ";" &amp; VLOOKUP(DW$1,Data!$K:$M,3, FALSE) &amp; ",""" &amp; VLOOKUP(DW$1,Data!$K:$L,2, FALSE) &amp; """;"   )             )</f>
        <v/>
      </c>
      <c r="DX106" t="str">
        <f>IF(Data!$K107=DX$1, "",             IF(ISERR(SEARCH(DX$1,Data!$G107)),        "",          ";" &amp; VLOOKUP(DX$1,Data!$K:$M,3, FALSE) &amp; ",""" &amp; VLOOKUP(DX$1,Data!$K:$L,2, FALSE) &amp; """;"   )             )</f>
        <v/>
      </c>
      <c r="DY106" t="str">
        <f>IF(Data!$K107=DY$1, "",             IF(ISERR(SEARCH(DY$1,Data!$G107)),        "",          ";" &amp; VLOOKUP(DY$1,Data!$K:$M,3, FALSE) &amp; ",""" &amp; VLOOKUP(DY$1,Data!$K:$L,2, FALSE) &amp; """;"   )             )</f>
        <v/>
      </c>
      <c r="DZ106" t="str">
        <f>IF(Data!$K107=DZ$1, "",             IF(ISERR(SEARCH(DZ$1,Data!$G107)),        "",          ";" &amp; VLOOKUP(DZ$1,Data!$K:$M,3, FALSE) &amp; ",""" &amp; VLOOKUP(DZ$1,Data!$K:$L,2, FALSE) &amp; """;"   )             )</f>
        <v/>
      </c>
      <c r="EA106" t="str">
        <f>IF(Data!$K107=EA$1, "",             IF(ISERR(SEARCH(EA$1,Data!$G107)),        "",          ";" &amp; VLOOKUP(EA$1,Data!$K:$M,3, FALSE) &amp; ",""" &amp; VLOOKUP(EA$1,Data!$K:$L,2, FALSE) &amp; """;"   )             )</f>
        <v/>
      </c>
      <c r="EB106" t="str">
        <f>IF(Data!$K107=EB$1, "",             IF(ISERR(SEARCH(EB$1,Data!$G107)),        "",          ";" &amp; VLOOKUP(EB$1,Data!$K:$M,3, FALSE) &amp; ",""" &amp; VLOOKUP(EB$1,Data!$K:$L,2, FALSE) &amp; """;"   )             )</f>
        <v/>
      </c>
      <c r="EC106" t="str">
        <f>IF(Data!$K107=EC$1, "",             IF(ISERR(SEARCH(EC$1,Data!$G107)),        "",          ";" &amp; VLOOKUP(EC$1,Data!$K:$M,3, FALSE) &amp; ",""" &amp; VLOOKUP(EC$1,Data!$K:$L,2, FALSE) &amp; """;"   )             )</f>
        <v/>
      </c>
      <c r="ED106" t="str">
        <f>IF(Data!$K107=ED$1, "",             IF(ISERR(SEARCH(ED$1,Data!$G107)),        "",          ";" &amp; VLOOKUP(ED$1,Data!$K:$M,3, FALSE) &amp; ",""" &amp; VLOOKUP(ED$1,Data!$K:$L,2, FALSE) &amp; """;"   )             )</f>
        <v/>
      </c>
      <c r="EE106" t="str">
        <f>IF(Data!$K107=EE$1, "",             IF(ISERR(SEARCH(EE$1,Data!$G107)),        "",          ";" &amp; VLOOKUP(EE$1,Data!$K:$M,3, FALSE) &amp; ",""" &amp; VLOOKUP(EE$1,Data!$K:$L,2, FALSE) &amp; """;"   )             )</f>
        <v/>
      </c>
      <c r="EF106" t="str">
        <f>IF(Data!$K107=EF$1, "",             IF(ISERR(SEARCH(EF$1,Data!$G107)),        "",          ";" &amp; VLOOKUP(EF$1,Data!$K:$M,3, FALSE) &amp; ",""" &amp; VLOOKUP(EF$1,Data!$K:$L,2, FALSE) &amp; """;"   )             )</f>
        <v/>
      </c>
      <c r="EG106" t="str">
        <f>IF(Data!$K107=EG$1, "",             IF(ISERR(SEARCH(EG$1,Data!$G107)),        "",          ";" &amp; VLOOKUP(EG$1,Data!$K:$M,3, FALSE) &amp; ",""" &amp; VLOOKUP(EG$1,Data!$K:$L,2, FALSE) &amp; """;"   )             )</f>
        <v/>
      </c>
      <c r="EH106" t="str">
        <f>IF(Data!$K107=EH$1, "",             IF(ISERR(SEARCH(EH$1,Data!$G107)),        "",          ";" &amp; VLOOKUP(EH$1,Data!$K:$M,3, FALSE) &amp; ",""" &amp; VLOOKUP(EH$1,Data!$K:$L,2, FALSE) &amp; """;"   )             )</f>
        <v/>
      </c>
      <c r="EI106" t="str">
        <f>IF(Data!$K107=EI$1, "",             IF(ISERR(SEARCH(EI$1,Data!$G107)),        "",          ";" &amp; VLOOKUP(EI$1,Data!$K:$M,3, FALSE) &amp; ",""" &amp; VLOOKUP(EI$1,Data!$K:$L,2, FALSE) &amp; """;"   )             )</f>
        <v/>
      </c>
      <c r="EJ106" t="str">
        <f>IF(Data!$K107=EJ$1, "",             IF(ISERR(SEARCH(EJ$1,Data!$G107)),        "",          ";" &amp; VLOOKUP(EJ$1,Data!$K:$M,3, FALSE) &amp; ",""" &amp; VLOOKUP(EJ$1,Data!$K:$L,2, FALSE) &amp; """;"   )             )</f>
        <v/>
      </c>
      <c r="EK106" t="str">
        <f>IF(Data!$K107=EK$1, "",             IF(ISERR(SEARCH(EK$1,Data!$G107)),        "",          ";" &amp; VLOOKUP(EK$1,Data!$K:$M,3, FALSE) &amp; ",""" &amp; VLOOKUP(EK$1,Data!$K:$L,2, FALSE) &amp; """;"   )             )</f>
        <v/>
      </c>
      <c r="EL106" t="str">
        <f>IF(Data!$K107=EL$1, "",             IF(ISERR(SEARCH(EL$1,Data!$G107)),        "",          ";" &amp; VLOOKUP(EL$1,Data!$K:$M,3, FALSE) &amp; ",""" &amp; VLOOKUP(EL$1,Data!$K:$L,2, FALSE) &amp; """;"   )             )</f>
        <v/>
      </c>
      <c r="EM106" t="str">
        <f>IF(Data!$K107=EM$1, "",             IF(ISERR(SEARCH(EM$1,Data!$G107)),        "",          ";" &amp; VLOOKUP(EM$1,Data!$K:$M,3, FALSE) &amp; ",""" &amp; VLOOKUP(EM$1,Data!$K:$L,2, FALSE) &amp; """;"   )             )</f>
        <v/>
      </c>
      <c r="EN106" t="str">
        <f>IF(Data!$K107=EN$1, "",             IF(ISERR(SEARCH(EN$1,Data!$G107)),        "",          ";" &amp; VLOOKUP(EN$1,Data!$K:$M,3, FALSE) &amp; ",""" &amp; VLOOKUP(EN$1,Data!$K:$L,2, FALSE) &amp; """;"   )             )</f>
        <v/>
      </c>
      <c r="EO106" t="str">
        <f>IF(Data!$K107=EO$1, "",             IF(ISERR(SEARCH(EO$1,Data!$G107)),        "",          ";" &amp; VLOOKUP(EO$1,Data!$K:$M,3, FALSE) &amp; ",""" &amp; VLOOKUP(EO$1,Data!$K:$L,2, FALSE) &amp; """;"   )             )</f>
        <v/>
      </c>
      <c r="EP106" t="str">
        <f>IF(Data!$K107=EP$1, "",             IF(ISERR(SEARCH(EP$1,Data!$G107)),        "",          ";" &amp; VLOOKUP(EP$1,Data!$K:$M,3, FALSE) &amp; ",""" &amp; VLOOKUP(EP$1,Data!$K:$L,2, FALSE) &amp; """;"   )             )</f>
        <v/>
      </c>
      <c r="EQ106" t="str">
        <f>IF(Data!$K107=EQ$1, "",             IF(ISERR(SEARCH(EQ$1,Data!$G107)),        "",          ";" &amp; VLOOKUP(EQ$1,Data!$K:$M,3, FALSE) &amp; ",""" &amp; VLOOKUP(EQ$1,Data!$K:$L,2, FALSE) &amp; """;"   )             )</f>
        <v/>
      </c>
      <c r="ER106" t="str">
        <f>IF(Data!$K107=ER$1, "",             IF(ISERR(SEARCH(ER$1,Data!$G107)),        "",          ";" &amp; VLOOKUP(ER$1,Data!$K:$M,3, FALSE) &amp; ",""" &amp; VLOOKUP(ER$1,Data!$K:$L,2, FALSE) &amp; """;"   )             )</f>
        <v/>
      </c>
      <c r="ES106" t="str">
        <f>IF(Data!$K107=ES$1, "",             IF(ISERR(SEARCH(ES$1,Data!$G107)),        "",          ";" &amp; VLOOKUP(ES$1,Data!$K:$M,3, FALSE) &amp; ",""" &amp; VLOOKUP(ES$1,Data!$K:$L,2, FALSE) &amp; """;"   )             )</f>
        <v/>
      </c>
      <c r="ET106" t="str">
        <f>IF(Data!$K107=ET$1, "",             IF(ISERR(SEARCH(ET$1,Data!$G107)),        "",          ";" &amp; VLOOKUP(ET$1,Data!$K:$M,3, FALSE) &amp; ",""" &amp; VLOOKUP(ET$1,Data!$K:$L,2, FALSE) &amp; """;"   )             )</f>
        <v/>
      </c>
      <c r="EU106" t="str">
        <f>IF(Data!$K107=EU$1, "",             IF(ISERR(SEARCH(EU$1,Data!$G107)),        "",          ";" &amp; VLOOKUP(EU$1,Data!$K:$M,3, FALSE) &amp; ",""" &amp; VLOOKUP(EU$1,Data!$K:$L,2, FALSE) &amp; """;"   )             )</f>
        <v/>
      </c>
      <c r="EV106" t="str">
        <f>IF(Data!$K107=EV$1, "",             IF(ISERR(SEARCH(EV$1,Data!$G107)),        "",          ";" &amp; VLOOKUP(EV$1,Data!$K:$M,3, FALSE) &amp; ",""" &amp; VLOOKUP(EV$1,Data!$K:$L,2, FALSE) &amp; """;"   )             )</f>
        <v/>
      </c>
      <c r="EW106" t="str">
        <f>IF(Data!$K107=EW$1, "",             IF(ISERR(SEARCH(EW$1,Data!$G107)),        "",          ";" &amp; VLOOKUP(EW$1,Data!$K:$M,3, FALSE) &amp; ",""" &amp; VLOOKUP(EW$1,Data!$K:$L,2, FALSE) &amp; """;"   )             )</f>
        <v/>
      </c>
      <c r="EX106" t="str">
        <f>IF(Data!$K107=EX$1, "",             IF(ISERR(SEARCH(EX$1,Data!$G107)),        "",          ";" &amp; VLOOKUP(EX$1,Data!$K:$M,3, FALSE) &amp; ",""" &amp; VLOOKUP(EX$1,Data!$K:$L,2, FALSE) &amp; """;"   )             )</f>
        <v/>
      </c>
      <c r="EY106" t="str">
        <f>IF(Data!$K107=EY$1, "",             IF(ISERR(SEARCH(EY$1,Data!$G107)),        "",          ";" &amp; VLOOKUP(EY$1,Data!$K:$M,3, FALSE) &amp; ",""" &amp; VLOOKUP(EY$1,Data!$K:$L,2, FALSE) &amp; """;"   )             )</f>
        <v/>
      </c>
      <c r="EZ106" t="str">
        <f>IF(Data!$K107=EZ$1, "",             IF(ISERR(SEARCH(EZ$1,Data!$G107)),        "",          ";" &amp; VLOOKUP(EZ$1,Data!$K:$M,3, FALSE) &amp; ",""" &amp; VLOOKUP(EZ$1,Data!$K:$L,2, FALSE) &amp; """;"   )             )</f>
        <v/>
      </c>
      <c r="FA106" t="str">
        <f>IF(Data!$K107=FA$1, "",             IF(ISERR(SEARCH(FA$1,Data!$G107)),        "",          ";" &amp; VLOOKUP(FA$1,Data!$K:$M,3, FALSE) &amp; ",""" &amp; VLOOKUP(FA$1,Data!$K:$L,2, FALSE) &amp; """;"   )             )</f>
        <v/>
      </c>
      <c r="FB106" t="str">
        <f>IF(Data!$K107=FB$1, "",             IF(ISERR(SEARCH(FB$1,Data!$G107)),        "",          ";" &amp; VLOOKUP(FB$1,Data!$K:$M,3, FALSE) &amp; ",""" &amp; VLOOKUP(FB$1,Data!$K:$L,2, FALSE) &amp; """;"   )             )</f>
        <v/>
      </c>
      <c r="FC106" t="str">
        <f>IF(Data!$K107=FC$1, "",             IF(ISERR(SEARCH(FC$1,Data!$G107)),        "",          ";" &amp; VLOOKUP(FC$1,Data!$K:$M,3, FALSE) &amp; ",""" &amp; VLOOKUP(FC$1,Data!$K:$L,2, FALSE) &amp; """;"   )             )</f>
        <v/>
      </c>
      <c r="FD106" t="str">
        <f>IF(Data!$K107=FD$1, "",             IF(ISERR(SEARCH(FD$1,Data!$G107)),        "",          ";" &amp; VLOOKUP(FD$1,Data!$K:$M,3, FALSE) &amp; ",""" &amp; VLOOKUP(FD$1,Data!$K:$L,2, FALSE) &amp; """;"   )             )</f>
        <v/>
      </c>
      <c r="FE106" t="str">
        <f>IF(Data!$K107=FE$1, "",             IF(ISERR(SEARCH(FE$1,Data!$G107)),        "",          ";" &amp; VLOOKUP(FE$1,Data!$K:$M,3, FALSE) &amp; ",""" &amp; VLOOKUP(FE$1,Data!$K:$L,2, FALSE) &amp; """;"   )             )</f>
        <v/>
      </c>
      <c r="FF106" t="str">
        <f>IF(Data!$K107=FF$1, "",             IF(ISERR(SEARCH(FF$1,Data!$G107)),        "",          ";" &amp; VLOOKUP(FF$1,Data!$K:$M,3, FALSE) &amp; ",""" &amp; VLOOKUP(FF$1,Data!$K:$L,2, FALSE) &amp; """;"   )             )</f>
        <v/>
      </c>
      <c r="FG106" t="str">
        <f>IF(Data!$K107=FG$1, "",             IF(ISERR(SEARCH(FG$1,Data!$G107)),        "",          ";" &amp; VLOOKUP(FG$1,Data!$K:$M,3, FALSE) &amp; ",""" &amp; VLOOKUP(FG$1,Data!$K:$L,2, FALSE) &amp; """;"   )             )</f>
        <v/>
      </c>
      <c r="FH106" t="str">
        <f>IF(Data!$K107=FH$1, "",             IF(ISERR(SEARCH(FH$1,Data!$G107)),        "",          ";" &amp; VLOOKUP(FH$1,Data!$K:$M,3, FALSE) &amp; ",""" &amp; VLOOKUP(FH$1,Data!$K:$L,2, FALSE) &amp; """;"   )             )</f>
        <v/>
      </c>
      <c r="FI106" t="str">
        <f>IF(Data!$K107=FI$1, "",             IF(ISERR(SEARCH(FI$1,Data!$G107)),        "",          ";" &amp; VLOOKUP(FI$1,Data!$K:$M,3, FALSE) &amp; ",""" &amp; VLOOKUP(FI$1,Data!$K:$L,2, FALSE) &amp; """;"   )             )</f>
        <v/>
      </c>
      <c r="FJ106" t="str">
        <f>IF(Data!$K107=FJ$1, "",             IF(ISERR(SEARCH(FJ$1,Data!$G107)),        "",          ";" &amp; VLOOKUP(FJ$1,Data!$K:$M,3, FALSE) &amp; ",""" &amp; VLOOKUP(FJ$1,Data!$K:$L,2, FALSE) &amp; """;"   )             )</f>
        <v/>
      </c>
      <c r="FK106" t="str">
        <f>IF(Data!$K107=FK$1, "",             IF(ISERR(SEARCH(FK$1,Data!$G107)),        "",          ";" &amp; VLOOKUP(FK$1,Data!$K:$M,3, FALSE) &amp; ",""" &amp; VLOOKUP(FK$1,Data!$K:$L,2, FALSE) &amp; """;"   )             )</f>
        <v/>
      </c>
      <c r="FL106" t="str">
        <f>IF(Data!$K107=FL$1, "",             IF(ISERR(SEARCH(FL$1,Data!$G107)),        "",          ";" &amp; VLOOKUP(FL$1,Data!$K:$M,3, FALSE) &amp; ",""" &amp; VLOOKUP(FL$1,Data!$K:$L,2, FALSE) &amp; """;"   )             )</f>
        <v/>
      </c>
      <c r="FM106" t="str">
        <f>IF(Data!$K107=FM$1, "",             IF(ISERR(SEARCH(FM$1,Data!$G107)),        "",          ";" &amp; VLOOKUP(FM$1,Data!$K:$M,3, FALSE) &amp; ",""" &amp; VLOOKUP(FM$1,Data!$K:$L,2, FALSE) &amp; """;"   )             )</f>
        <v/>
      </c>
      <c r="FN106" t="str">
        <f>IF(Data!$K107=FN$1, "",             IF(ISERR(SEARCH(FN$1,Data!$G107)),        "",          ";" &amp; VLOOKUP(FN$1,Data!$K:$M,3, FALSE) &amp; ",""" &amp; VLOOKUP(FN$1,Data!$K:$L,2, FALSE) &amp; """;"   )             )</f>
        <v/>
      </c>
      <c r="FO106" t="str">
        <f>IF(Data!$K107=FO$1, "",             IF(ISERR(SEARCH(FO$1,Data!$G107)),        "",          ";" &amp; VLOOKUP(FO$1,Data!$K:$M,3, FALSE) &amp; ",""" &amp; VLOOKUP(FO$1,Data!$K:$L,2, FALSE) &amp; """;"   )             )</f>
        <v/>
      </c>
      <c r="FP106" t="str">
        <f>IF(Data!$K107=FP$1, "",             IF(ISERR(SEARCH(FP$1,Data!$G107)),        "",          ";" &amp; VLOOKUP(FP$1,Data!$K:$M,3, FALSE) &amp; ",""" &amp; VLOOKUP(FP$1,Data!$K:$L,2, FALSE) &amp; """;"   )             )</f>
        <v/>
      </c>
      <c r="FQ106" t="str">
        <f>IF(Data!$K107=FQ$1, "",             IF(ISERR(SEARCH(FQ$1,Data!$G107)),        "",          ";" &amp; VLOOKUP(FQ$1,Data!$K:$M,3, FALSE) &amp; ",""" &amp; VLOOKUP(FQ$1,Data!$K:$L,2, FALSE) &amp; """;"   )             )</f>
        <v/>
      </c>
      <c r="FR106" t="str">
        <f>IF(Data!$K107=FR$1, "",             IF(ISERR(SEARCH(FR$1,Data!$G107)),        "",          ";" &amp; VLOOKUP(FR$1,Data!$K:$M,3, FALSE) &amp; ",""" &amp; VLOOKUP(FR$1,Data!$K:$L,2, FALSE) &amp; """;"   )             )</f>
        <v/>
      </c>
      <c r="FS106" t="str">
        <f>IF(Data!$K107=FS$1, "",             IF(ISERR(SEARCH(FS$1,Data!$G107)),        "",          ";" &amp; VLOOKUP(FS$1,Data!$K:$M,3, FALSE) &amp; ",""" &amp; VLOOKUP(FS$1,Data!$K:$L,2, FALSE) &amp; """;"   )             )</f>
        <v/>
      </c>
      <c r="FT106" t="str">
        <f>IF(Data!$K107=FT$1, "",             IF(ISERR(SEARCH(FT$1,Data!$G107)),        "",          ";" &amp; VLOOKUP(FT$1,Data!$K:$M,3, FALSE) &amp; ",""" &amp; VLOOKUP(FT$1,Data!$K:$L,2, FALSE) &amp; """;"   )             )</f>
        <v/>
      </c>
      <c r="FU106" t="str">
        <f>IF(Data!$K107=FU$1, "",             IF(ISERR(SEARCH(FU$1,Data!$G107)),        "",          ";" &amp; VLOOKUP(FU$1,Data!$K:$M,3, FALSE) &amp; ",""" &amp; VLOOKUP(FU$1,Data!$K:$L,2, FALSE) &amp; """;"   )             )</f>
        <v/>
      </c>
      <c r="FV106" t="str">
        <f>IF(Data!$K107=FV$1, "",             IF(ISERR(SEARCH(FV$1,Data!$G107)),        "",          ";" &amp; VLOOKUP(FV$1,Data!$K:$M,3, FALSE) &amp; ",""" &amp; VLOOKUP(FV$1,Data!$K:$L,2, FALSE) &amp; """;"   )             )</f>
        <v/>
      </c>
      <c r="FW106" t="str">
        <f>IF(Data!$K107=FW$1, "",             IF(ISERR(SEARCH(FW$1,Data!$G107)),        "",          ";" &amp; VLOOKUP(FW$1,Data!$K:$M,3, FALSE) &amp; ",""" &amp; VLOOKUP(FW$1,Data!$K:$L,2, FALSE) &amp; """;"   )             )</f>
        <v/>
      </c>
      <c r="FX106" t="str">
        <f>IF(Data!$K107=FX$1, "",             IF(ISERR(SEARCH(FX$1,Data!$G107)),        "",          ";" &amp; VLOOKUP(FX$1,Data!$K:$M,3, FALSE) &amp; ",""" &amp; VLOOKUP(FX$1,Data!$K:$L,2, FALSE) &amp; """;"   )             )</f>
        <v/>
      </c>
      <c r="FY106" t="str">
        <f>IF(Data!$K107=FY$1, "",             IF(ISERR(SEARCH(FY$1,Data!$G107)),        "",          ";" &amp; VLOOKUP(FY$1,Data!$K:$M,3, FALSE) &amp; ",""" &amp; VLOOKUP(FY$1,Data!$K:$L,2, FALSE) &amp; """;"   )             )</f>
        <v/>
      </c>
      <c r="FZ106" t="str">
        <f>IF(Data!$K107=FZ$1, "",             IF(ISERR(SEARCH(FZ$1,Data!$G107)),        "",          ";" &amp; VLOOKUP(FZ$1,Data!$K:$M,3, FALSE) &amp; ",""" &amp; VLOOKUP(FZ$1,Data!$K:$L,2, FALSE) &amp; """;"   )             )</f>
        <v/>
      </c>
      <c r="GA106" t="str">
        <f>IF(Data!$K107=GA$1, "",             IF(ISERR(SEARCH(GA$1,Data!$G107)),        "",          ";" &amp; VLOOKUP(GA$1,Data!$K:$M,3, FALSE) &amp; ",""" &amp; VLOOKUP(GA$1,Data!$K:$L,2, FALSE) &amp; """;"   )             )</f>
        <v/>
      </c>
      <c r="GB106" t="str">
        <f>IF(Data!$K107=GB$1, "",             IF(ISERR(SEARCH(GB$1,Data!$G107)),        "",          ";" &amp; VLOOKUP(GB$1,Data!$K:$M,3, FALSE) &amp; ",""" &amp; VLOOKUP(GB$1,Data!$K:$L,2, FALSE) &amp; """;"   )             )</f>
        <v/>
      </c>
      <c r="GC106" t="str">
        <f>IF(Data!$K107=GC$1, "",             IF(ISERR(SEARCH(GC$1,Data!$G107)),        "",          ";" &amp; VLOOKUP(GC$1,Data!$K:$M,3, FALSE) &amp; ",""" &amp; VLOOKUP(GC$1,Data!$K:$L,2, FALSE) &amp; """;"   )             )</f>
        <v/>
      </c>
      <c r="GD106" t="str">
        <f>IF(Data!$K107=GD$1, "",             IF(ISERR(SEARCH(GD$1,Data!$G107)),        "",          ";" &amp; VLOOKUP(GD$1,Data!$K:$M,3, FALSE) &amp; ",""" &amp; VLOOKUP(GD$1,Data!$K:$L,2, FALSE) &amp; """;"   )             )</f>
        <v/>
      </c>
      <c r="GE106" t="str">
        <f>IF(Data!$K107=GE$1, "",             IF(ISERR(SEARCH(GE$1,Data!$G107)),        "",          ";" &amp; VLOOKUP(GE$1,Data!$K:$M,3, FALSE) &amp; ",""" &amp; VLOOKUP(GE$1,Data!$K:$L,2, FALSE) &amp; """;"   )             )</f>
        <v/>
      </c>
      <c r="GF106" t="str">
        <f>IF(Data!$K107=GF$1, "",             IF(ISERR(SEARCH(GF$1,Data!$G107)),        "",          ";" &amp; VLOOKUP(GF$1,Data!$K:$M,3, FALSE) &amp; ",""" &amp; VLOOKUP(GF$1,Data!$K:$L,2, FALSE) &amp; """;"   )             )</f>
        <v/>
      </c>
      <c r="GG106" t="str">
        <f>IF(Data!$K107=GG$1, "",             IF(ISERR(SEARCH(GG$1,Data!$G107)),        "",          ";" &amp; VLOOKUP(GG$1,Data!$K:$M,3, FALSE) &amp; ",""" &amp; VLOOKUP(GG$1,Data!$K:$L,2, FALSE) &amp; """;"   )             )</f>
        <v/>
      </c>
      <c r="GH106" t="str">
        <f>IF(Data!$K107=GH$1, "",             IF(ISERR(SEARCH(GH$1,Data!$G107)),        "",          ";" &amp; VLOOKUP(GH$1,Data!$K:$M,3, FALSE) &amp; ",""" &amp; VLOOKUP(GH$1,Data!$K:$L,2, FALSE) &amp; """;"   )             )</f>
        <v/>
      </c>
      <c r="GI106" t="str">
        <f>IF(Data!$K107=GI$1, "",             IF(ISERR(SEARCH(GI$1,Data!$G107)),        "",          ";" &amp; VLOOKUP(GI$1,Data!$K:$M,3, FALSE) &amp; ",""" &amp; VLOOKUP(GI$1,Data!$K:$L,2, FALSE) &amp; """;"   )             )</f>
        <v/>
      </c>
      <c r="GJ106" t="str">
        <f>IF(Data!$K107=GJ$1, "",             IF(ISERR(SEARCH(GJ$1,Data!$G107)),        "",          ";" &amp; VLOOKUP(GJ$1,Data!$K:$M,3, FALSE) &amp; ",""" &amp; VLOOKUP(GJ$1,Data!$K:$L,2, FALSE) &amp; """;"   )             )</f>
        <v/>
      </c>
      <c r="GK106" t="str">
        <f>IF(Data!$K107=GK$1, "",             IF(ISERR(SEARCH(GK$1,Data!$G107)),        "",          ";" &amp; VLOOKUP(GK$1,Data!$K:$M,3, FALSE) &amp; ",""" &amp; VLOOKUP(GK$1,Data!$K:$L,2, FALSE) &amp; """;"   )             )</f>
        <v/>
      </c>
      <c r="GL106" t="str">
        <f>IF(Data!$K107=GL$1, "",             IF(ISERR(SEARCH(GL$1,Data!$G107)),        "",          ";" &amp; VLOOKUP(GL$1,Data!$K:$M,3, FALSE) &amp; ",""" &amp; VLOOKUP(GL$1,Data!$K:$L,2, FALSE) &amp; """;"   )             )</f>
        <v/>
      </c>
      <c r="GM106" t="str">
        <f>IF(Data!$K107=GM$1, "",             IF(ISERR(SEARCH(GM$1,Data!$G107)),        "",          ";" &amp; VLOOKUP(GM$1,Data!$K:$M,3, FALSE) &amp; ",""" &amp; VLOOKUP(GM$1,Data!$K:$L,2, FALSE) &amp; """;"   )             )</f>
        <v/>
      </c>
      <c r="GN106" t="str">
        <f>IF(Data!$K107=GN$1, "",             IF(ISERR(SEARCH(GN$1,Data!$G107)),        "",          ";" &amp; VLOOKUP(GN$1,Data!$K:$M,3, FALSE) &amp; ",""" &amp; VLOOKUP(GN$1,Data!$K:$L,2, FALSE) &amp; """;"   )             )</f>
        <v/>
      </c>
      <c r="GO106" t="str">
        <f>IF(Data!$K107=GO$1, "",             IF(ISERR(SEARCH(GO$1,Data!$G107)),        "",          ";" &amp; VLOOKUP(GO$1,Data!$K:$M,3, FALSE) &amp; ",""" &amp; VLOOKUP(GO$1,Data!$K:$L,2, FALSE) &amp; """;"   )             )</f>
        <v/>
      </c>
      <c r="GP106" t="str">
        <f>IF(Data!$K107=GP$1, "",             IF(ISERR(SEARCH(GP$1,Data!$G107)),        "",          ";" &amp; VLOOKUP(GP$1,Data!$K:$M,3, FALSE) &amp; ",""" &amp; VLOOKUP(GP$1,Data!$K:$L,2, FALSE) &amp; """;"   )             )</f>
        <v/>
      </c>
      <c r="GQ106" t="str">
        <f>IF(Data!$K107=GQ$1, "",             IF(ISERR(SEARCH(GQ$1,Data!$G107)),        "",          ";" &amp; VLOOKUP(GQ$1,Data!$K:$M,3, FALSE) &amp; ",""" &amp; VLOOKUP(GQ$1,Data!$K:$L,2, FALSE) &amp; """;"   )             )</f>
        <v/>
      </c>
      <c r="GR106" t="str">
        <f>IF(Data!$K107=GR$1, "",             IF(ISERR(SEARCH(GR$1,Data!$G107)),        "",          ";" &amp; VLOOKUP(GR$1,Data!$K:$M,3, FALSE) &amp; ",""" &amp; VLOOKUP(GR$1,Data!$K:$L,2, FALSE) &amp; """;"   )             )</f>
        <v/>
      </c>
      <c r="GS106" t="str">
        <f>IF(Data!$K107=GS$1, "",             IF(ISERR(SEARCH(GS$1,Data!$G107)),        "",          ";" &amp; VLOOKUP(GS$1,Data!$K:$M,3, FALSE) &amp; ",""" &amp; VLOOKUP(GS$1,Data!$K:$L,2, FALSE) &amp; """;"   )             )</f>
        <v/>
      </c>
      <c r="GT106" t="str">
        <f>IF(Data!$K107=GT$1, "",             IF(ISERR(SEARCH(GT$1,Data!$G107)),        "",          ";" &amp; VLOOKUP(GT$1,Data!$K:$M,3, FALSE) &amp; ",""" &amp; VLOOKUP(GT$1,Data!$K:$L,2, FALSE) &amp; """;"   )             )</f>
        <v/>
      </c>
      <c r="GU106" t="str">
        <f>IF(Data!$K107=GU$1, "",             IF(ISERR(SEARCH(GU$1,Data!$G107)),        "",          ";" &amp; VLOOKUP(GU$1,Data!$K:$M,3, FALSE) &amp; ",""" &amp; VLOOKUP(GU$1,Data!$K:$L,2, FALSE) &amp; """;"   )             )</f>
        <v/>
      </c>
      <c r="GV106" t="str">
        <f>IF(Data!$K107=GV$1, "",             IF(ISERR(SEARCH(GV$1,Data!$G107)),        "",          ";" &amp; VLOOKUP(GV$1,Data!$K:$M,3, FALSE) &amp; ",""" &amp; VLOOKUP(GV$1,Data!$K:$L,2, FALSE) &amp; """;"   )             )</f>
        <v/>
      </c>
      <c r="GW106" t="str">
        <f>IF(Data!$K107=GW$1, "",             IF(ISERR(SEARCH(GW$1,Data!$G107)),        "",          ";" &amp; VLOOKUP(GW$1,Data!$K:$M,3, FALSE) &amp; ",""" &amp; VLOOKUP(GW$1,Data!$K:$L,2, FALSE) &amp; """;"   )             )</f>
        <v/>
      </c>
      <c r="GX106" t="str">
        <f>IF(Data!$K107=GX$1, "",             IF(ISERR(SEARCH(GX$1,Data!$G107)),        "",          ";" &amp; VLOOKUP(GX$1,Data!$K:$M,3, FALSE) &amp; ",""" &amp; VLOOKUP(GX$1,Data!$K:$L,2, FALSE) &amp; """;"   )             )</f>
        <v/>
      </c>
      <c r="GY106" t="str">
        <f>IF(Data!$K107=GY$1, "",             IF(ISERR(SEARCH(GY$1,Data!$G107)),        "",          ";" &amp; VLOOKUP(GY$1,Data!$K:$M,3, FALSE) &amp; ",""" &amp; VLOOKUP(GY$1,Data!$K:$L,2, FALSE) &amp; """;"   )             )</f>
        <v/>
      </c>
      <c r="GZ106" t="str">
        <f>IF(Data!$K107=GZ$1, "",             IF(ISERR(SEARCH(GZ$1,Data!$G107)),        "",          ";" &amp; VLOOKUP(GZ$1,Data!$K:$M,3, FALSE) &amp; ",""" &amp; VLOOKUP(GZ$1,Data!$K:$L,2, FALSE) &amp; """;"   )             )</f>
        <v/>
      </c>
      <c r="HA106" t="str">
        <f>IF(Data!$K107=HA$1, "",             IF(ISERR(SEARCH(HA$1,Data!$G107)),        "",          ";" &amp; VLOOKUP(HA$1,Data!$K:$M,3, FALSE) &amp; ",""" &amp; VLOOKUP(HA$1,Data!$K:$L,2, FALSE) &amp; """;"   )             )</f>
        <v/>
      </c>
      <c r="HB106" t="str">
        <f>IF(Data!$K107=HB$1, "",             IF(ISERR(SEARCH(HB$1,Data!$G107)),        "",          ";" &amp; VLOOKUP(HB$1,Data!$K:$M,3, FALSE) &amp; ",""" &amp; VLOOKUP(HB$1,Data!$K:$L,2, FALSE) &amp; """;"   )             )</f>
        <v/>
      </c>
      <c r="HC106" t="str">
        <f>IF(Data!$K107=HC$1, "",             IF(ISERR(SEARCH(HC$1,Data!$G107)),        "",          ";" &amp; VLOOKUP(HC$1,Data!$K:$M,3, FALSE) &amp; ",""" &amp; VLOOKUP(HC$1,Data!$K:$L,2, FALSE) &amp; """;"   )             )</f>
        <v/>
      </c>
      <c r="HD106" t="str">
        <f>IF(Data!$K107=HD$1, "",             IF(ISERR(SEARCH(HD$1,Data!$G107)),        "",          ";" &amp; VLOOKUP(HD$1,Data!$K:$M,3, FALSE) &amp; ",""" &amp; VLOOKUP(HD$1,Data!$K:$L,2, FALSE) &amp; """;"   )             )</f>
        <v/>
      </c>
      <c r="HE106" t="str">
        <f>IF(Data!$K107=HE$1, "",             IF(ISERR(SEARCH(HE$1,Data!$G107)),        "",          ";" &amp; VLOOKUP(HE$1,Data!$K:$M,3, FALSE) &amp; ",""" &amp; VLOOKUP(HE$1,Data!$K:$L,2, FALSE) &amp; """;"   )             )</f>
        <v/>
      </c>
      <c r="HF106" t="str">
        <f>IF(Data!$K107=HF$1, "",             IF(ISERR(SEARCH(HF$1,Data!$G107)),        "",          ";" &amp; VLOOKUP(HF$1,Data!$K:$M,3, FALSE) &amp; ",""" &amp; VLOOKUP(HF$1,Data!$K:$L,2, FALSE) &amp; """;"   )             )</f>
        <v/>
      </c>
      <c r="HG106" t="str">
        <f>IF(Data!$K107=HG$1, "",             IF(ISERR(SEARCH(HG$1,Data!$G107)),        "",          ";" &amp; VLOOKUP(HG$1,Data!$K:$M,3, FALSE) &amp; ",""" &amp; VLOOKUP(HG$1,Data!$K:$L,2, FALSE) &amp; """;"   )             )</f>
        <v/>
      </c>
      <c r="HH106" t="str">
        <f>IF(Data!$K107=HH$1, "",             IF(ISERR(SEARCH(HH$1,Data!$G107)),        "",          ";" &amp; VLOOKUP(HH$1,Data!$K:$M,3, FALSE) &amp; ",""" &amp; VLOOKUP(HH$1,Data!$K:$L,2, FALSE) &amp; """;"   )             )</f>
        <v/>
      </c>
      <c r="HI106" t="str">
        <f>IF(Data!$K107=HI$1, "",             IF(ISERR(SEARCH(HI$1,Data!$G107)),        "",          ";" &amp; VLOOKUP(HI$1,Data!$K:$M,3, FALSE) &amp; ",""" &amp; VLOOKUP(HI$1,Data!$K:$L,2, FALSE) &amp; """;"   )             )</f>
        <v/>
      </c>
      <c r="HJ106" t="str">
        <f>IF(Data!$K107=HJ$1, "",             IF(ISERR(SEARCH(HJ$1,Data!$G107)),        "",          ";" &amp; VLOOKUP(HJ$1,Data!$K:$M,3, FALSE) &amp; ",""" &amp; VLOOKUP(HJ$1,Data!$K:$L,2, FALSE) &amp; """;"   )             )</f>
        <v/>
      </c>
      <c r="HK106" t="str">
        <f>IF(Data!$K107=HK$1, "",             IF(ISERR(SEARCH(HK$1,Data!$G107)),        "",          ";" &amp; VLOOKUP(HK$1,Data!$K:$M,3, FALSE) &amp; ",""" &amp; VLOOKUP(HK$1,Data!$K:$L,2, FALSE) &amp; """;"   )             )</f>
        <v/>
      </c>
      <c r="HL106" t="str">
        <f>IF(Data!$K107=HL$1, "",             IF(ISERR(SEARCH(HL$1,Data!$G107)),        "",          ";" &amp; VLOOKUP(HL$1,Data!$K:$M,3, FALSE) &amp; ",""" &amp; VLOOKUP(HL$1,Data!$K:$L,2, FALSE) &amp; """;"   )             )</f>
        <v/>
      </c>
      <c r="HM106" t="str">
        <f>IF(Data!$K107=HM$1, "",             IF(ISERR(SEARCH(HM$1,Data!$G107)),        "",          ";" &amp; VLOOKUP(HM$1,Data!$K:$M,3, FALSE) &amp; ",""" &amp; VLOOKUP(HM$1,Data!$K:$L,2, FALSE) &amp; """;"   )             )</f>
        <v/>
      </c>
      <c r="HN106" t="str">
        <f>IF(Data!$K107=HN$1, "",             IF(ISERR(SEARCH(HN$1,Data!$G107)),        "",          ";" &amp; VLOOKUP(HN$1,Data!$K:$M,3, FALSE) &amp; ",""" &amp; VLOOKUP(HN$1,Data!$K:$L,2, FALSE) &amp; """;"   )             )</f>
        <v/>
      </c>
      <c r="HO106" t="str">
        <f>IF(Data!$K107=HO$1, "",             IF(ISERR(SEARCH(HO$1,Data!$G107)),        "",          ";" &amp; VLOOKUP(HO$1,Data!$K:$M,3, FALSE) &amp; ",""" &amp; VLOOKUP(HO$1,Data!$K:$L,2, FALSE) &amp; """;"   )             )</f>
        <v/>
      </c>
      <c r="HP106" t="str">
        <f>IF(Data!$K107=HP$1, "",             IF(ISERR(SEARCH(HP$1,Data!$G107)),        "",          ";" &amp; VLOOKUP(HP$1,Data!$K:$M,3, FALSE) &amp; ",""" &amp; VLOOKUP(HP$1,Data!$K:$L,2, FALSE) &amp; """;"   )             )</f>
        <v/>
      </c>
      <c r="HQ106" t="str">
        <f>IF(Data!$K107=HQ$1, "",             IF(ISERR(SEARCH(HQ$1,Data!$G107)),        "",          ";" &amp; VLOOKUP(HQ$1,Data!$K:$M,3, FALSE) &amp; ",""" &amp; VLOOKUP(HQ$1,Data!$K:$L,2, FALSE) &amp; """;"   )             )</f>
        <v/>
      </c>
      <c r="HR106" t="str">
        <f>IF(Data!$K107=HR$1, "",             IF(ISERR(SEARCH(HR$1,Data!$G107)),        "",          ";" &amp; VLOOKUP(HR$1,Data!$K:$M,3, FALSE) &amp; ",""" &amp; VLOOKUP(HR$1,Data!$K:$L,2, FALSE) &amp; """;"   )             )</f>
        <v/>
      </c>
      <c r="HS106" t="str">
        <f>IF(Data!$K107=HS$1, "",             IF(ISERR(SEARCH(HS$1,Data!$G107)),        "",          ";" &amp; VLOOKUP(HS$1,Data!$K:$M,3, FALSE) &amp; ",""" &amp; VLOOKUP(HS$1,Data!$K:$L,2, FALSE) &amp; """;"   )             )</f>
        <v/>
      </c>
      <c r="HT106" t="str">
        <f>IF(Data!$K107=HT$1, "",             IF(ISERR(SEARCH(HT$1,Data!$G107)),        "",          ";" &amp; VLOOKUP(HT$1,Data!$K:$M,3, FALSE) &amp; ",""" &amp; VLOOKUP(HT$1,Data!$K:$L,2, FALSE) &amp; """;"   )             )</f>
        <v/>
      </c>
      <c r="HU106" t="str">
        <f>IF(Data!$K107=HU$1, "",             IF(ISERR(SEARCH(HU$1,Data!$G107)),        "",          ";" &amp; VLOOKUP(HU$1,Data!$K:$M,3, FALSE) &amp; ",""" &amp; VLOOKUP(HU$1,Data!$K:$L,2, FALSE) &amp; """;"   )             )</f>
        <v/>
      </c>
      <c r="HV106" t="str">
        <f>IF(Data!$K107=HV$1, "",             IF(ISERR(SEARCH(HV$1,Data!$G107)),        "",          ";" &amp; VLOOKUP(HV$1,Data!$K:$M,3, FALSE) &amp; ",""" &amp; VLOOKUP(HV$1,Data!$K:$L,2, FALSE) &amp; """;"   )             )</f>
        <v/>
      </c>
      <c r="HW106" t="str">
        <f>IF(Data!$K107=HW$1, "",             IF(ISERR(SEARCH(HW$1,Data!$G107)),        "",          ";" &amp; VLOOKUP(HW$1,Data!$K:$M,3, FALSE) &amp; ",""" &amp; VLOOKUP(HW$1,Data!$K:$L,2, FALSE) &amp; """;"   )             )</f>
        <v/>
      </c>
      <c r="HX106" t="str">
        <f>IF(Data!$K107=HX$1, "",             IF(ISERR(SEARCH(HX$1,Data!$G107)),        "",          ";" &amp; VLOOKUP(HX$1,Data!$K:$M,3, FALSE) &amp; ",""" &amp; VLOOKUP(HX$1,Data!$K:$L,2, FALSE) &amp; """;"   )             )</f>
        <v/>
      </c>
      <c r="HY106" t="str">
        <f>IF(Data!$K107=HY$1, "",             IF(ISERR(SEARCH(HY$1,Data!$G107)),        "",          ";" &amp; VLOOKUP(HY$1,Data!$K:$M,3, FALSE) &amp; ",""" &amp; VLOOKUP(HY$1,Data!$K:$L,2, FALSE) &amp; """;"   )             )</f>
        <v/>
      </c>
      <c r="HZ106" t="str">
        <f>IF(Data!$K107=HZ$1, "",             IF(ISERR(SEARCH(HZ$1,Data!$G107)),        "",          ";" &amp; VLOOKUP(HZ$1,Data!$K:$M,3, FALSE) &amp; ",""" &amp; VLOOKUP(HZ$1,Data!$K:$L,2, FALSE) &amp; """;"   )             )</f>
        <v/>
      </c>
      <c r="IA106" t="str">
        <f>IF(Data!$K107=IA$1, "",             IF(ISERR(SEARCH(IA$1,Data!$G107)),        "",          ";" &amp; VLOOKUP(IA$1,Data!$K:$M,3, FALSE) &amp; ",""" &amp; VLOOKUP(IA$1,Data!$K:$L,2, FALSE) &amp; """;"   )             )</f>
        <v/>
      </c>
      <c r="IB106" t="str">
        <f>IF(Data!$K107=IB$1, "",             IF(ISERR(SEARCH(IB$1,Data!$G107)),        "",          ";" &amp; VLOOKUP(IB$1,Data!$K:$M,3, FALSE) &amp; ",""" &amp; VLOOKUP(IB$1,Data!$K:$L,2, FALSE) &amp; """;"   )             )</f>
        <v/>
      </c>
      <c r="IC106" t="str">
        <f>IF(Data!$K107=IC$1, "",             IF(ISERR(SEARCH(IC$1,Data!$G107)),        "",          ";" &amp; VLOOKUP(IC$1,Data!$K:$M,3, FALSE) &amp; ",""" &amp; VLOOKUP(IC$1,Data!$K:$L,2, FALSE) &amp; """;"   )             )</f>
        <v/>
      </c>
      <c r="ID106" t="str">
        <f>IF(Data!$K107=ID$1, "",             IF(ISERR(SEARCH(ID$1,Data!$G107)),        "",          ";" &amp; VLOOKUP(ID$1,Data!$K:$M,3, FALSE) &amp; ",""" &amp; VLOOKUP(ID$1,Data!$K:$L,2, FALSE) &amp; """;"   )             )</f>
        <v/>
      </c>
      <c r="IE106" t="str">
        <f>IF(Data!$K107=IE$1, "",             IF(ISERR(SEARCH(IE$1,Data!$G107)),        "",          ";" &amp; VLOOKUP(IE$1,Data!$K:$M,3, FALSE) &amp; ",""" &amp; VLOOKUP(IE$1,Data!$K:$L,2, FALSE) &amp; """;"   )             )</f>
        <v/>
      </c>
      <c r="IF106" t="str">
        <f>IF(Data!$K107=IF$1, "",             IF(ISERR(SEARCH(IF$1,Data!$G107)),        "",          ";" &amp; VLOOKUP(IF$1,Data!$K:$M,3, FALSE) &amp; ",""" &amp; VLOOKUP(IF$1,Data!$K:$L,2, FALSE) &amp; """;"   )             )</f>
        <v/>
      </c>
      <c r="IG106" t="str">
        <f>IF(Data!$K107=IG$1, "",             IF(ISERR(SEARCH(IG$1,Data!$G107)),        "",          ";" &amp; VLOOKUP(IG$1,Data!$K:$M,3, FALSE) &amp; ",""" &amp; VLOOKUP(IG$1,Data!$K:$L,2, FALSE) &amp; """;"   )             )</f>
        <v/>
      </c>
      <c r="IH106" t="str">
        <f>IF(Data!$K107=IH$1, "",             IF(ISERR(SEARCH(IH$1,Data!$G107)),        "",          ";" &amp; VLOOKUP(IH$1,Data!$K:$M,3, FALSE) &amp; ",""" &amp; VLOOKUP(IH$1,Data!$K:$L,2, FALSE) &amp; """;"   )             )</f>
        <v/>
      </c>
      <c r="II106" t="str">
        <f>IF(Data!$K107=II$1, "",             IF(ISERR(SEARCH(II$1,Data!$G107)),        "",          ";" &amp; VLOOKUP(II$1,Data!$K:$M,3, FALSE) &amp; ",""" &amp; VLOOKUP(II$1,Data!$K:$L,2, FALSE) &amp; """;"   )             )</f>
        <v/>
      </c>
    </row>
    <row r="107" spans="1:243" x14ac:dyDescent="0.3">
      <c r="A107" t="str">
        <f>Data!K108</f>
        <v>Kyle Katarn</v>
      </c>
      <c r="B107" s="15">
        <f>VLOOKUP(Tableau36[[#This Row],[Character]],Data!K:M,3,FALSE)</f>
        <v>106</v>
      </c>
      <c r="C107" s="15" t="str">
        <f>VLOOKUP(Tableau36[[#This Row],[Character]],Data!K:L,2,FALSE)</f>
        <v>HUMAN</v>
      </c>
      <c r="D107" s="15" t="str">
        <f>SUBSTITUTE(     SUBSTITUTE(Tableau36[[#This Row],[character_id,character_type,friend_id,friend_type]],",""DROID""",""),    ",""HUMAN""", "")</f>
        <v>106,143/106,180</v>
      </c>
      <c r="E107" s="15" t="str">
        <f>IF(Tableau36[[#This Row],[With char''s id]] = "", "",    MID(Tableau36[[#This Row],[With char''s id]], 2, LEN(Tableau36[[#This Row],[With char''s id]])-1))</f>
        <v>106,"HUMAN",143,"HUMAN"/106,"HUMAN",180,"HUMAN"</v>
      </c>
      <c r="F107" s="15" t="str">
        <f>SUBSTITUTE(Tableau36[[#This Row],[List of friend''s id]],  "/",    "/" &amp; Tableau36[[#This Row],[Character''s id]] &amp; ",""" &amp; Tableau36[[#This Row],[Type]] &amp; """,")</f>
        <v>/106,"HUMAN",143,"HUMAN"/106,"HUMAN",180,"HUMAN"</v>
      </c>
      <c r="G107" t="str">
        <f>IF( Tableau36[[#This Row],[removed double semi-colon]]="", "", "/" &amp; MID(Tableau36[[#This Row],[removed double semi-colon]],2,LEN(Tableau36[[#This Row],[removed double semi-colon]]) - 2) )</f>
        <v>/143,"HUMAN"/180,"HUMAN"</v>
      </c>
      <c r="H107" t="str">
        <f>SUBSTITUTE(Tableau36[[#This Row],[Concatenation]],";;","/")</f>
        <v>;143,"HUMAN"/180,"HUMAN";</v>
      </c>
      <c r="I107" t="str">
        <f>_xlfn.CONCAT(Tableau4[#This Row])</f>
        <v>;143,"HUMAN";;180,"HUMAN";</v>
      </c>
      <c r="M107" t="str">
        <f>IF(Data!$K108=M$1, "",             IF(ISERR(SEARCH(M$1,Data!$G108)),        "",          ";" &amp; VLOOKUP(M$1,Data!$K:$M,3, FALSE) &amp; ",""" &amp; VLOOKUP(M$1,Data!$K:$L,2, FALSE) &amp; """;"   )             )</f>
        <v/>
      </c>
      <c r="N107" t="str">
        <f>IF(Data!$K108=N$1, "",             IF(ISERR(SEARCH(N$1,Data!$G108)),        "",          ";" &amp; VLOOKUP(N$1,Data!$K:$M,3, FALSE) &amp; ",""" &amp; VLOOKUP(N$1,Data!$K:$L,2, FALSE) &amp; """;"   )             )</f>
        <v/>
      </c>
      <c r="O107" t="str">
        <f>IF(Data!$K108=O$1, "",             IF(ISERR(SEARCH(O$1,Data!$G108)),        "",          ";" &amp; VLOOKUP(O$1,Data!$K:$M,3, FALSE) &amp; ",""" &amp; VLOOKUP(O$1,Data!$K:$L,2, FALSE) &amp; """;"   )             )</f>
        <v/>
      </c>
      <c r="P107" t="str">
        <f>IF(Data!$K108=P$1, "",             IF(ISERR(SEARCH(P$1,Data!$G108)),        "",          ";" &amp; VLOOKUP(P$1,Data!$K:$M,3, FALSE) &amp; ",""" &amp; VLOOKUP(P$1,Data!$K:$L,2, FALSE) &amp; """;"   )             )</f>
        <v/>
      </c>
      <c r="Q107" t="str">
        <f>IF(Data!$K108=Q$1, "",             IF(ISERR(SEARCH(Q$1,Data!$G108)),        "",          ";" &amp; VLOOKUP(Q$1,Data!$K:$M,3, FALSE) &amp; ",""" &amp; VLOOKUP(Q$1,Data!$K:$L,2, FALSE) &amp; """;"   )             )</f>
        <v/>
      </c>
      <c r="R107" t="str">
        <f>IF(Data!$K108=R$1, "",             IF(ISERR(SEARCH(R$1,Data!$G108)),        "",          ";" &amp; VLOOKUP(R$1,Data!$K:$M,3, FALSE) &amp; ",""" &amp; VLOOKUP(R$1,Data!$K:$L,2, FALSE) &amp; """;"   )             )</f>
        <v/>
      </c>
      <c r="S107" t="str">
        <f>IF(Data!$K108=S$1, "",             IF(ISERR(SEARCH(S$1,Data!$G108)),        "",          ";" &amp; VLOOKUP(S$1,Data!$K:$M,3, FALSE) &amp; ",""" &amp; VLOOKUP(S$1,Data!$K:$L,2, FALSE) &amp; """;"   )             )</f>
        <v/>
      </c>
      <c r="T107" t="str">
        <f>IF(Data!$K108=T$1, "",             IF(ISERR(SEARCH(T$1,Data!$G108)),        "",          ";" &amp; VLOOKUP(T$1,Data!$K:$M,3, FALSE) &amp; ",""" &amp; VLOOKUP(T$1,Data!$K:$L,2, FALSE) &amp; """;"   )             )</f>
        <v/>
      </c>
      <c r="U107" t="str">
        <f>IF(Data!$K108=U$1, "",             IF(ISERR(SEARCH(U$1,Data!$G108)),        "",          ";" &amp; VLOOKUP(U$1,Data!$K:$M,3, FALSE) &amp; ",""" &amp; VLOOKUP(U$1,Data!$K:$L,2, FALSE) &amp; """;"   )             )</f>
        <v/>
      </c>
      <c r="V107" t="str">
        <f>IF(Data!$K108=V$1, "",             IF(ISERR(SEARCH(V$1,Data!$G108)),        "",          ";" &amp; VLOOKUP(V$1,Data!$K:$M,3, FALSE) &amp; ",""" &amp; VLOOKUP(V$1,Data!$K:$L,2, FALSE) &amp; """;"   )             )</f>
        <v/>
      </c>
      <c r="W107" t="str">
        <f>IF(Data!$K108=W$1, "",             IF(ISERR(SEARCH(W$1,Data!$G108)),        "",          ";" &amp; VLOOKUP(W$1,Data!$K:$M,3, FALSE) &amp; ",""" &amp; VLOOKUP(W$1,Data!$K:$L,2, FALSE) &amp; """;"   )             )</f>
        <v/>
      </c>
      <c r="X107" t="str">
        <f>IF(Data!$K108=X$1, "",             IF(ISERR(SEARCH(X$1,Data!$G108)),        "",          ";" &amp; VLOOKUP(X$1,Data!$K:$M,3, FALSE) &amp; ",""" &amp; VLOOKUP(X$1,Data!$K:$L,2, FALSE) &amp; """;"   )             )</f>
        <v/>
      </c>
      <c r="Y107" t="str">
        <f>IF(Data!$K108=Y$1, "",             IF(ISERR(SEARCH(Y$1,Data!$G108)),        "",          ";" &amp; VLOOKUP(Y$1,Data!$K:$M,3, FALSE) &amp; ",""" &amp; VLOOKUP(Y$1,Data!$K:$L,2, FALSE) &amp; """;"   )             )</f>
        <v/>
      </c>
      <c r="Z107" t="str">
        <f>IF(Data!$K108=Z$1, "",             IF(ISERR(SEARCH(Z$1,Data!$G108)),        "",          ";" &amp; VLOOKUP(Z$1,Data!$K:$M,3, FALSE) &amp; ",""" &amp; VLOOKUP(Z$1,Data!$K:$L,2, FALSE) &amp; """;"   )             )</f>
        <v/>
      </c>
      <c r="AA107" t="str">
        <f>IF(Data!$K108=AA$1, "",             IF(ISERR(SEARCH(AA$1,Data!$G108)),        "",          ";" &amp; VLOOKUP(AA$1,Data!$K:$M,3, FALSE) &amp; ",""" &amp; VLOOKUP(AA$1,Data!$K:$L,2, FALSE) &amp; """;"   )             )</f>
        <v/>
      </c>
      <c r="AB107" t="str">
        <f>IF(Data!$K108=AB$1, "",             IF(ISERR(SEARCH(AB$1,Data!$G108)),        "",          ";" &amp; VLOOKUP(AB$1,Data!$K:$M,3, FALSE) &amp; ",""" &amp; VLOOKUP(AB$1,Data!$K:$L,2, FALSE) &amp; """;"   )             )</f>
        <v/>
      </c>
      <c r="AC107" t="str">
        <f>IF(Data!$K108=AC$1, "",             IF(ISERR(SEARCH(AC$1,Data!$G108)),        "",          ";" &amp; VLOOKUP(AC$1,Data!$K:$M,3, FALSE) &amp; ",""" &amp; VLOOKUP(AC$1,Data!$K:$L,2, FALSE) &amp; """;"   )             )</f>
        <v/>
      </c>
      <c r="AD107" t="str">
        <f>IF(Data!$K108=AD$1, "",             IF(ISERR(SEARCH(AD$1,Data!$G108)),        "",          ";" &amp; VLOOKUP(AD$1,Data!$K:$M,3, FALSE) &amp; ",""" &amp; VLOOKUP(AD$1,Data!$K:$L,2, FALSE) &amp; """;"   )             )</f>
        <v/>
      </c>
      <c r="AE107" t="str">
        <f>IF(Data!$K108=AE$1, "",             IF(ISERR(SEARCH(AE$1,Data!$G108)),        "",          ";" &amp; VLOOKUP(AE$1,Data!$K:$M,3, FALSE) &amp; ",""" &amp; VLOOKUP(AE$1,Data!$K:$L,2, FALSE) &amp; """;"   )             )</f>
        <v/>
      </c>
      <c r="AF107" t="str">
        <f>IF(Data!$K108=AF$1, "",             IF(ISERR(SEARCH(AF$1,Data!$G108)),        "",          ";" &amp; VLOOKUP(AF$1,Data!$K:$M,3, FALSE) &amp; ",""" &amp; VLOOKUP(AF$1,Data!$K:$L,2, FALSE) &amp; """;"   )             )</f>
        <v/>
      </c>
      <c r="AG107" t="str">
        <f>IF(Data!$K108=AG$1, "",             IF(ISERR(SEARCH(AG$1,Data!$G108)),        "",          ";" &amp; VLOOKUP(AG$1,Data!$K:$M,3, FALSE) &amp; ",""" &amp; VLOOKUP(AG$1,Data!$K:$L,2, FALSE) &amp; """;"   )             )</f>
        <v/>
      </c>
      <c r="AH107" t="str">
        <f>IF(Data!$K108=AH$1, "",             IF(ISERR(SEARCH(AH$1,Data!$G108)),        "",          ";" &amp; VLOOKUP(AH$1,Data!$K:$M,3, FALSE) &amp; ",""" &amp; VLOOKUP(AH$1,Data!$K:$L,2, FALSE) &amp; """;"   )             )</f>
        <v/>
      </c>
      <c r="AI107" t="str">
        <f>IF(Data!$K108=AI$1, "",             IF(ISERR(SEARCH(AI$1,Data!$G108)),        "",          ";" &amp; VLOOKUP(AI$1,Data!$K:$M,3, FALSE) &amp; ",""" &amp; VLOOKUP(AI$1,Data!$K:$L,2, FALSE) &amp; """;"   )             )</f>
        <v/>
      </c>
      <c r="AJ107" t="str">
        <f>IF(Data!$K108=AJ$1, "",             IF(ISERR(SEARCH(AJ$1,Data!$G108)),        "",          ";" &amp; VLOOKUP(AJ$1,Data!$K:$M,3, FALSE) &amp; ",""" &amp; VLOOKUP(AJ$1,Data!$K:$L,2, FALSE) &amp; """;"   )             )</f>
        <v/>
      </c>
      <c r="AK107" t="str">
        <f>IF(Data!$K108=AK$1, "",             IF(ISERR(SEARCH(AK$1,Data!$G108)),        "",          ";" &amp; VLOOKUP(AK$1,Data!$K:$M,3, FALSE) &amp; ",""" &amp; VLOOKUP(AK$1,Data!$K:$L,2, FALSE) &amp; """;"   )             )</f>
        <v/>
      </c>
      <c r="AL107" t="str">
        <f>IF(Data!$K108=AL$1, "",             IF(ISERR(SEARCH(AL$1,Data!$G108)),        "",          ";" &amp; VLOOKUP(AL$1,Data!$K:$M,3, FALSE) &amp; ",""" &amp; VLOOKUP(AL$1,Data!$K:$L,2, FALSE) &amp; """;"   )             )</f>
        <v/>
      </c>
      <c r="AM107" t="str">
        <f>IF(Data!$K108=AM$1, "",             IF(ISERR(SEARCH(AM$1,Data!$G108)),        "",          ";" &amp; VLOOKUP(AM$1,Data!$K:$M,3, FALSE) &amp; ",""" &amp; VLOOKUP(AM$1,Data!$K:$L,2, FALSE) &amp; """;"   )             )</f>
        <v/>
      </c>
      <c r="AN107" t="str">
        <f>IF(Data!$K108=AN$1, "",             IF(ISERR(SEARCH(AN$1,Data!$G108)),        "",          ";" &amp; VLOOKUP(AN$1,Data!$K:$M,3, FALSE) &amp; ",""" &amp; VLOOKUP(AN$1,Data!$K:$L,2, FALSE) &amp; """;"   )             )</f>
        <v/>
      </c>
      <c r="AO107" t="str">
        <f>IF(Data!$K108=AO$1, "",             IF(ISERR(SEARCH(AO$1,Data!$G108)),        "",          ";" &amp; VLOOKUP(AO$1,Data!$K:$M,3, FALSE) &amp; ",""" &amp; VLOOKUP(AO$1,Data!$K:$L,2, FALSE) &amp; """;"   )             )</f>
        <v/>
      </c>
      <c r="AP107" t="str">
        <f>IF(Data!$K108=AP$1, "",             IF(ISERR(SEARCH(AP$1,Data!$G108)),        "",          ";" &amp; VLOOKUP(AP$1,Data!$K:$M,3, FALSE) &amp; ",""" &amp; VLOOKUP(AP$1,Data!$K:$L,2, FALSE) &amp; """;"   )             )</f>
        <v/>
      </c>
      <c r="AQ107" t="str">
        <f>IF(Data!$K108=AQ$1, "",             IF(ISERR(SEARCH(AQ$1,Data!$G108)),        "",          ";" &amp; VLOOKUP(AQ$1,Data!$K:$M,3, FALSE) &amp; ",""" &amp; VLOOKUP(AQ$1,Data!$K:$L,2, FALSE) &amp; """;"   )             )</f>
        <v/>
      </c>
      <c r="AR107" t="str">
        <f>IF(Data!$K108=AR$1, "",             IF(ISERR(SEARCH(AR$1,Data!$G108)),        "",          ";" &amp; VLOOKUP(AR$1,Data!$K:$M,3, FALSE) &amp; ",""" &amp; VLOOKUP(AR$1,Data!$K:$L,2, FALSE) &amp; """;"   )             )</f>
        <v/>
      </c>
      <c r="AS107" t="str">
        <f>IF(Data!$K108=AS$1, "",             IF(ISERR(SEARCH(AS$1,Data!$G108)),        "",          ";" &amp; VLOOKUP(AS$1,Data!$K:$M,3, FALSE) &amp; ",""" &amp; VLOOKUP(AS$1,Data!$K:$L,2, FALSE) &amp; """;"   )             )</f>
        <v/>
      </c>
      <c r="AT107" t="str">
        <f>IF(Data!$K108=AT$1, "",             IF(ISERR(SEARCH(AT$1,Data!$G108)),        "",          ";" &amp; VLOOKUP(AT$1,Data!$K:$M,3, FALSE) &amp; ",""" &amp; VLOOKUP(AT$1,Data!$K:$L,2, FALSE) &amp; """;"   )             )</f>
        <v/>
      </c>
      <c r="AU107" t="str">
        <f>IF(Data!$K108=AU$1, "",             IF(ISERR(SEARCH(AU$1,Data!$G108)),        "",          ";" &amp; VLOOKUP(AU$1,Data!$K:$M,3, FALSE) &amp; ",""" &amp; VLOOKUP(AU$1,Data!$K:$L,2, FALSE) &amp; """;"   )             )</f>
        <v/>
      </c>
      <c r="AV107" t="str">
        <f>IF(Data!$K108=AV$1, "",             IF(ISERR(SEARCH(AV$1,Data!$G108)),        "",          ";" &amp; VLOOKUP(AV$1,Data!$K:$M,3, FALSE) &amp; ",""" &amp; VLOOKUP(AV$1,Data!$K:$L,2, FALSE) &amp; """;"   )             )</f>
        <v/>
      </c>
      <c r="AW107" t="str">
        <f>IF(Data!$K108=AW$1, "",             IF(ISERR(SEARCH(AW$1,Data!$G108)),        "",          ";" &amp; VLOOKUP(AW$1,Data!$K:$M,3, FALSE) &amp; ",""" &amp; VLOOKUP(AW$1,Data!$K:$L,2, FALSE) &amp; """;"   )             )</f>
        <v/>
      </c>
      <c r="AX107" t="str">
        <f>IF(Data!$K108=AX$1, "",             IF(ISERR(SEARCH(AX$1,Data!$G108)),        "",          ";" &amp; VLOOKUP(AX$1,Data!$K:$M,3, FALSE) &amp; ",""" &amp; VLOOKUP(AX$1,Data!$K:$L,2, FALSE) &amp; """;"   )             )</f>
        <v/>
      </c>
      <c r="AY107" t="str">
        <f>IF(Data!$K108=AY$1, "",             IF(ISERR(SEARCH(AY$1,Data!$G108)),        "",          ";" &amp; VLOOKUP(AY$1,Data!$K:$M,3, FALSE) &amp; ",""" &amp; VLOOKUP(AY$1,Data!$K:$L,2, FALSE) &amp; """;"   )             )</f>
        <v/>
      </c>
      <c r="AZ107" t="str">
        <f>IF(Data!$K108=AZ$1, "",             IF(ISERR(SEARCH(AZ$1,Data!$G108)),        "",          ";" &amp; VLOOKUP(AZ$1,Data!$K:$M,3, FALSE) &amp; ",""" &amp; VLOOKUP(AZ$1,Data!$K:$L,2, FALSE) &amp; """;"   )             )</f>
        <v/>
      </c>
      <c r="BA107" t="str">
        <f>IF(Data!$K108=BA$1, "",             IF(ISERR(SEARCH(BA$1,Data!$G108)),        "",          ";" &amp; VLOOKUP(BA$1,Data!$K:$M,3, FALSE) &amp; ",""" &amp; VLOOKUP(BA$1,Data!$K:$L,2, FALSE) &amp; """;"   )             )</f>
        <v/>
      </c>
      <c r="BB107" t="str">
        <f>IF(Data!$K108=BB$1, "",             IF(ISERR(SEARCH(BB$1,Data!$G108)),        "",          ";" &amp; VLOOKUP(BB$1,Data!$K:$M,3, FALSE) &amp; ",""" &amp; VLOOKUP(BB$1,Data!$K:$L,2, FALSE) &amp; """;"   )             )</f>
        <v/>
      </c>
      <c r="BC107" t="str">
        <f>IF(Data!$K108=BC$1, "",             IF(ISERR(SEARCH(BC$1,Data!$G108)),        "",          ";" &amp; VLOOKUP(BC$1,Data!$K:$M,3, FALSE) &amp; ",""" &amp; VLOOKUP(BC$1,Data!$K:$L,2, FALSE) &amp; """;"   )             )</f>
        <v/>
      </c>
      <c r="BD107" t="str">
        <f>IF(Data!$K108=BD$1, "",             IF(ISERR(SEARCH(BD$1,Data!$G108)),        "",          ";" &amp; VLOOKUP(BD$1,Data!$K:$M,3, FALSE) &amp; ",""" &amp; VLOOKUP(BD$1,Data!$K:$L,2, FALSE) &amp; """;"   )             )</f>
        <v/>
      </c>
      <c r="BE107" t="str">
        <f>IF(Data!$K108=BE$1, "",             IF(ISERR(SEARCH(BE$1,Data!$G108)),        "",          ";" &amp; VLOOKUP(BE$1,Data!$K:$M,3, FALSE) &amp; ",""" &amp; VLOOKUP(BE$1,Data!$K:$L,2, FALSE) &amp; """;"   )             )</f>
        <v/>
      </c>
      <c r="BF107" t="str">
        <f>IF(Data!$K108=BF$1, "",             IF(ISERR(SEARCH(BF$1,Data!$G108)),        "",          ";" &amp; VLOOKUP(BF$1,Data!$K:$M,3, FALSE) &amp; ",""" &amp; VLOOKUP(BF$1,Data!$K:$L,2, FALSE) &amp; """;"   )             )</f>
        <v/>
      </c>
      <c r="BG107" t="str">
        <f>IF(Data!$K108=BG$1, "",             IF(ISERR(SEARCH(BG$1,Data!$G108)),        "",          ";" &amp; VLOOKUP(BG$1,Data!$K:$M,3, FALSE) &amp; ",""" &amp; VLOOKUP(BG$1,Data!$K:$L,2, FALSE) &amp; """;"   )             )</f>
        <v/>
      </c>
      <c r="BH107" t="str">
        <f>IF(Data!$K108=BH$1, "",             IF(ISERR(SEARCH(BH$1,Data!$G108)),        "",          ";" &amp; VLOOKUP(BH$1,Data!$K:$M,3, FALSE) &amp; ",""" &amp; VLOOKUP(BH$1,Data!$K:$L,2, FALSE) &amp; """;"   )             )</f>
        <v/>
      </c>
      <c r="BI107" t="str">
        <f>IF(Data!$K108=BI$1, "",             IF(ISERR(SEARCH(BI$1,Data!$G108)),        "",          ";" &amp; VLOOKUP(BI$1,Data!$K:$M,3, FALSE) &amp; ",""" &amp; VLOOKUP(BI$1,Data!$K:$L,2, FALSE) &amp; """;"   )             )</f>
        <v/>
      </c>
      <c r="BJ107" t="str">
        <f>IF(Data!$K108=BJ$1, "",             IF(ISERR(SEARCH(BJ$1,Data!$G108)),        "",          ";" &amp; VLOOKUP(BJ$1,Data!$K:$M,3, FALSE) &amp; ",""" &amp; VLOOKUP(BJ$1,Data!$K:$L,2, FALSE) &amp; """;"   )             )</f>
        <v/>
      </c>
      <c r="BK107" t="str">
        <f>IF(Data!$K108=BK$1, "",             IF(ISERR(SEARCH(BK$1,Data!$G108)),        "",          ";" &amp; VLOOKUP(BK$1,Data!$K:$M,3, FALSE) &amp; ",""" &amp; VLOOKUP(BK$1,Data!$K:$L,2, FALSE) &amp; """;"   )             )</f>
        <v/>
      </c>
      <c r="BL107" t="str">
        <f>IF(Data!$K108=BL$1, "",             IF(ISERR(SEARCH(BL$1,Data!$G108)),        "",          ";" &amp; VLOOKUP(BL$1,Data!$K:$M,3, FALSE) &amp; ",""" &amp; VLOOKUP(BL$1,Data!$K:$L,2, FALSE) &amp; """;"   )             )</f>
        <v/>
      </c>
      <c r="BM107" t="str">
        <f>IF(Data!$K108=BM$1, "",             IF(ISERR(SEARCH(BM$1,Data!$G108)),        "",          ";" &amp; VLOOKUP(BM$1,Data!$K:$M,3, FALSE) &amp; ",""" &amp; VLOOKUP(BM$1,Data!$K:$L,2, FALSE) &amp; """;"   )             )</f>
        <v/>
      </c>
      <c r="BN107" t="str">
        <f>IF(Data!$K108=BN$1, "",             IF(ISERR(SEARCH(BN$1,Data!$G108)),        "",          ";" &amp; VLOOKUP(BN$1,Data!$K:$M,3, FALSE) &amp; ",""" &amp; VLOOKUP(BN$1,Data!$K:$L,2, FALSE) &amp; """;"   )             )</f>
        <v/>
      </c>
      <c r="BO107" t="str">
        <f>IF(Data!$K108=BO$1, "",             IF(ISERR(SEARCH(BO$1,Data!$G108)),        "",          ";" &amp; VLOOKUP(BO$1,Data!$K:$M,3, FALSE) &amp; ",""" &amp; VLOOKUP(BO$1,Data!$K:$L,2, FALSE) &amp; """;"   )             )</f>
        <v/>
      </c>
      <c r="BP107" t="str">
        <f>IF(Data!$K108=BP$1, "",             IF(ISERR(SEARCH(BP$1,Data!$G108)),        "",          ";" &amp; VLOOKUP(BP$1,Data!$K:$M,3, FALSE) &amp; ",""" &amp; VLOOKUP(BP$1,Data!$K:$L,2, FALSE) &amp; """;"   )             )</f>
        <v/>
      </c>
      <c r="BQ107" t="str">
        <f>IF(Data!$K108=BQ$1, "",             IF(ISERR(SEARCH(BQ$1,Data!$G108)),        "",          ";" &amp; VLOOKUP(BQ$1,Data!$K:$M,3, FALSE) &amp; ",""" &amp; VLOOKUP(BQ$1,Data!$K:$L,2, FALSE) &amp; """;"   )             )</f>
        <v/>
      </c>
      <c r="BR107" t="str">
        <f>IF(Data!$K108=BR$1, "",             IF(ISERR(SEARCH(BR$1,Data!$G108)),        "",          ";" &amp; VLOOKUP(BR$1,Data!$K:$M,3, FALSE) &amp; ",""" &amp; VLOOKUP(BR$1,Data!$K:$L,2, FALSE) &amp; """;"   )             )</f>
        <v/>
      </c>
      <c r="BS107" t="str">
        <f>IF(Data!$K108=BS$1, "",             IF(ISERR(SEARCH(BS$1,Data!$G108)),        "",          ";" &amp; VLOOKUP(BS$1,Data!$K:$M,3, FALSE) &amp; ",""" &amp; VLOOKUP(BS$1,Data!$K:$L,2, FALSE) &amp; """;"   )             )</f>
        <v/>
      </c>
      <c r="BT107" t="str">
        <f>IF(Data!$K108=BT$1, "",             IF(ISERR(SEARCH(BT$1,Data!$G108)),        "",          ";" &amp; VLOOKUP(BT$1,Data!$K:$M,3, FALSE) &amp; ",""" &amp; VLOOKUP(BT$1,Data!$K:$L,2, FALSE) &amp; """;"   )             )</f>
        <v/>
      </c>
      <c r="BU107" t="str">
        <f>IF(Data!$K108=BU$1, "",             IF(ISERR(SEARCH(BU$1,Data!$G108)),        "",          ";" &amp; VLOOKUP(BU$1,Data!$K:$M,3, FALSE) &amp; ",""" &amp; VLOOKUP(BU$1,Data!$K:$L,2, FALSE) &amp; """;"   )             )</f>
        <v/>
      </c>
      <c r="BV107" t="str">
        <f>IF(Data!$K108=BV$1, "",             IF(ISERR(SEARCH(BV$1,Data!$G108)),        "",          ";" &amp; VLOOKUP(BV$1,Data!$K:$M,3, FALSE) &amp; ",""" &amp; VLOOKUP(BV$1,Data!$K:$L,2, FALSE) &amp; """;"   )             )</f>
        <v/>
      </c>
      <c r="BW107" t="str">
        <f>IF(Data!$K108=BW$1, "",             IF(ISERR(SEARCH(BW$1,Data!$G108)),        "",          ";" &amp; VLOOKUP(BW$1,Data!$K:$M,3, FALSE) &amp; ",""" &amp; VLOOKUP(BW$1,Data!$K:$L,2, FALSE) &amp; """;"   )             )</f>
        <v/>
      </c>
      <c r="BX107" t="str">
        <f>IF(Data!$K108=BX$1, "",             IF(ISERR(SEARCH(BX$1,Data!$G108)),        "",          ";" &amp; VLOOKUP(BX$1,Data!$K:$M,3, FALSE) &amp; ",""" &amp; VLOOKUP(BX$1,Data!$K:$L,2, FALSE) &amp; """;"   )             )</f>
        <v/>
      </c>
      <c r="BY107" t="str">
        <f>IF(Data!$K108=BY$1, "",             IF(ISERR(SEARCH(BY$1,Data!$G108)),        "",          ";" &amp; VLOOKUP(BY$1,Data!$K:$M,3, FALSE) &amp; ",""" &amp; VLOOKUP(BY$1,Data!$K:$L,2, FALSE) &amp; """;"   )             )</f>
        <v/>
      </c>
      <c r="BZ107" t="str">
        <f>IF(Data!$K108=BZ$1, "",             IF(ISERR(SEARCH(BZ$1,Data!$G108)),        "",          ";" &amp; VLOOKUP(BZ$1,Data!$K:$M,3, FALSE) &amp; ",""" &amp; VLOOKUP(BZ$1,Data!$K:$L,2, FALSE) &amp; """;"   )             )</f>
        <v/>
      </c>
      <c r="CA107" t="str">
        <f>IF(Data!$K108=CA$1, "",             IF(ISERR(SEARCH(CA$1,Data!$G108)),        "",          ";" &amp; VLOOKUP(CA$1,Data!$K:$M,3, FALSE) &amp; ",""" &amp; VLOOKUP(CA$1,Data!$K:$L,2, FALSE) &amp; """;"   )             )</f>
        <v/>
      </c>
      <c r="CB107" t="str">
        <f>IF(Data!$K108=CB$1, "",             IF(ISERR(SEARCH(CB$1,Data!$G108)),        "",          ";" &amp; VLOOKUP(CB$1,Data!$K:$M,3, FALSE) &amp; ",""" &amp; VLOOKUP(CB$1,Data!$K:$L,2, FALSE) &amp; """;"   )             )</f>
        <v/>
      </c>
      <c r="CC107" t="str">
        <f>IF(Data!$K108=CC$1, "",             IF(ISERR(SEARCH(CC$1,Data!$G108)),        "",          ";" &amp; VLOOKUP(CC$1,Data!$K:$M,3, FALSE) &amp; ",""" &amp; VLOOKUP(CC$1,Data!$K:$L,2, FALSE) &amp; """;"   )             )</f>
        <v/>
      </c>
      <c r="CD107" t="str">
        <f>IF(Data!$K108=CD$1, "",             IF(ISERR(SEARCH(CD$1,Data!$G108)),        "",          ";" &amp; VLOOKUP(CD$1,Data!$K:$M,3, FALSE) &amp; ",""" &amp; VLOOKUP(CD$1,Data!$K:$L,2, FALSE) &amp; """;"   )             )</f>
        <v/>
      </c>
      <c r="CE107" t="str">
        <f>IF(Data!$K108=CE$1, "",             IF(ISERR(SEARCH(CE$1,Data!$G108)),        "",          ";" &amp; VLOOKUP(CE$1,Data!$K:$M,3, FALSE) &amp; ",""" &amp; VLOOKUP(CE$1,Data!$K:$L,2, FALSE) &amp; """;"   )             )</f>
        <v/>
      </c>
      <c r="CF107" t="str">
        <f>IF(Data!$K108=CF$1, "",             IF(ISERR(SEARCH(CF$1,Data!$G108)),        "",          ";" &amp; VLOOKUP(CF$1,Data!$K:$M,3, FALSE) &amp; ",""" &amp; VLOOKUP(CF$1,Data!$K:$L,2, FALSE) &amp; """;"   )             )</f>
        <v/>
      </c>
      <c r="CG107" t="str">
        <f>IF(Data!$K108=CG$1, "",             IF(ISERR(SEARCH(CG$1,Data!$G108)),        "",          ";" &amp; VLOOKUP(CG$1,Data!$K:$M,3, FALSE) &amp; ",""" &amp; VLOOKUP(CG$1,Data!$K:$L,2, FALSE) &amp; """;"   )             )</f>
        <v/>
      </c>
      <c r="CH107" t="str">
        <f>IF(Data!$K108=CH$1, "",             IF(ISERR(SEARCH(CH$1,Data!$G108)),        "",          ";" &amp; VLOOKUP(CH$1,Data!$K:$M,3, FALSE) &amp; ",""" &amp; VLOOKUP(CH$1,Data!$K:$L,2, FALSE) &amp; """;"   )             )</f>
        <v/>
      </c>
      <c r="CI107" t="str">
        <f>IF(Data!$K108=CI$1, "",             IF(ISERR(SEARCH(CI$1,Data!$G108)),        "",          ";" &amp; VLOOKUP(CI$1,Data!$K:$M,3, FALSE) &amp; ",""" &amp; VLOOKUP(CI$1,Data!$K:$L,2, FALSE) &amp; """;"   )             )</f>
        <v/>
      </c>
      <c r="CJ107" t="str">
        <f>IF(Data!$K108=CJ$1, "",             IF(ISERR(SEARCH(CJ$1,Data!$G108)),        "",          ";" &amp; VLOOKUP(CJ$1,Data!$K:$M,3, FALSE) &amp; ",""" &amp; VLOOKUP(CJ$1,Data!$K:$L,2, FALSE) &amp; """;"   )             )</f>
        <v/>
      </c>
      <c r="CK107" t="str">
        <f>IF(Data!$K108=CK$1, "",             IF(ISERR(SEARCH(CK$1,Data!$G108)),        "",          ";" &amp; VLOOKUP(CK$1,Data!$K:$M,3, FALSE) &amp; ",""" &amp; VLOOKUP(CK$1,Data!$K:$L,2, FALSE) &amp; """;"   )             )</f>
        <v/>
      </c>
      <c r="CL107" t="str">
        <f>IF(Data!$K108=CL$1, "",             IF(ISERR(SEARCH(CL$1,Data!$G108)),        "",          ";" &amp; VLOOKUP(CL$1,Data!$K:$M,3, FALSE) &amp; ",""" &amp; VLOOKUP(CL$1,Data!$K:$L,2, FALSE) &amp; """;"   )             )</f>
        <v/>
      </c>
      <c r="CM107" t="str">
        <f>IF(Data!$K108=CM$1, "",             IF(ISERR(SEARCH(CM$1,Data!$G108)),        "",          ";" &amp; VLOOKUP(CM$1,Data!$K:$M,3, FALSE) &amp; ",""" &amp; VLOOKUP(CM$1,Data!$K:$L,2, FALSE) &amp; """;"   )             )</f>
        <v/>
      </c>
      <c r="CN107" t="str">
        <f>IF(Data!$K108=CN$1, "",             IF(ISERR(SEARCH(CN$1,Data!$G108)),        "",          ";" &amp; VLOOKUP(CN$1,Data!$K:$M,3, FALSE) &amp; ",""" &amp; VLOOKUP(CN$1,Data!$K:$L,2, FALSE) &amp; """;"   )             )</f>
        <v/>
      </c>
      <c r="CO107" t="str">
        <f>IF(Data!$K108=CO$1, "",             IF(ISERR(SEARCH(CO$1,Data!$G108)),        "",          ";" &amp; VLOOKUP(CO$1,Data!$K:$M,3, FALSE) &amp; ",""" &amp; VLOOKUP(CO$1,Data!$K:$L,2, FALSE) &amp; """;"   )             )</f>
        <v/>
      </c>
      <c r="CP107" t="str">
        <f>IF(Data!$K108=CP$1, "",             IF(ISERR(SEARCH(CP$1,Data!$G108)),        "",          ";" &amp; VLOOKUP(CP$1,Data!$K:$M,3, FALSE) &amp; ",""" &amp; VLOOKUP(CP$1,Data!$K:$L,2, FALSE) &amp; """;"   )             )</f>
        <v/>
      </c>
      <c r="CQ107" t="str">
        <f>IF(Data!$K108=CQ$1, "",             IF(ISERR(SEARCH(CQ$1,Data!$G108)),        "",          ";" &amp; VLOOKUP(CQ$1,Data!$K:$M,3, FALSE) &amp; ",""" &amp; VLOOKUP(CQ$1,Data!$K:$L,2, FALSE) &amp; """;"   )             )</f>
        <v/>
      </c>
      <c r="CR107" t="str">
        <f>IF(Data!$K108=CR$1, "",             IF(ISERR(SEARCH(CR$1,Data!$G108)),        "",          ";" &amp; VLOOKUP(CR$1,Data!$K:$M,3, FALSE) &amp; ",""" &amp; VLOOKUP(CR$1,Data!$K:$L,2, FALSE) &amp; """;"   )             )</f>
        <v/>
      </c>
      <c r="CS107" t="str">
        <f>IF(Data!$K108=CS$1, "",             IF(ISERR(SEARCH(CS$1,Data!$G108)),        "",          ";" &amp; VLOOKUP(CS$1,Data!$K:$M,3, FALSE) &amp; ",""" &amp; VLOOKUP(CS$1,Data!$K:$L,2, FALSE) &amp; """;"   )             )</f>
        <v/>
      </c>
      <c r="CT107" t="str">
        <f>IF(Data!$K108=CT$1, "",             IF(ISERR(SEARCH(CT$1,Data!$G108)),        "",          ";" &amp; VLOOKUP(CT$1,Data!$K:$M,3, FALSE) &amp; ",""" &amp; VLOOKUP(CT$1,Data!$K:$L,2, FALSE) &amp; """;"   )             )</f>
        <v/>
      </c>
      <c r="CU107" t="str">
        <f>IF(Data!$K108=CU$1, "",             IF(ISERR(SEARCH(CU$1,Data!$G108)),        "",          ";" &amp; VLOOKUP(CU$1,Data!$K:$M,3, FALSE) &amp; ",""" &amp; VLOOKUP(CU$1,Data!$K:$L,2, FALSE) &amp; """;"   )             )</f>
        <v/>
      </c>
      <c r="CV107" t="str">
        <f>IF(Data!$K108=CV$1, "",             IF(ISERR(SEARCH(CV$1,Data!$G108)),        "",          ";" &amp; VLOOKUP(CV$1,Data!$K:$M,3, FALSE) &amp; ",""" &amp; VLOOKUP(CV$1,Data!$K:$L,2, FALSE) &amp; """;"   )             )</f>
        <v/>
      </c>
      <c r="CW107" t="str">
        <f>IF(Data!$K108=CW$1, "",             IF(ISERR(SEARCH(CW$1,Data!$G108)),        "",          ";" &amp; VLOOKUP(CW$1,Data!$K:$M,3, FALSE) &amp; ",""" &amp; VLOOKUP(CW$1,Data!$K:$L,2, FALSE) &amp; """;"   )             )</f>
        <v/>
      </c>
      <c r="CX107" t="str">
        <f>IF(Data!$K108=CX$1, "",             IF(ISERR(SEARCH(CX$1,Data!$G108)),        "",          ";" &amp; VLOOKUP(CX$1,Data!$K:$M,3, FALSE) &amp; ",""" &amp; VLOOKUP(CX$1,Data!$K:$L,2, FALSE) &amp; """;"   )             )</f>
        <v/>
      </c>
      <c r="CY107" t="str">
        <f>IF(Data!$K108=CY$1, "",             IF(ISERR(SEARCH(CY$1,Data!$G108)),        "",          ";" &amp; VLOOKUP(CY$1,Data!$K:$M,3, FALSE) &amp; ",""" &amp; VLOOKUP(CY$1,Data!$K:$L,2, FALSE) &amp; """;"   )             )</f>
        <v/>
      </c>
      <c r="CZ107" t="str">
        <f>IF(Data!$K108=CZ$1, "",             IF(ISERR(SEARCH(CZ$1,Data!$G108)),        "",          ";" &amp; VLOOKUP(CZ$1,Data!$K:$M,3, FALSE) &amp; ",""" &amp; VLOOKUP(CZ$1,Data!$K:$L,2, FALSE) &amp; """;"   )             )</f>
        <v/>
      </c>
      <c r="DA107" t="str">
        <f>IF(Data!$K108=DA$1, "",             IF(ISERR(SEARCH(DA$1,Data!$G108)),        "",          ";" &amp; VLOOKUP(DA$1,Data!$K:$M,3, FALSE) &amp; ",""" &amp; VLOOKUP(DA$1,Data!$K:$L,2, FALSE) &amp; """;"   )             )</f>
        <v/>
      </c>
      <c r="DB107" t="str">
        <f>IF(Data!$K108=DB$1, "",             IF(ISERR(SEARCH(DB$1,Data!$G108)),        "",          ";" &amp; VLOOKUP(DB$1,Data!$K:$M,3, FALSE) &amp; ",""" &amp; VLOOKUP(DB$1,Data!$K:$L,2, FALSE) &amp; """;"   )             )</f>
        <v/>
      </c>
      <c r="DC107" t="str">
        <f>IF(Data!$K108=DC$1, "",             IF(ISERR(SEARCH(DC$1,Data!$G108)),        "",          ";" &amp; VLOOKUP(DC$1,Data!$K:$M,3, FALSE) &amp; ",""" &amp; VLOOKUP(DC$1,Data!$K:$L,2, FALSE) &amp; """;"   )             )</f>
        <v/>
      </c>
      <c r="DD107" t="str">
        <f>IF(Data!$K108=DD$1, "",             IF(ISERR(SEARCH(DD$1,Data!$G108)),        "",          ";" &amp; VLOOKUP(DD$1,Data!$K:$M,3, FALSE) &amp; ",""" &amp; VLOOKUP(DD$1,Data!$K:$L,2, FALSE) &amp; """;"   )             )</f>
        <v/>
      </c>
      <c r="DE107" t="str">
        <f>IF(Data!$K108=DE$1, "",             IF(ISERR(SEARCH(DE$1,Data!$G108)),        "",          ";" &amp; VLOOKUP(DE$1,Data!$K:$M,3, FALSE) &amp; ",""" &amp; VLOOKUP(DE$1,Data!$K:$L,2, FALSE) &amp; """;"   )             )</f>
        <v/>
      </c>
      <c r="DF107" t="str">
        <f>IF(Data!$K108=DF$1, "",             IF(ISERR(SEARCH(DF$1,Data!$G108)),        "",          ";" &amp; VLOOKUP(DF$1,Data!$K:$M,3, FALSE) &amp; ",""" &amp; VLOOKUP(DF$1,Data!$K:$L,2, FALSE) &amp; """;"   )             )</f>
        <v/>
      </c>
      <c r="DG107" t="str">
        <f>IF(Data!$K108=DG$1, "",             IF(ISERR(SEARCH(DG$1,Data!$G108)),        "",          ";" &amp; VLOOKUP(DG$1,Data!$K:$M,3, FALSE) &amp; ",""" &amp; VLOOKUP(DG$1,Data!$K:$L,2, FALSE) &amp; """;"   )             )</f>
        <v/>
      </c>
      <c r="DH107" t="str">
        <f>IF(Data!$K108=DH$1, "",             IF(ISERR(SEARCH(DH$1,Data!$G108)),        "",          ";" &amp; VLOOKUP(DH$1,Data!$K:$M,3, FALSE) &amp; ",""" &amp; VLOOKUP(DH$1,Data!$K:$L,2, FALSE) &amp; """;"   )             )</f>
        <v/>
      </c>
      <c r="DI107" t="str">
        <f>IF(Data!$K108=DI$1, "",             IF(ISERR(SEARCH(DI$1,Data!$G108)),        "",          ";" &amp; VLOOKUP(DI$1,Data!$K:$M,3, FALSE) &amp; ",""" &amp; VLOOKUP(DI$1,Data!$K:$L,2, FALSE) &amp; """;"   )             )</f>
        <v/>
      </c>
      <c r="DJ107" t="str">
        <f>IF(Data!$K108=DJ$1, "",             IF(ISERR(SEARCH(DJ$1,Data!$G108)),        "",          ";" &amp; VLOOKUP(DJ$1,Data!$K:$M,3, FALSE) &amp; ",""" &amp; VLOOKUP(DJ$1,Data!$K:$L,2, FALSE) &amp; """;"   )             )</f>
        <v/>
      </c>
      <c r="DK107" t="str">
        <f>IF(Data!$K108=DK$1, "",             IF(ISERR(SEARCH(DK$1,Data!$G108)),        "",          ";" &amp; VLOOKUP(DK$1,Data!$K:$M,3, FALSE) &amp; ",""" &amp; VLOOKUP(DK$1,Data!$K:$L,2, FALSE) &amp; """;"   )             )</f>
        <v/>
      </c>
      <c r="DL107" t="str">
        <f>IF(Data!$K108=DL$1, "",             IF(ISERR(SEARCH(DL$1,Data!$G108)),        "",          ";" &amp; VLOOKUP(DL$1,Data!$K:$M,3, FALSE) &amp; ",""" &amp; VLOOKUP(DL$1,Data!$K:$L,2, FALSE) &amp; """;"   )             )</f>
        <v/>
      </c>
      <c r="DM107" t="str">
        <f>IF(Data!$K108=DM$1, "",             IF(ISERR(SEARCH(DM$1,Data!$G108)),        "",          ";" &amp; VLOOKUP(DM$1,Data!$K:$M,3, FALSE) &amp; ",""" &amp; VLOOKUP(DM$1,Data!$K:$L,2, FALSE) &amp; """;"   )             )</f>
        <v/>
      </c>
      <c r="DN107" t="str">
        <f>IF(Data!$K108=DN$1, "",             IF(ISERR(SEARCH(DN$1,Data!$G108)),        "",          ";" &amp; VLOOKUP(DN$1,Data!$K:$M,3, FALSE) &amp; ",""" &amp; VLOOKUP(DN$1,Data!$K:$L,2, FALSE) &amp; """;"   )             )</f>
        <v/>
      </c>
      <c r="DO107" t="str">
        <f>IF(Data!$K108=DO$1, "",             IF(ISERR(SEARCH(DO$1,Data!$G108)),        "",          ";" &amp; VLOOKUP(DO$1,Data!$K:$M,3, FALSE) &amp; ",""" &amp; VLOOKUP(DO$1,Data!$K:$L,2, FALSE) &amp; """;"   )             )</f>
        <v/>
      </c>
      <c r="DP107" t="str">
        <f>IF(Data!$K108=DP$1, "",             IF(ISERR(SEARCH(DP$1,Data!$G108)),        "",          ";" &amp; VLOOKUP(DP$1,Data!$K:$M,3, FALSE) &amp; ",""" &amp; VLOOKUP(DP$1,Data!$K:$L,2, FALSE) &amp; """;"   )             )</f>
        <v/>
      </c>
      <c r="DQ107" t="str">
        <f>IF(Data!$K108=DQ$1, "",             IF(ISERR(SEARCH(DQ$1,Data!$G108)),        "",          ";" &amp; VLOOKUP(DQ$1,Data!$K:$M,3, FALSE) &amp; ",""" &amp; VLOOKUP(DQ$1,Data!$K:$L,2, FALSE) &amp; """;"   )             )</f>
        <v/>
      </c>
      <c r="DR107" t="str">
        <f>IF(Data!$K108=DR$1, "",             IF(ISERR(SEARCH(DR$1,Data!$G108)),        "",          ";" &amp; VLOOKUP(DR$1,Data!$K:$M,3, FALSE) &amp; ",""" &amp; VLOOKUP(DR$1,Data!$K:$L,2, FALSE) &amp; """;"   )             )</f>
        <v/>
      </c>
      <c r="DS107" t="str">
        <f>IF(Data!$K108=DS$1, "",             IF(ISERR(SEARCH(DS$1,Data!$G108)),        "",          ";" &amp; VLOOKUP(DS$1,Data!$K:$M,3, FALSE) &amp; ",""" &amp; VLOOKUP(DS$1,Data!$K:$L,2, FALSE) &amp; """;"   )             )</f>
        <v/>
      </c>
      <c r="DT107" t="str">
        <f>IF(Data!$K108=DT$1, "",             IF(ISERR(SEARCH(DT$1,Data!$G108)),        "",          ";" &amp; VLOOKUP(DT$1,Data!$K:$M,3, FALSE) &amp; ",""" &amp; VLOOKUP(DT$1,Data!$K:$L,2, FALSE) &amp; """;"   )             )</f>
        <v/>
      </c>
      <c r="DU107" t="str">
        <f>IF(Data!$K108=DU$1, "",             IF(ISERR(SEARCH(DU$1,Data!$G108)),        "",          ";" &amp; VLOOKUP(DU$1,Data!$K:$M,3, FALSE) &amp; ",""" &amp; VLOOKUP(DU$1,Data!$K:$L,2, FALSE) &amp; """;"   )             )</f>
        <v/>
      </c>
      <c r="DV107" t="str">
        <f>IF(Data!$K108=DV$1, "",             IF(ISERR(SEARCH(DV$1,Data!$G108)),        "",          ";" &amp; VLOOKUP(DV$1,Data!$K:$M,3, FALSE) &amp; ",""" &amp; VLOOKUP(DV$1,Data!$K:$L,2, FALSE) &amp; """;"   )             )</f>
        <v/>
      </c>
      <c r="DW107" t="str">
        <f>IF(Data!$K108=DW$1, "",             IF(ISERR(SEARCH(DW$1,Data!$G108)),        "",          ";" &amp; VLOOKUP(DW$1,Data!$K:$M,3, FALSE) &amp; ",""" &amp; VLOOKUP(DW$1,Data!$K:$L,2, FALSE) &amp; """;"   )             )</f>
        <v/>
      </c>
      <c r="DX107" t="str">
        <f>IF(Data!$K108=DX$1, "",             IF(ISERR(SEARCH(DX$1,Data!$G108)),        "",          ";" &amp; VLOOKUP(DX$1,Data!$K:$M,3, FALSE) &amp; ",""" &amp; VLOOKUP(DX$1,Data!$K:$L,2, FALSE) &amp; """;"   )             )</f>
        <v/>
      </c>
      <c r="DY107" t="str">
        <f>IF(Data!$K108=DY$1, "",             IF(ISERR(SEARCH(DY$1,Data!$G108)),        "",          ";" &amp; VLOOKUP(DY$1,Data!$K:$M,3, FALSE) &amp; ",""" &amp; VLOOKUP(DY$1,Data!$K:$L,2, FALSE) &amp; """;"   )             )</f>
        <v/>
      </c>
      <c r="DZ107" t="str">
        <f>IF(Data!$K108=DZ$1, "",             IF(ISERR(SEARCH(DZ$1,Data!$G108)),        "",          ";" &amp; VLOOKUP(DZ$1,Data!$K:$M,3, FALSE) &amp; ",""" &amp; VLOOKUP(DZ$1,Data!$K:$L,2, FALSE) &amp; """;"   )             )</f>
        <v/>
      </c>
      <c r="EA107" t="str">
        <f>IF(Data!$K108=EA$1, "",             IF(ISERR(SEARCH(EA$1,Data!$G108)),        "",          ";" &amp; VLOOKUP(EA$1,Data!$K:$M,3, FALSE) &amp; ",""" &amp; VLOOKUP(EA$1,Data!$K:$L,2, FALSE) &amp; """;"   )             )</f>
        <v/>
      </c>
      <c r="EB107" t="str">
        <f>IF(Data!$K108=EB$1, "",             IF(ISERR(SEARCH(EB$1,Data!$G108)),        "",          ";" &amp; VLOOKUP(EB$1,Data!$K:$M,3, FALSE) &amp; ",""" &amp; VLOOKUP(EB$1,Data!$K:$L,2, FALSE) &amp; """;"   )             )</f>
        <v/>
      </c>
      <c r="EC107" t="str">
        <f>IF(Data!$K108=EC$1, "",             IF(ISERR(SEARCH(EC$1,Data!$G108)),        "",          ";" &amp; VLOOKUP(EC$1,Data!$K:$M,3, FALSE) &amp; ",""" &amp; VLOOKUP(EC$1,Data!$K:$L,2, FALSE) &amp; """;"   )             )</f>
        <v/>
      </c>
      <c r="ED107" t="str">
        <f>IF(Data!$K108=ED$1, "",             IF(ISERR(SEARCH(ED$1,Data!$G108)),        "",          ";" &amp; VLOOKUP(ED$1,Data!$K:$M,3, FALSE) &amp; ",""" &amp; VLOOKUP(ED$1,Data!$K:$L,2, FALSE) &amp; """;"   )             )</f>
        <v/>
      </c>
      <c r="EE107" t="str">
        <f>IF(Data!$K108=EE$1, "",             IF(ISERR(SEARCH(EE$1,Data!$G108)),        "",          ";" &amp; VLOOKUP(EE$1,Data!$K:$M,3, FALSE) &amp; ",""" &amp; VLOOKUP(EE$1,Data!$K:$L,2, FALSE) &amp; """;"   )             )</f>
        <v/>
      </c>
      <c r="EF107" t="str">
        <f>IF(Data!$K108=EF$1, "",             IF(ISERR(SEARCH(EF$1,Data!$G108)),        "",          ";" &amp; VLOOKUP(EF$1,Data!$K:$M,3, FALSE) &amp; ",""" &amp; VLOOKUP(EF$1,Data!$K:$L,2, FALSE) &amp; """;"   )             )</f>
        <v/>
      </c>
      <c r="EG107" t="str">
        <f>IF(Data!$K108=EG$1, "",             IF(ISERR(SEARCH(EG$1,Data!$G108)),        "",          ";" &amp; VLOOKUP(EG$1,Data!$K:$M,3, FALSE) &amp; ",""" &amp; VLOOKUP(EG$1,Data!$K:$L,2, FALSE) &amp; """;"   )             )</f>
        <v/>
      </c>
      <c r="EH107" t="str">
        <f>IF(Data!$K108=EH$1, "",             IF(ISERR(SEARCH(EH$1,Data!$G108)),        "",          ";" &amp; VLOOKUP(EH$1,Data!$K:$M,3, FALSE) &amp; ",""" &amp; VLOOKUP(EH$1,Data!$K:$L,2, FALSE) &amp; """;"   )             )</f>
        <v/>
      </c>
      <c r="EI107" t="str">
        <f>IF(Data!$K108=EI$1, "",             IF(ISERR(SEARCH(EI$1,Data!$G108)),        "",          ";" &amp; VLOOKUP(EI$1,Data!$K:$M,3, FALSE) &amp; ",""" &amp; VLOOKUP(EI$1,Data!$K:$L,2, FALSE) &amp; """;"   )             )</f>
        <v/>
      </c>
      <c r="EJ107" t="str">
        <f>IF(Data!$K108=EJ$1, "",             IF(ISERR(SEARCH(EJ$1,Data!$G108)),        "",          ";" &amp; VLOOKUP(EJ$1,Data!$K:$M,3, FALSE) &amp; ",""" &amp; VLOOKUP(EJ$1,Data!$K:$L,2, FALSE) &amp; """;"   )             )</f>
        <v/>
      </c>
      <c r="EK107" t="str">
        <f>IF(Data!$K108=EK$1, "",             IF(ISERR(SEARCH(EK$1,Data!$G108)),        "",          ";" &amp; VLOOKUP(EK$1,Data!$K:$M,3, FALSE) &amp; ",""" &amp; VLOOKUP(EK$1,Data!$K:$L,2, FALSE) &amp; """;"   )             )</f>
        <v/>
      </c>
      <c r="EL107" t="str">
        <f>IF(Data!$K108=EL$1, "",             IF(ISERR(SEARCH(EL$1,Data!$G108)),        "",          ";" &amp; VLOOKUP(EL$1,Data!$K:$M,3, FALSE) &amp; ",""" &amp; VLOOKUP(EL$1,Data!$K:$L,2, FALSE) &amp; """;"   )             )</f>
        <v/>
      </c>
      <c r="EM107" t="str">
        <f>IF(Data!$K108=EM$1, "",             IF(ISERR(SEARCH(EM$1,Data!$G108)),        "",          ";" &amp; VLOOKUP(EM$1,Data!$K:$M,3, FALSE) &amp; ",""" &amp; VLOOKUP(EM$1,Data!$K:$L,2, FALSE) &amp; """;"   )             )</f>
        <v/>
      </c>
      <c r="EN107" t="str">
        <f>IF(Data!$K108=EN$1, "",             IF(ISERR(SEARCH(EN$1,Data!$G108)),        "",          ";" &amp; VLOOKUP(EN$1,Data!$K:$M,3, FALSE) &amp; ",""" &amp; VLOOKUP(EN$1,Data!$K:$L,2, FALSE) &amp; """;"   )             )</f>
        <v/>
      </c>
      <c r="EO107" t="str">
        <f>IF(Data!$K108=EO$1, "",             IF(ISERR(SEARCH(EO$1,Data!$G108)),        "",          ";" &amp; VLOOKUP(EO$1,Data!$K:$M,3, FALSE) &amp; ",""" &amp; VLOOKUP(EO$1,Data!$K:$L,2, FALSE) &amp; """;"   )             )</f>
        <v/>
      </c>
      <c r="EP107" t="str">
        <f>IF(Data!$K108=EP$1, "",             IF(ISERR(SEARCH(EP$1,Data!$G108)),        "",          ";" &amp; VLOOKUP(EP$1,Data!$K:$M,3, FALSE) &amp; ",""" &amp; VLOOKUP(EP$1,Data!$K:$L,2, FALSE) &amp; """;"   )             )</f>
        <v/>
      </c>
      <c r="EQ107" t="str">
        <f>IF(Data!$K108=EQ$1, "",             IF(ISERR(SEARCH(EQ$1,Data!$G108)),        "",          ";" &amp; VLOOKUP(EQ$1,Data!$K:$M,3, FALSE) &amp; ",""" &amp; VLOOKUP(EQ$1,Data!$K:$L,2, FALSE) &amp; """;"   )             )</f>
        <v>;143,"HUMAN";</v>
      </c>
      <c r="ER107" t="str">
        <f>IF(Data!$K108=ER$1, "",             IF(ISERR(SEARCH(ER$1,Data!$G108)),        "",          ";" &amp; VLOOKUP(ER$1,Data!$K:$M,3, FALSE) &amp; ",""" &amp; VLOOKUP(ER$1,Data!$K:$L,2, FALSE) &amp; """;"   )             )</f>
        <v/>
      </c>
      <c r="ES107" t="str">
        <f>IF(Data!$K108=ES$1, "",             IF(ISERR(SEARCH(ES$1,Data!$G108)),        "",          ";" &amp; VLOOKUP(ES$1,Data!$K:$M,3, FALSE) &amp; ",""" &amp; VLOOKUP(ES$1,Data!$K:$L,2, FALSE) &amp; """;"   )             )</f>
        <v/>
      </c>
      <c r="ET107" t="str">
        <f>IF(Data!$K108=ET$1, "",             IF(ISERR(SEARCH(ET$1,Data!$G108)),        "",          ";" &amp; VLOOKUP(ET$1,Data!$K:$M,3, FALSE) &amp; ",""" &amp; VLOOKUP(ET$1,Data!$K:$L,2, FALSE) &amp; """;"   )             )</f>
        <v/>
      </c>
      <c r="EU107" t="str">
        <f>IF(Data!$K108=EU$1, "",             IF(ISERR(SEARCH(EU$1,Data!$G108)),        "",          ";" &amp; VLOOKUP(EU$1,Data!$K:$M,3, FALSE) &amp; ",""" &amp; VLOOKUP(EU$1,Data!$K:$L,2, FALSE) &amp; """;"   )             )</f>
        <v/>
      </c>
      <c r="EV107" t="str">
        <f>IF(Data!$K108=EV$1, "",             IF(ISERR(SEARCH(EV$1,Data!$G108)),        "",          ";" &amp; VLOOKUP(EV$1,Data!$K:$M,3, FALSE) &amp; ",""" &amp; VLOOKUP(EV$1,Data!$K:$L,2, FALSE) &amp; """;"   )             )</f>
        <v/>
      </c>
      <c r="EW107" t="str">
        <f>IF(Data!$K108=EW$1, "",             IF(ISERR(SEARCH(EW$1,Data!$G108)),        "",          ";" &amp; VLOOKUP(EW$1,Data!$K:$M,3, FALSE) &amp; ",""" &amp; VLOOKUP(EW$1,Data!$K:$L,2, FALSE) &amp; """;"   )             )</f>
        <v/>
      </c>
      <c r="EX107" t="str">
        <f>IF(Data!$K108=EX$1, "",             IF(ISERR(SEARCH(EX$1,Data!$G108)),        "",          ";" &amp; VLOOKUP(EX$1,Data!$K:$M,3, FALSE) &amp; ",""" &amp; VLOOKUP(EX$1,Data!$K:$L,2, FALSE) &amp; """;"   )             )</f>
        <v/>
      </c>
      <c r="EY107" t="str">
        <f>IF(Data!$K108=EY$1, "",             IF(ISERR(SEARCH(EY$1,Data!$G108)),        "",          ";" &amp; VLOOKUP(EY$1,Data!$K:$M,3, FALSE) &amp; ",""" &amp; VLOOKUP(EY$1,Data!$K:$L,2, FALSE) &amp; """;"   )             )</f>
        <v/>
      </c>
      <c r="EZ107" t="str">
        <f>IF(Data!$K108=EZ$1, "",             IF(ISERR(SEARCH(EZ$1,Data!$G108)),        "",          ";" &amp; VLOOKUP(EZ$1,Data!$K:$M,3, FALSE) &amp; ",""" &amp; VLOOKUP(EZ$1,Data!$K:$L,2, FALSE) &amp; """;"   )             )</f>
        <v/>
      </c>
      <c r="FA107" t="str">
        <f>IF(Data!$K108=FA$1, "",             IF(ISERR(SEARCH(FA$1,Data!$G108)),        "",          ";" &amp; VLOOKUP(FA$1,Data!$K:$M,3, FALSE) &amp; ",""" &amp; VLOOKUP(FA$1,Data!$K:$L,2, FALSE) &amp; """;"   )             )</f>
        <v/>
      </c>
      <c r="FB107" t="str">
        <f>IF(Data!$K108=FB$1, "",             IF(ISERR(SEARCH(FB$1,Data!$G108)),        "",          ";" &amp; VLOOKUP(FB$1,Data!$K:$M,3, FALSE) &amp; ",""" &amp; VLOOKUP(FB$1,Data!$K:$L,2, FALSE) &amp; """;"   )             )</f>
        <v/>
      </c>
      <c r="FC107" t="str">
        <f>IF(Data!$K108=FC$1, "",             IF(ISERR(SEARCH(FC$1,Data!$G108)),        "",          ";" &amp; VLOOKUP(FC$1,Data!$K:$M,3, FALSE) &amp; ",""" &amp; VLOOKUP(FC$1,Data!$K:$L,2, FALSE) &amp; """;"   )             )</f>
        <v/>
      </c>
      <c r="FD107" t="str">
        <f>IF(Data!$K108=FD$1, "",             IF(ISERR(SEARCH(FD$1,Data!$G108)),        "",          ";" &amp; VLOOKUP(FD$1,Data!$K:$M,3, FALSE) &amp; ",""" &amp; VLOOKUP(FD$1,Data!$K:$L,2, FALSE) &amp; """;"   )             )</f>
        <v/>
      </c>
      <c r="FE107" t="str">
        <f>IF(Data!$K108=FE$1, "",             IF(ISERR(SEARCH(FE$1,Data!$G108)),        "",          ";" &amp; VLOOKUP(FE$1,Data!$K:$M,3, FALSE) &amp; ",""" &amp; VLOOKUP(FE$1,Data!$K:$L,2, FALSE) &amp; """;"   )             )</f>
        <v/>
      </c>
      <c r="FF107" t="str">
        <f>IF(Data!$K108=FF$1, "",             IF(ISERR(SEARCH(FF$1,Data!$G108)),        "",          ";" &amp; VLOOKUP(FF$1,Data!$K:$M,3, FALSE) &amp; ",""" &amp; VLOOKUP(FF$1,Data!$K:$L,2, FALSE) &amp; """;"   )             )</f>
        <v/>
      </c>
      <c r="FG107" t="str">
        <f>IF(Data!$K108=FG$1, "",             IF(ISERR(SEARCH(FG$1,Data!$G108)),        "",          ";" &amp; VLOOKUP(FG$1,Data!$K:$M,3, FALSE) &amp; ",""" &amp; VLOOKUP(FG$1,Data!$K:$L,2, FALSE) &amp; """;"   )             )</f>
        <v/>
      </c>
      <c r="FH107" t="str">
        <f>IF(Data!$K108=FH$1, "",             IF(ISERR(SEARCH(FH$1,Data!$G108)),        "",          ";" &amp; VLOOKUP(FH$1,Data!$K:$M,3, FALSE) &amp; ",""" &amp; VLOOKUP(FH$1,Data!$K:$L,2, FALSE) &amp; """;"   )             )</f>
        <v/>
      </c>
      <c r="FI107" t="str">
        <f>IF(Data!$K108=FI$1, "",             IF(ISERR(SEARCH(FI$1,Data!$G108)),        "",          ";" &amp; VLOOKUP(FI$1,Data!$K:$M,3, FALSE) &amp; ",""" &amp; VLOOKUP(FI$1,Data!$K:$L,2, FALSE) &amp; """;"   )             )</f>
        <v/>
      </c>
      <c r="FJ107" t="str">
        <f>IF(Data!$K108=FJ$1, "",             IF(ISERR(SEARCH(FJ$1,Data!$G108)),        "",          ";" &amp; VLOOKUP(FJ$1,Data!$K:$M,3, FALSE) &amp; ",""" &amp; VLOOKUP(FJ$1,Data!$K:$L,2, FALSE) &amp; """;"   )             )</f>
        <v/>
      </c>
      <c r="FK107" t="str">
        <f>IF(Data!$K108=FK$1, "",             IF(ISERR(SEARCH(FK$1,Data!$G108)),        "",          ";" &amp; VLOOKUP(FK$1,Data!$K:$M,3, FALSE) &amp; ",""" &amp; VLOOKUP(FK$1,Data!$K:$L,2, FALSE) &amp; """;"   )             )</f>
        <v/>
      </c>
      <c r="FL107" t="str">
        <f>IF(Data!$K108=FL$1, "",             IF(ISERR(SEARCH(FL$1,Data!$G108)),        "",          ";" &amp; VLOOKUP(FL$1,Data!$K:$M,3, FALSE) &amp; ",""" &amp; VLOOKUP(FL$1,Data!$K:$L,2, FALSE) &amp; """;"   )             )</f>
        <v/>
      </c>
      <c r="FM107" t="str">
        <f>IF(Data!$K108=FM$1, "",             IF(ISERR(SEARCH(FM$1,Data!$G108)),        "",          ";" &amp; VLOOKUP(FM$1,Data!$K:$M,3, FALSE) &amp; ",""" &amp; VLOOKUP(FM$1,Data!$K:$L,2, FALSE) &amp; """;"   )             )</f>
        <v/>
      </c>
      <c r="FN107" t="str">
        <f>IF(Data!$K108=FN$1, "",             IF(ISERR(SEARCH(FN$1,Data!$G108)),        "",          ";" &amp; VLOOKUP(FN$1,Data!$K:$M,3, FALSE) &amp; ",""" &amp; VLOOKUP(FN$1,Data!$K:$L,2, FALSE) &amp; """;"   )             )</f>
        <v/>
      </c>
      <c r="FO107" t="str">
        <f>IF(Data!$K108=FO$1, "",             IF(ISERR(SEARCH(FO$1,Data!$G108)),        "",          ";" &amp; VLOOKUP(FO$1,Data!$K:$M,3, FALSE) &amp; ",""" &amp; VLOOKUP(FO$1,Data!$K:$L,2, FALSE) &amp; """;"   )             )</f>
        <v/>
      </c>
      <c r="FP107" t="str">
        <f>IF(Data!$K108=FP$1, "",             IF(ISERR(SEARCH(FP$1,Data!$G108)),        "",          ";" &amp; VLOOKUP(FP$1,Data!$K:$M,3, FALSE) &amp; ",""" &amp; VLOOKUP(FP$1,Data!$K:$L,2, FALSE) &amp; """;"   )             )</f>
        <v/>
      </c>
      <c r="FQ107" t="str">
        <f>IF(Data!$K108=FQ$1, "",             IF(ISERR(SEARCH(FQ$1,Data!$G108)),        "",          ";" &amp; VLOOKUP(FQ$1,Data!$K:$M,3, FALSE) &amp; ",""" &amp; VLOOKUP(FQ$1,Data!$K:$L,2, FALSE) &amp; """;"   )             )</f>
        <v/>
      </c>
      <c r="FR107" t="str">
        <f>IF(Data!$K108=FR$1, "",             IF(ISERR(SEARCH(FR$1,Data!$G108)),        "",          ";" &amp; VLOOKUP(FR$1,Data!$K:$M,3, FALSE) &amp; ",""" &amp; VLOOKUP(FR$1,Data!$K:$L,2, FALSE) &amp; """;"   )             )</f>
        <v/>
      </c>
      <c r="FS107" t="str">
        <f>IF(Data!$K108=FS$1, "",             IF(ISERR(SEARCH(FS$1,Data!$G108)),        "",          ";" &amp; VLOOKUP(FS$1,Data!$K:$M,3, FALSE) &amp; ",""" &amp; VLOOKUP(FS$1,Data!$K:$L,2, FALSE) &amp; """;"   )             )</f>
        <v/>
      </c>
      <c r="FT107" t="str">
        <f>IF(Data!$K108=FT$1, "",             IF(ISERR(SEARCH(FT$1,Data!$G108)),        "",          ";" &amp; VLOOKUP(FT$1,Data!$K:$M,3, FALSE) &amp; ",""" &amp; VLOOKUP(FT$1,Data!$K:$L,2, FALSE) &amp; """;"   )             )</f>
        <v/>
      </c>
      <c r="FU107" t="str">
        <f>IF(Data!$K108=FU$1, "",             IF(ISERR(SEARCH(FU$1,Data!$G108)),        "",          ";" &amp; VLOOKUP(FU$1,Data!$K:$M,3, FALSE) &amp; ",""" &amp; VLOOKUP(FU$1,Data!$K:$L,2, FALSE) &amp; """;"   )             )</f>
        <v/>
      </c>
      <c r="FV107" t="str">
        <f>IF(Data!$K108=FV$1, "",             IF(ISERR(SEARCH(FV$1,Data!$G108)),        "",          ";" &amp; VLOOKUP(FV$1,Data!$K:$M,3, FALSE) &amp; ",""" &amp; VLOOKUP(FV$1,Data!$K:$L,2, FALSE) &amp; """;"   )             )</f>
        <v/>
      </c>
      <c r="FW107" t="str">
        <f>IF(Data!$K108=FW$1, "",             IF(ISERR(SEARCH(FW$1,Data!$G108)),        "",          ";" &amp; VLOOKUP(FW$1,Data!$K:$M,3, FALSE) &amp; ",""" &amp; VLOOKUP(FW$1,Data!$K:$L,2, FALSE) &amp; """;"   )             )</f>
        <v/>
      </c>
      <c r="FX107" t="str">
        <f>IF(Data!$K108=FX$1, "",             IF(ISERR(SEARCH(FX$1,Data!$G108)),        "",          ";" &amp; VLOOKUP(FX$1,Data!$K:$M,3, FALSE) &amp; ",""" &amp; VLOOKUP(FX$1,Data!$K:$L,2, FALSE) &amp; """;"   )             )</f>
        <v/>
      </c>
      <c r="FY107" t="str">
        <f>IF(Data!$K108=FY$1, "",             IF(ISERR(SEARCH(FY$1,Data!$G108)),        "",          ";" &amp; VLOOKUP(FY$1,Data!$K:$M,3, FALSE) &amp; ",""" &amp; VLOOKUP(FY$1,Data!$K:$L,2, FALSE) &amp; """;"   )             )</f>
        <v/>
      </c>
      <c r="FZ107" t="str">
        <f>IF(Data!$K108=FZ$1, "",             IF(ISERR(SEARCH(FZ$1,Data!$G108)),        "",          ";" &amp; VLOOKUP(FZ$1,Data!$K:$M,3, FALSE) &amp; ",""" &amp; VLOOKUP(FZ$1,Data!$K:$L,2, FALSE) &amp; """;"   )             )</f>
        <v/>
      </c>
      <c r="GA107" t="str">
        <f>IF(Data!$K108=GA$1, "",             IF(ISERR(SEARCH(GA$1,Data!$G108)),        "",          ";" &amp; VLOOKUP(GA$1,Data!$K:$M,3, FALSE) &amp; ",""" &amp; VLOOKUP(GA$1,Data!$K:$L,2, FALSE) &amp; """;"   )             )</f>
        <v/>
      </c>
      <c r="GB107" t="str">
        <f>IF(Data!$K108=GB$1, "",             IF(ISERR(SEARCH(GB$1,Data!$G108)),        "",          ";" &amp; VLOOKUP(GB$1,Data!$K:$M,3, FALSE) &amp; ",""" &amp; VLOOKUP(GB$1,Data!$K:$L,2, FALSE) &amp; """;"   )             )</f>
        <v/>
      </c>
      <c r="GC107" t="str">
        <f>IF(Data!$K108=GC$1, "",             IF(ISERR(SEARCH(GC$1,Data!$G108)),        "",          ";" &amp; VLOOKUP(GC$1,Data!$K:$M,3, FALSE) &amp; ",""" &amp; VLOOKUP(GC$1,Data!$K:$L,2, FALSE) &amp; """;"   )             )</f>
        <v/>
      </c>
      <c r="GD107" t="str">
        <f>IF(Data!$K108=GD$1, "",             IF(ISERR(SEARCH(GD$1,Data!$G108)),        "",          ";" &amp; VLOOKUP(GD$1,Data!$K:$M,3, FALSE) &amp; ",""" &amp; VLOOKUP(GD$1,Data!$K:$L,2, FALSE) &amp; """;"   )             )</f>
        <v/>
      </c>
      <c r="GE107" t="str">
        <f>IF(Data!$K108=GE$1, "",             IF(ISERR(SEARCH(GE$1,Data!$G108)),        "",          ";" &amp; VLOOKUP(GE$1,Data!$K:$M,3, FALSE) &amp; ",""" &amp; VLOOKUP(GE$1,Data!$K:$L,2, FALSE) &amp; """;"   )             )</f>
        <v/>
      </c>
      <c r="GF107" t="str">
        <f>IF(Data!$K108=GF$1, "",             IF(ISERR(SEARCH(GF$1,Data!$G108)),        "",          ";" &amp; VLOOKUP(GF$1,Data!$K:$M,3, FALSE) &amp; ",""" &amp; VLOOKUP(GF$1,Data!$K:$L,2, FALSE) &amp; """;"   )             )</f>
        <v/>
      </c>
      <c r="GG107" t="str">
        <f>IF(Data!$K108=GG$1, "",             IF(ISERR(SEARCH(GG$1,Data!$G108)),        "",          ";" &amp; VLOOKUP(GG$1,Data!$K:$M,3, FALSE) &amp; ",""" &amp; VLOOKUP(GG$1,Data!$K:$L,2, FALSE) &amp; """;"   )             )</f>
        <v/>
      </c>
      <c r="GH107" t="str">
        <f>IF(Data!$K108=GH$1, "",             IF(ISERR(SEARCH(GH$1,Data!$G108)),        "",          ";" &amp; VLOOKUP(GH$1,Data!$K:$M,3, FALSE) &amp; ",""" &amp; VLOOKUP(GH$1,Data!$K:$L,2, FALSE) &amp; """;"   )             )</f>
        <v/>
      </c>
      <c r="GI107" t="str">
        <f>IF(Data!$K108=GI$1, "",             IF(ISERR(SEARCH(GI$1,Data!$G108)),        "",          ";" &amp; VLOOKUP(GI$1,Data!$K:$M,3, FALSE) &amp; ",""" &amp; VLOOKUP(GI$1,Data!$K:$L,2, FALSE) &amp; """;"   )             )</f>
        <v/>
      </c>
      <c r="GJ107" t="str">
        <f>IF(Data!$K108=GJ$1, "",             IF(ISERR(SEARCH(GJ$1,Data!$G108)),        "",          ";" &amp; VLOOKUP(GJ$1,Data!$K:$M,3, FALSE) &amp; ",""" &amp; VLOOKUP(GJ$1,Data!$K:$L,2, FALSE) &amp; """;"   )             )</f>
        <v>;180,"HUMAN";</v>
      </c>
      <c r="GK107" t="str">
        <f>IF(Data!$K108=GK$1, "",             IF(ISERR(SEARCH(GK$1,Data!$G108)),        "",          ";" &amp; VLOOKUP(GK$1,Data!$K:$M,3, FALSE) &amp; ",""" &amp; VLOOKUP(GK$1,Data!$K:$L,2, FALSE) &amp; """;"   )             )</f>
        <v/>
      </c>
      <c r="GL107" t="str">
        <f>IF(Data!$K108=GL$1, "",             IF(ISERR(SEARCH(GL$1,Data!$G108)),        "",          ";" &amp; VLOOKUP(GL$1,Data!$K:$M,3, FALSE) &amp; ",""" &amp; VLOOKUP(GL$1,Data!$K:$L,2, FALSE) &amp; """;"   )             )</f>
        <v/>
      </c>
      <c r="GM107" t="str">
        <f>IF(Data!$K108=GM$1, "",             IF(ISERR(SEARCH(GM$1,Data!$G108)),        "",          ";" &amp; VLOOKUP(GM$1,Data!$K:$M,3, FALSE) &amp; ",""" &amp; VLOOKUP(GM$1,Data!$K:$L,2, FALSE) &amp; """;"   )             )</f>
        <v/>
      </c>
      <c r="GN107" t="str">
        <f>IF(Data!$K108=GN$1, "",             IF(ISERR(SEARCH(GN$1,Data!$G108)),        "",          ";" &amp; VLOOKUP(GN$1,Data!$K:$M,3, FALSE) &amp; ",""" &amp; VLOOKUP(GN$1,Data!$K:$L,2, FALSE) &amp; """;"   )             )</f>
        <v/>
      </c>
      <c r="GO107" t="str">
        <f>IF(Data!$K108=GO$1, "",             IF(ISERR(SEARCH(GO$1,Data!$G108)),        "",          ";" &amp; VLOOKUP(GO$1,Data!$K:$M,3, FALSE) &amp; ",""" &amp; VLOOKUP(GO$1,Data!$K:$L,2, FALSE) &amp; """;"   )             )</f>
        <v/>
      </c>
      <c r="GP107" t="str">
        <f>IF(Data!$K108=GP$1, "",             IF(ISERR(SEARCH(GP$1,Data!$G108)),        "",          ";" &amp; VLOOKUP(GP$1,Data!$K:$M,3, FALSE) &amp; ",""" &amp; VLOOKUP(GP$1,Data!$K:$L,2, FALSE) &amp; """;"   )             )</f>
        <v/>
      </c>
      <c r="GQ107" t="str">
        <f>IF(Data!$K108=GQ$1, "",             IF(ISERR(SEARCH(GQ$1,Data!$G108)),        "",          ";" &amp; VLOOKUP(GQ$1,Data!$K:$M,3, FALSE) &amp; ",""" &amp; VLOOKUP(GQ$1,Data!$K:$L,2, FALSE) &amp; """;"   )             )</f>
        <v/>
      </c>
      <c r="GR107" t="str">
        <f>IF(Data!$K108=GR$1, "",             IF(ISERR(SEARCH(GR$1,Data!$G108)),        "",          ";" &amp; VLOOKUP(GR$1,Data!$K:$M,3, FALSE) &amp; ",""" &amp; VLOOKUP(GR$1,Data!$K:$L,2, FALSE) &amp; """;"   )             )</f>
        <v/>
      </c>
      <c r="GS107" t="str">
        <f>IF(Data!$K108=GS$1, "",             IF(ISERR(SEARCH(GS$1,Data!$G108)),        "",          ";" &amp; VLOOKUP(GS$1,Data!$K:$M,3, FALSE) &amp; ",""" &amp; VLOOKUP(GS$1,Data!$K:$L,2, FALSE) &amp; """;"   )             )</f>
        <v/>
      </c>
      <c r="GT107" t="str">
        <f>IF(Data!$K108=GT$1, "",             IF(ISERR(SEARCH(GT$1,Data!$G108)),        "",          ";" &amp; VLOOKUP(GT$1,Data!$K:$M,3, FALSE) &amp; ",""" &amp; VLOOKUP(GT$1,Data!$K:$L,2, FALSE) &amp; """;"   )             )</f>
        <v/>
      </c>
      <c r="GU107" t="str">
        <f>IF(Data!$K108=GU$1, "",             IF(ISERR(SEARCH(GU$1,Data!$G108)),        "",          ";" &amp; VLOOKUP(GU$1,Data!$K:$M,3, FALSE) &amp; ",""" &amp; VLOOKUP(GU$1,Data!$K:$L,2, FALSE) &amp; """;"   )             )</f>
        <v/>
      </c>
      <c r="GV107" t="str">
        <f>IF(Data!$K108=GV$1, "",             IF(ISERR(SEARCH(GV$1,Data!$G108)),        "",          ";" &amp; VLOOKUP(GV$1,Data!$K:$M,3, FALSE) &amp; ",""" &amp; VLOOKUP(GV$1,Data!$K:$L,2, FALSE) &amp; """;"   )             )</f>
        <v/>
      </c>
      <c r="GW107" t="str">
        <f>IF(Data!$K108=GW$1, "",             IF(ISERR(SEARCH(GW$1,Data!$G108)),        "",          ";" &amp; VLOOKUP(GW$1,Data!$K:$M,3, FALSE) &amp; ",""" &amp; VLOOKUP(GW$1,Data!$K:$L,2, FALSE) &amp; """;"   )             )</f>
        <v/>
      </c>
      <c r="GX107" t="str">
        <f>IF(Data!$K108=GX$1, "",             IF(ISERR(SEARCH(GX$1,Data!$G108)),        "",          ";" &amp; VLOOKUP(GX$1,Data!$K:$M,3, FALSE) &amp; ",""" &amp; VLOOKUP(GX$1,Data!$K:$L,2, FALSE) &amp; """;"   )             )</f>
        <v/>
      </c>
      <c r="GY107" t="str">
        <f>IF(Data!$K108=GY$1, "",             IF(ISERR(SEARCH(GY$1,Data!$G108)),        "",          ";" &amp; VLOOKUP(GY$1,Data!$K:$M,3, FALSE) &amp; ",""" &amp; VLOOKUP(GY$1,Data!$K:$L,2, FALSE) &amp; """;"   )             )</f>
        <v/>
      </c>
      <c r="GZ107" t="str">
        <f>IF(Data!$K108=GZ$1, "",             IF(ISERR(SEARCH(GZ$1,Data!$G108)),        "",          ";" &amp; VLOOKUP(GZ$1,Data!$K:$M,3, FALSE) &amp; ",""" &amp; VLOOKUP(GZ$1,Data!$K:$L,2, FALSE) &amp; """;"   )             )</f>
        <v/>
      </c>
      <c r="HA107" t="str">
        <f>IF(Data!$K108=HA$1, "",             IF(ISERR(SEARCH(HA$1,Data!$G108)),        "",          ";" &amp; VLOOKUP(HA$1,Data!$K:$M,3, FALSE) &amp; ",""" &amp; VLOOKUP(HA$1,Data!$K:$L,2, FALSE) &amp; """;"   )             )</f>
        <v/>
      </c>
      <c r="HB107" t="str">
        <f>IF(Data!$K108=HB$1, "",             IF(ISERR(SEARCH(HB$1,Data!$G108)),        "",          ";" &amp; VLOOKUP(HB$1,Data!$K:$M,3, FALSE) &amp; ",""" &amp; VLOOKUP(HB$1,Data!$K:$L,2, FALSE) &amp; """;"   )             )</f>
        <v/>
      </c>
      <c r="HC107" t="str">
        <f>IF(Data!$K108=HC$1, "",             IF(ISERR(SEARCH(HC$1,Data!$G108)),        "",          ";" &amp; VLOOKUP(HC$1,Data!$K:$M,3, FALSE) &amp; ",""" &amp; VLOOKUP(HC$1,Data!$K:$L,2, FALSE) &amp; """;"   )             )</f>
        <v/>
      </c>
      <c r="HD107" t="str">
        <f>IF(Data!$K108=HD$1, "",             IF(ISERR(SEARCH(HD$1,Data!$G108)),        "",          ";" &amp; VLOOKUP(HD$1,Data!$K:$M,3, FALSE) &amp; ",""" &amp; VLOOKUP(HD$1,Data!$K:$L,2, FALSE) &amp; """;"   )             )</f>
        <v/>
      </c>
      <c r="HE107" t="str">
        <f>IF(Data!$K108=HE$1, "",             IF(ISERR(SEARCH(HE$1,Data!$G108)),        "",          ";" &amp; VLOOKUP(HE$1,Data!$K:$M,3, FALSE) &amp; ",""" &amp; VLOOKUP(HE$1,Data!$K:$L,2, FALSE) &amp; """;"   )             )</f>
        <v/>
      </c>
      <c r="HF107" t="str">
        <f>IF(Data!$K108=HF$1, "",             IF(ISERR(SEARCH(HF$1,Data!$G108)),        "",          ";" &amp; VLOOKUP(HF$1,Data!$K:$M,3, FALSE) &amp; ",""" &amp; VLOOKUP(HF$1,Data!$K:$L,2, FALSE) &amp; """;"   )             )</f>
        <v/>
      </c>
      <c r="HG107" t="str">
        <f>IF(Data!$K108=HG$1, "",             IF(ISERR(SEARCH(HG$1,Data!$G108)),        "",          ";" &amp; VLOOKUP(HG$1,Data!$K:$M,3, FALSE) &amp; ",""" &amp; VLOOKUP(HG$1,Data!$K:$L,2, FALSE) &amp; """;"   )             )</f>
        <v/>
      </c>
      <c r="HH107" t="str">
        <f>IF(Data!$K108=HH$1, "",             IF(ISERR(SEARCH(HH$1,Data!$G108)),        "",          ";" &amp; VLOOKUP(HH$1,Data!$K:$M,3, FALSE) &amp; ",""" &amp; VLOOKUP(HH$1,Data!$K:$L,2, FALSE) &amp; """;"   )             )</f>
        <v/>
      </c>
      <c r="HI107" t="str">
        <f>IF(Data!$K108=HI$1, "",             IF(ISERR(SEARCH(HI$1,Data!$G108)),        "",          ";" &amp; VLOOKUP(HI$1,Data!$K:$M,3, FALSE) &amp; ",""" &amp; VLOOKUP(HI$1,Data!$K:$L,2, FALSE) &amp; """;"   )             )</f>
        <v/>
      </c>
      <c r="HJ107" t="str">
        <f>IF(Data!$K108=HJ$1, "",             IF(ISERR(SEARCH(HJ$1,Data!$G108)),        "",          ";" &amp; VLOOKUP(HJ$1,Data!$K:$M,3, FALSE) &amp; ",""" &amp; VLOOKUP(HJ$1,Data!$K:$L,2, FALSE) &amp; """;"   )             )</f>
        <v/>
      </c>
      <c r="HK107" t="str">
        <f>IF(Data!$K108=HK$1, "",             IF(ISERR(SEARCH(HK$1,Data!$G108)),        "",          ";" &amp; VLOOKUP(HK$1,Data!$K:$M,3, FALSE) &amp; ",""" &amp; VLOOKUP(HK$1,Data!$K:$L,2, FALSE) &amp; """;"   )             )</f>
        <v/>
      </c>
      <c r="HL107" t="str">
        <f>IF(Data!$K108=HL$1, "",             IF(ISERR(SEARCH(HL$1,Data!$G108)),        "",          ";" &amp; VLOOKUP(HL$1,Data!$K:$M,3, FALSE) &amp; ",""" &amp; VLOOKUP(HL$1,Data!$K:$L,2, FALSE) &amp; """;"   )             )</f>
        <v/>
      </c>
      <c r="HM107" t="str">
        <f>IF(Data!$K108=HM$1, "",             IF(ISERR(SEARCH(HM$1,Data!$G108)),        "",          ";" &amp; VLOOKUP(HM$1,Data!$K:$M,3, FALSE) &amp; ",""" &amp; VLOOKUP(HM$1,Data!$K:$L,2, FALSE) &amp; """;"   )             )</f>
        <v/>
      </c>
      <c r="HN107" t="str">
        <f>IF(Data!$K108=HN$1, "",             IF(ISERR(SEARCH(HN$1,Data!$G108)),        "",          ";" &amp; VLOOKUP(HN$1,Data!$K:$M,3, FALSE) &amp; ",""" &amp; VLOOKUP(HN$1,Data!$K:$L,2, FALSE) &amp; """;"   )             )</f>
        <v/>
      </c>
      <c r="HO107" t="str">
        <f>IF(Data!$K108=HO$1, "",             IF(ISERR(SEARCH(HO$1,Data!$G108)),        "",          ";" &amp; VLOOKUP(HO$1,Data!$K:$M,3, FALSE) &amp; ",""" &amp; VLOOKUP(HO$1,Data!$K:$L,2, FALSE) &amp; """;"   )             )</f>
        <v/>
      </c>
      <c r="HP107" t="str">
        <f>IF(Data!$K108=HP$1, "",             IF(ISERR(SEARCH(HP$1,Data!$G108)),        "",          ";" &amp; VLOOKUP(HP$1,Data!$K:$M,3, FALSE) &amp; ",""" &amp; VLOOKUP(HP$1,Data!$K:$L,2, FALSE) &amp; """;"   )             )</f>
        <v/>
      </c>
      <c r="HQ107" t="str">
        <f>IF(Data!$K108=HQ$1, "",             IF(ISERR(SEARCH(HQ$1,Data!$G108)),        "",          ";" &amp; VLOOKUP(HQ$1,Data!$K:$M,3, FALSE) &amp; ",""" &amp; VLOOKUP(HQ$1,Data!$K:$L,2, FALSE) &amp; """;"   )             )</f>
        <v/>
      </c>
      <c r="HR107" t="str">
        <f>IF(Data!$K108=HR$1, "",             IF(ISERR(SEARCH(HR$1,Data!$G108)),        "",          ";" &amp; VLOOKUP(HR$1,Data!$K:$M,3, FALSE) &amp; ",""" &amp; VLOOKUP(HR$1,Data!$K:$L,2, FALSE) &amp; """;"   )             )</f>
        <v/>
      </c>
      <c r="HS107" t="str">
        <f>IF(Data!$K108=HS$1, "",             IF(ISERR(SEARCH(HS$1,Data!$G108)),        "",          ";" &amp; VLOOKUP(HS$1,Data!$K:$M,3, FALSE) &amp; ",""" &amp; VLOOKUP(HS$1,Data!$K:$L,2, FALSE) &amp; """;"   )             )</f>
        <v/>
      </c>
      <c r="HT107" t="str">
        <f>IF(Data!$K108=HT$1, "",             IF(ISERR(SEARCH(HT$1,Data!$G108)),        "",          ";" &amp; VLOOKUP(HT$1,Data!$K:$M,3, FALSE) &amp; ",""" &amp; VLOOKUP(HT$1,Data!$K:$L,2, FALSE) &amp; """;"   )             )</f>
        <v/>
      </c>
      <c r="HU107" t="str">
        <f>IF(Data!$K108=HU$1, "",             IF(ISERR(SEARCH(HU$1,Data!$G108)),        "",          ";" &amp; VLOOKUP(HU$1,Data!$K:$M,3, FALSE) &amp; ",""" &amp; VLOOKUP(HU$1,Data!$K:$L,2, FALSE) &amp; """;"   )             )</f>
        <v/>
      </c>
      <c r="HV107" t="str">
        <f>IF(Data!$K108=HV$1, "",             IF(ISERR(SEARCH(HV$1,Data!$G108)),        "",          ";" &amp; VLOOKUP(HV$1,Data!$K:$M,3, FALSE) &amp; ",""" &amp; VLOOKUP(HV$1,Data!$K:$L,2, FALSE) &amp; """;"   )             )</f>
        <v/>
      </c>
      <c r="HW107" t="str">
        <f>IF(Data!$K108=HW$1, "",             IF(ISERR(SEARCH(HW$1,Data!$G108)),        "",          ";" &amp; VLOOKUP(HW$1,Data!$K:$M,3, FALSE) &amp; ",""" &amp; VLOOKUP(HW$1,Data!$K:$L,2, FALSE) &amp; """;"   )             )</f>
        <v/>
      </c>
      <c r="HX107" t="str">
        <f>IF(Data!$K108=HX$1, "",             IF(ISERR(SEARCH(HX$1,Data!$G108)),        "",          ";" &amp; VLOOKUP(HX$1,Data!$K:$M,3, FALSE) &amp; ",""" &amp; VLOOKUP(HX$1,Data!$K:$L,2, FALSE) &amp; """;"   )             )</f>
        <v/>
      </c>
      <c r="HY107" t="str">
        <f>IF(Data!$K108=HY$1, "",             IF(ISERR(SEARCH(HY$1,Data!$G108)),        "",          ";" &amp; VLOOKUP(HY$1,Data!$K:$M,3, FALSE) &amp; ",""" &amp; VLOOKUP(HY$1,Data!$K:$L,2, FALSE) &amp; """;"   )             )</f>
        <v/>
      </c>
      <c r="HZ107" t="str">
        <f>IF(Data!$K108=HZ$1, "",             IF(ISERR(SEARCH(HZ$1,Data!$G108)),        "",          ";" &amp; VLOOKUP(HZ$1,Data!$K:$M,3, FALSE) &amp; ",""" &amp; VLOOKUP(HZ$1,Data!$K:$L,2, FALSE) &amp; """;"   )             )</f>
        <v/>
      </c>
      <c r="IA107" t="str">
        <f>IF(Data!$K108=IA$1, "",             IF(ISERR(SEARCH(IA$1,Data!$G108)),        "",          ";" &amp; VLOOKUP(IA$1,Data!$K:$M,3, FALSE) &amp; ",""" &amp; VLOOKUP(IA$1,Data!$K:$L,2, FALSE) &amp; """;"   )             )</f>
        <v/>
      </c>
      <c r="IB107" t="str">
        <f>IF(Data!$K108=IB$1, "",             IF(ISERR(SEARCH(IB$1,Data!$G108)),        "",          ";" &amp; VLOOKUP(IB$1,Data!$K:$M,3, FALSE) &amp; ",""" &amp; VLOOKUP(IB$1,Data!$K:$L,2, FALSE) &amp; """;"   )             )</f>
        <v/>
      </c>
      <c r="IC107" t="str">
        <f>IF(Data!$K108=IC$1, "",             IF(ISERR(SEARCH(IC$1,Data!$G108)),        "",          ";" &amp; VLOOKUP(IC$1,Data!$K:$M,3, FALSE) &amp; ",""" &amp; VLOOKUP(IC$1,Data!$K:$L,2, FALSE) &amp; """;"   )             )</f>
        <v/>
      </c>
      <c r="ID107" t="str">
        <f>IF(Data!$K108=ID$1, "",             IF(ISERR(SEARCH(ID$1,Data!$G108)),        "",          ";" &amp; VLOOKUP(ID$1,Data!$K:$M,3, FALSE) &amp; ",""" &amp; VLOOKUP(ID$1,Data!$K:$L,2, FALSE) &amp; """;"   )             )</f>
        <v/>
      </c>
      <c r="IE107" t="str">
        <f>IF(Data!$K108=IE$1, "",             IF(ISERR(SEARCH(IE$1,Data!$G108)),        "",          ";" &amp; VLOOKUP(IE$1,Data!$K:$M,3, FALSE) &amp; ",""" &amp; VLOOKUP(IE$1,Data!$K:$L,2, FALSE) &amp; """;"   )             )</f>
        <v/>
      </c>
      <c r="IF107" t="str">
        <f>IF(Data!$K108=IF$1, "",             IF(ISERR(SEARCH(IF$1,Data!$G108)),        "",          ";" &amp; VLOOKUP(IF$1,Data!$K:$M,3, FALSE) &amp; ",""" &amp; VLOOKUP(IF$1,Data!$K:$L,2, FALSE) &amp; """;"   )             )</f>
        <v/>
      </c>
      <c r="IG107" t="str">
        <f>IF(Data!$K108=IG$1, "",             IF(ISERR(SEARCH(IG$1,Data!$G108)),        "",          ";" &amp; VLOOKUP(IG$1,Data!$K:$M,3, FALSE) &amp; ",""" &amp; VLOOKUP(IG$1,Data!$K:$L,2, FALSE) &amp; """;"   )             )</f>
        <v/>
      </c>
      <c r="IH107" t="str">
        <f>IF(Data!$K108=IH$1, "",             IF(ISERR(SEARCH(IH$1,Data!$G108)),        "",          ";" &amp; VLOOKUP(IH$1,Data!$K:$M,3, FALSE) &amp; ",""" &amp; VLOOKUP(IH$1,Data!$K:$L,2, FALSE) &amp; """;"   )             )</f>
        <v/>
      </c>
      <c r="II107" t="str">
        <f>IF(Data!$K108=II$1, "",             IF(ISERR(SEARCH(II$1,Data!$G108)),        "",          ";" &amp; VLOOKUP(II$1,Data!$K:$M,3, FALSE) &amp; ",""" &amp; VLOOKUP(II$1,Data!$K:$L,2, FALSE) &amp; """;"   )             )</f>
        <v/>
      </c>
    </row>
    <row r="108" spans="1:243" hidden="1" x14ac:dyDescent="0.3">
      <c r="A108" t="str">
        <f>Data!K109</f>
        <v>Agen Kolar</v>
      </c>
      <c r="B108" s="15">
        <f>VLOOKUP(Tableau36[[#This Row],[Character]],Data!K:M,3,FALSE)</f>
        <v>107</v>
      </c>
      <c r="C108" s="15" t="str">
        <f>VLOOKUP(Tableau36[[#This Row],[Character]],Data!K:L,2,FALSE)</f>
        <v>HUMAN</v>
      </c>
      <c r="D108" s="15" t="str">
        <f>SUBSTITUTE(     SUBSTITUTE(Tableau36[[#This Row],[character_id,character_type,friend_id,friend_type]],",""DROID""",""),    ",""HUMAN""", "")</f>
        <v/>
      </c>
      <c r="E108" s="15" t="str">
        <f>IF(Tableau36[[#This Row],[With char''s id]] = "", "",    MID(Tableau36[[#This Row],[With char''s id]], 2, LEN(Tableau36[[#This Row],[With char''s id]])-1))</f>
        <v/>
      </c>
      <c r="F108" s="15" t="str">
        <f>SUBSTITUTE(Tableau36[[#This Row],[List of friend''s id]],  "/",    "/" &amp; Tableau36[[#This Row],[Character''s id]] &amp; ",""" &amp; Tableau36[[#This Row],[Type]] &amp; """,")</f>
        <v/>
      </c>
      <c r="G108" t="str">
        <f>IF( Tableau36[[#This Row],[removed double semi-colon]]="", "", "/" &amp; MID(Tableau36[[#This Row],[removed double semi-colon]],2,LEN(Tableau36[[#This Row],[removed double semi-colon]]) - 2) )</f>
        <v/>
      </c>
      <c r="H108" t="str">
        <f>SUBSTITUTE(Tableau36[[#This Row],[Concatenation]],";;","/")</f>
        <v/>
      </c>
      <c r="I108" t="str">
        <f>_xlfn.CONCAT(Tableau4[#This Row])</f>
        <v/>
      </c>
      <c r="M108" t="str">
        <f>IF(Data!$K109=M$1, "",             IF(ISERR(SEARCH(M$1,Data!$G109)),        "",          ";" &amp; VLOOKUP(M$1,Data!$K:$M,3, FALSE) &amp; ",""" &amp; VLOOKUP(M$1,Data!$K:$L,2, FALSE) &amp; """;"   )             )</f>
        <v/>
      </c>
      <c r="N108" t="str">
        <f>IF(Data!$K109=N$1, "",             IF(ISERR(SEARCH(N$1,Data!$G109)),        "",          ";" &amp; VLOOKUP(N$1,Data!$K:$M,3, FALSE) &amp; ",""" &amp; VLOOKUP(N$1,Data!$K:$L,2, FALSE) &amp; """;"   )             )</f>
        <v/>
      </c>
      <c r="O108" t="str">
        <f>IF(Data!$K109=O$1, "",             IF(ISERR(SEARCH(O$1,Data!$G109)),        "",          ";" &amp; VLOOKUP(O$1,Data!$K:$M,3, FALSE) &amp; ",""" &amp; VLOOKUP(O$1,Data!$K:$L,2, FALSE) &amp; """;"   )             )</f>
        <v/>
      </c>
      <c r="P108" t="str">
        <f>IF(Data!$K109=P$1, "",             IF(ISERR(SEARCH(P$1,Data!$G109)),        "",          ";" &amp; VLOOKUP(P$1,Data!$K:$M,3, FALSE) &amp; ",""" &amp; VLOOKUP(P$1,Data!$K:$L,2, FALSE) &amp; """;"   )             )</f>
        <v/>
      </c>
      <c r="Q108" t="str">
        <f>IF(Data!$K109=Q$1, "",             IF(ISERR(SEARCH(Q$1,Data!$G109)),        "",          ";" &amp; VLOOKUP(Q$1,Data!$K:$M,3, FALSE) &amp; ",""" &amp; VLOOKUP(Q$1,Data!$K:$L,2, FALSE) &amp; """;"   )             )</f>
        <v/>
      </c>
      <c r="R108" t="str">
        <f>IF(Data!$K109=R$1, "",             IF(ISERR(SEARCH(R$1,Data!$G109)),        "",          ";" &amp; VLOOKUP(R$1,Data!$K:$M,3, FALSE) &amp; ",""" &amp; VLOOKUP(R$1,Data!$K:$L,2, FALSE) &amp; """;"   )             )</f>
        <v/>
      </c>
      <c r="S108" t="str">
        <f>IF(Data!$K109=S$1, "",             IF(ISERR(SEARCH(S$1,Data!$G109)),        "",          ";" &amp; VLOOKUP(S$1,Data!$K:$M,3, FALSE) &amp; ",""" &amp; VLOOKUP(S$1,Data!$K:$L,2, FALSE) &amp; """;"   )             )</f>
        <v/>
      </c>
      <c r="T108" t="str">
        <f>IF(Data!$K109=T$1, "",             IF(ISERR(SEARCH(T$1,Data!$G109)),        "",          ";" &amp; VLOOKUP(T$1,Data!$K:$M,3, FALSE) &amp; ",""" &amp; VLOOKUP(T$1,Data!$K:$L,2, FALSE) &amp; """;"   )             )</f>
        <v/>
      </c>
      <c r="U108" t="str">
        <f>IF(Data!$K109=U$1, "",             IF(ISERR(SEARCH(U$1,Data!$G109)),        "",          ";" &amp; VLOOKUP(U$1,Data!$K:$M,3, FALSE) &amp; ",""" &amp; VLOOKUP(U$1,Data!$K:$L,2, FALSE) &amp; """;"   )             )</f>
        <v/>
      </c>
      <c r="V108" t="str">
        <f>IF(Data!$K109=V$1, "",             IF(ISERR(SEARCH(V$1,Data!$G109)),        "",          ";" &amp; VLOOKUP(V$1,Data!$K:$M,3, FALSE) &amp; ",""" &amp; VLOOKUP(V$1,Data!$K:$L,2, FALSE) &amp; """;"   )             )</f>
        <v/>
      </c>
      <c r="W108" t="str">
        <f>IF(Data!$K109=W$1, "",             IF(ISERR(SEARCH(W$1,Data!$G109)),        "",          ";" &amp; VLOOKUP(W$1,Data!$K:$M,3, FALSE) &amp; ",""" &amp; VLOOKUP(W$1,Data!$K:$L,2, FALSE) &amp; """;"   )             )</f>
        <v/>
      </c>
      <c r="X108" t="str">
        <f>IF(Data!$K109=X$1, "",             IF(ISERR(SEARCH(X$1,Data!$G109)),        "",          ";" &amp; VLOOKUP(X$1,Data!$K:$M,3, FALSE) &amp; ",""" &amp; VLOOKUP(X$1,Data!$K:$L,2, FALSE) &amp; """;"   )             )</f>
        <v/>
      </c>
      <c r="Y108" t="str">
        <f>IF(Data!$K109=Y$1, "",             IF(ISERR(SEARCH(Y$1,Data!$G109)),        "",          ";" &amp; VLOOKUP(Y$1,Data!$K:$M,3, FALSE) &amp; ",""" &amp; VLOOKUP(Y$1,Data!$K:$L,2, FALSE) &amp; """;"   )             )</f>
        <v/>
      </c>
      <c r="Z108" t="str">
        <f>IF(Data!$K109=Z$1, "",             IF(ISERR(SEARCH(Z$1,Data!$G109)),        "",          ";" &amp; VLOOKUP(Z$1,Data!$K:$M,3, FALSE) &amp; ",""" &amp; VLOOKUP(Z$1,Data!$K:$L,2, FALSE) &amp; """;"   )             )</f>
        <v/>
      </c>
      <c r="AA108" t="str">
        <f>IF(Data!$K109=AA$1, "",             IF(ISERR(SEARCH(AA$1,Data!$G109)),        "",          ";" &amp; VLOOKUP(AA$1,Data!$K:$M,3, FALSE) &amp; ",""" &amp; VLOOKUP(AA$1,Data!$K:$L,2, FALSE) &amp; """;"   )             )</f>
        <v/>
      </c>
      <c r="AB108" t="str">
        <f>IF(Data!$K109=AB$1, "",             IF(ISERR(SEARCH(AB$1,Data!$G109)),        "",          ";" &amp; VLOOKUP(AB$1,Data!$K:$M,3, FALSE) &amp; ",""" &amp; VLOOKUP(AB$1,Data!$K:$L,2, FALSE) &amp; """;"   )             )</f>
        <v/>
      </c>
      <c r="AC108" t="str">
        <f>IF(Data!$K109=AC$1, "",             IF(ISERR(SEARCH(AC$1,Data!$G109)),        "",          ";" &amp; VLOOKUP(AC$1,Data!$K:$M,3, FALSE) &amp; ",""" &amp; VLOOKUP(AC$1,Data!$K:$L,2, FALSE) &amp; """;"   )             )</f>
        <v/>
      </c>
      <c r="AD108" t="str">
        <f>IF(Data!$K109=AD$1, "",             IF(ISERR(SEARCH(AD$1,Data!$G109)),        "",          ";" &amp; VLOOKUP(AD$1,Data!$K:$M,3, FALSE) &amp; ",""" &amp; VLOOKUP(AD$1,Data!$K:$L,2, FALSE) &amp; """;"   )             )</f>
        <v/>
      </c>
      <c r="AE108" t="str">
        <f>IF(Data!$K109=AE$1, "",             IF(ISERR(SEARCH(AE$1,Data!$G109)),        "",          ";" &amp; VLOOKUP(AE$1,Data!$K:$M,3, FALSE) &amp; ",""" &amp; VLOOKUP(AE$1,Data!$K:$L,2, FALSE) &amp; """;"   )             )</f>
        <v/>
      </c>
      <c r="AF108" t="str">
        <f>IF(Data!$K109=AF$1, "",             IF(ISERR(SEARCH(AF$1,Data!$G109)),        "",          ";" &amp; VLOOKUP(AF$1,Data!$K:$M,3, FALSE) &amp; ",""" &amp; VLOOKUP(AF$1,Data!$K:$L,2, FALSE) &amp; """;"   )             )</f>
        <v/>
      </c>
      <c r="AG108" t="str">
        <f>IF(Data!$K109=AG$1, "",             IF(ISERR(SEARCH(AG$1,Data!$G109)),        "",          ";" &amp; VLOOKUP(AG$1,Data!$K:$M,3, FALSE) &amp; ",""" &amp; VLOOKUP(AG$1,Data!$K:$L,2, FALSE) &amp; """;"   )             )</f>
        <v/>
      </c>
      <c r="AH108" t="str">
        <f>IF(Data!$K109=AH$1, "",             IF(ISERR(SEARCH(AH$1,Data!$G109)),        "",          ";" &amp; VLOOKUP(AH$1,Data!$K:$M,3, FALSE) &amp; ",""" &amp; VLOOKUP(AH$1,Data!$K:$L,2, FALSE) &amp; """;"   )             )</f>
        <v/>
      </c>
      <c r="AI108" t="str">
        <f>IF(Data!$K109=AI$1, "",             IF(ISERR(SEARCH(AI$1,Data!$G109)),        "",          ";" &amp; VLOOKUP(AI$1,Data!$K:$M,3, FALSE) &amp; ",""" &amp; VLOOKUP(AI$1,Data!$K:$L,2, FALSE) &amp; """;"   )             )</f>
        <v/>
      </c>
      <c r="AJ108" t="str">
        <f>IF(Data!$K109=AJ$1, "",             IF(ISERR(SEARCH(AJ$1,Data!$G109)),        "",          ";" &amp; VLOOKUP(AJ$1,Data!$K:$M,3, FALSE) &amp; ",""" &amp; VLOOKUP(AJ$1,Data!$K:$L,2, FALSE) &amp; """;"   )             )</f>
        <v/>
      </c>
      <c r="AK108" t="str">
        <f>IF(Data!$K109=AK$1, "",             IF(ISERR(SEARCH(AK$1,Data!$G109)),        "",          ";" &amp; VLOOKUP(AK$1,Data!$K:$M,3, FALSE) &amp; ",""" &amp; VLOOKUP(AK$1,Data!$K:$L,2, FALSE) &amp; """;"   )             )</f>
        <v/>
      </c>
      <c r="AL108" t="str">
        <f>IF(Data!$K109=AL$1, "",             IF(ISERR(SEARCH(AL$1,Data!$G109)),        "",          ";" &amp; VLOOKUP(AL$1,Data!$K:$M,3, FALSE) &amp; ",""" &amp; VLOOKUP(AL$1,Data!$K:$L,2, FALSE) &amp; """;"   )             )</f>
        <v/>
      </c>
      <c r="AM108" t="str">
        <f>IF(Data!$K109=AM$1, "",             IF(ISERR(SEARCH(AM$1,Data!$G109)),        "",          ";" &amp; VLOOKUP(AM$1,Data!$K:$M,3, FALSE) &amp; ",""" &amp; VLOOKUP(AM$1,Data!$K:$L,2, FALSE) &amp; """;"   )             )</f>
        <v/>
      </c>
      <c r="AN108" t="str">
        <f>IF(Data!$K109=AN$1, "",             IF(ISERR(SEARCH(AN$1,Data!$G109)),        "",          ";" &amp; VLOOKUP(AN$1,Data!$K:$M,3, FALSE) &amp; ",""" &amp; VLOOKUP(AN$1,Data!$K:$L,2, FALSE) &amp; """;"   )             )</f>
        <v/>
      </c>
      <c r="AO108" t="str">
        <f>IF(Data!$K109=AO$1, "",             IF(ISERR(SEARCH(AO$1,Data!$G109)),        "",          ";" &amp; VLOOKUP(AO$1,Data!$K:$M,3, FALSE) &amp; ",""" &amp; VLOOKUP(AO$1,Data!$K:$L,2, FALSE) &amp; """;"   )             )</f>
        <v/>
      </c>
      <c r="AP108" t="str">
        <f>IF(Data!$K109=AP$1, "",             IF(ISERR(SEARCH(AP$1,Data!$G109)),        "",          ";" &amp; VLOOKUP(AP$1,Data!$K:$M,3, FALSE) &amp; ",""" &amp; VLOOKUP(AP$1,Data!$K:$L,2, FALSE) &amp; """;"   )             )</f>
        <v/>
      </c>
      <c r="AQ108" t="str">
        <f>IF(Data!$K109=AQ$1, "",             IF(ISERR(SEARCH(AQ$1,Data!$G109)),        "",          ";" &amp; VLOOKUP(AQ$1,Data!$K:$M,3, FALSE) &amp; ",""" &amp; VLOOKUP(AQ$1,Data!$K:$L,2, FALSE) &amp; """;"   )             )</f>
        <v/>
      </c>
      <c r="AR108" t="str">
        <f>IF(Data!$K109=AR$1, "",             IF(ISERR(SEARCH(AR$1,Data!$G109)),        "",          ";" &amp; VLOOKUP(AR$1,Data!$K:$M,3, FALSE) &amp; ",""" &amp; VLOOKUP(AR$1,Data!$K:$L,2, FALSE) &amp; """;"   )             )</f>
        <v/>
      </c>
      <c r="AS108" t="str">
        <f>IF(Data!$K109=AS$1, "",             IF(ISERR(SEARCH(AS$1,Data!$G109)),        "",          ";" &amp; VLOOKUP(AS$1,Data!$K:$M,3, FALSE) &amp; ",""" &amp; VLOOKUP(AS$1,Data!$K:$L,2, FALSE) &amp; """;"   )             )</f>
        <v/>
      </c>
      <c r="AT108" t="str">
        <f>IF(Data!$K109=AT$1, "",             IF(ISERR(SEARCH(AT$1,Data!$G109)),        "",          ";" &amp; VLOOKUP(AT$1,Data!$K:$M,3, FALSE) &amp; ",""" &amp; VLOOKUP(AT$1,Data!$K:$L,2, FALSE) &amp; """;"   )             )</f>
        <v/>
      </c>
      <c r="AU108" t="str">
        <f>IF(Data!$K109=AU$1, "",             IF(ISERR(SEARCH(AU$1,Data!$G109)),        "",          ";" &amp; VLOOKUP(AU$1,Data!$K:$M,3, FALSE) &amp; ",""" &amp; VLOOKUP(AU$1,Data!$K:$L,2, FALSE) &amp; """;"   )             )</f>
        <v/>
      </c>
      <c r="AV108" t="str">
        <f>IF(Data!$K109=AV$1, "",             IF(ISERR(SEARCH(AV$1,Data!$G109)),        "",          ";" &amp; VLOOKUP(AV$1,Data!$K:$M,3, FALSE) &amp; ",""" &amp; VLOOKUP(AV$1,Data!$K:$L,2, FALSE) &amp; """;"   )             )</f>
        <v/>
      </c>
      <c r="AW108" t="str">
        <f>IF(Data!$K109=AW$1, "",             IF(ISERR(SEARCH(AW$1,Data!$G109)),        "",          ";" &amp; VLOOKUP(AW$1,Data!$K:$M,3, FALSE) &amp; ",""" &amp; VLOOKUP(AW$1,Data!$K:$L,2, FALSE) &amp; """;"   )             )</f>
        <v/>
      </c>
      <c r="AX108" t="str">
        <f>IF(Data!$K109=AX$1, "",             IF(ISERR(SEARCH(AX$1,Data!$G109)),        "",          ";" &amp; VLOOKUP(AX$1,Data!$K:$M,3, FALSE) &amp; ",""" &amp; VLOOKUP(AX$1,Data!$K:$L,2, FALSE) &amp; """;"   )             )</f>
        <v/>
      </c>
      <c r="AY108" t="str">
        <f>IF(Data!$K109=AY$1, "",             IF(ISERR(SEARCH(AY$1,Data!$G109)),        "",          ";" &amp; VLOOKUP(AY$1,Data!$K:$M,3, FALSE) &amp; ",""" &amp; VLOOKUP(AY$1,Data!$K:$L,2, FALSE) &amp; """;"   )             )</f>
        <v/>
      </c>
      <c r="AZ108" t="str">
        <f>IF(Data!$K109=AZ$1, "",             IF(ISERR(SEARCH(AZ$1,Data!$G109)),        "",          ";" &amp; VLOOKUP(AZ$1,Data!$K:$M,3, FALSE) &amp; ",""" &amp; VLOOKUP(AZ$1,Data!$K:$L,2, FALSE) &amp; """;"   )             )</f>
        <v/>
      </c>
      <c r="BA108" t="str">
        <f>IF(Data!$K109=BA$1, "",             IF(ISERR(SEARCH(BA$1,Data!$G109)),        "",          ";" &amp; VLOOKUP(BA$1,Data!$K:$M,3, FALSE) &amp; ",""" &amp; VLOOKUP(BA$1,Data!$K:$L,2, FALSE) &amp; """;"   )             )</f>
        <v/>
      </c>
      <c r="BB108" t="str">
        <f>IF(Data!$K109=BB$1, "",             IF(ISERR(SEARCH(BB$1,Data!$G109)),        "",          ";" &amp; VLOOKUP(BB$1,Data!$K:$M,3, FALSE) &amp; ",""" &amp; VLOOKUP(BB$1,Data!$K:$L,2, FALSE) &amp; """;"   )             )</f>
        <v/>
      </c>
      <c r="BC108" t="str">
        <f>IF(Data!$K109=BC$1, "",             IF(ISERR(SEARCH(BC$1,Data!$G109)),        "",          ";" &amp; VLOOKUP(BC$1,Data!$K:$M,3, FALSE) &amp; ",""" &amp; VLOOKUP(BC$1,Data!$K:$L,2, FALSE) &amp; """;"   )             )</f>
        <v/>
      </c>
      <c r="BD108" t="str">
        <f>IF(Data!$K109=BD$1, "",             IF(ISERR(SEARCH(BD$1,Data!$G109)),        "",          ";" &amp; VLOOKUP(BD$1,Data!$K:$M,3, FALSE) &amp; ",""" &amp; VLOOKUP(BD$1,Data!$K:$L,2, FALSE) &amp; """;"   )             )</f>
        <v/>
      </c>
      <c r="BE108" t="str">
        <f>IF(Data!$K109=BE$1, "",             IF(ISERR(SEARCH(BE$1,Data!$G109)),        "",          ";" &amp; VLOOKUP(BE$1,Data!$K:$M,3, FALSE) &amp; ",""" &amp; VLOOKUP(BE$1,Data!$K:$L,2, FALSE) &amp; """;"   )             )</f>
        <v/>
      </c>
      <c r="BF108" t="str">
        <f>IF(Data!$K109=BF$1, "",             IF(ISERR(SEARCH(BF$1,Data!$G109)),        "",          ";" &amp; VLOOKUP(BF$1,Data!$K:$M,3, FALSE) &amp; ",""" &amp; VLOOKUP(BF$1,Data!$K:$L,2, FALSE) &amp; """;"   )             )</f>
        <v/>
      </c>
      <c r="BG108" t="str">
        <f>IF(Data!$K109=BG$1, "",             IF(ISERR(SEARCH(BG$1,Data!$G109)),        "",          ";" &amp; VLOOKUP(BG$1,Data!$K:$M,3, FALSE) &amp; ",""" &amp; VLOOKUP(BG$1,Data!$K:$L,2, FALSE) &amp; """;"   )             )</f>
        <v/>
      </c>
      <c r="BH108" t="str">
        <f>IF(Data!$K109=BH$1, "",             IF(ISERR(SEARCH(BH$1,Data!$G109)),        "",          ";" &amp; VLOOKUP(BH$1,Data!$K:$M,3, FALSE) &amp; ",""" &amp; VLOOKUP(BH$1,Data!$K:$L,2, FALSE) &amp; """;"   )             )</f>
        <v/>
      </c>
      <c r="BI108" t="str">
        <f>IF(Data!$K109=BI$1, "",             IF(ISERR(SEARCH(BI$1,Data!$G109)),        "",          ";" &amp; VLOOKUP(BI$1,Data!$K:$M,3, FALSE) &amp; ",""" &amp; VLOOKUP(BI$1,Data!$K:$L,2, FALSE) &amp; """;"   )             )</f>
        <v/>
      </c>
      <c r="BJ108" t="str">
        <f>IF(Data!$K109=BJ$1, "",             IF(ISERR(SEARCH(BJ$1,Data!$G109)),        "",          ";" &amp; VLOOKUP(BJ$1,Data!$K:$M,3, FALSE) &amp; ",""" &amp; VLOOKUP(BJ$1,Data!$K:$L,2, FALSE) &amp; """;"   )             )</f>
        <v/>
      </c>
      <c r="BK108" t="str">
        <f>IF(Data!$K109=BK$1, "",             IF(ISERR(SEARCH(BK$1,Data!$G109)),        "",          ";" &amp; VLOOKUP(BK$1,Data!$K:$M,3, FALSE) &amp; ",""" &amp; VLOOKUP(BK$1,Data!$K:$L,2, FALSE) &amp; """;"   )             )</f>
        <v/>
      </c>
      <c r="BL108" t="str">
        <f>IF(Data!$K109=BL$1, "",             IF(ISERR(SEARCH(BL$1,Data!$G109)),        "",          ";" &amp; VLOOKUP(BL$1,Data!$K:$M,3, FALSE) &amp; ",""" &amp; VLOOKUP(BL$1,Data!$K:$L,2, FALSE) &amp; """;"   )             )</f>
        <v/>
      </c>
      <c r="BM108" t="str">
        <f>IF(Data!$K109=BM$1, "",             IF(ISERR(SEARCH(BM$1,Data!$G109)),        "",          ";" &amp; VLOOKUP(BM$1,Data!$K:$M,3, FALSE) &amp; ",""" &amp; VLOOKUP(BM$1,Data!$K:$L,2, FALSE) &amp; """;"   )             )</f>
        <v/>
      </c>
      <c r="BN108" t="str">
        <f>IF(Data!$K109=BN$1, "",             IF(ISERR(SEARCH(BN$1,Data!$G109)),        "",          ";" &amp; VLOOKUP(BN$1,Data!$K:$M,3, FALSE) &amp; ",""" &amp; VLOOKUP(BN$1,Data!$K:$L,2, FALSE) &amp; """;"   )             )</f>
        <v/>
      </c>
      <c r="BO108" t="str">
        <f>IF(Data!$K109=BO$1, "",             IF(ISERR(SEARCH(BO$1,Data!$G109)),        "",          ";" &amp; VLOOKUP(BO$1,Data!$K:$M,3, FALSE) &amp; ",""" &amp; VLOOKUP(BO$1,Data!$K:$L,2, FALSE) &amp; """;"   )             )</f>
        <v/>
      </c>
      <c r="BP108" t="str">
        <f>IF(Data!$K109=BP$1, "",             IF(ISERR(SEARCH(BP$1,Data!$G109)),        "",          ";" &amp; VLOOKUP(BP$1,Data!$K:$M,3, FALSE) &amp; ",""" &amp; VLOOKUP(BP$1,Data!$K:$L,2, FALSE) &amp; """;"   )             )</f>
        <v/>
      </c>
      <c r="BQ108" t="str">
        <f>IF(Data!$K109=BQ$1, "",             IF(ISERR(SEARCH(BQ$1,Data!$G109)),        "",          ";" &amp; VLOOKUP(BQ$1,Data!$K:$M,3, FALSE) &amp; ",""" &amp; VLOOKUP(BQ$1,Data!$K:$L,2, FALSE) &amp; """;"   )             )</f>
        <v/>
      </c>
      <c r="BR108" t="str">
        <f>IF(Data!$K109=BR$1, "",             IF(ISERR(SEARCH(BR$1,Data!$G109)),        "",          ";" &amp; VLOOKUP(BR$1,Data!$K:$M,3, FALSE) &amp; ",""" &amp; VLOOKUP(BR$1,Data!$K:$L,2, FALSE) &amp; """;"   )             )</f>
        <v/>
      </c>
      <c r="BS108" t="str">
        <f>IF(Data!$K109=BS$1, "",             IF(ISERR(SEARCH(BS$1,Data!$G109)),        "",          ";" &amp; VLOOKUP(BS$1,Data!$K:$M,3, FALSE) &amp; ",""" &amp; VLOOKUP(BS$1,Data!$K:$L,2, FALSE) &amp; """;"   )             )</f>
        <v/>
      </c>
      <c r="BT108" t="str">
        <f>IF(Data!$K109=BT$1, "",             IF(ISERR(SEARCH(BT$1,Data!$G109)),        "",          ";" &amp; VLOOKUP(BT$1,Data!$K:$M,3, FALSE) &amp; ",""" &amp; VLOOKUP(BT$1,Data!$K:$L,2, FALSE) &amp; """;"   )             )</f>
        <v/>
      </c>
      <c r="BU108" t="str">
        <f>IF(Data!$K109=BU$1, "",             IF(ISERR(SEARCH(BU$1,Data!$G109)),        "",          ";" &amp; VLOOKUP(BU$1,Data!$K:$M,3, FALSE) &amp; ",""" &amp; VLOOKUP(BU$1,Data!$K:$L,2, FALSE) &amp; """;"   )             )</f>
        <v/>
      </c>
      <c r="BV108" t="str">
        <f>IF(Data!$K109=BV$1, "",             IF(ISERR(SEARCH(BV$1,Data!$G109)),        "",          ";" &amp; VLOOKUP(BV$1,Data!$K:$M,3, FALSE) &amp; ",""" &amp; VLOOKUP(BV$1,Data!$K:$L,2, FALSE) &amp; """;"   )             )</f>
        <v/>
      </c>
      <c r="BW108" t="str">
        <f>IF(Data!$K109=BW$1, "",             IF(ISERR(SEARCH(BW$1,Data!$G109)),        "",          ";" &amp; VLOOKUP(BW$1,Data!$K:$M,3, FALSE) &amp; ",""" &amp; VLOOKUP(BW$1,Data!$K:$L,2, FALSE) &amp; """;"   )             )</f>
        <v/>
      </c>
      <c r="BX108" t="str">
        <f>IF(Data!$K109=BX$1, "",             IF(ISERR(SEARCH(BX$1,Data!$G109)),        "",          ";" &amp; VLOOKUP(BX$1,Data!$K:$M,3, FALSE) &amp; ",""" &amp; VLOOKUP(BX$1,Data!$K:$L,2, FALSE) &amp; """;"   )             )</f>
        <v/>
      </c>
      <c r="BY108" t="str">
        <f>IF(Data!$K109=BY$1, "",             IF(ISERR(SEARCH(BY$1,Data!$G109)),        "",          ";" &amp; VLOOKUP(BY$1,Data!$K:$M,3, FALSE) &amp; ",""" &amp; VLOOKUP(BY$1,Data!$K:$L,2, FALSE) &amp; """;"   )             )</f>
        <v/>
      </c>
      <c r="BZ108" t="str">
        <f>IF(Data!$K109=BZ$1, "",             IF(ISERR(SEARCH(BZ$1,Data!$G109)),        "",          ";" &amp; VLOOKUP(BZ$1,Data!$K:$M,3, FALSE) &amp; ",""" &amp; VLOOKUP(BZ$1,Data!$K:$L,2, FALSE) &amp; """;"   )             )</f>
        <v/>
      </c>
      <c r="CA108" t="str">
        <f>IF(Data!$K109=CA$1, "",             IF(ISERR(SEARCH(CA$1,Data!$G109)),        "",          ";" &amp; VLOOKUP(CA$1,Data!$K:$M,3, FALSE) &amp; ",""" &amp; VLOOKUP(CA$1,Data!$K:$L,2, FALSE) &amp; """;"   )             )</f>
        <v/>
      </c>
      <c r="CB108" t="str">
        <f>IF(Data!$K109=CB$1, "",             IF(ISERR(SEARCH(CB$1,Data!$G109)),        "",          ";" &amp; VLOOKUP(CB$1,Data!$K:$M,3, FALSE) &amp; ",""" &amp; VLOOKUP(CB$1,Data!$K:$L,2, FALSE) &amp; """;"   )             )</f>
        <v/>
      </c>
      <c r="CC108" t="str">
        <f>IF(Data!$K109=CC$1, "",             IF(ISERR(SEARCH(CC$1,Data!$G109)),        "",          ";" &amp; VLOOKUP(CC$1,Data!$K:$M,3, FALSE) &amp; ",""" &amp; VLOOKUP(CC$1,Data!$K:$L,2, FALSE) &amp; """;"   )             )</f>
        <v/>
      </c>
      <c r="CD108" t="str">
        <f>IF(Data!$K109=CD$1, "",             IF(ISERR(SEARCH(CD$1,Data!$G109)),        "",          ";" &amp; VLOOKUP(CD$1,Data!$K:$M,3, FALSE) &amp; ",""" &amp; VLOOKUP(CD$1,Data!$K:$L,2, FALSE) &amp; """;"   )             )</f>
        <v/>
      </c>
      <c r="CE108" t="str">
        <f>IF(Data!$K109=CE$1, "",             IF(ISERR(SEARCH(CE$1,Data!$G109)),        "",          ";" &amp; VLOOKUP(CE$1,Data!$K:$M,3, FALSE) &amp; ",""" &amp; VLOOKUP(CE$1,Data!$K:$L,2, FALSE) &amp; """;"   )             )</f>
        <v/>
      </c>
      <c r="CF108" t="str">
        <f>IF(Data!$K109=CF$1, "",             IF(ISERR(SEARCH(CF$1,Data!$G109)),        "",          ";" &amp; VLOOKUP(CF$1,Data!$K:$M,3, FALSE) &amp; ",""" &amp; VLOOKUP(CF$1,Data!$K:$L,2, FALSE) &amp; """;"   )             )</f>
        <v/>
      </c>
      <c r="CG108" t="str">
        <f>IF(Data!$K109=CG$1, "",             IF(ISERR(SEARCH(CG$1,Data!$G109)),        "",          ";" &amp; VLOOKUP(CG$1,Data!$K:$M,3, FALSE) &amp; ",""" &amp; VLOOKUP(CG$1,Data!$K:$L,2, FALSE) &amp; """;"   )             )</f>
        <v/>
      </c>
      <c r="CH108" t="str">
        <f>IF(Data!$K109=CH$1, "",             IF(ISERR(SEARCH(CH$1,Data!$G109)),        "",          ";" &amp; VLOOKUP(CH$1,Data!$K:$M,3, FALSE) &amp; ",""" &amp; VLOOKUP(CH$1,Data!$K:$L,2, FALSE) &amp; """;"   )             )</f>
        <v/>
      </c>
      <c r="CI108" t="str">
        <f>IF(Data!$K109=CI$1, "",             IF(ISERR(SEARCH(CI$1,Data!$G109)),        "",          ";" &amp; VLOOKUP(CI$1,Data!$K:$M,3, FALSE) &amp; ",""" &amp; VLOOKUP(CI$1,Data!$K:$L,2, FALSE) &amp; """;"   )             )</f>
        <v/>
      </c>
      <c r="CJ108" t="str">
        <f>IF(Data!$K109=CJ$1, "",             IF(ISERR(SEARCH(CJ$1,Data!$G109)),        "",          ";" &amp; VLOOKUP(CJ$1,Data!$K:$M,3, FALSE) &amp; ",""" &amp; VLOOKUP(CJ$1,Data!$K:$L,2, FALSE) &amp; """;"   )             )</f>
        <v/>
      </c>
      <c r="CK108" t="str">
        <f>IF(Data!$K109=CK$1, "",             IF(ISERR(SEARCH(CK$1,Data!$G109)),        "",          ";" &amp; VLOOKUP(CK$1,Data!$K:$M,3, FALSE) &amp; ",""" &amp; VLOOKUP(CK$1,Data!$K:$L,2, FALSE) &amp; """;"   )             )</f>
        <v/>
      </c>
      <c r="CL108" t="str">
        <f>IF(Data!$K109=CL$1, "",             IF(ISERR(SEARCH(CL$1,Data!$G109)),        "",          ";" &amp; VLOOKUP(CL$1,Data!$K:$M,3, FALSE) &amp; ",""" &amp; VLOOKUP(CL$1,Data!$K:$L,2, FALSE) &amp; """;"   )             )</f>
        <v/>
      </c>
      <c r="CM108" t="str">
        <f>IF(Data!$K109=CM$1, "",             IF(ISERR(SEARCH(CM$1,Data!$G109)),        "",          ";" &amp; VLOOKUP(CM$1,Data!$K:$M,3, FALSE) &amp; ",""" &amp; VLOOKUP(CM$1,Data!$K:$L,2, FALSE) &amp; """;"   )             )</f>
        <v/>
      </c>
      <c r="CN108" t="str">
        <f>IF(Data!$K109=CN$1, "",             IF(ISERR(SEARCH(CN$1,Data!$G109)),        "",          ";" &amp; VLOOKUP(CN$1,Data!$K:$M,3, FALSE) &amp; ",""" &amp; VLOOKUP(CN$1,Data!$K:$L,2, FALSE) &amp; """;"   )             )</f>
        <v/>
      </c>
      <c r="CO108" t="str">
        <f>IF(Data!$K109=CO$1, "",             IF(ISERR(SEARCH(CO$1,Data!$G109)),        "",          ";" &amp; VLOOKUP(CO$1,Data!$K:$M,3, FALSE) &amp; ",""" &amp; VLOOKUP(CO$1,Data!$K:$L,2, FALSE) &amp; """;"   )             )</f>
        <v/>
      </c>
      <c r="CP108" t="str">
        <f>IF(Data!$K109=CP$1, "",             IF(ISERR(SEARCH(CP$1,Data!$G109)),        "",          ";" &amp; VLOOKUP(CP$1,Data!$K:$M,3, FALSE) &amp; ",""" &amp; VLOOKUP(CP$1,Data!$K:$L,2, FALSE) &amp; """;"   )             )</f>
        <v/>
      </c>
      <c r="CQ108" t="str">
        <f>IF(Data!$K109=CQ$1, "",             IF(ISERR(SEARCH(CQ$1,Data!$G109)),        "",          ";" &amp; VLOOKUP(CQ$1,Data!$K:$M,3, FALSE) &amp; ",""" &amp; VLOOKUP(CQ$1,Data!$K:$L,2, FALSE) &amp; """;"   )             )</f>
        <v/>
      </c>
      <c r="CR108" t="str">
        <f>IF(Data!$K109=CR$1, "",             IF(ISERR(SEARCH(CR$1,Data!$G109)),        "",          ";" &amp; VLOOKUP(CR$1,Data!$K:$M,3, FALSE) &amp; ",""" &amp; VLOOKUP(CR$1,Data!$K:$L,2, FALSE) &amp; """;"   )             )</f>
        <v/>
      </c>
      <c r="CS108" t="str">
        <f>IF(Data!$K109=CS$1, "",             IF(ISERR(SEARCH(CS$1,Data!$G109)),        "",          ";" &amp; VLOOKUP(CS$1,Data!$K:$M,3, FALSE) &amp; ",""" &amp; VLOOKUP(CS$1,Data!$K:$L,2, FALSE) &amp; """;"   )             )</f>
        <v/>
      </c>
      <c r="CT108" t="str">
        <f>IF(Data!$K109=CT$1, "",             IF(ISERR(SEARCH(CT$1,Data!$G109)),        "",          ";" &amp; VLOOKUP(CT$1,Data!$K:$M,3, FALSE) &amp; ",""" &amp; VLOOKUP(CT$1,Data!$K:$L,2, FALSE) &amp; """;"   )             )</f>
        <v/>
      </c>
      <c r="CU108" t="str">
        <f>IF(Data!$K109=CU$1, "",             IF(ISERR(SEARCH(CU$1,Data!$G109)),        "",          ";" &amp; VLOOKUP(CU$1,Data!$K:$M,3, FALSE) &amp; ",""" &amp; VLOOKUP(CU$1,Data!$K:$L,2, FALSE) &amp; """;"   )             )</f>
        <v/>
      </c>
      <c r="CV108" t="str">
        <f>IF(Data!$K109=CV$1, "",             IF(ISERR(SEARCH(CV$1,Data!$G109)),        "",          ";" &amp; VLOOKUP(CV$1,Data!$K:$M,3, FALSE) &amp; ",""" &amp; VLOOKUP(CV$1,Data!$K:$L,2, FALSE) &amp; """;"   )             )</f>
        <v/>
      </c>
      <c r="CW108" t="str">
        <f>IF(Data!$K109=CW$1, "",             IF(ISERR(SEARCH(CW$1,Data!$G109)),        "",          ";" &amp; VLOOKUP(CW$1,Data!$K:$M,3, FALSE) &amp; ",""" &amp; VLOOKUP(CW$1,Data!$K:$L,2, FALSE) &amp; """;"   )             )</f>
        <v/>
      </c>
      <c r="CX108" t="str">
        <f>IF(Data!$K109=CX$1, "",             IF(ISERR(SEARCH(CX$1,Data!$G109)),        "",          ";" &amp; VLOOKUP(CX$1,Data!$K:$M,3, FALSE) &amp; ",""" &amp; VLOOKUP(CX$1,Data!$K:$L,2, FALSE) &amp; """;"   )             )</f>
        <v/>
      </c>
      <c r="CY108" t="str">
        <f>IF(Data!$K109=CY$1, "",             IF(ISERR(SEARCH(CY$1,Data!$G109)),        "",          ";" &amp; VLOOKUP(CY$1,Data!$K:$M,3, FALSE) &amp; ",""" &amp; VLOOKUP(CY$1,Data!$K:$L,2, FALSE) &amp; """;"   )             )</f>
        <v/>
      </c>
      <c r="CZ108" t="str">
        <f>IF(Data!$K109=CZ$1, "",             IF(ISERR(SEARCH(CZ$1,Data!$G109)),        "",          ";" &amp; VLOOKUP(CZ$1,Data!$K:$M,3, FALSE) &amp; ",""" &amp; VLOOKUP(CZ$1,Data!$K:$L,2, FALSE) &amp; """;"   )             )</f>
        <v/>
      </c>
      <c r="DA108" t="str">
        <f>IF(Data!$K109=DA$1, "",             IF(ISERR(SEARCH(DA$1,Data!$G109)),        "",          ";" &amp; VLOOKUP(DA$1,Data!$K:$M,3, FALSE) &amp; ",""" &amp; VLOOKUP(DA$1,Data!$K:$L,2, FALSE) &amp; """;"   )             )</f>
        <v/>
      </c>
      <c r="DB108" t="str">
        <f>IF(Data!$K109=DB$1, "",             IF(ISERR(SEARCH(DB$1,Data!$G109)),        "",          ";" &amp; VLOOKUP(DB$1,Data!$K:$M,3, FALSE) &amp; ",""" &amp; VLOOKUP(DB$1,Data!$K:$L,2, FALSE) &amp; """;"   )             )</f>
        <v/>
      </c>
      <c r="DC108" t="str">
        <f>IF(Data!$K109=DC$1, "",             IF(ISERR(SEARCH(DC$1,Data!$G109)),        "",          ";" &amp; VLOOKUP(DC$1,Data!$K:$M,3, FALSE) &amp; ",""" &amp; VLOOKUP(DC$1,Data!$K:$L,2, FALSE) &amp; """;"   )             )</f>
        <v/>
      </c>
      <c r="DD108" t="str">
        <f>IF(Data!$K109=DD$1, "",             IF(ISERR(SEARCH(DD$1,Data!$G109)),        "",          ";" &amp; VLOOKUP(DD$1,Data!$K:$M,3, FALSE) &amp; ",""" &amp; VLOOKUP(DD$1,Data!$K:$L,2, FALSE) &amp; """;"   )             )</f>
        <v/>
      </c>
      <c r="DE108" t="str">
        <f>IF(Data!$K109=DE$1, "",             IF(ISERR(SEARCH(DE$1,Data!$G109)),        "",          ";" &amp; VLOOKUP(DE$1,Data!$K:$M,3, FALSE) &amp; ",""" &amp; VLOOKUP(DE$1,Data!$K:$L,2, FALSE) &amp; """;"   )             )</f>
        <v/>
      </c>
      <c r="DF108" t="str">
        <f>IF(Data!$K109=DF$1, "",             IF(ISERR(SEARCH(DF$1,Data!$G109)),        "",          ";" &amp; VLOOKUP(DF$1,Data!$K:$M,3, FALSE) &amp; ",""" &amp; VLOOKUP(DF$1,Data!$K:$L,2, FALSE) &amp; """;"   )             )</f>
        <v/>
      </c>
      <c r="DG108" t="str">
        <f>IF(Data!$K109=DG$1, "",             IF(ISERR(SEARCH(DG$1,Data!$G109)),        "",          ";" &amp; VLOOKUP(DG$1,Data!$K:$M,3, FALSE) &amp; ",""" &amp; VLOOKUP(DG$1,Data!$K:$L,2, FALSE) &amp; """;"   )             )</f>
        <v/>
      </c>
      <c r="DH108" t="str">
        <f>IF(Data!$K109=DH$1, "",             IF(ISERR(SEARCH(DH$1,Data!$G109)),        "",          ";" &amp; VLOOKUP(DH$1,Data!$K:$M,3, FALSE) &amp; ",""" &amp; VLOOKUP(DH$1,Data!$K:$L,2, FALSE) &amp; """;"   )             )</f>
        <v/>
      </c>
      <c r="DI108" t="str">
        <f>IF(Data!$K109=DI$1, "",             IF(ISERR(SEARCH(DI$1,Data!$G109)),        "",          ";" &amp; VLOOKUP(DI$1,Data!$K:$M,3, FALSE) &amp; ",""" &amp; VLOOKUP(DI$1,Data!$K:$L,2, FALSE) &amp; """;"   )             )</f>
        <v/>
      </c>
      <c r="DJ108" t="str">
        <f>IF(Data!$K109=DJ$1, "",             IF(ISERR(SEARCH(DJ$1,Data!$G109)),        "",          ";" &amp; VLOOKUP(DJ$1,Data!$K:$M,3, FALSE) &amp; ",""" &amp; VLOOKUP(DJ$1,Data!$K:$L,2, FALSE) &amp; """;"   )             )</f>
        <v/>
      </c>
      <c r="DK108" t="str">
        <f>IF(Data!$K109=DK$1, "",             IF(ISERR(SEARCH(DK$1,Data!$G109)),        "",          ";" &amp; VLOOKUP(DK$1,Data!$K:$M,3, FALSE) &amp; ",""" &amp; VLOOKUP(DK$1,Data!$K:$L,2, FALSE) &amp; """;"   )             )</f>
        <v/>
      </c>
      <c r="DL108" t="str">
        <f>IF(Data!$K109=DL$1, "",             IF(ISERR(SEARCH(DL$1,Data!$G109)),        "",          ";" &amp; VLOOKUP(DL$1,Data!$K:$M,3, FALSE) &amp; ",""" &amp; VLOOKUP(DL$1,Data!$K:$L,2, FALSE) &amp; """;"   )             )</f>
        <v/>
      </c>
      <c r="DM108" t="str">
        <f>IF(Data!$K109=DM$1, "",             IF(ISERR(SEARCH(DM$1,Data!$G109)),        "",          ";" &amp; VLOOKUP(DM$1,Data!$K:$M,3, FALSE) &amp; ",""" &amp; VLOOKUP(DM$1,Data!$K:$L,2, FALSE) &amp; """;"   )             )</f>
        <v/>
      </c>
      <c r="DN108" t="str">
        <f>IF(Data!$K109=DN$1, "",             IF(ISERR(SEARCH(DN$1,Data!$G109)),        "",          ";" &amp; VLOOKUP(DN$1,Data!$K:$M,3, FALSE) &amp; ",""" &amp; VLOOKUP(DN$1,Data!$K:$L,2, FALSE) &amp; """;"   )             )</f>
        <v/>
      </c>
      <c r="DO108" t="str">
        <f>IF(Data!$K109=DO$1, "",             IF(ISERR(SEARCH(DO$1,Data!$G109)),        "",          ";" &amp; VLOOKUP(DO$1,Data!$K:$M,3, FALSE) &amp; ",""" &amp; VLOOKUP(DO$1,Data!$K:$L,2, FALSE) &amp; """;"   )             )</f>
        <v/>
      </c>
      <c r="DP108" t="str">
        <f>IF(Data!$K109=DP$1, "",             IF(ISERR(SEARCH(DP$1,Data!$G109)),        "",          ";" &amp; VLOOKUP(DP$1,Data!$K:$M,3, FALSE) &amp; ",""" &amp; VLOOKUP(DP$1,Data!$K:$L,2, FALSE) &amp; """;"   )             )</f>
        <v/>
      </c>
      <c r="DQ108" t="str">
        <f>IF(Data!$K109=DQ$1, "",             IF(ISERR(SEARCH(DQ$1,Data!$G109)),        "",          ";" &amp; VLOOKUP(DQ$1,Data!$K:$M,3, FALSE) &amp; ",""" &amp; VLOOKUP(DQ$1,Data!$K:$L,2, FALSE) &amp; """;"   )             )</f>
        <v/>
      </c>
      <c r="DR108" t="str">
        <f>IF(Data!$K109=DR$1, "",             IF(ISERR(SEARCH(DR$1,Data!$G109)),        "",          ";" &amp; VLOOKUP(DR$1,Data!$K:$M,3, FALSE) &amp; ",""" &amp; VLOOKUP(DR$1,Data!$K:$L,2, FALSE) &amp; """;"   )             )</f>
        <v/>
      </c>
      <c r="DS108" t="str">
        <f>IF(Data!$K109=DS$1, "",             IF(ISERR(SEARCH(DS$1,Data!$G109)),        "",          ";" &amp; VLOOKUP(DS$1,Data!$K:$M,3, FALSE) &amp; ",""" &amp; VLOOKUP(DS$1,Data!$K:$L,2, FALSE) &amp; """;"   )             )</f>
        <v/>
      </c>
      <c r="DT108" t="str">
        <f>IF(Data!$K109=DT$1, "",             IF(ISERR(SEARCH(DT$1,Data!$G109)),        "",          ";" &amp; VLOOKUP(DT$1,Data!$K:$M,3, FALSE) &amp; ",""" &amp; VLOOKUP(DT$1,Data!$K:$L,2, FALSE) &amp; """;"   )             )</f>
        <v/>
      </c>
      <c r="DU108" t="str">
        <f>IF(Data!$K109=DU$1, "",             IF(ISERR(SEARCH(DU$1,Data!$G109)),        "",          ";" &amp; VLOOKUP(DU$1,Data!$K:$M,3, FALSE) &amp; ",""" &amp; VLOOKUP(DU$1,Data!$K:$L,2, FALSE) &amp; """;"   )             )</f>
        <v/>
      </c>
      <c r="DV108" t="str">
        <f>IF(Data!$K109=DV$1, "",             IF(ISERR(SEARCH(DV$1,Data!$G109)),        "",          ";" &amp; VLOOKUP(DV$1,Data!$K:$M,3, FALSE) &amp; ",""" &amp; VLOOKUP(DV$1,Data!$K:$L,2, FALSE) &amp; """;"   )             )</f>
        <v/>
      </c>
      <c r="DW108" t="str">
        <f>IF(Data!$K109=DW$1, "",             IF(ISERR(SEARCH(DW$1,Data!$G109)),        "",          ";" &amp; VLOOKUP(DW$1,Data!$K:$M,3, FALSE) &amp; ",""" &amp; VLOOKUP(DW$1,Data!$K:$L,2, FALSE) &amp; """;"   )             )</f>
        <v/>
      </c>
      <c r="DX108" t="str">
        <f>IF(Data!$K109=DX$1, "",             IF(ISERR(SEARCH(DX$1,Data!$G109)),        "",          ";" &amp; VLOOKUP(DX$1,Data!$K:$M,3, FALSE) &amp; ",""" &amp; VLOOKUP(DX$1,Data!$K:$L,2, FALSE) &amp; """;"   )             )</f>
        <v/>
      </c>
      <c r="DY108" t="str">
        <f>IF(Data!$K109=DY$1, "",             IF(ISERR(SEARCH(DY$1,Data!$G109)),        "",          ";" &amp; VLOOKUP(DY$1,Data!$K:$M,3, FALSE) &amp; ",""" &amp; VLOOKUP(DY$1,Data!$K:$L,2, FALSE) &amp; """;"   )             )</f>
        <v/>
      </c>
      <c r="DZ108" t="str">
        <f>IF(Data!$K109=DZ$1, "",             IF(ISERR(SEARCH(DZ$1,Data!$G109)),        "",          ";" &amp; VLOOKUP(DZ$1,Data!$K:$M,3, FALSE) &amp; ",""" &amp; VLOOKUP(DZ$1,Data!$K:$L,2, FALSE) &amp; """;"   )             )</f>
        <v/>
      </c>
      <c r="EA108" t="str">
        <f>IF(Data!$K109=EA$1, "",             IF(ISERR(SEARCH(EA$1,Data!$G109)),        "",          ";" &amp; VLOOKUP(EA$1,Data!$K:$M,3, FALSE) &amp; ",""" &amp; VLOOKUP(EA$1,Data!$K:$L,2, FALSE) &amp; """;"   )             )</f>
        <v/>
      </c>
      <c r="EB108" t="str">
        <f>IF(Data!$K109=EB$1, "",             IF(ISERR(SEARCH(EB$1,Data!$G109)),        "",          ";" &amp; VLOOKUP(EB$1,Data!$K:$M,3, FALSE) &amp; ",""" &amp; VLOOKUP(EB$1,Data!$K:$L,2, FALSE) &amp; """;"   )             )</f>
        <v/>
      </c>
      <c r="EC108" t="str">
        <f>IF(Data!$K109=EC$1, "",             IF(ISERR(SEARCH(EC$1,Data!$G109)),        "",          ";" &amp; VLOOKUP(EC$1,Data!$K:$M,3, FALSE) &amp; ",""" &amp; VLOOKUP(EC$1,Data!$K:$L,2, FALSE) &amp; """;"   )             )</f>
        <v/>
      </c>
      <c r="ED108" t="str">
        <f>IF(Data!$K109=ED$1, "",             IF(ISERR(SEARCH(ED$1,Data!$G109)),        "",          ";" &amp; VLOOKUP(ED$1,Data!$K:$M,3, FALSE) &amp; ",""" &amp; VLOOKUP(ED$1,Data!$K:$L,2, FALSE) &amp; """;"   )             )</f>
        <v/>
      </c>
      <c r="EE108" t="str">
        <f>IF(Data!$K109=EE$1, "",             IF(ISERR(SEARCH(EE$1,Data!$G109)),        "",          ";" &amp; VLOOKUP(EE$1,Data!$K:$M,3, FALSE) &amp; ",""" &amp; VLOOKUP(EE$1,Data!$K:$L,2, FALSE) &amp; """;"   )             )</f>
        <v/>
      </c>
      <c r="EF108" t="str">
        <f>IF(Data!$K109=EF$1, "",             IF(ISERR(SEARCH(EF$1,Data!$G109)),        "",          ";" &amp; VLOOKUP(EF$1,Data!$K:$M,3, FALSE) &amp; ",""" &amp; VLOOKUP(EF$1,Data!$K:$L,2, FALSE) &amp; """;"   )             )</f>
        <v/>
      </c>
      <c r="EG108" t="str">
        <f>IF(Data!$K109=EG$1, "",             IF(ISERR(SEARCH(EG$1,Data!$G109)),        "",          ";" &amp; VLOOKUP(EG$1,Data!$K:$M,3, FALSE) &amp; ",""" &amp; VLOOKUP(EG$1,Data!$K:$L,2, FALSE) &amp; """;"   )             )</f>
        <v/>
      </c>
      <c r="EH108" t="str">
        <f>IF(Data!$K109=EH$1, "",             IF(ISERR(SEARCH(EH$1,Data!$G109)),        "",          ";" &amp; VLOOKUP(EH$1,Data!$K:$M,3, FALSE) &amp; ",""" &amp; VLOOKUP(EH$1,Data!$K:$L,2, FALSE) &amp; """;"   )             )</f>
        <v/>
      </c>
      <c r="EI108" t="str">
        <f>IF(Data!$K109=EI$1, "",             IF(ISERR(SEARCH(EI$1,Data!$G109)),        "",          ";" &amp; VLOOKUP(EI$1,Data!$K:$M,3, FALSE) &amp; ",""" &amp; VLOOKUP(EI$1,Data!$K:$L,2, FALSE) &amp; """;"   )             )</f>
        <v/>
      </c>
      <c r="EJ108" t="str">
        <f>IF(Data!$K109=EJ$1, "",             IF(ISERR(SEARCH(EJ$1,Data!$G109)),        "",          ";" &amp; VLOOKUP(EJ$1,Data!$K:$M,3, FALSE) &amp; ",""" &amp; VLOOKUP(EJ$1,Data!$K:$L,2, FALSE) &amp; """;"   )             )</f>
        <v/>
      </c>
      <c r="EK108" t="str">
        <f>IF(Data!$K109=EK$1, "",             IF(ISERR(SEARCH(EK$1,Data!$G109)),        "",          ";" &amp; VLOOKUP(EK$1,Data!$K:$M,3, FALSE) &amp; ",""" &amp; VLOOKUP(EK$1,Data!$K:$L,2, FALSE) &amp; """;"   )             )</f>
        <v/>
      </c>
      <c r="EL108" t="str">
        <f>IF(Data!$K109=EL$1, "",             IF(ISERR(SEARCH(EL$1,Data!$G109)),        "",          ";" &amp; VLOOKUP(EL$1,Data!$K:$M,3, FALSE) &amp; ",""" &amp; VLOOKUP(EL$1,Data!$K:$L,2, FALSE) &amp; """;"   )             )</f>
        <v/>
      </c>
      <c r="EM108" t="str">
        <f>IF(Data!$K109=EM$1, "",             IF(ISERR(SEARCH(EM$1,Data!$G109)),        "",          ";" &amp; VLOOKUP(EM$1,Data!$K:$M,3, FALSE) &amp; ",""" &amp; VLOOKUP(EM$1,Data!$K:$L,2, FALSE) &amp; """;"   )             )</f>
        <v/>
      </c>
      <c r="EN108" t="str">
        <f>IF(Data!$K109=EN$1, "",             IF(ISERR(SEARCH(EN$1,Data!$G109)),        "",          ";" &amp; VLOOKUP(EN$1,Data!$K:$M,3, FALSE) &amp; ",""" &amp; VLOOKUP(EN$1,Data!$K:$L,2, FALSE) &amp; """;"   )             )</f>
        <v/>
      </c>
      <c r="EO108" t="str">
        <f>IF(Data!$K109=EO$1, "",             IF(ISERR(SEARCH(EO$1,Data!$G109)),        "",          ";" &amp; VLOOKUP(EO$1,Data!$K:$M,3, FALSE) &amp; ",""" &amp; VLOOKUP(EO$1,Data!$K:$L,2, FALSE) &amp; """;"   )             )</f>
        <v/>
      </c>
      <c r="EP108" t="str">
        <f>IF(Data!$K109=EP$1, "",             IF(ISERR(SEARCH(EP$1,Data!$G109)),        "",          ";" &amp; VLOOKUP(EP$1,Data!$K:$M,3, FALSE) &amp; ",""" &amp; VLOOKUP(EP$1,Data!$K:$L,2, FALSE) &amp; """;"   )             )</f>
        <v/>
      </c>
      <c r="EQ108" t="str">
        <f>IF(Data!$K109=EQ$1, "",             IF(ISERR(SEARCH(EQ$1,Data!$G109)),        "",          ";" &amp; VLOOKUP(EQ$1,Data!$K:$M,3, FALSE) &amp; ",""" &amp; VLOOKUP(EQ$1,Data!$K:$L,2, FALSE) &amp; """;"   )             )</f>
        <v/>
      </c>
      <c r="ER108" t="str">
        <f>IF(Data!$K109=ER$1, "",             IF(ISERR(SEARCH(ER$1,Data!$G109)),        "",          ";" &amp; VLOOKUP(ER$1,Data!$K:$M,3, FALSE) &amp; ",""" &amp; VLOOKUP(ER$1,Data!$K:$L,2, FALSE) &amp; """;"   )             )</f>
        <v/>
      </c>
      <c r="ES108" t="str">
        <f>IF(Data!$K109=ES$1, "",             IF(ISERR(SEARCH(ES$1,Data!$G109)),        "",          ";" &amp; VLOOKUP(ES$1,Data!$K:$M,3, FALSE) &amp; ",""" &amp; VLOOKUP(ES$1,Data!$K:$L,2, FALSE) &amp; """;"   )             )</f>
        <v/>
      </c>
      <c r="ET108" t="str">
        <f>IF(Data!$K109=ET$1, "",             IF(ISERR(SEARCH(ET$1,Data!$G109)),        "",          ";" &amp; VLOOKUP(ET$1,Data!$K:$M,3, FALSE) &amp; ",""" &amp; VLOOKUP(ET$1,Data!$K:$L,2, FALSE) &amp; """;"   )             )</f>
        <v/>
      </c>
      <c r="EU108" t="str">
        <f>IF(Data!$K109=EU$1, "",             IF(ISERR(SEARCH(EU$1,Data!$G109)),        "",          ";" &amp; VLOOKUP(EU$1,Data!$K:$M,3, FALSE) &amp; ",""" &amp; VLOOKUP(EU$1,Data!$K:$L,2, FALSE) &amp; """;"   )             )</f>
        <v/>
      </c>
      <c r="EV108" t="str">
        <f>IF(Data!$K109=EV$1, "",             IF(ISERR(SEARCH(EV$1,Data!$G109)),        "",          ";" &amp; VLOOKUP(EV$1,Data!$K:$M,3, FALSE) &amp; ",""" &amp; VLOOKUP(EV$1,Data!$K:$L,2, FALSE) &amp; """;"   )             )</f>
        <v/>
      </c>
      <c r="EW108" t="str">
        <f>IF(Data!$K109=EW$1, "",             IF(ISERR(SEARCH(EW$1,Data!$G109)),        "",          ";" &amp; VLOOKUP(EW$1,Data!$K:$M,3, FALSE) &amp; ",""" &amp; VLOOKUP(EW$1,Data!$K:$L,2, FALSE) &amp; """;"   )             )</f>
        <v/>
      </c>
      <c r="EX108" t="str">
        <f>IF(Data!$K109=EX$1, "",             IF(ISERR(SEARCH(EX$1,Data!$G109)),        "",          ";" &amp; VLOOKUP(EX$1,Data!$K:$M,3, FALSE) &amp; ",""" &amp; VLOOKUP(EX$1,Data!$K:$L,2, FALSE) &amp; """;"   )             )</f>
        <v/>
      </c>
      <c r="EY108" t="str">
        <f>IF(Data!$K109=EY$1, "",             IF(ISERR(SEARCH(EY$1,Data!$G109)),        "",          ";" &amp; VLOOKUP(EY$1,Data!$K:$M,3, FALSE) &amp; ",""" &amp; VLOOKUP(EY$1,Data!$K:$L,2, FALSE) &amp; """;"   )             )</f>
        <v/>
      </c>
      <c r="EZ108" t="str">
        <f>IF(Data!$K109=EZ$1, "",             IF(ISERR(SEARCH(EZ$1,Data!$G109)),        "",          ";" &amp; VLOOKUP(EZ$1,Data!$K:$M,3, FALSE) &amp; ",""" &amp; VLOOKUP(EZ$1,Data!$K:$L,2, FALSE) &amp; """;"   )             )</f>
        <v/>
      </c>
      <c r="FA108" t="str">
        <f>IF(Data!$K109=FA$1, "",             IF(ISERR(SEARCH(FA$1,Data!$G109)),        "",          ";" &amp; VLOOKUP(FA$1,Data!$K:$M,3, FALSE) &amp; ",""" &amp; VLOOKUP(FA$1,Data!$K:$L,2, FALSE) &amp; """;"   )             )</f>
        <v/>
      </c>
      <c r="FB108" t="str">
        <f>IF(Data!$K109=FB$1, "",             IF(ISERR(SEARCH(FB$1,Data!$G109)),        "",          ";" &amp; VLOOKUP(FB$1,Data!$K:$M,3, FALSE) &amp; ",""" &amp; VLOOKUP(FB$1,Data!$K:$L,2, FALSE) &amp; """;"   )             )</f>
        <v/>
      </c>
      <c r="FC108" t="str">
        <f>IF(Data!$K109=FC$1, "",             IF(ISERR(SEARCH(FC$1,Data!$G109)),        "",          ";" &amp; VLOOKUP(FC$1,Data!$K:$M,3, FALSE) &amp; ",""" &amp; VLOOKUP(FC$1,Data!$K:$L,2, FALSE) &amp; """;"   )             )</f>
        <v/>
      </c>
      <c r="FD108" t="str">
        <f>IF(Data!$K109=FD$1, "",             IF(ISERR(SEARCH(FD$1,Data!$G109)),        "",          ";" &amp; VLOOKUP(FD$1,Data!$K:$M,3, FALSE) &amp; ",""" &amp; VLOOKUP(FD$1,Data!$K:$L,2, FALSE) &amp; """;"   )             )</f>
        <v/>
      </c>
      <c r="FE108" t="str">
        <f>IF(Data!$K109=FE$1, "",             IF(ISERR(SEARCH(FE$1,Data!$G109)),        "",          ";" &amp; VLOOKUP(FE$1,Data!$K:$M,3, FALSE) &amp; ",""" &amp; VLOOKUP(FE$1,Data!$K:$L,2, FALSE) &amp; """;"   )             )</f>
        <v/>
      </c>
      <c r="FF108" t="str">
        <f>IF(Data!$K109=FF$1, "",             IF(ISERR(SEARCH(FF$1,Data!$G109)),        "",          ";" &amp; VLOOKUP(FF$1,Data!$K:$M,3, FALSE) &amp; ",""" &amp; VLOOKUP(FF$1,Data!$K:$L,2, FALSE) &amp; """;"   )             )</f>
        <v/>
      </c>
      <c r="FG108" t="str">
        <f>IF(Data!$K109=FG$1, "",             IF(ISERR(SEARCH(FG$1,Data!$G109)),        "",          ";" &amp; VLOOKUP(FG$1,Data!$K:$M,3, FALSE) &amp; ",""" &amp; VLOOKUP(FG$1,Data!$K:$L,2, FALSE) &amp; """;"   )             )</f>
        <v/>
      </c>
      <c r="FH108" t="str">
        <f>IF(Data!$K109=FH$1, "",             IF(ISERR(SEARCH(FH$1,Data!$G109)),        "",          ";" &amp; VLOOKUP(FH$1,Data!$K:$M,3, FALSE) &amp; ",""" &amp; VLOOKUP(FH$1,Data!$K:$L,2, FALSE) &amp; """;"   )             )</f>
        <v/>
      </c>
      <c r="FI108" t="str">
        <f>IF(Data!$K109=FI$1, "",             IF(ISERR(SEARCH(FI$1,Data!$G109)),        "",          ";" &amp; VLOOKUP(FI$1,Data!$K:$M,3, FALSE) &amp; ",""" &amp; VLOOKUP(FI$1,Data!$K:$L,2, FALSE) &amp; """;"   )             )</f>
        <v/>
      </c>
      <c r="FJ108" t="str">
        <f>IF(Data!$K109=FJ$1, "",             IF(ISERR(SEARCH(FJ$1,Data!$G109)),        "",          ";" &amp; VLOOKUP(FJ$1,Data!$K:$M,3, FALSE) &amp; ",""" &amp; VLOOKUP(FJ$1,Data!$K:$L,2, FALSE) &amp; """;"   )             )</f>
        <v/>
      </c>
      <c r="FK108" t="str">
        <f>IF(Data!$K109=FK$1, "",             IF(ISERR(SEARCH(FK$1,Data!$G109)),        "",          ";" &amp; VLOOKUP(FK$1,Data!$K:$M,3, FALSE) &amp; ",""" &amp; VLOOKUP(FK$1,Data!$K:$L,2, FALSE) &amp; """;"   )             )</f>
        <v/>
      </c>
      <c r="FL108" t="str">
        <f>IF(Data!$K109=FL$1, "",             IF(ISERR(SEARCH(FL$1,Data!$G109)),        "",          ";" &amp; VLOOKUP(FL$1,Data!$K:$M,3, FALSE) &amp; ",""" &amp; VLOOKUP(FL$1,Data!$K:$L,2, FALSE) &amp; """;"   )             )</f>
        <v/>
      </c>
      <c r="FM108" t="str">
        <f>IF(Data!$K109=FM$1, "",             IF(ISERR(SEARCH(FM$1,Data!$G109)),        "",          ";" &amp; VLOOKUP(FM$1,Data!$K:$M,3, FALSE) &amp; ",""" &amp; VLOOKUP(FM$1,Data!$K:$L,2, FALSE) &amp; """;"   )             )</f>
        <v/>
      </c>
      <c r="FN108" t="str">
        <f>IF(Data!$K109=FN$1, "",             IF(ISERR(SEARCH(FN$1,Data!$G109)),        "",          ";" &amp; VLOOKUP(FN$1,Data!$K:$M,3, FALSE) &amp; ",""" &amp; VLOOKUP(FN$1,Data!$K:$L,2, FALSE) &amp; """;"   )             )</f>
        <v/>
      </c>
      <c r="FO108" t="str">
        <f>IF(Data!$K109=FO$1, "",             IF(ISERR(SEARCH(FO$1,Data!$G109)),        "",          ";" &amp; VLOOKUP(FO$1,Data!$K:$M,3, FALSE) &amp; ",""" &amp; VLOOKUP(FO$1,Data!$K:$L,2, FALSE) &amp; """;"   )             )</f>
        <v/>
      </c>
      <c r="FP108" t="str">
        <f>IF(Data!$K109=FP$1, "",             IF(ISERR(SEARCH(FP$1,Data!$G109)),        "",          ";" &amp; VLOOKUP(FP$1,Data!$K:$M,3, FALSE) &amp; ",""" &amp; VLOOKUP(FP$1,Data!$K:$L,2, FALSE) &amp; """;"   )             )</f>
        <v/>
      </c>
      <c r="FQ108" t="str">
        <f>IF(Data!$K109=FQ$1, "",             IF(ISERR(SEARCH(FQ$1,Data!$G109)),        "",          ";" &amp; VLOOKUP(FQ$1,Data!$K:$M,3, FALSE) &amp; ",""" &amp; VLOOKUP(FQ$1,Data!$K:$L,2, FALSE) &amp; """;"   )             )</f>
        <v/>
      </c>
      <c r="FR108" t="str">
        <f>IF(Data!$K109=FR$1, "",             IF(ISERR(SEARCH(FR$1,Data!$G109)),        "",          ";" &amp; VLOOKUP(FR$1,Data!$K:$M,3, FALSE) &amp; ",""" &amp; VLOOKUP(FR$1,Data!$K:$L,2, FALSE) &amp; """;"   )             )</f>
        <v/>
      </c>
      <c r="FS108" t="str">
        <f>IF(Data!$K109=FS$1, "",             IF(ISERR(SEARCH(FS$1,Data!$G109)),        "",          ";" &amp; VLOOKUP(FS$1,Data!$K:$M,3, FALSE) &amp; ",""" &amp; VLOOKUP(FS$1,Data!$K:$L,2, FALSE) &amp; """;"   )             )</f>
        <v/>
      </c>
      <c r="FT108" t="str">
        <f>IF(Data!$K109=FT$1, "",             IF(ISERR(SEARCH(FT$1,Data!$G109)),        "",          ";" &amp; VLOOKUP(FT$1,Data!$K:$M,3, FALSE) &amp; ",""" &amp; VLOOKUP(FT$1,Data!$K:$L,2, FALSE) &amp; """;"   )             )</f>
        <v/>
      </c>
      <c r="FU108" t="str">
        <f>IF(Data!$K109=FU$1, "",             IF(ISERR(SEARCH(FU$1,Data!$G109)),        "",          ";" &amp; VLOOKUP(FU$1,Data!$K:$M,3, FALSE) &amp; ",""" &amp; VLOOKUP(FU$1,Data!$K:$L,2, FALSE) &amp; """;"   )             )</f>
        <v/>
      </c>
      <c r="FV108" t="str">
        <f>IF(Data!$K109=FV$1, "",             IF(ISERR(SEARCH(FV$1,Data!$G109)),        "",          ";" &amp; VLOOKUP(FV$1,Data!$K:$M,3, FALSE) &amp; ",""" &amp; VLOOKUP(FV$1,Data!$K:$L,2, FALSE) &amp; """;"   )             )</f>
        <v/>
      </c>
      <c r="FW108" t="str">
        <f>IF(Data!$K109=FW$1, "",             IF(ISERR(SEARCH(FW$1,Data!$G109)),        "",          ";" &amp; VLOOKUP(FW$1,Data!$K:$M,3, FALSE) &amp; ",""" &amp; VLOOKUP(FW$1,Data!$K:$L,2, FALSE) &amp; """;"   )             )</f>
        <v/>
      </c>
      <c r="FX108" t="str">
        <f>IF(Data!$K109=FX$1, "",             IF(ISERR(SEARCH(FX$1,Data!$G109)),        "",          ";" &amp; VLOOKUP(FX$1,Data!$K:$M,3, FALSE) &amp; ",""" &amp; VLOOKUP(FX$1,Data!$K:$L,2, FALSE) &amp; """;"   )             )</f>
        <v/>
      </c>
      <c r="FY108" t="str">
        <f>IF(Data!$K109=FY$1, "",             IF(ISERR(SEARCH(FY$1,Data!$G109)),        "",          ";" &amp; VLOOKUP(FY$1,Data!$K:$M,3, FALSE) &amp; ",""" &amp; VLOOKUP(FY$1,Data!$K:$L,2, FALSE) &amp; """;"   )             )</f>
        <v/>
      </c>
      <c r="FZ108" t="str">
        <f>IF(Data!$K109=FZ$1, "",             IF(ISERR(SEARCH(FZ$1,Data!$G109)),        "",          ";" &amp; VLOOKUP(FZ$1,Data!$K:$M,3, FALSE) &amp; ",""" &amp; VLOOKUP(FZ$1,Data!$K:$L,2, FALSE) &amp; """;"   )             )</f>
        <v/>
      </c>
      <c r="GA108" t="str">
        <f>IF(Data!$K109=GA$1, "",             IF(ISERR(SEARCH(GA$1,Data!$G109)),        "",          ";" &amp; VLOOKUP(GA$1,Data!$K:$M,3, FALSE) &amp; ",""" &amp; VLOOKUP(GA$1,Data!$K:$L,2, FALSE) &amp; """;"   )             )</f>
        <v/>
      </c>
      <c r="GB108" t="str">
        <f>IF(Data!$K109=GB$1, "",             IF(ISERR(SEARCH(GB$1,Data!$G109)),        "",          ";" &amp; VLOOKUP(GB$1,Data!$K:$M,3, FALSE) &amp; ",""" &amp; VLOOKUP(GB$1,Data!$K:$L,2, FALSE) &amp; """;"   )             )</f>
        <v/>
      </c>
      <c r="GC108" t="str">
        <f>IF(Data!$K109=GC$1, "",             IF(ISERR(SEARCH(GC$1,Data!$G109)),        "",          ";" &amp; VLOOKUP(GC$1,Data!$K:$M,3, FALSE) &amp; ",""" &amp; VLOOKUP(GC$1,Data!$K:$L,2, FALSE) &amp; """;"   )             )</f>
        <v/>
      </c>
      <c r="GD108" t="str">
        <f>IF(Data!$K109=GD$1, "",             IF(ISERR(SEARCH(GD$1,Data!$G109)),        "",          ";" &amp; VLOOKUP(GD$1,Data!$K:$M,3, FALSE) &amp; ",""" &amp; VLOOKUP(GD$1,Data!$K:$L,2, FALSE) &amp; """;"   )             )</f>
        <v/>
      </c>
      <c r="GE108" t="str">
        <f>IF(Data!$K109=GE$1, "",             IF(ISERR(SEARCH(GE$1,Data!$G109)),        "",          ";" &amp; VLOOKUP(GE$1,Data!$K:$M,3, FALSE) &amp; ",""" &amp; VLOOKUP(GE$1,Data!$K:$L,2, FALSE) &amp; """;"   )             )</f>
        <v/>
      </c>
      <c r="GF108" t="str">
        <f>IF(Data!$K109=GF$1, "",             IF(ISERR(SEARCH(GF$1,Data!$G109)),        "",          ";" &amp; VLOOKUP(GF$1,Data!$K:$M,3, FALSE) &amp; ",""" &amp; VLOOKUP(GF$1,Data!$K:$L,2, FALSE) &amp; """;"   )             )</f>
        <v/>
      </c>
      <c r="GG108" t="str">
        <f>IF(Data!$K109=GG$1, "",             IF(ISERR(SEARCH(GG$1,Data!$G109)),        "",          ";" &amp; VLOOKUP(GG$1,Data!$K:$M,3, FALSE) &amp; ",""" &amp; VLOOKUP(GG$1,Data!$K:$L,2, FALSE) &amp; """;"   )             )</f>
        <v/>
      </c>
      <c r="GH108" t="str">
        <f>IF(Data!$K109=GH$1, "",             IF(ISERR(SEARCH(GH$1,Data!$G109)),        "",          ";" &amp; VLOOKUP(GH$1,Data!$K:$M,3, FALSE) &amp; ",""" &amp; VLOOKUP(GH$1,Data!$K:$L,2, FALSE) &amp; """;"   )             )</f>
        <v/>
      </c>
      <c r="GI108" t="str">
        <f>IF(Data!$K109=GI$1, "",             IF(ISERR(SEARCH(GI$1,Data!$G109)),        "",          ";" &amp; VLOOKUP(GI$1,Data!$K:$M,3, FALSE) &amp; ",""" &amp; VLOOKUP(GI$1,Data!$K:$L,2, FALSE) &amp; """;"   )             )</f>
        <v/>
      </c>
      <c r="GJ108" t="str">
        <f>IF(Data!$K109=GJ$1, "",             IF(ISERR(SEARCH(GJ$1,Data!$G109)),        "",          ";" &amp; VLOOKUP(GJ$1,Data!$K:$M,3, FALSE) &amp; ",""" &amp; VLOOKUP(GJ$1,Data!$K:$L,2, FALSE) &amp; """;"   )             )</f>
        <v/>
      </c>
      <c r="GK108" t="str">
        <f>IF(Data!$K109=GK$1, "",             IF(ISERR(SEARCH(GK$1,Data!$G109)),        "",          ";" &amp; VLOOKUP(GK$1,Data!$K:$M,3, FALSE) &amp; ",""" &amp; VLOOKUP(GK$1,Data!$K:$L,2, FALSE) &amp; """;"   )             )</f>
        <v/>
      </c>
      <c r="GL108" t="str">
        <f>IF(Data!$K109=GL$1, "",             IF(ISERR(SEARCH(GL$1,Data!$G109)),        "",          ";" &amp; VLOOKUP(GL$1,Data!$K:$M,3, FALSE) &amp; ",""" &amp; VLOOKUP(GL$1,Data!$K:$L,2, FALSE) &amp; """;"   )             )</f>
        <v/>
      </c>
      <c r="GM108" t="str">
        <f>IF(Data!$K109=GM$1, "",             IF(ISERR(SEARCH(GM$1,Data!$G109)),        "",          ";" &amp; VLOOKUP(GM$1,Data!$K:$M,3, FALSE) &amp; ",""" &amp; VLOOKUP(GM$1,Data!$K:$L,2, FALSE) &amp; """;"   )             )</f>
        <v/>
      </c>
      <c r="GN108" t="str">
        <f>IF(Data!$K109=GN$1, "",             IF(ISERR(SEARCH(GN$1,Data!$G109)),        "",          ";" &amp; VLOOKUP(GN$1,Data!$K:$M,3, FALSE) &amp; ",""" &amp; VLOOKUP(GN$1,Data!$K:$L,2, FALSE) &amp; """;"   )             )</f>
        <v/>
      </c>
      <c r="GO108" t="str">
        <f>IF(Data!$K109=GO$1, "",             IF(ISERR(SEARCH(GO$1,Data!$G109)),        "",          ";" &amp; VLOOKUP(GO$1,Data!$K:$M,3, FALSE) &amp; ",""" &amp; VLOOKUP(GO$1,Data!$K:$L,2, FALSE) &amp; """;"   )             )</f>
        <v/>
      </c>
      <c r="GP108" t="str">
        <f>IF(Data!$K109=GP$1, "",             IF(ISERR(SEARCH(GP$1,Data!$G109)),        "",          ";" &amp; VLOOKUP(GP$1,Data!$K:$M,3, FALSE) &amp; ",""" &amp; VLOOKUP(GP$1,Data!$K:$L,2, FALSE) &amp; """;"   )             )</f>
        <v/>
      </c>
      <c r="GQ108" t="str">
        <f>IF(Data!$K109=GQ$1, "",             IF(ISERR(SEARCH(GQ$1,Data!$G109)),        "",          ";" &amp; VLOOKUP(GQ$1,Data!$K:$M,3, FALSE) &amp; ",""" &amp; VLOOKUP(GQ$1,Data!$K:$L,2, FALSE) &amp; """;"   )             )</f>
        <v/>
      </c>
      <c r="GR108" t="str">
        <f>IF(Data!$K109=GR$1, "",             IF(ISERR(SEARCH(GR$1,Data!$G109)),        "",          ";" &amp; VLOOKUP(GR$1,Data!$K:$M,3, FALSE) &amp; ",""" &amp; VLOOKUP(GR$1,Data!$K:$L,2, FALSE) &amp; """;"   )             )</f>
        <v/>
      </c>
      <c r="GS108" t="str">
        <f>IF(Data!$K109=GS$1, "",             IF(ISERR(SEARCH(GS$1,Data!$G109)),        "",          ";" &amp; VLOOKUP(GS$1,Data!$K:$M,3, FALSE) &amp; ",""" &amp; VLOOKUP(GS$1,Data!$K:$L,2, FALSE) &amp; """;"   )             )</f>
        <v/>
      </c>
      <c r="GT108" t="str">
        <f>IF(Data!$K109=GT$1, "",             IF(ISERR(SEARCH(GT$1,Data!$G109)),        "",          ";" &amp; VLOOKUP(GT$1,Data!$K:$M,3, FALSE) &amp; ",""" &amp; VLOOKUP(GT$1,Data!$K:$L,2, FALSE) &amp; """;"   )             )</f>
        <v/>
      </c>
      <c r="GU108" t="str">
        <f>IF(Data!$K109=GU$1, "",             IF(ISERR(SEARCH(GU$1,Data!$G109)),        "",          ";" &amp; VLOOKUP(GU$1,Data!$K:$M,3, FALSE) &amp; ",""" &amp; VLOOKUP(GU$1,Data!$K:$L,2, FALSE) &amp; """;"   )             )</f>
        <v/>
      </c>
      <c r="GV108" t="str">
        <f>IF(Data!$K109=GV$1, "",             IF(ISERR(SEARCH(GV$1,Data!$G109)),        "",          ";" &amp; VLOOKUP(GV$1,Data!$K:$M,3, FALSE) &amp; ",""" &amp; VLOOKUP(GV$1,Data!$K:$L,2, FALSE) &amp; """;"   )             )</f>
        <v/>
      </c>
      <c r="GW108" t="str">
        <f>IF(Data!$K109=GW$1, "",             IF(ISERR(SEARCH(GW$1,Data!$G109)),        "",          ";" &amp; VLOOKUP(GW$1,Data!$K:$M,3, FALSE) &amp; ",""" &amp; VLOOKUP(GW$1,Data!$K:$L,2, FALSE) &amp; """;"   )             )</f>
        <v/>
      </c>
      <c r="GX108" t="str">
        <f>IF(Data!$K109=GX$1, "",             IF(ISERR(SEARCH(GX$1,Data!$G109)),        "",          ";" &amp; VLOOKUP(GX$1,Data!$K:$M,3, FALSE) &amp; ",""" &amp; VLOOKUP(GX$1,Data!$K:$L,2, FALSE) &amp; """;"   )             )</f>
        <v/>
      </c>
      <c r="GY108" t="str">
        <f>IF(Data!$K109=GY$1, "",             IF(ISERR(SEARCH(GY$1,Data!$G109)),        "",          ";" &amp; VLOOKUP(GY$1,Data!$K:$M,3, FALSE) &amp; ",""" &amp; VLOOKUP(GY$1,Data!$K:$L,2, FALSE) &amp; """;"   )             )</f>
        <v/>
      </c>
      <c r="GZ108" t="str">
        <f>IF(Data!$K109=GZ$1, "",             IF(ISERR(SEARCH(GZ$1,Data!$G109)),        "",          ";" &amp; VLOOKUP(GZ$1,Data!$K:$M,3, FALSE) &amp; ",""" &amp; VLOOKUP(GZ$1,Data!$K:$L,2, FALSE) &amp; """;"   )             )</f>
        <v/>
      </c>
      <c r="HA108" t="str">
        <f>IF(Data!$K109=HA$1, "",             IF(ISERR(SEARCH(HA$1,Data!$G109)),        "",          ";" &amp; VLOOKUP(HA$1,Data!$K:$M,3, FALSE) &amp; ",""" &amp; VLOOKUP(HA$1,Data!$K:$L,2, FALSE) &amp; """;"   )             )</f>
        <v/>
      </c>
      <c r="HB108" t="str">
        <f>IF(Data!$K109=HB$1, "",             IF(ISERR(SEARCH(HB$1,Data!$G109)),        "",          ";" &amp; VLOOKUP(HB$1,Data!$K:$M,3, FALSE) &amp; ",""" &amp; VLOOKUP(HB$1,Data!$K:$L,2, FALSE) &amp; """;"   )             )</f>
        <v/>
      </c>
      <c r="HC108" t="str">
        <f>IF(Data!$K109=HC$1, "",             IF(ISERR(SEARCH(HC$1,Data!$G109)),        "",          ";" &amp; VLOOKUP(HC$1,Data!$K:$M,3, FALSE) &amp; ",""" &amp; VLOOKUP(HC$1,Data!$K:$L,2, FALSE) &amp; """;"   )             )</f>
        <v/>
      </c>
      <c r="HD108" t="str">
        <f>IF(Data!$K109=HD$1, "",             IF(ISERR(SEARCH(HD$1,Data!$G109)),        "",          ";" &amp; VLOOKUP(HD$1,Data!$K:$M,3, FALSE) &amp; ",""" &amp; VLOOKUP(HD$1,Data!$K:$L,2, FALSE) &amp; """;"   )             )</f>
        <v/>
      </c>
      <c r="HE108" t="str">
        <f>IF(Data!$K109=HE$1, "",             IF(ISERR(SEARCH(HE$1,Data!$G109)),        "",          ";" &amp; VLOOKUP(HE$1,Data!$K:$M,3, FALSE) &amp; ",""" &amp; VLOOKUP(HE$1,Data!$K:$L,2, FALSE) &amp; """;"   )             )</f>
        <v/>
      </c>
      <c r="HF108" t="str">
        <f>IF(Data!$K109=HF$1, "",             IF(ISERR(SEARCH(HF$1,Data!$G109)),        "",          ";" &amp; VLOOKUP(HF$1,Data!$K:$M,3, FALSE) &amp; ",""" &amp; VLOOKUP(HF$1,Data!$K:$L,2, FALSE) &amp; """;"   )             )</f>
        <v/>
      </c>
      <c r="HG108" t="str">
        <f>IF(Data!$K109=HG$1, "",             IF(ISERR(SEARCH(HG$1,Data!$G109)),        "",          ";" &amp; VLOOKUP(HG$1,Data!$K:$M,3, FALSE) &amp; ",""" &amp; VLOOKUP(HG$1,Data!$K:$L,2, FALSE) &amp; """;"   )             )</f>
        <v/>
      </c>
      <c r="HH108" t="str">
        <f>IF(Data!$K109=HH$1, "",             IF(ISERR(SEARCH(HH$1,Data!$G109)),        "",          ";" &amp; VLOOKUP(HH$1,Data!$K:$M,3, FALSE) &amp; ",""" &amp; VLOOKUP(HH$1,Data!$K:$L,2, FALSE) &amp; """;"   )             )</f>
        <v/>
      </c>
      <c r="HI108" t="str">
        <f>IF(Data!$K109=HI$1, "",             IF(ISERR(SEARCH(HI$1,Data!$G109)),        "",          ";" &amp; VLOOKUP(HI$1,Data!$K:$M,3, FALSE) &amp; ",""" &amp; VLOOKUP(HI$1,Data!$K:$L,2, FALSE) &amp; """;"   )             )</f>
        <v/>
      </c>
      <c r="HJ108" t="str">
        <f>IF(Data!$K109=HJ$1, "",             IF(ISERR(SEARCH(HJ$1,Data!$G109)),        "",          ";" &amp; VLOOKUP(HJ$1,Data!$K:$M,3, FALSE) &amp; ",""" &amp; VLOOKUP(HJ$1,Data!$K:$L,2, FALSE) &amp; """;"   )             )</f>
        <v/>
      </c>
      <c r="HK108" t="str">
        <f>IF(Data!$K109=HK$1, "",             IF(ISERR(SEARCH(HK$1,Data!$G109)),        "",          ";" &amp; VLOOKUP(HK$1,Data!$K:$M,3, FALSE) &amp; ",""" &amp; VLOOKUP(HK$1,Data!$K:$L,2, FALSE) &amp; """;"   )             )</f>
        <v/>
      </c>
      <c r="HL108" t="str">
        <f>IF(Data!$K109=HL$1, "",             IF(ISERR(SEARCH(HL$1,Data!$G109)),        "",          ";" &amp; VLOOKUP(HL$1,Data!$K:$M,3, FALSE) &amp; ",""" &amp; VLOOKUP(HL$1,Data!$K:$L,2, FALSE) &amp; """;"   )             )</f>
        <v/>
      </c>
      <c r="HM108" t="str">
        <f>IF(Data!$K109=HM$1, "",             IF(ISERR(SEARCH(HM$1,Data!$G109)),        "",          ";" &amp; VLOOKUP(HM$1,Data!$K:$M,3, FALSE) &amp; ",""" &amp; VLOOKUP(HM$1,Data!$K:$L,2, FALSE) &amp; """;"   )             )</f>
        <v/>
      </c>
      <c r="HN108" t="str">
        <f>IF(Data!$K109=HN$1, "",             IF(ISERR(SEARCH(HN$1,Data!$G109)),        "",          ";" &amp; VLOOKUP(HN$1,Data!$K:$M,3, FALSE) &amp; ",""" &amp; VLOOKUP(HN$1,Data!$K:$L,2, FALSE) &amp; """;"   )             )</f>
        <v/>
      </c>
      <c r="HO108" t="str">
        <f>IF(Data!$K109=HO$1, "",             IF(ISERR(SEARCH(HO$1,Data!$G109)),        "",          ";" &amp; VLOOKUP(HO$1,Data!$K:$M,3, FALSE) &amp; ",""" &amp; VLOOKUP(HO$1,Data!$K:$L,2, FALSE) &amp; """;"   )             )</f>
        <v/>
      </c>
      <c r="HP108" t="str">
        <f>IF(Data!$K109=HP$1, "",             IF(ISERR(SEARCH(HP$1,Data!$G109)),        "",          ";" &amp; VLOOKUP(HP$1,Data!$K:$M,3, FALSE) &amp; ",""" &amp; VLOOKUP(HP$1,Data!$K:$L,2, FALSE) &amp; """;"   )             )</f>
        <v/>
      </c>
      <c r="HQ108" t="str">
        <f>IF(Data!$K109=HQ$1, "",             IF(ISERR(SEARCH(HQ$1,Data!$G109)),        "",          ";" &amp; VLOOKUP(HQ$1,Data!$K:$M,3, FALSE) &amp; ",""" &amp; VLOOKUP(HQ$1,Data!$K:$L,2, FALSE) &amp; """;"   )             )</f>
        <v/>
      </c>
      <c r="HR108" t="str">
        <f>IF(Data!$K109=HR$1, "",             IF(ISERR(SEARCH(HR$1,Data!$G109)),        "",          ";" &amp; VLOOKUP(HR$1,Data!$K:$M,3, FALSE) &amp; ",""" &amp; VLOOKUP(HR$1,Data!$K:$L,2, FALSE) &amp; """;"   )             )</f>
        <v/>
      </c>
      <c r="HS108" t="str">
        <f>IF(Data!$K109=HS$1, "",             IF(ISERR(SEARCH(HS$1,Data!$G109)),        "",          ";" &amp; VLOOKUP(HS$1,Data!$K:$M,3, FALSE) &amp; ",""" &amp; VLOOKUP(HS$1,Data!$K:$L,2, FALSE) &amp; """;"   )             )</f>
        <v/>
      </c>
      <c r="HT108" t="str">
        <f>IF(Data!$K109=HT$1, "",             IF(ISERR(SEARCH(HT$1,Data!$G109)),        "",          ";" &amp; VLOOKUP(HT$1,Data!$K:$M,3, FALSE) &amp; ",""" &amp; VLOOKUP(HT$1,Data!$K:$L,2, FALSE) &amp; """;"   )             )</f>
        <v/>
      </c>
      <c r="HU108" t="str">
        <f>IF(Data!$K109=HU$1, "",             IF(ISERR(SEARCH(HU$1,Data!$G109)),        "",          ";" &amp; VLOOKUP(HU$1,Data!$K:$M,3, FALSE) &amp; ",""" &amp; VLOOKUP(HU$1,Data!$K:$L,2, FALSE) &amp; """;"   )             )</f>
        <v/>
      </c>
      <c r="HV108" t="str">
        <f>IF(Data!$K109=HV$1, "",             IF(ISERR(SEARCH(HV$1,Data!$G109)),        "",          ";" &amp; VLOOKUP(HV$1,Data!$K:$M,3, FALSE) &amp; ",""" &amp; VLOOKUP(HV$1,Data!$K:$L,2, FALSE) &amp; """;"   )             )</f>
        <v/>
      </c>
      <c r="HW108" t="str">
        <f>IF(Data!$K109=HW$1, "",             IF(ISERR(SEARCH(HW$1,Data!$G109)),        "",          ";" &amp; VLOOKUP(HW$1,Data!$K:$M,3, FALSE) &amp; ",""" &amp; VLOOKUP(HW$1,Data!$K:$L,2, FALSE) &amp; """;"   )             )</f>
        <v/>
      </c>
      <c r="HX108" t="str">
        <f>IF(Data!$K109=HX$1, "",             IF(ISERR(SEARCH(HX$1,Data!$G109)),        "",          ";" &amp; VLOOKUP(HX$1,Data!$K:$M,3, FALSE) &amp; ",""" &amp; VLOOKUP(HX$1,Data!$K:$L,2, FALSE) &amp; """;"   )             )</f>
        <v/>
      </c>
      <c r="HY108" t="str">
        <f>IF(Data!$K109=HY$1, "",             IF(ISERR(SEARCH(HY$1,Data!$G109)),        "",          ";" &amp; VLOOKUP(HY$1,Data!$K:$M,3, FALSE) &amp; ",""" &amp; VLOOKUP(HY$1,Data!$K:$L,2, FALSE) &amp; """;"   )             )</f>
        <v/>
      </c>
      <c r="HZ108" t="str">
        <f>IF(Data!$K109=HZ$1, "",             IF(ISERR(SEARCH(HZ$1,Data!$G109)),        "",          ";" &amp; VLOOKUP(HZ$1,Data!$K:$M,3, FALSE) &amp; ",""" &amp; VLOOKUP(HZ$1,Data!$K:$L,2, FALSE) &amp; """;"   )             )</f>
        <v/>
      </c>
      <c r="IA108" t="str">
        <f>IF(Data!$K109=IA$1, "",             IF(ISERR(SEARCH(IA$1,Data!$G109)),        "",          ";" &amp; VLOOKUP(IA$1,Data!$K:$M,3, FALSE) &amp; ",""" &amp; VLOOKUP(IA$1,Data!$K:$L,2, FALSE) &amp; """;"   )             )</f>
        <v/>
      </c>
      <c r="IB108" t="str">
        <f>IF(Data!$K109=IB$1, "",             IF(ISERR(SEARCH(IB$1,Data!$G109)),        "",          ";" &amp; VLOOKUP(IB$1,Data!$K:$M,3, FALSE) &amp; ",""" &amp; VLOOKUP(IB$1,Data!$K:$L,2, FALSE) &amp; """;"   )             )</f>
        <v/>
      </c>
      <c r="IC108" t="str">
        <f>IF(Data!$K109=IC$1, "",             IF(ISERR(SEARCH(IC$1,Data!$G109)),        "",          ";" &amp; VLOOKUP(IC$1,Data!$K:$M,3, FALSE) &amp; ",""" &amp; VLOOKUP(IC$1,Data!$K:$L,2, FALSE) &amp; """;"   )             )</f>
        <v/>
      </c>
      <c r="ID108" t="str">
        <f>IF(Data!$K109=ID$1, "",             IF(ISERR(SEARCH(ID$1,Data!$G109)),        "",          ";" &amp; VLOOKUP(ID$1,Data!$K:$M,3, FALSE) &amp; ",""" &amp; VLOOKUP(ID$1,Data!$K:$L,2, FALSE) &amp; """;"   )             )</f>
        <v/>
      </c>
      <c r="IE108" t="str">
        <f>IF(Data!$K109=IE$1, "",             IF(ISERR(SEARCH(IE$1,Data!$G109)),        "",          ";" &amp; VLOOKUP(IE$1,Data!$K:$M,3, FALSE) &amp; ",""" &amp; VLOOKUP(IE$1,Data!$K:$L,2, FALSE) &amp; """;"   )             )</f>
        <v/>
      </c>
      <c r="IF108" t="str">
        <f>IF(Data!$K109=IF$1, "",             IF(ISERR(SEARCH(IF$1,Data!$G109)),        "",          ";" &amp; VLOOKUP(IF$1,Data!$K:$M,3, FALSE) &amp; ",""" &amp; VLOOKUP(IF$1,Data!$K:$L,2, FALSE) &amp; """;"   )             )</f>
        <v/>
      </c>
      <c r="IG108" t="str">
        <f>IF(Data!$K109=IG$1, "",             IF(ISERR(SEARCH(IG$1,Data!$G109)),        "",          ";" &amp; VLOOKUP(IG$1,Data!$K:$M,3, FALSE) &amp; ",""" &amp; VLOOKUP(IG$1,Data!$K:$L,2, FALSE) &amp; """;"   )             )</f>
        <v/>
      </c>
      <c r="IH108" t="str">
        <f>IF(Data!$K109=IH$1, "",             IF(ISERR(SEARCH(IH$1,Data!$G109)),        "",          ";" &amp; VLOOKUP(IH$1,Data!$K:$M,3, FALSE) &amp; ",""" &amp; VLOOKUP(IH$1,Data!$K:$L,2, FALSE) &amp; """;"   )             )</f>
        <v/>
      </c>
      <c r="II108" t="str">
        <f>IF(Data!$K109=II$1, "",             IF(ISERR(SEARCH(II$1,Data!$G109)),        "",          ";" &amp; VLOOKUP(II$1,Data!$K:$M,3, FALSE) &amp; ",""" &amp; VLOOKUP(II$1,Data!$K:$L,2, FALSE) &amp; """;"   )             )</f>
        <v/>
      </c>
    </row>
    <row r="109" spans="1:243" hidden="1" x14ac:dyDescent="0.3">
      <c r="A109" t="str">
        <f>Data!K110</f>
        <v>Plo Koon</v>
      </c>
      <c r="B109" s="15">
        <f>VLOOKUP(Tableau36[[#This Row],[Character]],Data!K:M,3,FALSE)</f>
        <v>108</v>
      </c>
      <c r="C109" s="15" t="str">
        <f>VLOOKUP(Tableau36[[#This Row],[Character]],Data!K:L,2,FALSE)</f>
        <v>HUMAN</v>
      </c>
      <c r="D109" s="15" t="str">
        <f>SUBSTITUTE(     SUBSTITUTE(Tableau36[[#This Row],[character_id,character_type,friend_id,friend_type]],",""DROID""",""),    ",""HUMAN""", "")</f>
        <v/>
      </c>
      <c r="E109" s="15" t="str">
        <f>IF(Tableau36[[#This Row],[With char''s id]] = "", "",    MID(Tableau36[[#This Row],[With char''s id]], 2, LEN(Tableau36[[#This Row],[With char''s id]])-1))</f>
        <v/>
      </c>
      <c r="F109" s="15" t="str">
        <f>SUBSTITUTE(Tableau36[[#This Row],[List of friend''s id]],  "/",    "/" &amp; Tableau36[[#This Row],[Character''s id]] &amp; ",""" &amp; Tableau36[[#This Row],[Type]] &amp; """,")</f>
        <v/>
      </c>
      <c r="G109" t="str">
        <f>IF( Tableau36[[#This Row],[removed double semi-colon]]="", "", "/" &amp; MID(Tableau36[[#This Row],[removed double semi-colon]],2,LEN(Tableau36[[#This Row],[removed double semi-colon]]) - 2) )</f>
        <v/>
      </c>
      <c r="H109" t="str">
        <f>SUBSTITUTE(Tableau36[[#This Row],[Concatenation]],";;","/")</f>
        <v/>
      </c>
      <c r="I109" t="str">
        <f>_xlfn.CONCAT(Tableau4[#This Row])</f>
        <v/>
      </c>
      <c r="M109" t="str">
        <f>IF(Data!$K110=M$1, "",             IF(ISERR(SEARCH(M$1,Data!$G110)),        "",          ";" &amp; VLOOKUP(M$1,Data!$K:$M,3, FALSE) &amp; ",""" &amp; VLOOKUP(M$1,Data!$K:$L,2, FALSE) &amp; """;"   )             )</f>
        <v/>
      </c>
      <c r="N109" t="str">
        <f>IF(Data!$K110=N$1, "",             IF(ISERR(SEARCH(N$1,Data!$G110)),        "",          ";" &amp; VLOOKUP(N$1,Data!$K:$M,3, FALSE) &amp; ",""" &amp; VLOOKUP(N$1,Data!$K:$L,2, FALSE) &amp; """;"   )             )</f>
        <v/>
      </c>
      <c r="O109" t="str">
        <f>IF(Data!$K110=O$1, "",             IF(ISERR(SEARCH(O$1,Data!$G110)),        "",          ";" &amp; VLOOKUP(O$1,Data!$K:$M,3, FALSE) &amp; ",""" &amp; VLOOKUP(O$1,Data!$K:$L,2, FALSE) &amp; """;"   )             )</f>
        <v/>
      </c>
      <c r="P109" t="str">
        <f>IF(Data!$K110=P$1, "",             IF(ISERR(SEARCH(P$1,Data!$G110)),        "",          ";" &amp; VLOOKUP(P$1,Data!$K:$M,3, FALSE) &amp; ",""" &amp; VLOOKUP(P$1,Data!$K:$L,2, FALSE) &amp; """;"   )             )</f>
        <v/>
      </c>
      <c r="Q109" t="str">
        <f>IF(Data!$K110=Q$1, "",             IF(ISERR(SEARCH(Q$1,Data!$G110)),        "",          ";" &amp; VLOOKUP(Q$1,Data!$K:$M,3, FALSE) &amp; ",""" &amp; VLOOKUP(Q$1,Data!$K:$L,2, FALSE) &amp; """;"   )             )</f>
        <v/>
      </c>
      <c r="R109" t="str">
        <f>IF(Data!$K110=R$1, "",             IF(ISERR(SEARCH(R$1,Data!$G110)),        "",          ";" &amp; VLOOKUP(R$1,Data!$K:$M,3, FALSE) &amp; ",""" &amp; VLOOKUP(R$1,Data!$K:$L,2, FALSE) &amp; """;"   )             )</f>
        <v/>
      </c>
      <c r="S109" t="str">
        <f>IF(Data!$K110=S$1, "",             IF(ISERR(SEARCH(S$1,Data!$G110)),        "",          ";" &amp; VLOOKUP(S$1,Data!$K:$M,3, FALSE) &amp; ",""" &amp; VLOOKUP(S$1,Data!$K:$L,2, FALSE) &amp; """;"   )             )</f>
        <v/>
      </c>
      <c r="T109" t="str">
        <f>IF(Data!$K110=T$1, "",             IF(ISERR(SEARCH(T$1,Data!$G110)),        "",          ";" &amp; VLOOKUP(T$1,Data!$K:$M,3, FALSE) &amp; ",""" &amp; VLOOKUP(T$1,Data!$K:$L,2, FALSE) &amp; """;"   )             )</f>
        <v/>
      </c>
      <c r="U109" t="str">
        <f>IF(Data!$K110=U$1, "",             IF(ISERR(SEARCH(U$1,Data!$G110)),        "",          ";" &amp; VLOOKUP(U$1,Data!$K:$M,3, FALSE) &amp; ",""" &amp; VLOOKUP(U$1,Data!$K:$L,2, FALSE) &amp; """;"   )             )</f>
        <v/>
      </c>
      <c r="V109" t="str">
        <f>IF(Data!$K110=V$1, "",             IF(ISERR(SEARCH(V$1,Data!$G110)),        "",          ";" &amp; VLOOKUP(V$1,Data!$K:$M,3, FALSE) &amp; ",""" &amp; VLOOKUP(V$1,Data!$K:$L,2, FALSE) &amp; """;"   )             )</f>
        <v/>
      </c>
      <c r="W109" t="str">
        <f>IF(Data!$K110=W$1, "",             IF(ISERR(SEARCH(W$1,Data!$G110)),        "",          ";" &amp; VLOOKUP(W$1,Data!$K:$M,3, FALSE) &amp; ",""" &amp; VLOOKUP(W$1,Data!$K:$L,2, FALSE) &amp; """;"   )             )</f>
        <v/>
      </c>
      <c r="X109" t="str">
        <f>IF(Data!$K110=X$1, "",             IF(ISERR(SEARCH(X$1,Data!$G110)),        "",          ";" &amp; VLOOKUP(X$1,Data!$K:$M,3, FALSE) &amp; ",""" &amp; VLOOKUP(X$1,Data!$K:$L,2, FALSE) &amp; """;"   )             )</f>
        <v/>
      </c>
      <c r="Y109" t="str">
        <f>IF(Data!$K110=Y$1, "",             IF(ISERR(SEARCH(Y$1,Data!$G110)),        "",          ";" &amp; VLOOKUP(Y$1,Data!$K:$M,3, FALSE) &amp; ",""" &amp; VLOOKUP(Y$1,Data!$K:$L,2, FALSE) &amp; """;"   )             )</f>
        <v/>
      </c>
      <c r="Z109" t="str">
        <f>IF(Data!$K110=Z$1, "",             IF(ISERR(SEARCH(Z$1,Data!$G110)),        "",          ";" &amp; VLOOKUP(Z$1,Data!$K:$M,3, FALSE) &amp; ",""" &amp; VLOOKUP(Z$1,Data!$K:$L,2, FALSE) &amp; """;"   )             )</f>
        <v/>
      </c>
      <c r="AA109" t="str">
        <f>IF(Data!$K110=AA$1, "",             IF(ISERR(SEARCH(AA$1,Data!$G110)),        "",          ";" &amp; VLOOKUP(AA$1,Data!$K:$M,3, FALSE) &amp; ",""" &amp; VLOOKUP(AA$1,Data!$K:$L,2, FALSE) &amp; """;"   )             )</f>
        <v/>
      </c>
      <c r="AB109" t="str">
        <f>IF(Data!$K110=AB$1, "",             IF(ISERR(SEARCH(AB$1,Data!$G110)),        "",          ";" &amp; VLOOKUP(AB$1,Data!$K:$M,3, FALSE) &amp; ",""" &amp; VLOOKUP(AB$1,Data!$K:$L,2, FALSE) &amp; """;"   )             )</f>
        <v/>
      </c>
      <c r="AC109" t="str">
        <f>IF(Data!$K110=AC$1, "",             IF(ISERR(SEARCH(AC$1,Data!$G110)),        "",          ";" &amp; VLOOKUP(AC$1,Data!$K:$M,3, FALSE) &amp; ",""" &amp; VLOOKUP(AC$1,Data!$K:$L,2, FALSE) &amp; """;"   )             )</f>
        <v/>
      </c>
      <c r="AD109" t="str">
        <f>IF(Data!$K110=AD$1, "",             IF(ISERR(SEARCH(AD$1,Data!$G110)),        "",          ";" &amp; VLOOKUP(AD$1,Data!$K:$M,3, FALSE) &amp; ",""" &amp; VLOOKUP(AD$1,Data!$K:$L,2, FALSE) &amp; """;"   )             )</f>
        <v/>
      </c>
      <c r="AE109" t="str">
        <f>IF(Data!$K110=AE$1, "",             IF(ISERR(SEARCH(AE$1,Data!$G110)),        "",          ";" &amp; VLOOKUP(AE$1,Data!$K:$M,3, FALSE) &amp; ",""" &amp; VLOOKUP(AE$1,Data!$K:$L,2, FALSE) &amp; """;"   )             )</f>
        <v/>
      </c>
      <c r="AF109" t="str">
        <f>IF(Data!$K110=AF$1, "",             IF(ISERR(SEARCH(AF$1,Data!$G110)),        "",          ";" &amp; VLOOKUP(AF$1,Data!$K:$M,3, FALSE) &amp; ",""" &amp; VLOOKUP(AF$1,Data!$K:$L,2, FALSE) &amp; """;"   )             )</f>
        <v/>
      </c>
      <c r="AG109" t="str">
        <f>IF(Data!$K110=AG$1, "",             IF(ISERR(SEARCH(AG$1,Data!$G110)),        "",          ";" &amp; VLOOKUP(AG$1,Data!$K:$M,3, FALSE) &amp; ",""" &amp; VLOOKUP(AG$1,Data!$K:$L,2, FALSE) &amp; """;"   )             )</f>
        <v/>
      </c>
      <c r="AH109" t="str">
        <f>IF(Data!$K110=AH$1, "",             IF(ISERR(SEARCH(AH$1,Data!$G110)),        "",          ";" &amp; VLOOKUP(AH$1,Data!$K:$M,3, FALSE) &amp; ",""" &amp; VLOOKUP(AH$1,Data!$K:$L,2, FALSE) &amp; """;"   )             )</f>
        <v/>
      </c>
      <c r="AI109" t="str">
        <f>IF(Data!$K110=AI$1, "",             IF(ISERR(SEARCH(AI$1,Data!$G110)),        "",          ";" &amp; VLOOKUP(AI$1,Data!$K:$M,3, FALSE) &amp; ",""" &amp; VLOOKUP(AI$1,Data!$K:$L,2, FALSE) &amp; """;"   )             )</f>
        <v/>
      </c>
      <c r="AJ109" t="str">
        <f>IF(Data!$K110=AJ$1, "",             IF(ISERR(SEARCH(AJ$1,Data!$G110)),        "",          ";" &amp; VLOOKUP(AJ$1,Data!$K:$M,3, FALSE) &amp; ",""" &amp; VLOOKUP(AJ$1,Data!$K:$L,2, FALSE) &amp; """;"   )             )</f>
        <v/>
      </c>
      <c r="AK109" t="str">
        <f>IF(Data!$K110=AK$1, "",             IF(ISERR(SEARCH(AK$1,Data!$G110)),        "",          ";" &amp; VLOOKUP(AK$1,Data!$K:$M,3, FALSE) &amp; ",""" &amp; VLOOKUP(AK$1,Data!$K:$L,2, FALSE) &amp; """;"   )             )</f>
        <v/>
      </c>
      <c r="AL109" t="str">
        <f>IF(Data!$K110=AL$1, "",             IF(ISERR(SEARCH(AL$1,Data!$G110)),        "",          ";" &amp; VLOOKUP(AL$1,Data!$K:$M,3, FALSE) &amp; ",""" &amp; VLOOKUP(AL$1,Data!$K:$L,2, FALSE) &amp; """;"   )             )</f>
        <v/>
      </c>
      <c r="AM109" t="str">
        <f>IF(Data!$K110=AM$1, "",             IF(ISERR(SEARCH(AM$1,Data!$G110)),        "",          ";" &amp; VLOOKUP(AM$1,Data!$K:$M,3, FALSE) &amp; ",""" &amp; VLOOKUP(AM$1,Data!$K:$L,2, FALSE) &amp; """;"   )             )</f>
        <v/>
      </c>
      <c r="AN109" t="str">
        <f>IF(Data!$K110=AN$1, "",             IF(ISERR(SEARCH(AN$1,Data!$G110)),        "",          ";" &amp; VLOOKUP(AN$1,Data!$K:$M,3, FALSE) &amp; ",""" &amp; VLOOKUP(AN$1,Data!$K:$L,2, FALSE) &amp; """;"   )             )</f>
        <v/>
      </c>
      <c r="AO109" t="str">
        <f>IF(Data!$K110=AO$1, "",             IF(ISERR(SEARCH(AO$1,Data!$G110)),        "",          ";" &amp; VLOOKUP(AO$1,Data!$K:$M,3, FALSE) &amp; ",""" &amp; VLOOKUP(AO$1,Data!$K:$L,2, FALSE) &amp; """;"   )             )</f>
        <v/>
      </c>
      <c r="AP109" t="str">
        <f>IF(Data!$K110=AP$1, "",             IF(ISERR(SEARCH(AP$1,Data!$G110)),        "",          ";" &amp; VLOOKUP(AP$1,Data!$K:$M,3, FALSE) &amp; ",""" &amp; VLOOKUP(AP$1,Data!$K:$L,2, FALSE) &amp; """;"   )             )</f>
        <v/>
      </c>
      <c r="AQ109" t="str">
        <f>IF(Data!$K110=AQ$1, "",             IF(ISERR(SEARCH(AQ$1,Data!$G110)),        "",          ";" &amp; VLOOKUP(AQ$1,Data!$K:$M,3, FALSE) &amp; ",""" &amp; VLOOKUP(AQ$1,Data!$K:$L,2, FALSE) &amp; """;"   )             )</f>
        <v/>
      </c>
      <c r="AR109" t="str">
        <f>IF(Data!$K110=AR$1, "",             IF(ISERR(SEARCH(AR$1,Data!$G110)),        "",          ";" &amp; VLOOKUP(AR$1,Data!$K:$M,3, FALSE) &amp; ",""" &amp; VLOOKUP(AR$1,Data!$K:$L,2, FALSE) &amp; """;"   )             )</f>
        <v/>
      </c>
      <c r="AS109" t="str">
        <f>IF(Data!$K110=AS$1, "",             IF(ISERR(SEARCH(AS$1,Data!$G110)),        "",          ";" &amp; VLOOKUP(AS$1,Data!$K:$M,3, FALSE) &amp; ",""" &amp; VLOOKUP(AS$1,Data!$K:$L,2, FALSE) &amp; """;"   )             )</f>
        <v/>
      </c>
      <c r="AT109" t="str">
        <f>IF(Data!$K110=AT$1, "",             IF(ISERR(SEARCH(AT$1,Data!$G110)),        "",          ";" &amp; VLOOKUP(AT$1,Data!$K:$M,3, FALSE) &amp; ",""" &amp; VLOOKUP(AT$1,Data!$K:$L,2, FALSE) &amp; """;"   )             )</f>
        <v/>
      </c>
      <c r="AU109" t="str">
        <f>IF(Data!$K110=AU$1, "",             IF(ISERR(SEARCH(AU$1,Data!$G110)),        "",          ";" &amp; VLOOKUP(AU$1,Data!$K:$M,3, FALSE) &amp; ",""" &amp; VLOOKUP(AU$1,Data!$K:$L,2, FALSE) &amp; """;"   )             )</f>
        <v/>
      </c>
      <c r="AV109" t="str">
        <f>IF(Data!$K110=AV$1, "",             IF(ISERR(SEARCH(AV$1,Data!$G110)),        "",          ";" &amp; VLOOKUP(AV$1,Data!$K:$M,3, FALSE) &amp; ",""" &amp; VLOOKUP(AV$1,Data!$K:$L,2, FALSE) &amp; """;"   )             )</f>
        <v/>
      </c>
      <c r="AW109" t="str">
        <f>IF(Data!$K110=AW$1, "",             IF(ISERR(SEARCH(AW$1,Data!$G110)),        "",          ";" &amp; VLOOKUP(AW$1,Data!$K:$M,3, FALSE) &amp; ",""" &amp; VLOOKUP(AW$1,Data!$K:$L,2, FALSE) &amp; """;"   )             )</f>
        <v/>
      </c>
      <c r="AX109" t="str">
        <f>IF(Data!$K110=AX$1, "",             IF(ISERR(SEARCH(AX$1,Data!$G110)),        "",          ";" &amp; VLOOKUP(AX$1,Data!$K:$M,3, FALSE) &amp; ",""" &amp; VLOOKUP(AX$1,Data!$K:$L,2, FALSE) &amp; """;"   )             )</f>
        <v/>
      </c>
      <c r="AY109" t="str">
        <f>IF(Data!$K110=AY$1, "",             IF(ISERR(SEARCH(AY$1,Data!$G110)),        "",          ";" &amp; VLOOKUP(AY$1,Data!$K:$M,3, FALSE) &amp; ",""" &amp; VLOOKUP(AY$1,Data!$K:$L,2, FALSE) &amp; """;"   )             )</f>
        <v/>
      </c>
      <c r="AZ109" t="str">
        <f>IF(Data!$K110=AZ$1, "",             IF(ISERR(SEARCH(AZ$1,Data!$G110)),        "",          ";" &amp; VLOOKUP(AZ$1,Data!$K:$M,3, FALSE) &amp; ",""" &amp; VLOOKUP(AZ$1,Data!$K:$L,2, FALSE) &amp; """;"   )             )</f>
        <v/>
      </c>
      <c r="BA109" t="str">
        <f>IF(Data!$K110=BA$1, "",             IF(ISERR(SEARCH(BA$1,Data!$G110)),        "",          ";" &amp; VLOOKUP(BA$1,Data!$K:$M,3, FALSE) &amp; ",""" &amp; VLOOKUP(BA$1,Data!$K:$L,2, FALSE) &amp; """;"   )             )</f>
        <v/>
      </c>
      <c r="BB109" t="str">
        <f>IF(Data!$K110=BB$1, "",             IF(ISERR(SEARCH(BB$1,Data!$G110)),        "",          ";" &amp; VLOOKUP(BB$1,Data!$K:$M,3, FALSE) &amp; ",""" &amp; VLOOKUP(BB$1,Data!$K:$L,2, FALSE) &amp; """;"   )             )</f>
        <v/>
      </c>
      <c r="BC109" t="str">
        <f>IF(Data!$K110=BC$1, "",             IF(ISERR(SEARCH(BC$1,Data!$G110)),        "",          ";" &amp; VLOOKUP(BC$1,Data!$K:$M,3, FALSE) &amp; ",""" &amp; VLOOKUP(BC$1,Data!$K:$L,2, FALSE) &amp; """;"   )             )</f>
        <v/>
      </c>
      <c r="BD109" t="str">
        <f>IF(Data!$K110=BD$1, "",             IF(ISERR(SEARCH(BD$1,Data!$G110)),        "",          ";" &amp; VLOOKUP(BD$1,Data!$K:$M,3, FALSE) &amp; ",""" &amp; VLOOKUP(BD$1,Data!$K:$L,2, FALSE) &amp; """;"   )             )</f>
        <v/>
      </c>
      <c r="BE109" t="str">
        <f>IF(Data!$K110=BE$1, "",             IF(ISERR(SEARCH(BE$1,Data!$G110)),        "",          ";" &amp; VLOOKUP(BE$1,Data!$K:$M,3, FALSE) &amp; ",""" &amp; VLOOKUP(BE$1,Data!$K:$L,2, FALSE) &amp; """;"   )             )</f>
        <v/>
      </c>
      <c r="BF109" t="str">
        <f>IF(Data!$K110=BF$1, "",             IF(ISERR(SEARCH(BF$1,Data!$G110)),        "",          ";" &amp; VLOOKUP(BF$1,Data!$K:$M,3, FALSE) &amp; ",""" &amp; VLOOKUP(BF$1,Data!$K:$L,2, FALSE) &amp; """;"   )             )</f>
        <v/>
      </c>
      <c r="BG109" t="str">
        <f>IF(Data!$K110=BG$1, "",             IF(ISERR(SEARCH(BG$1,Data!$G110)),        "",          ";" &amp; VLOOKUP(BG$1,Data!$K:$M,3, FALSE) &amp; ",""" &amp; VLOOKUP(BG$1,Data!$K:$L,2, FALSE) &amp; """;"   )             )</f>
        <v/>
      </c>
      <c r="BH109" t="str">
        <f>IF(Data!$K110=BH$1, "",             IF(ISERR(SEARCH(BH$1,Data!$G110)),        "",          ";" &amp; VLOOKUP(BH$1,Data!$K:$M,3, FALSE) &amp; ",""" &amp; VLOOKUP(BH$1,Data!$K:$L,2, FALSE) &amp; """;"   )             )</f>
        <v/>
      </c>
      <c r="BI109" t="str">
        <f>IF(Data!$K110=BI$1, "",             IF(ISERR(SEARCH(BI$1,Data!$G110)),        "",          ";" &amp; VLOOKUP(BI$1,Data!$K:$M,3, FALSE) &amp; ",""" &amp; VLOOKUP(BI$1,Data!$K:$L,2, FALSE) &amp; """;"   )             )</f>
        <v/>
      </c>
      <c r="BJ109" t="str">
        <f>IF(Data!$K110=BJ$1, "",             IF(ISERR(SEARCH(BJ$1,Data!$G110)),        "",          ";" &amp; VLOOKUP(BJ$1,Data!$K:$M,3, FALSE) &amp; ",""" &amp; VLOOKUP(BJ$1,Data!$K:$L,2, FALSE) &amp; """;"   )             )</f>
        <v/>
      </c>
      <c r="BK109" t="str">
        <f>IF(Data!$K110=BK$1, "",             IF(ISERR(SEARCH(BK$1,Data!$G110)),        "",          ";" &amp; VLOOKUP(BK$1,Data!$K:$M,3, FALSE) &amp; ",""" &amp; VLOOKUP(BK$1,Data!$K:$L,2, FALSE) &amp; """;"   )             )</f>
        <v/>
      </c>
      <c r="BL109" t="str">
        <f>IF(Data!$K110=BL$1, "",             IF(ISERR(SEARCH(BL$1,Data!$G110)),        "",          ";" &amp; VLOOKUP(BL$1,Data!$K:$M,3, FALSE) &amp; ",""" &amp; VLOOKUP(BL$1,Data!$K:$L,2, FALSE) &amp; """;"   )             )</f>
        <v/>
      </c>
      <c r="BM109" t="str">
        <f>IF(Data!$K110=BM$1, "",             IF(ISERR(SEARCH(BM$1,Data!$G110)),        "",          ";" &amp; VLOOKUP(BM$1,Data!$K:$M,3, FALSE) &amp; ",""" &amp; VLOOKUP(BM$1,Data!$K:$L,2, FALSE) &amp; """;"   )             )</f>
        <v/>
      </c>
      <c r="BN109" t="str">
        <f>IF(Data!$K110=BN$1, "",             IF(ISERR(SEARCH(BN$1,Data!$G110)),        "",          ";" &amp; VLOOKUP(BN$1,Data!$K:$M,3, FALSE) &amp; ",""" &amp; VLOOKUP(BN$1,Data!$K:$L,2, FALSE) &amp; """;"   )             )</f>
        <v/>
      </c>
      <c r="BO109" t="str">
        <f>IF(Data!$K110=BO$1, "",             IF(ISERR(SEARCH(BO$1,Data!$G110)),        "",          ";" &amp; VLOOKUP(BO$1,Data!$K:$M,3, FALSE) &amp; ",""" &amp; VLOOKUP(BO$1,Data!$K:$L,2, FALSE) &amp; """;"   )             )</f>
        <v/>
      </c>
      <c r="BP109" t="str">
        <f>IF(Data!$K110=BP$1, "",             IF(ISERR(SEARCH(BP$1,Data!$G110)),        "",          ";" &amp; VLOOKUP(BP$1,Data!$K:$M,3, FALSE) &amp; ",""" &amp; VLOOKUP(BP$1,Data!$K:$L,2, FALSE) &amp; """;"   )             )</f>
        <v/>
      </c>
      <c r="BQ109" t="str">
        <f>IF(Data!$K110=BQ$1, "",             IF(ISERR(SEARCH(BQ$1,Data!$G110)),        "",          ";" &amp; VLOOKUP(BQ$1,Data!$K:$M,3, FALSE) &amp; ",""" &amp; VLOOKUP(BQ$1,Data!$K:$L,2, FALSE) &amp; """;"   )             )</f>
        <v/>
      </c>
      <c r="BR109" t="str">
        <f>IF(Data!$K110=BR$1, "",             IF(ISERR(SEARCH(BR$1,Data!$G110)),        "",          ";" &amp; VLOOKUP(BR$1,Data!$K:$M,3, FALSE) &amp; ",""" &amp; VLOOKUP(BR$1,Data!$K:$L,2, FALSE) &amp; """;"   )             )</f>
        <v/>
      </c>
      <c r="BS109" t="str">
        <f>IF(Data!$K110=BS$1, "",             IF(ISERR(SEARCH(BS$1,Data!$G110)),        "",          ";" &amp; VLOOKUP(BS$1,Data!$K:$M,3, FALSE) &amp; ",""" &amp; VLOOKUP(BS$1,Data!$K:$L,2, FALSE) &amp; """;"   )             )</f>
        <v/>
      </c>
      <c r="BT109" t="str">
        <f>IF(Data!$K110=BT$1, "",             IF(ISERR(SEARCH(BT$1,Data!$G110)),        "",          ";" &amp; VLOOKUP(BT$1,Data!$K:$M,3, FALSE) &amp; ",""" &amp; VLOOKUP(BT$1,Data!$K:$L,2, FALSE) &amp; """;"   )             )</f>
        <v/>
      </c>
      <c r="BU109" t="str">
        <f>IF(Data!$K110=BU$1, "",             IF(ISERR(SEARCH(BU$1,Data!$G110)),        "",          ";" &amp; VLOOKUP(BU$1,Data!$K:$M,3, FALSE) &amp; ",""" &amp; VLOOKUP(BU$1,Data!$K:$L,2, FALSE) &amp; """;"   )             )</f>
        <v/>
      </c>
      <c r="BV109" t="str">
        <f>IF(Data!$K110=BV$1, "",             IF(ISERR(SEARCH(BV$1,Data!$G110)),        "",          ";" &amp; VLOOKUP(BV$1,Data!$K:$M,3, FALSE) &amp; ",""" &amp; VLOOKUP(BV$1,Data!$K:$L,2, FALSE) &amp; """;"   )             )</f>
        <v/>
      </c>
      <c r="BW109" t="str">
        <f>IF(Data!$K110=BW$1, "",             IF(ISERR(SEARCH(BW$1,Data!$G110)),        "",          ";" &amp; VLOOKUP(BW$1,Data!$K:$M,3, FALSE) &amp; ",""" &amp; VLOOKUP(BW$1,Data!$K:$L,2, FALSE) &amp; """;"   )             )</f>
        <v/>
      </c>
      <c r="BX109" t="str">
        <f>IF(Data!$K110=BX$1, "",             IF(ISERR(SEARCH(BX$1,Data!$G110)),        "",          ";" &amp; VLOOKUP(BX$1,Data!$K:$M,3, FALSE) &amp; ",""" &amp; VLOOKUP(BX$1,Data!$K:$L,2, FALSE) &amp; """;"   )             )</f>
        <v/>
      </c>
      <c r="BY109" t="str">
        <f>IF(Data!$K110=BY$1, "",             IF(ISERR(SEARCH(BY$1,Data!$G110)),        "",          ";" &amp; VLOOKUP(BY$1,Data!$K:$M,3, FALSE) &amp; ",""" &amp; VLOOKUP(BY$1,Data!$K:$L,2, FALSE) &amp; """;"   )             )</f>
        <v/>
      </c>
      <c r="BZ109" t="str">
        <f>IF(Data!$K110=BZ$1, "",             IF(ISERR(SEARCH(BZ$1,Data!$G110)),        "",          ";" &amp; VLOOKUP(BZ$1,Data!$K:$M,3, FALSE) &amp; ",""" &amp; VLOOKUP(BZ$1,Data!$K:$L,2, FALSE) &amp; """;"   )             )</f>
        <v/>
      </c>
      <c r="CA109" t="str">
        <f>IF(Data!$K110=CA$1, "",             IF(ISERR(SEARCH(CA$1,Data!$G110)),        "",          ";" &amp; VLOOKUP(CA$1,Data!$K:$M,3, FALSE) &amp; ",""" &amp; VLOOKUP(CA$1,Data!$K:$L,2, FALSE) &amp; """;"   )             )</f>
        <v/>
      </c>
      <c r="CB109" t="str">
        <f>IF(Data!$K110=CB$1, "",             IF(ISERR(SEARCH(CB$1,Data!$G110)),        "",          ";" &amp; VLOOKUP(CB$1,Data!$K:$M,3, FALSE) &amp; ",""" &amp; VLOOKUP(CB$1,Data!$K:$L,2, FALSE) &amp; """;"   )             )</f>
        <v/>
      </c>
      <c r="CC109" t="str">
        <f>IF(Data!$K110=CC$1, "",             IF(ISERR(SEARCH(CC$1,Data!$G110)),        "",          ";" &amp; VLOOKUP(CC$1,Data!$K:$M,3, FALSE) &amp; ",""" &amp; VLOOKUP(CC$1,Data!$K:$L,2, FALSE) &amp; """;"   )             )</f>
        <v/>
      </c>
      <c r="CD109" t="str">
        <f>IF(Data!$K110=CD$1, "",             IF(ISERR(SEARCH(CD$1,Data!$G110)),        "",          ";" &amp; VLOOKUP(CD$1,Data!$K:$M,3, FALSE) &amp; ",""" &amp; VLOOKUP(CD$1,Data!$K:$L,2, FALSE) &amp; """;"   )             )</f>
        <v/>
      </c>
      <c r="CE109" t="str">
        <f>IF(Data!$K110=CE$1, "",             IF(ISERR(SEARCH(CE$1,Data!$G110)),        "",          ";" &amp; VLOOKUP(CE$1,Data!$K:$M,3, FALSE) &amp; ",""" &amp; VLOOKUP(CE$1,Data!$K:$L,2, FALSE) &amp; """;"   )             )</f>
        <v/>
      </c>
      <c r="CF109" t="str">
        <f>IF(Data!$K110=CF$1, "",             IF(ISERR(SEARCH(CF$1,Data!$G110)),        "",          ";" &amp; VLOOKUP(CF$1,Data!$K:$M,3, FALSE) &amp; ",""" &amp; VLOOKUP(CF$1,Data!$K:$L,2, FALSE) &amp; """;"   )             )</f>
        <v/>
      </c>
      <c r="CG109" t="str">
        <f>IF(Data!$K110=CG$1, "",             IF(ISERR(SEARCH(CG$1,Data!$G110)),        "",          ";" &amp; VLOOKUP(CG$1,Data!$K:$M,3, FALSE) &amp; ",""" &amp; VLOOKUP(CG$1,Data!$K:$L,2, FALSE) &amp; """;"   )             )</f>
        <v/>
      </c>
      <c r="CH109" t="str">
        <f>IF(Data!$K110=CH$1, "",             IF(ISERR(SEARCH(CH$1,Data!$G110)),        "",          ";" &amp; VLOOKUP(CH$1,Data!$K:$M,3, FALSE) &amp; ",""" &amp; VLOOKUP(CH$1,Data!$K:$L,2, FALSE) &amp; """;"   )             )</f>
        <v/>
      </c>
      <c r="CI109" t="str">
        <f>IF(Data!$K110=CI$1, "",             IF(ISERR(SEARCH(CI$1,Data!$G110)),        "",          ";" &amp; VLOOKUP(CI$1,Data!$K:$M,3, FALSE) &amp; ",""" &amp; VLOOKUP(CI$1,Data!$K:$L,2, FALSE) &amp; """;"   )             )</f>
        <v/>
      </c>
      <c r="CJ109" t="str">
        <f>IF(Data!$K110=CJ$1, "",             IF(ISERR(SEARCH(CJ$1,Data!$G110)),        "",          ";" &amp; VLOOKUP(CJ$1,Data!$K:$M,3, FALSE) &amp; ",""" &amp; VLOOKUP(CJ$1,Data!$K:$L,2, FALSE) &amp; """;"   )             )</f>
        <v/>
      </c>
      <c r="CK109" t="str">
        <f>IF(Data!$K110=CK$1, "",             IF(ISERR(SEARCH(CK$1,Data!$G110)),        "",          ";" &amp; VLOOKUP(CK$1,Data!$K:$M,3, FALSE) &amp; ",""" &amp; VLOOKUP(CK$1,Data!$K:$L,2, FALSE) &amp; """;"   )             )</f>
        <v/>
      </c>
      <c r="CL109" t="str">
        <f>IF(Data!$K110=CL$1, "",             IF(ISERR(SEARCH(CL$1,Data!$G110)),        "",          ";" &amp; VLOOKUP(CL$1,Data!$K:$M,3, FALSE) &amp; ",""" &amp; VLOOKUP(CL$1,Data!$K:$L,2, FALSE) &amp; """;"   )             )</f>
        <v/>
      </c>
      <c r="CM109" t="str">
        <f>IF(Data!$K110=CM$1, "",             IF(ISERR(SEARCH(CM$1,Data!$G110)),        "",          ";" &amp; VLOOKUP(CM$1,Data!$K:$M,3, FALSE) &amp; ",""" &amp; VLOOKUP(CM$1,Data!$K:$L,2, FALSE) &amp; """;"   )             )</f>
        <v/>
      </c>
      <c r="CN109" t="str">
        <f>IF(Data!$K110=CN$1, "",             IF(ISERR(SEARCH(CN$1,Data!$G110)),        "",          ";" &amp; VLOOKUP(CN$1,Data!$K:$M,3, FALSE) &amp; ",""" &amp; VLOOKUP(CN$1,Data!$K:$L,2, FALSE) &amp; """;"   )             )</f>
        <v/>
      </c>
      <c r="CO109" t="str">
        <f>IF(Data!$K110=CO$1, "",             IF(ISERR(SEARCH(CO$1,Data!$G110)),        "",          ";" &amp; VLOOKUP(CO$1,Data!$K:$M,3, FALSE) &amp; ",""" &amp; VLOOKUP(CO$1,Data!$K:$L,2, FALSE) &amp; """;"   )             )</f>
        <v/>
      </c>
      <c r="CP109" t="str">
        <f>IF(Data!$K110=CP$1, "",             IF(ISERR(SEARCH(CP$1,Data!$G110)),        "",          ";" &amp; VLOOKUP(CP$1,Data!$K:$M,3, FALSE) &amp; ",""" &amp; VLOOKUP(CP$1,Data!$K:$L,2, FALSE) &amp; """;"   )             )</f>
        <v/>
      </c>
      <c r="CQ109" t="str">
        <f>IF(Data!$K110=CQ$1, "",             IF(ISERR(SEARCH(CQ$1,Data!$G110)),        "",          ";" &amp; VLOOKUP(CQ$1,Data!$K:$M,3, FALSE) &amp; ",""" &amp; VLOOKUP(CQ$1,Data!$K:$L,2, FALSE) &amp; """;"   )             )</f>
        <v/>
      </c>
      <c r="CR109" t="str">
        <f>IF(Data!$K110=CR$1, "",             IF(ISERR(SEARCH(CR$1,Data!$G110)),        "",          ";" &amp; VLOOKUP(CR$1,Data!$K:$M,3, FALSE) &amp; ",""" &amp; VLOOKUP(CR$1,Data!$K:$L,2, FALSE) &amp; """;"   )             )</f>
        <v/>
      </c>
      <c r="CS109" t="str">
        <f>IF(Data!$K110=CS$1, "",             IF(ISERR(SEARCH(CS$1,Data!$G110)),        "",          ";" &amp; VLOOKUP(CS$1,Data!$K:$M,3, FALSE) &amp; ",""" &amp; VLOOKUP(CS$1,Data!$K:$L,2, FALSE) &amp; """;"   )             )</f>
        <v/>
      </c>
      <c r="CT109" t="str">
        <f>IF(Data!$K110=CT$1, "",             IF(ISERR(SEARCH(CT$1,Data!$G110)),        "",          ";" &amp; VLOOKUP(CT$1,Data!$K:$M,3, FALSE) &amp; ",""" &amp; VLOOKUP(CT$1,Data!$K:$L,2, FALSE) &amp; """;"   )             )</f>
        <v/>
      </c>
      <c r="CU109" t="str">
        <f>IF(Data!$K110=CU$1, "",             IF(ISERR(SEARCH(CU$1,Data!$G110)),        "",          ";" &amp; VLOOKUP(CU$1,Data!$K:$M,3, FALSE) &amp; ",""" &amp; VLOOKUP(CU$1,Data!$K:$L,2, FALSE) &amp; """;"   )             )</f>
        <v/>
      </c>
      <c r="CV109" t="str">
        <f>IF(Data!$K110=CV$1, "",             IF(ISERR(SEARCH(CV$1,Data!$G110)),        "",          ";" &amp; VLOOKUP(CV$1,Data!$K:$M,3, FALSE) &amp; ",""" &amp; VLOOKUP(CV$1,Data!$K:$L,2, FALSE) &amp; """;"   )             )</f>
        <v/>
      </c>
      <c r="CW109" t="str">
        <f>IF(Data!$K110=CW$1, "",             IF(ISERR(SEARCH(CW$1,Data!$G110)),        "",          ";" &amp; VLOOKUP(CW$1,Data!$K:$M,3, FALSE) &amp; ",""" &amp; VLOOKUP(CW$1,Data!$K:$L,2, FALSE) &amp; """;"   )             )</f>
        <v/>
      </c>
      <c r="CX109" t="str">
        <f>IF(Data!$K110=CX$1, "",             IF(ISERR(SEARCH(CX$1,Data!$G110)),        "",          ";" &amp; VLOOKUP(CX$1,Data!$K:$M,3, FALSE) &amp; ",""" &amp; VLOOKUP(CX$1,Data!$K:$L,2, FALSE) &amp; """;"   )             )</f>
        <v/>
      </c>
      <c r="CY109" t="str">
        <f>IF(Data!$K110=CY$1, "",             IF(ISERR(SEARCH(CY$1,Data!$G110)),        "",          ";" &amp; VLOOKUP(CY$1,Data!$K:$M,3, FALSE) &amp; ",""" &amp; VLOOKUP(CY$1,Data!$K:$L,2, FALSE) &amp; """;"   )             )</f>
        <v/>
      </c>
      <c r="CZ109" t="str">
        <f>IF(Data!$K110=CZ$1, "",             IF(ISERR(SEARCH(CZ$1,Data!$G110)),        "",          ";" &amp; VLOOKUP(CZ$1,Data!$K:$M,3, FALSE) &amp; ",""" &amp; VLOOKUP(CZ$1,Data!$K:$L,2, FALSE) &amp; """;"   )             )</f>
        <v/>
      </c>
      <c r="DA109" t="str">
        <f>IF(Data!$K110=DA$1, "",             IF(ISERR(SEARCH(DA$1,Data!$G110)),        "",          ";" &amp; VLOOKUP(DA$1,Data!$K:$M,3, FALSE) &amp; ",""" &amp; VLOOKUP(DA$1,Data!$K:$L,2, FALSE) &amp; """;"   )             )</f>
        <v/>
      </c>
      <c r="DB109" t="str">
        <f>IF(Data!$K110=DB$1, "",             IF(ISERR(SEARCH(DB$1,Data!$G110)),        "",          ";" &amp; VLOOKUP(DB$1,Data!$K:$M,3, FALSE) &amp; ",""" &amp; VLOOKUP(DB$1,Data!$K:$L,2, FALSE) &amp; """;"   )             )</f>
        <v/>
      </c>
      <c r="DC109" t="str">
        <f>IF(Data!$K110=DC$1, "",             IF(ISERR(SEARCH(DC$1,Data!$G110)),        "",          ";" &amp; VLOOKUP(DC$1,Data!$K:$M,3, FALSE) &amp; ",""" &amp; VLOOKUP(DC$1,Data!$K:$L,2, FALSE) &amp; """;"   )             )</f>
        <v/>
      </c>
      <c r="DD109" t="str">
        <f>IF(Data!$K110=DD$1, "",             IF(ISERR(SEARCH(DD$1,Data!$G110)),        "",          ";" &amp; VLOOKUP(DD$1,Data!$K:$M,3, FALSE) &amp; ",""" &amp; VLOOKUP(DD$1,Data!$K:$L,2, FALSE) &amp; """;"   )             )</f>
        <v/>
      </c>
      <c r="DE109" t="str">
        <f>IF(Data!$K110=DE$1, "",             IF(ISERR(SEARCH(DE$1,Data!$G110)),        "",          ";" &amp; VLOOKUP(DE$1,Data!$K:$M,3, FALSE) &amp; ",""" &amp; VLOOKUP(DE$1,Data!$K:$L,2, FALSE) &amp; """;"   )             )</f>
        <v/>
      </c>
      <c r="DF109" t="str">
        <f>IF(Data!$K110=DF$1, "",             IF(ISERR(SEARCH(DF$1,Data!$G110)),        "",          ";" &amp; VLOOKUP(DF$1,Data!$K:$M,3, FALSE) &amp; ",""" &amp; VLOOKUP(DF$1,Data!$K:$L,2, FALSE) &amp; """;"   )             )</f>
        <v/>
      </c>
      <c r="DG109" t="str">
        <f>IF(Data!$K110=DG$1, "",             IF(ISERR(SEARCH(DG$1,Data!$G110)),        "",          ";" &amp; VLOOKUP(DG$1,Data!$K:$M,3, FALSE) &amp; ",""" &amp; VLOOKUP(DG$1,Data!$K:$L,2, FALSE) &amp; """;"   )             )</f>
        <v/>
      </c>
      <c r="DH109" t="str">
        <f>IF(Data!$K110=DH$1, "",             IF(ISERR(SEARCH(DH$1,Data!$G110)),        "",          ";" &amp; VLOOKUP(DH$1,Data!$K:$M,3, FALSE) &amp; ",""" &amp; VLOOKUP(DH$1,Data!$K:$L,2, FALSE) &amp; """;"   )             )</f>
        <v/>
      </c>
      <c r="DI109" t="str">
        <f>IF(Data!$K110=DI$1, "",             IF(ISERR(SEARCH(DI$1,Data!$G110)),        "",          ";" &amp; VLOOKUP(DI$1,Data!$K:$M,3, FALSE) &amp; ",""" &amp; VLOOKUP(DI$1,Data!$K:$L,2, FALSE) &amp; """;"   )             )</f>
        <v/>
      </c>
      <c r="DJ109" t="str">
        <f>IF(Data!$K110=DJ$1, "",             IF(ISERR(SEARCH(DJ$1,Data!$G110)),        "",          ";" &amp; VLOOKUP(DJ$1,Data!$K:$M,3, FALSE) &amp; ",""" &amp; VLOOKUP(DJ$1,Data!$K:$L,2, FALSE) &amp; """;"   )             )</f>
        <v/>
      </c>
      <c r="DK109" t="str">
        <f>IF(Data!$K110=DK$1, "",             IF(ISERR(SEARCH(DK$1,Data!$G110)),        "",          ";" &amp; VLOOKUP(DK$1,Data!$K:$M,3, FALSE) &amp; ",""" &amp; VLOOKUP(DK$1,Data!$K:$L,2, FALSE) &amp; """;"   )             )</f>
        <v/>
      </c>
      <c r="DL109" t="str">
        <f>IF(Data!$K110=DL$1, "",             IF(ISERR(SEARCH(DL$1,Data!$G110)),        "",          ";" &amp; VLOOKUP(DL$1,Data!$K:$M,3, FALSE) &amp; ",""" &amp; VLOOKUP(DL$1,Data!$K:$L,2, FALSE) &amp; """;"   )             )</f>
        <v/>
      </c>
      <c r="DM109" t="str">
        <f>IF(Data!$K110=DM$1, "",             IF(ISERR(SEARCH(DM$1,Data!$G110)),        "",          ";" &amp; VLOOKUP(DM$1,Data!$K:$M,3, FALSE) &amp; ",""" &amp; VLOOKUP(DM$1,Data!$K:$L,2, FALSE) &amp; """;"   )             )</f>
        <v/>
      </c>
      <c r="DN109" t="str">
        <f>IF(Data!$K110=DN$1, "",             IF(ISERR(SEARCH(DN$1,Data!$G110)),        "",          ";" &amp; VLOOKUP(DN$1,Data!$K:$M,3, FALSE) &amp; ",""" &amp; VLOOKUP(DN$1,Data!$K:$L,2, FALSE) &amp; """;"   )             )</f>
        <v/>
      </c>
      <c r="DO109" t="str">
        <f>IF(Data!$K110=DO$1, "",             IF(ISERR(SEARCH(DO$1,Data!$G110)),        "",          ";" &amp; VLOOKUP(DO$1,Data!$K:$M,3, FALSE) &amp; ",""" &amp; VLOOKUP(DO$1,Data!$K:$L,2, FALSE) &amp; """;"   )             )</f>
        <v/>
      </c>
      <c r="DP109" t="str">
        <f>IF(Data!$K110=DP$1, "",             IF(ISERR(SEARCH(DP$1,Data!$G110)),        "",          ";" &amp; VLOOKUP(DP$1,Data!$K:$M,3, FALSE) &amp; ",""" &amp; VLOOKUP(DP$1,Data!$K:$L,2, FALSE) &amp; """;"   )             )</f>
        <v/>
      </c>
      <c r="DQ109" t="str">
        <f>IF(Data!$K110=DQ$1, "",             IF(ISERR(SEARCH(DQ$1,Data!$G110)),        "",          ";" &amp; VLOOKUP(DQ$1,Data!$K:$M,3, FALSE) &amp; ",""" &amp; VLOOKUP(DQ$1,Data!$K:$L,2, FALSE) &amp; """;"   )             )</f>
        <v/>
      </c>
      <c r="DR109" t="str">
        <f>IF(Data!$K110=DR$1, "",             IF(ISERR(SEARCH(DR$1,Data!$G110)),        "",          ";" &amp; VLOOKUP(DR$1,Data!$K:$M,3, FALSE) &amp; ",""" &amp; VLOOKUP(DR$1,Data!$K:$L,2, FALSE) &amp; """;"   )             )</f>
        <v/>
      </c>
      <c r="DS109" t="str">
        <f>IF(Data!$K110=DS$1, "",             IF(ISERR(SEARCH(DS$1,Data!$G110)),        "",          ";" &amp; VLOOKUP(DS$1,Data!$K:$M,3, FALSE) &amp; ",""" &amp; VLOOKUP(DS$1,Data!$K:$L,2, FALSE) &amp; """;"   )             )</f>
        <v/>
      </c>
      <c r="DT109" t="str">
        <f>IF(Data!$K110=DT$1, "",             IF(ISERR(SEARCH(DT$1,Data!$G110)),        "",          ";" &amp; VLOOKUP(DT$1,Data!$K:$M,3, FALSE) &amp; ",""" &amp; VLOOKUP(DT$1,Data!$K:$L,2, FALSE) &amp; """;"   )             )</f>
        <v/>
      </c>
      <c r="DU109" t="str">
        <f>IF(Data!$K110=DU$1, "",             IF(ISERR(SEARCH(DU$1,Data!$G110)),        "",          ";" &amp; VLOOKUP(DU$1,Data!$K:$M,3, FALSE) &amp; ",""" &amp; VLOOKUP(DU$1,Data!$K:$L,2, FALSE) &amp; """;"   )             )</f>
        <v/>
      </c>
      <c r="DV109" t="str">
        <f>IF(Data!$K110=DV$1, "",             IF(ISERR(SEARCH(DV$1,Data!$G110)),        "",          ";" &amp; VLOOKUP(DV$1,Data!$K:$M,3, FALSE) &amp; ",""" &amp; VLOOKUP(DV$1,Data!$K:$L,2, FALSE) &amp; """;"   )             )</f>
        <v/>
      </c>
      <c r="DW109" t="str">
        <f>IF(Data!$K110=DW$1, "",             IF(ISERR(SEARCH(DW$1,Data!$G110)),        "",          ";" &amp; VLOOKUP(DW$1,Data!$K:$M,3, FALSE) &amp; ",""" &amp; VLOOKUP(DW$1,Data!$K:$L,2, FALSE) &amp; """;"   )             )</f>
        <v/>
      </c>
      <c r="DX109" t="str">
        <f>IF(Data!$K110=DX$1, "",             IF(ISERR(SEARCH(DX$1,Data!$G110)),        "",          ";" &amp; VLOOKUP(DX$1,Data!$K:$M,3, FALSE) &amp; ",""" &amp; VLOOKUP(DX$1,Data!$K:$L,2, FALSE) &amp; """;"   )             )</f>
        <v/>
      </c>
      <c r="DY109" t="str">
        <f>IF(Data!$K110=DY$1, "",             IF(ISERR(SEARCH(DY$1,Data!$G110)),        "",          ";" &amp; VLOOKUP(DY$1,Data!$K:$M,3, FALSE) &amp; ",""" &amp; VLOOKUP(DY$1,Data!$K:$L,2, FALSE) &amp; """;"   )             )</f>
        <v/>
      </c>
      <c r="DZ109" t="str">
        <f>IF(Data!$K110=DZ$1, "",             IF(ISERR(SEARCH(DZ$1,Data!$G110)),        "",          ";" &amp; VLOOKUP(DZ$1,Data!$K:$M,3, FALSE) &amp; ",""" &amp; VLOOKUP(DZ$1,Data!$K:$L,2, FALSE) &amp; """;"   )             )</f>
        <v/>
      </c>
      <c r="EA109" t="str">
        <f>IF(Data!$K110=EA$1, "",             IF(ISERR(SEARCH(EA$1,Data!$G110)),        "",          ";" &amp; VLOOKUP(EA$1,Data!$K:$M,3, FALSE) &amp; ",""" &amp; VLOOKUP(EA$1,Data!$K:$L,2, FALSE) &amp; """;"   )             )</f>
        <v/>
      </c>
      <c r="EB109" t="str">
        <f>IF(Data!$K110=EB$1, "",             IF(ISERR(SEARCH(EB$1,Data!$G110)),        "",          ";" &amp; VLOOKUP(EB$1,Data!$K:$M,3, FALSE) &amp; ",""" &amp; VLOOKUP(EB$1,Data!$K:$L,2, FALSE) &amp; """;"   )             )</f>
        <v/>
      </c>
      <c r="EC109" t="str">
        <f>IF(Data!$K110=EC$1, "",             IF(ISERR(SEARCH(EC$1,Data!$G110)),        "",          ";" &amp; VLOOKUP(EC$1,Data!$K:$M,3, FALSE) &amp; ",""" &amp; VLOOKUP(EC$1,Data!$K:$L,2, FALSE) &amp; """;"   )             )</f>
        <v/>
      </c>
      <c r="ED109" t="str">
        <f>IF(Data!$K110=ED$1, "",             IF(ISERR(SEARCH(ED$1,Data!$G110)),        "",          ";" &amp; VLOOKUP(ED$1,Data!$K:$M,3, FALSE) &amp; ",""" &amp; VLOOKUP(ED$1,Data!$K:$L,2, FALSE) &amp; """;"   )             )</f>
        <v/>
      </c>
      <c r="EE109" t="str">
        <f>IF(Data!$K110=EE$1, "",             IF(ISERR(SEARCH(EE$1,Data!$G110)),        "",          ";" &amp; VLOOKUP(EE$1,Data!$K:$M,3, FALSE) &amp; ",""" &amp; VLOOKUP(EE$1,Data!$K:$L,2, FALSE) &amp; """;"   )             )</f>
        <v/>
      </c>
      <c r="EF109" t="str">
        <f>IF(Data!$K110=EF$1, "",             IF(ISERR(SEARCH(EF$1,Data!$G110)),        "",          ";" &amp; VLOOKUP(EF$1,Data!$K:$M,3, FALSE) &amp; ",""" &amp; VLOOKUP(EF$1,Data!$K:$L,2, FALSE) &amp; """;"   )             )</f>
        <v/>
      </c>
      <c r="EG109" t="str">
        <f>IF(Data!$K110=EG$1, "",             IF(ISERR(SEARCH(EG$1,Data!$G110)),        "",          ";" &amp; VLOOKUP(EG$1,Data!$K:$M,3, FALSE) &amp; ",""" &amp; VLOOKUP(EG$1,Data!$K:$L,2, FALSE) &amp; """;"   )             )</f>
        <v/>
      </c>
      <c r="EH109" t="str">
        <f>IF(Data!$K110=EH$1, "",             IF(ISERR(SEARCH(EH$1,Data!$G110)),        "",          ";" &amp; VLOOKUP(EH$1,Data!$K:$M,3, FALSE) &amp; ",""" &amp; VLOOKUP(EH$1,Data!$K:$L,2, FALSE) &amp; """;"   )             )</f>
        <v/>
      </c>
      <c r="EI109" t="str">
        <f>IF(Data!$K110=EI$1, "",             IF(ISERR(SEARCH(EI$1,Data!$G110)),        "",          ";" &amp; VLOOKUP(EI$1,Data!$K:$M,3, FALSE) &amp; ",""" &amp; VLOOKUP(EI$1,Data!$K:$L,2, FALSE) &amp; """;"   )             )</f>
        <v/>
      </c>
      <c r="EJ109" t="str">
        <f>IF(Data!$K110=EJ$1, "",             IF(ISERR(SEARCH(EJ$1,Data!$G110)),        "",          ";" &amp; VLOOKUP(EJ$1,Data!$K:$M,3, FALSE) &amp; ",""" &amp; VLOOKUP(EJ$1,Data!$K:$L,2, FALSE) &amp; """;"   )             )</f>
        <v/>
      </c>
      <c r="EK109" t="str">
        <f>IF(Data!$K110=EK$1, "",             IF(ISERR(SEARCH(EK$1,Data!$G110)),        "",          ";" &amp; VLOOKUP(EK$1,Data!$K:$M,3, FALSE) &amp; ",""" &amp; VLOOKUP(EK$1,Data!$K:$L,2, FALSE) &amp; """;"   )             )</f>
        <v/>
      </c>
      <c r="EL109" t="str">
        <f>IF(Data!$K110=EL$1, "",             IF(ISERR(SEARCH(EL$1,Data!$G110)),        "",          ";" &amp; VLOOKUP(EL$1,Data!$K:$M,3, FALSE) &amp; ",""" &amp; VLOOKUP(EL$1,Data!$K:$L,2, FALSE) &amp; """;"   )             )</f>
        <v/>
      </c>
      <c r="EM109" t="str">
        <f>IF(Data!$K110=EM$1, "",             IF(ISERR(SEARCH(EM$1,Data!$G110)),        "",          ";" &amp; VLOOKUP(EM$1,Data!$K:$M,3, FALSE) &amp; ",""" &amp; VLOOKUP(EM$1,Data!$K:$L,2, FALSE) &amp; """;"   )             )</f>
        <v/>
      </c>
      <c r="EN109" t="str">
        <f>IF(Data!$K110=EN$1, "",             IF(ISERR(SEARCH(EN$1,Data!$G110)),        "",          ";" &amp; VLOOKUP(EN$1,Data!$K:$M,3, FALSE) &amp; ",""" &amp; VLOOKUP(EN$1,Data!$K:$L,2, FALSE) &amp; """;"   )             )</f>
        <v/>
      </c>
      <c r="EO109" t="str">
        <f>IF(Data!$K110=EO$1, "",             IF(ISERR(SEARCH(EO$1,Data!$G110)),        "",          ";" &amp; VLOOKUP(EO$1,Data!$K:$M,3, FALSE) &amp; ",""" &amp; VLOOKUP(EO$1,Data!$K:$L,2, FALSE) &amp; """;"   )             )</f>
        <v/>
      </c>
      <c r="EP109" t="str">
        <f>IF(Data!$K110=EP$1, "",             IF(ISERR(SEARCH(EP$1,Data!$G110)),        "",          ";" &amp; VLOOKUP(EP$1,Data!$K:$M,3, FALSE) &amp; ",""" &amp; VLOOKUP(EP$1,Data!$K:$L,2, FALSE) &amp; """;"   )             )</f>
        <v/>
      </c>
      <c r="EQ109" t="str">
        <f>IF(Data!$K110=EQ$1, "",             IF(ISERR(SEARCH(EQ$1,Data!$G110)),        "",          ";" &amp; VLOOKUP(EQ$1,Data!$K:$M,3, FALSE) &amp; ",""" &amp; VLOOKUP(EQ$1,Data!$K:$L,2, FALSE) &amp; """;"   )             )</f>
        <v/>
      </c>
      <c r="ER109" t="str">
        <f>IF(Data!$K110=ER$1, "",             IF(ISERR(SEARCH(ER$1,Data!$G110)),        "",          ";" &amp; VLOOKUP(ER$1,Data!$K:$M,3, FALSE) &amp; ",""" &amp; VLOOKUP(ER$1,Data!$K:$L,2, FALSE) &amp; """;"   )             )</f>
        <v/>
      </c>
      <c r="ES109" t="str">
        <f>IF(Data!$K110=ES$1, "",             IF(ISERR(SEARCH(ES$1,Data!$G110)),        "",          ";" &amp; VLOOKUP(ES$1,Data!$K:$M,3, FALSE) &amp; ",""" &amp; VLOOKUP(ES$1,Data!$K:$L,2, FALSE) &amp; """;"   )             )</f>
        <v/>
      </c>
      <c r="ET109" t="str">
        <f>IF(Data!$K110=ET$1, "",             IF(ISERR(SEARCH(ET$1,Data!$G110)),        "",          ";" &amp; VLOOKUP(ET$1,Data!$K:$M,3, FALSE) &amp; ",""" &amp; VLOOKUP(ET$1,Data!$K:$L,2, FALSE) &amp; """;"   )             )</f>
        <v/>
      </c>
      <c r="EU109" t="str">
        <f>IF(Data!$K110=EU$1, "",             IF(ISERR(SEARCH(EU$1,Data!$G110)),        "",          ";" &amp; VLOOKUP(EU$1,Data!$K:$M,3, FALSE) &amp; ",""" &amp; VLOOKUP(EU$1,Data!$K:$L,2, FALSE) &amp; """;"   )             )</f>
        <v/>
      </c>
      <c r="EV109" t="str">
        <f>IF(Data!$K110=EV$1, "",             IF(ISERR(SEARCH(EV$1,Data!$G110)),        "",          ";" &amp; VLOOKUP(EV$1,Data!$K:$M,3, FALSE) &amp; ",""" &amp; VLOOKUP(EV$1,Data!$K:$L,2, FALSE) &amp; """;"   )             )</f>
        <v/>
      </c>
      <c r="EW109" t="str">
        <f>IF(Data!$K110=EW$1, "",             IF(ISERR(SEARCH(EW$1,Data!$G110)),        "",          ";" &amp; VLOOKUP(EW$1,Data!$K:$M,3, FALSE) &amp; ",""" &amp; VLOOKUP(EW$1,Data!$K:$L,2, FALSE) &amp; """;"   )             )</f>
        <v/>
      </c>
      <c r="EX109" t="str">
        <f>IF(Data!$K110=EX$1, "",             IF(ISERR(SEARCH(EX$1,Data!$G110)),        "",          ";" &amp; VLOOKUP(EX$1,Data!$K:$M,3, FALSE) &amp; ",""" &amp; VLOOKUP(EX$1,Data!$K:$L,2, FALSE) &amp; """;"   )             )</f>
        <v/>
      </c>
      <c r="EY109" t="str">
        <f>IF(Data!$K110=EY$1, "",             IF(ISERR(SEARCH(EY$1,Data!$G110)),        "",          ";" &amp; VLOOKUP(EY$1,Data!$K:$M,3, FALSE) &amp; ",""" &amp; VLOOKUP(EY$1,Data!$K:$L,2, FALSE) &amp; """;"   )             )</f>
        <v/>
      </c>
      <c r="EZ109" t="str">
        <f>IF(Data!$K110=EZ$1, "",             IF(ISERR(SEARCH(EZ$1,Data!$G110)),        "",          ";" &amp; VLOOKUP(EZ$1,Data!$K:$M,3, FALSE) &amp; ",""" &amp; VLOOKUP(EZ$1,Data!$K:$L,2, FALSE) &amp; """;"   )             )</f>
        <v/>
      </c>
      <c r="FA109" t="str">
        <f>IF(Data!$K110=FA$1, "",             IF(ISERR(SEARCH(FA$1,Data!$G110)),        "",          ";" &amp; VLOOKUP(FA$1,Data!$K:$M,3, FALSE) &amp; ",""" &amp; VLOOKUP(FA$1,Data!$K:$L,2, FALSE) &amp; """;"   )             )</f>
        <v/>
      </c>
      <c r="FB109" t="str">
        <f>IF(Data!$K110=FB$1, "",             IF(ISERR(SEARCH(FB$1,Data!$G110)),        "",          ";" &amp; VLOOKUP(FB$1,Data!$K:$M,3, FALSE) &amp; ",""" &amp; VLOOKUP(FB$1,Data!$K:$L,2, FALSE) &amp; """;"   )             )</f>
        <v/>
      </c>
      <c r="FC109" t="str">
        <f>IF(Data!$K110=FC$1, "",             IF(ISERR(SEARCH(FC$1,Data!$G110)),        "",          ";" &amp; VLOOKUP(FC$1,Data!$K:$M,3, FALSE) &amp; ",""" &amp; VLOOKUP(FC$1,Data!$K:$L,2, FALSE) &amp; """;"   )             )</f>
        <v/>
      </c>
      <c r="FD109" t="str">
        <f>IF(Data!$K110=FD$1, "",             IF(ISERR(SEARCH(FD$1,Data!$G110)),        "",          ";" &amp; VLOOKUP(FD$1,Data!$K:$M,3, FALSE) &amp; ",""" &amp; VLOOKUP(FD$1,Data!$K:$L,2, FALSE) &amp; """;"   )             )</f>
        <v/>
      </c>
      <c r="FE109" t="str">
        <f>IF(Data!$K110=FE$1, "",             IF(ISERR(SEARCH(FE$1,Data!$G110)),        "",          ";" &amp; VLOOKUP(FE$1,Data!$K:$M,3, FALSE) &amp; ",""" &amp; VLOOKUP(FE$1,Data!$K:$L,2, FALSE) &amp; """;"   )             )</f>
        <v/>
      </c>
      <c r="FF109" t="str">
        <f>IF(Data!$K110=FF$1, "",             IF(ISERR(SEARCH(FF$1,Data!$G110)),        "",          ";" &amp; VLOOKUP(FF$1,Data!$K:$M,3, FALSE) &amp; ",""" &amp; VLOOKUP(FF$1,Data!$K:$L,2, FALSE) &amp; """;"   )             )</f>
        <v/>
      </c>
      <c r="FG109" t="str">
        <f>IF(Data!$K110=FG$1, "",             IF(ISERR(SEARCH(FG$1,Data!$G110)),        "",          ";" &amp; VLOOKUP(FG$1,Data!$K:$M,3, FALSE) &amp; ",""" &amp; VLOOKUP(FG$1,Data!$K:$L,2, FALSE) &amp; """;"   )             )</f>
        <v/>
      </c>
      <c r="FH109" t="str">
        <f>IF(Data!$K110=FH$1, "",             IF(ISERR(SEARCH(FH$1,Data!$G110)),        "",          ";" &amp; VLOOKUP(FH$1,Data!$K:$M,3, FALSE) &amp; ",""" &amp; VLOOKUP(FH$1,Data!$K:$L,2, FALSE) &amp; """;"   )             )</f>
        <v/>
      </c>
      <c r="FI109" t="str">
        <f>IF(Data!$K110=FI$1, "",             IF(ISERR(SEARCH(FI$1,Data!$G110)),        "",          ";" &amp; VLOOKUP(FI$1,Data!$K:$M,3, FALSE) &amp; ",""" &amp; VLOOKUP(FI$1,Data!$K:$L,2, FALSE) &amp; """;"   )             )</f>
        <v/>
      </c>
      <c r="FJ109" t="str">
        <f>IF(Data!$K110=FJ$1, "",             IF(ISERR(SEARCH(FJ$1,Data!$G110)),        "",          ";" &amp; VLOOKUP(FJ$1,Data!$K:$M,3, FALSE) &amp; ",""" &amp; VLOOKUP(FJ$1,Data!$K:$L,2, FALSE) &amp; """;"   )             )</f>
        <v/>
      </c>
      <c r="FK109" t="str">
        <f>IF(Data!$K110=FK$1, "",             IF(ISERR(SEARCH(FK$1,Data!$G110)),        "",          ";" &amp; VLOOKUP(FK$1,Data!$K:$M,3, FALSE) &amp; ",""" &amp; VLOOKUP(FK$1,Data!$K:$L,2, FALSE) &amp; """;"   )             )</f>
        <v/>
      </c>
      <c r="FL109" t="str">
        <f>IF(Data!$K110=FL$1, "",             IF(ISERR(SEARCH(FL$1,Data!$G110)),        "",          ";" &amp; VLOOKUP(FL$1,Data!$K:$M,3, FALSE) &amp; ",""" &amp; VLOOKUP(FL$1,Data!$K:$L,2, FALSE) &amp; """;"   )             )</f>
        <v/>
      </c>
      <c r="FM109" t="str">
        <f>IF(Data!$K110=FM$1, "",             IF(ISERR(SEARCH(FM$1,Data!$G110)),        "",          ";" &amp; VLOOKUP(FM$1,Data!$K:$M,3, FALSE) &amp; ",""" &amp; VLOOKUP(FM$1,Data!$K:$L,2, FALSE) &amp; """;"   )             )</f>
        <v/>
      </c>
      <c r="FN109" t="str">
        <f>IF(Data!$K110=FN$1, "",             IF(ISERR(SEARCH(FN$1,Data!$G110)),        "",          ";" &amp; VLOOKUP(FN$1,Data!$K:$M,3, FALSE) &amp; ",""" &amp; VLOOKUP(FN$1,Data!$K:$L,2, FALSE) &amp; """;"   )             )</f>
        <v/>
      </c>
      <c r="FO109" t="str">
        <f>IF(Data!$K110=FO$1, "",             IF(ISERR(SEARCH(FO$1,Data!$G110)),        "",          ";" &amp; VLOOKUP(FO$1,Data!$K:$M,3, FALSE) &amp; ",""" &amp; VLOOKUP(FO$1,Data!$K:$L,2, FALSE) &amp; """;"   )             )</f>
        <v/>
      </c>
      <c r="FP109" t="str">
        <f>IF(Data!$K110=FP$1, "",             IF(ISERR(SEARCH(FP$1,Data!$G110)),        "",          ";" &amp; VLOOKUP(FP$1,Data!$K:$M,3, FALSE) &amp; ",""" &amp; VLOOKUP(FP$1,Data!$K:$L,2, FALSE) &amp; """;"   )             )</f>
        <v/>
      </c>
      <c r="FQ109" t="str">
        <f>IF(Data!$K110=FQ$1, "",             IF(ISERR(SEARCH(FQ$1,Data!$G110)),        "",          ";" &amp; VLOOKUP(FQ$1,Data!$K:$M,3, FALSE) &amp; ",""" &amp; VLOOKUP(FQ$1,Data!$K:$L,2, FALSE) &amp; """;"   )             )</f>
        <v/>
      </c>
      <c r="FR109" t="str">
        <f>IF(Data!$K110=FR$1, "",             IF(ISERR(SEARCH(FR$1,Data!$G110)),        "",          ";" &amp; VLOOKUP(FR$1,Data!$K:$M,3, FALSE) &amp; ",""" &amp; VLOOKUP(FR$1,Data!$K:$L,2, FALSE) &amp; """;"   )             )</f>
        <v/>
      </c>
      <c r="FS109" t="str">
        <f>IF(Data!$K110=FS$1, "",             IF(ISERR(SEARCH(FS$1,Data!$G110)),        "",          ";" &amp; VLOOKUP(FS$1,Data!$K:$M,3, FALSE) &amp; ",""" &amp; VLOOKUP(FS$1,Data!$K:$L,2, FALSE) &amp; """;"   )             )</f>
        <v/>
      </c>
      <c r="FT109" t="str">
        <f>IF(Data!$K110=FT$1, "",             IF(ISERR(SEARCH(FT$1,Data!$G110)),        "",          ";" &amp; VLOOKUP(FT$1,Data!$K:$M,3, FALSE) &amp; ",""" &amp; VLOOKUP(FT$1,Data!$K:$L,2, FALSE) &amp; """;"   )             )</f>
        <v/>
      </c>
      <c r="FU109" t="str">
        <f>IF(Data!$K110=FU$1, "",             IF(ISERR(SEARCH(FU$1,Data!$G110)),        "",          ";" &amp; VLOOKUP(FU$1,Data!$K:$M,3, FALSE) &amp; ",""" &amp; VLOOKUP(FU$1,Data!$K:$L,2, FALSE) &amp; """;"   )             )</f>
        <v/>
      </c>
      <c r="FV109" t="str">
        <f>IF(Data!$K110=FV$1, "",             IF(ISERR(SEARCH(FV$1,Data!$G110)),        "",          ";" &amp; VLOOKUP(FV$1,Data!$K:$M,3, FALSE) &amp; ",""" &amp; VLOOKUP(FV$1,Data!$K:$L,2, FALSE) &amp; """;"   )             )</f>
        <v/>
      </c>
      <c r="FW109" t="str">
        <f>IF(Data!$K110=FW$1, "",             IF(ISERR(SEARCH(FW$1,Data!$G110)),        "",          ";" &amp; VLOOKUP(FW$1,Data!$K:$M,3, FALSE) &amp; ",""" &amp; VLOOKUP(FW$1,Data!$K:$L,2, FALSE) &amp; """;"   )             )</f>
        <v/>
      </c>
      <c r="FX109" t="str">
        <f>IF(Data!$K110=FX$1, "",             IF(ISERR(SEARCH(FX$1,Data!$G110)),        "",          ";" &amp; VLOOKUP(FX$1,Data!$K:$M,3, FALSE) &amp; ",""" &amp; VLOOKUP(FX$1,Data!$K:$L,2, FALSE) &amp; """;"   )             )</f>
        <v/>
      </c>
      <c r="FY109" t="str">
        <f>IF(Data!$K110=FY$1, "",             IF(ISERR(SEARCH(FY$1,Data!$G110)),        "",          ";" &amp; VLOOKUP(FY$1,Data!$K:$M,3, FALSE) &amp; ",""" &amp; VLOOKUP(FY$1,Data!$K:$L,2, FALSE) &amp; """;"   )             )</f>
        <v/>
      </c>
      <c r="FZ109" t="str">
        <f>IF(Data!$K110=FZ$1, "",             IF(ISERR(SEARCH(FZ$1,Data!$G110)),        "",          ";" &amp; VLOOKUP(FZ$1,Data!$K:$M,3, FALSE) &amp; ",""" &amp; VLOOKUP(FZ$1,Data!$K:$L,2, FALSE) &amp; """;"   )             )</f>
        <v/>
      </c>
      <c r="GA109" t="str">
        <f>IF(Data!$K110=GA$1, "",             IF(ISERR(SEARCH(GA$1,Data!$G110)),        "",          ";" &amp; VLOOKUP(GA$1,Data!$K:$M,3, FALSE) &amp; ",""" &amp; VLOOKUP(GA$1,Data!$K:$L,2, FALSE) &amp; """;"   )             )</f>
        <v/>
      </c>
      <c r="GB109" t="str">
        <f>IF(Data!$K110=GB$1, "",             IF(ISERR(SEARCH(GB$1,Data!$G110)),        "",          ";" &amp; VLOOKUP(GB$1,Data!$K:$M,3, FALSE) &amp; ",""" &amp; VLOOKUP(GB$1,Data!$K:$L,2, FALSE) &amp; """;"   )             )</f>
        <v/>
      </c>
      <c r="GC109" t="str">
        <f>IF(Data!$K110=GC$1, "",             IF(ISERR(SEARCH(GC$1,Data!$G110)),        "",          ";" &amp; VLOOKUP(GC$1,Data!$K:$M,3, FALSE) &amp; ",""" &amp; VLOOKUP(GC$1,Data!$K:$L,2, FALSE) &amp; """;"   )             )</f>
        <v/>
      </c>
      <c r="GD109" t="str">
        <f>IF(Data!$K110=GD$1, "",             IF(ISERR(SEARCH(GD$1,Data!$G110)),        "",          ";" &amp; VLOOKUP(GD$1,Data!$K:$M,3, FALSE) &amp; ",""" &amp; VLOOKUP(GD$1,Data!$K:$L,2, FALSE) &amp; """;"   )             )</f>
        <v/>
      </c>
      <c r="GE109" t="str">
        <f>IF(Data!$K110=GE$1, "",             IF(ISERR(SEARCH(GE$1,Data!$G110)),        "",          ";" &amp; VLOOKUP(GE$1,Data!$K:$M,3, FALSE) &amp; ",""" &amp; VLOOKUP(GE$1,Data!$K:$L,2, FALSE) &amp; """;"   )             )</f>
        <v/>
      </c>
      <c r="GF109" t="str">
        <f>IF(Data!$K110=GF$1, "",             IF(ISERR(SEARCH(GF$1,Data!$G110)),        "",          ";" &amp; VLOOKUP(GF$1,Data!$K:$M,3, FALSE) &amp; ",""" &amp; VLOOKUP(GF$1,Data!$K:$L,2, FALSE) &amp; """;"   )             )</f>
        <v/>
      </c>
      <c r="GG109" t="str">
        <f>IF(Data!$K110=GG$1, "",             IF(ISERR(SEARCH(GG$1,Data!$G110)),        "",          ";" &amp; VLOOKUP(GG$1,Data!$K:$M,3, FALSE) &amp; ",""" &amp; VLOOKUP(GG$1,Data!$K:$L,2, FALSE) &amp; """;"   )             )</f>
        <v/>
      </c>
      <c r="GH109" t="str">
        <f>IF(Data!$K110=GH$1, "",             IF(ISERR(SEARCH(GH$1,Data!$G110)),        "",          ";" &amp; VLOOKUP(GH$1,Data!$K:$M,3, FALSE) &amp; ",""" &amp; VLOOKUP(GH$1,Data!$K:$L,2, FALSE) &amp; """;"   )             )</f>
        <v/>
      </c>
      <c r="GI109" t="str">
        <f>IF(Data!$K110=GI$1, "",             IF(ISERR(SEARCH(GI$1,Data!$G110)),        "",          ";" &amp; VLOOKUP(GI$1,Data!$K:$M,3, FALSE) &amp; ",""" &amp; VLOOKUP(GI$1,Data!$K:$L,2, FALSE) &amp; """;"   )             )</f>
        <v/>
      </c>
      <c r="GJ109" t="str">
        <f>IF(Data!$K110=GJ$1, "",             IF(ISERR(SEARCH(GJ$1,Data!$G110)),        "",          ";" &amp; VLOOKUP(GJ$1,Data!$K:$M,3, FALSE) &amp; ",""" &amp; VLOOKUP(GJ$1,Data!$K:$L,2, FALSE) &amp; """;"   )             )</f>
        <v/>
      </c>
      <c r="GK109" t="str">
        <f>IF(Data!$K110=GK$1, "",             IF(ISERR(SEARCH(GK$1,Data!$G110)),        "",          ";" &amp; VLOOKUP(GK$1,Data!$K:$M,3, FALSE) &amp; ",""" &amp; VLOOKUP(GK$1,Data!$K:$L,2, FALSE) &amp; """;"   )             )</f>
        <v/>
      </c>
      <c r="GL109" t="str">
        <f>IF(Data!$K110=GL$1, "",             IF(ISERR(SEARCH(GL$1,Data!$G110)),        "",          ";" &amp; VLOOKUP(GL$1,Data!$K:$M,3, FALSE) &amp; ",""" &amp; VLOOKUP(GL$1,Data!$K:$L,2, FALSE) &amp; """;"   )             )</f>
        <v/>
      </c>
      <c r="GM109" t="str">
        <f>IF(Data!$K110=GM$1, "",             IF(ISERR(SEARCH(GM$1,Data!$G110)),        "",          ";" &amp; VLOOKUP(GM$1,Data!$K:$M,3, FALSE) &amp; ",""" &amp; VLOOKUP(GM$1,Data!$K:$L,2, FALSE) &amp; """;"   )             )</f>
        <v/>
      </c>
      <c r="GN109" t="str">
        <f>IF(Data!$K110=GN$1, "",             IF(ISERR(SEARCH(GN$1,Data!$G110)),        "",          ";" &amp; VLOOKUP(GN$1,Data!$K:$M,3, FALSE) &amp; ",""" &amp; VLOOKUP(GN$1,Data!$K:$L,2, FALSE) &amp; """;"   )             )</f>
        <v/>
      </c>
      <c r="GO109" t="str">
        <f>IF(Data!$K110=GO$1, "",             IF(ISERR(SEARCH(GO$1,Data!$G110)),        "",          ";" &amp; VLOOKUP(GO$1,Data!$K:$M,3, FALSE) &amp; ",""" &amp; VLOOKUP(GO$1,Data!$K:$L,2, FALSE) &amp; """;"   )             )</f>
        <v/>
      </c>
      <c r="GP109" t="str">
        <f>IF(Data!$K110=GP$1, "",             IF(ISERR(SEARCH(GP$1,Data!$G110)),        "",          ";" &amp; VLOOKUP(GP$1,Data!$K:$M,3, FALSE) &amp; ",""" &amp; VLOOKUP(GP$1,Data!$K:$L,2, FALSE) &amp; """;"   )             )</f>
        <v/>
      </c>
      <c r="GQ109" t="str">
        <f>IF(Data!$K110=GQ$1, "",             IF(ISERR(SEARCH(GQ$1,Data!$G110)),        "",          ";" &amp; VLOOKUP(GQ$1,Data!$K:$M,3, FALSE) &amp; ",""" &amp; VLOOKUP(GQ$1,Data!$K:$L,2, FALSE) &amp; """;"   )             )</f>
        <v/>
      </c>
      <c r="GR109" t="str">
        <f>IF(Data!$K110=GR$1, "",             IF(ISERR(SEARCH(GR$1,Data!$G110)),        "",          ";" &amp; VLOOKUP(GR$1,Data!$K:$M,3, FALSE) &amp; ",""" &amp; VLOOKUP(GR$1,Data!$K:$L,2, FALSE) &amp; """;"   )             )</f>
        <v/>
      </c>
      <c r="GS109" t="str">
        <f>IF(Data!$K110=GS$1, "",             IF(ISERR(SEARCH(GS$1,Data!$G110)),        "",          ";" &amp; VLOOKUP(GS$1,Data!$K:$M,3, FALSE) &amp; ",""" &amp; VLOOKUP(GS$1,Data!$K:$L,2, FALSE) &amp; """;"   )             )</f>
        <v/>
      </c>
      <c r="GT109" t="str">
        <f>IF(Data!$K110=GT$1, "",             IF(ISERR(SEARCH(GT$1,Data!$G110)),        "",          ";" &amp; VLOOKUP(GT$1,Data!$K:$M,3, FALSE) &amp; ",""" &amp; VLOOKUP(GT$1,Data!$K:$L,2, FALSE) &amp; """;"   )             )</f>
        <v/>
      </c>
      <c r="GU109" t="str">
        <f>IF(Data!$K110=GU$1, "",             IF(ISERR(SEARCH(GU$1,Data!$G110)),        "",          ";" &amp; VLOOKUP(GU$1,Data!$K:$M,3, FALSE) &amp; ",""" &amp; VLOOKUP(GU$1,Data!$K:$L,2, FALSE) &amp; """;"   )             )</f>
        <v/>
      </c>
      <c r="GV109" t="str">
        <f>IF(Data!$K110=GV$1, "",             IF(ISERR(SEARCH(GV$1,Data!$G110)),        "",          ";" &amp; VLOOKUP(GV$1,Data!$K:$M,3, FALSE) &amp; ",""" &amp; VLOOKUP(GV$1,Data!$K:$L,2, FALSE) &amp; """;"   )             )</f>
        <v/>
      </c>
      <c r="GW109" t="str">
        <f>IF(Data!$K110=GW$1, "",             IF(ISERR(SEARCH(GW$1,Data!$G110)),        "",          ";" &amp; VLOOKUP(GW$1,Data!$K:$M,3, FALSE) &amp; ",""" &amp; VLOOKUP(GW$1,Data!$K:$L,2, FALSE) &amp; """;"   )             )</f>
        <v/>
      </c>
      <c r="GX109" t="str">
        <f>IF(Data!$K110=GX$1, "",             IF(ISERR(SEARCH(GX$1,Data!$G110)),        "",          ";" &amp; VLOOKUP(GX$1,Data!$K:$M,3, FALSE) &amp; ",""" &amp; VLOOKUP(GX$1,Data!$K:$L,2, FALSE) &amp; """;"   )             )</f>
        <v/>
      </c>
      <c r="GY109" t="str">
        <f>IF(Data!$K110=GY$1, "",             IF(ISERR(SEARCH(GY$1,Data!$G110)),        "",          ";" &amp; VLOOKUP(GY$1,Data!$K:$M,3, FALSE) &amp; ",""" &amp; VLOOKUP(GY$1,Data!$K:$L,2, FALSE) &amp; """;"   )             )</f>
        <v/>
      </c>
      <c r="GZ109" t="str">
        <f>IF(Data!$K110=GZ$1, "",             IF(ISERR(SEARCH(GZ$1,Data!$G110)),        "",          ";" &amp; VLOOKUP(GZ$1,Data!$K:$M,3, FALSE) &amp; ",""" &amp; VLOOKUP(GZ$1,Data!$K:$L,2, FALSE) &amp; """;"   )             )</f>
        <v/>
      </c>
      <c r="HA109" t="str">
        <f>IF(Data!$K110=HA$1, "",             IF(ISERR(SEARCH(HA$1,Data!$G110)),        "",          ";" &amp; VLOOKUP(HA$1,Data!$K:$M,3, FALSE) &amp; ",""" &amp; VLOOKUP(HA$1,Data!$K:$L,2, FALSE) &amp; """;"   )             )</f>
        <v/>
      </c>
      <c r="HB109" t="str">
        <f>IF(Data!$K110=HB$1, "",             IF(ISERR(SEARCH(HB$1,Data!$G110)),        "",          ";" &amp; VLOOKUP(HB$1,Data!$K:$M,3, FALSE) &amp; ",""" &amp; VLOOKUP(HB$1,Data!$K:$L,2, FALSE) &amp; """;"   )             )</f>
        <v/>
      </c>
      <c r="HC109" t="str">
        <f>IF(Data!$K110=HC$1, "",             IF(ISERR(SEARCH(HC$1,Data!$G110)),        "",          ";" &amp; VLOOKUP(HC$1,Data!$K:$M,3, FALSE) &amp; ",""" &amp; VLOOKUP(HC$1,Data!$K:$L,2, FALSE) &amp; """;"   )             )</f>
        <v/>
      </c>
      <c r="HD109" t="str">
        <f>IF(Data!$K110=HD$1, "",             IF(ISERR(SEARCH(HD$1,Data!$G110)),        "",          ";" &amp; VLOOKUP(HD$1,Data!$K:$M,3, FALSE) &amp; ",""" &amp; VLOOKUP(HD$1,Data!$K:$L,2, FALSE) &amp; """;"   )             )</f>
        <v/>
      </c>
      <c r="HE109" t="str">
        <f>IF(Data!$K110=HE$1, "",             IF(ISERR(SEARCH(HE$1,Data!$G110)),        "",          ";" &amp; VLOOKUP(HE$1,Data!$K:$M,3, FALSE) &amp; ",""" &amp; VLOOKUP(HE$1,Data!$K:$L,2, FALSE) &amp; """;"   )             )</f>
        <v/>
      </c>
      <c r="HF109" t="str">
        <f>IF(Data!$K110=HF$1, "",             IF(ISERR(SEARCH(HF$1,Data!$G110)),        "",          ";" &amp; VLOOKUP(HF$1,Data!$K:$M,3, FALSE) &amp; ",""" &amp; VLOOKUP(HF$1,Data!$K:$L,2, FALSE) &amp; """;"   )             )</f>
        <v/>
      </c>
      <c r="HG109" t="str">
        <f>IF(Data!$K110=HG$1, "",             IF(ISERR(SEARCH(HG$1,Data!$G110)),        "",          ";" &amp; VLOOKUP(HG$1,Data!$K:$M,3, FALSE) &amp; ",""" &amp; VLOOKUP(HG$1,Data!$K:$L,2, FALSE) &amp; """;"   )             )</f>
        <v/>
      </c>
      <c r="HH109" t="str">
        <f>IF(Data!$K110=HH$1, "",             IF(ISERR(SEARCH(HH$1,Data!$G110)),        "",          ";" &amp; VLOOKUP(HH$1,Data!$K:$M,3, FALSE) &amp; ",""" &amp; VLOOKUP(HH$1,Data!$K:$L,2, FALSE) &amp; """;"   )             )</f>
        <v/>
      </c>
      <c r="HI109" t="str">
        <f>IF(Data!$K110=HI$1, "",             IF(ISERR(SEARCH(HI$1,Data!$G110)),        "",          ";" &amp; VLOOKUP(HI$1,Data!$K:$M,3, FALSE) &amp; ",""" &amp; VLOOKUP(HI$1,Data!$K:$L,2, FALSE) &amp; """;"   )             )</f>
        <v/>
      </c>
      <c r="HJ109" t="str">
        <f>IF(Data!$K110=HJ$1, "",             IF(ISERR(SEARCH(HJ$1,Data!$G110)),        "",          ";" &amp; VLOOKUP(HJ$1,Data!$K:$M,3, FALSE) &amp; ",""" &amp; VLOOKUP(HJ$1,Data!$K:$L,2, FALSE) &amp; """;"   )             )</f>
        <v/>
      </c>
      <c r="HK109" t="str">
        <f>IF(Data!$K110=HK$1, "",             IF(ISERR(SEARCH(HK$1,Data!$G110)),        "",          ";" &amp; VLOOKUP(HK$1,Data!$K:$M,3, FALSE) &amp; ",""" &amp; VLOOKUP(HK$1,Data!$K:$L,2, FALSE) &amp; """;"   )             )</f>
        <v/>
      </c>
      <c r="HL109" t="str">
        <f>IF(Data!$K110=HL$1, "",             IF(ISERR(SEARCH(HL$1,Data!$G110)),        "",          ";" &amp; VLOOKUP(HL$1,Data!$K:$M,3, FALSE) &amp; ",""" &amp; VLOOKUP(HL$1,Data!$K:$L,2, FALSE) &amp; """;"   )             )</f>
        <v/>
      </c>
      <c r="HM109" t="str">
        <f>IF(Data!$K110=HM$1, "",             IF(ISERR(SEARCH(HM$1,Data!$G110)),        "",          ";" &amp; VLOOKUP(HM$1,Data!$K:$M,3, FALSE) &amp; ",""" &amp; VLOOKUP(HM$1,Data!$K:$L,2, FALSE) &amp; """;"   )             )</f>
        <v/>
      </c>
      <c r="HN109" t="str">
        <f>IF(Data!$K110=HN$1, "",             IF(ISERR(SEARCH(HN$1,Data!$G110)),        "",          ";" &amp; VLOOKUP(HN$1,Data!$K:$M,3, FALSE) &amp; ",""" &amp; VLOOKUP(HN$1,Data!$K:$L,2, FALSE) &amp; """;"   )             )</f>
        <v/>
      </c>
      <c r="HO109" t="str">
        <f>IF(Data!$K110=HO$1, "",             IF(ISERR(SEARCH(HO$1,Data!$G110)),        "",          ";" &amp; VLOOKUP(HO$1,Data!$K:$M,3, FALSE) &amp; ",""" &amp; VLOOKUP(HO$1,Data!$K:$L,2, FALSE) &amp; """;"   )             )</f>
        <v/>
      </c>
      <c r="HP109" t="str">
        <f>IF(Data!$K110=HP$1, "",             IF(ISERR(SEARCH(HP$1,Data!$G110)),        "",          ";" &amp; VLOOKUP(HP$1,Data!$K:$M,3, FALSE) &amp; ",""" &amp; VLOOKUP(HP$1,Data!$K:$L,2, FALSE) &amp; """;"   )             )</f>
        <v/>
      </c>
      <c r="HQ109" t="str">
        <f>IF(Data!$K110=HQ$1, "",             IF(ISERR(SEARCH(HQ$1,Data!$G110)),        "",          ";" &amp; VLOOKUP(HQ$1,Data!$K:$M,3, FALSE) &amp; ",""" &amp; VLOOKUP(HQ$1,Data!$K:$L,2, FALSE) &amp; """;"   )             )</f>
        <v/>
      </c>
      <c r="HR109" t="str">
        <f>IF(Data!$K110=HR$1, "",             IF(ISERR(SEARCH(HR$1,Data!$G110)),        "",          ";" &amp; VLOOKUP(HR$1,Data!$K:$M,3, FALSE) &amp; ",""" &amp; VLOOKUP(HR$1,Data!$K:$L,2, FALSE) &amp; """;"   )             )</f>
        <v/>
      </c>
      <c r="HS109" t="str">
        <f>IF(Data!$K110=HS$1, "",             IF(ISERR(SEARCH(HS$1,Data!$G110)),        "",          ";" &amp; VLOOKUP(HS$1,Data!$K:$M,3, FALSE) &amp; ",""" &amp; VLOOKUP(HS$1,Data!$K:$L,2, FALSE) &amp; """;"   )             )</f>
        <v/>
      </c>
      <c r="HT109" t="str">
        <f>IF(Data!$K110=HT$1, "",             IF(ISERR(SEARCH(HT$1,Data!$G110)),        "",          ";" &amp; VLOOKUP(HT$1,Data!$K:$M,3, FALSE) &amp; ",""" &amp; VLOOKUP(HT$1,Data!$K:$L,2, FALSE) &amp; """;"   )             )</f>
        <v/>
      </c>
      <c r="HU109" t="str">
        <f>IF(Data!$K110=HU$1, "",             IF(ISERR(SEARCH(HU$1,Data!$G110)),        "",          ";" &amp; VLOOKUP(HU$1,Data!$K:$M,3, FALSE) &amp; ",""" &amp; VLOOKUP(HU$1,Data!$K:$L,2, FALSE) &amp; """;"   )             )</f>
        <v/>
      </c>
      <c r="HV109" t="str">
        <f>IF(Data!$K110=HV$1, "",             IF(ISERR(SEARCH(HV$1,Data!$G110)),        "",          ";" &amp; VLOOKUP(HV$1,Data!$K:$M,3, FALSE) &amp; ",""" &amp; VLOOKUP(HV$1,Data!$K:$L,2, FALSE) &amp; """;"   )             )</f>
        <v/>
      </c>
      <c r="HW109" t="str">
        <f>IF(Data!$K110=HW$1, "",             IF(ISERR(SEARCH(HW$1,Data!$G110)),        "",          ";" &amp; VLOOKUP(HW$1,Data!$K:$M,3, FALSE) &amp; ",""" &amp; VLOOKUP(HW$1,Data!$K:$L,2, FALSE) &amp; """;"   )             )</f>
        <v/>
      </c>
      <c r="HX109" t="str">
        <f>IF(Data!$K110=HX$1, "",             IF(ISERR(SEARCH(HX$1,Data!$G110)),        "",          ";" &amp; VLOOKUP(HX$1,Data!$K:$M,3, FALSE) &amp; ",""" &amp; VLOOKUP(HX$1,Data!$K:$L,2, FALSE) &amp; """;"   )             )</f>
        <v/>
      </c>
      <c r="HY109" t="str">
        <f>IF(Data!$K110=HY$1, "",             IF(ISERR(SEARCH(HY$1,Data!$G110)),        "",          ";" &amp; VLOOKUP(HY$1,Data!$K:$M,3, FALSE) &amp; ",""" &amp; VLOOKUP(HY$1,Data!$K:$L,2, FALSE) &amp; """;"   )             )</f>
        <v/>
      </c>
      <c r="HZ109" t="str">
        <f>IF(Data!$K110=HZ$1, "",             IF(ISERR(SEARCH(HZ$1,Data!$G110)),        "",          ";" &amp; VLOOKUP(HZ$1,Data!$K:$M,3, FALSE) &amp; ",""" &amp; VLOOKUP(HZ$1,Data!$K:$L,2, FALSE) &amp; """;"   )             )</f>
        <v/>
      </c>
      <c r="IA109" t="str">
        <f>IF(Data!$K110=IA$1, "",             IF(ISERR(SEARCH(IA$1,Data!$G110)),        "",          ";" &amp; VLOOKUP(IA$1,Data!$K:$M,3, FALSE) &amp; ",""" &amp; VLOOKUP(IA$1,Data!$K:$L,2, FALSE) &amp; """;"   )             )</f>
        <v/>
      </c>
      <c r="IB109" t="str">
        <f>IF(Data!$K110=IB$1, "",             IF(ISERR(SEARCH(IB$1,Data!$G110)),        "",          ";" &amp; VLOOKUP(IB$1,Data!$K:$M,3, FALSE) &amp; ",""" &amp; VLOOKUP(IB$1,Data!$K:$L,2, FALSE) &amp; """;"   )             )</f>
        <v/>
      </c>
      <c r="IC109" t="str">
        <f>IF(Data!$K110=IC$1, "",             IF(ISERR(SEARCH(IC$1,Data!$G110)),        "",          ";" &amp; VLOOKUP(IC$1,Data!$K:$M,3, FALSE) &amp; ",""" &amp; VLOOKUP(IC$1,Data!$K:$L,2, FALSE) &amp; """;"   )             )</f>
        <v/>
      </c>
      <c r="ID109" t="str">
        <f>IF(Data!$K110=ID$1, "",             IF(ISERR(SEARCH(ID$1,Data!$G110)),        "",          ";" &amp; VLOOKUP(ID$1,Data!$K:$M,3, FALSE) &amp; ",""" &amp; VLOOKUP(ID$1,Data!$K:$L,2, FALSE) &amp; """;"   )             )</f>
        <v/>
      </c>
      <c r="IE109" t="str">
        <f>IF(Data!$K110=IE$1, "",             IF(ISERR(SEARCH(IE$1,Data!$G110)),        "",          ";" &amp; VLOOKUP(IE$1,Data!$K:$M,3, FALSE) &amp; ",""" &amp; VLOOKUP(IE$1,Data!$K:$L,2, FALSE) &amp; """;"   )             )</f>
        <v/>
      </c>
      <c r="IF109" t="str">
        <f>IF(Data!$K110=IF$1, "",             IF(ISERR(SEARCH(IF$1,Data!$G110)),        "",          ";" &amp; VLOOKUP(IF$1,Data!$K:$M,3, FALSE) &amp; ",""" &amp; VLOOKUP(IF$1,Data!$K:$L,2, FALSE) &amp; """;"   )             )</f>
        <v/>
      </c>
      <c r="IG109" t="str">
        <f>IF(Data!$K110=IG$1, "",             IF(ISERR(SEARCH(IG$1,Data!$G110)),        "",          ";" &amp; VLOOKUP(IG$1,Data!$K:$M,3, FALSE) &amp; ",""" &amp; VLOOKUP(IG$1,Data!$K:$L,2, FALSE) &amp; """;"   )             )</f>
        <v/>
      </c>
      <c r="IH109" t="str">
        <f>IF(Data!$K110=IH$1, "",             IF(ISERR(SEARCH(IH$1,Data!$G110)),        "",          ";" &amp; VLOOKUP(IH$1,Data!$K:$M,3, FALSE) &amp; ",""" &amp; VLOOKUP(IH$1,Data!$K:$L,2, FALSE) &amp; """;"   )             )</f>
        <v/>
      </c>
      <c r="II109" t="str">
        <f>IF(Data!$K110=II$1, "",             IF(ISERR(SEARCH(II$1,Data!$G110)),        "",          ";" &amp; VLOOKUP(II$1,Data!$K:$M,3, FALSE) &amp; ",""" &amp; VLOOKUP(II$1,Data!$K:$L,2, FALSE) &amp; """;"   )             )</f>
        <v/>
      </c>
    </row>
    <row r="110" spans="1:243" hidden="1" x14ac:dyDescent="0.3">
      <c r="A110" t="str">
        <f>Data!K111</f>
        <v>Eeth Koth</v>
      </c>
      <c r="B110" s="15">
        <f>VLOOKUP(Tableau36[[#This Row],[Character]],Data!K:M,3,FALSE)</f>
        <v>109</v>
      </c>
      <c r="C110" s="15" t="str">
        <f>VLOOKUP(Tableau36[[#This Row],[Character]],Data!K:L,2,FALSE)</f>
        <v>HUMAN</v>
      </c>
      <c r="D110" s="15" t="str">
        <f>SUBSTITUTE(     SUBSTITUTE(Tableau36[[#This Row],[character_id,character_type,friend_id,friend_type]],",""DROID""",""),    ",""HUMAN""", "")</f>
        <v/>
      </c>
      <c r="E110" s="15" t="str">
        <f>IF(Tableau36[[#This Row],[With char''s id]] = "", "",    MID(Tableau36[[#This Row],[With char''s id]], 2, LEN(Tableau36[[#This Row],[With char''s id]])-1))</f>
        <v/>
      </c>
      <c r="F110" s="15" t="str">
        <f>SUBSTITUTE(Tableau36[[#This Row],[List of friend''s id]],  "/",    "/" &amp; Tableau36[[#This Row],[Character''s id]] &amp; ",""" &amp; Tableau36[[#This Row],[Type]] &amp; """,")</f>
        <v/>
      </c>
      <c r="G110" t="str">
        <f>IF( Tableau36[[#This Row],[removed double semi-colon]]="", "", "/" &amp; MID(Tableau36[[#This Row],[removed double semi-colon]],2,LEN(Tableau36[[#This Row],[removed double semi-colon]]) - 2) )</f>
        <v/>
      </c>
      <c r="H110" t="str">
        <f>SUBSTITUTE(Tableau36[[#This Row],[Concatenation]],";;","/")</f>
        <v/>
      </c>
      <c r="I110" t="str">
        <f>_xlfn.CONCAT(Tableau4[#This Row])</f>
        <v/>
      </c>
      <c r="M110" t="str">
        <f>IF(Data!$K111=M$1, "",             IF(ISERR(SEARCH(M$1,Data!$G111)),        "",          ";" &amp; VLOOKUP(M$1,Data!$K:$M,3, FALSE) &amp; ",""" &amp; VLOOKUP(M$1,Data!$K:$L,2, FALSE) &amp; """;"   )             )</f>
        <v/>
      </c>
      <c r="N110" t="str">
        <f>IF(Data!$K111=N$1, "",             IF(ISERR(SEARCH(N$1,Data!$G111)),        "",          ";" &amp; VLOOKUP(N$1,Data!$K:$M,3, FALSE) &amp; ",""" &amp; VLOOKUP(N$1,Data!$K:$L,2, FALSE) &amp; """;"   )             )</f>
        <v/>
      </c>
      <c r="O110" t="str">
        <f>IF(Data!$K111=O$1, "",             IF(ISERR(SEARCH(O$1,Data!$G111)),        "",          ";" &amp; VLOOKUP(O$1,Data!$K:$M,3, FALSE) &amp; ",""" &amp; VLOOKUP(O$1,Data!$K:$L,2, FALSE) &amp; """;"   )             )</f>
        <v/>
      </c>
      <c r="P110" t="str">
        <f>IF(Data!$K111=P$1, "",             IF(ISERR(SEARCH(P$1,Data!$G111)),        "",          ";" &amp; VLOOKUP(P$1,Data!$K:$M,3, FALSE) &amp; ",""" &amp; VLOOKUP(P$1,Data!$K:$L,2, FALSE) &amp; """;"   )             )</f>
        <v/>
      </c>
      <c r="Q110" t="str">
        <f>IF(Data!$K111=Q$1, "",             IF(ISERR(SEARCH(Q$1,Data!$G111)),        "",          ";" &amp; VLOOKUP(Q$1,Data!$K:$M,3, FALSE) &amp; ",""" &amp; VLOOKUP(Q$1,Data!$K:$L,2, FALSE) &amp; """;"   )             )</f>
        <v/>
      </c>
      <c r="R110" t="str">
        <f>IF(Data!$K111=R$1, "",             IF(ISERR(SEARCH(R$1,Data!$G111)),        "",          ";" &amp; VLOOKUP(R$1,Data!$K:$M,3, FALSE) &amp; ",""" &amp; VLOOKUP(R$1,Data!$K:$L,2, FALSE) &amp; """;"   )             )</f>
        <v/>
      </c>
      <c r="S110" t="str">
        <f>IF(Data!$K111=S$1, "",             IF(ISERR(SEARCH(S$1,Data!$G111)),        "",          ";" &amp; VLOOKUP(S$1,Data!$K:$M,3, FALSE) &amp; ",""" &amp; VLOOKUP(S$1,Data!$K:$L,2, FALSE) &amp; """;"   )             )</f>
        <v/>
      </c>
      <c r="T110" t="str">
        <f>IF(Data!$K111=T$1, "",             IF(ISERR(SEARCH(T$1,Data!$G111)),        "",          ";" &amp; VLOOKUP(T$1,Data!$K:$M,3, FALSE) &amp; ",""" &amp; VLOOKUP(T$1,Data!$K:$L,2, FALSE) &amp; """;"   )             )</f>
        <v/>
      </c>
      <c r="U110" t="str">
        <f>IF(Data!$K111=U$1, "",             IF(ISERR(SEARCH(U$1,Data!$G111)),        "",          ";" &amp; VLOOKUP(U$1,Data!$K:$M,3, FALSE) &amp; ",""" &amp; VLOOKUP(U$1,Data!$K:$L,2, FALSE) &amp; """;"   )             )</f>
        <v/>
      </c>
      <c r="V110" t="str">
        <f>IF(Data!$K111=V$1, "",             IF(ISERR(SEARCH(V$1,Data!$G111)),        "",          ";" &amp; VLOOKUP(V$1,Data!$K:$M,3, FALSE) &amp; ",""" &amp; VLOOKUP(V$1,Data!$K:$L,2, FALSE) &amp; """;"   )             )</f>
        <v/>
      </c>
      <c r="W110" t="str">
        <f>IF(Data!$K111=W$1, "",             IF(ISERR(SEARCH(W$1,Data!$G111)),        "",          ";" &amp; VLOOKUP(W$1,Data!$K:$M,3, FALSE) &amp; ",""" &amp; VLOOKUP(W$1,Data!$K:$L,2, FALSE) &amp; """;"   )             )</f>
        <v/>
      </c>
      <c r="X110" t="str">
        <f>IF(Data!$K111=X$1, "",             IF(ISERR(SEARCH(X$1,Data!$G111)),        "",          ";" &amp; VLOOKUP(X$1,Data!$K:$M,3, FALSE) &amp; ",""" &amp; VLOOKUP(X$1,Data!$K:$L,2, FALSE) &amp; """;"   )             )</f>
        <v/>
      </c>
      <c r="Y110" t="str">
        <f>IF(Data!$K111=Y$1, "",             IF(ISERR(SEARCH(Y$1,Data!$G111)),        "",          ";" &amp; VLOOKUP(Y$1,Data!$K:$M,3, FALSE) &amp; ",""" &amp; VLOOKUP(Y$1,Data!$K:$L,2, FALSE) &amp; """;"   )             )</f>
        <v/>
      </c>
      <c r="Z110" t="str">
        <f>IF(Data!$K111=Z$1, "",             IF(ISERR(SEARCH(Z$1,Data!$G111)),        "",          ";" &amp; VLOOKUP(Z$1,Data!$K:$M,3, FALSE) &amp; ",""" &amp; VLOOKUP(Z$1,Data!$K:$L,2, FALSE) &amp; """;"   )             )</f>
        <v/>
      </c>
      <c r="AA110" t="str">
        <f>IF(Data!$K111=AA$1, "",             IF(ISERR(SEARCH(AA$1,Data!$G111)),        "",          ";" &amp; VLOOKUP(AA$1,Data!$K:$M,3, FALSE) &amp; ",""" &amp; VLOOKUP(AA$1,Data!$K:$L,2, FALSE) &amp; """;"   )             )</f>
        <v/>
      </c>
      <c r="AB110" t="str">
        <f>IF(Data!$K111=AB$1, "",             IF(ISERR(SEARCH(AB$1,Data!$G111)),        "",          ";" &amp; VLOOKUP(AB$1,Data!$K:$M,3, FALSE) &amp; ",""" &amp; VLOOKUP(AB$1,Data!$K:$L,2, FALSE) &amp; """;"   )             )</f>
        <v/>
      </c>
      <c r="AC110" t="str">
        <f>IF(Data!$K111=AC$1, "",             IF(ISERR(SEARCH(AC$1,Data!$G111)),        "",          ";" &amp; VLOOKUP(AC$1,Data!$K:$M,3, FALSE) &amp; ",""" &amp; VLOOKUP(AC$1,Data!$K:$L,2, FALSE) &amp; """;"   )             )</f>
        <v/>
      </c>
      <c r="AD110" t="str">
        <f>IF(Data!$K111=AD$1, "",             IF(ISERR(SEARCH(AD$1,Data!$G111)),        "",          ";" &amp; VLOOKUP(AD$1,Data!$K:$M,3, FALSE) &amp; ",""" &amp; VLOOKUP(AD$1,Data!$K:$L,2, FALSE) &amp; """;"   )             )</f>
        <v/>
      </c>
      <c r="AE110" t="str">
        <f>IF(Data!$K111=AE$1, "",             IF(ISERR(SEARCH(AE$1,Data!$G111)),        "",          ";" &amp; VLOOKUP(AE$1,Data!$K:$M,3, FALSE) &amp; ",""" &amp; VLOOKUP(AE$1,Data!$K:$L,2, FALSE) &amp; """;"   )             )</f>
        <v/>
      </c>
      <c r="AF110" t="str">
        <f>IF(Data!$K111=AF$1, "",             IF(ISERR(SEARCH(AF$1,Data!$G111)),        "",          ";" &amp; VLOOKUP(AF$1,Data!$K:$M,3, FALSE) &amp; ",""" &amp; VLOOKUP(AF$1,Data!$K:$L,2, FALSE) &amp; """;"   )             )</f>
        <v/>
      </c>
      <c r="AG110" t="str">
        <f>IF(Data!$K111=AG$1, "",             IF(ISERR(SEARCH(AG$1,Data!$G111)),        "",          ";" &amp; VLOOKUP(AG$1,Data!$K:$M,3, FALSE) &amp; ",""" &amp; VLOOKUP(AG$1,Data!$K:$L,2, FALSE) &amp; """;"   )             )</f>
        <v/>
      </c>
      <c r="AH110" t="str">
        <f>IF(Data!$K111=AH$1, "",             IF(ISERR(SEARCH(AH$1,Data!$G111)),        "",          ";" &amp; VLOOKUP(AH$1,Data!$K:$M,3, FALSE) &amp; ",""" &amp; VLOOKUP(AH$1,Data!$K:$L,2, FALSE) &amp; """;"   )             )</f>
        <v/>
      </c>
      <c r="AI110" t="str">
        <f>IF(Data!$K111=AI$1, "",             IF(ISERR(SEARCH(AI$1,Data!$G111)),        "",          ";" &amp; VLOOKUP(AI$1,Data!$K:$M,3, FALSE) &amp; ",""" &amp; VLOOKUP(AI$1,Data!$K:$L,2, FALSE) &amp; """;"   )             )</f>
        <v/>
      </c>
      <c r="AJ110" t="str">
        <f>IF(Data!$K111=AJ$1, "",             IF(ISERR(SEARCH(AJ$1,Data!$G111)),        "",          ";" &amp; VLOOKUP(AJ$1,Data!$K:$M,3, FALSE) &amp; ",""" &amp; VLOOKUP(AJ$1,Data!$K:$L,2, FALSE) &amp; """;"   )             )</f>
        <v/>
      </c>
      <c r="AK110" t="str">
        <f>IF(Data!$K111=AK$1, "",             IF(ISERR(SEARCH(AK$1,Data!$G111)),        "",          ";" &amp; VLOOKUP(AK$1,Data!$K:$M,3, FALSE) &amp; ",""" &amp; VLOOKUP(AK$1,Data!$K:$L,2, FALSE) &amp; """;"   )             )</f>
        <v/>
      </c>
      <c r="AL110" t="str">
        <f>IF(Data!$K111=AL$1, "",             IF(ISERR(SEARCH(AL$1,Data!$G111)),        "",          ";" &amp; VLOOKUP(AL$1,Data!$K:$M,3, FALSE) &amp; ",""" &amp; VLOOKUP(AL$1,Data!$K:$L,2, FALSE) &amp; """;"   )             )</f>
        <v/>
      </c>
      <c r="AM110" t="str">
        <f>IF(Data!$K111=AM$1, "",             IF(ISERR(SEARCH(AM$1,Data!$G111)),        "",          ";" &amp; VLOOKUP(AM$1,Data!$K:$M,3, FALSE) &amp; ",""" &amp; VLOOKUP(AM$1,Data!$K:$L,2, FALSE) &amp; """;"   )             )</f>
        <v/>
      </c>
      <c r="AN110" t="str">
        <f>IF(Data!$K111=AN$1, "",             IF(ISERR(SEARCH(AN$1,Data!$G111)),        "",          ";" &amp; VLOOKUP(AN$1,Data!$K:$M,3, FALSE) &amp; ",""" &amp; VLOOKUP(AN$1,Data!$K:$L,2, FALSE) &amp; """;"   )             )</f>
        <v/>
      </c>
      <c r="AO110" t="str">
        <f>IF(Data!$K111=AO$1, "",             IF(ISERR(SEARCH(AO$1,Data!$G111)),        "",          ";" &amp; VLOOKUP(AO$1,Data!$K:$M,3, FALSE) &amp; ",""" &amp; VLOOKUP(AO$1,Data!$K:$L,2, FALSE) &amp; """;"   )             )</f>
        <v/>
      </c>
      <c r="AP110" t="str">
        <f>IF(Data!$K111=AP$1, "",             IF(ISERR(SEARCH(AP$1,Data!$G111)),        "",          ";" &amp; VLOOKUP(AP$1,Data!$K:$M,3, FALSE) &amp; ",""" &amp; VLOOKUP(AP$1,Data!$K:$L,2, FALSE) &amp; """;"   )             )</f>
        <v/>
      </c>
      <c r="AQ110" t="str">
        <f>IF(Data!$K111=AQ$1, "",             IF(ISERR(SEARCH(AQ$1,Data!$G111)),        "",          ";" &amp; VLOOKUP(AQ$1,Data!$K:$M,3, FALSE) &amp; ",""" &amp; VLOOKUP(AQ$1,Data!$K:$L,2, FALSE) &amp; """;"   )             )</f>
        <v/>
      </c>
      <c r="AR110" t="str">
        <f>IF(Data!$K111=AR$1, "",             IF(ISERR(SEARCH(AR$1,Data!$G111)),        "",          ";" &amp; VLOOKUP(AR$1,Data!$K:$M,3, FALSE) &amp; ",""" &amp; VLOOKUP(AR$1,Data!$K:$L,2, FALSE) &amp; """;"   )             )</f>
        <v/>
      </c>
      <c r="AS110" t="str">
        <f>IF(Data!$K111=AS$1, "",             IF(ISERR(SEARCH(AS$1,Data!$G111)),        "",          ";" &amp; VLOOKUP(AS$1,Data!$K:$M,3, FALSE) &amp; ",""" &amp; VLOOKUP(AS$1,Data!$K:$L,2, FALSE) &amp; """;"   )             )</f>
        <v/>
      </c>
      <c r="AT110" t="str">
        <f>IF(Data!$K111=AT$1, "",             IF(ISERR(SEARCH(AT$1,Data!$G111)),        "",          ";" &amp; VLOOKUP(AT$1,Data!$K:$M,3, FALSE) &amp; ",""" &amp; VLOOKUP(AT$1,Data!$K:$L,2, FALSE) &amp; """;"   )             )</f>
        <v/>
      </c>
      <c r="AU110" t="str">
        <f>IF(Data!$K111=AU$1, "",             IF(ISERR(SEARCH(AU$1,Data!$G111)),        "",          ";" &amp; VLOOKUP(AU$1,Data!$K:$M,3, FALSE) &amp; ",""" &amp; VLOOKUP(AU$1,Data!$K:$L,2, FALSE) &amp; """;"   )             )</f>
        <v/>
      </c>
      <c r="AV110" t="str">
        <f>IF(Data!$K111=AV$1, "",             IF(ISERR(SEARCH(AV$1,Data!$G111)),        "",          ";" &amp; VLOOKUP(AV$1,Data!$K:$M,3, FALSE) &amp; ",""" &amp; VLOOKUP(AV$1,Data!$K:$L,2, FALSE) &amp; """;"   )             )</f>
        <v/>
      </c>
      <c r="AW110" t="str">
        <f>IF(Data!$K111=AW$1, "",             IF(ISERR(SEARCH(AW$1,Data!$G111)),        "",          ";" &amp; VLOOKUP(AW$1,Data!$K:$M,3, FALSE) &amp; ",""" &amp; VLOOKUP(AW$1,Data!$K:$L,2, FALSE) &amp; """;"   )             )</f>
        <v/>
      </c>
      <c r="AX110" t="str">
        <f>IF(Data!$K111=AX$1, "",             IF(ISERR(SEARCH(AX$1,Data!$G111)),        "",          ";" &amp; VLOOKUP(AX$1,Data!$K:$M,3, FALSE) &amp; ",""" &amp; VLOOKUP(AX$1,Data!$K:$L,2, FALSE) &amp; """;"   )             )</f>
        <v/>
      </c>
      <c r="AY110" t="str">
        <f>IF(Data!$K111=AY$1, "",             IF(ISERR(SEARCH(AY$1,Data!$G111)),        "",          ";" &amp; VLOOKUP(AY$1,Data!$K:$M,3, FALSE) &amp; ",""" &amp; VLOOKUP(AY$1,Data!$K:$L,2, FALSE) &amp; """;"   )             )</f>
        <v/>
      </c>
      <c r="AZ110" t="str">
        <f>IF(Data!$K111=AZ$1, "",             IF(ISERR(SEARCH(AZ$1,Data!$G111)),        "",          ";" &amp; VLOOKUP(AZ$1,Data!$K:$M,3, FALSE) &amp; ",""" &amp; VLOOKUP(AZ$1,Data!$K:$L,2, FALSE) &amp; """;"   )             )</f>
        <v/>
      </c>
      <c r="BA110" t="str">
        <f>IF(Data!$K111=BA$1, "",             IF(ISERR(SEARCH(BA$1,Data!$G111)),        "",          ";" &amp; VLOOKUP(BA$1,Data!$K:$M,3, FALSE) &amp; ",""" &amp; VLOOKUP(BA$1,Data!$K:$L,2, FALSE) &amp; """;"   )             )</f>
        <v/>
      </c>
      <c r="BB110" t="str">
        <f>IF(Data!$K111=BB$1, "",             IF(ISERR(SEARCH(BB$1,Data!$G111)),        "",          ";" &amp; VLOOKUP(BB$1,Data!$K:$M,3, FALSE) &amp; ",""" &amp; VLOOKUP(BB$1,Data!$K:$L,2, FALSE) &amp; """;"   )             )</f>
        <v/>
      </c>
      <c r="BC110" t="str">
        <f>IF(Data!$K111=BC$1, "",             IF(ISERR(SEARCH(BC$1,Data!$G111)),        "",          ";" &amp; VLOOKUP(BC$1,Data!$K:$M,3, FALSE) &amp; ",""" &amp; VLOOKUP(BC$1,Data!$K:$L,2, FALSE) &amp; """;"   )             )</f>
        <v/>
      </c>
      <c r="BD110" t="str">
        <f>IF(Data!$K111=BD$1, "",             IF(ISERR(SEARCH(BD$1,Data!$G111)),        "",          ";" &amp; VLOOKUP(BD$1,Data!$K:$M,3, FALSE) &amp; ",""" &amp; VLOOKUP(BD$1,Data!$K:$L,2, FALSE) &amp; """;"   )             )</f>
        <v/>
      </c>
      <c r="BE110" t="str">
        <f>IF(Data!$K111=BE$1, "",             IF(ISERR(SEARCH(BE$1,Data!$G111)),        "",          ";" &amp; VLOOKUP(BE$1,Data!$K:$M,3, FALSE) &amp; ",""" &amp; VLOOKUP(BE$1,Data!$K:$L,2, FALSE) &amp; """;"   )             )</f>
        <v/>
      </c>
      <c r="BF110" t="str">
        <f>IF(Data!$K111=BF$1, "",             IF(ISERR(SEARCH(BF$1,Data!$G111)),        "",          ";" &amp; VLOOKUP(BF$1,Data!$K:$M,3, FALSE) &amp; ",""" &amp; VLOOKUP(BF$1,Data!$K:$L,2, FALSE) &amp; """;"   )             )</f>
        <v/>
      </c>
      <c r="BG110" t="str">
        <f>IF(Data!$K111=BG$1, "",             IF(ISERR(SEARCH(BG$1,Data!$G111)),        "",          ";" &amp; VLOOKUP(BG$1,Data!$K:$M,3, FALSE) &amp; ",""" &amp; VLOOKUP(BG$1,Data!$K:$L,2, FALSE) &amp; """;"   )             )</f>
        <v/>
      </c>
      <c r="BH110" t="str">
        <f>IF(Data!$K111=BH$1, "",             IF(ISERR(SEARCH(BH$1,Data!$G111)),        "",          ";" &amp; VLOOKUP(BH$1,Data!$K:$M,3, FALSE) &amp; ",""" &amp; VLOOKUP(BH$1,Data!$K:$L,2, FALSE) &amp; """;"   )             )</f>
        <v/>
      </c>
      <c r="BI110" t="str">
        <f>IF(Data!$K111=BI$1, "",             IF(ISERR(SEARCH(BI$1,Data!$G111)),        "",          ";" &amp; VLOOKUP(BI$1,Data!$K:$M,3, FALSE) &amp; ",""" &amp; VLOOKUP(BI$1,Data!$K:$L,2, FALSE) &amp; """;"   )             )</f>
        <v/>
      </c>
      <c r="BJ110" t="str">
        <f>IF(Data!$K111=BJ$1, "",             IF(ISERR(SEARCH(BJ$1,Data!$G111)),        "",          ";" &amp; VLOOKUP(BJ$1,Data!$K:$M,3, FALSE) &amp; ",""" &amp; VLOOKUP(BJ$1,Data!$K:$L,2, FALSE) &amp; """;"   )             )</f>
        <v/>
      </c>
      <c r="BK110" t="str">
        <f>IF(Data!$K111=BK$1, "",             IF(ISERR(SEARCH(BK$1,Data!$G111)),        "",          ";" &amp; VLOOKUP(BK$1,Data!$K:$M,3, FALSE) &amp; ",""" &amp; VLOOKUP(BK$1,Data!$K:$L,2, FALSE) &amp; """;"   )             )</f>
        <v/>
      </c>
      <c r="BL110" t="str">
        <f>IF(Data!$K111=BL$1, "",             IF(ISERR(SEARCH(BL$1,Data!$G111)),        "",          ";" &amp; VLOOKUP(BL$1,Data!$K:$M,3, FALSE) &amp; ",""" &amp; VLOOKUP(BL$1,Data!$K:$L,2, FALSE) &amp; """;"   )             )</f>
        <v/>
      </c>
      <c r="BM110" t="str">
        <f>IF(Data!$K111=BM$1, "",             IF(ISERR(SEARCH(BM$1,Data!$G111)),        "",          ";" &amp; VLOOKUP(BM$1,Data!$K:$M,3, FALSE) &amp; ",""" &amp; VLOOKUP(BM$1,Data!$K:$L,2, FALSE) &amp; """;"   )             )</f>
        <v/>
      </c>
      <c r="BN110" t="str">
        <f>IF(Data!$K111=BN$1, "",             IF(ISERR(SEARCH(BN$1,Data!$G111)),        "",          ";" &amp; VLOOKUP(BN$1,Data!$K:$M,3, FALSE) &amp; ",""" &amp; VLOOKUP(BN$1,Data!$K:$L,2, FALSE) &amp; """;"   )             )</f>
        <v/>
      </c>
      <c r="BO110" t="str">
        <f>IF(Data!$K111=BO$1, "",             IF(ISERR(SEARCH(BO$1,Data!$G111)),        "",          ";" &amp; VLOOKUP(BO$1,Data!$K:$M,3, FALSE) &amp; ",""" &amp; VLOOKUP(BO$1,Data!$K:$L,2, FALSE) &amp; """;"   )             )</f>
        <v/>
      </c>
      <c r="BP110" t="str">
        <f>IF(Data!$K111=BP$1, "",             IF(ISERR(SEARCH(BP$1,Data!$G111)),        "",          ";" &amp; VLOOKUP(BP$1,Data!$K:$M,3, FALSE) &amp; ",""" &amp; VLOOKUP(BP$1,Data!$K:$L,2, FALSE) &amp; """;"   )             )</f>
        <v/>
      </c>
      <c r="BQ110" t="str">
        <f>IF(Data!$K111=BQ$1, "",             IF(ISERR(SEARCH(BQ$1,Data!$G111)),        "",          ";" &amp; VLOOKUP(BQ$1,Data!$K:$M,3, FALSE) &amp; ",""" &amp; VLOOKUP(BQ$1,Data!$K:$L,2, FALSE) &amp; """;"   )             )</f>
        <v/>
      </c>
      <c r="BR110" t="str">
        <f>IF(Data!$K111=BR$1, "",             IF(ISERR(SEARCH(BR$1,Data!$G111)),        "",          ";" &amp; VLOOKUP(BR$1,Data!$K:$M,3, FALSE) &amp; ",""" &amp; VLOOKUP(BR$1,Data!$K:$L,2, FALSE) &amp; """;"   )             )</f>
        <v/>
      </c>
      <c r="BS110" t="str">
        <f>IF(Data!$K111=BS$1, "",             IF(ISERR(SEARCH(BS$1,Data!$G111)),        "",          ";" &amp; VLOOKUP(BS$1,Data!$K:$M,3, FALSE) &amp; ",""" &amp; VLOOKUP(BS$1,Data!$K:$L,2, FALSE) &amp; """;"   )             )</f>
        <v/>
      </c>
      <c r="BT110" t="str">
        <f>IF(Data!$K111=BT$1, "",             IF(ISERR(SEARCH(BT$1,Data!$G111)),        "",          ";" &amp; VLOOKUP(BT$1,Data!$K:$M,3, FALSE) &amp; ",""" &amp; VLOOKUP(BT$1,Data!$K:$L,2, FALSE) &amp; """;"   )             )</f>
        <v/>
      </c>
      <c r="BU110" t="str">
        <f>IF(Data!$K111=BU$1, "",             IF(ISERR(SEARCH(BU$1,Data!$G111)),        "",          ";" &amp; VLOOKUP(BU$1,Data!$K:$M,3, FALSE) &amp; ",""" &amp; VLOOKUP(BU$1,Data!$K:$L,2, FALSE) &amp; """;"   )             )</f>
        <v/>
      </c>
      <c r="BV110" t="str">
        <f>IF(Data!$K111=BV$1, "",             IF(ISERR(SEARCH(BV$1,Data!$G111)),        "",          ";" &amp; VLOOKUP(BV$1,Data!$K:$M,3, FALSE) &amp; ",""" &amp; VLOOKUP(BV$1,Data!$K:$L,2, FALSE) &amp; """;"   )             )</f>
        <v/>
      </c>
      <c r="BW110" t="str">
        <f>IF(Data!$K111=BW$1, "",             IF(ISERR(SEARCH(BW$1,Data!$G111)),        "",          ";" &amp; VLOOKUP(BW$1,Data!$K:$M,3, FALSE) &amp; ",""" &amp; VLOOKUP(BW$1,Data!$K:$L,2, FALSE) &amp; """;"   )             )</f>
        <v/>
      </c>
      <c r="BX110" t="str">
        <f>IF(Data!$K111=BX$1, "",             IF(ISERR(SEARCH(BX$1,Data!$G111)),        "",          ";" &amp; VLOOKUP(BX$1,Data!$K:$M,3, FALSE) &amp; ",""" &amp; VLOOKUP(BX$1,Data!$K:$L,2, FALSE) &amp; """;"   )             )</f>
        <v/>
      </c>
      <c r="BY110" t="str">
        <f>IF(Data!$K111=BY$1, "",             IF(ISERR(SEARCH(BY$1,Data!$G111)),        "",          ";" &amp; VLOOKUP(BY$1,Data!$K:$M,3, FALSE) &amp; ",""" &amp; VLOOKUP(BY$1,Data!$K:$L,2, FALSE) &amp; """;"   )             )</f>
        <v/>
      </c>
      <c r="BZ110" t="str">
        <f>IF(Data!$K111=BZ$1, "",             IF(ISERR(SEARCH(BZ$1,Data!$G111)),        "",          ";" &amp; VLOOKUP(BZ$1,Data!$K:$M,3, FALSE) &amp; ",""" &amp; VLOOKUP(BZ$1,Data!$K:$L,2, FALSE) &amp; """;"   )             )</f>
        <v/>
      </c>
      <c r="CA110" t="str">
        <f>IF(Data!$K111=CA$1, "",             IF(ISERR(SEARCH(CA$1,Data!$G111)),        "",          ";" &amp; VLOOKUP(CA$1,Data!$K:$M,3, FALSE) &amp; ",""" &amp; VLOOKUP(CA$1,Data!$K:$L,2, FALSE) &amp; """;"   )             )</f>
        <v/>
      </c>
      <c r="CB110" t="str">
        <f>IF(Data!$K111=CB$1, "",             IF(ISERR(SEARCH(CB$1,Data!$G111)),        "",          ";" &amp; VLOOKUP(CB$1,Data!$K:$M,3, FALSE) &amp; ",""" &amp; VLOOKUP(CB$1,Data!$K:$L,2, FALSE) &amp; """;"   )             )</f>
        <v/>
      </c>
      <c r="CC110" t="str">
        <f>IF(Data!$K111=CC$1, "",             IF(ISERR(SEARCH(CC$1,Data!$G111)),        "",          ";" &amp; VLOOKUP(CC$1,Data!$K:$M,3, FALSE) &amp; ",""" &amp; VLOOKUP(CC$1,Data!$K:$L,2, FALSE) &amp; """;"   )             )</f>
        <v/>
      </c>
      <c r="CD110" t="str">
        <f>IF(Data!$K111=CD$1, "",             IF(ISERR(SEARCH(CD$1,Data!$G111)),        "",          ";" &amp; VLOOKUP(CD$1,Data!$K:$M,3, FALSE) &amp; ",""" &amp; VLOOKUP(CD$1,Data!$K:$L,2, FALSE) &amp; """;"   )             )</f>
        <v/>
      </c>
      <c r="CE110" t="str">
        <f>IF(Data!$K111=CE$1, "",             IF(ISERR(SEARCH(CE$1,Data!$G111)),        "",          ";" &amp; VLOOKUP(CE$1,Data!$K:$M,3, FALSE) &amp; ",""" &amp; VLOOKUP(CE$1,Data!$K:$L,2, FALSE) &amp; """;"   )             )</f>
        <v/>
      </c>
      <c r="CF110" t="str">
        <f>IF(Data!$K111=CF$1, "",             IF(ISERR(SEARCH(CF$1,Data!$G111)),        "",          ";" &amp; VLOOKUP(CF$1,Data!$K:$M,3, FALSE) &amp; ",""" &amp; VLOOKUP(CF$1,Data!$K:$L,2, FALSE) &amp; """;"   )             )</f>
        <v/>
      </c>
      <c r="CG110" t="str">
        <f>IF(Data!$K111=CG$1, "",             IF(ISERR(SEARCH(CG$1,Data!$G111)),        "",          ";" &amp; VLOOKUP(CG$1,Data!$K:$M,3, FALSE) &amp; ",""" &amp; VLOOKUP(CG$1,Data!$K:$L,2, FALSE) &amp; """;"   )             )</f>
        <v/>
      </c>
      <c r="CH110" t="str">
        <f>IF(Data!$K111=CH$1, "",             IF(ISERR(SEARCH(CH$1,Data!$G111)),        "",          ";" &amp; VLOOKUP(CH$1,Data!$K:$M,3, FALSE) &amp; ",""" &amp; VLOOKUP(CH$1,Data!$K:$L,2, FALSE) &amp; """;"   )             )</f>
        <v/>
      </c>
      <c r="CI110" t="str">
        <f>IF(Data!$K111=CI$1, "",             IF(ISERR(SEARCH(CI$1,Data!$G111)),        "",          ";" &amp; VLOOKUP(CI$1,Data!$K:$M,3, FALSE) &amp; ",""" &amp; VLOOKUP(CI$1,Data!$K:$L,2, FALSE) &amp; """;"   )             )</f>
        <v/>
      </c>
      <c r="CJ110" t="str">
        <f>IF(Data!$K111=CJ$1, "",             IF(ISERR(SEARCH(CJ$1,Data!$G111)),        "",          ";" &amp; VLOOKUP(CJ$1,Data!$K:$M,3, FALSE) &amp; ",""" &amp; VLOOKUP(CJ$1,Data!$K:$L,2, FALSE) &amp; """;"   )             )</f>
        <v/>
      </c>
      <c r="CK110" t="str">
        <f>IF(Data!$K111=CK$1, "",             IF(ISERR(SEARCH(CK$1,Data!$G111)),        "",          ";" &amp; VLOOKUP(CK$1,Data!$K:$M,3, FALSE) &amp; ",""" &amp; VLOOKUP(CK$1,Data!$K:$L,2, FALSE) &amp; """;"   )             )</f>
        <v/>
      </c>
      <c r="CL110" t="str">
        <f>IF(Data!$K111=CL$1, "",             IF(ISERR(SEARCH(CL$1,Data!$G111)),        "",          ";" &amp; VLOOKUP(CL$1,Data!$K:$M,3, FALSE) &amp; ",""" &amp; VLOOKUP(CL$1,Data!$K:$L,2, FALSE) &amp; """;"   )             )</f>
        <v/>
      </c>
      <c r="CM110" t="str">
        <f>IF(Data!$K111=CM$1, "",             IF(ISERR(SEARCH(CM$1,Data!$G111)),        "",          ";" &amp; VLOOKUP(CM$1,Data!$K:$M,3, FALSE) &amp; ",""" &amp; VLOOKUP(CM$1,Data!$K:$L,2, FALSE) &amp; """;"   )             )</f>
        <v/>
      </c>
      <c r="CN110" t="str">
        <f>IF(Data!$K111=CN$1, "",             IF(ISERR(SEARCH(CN$1,Data!$G111)),        "",          ";" &amp; VLOOKUP(CN$1,Data!$K:$M,3, FALSE) &amp; ",""" &amp; VLOOKUP(CN$1,Data!$K:$L,2, FALSE) &amp; """;"   )             )</f>
        <v/>
      </c>
      <c r="CO110" t="str">
        <f>IF(Data!$K111=CO$1, "",             IF(ISERR(SEARCH(CO$1,Data!$G111)),        "",          ";" &amp; VLOOKUP(CO$1,Data!$K:$M,3, FALSE) &amp; ",""" &amp; VLOOKUP(CO$1,Data!$K:$L,2, FALSE) &amp; """;"   )             )</f>
        <v/>
      </c>
      <c r="CP110" t="str">
        <f>IF(Data!$K111=CP$1, "",             IF(ISERR(SEARCH(CP$1,Data!$G111)),        "",          ";" &amp; VLOOKUP(CP$1,Data!$K:$M,3, FALSE) &amp; ",""" &amp; VLOOKUP(CP$1,Data!$K:$L,2, FALSE) &amp; """;"   )             )</f>
        <v/>
      </c>
      <c r="CQ110" t="str">
        <f>IF(Data!$K111=CQ$1, "",             IF(ISERR(SEARCH(CQ$1,Data!$G111)),        "",          ";" &amp; VLOOKUP(CQ$1,Data!$K:$M,3, FALSE) &amp; ",""" &amp; VLOOKUP(CQ$1,Data!$K:$L,2, FALSE) &amp; """;"   )             )</f>
        <v/>
      </c>
      <c r="CR110" t="str">
        <f>IF(Data!$K111=CR$1, "",             IF(ISERR(SEARCH(CR$1,Data!$G111)),        "",          ";" &amp; VLOOKUP(CR$1,Data!$K:$M,3, FALSE) &amp; ",""" &amp; VLOOKUP(CR$1,Data!$K:$L,2, FALSE) &amp; """;"   )             )</f>
        <v/>
      </c>
      <c r="CS110" t="str">
        <f>IF(Data!$K111=CS$1, "",             IF(ISERR(SEARCH(CS$1,Data!$G111)),        "",          ";" &amp; VLOOKUP(CS$1,Data!$K:$M,3, FALSE) &amp; ",""" &amp; VLOOKUP(CS$1,Data!$K:$L,2, FALSE) &amp; """;"   )             )</f>
        <v/>
      </c>
      <c r="CT110" t="str">
        <f>IF(Data!$K111=CT$1, "",             IF(ISERR(SEARCH(CT$1,Data!$G111)),        "",          ";" &amp; VLOOKUP(CT$1,Data!$K:$M,3, FALSE) &amp; ",""" &amp; VLOOKUP(CT$1,Data!$K:$L,2, FALSE) &amp; """;"   )             )</f>
        <v/>
      </c>
      <c r="CU110" t="str">
        <f>IF(Data!$K111=CU$1, "",             IF(ISERR(SEARCH(CU$1,Data!$G111)),        "",          ";" &amp; VLOOKUP(CU$1,Data!$K:$M,3, FALSE) &amp; ",""" &amp; VLOOKUP(CU$1,Data!$K:$L,2, FALSE) &amp; """;"   )             )</f>
        <v/>
      </c>
      <c r="CV110" t="str">
        <f>IF(Data!$K111=CV$1, "",             IF(ISERR(SEARCH(CV$1,Data!$G111)),        "",          ";" &amp; VLOOKUP(CV$1,Data!$K:$M,3, FALSE) &amp; ",""" &amp; VLOOKUP(CV$1,Data!$K:$L,2, FALSE) &amp; """;"   )             )</f>
        <v/>
      </c>
      <c r="CW110" t="str">
        <f>IF(Data!$K111=CW$1, "",             IF(ISERR(SEARCH(CW$1,Data!$G111)),        "",          ";" &amp; VLOOKUP(CW$1,Data!$K:$M,3, FALSE) &amp; ",""" &amp; VLOOKUP(CW$1,Data!$K:$L,2, FALSE) &amp; """;"   )             )</f>
        <v/>
      </c>
      <c r="CX110" t="str">
        <f>IF(Data!$K111=CX$1, "",             IF(ISERR(SEARCH(CX$1,Data!$G111)),        "",          ";" &amp; VLOOKUP(CX$1,Data!$K:$M,3, FALSE) &amp; ",""" &amp; VLOOKUP(CX$1,Data!$K:$L,2, FALSE) &amp; """;"   )             )</f>
        <v/>
      </c>
      <c r="CY110" t="str">
        <f>IF(Data!$K111=CY$1, "",             IF(ISERR(SEARCH(CY$1,Data!$G111)),        "",          ";" &amp; VLOOKUP(CY$1,Data!$K:$M,3, FALSE) &amp; ",""" &amp; VLOOKUP(CY$1,Data!$K:$L,2, FALSE) &amp; """;"   )             )</f>
        <v/>
      </c>
      <c r="CZ110" t="str">
        <f>IF(Data!$K111=CZ$1, "",             IF(ISERR(SEARCH(CZ$1,Data!$G111)),        "",          ";" &amp; VLOOKUP(CZ$1,Data!$K:$M,3, FALSE) &amp; ",""" &amp; VLOOKUP(CZ$1,Data!$K:$L,2, FALSE) &amp; """;"   )             )</f>
        <v/>
      </c>
      <c r="DA110" t="str">
        <f>IF(Data!$K111=DA$1, "",             IF(ISERR(SEARCH(DA$1,Data!$G111)),        "",          ";" &amp; VLOOKUP(DA$1,Data!$K:$M,3, FALSE) &amp; ",""" &amp; VLOOKUP(DA$1,Data!$K:$L,2, FALSE) &amp; """;"   )             )</f>
        <v/>
      </c>
      <c r="DB110" t="str">
        <f>IF(Data!$K111=DB$1, "",             IF(ISERR(SEARCH(DB$1,Data!$G111)),        "",          ";" &amp; VLOOKUP(DB$1,Data!$K:$M,3, FALSE) &amp; ",""" &amp; VLOOKUP(DB$1,Data!$K:$L,2, FALSE) &amp; """;"   )             )</f>
        <v/>
      </c>
      <c r="DC110" t="str">
        <f>IF(Data!$K111=DC$1, "",             IF(ISERR(SEARCH(DC$1,Data!$G111)),        "",          ";" &amp; VLOOKUP(DC$1,Data!$K:$M,3, FALSE) &amp; ",""" &amp; VLOOKUP(DC$1,Data!$K:$L,2, FALSE) &amp; """;"   )             )</f>
        <v/>
      </c>
      <c r="DD110" t="str">
        <f>IF(Data!$K111=DD$1, "",             IF(ISERR(SEARCH(DD$1,Data!$G111)),        "",          ";" &amp; VLOOKUP(DD$1,Data!$K:$M,3, FALSE) &amp; ",""" &amp; VLOOKUP(DD$1,Data!$K:$L,2, FALSE) &amp; """;"   )             )</f>
        <v/>
      </c>
      <c r="DE110" t="str">
        <f>IF(Data!$K111=DE$1, "",             IF(ISERR(SEARCH(DE$1,Data!$G111)),        "",          ";" &amp; VLOOKUP(DE$1,Data!$K:$M,3, FALSE) &amp; ",""" &amp; VLOOKUP(DE$1,Data!$K:$L,2, FALSE) &amp; """;"   )             )</f>
        <v/>
      </c>
      <c r="DF110" t="str">
        <f>IF(Data!$K111=DF$1, "",             IF(ISERR(SEARCH(DF$1,Data!$G111)),        "",          ";" &amp; VLOOKUP(DF$1,Data!$K:$M,3, FALSE) &amp; ",""" &amp; VLOOKUP(DF$1,Data!$K:$L,2, FALSE) &amp; """;"   )             )</f>
        <v/>
      </c>
      <c r="DG110" t="str">
        <f>IF(Data!$K111=DG$1, "",             IF(ISERR(SEARCH(DG$1,Data!$G111)),        "",          ";" &amp; VLOOKUP(DG$1,Data!$K:$M,3, FALSE) &amp; ",""" &amp; VLOOKUP(DG$1,Data!$K:$L,2, FALSE) &amp; """;"   )             )</f>
        <v/>
      </c>
      <c r="DH110" t="str">
        <f>IF(Data!$K111=DH$1, "",             IF(ISERR(SEARCH(DH$1,Data!$G111)),        "",          ";" &amp; VLOOKUP(DH$1,Data!$K:$M,3, FALSE) &amp; ",""" &amp; VLOOKUP(DH$1,Data!$K:$L,2, FALSE) &amp; """;"   )             )</f>
        <v/>
      </c>
      <c r="DI110" t="str">
        <f>IF(Data!$K111=DI$1, "",             IF(ISERR(SEARCH(DI$1,Data!$G111)),        "",          ";" &amp; VLOOKUP(DI$1,Data!$K:$M,3, FALSE) &amp; ",""" &amp; VLOOKUP(DI$1,Data!$K:$L,2, FALSE) &amp; """;"   )             )</f>
        <v/>
      </c>
      <c r="DJ110" t="str">
        <f>IF(Data!$K111=DJ$1, "",             IF(ISERR(SEARCH(DJ$1,Data!$G111)),        "",          ";" &amp; VLOOKUP(DJ$1,Data!$K:$M,3, FALSE) &amp; ",""" &amp; VLOOKUP(DJ$1,Data!$K:$L,2, FALSE) &amp; """;"   )             )</f>
        <v/>
      </c>
      <c r="DK110" t="str">
        <f>IF(Data!$K111=DK$1, "",             IF(ISERR(SEARCH(DK$1,Data!$G111)),        "",          ";" &amp; VLOOKUP(DK$1,Data!$K:$M,3, FALSE) &amp; ",""" &amp; VLOOKUP(DK$1,Data!$K:$L,2, FALSE) &amp; """;"   )             )</f>
        <v/>
      </c>
      <c r="DL110" t="str">
        <f>IF(Data!$K111=DL$1, "",             IF(ISERR(SEARCH(DL$1,Data!$G111)),        "",          ";" &amp; VLOOKUP(DL$1,Data!$K:$M,3, FALSE) &amp; ",""" &amp; VLOOKUP(DL$1,Data!$K:$L,2, FALSE) &amp; """;"   )             )</f>
        <v/>
      </c>
      <c r="DM110" t="str">
        <f>IF(Data!$K111=DM$1, "",             IF(ISERR(SEARCH(DM$1,Data!$G111)),        "",          ";" &amp; VLOOKUP(DM$1,Data!$K:$M,3, FALSE) &amp; ",""" &amp; VLOOKUP(DM$1,Data!$K:$L,2, FALSE) &amp; """;"   )             )</f>
        <v/>
      </c>
      <c r="DN110" t="str">
        <f>IF(Data!$K111=DN$1, "",             IF(ISERR(SEARCH(DN$1,Data!$G111)),        "",          ";" &amp; VLOOKUP(DN$1,Data!$K:$M,3, FALSE) &amp; ",""" &amp; VLOOKUP(DN$1,Data!$K:$L,2, FALSE) &amp; """;"   )             )</f>
        <v/>
      </c>
      <c r="DO110" t="str">
        <f>IF(Data!$K111=DO$1, "",             IF(ISERR(SEARCH(DO$1,Data!$G111)),        "",          ";" &amp; VLOOKUP(DO$1,Data!$K:$M,3, FALSE) &amp; ",""" &amp; VLOOKUP(DO$1,Data!$K:$L,2, FALSE) &amp; """;"   )             )</f>
        <v/>
      </c>
      <c r="DP110" t="str">
        <f>IF(Data!$K111=DP$1, "",             IF(ISERR(SEARCH(DP$1,Data!$G111)),        "",          ";" &amp; VLOOKUP(DP$1,Data!$K:$M,3, FALSE) &amp; ",""" &amp; VLOOKUP(DP$1,Data!$K:$L,2, FALSE) &amp; """;"   )             )</f>
        <v/>
      </c>
      <c r="DQ110" t="str">
        <f>IF(Data!$K111=DQ$1, "",             IF(ISERR(SEARCH(DQ$1,Data!$G111)),        "",          ";" &amp; VLOOKUP(DQ$1,Data!$K:$M,3, FALSE) &amp; ",""" &amp; VLOOKUP(DQ$1,Data!$K:$L,2, FALSE) &amp; """;"   )             )</f>
        <v/>
      </c>
      <c r="DR110" t="str">
        <f>IF(Data!$K111=DR$1, "",             IF(ISERR(SEARCH(DR$1,Data!$G111)),        "",          ";" &amp; VLOOKUP(DR$1,Data!$K:$M,3, FALSE) &amp; ",""" &amp; VLOOKUP(DR$1,Data!$K:$L,2, FALSE) &amp; """;"   )             )</f>
        <v/>
      </c>
      <c r="DS110" t="str">
        <f>IF(Data!$K111=DS$1, "",             IF(ISERR(SEARCH(DS$1,Data!$G111)),        "",          ";" &amp; VLOOKUP(DS$1,Data!$K:$M,3, FALSE) &amp; ",""" &amp; VLOOKUP(DS$1,Data!$K:$L,2, FALSE) &amp; """;"   )             )</f>
        <v/>
      </c>
      <c r="DT110" t="str">
        <f>IF(Data!$K111=DT$1, "",             IF(ISERR(SEARCH(DT$1,Data!$G111)),        "",          ";" &amp; VLOOKUP(DT$1,Data!$K:$M,3, FALSE) &amp; ",""" &amp; VLOOKUP(DT$1,Data!$K:$L,2, FALSE) &amp; """;"   )             )</f>
        <v/>
      </c>
      <c r="DU110" t="str">
        <f>IF(Data!$K111=DU$1, "",             IF(ISERR(SEARCH(DU$1,Data!$G111)),        "",          ";" &amp; VLOOKUP(DU$1,Data!$K:$M,3, FALSE) &amp; ",""" &amp; VLOOKUP(DU$1,Data!$K:$L,2, FALSE) &amp; """;"   )             )</f>
        <v/>
      </c>
      <c r="DV110" t="str">
        <f>IF(Data!$K111=DV$1, "",             IF(ISERR(SEARCH(DV$1,Data!$G111)),        "",          ";" &amp; VLOOKUP(DV$1,Data!$K:$M,3, FALSE) &amp; ",""" &amp; VLOOKUP(DV$1,Data!$K:$L,2, FALSE) &amp; """;"   )             )</f>
        <v/>
      </c>
      <c r="DW110" t="str">
        <f>IF(Data!$K111=DW$1, "",             IF(ISERR(SEARCH(DW$1,Data!$G111)),        "",          ";" &amp; VLOOKUP(DW$1,Data!$K:$M,3, FALSE) &amp; ",""" &amp; VLOOKUP(DW$1,Data!$K:$L,2, FALSE) &amp; """;"   )             )</f>
        <v/>
      </c>
      <c r="DX110" t="str">
        <f>IF(Data!$K111=DX$1, "",             IF(ISERR(SEARCH(DX$1,Data!$G111)),        "",          ";" &amp; VLOOKUP(DX$1,Data!$K:$M,3, FALSE) &amp; ",""" &amp; VLOOKUP(DX$1,Data!$K:$L,2, FALSE) &amp; """;"   )             )</f>
        <v/>
      </c>
      <c r="DY110" t="str">
        <f>IF(Data!$K111=DY$1, "",             IF(ISERR(SEARCH(DY$1,Data!$G111)),        "",          ";" &amp; VLOOKUP(DY$1,Data!$K:$M,3, FALSE) &amp; ",""" &amp; VLOOKUP(DY$1,Data!$K:$L,2, FALSE) &amp; """;"   )             )</f>
        <v/>
      </c>
      <c r="DZ110" t="str">
        <f>IF(Data!$K111=DZ$1, "",             IF(ISERR(SEARCH(DZ$1,Data!$G111)),        "",          ";" &amp; VLOOKUP(DZ$1,Data!$K:$M,3, FALSE) &amp; ",""" &amp; VLOOKUP(DZ$1,Data!$K:$L,2, FALSE) &amp; """;"   )             )</f>
        <v/>
      </c>
      <c r="EA110" t="str">
        <f>IF(Data!$K111=EA$1, "",             IF(ISERR(SEARCH(EA$1,Data!$G111)),        "",          ";" &amp; VLOOKUP(EA$1,Data!$K:$M,3, FALSE) &amp; ",""" &amp; VLOOKUP(EA$1,Data!$K:$L,2, FALSE) &amp; """;"   )             )</f>
        <v/>
      </c>
      <c r="EB110" t="str">
        <f>IF(Data!$K111=EB$1, "",             IF(ISERR(SEARCH(EB$1,Data!$G111)),        "",          ";" &amp; VLOOKUP(EB$1,Data!$K:$M,3, FALSE) &amp; ",""" &amp; VLOOKUP(EB$1,Data!$K:$L,2, FALSE) &amp; """;"   )             )</f>
        <v/>
      </c>
      <c r="EC110" t="str">
        <f>IF(Data!$K111=EC$1, "",             IF(ISERR(SEARCH(EC$1,Data!$G111)),        "",          ";" &amp; VLOOKUP(EC$1,Data!$K:$M,3, FALSE) &amp; ",""" &amp; VLOOKUP(EC$1,Data!$K:$L,2, FALSE) &amp; """;"   )             )</f>
        <v/>
      </c>
      <c r="ED110" t="str">
        <f>IF(Data!$K111=ED$1, "",             IF(ISERR(SEARCH(ED$1,Data!$G111)),        "",          ";" &amp; VLOOKUP(ED$1,Data!$K:$M,3, FALSE) &amp; ",""" &amp; VLOOKUP(ED$1,Data!$K:$L,2, FALSE) &amp; """;"   )             )</f>
        <v/>
      </c>
      <c r="EE110" t="str">
        <f>IF(Data!$K111=EE$1, "",             IF(ISERR(SEARCH(EE$1,Data!$G111)),        "",          ";" &amp; VLOOKUP(EE$1,Data!$K:$M,3, FALSE) &amp; ",""" &amp; VLOOKUP(EE$1,Data!$K:$L,2, FALSE) &amp; """;"   )             )</f>
        <v/>
      </c>
      <c r="EF110" t="str">
        <f>IF(Data!$K111=EF$1, "",             IF(ISERR(SEARCH(EF$1,Data!$G111)),        "",          ";" &amp; VLOOKUP(EF$1,Data!$K:$M,3, FALSE) &amp; ",""" &amp; VLOOKUP(EF$1,Data!$K:$L,2, FALSE) &amp; """;"   )             )</f>
        <v/>
      </c>
      <c r="EG110" t="str">
        <f>IF(Data!$K111=EG$1, "",             IF(ISERR(SEARCH(EG$1,Data!$G111)),        "",          ";" &amp; VLOOKUP(EG$1,Data!$K:$M,3, FALSE) &amp; ",""" &amp; VLOOKUP(EG$1,Data!$K:$L,2, FALSE) &amp; """;"   )             )</f>
        <v/>
      </c>
      <c r="EH110" t="str">
        <f>IF(Data!$K111=EH$1, "",             IF(ISERR(SEARCH(EH$1,Data!$G111)),        "",          ";" &amp; VLOOKUP(EH$1,Data!$K:$M,3, FALSE) &amp; ",""" &amp; VLOOKUP(EH$1,Data!$K:$L,2, FALSE) &amp; """;"   )             )</f>
        <v/>
      </c>
      <c r="EI110" t="str">
        <f>IF(Data!$K111=EI$1, "",             IF(ISERR(SEARCH(EI$1,Data!$G111)),        "",          ";" &amp; VLOOKUP(EI$1,Data!$K:$M,3, FALSE) &amp; ",""" &amp; VLOOKUP(EI$1,Data!$K:$L,2, FALSE) &amp; """;"   )             )</f>
        <v/>
      </c>
      <c r="EJ110" t="str">
        <f>IF(Data!$K111=EJ$1, "",             IF(ISERR(SEARCH(EJ$1,Data!$G111)),        "",          ";" &amp; VLOOKUP(EJ$1,Data!$K:$M,3, FALSE) &amp; ",""" &amp; VLOOKUP(EJ$1,Data!$K:$L,2, FALSE) &amp; """;"   )             )</f>
        <v/>
      </c>
      <c r="EK110" t="str">
        <f>IF(Data!$K111=EK$1, "",             IF(ISERR(SEARCH(EK$1,Data!$G111)),        "",          ";" &amp; VLOOKUP(EK$1,Data!$K:$M,3, FALSE) &amp; ",""" &amp; VLOOKUP(EK$1,Data!$K:$L,2, FALSE) &amp; """;"   )             )</f>
        <v/>
      </c>
      <c r="EL110" t="str">
        <f>IF(Data!$K111=EL$1, "",             IF(ISERR(SEARCH(EL$1,Data!$G111)),        "",          ";" &amp; VLOOKUP(EL$1,Data!$K:$M,3, FALSE) &amp; ",""" &amp; VLOOKUP(EL$1,Data!$K:$L,2, FALSE) &amp; """;"   )             )</f>
        <v/>
      </c>
      <c r="EM110" t="str">
        <f>IF(Data!$K111=EM$1, "",             IF(ISERR(SEARCH(EM$1,Data!$G111)),        "",          ";" &amp; VLOOKUP(EM$1,Data!$K:$M,3, FALSE) &amp; ",""" &amp; VLOOKUP(EM$1,Data!$K:$L,2, FALSE) &amp; """;"   )             )</f>
        <v/>
      </c>
      <c r="EN110" t="str">
        <f>IF(Data!$K111=EN$1, "",             IF(ISERR(SEARCH(EN$1,Data!$G111)),        "",          ";" &amp; VLOOKUP(EN$1,Data!$K:$M,3, FALSE) &amp; ",""" &amp; VLOOKUP(EN$1,Data!$K:$L,2, FALSE) &amp; """;"   )             )</f>
        <v/>
      </c>
      <c r="EO110" t="str">
        <f>IF(Data!$K111=EO$1, "",             IF(ISERR(SEARCH(EO$1,Data!$G111)),        "",          ";" &amp; VLOOKUP(EO$1,Data!$K:$M,3, FALSE) &amp; ",""" &amp; VLOOKUP(EO$1,Data!$K:$L,2, FALSE) &amp; """;"   )             )</f>
        <v/>
      </c>
      <c r="EP110" t="str">
        <f>IF(Data!$K111=EP$1, "",             IF(ISERR(SEARCH(EP$1,Data!$G111)),        "",          ";" &amp; VLOOKUP(EP$1,Data!$K:$M,3, FALSE) &amp; ",""" &amp; VLOOKUP(EP$1,Data!$K:$L,2, FALSE) &amp; """;"   )             )</f>
        <v/>
      </c>
      <c r="EQ110" t="str">
        <f>IF(Data!$K111=EQ$1, "",             IF(ISERR(SEARCH(EQ$1,Data!$G111)),        "",          ";" &amp; VLOOKUP(EQ$1,Data!$K:$M,3, FALSE) &amp; ",""" &amp; VLOOKUP(EQ$1,Data!$K:$L,2, FALSE) &amp; """;"   )             )</f>
        <v/>
      </c>
      <c r="ER110" t="str">
        <f>IF(Data!$K111=ER$1, "",             IF(ISERR(SEARCH(ER$1,Data!$G111)),        "",          ";" &amp; VLOOKUP(ER$1,Data!$K:$M,3, FALSE) &amp; ",""" &amp; VLOOKUP(ER$1,Data!$K:$L,2, FALSE) &amp; """;"   )             )</f>
        <v/>
      </c>
      <c r="ES110" t="str">
        <f>IF(Data!$K111=ES$1, "",             IF(ISERR(SEARCH(ES$1,Data!$G111)),        "",          ";" &amp; VLOOKUP(ES$1,Data!$K:$M,3, FALSE) &amp; ",""" &amp; VLOOKUP(ES$1,Data!$K:$L,2, FALSE) &amp; """;"   )             )</f>
        <v/>
      </c>
      <c r="ET110" t="str">
        <f>IF(Data!$K111=ET$1, "",             IF(ISERR(SEARCH(ET$1,Data!$G111)),        "",          ";" &amp; VLOOKUP(ET$1,Data!$K:$M,3, FALSE) &amp; ",""" &amp; VLOOKUP(ET$1,Data!$K:$L,2, FALSE) &amp; """;"   )             )</f>
        <v/>
      </c>
      <c r="EU110" t="str">
        <f>IF(Data!$K111=EU$1, "",             IF(ISERR(SEARCH(EU$1,Data!$G111)),        "",          ";" &amp; VLOOKUP(EU$1,Data!$K:$M,3, FALSE) &amp; ",""" &amp; VLOOKUP(EU$1,Data!$K:$L,2, FALSE) &amp; """;"   )             )</f>
        <v/>
      </c>
      <c r="EV110" t="str">
        <f>IF(Data!$K111=EV$1, "",             IF(ISERR(SEARCH(EV$1,Data!$G111)),        "",          ";" &amp; VLOOKUP(EV$1,Data!$K:$M,3, FALSE) &amp; ",""" &amp; VLOOKUP(EV$1,Data!$K:$L,2, FALSE) &amp; """;"   )             )</f>
        <v/>
      </c>
      <c r="EW110" t="str">
        <f>IF(Data!$K111=EW$1, "",             IF(ISERR(SEARCH(EW$1,Data!$G111)),        "",          ";" &amp; VLOOKUP(EW$1,Data!$K:$M,3, FALSE) &amp; ",""" &amp; VLOOKUP(EW$1,Data!$K:$L,2, FALSE) &amp; """;"   )             )</f>
        <v/>
      </c>
      <c r="EX110" t="str">
        <f>IF(Data!$K111=EX$1, "",             IF(ISERR(SEARCH(EX$1,Data!$G111)),        "",          ";" &amp; VLOOKUP(EX$1,Data!$K:$M,3, FALSE) &amp; ",""" &amp; VLOOKUP(EX$1,Data!$K:$L,2, FALSE) &amp; """;"   )             )</f>
        <v/>
      </c>
      <c r="EY110" t="str">
        <f>IF(Data!$K111=EY$1, "",             IF(ISERR(SEARCH(EY$1,Data!$G111)),        "",          ";" &amp; VLOOKUP(EY$1,Data!$K:$M,3, FALSE) &amp; ",""" &amp; VLOOKUP(EY$1,Data!$K:$L,2, FALSE) &amp; """;"   )             )</f>
        <v/>
      </c>
      <c r="EZ110" t="str">
        <f>IF(Data!$K111=EZ$1, "",             IF(ISERR(SEARCH(EZ$1,Data!$G111)),        "",          ";" &amp; VLOOKUP(EZ$1,Data!$K:$M,3, FALSE) &amp; ",""" &amp; VLOOKUP(EZ$1,Data!$K:$L,2, FALSE) &amp; """;"   )             )</f>
        <v/>
      </c>
      <c r="FA110" t="str">
        <f>IF(Data!$K111=FA$1, "",             IF(ISERR(SEARCH(FA$1,Data!$G111)),        "",          ";" &amp; VLOOKUP(FA$1,Data!$K:$M,3, FALSE) &amp; ",""" &amp; VLOOKUP(FA$1,Data!$K:$L,2, FALSE) &amp; """;"   )             )</f>
        <v/>
      </c>
      <c r="FB110" t="str">
        <f>IF(Data!$K111=FB$1, "",             IF(ISERR(SEARCH(FB$1,Data!$G111)),        "",          ";" &amp; VLOOKUP(FB$1,Data!$K:$M,3, FALSE) &amp; ",""" &amp; VLOOKUP(FB$1,Data!$K:$L,2, FALSE) &amp; """;"   )             )</f>
        <v/>
      </c>
      <c r="FC110" t="str">
        <f>IF(Data!$K111=FC$1, "",             IF(ISERR(SEARCH(FC$1,Data!$G111)),        "",          ";" &amp; VLOOKUP(FC$1,Data!$K:$M,3, FALSE) &amp; ",""" &amp; VLOOKUP(FC$1,Data!$K:$L,2, FALSE) &amp; """;"   )             )</f>
        <v/>
      </c>
      <c r="FD110" t="str">
        <f>IF(Data!$K111=FD$1, "",             IF(ISERR(SEARCH(FD$1,Data!$G111)),        "",          ";" &amp; VLOOKUP(FD$1,Data!$K:$M,3, FALSE) &amp; ",""" &amp; VLOOKUP(FD$1,Data!$K:$L,2, FALSE) &amp; """;"   )             )</f>
        <v/>
      </c>
      <c r="FE110" t="str">
        <f>IF(Data!$K111=FE$1, "",             IF(ISERR(SEARCH(FE$1,Data!$G111)),        "",          ";" &amp; VLOOKUP(FE$1,Data!$K:$M,3, FALSE) &amp; ",""" &amp; VLOOKUP(FE$1,Data!$K:$L,2, FALSE) &amp; """;"   )             )</f>
        <v/>
      </c>
      <c r="FF110" t="str">
        <f>IF(Data!$K111=FF$1, "",             IF(ISERR(SEARCH(FF$1,Data!$G111)),        "",          ";" &amp; VLOOKUP(FF$1,Data!$K:$M,3, FALSE) &amp; ",""" &amp; VLOOKUP(FF$1,Data!$K:$L,2, FALSE) &amp; """;"   )             )</f>
        <v/>
      </c>
      <c r="FG110" t="str">
        <f>IF(Data!$K111=FG$1, "",             IF(ISERR(SEARCH(FG$1,Data!$G111)),        "",          ";" &amp; VLOOKUP(FG$1,Data!$K:$M,3, FALSE) &amp; ",""" &amp; VLOOKUP(FG$1,Data!$K:$L,2, FALSE) &amp; """;"   )             )</f>
        <v/>
      </c>
      <c r="FH110" t="str">
        <f>IF(Data!$K111=FH$1, "",             IF(ISERR(SEARCH(FH$1,Data!$G111)),        "",          ";" &amp; VLOOKUP(FH$1,Data!$K:$M,3, FALSE) &amp; ",""" &amp; VLOOKUP(FH$1,Data!$K:$L,2, FALSE) &amp; """;"   )             )</f>
        <v/>
      </c>
      <c r="FI110" t="str">
        <f>IF(Data!$K111=FI$1, "",             IF(ISERR(SEARCH(FI$1,Data!$G111)),        "",          ";" &amp; VLOOKUP(FI$1,Data!$K:$M,3, FALSE) &amp; ",""" &amp; VLOOKUP(FI$1,Data!$K:$L,2, FALSE) &amp; """;"   )             )</f>
        <v/>
      </c>
      <c r="FJ110" t="str">
        <f>IF(Data!$K111=FJ$1, "",             IF(ISERR(SEARCH(FJ$1,Data!$G111)),        "",          ";" &amp; VLOOKUP(FJ$1,Data!$K:$M,3, FALSE) &amp; ",""" &amp; VLOOKUP(FJ$1,Data!$K:$L,2, FALSE) &amp; """;"   )             )</f>
        <v/>
      </c>
      <c r="FK110" t="str">
        <f>IF(Data!$K111=FK$1, "",             IF(ISERR(SEARCH(FK$1,Data!$G111)),        "",          ";" &amp; VLOOKUP(FK$1,Data!$K:$M,3, FALSE) &amp; ",""" &amp; VLOOKUP(FK$1,Data!$K:$L,2, FALSE) &amp; """;"   )             )</f>
        <v/>
      </c>
      <c r="FL110" t="str">
        <f>IF(Data!$K111=FL$1, "",             IF(ISERR(SEARCH(FL$1,Data!$G111)),        "",          ";" &amp; VLOOKUP(FL$1,Data!$K:$M,3, FALSE) &amp; ",""" &amp; VLOOKUP(FL$1,Data!$K:$L,2, FALSE) &amp; """;"   )             )</f>
        <v/>
      </c>
      <c r="FM110" t="str">
        <f>IF(Data!$K111=FM$1, "",             IF(ISERR(SEARCH(FM$1,Data!$G111)),        "",          ";" &amp; VLOOKUP(FM$1,Data!$K:$M,3, FALSE) &amp; ",""" &amp; VLOOKUP(FM$1,Data!$K:$L,2, FALSE) &amp; """;"   )             )</f>
        <v/>
      </c>
      <c r="FN110" t="str">
        <f>IF(Data!$K111=FN$1, "",             IF(ISERR(SEARCH(FN$1,Data!$G111)),        "",          ";" &amp; VLOOKUP(FN$1,Data!$K:$M,3, FALSE) &amp; ",""" &amp; VLOOKUP(FN$1,Data!$K:$L,2, FALSE) &amp; """;"   )             )</f>
        <v/>
      </c>
      <c r="FO110" t="str">
        <f>IF(Data!$K111=FO$1, "",             IF(ISERR(SEARCH(FO$1,Data!$G111)),        "",          ";" &amp; VLOOKUP(FO$1,Data!$K:$M,3, FALSE) &amp; ",""" &amp; VLOOKUP(FO$1,Data!$K:$L,2, FALSE) &amp; """;"   )             )</f>
        <v/>
      </c>
      <c r="FP110" t="str">
        <f>IF(Data!$K111=FP$1, "",             IF(ISERR(SEARCH(FP$1,Data!$G111)),        "",          ";" &amp; VLOOKUP(FP$1,Data!$K:$M,3, FALSE) &amp; ",""" &amp; VLOOKUP(FP$1,Data!$K:$L,2, FALSE) &amp; """;"   )             )</f>
        <v/>
      </c>
      <c r="FQ110" t="str">
        <f>IF(Data!$K111=FQ$1, "",             IF(ISERR(SEARCH(FQ$1,Data!$G111)),        "",          ";" &amp; VLOOKUP(FQ$1,Data!$K:$M,3, FALSE) &amp; ",""" &amp; VLOOKUP(FQ$1,Data!$K:$L,2, FALSE) &amp; """;"   )             )</f>
        <v/>
      </c>
      <c r="FR110" t="str">
        <f>IF(Data!$K111=FR$1, "",             IF(ISERR(SEARCH(FR$1,Data!$G111)),        "",          ";" &amp; VLOOKUP(FR$1,Data!$K:$M,3, FALSE) &amp; ",""" &amp; VLOOKUP(FR$1,Data!$K:$L,2, FALSE) &amp; """;"   )             )</f>
        <v/>
      </c>
      <c r="FS110" t="str">
        <f>IF(Data!$K111=FS$1, "",             IF(ISERR(SEARCH(FS$1,Data!$G111)),        "",          ";" &amp; VLOOKUP(FS$1,Data!$K:$M,3, FALSE) &amp; ",""" &amp; VLOOKUP(FS$1,Data!$K:$L,2, FALSE) &amp; """;"   )             )</f>
        <v/>
      </c>
      <c r="FT110" t="str">
        <f>IF(Data!$K111=FT$1, "",             IF(ISERR(SEARCH(FT$1,Data!$G111)),        "",          ";" &amp; VLOOKUP(FT$1,Data!$K:$M,3, FALSE) &amp; ",""" &amp; VLOOKUP(FT$1,Data!$K:$L,2, FALSE) &amp; """;"   )             )</f>
        <v/>
      </c>
      <c r="FU110" t="str">
        <f>IF(Data!$K111=FU$1, "",             IF(ISERR(SEARCH(FU$1,Data!$G111)),        "",          ";" &amp; VLOOKUP(FU$1,Data!$K:$M,3, FALSE) &amp; ",""" &amp; VLOOKUP(FU$1,Data!$K:$L,2, FALSE) &amp; """;"   )             )</f>
        <v/>
      </c>
      <c r="FV110" t="str">
        <f>IF(Data!$K111=FV$1, "",             IF(ISERR(SEARCH(FV$1,Data!$G111)),        "",          ";" &amp; VLOOKUP(FV$1,Data!$K:$M,3, FALSE) &amp; ",""" &amp; VLOOKUP(FV$1,Data!$K:$L,2, FALSE) &amp; """;"   )             )</f>
        <v/>
      </c>
      <c r="FW110" t="str">
        <f>IF(Data!$K111=FW$1, "",             IF(ISERR(SEARCH(FW$1,Data!$G111)),        "",          ";" &amp; VLOOKUP(FW$1,Data!$K:$M,3, FALSE) &amp; ",""" &amp; VLOOKUP(FW$1,Data!$K:$L,2, FALSE) &amp; """;"   )             )</f>
        <v/>
      </c>
      <c r="FX110" t="str">
        <f>IF(Data!$K111=FX$1, "",             IF(ISERR(SEARCH(FX$1,Data!$G111)),        "",          ";" &amp; VLOOKUP(FX$1,Data!$K:$M,3, FALSE) &amp; ",""" &amp; VLOOKUP(FX$1,Data!$K:$L,2, FALSE) &amp; """;"   )             )</f>
        <v/>
      </c>
      <c r="FY110" t="str">
        <f>IF(Data!$K111=FY$1, "",             IF(ISERR(SEARCH(FY$1,Data!$G111)),        "",          ";" &amp; VLOOKUP(FY$1,Data!$K:$M,3, FALSE) &amp; ",""" &amp; VLOOKUP(FY$1,Data!$K:$L,2, FALSE) &amp; """;"   )             )</f>
        <v/>
      </c>
      <c r="FZ110" t="str">
        <f>IF(Data!$K111=FZ$1, "",             IF(ISERR(SEARCH(FZ$1,Data!$G111)),        "",          ";" &amp; VLOOKUP(FZ$1,Data!$K:$M,3, FALSE) &amp; ",""" &amp; VLOOKUP(FZ$1,Data!$K:$L,2, FALSE) &amp; """;"   )             )</f>
        <v/>
      </c>
      <c r="GA110" t="str">
        <f>IF(Data!$K111=GA$1, "",             IF(ISERR(SEARCH(GA$1,Data!$G111)),        "",          ";" &amp; VLOOKUP(GA$1,Data!$K:$M,3, FALSE) &amp; ",""" &amp; VLOOKUP(GA$1,Data!$K:$L,2, FALSE) &amp; """;"   )             )</f>
        <v/>
      </c>
      <c r="GB110" t="str">
        <f>IF(Data!$K111=GB$1, "",             IF(ISERR(SEARCH(GB$1,Data!$G111)),        "",          ";" &amp; VLOOKUP(GB$1,Data!$K:$M,3, FALSE) &amp; ",""" &amp; VLOOKUP(GB$1,Data!$K:$L,2, FALSE) &amp; """;"   )             )</f>
        <v/>
      </c>
      <c r="GC110" t="str">
        <f>IF(Data!$K111=GC$1, "",             IF(ISERR(SEARCH(GC$1,Data!$G111)),        "",          ";" &amp; VLOOKUP(GC$1,Data!$K:$M,3, FALSE) &amp; ",""" &amp; VLOOKUP(GC$1,Data!$K:$L,2, FALSE) &amp; """;"   )             )</f>
        <v/>
      </c>
      <c r="GD110" t="str">
        <f>IF(Data!$K111=GD$1, "",             IF(ISERR(SEARCH(GD$1,Data!$G111)),        "",          ";" &amp; VLOOKUP(GD$1,Data!$K:$M,3, FALSE) &amp; ",""" &amp; VLOOKUP(GD$1,Data!$K:$L,2, FALSE) &amp; """;"   )             )</f>
        <v/>
      </c>
      <c r="GE110" t="str">
        <f>IF(Data!$K111=GE$1, "",             IF(ISERR(SEARCH(GE$1,Data!$G111)),        "",          ";" &amp; VLOOKUP(GE$1,Data!$K:$M,3, FALSE) &amp; ",""" &amp; VLOOKUP(GE$1,Data!$K:$L,2, FALSE) &amp; """;"   )             )</f>
        <v/>
      </c>
      <c r="GF110" t="str">
        <f>IF(Data!$K111=GF$1, "",             IF(ISERR(SEARCH(GF$1,Data!$G111)),        "",          ";" &amp; VLOOKUP(GF$1,Data!$K:$M,3, FALSE) &amp; ",""" &amp; VLOOKUP(GF$1,Data!$K:$L,2, FALSE) &amp; """;"   )             )</f>
        <v/>
      </c>
      <c r="GG110" t="str">
        <f>IF(Data!$K111=GG$1, "",             IF(ISERR(SEARCH(GG$1,Data!$G111)),        "",          ";" &amp; VLOOKUP(GG$1,Data!$K:$M,3, FALSE) &amp; ",""" &amp; VLOOKUP(GG$1,Data!$K:$L,2, FALSE) &amp; """;"   )             )</f>
        <v/>
      </c>
      <c r="GH110" t="str">
        <f>IF(Data!$K111=GH$1, "",             IF(ISERR(SEARCH(GH$1,Data!$G111)),        "",          ";" &amp; VLOOKUP(GH$1,Data!$K:$M,3, FALSE) &amp; ",""" &amp; VLOOKUP(GH$1,Data!$K:$L,2, FALSE) &amp; """;"   )             )</f>
        <v/>
      </c>
      <c r="GI110" t="str">
        <f>IF(Data!$K111=GI$1, "",             IF(ISERR(SEARCH(GI$1,Data!$G111)),        "",          ";" &amp; VLOOKUP(GI$1,Data!$K:$M,3, FALSE) &amp; ",""" &amp; VLOOKUP(GI$1,Data!$K:$L,2, FALSE) &amp; """;"   )             )</f>
        <v/>
      </c>
      <c r="GJ110" t="str">
        <f>IF(Data!$K111=GJ$1, "",             IF(ISERR(SEARCH(GJ$1,Data!$G111)),        "",          ";" &amp; VLOOKUP(GJ$1,Data!$K:$M,3, FALSE) &amp; ",""" &amp; VLOOKUP(GJ$1,Data!$K:$L,2, FALSE) &amp; """;"   )             )</f>
        <v/>
      </c>
      <c r="GK110" t="str">
        <f>IF(Data!$K111=GK$1, "",             IF(ISERR(SEARCH(GK$1,Data!$G111)),        "",          ";" &amp; VLOOKUP(GK$1,Data!$K:$M,3, FALSE) &amp; ",""" &amp; VLOOKUP(GK$1,Data!$K:$L,2, FALSE) &amp; """;"   )             )</f>
        <v/>
      </c>
      <c r="GL110" t="str">
        <f>IF(Data!$K111=GL$1, "",             IF(ISERR(SEARCH(GL$1,Data!$G111)),        "",          ";" &amp; VLOOKUP(GL$1,Data!$K:$M,3, FALSE) &amp; ",""" &amp; VLOOKUP(GL$1,Data!$K:$L,2, FALSE) &amp; """;"   )             )</f>
        <v/>
      </c>
      <c r="GM110" t="str">
        <f>IF(Data!$K111=GM$1, "",             IF(ISERR(SEARCH(GM$1,Data!$G111)),        "",          ";" &amp; VLOOKUP(GM$1,Data!$K:$M,3, FALSE) &amp; ",""" &amp; VLOOKUP(GM$1,Data!$K:$L,2, FALSE) &amp; """;"   )             )</f>
        <v/>
      </c>
      <c r="GN110" t="str">
        <f>IF(Data!$K111=GN$1, "",             IF(ISERR(SEARCH(GN$1,Data!$G111)),        "",          ";" &amp; VLOOKUP(GN$1,Data!$K:$M,3, FALSE) &amp; ",""" &amp; VLOOKUP(GN$1,Data!$K:$L,2, FALSE) &amp; """;"   )             )</f>
        <v/>
      </c>
      <c r="GO110" t="str">
        <f>IF(Data!$K111=GO$1, "",             IF(ISERR(SEARCH(GO$1,Data!$G111)),        "",          ";" &amp; VLOOKUP(GO$1,Data!$K:$M,3, FALSE) &amp; ",""" &amp; VLOOKUP(GO$1,Data!$K:$L,2, FALSE) &amp; """;"   )             )</f>
        <v/>
      </c>
      <c r="GP110" t="str">
        <f>IF(Data!$K111=GP$1, "",             IF(ISERR(SEARCH(GP$1,Data!$G111)),        "",          ";" &amp; VLOOKUP(GP$1,Data!$K:$M,3, FALSE) &amp; ",""" &amp; VLOOKUP(GP$1,Data!$K:$L,2, FALSE) &amp; """;"   )             )</f>
        <v/>
      </c>
      <c r="GQ110" t="str">
        <f>IF(Data!$K111=GQ$1, "",             IF(ISERR(SEARCH(GQ$1,Data!$G111)),        "",          ";" &amp; VLOOKUP(GQ$1,Data!$K:$M,3, FALSE) &amp; ",""" &amp; VLOOKUP(GQ$1,Data!$K:$L,2, FALSE) &amp; """;"   )             )</f>
        <v/>
      </c>
      <c r="GR110" t="str">
        <f>IF(Data!$K111=GR$1, "",             IF(ISERR(SEARCH(GR$1,Data!$G111)),        "",          ";" &amp; VLOOKUP(GR$1,Data!$K:$M,3, FALSE) &amp; ",""" &amp; VLOOKUP(GR$1,Data!$K:$L,2, FALSE) &amp; """;"   )             )</f>
        <v/>
      </c>
      <c r="GS110" t="str">
        <f>IF(Data!$K111=GS$1, "",             IF(ISERR(SEARCH(GS$1,Data!$G111)),        "",          ";" &amp; VLOOKUP(GS$1,Data!$K:$M,3, FALSE) &amp; ",""" &amp; VLOOKUP(GS$1,Data!$K:$L,2, FALSE) &amp; """;"   )             )</f>
        <v/>
      </c>
      <c r="GT110" t="str">
        <f>IF(Data!$K111=GT$1, "",             IF(ISERR(SEARCH(GT$1,Data!$G111)),        "",          ";" &amp; VLOOKUP(GT$1,Data!$K:$M,3, FALSE) &amp; ",""" &amp; VLOOKUP(GT$1,Data!$K:$L,2, FALSE) &amp; """;"   )             )</f>
        <v/>
      </c>
      <c r="GU110" t="str">
        <f>IF(Data!$K111=GU$1, "",             IF(ISERR(SEARCH(GU$1,Data!$G111)),        "",          ";" &amp; VLOOKUP(GU$1,Data!$K:$M,3, FALSE) &amp; ",""" &amp; VLOOKUP(GU$1,Data!$K:$L,2, FALSE) &amp; """;"   )             )</f>
        <v/>
      </c>
      <c r="GV110" t="str">
        <f>IF(Data!$K111=GV$1, "",             IF(ISERR(SEARCH(GV$1,Data!$G111)),        "",          ";" &amp; VLOOKUP(GV$1,Data!$K:$M,3, FALSE) &amp; ",""" &amp; VLOOKUP(GV$1,Data!$K:$L,2, FALSE) &amp; """;"   )             )</f>
        <v/>
      </c>
      <c r="GW110" t="str">
        <f>IF(Data!$K111=GW$1, "",             IF(ISERR(SEARCH(GW$1,Data!$G111)),        "",          ";" &amp; VLOOKUP(GW$1,Data!$K:$M,3, FALSE) &amp; ",""" &amp; VLOOKUP(GW$1,Data!$K:$L,2, FALSE) &amp; """;"   )             )</f>
        <v/>
      </c>
      <c r="GX110" t="str">
        <f>IF(Data!$K111=GX$1, "",             IF(ISERR(SEARCH(GX$1,Data!$G111)),        "",          ";" &amp; VLOOKUP(GX$1,Data!$K:$M,3, FALSE) &amp; ",""" &amp; VLOOKUP(GX$1,Data!$K:$L,2, FALSE) &amp; """;"   )             )</f>
        <v/>
      </c>
      <c r="GY110" t="str">
        <f>IF(Data!$K111=GY$1, "",             IF(ISERR(SEARCH(GY$1,Data!$G111)),        "",          ";" &amp; VLOOKUP(GY$1,Data!$K:$M,3, FALSE) &amp; ",""" &amp; VLOOKUP(GY$1,Data!$K:$L,2, FALSE) &amp; """;"   )             )</f>
        <v/>
      </c>
      <c r="GZ110" t="str">
        <f>IF(Data!$K111=GZ$1, "",             IF(ISERR(SEARCH(GZ$1,Data!$G111)),        "",          ";" &amp; VLOOKUP(GZ$1,Data!$K:$M,3, FALSE) &amp; ",""" &amp; VLOOKUP(GZ$1,Data!$K:$L,2, FALSE) &amp; """;"   )             )</f>
        <v/>
      </c>
      <c r="HA110" t="str">
        <f>IF(Data!$K111=HA$1, "",             IF(ISERR(SEARCH(HA$1,Data!$G111)),        "",          ";" &amp; VLOOKUP(HA$1,Data!$K:$M,3, FALSE) &amp; ",""" &amp; VLOOKUP(HA$1,Data!$K:$L,2, FALSE) &amp; """;"   )             )</f>
        <v/>
      </c>
      <c r="HB110" t="str">
        <f>IF(Data!$K111=HB$1, "",             IF(ISERR(SEARCH(HB$1,Data!$G111)),        "",          ";" &amp; VLOOKUP(HB$1,Data!$K:$M,3, FALSE) &amp; ",""" &amp; VLOOKUP(HB$1,Data!$K:$L,2, FALSE) &amp; """;"   )             )</f>
        <v/>
      </c>
      <c r="HC110" t="str">
        <f>IF(Data!$K111=HC$1, "",             IF(ISERR(SEARCH(HC$1,Data!$G111)),        "",          ";" &amp; VLOOKUP(HC$1,Data!$K:$M,3, FALSE) &amp; ",""" &amp; VLOOKUP(HC$1,Data!$K:$L,2, FALSE) &amp; """;"   )             )</f>
        <v/>
      </c>
      <c r="HD110" t="str">
        <f>IF(Data!$K111=HD$1, "",             IF(ISERR(SEARCH(HD$1,Data!$G111)),        "",          ";" &amp; VLOOKUP(HD$1,Data!$K:$M,3, FALSE) &amp; ",""" &amp; VLOOKUP(HD$1,Data!$K:$L,2, FALSE) &amp; """;"   )             )</f>
        <v/>
      </c>
      <c r="HE110" t="str">
        <f>IF(Data!$K111=HE$1, "",             IF(ISERR(SEARCH(HE$1,Data!$G111)),        "",          ";" &amp; VLOOKUP(HE$1,Data!$K:$M,3, FALSE) &amp; ",""" &amp; VLOOKUP(HE$1,Data!$K:$L,2, FALSE) &amp; """;"   )             )</f>
        <v/>
      </c>
      <c r="HF110" t="str">
        <f>IF(Data!$K111=HF$1, "",             IF(ISERR(SEARCH(HF$1,Data!$G111)),        "",          ";" &amp; VLOOKUP(HF$1,Data!$K:$M,3, FALSE) &amp; ",""" &amp; VLOOKUP(HF$1,Data!$K:$L,2, FALSE) &amp; """;"   )             )</f>
        <v/>
      </c>
      <c r="HG110" t="str">
        <f>IF(Data!$K111=HG$1, "",             IF(ISERR(SEARCH(HG$1,Data!$G111)),        "",          ";" &amp; VLOOKUP(HG$1,Data!$K:$M,3, FALSE) &amp; ",""" &amp; VLOOKUP(HG$1,Data!$K:$L,2, FALSE) &amp; """;"   )             )</f>
        <v/>
      </c>
      <c r="HH110" t="str">
        <f>IF(Data!$K111=HH$1, "",             IF(ISERR(SEARCH(HH$1,Data!$G111)),        "",          ";" &amp; VLOOKUP(HH$1,Data!$K:$M,3, FALSE) &amp; ",""" &amp; VLOOKUP(HH$1,Data!$K:$L,2, FALSE) &amp; """;"   )             )</f>
        <v/>
      </c>
      <c r="HI110" t="str">
        <f>IF(Data!$K111=HI$1, "",             IF(ISERR(SEARCH(HI$1,Data!$G111)),        "",          ";" &amp; VLOOKUP(HI$1,Data!$K:$M,3, FALSE) &amp; ",""" &amp; VLOOKUP(HI$1,Data!$K:$L,2, FALSE) &amp; """;"   )             )</f>
        <v/>
      </c>
      <c r="HJ110" t="str">
        <f>IF(Data!$K111=HJ$1, "",             IF(ISERR(SEARCH(HJ$1,Data!$G111)),        "",          ";" &amp; VLOOKUP(HJ$1,Data!$K:$M,3, FALSE) &amp; ",""" &amp; VLOOKUP(HJ$1,Data!$K:$L,2, FALSE) &amp; """;"   )             )</f>
        <v/>
      </c>
      <c r="HK110" t="str">
        <f>IF(Data!$K111=HK$1, "",             IF(ISERR(SEARCH(HK$1,Data!$G111)),        "",          ";" &amp; VLOOKUP(HK$1,Data!$K:$M,3, FALSE) &amp; ",""" &amp; VLOOKUP(HK$1,Data!$K:$L,2, FALSE) &amp; """;"   )             )</f>
        <v/>
      </c>
      <c r="HL110" t="str">
        <f>IF(Data!$K111=HL$1, "",             IF(ISERR(SEARCH(HL$1,Data!$G111)),        "",          ";" &amp; VLOOKUP(HL$1,Data!$K:$M,3, FALSE) &amp; ",""" &amp; VLOOKUP(HL$1,Data!$K:$L,2, FALSE) &amp; """;"   )             )</f>
        <v/>
      </c>
      <c r="HM110" t="str">
        <f>IF(Data!$K111=HM$1, "",             IF(ISERR(SEARCH(HM$1,Data!$G111)),        "",          ";" &amp; VLOOKUP(HM$1,Data!$K:$M,3, FALSE) &amp; ",""" &amp; VLOOKUP(HM$1,Data!$K:$L,2, FALSE) &amp; """;"   )             )</f>
        <v/>
      </c>
      <c r="HN110" t="str">
        <f>IF(Data!$K111=HN$1, "",             IF(ISERR(SEARCH(HN$1,Data!$G111)),        "",          ";" &amp; VLOOKUP(HN$1,Data!$K:$M,3, FALSE) &amp; ",""" &amp; VLOOKUP(HN$1,Data!$K:$L,2, FALSE) &amp; """;"   )             )</f>
        <v/>
      </c>
      <c r="HO110" t="str">
        <f>IF(Data!$K111=HO$1, "",             IF(ISERR(SEARCH(HO$1,Data!$G111)),        "",          ";" &amp; VLOOKUP(HO$1,Data!$K:$M,3, FALSE) &amp; ",""" &amp; VLOOKUP(HO$1,Data!$K:$L,2, FALSE) &amp; """;"   )             )</f>
        <v/>
      </c>
      <c r="HP110" t="str">
        <f>IF(Data!$K111=HP$1, "",             IF(ISERR(SEARCH(HP$1,Data!$G111)),        "",          ";" &amp; VLOOKUP(HP$1,Data!$K:$M,3, FALSE) &amp; ",""" &amp; VLOOKUP(HP$1,Data!$K:$L,2, FALSE) &amp; """;"   )             )</f>
        <v/>
      </c>
      <c r="HQ110" t="str">
        <f>IF(Data!$K111=HQ$1, "",             IF(ISERR(SEARCH(HQ$1,Data!$G111)),        "",          ";" &amp; VLOOKUP(HQ$1,Data!$K:$M,3, FALSE) &amp; ",""" &amp; VLOOKUP(HQ$1,Data!$K:$L,2, FALSE) &amp; """;"   )             )</f>
        <v/>
      </c>
      <c r="HR110" t="str">
        <f>IF(Data!$K111=HR$1, "",             IF(ISERR(SEARCH(HR$1,Data!$G111)),        "",          ";" &amp; VLOOKUP(HR$1,Data!$K:$M,3, FALSE) &amp; ",""" &amp; VLOOKUP(HR$1,Data!$K:$L,2, FALSE) &amp; """;"   )             )</f>
        <v/>
      </c>
      <c r="HS110" t="str">
        <f>IF(Data!$K111=HS$1, "",             IF(ISERR(SEARCH(HS$1,Data!$G111)),        "",          ";" &amp; VLOOKUP(HS$1,Data!$K:$M,3, FALSE) &amp; ",""" &amp; VLOOKUP(HS$1,Data!$K:$L,2, FALSE) &amp; """;"   )             )</f>
        <v/>
      </c>
      <c r="HT110" t="str">
        <f>IF(Data!$K111=HT$1, "",             IF(ISERR(SEARCH(HT$1,Data!$G111)),        "",          ";" &amp; VLOOKUP(HT$1,Data!$K:$M,3, FALSE) &amp; ",""" &amp; VLOOKUP(HT$1,Data!$K:$L,2, FALSE) &amp; """;"   )             )</f>
        <v/>
      </c>
      <c r="HU110" t="str">
        <f>IF(Data!$K111=HU$1, "",             IF(ISERR(SEARCH(HU$1,Data!$G111)),        "",          ";" &amp; VLOOKUP(HU$1,Data!$K:$M,3, FALSE) &amp; ",""" &amp; VLOOKUP(HU$1,Data!$K:$L,2, FALSE) &amp; """;"   )             )</f>
        <v/>
      </c>
      <c r="HV110" t="str">
        <f>IF(Data!$K111=HV$1, "",             IF(ISERR(SEARCH(HV$1,Data!$G111)),        "",          ";" &amp; VLOOKUP(HV$1,Data!$K:$M,3, FALSE) &amp; ",""" &amp; VLOOKUP(HV$1,Data!$K:$L,2, FALSE) &amp; """;"   )             )</f>
        <v/>
      </c>
      <c r="HW110" t="str">
        <f>IF(Data!$K111=HW$1, "",             IF(ISERR(SEARCH(HW$1,Data!$G111)),        "",          ";" &amp; VLOOKUP(HW$1,Data!$K:$M,3, FALSE) &amp; ",""" &amp; VLOOKUP(HW$1,Data!$K:$L,2, FALSE) &amp; """;"   )             )</f>
        <v/>
      </c>
      <c r="HX110" t="str">
        <f>IF(Data!$K111=HX$1, "",             IF(ISERR(SEARCH(HX$1,Data!$G111)),        "",          ";" &amp; VLOOKUP(HX$1,Data!$K:$M,3, FALSE) &amp; ",""" &amp; VLOOKUP(HX$1,Data!$K:$L,2, FALSE) &amp; """;"   )             )</f>
        <v/>
      </c>
      <c r="HY110" t="str">
        <f>IF(Data!$K111=HY$1, "",             IF(ISERR(SEARCH(HY$1,Data!$G111)),        "",          ";" &amp; VLOOKUP(HY$1,Data!$K:$M,3, FALSE) &amp; ",""" &amp; VLOOKUP(HY$1,Data!$K:$L,2, FALSE) &amp; """;"   )             )</f>
        <v/>
      </c>
      <c r="HZ110" t="str">
        <f>IF(Data!$K111=HZ$1, "",             IF(ISERR(SEARCH(HZ$1,Data!$G111)),        "",          ";" &amp; VLOOKUP(HZ$1,Data!$K:$M,3, FALSE) &amp; ",""" &amp; VLOOKUP(HZ$1,Data!$K:$L,2, FALSE) &amp; """;"   )             )</f>
        <v/>
      </c>
      <c r="IA110" t="str">
        <f>IF(Data!$K111=IA$1, "",             IF(ISERR(SEARCH(IA$1,Data!$G111)),        "",          ";" &amp; VLOOKUP(IA$1,Data!$K:$M,3, FALSE) &amp; ",""" &amp; VLOOKUP(IA$1,Data!$K:$L,2, FALSE) &amp; """;"   )             )</f>
        <v/>
      </c>
      <c r="IB110" t="str">
        <f>IF(Data!$K111=IB$1, "",             IF(ISERR(SEARCH(IB$1,Data!$G111)),        "",          ";" &amp; VLOOKUP(IB$1,Data!$K:$M,3, FALSE) &amp; ",""" &amp; VLOOKUP(IB$1,Data!$K:$L,2, FALSE) &amp; """;"   )             )</f>
        <v/>
      </c>
      <c r="IC110" t="str">
        <f>IF(Data!$K111=IC$1, "",             IF(ISERR(SEARCH(IC$1,Data!$G111)),        "",          ";" &amp; VLOOKUP(IC$1,Data!$K:$M,3, FALSE) &amp; ",""" &amp; VLOOKUP(IC$1,Data!$K:$L,2, FALSE) &amp; """;"   )             )</f>
        <v/>
      </c>
      <c r="ID110" t="str">
        <f>IF(Data!$K111=ID$1, "",             IF(ISERR(SEARCH(ID$1,Data!$G111)),        "",          ";" &amp; VLOOKUP(ID$1,Data!$K:$M,3, FALSE) &amp; ",""" &amp; VLOOKUP(ID$1,Data!$K:$L,2, FALSE) &amp; """;"   )             )</f>
        <v/>
      </c>
      <c r="IE110" t="str">
        <f>IF(Data!$K111=IE$1, "",             IF(ISERR(SEARCH(IE$1,Data!$G111)),        "",          ";" &amp; VLOOKUP(IE$1,Data!$K:$M,3, FALSE) &amp; ",""" &amp; VLOOKUP(IE$1,Data!$K:$L,2, FALSE) &amp; """;"   )             )</f>
        <v/>
      </c>
      <c r="IF110" t="str">
        <f>IF(Data!$K111=IF$1, "",             IF(ISERR(SEARCH(IF$1,Data!$G111)),        "",          ";" &amp; VLOOKUP(IF$1,Data!$K:$M,3, FALSE) &amp; ",""" &amp; VLOOKUP(IF$1,Data!$K:$L,2, FALSE) &amp; """;"   )             )</f>
        <v/>
      </c>
      <c r="IG110" t="str">
        <f>IF(Data!$K111=IG$1, "",             IF(ISERR(SEARCH(IG$1,Data!$G111)),        "",          ";" &amp; VLOOKUP(IG$1,Data!$K:$M,3, FALSE) &amp; ",""" &amp; VLOOKUP(IG$1,Data!$K:$L,2, FALSE) &amp; """;"   )             )</f>
        <v/>
      </c>
      <c r="IH110" t="str">
        <f>IF(Data!$K111=IH$1, "",             IF(ISERR(SEARCH(IH$1,Data!$G111)),        "",          ";" &amp; VLOOKUP(IH$1,Data!$K:$M,3, FALSE) &amp; ",""" &amp; VLOOKUP(IH$1,Data!$K:$L,2, FALSE) &amp; """;"   )             )</f>
        <v/>
      </c>
      <c r="II110" t="str">
        <f>IF(Data!$K111=II$1, "",             IF(ISERR(SEARCH(II$1,Data!$G111)),        "",          ";" &amp; VLOOKUP(II$1,Data!$K:$M,3, FALSE) &amp; ",""" &amp; VLOOKUP(II$1,Data!$K:$L,2, FALSE) &amp; """;"   )             )</f>
        <v/>
      </c>
    </row>
    <row r="111" spans="1:243" x14ac:dyDescent="0.3">
      <c r="A111" t="str">
        <f>Data!K112</f>
        <v>Labria</v>
      </c>
      <c r="B111" s="15">
        <f>VLOOKUP(Tableau36[[#This Row],[Character]],Data!K:M,3,FALSE)</f>
        <v>110</v>
      </c>
      <c r="C111" s="15" t="str">
        <f>VLOOKUP(Tableau36[[#This Row],[Character]],Data!K:L,2,FALSE)</f>
        <v>HUMAN</v>
      </c>
      <c r="D111" s="15" t="str">
        <f>SUBSTITUTE(     SUBSTITUTE(Tableau36[[#This Row],[character_id,character_type,friend_id,friend_type]],",""DROID""",""),    ",""HUMAN""", "")</f>
        <v>110,46/110,8/110,180/110,185</v>
      </c>
      <c r="E111" s="15" t="str">
        <f>IF(Tableau36[[#This Row],[With char''s id]] = "", "",    MID(Tableau36[[#This Row],[With char''s id]], 2, LEN(Tableau36[[#This Row],[With char''s id]])-1))</f>
        <v>110,"HUMAN",46,"HUMAN"/110,"HUMAN",8,"DROID"/110,"HUMAN",180,"HUMAN"/110,"HUMAN",185,"HUMAN"</v>
      </c>
      <c r="F111" s="15" t="str">
        <f>SUBSTITUTE(Tableau36[[#This Row],[List of friend''s id]],  "/",    "/" &amp; Tableau36[[#This Row],[Character''s id]] &amp; ",""" &amp; Tableau36[[#This Row],[Type]] &amp; """,")</f>
        <v>/110,"HUMAN",46,"HUMAN"/110,"HUMAN",8,"DROID"/110,"HUMAN",180,"HUMAN"/110,"HUMAN",185,"HUMAN"</v>
      </c>
      <c r="G111" t="str">
        <f>IF( Tableau36[[#This Row],[removed double semi-colon]]="", "", "/" &amp; MID(Tableau36[[#This Row],[removed double semi-colon]],2,LEN(Tableau36[[#This Row],[removed double semi-colon]]) - 2) )</f>
        <v>/46,"HUMAN"/8,"DROID"/180,"HUMAN"/185,"HUMAN"</v>
      </c>
      <c r="H111" t="str">
        <f>SUBSTITUTE(Tableau36[[#This Row],[Concatenation]],";;","/")</f>
        <v>;46,"HUMAN"/8,"DROID"/180,"HUMAN"/185,"HUMAN";</v>
      </c>
      <c r="I111" t="str">
        <f>_xlfn.CONCAT(Tableau4[#This Row])</f>
        <v>;46,"HUMAN";;8,"DROID";;180,"HUMAN";;185,"HUMAN";</v>
      </c>
      <c r="M111" t="str">
        <f>IF(Data!$K112=M$1, "",             IF(ISERR(SEARCH(M$1,Data!$G112)),        "",          ";" &amp; VLOOKUP(M$1,Data!$K:$M,3, FALSE) &amp; ",""" &amp; VLOOKUP(M$1,Data!$K:$L,2, FALSE) &amp; """;"   )             )</f>
        <v/>
      </c>
      <c r="N111" t="str">
        <f>IF(Data!$K112=N$1, "",             IF(ISERR(SEARCH(N$1,Data!$G112)),        "",          ";" &amp; VLOOKUP(N$1,Data!$K:$M,3, FALSE) &amp; ",""" &amp; VLOOKUP(N$1,Data!$K:$L,2, FALSE) &amp; """;"   )             )</f>
        <v/>
      </c>
      <c r="O111" t="str">
        <f>IF(Data!$K112=O$1, "",             IF(ISERR(SEARCH(O$1,Data!$G112)),        "",          ";" &amp; VLOOKUP(O$1,Data!$K:$M,3, FALSE) &amp; ",""" &amp; VLOOKUP(O$1,Data!$K:$L,2, FALSE) &amp; """;"   )             )</f>
        <v/>
      </c>
      <c r="P111" t="str">
        <f>IF(Data!$K112=P$1, "",             IF(ISERR(SEARCH(P$1,Data!$G112)),        "",          ";" &amp; VLOOKUP(P$1,Data!$K:$M,3, FALSE) &amp; ",""" &amp; VLOOKUP(P$1,Data!$K:$L,2, FALSE) &amp; """;"   )             )</f>
        <v/>
      </c>
      <c r="Q111" t="str">
        <f>IF(Data!$K112=Q$1, "",             IF(ISERR(SEARCH(Q$1,Data!$G112)),        "",          ";" &amp; VLOOKUP(Q$1,Data!$K:$M,3, FALSE) &amp; ",""" &amp; VLOOKUP(Q$1,Data!$K:$L,2, FALSE) &amp; """;"   )             )</f>
        <v/>
      </c>
      <c r="R111" t="str">
        <f>IF(Data!$K112=R$1, "",             IF(ISERR(SEARCH(R$1,Data!$G112)),        "",          ";" &amp; VLOOKUP(R$1,Data!$K:$M,3, FALSE) &amp; ",""" &amp; VLOOKUP(R$1,Data!$K:$L,2, FALSE) &amp; """;"   )             )</f>
        <v/>
      </c>
      <c r="S111" t="str">
        <f>IF(Data!$K112=S$1, "",             IF(ISERR(SEARCH(S$1,Data!$G112)),        "",          ";" &amp; VLOOKUP(S$1,Data!$K:$M,3, FALSE) &amp; ",""" &amp; VLOOKUP(S$1,Data!$K:$L,2, FALSE) &amp; """;"   )             )</f>
        <v/>
      </c>
      <c r="T111" t="str">
        <f>IF(Data!$K112=T$1, "",             IF(ISERR(SEARCH(T$1,Data!$G112)),        "",          ";" &amp; VLOOKUP(T$1,Data!$K:$M,3, FALSE) &amp; ",""" &amp; VLOOKUP(T$1,Data!$K:$L,2, FALSE) &amp; """;"   )             )</f>
        <v/>
      </c>
      <c r="U111" t="str">
        <f>IF(Data!$K112=U$1, "",             IF(ISERR(SEARCH(U$1,Data!$G112)),        "",          ";" &amp; VLOOKUP(U$1,Data!$K:$M,3, FALSE) &amp; ",""" &amp; VLOOKUP(U$1,Data!$K:$L,2, FALSE) &amp; """;"   )             )</f>
        <v/>
      </c>
      <c r="V111" t="str">
        <f>IF(Data!$K112=V$1, "",             IF(ISERR(SEARCH(V$1,Data!$G112)),        "",          ";" &amp; VLOOKUP(V$1,Data!$K:$M,3, FALSE) &amp; ",""" &amp; VLOOKUP(V$1,Data!$K:$L,2, FALSE) &amp; """;"   )             )</f>
        <v/>
      </c>
      <c r="W111" t="str">
        <f>IF(Data!$K112=W$1, "",             IF(ISERR(SEARCH(W$1,Data!$G112)),        "",          ";" &amp; VLOOKUP(W$1,Data!$K:$M,3, FALSE) &amp; ",""" &amp; VLOOKUP(W$1,Data!$K:$L,2, FALSE) &amp; """;"   )             )</f>
        <v/>
      </c>
      <c r="X111" t="str">
        <f>IF(Data!$K112=X$1, "",             IF(ISERR(SEARCH(X$1,Data!$G112)),        "",          ";" &amp; VLOOKUP(X$1,Data!$K:$M,3, FALSE) &amp; ",""" &amp; VLOOKUP(X$1,Data!$K:$L,2, FALSE) &amp; """;"   )             )</f>
        <v/>
      </c>
      <c r="Y111" t="str">
        <f>IF(Data!$K112=Y$1, "",             IF(ISERR(SEARCH(Y$1,Data!$G112)),        "",          ";" &amp; VLOOKUP(Y$1,Data!$K:$M,3, FALSE) &amp; ",""" &amp; VLOOKUP(Y$1,Data!$K:$L,2, FALSE) &amp; """;"   )             )</f>
        <v/>
      </c>
      <c r="Z111" t="str">
        <f>IF(Data!$K112=Z$1, "",             IF(ISERR(SEARCH(Z$1,Data!$G112)),        "",          ";" &amp; VLOOKUP(Z$1,Data!$K:$M,3, FALSE) &amp; ",""" &amp; VLOOKUP(Z$1,Data!$K:$L,2, FALSE) &amp; """;"   )             )</f>
        <v/>
      </c>
      <c r="AA111" t="str">
        <f>IF(Data!$K112=AA$1, "",             IF(ISERR(SEARCH(AA$1,Data!$G112)),        "",          ";" &amp; VLOOKUP(AA$1,Data!$K:$M,3, FALSE) &amp; ",""" &amp; VLOOKUP(AA$1,Data!$K:$L,2, FALSE) &amp; """;"   )             )</f>
        <v/>
      </c>
      <c r="AB111" t="str">
        <f>IF(Data!$K112=AB$1, "",             IF(ISERR(SEARCH(AB$1,Data!$G112)),        "",          ";" &amp; VLOOKUP(AB$1,Data!$K:$M,3, FALSE) &amp; ",""" &amp; VLOOKUP(AB$1,Data!$K:$L,2, FALSE) &amp; """;"   )             )</f>
        <v/>
      </c>
      <c r="AC111" t="str">
        <f>IF(Data!$K112=AC$1, "",             IF(ISERR(SEARCH(AC$1,Data!$G112)),        "",          ";" &amp; VLOOKUP(AC$1,Data!$K:$M,3, FALSE) &amp; ",""" &amp; VLOOKUP(AC$1,Data!$K:$L,2, FALSE) &amp; """;"   )             )</f>
        <v/>
      </c>
      <c r="AD111" t="str">
        <f>IF(Data!$K112=AD$1, "",             IF(ISERR(SEARCH(AD$1,Data!$G112)),        "",          ";" &amp; VLOOKUP(AD$1,Data!$K:$M,3, FALSE) &amp; ",""" &amp; VLOOKUP(AD$1,Data!$K:$L,2, FALSE) &amp; """;"   )             )</f>
        <v/>
      </c>
      <c r="AE111" t="str">
        <f>IF(Data!$K112=AE$1, "",             IF(ISERR(SEARCH(AE$1,Data!$G112)),        "",          ";" &amp; VLOOKUP(AE$1,Data!$K:$M,3, FALSE) &amp; ",""" &amp; VLOOKUP(AE$1,Data!$K:$L,2, FALSE) &amp; """;"   )             )</f>
        <v/>
      </c>
      <c r="AF111" t="str">
        <f>IF(Data!$K112=AF$1, "",             IF(ISERR(SEARCH(AF$1,Data!$G112)),        "",          ";" &amp; VLOOKUP(AF$1,Data!$K:$M,3, FALSE) &amp; ",""" &amp; VLOOKUP(AF$1,Data!$K:$L,2, FALSE) &amp; """;"   )             )</f>
        <v/>
      </c>
      <c r="AG111" t="str">
        <f>IF(Data!$K112=AG$1, "",             IF(ISERR(SEARCH(AG$1,Data!$G112)),        "",          ";" &amp; VLOOKUP(AG$1,Data!$K:$M,3, FALSE) &amp; ",""" &amp; VLOOKUP(AG$1,Data!$K:$L,2, FALSE) &amp; """;"   )             )</f>
        <v/>
      </c>
      <c r="AH111" t="str">
        <f>IF(Data!$K112=AH$1, "",             IF(ISERR(SEARCH(AH$1,Data!$G112)),        "",          ";" &amp; VLOOKUP(AH$1,Data!$K:$M,3, FALSE) &amp; ",""" &amp; VLOOKUP(AH$1,Data!$K:$L,2, FALSE) &amp; """;"   )             )</f>
        <v/>
      </c>
      <c r="AI111" t="str">
        <f>IF(Data!$K112=AI$1, "",             IF(ISERR(SEARCH(AI$1,Data!$G112)),        "",          ";" &amp; VLOOKUP(AI$1,Data!$K:$M,3, FALSE) &amp; ",""" &amp; VLOOKUP(AI$1,Data!$K:$L,2, FALSE) &amp; """;"   )             )</f>
        <v/>
      </c>
      <c r="AJ111" t="str">
        <f>IF(Data!$K112=AJ$1, "",             IF(ISERR(SEARCH(AJ$1,Data!$G112)),        "",          ";" &amp; VLOOKUP(AJ$1,Data!$K:$M,3, FALSE) &amp; ",""" &amp; VLOOKUP(AJ$1,Data!$K:$L,2, FALSE) &amp; """;"   )             )</f>
        <v/>
      </c>
      <c r="AK111" t="str">
        <f>IF(Data!$K112=AK$1, "",             IF(ISERR(SEARCH(AK$1,Data!$G112)),        "",          ";" &amp; VLOOKUP(AK$1,Data!$K:$M,3, FALSE) &amp; ",""" &amp; VLOOKUP(AK$1,Data!$K:$L,2, FALSE) &amp; """;"   )             )</f>
        <v/>
      </c>
      <c r="AL111" t="str">
        <f>IF(Data!$K112=AL$1, "",             IF(ISERR(SEARCH(AL$1,Data!$G112)),        "",          ";" &amp; VLOOKUP(AL$1,Data!$K:$M,3, FALSE) &amp; ",""" &amp; VLOOKUP(AL$1,Data!$K:$L,2, FALSE) &amp; """;"   )             )</f>
        <v/>
      </c>
      <c r="AM111" t="str">
        <f>IF(Data!$K112=AM$1, "",             IF(ISERR(SEARCH(AM$1,Data!$G112)),        "",          ";" &amp; VLOOKUP(AM$1,Data!$K:$M,3, FALSE) &amp; ",""" &amp; VLOOKUP(AM$1,Data!$K:$L,2, FALSE) &amp; """;"   )             )</f>
        <v/>
      </c>
      <c r="AN111" t="str">
        <f>IF(Data!$K112=AN$1, "",             IF(ISERR(SEARCH(AN$1,Data!$G112)),        "",          ";" &amp; VLOOKUP(AN$1,Data!$K:$M,3, FALSE) &amp; ",""" &amp; VLOOKUP(AN$1,Data!$K:$L,2, FALSE) &amp; """;"   )             )</f>
        <v/>
      </c>
      <c r="AO111" t="str">
        <f>IF(Data!$K112=AO$1, "",             IF(ISERR(SEARCH(AO$1,Data!$G112)),        "",          ";" &amp; VLOOKUP(AO$1,Data!$K:$M,3, FALSE) &amp; ",""" &amp; VLOOKUP(AO$1,Data!$K:$L,2, FALSE) &amp; """;"   )             )</f>
        <v/>
      </c>
      <c r="AP111" t="str">
        <f>IF(Data!$K112=AP$1, "",             IF(ISERR(SEARCH(AP$1,Data!$G112)),        "",          ";" &amp; VLOOKUP(AP$1,Data!$K:$M,3, FALSE) &amp; ",""" &amp; VLOOKUP(AP$1,Data!$K:$L,2, FALSE) &amp; """;"   )             )</f>
        <v>;46,"HUMAN";</v>
      </c>
      <c r="AQ111" t="str">
        <f>IF(Data!$K112=AQ$1, "",             IF(ISERR(SEARCH(AQ$1,Data!$G112)),        "",          ";" &amp; VLOOKUP(AQ$1,Data!$K:$M,3, FALSE) &amp; ",""" &amp; VLOOKUP(AQ$1,Data!$K:$L,2, FALSE) &amp; """;"   )             )</f>
        <v/>
      </c>
      <c r="AR111" t="str">
        <f>IF(Data!$K112=AR$1, "",             IF(ISERR(SEARCH(AR$1,Data!$G112)),        "",          ";" &amp; VLOOKUP(AR$1,Data!$K:$M,3, FALSE) &amp; ",""" &amp; VLOOKUP(AR$1,Data!$K:$L,2, FALSE) &amp; """;"   )             )</f>
        <v/>
      </c>
      <c r="AS111" t="str">
        <f>IF(Data!$K112=AS$1, "",             IF(ISERR(SEARCH(AS$1,Data!$G112)),        "",          ";" &amp; VLOOKUP(AS$1,Data!$K:$M,3, FALSE) &amp; ",""" &amp; VLOOKUP(AS$1,Data!$K:$L,2, FALSE) &amp; """;"   )             )</f>
        <v/>
      </c>
      <c r="AT111" t="str">
        <f>IF(Data!$K112=AT$1, "",             IF(ISERR(SEARCH(AT$1,Data!$G112)),        "",          ";" &amp; VLOOKUP(AT$1,Data!$K:$M,3, FALSE) &amp; ",""" &amp; VLOOKUP(AT$1,Data!$K:$L,2, FALSE) &amp; """;"   )             )</f>
        <v/>
      </c>
      <c r="AU111" t="str">
        <f>IF(Data!$K112=AU$1, "",             IF(ISERR(SEARCH(AU$1,Data!$G112)),        "",          ";" &amp; VLOOKUP(AU$1,Data!$K:$M,3, FALSE) &amp; ",""" &amp; VLOOKUP(AU$1,Data!$K:$L,2, FALSE) &amp; """;"   )             )</f>
        <v/>
      </c>
      <c r="AV111" t="str">
        <f>IF(Data!$K112=AV$1, "",             IF(ISERR(SEARCH(AV$1,Data!$G112)),        "",          ";" &amp; VLOOKUP(AV$1,Data!$K:$M,3, FALSE) &amp; ",""" &amp; VLOOKUP(AV$1,Data!$K:$L,2, FALSE) &amp; """;"   )             )</f>
        <v/>
      </c>
      <c r="AW111" t="str">
        <f>IF(Data!$K112=AW$1, "",             IF(ISERR(SEARCH(AW$1,Data!$G112)),        "",          ";" &amp; VLOOKUP(AW$1,Data!$K:$M,3, FALSE) &amp; ",""" &amp; VLOOKUP(AW$1,Data!$K:$L,2, FALSE) &amp; """;"   )             )</f>
        <v/>
      </c>
      <c r="AX111" t="str">
        <f>IF(Data!$K112=AX$1, "",             IF(ISERR(SEARCH(AX$1,Data!$G112)),        "",          ";" &amp; VLOOKUP(AX$1,Data!$K:$M,3, FALSE) &amp; ",""" &amp; VLOOKUP(AX$1,Data!$K:$L,2, FALSE) &amp; """;"   )             )</f>
        <v/>
      </c>
      <c r="AY111" t="str">
        <f>IF(Data!$K112=AY$1, "",             IF(ISERR(SEARCH(AY$1,Data!$G112)),        "",          ";" &amp; VLOOKUP(AY$1,Data!$K:$M,3, FALSE) &amp; ",""" &amp; VLOOKUP(AY$1,Data!$K:$L,2, FALSE) &amp; """;"   )             )</f>
        <v/>
      </c>
      <c r="AZ111" t="str">
        <f>IF(Data!$K112=AZ$1, "",             IF(ISERR(SEARCH(AZ$1,Data!$G112)),        "",          ";" &amp; VLOOKUP(AZ$1,Data!$K:$M,3, FALSE) &amp; ",""" &amp; VLOOKUP(AZ$1,Data!$K:$L,2, FALSE) &amp; """;"   )             )</f>
        <v/>
      </c>
      <c r="BA111" t="str">
        <f>IF(Data!$K112=BA$1, "",             IF(ISERR(SEARCH(BA$1,Data!$G112)),        "",          ";" &amp; VLOOKUP(BA$1,Data!$K:$M,3, FALSE) &amp; ",""" &amp; VLOOKUP(BA$1,Data!$K:$L,2, FALSE) &amp; """;"   )             )</f>
        <v/>
      </c>
      <c r="BB111" t="str">
        <f>IF(Data!$K112=BB$1, "",             IF(ISERR(SEARCH(BB$1,Data!$G112)),        "",          ";" &amp; VLOOKUP(BB$1,Data!$K:$M,3, FALSE) &amp; ",""" &amp; VLOOKUP(BB$1,Data!$K:$L,2, FALSE) &amp; """;"   )             )</f>
        <v/>
      </c>
      <c r="BC111" t="str">
        <f>IF(Data!$K112=BC$1, "",             IF(ISERR(SEARCH(BC$1,Data!$G112)),        "",          ";" &amp; VLOOKUP(BC$1,Data!$K:$M,3, FALSE) &amp; ",""" &amp; VLOOKUP(BC$1,Data!$K:$L,2, FALSE) &amp; """;"   )             )</f>
        <v/>
      </c>
      <c r="BD111" t="str">
        <f>IF(Data!$K112=BD$1, "",             IF(ISERR(SEARCH(BD$1,Data!$G112)),        "",          ";" &amp; VLOOKUP(BD$1,Data!$K:$M,3, FALSE) &amp; ",""" &amp; VLOOKUP(BD$1,Data!$K:$L,2, FALSE) &amp; """;"   )             )</f>
        <v/>
      </c>
      <c r="BE111" t="str">
        <f>IF(Data!$K112=BE$1, "",             IF(ISERR(SEARCH(BE$1,Data!$G112)),        "",          ";" &amp; VLOOKUP(BE$1,Data!$K:$M,3, FALSE) &amp; ",""" &amp; VLOOKUP(BE$1,Data!$K:$L,2, FALSE) &amp; """;"   )             )</f>
        <v/>
      </c>
      <c r="BF111" t="str">
        <f>IF(Data!$K112=BF$1, "",             IF(ISERR(SEARCH(BF$1,Data!$G112)),        "",          ";" &amp; VLOOKUP(BF$1,Data!$K:$M,3, FALSE) &amp; ",""" &amp; VLOOKUP(BF$1,Data!$K:$L,2, FALSE) &amp; """;"   )             )</f>
        <v/>
      </c>
      <c r="BG111" t="str">
        <f>IF(Data!$K112=BG$1, "",             IF(ISERR(SEARCH(BG$1,Data!$G112)),        "",          ";" &amp; VLOOKUP(BG$1,Data!$K:$M,3, FALSE) &amp; ",""" &amp; VLOOKUP(BG$1,Data!$K:$L,2, FALSE) &amp; """;"   )             )</f>
        <v/>
      </c>
      <c r="BH111" t="str">
        <f>IF(Data!$K112=BH$1, "",             IF(ISERR(SEARCH(BH$1,Data!$G112)),        "",          ";" &amp; VLOOKUP(BH$1,Data!$K:$M,3, FALSE) &amp; ",""" &amp; VLOOKUP(BH$1,Data!$K:$L,2, FALSE) &amp; """;"   )             )</f>
        <v/>
      </c>
      <c r="BI111" t="str">
        <f>IF(Data!$K112=BI$1, "",             IF(ISERR(SEARCH(BI$1,Data!$G112)),        "",          ";" &amp; VLOOKUP(BI$1,Data!$K:$M,3, FALSE) &amp; ",""" &amp; VLOOKUP(BI$1,Data!$K:$L,2, FALSE) &amp; """;"   )             )</f>
        <v/>
      </c>
      <c r="BJ111" t="str">
        <f>IF(Data!$K112=BJ$1, "",             IF(ISERR(SEARCH(BJ$1,Data!$G112)),        "",          ";" &amp; VLOOKUP(BJ$1,Data!$K:$M,3, FALSE) &amp; ",""" &amp; VLOOKUP(BJ$1,Data!$K:$L,2, FALSE) &amp; """;"   )             )</f>
        <v/>
      </c>
      <c r="BK111" t="str">
        <f>IF(Data!$K112=BK$1, "",             IF(ISERR(SEARCH(BK$1,Data!$G112)),        "",          ";" &amp; VLOOKUP(BK$1,Data!$K:$M,3, FALSE) &amp; ",""" &amp; VLOOKUP(BK$1,Data!$K:$L,2, FALSE) &amp; """;"   )             )</f>
        <v/>
      </c>
      <c r="BL111" t="str">
        <f>IF(Data!$K112=BL$1, "",             IF(ISERR(SEARCH(BL$1,Data!$G112)),        "",          ";" &amp; VLOOKUP(BL$1,Data!$K:$M,3, FALSE) &amp; ",""" &amp; VLOOKUP(BL$1,Data!$K:$L,2, FALSE) &amp; """;"   )             )</f>
        <v/>
      </c>
      <c r="BM111" t="str">
        <f>IF(Data!$K112=BM$1, "",             IF(ISERR(SEARCH(BM$1,Data!$G112)),        "",          ";" &amp; VLOOKUP(BM$1,Data!$K:$M,3, FALSE) &amp; ",""" &amp; VLOOKUP(BM$1,Data!$K:$L,2, FALSE) &amp; """;"   )             )</f>
        <v/>
      </c>
      <c r="BN111" t="str">
        <f>IF(Data!$K112=BN$1, "",             IF(ISERR(SEARCH(BN$1,Data!$G112)),        "",          ";" &amp; VLOOKUP(BN$1,Data!$K:$M,3, FALSE) &amp; ",""" &amp; VLOOKUP(BN$1,Data!$K:$L,2, FALSE) &amp; """;"   )             )</f>
        <v/>
      </c>
      <c r="BO111" t="str">
        <f>IF(Data!$K112=BO$1, "",             IF(ISERR(SEARCH(BO$1,Data!$G112)),        "",          ";" &amp; VLOOKUP(BO$1,Data!$K:$M,3, FALSE) &amp; ",""" &amp; VLOOKUP(BO$1,Data!$K:$L,2, FALSE) &amp; """;"   )             )</f>
        <v/>
      </c>
      <c r="BP111" t="str">
        <f>IF(Data!$K112=BP$1, "",             IF(ISERR(SEARCH(BP$1,Data!$G112)),        "",          ";" &amp; VLOOKUP(BP$1,Data!$K:$M,3, FALSE) &amp; ",""" &amp; VLOOKUP(BP$1,Data!$K:$L,2, FALSE) &amp; """;"   )             )</f>
        <v/>
      </c>
      <c r="BQ111" t="str">
        <f>IF(Data!$K112=BQ$1, "",             IF(ISERR(SEARCH(BQ$1,Data!$G112)),        "",          ";" &amp; VLOOKUP(BQ$1,Data!$K:$M,3, FALSE) &amp; ",""" &amp; VLOOKUP(BQ$1,Data!$K:$L,2, FALSE) &amp; """;"   )             )</f>
        <v/>
      </c>
      <c r="BR111" t="str">
        <f>IF(Data!$K112=BR$1, "",             IF(ISERR(SEARCH(BR$1,Data!$G112)),        "",          ";" &amp; VLOOKUP(BR$1,Data!$K:$M,3, FALSE) &amp; ",""" &amp; VLOOKUP(BR$1,Data!$K:$L,2, FALSE) &amp; """;"   )             )</f>
        <v/>
      </c>
      <c r="BS111" t="str">
        <f>IF(Data!$K112=BS$1, "",             IF(ISERR(SEARCH(BS$1,Data!$G112)),        "",          ";" &amp; VLOOKUP(BS$1,Data!$K:$M,3, FALSE) &amp; ",""" &amp; VLOOKUP(BS$1,Data!$K:$L,2, FALSE) &amp; """;"   )             )</f>
        <v/>
      </c>
      <c r="BT111" t="str">
        <f>IF(Data!$K112=BT$1, "",             IF(ISERR(SEARCH(BT$1,Data!$G112)),        "",          ";" &amp; VLOOKUP(BT$1,Data!$K:$M,3, FALSE) &amp; ",""" &amp; VLOOKUP(BT$1,Data!$K:$L,2, FALSE) &amp; """;"   )             )</f>
        <v/>
      </c>
      <c r="BU111" t="str">
        <f>IF(Data!$K112=BU$1, "",             IF(ISERR(SEARCH(BU$1,Data!$G112)),        "",          ";" &amp; VLOOKUP(BU$1,Data!$K:$M,3, FALSE) &amp; ",""" &amp; VLOOKUP(BU$1,Data!$K:$L,2, FALSE) &amp; """;"   )             )</f>
        <v/>
      </c>
      <c r="BV111" t="str">
        <f>IF(Data!$K112=BV$1, "",             IF(ISERR(SEARCH(BV$1,Data!$G112)),        "",          ";" &amp; VLOOKUP(BV$1,Data!$K:$M,3, FALSE) &amp; ",""" &amp; VLOOKUP(BV$1,Data!$K:$L,2, FALSE) &amp; """;"   )             )</f>
        <v/>
      </c>
      <c r="BW111" t="str">
        <f>IF(Data!$K112=BW$1, "",             IF(ISERR(SEARCH(BW$1,Data!$G112)),        "",          ";" &amp; VLOOKUP(BW$1,Data!$K:$M,3, FALSE) &amp; ",""" &amp; VLOOKUP(BW$1,Data!$K:$L,2, FALSE) &amp; """;"   )             )</f>
        <v/>
      </c>
      <c r="BX111" t="str">
        <f>IF(Data!$K112=BX$1, "",             IF(ISERR(SEARCH(BX$1,Data!$G112)),        "",          ";" &amp; VLOOKUP(BX$1,Data!$K:$M,3, FALSE) &amp; ",""" &amp; VLOOKUP(BX$1,Data!$K:$L,2, FALSE) &amp; """;"   )             )</f>
        <v/>
      </c>
      <c r="BY111" t="str">
        <f>IF(Data!$K112=BY$1, "",             IF(ISERR(SEARCH(BY$1,Data!$G112)),        "",          ";" &amp; VLOOKUP(BY$1,Data!$K:$M,3, FALSE) &amp; ",""" &amp; VLOOKUP(BY$1,Data!$K:$L,2, FALSE) &amp; """;"   )             )</f>
        <v/>
      </c>
      <c r="BZ111" t="str">
        <f>IF(Data!$K112=BZ$1, "",             IF(ISERR(SEARCH(BZ$1,Data!$G112)),        "",          ";" &amp; VLOOKUP(BZ$1,Data!$K:$M,3, FALSE) &amp; ",""" &amp; VLOOKUP(BZ$1,Data!$K:$L,2, FALSE) &amp; """;"   )             )</f>
        <v/>
      </c>
      <c r="CA111" t="str">
        <f>IF(Data!$K112=CA$1, "",             IF(ISERR(SEARCH(CA$1,Data!$G112)),        "",          ";" &amp; VLOOKUP(CA$1,Data!$K:$M,3, FALSE) &amp; ",""" &amp; VLOOKUP(CA$1,Data!$K:$L,2, FALSE) &amp; """;"   )             )</f>
        <v/>
      </c>
      <c r="CB111" t="str">
        <f>IF(Data!$K112=CB$1, "",             IF(ISERR(SEARCH(CB$1,Data!$G112)),        "",          ";" &amp; VLOOKUP(CB$1,Data!$K:$M,3, FALSE) &amp; ",""" &amp; VLOOKUP(CB$1,Data!$K:$L,2, FALSE) &amp; """;"   )             )</f>
        <v/>
      </c>
      <c r="CC111" t="str">
        <f>IF(Data!$K112=CC$1, "",             IF(ISERR(SEARCH(CC$1,Data!$G112)),        "",          ";" &amp; VLOOKUP(CC$1,Data!$K:$M,3, FALSE) &amp; ",""" &amp; VLOOKUP(CC$1,Data!$K:$L,2, FALSE) &amp; """;"   )             )</f>
        <v/>
      </c>
      <c r="CD111" t="str">
        <f>IF(Data!$K112=CD$1, "",             IF(ISERR(SEARCH(CD$1,Data!$G112)),        "",          ";" &amp; VLOOKUP(CD$1,Data!$K:$M,3, FALSE) &amp; ",""" &amp; VLOOKUP(CD$1,Data!$K:$L,2, FALSE) &amp; """;"   )             )</f>
        <v/>
      </c>
      <c r="CE111" t="str">
        <f>IF(Data!$K112=CE$1, "",             IF(ISERR(SEARCH(CE$1,Data!$G112)),        "",          ";" &amp; VLOOKUP(CE$1,Data!$K:$M,3, FALSE) &amp; ",""" &amp; VLOOKUP(CE$1,Data!$K:$L,2, FALSE) &amp; """;"   )             )</f>
        <v/>
      </c>
      <c r="CF111" t="str">
        <f>IF(Data!$K112=CF$1, "",             IF(ISERR(SEARCH(CF$1,Data!$G112)),        "",          ";" &amp; VLOOKUP(CF$1,Data!$K:$M,3, FALSE) &amp; ",""" &amp; VLOOKUP(CF$1,Data!$K:$L,2, FALSE) &amp; """;"   )             )</f>
        <v/>
      </c>
      <c r="CG111" t="str">
        <f>IF(Data!$K112=CG$1, "",             IF(ISERR(SEARCH(CG$1,Data!$G112)),        "",          ";" &amp; VLOOKUP(CG$1,Data!$K:$M,3, FALSE) &amp; ",""" &amp; VLOOKUP(CG$1,Data!$K:$L,2, FALSE) &amp; """;"   )             )</f>
        <v/>
      </c>
      <c r="CH111" t="str">
        <f>IF(Data!$K112=CH$1, "",             IF(ISERR(SEARCH(CH$1,Data!$G112)),        "",          ";" &amp; VLOOKUP(CH$1,Data!$K:$M,3, FALSE) &amp; ",""" &amp; VLOOKUP(CH$1,Data!$K:$L,2, FALSE) &amp; """;"   )             )</f>
        <v/>
      </c>
      <c r="CI111" t="str">
        <f>IF(Data!$K112=CI$1, "",             IF(ISERR(SEARCH(CI$1,Data!$G112)),        "",          ";" &amp; VLOOKUP(CI$1,Data!$K:$M,3, FALSE) &amp; ",""" &amp; VLOOKUP(CI$1,Data!$K:$L,2, FALSE) &amp; """;"   )             )</f>
        <v/>
      </c>
      <c r="CJ111" t="str">
        <f>IF(Data!$K112=CJ$1, "",             IF(ISERR(SEARCH(CJ$1,Data!$G112)),        "",          ";" &amp; VLOOKUP(CJ$1,Data!$K:$M,3, FALSE) &amp; ",""" &amp; VLOOKUP(CJ$1,Data!$K:$L,2, FALSE) &amp; """;"   )             )</f>
        <v/>
      </c>
      <c r="CK111" t="str">
        <f>IF(Data!$K112=CK$1, "",             IF(ISERR(SEARCH(CK$1,Data!$G112)),        "",          ";" &amp; VLOOKUP(CK$1,Data!$K:$M,3, FALSE) &amp; ",""" &amp; VLOOKUP(CK$1,Data!$K:$L,2, FALSE) &amp; """;"   )             )</f>
        <v/>
      </c>
      <c r="CL111" t="str">
        <f>IF(Data!$K112=CL$1, "",             IF(ISERR(SEARCH(CL$1,Data!$G112)),        "",          ";" &amp; VLOOKUP(CL$1,Data!$K:$M,3, FALSE) &amp; ",""" &amp; VLOOKUP(CL$1,Data!$K:$L,2, FALSE) &amp; """;"   )             )</f>
        <v/>
      </c>
      <c r="CM111" t="str">
        <f>IF(Data!$K112=CM$1, "",             IF(ISERR(SEARCH(CM$1,Data!$G112)),        "",          ";" &amp; VLOOKUP(CM$1,Data!$K:$M,3, FALSE) &amp; ",""" &amp; VLOOKUP(CM$1,Data!$K:$L,2, FALSE) &amp; """;"   )             )</f>
        <v/>
      </c>
      <c r="CN111" t="str">
        <f>IF(Data!$K112=CN$1, "",             IF(ISERR(SEARCH(CN$1,Data!$G112)),        "",          ";" &amp; VLOOKUP(CN$1,Data!$K:$M,3, FALSE) &amp; ",""" &amp; VLOOKUP(CN$1,Data!$K:$L,2, FALSE) &amp; """;"   )             )</f>
        <v/>
      </c>
      <c r="CO111" t="str">
        <f>IF(Data!$K112=CO$1, "",             IF(ISERR(SEARCH(CO$1,Data!$G112)),        "",          ";" &amp; VLOOKUP(CO$1,Data!$K:$M,3, FALSE) &amp; ",""" &amp; VLOOKUP(CO$1,Data!$K:$L,2, FALSE) &amp; """;"   )             )</f>
        <v/>
      </c>
      <c r="CP111" t="str">
        <f>IF(Data!$K112=CP$1, "",             IF(ISERR(SEARCH(CP$1,Data!$G112)),        "",          ";" &amp; VLOOKUP(CP$1,Data!$K:$M,3, FALSE) &amp; ",""" &amp; VLOOKUP(CP$1,Data!$K:$L,2, FALSE) &amp; """;"   )             )</f>
        <v/>
      </c>
      <c r="CQ111" t="str">
        <f>IF(Data!$K112=CQ$1, "",             IF(ISERR(SEARCH(CQ$1,Data!$G112)),        "",          ";" &amp; VLOOKUP(CQ$1,Data!$K:$M,3, FALSE) &amp; ",""" &amp; VLOOKUP(CQ$1,Data!$K:$L,2, FALSE) &amp; """;"   )             )</f>
        <v/>
      </c>
      <c r="CR111" t="str">
        <f>IF(Data!$K112=CR$1, "",             IF(ISERR(SEARCH(CR$1,Data!$G112)),        "",          ";" &amp; VLOOKUP(CR$1,Data!$K:$M,3, FALSE) &amp; ",""" &amp; VLOOKUP(CR$1,Data!$K:$L,2, FALSE) &amp; """;"   )             )</f>
        <v/>
      </c>
      <c r="CS111" t="str">
        <f>IF(Data!$K112=CS$1, "",             IF(ISERR(SEARCH(CS$1,Data!$G112)),        "",          ";" &amp; VLOOKUP(CS$1,Data!$K:$M,3, FALSE) &amp; ",""" &amp; VLOOKUP(CS$1,Data!$K:$L,2, FALSE) &amp; """;"   )             )</f>
        <v/>
      </c>
      <c r="CT111" t="str">
        <f>IF(Data!$K112=CT$1, "",             IF(ISERR(SEARCH(CT$1,Data!$G112)),        "",          ";" &amp; VLOOKUP(CT$1,Data!$K:$M,3, FALSE) &amp; ",""" &amp; VLOOKUP(CT$1,Data!$K:$L,2, FALSE) &amp; """;"   )             )</f>
        <v/>
      </c>
      <c r="CU111" t="str">
        <f>IF(Data!$K112=CU$1, "",             IF(ISERR(SEARCH(CU$1,Data!$G112)),        "",          ";" &amp; VLOOKUP(CU$1,Data!$K:$M,3, FALSE) &amp; ",""" &amp; VLOOKUP(CU$1,Data!$K:$L,2, FALSE) &amp; """;"   )             )</f>
        <v/>
      </c>
      <c r="CV111" t="str">
        <f>IF(Data!$K112=CV$1, "",             IF(ISERR(SEARCH(CV$1,Data!$G112)),        "",          ";" &amp; VLOOKUP(CV$1,Data!$K:$M,3, FALSE) &amp; ",""" &amp; VLOOKUP(CV$1,Data!$K:$L,2, FALSE) &amp; """;"   )             )</f>
        <v/>
      </c>
      <c r="CW111" t="str">
        <f>IF(Data!$K112=CW$1, "",             IF(ISERR(SEARCH(CW$1,Data!$G112)),        "",          ";" &amp; VLOOKUP(CW$1,Data!$K:$M,3, FALSE) &amp; ",""" &amp; VLOOKUP(CW$1,Data!$K:$L,2, FALSE) &amp; """;"   )             )</f>
        <v/>
      </c>
      <c r="CX111" t="str">
        <f>IF(Data!$K112=CX$1, "",             IF(ISERR(SEARCH(CX$1,Data!$G112)),        "",          ";" &amp; VLOOKUP(CX$1,Data!$K:$M,3, FALSE) &amp; ",""" &amp; VLOOKUP(CX$1,Data!$K:$L,2, FALSE) &amp; """;"   )             )</f>
        <v/>
      </c>
      <c r="CY111" t="str">
        <f>IF(Data!$K112=CY$1, "",             IF(ISERR(SEARCH(CY$1,Data!$G112)),        "",          ";" &amp; VLOOKUP(CY$1,Data!$K:$M,3, FALSE) &amp; ",""" &amp; VLOOKUP(CY$1,Data!$K:$L,2, FALSE) &amp; """;"   )             )</f>
        <v/>
      </c>
      <c r="CZ111" t="str">
        <f>IF(Data!$K112=CZ$1, "",             IF(ISERR(SEARCH(CZ$1,Data!$G112)),        "",          ";" &amp; VLOOKUP(CZ$1,Data!$K:$M,3, FALSE) &amp; ",""" &amp; VLOOKUP(CZ$1,Data!$K:$L,2, FALSE) &amp; """;"   )             )</f>
        <v/>
      </c>
      <c r="DA111" t="str">
        <f>IF(Data!$K112=DA$1, "",             IF(ISERR(SEARCH(DA$1,Data!$G112)),        "",          ";" &amp; VLOOKUP(DA$1,Data!$K:$M,3, FALSE) &amp; ",""" &amp; VLOOKUP(DA$1,Data!$K:$L,2, FALSE) &amp; """;"   )             )</f>
        <v/>
      </c>
      <c r="DB111" t="str">
        <f>IF(Data!$K112=DB$1, "",             IF(ISERR(SEARCH(DB$1,Data!$G112)),        "",          ";" &amp; VLOOKUP(DB$1,Data!$K:$M,3, FALSE) &amp; ",""" &amp; VLOOKUP(DB$1,Data!$K:$L,2, FALSE) &amp; """;"   )             )</f>
        <v/>
      </c>
      <c r="DC111" t="str">
        <f>IF(Data!$K112=DC$1, "",             IF(ISERR(SEARCH(DC$1,Data!$G112)),        "",          ";" &amp; VLOOKUP(DC$1,Data!$K:$M,3, FALSE) &amp; ",""" &amp; VLOOKUP(DC$1,Data!$K:$L,2, FALSE) &amp; """;"   )             )</f>
        <v>;8,"DROID";</v>
      </c>
      <c r="DD111" t="str">
        <f>IF(Data!$K112=DD$1, "",             IF(ISERR(SEARCH(DD$1,Data!$G112)),        "",          ";" &amp; VLOOKUP(DD$1,Data!$K:$M,3, FALSE) &amp; ",""" &amp; VLOOKUP(DD$1,Data!$K:$L,2, FALSE) &amp; """;"   )             )</f>
        <v/>
      </c>
      <c r="DE111" t="str">
        <f>IF(Data!$K112=DE$1, "",             IF(ISERR(SEARCH(DE$1,Data!$G112)),        "",          ";" &amp; VLOOKUP(DE$1,Data!$K:$M,3, FALSE) &amp; ",""" &amp; VLOOKUP(DE$1,Data!$K:$L,2, FALSE) &amp; """;"   )             )</f>
        <v/>
      </c>
      <c r="DF111" t="str">
        <f>IF(Data!$K112=DF$1, "",             IF(ISERR(SEARCH(DF$1,Data!$G112)),        "",          ";" &amp; VLOOKUP(DF$1,Data!$K:$M,3, FALSE) &amp; ",""" &amp; VLOOKUP(DF$1,Data!$K:$L,2, FALSE) &amp; """;"   )             )</f>
        <v/>
      </c>
      <c r="DG111" t="str">
        <f>IF(Data!$K112=DG$1, "",             IF(ISERR(SEARCH(DG$1,Data!$G112)),        "",          ";" &amp; VLOOKUP(DG$1,Data!$K:$M,3, FALSE) &amp; ",""" &amp; VLOOKUP(DG$1,Data!$K:$L,2, FALSE) &amp; """;"   )             )</f>
        <v/>
      </c>
      <c r="DH111" t="str">
        <f>IF(Data!$K112=DH$1, "",             IF(ISERR(SEARCH(DH$1,Data!$G112)),        "",          ";" &amp; VLOOKUP(DH$1,Data!$K:$M,3, FALSE) &amp; ",""" &amp; VLOOKUP(DH$1,Data!$K:$L,2, FALSE) &amp; """;"   )             )</f>
        <v/>
      </c>
      <c r="DI111" t="str">
        <f>IF(Data!$K112=DI$1, "",             IF(ISERR(SEARCH(DI$1,Data!$G112)),        "",          ";" &amp; VLOOKUP(DI$1,Data!$K:$M,3, FALSE) &amp; ",""" &amp; VLOOKUP(DI$1,Data!$K:$L,2, FALSE) &amp; """;"   )             )</f>
        <v/>
      </c>
      <c r="DJ111" t="str">
        <f>IF(Data!$K112=DJ$1, "",             IF(ISERR(SEARCH(DJ$1,Data!$G112)),        "",          ";" &amp; VLOOKUP(DJ$1,Data!$K:$M,3, FALSE) &amp; ",""" &amp; VLOOKUP(DJ$1,Data!$K:$L,2, FALSE) &amp; """;"   )             )</f>
        <v/>
      </c>
      <c r="DK111" t="str">
        <f>IF(Data!$K112=DK$1, "",             IF(ISERR(SEARCH(DK$1,Data!$G112)),        "",          ";" &amp; VLOOKUP(DK$1,Data!$K:$M,3, FALSE) &amp; ",""" &amp; VLOOKUP(DK$1,Data!$K:$L,2, FALSE) &amp; """;"   )             )</f>
        <v/>
      </c>
      <c r="DL111" t="str">
        <f>IF(Data!$K112=DL$1, "",             IF(ISERR(SEARCH(DL$1,Data!$G112)),        "",          ";" &amp; VLOOKUP(DL$1,Data!$K:$M,3, FALSE) &amp; ",""" &amp; VLOOKUP(DL$1,Data!$K:$L,2, FALSE) &amp; """;"   )             )</f>
        <v/>
      </c>
      <c r="DM111" t="str">
        <f>IF(Data!$K112=DM$1, "",             IF(ISERR(SEARCH(DM$1,Data!$G112)),        "",          ";" &amp; VLOOKUP(DM$1,Data!$K:$M,3, FALSE) &amp; ",""" &amp; VLOOKUP(DM$1,Data!$K:$L,2, FALSE) &amp; """;"   )             )</f>
        <v/>
      </c>
      <c r="DN111" t="str">
        <f>IF(Data!$K112=DN$1, "",             IF(ISERR(SEARCH(DN$1,Data!$G112)),        "",          ";" &amp; VLOOKUP(DN$1,Data!$K:$M,3, FALSE) &amp; ",""" &amp; VLOOKUP(DN$1,Data!$K:$L,2, FALSE) &amp; """;"   )             )</f>
        <v/>
      </c>
      <c r="DO111" t="str">
        <f>IF(Data!$K112=DO$1, "",             IF(ISERR(SEARCH(DO$1,Data!$G112)),        "",          ";" &amp; VLOOKUP(DO$1,Data!$K:$M,3, FALSE) &amp; ",""" &amp; VLOOKUP(DO$1,Data!$K:$L,2, FALSE) &amp; """;"   )             )</f>
        <v/>
      </c>
      <c r="DP111" t="str">
        <f>IF(Data!$K112=DP$1, "",             IF(ISERR(SEARCH(DP$1,Data!$G112)),        "",          ";" &amp; VLOOKUP(DP$1,Data!$K:$M,3, FALSE) &amp; ",""" &amp; VLOOKUP(DP$1,Data!$K:$L,2, FALSE) &amp; """;"   )             )</f>
        <v/>
      </c>
      <c r="DQ111" t="str">
        <f>IF(Data!$K112=DQ$1, "",             IF(ISERR(SEARCH(DQ$1,Data!$G112)),        "",          ";" &amp; VLOOKUP(DQ$1,Data!$K:$M,3, FALSE) &amp; ",""" &amp; VLOOKUP(DQ$1,Data!$K:$L,2, FALSE) &amp; """;"   )             )</f>
        <v/>
      </c>
      <c r="DR111" t="str">
        <f>IF(Data!$K112=DR$1, "",             IF(ISERR(SEARCH(DR$1,Data!$G112)),        "",          ";" &amp; VLOOKUP(DR$1,Data!$K:$M,3, FALSE) &amp; ",""" &amp; VLOOKUP(DR$1,Data!$K:$L,2, FALSE) &amp; """;"   )             )</f>
        <v/>
      </c>
      <c r="DS111" t="str">
        <f>IF(Data!$K112=DS$1, "",             IF(ISERR(SEARCH(DS$1,Data!$G112)),        "",          ";" &amp; VLOOKUP(DS$1,Data!$K:$M,3, FALSE) &amp; ",""" &amp; VLOOKUP(DS$1,Data!$K:$L,2, FALSE) &amp; """;"   )             )</f>
        <v/>
      </c>
      <c r="DT111" t="str">
        <f>IF(Data!$K112=DT$1, "",             IF(ISERR(SEARCH(DT$1,Data!$G112)),        "",          ";" &amp; VLOOKUP(DT$1,Data!$K:$M,3, FALSE) &amp; ",""" &amp; VLOOKUP(DT$1,Data!$K:$L,2, FALSE) &amp; """;"   )             )</f>
        <v/>
      </c>
      <c r="DU111" t="str">
        <f>IF(Data!$K112=DU$1, "",             IF(ISERR(SEARCH(DU$1,Data!$G112)),        "",          ";" &amp; VLOOKUP(DU$1,Data!$K:$M,3, FALSE) &amp; ",""" &amp; VLOOKUP(DU$1,Data!$K:$L,2, FALSE) &amp; """;"   )             )</f>
        <v/>
      </c>
      <c r="DV111" t="str">
        <f>IF(Data!$K112=DV$1, "",             IF(ISERR(SEARCH(DV$1,Data!$G112)),        "",          ";" &amp; VLOOKUP(DV$1,Data!$K:$M,3, FALSE) &amp; ",""" &amp; VLOOKUP(DV$1,Data!$K:$L,2, FALSE) &amp; """;"   )             )</f>
        <v/>
      </c>
      <c r="DW111" t="str">
        <f>IF(Data!$K112=DW$1, "",             IF(ISERR(SEARCH(DW$1,Data!$G112)),        "",          ";" &amp; VLOOKUP(DW$1,Data!$K:$M,3, FALSE) &amp; ",""" &amp; VLOOKUP(DW$1,Data!$K:$L,2, FALSE) &amp; """;"   )             )</f>
        <v/>
      </c>
      <c r="DX111" t="str">
        <f>IF(Data!$K112=DX$1, "",             IF(ISERR(SEARCH(DX$1,Data!$G112)),        "",          ";" &amp; VLOOKUP(DX$1,Data!$K:$M,3, FALSE) &amp; ",""" &amp; VLOOKUP(DX$1,Data!$K:$L,2, FALSE) &amp; """;"   )             )</f>
        <v/>
      </c>
      <c r="DY111" t="str">
        <f>IF(Data!$K112=DY$1, "",             IF(ISERR(SEARCH(DY$1,Data!$G112)),        "",          ";" &amp; VLOOKUP(DY$1,Data!$K:$M,3, FALSE) &amp; ",""" &amp; VLOOKUP(DY$1,Data!$K:$L,2, FALSE) &amp; """;"   )             )</f>
        <v/>
      </c>
      <c r="DZ111" t="str">
        <f>IF(Data!$K112=DZ$1, "",             IF(ISERR(SEARCH(DZ$1,Data!$G112)),        "",          ";" &amp; VLOOKUP(DZ$1,Data!$K:$M,3, FALSE) &amp; ",""" &amp; VLOOKUP(DZ$1,Data!$K:$L,2, FALSE) &amp; """;"   )             )</f>
        <v/>
      </c>
      <c r="EA111" t="str">
        <f>IF(Data!$K112=EA$1, "",             IF(ISERR(SEARCH(EA$1,Data!$G112)),        "",          ";" &amp; VLOOKUP(EA$1,Data!$K:$M,3, FALSE) &amp; ",""" &amp; VLOOKUP(EA$1,Data!$K:$L,2, FALSE) &amp; """;"   )             )</f>
        <v/>
      </c>
      <c r="EB111" t="str">
        <f>IF(Data!$K112=EB$1, "",             IF(ISERR(SEARCH(EB$1,Data!$G112)),        "",          ";" &amp; VLOOKUP(EB$1,Data!$K:$M,3, FALSE) &amp; ",""" &amp; VLOOKUP(EB$1,Data!$K:$L,2, FALSE) &amp; """;"   )             )</f>
        <v/>
      </c>
      <c r="EC111" t="str">
        <f>IF(Data!$K112=EC$1, "",             IF(ISERR(SEARCH(EC$1,Data!$G112)),        "",          ";" &amp; VLOOKUP(EC$1,Data!$K:$M,3, FALSE) &amp; ",""" &amp; VLOOKUP(EC$1,Data!$K:$L,2, FALSE) &amp; """;"   )             )</f>
        <v/>
      </c>
      <c r="ED111" t="str">
        <f>IF(Data!$K112=ED$1, "",             IF(ISERR(SEARCH(ED$1,Data!$G112)),        "",          ";" &amp; VLOOKUP(ED$1,Data!$K:$M,3, FALSE) &amp; ",""" &amp; VLOOKUP(ED$1,Data!$K:$L,2, FALSE) &amp; """;"   )             )</f>
        <v/>
      </c>
      <c r="EE111" t="str">
        <f>IF(Data!$K112=EE$1, "",             IF(ISERR(SEARCH(EE$1,Data!$G112)),        "",          ";" &amp; VLOOKUP(EE$1,Data!$K:$M,3, FALSE) &amp; ",""" &amp; VLOOKUP(EE$1,Data!$K:$L,2, FALSE) &amp; """;"   )             )</f>
        <v/>
      </c>
      <c r="EF111" t="str">
        <f>IF(Data!$K112=EF$1, "",             IF(ISERR(SEARCH(EF$1,Data!$G112)),        "",          ";" &amp; VLOOKUP(EF$1,Data!$K:$M,3, FALSE) &amp; ",""" &amp; VLOOKUP(EF$1,Data!$K:$L,2, FALSE) &amp; """;"   )             )</f>
        <v/>
      </c>
      <c r="EG111" t="str">
        <f>IF(Data!$K112=EG$1, "",             IF(ISERR(SEARCH(EG$1,Data!$G112)),        "",          ";" &amp; VLOOKUP(EG$1,Data!$K:$M,3, FALSE) &amp; ",""" &amp; VLOOKUP(EG$1,Data!$K:$L,2, FALSE) &amp; """;"   )             )</f>
        <v/>
      </c>
      <c r="EH111" t="str">
        <f>IF(Data!$K112=EH$1, "",             IF(ISERR(SEARCH(EH$1,Data!$G112)),        "",          ";" &amp; VLOOKUP(EH$1,Data!$K:$M,3, FALSE) &amp; ",""" &amp; VLOOKUP(EH$1,Data!$K:$L,2, FALSE) &amp; """;"   )             )</f>
        <v/>
      </c>
      <c r="EI111" t="str">
        <f>IF(Data!$K112=EI$1, "",             IF(ISERR(SEARCH(EI$1,Data!$G112)),        "",          ";" &amp; VLOOKUP(EI$1,Data!$K:$M,3, FALSE) &amp; ",""" &amp; VLOOKUP(EI$1,Data!$K:$L,2, FALSE) &amp; """;"   )             )</f>
        <v/>
      </c>
      <c r="EJ111" t="str">
        <f>IF(Data!$K112=EJ$1, "",             IF(ISERR(SEARCH(EJ$1,Data!$G112)),        "",          ";" &amp; VLOOKUP(EJ$1,Data!$K:$M,3, FALSE) &amp; ",""" &amp; VLOOKUP(EJ$1,Data!$K:$L,2, FALSE) &amp; """;"   )             )</f>
        <v/>
      </c>
      <c r="EK111" t="str">
        <f>IF(Data!$K112=EK$1, "",             IF(ISERR(SEARCH(EK$1,Data!$G112)),        "",          ";" &amp; VLOOKUP(EK$1,Data!$K:$M,3, FALSE) &amp; ",""" &amp; VLOOKUP(EK$1,Data!$K:$L,2, FALSE) &amp; """;"   )             )</f>
        <v/>
      </c>
      <c r="EL111" t="str">
        <f>IF(Data!$K112=EL$1, "",             IF(ISERR(SEARCH(EL$1,Data!$G112)),        "",          ";" &amp; VLOOKUP(EL$1,Data!$K:$M,3, FALSE) &amp; ",""" &amp; VLOOKUP(EL$1,Data!$K:$L,2, FALSE) &amp; """;"   )             )</f>
        <v/>
      </c>
      <c r="EM111" t="str">
        <f>IF(Data!$K112=EM$1, "",             IF(ISERR(SEARCH(EM$1,Data!$G112)),        "",          ";" &amp; VLOOKUP(EM$1,Data!$K:$M,3, FALSE) &amp; ",""" &amp; VLOOKUP(EM$1,Data!$K:$L,2, FALSE) &amp; """;"   )             )</f>
        <v/>
      </c>
      <c r="EN111" t="str">
        <f>IF(Data!$K112=EN$1, "",             IF(ISERR(SEARCH(EN$1,Data!$G112)),        "",          ";" &amp; VLOOKUP(EN$1,Data!$K:$M,3, FALSE) &amp; ",""" &amp; VLOOKUP(EN$1,Data!$K:$L,2, FALSE) &amp; """;"   )             )</f>
        <v/>
      </c>
      <c r="EO111" t="str">
        <f>IF(Data!$K112=EO$1, "",             IF(ISERR(SEARCH(EO$1,Data!$G112)),        "",          ";" &amp; VLOOKUP(EO$1,Data!$K:$M,3, FALSE) &amp; ",""" &amp; VLOOKUP(EO$1,Data!$K:$L,2, FALSE) &amp; """;"   )             )</f>
        <v/>
      </c>
      <c r="EP111" t="str">
        <f>IF(Data!$K112=EP$1, "",             IF(ISERR(SEARCH(EP$1,Data!$G112)),        "",          ";" &amp; VLOOKUP(EP$1,Data!$K:$M,3, FALSE) &amp; ",""" &amp; VLOOKUP(EP$1,Data!$K:$L,2, FALSE) &amp; """;"   )             )</f>
        <v/>
      </c>
      <c r="EQ111" t="str">
        <f>IF(Data!$K112=EQ$1, "",             IF(ISERR(SEARCH(EQ$1,Data!$G112)),        "",          ";" &amp; VLOOKUP(EQ$1,Data!$K:$M,3, FALSE) &amp; ",""" &amp; VLOOKUP(EQ$1,Data!$K:$L,2, FALSE) &amp; """;"   )             )</f>
        <v/>
      </c>
      <c r="ER111" t="str">
        <f>IF(Data!$K112=ER$1, "",             IF(ISERR(SEARCH(ER$1,Data!$G112)),        "",          ";" &amp; VLOOKUP(ER$1,Data!$K:$M,3, FALSE) &amp; ",""" &amp; VLOOKUP(ER$1,Data!$K:$L,2, FALSE) &amp; """;"   )             )</f>
        <v/>
      </c>
      <c r="ES111" t="str">
        <f>IF(Data!$K112=ES$1, "",             IF(ISERR(SEARCH(ES$1,Data!$G112)),        "",          ";" &amp; VLOOKUP(ES$1,Data!$K:$M,3, FALSE) &amp; ",""" &amp; VLOOKUP(ES$1,Data!$K:$L,2, FALSE) &amp; """;"   )             )</f>
        <v/>
      </c>
      <c r="ET111" t="str">
        <f>IF(Data!$K112=ET$1, "",             IF(ISERR(SEARCH(ET$1,Data!$G112)),        "",          ";" &amp; VLOOKUP(ET$1,Data!$K:$M,3, FALSE) &amp; ",""" &amp; VLOOKUP(ET$1,Data!$K:$L,2, FALSE) &amp; """;"   )             )</f>
        <v/>
      </c>
      <c r="EU111" t="str">
        <f>IF(Data!$K112=EU$1, "",             IF(ISERR(SEARCH(EU$1,Data!$G112)),        "",          ";" &amp; VLOOKUP(EU$1,Data!$K:$M,3, FALSE) &amp; ",""" &amp; VLOOKUP(EU$1,Data!$K:$L,2, FALSE) &amp; """;"   )             )</f>
        <v/>
      </c>
      <c r="EV111" t="str">
        <f>IF(Data!$K112=EV$1, "",             IF(ISERR(SEARCH(EV$1,Data!$G112)),        "",          ";" &amp; VLOOKUP(EV$1,Data!$K:$M,3, FALSE) &amp; ",""" &amp; VLOOKUP(EV$1,Data!$K:$L,2, FALSE) &amp; """;"   )             )</f>
        <v/>
      </c>
      <c r="EW111" t="str">
        <f>IF(Data!$K112=EW$1, "",             IF(ISERR(SEARCH(EW$1,Data!$G112)),        "",          ";" &amp; VLOOKUP(EW$1,Data!$K:$M,3, FALSE) &amp; ",""" &amp; VLOOKUP(EW$1,Data!$K:$L,2, FALSE) &amp; """;"   )             )</f>
        <v/>
      </c>
      <c r="EX111" t="str">
        <f>IF(Data!$K112=EX$1, "",             IF(ISERR(SEARCH(EX$1,Data!$G112)),        "",          ";" &amp; VLOOKUP(EX$1,Data!$K:$M,3, FALSE) &amp; ",""" &amp; VLOOKUP(EX$1,Data!$K:$L,2, FALSE) &amp; """;"   )             )</f>
        <v/>
      </c>
      <c r="EY111" t="str">
        <f>IF(Data!$K112=EY$1, "",             IF(ISERR(SEARCH(EY$1,Data!$G112)),        "",          ";" &amp; VLOOKUP(EY$1,Data!$K:$M,3, FALSE) &amp; ",""" &amp; VLOOKUP(EY$1,Data!$K:$L,2, FALSE) &amp; """;"   )             )</f>
        <v/>
      </c>
      <c r="EZ111" t="str">
        <f>IF(Data!$K112=EZ$1, "",             IF(ISERR(SEARCH(EZ$1,Data!$G112)),        "",          ";" &amp; VLOOKUP(EZ$1,Data!$K:$M,3, FALSE) &amp; ",""" &amp; VLOOKUP(EZ$1,Data!$K:$L,2, FALSE) &amp; """;"   )             )</f>
        <v/>
      </c>
      <c r="FA111" t="str">
        <f>IF(Data!$K112=FA$1, "",             IF(ISERR(SEARCH(FA$1,Data!$G112)),        "",          ";" &amp; VLOOKUP(FA$1,Data!$K:$M,3, FALSE) &amp; ",""" &amp; VLOOKUP(FA$1,Data!$K:$L,2, FALSE) &amp; """;"   )             )</f>
        <v/>
      </c>
      <c r="FB111" t="str">
        <f>IF(Data!$K112=FB$1, "",             IF(ISERR(SEARCH(FB$1,Data!$G112)),        "",          ";" &amp; VLOOKUP(FB$1,Data!$K:$M,3, FALSE) &amp; ",""" &amp; VLOOKUP(FB$1,Data!$K:$L,2, FALSE) &amp; """;"   )             )</f>
        <v/>
      </c>
      <c r="FC111" t="str">
        <f>IF(Data!$K112=FC$1, "",             IF(ISERR(SEARCH(FC$1,Data!$G112)),        "",          ";" &amp; VLOOKUP(FC$1,Data!$K:$M,3, FALSE) &amp; ",""" &amp; VLOOKUP(FC$1,Data!$K:$L,2, FALSE) &amp; """;"   )             )</f>
        <v/>
      </c>
      <c r="FD111" t="str">
        <f>IF(Data!$K112=FD$1, "",             IF(ISERR(SEARCH(FD$1,Data!$G112)),        "",          ";" &amp; VLOOKUP(FD$1,Data!$K:$M,3, FALSE) &amp; ",""" &amp; VLOOKUP(FD$1,Data!$K:$L,2, FALSE) &amp; """;"   )             )</f>
        <v/>
      </c>
      <c r="FE111" t="str">
        <f>IF(Data!$K112=FE$1, "",             IF(ISERR(SEARCH(FE$1,Data!$G112)),        "",          ";" &amp; VLOOKUP(FE$1,Data!$K:$M,3, FALSE) &amp; ",""" &amp; VLOOKUP(FE$1,Data!$K:$L,2, FALSE) &amp; """;"   )             )</f>
        <v/>
      </c>
      <c r="FF111" t="str">
        <f>IF(Data!$K112=FF$1, "",             IF(ISERR(SEARCH(FF$1,Data!$G112)),        "",          ";" &amp; VLOOKUP(FF$1,Data!$K:$M,3, FALSE) &amp; ",""" &amp; VLOOKUP(FF$1,Data!$K:$L,2, FALSE) &amp; """;"   )             )</f>
        <v/>
      </c>
      <c r="FG111" t="str">
        <f>IF(Data!$K112=FG$1, "",             IF(ISERR(SEARCH(FG$1,Data!$G112)),        "",          ";" &amp; VLOOKUP(FG$1,Data!$K:$M,3, FALSE) &amp; ",""" &amp; VLOOKUP(FG$1,Data!$K:$L,2, FALSE) &amp; """;"   )             )</f>
        <v/>
      </c>
      <c r="FH111" t="str">
        <f>IF(Data!$K112=FH$1, "",             IF(ISERR(SEARCH(FH$1,Data!$G112)),        "",          ";" &amp; VLOOKUP(FH$1,Data!$K:$M,3, FALSE) &amp; ",""" &amp; VLOOKUP(FH$1,Data!$K:$L,2, FALSE) &amp; """;"   )             )</f>
        <v/>
      </c>
      <c r="FI111" t="str">
        <f>IF(Data!$K112=FI$1, "",             IF(ISERR(SEARCH(FI$1,Data!$G112)),        "",          ";" &amp; VLOOKUP(FI$1,Data!$K:$M,3, FALSE) &amp; ",""" &amp; VLOOKUP(FI$1,Data!$K:$L,2, FALSE) &amp; """;"   )             )</f>
        <v/>
      </c>
      <c r="FJ111" t="str">
        <f>IF(Data!$K112=FJ$1, "",             IF(ISERR(SEARCH(FJ$1,Data!$G112)),        "",          ";" &amp; VLOOKUP(FJ$1,Data!$K:$M,3, FALSE) &amp; ",""" &amp; VLOOKUP(FJ$1,Data!$K:$L,2, FALSE) &amp; """;"   )             )</f>
        <v/>
      </c>
      <c r="FK111" t="str">
        <f>IF(Data!$K112=FK$1, "",             IF(ISERR(SEARCH(FK$1,Data!$G112)),        "",          ";" &amp; VLOOKUP(FK$1,Data!$K:$M,3, FALSE) &amp; ",""" &amp; VLOOKUP(FK$1,Data!$K:$L,2, FALSE) &amp; """;"   )             )</f>
        <v/>
      </c>
      <c r="FL111" t="str">
        <f>IF(Data!$K112=FL$1, "",             IF(ISERR(SEARCH(FL$1,Data!$G112)),        "",          ";" &amp; VLOOKUP(FL$1,Data!$K:$M,3, FALSE) &amp; ",""" &amp; VLOOKUP(FL$1,Data!$K:$L,2, FALSE) &amp; """;"   )             )</f>
        <v/>
      </c>
      <c r="FM111" t="str">
        <f>IF(Data!$K112=FM$1, "",             IF(ISERR(SEARCH(FM$1,Data!$G112)),        "",          ";" &amp; VLOOKUP(FM$1,Data!$K:$M,3, FALSE) &amp; ",""" &amp; VLOOKUP(FM$1,Data!$K:$L,2, FALSE) &amp; """;"   )             )</f>
        <v/>
      </c>
      <c r="FN111" t="str">
        <f>IF(Data!$K112=FN$1, "",             IF(ISERR(SEARCH(FN$1,Data!$G112)),        "",          ";" &amp; VLOOKUP(FN$1,Data!$K:$M,3, FALSE) &amp; ",""" &amp; VLOOKUP(FN$1,Data!$K:$L,2, FALSE) &amp; """;"   )             )</f>
        <v/>
      </c>
      <c r="FO111" t="str">
        <f>IF(Data!$K112=FO$1, "",             IF(ISERR(SEARCH(FO$1,Data!$G112)),        "",          ";" &amp; VLOOKUP(FO$1,Data!$K:$M,3, FALSE) &amp; ",""" &amp; VLOOKUP(FO$1,Data!$K:$L,2, FALSE) &amp; """;"   )             )</f>
        <v/>
      </c>
      <c r="FP111" t="str">
        <f>IF(Data!$K112=FP$1, "",             IF(ISERR(SEARCH(FP$1,Data!$G112)),        "",          ";" &amp; VLOOKUP(FP$1,Data!$K:$M,3, FALSE) &amp; ",""" &amp; VLOOKUP(FP$1,Data!$K:$L,2, FALSE) &amp; """;"   )             )</f>
        <v/>
      </c>
      <c r="FQ111" t="str">
        <f>IF(Data!$K112=FQ$1, "",             IF(ISERR(SEARCH(FQ$1,Data!$G112)),        "",          ";" &amp; VLOOKUP(FQ$1,Data!$K:$M,3, FALSE) &amp; ",""" &amp; VLOOKUP(FQ$1,Data!$K:$L,2, FALSE) &amp; """;"   )             )</f>
        <v/>
      </c>
      <c r="FR111" t="str">
        <f>IF(Data!$K112=FR$1, "",             IF(ISERR(SEARCH(FR$1,Data!$G112)),        "",          ";" &amp; VLOOKUP(FR$1,Data!$K:$M,3, FALSE) &amp; ",""" &amp; VLOOKUP(FR$1,Data!$K:$L,2, FALSE) &amp; """;"   )             )</f>
        <v/>
      </c>
      <c r="FS111" t="str">
        <f>IF(Data!$K112=FS$1, "",             IF(ISERR(SEARCH(FS$1,Data!$G112)),        "",          ";" &amp; VLOOKUP(FS$1,Data!$K:$M,3, FALSE) &amp; ",""" &amp; VLOOKUP(FS$1,Data!$K:$L,2, FALSE) &amp; """;"   )             )</f>
        <v/>
      </c>
      <c r="FT111" t="str">
        <f>IF(Data!$K112=FT$1, "",             IF(ISERR(SEARCH(FT$1,Data!$G112)),        "",          ";" &amp; VLOOKUP(FT$1,Data!$K:$M,3, FALSE) &amp; ",""" &amp; VLOOKUP(FT$1,Data!$K:$L,2, FALSE) &amp; """;"   )             )</f>
        <v/>
      </c>
      <c r="FU111" t="str">
        <f>IF(Data!$K112=FU$1, "",             IF(ISERR(SEARCH(FU$1,Data!$G112)),        "",          ";" &amp; VLOOKUP(FU$1,Data!$K:$M,3, FALSE) &amp; ",""" &amp; VLOOKUP(FU$1,Data!$K:$L,2, FALSE) &amp; """;"   )             )</f>
        <v/>
      </c>
      <c r="FV111" t="str">
        <f>IF(Data!$K112=FV$1, "",             IF(ISERR(SEARCH(FV$1,Data!$G112)),        "",          ";" &amp; VLOOKUP(FV$1,Data!$K:$M,3, FALSE) &amp; ",""" &amp; VLOOKUP(FV$1,Data!$K:$L,2, FALSE) &amp; """;"   )             )</f>
        <v/>
      </c>
      <c r="FW111" t="str">
        <f>IF(Data!$K112=FW$1, "",             IF(ISERR(SEARCH(FW$1,Data!$G112)),        "",          ";" &amp; VLOOKUP(FW$1,Data!$K:$M,3, FALSE) &amp; ",""" &amp; VLOOKUP(FW$1,Data!$K:$L,2, FALSE) &amp; """;"   )             )</f>
        <v/>
      </c>
      <c r="FX111" t="str">
        <f>IF(Data!$K112=FX$1, "",             IF(ISERR(SEARCH(FX$1,Data!$G112)),        "",          ";" &amp; VLOOKUP(FX$1,Data!$K:$M,3, FALSE) &amp; ",""" &amp; VLOOKUP(FX$1,Data!$K:$L,2, FALSE) &amp; """;"   )             )</f>
        <v/>
      </c>
      <c r="FY111" t="str">
        <f>IF(Data!$K112=FY$1, "",             IF(ISERR(SEARCH(FY$1,Data!$G112)),        "",          ";" &amp; VLOOKUP(FY$1,Data!$K:$M,3, FALSE) &amp; ",""" &amp; VLOOKUP(FY$1,Data!$K:$L,2, FALSE) &amp; """;"   )             )</f>
        <v/>
      </c>
      <c r="FZ111" t="str">
        <f>IF(Data!$K112=FZ$1, "",             IF(ISERR(SEARCH(FZ$1,Data!$G112)),        "",          ";" &amp; VLOOKUP(FZ$1,Data!$K:$M,3, FALSE) &amp; ",""" &amp; VLOOKUP(FZ$1,Data!$K:$L,2, FALSE) &amp; """;"   )             )</f>
        <v/>
      </c>
      <c r="GA111" t="str">
        <f>IF(Data!$K112=GA$1, "",             IF(ISERR(SEARCH(GA$1,Data!$G112)),        "",          ";" &amp; VLOOKUP(GA$1,Data!$K:$M,3, FALSE) &amp; ",""" &amp; VLOOKUP(GA$1,Data!$K:$L,2, FALSE) &amp; """;"   )             )</f>
        <v/>
      </c>
      <c r="GB111" t="str">
        <f>IF(Data!$K112=GB$1, "",             IF(ISERR(SEARCH(GB$1,Data!$G112)),        "",          ";" &amp; VLOOKUP(GB$1,Data!$K:$M,3, FALSE) &amp; ",""" &amp; VLOOKUP(GB$1,Data!$K:$L,2, FALSE) &amp; """;"   )             )</f>
        <v/>
      </c>
      <c r="GC111" t="str">
        <f>IF(Data!$K112=GC$1, "",             IF(ISERR(SEARCH(GC$1,Data!$G112)),        "",          ";" &amp; VLOOKUP(GC$1,Data!$K:$M,3, FALSE) &amp; ",""" &amp; VLOOKUP(GC$1,Data!$K:$L,2, FALSE) &amp; """;"   )             )</f>
        <v/>
      </c>
      <c r="GD111" t="str">
        <f>IF(Data!$K112=GD$1, "",             IF(ISERR(SEARCH(GD$1,Data!$G112)),        "",          ";" &amp; VLOOKUP(GD$1,Data!$K:$M,3, FALSE) &amp; ",""" &amp; VLOOKUP(GD$1,Data!$K:$L,2, FALSE) &amp; """;"   )             )</f>
        <v/>
      </c>
      <c r="GE111" t="str">
        <f>IF(Data!$K112=GE$1, "",             IF(ISERR(SEARCH(GE$1,Data!$G112)),        "",          ";" &amp; VLOOKUP(GE$1,Data!$K:$M,3, FALSE) &amp; ",""" &amp; VLOOKUP(GE$1,Data!$K:$L,2, FALSE) &amp; """;"   )             )</f>
        <v/>
      </c>
      <c r="GF111" t="str">
        <f>IF(Data!$K112=GF$1, "",             IF(ISERR(SEARCH(GF$1,Data!$G112)),        "",          ";" &amp; VLOOKUP(GF$1,Data!$K:$M,3, FALSE) &amp; ",""" &amp; VLOOKUP(GF$1,Data!$K:$L,2, FALSE) &amp; """;"   )             )</f>
        <v/>
      </c>
      <c r="GG111" t="str">
        <f>IF(Data!$K112=GG$1, "",             IF(ISERR(SEARCH(GG$1,Data!$G112)),        "",          ";" &amp; VLOOKUP(GG$1,Data!$K:$M,3, FALSE) &amp; ",""" &amp; VLOOKUP(GG$1,Data!$K:$L,2, FALSE) &amp; """;"   )             )</f>
        <v/>
      </c>
      <c r="GH111" t="str">
        <f>IF(Data!$K112=GH$1, "",             IF(ISERR(SEARCH(GH$1,Data!$G112)),        "",          ";" &amp; VLOOKUP(GH$1,Data!$K:$M,3, FALSE) &amp; ",""" &amp; VLOOKUP(GH$1,Data!$K:$L,2, FALSE) &amp; """;"   )             )</f>
        <v/>
      </c>
      <c r="GI111" t="str">
        <f>IF(Data!$K112=GI$1, "",             IF(ISERR(SEARCH(GI$1,Data!$G112)),        "",          ";" &amp; VLOOKUP(GI$1,Data!$K:$M,3, FALSE) &amp; ",""" &amp; VLOOKUP(GI$1,Data!$K:$L,2, FALSE) &amp; """;"   )             )</f>
        <v/>
      </c>
      <c r="GJ111" t="str">
        <f>IF(Data!$K112=GJ$1, "",             IF(ISERR(SEARCH(GJ$1,Data!$G112)),        "",          ";" &amp; VLOOKUP(GJ$1,Data!$K:$M,3, FALSE) &amp; ",""" &amp; VLOOKUP(GJ$1,Data!$K:$L,2, FALSE) &amp; """;"   )             )</f>
        <v>;180,"HUMAN";</v>
      </c>
      <c r="GK111" t="str">
        <f>IF(Data!$K112=GK$1, "",             IF(ISERR(SEARCH(GK$1,Data!$G112)),        "",          ";" &amp; VLOOKUP(GK$1,Data!$K:$M,3, FALSE) &amp; ",""" &amp; VLOOKUP(GK$1,Data!$K:$L,2, FALSE) &amp; """;"   )             )</f>
        <v/>
      </c>
      <c r="GL111" t="str">
        <f>IF(Data!$K112=GL$1, "",             IF(ISERR(SEARCH(GL$1,Data!$G112)),        "",          ";" &amp; VLOOKUP(GL$1,Data!$K:$M,3, FALSE) &amp; ",""" &amp; VLOOKUP(GL$1,Data!$K:$L,2, FALSE) &amp; """;"   )             )</f>
        <v/>
      </c>
      <c r="GM111" t="str">
        <f>IF(Data!$K112=GM$1, "",             IF(ISERR(SEARCH(GM$1,Data!$G112)),        "",          ";" &amp; VLOOKUP(GM$1,Data!$K:$M,3, FALSE) &amp; ",""" &amp; VLOOKUP(GM$1,Data!$K:$L,2, FALSE) &amp; """;"   )             )</f>
        <v/>
      </c>
      <c r="GN111" t="str">
        <f>IF(Data!$K112=GN$1, "",             IF(ISERR(SEARCH(GN$1,Data!$G112)),        "",          ";" &amp; VLOOKUP(GN$1,Data!$K:$M,3, FALSE) &amp; ",""" &amp; VLOOKUP(GN$1,Data!$K:$L,2, FALSE) &amp; """;"   )             )</f>
        <v/>
      </c>
      <c r="GO111" t="str">
        <f>IF(Data!$K112=GO$1, "",             IF(ISERR(SEARCH(GO$1,Data!$G112)),        "",          ";" &amp; VLOOKUP(GO$1,Data!$K:$M,3, FALSE) &amp; ",""" &amp; VLOOKUP(GO$1,Data!$K:$L,2, FALSE) &amp; """;"   )             )</f>
        <v>;185,"HUMAN";</v>
      </c>
      <c r="GP111" t="str">
        <f>IF(Data!$K112=GP$1, "",             IF(ISERR(SEARCH(GP$1,Data!$G112)),        "",          ";" &amp; VLOOKUP(GP$1,Data!$K:$M,3, FALSE) &amp; ",""" &amp; VLOOKUP(GP$1,Data!$K:$L,2, FALSE) &amp; """;"   )             )</f>
        <v/>
      </c>
      <c r="GQ111" t="str">
        <f>IF(Data!$K112=GQ$1, "",             IF(ISERR(SEARCH(GQ$1,Data!$G112)),        "",          ";" &amp; VLOOKUP(GQ$1,Data!$K:$M,3, FALSE) &amp; ",""" &amp; VLOOKUP(GQ$1,Data!$K:$L,2, FALSE) &amp; """;"   )             )</f>
        <v/>
      </c>
      <c r="GR111" t="str">
        <f>IF(Data!$K112=GR$1, "",             IF(ISERR(SEARCH(GR$1,Data!$G112)),        "",          ";" &amp; VLOOKUP(GR$1,Data!$K:$M,3, FALSE) &amp; ",""" &amp; VLOOKUP(GR$1,Data!$K:$L,2, FALSE) &amp; """;"   )             )</f>
        <v/>
      </c>
      <c r="GS111" t="str">
        <f>IF(Data!$K112=GS$1, "",             IF(ISERR(SEARCH(GS$1,Data!$G112)),        "",          ";" &amp; VLOOKUP(GS$1,Data!$K:$M,3, FALSE) &amp; ",""" &amp; VLOOKUP(GS$1,Data!$K:$L,2, FALSE) &amp; """;"   )             )</f>
        <v/>
      </c>
      <c r="GT111" t="str">
        <f>IF(Data!$K112=GT$1, "",             IF(ISERR(SEARCH(GT$1,Data!$G112)),        "",          ";" &amp; VLOOKUP(GT$1,Data!$K:$M,3, FALSE) &amp; ",""" &amp; VLOOKUP(GT$1,Data!$K:$L,2, FALSE) &amp; """;"   )             )</f>
        <v/>
      </c>
      <c r="GU111" t="str">
        <f>IF(Data!$K112=GU$1, "",             IF(ISERR(SEARCH(GU$1,Data!$G112)),        "",          ";" &amp; VLOOKUP(GU$1,Data!$K:$M,3, FALSE) &amp; ",""" &amp; VLOOKUP(GU$1,Data!$K:$L,2, FALSE) &amp; """;"   )             )</f>
        <v/>
      </c>
      <c r="GV111" t="str">
        <f>IF(Data!$K112=GV$1, "",             IF(ISERR(SEARCH(GV$1,Data!$G112)),        "",          ";" &amp; VLOOKUP(GV$1,Data!$K:$M,3, FALSE) &amp; ",""" &amp; VLOOKUP(GV$1,Data!$K:$L,2, FALSE) &amp; """;"   )             )</f>
        <v/>
      </c>
      <c r="GW111" t="str">
        <f>IF(Data!$K112=GW$1, "",             IF(ISERR(SEARCH(GW$1,Data!$G112)),        "",          ";" &amp; VLOOKUP(GW$1,Data!$K:$M,3, FALSE) &amp; ",""" &amp; VLOOKUP(GW$1,Data!$K:$L,2, FALSE) &amp; """;"   )             )</f>
        <v/>
      </c>
      <c r="GX111" t="str">
        <f>IF(Data!$K112=GX$1, "",             IF(ISERR(SEARCH(GX$1,Data!$G112)),        "",          ";" &amp; VLOOKUP(GX$1,Data!$K:$M,3, FALSE) &amp; ",""" &amp; VLOOKUP(GX$1,Data!$K:$L,2, FALSE) &amp; """;"   )             )</f>
        <v/>
      </c>
      <c r="GY111" t="str">
        <f>IF(Data!$K112=GY$1, "",             IF(ISERR(SEARCH(GY$1,Data!$G112)),        "",          ";" &amp; VLOOKUP(GY$1,Data!$K:$M,3, FALSE) &amp; ",""" &amp; VLOOKUP(GY$1,Data!$K:$L,2, FALSE) &amp; """;"   )             )</f>
        <v/>
      </c>
      <c r="GZ111" t="str">
        <f>IF(Data!$K112=GZ$1, "",             IF(ISERR(SEARCH(GZ$1,Data!$G112)),        "",          ";" &amp; VLOOKUP(GZ$1,Data!$K:$M,3, FALSE) &amp; ",""" &amp; VLOOKUP(GZ$1,Data!$K:$L,2, FALSE) &amp; """;"   )             )</f>
        <v/>
      </c>
      <c r="HA111" t="str">
        <f>IF(Data!$K112=HA$1, "",             IF(ISERR(SEARCH(HA$1,Data!$G112)),        "",          ";" &amp; VLOOKUP(HA$1,Data!$K:$M,3, FALSE) &amp; ",""" &amp; VLOOKUP(HA$1,Data!$K:$L,2, FALSE) &amp; """;"   )             )</f>
        <v/>
      </c>
      <c r="HB111" t="str">
        <f>IF(Data!$K112=HB$1, "",             IF(ISERR(SEARCH(HB$1,Data!$G112)),        "",          ";" &amp; VLOOKUP(HB$1,Data!$K:$M,3, FALSE) &amp; ",""" &amp; VLOOKUP(HB$1,Data!$K:$L,2, FALSE) &amp; """;"   )             )</f>
        <v/>
      </c>
      <c r="HC111" t="str">
        <f>IF(Data!$K112=HC$1, "",             IF(ISERR(SEARCH(HC$1,Data!$G112)),        "",          ";" &amp; VLOOKUP(HC$1,Data!$K:$M,3, FALSE) &amp; ",""" &amp; VLOOKUP(HC$1,Data!$K:$L,2, FALSE) &amp; """;"   )             )</f>
        <v/>
      </c>
      <c r="HD111" t="str">
        <f>IF(Data!$K112=HD$1, "",             IF(ISERR(SEARCH(HD$1,Data!$G112)),        "",          ";" &amp; VLOOKUP(HD$1,Data!$K:$M,3, FALSE) &amp; ",""" &amp; VLOOKUP(HD$1,Data!$K:$L,2, FALSE) &amp; """;"   )             )</f>
        <v/>
      </c>
      <c r="HE111" t="str">
        <f>IF(Data!$K112=HE$1, "",             IF(ISERR(SEARCH(HE$1,Data!$G112)),        "",          ";" &amp; VLOOKUP(HE$1,Data!$K:$M,3, FALSE) &amp; ",""" &amp; VLOOKUP(HE$1,Data!$K:$L,2, FALSE) &amp; """;"   )             )</f>
        <v/>
      </c>
      <c r="HF111" t="str">
        <f>IF(Data!$K112=HF$1, "",             IF(ISERR(SEARCH(HF$1,Data!$G112)),        "",          ";" &amp; VLOOKUP(HF$1,Data!$K:$M,3, FALSE) &amp; ",""" &amp; VLOOKUP(HF$1,Data!$K:$L,2, FALSE) &amp; """;"   )             )</f>
        <v/>
      </c>
      <c r="HG111" t="str">
        <f>IF(Data!$K112=HG$1, "",             IF(ISERR(SEARCH(HG$1,Data!$G112)),        "",          ";" &amp; VLOOKUP(HG$1,Data!$K:$M,3, FALSE) &amp; ",""" &amp; VLOOKUP(HG$1,Data!$K:$L,2, FALSE) &amp; """;"   )             )</f>
        <v/>
      </c>
      <c r="HH111" t="str">
        <f>IF(Data!$K112=HH$1, "",             IF(ISERR(SEARCH(HH$1,Data!$G112)),        "",          ";" &amp; VLOOKUP(HH$1,Data!$K:$M,3, FALSE) &amp; ",""" &amp; VLOOKUP(HH$1,Data!$K:$L,2, FALSE) &amp; """;"   )             )</f>
        <v/>
      </c>
      <c r="HI111" t="str">
        <f>IF(Data!$K112=HI$1, "",             IF(ISERR(SEARCH(HI$1,Data!$G112)),        "",          ";" &amp; VLOOKUP(HI$1,Data!$K:$M,3, FALSE) &amp; ",""" &amp; VLOOKUP(HI$1,Data!$K:$L,2, FALSE) &amp; """;"   )             )</f>
        <v/>
      </c>
      <c r="HJ111" t="str">
        <f>IF(Data!$K112=HJ$1, "",             IF(ISERR(SEARCH(HJ$1,Data!$G112)),        "",          ";" &amp; VLOOKUP(HJ$1,Data!$K:$M,3, FALSE) &amp; ",""" &amp; VLOOKUP(HJ$1,Data!$K:$L,2, FALSE) &amp; """;"   )             )</f>
        <v/>
      </c>
      <c r="HK111" t="str">
        <f>IF(Data!$K112=HK$1, "",             IF(ISERR(SEARCH(HK$1,Data!$G112)),        "",          ";" &amp; VLOOKUP(HK$1,Data!$K:$M,3, FALSE) &amp; ",""" &amp; VLOOKUP(HK$1,Data!$K:$L,2, FALSE) &amp; """;"   )             )</f>
        <v/>
      </c>
      <c r="HL111" t="str">
        <f>IF(Data!$K112=HL$1, "",             IF(ISERR(SEARCH(HL$1,Data!$G112)),        "",          ";" &amp; VLOOKUP(HL$1,Data!$K:$M,3, FALSE) &amp; ",""" &amp; VLOOKUP(HL$1,Data!$K:$L,2, FALSE) &amp; """;"   )             )</f>
        <v/>
      </c>
      <c r="HM111" t="str">
        <f>IF(Data!$K112=HM$1, "",             IF(ISERR(SEARCH(HM$1,Data!$G112)),        "",          ";" &amp; VLOOKUP(HM$1,Data!$K:$M,3, FALSE) &amp; ",""" &amp; VLOOKUP(HM$1,Data!$K:$L,2, FALSE) &amp; """;"   )             )</f>
        <v/>
      </c>
      <c r="HN111" t="str">
        <f>IF(Data!$K112=HN$1, "",             IF(ISERR(SEARCH(HN$1,Data!$G112)),        "",          ";" &amp; VLOOKUP(HN$1,Data!$K:$M,3, FALSE) &amp; ",""" &amp; VLOOKUP(HN$1,Data!$K:$L,2, FALSE) &amp; """;"   )             )</f>
        <v/>
      </c>
      <c r="HO111" t="str">
        <f>IF(Data!$K112=HO$1, "",             IF(ISERR(SEARCH(HO$1,Data!$G112)),        "",          ";" &amp; VLOOKUP(HO$1,Data!$K:$M,3, FALSE) &amp; ",""" &amp; VLOOKUP(HO$1,Data!$K:$L,2, FALSE) &amp; """;"   )             )</f>
        <v/>
      </c>
      <c r="HP111" t="str">
        <f>IF(Data!$K112=HP$1, "",             IF(ISERR(SEARCH(HP$1,Data!$G112)),        "",          ";" &amp; VLOOKUP(HP$1,Data!$K:$M,3, FALSE) &amp; ",""" &amp; VLOOKUP(HP$1,Data!$K:$L,2, FALSE) &amp; """;"   )             )</f>
        <v/>
      </c>
      <c r="HQ111" t="str">
        <f>IF(Data!$K112=HQ$1, "",             IF(ISERR(SEARCH(HQ$1,Data!$G112)),        "",          ";" &amp; VLOOKUP(HQ$1,Data!$K:$M,3, FALSE) &amp; ",""" &amp; VLOOKUP(HQ$1,Data!$K:$L,2, FALSE) &amp; """;"   )             )</f>
        <v/>
      </c>
      <c r="HR111" t="str">
        <f>IF(Data!$K112=HR$1, "",             IF(ISERR(SEARCH(HR$1,Data!$G112)),        "",          ";" &amp; VLOOKUP(HR$1,Data!$K:$M,3, FALSE) &amp; ",""" &amp; VLOOKUP(HR$1,Data!$K:$L,2, FALSE) &amp; """;"   )             )</f>
        <v/>
      </c>
      <c r="HS111" t="str">
        <f>IF(Data!$K112=HS$1, "",             IF(ISERR(SEARCH(HS$1,Data!$G112)),        "",          ";" &amp; VLOOKUP(HS$1,Data!$K:$M,3, FALSE) &amp; ",""" &amp; VLOOKUP(HS$1,Data!$K:$L,2, FALSE) &amp; """;"   )             )</f>
        <v/>
      </c>
      <c r="HT111" t="str">
        <f>IF(Data!$K112=HT$1, "",             IF(ISERR(SEARCH(HT$1,Data!$G112)),        "",          ";" &amp; VLOOKUP(HT$1,Data!$K:$M,3, FALSE) &amp; ",""" &amp; VLOOKUP(HT$1,Data!$K:$L,2, FALSE) &amp; """;"   )             )</f>
        <v/>
      </c>
      <c r="HU111" t="str">
        <f>IF(Data!$K112=HU$1, "",             IF(ISERR(SEARCH(HU$1,Data!$G112)),        "",          ";" &amp; VLOOKUP(HU$1,Data!$K:$M,3, FALSE) &amp; ",""" &amp; VLOOKUP(HU$1,Data!$K:$L,2, FALSE) &amp; """;"   )             )</f>
        <v/>
      </c>
      <c r="HV111" t="str">
        <f>IF(Data!$K112=HV$1, "",             IF(ISERR(SEARCH(HV$1,Data!$G112)),        "",          ";" &amp; VLOOKUP(HV$1,Data!$K:$M,3, FALSE) &amp; ",""" &amp; VLOOKUP(HV$1,Data!$K:$L,2, FALSE) &amp; """;"   )             )</f>
        <v/>
      </c>
      <c r="HW111" t="str">
        <f>IF(Data!$K112=HW$1, "",             IF(ISERR(SEARCH(HW$1,Data!$G112)),        "",          ";" &amp; VLOOKUP(HW$1,Data!$K:$M,3, FALSE) &amp; ",""" &amp; VLOOKUP(HW$1,Data!$K:$L,2, FALSE) &amp; """;"   )             )</f>
        <v/>
      </c>
      <c r="HX111" t="str">
        <f>IF(Data!$K112=HX$1, "",             IF(ISERR(SEARCH(HX$1,Data!$G112)),        "",          ";" &amp; VLOOKUP(HX$1,Data!$K:$M,3, FALSE) &amp; ",""" &amp; VLOOKUP(HX$1,Data!$K:$L,2, FALSE) &amp; """;"   )             )</f>
        <v/>
      </c>
      <c r="HY111" t="str">
        <f>IF(Data!$K112=HY$1, "",             IF(ISERR(SEARCH(HY$1,Data!$G112)),        "",          ";" &amp; VLOOKUP(HY$1,Data!$K:$M,3, FALSE) &amp; ",""" &amp; VLOOKUP(HY$1,Data!$K:$L,2, FALSE) &amp; """;"   )             )</f>
        <v/>
      </c>
      <c r="HZ111" t="str">
        <f>IF(Data!$K112=HZ$1, "",             IF(ISERR(SEARCH(HZ$1,Data!$G112)),        "",          ";" &amp; VLOOKUP(HZ$1,Data!$K:$M,3, FALSE) &amp; ",""" &amp; VLOOKUP(HZ$1,Data!$K:$L,2, FALSE) &amp; """;"   )             )</f>
        <v/>
      </c>
      <c r="IA111" t="str">
        <f>IF(Data!$K112=IA$1, "",             IF(ISERR(SEARCH(IA$1,Data!$G112)),        "",          ";" &amp; VLOOKUP(IA$1,Data!$K:$M,3, FALSE) &amp; ",""" &amp; VLOOKUP(IA$1,Data!$K:$L,2, FALSE) &amp; """;"   )             )</f>
        <v/>
      </c>
      <c r="IB111" t="str">
        <f>IF(Data!$K112=IB$1, "",             IF(ISERR(SEARCH(IB$1,Data!$G112)),        "",          ";" &amp; VLOOKUP(IB$1,Data!$K:$M,3, FALSE) &amp; ",""" &amp; VLOOKUP(IB$1,Data!$K:$L,2, FALSE) &amp; """;"   )             )</f>
        <v/>
      </c>
      <c r="IC111" t="str">
        <f>IF(Data!$K112=IC$1, "",             IF(ISERR(SEARCH(IC$1,Data!$G112)),        "",          ";" &amp; VLOOKUP(IC$1,Data!$K:$M,3, FALSE) &amp; ",""" &amp; VLOOKUP(IC$1,Data!$K:$L,2, FALSE) &amp; """;"   )             )</f>
        <v/>
      </c>
      <c r="ID111" t="str">
        <f>IF(Data!$K112=ID$1, "",             IF(ISERR(SEARCH(ID$1,Data!$G112)),        "",          ";" &amp; VLOOKUP(ID$1,Data!$K:$M,3, FALSE) &amp; ",""" &amp; VLOOKUP(ID$1,Data!$K:$L,2, FALSE) &amp; """;"   )             )</f>
        <v/>
      </c>
      <c r="IE111" t="str">
        <f>IF(Data!$K112=IE$1, "",             IF(ISERR(SEARCH(IE$1,Data!$G112)),        "",          ";" &amp; VLOOKUP(IE$1,Data!$K:$M,3, FALSE) &amp; ",""" &amp; VLOOKUP(IE$1,Data!$K:$L,2, FALSE) &amp; """;"   )             )</f>
        <v/>
      </c>
      <c r="IF111" t="str">
        <f>IF(Data!$K112=IF$1, "",             IF(ISERR(SEARCH(IF$1,Data!$G112)),        "",          ";" &amp; VLOOKUP(IF$1,Data!$K:$M,3, FALSE) &amp; ",""" &amp; VLOOKUP(IF$1,Data!$K:$L,2, FALSE) &amp; """;"   )             )</f>
        <v/>
      </c>
      <c r="IG111" t="str">
        <f>IF(Data!$K112=IG$1, "",             IF(ISERR(SEARCH(IG$1,Data!$G112)),        "",          ";" &amp; VLOOKUP(IG$1,Data!$K:$M,3, FALSE) &amp; ",""" &amp; VLOOKUP(IG$1,Data!$K:$L,2, FALSE) &amp; """;"   )             )</f>
        <v/>
      </c>
      <c r="IH111" t="str">
        <f>IF(Data!$K112=IH$1, "",             IF(ISERR(SEARCH(IH$1,Data!$G112)),        "",          ";" &amp; VLOOKUP(IH$1,Data!$K:$M,3, FALSE) &amp; ",""" &amp; VLOOKUP(IH$1,Data!$K:$L,2, FALSE) &amp; """;"   )             )</f>
        <v/>
      </c>
      <c r="II111" t="str">
        <f>IF(Data!$K112=II$1, "",             IF(ISERR(SEARCH(II$1,Data!$G112)),        "",          ";" &amp; VLOOKUP(II$1,Data!$K:$M,3, FALSE) &amp; ",""" &amp; VLOOKUP(II$1,Data!$K:$L,2, FALSE) &amp; """;"   )             )</f>
        <v/>
      </c>
    </row>
    <row r="112" spans="1:243" hidden="1" x14ac:dyDescent="0.3">
      <c r="A112" t="str">
        <f>Data!K113</f>
        <v>Tsavong Lah</v>
      </c>
      <c r="B112" s="15">
        <f>VLOOKUP(Tableau36[[#This Row],[Character]],Data!K:M,3,FALSE)</f>
        <v>111</v>
      </c>
      <c r="C112" s="15" t="str">
        <f>VLOOKUP(Tableau36[[#This Row],[Character]],Data!K:L,2,FALSE)</f>
        <v>HUMAN</v>
      </c>
      <c r="D112" s="15" t="str">
        <f>SUBSTITUTE(     SUBSTITUTE(Tableau36[[#This Row],[character_id,character_type,friend_id,friend_type]],",""DROID""",""),    ",""HUMAN""", "")</f>
        <v/>
      </c>
      <c r="E112" s="15" t="str">
        <f>IF(Tableau36[[#This Row],[With char''s id]] = "", "",    MID(Tableau36[[#This Row],[With char''s id]], 2, LEN(Tableau36[[#This Row],[With char''s id]])-1))</f>
        <v/>
      </c>
      <c r="F112" s="15" t="str">
        <f>SUBSTITUTE(Tableau36[[#This Row],[List of friend''s id]],  "/",    "/" &amp; Tableau36[[#This Row],[Character''s id]] &amp; ",""" &amp; Tableau36[[#This Row],[Type]] &amp; """,")</f>
        <v/>
      </c>
      <c r="G112" t="str">
        <f>IF( Tableau36[[#This Row],[removed double semi-colon]]="", "", "/" &amp; MID(Tableau36[[#This Row],[removed double semi-colon]],2,LEN(Tableau36[[#This Row],[removed double semi-colon]]) - 2) )</f>
        <v/>
      </c>
      <c r="H112" t="str">
        <f>SUBSTITUTE(Tableau36[[#This Row],[Concatenation]],";;","/")</f>
        <v/>
      </c>
      <c r="I112" t="str">
        <f>_xlfn.CONCAT(Tableau4[#This Row])</f>
        <v/>
      </c>
      <c r="M112" t="str">
        <f>IF(Data!$K113=M$1, "",             IF(ISERR(SEARCH(M$1,Data!$G113)),        "",          ";" &amp; VLOOKUP(M$1,Data!$K:$M,3, FALSE) &amp; ",""" &amp; VLOOKUP(M$1,Data!$K:$L,2, FALSE) &amp; """;"   )             )</f>
        <v/>
      </c>
      <c r="N112" t="str">
        <f>IF(Data!$K113=N$1, "",             IF(ISERR(SEARCH(N$1,Data!$G113)),        "",          ";" &amp; VLOOKUP(N$1,Data!$K:$M,3, FALSE) &amp; ",""" &amp; VLOOKUP(N$1,Data!$K:$L,2, FALSE) &amp; """;"   )             )</f>
        <v/>
      </c>
      <c r="O112" t="str">
        <f>IF(Data!$K113=O$1, "",             IF(ISERR(SEARCH(O$1,Data!$G113)),        "",          ";" &amp; VLOOKUP(O$1,Data!$K:$M,3, FALSE) &amp; ",""" &amp; VLOOKUP(O$1,Data!$K:$L,2, FALSE) &amp; """;"   )             )</f>
        <v/>
      </c>
      <c r="P112" t="str">
        <f>IF(Data!$K113=P$1, "",             IF(ISERR(SEARCH(P$1,Data!$G113)),        "",          ";" &amp; VLOOKUP(P$1,Data!$K:$M,3, FALSE) &amp; ",""" &amp; VLOOKUP(P$1,Data!$K:$L,2, FALSE) &amp; """;"   )             )</f>
        <v/>
      </c>
      <c r="Q112" t="str">
        <f>IF(Data!$K113=Q$1, "",             IF(ISERR(SEARCH(Q$1,Data!$G113)),        "",          ";" &amp; VLOOKUP(Q$1,Data!$K:$M,3, FALSE) &amp; ",""" &amp; VLOOKUP(Q$1,Data!$K:$L,2, FALSE) &amp; """;"   )             )</f>
        <v/>
      </c>
      <c r="R112" t="str">
        <f>IF(Data!$K113=R$1, "",             IF(ISERR(SEARCH(R$1,Data!$G113)),        "",          ";" &amp; VLOOKUP(R$1,Data!$K:$M,3, FALSE) &amp; ",""" &amp; VLOOKUP(R$1,Data!$K:$L,2, FALSE) &amp; """;"   )             )</f>
        <v/>
      </c>
      <c r="S112" t="str">
        <f>IF(Data!$K113=S$1, "",             IF(ISERR(SEARCH(S$1,Data!$G113)),        "",          ";" &amp; VLOOKUP(S$1,Data!$K:$M,3, FALSE) &amp; ",""" &amp; VLOOKUP(S$1,Data!$K:$L,2, FALSE) &amp; """;"   )             )</f>
        <v/>
      </c>
      <c r="T112" t="str">
        <f>IF(Data!$K113=T$1, "",             IF(ISERR(SEARCH(T$1,Data!$G113)),        "",          ";" &amp; VLOOKUP(T$1,Data!$K:$M,3, FALSE) &amp; ",""" &amp; VLOOKUP(T$1,Data!$K:$L,2, FALSE) &amp; """;"   )             )</f>
        <v/>
      </c>
      <c r="U112" t="str">
        <f>IF(Data!$K113=U$1, "",             IF(ISERR(SEARCH(U$1,Data!$G113)),        "",          ";" &amp; VLOOKUP(U$1,Data!$K:$M,3, FALSE) &amp; ",""" &amp; VLOOKUP(U$1,Data!$K:$L,2, FALSE) &amp; """;"   )             )</f>
        <v/>
      </c>
      <c r="V112" t="str">
        <f>IF(Data!$K113=V$1, "",             IF(ISERR(SEARCH(V$1,Data!$G113)),        "",          ";" &amp; VLOOKUP(V$1,Data!$K:$M,3, FALSE) &amp; ",""" &amp; VLOOKUP(V$1,Data!$K:$L,2, FALSE) &amp; """;"   )             )</f>
        <v/>
      </c>
      <c r="W112" t="str">
        <f>IF(Data!$K113=W$1, "",             IF(ISERR(SEARCH(W$1,Data!$G113)),        "",          ";" &amp; VLOOKUP(W$1,Data!$K:$M,3, FALSE) &amp; ",""" &amp; VLOOKUP(W$1,Data!$K:$L,2, FALSE) &amp; """;"   )             )</f>
        <v/>
      </c>
      <c r="X112" t="str">
        <f>IF(Data!$K113=X$1, "",             IF(ISERR(SEARCH(X$1,Data!$G113)),        "",          ";" &amp; VLOOKUP(X$1,Data!$K:$M,3, FALSE) &amp; ",""" &amp; VLOOKUP(X$1,Data!$K:$L,2, FALSE) &amp; """;"   )             )</f>
        <v/>
      </c>
      <c r="Y112" t="str">
        <f>IF(Data!$K113=Y$1, "",             IF(ISERR(SEARCH(Y$1,Data!$G113)),        "",          ";" &amp; VLOOKUP(Y$1,Data!$K:$M,3, FALSE) &amp; ",""" &amp; VLOOKUP(Y$1,Data!$K:$L,2, FALSE) &amp; """;"   )             )</f>
        <v/>
      </c>
      <c r="Z112" t="str">
        <f>IF(Data!$K113=Z$1, "",             IF(ISERR(SEARCH(Z$1,Data!$G113)),        "",          ";" &amp; VLOOKUP(Z$1,Data!$K:$M,3, FALSE) &amp; ",""" &amp; VLOOKUP(Z$1,Data!$K:$L,2, FALSE) &amp; """;"   )             )</f>
        <v/>
      </c>
      <c r="AA112" t="str">
        <f>IF(Data!$K113=AA$1, "",             IF(ISERR(SEARCH(AA$1,Data!$G113)),        "",          ";" &amp; VLOOKUP(AA$1,Data!$K:$M,3, FALSE) &amp; ",""" &amp; VLOOKUP(AA$1,Data!$K:$L,2, FALSE) &amp; """;"   )             )</f>
        <v/>
      </c>
      <c r="AB112" t="str">
        <f>IF(Data!$K113=AB$1, "",             IF(ISERR(SEARCH(AB$1,Data!$G113)),        "",          ";" &amp; VLOOKUP(AB$1,Data!$K:$M,3, FALSE) &amp; ",""" &amp; VLOOKUP(AB$1,Data!$K:$L,2, FALSE) &amp; """;"   )             )</f>
        <v/>
      </c>
      <c r="AC112" t="str">
        <f>IF(Data!$K113=AC$1, "",             IF(ISERR(SEARCH(AC$1,Data!$G113)),        "",          ";" &amp; VLOOKUP(AC$1,Data!$K:$M,3, FALSE) &amp; ",""" &amp; VLOOKUP(AC$1,Data!$K:$L,2, FALSE) &amp; """;"   )             )</f>
        <v/>
      </c>
      <c r="AD112" t="str">
        <f>IF(Data!$K113=AD$1, "",             IF(ISERR(SEARCH(AD$1,Data!$G113)),        "",          ";" &amp; VLOOKUP(AD$1,Data!$K:$M,3, FALSE) &amp; ",""" &amp; VLOOKUP(AD$1,Data!$K:$L,2, FALSE) &amp; """;"   )             )</f>
        <v/>
      </c>
      <c r="AE112" t="str">
        <f>IF(Data!$K113=AE$1, "",             IF(ISERR(SEARCH(AE$1,Data!$G113)),        "",          ";" &amp; VLOOKUP(AE$1,Data!$K:$M,3, FALSE) &amp; ",""" &amp; VLOOKUP(AE$1,Data!$K:$L,2, FALSE) &amp; """;"   )             )</f>
        <v/>
      </c>
      <c r="AF112" t="str">
        <f>IF(Data!$K113=AF$1, "",             IF(ISERR(SEARCH(AF$1,Data!$G113)),        "",          ";" &amp; VLOOKUP(AF$1,Data!$K:$M,3, FALSE) &amp; ",""" &amp; VLOOKUP(AF$1,Data!$K:$L,2, FALSE) &amp; """;"   )             )</f>
        <v/>
      </c>
      <c r="AG112" t="str">
        <f>IF(Data!$K113=AG$1, "",             IF(ISERR(SEARCH(AG$1,Data!$G113)),        "",          ";" &amp; VLOOKUP(AG$1,Data!$K:$M,3, FALSE) &amp; ",""" &amp; VLOOKUP(AG$1,Data!$K:$L,2, FALSE) &amp; """;"   )             )</f>
        <v/>
      </c>
      <c r="AH112" t="str">
        <f>IF(Data!$K113=AH$1, "",             IF(ISERR(SEARCH(AH$1,Data!$G113)),        "",          ";" &amp; VLOOKUP(AH$1,Data!$K:$M,3, FALSE) &amp; ",""" &amp; VLOOKUP(AH$1,Data!$K:$L,2, FALSE) &amp; """;"   )             )</f>
        <v/>
      </c>
      <c r="AI112" t="str">
        <f>IF(Data!$K113=AI$1, "",             IF(ISERR(SEARCH(AI$1,Data!$G113)),        "",          ";" &amp; VLOOKUP(AI$1,Data!$K:$M,3, FALSE) &amp; ",""" &amp; VLOOKUP(AI$1,Data!$K:$L,2, FALSE) &amp; """;"   )             )</f>
        <v/>
      </c>
      <c r="AJ112" t="str">
        <f>IF(Data!$K113=AJ$1, "",             IF(ISERR(SEARCH(AJ$1,Data!$G113)),        "",          ";" &amp; VLOOKUP(AJ$1,Data!$K:$M,3, FALSE) &amp; ",""" &amp; VLOOKUP(AJ$1,Data!$K:$L,2, FALSE) &amp; """;"   )             )</f>
        <v/>
      </c>
      <c r="AK112" t="str">
        <f>IF(Data!$K113=AK$1, "",             IF(ISERR(SEARCH(AK$1,Data!$G113)),        "",          ";" &amp; VLOOKUP(AK$1,Data!$K:$M,3, FALSE) &amp; ",""" &amp; VLOOKUP(AK$1,Data!$K:$L,2, FALSE) &amp; """;"   )             )</f>
        <v/>
      </c>
      <c r="AL112" t="str">
        <f>IF(Data!$K113=AL$1, "",             IF(ISERR(SEARCH(AL$1,Data!$G113)),        "",          ";" &amp; VLOOKUP(AL$1,Data!$K:$M,3, FALSE) &amp; ",""" &amp; VLOOKUP(AL$1,Data!$K:$L,2, FALSE) &amp; """;"   )             )</f>
        <v/>
      </c>
      <c r="AM112" t="str">
        <f>IF(Data!$K113=AM$1, "",             IF(ISERR(SEARCH(AM$1,Data!$G113)),        "",          ";" &amp; VLOOKUP(AM$1,Data!$K:$M,3, FALSE) &amp; ",""" &amp; VLOOKUP(AM$1,Data!$K:$L,2, FALSE) &amp; """;"   )             )</f>
        <v/>
      </c>
      <c r="AN112" t="str">
        <f>IF(Data!$K113=AN$1, "",             IF(ISERR(SEARCH(AN$1,Data!$G113)),        "",          ";" &amp; VLOOKUP(AN$1,Data!$K:$M,3, FALSE) &amp; ",""" &amp; VLOOKUP(AN$1,Data!$K:$L,2, FALSE) &amp; """;"   )             )</f>
        <v/>
      </c>
      <c r="AO112" t="str">
        <f>IF(Data!$K113=AO$1, "",             IF(ISERR(SEARCH(AO$1,Data!$G113)),        "",          ";" &amp; VLOOKUP(AO$1,Data!$K:$M,3, FALSE) &amp; ",""" &amp; VLOOKUP(AO$1,Data!$K:$L,2, FALSE) &amp; """;"   )             )</f>
        <v/>
      </c>
      <c r="AP112" t="str">
        <f>IF(Data!$K113=AP$1, "",             IF(ISERR(SEARCH(AP$1,Data!$G113)),        "",          ";" &amp; VLOOKUP(AP$1,Data!$K:$M,3, FALSE) &amp; ",""" &amp; VLOOKUP(AP$1,Data!$K:$L,2, FALSE) &amp; """;"   )             )</f>
        <v/>
      </c>
      <c r="AQ112" t="str">
        <f>IF(Data!$K113=AQ$1, "",             IF(ISERR(SEARCH(AQ$1,Data!$G113)),        "",          ";" &amp; VLOOKUP(AQ$1,Data!$K:$M,3, FALSE) &amp; ",""" &amp; VLOOKUP(AQ$1,Data!$K:$L,2, FALSE) &amp; """;"   )             )</f>
        <v/>
      </c>
      <c r="AR112" t="str">
        <f>IF(Data!$K113=AR$1, "",             IF(ISERR(SEARCH(AR$1,Data!$G113)),        "",          ";" &amp; VLOOKUP(AR$1,Data!$K:$M,3, FALSE) &amp; ",""" &amp; VLOOKUP(AR$1,Data!$K:$L,2, FALSE) &amp; """;"   )             )</f>
        <v/>
      </c>
      <c r="AS112" t="str">
        <f>IF(Data!$K113=AS$1, "",             IF(ISERR(SEARCH(AS$1,Data!$G113)),        "",          ";" &amp; VLOOKUP(AS$1,Data!$K:$M,3, FALSE) &amp; ",""" &amp; VLOOKUP(AS$1,Data!$K:$L,2, FALSE) &amp; """;"   )             )</f>
        <v/>
      </c>
      <c r="AT112" t="str">
        <f>IF(Data!$K113=AT$1, "",             IF(ISERR(SEARCH(AT$1,Data!$G113)),        "",          ";" &amp; VLOOKUP(AT$1,Data!$K:$M,3, FALSE) &amp; ",""" &amp; VLOOKUP(AT$1,Data!$K:$L,2, FALSE) &amp; """;"   )             )</f>
        <v/>
      </c>
      <c r="AU112" t="str">
        <f>IF(Data!$K113=AU$1, "",             IF(ISERR(SEARCH(AU$1,Data!$G113)),        "",          ";" &amp; VLOOKUP(AU$1,Data!$K:$M,3, FALSE) &amp; ",""" &amp; VLOOKUP(AU$1,Data!$K:$L,2, FALSE) &amp; """;"   )             )</f>
        <v/>
      </c>
      <c r="AV112" t="str">
        <f>IF(Data!$K113=AV$1, "",             IF(ISERR(SEARCH(AV$1,Data!$G113)),        "",          ";" &amp; VLOOKUP(AV$1,Data!$K:$M,3, FALSE) &amp; ",""" &amp; VLOOKUP(AV$1,Data!$K:$L,2, FALSE) &amp; """;"   )             )</f>
        <v/>
      </c>
      <c r="AW112" t="str">
        <f>IF(Data!$K113=AW$1, "",             IF(ISERR(SEARCH(AW$1,Data!$G113)),        "",          ";" &amp; VLOOKUP(AW$1,Data!$K:$M,3, FALSE) &amp; ",""" &amp; VLOOKUP(AW$1,Data!$K:$L,2, FALSE) &amp; """;"   )             )</f>
        <v/>
      </c>
      <c r="AX112" t="str">
        <f>IF(Data!$K113=AX$1, "",             IF(ISERR(SEARCH(AX$1,Data!$G113)),        "",          ";" &amp; VLOOKUP(AX$1,Data!$K:$M,3, FALSE) &amp; ",""" &amp; VLOOKUP(AX$1,Data!$K:$L,2, FALSE) &amp; """;"   )             )</f>
        <v/>
      </c>
      <c r="AY112" t="str">
        <f>IF(Data!$K113=AY$1, "",             IF(ISERR(SEARCH(AY$1,Data!$G113)),        "",          ";" &amp; VLOOKUP(AY$1,Data!$K:$M,3, FALSE) &amp; ",""" &amp; VLOOKUP(AY$1,Data!$K:$L,2, FALSE) &amp; """;"   )             )</f>
        <v/>
      </c>
      <c r="AZ112" t="str">
        <f>IF(Data!$K113=AZ$1, "",             IF(ISERR(SEARCH(AZ$1,Data!$G113)),        "",          ";" &amp; VLOOKUP(AZ$1,Data!$K:$M,3, FALSE) &amp; ",""" &amp; VLOOKUP(AZ$1,Data!$K:$L,2, FALSE) &amp; """;"   )             )</f>
        <v/>
      </c>
      <c r="BA112" t="str">
        <f>IF(Data!$K113=BA$1, "",             IF(ISERR(SEARCH(BA$1,Data!$G113)),        "",          ";" &amp; VLOOKUP(BA$1,Data!$K:$M,3, FALSE) &amp; ",""" &amp; VLOOKUP(BA$1,Data!$K:$L,2, FALSE) &amp; """;"   )             )</f>
        <v/>
      </c>
      <c r="BB112" t="str">
        <f>IF(Data!$K113=BB$1, "",             IF(ISERR(SEARCH(BB$1,Data!$G113)),        "",          ";" &amp; VLOOKUP(BB$1,Data!$K:$M,3, FALSE) &amp; ",""" &amp; VLOOKUP(BB$1,Data!$K:$L,2, FALSE) &amp; """;"   )             )</f>
        <v/>
      </c>
      <c r="BC112" t="str">
        <f>IF(Data!$K113=BC$1, "",             IF(ISERR(SEARCH(BC$1,Data!$G113)),        "",          ";" &amp; VLOOKUP(BC$1,Data!$K:$M,3, FALSE) &amp; ",""" &amp; VLOOKUP(BC$1,Data!$K:$L,2, FALSE) &amp; """;"   )             )</f>
        <v/>
      </c>
      <c r="BD112" t="str">
        <f>IF(Data!$K113=BD$1, "",             IF(ISERR(SEARCH(BD$1,Data!$G113)),        "",          ";" &amp; VLOOKUP(BD$1,Data!$K:$M,3, FALSE) &amp; ",""" &amp; VLOOKUP(BD$1,Data!$K:$L,2, FALSE) &amp; """;"   )             )</f>
        <v/>
      </c>
      <c r="BE112" t="str">
        <f>IF(Data!$K113=BE$1, "",             IF(ISERR(SEARCH(BE$1,Data!$G113)),        "",          ";" &amp; VLOOKUP(BE$1,Data!$K:$M,3, FALSE) &amp; ",""" &amp; VLOOKUP(BE$1,Data!$K:$L,2, FALSE) &amp; """;"   )             )</f>
        <v/>
      </c>
      <c r="BF112" t="str">
        <f>IF(Data!$K113=BF$1, "",             IF(ISERR(SEARCH(BF$1,Data!$G113)),        "",          ";" &amp; VLOOKUP(BF$1,Data!$K:$M,3, FALSE) &amp; ",""" &amp; VLOOKUP(BF$1,Data!$K:$L,2, FALSE) &amp; """;"   )             )</f>
        <v/>
      </c>
      <c r="BG112" t="str">
        <f>IF(Data!$K113=BG$1, "",             IF(ISERR(SEARCH(BG$1,Data!$G113)),        "",          ";" &amp; VLOOKUP(BG$1,Data!$K:$M,3, FALSE) &amp; ",""" &amp; VLOOKUP(BG$1,Data!$K:$L,2, FALSE) &amp; """;"   )             )</f>
        <v/>
      </c>
      <c r="BH112" t="str">
        <f>IF(Data!$K113=BH$1, "",             IF(ISERR(SEARCH(BH$1,Data!$G113)),        "",          ";" &amp; VLOOKUP(BH$1,Data!$K:$M,3, FALSE) &amp; ",""" &amp; VLOOKUP(BH$1,Data!$K:$L,2, FALSE) &amp; """;"   )             )</f>
        <v/>
      </c>
      <c r="BI112" t="str">
        <f>IF(Data!$K113=BI$1, "",             IF(ISERR(SEARCH(BI$1,Data!$G113)),        "",          ";" &amp; VLOOKUP(BI$1,Data!$K:$M,3, FALSE) &amp; ",""" &amp; VLOOKUP(BI$1,Data!$K:$L,2, FALSE) &amp; """;"   )             )</f>
        <v/>
      </c>
      <c r="BJ112" t="str">
        <f>IF(Data!$K113=BJ$1, "",             IF(ISERR(SEARCH(BJ$1,Data!$G113)),        "",          ";" &amp; VLOOKUP(BJ$1,Data!$K:$M,3, FALSE) &amp; ",""" &amp; VLOOKUP(BJ$1,Data!$K:$L,2, FALSE) &amp; """;"   )             )</f>
        <v/>
      </c>
      <c r="BK112" t="str">
        <f>IF(Data!$K113=BK$1, "",             IF(ISERR(SEARCH(BK$1,Data!$G113)),        "",          ";" &amp; VLOOKUP(BK$1,Data!$K:$M,3, FALSE) &amp; ",""" &amp; VLOOKUP(BK$1,Data!$K:$L,2, FALSE) &amp; """;"   )             )</f>
        <v/>
      </c>
      <c r="BL112" t="str">
        <f>IF(Data!$K113=BL$1, "",             IF(ISERR(SEARCH(BL$1,Data!$G113)),        "",          ";" &amp; VLOOKUP(BL$1,Data!$K:$M,3, FALSE) &amp; ",""" &amp; VLOOKUP(BL$1,Data!$K:$L,2, FALSE) &amp; """;"   )             )</f>
        <v/>
      </c>
      <c r="BM112" t="str">
        <f>IF(Data!$K113=BM$1, "",             IF(ISERR(SEARCH(BM$1,Data!$G113)),        "",          ";" &amp; VLOOKUP(BM$1,Data!$K:$M,3, FALSE) &amp; ",""" &amp; VLOOKUP(BM$1,Data!$K:$L,2, FALSE) &amp; """;"   )             )</f>
        <v/>
      </c>
      <c r="BN112" t="str">
        <f>IF(Data!$K113=BN$1, "",             IF(ISERR(SEARCH(BN$1,Data!$G113)),        "",          ";" &amp; VLOOKUP(BN$1,Data!$K:$M,3, FALSE) &amp; ",""" &amp; VLOOKUP(BN$1,Data!$K:$L,2, FALSE) &amp; """;"   )             )</f>
        <v/>
      </c>
      <c r="BO112" t="str">
        <f>IF(Data!$K113=BO$1, "",             IF(ISERR(SEARCH(BO$1,Data!$G113)),        "",          ";" &amp; VLOOKUP(BO$1,Data!$K:$M,3, FALSE) &amp; ",""" &amp; VLOOKUP(BO$1,Data!$K:$L,2, FALSE) &amp; """;"   )             )</f>
        <v/>
      </c>
      <c r="BP112" t="str">
        <f>IF(Data!$K113=BP$1, "",             IF(ISERR(SEARCH(BP$1,Data!$G113)),        "",          ";" &amp; VLOOKUP(BP$1,Data!$K:$M,3, FALSE) &amp; ",""" &amp; VLOOKUP(BP$1,Data!$K:$L,2, FALSE) &amp; """;"   )             )</f>
        <v/>
      </c>
      <c r="BQ112" t="str">
        <f>IF(Data!$K113=BQ$1, "",             IF(ISERR(SEARCH(BQ$1,Data!$G113)),        "",          ";" &amp; VLOOKUP(BQ$1,Data!$K:$M,3, FALSE) &amp; ",""" &amp; VLOOKUP(BQ$1,Data!$K:$L,2, FALSE) &amp; """;"   )             )</f>
        <v/>
      </c>
      <c r="BR112" t="str">
        <f>IF(Data!$K113=BR$1, "",             IF(ISERR(SEARCH(BR$1,Data!$G113)),        "",          ";" &amp; VLOOKUP(BR$1,Data!$K:$M,3, FALSE) &amp; ",""" &amp; VLOOKUP(BR$1,Data!$K:$L,2, FALSE) &amp; """;"   )             )</f>
        <v/>
      </c>
      <c r="BS112" t="str">
        <f>IF(Data!$K113=BS$1, "",             IF(ISERR(SEARCH(BS$1,Data!$G113)),        "",          ";" &amp; VLOOKUP(BS$1,Data!$K:$M,3, FALSE) &amp; ",""" &amp; VLOOKUP(BS$1,Data!$K:$L,2, FALSE) &amp; """;"   )             )</f>
        <v/>
      </c>
      <c r="BT112" t="str">
        <f>IF(Data!$K113=BT$1, "",             IF(ISERR(SEARCH(BT$1,Data!$G113)),        "",          ";" &amp; VLOOKUP(BT$1,Data!$K:$M,3, FALSE) &amp; ",""" &amp; VLOOKUP(BT$1,Data!$K:$L,2, FALSE) &amp; """;"   )             )</f>
        <v/>
      </c>
      <c r="BU112" t="str">
        <f>IF(Data!$K113=BU$1, "",             IF(ISERR(SEARCH(BU$1,Data!$G113)),        "",          ";" &amp; VLOOKUP(BU$1,Data!$K:$M,3, FALSE) &amp; ",""" &amp; VLOOKUP(BU$1,Data!$K:$L,2, FALSE) &amp; """;"   )             )</f>
        <v/>
      </c>
      <c r="BV112" t="str">
        <f>IF(Data!$K113=BV$1, "",             IF(ISERR(SEARCH(BV$1,Data!$G113)),        "",          ";" &amp; VLOOKUP(BV$1,Data!$K:$M,3, FALSE) &amp; ",""" &amp; VLOOKUP(BV$1,Data!$K:$L,2, FALSE) &amp; """;"   )             )</f>
        <v/>
      </c>
      <c r="BW112" t="str">
        <f>IF(Data!$K113=BW$1, "",             IF(ISERR(SEARCH(BW$1,Data!$G113)),        "",          ";" &amp; VLOOKUP(BW$1,Data!$K:$M,3, FALSE) &amp; ",""" &amp; VLOOKUP(BW$1,Data!$K:$L,2, FALSE) &amp; """;"   )             )</f>
        <v/>
      </c>
      <c r="BX112" t="str">
        <f>IF(Data!$K113=BX$1, "",             IF(ISERR(SEARCH(BX$1,Data!$G113)),        "",          ";" &amp; VLOOKUP(BX$1,Data!$K:$M,3, FALSE) &amp; ",""" &amp; VLOOKUP(BX$1,Data!$K:$L,2, FALSE) &amp; """;"   )             )</f>
        <v/>
      </c>
      <c r="BY112" t="str">
        <f>IF(Data!$K113=BY$1, "",             IF(ISERR(SEARCH(BY$1,Data!$G113)),        "",          ";" &amp; VLOOKUP(BY$1,Data!$K:$M,3, FALSE) &amp; ",""" &amp; VLOOKUP(BY$1,Data!$K:$L,2, FALSE) &amp; """;"   )             )</f>
        <v/>
      </c>
      <c r="BZ112" t="str">
        <f>IF(Data!$K113=BZ$1, "",             IF(ISERR(SEARCH(BZ$1,Data!$G113)),        "",          ";" &amp; VLOOKUP(BZ$1,Data!$K:$M,3, FALSE) &amp; ",""" &amp; VLOOKUP(BZ$1,Data!$K:$L,2, FALSE) &amp; """;"   )             )</f>
        <v/>
      </c>
      <c r="CA112" t="str">
        <f>IF(Data!$K113=CA$1, "",             IF(ISERR(SEARCH(CA$1,Data!$G113)),        "",          ";" &amp; VLOOKUP(CA$1,Data!$K:$M,3, FALSE) &amp; ",""" &amp; VLOOKUP(CA$1,Data!$K:$L,2, FALSE) &amp; """;"   )             )</f>
        <v/>
      </c>
      <c r="CB112" t="str">
        <f>IF(Data!$K113=CB$1, "",             IF(ISERR(SEARCH(CB$1,Data!$G113)),        "",          ";" &amp; VLOOKUP(CB$1,Data!$K:$M,3, FALSE) &amp; ",""" &amp; VLOOKUP(CB$1,Data!$K:$L,2, FALSE) &amp; """;"   )             )</f>
        <v/>
      </c>
      <c r="CC112" t="str">
        <f>IF(Data!$K113=CC$1, "",             IF(ISERR(SEARCH(CC$1,Data!$G113)),        "",          ";" &amp; VLOOKUP(CC$1,Data!$K:$M,3, FALSE) &amp; ",""" &amp; VLOOKUP(CC$1,Data!$K:$L,2, FALSE) &amp; """;"   )             )</f>
        <v/>
      </c>
      <c r="CD112" t="str">
        <f>IF(Data!$K113=CD$1, "",             IF(ISERR(SEARCH(CD$1,Data!$G113)),        "",          ";" &amp; VLOOKUP(CD$1,Data!$K:$M,3, FALSE) &amp; ",""" &amp; VLOOKUP(CD$1,Data!$K:$L,2, FALSE) &amp; """;"   )             )</f>
        <v/>
      </c>
      <c r="CE112" t="str">
        <f>IF(Data!$K113=CE$1, "",             IF(ISERR(SEARCH(CE$1,Data!$G113)),        "",          ";" &amp; VLOOKUP(CE$1,Data!$K:$M,3, FALSE) &amp; ",""" &amp; VLOOKUP(CE$1,Data!$K:$L,2, FALSE) &amp; """;"   )             )</f>
        <v/>
      </c>
      <c r="CF112" t="str">
        <f>IF(Data!$K113=CF$1, "",             IF(ISERR(SEARCH(CF$1,Data!$G113)),        "",          ";" &amp; VLOOKUP(CF$1,Data!$K:$M,3, FALSE) &amp; ",""" &amp; VLOOKUP(CF$1,Data!$K:$L,2, FALSE) &amp; """;"   )             )</f>
        <v/>
      </c>
      <c r="CG112" t="str">
        <f>IF(Data!$K113=CG$1, "",             IF(ISERR(SEARCH(CG$1,Data!$G113)),        "",          ";" &amp; VLOOKUP(CG$1,Data!$K:$M,3, FALSE) &amp; ",""" &amp; VLOOKUP(CG$1,Data!$K:$L,2, FALSE) &amp; """;"   )             )</f>
        <v/>
      </c>
      <c r="CH112" t="str">
        <f>IF(Data!$K113=CH$1, "",             IF(ISERR(SEARCH(CH$1,Data!$G113)),        "",          ";" &amp; VLOOKUP(CH$1,Data!$K:$M,3, FALSE) &amp; ",""" &amp; VLOOKUP(CH$1,Data!$K:$L,2, FALSE) &amp; """;"   )             )</f>
        <v/>
      </c>
      <c r="CI112" t="str">
        <f>IF(Data!$K113=CI$1, "",             IF(ISERR(SEARCH(CI$1,Data!$G113)),        "",          ";" &amp; VLOOKUP(CI$1,Data!$K:$M,3, FALSE) &amp; ",""" &amp; VLOOKUP(CI$1,Data!$K:$L,2, FALSE) &amp; """;"   )             )</f>
        <v/>
      </c>
      <c r="CJ112" t="str">
        <f>IF(Data!$K113=CJ$1, "",             IF(ISERR(SEARCH(CJ$1,Data!$G113)),        "",          ";" &amp; VLOOKUP(CJ$1,Data!$K:$M,3, FALSE) &amp; ",""" &amp; VLOOKUP(CJ$1,Data!$K:$L,2, FALSE) &amp; """;"   )             )</f>
        <v/>
      </c>
      <c r="CK112" t="str">
        <f>IF(Data!$K113=CK$1, "",             IF(ISERR(SEARCH(CK$1,Data!$G113)),        "",          ";" &amp; VLOOKUP(CK$1,Data!$K:$M,3, FALSE) &amp; ",""" &amp; VLOOKUP(CK$1,Data!$K:$L,2, FALSE) &amp; """;"   )             )</f>
        <v/>
      </c>
      <c r="CL112" t="str">
        <f>IF(Data!$K113=CL$1, "",             IF(ISERR(SEARCH(CL$1,Data!$G113)),        "",          ";" &amp; VLOOKUP(CL$1,Data!$K:$M,3, FALSE) &amp; ",""" &amp; VLOOKUP(CL$1,Data!$K:$L,2, FALSE) &amp; """;"   )             )</f>
        <v/>
      </c>
      <c r="CM112" t="str">
        <f>IF(Data!$K113=CM$1, "",             IF(ISERR(SEARCH(CM$1,Data!$G113)),        "",          ";" &amp; VLOOKUP(CM$1,Data!$K:$M,3, FALSE) &amp; ",""" &amp; VLOOKUP(CM$1,Data!$K:$L,2, FALSE) &amp; """;"   )             )</f>
        <v/>
      </c>
      <c r="CN112" t="str">
        <f>IF(Data!$K113=CN$1, "",             IF(ISERR(SEARCH(CN$1,Data!$G113)),        "",          ";" &amp; VLOOKUP(CN$1,Data!$K:$M,3, FALSE) &amp; ",""" &amp; VLOOKUP(CN$1,Data!$K:$L,2, FALSE) &amp; """;"   )             )</f>
        <v/>
      </c>
      <c r="CO112" t="str">
        <f>IF(Data!$K113=CO$1, "",             IF(ISERR(SEARCH(CO$1,Data!$G113)),        "",          ";" &amp; VLOOKUP(CO$1,Data!$K:$M,3, FALSE) &amp; ",""" &amp; VLOOKUP(CO$1,Data!$K:$L,2, FALSE) &amp; """;"   )             )</f>
        <v/>
      </c>
      <c r="CP112" t="str">
        <f>IF(Data!$K113=CP$1, "",             IF(ISERR(SEARCH(CP$1,Data!$G113)),        "",          ";" &amp; VLOOKUP(CP$1,Data!$K:$M,3, FALSE) &amp; ",""" &amp; VLOOKUP(CP$1,Data!$K:$L,2, FALSE) &amp; """;"   )             )</f>
        <v/>
      </c>
      <c r="CQ112" t="str">
        <f>IF(Data!$K113=CQ$1, "",             IF(ISERR(SEARCH(CQ$1,Data!$G113)),        "",          ";" &amp; VLOOKUP(CQ$1,Data!$K:$M,3, FALSE) &amp; ",""" &amp; VLOOKUP(CQ$1,Data!$K:$L,2, FALSE) &amp; """;"   )             )</f>
        <v/>
      </c>
      <c r="CR112" t="str">
        <f>IF(Data!$K113=CR$1, "",             IF(ISERR(SEARCH(CR$1,Data!$G113)),        "",          ";" &amp; VLOOKUP(CR$1,Data!$K:$M,3, FALSE) &amp; ",""" &amp; VLOOKUP(CR$1,Data!$K:$L,2, FALSE) &amp; """;"   )             )</f>
        <v/>
      </c>
      <c r="CS112" t="str">
        <f>IF(Data!$K113=CS$1, "",             IF(ISERR(SEARCH(CS$1,Data!$G113)),        "",          ";" &amp; VLOOKUP(CS$1,Data!$K:$M,3, FALSE) &amp; ",""" &amp; VLOOKUP(CS$1,Data!$K:$L,2, FALSE) &amp; """;"   )             )</f>
        <v/>
      </c>
      <c r="CT112" t="str">
        <f>IF(Data!$K113=CT$1, "",             IF(ISERR(SEARCH(CT$1,Data!$G113)),        "",          ";" &amp; VLOOKUP(CT$1,Data!$K:$M,3, FALSE) &amp; ",""" &amp; VLOOKUP(CT$1,Data!$K:$L,2, FALSE) &amp; """;"   )             )</f>
        <v/>
      </c>
      <c r="CU112" t="str">
        <f>IF(Data!$K113=CU$1, "",             IF(ISERR(SEARCH(CU$1,Data!$G113)),        "",          ";" &amp; VLOOKUP(CU$1,Data!$K:$M,3, FALSE) &amp; ",""" &amp; VLOOKUP(CU$1,Data!$K:$L,2, FALSE) &amp; """;"   )             )</f>
        <v/>
      </c>
      <c r="CV112" t="str">
        <f>IF(Data!$K113=CV$1, "",             IF(ISERR(SEARCH(CV$1,Data!$G113)),        "",          ";" &amp; VLOOKUP(CV$1,Data!$K:$M,3, FALSE) &amp; ",""" &amp; VLOOKUP(CV$1,Data!$K:$L,2, FALSE) &amp; """;"   )             )</f>
        <v/>
      </c>
      <c r="CW112" t="str">
        <f>IF(Data!$K113=CW$1, "",             IF(ISERR(SEARCH(CW$1,Data!$G113)),        "",          ";" &amp; VLOOKUP(CW$1,Data!$K:$M,3, FALSE) &amp; ",""" &amp; VLOOKUP(CW$1,Data!$K:$L,2, FALSE) &amp; """;"   )             )</f>
        <v/>
      </c>
      <c r="CX112" t="str">
        <f>IF(Data!$K113=CX$1, "",             IF(ISERR(SEARCH(CX$1,Data!$G113)),        "",          ";" &amp; VLOOKUP(CX$1,Data!$K:$M,3, FALSE) &amp; ",""" &amp; VLOOKUP(CX$1,Data!$K:$L,2, FALSE) &amp; """;"   )             )</f>
        <v/>
      </c>
      <c r="CY112" t="str">
        <f>IF(Data!$K113=CY$1, "",             IF(ISERR(SEARCH(CY$1,Data!$G113)),        "",          ";" &amp; VLOOKUP(CY$1,Data!$K:$M,3, FALSE) &amp; ",""" &amp; VLOOKUP(CY$1,Data!$K:$L,2, FALSE) &amp; """;"   )             )</f>
        <v/>
      </c>
      <c r="CZ112" t="str">
        <f>IF(Data!$K113=CZ$1, "",             IF(ISERR(SEARCH(CZ$1,Data!$G113)),        "",          ";" &amp; VLOOKUP(CZ$1,Data!$K:$M,3, FALSE) &amp; ",""" &amp; VLOOKUP(CZ$1,Data!$K:$L,2, FALSE) &amp; """;"   )             )</f>
        <v/>
      </c>
      <c r="DA112" t="str">
        <f>IF(Data!$K113=DA$1, "",             IF(ISERR(SEARCH(DA$1,Data!$G113)),        "",          ";" &amp; VLOOKUP(DA$1,Data!$K:$M,3, FALSE) &amp; ",""" &amp; VLOOKUP(DA$1,Data!$K:$L,2, FALSE) &amp; """;"   )             )</f>
        <v/>
      </c>
      <c r="DB112" t="str">
        <f>IF(Data!$K113=DB$1, "",             IF(ISERR(SEARCH(DB$1,Data!$G113)),        "",          ";" &amp; VLOOKUP(DB$1,Data!$K:$M,3, FALSE) &amp; ",""" &amp; VLOOKUP(DB$1,Data!$K:$L,2, FALSE) &amp; """;"   )             )</f>
        <v/>
      </c>
      <c r="DC112" t="str">
        <f>IF(Data!$K113=DC$1, "",             IF(ISERR(SEARCH(DC$1,Data!$G113)),        "",          ";" &amp; VLOOKUP(DC$1,Data!$K:$M,3, FALSE) &amp; ",""" &amp; VLOOKUP(DC$1,Data!$K:$L,2, FALSE) &amp; """;"   )             )</f>
        <v/>
      </c>
      <c r="DD112" t="str">
        <f>IF(Data!$K113=DD$1, "",             IF(ISERR(SEARCH(DD$1,Data!$G113)),        "",          ";" &amp; VLOOKUP(DD$1,Data!$K:$M,3, FALSE) &amp; ",""" &amp; VLOOKUP(DD$1,Data!$K:$L,2, FALSE) &amp; """;"   )             )</f>
        <v/>
      </c>
      <c r="DE112" t="str">
        <f>IF(Data!$K113=DE$1, "",             IF(ISERR(SEARCH(DE$1,Data!$G113)),        "",          ";" &amp; VLOOKUP(DE$1,Data!$K:$M,3, FALSE) &amp; ",""" &amp; VLOOKUP(DE$1,Data!$K:$L,2, FALSE) &amp; """;"   )             )</f>
        <v/>
      </c>
      <c r="DF112" t="str">
        <f>IF(Data!$K113=DF$1, "",             IF(ISERR(SEARCH(DF$1,Data!$G113)),        "",          ";" &amp; VLOOKUP(DF$1,Data!$K:$M,3, FALSE) &amp; ",""" &amp; VLOOKUP(DF$1,Data!$K:$L,2, FALSE) &amp; """;"   )             )</f>
        <v/>
      </c>
      <c r="DG112" t="str">
        <f>IF(Data!$K113=DG$1, "",             IF(ISERR(SEARCH(DG$1,Data!$G113)),        "",          ";" &amp; VLOOKUP(DG$1,Data!$K:$M,3, FALSE) &amp; ",""" &amp; VLOOKUP(DG$1,Data!$K:$L,2, FALSE) &amp; """;"   )             )</f>
        <v/>
      </c>
      <c r="DH112" t="str">
        <f>IF(Data!$K113=DH$1, "",             IF(ISERR(SEARCH(DH$1,Data!$G113)),        "",          ";" &amp; VLOOKUP(DH$1,Data!$K:$M,3, FALSE) &amp; ",""" &amp; VLOOKUP(DH$1,Data!$K:$L,2, FALSE) &amp; """;"   )             )</f>
        <v/>
      </c>
      <c r="DI112" t="str">
        <f>IF(Data!$K113=DI$1, "",             IF(ISERR(SEARCH(DI$1,Data!$G113)),        "",          ";" &amp; VLOOKUP(DI$1,Data!$K:$M,3, FALSE) &amp; ",""" &amp; VLOOKUP(DI$1,Data!$K:$L,2, FALSE) &amp; """;"   )             )</f>
        <v/>
      </c>
      <c r="DJ112" t="str">
        <f>IF(Data!$K113=DJ$1, "",             IF(ISERR(SEARCH(DJ$1,Data!$G113)),        "",          ";" &amp; VLOOKUP(DJ$1,Data!$K:$M,3, FALSE) &amp; ",""" &amp; VLOOKUP(DJ$1,Data!$K:$L,2, FALSE) &amp; """;"   )             )</f>
        <v/>
      </c>
      <c r="DK112" t="str">
        <f>IF(Data!$K113=DK$1, "",             IF(ISERR(SEARCH(DK$1,Data!$G113)),        "",          ";" &amp; VLOOKUP(DK$1,Data!$K:$M,3, FALSE) &amp; ",""" &amp; VLOOKUP(DK$1,Data!$K:$L,2, FALSE) &amp; """;"   )             )</f>
        <v/>
      </c>
      <c r="DL112" t="str">
        <f>IF(Data!$K113=DL$1, "",             IF(ISERR(SEARCH(DL$1,Data!$G113)),        "",          ";" &amp; VLOOKUP(DL$1,Data!$K:$M,3, FALSE) &amp; ",""" &amp; VLOOKUP(DL$1,Data!$K:$L,2, FALSE) &amp; """;"   )             )</f>
        <v/>
      </c>
      <c r="DM112" t="str">
        <f>IF(Data!$K113=DM$1, "",             IF(ISERR(SEARCH(DM$1,Data!$G113)),        "",          ";" &amp; VLOOKUP(DM$1,Data!$K:$M,3, FALSE) &amp; ",""" &amp; VLOOKUP(DM$1,Data!$K:$L,2, FALSE) &amp; """;"   )             )</f>
        <v/>
      </c>
      <c r="DN112" t="str">
        <f>IF(Data!$K113=DN$1, "",             IF(ISERR(SEARCH(DN$1,Data!$G113)),        "",          ";" &amp; VLOOKUP(DN$1,Data!$K:$M,3, FALSE) &amp; ",""" &amp; VLOOKUP(DN$1,Data!$K:$L,2, FALSE) &amp; """;"   )             )</f>
        <v/>
      </c>
      <c r="DO112" t="str">
        <f>IF(Data!$K113=DO$1, "",             IF(ISERR(SEARCH(DO$1,Data!$G113)),        "",          ";" &amp; VLOOKUP(DO$1,Data!$K:$M,3, FALSE) &amp; ",""" &amp; VLOOKUP(DO$1,Data!$K:$L,2, FALSE) &amp; """;"   )             )</f>
        <v/>
      </c>
      <c r="DP112" t="str">
        <f>IF(Data!$K113=DP$1, "",             IF(ISERR(SEARCH(DP$1,Data!$G113)),        "",          ";" &amp; VLOOKUP(DP$1,Data!$K:$M,3, FALSE) &amp; ",""" &amp; VLOOKUP(DP$1,Data!$K:$L,2, FALSE) &amp; """;"   )             )</f>
        <v/>
      </c>
      <c r="DQ112" t="str">
        <f>IF(Data!$K113=DQ$1, "",             IF(ISERR(SEARCH(DQ$1,Data!$G113)),        "",          ";" &amp; VLOOKUP(DQ$1,Data!$K:$M,3, FALSE) &amp; ",""" &amp; VLOOKUP(DQ$1,Data!$K:$L,2, FALSE) &amp; """;"   )             )</f>
        <v/>
      </c>
      <c r="DR112" t="str">
        <f>IF(Data!$K113=DR$1, "",             IF(ISERR(SEARCH(DR$1,Data!$G113)),        "",          ";" &amp; VLOOKUP(DR$1,Data!$K:$M,3, FALSE) &amp; ",""" &amp; VLOOKUP(DR$1,Data!$K:$L,2, FALSE) &amp; """;"   )             )</f>
        <v/>
      </c>
      <c r="DS112" t="str">
        <f>IF(Data!$K113=DS$1, "",             IF(ISERR(SEARCH(DS$1,Data!$G113)),        "",          ";" &amp; VLOOKUP(DS$1,Data!$K:$M,3, FALSE) &amp; ",""" &amp; VLOOKUP(DS$1,Data!$K:$L,2, FALSE) &amp; """;"   )             )</f>
        <v/>
      </c>
      <c r="DT112" t="str">
        <f>IF(Data!$K113=DT$1, "",             IF(ISERR(SEARCH(DT$1,Data!$G113)),        "",          ";" &amp; VLOOKUP(DT$1,Data!$K:$M,3, FALSE) &amp; ",""" &amp; VLOOKUP(DT$1,Data!$K:$L,2, FALSE) &amp; """;"   )             )</f>
        <v/>
      </c>
      <c r="DU112" t="str">
        <f>IF(Data!$K113=DU$1, "",             IF(ISERR(SEARCH(DU$1,Data!$G113)),        "",          ";" &amp; VLOOKUP(DU$1,Data!$K:$M,3, FALSE) &amp; ",""" &amp; VLOOKUP(DU$1,Data!$K:$L,2, FALSE) &amp; """;"   )             )</f>
        <v/>
      </c>
      <c r="DV112" t="str">
        <f>IF(Data!$K113=DV$1, "",             IF(ISERR(SEARCH(DV$1,Data!$G113)),        "",          ";" &amp; VLOOKUP(DV$1,Data!$K:$M,3, FALSE) &amp; ",""" &amp; VLOOKUP(DV$1,Data!$K:$L,2, FALSE) &amp; """;"   )             )</f>
        <v/>
      </c>
      <c r="DW112" t="str">
        <f>IF(Data!$K113=DW$1, "",             IF(ISERR(SEARCH(DW$1,Data!$G113)),        "",          ";" &amp; VLOOKUP(DW$1,Data!$K:$M,3, FALSE) &amp; ",""" &amp; VLOOKUP(DW$1,Data!$K:$L,2, FALSE) &amp; """;"   )             )</f>
        <v/>
      </c>
      <c r="DX112" t="str">
        <f>IF(Data!$K113=DX$1, "",             IF(ISERR(SEARCH(DX$1,Data!$G113)),        "",          ";" &amp; VLOOKUP(DX$1,Data!$K:$M,3, FALSE) &amp; ",""" &amp; VLOOKUP(DX$1,Data!$K:$L,2, FALSE) &amp; """;"   )             )</f>
        <v/>
      </c>
      <c r="DY112" t="str">
        <f>IF(Data!$K113=DY$1, "",             IF(ISERR(SEARCH(DY$1,Data!$G113)),        "",          ";" &amp; VLOOKUP(DY$1,Data!$K:$M,3, FALSE) &amp; ",""" &amp; VLOOKUP(DY$1,Data!$K:$L,2, FALSE) &amp; """;"   )             )</f>
        <v/>
      </c>
      <c r="DZ112" t="str">
        <f>IF(Data!$K113=DZ$1, "",             IF(ISERR(SEARCH(DZ$1,Data!$G113)),        "",          ";" &amp; VLOOKUP(DZ$1,Data!$K:$M,3, FALSE) &amp; ",""" &amp; VLOOKUP(DZ$1,Data!$K:$L,2, FALSE) &amp; """;"   )             )</f>
        <v/>
      </c>
      <c r="EA112" t="str">
        <f>IF(Data!$K113=EA$1, "",             IF(ISERR(SEARCH(EA$1,Data!$G113)),        "",          ";" &amp; VLOOKUP(EA$1,Data!$K:$M,3, FALSE) &amp; ",""" &amp; VLOOKUP(EA$1,Data!$K:$L,2, FALSE) &amp; """;"   )             )</f>
        <v/>
      </c>
      <c r="EB112" t="str">
        <f>IF(Data!$K113=EB$1, "",             IF(ISERR(SEARCH(EB$1,Data!$G113)),        "",          ";" &amp; VLOOKUP(EB$1,Data!$K:$M,3, FALSE) &amp; ",""" &amp; VLOOKUP(EB$1,Data!$K:$L,2, FALSE) &amp; """;"   )             )</f>
        <v/>
      </c>
      <c r="EC112" t="str">
        <f>IF(Data!$K113=EC$1, "",             IF(ISERR(SEARCH(EC$1,Data!$G113)),        "",          ";" &amp; VLOOKUP(EC$1,Data!$K:$M,3, FALSE) &amp; ",""" &amp; VLOOKUP(EC$1,Data!$K:$L,2, FALSE) &amp; """;"   )             )</f>
        <v/>
      </c>
      <c r="ED112" t="str">
        <f>IF(Data!$K113=ED$1, "",             IF(ISERR(SEARCH(ED$1,Data!$G113)),        "",          ";" &amp; VLOOKUP(ED$1,Data!$K:$M,3, FALSE) &amp; ",""" &amp; VLOOKUP(ED$1,Data!$K:$L,2, FALSE) &amp; """;"   )             )</f>
        <v/>
      </c>
      <c r="EE112" t="str">
        <f>IF(Data!$K113=EE$1, "",             IF(ISERR(SEARCH(EE$1,Data!$G113)),        "",          ";" &amp; VLOOKUP(EE$1,Data!$K:$M,3, FALSE) &amp; ",""" &amp; VLOOKUP(EE$1,Data!$K:$L,2, FALSE) &amp; """;"   )             )</f>
        <v/>
      </c>
      <c r="EF112" t="str">
        <f>IF(Data!$K113=EF$1, "",             IF(ISERR(SEARCH(EF$1,Data!$G113)),        "",          ";" &amp; VLOOKUP(EF$1,Data!$K:$M,3, FALSE) &amp; ",""" &amp; VLOOKUP(EF$1,Data!$K:$L,2, FALSE) &amp; """;"   )             )</f>
        <v/>
      </c>
      <c r="EG112" t="str">
        <f>IF(Data!$K113=EG$1, "",             IF(ISERR(SEARCH(EG$1,Data!$G113)),        "",          ";" &amp; VLOOKUP(EG$1,Data!$K:$M,3, FALSE) &amp; ",""" &amp; VLOOKUP(EG$1,Data!$K:$L,2, FALSE) &amp; """;"   )             )</f>
        <v/>
      </c>
      <c r="EH112" t="str">
        <f>IF(Data!$K113=EH$1, "",             IF(ISERR(SEARCH(EH$1,Data!$G113)),        "",          ";" &amp; VLOOKUP(EH$1,Data!$K:$M,3, FALSE) &amp; ",""" &amp; VLOOKUP(EH$1,Data!$K:$L,2, FALSE) &amp; """;"   )             )</f>
        <v/>
      </c>
      <c r="EI112" t="str">
        <f>IF(Data!$K113=EI$1, "",             IF(ISERR(SEARCH(EI$1,Data!$G113)),        "",          ";" &amp; VLOOKUP(EI$1,Data!$K:$M,3, FALSE) &amp; ",""" &amp; VLOOKUP(EI$1,Data!$K:$L,2, FALSE) &amp; """;"   )             )</f>
        <v/>
      </c>
      <c r="EJ112" t="str">
        <f>IF(Data!$K113=EJ$1, "",             IF(ISERR(SEARCH(EJ$1,Data!$G113)),        "",          ";" &amp; VLOOKUP(EJ$1,Data!$K:$M,3, FALSE) &amp; ",""" &amp; VLOOKUP(EJ$1,Data!$K:$L,2, FALSE) &amp; """;"   )             )</f>
        <v/>
      </c>
      <c r="EK112" t="str">
        <f>IF(Data!$K113=EK$1, "",             IF(ISERR(SEARCH(EK$1,Data!$G113)),        "",          ";" &amp; VLOOKUP(EK$1,Data!$K:$M,3, FALSE) &amp; ",""" &amp; VLOOKUP(EK$1,Data!$K:$L,2, FALSE) &amp; """;"   )             )</f>
        <v/>
      </c>
      <c r="EL112" t="str">
        <f>IF(Data!$K113=EL$1, "",             IF(ISERR(SEARCH(EL$1,Data!$G113)),        "",          ";" &amp; VLOOKUP(EL$1,Data!$K:$M,3, FALSE) &amp; ",""" &amp; VLOOKUP(EL$1,Data!$K:$L,2, FALSE) &amp; """;"   )             )</f>
        <v/>
      </c>
      <c r="EM112" t="str">
        <f>IF(Data!$K113=EM$1, "",             IF(ISERR(SEARCH(EM$1,Data!$G113)),        "",          ";" &amp; VLOOKUP(EM$1,Data!$K:$M,3, FALSE) &amp; ",""" &amp; VLOOKUP(EM$1,Data!$K:$L,2, FALSE) &amp; """;"   )             )</f>
        <v/>
      </c>
      <c r="EN112" t="str">
        <f>IF(Data!$K113=EN$1, "",             IF(ISERR(SEARCH(EN$1,Data!$G113)),        "",          ";" &amp; VLOOKUP(EN$1,Data!$K:$M,3, FALSE) &amp; ",""" &amp; VLOOKUP(EN$1,Data!$K:$L,2, FALSE) &amp; """;"   )             )</f>
        <v/>
      </c>
      <c r="EO112" t="str">
        <f>IF(Data!$K113=EO$1, "",             IF(ISERR(SEARCH(EO$1,Data!$G113)),        "",          ";" &amp; VLOOKUP(EO$1,Data!$K:$M,3, FALSE) &amp; ",""" &amp; VLOOKUP(EO$1,Data!$K:$L,2, FALSE) &amp; """;"   )             )</f>
        <v/>
      </c>
      <c r="EP112" t="str">
        <f>IF(Data!$K113=EP$1, "",             IF(ISERR(SEARCH(EP$1,Data!$G113)),        "",          ";" &amp; VLOOKUP(EP$1,Data!$K:$M,3, FALSE) &amp; ",""" &amp; VLOOKUP(EP$1,Data!$K:$L,2, FALSE) &amp; """;"   )             )</f>
        <v/>
      </c>
      <c r="EQ112" t="str">
        <f>IF(Data!$K113=EQ$1, "",             IF(ISERR(SEARCH(EQ$1,Data!$G113)),        "",          ";" &amp; VLOOKUP(EQ$1,Data!$K:$M,3, FALSE) &amp; ",""" &amp; VLOOKUP(EQ$1,Data!$K:$L,2, FALSE) &amp; """;"   )             )</f>
        <v/>
      </c>
      <c r="ER112" t="str">
        <f>IF(Data!$K113=ER$1, "",             IF(ISERR(SEARCH(ER$1,Data!$G113)),        "",          ";" &amp; VLOOKUP(ER$1,Data!$K:$M,3, FALSE) &amp; ",""" &amp; VLOOKUP(ER$1,Data!$K:$L,2, FALSE) &amp; """;"   )             )</f>
        <v/>
      </c>
      <c r="ES112" t="str">
        <f>IF(Data!$K113=ES$1, "",             IF(ISERR(SEARCH(ES$1,Data!$G113)),        "",          ";" &amp; VLOOKUP(ES$1,Data!$K:$M,3, FALSE) &amp; ",""" &amp; VLOOKUP(ES$1,Data!$K:$L,2, FALSE) &amp; """;"   )             )</f>
        <v/>
      </c>
      <c r="ET112" t="str">
        <f>IF(Data!$K113=ET$1, "",             IF(ISERR(SEARCH(ET$1,Data!$G113)),        "",          ";" &amp; VLOOKUP(ET$1,Data!$K:$M,3, FALSE) &amp; ",""" &amp; VLOOKUP(ET$1,Data!$K:$L,2, FALSE) &amp; """;"   )             )</f>
        <v/>
      </c>
      <c r="EU112" t="str">
        <f>IF(Data!$K113=EU$1, "",             IF(ISERR(SEARCH(EU$1,Data!$G113)),        "",          ";" &amp; VLOOKUP(EU$1,Data!$K:$M,3, FALSE) &amp; ",""" &amp; VLOOKUP(EU$1,Data!$K:$L,2, FALSE) &amp; """;"   )             )</f>
        <v/>
      </c>
      <c r="EV112" t="str">
        <f>IF(Data!$K113=EV$1, "",             IF(ISERR(SEARCH(EV$1,Data!$G113)),        "",          ";" &amp; VLOOKUP(EV$1,Data!$K:$M,3, FALSE) &amp; ",""" &amp; VLOOKUP(EV$1,Data!$K:$L,2, FALSE) &amp; """;"   )             )</f>
        <v/>
      </c>
      <c r="EW112" t="str">
        <f>IF(Data!$K113=EW$1, "",             IF(ISERR(SEARCH(EW$1,Data!$G113)),        "",          ";" &amp; VLOOKUP(EW$1,Data!$K:$M,3, FALSE) &amp; ",""" &amp; VLOOKUP(EW$1,Data!$K:$L,2, FALSE) &amp; """;"   )             )</f>
        <v/>
      </c>
      <c r="EX112" t="str">
        <f>IF(Data!$K113=EX$1, "",             IF(ISERR(SEARCH(EX$1,Data!$G113)),        "",          ";" &amp; VLOOKUP(EX$1,Data!$K:$M,3, FALSE) &amp; ",""" &amp; VLOOKUP(EX$1,Data!$K:$L,2, FALSE) &amp; """;"   )             )</f>
        <v/>
      </c>
      <c r="EY112" t="str">
        <f>IF(Data!$K113=EY$1, "",             IF(ISERR(SEARCH(EY$1,Data!$G113)),        "",          ";" &amp; VLOOKUP(EY$1,Data!$K:$M,3, FALSE) &amp; ",""" &amp; VLOOKUP(EY$1,Data!$K:$L,2, FALSE) &amp; """;"   )             )</f>
        <v/>
      </c>
      <c r="EZ112" t="str">
        <f>IF(Data!$K113=EZ$1, "",             IF(ISERR(SEARCH(EZ$1,Data!$G113)),        "",          ";" &amp; VLOOKUP(EZ$1,Data!$K:$M,3, FALSE) &amp; ",""" &amp; VLOOKUP(EZ$1,Data!$K:$L,2, FALSE) &amp; """;"   )             )</f>
        <v/>
      </c>
      <c r="FA112" t="str">
        <f>IF(Data!$K113=FA$1, "",             IF(ISERR(SEARCH(FA$1,Data!$G113)),        "",          ";" &amp; VLOOKUP(FA$1,Data!$K:$M,3, FALSE) &amp; ",""" &amp; VLOOKUP(FA$1,Data!$K:$L,2, FALSE) &amp; """;"   )             )</f>
        <v/>
      </c>
      <c r="FB112" t="str">
        <f>IF(Data!$K113=FB$1, "",             IF(ISERR(SEARCH(FB$1,Data!$G113)),        "",          ";" &amp; VLOOKUP(FB$1,Data!$K:$M,3, FALSE) &amp; ",""" &amp; VLOOKUP(FB$1,Data!$K:$L,2, FALSE) &amp; """;"   )             )</f>
        <v/>
      </c>
      <c r="FC112" t="str">
        <f>IF(Data!$K113=FC$1, "",             IF(ISERR(SEARCH(FC$1,Data!$G113)),        "",          ";" &amp; VLOOKUP(FC$1,Data!$K:$M,3, FALSE) &amp; ",""" &amp; VLOOKUP(FC$1,Data!$K:$L,2, FALSE) &amp; """;"   )             )</f>
        <v/>
      </c>
      <c r="FD112" t="str">
        <f>IF(Data!$K113=FD$1, "",             IF(ISERR(SEARCH(FD$1,Data!$G113)),        "",          ";" &amp; VLOOKUP(FD$1,Data!$K:$M,3, FALSE) &amp; ",""" &amp; VLOOKUP(FD$1,Data!$K:$L,2, FALSE) &amp; """;"   )             )</f>
        <v/>
      </c>
      <c r="FE112" t="str">
        <f>IF(Data!$K113=FE$1, "",             IF(ISERR(SEARCH(FE$1,Data!$G113)),        "",          ";" &amp; VLOOKUP(FE$1,Data!$K:$M,3, FALSE) &amp; ",""" &amp; VLOOKUP(FE$1,Data!$K:$L,2, FALSE) &amp; """;"   )             )</f>
        <v/>
      </c>
      <c r="FF112" t="str">
        <f>IF(Data!$K113=FF$1, "",             IF(ISERR(SEARCH(FF$1,Data!$G113)),        "",          ";" &amp; VLOOKUP(FF$1,Data!$K:$M,3, FALSE) &amp; ",""" &amp; VLOOKUP(FF$1,Data!$K:$L,2, FALSE) &amp; """;"   )             )</f>
        <v/>
      </c>
      <c r="FG112" t="str">
        <f>IF(Data!$K113=FG$1, "",             IF(ISERR(SEARCH(FG$1,Data!$G113)),        "",          ";" &amp; VLOOKUP(FG$1,Data!$K:$M,3, FALSE) &amp; ",""" &amp; VLOOKUP(FG$1,Data!$K:$L,2, FALSE) &amp; """;"   )             )</f>
        <v/>
      </c>
      <c r="FH112" t="str">
        <f>IF(Data!$K113=FH$1, "",             IF(ISERR(SEARCH(FH$1,Data!$G113)),        "",          ";" &amp; VLOOKUP(FH$1,Data!$K:$M,3, FALSE) &amp; ",""" &amp; VLOOKUP(FH$1,Data!$K:$L,2, FALSE) &amp; """;"   )             )</f>
        <v/>
      </c>
      <c r="FI112" t="str">
        <f>IF(Data!$K113=FI$1, "",             IF(ISERR(SEARCH(FI$1,Data!$G113)),        "",          ";" &amp; VLOOKUP(FI$1,Data!$K:$M,3, FALSE) &amp; ",""" &amp; VLOOKUP(FI$1,Data!$K:$L,2, FALSE) &amp; """;"   )             )</f>
        <v/>
      </c>
      <c r="FJ112" t="str">
        <f>IF(Data!$K113=FJ$1, "",             IF(ISERR(SEARCH(FJ$1,Data!$G113)),        "",          ";" &amp; VLOOKUP(FJ$1,Data!$K:$M,3, FALSE) &amp; ",""" &amp; VLOOKUP(FJ$1,Data!$K:$L,2, FALSE) &amp; """;"   )             )</f>
        <v/>
      </c>
      <c r="FK112" t="str">
        <f>IF(Data!$K113=FK$1, "",             IF(ISERR(SEARCH(FK$1,Data!$G113)),        "",          ";" &amp; VLOOKUP(FK$1,Data!$K:$M,3, FALSE) &amp; ",""" &amp; VLOOKUP(FK$1,Data!$K:$L,2, FALSE) &amp; """;"   )             )</f>
        <v/>
      </c>
      <c r="FL112" t="str">
        <f>IF(Data!$K113=FL$1, "",             IF(ISERR(SEARCH(FL$1,Data!$G113)),        "",          ";" &amp; VLOOKUP(FL$1,Data!$K:$M,3, FALSE) &amp; ",""" &amp; VLOOKUP(FL$1,Data!$K:$L,2, FALSE) &amp; """;"   )             )</f>
        <v/>
      </c>
      <c r="FM112" t="str">
        <f>IF(Data!$K113=FM$1, "",             IF(ISERR(SEARCH(FM$1,Data!$G113)),        "",          ";" &amp; VLOOKUP(FM$1,Data!$K:$M,3, FALSE) &amp; ",""" &amp; VLOOKUP(FM$1,Data!$K:$L,2, FALSE) &amp; """;"   )             )</f>
        <v/>
      </c>
      <c r="FN112" t="str">
        <f>IF(Data!$K113=FN$1, "",             IF(ISERR(SEARCH(FN$1,Data!$G113)),        "",          ";" &amp; VLOOKUP(FN$1,Data!$K:$M,3, FALSE) &amp; ",""" &amp; VLOOKUP(FN$1,Data!$K:$L,2, FALSE) &amp; """;"   )             )</f>
        <v/>
      </c>
      <c r="FO112" t="str">
        <f>IF(Data!$K113=FO$1, "",             IF(ISERR(SEARCH(FO$1,Data!$G113)),        "",          ";" &amp; VLOOKUP(FO$1,Data!$K:$M,3, FALSE) &amp; ",""" &amp; VLOOKUP(FO$1,Data!$K:$L,2, FALSE) &amp; """;"   )             )</f>
        <v/>
      </c>
      <c r="FP112" t="str">
        <f>IF(Data!$K113=FP$1, "",             IF(ISERR(SEARCH(FP$1,Data!$G113)),        "",          ";" &amp; VLOOKUP(FP$1,Data!$K:$M,3, FALSE) &amp; ",""" &amp; VLOOKUP(FP$1,Data!$K:$L,2, FALSE) &amp; """;"   )             )</f>
        <v/>
      </c>
      <c r="FQ112" t="str">
        <f>IF(Data!$K113=FQ$1, "",             IF(ISERR(SEARCH(FQ$1,Data!$G113)),        "",          ";" &amp; VLOOKUP(FQ$1,Data!$K:$M,3, FALSE) &amp; ",""" &amp; VLOOKUP(FQ$1,Data!$K:$L,2, FALSE) &amp; """;"   )             )</f>
        <v/>
      </c>
      <c r="FR112" t="str">
        <f>IF(Data!$K113=FR$1, "",             IF(ISERR(SEARCH(FR$1,Data!$G113)),        "",          ";" &amp; VLOOKUP(FR$1,Data!$K:$M,3, FALSE) &amp; ",""" &amp; VLOOKUP(FR$1,Data!$K:$L,2, FALSE) &amp; """;"   )             )</f>
        <v/>
      </c>
      <c r="FS112" t="str">
        <f>IF(Data!$K113=FS$1, "",             IF(ISERR(SEARCH(FS$1,Data!$G113)),        "",          ";" &amp; VLOOKUP(FS$1,Data!$K:$M,3, FALSE) &amp; ",""" &amp; VLOOKUP(FS$1,Data!$K:$L,2, FALSE) &amp; """;"   )             )</f>
        <v/>
      </c>
      <c r="FT112" t="str">
        <f>IF(Data!$K113=FT$1, "",             IF(ISERR(SEARCH(FT$1,Data!$G113)),        "",          ";" &amp; VLOOKUP(FT$1,Data!$K:$M,3, FALSE) &amp; ",""" &amp; VLOOKUP(FT$1,Data!$K:$L,2, FALSE) &amp; """;"   )             )</f>
        <v/>
      </c>
      <c r="FU112" t="str">
        <f>IF(Data!$K113=FU$1, "",             IF(ISERR(SEARCH(FU$1,Data!$G113)),        "",          ";" &amp; VLOOKUP(FU$1,Data!$K:$M,3, FALSE) &amp; ",""" &amp; VLOOKUP(FU$1,Data!$K:$L,2, FALSE) &amp; """;"   )             )</f>
        <v/>
      </c>
      <c r="FV112" t="str">
        <f>IF(Data!$K113=FV$1, "",             IF(ISERR(SEARCH(FV$1,Data!$G113)),        "",          ";" &amp; VLOOKUP(FV$1,Data!$K:$M,3, FALSE) &amp; ",""" &amp; VLOOKUP(FV$1,Data!$K:$L,2, FALSE) &amp; """;"   )             )</f>
        <v/>
      </c>
      <c r="FW112" t="str">
        <f>IF(Data!$K113=FW$1, "",             IF(ISERR(SEARCH(FW$1,Data!$G113)),        "",          ";" &amp; VLOOKUP(FW$1,Data!$K:$M,3, FALSE) &amp; ",""" &amp; VLOOKUP(FW$1,Data!$K:$L,2, FALSE) &amp; """;"   )             )</f>
        <v/>
      </c>
      <c r="FX112" t="str">
        <f>IF(Data!$K113=FX$1, "",             IF(ISERR(SEARCH(FX$1,Data!$G113)),        "",          ";" &amp; VLOOKUP(FX$1,Data!$K:$M,3, FALSE) &amp; ",""" &amp; VLOOKUP(FX$1,Data!$K:$L,2, FALSE) &amp; """;"   )             )</f>
        <v/>
      </c>
      <c r="FY112" t="str">
        <f>IF(Data!$K113=FY$1, "",             IF(ISERR(SEARCH(FY$1,Data!$G113)),        "",          ";" &amp; VLOOKUP(FY$1,Data!$K:$M,3, FALSE) &amp; ",""" &amp; VLOOKUP(FY$1,Data!$K:$L,2, FALSE) &amp; """;"   )             )</f>
        <v/>
      </c>
      <c r="FZ112" t="str">
        <f>IF(Data!$K113=FZ$1, "",             IF(ISERR(SEARCH(FZ$1,Data!$G113)),        "",          ";" &amp; VLOOKUP(FZ$1,Data!$K:$M,3, FALSE) &amp; ",""" &amp; VLOOKUP(FZ$1,Data!$K:$L,2, FALSE) &amp; """;"   )             )</f>
        <v/>
      </c>
      <c r="GA112" t="str">
        <f>IF(Data!$K113=GA$1, "",             IF(ISERR(SEARCH(GA$1,Data!$G113)),        "",          ";" &amp; VLOOKUP(GA$1,Data!$K:$M,3, FALSE) &amp; ",""" &amp; VLOOKUP(GA$1,Data!$K:$L,2, FALSE) &amp; """;"   )             )</f>
        <v/>
      </c>
      <c r="GB112" t="str">
        <f>IF(Data!$K113=GB$1, "",             IF(ISERR(SEARCH(GB$1,Data!$G113)),        "",          ";" &amp; VLOOKUP(GB$1,Data!$K:$M,3, FALSE) &amp; ",""" &amp; VLOOKUP(GB$1,Data!$K:$L,2, FALSE) &amp; """;"   )             )</f>
        <v/>
      </c>
      <c r="GC112" t="str">
        <f>IF(Data!$K113=GC$1, "",             IF(ISERR(SEARCH(GC$1,Data!$G113)),        "",          ";" &amp; VLOOKUP(GC$1,Data!$K:$M,3, FALSE) &amp; ",""" &amp; VLOOKUP(GC$1,Data!$K:$L,2, FALSE) &amp; """;"   )             )</f>
        <v/>
      </c>
      <c r="GD112" t="str">
        <f>IF(Data!$K113=GD$1, "",             IF(ISERR(SEARCH(GD$1,Data!$G113)),        "",          ";" &amp; VLOOKUP(GD$1,Data!$K:$M,3, FALSE) &amp; ",""" &amp; VLOOKUP(GD$1,Data!$K:$L,2, FALSE) &amp; """;"   )             )</f>
        <v/>
      </c>
      <c r="GE112" t="str">
        <f>IF(Data!$K113=GE$1, "",             IF(ISERR(SEARCH(GE$1,Data!$G113)),        "",          ";" &amp; VLOOKUP(GE$1,Data!$K:$M,3, FALSE) &amp; ",""" &amp; VLOOKUP(GE$1,Data!$K:$L,2, FALSE) &amp; """;"   )             )</f>
        <v/>
      </c>
      <c r="GF112" t="str">
        <f>IF(Data!$K113=GF$1, "",             IF(ISERR(SEARCH(GF$1,Data!$G113)),        "",          ";" &amp; VLOOKUP(GF$1,Data!$K:$M,3, FALSE) &amp; ",""" &amp; VLOOKUP(GF$1,Data!$K:$L,2, FALSE) &amp; """;"   )             )</f>
        <v/>
      </c>
      <c r="GG112" t="str">
        <f>IF(Data!$K113=GG$1, "",             IF(ISERR(SEARCH(GG$1,Data!$G113)),        "",          ";" &amp; VLOOKUP(GG$1,Data!$K:$M,3, FALSE) &amp; ",""" &amp; VLOOKUP(GG$1,Data!$K:$L,2, FALSE) &amp; """;"   )             )</f>
        <v/>
      </c>
      <c r="GH112" t="str">
        <f>IF(Data!$K113=GH$1, "",             IF(ISERR(SEARCH(GH$1,Data!$G113)),        "",          ";" &amp; VLOOKUP(GH$1,Data!$K:$M,3, FALSE) &amp; ",""" &amp; VLOOKUP(GH$1,Data!$K:$L,2, FALSE) &amp; """;"   )             )</f>
        <v/>
      </c>
      <c r="GI112" t="str">
        <f>IF(Data!$K113=GI$1, "",             IF(ISERR(SEARCH(GI$1,Data!$G113)),        "",          ";" &amp; VLOOKUP(GI$1,Data!$K:$M,3, FALSE) &amp; ",""" &amp; VLOOKUP(GI$1,Data!$K:$L,2, FALSE) &amp; """;"   )             )</f>
        <v/>
      </c>
      <c r="GJ112" t="str">
        <f>IF(Data!$K113=GJ$1, "",             IF(ISERR(SEARCH(GJ$1,Data!$G113)),        "",          ";" &amp; VLOOKUP(GJ$1,Data!$K:$M,3, FALSE) &amp; ",""" &amp; VLOOKUP(GJ$1,Data!$K:$L,2, FALSE) &amp; """;"   )             )</f>
        <v/>
      </c>
      <c r="GK112" t="str">
        <f>IF(Data!$K113=GK$1, "",             IF(ISERR(SEARCH(GK$1,Data!$G113)),        "",          ";" &amp; VLOOKUP(GK$1,Data!$K:$M,3, FALSE) &amp; ",""" &amp; VLOOKUP(GK$1,Data!$K:$L,2, FALSE) &amp; """;"   )             )</f>
        <v/>
      </c>
      <c r="GL112" t="str">
        <f>IF(Data!$K113=GL$1, "",             IF(ISERR(SEARCH(GL$1,Data!$G113)),        "",          ";" &amp; VLOOKUP(GL$1,Data!$K:$M,3, FALSE) &amp; ",""" &amp; VLOOKUP(GL$1,Data!$K:$L,2, FALSE) &amp; """;"   )             )</f>
        <v/>
      </c>
      <c r="GM112" t="str">
        <f>IF(Data!$K113=GM$1, "",             IF(ISERR(SEARCH(GM$1,Data!$G113)),        "",          ";" &amp; VLOOKUP(GM$1,Data!$K:$M,3, FALSE) &amp; ",""" &amp; VLOOKUP(GM$1,Data!$K:$L,2, FALSE) &amp; """;"   )             )</f>
        <v/>
      </c>
      <c r="GN112" t="str">
        <f>IF(Data!$K113=GN$1, "",             IF(ISERR(SEARCH(GN$1,Data!$G113)),        "",          ";" &amp; VLOOKUP(GN$1,Data!$K:$M,3, FALSE) &amp; ",""" &amp; VLOOKUP(GN$1,Data!$K:$L,2, FALSE) &amp; """;"   )             )</f>
        <v/>
      </c>
      <c r="GO112" t="str">
        <f>IF(Data!$K113=GO$1, "",             IF(ISERR(SEARCH(GO$1,Data!$G113)),        "",          ";" &amp; VLOOKUP(GO$1,Data!$K:$M,3, FALSE) &amp; ",""" &amp; VLOOKUP(GO$1,Data!$K:$L,2, FALSE) &amp; """;"   )             )</f>
        <v/>
      </c>
      <c r="GP112" t="str">
        <f>IF(Data!$K113=GP$1, "",             IF(ISERR(SEARCH(GP$1,Data!$G113)),        "",          ";" &amp; VLOOKUP(GP$1,Data!$K:$M,3, FALSE) &amp; ",""" &amp; VLOOKUP(GP$1,Data!$K:$L,2, FALSE) &amp; """;"   )             )</f>
        <v/>
      </c>
      <c r="GQ112" t="str">
        <f>IF(Data!$K113=GQ$1, "",             IF(ISERR(SEARCH(GQ$1,Data!$G113)),        "",          ";" &amp; VLOOKUP(GQ$1,Data!$K:$M,3, FALSE) &amp; ",""" &amp; VLOOKUP(GQ$1,Data!$K:$L,2, FALSE) &amp; """;"   )             )</f>
        <v/>
      </c>
      <c r="GR112" t="str">
        <f>IF(Data!$K113=GR$1, "",             IF(ISERR(SEARCH(GR$1,Data!$G113)),        "",          ";" &amp; VLOOKUP(GR$1,Data!$K:$M,3, FALSE) &amp; ",""" &amp; VLOOKUP(GR$1,Data!$K:$L,2, FALSE) &amp; """;"   )             )</f>
        <v/>
      </c>
      <c r="GS112" t="str">
        <f>IF(Data!$K113=GS$1, "",             IF(ISERR(SEARCH(GS$1,Data!$G113)),        "",          ";" &amp; VLOOKUP(GS$1,Data!$K:$M,3, FALSE) &amp; ",""" &amp; VLOOKUP(GS$1,Data!$K:$L,2, FALSE) &amp; """;"   )             )</f>
        <v/>
      </c>
      <c r="GT112" t="str">
        <f>IF(Data!$K113=GT$1, "",             IF(ISERR(SEARCH(GT$1,Data!$G113)),        "",          ";" &amp; VLOOKUP(GT$1,Data!$K:$M,3, FALSE) &amp; ",""" &amp; VLOOKUP(GT$1,Data!$K:$L,2, FALSE) &amp; """;"   )             )</f>
        <v/>
      </c>
      <c r="GU112" t="str">
        <f>IF(Data!$K113=GU$1, "",             IF(ISERR(SEARCH(GU$1,Data!$G113)),        "",          ";" &amp; VLOOKUP(GU$1,Data!$K:$M,3, FALSE) &amp; ",""" &amp; VLOOKUP(GU$1,Data!$K:$L,2, FALSE) &amp; """;"   )             )</f>
        <v/>
      </c>
      <c r="GV112" t="str">
        <f>IF(Data!$K113=GV$1, "",             IF(ISERR(SEARCH(GV$1,Data!$G113)),        "",          ";" &amp; VLOOKUP(GV$1,Data!$K:$M,3, FALSE) &amp; ",""" &amp; VLOOKUP(GV$1,Data!$K:$L,2, FALSE) &amp; """;"   )             )</f>
        <v/>
      </c>
      <c r="GW112" t="str">
        <f>IF(Data!$K113=GW$1, "",             IF(ISERR(SEARCH(GW$1,Data!$G113)),        "",          ";" &amp; VLOOKUP(GW$1,Data!$K:$M,3, FALSE) &amp; ",""" &amp; VLOOKUP(GW$1,Data!$K:$L,2, FALSE) &amp; """;"   )             )</f>
        <v/>
      </c>
      <c r="GX112" t="str">
        <f>IF(Data!$K113=GX$1, "",             IF(ISERR(SEARCH(GX$1,Data!$G113)),        "",          ";" &amp; VLOOKUP(GX$1,Data!$K:$M,3, FALSE) &amp; ",""" &amp; VLOOKUP(GX$1,Data!$K:$L,2, FALSE) &amp; """;"   )             )</f>
        <v/>
      </c>
      <c r="GY112" t="str">
        <f>IF(Data!$K113=GY$1, "",             IF(ISERR(SEARCH(GY$1,Data!$G113)),        "",          ";" &amp; VLOOKUP(GY$1,Data!$K:$M,3, FALSE) &amp; ",""" &amp; VLOOKUP(GY$1,Data!$K:$L,2, FALSE) &amp; """;"   )             )</f>
        <v/>
      </c>
      <c r="GZ112" t="str">
        <f>IF(Data!$K113=GZ$1, "",             IF(ISERR(SEARCH(GZ$1,Data!$G113)),        "",          ";" &amp; VLOOKUP(GZ$1,Data!$K:$M,3, FALSE) &amp; ",""" &amp; VLOOKUP(GZ$1,Data!$K:$L,2, FALSE) &amp; """;"   )             )</f>
        <v/>
      </c>
      <c r="HA112" t="str">
        <f>IF(Data!$K113=HA$1, "",             IF(ISERR(SEARCH(HA$1,Data!$G113)),        "",          ";" &amp; VLOOKUP(HA$1,Data!$K:$M,3, FALSE) &amp; ",""" &amp; VLOOKUP(HA$1,Data!$K:$L,2, FALSE) &amp; """;"   )             )</f>
        <v/>
      </c>
      <c r="HB112" t="str">
        <f>IF(Data!$K113=HB$1, "",             IF(ISERR(SEARCH(HB$1,Data!$G113)),        "",          ";" &amp; VLOOKUP(HB$1,Data!$K:$M,3, FALSE) &amp; ",""" &amp; VLOOKUP(HB$1,Data!$K:$L,2, FALSE) &amp; """;"   )             )</f>
        <v/>
      </c>
      <c r="HC112" t="str">
        <f>IF(Data!$K113=HC$1, "",             IF(ISERR(SEARCH(HC$1,Data!$G113)),        "",          ";" &amp; VLOOKUP(HC$1,Data!$K:$M,3, FALSE) &amp; ",""" &amp; VLOOKUP(HC$1,Data!$K:$L,2, FALSE) &amp; """;"   )             )</f>
        <v/>
      </c>
      <c r="HD112" t="str">
        <f>IF(Data!$K113=HD$1, "",             IF(ISERR(SEARCH(HD$1,Data!$G113)),        "",          ";" &amp; VLOOKUP(HD$1,Data!$K:$M,3, FALSE) &amp; ",""" &amp; VLOOKUP(HD$1,Data!$K:$L,2, FALSE) &amp; """;"   )             )</f>
        <v/>
      </c>
      <c r="HE112" t="str">
        <f>IF(Data!$K113=HE$1, "",             IF(ISERR(SEARCH(HE$1,Data!$G113)),        "",          ";" &amp; VLOOKUP(HE$1,Data!$K:$M,3, FALSE) &amp; ",""" &amp; VLOOKUP(HE$1,Data!$K:$L,2, FALSE) &amp; """;"   )             )</f>
        <v/>
      </c>
      <c r="HF112" t="str">
        <f>IF(Data!$K113=HF$1, "",             IF(ISERR(SEARCH(HF$1,Data!$G113)),        "",          ";" &amp; VLOOKUP(HF$1,Data!$K:$M,3, FALSE) &amp; ",""" &amp; VLOOKUP(HF$1,Data!$K:$L,2, FALSE) &amp; """;"   )             )</f>
        <v/>
      </c>
      <c r="HG112" t="str">
        <f>IF(Data!$K113=HG$1, "",             IF(ISERR(SEARCH(HG$1,Data!$G113)),        "",          ";" &amp; VLOOKUP(HG$1,Data!$K:$M,3, FALSE) &amp; ",""" &amp; VLOOKUP(HG$1,Data!$K:$L,2, FALSE) &amp; """;"   )             )</f>
        <v/>
      </c>
      <c r="HH112" t="str">
        <f>IF(Data!$K113=HH$1, "",             IF(ISERR(SEARCH(HH$1,Data!$G113)),        "",          ";" &amp; VLOOKUP(HH$1,Data!$K:$M,3, FALSE) &amp; ",""" &amp; VLOOKUP(HH$1,Data!$K:$L,2, FALSE) &amp; """;"   )             )</f>
        <v/>
      </c>
      <c r="HI112" t="str">
        <f>IF(Data!$K113=HI$1, "",             IF(ISERR(SEARCH(HI$1,Data!$G113)),        "",          ";" &amp; VLOOKUP(HI$1,Data!$K:$M,3, FALSE) &amp; ",""" &amp; VLOOKUP(HI$1,Data!$K:$L,2, FALSE) &amp; """;"   )             )</f>
        <v/>
      </c>
      <c r="HJ112" t="str">
        <f>IF(Data!$K113=HJ$1, "",             IF(ISERR(SEARCH(HJ$1,Data!$G113)),        "",          ";" &amp; VLOOKUP(HJ$1,Data!$K:$M,3, FALSE) &amp; ",""" &amp; VLOOKUP(HJ$1,Data!$K:$L,2, FALSE) &amp; """;"   )             )</f>
        <v/>
      </c>
      <c r="HK112" t="str">
        <f>IF(Data!$K113=HK$1, "",             IF(ISERR(SEARCH(HK$1,Data!$G113)),        "",          ";" &amp; VLOOKUP(HK$1,Data!$K:$M,3, FALSE) &amp; ",""" &amp; VLOOKUP(HK$1,Data!$K:$L,2, FALSE) &amp; """;"   )             )</f>
        <v/>
      </c>
      <c r="HL112" t="str">
        <f>IF(Data!$K113=HL$1, "",             IF(ISERR(SEARCH(HL$1,Data!$G113)),        "",          ";" &amp; VLOOKUP(HL$1,Data!$K:$M,3, FALSE) &amp; ",""" &amp; VLOOKUP(HL$1,Data!$K:$L,2, FALSE) &amp; """;"   )             )</f>
        <v/>
      </c>
      <c r="HM112" t="str">
        <f>IF(Data!$K113=HM$1, "",             IF(ISERR(SEARCH(HM$1,Data!$G113)),        "",          ";" &amp; VLOOKUP(HM$1,Data!$K:$M,3, FALSE) &amp; ",""" &amp; VLOOKUP(HM$1,Data!$K:$L,2, FALSE) &amp; """;"   )             )</f>
        <v/>
      </c>
      <c r="HN112" t="str">
        <f>IF(Data!$K113=HN$1, "",             IF(ISERR(SEARCH(HN$1,Data!$G113)),        "",          ";" &amp; VLOOKUP(HN$1,Data!$K:$M,3, FALSE) &amp; ",""" &amp; VLOOKUP(HN$1,Data!$K:$L,2, FALSE) &amp; """;"   )             )</f>
        <v/>
      </c>
      <c r="HO112" t="str">
        <f>IF(Data!$K113=HO$1, "",             IF(ISERR(SEARCH(HO$1,Data!$G113)),        "",          ";" &amp; VLOOKUP(HO$1,Data!$K:$M,3, FALSE) &amp; ",""" &amp; VLOOKUP(HO$1,Data!$K:$L,2, FALSE) &amp; """;"   )             )</f>
        <v/>
      </c>
      <c r="HP112" t="str">
        <f>IF(Data!$K113=HP$1, "",             IF(ISERR(SEARCH(HP$1,Data!$G113)),        "",          ";" &amp; VLOOKUP(HP$1,Data!$K:$M,3, FALSE) &amp; ",""" &amp; VLOOKUP(HP$1,Data!$K:$L,2, FALSE) &amp; """;"   )             )</f>
        <v/>
      </c>
      <c r="HQ112" t="str">
        <f>IF(Data!$K113=HQ$1, "",             IF(ISERR(SEARCH(HQ$1,Data!$G113)),        "",          ";" &amp; VLOOKUP(HQ$1,Data!$K:$M,3, FALSE) &amp; ",""" &amp; VLOOKUP(HQ$1,Data!$K:$L,2, FALSE) &amp; """;"   )             )</f>
        <v/>
      </c>
      <c r="HR112" t="str">
        <f>IF(Data!$K113=HR$1, "",             IF(ISERR(SEARCH(HR$1,Data!$G113)),        "",          ";" &amp; VLOOKUP(HR$1,Data!$K:$M,3, FALSE) &amp; ",""" &amp; VLOOKUP(HR$1,Data!$K:$L,2, FALSE) &amp; """;"   )             )</f>
        <v/>
      </c>
      <c r="HS112" t="str">
        <f>IF(Data!$K113=HS$1, "",             IF(ISERR(SEARCH(HS$1,Data!$G113)),        "",          ";" &amp; VLOOKUP(HS$1,Data!$K:$M,3, FALSE) &amp; ",""" &amp; VLOOKUP(HS$1,Data!$K:$L,2, FALSE) &amp; """;"   )             )</f>
        <v/>
      </c>
      <c r="HT112" t="str">
        <f>IF(Data!$K113=HT$1, "",             IF(ISERR(SEARCH(HT$1,Data!$G113)),        "",          ";" &amp; VLOOKUP(HT$1,Data!$K:$M,3, FALSE) &amp; ",""" &amp; VLOOKUP(HT$1,Data!$K:$L,2, FALSE) &amp; """;"   )             )</f>
        <v/>
      </c>
      <c r="HU112" t="str">
        <f>IF(Data!$K113=HU$1, "",             IF(ISERR(SEARCH(HU$1,Data!$G113)),        "",          ";" &amp; VLOOKUP(HU$1,Data!$K:$M,3, FALSE) &amp; ",""" &amp; VLOOKUP(HU$1,Data!$K:$L,2, FALSE) &amp; """;"   )             )</f>
        <v/>
      </c>
      <c r="HV112" t="str">
        <f>IF(Data!$K113=HV$1, "",             IF(ISERR(SEARCH(HV$1,Data!$G113)),        "",          ";" &amp; VLOOKUP(HV$1,Data!$K:$M,3, FALSE) &amp; ",""" &amp; VLOOKUP(HV$1,Data!$K:$L,2, FALSE) &amp; """;"   )             )</f>
        <v/>
      </c>
      <c r="HW112" t="str">
        <f>IF(Data!$K113=HW$1, "",             IF(ISERR(SEARCH(HW$1,Data!$G113)),        "",          ";" &amp; VLOOKUP(HW$1,Data!$K:$M,3, FALSE) &amp; ",""" &amp; VLOOKUP(HW$1,Data!$K:$L,2, FALSE) &amp; """;"   )             )</f>
        <v/>
      </c>
      <c r="HX112" t="str">
        <f>IF(Data!$K113=HX$1, "",             IF(ISERR(SEARCH(HX$1,Data!$G113)),        "",          ";" &amp; VLOOKUP(HX$1,Data!$K:$M,3, FALSE) &amp; ",""" &amp; VLOOKUP(HX$1,Data!$K:$L,2, FALSE) &amp; """;"   )             )</f>
        <v/>
      </c>
      <c r="HY112" t="str">
        <f>IF(Data!$K113=HY$1, "",             IF(ISERR(SEARCH(HY$1,Data!$G113)),        "",          ";" &amp; VLOOKUP(HY$1,Data!$K:$M,3, FALSE) &amp; ",""" &amp; VLOOKUP(HY$1,Data!$K:$L,2, FALSE) &amp; """;"   )             )</f>
        <v/>
      </c>
      <c r="HZ112" t="str">
        <f>IF(Data!$K113=HZ$1, "",             IF(ISERR(SEARCH(HZ$1,Data!$G113)),        "",          ";" &amp; VLOOKUP(HZ$1,Data!$K:$M,3, FALSE) &amp; ",""" &amp; VLOOKUP(HZ$1,Data!$K:$L,2, FALSE) &amp; """;"   )             )</f>
        <v/>
      </c>
      <c r="IA112" t="str">
        <f>IF(Data!$K113=IA$1, "",             IF(ISERR(SEARCH(IA$1,Data!$G113)),        "",          ";" &amp; VLOOKUP(IA$1,Data!$K:$M,3, FALSE) &amp; ",""" &amp; VLOOKUP(IA$1,Data!$K:$L,2, FALSE) &amp; """;"   )             )</f>
        <v/>
      </c>
      <c r="IB112" t="str">
        <f>IF(Data!$K113=IB$1, "",             IF(ISERR(SEARCH(IB$1,Data!$G113)),        "",          ";" &amp; VLOOKUP(IB$1,Data!$K:$M,3, FALSE) &amp; ",""" &amp; VLOOKUP(IB$1,Data!$K:$L,2, FALSE) &amp; """;"   )             )</f>
        <v/>
      </c>
      <c r="IC112" t="str">
        <f>IF(Data!$K113=IC$1, "",             IF(ISERR(SEARCH(IC$1,Data!$G113)),        "",          ";" &amp; VLOOKUP(IC$1,Data!$K:$M,3, FALSE) &amp; ",""" &amp; VLOOKUP(IC$1,Data!$K:$L,2, FALSE) &amp; """;"   )             )</f>
        <v/>
      </c>
      <c r="ID112" t="str">
        <f>IF(Data!$K113=ID$1, "",             IF(ISERR(SEARCH(ID$1,Data!$G113)),        "",          ";" &amp; VLOOKUP(ID$1,Data!$K:$M,3, FALSE) &amp; ",""" &amp; VLOOKUP(ID$1,Data!$K:$L,2, FALSE) &amp; """;"   )             )</f>
        <v/>
      </c>
      <c r="IE112" t="str">
        <f>IF(Data!$K113=IE$1, "",             IF(ISERR(SEARCH(IE$1,Data!$G113)),        "",          ";" &amp; VLOOKUP(IE$1,Data!$K:$M,3, FALSE) &amp; ",""" &amp; VLOOKUP(IE$1,Data!$K:$L,2, FALSE) &amp; """;"   )             )</f>
        <v/>
      </c>
      <c r="IF112" t="str">
        <f>IF(Data!$K113=IF$1, "",             IF(ISERR(SEARCH(IF$1,Data!$G113)),        "",          ";" &amp; VLOOKUP(IF$1,Data!$K:$M,3, FALSE) &amp; ",""" &amp; VLOOKUP(IF$1,Data!$K:$L,2, FALSE) &amp; """;"   )             )</f>
        <v/>
      </c>
      <c r="IG112" t="str">
        <f>IF(Data!$K113=IG$1, "",             IF(ISERR(SEARCH(IG$1,Data!$G113)),        "",          ";" &amp; VLOOKUP(IG$1,Data!$K:$M,3, FALSE) &amp; ",""" &amp; VLOOKUP(IG$1,Data!$K:$L,2, FALSE) &amp; """;"   )             )</f>
        <v/>
      </c>
      <c r="IH112" t="str">
        <f>IF(Data!$K113=IH$1, "",             IF(ISERR(SEARCH(IH$1,Data!$G113)),        "",          ";" &amp; VLOOKUP(IH$1,Data!$K:$M,3, FALSE) &amp; ",""" &amp; VLOOKUP(IH$1,Data!$K:$L,2, FALSE) &amp; """;"   )             )</f>
        <v/>
      </c>
      <c r="II112" t="str">
        <f>IF(Data!$K113=II$1, "",             IF(ISERR(SEARCH(II$1,Data!$G113)),        "",          ";" &amp; VLOOKUP(II$1,Data!$K:$M,3, FALSE) &amp; ",""" &amp; VLOOKUP(II$1,Data!$K:$L,2, FALSE) &amp; """;"   )             )</f>
        <v/>
      </c>
    </row>
    <row r="113" spans="1:243" x14ac:dyDescent="0.3">
      <c r="A113" t="str">
        <f>Data!K114</f>
        <v>Owen et BeruNote 5 Lars</v>
      </c>
      <c r="B113" s="15">
        <f>VLOOKUP(Tableau36[[#This Row],[Character]],Data!K:M,3,FALSE)</f>
        <v>112</v>
      </c>
      <c r="C113" s="15" t="str">
        <f>VLOOKUP(Tableau36[[#This Row],[Character]],Data!K:L,2,FALSE)</f>
        <v>HUMAN</v>
      </c>
      <c r="D113" s="15" t="str">
        <f>SUBSTITUTE(     SUBSTITUTE(Tableau36[[#This Row],[character_id,character_type,friend_id,friend_type]],",""DROID""",""),    ",""HUMAN""", "")</f>
        <v>112,8/112,179/112,180</v>
      </c>
      <c r="E113" s="15" t="str">
        <f>IF(Tableau36[[#This Row],[With char''s id]] = "", "",    MID(Tableau36[[#This Row],[With char''s id]], 2, LEN(Tableau36[[#This Row],[With char''s id]])-1))</f>
        <v>112,"HUMAN",8,"DROID"/112,"HUMAN",179,"HUMAN"/112,"HUMAN",180,"HUMAN"</v>
      </c>
      <c r="F113" s="15" t="str">
        <f>SUBSTITUTE(Tableau36[[#This Row],[List of friend''s id]],  "/",    "/" &amp; Tableau36[[#This Row],[Character''s id]] &amp; ",""" &amp; Tableau36[[#This Row],[Type]] &amp; """,")</f>
        <v>/112,"HUMAN",8,"DROID"/112,"HUMAN",179,"HUMAN"/112,"HUMAN",180,"HUMAN"</v>
      </c>
      <c r="G113" t="str">
        <f>IF( Tableau36[[#This Row],[removed double semi-colon]]="", "", "/" &amp; MID(Tableau36[[#This Row],[removed double semi-colon]],2,LEN(Tableau36[[#This Row],[removed double semi-colon]]) - 2) )</f>
        <v>/8,"DROID"/179,"HUMAN"/180,"HUMAN"</v>
      </c>
      <c r="H113" t="str">
        <f>SUBSTITUTE(Tableau36[[#This Row],[Concatenation]],";;","/")</f>
        <v>;8,"DROID"/179,"HUMAN"/180,"HUMAN";</v>
      </c>
      <c r="I113" t="str">
        <f>_xlfn.CONCAT(Tableau4[#This Row])</f>
        <v>;8,"DROID";;179,"HUMAN";;180,"HUMAN";</v>
      </c>
      <c r="M113" t="str">
        <f>IF(Data!$K114=M$1, "",             IF(ISERR(SEARCH(M$1,Data!$G114)),        "",          ";" &amp; VLOOKUP(M$1,Data!$K:$M,3, FALSE) &amp; ",""" &amp; VLOOKUP(M$1,Data!$K:$L,2, FALSE) &amp; """;"   )             )</f>
        <v/>
      </c>
      <c r="N113" t="str">
        <f>IF(Data!$K114=N$1, "",             IF(ISERR(SEARCH(N$1,Data!$G114)),        "",          ";" &amp; VLOOKUP(N$1,Data!$K:$M,3, FALSE) &amp; ",""" &amp; VLOOKUP(N$1,Data!$K:$L,2, FALSE) &amp; """;"   )             )</f>
        <v/>
      </c>
      <c r="O113" t="str">
        <f>IF(Data!$K114=O$1, "",             IF(ISERR(SEARCH(O$1,Data!$G114)),        "",          ";" &amp; VLOOKUP(O$1,Data!$K:$M,3, FALSE) &amp; ",""" &amp; VLOOKUP(O$1,Data!$K:$L,2, FALSE) &amp; """;"   )             )</f>
        <v/>
      </c>
      <c r="P113" t="str">
        <f>IF(Data!$K114=P$1, "",             IF(ISERR(SEARCH(P$1,Data!$G114)),        "",          ";" &amp; VLOOKUP(P$1,Data!$K:$M,3, FALSE) &amp; ",""" &amp; VLOOKUP(P$1,Data!$K:$L,2, FALSE) &amp; """;"   )             )</f>
        <v/>
      </c>
      <c r="Q113" t="str">
        <f>IF(Data!$K114=Q$1, "",             IF(ISERR(SEARCH(Q$1,Data!$G114)),        "",          ";" &amp; VLOOKUP(Q$1,Data!$K:$M,3, FALSE) &amp; ",""" &amp; VLOOKUP(Q$1,Data!$K:$L,2, FALSE) &amp; """;"   )             )</f>
        <v/>
      </c>
      <c r="R113" t="str">
        <f>IF(Data!$K114=R$1, "",             IF(ISERR(SEARCH(R$1,Data!$G114)),        "",          ";" &amp; VLOOKUP(R$1,Data!$K:$M,3, FALSE) &amp; ",""" &amp; VLOOKUP(R$1,Data!$K:$L,2, FALSE) &amp; """;"   )             )</f>
        <v/>
      </c>
      <c r="S113" t="str">
        <f>IF(Data!$K114=S$1, "",             IF(ISERR(SEARCH(S$1,Data!$G114)),        "",          ";" &amp; VLOOKUP(S$1,Data!$K:$M,3, FALSE) &amp; ",""" &amp; VLOOKUP(S$1,Data!$K:$L,2, FALSE) &amp; """;"   )             )</f>
        <v/>
      </c>
      <c r="T113" t="str">
        <f>IF(Data!$K114=T$1, "",             IF(ISERR(SEARCH(T$1,Data!$G114)),        "",          ";" &amp; VLOOKUP(T$1,Data!$K:$M,3, FALSE) &amp; ",""" &amp; VLOOKUP(T$1,Data!$K:$L,2, FALSE) &amp; """;"   )             )</f>
        <v/>
      </c>
      <c r="U113" t="str">
        <f>IF(Data!$K114=U$1, "",             IF(ISERR(SEARCH(U$1,Data!$G114)),        "",          ";" &amp; VLOOKUP(U$1,Data!$K:$M,3, FALSE) &amp; ",""" &amp; VLOOKUP(U$1,Data!$K:$L,2, FALSE) &amp; """;"   )             )</f>
        <v/>
      </c>
      <c r="V113" t="str">
        <f>IF(Data!$K114=V$1, "",             IF(ISERR(SEARCH(V$1,Data!$G114)),        "",          ";" &amp; VLOOKUP(V$1,Data!$K:$M,3, FALSE) &amp; ",""" &amp; VLOOKUP(V$1,Data!$K:$L,2, FALSE) &amp; """;"   )             )</f>
        <v/>
      </c>
      <c r="W113" t="str">
        <f>IF(Data!$K114=W$1, "",             IF(ISERR(SEARCH(W$1,Data!$G114)),        "",          ";" &amp; VLOOKUP(W$1,Data!$K:$M,3, FALSE) &amp; ",""" &amp; VLOOKUP(W$1,Data!$K:$L,2, FALSE) &amp; """;"   )             )</f>
        <v/>
      </c>
      <c r="X113" t="str">
        <f>IF(Data!$K114=X$1, "",             IF(ISERR(SEARCH(X$1,Data!$G114)),        "",          ";" &amp; VLOOKUP(X$1,Data!$K:$M,3, FALSE) &amp; ",""" &amp; VLOOKUP(X$1,Data!$K:$L,2, FALSE) &amp; """;"   )             )</f>
        <v/>
      </c>
      <c r="Y113" t="str">
        <f>IF(Data!$K114=Y$1, "",             IF(ISERR(SEARCH(Y$1,Data!$G114)),        "",          ";" &amp; VLOOKUP(Y$1,Data!$K:$M,3, FALSE) &amp; ",""" &amp; VLOOKUP(Y$1,Data!$K:$L,2, FALSE) &amp; """;"   )             )</f>
        <v/>
      </c>
      <c r="Z113" t="str">
        <f>IF(Data!$K114=Z$1, "",             IF(ISERR(SEARCH(Z$1,Data!$G114)),        "",          ";" &amp; VLOOKUP(Z$1,Data!$K:$M,3, FALSE) &amp; ",""" &amp; VLOOKUP(Z$1,Data!$K:$L,2, FALSE) &amp; """;"   )             )</f>
        <v/>
      </c>
      <c r="AA113" t="str">
        <f>IF(Data!$K114=AA$1, "",             IF(ISERR(SEARCH(AA$1,Data!$G114)),        "",          ";" &amp; VLOOKUP(AA$1,Data!$K:$M,3, FALSE) &amp; ",""" &amp; VLOOKUP(AA$1,Data!$K:$L,2, FALSE) &amp; """;"   )             )</f>
        <v/>
      </c>
      <c r="AB113" t="str">
        <f>IF(Data!$K114=AB$1, "",             IF(ISERR(SEARCH(AB$1,Data!$G114)),        "",          ";" &amp; VLOOKUP(AB$1,Data!$K:$M,3, FALSE) &amp; ",""" &amp; VLOOKUP(AB$1,Data!$K:$L,2, FALSE) &amp; """;"   )             )</f>
        <v/>
      </c>
      <c r="AC113" t="str">
        <f>IF(Data!$K114=AC$1, "",             IF(ISERR(SEARCH(AC$1,Data!$G114)),        "",          ";" &amp; VLOOKUP(AC$1,Data!$K:$M,3, FALSE) &amp; ",""" &amp; VLOOKUP(AC$1,Data!$K:$L,2, FALSE) &amp; """;"   )             )</f>
        <v/>
      </c>
      <c r="AD113" t="str">
        <f>IF(Data!$K114=AD$1, "",             IF(ISERR(SEARCH(AD$1,Data!$G114)),        "",          ";" &amp; VLOOKUP(AD$1,Data!$K:$M,3, FALSE) &amp; ",""" &amp; VLOOKUP(AD$1,Data!$K:$L,2, FALSE) &amp; """;"   )             )</f>
        <v/>
      </c>
      <c r="AE113" t="str">
        <f>IF(Data!$K114=AE$1, "",             IF(ISERR(SEARCH(AE$1,Data!$G114)),        "",          ";" &amp; VLOOKUP(AE$1,Data!$K:$M,3, FALSE) &amp; ",""" &amp; VLOOKUP(AE$1,Data!$K:$L,2, FALSE) &amp; """;"   )             )</f>
        <v/>
      </c>
      <c r="AF113" t="str">
        <f>IF(Data!$K114=AF$1, "",             IF(ISERR(SEARCH(AF$1,Data!$G114)),        "",          ";" &amp; VLOOKUP(AF$1,Data!$K:$M,3, FALSE) &amp; ",""" &amp; VLOOKUP(AF$1,Data!$K:$L,2, FALSE) &amp; """;"   )             )</f>
        <v/>
      </c>
      <c r="AG113" t="str">
        <f>IF(Data!$K114=AG$1, "",             IF(ISERR(SEARCH(AG$1,Data!$G114)),        "",          ";" &amp; VLOOKUP(AG$1,Data!$K:$M,3, FALSE) &amp; ",""" &amp; VLOOKUP(AG$1,Data!$K:$L,2, FALSE) &amp; """;"   )             )</f>
        <v/>
      </c>
      <c r="AH113" t="str">
        <f>IF(Data!$K114=AH$1, "",             IF(ISERR(SEARCH(AH$1,Data!$G114)),        "",          ";" &amp; VLOOKUP(AH$1,Data!$K:$M,3, FALSE) &amp; ",""" &amp; VLOOKUP(AH$1,Data!$K:$L,2, FALSE) &amp; """;"   )             )</f>
        <v/>
      </c>
      <c r="AI113" t="str">
        <f>IF(Data!$K114=AI$1, "",             IF(ISERR(SEARCH(AI$1,Data!$G114)),        "",          ";" &amp; VLOOKUP(AI$1,Data!$K:$M,3, FALSE) &amp; ",""" &amp; VLOOKUP(AI$1,Data!$K:$L,2, FALSE) &amp; """;"   )             )</f>
        <v/>
      </c>
      <c r="AJ113" t="str">
        <f>IF(Data!$K114=AJ$1, "",             IF(ISERR(SEARCH(AJ$1,Data!$G114)),        "",          ";" &amp; VLOOKUP(AJ$1,Data!$K:$M,3, FALSE) &amp; ",""" &amp; VLOOKUP(AJ$1,Data!$K:$L,2, FALSE) &amp; """;"   )             )</f>
        <v/>
      </c>
      <c r="AK113" t="str">
        <f>IF(Data!$K114=AK$1, "",             IF(ISERR(SEARCH(AK$1,Data!$G114)),        "",          ";" &amp; VLOOKUP(AK$1,Data!$K:$M,3, FALSE) &amp; ",""" &amp; VLOOKUP(AK$1,Data!$K:$L,2, FALSE) &amp; """;"   )             )</f>
        <v/>
      </c>
      <c r="AL113" t="str">
        <f>IF(Data!$K114=AL$1, "",             IF(ISERR(SEARCH(AL$1,Data!$G114)),        "",          ";" &amp; VLOOKUP(AL$1,Data!$K:$M,3, FALSE) &amp; ",""" &amp; VLOOKUP(AL$1,Data!$K:$L,2, FALSE) &amp; """;"   )             )</f>
        <v/>
      </c>
      <c r="AM113" t="str">
        <f>IF(Data!$K114=AM$1, "",             IF(ISERR(SEARCH(AM$1,Data!$G114)),        "",          ";" &amp; VLOOKUP(AM$1,Data!$K:$M,3, FALSE) &amp; ",""" &amp; VLOOKUP(AM$1,Data!$K:$L,2, FALSE) &amp; """;"   )             )</f>
        <v/>
      </c>
      <c r="AN113" t="str">
        <f>IF(Data!$K114=AN$1, "",             IF(ISERR(SEARCH(AN$1,Data!$G114)),        "",          ";" &amp; VLOOKUP(AN$1,Data!$K:$M,3, FALSE) &amp; ",""" &amp; VLOOKUP(AN$1,Data!$K:$L,2, FALSE) &amp; """;"   )             )</f>
        <v/>
      </c>
      <c r="AO113" t="str">
        <f>IF(Data!$K114=AO$1, "",             IF(ISERR(SEARCH(AO$1,Data!$G114)),        "",          ";" &amp; VLOOKUP(AO$1,Data!$K:$M,3, FALSE) &amp; ",""" &amp; VLOOKUP(AO$1,Data!$K:$L,2, FALSE) &amp; """;"   )             )</f>
        <v/>
      </c>
      <c r="AP113" t="str">
        <f>IF(Data!$K114=AP$1, "",             IF(ISERR(SEARCH(AP$1,Data!$G114)),        "",          ";" &amp; VLOOKUP(AP$1,Data!$K:$M,3, FALSE) &amp; ",""" &amp; VLOOKUP(AP$1,Data!$K:$L,2, FALSE) &amp; """;"   )             )</f>
        <v/>
      </c>
      <c r="AQ113" t="str">
        <f>IF(Data!$K114=AQ$1, "",             IF(ISERR(SEARCH(AQ$1,Data!$G114)),        "",          ";" &amp; VLOOKUP(AQ$1,Data!$K:$M,3, FALSE) &amp; ",""" &amp; VLOOKUP(AQ$1,Data!$K:$L,2, FALSE) &amp; """;"   )             )</f>
        <v/>
      </c>
      <c r="AR113" t="str">
        <f>IF(Data!$K114=AR$1, "",             IF(ISERR(SEARCH(AR$1,Data!$G114)),        "",          ";" &amp; VLOOKUP(AR$1,Data!$K:$M,3, FALSE) &amp; ",""" &amp; VLOOKUP(AR$1,Data!$K:$L,2, FALSE) &amp; """;"   )             )</f>
        <v/>
      </c>
      <c r="AS113" t="str">
        <f>IF(Data!$K114=AS$1, "",             IF(ISERR(SEARCH(AS$1,Data!$G114)),        "",          ";" &amp; VLOOKUP(AS$1,Data!$K:$M,3, FALSE) &amp; ",""" &amp; VLOOKUP(AS$1,Data!$K:$L,2, FALSE) &amp; """;"   )             )</f>
        <v/>
      </c>
      <c r="AT113" t="str">
        <f>IF(Data!$K114=AT$1, "",             IF(ISERR(SEARCH(AT$1,Data!$G114)),        "",          ";" &amp; VLOOKUP(AT$1,Data!$K:$M,3, FALSE) &amp; ",""" &amp; VLOOKUP(AT$1,Data!$K:$L,2, FALSE) &amp; """;"   )             )</f>
        <v/>
      </c>
      <c r="AU113" t="str">
        <f>IF(Data!$K114=AU$1, "",             IF(ISERR(SEARCH(AU$1,Data!$G114)),        "",          ";" &amp; VLOOKUP(AU$1,Data!$K:$M,3, FALSE) &amp; ",""" &amp; VLOOKUP(AU$1,Data!$K:$L,2, FALSE) &amp; """;"   )             )</f>
        <v/>
      </c>
      <c r="AV113" t="str">
        <f>IF(Data!$K114=AV$1, "",             IF(ISERR(SEARCH(AV$1,Data!$G114)),        "",          ";" &amp; VLOOKUP(AV$1,Data!$K:$M,3, FALSE) &amp; ",""" &amp; VLOOKUP(AV$1,Data!$K:$L,2, FALSE) &amp; """;"   )             )</f>
        <v/>
      </c>
      <c r="AW113" t="str">
        <f>IF(Data!$K114=AW$1, "",             IF(ISERR(SEARCH(AW$1,Data!$G114)),        "",          ";" &amp; VLOOKUP(AW$1,Data!$K:$M,3, FALSE) &amp; ",""" &amp; VLOOKUP(AW$1,Data!$K:$L,2, FALSE) &amp; """;"   )             )</f>
        <v/>
      </c>
      <c r="AX113" t="str">
        <f>IF(Data!$K114=AX$1, "",             IF(ISERR(SEARCH(AX$1,Data!$G114)),        "",          ";" &amp; VLOOKUP(AX$1,Data!$K:$M,3, FALSE) &amp; ",""" &amp; VLOOKUP(AX$1,Data!$K:$L,2, FALSE) &amp; """;"   )             )</f>
        <v/>
      </c>
      <c r="AY113" t="str">
        <f>IF(Data!$K114=AY$1, "",             IF(ISERR(SEARCH(AY$1,Data!$G114)),        "",          ";" &amp; VLOOKUP(AY$1,Data!$K:$M,3, FALSE) &amp; ",""" &amp; VLOOKUP(AY$1,Data!$K:$L,2, FALSE) &amp; """;"   )             )</f>
        <v/>
      </c>
      <c r="AZ113" t="str">
        <f>IF(Data!$K114=AZ$1, "",             IF(ISERR(SEARCH(AZ$1,Data!$G114)),        "",          ";" &amp; VLOOKUP(AZ$1,Data!$K:$M,3, FALSE) &amp; ",""" &amp; VLOOKUP(AZ$1,Data!$K:$L,2, FALSE) &amp; """;"   )             )</f>
        <v/>
      </c>
      <c r="BA113" t="str">
        <f>IF(Data!$K114=BA$1, "",             IF(ISERR(SEARCH(BA$1,Data!$G114)),        "",          ";" &amp; VLOOKUP(BA$1,Data!$K:$M,3, FALSE) &amp; ",""" &amp; VLOOKUP(BA$1,Data!$K:$L,2, FALSE) &amp; """;"   )             )</f>
        <v/>
      </c>
      <c r="BB113" t="str">
        <f>IF(Data!$K114=BB$1, "",             IF(ISERR(SEARCH(BB$1,Data!$G114)),        "",          ";" &amp; VLOOKUP(BB$1,Data!$K:$M,3, FALSE) &amp; ",""" &amp; VLOOKUP(BB$1,Data!$K:$L,2, FALSE) &amp; """;"   )             )</f>
        <v/>
      </c>
      <c r="BC113" t="str">
        <f>IF(Data!$K114=BC$1, "",             IF(ISERR(SEARCH(BC$1,Data!$G114)),        "",          ";" &amp; VLOOKUP(BC$1,Data!$K:$M,3, FALSE) &amp; ",""" &amp; VLOOKUP(BC$1,Data!$K:$L,2, FALSE) &amp; """;"   )             )</f>
        <v/>
      </c>
      <c r="BD113" t="str">
        <f>IF(Data!$K114=BD$1, "",             IF(ISERR(SEARCH(BD$1,Data!$G114)),        "",          ";" &amp; VLOOKUP(BD$1,Data!$K:$M,3, FALSE) &amp; ",""" &amp; VLOOKUP(BD$1,Data!$K:$L,2, FALSE) &amp; """;"   )             )</f>
        <v/>
      </c>
      <c r="BE113" t="str">
        <f>IF(Data!$K114=BE$1, "",             IF(ISERR(SEARCH(BE$1,Data!$G114)),        "",          ";" &amp; VLOOKUP(BE$1,Data!$K:$M,3, FALSE) &amp; ",""" &amp; VLOOKUP(BE$1,Data!$K:$L,2, FALSE) &amp; """;"   )             )</f>
        <v/>
      </c>
      <c r="BF113" t="str">
        <f>IF(Data!$K114=BF$1, "",             IF(ISERR(SEARCH(BF$1,Data!$G114)),        "",          ";" &amp; VLOOKUP(BF$1,Data!$K:$M,3, FALSE) &amp; ",""" &amp; VLOOKUP(BF$1,Data!$K:$L,2, FALSE) &amp; """;"   )             )</f>
        <v/>
      </c>
      <c r="BG113" t="str">
        <f>IF(Data!$K114=BG$1, "",             IF(ISERR(SEARCH(BG$1,Data!$G114)),        "",          ";" &amp; VLOOKUP(BG$1,Data!$K:$M,3, FALSE) &amp; ",""" &amp; VLOOKUP(BG$1,Data!$K:$L,2, FALSE) &amp; """;"   )             )</f>
        <v/>
      </c>
      <c r="BH113" t="str">
        <f>IF(Data!$K114=BH$1, "",             IF(ISERR(SEARCH(BH$1,Data!$G114)),        "",          ";" &amp; VLOOKUP(BH$1,Data!$K:$M,3, FALSE) &amp; ",""" &amp; VLOOKUP(BH$1,Data!$K:$L,2, FALSE) &amp; """;"   )             )</f>
        <v/>
      </c>
      <c r="BI113" t="str">
        <f>IF(Data!$K114=BI$1, "",             IF(ISERR(SEARCH(BI$1,Data!$G114)),        "",          ";" &amp; VLOOKUP(BI$1,Data!$K:$M,3, FALSE) &amp; ",""" &amp; VLOOKUP(BI$1,Data!$K:$L,2, FALSE) &amp; """;"   )             )</f>
        <v/>
      </c>
      <c r="BJ113" t="str">
        <f>IF(Data!$K114=BJ$1, "",             IF(ISERR(SEARCH(BJ$1,Data!$G114)),        "",          ";" &amp; VLOOKUP(BJ$1,Data!$K:$M,3, FALSE) &amp; ",""" &amp; VLOOKUP(BJ$1,Data!$K:$L,2, FALSE) &amp; """;"   )             )</f>
        <v/>
      </c>
      <c r="BK113" t="str">
        <f>IF(Data!$K114=BK$1, "",             IF(ISERR(SEARCH(BK$1,Data!$G114)),        "",          ";" &amp; VLOOKUP(BK$1,Data!$K:$M,3, FALSE) &amp; ",""" &amp; VLOOKUP(BK$1,Data!$K:$L,2, FALSE) &amp; """;"   )             )</f>
        <v/>
      </c>
      <c r="BL113" t="str">
        <f>IF(Data!$K114=BL$1, "",             IF(ISERR(SEARCH(BL$1,Data!$G114)),        "",          ";" &amp; VLOOKUP(BL$1,Data!$K:$M,3, FALSE) &amp; ",""" &amp; VLOOKUP(BL$1,Data!$K:$L,2, FALSE) &amp; """;"   )             )</f>
        <v/>
      </c>
      <c r="BM113" t="str">
        <f>IF(Data!$K114=BM$1, "",             IF(ISERR(SEARCH(BM$1,Data!$G114)),        "",          ";" &amp; VLOOKUP(BM$1,Data!$K:$M,3, FALSE) &amp; ",""" &amp; VLOOKUP(BM$1,Data!$K:$L,2, FALSE) &amp; """;"   )             )</f>
        <v/>
      </c>
      <c r="BN113" t="str">
        <f>IF(Data!$K114=BN$1, "",             IF(ISERR(SEARCH(BN$1,Data!$G114)),        "",          ";" &amp; VLOOKUP(BN$1,Data!$K:$M,3, FALSE) &amp; ",""" &amp; VLOOKUP(BN$1,Data!$K:$L,2, FALSE) &amp; """;"   )             )</f>
        <v/>
      </c>
      <c r="BO113" t="str">
        <f>IF(Data!$K114=BO$1, "",             IF(ISERR(SEARCH(BO$1,Data!$G114)),        "",          ";" &amp; VLOOKUP(BO$1,Data!$K:$M,3, FALSE) &amp; ",""" &amp; VLOOKUP(BO$1,Data!$K:$L,2, FALSE) &amp; """;"   )             )</f>
        <v/>
      </c>
      <c r="BP113" t="str">
        <f>IF(Data!$K114=BP$1, "",             IF(ISERR(SEARCH(BP$1,Data!$G114)),        "",          ";" &amp; VLOOKUP(BP$1,Data!$K:$M,3, FALSE) &amp; ",""" &amp; VLOOKUP(BP$1,Data!$K:$L,2, FALSE) &amp; """;"   )             )</f>
        <v/>
      </c>
      <c r="BQ113" t="str">
        <f>IF(Data!$K114=BQ$1, "",             IF(ISERR(SEARCH(BQ$1,Data!$G114)),        "",          ";" &amp; VLOOKUP(BQ$1,Data!$K:$M,3, FALSE) &amp; ",""" &amp; VLOOKUP(BQ$1,Data!$K:$L,2, FALSE) &amp; """;"   )             )</f>
        <v/>
      </c>
      <c r="BR113" t="str">
        <f>IF(Data!$K114=BR$1, "",             IF(ISERR(SEARCH(BR$1,Data!$G114)),        "",          ";" &amp; VLOOKUP(BR$1,Data!$K:$M,3, FALSE) &amp; ",""" &amp; VLOOKUP(BR$1,Data!$K:$L,2, FALSE) &amp; """;"   )             )</f>
        <v/>
      </c>
      <c r="BS113" t="str">
        <f>IF(Data!$K114=BS$1, "",             IF(ISERR(SEARCH(BS$1,Data!$G114)),        "",          ";" &amp; VLOOKUP(BS$1,Data!$K:$M,3, FALSE) &amp; ",""" &amp; VLOOKUP(BS$1,Data!$K:$L,2, FALSE) &amp; """;"   )             )</f>
        <v/>
      </c>
      <c r="BT113" t="str">
        <f>IF(Data!$K114=BT$1, "",             IF(ISERR(SEARCH(BT$1,Data!$G114)),        "",          ";" &amp; VLOOKUP(BT$1,Data!$K:$M,3, FALSE) &amp; ",""" &amp; VLOOKUP(BT$1,Data!$K:$L,2, FALSE) &amp; """;"   )             )</f>
        <v/>
      </c>
      <c r="BU113" t="str">
        <f>IF(Data!$K114=BU$1, "",             IF(ISERR(SEARCH(BU$1,Data!$G114)),        "",          ";" &amp; VLOOKUP(BU$1,Data!$K:$M,3, FALSE) &amp; ",""" &amp; VLOOKUP(BU$1,Data!$K:$L,2, FALSE) &amp; """;"   )             )</f>
        <v/>
      </c>
      <c r="BV113" t="str">
        <f>IF(Data!$K114=BV$1, "",             IF(ISERR(SEARCH(BV$1,Data!$G114)),        "",          ";" &amp; VLOOKUP(BV$1,Data!$K:$M,3, FALSE) &amp; ",""" &amp; VLOOKUP(BV$1,Data!$K:$L,2, FALSE) &amp; """;"   )             )</f>
        <v/>
      </c>
      <c r="BW113" t="str">
        <f>IF(Data!$K114=BW$1, "",             IF(ISERR(SEARCH(BW$1,Data!$G114)),        "",          ";" &amp; VLOOKUP(BW$1,Data!$K:$M,3, FALSE) &amp; ",""" &amp; VLOOKUP(BW$1,Data!$K:$L,2, FALSE) &amp; """;"   )             )</f>
        <v/>
      </c>
      <c r="BX113" t="str">
        <f>IF(Data!$K114=BX$1, "",             IF(ISERR(SEARCH(BX$1,Data!$G114)),        "",          ";" &amp; VLOOKUP(BX$1,Data!$K:$M,3, FALSE) &amp; ",""" &amp; VLOOKUP(BX$1,Data!$K:$L,2, FALSE) &amp; """;"   )             )</f>
        <v/>
      </c>
      <c r="BY113" t="str">
        <f>IF(Data!$K114=BY$1, "",             IF(ISERR(SEARCH(BY$1,Data!$G114)),        "",          ";" &amp; VLOOKUP(BY$1,Data!$K:$M,3, FALSE) &amp; ",""" &amp; VLOOKUP(BY$1,Data!$K:$L,2, FALSE) &amp; """;"   )             )</f>
        <v/>
      </c>
      <c r="BZ113" t="str">
        <f>IF(Data!$K114=BZ$1, "",             IF(ISERR(SEARCH(BZ$1,Data!$G114)),        "",          ";" &amp; VLOOKUP(BZ$1,Data!$K:$M,3, FALSE) &amp; ",""" &amp; VLOOKUP(BZ$1,Data!$K:$L,2, FALSE) &amp; """;"   )             )</f>
        <v/>
      </c>
      <c r="CA113" t="str">
        <f>IF(Data!$K114=CA$1, "",             IF(ISERR(SEARCH(CA$1,Data!$G114)),        "",          ";" &amp; VLOOKUP(CA$1,Data!$K:$M,3, FALSE) &amp; ",""" &amp; VLOOKUP(CA$1,Data!$K:$L,2, FALSE) &amp; """;"   )             )</f>
        <v/>
      </c>
      <c r="CB113" t="str">
        <f>IF(Data!$K114=CB$1, "",             IF(ISERR(SEARCH(CB$1,Data!$G114)),        "",          ";" &amp; VLOOKUP(CB$1,Data!$K:$M,3, FALSE) &amp; ",""" &amp; VLOOKUP(CB$1,Data!$K:$L,2, FALSE) &amp; """;"   )             )</f>
        <v/>
      </c>
      <c r="CC113" t="str">
        <f>IF(Data!$K114=CC$1, "",             IF(ISERR(SEARCH(CC$1,Data!$G114)),        "",          ";" &amp; VLOOKUP(CC$1,Data!$K:$M,3, FALSE) &amp; ",""" &amp; VLOOKUP(CC$1,Data!$K:$L,2, FALSE) &amp; """;"   )             )</f>
        <v/>
      </c>
      <c r="CD113" t="str">
        <f>IF(Data!$K114=CD$1, "",             IF(ISERR(SEARCH(CD$1,Data!$G114)),        "",          ";" &amp; VLOOKUP(CD$1,Data!$K:$M,3, FALSE) &amp; ",""" &amp; VLOOKUP(CD$1,Data!$K:$L,2, FALSE) &amp; """;"   )             )</f>
        <v/>
      </c>
      <c r="CE113" t="str">
        <f>IF(Data!$K114=CE$1, "",             IF(ISERR(SEARCH(CE$1,Data!$G114)),        "",          ";" &amp; VLOOKUP(CE$1,Data!$K:$M,3, FALSE) &amp; ",""" &amp; VLOOKUP(CE$1,Data!$K:$L,2, FALSE) &amp; """;"   )             )</f>
        <v/>
      </c>
      <c r="CF113" t="str">
        <f>IF(Data!$K114=CF$1, "",             IF(ISERR(SEARCH(CF$1,Data!$G114)),        "",          ";" &amp; VLOOKUP(CF$1,Data!$K:$M,3, FALSE) &amp; ",""" &amp; VLOOKUP(CF$1,Data!$K:$L,2, FALSE) &amp; """;"   )             )</f>
        <v/>
      </c>
      <c r="CG113" t="str">
        <f>IF(Data!$K114=CG$1, "",             IF(ISERR(SEARCH(CG$1,Data!$G114)),        "",          ";" &amp; VLOOKUP(CG$1,Data!$K:$M,3, FALSE) &amp; ",""" &amp; VLOOKUP(CG$1,Data!$K:$L,2, FALSE) &amp; """;"   )             )</f>
        <v/>
      </c>
      <c r="CH113" t="str">
        <f>IF(Data!$K114=CH$1, "",             IF(ISERR(SEARCH(CH$1,Data!$G114)),        "",          ";" &amp; VLOOKUP(CH$1,Data!$K:$M,3, FALSE) &amp; ",""" &amp; VLOOKUP(CH$1,Data!$K:$L,2, FALSE) &amp; """;"   )             )</f>
        <v/>
      </c>
      <c r="CI113" t="str">
        <f>IF(Data!$K114=CI$1, "",             IF(ISERR(SEARCH(CI$1,Data!$G114)),        "",          ";" &amp; VLOOKUP(CI$1,Data!$K:$M,3, FALSE) &amp; ",""" &amp; VLOOKUP(CI$1,Data!$K:$L,2, FALSE) &amp; """;"   )             )</f>
        <v/>
      </c>
      <c r="CJ113" t="str">
        <f>IF(Data!$K114=CJ$1, "",             IF(ISERR(SEARCH(CJ$1,Data!$G114)),        "",          ";" &amp; VLOOKUP(CJ$1,Data!$K:$M,3, FALSE) &amp; ",""" &amp; VLOOKUP(CJ$1,Data!$K:$L,2, FALSE) &amp; """;"   )             )</f>
        <v/>
      </c>
      <c r="CK113" t="str">
        <f>IF(Data!$K114=CK$1, "",             IF(ISERR(SEARCH(CK$1,Data!$G114)),        "",          ";" &amp; VLOOKUP(CK$1,Data!$K:$M,3, FALSE) &amp; ",""" &amp; VLOOKUP(CK$1,Data!$K:$L,2, FALSE) &amp; """;"   )             )</f>
        <v/>
      </c>
      <c r="CL113" t="str">
        <f>IF(Data!$K114=CL$1, "",             IF(ISERR(SEARCH(CL$1,Data!$G114)),        "",          ";" &amp; VLOOKUP(CL$1,Data!$K:$M,3, FALSE) &amp; ",""" &amp; VLOOKUP(CL$1,Data!$K:$L,2, FALSE) &amp; """;"   )             )</f>
        <v/>
      </c>
      <c r="CM113" t="str">
        <f>IF(Data!$K114=CM$1, "",             IF(ISERR(SEARCH(CM$1,Data!$G114)),        "",          ";" &amp; VLOOKUP(CM$1,Data!$K:$M,3, FALSE) &amp; ",""" &amp; VLOOKUP(CM$1,Data!$K:$L,2, FALSE) &amp; """;"   )             )</f>
        <v/>
      </c>
      <c r="CN113" t="str">
        <f>IF(Data!$K114=CN$1, "",             IF(ISERR(SEARCH(CN$1,Data!$G114)),        "",          ";" &amp; VLOOKUP(CN$1,Data!$K:$M,3, FALSE) &amp; ",""" &amp; VLOOKUP(CN$1,Data!$K:$L,2, FALSE) &amp; """;"   )             )</f>
        <v/>
      </c>
      <c r="CO113" t="str">
        <f>IF(Data!$K114=CO$1, "",             IF(ISERR(SEARCH(CO$1,Data!$G114)),        "",          ";" &amp; VLOOKUP(CO$1,Data!$K:$M,3, FALSE) &amp; ",""" &amp; VLOOKUP(CO$1,Data!$K:$L,2, FALSE) &amp; """;"   )             )</f>
        <v/>
      </c>
      <c r="CP113" t="str">
        <f>IF(Data!$K114=CP$1, "",             IF(ISERR(SEARCH(CP$1,Data!$G114)),        "",          ";" &amp; VLOOKUP(CP$1,Data!$K:$M,3, FALSE) &amp; ",""" &amp; VLOOKUP(CP$1,Data!$K:$L,2, FALSE) &amp; """;"   )             )</f>
        <v/>
      </c>
      <c r="CQ113" t="str">
        <f>IF(Data!$K114=CQ$1, "",             IF(ISERR(SEARCH(CQ$1,Data!$G114)),        "",          ";" &amp; VLOOKUP(CQ$1,Data!$K:$M,3, FALSE) &amp; ",""" &amp; VLOOKUP(CQ$1,Data!$K:$L,2, FALSE) &amp; """;"   )             )</f>
        <v/>
      </c>
      <c r="CR113" t="str">
        <f>IF(Data!$K114=CR$1, "",             IF(ISERR(SEARCH(CR$1,Data!$G114)),        "",          ";" &amp; VLOOKUP(CR$1,Data!$K:$M,3, FALSE) &amp; ",""" &amp; VLOOKUP(CR$1,Data!$K:$L,2, FALSE) &amp; """;"   )             )</f>
        <v/>
      </c>
      <c r="CS113" t="str">
        <f>IF(Data!$K114=CS$1, "",             IF(ISERR(SEARCH(CS$1,Data!$G114)),        "",          ";" &amp; VLOOKUP(CS$1,Data!$K:$M,3, FALSE) &amp; ",""" &amp; VLOOKUP(CS$1,Data!$K:$L,2, FALSE) &amp; """;"   )             )</f>
        <v/>
      </c>
      <c r="CT113" t="str">
        <f>IF(Data!$K114=CT$1, "",             IF(ISERR(SEARCH(CT$1,Data!$G114)),        "",          ";" &amp; VLOOKUP(CT$1,Data!$K:$M,3, FALSE) &amp; ",""" &amp; VLOOKUP(CT$1,Data!$K:$L,2, FALSE) &amp; """;"   )             )</f>
        <v/>
      </c>
      <c r="CU113" t="str">
        <f>IF(Data!$K114=CU$1, "",             IF(ISERR(SEARCH(CU$1,Data!$G114)),        "",          ";" &amp; VLOOKUP(CU$1,Data!$K:$M,3, FALSE) &amp; ",""" &amp; VLOOKUP(CU$1,Data!$K:$L,2, FALSE) &amp; """;"   )             )</f>
        <v/>
      </c>
      <c r="CV113" t="str">
        <f>IF(Data!$K114=CV$1, "",             IF(ISERR(SEARCH(CV$1,Data!$G114)),        "",          ";" &amp; VLOOKUP(CV$1,Data!$K:$M,3, FALSE) &amp; ",""" &amp; VLOOKUP(CV$1,Data!$K:$L,2, FALSE) &amp; """;"   )             )</f>
        <v/>
      </c>
      <c r="CW113" t="str">
        <f>IF(Data!$K114=CW$1, "",             IF(ISERR(SEARCH(CW$1,Data!$G114)),        "",          ";" &amp; VLOOKUP(CW$1,Data!$K:$M,3, FALSE) &amp; ",""" &amp; VLOOKUP(CW$1,Data!$K:$L,2, FALSE) &amp; """;"   )             )</f>
        <v/>
      </c>
      <c r="CX113" t="str">
        <f>IF(Data!$K114=CX$1, "",             IF(ISERR(SEARCH(CX$1,Data!$G114)),        "",          ";" &amp; VLOOKUP(CX$1,Data!$K:$M,3, FALSE) &amp; ",""" &amp; VLOOKUP(CX$1,Data!$K:$L,2, FALSE) &amp; """;"   )             )</f>
        <v/>
      </c>
      <c r="CY113" t="str">
        <f>IF(Data!$K114=CY$1, "",             IF(ISERR(SEARCH(CY$1,Data!$G114)),        "",          ";" &amp; VLOOKUP(CY$1,Data!$K:$M,3, FALSE) &amp; ",""" &amp; VLOOKUP(CY$1,Data!$K:$L,2, FALSE) &amp; """;"   )             )</f>
        <v/>
      </c>
      <c r="CZ113" t="str">
        <f>IF(Data!$K114=CZ$1, "",             IF(ISERR(SEARCH(CZ$1,Data!$G114)),        "",          ";" &amp; VLOOKUP(CZ$1,Data!$K:$M,3, FALSE) &amp; ",""" &amp; VLOOKUP(CZ$1,Data!$K:$L,2, FALSE) &amp; """;"   )             )</f>
        <v/>
      </c>
      <c r="DA113" t="str">
        <f>IF(Data!$K114=DA$1, "",             IF(ISERR(SEARCH(DA$1,Data!$G114)),        "",          ";" &amp; VLOOKUP(DA$1,Data!$K:$M,3, FALSE) &amp; ",""" &amp; VLOOKUP(DA$1,Data!$K:$L,2, FALSE) &amp; """;"   )             )</f>
        <v/>
      </c>
      <c r="DB113" t="str">
        <f>IF(Data!$K114=DB$1, "",             IF(ISERR(SEARCH(DB$1,Data!$G114)),        "",          ";" &amp; VLOOKUP(DB$1,Data!$K:$M,3, FALSE) &amp; ",""" &amp; VLOOKUP(DB$1,Data!$K:$L,2, FALSE) &amp; """;"   )             )</f>
        <v/>
      </c>
      <c r="DC113" t="str">
        <f>IF(Data!$K114=DC$1, "",             IF(ISERR(SEARCH(DC$1,Data!$G114)),        "",          ";" &amp; VLOOKUP(DC$1,Data!$K:$M,3, FALSE) &amp; ",""" &amp; VLOOKUP(DC$1,Data!$K:$L,2, FALSE) &amp; """;"   )             )</f>
        <v>;8,"DROID";</v>
      </c>
      <c r="DD113" t="str">
        <f>IF(Data!$K114=DD$1, "",             IF(ISERR(SEARCH(DD$1,Data!$G114)),        "",          ";" &amp; VLOOKUP(DD$1,Data!$K:$M,3, FALSE) &amp; ",""" &amp; VLOOKUP(DD$1,Data!$K:$L,2, FALSE) &amp; """;"   )             )</f>
        <v/>
      </c>
      <c r="DE113" t="str">
        <f>IF(Data!$K114=DE$1, "",             IF(ISERR(SEARCH(DE$1,Data!$G114)),        "",          ";" &amp; VLOOKUP(DE$1,Data!$K:$M,3, FALSE) &amp; ",""" &amp; VLOOKUP(DE$1,Data!$K:$L,2, FALSE) &amp; """;"   )             )</f>
        <v/>
      </c>
      <c r="DF113" t="str">
        <f>IF(Data!$K114=DF$1, "",             IF(ISERR(SEARCH(DF$1,Data!$G114)),        "",          ";" &amp; VLOOKUP(DF$1,Data!$K:$M,3, FALSE) &amp; ",""" &amp; VLOOKUP(DF$1,Data!$K:$L,2, FALSE) &amp; """;"   )             )</f>
        <v/>
      </c>
      <c r="DG113" t="str">
        <f>IF(Data!$K114=DG$1, "",             IF(ISERR(SEARCH(DG$1,Data!$G114)),        "",          ";" &amp; VLOOKUP(DG$1,Data!$K:$M,3, FALSE) &amp; ",""" &amp; VLOOKUP(DG$1,Data!$K:$L,2, FALSE) &amp; """;"   )             )</f>
        <v/>
      </c>
      <c r="DH113" t="str">
        <f>IF(Data!$K114=DH$1, "",             IF(ISERR(SEARCH(DH$1,Data!$G114)),        "",          ";" &amp; VLOOKUP(DH$1,Data!$K:$M,3, FALSE) &amp; ",""" &amp; VLOOKUP(DH$1,Data!$K:$L,2, FALSE) &amp; """;"   )             )</f>
        <v/>
      </c>
      <c r="DI113" t="str">
        <f>IF(Data!$K114=DI$1, "",             IF(ISERR(SEARCH(DI$1,Data!$G114)),        "",          ";" &amp; VLOOKUP(DI$1,Data!$K:$M,3, FALSE) &amp; ",""" &amp; VLOOKUP(DI$1,Data!$K:$L,2, FALSE) &amp; """;"   )             )</f>
        <v/>
      </c>
      <c r="DJ113" t="str">
        <f>IF(Data!$K114=DJ$1, "",             IF(ISERR(SEARCH(DJ$1,Data!$G114)),        "",          ";" &amp; VLOOKUP(DJ$1,Data!$K:$M,3, FALSE) &amp; ",""" &amp; VLOOKUP(DJ$1,Data!$K:$L,2, FALSE) &amp; """;"   )             )</f>
        <v/>
      </c>
      <c r="DK113" t="str">
        <f>IF(Data!$K114=DK$1, "",             IF(ISERR(SEARCH(DK$1,Data!$G114)),        "",          ";" &amp; VLOOKUP(DK$1,Data!$K:$M,3, FALSE) &amp; ",""" &amp; VLOOKUP(DK$1,Data!$K:$L,2, FALSE) &amp; """;"   )             )</f>
        <v/>
      </c>
      <c r="DL113" t="str">
        <f>IF(Data!$K114=DL$1, "",             IF(ISERR(SEARCH(DL$1,Data!$G114)),        "",          ";" &amp; VLOOKUP(DL$1,Data!$K:$M,3, FALSE) &amp; ",""" &amp; VLOOKUP(DL$1,Data!$K:$L,2, FALSE) &amp; """;"   )             )</f>
        <v/>
      </c>
      <c r="DM113" t="str">
        <f>IF(Data!$K114=DM$1, "",             IF(ISERR(SEARCH(DM$1,Data!$G114)),        "",          ";" &amp; VLOOKUP(DM$1,Data!$K:$M,3, FALSE) &amp; ",""" &amp; VLOOKUP(DM$1,Data!$K:$L,2, FALSE) &amp; """;"   )             )</f>
        <v/>
      </c>
      <c r="DN113" t="str">
        <f>IF(Data!$K114=DN$1, "",             IF(ISERR(SEARCH(DN$1,Data!$G114)),        "",          ";" &amp; VLOOKUP(DN$1,Data!$K:$M,3, FALSE) &amp; ",""" &amp; VLOOKUP(DN$1,Data!$K:$L,2, FALSE) &amp; """;"   )             )</f>
        <v/>
      </c>
      <c r="DO113" t="str">
        <f>IF(Data!$K114=DO$1, "",             IF(ISERR(SEARCH(DO$1,Data!$G114)),        "",          ";" &amp; VLOOKUP(DO$1,Data!$K:$M,3, FALSE) &amp; ",""" &amp; VLOOKUP(DO$1,Data!$K:$L,2, FALSE) &amp; """;"   )             )</f>
        <v/>
      </c>
      <c r="DP113" t="str">
        <f>IF(Data!$K114=DP$1, "",             IF(ISERR(SEARCH(DP$1,Data!$G114)),        "",          ";" &amp; VLOOKUP(DP$1,Data!$K:$M,3, FALSE) &amp; ",""" &amp; VLOOKUP(DP$1,Data!$K:$L,2, FALSE) &amp; """;"   )             )</f>
        <v/>
      </c>
      <c r="DQ113" t="str">
        <f>IF(Data!$K114=DQ$1, "",             IF(ISERR(SEARCH(DQ$1,Data!$G114)),        "",          ";" &amp; VLOOKUP(DQ$1,Data!$K:$M,3, FALSE) &amp; ",""" &amp; VLOOKUP(DQ$1,Data!$K:$L,2, FALSE) &amp; """;"   )             )</f>
        <v/>
      </c>
      <c r="DR113" t="str">
        <f>IF(Data!$K114=DR$1, "",             IF(ISERR(SEARCH(DR$1,Data!$G114)),        "",          ";" &amp; VLOOKUP(DR$1,Data!$K:$M,3, FALSE) &amp; ",""" &amp; VLOOKUP(DR$1,Data!$K:$L,2, FALSE) &amp; """;"   )             )</f>
        <v/>
      </c>
      <c r="DS113" t="str">
        <f>IF(Data!$K114=DS$1, "",             IF(ISERR(SEARCH(DS$1,Data!$G114)),        "",          ";" &amp; VLOOKUP(DS$1,Data!$K:$M,3, FALSE) &amp; ",""" &amp; VLOOKUP(DS$1,Data!$K:$L,2, FALSE) &amp; """;"   )             )</f>
        <v/>
      </c>
      <c r="DT113" t="str">
        <f>IF(Data!$K114=DT$1, "",             IF(ISERR(SEARCH(DT$1,Data!$G114)),        "",          ";" &amp; VLOOKUP(DT$1,Data!$K:$M,3, FALSE) &amp; ",""" &amp; VLOOKUP(DT$1,Data!$K:$L,2, FALSE) &amp; """;"   )             )</f>
        <v/>
      </c>
      <c r="DU113" t="str">
        <f>IF(Data!$K114=DU$1, "",             IF(ISERR(SEARCH(DU$1,Data!$G114)),        "",          ";" &amp; VLOOKUP(DU$1,Data!$K:$M,3, FALSE) &amp; ",""" &amp; VLOOKUP(DU$1,Data!$K:$L,2, FALSE) &amp; """;"   )             )</f>
        <v/>
      </c>
      <c r="DV113" t="str">
        <f>IF(Data!$K114=DV$1, "",             IF(ISERR(SEARCH(DV$1,Data!$G114)),        "",          ";" &amp; VLOOKUP(DV$1,Data!$K:$M,3, FALSE) &amp; ",""" &amp; VLOOKUP(DV$1,Data!$K:$L,2, FALSE) &amp; """;"   )             )</f>
        <v/>
      </c>
      <c r="DW113" t="str">
        <f>IF(Data!$K114=DW$1, "",             IF(ISERR(SEARCH(DW$1,Data!$G114)),        "",          ";" &amp; VLOOKUP(DW$1,Data!$K:$M,3, FALSE) &amp; ",""" &amp; VLOOKUP(DW$1,Data!$K:$L,2, FALSE) &amp; """;"   )             )</f>
        <v/>
      </c>
      <c r="DX113" t="str">
        <f>IF(Data!$K114=DX$1, "",             IF(ISERR(SEARCH(DX$1,Data!$G114)),        "",          ";" &amp; VLOOKUP(DX$1,Data!$K:$M,3, FALSE) &amp; ",""" &amp; VLOOKUP(DX$1,Data!$K:$L,2, FALSE) &amp; """;"   )             )</f>
        <v/>
      </c>
      <c r="DY113" t="str">
        <f>IF(Data!$K114=DY$1, "",             IF(ISERR(SEARCH(DY$1,Data!$G114)),        "",          ";" &amp; VLOOKUP(DY$1,Data!$K:$M,3, FALSE) &amp; ",""" &amp; VLOOKUP(DY$1,Data!$K:$L,2, FALSE) &amp; """;"   )             )</f>
        <v/>
      </c>
      <c r="DZ113" t="str">
        <f>IF(Data!$K114=DZ$1, "",             IF(ISERR(SEARCH(DZ$1,Data!$G114)),        "",          ";" &amp; VLOOKUP(DZ$1,Data!$K:$M,3, FALSE) &amp; ",""" &amp; VLOOKUP(DZ$1,Data!$K:$L,2, FALSE) &amp; """;"   )             )</f>
        <v/>
      </c>
      <c r="EA113" t="str">
        <f>IF(Data!$K114=EA$1, "",             IF(ISERR(SEARCH(EA$1,Data!$G114)),        "",          ";" &amp; VLOOKUP(EA$1,Data!$K:$M,3, FALSE) &amp; ",""" &amp; VLOOKUP(EA$1,Data!$K:$L,2, FALSE) &amp; """;"   )             )</f>
        <v/>
      </c>
      <c r="EB113" t="str">
        <f>IF(Data!$K114=EB$1, "",             IF(ISERR(SEARCH(EB$1,Data!$G114)),        "",          ";" &amp; VLOOKUP(EB$1,Data!$K:$M,3, FALSE) &amp; ",""" &amp; VLOOKUP(EB$1,Data!$K:$L,2, FALSE) &amp; """;"   )             )</f>
        <v/>
      </c>
      <c r="EC113" t="str">
        <f>IF(Data!$K114=EC$1, "",             IF(ISERR(SEARCH(EC$1,Data!$G114)),        "",          ";" &amp; VLOOKUP(EC$1,Data!$K:$M,3, FALSE) &amp; ",""" &amp; VLOOKUP(EC$1,Data!$K:$L,2, FALSE) &amp; """;"   )             )</f>
        <v/>
      </c>
      <c r="ED113" t="str">
        <f>IF(Data!$K114=ED$1, "",             IF(ISERR(SEARCH(ED$1,Data!$G114)),        "",          ";" &amp; VLOOKUP(ED$1,Data!$K:$M,3, FALSE) &amp; ",""" &amp; VLOOKUP(ED$1,Data!$K:$L,2, FALSE) &amp; """;"   )             )</f>
        <v/>
      </c>
      <c r="EE113" t="str">
        <f>IF(Data!$K114=EE$1, "",             IF(ISERR(SEARCH(EE$1,Data!$G114)),        "",          ";" &amp; VLOOKUP(EE$1,Data!$K:$M,3, FALSE) &amp; ",""" &amp; VLOOKUP(EE$1,Data!$K:$L,2, FALSE) &amp; """;"   )             )</f>
        <v/>
      </c>
      <c r="EF113" t="str">
        <f>IF(Data!$K114=EF$1, "",             IF(ISERR(SEARCH(EF$1,Data!$G114)),        "",          ";" &amp; VLOOKUP(EF$1,Data!$K:$M,3, FALSE) &amp; ",""" &amp; VLOOKUP(EF$1,Data!$K:$L,2, FALSE) &amp; """;"   )             )</f>
        <v/>
      </c>
      <c r="EG113" t="str">
        <f>IF(Data!$K114=EG$1, "",             IF(ISERR(SEARCH(EG$1,Data!$G114)),        "",          ";" &amp; VLOOKUP(EG$1,Data!$K:$M,3, FALSE) &amp; ",""" &amp; VLOOKUP(EG$1,Data!$K:$L,2, FALSE) &amp; """;"   )             )</f>
        <v/>
      </c>
      <c r="EH113" t="str">
        <f>IF(Data!$K114=EH$1, "",             IF(ISERR(SEARCH(EH$1,Data!$G114)),        "",          ";" &amp; VLOOKUP(EH$1,Data!$K:$M,3, FALSE) &amp; ",""" &amp; VLOOKUP(EH$1,Data!$K:$L,2, FALSE) &amp; """;"   )             )</f>
        <v/>
      </c>
      <c r="EI113" t="str">
        <f>IF(Data!$K114=EI$1, "",             IF(ISERR(SEARCH(EI$1,Data!$G114)),        "",          ";" &amp; VLOOKUP(EI$1,Data!$K:$M,3, FALSE) &amp; ",""" &amp; VLOOKUP(EI$1,Data!$K:$L,2, FALSE) &amp; """;"   )             )</f>
        <v/>
      </c>
      <c r="EJ113" t="str">
        <f>IF(Data!$K114=EJ$1, "",             IF(ISERR(SEARCH(EJ$1,Data!$G114)),        "",          ";" &amp; VLOOKUP(EJ$1,Data!$K:$M,3, FALSE) &amp; ",""" &amp; VLOOKUP(EJ$1,Data!$K:$L,2, FALSE) &amp; """;"   )             )</f>
        <v/>
      </c>
      <c r="EK113" t="str">
        <f>IF(Data!$K114=EK$1, "",             IF(ISERR(SEARCH(EK$1,Data!$G114)),        "",          ";" &amp; VLOOKUP(EK$1,Data!$K:$M,3, FALSE) &amp; ",""" &amp; VLOOKUP(EK$1,Data!$K:$L,2, FALSE) &amp; """;"   )             )</f>
        <v/>
      </c>
      <c r="EL113" t="str">
        <f>IF(Data!$K114=EL$1, "",             IF(ISERR(SEARCH(EL$1,Data!$G114)),        "",          ";" &amp; VLOOKUP(EL$1,Data!$K:$M,3, FALSE) &amp; ",""" &amp; VLOOKUP(EL$1,Data!$K:$L,2, FALSE) &amp; """;"   )             )</f>
        <v/>
      </c>
      <c r="EM113" t="str">
        <f>IF(Data!$K114=EM$1, "",             IF(ISERR(SEARCH(EM$1,Data!$G114)),        "",          ";" &amp; VLOOKUP(EM$1,Data!$K:$M,3, FALSE) &amp; ",""" &amp; VLOOKUP(EM$1,Data!$K:$L,2, FALSE) &amp; """;"   )             )</f>
        <v/>
      </c>
      <c r="EN113" t="str">
        <f>IF(Data!$K114=EN$1, "",             IF(ISERR(SEARCH(EN$1,Data!$G114)),        "",          ";" &amp; VLOOKUP(EN$1,Data!$K:$M,3, FALSE) &amp; ",""" &amp; VLOOKUP(EN$1,Data!$K:$L,2, FALSE) &amp; """;"   )             )</f>
        <v/>
      </c>
      <c r="EO113" t="str">
        <f>IF(Data!$K114=EO$1, "",             IF(ISERR(SEARCH(EO$1,Data!$G114)),        "",          ";" &amp; VLOOKUP(EO$1,Data!$K:$M,3, FALSE) &amp; ",""" &amp; VLOOKUP(EO$1,Data!$K:$L,2, FALSE) &amp; """;"   )             )</f>
        <v/>
      </c>
      <c r="EP113" t="str">
        <f>IF(Data!$K114=EP$1, "",             IF(ISERR(SEARCH(EP$1,Data!$G114)),        "",          ";" &amp; VLOOKUP(EP$1,Data!$K:$M,3, FALSE) &amp; ",""" &amp; VLOOKUP(EP$1,Data!$K:$L,2, FALSE) &amp; """;"   )             )</f>
        <v/>
      </c>
      <c r="EQ113" t="str">
        <f>IF(Data!$K114=EQ$1, "",             IF(ISERR(SEARCH(EQ$1,Data!$G114)),        "",          ";" &amp; VLOOKUP(EQ$1,Data!$K:$M,3, FALSE) &amp; ",""" &amp; VLOOKUP(EQ$1,Data!$K:$L,2, FALSE) &amp; """;"   )             )</f>
        <v/>
      </c>
      <c r="ER113" t="str">
        <f>IF(Data!$K114=ER$1, "",             IF(ISERR(SEARCH(ER$1,Data!$G114)),        "",          ";" &amp; VLOOKUP(ER$1,Data!$K:$M,3, FALSE) &amp; ",""" &amp; VLOOKUP(ER$1,Data!$K:$L,2, FALSE) &amp; """;"   )             )</f>
        <v/>
      </c>
      <c r="ES113" t="str">
        <f>IF(Data!$K114=ES$1, "",             IF(ISERR(SEARCH(ES$1,Data!$G114)),        "",          ";" &amp; VLOOKUP(ES$1,Data!$K:$M,3, FALSE) &amp; ",""" &amp; VLOOKUP(ES$1,Data!$K:$L,2, FALSE) &amp; """;"   )             )</f>
        <v/>
      </c>
      <c r="ET113" t="str">
        <f>IF(Data!$K114=ET$1, "",             IF(ISERR(SEARCH(ET$1,Data!$G114)),        "",          ";" &amp; VLOOKUP(ET$1,Data!$K:$M,3, FALSE) &amp; ",""" &amp; VLOOKUP(ET$1,Data!$K:$L,2, FALSE) &amp; """;"   )             )</f>
        <v/>
      </c>
      <c r="EU113" t="str">
        <f>IF(Data!$K114=EU$1, "",             IF(ISERR(SEARCH(EU$1,Data!$G114)),        "",          ";" &amp; VLOOKUP(EU$1,Data!$K:$M,3, FALSE) &amp; ",""" &amp; VLOOKUP(EU$1,Data!$K:$L,2, FALSE) &amp; """;"   )             )</f>
        <v/>
      </c>
      <c r="EV113" t="str">
        <f>IF(Data!$K114=EV$1, "",             IF(ISERR(SEARCH(EV$1,Data!$G114)),        "",          ";" &amp; VLOOKUP(EV$1,Data!$K:$M,3, FALSE) &amp; ",""" &amp; VLOOKUP(EV$1,Data!$K:$L,2, FALSE) &amp; """;"   )             )</f>
        <v/>
      </c>
      <c r="EW113" t="str">
        <f>IF(Data!$K114=EW$1, "",             IF(ISERR(SEARCH(EW$1,Data!$G114)),        "",          ";" &amp; VLOOKUP(EW$1,Data!$K:$M,3, FALSE) &amp; ",""" &amp; VLOOKUP(EW$1,Data!$K:$L,2, FALSE) &amp; """;"   )             )</f>
        <v/>
      </c>
      <c r="EX113" t="str">
        <f>IF(Data!$K114=EX$1, "",             IF(ISERR(SEARCH(EX$1,Data!$G114)),        "",          ";" &amp; VLOOKUP(EX$1,Data!$K:$M,3, FALSE) &amp; ",""" &amp; VLOOKUP(EX$1,Data!$K:$L,2, FALSE) &amp; """;"   )             )</f>
        <v/>
      </c>
      <c r="EY113" t="str">
        <f>IF(Data!$K114=EY$1, "",             IF(ISERR(SEARCH(EY$1,Data!$G114)),        "",          ";" &amp; VLOOKUP(EY$1,Data!$K:$M,3, FALSE) &amp; ",""" &amp; VLOOKUP(EY$1,Data!$K:$L,2, FALSE) &amp; """;"   )             )</f>
        <v/>
      </c>
      <c r="EZ113" t="str">
        <f>IF(Data!$K114=EZ$1, "",             IF(ISERR(SEARCH(EZ$1,Data!$G114)),        "",          ";" &amp; VLOOKUP(EZ$1,Data!$K:$M,3, FALSE) &amp; ",""" &amp; VLOOKUP(EZ$1,Data!$K:$L,2, FALSE) &amp; """;"   )             )</f>
        <v/>
      </c>
      <c r="FA113" t="str">
        <f>IF(Data!$K114=FA$1, "",             IF(ISERR(SEARCH(FA$1,Data!$G114)),        "",          ";" &amp; VLOOKUP(FA$1,Data!$K:$M,3, FALSE) &amp; ",""" &amp; VLOOKUP(FA$1,Data!$K:$L,2, FALSE) &amp; """;"   )             )</f>
        <v/>
      </c>
      <c r="FB113" t="str">
        <f>IF(Data!$K114=FB$1, "",             IF(ISERR(SEARCH(FB$1,Data!$G114)),        "",          ";" &amp; VLOOKUP(FB$1,Data!$K:$M,3, FALSE) &amp; ",""" &amp; VLOOKUP(FB$1,Data!$K:$L,2, FALSE) &amp; """;"   )             )</f>
        <v/>
      </c>
      <c r="FC113" t="str">
        <f>IF(Data!$K114=FC$1, "",             IF(ISERR(SEARCH(FC$1,Data!$G114)),        "",          ";" &amp; VLOOKUP(FC$1,Data!$K:$M,3, FALSE) &amp; ",""" &amp; VLOOKUP(FC$1,Data!$K:$L,2, FALSE) &amp; """;"   )             )</f>
        <v/>
      </c>
      <c r="FD113" t="str">
        <f>IF(Data!$K114=FD$1, "",             IF(ISERR(SEARCH(FD$1,Data!$G114)),        "",          ";" &amp; VLOOKUP(FD$1,Data!$K:$M,3, FALSE) &amp; ",""" &amp; VLOOKUP(FD$1,Data!$K:$L,2, FALSE) &amp; """;"   )             )</f>
        <v/>
      </c>
      <c r="FE113" t="str">
        <f>IF(Data!$K114=FE$1, "",             IF(ISERR(SEARCH(FE$1,Data!$G114)),        "",          ";" &amp; VLOOKUP(FE$1,Data!$K:$M,3, FALSE) &amp; ",""" &amp; VLOOKUP(FE$1,Data!$K:$L,2, FALSE) &amp; """;"   )             )</f>
        <v/>
      </c>
      <c r="FF113" t="str">
        <f>IF(Data!$K114=FF$1, "",             IF(ISERR(SEARCH(FF$1,Data!$G114)),        "",          ";" &amp; VLOOKUP(FF$1,Data!$K:$M,3, FALSE) &amp; ",""" &amp; VLOOKUP(FF$1,Data!$K:$L,2, FALSE) &amp; """;"   )             )</f>
        <v/>
      </c>
      <c r="FG113" t="str">
        <f>IF(Data!$K114=FG$1, "",             IF(ISERR(SEARCH(FG$1,Data!$G114)),        "",          ";" &amp; VLOOKUP(FG$1,Data!$K:$M,3, FALSE) &amp; ",""" &amp; VLOOKUP(FG$1,Data!$K:$L,2, FALSE) &amp; """;"   )             )</f>
        <v/>
      </c>
      <c r="FH113" t="str">
        <f>IF(Data!$K114=FH$1, "",             IF(ISERR(SEARCH(FH$1,Data!$G114)),        "",          ";" &amp; VLOOKUP(FH$1,Data!$K:$M,3, FALSE) &amp; ",""" &amp; VLOOKUP(FH$1,Data!$K:$L,2, FALSE) &amp; """;"   )             )</f>
        <v/>
      </c>
      <c r="FI113" t="str">
        <f>IF(Data!$K114=FI$1, "",             IF(ISERR(SEARCH(FI$1,Data!$G114)),        "",          ";" &amp; VLOOKUP(FI$1,Data!$K:$M,3, FALSE) &amp; ",""" &amp; VLOOKUP(FI$1,Data!$K:$L,2, FALSE) &amp; """;"   )             )</f>
        <v/>
      </c>
      <c r="FJ113" t="str">
        <f>IF(Data!$K114=FJ$1, "",             IF(ISERR(SEARCH(FJ$1,Data!$G114)),        "",          ";" &amp; VLOOKUP(FJ$1,Data!$K:$M,3, FALSE) &amp; ",""" &amp; VLOOKUP(FJ$1,Data!$K:$L,2, FALSE) &amp; """;"   )             )</f>
        <v/>
      </c>
      <c r="FK113" t="str">
        <f>IF(Data!$K114=FK$1, "",             IF(ISERR(SEARCH(FK$1,Data!$G114)),        "",          ";" &amp; VLOOKUP(FK$1,Data!$K:$M,3, FALSE) &amp; ",""" &amp; VLOOKUP(FK$1,Data!$K:$L,2, FALSE) &amp; """;"   )             )</f>
        <v/>
      </c>
      <c r="FL113" t="str">
        <f>IF(Data!$K114=FL$1, "",             IF(ISERR(SEARCH(FL$1,Data!$G114)),        "",          ";" &amp; VLOOKUP(FL$1,Data!$K:$M,3, FALSE) &amp; ",""" &amp; VLOOKUP(FL$1,Data!$K:$L,2, FALSE) &amp; """;"   )             )</f>
        <v/>
      </c>
      <c r="FM113" t="str">
        <f>IF(Data!$K114=FM$1, "",             IF(ISERR(SEARCH(FM$1,Data!$G114)),        "",          ";" &amp; VLOOKUP(FM$1,Data!$K:$M,3, FALSE) &amp; ",""" &amp; VLOOKUP(FM$1,Data!$K:$L,2, FALSE) &amp; """;"   )             )</f>
        <v/>
      </c>
      <c r="FN113" t="str">
        <f>IF(Data!$K114=FN$1, "",             IF(ISERR(SEARCH(FN$1,Data!$G114)),        "",          ";" &amp; VLOOKUP(FN$1,Data!$K:$M,3, FALSE) &amp; ",""" &amp; VLOOKUP(FN$1,Data!$K:$L,2, FALSE) &amp; """;"   )             )</f>
        <v/>
      </c>
      <c r="FO113" t="str">
        <f>IF(Data!$K114=FO$1, "",             IF(ISERR(SEARCH(FO$1,Data!$G114)),        "",          ";" &amp; VLOOKUP(FO$1,Data!$K:$M,3, FALSE) &amp; ",""" &amp; VLOOKUP(FO$1,Data!$K:$L,2, FALSE) &amp; """;"   )             )</f>
        <v/>
      </c>
      <c r="FP113" t="str">
        <f>IF(Data!$K114=FP$1, "",             IF(ISERR(SEARCH(FP$1,Data!$G114)),        "",          ";" &amp; VLOOKUP(FP$1,Data!$K:$M,3, FALSE) &amp; ",""" &amp; VLOOKUP(FP$1,Data!$K:$L,2, FALSE) &amp; """;"   )             )</f>
        <v/>
      </c>
      <c r="FQ113" t="str">
        <f>IF(Data!$K114=FQ$1, "",             IF(ISERR(SEARCH(FQ$1,Data!$G114)),        "",          ";" &amp; VLOOKUP(FQ$1,Data!$K:$M,3, FALSE) &amp; ",""" &amp; VLOOKUP(FQ$1,Data!$K:$L,2, FALSE) &amp; """;"   )             )</f>
        <v/>
      </c>
      <c r="FR113" t="str">
        <f>IF(Data!$K114=FR$1, "",             IF(ISERR(SEARCH(FR$1,Data!$G114)),        "",          ";" &amp; VLOOKUP(FR$1,Data!$K:$M,3, FALSE) &amp; ",""" &amp; VLOOKUP(FR$1,Data!$K:$L,2, FALSE) &amp; """;"   )             )</f>
        <v/>
      </c>
      <c r="FS113" t="str">
        <f>IF(Data!$K114=FS$1, "",             IF(ISERR(SEARCH(FS$1,Data!$G114)),        "",          ";" &amp; VLOOKUP(FS$1,Data!$K:$M,3, FALSE) &amp; ",""" &amp; VLOOKUP(FS$1,Data!$K:$L,2, FALSE) &amp; """;"   )             )</f>
        <v/>
      </c>
      <c r="FT113" t="str">
        <f>IF(Data!$K114=FT$1, "",             IF(ISERR(SEARCH(FT$1,Data!$G114)),        "",          ";" &amp; VLOOKUP(FT$1,Data!$K:$M,3, FALSE) &amp; ",""" &amp; VLOOKUP(FT$1,Data!$K:$L,2, FALSE) &amp; """;"   )             )</f>
        <v/>
      </c>
      <c r="FU113" t="str">
        <f>IF(Data!$K114=FU$1, "",             IF(ISERR(SEARCH(FU$1,Data!$G114)),        "",          ";" &amp; VLOOKUP(FU$1,Data!$K:$M,3, FALSE) &amp; ",""" &amp; VLOOKUP(FU$1,Data!$K:$L,2, FALSE) &amp; """;"   )             )</f>
        <v/>
      </c>
      <c r="FV113" t="str">
        <f>IF(Data!$K114=FV$1, "",             IF(ISERR(SEARCH(FV$1,Data!$G114)),        "",          ";" &amp; VLOOKUP(FV$1,Data!$K:$M,3, FALSE) &amp; ",""" &amp; VLOOKUP(FV$1,Data!$K:$L,2, FALSE) &amp; """;"   )             )</f>
        <v/>
      </c>
      <c r="FW113" t="str">
        <f>IF(Data!$K114=FW$1, "",             IF(ISERR(SEARCH(FW$1,Data!$G114)),        "",          ";" &amp; VLOOKUP(FW$1,Data!$K:$M,3, FALSE) &amp; ",""" &amp; VLOOKUP(FW$1,Data!$K:$L,2, FALSE) &amp; """;"   )             )</f>
        <v/>
      </c>
      <c r="FX113" t="str">
        <f>IF(Data!$K114=FX$1, "",             IF(ISERR(SEARCH(FX$1,Data!$G114)),        "",          ";" &amp; VLOOKUP(FX$1,Data!$K:$M,3, FALSE) &amp; ",""" &amp; VLOOKUP(FX$1,Data!$K:$L,2, FALSE) &amp; """;"   )             )</f>
        <v/>
      </c>
      <c r="FY113" t="str">
        <f>IF(Data!$K114=FY$1, "",             IF(ISERR(SEARCH(FY$1,Data!$G114)),        "",          ";" &amp; VLOOKUP(FY$1,Data!$K:$M,3, FALSE) &amp; ",""" &amp; VLOOKUP(FY$1,Data!$K:$L,2, FALSE) &amp; """;"   )             )</f>
        <v/>
      </c>
      <c r="FZ113" t="str">
        <f>IF(Data!$K114=FZ$1, "",             IF(ISERR(SEARCH(FZ$1,Data!$G114)),        "",          ";" &amp; VLOOKUP(FZ$1,Data!$K:$M,3, FALSE) &amp; ",""" &amp; VLOOKUP(FZ$1,Data!$K:$L,2, FALSE) &amp; """;"   )             )</f>
        <v/>
      </c>
      <c r="GA113" t="str">
        <f>IF(Data!$K114=GA$1, "",             IF(ISERR(SEARCH(GA$1,Data!$G114)),        "",          ";" &amp; VLOOKUP(GA$1,Data!$K:$M,3, FALSE) &amp; ",""" &amp; VLOOKUP(GA$1,Data!$K:$L,2, FALSE) &amp; """;"   )             )</f>
        <v/>
      </c>
      <c r="GB113" t="str">
        <f>IF(Data!$K114=GB$1, "",             IF(ISERR(SEARCH(GB$1,Data!$G114)),        "",          ";" &amp; VLOOKUP(GB$1,Data!$K:$M,3, FALSE) &amp; ",""" &amp; VLOOKUP(GB$1,Data!$K:$L,2, FALSE) &amp; """;"   )             )</f>
        <v/>
      </c>
      <c r="GC113" t="str">
        <f>IF(Data!$K114=GC$1, "",             IF(ISERR(SEARCH(GC$1,Data!$G114)),        "",          ";" &amp; VLOOKUP(GC$1,Data!$K:$M,3, FALSE) &amp; ",""" &amp; VLOOKUP(GC$1,Data!$K:$L,2, FALSE) &amp; """;"   )             )</f>
        <v/>
      </c>
      <c r="GD113" t="str">
        <f>IF(Data!$K114=GD$1, "",             IF(ISERR(SEARCH(GD$1,Data!$G114)),        "",          ";" &amp; VLOOKUP(GD$1,Data!$K:$M,3, FALSE) &amp; ",""" &amp; VLOOKUP(GD$1,Data!$K:$L,2, FALSE) &amp; """;"   )             )</f>
        <v/>
      </c>
      <c r="GE113" t="str">
        <f>IF(Data!$K114=GE$1, "",             IF(ISERR(SEARCH(GE$1,Data!$G114)),        "",          ";" &amp; VLOOKUP(GE$1,Data!$K:$M,3, FALSE) &amp; ",""" &amp; VLOOKUP(GE$1,Data!$K:$L,2, FALSE) &amp; """;"   )             )</f>
        <v/>
      </c>
      <c r="GF113" t="str">
        <f>IF(Data!$K114=GF$1, "",             IF(ISERR(SEARCH(GF$1,Data!$G114)),        "",          ";" &amp; VLOOKUP(GF$1,Data!$K:$M,3, FALSE) &amp; ",""" &amp; VLOOKUP(GF$1,Data!$K:$L,2, FALSE) &amp; """;"   )             )</f>
        <v/>
      </c>
      <c r="GG113" t="str">
        <f>IF(Data!$K114=GG$1, "",             IF(ISERR(SEARCH(GG$1,Data!$G114)),        "",          ";" &amp; VLOOKUP(GG$1,Data!$K:$M,3, FALSE) &amp; ",""" &amp; VLOOKUP(GG$1,Data!$K:$L,2, FALSE) &amp; """;"   )             )</f>
        <v/>
      </c>
      <c r="GH113" t="str">
        <f>IF(Data!$K114=GH$1, "",             IF(ISERR(SEARCH(GH$1,Data!$G114)),        "",          ";" &amp; VLOOKUP(GH$1,Data!$K:$M,3, FALSE) &amp; ",""" &amp; VLOOKUP(GH$1,Data!$K:$L,2, FALSE) &amp; """;"   )             )</f>
        <v/>
      </c>
      <c r="GI113" t="str">
        <f>IF(Data!$K114=GI$1, "",             IF(ISERR(SEARCH(GI$1,Data!$G114)),        "",          ";" &amp; VLOOKUP(GI$1,Data!$K:$M,3, FALSE) &amp; ",""" &amp; VLOOKUP(GI$1,Data!$K:$L,2, FALSE) &amp; """;"   )             )</f>
        <v>;179,"HUMAN";</v>
      </c>
      <c r="GJ113" t="str">
        <f>IF(Data!$K114=GJ$1, "",             IF(ISERR(SEARCH(GJ$1,Data!$G114)),        "",          ";" &amp; VLOOKUP(GJ$1,Data!$K:$M,3, FALSE) &amp; ",""" &amp; VLOOKUP(GJ$1,Data!$K:$L,2, FALSE) &amp; """;"   )             )</f>
        <v>;180,"HUMAN";</v>
      </c>
      <c r="GK113" t="str">
        <f>IF(Data!$K114=GK$1, "",             IF(ISERR(SEARCH(GK$1,Data!$G114)),        "",          ";" &amp; VLOOKUP(GK$1,Data!$K:$M,3, FALSE) &amp; ",""" &amp; VLOOKUP(GK$1,Data!$K:$L,2, FALSE) &amp; """;"   )             )</f>
        <v/>
      </c>
      <c r="GL113" t="str">
        <f>IF(Data!$K114=GL$1, "",             IF(ISERR(SEARCH(GL$1,Data!$G114)),        "",          ";" &amp; VLOOKUP(GL$1,Data!$K:$M,3, FALSE) &amp; ",""" &amp; VLOOKUP(GL$1,Data!$K:$L,2, FALSE) &amp; """;"   )             )</f>
        <v/>
      </c>
      <c r="GM113" t="str">
        <f>IF(Data!$K114=GM$1, "",             IF(ISERR(SEARCH(GM$1,Data!$G114)),        "",          ";" &amp; VLOOKUP(GM$1,Data!$K:$M,3, FALSE) &amp; ",""" &amp; VLOOKUP(GM$1,Data!$K:$L,2, FALSE) &amp; """;"   )             )</f>
        <v/>
      </c>
      <c r="GN113" t="str">
        <f>IF(Data!$K114=GN$1, "",             IF(ISERR(SEARCH(GN$1,Data!$G114)),        "",          ";" &amp; VLOOKUP(GN$1,Data!$K:$M,3, FALSE) &amp; ",""" &amp; VLOOKUP(GN$1,Data!$K:$L,2, FALSE) &amp; """;"   )             )</f>
        <v/>
      </c>
      <c r="GO113" t="str">
        <f>IF(Data!$K114=GO$1, "",             IF(ISERR(SEARCH(GO$1,Data!$G114)),        "",          ";" &amp; VLOOKUP(GO$1,Data!$K:$M,3, FALSE) &amp; ",""" &amp; VLOOKUP(GO$1,Data!$K:$L,2, FALSE) &amp; """;"   )             )</f>
        <v/>
      </c>
      <c r="GP113" t="str">
        <f>IF(Data!$K114=GP$1, "",             IF(ISERR(SEARCH(GP$1,Data!$G114)),        "",          ";" &amp; VLOOKUP(GP$1,Data!$K:$M,3, FALSE) &amp; ",""" &amp; VLOOKUP(GP$1,Data!$K:$L,2, FALSE) &amp; """;"   )             )</f>
        <v/>
      </c>
      <c r="GQ113" t="str">
        <f>IF(Data!$K114=GQ$1, "",             IF(ISERR(SEARCH(GQ$1,Data!$G114)),        "",          ";" &amp; VLOOKUP(GQ$1,Data!$K:$M,3, FALSE) &amp; ",""" &amp; VLOOKUP(GQ$1,Data!$K:$L,2, FALSE) &amp; """;"   )             )</f>
        <v/>
      </c>
      <c r="GR113" t="str">
        <f>IF(Data!$K114=GR$1, "",             IF(ISERR(SEARCH(GR$1,Data!$G114)),        "",          ";" &amp; VLOOKUP(GR$1,Data!$K:$M,3, FALSE) &amp; ",""" &amp; VLOOKUP(GR$1,Data!$K:$L,2, FALSE) &amp; """;"   )             )</f>
        <v/>
      </c>
      <c r="GS113" t="str">
        <f>IF(Data!$K114=GS$1, "",             IF(ISERR(SEARCH(GS$1,Data!$G114)),        "",          ";" &amp; VLOOKUP(GS$1,Data!$K:$M,3, FALSE) &amp; ",""" &amp; VLOOKUP(GS$1,Data!$K:$L,2, FALSE) &amp; """;"   )             )</f>
        <v/>
      </c>
      <c r="GT113" t="str">
        <f>IF(Data!$K114=GT$1, "",             IF(ISERR(SEARCH(GT$1,Data!$G114)),        "",          ";" &amp; VLOOKUP(GT$1,Data!$K:$M,3, FALSE) &amp; ",""" &amp; VLOOKUP(GT$1,Data!$K:$L,2, FALSE) &amp; """;"   )             )</f>
        <v/>
      </c>
      <c r="GU113" t="str">
        <f>IF(Data!$K114=GU$1, "",             IF(ISERR(SEARCH(GU$1,Data!$G114)),        "",          ";" &amp; VLOOKUP(GU$1,Data!$K:$M,3, FALSE) &amp; ",""" &amp; VLOOKUP(GU$1,Data!$K:$L,2, FALSE) &amp; """;"   )             )</f>
        <v/>
      </c>
      <c r="GV113" t="str">
        <f>IF(Data!$K114=GV$1, "",             IF(ISERR(SEARCH(GV$1,Data!$G114)),        "",          ";" &amp; VLOOKUP(GV$1,Data!$K:$M,3, FALSE) &amp; ",""" &amp; VLOOKUP(GV$1,Data!$K:$L,2, FALSE) &amp; """;"   )             )</f>
        <v/>
      </c>
      <c r="GW113" t="str">
        <f>IF(Data!$K114=GW$1, "",             IF(ISERR(SEARCH(GW$1,Data!$G114)),        "",          ";" &amp; VLOOKUP(GW$1,Data!$K:$M,3, FALSE) &amp; ",""" &amp; VLOOKUP(GW$1,Data!$K:$L,2, FALSE) &amp; """;"   )             )</f>
        <v/>
      </c>
      <c r="GX113" t="str">
        <f>IF(Data!$K114=GX$1, "",             IF(ISERR(SEARCH(GX$1,Data!$G114)),        "",          ";" &amp; VLOOKUP(GX$1,Data!$K:$M,3, FALSE) &amp; ",""" &amp; VLOOKUP(GX$1,Data!$K:$L,2, FALSE) &amp; """;"   )             )</f>
        <v/>
      </c>
      <c r="GY113" t="str">
        <f>IF(Data!$K114=GY$1, "",             IF(ISERR(SEARCH(GY$1,Data!$G114)),        "",          ";" &amp; VLOOKUP(GY$1,Data!$K:$M,3, FALSE) &amp; ",""" &amp; VLOOKUP(GY$1,Data!$K:$L,2, FALSE) &amp; """;"   )             )</f>
        <v/>
      </c>
      <c r="GZ113" t="str">
        <f>IF(Data!$K114=GZ$1, "",             IF(ISERR(SEARCH(GZ$1,Data!$G114)),        "",          ";" &amp; VLOOKUP(GZ$1,Data!$K:$M,3, FALSE) &amp; ",""" &amp; VLOOKUP(GZ$1,Data!$K:$L,2, FALSE) &amp; """;"   )             )</f>
        <v/>
      </c>
      <c r="HA113" t="str">
        <f>IF(Data!$K114=HA$1, "",             IF(ISERR(SEARCH(HA$1,Data!$G114)),        "",          ";" &amp; VLOOKUP(HA$1,Data!$K:$M,3, FALSE) &amp; ",""" &amp; VLOOKUP(HA$1,Data!$K:$L,2, FALSE) &amp; """;"   )             )</f>
        <v/>
      </c>
      <c r="HB113" t="str">
        <f>IF(Data!$K114=HB$1, "",             IF(ISERR(SEARCH(HB$1,Data!$G114)),        "",          ";" &amp; VLOOKUP(HB$1,Data!$K:$M,3, FALSE) &amp; ",""" &amp; VLOOKUP(HB$1,Data!$K:$L,2, FALSE) &amp; """;"   )             )</f>
        <v/>
      </c>
      <c r="HC113" t="str">
        <f>IF(Data!$K114=HC$1, "",             IF(ISERR(SEARCH(HC$1,Data!$G114)),        "",          ";" &amp; VLOOKUP(HC$1,Data!$K:$M,3, FALSE) &amp; ",""" &amp; VLOOKUP(HC$1,Data!$K:$L,2, FALSE) &amp; """;"   )             )</f>
        <v/>
      </c>
      <c r="HD113" t="str">
        <f>IF(Data!$K114=HD$1, "",             IF(ISERR(SEARCH(HD$1,Data!$G114)),        "",          ";" &amp; VLOOKUP(HD$1,Data!$K:$M,3, FALSE) &amp; ",""" &amp; VLOOKUP(HD$1,Data!$K:$L,2, FALSE) &amp; """;"   )             )</f>
        <v/>
      </c>
      <c r="HE113" t="str">
        <f>IF(Data!$K114=HE$1, "",             IF(ISERR(SEARCH(HE$1,Data!$G114)),        "",          ";" &amp; VLOOKUP(HE$1,Data!$K:$M,3, FALSE) &amp; ",""" &amp; VLOOKUP(HE$1,Data!$K:$L,2, FALSE) &amp; """;"   )             )</f>
        <v/>
      </c>
      <c r="HF113" t="str">
        <f>IF(Data!$K114=HF$1, "",             IF(ISERR(SEARCH(HF$1,Data!$G114)),        "",          ";" &amp; VLOOKUP(HF$1,Data!$K:$M,3, FALSE) &amp; ",""" &amp; VLOOKUP(HF$1,Data!$K:$L,2, FALSE) &amp; """;"   )             )</f>
        <v/>
      </c>
      <c r="HG113" t="str">
        <f>IF(Data!$K114=HG$1, "",             IF(ISERR(SEARCH(HG$1,Data!$G114)),        "",          ";" &amp; VLOOKUP(HG$1,Data!$K:$M,3, FALSE) &amp; ",""" &amp; VLOOKUP(HG$1,Data!$K:$L,2, FALSE) &amp; """;"   )             )</f>
        <v/>
      </c>
      <c r="HH113" t="str">
        <f>IF(Data!$K114=HH$1, "",             IF(ISERR(SEARCH(HH$1,Data!$G114)),        "",          ";" &amp; VLOOKUP(HH$1,Data!$K:$M,3, FALSE) &amp; ",""" &amp; VLOOKUP(HH$1,Data!$K:$L,2, FALSE) &amp; """;"   )             )</f>
        <v/>
      </c>
      <c r="HI113" t="str">
        <f>IF(Data!$K114=HI$1, "",             IF(ISERR(SEARCH(HI$1,Data!$G114)),        "",          ";" &amp; VLOOKUP(HI$1,Data!$K:$M,3, FALSE) &amp; ",""" &amp; VLOOKUP(HI$1,Data!$K:$L,2, FALSE) &amp; """;"   )             )</f>
        <v/>
      </c>
      <c r="HJ113" t="str">
        <f>IF(Data!$K114=HJ$1, "",             IF(ISERR(SEARCH(HJ$1,Data!$G114)),        "",          ";" &amp; VLOOKUP(HJ$1,Data!$K:$M,3, FALSE) &amp; ",""" &amp; VLOOKUP(HJ$1,Data!$K:$L,2, FALSE) &amp; """;"   )             )</f>
        <v/>
      </c>
      <c r="HK113" t="str">
        <f>IF(Data!$K114=HK$1, "",             IF(ISERR(SEARCH(HK$1,Data!$G114)),        "",          ";" &amp; VLOOKUP(HK$1,Data!$K:$M,3, FALSE) &amp; ",""" &amp; VLOOKUP(HK$1,Data!$K:$L,2, FALSE) &amp; """;"   )             )</f>
        <v/>
      </c>
      <c r="HL113" t="str">
        <f>IF(Data!$K114=HL$1, "",             IF(ISERR(SEARCH(HL$1,Data!$G114)),        "",          ";" &amp; VLOOKUP(HL$1,Data!$K:$M,3, FALSE) &amp; ",""" &amp; VLOOKUP(HL$1,Data!$K:$L,2, FALSE) &amp; """;"   )             )</f>
        <v/>
      </c>
      <c r="HM113" t="str">
        <f>IF(Data!$K114=HM$1, "",             IF(ISERR(SEARCH(HM$1,Data!$G114)),        "",          ";" &amp; VLOOKUP(HM$1,Data!$K:$M,3, FALSE) &amp; ",""" &amp; VLOOKUP(HM$1,Data!$K:$L,2, FALSE) &amp; """;"   )             )</f>
        <v/>
      </c>
      <c r="HN113" t="str">
        <f>IF(Data!$K114=HN$1, "",             IF(ISERR(SEARCH(HN$1,Data!$G114)),        "",          ";" &amp; VLOOKUP(HN$1,Data!$K:$M,3, FALSE) &amp; ",""" &amp; VLOOKUP(HN$1,Data!$K:$L,2, FALSE) &amp; """;"   )             )</f>
        <v/>
      </c>
      <c r="HO113" t="str">
        <f>IF(Data!$K114=HO$1, "",             IF(ISERR(SEARCH(HO$1,Data!$G114)),        "",          ";" &amp; VLOOKUP(HO$1,Data!$K:$M,3, FALSE) &amp; ",""" &amp; VLOOKUP(HO$1,Data!$K:$L,2, FALSE) &amp; """;"   )             )</f>
        <v/>
      </c>
      <c r="HP113" t="str">
        <f>IF(Data!$K114=HP$1, "",             IF(ISERR(SEARCH(HP$1,Data!$G114)),        "",          ";" &amp; VLOOKUP(HP$1,Data!$K:$M,3, FALSE) &amp; ",""" &amp; VLOOKUP(HP$1,Data!$K:$L,2, FALSE) &amp; """;"   )             )</f>
        <v/>
      </c>
      <c r="HQ113" t="str">
        <f>IF(Data!$K114=HQ$1, "",             IF(ISERR(SEARCH(HQ$1,Data!$G114)),        "",          ";" &amp; VLOOKUP(HQ$1,Data!$K:$M,3, FALSE) &amp; ",""" &amp; VLOOKUP(HQ$1,Data!$K:$L,2, FALSE) &amp; """;"   )             )</f>
        <v/>
      </c>
      <c r="HR113" t="str">
        <f>IF(Data!$K114=HR$1, "",             IF(ISERR(SEARCH(HR$1,Data!$G114)),        "",          ";" &amp; VLOOKUP(HR$1,Data!$K:$M,3, FALSE) &amp; ",""" &amp; VLOOKUP(HR$1,Data!$K:$L,2, FALSE) &amp; """;"   )             )</f>
        <v/>
      </c>
      <c r="HS113" t="str">
        <f>IF(Data!$K114=HS$1, "",             IF(ISERR(SEARCH(HS$1,Data!$G114)),        "",          ";" &amp; VLOOKUP(HS$1,Data!$K:$M,3, FALSE) &amp; ",""" &amp; VLOOKUP(HS$1,Data!$K:$L,2, FALSE) &amp; """;"   )             )</f>
        <v/>
      </c>
      <c r="HT113" t="str">
        <f>IF(Data!$K114=HT$1, "",             IF(ISERR(SEARCH(HT$1,Data!$G114)),        "",          ";" &amp; VLOOKUP(HT$1,Data!$K:$M,3, FALSE) &amp; ",""" &amp; VLOOKUP(HT$1,Data!$K:$L,2, FALSE) &amp; """;"   )             )</f>
        <v/>
      </c>
      <c r="HU113" t="str">
        <f>IF(Data!$K114=HU$1, "",             IF(ISERR(SEARCH(HU$1,Data!$G114)),        "",          ";" &amp; VLOOKUP(HU$1,Data!$K:$M,3, FALSE) &amp; ",""" &amp; VLOOKUP(HU$1,Data!$K:$L,2, FALSE) &amp; """;"   )             )</f>
        <v/>
      </c>
      <c r="HV113" t="str">
        <f>IF(Data!$K114=HV$1, "",             IF(ISERR(SEARCH(HV$1,Data!$G114)),        "",          ";" &amp; VLOOKUP(HV$1,Data!$K:$M,3, FALSE) &amp; ",""" &amp; VLOOKUP(HV$1,Data!$K:$L,2, FALSE) &amp; """;"   )             )</f>
        <v/>
      </c>
      <c r="HW113" t="str">
        <f>IF(Data!$K114=HW$1, "",             IF(ISERR(SEARCH(HW$1,Data!$G114)),        "",          ";" &amp; VLOOKUP(HW$1,Data!$K:$M,3, FALSE) &amp; ",""" &amp; VLOOKUP(HW$1,Data!$K:$L,2, FALSE) &amp; """;"   )             )</f>
        <v/>
      </c>
      <c r="HX113" t="str">
        <f>IF(Data!$K114=HX$1, "",             IF(ISERR(SEARCH(HX$1,Data!$G114)),        "",          ";" &amp; VLOOKUP(HX$1,Data!$K:$M,3, FALSE) &amp; ",""" &amp; VLOOKUP(HX$1,Data!$K:$L,2, FALSE) &amp; """;"   )             )</f>
        <v/>
      </c>
      <c r="HY113" t="str">
        <f>IF(Data!$K114=HY$1, "",             IF(ISERR(SEARCH(HY$1,Data!$G114)),        "",          ";" &amp; VLOOKUP(HY$1,Data!$K:$M,3, FALSE) &amp; ",""" &amp; VLOOKUP(HY$1,Data!$K:$L,2, FALSE) &amp; """;"   )             )</f>
        <v/>
      </c>
      <c r="HZ113" t="str">
        <f>IF(Data!$K114=HZ$1, "",             IF(ISERR(SEARCH(HZ$1,Data!$G114)),        "",          ";" &amp; VLOOKUP(HZ$1,Data!$K:$M,3, FALSE) &amp; ",""" &amp; VLOOKUP(HZ$1,Data!$K:$L,2, FALSE) &amp; """;"   )             )</f>
        <v/>
      </c>
      <c r="IA113" t="str">
        <f>IF(Data!$K114=IA$1, "",             IF(ISERR(SEARCH(IA$1,Data!$G114)),        "",          ";" &amp; VLOOKUP(IA$1,Data!$K:$M,3, FALSE) &amp; ",""" &amp; VLOOKUP(IA$1,Data!$K:$L,2, FALSE) &amp; """;"   )             )</f>
        <v/>
      </c>
      <c r="IB113" t="str">
        <f>IF(Data!$K114=IB$1, "",             IF(ISERR(SEARCH(IB$1,Data!$G114)),        "",          ";" &amp; VLOOKUP(IB$1,Data!$K:$M,3, FALSE) &amp; ",""" &amp; VLOOKUP(IB$1,Data!$K:$L,2, FALSE) &amp; """;"   )             )</f>
        <v/>
      </c>
      <c r="IC113" t="str">
        <f>IF(Data!$K114=IC$1, "",             IF(ISERR(SEARCH(IC$1,Data!$G114)),        "",          ";" &amp; VLOOKUP(IC$1,Data!$K:$M,3, FALSE) &amp; ",""" &amp; VLOOKUP(IC$1,Data!$K:$L,2, FALSE) &amp; """;"   )             )</f>
        <v/>
      </c>
      <c r="ID113" t="str">
        <f>IF(Data!$K114=ID$1, "",             IF(ISERR(SEARCH(ID$1,Data!$G114)),        "",          ";" &amp; VLOOKUP(ID$1,Data!$K:$M,3, FALSE) &amp; ",""" &amp; VLOOKUP(ID$1,Data!$K:$L,2, FALSE) &amp; """;"   )             )</f>
        <v/>
      </c>
      <c r="IE113" t="str">
        <f>IF(Data!$K114=IE$1, "",             IF(ISERR(SEARCH(IE$1,Data!$G114)),        "",          ";" &amp; VLOOKUP(IE$1,Data!$K:$M,3, FALSE) &amp; ",""" &amp; VLOOKUP(IE$1,Data!$K:$L,2, FALSE) &amp; """;"   )             )</f>
        <v/>
      </c>
      <c r="IF113" t="str">
        <f>IF(Data!$K114=IF$1, "",             IF(ISERR(SEARCH(IF$1,Data!$G114)),        "",          ";" &amp; VLOOKUP(IF$1,Data!$K:$M,3, FALSE) &amp; ",""" &amp; VLOOKUP(IF$1,Data!$K:$L,2, FALSE) &amp; """;"   )             )</f>
        <v/>
      </c>
      <c r="IG113" t="str">
        <f>IF(Data!$K114=IG$1, "",             IF(ISERR(SEARCH(IG$1,Data!$G114)),        "",          ";" &amp; VLOOKUP(IG$1,Data!$K:$M,3, FALSE) &amp; ",""" &amp; VLOOKUP(IG$1,Data!$K:$L,2, FALSE) &amp; """;"   )             )</f>
        <v/>
      </c>
      <c r="IH113" t="str">
        <f>IF(Data!$K114=IH$1, "",             IF(ISERR(SEARCH(IH$1,Data!$G114)),        "",          ";" &amp; VLOOKUP(IH$1,Data!$K:$M,3, FALSE) &amp; ",""" &amp; VLOOKUP(IH$1,Data!$K:$L,2, FALSE) &amp; """;"   )             )</f>
        <v/>
      </c>
      <c r="II113" t="str">
        <f>IF(Data!$K114=II$1, "",             IF(ISERR(SEARCH(II$1,Data!$G114)),        "",          ";" &amp; VLOOKUP(II$1,Data!$K:$M,3, FALSE) &amp; ",""" &amp; VLOOKUP(II$1,Data!$K:$L,2, FALSE) &amp; """;"   )             )</f>
        <v/>
      </c>
    </row>
    <row r="114" spans="1:243" x14ac:dyDescent="0.3">
      <c r="A114" t="str">
        <f>Data!K115</f>
        <v>Cliegg Lars</v>
      </c>
      <c r="B114" s="15">
        <f>VLOOKUP(Tableau36[[#This Row],[Character]],Data!K:M,3,FALSE)</f>
        <v>113</v>
      </c>
      <c r="C114" s="15" t="str">
        <f>VLOOKUP(Tableau36[[#This Row],[Character]],Data!K:L,2,FALSE)</f>
        <v>HUMAN</v>
      </c>
      <c r="D114" s="15" t="str">
        <f>SUBSTITUTE(     SUBSTITUTE(Tableau36[[#This Row],[character_id,character_type,friend_id,friend_type]],",""DROID""",""),    ",""HUMAN""", "")</f>
        <v>113,179</v>
      </c>
      <c r="E114" s="15" t="str">
        <f>IF(Tableau36[[#This Row],[With char''s id]] = "", "",    MID(Tableau36[[#This Row],[With char''s id]], 2, LEN(Tableau36[[#This Row],[With char''s id]])-1))</f>
        <v>113,"HUMAN",179,"HUMAN"</v>
      </c>
      <c r="F114" s="15" t="str">
        <f>SUBSTITUTE(Tableau36[[#This Row],[List of friend''s id]],  "/",    "/" &amp; Tableau36[[#This Row],[Character''s id]] &amp; ",""" &amp; Tableau36[[#This Row],[Type]] &amp; """,")</f>
        <v>/113,"HUMAN",179,"HUMAN"</v>
      </c>
      <c r="G114" t="str">
        <f>IF( Tableau36[[#This Row],[removed double semi-colon]]="", "", "/" &amp; MID(Tableau36[[#This Row],[removed double semi-colon]],2,LEN(Tableau36[[#This Row],[removed double semi-colon]]) - 2) )</f>
        <v>/179,"HUMAN"</v>
      </c>
      <c r="H114" t="str">
        <f>SUBSTITUTE(Tableau36[[#This Row],[Concatenation]],";;","/")</f>
        <v>;179,"HUMAN";</v>
      </c>
      <c r="I114" t="str">
        <f>_xlfn.CONCAT(Tableau4[#This Row])</f>
        <v>;179,"HUMAN";</v>
      </c>
      <c r="M114" t="str">
        <f>IF(Data!$K115=M$1, "",             IF(ISERR(SEARCH(M$1,Data!$G115)),        "",          ";" &amp; VLOOKUP(M$1,Data!$K:$M,3, FALSE) &amp; ",""" &amp; VLOOKUP(M$1,Data!$K:$L,2, FALSE) &amp; """;"   )             )</f>
        <v/>
      </c>
      <c r="N114" t="str">
        <f>IF(Data!$K115=N$1, "",             IF(ISERR(SEARCH(N$1,Data!$G115)),        "",          ";" &amp; VLOOKUP(N$1,Data!$K:$M,3, FALSE) &amp; ",""" &amp; VLOOKUP(N$1,Data!$K:$L,2, FALSE) &amp; """;"   )             )</f>
        <v/>
      </c>
      <c r="O114" t="str">
        <f>IF(Data!$K115=O$1, "",             IF(ISERR(SEARCH(O$1,Data!$G115)),        "",          ";" &amp; VLOOKUP(O$1,Data!$K:$M,3, FALSE) &amp; ",""" &amp; VLOOKUP(O$1,Data!$K:$L,2, FALSE) &amp; """;"   )             )</f>
        <v/>
      </c>
      <c r="P114" t="str">
        <f>IF(Data!$K115=P$1, "",             IF(ISERR(SEARCH(P$1,Data!$G115)),        "",          ";" &amp; VLOOKUP(P$1,Data!$K:$M,3, FALSE) &amp; ",""" &amp; VLOOKUP(P$1,Data!$K:$L,2, FALSE) &amp; """;"   )             )</f>
        <v/>
      </c>
      <c r="Q114" t="str">
        <f>IF(Data!$K115=Q$1, "",             IF(ISERR(SEARCH(Q$1,Data!$G115)),        "",          ";" &amp; VLOOKUP(Q$1,Data!$K:$M,3, FALSE) &amp; ",""" &amp; VLOOKUP(Q$1,Data!$K:$L,2, FALSE) &amp; """;"   )             )</f>
        <v/>
      </c>
      <c r="R114" t="str">
        <f>IF(Data!$K115=R$1, "",             IF(ISERR(SEARCH(R$1,Data!$G115)),        "",          ";" &amp; VLOOKUP(R$1,Data!$K:$M,3, FALSE) &amp; ",""" &amp; VLOOKUP(R$1,Data!$K:$L,2, FALSE) &amp; """;"   )             )</f>
        <v/>
      </c>
      <c r="S114" t="str">
        <f>IF(Data!$K115=S$1, "",             IF(ISERR(SEARCH(S$1,Data!$G115)),        "",          ";" &amp; VLOOKUP(S$1,Data!$K:$M,3, FALSE) &amp; ",""" &amp; VLOOKUP(S$1,Data!$K:$L,2, FALSE) &amp; """;"   )             )</f>
        <v/>
      </c>
      <c r="T114" t="str">
        <f>IF(Data!$K115=T$1, "",             IF(ISERR(SEARCH(T$1,Data!$G115)),        "",          ";" &amp; VLOOKUP(T$1,Data!$K:$M,3, FALSE) &amp; ",""" &amp; VLOOKUP(T$1,Data!$K:$L,2, FALSE) &amp; """;"   )             )</f>
        <v/>
      </c>
      <c r="U114" t="str">
        <f>IF(Data!$K115=U$1, "",             IF(ISERR(SEARCH(U$1,Data!$G115)),        "",          ";" &amp; VLOOKUP(U$1,Data!$K:$M,3, FALSE) &amp; ",""" &amp; VLOOKUP(U$1,Data!$K:$L,2, FALSE) &amp; """;"   )             )</f>
        <v/>
      </c>
      <c r="V114" t="str">
        <f>IF(Data!$K115=V$1, "",             IF(ISERR(SEARCH(V$1,Data!$G115)),        "",          ";" &amp; VLOOKUP(V$1,Data!$K:$M,3, FALSE) &amp; ",""" &amp; VLOOKUP(V$1,Data!$K:$L,2, FALSE) &amp; """;"   )             )</f>
        <v/>
      </c>
      <c r="W114" t="str">
        <f>IF(Data!$K115=W$1, "",             IF(ISERR(SEARCH(W$1,Data!$G115)),        "",          ";" &amp; VLOOKUP(W$1,Data!$K:$M,3, FALSE) &amp; ",""" &amp; VLOOKUP(W$1,Data!$K:$L,2, FALSE) &amp; """;"   )             )</f>
        <v/>
      </c>
      <c r="X114" t="str">
        <f>IF(Data!$K115=X$1, "",             IF(ISERR(SEARCH(X$1,Data!$G115)),        "",          ";" &amp; VLOOKUP(X$1,Data!$K:$M,3, FALSE) &amp; ",""" &amp; VLOOKUP(X$1,Data!$K:$L,2, FALSE) &amp; """;"   )             )</f>
        <v/>
      </c>
      <c r="Y114" t="str">
        <f>IF(Data!$K115=Y$1, "",             IF(ISERR(SEARCH(Y$1,Data!$G115)),        "",          ";" &amp; VLOOKUP(Y$1,Data!$K:$M,3, FALSE) &amp; ",""" &amp; VLOOKUP(Y$1,Data!$K:$L,2, FALSE) &amp; """;"   )             )</f>
        <v/>
      </c>
      <c r="Z114" t="str">
        <f>IF(Data!$K115=Z$1, "",             IF(ISERR(SEARCH(Z$1,Data!$G115)),        "",          ";" &amp; VLOOKUP(Z$1,Data!$K:$M,3, FALSE) &amp; ",""" &amp; VLOOKUP(Z$1,Data!$K:$L,2, FALSE) &amp; """;"   )             )</f>
        <v/>
      </c>
      <c r="AA114" t="str">
        <f>IF(Data!$K115=AA$1, "",             IF(ISERR(SEARCH(AA$1,Data!$G115)),        "",          ";" &amp; VLOOKUP(AA$1,Data!$K:$M,3, FALSE) &amp; ",""" &amp; VLOOKUP(AA$1,Data!$K:$L,2, FALSE) &amp; """;"   )             )</f>
        <v/>
      </c>
      <c r="AB114" t="str">
        <f>IF(Data!$K115=AB$1, "",             IF(ISERR(SEARCH(AB$1,Data!$G115)),        "",          ";" &amp; VLOOKUP(AB$1,Data!$K:$M,3, FALSE) &amp; ",""" &amp; VLOOKUP(AB$1,Data!$K:$L,2, FALSE) &amp; """;"   )             )</f>
        <v/>
      </c>
      <c r="AC114" t="str">
        <f>IF(Data!$K115=AC$1, "",             IF(ISERR(SEARCH(AC$1,Data!$G115)),        "",          ";" &amp; VLOOKUP(AC$1,Data!$K:$M,3, FALSE) &amp; ",""" &amp; VLOOKUP(AC$1,Data!$K:$L,2, FALSE) &amp; """;"   )             )</f>
        <v/>
      </c>
      <c r="AD114" t="str">
        <f>IF(Data!$K115=AD$1, "",             IF(ISERR(SEARCH(AD$1,Data!$G115)),        "",          ";" &amp; VLOOKUP(AD$1,Data!$K:$M,3, FALSE) &amp; ",""" &amp; VLOOKUP(AD$1,Data!$K:$L,2, FALSE) &amp; """;"   )             )</f>
        <v/>
      </c>
      <c r="AE114" t="str">
        <f>IF(Data!$K115=AE$1, "",             IF(ISERR(SEARCH(AE$1,Data!$G115)),        "",          ";" &amp; VLOOKUP(AE$1,Data!$K:$M,3, FALSE) &amp; ",""" &amp; VLOOKUP(AE$1,Data!$K:$L,2, FALSE) &amp; """;"   )             )</f>
        <v/>
      </c>
      <c r="AF114" t="str">
        <f>IF(Data!$K115=AF$1, "",             IF(ISERR(SEARCH(AF$1,Data!$G115)),        "",          ";" &amp; VLOOKUP(AF$1,Data!$K:$M,3, FALSE) &amp; ",""" &amp; VLOOKUP(AF$1,Data!$K:$L,2, FALSE) &amp; """;"   )             )</f>
        <v/>
      </c>
      <c r="AG114" t="str">
        <f>IF(Data!$K115=AG$1, "",             IF(ISERR(SEARCH(AG$1,Data!$G115)),        "",          ";" &amp; VLOOKUP(AG$1,Data!$K:$M,3, FALSE) &amp; ",""" &amp; VLOOKUP(AG$1,Data!$K:$L,2, FALSE) &amp; """;"   )             )</f>
        <v/>
      </c>
      <c r="AH114" t="str">
        <f>IF(Data!$K115=AH$1, "",             IF(ISERR(SEARCH(AH$1,Data!$G115)),        "",          ";" &amp; VLOOKUP(AH$1,Data!$K:$M,3, FALSE) &amp; ",""" &amp; VLOOKUP(AH$1,Data!$K:$L,2, FALSE) &amp; """;"   )             )</f>
        <v/>
      </c>
      <c r="AI114" t="str">
        <f>IF(Data!$K115=AI$1, "",             IF(ISERR(SEARCH(AI$1,Data!$G115)),        "",          ";" &amp; VLOOKUP(AI$1,Data!$K:$M,3, FALSE) &amp; ",""" &amp; VLOOKUP(AI$1,Data!$K:$L,2, FALSE) &amp; """;"   )             )</f>
        <v/>
      </c>
      <c r="AJ114" t="str">
        <f>IF(Data!$K115=AJ$1, "",             IF(ISERR(SEARCH(AJ$1,Data!$G115)),        "",          ";" &amp; VLOOKUP(AJ$1,Data!$K:$M,3, FALSE) &amp; ",""" &amp; VLOOKUP(AJ$1,Data!$K:$L,2, FALSE) &amp; """;"   )             )</f>
        <v/>
      </c>
      <c r="AK114" t="str">
        <f>IF(Data!$K115=AK$1, "",             IF(ISERR(SEARCH(AK$1,Data!$G115)),        "",          ";" &amp; VLOOKUP(AK$1,Data!$K:$M,3, FALSE) &amp; ",""" &amp; VLOOKUP(AK$1,Data!$K:$L,2, FALSE) &amp; """;"   )             )</f>
        <v/>
      </c>
      <c r="AL114" t="str">
        <f>IF(Data!$K115=AL$1, "",             IF(ISERR(SEARCH(AL$1,Data!$G115)),        "",          ";" &amp; VLOOKUP(AL$1,Data!$K:$M,3, FALSE) &amp; ",""" &amp; VLOOKUP(AL$1,Data!$K:$L,2, FALSE) &amp; """;"   )             )</f>
        <v/>
      </c>
      <c r="AM114" t="str">
        <f>IF(Data!$K115=AM$1, "",             IF(ISERR(SEARCH(AM$1,Data!$G115)),        "",          ";" &amp; VLOOKUP(AM$1,Data!$K:$M,3, FALSE) &amp; ",""" &amp; VLOOKUP(AM$1,Data!$K:$L,2, FALSE) &amp; """;"   )             )</f>
        <v/>
      </c>
      <c r="AN114" t="str">
        <f>IF(Data!$K115=AN$1, "",             IF(ISERR(SEARCH(AN$1,Data!$G115)),        "",          ";" &amp; VLOOKUP(AN$1,Data!$K:$M,3, FALSE) &amp; ",""" &amp; VLOOKUP(AN$1,Data!$K:$L,2, FALSE) &amp; """;"   )             )</f>
        <v/>
      </c>
      <c r="AO114" t="str">
        <f>IF(Data!$K115=AO$1, "",             IF(ISERR(SEARCH(AO$1,Data!$G115)),        "",          ";" &amp; VLOOKUP(AO$1,Data!$K:$M,3, FALSE) &amp; ",""" &amp; VLOOKUP(AO$1,Data!$K:$L,2, FALSE) &amp; """;"   )             )</f>
        <v/>
      </c>
      <c r="AP114" t="str">
        <f>IF(Data!$K115=AP$1, "",             IF(ISERR(SEARCH(AP$1,Data!$G115)),        "",          ";" &amp; VLOOKUP(AP$1,Data!$K:$M,3, FALSE) &amp; ",""" &amp; VLOOKUP(AP$1,Data!$K:$L,2, FALSE) &amp; """;"   )             )</f>
        <v/>
      </c>
      <c r="AQ114" t="str">
        <f>IF(Data!$K115=AQ$1, "",             IF(ISERR(SEARCH(AQ$1,Data!$G115)),        "",          ";" &amp; VLOOKUP(AQ$1,Data!$K:$M,3, FALSE) &amp; ",""" &amp; VLOOKUP(AQ$1,Data!$K:$L,2, FALSE) &amp; """;"   )             )</f>
        <v/>
      </c>
      <c r="AR114" t="str">
        <f>IF(Data!$K115=AR$1, "",             IF(ISERR(SEARCH(AR$1,Data!$G115)),        "",          ";" &amp; VLOOKUP(AR$1,Data!$K:$M,3, FALSE) &amp; ",""" &amp; VLOOKUP(AR$1,Data!$K:$L,2, FALSE) &amp; """;"   )             )</f>
        <v/>
      </c>
      <c r="AS114" t="str">
        <f>IF(Data!$K115=AS$1, "",             IF(ISERR(SEARCH(AS$1,Data!$G115)),        "",          ";" &amp; VLOOKUP(AS$1,Data!$K:$M,3, FALSE) &amp; ",""" &amp; VLOOKUP(AS$1,Data!$K:$L,2, FALSE) &amp; """;"   )             )</f>
        <v/>
      </c>
      <c r="AT114" t="str">
        <f>IF(Data!$K115=AT$1, "",             IF(ISERR(SEARCH(AT$1,Data!$G115)),        "",          ";" &amp; VLOOKUP(AT$1,Data!$K:$M,3, FALSE) &amp; ",""" &amp; VLOOKUP(AT$1,Data!$K:$L,2, FALSE) &amp; """;"   )             )</f>
        <v/>
      </c>
      <c r="AU114" t="str">
        <f>IF(Data!$K115=AU$1, "",             IF(ISERR(SEARCH(AU$1,Data!$G115)),        "",          ";" &amp; VLOOKUP(AU$1,Data!$K:$M,3, FALSE) &amp; ",""" &amp; VLOOKUP(AU$1,Data!$K:$L,2, FALSE) &amp; """;"   )             )</f>
        <v/>
      </c>
      <c r="AV114" t="str">
        <f>IF(Data!$K115=AV$1, "",             IF(ISERR(SEARCH(AV$1,Data!$G115)),        "",          ";" &amp; VLOOKUP(AV$1,Data!$K:$M,3, FALSE) &amp; ",""" &amp; VLOOKUP(AV$1,Data!$K:$L,2, FALSE) &amp; """;"   )             )</f>
        <v/>
      </c>
      <c r="AW114" t="str">
        <f>IF(Data!$K115=AW$1, "",             IF(ISERR(SEARCH(AW$1,Data!$G115)),        "",          ";" &amp; VLOOKUP(AW$1,Data!$K:$M,3, FALSE) &amp; ",""" &amp; VLOOKUP(AW$1,Data!$K:$L,2, FALSE) &amp; """;"   )             )</f>
        <v/>
      </c>
      <c r="AX114" t="str">
        <f>IF(Data!$K115=AX$1, "",             IF(ISERR(SEARCH(AX$1,Data!$G115)),        "",          ";" &amp; VLOOKUP(AX$1,Data!$K:$M,3, FALSE) &amp; ",""" &amp; VLOOKUP(AX$1,Data!$K:$L,2, FALSE) &amp; """;"   )             )</f>
        <v/>
      </c>
      <c r="AY114" t="str">
        <f>IF(Data!$K115=AY$1, "",             IF(ISERR(SEARCH(AY$1,Data!$G115)),        "",          ";" &amp; VLOOKUP(AY$1,Data!$K:$M,3, FALSE) &amp; ",""" &amp; VLOOKUP(AY$1,Data!$K:$L,2, FALSE) &amp; """;"   )             )</f>
        <v/>
      </c>
      <c r="AZ114" t="str">
        <f>IF(Data!$K115=AZ$1, "",             IF(ISERR(SEARCH(AZ$1,Data!$G115)),        "",          ";" &amp; VLOOKUP(AZ$1,Data!$K:$M,3, FALSE) &amp; ",""" &amp; VLOOKUP(AZ$1,Data!$K:$L,2, FALSE) &amp; """;"   )             )</f>
        <v/>
      </c>
      <c r="BA114" t="str">
        <f>IF(Data!$K115=BA$1, "",             IF(ISERR(SEARCH(BA$1,Data!$G115)),        "",          ";" &amp; VLOOKUP(BA$1,Data!$K:$M,3, FALSE) &amp; ",""" &amp; VLOOKUP(BA$1,Data!$K:$L,2, FALSE) &amp; """;"   )             )</f>
        <v/>
      </c>
      <c r="BB114" t="str">
        <f>IF(Data!$K115=BB$1, "",             IF(ISERR(SEARCH(BB$1,Data!$G115)),        "",          ";" &amp; VLOOKUP(BB$1,Data!$K:$M,3, FALSE) &amp; ",""" &amp; VLOOKUP(BB$1,Data!$K:$L,2, FALSE) &amp; """;"   )             )</f>
        <v/>
      </c>
      <c r="BC114" t="str">
        <f>IF(Data!$K115=BC$1, "",             IF(ISERR(SEARCH(BC$1,Data!$G115)),        "",          ";" &amp; VLOOKUP(BC$1,Data!$K:$M,3, FALSE) &amp; ",""" &amp; VLOOKUP(BC$1,Data!$K:$L,2, FALSE) &amp; """;"   )             )</f>
        <v/>
      </c>
      <c r="BD114" t="str">
        <f>IF(Data!$K115=BD$1, "",             IF(ISERR(SEARCH(BD$1,Data!$G115)),        "",          ";" &amp; VLOOKUP(BD$1,Data!$K:$M,3, FALSE) &amp; ",""" &amp; VLOOKUP(BD$1,Data!$K:$L,2, FALSE) &amp; """;"   )             )</f>
        <v/>
      </c>
      <c r="BE114" t="str">
        <f>IF(Data!$K115=BE$1, "",             IF(ISERR(SEARCH(BE$1,Data!$G115)),        "",          ";" &amp; VLOOKUP(BE$1,Data!$K:$M,3, FALSE) &amp; ",""" &amp; VLOOKUP(BE$1,Data!$K:$L,2, FALSE) &amp; """;"   )             )</f>
        <v/>
      </c>
      <c r="BF114" t="str">
        <f>IF(Data!$K115=BF$1, "",             IF(ISERR(SEARCH(BF$1,Data!$G115)),        "",          ";" &amp; VLOOKUP(BF$1,Data!$K:$M,3, FALSE) &amp; ",""" &amp; VLOOKUP(BF$1,Data!$K:$L,2, FALSE) &amp; """;"   )             )</f>
        <v/>
      </c>
      <c r="BG114" t="str">
        <f>IF(Data!$K115=BG$1, "",             IF(ISERR(SEARCH(BG$1,Data!$G115)),        "",          ";" &amp; VLOOKUP(BG$1,Data!$K:$M,3, FALSE) &amp; ",""" &amp; VLOOKUP(BG$1,Data!$K:$L,2, FALSE) &amp; """;"   )             )</f>
        <v/>
      </c>
      <c r="BH114" t="str">
        <f>IF(Data!$K115=BH$1, "",             IF(ISERR(SEARCH(BH$1,Data!$G115)),        "",          ";" &amp; VLOOKUP(BH$1,Data!$K:$M,3, FALSE) &amp; ",""" &amp; VLOOKUP(BH$1,Data!$K:$L,2, FALSE) &amp; """;"   )             )</f>
        <v/>
      </c>
      <c r="BI114" t="str">
        <f>IF(Data!$K115=BI$1, "",             IF(ISERR(SEARCH(BI$1,Data!$G115)),        "",          ";" &amp; VLOOKUP(BI$1,Data!$K:$M,3, FALSE) &amp; ",""" &amp; VLOOKUP(BI$1,Data!$K:$L,2, FALSE) &amp; """;"   )             )</f>
        <v/>
      </c>
      <c r="BJ114" t="str">
        <f>IF(Data!$K115=BJ$1, "",             IF(ISERR(SEARCH(BJ$1,Data!$G115)),        "",          ";" &amp; VLOOKUP(BJ$1,Data!$K:$M,3, FALSE) &amp; ",""" &amp; VLOOKUP(BJ$1,Data!$K:$L,2, FALSE) &amp; """;"   )             )</f>
        <v/>
      </c>
      <c r="BK114" t="str">
        <f>IF(Data!$K115=BK$1, "",             IF(ISERR(SEARCH(BK$1,Data!$G115)),        "",          ";" &amp; VLOOKUP(BK$1,Data!$K:$M,3, FALSE) &amp; ",""" &amp; VLOOKUP(BK$1,Data!$K:$L,2, FALSE) &amp; """;"   )             )</f>
        <v/>
      </c>
      <c r="BL114" t="str">
        <f>IF(Data!$K115=BL$1, "",             IF(ISERR(SEARCH(BL$1,Data!$G115)),        "",          ";" &amp; VLOOKUP(BL$1,Data!$K:$M,3, FALSE) &amp; ",""" &amp; VLOOKUP(BL$1,Data!$K:$L,2, FALSE) &amp; """;"   )             )</f>
        <v/>
      </c>
      <c r="BM114" t="str">
        <f>IF(Data!$K115=BM$1, "",             IF(ISERR(SEARCH(BM$1,Data!$G115)),        "",          ";" &amp; VLOOKUP(BM$1,Data!$K:$M,3, FALSE) &amp; ",""" &amp; VLOOKUP(BM$1,Data!$K:$L,2, FALSE) &amp; """;"   )             )</f>
        <v/>
      </c>
      <c r="BN114" t="str">
        <f>IF(Data!$K115=BN$1, "",             IF(ISERR(SEARCH(BN$1,Data!$G115)),        "",          ";" &amp; VLOOKUP(BN$1,Data!$K:$M,3, FALSE) &amp; ",""" &amp; VLOOKUP(BN$1,Data!$K:$L,2, FALSE) &amp; """;"   )             )</f>
        <v/>
      </c>
      <c r="BO114" t="str">
        <f>IF(Data!$K115=BO$1, "",             IF(ISERR(SEARCH(BO$1,Data!$G115)),        "",          ";" &amp; VLOOKUP(BO$1,Data!$K:$M,3, FALSE) &amp; ",""" &amp; VLOOKUP(BO$1,Data!$K:$L,2, FALSE) &amp; """;"   )             )</f>
        <v/>
      </c>
      <c r="BP114" t="str">
        <f>IF(Data!$K115=BP$1, "",             IF(ISERR(SEARCH(BP$1,Data!$G115)),        "",          ";" &amp; VLOOKUP(BP$1,Data!$K:$M,3, FALSE) &amp; ",""" &amp; VLOOKUP(BP$1,Data!$K:$L,2, FALSE) &amp; """;"   )             )</f>
        <v/>
      </c>
      <c r="BQ114" t="str">
        <f>IF(Data!$K115=BQ$1, "",             IF(ISERR(SEARCH(BQ$1,Data!$G115)),        "",          ";" &amp; VLOOKUP(BQ$1,Data!$K:$M,3, FALSE) &amp; ",""" &amp; VLOOKUP(BQ$1,Data!$K:$L,2, FALSE) &amp; """;"   )             )</f>
        <v/>
      </c>
      <c r="BR114" t="str">
        <f>IF(Data!$K115=BR$1, "",             IF(ISERR(SEARCH(BR$1,Data!$G115)),        "",          ";" &amp; VLOOKUP(BR$1,Data!$K:$M,3, FALSE) &amp; ",""" &amp; VLOOKUP(BR$1,Data!$K:$L,2, FALSE) &amp; """;"   )             )</f>
        <v/>
      </c>
      <c r="BS114" t="str">
        <f>IF(Data!$K115=BS$1, "",             IF(ISERR(SEARCH(BS$1,Data!$G115)),        "",          ";" &amp; VLOOKUP(BS$1,Data!$K:$M,3, FALSE) &amp; ",""" &amp; VLOOKUP(BS$1,Data!$K:$L,2, FALSE) &amp; """;"   )             )</f>
        <v/>
      </c>
      <c r="BT114" t="str">
        <f>IF(Data!$K115=BT$1, "",             IF(ISERR(SEARCH(BT$1,Data!$G115)),        "",          ";" &amp; VLOOKUP(BT$1,Data!$K:$M,3, FALSE) &amp; ",""" &amp; VLOOKUP(BT$1,Data!$K:$L,2, FALSE) &amp; """;"   )             )</f>
        <v/>
      </c>
      <c r="BU114" t="str">
        <f>IF(Data!$K115=BU$1, "",             IF(ISERR(SEARCH(BU$1,Data!$G115)),        "",          ";" &amp; VLOOKUP(BU$1,Data!$K:$M,3, FALSE) &amp; ",""" &amp; VLOOKUP(BU$1,Data!$K:$L,2, FALSE) &amp; """;"   )             )</f>
        <v/>
      </c>
      <c r="BV114" t="str">
        <f>IF(Data!$K115=BV$1, "",             IF(ISERR(SEARCH(BV$1,Data!$G115)),        "",          ";" &amp; VLOOKUP(BV$1,Data!$K:$M,3, FALSE) &amp; ",""" &amp; VLOOKUP(BV$1,Data!$K:$L,2, FALSE) &amp; """;"   )             )</f>
        <v/>
      </c>
      <c r="BW114" t="str">
        <f>IF(Data!$K115=BW$1, "",             IF(ISERR(SEARCH(BW$1,Data!$G115)),        "",          ";" &amp; VLOOKUP(BW$1,Data!$K:$M,3, FALSE) &amp; ",""" &amp; VLOOKUP(BW$1,Data!$K:$L,2, FALSE) &amp; """;"   )             )</f>
        <v/>
      </c>
      <c r="BX114" t="str">
        <f>IF(Data!$K115=BX$1, "",             IF(ISERR(SEARCH(BX$1,Data!$G115)),        "",          ";" &amp; VLOOKUP(BX$1,Data!$K:$M,3, FALSE) &amp; ",""" &amp; VLOOKUP(BX$1,Data!$K:$L,2, FALSE) &amp; """;"   )             )</f>
        <v/>
      </c>
      <c r="BY114" t="str">
        <f>IF(Data!$K115=BY$1, "",             IF(ISERR(SEARCH(BY$1,Data!$G115)),        "",          ";" &amp; VLOOKUP(BY$1,Data!$K:$M,3, FALSE) &amp; ",""" &amp; VLOOKUP(BY$1,Data!$K:$L,2, FALSE) &amp; """;"   )             )</f>
        <v/>
      </c>
      <c r="BZ114" t="str">
        <f>IF(Data!$K115=BZ$1, "",             IF(ISERR(SEARCH(BZ$1,Data!$G115)),        "",          ";" &amp; VLOOKUP(BZ$1,Data!$K:$M,3, FALSE) &amp; ",""" &amp; VLOOKUP(BZ$1,Data!$K:$L,2, FALSE) &amp; """;"   )             )</f>
        <v/>
      </c>
      <c r="CA114" t="str">
        <f>IF(Data!$K115=CA$1, "",             IF(ISERR(SEARCH(CA$1,Data!$G115)),        "",          ";" &amp; VLOOKUP(CA$1,Data!$K:$M,3, FALSE) &amp; ",""" &amp; VLOOKUP(CA$1,Data!$K:$L,2, FALSE) &amp; """;"   )             )</f>
        <v/>
      </c>
      <c r="CB114" t="str">
        <f>IF(Data!$K115=CB$1, "",             IF(ISERR(SEARCH(CB$1,Data!$G115)),        "",          ";" &amp; VLOOKUP(CB$1,Data!$K:$M,3, FALSE) &amp; ",""" &amp; VLOOKUP(CB$1,Data!$K:$L,2, FALSE) &amp; """;"   )             )</f>
        <v/>
      </c>
      <c r="CC114" t="str">
        <f>IF(Data!$K115=CC$1, "",             IF(ISERR(SEARCH(CC$1,Data!$G115)),        "",          ";" &amp; VLOOKUP(CC$1,Data!$K:$M,3, FALSE) &amp; ",""" &amp; VLOOKUP(CC$1,Data!$K:$L,2, FALSE) &amp; """;"   )             )</f>
        <v/>
      </c>
      <c r="CD114" t="str">
        <f>IF(Data!$K115=CD$1, "",             IF(ISERR(SEARCH(CD$1,Data!$G115)),        "",          ";" &amp; VLOOKUP(CD$1,Data!$K:$M,3, FALSE) &amp; ",""" &amp; VLOOKUP(CD$1,Data!$K:$L,2, FALSE) &amp; """;"   )             )</f>
        <v/>
      </c>
      <c r="CE114" t="str">
        <f>IF(Data!$K115=CE$1, "",             IF(ISERR(SEARCH(CE$1,Data!$G115)),        "",          ";" &amp; VLOOKUP(CE$1,Data!$K:$M,3, FALSE) &amp; ",""" &amp; VLOOKUP(CE$1,Data!$K:$L,2, FALSE) &amp; """;"   )             )</f>
        <v/>
      </c>
      <c r="CF114" t="str">
        <f>IF(Data!$K115=CF$1, "",             IF(ISERR(SEARCH(CF$1,Data!$G115)),        "",          ";" &amp; VLOOKUP(CF$1,Data!$K:$M,3, FALSE) &amp; ",""" &amp; VLOOKUP(CF$1,Data!$K:$L,2, FALSE) &amp; """;"   )             )</f>
        <v/>
      </c>
      <c r="CG114" t="str">
        <f>IF(Data!$K115=CG$1, "",             IF(ISERR(SEARCH(CG$1,Data!$G115)),        "",          ";" &amp; VLOOKUP(CG$1,Data!$K:$M,3, FALSE) &amp; ",""" &amp; VLOOKUP(CG$1,Data!$K:$L,2, FALSE) &amp; """;"   )             )</f>
        <v/>
      </c>
      <c r="CH114" t="str">
        <f>IF(Data!$K115=CH$1, "",             IF(ISERR(SEARCH(CH$1,Data!$G115)),        "",          ";" &amp; VLOOKUP(CH$1,Data!$K:$M,3, FALSE) &amp; ",""" &amp; VLOOKUP(CH$1,Data!$K:$L,2, FALSE) &amp; """;"   )             )</f>
        <v/>
      </c>
      <c r="CI114" t="str">
        <f>IF(Data!$K115=CI$1, "",             IF(ISERR(SEARCH(CI$1,Data!$G115)),        "",          ";" &amp; VLOOKUP(CI$1,Data!$K:$M,3, FALSE) &amp; ",""" &amp; VLOOKUP(CI$1,Data!$K:$L,2, FALSE) &amp; """;"   )             )</f>
        <v/>
      </c>
      <c r="CJ114" t="str">
        <f>IF(Data!$K115=CJ$1, "",             IF(ISERR(SEARCH(CJ$1,Data!$G115)),        "",          ";" &amp; VLOOKUP(CJ$1,Data!$K:$M,3, FALSE) &amp; ",""" &amp; VLOOKUP(CJ$1,Data!$K:$L,2, FALSE) &amp; """;"   )             )</f>
        <v/>
      </c>
      <c r="CK114" t="str">
        <f>IF(Data!$K115=CK$1, "",             IF(ISERR(SEARCH(CK$1,Data!$G115)),        "",          ";" &amp; VLOOKUP(CK$1,Data!$K:$M,3, FALSE) &amp; ",""" &amp; VLOOKUP(CK$1,Data!$K:$L,2, FALSE) &amp; """;"   )             )</f>
        <v/>
      </c>
      <c r="CL114" t="str">
        <f>IF(Data!$K115=CL$1, "",             IF(ISERR(SEARCH(CL$1,Data!$G115)),        "",          ";" &amp; VLOOKUP(CL$1,Data!$K:$M,3, FALSE) &amp; ",""" &amp; VLOOKUP(CL$1,Data!$K:$L,2, FALSE) &amp; """;"   )             )</f>
        <v/>
      </c>
      <c r="CM114" t="str">
        <f>IF(Data!$K115=CM$1, "",             IF(ISERR(SEARCH(CM$1,Data!$G115)),        "",          ";" &amp; VLOOKUP(CM$1,Data!$K:$M,3, FALSE) &amp; ",""" &amp; VLOOKUP(CM$1,Data!$K:$L,2, FALSE) &amp; """;"   )             )</f>
        <v/>
      </c>
      <c r="CN114" t="str">
        <f>IF(Data!$K115=CN$1, "",             IF(ISERR(SEARCH(CN$1,Data!$G115)),        "",          ";" &amp; VLOOKUP(CN$1,Data!$K:$M,3, FALSE) &amp; ",""" &amp; VLOOKUP(CN$1,Data!$K:$L,2, FALSE) &amp; """;"   )             )</f>
        <v/>
      </c>
      <c r="CO114" t="str">
        <f>IF(Data!$K115=CO$1, "",             IF(ISERR(SEARCH(CO$1,Data!$G115)),        "",          ";" &amp; VLOOKUP(CO$1,Data!$K:$M,3, FALSE) &amp; ",""" &amp; VLOOKUP(CO$1,Data!$K:$L,2, FALSE) &amp; """;"   )             )</f>
        <v/>
      </c>
      <c r="CP114" t="str">
        <f>IF(Data!$K115=CP$1, "",             IF(ISERR(SEARCH(CP$1,Data!$G115)),        "",          ";" &amp; VLOOKUP(CP$1,Data!$K:$M,3, FALSE) &amp; ",""" &amp; VLOOKUP(CP$1,Data!$K:$L,2, FALSE) &amp; """;"   )             )</f>
        <v/>
      </c>
      <c r="CQ114" t="str">
        <f>IF(Data!$K115=CQ$1, "",             IF(ISERR(SEARCH(CQ$1,Data!$G115)),        "",          ";" &amp; VLOOKUP(CQ$1,Data!$K:$M,3, FALSE) &amp; ",""" &amp; VLOOKUP(CQ$1,Data!$K:$L,2, FALSE) &amp; """;"   )             )</f>
        <v/>
      </c>
      <c r="CR114" t="str">
        <f>IF(Data!$K115=CR$1, "",             IF(ISERR(SEARCH(CR$1,Data!$G115)),        "",          ";" &amp; VLOOKUP(CR$1,Data!$K:$M,3, FALSE) &amp; ",""" &amp; VLOOKUP(CR$1,Data!$K:$L,2, FALSE) &amp; """;"   )             )</f>
        <v/>
      </c>
      <c r="CS114" t="str">
        <f>IF(Data!$K115=CS$1, "",             IF(ISERR(SEARCH(CS$1,Data!$G115)),        "",          ";" &amp; VLOOKUP(CS$1,Data!$K:$M,3, FALSE) &amp; ",""" &amp; VLOOKUP(CS$1,Data!$K:$L,2, FALSE) &amp; """;"   )             )</f>
        <v/>
      </c>
      <c r="CT114" t="str">
        <f>IF(Data!$K115=CT$1, "",             IF(ISERR(SEARCH(CT$1,Data!$G115)),        "",          ";" &amp; VLOOKUP(CT$1,Data!$K:$M,3, FALSE) &amp; ",""" &amp; VLOOKUP(CT$1,Data!$K:$L,2, FALSE) &amp; """;"   )             )</f>
        <v/>
      </c>
      <c r="CU114" t="str">
        <f>IF(Data!$K115=CU$1, "",             IF(ISERR(SEARCH(CU$1,Data!$G115)),        "",          ";" &amp; VLOOKUP(CU$1,Data!$K:$M,3, FALSE) &amp; ",""" &amp; VLOOKUP(CU$1,Data!$K:$L,2, FALSE) &amp; """;"   )             )</f>
        <v/>
      </c>
      <c r="CV114" t="str">
        <f>IF(Data!$K115=CV$1, "",             IF(ISERR(SEARCH(CV$1,Data!$G115)),        "",          ";" &amp; VLOOKUP(CV$1,Data!$K:$M,3, FALSE) &amp; ",""" &amp; VLOOKUP(CV$1,Data!$K:$L,2, FALSE) &amp; """;"   )             )</f>
        <v/>
      </c>
      <c r="CW114" t="str">
        <f>IF(Data!$K115=CW$1, "",             IF(ISERR(SEARCH(CW$1,Data!$G115)),        "",          ";" &amp; VLOOKUP(CW$1,Data!$K:$M,3, FALSE) &amp; ",""" &amp; VLOOKUP(CW$1,Data!$K:$L,2, FALSE) &amp; """;"   )             )</f>
        <v/>
      </c>
      <c r="CX114" t="str">
        <f>IF(Data!$K115=CX$1, "",             IF(ISERR(SEARCH(CX$1,Data!$G115)),        "",          ";" &amp; VLOOKUP(CX$1,Data!$K:$M,3, FALSE) &amp; ",""" &amp; VLOOKUP(CX$1,Data!$K:$L,2, FALSE) &amp; """;"   )             )</f>
        <v/>
      </c>
      <c r="CY114" t="str">
        <f>IF(Data!$K115=CY$1, "",             IF(ISERR(SEARCH(CY$1,Data!$G115)),        "",          ";" &amp; VLOOKUP(CY$1,Data!$K:$M,3, FALSE) &amp; ",""" &amp; VLOOKUP(CY$1,Data!$K:$L,2, FALSE) &amp; """;"   )             )</f>
        <v/>
      </c>
      <c r="CZ114" t="str">
        <f>IF(Data!$K115=CZ$1, "",             IF(ISERR(SEARCH(CZ$1,Data!$G115)),        "",          ";" &amp; VLOOKUP(CZ$1,Data!$K:$M,3, FALSE) &amp; ",""" &amp; VLOOKUP(CZ$1,Data!$K:$L,2, FALSE) &amp; """;"   )             )</f>
        <v/>
      </c>
      <c r="DA114" t="str">
        <f>IF(Data!$K115=DA$1, "",             IF(ISERR(SEARCH(DA$1,Data!$G115)),        "",          ";" &amp; VLOOKUP(DA$1,Data!$K:$M,3, FALSE) &amp; ",""" &amp; VLOOKUP(DA$1,Data!$K:$L,2, FALSE) &amp; """;"   )             )</f>
        <v/>
      </c>
      <c r="DB114" t="str">
        <f>IF(Data!$K115=DB$1, "",             IF(ISERR(SEARCH(DB$1,Data!$G115)),        "",          ";" &amp; VLOOKUP(DB$1,Data!$K:$M,3, FALSE) &amp; ",""" &amp; VLOOKUP(DB$1,Data!$K:$L,2, FALSE) &amp; """;"   )             )</f>
        <v/>
      </c>
      <c r="DC114" t="str">
        <f>IF(Data!$K115=DC$1, "",             IF(ISERR(SEARCH(DC$1,Data!$G115)),        "",          ";" &amp; VLOOKUP(DC$1,Data!$K:$M,3, FALSE) &amp; ",""" &amp; VLOOKUP(DC$1,Data!$K:$L,2, FALSE) &amp; """;"   )             )</f>
        <v/>
      </c>
      <c r="DD114" t="str">
        <f>IF(Data!$K115=DD$1, "",             IF(ISERR(SEARCH(DD$1,Data!$G115)),        "",          ";" &amp; VLOOKUP(DD$1,Data!$K:$M,3, FALSE) &amp; ",""" &amp; VLOOKUP(DD$1,Data!$K:$L,2, FALSE) &amp; """;"   )             )</f>
        <v/>
      </c>
      <c r="DE114" t="str">
        <f>IF(Data!$K115=DE$1, "",             IF(ISERR(SEARCH(DE$1,Data!$G115)),        "",          ";" &amp; VLOOKUP(DE$1,Data!$K:$M,3, FALSE) &amp; ",""" &amp; VLOOKUP(DE$1,Data!$K:$L,2, FALSE) &amp; """;"   )             )</f>
        <v/>
      </c>
      <c r="DF114" t="str">
        <f>IF(Data!$K115=DF$1, "",             IF(ISERR(SEARCH(DF$1,Data!$G115)),        "",          ";" &amp; VLOOKUP(DF$1,Data!$K:$M,3, FALSE) &amp; ",""" &amp; VLOOKUP(DF$1,Data!$K:$L,2, FALSE) &amp; """;"   )             )</f>
        <v/>
      </c>
      <c r="DG114" t="str">
        <f>IF(Data!$K115=DG$1, "",             IF(ISERR(SEARCH(DG$1,Data!$G115)),        "",          ";" &amp; VLOOKUP(DG$1,Data!$K:$M,3, FALSE) &amp; ",""" &amp; VLOOKUP(DG$1,Data!$K:$L,2, FALSE) &amp; """;"   )             )</f>
        <v/>
      </c>
      <c r="DH114" t="str">
        <f>IF(Data!$K115=DH$1, "",             IF(ISERR(SEARCH(DH$1,Data!$G115)),        "",          ";" &amp; VLOOKUP(DH$1,Data!$K:$M,3, FALSE) &amp; ",""" &amp; VLOOKUP(DH$1,Data!$K:$L,2, FALSE) &amp; """;"   )             )</f>
        <v/>
      </c>
      <c r="DI114" t="str">
        <f>IF(Data!$K115=DI$1, "",             IF(ISERR(SEARCH(DI$1,Data!$G115)),        "",          ";" &amp; VLOOKUP(DI$1,Data!$K:$M,3, FALSE) &amp; ",""" &amp; VLOOKUP(DI$1,Data!$K:$L,2, FALSE) &amp; """;"   )             )</f>
        <v/>
      </c>
      <c r="DJ114" t="str">
        <f>IF(Data!$K115=DJ$1, "",             IF(ISERR(SEARCH(DJ$1,Data!$G115)),        "",          ";" &amp; VLOOKUP(DJ$1,Data!$K:$M,3, FALSE) &amp; ",""" &amp; VLOOKUP(DJ$1,Data!$K:$L,2, FALSE) &amp; """;"   )             )</f>
        <v/>
      </c>
      <c r="DK114" t="str">
        <f>IF(Data!$K115=DK$1, "",             IF(ISERR(SEARCH(DK$1,Data!$G115)),        "",          ";" &amp; VLOOKUP(DK$1,Data!$K:$M,3, FALSE) &amp; ",""" &amp; VLOOKUP(DK$1,Data!$K:$L,2, FALSE) &amp; """;"   )             )</f>
        <v/>
      </c>
      <c r="DL114" t="str">
        <f>IF(Data!$K115=DL$1, "",             IF(ISERR(SEARCH(DL$1,Data!$G115)),        "",          ";" &amp; VLOOKUP(DL$1,Data!$K:$M,3, FALSE) &amp; ",""" &amp; VLOOKUP(DL$1,Data!$K:$L,2, FALSE) &amp; """;"   )             )</f>
        <v/>
      </c>
      <c r="DM114" t="str">
        <f>IF(Data!$K115=DM$1, "",             IF(ISERR(SEARCH(DM$1,Data!$G115)),        "",          ";" &amp; VLOOKUP(DM$1,Data!$K:$M,3, FALSE) &amp; ",""" &amp; VLOOKUP(DM$1,Data!$K:$L,2, FALSE) &amp; """;"   )             )</f>
        <v/>
      </c>
      <c r="DN114" t="str">
        <f>IF(Data!$K115=DN$1, "",             IF(ISERR(SEARCH(DN$1,Data!$G115)),        "",          ";" &amp; VLOOKUP(DN$1,Data!$K:$M,3, FALSE) &amp; ",""" &amp; VLOOKUP(DN$1,Data!$K:$L,2, FALSE) &amp; """;"   )             )</f>
        <v/>
      </c>
      <c r="DO114" t="str">
        <f>IF(Data!$K115=DO$1, "",             IF(ISERR(SEARCH(DO$1,Data!$G115)),        "",          ";" &amp; VLOOKUP(DO$1,Data!$K:$M,3, FALSE) &amp; ",""" &amp; VLOOKUP(DO$1,Data!$K:$L,2, FALSE) &amp; """;"   )             )</f>
        <v/>
      </c>
      <c r="DP114" t="str">
        <f>IF(Data!$K115=DP$1, "",             IF(ISERR(SEARCH(DP$1,Data!$G115)),        "",          ";" &amp; VLOOKUP(DP$1,Data!$K:$M,3, FALSE) &amp; ",""" &amp; VLOOKUP(DP$1,Data!$K:$L,2, FALSE) &amp; """;"   )             )</f>
        <v/>
      </c>
      <c r="DQ114" t="str">
        <f>IF(Data!$K115=DQ$1, "",             IF(ISERR(SEARCH(DQ$1,Data!$G115)),        "",          ";" &amp; VLOOKUP(DQ$1,Data!$K:$M,3, FALSE) &amp; ",""" &amp; VLOOKUP(DQ$1,Data!$K:$L,2, FALSE) &amp; """;"   )             )</f>
        <v/>
      </c>
      <c r="DR114" t="str">
        <f>IF(Data!$K115=DR$1, "",             IF(ISERR(SEARCH(DR$1,Data!$G115)),        "",          ";" &amp; VLOOKUP(DR$1,Data!$K:$M,3, FALSE) &amp; ",""" &amp; VLOOKUP(DR$1,Data!$K:$L,2, FALSE) &amp; """;"   )             )</f>
        <v/>
      </c>
      <c r="DS114" t="str">
        <f>IF(Data!$K115=DS$1, "",             IF(ISERR(SEARCH(DS$1,Data!$G115)),        "",          ";" &amp; VLOOKUP(DS$1,Data!$K:$M,3, FALSE) &amp; ",""" &amp; VLOOKUP(DS$1,Data!$K:$L,2, FALSE) &amp; """;"   )             )</f>
        <v/>
      </c>
      <c r="DT114" t="str">
        <f>IF(Data!$K115=DT$1, "",             IF(ISERR(SEARCH(DT$1,Data!$G115)),        "",          ";" &amp; VLOOKUP(DT$1,Data!$K:$M,3, FALSE) &amp; ",""" &amp; VLOOKUP(DT$1,Data!$K:$L,2, FALSE) &amp; """;"   )             )</f>
        <v/>
      </c>
      <c r="DU114" t="str">
        <f>IF(Data!$K115=DU$1, "",             IF(ISERR(SEARCH(DU$1,Data!$G115)),        "",          ";" &amp; VLOOKUP(DU$1,Data!$K:$M,3, FALSE) &amp; ",""" &amp; VLOOKUP(DU$1,Data!$K:$L,2, FALSE) &amp; """;"   )             )</f>
        <v/>
      </c>
      <c r="DV114" t="str">
        <f>IF(Data!$K115=DV$1, "",             IF(ISERR(SEARCH(DV$1,Data!$G115)),        "",          ";" &amp; VLOOKUP(DV$1,Data!$K:$M,3, FALSE) &amp; ",""" &amp; VLOOKUP(DV$1,Data!$K:$L,2, FALSE) &amp; """;"   )             )</f>
        <v/>
      </c>
      <c r="DW114" t="str">
        <f>IF(Data!$K115=DW$1, "",             IF(ISERR(SEARCH(DW$1,Data!$G115)),        "",          ";" &amp; VLOOKUP(DW$1,Data!$K:$M,3, FALSE) &amp; ",""" &amp; VLOOKUP(DW$1,Data!$K:$L,2, FALSE) &amp; """;"   )             )</f>
        <v/>
      </c>
      <c r="DX114" t="str">
        <f>IF(Data!$K115=DX$1, "",             IF(ISERR(SEARCH(DX$1,Data!$G115)),        "",          ";" &amp; VLOOKUP(DX$1,Data!$K:$M,3, FALSE) &amp; ",""" &amp; VLOOKUP(DX$1,Data!$K:$L,2, FALSE) &amp; """;"   )             )</f>
        <v/>
      </c>
      <c r="DY114" t="str">
        <f>IF(Data!$K115=DY$1, "",             IF(ISERR(SEARCH(DY$1,Data!$G115)),        "",          ";" &amp; VLOOKUP(DY$1,Data!$K:$M,3, FALSE) &amp; ",""" &amp; VLOOKUP(DY$1,Data!$K:$L,2, FALSE) &amp; """;"   )             )</f>
        <v/>
      </c>
      <c r="DZ114" t="str">
        <f>IF(Data!$K115=DZ$1, "",             IF(ISERR(SEARCH(DZ$1,Data!$G115)),        "",          ";" &amp; VLOOKUP(DZ$1,Data!$K:$M,3, FALSE) &amp; ",""" &amp; VLOOKUP(DZ$1,Data!$K:$L,2, FALSE) &amp; """;"   )             )</f>
        <v/>
      </c>
      <c r="EA114" t="str">
        <f>IF(Data!$K115=EA$1, "",             IF(ISERR(SEARCH(EA$1,Data!$G115)),        "",          ";" &amp; VLOOKUP(EA$1,Data!$K:$M,3, FALSE) &amp; ",""" &amp; VLOOKUP(EA$1,Data!$K:$L,2, FALSE) &amp; """;"   )             )</f>
        <v/>
      </c>
      <c r="EB114" t="str">
        <f>IF(Data!$K115=EB$1, "",             IF(ISERR(SEARCH(EB$1,Data!$G115)),        "",          ";" &amp; VLOOKUP(EB$1,Data!$K:$M,3, FALSE) &amp; ",""" &amp; VLOOKUP(EB$1,Data!$K:$L,2, FALSE) &amp; """;"   )             )</f>
        <v/>
      </c>
      <c r="EC114" t="str">
        <f>IF(Data!$K115=EC$1, "",             IF(ISERR(SEARCH(EC$1,Data!$G115)),        "",          ";" &amp; VLOOKUP(EC$1,Data!$K:$M,3, FALSE) &amp; ",""" &amp; VLOOKUP(EC$1,Data!$K:$L,2, FALSE) &amp; """;"   )             )</f>
        <v/>
      </c>
      <c r="ED114" t="str">
        <f>IF(Data!$K115=ED$1, "",             IF(ISERR(SEARCH(ED$1,Data!$G115)),        "",          ";" &amp; VLOOKUP(ED$1,Data!$K:$M,3, FALSE) &amp; ",""" &amp; VLOOKUP(ED$1,Data!$K:$L,2, FALSE) &amp; """;"   )             )</f>
        <v/>
      </c>
      <c r="EE114" t="str">
        <f>IF(Data!$K115=EE$1, "",             IF(ISERR(SEARCH(EE$1,Data!$G115)),        "",          ";" &amp; VLOOKUP(EE$1,Data!$K:$M,3, FALSE) &amp; ",""" &amp; VLOOKUP(EE$1,Data!$K:$L,2, FALSE) &amp; """;"   )             )</f>
        <v/>
      </c>
      <c r="EF114" t="str">
        <f>IF(Data!$K115=EF$1, "",             IF(ISERR(SEARCH(EF$1,Data!$G115)),        "",          ";" &amp; VLOOKUP(EF$1,Data!$K:$M,3, FALSE) &amp; ",""" &amp; VLOOKUP(EF$1,Data!$K:$L,2, FALSE) &amp; """;"   )             )</f>
        <v/>
      </c>
      <c r="EG114" t="str">
        <f>IF(Data!$K115=EG$1, "",             IF(ISERR(SEARCH(EG$1,Data!$G115)),        "",          ";" &amp; VLOOKUP(EG$1,Data!$K:$M,3, FALSE) &amp; ",""" &amp; VLOOKUP(EG$1,Data!$K:$L,2, FALSE) &amp; """;"   )             )</f>
        <v/>
      </c>
      <c r="EH114" t="str">
        <f>IF(Data!$K115=EH$1, "",             IF(ISERR(SEARCH(EH$1,Data!$G115)),        "",          ";" &amp; VLOOKUP(EH$1,Data!$K:$M,3, FALSE) &amp; ",""" &amp; VLOOKUP(EH$1,Data!$K:$L,2, FALSE) &amp; """;"   )             )</f>
        <v/>
      </c>
      <c r="EI114" t="str">
        <f>IF(Data!$K115=EI$1, "",             IF(ISERR(SEARCH(EI$1,Data!$G115)),        "",          ";" &amp; VLOOKUP(EI$1,Data!$K:$M,3, FALSE) &amp; ",""" &amp; VLOOKUP(EI$1,Data!$K:$L,2, FALSE) &amp; """;"   )             )</f>
        <v/>
      </c>
      <c r="EJ114" t="str">
        <f>IF(Data!$K115=EJ$1, "",             IF(ISERR(SEARCH(EJ$1,Data!$G115)),        "",          ";" &amp; VLOOKUP(EJ$1,Data!$K:$M,3, FALSE) &amp; ",""" &amp; VLOOKUP(EJ$1,Data!$K:$L,2, FALSE) &amp; """;"   )             )</f>
        <v/>
      </c>
      <c r="EK114" t="str">
        <f>IF(Data!$K115=EK$1, "",             IF(ISERR(SEARCH(EK$1,Data!$G115)),        "",          ";" &amp; VLOOKUP(EK$1,Data!$K:$M,3, FALSE) &amp; ",""" &amp; VLOOKUP(EK$1,Data!$K:$L,2, FALSE) &amp; """;"   )             )</f>
        <v/>
      </c>
      <c r="EL114" t="str">
        <f>IF(Data!$K115=EL$1, "",             IF(ISERR(SEARCH(EL$1,Data!$G115)),        "",          ";" &amp; VLOOKUP(EL$1,Data!$K:$M,3, FALSE) &amp; ",""" &amp; VLOOKUP(EL$1,Data!$K:$L,2, FALSE) &amp; """;"   )             )</f>
        <v/>
      </c>
      <c r="EM114" t="str">
        <f>IF(Data!$K115=EM$1, "",             IF(ISERR(SEARCH(EM$1,Data!$G115)),        "",          ";" &amp; VLOOKUP(EM$1,Data!$K:$M,3, FALSE) &amp; ",""" &amp; VLOOKUP(EM$1,Data!$K:$L,2, FALSE) &amp; """;"   )             )</f>
        <v/>
      </c>
      <c r="EN114" t="str">
        <f>IF(Data!$K115=EN$1, "",             IF(ISERR(SEARCH(EN$1,Data!$G115)),        "",          ";" &amp; VLOOKUP(EN$1,Data!$K:$M,3, FALSE) &amp; ",""" &amp; VLOOKUP(EN$1,Data!$K:$L,2, FALSE) &amp; """;"   )             )</f>
        <v/>
      </c>
      <c r="EO114" t="str">
        <f>IF(Data!$K115=EO$1, "",             IF(ISERR(SEARCH(EO$1,Data!$G115)),        "",          ";" &amp; VLOOKUP(EO$1,Data!$K:$M,3, FALSE) &amp; ",""" &amp; VLOOKUP(EO$1,Data!$K:$L,2, FALSE) &amp; """;"   )             )</f>
        <v/>
      </c>
      <c r="EP114" t="str">
        <f>IF(Data!$K115=EP$1, "",             IF(ISERR(SEARCH(EP$1,Data!$G115)),        "",          ";" &amp; VLOOKUP(EP$1,Data!$K:$M,3, FALSE) &amp; ",""" &amp; VLOOKUP(EP$1,Data!$K:$L,2, FALSE) &amp; """;"   )             )</f>
        <v/>
      </c>
      <c r="EQ114" t="str">
        <f>IF(Data!$K115=EQ$1, "",             IF(ISERR(SEARCH(EQ$1,Data!$G115)),        "",          ";" &amp; VLOOKUP(EQ$1,Data!$K:$M,3, FALSE) &amp; ",""" &amp; VLOOKUP(EQ$1,Data!$K:$L,2, FALSE) &amp; """;"   )             )</f>
        <v/>
      </c>
      <c r="ER114" t="str">
        <f>IF(Data!$K115=ER$1, "",             IF(ISERR(SEARCH(ER$1,Data!$G115)),        "",          ";" &amp; VLOOKUP(ER$1,Data!$K:$M,3, FALSE) &amp; ",""" &amp; VLOOKUP(ER$1,Data!$K:$L,2, FALSE) &amp; """;"   )             )</f>
        <v/>
      </c>
      <c r="ES114" t="str">
        <f>IF(Data!$K115=ES$1, "",             IF(ISERR(SEARCH(ES$1,Data!$G115)),        "",          ";" &amp; VLOOKUP(ES$1,Data!$K:$M,3, FALSE) &amp; ",""" &amp; VLOOKUP(ES$1,Data!$K:$L,2, FALSE) &amp; """;"   )             )</f>
        <v/>
      </c>
      <c r="ET114" t="str">
        <f>IF(Data!$K115=ET$1, "",             IF(ISERR(SEARCH(ET$1,Data!$G115)),        "",          ";" &amp; VLOOKUP(ET$1,Data!$K:$M,3, FALSE) &amp; ",""" &amp; VLOOKUP(ET$1,Data!$K:$L,2, FALSE) &amp; """;"   )             )</f>
        <v/>
      </c>
      <c r="EU114" t="str">
        <f>IF(Data!$K115=EU$1, "",             IF(ISERR(SEARCH(EU$1,Data!$G115)),        "",          ";" &amp; VLOOKUP(EU$1,Data!$K:$M,3, FALSE) &amp; ",""" &amp; VLOOKUP(EU$1,Data!$K:$L,2, FALSE) &amp; """;"   )             )</f>
        <v/>
      </c>
      <c r="EV114" t="str">
        <f>IF(Data!$K115=EV$1, "",             IF(ISERR(SEARCH(EV$1,Data!$G115)),        "",          ";" &amp; VLOOKUP(EV$1,Data!$K:$M,3, FALSE) &amp; ",""" &amp; VLOOKUP(EV$1,Data!$K:$L,2, FALSE) &amp; """;"   )             )</f>
        <v/>
      </c>
      <c r="EW114" t="str">
        <f>IF(Data!$K115=EW$1, "",             IF(ISERR(SEARCH(EW$1,Data!$G115)),        "",          ";" &amp; VLOOKUP(EW$1,Data!$K:$M,3, FALSE) &amp; ",""" &amp; VLOOKUP(EW$1,Data!$K:$L,2, FALSE) &amp; """;"   )             )</f>
        <v/>
      </c>
      <c r="EX114" t="str">
        <f>IF(Data!$K115=EX$1, "",             IF(ISERR(SEARCH(EX$1,Data!$G115)),        "",          ";" &amp; VLOOKUP(EX$1,Data!$K:$M,3, FALSE) &amp; ",""" &amp; VLOOKUP(EX$1,Data!$K:$L,2, FALSE) &amp; """;"   )             )</f>
        <v/>
      </c>
      <c r="EY114" t="str">
        <f>IF(Data!$K115=EY$1, "",             IF(ISERR(SEARCH(EY$1,Data!$G115)),        "",          ";" &amp; VLOOKUP(EY$1,Data!$K:$M,3, FALSE) &amp; ",""" &amp; VLOOKUP(EY$1,Data!$K:$L,2, FALSE) &amp; """;"   )             )</f>
        <v/>
      </c>
      <c r="EZ114" t="str">
        <f>IF(Data!$K115=EZ$1, "",             IF(ISERR(SEARCH(EZ$1,Data!$G115)),        "",          ";" &amp; VLOOKUP(EZ$1,Data!$K:$M,3, FALSE) &amp; ",""" &amp; VLOOKUP(EZ$1,Data!$K:$L,2, FALSE) &amp; """;"   )             )</f>
        <v/>
      </c>
      <c r="FA114" t="str">
        <f>IF(Data!$K115=FA$1, "",             IF(ISERR(SEARCH(FA$1,Data!$G115)),        "",          ";" &amp; VLOOKUP(FA$1,Data!$K:$M,3, FALSE) &amp; ",""" &amp; VLOOKUP(FA$1,Data!$K:$L,2, FALSE) &amp; """;"   )             )</f>
        <v/>
      </c>
      <c r="FB114" t="str">
        <f>IF(Data!$K115=FB$1, "",             IF(ISERR(SEARCH(FB$1,Data!$G115)),        "",          ";" &amp; VLOOKUP(FB$1,Data!$K:$M,3, FALSE) &amp; ",""" &amp; VLOOKUP(FB$1,Data!$K:$L,2, FALSE) &amp; """;"   )             )</f>
        <v/>
      </c>
      <c r="FC114" t="str">
        <f>IF(Data!$K115=FC$1, "",             IF(ISERR(SEARCH(FC$1,Data!$G115)),        "",          ";" &amp; VLOOKUP(FC$1,Data!$K:$M,3, FALSE) &amp; ",""" &amp; VLOOKUP(FC$1,Data!$K:$L,2, FALSE) &amp; """;"   )             )</f>
        <v/>
      </c>
      <c r="FD114" t="str">
        <f>IF(Data!$K115=FD$1, "",             IF(ISERR(SEARCH(FD$1,Data!$G115)),        "",          ";" &amp; VLOOKUP(FD$1,Data!$K:$M,3, FALSE) &amp; ",""" &amp; VLOOKUP(FD$1,Data!$K:$L,2, FALSE) &amp; """;"   )             )</f>
        <v/>
      </c>
      <c r="FE114" t="str">
        <f>IF(Data!$K115=FE$1, "",             IF(ISERR(SEARCH(FE$1,Data!$G115)),        "",          ";" &amp; VLOOKUP(FE$1,Data!$K:$M,3, FALSE) &amp; ",""" &amp; VLOOKUP(FE$1,Data!$K:$L,2, FALSE) &amp; """;"   )             )</f>
        <v/>
      </c>
      <c r="FF114" t="str">
        <f>IF(Data!$K115=FF$1, "",             IF(ISERR(SEARCH(FF$1,Data!$G115)),        "",          ";" &amp; VLOOKUP(FF$1,Data!$K:$M,3, FALSE) &amp; ",""" &amp; VLOOKUP(FF$1,Data!$K:$L,2, FALSE) &amp; """;"   )             )</f>
        <v/>
      </c>
      <c r="FG114" t="str">
        <f>IF(Data!$K115=FG$1, "",             IF(ISERR(SEARCH(FG$1,Data!$G115)),        "",          ";" &amp; VLOOKUP(FG$1,Data!$K:$M,3, FALSE) &amp; ",""" &amp; VLOOKUP(FG$1,Data!$K:$L,2, FALSE) &amp; """;"   )             )</f>
        <v/>
      </c>
      <c r="FH114" t="str">
        <f>IF(Data!$K115=FH$1, "",             IF(ISERR(SEARCH(FH$1,Data!$G115)),        "",          ";" &amp; VLOOKUP(FH$1,Data!$K:$M,3, FALSE) &amp; ",""" &amp; VLOOKUP(FH$1,Data!$K:$L,2, FALSE) &amp; """;"   )             )</f>
        <v/>
      </c>
      <c r="FI114" t="str">
        <f>IF(Data!$K115=FI$1, "",             IF(ISERR(SEARCH(FI$1,Data!$G115)),        "",          ";" &amp; VLOOKUP(FI$1,Data!$K:$M,3, FALSE) &amp; ",""" &amp; VLOOKUP(FI$1,Data!$K:$L,2, FALSE) &amp; """;"   )             )</f>
        <v/>
      </c>
      <c r="FJ114" t="str">
        <f>IF(Data!$K115=FJ$1, "",             IF(ISERR(SEARCH(FJ$1,Data!$G115)),        "",          ";" &amp; VLOOKUP(FJ$1,Data!$K:$M,3, FALSE) &amp; ",""" &amp; VLOOKUP(FJ$1,Data!$K:$L,2, FALSE) &amp; """;"   )             )</f>
        <v/>
      </c>
      <c r="FK114" t="str">
        <f>IF(Data!$K115=FK$1, "",             IF(ISERR(SEARCH(FK$1,Data!$G115)),        "",          ";" &amp; VLOOKUP(FK$1,Data!$K:$M,3, FALSE) &amp; ",""" &amp; VLOOKUP(FK$1,Data!$K:$L,2, FALSE) &amp; """;"   )             )</f>
        <v/>
      </c>
      <c r="FL114" t="str">
        <f>IF(Data!$K115=FL$1, "",             IF(ISERR(SEARCH(FL$1,Data!$G115)),        "",          ";" &amp; VLOOKUP(FL$1,Data!$K:$M,3, FALSE) &amp; ",""" &amp; VLOOKUP(FL$1,Data!$K:$L,2, FALSE) &amp; """;"   )             )</f>
        <v/>
      </c>
      <c r="FM114" t="str">
        <f>IF(Data!$K115=FM$1, "",             IF(ISERR(SEARCH(FM$1,Data!$G115)),        "",          ";" &amp; VLOOKUP(FM$1,Data!$K:$M,3, FALSE) &amp; ",""" &amp; VLOOKUP(FM$1,Data!$K:$L,2, FALSE) &amp; """;"   )             )</f>
        <v/>
      </c>
      <c r="FN114" t="str">
        <f>IF(Data!$K115=FN$1, "",             IF(ISERR(SEARCH(FN$1,Data!$G115)),        "",          ";" &amp; VLOOKUP(FN$1,Data!$K:$M,3, FALSE) &amp; ",""" &amp; VLOOKUP(FN$1,Data!$K:$L,2, FALSE) &amp; """;"   )             )</f>
        <v/>
      </c>
      <c r="FO114" t="str">
        <f>IF(Data!$K115=FO$1, "",             IF(ISERR(SEARCH(FO$1,Data!$G115)),        "",          ";" &amp; VLOOKUP(FO$1,Data!$K:$M,3, FALSE) &amp; ",""" &amp; VLOOKUP(FO$1,Data!$K:$L,2, FALSE) &amp; """;"   )             )</f>
        <v/>
      </c>
      <c r="FP114" t="str">
        <f>IF(Data!$K115=FP$1, "",             IF(ISERR(SEARCH(FP$1,Data!$G115)),        "",          ";" &amp; VLOOKUP(FP$1,Data!$K:$M,3, FALSE) &amp; ",""" &amp; VLOOKUP(FP$1,Data!$K:$L,2, FALSE) &amp; """;"   )             )</f>
        <v/>
      </c>
      <c r="FQ114" t="str">
        <f>IF(Data!$K115=FQ$1, "",             IF(ISERR(SEARCH(FQ$1,Data!$G115)),        "",          ";" &amp; VLOOKUP(FQ$1,Data!$K:$M,3, FALSE) &amp; ",""" &amp; VLOOKUP(FQ$1,Data!$K:$L,2, FALSE) &amp; """;"   )             )</f>
        <v/>
      </c>
      <c r="FR114" t="str">
        <f>IF(Data!$K115=FR$1, "",             IF(ISERR(SEARCH(FR$1,Data!$G115)),        "",          ";" &amp; VLOOKUP(FR$1,Data!$K:$M,3, FALSE) &amp; ",""" &amp; VLOOKUP(FR$1,Data!$K:$L,2, FALSE) &amp; """;"   )             )</f>
        <v/>
      </c>
      <c r="FS114" t="str">
        <f>IF(Data!$K115=FS$1, "",             IF(ISERR(SEARCH(FS$1,Data!$G115)),        "",          ";" &amp; VLOOKUP(FS$1,Data!$K:$M,3, FALSE) &amp; ",""" &amp; VLOOKUP(FS$1,Data!$K:$L,2, FALSE) &amp; """;"   )             )</f>
        <v/>
      </c>
      <c r="FT114" t="str">
        <f>IF(Data!$K115=FT$1, "",             IF(ISERR(SEARCH(FT$1,Data!$G115)),        "",          ";" &amp; VLOOKUP(FT$1,Data!$K:$M,3, FALSE) &amp; ",""" &amp; VLOOKUP(FT$1,Data!$K:$L,2, FALSE) &amp; """;"   )             )</f>
        <v/>
      </c>
      <c r="FU114" t="str">
        <f>IF(Data!$K115=FU$1, "",             IF(ISERR(SEARCH(FU$1,Data!$G115)),        "",          ";" &amp; VLOOKUP(FU$1,Data!$K:$M,3, FALSE) &amp; ",""" &amp; VLOOKUP(FU$1,Data!$K:$L,2, FALSE) &amp; """;"   )             )</f>
        <v/>
      </c>
      <c r="FV114" t="str">
        <f>IF(Data!$K115=FV$1, "",             IF(ISERR(SEARCH(FV$1,Data!$G115)),        "",          ";" &amp; VLOOKUP(FV$1,Data!$K:$M,3, FALSE) &amp; ",""" &amp; VLOOKUP(FV$1,Data!$K:$L,2, FALSE) &amp; """;"   )             )</f>
        <v/>
      </c>
      <c r="FW114" t="str">
        <f>IF(Data!$K115=FW$1, "",             IF(ISERR(SEARCH(FW$1,Data!$G115)),        "",          ";" &amp; VLOOKUP(FW$1,Data!$K:$M,3, FALSE) &amp; ",""" &amp; VLOOKUP(FW$1,Data!$K:$L,2, FALSE) &amp; """;"   )             )</f>
        <v/>
      </c>
      <c r="FX114" t="str">
        <f>IF(Data!$K115=FX$1, "",             IF(ISERR(SEARCH(FX$1,Data!$G115)),        "",          ";" &amp; VLOOKUP(FX$1,Data!$K:$M,3, FALSE) &amp; ",""" &amp; VLOOKUP(FX$1,Data!$K:$L,2, FALSE) &amp; """;"   )             )</f>
        <v/>
      </c>
      <c r="FY114" t="str">
        <f>IF(Data!$K115=FY$1, "",             IF(ISERR(SEARCH(FY$1,Data!$G115)),        "",          ";" &amp; VLOOKUP(FY$1,Data!$K:$M,3, FALSE) &amp; ",""" &amp; VLOOKUP(FY$1,Data!$K:$L,2, FALSE) &amp; """;"   )             )</f>
        <v/>
      </c>
      <c r="FZ114" t="str">
        <f>IF(Data!$K115=FZ$1, "",             IF(ISERR(SEARCH(FZ$1,Data!$G115)),        "",          ";" &amp; VLOOKUP(FZ$1,Data!$K:$M,3, FALSE) &amp; ",""" &amp; VLOOKUP(FZ$1,Data!$K:$L,2, FALSE) &amp; """;"   )             )</f>
        <v/>
      </c>
      <c r="GA114" t="str">
        <f>IF(Data!$K115=GA$1, "",             IF(ISERR(SEARCH(GA$1,Data!$G115)),        "",          ";" &amp; VLOOKUP(GA$1,Data!$K:$M,3, FALSE) &amp; ",""" &amp; VLOOKUP(GA$1,Data!$K:$L,2, FALSE) &amp; """;"   )             )</f>
        <v/>
      </c>
      <c r="GB114" t="str">
        <f>IF(Data!$K115=GB$1, "",             IF(ISERR(SEARCH(GB$1,Data!$G115)),        "",          ";" &amp; VLOOKUP(GB$1,Data!$K:$M,3, FALSE) &amp; ",""" &amp; VLOOKUP(GB$1,Data!$K:$L,2, FALSE) &amp; """;"   )             )</f>
        <v/>
      </c>
      <c r="GC114" t="str">
        <f>IF(Data!$K115=GC$1, "",             IF(ISERR(SEARCH(GC$1,Data!$G115)),        "",          ";" &amp; VLOOKUP(GC$1,Data!$K:$M,3, FALSE) &amp; ",""" &amp; VLOOKUP(GC$1,Data!$K:$L,2, FALSE) &amp; """;"   )             )</f>
        <v/>
      </c>
      <c r="GD114" t="str">
        <f>IF(Data!$K115=GD$1, "",             IF(ISERR(SEARCH(GD$1,Data!$G115)),        "",          ";" &amp; VLOOKUP(GD$1,Data!$K:$M,3, FALSE) &amp; ",""" &amp; VLOOKUP(GD$1,Data!$K:$L,2, FALSE) &amp; """;"   )             )</f>
        <v/>
      </c>
      <c r="GE114" t="str">
        <f>IF(Data!$K115=GE$1, "",             IF(ISERR(SEARCH(GE$1,Data!$G115)),        "",          ";" &amp; VLOOKUP(GE$1,Data!$K:$M,3, FALSE) &amp; ",""" &amp; VLOOKUP(GE$1,Data!$K:$L,2, FALSE) &amp; """;"   )             )</f>
        <v/>
      </c>
      <c r="GF114" t="str">
        <f>IF(Data!$K115=GF$1, "",             IF(ISERR(SEARCH(GF$1,Data!$G115)),        "",          ";" &amp; VLOOKUP(GF$1,Data!$K:$M,3, FALSE) &amp; ",""" &amp; VLOOKUP(GF$1,Data!$K:$L,2, FALSE) &amp; """;"   )             )</f>
        <v/>
      </c>
      <c r="GG114" t="str">
        <f>IF(Data!$K115=GG$1, "",             IF(ISERR(SEARCH(GG$1,Data!$G115)),        "",          ";" &amp; VLOOKUP(GG$1,Data!$K:$M,3, FALSE) &amp; ",""" &amp; VLOOKUP(GG$1,Data!$K:$L,2, FALSE) &amp; """;"   )             )</f>
        <v/>
      </c>
      <c r="GH114" t="str">
        <f>IF(Data!$K115=GH$1, "",             IF(ISERR(SEARCH(GH$1,Data!$G115)),        "",          ";" &amp; VLOOKUP(GH$1,Data!$K:$M,3, FALSE) &amp; ",""" &amp; VLOOKUP(GH$1,Data!$K:$L,2, FALSE) &amp; """;"   )             )</f>
        <v/>
      </c>
      <c r="GI114" t="str">
        <f>IF(Data!$K115=GI$1, "",             IF(ISERR(SEARCH(GI$1,Data!$G115)),        "",          ";" &amp; VLOOKUP(GI$1,Data!$K:$M,3, FALSE) &amp; ",""" &amp; VLOOKUP(GI$1,Data!$K:$L,2, FALSE) &amp; """;"   )             )</f>
        <v>;179,"HUMAN";</v>
      </c>
      <c r="GJ114" t="str">
        <f>IF(Data!$K115=GJ$1, "",             IF(ISERR(SEARCH(GJ$1,Data!$G115)),        "",          ";" &amp; VLOOKUP(GJ$1,Data!$K:$M,3, FALSE) &amp; ",""" &amp; VLOOKUP(GJ$1,Data!$K:$L,2, FALSE) &amp; """;"   )             )</f>
        <v/>
      </c>
      <c r="GK114" t="str">
        <f>IF(Data!$K115=GK$1, "",             IF(ISERR(SEARCH(GK$1,Data!$G115)),        "",          ";" &amp; VLOOKUP(GK$1,Data!$K:$M,3, FALSE) &amp; ",""" &amp; VLOOKUP(GK$1,Data!$K:$L,2, FALSE) &amp; """;"   )             )</f>
        <v/>
      </c>
      <c r="GL114" t="str">
        <f>IF(Data!$K115=GL$1, "",             IF(ISERR(SEARCH(GL$1,Data!$G115)),        "",          ";" &amp; VLOOKUP(GL$1,Data!$K:$M,3, FALSE) &amp; ",""" &amp; VLOOKUP(GL$1,Data!$K:$L,2, FALSE) &amp; """;"   )             )</f>
        <v/>
      </c>
      <c r="GM114" t="str">
        <f>IF(Data!$K115=GM$1, "",             IF(ISERR(SEARCH(GM$1,Data!$G115)),        "",          ";" &amp; VLOOKUP(GM$1,Data!$K:$M,3, FALSE) &amp; ",""" &amp; VLOOKUP(GM$1,Data!$K:$L,2, FALSE) &amp; """;"   )             )</f>
        <v/>
      </c>
      <c r="GN114" t="str">
        <f>IF(Data!$K115=GN$1, "",             IF(ISERR(SEARCH(GN$1,Data!$G115)),        "",          ";" &amp; VLOOKUP(GN$1,Data!$K:$M,3, FALSE) &amp; ",""" &amp; VLOOKUP(GN$1,Data!$K:$L,2, FALSE) &amp; """;"   )             )</f>
        <v/>
      </c>
      <c r="GO114" t="str">
        <f>IF(Data!$K115=GO$1, "",             IF(ISERR(SEARCH(GO$1,Data!$G115)),        "",          ";" &amp; VLOOKUP(GO$1,Data!$K:$M,3, FALSE) &amp; ",""" &amp; VLOOKUP(GO$1,Data!$K:$L,2, FALSE) &amp; """;"   )             )</f>
        <v/>
      </c>
      <c r="GP114" t="str">
        <f>IF(Data!$K115=GP$1, "",             IF(ISERR(SEARCH(GP$1,Data!$G115)),        "",          ";" &amp; VLOOKUP(GP$1,Data!$K:$M,3, FALSE) &amp; ",""" &amp; VLOOKUP(GP$1,Data!$K:$L,2, FALSE) &amp; """;"   )             )</f>
        <v/>
      </c>
      <c r="GQ114" t="str">
        <f>IF(Data!$K115=GQ$1, "",             IF(ISERR(SEARCH(GQ$1,Data!$G115)),        "",          ";" &amp; VLOOKUP(GQ$1,Data!$K:$M,3, FALSE) &amp; ",""" &amp; VLOOKUP(GQ$1,Data!$K:$L,2, FALSE) &amp; """;"   )             )</f>
        <v/>
      </c>
      <c r="GR114" t="str">
        <f>IF(Data!$K115=GR$1, "",             IF(ISERR(SEARCH(GR$1,Data!$G115)),        "",          ";" &amp; VLOOKUP(GR$1,Data!$K:$M,3, FALSE) &amp; ",""" &amp; VLOOKUP(GR$1,Data!$K:$L,2, FALSE) &amp; """;"   )             )</f>
        <v/>
      </c>
      <c r="GS114" t="str">
        <f>IF(Data!$K115=GS$1, "",             IF(ISERR(SEARCH(GS$1,Data!$G115)),        "",          ";" &amp; VLOOKUP(GS$1,Data!$K:$M,3, FALSE) &amp; ",""" &amp; VLOOKUP(GS$1,Data!$K:$L,2, FALSE) &amp; """;"   )             )</f>
        <v/>
      </c>
      <c r="GT114" t="str">
        <f>IF(Data!$K115=GT$1, "",             IF(ISERR(SEARCH(GT$1,Data!$G115)),        "",          ";" &amp; VLOOKUP(GT$1,Data!$K:$M,3, FALSE) &amp; ",""" &amp; VLOOKUP(GT$1,Data!$K:$L,2, FALSE) &amp; """;"   )             )</f>
        <v/>
      </c>
      <c r="GU114" t="str">
        <f>IF(Data!$K115=GU$1, "",             IF(ISERR(SEARCH(GU$1,Data!$G115)),        "",          ";" &amp; VLOOKUP(GU$1,Data!$K:$M,3, FALSE) &amp; ",""" &amp; VLOOKUP(GU$1,Data!$K:$L,2, FALSE) &amp; """;"   )             )</f>
        <v/>
      </c>
      <c r="GV114" t="str">
        <f>IF(Data!$K115=GV$1, "",             IF(ISERR(SEARCH(GV$1,Data!$G115)),        "",          ";" &amp; VLOOKUP(GV$1,Data!$K:$M,3, FALSE) &amp; ",""" &amp; VLOOKUP(GV$1,Data!$K:$L,2, FALSE) &amp; """;"   )             )</f>
        <v/>
      </c>
      <c r="GW114" t="str">
        <f>IF(Data!$K115=GW$1, "",             IF(ISERR(SEARCH(GW$1,Data!$G115)),        "",          ";" &amp; VLOOKUP(GW$1,Data!$K:$M,3, FALSE) &amp; ",""" &amp; VLOOKUP(GW$1,Data!$K:$L,2, FALSE) &amp; """;"   )             )</f>
        <v/>
      </c>
      <c r="GX114" t="str">
        <f>IF(Data!$K115=GX$1, "",             IF(ISERR(SEARCH(GX$1,Data!$G115)),        "",          ";" &amp; VLOOKUP(GX$1,Data!$K:$M,3, FALSE) &amp; ",""" &amp; VLOOKUP(GX$1,Data!$K:$L,2, FALSE) &amp; """;"   )             )</f>
        <v/>
      </c>
      <c r="GY114" t="str">
        <f>IF(Data!$K115=GY$1, "",             IF(ISERR(SEARCH(GY$1,Data!$G115)),        "",          ";" &amp; VLOOKUP(GY$1,Data!$K:$M,3, FALSE) &amp; ",""" &amp; VLOOKUP(GY$1,Data!$K:$L,2, FALSE) &amp; """;"   )             )</f>
        <v/>
      </c>
      <c r="GZ114" t="str">
        <f>IF(Data!$K115=GZ$1, "",             IF(ISERR(SEARCH(GZ$1,Data!$G115)),        "",          ";" &amp; VLOOKUP(GZ$1,Data!$K:$M,3, FALSE) &amp; ",""" &amp; VLOOKUP(GZ$1,Data!$K:$L,2, FALSE) &amp; """;"   )             )</f>
        <v/>
      </c>
      <c r="HA114" t="str">
        <f>IF(Data!$K115=HA$1, "",             IF(ISERR(SEARCH(HA$1,Data!$G115)),        "",          ";" &amp; VLOOKUP(HA$1,Data!$K:$M,3, FALSE) &amp; ",""" &amp; VLOOKUP(HA$1,Data!$K:$L,2, FALSE) &amp; """;"   )             )</f>
        <v/>
      </c>
      <c r="HB114" t="str">
        <f>IF(Data!$K115=HB$1, "",             IF(ISERR(SEARCH(HB$1,Data!$G115)),        "",          ";" &amp; VLOOKUP(HB$1,Data!$K:$M,3, FALSE) &amp; ",""" &amp; VLOOKUP(HB$1,Data!$K:$L,2, FALSE) &amp; """;"   )             )</f>
        <v/>
      </c>
      <c r="HC114" t="str">
        <f>IF(Data!$K115=HC$1, "",             IF(ISERR(SEARCH(HC$1,Data!$G115)),        "",          ";" &amp; VLOOKUP(HC$1,Data!$K:$M,3, FALSE) &amp; ",""" &amp; VLOOKUP(HC$1,Data!$K:$L,2, FALSE) &amp; """;"   )             )</f>
        <v/>
      </c>
      <c r="HD114" t="str">
        <f>IF(Data!$K115=HD$1, "",             IF(ISERR(SEARCH(HD$1,Data!$G115)),        "",          ";" &amp; VLOOKUP(HD$1,Data!$K:$M,3, FALSE) &amp; ",""" &amp; VLOOKUP(HD$1,Data!$K:$L,2, FALSE) &amp; """;"   )             )</f>
        <v/>
      </c>
      <c r="HE114" t="str">
        <f>IF(Data!$K115=HE$1, "",             IF(ISERR(SEARCH(HE$1,Data!$G115)),        "",          ";" &amp; VLOOKUP(HE$1,Data!$K:$M,3, FALSE) &amp; ",""" &amp; VLOOKUP(HE$1,Data!$K:$L,2, FALSE) &amp; """;"   )             )</f>
        <v/>
      </c>
      <c r="HF114" t="str">
        <f>IF(Data!$K115=HF$1, "",             IF(ISERR(SEARCH(HF$1,Data!$G115)),        "",          ";" &amp; VLOOKUP(HF$1,Data!$K:$M,3, FALSE) &amp; ",""" &amp; VLOOKUP(HF$1,Data!$K:$L,2, FALSE) &amp; """;"   )             )</f>
        <v/>
      </c>
      <c r="HG114" t="str">
        <f>IF(Data!$K115=HG$1, "",             IF(ISERR(SEARCH(HG$1,Data!$G115)),        "",          ";" &amp; VLOOKUP(HG$1,Data!$K:$M,3, FALSE) &amp; ",""" &amp; VLOOKUP(HG$1,Data!$K:$L,2, FALSE) &amp; """;"   )             )</f>
        <v/>
      </c>
      <c r="HH114" t="str">
        <f>IF(Data!$K115=HH$1, "",             IF(ISERR(SEARCH(HH$1,Data!$G115)),        "",          ";" &amp; VLOOKUP(HH$1,Data!$K:$M,3, FALSE) &amp; ",""" &amp; VLOOKUP(HH$1,Data!$K:$L,2, FALSE) &amp; """;"   )             )</f>
        <v/>
      </c>
      <c r="HI114" t="str">
        <f>IF(Data!$K115=HI$1, "",             IF(ISERR(SEARCH(HI$1,Data!$G115)),        "",          ";" &amp; VLOOKUP(HI$1,Data!$K:$M,3, FALSE) &amp; ",""" &amp; VLOOKUP(HI$1,Data!$K:$L,2, FALSE) &amp; """;"   )             )</f>
        <v/>
      </c>
      <c r="HJ114" t="str">
        <f>IF(Data!$K115=HJ$1, "",             IF(ISERR(SEARCH(HJ$1,Data!$G115)),        "",          ";" &amp; VLOOKUP(HJ$1,Data!$K:$M,3, FALSE) &amp; ",""" &amp; VLOOKUP(HJ$1,Data!$K:$L,2, FALSE) &amp; """;"   )             )</f>
        <v/>
      </c>
      <c r="HK114" t="str">
        <f>IF(Data!$K115=HK$1, "",             IF(ISERR(SEARCH(HK$1,Data!$G115)),        "",          ";" &amp; VLOOKUP(HK$1,Data!$K:$M,3, FALSE) &amp; ",""" &amp; VLOOKUP(HK$1,Data!$K:$L,2, FALSE) &amp; """;"   )             )</f>
        <v/>
      </c>
      <c r="HL114" t="str">
        <f>IF(Data!$K115=HL$1, "",             IF(ISERR(SEARCH(HL$1,Data!$G115)),        "",          ";" &amp; VLOOKUP(HL$1,Data!$K:$M,3, FALSE) &amp; ",""" &amp; VLOOKUP(HL$1,Data!$K:$L,2, FALSE) &amp; """;"   )             )</f>
        <v/>
      </c>
      <c r="HM114" t="str">
        <f>IF(Data!$K115=HM$1, "",             IF(ISERR(SEARCH(HM$1,Data!$G115)),        "",          ";" &amp; VLOOKUP(HM$1,Data!$K:$M,3, FALSE) &amp; ",""" &amp; VLOOKUP(HM$1,Data!$K:$L,2, FALSE) &amp; """;"   )             )</f>
        <v/>
      </c>
      <c r="HN114" t="str">
        <f>IF(Data!$K115=HN$1, "",             IF(ISERR(SEARCH(HN$1,Data!$G115)),        "",          ";" &amp; VLOOKUP(HN$1,Data!$K:$M,3, FALSE) &amp; ",""" &amp; VLOOKUP(HN$1,Data!$K:$L,2, FALSE) &amp; """;"   )             )</f>
        <v/>
      </c>
      <c r="HO114" t="str">
        <f>IF(Data!$K115=HO$1, "",             IF(ISERR(SEARCH(HO$1,Data!$G115)),        "",          ";" &amp; VLOOKUP(HO$1,Data!$K:$M,3, FALSE) &amp; ",""" &amp; VLOOKUP(HO$1,Data!$K:$L,2, FALSE) &amp; """;"   )             )</f>
        <v/>
      </c>
      <c r="HP114" t="str">
        <f>IF(Data!$K115=HP$1, "",             IF(ISERR(SEARCH(HP$1,Data!$G115)),        "",          ";" &amp; VLOOKUP(HP$1,Data!$K:$M,3, FALSE) &amp; ",""" &amp; VLOOKUP(HP$1,Data!$K:$L,2, FALSE) &amp; """;"   )             )</f>
        <v/>
      </c>
      <c r="HQ114" t="str">
        <f>IF(Data!$K115=HQ$1, "",             IF(ISERR(SEARCH(HQ$1,Data!$G115)),        "",          ";" &amp; VLOOKUP(HQ$1,Data!$K:$M,3, FALSE) &amp; ",""" &amp; VLOOKUP(HQ$1,Data!$K:$L,2, FALSE) &amp; """;"   )             )</f>
        <v/>
      </c>
      <c r="HR114" t="str">
        <f>IF(Data!$K115=HR$1, "",             IF(ISERR(SEARCH(HR$1,Data!$G115)),        "",          ";" &amp; VLOOKUP(HR$1,Data!$K:$M,3, FALSE) &amp; ",""" &amp; VLOOKUP(HR$1,Data!$K:$L,2, FALSE) &amp; """;"   )             )</f>
        <v/>
      </c>
      <c r="HS114" t="str">
        <f>IF(Data!$K115=HS$1, "",             IF(ISERR(SEARCH(HS$1,Data!$G115)),        "",          ";" &amp; VLOOKUP(HS$1,Data!$K:$M,3, FALSE) &amp; ",""" &amp; VLOOKUP(HS$1,Data!$K:$L,2, FALSE) &amp; """;"   )             )</f>
        <v/>
      </c>
      <c r="HT114" t="str">
        <f>IF(Data!$K115=HT$1, "",             IF(ISERR(SEARCH(HT$1,Data!$G115)),        "",          ";" &amp; VLOOKUP(HT$1,Data!$K:$M,3, FALSE) &amp; ",""" &amp; VLOOKUP(HT$1,Data!$K:$L,2, FALSE) &amp; """;"   )             )</f>
        <v/>
      </c>
      <c r="HU114" t="str">
        <f>IF(Data!$K115=HU$1, "",             IF(ISERR(SEARCH(HU$1,Data!$G115)),        "",          ";" &amp; VLOOKUP(HU$1,Data!$K:$M,3, FALSE) &amp; ",""" &amp; VLOOKUP(HU$1,Data!$K:$L,2, FALSE) &amp; """;"   )             )</f>
        <v/>
      </c>
      <c r="HV114" t="str">
        <f>IF(Data!$K115=HV$1, "",             IF(ISERR(SEARCH(HV$1,Data!$G115)),        "",          ";" &amp; VLOOKUP(HV$1,Data!$K:$M,3, FALSE) &amp; ",""" &amp; VLOOKUP(HV$1,Data!$K:$L,2, FALSE) &amp; """;"   )             )</f>
        <v/>
      </c>
      <c r="HW114" t="str">
        <f>IF(Data!$K115=HW$1, "",             IF(ISERR(SEARCH(HW$1,Data!$G115)),        "",          ";" &amp; VLOOKUP(HW$1,Data!$K:$M,3, FALSE) &amp; ",""" &amp; VLOOKUP(HW$1,Data!$K:$L,2, FALSE) &amp; """;"   )             )</f>
        <v/>
      </c>
      <c r="HX114" t="str">
        <f>IF(Data!$K115=HX$1, "",             IF(ISERR(SEARCH(HX$1,Data!$G115)),        "",          ";" &amp; VLOOKUP(HX$1,Data!$K:$M,3, FALSE) &amp; ",""" &amp; VLOOKUP(HX$1,Data!$K:$L,2, FALSE) &amp; """;"   )             )</f>
        <v/>
      </c>
      <c r="HY114" t="str">
        <f>IF(Data!$K115=HY$1, "",             IF(ISERR(SEARCH(HY$1,Data!$G115)),        "",          ";" &amp; VLOOKUP(HY$1,Data!$K:$M,3, FALSE) &amp; ",""" &amp; VLOOKUP(HY$1,Data!$K:$L,2, FALSE) &amp; """;"   )             )</f>
        <v/>
      </c>
      <c r="HZ114" t="str">
        <f>IF(Data!$K115=HZ$1, "",             IF(ISERR(SEARCH(HZ$1,Data!$G115)),        "",          ";" &amp; VLOOKUP(HZ$1,Data!$K:$M,3, FALSE) &amp; ",""" &amp; VLOOKUP(HZ$1,Data!$K:$L,2, FALSE) &amp; """;"   )             )</f>
        <v/>
      </c>
      <c r="IA114" t="str">
        <f>IF(Data!$K115=IA$1, "",             IF(ISERR(SEARCH(IA$1,Data!$G115)),        "",          ";" &amp; VLOOKUP(IA$1,Data!$K:$M,3, FALSE) &amp; ",""" &amp; VLOOKUP(IA$1,Data!$K:$L,2, FALSE) &amp; """;"   )             )</f>
        <v/>
      </c>
      <c r="IB114" t="str">
        <f>IF(Data!$K115=IB$1, "",             IF(ISERR(SEARCH(IB$1,Data!$G115)),        "",          ";" &amp; VLOOKUP(IB$1,Data!$K:$M,3, FALSE) &amp; ",""" &amp; VLOOKUP(IB$1,Data!$K:$L,2, FALSE) &amp; """;"   )             )</f>
        <v/>
      </c>
      <c r="IC114" t="str">
        <f>IF(Data!$K115=IC$1, "",             IF(ISERR(SEARCH(IC$1,Data!$G115)),        "",          ";" &amp; VLOOKUP(IC$1,Data!$K:$M,3, FALSE) &amp; ",""" &amp; VLOOKUP(IC$1,Data!$K:$L,2, FALSE) &amp; """;"   )             )</f>
        <v/>
      </c>
      <c r="ID114" t="str">
        <f>IF(Data!$K115=ID$1, "",             IF(ISERR(SEARCH(ID$1,Data!$G115)),        "",          ";" &amp; VLOOKUP(ID$1,Data!$K:$M,3, FALSE) &amp; ",""" &amp; VLOOKUP(ID$1,Data!$K:$L,2, FALSE) &amp; """;"   )             )</f>
        <v/>
      </c>
      <c r="IE114" t="str">
        <f>IF(Data!$K115=IE$1, "",             IF(ISERR(SEARCH(IE$1,Data!$G115)),        "",          ";" &amp; VLOOKUP(IE$1,Data!$K:$M,3, FALSE) &amp; ",""" &amp; VLOOKUP(IE$1,Data!$K:$L,2, FALSE) &amp; """;"   )             )</f>
        <v/>
      </c>
      <c r="IF114" t="str">
        <f>IF(Data!$K115=IF$1, "",             IF(ISERR(SEARCH(IF$1,Data!$G115)),        "",          ";" &amp; VLOOKUP(IF$1,Data!$K:$M,3, FALSE) &amp; ",""" &amp; VLOOKUP(IF$1,Data!$K:$L,2, FALSE) &amp; """;"   )             )</f>
        <v/>
      </c>
      <c r="IG114" t="str">
        <f>IF(Data!$K115=IG$1, "",             IF(ISERR(SEARCH(IG$1,Data!$G115)),        "",          ";" &amp; VLOOKUP(IG$1,Data!$K:$M,3, FALSE) &amp; ",""" &amp; VLOOKUP(IG$1,Data!$K:$L,2, FALSE) &amp; """;"   )             )</f>
        <v/>
      </c>
      <c r="IH114" t="str">
        <f>IF(Data!$K115=IH$1, "",             IF(ISERR(SEARCH(IH$1,Data!$G115)),        "",          ";" &amp; VLOOKUP(IH$1,Data!$K:$M,3, FALSE) &amp; ",""" &amp; VLOOKUP(IH$1,Data!$K:$L,2, FALSE) &amp; """;"   )             )</f>
        <v/>
      </c>
      <c r="II114" t="str">
        <f>IF(Data!$K115=II$1, "",             IF(ISERR(SEARCH(II$1,Data!$G115)),        "",          ";" &amp; VLOOKUP(II$1,Data!$K:$M,3, FALSE) &amp; ",""" &amp; VLOOKUP(II$1,Data!$K:$L,2, FALSE) &amp; """;"   )             )</f>
        <v/>
      </c>
    </row>
    <row r="115" spans="1:243" x14ac:dyDescent="0.3">
      <c r="A115" t="str">
        <f>Data!K116</f>
        <v>Tasu Leech</v>
      </c>
      <c r="B115" s="15">
        <f>VLOOKUP(Tableau36[[#This Row],[Character]],Data!K:M,3,FALSE)</f>
        <v>114</v>
      </c>
      <c r="C115" s="15" t="str">
        <f>VLOOKUP(Tableau36[[#This Row],[Character]],Data!K:L,2,FALSE)</f>
        <v>HUMAN</v>
      </c>
      <c r="D115" s="15" t="str">
        <f>SUBSTITUTE(     SUBSTITUTE(Tableau36[[#This Row],[character_id,character_type,friend_id,friend_type]],",""DROID""",""),    ",""HUMAN""", "")</f>
        <v>114,70/114,163/114,185</v>
      </c>
      <c r="E115" s="15" t="str">
        <f>IF(Tableau36[[#This Row],[With char''s id]] = "", "",    MID(Tableau36[[#This Row],[With char''s id]], 2, LEN(Tableau36[[#This Row],[With char''s id]])-1))</f>
        <v>114,"HUMAN",70,"HUMAN"/114,"HUMAN",163,"HUMAN"/114,"HUMAN",185,"HUMAN"</v>
      </c>
      <c r="F115" s="15" t="str">
        <f>SUBSTITUTE(Tableau36[[#This Row],[List of friend''s id]],  "/",    "/" &amp; Tableau36[[#This Row],[Character''s id]] &amp; ",""" &amp; Tableau36[[#This Row],[Type]] &amp; """,")</f>
        <v>/114,"HUMAN",70,"HUMAN"/114,"HUMAN",163,"HUMAN"/114,"HUMAN",185,"HUMAN"</v>
      </c>
      <c r="G115" t="str">
        <f>IF( Tableau36[[#This Row],[removed double semi-colon]]="", "", "/" &amp; MID(Tableau36[[#This Row],[removed double semi-colon]],2,LEN(Tableau36[[#This Row],[removed double semi-colon]]) - 2) )</f>
        <v>/70,"HUMAN"/163,"HUMAN"/185,"HUMAN"</v>
      </c>
      <c r="H115" t="str">
        <f>SUBSTITUTE(Tableau36[[#This Row],[Concatenation]],";;","/")</f>
        <v>;70,"HUMAN"/163,"HUMAN"/185,"HUMAN";</v>
      </c>
      <c r="I115" t="str">
        <f>_xlfn.CONCAT(Tableau4[#This Row])</f>
        <v>;70,"HUMAN";;163,"HUMAN";;185,"HUMAN";</v>
      </c>
      <c r="M115" t="str">
        <f>IF(Data!$K116=M$1, "",             IF(ISERR(SEARCH(M$1,Data!$G116)),        "",          ";" &amp; VLOOKUP(M$1,Data!$K:$M,3, FALSE) &amp; ",""" &amp; VLOOKUP(M$1,Data!$K:$L,2, FALSE) &amp; """;"   )             )</f>
        <v/>
      </c>
      <c r="N115" t="str">
        <f>IF(Data!$K116=N$1, "",             IF(ISERR(SEARCH(N$1,Data!$G116)),        "",          ";" &amp; VLOOKUP(N$1,Data!$K:$M,3, FALSE) &amp; ",""" &amp; VLOOKUP(N$1,Data!$K:$L,2, FALSE) &amp; """;"   )             )</f>
        <v/>
      </c>
      <c r="O115" t="str">
        <f>IF(Data!$K116=O$1, "",             IF(ISERR(SEARCH(O$1,Data!$G116)),        "",          ";" &amp; VLOOKUP(O$1,Data!$K:$M,3, FALSE) &amp; ",""" &amp; VLOOKUP(O$1,Data!$K:$L,2, FALSE) &amp; """;"   )             )</f>
        <v/>
      </c>
      <c r="P115" t="str">
        <f>IF(Data!$K116=P$1, "",             IF(ISERR(SEARCH(P$1,Data!$G116)),        "",          ";" &amp; VLOOKUP(P$1,Data!$K:$M,3, FALSE) &amp; ",""" &amp; VLOOKUP(P$1,Data!$K:$L,2, FALSE) &amp; """;"   )             )</f>
        <v/>
      </c>
      <c r="Q115" t="str">
        <f>IF(Data!$K116=Q$1, "",             IF(ISERR(SEARCH(Q$1,Data!$G116)),        "",          ";" &amp; VLOOKUP(Q$1,Data!$K:$M,3, FALSE) &amp; ",""" &amp; VLOOKUP(Q$1,Data!$K:$L,2, FALSE) &amp; """;"   )             )</f>
        <v/>
      </c>
      <c r="R115" t="str">
        <f>IF(Data!$K116=R$1, "",             IF(ISERR(SEARCH(R$1,Data!$G116)),        "",          ";" &amp; VLOOKUP(R$1,Data!$K:$M,3, FALSE) &amp; ",""" &amp; VLOOKUP(R$1,Data!$K:$L,2, FALSE) &amp; """;"   )             )</f>
        <v/>
      </c>
      <c r="S115" t="str">
        <f>IF(Data!$K116=S$1, "",             IF(ISERR(SEARCH(S$1,Data!$G116)),        "",          ";" &amp; VLOOKUP(S$1,Data!$K:$M,3, FALSE) &amp; ",""" &amp; VLOOKUP(S$1,Data!$K:$L,2, FALSE) &amp; """;"   )             )</f>
        <v/>
      </c>
      <c r="T115" t="str">
        <f>IF(Data!$K116=T$1, "",             IF(ISERR(SEARCH(T$1,Data!$G116)),        "",          ";" &amp; VLOOKUP(T$1,Data!$K:$M,3, FALSE) &amp; ",""" &amp; VLOOKUP(T$1,Data!$K:$L,2, FALSE) &amp; """;"   )             )</f>
        <v/>
      </c>
      <c r="U115" t="str">
        <f>IF(Data!$K116=U$1, "",             IF(ISERR(SEARCH(U$1,Data!$G116)),        "",          ";" &amp; VLOOKUP(U$1,Data!$K:$M,3, FALSE) &amp; ",""" &amp; VLOOKUP(U$1,Data!$K:$L,2, FALSE) &amp; """;"   )             )</f>
        <v/>
      </c>
      <c r="V115" t="str">
        <f>IF(Data!$K116=V$1, "",             IF(ISERR(SEARCH(V$1,Data!$G116)),        "",          ";" &amp; VLOOKUP(V$1,Data!$K:$M,3, FALSE) &amp; ",""" &amp; VLOOKUP(V$1,Data!$K:$L,2, FALSE) &amp; """;"   )             )</f>
        <v/>
      </c>
      <c r="W115" t="str">
        <f>IF(Data!$K116=W$1, "",             IF(ISERR(SEARCH(W$1,Data!$G116)),        "",          ";" &amp; VLOOKUP(W$1,Data!$K:$M,3, FALSE) &amp; ",""" &amp; VLOOKUP(W$1,Data!$K:$L,2, FALSE) &amp; """;"   )             )</f>
        <v/>
      </c>
      <c r="X115" t="str">
        <f>IF(Data!$K116=X$1, "",             IF(ISERR(SEARCH(X$1,Data!$G116)),        "",          ";" &amp; VLOOKUP(X$1,Data!$K:$M,3, FALSE) &amp; ",""" &amp; VLOOKUP(X$1,Data!$K:$L,2, FALSE) &amp; """;"   )             )</f>
        <v/>
      </c>
      <c r="Y115" t="str">
        <f>IF(Data!$K116=Y$1, "",             IF(ISERR(SEARCH(Y$1,Data!$G116)),        "",          ";" &amp; VLOOKUP(Y$1,Data!$K:$M,3, FALSE) &amp; ",""" &amp; VLOOKUP(Y$1,Data!$K:$L,2, FALSE) &amp; """;"   )             )</f>
        <v/>
      </c>
      <c r="Z115" t="str">
        <f>IF(Data!$K116=Z$1, "",             IF(ISERR(SEARCH(Z$1,Data!$G116)),        "",          ";" &amp; VLOOKUP(Z$1,Data!$K:$M,3, FALSE) &amp; ",""" &amp; VLOOKUP(Z$1,Data!$K:$L,2, FALSE) &amp; """;"   )             )</f>
        <v/>
      </c>
      <c r="AA115" t="str">
        <f>IF(Data!$K116=AA$1, "",             IF(ISERR(SEARCH(AA$1,Data!$G116)),        "",          ";" &amp; VLOOKUP(AA$1,Data!$K:$M,3, FALSE) &amp; ",""" &amp; VLOOKUP(AA$1,Data!$K:$L,2, FALSE) &amp; """;"   )             )</f>
        <v/>
      </c>
      <c r="AB115" t="str">
        <f>IF(Data!$K116=AB$1, "",             IF(ISERR(SEARCH(AB$1,Data!$G116)),        "",          ";" &amp; VLOOKUP(AB$1,Data!$K:$M,3, FALSE) &amp; ",""" &amp; VLOOKUP(AB$1,Data!$K:$L,2, FALSE) &amp; """;"   )             )</f>
        <v/>
      </c>
      <c r="AC115" t="str">
        <f>IF(Data!$K116=AC$1, "",             IF(ISERR(SEARCH(AC$1,Data!$G116)),        "",          ";" &amp; VLOOKUP(AC$1,Data!$K:$M,3, FALSE) &amp; ",""" &amp; VLOOKUP(AC$1,Data!$K:$L,2, FALSE) &amp; """;"   )             )</f>
        <v/>
      </c>
      <c r="AD115" t="str">
        <f>IF(Data!$K116=AD$1, "",             IF(ISERR(SEARCH(AD$1,Data!$G116)),        "",          ";" &amp; VLOOKUP(AD$1,Data!$K:$M,3, FALSE) &amp; ",""" &amp; VLOOKUP(AD$1,Data!$K:$L,2, FALSE) &amp; """;"   )             )</f>
        <v/>
      </c>
      <c r="AE115" t="str">
        <f>IF(Data!$K116=AE$1, "",             IF(ISERR(SEARCH(AE$1,Data!$G116)),        "",          ";" &amp; VLOOKUP(AE$1,Data!$K:$M,3, FALSE) &amp; ",""" &amp; VLOOKUP(AE$1,Data!$K:$L,2, FALSE) &amp; """;"   )             )</f>
        <v/>
      </c>
      <c r="AF115" t="str">
        <f>IF(Data!$K116=AF$1, "",             IF(ISERR(SEARCH(AF$1,Data!$G116)),        "",          ";" &amp; VLOOKUP(AF$1,Data!$K:$M,3, FALSE) &amp; ",""" &amp; VLOOKUP(AF$1,Data!$K:$L,2, FALSE) &amp; """;"   )             )</f>
        <v/>
      </c>
      <c r="AG115" t="str">
        <f>IF(Data!$K116=AG$1, "",             IF(ISERR(SEARCH(AG$1,Data!$G116)),        "",          ";" &amp; VLOOKUP(AG$1,Data!$K:$M,3, FALSE) &amp; ",""" &amp; VLOOKUP(AG$1,Data!$K:$L,2, FALSE) &amp; """;"   )             )</f>
        <v/>
      </c>
      <c r="AH115" t="str">
        <f>IF(Data!$K116=AH$1, "",             IF(ISERR(SEARCH(AH$1,Data!$G116)),        "",          ";" &amp; VLOOKUP(AH$1,Data!$K:$M,3, FALSE) &amp; ",""" &amp; VLOOKUP(AH$1,Data!$K:$L,2, FALSE) &amp; """;"   )             )</f>
        <v/>
      </c>
      <c r="AI115" t="str">
        <f>IF(Data!$K116=AI$1, "",             IF(ISERR(SEARCH(AI$1,Data!$G116)),        "",          ";" &amp; VLOOKUP(AI$1,Data!$K:$M,3, FALSE) &amp; ",""" &amp; VLOOKUP(AI$1,Data!$K:$L,2, FALSE) &amp; """;"   )             )</f>
        <v/>
      </c>
      <c r="AJ115" t="str">
        <f>IF(Data!$K116=AJ$1, "",             IF(ISERR(SEARCH(AJ$1,Data!$G116)),        "",          ";" &amp; VLOOKUP(AJ$1,Data!$K:$M,3, FALSE) &amp; ",""" &amp; VLOOKUP(AJ$1,Data!$K:$L,2, FALSE) &amp; """;"   )             )</f>
        <v/>
      </c>
      <c r="AK115" t="str">
        <f>IF(Data!$K116=AK$1, "",             IF(ISERR(SEARCH(AK$1,Data!$G116)),        "",          ";" &amp; VLOOKUP(AK$1,Data!$K:$M,3, FALSE) &amp; ",""" &amp; VLOOKUP(AK$1,Data!$K:$L,2, FALSE) &amp; """;"   )             )</f>
        <v/>
      </c>
      <c r="AL115" t="str">
        <f>IF(Data!$K116=AL$1, "",             IF(ISERR(SEARCH(AL$1,Data!$G116)),        "",          ";" &amp; VLOOKUP(AL$1,Data!$K:$M,3, FALSE) &amp; ",""" &amp; VLOOKUP(AL$1,Data!$K:$L,2, FALSE) &amp; """;"   )             )</f>
        <v/>
      </c>
      <c r="AM115" t="str">
        <f>IF(Data!$K116=AM$1, "",             IF(ISERR(SEARCH(AM$1,Data!$G116)),        "",          ";" &amp; VLOOKUP(AM$1,Data!$K:$M,3, FALSE) &amp; ",""" &amp; VLOOKUP(AM$1,Data!$K:$L,2, FALSE) &amp; """;"   )             )</f>
        <v/>
      </c>
      <c r="AN115" t="str">
        <f>IF(Data!$K116=AN$1, "",             IF(ISERR(SEARCH(AN$1,Data!$G116)),        "",          ";" &amp; VLOOKUP(AN$1,Data!$K:$M,3, FALSE) &amp; ",""" &amp; VLOOKUP(AN$1,Data!$K:$L,2, FALSE) &amp; """;"   )             )</f>
        <v/>
      </c>
      <c r="AO115" t="str">
        <f>IF(Data!$K116=AO$1, "",             IF(ISERR(SEARCH(AO$1,Data!$G116)),        "",          ";" &amp; VLOOKUP(AO$1,Data!$K:$M,3, FALSE) &amp; ",""" &amp; VLOOKUP(AO$1,Data!$K:$L,2, FALSE) &amp; """;"   )             )</f>
        <v/>
      </c>
      <c r="AP115" t="str">
        <f>IF(Data!$K116=AP$1, "",             IF(ISERR(SEARCH(AP$1,Data!$G116)),        "",          ";" &amp; VLOOKUP(AP$1,Data!$K:$M,3, FALSE) &amp; ",""" &amp; VLOOKUP(AP$1,Data!$K:$L,2, FALSE) &amp; """;"   )             )</f>
        <v/>
      </c>
      <c r="AQ115" t="str">
        <f>IF(Data!$K116=AQ$1, "",             IF(ISERR(SEARCH(AQ$1,Data!$G116)),        "",          ";" &amp; VLOOKUP(AQ$1,Data!$K:$M,3, FALSE) &amp; ",""" &amp; VLOOKUP(AQ$1,Data!$K:$L,2, FALSE) &amp; """;"   )             )</f>
        <v/>
      </c>
      <c r="AR115" t="str">
        <f>IF(Data!$K116=AR$1, "",             IF(ISERR(SEARCH(AR$1,Data!$G116)),        "",          ";" &amp; VLOOKUP(AR$1,Data!$K:$M,3, FALSE) &amp; ",""" &amp; VLOOKUP(AR$1,Data!$K:$L,2, FALSE) &amp; """;"   )             )</f>
        <v/>
      </c>
      <c r="AS115" t="str">
        <f>IF(Data!$K116=AS$1, "",             IF(ISERR(SEARCH(AS$1,Data!$G116)),        "",          ";" &amp; VLOOKUP(AS$1,Data!$K:$M,3, FALSE) &amp; ",""" &amp; VLOOKUP(AS$1,Data!$K:$L,2, FALSE) &amp; """;"   )             )</f>
        <v/>
      </c>
      <c r="AT115" t="str">
        <f>IF(Data!$K116=AT$1, "",             IF(ISERR(SEARCH(AT$1,Data!$G116)),        "",          ";" &amp; VLOOKUP(AT$1,Data!$K:$M,3, FALSE) &amp; ",""" &amp; VLOOKUP(AT$1,Data!$K:$L,2, FALSE) &amp; """;"   )             )</f>
        <v/>
      </c>
      <c r="AU115" t="str">
        <f>IF(Data!$K116=AU$1, "",             IF(ISERR(SEARCH(AU$1,Data!$G116)),        "",          ";" &amp; VLOOKUP(AU$1,Data!$K:$M,3, FALSE) &amp; ",""" &amp; VLOOKUP(AU$1,Data!$K:$L,2, FALSE) &amp; """;"   )             )</f>
        <v/>
      </c>
      <c r="AV115" t="str">
        <f>IF(Data!$K116=AV$1, "",             IF(ISERR(SEARCH(AV$1,Data!$G116)),        "",          ";" &amp; VLOOKUP(AV$1,Data!$K:$M,3, FALSE) &amp; ",""" &amp; VLOOKUP(AV$1,Data!$K:$L,2, FALSE) &amp; """;"   )             )</f>
        <v/>
      </c>
      <c r="AW115" t="str">
        <f>IF(Data!$K116=AW$1, "",             IF(ISERR(SEARCH(AW$1,Data!$G116)),        "",          ";" &amp; VLOOKUP(AW$1,Data!$K:$M,3, FALSE) &amp; ",""" &amp; VLOOKUP(AW$1,Data!$K:$L,2, FALSE) &amp; """;"   )             )</f>
        <v/>
      </c>
      <c r="AX115" t="str">
        <f>IF(Data!$K116=AX$1, "",             IF(ISERR(SEARCH(AX$1,Data!$G116)),        "",          ";" &amp; VLOOKUP(AX$1,Data!$K:$M,3, FALSE) &amp; ",""" &amp; VLOOKUP(AX$1,Data!$K:$L,2, FALSE) &amp; """;"   )             )</f>
        <v/>
      </c>
      <c r="AY115" t="str">
        <f>IF(Data!$K116=AY$1, "",             IF(ISERR(SEARCH(AY$1,Data!$G116)),        "",          ";" &amp; VLOOKUP(AY$1,Data!$K:$M,3, FALSE) &amp; ",""" &amp; VLOOKUP(AY$1,Data!$K:$L,2, FALSE) &amp; """;"   )             )</f>
        <v/>
      </c>
      <c r="AZ115" t="str">
        <f>IF(Data!$K116=AZ$1, "",             IF(ISERR(SEARCH(AZ$1,Data!$G116)),        "",          ";" &amp; VLOOKUP(AZ$1,Data!$K:$M,3, FALSE) &amp; ",""" &amp; VLOOKUP(AZ$1,Data!$K:$L,2, FALSE) &amp; """;"   )             )</f>
        <v/>
      </c>
      <c r="BA115" t="str">
        <f>IF(Data!$K116=BA$1, "",             IF(ISERR(SEARCH(BA$1,Data!$G116)),        "",          ";" &amp; VLOOKUP(BA$1,Data!$K:$M,3, FALSE) &amp; ",""" &amp; VLOOKUP(BA$1,Data!$K:$L,2, FALSE) &amp; """;"   )             )</f>
        <v/>
      </c>
      <c r="BB115" t="str">
        <f>IF(Data!$K116=BB$1, "",             IF(ISERR(SEARCH(BB$1,Data!$G116)),        "",          ";" &amp; VLOOKUP(BB$1,Data!$K:$M,3, FALSE) &amp; ",""" &amp; VLOOKUP(BB$1,Data!$K:$L,2, FALSE) &amp; """;"   )             )</f>
        <v/>
      </c>
      <c r="BC115" t="str">
        <f>IF(Data!$K116=BC$1, "",             IF(ISERR(SEARCH(BC$1,Data!$G116)),        "",          ";" &amp; VLOOKUP(BC$1,Data!$K:$M,3, FALSE) &amp; ",""" &amp; VLOOKUP(BC$1,Data!$K:$L,2, FALSE) &amp; """;"   )             )</f>
        <v/>
      </c>
      <c r="BD115" t="str">
        <f>IF(Data!$K116=BD$1, "",             IF(ISERR(SEARCH(BD$1,Data!$G116)),        "",          ";" &amp; VLOOKUP(BD$1,Data!$K:$M,3, FALSE) &amp; ",""" &amp; VLOOKUP(BD$1,Data!$K:$L,2, FALSE) &amp; """;"   )             )</f>
        <v/>
      </c>
      <c r="BE115" t="str">
        <f>IF(Data!$K116=BE$1, "",             IF(ISERR(SEARCH(BE$1,Data!$G116)),        "",          ";" &amp; VLOOKUP(BE$1,Data!$K:$M,3, FALSE) &amp; ",""" &amp; VLOOKUP(BE$1,Data!$K:$L,2, FALSE) &amp; """;"   )             )</f>
        <v/>
      </c>
      <c r="BF115" t="str">
        <f>IF(Data!$K116=BF$1, "",             IF(ISERR(SEARCH(BF$1,Data!$G116)),        "",          ";" &amp; VLOOKUP(BF$1,Data!$K:$M,3, FALSE) &amp; ",""" &amp; VLOOKUP(BF$1,Data!$K:$L,2, FALSE) &amp; """;"   )             )</f>
        <v/>
      </c>
      <c r="BG115" t="str">
        <f>IF(Data!$K116=BG$1, "",             IF(ISERR(SEARCH(BG$1,Data!$G116)),        "",          ";" &amp; VLOOKUP(BG$1,Data!$K:$M,3, FALSE) &amp; ",""" &amp; VLOOKUP(BG$1,Data!$K:$L,2, FALSE) &amp; """;"   )             )</f>
        <v/>
      </c>
      <c r="BH115" t="str">
        <f>IF(Data!$K116=BH$1, "",             IF(ISERR(SEARCH(BH$1,Data!$G116)),        "",          ";" &amp; VLOOKUP(BH$1,Data!$K:$M,3, FALSE) &amp; ",""" &amp; VLOOKUP(BH$1,Data!$K:$L,2, FALSE) &amp; """;"   )             )</f>
        <v/>
      </c>
      <c r="BI115" t="str">
        <f>IF(Data!$K116=BI$1, "",             IF(ISERR(SEARCH(BI$1,Data!$G116)),        "",          ";" &amp; VLOOKUP(BI$1,Data!$K:$M,3, FALSE) &amp; ",""" &amp; VLOOKUP(BI$1,Data!$K:$L,2, FALSE) &amp; """;"   )             )</f>
        <v/>
      </c>
      <c r="BJ115" t="str">
        <f>IF(Data!$K116=BJ$1, "",             IF(ISERR(SEARCH(BJ$1,Data!$G116)),        "",          ";" &amp; VLOOKUP(BJ$1,Data!$K:$M,3, FALSE) &amp; ",""" &amp; VLOOKUP(BJ$1,Data!$K:$L,2, FALSE) &amp; """;"   )             )</f>
        <v/>
      </c>
      <c r="BK115" t="str">
        <f>IF(Data!$K116=BK$1, "",             IF(ISERR(SEARCH(BK$1,Data!$G116)),        "",          ";" &amp; VLOOKUP(BK$1,Data!$K:$M,3, FALSE) &amp; ",""" &amp; VLOOKUP(BK$1,Data!$K:$L,2, FALSE) &amp; """;"   )             )</f>
        <v/>
      </c>
      <c r="BL115" t="str">
        <f>IF(Data!$K116=BL$1, "",             IF(ISERR(SEARCH(BL$1,Data!$G116)),        "",          ";" &amp; VLOOKUP(BL$1,Data!$K:$M,3, FALSE) &amp; ",""" &amp; VLOOKUP(BL$1,Data!$K:$L,2, FALSE) &amp; """;"   )             )</f>
        <v/>
      </c>
      <c r="BM115" t="str">
        <f>IF(Data!$K116=BM$1, "",             IF(ISERR(SEARCH(BM$1,Data!$G116)),        "",          ";" &amp; VLOOKUP(BM$1,Data!$K:$M,3, FALSE) &amp; ",""" &amp; VLOOKUP(BM$1,Data!$K:$L,2, FALSE) &amp; """;"   )             )</f>
        <v/>
      </c>
      <c r="BN115" t="str">
        <f>IF(Data!$K116=BN$1, "",             IF(ISERR(SEARCH(BN$1,Data!$G116)),        "",          ";" &amp; VLOOKUP(BN$1,Data!$K:$M,3, FALSE) &amp; ",""" &amp; VLOOKUP(BN$1,Data!$K:$L,2, FALSE) &amp; """;"   )             )</f>
        <v/>
      </c>
      <c r="BO115" t="str">
        <f>IF(Data!$K116=BO$1, "",             IF(ISERR(SEARCH(BO$1,Data!$G116)),        "",          ";" &amp; VLOOKUP(BO$1,Data!$K:$M,3, FALSE) &amp; ",""" &amp; VLOOKUP(BO$1,Data!$K:$L,2, FALSE) &amp; """;"   )             )</f>
        <v>;70,"HUMAN";</v>
      </c>
      <c r="BP115" t="str">
        <f>IF(Data!$K116=BP$1, "",             IF(ISERR(SEARCH(BP$1,Data!$G116)),        "",          ";" &amp; VLOOKUP(BP$1,Data!$K:$M,3, FALSE) &amp; ",""" &amp; VLOOKUP(BP$1,Data!$K:$L,2, FALSE) &amp; """;"   )             )</f>
        <v/>
      </c>
      <c r="BQ115" t="str">
        <f>IF(Data!$K116=BQ$1, "",             IF(ISERR(SEARCH(BQ$1,Data!$G116)),        "",          ";" &amp; VLOOKUP(BQ$1,Data!$K:$M,3, FALSE) &amp; ",""" &amp; VLOOKUP(BQ$1,Data!$K:$L,2, FALSE) &amp; """;"   )             )</f>
        <v/>
      </c>
      <c r="BR115" t="str">
        <f>IF(Data!$K116=BR$1, "",             IF(ISERR(SEARCH(BR$1,Data!$G116)),        "",          ";" &amp; VLOOKUP(BR$1,Data!$K:$M,3, FALSE) &amp; ",""" &amp; VLOOKUP(BR$1,Data!$K:$L,2, FALSE) &amp; """;"   )             )</f>
        <v/>
      </c>
      <c r="BS115" t="str">
        <f>IF(Data!$K116=BS$1, "",             IF(ISERR(SEARCH(BS$1,Data!$G116)),        "",          ";" &amp; VLOOKUP(BS$1,Data!$K:$M,3, FALSE) &amp; ",""" &amp; VLOOKUP(BS$1,Data!$K:$L,2, FALSE) &amp; """;"   )             )</f>
        <v/>
      </c>
      <c r="BT115" t="str">
        <f>IF(Data!$K116=BT$1, "",             IF(ISERR(SEARCH(BT$1,Data!$G116)),        "",          ";" &amp; VLOOKUP(BT$1,Data!$K:$M,3, FALSE) &amp; ",""" &amp; VLOOKUP(BT$1,Data!$K:$L,2, FALSE) &amp; """;"   )             )</f>
        <v/>
      </c>
      <c r="BU115" t="str">
        <f>IF(Data!$K116=BU$1, "",             IF(ISERR(SEARCH(BU$1,Data!$G116)),        "",          ";" &amp; VLOOKUP(BU$1,Data!$K:$M,3, FALSE) &amp; ",""" &amp; VLOOKUP(BU$1,Data!$K:$L,2, FALSE) &amp; """;"   )             )</f>
        <v/>
      </c>
      <c r="BV115" t="str">
        <f>IF(Data!$K116=BV$1, "",             IF(ISERR(SEARCH(BV$1,Data!$G116)),        "",          ";" &amp; VLOOKUP(BV$1,Data!$K:$M,3, FALSE) &amp; ",""" &amp; VLOOKUP(BV$1,Data!$K:$L,2, FALSE) &amp; """;"   )             )</f>
        <v/>
      </c>
      <c r="BW115" t="str">
        <f>IF(Data!$K116=BW$1, "",             IF(ISERR(SEARCH(BW$1,Data!$G116)),        "",          ";" &amp; VLOOKUP(BW$1,Data!$K:$M,3, FALSE) &amp; ",""" &amp; VLOOKUP(BW$1,Data!$K:$L,2, FALSE) &amp; """;"   )             )</f>
        <v/>
      </c>
      <c r="BX115" t="str">
        <f>IF(Data!$K116=BX$1, "",             IF(ISERR(SEARCH(BX$1,Data!$G116)),        "",          ";" &amp; VLOOKUP(BX$1,Data!$K:$M,3, FALSE) &amp; ",""" &amp; VLOOKUP(BX$1,Data!$K:$L,2, FALSE) &amp; """;"   )             )</f>
        <v/>
      </c>
      <c r="BY115" t="str">
        <f>IF(Data!$K116=BY$1, "",             IF(ISERR(SEARCH(BY$1,Data!$G116)),        "",          ";" &amp; VLOOKUP(BY$1,Data!$K:$M,3, FALSE) &amp; ",""" &amp; VLOOKUP(BY$1,Data!$K:$L,2, FALSE) &amp; """;"   )             )</f>
        <v/>
      </c>
      <c r="BZ115" t="str">
        <f>IF(Data!$K116=BZ$1, "",             IF(ISERR(SEARCH(BZ$1,Data!$G116)),        "",          ";" &amp; VLOOKUP(BZ$1,Data!$K:$M,3, FALSE) &amp; ",""" &amp; VLOOKUP(BZ$1,Data!$K:$L,2, FALSE) &amp; """;"   )             )</f>
        <v/>
      </c>
      <c r="CA115" t="str">
        <f>IF(Data!$K116=CA$1, "",             IF(ISERR(SEARCH(CA$1,Data!$G116)),        "",          ";" &amp; VLOOKUP(CA$1,Data!$K:$M,3, FALSE) &amp; ",""" &amp; VLOOKUP(CA$1,Data!$K:$L,2, FALSE) &amp; """;"   )             )</f>
        <v/>
      </c>
      <c r="CB115" t="str">
        <f>IF(Data!$K116=CB$1, "",             IF(ISERR(SEARCH(CB$1,Data!$G116)),        "",          ";" &amp; VLOOKUP(CB$1,Data!$K:$M,3, FALSE) &amp; ",""" &amp; VLOOKUP(CB$1,Data!$K:$L,2, FALSE) &amp; """;"   )             )</f>
        <v/>
      </c>
      <c r="CC115" t="str">
        <f>IF(Data!$K116=CC$1, "",             IF(ISERR(SEARCH(CC$1,Data!$G116)),        "",          ";" &amp; VLOOKUP(CC$1,Data!$K:$M,3, FALSE) &amp; ",""" &amp; VLOOKUP(CC$1,Data!$K:$L,2, FALSE) &amp; """;"   )             )</f>
        <v/>
      </c>
      <c r="CD115" t="str">
        <f>IF(Data!$K116=CD$1, "",             IF(ISERR(SEARCH(CD$1,Data!$G116)),        "",          ";" &amp; VLOOKUP(CD$1,Data!$K:$M,3, FALSE) &amp; ",""" &amp; VLOOKUP(CD$1,Data!$K:$L,2, FALSE) &amp; """;"   )             )</f>
        <v/>
      </c>
      <c r="CE115" t="str">
        <f>IF(Data!$K116=CE$1, "",             IF(ISERR(SEARCH(CE$1,Data!$G116)),        "",          ";" &amp; VLOOKUP(CE$1,Data!$K:$M,3, FALSE) &amp; ",""" &amp; VLOOKUP(CE$1,Data!$K:$L,2, FALSE) &amp; """;"   )             )</f>
        <v/>
      </c>
      <c r="CF115" t="str">
        <f>IF(Data!$K116=CF$1, "",             IF(ISERR(SEARCH(CF$1,Data!$G116)),        "",          ";" &amp; VLOOKUP(CF$1,Data!$K:$M,3, FALSE) &amp; ",""" &amp; VLOOKUP(CF$1,Data!$K:$L,2, FALSE) &amp; """;"   )             )</f>
        <v/>
      </c>
      <c r="CG115" t="str">
        <f>IF(Data!$K116=CG$1, "",             IF(ISERR(SEARCH(CG$1,Data!$G116)),        "",          ";" &amp; VLOOKUP(CG$1,Data!$K:$M,3, FALSE) &amp; ",""" &amp; VLOOKUP(CG$1,Data!$K:$L,2, FALSE) &amp; """;"   )             )</f>
        <v/>
      </c>
      <c r="CH115" t="str">
        <f>IF(Data!$K116=CH$1, "",             IF(ISERR(SEARCH(CH$1,Data!$G116)),        "",          ";" &amp; VLOOKUP(CH$1,Data!$K:$M,3, FALSE) &amp; ",""" &amp; VLOOKUP(CH$1,Data!$K:$L,2, FALSE) &amp; """;"   )             )</f>
        <v/>
      </c>
      <c r="CI115" t="str">
        <f>IF(Data!$K116=CI$1, "",             IF(ISERR(SEARCH(CI$1,Data!$G116)),        "",          ";" &amp; VLOOKUP(CI$1,Data!$K:$M,3, FALSE) &amp; ",""" &amp; VLOOKUP(CI$1,Data!$K:$L,2, FALSE) &amp; """;"   )             )</f>
        <v/>
      </c>
      <c r="CJ115" t="str">
        <f>IF(Data!$K116=CJ$1, "",             IF(ISERR(SEARCH(CJ$1,Data!$G116)),        "",          ";" &amp; VLOOKUP(CJ$1,Data!$K:$M,3, FALSE) &amp; ",""" &amp; VLOOKUP(CJ$1,Data!$K:$L,2, FALSE) &amp; """;"   )             )</f>
        <v/>
      </c>
      <c r="CK115" t="str">
        <f>IF(Data!$K116=CK$1, "",             IF(ISERR(SEARCH(CK$1,Data!$G116)),        "",          ";" &amp; VLOOKUP(CK$1,Data!$K:$M,3, FALSE) &amp; ",""" &amp; VLOOKUP(CK$1,Data!$K:$L,2, FALSE) &amp; """;"   )             )</f>
        <v/>
      </c>
      <c r="CL115" t="str">
        <f>IF(Data!$K116=CL$1, "",             IF(ISERR(SEARCH(CL$1,Data!$G116)),        "",          ";" &amp; VLOOKUP(CL$1,Data!$K:$M,3, FALSE) &amp; ",""" &amp; VLOOKUP(CL$1,Data!$K:$L,2, FALSE) &amp; """;"   )             )</f>
        <v/>
      </c>
      <c r="CM115" t="str">
        <f>IF(Data!$K116=CM$1, "",             IF(ISERR(SEARCH(CM$1,Data!$G116)),        "",          ";" &amp; VLOOKUP(CM$1,Data!$K:$M,3, FALSE) &amp; ",""" &amp; VLOOKUP(CM$1,Data!$K:$L,2, FALSE) &amp; """;"   )             )</f>
        <v/>
      </c>
      <c r="CN115" t="str">
        <f>IF(Data!$K116=CN$1, "",             IF(ISERR(SEARCH(CN$1,Data!$G116)),        "",          ";" &amp; VLOOKUP(CN$1,Data!$K:$M,3, FALSE) &amp; ",""" &amp; VLOOKUP(CN$1,Data!$K:$L,2, FALSE) &amp; """;"   )             )</f>
        <v/>
      </c>
      <c r="CO115" t="str">
        <f>IF(Data!$K116=CO$1, "",             IF(ISERR(SEARCH(CO$1,Data!$G116)),        "",          ";" &amp; VLOOKUP(CO$1,Data!$K:$M,3, FALSE) &amp; ",""" &amp; VLOOKUP(CO$1,Data!$K:$L,2, FALSE) &amp; """;"   )             )</f>
        <v/>
      </c>
      <c r="CP115" t="str">
        <f>IF(Data!$K116=CP$1, "",             IF(ISERR(SEARCH(CP$1,Data!$G116)),        "",          ";" &amp; VLOOKUP(CP$1,Data!$K:$M,3, FALSE) &amp; ",""" &amp; VLOOKUP(CP$1,Data!$K:$L,2, FALSE) &amp; """;"   )             )</f>
        <v/>
      </c>
      <c r="CQ115" t="str">
        <f>IF(Data!$K116=CQ$1, "",             IF(ISERR(SEARCH(CQ$1,Data!$G116)),        "",          ";" &amp; VLOOKUP(CQ$1,Data!$K:$M,3, FALSE) &amp; ",""" &amp; VLOOKUP(CQ$1,Data!$K:$L,2, FALSE) &amp; """;"   )             )</f>
        <v/>
      </c>
      <c r="CR115" t="str">
        <f>IF(Data!$K116=CR$1, "",             IF(ISERR(SEARCH(CR$1,Data!$G116)),        "",          ";" &amp; VLOOKUP(CR$1,Data!$K:$M,3, FALSE) &amp; ",""" &amp; VLOOKUP(CR$1,Data!$K:$L,2, FALSE) &amp; """;"   )             )</f>
        <v/>
      </c>
      <c r="CS115" t="str">
        <f>IF(Data!$K116=CS$1, "",             IF(ISERR(SEARCH(CS$1,Data!$G116)),        "",          ";" &amp; VLOOKUP(CS$1,Data!$K:$M,3, FALSE) &amp; ",""" &amp; VLOOKUP(CS$1,Data!$K:$L,2, FALSE) &amp; """;"   )             )</f>
        <v/>
      </c>
      <c r="CT115" t="str">
        <f>IF(Data!$K116=CT$1, "",             IF(ISERR(SEARCH(CT$1,Data!$G116)),        "",          ";" &amp; VLOOKUP(CT$1,Data!$K:$M,3, FALSE) &amp; ",""" &amp; VLOOKUP(CT$1,Data!$K:$L,2, FALSE) &amp; """;"   )             )</f>
        <v/>
      </c>
      <c r="CU115" t="str">
        <f>IF(Data!$K116=CU$1, "",             IF(ISERR(SEARCH(CU$1,Data!$G116)),        "",          ";" &amp; VLOOKUP(CU$1,Data!$K:$M,3, FALSE) &amp; ",""" &amp; VLOOKUP(CU$1,Data!$K:$L,2, FALSE) &amp; """;"   )             )</f>
        <v/>
      </c>
      <c r="CV115" t="str">
        <f>IF(Data!$K116=CV$1, "",             IF(ISERR(SEARCH(CV$1,Data!$G116)),        "",          ";" &amp; VLOOKUP(CV$1,Data!$K:$M,3, FALSE) &amp; ",""" &amp; VLOOKUP(CV$1,Data!$K:$L,2, FALSE) &amp; """;"   )             )</f>
        <v/>
      </c>
      <c r="CW115" t="str">
        <f>IF(Data!$K116=CW$1, "",             IF(ISERR(SEARCH(CW$1,Data!$G116)),        "",          ";" &amp; VLOOKUP(CW$1,Data!$K:$M,3, FALSE) &amp; ",""" &amp; VLOOKUP(CW$1,Data!$K:$L,2, FALSE) &amp; """;"   )             )</f>
        <v/>
      </c>
      <c r="CX115" t="str">
        <f>IF(Data!$K116=CX$1, "",             IF(ISERR(SEARCH(CX$1,Data!$G116)),        "",          ";" &amp; VLOOKUP(CX$1,Data!$K:$M,3, FALSE) &amp; ",""" &amp; VLOOKUP(CX$1,Data!$K:$L,2, FALSE) &amp; """;"   )             )</f>
        <v/>
      </c>
      <c r="CY115" t="str">
        <f>IF(Data!$K116=CY$1, "",             IF(ISERR(SEARCH(CY$1,Data!$G116)),        "",          ";" &amp; VLOOKUP(CY$1,Data!$K:$M,3, FALSE) &amp; ",""" &amp; VLOOKUP(CY$1,Data!$K:$L,2, FALSE) &amp; """;"   )             )</f>
        <v/>
      </c>
      <c r="CZ115" t="str">
        <f>IF(Data!$K116=CZ$1, "",             IF(ISERR(SEARCH(CZ$1,Data!$G116)),        "",          ";" &amp; VLOOKUP(CZ$1,Data!$K:$M,3, FALSE) &amp; ",""" &amp; VLOOKUP(CZ$1,Data!$K:$L,2, FALSE) &amp; """;"   )             )</f>
        <v/>
      </c>
      <c r="DA115" t="str">
        <f>IF(Data!$K116=DA$1, "",             IF(ISERR(SEARCH(DA$1,Data!$G116)),        "",          ";" &amp; VLOOKUP(DA$1,Data!$K:$M,3, FALSE) &amp; ",""" &amp; VLOOKUP(DA$1,Data!$K:$L,2, FALSE) &amp; """;"   )             )</f>
        <v/>
      </c>
      <c r="DB115" t="str">
        <f>IF(Data!$K116=DB$1, "",             IF(ISERR(SEARCH(DB$1,Data!$G116)),        "",          ";" &amp; VLOOKUP(DB$1,Data!$K:$M,3, FALSE) &amp; ",""" &amp; VLOOKUP(DB$1,Data!$K:$L,2, FALSE) &amp; """;"   )             )</f>
        <v/>
      </c>
      <c r="DC115" t="str">
        <f>IF(Data!$K116=DC$1, "",             IF(ISERR(SEARCH(DC$1,Data!$G116)),        "",          ";" &amp; VLOOKUP(DC$1,Data!$K:$M,3, FALSE) &amp; ",""" &amp; VLOOKUP(DC$1,Data!$K:$L,2, FALSE) &amp; """;"   )             )</f>
        <v/>
      </c>
      <c r="DD115" t="str">
        <f>IF(Data!$K116=DD$1, "",             IF(ISERR(SEARCH(DD$1,Data!$G116)),        "",          ";" &amp; VLOOKUP(DD$1,Data!$K:$M,3, FALSE) &amp; ",""" &amp; VLOOKUP(DD$1,Data!$K:$L,2, FALSE) &amp; """;"   )             )</f>
        <v/>
      </c>
      <c r="DE115" t="str">
        <f>IF(Data!$K116=DE$1, "",             IF(ISERR(SEARCH(DE$1,Data!$G116)),        "",          ";" &amp; VLOOKUP(DE$1,Data!$K:$M,3, FALSE) &amp; ",""" &amp; VLOOKUP(DE$1,Data!$K:$L,2, FALSE) &amp; """;"   )             )</f>
        <v/>
      </c>
      <c r="DF115" t="str">
        <f>IF(Data!$K116=DF$1, "",             IF(ISERR(SEARCH(DF$1,Data!$G116)),        "",          ";" &amp; VLOOKUP(DF$1,Data!$K:$M,3, FALSE) &amp; ",""" &amp; VLOOKUP(DF$1,Data!$K:$L,2, FALSE) &amp; """;"   )             )</f>
        <v/>
      </c>
      <c r="DG115" t="str">
        <f>IF(Data!$K116=DG$1, "",             IF(ISERR(SEARCH(DG$1,Data!$G116)),        "",          ";" &amp; VLOOKUP(DG$1,Data!$K:$M,3, FALSE) &amp; ",""" &amp; VLOOKUP(DG$1,Data!$K:$L,2, FALSE) &amp; """;"   )             )</f>
        <v/>
      </c>
      <c r="DH115" t="str">
        <f>IF(Data!$K116=DH$1, "",             IF(ISERR(SEARCH(DH$1,Data!$G116)),        "",          ";" &amp; VLOOKUP(DH$1,Data!$K:$M,3, FALSE) &amp; ",""" &amp; VLOOKUP(DH$1,Data!$K:$L,2, FALSE) &amp; """;"   )             )</f>
        <v/>
      </c>
      <c r="DI115" t="str">
        <f>IF(Data!$K116=DI$1, "",             IF(ISERR(SEARCH(DI$1,Data!$G116)),        "",          ";" &amp; VLOOKUP(DI$1,Data!$K:$M,3, FALSE) &amp; ",""" &amp; VLOOKUP(DI$1,Data!$K:$L,2, FALSE) &amp; """;"   )             )</f>
        <v/>
      </c>
      <c r="DJ115" t="str">
        <f>IF(Data!$K116=DJ$1, "",             IF(ISERR(SEARCH(DJ$1,Data!$G116)),        "",          ";" &amp; VLOOKUP(DJ$1,Data!$K:$M,3, FALSE) &amp; ",""" &amp; VLOOKUP(DJ$1,Data!$K:$L,2, FALSE) &amp; """;"   )             )</f>
        <v/>
      </c>
      <c r="DK115" t="str">
        <f>IF(Data!$K116=DK$1, "",             IF(ISERR(SEARCH(DK$1,Data!$G116)),        "",          ";" &amp; VLOOKUP(DK$1,Data!$K:$M,3, FALSE) &amp; ",""" &amp; VLOOKUP(DK$1,Data!$K:$L,2, FALSE) &amp; """;"   )             )</f>
        <v/>
      </c>
      <c r="DL115" t="str">
        <f>IF(Data!$K116=DL$1, "",             IF(ISERR(SEARCH(DL$1,Data!$G116)),        "",          ";" &amp; VLOOKUP(DL$1,Data!$K:$M,3, FALSE) &amp; ",""" &amp; VLOOKUP(DL$1,Data!$K:$L,2, FALSE) &amp; """;"   )             )</f>
        <v/>
      </c>
      <c r="DM115" t="str">
        <f>IF(Data!$K116=DM$1, "",             IF(ISERR(SEARCH(DM$1,Data!$G116)),        "",          ";" &amp; VLOOKUP(DM$1,Data!$K:$M,3, FALSE) &amp; ",""" &amp; VLOOKUP(DM$1,Data!$K:$L,2, FALSE) &amp; """;"   )             )</f>
        <v/>
      </c>
      <c r="DN115" t="str">
        <f>IF(Data!$K116=DN$1, "",             IF(ISERR(SEARCH(DN$1,Data!$G116)),        "",          ";" &amp; VLOOKUP(DN$1,Data!$K:$M,3, FALSE) &amp; ",""" &amp; VLOOKUP(DN$1,Data!$K:$L,2, FALSE) &amp; """;"   )             )</f>
        <v/>
      </c>
      <c r="DO115" t="str">
        <f>IF(Data!$K116=DO$1, "",             IF(ISERR(SEARCH(DO$1,Data!$G116)),        "",          ";" &amp; VLOOKUP(DO$1,Data!$K:$M,3, FALSE) &amp; ",""" &amp; VLOOKUP(DO$1,Data!$K:$L,2, FALSE) &amp; """;"   )             )</f>
        <v/>
      </c>
      <c r="DP115" t="str">
        <f>IF(Data!$K116=DP$1, "",             IF(ISERR(SEARCH(DP$1,Data!$G116)),        "",          ";" &amp; VLOOKUP(DP$1,Data!$K:$M,3, FALSE) &amp; ",""" &amp; VLOOKUP(DP$1,Data!$K:$L,2, FALSE) &amp; """;"   )             )</f>
        <v/>
      </c>
      <c r="DQ115" t="str">
        <f>IF(Data!$K116=DQ$1, "",             IF(ISERR(SEARCH(DQ$1,Data!$G116)),        "",          ";" &amp; VLOOKUP(DQ$1,Data!$K:$M,3, FALSE) &amp; ",""" &amp; VLOOKUP(DQ$1,Data!$K:$L,2, FALSE) &amp; """;"   )             )</f>
        <v/>
      </c>
      <c r="DR115" t="str">
        <f>IF(Data!$K116=DR$1, "",             IF(ISERR(SEARCH(DR$1,Data!$G116)),        "",          ";" &amp; VLOOKUP(DR$1,Data!$K:$M,3, FALSE) &amp; ",""" &amp; VLOOKUP(DR$1,Data!$K:$L,2, FALSE) &amp; """;"   )             )</f>
        <v/>
      </c>
      <c r="DS115" t="str">
        <f>IF(Data!$K116=DS$1, "",             IF(ISERR(SEARCH(DS$1,Data!$G116)),        "",          ";" &amp; VLOOKUP(DS$1,Data!$K:$M,3, FALSE) &amp; ",""" &amp; VLOOKUP(DS$1,Data!$K:$L,2, FALSE) &amp; """;"   )             )</f>
        <v/>
      </c>
      <c r="DT115" t="str">
        <f>IF(Data!$K116=DT$1, "",             IF(ISERR(SEARCH(DT$1,Data!$G116)),        "",          ";" &amp; VLOOKUP(DT$1,Data!$K:$M,3, FALSE) &amp; ",""" &amp; VLOOKUP(DT$1,Data!$K:$L,2, FALSE) &amp; """;"   )             )</f>
        <v/>
      </c>
      <c r="DU115" t="str">
        <f>IF(Data!$K116=DU$1, "",             IF(ISERR(SEARCH(DU$1,Data!$G116)),        "",          ";" &amp; VLOOKUP(DU$1,Data!$K:$M,3, FALSE) &amp; ",""" &amp; VLOOKUP(DU$1,Data!$K:$L,2, FALSE) &amp; """;"   )             )</f>
        <v/>
      </c>
      <c r="DV115" t="str">
        <f>IF(Data!$K116=DV$1, "",             IF(ISERR(SEARCH(DV$1,Data!$G116)),        "",          ";" &amp; VLOOKUP(DV$1,Data!$K:$M,3, FALSE) &amp; ",""" &amp; VLOOKUP(DV$1,Data!$K:$L,2, FALSE) &amp; """;"   )             )</f>
        <v/>
      </c>
      <c r="DW115" t="str">
        <f>IF(Data!$K116=DW$1, "",             IF(ISERR(SEARCH(DW$1,Data!$G116)),        "",          ";" &amp; VLOOKUP(DW$1,Data!$K:$M,3, FALSE) &amp; ",""" &amp; VLOOKUP(DW$1,Data!$K:$L,2, FALSE) &amp; """;"   )             )</f>
        <v/>
      </c>
      <c r="DX115" t="str">
        <f>IF(Data!$K116=DX$1, "",             IF(ISERR(SEARCH(DX$1,Data!$G116)),        "",          ";" &amp; VLOOKUP(DX$1,Data!$K:$M,3, FALSE) &amp; ",""" &amp; VLOOKUP(DX$1,Data!$K:$L,2, FALSE) &amp; """;"   )             )</f>
        <v/>
      </c>
      <c r="DY115" t="str">
        <f>IF(Data!$K116=DY$1, "",             IF(ISERR(SEARCH(DY$1,Data!$G116)),        "",          ";" &amp; VLOOKUP(DY$1,Data!$K:$M,3, FALSE) &amp; ",""" &amp; VLOOKUP(DY$1,Data!$K:$L,2, FALSE) &amp; """;"   )             )</f>
        <v/>
      </c>
      <c r="DZ115" t="str">
        <f>IF(Data!$K116=DZ$1, "",             IF(ISERR(SEARCH(DZ$1,Data!$G116)),        "",          ";" &amp; VLOOKUP(DZ$1,Data!$K:$M,3, FALSE) &amp; ",""" &amp; VLOOKUP(DZ$1,Data!$K:$L,2, FALSE) &amp; """;"   )             )</f>
        <v/>
      </c>
      <c r="EA115" t="str">
        <f>IF(Data!$K116=EA$1, "",             IF(ISERR(SEARCH(EA$1,Data!$G116)),        "",          ";" &amp; VLOOKUP(EA$1,Data!$K:$M,3, FALSE) &amp; ",""" &amp; VLOOKUP(EA$1,Data!$K:$L,2, FALSE) &amp; """;"   )             )</f>
        <v/>
      </c>
      <c r="EB115" t="str">
        <f>IF(Data!$K116=EB$1, "",             IF(ISERR(SEARCH(EB$1,Data!$G116)),        "",          ";" &amp; VLOOKUP(EB$1,Data!$K:$M,3, FALSE) &amp; ",""" &amp; VLOOKUP(EB$1,Data!$K:$L,2, FALSE) &amp; """;"   )             )</f>
        <v/>
      </c>
      <c r="EC115" t="str">
        <f>IF(Data!$K116=EC$1, "",             IF(ISERR(SEARCH(EC$1,Data!$G116)),        "",          ";" &amp; VLOOKUP(EC$1,Data!$K:$M,3, FALSE) &amp; ",""" &amp; VLOOKUP(EC$1,Data!$K:$L,2, FALSE) &amp; """;"   )             )</f>
        <v/>
      </c>
      <c r="ED115" t="str">
        <f>IF(Data!$K116=ED$1, "",             IF(ISERR(SEARCH(ED$1,Data!$G116)),        "",          ";" &amp; VLOOKUP(ED$1,Data!$K:$M,3, FALSE) &amp; ",""" &amp; VLOOKUP(ED$1,Data!$K:$L,2, FALSE) &amp; """;"   )             )</f>
        <v/>
      </c>
      <c r="EE115" t="str">
        <f>IF(Data!$K116=EE$1, "",             IF(ISERR(SEARCH(EE$1,Data!$G116)),        "",          ";" &amp; VLOOKUP(EE$1,Data!$K:$M,3, FALSE) &amp; ",""" &amp; VLOOKUP(EE$1,Data!$K:$L,2, FALSE) &amp; """;"   )             )</f>
        <v/>
      </c>
      <c r="EF115" t="str">
        <f>IF(Data!$K116=EF$1, "",             IF(ISERR(SEARCH(EF$1,Data!$G116)),        "",          ";" &amp; VLOOKUP(EF$1,Data!$K:$M,3, FALSE) &amp; ",""" &amp; VLOOKUP(EF$1,Data!$K:$L,2, FALSE) &amp; """;"   )             )</f>
        <v/>
      </c>
      <c r="EG115" t="str">
        <f>IF(Data!$K116=EG$1, "",             IF(ISERR(SEARCH(EG$1,Data!$G116)),        "",          ";" &amp; VLOOKUP(EG$1,Data!$K:$M,3, FALSE) &amp; ",""" &amp; VLOOKUP(EG$1,Data!$K:$L,2, FALSE) &amp; """;"   )             )</f>
        <v/>
      </c>
      <c r="EH115" t="str">
        <f>IF(Data!$K116=EH$1, "",             IF(ISERR(SEARCH(EH$1,Data!$G116)),        "",          ";" &amp; VLOOKUP(EH$1,Data!$K:$M,3, FALSE) &amp; ",""" &amp; VLOOKUP(EH$1,Data!$K:$L,2, FALSE) &amp; """;"   )             )</f>
        <v/>
      </c>
      <c r="EI115" t="str">
        <f>IF(Data!$K116=EI$1, "",             IF(ISERR(SEARCH(EI$1,Data!$G116)),        "",          ";" &amp; VLOOKUP(EI$1,Data!$K:$M,3, FALSE) &amp; ",""" &amp; VLOOKUP(EI$1,Data!$K:$L,2, FALSE) &amp; """;"   )             )</f>
        <v/>
      </c>
      <c r="EJ115" t="str">
        <f>IF(Data!$K116=EJ$1, "",             IF(ISERR(SEARCH(EJ$1,Data!$G116)),        "",          ";" &amp; VLOOKUP(EJ$1,Data!$K:$M,3, FALSE) &amp; ",""" &amp; VLOOKUP(EJ$1,Data!$K:$L,2, FALSE) &amp; """;"   )             )</f>
        <v/>
      </c>
      <c r="EK115" t="str">
        <f>IF(Data!$K116=EK$1, "",             IF(ISERR(SEARCH(EK$1,Data!$G116)),        "",          ";" &amp; VLOOKUP(EK$1,Data!$K:$M,3, FALSE) &amp; ",""" &amp; VLOOKUP(EK$1,Data!$K:$L,2, FALSE) &amp; """;"   )             )</f>
        <v/>
      </c>
      <c r="EL115" t="str">
        <f>IF(Data!$K116=EL$1, "",             IF(ISERR(SEARCH(EL$1,Data!$G116)),        "",          ";" &amp; VLOOKUP(EL$1,Data!$K:$M,3, FALSE) &amp; ",""" &amp; VLOOKUP(EL$1,Data!$K:$L,2, FALSE) &amp; """;"   )             )</f>
        <v/>
      </c>
      <c r="EM115" t="str">
        <f>IF(Data!$K116=EM$1, "",             IF(ISERR(SEARCH(EM$1,Data!$G116)),        "",          ";" &amp; VLOOKUP(EM$1,Data!$K:$M,3, FALSE) &amp; ",""" &amp; VLOOKUP(EM$1,Data!$K:$L,2, FALSE) &amp; """;"   )             )</f>
        <v/>
      </c>
      <c r="EN115" t="str">
        <f>IF(Data!$K116=EN$1, "",             IF(ISERR(SEARCH(EN$1,Data!$G116)),        "",          ";" &amp; VLOOKUP(EN$1,Data!$K:$M,3, FALSE) &amp; ",""" &amp; VLOOKUP(EN$1,Data!$K:$L,2, FALSE) &amp; """;"   )             )</f>
        <v/>
      </c>
      <c r="EO115" t="str">
        <f>IF(Data!$K116=EO$1, "",             IF(ISERR(SEARCH(EO$1,Data!$G116)),        "",          ";" &amp; VLOOKUP(EO$1,Data!$K:$M,3, FALSE) &amp; ",""" &amp; VLOOKUP(EO$1,Data!$K:$L,2, FALSE) &amp; """;"   )             )</f>
        <v/>
      </c>
      <c r="EP115" t="str">
        <f>IF(Data!$K116=EP$1, "",             IF(ISERR(SEARCH(EP$1,Data!$G116)),        "",          ";" &amp; VLOOKUP(EP$1,Data!$K:$M,3, FALSE) &amp; ",""" &amp; VLOOKUP(EP$1,Data!$K:$L,2, FALSE) &amp; """;"   )             )</f>
        <v/>
      </c>
      <c r="EQ115" t="str">
        <f>IF(Data!$K116=EQ$1, "",             IF(ISERR(SEARCH(EQ$1,Data!$G116)),        "",          ";" &amp; VLOOKUP(EQ$1,Data!$K:$M,3, FALSE) &amp; ",""" &amp; VLOOKUP(EQ$1,Data!$K:$L,2, FALSE) &amp; """;"   )             )</f>
        <v/>
      </c>
      <c r="ER115" t="str">
        <f>IF(Data!$K116=ER$1, "",             IF(ISERR(SEARCH(ER$1,Data!$G116)),        "",          ";" &amp; VLOOKUP(ER$1,Data!$K:$M,3, FALSE) &amp; ",""" &amp; VLOOKUP(ER$1,Data!$K:$L,2, FALSE) &amp; """;"   )             )</f>
        <v/>
      </c>
      <c r="ES115" t="str">
        <f>IF(Data!$K116=ES$1, "",             IF(ISERR(SEARCH(ES$1,Data!$G116)),        "",          ";" &amp; VLOOKUP(ES$1,Data!$K:$M,3, FALSE) &amp; ",""" &amp; VLOOKUP(ES$1,Data!$K:$L,2, FALSE) &amp; """;"   )             )</f>
        <v/>
      </c>
      <c r="ET115" t="str">
        <f>IF(Data!$K116=ET$1, "",             IF(ISERR(SEARCH(ET$1,Data!$G116)),        "",          ";" &amp; VLOOKUP(ET$1,Data!$K:$M,3, FALSE) &amp; ",""" &amp; VLOOKUP(ET$1,Data!$K:$L,2, FALSE) &amp; """;"   )             )</f>
        <v/>
      </c>
      <c r="EU115" t="str">
        <f>IF(Data!$K116=EU$1, "",             IF(ISERR(SEARCH(EU$1,Data!$G116)),        "",          ";" &amp; VLOOKUP(EU$1,Data!$K:$M,3, FALSE) &amp; ",""" &amp; VLOOKUP(EU$1,Data!$K:$L,2, FALSE) &amp; """;"   )             )</f>
        <v/>
      </c>
      <c r="EV115" t="str">
        <f>IF(Data!$K116=EV$1, "",             IF(ISERR(SEARCH(EV$1,Data!$G116)),        "",          ";" &amp; VLOOKUP(EV$1,Data!$K:$M,3, FALSE) &amp; ",""" &amp; VLOOKUP(EV$1,Data!$K:$L,2, FALSE) &amp; """;"   )             )</f>
        <v/>
      </c>
      <c r="EW115" t="str">
        <f>IF(Data!$K116=EW$1, "",             IF(ISERR(SEARCH(EW$1,Data!$G116)),        "",          ";" &amp; VLOOKUP(EW$1,Data!$K:$M,3, FALSE) &amp; ",""" &amp; VLOOKUP(EW$1,Data!$K:$L,2, FALSE) &amp; """;"   )             )</f>
        <v/>
      </c>
      <c r="EX115" t="str">
        <f>IF(Data!$K116=EX$1, "",             IF(ISERR(SEARCH(EX$1,Data!$G116)),        "",          ";" &amp; VLOOKUP(EX$1,Data!$K:$M,3, FALSE) &amp; ",""" &amp; VLOOKUP(EX$1,Data!$K:$L,2, FALSE) &amp; """;"   )             )</f>
        <v/>
      </c>
      <c r="EY115" t="str">
        <f>IF(Data!$K116=EY$1, "",             IF(ISERR(SEARCH(EY$1,Data!$G116)),        "",          ";" &amp; VLOOKUP(EY$1,Data!$K:$M,3, FALSE) &amp; ",""" &amp; VLOOKUP(EY$1,Data!$K:$L,2, FALSE) &amp; """;"   )             )</f>
        <v/>
      </c>
      <c r="EZ115" t="str">
        <f>IF(Data!$K116=EZ$1, "",             IF(ISERR(SEARCH(EZ$1,Data!$G116)),        "",          ";" &amp; VLOOKUP(EZ$1,Data!$K:$M,3, FALSE) &amp; ",""" &amp; VLOOKUP(EZ$1,Data!$K:$L,2, FALSE) &amp; """;"   )             )</f>
        <v/>
      </c>
      <c r="FA115" t="str">
        <f>IF(Data!$K116=FA$1, "",             IF(ISERR(SEARCH(FA$1,Data!$G116)),        "",          ";" &amp; VLOOKUP(FA$1,Data!$K:$M,3, FALSE) &amp; ",""" &amp; VLOOKUP(FA$1,Data!$K:$L,2, FALSE) &amp; """;"   )             )</f>
        <v/>
      </c>
      <c r="FB115" t="str">
        <f>IF(Data!$K116=FB$1, "",             IF(ISERR(SEARCH(FB$1,Data!$G116)),        "",          ";" &amp; VLOOKUP(FB$1,Data!$K:$M,3, FALSE) &amp; ",""" &amp; VLOOKUP(FB$1,Data!$K:$L,2, FALSE) &amp; """;"   )             )</f>
        <v/>
      </c>
      <c r="FC115" t="str">
        <f>IF(Data!$K116=FC$1, "",             IF(ISERR(SEARCH(FC$1,Data!$G116)),        "",          ";" &amp; VLOOKUP(FC$1,Data!$K:$M,3, FALSE) &amp; ",""" &amp; VLOOKUP(FC$1,Data!$K:$L,2, FALSE) &amp; """;"   )             )</f>
        <v/>
      </c>
      <c r="FD115" t="str">
        <f>IF(Data!$K116=FD$1, "",             IF(ISERR(SEARCH(FD$1,Data!$G116)),        "",          ";" &amp; VLOOKUP(FD$1,Data!$K:$M,3, FALSE) &amp; ",""" &amp; VLOOKUP(FD$1,Data!$K:$L,2, FALSE) &amp; """;"   )             )</f>
        <v/>
      </c>
      <c r="FE115" t="str">
        <f>IF(Data!$K116=FE$1, "",             IF(ISERR(SEARCH(FE$1,Data!$G116)),        "",          ";" &amp; VLOOKUP(FE$1,Data!$K:$M,3, FALSE) &amp; ",""" &amp; VLOOKUP(FE$1,Data!$K:$L,2, FALSE) &amp; """;"   )             )</f>
        <v/>
      </c>
      <c r="FF115" t="str">
        <f>IF(Data!$K116=FF$1, "",             IF(ISERR(SEARCH(FF$1,Data!$G116)),        "",          ";" &amp; VLOOKUP(FF$1,Data!$K:$M,3, FALSE) &amp; ",""" &amp; VLOOKUP(FF$1,Data!$K:$L,2, FALSE) &amp; """;"   )             )</f>
        <v/>
      </c>
      <c r="FG115" t="str">
        <f>IF(Data!$K116=FG$1, "",             IF(ISERR(SEARCH(FG$1,Data!$G116)),        "",          ";" &amp; VLOOKUP(FG$1,Data!$K:$M,3, FALSE) &amp; ",""" &amp; VLOOKUP(FG$1,Data!$K:$L,2, FALSE) &amp; """;"   )             )</f>
        <v/>
      </c>
      <c r="FH115" t="str">
        <f>IF(Data!$K116=FH$1, "",             IF(ISERR(SEARCH(FH$1,Data!$G116)),        "",          ";" &amp; VLOOKUP(FH$1,Data!$K:$M,3, FALSE) &amp; ",""" &amp; VLOOKUP(FH$1,Data!$K:$L,2, FALSE) &amp; """;"   )             )</f>
        <v/>
      </c>
      <c r="FI115" t="str">
        <f>IF(Data!$K116=FI$1, "",             IF(ISERR(SEARCH(FI$1,Data!$G116)),        "",          ";" &amp; VLOOKUP(FI$1,Data!$K:$M,3, FALSE) &amp; ",""" &amp; VLOOKUP(FI$1,Data!$K:$L,2, FALSE) &amp; """;"   )             )</f>
        <v/>
      </c>
      <c r="FJ115" t="str">
        <f>IF(Data!$K116=FJ$1, "",             IF(ISERR(SEARCH(FJ$1,Data!$G116)),        "",          ";" &amp; VLOOKUP(FJ$1,Data!$K:$M,3, FALSE) &amp; ",""" &amp; VLOOKUP(FJ$1,Data!$K:$L,2, FALSE) &amp; """;"   )             )</f>
        <v/>
      </c>
      <c r="FK115" t="str">
        <f>IF(Data!$K116=FK$1, "",             IF(ISERR(SEARCH(FK$1,Data!$G116)),        "",          ";" &amp; VLOOKUP(FK$1,Data!$K:$M,3, FALSE) &amp; ",""" &amp; VLOOKUP(FK$1,Data!$K:$L,2, FALSE) &amp; """;"   )             )</f>
        <v/>
      </c>
      <c r="FL115" t="str">
        <f>IF(Data!$K116=FL$1, "",             IF(ISERR(SEARCH(FL$1,Data!$G116)),        "",          ";" &amp; VLOOKUP(FL$1,Data!$K:$M,3, FALSE) &amp; ",""" &amp; VLOOKUP(FL$1,Data!$K:$L,2, FALSE) &amp; """;"   )             )</f>
        <v/>
      </c>
      <c r="FM115" t="str">
        <f>IF(Data!$K116=FM$1, "",             IF(ISERR(SEARCH(FM$1,Data!$G116)),        "",          ";" &amp; VLOOKUP(FM$1,Data!$K:$M,3, FALSE) &amp; ",""" &amp; VLOOKUP(FM$1,Data!$K:$L,2, FALSE) &amp; """;"   )             )</f>
        <v/>
      </c>
      <c r="FN115" t="str">
        <f>IF(Data!$K116=FN$1, "",             IF(ISERR(SEARCH(FN$1,Data!$G116)),        "",          ";" &amp; VLOOKUP(FN$1,Data!$K:$M,3, FALSE) &amp; ",""" &amp; VLOOKUP(FN$1,Data!$K:$L,2, FALSE) &amp; """;"   )             )</f>
        <v/>
      </c>
      <c r="FO115" t="str">
        <f>IF(Data!$K116=FO$1, "",             IF(ISERR(SEARCH(FO$1,Data!$G116)),        "",          ";" &amp; VLOOKUP(FO$1,Data!$K:$M,3, FALSE) &amp; ",""" &amp; VLOOKUP(FO$1,Data!$K:$L,2, FALSE) &amp; """;"   )             )</f>
        <v/>
      </c>
      <c r="FP115" t="str">
        <f>IF(Data!$K116=FP$1, "",             IF(ISERR(SEARCH(FP$1,Data!$G116)),        "",          ";" &amp; VLOOKUP(FP$1,Data!$K:$M,3, FALSE) &amp; ",""" &amp; VLOOKUP(FP$1,Data!$K:$L,2, FALSE) &amp; """;"   )             )</f>
        <v/>
      </c>
      <c r="FQ115" t="str">
        <f>IF(Data!$K116=FQ$1, "",             IF(ISERR(SEARCH(FQ$1,Data!$G116)),        "",          ";" &amp; VLOOKUP(FQ$1,Data!$K:$M,3, FALSE) &amp; ",""" &amp; VLOOKUP(FQ$1,Data!$K:$L,2, FALSE) &amp; """;"   )             )</f>
        <v/>
      </c>
      <c r="FR115" t="str">
        <f>IF(Data!$K116=FR$1, "",             IF(ISERR(SEARCH(FR$1,Data!$G116)),        "",          ";" &amp; VLOOKUP(FR$1,Data!$K:$M,3, FALSE) &amp; ",""" &amp; VLOOKUP(FR$1,Data!$K:$L,2, FALSE) &amp; """;"   )             )</f>
        <v>;163,"HUMAN";</v>
      </c>
      <c r="FS115" t="str">
        <f>IF(Data!$K116=FS$1, "",             IF(ISERR(SEARCH(FS$1,Data!$G116)),        "",          ";" &amp; VLOOKUP(FS$1,Data!$K:$M,3, FALSE) &amp; ",""" &amp; VLOOKUP(FS$1,Data!$K:$L,2, FALSE) &amp; """;"   )             )</f>
        <v/>
      </c>
      <c r="FT115" t="str">
        <f>IF(Data!$K116=FT$1, "",             IF(ISERR(SEARCH(FT$1,Data!$G116)),        "",          ";" &amp; VLOOKUP(FT$1,Data!$K:$M,3, FALSE) &amp; ",""" &amp; VLOOKUP(FT$1,Data!$K:$L,2, FALSE) &amp; """;"   )             )</f>
        <v/>
      </c>
      <c r="FU115" t="str">
        <f>IF(Data!$K116=FU$1, "",             IF(ISERR(SEARCH(FU$1,Data!$G116)),        "",          ";" &amp; VLOOKUP(FU$1,Data!$K:$M,3, FALSE) &amp; ",""" &amp; VLOOKUP(FU$1,Data!$K:$L,2, FALSE) &amp; """;"   )             )</f>
        <v/>
      </c>
      <c r="FV115" t="str">
        <f>IF(Data!$K116=FV$1, "",             IF(ISERR(SEARCH(FV$1,Data!$G116)),        "",          ";" &amp; VLOOKUP(FV$1,Data!$K:$M,3, FALSE) &amp; ",""" &amp; VLOOKUP(FV$1,Data!$K:$L,2, FALSE) &amp; """;"   )             )</f>
        <v/>
      </c>
      <c r="FW115" t="str">
        <f>IF(Data!$K116=FW$1, "",             IF(ISERR(SEARCH(FW$1,Data!$G116)),        "",          ";" &amp; VLOOKUP(FW$1,Data!$K:$M,3, FALSE) &amp; ",""" &amp; VLOOKUP(FW$1,Data!$K:$L,2, FALSE) &amp; """;"   )             )</f>
        <v/>
      </c>
      <c r="FX115" t="str">
        <f>IF(Data!$K116=FX$1, "",             IF(ISERR(SEARCH(FX$1,Data!$G116)),        "",          ";" &amp; VLOOKUP(FX$1,Data!$K:$M,3, FALSE) &amp; ",""" &amp; VLOOKUP(FX$1,Data!$K:$L,2, FALSE) &amp; """;"   )             )</f>
        <v/>
      </c>
      <c r="FY115" t="str">
        <f>IF(Data!$K116=FY$1, "",             IF(ISERR(SEARCH(FY$1,Data!$G116)),        "",          ";" &amp; VLOOKUP(FY$1,Data!$K:$M,3, FALSE) &amp; ",""" &amp; VLOOKUP(FY$1,Data!$K:$L,2, FALSE) &amp; """;"   )             )</f>
        <v/>
      </c>
      <c r="FZ115" t="str">
        <f>IF(Data!$K116=FZ$1, "",             IF(ISERR(SEARCH(FZ$1,Data!$G116)),        "",          ";" &amp; VLOOKUP(FZ$1,Data!$K:$M,3, FALSE) &amp; ",""" &amp; VLOOKUP(FZ$1,Data!$K:$L,2, FALSE) &amp; """;"   )             )</f>
        <v/>
      </c>
      <c r="GA115" t="str">
        <f>IF(Data!$K116=GA$1, "",             IF(ISERR(SEARCH(GA$1,Data!$G116)),        "",          ";" &amp; VLOOKUP(GA$1,Data!$K:$M,3, FALSE) &amp; ",""" &amp; VLOOKUP(GA$1,Data!$K:$L,2, FALSE) &amp; """;"   )             )</f>
        <v/>
      </c>
      <c r="GB115" t="str">
        <f>IF(Data!$K116=GB$1, "",             IF(ISERR(SEARCH(GB$1,Data!$G116)),        "",          ";" &amp; VLOOKUP(GB$1,Data!$K:$M,3, FALSE) &amp; ",""" &amp; VLOOKUP(GB$1,Data!$K:$L,2, FALSE) &amp; """;"   )             )</f>
        <v/>
      </c>
      <c r="GC115" t="str">
        <f>IF(Data!$K116=GC$1, "",             IF(ISERR(SEARCH(GC$1,Data!$G116)),        "",          ";" &amp; VLOOKUP(GC$1,Data!$K:$M,3, FALSE) &amp; ",""" &amp; VLOOKUP(GC$1,Data!$K:$L,2, FALSE) &amp; """;"   )             )</f>
        <v/>
      </c>
      <c r="GD115" t="str">
        <f>IF(Data!$K116=GD$1, "",             IF(ISERR(SEARCH(GD$1,Data!$G116)),        "",          ";" &amp; VLOOKUP(GD$1,Data!$K:$M,3, FALSE) &amp; ",""" &amp; VLOOKUP(GD$1,Data!$K:$L,2, FALSE) &amp; """;"   )             )</f>
        <v/>
      </c>
      <c r="GE115" t="str">
        <f>IF(Data!$K116=GE$1, "",             IF(ISERR(SEARCH(GE$1,Data!$G116)),        "",          ";" &amp; VLOOKUP(GE$1,Data!$K:$M,3, FALSE) &amp; ",""" &amp; VLOOKUP(GE$1,Data!$K:$L,2, FALSE) &amp; """;"   )             )</f>
        <v/>
      </c>
      <c r="GF115" t="str">
        <f>IF(Data!$K116=GF$1, "",             IF(ISERR(SEARCH(GF$1,Data!$G116)),        "",          ";" &amp; VLOOKUP(GF$1,Data!$K:$M,3, FALSE) &amp; ",""" &amp; VLOOKUP(GF$1,Data!$K:$L,2, FALSE) &amp; """;"   )             )</f>
        <v/>
      </c>
      <c r="GG115" t="str">
        <f>IF(Data!$K116=GG$1, "",             IF(ISERR(SEARCH(GG$1,Data!$G116)),        "",          ";" &amp; VLOOKUP(GG$1,Data!$K:$M,3, FALSE) &amp; ",""" &amp; VLOOKUP(GG$1,Data!$K:$L,2, FALSE) &amp; """;"   )             )</f>
        <v/>
      </c>
      <c r="GH115" t="str">
        <f>IF(Data!$K116=GH$1, "",             IF(ISERR(SEARCH(GH$1,Data!$G116)),        "",          ";" &amp; VLOOKUP(GH$1,Data!$K:$M,3, FALSE) &amp; ",""" &amp; VLOOKUP(GH$1,Data!$K:$L,2, FALSE) &amp; """;"   )             )</f>
        <v/>
      </c>
      <c r="GI115" t="str">
        <f>IF(Data!$K116=GI$1, "",             IF(ISERR(SEARCH(GI$1,Data!$G116)),        "",          ";" &amp; VLOOKUP(GI$1,Data!$K:$M,3, FALSE) &amp; ",""" &amp; VLOOKUP(GI$1,Data!$K:$L,2, FALSE) &amp; """;"   )             )</f>
        <v/>
      </c>
      <c r="GJ115" t="str">
        <f>IF(Data!$K116=GJ$1, "",             IF(ISERR(SEARCH(GJ$1,Data!$G116)),        "",          ";" &amp; VLOOKUP(GJ$1,Data!$K:$M,3, FALSE) &amp; ",""" &amp; VLOOKUP(GJ$1,Data!$K:$L,2, FALSE) &amp; """;"   )             )</f>
        <v/>
      </c>
      <c r="GK115" t="str">
        <f>IF(Data!$K116=GK$1, "",             IF(ISERR(SEARCH(GK$1,Data!$G116)),        "",          ";" &amp; VLOOKUP(GK$1,Data!$K:$M,3, FALSE) &amp; ",""" &amp; VLOOKUP(GK$1,Data!$K:$L,2, FALSE) &amp; """;"   )             )</f>
        <v/>
      </c>
      <c r="GL115" t="str">
        <f>IF(Data!$K116=GL$1, "",             IF(ISERR(SEARCH(GL$1,Data!$G116)),        "",          ";" &amp; VLOOKUP(GL$1,Data!$K:$M,3, FALSE) &amp; ",""" &amp; VLOOKUP(GL$1,Data!$K:$L,2, FALSE) &amp; """;"   )             )</f>
        <v/>
      </c>
      <c r="GM115" t="str">
        <f>IF(Data!$K116=GM$1, "",             IF(ISERR(SEARCH(GM$1,Data!$G116)),        "",          ";" &amp; VLOOKUP(GM$1,Data!$K:$M,3, FALSE) &amp; ",""" &amp; VLOOKUP(GM$1,Data!$K:$L,2, FALSE) &amp; """;"   )             )</f>
        <v/>
      </c>
      <c r="GN115" t="str">
        <f>IF(Data!$K116=GN$1, "",             IF(ISERR(SEARCH(GN$1,Data!$G116)),        "",          ";" &amp; VLOOKUP(GN$1,Data!$K:$M,3, FALSE) &amp; ",""" &amp; VLOOKUP(GN$1,Data!$K:$L,2, FALSE) &amp; """;"   )             )</f>
        <v/>
      </c>
      <c r="GO115" t="str">
        <f>IF(Data!$K116=GO$1, "",             IF(ISERR(SEARCH(GO$1,Data!$G116)),        "",          ";" &amp; VLOOKUP(GO$1,Data!$K:$M,3, FALSE) &amp; ",""" &amp; VLOOKUP(GO$1,Data!$K:$L,2, FALSE) &amp; """;"   )             )</f>
        <v>;185,"HUMAN";</v>
      </c>
      <c r="GP115" t="str">
        <f>IF(Data!$K116=GP$1, "",             IF(ISERR(SEARCH(GP$1,Data!$G116)),        "",          ";" &amp; VLOOKUP(GP$1,Data!$K:$M,3, FALSE) &amp; ",""" &amp; VLOOKUP(GP$1,Data!$K:$L,2, FALSE) &amp; """;"   )             )</f>
        <v/>
      </c>
      <c r="GQ115" t="str">
        <f>IF(Data!$K116=GQ$1, "",             IF(ISERR(SEARCH(GQ$1,Data!$G116)),        "",          ";" &amp; VLOOKUP(GQ$1,Data!$K:$M,3, FALSE) &amp; ",""" &amp; VLOOKUP(GQ$1,Data!$K:$L,2, FALSE) &amp; """;"   )             )</f>
        <v/>
      </c>
      <c r="GR115" t="str">
        <f>IF(Data!$K116=GR$1, "",             IF(ISERR(SEARCH(GR$1,Data!$G116)),        "",          ";" &amp; VLOOKUP(GR$1,Data!$K:$M,3, FALSE) &amp; ",""" &amp; VLOOKUP(GR$1,Data!$K:$L,2, FALSE) &amp; """;"   )             )</f>
        <v/>
      </c>
      <c r="GS115" t="str">
        <f>IF(Data!$K116=GS$1, "",             IF(ISERR(SEARCH(GS$1,Data!$G116)),        "",          ";" &amp; VLOOKUP(GS$1,Data!$K:$M,3, FALSE) &amp; ",""" &amp; VLOOKUP(GS$1,Data!$K:$L,2, FALSE) &amp; """;"   )             )</f>
        <v/>
      </c>
      <c r="GT115" t="str">
        <f>IF(Data!$K116=GT$1, "",             IF(ISERR(SEARCH(GT$1,Data!$G116)),        "",          ";" &amp; VLOOKUP(GT$1,Data!$K:$M,3, FALSE) &amp; ",""" &amp; VLOOKUP(GT$1,Data!$K:$L,2, FALSE) &amp; """;"   )             )</f>
        <v/>
      </c>
      <c r="GU115" t="str">
        <f>IF(Data!$K116=GU$1, "",             IF(ISERR(SEARCH(GU$1,Data!$G116)),        "",          ";" &amp; VLOOKUP(GU$1,Data!$K:$M,3, FALSE) &amp; ",""" &amp; VLOOKUP(GU$1,Data!$K:$L,2, FALSE) &amp; """;"   )             )</f>
        <v/>
      </c>
      <c r="GV115" t="str">
        <f>IF(Data!$K116=GV$1, "",             IF(ISERR(SEARCH(GV$1,Data!$G116)),        "",          ";" &amp; VLOOKUP(GV$1,Data!$K:$M,3, FALSE) &amp; ",""" &amp; VLOOKUP(GV$1,Data!$K:$L,2, FALSE) &amp; """;"   )             )</f>
        <v/>
      </c>
      <c r="GW115" t="str">
        <f>IF(Data!$K116=GW$1, "",             IF(ISERR(SEARCH(GW$1,Data!$G116)),        "",          ";" &amp; VLOOKUP(GW$1,Data!$K:$M,3, FALSE) &amp; ",""" &amp; VLOOKUP(GW$1,Data!$K:$L,2, FALSE) &amp; """;"   )             )</f>
        <v/>
      </c>
      <c r="GX115" t="str">
        <f>IF(Data!$K116=GX$1, "",             IF(ISERR(SEARCH(GX$1,Data!$G116)),        "",          ";" &amp; VLOOKUP(GX$1,Data!$K:$M,3, FALSE) &amp; ",""" &amp; VLOOKUP(GX$1,Data!$K:$L,2, FALSE) &amp; """;"   )             )</f>
        <v/>
      </c>
      <c r="GY115" t="str">
        <f>IF(Data!$K116=GY$1, "",             IF(ISERR(SEARCH(GY$1,Data!$G116)),        "",          ";" &amp; VLOOKUP(GY$1,Data!$K:$M,3, FALSE) &amp; ",""" &amp; VLOOKUP(GY$1,Data!$K:$L,2, FALSE) &amp; """;"   )             )</f>
        <v/>
      </c>
      <c r="GZ115" t="str">
        <f>IF(Data!$K116=GZ$1, "",             IF(ISERR(SEARCH(GZ$1,Data!$G116)),        "",          ";" &amp; VLOOKUP(GZ$1,Data!$K:$M,3, FALSE) &amp; ",""" &amp; VLOOKUP(GZ$1,Data!$K:$L,2, FALSE) &amp; """;"   )             )</f>
        <v/>
      </c>
      <c r="HA115" t="str">
        <f>IF(Data!$K116=HA$1, "",             IF(ISERR(SEARCH(HA$1,Data!$G116)),        "",          ";" &amp; VLOOKUP(HA$1,Data!$K:$M,3, FALSE) &amp; ",""" &amp; VLOOKUP(HA$1,Data!$K:$L,2, FALSE) &amp; """;"   )             )</f>
        <v/>
      </c>
      <c r="HB115" t="str">
        <f>IF(Data!$K116=HB$1, "",             IF(ISERR(SEARCH(HB$1,Data!$G116)),        "",          ";" &amp; VLOOKUP(HB$1,Data!$K:$M,3, FALSE) &amp; ",""" &amp; VLOOKUP(HB$1,Data!$K:$L,2, FALSE) &amp; """;"   )             )</f>
        <v/>
      </c>
      <c r="HC115" t="str">
        <f>IF(Data!$K116=HC$1, "",             IF(ISERR(SEARCH(HC$1,Data!$G116)),        "",          ";" &amp; VLOOKUP(HC$1,Data!$K:$M,3, FALSE) &amp; ",""" &amp; VLOOKUP(HC$1,Data!$K:$L,2, FALSE) &amp; """;"   )             )</f>
        <v/>
      </c>
      <c r="HD115" t="str">
        <f>IF(Data!$K116=HD$1, "",             IF(ISERR(SEARCH(HD$1,Data!$G116)),        "",          ";" &amp; VLOOKUP(HD$1,Data!$K:$M,3, FALSE) &amp; ",""" &amp; VLOOKUP(HD$1,Data!$K:$L,2, FALSE) &amp; """;"   )             )</f>
        <v/>
      </c>
      <c r="HE115" t="str">
        <f>IF(Data!$K116=HE$1, "",             IF(ISERR(SEARCH(HE$1,Data!$G116)),        "",          ";" &amp; VLOOKUP(HE$1,Data!$K:$M,3, FALSE) &amp; ",""" &amp; VLOOKUP(HE$1,Data!$K:$L,2, FALSE) &amp; """;"   )             )</f>
        <v/>
      </c>
      <c r="HF115" t="str">
        <f>IF(Data!$K116=HF$1, "",             IF(ISERR(SEARCH(HF$1,Data!$G116)),        "",          ";" &amp; VLOOKUP(HF$1,Data!$K:$M,3, FALSE) &amp; ",""" &amp; VLOOKUP(HF$1,Data!$K:$L,2, FALSE) &amp; """;"   )             )</f>
        <v/>
      </c>
      <c r="HG115" t="str">
        <f>IF(Data!$K116=HG$1, "",             IF(ISERR(SEARCH(HG$1,Data!$G116)),        "",          ";" &amp; VLOOKUP(HG$1,Data!$K:$M,3, FALSE) &amp; ",""" &amp; VLOOKUP(HG$1,Data!$K:$L,2, FALSE) &amp; """;"   )             )</f>
        <v/>
      </c>
      <c r="HH115" t="str">
        <f>IF(Data!$K116=HH$1, "",             IF(ISERR(SEARCH(HH$1,Data!$G116)),        "",          ";" &amp; VLOOKUP(HH$1,Data!$K:$M,3, FALSE) &amp; ",""" &amp; VLOOKUP(HH$1,Data!$K:$L,2, FALSE) &amp; """;"   )             )</f>
        <v/>
      </c>
      <c r="HI115" t="str">
        <f>IF(Data!$K116=HI$1, "",             IF(ISERR(SEARCH(HI$1,Data!$G116)),        "",          ";" &amp; VLOOKUP(HI$1,Data!$K:$M,3, FALSE) &amp; ",""" &amp; VLOOKUP(HI$1,Data!$K:$L,2, FALSE) &amp; """;"   )             )</f>
        <v/>
      </c>
      <c r="HJ115" t="str">
        <f>IF(Data!$K116=HJ$1, "",             IF(ISERR(SEARCH(HJ$1,Data!$G116)),        "",          ";" &amp; VLOOKUP(HJ$1,Data!$K:$M,3, FALSE) &amp; ",""" &amp; VLOOKUP(HJ$1,Data!$K:$L,2, FALSE) &amp; """;"   )             )</f>
        <v/>
      </c>
      <c r="HK115" t="str">
        <f>IF(Data!$K116=HK$1, "",             IF(ISERR(SEARCH(HK$1,Data!$G116)),        "",          ";" &amp; VLOOKUP(HK$1,Data!$K:$M,3, FALSE) &amp; ",""" &amp; VLOOKUP(HK$1,Data!$K:$L,2, FALSE) &amp; """;"   )             )</f>
        <v/>
      </c>
      <c r="HL115" t="str">
        <f>IF(Data!$K116=HL$1, "",             IF(ISERR(SEARCH(HL$1,Data!$G116)),        "",          ";" &amp; VLOOKUP(HL$1,Data!$K:$M,3, FALSE) &amp; ",""" &amp; VLOOKUP(HL$1,Data!$K:$L,2, FALSE) &amp; """;"   )             )</f>
        <v/>
      </c>
      <c r="HM115" t="str">
        <f>IF(Data!$K116=HM$1, "",             IF(ISERR(SEARCH(HM$1,Data!$G116)),        "",          ";" &amp; VLOOKUP(HM$1,Data!$K:$M,3, FALSE) &amp; ",""" &amp; VLOOKUP(HM$1,Data!$K:$L,2, FALSE) &amp; """;"   )             )</f>
        <v/>
      </c>
      <c r="HN115" t="str">
        <f>IF(Data!$K116=HN$1, "",             IF(ISERR(SEARCH(HN$1,Data!$G116)),        "",          ";" &amp; VLOOKUP(HN$1,Data!$K:$M,3, FALSE) &amp; ",""" &amp; VLOOKUP(HN$1,Data!$K:$L,2, FALSE) &amp; """;"   )             )</f>
        <v/>
      </c>
      <c r="HO115" t="str">
        <f>IF(Data!$K116=HO$1, "",             IF(ISERR(SEARCH(HO$1,Data!$G116)),        "",          ";" &amp; VLOOKUP(HO$1,Data!$K:$M,3, FALSE) &amp; ",""" &amp; VLOOKUP(HO$1,Data!$K:$L,2, FALSE) &amp; """;"   )             )</f>
        <v/>
      </c>
      <c r="HP115" t="str">
        <f>IF(Data!$K116=HP$1, "",             IF(ISERR(SEARCH(HP$1,Data!$G116)),        "",          ";" &amp; VLOOKUP(HP$1,Data!$K:$M,3, FALSE) &amp; ",""" &amp; VLOOKUP(HP$1,Data!$K:$L,2, FALSE) &amp; """;"   )             )</f>
        <v/>
      </c>
      <c r="HQ115" t="str">
        <f>IF(Data!$K116=HQ$1, "",             IF(ISERR(SEARCH(HQ$1,Data!$G116)),        "",          ";" &amp; VLOOKUP(HQ$1,Data!$K:$M,3, FALSE) &amp; ",""" &amp; VLOOKUP(HQ$1,Data!$K:$L,2, FALSE) &amp; """;"   )             )</f>
        <v/>
      </c>
      <c r="HR115" t="str">
        <f>IF(Data!$K116=HR$1, "",             IF(ISERR(SEARCH(HR$1,Data!$G116)),        "",          ";" &amp; VLOOKUP(HR$1,Data!$K:$M,3, FALSE) &amp; ",""" &amp; VLOOKUP(HR$1,Data!$K:$L,2, FALSE) &amp; """;"   )             )</f>
        <v/>
      </c>
      <c r="HS115" t="str">
        <f>IF(Data!$K116=HS$1, "",             IF(ISERR(SEARCH(HS$1,Data!$G116)),        "",          ";" &amp; VLOOKUP(HS$1,Data!$K:$M,3, FALSE) &amp; ",""" &amp; VLOOKUP(HS$1,Data!$K:$L,2, FALSE) &amp; """;"   )             )</f>
        <v/>
      </c>
      <c r="HT115" t="str">
        <f>IF(Data!$K116=HT$1, "",             IF(ISERR(SEARCH(HT$1,Data!$G116)),        "",          ";" &amp; VLOOKUP(HT$1,Data!$K:$M,3, FALSE) &amp; ",""" &amp; VLOOKUP(HT$1,Data!$K:$L,2, FALSE) &amp; """;"   )             )</f>
        <v/>
      </c>
      <c r="HU115" t="str">
        <f>IF(Data!$K116=HU$1, "",             IF(ISERR(SEARCH(HU$1,Data!$G116)),        "",          ";" &amp; VLOOKUP(HU$1,Data!$K:$M,3, FALSE) &amp; ",""" &amp; VLOOKUP(HU$1,Data!$K:$L,2, FALSE) &amp; """;"   )             )</f>
        <v/>
      </c>
      <c r="HV115" t="str">
        <f>IF(Data!$K116=HV$1, "",             IF(ISERR(SEARCH(HV$1,Data!$G116)),        "",          ";" &amp; VLOOKUP(HV$1,Data!$K:$M,3, FALSE) &amp; ",""" &amp; VLOOKUP(HV$1,Data!$K:$L,2, FALSE) &amp; """;"   )             )</f>
        <v/>
      </c>
      <c r="HW115" t="str">
        <f>IF(Data!$K116=HW$1, "",             IF(ISERR(SEARCH(HW$1,Data!$G116)),        "",          ";" &amp; VLOOKUP(HW$1,Data!$K:$M,3, FALSE) &amp; ",""" &amp; VLOOKUP(HW$1,Data!$K:$L,2, FALSE) &amp; """;"   )             )</f>
        <v/>
      </c>
      <c r="HX115" t="str">
        <f>IF(Data!$K116=HX$1, "",             IF(ISERR(SEARCH(HX$1,Data!$G116)),        "",          ";" &amp; VLOOKUP(HX$1,Data!$K:$M,3, FALSE) &amp; ",""" &amp; VLOOKUP(HX$1,Data!$K:$L,2, FALSE) &amp; """;"   )             )</f>
        <v/>
      </c>
      <c r="HY115" t="str">
        <f>IF(Data!$K116=HY$1, "",             IF(ISERR(SEARCH(HY$1,Data!$G116)),        "",          ";" &amp; VLOOKUP(HY$1,Data!$K:$M,3, FALSE) &amp; ",""" &amp; VLOOKUP(HY$1,Data!$K:$L,2, FALSE) &amp; """;"   )             )</f>
        <v/>
      </c>
      <c r="HZ115" t="str">
        <f>IF(Data!$K116=HZ$1, "",             IF(ISERR(SEARCH(HZ$1,Data!$G116)),        "",          ";" &amp; VLOOKUP(HZ$1,Data!$K:$M,3, FALSE) &amp; ",""" &amp; VLOOKUP(HZ$1,Data!$K:$L,2, FALSE) &amp; """;"   )             )</f>
        <v/>
      </c>
      <c r="IA115" t="str">
        <f>IF(Data!$K116=IA$1, "",             IF(ISERR(SEARCH(IA$1,Data!$G116)),        "",          ";" &amp; VLOOKUP(IA$1,Data!$K:$M,3, FALSE) &amp; ",""" &amp; VLOOKUP(IA$1,Data!$K:$L,2, FALSE) &amp; """;"   )             )</f>
        <v/>
      </c>
      <c r="IB115" t="str">
        <f>IF(Data!$K116=IB$1, "",             IF(ISERR(SEARCH(IB$1,Data!$G116)),        "",          ";" &amp; VLOOKUP(IB$1,Data!$K:$M,3, FALSE) &amp; ",""" &amp; VLOOKUP(IB$1,Data!$K:$L,2, FALSE) &amp; """;"   )             )</f>
        <v/>
      </c>
      <c r="IC115" t="str">
        <f>IF(Data!$K116=IC$1, "",             IF(ISERR(SEARCH(IC$1,Data!$G116)),        "",          ";" &amp; VLOOKUP(IC$1,Data!$K:$M,3, FALSE) &amp; ",""" &amp; VLOOKUP(IC$1,Data!$K:$L,2, FALSE) &amp; """;"   )             )</f>
        <v/>
      </c>
      <c r="ID115" t="str">
        <f>IF(Data!$K116=ID$1, "",             IF(ISERR(SEARCH(ID$1,Data!$G116)),        "",          ";" &amp; VLOOKUP(ID$1,Data!$K:$M,3, FALSE) &amp; ",""" &amp; VLOOKUP(ID$1,Data!$K:$L,2, FALSE) &amp; """;"   )             )</f>
        <v/>
      </c>
      <c r="IE115" t="str">
        <f>IF(Data!$K116=IE$1, "",             IF(ISERR(SEARCH(IE$1,Data!$G116)),        "",          ";" &amp; VLOOKUP(IE$1,Data!$K:$M,3, FALSE) &amp; ",""" &amp; VLOOKUP(IE$1,Data!$K:$L,2, FALSE) &amp; """;"   )             )</f>
        <v/>
      </c>
      <c r="IF115" t="str">
        <f>IF(Data!$K116=IF$1, "",             IF(ISERR(SEARCH(IF$1,Data!$G116)),        "",          ";" &amp; VLOOKUP(IF$1,Data!$K:$M,3, FALSE) &amp; ",""" &amp; VLOOKUP(IF$1,Data!$K:$L,2, FALSE) &amp; """;"   )             )</f>
        <v/>
      </c>
      <c r="IG115" t="str">
        <f>IF(Data!$K116=IG$1, "",             IF(ISERR(SEARCH(IG$1,Data!$G116)),        "",          ";" &amp; VLOOKUP(IG$1,Data!$K:$M,3, FALSE) &amp; ",""" &amp; VLOOKUP(IG$1,Data!$K:$L,2, FALSE) &amp; """;"   )             )</f>
        <v/>
      </c>
      <c r="IH115" t="str">
        <f>IF(Data!$K116=IH$1, "",             IF(ISERR(SEARCH(IH$1,Data!$G116)),        "",          ";" &amp; VLOOKUP(IH$1,Data!$K:$M,3, FALSE) &amp; ",""" &amp; VLOOKUP(IH$1,Data!$K:$L,2, FALSE) &amp; """;"   )             )</f>
        <v/>
      </c>
      <c r="II115" t="str">
        <f>IF(Data!$K116=II$1, "",             IF(ISERR(SEARCH(II$1,Data!$G116)),        "",          ";" &amp; VLOOKUP(II$1,Data!$K:$M,3, FALSE) &amp; ",""" &amp; VLOOKUP(II$1,Data!$K:$L,2, FALSE) &amp; """;"   )             )</f>
        <v/>
      </c>
    </row>
    <row r="116" spans="1:243" hidden="1" x14ac:dyDescent="0.3">
      <c r="A116" t="str">
        <f>Data!K117</f>
        <v>Bevel Lemelisk</v>
      </c>
      <c r="B116" s="15">
        <f>VLOOKUP(Tableau36[[#This Row],[Character]],Data!K:M,3,FALSE)</f>
        <v>115</v>
      </c>
      <c r="C116" s="15" t="str">
        <f>VLOOKUP(Tableau36[[#This Row],[Character]],Data!K:L,2,FALSE)</f>
        <v>HUMAN</v>
      </c>
      <c r="D116" s="15" t="str">
        <f>SUBSTITUTE(     SUBSTITUTE(Tableau36[[#This Row],[character_id,character_type,friend_id,friend_type]],",""DROID""",""),    ",""HUMAN""", "")</f>
        <v/>
      </c>
      <c r="E116" s="15" t="str">
        <f>IF(Tableau36[[#This Row],[With char''s id]] = "", "",    MID(Tableau36[[#This Row],[With char''s id]], 2, LEN(Tableau36[[#This Row],[With char''s id]])-1))</f>
        <v/>
      </c>
      <c r="F116" s="15" t="str">
        <f>SUBSTITUTE(Tableau36[[#This Row],[List of friend''s id]],  "/",    "/" &amp; Tableau36[[#This Row],[Character''s id]] &amp; ",""" &amp; Tableau36[[#This Row],[Type]] &amp; """,")</f>
        <v/>
      </c>
      <c r="G116" t="str">
        <f>IF( Tableau36[[#This Row],[removed double semi-colon]]="", "", "/" &amp; MID(Tableau36[[#This Row],[removed double semi-colon]],2,LEN(Tableau36[[#This Row],[removed double semi-colon]]) - 2) )</f>
        <v/>
      </c>
      <c r="H116" t="str">
        <f>SUBSTITUTE(Tableau36[[#This Row],[Concatenation]],";;","/")</f>
        <v/>
      </c>
      <c r="I116" t="str">
        <f>_xlfn.CONCAT(Tableau4[#This Row])</f>
        <v/>
      </c>
      <c r="M116" t="str">
        <f>IF(Data!$K117=M$1, "",             IF(ISERR(SEARCH(M$1,Data!$G117)),        "",          ";" &amp; VLOOKUP(M$1,Data!$K:$M,3, FALSE) &amp; ",""" &amp; VLOOKUP(M$1,Data!$K:$L,2, FALSE) &amp; """;"   )             )</f>
        <v/>
      </c>
      <c r="N116" t="str">
        <f>IF(Data!$K117=N$1, "",             IF(ISERR(SEARCH(N$1,Data!$G117)),        "",          ";" &amp; VLOOKUP(N$1,Data!$K:$M,3, FALSE) &amp; ",""" &amp; VLOOKUP(N$1,Data!$K:$L,2, FALSE) &amp; """;"   )             )</f>
        <v/>
      </c>
      <c r="O116" t="str">
        <f>IF(Data!$K117=O$1, "",             IF(ISERR(SEARCH(O$1,Data!$G117)),        "",          ";" &amp; VLOOKUP(O$1,Data!$K:$M,3, FALSE) &amp; ",""" &amp; VLOOKUP(O$1,Data!$K:$L,2, FALSE) &amp; """;"   )             )</f>
        <v/>
      </c>
      <c r="P116" t="str">
        <f>IF(Data!$K117=P$1, "",             IF(ISERR(SEARCH(P$1,Data!$G117)),        "",          ";" &amp; VLOOKUP(P$1,Data!$K:$M,3, FALSE) &amp; ",""" &amp; VLOOKUP(P$1,Data!$K:$L,2, FALSE) &amp; """;"   )             )</f>
        <v/>
      </c>
      <c r="Q116" t="str">
        <f>IF(Data!$K117=Q$1, "",             IF(ISERR(SEARCH(Q$1,Data!$G117)),        "",          ";" &amp; VLOOKUP(Q$1,Data!$K:$M,3, FALSE) &amp; ",""" &amp; VLOOKUP(Q$1,Data!$K:$L,2, FALSE) &amp; """;"   )             )</f>
        <v/>
      </c>
      <c r="R116" t="str">
        <f>IF(Data!$K117=R$1, "",             IF(ISERR(SEARCH(R$1,Data!$G117)),        "",          ";" &amp; VLOOKUP(R$1,Data!$K:$M,3, FALSE) &amp; ",""" &amp; VLOOKUP(R$1,Data!$K:$L,2, FALSE) &amp; """;"   )             )</f>
        <v/>
      </c>
      <c r="S116" t="str">
        <f>IF(Data!$K117=S$1, "",             IF(ISERR(SEARCH(S$1,Data!$G117)),        "",          ";" &amp; VLOOKUP(S$1,Data!$K:$M,3, FALSE) &amp; ",""" &amp; VLOOKUP(S$1,Data!$K:$L,2, FALSE) &amp; """;"   )             )</f>
        <v/>
      </c>
      <c r="T116" t="str">
        <f>IF(Data!$K117=T$1, "",             IF(ISERR(SEARCH(T$1,Data!$G117)),        "",          ";" &amp; VLOOKUP(T$1,Data!$K:$M,3, FALSE) &amp; ",""" &amp; VLOOKUP(T$1,Data!$K:$L,2, FALSE) &amp; """;"   )             )</f>
        <v/>
      </c>
      <c r="U116" t="str">
        <f>IF(Data!$K117=U$1, "",             IF(ISERR(SEARCH(U$1,Data!$G117)),        "",          ";" &amp; VLOOKUP(U$1,Data!$K:$M,3, FALSE) &amp; ",""" &amp; VLOOKUP(U$1,Data!$K:$L,2, FALSE) &amp; """;"   )             )</f>
        <v/>
      </c>
      <c r="V116" t="str">
        <f>IF(Data!$K117=V$1, "",             IF(ISERR(SEARCH(V$1,Data!$G117)),        "",          ";" &amp; VLOOKUP(V$1,Data!$K:$M,3, FALSE) &amp; ",""" &amp; VLOOKUP(V$1,Data!$K:$L,2, FALSE) &amp; """;"   )             )</f>
        <v/>
      </c>
      <c r="W116" t="str">
        <f>IF(Data!$K117=W$1, "",             IF(ISERR(SEARCH(W$1,Data!$G117)),        "",          ";" &amp; VLOOKUP(W$1,Data!$K:$M,3, FALSE) &amp; ",""" &amp; VLOOKUP(W$1,Data!$K:$L,2, FALSE) &amp; """;"   )             )</f>
        <v/>
      </c>
      <c r="X116" t="str">
        <f>IF(Data!$K117=X$1, "",             IF(ISERR(SEARCH(X$1,Data!$G117)),        "",          ";" &amp; VLOOKUP(X$1,Data!$K:$M,3, FALSE) &amp; ",""" &amp; VLOOKUP(X$1,Data!$K:$L,2, FALSE) &amp; """;"   )             )</f>
        <v/>
      </c>
      <c r="Y116" t="str">
        <f>IF(Data!$K117=Y$1, "",             IF(ISERR(SEARCH(Y$1,Data!$G117)),        "",          ";" &amp; VLOOKUP(Y$1,Data!$K:$M,3, FALSE) &amp; ",""" &amp; VLOOKUP(Y$1,Data!$K:$L,2, FALSE) &amp; """;"   )             )</f>
        <v/>
      </c>
      <c r="Z116" t="str">
        <f>IF(Data!$K117=Z$1, "",             IF(ISERR(SEARCH(Z$1,Data!$G117)),        "",          ";" &amp; VLOOKUP(Z$1,Data!$K:$M,3, FALSE) &amp; ",""" &amp; VLOOKUP(Z$1,Data!$K:$L,2, FALSE) &amp; """;"   )             )</f>
        <v/>
      </c>
      <c r="AA116" t="str">
        <f>IF(Data!$K117=AA$1, "",             IF(ISERR(SEARCH(AA$1,Data!$G117)),        "",          ";" &amp; VLOOKUP(AA$1,Data!$K:$M,3, FALSE) &amp; ",""" &amp; VLOOKUP(AA$1,Data!$K:$L,2, FALSE) &amp; """;"   )             )</f>
        <v/>
      </c>
      <c r="AB116" t="str">
        <f>IF(Data!$K117=AB$1, "",             IF(ISERR(SEARCH(AB$1,Data!$G117)),        "",          ";" &amp; VLOOKUP(AB$1,Data!$K:$M,3, FALSE) &amp; ",""" &amp; VLOOKUP(AB$1,Data!$K:$L,2, FALSE) &amp; """;"   )             )</f>
        <v/>
      </c>
      <c r="AC116" t="str">
        <f>IF(Data!$K117=AC$1, "",             IF(ISERR(SEARCH(AC$1,Data!$G117)),        "",          ";" &amp; VLOOKUP(AC$1,Data!$K:$M,3, FALSE) &amp; ",""" &amp; VLOOKUP(AC$1,Data!$K:$L,2, FALSE) &amp; """;"   )             )</f>
        <v/>
      </c>
      <c r="AD116" t="str">
        <f>IF(Data!$K117=AD$1, "",             IF(ISERR(SEARCH(AD$1,Data!$G117)),        "",          ";" &amp; VLOOKUP(AD$1,Data!$K:$M,3, FALSE) &amp; ",""" &amp; VLOOKUP(AD$1,Data!$K:$L,2, FALSE) &amp; """;"   )             )</f>
        <v/>
      </c>
      <c r="AE116" t="str">
        <f>IF(Data!$K117=AE$1, "",             IF(ISERR(SEARCH(AE$1,Data!$G117)),        "",          ";" &amp; VLOOKUP(AE$1,Data!$K:$M,3, FALSE) &amp; ",""" &amp; VLOOKUP(AE$1,Data!$K:$L,2, FALSE) &amp; """;"   )             )</f>
        <v/>
      </c>
      <c r="AF116" t="str">
        <f>IF(Data!$K117=AF$1, "",             IF(ISERR(SEARCH(AF$1,Data!$G117)),        "",          ";" &amp; VLOOKUP(AF$1,Data!$K:$M,3, FALSE) &amp; ",""" &amp; VLOOKUP(AF$1,Data!$K:$L,2, FALSE) &amp; """;"   )             )</f>
        <v/>
      </c>
      <c r="AG116" t="str">
        <f>IF(Data!$K117=AG$1, "",             IF(ISERR(SEARCH(AG$1,Data!$G117)),        "",          ";" &amp; VLOOKUP(AG$1,Data!$K:$M,3, FALSE) &amp; ",""" &amp; VLOOKUP(AG$1,Data!$K:$L,2, FALSE) &amp; """;"   )             )</f>
        <v/>
      </c>
      <c r="AH116" t="str">
        <f>IF(Data!$K117=AH$1, "",             IF(ISERR(SEARCH(AH$1,Data!$G117)),        "",          ";" &amp; VLOOKUP(AH$1,Data!$K:$M,3, FALSE) &amp; ",""" &amp; VLOOKUP(AH$1,Data!$K:$L,2, FALSE) &amp; """;"   )             )</f>
        <v/>
      </c>
      <c r="AI116" t="str">
        <f>IF(Data!$K117=AI$1, "",             IF(ISERR(SEARCH(AI$1,Data!$G117)),        "",          ";" &amp; VLOOKUP(AI$1,Data!$K:$M,3, FALSE) &amp; ",""" &amp; VLOOKUP(AI$1,Data!$K:$L,2, FALSE) &amp; """;"   )             )</f>
        <v/>
      </c>
      <c r="AJ116" t="str">
        <f>IF(Data!$K117=AJ$1, "",             IF(ISERR(SEARCH(AJ$1,Data!$G117)),        "",          ";" &amp; VLOOKUP(AJ$1,Data!$K:$M,3, FALSE) &amp; ",""" &amp; VLOOKUP(AJ$1,Data!$K:$L,2, FALSE) &amp; """;"   )             )</f>
        <v/>
      </c>
      <c r="AK116" t="str">
        <f>IF(Data!$K117=AK$1, "",             IF(ISERR(SEARCH(AK$1,Data!$G117)),        "",          ";" &amp; VLOOKUP(AK$1,Data!$K:$M,3, FALSE) &amp; ",""" &amp; VLOOKUP(AK$1,Data!$K:$L,2, FALSE) &amp; """;"   )             )</f>
        <v/>
      </c>
      <c r="AL116" t="str">
        <f>IF(Data!$K117=AL$1, "",             IF(ISERR(SEARCH(AL$1,Data!$G117)),        "",          ";" &amp; VLOOKUP(AL$1,Data!$K:$M,3, FALSE) &amp; ",""" &amp; VLOOKUP(AL$1,Data!$K:$L,2, FALSE) &amp; """;"   )             )</f>
        <v/>
      </c>
      <c r="AM116" t="str">
        <f>IF(Data!$K117=AM$1, "",             IF(ISERR(SEARCH(AM$1,Data!$G117)),        "",          ";" &amp; VLOOKUP(AM$1,Data!$K:$M,3, FALSE) &amp; ",""" &amp; VLOOKUP(AM$1,Data!$K:$L,2, FALSE) &amp; """;"   )             )</f>
        <v/>
      </c>
      <c r="AN116" t="str">
        <f>IF(Data!$K117=AN$1, "",             IF(ISERR(SEARCH(AN$1,Data!$G117)),        "",          ";" &amp; VLOOKUP(AN$1,Data!$K:$M,3, FALSE) &amp; ",""" &amp; VLOOKUP(AN$1,Data!$K:$L,2, FALSE) &amp; """;"   )             )</f>
        <v/>
      </c>
      <c r="AO116" t="str">
        <f>IF(Data!$K117=AO$1, "",             IF(ISERR(SEARCH(AO$1,Data!$G117)),        "",          ";" &amp; VLOOKUP(AO$1,Data!$K:$M,3, FALSE) &amp; ",""" &amp; VLOOKUP(AO$1,Data!$K:$L,2, FALSE) &amp; """;"   )             )</f>
        <v/>
      </c>
      <c r="AP116" t="str">
        <f>IF(Data!$K117=AP$1, "",             IF(ISERR(SEARCH(AP$1,Data!$G117)),        "",          ";" &amp; VLOOKUP(AP$1,Data!$K:$M,3, FALSE) &amp; ",""" &amp; VLOOKUP(AP$1,Data!$K:$L,2, FALSE) &amp; """;"   )             )</f>
        <v/>
      </c>
      <c r="AQ116" t="str">
        <f>IF(Data!$K117=AQ$1, "",             IF(ISERR(SEARCH(AQ$1,Data!$G117)),        "",          ";" &amp; VLOOKUP(AQ$1,Data!$K:$M,3, FALSE) &amp; ",""" &amp; VLOOKUP(AQ$1,Data!$K:$L,2, FALSE) &amp; """;"   )             )</f>
        <v/>
      </c>
      <c r="AR116" t="str">
        <f>IF(Data!$K117=AR$1, "",             IF(ISERR(SEARCH(AR$1,Data!$G117)),        "",          ";" &amp; VLOOKUP(AR$1,Data!$K:$M,3, FALSE) &amp; ",""" &amp; VLOOKUP(AR$1,Data!$K:$L,2, FALSE) &amp; """;"   )             )</f>
        <v/>
      </c>
      <c r="AS116" t="str">
        <f>IF(Data!$K117=AS$1, "",             IF(ISERR(SEARCH(AS$1,Data!$G117)),        "",          ";" &amp; VLOOKUP(AS$1,Data!$K:$M,3, FALSE) &amp; ",""" &amp; VLOOKUP(AS$1,Data!$K:$L,2, FALSE) &amp; """;"   )             )</f>
        <v/>
      </c>
      <c r="AT116" t="str">
        <f>IF(Data!$K117=AT$1, "",             IF(ISERR(SEARCH(AT$1,Data!$G117)),        "",          ";" &amp; VLOOKUP(AT$1,Data!$K:$M,3, FALSE) &amp; ",""" &amp; VLOOKUP(AT$1,Data!$K:$L,2, FALSE) &amp; """;"   )             )</f>
        <v/>
      </c>
      <c r="AU116" t="str">
        <f>IF(Data!$K117=AU$1, "",             IF(ISERR(SEARCH(AU$1,Data!$G117)),        "",          ";" &amp; VLOOKUP(AU$1,Data!$K:$M,3, FALSE) &amp; ",""" &amp; VLOOKUP(AU$1,Data!$K:$L,2, FALSE) &amp; """;"   )             )</f>
        <v/>
      </c>
      <c r="AV116" t="str">
        <f>IF(Data!$K117=AV$1, "",             IF(ISERR(SEARCH(AV$1,Data!$G117)),        "",          ";" &amp; VLOOKUP(AV$1,Data!$K:$M,3, FALSE) &amp; ",""" &amp; VLOOKUP(AV$1,Data!$K:$L,2, FALSE) &amp; """;"   )             )</f>
        <v/>
      </c>
      <c r="AW116" t="str">
        <f>IF(Data!$K117=AW$1, "",             IF(ISERR(SEARCH(AW$1,Data!$G117)),        "",          ";" &amp; VLOOKUP(AW$1,Data!$K:$M,3, FALSE) &amp; ",""" &amp; VLOOKUP(AW$1,Data!$K:$L,2, FALSE) &amp; """;"   )             )</f>
        <v/>
      </c>
      <c r="AX116" t="str">
        <f>IF(Data!$K117=AX$1, "",             IF(ISERR(SEARCH(AX$1,Data!$G117)),        "",          ";" &amp; VLOOKUP(AX$1,Data!$K:$M,3, FALSE) &amp; ",""" &amp; VLOOKUP(AX$1,Data!$K:$L,2, FALSE) &amp; """;"   )             )</f>
        <v/>
      </c>
      <c r="AY116" t="str">
        <f>IF(Data!$K117=AY$1, "",             IF(ISERR(SEARCH(AY$1,Data!$G117)),        "",          ";" &amp; VLOOKUP(AY$1,Data!$K:$M,3, FALSE) &amp; ",""" &amp; VLOOKUP(AY$1,Data!$K:$L,2, FALSE) &amp; """;"   )             )</f>
        <v/>
      </c>
      <c r="AZ116" t="str">
        <f>IF(Data!$K117=AZ$1, "",             IF(ISERR(SEARCH(AZ$1,Data!$G117)),        "",          ";" &amp; VLOOKUP(AZ$1,Data!$K:$M,3, FALSE) &amp; ",""" &amp; VLOOKUP(AZ$1,Data!$K:$L,2, FALSE) &amp; """;"   )             )</f>
        <v/>
      </c>
      <c r="BA116" t="str">
        <f>IF(Data!$K117=BA$1, "",             IF(ISERR(SEARCH(BA$1,Data!$G117)),        "",          ";" &amp; VLOOKUP(BA$1,Data!$K:$M,3, FALSE) &amp; ",""" &amp; VLOOKUP(BA$1,Data!$K:$L,2, FALSE) &amp; """;"   )             )</f>
        <v/>
      </c>
      <c r="BB116" t="str">
        <f>IF(Data!$K117=BB$1, "",             IF(ISERR(SEARCH(BB$1,Data!$G117)),        "",          ";" &amp; VLOOKUP(BB$1,Data!$K:$M,3, FALSE) &amp; ",""" &amp; VLOOKUP(BB$1,Data!$K:$L,2, FALSE) &amp; """;"   )             )</f>
        <v/>
      </c>
      <c r="BC116" t="str">
        <f>IF(Data!$K117=BC$1, "",             IF(ISERR(SEARCH(BC$1,Data!$G117)),        "",          ";" &amp; VLOOKUP(BC$1,Data!$K:$M,3, FALSE) &amp; ",""" &amp; VLOOKUP(BC$1,Data!$K:$L,2, FALSE) &amp; """;"   )             )</f>
        <v/>
      </c>
      <c r="BD116" t="str">
        <f>IF(Data!$K117=BD$1, "",             IF(ISERR(SEARCH(BD$1,Data!$G117)),        "",          ";" &amp; VLOOKUP(BD$1,Data!$K:$M,3, FALSE) &amp; ",""" &amp; VLOOKUP(BD$1,Data!$K:$L,2, FALSE) &amp; """;"   )             )</f>
        <v/>
      </c>
      <c r="BE116" t="str">
        <f>IF(Data!$K117=BE$1, "",             IF(ISERR(SEARCH(BE$1,Data!$G117)),        "",          ";" &amp; VLOOKUP(BE$1,Data!$K:$M,3, FALSE) &amp; ",""" &amp; VLOOKUP(BE$1,Data!$K:$L,2, FALSE) &amp; """;"   )             )</f>
        <v/>
      </c>
      <c r="BF116" t="str">
        <f>IF(Data!$K117=BF$1, "",             IF(ISERR(SEARCH(BF$1,Data!$G117)),        "",          ";" &amp; VLOOKUP(BF$1,Data!$K:$M,3, FALSE) &amp; ",""" &amp; VLOOKUP(BF$1,Data!$K:$L,2, FALSE) &amp; """;"   )             )</f>
        <v/>
      </c>
      <c r="BG116" t="str">
        <f>IF(Data!$K117=BG$1, "",             IF(ISERR(SEARCH(BG$1,Data!$G117)),        "",          ";" &amp; VLOOKUP(BG$1,Data!$K:$M,3, FALSE) &amp; ",""" &amp; VLOOKUP(BG$1,Data!$K:$L,2, FALSE) &amp; """;"   )             )</f>
        <v/>
      </c>
      <c r="BH116" t="str">
        <f>IF(Data!$K117=BH$1, "",             IF(ISERR(SEARCH(BH$1,Data!$G117)),        "",          ";" &amp; VLOOKUP(BH$1,Data!$K:$M,3, FALSE) &amp; ",""" &amp; VLOOKUP(BH$1,Data!$K:$L,2, FALSE) &amp; """;"   )             )</f>
        <v/>
      </c>
      <c r="BI116" t="str">
        <f>IF(Data!$K117=BI$1, "",             IF(ISERR(SEARCH(BI$1,Data!$G117)),        "",          ";" &amp; VLOOKUP(BI$1,Data!$K:$M,3, FALSE) &amp; ",""" &amp; VLOOKUP(BI$1,Data!$K:$L,2, FALSE) &amp; """;"   )             )</f>
        <v/>
      </c>
      <c r="BJ116" t="str">
        <f>IF(Data!$K117=BJ$1, "",             IF(ISERR(SEARCH(BJ$1,Data!$G117)),        "",          ";" &amp; VLOOKUP(BJ$1,Data!$K:$M,3, FALSE) &amp; ",""" &amp; VLOOKUP(BJ$1,Data!$K:$L,2, FALSE) &amp; """;"   )             )</f>
        <v/>
      </c>
      <c r="BK116" t="str">
        <f>IF(Data!$K117=BK$1, "",             IF(ISERR(SEARCH(BK$1,Data!$G117)),        "",          ";" &amp; VLOOKUP(BK$1,Data!$K:$M,3, FALSE) &amp; ",""" &amp; VLOOKUP(BK$1,Data!$K:$L,2, FALSE) &amp; """;"   )             )</f>
        <v/>
      </c>
      <c r="BL116" t="str">
        <f>IF(Data!$K117=BL$1, "",             IF(ISERR(SEARCH(BL$1,Data!$G117)),        "",          ";" &amp; VLOOKUP(BL$1,Data!$K:$M,3, FALSE) &amp; ",""" &amp; VLOOKUP(BL$1,Data!$K:$L,2, FALSE) &amp; """;"   )             )</f>
        <v/>
      </c>
      <c r="BM116" t="str">
        <f>IF(Data!$K117=BM$1, "",             IF(ISERR(SEARCH(BM$1,Data!$G117)),        "",          ";" &amp; VLOOKUP(BM$1,Data!$K:$M,3, FALSE) &amp; ",""" &amp; VLOOKUP(BM$1,Data!$K:$L,2, FALSE) &amp; """;"   )             )</f>
        <v/>
      </c>
      <c r="BN116" t="str">
        <f>IF(Data!$K117=BN$1, "",             IF(ISERR(SEARCH(BN$1,Data!$G117)),        "",          ";" &amp; VLOOKUP(BN$1,Data!$K:$M,3, FALSE) &amp; ",""" &amp; VLOOKUP(BN$1,Data!$K:$L,2, FALSE) &amp; """;"   )             )</f>
        <v/>
      </c>
      <c r="BO116" t="str">
        <f>IF(Data!$K117=BO$1, "",             IF(ISERR(SEARCH(BO$1,Data!$G117)),        "",          ";" &amp; VLOOKUP(BO$1,Data!$K:$M,3, FALSE) &amp; ",""" &amp; VLOOKUP(BO$1,Data!$K:$L,2, FALSE) &amp; """;"   )             )</f>
        <v/>
      </c>
      <c r="BP116" t="str">
        <f>IF(Data!$K117=BP$1, "",             IF(ISERR(SEARCH(BP$1,Data!$G117)),        "",          ";" &amp; VLOOKUP(BP$1,Data!$K:$M,3, FALSE) &amp; ",""" &amp; VLOOKUP(BP$1,Data!$K:$L,2, FALSE) &amp; """;"   )             )</f>
        <v/>
      </c>
      <c r="BQ116" t="str">
        <f>IF(Data!$K117=BQ$1, "",             IF(ISERR(SEARCH(BQ$1,Data!$G117)),        "",          ";" &amp; VLOOKUP(BQ$1,Data!$K:$M,3, FALSE) &amp; ",""" &amp; VLOOKUP(BQ$1,Data!$K:$L,2, FALSE) &amp; """;"   )             )</f>
        <v/>
      </c>
      <c r="BR116" t="str">
        <f>IF(Data!$K117=BR$1, "",             IF(ISERR(SEARCH(BR$1,Data!$G117)),        "",          ";" &amp; VLOOKUP(BR$1,Data!$K:$M,3, FALSE) &amp; ",""" &amp; VLOOKUP(BR$1,Data!$K:$L,2, FALSE) &amp; """;"   )             )</f>
        <v/>
      </c>
      <c r="BS116" t="str">
        <f>IF(Data!$K117=BS$1, "",             IF(ISERR(SEARCH(BS$1,Data!$G117)),        "",          ";" &amp; VLOOKUP(BS$1,Data!$K:$M,3, FALSE) &amp; ",""" &amp; VLOOKUP(BS$1,Data!$K:$L,2, FALSE) &amp; """;"   )             )</f>
        <v/>
      </c>
      <c r="BT116" t="str">
        <f>IF(Data!$K117=BT$1, "",             IF(ISERR(SEARCH(BT$1,Data!$G117)),        "",          ";" &amp; VLOOKUP(BT$1,Data!$K:$M,3, FALSE) &amp; ",""" &amp; VLOOKUP(BT$1,Data!$K:$L,2, FALSE) &amp; """;"   )             )</f>
        <v/>
      </c>
      <c r="BU116" t="str">
        <f>IF(Data!$K117=BU$1, "",             IF(ISERR(SEARCH(BU$1,Data!$G117)),        "",          ";" &amp; VLOOKUP(BU$1,Data!$K:$M,3, FALSE) &amp; ",""" &amp; VLOOKUP(BU$1,Data!$K:$L,2, FALSE) &amp; """;"   )             )</f>
        <v/>
      </c>
      <c r="BV116" t="str">
        <f>IF(Data!$K117=BV$1, "",             IF(ISERR(SEARCH(BV$1,Data!$G117)),        "",          ";" &amp; VLOOKUP(BV$1,Data!$K:$M,3, FALSE) &amp; ",""" &amp; VLOOKUP(BV$1,Data!$K:$L,2, FALSE) &amp; """;"   )             )</f>
        <v/>
      </c>
      <c r="BW116" t="str">
        <f>IF(Data!$K117=BW$1, "",             IF(ISERR(SEARCH(BW$1,Data!$G117)),        "",          ";" &amp; VLOOKUP(BW$1,Data!$K:$M,3, FALSE) &amp; ",""" &amp; VLOOKUP(BW$1,Data!$K:$L,2, FALSE) &amp; """;"   )             )</f>
        <v/>
      </c>
      <c r="BX116" t="str">
        <f>IF(Data!$K117=BX$1, "",             IF(ISERR(SEARCH(BX$1,Data!$G117)),        "",          ";" &amp; VLOOKUP(BX$1,Data!$K:$M,3, FALSE) &amp; ",""" &amp; VLOOKUP(BX$1,Data!$K:$L,2, FALSE) &amp; """;"   )             )</f>
        <v/>
      </c>
      <c r="BY116" t="str">
        <f>IF(Data!$K117=BY$1, "",             IF(ISERR(SEARCH(BY$1,Data!$G117)),        "",          ";" &amp; VLOOKUP(BY$1,Data!$K:$M,3, FALSE) &amp; ",""" &amp; VLOOKUP(BY$1,Data!$K:$L,2, FALSE) &amp; """;"   )             )</f>
        <v/>
      </c>
      <c r="BZ116" t="str">
        <f>IF(Data!$K117=BZ$1, "",             IF(ISERR(SEARCH(BZ$1,Data!$G117)),        "",          ";" &amp; VLOOKUP(BZ$1,Data!$K:$M,3, FALSE) &amp; ",""" &amp; VLOOKUP(BZ$1,Data!$K:$L,2, FALSE) &amp; """;"   )             )</f>
        <v/>
      </c>
      <c r="CA116" t="str">
        <f>IF(Data!$K117=CA$1, "",             IF(ISERR(SEARCH(CA$1,Data!$G117)),        "",          ";" &amp; VLOOKUP(CA$1,Data!$K:$M,3, FALSE) &amp; ",""" &amp; VLOOKUP(CA$1,Data!$K:$L,2, FALSE) &amp; """;"   )             )</f>
        <v/>
      </c>
      <c r="CB116" t="str">
        <f>IF(Data!$K117=CB$1, "",             IF(ISERR(SEARCH(CB$1,Data!$G117)),        "",          ";" &amp; VLOOKUP(CB$1,Data!$K:$M,3, FALSE) &amp; ",""" &amp; VLOOKUP(CB$1,Data!$K:$L,2, FALSE) &amp; """;"   )             )</f>
        <v/>
      </c>
      <c r="CC116" t="str">
        <f>IF(Data!$K117=CC$1, "",             IF(ISERR(SEARCH(CC$1,Data!$G117)),        "",          ";" &amp; VLOOKUP(CC$1,Data!$K:$M,3, FALSE) &amp; ",""" &amp; VLOOKUP(CC$1,Data!$K:$L,2, FALSE) &amp; """;"   )             )</f>
        <v/>
      </c>
      <c r="CD116" t="str">
        <f>IF(Data!$K117=CD$1, "",             IF(ISERR(SEARCH(CD$1,Data!$G117)),        "",          ";" &amp; VLOOKUP(CD$1,Data!$K:$M,3, FALSE) &amp; ",""" &amp; VLOOKUP(CD$1,Data!$K:$L,2, FALSE) &amp; """;"   )             )</f>
        <v/>
      </c>
      <c r="CE116" t="str">
        <f>IF(Data!$K117=CE$1, "",             IF(ISERR(SEARCH(CE$1,Data!$G117)),        "",          ";" &amp; VLOOKUP(CE$1,Data!$K:$M,3, FALSE) &amp; ",""" &amp; VLOOKUP(CE$1,Data!$K:$L,2, FALSE) &amp; """;"   )             )</f>
        <v/>
      </c>
      <c r="CF116" t="str">
        <f>IF(Data!$K117=CF$1, "",             IF(ISERR(SEARCH(CF$1,Data!$G117)),        "",          ";" &amp; VLOOKUP(CF$1,Data!$K:$M,3, FALSE) &amp; ",""" &amp; VLOOKUP(CF$1,Data!$K:$L,2, FALSE) &amp; """;"   )             )</f>
        <v/>
      </c>
      <c r="CG116" t="str">
        <f>IF(Data!$K117=CG$1, "",             IF(ISERR(SEARCH(CG$1,Data!$G117)),        "",          ";" &amp; VLOOKUP(CG$1,Data!$K:$M,3, FALSE) &amp; ",""" &amp; VLOOKUP(CG$1,Data!$K:$L,2, FALSE) &amp; """;"   )             )</f>
        <v/>
      </c>
      <c r="CH116" t="str">
        <f>IF(Data!$K117=CH$1, "",             IF(ISERR(SEARCH(CH$1,Data!$G117)),        "",          ";" &amp; VLOOKUP(CH$1,Data!$K:$M,3, FALSE) &amp; ",""" &amp; VLOOKUP(CH$1,Data!$K:$L,2, FALSE) &amp; """;"   )             )</f>
        <v/>
      </c>
      <c r="CI116" t="str">
        <f>IF(Data!$K117=CI$1, "",             IF(ISERR(SEARCH(CI$1,Data!$G117)),        "",          ";" &amp; VLOOKUP(CI$1,Data!$K:$M,3, FALSE) &amp; ",""" &amp; VLOOKUP(CI$1,Data!$K:$L,2, FALSE) &amp; """;"   )             )</f>
        <v/>
      </c>
      <c r="CJ116" t="str">
        <f>IF(Data!$K117=CJ$1, "",             IF(ISERR(SEARCH(CJ$1,Data!$G117)),        "",          ";" &amp; VLOOKUP(CJ$1,Data!$K:$M,3, FALSE) &amp; ",""" &amp; VLOOKUP(CJ$1,Data!$K:$L,2, FALSE) &amp; """;"   )             )</f>
        <v/>
      </c>
      <c r="CK116" t="str">
        <f>IF(Data!$K117=CK$1, "",             IF(ISERR(SEARCH(CK$1,Data!$G117)),        "",          ";" &amp; VLOOKUP(CK$1,Data!$K:$M,3, FALSE) &amp; ",""" &amp; VLOOKUP(CK$1,Data!$K:$L,2, FALSE) &amp; """;"   )             )</f>
        <v/>
      </c>
      <c r="CL116" t="str">
        <f>IF(Data!$K117=CL$1, "",             IF(ISERR(SEARCH(CL$1,Data!$G117)),        "",          ";" &amp; VLOOKUP(CL$1,Data!$K:$M,3, FALSE) &amp; ",""" &amp; VLOOKUP(CL$1,Data!$K:$L,2, FALSE) &amp; """;"   )             )</f>
        <v/>
      </c>
      <c r="CM116" t="str">
        <f>IF(Data!$K117=CM$1, "",             IF(ISERR(SEARCH(CM$1,Data!$G117)),        "",          ";" &amp; VLOOKUP(CM$1,Data!$K:$M,3, FALSE) &amp; ",""" &amp; VLOOKUP(CM$1,Data!$K:$L,2, FALSE) &amp; """;"   )             )</f>
        <v/>
      </c>
      <c r="CN116" t="str">
        <f>IF(Data!$K117=CN$1, "",             IF(ISERR(SEARCH(CN$1,Data!$G117)),        "",          ";" &amp; VLOOKUP(CN$1,Data!$K:$M,3, FALSE) &amp; ",""" &amp; VLOOKUP(CN$1,Data!$K:$L,2, FALSE) &amp; """;"   )             )</f>
        <v/>
      </c>
      <c r="CO116" t="str">
        <f>IF(Data!$K117=CO$1, "",             IF(ISERR(SEARCH(CO$1,Data!$G117)),        "",          ";" &amp; VLOOKUP(CO$1,Data!$K:$M,3, FALSE) &amp; ",""" &amp; VLOOKUP(CO$1,Data!$K:$L,2, FALSE) &amp; """;"   )             )</f>
        <v/>
      </c>
      <c r="CP116" t="str">
        <f>IF(Data!$K117=CP$1, "",             IF(ISERR(SEARCH(CP$1,Data!$G117)),        "",          ";" &amp; VLOOKUP(CP$1,Data!$K:$M,3, FALSE) &amp; ",""" &amp; VLOOKUP(CP$1,Data!$K:$L,2, FALSE) &amp; """;"   )             )</f>
        <v/>
      </c>
      <c r="CQ116" t="str">
        <f>IF(Data!$K117=CQ$1, "",             IF(ISERR(SEARCH(CQ$1,Data!$G117)),        "",          ";" &amp; VLOOKUP(CQ$1,Data!$K:$M,3, FALSE) &amp; ",""" &amp; VLOOKUP(CQ$1,Data!$K:$L,2, FALSE) &amp; """;"   )             )</f>
        <v/>
      </c>
      <c r="CR116" t="str">
        <f>IF(Data!$K117=CR$1, "",             IF(ISERR(SEARCH(CR$1,Data!$G117)),        "",          ";" &amp; VLOOKUP(CR$1,Data!$K:$M,3, FALSE) &amp; ",""" &amp; VLOOKUP(CR$1,Data!$K:$L,2, FALSE) &amp; """;"   )             )</f>
        <v/>
      </c>
      <c r="CS116" t="str">
        <f>IF(Data!$K117=CS$1, "",             IF(ISERR(SEARCH(CS$1,Data!$G117)),        "",          ";" &amp; VLOOKUP(CS$1,Data!$K:$M,3, FALSE) &amp; ",""" &amp; VLOOKUP(CS$1,Data!$K:$L,2, FALSE) &amp; """;"   )             )</f>
        <v/>
      </c>
      <c r="CT116" t="str">
        <f>IF(Data!$K117=CT$1, "",             IF(ISERR(SEARCH(CT$1,Data!$G117)),        "",          ";" &amp; VLOOKUP(CT$1,Data!$K:$M,3, FALSE) &amp; ",""" &amp; VLOOKUP(CT$1,Data!$K:$L,2, FALSE) &amp; """;"   )             )</f>
        <v/>
      </c>
      <c r="CU116" t="str">
        <f>IF(Data!$K117=CU$1, "",             IF(ISERR(SEARCH(CU$1,Data!$G117)),        "",          ";" &amp; VLOOKUP(CU$1,Data!$K:$M,3, FALSE) &amp; ",""" &amp; VLOOKUP(CU$1,Data!$K:$L,2, FALSE) &amp; """;"   )             )</f>
        <v/>
      </c>
      <c r="CV116" t="str">
        <f>IF(Data!$K117=CV$1, "",             IF(ISERR(SEARCH(CV$1,Data!$G117)),        "",          ";" &amp; VLOOKUP(CV$1,Data!$K:$M,3, FALSE) &amp; ",""" &amp; VLOOKUP(CV$1,Data!$K:$L,2, FALSE) &amp; """;"   )             )</f>
        <v/>
      </c>
      <c r="CW116" t="str">
        <f>IF(Data!$K117=CW$1, "",             IF(ISERR(SEARCH(CW$1,Data!$G117)),        "",          ";" &amp; VLOOKUP(CW$1,Data!$K:$M,3, FALSE) &amp; ",""" &amp; VLOOKUP(CW$1,Data!$K:$L,2, FALSE) &amp; """;"   )             )</f>
        <v/>
      </c>
      <c r="CX116" t="str">
        <f>IF(Data!$K117=CX$1, "",             IF(ISERR(SEARCH(CX$1,Data!$G117)),        "",          ";" &amp; VLOOKUP(CX$1,Data!$K:$M,3, FALSE) &amp; ",""" &amp; VLOOKUP(CX$1,Data!$K:$L,2, FALSE) &amp; """;"   )             )</f>
        <v/>
      </c>
      <c r="CY116" t="str">
        <f>IF(Data!$K117=CY$1, "",             IF(ISERR(SEARCH(CY$1,Data!$G117)),        "",          ";" &amp; VLOOKUP(CY$1,Data!$K:$M,3, FALSE) &amp; ",""" &amp; VLOOKUP(CY$1,Data!$K:$L,2, FALSE) &amp; """;"   )             )</f>
        <v/>
      </c>
      <c r="CZ116" t="str">
        <f>IF(Data!$K117=CZ$1, "",             IF(ISERR(SEARCH(CZ$1,Data!$G117)),        "",          ";" &amp; VLOOKUP(CZ$1,Data!$K:$M,3, FALSE) &amp; ",""" &amp; VLOOKUP(CZ$1,Data!$K:$L,2, FALSE) &amp; """;"   )             )</f>
        <v/>
      </c>
      <c r="DA116" t="str">
        <f>IF(Data!$K117=DA$1, "",             IF(ISERR(SEARCH(DA$1,Data!$G117)),        "",          ";" &amp; VLOOKUP(DA$1,Data!$K:$M,3, FALSE) &amp; ",""" &amp; VLOOKUP(DA$1,Data!$K:$L,2, FALSE) &amp; """;"   )             )</f>
        <v/>
      </c>
      <c r="DB116" t="str">
        <f>IF(Data!$K117=DB$1, "",             IF(ISERR(SEARCH(DB$1,Data!$G117)),        "",          ";" &amp; VLOOKUP(DB$1,Data!$K:$M,3, FALSE) &amp; ",""" &amp; VLOOKUP(DB$1,Data!$K:$L,2, FALSE) &amp; """;"   )             )</f>
        <v/>
      </c>
      <c r="DC116" t="str">
        <f>IF(Data!$K117=DC$1, "",             IF(ISERR(SEARCH(DC$1,Data!$G117)),        "",          ";" &amp; VLOOKUP(DC$1,Data!$K:$M,3, FALSE) &amp; ",""" &amp; VLOOKUP(DC$1,Data!$K:$L,2, FALSE) &amp; """;"   )             )</f>
        <v/>
      </c>
      <c r="DD116" t="str">
        <f>IF(Data!$K117=DD$1, "",             IF(ISERR(SEARCH(DD$1,Data!$G117)),        "",          ";" &amp; VLOOKUP(DD$1,Data!$K:$M,3, FALSE) &amp; ",""" &amp; VLOOKUP(DD$1,Data!$K:$L,2, FALSE) &amp; """;"   )             )</f>
        <v/>
      </c>
      <c r="DE116" t="str">
        <f>IF(Data!$K117=DE$1, "",             IF(ISERR(SEARCH(DE$1,Data!$G117)),        "",          ";" &amp; VLOOKUP(DE$1,Data!$K:$M,3, FALSE) &amp; ",""" &amp; VLOOKUP(DE$1,Data!$K:$L,2, FALSE) &amp; """;"   )             )</f>
        <v/>
      </c>
      <c r="DF116" t="str">
        <f>IF(Data!$K117=DF$1, "",             IF(ISERR(SEARCH(DF$1,Data!$G117)),        "",          ";" &amp; VLOOKUP(DF$1,Data!$K:$M,3, FALSE) &amp; ",""" &amp; VLOOKUP(DF$1,Data!$K:$L,2, FALSE) &amp; """;"   )             )</f>
        <v/>
      </c>
      <c r="DG116" t="str">
        <f>IF(Data!$K117=DG$1, "",             IF(ISERR(SEARCH(DG$1,Data!$G117)),        "",          ";" &amp; VLOOKUP(DG$1,Data!$K:$M,3, FALSE) &amp; ",""" &amp; VLOOKUP(DG$1,Data!$K:$L,2, FALSE) &amp; """;"   )             )</f>
        <v/>
      </c>
      <c r="DH116" t="str">
        <f>IF(Data!$K117=DH$1, "",             IF(ISERR(SEARCH(DH$1,Data!$G117)),        "",          ";" &amp; VLOOKUP(DH$1,Data!$K:$M,3, FALSE) &amp; ",""" &amp; VLOOKUP(DH$1,Data!$K:$L,2, FALSE) &amp; """;"   )             )</f>
        <v/>
      </c>
      <c r="DI116" t="str">
        <f>IF(Data!$K117=DI$1, "",             IF(ISERR(SEARCH(DI$1,Data!$G117)),        "",          ";" &amp; VLOOKUP(DI$1,Data!$K:$M,3, FALSE) &amp; ",""" &amp; VLOOKUP(DI$1,Data!$K:$L,2, FALSE) &amp; """;"   )             )</f>
        <v/>
      </c>
      <c r="DJ116" t="str">
        <f>IF(Data!$K117=DJ$1, "",             IF(ISERR(SEARCH(DJ$1,Data!$G117)),        "",          ";" &amp; VLOOKUP(DJ$1,Data!$K:$M,3, FALSE) &amp; ",""" &amp; VLOOKUP(DJ$1,Data!$K:$L,2, FALSE) &amp; """;"   )             )</f>
        <v/>
      </c>
      <c r="DK116" t="str">
        <f>IF(Data!$K117=DK$1, "",             IF(ISERR(SEARCH(DK$1,Data!$G117)),        "",          ";" &amp; VLOOKUP(DK$1,Data!$K:$M,3, FALSE) &amp; ",""" &amp; VLOOKUP(DK$1,Data!$K:$L,2, FALSE) &amp; """;"   )             )</f>
        <v/>
      </c>
      <c r="DL116" t="str">
        <f>IF(Data!$K117=DL$1, "",             IF(ISERR(SEARCH(DL$1,Data!$G117)),        "",          ";" &amp; VLOOKUP(DL$1,Data!$K:$M,3, FALSE) &amp; ",""" &amp; VLOOKUP(DL$1,Data!$K:$L,2, FALSE) &amp; """;"   )             )</f>
        <v/>
      </c>
      <c r="DM116" t="str">
        <f>IF(Data!$K117=DM$1, "",             IF(ISERR(SEARCH(DM$1,Data!$G117)),        "",          ";" &amp; VLOOKUP(DM$1,Data!$K:$M,3, FALSE) &amp; ",""" &amp; VLOOKUP(DM$1,Data!$K:$L,2, FALSE) &amp; """;"   )             )</f>
        <v/>
      </c>
      <c r="DN116" t="str">
        <f>IF(Data!$K117=DN$1, "",             IF(ISERR(SEARCH(DN$1,Data!$G117)),        "",          ";" &amp; VLOOKUP(DN$1,Data!$K:$M,3, FALSE) &amp; ",""" &amp; VLOOKUP(DN$1,Data!$K:$L,2, FALSE) &amp; """;"   )             )</f>
        <v/>
      </c>
      <c r="DO116" t="str">
        <f>IF(Data!$K117=DO$1, "",             IF(ISERR(SEARCH(DO$1,Data!$G117)),        "",          ";" &amp; VLOOKUP(DO$1,Data!$K:$M,3, FALSE) &amp; ",""" &amp; VLOOKUP(DO$1,Data!$K:$L,2, FALSE) &amp; """;"   )             )</f>
        <v/>
      </c>
      <c r="DP116" t="str">
        <f>IF(Data!$K117=DP$1, "",             IF(ISERR(SEARCH(DP$1,Data!$G117)),        "",          ";" &amp; VLOOKUP(DP$1,Data!$K:$M,3, FALSE) &amp; ",""" &amp; VLOOKUP(DP$1,Data!$K:$L,2, FALSE) &amp; """;"   )             )</f>
        <v/>
      </c>
      <c r="DQ116" t="str">
        <f>IF(Data!$K117=DQ$1, "",             IF(ISERR(SEARCH(DQ$1,Data!$G117)),        "",          ";" &amp; VLOOKUP(DQ$1,Data!$K:$M,3, FALSE) &amp; ",""" &amp; VLOOKUP(DQ$1,Data!$K:$L,2, FALSE) &amp; """;"   )             )</f>
        <v/>
      </c>
      <c r="DR116" t="str">
        <f>IF(Data!$K117=DR$1, "",             IF(ISERR(SEARCH(DR$1,Data!$G117)),        "",          ";" &amp; VLOOKUP(DR$1,Data!$K:$M,3, FALSE) &amp; ",""" &amp; VLOOKUP(DR$1,Data!$K:$L,2, FALSE) &amp; """;"   )             )</f>
        <v/>
      </c>
      <c r="DS116" t="str">
        <f>IF(Data!$K117=DS$1, "",             IF(ISERR(SEARCH(DS$1,Data!$G117)),        "",          ";" &amp; VLOOKUP(DS$1,Data!$K:$M,3, FALSE) &amp; ",""" &amp; VLOOKUP(DS$1,Data!$K:$L,2, FALSE) &amp; """;"   )             )</f>
        <v/>
      </c>
      <c r="DT116" t="str">
        <f>IF(Data!$K117=DT$1, "",             IF(ISERR(SEARCH(DT$1,Data!$G117)),        "",          ";" &amp; VLOOKUP(DT$1,Data!$K:$M,3, FALSE) &amp; ",""" &amp; VLOOKUP(DT$1,Data!$K:$L,2, FALSE) &amp; """;"   )             )</f>
        <v/>
      </c>
      <c r="DU116" t="str">
        <f>IF(Data!$K117=DU$1, "",             IF(ISERR(SEARCH(DU$1,Data!$G117)),        "",          ";" &amp; VLOOKUP(DU$1,Data!$K:$M,3, FALSE) &amp; ",""" &amp; VLOOKUP(DU$1,Data!$K:$L,2, FALSE) &amp; """;"   )             )</f>
        <v/>
      </c>
      <c r="DV116" t="str">
        <f>IF(Data!$K117=DV$1, "",             IF(ISERR(SEARCH(DV$1,Data!$G117)),        "",          ";" &amp; VLOOKUP(DV$1,Data!$K:$M,3, FALSE) &amp; ",""" &amp; VLOOKUP(DV$1,Data!$K:$L,2, FALSE) &amp; """;"   )             )</f>
        <v/>
      </c>
      <c r="DW116" t="str">
        <f>IF(Data!$K117=DW$1, "",             IF(ISERR(SEARCH(DW$1,Data!$G117)),        "",          ";" &amp; VLOOKUP(DW$1,Data!$K:$M,3, FALSE) &amp; ",""" &amp; VLOOKUP(DW$1,Data!$K:$L,2, FALSE) &amp; """;"   )             )</f>
        <v/>
      </c>
      <c r="DX116" t="str">
        <f>IF(Data!$K117=DX$1, "",             IF(ISERR(SEARCH(DX$1,Data!$G117)),        "",          ";" &amp; VLOOKUP(DX$1,Data!$K:$M,3, FALSE) &amp; ",""" &amp; VLOOKUP(DX$1,Data!$K:$L,2, FALSE) &amp; """;"   )             )</f>
        <v/>
      </c>
      <c r="DY116" t="str">
        <f>IF(Data!$K117=DY$1, "",             IF(ISERR(SEARCH(DY$1,Data!$G117)),        "",          ";" &amp; VLOOKUP(DY$1,Data!$K:$M,3, FALSE) &amp; ",""" &amp; VLOOKUP(DY$1,Data!$K:$L,2, FALSE) &amp; """;"   )             )</f>
        <v/>
      </c>
      <c r="DZ116" t="str">
        <f>IF(Data!$K117=DZ$1, "",             IF(ISERR(SEARCH(DZ$1,Data!$G117)),        "",          ";" &amp; VLOOKUP(DZ$1,Data!$K:$M,3, FALSE) &amp; ",""" &amp; VLOOKUP(DZ$1,Data!$K:$L,2, FALSE) &amp; """;"   )             )</f>
        <v/>
      </c>
      <c r="EA116" t="str">
        <f>IF(Data!$K117=EA$1, "",             IF(ISERR(SEARCH(EA$1,Data!$G117)),        "",          ";" &amp; VLOOKUP(EA$1,Data!$K:$M,3, FALSE) &amp; ",""" &amp; VLOOKUP(EA$1,Data!$K:$L,2, FALSE) &amp; """;"   )             )</f>
        <v/>
      </c>
      <c r="EB116" t="str">
        <f>IF(Data!$K117=EB$1, "",             IF(ISERR(SEARCH(EB$1,Data!$G117)),        "",          ";" &amp; VLOOKUP(EB$1,Data!$K:$M,3, FALSE) &amp; ",""" &amp; VLOOKUP(EB$1,Data!$K:$L,2, FALSE) &amp; """;"   )             )</f>
        <v/>
      </c>
      <c r="EC116" t="str">
        <f>IF(Data!$K117=EC$1, "",             IF(ISERR(SEARCH(EC$1,Data!$G117)),        "",          ";" &amp; VLOOKUP(EC$1,Data!$K:$M,3, FALSE) &amp; ",""" &amp; VLOOKUP(EC$1,Data!$K:$L,2, FALSE) &amp; """;"   )             )</f>
        <v/>
      </c>
      <c r="ED116" t="str">
        <f>IF(Data!$K117=ED$1, "",             IF(ISERR(SEARCH(ED$1,Data!$G117)),        "",          ";" &amp; VLOOKUP(ED$1,Data!$K:$M,3, FALSE) &amp; ",""" &amp; VLOOKUP(ED$1,Data!$K:$L,2, FALSE) &amp; """;"   )             )</f>
        <v/>
      </c>
      <c r="EE116" t="str">
        <f>IF(Data!$K117=EE$1, "",             IF(ISERR(SEARCH(EE$1,Data!$G117)),        "",          ";" &amp; VLOOKUP(EE$1,Data!$K:$M,3, FALSE) &amp; ",""" &amp; VLOOKUP(EE$1,Data!$K:$L,2, FALSE) &amp; """;"   )             )</f>
        <v/>
      </c>
      <c r="EF116" t="str">
        <f>IF(Data!$K117=EF$1, "",             IF(ISERR(SEARCH(EF$1,Data!$G117)),        "",          ";" &amp; VLOOKUP(EF$1,Data!$K:$M,3, FALSE) &amp; ",""" &amp; VLOOKUP(EF$1,Data!$K:$L,2, FALSE) &amp; """;"   )             )</f>
        <v/>
      </c>
      <c r="EG116" t="str">
        <f>IF(Data!$K117=EG$1, "",             IF(ISERR(SEARCH(EG$1,Data!$G117)),        "",          ";" &amp; VLOOKUP(EG$1,Data!$K:$M,3, FALSE) &amp; ",""" &amp; VLOOKUP(EG$1,Data!$K:$L,2, FALSE) &amp; """;"   )             )</f>
        <v/>
      </c>
      <c r="EH116" t="str">
        <f>IF(Data!$K117=EH$1, "",             IF(ISERR(SEARCH(EH$1,Data!$G117)),        "",          ";" &amp; VLOOKUP(EH$1,Data!$K:$M,3, FALSE) &amp; ",""" &amp; VLOOKUP(EH$1,Data!$K:$L,2, FALSE) &amp; """;"   )             )</f>
        <v/>
      </c>
      <c r="EI116" t="str">
        <f>IF(Data!$K117=EI$1, "",             IF(ISERR(SEARCH(EI$1,Data!$G117)),        "",          ";" &amp; VLOOKUP(EI$1,Data!$K:$M,3, FALSE) &amp; ",""" &amp; VLOOKUP(EI$1,Data!$K:$L,2, FALSE) &amp; """;"   )             )</f>
        <v/>
      </c>
      <c r="EJ116" t="str">
        <f>IF(Data!$K117=EJ$1, "",             IF(ISERR(SEARCH(EJ$1,Data!$G117)),        "",          ";" &amp; VLOOKUP(EJ$1,Data!$K:$M,3, FALSE) &amp; ",""" &amp; VLOOKUP(EJ$1,Data!$K:$L,2, FALSE) &amp; """;"   )             )</f>
        <v/>
      </c>
      <c r="EK116" t="str">
        <f>IF(Data!$K117=EK$1, "",             IF(ISERR(SEARCH(EK$1,Data!$G117)),        "",          ";" &amp; VLOOKUP(EK$1,Data!$K:$M,3, FALSE) &amp; ",""" &amp; VLOOKUP(EK$1,Data!$K:$L,2, FALSE) &amp; """;"   )             )</f>
        <v/>
      </c>
      <c r="EL116" t="str">
        <f>IF(Data!$K117=EL$1, "",             IF(ISERR(SEARCH(EL$1,Data!$G117)),        "",          ";" &amp; VLOOKUP(EL$1,Data!$K:$M,3, FALSE) &amp; ",""" &amp; VLOOKUP(EL$1,Data!$K:$L,2, FALSE) &amp; """;"   )             )</f>
        <v/>
      </c>
      <c r="EM116" t="str">
        <f>IF(Data!$K117=EM$1, "",             IF(ISERR(SEARCH(EM$1,Data!$G117)),        "",          ";" &amp; VLOOKUP(EM$1,Data!$K:$M,3, FALSE) &amp; ",""" &amp; VLOOKUP(EM$1,Data!$K:$L,2, FALSE) &amp; """;"   )             )</f>
        <v/>
      </c>
      <c r="EN116" t="str">
        <f>IF(Data!$K117=EN$1, "",             IF(ISERR(SEARCH(EN$1,Data!$G117)),        "",          ";" &amp; VLOOKUP(EN$1,Data!$K:$M,3, FALSE) &amp; ",""" &amp; VLOOKUP(EN$1,Data!$K:$L,2, FALSE) &amp; """;"   )             )</f>
        <v/>
      </c>
      <c r="EO116" t="str">
        <f>IF(Data!$K117=EO$1, "",             IF(ISERR(SEARCH(EO$1,Data!$G117)),        "",          ";" &amp; VLOOKUP(EO$1,Data!$K:$M,3, FALSE) &amp; ",""" &amp; VLOOKUP(EO$1,Data!$K:$L,2, FALSE) &amp; """;"   )             )</f>
        <v/>
      </c>
      <c r="EP116" t="str">
        <f>IF(Data!$K117=EP$1, "",             IF(ISERR(SEARCH(EP$1,Data!$G117)),        "",          ";" &amp; VLOOKUP(EP$1,Data!$K:$M,3, FALSE) &amp; ",""" &amp; VLOOKUP(EP$1,Data!$K:$L,2, FALSE) &amp; """;"   )             )</f>
        <v/>
      </c>
      <c r="EQ116" t="str">
        <f>IF(Data!$K117=EQ$1, "",             IF(ISERR(SEARCH(EQ$1,Data!$G117)),        "",          ";" &amp; VLOOKUP(EQ$1,Data!$K:$M,3, FALSE) &amp; ",""" &amp; VLOOKUP(EQ$1,Data!$K:$L,2, FALSE) &amp; """;"   )             )</f>
        <v/>
      </c>
      <c r="ER116" t="str">
        <f>IF(Data!$K117=ER$1, "",             IF(ISERR(SEARCH(ER$1,Data!$G117)),        "",          ";" &amp; VLOOKUP(ER$1,Data!$K:$M,3, FALSE) &amp; ",""" &amp; VLOOKUP(ER$1,Data!$K:$L,2, FALSE) &amp; """;"   )             )</f>
        <v/>
      </c>
      <c r="ES116" t="str">
        <f>IF(Data!$K117=ES$1, "",             IF(ISERR(SEARCH(ES$1,Data!$G117)),        "",          ";" &amp; VLOOKUP(ES$1,Data!$K:$M,3, FALSE) &amp; ",""" &amp; VLOOKUP(ES$1,Data!$K:$L,2, FALSE) &amp; """;"   )             )</f>
        <v/>
      </c>
      <c r="ET116" t="str">
        <f>IF(Data!$K117=ET$1, "",             IF(ISERR(SEARCH(ET$1,Data!$G117)),        "",          ";" &amp; VLOOKUP(ET$1,Data!$K:$M,3, FALSE) &amp; ",""" &amp; VLOOKUP(ET$1,Data!$K:$L,2, FALSE) &amp; """;"   )             )</f>
        <v/>
      </c>
      <c r="EU116" t="str">
        <f>IF(Data!$K117=EU$1, "",             IF(ISERR(SEARCH(EU$1,Data!$G117)),        "",          ";" &amp; VLOOKUP(EU$1,Data!$K:$M,3, FALSE) &amp; ",""" &amp; VLOOKUP(EU$1,Data!$K:$L,2, FALSE) &amp; """;"   )             )</f>
        <v/>
      </c>
      <c r="EV116" t="str">
        <f>IF(Data!$K117=EV$1, "",             IF(ISERR(SEARCH(EV$1,Data!$G117)),        "",          ";" &amp; VLOOKUP(EV$1,Data!$K:$M,3, FALSE) &amp; ",""" &amp; VLOOKUP(EV$1,Data!$K:$L,2, FALSE) &amp; """;"   )             )</f>
        <v/>
      </c>
      <c r="EW116" t="str">
        <f>IF(Data!$K117=EW$1, "",             IF(ISERR(SEARCH(EW$1,Data!$G117)),        "",          ";" &amp; VLOOKUP(EW$1,Data!$K:$M,3, FALSE) &amp; ",""" &amp; VLOOKUP(EW$1,Data!$K:$L,2, FALSE) &amp; """;"   )             )</f>
        <v/>
      </c>
      <c r="EX116" t="str">
        <f>IF(Data!$K117=EX$1, "",             IF(ISERR(SEARCH(EX$1,Data!$G117)),        "",          ";" &amp; VLOOKUP(EX$1,Data!$K:$M,3, FALSE) &amp; ",""" &amp; VLOOKUP(EX$1,Data!$K:$L,2, FALSE) &amp; """;"   )             )</f>
        <v/>
      </c>
      <c r="EY116" t="str">
        <f>IF(Data!$K117=EY$1, "",             IF(ISERR(SEARCH(EY$1,Data!$G117)),        "",          ";" &amp; VLOOKUP(EY$1,Data!$K:$M,3, FALSE) &amp; ",""" &amp; VLOOKUP(EY$1,Data!$K:$L,2, FALSE) &amp; """;"   )             )</f>
        <v/>
      </c>
      <c r="EZ116" t="str">
        <f>IF(Data!$K117=EZ$1, "",             IF(ISERR(SEARCH(EZ$1,Data!$G117)),        "",          ";" &amp; VLOOKUP(EZ$1,Data!$K:$M,3, FALSE) &amp; ",""" &amp; VLOOKUP(EZ$1,Data!$K:$L,2, FALSE) &amp; """;"   )             )</f>
        <v/>
      </c>
      <c r="FA116" t="str">
        <f>IF(Data!$K117=FA$1, "",             IF(ISERR(SEARCH(FA$1,Data!$G117)),        "",          ";" &amp; VLOOKUP(FA$1,Data!$K:$M,3, FALSE) &amp; ",""" &amp; VLOOKUP(FA$1,Data!$K:$L,2, FALSE) &amp; """;"   )             )</f>
        <v/>
      </c>
      <c r="FB116" t="str">
        <f>IF(Data!$K117=FB$1, "",             IF(ISERR(SEARCH(FB$1,Data!$G117)),        "",          ";" &amp; VLOOKUP(FB$1,Data!$K:$M,3, FALSE) &amp; ",""" &amp; VLOOKUP(FB$1,Data!$K:$L,2, FALSE) &amp; """;"   )             )</f>
        <v/>
      </c>
      <c r="FC116" t="str">
        <f>IF(Data!$K117=FC$1, "",             IF(ISERR(SEARCH(FC$1,Data!$G117)),        "",          ";" &amp; VLOOKUP(FC$1,Data!$K:$M,3, FALSE) &amp; ",""" &amp; VLOOKUP(FC$1,Data!$K:$L,2, FALSE) &amp; """;"   )             )</f>
        <v/>
      </c>
      <c r="FD116" t="str">
        <f>IF(Data!$K117=FD$1, "",             IF(ISERR(SEARCH(FD$1,Data!$G117)),        "",          ";" &amp; VLOOKUP(FD$1,Data!$K:$M,3, FALSE) &amp; ",""" &amp; VLOOKUP(FD$1,Data!$K:$L,2, FALSE) &amp; """;"   )             )</f>
        <v/>
      </c>
      <c r="FE116" t="str">
        <f>IF(Data!$K117=FE$1, "",             IF(ISERR(SEARCH(FE$1,Data!$G117)),        "",          ";" &amp; VLOOKUP(FE$1,Data!$K:$M,3, FALSE) &amp; ",""" &amp; VLOOKUP(FE$1,Data!$K:$L,2, FALSE) &amp; """;"   )             )</f>
        <v/>
      </c>
      <c r="FF116" t="str">
        <f>IF(Data!$K117=FF$1, "",             IF(ISERR(SEARCH(FF$1,Data!$G117)),        "",          ";" &amp; VLOOKUP(FF$1,Data!$K:$M,3, FALSE) &amp; ",""" &amp; VLOOKUP(FF$1,Data!$K:$L,2, FALSE) &amp; """;"   )             )</f>
        <v/>
      </c>
      <c r="FG116" t="str">
        <f>IF(Data!$K117=FG$1, "",             IF(ISERR(SEARCH(FG$1,Data!$G117)),        "",          ";" &amp; VLOOKUP(FG$1,Data!$K:$M,3, FALSE) &amp; ",""" &amp; VLOOKUP(FG$1,Data!$K:$L,2, FALSE) &amp; """;"   )             )</f>
        <v/>
      </c>
      <c r="FH116" t="str">
        <f>IF(Data!$K117=FH$1, "",             IF(ISERR(SEARCH(FH$1,Data!$G117)),        "",          ";" &amp; VLOOKUP(FH$1,Data!$K:$M,3, FALSE) &amp; ",""" &amp; VLOOKUP(FH$1,Data!$K:$L,2, FALSE) &amp; """;"   )             )</f>
        <v/>
      </c>
      <c r="FI116" t="str">
        <f>IF(Data!$K117=FI$1, "",             IF(ISERR(SEARCH(FI$1,Data!$G117)),        "",          ";" &amp; VLOOKUP(FI$1,Data!$K:$M,3, FALSE) &amp; ",""" &amp; VLOOKUP(FI$1,Data!$K:$L,2, FALSE) &amp; """;"   )             )</f>
        <v/>
      </c>
      <c r="FJ116" t="str">
        <f>IF(Data!$K117=FJ$1, "",             IF(ISERR(SEARCH(FJ$1,Data!$G117)),        "",          ";" &amp; VLOOKUP(FJ$1,Data!$K:$M,3, FALSE) &amp; ",""" &amp; VLOOKUP(FJ$1,Data!$K:$L,2, FALSE) &amp; """;"   )             )</f>
        <v/>
      </c>
      <c r="FK116" t="str">
        <f>IF(Data!$K117=FK$1, "",             IF(ISERR(SEARCH(FK$1,Data!$G117)),        "",          ";" &amp; VLOOKUP(FK$1,Data!$K:$M,3, FALSE) &amp; ",""" &amp; VLOOKUP(FK$1,Data!$K:$L,2, FALSE) &amp; """;"   )             )</f>
        <v/>
      </c>
      <c r="FL116" t="str">
        <f>IF(Data!$K117=FL$1, "",             IF(ISERR(SEARCH(FL$1,Data!$G117)),        "",          ";" &amp; VLOOKUP(FL$1,Data!$K:$M,3, FALSE) &amp; ",""" &amp; VLOOKUP(FL$1,Data!$K:$L,2, FALSE) &amp; """;"   )             )</f>
        <v/>
      </c>
      <c r="FM116" t="str">
        <f>IF(Data!$K117=FM$1, "",             IF(ISERR(SEARCH(FM$1,Data!$G117)),        "",          ";" &amp; VLOOKUP(FM$1,Data!$K:$M,3, FALSE) &amp; ",""" &amp; VLOOKUP(FM$1,Data!$K:$L,2, FALSE) &amp; """;"   )             )</f>
        <v/>
      </c>
      <c r="FN116" t="str">
        <f>IF(Data!$K117=FN$1, "",             IF(ISERR(SEARCH(FN$1,Data!$G117)),        "",          ";" &amp; VLOOKUP(FN$1,Data!$K:$M,3, FALSE) &amp; ",""" &amp; VLOOKUP(FN$1,Data!$K:$L,2, FALSE) &amp; """;"   )             )</f>
        <v/>
      </c>
      <c r="FO116" t="str">
        <f>IF(Data!$K117=FO$1, "",             IF(ISERR(SEARCH(FO$1,Data!$G117)),        "",          ";" &amp; VLOOKUP(FO$1,Data!$K:$M,3, FALSE) &amp; ",""" &amp; VLOOKUP(FO$1,Data!$K:$L,2, FALSE) &amp; """;"   )             )</f>
        <v/>
      </c>
      <c r="FP116" t="str">
        <f>IF(Data!$K117=FP$1, "",             IF(ISERR(SEARCH(FP$1,Data!$G117)),        "",          ";" &amp; VLOOKUP(FP$1,Data!$K:$M,3, FALSE) &amp; ",""" &amp; VLOOKUP(FP$1,Data!$K:$L,2, FALSE) &amp; """;"   )             )</f>
        <v/>
      </c>
      <c r="FQ116" t="str">
        <f>IF(Data!$K117=FQ$1, "",             IF(ISERR(SEARCH(FQ$1,Data!$G117)),        "",          ";" &amp; VLOOKUP(FQ$1,Data!$K:$M,3, FALSE) &amp; ",""" &amp; VLOOKUP(FQ$1,Data!$K:$L,2, FALSE) &amp; """;"   )             )</f>
        <v/>
      </c>
      <c r="FR116" t="str">
        <f>IF(Data!$K117=FR$1, "",             IF(ISERR(SEARCH(FR$1,Data!$G117)),        "",          ";" &amp; VLOOKUP(FR$1,Data!$K:$M,3, FALSE) &amp; ",""" &amp; VLOOKUP(FR$1,Data!$K:$L,2, FALSE) &amp; """;"   )             )</f>
        <v/>
      </c>
      <c r="FS116" t="str">
        <f>IF(Data!$K117=FS$1, "",             IF(ISERR(SEARCH(FS$1,Data!$G117)),        "",          ";" &amp; VLOOKUP(FS$1,Data!$K:$M,3, FALSE) &amp; ",""" &amp; VLOOKUP(FS$1,Data!$K:$L,2, FALSE) &amp; """;"   )             )</f>
        <v/>
      </c>
      <c r="FT116" t="str">
        <f>IF(Data!$K117=FT$1, "",             IF(ISERR(SEARCH(FT$1,Data!$G117)),        "",          ";" &amp; VLOOKUP(FT$1,Data!$K:$M,3, FALSE) &amp; ",""" &amp; VLOOKUP(FT$1,Data!$K:$L,2, FALSE) &amp; """;"   )             )</f>
        <v/>
      </c>
      <c r="FU116" t="str">
        <f>IF(Data!$K117=FU$1, "",             IF(ISERR(SEARCH(FU$1,Data!$G117)),        "",          ";" &amp; VLOOKUP(FU$1,Data!$K:$M,3, FALSE) &amp; ",""" &amp; VLOOKUP(FU$1,Data!$K:$L,2, FALSE) &amp; """;"   )             )</f>
        <v/>
      </c>
      <c r="FV116" t="str">
        <f>IF(Data!$K117=FV$1, "",             IF(ISERR(SEARCH(FV$1,Data!$G117)),        "",          ";" &amp; VLOOKUP(FV$1,Data!$K:$M,3, FALSE) &amp; ",""" &amp; VLOOKUP(FV$1,Data!$K:$L,2, FALSE) &amp; """;"   )             )</f>
        <v/>
      </c>
      <c r="FW116" t="str">
        <f>IF(Data!$K117=FW$1, "",             IF(ISERR(SEARCH(FW$1,Data!$G117)),        "",          ";" &amp; VLOOKUP(FW$1,Data!$K:$M,3, FALSE) &amp; ",""" &amp; VLOOKUP(FW$1,Data!$K:$L,2, FALSE) &amp; """;"   )             )</f>
        <v/>
      </c>
      <c r="FX116" t="str">
        <f>IF(Data!$K117=FX$1, "",             IF(ISERR(SEARCH(FX$1,Data!$G117)),        "",          ";" &amp; VLOOKUP(FX$1,Data!$K:$M,3, FALSE) &amp; ",""" &amp; VLOOKUP(FX$1,Data!$K:$L,2, FALSE) &amp; """;"   )             )</f>
        <v/>
      </c>
      <c r="FY116" t="str">
        <f>IF(Data!$K117=FY$1, "",             IF(ISERR(SEARCH(FY$1,Data!$G117)),        "",          ";" &amp; VLOOKUP(FY$1,Data!$K:$M,3, FALSE) &amp; ",""" &amp; VLOOKUP(FY$1,Data!$K:$L,2, FALSE) &amp; """;"   )             )</f>
        <v/>
      </c>
      <c r="FZ116" t="str">
        <f>IF(Data!$K117=FZ$1, "",             IF(ISERR(SEARCH(FZ$1,Data!$G117)),        "",          ";" &amp; VLOOKUP(FZ$1,Data!$K:$M,3, FALSE) &amp; ",""" &amp; VLOOKUP(FZ$1,Data!$K:$L,2, FALSE) &amp; """;"   )             )</f>
        <v/>
      </c>
      <c r="GA116" t="str">
        <f>IF(Data!$K117=GA$1, "",             IF(ISERR(SEARCH(GA$1,Data!$G117)),        "",          ";" &amp; VLOOKUP(GA$1,Data!$K:$M,3, FALSE) &amp; ",""" &amp; VLOOKUP(GA$1,Data!$K:$L,2, FALSE) &amp; """;"   )             )</f>
        <v/>
      </c>
      <c r="GB116" t="str">
        <f>IF(Data!$K117=GB$1, "",             IF(ISERR(SEARCH(GB$1,Data!$G117)),        "",          ";" &amp; VLOOKUP(GB$1,Data!$K:$M,3, FALSE) &amp; ",""" &amp; VLOOKUP(GB$1,Data!$K:$L,2, FALSE) &amp; """;"   )             )</f>
        <v/>
      </c>
      <c r="GC116" t="str">
        <f>IF(Data!$K117=GC$1, "",             IF(ISERR(SEARCH(GC$1,Data!$G117)),        "",          ";" &amp; VLOOKUP(GC$1,Data!$K:$M,3, FALSE) &amp; ",""" &amp; VLOOKUP(GC$1,Data!$K:$L,2, FALSE) &amp; """;"   )             )</f>
        <v/>
      </c>
      <c r="GD116" t="str">
        <f>IF(Data!$K117=GD$1, "",             IF(ISERR(SEARCH(GD$1,Data!$G117)),        "",          ";" &amp; VLOOKUP(GD$1,Data!$K:$M,3, FALSE) &amp; ",""" &amp; VLOOKUP(GD$1,Data!$K:$L,2, FALSE) &amp; """;"   )             )</f>
        <v/>
      </c>
      <c r="GE116" t="str">
        <f>IF(Data!$K117=GE$1, "",             IF(ISERR(SEARCH(GE$1,Data!$G117)),        "",          ";" &amp; VLOOKUP(GE$1,Data!$K:$M,3, FALSE) &amp; ",""" &amp; VLOOKUP(GE$1,Data!$K:$L,2, FALSE) &amp; """;"   )             )</f>
        <v/>
      </c>
      <c r="GF116" t="str">
        <f>IF(Data!$K117=GF$1, "",             IF(ISERR(SEARCH(GF$1,Data!$G117)),        "",          ";" &amp; VLOOKUP(GF$1,Data!$K:$M,3, FALSE) &amp; ",""" &amp; VLOOKUP(GF$1,Data!$K:$L,2, FALSE) &amp; """;"   )             )</f>
        <v/>
      </c>
      <c r="GG116" t="str">
        <f>IF(Data!$K117=GG$1, "",             IF(ISERR(SEARCH(GG$1,Data!$G117)),        "",          ";" &amp; VLOOKUP(GG$1,Data!$K:$M,3, FALSE) &amp; ",""" &amp; VLOOKUP(GG$1,Data!$K:$L,2, FALSE) &amp; """;"   )             )</f>
        <v/>
      </c>
      <c r="GH116" t="str">
        <f>IF(Data!$K117=GH$1, "",             IF(ISERR(SEARCH(GH$1,Data!$G117)),        "",          ";" &amp; VLOOKUP(GH$1,Data!$K:$M,3, FALSE) &amp; ",""" &amp; VLOOKUP(GH$1,Data!$K:$L,2, FALSE) &amp; """;"   )             )</f>
        <v/>
      </c>
      <c r="GI116" t="str">
        <f>IF(Data!$K117=GI$1, "",             IF(ISERR(SEARCH(GI$1,Data!$G117)),        "",          ";" &amp; VLOOKUP(GI$1,Data!$K:$M,3, FALSE) &amp; ",""" &amp; VLOOKUP(GI$1,Data!$K:$L,2, FALSE) &amp; """;"   )             )</f>
        <v/>
      </c>
      <c r="GJ116" t="str">
        <f>IF(Data!$K117=GJ$1, "",             IF(ISERR(SEARCH(GJ$1,Data!$G117)),        "",          ";" &amp; VLOOKUP(GJ$1,Data!$K:$M,3, FALSE) &amp; ",""" &amp; VLOOKUP(GJ$1,Data!$K:$L,2, FALSE) &amp; """;"   )             )</f>
        <v/>
      </c>
      <c r="GK116" t="str">
        <f>IF(Data!$K117=GK$1, "",             IF(ISERR(SEARCH(GK$1,Data!$G117)),        "",          ";" &amp; VLOOKUP(GK$1,Data!$K:$M,3, FALSE) &amp; ",""" &amp; VLOOKUP(GK$1,Data!$K:$L,2, FALSE) &amp; """;"   )             )</f>
        <v/>
      </c>
      <c r="GL116" t="str">
        <f>IF(Data!$K117=GL$1, "",             IF(ISERR(SEARCH(GL$1,Data!$G117)),        "",          ";" &amp; VLOOKUP(GL$1,Data!$K:$M,3, FALSE) &amp; ",""" &amp; VLOOKUP(GL$1,Data!$K:$L,2, FALSE) &amp; """;"   )             )</f>
        <v/>
      </c>
      <c r="GM116" t="str">
        <f>IF(Data!$K117=GM$1, "",             IF(ISERR(SEARCH(GM$1,Data!$G117)),        "",          ";" &amp; VLOOKUP(GM$1,Data!$K:$M,3, FALSE) &amp; ",""" &amp; VLOOKUP(GM$1,Data!$K:$L,2, FALSE) &amp; """;"   )             )</f>
        <v/>
      </c>
      <c r="GN116" t="str">
        <f>IF(Data!$K117=GN$1, "",             IF(ISERR(SEARCH(GN$1,Data!$G117)),        "",          ";" &amp; VLOOKUP(GN$1,Data!$K:$M,3, FALSE) &amp; ",""" &amp; VLOOKUP(GN$1,Data!$K:$L,2, FALSE) &amp; """;"   )             )</f>
        <v/>
      </c>
      <c r="GO116" t="str">
        <f>IF(Data!$K117=GO$1, "",             IF(ISERR(SEARCH(GO$1,Data!$G117)),        "",          ";" &amp; VLOOKUP(GO$1,Data!$K:$M,3, FALSE) &amp; ",""" &amp; VLOOKUP(GO$1,Data!$K:$L,2, FALSE) &amp; """;"   )             )</f>
        <v/>
      </c>
      <c r="GP116" t="str">
        <f>IF(Data!$K117=GP$1, "",             IF(ISERR(SEARCH(GP$1,Data!$G117)),        "",          ";" &amp; VLOOKUP(GP$1,Data!$K:$M,3, FALSE) &amp; ",""" &amp; VLOOKUP(GP$1,Data!$K:$L,2, FALSE) &amp; """;"   )             )</f>
        <v/>
      </c>
      <c r="GQ116" t="str">
        <f>IF(Data!$K117=GQ$1, "",             IF(ISERR(SEARCH(GQ$1,Data!$G117)),        "",          ";" &amp; VLOOKUP(GQ$1,Data!$K:$M,3, FALSE) &amp; ",""" &amp; VLOOKUP(GQ$1,Data!$K:$L,2, FALSE) &amp; """;"   )             )</f>
        <v/>
      </c>
      <c r="GR116" t="str">
        <f>IF(Data!$K117=GR$1, "",             IF(ISERR(SEARCH(GR$1,Data!$G117)),        "",          ";" &amp; VLOOKUP(GR$1,Data!$K:$M,3, FALSE) &amp; ",""" &amp; VLOOKUP(GR$1,Data!$K:$L,2, FALSE) &amp; """;"   )             )</f>
        <v/>
      </c>
      <c r="GS116" t="str">
        <f>IF(Data!$K117=GS$1, "",             IF(ISERR(SEARCH(GS$1,Data!$G117)),        "",          ";" &amp; VLOOKUP(GS$1,Data!$K:$M,3, FALSE) &amp; ",""" &amp; VLOOKUP(GS$1,Data!$K:$L,2, FALSE) &amp; """;"   )             )</f>
        <v/>
      </c>
      <c r="GT116" t="str">
        <f>IF(Data!$K117=GT$1, "",             IF(ISERR(SEARCH(GT$1,Data!$G117)),        "",          ";" &amp; VLOOKUP(GT$1,Data!$K:$M,3, FALSE) &amp; ",""" &amp; VLOOKUP(GT$1,Data!$K:$L,2, FALSE) &amp; """;"   )             )</f>
        <v/>
      </c>
      <c r="GU116" t="str">
        <f>IF(Data!$K117=GU$1, "",             IF(ISERR(SEARCH(GU$1,Data!$G117)),        "",          ";" &amp; VLOOKUP(GU$1,Data!$K:$M,3, FALSE) &amp; ",""" &amp; VLOOKUP(GU$1,Data!$K:$L,2, FALSE) &amp; """;"   )             )</f>
        <v/>
      </c>
      <c r="GV116" t="str">
        <f>IF(Data!$K117=GV$1, "",             IF(ISERR(SEARCH(GV$1,Data!$G117)),        "",          ";" &amp; VLOOKUP(GV$1,Data!$K:$M,3, FALSE) &amp; ",""" &amp; VLOOKUP(GV$1,Data!$K:$L,2, FALSE) &amp; """;"   )             )</f>
        <v/>
      </c>
      <c r="GW116" t="str">
        <f>IF(Data!$K117=GW$1, "",             IF(ISERR(SEARCH(GW$1,Data!$G117)),        "",          ";" &amp; VLOOKUP(GW$1,Data!$K:$M,3, FALSE) &amp; ",""" &amp; VLOOKUP(GW$1,Data!$K:$L,2, FALSE) &amp; """;"   )             )</f>
        <v/>
      </c>
      <c r="GX116" t="str">
        <f>IF(Data!$K117=GX$1, "",             IF(ISERR(SEARCH(GX$1,Data!$G117)),        "",          ";" &amp; VLOOKUP(GX$1,Data!$K:$M,3, FALSE) &amp; ",""" &amp; VLOOKUP(GX$1,Data!$K:$L,2, FALSE) &amp; """;"   )             )</f>
        <v/>
      </c>
      <c r="GY116" t="str">
        <f>IF(Data!$K117=GY$1, "",             IF(ISERR(SEARCH(GY$1,Data!$G117)),        "",          ";" &amp; VLOOKUP(GY$1,Data!$K:$M,3, FALSE) &amp; ",""" &amp; VLOOKUP(GY$1,Data!$K:$L,2, FALSE) &amp; """;"   )             )</f>
        <v/>
      </c>
      <c r="GZ116" t="str">
        <f>IF(Data!$K117=GZ$1, "",             IF(ISERR(SEARCH(GZ$1,Data!$G117)),        "",          ";" &amp; VLOOKUP(GZ$1,Data!$K:$M,3, FALSE) &amp; ",""" &amp; VLOOKUP(GZ$1,Data!$K:$L,2, FALSE) &amp; """;"   )             )</f>
        <v/>
      </c>
      <c r="HA116" t="str">
        <f>IF(Data!$K117=HA$1, "",             IF(ISERR(SEARCH(HA$1,Data!$G117)),        "",          ";" &amp; VLOOKUP(HA$1,Data!$K:$M,3, FALSE) &amp; ",""" &amp; VLOOKUP(HA$1,Data!$K:$L,2, FALSE) &amp; """;"   )             )</f>
        <v/>
      </c>
      <c r="HB116" t="str">
        <f>IF(Data!$K117=HB$1, "",             IF(ISERR(SEARCH(HB$1,Data!$G117)),        "",          ";" &amp; VLOOKUP(HB$1,Data!$K:$M,3, FALSE) &amp; ",""" &amp; VLOOKUP(HB$1,Data!$K:$L,2, FALSE) &amp; """;"   )             )</f>
        <v/>
      </c>
      <c r="HC116" t="str">
        <f>IF(Data!$K117=HC$1, "",             IF(ISERR(SEARCH(HC$1,Data!$G117)),        "",          ";" &amp; VLOOKUP(HC$1,Data!$K:$M,3, FALSE) &amp; ",""" &amp; VLOOKUP(HC$1,Data!$K:$L,2, FALSE) &amp; """;"   )             )</f>
        <v/>
      </c>
      <c r="HD116" t="str">
        <f>IF(Data!$K117=HD$1, "",             IF(ISERR(SEARCH(HD$1,Data!$G117)),        "",          ";" &amp; VLOOKUP(HD$1,Data!$K:$M,3, FALSE) &amp; ",""" &amp; VLOOKUP(HD$1,Data!$K:$L,2, FALSE) &amp; """;"   )             )</f>
        <v/>
      </c>
      <c r="HE116" t="str">
        <f>IF(Data!$K117=HE$1, "",             IF(ISERR(SEARCH(HE$1,Data!$G117)),        "",          ";" &amp; VLOOKUP(HE$1,Data!$K:$M,3, FALSE) &amp; ",""" &amp; VLOOKUP(HE$1,Data!$K:$L,2, FALSE) &amp; """;"   )             )</f>
        <v/>
      </c>
      <c r="HF116" t="str">
        <f>IF(Data!$K117=HF$1, "",             IF(ISERR(SEARCH(HF$1,Data!$G117)),        "",          ";" &amp; VLOOKUP(HF$1,Data!$K:$M,3, FALSE) &amp; ",""" &amp; VLOOKUP(HF$1,Data!$K:$L,2, FALSE) &amp; """;"   )             )</f>
        <v/>
      </c>
      <c r="HG116" t="str">
        <f>IF(Data!$K117=HG$1, "",             IF(ISERR(SEARCH(HG$1,Data!$G117)),        "",          ";" &amp; VLOOKUP(HG$1,Data!$K:$M,3, FALSE) &amp; ",""" &amp; VLOOKUP(HG$1,Data!$K:$L,2, FALSE) &amp; """;"   )             )</f>
        <v/>
      </c>
      <c r="HH116" t="str">
        <f>IF(Data!$K117=HH$1, "",             IF(ISERR(SEARCH(HH$1,Data!$G117)),        "",          ";" &amp; VLOOKUP(HH$1,Data!$K:$M,3, FALSE) &amp; ",""" &amp; VLOOKUP(HH$1,Data!$K:$L,2, FALSE) &amp; """;"   )             )</f>
        <v/>
      </c>
      <c r="HI116" t="str">
        <f>IF(Data!$K117=HI$1, "",             IF(ISERR(SEARCH(HI$1,Data!$G117)),        "",          ";" &amp; VLOOKUP(HI$1,Data!$K:$M,3, FALSE) &amp; ",""" &amp; VLOOKUP(HI$1,Data!$K:$L,2, FALSE) &amp; """;"   )             )</f>
        <v/>
      </c>
      <c r="HJ116" t="str">
        <f>IF(Data!$K117=HJ$1, "",             IF(ISERR(SEARCH(HJ$1,Data!$G117)),        "",          ";" &amp; VLOOKUP(HJ$1,Data!$K:$M,3, FALSE) &amp; ",""" &amp; VLOOKUP(HJ$1,Data!$K:$L,2, FALSE) &amp; """;"   )             )</f>
        <v/>
      </c>
      <c r="HK116" t="str">
        <f>IF(Data!$K117=HK$1, "",             IF(ISERR(SEARCH(HK$1,Data!$G117)),        "",          ";" &amp; VLOOKUP(HK$1,Data!$K:$M,3, FALSE) &amp; ",""" &amp; VLOOKUP(HK$1,Data!$K:$L,2, FALSE) &amp; """;"   )             )</f>
        <v/>
      </c>
      <c r="HL116" t="str">
        <f>IF(Data!$K117=HL$1, "",             IF(ISERR(SEARCH(HL$1,Data!$G117)),        "",          ";" &amp; VLOOKUP(HL$1,Data!$K:$M,3, FALSE) &amp; ",""" &amp; VLOOKUP(HL$1,Data!$K:$L,2, FALSE) &amp; """;"   )             )</f>
        <v/>
      </c>
      <c r="HM116" t="str">
        <f>IF(Data!$K117=HM$1, "",             IF(ISERR(SEARCH(HM$1,Data!$G117)),        "",          ";" &amp; VLOOKUP(HM$1,Data!$K:$M,3, FALSE) &amp; ",""" &amp; VLOOKUP(HM$1,Data!$K:$L,2, FALSE) &amp; """;"   )             )</f>
        <v/>
      </c>
      <c r="HN116" t="str">
        <f>IF(Data!$K117=HN$1, "",             IF(ISERR(SEARCH(HN$1,Data!$G117)),        "",          ";" &amp; VLOOKUP(HN$1,Data!$K:$M,3, FALSE) &amp; ",""" &amp; VLOOKUP(HN$1,Data!$K:$L,2, FALSE) &amp; """;"   )             )</f>
        <v/>
      </c>
      <c r="HO116" t="str">
        <f>IF(Data!$K117=HO$1, "",             IF(ISERR(SEARCH(HO$1,Data!$G117)),        "",          ";" &amp; VLOOKUP(HO$1,Data!$K:$M,3, FALSE) &amp; ",""" &amp; VLOOKUP(HO$1,Data!$K:$L,2, FALSE) &amp; """;"   )             )</f>
        <v/>
      </c>
      <c r="HP116" t="str">
        <f>IF(Data!$K117=HP$1, "",             IF(ISERR(SEARCH(HP$1,Data!$G117)),        "",          ";" &amp; VLOOKUP(HP$1,Data!$K:$M,3, FALSE) &amp; ",""" &amp; VLOOKUP(HP$1,Data!$K:$L,2, FALSE) &amp; """;"   )             )</f>
        <v/>
      </c>
      <c r="HQ116" t="str">
        <f>IF(Data!$K117=HQ$1, "",             IF(ISERR(SEARCH(HQ$1,Data!$G117)),        "",          ";" &amp; VLOOKUP(HQ$1,Data!$K:$M,3, FALSE) &amp; ",""" &amp; VLOOKUP(HQ$1,Data!$K:$L,2, FALSE) &amp; """;"   )             )</f>
        <v/>
      </c>
      <c r="HR116" t="str">
        <f>IF(Data!$K117=HR$1, "",             IF(ISERR(SEARCH(HR$1,Data!$G117)),        "",          ";" &amp; VLOOKUP(HR$1,Data!$K:$M,3, FALSE) &amp; ",""" &amp; VLOOKUP(HR$1,Data!$K:$L,2, FALSE) &amp; """;"   )             )</f>
        <v/>
      </c>
      <c r="HS116" t="str">
        <f>IF(Data!$K117=HS$1, "",             IF(ISERR(SEARCH(HS$1,Data!$G117)),        "",          ";" &amp; VLOOKUP(HS$1,Data!$K:$M,3, FALSE) &amp; ",""" &amp; VLOOKUP(HS$1,Data!$K:$L,2, FALSE) &amp; """;"   )             )</f>
        <v/>
      </c>
      <c r="HT116" t="str">
        <f>IF(Data!$K117=HT$1, "",             IF(ISERR(SEARCH(HT$1,Data!$G117)),        "",          ";" &amp; VLOOKUP(HT$1,Data!$K:$M,3, FALSE) &amp; ",""" &amp; VLOOKUP(HT$1,Data!$K:$L,2, FALSE) &amp; """;"   )             )</f>
        <v/>
      </c>
      <c r="HU116" t="str">
        <f>IF(Data!$K117=HU$1, "",             IF(ISERR(SEARCH(HU$1,Data!$G117)),        "",          ";" &amp; VLOOKUP(HU$1,Data!$K:$M,3, FALSE) &amp; ",""" &amp; VLOOKUP(HU$1,Data!$K:$L,2, FALSE) &amp; """;"   )             )</f>
        <v/>
      </c>
      <c r="HV116" t="str">
        <f>IF(Data!$K117=HV$1, "",             IF(ISERR(SEARCH(HV$1,Data!$G117)),        "",          ";" &amp; VLOOKUP(HV$1,Data!$K:$M,3, FALSE) &amp; ",""" &amp; VLOOKUP(HV$1,Data!$K:$L,2, FALSE) &amp; """;"   )             )</f>
        <v/>
      </c>
      <c r="HW116" t="str">
        <f>IF(Data!$K117=HW$1, "",             IF(ISERR(SEARCH(HW$1,Data!$G117)),        "",          ";" &amp; VLOOKUP(HW$1,Data!$K:$M,3, FALSE) &amp; ",""" &amp; VLOOKUP(HW$1,Data!$K:$L,2, FALSE) &amp; """;"   )             )</f>
        <v/>
      </c>
      <c r="HX116" t="str">
        <f>IF(Data!$K117=HX$1, "",             IF(ISERR(SEARCH(HX$1,Data!$G117)),        "",          ";" &amp; VLOOKUP(HX$1,Data!$K:$M,3, FALSE) &amp; ",""" &amp; VLOOKUP(HX$1,Data!$K:$L,2, FALSE) &amp; """;"   )             )</f>
        <v/>
      </c>
      <c r="HY116" t="str">
        <f>IF(Data!$K117=HY$1, "",             IF(ISERR(SEARCH(HY$1,Data!$G117)),        "",          ";" &amp; VLOOKUP(HY$1,Data!$K:$M,3, FALSE) &amp; ",""" &amp; VLOOKUP(HY$1,Data!$K:$L,2, FALSE) &amp; """;"   )             )</f>
        <v/>
      </c>
      <c r="HZ116" t="str">
        <f>IF(Data!$K117=HZ$1, "",             IF(ISERR(SEARCH(HZ$1,Data!$G117)),        "",          ";" &amp; VLOOKUP(HZ$1,Data!$K:$M,3, FALSE) &amp; ",""" &amp; VLOOKUP(HZ$1,Data!$K:$L,2, FALSE) &amp; """;"   )             )</f>
        <v/>
      </c>
      <c r="IA116" t="str">
        <f>IF(Data!$K117=IA$1, "",             IF(ISERR(SEARCH(IA$1,Data!$G117)),        "",          ";" &amp; VLOOKUP(IA$1,Data!$K:$M,3, FALSE) &amp; ",""" &amp; VLOOKUP(IA$1,Data!$K:$L,2, FALSE) &amp; """;"   )             )</f>
        <v/>
      </c>
      <c r="IB116" t="str">
        <f>IF(Data!$K117=IB$1, "",             IF(ISERR(SEARCH(IB$1,Data!$G117)),        "",          ";" &amp; VLOOKUP(IB$1,Data!$K:$M,3, FALSE) &amp; ",""" &amp; VLOOKUP(IB$1,Data!$K:$L,2, FALSE) &amp; """;"   )             )</f>
        <v/>
      </c>
      <c r="IC116" t="str">
        <f>IF(Data!$K117=IC$1, "",             IF(ISERR(SEARCH(IC$1,Data!$G117)),        "",          ";" &amp; VLOOKUP(IC$1,Data!$K:$M,3, FALSE) &amp; ",""" &amp; VLOOKUP(IC$1,Data!$K:$L,2, FALSE) &amp; """;"   )             )</f>
        <v/>
      </c>
      <c r="ID116" t="str">
        <f>IF(Data!$K117=ID$1, "",             IF(ISERR(SEARCH(ID$1,Data!$G117)),        "",          ";" &amp; VLOOKUP(ID$1,Data!$K:$M,3, FALSE) &amp; ",""" &amp; VLOOKUP(ID$1,Data!$K:$L,2, FALSE) &amp; """;"   )             )</f>
        <v/>
      </c>
      <c r="IE116" t="str">
        <f>IF(Data!$K117=IE$1, "",             IF(ISERR(SEARCH(IE$1,Data!$G117)),        "",          ";" &amp; VLOOKUP(IE$1,Data!$K:$M,3, FALSE) &amp; ",""" &amp; VLOOKUP(IE$1,Data!$K:$L,2, FALSE) &amp; """;"   )             )</f>
        <v/>
      </c>
      <c r="IF116" t="str">
        <f>IF(Data!$K117=IF$1, "",             IF(ISERR(SEARCH(IF$1,Data!$G117)),        "",          ";" &amp; VLOOKUP(IF$1,Data!$K:$M,3, FALSE) &amp; ",""" &amp; VLOOKUP(IF$1,Data!$K:$L,2, FALSE) &amp; """;"   )             )</f>
        <v/>
      </c>
      <c r="IG116" t="str">
        <f>IF(Data!$K117=IG$1, "",             IF(ISERR(SEARCH(IG$1,Data!$G117)),        "",          ";" &amp; VLOOKUP(IG$1,Data!$K:$M,3, FALSE) &amp; ",""" &amp; VLOOKUP(IG$1,Data!$K:$L,2, FALSE) &amp; """;"   )             )</f>
        <v/>
      </c>
      <c r="IH116" t="str">
        <f>IF(Data!$K117=IH$1, "",             IF(ISERR(SEARCH(IH$1,Data!$G117)),        "",          ";" &amp; VLOOKUP(IH$1,Data!$K:$M,3, FALSE) &amp; ",""" &amp; VLOOKUP(IH$1,Data!$K:$L,2, FALSE) &amp; """;"   )             )</f>
        <v/>
      </c>
      <c r="II116" t="str">
        <f>IF(Data!$K117=II$1, "",             IF(ISERR(SEARCH(II$1,Data!$G117)),        "",          ";" &amp; VLOOKUP(II$1,Data!$K:$M,3, FALSE) &amp; ",""" &amp; VLOOKUP(II$1,Data!$K:$L,2, FALSE) &amp; """;"   )             )</f>
        <v/>
      </c>
    </row>
    <row r="117" spans="1:243" x14ac:dyDescent="0.3">
      <c r="A117" t="str">
        <f>Data!K118</f>
        <v>Lobot</v>
      </c>
      <c r="B117" s="15">
        <f>VLOOKUP(Tableau36[[#This Row],[Character]],Data!K:M,3,FALSE)</f>
        <v>116</v>
      </c>
      <c r="C117" s="15" t="str">
        <f>VLOOKUP(Tableau36[[#This Row],[Character]],Data!K:L,2,FALSE)</f>
        <v>HUMAN</v>
      </c>
      <c r="D117" s="15" t="str">
        <f>SUBSTITUTE(     SUBSTITUTE(Tableau36[[#This Row],[character_id,character_type,friend_id,friend_type]],",""DROID""",""),    ",""HUMAN""", "")</f>
        <v>116,44/116,143</v>
      </c>
      <c r="E117" s="15" t="str">
        <f>IF(Tableau36[[#This Row],[With char''s id]] = "", "",    MID(Tableau36[[#This Row],[With char''s id]], 2, LEN(Tableau36[[#This Row],[With char''s id]])-1))</f>
        <v>116,"HUMAN",44,"HUMAN"/116,"HUMAN",143,"HUMAN"</v>
      </c>
      <c r="F117" s="15" t="str">
        <f>SUBSTITUTE(Tableau36[[#This Row],[List of friend''s id]],  "/",    "/" &amp; Tableau36[[#This Row],[Character''s id]] &amp; ",""" &amp; Tableau36[[#This Row],[Type]] &amp; """,")</f>
        <v>/116,"HUMAN",44,"HUMAN"/116,"HUMAN",143,"HUMAN"</v>
      </c>
      <c r="G117" t="str">
        <f>IF( Tableau36[[#This Row],[removed double semi-colon]]="", "", "/" &amp; MID(Tableau36[[#This Row],[removed double semi-colon]],2,LEN(Tableau36[[#This Row],[removed double semi-colon]]) - 2) )</f>
        <v>/44,"HUMAN"/143,"HUMAN"</v>
      </c>
      <c r="H117" t="str">
        <f>SUBSTITUTE(Tableau36[[#This Row],[Concatenation]],";;","/")</f>
        <v>;44,"HUMAN"/143,"HUMAN";</v>
      </c>
      <c r="I117" t="str">
        <f>_xlfn.CONCAT(Tableau4[#This Row])</f>
        <v>;44,"HUMAN";;143,"HUMAN";</v>
      </c>
      <c r="M117" t="str">
        <f>IF(Data!$K118=M$1, "",             IF(ISERR(SEARCH(M$1,Data!$G118)),        "",          ";" &amp; VLOOKUP(M$1,Data!$K:$M,3, FALSE) &amp; ",""" &amp; VLOOKUP(M$1,Data!$K:$L,2, FALSE) &amp; """;"   )             )</f>
        <v/>
      </c>
      <c r="N117" t="str">
        <f>IF(Data!$K118=N$1, "",             IF(ISERR(SEARCH(N$1,Data!$G118)),        "",          ";" &amp; VLOOKUP(N$1,Data!$K:$M,3, FALSE) &amp; ",""" &amp; VLOOKUP(N$1,Data!$K:$L,2, FALSE) &amp; """;"   )             )</f>
        <v/>
      </c>
      <c r="O117" t="str">
        <f>IF(Data!$K118=O$1, "",             IF(ISERR(SEARCH(O$1,Data!$G118)),        "",          ";" &amp; VLOOKUP(O$1,Data!$K:$M,3, FALSE) &amp; ",""" &amp; VLOOKUP(O$1,Data!$K:$L,2, FALSE) &amp; """;"   )             )</f>
        <v/>
      </c>
      <c r="P117" t="str">
        <f>IF(Data!$K118=P$1, "",             IF(ISERR(SEARCH(P$1,Data!$G118)),        "",          ";" &amp; VLOOKUP(P$1,Data!$K:$M,3, FALSE) &amp; ",""" &amp; VLOOKUP(P$1,Data!$K:$L,2, FALSE) &amp; """;"   )             )</f>
        <v/>
      </c>
      <c r="Q117" t="str">
        <f>IF(Data!$K118=Q$1, "",             IF(ISERR(SEARCH(Q$1,Data!$G118)),        "",          ";" &amp; VLOOKUP(Q$1,Data!$K:$M,3, FALSE) &amp; ",""" &amp; VLOOKUP(Q$1,Data!$K:$L,2, FALSE) &amp; """;"   )             )</f>
        <v/>
      </c>
      <c r="R117" t="str">
        <f>IF(Data!$K118=R$1, "",             IF(ISERR(SEARCH(R$1,Data!$G118)),        "",          ";" &amp; VLOOKUP(R$1,Data!$K:$M,3, FALSE) &amp; ",""" &amp; VLOOKUP(R$1,Data!$K:$L,2, FALSE) &amp; """;"   )             )</f>
        <v/>
      </c>
      <c r="S117" t="str">
        <f>IF(Data!$K118=S$1, "",             IF(ISERR(SEARCH(S$1,Data!$G118)),        "",          ";" &amp; VLOOKUP(S$1,Data!$K:$M,3, FALSE) &amp; ",""" &amp; VLOOKUP(S$1,Data!$K:$L,2, FALSE) &amp; """;"   )             )</f>
        <v/>
      </c>
      <c r="T117" t="str">
        <f>IF(Data!$K118=T$1, "",             IF(ISERR(SEARCH(T$1,Data!$G118)),        "",          ";" &amp; VLOOKUP(T$1,Data!$K:$M,3, FALSE) &amp; ",""" &amp; VLOOKUP(T$1,Data!$K:$L,2, FALSE) &amp; """;"   )             )</f>
        <v/>
      </c>
      <c r="U117" t="str">
        <f>IF(Data!$K118=U$1, "",             IF(ISERR(SEARCH(U$1,Data!$G118)),        "",          ";" &amp; VLOOKUP(U$1,Data!$K:$M,3, FALSE) &amp; ",""" &amp; VLOOKUP(U$1,Data!$K:$L,2, FALSE) &amp; """;"   )             )</f>
        <v/>
      </c>
      <c r="V117" t="str">
        <f>IF(Data!$K118=V$1, "",             IF(ISERR(SEARCH(V$1,Data!$G118)),        "",          ";" &amp; VLOOKUP(V$1,Data!$K:$M,3, FALSE) &amp; ",""" &amp; VLOOKUP(V$1,Data!$K:$L,2, FALSE) &amp; """;"   )             )</f>
        <v/>
      </c>
      <c r="W117" t="str">
        <f>IF(Data!$K118=W$1, "",             IF(ISERR(SEARCH(W$1,Data!$G118)),        "",          ";" &amp; VLOOKUP(W$1,Data!$K:$M,3, FALSE) &amp; ",""" &amp; VLOOKUP(W$1,Data!$K:$L,2, FALSE) &amp; """;"   )             )</f>
        <v/>
      </c>
      <c r="X117" t="str">
        <f>IF(Data!$K118=X$1, "",             IF(ISERR(SEARCH(X$1,Data!$G118)),        "",          ";" &amp; VLOOKUP(X$1,Data!$K:$M,3, FALSE) &amp; ",""" &amp; VLOOKUP(X$1,Data!$K:$L,2, FALSE) &amp; """;"   )             )</f>
        <v/>
      </c>
      <c r="Y117" t="str">
        <f>IF(Data!$K118=Y$1, "",             IF(ISERR(SEARCH(Y$1,Data!$G118)),        "",          ";" &amp; VLOOKUP(Y$1,Data!$K:$M,3, FALSE) &amp; ",""" &amp; VLOOKUP(Y$1,Data!$K:$L,2, FALSE) &amp; """;"   )             )</f>
        <v/>
      </c>
      <c r="Z117" t="str">
        <f>IF(Data!$K118=Z$1, "",             IF(ISERR(SEARCH(Z$1,Data!$G118)),        "",          ";" &amp; VLOOKUP(Z$1,Data!$K:$M,3, FALSE) &amp; ",""" &amp; VLOOKUP(Z$1,Data!$K:$L,2, FALSE) &amp; """;"   )             )</f>
        <v/>
      </c>
      <c r="AA117" t="str">
        <f>IF(Data!$K118=AA$1, "",             IF(ISERR(SEARCH(AA$1,Data!$G118)),        "",          ";" &amp; VLOOKUP(AA$1,Data!$K:$M,3, FALSE) &amp; ",""" &amp; VLOOKUP(AA$1,Data!$K:$L,2, FALSE) &amp; """;"   )             )</f>
        <v/>
      </c>
      <c r="AB117" t="str">
        <f>IF(Data!$K118=AB$1, "",             IF(ISERR(SEARCH(AB$1,Data!$G118)),        "",          ";" &amp; VLOOKUP(AB$1,Data!$K:$M,3, FALSE) &amp; ",""" &amp; VLOOKUP(AB$1,Data!$K:$L,2, FALSE) &amp; """;"   )             )</f>
        <v/>
      </c>
      <c r="AC117" t="str">
        <f>IF(Data!$K118=AC$1, "",             IF(ISERR(SEARCH(AC$1,Data!$G118)),        "",          ";" &amp; VLOOKUP(AC$1,Data!$K:$M,3, FALSE) &amp; ",""" &amp; VLOOKUP(AC$1,Data!$K:$L,2, FALSE) &amp; """;"   )             )</f>
        <v/>
      </c>
      <c r="AD117" t="str">
        <f>IF(Data!$K118=AD$1, "",             IF(ISERR(SEARCH(AD$1,Data!$G118)),        "",          ";" &amp; VLOOKUP(AD$1,Data!$K:$M,3, FALSE) &amp; ",""" &amp; VLOOKUP(AD$1,Data!$K:$L,2, FALSE) &amp; """;"   )             )</f>
        <v/>
      </c>
      <c r="AE117" t="str">
        <f>IF(Data!$K118=AE$1, "",             IF(ISERR(SEARCH(AE$1,Data!$G118)),        "",          ";" &amp; VLOOKUP(AE$1,Data!$K:$M,3, FALSE) &amp; ",""" &amp; VLOOKUP(AE$1,Data!$K:$L,2, FALSE) &amp; """;"   )             )</f>
        <v/>
      </c>
      <c r="AF117" t="str">
        <f>IF(Data!$K118=AF$1, "",             IF(ISERR(SEARCH(AF$1,Data!$G118)),        "",          ";" &amp; VLOOKUP(AF$1,Data!$K:$M,3, FALSE) &amp; ",""" &amp; VLOOKUP(AF$1,Data!$K:$L,2, FALSE) &amp; """;"   )             )</f>
        <v/>
      </c>
      <c r="AG117" t="str">
        <f>IF(Data!$K118=AG$1, "",             IF(ISERR(SEARCH(AG$1,Data!$G118)),        "",          ";" &amp; VLOOKUP(AG$1,Data!$K:$M,3, FALSE) &amp; ",""" &amp; VLOOKUP(AG$1,Data!$K:$L,2, FALSE) &amp; """;"   )             )</f>
        <v/>
      </c>
      <c r="AH117" t="str">
        <f>IF(Data!$K118=AH$1, "",             IF(ISERR(SEARCH(AH$1,Data!$G118)),        "",          ";" &amp; VLOOKUP(AH$1,Data!$K:$M,3, FALSE) &amp; ",""" &amp; VLOOKUP(AH$1,Data!$K:$L,2, FALSE) &amp; """;"   )             )</f>
        <v/>
      </c>
      <c r="AI117" t="str">
        <f>IF(Data!$K118=AI$1, "",             IF(ISERR(SEARCH(AI$1,Data!$G118)),        "",          ";" &amp; VLOOKUP(AI$1,Data!$K:$M,3, FALSE) &amp; ",""" &amp; VLOOKUP(AI$1,Data!$K:$L,2, FALSE) &amp; """;"   )             )</f>
        <v/>
      </c>
      <c r="AJ117" t="str">
        <f>IF(Data!$K118=AJ$1, "",             IF(ISERR(SEARCH(AJ$1,Data!$G118)),        "",          ";" &amp; VLOOKUP(AJ$1,Data!$K:$M,3, FALSE) &amp; ",""" &amp; VLOOKUP(AJ$1,Data!$K:$L,2, FALSE) &amp; """;"   )             )</f>
        <v/>
      </c>
      <c r="AK117" t="str">
        <f>IF(Data!$K118=AK$1, "",             IF(ISERR(SEARCH(AK$1,Data!$G118)),        "",          ";" &amp; VLOOKUP(AK$1,Data!$K:$M,3, FALSE) &amp; ",""" &amp; VLOOKUP(AK$1,Data!$K:$L,2, FALSE) &amp; """;"   )             )</f>
        <v/>
      </c>
      <c r="AL117" t="str">
        <f>IF(Data!$K118=AL$1, "",             IF(ISERR(SEARCH(AL$1,Data!$G118)),        "",          ";" &amp; VLOOKUP(AL$1,Data!$K:$M,3, FALSE) &amp; ",""" &amp; VLOOKUP(AL$1,Data!$K:$L,2, FALSE) &amp; """;"   )             )</f>
        <v/>
      </c>
      <c r="AM117" t="str">
        <f>IF(Data!$K118=AM$1, "",             IF(ISERR(SEARCH(AM$1,Data!$G118)),        "",          ";" &amp; VLOOKUP(AM$1,Data!$K:$M,3, FALSE) &amp; ",""" &amp; VLOOKUP(AM$1,Data!$K:$L,2, FALSE) &amp; """;"   )             )</f>
        <v/>
      </c>
      <c r="AN117" t="str">
        <f>IF(Data!$K118=AN$1, "",             IF(ISERR(SEARCH(AN$1,Data!$G118)),        "",          ";" &amp; VLOOKUP(AN$1,Data!$K:$M,3, FALSE) &amp; ",""" &amp; VLOOKUP(AN$1,Data!$K:$L,2, FALSE) &amp; """;"   )             )</f>
        <v>;44,"HUMAN";</v>
      </c>
      <c r="AO117" t="str">
        <f>IF(Data!$K118=AO$1, "",             IF(ISERR(SEARCH(AO$1,Data!$G118)),        "",          ";" &amp; VLOOKUP(AO$1,Data!$K:$M,3, FALSE) &amp; ",""" &amp; VLOOKUP(AO$1,Data!$K:$L,2, FALSE) &amp; """;"   )             )</f>
        <v/>
      </c>
      <c r="AP117" t="str">
        <f>IF(Data!$K118=AP$1, "",             IF(ISERR(SEARCH(AP$1,Data!$G118)),        "",          ";" &amp; VLOOKUP(AP$1,Data!$K:$M,3, FALSE) &amp; ",""" &amp; VLOOKUP(AP$1,Data!$K:$L,2, FALSE) &amp; """;"   )             )</f>
        <v/>
      </c>
      <c r="AQ117" t="str">
        <f>IF(Data!$K118=AQ$1, "",             IF(ISERR(SEARCH(AQ$1,Data!$G118)),        "",          ";" &amp; VLOOKUP(AQ$1,Data!$K:$M,3, FALSE) &amp; ",""" &amp; VLOOKUP(AQ$1,Data!$K:$L,2, FALSE) &amp; """;"   )             )</f>
        <v/>
      </c>
      <c r="AR117" t="str">
        <f>IF(Data!$K118=AR$1, "",             IF(ISERR(SEARCH(AR$1,Data!$G118)),        "",          ";" &amp; VLOOKUP(AR$1,Data!$K:$M,3, FALSE) &amp; ",""" &amp; VLOOKUP(AR$1,Data!$K:$L,2, FALSE) &amp; """;"   )             )</f>
        <v/>
      </c>
      <c r="AS117" t="str">
        <f>IF(Data!$K118=AS$1, "",             IF(ISERR(SEARCH(AS$1,Data!$G118)),        "",          ";" &amp; VLOOKUP(AS$1,Data!$K:$M,3, FALSE) &amp; ",""" &amp; VLOOKUP(AS$1,Data!$K:$L,2, FALSE) &amp; """;"   )             )</f>
        <v/>
      </c>
      <c r="AT117" t="str">
        <f>IF(Data!$K118=AT$1, "",             IF(ISERR(SEARCH(AT$1,Data!$G118)),        "",          ";" &amp; VLOOKUP(AT$1,Data!$K:$M,3, FALSE) &amp; ",""" &amp; VLOOKUP(AT$1,Data!$K:$L,2, FALSE) &amp; """;"   )             )</f>
        <v/>
      </c>
      <c r="AU117" t="str">
        <f>IF(Data!$K118=AU$1, "",             IF(ISERR(SEARCH(AU$1,Data!$G118)),        "",          ";" &amp; VLOOKUP(AU$1,Data!$K:$M,3, FALSE) &amp; ",""" &amp; VLOOKUP(AU$1,Data!$K:$L,2, FALSE) &amp; """;"   )             )</f>
        <v/>
      </c>
      <c r="AV117" t="str">
        <f>IF(Data!$K118=AV$1, "",             IF(ISERR(SEARCH(AV$1,Data!$G118)),        "",          ";" &amp; VLOOKUP(AV$1,Data!$K:$M,3, FALSE) &amp; ",""" &amp; VLOOKUP(AV$1,Data!$K:$L,2, FALSE) &amp; """;"   )             )</f>
        <v/>
      </c>
      <c r="AW117" t="str">
        <f>IF(Data!$K118=AW$1, "",             IF(ISERR(SEARCH(AW$1,Data!$G118)),        "",          ";" &amp; VLOOKUP(AW$1,Data!$K:$M,3, FALSE) &amp; ",""" &amp; VLOOKUP(AW$1,Data!$K:$L,2, FALSE) &amp; """;"   )             )</f>
        <v/>
      </c>
      <c r="AX117" t="str">
        <f>IF(Data!$K118=AX$1, "",             IF(ISERR(SEARCH(AX$1,Data!$G118)),        "",          ";" &amp; VLOOKUP(AX$1,Data!$K:$M,3, FALSE) &amp; ",""" &amp; VLOOKUP(AX$1,Data!$K:$L,2, FALSE) &amp; """;"   )             )</f>
        <v/>
      </c>
      <c r="AY117" t="str">
        <f>IF(Data!$K118=AY$1, "",             IF(ISERR(SEARCH(AY$1,Data!$G118)),        "",          ";" &amp; VLOOKUP(AY$1,Data!$K:$M,3, FALSE) &amp; ",""" &amp; VLOOKUP(AY$1,Data!$K:$L,2, FALSE) &amp; """;"   )             )</f>
        <v/>
      </c>
      <c r="AZ117" t="str">
        <f>IF(Data!$K118=AZ$1, "",             IF(ISERR(SEARCH(AZ$1,Data!$G118)),        "",          ";" &amp; VLOOKUP(AZ$1,Data!$K:$M,3, FALSE) &amp; ",""" &amp; VLOOKUP(AZ$1,Data!$K:$L,2, FALSE) &amp; """;"   )             )</f>
        <v/>
      </c>
      <c r="BA117" t="str">
        <f>IF(Data!$K118=BA$1, "",             IF(ISERR(SEARCH(BA$1,Data!$G118)),        "",          ";" &amp; VLOOKUP(BA$1,Data!$K:$M,3, FALSE) &amp; ",""" &amp; VLOOKUP(BA$1,Data!$K:$L,2, FALSE) &amp; """;"   )             )</f>
        <v/>
      </c>
      <c r="BB117" t="str">
        <f>IF(Data!$K118=BB$1, "",             IF(ISERR(SEARCH(BB$1,Data!$G118)),        "",          ";" &amp; VLOOKUP(BB$1,Data!$K:$M,3, FALSE) &amp; ",""" &amp; VLOOKUP(BB$1,Data!$K:$L,2, FALSE) &amp; """;"   )             )</f>
        <v/>
      </c>
      <c r="BC117" t="str">
        <f>IF(Data!$K118=BC$1, "",             IF(ISERR(SEARCH(BC$1,Data!$G118)),        "",          ";" &amp; VLOOKUP(BC$1,Data!$K:$M,3, FALSE) &amp; ",""" &amp; VLOOKUP(BC$1,Data!$K:$L,2, FALSE) &amp; """;"   )             )</f>
        <v/>
      </c>
      <c r="BD117" t="str">
        <f>IF(Data!$K118=BD$1, "",             IF(ISERR(SEARCH(BD$1,Data!$G118)),        "",          ";" &amp; VLOOKUP(BD$1,Data!$K:$M,3, FALSE) &amp; ",""" &amp; VLOOKUP(BD$1,Data!$K:$L,2, FALSE) &amp; """;"   )             )</f>
        <v/>
      </c>
      <c r="BE117" t="str">
        <f>IF(Data!$K118=BE$1, "",             IF(ISERR(SEARCH(BE$1,Data!$G118)),        "",          ";" &amp; VLOOKUP(BE$1,Data!$K:$M,3, FALSE) &amp; ",""" &amp; VLOOKUP(BE$1,Data!$K:$L,2, FALSE) &amp; """;"   )             )</f>
        <v/>
      </c>
      <c r="BF117" t="str">
        <f>IF(Data!$K118=BF$1, "",             IF(ISERR(SEARCH(BF$1,Data!$G118)),        "",          ";" &amp; VLOOKUP(BF$1,Data!$K:$M,3, FALSE) &amp; ",""" &amp; VLOOKUP(BF$1,Data!$K:$L,2, FALSE) &amp; """;"   )             )</f>
        <v/>
      </c>
      <c r="BG117" t="str">
        <f>IF(Data!$K118=BG$1, "",             IF(ISERR(SEARCH(BG$1,Data!$G118)),        "",          ";" &amp; VLOOKUP(BG$1,Data!$K:$M,3, FALSE) &amp; ",""" &amp; VLOOKUP(BG$1,Data!$K:$L,2, FALSE) &amp; """;"   )             )</f>
        <v/>
      </c>
      <c r="BH117" t="str">
        <f>IF(Data!$K118=BH$1, "",             IF(ISERR(SEARCH(BH$1,Data!$G118)),        "",          ";" &amp; VLOOKUP(BH$1,Data!$K:$M,3, FALSE) &amp; ",""" &amp; VLOOKUP(BH$1,Data!$K:$L,2, FALSE) &amp; """;"   )             )</f>
        <v/>
      </c>
      <c r="BI117" t="str">
        <f>IF(Data!$K118=BI$1, "",             IF(ISERR(SEARCH(BI$1,Data!$G118)),        "",          ";" &amp; VLOOKUP(BI$1,Data!$K:$M,3, FALSE) &amp; ",""" &amp; VLOOKUP(BI$1,Data!$K:$L,2, FALSE) &amp; """;"   )             )</f>
        <v/>
      </c>
      <c r="BJ117" t="str">
        <f>IF(Data!$K118=BJ$1, "",             IF(ISERR(SEARCH(BJ$1,Data!$G118)),        "",          ";" &amp; VLOOKUP(BJ$1,Data!$K:$M,3, FALSE) &amp; ",""" &amp; VLOOKUP(BJ$1,Data!$K:$L,2, FALSE) &amp; """;"   )             )</f>
        <v/>
      </c>
      <c r="BK117" t="str">
        <f>IF(Data!$K118=BK$1, "",             IF(ISERR(SEARCH(BK$1,Data!$G118)),        "",          ";" &amp; VLOOKUP(BK$1,Data!$K:$M,3, FALSE) &amp; ",""" &amp; VLOOKUP(BK$1,Data!$K:$L,2, FALSE) &amp; """;"   )             )</f>
        <v/>
      </c>
      <c r="BL117" t="str">
        <f>IF(Data!$K118=BL$1, "",             IF(ISERR(SEARCH(BL$1,Data!$G118)),        "",          ";" &amp; VLOOKUP(BL$1,Data!$K:$M,3, FALSE) &amp; ",""" &amp; VLOOKUP(BL$1,Data!$K:$L,2, FALSE) &amp; """;"   )             )</f>
        <v/>
      </c>
      <c r="BM117" t="str">
        <f>IF(Data!$K118=BM$1, "",             IF(ISERR(SEARCH(BM$1,Data!$G118)),        "",          ";" &amp; VLOOKUP(BM$1,Data!$K:$M,3, FALSE) &amp; ",""" &amp; VLOOKUP(BM$1,Data!$K:$L,2, FALSE) &amp; """;"   )             )</f>
        <v/>
      </c>
      <c r="BN117" t="str">
        <f>IF(Data!$K118=BN$1, "",             IF(ISERR(SEARCH(BN$1,Data!$G118)),        "",          ";" &amp; VLOOKUP(BN$1,Data!$K:$M,3, FALSE) &amp; ",""" &amp; VLOOKUP(BN$1,Data!$K:$L,2, FALSE) &amp; """;"   )             )</f>
        <v/>
      </c>
      <c r="BO117" t="str">
        <f>IF(Data!$K118=BO$1, "",             IF(ISERR(SEARCH(BO$1,Data!$G118)),        "",          ";" &amp; VLOOKUP(BO$1,Data!$K:$M,3, FALSE) &amp; ",""" &amp; VLOOKUP(BO$1,Data!$K:$L,2, FALSE) &amp; """;"   )             )</f>
        <v/>
      </c>
      <c r="BP117" t="str">
        <f>IF(Data!$K118=BP$1, "",             IF(ISERR(SEARCH(BP$1,Data!$G118)),        "",          ";" &amp; VLOOKUP(BP$1,Data!$K:$M,3, FALSE) &amp; ",""" &amp; VLOOKUP(BP$1,Data!$K:$L,2, FALSE) &amp; """;"   )             )</f>
        <v/>
      </c>
      <c r="BQ117" t="str">
        <f>IF(Data!$K118=BQ$1, "",             IF(ISERR(SEARCH(BQ$1,Data!$G118)),        "",          ";" &amp; VLOOKUP(BQ$1,Data!$K:$M,3, FALSE) &amp; ",""" &amp; VLOOKUP(BQ$1,Data!$K:$L,2, FALSE) &amp; """;"   )             )</f>
        <v/>
      </c>
      <c r="BR117" t="str">
        <f>IF(Data!$K118=BR$1, "",             IF(ISERR(SEARCH(BR$1,Data!$G118)),        "",          ";" &amp; VLOOKUP(BR$1,Data!$K:$M,3, FALSE) &amp; ",""" &amp; VLOOKUP(BR$1,Data!$K:$L,2, FALSE) &amp; """;"   )             )</f>
        <v/>
      </c>
      <c r="BS117" t="str">
        <f>IF(Data!$K118=BS$1, "",             IF(ISERR(SEARCH(BS$1,Data!$G118)),        "",          ";" &amp; VLOOKUP(BS$1,Data!$K:$M,3, FALSE) &amp; ",""" &amp; VLOOKUP(BS$1,Data!$K:$L,2, FALSE) &amp; """;"   )             )</f>
        <v/>
      </c>
      <c r="BT117" t="str">
        <f>IF(Data!$K118=BT$1, "",             IF(ISERR(SEARCH(BT$1,Data!$G118)),        "",          ";" &amp; VLOOKUP(BT$1,Data!$K:$M,3, FALSE) &amp; ",""" &amp; VLOOKUP(BT$1,Data!$K:$L,2, FALSE) &amp; """;"   )             )</f>
        <v/>
      </c>
      <c r="BU117" t="str">
        <f>IF(Data!$K118=BU$1, "",             IF(ISERR(SEARCH(BU$1,Data!$G118)),        "",          ";" &amp; VLOOKUP(BU$1,Data!$K:$M,3, FALSE) &amp; ",""" &amp; VLOOKUP(BU$1,Data!$K:$L,2, FALSE) &amp; """;"   )             )</f>
        <v/>
      </c>
      <c r="BV117" t="str">
        <f>IF(Data!$K118=BV$1, "",             IF(ISERR(SEARCH(BV$1,Data!$G118)),        "",          ";" &amp; VLOOKUP(BV$1,Data!$K:$M,3, FALSE) &amp; ",""" &amp; VLOOKUP(BV$1,Data!$K:$L,2, FALSE) &amp; """;"   )             )</f>
        <v/>
      </c>
      <c r="BW117" t="str">
        <f>IF(Data!$K118=BW$1, "",             IF(ISERR(SEARCH(BW$1,Data!$G118)),        "",          ";" &amp; VLOOKUP(BW$1,Data!$K:$M,3, FALSE) &amp; ",""" &amp; VLOOKUP(BW$1,Data!$K:$L,2, FALSE) &amp; """;"   )             )</f>
        <v/>
      </c>
      <c r="BX117" t="str">
        <f>IF(Data!$K118=BX$1, "",             IF(ISERR(SEARCH(BX$1,Data!$G118)),        "",          ";" &amp; VLOOKUP(BX$1,Data!$K:$M,3, FALSE) &amp; ",""" &amp; VLOOKUP(BX$1,Data!$K:$L,2, FALSE) &amp; """;"   )             )</f>
        <v/>
      </c>
      <c r="BY117" t="str">
        <f>IF(Data!$K118=BY$1, "",             IF(ISERR(SEARCH(BY$1,Data!$G118)),        "",          ";" &amp; VLOOKUP(BY$1,Data!$K:$M,3, FALSE) &amp; ",""" &amp; VLOOKUP(BY$1,Data!$K:$L,2, FALSE) &amp; """;"   )             )</f>
        <v/>
      </c>
      <c r="BZ117" t="str">
        <f>IF(Data!$K118=BZ$1, "",             IF(ISERR(SEARCH(BZ$1,Data!$G118)),        "",          ";" &amp; VLOOKUP(BZ$1,Data!$K:$M,3, FALSE) &amp; ",""" &amp; VLOOKUP(BZ$1,Data!$K:$L,2, FALSE) &amp; """;"   )             )</f>
        <v/>
      </c>
      <c r="CA117" t="str">
        <f>IF(Data!$K118=CA$1, "",             IF(ISERR(SEARCH(CA$1,Data!$G118)),        "",          ";" &amp; VLOOKUP(CA$1,Data!$K:$M,3, FALSE) &amp; ",""" &amp; VLOOKUP(CA$1,Data!$K:$L,2, FALSE) &amp; """;"   )             )</f>
        <v/>
      </c>
      <c r="CB117" t="str">
        <f>IF(Data!$K118=CB$1, "",             IF(ISERR(SEARCH(CB$1,Data!$G118)),        "",          ";" &amp; VLOOKUP(CB$1,Data!$K:$M,3, FALSE) &amp; ",""" &amp; VLOOKUP(CB$1,Data!$K:$L,2, FALSE) &amp; """;"   )             )</f>
        <v/>
      </c>
      <c r="CC117" t="str">
        <f>IF(Data!$K118=CC$1, "",             IF(ISERR(SEARCH(CC$1,Data!$G118)),        "",          ";" &amp; VLOOKUP(CC$1,Data!$K:$M,3, FALSE) &amp; ",""" &amp; VLOOKUP(CC$1,Data!$K:$L,2, FALSE) &amp; """;"   )             )</f>
        <v/>
      </c>
      <c r="CD117" t="str">
        <f>IF(Data!$K118=CD$1, "",             IF(ISERR(SEARCH(CD$1,Data!$G118)),        "",          ";" &amp; VLOOKUP(CD$1,Data!$K:$M,3, FALSE) &amp; ",""" &amp; VLOOKUP(CD$1,Data!$K:$L,2, FALSE) &amp; """;"   )             )</f>
        <v/>
      </c>
      <c r="CE117" t="str">
        <f>IF(Data!$K118=CE$1, "",             IF(ISERR(SEARCH(CE$1,Data!$G118)),        "",          ";" &amp; VLOOKUP(CE$1,Data!$K:$M,3, FALSE) &amp; ",""" &amp; VLOOKUP(CE$1,Data!$K:$L,2, FALSE) &amp; """;"   )             )</f>
        <v/>
      </c>
      <c r="CF117" t="str">
        <f>IF(Data!$K118=CF$1, "",             IF(ISERR(SEARCH(CF$1,Data!$G118)),        "",          ";" &amp; VLOOKUP(CF$1,Data!$K:$M,3, FALSE) &amp; ",""" &amp; VLOOKUP(CF$1,Data!$K:$L,2, FALSE) &amp; """;"   )             )</f>
        <v/>
      </c>
      <c r="CG117" t="str">
        <f>IF(Data!$K118=CG$1, "",             IF(ISERR(SEARCH(CG$1,Data!$G118)),        "",          ";" &amp; VLOOKUP(CG$1,Data!$K:$M,3, FALSE) &amp; ",""" &amp; VLOOKUP(CG$1,Data!$K:$L,2, FALSE) &amp; """;"   )             )</f>
        <v/>
      </c>
      <c r="CH117" t="str">
        <f>IF(Data!$K118=CH$1, "",             IF(ISERR(SEARCH(CH$1,Data!$G118)),        "",          ";" &amp; VLOOKUP(CH$1,Data!$K:$M,3, FALSE) &amp; ",""" &amp; VLOOKUP(CH$1,Data!$K:$L,2, FALSE) &amp; """;"   )             )</f>
        <v/>
      </c>
      <c r="CI117" t="str">
        <f>IF(Data!$K118=CI$1, "",             IF(ISERR(SEARCH(CI$1,Data!$G118)),        "",          ";" &amp; VLOOKUP(CI$1,Data!$K:$M,3, FALSE) &amp; ",""" &amp; VLOOKUP(CI$1,Data!$K:$L,2, FALSE) &amp; """;"   )             )</f>
        <v/>
      </c>
      <c r="CJ117" t="str">
        <f>IF(Data!$K118=CJ$1, "",             IF(ISERR(SEARCH(CJ$1,Data!$G118)),        "",          ";" &amp; VLOOKUP(CJ$1,Data!$K:$M,3, FALSE) &amp; ",""" &amp; VLOOKUP(CJ$1,Data!$K:$L,2, FALSE) &amp; """;"   )             )</f>
        <v/>
      </c>
      <c r="CK117" t="str">
        <f>IF(Data!$K118=CK$1, "",             IF(ISERR(SEARCH(CK$1,Data!$G118)),        "",          ";" &amp; VLOOKUP(CK$1,Data!$K:$M,3, FALSE) &amp; ",""" &amp; VLOOKUP(CK$1,Data!$K:$L,2, FALSE) &amp; """;"   )             )</f>
        <v/>
      </c>
      <c r="CL117" t="str">
        <f>IF(Data!$K118=CL$1, "",             IF(ISERR(SEARCH(CL$1,Data!$G118)),        "",          ";" &amp; VLOOKUP(CL$1,Data!$K:$M,3, FALSE) &amp; ",""" &amp; VLOOKUP(CL$1,Data!$K:$L,2, FALSE) &amp; """;"   )             )</f>
        <v/>
      </c>
      <c r="CM117" t="str">
        <f>IF(Data!$K118=CM$1, "",             IF(ISERR(SEARCH(CM$1,Data!$G118)),        "",          ";" &amp; VLOOKUP(CM$1,Data!$K:$M,3, FALSE) &amp; ",""" &amp; VLOOKUP(CM$1,Data!$K:$L,2, FALSE) &amp; """;"   )             )</f>
        <v/>
      </c>
      <c r="CN117" t="str">
        <f>IF(Data!$K118=CN$1, "",             IF(ISERR(SEARCH(CN$1,Data!$G118)),        "",          ";" &amp; VLOOKUP(CN$1,Data!$K:$M,3, FALSE) &amp; ",""" &amp; VLOOKUP(CN$1,Data!$K:$L,2, FALSE) &amp; """;"   )             )</f>
        <v/>
      </c>
      <c r="CO117" t="str">
        <f>IF(Data!$K118=CO$1, "",             IF(ISERR(SEARCH(CO$1,Data!$G118)),        "",          ";" &amp; VLOOKUP(CO$1,Data!$K:$M,3, FALSE) &amp; ",""" &amp; VLOOKUP(CO$1,Data!$K:$L,2, FALSE) &amp; """;"   )             )</f>
        <v/>
      </c>
      <c r="CP117" t="str">
        <f>IF(Data!$K118=CP$1, "",             IF(ISERR(SEARCH(CP$1,Data!$G118)),        "",          ";" &amp; VLOOKUP(CP$1,Data!$K:$M,3, FALSE) &amp; ",""" &amp; VLOOKUP(CP$1,Data!$K:$L,2, FALSE) &amp; """;"   )             )</f>
        <v/>
      </c>
      <c r="CQ117" t="str">
        <f>IF(Data!$K118=CQ$1, "",             IF(ISERR(SEARCH(CQ$1,Data!$G118)),        "",          ";" &amp; VLOOKUP(CQ$1,Data!$K:$M,3, FALSE) &amp; ",""" &amp; VLOOKUP(CQ$1,Data!$K:$L,2, FALSE) &amp; """;"   )             )</f>
        <v/>
      </c>
      <c r="CR117" t="str">
        <f>IF(Data!$K118=CR$1, "",             IF(ISERR(SEARCH(CR$1,Data!$G118)),        "",          ";" &amp; VLOOKUP(CR$1,Data!$K:$M,3, FALSE) &amp; ",""" &amp; VLOOKUP(CR$1,Data!$K:$L,2, FALSE) &amp; """;"   )             )</f>
        <v/>
      </c>
      <c r="CS117" t="str">
        <f>IF(Data!$K118=CS$1, "",             IF(ISERR(SEARCH(CS$1,Data!$G118)),        "",          ";" &amp; VLOOKUP(CS$1,Data!$K:$M,3, FALSE) &amp; ",""" &amp; VLOOKUP(CS$1,Data!$K:$L,2, FALSE) &amp; """;"   )             )</f>
        <v/>
      </c>
      <c r="CT117" t="str">
        <f>IF(Data!$K118=CT$1, "",             IF(ISERR(SEARCH(CT$1,Data!$G118)),        "",          ";" &amp; VLOOKUP(CT$1,Data!$K:$M,3, FALSE) &amp; ",""" &amp; VLOOKUP(CT$1,Data!$K:$L,2, FALSE) &amp; """;"   )             )</f>
        <v/>
      </c>
      <c r="CU117" t="str">
        <f>IF(Data!$K118=CU$1, "",             IF(ISERR(SEARCH(CU$1,Data!$G118)),        "",          ";" &amp; VLOOKUP(CU$1,Data!$K:$M,3, FALSE) &amp; ",""" &amp; VLOOKUP(CU$1,Data!$K:$L,2, FALSE) &amp; """;"   )             )</f>
        <v/>
      </c>
      <c r="CV117" t="str">
        <f>IF(Data!$K118=CV$1, "",             IF(ISERR(SEARCH(CV$1,Data!$G118)),        "",          ";" &amp; VLOOKUP(CV$1,Data!$K:$M,3, FALSE) &amp; ",""" &amp; VLOOKUP(CV$1,Data!$K:$L,2, FALSE) &amp; """;"   )             )</f>
        <v/>
      </c>
      <c r="CW117" t="str">
        <f>IF(Data!$K118=CW$1, "",             IF(ISERR(SEARCH(CW$1,Data!$G118)),        "",          ";" &amp; VLOOKUP(CW$1,Data!$K:$M,3, FALSE) &amp; ",""" &amp; VLOOKUP(CW$1,Data!$K:$L,2, FALSE) &amp; """;"   )             )</f>
        <v/>
      </c>
      <c r="CX117" t="str">
        <f>IF(Data!$K118=CX$1, "",             IF(ISERR(SEARCH(CX$1,Data!$G118)),        "",          ";" &amp; VLOOKUP(CX$1,Data!$K:$M,3, FALSE) &amp; ",""" &amp; VLOOKUP(CX$1,Data!$K:$L,2, FALSE) &amp; """;"   )             )</f>
        <v/>
      </c>
      <c r="CY117" t="str">
        <f>IF(Data!$K118=CY$1, "",             IF(ISERR(SEARCH(CY$1,Data!$G118)),        "",          ";" &amp; VLOOKUP(CY$1,Data!$K:$M,3, FALSE) &amp; ",""" &amp; VLOOKUP(CY$1,Data!$K:$L,2, FALSE) &amp; """;"   )             )</f>
        <v/>
      </c>
      <c r="CZ117" t="str">
        <f>IF(Data!$K118=CZ$1, "",             IF(ISERR(SEARCH(CZ$1,Data!$G118)),        "",          ";" &amp; VLOOKUP(CZ$1,Data!$K:$M,3, FALSE) &amp; ",""" &amp; VLOOKUP(CZ$1,Data!$K:$L,2, FALSE) &amp; """;"   )             )</f>
        <v/>
      </c>
      <c r="DA117" t="str">
        <f>IF(Data!$K118=DA$1, "",             IF(ISERR(SEARCH(DA$1,Data!$G118)),        "",          ";" &amp; VLOOKUP(DA$1,Data!$K:$M,3, FALSE) &amp; ",""" &amp; VLOOKUP(DA$1,Data!$K:$L,2, FALSE) &amp; """;"   )             )</f>
        <v/>
      </c>
      <c r="DB117" t="str">
        <f>IF(Data!$K118=DB$1, "",             IF(ISERR(SEARCH(DB$1,Data!$G118)),        "",          ";" &amp; VLOOKUP(DB$1,Data!$K:$M,3, FALSE) &amp; ",""" &amp; VLOOKUP(DB$1,Data!$K:$L,2, FALSE) &amp; """;"   )             )</f>
        <v/>
      </c>
      <c r="DC117" t="str">
        <f>IF(Data!$K118=DC$1, "",             IF(ISERR(SEARCH(DC$1,Data!$G118)),        "",          ";" &amp; VLOOKUP(DC$1,Data!$K:$M,3, FALSE) &amp; ",""" &amp; VLOOKUP(DC$1,Data!$K:$L,2, FALSE) &amp; """;"   )             )</f>
        <v/>
      </c>
      <c r="DD117" t="str">
        <f>IF(Data!$K118=DD$1, "",             IF(ISERR(SEARCH(DD$1,Data!$G118)),        "",          ";" &amp; VLOOKUP(DD$1,Data!$K:$M,3, FALSE) &amp; ",""" &amp; VLOOKUP(DD$1,Data!$K:$L,2, FALSE) &amp; """;"   )             )</f>
        <v/>
      </c>
      <c r="DE117" t="str">
        <f>IF(Data!$K118=DE$1, "",             IF(ISERR(SEARCH(DE$1,Data!$G118)),        "",          ";" &amp; VLOOKUP(DE$1,Data!$K:$M,3, FALSE) &amp; ",""" &amp; VLOOKUP(DE$1,Data!$K:$L,2, FALSE) &amp; """;"   )             )</f>
        <v/>
      </c>
      <c r="DF117" t="str">
        <f>IF(Data!$K118=DF$1, "",             IF(ISERR(SEARCH(DF$1,Data!$G118)),        "",          ";" &amp; VLOOKUP(DF$1,Data!$K:$M,3, FALSE) &amp; ",""" &amp; VLOOKUP(DF$1,Data!$K:$L,2, FALSE) &amp; """;"   )             )</f>
        <v/>
      </c>
      <c r="DG117" t="str">
        <f>IF(Data!$K118=DG$1, "",             IF(ISERR(SEARCH(DG$1,Data!$G118)),        "",          ";" &amp; VLOOKUP(DG$1,Data!$K:$M,3, FALSE) &amp; ",""" &amp; VLOOKUP(DG$1,Data!$K:$L,2, FALSE) &amp; """;"   )             )</f>
        <v/>
      </c>
      <c r="DH117" t="str">
        <f>IF(Data!$K118=DH$1, "",             IF(ISERR(SEARCH(DH$1,Data!$G118)),        "",          ";" &amp; VLOOKUP(DH$1,Data!$K:$M,3, FALSE) &amp; ",""" &amp; VLOOKUP(DH$1,Data!$K:$L,2, FALSE) &amp; """;"   )             )</f>
        <v/>
      </c>
      <c r="DI117" t="str">
        <f>IF(Data!$K118=DI$1, "",             IF(ISERR(SEARCH(DI$1,Data!$G118)),        "",          ";" &amp; VLOOKUP(DI$1,Data!$K:$M,3, FALSE) &amp; ",""" &amp; VLOOKUP(DI$1,Data!$K:$L,2, FALSE) &amp; """;"   )             )</f>
        <v/>
      </c>
      <c r="DJ117" t="str">
        <f>IF(Data!$K118=DJ$1, "",             IF(ISERR(SEARCH(DJ$1,Data!$G118)),        "",          ";" &amp; VLOOKUP(DJ$1,Data!$K:$M,3, FALSE) &amp; ",""" &amp; VLOOKUP(DJ$1,Data!$K:$L,2, FALSE) &amp; """;"   )             )</f>
        <v/>
      </c>
      <c r="DK117" t="str">
        <f>IF(Data!$K118=DK$1, "",             IF(ISERR(SEARCH(DK$1,Data!$G118)),        "",          ";" &amp; VLOOKUP(DK$1,Data!$K:$M,3, FALSE) &amp; ",""" &amp; VLOOKUP(DK$1,Data!$K:$L,2, FALSE) &amp; """;"   )             )</f>
        <v/>
      </c>
      <c r="DL117" t="str">
        <f>IF(Data!$K118=DL$1, "",             IF(ISERR(SEARCH(DL$1,Data!$G118)),        "",          ";" &amp; VLOOKUP(DL$1,Data!$K:$M,3, FALSE) &amp; ",""" &amp; VLOOKUP(DL$1,Data!$K:$L,2, FALSE) &amp; """;"   )             )</f>
        <v/>
      </c>
      <c r="DM117" t="str">
        <f>IF(Data!$K118=DM$1, "",             IF(ISERR(SEARCH(DM$1,Data!$G118)),        "",          ";" &amp; VLOOKUP(DM$1,Data!$K:$M,3, FALSE) &amp; ",""" &amp; VLOOKUP(DM$1,Data!$K:$L,2, FALSE) &amp; """;"   )             )</f>
        <v/>
      </c>
      <c r="DN117" t="str">
        <f>IF(Data!$K118=DN$1, "",             IF(ISERR(SEARCH(DN$1,Data!$G118)),        "",          ";" &amp; VLOOKUP(DN$1,Data!$K:$M,3, FALSE) &amp; ",""" &amp; VLOOKUP(DN$1,Data!$K:$L,2, FALSE) &amp; """;"   )             )</f>
        <v/>
      </c>
      <c r="DO117" t="str">
        <f>IF(Data!$K118=DO$1, "",             IF(ISERR(SEARCH(DO$1,Data!$G118)),        "",          ";" &amp; VLOOKUP(DO$1,Data!$K:$M,3, FALSE) &amp; ",""" &amp; VLOOKUP(DO$1,Data!$K:$L,2, FALSE) &amp; """;"   )             )</f>
        <v/>
      </c>
      <c r="DP117" t="str">
        <f>IF(Data!$K118=DP$1, "",             IF(ISERR(SEARCH(DP$1,Data!$G118)),        "",          ";" &amp; VLOOKUP(DP$1,Data!$K:$M,3, FALSE) &amp; ",""" &amp; VLOOKUP(DP$1,Data!$K:$L,2, FALSE) &amp; """;"   )             )</f>
        <v/>
      </c>
      <c r="DQ117" t="str">
        <f>IF(Data!$K118=DQ$1, "",             IF(ISERR(SEARCH(DQ$1,Data!$G118)),        "",          ";" &amp; VLOOKUP(DQ$1,Data!$K:$M,3, FALSE) &amp; ",""" &amp; VLOOKUP(DQ$1,Data!$K:$L,2, FALSE) &amp; """;"   )             )</f>
        <v/>
      </c>
      <c r="DR117" t="str">
        <f>IF(Data!$K118=DR$1, "",             IF(ISERR(SEARCH(DR$1,Data!$G118)),        "",          ";" &amp; VLOOKUP(DR$1,Data!$K:$M,3, FALSE) &amp; ",""" &amp; VLOOKUP(DR$1,Data!$K:$L,2, FALSE) &amp; """;"   )             )</f>
        <v/>
      </c>
      <c r="DS117" t="str">
        <f>IF(Data!$K118=DS$1, "",             IF(ISERR(SEARCH(DS$1,Data!$G118)),        "",          ";" &amp; VLOOKUP(DS$1,Data!$K:$M,3, FALSE) &amp; ",""" &amp; VLOOKUP(DS$1,Data!$K:$L,2, FALSE) &amp; """;"   )             )</f>
        <v/>
      </c>
      <c r="DT117" t="str">
        <f>IF(Data!$K118=DT$1, "",             IF(ISERR(SEARCH(DT$1,Data!$G118)),        "",          ";" &amp; VLOOKUP(DT$1,Data!$K:$M,3, FALSE) &amp; ",""" &amp; VLOOKUP(DT$1,Data!$K:$L,2, FALSE) &amp; """;"   )             )</f>
        <v/>
      </c>
      <c r="DU117" t="str">
        <f>IF(Data!$K118=DU$1, "",             IF(ISERR(SEARCH(DU$1,Data!$G118)),        "",          ";" &amp; VLOOKUP(DU$1,Data!$K:$M,3, FALSE) &amp; ",""" &amp; VLOOKUP(DU$1,Data!$K:$L,2, FALSE) &amp; """;"   )             )</f>
        <v/>
      </c>
      <c r="DV117" t="str">
        <f>IF(Data!$K118=DV$1, "",             IF(ISERR(SEARCH(DV$1,Data!$G118)),        "",          ";" &amp; VLOOKUP(DV$1,Data!$K:$M,3, FALSE) &amp; ",""" &amp; VLOOKUP(DV$1,Data!$K:$L,2, FALSE) &amp; """;"   )             )</f>
        <v/>
      </c>
      <c r="DW117" t="str">
        <f>IF(Data!$K118=DW$1, "",             IF(ISERR(SEARCH(DW$1,Data!$G118)),        "",          ";" &amp; VLOOKUP(DW$1,Data!$K:$M,3, FALSE) &amp; ",""" &amp; VLOOKUP(DW$1,Data!$K:$L,2, FALSE) &amp; """;"   )             )</f>
        <v/>
      </c>
      <c r="DX117" t="str">
        <f>IF(Data!$K118=DX$1, "",             IF(ISERR(SEARCH(DX$1,Data!$G118)),        "",          ";" &amp; VLOOKUP(DX$1,Data!$K:$M,3, FALSE) &amp; ",""" &amp; VLOOKUP(DX$1,Data!$K:$L,2, FALSE) &amp; """;"   )             )</f>
        <v/>
      </c>
      <c r="DY117" t="str">
        <f>IF(Data!$K118=DY$1, "",             IF(ISERR(SEARCH(DY$1,Data!$G118)),        "",          ";" &amp; VLOOKUP(DY$1,Data!$K:$M,3, FALSE) &amp; ",""" &amp; VLOOKUP(DY$1,Data!$K:$L,2, FALSE) &amp; """;"   )             )</f>
        <v/>
      </c>
      <c r="DZ117" t="str">
        <f>IF(Data!$K118=DZ$1, "",             IF(ISERR(SEARCH(DZ$1,Data!$G118)),        "",          ";" &amp; VLOOKUP(DZ$1,Data!$K:$M,3, FALSE) &amp; ",""" &amp; VLOOKUP(DZ$1,Data!$K:$L,2, FALSE) &amp; """;"   )             )</f>
        <v/>
      </c>
      <c r="EA117" t="str">
        <f>IF(Data!$K118=EA$1, "",             IF(ISERR(SEARCH(EA$1,Data!$G118)),        "",          ";" &amp; VLOOKUP(EA$1,Data!$K:$M,3, FALSE) &amp; ",""" &amp; VLOOKUP(EA$1,Data!$K:$L,2, FALSE) &amp; """;"   )             )</f>
        <v/>
      </c>
      <c r="EB117" t="str">
        <f>IF(Data!$K118=EB$1, "",             IF(ISERR(SEARCH(EB$1,Data!$G118)),        "",          ";" &amp; VLOOKUP(EB$1,Data!$K:$M,3, FALSE) &amp; ",""" &amp; VLOOKUP(EB$1,Data!$K:$L,2, FALSE) &amp; """;"   )             )</f>
        <v/>
      </c>
      <c r="EC117" t="str">
        <f>IF(Data!$K118=EC$1, "",             IF(ISERR(SEARCH(EC$1,Data!$G118)),        "",          ";" &amp; VLOOKUP(EC$1,Data!$K:$M,3, FALSE) &amp; ",""" &amp; VLOOKUP(EC$1,Data!$K:$L,2, FALSE) &amp; """;"   )             )</f>
        <v/>
      </c>
      <c r="ED117" t="str">
        <f>IF(Data!$K118=ED$1, "",             IF(ISERR(SEARCH(ED$1,Data!$G118)),        "",          ";" &amp; VLOOKUP(ED$1,Data!$K:$M,3, FALSE) &amp; ",""" &amp; VLOOKUP(ED$1,Data!$K:$L,2, FALSE) &amp; """;"   )             )</f>
        <v/>
      </c>
      <c r="EE117" t="str">
        <f>IF(Data!$K118=EE$1, "",             IF(ISERR(SEARCH(EE$1,Data!$G118)),        "",          ";" &amp; VLOOKUP(EE$1,Data!$K:$M,3, FALSE) &amp; ",""" &amp; VLOOKUP(EE$1,Data!$K:$L,2, FALSE) &amp; """;"   )             )</f>
        <v/>
      </c>
      <c r="EF117" t="str">
        <f>IF(Data!$K118=EF$1, "",             IF(ISERR(SEARCH(EF$1,Data!$G118)),        "",          ";" &amp; VLOOKUP(EF$1,Data!$K:$M,3, FALSE) &amp; ",""" &amp; VLOOKUP(EF$1,Data!$K:$L,2, FALSE) &amp; """;"   )             )</f>
        <v/>
      </c>
      <c r="EG117" t="str">
        <f>IF(Data!$K118=EG$1, "",             IF(ISERR(SEARCH(EG$1,Data!$G118)),        "",          ";" &amp; VLOOKUP(EG$1,Data!$K:$M,3, FALSE) &amp; ",""" &amp; VLOOKUP(EG$1,Data!$K:$L,2, FALSE) &amp; """;"   )             )</f>
        <v/>
      </c>
      <c r="EH117" t="str">
        <f>IF(Data!$K118=EH$1, "",             IF(ISERR(SEARCH(EH$1,Data!$G118)),        "",          ";" &amp; VLOOKUP(EH$1,Data!$K:$M,3, FALSE) &amp; ",""" &amp; VLOOKUP(EH$1,Data!$K:$L,2, FALSE) &amp; """;"   )             )</f>
        <v/>
      </c>
      <c r="EI117" t="str">
        <f>IF(Data!$K118=EI$1, "",             IF(ISERR(SEARCH(EI$1,Data!$G118)),        "",          ";" &amp; VLOOKUP(EI$1,Data!$K:$M,3, FALSE) &amp; ",""" &amp; VLOOKUP(EI$1,Data!$K:$L,2, FALSE) &amp; """;"   )             )</f>
        <v/>
      </c>
      <c r="EJ117" t="str">
        <f>IF(Data!$K118=EJ$1, "",             IF(ISERR(SEARCH(EJ$1,Data!$G118)),        "",          ";" &amp; VLOOKUP(EJ$1,Data!$K:$M,3, FALSE) &amp; ",""" &amp; VLOOKUP(EJ$1,Data!$K:$L,2, FALSE) &amp; """;"   )             )</f>
        <v/>
      </c>
      <c r="EK117" t="str">
        <f>IF(Data!$K118=EK$1, "",             IF(ISERR(SEARCH(EK$1,Data!$G118)),        "",          ";" &amp; VLOOKUP(EK$1,Data!$K:$M,3, FALSE) &amp; ",""" &amp; VLOOKUP(EK$1,Data!$K:$L,2, FALSE) &amp; """;"   )             )</f>
        <v/>
      </c>
      <c r="EL117" t="str">
        <f>IF(Data!$K118=EL$1, "",             IF(ISERR(SEARCH(EL$1,Data!$G118)),        "",          ";" &amp; VLOOKUP(EL$1,Data!$K:$M,3, FALSE) &amp; ",""" &amp; VLOOKUP(EL$1,Data!$K:$L,2, FALSE) &amp; """;"   )             )</f>
        <v/>
      </c>
      <c r="EM117" t="str">
        <f>IF(Data!$K118=EM$1, "",             IF(ISERR(SEARCH(EM$1,Data!$G118)),        "",          ";" &amp; VLOOKUP(EM$1,Data!$K:$M,3, FALSE) &amp; ",""" &amp; VLOOKUP(EM$1,Data!$K:$L,2, FALSE) &amp; """;"   )             )</f>
        <v/>
      </c>
      <c r="EN117" t="str">
        <f>IF(Data!$K118=EN$1, "",             IF(ISERR(SEARCH(EN$1,Data!$G118)),        "",          ";" &amp; VLOOKUP(EN$1,Data!$K:$M,3, FALSE) &amp; ",""" &amp; VLOOKUP(EN$1,Data!$K:$L,2, FALSE) &amp; """;"   )             )</f>
        <v/>
      </c>
      <c r="EO117" t="str">
        <f>IF(Data!$K118=EO$1, "",             IF(ISERR(SEARCH(EO$1,Data!$G118)),        "",          ";" &amp; VLOOKUP(EO$1,Data!$K:$M,3, FALSE) &amp; ",""" &amp; VLOOKUP(EO$1,Data!$K:$L,2, FALSE) &amp; """;"   )             )</f>
        <v/>
      </c>
      <c r="EP117" t="str">
        <f>IF(Data!$K118=EP$1, "",             IF(ISERR(SEARCH(EP$1,Data!$G118)),        "",          ";" &amp; VLOOKUP(EP$1,Data!$K:$M,3, FALSE) &amp; ",""" &amp; VLOOKUP(EP$1,Data!$K:$L,2, FALSE) &amp; """;"   )             )</f>
        <v/>
      </c>
      <c r="EQ117" t="str">
        <f>IF(Data!$K118=EQ$1, "",             IF(ISERR(SEARCH(EQ$1,Data!$G118)),        "",          ";" &amp; VLOOKUP(EQ$1,Data!$K:$M,3, FALSE) &amp; ",""" &amp; VLOOKUP(EQ$1,Data!$K:$L,2, FALSE) &amp; """;"   )             )</f>
        <v>;143,"HUMAN";</v>
      </c>
      <c r="ER117" t="str">
        <f>IF(Data!$K118=ER$1, "",             IF(ISERR(SEARCH(ER$1,Data!$G118)),        "",          ";" &amp; VLOOKUP(ER$1,Data!$K:$M,3, FALSE) &amp; ",""" &amp; VLOOKUP(ER$1,Data!$K:$L,2, FALSE) &amp; """;"   )             )</f>
        <v/>
      </c>
      <c r="ES117" t="str">
        <f>IF(Data!$K118=ES$1, "",             IF(ISERR(SEARCH(ES$1,Data!$G118)),        "",          ";" &amp; VLOOKUP(ES$1,Data!$K:$M,3, FALSE) &amp; ",""" &amp; VLOOKUP(ES$1,Data!$K:$L,2, FALSE) &amp; """;"   )             )</f>
        <v/>
      </c>
      <c r="ET117" t="str">
        <f>IF(Data!$K118=ET$1, "",             IF(ISERR(SEARCH(ET$1,Data!$G118)),        "",          ";" &amp; VLOOKUP(ET$1,Data!$K:$M,3, FALSE) &amp; ",""" &amp; VLOOKUP(ET$1,Data!$K:$L,2, FALSE) &amp; """;"   )             )</f>
        <v/>
      </c>
      <c r="EU117" t="str">
        <f>IF(Data!$K118=EU$1, "",             IF(ISERR(SEARCH(EU$1,Data!$G118)),        "",          ";" &amp; VLOOKUP(EU$1,Data!$K:$M,3, FALSE) &amp; ",""" &amp; VLOOKUP(EU$1,Data!$K:$L,2, FALSE) &amp; """;"   )             )</f>
        <v/>
      </c>
      <c r="EV117" t="str">
        <f>IF(Data!$K118=EV$1, "",             IF(ISERR(SEARCH(EV$1,Data!$G118)),        "",          ";" &amp; VLOOKUP(EV$1,Data!$K:$M,3, FALSE) &amp; ",""" &amp; VLOOKUP(EV$1,Data!$K:$L,2, FALSE) &amp; """;"   )             )</f>
        <v/>
      </c>
      <c r="EW117" t="str">
        <f>IF(Data!$K118=EW$1, "",             IF(ISERR(SEARCH(EW$1,Data!$G118)),        "",          ";" &amp; VLOOKUP(EW$1,Data!$K:$M,3, FALSE) &amp; ",""" &amp; VLOOKUP(EW$1,Data!$K:$L,2, FALSE) &amp; """;"   )             )</f>
        <v/>
      </c>
      <c r="EX117" t="str">
        <f>IF(Data!$K118=EX$1, "",             IF(ISERR(SEARCH(EX$1,Data!$G118)),        "",          ";" &amp; VLOOKUP(EX$1,Data!$K:$M,3, FALSE) &amp; ",""" &amp; VLOOKUP(EX$1,Data!$K:$L,2, FALSE) &amp; """;"   )             )</f>
        <v/>
      </c>
      <c r="EY117" t="str">
        <f>IF(Data!$K118=EY$1, "",             IF(ISERR(SEARCH(EY$1,Data!$G118)),        "",          ";" &amp; VLOOKUP(EY$1,Data!$K:$M,3, FALSE) &amp; ",""" &amp; VLOOKUP(EY$1,Data!$K:$L,2, FALSE) &amp; """;"   )             )</f>
        <v/>
      </c>
      <c r="EZ117" t="str">
        <f>IF(Data!$K118=EZ$1, "",             IF(ISERR(SEARCH(EZ$1,Data!$G118)),        "",          ";" &amp; VLOOKUP(EZ$1,Data!$K:$M,3, FALSE) &amp; ",""" &amp; VLOOKUP(EZ$1,Data!$K:$L,2, FALSE) &amp; """;"   )             )</f>
        <v/>
      </c>
      <c r="FA117" t="str">
        <f>IF(Data!$K118=FA$1, "",             IF(ISERR(SEARCH(FA$1,Data!$G118)),        "",          ";" &amp; VLOOKUP(FA$1,Data!$K:$M,3, FALSE) &amp; ",""" &amp; VLOOKUP(FA$1,Data!$K:$L,2, FALSE) &amp; """;"   )             )</f>
        <v/>
      </c>
      <c r="FB117" t="str">
        <f>IF(Data!$K118=FB$1, "",             IF(ISERR(SEARCH(FB$1,Data!$G118)),        "",          ";" &amp; VLOOKUP(FB$1,Data!$K:$M,3, FALSE) &amp; ",""" &amp; VLOOKUP(FB$1,Data!$K:$L,2, FALSE) &amp; """;"   )             )</f>
        <v/>
      </c>
      <c r="FC117" t="str">
        <f>IF(Data!$K118=FC$1, "",             IF(ISERR(SEARCH(FC$1,Data!$G118)),        "",          ";" &amp; VLOOKUP(FC$1,Data!$K:$M,3, FALSE) &amp; ",""" &amp; VLOOKUP(FC$1,Data!$K:$L,2, FALSE) &amp; """;"   )             )</f>
        <v/>
      </c>
      <c r="FD117" t="str">
        <f>IF(Data!$K118=FD$1, "",             IF(ISERR(SEARCH(FD$1,Data!$G118)),        "",          ";" &amp; VLOOKUP(FD$1,Data!$K:$M,3, FALSE) &amp; ",""" &amp; VLOOKUP(FD$1,Data!$K:$L,2, FALSE) &amp; """;"   )             )</f>
        <v/>
      </c>
      <c r="FE117" t="str">
        <f>IF(Data!$K118=FE$1, "",             IF(ISERR(SEARCH(FE$1,Data!$G118)),        "",          ";" &amp; VLOOKUP(FE$1,Data!$K:$M,3, FALSE) &amp; ",""" &amp; VLOOKUP(FE$1,Data!$K:$L,2, FALSE) &amp; """;"   )             )</f>
        <v/>
      </c>
      <c r="FF117" t="str">
        <f>IF(Data!$K118=FF$1, "",             IF(ISERR(SEARCH(FF$1,Data!$G118)),        "",          ";" &amp; VLOOKUP(FF$1,Data!$K:$M,3, FALSE) &amp; ",""" &amp; VLOOKUP(FF$1,Data!$K:$L,2, FALSE) &amp; """;"   )             )</f>
        <v/>
      </c>
      <c r="FG117" t="str">
        <f>IF(Data!$K118=FG$1, "",             IF(ISERR(SEARCH(FG$1,Data!$G118)),        "",          ";" &amp; VLOOKUP(FG$1,Data!$K:$M,3, FALSE) &amp; ",""" &amp; VLOOKUP(FG$1,Data!$K:$L,2, FALSE) &amp; """;"   )             )</f>
        <v/>
      </c>
      <c r="FH117" t="str">
        <f>IF(Data!$K118=FH$1, "",             IF(ISERR(SEARCH(FH$1,Data!$G118)),        "",          ";" &amp; VLOOKUP(FH$1,Data!$K:$M,3, FALSE) &amp; ",""" &amp; VLOOKUP(FH$1,Data!$K:$L,2, FALSE) &amp; """;"   )             )</f>
        <v/>
      </c>
      <c r="FI117" t="str">
        <f>IF(Data!$K118=FI$1, "",             IF(ISERR(SEARCH(FI$1,Data!$G118)),        "",          ";" &amp; VLOOKUP(FI$1,Data!$K:$M,3, FALSE) &amp; ",""" &amp; VLOOKUP(FI$1,Data!$K:$L,2, FALSE) &amp; """;"   )             )</f>
        <v/>
      </c>
      <c r="FJ117" t="str">
        <f>IF(Data!$K118=FJ$1, "",             IF(ISERR(SEARCH(FJ$1,Data!$G118)),        "",          ";" &amp; VLOOKUP(FJ$1,Data!$K:$M,3, FALSE) &amp; ",""" &amp; VLOOKUP(FJ$1,Data!$K:$L,2, FALSE) &amp; """;"   )             )</f>
        <v/>
      </c>
      <c r="FK117" t="str">
        <f>IF(Data!$K118=FK$1, "",             IF(ISERR(SEARCH(FK$1,Data!$G118)),        "",          ";" &amp; VLOOKUP(FK$1,Data!$K:$M,3, FALSE) &amp; ",""" &amp; VLOOKUP(FK$1,Data!$K:$L,2, FALSE) &amp; """;"   )             )</f>
        <v/>
      </c>
      <c r="FL117" t="str">
        <f>IF(Data!$K118=FL$1, "",             IF(ISERR(SEARCH(FL$1,Data!$G118)),        "",          ";" &amp; VLOOKUP(FL$1,Data!$K:$M,3, FALSE) &amp; ",""" &amp; VLOOKUP(FL$1,Data!$K:$L,2, FALSE) &amp; """;"   )             )</f>
        <v/>
      </c>
      <c r="FM117" t="str">
        <f>IF(Data!$K118=FM$1, "",             IF(ISERR(SEARCH(FM$1,Data!$G118)),        "",          ";" &amp; VLOOKUP(FM$1,Data!$K:$M,3, FALSE) &amp; ",""" &amp; VLOOKUP(FM$1,Data!$K:$L,2, FALSE) &amp; """;"   )             )</f>
        <v/>
      </c>
      <c r="FN117" t="str">
        <f>IF(Data!$K118=FN$1, "",             IF(ISERR(SEARCH(FN$1,Data!$G118)),        "",          ";" &amp; VLOOKUP(FN$1,Data!$K:$M,3, FALSE) &amp; ",""" &amp; VLOOKUP(FN$1,Data!$K:$L,2, FALSE) &amp; """;"   )             )</f>
        <v/>
      </c>
      <c r="FO117" t="str">
        <f>IF(Data!$K118=FO$1, "",             IF(ISERR(SEARCH(FO$1,Data!$G118)),        "",          ";" &amp; VLOOKUP(FO$1,Data!$K:$M,3, FALSE) &amp; ",""" &amp; VLOOKUP(FO$1,Data!$K:$L,2, FALSE) &amp; """;"   )             )</f>
        <v/>
      </c>
      <c r="FP117" t="str">
        <f>IF(Data!$K118=FP$1, "",             IF(ISERR(SEARCH(FP$1,Data!$G118)),        "",          ";" &amp; VLOOKUP(FP$1,Data!$K:$M,3, FALSE) &amp; ",""" &amp; VLOOKUP(FP$1,Data!$K:$L,2, FALSE) &amp; """;"   )             )</f>
        <v/>
      </c>
      <c r="FQ117" t="str">
        <f>IF(Data!$K118=FQ$1, "",             IF(ISERR(SEARCH(FQ$1,Data!$G118)),        "",          ";" &amp; VLOOKUP(FQ$1,Data!$K:$M,3, FALSE) &amp; ",""" &amp; VLOOKUP(FQ$1,Data!$K:$L,2, FALSE) &amp; """;"   )             )</f>
        <v/>
      </c>
      <c r="FR117" t="str">
        <f>IF(Data!$K118=FR$1, "",             IF(ISERR(SEARCH(FR$1,Data!$G118)),        "",          ";" &amp; VLOOKUP(FR$1,Data!$K:$M,3, FALSE) &amp; ",""" &amp; VLOOKUP(FR$1,Data!$K:$L,2, FALSE) &amp; """;"   )             )</f>
        <v/>
      </c>
      <c r="FS117" t="str">
        <f>IF(Data!$K118=FS$1, "",             IF(ISERR(SEARCH(FS$1,Data!$G118)),        "",          ";" &amp; VLOOKUP(FS$1,Data!$K:$M,3, FALSE) &amp; ",""" &amp; VLOOKUP(FS$1,Data!$K:$L,2, FALSE) &amp; """;"   )             )</f>
        <v/>
      </c>
      <c r="FT117" t="str">
        <f>IF(Data!$K118=FT$1, "",             IF(ISERR(SEARCH(FT$1,Data!$G118)),        "",          ";" &amp; VLOOKUP(FT$1,Data!$K:$M,3, FALSE) &amp; ",""" &amp; VLOOKUP(FT$1,Data!$K:$L,2, FALSE) &amp; """;"   )             )</f>
        <v/>
      </c>
      <c r="FU117" t="str">
        <f>IF(Data!$K118=FU$1, "",             IF(ISERR(SEARCH(FU$1,Data!$G118)),        "",          ";" &amp; VLOOKUP(FU$1,Data!$K:$M,3, FALSE) &amp; ",""" &amp; VLOOKUP(FU$1,Data!$K:$L,2, FALSE) &amp; """;"   )             )</f>
        <v/>
      </c>
      <c r="FV117" t="str">
        <f>IF(Data!$K118=FV$1, "",             IF(ISERR(SEARCH(FV$1,Data!$G118)),        "",          ";" &amp; VLOOKUP(FV$1,Data!$K:$M,3, FALSE) &amp; ",""" &amp; VLOOKUP(FV$1,Data!$K:$L,2, FALSE) &amp; """;"   )             )</f>
        <v/>
      </c>
      <c r="FW117" t="str">
        <f>IF(Data!$K118=FW$1, "",             IF(ISERR(SEARCH(FW$1,Data!$G118)),        "",          ";" &amp; VLOOKUP(FW$1,Data!$K:$M,3, FALSE) &amp; ",""" &amp; VLOOKUP(FW$1,Data!$K:$L,2, FALSE) &amp; """;"   )             )</f>
        <v/>
      </c>
      <c r="FX117" t="str">
        <f>IF(Data!$K118=FX$1, "",             IF(ISERR(SEARCH(FX$1,Data!$G118)),        "",          ";" &amp; VLOOKUP(FX$1,Data!$K:$M,3, FALSE) &amp; ",""" &amp; VLOOKUP(FX$1,Data!$K:$L,2, FALSE) &amp; """;"   )             )</f>
        <v/>
      </c>
      <c r="FY117" t="str">
        <f>IF(Data!$K118=FY$1, "",             IF(ISERR(SEARCH(FY$1,Data!$G118)),        "",          ";" &amp; VLOOKUP(FY$1,Data!$K:$M,3, FALSE) &amp; ",""" &amp; VLOOKUP(FY$1,Data!$K:$L,2, FALSE) &amp; """;"   )             )</f>
        <v/>
      </c>
      <c r="FZ117" t="str">
        <f>IF(Data!$K118=FZ$1, "",             IF(ISERR(SEARCH(FZ$1,Data!$G118)),        "",          ";" &amp; VLOOKUP(FZ$1,Data!$K:$M,3, FALSE) &amp; ",""" &amp; VLOOKUP(FZ$1,Data!$K:$L,2, FALSE) &amp; """;"   )             )</f>
        <v/>
      </c>
      <c r="GA117" t="str">
        <f>IF(Data!$K118=GA$1, "",             IF(ISERR(SEARCH(GA$1,Data!$G118)),        "",          ";" &amp; VLOOKUP(GA$1,Data!$K:$M,3, FALSE) &amp; ",""" &amp; VLOOKUP(GA$1,Data!$K:$L,2, FALSE) &amp; """;"   )             )</f>
        <v/>
      </c>
      <c r="GB117" t="str">
        <f>IF(Data!$K118=GB$1, "",             IF(ISERR(SEARCH(GB$1,Data!$G118)),        "",          ";" &amp; VLOOKUP(GB$1,Data!$K:$M,3, FALSE) &amp; ",""" &amp; VLOOKUP(GB$1,Data!$K:$L,2, FALSE) &amp; """;"   )             )</f>
        <v/>
      </c>
      <c r="GC117" t="str">
        <f>IF(Data!$K118=GC$1, "",             IF(ISERR(SEARCH(GC$1,Data!$G118)),        "",          ";" &amp; VLOOKUP(GC$1,Data!$K:$M,3, FALSE) &amp; ",""" &amp; VLOOKUP(GC$1,Data!$K:$L,2, FALSE) &amp; """;"   )             )</f>
        <v/>
      </c>
      <c r="GD117" t="str">
        <f>IF(Data!$K118=GD$1, "",             IF(ISERR(SEARCH(GD$1,Data!$G118)),        "",          ";" &amp; VLOOKUP(GD$1,Data!$K:$M,3, FALSE) &amp; ",""" &amp; VLOOKUP(GD$1,Data!$K:$L,2, FALSE) &amp; """;"   )             )</f>
        <v/>
      </c>
      <c r="GE117" t="str">
        <f>IF(Data!$K118=GE$1, "",             IF(ISERR(SEARCH(GE$1,Data!$G118)),        "",          ";" &amp; VLOOKUP(GE$1,Data!$K:$M,3, FALSE) &amp; ",""" &amp; VLOOKUP(GE$1,Data!$K:$L,2, FALSE) &amp; """;"   )             )</f>
        <v/>
      </c>
      <c r="GF117" t="str">
        <f>IF(Data!$K118=GF$1, "",             IF(ISERR(SEARCH(GF$1,Data!$G118)),        "",          ";" &amp; VLOOKUP(GF$1,Data!$K:$M,3, FALSE) &amp; ",""" &amp; VLOOKUP(GF$1,Data!$K:$L,2, FALSE) &amp; """;"   )             )</f>
        <v/>
      </c>
      <c r="GG117" t="str">
        <f>IF(Data!$K118=GG$1, "",             IF(ISERR(SEARCH(GG$1,Data!$G118)),        "",          ";" &amp; VLOOKUP(GG$1,Data!$K:$M,3, FALSE) &amp; ",""" &amp; VLOOKUP(GG$1,Data!$K:$L,2, FALSE) &amp; """;"   )             )</f>
        <v/>
      </c>
      <c r="GH117" t="str">
        <f>IF(Data!$K118=GH$1, "",             IF(ISERR(SEARCH(GH$1,Data!$G118)),        "",          ";" &amp; VLOOKUP(GH$1,Data!$K:$M,3, FALSE) &amp; ",""" &amp; VLOOKUP(GH$1,Data!$K:$L,2, FALSE) &amp; """;"   )             )</f>
        <v/>
      </c>
      <c r="GI117" t="str">
        <f>IF(Data!$K118=GI$1, "",             IF(ISERR(SEARCH(GI$1,Data!$G118)),        "",          ";" &amp; VLOOKUP(GI$1,Data!$K:$M,3, FALSE) &amp; ",""" &amp; VLOOKUP(GI$1,Data!$K:$L,2, FALSE) &amp; """;"   )             )</f>
        <v/>
      </c>
      <c r="GJ117" t="str">
        <f>IF(Data!$K118=GJ$1, "",             IF(ISERR(SEARCH(GJ$1,Data!$G118)),        "",          ";" &amp; VLOOKUP(GJ$1,Data!$K:$M,3, FALSE) &amp; ",""" &amp; VLOOKUP(GJ$1,Data!$K:$L,2, FALSE) &amp; """;"   )             )</f>
        <v/>
      </c>
      <c r="GK117" t="str">
        <f>IF(Data!$K118=GK$1, "",             IF(ISERR(SEARCH(GK$1,Data!$G118)),        "",          ";" &amp; VLOOKUP(GK$1,Data!$K:$M,3, FALSE) &amp; ",""" &amp; VLOOKUP(GK$1,Data!$K:$L,2, FALSE) &amp; """;"   )             )</f>
        <v/>
      </c>
      <c r="GL117" t="str">
        <f>IF(Data!$K118=GL$1, "",             IF(ISERR(SEARCH(GL$1,Data!$G118)),        "",          ";" &amp; VLOOKUP(GL$1,Data!$K:$M,3, FALSE) &amp; ",""" &amp; VLOOKUP(GL$1,Data!$K:$L,2, FALSE) &amp; """;"   )             )</f>
        <v/>
      </c>
      <c r="GM117" t="str">
        <f>IF(Data!$K118=GM$1, "",             IF(ISERR(SEARCH(GM$1,Data!$G118)),        "",          ";" &amp; VLOOKUP(GM$1,Data!$K:$M,3, FALSE) &amp; ",""" &amp; VLOOKUP(GM$1,Data!$K:$L,2, FALSE) &amp; """;"   )             )</f>
        <v/>
      </c>
      <c r="GN117" t="str">
        <f>IF(Data!$K118=GN$1, "",             IF(ISERR(SEARCH(GN$1,Data!$G118)),        "",          ";" &amp; VLOOKUP(GN$1,Data!$K:$M,3, FALSE) &amp; ",""" &amp; VLOOKUP(GN$1,Data!$K:$L,2, FALSE) &amp; """;"   )             )</f>
        <v/>
      </c>
      <c r="GO117" t="str">
        <f>IF(Data!$K118=GO$1, "",             IF(ISERR(SEARCH(GO$1,Data!$G118)),        "",          ";" &amp; VLOOKUP(GO$1,Data!$K:$M,3, FALSE) &amp; ",""" &amp; VLOOKUP(GO$1,Data!$K:$L,2, FALSE) &amp; """;"   )             )</f>
        <v/>
      </c>
      <c r="GP117" t="str">
        <f>IF(Data!$K118=GP$1, "",             IF(ISERR(SEARCH(GP$1,Data!$G118)),        "",          ";" &amp; VLOOKUP(GP$1,Data!$K:$M,3, FALSE) &amp; ",""" &amp; VLOOKUP(GP$1,Data!$K:$L,2, FALSE) &amp; """;"   )             )</f>
        <v/>
      </c>
      <c r="GQ117" t="str">
        <f>IF(Data!$K118=GQ$1, "",             IF(ISERR(SEARCH(GQ$1,Data!$G118)),        "",          ";" &amp; VLOOKUP(GQ$1,Data!$K:$M,3, FALSE) &amp; ",""" &amp; VLOOKUP(GQ$1,Data!$K:$L,2, FALSE) &amp; """;"   )             )</f>
        <v/>
      </c>
      <c r="GR117" t="str">
        <f>IF(Data!$K118=GR$1, "",             IF(ISERR(SEARCH(GR$1,Data!$G118)),        "",          ";" &amp; VLOOKUP(GR$1,Data!$K:$M,3, FALSE) &amp; ",""" &amp; VLOOKUP(GR$1,Data!$K:$L,2, FALSE) &amp; """;"   )             )</f>
        <v/>
      </c>
      <c r="GS117" t="str">
        <f>IF(Data!$K118=GS$1, "",             IF(ISERR(SEARCH(GS$1,Data!$G118)),        "",          ";" &amp; VLOOKUP(GS$1,Data!$K:$M,3, FALSE) &amp; ",""" &amp; VLOOKUP(GS$1,Data!$K:$L,2, FALSE) &amp; """;"   )             )</f>
        <v/>
      </c>
      <c r="GT117" t="str">
        <f>IF(Data!$K118=GT$1, "",             IF(ISERR(SEARCH(GT$1,Data!$G118)),        "",          ";" &amp; VLOOKUP(GT$1,Data!$K:$M,3, FALSE) &amp; ",""" &amp; VLOOKUP(GT$1,Data!$K:$L,2, FALSE) &amp; """;"   )             )</f>
        <v/>
      </c>
      <c r="GU117" t="str">
        <f>IF(Data!$K118=GU$1, "",             IF(ISERR(SEARCH(GU$1,Data!$G118)),        "",          ";" &amp; VLOOKUP(GU$1,Data!$K:$M,3, FALSE) &amp; ",""" &amp; VLOOKUP(GU$1,Data!$K:$L,2, FALSE) &amp; """;"   )             )</f>
        <v/>
      </c>
      <c r="GV117" t="str">
        <f>IF(Data!$K118=GV$1, "",             IF(ISERR(SEARCH(GV$1,Data!$G118)),        "",          ";" &amp; VLOOKUP(GV$1,Data!$K:$M,3, FALSE) &amp; ",""" &amp; VLOOKUP(GV$1,Data!$K:$L,2, FALSE) &amp; """;"   )             )</f>
        <v/>
      </c>
      <c r="GW117" t="str">
        <f>IF(Data!$K118=GW$1, "",             IF(ISERR(SEARCH(GW$1,Data!$G118)),        "",          ";" &amp; VLOOKUP(GW$1,Data!$K:$M,3, FALSE) &amp; ",""" &amp; VLOOKUP(GW$1,Data!$K:$L,2, FALSE) &amp; """;"   )             )</f>
        <v/>
      </c>
      <c r="GX117" t="str">
        <f>IF(Data!$K118=GX$1, "",             IF(ISERR(SEARCH(GX$1,Data!$G118)),        "",          ";" &amp; VLOOKUP(GX$1,Data!$K:$M,3, FALSE) &amp; ",""" &amp; VLOOKUP(GX$1,Data!$K:$L,2, FALSE) &amp; """;"   )             )</f>
        <v/>
      </c>
      <c r="GY117" t="str">
        <f>IF(Data!$K118=GY$1, "",             IF(ISERR(SEARCH(GY$1,Data!$G118)),        "",          ";" &amp; VLOOKUP(GY$1,Data!$K:$M,3, FALSE) &amp; ",""" &amp; VLOOKUP(GY$1,Data!$K:$L,2, FALSE) &amp; """;"   )             )</f>
        <v/>
      </c>
      <c r="GZ117" t="str">
        <f>IF(Data!$K118=GZ$1, "",             IF(ISERR(SEARCH(GZ$1,Data!$G118)),        "",          ";" &amp; VLOOKUP(GZ$1,Data!$K:$M,3, FALSE) &amp; ",""" &amp; VLOOKUP(GZ$1,Data!$K:$L,2, FALSE) &amp; """;"   )             )</f>
        <v/>
      </c>
      <c r="HA117" t="str">
        <f>IF(Data!$K118=HA$1, "",             IF(ISERR(SEARCH(HA$1,Data!$G118)),        "",          ";" &amp; VLOOKUP(HA$1,Data!$K:$M,3, FALSE) &amp; ",""" &amp; VLOOKUP(HA$1,Data!$K:$L,2, FALSE) &amp; """;"   )             )</f>
        <v/>
      </c>
      <c r="HB117" t="str">
        <f>IF(Data!$K118=HB$1, "",             IF(ISERR(SEARCH(HB$1,Data!$G118)),        "",          ";" &amp; VLOOKUP(HB$1,Data!$K:$M,3, FALSE) &amp; ",""" &amp; VLOOKUP(HB$1,Data!$K:$L,2, FALSE) &amp; """;"   )             )</f>
        <v/>
      </c>
      <c r="HC117" t="str">
        <f>IF(Data!$K118=HC$1, "",             IF(ISERR(SEARCH(HC$1,Data!$G118)),        "",          ";" &amp; VLOOKUP(HC$1,Data!$K:$M,3, FALSE) &amp; ",""" &amp; VLOOKUP(HC$1,Data!$K:$L,2, FALSE) &amp; """;"   )             )</f>
        <v/>
      </c>
      <c r="HD117" t="str">
        <f>IF(Data!$K118=HD$1, "",             IF(ISERR(SEARCH(HD$1,Data!$G118)),        "",          ";" &amp; VLOOKUP(HD$1,Data!$K:$M,3, FALSE) &amp; ",""" &amp; VLOOKUP(HD$1,Data!$K:$L,2, FALSE) &amp; """;"   )             )</f>
        <v/>
      </c>
      <c r="HE117" t="str">
        <f>IF(Data!$K118=HE$1, "",             IF(ISERR(SEARCH(HE$1,Data!$G118)),        "",          ";" &amp; VLOOKUP(HE$1,Data!$K:$M,3, FALSE) &amp; ",""" &amp; VLOOKUP(HE$1,Data!$K:$L,2, FALSE) &amp; """;"   )             )</f>
        <v/>
      </c>
      <c r="HF117" t="str">
        <f>IF(Data!$K118=HF$1, "",             IF(ISERR(SEARCH(HF$1,Data!$G118)),        "",          ";" &amp; VLOOKUP(HF$1,Data!$K:$M,3, FALSE) &amp; ",""" &amp; VLOOKUP(HF$1,Data!$K:$L,2, FALSE) &amp; """;"   )             )</f>
        <v/>
      </c>
      <c r="HG117" t="str">
        <f>IF(Data!$K118=HG$1, "",             IF(ISERR(SEARCH(HG$1,Data!$G118)),        "",          ";" &amp; VLOOKUP(HG$1,Data!$K:$M,3, FALSE) &amp; ",""" &amp; VLOOKUP(HG$1,Data!$K:$L,2, FALSE) &amp; """;"   )             )</f>
        <v/>
      </c>
      <c r="HH117" t="str">
        <f>IF(Data!$K118=HH$1, "",             IF(ISERR(SEARCH(HH$1,Data!$G118)),        "",          ";" &amp; VLOOKUP(HH$1,Data!$K:$M,3, FALSE) &amp; ",""" &amp; VLOOKUP(HH$1,Data!$K:$L,2, FALSE) &amp; """;"   )             )</f>
        <v/>
      </c>
      <c r="HI117" t="str">
        <f>IF(Data!$K118=HI$1, "",             IF(ISERR(SEARCH(HI$1,Data!$G118)),        "",          ";" &amp; VLOOKUP(HI$1,Data!$K:$M,3, FALSE) &amp; ",""" &amp; VLOOKUP(HI$1,Data!$K:$L,2, FALSE) &amp; """;"   )             )</f>
        <v/>
      </c>
      <c r="HJ117" t="str">
        <f>IF(Data!$K118=HJ$1, "",             IF(ISERR(SEARCH(HJ$1,Data!$G118)),        "",          ";" &amp; VLOOKUP(HJ$1,Data!$K:$M,3, FALSE) &amp; ",""" &amp; VLOOKUP(HJ$1,Data!$K:$L,2, FALSE) &amp; """;"   )             )</f>
        <v/>
      </c>
      <c r="HK117" t="str">
        <f>IF(Data!$K118=HK$1, "",             IF(ISERR(SEARCH(HK$1,Data!$G118)),        "",          ";" &amp; VLOOKUP(HK$1,Data!$K:$M,3, FALSE) &amp; ",""" &amp; VLOOKUP(HK$1,Data!$K:$L,2, FALSE) &amp; """;"   )             )</f>
        <v/>
      </c>
      <c r="HL117" t="str">
        <f>IF(Data!$K118=HL$1, "",             IF(ISERR(SEARCH(HL$1,Data!$G118)),        "",          ";" &amp; VLOOKUP(HL$1,Data!$K:$M,3, FALSE) &amp; ",""" &amp; VLOOKUP(HL$1,Data!$K:$L,2, FALSE) &amp; """;"   )             )</f>
        <v/>
      </c>
      <c r="HM117" t="str">
        <f>IF(Data!$K118=HM$1, "",             IF(ISERR(SEARCH(HM$1,Data!$G118)),        "",          ";" &amp; VLOOKUP(HM$1,Data!$K:$M,3, FALSE) &amp; ",""" &amp; VLOOKUP(HM$1,Data!$K:$L,2, FALSE) &amp; """;"   )             )</f>
        <v/>
      </c>
      <c r="HN117" t="str">
        <f>IF(Data!$K118=HN$1, "",             IF(ISERR(SEARCH(HN$1,Data!$G118)),        "",          ";" &amp; VLOOKUP(HN$1,Data!$K:$M,3, FALSE) &amp; ",""" &amp; VLOOKUP(HN$1,Data!$K:$L,2, FALSE) &amp; """;"   )             )</f>
        <v/>
      </c>
      <c r="HO117" t="str">
        <f>IF(Data!$K118=HO$1, "",             IF(ISERR(SEARCH(HO$1,Data!$G118)),        "",          ";" &amp; VLOOKUP(HO$1,Data!$K:$M,3, FALSE) &amp; ",""" &amp; VLOOKUP(HO$1,Data!$K:$L,2, FALSE) &amp; """;"   )             )</f>
        <v/>
      </c>
      <c r="HP117" t="str">
        <f>IF(Data!$K118=HP$1, "",             IF(ISERR(SEARCH(HP$1,Data!$G118)),        "",          ";" &amp; VLOOKUP(HP$1,Data!$K:$M,3, FALSE) &amp; ",""" &amp; VLOOKUP(HP$1,Data!$K:$L,2, FALSE) &amp; """;"   )             )</f>
        <v/>
      </c>
      <c r="HQ117" t="str">
        <f>IF(Data!$K118=HQ$1, "",             IF(ISERR(SEARCH(HQ$1,Data!$G118)),        "",          ";" &amp; VLOOKUP(HQ$1,Data!$K:$M,3, FALSE) &amp; ",""" &amp; VLOOKUP(HQ$1,Data!$K:$L,2, FALSE) &amp; """;"   )             )</f>
        <v/>
      </c>
      <c r="HR117" t="str">
        <f>IF(Data!$K118=HR$1, "",             IF(ISERR(SEARCH(HR$1,Data!$G118)),        "",          ";" &amp; VLOOKUP(HR$1,Data!$K:$M,3, FALSE) &amp; ",""" &amp; VLOOKUP(HR$1,Data!$K:$L,2, FALSE) &amp; """;"   )             )</f>
        <v/>
      </c>
      <c r="HS117" t="str">
        <f>IF(Data!$K118=HS$1, "",             IF(ISERR(SEARCH(HS$1,Data!$G118)),        "",          ";" &amp; VLOOKUP(HS$1,Data!$K:$M,3, FALSE) &amp; ",""" &amp; VLOOKUP(HS$1,Data!$K:$L,2, FALSE) &amp; """;"   )             )</f>
        <v/>
      </c>
      <c r="HT117" t="str">
        <f>IF(Data!$K118=HT$1, "",             IF(ISERR(SEARCH(HT$1,Data!$G118)),        "",          ";" &amp; VLOOKUP(HT$1,Data!$K:$M,3, FALSE) &amp; ",""" &amp; VLOOKUP(HT$1,Data!$K:$L,2, FALSE) &amp; """;"   )             )</f>
        <v/>
      </c>
      <c r="HU117" t="str">
        <f>IF(Data!$K118=HU$1, "",             IF(ISERR(SEARCH(HU$1,Data!$G118)),        "",          ";" &amp; VLOOKUP(HU$1,Data!$K:$M,3, FALSE) &amp; ",""" &amp; VLOOKUP(HU$1,Data!$K:$L,2, FALSE) &amp; """;"   )             )</f>
        <v/>
      </c>
      <c r="HV117" t="str">
        <f>IF(Data!$K118=HV$1, "",             IF(ISERR(SEARCH(HV$1,Data!$G118)),        "",          ";" &amp; VLOOKUP(HV$1,Data!$K:$M,3, FALSE) &amp; ",""" &amp; VLOOKUP(HV$1,Data!$K:$L,2, FALSE) &amp; """;"   )             )</f>
        <v/>
      </c>
      <c r="HW117" t="str">
        <f>IF(Data!$K118=HW$1, "",             IF(ISERR(SEARCH(HW$1,Data!$G118)),        "",          ";" &amp; VLOOKUP(HW$1,Data!$K:$M,3, FALSE) &amp; ",""" &amp; VLOOKUP(HW$1,Data!$K:$L,2, FALSE) &amp; """;"   )             )</f>
        <v/>
      </c>
      <c r="HX117" t="str">
        <f>IF(Data!$K118=HX$1, "",             IF(ISERR(SEARCH(HX$1,Data!$G118)),        "",          ";" &amp; VLOOKUP(HX$1,Data!$K:$M,3, FALSE) &amp; ",""" &amp; VLOOKUP(HX$1,Data!$K:$L,2, FALSE) &amp; """;"   )             )</f>
        <v/>
      </c>
      <c r="HY117" t="str">
        <f>IF(Data!$K118=HY$1, "",             IF(ISERR(SEARCH(HY$1,Data!$G118)),        "",          ";" &amp; VLOOKUP(HY$1,Data!$K:$M,3, FALSE) &amp; ",""" &amp; VLOOKUP(HY$1,Data!$K:$L,2, FALSE) &amp; """;"   )             )</f>
        <v/>
      </c>
      <c r="HZ117" t="str">
        <f>IF(Data!$K118=HZ$1, "",             IF(ISERR(SEARCH(HZ$1,Data!$G118)),        "",          ";" &amp; VLOOKUP(HZ$1,Data!$K:$M,3, FALSE) &amp; ",""" &amp; VLOOKUP(HZ$1,Data!$K:$L,2, FALSE) &amp; """;"   )             )</f>
        <v/>
      </c>
      <c r="IA117" t="str">
        <f>IF(Data!$K118=IA$1, "",             IF(ISERR(SEARCH(IA$1,Data!$G118)),        "",          ";" &amp; VLOOKUP(IA$1,Data!$K:$M,3, FALSE) &amp; ",""" &amp; VLOOKUP(IA$1,Data!$K:$L,2, FALSE) &amp; """;"   )             )</f>
        <v/>
      </c>
      <c r="IB117" t="str">
        <f>IF(Data!$K118=IB$1, "",             IF(ISERR(SEARCH(IB$1,Data!$G118)),        "",          ";" &amp; VLOOKUP(IB$1,Data!$K:$M,3, FALSE) &amp; ",""" &amp; VLOOKUP(IB$1,Data!$K:$L,2, FALSE) &amp; """;"   )             )</f>
        <v/>
      </c>
      <c r="IC117" t="str">
        <f>IF(Data!$K118=IC$1, "",             IF(ISERR(SEARCH(IC$1,Data!$G118)),        "",          ";" &amp; VLOOKUP(IC$1,Data!$K:$M,3, FALSE) &amp; ",""" &amp; VLOOKUP(IC$1,Data!$K:$L,2, FALSE) &amp; """;"   )             )</f>
        <v/>
      </c>
      <c r="ID117" t="str">
        <f>IF(Data!$K118=ID$1, "",             IF(ISERR(SEARCH(ID$1,Data!$G118)),        "",          ";" &amp; VLOOKUP(ID$1,Data!$K:$M,3, FALSE) &amp; ",""" &amp; VLOOKUP(ID$1,Data!$K:$L,2, FALSE) &amp; """;"   )             )</f>
        <v/>
      </c>
      <c r="IE117" t="str">
        <f>IF(Data!$K118=IE$1, "",             IF(ISERR(SEARCH(IE$1,Data!$G118)),        "",          ";" &amp; VLOOKUP(IE$1,Data!$K:$M,3, FALSE) &amp; ",""" &amp; VLOOKUP(IE$1,Data!$K:$L,2, FALSE) &amp; """;"   )             )</f>
        <v/>
      </c>
      <c r="IF117" t="str">
        <f>IF(Data!$K118=IF$1, "",             IF(ISERR(SEARCH(IF$1,Data!$G118)),        "",          ";" &amp; VLOOKUP(IF$1,Data!$K:$M,3, FALSE) &amp; ",""" &amp; VLOOKUP(IF$1,Data!$K:$L,2, FALSE) &amp; """;"   )             )</f>
        <v/>
      </c>
      <c r="IG117" t="str">
        <f>IF(Data!$K118=IG$1, "",             IF(ISERR(SEARCH(IG$1,Data!$G118)),        "",          ";" &amp; VLOOKUP(IG$1,Data!$K:$M,3, FALSE) &amp; ",""" &amp; VLOOKUP(IG$1,Data!$K:$L,2, FALSE) &amp; """;"   )             )</f>
        <v/>
      </c>
      <c r="IH117" t="str">
        <f>IF(Data!$K118=IH$1, "",             IF(ISERR(SEARCH(IH$1,Data!$G118)),        "",          ";" &amp; VLOOKUP(IH$1,Data!$K:$M,3, FALSE) &amp; ",""" &amp; VLOOKUP(IH$1,Data!$K:$L,2, FALSE) &amp; """;"   )             )</f>
        <v/>
      </c>
      <c r="II117" t="str">
        <f>IF(Data!$K118=II$1, "",             IF(ISERR(SEARCH(II$1,Data!$G118)),        "",          ";" &amp; VLOOKUP(II$1,Data!$K:$M,3, FALSE) &amp; ",""" &amp; VLOOKUP(II$1,Data!$K:$L,2, FALSE) &amp; """;"   )             )</f>
        <v/>
      </c>
    </row>
    <row r="118" spans="1:243" x14ac:dyDescent="0.3">
      <c r="A118" t="str">
        <f>Data!K119</f>
        <v>Logray</v>
      </c>
      <c r="B118" s="15">
        <f>VLOOKUP(Tableau36[[#This Row],[Character]],Data!K:M,3,FALSE)</f>
        <v>117</v>
      </c>
      <c r="C118" s="15" t="str">
        <f>VLOOKUP(Tableau36[[#This Row],[Character]],Data!K:L,2,FALSE)</f>
        <v>HUMAN</v>
      </c>
      <c r="D118" s="15" t="str">
        <f>SUBSTITUTE(     SUBSTITUTE(Tableau36[[#This Row],[character_id,character_type,friend_id,friend_type]],",""DROID""",""),    ",""HUMAN""", "")</f>
        <v>117,185</v>
      </c>
      <c r="E118" s="15" t="str">
        <f>IF(Tableau36[[#This Row],[With char''s id]] = "", "",    MID(Tableau36[[#This Row],[With char''s id]], 2, LEN(Tableau36[[#This Row],[With char''s id]])-1))</f>
        <v>117,"HUMAN",185,"HUMAN"</v>
      </c>
      <c r="F118" s="15" t="str">
        <f>SUBSTITUTE(Tableau36[[#This Row],[List of friend''s id]],  "/",    "/" &amp; Tableau36[[#This Row],[Character''s id]] &amp; ",""" &amp; Tableau36[[#This Row],[Type]] &amp; """,")</f>
        <v>/117,"HUMAN",185,"HUMAN"</v>
      </c>
      <c r="G118" t="str">
        <f>IF( Tableau36[[#This Row],[removed double semi-colon]]="", "", "/" &amp; MID(Tableau36[[#This Row],[removed double semi-colon]],2,LEN(Tableau36[[#This Row],[removed double semi-colon]]) - 2) )</f>
        <v>/185,"HUMAN"</v>
      </c>
      <c r="H118" t="str">
        <f>SUBSTITUTE(Tableau36[[#This Row],[Concatenation]],";;","/")</f>
        <v>;185,"HUMAN";</v>
      </c>
      <c r="I118" t="str">
        <f>_xlfn.CONCAT(Tableau4[#This Row])</f>
        <v>;185,"HUMAN";</v>
      </c>
      <c r="M118" t="str">
        <f>IF(Data!$K119=M$1, "",             IF(ISERR(SEARCH(M$1,Data!$G119)),        "",          ";" &amp; VLOOKUP(M$1,Data!$K:$M,3, FALSE) &amp; ",""" &amp; VLOOKUP(M$1,Data!$K:$L,2, FALSE) &amp; """;"   )             )</f>
        <v/>
      </c>
      <c r="N118" t="str">
        <f>IF(Data!$K119=N$1, "",             IF(ISERR(SEARCH(N$1,Data!$G119)),        "",          ";" &amp; VLOOKUP(N$1,Data!$K:$M,3, FALSE) &amp; ",""" &amp; VLOOKUP(N$1,Data!$K:$L,2, FALSE) &amp; """;"   )             )</f>
        <v/>
      </c>
      <c r="O118" t="str">
        <f>IF(Data!$K119=O$1, "",             IF(ISERR(SEARCH(O$1,Data!$G119)),        "",          ";" &amp; VLOOKUP(O$1,Data!$K:$M,3, FALSE) &amp; ",""" &amp; VLOOKUP(O$1,Data!$K:$L,2, FALSE) &amp; """;"   )             )</f>
        <v/>
      </c>
      <c r="P118" t="str">
        <f>IF(Data!$K119=P$1, "",             IF(ISERR(SEARCH(P$1,Data!$G119)),        "",          ";" &amp; VLOOKUP(P$1,Data!$K:$M,3, FALSE) &amp; ",""" &amp; VLOOKUP(P$1,Data!$K:$L,2, FALSE) &amp; """;"   )             )</f>
        <v/>
      </c>
      <c r="Q118" t="str">
        <f>IF(Data!$K119=Q$1, "",             IF(ISERR(SEARCH(Q$1,Data!$G119)),        "",          ";" &amp; VLOOKUP(Q$1,Data!$K:$M,3, FALSE) &amp; ",""" &amp; VLOOKUP(Q$1,Data!$K:$L,2, FALSE) &amp; """;"   )             )</f>
        <v/>
      </c>
      <c r="R118" t="str">
        <f>IF(Data!$K119=R$1, "",             IF(ISERR(SEARCH(R$1,Data!$G119)),        "",          ";" &amp; VLOOKUP(R$1,Data!$K:$M,3, FALSE) &amp; ",""" &amp; VLOOKUP(R$1,Data!$K:$L,2, FALSE) &amp; """;"   )             )</f>
        <v/>
      </c>
      <c r="S118" t="str">
        <f>IF(Data!$K119=S$1, "",             IF(ISERR(SEARCH(S$1,Data!$G119)),        "",          ";" &amp; VLOOKUP(S$1,Data!$K:$M,3, FALSE) &amp; ",""" &amp; VLOOKUP(S$1,Data!$K:$L,2, FALSE) &amp; """;"   )             )</f>
        <v/>
      </c>
      <c r="T118" t="str">
        <f>IF(Data!$K119=T$1, "",             IF(ISERR(SEARCH(T$1,Data!$G119)),        "",          ";" &amp; VLOOKUP(T$1,Data!$K:$M,3, FALSE) &amp; ",""" &amp; VLOOKUP(T$1,Data!$K:$L,2, FALSE) &amp; """;"   )             )</f>
        <v/>
      </c>
      <c r="U118" t="str">
        <f>IF(Data!$K119=U$1, "",             IF(ISERR(SEARCH(U$1,Data!$G119)),        "",          ";" &amp; VLOOKUP(U$1,Data!$K:$M,3, FALSE) &amp; ",""" &amp; VLOOKUP(U$1,Data!$K:$L,2, FALSE) &amp; """;"   )             )</f>
        <v/>
      </c>
      <c r="V118" t="str">
        <f>IF(Data!$K119=V$1, "",             IF(ISERR(SEARCH(V$1,Data!$G119)),        "",          ";" &amp; VLOOKUP(V$1,Data!$K:$M,3, FALSE) &amp; ",""" &amp; VLOOKUP(V$1,Data!$K:$L,2, FALSE) &amp; """;"   )             )</f>
        <v/>
      </c>
      <c r="W118" t="str">
        <f>IF(Data!$K119=W$1, "",             IF(ISERR(SEARCH(W$1,Data!$G119)),        "",          ";" &amp; VLOOKUP(W$1,Data!$K:$M,3, FALSE) &amp; ",""" &amp; VLOOKUP(W$1,Data!$K:$L,2, FALSE) &amp; """;"   )             )</f>
        <v/>
      </c>
      <c r="X118" t="str">
        <f>IF(Data!$K119=X$1, "",             IF(ISERR(SEARCH(X$1,Data!$G119)),        "",          ";" &amp; VLOOKUP(X$1,Data!$K:$M,3, FALSE) &amp; ",""" &amp; VLOOKUP(X$1,Data!$K:$L,2, FALSE) &amp; """;"   )             )</f>
        <v/>
      </c>
      <c r="Y118" t="str">
        <f>IF(Data!$K119=Y$1, "",             IF(ISERR(SEARCH(Y$1,Data!$G119)),        "",          ";" &amp; VLOOKUP(Y$1,Data!$K:$M,3, FALSE) &amp; ",""" &amp; VLOOKUP(Y$1,Data!$K:$L,2, FALSE) &amp; """;"   )             )</f>
        <v/>
      </c>
      <c r="Z118" t="str">
        <f>IF(Data!$K119=Z$1, "",             IF(ISERR(SEARCH(Z$1,Data!$G119)),        "",          ";" &amp; VLOOKUP(Z$1,Data!$K:$M,3, FALSE) &amp; ",""" &amp; VLOOKUP(Z$1,Data!$K:$L,2, FALSE) &amp; """;"   )             )</f>
        <v/>
      </c>
      <c r="AA118" t="str">
        <f>IF(Data!$K119=AA$1, "",             IF(ISERR(SEARCH(AA$1,Data!$G119)),        "",          ";" &amp; VLOOKUP(AA$1,Data!$K:$M,3, FALSE) &amp; ",""" &amp; VLOOKUP(AA$1,Data!$K:$L,2, FALSE) &amp; """;"   )             )</f>
        <v/>
      </c>
      <c r="AB118" t="str">
        <f>IF(Data!$K119=AB$1, "",             IF(ISERR(SEARCH(AB$1,Data!$G119)),        "",          ";" &amp; VLOOKUP(AB$1,Data!$K:$M,3, FALSE) &amp; ",""" &amp; VLOOKUP(AB$1,Data!$K:$L,2, FALSE) &amp; """;"   )             )</f>
        <v/>
      </c>
      <c r="AC118" t="str">
        <f>IF(Data!$K119=AC$1, "",             IF(ISERR(SEARCH(AC$1,Data!$G119)),        "",          ";" &amp; VLOOKUP(AC$1,Data!$K:$M,3, FALSE) &amp; ",""" &amp; VLOOKUP(AC$1,Data!$K:$L,2, FALSE) &amp; """;"   )             )</f>
        <v/>
      </c>
      <c r="AD118" t="str">
        <f>IF(Data!$K119=AD$1, "",             IF(ISERR(SEARCH(AD$1,Data!$G119)),        "",          ";" &amp; VLOOKUP(AD$1,Data!$K:$M,3, FALSE) &amp; ",""" &amp; VLOOKUP(AD$1,Data!$K:$L,2, FALSE) &amp; """;"   )             )</f>
        <v/>
      </c>
      <c r="AE118" t="str">
        <f>IF(Data!$K119=AE$1, "",             IF(ISERR(SEARCH(AE$1,Data!$G119)),        "",          ";" &amp; VLOOKUP(AE$1,Data!$K:$M,3, FALSE) &amp; ",""" &amp; VLOOKUP(AE$1,Data!$K:$L,2, FALSE) &amp; """;"   )             )</f>
        <v/>
      </c>
      <c r="AF118" t="str">
        <f>IF(Data!$K119=AF$1, "",             IF(ISERR(SEARCH(AF$1,Data!$G119)),        "",          ";" &amp; VLOOKUP(AF$1,Data!$K:$M,3, FALSE) &amp; ",""" &amp; VLOOKUP(AF$1,Data!$K:$L,2, FALSE) &amp; """;"   )             )</f>
        <v/>
      </c>
      <c r="AG118" t="str">
        <f>IF(Data!$K119=AG$1, "",             IF(ISERR(SEARCH(AG$1,Data!$G119)),        "",          ";" &amp; VLOOKUP(AG$1,Data!$K:$M,3, FALSE) &amp; ",""" &amp; VLOOKUP(AG$1,Data!$K:$L,2, FALSE) &amp; """;"   )             )</f>
        <v/>
      </c>
      <c r="AH118" t="str">
        <f>IF(Data!$K119=AH$1, "",             IF(ISERR(SEARCH(AH$1,Data!$G119)),        "",          ";" &amp; VLOOKUP(AH$1,Data!$K:$M,3, FALSE) &amp; ",""" &amp; VLOOKUP(AH$1,Data!$K:$L,2, FALSE) &amp; """;"   )             )</f>
        <v/>
      </c>
      <c r="AI118" t="str">
        <f>IF(Data!$K119=AI$1, "",             IF(ISERR(SEARCH(AI$1,Data!$G119)),        "",          ";" &amp; VLOOKUP(AI$1,Data!$K:$M,3, FALSE) &amp; ",""" &amp; VLOOKUP(AI$1,Data!$K:$L,2, FALSE) &amp; """;"   )             )</f>
        <v/>
      </c>
      <c r="AJ118" t="str">
        <f>IF(Data!$K119=AJ$1, "",             IF(ISERR(SEARCH(AJ$1,Data!$G119)),        "",          ";" &amp; VLOOKUP(AJ$1,Data!$K:$M,3, FALSE) &amp; ",""" &amp; VLOOKUP(AJ$1,Data!$K:$L,2, FALSE) &amp; """;"   )             )</f>
        <v/>
      </c>
      <c r="AK118" t="str">
        <f>IF(Data!$K119=AK$1, "",             IF(ISERR(SEARCH(AK$1,Data!$G119)),        "",          ";" &amp; VLOOKUP(AK$1,Data!$K:$M,3, FALSE) &amp; ",""" &amp; VLOOKUP(AK$1,Data!$K:$L,2, FALSE) &amp; """;"   )             )</f>
        <v/>
      </c>
      <c r="AL118" t="str">
        <f>IF(Data!$K119=AL$1, "",             IF(ISERR(SEARCH(AL$1,Data!$G119)),        "",          ";" &amp; VLOOKUP(AL$1,Data!$K:$M,3, FALSE) &amp; ",""" &amp; VLOOKUP(AL$1,Data!$K:$L,2, FALSE) &amp; """;"   )             )</f>
        <v/>
      </c>
      <c r="AM118" t="str">
        <f>IF(Data!$K119=AM$1, "",             IF(ISERR(SEARCH(AM$1,Data!$G119)),        "",          ";" &amp; VLOOKUP(AM$1,Data!$K:$M,3, FALSE) &amp; ",""" &amp; VLOOKUP(AM$1,Data!$K:$L,2, FALSE) &amp; """;"   )             )</f>
        <v/>
      </c>
      <c r="AN118" t="str">
        <f>IF(Data!$K119=AN$1, "",             IF(ISERR(SEARCH(AN$1,Data!$G119)),        "",          ";" &amp; VLOOKUP(AN$1,Data!$K:$M,3, FALSE) &amp; ",""" &amp; VLOOKUP(AN$1,Data!$K:$L,2, FALSE) &amp; """;"   )             )</f>
        <v/>
      </c>
      <c r="AO118" t="str">
        <f>IF(Data!$K119=AO$1, "",             IF(ISERR(SEARCH(AO$1,Data!$G119)),        "",          ";" &amp; VLOOKUP(AO$1,Data!$K:$M,3, FALSE) &amp; ",""" &amp; VLOOKUP(AO$1,Data!$K:$L,2, FALSE) &amp; """;"   )             )</f>
        <v/>
      </c>
      <c r="AP118" t="str">
        <f>IF(Data!$K119=AP$1, "",             IF(ISERR(SEARCH(AP$1,Data!$G119)),        "",          ";" &amp; VLOOKUP(AP$1,Data!$K:$M,3, FALSE) &amp; ",""" &amp; VLOOKUP(AP$1,Data!$K:$L,2, FALSE) &amp; """;"   )             )</f>
        <v/>
      </c>
      <c r="AQ118" t="str">
        <f>IF(Data!$K119=AQ$1, "",             IF(ISERR(SEARCH(AQ$1,Data!$G119)),        "",          ";" &amp; VLOOKUP(AQ$1,Data!$K:$M,3, FALSE) &amp; ",""" &amp; VLOOKUP(AQ$1,Data!$K:$L,2, FALSE) &amp; """;"   )             )</f>
        <v/>
      </c>
      <c r="AR118" t="str">
        <f>IF(Data!$K119=AR$1, "",             IF(ISERR(SEARCH(AR$1,Data!$G119)),        "",          ";" &amp; VLOOKUP(AR$1,Data!$K:$M,3, FALSE) &amp; ",""" &amp; VLOOKUP(AR$1,Data!$K:$L,2, FALSE) &amp; """;"   )             )</f>
        <v/>
      </c>
      <c r="AS118" t="str">
        <f>IF(Data!$K119=AS$1, "",             IF(ISERR(SEARCH(AS$1,Data!$G119)),        "",          ";" &amp; VLOOKUP(AS$1,Data!$K:$M,3, FALSE) &amp; ",""" &amp; VLOOKUP(AS$1,Data!$K:$L,2, FALSE) &amp; """;"   )             )</f>
        <v/>
      </c>
      <c r="AT118" t="str">
        <f>IF(Data!$K119=AT$1, "",             IF(ISERR(SEARCH(AT$1,Data!$G119)),        "",          ";" &amp; VLOOKUP(AT$1,Data!$K:$M,3, FALSE) &amp; ",""" &amp; VLOOKUP(AT$1,Data!$K:$L,2, FALSE) &amp; """;"   )             )</f>
        <v/>
      </c>
      <c r="AU118" t="str">
        <f>IF(Data!$K119=AU$1, "",             IF(ISERR(SEARCH(AU$1,Data!$G119)),        "",          ";" &amp; VLOOKUP(AU$1,Data!$K:$M,3, FALSE) &amp; ",""" &amp; VLOOKUP(AU$1,Data!$K:$L,2, FALSE) &amp; """;"   )             )</f>
        <v/>
      </c>
      <c r="AV118" t="str">
        <f>IF(Data!$K119=AV$1, "",             IF(ISERR(SEARCH(AV$1,Data!$G119)),        "",          ";" &amp; VLOOKUP(AV$1,Data!$K:$M,3, FALSE) &amp; ",""" &amp; VLOOKUP(AV$1,Data!$K:$L,2, FALSE) &amp; """;"   )             )</f>
        <v/>
      </c>
      <c r="AW118" t="str">
        <f>IF(Data!$K119=AW$1, "",             IF(ISERR(SEARCH(AW$1,Data!$G119)),        "",          ";" &amp; VLOOKUP(AW$1,Data!$K:$M,3, FALSE) &amp; ",""" &amp; VLOOKUP(AW$1,Data!$K:$L,2, FALSE) &amp; """;"   )             )</f>
        <v/>
      </c>
      <c r="AX118" t="str">
        <f>IF(Data!$K119=AX$1, "",             IF(ISERR(SEARCH(AX$1,Data!$G119)),        "",          ";" &amp; VLOOKUP(AX$1,Data!$K:$M,3, FALSE) &amp; ",""" &amp; VLOOKUP(AX$1,Data!$K:$L,2, FALSE) &amp; """;"   )             )</f>
        <v/>
      </c>
      <c r="AY118" t="str">
        <f>IF(Data!$K119=AY$1, "",             IF(ISERR(SEARCH(AY$1,Data!$G119)),        "",          ";" &amp; VLOOKUP(AY$1,Data!$K:$M,3, FALSE) &amp; ",""" &amp; VLOOKUP(AY$1,Data!$K:$L,2, FALSE) &amp; """;"   )             )</f>
        <v/>
      </c>
      <c r="AZ118" t="str">
        <f>IF(Data!$K119=AZ$1, "",             IF(ISERR(SEARCH(AZ$1,Data!$G119)),        "",          ";" &amp; VLOOKUP(AZ$1,Data!$K:$M,3, FALSE) &amp; ",""" &amp; VLOOKUP(AZ$1,Data!$K:$L,2, FALSE) &amp; """;"   )             )</f>
        <v/>
      </c>
      <c r="BA118" t="str">
        <f>IF(Data!$K119=BA$1, "",             IF(ISERR(SEARCH(BA$1,Data!$G119)),        "",          ";" &amp; VLOOKUP(BA$1,Data!$K:$M,3, FALSE) &amp; ",""" &amp; VLOOKUP(BA$1,Data!$K:$L,2, FALSE) &amp; """;"   )             )</f>
        <v/>
      </c>
      <c r="BB118" t="str">
        <f>IF(Data!$K119=BB$1, "",             IF(ISERR(SEARCH(BB$1,Data!$G119)),        "",          ";" &amp; VLOOKUP(BB$1,Data!$K:$M,3, FALSE) &amp; ",""" &amp; VLOOKUP(BB$1,Data!$K:$L,2, FALSE) &amp; """;"   )             )</f>
        <v/>
      </c>
      <c r="BC118" t="str">
        <f>IF(Data!$K119=BC$1, "",             IF(ISERR(SEARCH(BC$1,Data!$G119)),        "",          ";" &amp; VLOOKUP(BC$1,Data!$K:$M,3, FALSE) &amp; ",""" &amp; VLOOKUP(BC$1,Data!$K:$L,2, FALSE) &amp; """;"   )             )</f>
        <v/>
      </c>
      <c r="BD118" t="str">
        <f>IF(Data!$K119=BD$1, "",             IF(ISERR(SEARCH(BD$1,Data!$G119)),        "",          ";" &amp; VLOOKUP(BD$1,Data!$K:$M,3, FALSE) &amp; ",""" &amp; VLOOKUP(BD$1,Data!$K:$L,2, FALSE) &amp; """;"   )             )</f>
        <v/>
      </c>
      <c r="BE118" t="str">
        <f>IF(Data!$K119=BE$1, "",             IF(ISERR(SEARCH(BE$1,Data!$G119)),        "",          ";" &amp; VLOOKUP(BE$1,Data!$K:$M,3, FALSE) &amp; ",""" &amp; VLOOKUP(BE$1,Data!$K:$L,2, FALSE) &amp; """;"   )             )</f>
        <v/>
      </c>
      <c r="BF118" t="str">
        <f>IF(Data!$K119=BF$1, "",             IF(ISERR(SEARCH(BF$1,Data!$G119)),        "",          ";" &amp; VLOOKUP(BF$1,Data!$K:$M,3, FALSE) &amp; ",""" &amp; VLOOKUP(BF$1,Data!$K:$L,2, FALSE) &amp; """;"   )             )</f>
        <v/>
      </c>
      <c r="BG118" t="str">
        <f>IF(Data!$K119=BG$1, "",             IF(ISERR(SEARCH(BG$1,Data!$G119)),        "",          ";" &amp; VLOOKUP(BG$1,Data!$K:$M,3, FALSE) &amp; ",""" &amp; VLOOKUP(BG$1,Data!$K:$L,2, FALSE) &amp; """;"   )             )</f>
        <v/>
      </c>
      <c r="BH118" t="str">
        <f>IF(Data!$K119=BH$1, "",             IF(ISERR(SEARCH(BH$1,Data!$G119)),        "",          ";" &amp; VLOOKUP(BH$1,Data!$K:$M,3, FALSE) &amp; ",""" &amp; VLOOKUP(BH$1,Data!$K:$L,2, FALSE) &amp; """;"   )             )</f>
        <v/>
      </c>
      <c r="BI118" t="str">
        <f>IF(Data!$K119=BI$1, "",             IF(ISERR(SEARCH(BI$1,Data!$G119)),        "",          ";" &amp; VLOOKUP(BI$1,Data!$K:$M,3, FALSE) &amp; ",""" &amp; VLOOKUP(BI$1,Data!$K:$L,2, FALSE) &amp; """;"   )             )</f>
        <v/>
      </c>
      <c r="BJ118" t="str">
        <f>IF(Data!$K119=BJ$1, "",             IF(ISERR(SEARCH(BJ$1,Data!$G119)),        "",          ";" &amp; VLOOKUP(BJ$1,Data!$K:$M,3, FALSE) &amp; ",""" &amp; VLOOKUP(BJ$1,Data!$K:$L,2, FALSE) &amp; """;"   )             )</f>
        <v/>
      </c>
      <c r="BK118" t="str">
        <f>IF(Data!$K119=BK$1, "",             IF(ISERR(SEARCH(BK$1,Data!$G119)),        "",          ";" &amp; VLOOKUP(BK$1,Data!$K:$M,3, FALSE) &amp; ",""" &amp; VLOOKUP(BK$1,Data!$K:$L,2, FALSE) &amp; """;"   )             )</f>
        <v/>
      </c>
      <c r="BL118" t="str">
        <f>IF(Data!$K119=BL$1, "",             IF(ISERR(SEARCH(BL$1,Data!$G119)),        "",          ";" &amp; VLOOKUP(BL$1,Data!$K:$M,3, FALSE) &amp; ",""" &amp; VLOOKUP(BL$1,Data!$K:$L,2, FALSE) &amp; """;"   )             )</f>
        <v/>
      </c>
      <c r="BM118" t="str">
        <f>IF(Data!$K119=BM$1, "",             IF(ISERR(SEARCH(BM$1,Data!$G119)),        "",          ";" &amp; VLOOKUP(BM$1,Data!$K:$M,3, FALSE) &amp; ",""" &amp; VLOOKUP(BM$1,Data!$K:$L,2, FALSE) &amp; """;"   )             )</f>
        <v/>
      </c>
      <c r="BN118" t="str">
        <f>IF(Data!$K119=BN$1, "",             IF(ISERR(SEARCH(BN$1,Data!$G119)),        "",          ";" &amp; VLOOKUP(BN$1,Data!$K:$M,3, FALSE) &amp; ",""" &amp; VLOOKUP(BN$1,Data!$K:$L,2, FALSE) &amp; """;"   )             )</f>
        <v/>
      </c>
      <c r="BO118" t="str">
        <f>IF(Data!$K119=BO$1, "",             IF(ISERR(SEARCH(BO$1,Data!$G119)),        "",          ";" &amp; VLOOKUP(BO$1,Data!$K:$M,3, FALSE) &amp; ",""" &amp; VLOOKUP(BO$1,Data!$K:$L,2, FALSE) &amp; """;"   )             )</f>
        <v/>
      </c>
      <c r="BP118" t="str">
        <f>IF(Data!$K119=BP$1, "",             IF(ISERR(SEARCH(BP$1,Data!$G119)),        "",          ";" &amp; VLOOKUP(BP$1,Data!$K:$M,3, FALSE) &amp; ",""" &amp; VLOOKUP(BP$1,Data!$K:$L,2, FALSE) &amp; """;"   )             )</f>
        <v/>
      </c>
      <c r="BQ118" t="str">
        <f>IF(Data!$K119=BQ$1, "",             IF(ISERR(SEARCH(BQ$1,Data!$G119)),        "",          ";" &amp; VLOOKUP(BQ$1,Data!$K:$M,3, FALSE) &amp; ",""" &amp; VLOOKUP(BQ$1,Data!$K:$L,2, FALSE) &amp; """;"   )             )</f>
        <v/>
      </c>
      <c r="BR118" t="str">
        <f>IF(Data!$K119=BR$1, "",             IF(ISERR(SEARCH(BR$1,Data!$G119)),        "",          ";" &amp; VLOOKUP(BR$1,Data!$K:$M,3, FALSE) &amp; ",""" &amp; VLOOKUP(BR$1,Data!$K:$L,2, FALSE) &amp; """;"   )             )</f>
        <v/>
      </c>
      <c r="BS118" t="str">
        <f>IF(Data!$K119=BS$1, "",             IF(ISERR(SEARCH(BS$1,Data!$G119)),        "",          ";" &amp; VLOOKUP(BS$1,Data!$K:$M,3, FALSE) &amp; ",""" &amp; VLOOKUP(BS$1,Data!$K:$L,2, FALSE) &amp; """;"   )             )</f>
        <v/>
      </c>
      <c r="BT118" t="str">
        <f>IF(Data!$K119=BT$1, "",             IF(ISERR(SEARCH(BT$1,Data!$G119)),        "",          ";" &amp; VLOOKUP(BT$1,Data!$K:$M,3, FALSE) &amp; ",""" &amp; VLOOKUP(BT$1,Data!$K:$L,2, FALSE) &amp; """;"   )             )</f>
        <v/>
      </c>
      <c r="BU118" t="str">
        <f>IF(Data!$K119=BU$1, "",             IF(ISERR(SEARCH(BU$1,Data!$G119)),        "",          ";" &amp; VLOOKUP(BU$1,Data!$K:$M,3, FALSE) &amp; ",""" &amp; VLOOKUP(BU$1,Data!$K:$L,2, FALSE) &amp; """;"   )             )</f>
        <v/>
      </c>
      <c r="BV118" t="str">
        <f>IF(Data!$K119=BV$1, "",             IF(ISERR(SEARCH(BV$1,Data!$G119)),        "",          ";" &amp; VLOOKUP(BV$1,Data!$K:$M,3, FALSE) &amp; ",""" &amp; VLOOKUP(BV$1,Data!$K:$L,2, FALSE) &amp; """;"   )             )</f>
        <v/>
      </c>
      <c r="BW118" t="str">
        <f>IF(Data!$K119=BW$1, "",             IF(ISERR(SEARCH(BW$1,Data!$G119)),        "",          ";" &amp; VLOOKUP(BW$1,Data!$K:$M,3, FALSE) &amp; ",""" &amp; VLOOKUP(BW$1,Data!$K:$L,2, FALSE) &amp; """;"   )             )</f>
        <v/>
      </c>
      <c r="BX118" t="str">
        <f>IF(Data!$K119=BX$1, "",             IF(ISERR(SEARCH(BX$1,Data!$G119)),        "",          ";" &amp; VLOOKUP(BX$1,Data!$K:$M,3, FALSE) &amp; ",""" &amp; VLOOKUP(BX$1,Data!$K:$L,2, FALSE) &amp; """;"   )             )</f>
        <v/>
      </c>
      <c r="BY118" t="str">
        <f>IF(Data!$K119=BY$1, "",             IF(ISERR(SEARCH(BY$1,Data!$G119)),        "",          ";" &amp; VLOOKUP(BY$1,Data!$K:$M,3, FALSE) &amp; ",""" &amp; VLOOKUP(BY$1,Data!$K:$L,2, FALSE) &amp; """;"   )             )</f>
        <v/>
      </c>
      <c r="BZ118" t="str">
        <f>IF(Data!$K119=BZ$1, "",             IF(ISERR(SEARCH(BZ$1,Data!$G119)),        "",          ";" &amp; VLOOKUP(BZ$1,Data!$K:$M,3, FALSE) &amp; ",""" &amp; VLOOKUP(BZ$1,Data!$K:$L,2, FALSE) &amp; """;"   )             )</f>
        <v/>
      </c>
      <c r="CA118" t="str">
        <f>IF(Data!$K119=CA$1, "",             IF(ISERR(SEARCH(CA$1,Data!$G119)),        "",          ";" &amp; VLOOKUP(CA$1,Data!$K:$M,3, FALSE) &amp; ",""" &amp; VLOOKUP(CA$1,Data!$K:$L,2, FALSE) &amp; """;"   )             )</f>
        <v/>
      </c>
      <c r="CB118" t="str">
        <f>IF(Data!$K119=CB$1, "",             IF(ISERR(SEARCH(CB$1,Data!$G119)),        "",          ";" &amp; VLOOKUP(CB$1,Data!$K:$M,3, FALSE) &amp; ",""" &amp; VLOOKUP(CB$1,Data!$K:$L,2, FALSE) &amp; """;"   )             )</f>
        <v/>
      </c>
      <c r="CC118" t="str">
        <f>IF(Data!$K119=CC$1, "",             IF(ISERR(SEARCH(CC$1,Data!$G119)),        "",          ";" &amp; VLOOKUP(CC$1,Data!$K:$M,3, FALSE) &amp; ",""" &amp; VLOOKUP(CC$1,Data!$K:$L,2, FALSE) &amp; """;"   )             )</f>
        <v/>
      </c>
      <c r="CD118" t="str">
        <f>IF(Data!$K119=CD$1, "",             IF(ISERR(SEARCH(CD$1,Data!$G119)),        "",          ";" &amp; VLOOKUP(CD$1,Data!$K:$M,3, FALSE) &amp; ",""" &amp; VLOOKUP(CD$1,Data!$K:$L,2, FALSE) &amp; """;"   )             )</f>
        <v/>
      </c>
      <c r="CE118" t="str">
        <f>IF(Data!$K119=CE$1, "",             IF(ISERR(SEARCH(CE$1,Data!$G119)),        "",          ";" &amp; VLOOKUP(CE$1,Data!$K:$M,3, FALSE) &amp; ",""" &amp; VLOOKUP(CE$1,Data!$K:$L,2, FALSE) &amp; """;"   )             )</f>
        <v/>
      </c>
      <c r="CF118" t="str">
        <f>IF(Data!$K119=CF$1, "",             IF(ISERR(SEARCH(CF$1,Data!$G119)),        "",          ";" &amp; VLOOKUP(CF$1,Data!$K:$M,3, FALSE) &amp; ",""" &amp; VLOOKUP(CF$1,Data!$K:$L,2, FALSE) &amp; """;"   )             )</f>
        <v/>
      </c>
      <c r="CG118" t="str">
        <f>IF(Data!$K119=CG$1, "",             IF(ISERR(SEARCH(CG$1,Data!$G119)),        "",          ";" &amp; VLOOKUP(CG$1,Data!$K:$M,3, FALSE) &amp; ",""" &amp; VLOOKUP(CG$1,Data!$K:$L,2, FALSE) &amp; """;"   )             )</f>
        <v/>
      </c>
      <c r="CH118" t="str">
        <f>IF(Data!$K119=CH$1, "",             IF(ISERR(SEARCH(CH$1,Data!$G119)),        "",          ";" &amp; VLOOKUP(CH$1,Data!$K:$M,3, FALSE) &amp; ",""" &amp; VLOOKUP(CH$1,Data!$K:$L,2, FALSE) &amp; """;"   )             )</f>
        <v/>
      </c>
      <c r="CI118" t="str">
        <f>IF(Data!$K119=CI$1, "",             IF(ISERR(SEARCH(CI$1,Data!$G119)),        "",          ";" &amp; VLOOKUP(CI$1,Data!$K:$M,3, FALSE) &amp; ",""" &amp; VLOOKUP(CI$1,Data!$K:$L,2, FALSE) &amp; """;"   )             )</f>
        <v/>
      </c>
      <c r="CJ118" t="str">
        <f>IF(Data!$K119=CJ$1, "",             IF(ISERR(SEARCH(CJ$1,Data!$G119)),        "",          ";" &amp; VLOOKUP(CJ$1,Data!$K:$M,3, FALSE) &amp; ",""" &amp; VLOOKUP(CJ$1,Data!$K:$L,2, FALSE) &amp; """;"   )             )</f>
        <v/>
      </c>
      <c r="CK118" t="str">
        <f>IF(Data!$K119=CK$1, "",             IF(ISERR(SEARCH(CK$1,Data!$G119)),        "",          ";" &amp; VLOOKUP(CK$1,Data!$K:$M,3, FALSE) &amp; ",""" &amp; VLOOKUP(CK$1,Data!$K:$L,2, FALSE) &amp; """;"   )             )</f>
        <v/>
      </c>
      <c r="CL118" t="str">
        <f>IF(Data!$K119=CL$1, "",             IF(ISERR(SEARCH(CL$1,Data!$G119)),        "",          ";" &amp; VLOOKUP(CL$1,Data!$K:$M,3, FALSE) &amp; ",""" &amp; VLOOKUP(CL$1,Data!$K:$L,2, FALSE) &amp; """;"   )             )</f>
        <v/>
      </c>
      <c r="CM118" t="str">
        <f>IF(Data!$K119=CM$1, "",             IF(ISERR(SEARCH(CM$1,Data!$G119)),        "",          ";" &amp; VLOOKUP(CM$1,Data!$K:$M,3, FALSE) &amp; ",""" &amp; VLOOKUP(CM$1,Data!$K:$L,2, FALSE) &amp; """;"   )             )</f>
        <v/>
      </c>
      <c r="CN118" t="str">
        <f>IF(Data!$K119=CN$1, "",             IF(ISERR(SEARCH(CN$1,Data!$G119)),        "",          ";" &amp; VLOOKUP(CN$1,Data!$K:$M,3, FALSE) &amp; ",""" &amp; VLOOKUP(CN$1,Data!$K:$L,2, FALSE) &amp; """;"   )             )</f>
        <v/>
      </c>
      <c r="CO118" t="str">
        <f>IF(Data!$K119=CO$1, "",             IF(ISERR(SEARCH(CO$1,Data!$G119)),        "",          ";" &amp; VLOOKUP(CO$1,Data!$K:$M,3, FALSE) &amp; ",""" &amp; VLOOKUP(CO$1,Data!$K:$L,2, FALSE) &amp; """;"   )             )</f>
        <v/>
      </c>
      <c r="CP118" t="str">
        <f>IF(Data!$K119=CP$1, "",             IF(ISERR(SEARCH(CP$1,Data!$G119)),        "",          ";" &amp; VLOOKUP(CP$1,Data!$K:$M,3, FALSE) &amp; ",""" &amp; VLOOKUP(CP$1,Data!$K:$L,2, FALSE) &amp; """;"   )             )</f>
        <v/>
      </c>
      <c r="CQ118" t="str">
        <f>IF(Data!$K119=CQ$1, "",             IF(ISERR(SEARCH(CQ$1,Data!$G119)),        "",          ";" &amp; VLOOKUP(CQ$1,Data!$K:$M,3, FALSE) &amp; ",""" &amp; VLOOKUP(CQ$1,Data!$K:$L,2, FALSE) &amp; """;"   )             )</f>
        <v/>
      </c>
      <c r="CR118" t="str">
        <f>IF(Data!$K119=CR$1, "",             IF(ISERR(SEARCH(CR$1,Data!$G119)),        "",          ";" &amp; VLOOKUP(CR$1,Data!$K:$M,3, FALSE) &amp; ",""" &amp; VLOOKUP(CR$1,Data!$K:$L,2, FALSE) &amp; """;"   )             )</f>
        <v/>
      </c>
      <c r="CS118" t="str">
        <f>IF(Data!$K119=CS$1, "",             IF(ISERR(SEARCH(CS$1,Data!$G119)),        "",          ";" &amp; VLOOKUP(CS$1,Data!$K:$M,3, FALSE) &amp; ",""" &amp; VLOOKUP(CS$1,Data!$K:$L,2, FALSE) &amp; """;"   )             )</f>
        <v/>
      </c>
      <c r="CT118" t="str">
        <f>IF(Data!$K119=CT$1, "",             IF(ISERR(SEARCH(CT$1,Data!$G119)),        "",          ";" &amp; VLOOKUP(CT$1,Data!$K:$M,3, FALSE) &amp; ",""" &amp; VLOOKUP(CT$1,Data!$K:$L,2, FALSE) &amp; """;"   )             )</f>
        <v/>
      </c>
      <c r="CU118" t="str">
        <f>IF(Data!$K119=CU$1, "",             IF(ISERR(SEARCH(CU$1,Data!$G119)),        "",          ";" &amp; VLOOKUP(CU$1,Data!$K:$M,3, FALSE) &amp; ",""" &amp; VLOOKUP(CU$1,Data!$K:$L,2, FALSE) &amp; """;"   )             )</f>
        <v/>
      </c>
      <c r="CV118" t="str">
        <f>IF(Data!$K119=CV$1, "",             IF(ISERR(SEARCH(CV$1,Data!$G119)),        "",          ";" &amp; VLOOKUP(CV$1,Data!$K:$M,3, FALSE) &amp; ",""" &amp; VLOOKUP(CV$1,Data!$K:$L,2, FALSE) &amp; """;"   )             )</f>
        <v/>
      </c>
      <c r="CW118" t="str">
        <f>IF(Data!$K119=CW$1, "",             IF(ISERR(SEARCH(CW$1,Data!$G119)),        "",          ";" &amp; VLOOKUP(CW$1,Data!$K:$M,3, FALSE) &amp; ",""" &amp; VLOOKUP(CW$1,Data!$K:$L,2, FALSE) &amp; """;"   )             )</f>
        <v/>
      </c>
      <c r="CX118" t="str">
        <f>IF(Data!$K119=CX$1, "",             IF(ISERR(SEARCH(CX$1,Data!$G119)),        "",          ";" &amp; VLOOKUP(CX$1,Data!$K:$M,3, FALSE) &amp; ",""" &amp; VLOOKUP(CX$1,Data!$K:$L,2, FALSE) &amp; """;"   )             )</f>
        <v/>
      </c>
      <c r="CY118" t="str">
        <f>IF(Data!$K119=CY$1, "",             IF(ISERR(SEARCH(CY$1,Data!$G119)),        "",          ";" &amp; VLOOKUP(CY$1,Data!$K:$M,3, FALSE) &amp; ",""" &amp; VLOOKUP(CY$1,Data!$K:$L,2, FALSE) &amp; """;"   )             )</f>
        <v/>
      </c>
      <c r="CZ118" t="str">
        <f>IF(Data!$K119=CZ$1, "",             IF(ISERR(SEARCH(CZ$1,Data!$G119)),        "",          ";" &amp; VLOOKUP(CZ$1,Data!$K:$M,3, FALSE) &amp; ",""" &amp; VLOOKUP(CZ$1,Data!$K:$L,2, FALSE) &amp; """;"   )             )</f>
        <v/>
      </c>
      <c r="DA118" t="str">
        <f>IF(Data!$K119=DA$1, "",             IF(ISERR(SEARCH(DA$1,Data!$G119)),        "",          ";" &amp; VLOOKUP(DA$1,Data!$K:$M,3, FALSE) &amp; ",""" &amp; VLOOKUP(DA$1,Data!$K:$L,2, FALSE) &amp; """;"   )             )</f>
        <v/>
      </c>
      <c r="DB118" t="str">
        <f>IF(Data!$K119=DB$1, "",             IF(ISERR(SEARCH(DB$1,Data!$G119)),        "",          ";" &amp; VLOOKUP(DB$1,Data!$K:$M,3, FALSE) &amp; ",""" &amp; VLOOKUP(DB$1,Data!$K:$L,2, FALSE) &amp; """;"   )             )</f>
        <v/>
      </c>
      <c r="DC118" t="str">
        <f>IF(Data!$K119=DC$1, "",             IF(ISERR(SEARCH(DC$1,Data!$G119)),        "",          ";" &amp; VLOOKUP(DC$1,Data!$K:$M,3, FALSE) &amp; ",""" &amp; VLOOKUP(DC$1,Data!$K:$L,2, FALSE) &amp; """;"   )             )</f>
        <v/>
      </c>
      <c r="DD118" t="str">
        <f>IF(Data!$K119=DD$1, "",             IF(ISERR(SEARCH(DD$1,Data!$G119)),        "",          ";" &amp; VLOOKUP(DD$1,Data!$K:$M,3, FALSE) &amp; ",""" &amp; VLOOKUP(DD$1,Data!$K:$L,2, FALSE) &amp; """;"   )             )</f>
        <v/>
      </c>
      <c r="DE118" t="str">
        <f>IF(Data!$K119=DE$1, "",             IF(ISERR(SEARCH(DE$1,Data!$G119)),        "",          ";" &amp; VLOOKUP(DE$1,Data!$K:$M,3, FALSE) &amp; ",""" &amp; VLOOKUP(DE$1,Data!$K:$L,2, FALSE) &amp; """;"   )             )</f>
        <v/>
      </c>
      <c r="DF118" t="str">
        <f>IF(Data!$K119=DF$1, "",             IF(ISERR(SEARCH(DF$1,Data!$G119)),        "",          ";" &amp; VLOOKUP(DF$1,Data!$K:$M,3, FALSE) &amp; ",""" &amp; VLOOKUP(DF$1,Data!$K:$L,2, FALSE) &amp; """;"   )             )</f>
        <v/>
      </c>
      <c r="DG118" t="str">
        <f>IF(Data!$K119=DG$1, "",             IF(ISERR(SEARCH(DG$1,Data!$G119)),        "",          ";" &amp; VLOOKUP(DG$1,Data!$K:$M,3, FALSE) &amp; ",""" &amp; VLOOKUP(DG$1,Data!$K:$L,2, FALSE) &amp; """;"   )             )</f>
        <v/>
      </c>
      <c r="DH118" t="str">
        <f>IF(Data!$K119=DH$1, "",             IF(ISERR(SEARCH(DH$1,Data!$G119)),        "",          ";" &amp; VLOOKUP(DH$1,Data!$K:$M,3, FALSE) &amp; ",""" &amp; VLOOKUP(DH$1,Data!$K:$L,2, FALSE) &amp; """;"   )             )</f>
        <v/>
      </c>
      <c r="DI118" t="str">
        <f>IF(Data!$K119=DI$1, "",             IF(ISERR(SEARCH(DI$1,Data!$G119)),        "",          ";" &amp; VLOOKUP(DI$1,Data!$K:$M,3, FALSE) &amp; ",""" &amp; VLOOKUP(DI$1,Data!$K:$L,2, FALSE) &amp; """;"   )             )</f>
        <v/>
      </c>
      <c r="DJ118" t="str">
        <f>IF(Data!$K119=DJ$1, "",             IF(ISERR(SEARCH(DJ$1,Data!$G119)),        "",          ";" &amp; VLOOKUP(DJ$1,Data!$K:$M,3, FALSE) &amp; ",""" &amp; VLOOKUP(DJ$1,Data!$K:$L,2, FALSE) &amp; """;"   )             )</f>
        <v/>
      </c>
      <c r="DK118" t="str">
        <f>IF(Data!$K119=DK$1, "",             IF(ISERR(SEARCH(DK$1,Data!$G119)),        "",          ";" &amp; VLOOKUP(DK$1,Data!$K:$M,3, FALSE) &amp; ",""" &amp; VLOOKUP(DK$1,Data!$K:$L,2, FALSE) &amp; """;"   )             )</f>
        <v/>
      </c>
      <c r="DL118" t="str">
        <f>IF(Data!$K119=DL$1, "",             IF(ISERR(SEARCH(DL$1,Data!$G119)),        "",          ";" &amp; VLOOKUP(DL$1,Data!$K:$M,3, FALSE) &amp; ",""" &amp; VLOOKUP(DL$1,Data!$K:$L,2, FALSE) &amp; """;"   )             )</f>
        <v/>
      </c>
      <c r="DM118" t="str">
        <f>IF(Data!$K119=DM$1, "",             IF(ISERR(SEARCH(DM$1,Data!$G119)),        "",          ";" &amp; VLOOKUP(DM$1,Data!$K:$M,3, FALSE) &amp; ",""" &amp; VLOOKUP(DM$1,Data!$K:$L,2, FALSE) &amp; """;"   )             )</f>
        <v/>
      </c>
      <c r="DN118" t="str">
        <f>IF(Data!$K119=DN$1, "",             IF(ISERR(SEARCH(DN$1,Data!$G119)),        "",          ";" &amp; VLOOKUP(DN$1,Data!$K:$M,3, FALSE) &amp; ",""" &amp; VLOOKUP(DN$1,Data!$K:$L,2, FALSE) &amp; """;"   )             )</f>
        <v/>
      </c>
      <c r="DO118" t="str">
        <f>IF(Data!$K119=DO$1, "",             IF(ISERR(SEARCH(DO$1,Data!$G119)),        "",          ";" &amp; VLOOKUP(DO$1,Data!$K:$M,3, FALSE) &amp; ",""" &amp; VLOOKUP(DO$1,Data!$K:$L,2, FALSE) &amp; """;"   )             )</f>
        <v/>
      </c>
      <c r="DP118" t="str">
        <f>IF(Data!$K119=DP$1, "",             IF(ISERR(SEARCH(DP$1,Data!$G119)),        "",          ";" &amp; VLOOKUP(DP$1,Data!$K:$M,3, FALSE) &amp; ",""" &amp; VLOOKUP(DP$1,Data!$K:$L,2, FALSE) &amp; """;"   )             )</f>
        <v/>
      </c>
      <c r="DQ118" t="str">
        <f>IF(Data!$K119=DQ$1, "",             IF(ISERR(SEARCH(DQ$1,Data!$G119)),        "",          ";" &amp; VLOOKUP(DQ$1,Data!$K:$M,3, FALSE) &amp; ",""" &amp; VLOOKUP(DQ$1,Data!$K:$L,2, FALSE) &amp; """;"   )             )</f>
        <v/>
      </c>
      <c r="DR118" t="str">
        <f>IF(Data!$K119=DR$1, "",             IF(ISERR(SEARCH(DR$1,Data!$G119)),        "",          ";" &amp; VLOOKUP(DR$1,Data!$K:$M,3, FALSE) &amp; ",""" &amp; VLOOKUP(DR$1,Data!$K:$L,2, FALSE) &amp; """;"   )             )</f>
        <v/>
      </c>
      <c r="DS118" t="str">
        <f>IF(Data!$K119=DS$1, "",             IF(ISERR(SEARCH(DS$1,Data!$G119)),        "",          ";" &amp; VLOOKUP(DS$1,Data!$K:$M,3, FALSE) &amp; ",""" &amp; VLOOKUP(DS$1,Data!$K:$L,2, FALSE) &amp; """;"   )             )</f>
        <v/>
      </c>
      <c r="DT118" t="str">
        <f>IF(Data!$K119=DT$1, "",             IF(ISERR(SEARCH(DT$1,Data!$G119)),        "",          ";" &amp; VLOOKUP(DT$1,Data!$K:$M,3, FALSE) &amp; ",""" &amp; VLOOKUP(DT$1,Data!$K:$L,2, FALSE) &amp; """;"   )             )</f>
        <v/>
      </c>
      <c r="DU118" t="str">
        <f>IF(Data!$K119=DU$1, "",             IF(ISERR(SEARCH(DU$1,Data!$G119)),        "",          ";" &amp; VLOOKUP(DU$1,Data!$K:$M,3, FALSE) &amp; ",""" &amp; VLOOKUP(DU$1,Data!$K:$L,2, FALSE) &amp; """;"   )             )</f>
        <v/>
      </c>
      <c r="DV118" t="str">
        <f>IF(Data!$K119=DV$1, "",             IF(ISERR(SEARCH(DV$1,Data!$G119)),        "",          ";" &amp; VLOOKUP(DV$1,Data!$K:$M,3, FALSE) &amp; ",""" &amp; VLOOKUP(DV$1,Data!$K:$L,2, FALSE) &amp; """;"   )             )</f>
        <v/>
      </c>
      <c r="DW118" t="str">
        <f>IF(Data!$K119=DW$1, "",             IF(ISERR(SEARCH(DW$1,Data!$G119)),        "",          ";" &amp; VLOOKUP(DW$1,Data!$K:$M,3, FALSE) &amp; ",""" &amp; VLOOKUP(DW$1,Data!$K:$L,2, FALSE) &amp; """;"   )             )</f>
        <v/>
      </c>
      <c r="DX118" t="str">
        <f>IF(Data!$K119=DX$1, "",             IF(ISERR(SEARCH(DX$1,Data!$G119)),        "",          ";" &amp; VLOOKUP(DX$1,Data!$K:$M,3, FALSE) &amp; ",""" &amp; VLOOKUP(DX$1,Data!$K:$L,2, FALSE) &amp; """;"   )             )</f>
        <v/>
      </c>
      <c r="DY118" t="str">
        <f>IF(Data!$K119=DY$1, "",             IF(ISERR(SEARCH(DY$1,Data!$G119)),        "",          ";" &amp; VLOOKUP(DY$1,Data!$K:$M,3, FALSE) &amp; ",""" &amp; VLOOKUP(DY$1,Data!$K:$L,2, FALSE) &amp; """;"   )             )</f>
        <v/>
      </c>
      <c r="DZ118" t="str">
        <f>IF(Data!$K119=DZ$1, "",             IF(ISERR(SEARCH(DZ$1,Data!$G119)),        "",          ";" &amp; VLOOKUP(DZ$1,Data!$K:$M,3, FALSE) &amp; ",""" &amp; VLOOKUP(DZ$1,Data!$K:$L,2, FALSE) &amp; """;"   )             )</f>
        <v/>
      </c>
      <c r="EA118" t="str">
        <f>IF(Data!$K119=EA$1, "",             IF(ISERR(SEARCH(EA$1,Data!$G119)),        "",          ";" &amp; VLOOKUP(EA$1,Data!$K:$M,3, FALSE) &amp; ",""" &amp; VLOOKUP(EA$1,Data!$K:$L,2, FALSE) &amp; """;"   )             )</f>
        <v/>
      </c>
      <c r="EB118" t="str">
        <f>IF(Data!$K119=EB$1, "",             IF(ISERR(SEARCH(EB$1,Data!$G119)),        "",          ";" &amp; VLOOKUP(EB$1,Data!$K:$M,3, FALSE) &amp; ",""" &amp; VLOOKUP(EB$1,Data!$K:$L,2, FALSE) &amp; """;"   )             )</f>
        <v/>
      </c>
      <c r="EC118" t="str">
        <f>IF(Data!$K119=EC$1, "",             IF(ISERR(SEARCH(EC$1,Data!$G119)),        "",          ";" &amp; VLOOKUP(EC$1,Data!$K:$M,3, FALSE) &amp; ",""" &amp; VLOOKUP(EC$1,Data!$K:$L,2, FALSE) &amp; """;"   )             )</f>
        <v/>
      </c>
      <c r="ED118" t="str">
        <f>IF(Data!$K119=ED$1, "",             IF(ISERR(SEARCH(ED$1,Data!$G119)),        "",          ";" &amp; VLOOKUP(ED$1,Data!$K:$M,3, FALSE) &amp; ",""" &amp; VLOOKUP(ED$1,Data!$K:$L,2, FALSE) &amp; """;"   )             )</f>
        <v/>
      </c>
      <c r="EE118" t="str">
        <f>IF(Data!$K119=EE$1, "",             IF(ISERR(SEARCH(EE$1,Data!$G119)),        "",          ";" &amp; VLOOKUP(EE$1,Data!$K:$M,3, FALSE) &amp; ",""" &amp; VLOOKUP(EE$1,Data!$K:$L,2, FALSE) &amp; """;"   )             )</f>
        <v/>
      </c>
      <c r="EF118" t="str">
        <f>IF(Data!$K119=EF$1, "",             IF(ISERR(SEARCH(EF$1,Data!$G119)),        "",          ";" &amp; VLOOKUP(EF$1,Data!$K:$M,3, FALSE) &amp; ",""" &amp; VLOOKUP(EF$1,Data!$K:$L,2, FALSE) &amp; """;"   )             )</f>
        <v/>
      </c>
      <c r="EG118" t="str">
        <f>IF(Data!$K119=EG$1, "",             IF(ISERR(SEARCH(EG$1,Data!$G119)),        "",          ";" &amp; VLOOKUP(EG$1,Data!$K:$M,3, FALSE) &amp; ",""" &amp; VLOOKUP(EG$1,Data!$K:$L,2, FALSE) &amp; """;"   )             )</f>
        <v/>
      </c>
      <c r="EH118" t="str">
        <f>IF(Data!$K119=EH$1, "",             IF(ISERR(SEARCH(EH$1,Data!$G119)),        "",          ";" &amp; VLOOKUP(EH$1,Data!$K:$M,3, FALSE) &amp; ",""" &amp; VLOOKUP(EH$1,Data!$K:$L,2, FALSE) &amp; """;"   )             )</f>
        <v/>
      </c>
      <c r="EI118" t="str">
        <f>IF(Data!$K119=EI$1, "",             IF(ISERR(SEARCH(EI$1,Data!$G119)),        "",          ";" &amp; VLOOKUP(EI$1,Data!$K:$M,3, FALSE) &amp; ",""" &amp; VLOOKUP(EI$1,Data!$K:$L,2, FALSE) &amp; """;"   )             )</f>
        <v/>
      </c>
      <c r="EJ118" t="str">
        <f>IF(Data!$K119=EJ$1, "",             IF(ISERR(SEARCH(EJ$1,Data!$G119)),        "",          ";" &amp; VLOOKUP(EJ$1,Data!$K:$M,3, FALSE) &amp; ",""" &amp; VLOOKUP(EJ$1,Data!$K:$L,2, FALSE) &amp; """;"   )             )</f>
        <v/>
      </c>
      <c r="EK118" t="str">
        <f>IF(Data!$K119=EK$1, "",             IF(ISERR(SEARCH(EK$1,Data!$G119)),        "",          ";" &amp; VLOOKUP(EK$1,Data!$K:$M,3, FALSE) &amp; ",""" &amp; VLOOKUP(EK$1,Data!$K:$L,2, FALSE) &amp; """;"   )             )</f>
        <v/>
      </c>
      <c r="EL118" t="str">
        <f>IF(Data!$K119=EL$1, "",             IF(ISERR(SEARCH(EL$1,Data!$G119)),        "",          ";" &amp; VLOOKUP(EL$1,Data!$K:$M,3, FALSE) &amp; ",""" &amp; VLOOKUP(EL$1,Data!$K:$L,2, FALSE) &amp; """;"   )             )</f>
        <v/>
      </c>
      <c r="EM118" t="str">
        <f>IF(Data!$K119=EM$1, "",             IF(ISERR(SEARCH(EM$1,Data!$G119)),        "",          ";" &amp; VLOOKUP(EM$1,Data!$K:$M,3, FALSE) &amp; ",""" &amp; VLOOKUP(EM$1,Data!$K:$L,2, FALSE) &amp; """;"   )             )</f>
        <v/>
      </c>
      <c r="EN118" t="str">
        <f>IF(Data!$K119=EN$1, "",             IF(ISERR(SEARCH(EN$1,Data!$G119)),        "",          ";" &amp; VLOOKUP(EN$1,Data!$K:$M,3, FALSE) &amp; ",""" &amp; VLOOKUP(EN$1,Data!$K:$L,2, FALSE) &amp; """;"   )             )</f>
        <v/>
      </c>
      <c r="EO118" t="str">
        <f>IF(Data!$K119=EO$1, "",             IF(ISERR(SEARCH(EO$1,Data!$G119)),        "",          ";" &amp; VLOOKUP(EO$1,Data!$K:$M,3, FALSE) &amp; ",""" &amp; VLOOKUP(EO$1,Data!$K:$L,2, FALSE) &amp; """;"   )             )</f>
        <v/>
      </c>
      <c r="EP118" t="str">
        <f>IF(Data!$K119=EP$1, "",             IF(ISERR(SEARCH(EP$1,Data!$G119)),        "",          ";" &amp; VLOOKUP(EP$1,Data!$K:$M,3, FALSE) &amp; ",""" &amp; VLOOKUP(EP$1,Data!$K:$L,2, FALSE) &amp; """;"   )             )</f>
        <v/>
      </c>
      <c r="EQ118" t="str">
        <f>IF(Data!$K119=EQ$1, "",             IF(ISERR(SEARCH(EQ$1,Data!$G119)),        "",          ";" &amp; VLOOKUP(EQ$1,Data!$K:$M,3, FALSE) &amp; ",""" &amp; VLOOKUP(EQ$1,Data!$K:$L,2, FALSE) &amp; """;"   )             )</f>
        <v/>
      </c>
      <c r="ER118" t="str">
        <f>IF(Data!$K119=ER$1, "",             IF(ISERR(SEARCH(ER$1,Data!$G119)),        "",          ";" &amp; VLOOKUP(ER$1,Data!$K:$M,3, FALSE) &amp; ",""" &amp; VLOOKUP(ER$1,Data!$K:$L,2, FALSE) &amp; """;"   )             )</f>
        <v/>
      </c>
      <c r="ES118" t="str">
        <f>IF(Data!$K119=ES$1, "",             IF(ISERR(SEARCH(ES$1,Data!$G119)),        "",          ";" &amp; VLOOKUP(ES$1,Data!$K:$M,3, FALSE) &amp; ",""" &amp; VLOOKUP(ES$1,Data!$K:$L,2, FALSE) &amp; """;"   )             )</f>
        <v/>
      </c>
      <c r="ET118" t="str">
        <f>IF(Data!$K119=ET$1, "",             IF(ISERR(SEARCH(ET$1,Data!$G119)),        "",          ";" &amp; VLOOKUP(ET$1,Data!$K:$M,3, FALSE) &amp; ",""" &amp; VLOOKUP(ET$1,Data!$K:$L,2, FALSE) &amp; """;"   )             )</f>
        <v/>
      </c>
      <c r="EU118" t="str">
        <f>IF(Data!$K119=EU$1, "",             IF(ISERR(SEARCH(EU$1,Data!$G119)),        "",          ";" &amp; VLOOKUP(EU$1,Data!$K:$M,3, FALSE) &amp; ",""" &amp; VLOOKUP(EU$1,Data!$K:$L,2, FALSE) &amp; """;"   )             )</f>
        <v/>
      </c>
      <c r="EV118" t="str">
        <f>IF(Data!$K119=EV$1, "",             IF(ISERR(SEARCH(EV$1,Data!$G119)),        "",          ";" &amp; VLOOKUP(EV$1,Data!$K:$M,3, FALSE) &amp; ",""" &amp; VLOOKUP(EV$1,Data!$K:$L,2, FALSE) &amp; """;"   )             )</f>
        <v/>
      </c>
      <c r="EW118" t="str">
        <f>IF(Data!$K119=EW$1, "",             IF(ISERR(SEARCH(EW$1,Data!$G119)),        "",          ";" &amp; VLOOKUP(EW$1,Data!$K:$M,3, FALSE) &amp; ",""" &amp; VLOOKUP(EW$1,Data!$K:$L,2, FALSE) &amp; """;"   )             )</f>
        <v/>
      </c>
      <c r="EX118" t="str">
        <f>IF(Data!$K119=EX$1, "",             IF(ISERR(SEARCH(EX$1,Data!$G119)),        "",          ";" &amp; VLOOKUP(EX$1,Data!$K:$M,3, FALSE) &amp; ",""" &amp; VLOOKUP(EX$1,Data!$K:$L,2, FALSE) &amp; """;"   )             )</f>
        <v/>
      </c>
      <c r="EY118" t="str">
        <f>IF(Data!$K119=EY$1, "",             IF(ISERR(SEARCH(EY$1,Data!$G119)),        "",          ";" &amp; VLOOKUP(EY$1,Data!$K:$M,3, FALSE) &amp; ",""" &amp; VLOOKUP(EY$1,Data!$K:$L,2, FALSE) &amp; """;"   )             )</f>
        <v/>
      </c>
      <c r="EZ118" t="str">
        <f>IF(Data!$K119=EZ$1, "",             IF(ISERR(SEARCH(EZ$1,Data!$G119)),        "",          ";" &amp; VLOOKUP(EZ$1,Data!$K:$M,3, FALSE) &amp; ",""" &amp; VLOOKUP(EZ$1,Data!$K:$L,2, FALSE) &amp; """;"   )             )</f>
        <v/>
      </c>
      <c r="FA118" t="str">
        <f>IF(Data!$K119=FA$1, "",             IF(ISERR(SEARCH(FA$1,Data!$G119)),        "",          ";" &amp; VLOOKUP(FA$1,Data!$K:$M,3, FALSE) &amp; ",""" &amp; VLOOKUP(FA$1,Data!$K:$L,2, FALSE) &amp; """;"   )             )</f>
        <v/>
      </c>
      <c r="FB118" t="str">
        <f>IF(Data!$K119=FB$1, "",             IF(ISERR(SEARCH(FB$1,Data!$G119)),        "",          ";" &amp; VLOOKUP(FB$1,Data!$K:$M,3, FALSE) &amp; ",""" &amp; VLOOKUP(FB$1,Data!$K:$L,2, FALSE) &amp; """;"   )             )</f>
        <v/>
      </c>
      <c r="FC118" t="str">
        <f>IF(Data!$K119=FC$1, "",             IF(ISERR(SEARCH(FC$1,Data!$G119)),        "",          ";" &amp; VLOOKUP(FC$1,Data!$K:$M,3, FALSE) &amp; ",""" &amp; VLOOKUP(FC$1,Data!$K:$L,2, FALSE) &amp; """;"   )             )</f>
        <v/>
      </c>
      <c r="FD118" t="str">
        <f>IF(Data!$K119=FD$1, "",             IF(ISERR(SEARCH(FD$1,Data!$G119)),        "",          ";" &amp; VLOOKUP(FD$1,Data!$K:$M,3, FALSE) &amp; ",""" &amp; VLOOKUP(FD$1,Data!$K:$L,2, FALSE) &amp; """;"   )             )</f>
        <v/>
      </c>
      <c r="FE118" t="str">
        <f>IF(Data!$K119=FE$1, "",             IF(ISERR(SEARCH(FE$1,Data!$G119)),        "",          ";" &amp; VLOOKUP(FE$1,Data!$K:$M,3, FALSE) &amp; ",""" &amp; VLOOKUP(FE$1,Data!$K:$L,2, FALSE) &amp; """;"   )             )</f>
        <v/>
      </c>
      <c r="FF118" t="str">
        <f>IF(Data!$K119=FF$1, "",             IF(ISERR(SEARCH(FF$1,Data!$G119)),        "",          ";" &amp; VLOOKUP(FF$1,Data!$K:$M,3, FALSE) &amp; ",""" &amp; VLOOKUP(FF$1,Data!$K:$L,2, FALSE) &amp; """;"   )             )</f>
        <v/>
      </c>
      <c r="FG118" t="str">
        <f>IF(Data!$K119=FG$1, "",             IF(ISERR(SEARCH(FG$1,Data!$G119)),        "",          ";" &amp; VLOOKUP(FG$1,Data!$K:$M,3, FALSE) &amp; ",""" &amp; VLOOKUP(FG$1,Data!$K:$L,2, FALSE) &amp; """;"   )             )</f>
        <v/>
      </c>
      <c r="FH118" t="str">
        <f>IF(Data!$K119=FH$1, "",             IF(ISERR(SEARCH(FH$1,Data!$G119)),        "",          ";" &amp; VLOOKUP(FH$1,Data!$K:$M,3, FALSE) &amp; ",""" &amp; VLOOKUP(FH$1,Data!$K:$L,2, FALSE) &amp; """;"   )             )</f>
        <v/>
      </c>
      <c r="FI118" t="str">
        <f>IF(Data!$K119=FI$1, "",             IF(ISERR(SEARCH(FI$1,Data!$G119)),        "",          ";" &amp; VLOOKUP(FI$1,Data!$K:$M,3, FALSE) &amp; ",""" &amp; VLOOKUP(FI$1,Data!$K:$L,2, FALSE) &amp; """;"   )             )</f>
        <v/>
      </c>
      <c r="FJ118" t="str">
        <f>IF(Data!$K119=FJ$1, "",             IF(ISERR(SEARCH(FJ$1,Data!$G119)),        "",          ";" &amp; VLOOKUP(FJ$1,Data!$K:$M,3, FALSE) &amp; ",""" &amp; VLOOKUP(FJ$1,Data!$K:$L,2, FALSE) &amp; """;"   )             )</f>
        <v/>
      </c>
      <c r="FK118" t="str">
        <f>IF(Data!$K119=FK$1, "",             IF(ISERR(SEARCH(FK$1,Data!$G119)),        "",          ";" &amp; VLOOKUP(FK$1,Data!$K:$M,3, FALSE) &amp; ",""" &amp; VLOOKUP(FK$1,Data!$K:$L,2, FALSE) &amp; """;"   )             )</f>
        <v/>
      </c>
      <c r="FL118" t="str">
        <f>IF(Data!$K119=FL$1, "",             IF(ISERR(SEARCH(FL$1,Data!$G119)),        "",          ";" &amp; VLOOKUP(FL$1,Data!$K:$M,3, FALSE) &amp; ",""" &amp; VLOOKUP(FL$1,Data!$K:$L,2, FALSE) &amp; """;"   )             )</f>
        <v/>
      </c>
      <c r="FM118" t="str">
        <f>IF(Data!$K119=FM$1, "",             IF(ISERR(SEARCH(FM$1,Data!$G119)),        "",          ";" &amp; VLOOKUP(FM$1,Data!$K:$M,3, FALSE) &amp; ",""" &amp; VLOOKUP(FM$1,Data!$K:$L,2, FALSE) &amp; """;"   )             )</f>
        <v/>
      </c>
      <c r="FN118" t="str">
        <f>IF(Data!$K119=FN$1, "",             IF(ISERR(SEARCH(FN$1,Data!$G119)),        "",          ";" &amp; VLOOKUP(FN$1,Data!$K:$M,3, FALSE) &amp; ",""" &amp; VLOOKUP(FN$1,Data!$K:$L,2, FALSE) &amp; """;"   )             )</f>
        <v/>
      </c>
      <c r="FO118" t="str">
        <f>IF(Data!$K119=FO$1, "",             IF(ISERR(SEARCH(FO$1,Data!$G119)),        "",          ";" &amp; VLOOKUP(FO$1,Data!$K:$M,3, FALSE) &amp; ",""" &amp; VLOOKUP(FO$1,Data!$K:$L,2, FALSE) &amp; """;"   )             )</f>
        <v/>
      </c>
      <c r="FP118" t="str">
        <f>IF(Data!$K119=FP$1, "",             IF(ISERR(SEARCH(FP$1,Data!$G119)),        "",          ";" &amp; VLOOKUP(FP$1,Data!$K:$M,3, FALSE) &amp; ",""" &amp; VLOOKUP(FP$1,Data!$K:$L,2, FALSE) &amp; """;"   )             )</f>
        <v/>
      </c>
      <c r="FQ118" t="str">
        <f>IF(Data!$K119=FQ$1, "",             IF(ISERR(SEARCH(FQ$1,Data!$G119)),        "",          ";" &amp; VLOOKUP(FQ$1,Data!$K:$M,3, FALSE) &amp; ",""" &amp; VLOOKUP(FQ$1,Data!$K:$L,2, FALSE) &amp; """;"   )             )</f>
        <v/>
      </c>
      <c r="FR118" t="str">
        <f>IF(Data!$K119=FR$1, "",             IF(ISERR(SEARCH(FR$1,Data!$G119)),        "",          ";" &amp; VLOOKUP(FR$1,Data!$K:$M,3, FALSE) &amp; ",""" &amp; VLOOKUP(FR$1,Data!$K:$L,2, FALSE) &amp; """;"   )             )</f>
        <v/>
      </c>
      <c r="FS118" t="str">
        <f>IF(Data!$K119=FS$1, "",             IF(ISERR(SEARCH(FS$1,Data!$G119)),        "",          ";" &amp; VLOOKUP(FS$1,Data!$K:$M,3, FALSE) &amp; ",""" &amp; VLOOKUP(FS$1,Data!$K:$L,2, FALSE) &amp; """;"   )             )</f>
        <v/>
      </c>
      <c r="FT118" t="str">
        <f>IF(Data!$K119=FT$1, "",             IF(ISERR(SEARCH(FT$1,Data!$G119)),        "",          ";" &amp; VLOOKUP(FT$1,Data!$K:$M,3, FALSE) &amp; ",""" &amp; VLOOKUP(FT$1,Data!$K:$L,2, FALSE) &amp; """;"   )             )</f>
        <v/>
      </c>
      <c r="FU118" t="str">
        <f>IF(Data!$K119=FU$1, "",             IF(ISERR(SEARCH(FU$1,Data!$G119)),        "",          ";" &amp; VLOOKUP(FU$1,Data!$K:$M,3, FALSE) &amp; ",""" &amp; VLOOKUP(FU$1,Data!$K:$L,2, FALSE) &amp; """;"   )             )</f>
        <v/>
      </c>
      <c r="FV118" t="str">
        <f>IF(Data!$K119=FV$1, "",             IF(ISERR(SEARCH(FV$1,Data!$G119)),        "",          ";" &amp; VLOOKUP(FV$1,Data!$K:$M,3, FALSE) &amp; ",""" &amp; VLOOKUP(FV$1,Data!$K:$L,2, FALSE) &amp; """;"   )             )</f>
        <v/>
      </c>
      <c r="FW118" t="str">
        <f>IF(Data!$K119=FW$1, "",             IF(ISERR(SEARCH(FW$1,Data!$G119)),        "",          ";" &amp; VLOOKUP(FW$1,Data!$K:$M,3, FALSE) &amp; ",""" &amp; VLOOKUP(FW$1,Data!$K:$L,2, FALSE) &amp; """;"   )             )</f>
        <v/>
      </c>
      <c r="FX118" t="str">
        <f>IF(Data!$K119=FX$1, "",             IF(ISERR(SEARCH(FX$1,Data!$G119)),        "",          ";" &amp; VLOOKUP(FX$1,Data!$K:$M,3, FALSE) &amp; ",""" &amp; VLOOKUP(FX$1,Data!$K:$L,2, FALSE) &amp; """;"   )             )</f>
        <v/>
      </c>
      <c r="FY118" t="str">
        <f>IF(Data!$K119=FY$1, "",             IF(ISERR(SEARCH(FY$1,Data!$G119)),        "",          ";" &amp; VLOOKUP(FY$1,Data!$K:$M,3, FALSE) &amp; ",""" &amp; VLOOKUP(FY$1,Data!$K:$L,2, FALSE) &amp; """;"   )             )</f>
        <v/>
      </c>
      <c r="FZ118" t="str">
        <f>IF(Data!$K119=FZ$1, "",             IF(ISERR(SEARCH(FZ$1,Data!$G119)),        "",          ";" &amp; VLOOKUP(FZ$1,Data!$K:$M,3, FALSE) &amp; ",""" &amp; VLOOKUP(FZ$1,Data!$K:$L,2, FALSE) &amp; """;"   )             )</f>
        <v/>
      </c>
      <c r="GA118" t="str">
        <f>IF(Data!$K119=GA$1, "",             IF(ISERR(SEARCH(GA$1,Data!$G119)),        "",          ";" &amp; VLOOKUP(GA$1,Data!$K:$M,3, FALSE) &amp; ",""" &amp; VLOOKUP(GA$1,Data!$K:$L,2, FALSE) &amp; """;"   )             )</f>
        <v/>
      </c>
      <c r="GB118" t="str">
        <f>IF(Data!$K119=GB$1, "",             IF(ISERR(SEARCH(GB$1,Data!$G119)),        "",          ";" &amp; VLOOKUP(GB$1,Data!$K:$M,3, FALSE) &amp; ",""" &amp; VLOOKUP(GB$1,Data!$K:$L,2, FALSE) &amp; """;"   )             )</f>
        <v/>
      </c>
      <c r="GC118" t="str">
        <f>IF(Data!$K119=GC$1, "",             IF(ISERR(SEARCH(GC$1,Data!$G119)),        "",          ";" &amp; VLOOKUP(GC$1,Data!$K:$M,3, FALSE) &amp; ",""" &amp; VLOOKUP(GC$1,Data!$K:$L,2, FALSE) &amp; """;"   )             )</f>
        <v/>
      </c>
      <c r="GD118" t="str">
        <f>IF(Data!$K119=GD$1, "",             IF(ISERR(SEARCH(GD$1,Data!$G119)),        "",          ";" &amp; VLOOKUP(GD$1,Data!$K:$M,3, FALSE) &amp; ",""" &amp; VLOOKUP(GD$1,Data!$K:$L,2, FALSE) &amp; """;"   )             )</f>
        <v/>
      </c>
      <c r="GE118" t="str">
        <f>IF(Data!$K119=GE$1, "",             IF(ISERR(SEARCH(GE$1,Data!$G119)),        "",          ";" &amp; VLOOKUP(GE$1,Data!$K:$M,3, FALSE) &amp; ",""" &amp; VLOOKUP(GE$1,Data!$K:$L,2, FALSE) &amp; """;"   )             )</f>
        <v/>
      </c>
      <c r="GF118" t="str">
        <f>IF(Data!$K119=GF$1, "",             IF(ISERR(SEARCH(GF$1,Data!$G119)),        "",          ";" &amp; VLOOKUP(GF$1,Data!$K:$M,3, FALSE) &amp; ",""" &amp; VLOOKUP(GF$1,Data!$K:$L,2, FALSE) &amp; """;"   )             )</f>
        <v/>
      </c>
      <c r="GG118" t="str">
        <f>IF(Data!$K119=GG$1, "",             IF(ISERR(SEARCH(GG$1,Data!$G119)),        "",          ";" &amp; VLOOKUP(GG$1,Data!$K:$M,3, FALSE) &amp; ",""" &amp; VLOOKUP(GG$1,Data!$K:$L,2, FALSE) &amp; """;"   )             )</f>
        <v/>
      </c>
      <c r="GH118" t="str">
        <f>IF(Data!$K119=GH$1, "",             IF(ISERR(SEARCH(GH$1,Data!$G119)),        "",          ";" &amp; VLOOKUP(GH$1,Data!$K:$M,3, FALSE) &amp; ",""" &amp; VLOOKUP(GH$1,Data!$K:$L,2, FALSE) &amp; """;"   )             )</f>
        <v/>
      </c>
      <c r="GI118" t="str">
        <f>IF(Data!$K119=GI$1, "",             IF(ISERR(SEARCH(GI$1,Data!$G119)),        "",          ";" &amp; VLOOKUP(GI$1,Data!$K:$M,3, FALSE) &amp; ",""" &amp; VLOOKUP(GI$1,Data!$K:$L,2, FALSE) &amp; """;"   )             )</f>
        <v/>
      </c>
      <c r="GJ118" t="str">
        <f>IF(Data!$K119=GJ$1, "",             IF(ISERR(SEARCH(GJ$1,Data!$G119)),        "",          ";" &amp; VLOOKUP(GJ$1,Data!$K:$M,3, FALSE) &amp; ",""" &amp; VLOOKUP(GJ$1,Data!$K:$L,2, FALSE) &amp; """;"   )             )</f>
        <v/>
      </c>
      <c r="GK118" t="str">
        <f>IF(Data!$K119=GK$1, "",             IF(ISERR(SEARCH(GK$1,Data!$G119)),        "",          ";" &amp; VLOOKUP(GK$1,Data!$K:$M,3, FALSE) &amp; ",""" &amp; VLOOKUP(GK$1,Data!$K:$L,2, FALSE) &amp; """;"   )             )</f>
        <v/>
      </c>
      <c r="GL118" t="str">
        <f>IF(Data!$K119=GL$1, "",             IF(ISERR(SEARCH(GL$1,Data!$G119)),        "",          ";" &amp; VLOOKUP(GL$1,Data!$K:$M,3, FALSE) &amp; ",""" &amp; VLOOKUP(GL$1,Data!$K:$L,2, FALSE) &amp; """;"   )             )</f>
        <v/>
      </c>
      <c r="GM118" t="str">
        <f>IF(Data!$K119=GM$1, "",             IF(ISERR(SEARCH(GM$1,Data!$G119)),        "",          ";" &amp; VLOOKUP(GM$1,Data!$K:$M,3, FALSE) &amp; ",""" &amp; VLOOKUP(GM$1,Data!$K:$L,2, FALSE) &amp; """;"   )             )</f>
        <v/>
      </c>
      <c r="GN118" t="str">
        <f>IF(Data!$K119=GN$1, "",             IF(ISERR(SEARCH(GN$1,Data!$G119)),        "",          ";" &amp; VLOOKUP(GN$1,Data!$K:$M,3, FALSE) &amp; ",""" &amp; VLOOKUP(GN$1,Data!$K:$L,2, FALSE) &amp; """;"   )             )</f>
        <v/>
      </c>
      <c r="GO118" t="str">
        <f>IF(Data!$K119=GO$1, "",             IF(ISERR(SEARCH(GO$1,Data!$G119)),        "",          ";" &amp; VLOOKUP(GO$1,Data!$K:$M,3, FALSE) &amp; ",""" &amp; VLOOKUP(GO$1,Data!$K:$L,2, FALSE) &amp; """;"   )             )</f>
        <v>;185,"HUMAN";</v>
      </c>
      <c r="GP118" t="str">
        <f>IF(Data!$K119=GP$1, "",             IF(ISERR(SEARCH(GP$1,Data!$G119)),        "",          ";" &amp; VLOOKUP(GP$1,Data!$K:$M,3, FALSE) &amp; ",""" &amp; VLOOKUP(GP$1,Data!$K:$L,2, FALSE) &amp; """;"   )             )</f>
        <v/>
      </c>
      <c r="GQ118" t="str">
        <f>IF(Data!$K119=GQ$1, "",             IF(ISERR(SEARCH(GQ$1,Data!$G119)),        "",          ";" &amp; VLOOKUP(GQ$1,Data!$K:$M,3, FALSE) &amp; ",""" &amp; VLOOKUP(GQ$1,Data!$K:$L,2, FALSE) &amp; """;"   )             )</f>
        <v/>
      </c>
      <c r="GR118" t="str">
        <f>IF(Data!$K119=GR$1, "",             IF(ISERR(SEARCH(GR$1,Data!$G119)),        "",          ";" &amp; VLOOKUP(GR$1,Data!$K:$M,3, FALSE) &amp; ",""" &amp; VLOOKUP(GR$1,Data!$K:$L,2, FALSE) &amp; """;"   )             )</f>
        <v/>
      </c>
      <c r="GS118" t="str">
        <f>IF(Data!$K119=GS$1, "",             IF(ISERR(SEARCH(GS$1,Data!$G119)),        "",          ";" &amp; VLOOKUP(GS$1,Data!$K:$M,3, FALSE) &amp; ",""" &amp; VLOOKUP(GS$1,Data!$K:$L,2, FALSE) &amp; """;"   )             )</f>
        <v/>
      </c>
      <c r="GT118" t="str">
        <f>IF(Data!$K119=GT$1, "",             IF(ISERR(SEARCH(GT$1,Data!$G119)),        "",          ";" &amp; VLOOKUP(GT$1,Data!$K:$M,3, FALSE) &amp; ",""" &amp; VLOOKUP(GT$1,Data!$K:$L,2, FALSE) &amp; """;"   )             )</f>
        <v/>
      </c>
      <c r="GU118" t="str">
        <f>IF(Data!$K119=GU$1, "",             IF(ISERR(SEARCH(GU$1,Data!$G119)),        "",          ";" &amp; VLOOKUP(GU$1,Data!$K:$M,3, FALSE) &amp; ",""" &amp; VLOOKUP(GU$1,Data!$K:$L,2, FALSE) &amp; """;"   )             )</f>
        <v/>
      </c>
      <c r="GV118" t="str">
        <f>IF(Data!$K119=GV$1, "",             IF(ISERR(SEARCH(GV$1,Data!$G119)),        "",          ";" &amp; VLOOKUP(GV$1,Data!$K:$M,3, FALSE) &amp; ",""" &amp; VLOOKUP(GV$1,Data!$K:$L,2, FALSE) &amp; """;"   )             )</f>
        <v/>
      </c>
      <c r="GW118" t="str">
        <f>IF(Data!$K119=GW$1, "",             IF(ISERR(SEARCH(GW$1,Data!$G119)),        "",          ";" &amp; VLOOKUP(GW$1,Data!$K:$M,3, FALSE) &amp; ",""" &amp; VLOOKUP(GW$1,Data!$K:$L,2, FALSE) &amp; """;"   )             )</f>
        <v/>
      </c>
      <c r="GX118" t="str">
        <f>IF(Data!$K119=GX$1, "",             IF(ISERR(SEARCH(GX$1,Data!$G119)),        "",          ";" &amp; VLOOKUP(GX$1,Data!$K:$M,3, FALSE) &amp; ",""" &amp; VLOOKUP(GX$1,Data!$K:$L,2, FALSE) &amp; """;"   )             )</f>
        <v/>
      </c>
      <c r="GY118" t="str">
        <f>IF(Data!$K119=GY$1, "",             IF(ISERR(SEARCH(GY$1,Data!$G119)),        "",          ";" &amp; VLOOKUP(GY$1,Data!$K:$M,3, FALSE) &amp; ",""" &amp; VLOOKUP(GY$1,Data!$K:$L,2, FALSE) &amp; """;"   )             )</f>
        <v/>
      </c>
      <c r="GZ118" t="str">
        <f>IF(Data!$K119=GZ$1, "",             IF(ISERR(SEARCH(GZ$1,Data!$G119)),        "",          ";" &amp; VLOOKUP(GZ$1,Data!$K:$M,3, FALSE) &amp; ",""" &amp; VLOOKUP(GZ$1,Data!$K:$L,2, FALSE) &amp; """;"   )             )</f>
        <v/>
      </c>
      <c r="HA118" t="str">
        <f>IF(Data!$K119=HA$1, "",             IF(ISERR(SEARCH(HA$1,Data!$G119)),        "",          ";" &amp; VLOOKUP(HA$1,Data!$K:$M,3, FALSE) &amp; ",""" &amp; VLOOKUP(HA$1,Data!$K:$L,2, FALSE) &amp; """;"   )             )</f>
        <v/>
      </c>
      <c r="HB118" t="str">
        <f>IF(Data!$K119=HB$1, "",             IF(ISERR(SEARCH(HB$1,Data!$G119)),        "",          ";" &amp; VLOOKUP(HB$1,Data!$K:$M,3, FALSE) &amp; ",""" &amp; VLOOKUP(HB$1,Data!$K:$L,2, FALSE) &amp; """;"   )             )</f>
        <v/>
      </c>
      <c r="HC118" t="str">
        <f>IF(Data!$K119=HC$1, "",             IF(ISERR(SEARCH(HC$1,Data!$G119)),        "",          ";" &amp; VLOOKUP(HC$1,Data!$K:$M,3, FALSE) &amp; ",""" &amp; VLOOKUP(HC$1,Data!$K:$L,2, FALSE) &amp; """;"   )             )</f>
        <v/>
      </c>
      <c r="HD118" t="str">
        <f>IF(Data!$K119=HD$1, "",             IF(ISERR(SEARCH(HD$1,Data!$G119)),        "",          ";" &amp; VLOOKUP(HD$1,Data!$K:$M,3, FALSE) &amp; ",""" &amp; VLOOKUP(HD$1,Data!$K:$L,2, FALSE) &amp; """;"   )             )</f>
        <v/>
      </c>
      <c r="HE118" t="str">
        <f>IF(Data!$K119=HE$1, "",             IF(ISERR(SEARCH(HE$1,Data!$G119)),        "",          ";" &amp; VLOOKUP(HE$1,Data!$K:$M,3, FALSE) &amp; ",""" &amp; VLOOKUP(HE$1,Data!$K:$L,2, FALSE) &amp; """;"   )             )</f>
        <v/>
      </c>
      <c r="HF118" t="str">
        <f>IF(Data!$K119=HF$1, "",             IF(ISERR(SEARCH(HF$1,Data!$G119)),        "",          ";" &amp; VLOOKUP(HF$1,Data!$K:$M,3, FALSE) &amp; ",""" &amp; VLOOKUP(HF$1,Data!$K:$L,2, FALSE) &amp; """;"   )             )</f>
        <v/>
      </c>
      <c r="HG118" t="str">
        <f>IF(Data!$K119=HG$1, "",             IF(ISERR(SEARCH(HG$1,Data!$G119)),        "",          ";" &amp; VLOOKUP(HG$1,Data!$K:$M,3, FALSE) &amp; ",""" &amp; VLOOKUP(HG$1,Data!$K:$L,2, FALSE) &amp; """;"   )             )</f>
        <v/>
      </c>
      <c r="HH118" t="str">
        <f>IF(Data!$K119=HH$1, "",             IF(ISERR(SEARCH(HH$1,Data!$G119)),        "",          ";" &amp; VLOOKUP(HH$1,Data!$K:$M,3, FALSE) &amp; ",""" &amp; VLOOKUP(HH$1,Data!$K:$L,2, FALSE) &amp; """;"   )             )</f>
        <v/>
      </c>
      <c r="HI118" t="str">
        <f>IF(Data!$K119=HI$1, "",             IF(ISERR(SEARCH(HI$1,Data!$G119)),        "",          ";" &amp; VLOOKUP(HI$1,Data!$K:$M,3, FALSE) &amp; ",""" &amp; VLOOKUP(HI$1,Data!$K:$L,2, FALSE) &amp; """;"   )             )</f>
        <v/>
      </c>
      <c r="HJ118" t="str">
        <f>IF(Data!$K119=HJ$1, "",             IF(ISERR(SEARCH(HJ$1,Data!$G119)),        "",          ";" &amp; VLOOKUP(HJ$1,Data!$K:$M,3, FALSE) &amp; ",""" &amp; VLOOKUP(HJ$1,Data!$K:$L,2, FALSE) &amp; """;"   )             )</f>
        <v/>
      </c>
      <c r="HK118" t="str">
        <f>IF(Data!$K119=HK$1, "",             IF(ISERR(SEARCH(HK$1,Data!$G119)),        "",          ";" &amp; VLOOKUP(HK$1,Data!$K:$M,3, FALSE) &amp; ",""" &amp; VLOOKUP(HK$1,Data!$K:$L,2, FALSE) &amp; """;"   )             )</f>
        <v/>
      </c>
      <c r="HL118" t="str">
        <f>IF(Data!$K119=HL$1, "",             IF(ISERR(SEARCH(HL$1,Data!$G119)),        "",          ";" &amp; VLOOKUP(HL$1,Data!$K:$M,3, FALSE) &amp; ",""" &amp; VLOOKUP(HL$1,Data!$K:$L,2, FALSE) &amp; """;"   )             )</f>
        <v/>
      </c>
      <c r="HM118" t="str">
        <f>IF(Data!$K119=HM$1, "",             IF(ISERR(SEARCH(HM$1,Data!$G119)),        "",          ";" &amp; VLOOKUP(HM$1,Data!$K:$M,3, FALSE) &amp; ",""" &amp; VLOOKUP(HM$1,Data!$K:$L,2, FALSE) &amp; """;"   )             )</f>
        <v/>
      </c>
      <c r="HN118" t="str">
        <f>IF(Data!$K119=HN$1, "",             IF(ISERR(SEARCH(HN$1,Data!$G119)),        "",          ";" &amp; VLOOKUP(HN$1,Data!$K:$M,3, FALSE) &amp; ",""" &amp; VLOOKUP(HN$1,Data!$K:$L,2, FALSE) &amp; """;"   )             )</f>
        <v/>
      </c>
      <c r="HO118" t="str">
        <f>IF(Data!$K119=HO$1, "",             IF(ISERR(SEARCH(HO$1,Data!$G119)),        "",          ";" &amp; VLOOKUP(HO$1,Data!$K:$M,3, FALSE) &amp; ",""" &amp; VLOOKUP(HO$1,Data!$K:$L,2, FALSE) &amp; """;"   )             )</f>
        <v/>
      </c>
      <c r="HP118" t="str">
        <f>IF(Data!$K119=HP$1, "",             IF(ISERR(SEARCH(HP$1,Data!$G119)),        "",          ";" &amp; VLOOKUP(HP$1,Data!$K:$M,3, FALSE) &amp; ",""" &amp; VLOOKUP(HP$1,Data!$K:$L,2, FALSE) &amp; """;"   )             )</f>
        <v/>
      </c>
      <c r="HQ118" t="str">
        <f>IF(Data!$K119=HQ$1, "",             IF(ISERR(SEARCH(HQ$1,Data!$G119)),        "",          ";" &amp; VLOOKUP(HQ$1,Data!$K:$M,3, FALSE) &amp; ",""" &amp; VLOOKUP(HQ$1,Data!$K:$L,2, FALSE) &amp; """;"   )             )</f>
        <v/>
      </c>
      <c r="HR118" t="str">
        <f>IF(Data!$K119=HR$1, "",             IF(ISERR(SEARCH(HR$1,Data!$G119)),        "",          ";" &amp; VLOOKUP(HR$1,Data!$K:$M,3, FALSE) &amp; ",""" &amp; VLOOKUP(HR$1,Data!$K:$L,2, FALSE) &amp; """;"   )             )</f>
        <v/>
      </c>
      <c r="HS118" t="str">
        <f>IF(Data!$K119=HS$1, "",             IF(ISERR(SEARCH(HS$1,Data!$G119)),        "",          ";" &amp; VLOOKUP(HS$1,Data!$K:$M,3, FALSE) &amp; ",""" &amp; VLOOKUP(HS$1,Data!$K:$L,2, FALSE) &amp; """;"   )             )</f>
        <v/>
      </c>
      <c r="HT118" t="str">
        <f>IF(Data!$K119=HT$1, "",             IF(ISERR(SEARCH(HT$1,Data!$G119)),        "",          ";" &amp; VLOOKUP(HT$1,Data!$K:$M,3, FALSE) &amp; ",""" &amp; VLOOKUP(HT$1,Data!$K:$L,2, FALSE) &amp; """;"   )             )</f>
        <v/>
      </c>
      <c r="HU118" t="str">
        <f>IF(Data!$K119=HU$1, "",             IF(ISERR(SEARCH(HU$1,Data!$G119)),        "",          ";" &amp; VLOOKUP(HU$1,Data!$K:$M,3, FALSE) &amp; ",""" &amp; VLOOKUP(HU$1,Data!$K:$L,2, FALSE) &amp; """;"   )             )</f>
        <v/>
      </c>
      <c r="HV118" t="str">
        <f>IF(Data!$K119=HV$1, "",             IF(ISERR(SEARCH(HV$1,Data!$G119)),        "",          ";" &amp; VLOOKUP(HV$1,Data!$K:$M,3, FALSE) &amp; ",""" &amp; VLOOKUP(HV$1,Data!$K:$L,2, FALSE) &amp; """;"   )             )</f>
        <v/>
      </c>
      <c r="HW118" t="str">
        <f>IF(Data!$K119=HW$1, "",             IF(ISERR(SEARCH(HW$1,Data!$G119)),        "",          ";" &amp; VLOOKUP(HW$1,Data!$K:$M,3, FALSE) &amp; ",""" &amp; VLOOKUP(HW$1,Data!$K:$L,2, FALSE) &amp; """;"   )             )</f>
        <v/>
      </c>
      <c r="HX118" t="str">
        <f>IF(Data!$K119=HX$1, "",             IF(ISERR(SEARCH(HX$1,Data!$G119)),        "",          ";" &amp; VLOOKUP(HX$1,Data!$K:$M,3, FALSE) &amp; ",""" &amp; VLOOKUP(HX$1,Data!$K:$L,2, FALSE) &amp; """;"   )             )</f>
        <v/>
      </c>
      <c r="HY118" t="str">
        <f>IF(Data!$K119=HY$1, "",             IF(ISERR(SEARCH(HY$1,Data!$G119)),        "",          ";" &amp; VLOOKUP(HY$1,Data!$K:$M,3, FALSE) &amp; ",""" &amp; VLOOKUP(HY$1,Data!$K:$L,2, FALSE) &amp; """;"   )             )</f>
        <v/>
      </c>
      <c r="HZ118" t="str">
        <f>IF(Data!$K119=HZ$1, "",             IF(ISERR(SEARCH(HZ$1,Data!$G119)),        "",          ";" &amp; VLOOKUP(HZ$1,Data!$K:$M,3, FALSE) &amp; ",""" &amp; VLOOKUP(HZ$1,Data!$K:$L,2, FALSE) &amp; """;"   )             )</f>
        <v/>
      </c>
      <c r="IA118" t="str">
        <f>IF(Data!$K119=IA$1, "",             IF(ISERR(SEARCH(IA$1,Data!$G119)),        "",          ";" &amp; VLOOKUP(IA$1,Data!$K:$M,3, FALSE) &amp; ",""" &amp; VLOOKUP(IA$1,Data!$K:$L,2, FALSE) &amp; """;"   )             )</f>
        <v/>
      </c>
      <c r="IB118" t="str">
        <f>IF(Data!$K119=IB$1, "",             IF(ISERR(SEARCH(IB$1,Data!$G119)),        "",          ";" &amp; VLOOKUP(IB$1,Data!$K:$M,3, FALSE) &amp; ",""" &amp; VLOOKUP(IB$1,Data!$K:$L,2, FALSE) &amp; """;"   )             )</f>
        <v/>
      </c>
      <c r="IC118" t="str">
        <f>IF(Data!$K119=IC$1, "",             IF(ISERR(SEARCH(IC$1,Data!$G119)),        "",          ";" &amp; VLOOKUP(IC$1,Data!$K:$M,3, FALSE) &amp; ",""" &amp; VLOOKUP(IC$1,Data!$K:$L,2, FALSE) &amp; """;"   )             )</f>
        <v/>
      </c>
      <c r="ID118" t="str">
        <f>IF(Data!$K119=ID$1, "",             IF(ISERR(SEARCH(ID$1,Data!$G119)),        "",          ";" &amp; VLOOKUP(ID$1,Data!$K:$M,3, FALSE) &amp; ",""" &amp; VLOOKUP(ID$1,Data!$K:$L,2, FALSE) &amp; """;"   )             )</f>
        <v/>
      </c>
      <c r="IE118" t="str">
        <f>IF(Data!$K119=IE$1, "",             IF(ISERR(SEARCH(IE$1,Data!$G119)),        "",          ";" &amp; VLOOKUP(IE$1,Data!$K:$M,3, FALSE) &amp; ",""" &amp; VLOOKUP(IE$1,Data!$K:$L,2, FALSE) &amp; """;"   )             )</f>
        <v/>
      </c>
      <c r="IF118" t="str">
        <f>IF(Data!$K119=IF$1, "",             IF(ISERR(SEARCH(IF$1,Data!$G119)),        "",          ";" &amp; VLOOKUP(IF$1,Data!$K:$M,3, FALSE) &amp; ",""" &amp; VLOOKUP(IF$1,Data!$K:$L,2, FALSE) &amp; """;"   )             )</f>
        <v/>
      </c>
      <c r="IG118" t="str">
        <f>IF(Data!$K119=IG$1, "",             IF(ISERR(SEARCH(IG$1,Data!$G119)),        "",          ";" &amp; VLOOKUP(IG$1,Data!$K:$M,3, FALSE) &amp; ",""" &amp; VLOOKUP(IG$1,Data!$K:$L,2, FALSE) &amp; """;"   )             )</f>
        <v/>
      </c>
      <c r="IH118" t="str">
        <f>IF(Data!$K119=IH$1, "",             IF(ISERR(SEARCH(IH$1,Data!$G119)),        "",          ";" &amp; VLOOKUP(IH$1,Data!$K:$M,3, FALSE) &amp; ",""" &amp; VLOOKUP(IH$1,Data!$K:$L,2, FALSE) &amp; """;"   )             )</f>
        <v/>
      </c>
      <c r="II118" t="str">
        <f>IF(Data!$K119=II$1, "",             IF(ISERR(SEARCH(II$1,Data!$G119)),        "",          ";" &amp; VLOOKUP(II$1,Data!$K:$M,3, FALSE) &amp; ",""" &amp; VLOOKUP(II$1,Data!$K:$L,2, FALSE) &amp; """;"   )             )</f>
        <v/>
      </c>
    </row>
    <row r="119" spans="1:243" hidden="1" x14ac:dyDescent="0.3">
      <c r="A119" t="str">
        <f>Data!K120</f>
        <v>General Crix Madine</v>
      </c>
      <c r="B119" s="15">
        <f>VLOOKUP(Tableau36[[#This Row],[Character]],Data!K:M,3,FALSE)</f>
        <v>118</v>
      </c>
      <c r="C119" s="15" t="str">
        <f>VLOOKUP(Tableau36[[#This Row],[Character]],Data!K:L,2,FALSE)</f>
        <v>HUMAN</v>
      </c>
      <c r="D119" s="15" t="str">
        <f>SUBSTITUTE(     SUBSTITUTE(Tableau36[[#This Row],[character_id,character_type,friend_id,friend_type]],",""DROID""",""),    ",""HUMAN""", "")</f>
        <v/>
      </c>
      <c r="E119" s="15" t="str">
        <f>IF(Tableau36[[#This Row],[With char''s id]] = "", "",    MID(Tableau36[[#This Row],[With char''s id]], 2, LEN(Tableau36[[#This Row],[With char''s id]])-1))</f>
        <v/>
      </c>
      <c r="F119" s="15" t="str">
        <f>SUBSTITUTE(Tableau36[[#This Row],[List of friend''s id]],  "/",    "/" &amp; Tableau36[[#This Row],[Character''s id]] &amp; ",""" &amp; Tableau36[[#This Row],[Type]] &amp; """,")</f>
        <v/>
      </c>
      <c r="G119" t="str">
        <f>IF( Tableau36[[#This Row],[removed double semi-colon]]="", "", "/" &amp; MID(Tableau36[[#This Row],[removed double semi-colon]],2,LEN(Tableau36[[#This Row],[removed double semi-colon]]) - 2) )</f>
        <v/>
      </c>
      <c r="H119" t="str">
        <f>SUBSTITUTE(Tableau36[[#This Row],[Concatenation]],";;","/")</f>
        <v/>
      </c>
      <c r="I119" t="str">
        <f>_xlfn.CONCAT(Tableau4[#This Row])</f>
        <v/>
      </c>
      <c r="M119" t="str">
        <f>IF(Data!$K120=M$1, "",             IF(ISERR(SEARCH(M$1,Data!$G120)),        "",          ";" &amp; VLOOKUP(M$1,Data!$K:$M,3, FALSE) &amp; ",""" &amp; VLOOKUP(M$1,Data!$K:$L,2, FALSE) &amp; """;"   )             )</f>
        <v/>
      </c>
      <c r="N119" t="str">
        <f>IF(Data!$K120=N$1, "",             IF(ISERR(SEARCH(N$1,Data!$G120)),        "",          ";" &amp; VLOOKUP(N$1,Data!$K:$M,3, FALSE) &amp; ",""" &amp; VLOOKUP(N$1,Data!$K:$L,2, FALSE) &amp; """;"   )             )</f>
        <v/>
      </c>
      <c r="O119" t="str">
        <f>IF(Data!$K120=O$1, "",             IF(ISERR(SEARCH(O$1,Data!$G120)),        "",          ";" &amp; VLOOKUP(O$1,Data!$K:$M,3, FALSE) &amp; ",""" &amp; VLOOKUP(O$1,Data!$K:$L,2, FALSE) &amp; """;"   )             )</f>
        <v/>
      </c>
      <c r="P119" t="str">
        <f>IF(Data!$K120=P$1, "",             IF(ISERR(SEARCH(P$1,Data!$G120)),        "",          ";" &amp; VLOOKUP(P$1,Data!$K:$M,3, FALSE) &amp; ",""" &amp; VLOOKUP(P$1,Data!$K:$L,2, FALSE) &amp; """;"   )             )</f>
        <v/>
      </c>
      <c r="Q119" t="str">
        <f>IF(Data!$K120=Q$1, "",             IF(ISERR(SEARCH(Q$1,Data!$G120)),        "",          ";" &amp; VLOOKUP(Q$1,Data!$K:$M,3, FALSE) &amp; ",""" &amp; VLOOKUP(Q$1,Data!$K:$L,2, FALSE) &amp; """;"   )             )</f>
        <v/>
      </c>
      <c r="R119" t="str">
        <f>IF(Data!$K120=R$1, "",             IF(ISERR(SEARCH(R$1,Data!$G120)),        "",          ";" &amp; VLOOKUP(R$1,Data!$K:$M,3, FALSE) &amp; ",""" &amp; VLOOKUP(R$1,Data!$K:$L,2, FALSE) &amp; """;"   )             )</f>
        <v/>
      </c>
      <c r="S119" t="str">
        <f>IF(Data!$K120=S$1, "",             IF(ISERR(SEARCH(S$1,Data!$G120)),        "",          ";" &amp; VLOOKUP(S$1,Data!$K:$M,3, FALSE) &amp; ",""" &amp; VLOOKUP(S$1,Data!$K:$L,2, FALSE) &amp; """;"   )             )</f>
        <v/>
      </c>
      <c r="T119" t="str">
        <f>IF(Data!$K120=T$1, "",             IF(ISERR(SEARCH(T$1,Data!$G120)),        "",          ";" &amp; VLOOKUP(T$1,Data!$K:$M,3, FALSE) &amp; ",""" &amp; VLOOKUP(T$1,Data!$K:$L,2, FALSE) &amp; """;"   )             )</f>
        <v/>
      </c>
      <c r="U119" t="str">
        <f>IF(Data!$K120=U$1, "",             IF(ISERR(SEARCH(U$1,Data!$G120)),        "",          ";" &amp; VLOOKUP(U$1,Data!$K:$M,3, FALSE) &amp; ",""" &amp; VLOOKUP(U$1,Data!$K:$L,2, FALSE) &amp; """;"   )             )</f>
        <v/>
      </c>
      <c r="V119" t="str">
        <f>IF(Data!$K120=V$1, "",             IF(ISERR(SEARCH(V$1,Data!$G120)),        "",          ";" &amp; VLOOKUP(V$1,Data!$K:$M,3, FALSE) &amp; ",""" &amp; VLOOKUP(V$1,Data!$K:$L,2, FALSE) &amp; """;"   )             )</f>
        <v/>
      </c>
      <c r="W119" t="str">
        <f>IF(Data!$K120=W$1, "",             IF(ISERR(SEARCH(W$1,Data!$G120)),        "",          ";" &amp; VLOOKUP(W$1,Data!$K:$M,3, FALSE) &amp; ",""" &amp; VLOOKUP(W$1,Data!$K:$L,2, FALSE) &amp; """;"   )             )</f>
        <v/>
      </c>
      <c r="X119" t="str">
        <f>IF(Data!$K120=X$1, "",             IF(ISERR(SEARCH(X$1,Data!$G120)),        "",          ";" &amp; VLOOKUP(X$1,Data!$K:$M,3, FALSE) &amp; ",""" &amp; VLOOKUP(X$1,Data!$K:$L,2, FALSE) &amp; """;"   )             )</f>
        <v/>
      </c>
      <c r="Y119" t="str">
        <f>IF(Data!$K120=Y$1, "",             IF(ISERR(SEARCH(Y$1,Data!$G120)),        "",          ";" &amp; VLOOKUP(Y$1,Data!$K:$M,3, FALSE) &amp; ",""" &amp; VLOOKUP(Y$1,Data!$K:$L,2, FALSE) &amp; """;"   )             )</f>
        <v/>
      </c>
      <c r="Z119" t="str">
        <f>IF(Data!$K120=Z$1, "",             IF(ISERR(SEARCH(Z$1,Data!$G120)),        "",          ";" &amp; VLOOKUP(Z$1,Data!$K:$M,3, FALSE) &amp; ",""" &amp; VLOOKUP(Z$1,Data!$K:$L,2, FALSE) &amp; """;"   )             )</f>
        <v/>
      </c>
      <c r="AA119" t="str">
        <f>IF(Data!$K120=AA$1, "",             IF(ISERR(SEARCH(AA$1,Data!$G120)),        "",          ";" &amp; VLOOKUP(AA$1,Data!$K:$M,3, FALSE) &amp; ",""" &amp; VLOOKUP(AA$1,Data!$K:$L,2, FALSE) &amp; """;"   )             )</f>
        <v/>
      </c>
      <c r="AB119" t="str">
        <f>IF(Data!$K120=AB$1, "",             IF(ISERR(SEARCH(AB$1,Data!$G120)),        "",          ";" &amp; VLOOKUP(AB$1,Data!$K:$M,3, FALSE) &amp; ",""" &amp; VLOOKUP(AB$1,Data!$K:$L,2, FALSE) &amp; """;"   )             )</f>
        <v/>
      </c>
      <c r="AC119" t="str">
        <f>IF(Data!$K120=AC$1, "",             IF(ISERR(SEARCH(AC$1,Data!$G120)),        "",          ";" &amp; VLOOKUP(AC$1,Data!$K:$M,3, FALSE) &amp; ",""" &amp; VLOOKUP(AC$1,Data!$K:$L,2, FALSE) &amp; """;"   )             )</f>
        <v/>
      </c>
      <c r="AD119" t="str">
        <f>IF(Data!$K120=AD$1, "",             IF(ISERR(SEARCH(AD$1,Data!$G120)),        "",          ";" &amp; VLOOKUP(AD$1,Data!$K:$M,3, FALSE) &amp; ",""" &amp; VLOOKUP(AD$1,Data!$K:$L,2, FALSE) &amp; """;"   )             )</f>
        <v/>
      </c>
      <c r="AE119" t="str">
        <f>IF(Data!$K120=AE$1, "",             IF(ISERR(SEARCH(AE$1,Data!$G120)),        "",          ";" &amp; VLOOKUP(AE$1,Data!$K:$M,3, FALSE) &amp; ",""" &amp; VLOOKUP(AE$1,Data!$K:$L,2, FALSE) &amp; """;"   )             )</f>
        <v/>
      </c>
      <c r="AF119" t="str">
        <f>IF(Data!$K120=AF$1, "",             IF(ISERR(SEARCH(AF$1,Data!$G120)),        "",          ";" &amp; VLOOKUP(AF$1,Data!$K:$M,3, FALSE) &amp; ",""" &amp; VLOOKUP(AF$1,Data!$K:$L,2, FALSE) &amp; """;"   )             )</f>
        <v/>
      </c>
      <c r="AG119" t="str">
        <f>IF(Data!$K120=AG$1, "",             IF(ISERR(SEARCH(AG$1,Data!$G120)),        "",          ";" &amp; VLOOKUP(AG$1,Data!$K:$M,3, FALSE) &amp; ",""" &amp; VLOOKUP(AG$1,Data!$K:$L,2, FALSE) &amp; """;"   )             )</f>
        <v/>
      </c>
      <c r="AH119" t="str">
        <f>IF(Data!$K120=AH$1, "",             IF(ISERR(SEARCH(AH$1,Data!$G120)),        "",          ";" &amp; VLOOKUP(AH$1,Data!$K:$M,3, FALSE) &amp; ",""" &amp; VLOOKUP(AH$1,Data!$K:$L,2, FALSE) &amp; """;"   )             )</f>
        <v/>
      </c>
      <c r="AI119" t="str">
        <f>IF(Data!$K120=AI$1, "",             IF(ISERR(SEARCH(AI$1,Data!$G120)),        "",          ";" &amp; VLOOKUP(AI$1,Data!$K:$M,3, FALSE) &amp; ",""" &amp; VLOOKUP(AI$1,Data!$K:$L,2, FALSE) &amp; """;"   )             )</f>
        <v/>
      </c>
      <c r="AJ119" t="str">
        <f>IF(Data!$K120=AJ$1, "",             IF(ISERR(SEARCH(AJ$1,Data!$G120)),        "",          ";" &amp; VLOOKUP(AJ$1,Data!$K:$M,3, FALSE) &amp; ",""" &amp; VLOOKUP(AJ$1,Data!$K:$L,2, FALSE) &amp; """;"   )             )</f>
        <v/>
      </c>
      <c r="AK119" t="str">
        <f>IF(Data!$K120=AK$1, "",             IF(ISERR(SEARCH(AK$1,Data!$G120)),        "",          ";" &amp; VLOOKUP(AK$1,Data!$K:$M,3, FALSE) &amp; ",""" &amp; VLOOKUP(AK$1,Data!$K:$L,2, FALSE) &amp; """;"   )             )</f>
        <v/>
      </c>
      <c r="AL119" t="str">
        <f>IF(Data!$K120=AL$1, "",             IF(ISERR(SEARCH(AL$1,Data!$G120)),        "",          ";" &amp; VLOOKUP(AL$1,Data!$K:$M,3, FALSE) &amp; ",""" &amp; VLOOKUP(AL$1,Data!$K:$L,2, FALSE) &amp; """;"   )             )</f>
        <v/>
      </c>
      <c r="AM119" t="str">
        <f>IF(Data!$K120=AM$1, "",             IF(ISERR(SEARCH(AM$1,Data!$G120)),        "",          ";" &amp; VLOOKUP(AM$1,Data!$K:$M,3, FALSE) &amp; ",""" &amp; VLOOKUP(AM$1,Data!$K:$L,2, FALSE) &amp; """;"   )             )</f>
        <v/>
      </c>
      <c r="AN119" t="str">
        <f>IF(Data!$K120=AN$1, "",             IF(ISERR(SEARCH(AN$1,Data!$G120)),        "",          ";" &amp; VLOOKUP(AN$1,Data!$K:$M,3, FALSE) &amp; ",""" &amp; VLOOKUP(AN$1,Data!$K:$L,2, FALSE) &amp; """;"   )             )</f>
        <v/>
      </c>
      <c r="AO119" t="str">
        <f>IF(Data!$K120=AO$1, "",             IF(ISERR(SEARCH(AO$1,Data!$G120)),        "",          ";" &amp; VLOOKUP(AO$1,Data!$K:$M,3, FALSE) &amp; ",""" &amp; VLOOKUP(AO$1,Data!$K:$L,2, FALSE) &amp; """;"   )             )</f>
        <v/>
      </c>
      <c r="AP119" t="str">
        <f>IF(Data!$K120=AP$1, "",             IF(ISERR(SEARCH(AP$1,Data!$G120)),        "",          ";" &amp; VLOOKUP(AP$1,Data!$K:$M,3, FALSE) &amp; ",""" &amp; VLOOKUP(AP$1,Data!$K:$L,2, FALSE) &amp; """;"   )             )</f>
        <v/>
      </c>
      <c r="AQ119" t="str">
        <f>IF(Data!$K120=AQ$1, "",             IF(ISERR(SEARCH(AQ$1,Data!$G120)),        "",          ";" &amp; VLOOKUP(AQ$1,Data!$K:$M,3, FALSE) &amp; ",""" &amp; VLOOKUP(AQ$1,Data!$K:$L,2, FALSE) &amp; """;"   )             )</f>
        <v/>
      </c>
      <c r="AR119" t="str">
        <f>IF(Data!$K120=AR$1, "",             IF(ISERR(SEARCH(AR$1,Data!$G120)),        "",          ";" &amp; VLOOKUP(AR$1,Data!$K:$M,3, FALSE) &amp; ",""" &amp; VLOOKUP(AR$1,Data!$K:$L,2, FALSE) &amp; """;"   )             )</f>
        <v/>
      </c>
      <c r="AS119" t="str">
        <f>IF(Data!$K120=AS$1, "",             IF(ISERR(SEARCH(AS$1,Data!$G120)),        "",          ";" &amp; VLOOKUP(AS$1,Data!$K:$M,3, FALSE) &amp; ",""" &amp; VLOOKUP(AS$1,Data!$K:$L,2, FALSE) &amp; """;"   )             )</f>
        <v/>
      </c>
      <c r="AT119" t="str">
        <f>IF(Data!$K120=AT$1, "",             IF(ISERR(SEARCH(AT$1,Data!$G120)),        "",          ";" &amp; VLOOKUP(AT$1,Data!$K:$M,3, FALSE) &amp; ",""" &amp; VLOOKUP(AT$1,Data!$K:$L,2, FALSE) &amp; """;"   )             )</f>
        <v/>
      </c>
      <c r="AU119" t="str">
        <f>IF(Data!$K120=AU$1, "",             IF(ISERR(SEARCH(AU$1,Data!$G120)),        "",          ";" &amp; VLOOKUP(AU$1,Data!$K:$M,3, FALSE) &amp; ",""" &amp; VLOOKUP(AU$1,Data!$K:$L,2, FALSE) &amp; """;"   )             )</f>
        <v/>
      </c>
      <c r="AV119" t="str">
        <f>IF(Data!$K120=AV$1, "",             IF(ISERR(SEARCH(AV$1,Data!$G120)),        "",          ";" &amp; VLOOKUP(AV$1,Data!$K:$M,3, FALSE) &amp; ",""" &amp; VLOOKUP(AV$1,Data!$K:$L,2, FALSE) &amp; """;"   )             )</f>
        <v/>
      </c>
      <c r="AW119" t="str">
        <f>IF(Data!$K120=AW$1, "",             IF(ISERR(SEARCH(AW$1,Data!$G120)),        "",          ";" &amp; VLOOKUP(AW$1,Data!$K:$M,3, FALSE) &amp; ",""" &amp; VLOOKUP(AW$1,Data!$K:$L,2, FALSE) &amp; """;"   )             )</f>
        <v/>
      </c>
      <c r="AX119" t="str">
        <f>IF(Data!$K120=AX$1, "",             IF(ISERR(SEARCH(AX$1,Data!$G120)),        "",          ";" &amp; VLOOKUP(AX$1,Data!$K:$M,3, FALSE) &amp; ",""" &amp; VLOOKUP(AX$1,Data!$K:$L,2, FALSE) &amp; """;"   )             )</f>
        <v/>
      </c>
      <c r="AY119" t="str">
        <f>IF(Data!$K120=AY$1, "",             IF(ISERR(SEARCH(AY$1,Data!$G120)),        "",          ";" &amp; VLOOKUP(AY$1,Data!$K:$M,3, FALSE) &amp; ",""" &amp; VLOOKUP(AY$1,Data!$K:$L,2, FALSE) &amp; """;"   )             )</f>
        <v/>
      </c>
      <c r="AZ119" t="str">
        <f>IF(Data!$K120=AZ$1, "",             IF(ISERR(SEARCH(AZ$1,Data!$G120)),        "",          ";" &amp; VLOOKUP(AZ$1,Data!$K:$M,3, FALSE) &amp; ",""" &amp; VLOOKUP(AZ$1,Data!$K:$L,2, FALSE) &amp; """;"   )             )</f>
        <v/>
      </c>
      <c r="BA119" t="str">
        <f>IF(Data!$K120=BA$1, "",             IF(ISERR(SEARCH(BA$1,Data!$G120)),        "",          ";" &amp; VLOOKUP(BA$1,Data!$K:$M,3, FALSE) &amp; ",""" &amp; VLOOKUP(BA$1,Data!$K:$L,2, FALSE) &amp; """;"   )             )</f>
        <v/>
      </c>
      <c r="BB119" t="str">
        <f>IF(Data!$K120=BB$1, "",             IF(ISERR(SEARCH(BB$1,Data!$G120)),        "",          ";" &amp; VLOOKUP(BB$1,Data!$K:$M,3, FALSE) &amp; ",""" &amp; VLOOKUP(BB$1,Data!$K:$L,2, FALSE) &amp; """;"   )             )</f>
        <v/>
      </c>
      <c r="BC119" t="str">
        <f>IF(Data!$K120=BC$1, "",             IF(ISERR(SEARCH(BC$1,Data!$G120)),        "",          ";" &amp; VLOOKUP(BC$1,Data!$K:$M,3, FALSE) &amp; ",""" &amp; VLOOKUP(BC$1,Data!$K:$L,2, FALSE) &amp; """;"   )             )</f>
        <v/>
      </c>
      <c r="BD119" t="str">
        <f>IF(Data!$K120=BD$1, "",             IF(ISERR(SEARCH(BD$1,Data!$G120)),        "",          ";" &amp; VLOOKUP(BD$1,Data!$K:$M,3, FALSE) &amp; ",""" &amp; VLOOKUP(BD$1,Data!$K:$L,2, FALSE) &amp; """;"   )             )</f>
        <v/>
      </c>
      <c r="BE119" t="str">
        <f>IF(Data!$K120=BE$1, "",             IF(ISERR(SEARCH(BE$1,Data!$G120)),        "",          ";" &amp; VLOOKUP(BE$1,Data!$K:$M,3, FALSE) &amp; ",""" &amp; VLOOKUP(BE$1,Data!$K:$L,2, FALSE) &amp; """;"   )             )</f>
        <v/>
      </c>
      <c r="BF119" t="str">
        <f>IF(Data!$K120=BF$1, "",             IF(ISERR(SEARCH(BF$1,Data!$G120)),        "",          ";" &amp; VLOOKUP(BF$1,Data!$K:$M,3, FALSE) &amp; ",""" &amp; VLOOKUP(BF$1,Data!$K:$L,2, FALSE) &amp; """;"   )             )</f>
        <v/>
      </c>
      <c r="BG119" t="str">
        <f>IF(Data!$K120=BG$1, "",             IF(ISERR(SEARCH(BG$1,Data!$G120)),        "",          ";" &amp; VLOOKUP(BG$1,Data!$K:$M,3, FALSE) &amp; ",""" &amp; VLOOKUP(BG$1,Data!$K:$L,2, FALSE) &amp; """;"   )             )</f>
        <v/>
      </c>
      <c r="BH119" t="str">
        <f>IF(Data!$K120=BH$1, "",             IF(ISERR(SEARCH(BH$1,Data!$G120)),        "",          ";" &amp; VLOOKUP(BH$1,Data!$K:$M,3, FALSE) &amp; ",""" &amp; VLOOKUP(BH$1,Data!$K:$L,2, FALSE) &amp; """;"   )             )</f>
        <v/>
      </c>
      <c r="BI119" t="str">
        <f>IF(Data!$K120=BI$1, "",             IF(ISERR(SEARCH(BI$1,Data!$G120)),        "",          ";" &amp; VLOOKUP(BI$1,Data!$K:$M,3, FALSE) &amp; ",""" &amp; VLOOKUP(BI$1,Data!$K:$L,2, FALSE) &amp; """;"   )             )</f>
        <v/>
      </c>
      <c r="BJ119" t="str">
        <f>IF(Data!$K120=BJ$1, "",             IF(ISERR(SEARCH(BJ$1,Data!$G120)),        "",          ";" &amp; VLOOKUP(BJ$1,Data!$K:$M,3, FALSE) &amp; ",""" &amp; VLOOKUP(BJ$1,Data!$K:$L,2, FALSE) &amp; """;"   )             )</f>
        <v/>
      </c>
      <c r="BK119" t="str">
        <f>IF(Data!$K120=BK$1, "",             IF(ISERR(SEARCH(BK$1,Data!$G120)),        "",          ";" &amp; VLOOKUP(BK$1,Data!$K:$M,3, FALSE) &amp; ",""" &amp; VLOOKUP(BK$1,Data!$K:$L,2, FALSE) &amp; """;"   )             )</f>
        <v/>
      </c>
      <c r="BL119" t="str">
        <f>IF(Data!$K120=BL$1, "",             IF(ISERR(SEARCH(BL$1,Data!$G120)),        "",          ";" &amp; VLOOKUP(BL$1,Data!$K:$M,3, FALSE) &amp; ",""" &amp; VLOOKUP(BL$1,Data!$K:$L,2, FALSE) &amp; """;"   )             )</f>
        <v/>
      </c>
      <c r="BM119" t="str">
        <f>IF(Data!$K120=BM$1, "",             IF(ISERR(SEARCH(BM$1,Data!$G120)),        "",          ";" &amp; VLOOKUP(BM$1,Data!$K:$M,3, FALSE) &amp; ",""" &amp; VLOOKUP(BM$1,Data!$K:$L,2, FALSE) &amp; """;"   )             )</f>
        <v/>
      </c>
      <c r="BN119" t="str">
        <f>IF(Data!$K120=BN$1, "",             IF(ISERR(SEARCH(BN$1,Data!$G120)),        "",          ";" &amp; VLOOKUP(BN$1,Data!$K:$M,3, FALSE) &amp; ",""" &amp; VLOOKUP(BN$1,Data!$K:$L,2, FALSE) &amp; """;"   )             )</f>
        <v/>
      </c>
      <c r="BO119" t="str">
        <f>IF(Data!$K120=BO$1, "",             IF(ISERR(SEARCH(BO$1,Data!$G120)),        "",          ";" &amp; VLOOKUP(BO$1,Data!$K:$M,3, FALSE) &amp; ",""" &amp; VLOOKUP(BO$1,Data!$K:$L,2, FALSE) &amp; """;"   )             )</f>
        <v/>
      </c>
      <c r="BP119" t="str">
        <f>IF(Data!$K120=BP$1, "",             IF(ISERR(SEARCH(BP$1,Data!$G120)),        "",          ";" &amp; VLOOKUP(BP$1,Data!$K:$M,3, FALSE) &amp; ",""" &amp; VLOOKUP(BP$1,Data!$K:$L,2, FALSE) &amp; """;"   )             )</f>
        <v/>
      </c>
      <c r="BQ119" t="str">
        <f>IF(Data!$K120=BQ$1, "",             IF(ISERR(SEARCH(BQ$1,Data!$G120)),        "",          ";" &amp; VLOOKUP(BQ$1,Data!$K:$M,3, FALSE) &amp; ",""" &amp; VLOOKUP(BQ$1,Data!$K:$L,2, FALSE) &amp; """;"   )             )</f>
        <v/>
      </c>
      <c r="BR119" t="str">
        <f>IF(Data!$K120=BR$1, "",             IF(ISERR(SEARCH(BR$1,Data!$G120)),        "",          ";" &amp; VLOOKUP(BR$1,Data!$K:$M,3, FALSE) &amp; ",""" &amp; VLOOKUP(BR$1,Data!$K:$L,2, FALSE) &amp; """;"   )             )</f>
        <v/>
      </c>
      <c r="BS119" t="str">
        <f>IF(Data!$K120=BS$1, "",             IF(ISERR(SEARCH(BS$1,Data!$G120)),        "",          ";" &amp; VLOOKUP(BS$1,Data!$K:$M,3, FALSE) &amp; ",""" &amp; VLOOKUP(BS$1,Data!$K:$L,2, FALSE) &amp; """;"   )             )</f>
        <v/>
      </c>
      <c r="BT119" t="str">
        <f>IF(Data!$K120=BT$1, "",             IF(ISERR(SEARCH(BT$1,Data!$G120)),        "",          ";" &amp; VLOOKUP(BT$1,Data!$K:$M,3, FALSE) &amp; ",""" &amp; VLOOKUP(BT$1,Data!$K:$L,2, FALSE) &amp; """;"   )             )</f>
        <v/>
      </c>
      <c r="BU119" t="str">
        <f>IF(Data!$K120=BU$1, "",             IF(ISERR(SEARCH(BU$1,Data!$G120)),        "",          ";" &amp; VLOOKUP(BU$1,Data!$K:$M,3, FALSE) &amp; ",""" &amp; VLOOKUP(BU$1,Data!$K:$L,2, FALSE) &amp; """;"   )             )</f>
        <v/>
      </c>
      <c r="BV119" t="str">
        <f>IF(Data!$K120=BV$1, "",             IF(ISERR(SEARCH(BV$1,Data!$G120)),        "",          ";" &amp; VLOOKUP(BV$1,Data!$K:$M,3, FALSE) &amp; ",""" &amp; VLOOKUP(BV$1,Data!$K:$L,2, FALSE) &amp; """;"   )             )</f>
        <v/>
      </c>
      <c r="BW119" t="str">
        <f>IF(Data!$K120=BW$1, "",             IF(ISERR(SEARCH(BW$1,Data!$G120)),        "",          ";" &amp; VLOOKUP(BW$1,Data!$K:$M,3, FALSE) &amp; ",""" &amp; VLOOKUP(BW$1,Data!$K:$L,2, FALSE) &amp; """;"   )             )</f>
        <v/>
      </c>
      <c r="BX119" t="str">
        <f>IF(Data!$K120=BX$1, "",             IF(ISERR(SEARCH(BX$1,Data!$G120)),        "",          ";" &amp; VLOOKUP(BX$1,Data!$K:$M,3, FALSE) &amp; ",""" &amp; VLOOKUP(BX$1,Data!$K:$L,2, FALSE) &amp; """;"   )             )</f>
        <v/>
      </c>
      <c r="BY119" t="str">
        <f>IF(Data!$K120=BY$1, "",             IF(ISERR(SEARCH(BY$1,Data!$G120)),        "",          ";" &amp; VLOOKUP(BY$1,Data!$K:$M,3, FALSE) &amp; ",""" &amp; VLOOKUP(BY$1,Data!$K:$L,2, FALSE) &amp; """;"   )             )</f>
        <v/>
      </c>
      <c r="BZ119" t="str">
        <f>IF(Data!$K120=BZ$1, "",             IF(ISERR(SEARCH(BZ$1,Data!$G120)),        "",          ";" &amp; VLOOKUP(BZ$1,Data!$K:$M,3, FALSE) &amp; ",""" &amp; VLOOKUP(BZ$1,Data!$K:$L,2, FALSE) &amp; """;"   )             )</f>
        <v/>
      </c>
      <c r="CA119" t="str">
        <f>IF(Data!$K120=CA$1, "",             IF(ISERR(SEARCH(CA$1,Data!$G120)),        "",          ";" &amp; VLOOKUP(CA$1,Data!$K:$M,3, FALSE) &amp; ",""" &amp; VLOOKUP(CA$1,Data!$K:$L,2, FALSE) &amp; """;"   )             )</f>
        <v/>
      </c>
      <c r="CB119" t="str">
        <f>IF(Data!$K120=CB$1, "",             IF(ISERR(SEARCH(CB$1,Data!$G120)),        "",          ";" &amp; VLOOKUP(CB$1,Data!$K:$M,3, FALSE) &amp; ",""" &amp; VLOOKUP(CB$1,Data!$K:$L,2, FALSE) &amp; """;"   )             )</f>
        <v/>
      </c>
      <c r="CC119" t="str">
        <f>IF(Data!$K120=CC$1, "",             IF(ISERR(SEARCH(CC$1,Data!$G120)),        "",          ";" &amp; VLOOKUP(CC$1,Data!$K:$M,3, FALSE) &amp; ",""" &amp; VLOOKUP(CC$1,Data!$K:$L,2, FALSE) &amp; """;"   )             )</f>
        <v/>
      </c>
      <c r="CD119" t="str">
        <f>IF(Data!$K120=CD$1, "",             IF(ISERR(SEARCH(CD$1,Data!$G120)),        "",          ";" &amp; VLOOKUP(CD$1,Data!$K:$M,3, FALSE) &amp; ",""" &amp; VLOOKUP(CD$1,Data!$K:$L,2, FALSE) &amp; """;"   )             )</f>
        <v/>
      </c>
      <c r="CE119" t="str">
        <f>IF(Data!$K120=CE$1, "",             IF(ISERR(SEARCH(CE$1,Data!$G120)),        "",          ";" &amp; VLOOKUP(CE$1,Data!$K:$M,3, FALSE) &amp; ",""" &amp; VLOOKUP(CE$1,Data!$K:$L,2, FALSE) &amp; """;"   )             )</f>
        <v/>
      </c>
      <c r="CF119" t="str">
        <f>IF(Data!$K120=CF$1, "",             IF(ISERR(SEARCH(CF$1,Data!$G120)),        "",          ";" &amp; VLOOKUP(CF$1,Data!$K:$M,3, FALSE) &amp; ",""" &amp; VLOOKUP(CF$1,Data!$K:$L,2, FALSE) &amp; """;"   )             )</f>
        <v/>
      </c>
      <c r="CG119" t="str">
        <f>IF(Data!$K120=CG$1, "",             IF(ISERR(SEARCH(CG$1,Data!$G120)),        "",          ";" &amp; VLOOKUP(CG$1,Data!$K:$M,3, FALSE) &amp; ",""" &amp; VLOOKUP(CG$1,Data!$K:$L,2, FALSE) &amp; """;"   )             )</f>
        <v/>
      </c>
      <c r="CH119" t="str">
        <f>IF(Data!$K120=CH$1, "",             IF(ISERR(SEARCH(CH$1,Data!$G120)),        "",          ";" &amp; VLOOKUP(CH$1,Data!$K:$M,3, FALSE) &amp; ",""" &amp; VLOOKUP(CH$1,Data!$K:$L,2, FALSE) &amp; """;"   )             )</f>
        <v/>
      </c>
      <c r="CI119" t="str">
        <f>IF(Data!$K120=CI$1, "",             IF(ISERR(SEARCH(CI$1,Data!$G120)),        "",          ";" &amp; VLOOKUP(CI$1,Data!$K:$M,3, FALSE) &amp; ",""" &amp; VLOOKUP(CI$1,Data!$K:$L,2, FALSE) &amp; """;"   )             )</f>
        <v/>
      </c>
      <c r="CJ119" t="str">
        <f>IF(Data!$K120=CJ$1, "",             IF(ISERR(SEARCH(CJ$1,Data!$G120)),        "",          ";" &amp; VLOOKUP(CJ$1,Data!$K:$M,3, FALSE) &amp; ",""" &amp; VLOOKUP(CJ$1,Data!$K:$L,2, FALSE) &amp; """;"   )             )</f>
        <v/>
      </c>
      <c r="CK119" t="str">
        <f>IF(Data!$K120=CK$1, "",             IF(ISERR(SEARCH(CK$1,Data!$G120)),        "",          ";" &amp; VLOOKUP(CK$1,Data!$K:$M,3, FALSE) &amp; ",""" &amp; VLOOKUP(CK$1,Data!$K:$L,2, FALSE) &amp; """;"   )             )</f>
        <v/>
      </c>
      <c r="CL119" t="str">
        <f>IF(Data!$K120=CL$1, "",             IF(ISERR(SEARCH(CL$1,Data!$G120)),        "",          ";" &amp; VLOOKUP(CL$1,Data!$K:$M,3, FALSE) &amp; ",""" &amp; VLOOKUP(CL$1,Data!$K:$L,2, FALSE) &amp; """;"   )             )</f>
        <v/>
      </c>
      <c r="CM119" t="str">
        <f>IF(Data!$K120=CM$1, "",             IF(ISERR(SEARCH(CM$1,Data!$G120)),        "",          ";" &amp; VLOOKUP(CM$1,Data!$K:$M,3, FALSE) &amp; ",""" &amp; VLOOKUP(CM$1,Data!$K:$L,2, FALSE) &amp; """;"   )             )</f>
        <v/>
      </c>
      <c r="CN119" t="str">
        <f>IF(Data!$K120=CN$1, "",             IF(ISERR(SEARCH(CN$1,Data!$G120)),        "",          ";" &amp; VLOOKUP(CN$1,Data!$K:$M,3, FALSE) &amp; ",""" &amp; VLOOKUP(CN$1,Data!$K:$L,2, FALSE) &amp; """;"   )             )</f>
        <v/>
      </c>
      <c r="CO119" t="str">
        <f>IF(Data!$K120=CO$1, "",             IF(ISERR(SEARCH(CO$1,Data!$G120)),        "",          ";" &amp; VLOOKUP(CO$1,Data!$K:$M,3, FALSE) &amp; ",""" &amp; VLOOKUP(CO$1,Data!$K:$L,2, FALSE) &amp; """;"   )             )</f>
        <v/>
      </c>
      <c r="CP119" t="str">
        <f>IF(Data!$K120=CP$1, "",             IF(ISERR(SEARCH(CP$1,Data!$G120)),        "",          ";" &amp; VLOOKUP(CP$1,Data!$K:$M,3, FALSE) &amp; ",""" &amp; VLOOKUP(CP$1,Data!$K:$L,2, FALSE) &amp; """;"   )             )</f>
        <v/>
      </c>
      <c r="CQ119" t="str">
        <f>IF(Data!$K120=CQ$1, "",             IF(ISERR(SEARCH(CQ$1,Data!$G120)),        "",          ";" &amp; VLOOKUP(CQ$1,Data!$K:$M,3, FALSE) &amp; ",""" &amp; VLOOKUP(CQ$1,Data!$K:$L,2, FALSE) &amp; """;"   )             )</f>
        <v/>
      </c>
      <c r="CR119" t="str">
        <f>IF(Data!$K120=CR$1, "",             IF(ISERR(SEARCH(CR$1,Data!$G120)),        "",          ";" &amp; VLOOKUP(CR$1,Data!$K:$M,3, FALSE) &amp; ",""" &amp; VLOOKUP(CR$1,Data!$K:$L,2, FALSE) &amp; """;"   )             )</f>
        <v/>
      </c>
      <c r="CS119" t="str">
        <f>IF(Data!$K120=CS$1, "",             IF(ISERR(SEARCH(CS$1,Data!$G120)),        "",          ";" &amp; VLOOKUP(CS$1,Data!$K:$M,3, FALSE) &amp; ",""" &amp; VLOOKUP(CS$1,Data!$K:$L,2, FALSE) &amp; """;"   )             )</f>
        <v/>
      </c>
      <c r="CT119" t="str">
        <f>IF(Data!$K120=CT$1, "",             IF(ISERR(SEARCH(CT$1,Data!$G120)),        "",          ";" &amp; VLOOKUP(CT$1,Data!$K:$M,3, FALSE) &amp; ",""" &amp; VLOOKUP(CT$1,Data!$K:$L,2, FALSE) &amp; """;"   )             )</f>
        <v/>
      </c>
      <c r="CU119" t="str">
        <f>IF(Data!$K120=CU$1, "",             IF(ISERR(SEARCH(CU$1,Data!$G120)),        "",          ";" &amp; VLOOKUP(CU$1,Data!$K:$M,3, FALSE) &amp; ",""" &amp; VLOOKUP(CU$1,Data!$K:$L,2, FALSE) &amp; """;"   )             )</f>
        <v/>
      </c>
      <c r="CV119" t="str">
        <f>IF(Data!$K120=CV$1, "",             IF(ISERR(SEARCH(CV$1,Data!$G120)),        "",          ";" &amp; VLOOKUP(CV$1,Data!$K:$M,3, FALSE) &amp; ",""" &amp; VLOOKUP(CV$1,Data!$K:$L,2, FALSE) &amp; """;"   )             )</f>
        <v/>
      </c>
      <c r="CW119" t="str">
        <f>IF(Data!$K120=CW$1, "",             IF(ISERR(SEARCH(CW$1,Data!$G120)),        "",          ";" &amp; VLOOKUP(CW$1,Data!$K:$M,3, FALSE) &amp; ",""" &amp; VLOOKUP(CW$1,Data!$K:$L,2, FALSE) &amp; """;"   )             )</f>
        <v/>
      </c>
      <c r="CX119" t="str">
        <f>IF(Data!$K120=CX$1, "",             IF(ISERR(SEARCH(CX$1,Data!$G120)),        "",          ";" &amp; VLOOKUP(CX$1,Data!$K:$M,3, FALSE) &amp; ",""" &amp; VLOOKUP(CX$1,Data!$K:$L,2, FALSE) &amp; """;"   )             )</f>
        <v/>
      </c>
      <c r="CY119" t="str">
        <f>IF(Data!$K120=CY$1, "",             IF(ISERR(SEARCH(CY$1,Data!$G120)),        "",          ";" &amp; VLOOKUP(CY$1,Data!$K:$M,3, FALSE) &amp; ",""" &amp; VLOOKUP(CY$1,Data!$K:$L,2, FALSE) &amp; """;"   )             )</f>
        <v/>
      </c>
      <c r="CZ119" t="str">
        <f>IF(Data!$K120=CZ$1, "",             IF(ISERR(SEARCH(CZ$1,Data!$G120)),        "",          ";" &amp; VLOOKUP(CZ$1,Data!$K:$M,3, FALSE) &amp; ",""" &amp; VLOOKUP(CZ$1,Data!$K:$L,2, FALSE) &amp; """;"   )             )</f>
        <v/>
      </c>
      <c r="DA119" t="str">
        <f>IF(Data!$K120=DA$1, "",             IF(ISERR(SEARCH(DA$1,Data!$G120)),        "",          ";" &amp; VLOOKUP(DA$1,Data!$K:$M,3, FALSE) &amp; ",""" &amp; VLOOKUP(DA$1,Data!$K:$L,2, FALSE) &amp; """;"   )             )</f>
        <v/>
      </c>
      <c r="DB119" t="str">
        <f>IF(Data!$K120=DB$1, "",             IF(ISERR(SEARCH(DB$1,Data!$G120)),        "",          ";" &amp; VLOOKUP(DB$1,Data!$K:$M,3, FALSE) &amp; ",""" &amp; VLOOKUP(DB$1,Data!$K:$L,2, FALSE) &amp; """;"   )             )</f>
        <v/>
      </c>
      <c r="DC119" t="str">
        <f>IF(Data!$K120=DC$1, "",             IF(ISERR(SEARCH(DC$1,Data!$G120)),        "",          ";" &amp; VLOOKUP(DC$1,Data!$K:$M,3, FALSE) &amp; ",""" &amp; VLOOKUP(DC$1,Data!$K:$L,2, FALSE) &amp; """;"   )             )</f>
        <v/>
      </c>
      <c r="DD119" t="str">
        <f>IF(Data!$K120=DD$1, "",             IF(ISERR(SEARCH(DD$1,Data!$G120)),        "",          ";" &amp; VLOOKUP(DD$1,Data!$K:$M,3, FALSE) &amp; ",""" &amp; VLOOKUP(DD$1,Data!$K:$L,2, FALSE) &amp; """;"   )             )</f>
        <v/>
      </c>
      <c r="DE119" t="str">
        <f>IF(Data!$K120=DE$1, "",             IF(ISERR(SEARCH(DE$1,Data!$G120)),        "",          ";" &amp; VLOOKUP(DE$1,Data!$K:$M,3, FALSE) &amp; ",""" &amp; VLOOKUP(DE$1,Data!$K:$L,2, FALSE) &amp; """;"   )             )</f>
        <v/>
      </c>
      <c r="DF119" t="str">
        <f>IF(Data!$K120=DF$1, "",             IF(ISERR(SEARCH(DF$1,Data!$G120)),        "",          ";" &amp; VLOOKUP(DF$1,Data!$K:$M,3, FALSE) &amp; ",""" &amp; VLOOKUP(DF$1,Data!$K:$L,2, FALSE) &amp; """;"   )             )</f>
        <v/>
      </c>
      <c r="DG119" t="str">
        <f>IF(Data!$K120=DG$1, "",             IF(ISERR(SEARCH(DG$1,Data!$G120)),        "",          ";" &amp; VLOOKUP(DG$1,Data!$K:$M,3, FALSE) &amp; ",""" &amp; VLOOKUP(DG$1,Data!$K:$L,2, FALSE) &amp; """;"   )             )</f>
        <v/>
      </c>
      <c r="DH119" t="str">
        <f>IF(Data!$K120=DH$1, "",             IF(ISERR(SEARCH(DH$1,Data!$G120)),        "",          ";" &amp; VLOOKUP(DH$1,Data!$K:$M,3, FALSE) &amp; ",""" &amp; VLOOKUP(DH$1,Data!$K:$L,2, FALSE) &amp; """;"   )             )</f>
        <v/>
      </c>
      <c r="DI119" t="str">
        <f>IF(Data!$K120=DI$1, "",             IF(ISERR(SEARCH(DI$1,Data!$G120)),        "",          ";" &amp; VLOOKUP(DI$1,Data!$K:$M,3, FALSE) &amp; ",""" &amp; VLOOKUP(DI$1,Data!$K:$L,2, FALSE) &amp; """;"   )             )</f>
        <v/>
      </c>
      <c r="DJ119" t="str">
        <f>IF(Data!$K120=DJ$1, "",             IF(ISERR(SEARCH(DJ$1,Data!$G120)),        "",          ";" &amp; VLOOKUP(DJ$1,Data!$K:$M,3, FALSE) &amp; ",""" &amp; VLOOKUP(DJ$1,Data!$K:$L,2, FALSE) &amp; """;"   )             )</f>
        <v/>
      </c>
      <c r="DK119" t="str">
        <f>IF(Data!$K120=DK$1, "",             IF(ISERR(SEARCH(DK$1,Data!$G120)),        "",          ";" &amp; VLOOKUP(DK$1,Data!$K:$M,3, FALSE) &amp; ",""" &amp; VLOOKUP(DK$1,Data!$K:$L,2, FALSE) &amp; """;"   )             )</f>
        <v/>
      </c>
      <c r="DL119" t="str">
        <f>IF(Data!$K120=DL$1, "",             IF(ISERR(SEARCH(DL$1,Data!$G120)),        "",          ";" &amp; VLOOKUP(DL$1,Data!$K:$M,3, FALSE) &amp; ",""" &amp; VLOOKUP(DL$1,Data!$K:$L,2, FALSE) &amp; """;"   )             )</f>
        <v/>
      </c>
      <c r="DM119" t="str">
        <f>IF(Data!$K120=DM$1, "",             IF(ISERR(SEARCH(DM$1,Data!$G120)),        "",          ";" &amp; VLOOKUP(DM$1,Data!$K:$M,3, FALSE) &amp; ",""" &amp; VLOOKUP(DM$1,Data!$K:$L,2, FALSE) &amp; """;"   )             )</f>
        <v/>
      </c>
      <c r="DN119" t="str">
        <f>IF(Data!$K120=DN$1, "",             IF(ISERR(SEARCH(DN$1,Data!$G120)),        "",          ";" &amp; VLOOKUP(DN$1,Data!$K:$M,3, FALSE) &amp; ",""" &amp; VLOOKUP(DN$1,Data!$K:$L,2, FALSE) &amp; """;"   )             )</f>
        <v/>
      </c>
      <c r="DO119" t="str">
        <f>IF(Data!$K120=DO$1, "",             IF(ISERR(SEARCH(DO$1,Data!$G120)),        "",          ";" &amp; VLOOKUP(DO$1,Data!$K:$M,3, FALSE) &amp; ",""" &amp; VLOOKUP(DO$1,Data!$K:$L,2, FALSE) &amp; """;"   )             )</f>
        <v/>
      </c>
      <c r="DP119" t="str">
        <f>IF(Data!$K120=DP$1, "",             IF(ISERR(SEARCH(DP$1,Data!$G120)),        "",          ";" &amp; VLOOKUP(DP$1,Data!$K:$M,3, FALSE) &amp; ",""" &amp; VLOOKUP(DP$1,Data!$K:$L,2, FALSE) &amp; """;"   )             )</f>
        <v/>
      </c>
      <c r="DQ119" t="str">
        <f>IF(Data!$K120=DQ$1, "",             IF(ISERR(SEARCH(DQ$1,Data!$G120)),        "",          ";" &amp; VLOOKUP(DQ$1,Data!$K:$M,3, FALSE) &amp; ",""" &amp; VLOOKUP(DQ$1,Data!$K:$L,2, FALSE) &amp; """;"   )             )</f>
        <v/>
      </c>
      <c r="DR119" t="str">
        <f>IF(Data!$K120=DR$1, "",             IF(ISERR(SEARCH(DR$1,Data!$G120)),        "",          ";" &amp; VLOOKUP(DR$1,Data!$K:$M,3, FALSE) &amp; ",""" &amp; VLOOKUP(DR$1,Data!$K:$L,2, FALSE) &amp; """;"   )             )</f>
        <v/>
      </c>
      <c r="DS119" t="str">
        <f>IF(Data!$K120=DS$1, "",             IF(ISERR(SEARCH(DS$1,Data!$G120)),        "",          ";" &amp; VLOOKUP(DS$1,Data!$K:$M,3, FALSE) &amp; ",""" &amp; VLOOKUP(DS$1,Data!$K:$L,2, FALSE) &amp; """;"   )             )</f>
        <v/>
      </c>
      <c r="DT119" t="str">
        <f>IF(Data!$K120=DT$1, "",             IF(ISERR(SEARCH(DT$1,Data!$G120)),        "",          ";" &amp; VLOOKUP(DT$1,Data!$K:$M,3, FALSE) &amp; ",""" &amp; VLOOKUP(DT$1,Data!$K:$L,2, FALSE) &amp; """;"   )             )</f>
        <v/>
      </c>
      <c r="DU119" t="str">
        <f>IF(Data!$K120=DU$1, "",             IF(ISERR(SEARCH(DU$1,Data!$G120)),        "",          ";" &amp; VLOOKUP(DU$1,Data!$K:$M,3, FALSE) &amp; ",""" &amp; VLOOKUP(DU$1,Data!$K:$L,2, FALSE) &amp; """;"   )             )</f>
        <v/>
      </c>
      <c r="DV119" t="str">
        <f>IF(Data!$K120=DV$1, "",             IF(ISERR(SEARCH(DV$1,Data!$G120)),        "",          ";" &amp; VLOOKUP(DV$1,Data!$K:$M,3, FALSE) &amp; ",""" &amp; VLOOKUP(DV$1,Data!$K:$L,2, FALSE) &amp; """;"   )             )</f>
        <v/>
      </c>
      <c r="DW119" t="str">
        <f>IF(Data!$K120=DW$1, "",             IF(ISERR(SEARCH(DW$1,Data!$G120)),        "",          ";" &amp; VLOOKUP(DW$1,Data!$K:$M,3, FALSE) &amp; ",""" &amp; VLOOKUP(DW$1,Data!$K:$L,2, FALSE) &amp; """;"   )             )</f>
        <v/>
      </c>
      <c r="DX119" t="str">
        <f>IF(Data!$K120=DX$1, "",             IF(ISERR(SEARCH(DX$1,Data!$G120)),        "",          ";" &amp; VLOOKUP(DX$1,Data!$K:$M,3, FALSE) &amp; ",""" &amp; VLOOKUP(DX$1,Data!$K:$L,2, FALSE) &amp; """;"   )             )</f>
        <v/>
      </c>
      <c r="DY119" t="str">
        <f>IF(Data!$K120=DY$1, "",             IF(ISERR(SEARCH(DY$1,Data!$G120)),        "",          ";" &amp; VLOOKUP(DY$1,Data!$K:$M,3, FALSE) &amp; ",""" &amp; VLOOKUP(DY$1,Data!$K:$L,2, FALSE) &amp; """;"   )             )</f>
        <v/>
      </c>
      <c r="DZ119" t="str">
        <f>IF(Data!$K120=DZ$1, "",             IF(ISERR(SEARCH(DZ$1,Data!$G120)),        "",          ";" &amp; VLOOKUP(DZ$1,Data!$K:$M,3, FALSE) &amp; ",""" &amp; VLOOKUP(DZ$1,Data!$K:$L,2, FALSE) &amp; """;"   )             )</f>
        <v/>
      </c>
      <c r="EA119" t="str">
        <f>IF(Data!$K120=EA$1, "",             IF(ISERR(SEARCH(EA$1,Data!$G120)),        "",          ";" &amp; VLOOKUP(EA$1,Data!$K:$M,3, FALSE) &amp; ",""" &amp; VLOOKUP(EA$1,Data!$K:$L,2, FALSE) &amp; """;"   )             )</f>
        <v/>
      </c>
      <c r="EB119" t="str">
        <f>IF(Data!$K120=EB$1, "",             IF(ISERR(SEARCH(EB$1,Data!$G120)),        "",          ";" &amp; VLOOKUP(EB$1,Data!$K:$M,3, FALSE) &amp; ",""" &amp; VLOOKUP(EB$1,Data!$K:$L,2, FALSE) &amp; """;"   )             )</f>
        <v/>
      </c>
      <c r="EC119" t="str">
        <f>IF(Data!$K120=EC$1, "",             IF(ISERR(SEARCH(EC$1,Data!$G120)),        "",          ";" &amp; VLOOKUP(EC$1,Data!$K:$M,3, FALSE) &amp; ",""" &amp; VLOOKUP(EC$1,Data!$K:$L,2, FALSE) &amp; """;"   )             )</f>
        <v/>
      </c>
      <c r="ED119" t="str">
        <f>IF(Data!$K120=ED$1, "",             IF(ISERR(SEARCH(ED$1,Data!$G120)),        "",          ";" &amp; VLOOKUP(ED$1,Data!$K:$M,3, FALSE) &amp; ",""" &amp; VLOOKUP(ED$1,Data!$K:$L,2, FALSE) &amp; """;"   )             )</f>
        <v/>
      </c>
      <c r="EE119" t="str">
        <f>IF(Data!$K120=EE$1, "",             IF(ISERR(SEARCH(EE$1,Data!$G120)),        "",          ";" &amp; VLOOKUP(EE$1,Data!$K:$M,3, FALSE) &amp; ",""" &amp; VLOOKUP(EE$1,Data!$K:$L,2, FALSE) &amp; """;"   )             )</f>
        <v/>
      </c>
      <c r="EF119" t="str">
        <f>IF(Data!$K120=EF$1, "",             IF(ISERR(SEARCH(EF$1,Data!$G120)),        "",          ";" &amp; VLOOKUP(EF$1,Data!$K:$M,3, FALSE) &amp; ",""" &amp; VLOOKUP(EF$1,Data!$K:$L,2, FALSE) &amp; """;"   )             )</f>
        <v/>
      </c>
      <c r="EG119" t="str">
        <f>IF(Data!$K120=EG$1, "",             IF(ISERR(SEARCH(EG$1,Data!$G120)),        "",          ";" &amp; VLOOKUP(EG$1,Data!$K:$M,3, FALSE) &amp; ",""" &amp; VLOOKUP(EG$1,Data!$K:$L,2, FALSE) &amp; """;"   )             )</f>
        <v/>
      </c>
      <c r="EH119" t="str">
        <f>IF(Data!$K120=EH$1, "",             IF(ISERR(SEARCH(EH$1,Data!$G120)),        "",          ";" &amp; VLOOKUP(EH$1,Data!$K:$M,3, FALSE) &amp; ",""" &amp; VLOOKUP(EH$1,Data!$K:$L,2, FALSE) &amp; """;"   )             )</f>
        <v/>
      </c>
      <c r="EI119" t="str">
        <f>IF(Data!$K120=EI$1, "",             IF(ISERR(SEARCH(EI$1,Data!$G120)),        "",          ";" &amp; VLOOKUP(EI$1,Data!$K:$M,3, FALSE) &amp; ",""" &amp; VLOOKUP(EI$1,Data!$K:$L,2, FALSE) &amp; """;"   )             )</f>
        <v/>
      </c>
      <c r="EJ119" t="str">
        <f>IF(Data!$K120=EJ$1, "",             IF(ISERR(SEARCH(EJ$1,Data!$G120)),        "",          ";" &amp; VLOOKUP(EJ$1,Data!$K:$M,3, FALSE) &amp; ",""" &amp; VLOOKUP(EJ$1,Data!$K:$L,2, FALSE) &amp; """;"   )             )</f>
        <v/>
      </c>
      <c r="EK119" t="str">
        <f>IF(Data!$K120=EK$1, "",             IF(ISERR(SEARCH(EK$1,Data!$G120)),        "",          ";" &amp; VLOOKUP(EK$1,Data!$K:$M,3, FALSE) &amp; ",""" &amp; VLOOKUP(EK$1,Data!$K:$L,2, FALSE) &amp; """;"   )             )</f>
        <v/>
      </c>
      <c r="EL119" t="str">
        <f>IF(Data!$K120=EL$1, "",             IF(ISERR(SEARCH(EL$1,Data!$G120)),        "",          ";" &amp; VLOOKUP(EL$1,Data!$K:$M,3, FALSE) &amp; ",""" &amp; VLOOKUP(EL$1,Data!$K:$L,2, FALSE) &amp; """;"   )             )</f>
        <v/>
      </c>
      <c r="EM119" t="str">
        <f>IF(Data!$K120=EM$1, "",             IF(ISERR(SEARCH(EM$1,Data!$G120)),        "",          ";" &amp; VLOOKUP(EM$1,Data!$K:$M,3, FALSE) &amp; ",""" &amp; VLOOKUP(EM$1,Data!$K:$L,2, FALSE) &amp; """;"   )             )</f>
        <v/>
      </c>
      <c r="EN119" t="str">
        <f>IF(Data!$K120=EN$1, "",             IF(ISERR(SEARCH(EN$1,Data!$G120)),        "",          ";" &amp; VLOOKUP(EN$1,Data!$K:$M,3, FALSE) &amp; ",""" &amp; VLOOKUP(EN$1,Data!$K:$L,2, FALSE) &amp; """;"   )             )</f>
        <v/>
      </c>
      <c r="EO119" t="str">
        <f>IF(Data!$K120=EO$1, "",             IF(ISERR(SEARCH(EO$1,Data!$G120)),        "",          ";" &amp; VLOOKUP(EO$1,Data!$K:$M,3, FALSE) &amp; ",""" &amp; VLOOKUP(EO$1,Data!$K:$L,2, FALSE) &amp; """;"   )             )</f>
        <v/>
      </c>
      <c r="EP119" t="str">
        <f>IF(Data!$K120=EP$1, "",             IF(ISERR(SEARCH(EP$1,Data!$G120)),        "",          ";" &amp; VLOOKUP(EP$1,Data!$K:$M,3, FALSE) &amp; ",""" &amp; VLOOKUP(EP$1,Data!$K:$L,2, FALSE) &amp; """;"   )             )</f>
        <v/>
      </c>
      <c r="EQ119" t="str">
        <f>IF(Data!$K120=EQ$1, "",             IF(ISERR(SEARCH(EQ$1,Data!$G120)),        "",          ";" &amp; VLOOKUP(EQ$1,Data!$K:$M,3, FALSE) &amp; ",""" &amp; VLOOKUP(EQ$1,Data!$K:$L,2, FALSE) &amp; """;"   )             )</f>
        <v/>
      </c>
      <c r="ER119" t="str">
        <f>IF(Data!$K120=ER$1, "",             IF(ISERR(SEARCH(ER$1,Data!$G120)),        "",          ";" &amp; VLOOKUP(ER$1,Data!$K:$M,3, FALSE) &amp; ",""" &amp; VLOOKUP(ER$1,Data!$K:$L,2, FALSE) &amp; """;"   )             )</f>
        <v/>
      </c>
      <c r="ES119" t="str">
        <f>IF(Data!$K120=ES$1, "",             IF(ISERR(SEARCH(ES$1,Data!$G120)),        "",          ";" &amp; VLOOKUP(ES$1,Data!$K:$M,3, FALSE) &amp; ",""" &amp; VLOOKUP(ES$1,Data!$K:$L,2, FALSE) &amp; """;"   )             )</f>
        <v/>
      </c>
      <c r="ET119" t="str">
        <f>IF(Data!$K120=ET$1, "",             IF(ISERR(SEARCH(ET$1,Data!$G120)),        "",          ";" &amp; VLOOKUP(ET$1,Data!$K:$M,3, FALSE) &amp; ",""" &amp; VLOOKUP(ET$1,Data!$K:$L,2, FALSE) &amp; """;"   )             )</f>
        <v/>
      </c>
      <c r="EU119" t="str">
        <f>IF(Data!$K120=EU$1, "",             IF(ISERR(SEARCH(EU$1,Data!$G120)),        "",          ";" &amp; VLOOKUP(EU$1,Data!$K:$M,3, FALSE) &amp; ",""" &amp; VLOOKUP(EU$1,Data!$K:$L,2, FALSE) &amp; """;"   )             )</f>
        <v/>
      </c>
      <c r="EV119" t="str">
        <f>IF(Data!$K120=EV$1, "",             IF(ISERR(SEARCH(EV$1,Data!$G120)),        "",          ";" &amp; VLOOKUP(EV$1,Data!$K:$M,3, FALSE) &amp; ",""" &amp; VLOOKUP(EV$1,Data!$K:$L,2, FALSE) &amp; """;"   )             )</f>
        <v/>
      </c>
      <c r="EW119" t="str">
        <f>IF(Data!$K120=EW$1, "",             IF(ISERR(SEARCH(EW$1,Data!$G120)),        "",          ";" &amp; VLOOKUP(EW$1,Data!$K:$M,3, FALSE) &amp; ",""" &amp; VLOOKUP(EW$1,Data!$K:$L,2, FALSE) &amp; """;"   )             )</f>
        <v/>
      </c>
      <c r="EX119" t="str">
        <f>IF(Data!$K120=EX$1, "",             IF(ISERR(SEARCH(EX$1,Data!$G120)),        "",          ";" &amp; VLOOKUP(EX$1,Data!$K:$M,3, FALSE) &amp; ",""" &amp; VLOOKUP(EX$1,Data!$K:$L,2, FALSE) &amp; """;"   )             )</f>
        <v/>
      </c>
      <c r="EY119" t="str">
        <f>IF(Data!$K120=EY$1, "",             IF(ISERR(SEARCH(EY$1,Data!$G120)),        "",          ";" &amp; VLOOKUP(EY$1,Data!$K:$M,3, FALSE) &amp; ",""" &amp; VLOOKUP(EY$1,Data!$K:$L,2, FALSE) &amp; """;"   )             )</f>
        <v/>
      </c>
      <c r="EZ119" t="str">
        <f>IF(Data!$K120=EZ$1, "",             IF(ISERR(SEARCH(EZ$1,Data!$G120)),        "",          ";" &amp; VLOOKUP(EZ$1,Data!$K:$M,3, FALSE) &amp; ",""" &amp; VLOOKUP(EZ$1,Data!$K:$L,2, FALSE) &amp; """;"   )             )</f>
        <v/>
      </c>
      <c r="FA119" t="str">
        <f>IF(Data!$K120=FA$1, "",             IF(ISERR(SEARCH(FA$1,Data!$G120)),        "",          ";" &amp; VLOOKUP(FA$1,Data!$K:$M,3, FALSE) &amp; ",""" &amp; VLOOKUP(FA$1,Data!$K:$L,2, FALSE) &amp; """;"   )             )</f>
        <v/>
      </c>
      <c r="FB119" t="str">
        <f>IF(Data!$K120=FB$1, "",             IF(ISERR(SEARCH(FB$1,Data!$G120)),        "",          ";" &amp; VLOOKUP(FB$1,Data!$K:$M,3, FALSE) &amp; ",""" &amp; VLOOKUP(FB$1,Data!$K:$L,2, FALSE) &amp; """;"   )             )</f>
        <v/>
      </c>
      <c r="FC119" t="str">
        <f>IF(Data!$K120=FC$1, "",             IF(ISERR(SEARCH(FC$1,Data!$G120)),        "",          ";" &amp; VLOOKUP(FC$1,Data!$K:$M,3, FALSE) &amp; ",""" &amp; VLOOKUP(FC$1,Data!$K:$L,2, FALSE) &amp; """;"   )             )</f>
        <v/>
      </c>
      <c r="FD119" t="str">
        <f>IF(Data!$K120=FD$1, "",             IF(ISERR(SEARCH(FD$1,Data!$G120)),        "",          ";" &amp; VLOOKUP(FD$1,Data!$K:$M,3, FALSE) &amp; ",""" &amp; VLOOKUP(FD$1,Data!$K:$L,2, FALSE) &amp; """;"   )             )</f>
        <v/>
      </c>
      <c r="FE119" t="str">
        <f>IF(Data!$K120=FE$1, "",             IF(ISERR(SEARCH(FE$1,Data!$G120)),        "",          ";" &amp; VLOOKUP(FE$1,Data!$K:$M,3, FALSE) &amp; ",""" &amp; VLOOKUP(FE$1,Data!$K:$L,2, FALSE) &amp; """;"   )             )</f>
        <v/>
      </c>
      <c r="FF119" t="str">
        <f>IF(Data!$K120=FF$1, "",             IF(ISERR(SEARCH(FF$1,Data!$G120)),        "",          ";" &amp; VLOOKUP(FF$1,Data!$K:$M,3, FALSE) &amp; ",""" &amp; VLOOKUP(FF$1,Data!$K:$L,2, FALSE) &amp; """;"   )             )</f>
        <v/>
      </c>
      <c r="FG119" t="str">
        <f>IF(Data!$K120=FG$1, "",             IF(ISERR(SEARCH(FG$1,Data!$G120)),        "",          ";" &amp; VLOOKUP(FG$1,Data!$K:$M,3, FALSE) &amp; ",""" &amp; VLOOKUP(FG$1,Data!$K:$L,2, FALSE) &amp; """;"   )             )</f>
        <v/>
      </c>
      <c r="FH119" t="str">
        <f>IF(Data!$K120=FH$1, "",             IF(ISERR(SEARCH(FH$1,Data!$G120)),        "",          ";" &amp; VLOOKUP(FH$1,Data!$K:$M,3, FALSE) &amp; ",""" &amp; VLOOKUP(FH$1,Data!$K:$L,2, FALSE) &amp; """;"   )             )</f>
        <v/>
      </c>
      <c r="FI119" t="str">
        <f>IF(Data!$K120=FI$1, "",             IF(ISERR(SEARCH(FI$1,Data!$G120)),        "",          ";" &amp; VLOOKUP(FI$1,Data!$K:$M,3, FALSE) &amp; ",""" &amp; VLOOKUP(FI$1,Data!$K:$L,2, FALSE) &amp; """;"   )             )</f>
        <v/>
      </c>
      <c r="FJ119" t="str">
        <f>IF(Data!$K120=FJ$1, "",             IF(ISERR(SEARCH(FJ$1,Data!$G120)),        "",          ";" &amp; VLOOKUP(FJ$1,Data!$K:$M,3, FALSE) &amp; ",""" &amp; VLOOKUP(FJ$1,Data!$K:$L,2, FALSE) &amp; """;"   )             )</f>
        <v/>
      </c>
      <c r="FK119" t="str">
        <f>IF(Data!$K120=FK$1, "",             IF(ISERR(SEARCH(FK$1,Data!$G120)),        "",          ";" &amp; VLOOKUP(FK$1,Data!$K:$M,3, FALSE) &amp; ",""" &amp; VLOOKUP(FK$1,Data!$K:$L,2, FALSE) &amp; """;"   )             )</f>
        <v/>
      </c>
      <c r="FL119" t="str">
        <f>IF(Data!$K120=FL$1, "",             IF(ISERR(SEARCH(FL$1,Data!$G120)),        "",          ";" &amp; VLOOKUP(FL$1,Data!$K:$M,3, FALSE) &amp; ",""" &amp; VLOOKUP(FL$1,Data!$K:$L,2, FALSE) &amp; """;"   )             )</f>
        <v/>
      </c>
      <c r="FM119" t="str">
        <f>IF(Data!$K120=FM$1, "",             IF(ISERR(SEARCH(FM$1,Data!$G120)),        "",          ";" &amp; VLOOKUP(FM$1,Data!$K:$M,3, FALSE) &amp; ",""" &amp; VLOOKUP(FM$1,Data!$K:$L,2, FALSE) &amp; """;"   )             )</f>
        <v/>
      </c>
      <c r="FN119" t="str">
        <f>IF(Data!$K120=FN$1, "",             IF(ISERR(SEARCH(FN$1,Data!$G120)),        "",          ";" &amp; VLOOKUP(FN$1,Data!$K:$M,3, FALSE) &amp; ",""" &amp; VLOOKUP(FN$1,Data!$K:$L,2, FALSE) &amp; """;"   )             )</f>
        <v/>
      </c>
      <c r="FO119" t="str">
        <f>IF(Data!$K120=FO$1, "",             IF(ISERR(SEARCH(FO$1,Data!$G120)),        "",          ";" &amp; VLOOKUP(FO$1,Data!$K:$M,3, FALSE) &amp; ",""" &amp; VLOOKUP(FO$1,Data!$K:$L,2, FALSE) &amp; """;"   )             )</f>
        <v/>
      </c>
      <c r="FP119" t="str">
        <f>IF(Data!$K120=FP$1, "",             IF(ISERR(SEARCH(FP$1,Data!$G120)),        "",          ";" &amp; VLOOKUP(FP$1,Data!$K:$M,3, FALSE) &amp; ",""" &amp; VLOOKUP(FP$1,Data!$K:$L,2, FALSE) &amp; """;"   )             )</f>
        <v/>
      </c>
      <c r="FQ119" t="str">
        <f>IF(Data!$K120=FQ$1, "",             IF(ISERR(SEARCH(FQ$1,Data!$G120)),        "",          ";" &amp; VLOOKUP(FQ$1,Data!$K:$M,3, FALSE) &amp; ",""" &amp; VLOOKUP(FQ$1,Data!$K:$L,2, FALSE) &amp; """;"   )             )</f>
        <v/>
      </c>
      <c r="FR119" t="str">
        <f>IF(Data!$K120=FR$1, "",             IF(ISERR(SEARCH(FR$1,Data!$G120)),        "",          ";" &amp; VLOOKUP(FR$1,Data!$K:$M,3, FALSE) &amp; ",""" &amp; VLOOKUP(FR$1,Data!$K:$L,2, FALSE) &amp; """;"   )             )</f>
        <v/>
      </c>
      <c r="FS119" t="str">
        <f>IF(Data!$K120=FS$1, "",             IF(ISERR(SEARCH(FS$1,Data!$G120)),        "",          ";" &amp; VLOOKUP(FS$1,Data!$K:$M,3, FALSE) &amp; ",""" &amp; VLOOKUP(FS$1,Data!$K:$L,2, FALSE) &amp; """;"   )             )</f>
        <v/>
      </c>
      <c r="FT119" t="str">
        <f>IF(Data!$K120=FT$1, "",             IF(ISERR(SEARCH(FT$1,Data!$G120)),        "",          ";" &amp; VLOOKUP(FT$1,Data!$K:$M,3, FALSE) &amp; ",""" &amp; VLOOKUP(FT$1,Data!$K:$L,2, FALSE) &amp; """;"   )             )</f>
        <v/>
      </c>
      <c r="FU119" t="str">
        <f>IF(Data!$K120=FU$1, "",             IF(ISERR(SEARCH(FU$1,Data!$G120)),        "",          ";" &amp; VLOOKUP(FU$1,Data!$K:$M,3, FALSE) &amp; ",""" &amp; VLOOKUP(FU$1,Data!$K:$L,2, FALSE) &amp; """;"   )             )</f>
        <v/>
      </c>
      <c r="FV119" t="str">
        <f>IF(Data!$K120=FV$1, "",             IF(ISERR(SEARCH(FV$1,Data!$G120)),        "",          ";" &amp; VLOOKUP(FV$1,Data!$K:$M,3, FALSE) &amp; ",""" &amp; VLOOKUP(FV$1,Data!$K:$L,2, FALSE) &amp; """;"   )             )</f>
        <v/>
      </c>
      <c r="FW119" t="str">
        <f>IF(Data!$K120=FW$1, "",             IF(ISERR(SEARCH(FW$1,Data!$G120)),        "",          ";" &amp; VLOOKUP(FW$1,Data!$K:$M,3, FALSE) &amp; ",""" &amp; VLOOKUP(FW$1,Data!$K:$L,2, FALSE) &amp; """;"   )             )</f>
        <v/>
      </c>
      <c r="FX119" t="str">
        <f>IF(Data!$K120=FX$1, "",             IF(ISERR(SEARCH(FX$1,Data!$G120)),        "",          ";" &amp; VLOOKUP(FX$1,Data!$K:$M,3, FALSE) &amp; ",""" &amp; VLOOKUP(FX$1,Data!$K:$L,2, FALSE) &amp; """;"   )             )</f>
        <v/>
      </c>
      <c r="FY119" t="str">
        <f>IF(Data!$K120=FY$1, "",             IF(ISERR(SEARCH(FY$1,Data!$G120)),        "",          ";" &amp; VLOOKUP(FY$1,Data!$K:$M,3, FALSE) &amp; ",""" &amp; VLOOKUP(FY$1,Data!$K:$L,2, FALSE) &amp; """;"   )             )</f>
        <v/>
      </c>
      <c r="FZ119" t="str">
        <f>IF(Data!$K120=FZ$1, "",             IF(ISERR(SEARCH(FZ$1,Data!$G120)),        "",          ";" &amp; VLOOKUP(FZ$1,Data!$K:$M,3, FALSE) &amp; ",""" &amp; VLOOKUP(FZ$1,Data!$K:$L,2, FALSE) &amp; """;"   )             )</f>
        <v/>
      </c>
      <c r="GA119" t="str">
        <f>IF(Data!$K120=GA$1, "",             IF(ISERR(SEARCH(GA$1,Data!$G120)),        "",          ";" &amp; VLOOKUP(GA$1,Data!$K:$M,3, FALSE) &amp; ",""" &amp; VLOOKUP(GA$1,Data!$K:$L,2, FALSE) &amp; """;"   )             )</f>
        <v/>
      </c>
      <c r="GB119" t="str">
        <f>IF(Data!$K120=GB$1, "",             IF(ISERR(SEARCH(GB$1,Data!$G120)),        "",          ";" &amp; VLOOKUP(GB$1,Data!$K:$M,3, FALSE) &amp; ",""" &amp; VLOOKUP(GB$1,Data!$K:$L,2, FALSE) &amp; """;"   )             )</f>
        <v/>
      </c>
      <c r="GC119" t="str">
        <f>IF(Data!$K120=GC$1, "",             IF(ISERR(SEARCH(GC$1,Data!$G120)),        "",          ";" &amp; VLOOKUP(GC$1,Data!$K:$M,3, FALSE) &amp; ",""" &amp; VLOOKUP(GC$1,Data!$K:$L,2, FALSE) &amp; """;"   )             )</f>
        <v/>
      </c>
      <c r="GD119" t="str">
        <f>IF(Data!$K120=GD$1, "",             IF(ISERR(SEARCH(GD$1,Data!$G120)),        "",          ";" &amp; VLOOKUP(GD$1,Data!$K:$M,3, FALSE) &amp; ",""" &amp; VLOOKUP(GD$1,Data!$K:$L,2, FALSE) &amp; """;"   )             )</f>
        <v/>
      </c>
      <c r="GE119" t="str">
        <f>IF(Data!$K120=GE$1, "",             IF(ISERR(SEARCH(GE$1,Data!$G120)),        "",          ";" &amp; VLOOKUP(GE$1,Data!$K:$M,3, FALSE) &amp; ",""" &amp; VLOOKUP(GE$1,Data!$K:$L,2, FALSE) &amp; """;"   )             )</f>
        <v/>
      </c>
      <c r="GF119" t="str">
        <f>IF(Data!$K120=GF$1, "",             IF(ISERR(SEARCH(GF$1,Data!$G120)),        "",          ";" &amp; VLOOKUP(GF$1,Data!$K:$M,3, FALSE) &amp; ",""" &amp; VLOOKUP(GF$1,Data!$K:$L,2, FALSE) &amp; """;"   )             )</f>
        <v/>
      </c>
      <c r="GG119" t="str">
        <f>IF(Data!$K120=GG$1, "",             IF(ISERR(SEARCH(GG$1,Data!$G120)),        "",          ";" &amp; VLOOKUP(GG$1,Data!$K:$M,3, FALSE) &amp; ",""" &amp; VLOOKUP(GG$1,Data!$K:$L,2, FALSE) &amp; """;"   )             )</f>
        <v/>
      </c>
      <c r="GH119" t="str">
        <f>IF(Data!$K120=GH$1, "",             IF(ISERR(SEARCH(GH$1,Data!$G120)),        "",          ";" &amp; VLOOKUP(GH$1,Data!$K:$M,3, FALSE) &amp; ",""" &amp; VLOOKUP(GH$1,Data!$K:$L,2, FALSE) &amp; """;"   )             )</f>
        <v/>
      </c>
      <c r="GI119" t="str">
        <f>IF(Data!$K120=GI$1, "",             IF(ISERR(SEARCH(GI$1,Data!$G120)),        "",          ";" &amp; VLOOKUP(GI$1,Data!$K:$M,3, FALSE) &amp; ",""" &amp; VLOOKUP(GI$1,Data!$K:$L,2, FALSE) &amp; """;"   )             )</f>
        <v/>
      </c>
      <c r="GJ119" t="str">
        <f>IF(Data!$K120=GJ$1, "",             IF(ISERR(SEARCH(GJ$1,Data!$G120)),        "",          ";" &amp; VLOOKUP(GJ$1,Data!$K:$M,3, FALSE) &amp; ",""" &amp; VLOOKUP(GJ$1,Data!$K:$L,2, FALSE) &amp; """;"   )             )</f>
        <v/>
      </c>
      <c r="GK119" t="str">
        <f>IF(Data!$K120=GK$1, "",             IF(ISERR(SEARCH(GK$1,Data!$G120)),        "",          ";" &amp; VLOOKUP(GK$1,Data!$K:$M,3, FALSE) &amp; ",""" &amp; VLOOKUP(GK$1,Data!$K:$L,2, FALSE) &amp; """;"   )             )</f>
        <v/>
      </c>
      <c r="GL119" t="str">
        <f>IF(Data!$K120=GL$1, "",             IF(ISERR(SEARCH(GL$1,Data!$G120)),        "",          ";" &amp; VLOOKUP(GL$1,Data!$K:$M,3, FALSE) &amp; ",""" &amp; VLOOKUP(GL$1,Data!$K:$L,2, FALSE) &amp; """;"   )             )</f>
        <v/>
      </c>
      <c r="GM119" t="str">
        <f>IF(Data!$K120=GM$1, "",             IF(ISERR(SEARCH(GM$1,Data!$G120)),        "",          ";" &amp; VLOOKUP(GM$1,Data!$K:$M,3, FALSE) &amp; ",""" &amp; VLOOKUP(GM$1,Data!$K:$L,2, FALSE) &amp; """;"   )             )</f>
        <v/>
      </c>
      <c r="GN119" t="str">
        <f>IF(Data!$K120=GN$1, "",             IF(ISERR(SEARCH(GN$1,Data!$G120)),        "",          ";" &amp; VLOOKUP(GN$1,Data!$K:$M,3, FALSE) &amp; ",""" &amp; VLOOKUP(GN$1,Data!$K:$L,2, FALSE) &amp; """;"   )             )</f>
        <v/>
      </c>
      <c r="GO119" t="str">
        <f>IF(Data!$K120=GO$1, "",             IF(ISERR(SEARCH(GO$1,Data!$G120)),        "",          ";" &amp; VLOOKUP(GO$1,Data!$K:$M,3, FALSE) &amp; ",""" &amp; VLOOKUP(GO$1,Data!$K:$L,2, FALSE) &amp; """;"   )             )</f>
        <v/>
      </c>
      <c r="GP119" t="str">
        <f>IF(Data!$K120=GP$1, "",             IF(ISERR(SEARCH(GP$1,Data!$G120)),        "",          ";" &amp; VLOOKUP(GP$1,Data!$K:$M,3, FALSE) &amp; ",""" &amp; VLOOKUP(GP$1,Data!$K:$L,2, FALSE) &amp; """;"   )             )</f>
        <v/>
      </c>
      <c r="GQ119" t="str">
        <f>IF(Data!$K120=GQ$1, "",             IF(ISERR(SEARCH(GQ$1,Data!$G120)),        "",          ";" &amp; VLOOKUP(GQ$1,Data!$K:$M,3, FALSE) &amp; ",""" &amp; VLOOKUP(GQ$1,Data!$K:$L,2, FALSE) &amp; """;"   )             )</f>
        <v/>
      </c>
      <c r="GR119" t="str">
        <f>IF(Data!$K120=GR$1, "",             IF(ISERR(SEARCH(GR$1,Data!$G120)),        "",          ";" &amp; VLOOKUP(GR$1,Data!$K:$M,3, FALSE) &amp; ",""" &amp; VLOOKUP(GR$1,Data!$K:$L,2, FALSE) &amp; """;"   )             )</f>
        <v/>
      </c>
      <c r="GS119" t="str">
        <f>IF(Data!$K120=GS$1, "",             IF(ISERR(SEARCH(GS$1,Data!$G120)),        "",          ";" &amp; VLOOKUP(GS$1,Data!$K:$M,3, FALSE) &amp; ",""" &amp; VLOOKUP(GS$1,Data!$K:$L,2, FALSE) &amp; """;"   )             )</f>
        <v/>
      </c>
      <c r="GT119" t="str">
        <f>IF(Data!$K120=GT$1, "",             IF(ISERR(SEARCH(GT$1,Data!$G120)),        "",          ";" &amp; VLOOKUP(GT$1,Data!$K:$M,3, FALSE) &amp; ",""" &amp; VLOOKUP(GT$1,Data!$K:$L,2, FALSE) &amp; """;"   )             )</f>
        <v/>
      </c>
      <c r="GU119" t="str">
        <f>IF(Data!$K120=GU$1, "",             IF(ISERR(SEARCH(GU$1,Data!$G120)),        "",          ";" &amp; VLOOKUP(GU$1,Data!$K:$M,3, FALSE) &amp; ",""" &amp; VLOOKUP(GU$1,Data!$K:$L,2, FALSE) &amp; """;"   )             )</f>
        <v/>
      </c>
      <c r="GV119" t="str">
        <f>IF(Data!$K120=GV$1, "",             IF(ISERR(SEARCH(GV$1,Data!$G120)),        "",          ";" &amp; VLOOKUP(GV$1,Data!$K:$M,3, FALSE) &amp; ",""" &amp; VLOOKUP(GV$1,Data!$K:$L,2, FALSE) &amp; """;"   )             )</f>
        <v/>
      </c>
      <c r="GW119" t="str">
        <f>IF(Data!$K120=GW$1, "",             IF(ISERR(SEARCH(GW$1,Data!$G120)),        "",          ";" &amp; VLOOKUP(GW$1,Data!$K:$M,3, FALSE) &amp; ",""" &amp; VLOOKUP(GW$1,Data!$K:$L,2, FALSE) &amp; """;"   )             )</f>
        <v/>
      </c>
      <c r="GX119" t="str">
        <f>IF(Data!$K120=GX$1, "",             IF(ISERR(SEARCH(GX$1,Data!$G120)),        "",          ";" &amp; VLOOKUP(GX$1,Data!$K:$M,3, FALSE) &amp; ",""" &amp; VLOOKUP(GX$1,Data!$K:$L,2, FALSE) &amp; """;"   )             )</f>
        <v/>
      </c>
      <c r="GY119" t="str">
        <f>IF(Data!$K120=GY$1, "",             IF(ISERR(SEARCH(GY$1,Data!$G120)),        "",          ";" &amp; VLOOKUP(GY$1,Data!$K:$M,3, FALSE) &amp; ",""" &amp; VLOOKUP(GY$1,Data!$K:$L,2, FALSE) &amp; """;"   )             )</f>
        <v/>
      </c>
      <c r="GZ119" t="str">
        <f>IF(Data!$K120=GZ$1, "",             IF(ISERR(SEARCH(GZ$1,Data!$G120)),        "",          ";" &amp; VLOOKUP(GZ$1,Data!$K:$M,3, FALSE) &amp; ",""" &amp; VLOOKUP(GZ$1,Data!$K:$L,2, FALSE) &amp; """;"   )             )</f>
        <v/>
      </c>
      <c r="HA119" t="str">
        <f>IF(Data!$K120=HA$1, "",             IF(ISERR(SEARCH(HA$1,Data!$G120)),        "",          ";" &amp; VLOOKUP(HA$1,Data!$K:$M,3, FALSE) &amp; ",""" &amp; VLOOKUP(HA$1,Data!$K:$L,2, FALSE) &amp; """;"   )             )</f>
        <v/>
      </c>
      <c r="HB119" t="str">
        <f>IF(Data!$K120=HB$1, "",             IF(ISERR(SEARCH(HB$1,Data!$G120)),        "",          ";" &amp; VLOOKUP(HB$1,Data!$K:$M,3, FALSE) &amp; ",""" &amp; VLOOKUP(HB$1,Data!$K:$L,2, FALSE) &amp; """;"   )             )</f>
        <v/>
      </c>
      <c r="HC119" t="str">
        <f>IF(Data!$K120=HC$1, "",             IF(ISERR(SEARCH(HC$1,Data!$G120)),        "",          ";" &amp; VLOOKUP(HC$1,Data!$K:$M,3, FALSE) &amp; ",""" &amp; VLOOKUP(HC$1,Data!$K:$L,2, FALSE) &amp; """;"   )             )</f>
        <v/>
      </c>
      <c r="HD119" t="str">
        <f>IF(Data!$K120=HD$1, "",             IF(ISERR(SEARCH(HD$1,Data!$G120)),        "",          ";" &amp; VLOOKUP(HD$1,Data!$K:$M,3, FALSE) &amp; ",""" &amp; VLOOKUP(HD$1,Data!$K:$L,2, FALSE) &amp; """;"   )             )</f>
        <v/>
      </c>
      <c r="HE119" t="str">
        <f>IF(Data!$K120=HE$1, "",             IF(ISERR(SEARCH(HE$1,Data!$G120)),        "",          ";" &amp; VLOOKUP(HE$1,Data!$K:$M,3, FALSE) &amp; ",""" &amp; VLOOKUP(HE$1,Data!$K:$L,2, FALSE) &amp; """;"   )             )</f>
        <v/>
      </c>
      <c r="HF119" t="str">
        <f>IF(Data!$K120=HF$1, "",             IF(ISERR(SEARCH(HF$1,Data!$G120)),        "",          ";" &amp; VLOOKUP(HF$1,Data!$K:$M,3, FALSE) &amp; ",""" &amp; VLOOKUP(HF$1,Data!$K:$L,2, FALSE) &amp; """;"   )             )</f>
        <v/>
      </c>
      <c r="HG119" t="str">
        <f>IF(Data!$K120=HG$1, "",             IF(ISERR(SEARCH(HG$1,Data!$G120)),        "",          ";" &amp; VLOOKUP(HG$1,Data!$K:$M,3, FALSE) &amp; ",""" &amp; VLOOKUP(HG$1,Data!$K:$L,2, FALSE) &amp; """;"   )             )</f>
        <v/>
      </c>
      <c r="HH119" t="str">
        <f>IF(Data!$K120=HH$1, "",             IF(ISERR(SEARCH(HH$1,Data!$G120)),        "",          ";" &amp; VLOOKUP(HH$1,Data!$K:$M,3, FALSE) &amp; ",""" &amp; VLOOKUP(HH$1,Data!$K:$L,2, FALSE) &amp; """;"   )             )</f>
        <v/>
      </c>
      <c r="HI119" t="str">
        <f>IF(Data!$K120=HI$1, "",             IF(ISERR(SEARCH(HI$1,Data!$G120)),        "",          ";" &amp; VLOOKUP(HI$1,Data!$K:$M,3, FALSE) &amp; ",""" &amp; VLOOKUP(HI$1,Data!$K:$L,2, FALSE) &amp; """;"   )             )</f>
        <v/>
      </c>
      <c r="HJ119" t="str">
        <f>IF(Data!$K120=HJ$1, "",             IF(ISERR(SEARCH(HJ$1,Data!$G120)),        "",          ";" &amp; VLOOKUP(HJ$1,Data!$K:$M,3, FALSE) &amp; ",""" &amp; VLOOKUP(HJ$1,Data!$K:$L,2, FALSE) &amp; """;"   )             )</f>
        <v/>
      </c>
      <c r="HK119" t="str">
        <f>IF(Data!$K120=HK$1, "",             IF(ISERR(SEARCH(HK$1,Data!$G120)),        "",          ";" &amp; VLOOKUP(HK$1,Data!$K:$M,3, FALSE) &amp; ",""" &amp; VLOOKUP(HK$1,Data!$K:$L,2, FALSE) &amp; """;"   )             )</f>
        <v/>
      </c>
      <c r="HL119" t="str">
        <f>IF(Data!$K120=HL$1, "",             IF(ISERR(SEARCH(HL$1,Data!$G120)),        "",          ";" &amp; VLOOKUP(HL$1,Data!$K:$M,3, FALSE) &amp; ",""" &amp; VLOOKUP(HL$1,Data!$K:$L,2, FALSE) &amp; """;"   )             )</f>
        <v/>
      </c>
      <c r="HM119" t="str">
        <f>IF(Data!$K120=HM$1, "",             IF(ISERR(SEARCH(HM$1,Data!$G120)),        "",          ";" &amp; VLOOKUP(HM$1,Data!$K:$M,3, FALSE) &amp; ",""" &amp; VLOOKUP(HM$1,Data!$K:$L,2, FALSE) &amp; """;"   )             )</f>
        <v/>
      </c>
      <c r="HN119" t="str">
        <f>IF(Data!$K120=HN$1, "",             IF(ISERR(SEARCH(HN$1,Data!$G120)),        "",          ";" &amp; VLOOKUP(HN$1,Data!$K:$M,3, FALSE) &amp; ",""" &amp; VLOOKUP(HN$1,Data!$K:$L,2, FALSE) &amp; """;"   )             )</f>
        <v/>
      </c>
      <c r="HO119" t="str">
        <f>IF(Data!$K120=HO$1, "",             IF(ISERR(SEARCH(HO$1,Data!$G120)),        "",          ";" &amp; VLOOKUP(HO$1,Data!$K:$M,3, FALSE) &amp; ",""" &amp; VLOOKUP(HO$1,Data!$K:$L,2, FALSE) &amp; """;"   )             )</f>
        <v/>
      </c>
      <c r="HP119" t="str">
        <f>IF(Data!$K120=HP$1, "",             IF(ISERR(SEARCH(HP$1,Data!$G120)),        "",          ";" &amp; VLOOKUP(HP$1,Data!$K:$M,3, FALSE) &amp; ",""" &amp; VLOOKUP(HP$1,Data!$K:$L,2, FALSE) &amp; """;"   )             )</f>
        <v/>
      </c>
      <c r="HQ119" t="str">
        <f>IF(Data!$K120=HQ$1, "",             IF(ISERR(SEARCH(HQ$1,Data!$G120)),        "",          ";" &amp; VLOOKUP(HQ$1,Data!$K:$M,3, FALSE) &amp; ",""" &amp; VLOOKUP(HQ$1,Data!$K:$L,2, FALSE) &amp; """;"   )             )</f>
        <v/>
      </c>
      <c r="HR119" t="str">
        <f>IF(Data!$K120=HR$1, "",             IF(ISERR(SEARCH(HR$1,Data!$G120)),        "",          ";" &amp; VLOOKUP(HR$1,Data!$K:$M,3, FALSE) &amp; ",""" &amp; VLOOKUP(HR$1,Data!$K:$L,2, FALSE) &amp; """;"   )             )</f>
        <v/>
      </c>
      <c r="HS119" t="str">
        <f>IF(Data!$K120=HS$1, "",             IF(ISERR(SEARCH(HS$1,Data!$G120)),        "",          ";" &amp; VLOOKUP(HS$1,Data!$K:$M,3, FALSE) &amp; ",""" &amp; VLOOKUP(HS$1,Data!$K:$L,2, FALSE) &amp; """;"   )             )</f>
        <v/>
      </c>
      <c r="HT119" t="str">
        <f>IF(Data!$K120=HT$1, "",             IF(ISERR(SEARCH(HT$1,Data!$G120)),        "",          ";" &amp; VLOOKUP(HT$1,Data!$K:$M,3, FALSE) &amp; ",""" &amp; VLOOKUP(HT$1,Data!$K:$L,2, FALSE) &amp; """;"   )             )</f>
        <v/>
      </c>
      <c r="HU119" t="str">
        <f>IF(Data!$K120=HU$1, "",             IF(ISERR(SEARCH(HU$1,Data!$G120)),        "",          ";" &amp; VLOOKUP(HU$1,Data!$K:$M,3, FALSE) &amp; ",""" &amp; VLOOKUP(HU$1,Data!$K:$L,2, FALSE) &amp; """;"   )             )</f>
        <v/>
      </c>
      <c r="HV119" t="str">
        <f>IF(Data!$K120=HV$1, "",             IF(ISERR(SEARCH(HV$1,Data!$G120)),        "",          ";" &amp; VLOOKUP(HV$1,Data!$K:$M,3, FALSE) &amp; ",""" &amp; VLOOKUP(HV$1,Data!$K:$L,2, FALSE) &amp; """;"   )             )</f>
        <v/>
      </c>
      <c r="HW119" t="str">
        <f>IF(Data!$K120=HW$1, "",             IF(ISERR(SEARCH(HW$1,Data!$G120)),        "",          ";" &amp; VLOOKUP(HW$1,Data!$K:$M,3, FALSE) &amp; ",""" &amp; VLOOKUP(HW$1,Data!$K:$L,2, FALSE) &amp; """;"   )             )</f>
        <v/>
      </c>
      <c r="HX119" t="str">
        <f>IF(Data!$K120=HX$1, "",             IF(ISERR(SEARCH(HX$1,Data!$G120)),        "",          ";" &amp; VLOOKUP(HX$1,Data!$K:$M,3, FALSE) &amp; ",""" &amp; VLOOKUP(HX$1,Data!$K:$L,2, FALSE) &amp; """;"   )             )</f>
        <v/>
      </c>
      <c r="HY119" t="str">
        <f>IF(Data!$K120=HY$1, "",             IF(ISERR(SEARCH(HY$1,Data!$G120)),        "",          ";" &amp; VLOOKUP(HY$1,Data!$K:$M,3, FALSE) &amp; ",""" &amp; VLOOKUP(HY$1,Data!$K:$L,2, FALSE) &amp; """;"   )             )</f>
        <v/>
      </c>
      <c r="HZ119" t="str">
        <f>IF(Data!$K120=HZ$1, "",             IF(ISERR(SEARCH(HZ$1,Data!$G120)),        "",          ";" &amp; VLOOKUP(HZ$1,Data!$K:$M,3, FALSE) &amp; ",""" &amp; VLOOKUP(HZ$1,Data!$K:$L,2, FALSE) &amp; """;"   )             )</f>
        <v/>
      </c>
      <c r="IA119" t="str">
        <f>IF(Data!$K120=IA$1, "",             IF(ISERR(SEARCH(IA$1,Data!$G120)),        "",          ";" &amp; VLOOKUP(IA$1,Data!$K:$M,3, FALSE) &amp; ",""" &amp; VLOOKUP(IA$1,Data!$K:$L,2, FALSE) &amp; """;"   )             )</f>
        <v/>
      </c>
      <c r="IB119" t="str">
        <f>IF(Data!$K120=IB$1, "",             IF(ISERR(SEARCH(IB$1,Data!$G120)),        "",          ";" &amp; VLOOKUP(IB$1,Data!$K:$M,3, FALSE) &amp; ",""" &amp; VLOOKUP(IB$1,Data!$K:$L,2, FALSE) &amp; """;"   )             )</f>
        <v/>
      </c>
      <c r="IC119" t="str">
        <f>IF(Data!$K120=IC$1, "",             IF(ISERR(SEARCH(IC$1,Data!$G120)),        "",          ";" &amp; VLOOKUP(IC$1,Data!$K:$M,3, FALSE) &amp; ",""" &amp; VLOOKUP(IC$1,Data!$K:$L,2, FALSE) &amp; """;"   )             )</f>
        <v/>
      </c>
      <c r="ID119" t="str">
        <f>IF(Data!$K120=ID$1, "",             IF(ISERR(SEARCH(ID$1,Data!$G120)),        "",          ";" &amp; VLOOKUP(ID$1,Data!$K:$M,3, FALSE) &amp; ",""" &amp; VLOOKUP(ID$1,Data!$K:$L,2, FALSE) &amp; """;"   )             )</f>
        <v/>
      </c>
      <c r="IE119" t="str">
        <f>IF(Data!$K120=IE$1, "",             IF(ISERR(SEARCH(IE$1,Data!$G120)),        "",          ";" &amp; VLOOKUP(IE$1,Data!$K:$M,3, FALSE) &amp; ",""" &amp; VLOOKUP(IE$1,Data!$K:$L,2, FALSE) &amp; """;"   )             )</f>
        <v/>
      </c>
      <c r="IF119" t="str">
        <f>IF(Data!$K120=IF$1, "",             IF(ISERR(SEARCH(IF$1,Data!$G120)),        "",          ";" &amp; VLOOKUP(IF$1,Data!$K:$M,3, FALSE) &amp; ",""" &amp; VLOOKUP(IF$1,Data!$K:$L,2, FALSE) &amp; """;"   )             )</f>
        <v/>
      </c>
      <c r="IG119" t="str">
        <f>IF(Data!$K120=IG$1, "",             IF(ISERR(SEARCH(IG$1,Data!$G120)),        "",          ";" &amp; VLOOKUP(IG$1,Data!$K:$M,3, FALSE) &amp; ",""" &amp; VLOOKUP(IG$1,Data!$K:$L,2, FALSE) &amp; """;"   )             )</f>
        <v/>
      </c>
      <c r="IH119" t="str">
        <f>IF(Data!$K120=IH$1, "",             IF(ISERR(SEARCH(IH$1,Data!$G120)),        "",          ";" &amp; VLOOKUP(IH$1,Data!$K:$M,3, FALSE) &amp; ",""" &amp; VLOOKUP(IH$1,Data!$K:$L,2, FALSE) &amp; """;"   )             )</f>
        <v/>
      </c>
      <c r="II119" t="str">
        <f>IF(Data!$K120=II$1, "",             IF(ISERR(SEARCH(II$1,Data!$G120)),        "",          ";" &amp; VLOOKUP(II$1,Data!$K:$M,3, FALSE) &amp; ",""" &amp; VLOOKUP(II$1,Data!$K:$L,2, FALSE) &amp; """;"   )             )</f>
        <v/>
      </c>
    </row>
    <row r="120" spans="1:243" x14ac:dyDescent="0.3">
      <c r="A120" t="str">
        <f>Data!K121</f>
        <v>Shu Mai</v>
      </c>
      <c r="B120" s="15">
        <f>VLOOKUP(Tableau36[[#This Row],[Character]],Data!K:M,3,FALSE)</f>
        <v>119</v>
      </c>
      <c r="C120" s="15" t="str">
        <f>VLOOKUP(Tableau36[[#This Row],[Character]],Data!K:L,2,FALSE)</f>
        <v>HUMAN</v>
      </c>
      <c r="D120" s="15" t="str">
        <f>SUBSTITUTE(     SUBSTITUTE(Tableau36[[#This Row],[character_id,character_type,friend_id,friend_type]],",""DROID""",""),    ",""HUMAN""", "")</f>
        <v>119,59/119,213</v>
      </c>
      <c r="E120" s="15" t="str">
        <f>IF(Tableau36[[#This Row],[With char''s id]] = "", "",    MID(Tableau36[[#This Row],[With char''s id]], 2, LEN(Tableau36[[#This Row],[With char''s id]])-1))</f>
        <v>119,"HUMAN",59,"HUMAN"/119,"HUMAN",213,"HUMAN"</v>
      </c>
      <c r="F120" s="15" t="str">
        <f>SUBSTITUTE(Tableau36[[#This Row],[List of friend''s id]],  "/",    "/" &amp; Tableau36[[#This Row],[Character''s id]] &amp; ",""" &amp; Tableau36[[#This Row],[Type]] &amp; """,")</f>
        <v>/119,"HUMAN",59,"HUMAN"/119,"HUMAN",213,"HUMAN"</v>
      </c>
      <c r="G120" t="str">
        <f>IF( Tableau36[[#This Row],[removed double semi-colon]]="", "", "/" &amp; MID(Tableau36[[#This Row],[removed double semi-colon]],2,LEN(Tableau36[[#This Row],[removed double semi-colon]]) - 2) )</f>
        <v>/59,"HUMAN"/213,"HUMAN"</v>
      </c>
      <c r="H120" t="str">
        <f>SUBSTITUTE(Tableau36[[#This Row],[Concatenation]],";;","/")</f>
        <v>;59,"HUMAN"/213,"HUMAN";</v>
      </c>
      <c r="I120" t="str">
        <f>_xlfn.CONCAT(Tableau4[#This Row])</f>
        <v>;59,"HUMAN";;213,"HUMAN";</v>
      </c>
      <c r="M120" t="str">
        <f>IF(Data!$K121=M$1, "",             IF(ISERR(SEARCH(M$1,Data!$G121)),        "",          ";" &amp; VLOOKUP(M$1,Data!$K:$M,3, FALSE) &amp; ",""" &amp; VLOOKUP(M$1,Data!$K:$L,2, FALSE) &amp; """;"   )             )</f>
        <v/>
      </c>
      <c r="N120" t="str">
        <f>IF(Data!$K121=N$1, "",             IF(ISERR(SEARCH(N$1,Data!$G121)),        "",          ";" &amp; VLOOKUP(N$1,Data!$K:$M,3, FALSE) &amp; ",""" &amp; VLOOKUP(N$1,Data!$K:$L,2, FALSE) &amp; """;"   )             )</f>
        <v/>
      </c>
      <c r="O120" t="str">
        <f>IF(Data!$K121=O$1, "",             IF(ISERR(SEARCH(O$1,Data!$G121)),        "",          ";" &amp; VLOOKUP(O$1,Data!$K:$M,3, FALSE) &amp; ",""" &amp; VLOOKUP(O$1,Data!$K:$L,2, FALSE) &amp; """;"   )             )</f>
        <v/>
      </c>
      <c r="P120" t="str">
        <f>IF(Data!$K121=P$1, "",             IF(ISERR(SEARCH(P$1,Data!$G121)),        "",          ";" &amp; VLOOKUP(P$1,Data!$K:$M,3, FALSE) &amp; ",""" &amp; VLOOKUP(P$1,Data!$K:$L,2, FALSE) &amp; """;"   )             )</f>
        <v/>
      </c>
      <c r="Q120" t="str">
        <f>IF(Data!$K121=Q$1, "",             IF(ISERR(SEARCH(Q$1,Data!$G121)),        "",          ";" &amp; VLOOKUP(Q$1,Data!$K:$M,3, FALSE) &amp; ",""" &amp; VLOOKUP(Q$1,Data!$K:$L,2, FALSE) &amp; """;"   )             )</f>
        <v/>
      </c>
      <c r="R120" t="str">
        <f>IF(Data!$K121=R$1, "",             IF(ISERR(SEARCH(R$1,Data!$G121)),        "",          ";" &amp; VLOOKUP(R$1,Data!$K:$M,3, FALSE) &amp; ",""" &amp; VLOOKUP(R$1,Data!$K:$L,2, FALSE) &amp; """;"   )             )</f>
        <v/>
      </c>
      <c r="S120" t="str">
        <f>IF(Data!$K121=S$1, "",             IF(ISERR(SEARCH(S$1,Data!$G121)),        "",          ";" &amp; VLOOKUP(S$1,Data!$K:$M,3, FALSE) &amp; ",""" &amp; VLOOKUP(S$1,Data!$K:$L,2, FALSE) &amp; """;"   )             )</f>
        <v/>
      </c>
      <c r="T120" t="str">
        <f>IF(Data!$K121=T$1, "",             IF(ISERR(SEARCH(T$1,Data!$G121)),        "",          ";" &amp; VLOOKUP(T$1,Data!$K:$M,3, FALSE) &amp; ",""" &amp; VLOOKUP(T$1,Data!$K:$L,2, FALSE) &amp; """;"   )             )</f>
        <v/>
      </c>
      <c r="U120" t="str">
        <f>IF(Data!$K121=U$1, "",             IF(ISERR(SEARCH(U$1,Data!$G121)),        "",          ";" &amp; VLOOKUP(U$1,Data!$K:$M,3, FALSE) &amp; ",""" &amp; VLOOKUP(U$1,Data!$K:$L,2, FALSE) &amp; """;"   )             )</f>
        <v/>
      </c>
      <c r="V120" t="str">
        <f>IF(Data!$K121=V$1, "",             IF(ISERR(SEARCH(V$1,Data!$G121)),        "",          ";" &amp; VLOOKUP(V$1,Data!$K:$M,3, FALSE) &amp; ",""" &amp; VLOOKUP(V$1,Data!$K:$L,2, FALSE) &amp; """;"   )             )</f>
        <v/>
      </c>
      <c r="W120" t="str">
        <f>IF(Data!$K121=W$1, "",             IF(ISERR(SEARCH(W$1,Data!$G121)),        "",          ";" &amp; VLOOKUP(W$1,Data!$K:$M,3, FALSE) &amp; ",""" &amp; VLOOKUP(W$1,Data!$K:$L,2, FALSE) &amp; """;"   )             )</f>
        <v/>
      </c>
      <c r="X120" t="str">
        <f>IF(Data!$K121=X$1, "",             IF(ISERR(SEARCH(X$1,Data!$G121)),        "",          ";" &amp; VLOOKUP(X$1,Data!$K:$M,3, FALSE) &amp; ",""" &amp; VLOOKUP(X$1,Data!$K:$L,2, FALSE) &amp; """;"   )             )</f>
        <v/>
      </c>
      <c r="Y120" t="str">
        <f>IF(Data!$K121=Y$1, "",             IF(ISERR(SEARCH(Y$1,Data!$G121)),        "",          ";" &amp; VLOOKUP(Y$1,Data!$K:$M,3, FALSE) &amp; ",""" &amp; VLOOKUP(Y$1,Data!$K:$L,2, FALSE) &amp; """;"   )             )</f>
        <v/>
      </c>
      <c r="Z120" t="str">
        <f>IF(Data!$K121=Z$1, "",             IF(ISERR(SEARCH(Z$1,Data!$G121)),        "",          ";" &amp; VLOOKUP(Z$1,Data!$K:$M,3, FALSE) &amp; ",""" &amp; VLOOKUP(Z$1,Data!$K:$L,2, FALSE) &amp; """;"   )             )</f>
        <v/>
      </c>
      <c r="AA120" t="str">
        <f>IF(Data!$K121=AA$1, "",             IF(ISERR(SEARCH(AA$1,Data!$G121)),        "",          ";" &amp; VLOOKUP(AA$1,Data!$K:$M,3, FALSE) &amp; ",""" &amp; VLOOKUP(AA$1,Data!$K:$L,2, FALSE) &amp; """;"   )             )</f>
        <v/>
      </c>
      <c r="AB120" t="str">
        <f>IF(Data!$K121=AB$1, "",             IF(ISERR(SEARCH(AB$1,Data!$G121)),        "",          ";" &amp; VLOOKUP(AB$1,Data!$K:$M,3, FALSE) &amp; ",""" &amp; VLOOKUP(AB$1,Data!$K:$L,2, FALSE) &amp; """;"   )             )</f>
        <v/>
      </c>
      <c r="AC120" t="str">
        <f>IF(Data!$K121=AC$1, "",             IF(ISERR(SEARCH(AC$1,Data!$G121)),        "",          ";" &amp; VLOOKUP(AC$1,Data!$K:$M,3, FALSE) &amp; ",""" &amp; VLOOKUP(AC$1,Data!$K:$L,2, FALSE) &amp; """;"   )             )</f>
        <v/>
      </c>
      <c r="AD120" t="str">
        <f>IF(Data!$K121=AD$1, "",             IF(ISERR(SEARCH(AD$1,Data!$G121)),        "",          ";" &amp; VLOOKUP(AD$1,Data!$K:$M,3, FALSE) &amp; ",""" &amp; VLOOKUP(AD$1,Data!$K:$L,2, FALSE) &amp; """;"   )             )</f>
        <v/>
      </c>
      <c r="AE120" t="str">
        <f>IF(Data!$K121=AE$1, "",             IF(ISERR(SEARCH(AE$1,Data!$G121)),        "",          ";" &amp; VLOOKUP(AE$1,Data!$K:$M,3, FALSE) &amp; ",""" &amp; VLOOKUP(AE$1,Data!$K:$L,2, FALSE) &amp; """;"   )             )</f>
        <v/>
      </c>
      <c r="AF120" t="str">
        <f>IF(Data!$K121=AF$1, "",             IF(ISERR(SEARCH(AF$1,Data!$G121)),        "",          ";" &amp; VLOOKUP(AF$1,Data!$K:$M,3, FALSE) &amp; ",""" &amp; VLOOKUP(AF$1,Data!$K:$L,2, FALSE) &amp; """;"   )             )</f>
        <v/>
      </c>
      <c r="AG120" t="str">
        <f>IF(Data!$K121=AG$1, "",             IF(ISERR(SEARCH(AG$1,Data!$G121)),        "",          ";" &amp; VLOOKUP(AG$1,Data!$K:$M,3, FALSE) &amp; ",""" &amp; VLOOKUP(AG$1,Data!$K:$L,2, FALSE) &amp; """;"   )             )</f>
        <v/>
      </c>
      <c r="AH120" t="str">
        <f>IF(Data!$K121=AH$1, "",             IF(ISERR(SEARCH(AH$1,Data!$G121)),        "",          ";" &amp; VLOOKUP(AH$1,Data!$K:$M,3, FALSE) &amp; ",""" &amp; VLOOKUP(AH$1,Data!$K:$L,2, FALSE) &amp; """;"   )             )</f>
        <v/>
      </c>
      <c r="AI120" t="str">
        <f>IF(Data!$K121=AI$1, "",             IF(ISERR(SEARCH(AI$1,Data!$G121)),        "",          ";" &amp; VLOOKUP(AI$1,Data!$K:$M,3, FALSE) &amp; ",""" &amp; VLOOKUP(AI$1,Data!$K:$L,2, FALSE) &amp; """;"   )             )</f>
        <v/>
      </c>
      <c r="AJ120" t="str">
        <f>IF(Data!$K121=AJ$1, "",             IF(ISERR(SEARCH(AJ$1,Data!$G121)),        "",          ";" &amp; VLOOKUP(AJ$1,Data!$K:$M,3, FALSE) &amp; ",""" &amp; VLOOKUP(AJ$1,Data!$K:$L,2, FALSE) &amp; """;"   )             )</f>
        <v/>
      </c>
      <c r="AK120" t="str">
        <f>IF(Data!$K121=AK$1, "",             IF(ISERR(SEARCH(AK$1,Data!$G121)),        "",          ";" &amp; VLOOKUP(AK$1,Data!$K:$M,3, FALSE) &amp; ",""" &amp; VLOOKUP(AK$1,Data!$K:$L,2, FALSE) &amp; """;"   )             )</f>
        <v/>
      </c>
      <c r="AL120" t="str">
        <f>IF(Data!$K121=AL$1, "",             IF(ISERR(SEARCH(AL$1,Data!$G121)),        "",          ";" &amp; VLOOKUP(AL$1,Data!$K:$M,3, FALSE) &amp; ",""" &amp; VLOOKUP(AL$1,Data!$K:$L,2, FALSE) &amp; """;"   )             )</f>
        <v/>
      </c>
      <c r="AM120" t="str">
        <f>IF(Data!$K121=AM$1, "",             IF(ISERR(SEARCH(AM$1,Data!$G121)),        "",          ";" &amp; VLOOKUP(AM$1,Data!$K:$M,3, FALSE) &amp; ",""" &amp; VLOOKUP(AM$1,Data!$K:$L,2, FALSE) &amp; """;"   )             )</f>
        <v/>
      </c>
      <c r="AN120" t="str">
        <f>IF(Data!$K121=AN$1, "",             IF(ISERR(SEARCH(AN$1,Data!$G121)),        "",          ";" &amp; VLOOKUP(AN$1,Data!$K:$M,3, FALSE) &amp; ",""" &amp; VLOOKUP(AN$1,Data!$K:$L,2, FALSE) &amp; """;"   )             )</f>
        <v/>
      </c>
      <c r="AO120" t="str">
        <f>IF(Data!$K121=AO$1, "",             IF(ISERR(SEARCH(AO$1,Data!$G121)),        "",          ";" &amp; VLOOKUP(AO$1,Data!$K:$M,3, FALSE) &amp; ",""" &amp; VLOOKUP(AO$1,Data!$K:$L,2, FALSE) &amp; """;"   )             )</f>
        <v/>
      </c>
      <c r="AP120" t="str">
        <f>IF(Data!$K121=AP$1, "",             IF(ISERR(SEARCH(AP$1,Data!$G121)),        "",          ";" &amp; VLOOKUP(AP$1,Data!$K:$M,3, FALSE) &amp; ",""" &amp; VLOOKUP(AP$1,Data!$K:$L,2, FALSE) &amp; """;"   )             )</f>
        <v/>
      </c>
      <c r="AQ120" t="str">
        <f>IF(Data!$K121=AQ$1, "",             IF(ISERR(SEARCH(AQ$1,Data!$G121)),        "",          ";" &amp; VLOOKUP(AQ$1,Data!$K:$M,3, FALSE) &amp; ",""" &amp; VLOOKUP(AQ$1,Data!$K:$L,2, FALSE) &amp; """;"   )             )</f>
        <v/>
      </c>
      <c r="AR120" t="str">
        <f>IF(Data!$K121=AR$1, "",             IF(ISERR(SEARCH(AR$1,Data!$G121)),        "",          ";" &amp; VLOOKUP(AR$1,Data!$K:$M,3, FALSE) &amp; ",""" &amp; VLOOKUP(AR$1,Data!$K:$L,2, FALSE) &amp; """;"   )             )</f>
        <v/>
      </c>
      <c r="AS120" t="str">
        <f>IF(Data!$K121=AS$1, "",             IF(ISERR(SEARCH(AS$1,Data!$G121)),        "",          ";" &amp; VLOOKUP(AS$1,Data!$K:$M,3, FALSE) &amp; ",""" &amp; VLOOKUP(AS$1,Data!$K:$L,2, FALSE) &amp; """;"   )             )</f>
        <v/>
      </c>
      <c r="AT120" t="str">
        <f>IF(Data!$K121=AT$1, "",             IF(ISERR(SEARCH(AT$1,Data!$G121)),        "",          ";" &amp; VLOOKUP(AT$1,Data!$K:$M,3, FALSE) &amp; ",""" &amp; VLOOKUP(AT$1,Data!$K:$L,2, FALSE) &amp; """;"   )             )</f>
        <v/>
      </c>
      <c r="AU120" t="str">
        <f>IF(Data!$K121=AU$1, "",             IF(ISERR(SEARCH(AU$1,Data!$G121)),        "",          ";" &amp; VLOOKUP(AU$1,Data!$K:$M,3, FALSE) &amp; ",""" &amp; VLOOKUP(AU$1,Data!$K:$L,2, FALSE) &amp; """;"   )             )</f>
        <v/>
      </c>
      <c r="AV120" t="str">
        <f>IF(Data!$K121=AV$1, "",             IF(ISERR(SEARCH(AV$1,Data!$G121)),        "",          ";" &amp; VLOOKUP(AV$1,Data!$K:$M,3, FALSE) &amp; ",""" &amp; VLOOKUP(AV$1,Data!$K:$L,2, FALSE) &amp; """;"   )             )</f>
        <v/>
      </c>
      <c r="AW120" t="str">
        <f>IF(Data!$K121=AW$1, "",             IF(ISERR(SEARCH(AW$1,Data!$G121)),        "",          ";" &amp; VLOOKUP(AW$1,Data!$K:$M,3, FALSE) &amp; ",""" &amp; VLOOKUP(AW$1,Data!$K:$L,2, FALSE) &amp; """;"   )             )</f>
        <v/>
      </c>
      <c r="AX120" t="str">
        <f>IF(Data!$K121=AX$1, "",             IF(ISERR(SEARCH(AX$1,Data!$G121)),        "",          ";" &amp; VLOOKUP(AX$1,Data!$K:$M,3, FALSE) &amp; ",""" &amp; VLOOKUP(AX$1,Data!$K:$L,2, FALSE) &amp; """;"   )             )</f>
        <v/>
      </c>
      <c r="AY120" t="str">
        <f>IF(Data!$K121=AY$1, "",             IF(ISERR(SEARCH(AY$1,Data!$G121)),        "",          ";" &amp; VLOOKUP(AY$1,Data!$K:$M,3, FALSE) &amp; ",""" &amp; VLOOKUP(AY$1,Data!$K:$L,2, FALSE) &amp; """;"   )             )</f>
        <v/>
      </c>
      <c r="AZ120" t="str">
        <f>IF(Data!$K121=AZ$1, "",             IF(ISERR(SEARCH(AZ$1,Data!$G121)),        "",          ";" &amp; VLOOKUP(AZ$1,Data!$K:$M,3, FALSE) &amp; ",""" &amp; VLOOKUP(AZ$1,Data!$K:$L,2, FALSE) &amp; """;"   )             )</f>
        <v/>
      </c>
      <c r="BA120" t="str">
        <f>IF(Data!$K121=BA$1, "",             IF(ISERR(SEARCH(BA$1,Data!$G121)),        "",          ";" &amp; VLOOKUP(BA$1,Data!$K:$M,3, FALSE) &amp; ",""" &amp; VLOOKUP(BA$1,Data!$K:$L,2, FALSE) &amp; """;"   )             )</f>
        <v/>
      </c>
      <c r="BB120" t="str">
        <f>IF(Data!$K121=BB$1, "",             IF(ISERR(SEARCH(BB$1,Data!$G121)),        "",          ";" &amp; VLOOKUP(BB$1,Data!$K:$M,3, FALSE) &amp; ",""" &amp; VLOOKUP(BB$1,Data!$K:$L,2, FALSE) &amp; """;"   )             )</f>
        <v/>
      </c>
      <c r="BC120" t="str">
        <f>IF(Data!$K121=BC$1, "",             IF(ISERR(SEARCH(BC$1,Data!$G121)),        "",          ";" &amp; VLOOKUP(BC$1,Data!$K:$M,3, FALSE) &amp; ",""" &amp; VLOOKUP(BC$1,Data!$K:$L,2, FALSE) &amp; """;"   )             )</f>
        <v>;59,"HUMAN";</v>
      </c>
      <c r="BD120" t="str">
        <f>IF(Data!$K121=BD$1, "",             IF(ISERR(SEARCH(BD$1,Data!$G121)),        "",          ";" &amp; VLOOKUP(BD$1,Data!$K:$M,3, FALSE) &amp; ",""" &amp; VLOOKUP(BD$1,Data!$K:$L,2, FALSE) &amp; """;"   )             )</f>
        <v/>
      </c>
      <c r="BE120" t="str">
        <f>IF(Data!$K121=BE$1, "",             IF(ISERR(SEARCH(BE$1,Data!$G121)),        "",          ";" &amp; VLOOKUP(BE$1,Data!$K:$M,3, FALSE) &amp; ",""" &amp; VLOOKUP(BE$1,Data!$K:$L,2, FALSE) &amp; """;"   )             )</f>
        <v/>
      </c>
      <c r="BF120" t="str">
        <f>IF(Data!$K121=BF$1, "",             IF(ISERR(SEARCH(BF$1,Data!$G121)),        "",          ";" &amp; VLOOKUP(BF$1,Data!$K:$M,3, FALSE) &amp; ",""" &amp; VLOOKUP(BF$1,Data!$K:$L,2, FALSE) &amp; """;"   )             )</f>
        <v/>
      </c>
      <c r="BG120" t="str">
        <f>IF(Data!$K121=BG$1, "",             IF(ISERR(SEARCH(BG$1,Data!$G121)),        "",          ";" &amp; VLOOKUP(BG$1,Data!$K:$M,3, FALSE) &amp; ",""" &amp; VLOOKUP(BG$1,Data!$K:$L,2, FALSE) &amp; """;"   )             )</f>
        <v/>
      </c>
      <c r="BH120" t="str">
        <f>IF(Data!$K121=BH$1, "",             IF(ISERR(SEARCH(BH$1,Data!$G121)),        "",          ";" &amp; VLOOKUP(BH$1,Data!$K:$M,3, FALSE) &amp; ",""" &amp; VLOOKUP(BH$1,Data!$K:$L,2, FALSE) &amp; """;"   )             )</f>
        <v/>
      </c>
      <c r="BI120" t="str">
        <f>IF(Data!$K121=BI$1, "",             IF(ISERR(SEARCH(BI$1,Data!$G121)),        "",          ";" &amp; VLOOKUP(BI$1,Data!$K:$M,3, FALSE) &amp; ",""" &amp; VLOOKUP(BI$1,Data!$K:$L,2, FALSE) &amp; """;"   )             )</f>
        <v/>
      </c>
      <c r="BJ120" t="str">
        <f>IF(Data!$K121=BJ$1, "",             IF(ISERR(SEARCH(BJ$1,Data!$G121)),        "",          ";" &amp; VLOOKUP(BJ$1,Data!$K:$M,3, FALSE) &amp; ",""" &amp; VLOOKUP(BJ$1,Data!$K:$L,2, FALSE) &amp; """;"   )             )</f>
        <v/>
      </c>
      <c r="BK120" t="str">
        <f>IF(Data!$K121=BK$1, "",             IF(ISERR(SEARCH(BK$1,Data!$G121)),        "",          ";" &amp; VLOOKUP(BK$1,Data!$K:$M,3, FALSE) &amp; ",""" &amp; VLOOKUP(BK$1,Data!$K:$L,2, FALSE) &amp; """;"   )             )</f>
        <v/>
      </c>
      <c r="BL120" t="str">
        <f>IF(Data!$K121=BL$1, "",             IF(ISERR(SEARCH(BL$1,Data!$G121)),        "",          ";" &amp; VLOOKUP(BL$1,Data!$K:$M,3, FALSE) &amp; ",""" &amp; VLOOKUP(BL$1,Data!$K:$L,2, FALSE) &amp; """;"   )             )</f>
        <v/>
      </c>
      <c r="BM120" t="str">
        <f>IF(Data!$K121=BM$1, "",             IF(ISERR(SEARCH(BM$1,Data!$G121)),        "",          ";" &amp; VLOOKUP(BM$1,Data!$K:$M,3, FALSE) &amp; ",""" &amp; VLOOKUP(BM$1,Data!$K:$L,2, FALSE) &amp; """;"   )             )</f>
        <v/>
      </c>
      <c r="BN120" t="str">
        <f>IF(Data!$K121=BN$1, "",             IF(ISERR(SEARCH(BN$1,Data!$G121)),        "",          ";" &amp; VLOOKUP(BN$1,Data!$K:$M,3, FALSE) &amp; ",""" &amp; VLOOKUP(BN$1,Data!$K:$L,2, FALSE) &amp; """;"   )             )</f>
        <v/>
      </c>
      <c r="BO120" t="str">
        <f>IF(Data!$K121=BO$1, "",             IF(ISERR(SEARCH(BO$1,Data!$G121)),        "",          ";" &amp; VLOOKUP(BO$1,Data!$K:$M,3, FALSE) &amp; ",""" &amp; VLOOKUP(BO$1,Data!$K:$L,2, FALSE) &amp; """;"   )             )</f>
        <v/>
      </c>
      <c r="BP120" t="str">
        <f>IF(Data!$K121=BP$1, "",             IF(ISERR(SEARCH(BP$1,Data!$G121)),        "",          ";" &amp; VLOOKUP(BP$1,Data!$K:$M,3, FALSE) &amp; ",""" &amp; VLOOKUP(BP$1,Data!$K:$L,2, FALSE) &amp; """;"   )             )</f>
        <v/>
      </c>
      <c r="BQ120" t="str">
        <f>IF(Data!$K121=BQ$1, "",             IF(ISERR(SEARCH(BQ$1,Data!$G121)),        "",          ";" &amp; VLOOKUP(BQ$1,Data!$K:$M,3, FALSE) &amp; ",""" &amp; VLOOKUP(BQ$1,Data!$K:$L,2, FALSE) &amp; """;"   )             )</f>
        <v/>
      </c>
      <c r="BR120" t="str">
        <f>IF(Data!$K121=BR$1, "",             IF(ISERR(SEARCH(BR$1,Data!$G121)),        "",          ";" &amp; VLOOKUP(BR$1,Data!$K:$M,3, FALSE) &amp; ",""" &amp; VLOOKUP(BR$1,Data!$K:$L,2, FALSE) &amp; """;"   )             )</f>
        <v/>
      </c>
      <c r="BS120" t="str">
        <f>IF(Data!$K121=BS$1, "",             IF(ISERR(SEARCH(BS$1,Data!$G121)),        "",          ";" &amp; VLOOKUP(BS$1,Data!$K:$M,3, FALSE) &amp; ",""" &amp; VLOOKUP(BS$1,Data!$K:$L,2, FALSE) &amp; """;"   )             )</f>
        <v/>
      </c>
      <c r="BT120" t="str">
        <f>IF(Data!$K121=BT$1, "",             IF(ISERR(SEARCH(BT$1,Data!$G121)),        "",          ";" &amp; VLOOKUP(BT$1,Data!$K:$M,3, FALSE) &amp; ",""" &amp; VLOOKUP(BT$1,Data!$K:$L,2, FALSE) &amp; """;"   )             )</f>
        <v/>
      </c>
      <c r="BU120" t="str">
        <f>IF(Data!$K121=BU$1, "",             IF(ISERR(SEARCH(BU$1,Data!$G121)),        "",          ";" &amp; VLOOKUP(BU$1,Data!$K:$M,3, FALSE) &amp; ",""" &amp; VLOOKUP(BU$1,Data!$K:$L,2, FALSE) &amp; """;"   )             )</f>
        <v/>
      </c>
      <c r="BV120" t="str">
        <f>IF(Data!$K121=BV$1, "",             IF(ISERR(SEARCH(BV$1,Data!$G121)),        "",          ";" &amp; VLOOKUP(BV$1,Data!$K:$M,3, FALSE) &amp; ",""" &amp; VLOOKUP(BV$1,Data!$K:$L,2, FALSE) &amp; """;"   )             )</f>
        <v/>
      </c>
      <c r="BW120" t="str">
        <f>IF(Data!$K121=BW$1, "",             IF(ISERR(SEARCH(BW$1,Data!$G121)),        "",          ";" &amp; VLOOKUP(BW$1,Data!$K:$M,3, FALSE) &amp; ",""" &amp; VLOOKUP(BW$1,Data!$K:$L,2, FALSE) &amp; """;"   )             )</f>
        <v/>
      </c>
      <c r="BX120" t="str">
        <f>IF(Data!$K121=BX$1, "",             IF(ISERR(SEARCH(BX$1,Data!$G121)),        "",          ";" &amp; VLOOKUP(BX$1,Data!$K:$M,3, FALSE) &amp; ",""" &amp; VLOOKUP(BX$1,Data!$K:$L,2, FALSE) &amp; """;"   )             )</f>
        <v/>
      </c>
      <c r="BY120" t="str">
        <f>IF(Data!$K121=BY$1, "",             IF(ISERR(SEARCH(BY$1,Data!$G121)),        "",          ";" &amp; VLOOKUP(BY$1,Data!$K:$M,3, FALSE) &amp; ",""" &amp; VLOOKUP(BY$1,Data!$K:$L,2, FALSE) &amp; """;"   )             )</f>
        <v/>
      </c>
      <c r="BZ120" t="str">
        <f>IF(Data!$K121=BZ$1, "",             IF(ISERR(SEARCH(BZ$1,Data!$G121)),        "",          ";" &amp; VLOOKUP(BZ$1,Data!$K:$M,3, FALSE) &amp; ",""" &amp; VLOOKUP(BZ$1,Data!$K:$L,2, FALSE) &amp; """;"   )             )</f>
        <v/>
      </c>
      <c r="CA120" t="str">
        <f>IF(Data!$K121=CA$1, "",             IF(ISERR(SEARCH(CA$1,Data!$G121)),        "",          ";" &amp; VLOOKUP(CA$1,Data!$K:$M,3, FALSE) &amp; ",""" &amp; VLOOKUP(CA$1,Data!$K:$L,2, FALSE) &amp; """;"   )             )</f>
        <v/>
      </c>
      <c r="CB120" t="str">
        <f>IF(Data!$K121=CB$1, "",             IF(ISERR(SEARCH(CB$1,Data!$G121)),        "",          ";" &amp; VLOOKUP(CB$1,Data!$K:$M,3, FALSE) &amp; ",""" &amp; VLOOKUP(CB$1,Data!$K:$L,2, FALSE) &amp; """;"   )             )</f>
        <v/>
      </c>
      <c r="CC120" t="str">
        <f>IF(Data!$K121=CC$1, "",             IF(ISERR(SEARCH(CC$1,Data!$G121)),        "",          ";" &amp; VLOOKUP(CC$1,Data!$K:$M,3, FALSE) &amp; ",""" &amp; VLOOKUP(CC$1,Data!$K:$L,2, FALSE) &amp; """;"   )             )</f>
        <v/>
      </c>
      <c r="CD120" t="str">
        <f>IF(Data!$K121=CD$1, "",             IF(ISERR(SEARCH(CD$1,Data!$G121)),        "",          ";" &amp; VLOOKUP(CD$1,Data!$K:$M,3, FALSE) &amp; ",""" &amp; VLOOKUP(CD$1,Data!$K:$L,2, FALSE) &amp; """;"   )             )</f>
        <v/>
      </c>
      <c r="CE120" t="str">
        <f>IF(Data!$K121=CE$1, "",             IF(ISERR(SEARCH(CE$1,Data!$G121)),        "",          ";" &amp; VLOOKUP(CE$1,Data!$K:$M,3, FALSE) &amp; ",""" &amp; VLOOKUP(CE$1,Data!$K:$L,2, FALSE) &amp; """;"   )             )</f>
        <v/>
      </c>
      <c r="CF120" t="str">
        <f>IF(Data!$K121=CF$1, "",             IF(ISERR(SEARCH(CF$1,Data!$G121)),        "",          ";" &amp; VLOOKUP(CF$1,Data!$K:$M,3, FALSE) &amp; ",""" &amp; VLOOKUP(CF$1,Data!$K:$L,2, FALSE) &amp; """;"   )             )</f>
        <v/>
      </c>
      <c r="CG120" t="str">
        <f>IF(Data!$K121=CG$1, "",             IF(ISERR(SEARCH(CG$1,Data!$G121)),        "",          ";" &amp; VLOOKUP(CG$1,Data!$K:$M,3, FALSE) &amp; ",""" &amp; VLOOKUP(CG$1,Data!$K:$L,2, FALSE) &amp; """;"   )             )</f>
        <v/>
      </c>
      <c r="CH120" t="str">
        <f>IF(Data!$K121=CH$1, "",             IF(ISERR(SEARCH(CH$1,Data!$G121)),        "",          ";" &amp; VLOOKUP(CH$1,Data!$K:$M,3, FALSE) &amp; ",""" &amp; VLOOKUP(CH$1,Data!$K:$L,2, FALSE) &amp; """;"   )             )</f>
        <v/>
      </c>
      <c r="CI120" t="str">
        <f>IF(Data!$K121=CI$1, "",             IF(ISERR(SEARCH(CI$1,Data!$G121)),        "",          ";" &amp; VLOOKUP(CI$1,Data!$K:$M,3, FALSE) &amp; ",""" &amp; VLOOKUP(CI$1,Data!$K:$L,2, FALSE) &amp; """;"   )             )</f>
        <v/>
      </c>
      <c r="CJ120" t="str">
        <f>IF(Data!$K121=CJ$1, "",             IF(ISERR(SEARCH(CJ$1,Data!$G121)),        "",          ";" &amp; VLOOKUP(CJ$1,Data!$K:$M,3, FALSE) &amp; ",""" &amp; VLOOKUP(CJ$1,Data!$K:$L,2, FALSE) &amp; """;"   )             )</f>
        <v/>
      </c>
      <c r="CK120" t="str">
        <f>IF(Data!$K121=CK$1, "",             IF(ISERR(SEARCH(CK$1,Data!$G121)),        "",          ";" &amp; VLOOKUP(CK$1,Data!$K:$M,3, FALSE) &amp; ",""" &amp; VLOOKUP(CK$1,Data!$K:$L,2, FALSE) &amp; """;"   )             )</f>
        <v/>
      </c>
      <c r="CL120" t="str">
        <f>IF(Data!$K121=CL$1, "",             IF(ISERR(SEARCH(CL$1,Data!$G121)),        "",          ";" &amp; VLOOKUP(CL$1,Data!$K:$M,3, FALSE) &amp; ",""" &amp; VLOOKUP(CL$1,Data!$K:$L,2, FALSE) &amp; """;"   )             )</f>
        <v/>
      </c>
      <c r="CM120" t="str">
        <f>IF(Data!$K121=CM$1, "",             IF(ISERR(SEARCH(CM$1,Data!$G121)),        "",          ";" &amp; VLOOKUP(CM$1,Data!$K:$M,3, FALSE) &amp; ",""" &amp; VLOOKUP(CM$1,Data!$K:$L,2, FALSE) &amp; """;"   )             )</f>
        <v/>
      </c>
      <c r="CN120" t="str">
        <f>IF(Data!$K121=CN$1, "",             IF(ISERR(SEARCH(CN$1,Data!$G121)),        "",          ";" &amp; VLOOKUP(CN$1,Data!$K:$M,3, FALSE) &amp; ",""" &amp; VLOOKUP(CN$1,Data!$K:$L,2, FALSE) &amp; """;"   )             )</f>
        <v/>
      </c>
      <c r="CO120" t="str">
        <f>IF(Data!$K121=CO$1, "",             IF(ISERR(SEARCH(CO$1,Data!$G121)),        "",          ";" &amp; VLOOKUP(CO$1,Data!$K:$M,3, FALSE) &amp; ",""" &amp; VLOOKUP(CO$1,Data!$K:$L,2, FALSE) &amp; """;"   )             )</f>
        <v/>
      </c>
      <c r="CP120" t="str">
        <f>IF(Data!$K121=CP$1, "",             IF(ISERR(SEARCH(CP$1,Data!$G121)),        "",          ";" &amp; VLOOKUP(CP$1,Data!$K:$M,3, FALSE) &amp; ",""" &amp; VLOOKUP(CP$1,Data!$K:$L,2, FALSE) &amp; """;"   )             )</f>
        <v/>
      </c>
      <c r="CQ120" t="str">
        <f>IF(Data!$K121=CQ$1, "",             IF(ISERR(SEARCH(CQ$1,Data!$G121)),        "",          ";" &amp; VLOOKUP(CQ$1,Data!$K:$M,3, FALSE) &amp; ",""" &amp; VLOOKUP(CQ$1,Data!$K:$L,2, FALSE) &amp; """;"   )             )</f>
        <v/>
      </c>
      <c r="CR120" t="str">
        <f>IF(Data!$K121=CR$1, "",             IF(ISERR(SEARCH(CR$1,Data!$G121)),        "",          ";" &amp; VLOOKUP(CR$1,Data!$K:$M,3, FALSE) &amp; ",""" &amp; VLOOKUP(CR$1,Data!$K:$L,2, FALSE) &amp; """;"   )             )</f>
        <v/>
      </c>
      <c r="CS120" t="str">
        <f>IF(Data!$K121=CS$1, "",             IF(ISERR(SEARCH(CS$1,Data!$G121)),        "",          ";" &amp; VLOOKUP(CS$1,Data!$K:$M,3, FALSE) &amp; ",""" &amp; VLOOKUP(CS$1,Data!$K:$L,2, FALSE) &amp; """;"   )             )</f>
        <v/>
      </c>
      <c r="CT120" t="str">
        <f>IF(Data!$K121=CT$1, "",             IF(ISERR(SEARCH(CT$1,Data!$G121)),        "",          ";" &amp; VLOOKUP(CT$1,Data!$K:$M,3, FALSE) &amp; ",""" &amp; VLOOKUP(CT$1,Data!$K:$L,2, FALSE) &amp; """;"   )             )</f>
        <v/>
      </c>
      <c r="CU120" t="str">
        <f>IF(Data!$K121=CU$1, "",             IF(ISERR(SEARCH(CU$1,Data!$G121)),        "",          ";" &amp; VLOOKUP(CU$1,Data!$K:$M,3, FALSE) &amp; ",""" &amp; VLOOKUP(CU$1,Data!$K:$L,2, FALSE) &amp; """;"   )             )</f>
        <v/>
      </c>
      <c r="CV120" t="str">
        <f>IF(Data!$K121=CV$1, "",             IF(ISERR(SEARCH(CV$1,Data!$G121)),        "",          ";" &amp; VLOOKUP(CV$1,Data!$K:$M,3, FALSE) &amp; ",""" &amp; VLOOKUP(CV$1,Data!$K:$L,2, FALSE) &amp; """;"   )             )</f>
        <v/>
      </c>
      <c r="CW120" t="str">
        <f>IF(Data!$K121=CW$1, "",             IF(ISERR(SEARCH(CW$1,Data!$G121)),        "",          ";" &amp; VLOOKUP(CW$1,Data!$K:$M,3, FALSE) &amp; ",""" &amp; VLOOKUP(CW$1,Data!$K:$L,2, FALSE) &amp; """;"   )             )</f>
        <v/>
      </c>
      <c r="CX120" t="str">
        <f>IF(Data!$K121=CX$1, "",             IF(ISERR(SEARCH(CX$1,Data!$G121)),        "",          ";" &amp; VLOOKUP(CX$1,Data!$K:$M,3, FALSE) &amp; ",""" &amp; VLOOKUP(CX$1,Data!$K:$L,2, FALSE) &amp; """;"   )             )</f>
        <v/>
      </c>
      <c r="CY120" t="str">
        <f>IF(Data!$K121=CY$1, "",             IF(ISERR(SEARCH(CY$1,Data!$G121)),        "",          ";" &amp; VLOOKUP(CY$1,Data!$K:$M,3, FALSE) &amp; ",""" &amp; VLOOKUP(CY$1,Data!$K:$L,2, FALSE) &amp; """;"   )             )</f>
        <v/>
      </c>
      <c r="CZ120" t="str">
        <f>IF(Data!$K121=CZ$1, "",             IF(ISERR(SEARCH(CZ$1,Data!$G121)),        "",          ";" &amp; VLOOKUP(CZ$1,Data!$K:$M,3, FALSE) &amp; ",""" &amp; VLOOKUP(CZ$1,Data!$K:$L,2, FALSE) &amp; """;"   )             )</f>
        <v/>
      </c>
      <c r="DA120" t="str">
        <f>IF(Data!$K121=DA$1, "",             IF(ISERR(SEARCH(DA$1,Data!$G121)),        "",          ";" &amp; VLOOKUP(DA$1,Data!$K:$M,3, FALSE) &amp; ",""" &amp; VLOOKUP(DA$1,Data!$K:$L,2, FALSE) &amp; """;"   )             )</f>
        <v/>
      </c>
      <c r="DB120" t="str">
        <f>IF(Data!$K121=DB$1, "",             IF(ISERR(SEARCH(DB$1,Data!$G121)),        "",          ";" &amp; VLOOKUP(DB$1,Data!$K:$M,3, FALSE) &amp; ",""" &amp; VLOOKUP(DB$1,Data!$K:$L,2, FALSE) &amp; """;"   )             )</f>
        <v/>
      </c>
      <c r="DC120" t="str">
        <f>IF(Data!$K121=DC$1, "",             IF(ISERR(SEARCH(DC$1,Data!$G121)),        "",          ";" &amp; VLOOKUP(DC$1,Data!$K:$M,3, FALSE) &amp; ",""" &amp; VLOOKUP(DC$1,Data!$K:$L,2, FALSE) &amp; """;"   )             )</f>
        <v/>
      </c>
      <c r="DD120" t="str">
        <f>IF(Data!$K121=DD$1, "",             IF(ISERR(SEARCH(DD$1,Data!$G121)),        "",          ";" &amp; VLOOKUP(DD$1,Data!$K:$M,3, FALSE) &amp; ",""" &amp; VLOOKUP(DD$1,Data!$K:$L,2, FALSE) &amp; """;"   )             )</f>
        <v/>
      </c>
      <c r="DE120" t="str">
        <f>IF(Data!$K121=DE$1, "",             IF(ISERR(SEARCH(DE$1,Data!$G121)),        "",          ";" &amp; VLOOKUP(DE$1,Data!$K:$M,3, FALSE) &amp; ",""" &amp; VLOOKUP(DE$1,Data!$K:$L,2, FALSE) &amp; """;"   )             )</f>
        <v/>
      </c>
      <c r="DF120" t="str">
        <f>IF(Data!$K121=DF$1, "",             IF(ISERR(SEARCH(DF$1,Data!$G121)),        "",          ";" &amp; VLOOKUP(DF$1,Data!$K:$M,3, FALSE) &amp; ",""" &amp; VLOOKUP(DF$1,Data!$K:$L,2, FALSE) &amp; """;"   )             )</f>
        <v/>
      </c>
      <c r="DG120" t="str">
        <f>IF(Data!$K121=DG$1, "",             IF(ISERR(SEARCH(DG$1,Data!$G121)),        "",          ";" &amp; VLOOKUP(DG$1,Data!$K:$M,3, FALSE) &amp; ",""" &amp; VLOOKUP(DG$1,Data!$K:$L,2, FALSE) &amp; """;"   )             )</f>
        <v/>
      </c>
      <c r="DH120" t="str">
        <f>IF(Data!$K121=DH$1, "",             IF(ISERR(SEARCH(DH$1,Data!$G121)),        "",          ";" &amp; VLOOKUP(DH$1,Data!$K:$M,3, FALSE) &amp; ",""" &amp; VLOOKUP(DH$1,Data!$K:$L,2, FALSE) &amp; """;"   )             )</f>
        <v/>
      </c>
      <c r="DI120" t="str">
        <f>IF(Data!$K121=DI$1, "",             IF(ISERR(SEARCH(DI$1,Data!$G121)),        "",          ";" &amp; VLOOKUP(DI$1,Data!$K:$M,3, FALSE) &amp; ",""" &amp; VLOOKUP(DI$1,Data!$K:$L,2, FALSE) &amp; """;"   )             )</f>
        <v/>
      </c>
      <c r="DJ120" t="str">
        <f>IF(Data!$K121=DJ$1, "",             IF(ISERR(SEARCH(DJ$1,Data!$G121)),        "",          ";" &amp; VLOOKUP(DJ$1,Data!$K:$M,3, FALSE) &amp; ",""" &amp; VLOOKUP(DJ$1,Data!$K:$L,2, FALSE) &amp; """;"   )             )</f>
        <v/>
      </c>
      <c r="DK120" t="str">
        <f>IF(Data!$K121=DK$1, "",             IF(ISERR(SEARCH(DK$1,Data!$G121)),        "",          ";" &amp; VLOOKUP(DK$1,Data!$K:$M,3, FALSE) &amp; ",""" &amp; VLOOKUP(DK$1,Data!$K:$L,2, FALSE) &amp; """;"   )             )</f>
        <v/>
      </c>
      <c r="DL120" t="str">
        <f>IF(Data!$K121=DL$1, "",             IF(ISERR(SEARCH(DL$1,Data!$G121)),        "",          ";" &amp; VLOOKUP(DL$1,Data!$K:$M,3, FALSE) &amp; ",""" &amp; VLOOKUP(DL$1,Data!$K:$L,2, FALSE) &amp; """;"   )             )</f>
        <v/>
      </c>
      <c r="DM120" t="str">
        <f>IF(Data!$K121=DM$1, "",             IF(ISERR(SEARCH(DM$1,Data!$G121)),        "",          ";" &amp; VLOOKUP(DM$1,Data!$K:$M,3, FALSE) &amp; ",""" &amp; VLOOKUP(DM$1,Data!$K:$L,2, FALSE) &amp; """;"   )             )</f>
        <v/>
      </c>
      <c r="DN120" t="str">
        <f>IF(Data!$K121=DN$1, "",             IF(ISERR(SEARCH(DN$1,Data!$G121)),        "",          ";" &amp; VLOOKUP(DN$1,Data!$K:$M,3, FALSE) &amp; ",""" &amp; VLOOKUP(DN$1,Data!$K:$L,2, FALSE) &amp; """;"   )             )</f>
        <v/>
      </c>
      <c r="DO120" t="str">
        <f>IF(Data!$K121=DO$1, "",             IF(ISERR(SEARCH(DO$1,Data!$G121)),        "",          ";" &amp; VLOOKUP(DO$1,Data!$K:$M,3, FALSE) &amp; ",""" &amp; VLOOKUP(DO$1,Data!$K:$L,2, FALSE) &amp; """;"   )             )</f>
        <v/>
      </c>
      <c r="DP120" t="str">
        <f>IF(Data!$K121=DP$1, "",             IF(ISERR(SEARCH(DP$1,Data!$G121)),        "",          ";" &amp; VLOOKUP(DP$1,Data!$K:$M,3, FALSE) &amp; ",""" &amp; VLOOKUP(DP$1,Data!$K:$L,2, FALSE) &amp; """;"   )             )</f>
        <v/>
      </c>
      <c r="DQ120" t="str">
        <f>IF(Data!$K121=DQ$1, "",             IF(ISERR(SEARCH(DQ$1,Data!$G121)),        "",          ";" &amp; VLOOKUP(DQ$1,Data!$K:$M,3, FALSE) &amp; ",""" &amp; VLOOKUP(DQ$1,Data!$K:$L,2, FALSE) &amp; """;"   )             )</f>
        <v/>
      </c>
      <c r="DR120" t="str">
        <f>IF(Data!$K121=DR$1, "",             IF(ISERR(SEARCH(DR$1,Data!$G121)),        "",          ";" &amp; VLOOKUP(DR$1,Data!$K:$M,3, FALSE) &amp; ",""" &amp; VLOOKUP(DR$1,Data!$K:$L,2, FALSE) &amp; """;"   )             )</f>
        <v/>
      </c>
      <c r="DS120" t="str">
        <f>IF(Data!$K121=DS$1, "",             IF(ISERR(SEARCH(DS$1,Data!$G121)),        "",          ";" &amp; VLOOKUP(DS$1,Data!$K:$M,3, FALSE) &amp; ",""" &amp; VLOOKUP(DS$1,Data!$K:$L,2, FALSE) &amp; """;"   )             )</f>
        <v/>
      </c>
      <c r="DT120" t="str">
        <f>IF(Data!$K121=DT$1, "",             IF(ISERR(SEARCH(DT$1,Data!$G121)),        "",          ";" &amp; VLOOKUP(DT$1,Data!$K:$M,3, FALSE) &amp; ",""" &amp; VLOOKUP(DT$1,Data!$K:$L,2, FALSE) &amp; """;"   )             )</f>
        <v/>
      </c>
      <c r="DU120" t="str">
        <f>IF(Data!$K121=DU$1, "",             IF(ISERR(SEARCH(DU$1,Data!$G121)),        "",          ";" &amp; VLOOKUP(DU$1,Data!$K:$M,3, FALSE) &amp; ",""" &amp; VLOOKUP(DU$1,Data!$K:$L,2, FALSE) &amp; """;"   )             )</f>
        <v/>
      </c>
      <c r="DV120" t="str">
        <f>IF(Data!$K121=DV$1, "",             IF(ISERR(SEARCH(DV$1,Data!$G121)),        "",          ";" &amp; VLOOKUP(DV$1,Data!$K:$M,3, FALSE) &amp; ",""" &amp; VLOOKUP(DV$1,Data!$K:$L,2, FALSE) &amp; """;"   )             )</f>
        <v/>
      </c>
      <c r="DW120" t="str">
        <f>IF(Data!$K121=DW$1, "",             IF(ISERR(SEARCH(DW$1,Data!$G121)),        "",          ";" &amp; VLOOKUP(DW$1,Data!$K:$M,3, FALSE) &amp; ",""" &amp; VLOOKUP(DW$1,Data!$K:$L,2, FALSE) &amp; """;"   )             )</f>
        <v/>
      </c>
      <c r="DX120" t="str">
        <f>IF(Data!$K121=DX$1, "",             IF(ISERR(SEARCH(DX$1,Data!$G121)),        "",          ";" &amp; VLOOKUP(DX$1,Data!$K:$M,3, FALSE) &amp; ",""" &amp; VLOOKUP(DX$1,Data!$K:$L,2, FALSE) &amp; """;"   )             )</f>
        <v/>
      </c>
      <c r="DY120" t="str">
        <f>IF(Data!$K121=DY$1, "",             IF(ISERR(SEARCH(DY$1,Data!$G121)),        "",          ";" &amp; VLOOKUP(DY$1,Data!$K:$M,3, FALSE) &amp; ",""" &amp; VLOOKUP(DY$1,Data!$K:$L,2, FALSE) &amp; """;"   )             )</f>
        <v/>
      </c>
      <c r="DZ120" t="str">
        <f>IF(Data!$K121=DZ$1, "",             IF(ISERR(SEARCH(DZ$1,Data!$G121)),        "",          ";" &amp; VLOOKUP(DZ$1,Data!$K:$M,3, FALSE) &amp; ",""" &amp; VLOOKUP(DZ$1,Data!$K:$L,2, FALSE) &amp; """;"   )             )</f>
        <v/>
      </c>
      <c r="EA120" t="str">
        <f>IF(Data!$K121=EA$1, "",             IF(ISERR(SEARCH(EA$1,Data!$G121)),        "",          ";" &amp; VLOOKUP(EA$1,Data!$K:$M,3, FALSE) &amp; ",""" &amp; VLOOKUP(EA$1,Data!$K:$L,2, FALSE) &amp; """;"   )             )</f>
        <v/>
      </c>
      <c r="EB120" t="str">
        <f>IF(Data!$K121=EB$1, "",             IF(ISERR(SEARCH(EB$1,Data!$G121)),        "",          ";" &amp; VLOOKUP(EB$1,Data!$K:$M,3, FALSE) &amp; ",""" &amp; VLOOKUP(EB$1,Data!$K:$L,2, FALSE) &amp; """;"   )             )</f>
        <v/>
      </c>
      <c r="EC120" t="str">
        <f>IF(Data!$K121=EC$1, "",             IF(ISERR(SEARCH(EC$1,Data!$G121)),        "",          ";" &amp; VLOOKUP(EC$1,Data!$K:$M,3, FALSE) &amp; ",""" &amp; VLOOKUP(EC$1,Data!$K:$L,2, FALSE) &amp; """;"   )             )</f>
        <v/>
      </c>
      <c r="ED120" t="str">
        <f>IF(Data!$K121=ED$1, "",             IF(ISERR(SEARCH(ED$1,Data!$G121)),        "",          ";" &amp; VLOOKUP(ED$1,Data!$K:$M,3, FALSE) &amp; ",""" &amp; VLOOKUP(ED$1,Data!$K:$L,2, FALSE) &amp; """;"   )             )</f>
        <v/>
      </c>
      <c r="EE120" t="str">
        <f>IF(Data!$K121=EE$1, "",             IF(ISERR(SEARCH(EE$1,Data!$G121)),        "",          ";" &amp; VLOOKUP(EE$1,Data!$K:$M,3, FALSE) &amp; ",""" &amp; VLOOKUP(EE$1,Data!$K:$L,2, FALSE) &amp; """;"   )             )</f>
        <v/>
      </c>
      <c r="EF120" t="str">
        <f>IF(Data!$K121=EF$1, "",             IF(ISERR(SEARCH(EF$1,Data!$G121)),        "",          ";" &amp; VLOOKUP(EF$1,Data!$K:$M,3, FALSE) &amp; ",""" &amp; VLOOKUP(EF$1,Data!$K:$L,2, FALSE) &amp; """;"   )             )</f>
        <v/>
      </c>
      <c r="EG120" t="str">
        <f>IF(Data!$K121=EG$1, "",             IF(ISERR(SEARCH(EG$1,Data!$G121)),        "",          ";" &amp; VLOOKUP(EG$1,Data!$K:$M,3, FALSE) &amp; ",""" &amp; VLOOKUP(EG$1,Data!$K:$L,2, FALSE) &amp; """;"   )             )</f>
        <v/>
      </c>
      <c r="EH120" t="str">
        <f>IF(Data!$K121=EH$1, "",             IF(ISERR(SEARCH(EH$1,Data!$G121)),        "",          ";" &amp; VLOOKUP(EH$1,Data!$K:$M,3, FALSE) &amp; ",""" &amp; VLOOKUP(EH$1,Data!$K:$L,2, FALSE) &amp; """;"   )             )</f>
        <v/>
      </c>
      <c r="EI120" t="str">
        <f>IF(Data!$K121=EI$1, "",             IF(ISERR(SEARCH(EI$1,Data!$G121)),        "",          ";" &amp; VLOOKUP(EI$1,Data!$K:$M,3, FALSE) &amp; ",""" &amp; VLOOKUP(EI$1,Data!$K:$L,2, FALSE) &amp; """;"   )             )</f>
        <v/>
      </c>
      <c r="EJ120" t="str">
        <f>IF(Data!$K121=EJ$1, "",             IF(ISERR(SEARCH(EJ$1,Data!$G121)),        "",          ";" &amp; VLOOKUP(EJ$1,Data!$K:$M,3, FALSE) &amp; ",""" &amp; VLOOKUP(EJ$1,Data!$K:$L,2, FALSE) &amp; """;"   )             )</f>
        <v/>
      </c>
      <c r="EK120" t="str">
        <f>IF(Data!$K121=EK$1, "",             IF(ISERR(SEARCH(EK$1,Data!$G121)),        "",          ";" &amp; VLOOKUP(EK$1,Data!$K:$M,3, FALSE) &amp; ",""" &amp; VLOOKUP(EK$1,Data!$K:$L,2, FALSE) &amp; """;"   )             )</f>
        <v/>
      </c>
      <c r="EL120" t="str">
        <f>IF(Data!$K121=EL$1, "",             IF(ISERR(SEARCH(EL$1,Data!$G121)),        "",          ";" &amp; VLOOKUP(EL$1,Data!$K:$M,3, FALSE) &amp; ",""" &amp; VLOOKUP(EL$1,Data!$K:$L,2, FALSE) &amp; """;"   )             )</f>
        <v/>
      </c>
      <c r="EM120" t="str">
        <f>IF(Data!$K121=EM$1, "",             IF(ISERR(SEARCH(EM$1,Data!$G121)),        "",          ";" &amp; VLOOKUP(EM$1,Data!$K:$M,3, FALSE) &amp; ",""" &amp; VLOOKUP(EM$1,Data!$K:$L,2, FALSE) &amp; """;"   )             )</f>
        <v/>
      </c>
      <c r="EN120" t="str">
        <f>IF(Data!$K121=EN$1, "",             IF(ISERR(SEARCH(EN$1,Data!$G121)),        "",          ";" &amp; VLOOKUP(EN$1,Data!$K:$M,3, FALSE) &amp; ",""" &amp; VLOOKUP(EN$1,Data!$K:$L,2, FALSE) &amp; """;"   )             )</f>
        <v/>
      </c>
      <c r="EO120" t="str">
        <f>IF(Data!$K121=EO$1, "",             IF(ISERR(SEARCH(EO$1,Data!$G121)),        "",          ";" &amp; VLOOKUP(EO$1,Data!$K:$M,3, FALSE) &amp; ",""" &amp; VLOOKUP(EO$1,Data!$K:$L,2, FALSE) &amp; """;"   )             )</f>
        <v/>
      </c>
      <c r="EP120" t="str">
        <f>IF(Data!$K121=EP$1, "",             IF(ISERR(SEARCH(EP$1,Data!$G121)),        "",          ";" &amp; VLOOKUP(EP$1,Data!$K:$M,3, FALSE) &amp; ",""" &amp; VLOOKUP(EP$1,Data!$K:$L,2, FALSE) &amp; """;"   )             )</f>
        <v/>
      </c>
      <c r="EQ120" t="str">
        <f>IF(Data!$K121=EQ$1, "",             IF(ISERR(SEARCH(EQ$1,Data!$G121)),        "",          ";" &amp; VLOOKUP(EQ$1,Data!$K:$M,3, FALSE) &amp; ",""" &amp; VLOOKUP(EQ$1,Data!$K:$L,2, FALSE) &amp; """;"   )             )</f>
        <v/>
      </c>
      <c r="ER120" t="str">
        <f>IF(Data!$K121=ER$1, "",             IF(ISERR(SEARCH(ER$1,Data!$G121)),        "",          ";" &amp; VLOOKUP(ER$1,Data!$K:$M,3, FALSE) &amp; ",""" &amp; VLOOKUP(ER$1,Data!$K:$L,2, FALSE) &amp; """;"   )             )</f>
        <v/>
      </c>
      <c r="ES120" t="str">
        <f>IF(Data!$K121=ES$1, "",             IF(ISERR(SEARCH(ES$1,Data!$G121)),        "",          ";" &amp; VLOOKUP(ES$1,Data!$K:$M,3, FALSE) &amp; ",""" &amp; VLOOKUP(ES$1,Data!$K:$L,2, FALSE) &amp; """;"   )             )</f>
        <v/>
      </c>
      <c r="ET120" t="str">
        <f>IF(Data!$K121=ET$1, "",             IF(ISERR(SEARCH(ET$1,Data!$G121)),        "",          ";" &amp; VLOOKUP(ET$1,Data!$K:$M,3, FALSE) &amp; ",""" &amp; VLOOKUP(ET$1,Data!$K:$L,2, FALSE) &amp; """;"   )             )</f>
        <v/>
      </c>
      <c r="EU120" t="str">
        <f>IF(Data!$K121=EU$1, "",             IF(ISERR(SEARCH(EU$1,Data!$G121)),        "",          ";" &amp; VLOOKUP(EU$1,Data!$K:$M,3, FALSE) &amp; ",""" &amp; VLOOKUP(EU$1,Data!$K:$L,2, FALSE) &amp; """;"   )             )</f>
        <v/>
      </c>
      <c r="EV120" t="str">
        <f>IF(Data!$K121=EV$1, "",             IF(ISERR(SEARCH(EV$1,Data!$G121)),        "",          ";" &amp; VLOOKUP(EV$1,Data!$K:$M,3, FALSE) &amp; ",""" &amp; VLOOKUP(EV$1,Data!$K:$L,2, FALSE) &amp; """;"   )             )</f>
        <v/>
      </c>
      <c r="EW120" t="str">
        <f>IF(Data!$K121=EW$1, "",             IF(ISERR(SEARCH(EW$1,Data!$G121)),        "",          ";" &amp; VLOOKUP(EW$1,Data!$K:$M,3, FALSE) &amp; ",""" &amp; VLOOKUP(EW$1,Data!$K:$L,2, FALSE) &amp; """;"   )             )</f>
        <v/>
      </c>
      <c r="EX120" t="str">
        <f>IF(Data!$K121=EX$1, "",             IF(ISERR(SEARCH(EX$1,Data!$G121)),        "",          ";" &amp; VLOOKUP(EX$1,Data!$K:$M,3, FALSE) &amp; ",""" &amp; VLOOKUP(EX$1,Data!$K:$L,2, FALSE) &amp; """;"   )             )</f>
        <v/>
      </c>
      <c r="EY120" t="str">
        <f>IF(Data!$K121=EY$1, "",             IF(ISERR(SEARCH(EY$1,Data!$G121)),        "",          ";" &amp; VLOOKUP(EY$1,Data!$K:$M,3, FALSE) &amp; ",""" &amp; VLOOKUP(EY$1,Data!$K:$L,2, FALSE) &amp; """;"   )             )</f>
        <v/>
      </c>
      <c r="EZ120" t="str">
        <f>IF(Data!$K121=EZ$1, "",             IF(ISERR(SEARCH(EZ$1,Data!$G121)),        "",          ";" &amp; VLOOKUP(EZ$1,Data!$K:$M,3, FALSE) &amp; ",""" &amp; VLOOKUP(EZ$1,Data!$K:$L,2, FALSE) &amp; """;"   )             )</f>
        <v/>
      </c>
      <c r="FA120" t="str">
        <f>IF(Data!$K121=FA$1, "",             IF(ISERR(SEARCH(FA$1,Data!$G121)),        "",          ";" &amp; VLOOKUP(FA$1,Data!$K:$M,3, FALSE) &amp; ",""" &amp; VLOOKUP(FA$1,Data!$K:$L,2, FALSE) &amp; """;"   )             )</f>
        <v/>
      </c>
      <c r="FB120" t="str">
        <f>IF(Data!$K121=FB$1, "",             IF(ISERR(SEARCH(FB$1,Data!$G121)),        "",          ";" &amp; VLOOKUP(FB$1,Data!$K:$M,3, FALSE) &amp; ",""" &amp; VLOOKUP(FB$1,Data!$K:$L,2, FALSE) &amp; """;"   )             )</f>
        <v/>
      </c>
      <c r="FC120" t="str">
        <f>IF(Data!$K121=FC$1, "",             IF(ISERR(SEARCH(FC$1,Data!$G121)),        "",          ";" &amp; VLOOKUP(FC$1,Data!$K:$M,3, FALSE) &amp; ",""" &amp; VLOOKUP(FC$1,Data!$K:$L,2, FALSE) &amp; """;"   )             )</f>
        <v/>
      </c>
      <c r="FD120" t="str">
        <f>IF(Data!$K121=FD$1, "",             IF(ISERR(SEARCH(FD$1,Data!$G121)),        "",          ";" &amp; VLOOKUP(FD$1,Data!$K:$M,3, FALSE) &amp; ",""" &amp; VLOOKUP(FD$1,Data!$K:$L,2, FALSE) &amp; """;"   )             )</f>
        <v/>
      </c>
      <c r="FE120" t="str">
        <f>IF(Data!$K121=FE$1, "",             IF(ISERR(SEARCH(FE$1,Data!$G121)),        "",          ";" &amp; VLOOKUP(FE$1,Data!$K:$M,3, FALSE) &amp; ",""" &amp; VLOOKUP(FE$1,Data!$K:$L,2, FALSE) &amp; """;"   )             )</f>
        <v/>
      </c>
      <c r="FF120" t="str">
        <f>IF(Data!$K121=FF$1, "",             IF(ISERR(SEARCH(FF$1,Data!$G121)),        "",          ";" &amp; VLOOKUP(FF$1,Data!$K:$M,3, FALSE) &amp; ",""" &amp; VLOOKUP(FF$1,Data!$K:$L,2, FALSE) &amp; """;"   )             )</f>
        <v/>
      </c>
      <c r="FG120" t="str">
        <f>IF(Data!$K121=FG$1, "",             IF(ISERR(SEARCH(FG$1,Data!$G121)),        "",          ";" &amp; VLOOKUP(FG$1,Data!$K:$M,3, FALSE) &amp; ",""" &amp; VLOOKUP(FG$1,Data!$K:$L,2, FALSE) &amp; """;"   )             )</f>
        <v/>
      </c>
      <c r="FH120" t="str">
        <f>IF(Data!$K121=FH$1, "",             IF(ISERR(SEARCH(FH$1,Data!$G121)),        "",          ";" &amp; VLOOKUP(FH$1,Data!$K:$M,3, FALSE) &amp; ",""" &amp; VLOOKUP(FH$1,Data!$K:$L,2, FALSE) &amp; """;"   )             )</f>
        <v/>
      </c>
      <c r="FI120" t="str">
        <f>IF(Data!$K121=FI$1, "",             IF(ISERR(SEARCH(FI$1,Data!$G121)),        "",          ";" &amp; VLOOKUP(FI$1,Data!$K:$M,3, FALSE) &amp; ",""" &amp; VLOOKUP(FI$1,Data!$K:$L,2, FALSE) &amp; """;"   )             )</f>
        <v/>
      </c>
      <c r="FJ120" t="str">
        <f>IF(Data!$K121=FJ$1, "",             IF(ISERR(SEARCH(FJ$1,Data!$G121)),        "",          ";" &amp; VLOOKUP(FJ$1,Data!$K:$M,3, FALSE) &amp; ",""" &amp; VLOOKUP(FJ$1,Data!$K:$L,2, FALSE) &amp; """;"   )             )</f>
        <v/>
      </c>
      <c r="FK120" t="str">
        <f>IF(Data!$K121=FK$1, "",             IF(ISERR(SEARCH(FK$1,Data!$G121)),        "",          ";" &amp; VLOOKUP(FK$1,Data!$K:$M,3, FALSE) &amp; ",""" &amp; VLOOKUP(FK$1,Data!$K:$L,2, FALSE) &amp; """;"   )             )</f>
        <v/>
      </c>
      <c r="FL120" t="str">
        <f>IF(Data!$K121=FL$1, "",             IF(ISERR(SEARCH(FL$1,Data!$G121)),        "",          ";" &amp; VLOOKUP(FL$1,Data!$K:$M,3, FALSE) &amp; ",""" &amp; VLOOKUP(FL$1,Data!$K:$L,2, FALSE) &amp; """;"   )             )</f>
        <v/>
      </c>
      <c r="FM120" t="str">
        <f>IF(Data!$K121=FM$1, "",             IF(ISERR(SEARCH(FM$1,Data!$G121)),        "",          ";" &amp; VLOOKUP(FM$1,Data!$K:$M,3, FALSE) &amp; ",""" &amp; VLOOKUP(FM$1,Data!$K:$L,2, FALSE) &amp; """;"   )             )</f>
        <v/>
      </c>
      <c r="FN120" t="str">
        <f>IF(Data!$K121=FN$1, "",             IF(ISERR(SEARCH(FN$1,Data!$G121)),        "",          ";" &amp; VLOOKUP(FN$1,Data!$K:$M,3, FALSE) &amp; ",""" &amp; VLOOKUP(FN$1,Data!$K:$L,2, FALSE) &amp; """;"   )             )</f>
        <v/>
      </c>
      <c r="FO120" t="str">
        <f>IF(Data!$K121=FO$1, "",             IF(ISERR(SEARCH(FO$1,Data!$G121)),        "",          ";" &amp; VLOOKUP(FO$1,Data!$K:$M,3, FALSE) &amp; ",""" &amp; VLOOKUP(FO$1,Data!$K:$L,2, FALSE) &amp; """;"   )             )</f>
        <v/>
      </c>
      <c r="FP120" t="str">
        <f>IF(Data!$K121=FP$1, "",             IF(ISERR(SEARCH(FP$1,Data!$G121)),        "",          ";" &amp; VLOOKUP(FP$1,Data!$K:$M,3, FALSE) &amp; ",""" &amp; VLOOKUP(FP$1,Data!$K:$L,2, FALSE) &amp; """;"   )             )</f>
        <v/>
      </c>
      <c r="FQ120" t="str">
        <f>IF(Data!$K121=FQ$1, "",             IF(ISERR(SEARCH(FQ$1,Data!$G121)),        "",          ";" &amp; VLOOKUP(FQ$1,Data!$K:$M,3, FALSE) &amp; ",""" &amp; VLOOKUP(FQ$1,Data!$K:$L,2, FALSE) &amp; """;"   )             )</f>
        <v/>
      </c>
      <c r="FR120" t="str">
        <f>IF(Data!$K121=FR$1, "",             IF(ISERR(SEARCH(FR$1,Data!$G121)),        "",          ";" &amp; VLOOKUP(FR$1,Data!$K:$M,3, FALSE) &amp; ",""" &amp; VLOOKUP(FR$1,Data!$K:$L,2, FALSE) &amp; """;"   )             )</f>
        <v/>
      </c>
      <c r="FS120" t="str">
        <f>IF(Data!$K121=FS$1, "",             IF(ISERR(SEARCH(FS$1,Data!$G121)),        "",          ";" &amp; VLOOKUP(FS$1,Data!$K:$M,3, FALSE) &amp; ",""" &amp; VLOOKUP(FS$1,Data!$K:$L,2, FALSE) &amp; """;"   )             )</f>
        <v/>
      </c>
      <c r="FT120" t="str">
        <f>IF(Data!$K121=FT$1, "",             IF(ISERR(SEARCH(FT$1,Data!$G121)),        "",          ";" &amp; VLOOKUP(FT$1,Data!$K:$M,3, FALSE) &amp; ",""" &amp; VLOOKUP(FT$1,Data!$K:$L,2, FALSE) &amp; """;"   )             )</f>
        <v/>
      </c>
      <c r="FU120" t="str">
        <f>IF(Data!$K121=FU$1, "",             IF(ISERR(SEARCH(FU$1,Data!$G121)),        "",          ";" &amp; VLOOKUP(FU$1,Data!$K:$M,3, FALSE) &amp; ",""" &amp; VLOOKUP(FU$1,Data!$K:$L,2, FALSE) &amp; """;"   )             )</f>
        <v/>
      </c>
      <c r="FV120" t="str">
        <f>IF(Data!$K121=FV$1, "",             IF(ISERR(SEARCH(FV$1,Data!$G121)),        "",          ";" &amp; VLOOKUP(FV$1,Data!$K:$M,3, FALSE) &amp; ",""" &amp; VLOOKUP(FV$1,Data!$K:$L,2, FALSE) &amp; """;"   )             )</f>
        <v/>
      </c>
      <c r="FW120" t="str">
        <f>IF(Data!$K121=FW$1, "",             IF(ISERR(SEARCH(FW$1,Data!$G121)),        "",          ";" &amp; VLOOKUP(FW$1,Data!$K:$M,3, FALSE) &amp; ",""" &amp; VLOOKUP(FW$1,Data!$K:$L,2, FALSE) &amp; """;"   )             )</f>
        <v/>
      </c>
      <c r="FX120" t="str">
        <f>IF(Data!$K121=FX$1, "",             IF(ISERR(SEARCH(FX$1,Data!$G121)),        "",          ";" &amp; VLOOKUP(FX$1,Data!$K:$M,3, FALSE) &amp; ",""" &amp; VLOOKUP(FX$1,Data!$K:$L,2, FALSE) &amp; """;"   )             )</f>
        <v/>
      </c>
      <c r="FY120" t="str">
        <f>IF(Data!$K121=FY$1, "",             IF(ISERR(SEARCH(FY$1,Data!$G121)),        "",          ";" &amp; VLOOKUP(FY$1,Data!$K:$M,3, FALSE) &amp; ",""" &amp; VLOOKUP(FY$1,Data!$K:$L,2, FALSE) &amp; """;"   )             )</f>
        <v/>
      </c>
      <c r="FZ120" t="str">
        <f>IF(Data!$K121=FZ$1, "",             IF(ISERR(SEARCH(FZ$1,Data!$G121)),        "",          ";" &amp; VLOOKUP(FZ$1,Data!$K:$M,3, FALSE) &amp; ",""" &amp; VLOOKUP(FZ$1,Data!$K:$L,2, FALSE) &amp; """;"   )             )</f>
        <v/>
      </c>
      <c r="GA120" t="str">
        <f>IF(Data!$K121=GA$1, "",             IF(ISERR(SEARCH(GA$1,Data!$G121)),        "",          ";" &amp; VLOOKUP(GA$1,Data!$K:$M,3, FALSE) &amp; ",""" &amp; VLOOKUP(GA$1,Data!$K:$L,2, FALSE) &amp; """;"   )             )</f>
        <v/>
      </c>
      <c r="GB120" t="str">
        <f>IF(Data!$K121=GB$1, "",             IF(ISERR(SEARCH(GB$1,Data!$G121)),        "",          ";" &amp; VLOOKUP(GB$1,Data!$K:$M,3, FALSE) &amp; ",""" &amp; VLOOKUP(GB$1,Data!$K:$L,2, FALSE) &amp; """;"   )             )</f>
        <v/>
      </c>
      <c r="GC120" t="str">
        <f>IF(Data!$K121=GC$1, "",             IF(ISERR(SEARCH(GC$1,Data!$G121)),        "",          ";" &amp; VLOOKUP(GC$1,Data!$K:$M,3, FALSE) &amp; ",""" &amp; VLOOKUP(GC$1,Data!$K:$L,2, FALSE) &amp; """;"   )             )</f>
        <v/>
      </c>
      <c r="GD120" t="str">
        <f>IF(Data!$K121=GD$1, "",             IF(ISERR(SEARCH(GD$1,Data!$G121)),        "",          ";" &amp; VLOOKUP(GD$1,Data!$K:$M,3, FALSE) &amp; ",""" &amp; VLOOKUP(GD$1,Data!$K:$L,2, FALSE) &amp; """;"   )             )</f>
        <v/>
      </c>
      <c r="GE120" t="str">
        <f>IF(Data!$K121=GE$1, "",             IF(ISERR(SEARCH(GE$1,Data!$G121)),        "",          ";" &amp; VLOOKUP(GE$1,Data!$K:$M,3, FALSE) &amp; ",""" &amp; VLOOKUP(GE$1,Data!$K:$L,2, FALSE) &amp; """;"   )             )</f>
        <v/>
      </c>
      <c r="GF120" t="str">
        <f>IF(Data!$K121=GF$1, "",             IF(ISERR(SEARCH(GF$1,Data!$G121)),        "",          ";" &amp; VLOOKUP(GF$1,Data!$K:$M,3, FALSE) &amp; ",""" &amp; VLOOKUP(GF$1,Data!$K:$L,2, FALSE) &amp; """;"   )             )</f>
        <v/>
      </c>
      <c r="GG120" t="str">
        <f>IF(Data!$K121=GG$1, "",             IF(ISERR(SEARCH(GG$1,Data!$G121)),        "",          ";" &amp; VLOOKUP(GG$1,Data!$K:$M,3, FALSE) &amp; ",""" &amp; VLOOKUP(GG$1,Data!$K:$L,2, FALSE) &amp; """;"   )             )</f>
        <v/>
      </c>
      <c r="GH120" t="str">
        <f>IF(Data!$K121=GH$1, "",             IF(ISERR(SEARCH(GH$1,Data!$G121)),        "",          ";" &amp; VLOOKUP(GH$1,Data!$K:$M,3, FALSE) &amp; ",""" &amp; VLOOKUP(GH$1,Data!$K:$L,2, FALSE) &amp; """;"   )             )</f>
        <v/>
      </c>
      <c r="GI120" t="str">
        <f>IF(Data!$K121=GI$1, "",             IF(ISERR(SEARCH(GI$1,Data!$G121)),        "",          ";" &amp; VLOOKUP(GI$1,Data!$K:$M,3, FALSE) &amp; ",""" &amp; VLOOKUP(GI$1,Data!$K:$L,2, FALSE) &amp; """;"   )             )</f>
        <v/>
      </c>
      <c r="GJ120" t="str">
        <f>IF(Data!$K121=GJ$1, "",             IF(ISERR(SEARCH(GJ$1,Data!$G121)),        "",          ";" &amp; VLOOKUP(GJ$1,Data!$K:$M,3, FALSE) &amp; ",""" &amp; VLOOKUP(GJ$1,Data!$K:$L,2, FALSE) &amp; """;"   )             )</f>
        <v/>
      </c>
      <c r="GK120" t="str">
        <f>IF(Data!$K121=GK$1, "",             IF(ISERR(SEARCH(GK$1,Data!$G121)),        "",          ";" &amp; VLOOKUP(GK$1,Data!$K:$M,3, FALSE) &amp; ",""" &amp; VLOOKUP(GK$1,Data!$K:$L,2, FALSE) &amp; """;"   )             )</f>
        <v/>
      </c>
      <c r="GL120" t="str">
        <f>IF(Data!$K121=GL$1, "",             IF(ISERR(SEARCH(GL$1,Data!$G121)),        "",          ";" &amp; VLOOKUP(GL$1,Data!$K:$M,3, FALSE) &amp; ",""" &amp; VLOOKUP(GL$1,Data!$K:$L,2, FALSE) &amp; """;"   )             )</f>
        <v/>
      </c>
      <c r="GM120" t="str">
        <f>IF(Data!$K121=GM$1, "",             IF(ISERR(SEARCH(GM$1,Data!$G121)),        "",          ";" &amp; VLOOKUP(GM$1,Data!$K:$M,3, FALSE) &amp; ",""" &amp; VLOOKUP(GM$1,Data!$K:$L,2, FALSE) &amp; """;"   )             )</f>
        <v/>
      </c>
      <c r="GN120" t="str">
        <f>IF(Data!$K121=GN$1, "",             IF(ISERR(SEARCH(GN$1,Data!$G121)),        "",          ";" &amp; VLOOKUP(GN$1,Data!$K:$M,3, FALSE) &amp; ",""" &amp; VLOOKUP(GN$1,Data!$K:$L,2, FALSE) &amp; """;"   )             )</f>
        <v/>
      </c>
      <c r="GO120" t="str">
        <f>IF(Data!$K121=GO$1, "",             IF(ISERR(SEARCH(GO$1,Data!$G121)),        "",          ";" &amp; VLOOKUP(GO$1,Data!$K:$M,3, FALSE) &amp; ",""" &amp; VLOOKUP(GO$1,Data!$K:$L,2, FALSE) &amp; """;"   )             )</f>
        <v/>
      </c>
      <c r="GP120" t="str">
        <f>IF(Data!$K121=GP$1, "",             IF(ISERR(SEARCH(GP$1,Data!$G121)),        "",          ";" &amp; VLOOKUP(GP$1,Data!$K:$M,3, FALSE) &amp; ",""" &amp; VLOOKUP(GP$1,Data!$K:$L,2, FALSE) &amp; """;"   )             )</f>
        <v/>
      </c>
      <c r="GQ120" t="str">
        <f>IF(Data!$K121=GQ$1, "",             IF(ISERR(SEARCH(GQ$1,Data!$G121)),        "",          ";" &amp; VLOOKUP(GQ$1,Data!$K:$M,3, FALSE) &amp; ",""" &amp; VLOOKUP(GQ$1,Data!$K:$L,2, FALSE) &amp; """;"   )             )</f>
        <v/>
      </c>
      <c r="GR120" t="str">
        <f>IF(Data!$K121=GR$1, "",             IF(ISERR(SEARCH(GR$1,Data!$G121)),        "",          ";" &amp; VLOOKUP(GR$1,Data!$K:$M,3, FALSE) &amp; ",""" &amp; VLOOKUP(GR$1,Data!$K:$L,2, FALSE) &amp; """;"   )             )</f>
        <v/>
      </c>
      <c r="GS120" t="str">
        <f>IF(Data!$K121=GS$1, "",             IF(ISERR(SEARCH(GS$1,Data!$G121)),        "",          ";" &amp; VLOOKUP(GS$1,Data!$K:$M,3, FALSE) &amp; ",""" &amp; VLOOKUP(GS$1,Data!$K:$L,2, FALSE) &amp; """;"   )             )</f>
        <v/>
      </c>
      <c r="GT120" t="str">
        <f>IF(Data!$K121=GT$1, "",             IF(ISERR(SEARCH(GT$1,Data!$G121)),        "",          ";" &amp; VLOOKUP(GT$1,Data!$K:$M,3, FALSE) &amp; ",""" &amp; VLOOKUP(GT$1,Data!$K:$L,2, FALSE) &amp; """;"   )             )</f>
        <v/>
      </c>
      <c r="GU120" t="str">
        <f>IF(Data!$K121=GU$1, "",             IF(ISERR(SEARCH(GU$1,Data!$G121)),        "",          ";" &amp; VLOOKUP(GU$1,Data!$K:$M,3, FALSE) &amp; ",""" &amp; VLOOKUP(GU$1,Data!$K:$L,2, FALSE) &amp; """;"   )             )</f>
        <v/>
      </c>
      <c r="GV120" t="str">
        <f>IF(Data!$K121=GV$1, "",             IF(ISERR(SEARCH(GV$1,Data!$G121)),        "",          ";" &amp; VLOOKUP(GV$1,Data!$K:$M,3, FALSE) &amp; ",""" &amp; VLOOKUP(GV$1,Data!$K:$L,2, FALSE) &amp; """;"   )             )</f>
        <v/>
      </c>
      <c r="GW120" t="str">
        <f>IF(Data!$K121=GW$1, "",             IF(ISERR(SEARCH(GW$1,Data!$G121)),        "",          ";" &amp; VLOOKUP(GW$1,Data!$K:$M,3, FALSE) &amp; ",""" &amp; VLOOKUP(GW$1,Data!$K:$L,2, FALSE) &amp; """;"   )             )</f>
        <v/>
      </c>
      <c r="GX120" t="str">
        <f>IF(Data!$K121=GX$1, "",             IF(ISERR(SEARCH(GX$1,Data!$G121)),        "",          ";" &amp; VLOOKUP(GX$1,Data!$K:$M,3, FALSE) &amp; ",""" &amp; VLOOKUP(GX$1,Data!$K:$L,2, FALSE) &amp; """;"   )             )</f>
        <v/>
      </c>
      <c r="GY120" t="str">
        <f>IF(Data!$K121=GY$1, "",             IF(ISERR(SEARCH(GY$1,Data!$G121)),        "",          ";" &amp; VLOOKUP(GY$1,Data!$K:$M,3, FALSE) &amp; ",""" &amp; VLOOKUP(GY$1,Data!$K:$L,2, FALSE) &amp; """;"   )             )</f>
        <v/>
      </c>
      <c r="GZ120" t="str">
        <f>IF(Data!$K121=GZ$1, "",             IF(ISERR(SEARCH(GZ$1,Data!$G121)),        "",          ";" &amp; VLOOKUP(GZ$1,Data!$K:$M,3, FALSE) &amp; ",""" &amp; VLOOKUP(GZ$1,Data!$K:$L,2, FALSE) &amp; """;"   )             )</f>
        <v/>
      </c>
      <c r="HA120" t="str">
        <f>IF(Data!$K121=HA$1, "",             IF(ISERR(SEARCH(HA$1,Data!$G121)),        "",          ";" &amp; VLOOKUP(HA$1,Data!$K:$M,3, FALSE) &amp; ",""" &amp; VLOOKUP(HA$1,Data!$K:$L,2, FALSE) &amp; """;"   )             )</f>
        <v/>
      </c>
      <c r="HB120" t="str">
        <f>IF(Data!$K121=HB$1, "",             IF(ISERR(SEARCH(HB$1,Data!$G121)),        "",          ";" &amp; VLOOKUP(HB$1,Data!$K:$M,3, FALSE) &amp; ",""" &amp; VLOOKUP(HB$1,Data!$K:$L,2, FALSE) &amp; """;"   )             )</f>
        <v/>
      </c>
      <c r="HC120" t="str">
        <f>IF(Data!$K121=HC$1, "",             IF(ISERR(SEARCH(HC$1,Data!$G121)),        "",          ";" &amp; VLOOKUP(HC$1,Data!$K:$M,3, FALSE) &amp; ",""" &amp; VLOOKUP(HC$1,Data!$K:$L,2, FALSE) &amp; """;"   )             )</f>
        <v/>
      </c>
      <c r="HD120" t="str">
        <f>IF(Data!$K121=HD$1, "",             IF(ISERR(SEARCH(HD$1,Data!$G121)),        "",          ";" &amp; VLOOKUP(HD$1,Data!$K:$M,3, FALSE) &amp; ",""" &amp; VLOOKUP(HD$1,Data!$K:$L,2, FALSE) &amp; """;"   )             )</f>
        <v/>
      </c>
      <c r="HE120" t="str">
        <f>IF(Data!$K121=HE$1, "",             IF(ISERR(SEARCH(HE$1,Data!$G121)),        "",          ";" &amp; VLOOKUP(HE$1,Data!$K:$M,3, FALSE) &amp; ",""" &amp; VLOOKUP(HE$1,Data!$K:$L,2, FALSE) &amp; """;"   )             )</f>
        <v/>
      </c>
      <c r="HF120" t="str">
        <f>IF(Data!$K121=HF$1, "",             IF(ISERR(SEARCH(HF$1,Data!$G121)),        "",          ";" &amp; VLOOKUP(HF$1,Data!$K:$M,3, FALSE) &amp; ",""" &amp; VLOOKUP(HF$1,Data!$K:$L,2, FALSE) &amp; """;"   )             )</f>
        <v/>
      </c>
      <c r="HG120" t="str">
        <f>IF(Data!$K121=HG$1, "",             IF(ISERR(SEARCH(HG$1,Data!$G121)),        "",          ";" &amp; VLOOKUP(HG$1,Data!$K:$M,3, FALSE) &amp; ",""" &amp; VLOOKUP(HG$1,Data!$K:$L,2, FALSE) &amp; """;"   )             )</f>
        <v/>
      </c>
      <c r="HH120" t="str">
        <f>IF(Data!$K121=HH$1, "",             IF(ISERR(SEARCH(HH$1,Data!$G121)),        "",          ";" &amp; VLOOKUP(HH$1,Data!$K:$M,3, FALSE) &amp; ",""" &amp; VLOOKUP(HH$1,Data!$K:$L,2, FALSE) &amp; """;"   )             )</f>
        <v/>
      </c>
      <c r="HI120" t="str">
        <f>IF(Data!$K121=HI$1, "",             IF(ISERR(SEARCH(HI$1,Data!$G121)),        "",          ";" &amp; VLOOKUP(HI$1,Data!$K:$M,3, FALSE) &amp; ",""" &amp; VLOOKUP(HI$1,Data!$K:$L,2, FALSE) &amp; """;"   )             )</f>
        <v/>
      </c>
      <c r="HJ120" t="str">
        <f>IF(Data!$K121=HJ$1, "",             IF(ISERR(SEARCH(HJ$1,Data!$G121)),        "",          ";" &amp; VLOOKUP(HJ$1,Data!$K:$M,3, FALSE) &amp; ",""" &amp; VLOOKUP(HJ$1,Data!$K:$L,2, FALSE) &amp; """;"   )             )</f>
        <v/>
      </c>
      <c r="HK120" t="str">
        <f>IF(Data!$K121=HK$1, "",             IF(ISERR(SEARCH(HK$1,Data!$G121)),        "",          ";" &amp; VLOOKUP(HK$1,Data!$K:$M,3, FALSE) &amp; ",""" &amp; VLOOKUP(HK$1,Data!$K:$L,2, FALSE) &amp; """;"   )             )</f>
        <v/>
      </c>
      <c r="HL120" t="str">
        <f>IF(Data!$K121=HL$1, "",             IF(ISERR(SEARCH(HL$1,Data!$G121)),        "",          ";" &amp; VLOOKUP(HL$1,Data!$K:$M,3, FALSE) &amp; ",""" &amp; VLOOKUP(HL$1,Data!$K:$L,2, FALSE) &amp; """;"   )             )</f>
        <v/>
      </c>
      <c r="HM120" t="str">
        <f>IF(Data!$K121=HM$1, "",             IF(ISERR(SEARCH(HM$1,Data!$G121)),        "",          ";" &amp; VLOOKUP(HM$1,Data!$K:$M,3, FALSE) &amp; ",""" &amp; VLOOKUP(HM$1,Data!$K:$L,2, FALSE) &amp; """;"   )             )</f>
        <v/>
      </c>
      <c r="HN120" t="str">
        <f>IF(Data!$K121=HN$1, "",             IF(ISERR(SEARCH(HN$1,Data!$G121)),        "",          ";" &amp; VLOOKUP(HN$1,Data!$K:$M,3, FALSE) &amp; ",""" &amp; VLOOKUP(HN$1,Data!$K:$L,2, FALSE) &amp; """;"   )             )</f>
        <v/>
      </c>
      <c r="HO120" t="str">
        <f>IF(Data!$K121=HO$1, "",             IF(ISERR(SEARCH(HO$1,Data!$G121)),        "",          ";" &amp; VLOOKUP(HO$1,Data!$K:$M,3, FALSE) &amp; ",""" &amp; VLOOKUP(HO$1,Data!$K:$L,2, FALSE) &amp; """;"   )             )</f>
        <v/>
      </c>
      <c r="HP120" t="str">
        <f>IF(Data!$K121=HP$1, "",             IF(ISERR(SEARCH(HP$1,Data!$G121)),        "",          ";" &amp; VLOOKUP(HP$1,Data!$K:$M,3, FALSE) &amp; ",""" &amp; VLOOKUP(HP$1,Data!$K:$L,2, FALSE) &amp; """;"   )             )</f>
        <v/>
      </c>
      <c r="HQ120" t="str">
        <f>IF(Data!$K121=HQ$1, "",             IF(ISERR(SEARCH(HQ$1,Data!$G121)),        "",          ";" &amp; VLOOKUP(HQ$1,Data!$K:$M,3, FALSE) &amp; ",""" &amp; VLOOKUP(HQ$1,Data!$K:$L,2, FALSE) &amp; """;"   )             )</f>
        <v>;213,"HUMAN";</v>
      </c>
      <c r="HR120" t="str">
        <f>IF(Data!$K121=HR$1, "",             IF(ISERR(SEARCH(HR$1,Data!$G121)),        "",          ";" &amp; VLOOKUP(HR$1,Data!$K:$M,3, FALSE) &amp; ",""" &amp; VLOOKUP(HR$1,Data!$K:$L,2, FALSE) &amp; """;"   )             )</f>
        <v/>
      </c>
      <c r="HS120" t="str">
        <f>IF(Data!$K121=HS$1, "",             IF(ISERR(SEARCH(HS$1,Data!$G121)),        "",          ";" &amp; VLOOKUP(HS$1,Data!$K:$M,3, FALSE) &amp; ",""" &amp; VLOOKUP(HS$1,Data!$K:$L,2, FALSE) &amp; """;"   )             )</f>
        <v/>
      </c>
      <c r="HT120" t="str">
        <f>IF(Data!$K121=HT$1, "",             IF(ISERR(SEARCH(HT$1,Data!$G121)),        "",          ";" &amp; VLOOKUP(HT$1,Data!$K:$M,3, FALSE) &amp; ",""" &amp; VLOOKUP(HT$1,Data!$K:$L,2, FALSE) &amp; """;"   )             )</f>
        <v/>
      </c>
      <c r="HU120" t="str">
        <f>IF(Data!$K121=HU$1, "",             IF(ISERR(SEARCH(HU$1,Data!$G121)),        "",          ";" &amp; VLOOKUP(HU$1,Data!$K:$M,3, FALSE) &amp; ",""" &amp; VLOOKUP(HU$1,Data!$K:$L,2, FALSE) &amp; """;"   )             )</f>
        <v/>
      </c>
      <c r="HV120" t="str">
        <f>IF(Data!$K121=HV$1, "",             IF(ISERR(SEARCH(HV$1,Data!$G121)),        "",          ";" &amp; VLOOKUP(HV$1,Data!$K:$M,3, FALSE) &amp; ",""" &amp; VLOOKUP(HV$1,Data!$K:$L,2, FALSE) &amp; """;"   )             )</f>
        <v/>
      </c>
      <c r="HW120" t="str">
        <f>IF(Data!$K121=HW$1, "",             IF(ISERR(SEARCH(HW$1,Data!$G121)),        "",          ";" &amp; VLOOKUP(HW$1,Data!$K:$M,3, FALSE) &amp; ",""" &amp; VLOOKUP(HW$1,Data!$K:$L,2, FALSE) &amp; """;"   )             )</f>
        <v/>
      </c>
      <c r="HX120" t="str">
        <f>IF(Data!$K121=HX$1, "",             IF(ISERR(SEARCH(HX$1,Data!$G121)),        "",          ";" &amp; VLOOKUP(HX$1,Data!$K:$M,3, FALSE) &amp; ",""" &amp; VLOOKUP(HX$1,Data!$K:$L,2, FALSE) &amp; """;"   )             )</f>
        <v/>
      </c>
      <c r="HY120" t="str">
        <f>IF(Data!$K121=HY$1, "",             IF(ISERR(SEARCH(HY$1,Data!$G121)),        "",          ";" &amp; VLOOKUP(HY$1,Data!$K:$M,3, FALSE) &amp; ",""" &amp; VLOOKUP(HY$1,Data!$K:$L,2, FALSE) &amp; """;"   )             )</f>
        <v/>
      </c>
      <c r="HZ120" t="str">
        <f>IF(Data!$K121=HZ$1, "",             IF(ISERR(SEARCH(HZ$1,Data!$G121)),        "",          ";" &amp; VLOOKUP(HZ$1,Data!$K:$M,3, FALSE) &amp; ",""" &amp; VLOOKUP(HZ$1,Data!$K:$L,2, FALSE) &amp; """;"   )             )</f>
        <v/>
      </c>
      <c r="IA120" t="str">
        <f>IF(Data!$K121=IA$1, "",             IF(ISERR(SEARCH(IA$1,Data!$G121)),        "",          ";" &amp; VLOOKUP(IA$1,Data!$K:$M,3, FALSE) &amp; ",""" &amp; VLOOKUP(IA$1,Data!$K:$L,2, FALSE) &amp; """;"   )             )</f>
        <v/>
      </c>
      <c r="IB120" t="str">
        <f>IF(Data!$K121=IB$1, "",             IF(ISERR(SEARCH(IB$1,Data!$G121)),        "",          ";" &amp; VLOOKUP(IB$1,Data!$K:$M,3, FALSE) &amp; ",""" &amp; VLOOKUP(IB$1,Data!$K:$L,2, FALSE) &amp; """;"   )             )</f>
        <v/>
      </c>
      <c r="IC120" t="str">
        <f>IF(Data!$K121=IC$1, "",             IF(ISERR(SEARCH(IC$1,Data!$G121)),        "",          ";" &amp; VLOOKUP(IC$1,Data!$K:$M,3, FALSE) &amp; ",""" &amp; VLOOKUP(IC$1,Data!$K:$L,2, FALSE) &amp; """;"   )             )</f>
        <v/>
      </c>
      <c r="ID120" t="str">
        <f>IF(Data!$K121=ID$1, "",             IF(ISERR(SEARCH(ID$1,Data!$G121)),        "",          ";" &amp; VLOOKUP(ID$1,Data!$K:$M,3, FALSE) &amp; ",""" &amp; VLOOKUP(ID$1,Data!$K:$L,2, FALSE) &amp; """;"   )             )</f>
        <v/>
      </c>
      <c r="IE120" t="str">
        <f>IF(Data!$K121=IE$1, "",             IF(ISERR(SEARCH(IE$1,Data!$G121)),        "",          ";" &amp; VLOOKUP(IE$1,Data!$K:$M,3, FALSE) &amp; ",""" &amp; VLOOKUP(IE$1,Data!$K:$L,2, FALSE) &amp; """;"   )             )</f>
        <v/>
      </c>
      <c r="IF120" t="str">
        <f>IF(Data!$K121=IF$1, "",             IF(ISERR(SEARCH(IF$1,Data!$G121)),        "",          ";" &amp; VLOOKUP(IF$1,Data!$K:$M,3, FALSE) &amp; ",""" &amp; VLOOKUP(IF$1,Data!$K:$L,2, FALSE) &amp; """;"   )             )</f>
        <v/>
      </c>
      <c r="IG120" t="str">
        <f>IF(Data!$K121=IG$1, "",             IF(ISERR(SEARCH(IG$1,Data!$G121)),        "",          ";" &amp; VLOOKUP(IG$1,Data!$K:$M,3, FALSE) &amp; ",""" &amp; VLOOKUP(IG$1,Data!$K:$L,2, FALSE) &amp; """;"   )             )</f>
        <v/>
      </c>
      <c r="IH120" t="str">
        <f>IF(Data!$K121=IH$1, "",             IF(ISERR(SEARCH(IH$1,Data!$G121)),        "",          ";" &amp; VLOOKUP(IH$1,Data!$K:$M,3, FALSE) &amp; ",""" &amp; VLOOKUP(IH$1,Data!$K:$L,2, FALSE) &amp; """;"   )             )</f>
        <v/>
      </c>
      <c r="II120" t="str">
        <f>IF(Data!$K121=II$1, "",             IF(ISERR(SEARCH(II$1,Data!$G121)),        "",          ";" &amp; VLOOKUP(II$1,Data!$K:$M,3, FALSE) &amp; ",""" &amp; VLOOKUP(II$1,Data!$K:$L,2, FALSE) &amp; """;"   )             )</f>
        <v/>
      </c>
    </row>
    <row r="121" spans="1:243" x14ac:dyDescent="0.3">
      <c r="A121" t="str">
        <f>Data!K122</f>
        <v>Malakili</v>
      </c>
      <c r="B121" s="15">
        <f>VLOOKUP(Tableau36[[#This Row],[Character]],Data!K:M,3,FALSE)</f>
        <v>120</v>
      </c>
      <c r="C121" s="15" t="str">
        <f>VLOOKUP(Tableau36[[#This Row],[Character]],Data!K:L,2,FALSE)</f>
        <v>HUMAN</v>
      </c>
      <c r="D121" s="15" t="str">
        <f>SUBSTITUTE(     SUBSTITUTE(Tableau36[[#This Row],[character_id,character_type,friend_id,friend_type]],",""DROID""",""),    ",""HUMAN""", "")</f>
        <v>120,93/120,180</v>
      </c>
      <c r="E121" s="15" t="str">
        <f>IF(Tableau36[[#This Row],[With char''s id]] = "", "",    MID(Tableau36[[#This Row],[With char''s id]], 2, LEN(Tableau36[[#This Row],[With char''s id]])-1))</f>
        <v>120,"HUMAN",93,"HUMAN"/120,"HUMAN",180,"HUMAN"</v>
      </c>
      <c r="F121" s="15" t="str">
        <f>SUBSTITUTE(Tableau36[[#This Row],[List of friend''s id]],  "/",    "/" &amp; Tableau36[[#This Row],[Character''s id]] &amp; ",""" &amp; Tableau36[[#This Row],[Type]] &amp; """,")</f>
        <v>/120,"HUMAN",93,"HUMAN"/120,"HUMAN",180,"HUMAN"</v>
      </c>
      <c r="G121" t="str">
        <f>IF( Tableau36[[#This Row],[removed double semi-colon]]="", "", "/" &amp; MID(Tableau36[[#This Row],[removed double semi-colon]],2,LEN(Tableau36[[#This Row],[removed double semi-colon]]) - 2) )</f>
        <v>/93,"HUMAN"/180,"HUMAN"</v>
      </c>
      <c r="H121" t="str">
        <f>SUBSTITUTE(Tableau36[[#This Row],[Concatenation]],";;","/")</f>
        <v>;93,"HUMAN"/180,"HUMAN";</v>
      </c>
      <c r="I121" t="str">
        <f>_xlfn.CONCAT(Tableau4[#This Row])</f>
        <v>;93,"HUMAN";;180,"HUMAN";</v>
      </c>
      <c r="M121" t="str">
        <f>IF(Data!$K122=M$1, "",             IF(ISERR(SEARCH(M$1,Data!$G122)),        "",          ";" &amp; VLOOKUP(M$1,Data!$K:$M,3, FALSE) &amp; ",""" &amp; VLOOKUP(M$1,Data!$K:$L,2, FALSE) &amp; """;"   )             )</f>
        <v/>
      </c>
      <c r="N121" t="str">
        <f>IF(Data!$K122=N$1, "",             IF(ISERR(SEARCH(N$1,Data!$G122)),        "",          ";" &amp; VLOOKUP(N$1,Data!$K:$M,3, FALSE) &amp; ",""" &amp; VLOOKUP(N$1,Data!$K:$L,2, FALSE) &amp; """;"   )             )</f>
        <v/>
      </c>
      <c r="O121" t="str">
        <f>IF(Data!$K122=O$1, "",             IF(ISERR(SEARCH(O$1,Data!$G122)),        "",          ";" &amp; VLOOKUP(O$1,Data!$K:$M,3, FALSE) &amp; ",""" &amp; VLOOKUP(O$1,Data!$K:$L,2, FALSE) &amp; """;"   )             )</f>
        <v/>
      </c>
      <c r="P121" t="str">
        <f>IF(Data!$K122=P$1, "",             IF(ISERR(SEARCH(P$1,Data!$G122)),        "",          ";" &amp; VLOOKUP(P$1,Data!$K:$M,3, FALSE) &amp; ",""" &amp; VLOOKUP(P$1,Data!$K:$L,2, FALSE) &amp; """;"   )             )</f>
        <v/>
      </c>
      <c r="Q121" t="str">
        <f>IF(Data!$K122=Q$1, "",             IF(ISERR(SEARCH(Q$1,Data!$G122)),        "",          ";" &amp; VLOOKUP(Q$1,Data!$K:$M,3, FALSE) &amp; ",""" &amp; VLOOKUP(Q$1,Data!$K:$L,2, FALSE) &amp; """;"   )             )</f>
        <v/>
      </c>
      <c r="R121" t="str">
        <f>IF(Data!$K122=R$1, "",             IF(ISERR(SEARCH(R$1,Data!$G122)),        "",          ";" &amp; VLOOKUP(R$1,Data!$K:$M,3, FALSE) &amp; ",""" &amp; VLOOKUP(R$1,Data!$K:$L,2, FALSE) &amp; """;"   )             )</f>
        <v/>
      </c>
      <c r="S121" t="str">
        <f>IF(Data!$K122=S$1, "",             IF(ISERR(SEARCH(S$1,Data!$G122)),        "",          ";" &amp; VLOOKUP(S$1,Data!$K:$M,3, FALSE) &amp; ",""" &amp; VLOOKUP(S$1,Data!$K:$L,2, FALSE) &amp; """;"   )             )</f>
        <v/>
      </c>
      <c r="T121" t="str">
        <f>IF(Data!$K122=T$1, "",             IF(ISERR(SEARCH(T$1,Data!$G122)),        "",          ";" &amp; VLOOKUP(T$1,Data!$K:$M,3, FALSE) &amp; ",""" &amp; VLOOKUP(T$1,Data!$K:$L,2, FALSE) &amp; """;"   )             )</f>
        <v/>
      </c>
      <c r="U121" t="str">
        <f>IF(Data!$K122=U$1, "",             IF(ISERR(SEARCH(U$1,Data!$G122)),        "",          ";" &amp; VLOOKUP(U$1,Data!$K:$M,3, FALSE) &amp; ",""" &amp; VLOOKUP(U$1,Data!$K:$L,2, FALSE) &amp; """;"   )             )</f>
        <v/>
      </c>
      <c r="V121" t="str">
        <f>IF(Data!$K122=V$1, "",             IF(ISERR(SEARCH(V$1,Data!$G122)),        "",          ";" &amp; VLOOKUP(V$1,Data!$K:$M,3, FALSE) &amp; ",""" &amp; VLOOKUP(V$1,Data!$K:$L,2, FALSE) &amp; """;"   )             )</f>
        <v/>
      </c>
      <c r="W121" t="str">
        <f>IF(Data!$K122=W$1, "",             IF(ISERR(SEARCH(W$1,Data!$G122)),        "",          ";" &amp; VLOOKUP(W$1,Data!$K:$M,3, FALSE) &amp; ",""" &amp; VLOOKUP(W$1,Data!$K:$L,2, FALSE) &amp; """;"   )             )</f>
        <v/>
      </c>
      <c r="X121" t="str">
        <f>IF(Data!$K122=X$1, "",             IF(ISERR(SEARCH(X$1,Data!$G122)),        "",          ";" &amp; VLOOKUP(X$1,Data!$K:$M,3, FALSE) &amp; ",""" &amp; VLOOKUP(X$1,Data!$K:$L,2, FALSE) &amp; """;"   )             )</f>
        <v/>
      </c>
      <c r="Y121" t="str">
        <f>IF(Data!$K122=Y$1, "",             IF(ISERR(SEARCH(Y$1,Data!$G122)),        "",          ";" &amp; VLOOKUP(Y$1,Data!$K:$M,3, FALSE) &amp; ",""" &amp; VLOOKUP(Y$1,Data!$K:$L,2, FALSE) &amp; """;"   )             )</f>
        <v/>
      </c>
      <c r="Z121" t="str">
        <f>IF(Data!$K122=Z$1, "",             IF(ISERR(SEARCH(Z$1,Data!$G122)),        "",          ";" &amp; VLOOKUP(Z$1,Data!$K:$M,3, FALSE) &amp; ",""" &amp; VLOOKUP(Z$1,Data!$K:$L,2, FALSE) &amp; """;"   )             )</f>
        <v/>
      </c>
      <c r="AA121" t="str">
        <f>IF(Data!$K122=AA$1, "",             IF(ISERR(SEARCH(AA$1,Data!$G122)),        "",          ";" &amp; VLOOKUP(AA$1,Data!$K:$M,3, FALSE) &amp; ",""" &amp; VLOOKUP(AA$1,Data!$K:$L,2, FALSE) &amp; """;"   )             )</f>
        <v/>
      </c>
      <c r="AB121" t="str">
        <f>IF(Data!$K122=AB$1, "",             IF(ISERR(SEARCH(AB$1,Data!$G122)),        "",          ";" &amp; VLOOKUP(AB$1,Data!$K:$M,3, FALSE) &amp; ",""" &amp; VLOOKUP(AB$1,Data!$K:$L,2, FALSE) &amp; """;"   )             )</f>
        <v/>
      </c>
      <c r="AC121" t="str">
        <f>IF(Data!$K122=AC$1, "",             IF(ISERR(SEARCH(AC$1,Data!$G122)),        "",          ";" &amp; VLOOKUP(AC$1,Data!$K:$M,3, FALSE) &amp; ",""" &amp; VLOOKUP(AC$1,Data!$K:$L,2, FALSE) &amp; """;"   )             )</f>
        <v/>
      </c>
      <c r="AD121" t="str">
        <f>IF(Data!$K122=AD$1, "",             IF(ISERR(SEARCH(AD$1,Data!$G122)),        "",          ";" &amp; VLOOKUP(AD$1,Data!$K:$M,3, FALSE) &amp; ",""" &amp; VLOOKUP(AD$1,Data!$K:$L,2, FALSE) &amp; """;"   )             )</f>
        <v/>
      </c>
      <c r="AE121" t="str">
        <f>IF(Data!$K122=AE$1, "",             IF(ISERR(SEARCH(AE$1,Data!$G122)),        "",          ";" &amp; VLOOKUP(AE$1,Data!$K:$M,3, FALSE) &amp; ",""" &amp; VLOOKUP(AE$1,Data!$K:$L,2, FALSE) &amp; """;"   )             )</f>
        <v/>
      </c>
      <c r="AF121" t="str">
        <f>IF(Data!$K122=AF$1, "",             IF(ISERR(SEARCH(AF$1,Data!$G122)),        "",          ";" &amp; VLOOKUP(AF$1,Data!$K:$M,3, FALSE) &amp; ",""" &amp; VLOOKUP(AF$1,Data!$K:$L,2, FALSE) &amp; """;"   )             )</f>
        <v/>
      </c>
      <c r="AG121" t="str">
        <f>IF(Data!$K122=AG$1, "",             IF(ISERR(SEARCH(AG$1,Data!$G122)),        "",          ";" &amp; VLOOKUP(AG$1,Data!$K:$M,3, FALSE) &amp; ",""" &amp; VLOOKUP(AG$1,Data!$K:$L,2, FALSE) &amp; """;"   )             )</f>
        <v/>
      </c>
      <c r="AH121" t="str">
        <f>IF(Data!$K122=AH$1, "",             IF(ISERR(SEARCH(AH$1,Data!$G122)),        "",          ";" &amp; VLOOKUP(AH$1,Data!$K:$M,3, FALSE) &amp; ",""" &amp; VLOOKUP(AH$1,Data!$K:$L,2, FALSE) &amp; """;"   )             )</f>
        <v/>
      </c>
      <c r="AI121" t="str">
        <f>IF(Data!$K122=AI$1, "",             IF(ISERR(SEARCH(AI$1,Data!$G122)),        "",          ";" &amp; VLOOKUP(AI$1,Data!$K:$M,3, FALSE) &amp; ",""" &amp; VLOOKUP(AI$1,Data!$K:$L,2, FALSE) &amp; """;"   )             )</f>
        <v/>
      </c>
      <c r="AJ121" t="str">
        <f>IF(Data!$K122=AJ$1, "",             IF(ISERR(SEARCH(AJ$1,Data!$G122)),        "",          ";" &amp; VLOOKUP(AJ$1,Data!$K:$M,3, FALSE) &amp; ",""" &amp; VLOOKUP(AJ$1,Data!$K:$L,2, FALSE) &amp; """;"   )             )</f>
        <v/>
      </c>
      <c r="AK121" t="str">
        <f>IF(Data!$K122=AK$1, "",             IF(ISERR(SEARCH(AK$1,Data!$G122)),        "",          ";" &amp; VLOOKUP(AK$1,Data!$K:$M,3, FALSE) &amp; ",""" &amp; VLOOKUP(AK$1,Data!$K:$L,2, FALSE) &amp; """;"   )             )</f>
        <v/>
      </c>
      <c r="AL121" t="str">
        <f>IF(Data!$K122=AL$1, "",             IF(ISERR(SEARCH(AL$1,Data!$G122)),        "",          ";" &amp; VLOOKUP(AL$1,Data!$K:$M,3, FALSE) &amp; ",""" &amp; VLOOKUP(AL$1,Data!$K:$L,2, FALSE) &amp; """;"   )             )</f>
        <v/>
      </c>
      <c r="AM121" t="str">
        <f>IF(Data!$K122=AM$1, "",             IF(ISERR(SEARCH(AM$1,Data!$G122)),        "",          ";" &amp; VLOOKUP(AM$1,Data!$K:$M,3, FALSE) &amp; ",""" &amp; VLOOKUP(AM$1,Data!$K:$L,2, FALSE) &amp; """;"   )             )</f>
        <v/>
      </c>
      <c r="AN121" t="str">
        <f>IF(Data!$K122=AN$1, "",             IF(ISERR(SEARCH(AN$1,Data!$G122)),        "",          ";" &amp; VLOOKUP(AN$1,Data!$K:$M,3, FALSE) &amp; ",""" &amp; VLOOKUP(AN$1,Data!$K:$L,2, FALSE) &amp; """;"   )             )</f>
        <v/>
      </c>
      <c r="AO121" t="str">
        <f>IF(Data!$K122=AO$1, "",             IF(ISERR(SEARCH(AO$1,Data!$G122)),        "",          ";" &amp; VLOOKUP(AO$1,Data!$K:$M,3, FALSE) &amp; ",""" &amp; VLOOKUP(AO$1,Data!$K:$L,2, FALSE) &amp; """;"   )             )</f>
        <v/>
      </c>
      <c r="AP121" t="str">
        <f>IF(Data!$K122=AP$1, "",             IF(ISERR(SEARCH(AP$1,Data!$G122)),        "",          ";" &amp; VLOOKUP(AP$1,Data!$K:$M,3, FALSE) &amp; ",""" &amp; VLOOKUP(AP$1,Data!$K:$L,2, FALSE) &amp; """;"   )             )</f>
        <v/>
      </c>
      <c r="AQ121" t="str">
        <f>IF(Data!$K122=AQ$1, "",             IF(ISERR(SEARCH(AQ$1,Data!$G122)),        "",          ";" &amp; VLOOKUP(AQ$1,Data!$K:$M,3, FALSE) &amp; ",""" &amp; VLOOKUP(AQ$1,Data!$K:$L,2, FALSE) &amp; """;"   )             )</f>
        <v/>
      </c>
      <c r="AR121" t="str">
        <f>IF(Data!$K122=AR$1, "",             IF(ISERR(SEARCH(AR$1,Data!$G122)),        "",          ";" &amp; VLOOKUP(AR$1,Data!$K:$M,3, FALSE) &amp; ",""" &amp; VLOOKUP(AR$1,Data!$K:$L,2, FALSE) &amp; """;"   )             )</f>
        <v/>
      </c>
      <c r="AS121" t="str">
        <f>IF(Data!$K122=AS$1, "",             IF(ISERR(SEARCH(AS$1,Data!$G122)),        "",          ";" &amp; VLOOKUP(AS$1,Data!$K:$M,3, FALSE) &amp; ",""" &amp; VLOOKUP(AS$1,Data!$K:$L,2, FALSE) &amp; """;"   )             )</f>
        <v/>
      </c>
      <c r="AT121" t="str">
        <f>IF(Data!$K122=AT$1, "",             IF(ISERR(SEARCH(AT$1,Data!$G122)),        "",          ";" &amp; VLOOKUP(AT$1,Data!$K:$M,3, FALSE) &amp; ",""" &amp; VLOOKUP(AT$1,Data!$K:$L,2, FALSE) &amp; """;"   )             )</f>
        <v/>
      </c>
      <c r="AU121" t="str">
        <f>IF(Data!$K122=AU$1, "",             IF(ISERR(SEARCH(AU$1,Data!$G122)),        "",          ";" &amp; VLOOKUP(AU$1,Data!$K:$M,3, FALSE) &amp; ",""" &amp; VLOOKUP(AU$1,Data!$K:$L,2, FALSE) &amp; """;"   )             )</f>
        <v/>
      </c>
      <c r="AV121" t="str">
        <f>IF(Data!$K122=AV$1, "",             IF(ISERR(SEARCH(AV$1,Data!$G122)),        "",          ";" &amp; VLOOKUP(AV$1,Data!$K:$M,3, FALSE) &amp; ",""" &amp; VLOOKUP(AV$1,Data!$K:$L,2, FALSE) &amp; """;"   )             )</f>
        <v/>
      </c>
      <c r="AW121" t="str">
        <f>IF(Data!$K122=AW$1, "",             IF(ISERR(SEARCH(AW$1,Data!$G122)),        "",          ";" &amp; VLOOKUP(AW$1,Data!$K:$M,3, FALSE) &amp; ",""" &amp; VLOOKUP(AW$1,Data!$K:$L,2, FALSE) &amp; """;"   )             )</f>
        <v/>
      </c>
      <c r="AX121" t="str">
        <f>IF(Data!$K122=AX$1, "",             IF(ISERR(SEARCH(AX$1,Data!$G122)),        "",          ";" &amp; VLOOKUP(AX$1,Data!$K:$M,3, FALSE) &amp; ",""" &amp; VLOOKUP(AX$1,Data!$K:$L,2, FALSE) &amp; """;"   )             )</f>
        <v/>
      </c>
      <c r="AY121" t="str">
        <f>IF(Data!$K122=AY$1, "",             IF(ISERR(SEARCH(AY$1,Data!$G122)),        "",          ";" &amp; VLOOKUP(AY$1,Data!$K:$M,3, FALSE) &amp; ",""" &amp; VLOOKUP(AY$1,Data!$K:$L,2, FALSE) &amp; """;"   )             )</f>
        <v/>
      </c>
      <c r="AZ121" t="str">
        <f>IF(Data!$K122=AZ$1, "",             IF(ISERR(SEARCH(AZ$1,Data!$G122)),        "",          ";" &amp; VLOOKUP(AZ$1,Data!$K:$M,3, FALSE) &amp; ",""" &amp; VLOOKUP(AZ$1,Data!$K:$L,2, FALSE) &amp; """;"   )             )</f>
        <v/>
      </c>
      <c r="BA121" t="str">
        <f>IF(Data!$K122=BA$1, "",             IF(ISERR(SEARCH(BA$1,Data!$G122)),        "",          ";" &amp; VLOOKUP(BA$1,Data!$K:$M,3, FALSE) &amp; ",""" &amp; VLOOKUP(BA$1,Data!$K:$L,2, FALSE) &amp; """;"   )             )</f>
        <v/>
      </c>
      <c r="BB121" t="str">
        <f>IF(Data!$K122=BB$1, "",             IF(ISERR(SEARCH(BB$1,Data!$G122)),        "",          ";" &amp; VLOOKUP(BB$1,Data!$K:$M,3, FALSE) &amp; ",""" &amp; VLOOKUP(BB$1,Data!$K:$L,2, FALSE) &amp; """;"   )             )</f>
        <v/>
      </c>
      <c r="BC121" t="str">
        <f>IF(Data!$K122=BC$1, "",             IF(ISERR(SEARCH(BC$1,Data!$G122)),        "",          ";" &amp; VLOOKUP(BC$1,Data!$K:$M,3, FALSE) &amp; ",""" &amp; VLOOKUP(BC$1,Data!$K:$L,2, FALSE) &amp; """;"   )             )</f>
        <v/>
      </c>
      <c r="BD121" t="str">
        <f>IF(Data!$K122=BD$1, "",             IF(ISERR(SEARCH(BD$1,Data!$G122)),        "",          ";" &amp; VLOOKUP(BD$1,Data!$K:$M,3, FALSE) &amp; ",""" &amp; VLOOKUP(BD$1,Data!$K:$L,2, FALSE) &amp; """;"   )             )</f>
        <v/>
      </c>
      <c r="BE121" t="str">
        <f>IF(Data!$K122=BE$1, "",             IF(ISERR(SEARCH(BE$1,Data!$G122)),        "",          ";" &amp; VLOOKUP(BE$1,Data!$K:$M,3, FALSE) &amp; ",""" &amp; VLOOKUP(BE$1,Data!$K:$L,2, FALSE) &amp; """;"   )             )</f>
        <v/>
      </c>
      <c r="BF121" t="str">
        <f>IF(Data!$K122=BF$1, "",             IF(ISERR(SEARCH(BF$1,Data!$G122)),        "",          ";" &amp; VLOOKUP(BF$1,Data!$K:$M,3, FALSE) &amp; ",""" &amp; VLOOKUP(BF$1,Data!$K:$L,2, FALSE) &amp; """;"   )             )</f>
        <v/>
      </c>
      <c r="BG121" t="str">
        <f>IF(Data!$K122=BG$1, "",             IF(ISERR(SEARCH(BG$1,Data!$G122)),        "",          ";" &amp; VLOOKUP(BG$1,Data!$K:$M,3, FALSE) &amp; ",""" &amp; VLOOKUP(BG$1,Data!$K:$L,2, FALSE) &amp; """;"   )             )</f>
        <v/>
      </c>
      <c r="BH121" t="str">
        <f>IF(Data!$K122=BH$1, "",             IF(ISERR(SEARCH(BH$1,Data!$G122)),        "",          ";" &amp; VLOOKUP(BH$1,Data!$K:$M,3, FALSE) &amp; ",""" &amp; VLOOKUP(BH$1,Data!$K:$L,2, FALSE) &amp; """;"   )             )</f>
        <v/>
      </c>
      <c r="BI121" t="str">
        <f>IF(Data!$K122=BI$1, "",             IF(ISERR(SEARCH(BI$1,Data!$G122)),        "",          ";" &amp; VLOOKUP(BI$1,Data!$K:$M,3, FALSE) &amp; ",""" &amp; VLOOKUP(BI$1,Data!$K:$L,2, FALSE) &amp; """;"   )             )</f>
        <v/>
      </c>
      <c r="BJ121" t="str">
        <f>IF(Data!$K122=BJ$1, "",             IF(ISERR(SEARCH(BJ$1,Data!$G122)),        "",          ";" &amp; VLOOKUP(BJ$1,Data!$K:$M,3, FALSE) &amp; ",""" &amp; VLOOKUP(BJ$1,Data!$K:$L,2, FALSE) &amp; """;"   )             )</f>
        <v/>
      </c>
      <c r="BK121" t="str">
        <f>IF(Data!$K122=BK$1, "",             IF(ISERR(SEARCH(BK$1,Data!$G122)),        "",          ";" &amp; VLOOKUP(BK$1,Data!$K:$M,3, FALSE) &amp; ",""" &amp; VLOOKUP(BK$1,Data!$K:$L,2, FALSE) &amp; """;"   )             )</f>
        <v/>
      </c>
      <c r="BL121" t="str">
        <f>IF(Data!$K122=BL$1, "",             IF(ISERR(SEARCH(BL$1,Data!$G122)),        "",          ";" &amp; VLOOKUP(BL$1,Data!$K:$M,3, FALSE) &amp; ",""" &amp; VLOOKUP(BL$1,Data!$K:$L,2, FALSE) &amp; """;"   )             )</f>
        <v/>
      </c>
      <c r="BM121" t="str">
        <f>IF(Data!$K122=BM$1, "",             IF(ISERR(SEARCH(BM$1,Data!$G122)),        "",          ";" &amp; VLOOKUP(BM$1,Data!$K:$M,3, FALSE) &amp; ",""" &amp; VLOOKUP(BM$1,Data!$K:$L,2, FALSE) &amp; """;"   )             )</f>
        <v/>
      </c>
      <c r="BN121" t="str">
        <f>IF(Data!$K122=BN$1, "",             IF(ISERR(SEARCH(BN$1,Data!$G122)),        "",          ";" &amp; VLOOKUP(BN$1,Data!$K:$M,3, FALSE) &amp; ",""" &amp; VLOOKUP(BN$1,Data!$K:$L,2, FALSE) &amp; """;"   )             )</f>
        <v/>
      </c>
      <c r="BO121" t="str">
        <f>IF(Data!$K122=BO$1, "",             IF(ISERR(SEARCH(BO$1,Data!$G122)),        "",          ";" &amp; VLOOKUP(BO$1,Data!$K:$M,3, FALSE) &amp; ",""" &amp; VLOOKUP(BO$1,Data!$K:$L,2, FALSE) &amp; """;"   )             )</f>
        <v/>
      </c>
      <c r="BP121" t="str">
        <f>IF(Data!$K122=BP$1, "",             IF(ISERR(SEARCH(BP$1,Data!$G122)),        "",          ";" &amp; VLOOKUP(BP$1,Data!$K:$M,3, FALSE) &amp; ",""" &amp; VLOOKUP(BP$1,Data!$K:$L,2, FALSE) &amp; """;"   )             )</f>
        <v/>
      </c>
      <c r="BQ121" t="str">
        <f>IF(Data!$K122=BQ$1, "",             IF(ISERR(SEARCH(BQ$1,Data!$G122)),        "",          ";" &amp; VLOOKUP(BQ$1,Data!$K:$M,3, FALSE) &amp; ",""" &amp; VLOOKUP(BQ$1,Data!$K:$L,2, FALSE) &amp; """;"   )             )</f>
        <v/>
      </c>
      <c r="BR121" t="str">
        <f>IF(Data!$K122=BR$1, "",             IF(ISERR(SEARCH(BR$1,Data!$G122)),        "",          ";" &amp; VLOOKUP(BR$1,Data!$K:$M,3, FALSE) &amp; ",""" &amp; VLOOKUP(BR$1,Data!$K:$L,2, FALSE) &amp; """;"   )             )</f>
        <v/>
      </c>
      <c r="BS121" t="str">
        <f>IF(Data!$K122=BS$1, "",             IF(ISERR(SEARCH(BS$1,Data!$G122)),        "",          ";" &amp; VLOOKUP(BS$1,Data!$K:$M,3, FALSE) &amp; ",""" &amp; VLOOKUP(BS$1,Data!$K:$L,2, FALSE) &amp; """;"   )             )</f>
        <v/>
      </c>
      <c r="BT121" t="str">
        <f>IF(Data!$K122=BT$1, "",             IF(ISERR(SEARCH(BT$1,Data!$G122)),        "",          ";" &amp; VLOOKUP(BT$1,Data!$K:$M,3, FALSE) &amp; ",""" &amp; VLOOKUP(BT$1,Data!$K:$L,2, FALSE) &amp; """;"   )             )</f>
        <v/>
      </c>
      <c r="BU121" t="str">
        <f>IF(Data!$K122=BU$1, "",             IF(ISERR(SEARCH(BU$1,Data!$G122)),        "",          ";" &amp; VLOOKUP(BU$1,Data!$K:$M,3, FALSE) &amp; ",""" &amp; VLOOKUP(BU$1,Data!$K:$L,2, FALSE) &amp; """;"   )             )</f>
        <v/>
      </c>
      <c r="BV121" t="str">
        <f>IF(Data!$K122=BV$1, "",             IF(ISERR(SEARCH(BV$1,Data!$G122)),        "",          ";" &amp; VLOOKUP(BV$1,Data!$K:$M,3, FALSE) &amp; ",""" &amp; VLOOKUP(BV$1,Data!$K:$L,2, FALSE) &amp; """;"   )             )</f>
        <v/>
      </c>
      <c r="BW121" t="str">
        <f>IF(Data!$K122=BW$1, "",             IF(ISERR(SEARCH(BW$1,Data!$G122)),        "",          ";" &amp; VLOOKUP(BW$1,Data!$K:$M,3, FALSE) &amp; ",""" &amp; VLOOKUP(BW$1,Data!$K:$L,2, FALSE) &amp; """;"   )             )</f>
        <v/>
      </c>
      <c r="BX121" t="str">
        <f>IF(Data!$K122=BX$1, "",             IF(ISERR(SEARCH(BX$1,Data!$G122)),        "",          ";" &amp; VLOOKUP(BX$1,Data!$K:$M,3, FALSE) &amp; ",""" &amp; VLOOKUP(BX$1,Data!$K:$L,2, FALSE) &amp; """;"   )             )</f>
        <v/>
      </c>
      <c r="BY121" t="str">
        <f>IF(Data!$K122=BY$1, "",             IF(ISERR(SEARCH(BY$1,Data!$G122)),        "",          ";" &amp; VLOOKUP(BY$1,Data!$K:$M,3, FALSE) &amp; ",""" &amp; VLOOKUP(BY$1,Data!$K:$L,2, FALSE) &amp; """;"   )             )</f>
        <v/>
      </c>
      <c r="BZ121" t="str">
        <f>IF(Data!$K122=BZ$1, "",             IF(ISERR(SEARCH(BZ$1,Data!$G122)),        "",          ";" &amp; VLOOKUP(BZ$1,Data!$K:$M,3, FALSE) &amp; ",""" &amp; VLOOKUP(BZ$1,Data!$K:$L,2, FALSE) &amp; """;"   )             )</f>
        <v/>
      </c>
      <c r="CA121" t="str">
        <f>IF(Data!$K122=CA$1, "",             IF(ISERR(SEARCH(CA$1,Data!$G122)),        "",          ";" &amp; VLOOKUP(CA$1,Data!$K:$M,3, FALSE) &amp; ",""" &amp; VLOOKUP(CA$1,Data!$K:$L,2, FALSE) &amp; """;"   )             )</f>
        <v/>
      </c>
      <c r="CB121" t="str">
        <f>IF(Data!$K122=CB$1, "",             IF(ISERR(SEARCH(CB$1,Data!$G122)),        "",          ";" &amp; VLOOKUP(CB$1,Data!$K:$M,3, FALSE) &amp; ",""" &amp; VLOOKUP(CB$1,Data!$K:$L,2, FALSE) &amp; """;"   )             )</f>
        <v/>
      </c>
      <c r="CC121" t="str">
        <f>IF(Data!$K122=CC$1, "",             IF(ISERR(SEARCH(CC$1,Data!$G122)),        "",          ";" &amp; VLOOKUP(CC$1,Data!$K:$M,3, FALSE) &amp; ",""" &amp; VLOOKUP(CC$1,Data!$K:$L,2, FALSE) &amp; """;"   )             )</f>
        <v/>
      </c>
      <c r="CD121" t="str">
        <f>IF(Data!$K122=CD$1, "",             IF(ISERR(SEARCH(CD$1,Data!$G122)),        "",          ";" &amp; VLOOKUP(CD$1,Data!$K:$M,3, FALSE) &amp; ",""" &amp; VLOOKUP(CD$1,Data!$K:$L,2, FALSE) &amp; """;"   )             )</f>
        <v/>
      </c>
      <c r="CE121" t="str">
        <f>IF(Data!$K122=CE$1, "",             IF(ISERR(SEARCH(CE$1,Data!$G122)),        "",          ";" &amp; VLOOKUP(CE$1,Data!$K:$M,3, FALSE) &amp; ",""" &amp; VLOOKUP(CE$1,Data!$K:$L,2, FALSE) &amp; """;"   )             )</f>
        <v/>
      </c>
      <c r="CF121" t="str">
        <f>IF(Data!$K122=CF$1, "",             IF(ISERR(SEARCH(CF$1,Data!$G122)),        "",          ";" &amp; VLOOKUP(CF$1,Data!$K:$M,3, FALSE) &amp; ",""" &amp; VLOOKUP(CF$1,Data!$K:$L,2, FALSE) &amp; """;"   )             )</f>
        <v/>
      </c>
      <c r="CG121" t="str">
        <f>IF(Data!$K122=CG$1, "",             IF(ISERR(SEARCH(CG$1,Data!$G122)),        "",          ";" &amp; VLOOKUP(CG$1,Data!$K:$M,3, FALSE) &amp; ",""" &amp; VLOOKUP(CG$1,Data!$K:$L,2, FALSE) &amp; """;"   )             )</f>
        <v/>
      </c>
      <c r="CH121" t="str">
        <f>IF(Data!$K122=CH$1, "",             IF(ISERR(SEARCH(CH$1,Data!$G122)),        "",          ";" &amp; VLOOKUP(CH$1,Data!$K:$M,3, FALSE) &amp; ",""" &amp; VLOOKUP(CH$1,Data!$K:$L,2, FALSE) &amp; """;"   )             )</f>
        <v/>
      </c>
      <c r="CI121" t="str">
        <f>IF(Data!$K122=CI$1, "",             IF(ISERR(SEARCH(CI$1,Data!$G122)),        "",          ";" &amp; VLOOKUP(CI$1,Data!$K:$M,3, FALSE) &amp; ",""" &amp; VLOOKUP(CI$1,Data!$K:$L,2, FALSE) &amp; """;"   )             )</f>
        <v/>
      </c>
      <c r="CJ121" t="str">
        <f>IF(Data!$K122=CJ$1, "",             IF(ISERR(SEARCH(CJ$1,Data!$G122)),        "",          ";" &amp; VLOOKUP(CJ$1,Data!$K:$M,3, FALSE) &amp; ",""" &amp; VLOOKUP(CJ$1,Data!$K:$L,2, FALSE) &amp; """;"   )             )</f>
        <v/>
      </c>
      <c r="CK121" t="str">
        <f>IF(Data!$K122=CK$1, "",             IF(ISERR(SEARCH(CK$1,Data!$G122)),        "",          ";" &amp; VLOOKUP(CK$1,Data!$K:$M,3, FALSE) &amp; ",""" &amp; VLOOKUP(CK$1,Data!$K:$L,2, FALSE) &amp; """;"   )             )</f>
        <v/>
      </c>
      <c r="CL121" t="str">
        <f>IF(Data!$K122=CL$1, "",             IF(ISERR(SEARCH(CL$1,Data!$G122)),        "",          ";" &amp; VLOOKUP(CL$1,Data!$K:$M,3, FALSE) &amp; ",""" &amp; VLOOKUP(CL$1,Data!$K:$L,2, FALSE) &amp; """;"   )             )</f>
        <v/>
      </c>
      <c r="CM121" t="str">
        <f>IF(Data!$K122=CM$1, "",             IF(ISERR(SEARCH(CM$1,Data!$G122)),        "",          ";" &amp; VLOOKUP(CM$1,Data!$K:$M,3, FALSE) &amp; ",""" &amp; VLOOKUP(CM$1,Data!$K:$L,2, FALSE) &amp; """;"   )             )</f>
        <v/>
      </c>
      <c r="CN121" t="str">
        <f>IF(Data!$K122=CN$1, "",             IF(ISERR(SEARCH(CN$1,Data!$G122)),        "",          ";" &amp; VLOOKUP(CN$1,Data!$K:$M,3, FALSE) &amp; ",""" &amp; VLOOKUP(CN$1,Data!$K:$L,2, FALSE) &amp; """;"   )             )</f>
        <v>;93,"HUMAN";</v>
      </c>
      <c r="CO121" t="str">
        <f>IF(Data!$K122=CO$1, "",             IF(ISERR(SEARCH(CO$1,Data!$G122)),        "",          ";" &amp; VLOOKUP(CO$1,Data!$K:$M,3, FALSE) &amp; ",""" &amp; VLOOKUP(CO$1,Data!$K:$L,2, FALSE) &amp; """;"   )             )</f>
        <v/>
      </c>
      <c r="CP121" t="str">
        <f>IF(Data!$K122=CP$1, "",             IF(ISERR(SEARCH(CP$1,Data!$G122)),        "",          ";" &amp; VLOOKUP(CP$1,Data!$K:$M,3, FALSE) &amp; ",""" &amp; VLOOKUP(CP$1,Data!$K:$L,2, FALSE) &amp; """;"   )             )</f>
        <v/>
      </c>
      <c r="CQ121" t="str">
        <f>IF(Data!$K122=CQ$1, "",             IF(ISERR(SEARCH(CQ$1,Data!$G122)),        "",          ";" &amp; VLOOKUP(CQ$1,Data!$K:$M,3, FALSE) &amp; ",""" &amp; VLOOKUP(CQ$1,Data!$K:$L,2, FALSE) &amp; """;"   )             )</f>
        <v/>
      </c>
      <c r="CR121" t="str">
        <f>IF(Data!$K122=CR$1, "",             IF(ISERR(SEARCH(CR$1,Data!$G122)),        "",          ";" &amp; VLOOKUP(CR$1,Data!$K:$M,3, FALSE) &amp; ",""" &amp; VLOOKUP(CR$1,Data!$K:$L,2, FALSE) &amp; """;"   )             )</f>
        <v/>
      </c>
      <c r="CS121" t="str">
        <f>IF(Data!$K122=CS$1, "",             IF(ISERR(SEARCH(CS$1,Data!$G122)),        "",          ";" &amp; VLOOKUP(CS$1,Data!$K:$M,3, FALSE) &amp; ",""" &amp; VLOOKUP(CS$1,Data!$K:$L,2, FALSE) &amp; """;"   )             )</f>
        <v/>
      </c>
      <c r="CT121" t="str">
        <f>IF(Data!$K122=CT$1, "",             IF(ISERR(SEARCH(CT$1,Data!$G122)),        "",          ";" &amp; VLOOKUP(CT$1,Data!$K:$M,3, FALSE) &amp; ",""" &amp; VLOOKUP(CT$1,Data!$K:$L,2, FALSE) &amp; """;"   )             )</f>
        <v/>
      </c>
      <c r="CU121" t="str">
        <f>IF(Data!$K122=CU$1, "",             IF(ISERR(SEARCH(CU$1,Data!$G122)),        "",          ";" &amp; VLOOKUP(CU$1,Data!$K:$M,3, FALSE) &amp; ",""" &amp; VLOOKUP(CU$1,Data!$K:$L,2, FALSE) &amp; """;"   )             )</f>
        <v/>
      </c>
      <c r="CV121" t="str">
        <f>IF(Data!$K122=CV$1, "",             IF(ISERR(SEARCH(CV$1,Data!$G122)),        "",          ";" &amp; VLOOKUP(CV$1,Data!$K:$M,3, FALSE) &amp; ",""" &amp; VLOOKUP(CV$1,Data!$K:$L,2, FALSE) &amp; """;"   )             )</f>
        <v/>
      </c>
      <c r="CW121" t="str">
        <f>IF(Data!$K122=CW$1, "",             IF(ISERR(SEARCH(CW$1,Data!$G122)),        "",          ";" &amp; VLOOKUP(CW$1,Data!$K:$M,3, FALSE) &amp; ",""" &amp; VLOOKUP(CW$1,Data!$K:$L,2, FALSE) &amp; """;"   )             )</f>
        <v/>
      </c>
      <c r="CX121" t="str">
        <f>IF(Data!$K122=CX$1, "",             IF(ISERR(SEARCH(CX$1,Data!$G122)),        "",          ";" &amp; VLOOKUP(CX$1,Data!$K:$M,3, FALSE) &amp; ",""" &amp; VLOOKUP(CX$1,Data!$K:$L,2, FALSE) &amp; """;"   )             )</f>
        <v/>
      </c>
      <c r="CY121" t="str">
        <f>IF(Data!$K122=CY$1, "",             IF(ISERR(SEARCH(CY$1,Data!$G122)),        "",          ";" &amp; VLOOKUP(CY$1,Data!$K:$M,3, FALSE) &amp; ",""" &amp; VLOOKUP(CY$1,Data!$K:$L,2, FALSE) &amp; """;"   )             )</f>
        <v/>
      </c>
      <c r="CZ121" t="str">
        <f>IF(Data!$K122=CZ$1, "",             IF(ISERR(SEARCH(CZ$1,Data!$G122)),        "",          ";" &amp; VLOOKUP(CZ$1,Data!$K:$M,3, FALSE) &amp; ",""" &amp; VLOOKUP(CZ$1,Data!$K:$L,2, FALSE) &amp; """;"   )             )</f>
        <v/>
      </c>
      <c r="DA121" t="str">
        <f>IF(Data!$K122=DA$1, "",             IF(ISERR(SEARCH(DA$1,Data!$G122)),        "",          ";" &amp; VLOOKUP(DA$1,Data!$K:$M,3, FALSE) &amp; ",""" &amp; VLOOKUP(DA$1,Data!$K:$L,2, FALSE) &amp; """;"   )             )</f>
        <v/>
      </c>
      <c r="DB121" t="str">
        <f>IF(Data!$K122=DB$1, "",             IF(ISERR(SEARCH(DB$1,Data!$G122)),        "",          ";" &amp; VLOOKUP(DB$1,Data!$K:$M,3, FALSE) &amp; ",""" &amp; VLOOKUP(DB$1,Data!$K:$L,2, FALSE) &amp; """;"   )             )</f>
        <v/>
      </c>
      <c r="DC121" t="str">
        <f>IF(Data!$K122=DC$1, "",             IF(ISERR(SEARCH(DC$1,Data!$G122)),        "",          ";" &amp; VLOOKUP(DC$1,Data!$K:$M,3, FALSE) &amp; ",""" &amp; VLOOKUP(DC$1,Data!$K:$L,2, FALSE) &amp; """;"   )             )</f>
        <v/>
      </c>
      <c r="DD121" t="str">
        <f>IF(Data!$K122=DD$1, "",             IF(ISERR(SEARCH(DD$1,Data!$G122)),        "",          ";" &amp; VLOOKUP(DD$1,Data!$K:$M,3, FALSE) &amp; ",""" &amp; VLOOKUP(DD$1,Data!$K:$L,2, FALSE) &amp; """;"   )             )</f>
        <v/>
      </c>
      <c r="DE121" t="str">
        <f>IF(Data!$K122=DE$1, "",             IF(ISERR(SEARCH(DE$1,Data!$G122)),        "",          ";" &amp; VLOOKUP(DE$1,Data!$K:$M,3, FALSE) &amp; ",""" &amp; VLOOKUP(DE$1,Data!$K:$L,2, FALSE) &amp; """;"   )             )</f>
        <v/>
      </c>
      <c r="DF121" t="str">
        <f>IF(Data!$K122=DF$1, "",             IF(ISERR(SEARCH(DF$1,Data!$G122)),        "",          ";" &amp; VLOOKUP(DF$1,Data!$K:$M,3, FALSE) &amp; ",""" &amp; VLOOKUP(DF$1,Data!$K:$L,2, FALSE) &amp; """;"   )             )</f>
        <v/>
      </c>
      <c r="DG121" t="str">
        <f>IF(Data!$K122=DG$1, "",             IF(ISERR(SEARCH(DG$1,Data!$G122)),        "",          ";" &amp; VLOOKUP(DG$1,Data!$K:$M,3, FALSE) &amp; ",""" &amp; VLOOKUP(DG$1,Data!$K:$L,2, FALSE) &amp; """;"   )             )</f>
        <v/>
      </c>
      <c r="DH121" t="str">
        <f>IF(Data!$K122=DH$1, "",             IF(ISERR(SEARCH(DH$1,Data!$G122)),        "",          ";" &amp; VLOOKUP(DH$1,Data!$K:$M,3, FALSE) &amp; ",""" &amp; VLOOKUP(DH$1,Data!$K:$L,2, FALSE) &amp; """;"   )             )</f>
        <v/>
      </c>
      <c r="DI121" t="str">
        <f>IF(Data!$K122=DI$1, "",             IF(ISERR(SEARCH(DI$1,Data!$G122)),        "",          ";" &amp; VLOOKUP(DI$1,Data!$K:$M,3, FALSE) &amp; ",""" &amp; VLOOKUP(DI$1,Data!$K:$L,2, FALSE) &amp; """;"   )             )</f>
        <v/>
      </c>
      <c r="DJ121" t="str">
        <f>IF(Data!$K122=DJ$1, "",             IF(ISERR(SEARCH(DJ$1,Data!$G122)),        "",          ";" &amp; VLOOKUP(DJ$1,Data!$K:$M,3, FALSE) &amp; ",""" &amp; VLOOKUP(DJ$1,Data!$K:$L,2, FALSE) &amp; """;"   )             )</f>
        <v/>
      </c>
      <c r="DK121" t="str">
        <f>IF(Data!$K122=DK$1, "",             IF(ISERR(SEARCH(DK$1,Data!$G122)),        "",          ";" &amp; VLOOKUP(DK$1,Data!$K:$M,3, FALSE) &amp; ",""" &amp; VLOOKUP(DK$1,Data!$K:$L,2, FALSE) &amp; """;"   )             )</f>
        <v/>
      </c>
      <c r="DL121" t="str">
        <f>IF(Data!$K122=DL$1, "",             IF(ISERR(SEARCH(DL$1,Data!$G122)),        "",          ";" &amp; VLOOKUP(DL$1,Data!$K:$M,3, FALSE) &amp; ",""" &amp; VLOOKUP(DL$1,Data!$K:$L,2, FALSE) &amp; """;"   )             )</f>
        <v/>
      </c>
      <c r="DM121" t="str">
        <f>IF(Data!$K122=DM$1, "",             IF(ISERR(SEARCH(DM$1,Data!$G122)),        "",          ";" &amp; VLOOKUP(DM$1,Data!$K:$M,3, FALSE) &amp; ",""" &amp; VLOOKUP(DM$1,Data!$K:$L,2, FALSE) &amp; """;"   )             )</f>
        <v/>
      </c>
      <c r="DN121" t="str">
        <f>IF(Data!$K122=DN$1, "",             IF(ISERR(SEARCH(DN$1,Data!$G122)),        "",          ";" &amp; VLOOKUP(DN$1,Data!$K:$M,3, FALSE) &amp; ",""" &amp; VLOOKUP(DN$1,Data!$K:$L,2, FALSE) &amp; """;"   )             )</f>
        <v/>
      </c>
      <c r="DO121" t="str">
        <f>IF(Data!$K122=DO$1, "",             IF(ISERR(SEARCH(DO$1,Data!$G122)),        "",          ";" &amp; VLOOKUP(DO$1,Data!$K:$M,3, FALSE) &amp; ",""" &amp; VLOOKUP(DO$1,Data!$K:$L,2, FALSE) &amp; """;"   )             )</f>
        <v/>
      </c>
      <c r="DP121" t="str">
        <f>IF(Data!$K122=DP$1, "",             IF(ISERR(SEARCH(DP$1,Data!$G122)),        "",          ";" &amp; VLOOKUP(DP$1,Data!$K:$M,3, FALSE) &amp; ",""" &amp; VLOOKUP(DP$1,Data!$K:$L,2, FALSE) &amp; """;"   )             )</f>
        <v/>
      </c>
      <c r="DQ121" t="str">
        <f>IF(Data!$K122=DQ$1, "",             IF(ISERR(SEARCH(DQ$1,Data!$G122)),        "",          ";" &amp; VLOOKUP(DQ$1,Data!$K:$M,3, FALSE) &amp; ",""" &amp; VLOOKUP(DQ$1,Data!$K:$L,2, FALSE) &amp; """;"   )             )</f>
        <v/>
      </c>
      <c r="DR121" t="str">
        <f>IF(Data!$K122=DR$1, "",             IF(ISERR(SEARCH(DR$1,Data!$G122)),        "",          ";" &amp; VLOOKUP(DR$1,Data!$K:$M,3, FALSE) &amp; ",""" &amp; VLOOKUP(DR$1,Data!$K:$L,2, FALSE) &amp; """;"   )             )</f>
        <v/>
      </c>
      <c r="DS121" t="str">
        <f>IF(Data!$K122=DS$1, "",             IF(ISERR(SEARCH(DS$1,Data!$G122)),        "",          ";" &amp; VLOOKUP(DS$1,Data!$K:$M,3, FALSE) &amp; ",""" &amp; VLOOKUP(DS$1,Data!$K:$L,2, FALSE) &amp; """;"   )             )</f>
        <v/>
      </c>
      <c r="DT121" t="str">
        <f>IF(Data!$K122=DT$1, "",             IF(ISERR(SEARCH(DT$1,Data!$G122)),        "",          ";" &amp; VLOOKUP(DT$1,Data!$K:$M,3, FALSE) &amp; ",""" &amp; VLOOKUP(DT$1,Data!$K:$L,2, FALSE) &amp; """;"   )             )</f>
        <v/>
      </c>
      <c r="DU121" t="str">
        <f>IF(Data!$K122=DU$1, "",             IF(ISERR(SEARCH(DU$1,Data!$G122)),        "",          ";" &amp; VLOOKUP(DU$1,Data!$K:$M,3, FALSE) &amp; ",""" &amp; VLOOKUP(DU$1,Data!$K:$L,2, FALSE) &amp; """;"   )             )</f>
        <v/>
      </c>
      <c r="DV121" t="str">
        <f>IF(Data!$K122=DV$1, "",             IF(ISERR(SEARCH(DV$1,Data!$G122)),        "",          ";" &amp; VLOOKUP(DV$1,Data!$K:$M,3, FALSE) &amp; ",""" &amp; VLOOKUP(DV$1,Data!$K:$L,2, FALSE) &amp; """;"   )             )</f>
        <v/>
      </c>
      <c r="DW121" t="str">
        <f>IF(Data!$K122=DW$1, "",             IF(ISERR(SEARCH(DW$1,Data!$G122)),        "",          ";" &amp; VLOOKUP(DW$1,Data!$K:$M,3, FALSE) &amp; ",""" &amp; VLOOKUP(DW$1,Data!$K:$L,2, FALSE) &amp; """;"   )             )</f>
        <v/>
      </c>
      <c r="DX121" t="str">
        <f>IF(Data!$K122=DX$1, "",             IF(ISERR(SEARCH(DX$1,Data!$G122)),        "",          ";" &amp; VLOOKUP(DX$1,Data!$K:$M,3, FALSE) &amp; ",""" &amp; VLOOKUP(DX$1,Data!$K:$L,2, FALSE) &amp; """;"   )             )</f>
        <v/>
      </c>
      <c r="DY121" t="str">
        <f>IF(Data!$K122=DY$1, "",             IF(ISERR(SEARCH(DY$1,Data!$G122)),        "",          ";" &amp; VLOOKUP(DY$1,Data!$K:$M,3, FALSE) &amp; ",""" &amp; VLOOKUP(DY$1,Data!$K:$L,2, FALSE) &amp; """;"   )             )</f>
        <v/>
      </c>
      <c r="DZ121" t="str">
        <f>IF(Data!$K122=DZ$1, "",             IF(ISERR(SEARCH(DZ$1,Data!$G122)),        "",          ";" &amp; VLOOKUP(DZ$1,Data!$K:$M,3, FALSE) &amp; ",""" &amp; VLOOKUP(DZ$1,Data!$K:$L,2, FALSE) &amp; """;"   )             )</f>
        <v/>
      </c>
      <c r="EA121" t="str">
        <f>IF(Data!$K122=EA$1, "",             IF(ISERR(SEARCH(EA$1,Data!$G122)),        "",          ";" &amp; VLOOKUP(EA$1,Data!$K:$M,3, FALSE) &amp; ",""" &amp; VLOOKUP(EA$1,Data!$K:$L,2, FALSE) &amp; """;"   )             )</f>
        <v/>
      </c>
      <c r="EB121" t="str">
        <f>IF(Data!$K122=EB$1, "",             IF(ISERR(SEARCH(EB$1,Data!$G122)),        "",          ";" &amp; VLOOKUP(EB$1,Data!$K:$M,3, FALSE) &amp; ",""" &amp; VLOOKUP(EB$1,Data!$K:$L,2, FALSE) &amp; """;"   )             )</f>
        <v/>
      </c>
      <c r="EC121" t="str">
        <f>IF(Data!$K122=EC$1, "",             IF(ISERR(SEARCH(EC$1,Data!$G122)),        "",          ";" &amp; VLOOKUP(EC$1,Data!$K:$M,3, FALSE) &amp; ",""" &amp; VLOOKUP(EC$1,Data!$K:$L,2, FALSE) &amp; """;"   )             )</f>
        <v/>
      </c>
      <c r="ED121" t="str">
        <f>IF(Data!$K122=ED$1, "",             IF(ISERR(SEARCH(ED$1,Data!$G122)),        "",          ";" &amp; VLOOKUP(ED$1,Data!$K:$M,3, FALSE) &amp; ",""" &amp; VLOOKUP(ED$1,Data!$K:$L,2, FALSE) &amp; """;"   )             )</f>
        <v/>
      </c>
      <c r="EE121" t="str">
        <f>IF(Data!$K122=EE$1, "",             IF(ISERR(SEARCH(EE$1,Data!$G122)),        "",          ";" &amp; VLOOKUP(EE$1,Data!$K:$M,3, FALSE) &amp; ",""" &amp; VLOOKUP(EE$1,Data!$K:$L,2, FALSE) &amp; """;"   )             )</f>
        <v/>
      </c>
      <c r="EF121" t="str">
        <f>IF(Data!$K122=EF$1, "",             IF(ISERR(SEARCH(EF$1,Data!$G122)),        "",          ";" &amp; VLOOKUP(EF$1,Data!$K:$M,3, FALSE) &amp; ",""" &amp; VLOOKUP(EF$1,Data!$K:$L,2, FALSE) &amp; """;"   )             )</f>
        <v/>
      </c>
      <c r="EG121" t="str">
        <f>IF(Data!$K122=EG$1, "",             IF(ISERR(SEARCH(EG$1,Data!$G122)),        "",          ";" &amp; VLOOKUP(EG$1,Data!$K:$M,3, FALSE) &amp; ",""" &amp; VLOOKUP(EG$1,Data!$K:$L,2, FALSE) &amp; """;"   )             )</f>
        <v/>
      </c>
      <c r="EH121" t="str">
        <f>IF(Data!$K122=EH$1, "",             IF(ISERR(SEARCH(EH$1,Data!$G122)),        "",          ";" &amp; VLOOKUP(EH$1,Data!$K:$M,3, FALSE) &amp; ",""" &amp; VLOOKUP(EH$1,Data!$K:$L,2, FALSE) &amp; """;"   )             )</f>
        <v/>
      </c>
      <c r="EI121" t="str">
        <f>IF(Data!$K122=EI$1, "",             IF(ISERR(SEARCH(EI$1,Data!$G122)),        "",          ";" &amp; VLOOKUP(EI$1,Data!$K:$M,3, FALSE) &amp; ",""" &amp; VLOOKUP(EI$1,Data!$K:$L,2, FALSE) &amp; """;"   )             )</f>
        <v/>
      </c>
      <c r="EJ121" t="str">
        <f>IF(Data!$K122=EJ$1, "",             IF(ISERR(SEARCH(EJ$1,Data!$G122)),        "",          ";" &amp; VLOOKUP(EJ$1,Data!$K:$M,3, FALSE) &amp; ",""" &amp; VLOOKUP(EJ$1,Data!$K:$L,2, FALSE) &amp; """;"   )             )</f>
        <v/>
      </c>
      <c r="EK121" t="str">
        <f>IF(Data!$K122=EK$1, "",             IF(ISERR(SEARCH(EK$1,Data!$G122)),        "",          ";" &amp; VLOOKUP(EK$1,Data!$K:$M,3, FALSE) &amp; ",""" &amp; VLOOKUP(EK$1,Data!$K:$L,2, FALSE) &amp; """;"   )             )</f>
        <v/>
      </c>
      <c r="EL121" t="str">
        <f>IF(Data!$K122=EL$1, "",             IF(ISERR(SEARCH(EL$1,Data!$G122)),        "",          ";" &amp; VLOOKUP(EL$1,Data!$K:$M,3, FALSE) &amp; ",""" &amp; VLOOKUP(EL$1,Data!$K:$L,2, FALSE) &amp; """;"   )             )</f>
        <v/>
      </c>
      <c r="EM121" t="str">
        <f>IF(Data!$K122=EM$1, "",             IF(ISERR(SEARCH(EM$1,Data!$G122)),        "",          ";" &amp; VLOOKUP(EM$1,Data!$K:$M,3, FALSE) &amp; ",""" &amp; VLOOKUP(EM$1,Data!$K:$L,2, FALSE) &amp; """;"   )             )</f>
        <v/>
      </c>
      <c r="EN121" t="str">
        <f>IF(Data!$K122=EN$1, "",             IF(ISERR(SEARCH(EN$1,Data!$G122)),        "",          ";" &amp; VLOOKUP(EN$1,Data!$K:$M,3, FALSE) &amp; ",""" &amp; VLOOKUP(EN$1,Data!$K:$L,2, FALSE) &amp; """;"   )             )</f>
        <v/>
      </c>
      <c r="EO121" t="str">
        <f>IF(Data!$K122=EO$1, "",             IF(ISERR(SEARCH(EO$1,Data!$G122)),        "",          ";" &amp; VLOOKUP(EO$1,Data!$K:$M,3, FALSE) &amp; ",""" &amp; VLOOKUP(EO$1,Data!$K:$L,2, FALSE) &amp; """;"   )             )</f>
        <v/>
      </c>
      <c r="EP121" t="str">
        <f>IF(Data!$K122=EP$1, "",             IF(ISERR(SEARCH(EP$1,Data!$G122)),        "",          ";" &amp; VLOOKUP(EP$1,Data!$K:$M,3, FALSE) &amp; ",""" &amp; VLOOKUP(EP$1,Data!$K:$L,2, FALSE) &amp; """;"   )             )</f>
        <v/>
      </c>
      <c r="EQ121" t="str">
        <f>IF(Data!$K122=EQ$1, "",             IF(ISERR(SEARCH(EQ$1,Data!$G122)),        "",          ";" &amp; VLOOKUP(EQ$1,Data!$K:$M,3, FALSE) &amp; ",""" &amp; VLOOKUP(EQ$1,Data!$K:$L,2, FALSE) &amp; """;"   )             )</f>
        <v/>
      </c>
      <c r="ER121" t="str">
        <f>IF(Data!$K122=ER$1, "",             IF(ISERR(SEARCH(ER$1,Data!$G122)),        "",          ";" &amp; VLOOKUP(ER$1,Data!$K:$M,3, FALSE) &amp; ",""" &amp; VLOOKUP(ER$1,Data!$K:$L,2, FALSE) &amp; """;"   )             )</f>
        <v/>
      </c>
      <c r="ES121" t="str">
        <f>IF(Data!$K122=ES$1, "",             IF(ISERR(SEARCH(ES$1,Data!$G122)),        "",          ";" &amp; VLOOKUP(ES$1,Data!$K:$M,3, FALSE) &amp; ",""" &amp; VLOOKUP(ES$1,Data!$K:$L,2, FALSE) &amp; """;"   )             )</f>
        <v/>
      </c>
      <c r="ET121" t="str">
        <f>IF(Data!$K122=ET$1, "",             IF(ISERR(SEARCH(ET$1,Data!$G122)),        "",          ";" &amp; VLOOKUP(ET$1,Data!$K:$M,3, FALSE) &amp; ",""" &amp; VLOOKUP(ET$1,Data!$K:$L,2, FALSE) &amp; """;"   )             )</f>
        <v/>
      </c>
      <c r="EU121" t="str">
        <f>IF(Data!$K122=EU$1, "",             IF(ISERR(SEARCH(EU$1,Data!$G122)),        "",          ";" &amp; VLOOKUP(EU$1,Data!$K:$M,3, FALSE) &amp; ",""" &amp; VLOOKUP(EU$1,Data!$K:$L,2, FALSE) &amp; """;"   )             )</f>
        <v/>
      </c>
      <c r="EV121" t="str">
        <f>IF(Data!$K122=EV$1, "",             IF(ISERR(SEARCH(EV$1,Data!$G122)),        "",          ";" &amp; VLOOKUP(EV$1,Data!$K:$M,3, FALSE) &amp; ",""" &amp; VLOOKUP(EV$1,Data!$K:$L,2, FALSE) &amp; """;"   )             )</f>
        <v/>
      </c>
      <c r="EW121" t="str">
        <f>IF(Data!$K122=EW$1, "",             IF(ISERR(SEARCH(EW$1,Data!$G122)),        "",          ";" &amp; VLOOKUP(EW$1,Data!$K:$M,3, FALSE) &amp; ",""" &amp; VLOOKUP(EW$1,Data!$K:$L,2, FALSE) &amp; """;"   )             )</f>
        <v/>
      </c>
      <c r="EX121" t="str">
        <f>IF(Data!$K122=EX$1, "",             IF(ISERR(SEARCH(EX$1,Data!$G122)),        "",          ";" &amp; VLOOKUP(EX$1,Data!$K:$M,3, FALSE) &amp; ",""" &amp; VLOOKUP(EX$1,Data!$K:$L,2, FALSE) &amp; """;"   )             )</f>
        <v/>
      </c>
      <c r="EY121" t="str">
        <f>IF(Data!$K122=EY$1, "",             IF(ISERR(SEARCH(EY$1,Data!$G122)),        "",          ";" &amp; VLOOKUP(EY$1,Data!$K:$M,3, FALSE) &amp; ",""" &amp; VLOOKUP(EY$1,Data!$K:$L,2, FALSE) &amp; """;"   )             )</f>
        <v/>
      </c>
      <c r="EZ121" t="str">
        <f>IF(Data!$K122=EZ$1, "",             IF(ISERR(SEARCH(EZ$1,Data!$G122)),        "",          ";" &amp; VLOOKUP(EZ$1,Data!$K:$M,3, FALSE) &amp; ",""" &amp; VLOOKUP(EZ$1,Data!$K:$L,2, FALSE) &amp; """;"   )             )</f>
        <v/>
      </c>
      <c r="FA121" t="str">
        <f>IF(Data!$K122=FA$1, "",             IF(ISERR(SEARCH(FA$1,Data!$G122)),        "",          ";" &amp; VLOOKUP(FA$1,Data!$K:$M,3, FALSE) &amp; ",""" &amp; VLOOKUP(FA$1,Data!$K:$L,2, FALSE) &amp; """;"   )             )</f>
        <v/>
      </c>
      <c r="FB121" t="str">
        <f>IF(Data!$K122=FB$1, "",             IF(ISERR(SEARCH(FB$1,Data!$G122)),        "",          ";" &amp; VLOOKUP(FB$1,Data!$K:$M,3, FALSE) &amp; ",""" &amp; VLOOKUP(FB$1,Data!$K:$L,2, FALSE) &amp; """;"   )             )</f>
        <v/>
      </c>
      <c r="FC121" t="str">
        <f>IF(Data!$K122=FC$1, "",             IF(ISERR(SEARCH(FC$1,Data!$G122)),        "",          ";" &amp; VLOOKUP(FC$1,Data!$K:$M,3, FALSE) &amp; ",""" &amp; VLOOKUP(FC$1,Data!$K:$L,2, FALSE) &amp; """;"   )             )</f>
        <v/>
      </c>
      <c r="FD121" t="str">
        <f>IF(Data!$K122=FD$1, "",             IF(ISERR(SEARCH(FD$1,Data!$G122)),        "",          ";" &amp; VLOOKUP(FD$1,Data!$K:$M,3, FALSE) &amp; ",""" &amp; VLOOKUP(FD$1,Data!$K:$L,2, FALSE) &amp; """;"   )             )</f>
        <v/>
      </c>
      <c r="FE121" t="str">
        <f>IF(Data!$K122=FE$1, "",             IF(ISERR(SEARCH(FE$1,Data!$G122)),        "",          ";" &amp; VLOOKUP(FE$1,Data!$K:$M,3, FALSE) &amp; ",""" &amp; VLOOKUP(FE$1,Data!$K:$L,2, FALSE) &amp; """;"   )             )</f>
        <v/>
      </c>
      <c r="FF121" t="str">
        <f>IF(Data!$K122=FF$1, "",             IF(ISERR(SEARCH(FF$1,Data!$G122)),        "",          ";" &amp; VLOOKUP(FF$1,Data!$K:$M,3, FALSE) &amp; ",""" &amp; VLOOKUP(FF$1,Data!$K:$L,2, FALSE) &amp; """;"   )             )</f>
        <v/>
      </c>
      <c r="FG121" t="str">
        <f>IF(Data!$K122=FG$1, "",             IF(ISERR(SEARCH(FG$1,Data!$G122)),        "",          ";" &amp; VLOOKUP(FG$1,Data!$K:$M,3, FALSE) &amp; ",""" &amp; VLOOKUP(FG$1,Data!$K:$L,2, FALSE) &amp; """;"   )             )</f>
        <v/>
      </c>
      <c r="FH121" t="str">
        <f>IF(Data!$K122=FH$1, "",             IF(ISERR(SEARCH(FH$1,Data!$G122)),        "",          ";" &amp; VLOOKUP(FH$1,Data!$K:$M,3, FALSE) &amp; ",""" &amp; VLOOKUP(FH$1,Data!$K:$L,2, FALSE) &amp; """;"   )             )</f>
        <v/>
      </c>
      <c r="FI121" t="str">
        <f>IF(Data!$K122=FI$1, "",             IF(ISERR(SEARCH(FI$1,Data!$G122)),        "",          ";" &amp; VLOOKUP(FI$1,Data!$K:$M,3, FALSE) &amp; ",""" &amp; VLOOKUP(FI$1,Data!$K:$L,2, FALSE) &amp; """;"   )             )</f>
        <v/>
      </c>
      <c r="FJ121" t="str">
        <f>IF(Data!$K122=FJ$1, "",             IF(ISERR(SEARCH(FJ$1,Data!$G122)),        "",          ";" &amp; VLOOKUP(FJ$1,Data!$K:$M,3, FALSE) &amp; ",""" &amp; VLOOKUP(FJ$1,Data!$K:$L,2, FALSE) &amp; """;"   )             )</f>
        <v/>
      </c>
      <c r="FK121" t="str">
        <f>IF(Data!$K122=FK$1, "",             IF(ISERR(SEARCH(FK$1,Data!$G122)),        "",          ";" &amp; VLOOKUP(FK$1,Data!$K:$M,3, FALSE) &amp; ",""" &amp; VLOOKUP(FK$1,Data!$K:$L,2, FALSE) &amp; """;"   )             )</f>
        <v/>
      </c>
      <c r="FL121" t="str">
        <f>IF(Data!$K122=FL$1, "",             IF(ISERR(SEARCH(FL$1,Data!$G122)),        "",          ";" &amp; VLOOKUP(FL$1,Data!$K:$M,3, FALSE) &amp; ",""" &amp; VLOOKUP(FL$1,Data!$K:$L,2, FALSE) &amp; """;"   )             )</f>
        <v/>
      </c>
      <c r="FM121" t="str">
        <f>IF(Data!$K122=FM$1, "",             IF(ISERR(SEARCH(FM$1,Data!$G122)),        "",          ";" &amp; VLOOKUP(FM$1,Data!$K:$M,3, FALSE) &amp; ",""" &amp; VLOOKUP(FM$1,Data!$K:$L,2, FALSE) &amp; """;"   )             )</f>
        <v/>
      </c>
      <c r="FN121" t="str">
        <f>IF(Data!$K122=FN$1, "",             IF(ISERR(SEARCH(FN$1,Data!$G122)),        "",          ";" &amp; VLOOKUP(FN$1,Data!$K:$M,3, FALSE) &amp; ",""" &amp; VLOOKUP(FN$1,Data!$K:$L,2, FALSE) &amp; """;"   )             )</f>
        <v/>
      </c>
      <c r="FO121" t="str">
        <f>IF(Data!$K122=FO$1, "",             IF(ISERR(SEARCH(FO$1,Data!$G122)),        "",          ";" &amp; VLOOKUP(FO$1,Data!$K:$M,3, FALSE) &amp; ",""" &amp; VLOOKUP(FO$1,Data!$K:$L,2, FALSE) &amp; """;"   )             )</f>
        <v/>
      </c>
      <c r="FP121" t="str">
        <f>IF(Data!$K122=FP$1, "",             IF(ISERR(SEARCH(FP$1,Data!$G122)),        "",          ";" &amp; VLOOKUP(FP$1,Data!$K:$M,3, FALSE) &amp; ",""" &amp; VLOOKUP(FP$1,Data!$K:$L,2, FALSE) &amp; """;"   )             )</f>
        <v/>
      </c>
      <c r="FQ121" t="str">
        <f>IF(Data!$K122=FQ$1, "",             IF(ISERR(SEARCH(FQ$1,Data!$G122)),        "",          ";" &amp; VLOOKUP(FQ$1,Data!$K:$M,3, FALSE) &amp; ",""" &amp; VLOOKUP(FQ$1,Data!$K:$L,2, FALSE) &amp; """;"   )             )</f>
        <v/>
      </c>
      <c r="FR121" t="str">
        <f>IF(Data!$K122=FR$1, "",             IF(ISERR(SEARCH(FR$1,Data!$G122)),        "",          ";" &amp; VLOOKUP(FR$1,Data!$K:$M,3, FALSE) &amp; ",""" &amp; VLOOKUP(FR$1,Data!$K:$L,2, FALSE) &amp; """;"   )             )</f>
        <v/>
      </c>
      <c r="FS121" t="str">
        <f>IF(Data!$K122=FS$1, "",             IF(ISERR(SEARCH(FS$1,Data!$G122)),        "",          ";" &amp; VLOOKUP(FS$1,Data!$K:$M,3, FALSE) &amp; ",""" &amp; VLOOKUP(FS$1,Data!$K:$L,2, FALSE) &amp; """;"   )             )</f>
        <v/>
      </c>
      <c r="FT121" t="str">
        <f>IF(Data!$K122=FT$1, "",             IF(ISERR(SEARCH(FT$1,Data!$G122)),        "",          ";" &amp; VLOOKUP(FT$1,Data!$K:$M,3, FALSE) &amp; ",""" &amp; VLOOKUP(FT$1,Data!$K:$L,2, FALSE) &amp; """;"   )             )</f>
        <v/>
      </c>
      <c r="FU121" t="str">
        <f>IF(Data!$K122=FU$1, "",             IF(ISERR(SEARCH(FU$1,Data!$G122)),        "",          ";" &amp; VLOOKUP(FU$1,Data!$K:$M,3, FALSE) &amp; ",""" &amp; VLOOKUP(FU$1,Data!$K:$L,2, FALSE) &amp; """;"   )             )</f>
        <v/>
      </c>
      <c r="FV121" t="str">
        <f>IF(Data!$K122=FV$1, "",             IF(ISERR(SEARCH(FV$1,Data!$G122)),        "",          ";" &amp; VLOOKUP(FV$1,Data!$K:$M,3, FALSE) &amp; ",""" &amp; VLOOKUP(FV$1,Data!$K:$L,2, FALSE) &amp; """;"   )             )</f>
        <v/>
      </c>
      <c r="FW121" t="str">
        <f>IF(Data!$K122=FW$1, "",             IF(ISERR(SEARCH(FW$1,Data!$G122)),        "",          ";" &amp; VLOOKUP(FW$1,Data!$K:$M,3, FALSE) &amp; ",""" &amp; VLOOKUP(FW$1,Data!$K:$L,2, FALSE) &amp; """;"   )             )</f>
        <v/>
      </c>
      <c r="FX121" t="str">
        <f>IF(Data!$K122=FX$1, "",             IF(ISERR(SEARCH(FX$1,Data!$G122)),        "",          ";" &amp; VLOOKUP(FX$1,Data!$K:$M,3, FALSE) &amp; ",""" &amp; VLOOKUP(FX$1,Data!$K:$L,2, FALSE) &amp; """;"   )             )</f>
        <v/>
      </c>
      <c r="FY121" t="str">
        <f>IF(Data!$K122=FY$1, "",             IF(ISERR(SEARCH(FY$1,Data!$G122)),        "",          ";" &amp; VLOOKUP(FY$1,Data!$K:$M,3, FALSE) &amp; ",""" &amp; VLOOKUP(FY$1,Data!$K:$L,2, FALSE) &amp; """;"   )             )</f>
        <v/>
      </c>
      <c r="FZ121" t="str">
        <f>IF(Data!$K122=FZ$1, "",             IF(ISERR(SEARCH(FZ$1,Data!$G122)),        "",          ";" &amp; VLOOKUP(FZ$1,Data!$K:$M,3, FALSE) &amp; ",""" &amp; VLOOKUP(FZ$1,Data!$K:$L,2, FALSE) &amp; """;"   )             )</f>
        <v/>
      </c>
      <c r="GA121" t="str">
        <f>IF(Data!$K122=GA$1, "",             IF(ISERR(SEARCH(GA$1,Data!$G122)),        "",          ";" &amp; VLOOKUP(GA$1,Data!$K:$M,3, FALSE) &amp; ",""" &amp; VLOOKUP(GA$1,Data!$K:$L,2, FALSE) &amp; """;"   )             )</f>
        <v/>
      </c>
      <c r="GB121" t="str">
        <f>IF(Data!$K122=GB$1, "",             IF(ISERR(SEARCH(GB$1,Data!$G122)),        "",          ";" &amp; VLOOKUP(GB$1,Data!$K:$M,3, FALSE) &amp; ",""" &amp; VLOOKUP(GB$1,Data!$K:$L,2, FALSE) &amp; """;"   )             )</f>
        <v/>
      </c>
      <c r="GC121" t="str">
        <f>IF(Data!$K122=GC$1, "",             IF(ISERR(SEARCH(GC$1,Data!$G122)),        "",          ";" &amp; VLOOKUP(GC$1,Data!$K:$M,3, FALSE) &amp; ",""" &amp; VLOOKUP(GC$1,Data!$K:$L,2, FALSE) &amp; """;"   )             )</f>
        <v/>
      </c>
      <c r="GD121" t="str">
        <f>IF(Data!$K122=GD$1, "",             IF(ISERR(SEARCH(GD$1,Data!$G122)),        "",          ";" &amp; VLOOKUP(GD$1,Data!$K:$M,3, FALSE) &amp; ",""" &amp; VLOOKUP(GD$1,Data!$K:$L,2, FALSE) &amp; """;"   )             )</f>
        <v/>
      </c>
      <c r="GE121" t="str">
        <f>IF(Data!$K122=GE$1, "",             IF(ISERR(SEARCH(GE$1,Data!$G122)),        "",          ";" &amp; VLOOKUP(GE$1,Data!$K:$M,3, FALSE) &amp; ",""" &amp; VLOOKUP(GE$1,Data!$K:$L,2, FALSE) &amp; """;"   )             )</f>
        <v/>
      </c>
      <c r="GF121" t="str">
        <f>IF(Data!$K122=GF$1, "",             IF(ISERR(SEARCH(GF$1,Data!$G122)),        "",          ";" &amp; VLOOKUP(GF$1,Data!$K:$M,3, FALSE) &amp; ",""" &amp; VLOOKUP(GF$1,Data!$K:$L,2, FALSE) &amp; """;"   )             )</f>
        <v/>
      </c>
      <c r="GG121" t="str">
        <f>IF(Data!$K122=GG$1, "",             IF(ISERR(SEARCH(GG$1,Data!$G122)),        "",          ";" &amp; VLOOKUP(GG$1,Data!$K:$M,3, FALSE) &amp; ",""" &amp; VLOOKUP(GG$1,Data!$K:$L,2, FALSE) &amp; """;"   )             )</f>
        <v/>
      </c>
      <c r="GH121" t="str">
        <f>IF(Data!$K122=GH$1, "",             IF(ISERR(SEARCH(GH$1,Data!$G122)),        "",          ";" &amp; VLOOKUP(GH$1,Data!$K:$M,3, FALSE) &amp; ",""" &amp; VLOOKUP(GH$1,Data!$K:$L,2, FALSE) &amp; """;"   )             )</f>
        <v/>
      </c>
      <c r="GI121" t="str">
        <f>IF(Data!$K122=GI$1, "",             IF(ISERR(SEARCH(GI$1,Data!$G122)),        "",          ";" &amp; VLOOKUP(GI$1,Data!$K:$M,3, FALSE) &amp; ",""" &amp; VLOOKUP(GI$1,Data!$K:$L,2, FALSE) &amp; """;"   )             )</f>
        <v/>
      </c>
      <c r="GJ121" t="str">
        <f>IF(Data!$K122=GJ$1, "",             IF(ISERR(SEARCH(GJ$1,Data!$G122)),        "",          ";" &amp; VLOOKUP(GJ$1,Data!$K:$M,3, FALSE) &amp; ",""" &amp; VLOOKUP(GJ$1,Data!$K:$L,2, FALSE) &amp; """;"   )             )</f>
        <v>;180,"HUMAN";</v>
      </c>
      <c r="GK121" t="str">
        <f>IF(Data!$K122=GK$1, "",             IF(ISERR(SEARCH(GK$1,Data!$G122)),        "",          ";" &amp; VLOOKUP(GK$1,Data!$K:$M,3, FALSE) &amp; ",""" &amp; VLOOKUP(GK$1,Data!$K:$L,2, FALSE) &amp; """;"   )             )</f>
        <v/>
      </c>
      <c r="GL121" t="str">
        <f>IF(Data!$K122=GL$1, "",             IF(ISERR(SEARCH(GL$1,Data!$G122)),        "",          ";" &amp; VLOOKUP(GL$1,Data!$K:$M,3, FALSE) &amp; ",""" &amp; VLOOKUP(GL$1,Data!$K:$L,2, FALSE) &amp; """;"   )             )</f>
        <v/>
      </c>
      <c r="GM121" t="str">
        <f>IF(Data!$K122=GM$1, "",             IF(ISERR(SEARCH(GM$1,Data!$G122)),        "",          ";" &amp; VLOOKUP(GM$1,Data!$K:$M,3, FALSE) &amp; ",""" &amp; VLOOKUP(GM$1,Data!$K:$L,2, FALSE) &amp; """;"   )             )</f>
        <v/>
      </c>
      <c r="GN121" t="str">
        <f>IF(Data!$K122=GN$1, "",             IF(ISERR(SEARCH(GN$1,Data!$G122)),        "",          ";" &amp; VLOOKUP(GN$1,Data!$K:$M,3, FALSE) &amp; ",""" &amp; VLOOKUP(GN$1,Data!$K:$L,2, FALSE) &amp; """;"   )             )</f>
        <v/>
      </c>
      <c r="GO121" t="str">
        <f>IF(Data!$K122=GO$1, "",             IF(ISERR(SEARCH(GO$1,Data!$G122)),        "",          ";" &amp; VLOOKUP(GO$1,Data!$K:$M,3, FALSE) &amp; ",""" &amp; VLOOKUP(GO$1,Data!$K:$L,2, FALSE) &amp; """;"   )             )</f>
        <v/>
      </c>
      <c r="GP121" t="str">
        <f>IF(Data!$K122=GP$1, "",             IF(ISERR(SEARCH(GP$1,Data!$G122)),        "",          ";" &amp; VLOOKUP(GP$1,Data!$K:$M,3, FALSE) &amp; ",""" &amp; VLOOKUP(GP$1,Data!$K:$L,2, FALSE) &amp; """;"   )             )</f>
        <v/>
      </c>
      <c r="GQ121" t="str">
        <f>IF(Data!$K122=GQ$1, "",             IF(ISERR(SEARCH(GQ$1,Data!$G122)),        "",          ";" &amp; VLOOKUP(GQ$1,Data!$K:$M,3, FALSE) &amp; ",""" &amp; VLOOKUP(GQ$1,Data!$K:$L,2, FALSE) &amp; """;"   )             )</f>
        <v/>
      </c>
      <c r="GR121" t="str">
        <f>IF(Data!$K122=GR$1, "",             IF(ISERR(SEARCH(GR$1,Data!$G122)),        "",          ";" &amp; VLOOKUP(GR$1,Data!$K:$M,3, FALSE) &amp; ",""" &amp; VLOOKUP(GR$1,Data!$K:$L,2, FALSE) &amp; """;"   )             )</f>
        <v/>
      </c>
      <c r="GS121" t="str">
        <f>IF(Data!$K122=GS$1, "",             IF(ISERR(SEARCH(GS$1,Data!$G122)),        "",          ";" &amp; VLOOKUP(GS$1,Data!$K:$M,3, FALSE) &amp; ",""" &amp; VLOOKUP(GS$1,Data!$K:$L,2, FALSE) &amp; """;"   )             )</f>
        <v/>
      </c>
      <c r="GT121" t="str">
        <f>IF(Data!$K122=GT$1, "",             IF(ISERR(SEARCH(GT$1,Data!$G122)),        "",          ";" &amp; VLOOKUP(GT$1,Data!$K:$M,3, FALSE) &amp; ",""" &amp; VLOOKUP(GT$1,Data!$K:$L,2, FALSE) &amp; """;"   )             )</f>
        <v/>
      </c>
      <c r="GU121" t="str">
        <f>IF(Data!$K122=GU$1, "",             IF(ISERR(SEARCH(GU$1,Data!$G122)),        "",          ";" &amp; VLOOKUP(GU$1,Data!$K:$M,3, FALSE) &amp; ",""" &amp; VLOOKUP(GU$1,Data!$K:$L,2, FALSE) &amp; """;"   )             )</f>
        <v/>
      </c>
      <c r="GV121" t="str">
        <f>IF(Data!$K122=GV$1, "",             IF(ISERR(SEARCH(GV$1,Data!$G122)),        "",          ";" &amp; VLOOKUP(GV$1,Data!$K:$M,3, FALSE) &amp; ",""" &amp; VLOOKUP(GV$1,Data!$K:$L,2, FALSE) &amp; """;"   )             )</f>
        <v/>
      </c>
      <c r="GW121" t="str">
        <f>IF(Data!$K122=GW$1, "",             IF(ISERR(SEARCH(GW$1,Data!$G122)),        "",          ";" &amp; VLOOKUP(GW$1,Data!$K:$M,3, FALSE) &amp; ",""" &amp; VLOOKUP(GW$1,Data!$K:$L,2, FALSE) &amp; """;"   )             )</f>
        <v/>
      </c>
      <c r="GX121" t="str">
        <f>IF(Data!$K122=GX$1, "",             IF(ISERR(SEARCH(GX$1,Data!$G122)),        "",          ";" &amp; VLOOKUP(GX$1,Data!$K:$M,3, FALSE) &amp; ",""" &amp; VLOOKUP(GX$1,Data!$K:$L,2, FALSE) &amp; """;"   )             )</f>
        <v/>
      </c>
      <c r="GY121" t="str">
        <f>IF(Data!$K122=GY$1, "",             IF(ISERR(SEARCH(GY$1,Data!$G122)),        "",          ";" &amp; VLOOKUP(GY$1,Data!$K:$M,3, FALSE) &amp; ",""" &amp; VLOOKUP(GY$1,Data!$K:$L,2, FALSE) &amp; """;"   )             )</f>
        <v/>
      </c>
      <c r="GZ121" t="str">
        <f>IF(Data!$K122=GZ$1, "",             IF(ISERR(SEARCH(GZ$1,Data!$G122)),        "",          ";" &amp; VLOOKUP(GZ$1,Data!$K:$M,3, FALSE) &amp; ",""" &amp; VLOOKUP(GZ$1,Data!$K:$L,2, FALSE) &amp; """;"   )             )</f>
        <v/>
      </c>
      <c r="HA121" t="str">
        <f>IF(Data!$K122=HA$1, "",             IF(ISERR(SEARCH(HA$1,Data!$G122)),        "",          ";" &amp; VLOOKUP(HA$1,Data!$K:$M,3, FALSE) &amp; ",""" &amp; VLOOKUP(HA$1,Data!$K:$L,2, FALSE) &amp; """;"   )             )</f>
        <v/>
      </c>
      <c r="HB121" t="str">
        <f>IF(Data!$K122=HB$1, "",             IF(ISERR(SEARCH(HB$1,Data!$G122)),        "",          ";" &amp; VLOOKUP(HB$1,Data!$K:$M,3, FALSE) &amp; ",""" &amp; VLOOKUP(HB$1,Data!$K:$L,2, FALSE) &amp; """;"   )             )</f>
        <v/>
      </c>
      <c r="HC121" t="str">
        <f>IF(Data!$K122=HC$1, "",             IF(ISERR(SEARCH(HC$1,Data!$G122)),        "",          ";" &amp; VLOOKUP(HC$1,Data!$K:$M,3, FALSE) &amp; ",""" &amp; VLOOKUP(HC$1,Data!$K:$L,2, FALSE) &amp; """;"   )             )</f>
        <v/>
      </c>
      <c r="HD121" t="str">
        <f>IF(Data!$K122=HD$1, "",             IF(ISERR(SEARCH(HD$1,Data!$G122)),        "",          ";" &amp; VLOOKUP(HD$1,Data!$K:$M,3, FALSE) &amp; ",""" &amp; VLOOKUP(HD$1,Data!$K:$L,2, FALSE) &amp; """;"   )             )</f>
        <v/>
      </c>
      <c r="HE121" t="str">
        <f>IF(Data!$K122=HE$1, "",             IF(ISERR(SEARCH(HE$1,Data!$G122)),        "",          ";" &amp; VLOOKUP(HE$1,Data!$K:$M,3, FALSE) &amp; ",""" &amp; VLOOKUP(HE$1,Data!$K:$L,2, FALSE) &amp; """;"   )             )</f>
        <v/>
      </c>
      <c r="HF121" t="str">
        <f>IF(Data!$K122=HF$1, "",             IF(ISERR(SEARCH(HF$1,Data!$G122)),        "",          ";" &amp; VLOOKUP(HF$1,Data!$K:$M,3, FALSE) &amp; ",""" &amp; VLOOKUP(HF$1,Data!$K:$L,2, FALSE) &amp; """;"   )             )</f>
        <v/>
      </c>
      <c r="HG121" t="str">
        <f>IF(Data!$K122=HG$1, "",             IF(ISERR(SEARCH(HG$1,Data!$G122)),        "",          ";" &amp; VLOOKUP(HG$1,Data!$K:$M,3, FALSE) &amp; ",""" &amp; VLOOKUP(HG$1,Data!$K:$L,2, FALSE) &amp; """;"   )             )</f>
        <v/>
      </c>
      <c r="HH121" t="str">
        <f>IF(Data!$K122=HH$1, "",             IF(ISERR(SEARCH(HH$1,Data!$G122)),        "",          ";" &amp; VLOOKUP(HH$1,Data!$K:$M,3, FALSE) &amp; ",""" &amp; VLOOKUP(HH$1,Data!$K:$L,2, FALSE) &amp; """;"   )             )</f>
        <v/>
      </c>
      <c r="HI121" t="str">
        <f>IF(Data!$K122=HI$1, "",             IF(ISERR(SEARCH(HI$1,Data!$G122)),        "",          ";" &amp; VLOOKUP(HI$1,Data!$K:$M,3, FALSE) &amp; ",""" &amp; VLOOKUP(HI$1,Data!$K:$L,2, FALSE) &amp; """;"   )             )</f>
        <v/>
      </c>
      <c r="HJ121" t="str">
        <f>IF(Data!$K122=HJ$1, "",             IF(ISERR(SEARCH(HJ$1,Data!$G122)),        "",          ";" &amp; VLOOKUP(HJ$1,Data!$K:$M,3, FALSE) &amp; ",""" &amp; VLOOKUP(HJ$1,Data!$K:$L,2, FALSE) &amp; """;"   )             )</f>
        <v/>
      </c>
      <c r="HK121" t="str">
        <f>IF(Data!$K122=HK$1, "",             IF(ISERR(SEARCH(HK$1,Data!$G122)),        "",          ";" &amp; VLOOKUP(HK$1,Data!$K:$M,3, FALSE) &amp; ",""" &amp; VLOOKUP(HK$1,Data!$K:$L,2, FALSE) &amp; """;"   )             )</f>
        <v/>
      </c>
      <c r="HL121" t="str">
        <f>IF(Data!$K122=HL$1, "",             IF(ISERR(SEARCH(HL$1,Data!$G122)),        "",          ";" &amp; VLOOKUP(HL$1,Data!$K:$M,3, FALSE) &amp; ",""" &amp; VLOOKUP(HL$1,Data!$K:$L,2, FALSE) &amp; """;"   )             )</f>
        <v/>
      </c>
      <c r="HM121" t="str">
        <f>IF(Data!$K122=HM$1, "",             IF(ISERR(SEARCH(HM$1,Data!$G122)),        "",          ";" &amp; VLOOKUP(HM$1,Data!$K:$M,3, FALSE) &amp; ",""" &amp; VLOOKUP(HM$1,Data!$K:$L,2, FALSE) &amp; """;"   )             )</f>
        <v/>
      </c>
      <c r="HN121" t="str">
        <f>IF(Data!$K122=HN$1, "",             IF(ISERR(SEARCH(HN$1,Data!$G122)),        "",          ";" &amp; VLOOKUP(HN$1,Data!$K:$M,3, FALSE) &amp; ",""" &amp; VLOOKUP(HN$1,Data!$K:$L,2, FALSE) &amp; """;"   )             )</f>
        <v/>
      </c>
      <c r="HO121" t="str">
        <f>IF(Data!$K122=HO$1, "",             IF(ISERR(SEARCH(HO$1,Data!$G122)),        "",          ";" &amp; VLOOKUP(HO$1,Data!$K:$M,3, FALSE) &amp; ",""" &amp; VLOOKUP(HO$1,Data!$K:$L,2, FALSE) &amp; """;"   )             )</f>
        <v/>
      </c>
      <c r="HP121" t="str">
        <f>IF(Data!$K122=HP$1, "",             IF(ISERR(SEARCH(HP$1,Data!$G122)),        "",          ";" &amp; VLOOKUP(HP$1,Data!$K:$M,3, FALSE) &amp; ",""" &amp; VLOOKUP(HP$1,Data!$K:$L,2, FALSE) &amp; """;"   )             )</f>
        <v/>
      </c>
      <c r="HQ121" t="str">
        <f>IF(Data!$K122=HQ$1, "",             IF(ISERR(SEARCH(HQ$1,Data!$G122)),        "",          ";" &amp; VLOOKUP(HQ$1,Data!$K:$M,3, FALSE) &amp; ",""" &amp; VLOOKUP(HQ$1,Data!$K:$L,2, FALSE) &amp; """;"   )             )</f>
        <v/>
      </c>
      <c r="HR121" t="str">
        <f>IF(Data!$K122=HR$1, "",             IF(ISERR(SEARCH(HR$1,Data!$G122)),        "",          ";" &amp; VLOOKUP(HR$1,Data!$K:$M,3, FALSE) &amp; ",""" &amp; VLOOKUP(HR$1,Data!$K:$L,2, FALSE) &amp; """;"   )             )</f>
        <v/>
      </c>
      <c r="HS121" t="str">
        <f>IF(Data!$K122=HS$1, "",             IF(ISERR(SEARCH(HS$1,Data!$G122)),        "",          ";" &amp; VLOOKUP(HS$1,Data!$K:$M,3, FALSE) &amp; ",""" &amp; VLOOKUP(HS$1,Data!$K:$L,2, FALSE) &amp; """;"   )             )</f>
        <v/>
      </c>
      <c r="HT121" t="str">
        <f>IF(Data!$K122=HT$1, "",             IF(ISERR(SEARCH(HT$1,Data!$G122)),        "",          ";" &amp; VLOOKUP(HT$1,Data!$K:$M,3, FALSE) &amp; ",""" &amp; VLOOKUP(HT$1,Data!$K:$L,2, FALSE) &amp; """;"   )             )</f>
        <v/>
      </c>
      <c r="HU121" t="str">
        <f>IF(Data!$K122=HU$1, "",             IF(ISERR(SEARCH(HU$1,Data!$G122)),        "",          ";" &amp; VLOOKUP(HU$1,Data!$K:$M,3, FALSE) &amp; ",""" &amp; VLOOKUP(HU$1,Data!$K:$L,2, FALSE) &amp; """;"   )             )</f>
        <v/>
      </c>
      <c r="HV121" t="str">
        <f>IF(Data!$K122=HV$1, "",             IF(ISERR(SEARCH(HV$1,Data!$G122)),        "",          ";" &amp; VLOOKUP(HV$1,Data!$K:$M,3, FALSE) &amp; ",""" &amp; VLOOKUP(HV$1,Data!$K:$L,2, FALSE) &amp; """;"   )             )</f>
        <v/>
      </c>
      <c r="HW121" t="str">
        <f>IF(Data!$K122=HW$1, "",             IF(ISERR(SEARCH(HW$1,Data!$G122)),        "",          ";" &amp; VLOOKUP(HW$1,Data!$K:$M,3, FALSE) &amp; ",""" &amp; VLOOKUP(HW$1,Data!$K:$L,2, FALSE) &amp; """;"   )             )</f>
        <v/>
      </c>
      <c r="HX121" t="str">
        <f>IF(Data!$K122=HX$1, "",             IF(ISERR(SEARCH(HX$1,Data!$G122)),        "",          ";" &amp; VLOOKUP(HX$1,Data!$K:$M,3, FALSE) &amp; ",""" &amp; VLOOKUP(HX$1,Data!$K:$L,2, FALSE) &amp; """;"   )             )</f>
        <v/>
      </c>
      <c r="HY121" t="str">
        <f>IF(Data!$K122=HY$1, "",             IF(ISERR(SEARCH(HY$1,Data!$G122)),        "",          ";" &amp; VLOOKUP(HY$1,Data!$K:$M,3, FALSE) &amp; ",""" &amp; VLOOKUP(HY$1,Data!$K:$L,2, FALSE) &amp; """;"   )             )</f>
        <v/>
      </c>
      <c r="HZ121" t="str">
        <f>IF(Data!$K122=HZ$1, "",             IF(ISERR(SEARCH(HZ$1,Data!$G122)),        "",          ";" &amp; VLOOKUP(HZ$1,Data!$K:$M,3, FALSE) &amp; ",""" &amp; VLOOKUP(HZ$1,Data!$K:$L,2, FALSE) &amp; """;"   )             )</f>
        <v/>
      </c>
      <c r="IA121" t="str">
        <f>IF(Data!$K122=IA$1, "",             IF(ISERR(SEARCH(IA$1,Data!$G122)),        "",          ";" &amp; VLOOKUP(IA$1,Data!$K:$M,3, FALSE) &amp; ",""" &amp; VLOOKUP(IA$1,Data!$K:$L,2, FALSE) &amp; """;"   )             )</f>
        <v/>
      </c>
      <c r="IB121" t="str">
        <f>IF(Data!$K122=IB$1, "",             IF(ISERR(SEARCH(IB$1,Data!$G122)),        "",          ";" &amp; VLOOKUP(IB$1,Data!$K:$M,3, FALSE) &amp; ",""" &amp; VLOOKUP(IB$1,Data!$K:$L,2, FALSE) &amp; """;"   )             )</f>
        <v/>
      </c>
      <c r="IC121" t="str">
        <f>IF(Data!$K122=IC$1, "",             IF(ISERR(SEARCH(IC$1,Data!$G122)),        "",          ";" &amp; VLOOKUP(IC$1,Data!$K:$M,3, FALSE) &amp; ",""" &amp; VLOOKUP(IC$1,Data!$K:$L,2, FALSE) &amp; """;"   )             )</f>
        <v/>
      </c>
      <c r="ID121" t="str">
        <f>IF(Data!$K122=ID$1, "",             IF(ISERR(SEARCH(ID$1,Data!$G122)),        "",          ";" &amp; VLOOKUP(ID$1,Data!$K:$M,3, FALSE) &amp; ",""" &amp; VLOOKUP(ID$1,Data!$K:$L,2, FALSE) &amp; """;"   )             )</f>
        <v/>
      </c>
      <c r="IE121" t="str">
        <f>IF(Data!$K122=IE$1, "",             IF(ISERR(SEARCH(IE$1,Data!$G122)),        "",          ";" &amp; VLOOKUP(IE$1,Data!$K:$M,3, FALSE) &amp; ",""" &amp; VLOOKUP(IE$1,Data!$K:$L,2, FALSE) &amp; """;"   )             )</f>
        <v/>
      </c>
      <c r="IF121" t="str">
        <f>IF(Data!$K122=IF$1, "",             IF(ISERR(SEARCH(IF$1,Data!$G122)),        "",          ";" &amp; VLOOKUP(IF$1,Data!$K:$M,3, FALSE) &amp; ",""" &amp; VLOOKUP(IF$1,Data!$K:$L,2, FALSE) &amp; """;"   )             )</f>
        <v/>
      </c>
      <c r="IG121" t="str">
        <f>IF(Data!$K122=IG$1, "",             IF(ISERR(SEARCH(IG$1,Data!$G122)),        "",          ";" &amp; VLOOKUP(IG$1,Data!$K:$M,3, FALSE) &amp; ",""" &amp; VLOOKUP(IG$1,Data!$K:$L,2, FALSE) &amp; """;"   )             )</f>
        <v/>
      </c>
      <c r="IH121" t="str">
        <f>IF(Data!$K122=IH$1, "",             IF(ISERR(SEARCH(IH$1,Data!$G122)),        "",          ";" &amp; VLOOKUP(IH$1,Data!$K:$M,3, FALSE) &amp; ",""" &amp; VLOOKUP(IH$1,Data!$K:$L,2, FALSE) &amp; """;"   )             )</f>
        <v/>
      </c>
      <c r="II121" t="str">
        <f>IF(Data!$K122=II$1, "",             IF(ISERR(SEARCH(II$1,Data!$G122)),        "",          ";" &amp; VLOOKUP(II$1,Data!$K:$M,3, FALSE) &amp; ",""" &amp; VLOOKUP(II$1,Data!$K:$L,2, FALSE) &amp; """;"   )             )</f>
        <v/>
      </c>
    </row>
    <row r="122" spans="1:243" x14ac:dyDescent="0.3">
      <c r="A122" t="str">
        <f>Data!K123</f>
        <v>Dark Maul</v>
      </c>
      <c r="B122" s="15">
        <f>VLOOKUP(Tableau36[[#This Row],[Character]],Data!K:M,3,FALSE)</f>
        <v>121</v>
      </c>
      <c r="C122" s="15" t="str">
        <f>VLOOKUP(Tableau36[[#This Row],[Character]],Data!K:L,2,FALSE)</f>
        <v>HUMAN</v>
      </c>
      <c r="D122" s="15" t="str">
        <f>SUBSTITUTE(     SUBSTITUTE(Tableau36[[#This Row],[character_id,character_type,friend_id,friend_type]],",""DROID""",""),    ",""HUMAN""", "")</f>
        <v>121,7/121,8</v>
      </c>
      <c r="E122" s="15" t="str">
        <f>IF(Tableau36[[#This Row],[With char''s id]] = "", "",    MID(Tableau36[[#This Row],[With char''s id]], 2, LEN(Tableau36[[#This Row],[With char''s id]])-1))</f>
        <v>121,"HUMAN",7,"DROID"/121,"HUMAN",8,"DROID"</v>
      </c>
      <c r="F122" s="15" t="str">
        <f>SUBSTITUTE(Tableau36[[#This Row],[List of friend''s id]],  "/",    "/" &amp; Tableau36[[#This Row],[Character''s id]] &amp; ",""" &amp; Tableau36[[#This Row],[Type]] &amp; """,")</f>
        <v>/121,"HUMAN",7,"DROID"/121,"HUMAN",8,"DROID"</v>
      </c>
      <c r="G122" t="str">
        <f>IF( Tableau36[[#This Row],[removed double semi-colon]]="", "", "/" &amp; MID(Tableau36[[#This Row],[removed double semi-colon]],2,LEN(Tableau36[[#This Row],[removed double semi-colon]]) - 2) )</f>
        <v>/7,"DROID"/8,"DROID"</v>
      </c>
      <c r="H122" t="str">
        <f>SUBSTITUTE(Tableau36[[#This Row],[Concatenation]],";;","/")</f>
        <v>;7,"DROID"/8,"DROID";</v>
      </c>
      <c r="I122" t="str">
        <f>_xlfn.CONCAT(Tableau4[#This Row])</f>
        <v>;7,"DROID";;8,"DROID";</v>
      </c>
      <c r="M122" t="str">
        <f>IF(Data!$K123=M$1, "",             IF(ISERR(SEARCH(M$1,Data!$G123)),        "",          ";" &amp; VLOOKUP(M$1,Data!$K:$M,3, FALSE) &amp; ",""" &amp; VLOOKUP(M$1,Data!$K:$L,2, FALSE) &amp; """;"   )             )</f>
        <v/>
      </c>
      <c r="N122" t="str">
        <f>IF(Data!$K123=N$1, "",             IF(ISERR(SEARCH(N$1,Data!$G123)),        "",          ";" &amp; VLOOKUP(N$1,Data!$K:$M,3, FALSE) &amp; ",""" &amp; VLOOKUP(N$1,Data!$K:$L,2, FALSE) &amp; """;"   )             )</f>
        <v/>
      </c>
      <c r="O122" t="str">
        <f>IF(Data!$K123=O$1, "",             IF(ISERR(SEARCH(O$1,Data!$G123)),        "",          ";" &amp; VLOOKUP(O$1,Data!$K:$M,3, FALSE) &amp; ",""" &amp; VLOOKUP(O$1,Data!$K:$L,2, FALSE) &amp; """;"   )             )</f>
        <v/>
      </c>
      <c r="P122" t="str">
        <f>IF(Data!$K123=P$1, "",             IF(ISERR(SEARCH(P$1,Data!$G123)),        "",          ";" &amp; VLOOKUP(P$1,Data!$K:$M,3, FALSE) &amp; ",""" &amp; VLOOKUP(P$1,Data!$K:$L,2, FALSE) &amp; """;"   )             )</f>
        <v/>
      </c>
      <c r="Q122" t="str">
        <f>IF(Data!$K123=Q$1, "",             IF(ISERR(SEARCH(Q$1,Data!$G123)),        "",          ";" &amp; VLOOKUP(Q$1,Data!$K:$M,3, FALSE) &amp; ",""" &amp; VLOOKUP(Q$1,Data!$K:$L,2, FALSE) &amp; """;"   )             )</f>
        <v/>
      </c>
      <c r="R122" t="str">
        <f>IF(Data!$K123=R$1, "",             IF(ISERR(SEARCH(R$1,Data!$G123)),        "",          ";" &amp; VLOOKUP(R$1,Data!$K:$M,3, FALSE) &amp; ",""" &amp; VLOOKUP(R$1,Data!$K:$L,2, FALSE) &amp; """;"   )             )</f>
        <v/>
      </c>
      <c r="S122" t="str">
        <f>IF(Data!$K123=S$1, "",             IF(ISERR(SEARCH(S$1,Data!$G123)),        "",          ";" &amp; VLOOKUP(S$1,Data!$K:$M,3, FALSE) &amp; ",""" &amp; VLOOKUP(S$1,Data!$K:$L,2, FALSE) &amp; """;"   )             )</f>
        <v/>
      </c>
      <c r="T122" t="str">
        <f>IF(Data!$K123=T$1, "",             IF(ISERR(SEARCH(T$1,Data!$G123)),        "",          ";" &amp; VLOOKUP(T$1,Data!$K:$M,3, FALSE) &amp; ",""" &amp; VLOOKUP(T$1,Data!$K:$L,2, FALSE) &amp; """;"   )             )</f>
        <v/>
      </c>
      <c r="U122" t="str">
        <f>IF(Data!$K123=U$1, "",             IF(ISERR(SEARCH(U$1,Data!$G123)),        "",          ";" &amp; VLOOKUP(U$1,Data!$K:$M,3, FALSE) &amp; ",""" &amp; VLOOKUP(U$1,Data!$K:$L,2, FALSE) &amp; """;"   )             )</f>
        <v/>
      </c>
      <c r="V122" t="str">
        <f>IF(Data!$K123=V$1, "",             IF(ISERR(SEARCH(V$1,Data!$G123)),        "",          ";" &amp; VLOOKUP(V$1,Data!$K:$M,3, FALSE) &amp; ",""" &amp; VLOOKUP(V$1,Data!$K:$L,2, FALSE) &amp; """;"   )             )</f>
        <v/>
      </c>
      <c r="W122" t="str">
        <f>IF(Data!$K123=W$1, "",             IF(ISERR(SEARCH(W$1,Data!$G123)),        "",          ";" &amp; VLOOKUP(W$1,Data!$K:$M,3, FALSE) &amp; ",""" &amp; VLOOKUP(W$1,Data!$K:$L,2, FALSE) &amp; """;"   )             )</f>
        <v/>
      </c>
      <c r="X122" t="str">
        <f>IF(Data!$K123=X$1, "",             IF(ISERR(SEARCH(X$1,Data!$G123)),        "",          ";" &amp; VLOOKUP(X$1,Data!$K:$M,3, FALSE) &amp; ",""" &amp; VLOOKUP(X$1,Data!$K:$L,2, FALSE) &amp; """;"   )             )</f>
        <v/>
      </c>
      <c r="Y122" t="str">
        <f>IF(Data!$K123=Y$1, "",             IF(ISERR(SEARCH(Y$1,Data!$G123)),        "",          ";" &amp; VLOOKUP(Y$1,Data!$K:$M,3, FALSE) &amp; ",""" &amp; VLOOKUP(Y$1,Data!$K:$L,2, FALSE) &amp; """;"   )             )</f>
        <v/>
      </c>
      <c r="Z122" t="str">
        <f>IF(Data!$K123=Z$1, "",             IF(ISERR(SEARCH(Z$1,Data!$G123)),        "",          ";" &amp; VLOOKUP(Z$1,Data!$K:$M,3, FALSE) &amp; ",""" &amp; VLOOKUP(Z$1,Data!$K:$L,2, FALSE) &amp; """;"   )             )</f>
        <v/>
      </c>
      <c r="AA122" t="str">
        <f>IF(Data!$K123=AA$1, "",             IF(ISERR(SEARCH(AA$1,Data!$G123)),        "",          ";" &amp; VLOOKUP(AA$1,Data!$K:$M,3, FALSE) &amp; ",""" &amp; VLOOKUP(AA$1,Data!$K:$L,2, FALSE) &amp; """;"   )             )</f>
        <v/>
      </c>
      <c r="AB122" t="str">
        <f>IF(Data!$K123=AB$1, "",             IF(ISERR(SEARCH(AB$1,Data!$G123)),        "",          ";" &amp; VLOOKUP(AB$1,Data!$K:$M,3, FALSE) &amp; ",""" &amp; VLOOKUP(AB$1,Data!$K:$L,2, FALSE) &amp; """;"   )             )</f>
        <v/>
      </c>
      <c r="AC122" t="str">
        <f>IF(Data!$K123=AC$1, "",             IF(ISERR(SEARCH(AC$1,Data!$G123)),        "",          ";" &amp; VLOOKUP(AC$1,Data!$K:$M,3, FALSE) &amp; ",""" &amp; VLOOKUP(AC$1,Data!$K:$L,2, FALSE) &amp; """;"   )             )</f>
        <v/>
      </c>
      <c r="AD122" t="str">
        <f>IF(Data!$K123=AD$1, "",             IF(ISERR(SEARCH(AD$1,Data!$G123)),        "",          ";" &amp; VLOOKUP(AD$1,Data!$K:$M,3, FALSE) &amp; ",""" &amp; VLOOKUP(AD$1,Data!$K:$L,2, FALSE) &amp; """;"   )             )</f>
        <v/>
      </c>
      <c r="AE122" t="str">
        <f>IF(Data!$K123=AE$1, "",             IF(ISERR(SEARCH(AE$1,Data!$G123)),        "",          ";" &amp; VLOOKUP(AE$1,Data!$K:$M,3, FALSE) &amp; ",""" &amp; VLOOKUP(AE$1,Data!$K:$L,2, FALSE) &amp; """;"   )             )</f>
        <v/>
      </c>
      <c r="AF122" t="str">
        <f>IF(Data!$K123=AF$1, "",             IF(ISERR(SEARCH(AF$1,Data!$G123)),        "",          ";" &amp; VLOOKUP(AF$1,Data!$K:$M,3, FALSE) &amp; ",""" &amp; VLOOKUP(AF$1,Data!$K:$L,2, FALSE) &amp; """;"   )             )</f>
        <v/>
      </c>
      <c r="AG122" t="str">
        <f>IF(Data!$K123=AG$1, "",             IF(ISERR(SEARCH(AG$1,Data!$G123)),        "",          ";" &amp; VLOOKUP(AG$1,Data!$K:$M,3, FALSE) &amp; ",""" &amp; VLOOKUP(AG$1,Data!$K:$L,2, FALSE) &amp; """;"   )             )</f>
        <v/>
      </c>
      <c r="AH122" t="str">
        <f>IF(Data!$K123=AH$1, "",             IF(ISERR(SEARCH(AH$1,Data!$G123)),        "",          ";" &amp; VLOOKUP(AH$1,Data!$K:$M,3, FALSE) &amp; ",""" &amp; VLOOKUP(AH$1,Data!$K:$L,2, FALSE) &amp; """;"   )             )</f>
        <v/>
      </c>
      <c r="AI122" t="str">
        <f>IF(Data!$K123=AI$1, "",             IF(ISERR(SEARCH(AI$1,Data!$G123)),        "",          ";" &amp; VLOOKUP(AI$1,Data!$K:$M,3, FALSE) &amp; ",""" &amp; VLOOKUP(AI$1,Data!$K:$L,2, FALSE) &amp; """;"   )             )</f>
        <v/>
      </c>
      <c r="AJ122" t="str">
        <f>IF(Data!$K123=AJ$1, "",             IF(ISERR(SEARCH(AJ$1,Data!$G123)),        "",          ";" &amp; VLOOKUP(AJ$1,Data!$K:$M,3, FALSE) &amp; ",""" &amp; VLOOKUP(AJ$1,Data!$K:$L,2, FALSE) &amp; """;"   )             )</f>
        <v/>
      </c>
      <c r="AK122" t="str">
        <f>IF(Data!$K123=AK$1, "",             IF(ISERR(SEARCH(AK$1,Data!$G123)),        "",          ";" &amp; VLOOKUP(AK$1,Data!$K:$M,3, FALSE) &amp; ",""" &amp; VLOOKUP(AK$1,Data!$K:$L,2, FALSE) &amp; """;"   )             )</f>
        <v/>
      </c>
      <c r="AL122" t="str">
        <f>IF(Data!$K123=AL$1, "",             IF(ISERR(SEARCH(AL$1,Data!$G123)),        "",          ";" &amp; VLOOKUP(AL$1,Data!$K:$M,3, FALSE) &amp; ",""" &amp; VLOOKUP(AL$1,Data!$K:$L,2, FALSE) &amp; """;"   )             )</f>
        <v/>
      </c>
      <c r="AM122" t="str">
        <f>IF(Data!$K123=AM$1, "",             IF(ISERR(SEARCH(AM$1,Data!$G123)),        "",          ";" &amp; VLOOKUP(AM$1,Data!$K:$M,3, FALSE) &amp; ",""" &amp; VLOOKUP(AM$1,Data!$K:$L,2, FALSE) &amp; """;"   )             )</f>
        <v/>
      </c>
      <c r="AN122" t="str">
        <f>IF(Data!$K123=AN$1, "",             IF(ISERR(SEARCH(AN$1,Data!$G123)),        "",          ";" &amp; VLOOKUP(AN$1,Data!$K:$M,3, FALSE) &amp; ",""" &amp; VLOOKUP(AN$1,Data!$K:$L,2, FALSE) &amp; """;"   )             )</f>
        <v/>
      </c>
      <c r="AO122" t="str">
        <f>IF(Data!$K123=AO$1, "",             IF(ISERR(SEARCH(AO$1,Data!$G123)),        "",          ";" &amp; VLOOKUP(AO$1,Data!$K:$M,3, FALSE) &amp; ",""" &amp; VLOOKUP(AO$1,Data!$K:$L,2, FALSE) &amp; """;"   )             )</f>
        <v/>
      </c>
      <c r="AP122" t="str">
        <f>IF(Data!$K123=AP$1, "",             IF(ISERR(SEARCH(AP$1,Data!$G123)),        "",          ";" &amp; VLOOKUP(AP$1,Data!$K:$M,3, FALSE) &amp; ",""" &amp; VLOOKUP(AP$1,Data!$K:$L,2, FALSE) &amp; """;"   )             )</f>
        <v/>
      </c>
      <c r="AQ122" t="str">
        <f>IF(Data!$K123=AQ$1, "",             IF(ISERR(SEARCH(AQ$1,Data!$G123)),        "",          ";" &amp; VLOOKUP(AQ$1,Data!$K:$M,3, FALSE) &amp; ",""" &amp; VLOOKUP(AQ$1,Data!$K:$L,2, FALSE) &amp; """;"   )             )</f>
        <v/>
      </c>
      <c r="AR122" t="str">
        <f>IF(Data!$K123=AR$1, "",             IF(ISERR(SEARCH(AR$1,Data!$G123)),        "",          ";" &amp; VLOOKUP(AR$1,Data!$K:$M,3, FALSE) &amp; ",""" &amp; VLOOKUP(AR$1,Data!$K:$L,2, FALSE) &amp; """;"   )             )</f>
        <v/>
      </c>
      <c r="AS122" t="str">
        <f>IF(Data!$K123=AS$1, "",             IF(ISERR(SEARCH(AS$1,Data!$G123)),        "",          ";" &amp; VLOOKUP(AS$1,Data!$K:$M,3, FALSE) &amp; ",""" &amp; VLOOKUP(AS$1,Data!$K:$L,2, FALSE) &amp; """;"   )             )</f>
        <v/>
      </c>
      <c r="AT122" t="str">
        <f>IF(Data!$K123=AT$1, "",             IF(ISERR(SEARCH(AT$1,Data!$G123)),        "",          ";" &amp; VLOOKUP(AT$1,Data!$K:$M,3, FALSE) &amp; ",""" &amp; VLOOKUP(AT$1,Data!$K:$L,2, FALSE) &amp; """;"   )             )</f>
        <v/>
      </c>
      <c r="AU122" t="str">
        <f>IF(Data!$K123=AU$1, "",             IF(ISERR(SEARCH(AU$1,Data!$G123)),        "",          ";" &amp; VLOOKUP(AU$1,Data!$K:$M,3, FALSE) &amp; ",""" &amp; VLOOKUP(AU$1,Data!$K:$L,2, FALSE) &amp; """;"   )             )</f>
        <v/>
      </c>
      <c r="AV122" t="str">
        <f>IF(Data!$K123=AV$1, "",             IF(ISERR(SEARCH(AV$1,Data!$G123)),        "",          ";" &amp; VLOOKUP(AV$1,Data!$K:$M,3, FALSE) &amp; ",""" &amp; VLOOKUP(AV$1,Data!$K:$L,2, FALSE) &amp; """;"   )             )</f>
        <v/>
      </c>
      <c r="AW122" t="str">
        <f>IF(Data!$K123=AW$1, "",             IF(ISERR(SEARCH(AW$1,Data!$G123)),        "",          ";" &amp; VLOOKUP(AW$1,Data!$K:$M,3, FALSE) &amp; ",""" &amp; VLOOKUP(AW$1,Data!$K:$L,2, FALSE) &amp; """;"   )             )</f>
        <v/>
      </c>
      <c r="AX122" t="str">
        <f>IF(Data!$K123=AX$1, "",             IF(ISERR(SEARCH(AX$1,Data!$G123)),        "",          ";" &amp; VLOOKUP(AX$1,Data!$K:$M,3, FALSE) &amp; ",""" &amp; VLOOKUP(AX$1,Data!$K:$L,2, FALSE) &amp; """;"   )             )</f>
        <v/>
      </c>
      <c r="AY122" t="str">
        <f>IF(Data!$K123=AY$1, "",             IF(ISERR(SEARCH(AY$1,Data!$G123)),        "",          ";" &amp; VLOOKUP(AY$1,Data!$K:$M,3, FALSE) &amp; ",""" &amp; VLOOKUP(AY$1,Data!$K:$L,2, FALSE) &amp; """;"   )             )</f>
        <v/>
      </c>
      <c r="AZ122" t="str">
        <f>IF(Data!$K123=AZ$1, "",             IF(ISERR(SEARCH(AZ$1,Data!$G123)),        "",          ";" &amp; VLOOKUP(AZ$1,Data!$K:$M,3, FALSE) &amp; ",""" &amp; VLOOKUP(AZ$1,Data!$K:$L,2, FALSE) &amp; """;"   )             )</f>
        <v/>
      </c>
      <c r="BA122" t="str">
        <f>IF(Data!$K123=BA$1, "",             IF(ISERR(SEARCH(BA$1,Data!$G123)),        "",          ";" &amp; VLOOKUP(BA$1,Data!$K:$M,3, FALSE) &amp; ",""" &amp; VLOOKUP(BA$1,Data!$K:$L,2, FALSE) &amp; """;"   )             )</f>
        <v/>
      </c>
      <c r="BB122" t="str">
        <f>IF(Data!$K123=BB$1, "",             IF(ISERR(SEARCH(BB$1,Data!$G123)),        "",          ";" &amp; VLOOKUP(BB$1,Data!$K:$M,3, FALSE) &amp; ",""" &amp; VLOOKUP(BB$1,Data!$K:$L,2, FALSE) &amp; """;"   )             )</f>
        <v/>
      </c>
      <c r="BC122" t="str">
        <f>IF(Data!$K123=BC$1, "",             IF(ISERR(SEARCH(BC$1,Data!$G123)),        "",          ";" &amp; VLOOKUP(BC$1,Data!$K:$M,3, FALSE) &amp; ",""" &amp; VLOOKUP(BC$1,Data!$K:$L,2, FALSE) &amp; """;"   )             )</f>
        <v/>
      </c>
      <c r="BD122" t="str">
        <f>IF(Data!$K123=BD$1, "",             IF(ISERR(SEARCH(BD$1,Data!$G123)),        "",          ";" &amp; VLOOKUP(BD$1,Data!$K:$M,3, FALSE) &amp; ",""" &amp; VLOOKUP(BD$1,Data!$K:$L,2, FALSE) &amp; """;"   )             )</f>
        <v/>
      </c>
      <c r="BE122" t="str">
        <f>IF(Data!$K123=BE$1, "",             IF(ISERR(SEARCH(BE$1,Data!$G123)),        "",          ";" &amp; VLOOKUP(BE$1,Data!$K:$M,3, FALSE) &amp; ",""" &amp; VLOOKUP(BE$1,Data!$K:$L,2, FALSE) &amp; """;"   )             )</f>
        <v/>
      </c>
      <c r="BF122" t="str">
        <f>IF(Data!$K123=BF$1, "",             IF(ISERR(SEARCH(BF$1,Data!$G123)),        "",          ";" &amp; VLOOKUP(BF$1,Data!$K:$M,3, FALSE) &amp; ",""" &amp; VLOOKUP(BF$1,Data!$K:$L,2, FALSE) &amp; """;"   )             )</f>
        <v/>
      </c>
      <c r="BG122" t="str">
        <f>IF(Data!$K123=BG$1, "",             IF(ISERR(SEARCH(BG$1,Data!$G123)),        "",          ";" &amp; VLOOKUP(BG$1,Data!$K:$M,3, FALSE) &amp; ",""" &amp; VLOOKUP(BG$1,Data!$K:$L,2, FALSE) &amp; """;"   )             )</f>
        <v/>
      </c>
      <c r="BH122" t="str">
        <f>IF(Data!$K123=BH$1, "",             IF(ISERR(SEARCH(BH$1,Data!$G123)),        "",          ";" &amp; VLOOKUP(BH$1,Data!$K:$M,3, FALSE) &amp; ",""" &amp; VLOOKUP(BH$1,Data!$K:$L,2, FALSE) &amp; """;"   )             )</f>
        <v/>
      </c>
      <c r="BI122" t="str">
        <f>IF(Data!$K123=BI$1, "",             IF(ISERR(SEARCH(BI$1,Data!$G123)),        "",          ";" &amp; VLOOKUP(BI$1,Data!$K:$M,3, FALSE) &amp; ",""" &amp; VLOOKUP(BI$1,Data!$K:$L,2, FALSE) &amp; """;"   )             )</f>
        <v/>
      </c>
      <c r="BJ122" t="str">
        <f>IF(Data!$K123=BJ$1, "",             IF(ISERR(SEARCH(BJ$1,Data!$G123)),        "",          ";" &amp; VLOOKUP(BJ$1,Data!$K:$M,3, FALSE) &amp; ",""" &amp; VLOOKUP(BJ$1,Data!$K:$L,2, FALSE) &amp; """;"   )             )</f>
        <v/>
      </c>
      <c r="BK122" t="str">
        <f>IF(Data!$K123=BK$1, "",             IF(ISERR(SEARCH(BK$1,Data!$G123)),        "",          ";" &amp; VLOOKUP(BK$1,Data!$K:$M,3, FALSE) &amp; ",""" &amp; VLOOKUP(BK$1,Data!$K:$L,2, FALSE) &amp; """;"   )             )</f>
        <v/>
      </c>
      <c r="BL122" t="str">
        <f>IF(Data!$K123=BL$1, "",             IF(ISERR(SEARCH(BL$1,Data!$G123)),        "",          ";" &amp; VLOOKUP(BL$1,Data!$K:$M,3, FALSE) &amp; ",""" &amp; VLOOKUP(BL$1,Data!$K:$L,2, FALSE) &amp; """;"   )             )</f>
        <v/>
      </c>
      <c r="BM122" t="str">
        <f>IF(Data!$K123=BM$1, "",             IF(ISERR(SEARCH(BM$1,Data!$G123)),        "",          ";" &amp; VLOOKUP(BM$1,Data!$K:$M,3, FALSE) &amp; ",""" &amp; VLOOKUP(BM$1,Data!$K:$L,2, FALSE) &amp; """;"   )             )</f>
        <v/>
      </c>
      <c r="BN122" t="str">
        <f>IF(Data!$K123=BN$1, "",             IF(ISERR(SEARCH(BN$1,Data!$G123)),        "",          ";" &amp; VLOOKUP(BN$1,Data!$K:$M,3, FALSE) &amp; ",""" &amp; VLOOKUP(BN$1,Data!$K:$L,2, FALSE) &amp; """;"   )             )</f>
        <v/>
      </c>
      <c r="BO122" t="str">
        <f>IF(Data!$K123=BO$1, "",             IF(ISERR(SEARCH(BO$1,Data!$G123)),        "",          ";" &amp; VLOOKUP(BO$1,Data!$K:$M,3, FALSE) &amp; ",""" &amp; VLOOKUP(BO$1,Data!$K:$L,2, FALSE) &amp; """;"   )             )</f>
        <v/>
      </c>
      <c r="BP122" t="str">
        <f>IF(Data!$K123=BP$1, "",             IF(ISERR(SEARCH(BP$1,Data!$G123)),        "",          ";" &amp; VLOOKUP(BP$1,Data!$K:$M,3, FALSE) &amp; ",""" &amp; VLOOKUP(BP$1,Data!$K:$L,2, FALSE) &amp; """;"   )             )</f>
        <v/>
      </c>
      <c r="BQ122" t="str">
        <f>IF(Data!$K123=BQ$1, "",             IF(ISERR(SEARCH(BQ$1,Data!$G123)),        "",          ";" &amp; VLOOKUP(BQ$1,Data!$K:$M,3, FALSE) &amp; ",""" &amp; VLOOKUP(BQ$1,Data!$K:$L,2, FALSE) &amp; """;"   )             )</f>
        <v/>
      </c>
      <c r="BR122" t="str">
        <f>IF(Data!$K123=BR$1, "",             IF(ISERR(SEARCH(BR$1,Data!$G123)),        "",          ";" &amp; VLOOKUP(BR$1,Data!$K:$M,3, FALSE) &amp; ",""" &amp; VLOOKUP(BR$1,Data!$K:$L,2, FALSE) &amp; """;"   )             )</f>
        <v/>
      </c>
      <c r="BS122" t="str">
        <f>IF(Data!$K123=BS$1, "",             IF(ISERR(SEARCH(BS$1,Data!$G123)),        "",          ";" &amp; VLOOKUP(BS$1,Data!$K:$M,3, FALSE) &amp; ",""" &amp; VLOOKUP(BS$1,Data!$K:$L,2, FALSE) &amp; """;"   )             )</f>
        <v/>
      </c>
      <c r="BT122" t="str">
        <f>IF(Data!$K123=BT$1, "",             IF(ISERR(SEARCH(BT$1,Data!$G123)),        "",          ";" &amp; VLOOKUP(BT$1,Data!$K:$M,3, FALSE) &amp; ",""" &amp; VLOOKUP(BT$1,Data!$K:$L,2, FALSE) &amp; """;"   )             )</f>
        <v/>
      </c>
      <c r="BU122" t="str">
        <f>IF(Data!$K123=BU$1, "",             IF(ISERR(SEARCH(BU$1,Data!$G123)),        "",          ";" &amp; VLOOKUP(BU$1,Data!$K:$M,3, FALSE) &amp; ",""" &amp; VLOOKUP(BU$1,Data!$K:$L,2, FALSE) &amp; """;"   )             )</f>
        <v/>
      </c>
      <c r="BV122" t="str">
        <f>IF(Data!$K123=BV$1, "",             IF(ISERR(SEARCH(BV$1,Data!$G123)),        "",          ";" &amp; VLOOKUP(BV$1,Data!$K:$M,3, FALSE) &amp; ",""" &amp; VLOOKUP(BV$1,Data!$K:$L,2, FALSE) &amp; """;"   )             )</f>
        <v/>
      </c>
      <c r="BW122" t="str">
        <f>IF(Data!$K123=BW$1, "",             IF(ISERR(SEARCH(BW$1,Data!$G123)),        "",          ";" &amp; VLOOKUP(BW$1,Data!$K:$M,3, FALSE) &amp; ",""" &amp; VLOOKUP(BW$1,Data!$K:$L,2, FALSE) &amp; """;"   )             )</f>
        <v/>
      </c>
      <c r="BX122" t="str">
        <f>IF(Data!$K123=BX$1, "",             IF(ISERR(SEARCH(BX$1,Data!$G123)),        "",          ";" &amp; VLOOKUP(BX$1,Data!$K:$M,3, FALSE) &amp; ",""" &amp; VLOOKUP(BX$1,Data!$K:$L,2, FALSE) &amp; """;"   )             )</f>
        <v/>
      </c>
      <c r="BY122" t="str">
        <f>IF(Data!$K123=BY$1, "",             IF(ISERR(SEARCH(BY$1,Data!$G123)),        "",          ";" &amp; VLOOKUP(BY$1,Data!$K:$M,3, FALSE) &amp; ",""" &amp; VLOOKUP(BY$1,Data!$K:$L,2, FALSE) &amp; """;"   )             )</f>
        <v/>
      </c>
      <c r="BZ122" t="str">
        <f>IF(Data!$K123=BZ$1, "",             IF(ISERR(SEARCH(BZ$1,Data!$G123)),        "",          ";" &amp; VLOOKUP(BZ$1,Data!$K:$M,3, FALSE) &amp; ",""" &amp; VLOOKUP(BZ$1,Data!$K:$L,2, FALSE) &amp; """;"   )             )</f>
        <v/>
      </c>
      <c r="CA122" t="str">
        <f>IF(Data!$K123=CA$1, "",             IF(ISERR(SEARCH(CA$1,Data!$G123)),        "",          ";" &amp; VLOOKUP(CA$1,Data!$K:$M,3, FALSE) &amp; ",""" &amp; VLOOKUP(CA$1,Data!$K:$L,2, FALSE) &amp; """;"   )             )</f>
        <v/>
      </c>
      <c r="CB122" t="str">
        <f>IF(Data!$K123=CB$1, "",             IF(ISERR(SEARCH(CB$1,Data!$G123)),        "",          ";" &amp; VLOOKUP(CB$1,Data!$K:$M,3, FALSE) &amp; ",""" &amp; VLOOKUP(CB$1,Data!$K:$L,2, FALSE) &amp; """;"   )             )</f>
        <v/>
      </c>
      <c r="CC122" t="str">
        <f>IF(Data!$K123=CC$1, "",             IF(ISERR(SEARCH(CC$1,Data!$G123)),        "",          ";" &amp; VLOOKUP(CC$1,Data!$K:$M,3, FALSE) &amp; ",""" &amp; VLOOKUP(CC$1,Data!$K:$L,2, FALSE) &amp; """;"   )             )</f>
        <v/>
      </c>
      <c r="CD122" t="str">
        <f>IF(Data!$K123=CD$1, "",             IF(ISERR(SEARCH(CD$1,Data!$G123)),        "",          ";" &amp; VLOOKUP(CD$1,Data!$K:$M,3, FALSE) &amp; ",""" &amp; VLOOKUP(CD$1,Data!$K:$L,2, FALSE) &amp; """;"   )             )</f>
        <v/>
      </c>
      <c r="CE122" t="str">
        <f>IF(Data!$K123=CE$1, "",             IF(ISERR(SEARCH(CE$1,Data!$G123)),        "",          ";" &amp; VLOOKUP(CE$1,Data!$K:$M,3, FALSE) &amp; ",""" &amp; VLOOKUP(CE$1,Data!$K:$L,2, FALSE) &amp; """;"   )             )</f>
        <v/>
      </c>
      <c r="CF122" t="str">
        <f>IF(Data!$K123=CF$1, "",             IF(ISERR(SEARCH(CF$1,Data!$G123)),        "",          ";" &amp; VLOOKUP(CF$1,Data!$K:$M,3, FALSE) &amp; ",""" &amp; VLOOKUP(CF$1,Data!$K:$L,2, FALSE) &amp; """;"   )             )</f>
        <v/>
      </c>
      <c r="CG122" t="str">
        <f>IF(Data!$K123=CG$1, "",             IF(ISERR(SEARCH(CG$1,Data!$G123)),        "",          ";" &amp; VLOOKUP(CG$1,Data!$K:$M,3, FALSE) &amp; ",""" &amp; VLOOKUP(CG$1,Data!$K:$L,2, FALSE) &amp; """;"   )             )</f>
        <v/>
      </c>
      <c r="CH122" t="str">
        <f>IF(Data!$K123=CH$1, "",             IF(ISERR(SEARCH(CH$1,Data!$G123)),        "",          ";" &amp; VLOOKUP(CH$1,Data!$K:$M,3, FALSE) &amp; ",""" &amp; VLOOKUP(CH$1,Data!$K:$L,2, FALSE) &amp; """;"   )             )</f>
        <v/>
      </c>
      <c r="CI122" t="str">
        <f>IF(Data!$K123=CI$1, "",             IF(ISERR(SEARCH(CI$1,Data!$G123)),        "",          ";" &amp; VLOOKUP(CI$1,Data!$K:$M,3, FALSE) &amp; ",""" &amp; VLOOKUP(CI$1,Data!$K:$L,2, FALSE) &amp; """;"   )             )</f>
        <v/>
      </c>
      <c r="CJ122" t="str">
        <f>IF(Data!$K123=CJ$1, "",             IF(ISERR(SEARCH(CJ$1,Data!$G123)),        "",          ";" &amp; VLOOKUP(CJ$1,Data!$K:$M,3, FALSE) &amp; ",""" &amp; VLOOKUP(CJ$1,Data!$K:$L,2, FALSE) &amp; """;"   )             )</f>
        <v/>
      </c>
      <c r="CK122" t="str">
        <f>IF(Data!$K123=CK$1, "",             IF(ISERR(SEARCH(CK$1,Data!$G123)),        "",          ";" &amp; VLOOKUP(CK$1,Data!$K:$M,3, FALSE) &amp; ",""" &amp; VLOOKUP(CK$1,Data!$K:$L,2, FALSE) &amp; """;"   )             )</f>
        <v/>
      </c>
      <c r="CL122" t="str">
        <f>IF(Data!$K123=CL$1, "",             IF(ISERR(SEARCH(CL$1,Data!$G123)),        "",          ";" &amp; VLOOKUP(CL$1,Data!$K:$M,3, FALSE) &amp; ",""" &amp; VLOOKUP(CL$1,Data!$K:$L,2, FALSE) &amp; """;"   )             )</f>
        <v/>
      </c>
      <c r="CM122" t="str">
        <f>IF(Data!$K123=CM$1, "",             IF(ISERR(SEARCH(CM$1,Data!$G123)),        "",          ";" &amp; VLOOKUP(CM$1,Data!$K:$M,3, FALSE) &amp; ",""" &amp; VLOOKUP(CM$1,Data!$K:$L,2, FALSE) &amp; """;"   )             )</f>
        <v/>
      </c>
      <c r="CN122" t="str">
        <f>IF(Data!$K123=CN$1, "",             IF(ISERR(SEARCH(CN$1,Data!$G123)),        "",          ";" &amp; VLOOKUP(CN$1,Data!$K:$M,3, FALSE) &amp; ",""" &amp; VLOOKUP(CN$1,Data!$K:$L,2, FALSE) &amp; """;"   )             )</f>
        <v/>
      </c>
      <c r="CO122" t="str">
        <f>IF(Data!$K123=CO$1, "",             IF(ISERR(SEARCH(CO$1,Data!$G123)),        "",          ";" &amp; VLOOKUP(CO$1,Data!$K:$M,3, FALSE) &amp; ",""" &amp; VLOOKUP(CO$1,Data!$K:$L,2, FALSE) &amp; """;"   )             )</f>
        <v/>
      </c>
      <c r="CP122" t="str">
        <f>IF(Data!$K123=CP$1, "",             IF(ISERR(SEARCH(CP$1,Data!$G123)),        "",          ";" &amp; VLOOKUP(CP$1,Data!$K:$M,3, FALSE) &amp; ",""" &amp; VLOOKUP(CP$1,Data!$K:$L,2, FALSE) &amp; """;"   )             )</f>
        <v/>
      </c>
      <c r="CQ122" t="str">
        <f>IF(Data!$K123=CQ$1, "",             IF(ISERR(SEARCH(CQ$1,Data!$G123)),        "",          ";" &amp; VLOOKUP(CQ$1,Data!$K:$M,3, FALSE) &amp; ",""" &amp; VLOOKUP(CQ$1,Data!$K:$L,2, FALSE) &amp; """;"   )             )</f>
        <v/>
      </c>
      <c r="CR122" t="str">
        <f>IF(Data!$K123=CR$1, "",             IF(ISERR(SEARCH(CR$1,Data!$G123)),        "",          ";" &amp; VLOOKUP(CR$1,Data!$K:$M,3, FALSE) &amp; ",""" &amp; VLOOKUP(CR$1,Data!$K:$L,2, FALSE) &amp; """;"   )             )</f>
        <v/>
      </c>
      <c r="CS122" t="str">
        <f>IF(Data!$K123=CS$1, "",             IF(ISERR(SEARCH(CS$1,Data!$G123)),        "",          ";" &amp; VLOOKUP(CS$1,Data!$K:$M,3, FALSE) &amp; ",""" &amp; VLOOKUP(CS$1,Data!$K:$L,2, FALSE) &amp; """;"   )             )</f>
        <v/>
      </c>
      <c r="CT122" t="str">
        <f>IF(Data!$K123=CT$1, "",             IF(ISERR(SEARCH(CT$1,Data!$G123)),        "",          ";" &amp; VLOOKUP(CT$1,Data!$K:$M,3, FALSE) &amp; ",""" &amp; VLOOKUP(CT$1,Data!$K:$L,2, FALSE) &amp; """;"   )             )</f>
        <v>;7,"DROID";</v>
      </c>
      <c r="CU122" t="str">
        <f>IF(Data!$K123=CU$1, "",             IF(ISERR(SEARCH(CU$1,Data!$G123)),        "",          ";" &amp; VLOOKUP(CU$1,Data!$K:$M,3, FALSE) &amp; ",""" &amp; VLOOKUP(CU$1,Data!$K:$L,2, FALSE) &amp; """;"   )             )</f>
        <v/>
      </c>
      <c r="CV122" t="str">
        <f>IF(Data!$K123=CV$1, "",             IF(ISERR(SEARCH(CV$1,Data!$G123)),        "",          ";" &amp; VLOOKUP(CV$1,Data!$K:$M,3, FALSE) &amp; ",""" &amp; VLOOKUP(CV$1,Data!$K:$L,2, FALSE) &amp; """;"   )             )</f>
        <v/>
      </c>
      <c r="CW122" t="str">
        <f>IF(Data!$K123=CW$1, "",             IF(ISERR(SEARCH(CW$1,Data!$G123)),        "",          ";" &amp; VLOOKUP(CW$1,Data!$K:$M,3, FALSE) &amp; ",""" &amp; VLOOKUP(CW$1,Data!$K:$L,2, FALSE) &amp; """;"   )             )</f>
        <v/>
      </c>
      <c r="CX122" t="str">
        <f>IF(Data!$K123=CX$1, "",             IF(ISERR(SEARCH(CX$1,Data!$G123)),        "",          ";" &amp; VLOOKUP(CX$1,Data!$K:$M,3, FALSE) &amp; ",""" &amp; VLOOKUP(CX$1,Data!$K:$L,2, FALSE) &amp; """;"   )             )</f>
        <v/>
      </c>
      <c r="CY122" t="str">
        <f>IF(Data!$K123=CY$1, "",             IF(ISERR(SEARCH(CY$1,Data!$G123)),        "",          ";" &amp; VLOOKUP(CY$1,Data!$K:$M,3, FALSE) &amp; ",""" &amp; VLOOKUP(CY$1,Data!$K:$L,2, FALSE) &amp; """;"   )             )</f>
        <v/>
      </c>
      <c r="CZ122" t="str">
        <f>IF(Data!$K123=CZ$1, "",             IF(ISERR(SEARCH(CZ$1,Data!$G123)),        "",          ";" &amp; VLOOKUP(CZ$1,Data!$K:$M,3, FALSE) &amp; ",""" &amp; VLOOKUP(CZ$1,Data!$K:$L,2, FALSE) &amp; """;"   )             )</f>
        <v/>
      </c>
      <c r="DA122" t="str">
        <f>IF(Data!$K123=DA$1, "",             IF(ISERR(SEARCH(DA$1,Data!$G123)),        "",          ";" &amp; VLOOKUP(DA$1,Data!$K:$M,3, FALSE) &amp; ",""" &amp; VLOOKUP(DA$1,Data!$K:$L,2, FALSE) &amp; """;"   )             )</f>
        <v/>
      </c>
      <c r="DB122" t="str">
        <f>IF(Data!$K123=DB$1, "",             IF(ISERR(SEARCH(DB$1,Data!$G123)),        "",          ";" &amp; VLOOKUP(DB$1,Data!$K:$M,3, FALSE) &amp; ",""" &amp; VLOOKUP(DB$1,Data!$K:$L,2, FALSE) &amp; """;"   )             )</f>
        <v/>
      </c>
      <c r="DC122" t="str">
        <f>IF(Data!$K123=DC$1, "",             IF(ISERR(SEARCH(DC$1,Data!$G123)),        "",          ";" &amp; VLOOKUP(DC$1,Data!$K:$M,3, FALSE) &amp; ",""" &amp; VLOOKUP(DC$1,Data!$K:$L,2, FALSE) &amp; """;"   )             )</f>
        <v>;8,"DROID";</v>
      </c>
      <c r="DD122" t="str">
        <f>IF(Data!$K123=DD$1, "",             IF(ISERR(SEARCH(DD$1,Data!$G123)),        "",          ";" &amp; VLOOKUP(DD$1,Data!$K:$M,3, FALSE) &amp; ",""" &amp; VLOOKUP(DD$1,Data!$K:$L,2, FALSE) &amp; """;"   )             )</f>
        <v/>
      </c>
      <c r="DE122" t="str">
        <f>IF(Data!$K123=DE$1, "",             IF(ISERR(SEARCH(DE$1,Data!$G123)),        "",          ";" &amp; VLOOKUP(DE$1,Data!$K:$M,3, FALSE) &amp; ",""" &amp; VLOOKUP(DE$1,Data!$K:$L,2, FALSE) &amp; """;"   )             )</f>
        <v/>
      </c>
      <c r="DF122" t="str">
        <f>IF(Data!$K123=DF$1, "",             IF(ISERR(SEARCH(DF$1,Data!$G123)),        "",          ";" &amp; VLOOKUP(DF$1,Data!$K:$M,3, FALSE) &amp; ",""" &amp; VLOOKUP(DF$1,Data!$K:$L,2, FALSE) &amp; """;"   )             )</f>
        <v/>
      </c>
      <c r="DG122" t="str">
        <f>IF(Data!$K123=DG$1, "",             IF(ISERR(SEARCH(DG$1,Data!$G123)),        "",          ";" &amp; VLOOKUP(DG$1,Data!$K:$M,3, FALSE) &amp; ",""" &amp; VLOOKUP(DG$1,Data!$K:$L,2, FALSE) &amp; """;"   )             )</f>
        <v/>
      </c>
      <c r="DH122" t="str">
        <f>IF(Data!$K123=DH$1, "",             IF(ISERR(SEARCH(DH$1,Data!$G123)),        "",          ";" &amp; VLOOKUP(DH$1,Data!$K:$M,3, FALSE) &amp; ",""" &amp; VLOOKUP(DH$1,Data!$K:$L,2, FALSE) &amp; """;"   )             )</f>
        <v/>
      </c>
      <c r="DI122" t="str">
        <f>IF(Data!$K123=DI$1, "",             IF(ISERR(SEARCH(DI$1,Data!$G123)),        "",          ";" &amp; VLOOKUP(DI$1,Data!$K:$M,3, FALSE) &amp; ",""" &amp; VLOOKUP(DI$1,Data!$K:$L,2, FALSE) &amp; """;"   )             )</f>
        <v/>
      </c>
      <c r="DJ122" t="str">
        <f>IF(Data!$K123=DJ$1, "",             IF(ISERR(SEARCH(DJ$1,Data!$G123)),        "",          ";" &amp; VLOOKUP(DJ$1,Data!$K:$M,3, FALSE) &amp; ",""" &amp; VLOOKUP(DJ$1,Data!$K:$L,2, FALSE) &amp; """;"   )             )</f>
        <v/>
      </c>
      <c r="DK122" t="str">
        <f>IF(Data!$K123=DK$1, "",             IF(ISERR(SEARCH(DK$1,Data!$G123)),        "",          ";" &amp; VLOOKUP(DK$1,Data!$K:$M,3, FALSE) &amp; ",""" &amp; VLOOKUP(DK$1,Data!$K:$L,2, FALSE) &amp; """;"   )             )</f>
        <v/>
      </c>
      <c r="DL122" t="str">
        <f>IF(Data!$K123=DL$1, "",             IF(ISERR(SEARCH(DL$1,Data!$G123)),        "",          ";" &amp; VLOOKUP(DL$1,Data!$K:$M,3, FALSE) &amp; ",""" &amp; VLOOKUP(DL$1,Data!$K:$L,2, FALSE) &amp; """;"   )             )</f>
        <v/>
      </c>
      <c r="DM122" t="str">
        <f>IF(Data!$K123=DM$1, "",             IF(ISERR(SEARCH(DM$1,Data!$G123)),        "",          ";" &amp; VLOOKUP(DM$1,Data!$K:$M,3, FALSE) &amp; ",""" &amp; VLOOKUP(DM$1,Data!$K:$L,2, FALSE) &amp; """;"   )             )</f>
        <v/>
      </c>
      <c r="DN122" t="str">
        <f>IF(Data!$K123=DN$1, "",             IF(ISERR(SEARCH(DN$1,Data!$G123)),        "",          ";" &amp; VLOOKUP(DN$1,Data!$K:$M,3, FALSE) &amp; ",""" &amp; VLOOKUP(DN$1,Data!$K:$L,2, FALSE) &amp; """;"   )             )</f>
        <v/>
      </c>
      <c r="DO122" t="str">
        <f>IF(Data!$K123=DO$1, "",             IF(ISERR(SEARCH(DO$1,Data!$G123)),        "",          ";" &amp; VLOOKUP(DO$1,Data!$K:$M,3, FALSE) &amp; ",""" &amp; VLOOKUP(DO$1,Data!$K:$L,2, FALSE) &amp; """;"   )             )</f>
        <v/>
      </c>
      <c r="DP122" t="str">
        <f>IF(Data!$K123=DP$1, "",             IF(ISERR(SEARCH(DP$1,Data!$G123)),        "",          ";" &amp; VLOOKUP(DP$1,Data!$K:$M,3, FALSE) &amp; ",""" &amp; VLOOKUP(DP$1,Data!$K:$L,2, FALSE) &amp; """;"   )             )</f>
        <v/>
      </c>
      <c r="DQ122" t="str">
        <f>IF(Data!$K123=DQ$1, "",             IF(ISERR(SEARCH(DQ$1,Data!$G123)),        "",          ";" &amp; VLOOKUP(DQ$1,Data!$K:$M,3, FALSE) &amp; ",""" &amp; VLOOKUP(DQ$1,Data!$K:$L,2, FALSE) &amp; """;"   )             )</f>
        <v/>
      </c>
      <c r="DR122" t="str">
        <f>IF(Data!$K123=DR$1, "",             IF(ISERR(SEARCH(DR$1,Data!$G123)),        "",          ";" &amp; VLOOKUP(DR$1,Data!$K:$M,3, FALSE) &amp; ",""" &amp; VLOOKUP(DR$1,Data!$K:$L,2, FALSE) &amp; """;"   )             )</f>
        <v/>
      </c>
      <c r="DS122" t="str">
        <f>IF(Data!$K123=DS$1, "",             IF(ISERR(SEARCH(DS$1,Data!$G123)),        "",          ";" &amp; VLOOKUP(DS$1,Data!$K:$M,3, FALSE) &amp; ",""" &amp; VLOOKUP(DS$1,Data!$K:$L,2, FALSE) &amp; """;"   )             )</f>
        <v/>
      </c>
      <c r="DT122" t="str">
        <f>IF(Data!$K123=DT$1, "",             IF(ISERR(SEARCH(DT$1,Data!$G123)),        "",          ";" &amp; VLOOKUP(DT$1,Data!$K:$M,3, FALSE) &amp; ",""" &amp; VLOOKUP(DT$1,Data!$K:$L,2, FALSE) &amp; """;"   )             )</f>
        <v/>
      </c>
      <c r="DU122" t="str">
        <f>IF(Data!$K123=DU$1, "",             IF(ISERR(SEARCH(DU$1,Data!$G123)),        "",          ";" &amp; VLOOKUP(DU$1,Data!$K:$M,3, FALSE) &amp; ",""" &amp; VLOOKUP(DU$1,Data!$K:$L,2, FALSE) &amp; """;"   )             )</f>
        <v/>
      </c>
      <c r="DV122" t="str">
        <f>IF(Data!$K123=DV$1, "",             IF(ISERR(SEARCH(DV$1,Data!$G123)),        "",          ";" &amp; VLOOKUP(DV$1,Data!$K:$M,3, FALSE) &amp; ",""" &amp; VLOOKUP(DV$1,Data!$K:$L,2, FALSE) &amp; """;"   )             )</f>
        <v/>
      </c>
      <c r="DW122" t="str">
        <f>IF(Data!$K123=DW$1, "",             IF(ISERR(SEARCH(DW$1,Data!$G123)),        "",          ";" &amp; VLOOKUP(DW$1,Data!$K:$M,3, FALSE) &amp; ",""" &amp; VLOOKUP(DW$1,Data!$K:$L,2, FALSE) &amp; """;"   )             )</f>
        <v/>
      </c>
      <c r="DX122" t="str">
        <f>IF(Data!$K123=DX$1, "",             IF(ISERR(SEARCH(DX$1,Data!$G123)),        "",          ";" &amp; VLOOKUP(DX$1,Data!$K:$M,3, FALSE) &amp; ",""" &amp; VLOOKUP(DX$1,Data!$K:$L,2, FALSE) &amp; """;"   )             )</f>
        <v/>
      </c>
      <c r="DY122" t="str">
        <f>IF(Data!$K123=DY$1, "",             IF(ISERR(SEARCH(DY$1,Data!$G123)),        "",          ";" &amp; VLOOKUP(DY$1,Data!$K:$M,3, FALSE) &amp; ",""" &amp; VLOOKUP(DY$1,Data!$K:$L,2, FALSE) &amp; """;"   )             )</f>
        <v/>
      </c>
      <c r="DZ122" t="str">
        <f>IF(Data!$K123=DZ$1, "",             IF(ISERR(SEARCH(DZ$1,Data!$G123)),        "",          ";" &amp; VLOOKUP(DZ$1,Data!$K:$M,3, FALSE) &amp; ",""" &amp; VLOOKUP(DZ$1,Data!$K:$L,2, FALSE) &amp; """;"   )             )</f>
        <v/>
      </c>
      <c r="EA122" t="str">
        <f>IF(Data!$K123=EA$1, "",             IF(ISERR(SEARCH(EA$1,Data!$G123)),        "",          ";" &amp; VLOOKUP(EA$1,Data!$K:$M,3, FALSE) &amp; ",""" &amp; VLOOKUP(EA$1,Data!$K:$L,2, FALSE) &amp; """;"   )             )</f>
        <v/>
      </c>
      <c r="EB122" t="str">
        <f>IF(Data!$K123=EB$1, "",             IF(ISERR(SEARCH(EB$1,Data!$G123)),        "",          ";" &amp; VLOOKUP(EB$1,Data!$K:$M,3, FALSE) &amp; ",""" &amp; VLOOKUP(EB$1,Data!$K:$L,2, FALSE) &amp; """;"   )             )</f>
        <v/>
      </c>
      <c r="EC122" t="str">
        <f>IF(Data!$K123=EC$1, "",             IF(ISERR(SEARCH(EC$1,Data!$G123)),        "",          ";" &amp; VLOOKUP(EC$1,Data!$K:$M,3, FALSE) &amp; ",""" &amp; VLOOKUP(EC$1,Data!$K:$L,2, FALSE) &amp; """;"   )             )</f>
        <v/>
      </c>
      <c r="ED122" t="str">
        <f>IF(Data!$K123=ED$1, "",             IF(ISERR(SEARCH(ED$1,Data!$G123)),        "",          ";" &amp; VLOOKUP(ED$1,Data!$K:$M,3, FALSE) &amp; ",""" &amp; VLOOKUP(ED$1,Data!$K:$L,2, FALSE) &amp; """;"   )             )</f>
        <v/>
      </c>
      <c r="EE122" t="str">
        <f>IF(Data!$K123=EE$1, "",             IF(ISERR(SEARCH(EE$1,Data!$G123)),        "",          ";" &amp; VLOOKUP(EE$1,Data!$K:$M,3, FALSE) &amp; ",""" &amp; VLOOKUP(EE$1,Data!$K:$L,2, FALSE) &amp; """;"   )             )</f>
        <v/>
      </c>
      <c r="EF122" t="str">
        <f>IF(Data!$K123=EF$1, "",             IF(ISERR(SEARCH(EF$1,Data!$G123)),        "",          ";" &amp; VLOOKUP(EF$1,Data!$K:$M,3, FALSE) &amp; ",""" &amp; VLOOKUP(EF$1,Data!$K:$L,2, FALSE) &amp; """;"   )             )</f>
        <v/>
      </c>
      <c r="EG122" t="str">
        <f>IF(Data!$K123=EG$1, "",             IF(ISERR(SEARCH(EG$1,Data!$G123)),        "",          ";" &amp; VLOOKUP(EG$1,Data!$K:$M,3, FALSE) &amp; ",""" &amp; VLOOKUP(EG$1,Data!$K:$L,2, FALSE) &amp; """;"   )             )</f>
        <v/>
      </c>
      <c r="EH122" t="str">
        <f>IF(Data!$K123=EH$1, "",             IF(ISERR(SEARCH(EH$1,Data!$G123)),        "",          ";" &amp; VLOOKUP(EH$1,Data!$K:$M,3, FALSE) &amp; ",""" &amp; VLOOKUP(EH$1,Data!$K:$L,2, FALSE) &amp; """;"   )             )</f>
        <v/>
      </c>
      <c r="EI122" t="str">
        <f>IF(Data!$K123=EI$1, "",             IF(ISERR(SEARCH(EI$1,Data!$G123)),        "",          ";" &amp; VLOOKUP(EI$1,Data!$K:$M,3, FALSE) &amp; ",""" &amp; VLOOKUP(EI$1,Data!$K:$L,2, FALSE) &amp; """;"   )             )</f>
        <v/>
      </c>
      <c r="EJ122" t="str">
        <f>IF(Data!$K123=EJ$1, "",             IF(ISERR(SEARCH(EJ$1,Data!$G123)),        "",          ";" &amp; VLOOKUP(EJ$1,Data!$K:$M,3, FALSE) &amp; ",""" &amp; VLOOKUP(EJ$1,Data!$K:$L,2, FALSE) &amp; """;"   )             )</f>
        <v/>
      </c>
      <c r="EK122" t="str">
        <f>IF(Data!$K123=EK$1, "",             IF(ISERR(SEARCH(EK$1,Data!$G123)),        "",          ";" &amp; VLOOKUP(EK$1,Data!$K:$M,3, FALSE) &amp; ",""" &amp; VLOOKUP(EK$1,Data!$K:$L,2, FALSE) &amp; """;"   )             )</f>
        <v/>
      </c>
      <c r="EL122" t="str">
        <f>IF(Data!$K123=EL$1, "",             IF(ISERR(SEARCH(EL$1,Data!$G123)),        "",          ";" &amp; VLOOKUP(EL$1,Data!$K:$M,3, FALSE) &amp; ",""" &amp; VLOOKUP(EL$1,Data!$K:$L,2, FALSE) &amp; """;"   )             )</f>
        <v/>
      </c>
      <c r="EM122" t="str">
        <f>IF(Data!$K123=EM$1, "",             IF(ISERR(SEARCH(EM$1,Data!$G123)),        "",          ";" &amp; VLOOKUP(EM$1,Data!$K:$M,3, FALSE) &amp; ",""" &amp; VLOOKUP(EM$1,Data!$K:$L,2, FALSE) &amp; """;"   )             )</f>
        <v/>
      </c>
      <c r="EN122" t="str">
        <f>IF(Data!$K123=EN$1, "",             IF(ISERR(SEARCH(EN$1,Data!$G123)),        "",          ";" &amp; VLOOKUP(EN$1,Data!$K:$M,3, FALSE) &amp; ",""" &amp; VLOOKUP(EN$1,Data!$K:$L,2, FALSE) &amp; """;"   )             )</f>
        <v/>
      </c>
      <c r="EO122" t="str">
        <f>IF(Data!$K123=EO$1, "",             IF(ISERR(SEARCH(EO$1,Data!$G123)),        "",          ";" &amp; VLOOKUP(EO$1,Data!$K:$M,3, FALSE) &amp; ",""" &amp; VLOOKUP(EO$1,Data!$K:$L,2, FALSE) &amp; """;"   )             )</f>
        <v/>
      </c>
      <c r="EP122" t="str">
        <f>IF(Data!$K123=EP$1, "",             IF(ISERR(SEARCH(EP$1,Data!$G123)),        "",          ";" &amp; VLOOKUP(EP$1,Data!$K:$M,3, FALSE) &amp; ",""" &amp; VLOOKUP(EP$1,Data!$K:$L,2, FALSE) &amp; """;"   )             )</f>
        <v/>
      </c>
      <c r="EQ122" t="str">
        <f>IF(Data!$K123=EQ$1, "",             IF(ISERR(SEARCH(EQ$1,Data!$G123)),        "",          ";" &amp; VLOOKUP(EQ$1,Data!$K:$M,3, FALSE) &amp; ",""" &amp; VLOOKUP(EQ$1,Data!$K:$L,2, FALSE) &amp; """;"   )             )</f>
        <v/>
      </c>
      <c r="ER122" t="str">
        <f>IF(Data!$K123=ER$1, "",             IF(ISERR(SEARCH(ER$1,Data!$G123)),        "",          ";" &amp; VLOOKUP(ER$1,Data!$K:$M,3, FALSE) &amp; ",""" &amp; VLOOKUP(ER$1,Data!$K:$L,2, FALSE) &amp; """;"   )             )</f>
        <v/>
      </c>
      <c r="ES122" t="str">
        <f>IF(Data!$K123=ES$1, "",             IF(ISERR(SEARCH(ES$1,Data!$G123)),        "",          ";" &amp; VLOOKUP(ES$1,Data!$K:$M,3, FALSE) &amp; ",""" &amp; VLOOKUP(ES$1,Data!$K:$L,2, FALSE) &amp; """;"   )             )</f>
        <v/>
      </c>
      <c r="ET122" t="str">
        <f>IF(Data!$K123=ET$1, "",             IF(ISERR(SEARCH(ET$1,Data!$G123)),        "",          ";" &amp; VLOOKUP(ET$1,Data!$K:$M,3, FALSE) &amp; ",""" &amp; VLOOKUP(ET$1,Data!$K:$L,2, FALSE) &amp; """;"   )             )</f>
        <v/>
      </c>
      <c r="EU122" t="str">
        <f>IF(Data!$K123=EU$1, "",             IF(ISERR(SEARCH(EU$1,Data!$G123)),        "",          ";" &amp; VLOOKUP(EU$1,Data!$K:$M,3, FALSE) &amp; ",""" &amp; VLOOKUP(EU$1,Data!$K:$L,2, FALSE) &amp; """;"   )             )</f>
        <v/>
      </c>
      <c r="EV122" t="str">
        <f>IF(Data!$K123=EV$1, "",             IF(ISERR(SEARCH(EV$1,Data!$G123)),        "",          ";" &amp; VLOOKUP(EV$1,Data!$K:$M,3, FALSE) &amp; ",""" &amp; VLOOKUP(EV$1,Data!$K:$L,2, FALSE) &amp; """;"   )             )</f>
        <v/>
      </c>
      <c r="EW122" t="str">
        <f>IF(Data!$K123=EW$1, "",             IF(ISERR(SEARCH(EW$1,Data!$G123)),        "",          ";" &amp; VLOOKUP(EW$1,Data!$K:$M,3, FALSE) &amp; ",""" &amp; VLOOKUP(EW$1,Data!$K:$L,2, FALSE) &amp; """;"   )             )</f>
        <v/>
      </c>
      <c r="EX122" t="str">
        <f>IF(Data!$K123=EX$1, "",             IF(ISERR(SEARCH(EX$1,Data!$G123)),        "",          ";" &amp; VLOOKUP(EX$1,Data!$K:$M,3, FALSE) &amp; ",""" &amp; VLOOKUP(EX$1,Data!$K:$L,2, FALSE) &amp; """;"   )             )</f>
        <v/>
      </c>
      <c r="EY122" t="str">
        <f>IF(Data!$K123=EY$1, "",             IF(ISERR(SEARCH(EY$1,Data!$G123)),        "",          ";" &amp; VLOOKUP(EY$1,Data!$K:$M,3, FALSE) &amp; ",""" &amp; VLOOKUP(EY$1,Data!$K:$L,2, FALSE) &amp; """;"   )             )</f>
        <v/>
      </c>
      <c r="EZ122" t="str">
        <f>IF(Data!$K123=EZ$1, "",             IF(ISERR(SEARCH(EZ$1,Data!$G123)),        "",          ";" &amp; VLOOKUP(EZ$1,Data!$K:$M,3, FALSE) &amp; ",""" &amp; VLOOKUP(EZ$1,Data!$K:$L,2, FALSE) &amp; """;"   )             )</f>
        <v/>
      </c>
      <c r="FA122" t="str">
        <f>IF(Data!$K123=FA$1, "",             IF(ISERR(SEARCH(FA$1,Data!$G123)),        "",          ";" &amp; VLOOKUP(FA$1,Data!$K:$M,3, FALSE) &amp; ",""" &amp; VLOOKUP(FA$1,Data!$K:$L,2, FALSE) &amp; """;"   )             )</f>
        <v/>
      </c>
      <c r="FB122" t="str">
        <f>IF(Data!$K123=FB$1, "",             IF(ISERR(SEARCH(FB$1,Data!$G123)),        "",          ";" &amp; VLOOKUP(FB$1,Data!$K:$M,3, FALSE) &amp; ",""" &amp; VLOOKUP(FB$1,Data!$K:$L,2, FALSE) &amp; """;"   )             )</f>
        <v/>
      </c>
      <c r="FC122" t="str">
        <f>IF(Data!$K123=FC$1, "",             IF(ISERR(SEARCH(FC$1,Data!$G123)),        "",          ";" &amp; VLOOKUP(FC$1,Data!$K:$M,3, FALSE) &amp; ",""" &amp; VLOOKUP(FC$1,Data!$K:$L,2, FALSE) &amp; """;"   )             )</f>
        <v/>
      </c>
      <c r="FD122" t="str">
        <f>IF(Data!$K123=FD$1, "",             IF(ISERR(SEARCH(FD$1,Data!$G123)),        "",          ";" &amp; VLOOKUP(FD$1,Data!$K:$M,3, FALSE) &amp; ",""" &amp; VLOOKUP(FD$1,Data!$K:$L,2, FALSE) &amp; """;"   )             )</f>
        <v/>
      </c>
      <c r="FE122" t="str">
        <f>IF(Data!$K123=FE$1, "",             IF(ISERR(SEARCH(FE$1,Data!$G123)),        "",          ";" &amp; VLOOKUP(FE$1,Data!$K:$M,3, FALSE) &amp; ",""" &amp; VLOOKUP(FE$1,Data!$K:$L,2, FALSE) &amp; """;"   )             )</f>
        <v/>
      </c>
      <c r="FF122" t="str">
        <f>IF(Data!$K123=FF$1, "",             IF(ISERR(SEARCH(FF$1,Data!$G123)),        "",          ";" &amp; VLOOKUP(FF$1,Data!$K:$M,3, FALSE) &amp; ",""" &amp; VLOOKUP(FF$1,Data!$K:$L,2, FALSE) &amp; """;"   )             )</f>
        <v/>
      </c>
      <c r="FG122" t="str">
        <f>IF(Data!$K123=FG$1, "",             IF(ISERR(SEARCH(FG$1,Data!$G123)),        "",          ";" &amp; VLOOKUP(FG$1,Data!$K:$M,3, FALSE) &amp; ",""" &amp; VLOOKUP(FG$1,Data!$K:$L,2, FALSE) &amp; """;"   )             )</f>
        <v/>
      </c>
      <c r="FH122" t="str">
        <f>IF(Data!$K123=FH$1, "",             IF(ISERR(SEARCH(FH$1,Data!$G123)),        "",          ";" &amp; VLOOKUP(FH$1,Data!$K:$M,3, FALSE) &amp; ",""" &amp; VLOOKUP(FH$1,Data!$K:$L,2, FALSE) &amp; """;"   )             )</f>
        <v/>
      </c>
      <c r="FI122" t="str">
        <f>IF(Data!$K123=FI$1, "",             IF(ISERR(SEARCH(FI$1,Data!$G123)),        "",          ";" &amp; VLOOKUP(FI$1,Data!$K:$M,3, FALSE) &amp; ",""" &amp; VLOOKUP(FI$1,Data!$K:$L,2, FALSE) &amp; """;"   )             )</f>
        <v/>
      </c>
      <c r="FJ122" t="str">
        <f>IF(Data!$K123=FJ$1, "",             IF(ISERR(SEARCH(FJ$1,Data!$G123)),        "",          ";" &amp; VLOOKUP(FJ$1,Data!$K:$M,3, FALSE) &amp; ",""" &amp; VLOOKUP(FJ$1,Data!$K:$L,2, FALSE) &amp; """;"   )             )</f>
        <v/>
      </c>
      <c r="FK122" t="str">
        <f>IF(Data!$K123=FK$1, "",             IF(ISERR(SEARCH(FK$1,Data!$G123)),        "",          ";" &amp; VLOOKUP(FK$1,Data!$K:$M,3, FALSE) &amp; ",""" &amp; VLOOKUP(FK$1,Data!$K:$L,2, FALSE) &amp; """;"   )             )</f>
        <v/>
      </c>
      <c r="FL122" t="str">
        <f>IF(Data!$K123=FL$1, "",             IF(ISERR(SEARCH(FL$1,Data!$G123)),        "",          ";" &amp; VLOOKUP(FL$1,Data!$K:$M,3, FALSE) &amp; ",""" &amp; VLOOKUP(FL$1,Data!$K:$L,2, FALSE) &amp; """;"   )             )</f>
        <v/>
      </c>
      <c r="FM122" t="str">
        <f>IF(Data!$K123=FM$1, "",             IF(ISERR(SEARCH(FM$1,Data!$G123)),        "",          ";" &amp; VLOOKUP(FM$1,Data!$K:$M,3, FALSE) &amp; ",""" &amp; VLOOKUP(FM$1,Data!$K:$L,2, FALSE) &amp; """;"   )             )</f>
        <v/>
      </c>
      <c r="FN122" t="str">
        <f>IF(Data!$K123=FN$1, "",             IF(ISERR(SEARCH(FN$1,Data!$G123)),        "",          ";" &amp; VLOOKUP(FN$1,Data!$K:$M,3, FALSE) &amp; ",""" &amp; VLOOKUP(FN$1,Data!$K:$L,2, FALSE) &amp; """;"   )             )</f>
        <v/>
      </c>
      <c r="FO122" t="str">
        <f>IF(Data!$K123=FO$1, "",             IF(ISERR(SEARCH(FO$1,Data!$G123)),        "",          ";" &amp; VLOOKUP(FO$1,Data!$K:$M,3, FALSE) &amp; ",""" &amp; VLOOKUP(FO$1,Data!$K:$L,2, FALSE) &amp; """;"   )             )</f>
        <v/>
      </c>
      <c r="FP122" t="str">
        <f>IF(Data!$K123=FP$1, "",             IF(ISERR(SEARCH(FP$1,Data!$G123)),        "",          ";" &amp; VLOOKUP(FP$1,Data!$K:$M,3, FALSE) &amp; ",""" &amp; VLOOKUP(FP$1,Data!$K:$L,2, FALSE) &amp; """;"   )             )</f>
        <v/>
      </c>
      <c r="FQ122" t="str">
        <f>IF(Data!$K123=FQ$1, "",             IF(ISERR(SEARCH(FQ$1,Data!$G123)),        "",          ";" &amp; VLOOKUP(FQ$1,Data!$K:$M,3, FALSE) &amp; ",""" &amp; VLOOKUP(FQ$1,Data!$K:$L,2, FALSE) &amp; """;"   )             )</f>
        <v/>
      </c>
      <c r="FR122" t="str">
        <f>IF(Data!$K123=FR$1, "",             IF(ISERR(SEARCH(FR$1,Data!$G123)),        "",          ";" &amp; VLOOKUP(FR$1,Data!$K:$M,3, FALSE) &amp; ",""" &amp; VLOOKUP(FR$1,Data!$K:$L,2, FALSE) &amp; """;"   )             )</f>
        <v/>
      </c>
      <c r="FS122" t="str">
        <f>IF(Data!$K123=FS$1, "",             IF(ISERR(SEARCH(FS$1,Data!$G123)),        "",          ";" &amp; VLOOKUP(FS$1,Data!$K:$M,3, FALSE) &amp; ",""" &amp; VLOOKUP(FS$1,Data!$K:$L,2, FALSE) &amp; """;"   )             )</f>
        <v/>
      </c>
      <c r="FT122" t="str">
        <f>IF(Data!$K123=FT$1, "",             IF(ISERR(SEARCH(FT$1,Data!$G123)),        "",          ";" &amp; VLOOKUP(FT$1,Data!$K:$M,3, FALSE) &amp; ",""" &amp; VLOOKUP(FT$1,Data!$K:$L,2, FALSE) &amp; """;"   )             )</f>
        <v/>
      </c>
      <c r="FU122" t="str">
        <f>IF(Data!$K123=FU$1, "",             IF(ISERR(SEARCH(FU$1,Data!$G123)),        "",          ";" &amp; VLOOKUP(FU$1,Data!$K:$M,3, FALSE) &amp; ",""" &amp; VLOOKUP(FU$1,Data!$K:$L,2, FALSE) &amp; """;"   )             )</f>
        <v/>
      </c>
      <c r="FV122" t="str">
        <f>IF(Data!$K123=FV$1, "",             IF(ISERR(SEARCH(FV$1,Data!$G123)),        "",          ";" &amp; VLOOKUP(FV$1,Data!$K:$M,3, FALSE) &amp; ",""" &amp; VLOOKUP(FV$1,Data!$K:$L,2, FALSE) &amp; """;"   )             )</f>
        <v/>
      </c>
      <c r="FW122" t="str">
        <f>IF(Data!$K123=FW$1, "",             IF(ISERR(SEARCH(FW$1,Data!$G123)),        "",          ";" &amp; VLOOKUP(FW$1,Data!$K:$M,3, FALSE) &amp; ",""" &amp; VLOOKUP(FW$1,Data!$K:$L,2, FALSE) &amp; """;"   )             )</f>
        <v/>
      </c>
      <c r="FX122" t="str">
        <f>IF(Data!$K123=FX$1, "",             IF(ISERR(SEARCH(FX$1,Data!$G123)),        "",          ";" &amp; VLOOKUP(FX$1,Data!$K:$M,3, FALSE) &amp; ",""" &amp; VLOOKUP(FX$1,Data!$K:$L,2, FALSE) &amp; """;"   )             )</f>
        <v/>
      </c>
      <c r="FY122" t="str">
        <f>IF(Data!$K123=FY$1, "",             IF(ISERR(SEARCH(FY$1,Data!$G123)),        "",          ";" &amp; VLOOKUP(FY$1,Data!$K:$M,3, FALSE) &amp; ",""" &amp; VLOOKUP(FY$1,Data!$K:$L,2, FALSE) &amp; """;"   )             )</f>
        <v/>
      </c>
      <c r="FZ122" t="str">
        <f>IF(Data!$K123=FZ$1, "",             IF(ISERR(SEARCH(FZ$1,Data!$G123)),        "",          ";" &amp; VLOOKUP(FZ$1,Data!$K:$M,3, FALSE) &amp; ",""" &amp; VLOOKUP(FZ$1,Data!$K:$L,2, FALSE) &amp; """;"   )             )</f>
        <v/>
      </c>
      <c r="GA122" t="str">
        <f>IF(Data!$K123=GA$1, "",             IF(ISERR(SEARCH(GA$1,Data!$G123)),        "",          ";" &amp; VLOOKUP(GA$1,Data!$K:$M,3, FALSE) &amp; ",""" &amp; VLOOKUP(GA$1,Data!$K:$L,2, FALSE) &amp; """;"   )             )</f>
        <v/>
      </c>
      <c r="GB122" t="str">
        <f>IF(Data!$K123=GB$1, "",             IF(ISERR(SEARCH(GB$1,Data!$G123)),        "",          ";" &amp; VLOOKUP(GB$1,Data!$K:$M,3, FALSE) &amp; ",""" &amp; VLOOKUP(GB$1,Data!$K:$L,2, FALSE) &amp; """;"   )             )</f>
        <v/>
      </c>
      <c r="GC122" t="str">
        <f>IF(Data!$K123=GC$1, "",             IF(ISERR(SEARCH(GC$1,Data!$G123)),        "",          ";" &amp; VLOOKUP(GC$1,Data!$K:$M,3, FALSE) &amp; ",""" &amp; VLOOKUP(GC$1,Data!$K:$L,2, FALSE) &amp; """;"   )             )</f>
        <v/>
      </c>
      <c r="GD122" t="str">
        <f>IF(Data!$K123=GD$1, "",             IF(ISERR(SEARCH(GD$1,Data!$G123)),        "",          ";" &amp; VLOOKUP(GD$1,Data!$K:$M,3, FALSE) &amp; ",""" &amp; VLOOKUP(GD$1,Data!$K:$L,2, FALSE) &amp; """;"   )             )</f>
        <v/>
      </c>
      <c r="GE122" t="str">
        <f>IF(Data!$K123=GE$1, "",             IF(ISERR(SEARCH(GE$1,Data!$G123)),        "",          ";" &amp; VLOOKUP(GE$1,Data!$K:$M,3, FALSE) &amp; ",""" &amp; VLOOKUP(GE$1,Data!$K:$L,2, FALSE) &amp; """;"   )             )</f>
        <v/>
      </c>
      <c r="GF122" t="str">
        <f>IF(Data!$K123=GF$1, "",             IF(ISERR(SEARCH(GF$1,Data!$G123)),        "",          ";" &amp; VLOOKUP(GF$1,Data!$K:$M,3, FALSE) &amp; ",""" &amp; VLOOKUP(GF$1,Data!$K:$L,2, FALSE) &amp; """;"   )             )</f>
        <v/>
      </c>
      <c r="GG122" t="str">
        <f>IF(Data!$K123=GG$1, "",             IF(ISERR(SEARCH(GG$1,Data!$G123)),        "",          ";" &amp; VLOOKUP(GG$1,Data!$K:$M,3, FALSE) &amp; ",""" &amp; VLOOKUP(GG$1,Data!$K:$L,2, FALSE) &amp; """;"   )             )</f>
        <v/>
      </c>
      <c r="GH122" t="str">
        <f>IF(Data!$K123=GH$1, "",             IF(ISERR(SEARCH(GH$1,Data!$G123)),        "",          ";" &amp; VLOOKUP(GH$1,Data!$K:$M,3, FALSE) &amp; ",""" &amp; VLOOKUP(GH$1,Data!$K:$L,2, FALSE) &amp; """;"   )             )</f>
        <v/>
      </c>
      <c r="GI122" t="str">
        <f>IF(Data!$K123=GI$1, "",             IF(ISERR(SEARCH(GI$1,Data!$G123)),        "",          ";" &amp; VLOOKUP(GI$1,Data!$K:$M,3, FALSE) &amp; ",""" &amp; VLOOKUP(GI$1,Data!$K:$L,2, FALSE) &amp; """;"   )             )</f>
        <v/>
      </c>
      <c r="GJ122" t="str">
        <f>IF(Data!$K123=GJ$1, "",             IF(ISERR(SEARCH(GJ$1,Data!$G123)),        "",          ";" &amp; VLOOKUP(GJ$1,Data!$K:$M,3, FALSE) &amp; ",""" &amp; VLOOKUP(GJ$1,Data!$K:$L,2, FALSE) &amp; """;"   )             )</f>
        <v/>
      </c>
      <c r="GK122" t="str">
        <f>IF(Data!$K123=GK$1, "",             IF(ISERR(SEARCH(GK$1,Data!$G123)),        "",          ";" &amp; VLOOKUP(GK$1,Data!$K:$M,3, FALSE) &amp; ",""" &amp; VLOOKUP(GK$1,Data!$K:$L,2, FALSE) &amp; """;"   )             )</f>
        <v/>
      </c>
      <c r="GL122" t="str">
        <f>IF(Data!$K123=GL$1, "",             IF(ISERR(SEARCH(GL$1,Data!$G123)),        "",          ";" &amp; VLOOKUP(GL$1,Data!$K:$M,3, FALSE) &amp; ",""" &amp; VLOOKUP(GL$1,Data!$K:$L,2, FALSE) &amp; """;"   )             )</f>
        <v/>
      </c>
      <c r="GM122" t="str">
        <f>IF(Data!$K123=GM$1, "",             IF(ISERR(SEARCH(GM$1,Data!$G123)),        "",          ";" &amp; VLOOKUP(GM$1,Data!$K:$M,3, FALSE) &amp; ",""" &amp; VLOOKUP(GM$1,Data!$K:$L,2, FALSE) &amp; """;"   )             )</f>
        <v/>
      </c>
      <c r="GN122" t="str">
        <f>IF(Data!$K123=GN$1, "",             IF(ISERR(SEARCH(GN$1,Data!$G123)),        "",          ";" &amp; VLOOKUP(GN$1,Data!$K:$M,3, FALSE) &amp; ",""" &amp; VLOOKUP(GN$1,Data!$K:$L,2, FALSE) &amp; """;"   )             )</f>
        <v/>
      </c>
      <c r="GO122" t="str">
        <f>IF(Data!$K123=GO$1, "",             IF(ISERR(SEARCH(GO$1,Data!$G123)),        "",          ";" &amp; VLOOKUP(GO$1,Data!$K:$M,3, FALSE) &amp; ",""" &amp; VLOOKUP(GO$1,Data!$K:$L,2, FALSE) &amp; """;"   )             )</f>
        <v/>
      </c>
      <c r="GP122" t="str">
        <f>IF(Data!$K123=GP$1, "",             IF(ISERR(SEARCH(GP$1,Data!$G123)),        "",          ";" &amp; VLOOKUP(GP$1,Data!$K:$M,3, FALSE) &amp; ",""" &amp; VLOOKUP(GP$1,Data!$K:$L,2, FALSE) &amp; """;"   )             )</f>
        <v/>
      </c>
      <c r="GQ122" t="str">
        <f>IF(Data!$K123=GQ$1, "",             IF(ISERR(SEARCH(GQ$1,Data!$G123)),        "",          ";" &amp; VLOOKUP(GQ$1,Data!$K:$M,3, FALSE) &amp; ",""" &amp; VLOOKUP(GQ$1,Data!$K:$L,2, FALSE) &amp; """;"   )             )</f>
        <v/>
      </c>
      <c r="GR122" t="str">
        <f>IF(Data!$K123=GR$1, "",             IF(ISERR(SEARCH(GR$1,Data!$G123)),        "",          ";" &amp; VLOOKUP(GR$1,Data!$K:$M,3, FALSE) &amp; ",""" &amp; VLOOKUP(GR$1,Data!$K:$L,2, FALSE) &amp; """;"   )             )</f>
        <v/>
      </c>
      <c r="GS122" t="str">
        <f>IF(Data!$K123=GS$1, "",             IF(ISERR(SEARCH(GS$1,Data!$G123)),        "",          ";" &amp; VLOOKUP(GS$1,Data!$K:$M,3, FALSE) &amp; ",""" &amp; VLOOKUP(GS$1,Data!$K:$L,2, FALSE) &amp; """;"   )             )</f>
        <v/>
      </c>
      <c r="GT122" t="str">
        <f>IF(Data!$K123=GT$1, "",             IF(ISERR(SEARCH(GT$1,Data!$G123)),        "",          ";" &amp; VLOOKUP(GT$1,Data!$K:$M,3, FALSE) &amp; ",""" &amp; VLOOKUP(GT$1,Data!$K:$L,2, FALSE) &amp; """;"   )             )</f>
        <v/>
      </c>
      <c r="GU122" t="str">
        <f>IF(Data!$K123=GU$1, "",             IF(ISERR(SEARCH(GU$1,Data!$G123)),        "",          ";" &amp; VLOOKUP(GU$1,Data!$K:$M,3, FALSE) &amp; ",""" &amp; VLOOKUP(GU$1,Data!$K:$L,2, FALSE) &amp; """;"   )             )</f>
        <v/>
      </c>
      <c r="GV122" t="str">
        <f>IF(Data!$K123=GV$1, "",             IF(ISERR(SEARCH(GV$1,Data!$G123)),        "",          ";" &amp; VLOOKUP(GV$1,Data!$K:$M,3, FALSE) &amp; ",""" &amp; VLOOKUP(GV$1,Data!$K:$L,2, FALSE) &amp; """;"   )             )</f>
        <v/>
      </c>
      <c r="GW122" t="str">
        <f>IF(Data!$K123=GW$1, "",             IF(ISERR(SEARCH(GW$1,Data!$G123)),        "",          ";" &amp; VLOOKUP(GW$1,Data!$K:$M,3, FALSE) &amp; ",""" &amp; VLOOKUP(GW$1,Data!$K:$L,2, FALSE) &amp; """;"   )             )</f>
        <v/>
      </c>
      <c r="GX122" t="str">
        <f>IF(Data!$K123=GX$1, "",             IF(ISERR(SEARCH(GX$1,Data!$G123)),        "",          ";" &amp; VLOOKUP(GX$1,Data!$K:$M,3, FALSE) &amp; ",""" &amp; VLOOKUP(GX$1,Data!$K:$L,2, FALSE) &amp; """;"   )             )</f>
        <v/>
      </c>
      <c r="GY122" t="str">
        <f>IF(Data!$K123=GY$1, "",             IF(ISERR(SEARCH(GY$1,Data!$G123)),        "",          ";" &amp; VLOOKUP(GY$1,Data!$K:$M,3, FALSE) &amp; ",""" &amp; VLOOKUP(GY$1,Data!$K:$L,2, FALSE) &amp; """;"   )             )</f>
        <v/>
      </c>
      <c r="GZ122" t="str">
        <f>IF(Data!$K123=GZ$1, "",             IF(ISERR(SEARCH(GZ$1,Data!$G123)),        "",          ";" &amp; VLOOKUP(GZ$1,Data!$K:$M,3, FALSE) &amp; ",""" &amp; VLOOKUP(GZ$1,Data!$K:$L,2, FALSE) &amp; """;"   )             )</f>
        <v/>
      </c>
      <c r="HA122" t="str">
        <f>IF(Data!$K123=HA$1, "",             IF(ISERR(SEARCH(HA$1,Data!$G123)),        "",          ";" &amp; VLOOKUP(HA$1,Data!$K:$M,3, FALSE) &amp; ",""" &amp; VLOOKUP(HA$1,Data!$K:$L,2, FALSE) &amp; """;"   )             )</f>
        <v/>
      </c>
      <c r="HB122" t="str">
        <f>IF(Data!$K123=HB$1, "",             IF(ISERR(SEARCH(HB$1,Data!$G123)),        "",          ";" &amp; VLOOKUP(HB$1,Data!$K:$M,3, FALSE) &amp; ",""" &amp; VLOOKUP(HB$1,Data!$K:$L,2, FALSE) &amp; """;"   )             )</f>
        <v/>
      </c>
      <c r="HC122" t="str">
        <f>IF(Data!$K123=HC$1, "",             IF(ISERR(SEARCH(HC$1,Data!$G123)),        "",          ";" &amp; VLOOKUP(HC$1,Data!$K:$M,3, FALSE) &amp; ",""" &amp; VLOOKUP(HC$1,Data!$K:$L,2, FALSE) &amp; """;"   )             )</f>
        <v/>
      </c>
      <c r="HD122" t="str">
        <f>IF(Data!$K123=HD$1, "",             IF(ISERR(SEARCH(HD$1,Data!$G123)),        "",          ";" &amp; VLOOKUP(HD$1,Data!$K:$M,3, FALSE) &amp; ",""" &amp; VLOOKUP(HD$1,Data!$K:$L,2, FALSE) &amp; """;"   )             )</f>
        <v/>
      </c>
      <c r="HE122" t="str">
        <f>IF(Data!$K123=HE$1, "",             IF(ISERR(SEARCH(HE$1,Data!$G123)),        "",          ";" &amp; VLOOKUP(HE$1,Data!$K:$M,3, FALSE) &amp; ",""" &amp; VLOOKUP(HE$1,Data!$K:$L,2, FALSE) &amp; """;"   )             )</f>
        <v/>
      </c>
      <c r="HF122" t="str">
        <f>IF(Data!$K123=HF$1, "",             IF(ISERR(SEARCH(HF$1,Data!$G123)),        "",          ";" &amp; VLOOKUP(HF$1,Data!$K:$M,3, FALSE) &amp; ",""" &amp; VLOOKUP(HF$1,Data!$K:$L,2, FALSE) &amp; """;"   )             )</f>
        <v/>
      </c>
      <c r="HG122" t="str">
        <f>IF(Data!$K123=HG$1, "",             IF(ISERR(SEARCH(HG$1,Data!$G123)),        "",          ";" &amp; VLOOKUP(HG$1,Data!$K:$M,3, FALSE) &amp; ",""" &amp; VLOOKUP(HG$1,Data!$K:$L,2, FALSE) &amp; """;"   )             )</f>
        <v/>
      </c>
      <c r="HH122" t="str">
        <f>IF(Data!$K123=HH$1, "",             IF(ISERR(SEARCH(HH$1,Data!$G123)),        "",          ";" &amp; VLOOKUP(HH$1,Data!$K:$M,3, FALSE) &amp; ",""" &amp; VLOOKUP(HH$1,Data!$K:$L,2, FALSE) &amp; """;"   )             )</f>
        <v/>
      </c>
      <c r="HI122" t="str">
        <f>IF(Data!$K123=HI$1, "",             IF(ISERR(SEARCH(HI$1,Data!$G123)),        "",          ";" &amp; VLOOKUP(HI$1,Data!$K:$M,3, FALSE) &amp; ",""" &amp; VLOOKUP(HI$1,Data!$K:$L,2, FALSE) &amp; """;"   )             )</f>
        <v/>
      </c>
      <c r="HJ122" t="str">
        <f>IF(Data!$K123=HJ$1, "",             IF(ISERR(SEARCH(HJ$1,Data!$G123)),        "",          ";" &amp; VLOOKUP(HJ$1,Data!$K:$M,3, FALSE) &amp; ",""" &amp; VLOOKUP(HJ$1,Data!$K:$L,2, FALSE) &amp; """;"   )             )</f>
        <v/>
      </c>
      <c r="HK122" t="str">
        <f>IF(Data!$K123=HK$1, "",             IF(ISERR(SEARCH(HK$1,Data!$G123)),        "",          ";" &amp; VLOOKUP(HK$1,Data!$K:$M,3, FALSE) &amp; ",""" &amp; VLOOKUP(HK$1,Data!$K:$L,2, FALSE) &amp; """;"   )             )</f>
        <v/>
      </c>
      <c r="HL122" t="str">
        <f>IF(Data!$K123=HL$1, "",             IF(ISERR(SEARCH(HL$1,Data!$G123)),        "",          ";" &amp; VLOOKUP(HL$1,Data!$K:$M,3, FALSE) &amp; ",""" &amp; VLOOKUP(HL$1,Data!$K:$L,2, FALSE) &amp; """;"   )             )</f>
        <v/>
      </c>
      <c r="HM122" t="str">
        <f>IF(Data!$K123=HM$1, "",             IF(ISERR(SEARCH(HM$1,Data!$G123)),        "",          ";" &amp; VLOOKUP(HM$1,Data!$K:$M,3, FALSE) &amp; ",""" &amp; VLOOKUP(HM$1,Data!$K:$L,2, FALSE) &amp; """;"   )             )</f>
        <v/>
      </c>
      <c r="HN122" t="str">
        <f>IF(Data!$K123=HN$1, "",             IF(ISERR(SEARCH(HN$1,Data!$G123)),        "",          ";" &amp; VLOOKUP(HN$1,Data!$K:$M,3, FALSE) &amp; ",""" &amp; VLOOKUP(HN$1,Data!$K:$L,2, FALSE) &amp; """;"   )             )</f>
        <v/>
      </c>
      <c r="HO122" t="str">
        <f>IF(Data!$K123=HO$1, "",             IF(ISERR(SEARCH(HO$1,Data!$G123)),        "",          ";" &amp; VLOOKUP(HO$1,Data!$K:$M,3, FALSE) &amp; ",""" &amp; VLOOKUP(HO$1,Data!$K:$L,2, FALSE) &amp; """;"   )             )</f>
        <v/>
      </c>
      <c r="HP122" t="str">
        <f>IF(Data!$K123=HP$1, "",             IF(ISERR(SEARCH(HP$1,Data!$G123)),        "",          ";" &amp; VLOOKUP(HP$1,Data!$K:$M,3, FALSE) &amp; ",""" &amp; VLOOKUP(HP$1,Data!$K:$L,2, FALSE) &amp; """;"   )             )</f>
        <v/>
      </c>
      <c r="HQ122" t="str">
        <f>IF(Data!$K123=HQ$1, "",             IF(ISERR(SEARCH(HQ$1,Data!$G123)),        "",          ";" &amp; VLOOKUP(HQ$1,Data!$K:$M,3, FALSE) &amp; ",""" &amp; VLOOKUP(HQ$1,Data!$K:$L,2, FALSE) &amp; """;"   )             )</f>
        <v/>
      </c>
      <c r="HR122" t="str">
        <f>IF(Data!$K123=HR$1, "",             IF(ISERR(SEARCH(HR$1,Data!$G123)),        "",          ";" &amp; VLOOKUP(HR$1,Data!$K:$M,3, FALSE) &amp; ",""" &amp; VLOOKUP(HR$1,Data!$K:$L,2, FALSE) &amp; """;"   )             )</f>
        <v/>
      </c>
      <c r="HS122" t="str">
        <f>IF(Data!$K123=HS$1, "",             IF(ISERR(SEARCH(HS$1,Data!$G123)),        "",          ";" &amp; VLOOKUP(HS$1,Data!$K:$M,3, FALSE) &amp; ",""" &amp; VLOOKUP(HS$1,Data!$K:$L,2, FALSE) &amp; """;"   )             )</f>
        <v/>
      </c>
      <c r="HT122" t="str">
        <f>IF(Data!$K123=HT$1, "",             IF(ISERR(SEARCH(HT$1,Data!$G123)),        "",          ";" &amp; VLOOKUP(HT$1,Data!$K:$M,3, FALSE) &amp; ",""" &amp; VLOOKUP(HT$1,Data!$K:$L,2, FALSE) &amp; """;"   )             )</f>
        <v/>
      </c>
      <c r="HU122" t="str">
        <f>IF(Data!$K123=HU$1, "",             IF(ISERR(SEARCH(HU$1,Data!$G123)),        "",          ";" &amp; VLOOKUP(HU$1,Data!$K:$M,3, FALSE) &amp; ",""" &amp; VLOOKUP(HU$1,Data!$K:$L,2, FALSE) &amp; """;"   )             )</f>
        <v/>
      </c>
      <c r="HV122" t="str">
        <f>IF(Data!$K123=HV$1, "",             IF(ISERR(SEARCH(HV$1,Data!$G123)),        "",          ";" &amp; VLOOKUP(HV$1,Data!$K:$M,3, FALSE) &amp; ",""" &amp; VLOOKUP(HV$1,Data!$K:$L,2, FALSE) &amp; """;"   )             )</f>
        <v/>
      </c>
      <c r="HW122" t="str">
        <f>IF(Data!$K123=HW$1, "",             IF(ISERR(SEARCH(HW$1,Data!$G123)),        "",          ";" &amp; VLOOKUP(HW$1,Data!$K:$M,3, FALSE) &amp; ",""" &amp; VLOOKUP(HW$1,Data!$K:$L,2, FALSE) &amp; """;"   )             )</f>
        <v/>
      </c>
      <c r="HX122" t="str">
        <f>IF(Data!$K123=HX$1, "",             IF(ISERR(SEARCH(HX$1,Data!$G123)),        "",          ";" &amp; VLOOKUP(HX$1,Data!$K:$M,3, FALSE) &amp; ",""" &amp; VLOOKUP(HX$1,Data!$K:$L,2, FALSE) &amp; """;"   )             )</f>
        <v/>
      </c>
      <c r="HY122" t="str">
        <f>IF(Data!$K123=HY$1, "",             IF(ISERR(SEARCH(HY$1,Data!$G123)),        "",          ";" &amp; VLOOKUP(HY$1,Data!$K:$M,3, FALSE) &amp; ",""" &amp; VLOOKUP(HY$1,Data!$K:$L,2, FALSE) &amp; """;"   )             )</f>
        <v/>
      </c>
      <c r="HZ122" t="str">
        <f>IF(Data!$K123=HZ$1, "",             IF(ISERR(SEARCH(HZ$1,Data!$G123)),        "",          ";" &amp; VLOOKUP(HZ$1,Data!$K:$M,3, FALSE) &amp; ",""" &amp; VLOOKUP(HZ$1,Data!$K:$L,2, FALSE) &amp; """;"   )             )</f>
        <v/>
      </c>
      <c r="IA122" t="str">
        <f>IF(Data!$K123=IA$1, "",             IF(ISERR(SEARCH(IA$1,Data!$G123)),        "",          ";" &amp; VLOOKUP(IA$1,Data!$K:$M,3, FALSE) &amp; ",""" &amp; VLOOKUP(IA$1,Data!$K:$L,2, FALSE) &amp; """;"   )             )</f>
        <v/>
      </c>
      <c r="IB122" t="str">
        <f>IF(Data!$K123=IB$1, "",             IF(ISERR(SEARCH(IB$1,Data!$G123)),        "",          ";" &amp; VLOOKUP(IB$1,Data!$K:$M,3, FALSE) &amp; ",""" &amp; VLOOKUP(IB$1,Data!$K:$L,2, FALSE) &amp; """;"   )             )</f>
        <v/>
      </c>
      <c r="IC122" t="str">
        <f>IF(Data!$K123=IC$1, "",             IF(ISERR(SEARCH(IC$1,Data!$G123)),        "",          ";" &amp; VLOOKUP(IC$1,Data!$K:$M,3, FALSE) &amp; ",""" &amp; VLOOKUP(IC$1,Data!$K:$L,2, FALSE) &amp; """;"   )             )</f>
        <v/>
      </c>
      <c r="ID122" t="str">
        <f>IF(Data!$K123=ID$1, "",             IF(ISERR(SEARCH(ID$1,Data!$G123)),        "",          ";" &amp; VLOOKUP(ID$1,Data!$K:$M,3, FALSE) &amp; ",""" &amp; VLOOKUP(ID$1,Data!$K:$L,2, FALSE) &amp; """;"   )             )</f>
        <v/>
      </c>
      <c r="IE122" t="str">
        <f>IF(Data!$K123=IE$1, "",             IF(ISERR(SEARCH(IE$1,Data!$G123)),        "",          ";" &amp; VLOOKUP(IE$1,Data!$K:$M,3, FALSE) &amp; ",""" &amp; VLOOKUP(IE$1,Data!$K:$L,2, FALSE) &amp; """;"   )             )</f>
        <v/>
      </c>
      <c r="IF122" t="str">
        <f>IF(Data!$K123=IF$1, "",             IF(ISERR(SEARCH(IF$1,Data!$G123)),        "",          ";" &amp; VLOOKUP(IF$1,Data!$K:$M,3, FALSE) &amp; ",""" &amp; VLOOKUP(IF$1,Data!$K:$L,2, FALSE) &amp; """;"   )             )</f>
        <v/>
      </c>
      <c r="IG122" t="str">
        <f>IF(Data!$K123=IG$1, "",             IF(ISERR(SEARCH(IG$1,Data!$G123)),        "",          ";" &amp; VLOOKUP(IG$1,Data!$K:$M,3, FALSE) &amp; ",""" &amp; VLOOKUP(IG$1,Data!$K:$L,2, FALSE) &amp; """;"   )             )</f>
        <v/>
      </c>
      <c r="IH122" t="str">
        <f>IF(Data!$K123=IH$1, "",             IF(ISERR(SEARCH(IH$1,Data!$G123)),        "",          ";" &amp; VLOOKUP(IH$1,Data!$K:$M,3, FALSE) &amp; ",""" &amp; VLOOKUP(IH$1,Data!$K:$L,2, FALSE) &amp; """;"   )             )</f>
        <v/>
      </c>
      <c r="II122" t="str">
        <f>IF(Data!$K123=II$1, "",             IF(ISERR(SEARCH(II$1,Data!$G123)),        "",          ";" &amp; VLOOKUP(II$1,Data!$K:$M,3, FALSE) &amp; ",""" &amp; VLOOKUP(II$1,Data!$K:$L,2, FALSE) &amp; """;"   )             )</f>
        <v/>
      </c>
    </row>
    <row r="123" spans="1:243" x14ac:dyDescent="0.3">
      <c r="A123" t="str">
        <f>Data!K124</f>
        <v>Droopy McCool</v>
      </c>
      <c r="B123" s="15">
        <f>VLOOKUP(Tableau36[[#This Row],[Character]],Data!K:M,3,FALSE)</f>
        <v>122</v>
      </c>
      <c r="C123" s="15" t="str">
        <f>VLOOKUP(Tableau36[[#This Row],[Character]],Data!K:L,2,FALSE)</f>
        <v>HUMAN</v>
      </c>
      <c r="D123" s="15" t="str">
        <f>SUBSTITUTE(     SUBSTITUTE(Tableau36[[#This Row],[character_id,character_type,friend_id,friend_type]],",""DROID""",""),    ",""HUMAN""", "")</f>
        <v>122,93/122,161/122,185</v>
      </c>
      <c r="E123" s="15" t="str">
        <f>IF(Tableau36[[#This Row],[With char''s id]] = "", "",    MID(Tableau36[[#This Row],[With char''s id]], 2, LEN(Tableau36[[#This Row],[With char''s id]])-1))</f>
        <v>122,"HUMAN",93,"HUMAN"/122,"HUMAN",161,"HUMAN"/122,"HUMAN",185,"HUMAN"</v>
      </c>
      <c r="F123" s="15" t="str">
        <f>SUBSTITUTE(Tableau36[[#This Row],[List of friend''s id]],  "/",    "/" &amp; Tableau36[[#This Row],[Character''s id]] &amp; ",""" &amp; Tableau36[[#This Row],[Type]] &amp; """,")</f>
        <v>/122,"HUMAN",93,"HUMAN"/122,"HUMAN",161,"HUMAN"/122,"HUMAN",185,"HUMAN"</v>
      </c>
      <c r="G123" t="str">
        <f>IF( Tableau36[[#This Row],[removed double semi-colon]]="", "", "/" &amp; MID(Tableau36[[#This Row],[removed double semi-colon]],2,LEN(Tableau36[[#This Row],[removed double semi-colon]]) - 2) )</f>
        <v>/93,"HUMAN"/161,"HUMAN"/185,"HUMAN"</v>
      </c>
      <c r="H123" t="str">
        <f>SUBSTITUTE(Tableau36[[#This Row],[Concatenation]],";;","/")</f>
        <v>;93,"HUMAN"/161,"HUMAN"/185,"HUMAN";</v>
      </c>
      <c r="I123" t="str">
        <f>_xlfn.CONCAT(Tableau4[#This Row])</f>
        <v>;93,"HUMAN";;161,"HUMAN";;185,"HUMAN";</v>
      </c>
      <c r="M123" t="str">
        <f>IF(Data!$K124=M$1, "",             IF(ISERR(SEARCH(M$1,Data!$G124)),        "",          ";" &amp; VLOOKUP(M$1,Data!$K:$M,3, FALSE) &amp; ",""" &amp; VLOOKUP(M$1,Data!$K:$L,2, FALSE) &amp; """;"   )             )</f>
        <v/>
      </c>
      <c r="N123" t="str">
        <f>IF(Data!$K124=N$1, "",             IF(ISERR(SEARCH(N$1,Data!$G124)),        "",          ";" &amp; VLOOKUP(N$1,Data!$K:$M,3, FALSE) &amp; ",""" &amp; VLOOKUP(N$1,Data!$K:$L,2, FALSE) &amp; """;"   )             )</f>
        <v/>
      </c>
      <c r="O123" t="str">
        <f>IF(Data!$K124=O$1, "",             IF(ISERR(SEARCH(O$1,Data!$G124)),        "",          ";" &amp; VLOOKUP(O$1,Data!$K:$M,3, FALSE) &amp; ",""" &amp; VLOOKUP(O$1,Data!$K:$L,2, FALSE) &amp; """;"   )             )</f>
        <v/>
      </c>
      <c r="P123" t="str">
        <f>IF(Data!$K124=P$1, "",             IF(ISERR(SEARCH(P$1,Data!$G124)),        "",          ";" &amp; VLOOKUP(P$1,Data!$K:$M,3, FALSE) &amp; ",""" &amp; VLOOKUP(P$1,Data!$K:$L,2, FALSE) &amp; """;"   )             )</f>
        <v/>
      </c>
      <c r="Q123" t="str">
        <f>IF(Data!$K124=Q$1, "",             IF(ISERR(SEARCH(Q$1,Data!$G124)),        "",          ";" &amp; VLOOKUP(Q$1,Data!$K:$M,3, FALSE) &amp; ",""" &amp; VLOOKUP(Q$1,Data!$K:$L,2, FALSE) &amp; """;"   )             )</f>
        <v/>
      </c>
      <c r="R123" t="str">
        <f>IF(Data!$K124=R$1, "",             IF(ISERR(SEARCH(R$1,Data!$G124)),        "",          ";" &amp; VLOOKUP(R$1,Data!$K:$M,3, FALSE) &amp; ",""" &amp; VLOOKUP(R$1,Data!$K:$L,2, FALSE) &amp; """;"   )             )</f>
        <v/>
      </c>
      <c r="S123" t="str">
        <f>IF(Data!$K124=S$1, "",             IF(ISERR(SEARCH(S$1,Data!$G124)),        "",          ";" &amp; VLOOKUP(S$1,Data!$K:$M,3, FALSE) &amp; ",""" &amp; VLOOKUP(S$1,Data!$K:$L,2, FALSE) &amp; """;"   )             )</f>
        <v/>
      </c>
      <c r="T123" t="str">
        <f>IF(Data!$K124=T$1, "",             IF(ISERR(SEARCH(T$1,Data!$G124)),        "",          ";" &amp; VLOOKUP(T$1,Data!$K:$M,3, FALSE) &amp; ",""" &amp; VLOOKUP(T$1,Data!$K:$L,2, FALSE) &amp; """;"   )             )</f>
        <v/>
      </c>
      <c r="U123" t="str">
        <f>IF(Data!$K124=U$1, "",             IF(ISERR(SEARCH(U$1,Data!$G124)),        "",          ";" &amp; VLOOKUP(U$1,Data!$K:$M,3, FALSE) &amp; ",""" &amp; VLOOKUP(U$1,Data!$K:$L,2, FALSE) &amp; """;"   )             )</f>
        <v/>
      </c>
      <c r="V123" t="str">
        <f>IF(Data!$K124=V$1, "",             IF(ISERR(SEARCH(V$1,Data!$G124)),        "",          ";" &amp; VLOOKUP(V$1,Data!$K:$M,3, FALSE) &amp; ",""" &amp; VLOOKUP(V$1,Data!$K:$L,2, FALSE) &amp; """;"   )             )</f>
        <v/>
      </c>
      <c r="W123" t="str">
        <f>IF(Data!$K124=W$1, "",             IF(ISERR(SEARCH(W$1,Data!$G124)),        "",          ";" &amp; VLOOKUP(W$1,Data!$K:$M,3, FALSE) &amp; ",""" &amp; VLOOKUP(W$1,Data!$K:$L,2, FALSE) &amp; """;"   )             )</f>
        <v/>
      </c>
      <c r="X123" t="str">
        <f>IF(Data!$K124=X$1, "",             IF(ISERR(SEARCH(X$1,Data!$G124)),        "",          ";" &amp; VLOOKUP(X$1,Data!$K:$M,3, FALSE) &amp; ",""" &amp; VLOOKUP(X$1,Data!$K:$L,2, FALSE) &amp; """;"   )             )</f>
        <v/>
      </c>
      <c r="Y123" t="str">
        <f>IF(Data!$K124=Y$1, "",             IF(ISERR(SEARCH(Y$1,Data!$G124)),        "",          ";" &amp; VLOOKUP(Y$1,Data!$K:$M,3, FALSE) &amp; ",""" &amp; VLOOKUP(Y$1,Data!$K:$L,2, FALSE) &amp; """;"   )             )</f>
        <v/>
      </c>
      <c r="Z123" t="str">
        <f>IF(Data!$K124=Z$1, "",             IF(ISERR(SEARCH(Z$1,Data!$G124)),        "",          ";" &amp; VLOOKUP(Z$1,Data!$K:$M,3, FALSE) &amp; ",""" &amp; VLOOKUP(Z$1,Data!$K:$L,2, FALSE) &amp; """;"   )             )</f>
        <v/>
      </c>
      <c r="AA123" t="str">
        <f>IF(Data!$K124=AA$1, "",             IF(ISERR(SEARCH(AA$1,Data!$G124)),        "",          ";" &amp; VLOOKUP(AA$1,Data!$K:$M,3, FALSE) &amp; ",""" &amp; VLOOKUP(AA$1,Data!$K:$L,2, FALSE) &amp; """;"   )             )</f>
        <v/>
      </c>
      <c r="AB123" t="str">
        <f>IF(Data!$K124=AB$1, "",             IF(ISERR(SEARCH(AB$1,Data!$G124)),        "",          ";" &amp; VLOOKUP(AB$1,Data!$K:$M,3, FALSE) &amp; ",""" &amp; VLOOKUP(AB$1,Data!$K:$L,2, FALSE) &amp; """;"   )             )</f>
        <v/>
      </c>
      <c r="AC123" t="str">
        <f>IF(Data!$K124=AC$1, "",             IF(ISERR(SEARCH(AC$1,Data!$G124)),        "",          ";" &amp; VLOOKUP(AC$1,Data!$K:$M,3, FALSE) &amp; ",""" &amp; VLOOKUP(AC$1,Data!$K:$L,2, FALSE) &amp; """;"   )             )</f>
        <v/>
      </c>
      <c r="AD123" t="str">
        <f>IF(Data!$K124=AD$1, "",             IF(ISERR(SEARCH(AD$1,Data!$G124)),        "",          ";" &amp; VLOOKUP(AD$1,Data!$K:$M,3, FALSE) &amp; ",""" &amp; VLOOKUP(AD$1,Data!$K:$L,2, FALSE) &amp; """;"   )             )</f>
        <v/>
      </c>
      <c r="AE123" t="str">
        <f>IF(Data!$K124=AE$1, "",             IF(ISERR(SEARCH(AE$1,Data!$G124)),        "",          ";" &amp; VLOOKUP(AE$1,Data!$K:$M,3, FALSE) &amp; ",""" &amp; VLOOKUP(AE$1,Data!$K:$L,2, FALSE) &amp; """;"   )             )</f>
        <v/>
      </c>
      <c r="AF123" t="str">
        <f>IF(Data!$K124=AF$1, "",             IF(ISERR(SEARCH(AF$1,Data!$G124)),        "",          ";" &amp; VLOOKUP(AF$1,Data!$K:$M,3, FALSE) &amp; ",""" &amp; VLOOKUP(AF$1,Data!$K:$L,2, FALSE) &amp; """;"   )             )</f>
        <v/>
      </c>
      <c r="AG123" t="str">
        <f>IF(Data!$K124=AG$1, "",             IF(ISERR(SEARCH(AG$1,Data!$G124)),        "",          ";" &amp; VLOOKUP(AG$1,Data!$K:$M,3, FALSE) &amp; ",""" &amp; VLOOKUP(AG$1,Data!$K:$L,2, FALSE) &amp; """;"   )             )</f>
        <v/>
      </c>
      <c r="AH123" t="str">
        <f>IF(Data!$K124=AH$1, "",             IF(ISERR(SEARCH(AH$1,Data!$G124)),        "",          ";" &amp; VLOOKUP(AH$1,Data!$K:$M,3, FALSE) &amp; ",""" &amp; VLOOKUP(AH$1,Data!$K:$L,2, FALSE) &amp; """;"   )             )</f>
        <v/>
      </c>
      <c r="AI123" t="str">
        <f>IF(Data!$K124=AI$1, "",             IF(ISERR(SEARCH(AI$1,Data!$G124)),        "",          ";" &amp; VLOOKUP(AI$1,Data!$K:$M,3, FALSE) &amp; ",""" &amp; VLOOKUP(AI$1,Data!$K:$L,2, FALSE) &amp; """;"   )             )</f>
        <v/>
      </c>
      <c r="AJ123" t="str">
        <f>IF(Data!$K124=AJ$1, "",             IF(ISERR(SEARCH(AJ$1,Data!$G124)),        "",          ";" &amp; VLOOKUP(AJ$1,Data!$K:$M,3, FALSE) &amp; ",""" &amp; VLOOKUP(AJ$1,Data!$K:$L,2, FALSE) &amp; """;"   )             )</f>
        <v/>
      </c>
      <c r="AK123" t="str">
        <f>IF(Data!$K124=AK$1, "",             IF(ISERR(SEARCH(AK$1,Data!$G124)),        "",          ";" &amp; VLOOKUP(AK$1,Data!$K:$M,3, FALSE) &amp; ",""" &amp; VLOOKUP(AK$1,Data!$K:$L,2, FALSE) &amp; """;"   )             )</f>
        <v/>
      </c>
      <c r="AL123" t="str">
        <f>IF(Data!$K124=AL$1, "",             IF(ISERR(SEARCH(AL$1,Data!$G124)),        "",          ";" &amp; VLOOKUP(AL$1,Data!$K:$M,3, FALSE) &amp; ",""" &amp; VLOOKUP(AL$1,Data!$K:$L,2, FALSE) &amp; """;"   )             )</f>
        <v/>
      </c>
      <c r="AM123" t="str">
        <f>IF(Data!$K124=AM$1, "",             IF(ISERR(SEARCH(AM$1,Data!$G124)),        "",          ";" &amp; VLOOKUP(AM$1,Data!$K:$M,3, FALSE) &amp; ",""" &amp; VLOOKUP(AM$1,Data!$K:$L,2, FALSE) &amp; """;"   )             )</f>
        <v/>
      </c>
      <c r="AN123" t="str">
        <f>IF(Data!$K124=AN$1, "",             IF(ISERR(SEARCH(AN$1,Data!$G124)),        "",          ";" &amp; VLOOKUP(AN$1,Data!$K:$M,3, FALSE) &amp; ",""" &amp; VLOOKUP(AN$1,Data!$K:$L,2, FALSE) &amp; """;"   )             )</f>
        <v/>
      </c>
      <c r="AO123" t="str">
        <f>IF(Data!$K124=AO$1, "",             IF(ISERR(SEARCH(AO$1,Data!$G124)),        "",          ";" &amp; VLOOKUP(AO$1,Data!$K:$M,3, FALSE) &amp; ",""" &amp; VLOOKUP(AO$1,Data!$K:$L,2, FALSE) &amp; """;"   )             )</f>
        <v/>
      </c>
      <c r="AP123" t="str">
        <f>IF(Data!$K124=AP$1, "",             IF(ISERR(SEARCH(AP$1,Data!$G124)),        "",          ";" &amp; VLOOKUP(AP$1,Data!$K:$M,3, FALSE) &amp; ",""" &amp; VLOOKUP(AP$1,Data!$K:$L,2, FALSE) &amp; """;"   )             )</f>
        <v/>
      </c>
      <c r="AQ123" t="str">
        <f>IF(Data!$K124=AQ$1, "",             IF(ISERR(SEARCH(AQ$1,Data!$G124)),        "",          ";" &amp; VLOOKUP(AQ$1,Data!$K:$M,3, FALSE) &amp; ",""" &amp; VLOOKUP(AQ$1,Data!$K:$L,2, FALSE) &amp; """;"   )             )</f>
        <v/>
      </c>
      <c r="AR123" t="str">
        <f>IF(Data!$K124=AR$1, "",             IF(ISERR(SEARCH(AR$1,Data!$G124)),        "",          ";" &amp; VLOOKUP(AR$1,Data!$K:$M,3, FALSE) &amp; ",""" &amp; VLOOKUP(AR$1,Data!$K:$L,2, FALSE) &amp; """;"   )             )</f>
        <v/>
      </c>
      <c r="AS123" t="str">
        <f>IF(Data!$K124=AS$1, "",             IF(ISERR(SEARCH(AS$1,Data!$G124)),        "",          ";" &amp; VLOOKUP(AS$1,Data!$K:$M,3, FALSE) &amp; ",""" &amp; VLOOKUP(AS$1,Data!$K:$L,2, FALSE) &amp; """;"   )             )</f>
        <v/>
      </c>
      <c r="AT123" t="str">
        <f>IF(Data!$K124=AT$1, "",             IF(ISERR(SEARCH(AT$1,Data!$G124)),        "",          ";" &amp; VLOOKUP(AT$1,Data!$K:$M,3, FALSE) &amp; ",""" &amp; VLOOKUP(AT$1,Data!$K:$L,2, FALSE) &amp; """;"   )             )</f>
        <v/>
      </c>
      <c r="AU123" t="str">
        <f>IF(Data!$K124=AU$1, "",             IF(ISERR(SEARCH(AU$1,Data!$G124)),        "",          ";" &amp; VLOOKUP(AU$1,Data!$K:$M,3, FALSE) &amp; ",""" &amp; VLOOKUP(AU$1,Data!$K:$L,2, FALSE) &amp; """;"   )             )</f>
        <v/>
      </c>
      <c r="AV123" t="str">
        <f>IF(Data!$K124=AV$1, "",             IF(ISERR(SEARCH(AV$1,Data!$G124)),        "",          ";" &amp; VLOOKUP(AV$1,Data!$K:$M,3, FALSE) &amp; ",""" &amp; VLOOKUP(AV$1,Data!$K:$L,2, FALSE) &amp; """;"   )             )</f>
        <v/>
      </c>
      <c r="AW123" t="str">
        <f>IF(Data!$K124=AW$1, "",             IF(ISERR(SEARCH(AW$1,Data!$G124)),        "",          ";" &amp; VLOOKUP(AW$1,Data!$K:$M,3, FALSE) &amp; ",""" &amp; VLOOKUP(AW$1,Data!$K:$L,2, FALSE) &amp; """;"   )             )</f>
        <v/>
      </c>
      <c r="AX123" t="str">
        <f>IF(Data!$K124=AX$1, "",             IF(ISERR(SEARCH(AX$1,Data!$G124)),        "",          ";" &amp; VLOOKUP(AX$1,Data!$K:$M,3, FALSE) &amp; ",""" &amp; VLOOKUP(AX$1,Data!$K:$L,2, FALSE) &amp; """;"   )             )</f>
        <v/>
      </c>
      <c r="AY123" t="str">
        <f>IF(Data!$K124=AY$1, "",             IF(ISERR(SEARCH(AY$1,Data!$G124)),        "",          ";" &amp; VLOOKUP(AY$1,Data!$K:$M,3, FALSE) &amp; ",""" &amp; VLOOKUP(AY$1,Data!$K:$L,2, FALSE) &amp; """;"   )             )</f>
        <v/>
      </c>
      <c r="AZ123" t="str">
        <f>IF(Data!$K124=AZ$1, "",             IF(ISERR(SEARCH(AZ$1,Data!$G124)),        "",          ";" &amp; VLOOKUP(AZ$1,Data!$K:$M,3, FALSE) &amp; ",""" &amp; VLOOKUP(AZ$1,Data!$K:$L,2, FALSE) &amp; """;"   )             )</f>
        <v/>
      </c>
      <c r="BA123" t="str">
        <f>IF(Data!$K124=BA$1, "",             IF(ISERR(SEARCH(BA$1,Data!$G124)),        "",          ";" &amp; VLOOKUP(BA$1,Data!$K:$M,3, FALSE) &amp; ",""" &amp; VLOOKUP(BA$1,Data!$K:$L,2, FALSE) &amp; """;"   )             )</f>
        <v/>
      </c>
      <c r="BB123" t="str">
        <f>IF(Data!$K124=BB$1, "",             IF(ISERR(SEARCH(BB$1,Data!$G124)),        "",          ";" &amp; VLOOKUP(BB$1,Data!$K:$M,3, FALSE) &amp; ",""" &amp; VLOOKUP(BB$1,Data!$K:$L,2, FALSE) &amp; """;"   )             )</f>
        <v/>
      </c>
      <c r="BC123" t="str">
        <f>IF(Data!$K124=BC$1, "",             IF(ISERR(SEARCH(BC$1,Data!$G124)),        "",          ";" &amp; VLOOKUP(BC$1,Data!$K:$M,3, FALSE) &amp; ",""" &amp; VLOOKUP(BC$1,Data!$K:$L,2, FALSE) &amp; """;"   )             )</f>
        <v/>
      </c>
      <c r="BD123" t="str">
        <f>IF(Data!$K124=BD$1, "",             IF(ISERR(SEARCH(BD$1,Data!$G124)),        "",          ";" &amp; VLOOKUP(BD$1,Data!$K:$M,3, FALSE) &amp; ",""" &amp; VLOOKUP(BD$1,Data!$K:$L,2, FALSE) &amp; """;"   )             )</f>
        <v/>
      </c>
      <c r="BE123" t="str">
        <f>IF(Data!$K124=BE$1, "",             IF(ISERR(SEARCH(BE$1,Data!$G124)),        "",          ";" &amp; VLOOKUP(BE$1,Data!$K:$M,3, FALSE) &amp; ",""" &amp; VLOOKUP(BE$1,Data!$K:$L,2, FALSE) &amp; """;"   )             )</f>
        <v/>
      </c>
      <c r="BF123" t="str">
        <f>IF(Data!$K124=BF$1, "",             IF(ISERR(SEARCH(BF$1,Data!$G124)),        "",          ";" &amp; VLOOKUP(BF$1,Data!$K:$M,3, FALSE) &amp; ",""" &amp; VLOOKUP(BF$1,Data!$K:$L,2, FALSE) &amp; """;"   )             )</f>
        <v/>
      </c>
      <c r="BG123" t="str">
        <f>IF(Data!$K124=BG$1, "",             IF(ISERR(SEARCH(BG$1,Data!$G124)),        "",          ";" &amp; VLOOKUP(BG$1,Data!$K:$M,3, FALSE) &amp; ",""" &amp; VLOOKUP(BG$1,Data!$K:$L,2, FALSE) &amp; """;"   )             )</f>
        <v/>
      </c>
      <c r="BH123" t="str">
        <f>IF(Data!$K124=BH$1, "",             IF(ISERR(SEARCH(BH$1,Data!$G124)),        "",          ";" &amp; VLOOKUP(BH$1,Data!$K:$M,3, FALSE) &amp; ",""" &amp; VLOOKUP(BH$1,Data!$K:$L,2, FALSE) &amp; """;"   )             )</f>
        <v/>
      </c>
      <c r="BI123" t="str">
        <f>IF(Data!$K124=BI$1, "",             IF(ISERR(SEARCH(BI$1,Data!$G124)),        "",          ";" &amp; VLOOKUP(BI$1,Data!$K:$M,3, FALSE) &amp; ",""" &amp; VLOOKUP(BI$1,Data!$K:$L,2, FALSE) &amp; """;"   )             )</f>
        <v/>
      </c>
      <c r="BJ123" t="str">
        <f>IF(Data!$K124=BJ$1, "",             IF(ISERR(SEARCH(BJ$1,Data!$G124)),        "",          ";" &amp; VLOOKUP(BJ$1,Data!$K:$M,3, FALSE) &amp; ",""" &amp; VLOOKUP(BJ$1,Data!$K:$L,2, FALSE) &amp; """;"   )             )</f>
        <v/>
      </c>
      <c r="BK123" t="str">
        <f>IF(Data!$K124=BK$1, "",             IF(ISERR(SEARCH(BK$1,Data!$G124)),        "",          ";" &amp; VLOOKUP(BK$1,Data!$K:$M,3, FALSE) &amp; ",""" &amp; VLOOKUP(BK$1,Data!$K:$L,2, FALSE) &amp; """;"   )             )</f>
        <v/>
      </c>
      <c r="BL123" t="str">
        <f>IF(Data!$K124=BL$1, "",             IF(ISERR(SEARCH(BL$1,Data!$G124)),        "",          ";" &amp; VLOOKUP(BL$1,Data!$K:$M,3, FALSE) &amp; ",""" &amp; VLOOKUP(BL$1,Data!$K:$L,2, FALSE) &amp; """;"   )             )</f>
        <v/>
      </c>
      <c r="BM123" t="str">
        <f>IF(Data!$K124=BM$1, "",             IF(ISERR(SEARCH(BM$1,Data!$G124)),        "",          ";" &amp; VLOOKUP(BM$1,Data!$K:$M,3, FALSE) &amp; ",""" &amp; VLOOKUP(BM$1,Data!$K:$L,2, FALSE) &amp; """;"   )             )</f>
        <v/>
      </c>
      <c r="BN123" t="str">
        <f>IF(Data!$K124=BN$1, "",             IF(ISERR(SEARCH(BN$1,Data!$G124)),        "",          ";" &amp; VLOOKUP(BN$1,Data!$K:$M,3, FALSE) &amp; ",""" &amp; VLOOKUP(BN$1,Data!$K:$L,2, FALSE) &amp; """;"   )             )</f>
        <v/>
      </c>
      <c r="BO123" t="str">
        <f>IF(Data!$K124=BO$1, "",             IF(ISERR(SEARCH(BO$1,Data!$G124)),        "",          ";" &amp; VLOOKUP(BO$1,Data!$K:$M,3, FALSE) &amp; ",""" &amp; VLOOKUP(BO$1,Data!$K:$L,2, FALSE) &amp; """;"   )             )</f>
        <v/>
      </c>
      <c r="BP123" t="str">
        <f>IF(Data!$K124=BP$1, "",             IF(ISERR(SEARCH(BP$1,Data!$G124)),        "",          ";" &amp; VLOOKUP(BP$1,Data!$K:$M,3, FALSE) &amp; ",""" &amp; VLOOKUP(BP$1,Data!$K:$L,2, FALSE) &amp; """;"   )             )</f>
        <v/>
      </c>
      <c r="BQ123" t="str">
        <f>IF(Data!$K124=BQ$1, "",             IF(ISERR(SEARCH(BQ$1,Data!$G124)),        "",          ";" &amp; VLOOKUP(BQ$1,Data!$K:$M,3, FALSE) &amp; ",""" &amp; VLOOKUP(BQ$1,Data!$K:$L,2, FALSE) &amp; """;"   )             )</f>
        <v/>
      </c>
      <c r="BR123" t="str">
        <f>IF(Data!$K124=BR$1, "",             IF(ISERR(SEARCH(BR$1,Data!$G124)),        "",          ";" &amp; VLOOKUP(BR$1,Data!$K:$M,3, FALSE) &amp; ",""" &amp; VLOOKUP(BR$1,Data!$K:$L,2, FALSE) &amp; """;"   )             )</f>
        <v/>
      </c>
      <c r="BS123" t="str">
        <f>IF(Data!$K124=BS$1, "",             IF(ISERR(SEARCH(BS$1,Data!$G124)),        "",          ";" &amp; VLOOKUP(BS$1,Data!$K:$M,3, FALSE) &amp; ",""" &amp; VLOOKUP(BS$1,Data!$K:$L,2, FALSE) &amp; """;"   )             )</f>
        <v/>
      </c>
      <c r="BT123" t="str">
        <f>IF(Data!$K124=BT$1, "",             IF(ISERR(SEARCH(BT$1,Data!$G124)),        "",          ";" &amp; VLOOKUP(BT$1,Data!$K:$M,3, FALSE) &amp; ",""" &amp; VLOOKUP(BT$1,Data!$K:$L,2, FALSE) &amp; """;"   )             )</f>
        <v/>
      </c>
      <c r="BU123" t="str">
        <f>IF(Data!$K124=BU$1, "",             IF(ISERR(SEARCH(BU$1,Data!$G124)),        "",          ";" &amp; VLOOKUP(BU$1,Data!$K:$M,3, FALSE) &amp; ",""" &amp; VLOOKUP(BU$1,Data!$K:$L,2, FALSE) &amp; """;"   )             )</f>
        <v/>
      </c>
      <c r="BV123" t="str">
        <f>IF(Data!$K124=BV$1, "",             IF(ISERR(SEARCH(BV$1,Data!$G124)),        "",          ";" &amp; VLOOKUP(BV$1,Data!$K:$M,3, FALSE) &amp; ",""" &amp; VLOOKUP(BV$1,Data!$K:$L,2, FALSE) &amp; """;"   )             )</f>
        <v/>
      </c>
      <c r="BW123" t="str">
        <f>IF(Data!$K124=BW$1, "",             IF(ISERR(SEARCH(BW$1,Data!$G124)),        "",          ";" &amp; VLOOKUP(BW$1,Data!$K:$M,3, FALSE) &amp; ",""" &amp; VLOOKUP(BW$1,Data!$K:$L,2, FALSE) &amp; """;"   )             )</f>
        <v/>
      </c>
      <c r="BX123" t="str">
        <f>IF(Data!$K124=BX$1, "",             IF(ISERR(SEARCH(BX$1,Data!$G124)),        "",          ";" &amp; VLOOKUP(BX$1,Data!$K:$M,3, FALSE) &amp; ",""" &amp; VLOOKUP(BX$1,Data!$K:$L,2, FALSE) &amp; """;"   )             )</f>
        <v/>
      </c>
      <c r="BY123" t="str">
        <f>IF(Data!$K124=BY$1, "",             IF(ISERR(SEARCH(BY$1,Data!$G124)),        "",          ";" &amp; VLOOKUP(BY$1,Data!$K:$M,3, FALSE) &amp; ",""" &amp; VLOOKUP(BY$1,Data!$K:$L,2, FALSE) &amp; """;"   )             )</f>
        <v/>
      </c>
      <c r="BZ123" t="str">
        <f>IF(Data!$K124=BZ$1, "",             IF(ISERR(SEARCH(BZ$1,Data!$G124)),        "",          ";" &amp; VLOOKUP(BZ$1,Data!$K:$M,3, FALSE) &amp; ",""" &amp; VLOOKUP(BZ$1,Data!$K:$L,2, FALSE) &amp; """;"   )             )</f>
        <v/>
      </c>
      <c r="CA123" t="str">
        <f>IF(Data!$K124=CA$1, "",             IF(ISERR(SEARCH(CA$1,Data!$G124)),        "",          ";" &amp; VLOOKUP(CA$1,Data!$K:$M,3, FALSE) &amp; ",""" &amp; VLOOKUP(CA$1,Data!$K:$L,2, FALSE) &amp; """;"   )             )</f>
        <v/>
      </c>
      <c r="CB123" t="str">
        <f>IF(Data!$K124=CB$1, "",             IF(ISERR(SEARCH(CB$1,Data!$G124)),        "",          ";" &amp; VLOOKUP(CB$1,Data!$K:$M,3, FALSE) &amp; ",""" &amp; VLOOKUP(CB$1,Data!$K:$L,2, FALSE) &amp; """;"   )             )</f>
        <v/>
      </c>
      <c r="CC123" t="str">
        <f>IF(Data!$K124=CC$1, "",             IF(ISERR(SEARCH(CC$1,Data!$G124)),        "",          ";" &amp; VLOOKUP(CC$1,Data!$K:$M,3, FALSE) &amp; ",""" &amp; VLOOKUP(CC$1,Data!$K:$L,2, FALSE) &amp; """;"   )             )</f>
        <v/>
      </c>
      <c r="CD123" t="str">
        <f>IF(Data!$K124=CD$1, "",             IF(ISERR(SEARCH(CD$1,Data!$G124)),        "",          ";" &amp; VLOOKUP(CD$1,Data!$K:$M,3, FALSE) &amp; ",""" &amp; VLOOKUP(CD$1,Data!$K:$L,2, FALSE) &amp; """;"   )             )</f>
        <v/>
      </c>
      <c r="CE123" t="str">
        <f>IF(Data!$K124=CE$1, "",             IF(ISERR(SEARCH(CE$1,Data!$G124)),        "",          ";" &amp; VLOOKUP(CE$1,Data!$K:$M,3, FALSE) &amp; ",""" &amp; VLOOKUP(CE$1,Data!$K:$L,2, FALSE) &amp; """;"   )             )</f>
        <v/>
      </c>
      <c r="CF123" t="str">
        <f>IF(Data!$K124=CF$1, "",             IF(ISERR(SEARCH(CF$1,Data!$G124)),        "",          ";" &amp; VLOOKUP(CF$1,Data!$K:$M,3, FALSE) &amp; ",""" &amp; VLOOKUP(CF$1,Data!$K:$L,2, FALSE) &amp; """;"   )             )</f>
        <v/>
      </c>
      <c r="CG123" t="str">
        <f>IF(Data!$K124=CG$1, "",             IF(ISERR(SEARCH(CG$1,Data!$G124)),        "",          ";" &amp; VLOOKUP(CG$1,Data!$K:$M,3, FALSE) &amp; ",""" &amp; VLOOKUP(CG$1,Data!$K:$L,2, FALSE) &amp; """;"   )             )</f>
        <v/>
      </c>
      <c r="CH123" t="str">
        <f>IF(Data!$K124=CH$1, "",             IF(ISERR(SEARCH(CH$1,Data!$G124)),        "",          ";" &amp; VLOOKUP(CH$1,Data!$K:$M,3, FALSE) &amp; ",""" &amp; VLOOKUP(CH$1,Data!$K:$L,2, FALSE) &amp; """;"   )             )</f>
        <v/>
      </c>
      <c r="CI123" t="str">
        <f>IF(Data!$K124=CI$1, "",             IF(ISERR(SEARCH(CI$1,Data!$G124)),        "",          ";" &amp; VLOOKUP(CI$1,Data!$K:$M,3, FALSE) &amp; ",""" &amp; VLOOKUP(CI$1,Data!$K:$L,2, FALSE) &amp; """;"   )             )</f>
        <v/>
      </c>
      <c r="CJ123" t="str">
        <f>IF(Data!$K124=CJ$1, "",             IF(ISERR(SEARCH(CJ$1,Data!$G124)),        "",          ";" &amp; VLOOKUP(CJ$1,Data!$K:$M,3, FALSE) &amp; ",""" &amp; VLOOKUP(CJ$1,Data!$K:$L,2, FALSE) &amp; """;"   )             )</f>
        <v/>
      </c>
      <c r="CK123" t="str">
        <f>IF(Data!$K124=CK$1, "",             IF(ISERR(SEARCH(CK$1,Data!$G124)),        "",          ";" &amp; VLOOKUP(CK$1,Data!$K:$M,3, FALSE) &amp; ",""" &amp; VLOOKUP(CK$1,Data!$K:$L,2, FALSE) &amp; """;"   )             )</f>
        <v/>
      </c>
      <c r="CL123" t="str">
        <f>IF(Data!$K124=CL$1, "",             IF(ISERR(SEARCH(CL$1,Data!$G124)),        "",          ";" &amp; VLOOKUP(CL$1,Data!$K:$M,3, FALSE) &amp; ",""" &amp; VLOOKUP(CL$1,Data!$K:$L,2, FALSE) &amp; """;"   )             )</f>
        <v/>
      </c>
      <c r="CM123" t="str">
        <f>IF(Data!$K124=CM$1, "",             IF(ISERR(SEARCH(CM$1,Data!$G124)),        "",          ";" &amp; VLOOKUP(CM$1,Data!$K:$M,3, FALSE) &amp; ",""" &amp; VLOOKUP(CM$1,Data!$K:$L,2, FALSE) &amp; """;"   )             )</f>
        <v/>
      </c>
      <c r="CN123" t="str">
        <f>IF(Data!$K124=CN$1, "",             IF(ISERR(SEARCH(CN$1,Data!$G124)),        "",          ";" &amp; VLOOKUP(CN$1,Data!$K:$M,3, FALSE) &amp; ",""" &amp; VLOOKUP(CN$1,Data!$K:$L,2, FALSE) &amp; """;"   )             )</f>
        <v>;93,"HUMAN";</v>
      </c>
      <c r="CO123" t="str">
        <f>IF(Data!$K124=CO$1, "",             IF(ISERR(SEARCH(CO$1,Data!$G124)),        "",          ";" &amp; VLOOKUP(CO$1,Data!$K:$M,3, FALSE) &amp; ",""" &amp; VLOOKUP(CO$1,Data!$K:$L,2, FALSE) &amp; """;"   )             )</f>
        <v/>
      </c>
      <c r="CP123" t="str">
        <f>IF(Data!$K124=CP$1, "",             IF(ISERR(SEARCH(CP$1,Data!$G124)),        "",          ";" &amp; VLOOKUP(CP$1,Data!$K:$M,3, FALSE) &amp; ",""" &amp; VLOOKUP(CP$1,Data!$K:$L,2, FALSE) &amp; """;"   )             )</f>
        <v/>
      </c>
      <c r="CQ123" t="str">
        <f>IF(Data!$K124=CQ$1, "",             IF(ISERR(SEARCH(CQ$1,Data!$G124)),        "",          ";" &amp; VLOOKUP(CQ$1,Data!$K:$M,3, FALSE) &amp; ",""" &amp; VLOOKUP(CQ$1,Data!$K:$L,2, FALSE) &amp; """;"   )             )</f>
        <v/>
      </c>
      <c r="CR123" t="str">
        <f>IF(Data!$K124=CR$1, "",             IF(ISERR(SEARCH(CR$1,Data!$G124)),        "",          ";" &amp; VLOOKUP(CR$1,Data!$K:$M,3, FALSE) &amp; ",""" &amp; VLOOKUP(CR$1,Data!$K:$L,2, FALSE) &amp; """;"   )             )</f>
        <v/>
      </c>
      <c r="CS123" t="str">
        <f>IF(Data!$K124=CS$1, "",             IF(ISERR(SEARCH(CS$1,Data!$G124)),        "",          ";" &amp; VLOOKUP(CS$1,Data!$K:$M,3, FALSE) &amp; ",""" &amp; VLOOKUP(CS$1,Data!$K:$L,2, FALSE) &amp; """;"   )             )</f>
        <v/>
      </c>
      <c r="CT123" t="str">
        <f>IF(Data!$K124=CT$1, "",             IF(ISERR(SEARCH(CT$1,Data!$G124)),        "",          ";" &amp; VLOOKUP(CT$1,Data!$K:$M,3, FALSE) &amp; ",""" &amp; VLOOKUP(CT$1,Data!$K:$L,2, FALSE) &amp; """;"   )             )</f>
        <v/>
      </c>
      <c r="CU123" t="str">
        <f>IF(Data!$K124=CU$1, "",             IF(ISERR(SEARCH(CU$1,Data!$G124)),        "",          ";" &amp; VLOOKUP(CU$1,Data!$K:$M,3, FALSE) &amp; ",""" &amp; VLOOKUP(CU$1,Data!$K:$L,2, FALSE) &amp; """;"   )             )</f>
        <v/>
      </c>
      <c r="CV123" t="str">
        <f>IF(Data!$K124=CV$1, "",             IF(ISERR(SEARCH(CV$1,Data!$G124)),        "",          ";" &amp; VLOOKUP(CV$1,Data!$K:$M,3, FALSE) &amp; ",""" &amp; VLOOKUP(CV$1,Data!$K:$L,2, FALSE) &amp; """;"   )             )</f>
        <v/>
      </c>
      <c r="CW123" t="str">
        <f>IF(Data!$K124=CW$1, "",             IF(ISERR(SEARCH(CW$1,Data!$G124)),        "",          ";" &amp; VLOOKUP(CW$1,Data!$K:$M,3, FALSE) &amp; ",""" &amp; VLOOKUP(CW$1,Data!$K:$L,2, FALSE) &amp; """;"   )             )</f>
        <v/>
      </c>
      <c r="CX123" t="str">
        <f>IF(Data!$K124=CX$1, "",             IF(ISERR(SEARCH(CX$1,Data!$G124)),        "",          ";" &amp; VLOOKUP(CX$1,Data!$K:$M,3, FALSE) &amp; ",""" &amp; VLOOKUP(CX$1,Data!$K:$L,2, FALSE) &amp; """;"   )             )</f>
        <v/>
      </c>
      <c r="CY123" t="str">
        <f>IF(Data!$K124=CY$1, "",             IF(ISERR(SEARCH(CY$1,Data!$G124)),        "",          ";" &amp; VLOOKUP(CY$1,Data!$K:$M,3, FALSE) &amp; ",""" &amp; VLOOKUP(CY$1,Data!$K:$L,2, FALSE) &amp; """;"   )             )</f>
        <v/>
      </c>
      <c r="CZ123" t="str">
        <f>IF(Data!$K124=CZ$1, "",             IF(ISERR(SEARCH(CZ$1,Data!$G124)),        "",          ";" &amp; VLOOKUP(CZ$1,Data!$K:$M,3, FALSE) &amp; ",""" &amp; VLOOKUP(CZ$1,Data!$K:$L,2, FALSE) &amp; """;"   )             )</f>
        <v/>
      </c>
      <c r="DA123" t="str">
        <f>IF(Data!$K124=DA$1, "",             IF(ISERR(SEARCH(DA$1,Data!$G124)),        "",          ";" &amp; VLOOKUP(DA$1,Data!$K:$M,3, FALSE) &amp; ",""" &amp; VLOOKUP(DA$1,Data!$K:$L,2, FALSE) &amp; """;"   )             )</f>
        <v/>
      </c>
      <c r="DB123" t="str">
        <f>IF(Data!$K124=DB$1, "",             IF(ISERR(SEARCH(DB$1,Data!$G124)),        "",          ";" &amp; VLOOKUP(DB$1,Data!$K:$M,3, FALSE) &amp; ",""" &amp; VLOOKUP(DB$1,Data!$K:$L,2, FALSE) &amp; """;"   )             )</f>
        <v/>
      </c>
      <c r="DC123" t="str">
        <f>IF(Data!$K124=DC$1, "",             IF(ISERR(SEARCH(DC$1,Data!$G124)),        "",          ";" &amp; VLOOKUP(DC$1,Data!$K:$M,3, FALSE) &amp; ",""" &amp; VLOOKUP(DC$1,Data!$K:$L,2, FALSE) &amp; """;"   )             )</f>
        <v/>
      </c>
      <c r="DD123" t="str">
        <f>IF(Data!$K124=DD$1, "",             IF(ISERR(SEARCH(DD$1,Data!$G124)),        "",          ";" &amp; VLOOKUP(DD$1,Data!$K:$M,3, FALSE) &amp; ",""" &amp; VLOOKUP(DD$1,Data!$K:$L,2, FALSE) &amp; """;"   )             )</f>
        <v/>
      </c>
      <c r="DE123" t="str">
        <f>IF(Data!$K124=DE$1, "",             IF(ISERR(SEARCH(DE$1,Data!$G124)),        "",          ";" &amp; VLOOKUP(DE$1,Data!$K:$M,3, FALSE) &amp; ",""" &amp; VLOOKUP(DE$1,Data!$K:$L,2, FALSE) &amp; """;"   )             )</f>
        <v/>
      </c>
      <c r="DF123" t="str">
        <f>IF(Data!$K124=DF$1, "",             IF(ISERR(SEARCH(DF$1,Data!$G124)),        "",          ";" &amp; VLOOKUP(DF$1,Data!$K:$M,3, FALSE) &amp; ",""" &amp; VLOOKUP(DF$1,Data!$K:$L,2, FALSE) &amp; """;"   )             )</f>
        <v/>
      </c>
      <c r="DG123" t="str">
        <f>IF(Data!$K124=DG$1, "",             IF(ISERR(SEARCH(DG$1,Data!$G124)),        "",          ";" &amp; VLOOKUP(DG$1,Data!$K:$M,3, FALSE) &amp; ",""" &amp; VLOOKUP(DG$1,Data!$K:$L,2, FALSE) &amp; """;"   )             )</f>
        <v/>
      </c>
      <c r="DH123" t="str">
        <f>IF(Data!$K124=DH$1, "",             IF(ISERR(SEARCH(DH$1,Data!$G124)),        "",          ";" &amp; VLOOKUP(DH$1,Data!$K:$M,3, FALSE) &amp; ",""" &amp; VLOOKUP(DH$1,Data!$K:$L,2, FALSE) &amp; """;"   )             )</f>
        <v/>
      </c>
      <c r="DI123" t="str">
        <f>IF(Data!$K124=DI$1, "",             IF(ISERR(SEARCH(DI$1,Data!$G124)),        "",          ";" &amp; VLOOKUP(DI$1,Data!$K:$M,3, FALSE) &amp; ",""" &amp; VLOOKUP(DI$1,Data!$K:$L,2, FALSE) &amp; """;"   )             )</f>
        <v/>
      </c>
      <c r="DJ123" t="str">
        <f>IF(Data!$K124=DJ$1, "",             IF(ISERR(SEARCH(DJ$1,Data!$G124)),        "",          ";" &amp; VLOOKUP(DJ$1,Data!$K:$M,3, FALSE) &amp; ",""" &amp; VLOOKUP(DJ$1,Data!$K:$L,2, FALSE) &amp; """;"   )             )</f>
        <v/>
      </c>
      <c r="DK123" t="str">
        <f>IF(Data!$K124=DK$1, "",             IF(ISERR(SEARCH(DK$1,Data!$G124)),        "",          ";" &amp; VLOOKUP(DK$1,Data!$K:$M,3, FALSE) &amp; ",""" &amp; VLOOKUP(DK$1,Data!$K:$L,2, FALSE) &amp; """;"   )             )</f>
        <v/>
      </c>
      <c r="DL123" t="str">
        <f>IF(Data!$K124=DL$1, "",             IF(ISERR(SEARCH(DL$1,Data!$G124)),        "",          ";" &amp; VLOOKUP(DL$1,Data!$K:$M,3, FALSE) &amp; ",""" &amp; VLOOKUP(DL$1,Data!$K:$L,2, FALSE) &amp; """;"   )             )</f>
        <v/>
      </c>
      <c r="DM123" t="str">
        <f>IF(Data!$K124=DM$1, "",             IF(ISERR(SEARCH(DM$1,Data!$G124)),        "",          ";" &amp; VLOOKUP(DM$1,Data!$K:$M,3, FALSE) &amp; ",""" &amp; VLOOKUP(DM$1,Data!$K:$L,2, FALSE) &amp; """;"   )             )</f>
        <v/>
      </c>
      <c r="DN123" t="str">
        <f>IF(Data!$K124=DN$1, "",             IF(ISERR(SEARCH(DN$1,Data!$G124)),        "",          ";" &amp; VLOOKUP(DN$1,Data!$K:$M,3, FALSE) &amp; ",""" &amp; VLOOKUP(DN$1,Data!$K:$L,2, FALSE) &amp; """;"   )             )</f>
        <v/>
      </c>
      <c r="DO123" t="str">
        <f>IF(Data!$K124=DO$1, "",             IF(ISERR(SEARCH(DO$1,Data!$G124)),        "",          ";" &amp; VLOOKUP(DO$1,Data!$K:$M,3, FALSE) &amp; ",""" &amp; VLOOKUP(DO$1,Data!$K:$L,2, FALSE) &amp; """;"   )             )</f>
        <v/>
      </c>
      <c r="DP123" t="str">
        <f>IF(Data!$K124=DP$1, "",             IF(ISERR(SEARCH(DP$1,Data!$G124)),        "",          ";" &amp; VLOOKUP(DP$1,Data!$K:$M,3, FALSE) &amp; ",""" &amp; VLOOKUP(DP$1,Data!$K:$L,2, FALSE) &amp; """;"   )             )</f>
        <v/>
      </c>
      <c r="DQ123" t="str">
        <f>IF(Data!$K124=DQ$1, "",             IF(ISERR(SEARCH(DQ$1,Data!$G124)),        "",          ";" &amp; VLOOKUP(DQ$1,Data!$K:$M,3, FALSE) &amp; ",""" &amp; VLOOKUP(DQ$1,Data!$K:$L,2, FALSE) &amp; """;"   )             )</f>
        <v/>
      </c>
      <c r="DR123" t="str">
        <f>IF(Data!$K124=DR$1, "",             IF(ISERR(SEARCH(DR$1,Data!$G124)),        "",          ";" &amp; VLOOKUP(DR$1,Data!$K:$M,3, FALSE) &amp; ",""" &amp; VLOOKUP(DR$1,Data!$K:$L,2, FALSE) &amp; """;"   )             )</f>
        <v/>
      </c>
      <c r="DS123" t="str">
        <f>IF(Data!$K124=DS$1, "",             IF(ISERR(SEARCH(DS$1,Data!$G124)),        "",          ";" &amp; VLOOKUP(DS$1,Data!$K:$M,3, FALSE) &amp; ",""" &amp; VLOOKUP(DS$1,Data!$K:$L,2, FALSE) &amp; """;"   )             )</f>
        <v/>
      </c>
      <c r="DT123" t="str">
        <f>IF(Data!$K124=DT$1, "",             IF(ISERR(SEARCH(DT$1,Data!$G124)),        "",          ";" &amp; VLOOKUP(DT$1,Data!$K:$M,3, FALSE) &amp; ",""" &amp; VLOOKUP(DT$1,Data!$K:$L,2, FALSE) &amp; """;"   )             )</f>
        <v/>
      </c>
      <c r="DU123" t="str">
        <f>IF(Data!$K124=DU$1, "",             IF(ISERR(SEARCH(DU$1,Data!$G124)),        "",          ";" &amp; VLOOKUP(DU$1,Data!$K:$M,3, FALSE) &amp; ",""" &amp; VLOOKUP(DU$1,Data!$K:$L,2, FALSE) &amp; """;"   )             )</f>
        <v/>
      </c>
      <c r="DV123" t="str">
        <f>IF(Data!$K124=DV$1, "",             IF(ISERR(SEARCH(DV$1,Data!$G124)),        "",          ";" &amp; VLOOKUP(DV$1,Data!$K:$M,3, FALSE) &amp; ",""" &amp; VLOOKUP(DV$1,Data!$K:$L,2, FALSE) &amp; """;"   )             )</f>
        <v/>
      </c>
      <c r="DW123" t="str">
        <f>IF(Data!$K124=DW$1, "",             IF(ISERR(SEARCH(DW$1,Data!$G124)),        "",          ";" &amp; VLOOKUP(DW$1,Data!$K:$M,3, FALSE) &amp; ",""" &amp; VLOOKUP(DW$1,Data!$K:$L,2, FALSE) &amp; """;"   )             )</f>
        <v/>
      </c>
      <c r="DX123" t="str">
        <f>IF(Data!$K124=DX$1, "",             IF(ISERR(SEARCH(DX$1,Data!$G124)),        "",          ";" &amp; VLOOKUP(DX$1,Data!$K:$M,3, FALSE) &amp; ",""" &amp; VLOOKUP(DX$1,Data!$K:$L,2, FALSE) &amp; """;"   )             )</f>
        <v/>
      </c>
      <c r="DY123" t="str">
        <f>IF(Data!$K124=DY$1, "",             IF(ISERR(SEARCH(DY$1,Data!$G124)),        "",          ";" &amp; VLOOKUP(DY$1,Data!$K:$M,3, FALSE) &amp; ",""" &amp; VLOOKUP(DY$1,Data!$K:$L,2, FALSE) &amp; """;"   )             )</f>
        <v/>
      </c>
      <c r="DZ123" t="str">
        <f>IF(Data!$K124=DZ$1, "",             IF(ISERR(SEARCH(DZ$1,Data!$G124)),        "",          ";" &amp; VLOOKUP(DZ$1,Data!$K:$M,3, FALSE) &amp; ",""" &amp; VLOOKUP(DZ$1,Data!$K:$L,2, FALSE) &amp; """;"   )             )</f>
        <v/>
      </c>
      <c r="EA123" t="str">
        <f>IF(Data!$K124=EA$1, "",             IF(ISERR(SEARCH(EA$1,Data!$G124)),        "",          ";" &amp; VLOOKUP(EA$1,Data!$K:$M,3, FALSE) &amp; ",""" &amp; VLOOKUP(EA$1,Data!$K:$L,2, FALSE) &amp; """;"   )             )</f>
        <v/>
      </c>
      <c r="EB123" t="str">
        <f>IF(Data!$K124=EB$1, "",             IF(ISERR(SEARCH(EB$1,Data!$G124)),        "",          ";" &amp; VLOOKUP(EB$1,Data!$K:$M,3, FALSE) &amp; ",""" &amp; VLOOKUP(EB$1,Data!$K:$L,2, FALSE) &amp; """;"   )             )</f>
        <v/>
      </c>
      <c r="EC123" t="str">
        <f>IF(Data!$K124=EC$1, "",             IF(ISERR(SEARCH(EC$1,Data!$G124)),        "",          ";" &amp; VLOOKUP(EC$1,Data!$K:$M,3, FALSE) &amp; ",""" &amp; VLOOKUP(EC$1,Data!$K:$L,2, FALSE) &amp; """;"   )             )</f>
        <v/>
      </c>
      <c r="ED123" t="str">
        <f>IF(Data!$K124=ED$1, "",             IF(ISERR(SEARCH(ED$1,Data!$G124)),        "",          ";" &amp; VLOOKUP(ED$1,Data!$K:$M,3, FALSE) &amp; ",""" &amp; VLOOKUP(ED$1,Data!$K:$L,2, FALSE) &amp; """;"   )             )</f>
        <v/>
      </c>
      <c r="EE123" t="str">
        <f>IF(Data!$K124=EE$1, "",             IF(ISERR(SEARCH(EE$1,Data!$G124)),        "",          ";" &amp; VLOOKUP(EE$1,Data!$K:$M,3, FALSE) &amp; ",""" &amp; VLOOKUP(EE$1,Data!$K:$L,2, FALSE) &amp; """;"   )             )</f>
        <v/>
      </c>
      <c r="EF123" t="str">
        <f>IF(Data!$K124=EF$1, "",             IF(ISERR(SEARCH(EF$1,Data!$G124)),        "",          ";" &amp; VLOOKUP(EF$1,Data!$K:$M,3, FALSE) &amp; ",""" &amp; VLOOKUP(EF$1,Data!$K:$L,2, FALSE) &amp; """;"   )             )</f>
        <v/>
      </c>
      <c r="EG123" t="str">
        <f>IF(Data!$K124=EG$1, "",             IF(ISERR(SEARCH(EG$1,Data!$G124)),        "",          ";" &amp; VLOOKUP(EG$1,Data!$K:$M,3, FALSE) &amp; ",""" &amp; VLOOKUP(EG$1,Data!$K:$L,2, FALSE) &amp; """;"   )             )</f>
        <v/>
      </c>
      <c r="EH123" t="str">
        <f>IF(Data!$K124=EH$1, "",             IF(ISERR(SEARCH(EH$1,Data!$G124)),        "",          ";" &amp; VLOOKUP(EH$1,Data!$K:$M,3, FALSE) &amp; ",""" &amp; VLOOKUP(EH$1,Data!$K:$L,2, FALSE) &amp; """;"   )             )</f>
        <v/>
      </c>
      <c r="EI123" t="str">
        <f>IF(Data!$K124=EI$1, "",             IF(ISERR(SEARCH(EI$1,Data!$G124)),        "",          ";" &amp; VLOOKUP(EI$1,Data!$K:$M,3, FALSE) &amp; ",""" &amp; VLOOKUP(EI$1,Data!$K:$L,2, FALSE) &amp; """;"   )             )</f>
        <v/>
      </c>
      <c r="EJ123" t="str">
        <f>IF(Data!$K124=EJ$1, "",             IF(ISERR(SEARCH(EJ$1,Data!$G124)),        "",          ";" &amp; VLOOKUP(EJ$1,Data!$K:$M,3, FALSE) &amp; ",""" &amp; VLOOKUP(EJ$1,Data!$K:$L,2, FALSE) &amp; """;"   )             )</f>
        <v/>
      </c>
      <c r="EK123" t="str">
        <f>IF(Data!$K124=EK$1, "",             IF(ISERR(SEARCH(EK$1,Data!$G124)),        "",          ";" &amp; VLOOKUP(EK$1,Data!$K:$M,3, FALSE) &amp; ",""" &amp; VLOOKUP(EK$1,Data!$K:$L,2, FALSE) &amp; """;"   )             )</f>
        <v/>
      </c>
      <c r="EL123" t="str">
        <f>IF(Data!$K124=EL$1, "",             IF(ISERR(SEARCH(EL$1,Data!$G124)),        "",          ";" &amp; VLOOKUP(EL$1,Data!$K:$M,3, FALSE) &amp; ",""" &amp; VLOOKUP(EL$1,Data!$K:$L,2, FALSE) &amp; """;"   )             )</f>
        <v/>
      </c>
      <c r="EM123" t="str">
        <f>IF(Data!$K124=EM$1, "",             IF(ISERR(SEARCH(EM$1,Data!$G124)),        "",          ";" &amp; VLOOKUP(EM$1,Data!$K:$M,3, FALSE) &amp; ",""" &amp; VLOOKUP(EM$1,Data!$K:$L,2, FALSE) &amp; """;"   )             )</f>
        <v/>
      </c>
      <c r="EN123" t="str">
        <f>IF(Data!$K124=EN$1, "",             IF(ISERR(SEARCH(EN$1,Data!$G124)),        "",          ";" &amp; VLOOKUP(EN$1,Data!$K:$M,3, FALSE) &amp; ",""" &amp; VLOOKUP(EN$1,Data!$K:$L,2, FALSE) &amp; """;"   )             )</f>
        <v/>
      </c>
      <c r="EO123" t="str">
        <f>IF(Data!$K124=EO$1, "",             IF(ISERR(SEARCH(EO$1,Data!$G124)),        "",          ";" &amp; VLOOKUP(EO$1,Data!$K:$M,3, FALSE) &amp; ",""" &amp; VLOOKUP(EO$1,Data!$K:$L,2, FALSE) &amp; """;"   )             )</f>
        <v/>
      </c>
      <c r="EP123" t="str">
        <f>IF(Data!$K124=EP$1, "",             IF(ISERR(SEARCH(EP$1,Data!$G124)),        "",          ";" &amp; VLOOKUP(EP$1,Data!$K:$M,3, FALSE) &amp; ",""" &amp; VLOOKUP(EP$1,Data!$K:$L,2, FALSE) &amp; """;"   )             )</f>
        <v/>
      </c>
      <c r="EQ123" t="str">
        <f>IF(Data!$K124=EQ$1, "",             IF(ISERR(SEARCH(EQ$1,Data!$G124)),        "",          ";" &amp; VLOOKUP(EQ$1,Data!$K:$M,3, FALSE) &amp; ",""" &amp; VLOOKUP(EQ$1,Data!$K:$L,2, FALSE) &amp; """;"   )             )</f>
        <v/>
      </c>
      <c r="ER123" t="str">
        <f>IF(Data!$K124=ER$1, "",             IF(ISERR(SEARCH(ER$1,Data!$G124)),        "",          ";" &amp; VLOOKUP(ER$1,Data!$K:$M,3, FALSE) &amp; ",""" &amp; VLOOKUP(ER$1,Data!$K:$L,2, FALSE) &amp; """;"   )             )</f>
        <v/>
      </c>
      <c r="ES123" t="str">
        <f>IF(Data!$K124=ES$1, "",             IF(ISERR(SEARCH(ES$1,Data!$G124)),        "",          ";" &amp; VLOOKUP(ES$1,Data!$K:$M,3, FALSE) &amp; ",""" &amp; VLOOKUP(ES$1,Data!$K:$L,2, FALSE) &amp; """;"   )             )</f>
        <v/>
      </c>
      <c r="ET123" t="str">
        <f>IF(Data!$K124=ET$1, "",             IF(ISERR(SEARCH(ET$1,Data!$G124)),        "",          ";" &amp; VLOOKUP(ET$1,Data!$K:$M,3, FALSE) &amp; ",""" &amp; VLOOKUP(ET$1,Data!$K:$L,2, FALSE) &amp; """;"   )             )</f>
        <v/>
      </c>
      <c r="EU123" t="str">
        <f>IF(Data!$K124=EU$1, "",             IF(ISERR(SEARCH(EU$1,Data!$G124)),        "",          ";" &amp; VLOOKUP(EU$1,Data!$K:$M,3, FALSE) &amp; ",""" &amp; VLOOKUP(EU$1,Data!$K:$L,2, FALSE) &amp; """;"   )             )</f>
        <v/>
      </c>
      <c r="EV123" t="str">
        <f>IF(Data!$K124=EV$1, "",             IF(ISERR(SEARCH(EV$1,Data!$G124)),        "",          ";" &amp; VLOOKUP(EV$1,Data!$K:$M,3, FALSE) &amp; ",""" &amp; VLOOKUP(EV$1,Data!$K:$L,2, FALSE) &amp; """;"   )             )</f>
        <v/>
      </c>
      <c r="EW123" t="str">
        <f>IF(Data!$K124=EW$1, "",             IF(ISERR(SEARCH(EW$1,Data!$G124)),        "",          ";" &amp; VLOOKUP(EW$1,Data!$K:$M,3, FALSE) &amp; ",""" &amp; VLOOKUP(EW$1,Data!$K:$L,2, FALSE) &amp; """;"   )             )</f>
        <v/>
      </c>
      <c r="EX123" t="str">
        <f>IF(Data!$K124=EX$1, "",             IF(ISERR(SEARCH(EX$1,Data!$G124)),        "",          ";" &amp; VLOOKUP(EX$1,Data!$K:$M,3, FALSE) &amp; ",""" &amp; VLOOKUP(EX$1,Data!$K:$L,2, FALSE) &amp; """;"   )             )</f>
        <v/>
      </c>
      <c r="EY123" t="str">
        <f>IF(Data!$K124=EY$1, "",             IF(ISERR(SEARCH(EY$1,Data!$G124)),        "",          ";" &amp; VLOOKUP(EY$1,Data!$K:$M,3, FALSE) &amp; ",""" &amp; VLOOKUP(EY$1,Data!$K:$L,2, FALSE) &amp; """;"   )             )</f>
        <v/>
      </c>
      <c r="EZ123" t="str">
        <f>IF(Data!$K124=EZ$1, "",             IF(ISERR(SEARCH(EZ$1,Data!$G124)),        "",          ";" &amp; VLOOKUP(EZ$1,Data!$K:$M,3, FALSE) &amp; ",""" &amp; VLOOKUP(EZ$1,Data!$K:$L,2, FALSE) &amp; """;"   )             )</f>
        <v/>
      </c>
      <c r="FA123" t="str">
        <f>IF(Data!$K124=FA$1, "",             IF(ISERR(SEARCH(FA$1,Data!$G124)),        "",          ";" &amp; VLOOKUP(FA$1,Data!$K:$M,3, FALSE) &amp; ",""" &amp; VLOOKUP(FA$1,Data!$K:$L,2, FALSE) &amp; """;"   )             )</f>
        <v/>
      </c>
      <c r="FB123" t="str">
        <f>IF(Data!$K124=FB$1, "",             IF(ISERR(SEARCH(FB$1,Data!$G124)),        "",          ";" &amp; VLOOKUP(FB$1,Data!$K:$M,3, FALSE) &amp; ",""" &amp; VLOOKUP(FB$1,Data!$K:$L,2, FALSE) &amp; """;"   )             )</f>
        <v/>
      </c>
      <c r="FC123" t="str">
        <f>IF(Data!$K124=FC$1, "",             IF(ISERR(SEARCH(FC$1,Data!$G124)),        "",          ";" &amp; VLOOKUP(FC$1,Data!$K:$M,3, FALSE) &amp; ",""" &amp; VLOOKUP(FC$1,Data!$K:$L,2, FALSE) &amp; """;"   )             )</f>
        <v/>
      </c>
      <c r="FD123" t="str">
        <f>IF(Data!$K124=FD$1, "",             IF(ISERR(SEARCH(FD$1,Data!$G124)),        "",          ";" &amp; VLOOKUP(FD$1,Data!$K:$M,3, FALSE) &amp; ",""" &amp; VLOOKUP(FD$1,Data!$K:$L,2, FALSE) &amp; """;"   )             )</f>
        <v/>
      </c>
      <c r="FE123" t="str">
        <f>IF(Data!$K124=FE$1, "",             IF(ISERR(SEARCH(FE$1,Data!$G124)),        "",          ";" &amp; VLOOKUP(FE$1,Data!$K:$M,3, FALSE) &amp; ",""" &amp; VLOOKUP(FE$1,Data!$K:$L,2, FALSE) &amp; """;"   )             )</f>
        <v/>
      </c>
      <c r="FF123" t="str">
        <f>IF(Data!$K124=FF$1, "",             IF(ISERR(SEARCH(FF$1,Data!$G124)),        "",          ";" &amp; VLOOKUP(FF$1,Data!$K:$M,3, FALSE) &amp; ",""" &amp; VLOOKUP(FF$1,Data!$K:$L,2, FALSE) &amp; """;"   )             )</f>
        <v/>
      </c>
      <c r="FG123" t="str">
        <f>IF(Data!$K124=FG$1, "",             IF(ISERR(SEARCH(FG$1,Data!$G124)),        "",          ";" &amp; VLOOKUP(FG$1,Data!$K:$M,3, FALSE) &amp; ",""" &amp; VLOOKUP(FG$1,Data!$K:$L,2, FALSE) &amp; """;"   )             )</f>
        <v/>
      </c>
      <c r="FH123" t="str">
        <f>IF(Data!$K124=FH$1, "",             IF(ISERR(SEARCH(FH$1,Data!$G124)),        "",          ";" &amp; VLOOKUP(FH$1,Data!$K:$M,3, FALSE) &amp; ",""" &amp; VLOOKUP(FH$1,Data!$K:$L,2, FALSE) &amp; """;"   )             )</f>
        <v/>
      </c>
      <c r="FI123" t="str">
        <f>IF(Data!$K124=FI$1, "",             IF(ISERR(SEARCH(FI$1,Data!$G124)),        "",          ";" &amp; VLOOKUP(FI$1,Data!$K:$M,3, FALSE) &amp; ",""" &amp; VLOOKUP(FI$1,Data!$K:$L,2, FALSE) &amp; """;"   )             )</f>
        <v/>
      </c>
      <c r="FJ123" t="str">
        <f>IF(Data!$K124=FJ$1, "",             IF(ISERR(SEARCH(FJ$1,Data!$G124)),        "",          ";" &amp; VLOOKUP(FJ$1,Data!$K:$M,3, FALSE) &amp; ",""" &amp; VLOOKUP(FJ$1,Data!$K:$L,2, FALSE) &amp; """;"   )             )</f>
        <v/>
      </c>
      <c r="FK123" t="str">
        <f>IF(Data!$K124=FK$1, "",             IF(ISERR(SEARCH(FK$1,Data!$G124)),        "",          ";" &amp; VLOOKUP(FK$1,Data!$K:$M,3, FALSE) &amp; ",""" &amp; VLOOKUP(FK$1,Data!$K:$L,2, FALSE) &amp; """;"   )             )</f>
        <v/>
      </c>
      <c r="FL123" t="str">
        <f>IF(Data!$K124=FL$1, "",             IF(ISERR(SEARCH(FL$1,Data!$G124)),        "",          ";" &amp; VLOOKUP(FL$1,Data!$K:$M,3, FALSE) &amp; ",""" &amp; VLOOKUP(FL$1,Data!$K:$L,2, FALSE) &amp; """;"   )             )</f>
        <v/>
      </c>
      <c r="FM123" t="str">
        <f>IF(Data!$K124=FM$1, "",             IF(ISERR(SEARCH(FM$1,Data!$G124)),        "",          ";" &amp; VLOOKUP(FM$1,Data!$K:$M,3, FALSE) &amp; ",""" &amp; VLOOKUP(FM$1,Data!$K:$L,2, FALSE) &amp; """;"   )             )</f>
        <v/>
      </c>
      <c r="FN123" t="str">
        <f>IF(Data!$K124=FN$1, "",             IF(ISERR(SEARCH(FN$1,Data!$G124)),        "",          ";" &amp; VLOOKUP(FN$1,Data!$K:$M,3, FALSE) &amp; ",""" &amp; VLOOKUP(FN$1,Data!$K:$L,2, FALSE) &amp; """;"   )             )</f>
        <v/>
      </c>
      <c r="FO123" t="str">
        <f>IF(Data!$K124=FO$1, "",             IF(ISERR(SEARCH(FO$1,Data!$G124)),        "",          ";" &amp; VLOOKUP(FO$1,Data!$K:$M,3, FALSE) &amp; ",""" &amp; VLOOKUP(FO$1,Data!$K:$L,2, FALSE) &amp; """;"   )             )</f>
        <v>;161,"HUMAN";</v>
      </c>
      <c r="FP123" t="str">
        <f>IF(Data!$K124=FP$1, "",             IF(ISERR(SEARCH(FP$1,Data!$G124)),        "",          ";" &amp; VLOOKUP(FP$1,Data!$K:$M,3, FALSE) &amp; ",""" &amp; VLOOKUP(FP$1,Data!$K:$L,2, FALSE) &amp; """;"   )             )</f>
        <v/>
      </c>
      <c r="FQ123" t="str">
        <f>IF(Data!$K124=FQ$1, "",             IF(ISERR(SEARCH(FQ$1,Data!$G124)),        "",          ";" &amp; VLOOKUP(FQ$1,Data!$K:$M,3, FALSE) &amp; ",""" &amp; VLOOKUP(FQ$1,Data!$K:$L,2, FALSE) &amp; """;"   )             )</f>
        <v/>
      </c>
      <c r="FR123" t="str">
        <f>IF(Data!$K124=FR$1, "",             IF(ISERR(SEARCH(FR$1,Data!$G124)),        "",          ";" &amp; VLOOKUP(FR$1,Data!$K:$M,3, FALSE) &amp; ",""" &amp; VLOOKUP(FR$1,Data!$K:$L,2, FALSE) &amp; """;"   )             )</f>
        <v/>
      </c>
      <c r="FS123" t="str">
        <f>IF(Data!$K124=FS$1, "",             IF(ISERR(SEARCH(FS$1,Data!$G124)),        "",          ";" &amp; VLOOKUP(FS$1,Data!$K:$M,3, FALSE) &amp; ",""" &amp; VLOOKUP(FS$1,Data!$K:$L,2, FALSE) &amp; """;"   )             )</f>
        <v/>
      </c>
      <c r="FT123" t="str">
        <f>IF(Data!$K124=FT$1, "",             IF(ISERR(SEARCH(FT$1,Data!$G124)),        "",          ";" &amp; VLOOKUP(FT$1,Data!$K:$M,3, FALSE) &amp; ",""" &amp; VLOOKUP(FT$1,Data!$K:$L,2, FALSE) &amp; """;"   )             )</f>
        <v/>
      </c>
      <c r="FU123" t="str">
        <f>IF(Data!$K124=FU$1, "",             IF(ISERR(SEARCH(FU$1,Data!$G124)),        "",          ";" &amp; VLOOKUP(FU$1,Data!$K:$M,3, FALSE) &amp; ",""" &amp; VLOOKUP(FU$1,Data!$K:$L,2, FALSE) &amp; """;"   )             )</f>
        <v/>
      </c>
      <c r="FV123" t="str">
        <f>IF(Data!$K124=FV$1, "",             IF(ISERR(SEARCH(FV$1,Data!$G124)),        "",          ";" &amp; VLOOKUP(FV$1,Data!$K:$M,3, FALSE) &amp; ",""" &amp; VLOOKUP(FV$1,Data!$K:$L,2, FALSE) &amp; """;"   )             )</f>
        <v/>
      </c>
      <c r="FW123" t="str">
        <f>IF(Data!$K124=FW$1, "",             IF(ISERR(SEARCH(FW$1,Data!$G124)),        "",          ";" &amp; VLOOKUP(FW$1,Data!$K:$M,3, FALSE) &amp; ",""" &amp; VLOOKUP(FW$1,Data!$K:$L,2, FALSE) &amp; """;"   )             )</f>
        <v/>
      </c>
      <c r="FX123" t="str">
        <f>IF(Data!$K124=FX$1, "",             IF(ISERR(SEARCH(FX$1,Data!$G124)),        "",          ";" &amp; VLOOKUP(FX$1,Data!$K:$M,3, FALSE) &amp; ",""" &amp; VLOOKUP(FX$1,Data!$K:$L,2, FALSE) &amp; """;"   )             )</f>
        <v/>
      </c>
      <c r="FY123" t="str">
        <f>IF(Data!$K124=FY$1, "",             IF(ISERR(SEARCH(FY$1,Data!$G124)),        "",          ";" &amp; VLOOKUP(FY$1,Data!$K:$M,3, FALSE) &amp; ",""" &amp; VLOOKUP(FY$1,Data!$K:$L,2, FALSE) &amp; """;"   )             )</f>
        <v/>
      </c>
      <c r="FZ123" t="str">
        <f>IF(Data!$K124=FZ$1, "",             IF(ISERR(SEARCH(FZ$1,Data!$G124)),        "",          ";" &amp; VLOOKUP(FZ$1,Data!$K:$M,3, FALSE) &amp; ",""" &amp; VLOOKUP(FZ$1,Data!$K:$L,2, FALSE) &amp; """;"   )             )</f>
        <v/>
      </c>
      <c r="GA123" t="str">
        <f>IF(Data!$K124=GA$1, "",             IF(ISERR(SEARCH(GA$1,Data!$G124)),        "",          ";" &amp; VLOOKUP(GA$1,Data!$K:$M,3, FALSE) &amp; ",""" &amp; VLOOKUP(GA$1,Data!$K:$L,2, FALSE) &amp; """;"   )             )</f>
        <v/>
      </c>
      <c r="GB123" t="str">
        <f>IF(Data!$K124=GB$1, "",             IF(ISERR(SEARCH(GB$1,Data!$G124)),        "",          ";" &amp; VLOOKUP(GB$1,Data!$K:$M,3, FALSE) &amp; ",""" &amp; VLOOKUP(GB$1,Data!$K:$L,2, FALSE) &amp; """;"   )             )</f>
        <v/>
      </c>
      <c r="GC123" t="str">
        <f>IF(Data!$K124=GC$1, "",             IF(ISERR(SEARCH(GC$1,Data!$G124)),        "",          ";" &amp; VLOOKUP(GC$1,Data!$K:$M,3, FALSE) &amp; ",""" &amp; VLOOKUP(GC$1,Data!$K:$L,2, FALSE) &amp; """;"   )             )</f>
        <v/>
      </c>
      <c r="GD123" t="str">
        <f>IF(Data!$K124=GD$1, "",             IF(ISERR(SEARCH(GD$1,Data!$G124)),        "",          ";" &amp; VLOOKUP(GD$1,Data!$K:$M,3, FALSE) &amp; ",""" &amp; VLOOKUP(GD$1,Data!$K:$L,2, FALSE) &amp; """;"   )             )</f>
        <v/>
      </c>
      <c r="GE123" t="str">
        <f>IF(Data!$K124=GE$1, "",             IF(ISERR(SEARCH(GE$1,Data!$G124)),        "",          ";" &amp; VLOOKUP(GE$1,Data!$K:$M,3, FALSE) &amp; ",""" &amp; VLOOKUP(GE$1,Data!$K:$L,2, FALSE) &amp; """;"   )             )</f>
        <v/>
      </c>
      <c r="GF123" t="str">
        <f>IF(Data!$K124=GF$1, "",             IF(ISERR(SEARCH(GF$1,Data!$G124)),        "",          ";" &amp; VLOOKUP(GF$1,Data!$K:$M,3, FALSE) &amp; ",""" &amp; VLOOKUP(GF$1,Data!$K:$L,2, FALSE) &amp; """;"   )             )</f>
        <v/>
      </c>
      <c r="GG123" t="str">
        <f>IF(Data!$K124=GG$1, "",             IF(ISERR(SEARCH(GG$1,Data!$G124)),        "",          ";" &amp; VLOOKUP(GG$1,Data!$K:$M,3, FALSE) &amp; ",""" &amp; VLOOKUP(GG$1,Data!$K:$L,2, FALSE) &amp; """;"   )             )</f>
        <v/>
      </c>
      <c r="GH123" t="str">
        <f>IF(Data!$K124=GH$1, "",             IF(ISERR(SEARCH(GH$1,Data!$G124)),        "",          ";" &amp; VLOOKUP(GH$1,Data!$K:$M,3, FALSE) &amp; ",""" &amp; VLOOKUP(GH$1,Data!$K:$L,2, FALSE) &amp; """;"   )             )</f>
        <v/>
      </c>
      <c r="GI123" t="str">
        <f>IF(Data!$K124=GI$1, "",             IF(ISERR(SEARCH(GI$1,Data!$G124)),        "",          ";" &amp; VLOOKUP(GI$1,Data!$K:$M,3, FALSE) &amp; ",""" &amp; VLOOKUP(GI$1,Data!$K:$L,2, FALSE) &amp; """;"   )             )</f>
        <v/>
      </c>
      <c r="GJ123" t="str">
        <f>IF(Data!$K124=GJ$1, "",             IF(ISERR(SEARCH(GJ$1,Data!$G124)),        "",          ";" &amp; VLOOKUP(GJ$1,Data!$K:$M,3, FALSE) &amp; ",""" &amp; VLOOKUP(GJ$1,Data!$K:$L,2, FALSE) &amp; """;"   )             )</f>
        <v/>
      </c>
      <c r="GK123" t="str">
        <f>IF(Data!$K124=GK$1, "",             IF(ISERR(SEARCH(GK$1,Data!$G124)),        "",          ";" &amp; VLOOKUP(GK$1,Data!$K:$M,3, FALSE) &amp; ",""" &amp; VLOOKUP(GK$1,Data!$K:$L,2, FALSE) &amp; """;"   )             )</f>
        <v/>
      </c>
      <c r="GL123" t="str">
        <f>IF(Data!$K124=GL$1, "",             IF(ISERR(SEARCH(GL$1,Data!$G124)),        "",          ";" &amp; VLOOKUP(GL$1,Data!$K:$M,3, FALSE) &amp; ",""" &amp; VLOOKUP(GL$1,Data!$K:$L,2, FALSE) &amp; """;"   )             )</f>
        <v/>
      </c>
      <c r="GM123" t="str">
        <f>IF(Data!$K124=GM$1, "",             IF(ISERR(SEARCH(GM$1,Data!$G124)),        "",          ";" &amp; VLOOKUP(GM$1,Data!$K:$M,3, FALSE) &amp; ",""" &amp; VLOOKUP(GM$1,Data!$K:$L,2, FALSE) &amp; """;"   )             )</f>
        <v/>
      </c>
      <c r="GN123" t="str">
        <f>IF(Data!$K124=GN$1, "",             IF(ISERR(SEARCH(GN$1,Data!$G124)),        "",          ";" &amp; VLOOKUP(GN$1,Data!$K:$M,3, FALSE) &amp; ",""" &amp; VLOOKUP(GN$1,Data!$K:$L,2, FALSE) &amp; """;"   )             )</f>
        <v/>
      </c>
      <c r="GO123" t="str">
        <f>IF(Data!$K124=GO$1, "",             IF(ISERR(SEARCH(GO$1,Data!$G124)),        "",          ";" &amp; VLOOKUP(GO$1,Data!$K:$M,3, FALSE) &amp; ",""" &amp; VLOOKUP(GO$1,Data!$K:$L,2, FALSE) &amp; """;"   )             )</f>
        <v>;185,"HUMAN";</v>
      </c>
      <c r="GP123" t="str">
        <f>IF(Data!$K124=GP$1, "",             IF(ISERR(SEARCH(GP$1,Data!$G124)),        "",          ";" &amp; VLOOKUP(GP$1,Data!$K:$M,3, FALSE) &amp; ",""" &amp; VLOOKUP(GP$1,Data!$K:$L,2, FALSE) &amp; """;"   )             )</f>
        <v/>
      </c>
      <c r="GQ123" t="str">
        <f>IF(Data!$K124=GQ$1, "",             IF(ISERR(SEARCH(GQ$1,Data!$G124)),        "",          ";" &amp; VLOOKUP(GQ$1,Data!$K:$M,3, FALSE) &amp; ",""" &amp; VLOOKUP(GQ$1,Data!$K:$L,2, FALSE) &amp; """;"   )             )</f>
        <v/>
      </c>
      <c r="GR123" t="str">
        <f>IF(Data!$K124=GR$1, "",             IF(ISERR(SEARCH(GR$1,Data!$G124)),        "",          ";" &amp; VLOOKUP(GR$1,Data!$K:$M,3, FALSE) &amp; ",""" &amp; VLOOKUP(GR$1,Data!$K:$L,2, FALSE) &amp; """;"   )             )</f>
        <v/>
      </c>
      <c r="GS123" t="str">
        <f>IF(Data!$K124=GS$1, "",             IF(ISERR(SEARCH(GS$1,Data!$G124)),        "",          ";" &amp; VLOOKUP(GS$1,Data!$K:$M,3, FALSE) &amp; ",""" &amp; VLOOKUP(GS$1,Data!$K:$L,2, FALSE) &amp; """;"   )             )</f>
        <v/>
      </c>
      <c r="GT123" t="str">
        <f>IF(Data!$K124=GT$1, "",             IF(ISERR(SEARCH(GT$1,Data!$G124)),        "",          ";" &amp; VLOOKUP(GT$1,Data!$K:$M,3, FALSE) &amp; ",""" &amp; VLOOKUP(GT$1,Data!$K:$L,2, FALSE) &amp; """;"   )             )</f>
        <v/>
      </c>
      <c r="GU123" t="str">
        <f>IF(Data!$K124=GU$1, "",             IF(ISERR(SEARCH(GU$1,Data!$G124)),        "",          ";" &amp; VLOOKUP(GU$1,Data!$K:$M,3, FALSE) &amp; ",""" &amp; VLOOKUP(GU$1,Data!$K:$L,2, FALSE) &amp; """;"   )             )</f>
        <v/>
      </c>
      <c r="GV123" t="str">
        <f>IF(Data!$K124=GV$1, "",             IF(ISERR(SEARCH(GV$1,Data!$G124)),        "",          ";" &amp; VLOOKUP(GV$1,Data!$K:$M,3, FALSE) &amp; ",""" &amp; VLOOKUP(GV$1,Data!$K:$L,2, FALSE) &amp; """;"   )             )</f>
        <v/>
      </c>
      <c r="GW123" t="str">
        <f>IF(Data!$K124=GW$1, "",             IF(ISERR(SEARCH(GW$1,Data!$G124)),        "",          ";" &amp; VLOOKUP(GW$1,Data!$K:$M,3, FALSE) &amp; ",""" &amp; VLOOKUP(GW$1,Data!$K:$L,2, FALSE) &amp; """;"   )             )</f>
        <v/>
      </c>
      <c r="GX123" t="str">
        <f>IF(Data!$K124=GX$1, "",             IF(ISERR(SEARCH(GX$1,Data!$G124)),        "",          ";" &amp; VLOOKUP(GX$1,Data!$K:$M,3, FALSE) &amp; ",""" &amp; VLOOKUP(GX$1,Data!$K:$L,2, FALSE) &amp; """;"   )             )</f>
        <v/>
      </c>
      <c r="GY123" t="str">
        <f>IF(Data!$K124=GY$1, "",             IF(ISERR(SEARCH(GY$1,Data!$G124)),        "",          ";" &amp; VLOOKUP(GY$1,Data!$K:$M,3, FALSE) &amp; ",""" &amp; VLOOKUP(GY$1,Data!$K:$L,2, FALSE) &amp; """;"   )             )</f>
        <v/>
      </c>
      <c r="GZ123" t="str">
        <f>IF(Data!$K124=GZ$1, "",             IF(ISERR(SEARCH(GZ$1,Data!$G124)),        "",          ";" &amp; VLOOKUP(GZ$1,Data!$K:$M,3, FALSE) &amp; ",""" &amp; VLOOKUP(GZ$1,Data!$K:$L,2, FALSE) &amp; """;"   )             )</f>
        <v/>
      </c>
      <c r="HA123" t="str">
        <f>IF(Data!$K124=HA$1, "",             IF(ISERR(SEARCH(HA$1,Data!$G124)),        "",          ";" &amp; VLOOKUP(HA$1,Data!$K:$M,3, FALSE) &amp; ",""" &amp; VLOOKUP(HA$1,Data!$K:$L,2, FALSE) &amp; """;"   )             )</f>
        <v/>
      </c>
      <c r="HB123" t="str">
        <f>IF(Data!$K124=HB$1, "",             IF(ISERR(SEARCH(HB$1,Data!$G124)),        "",          ";" &amp; VLOOKUP(HB$1,Data!$K:$M,3, FALSE) &amp; ",""" &amp; VLOOKUP(HB$1,Data!$K:$L,2, FALSE) &amp; """;"   )             )</f>
        <v/>
      </c>
      <c r="HC123" t="str">
        <f>IF(Data!$K124=HC$1, "",             IF(ISERR(SEARCH(HC$1,Data!$G124)),        "",          ";" &amp; VLOOKUP(HC$1,Data!$K:$M,3, FALSE) &amp; ",""" &amp; VLOOKUP(HC$1,Data!$K:$L,2, FALSE) &amp; """;"   )             )</f>
        <v/>
      </c>
      <c r="HD123" t="str">
        <f>IF(Data!$K124=HD$1, "",             IF(ISERR(SEARCH(HD$1,Data!$G124)),        "",          ";" &amp; VLOOKUP(HD$1,Data!$K:$M,3, FALSE) &amp; ",""" &amp; VLOOKUP(HD$1,Data!$K:$L,2, FALSE) &amp; """;"   )             )</f>
        <v/>
      </c>
      <c r="HE123" t="str">
        <f>IF(Data!$K124=HE$1, "",             IF(ISERR(SEARCH(HE$1,Data!$G124)),        "",          ";" &amp; VLOOKUP(HE$1,Data!$K:$M,3, FALSE) &amp; ",""" &amp; VLOOKUP(HE$1,Data!$K:$L,2, FALSE) &amp; """;"   )             )</f>
        <v/>
      </c>
      <c r="HF123" t="str">
        <f>IF(Data!$K124=HF$1, "",             IF(ISERR(SEARCH(HF$1,Data!$G124)),        "",          ";" &amp; VLOOKUP(HF$1,Data!$K:$M,3, FALSE) &amp; ",""" &amp; VLOOKUP(HF$1,Data!$K:$L,2, FALSE) &amp; """;"   )             )</f>
        <v/>
      </c>
      <c r="HG123" t="str">
        <f>IF(Data!$K124=HG$1, "",             IF(ISERR(SEARCH(HG$1,Data!$G124)),        "",          ";" &amp; VLOOKUP(HG$1,Data!$K:$M,3, FALSE) &amp; ",""" &amp; VLOOKUP(HG$1,Data!$K:$L,2, FALSE) &amp; """;"   )             )</f>
        <v/>
      </c>
      <c r="HH123" t="str">
        <f>IF(Data!$K124=HH$1, "",             IF(ISERR(SEARCH(HH$1,Data!$G124)),        "",          ";" &amp; VLOOKUP(HH$1,Data!$K:$M,3, FALSE) &amp; ",""" &amp; VLOOKUP(HH$1,Data!$K:$L,2, FALSE) &amp; """;"   )             )</f>
        <v/>
      </c>
      <c r="HI123" t="str">
        <f>IF(Data!$K124=HI$1, "",             IF(ISERR(SEARCH(HI$1,Data!$G124)),        "",          ";" &amp; VLOOKUP(HI$1,Data!$K:$M,3, FALSE) &amp; ",""" &amp; VLOOKUP(HI$1,Data!$K:$L,2, FALSE) &amp; """;"   )             )</f>
        <v/>
      </c>
      <c r="HJ123" t="str">
        <f>IF(Data!$K124=HJ$1, "",             IF(ISERR(SEARCH(HJ$1,Data!$G124)),        "",          ";" &amp; VLOOKUP(HJ$1,Data!$K:$M,3, FALSE) &amp; ",""" &amp; VLOOKUP(HJ$1,Data!$K:$L,2, FALSE) &amp; """;"   )             )</f>
        <v/>
      </c>
      <c r="HK123" t="str">
        <f>IF(Data!$K124=HK$1, "",             IF(ISERR(SEARCH(HK$1,Data!$G124)),        "",          ";" &amp; VLOOKUP(HK$1,Data!$K:$M,3, FALSE) &amp; ",""" &amp; VLOOKUP(HK$1,Data!$K:$L,2, FALSE) &amp; """;"   )             )</f>
        <v/>
      </c>
      <c r="HL123" t="str">
        <f>IF(Data!$K124=HL$1, "",             IF(ISERR(SEARCH(HL$1,Data!$G124)),        "",          ";" &amp; VLOOKUP(HL$1,Data!$K:$M,3, FALSE) &amp; ",""" &amp; VLOOKUP(HL$1,Data!$K:$L,2, FALSE) &amp; """;"   )             )</f>
        <v/>
      </c>
      <c r="HM123" t="str">
        <f>IF(Data!$K124=HM$1, "",             IF(ISERR(SEARCH(HM$1,Data!$G124)),        "",          ";" &amp; VLOOKUP(HM$1,Data!$K:$M,3, FALSE) &amp; ",""" &amp; VLOOKUP(HM$1,Data!$K:$L,2, FALSE) &amp; """;"   )             )</f>
        <v/>
      </c>
      <c r="HN123" t="str">
        <f>IF(Data!$K124=HN$1, "",             IF(ISERR(SEARCH(HN$1,Data!$G124)),        "",          ";" &amp; VLOOKUP(HN$1,Data!$K:$M,3, FALSE) &amp; ",""" &amp; VLOOKUP(HN$1,Data!$K:$L,2, FALSE) &amp; """;"   )             )</f>
        <v/>
      </c>
      <c r="HO123" t="str">
        <f>IF(Data!$K124=HO$1, "",             IF(ISERR(SEARCH(HO$1,Data!$G124)),        "",          ";" &amp; VLOOKUP(HO$1,Data!$K:$M,3, FALSE) &amp; ",""" &amp; VLOOKUP(HO$1,Data!$K:$L,2, FALSE) &amp; """;"   )             )</f>
        <v/>
      </c>
      <c r="HP123" t="str">
        <f>IF(Data!$K124=HP$1, "",             IF(ISERR(SEARCH(HP$1,Data!$G124)),        "",          ";" &amp; VLOOKUP(HP$1,Data!$K:$M,3, FALSE) &amp; ",""" &amp; VLOOKUP(HP$1,Data!$K:$L,2, FALSE) &amp; """;"   )             )</f>
        <v/>
      </c>
      <c r="HQ123" t="str">
        <f>IF(Data!$K124=HQ$1, "",             IF(ISERR(SEARCH(HQ$1,Data!$G124)),        "",          ";" &amp; VLOOKUP(HQ$1,Data!$K:$M,3, FALSE) &amp; ",""" &amp; VLOOKUP(HQ$1,Data!$K:$L,2, FALSE) &amp; """;"   )             )</f>
        <v/>
      </c>
      <c r="HR123" t="str">
        <f>IF(Data!$K124=HR$1, "",             IF(ISERR(SEARCH(HR$1,Data!$G124)),        "",          ";" &amp; VLOOKUP(HR$1,Data!$K:$M,3, FALSE) &amp; ",""" &amp; VLOOKUP(HR$1,Data!$K:$L,2, FALSE) &amp; """;"   )             )</f>
        <v/>
      </c>
      <c r="HS123" t="str">
        <f>IF(Data!$K124=HS$1, "",             IF(ISERR(SEARCH(HS$1,Data!$G124)),        "",          ";" &amp; VLOOKUP(HS$1,Data!$K:$M,3, FALSE) &amp; ",""" &amp; VLOOKUP(HS$1,Data!$K:$L,2, FALSE) &amp; """;"   )             )</f>
        <v/>
      </c>
      <c r="HT123" t="str">
        <f>IF(Data!$K124=HT$1, "",             IF(ISERR(SEARCH(HT$1,Data!$G124)),        "",          ";" &amp; VLOOKUP(HT$1,Data!$K:$M,3, FALSE) &amp; ",""" &amp; VLOOKUP(HT$1,Data!$K:$L,2, FALSE) &amp; """;"   )             )</f>
        <v/>
      </c>
      <c r="HU123" t="str">
        <f>IF(Data!$K124=HU$1, "",             IF(ISERR(SEARCH(HU$1,Data!$G124)),        "",          ";" &amp; VLOOKUP(HU$1,Data!$K:$M,3, FALSE) &amp; ",""" &amp; VLOOKUP(HU$1,Data!$K:$L,2, FALSE) &amp; """;"   )             )</f>
        <v/>
      </c>
      <c r="HV123" t="str">
        <f>IF(Data!$K124=HV$1, "",             IF(ISERR(SEARCH(HV$1,Data!$G124)),        "",          ";" &amp; VLOOKUP(HV$1,Data!$K:$M,3, FALSE) &amp; ",""" &amp; VLOOKUP(HV$1,Data!$K:$L,2, FALSE) &amp; """;"   )             )</f>
        <v/>
      </c>
      <c r="HW123" t="str">
        <f>IF(Data!$K124=HW$1, "",             IF(ISERR(SEARCH(HW$1,Data!$G124)),        "",          ";" &amp; VLOOKUP(HW$1,Data!$K:$M,3, FALSE) &amp; ",""" &amp; VLOOKUP(HW$1,Data!$K:$L,2, FALSE) &amp; """;"   )             )</f>
        <v/>
      </c>
      <c r="HX123" t="str">
        <f>IF(Data!$K124=HX$1, "",             IF(ISERR(SEARCH(HX$1,Data!$G124)),        "",          ";" &amp; VLOOKUP(HX$1,Data!$K:$M,3, FALSE) &amp; ",""" &amp; VLOOKUP(HX$1,Data!$K:$L,2, FALSE) &amp; """;"   )             )</f>
        <v/>
      </c>
      <c r="HY123" t="str">
        <f>IF(Data!$K124=HY$1, "",             IF(ISERR(SEARCH(HY$1,Data!$G124)),        "",          ";" &amp; VLOOKUP(HY$1,Data!$K:$M,3, FALSE) &amp; ",""" &amp; VLOOKUP(HY$1,Data!$K:$L,2, FALSE) &amp; """;"   )             )</f>
        <v/>
      </c>
      <c r="HZ123" t="str">
        <f>IF(Data!$K124=HZ$1, "",             IF(ISERR(SEARCH(HZ$1,Data!$G124)),        "",          ";" &amp; VLOOKUP(HZ$1,Data!$K:$M,3, FALSE) &amp; ",""" &amp; VLOOKUP(HZ$1,Data!$K:$L,2, FALSE) &amp; """;"   )             )</f>
        <v/>
      </c>
      <c r="IA123" t="str">
        <f>IF(Data!$K124=IA$1, "",             IF(ISERR(SEARCH(IA$1,Data!$G124)),        "",          ";" &amp; VLOOKUP(IA$1,Data!$K:$M,3, FALSE) &amp; ",""" &amp; VLOOKUP(IA$1,Data!$K:$L,2, FALSE) &amp; """;"   )             )</f>
        <v/>
      </c>
      <c r="IB123" t="str">
        <f>IF(Data!$K124=IB$1, "",             IF(ISERR(SEARCH(IB$1,Data!$G124)),        "",          ";" &amp; VLOOKUP(IB$1,Data!$K:$M,3, FALSE) &amp; ",""" &amp; VLOOKUP(IB$1,Data!$K:$L,2, FALSE) &amp; """;"   )             )</f>
        <v/>
      </c>
      <c r="IC123" t="str">
        <f>IF(Data!$K124=IC$1, "",             IF(ISERR(SEARCH(IC$1,Data!$G124)),        "",          ";" &amp; VLOOKUP(IC$1,Data!$K:$M,3, FALSE) &amp; ",""" &amp; VLOOKUP(IC$1,Data!$K:$L,2, FALSE) &amp; """;"   )             )</f>
        <v/>
      </c>
      <c r="ID123" t="str">
        <f>IF(Data!$K124=ID$1, "",             IF(ISERR(SEARCH(ID$1,Data!$G124)),        "",          ";" &amp; VLOOKUP(ID$1,Data!$K:$M,3, FALSE) &amp; ",""" &amp; VLOOKUP(ID$1,Data!$K:$L,2, FALSE) &amp; """;"   )             )</f>
        <v/>
      </c>
      <c r="IE123" t="str">
        <f>IF(Data!$K124=IE$1, "",             IF(ISERR(SEARCH(IE$1,Data!$G124)),        "",          ";" &amp; VLOOKUP(IE$1,Data!$K:$M,3, FALSE) &amp; ",""" &amp; VLOOKUP(IE$1,Data!$K:$L,2, FALSE) &amp; """;"   )             )</f>
        <v/>
      </c>
      <c r="IF123" t="str">
        <f>IF(Data!$K124=IF$1, "",             IF(ISERR(SEARCH(IF$1,Data!$G124)),        "",          ";" &amp; VLOOKUP(IF$1,Data!$K:$M,3, FALSE) &amp; ",""" &amp; VLOOKUP(IF$1,Data!$K:$L,2, FALSE) &amp; """;"   )             )</f>
        <v/>
      </c>
      <c r="IG123" t="str">
        <f>IF(Data!$K124=IG$1, "",             IF(ISERR(SEARCH(IG$1,Data!$G124)),        "",          ";" &amp; VLOOKUP(IG$1,Data!$K:$M,3, FALSE) &amp; ",""" &amp; VLOOKUP(IG$1,Data!$K:$L,2, FALSE) &amp; """;"   )             )</f>
        <v/>
      </c>
      <c r="IH123" t="str">
        <f>IF(Data!$K124=IH$1, "",             IF(ISERR(SEARCH(IH$1,Data!$G124)),        "",          ";" &amp; VLOOKUP(IH$1,Data!$K:$M,3, FALSE) &amp; ",""" &amp; VLOOKUP(IH$1,Data!$K:$L,2, FALSE) &amp; """;"   )             )</f>
        <v/>
      </c>
      <c r="II123" t="str">
        <f>IF(Data!$K124=II$1, "",             IF(ISERR(SEARCH(II$1,Data!$G124)),        "",          ";" &amp; VLOOKUP(II$1,Data!$K:$M,3, FALSE) &amp; ",""" &amp; VLOOKUP(II$1,Data!$K:$L,2, FALSE) &amp; """;"   )             )</f>
        <v/>
      </c>
    </row>
    <row r="124" spans="1:243" x14ac:dyDescent="0.3">
      <c r="A124" t="str">
        <f>Data!K125</f>
        <v>Lyn Me</v>
      </c>
      <c r="B124" s="15">
        <f>VLOOKUP(Tableau36[[#This Row],[Character]],Data!K:M,3,FALSE)</f>
        <v>123</v>
      </c>
      <c r="C124" s="15" t="str">
        <f>VLOOKUP(Tableau36[[#This Row],[Character]],Data!K:L,2,FALSE)</f>
        <v>HUMAN</v>
      </c>
      <c r="D124" s="15" t="str">
        <f>SUBSTITUTE(     SUBSTITUTE(Tableau36[[#This Row],[character_id,character_type,friend_id,friend_type]],",""DROID""",""),    ",""HUMAN""", "")</f>
        <v>123,67/123,93/123,161/123,185</v>
      </c>
      <c r="E124" s="15" t="str">
        <f>IF(Tableau36[[#This Row],[With char''s id]] = "", "",    MID(Tableau36[[#This Row],[With char''s id]], 2, LEN(Tableau36[[#This Row],[With char''s id]])-1))</f>
        <v>123,"HUMAN",67,"HUMAN"/123,"HUMAN",93,"HUMAN"/123,"HUMAN",161,"HUMAN"/123,"HUMAN",185,"HUMAN"</v>
      </c>
      <c r="F124" s="15" t="str">
        <f>SUBSTITUTE(Tableau36[[#This Row],[List of friend''s id]],  "/",    "/" &amp; Tableau36[[#This Row],[Character''s id]] &amp; ",""" &amp; Tableau36[[#This Row],[Type]] &amp; """,")</f>
        <v>/123,"HUMAN",67,"HUMAN"/123,"HUMAN",93,"HUMAN"/123,"HUMAN",161,"HUMAN"/123,"HUMAN",185,"HUMAN"</v>
      </c>
      <c r="G124" t="str">
        <f>IF( Tableau36[[#This Row],[removed double semi-colon]]="", "", "/" &amp; MID(Tableau36[[#This Row],[removed double semi-colon]],2,LEN(Tableau36[[#This Row],[removed double semi-colon]]) - 2) )</f>
        <v>/67,"HUMAN"/93,"HUMAN"/161,"HUMAN"/185,"HUMAN"</v>
      </c>
      <c r="H124" t="str">
        <f>SUBSTITUTE(Tableau36[[#This Row],[Concatenation]],";;","/")</f>
        <v>;67,"HUMAN"/93,"HUMAN"/161,"HUMAN"/185,"HUMAN";</v>
      </c>
      <c r="I124" t="str">
        <f>_xlfn.CONCAT(Tableau4[#This Row])</f>
        <v>;67,"HUMAN";;93,"HUMAN";;161,"HUMAN";;185,"HUMAN";</v>
      </c>
      <c r="M124" t="str">
        <f>IF(Data!$K125=M$1, "",             IF(ISERR(SEARCH(M$1,Data!$G125)),        "",          ";" &amp; VLOOKUP(M$1,Data!$K:$M,3, FALSE) &amp; ",""" &amp; VLOOKUP(M$1,Data!$K:$L,2, FALSE) &amp; """;"   )             )</f>
        <v/>
      </c>
      <c r="N124" t="str">
        <f>IF(Data!$K125=N$1, "",             IF(ISERR(SEARCH(N$1,Data!$G125)),        "",          ";" &amp; VLOOKUP(N$1,Data!$K:$M,3, FALSE) &amp; ",""" &amp; VLOOKUP(N$1,Data!$K:$L,2, FALSE) &amp; """;"   )             )</f>
        <v/>
      </c>
      <c r="O124" t="str">
        <f>IF(Data!$K125=O$1, "",             IF(ISERR(SEARCH(O$1,Data!$G125)),        "",          ";" &amp; VLOOKUP(O$1,Data!$K:$M,3, FALSE) &amp; ",""" &amp; VLOOKUP(O$1,Data!$K:$L,2, FALSE) &amp; """;"   )             )</f>
        <v/>
      </c>
      <c r="P124" t="str">
        <f>IF(Data!$K125=P$1, "",             IF(ISERR(SEARCH(P$1,Data!$G125)),        "",          ";" &amp; VLOOKUP(P$1,Data!$K:$M,3, FALSE) &amp; ",""" &amp; VLOOKUP(P$1,Data!$K:$L,2, FALSE) &amp; """;"   )             )</f>
        <v/>
      </c>
      <c r="Q124" t="str">
        <f>IF(Data!$K125=Q$1, "",             IF(ISERR(SEARCH(Q$1,Data!$G125)),        "",          ";" &amp; VLOOKUP(Q$1,Data!$K:$M,3, FALSE) &amp; ",""" &amp; VLOOKUP(Q$1,Data!$K:$L,2, FALSE) &amp; """;"   )             )</f>
        <v/>
      </c>
      <c r="R124" t="str">
        <f>IF(Data!$K125=R$1, "",             IF(ISERR(SEARCH(R$1,Data!$G125)),        "",          ";" &amp; VLOOKUP(R$1,Data!$K:$M,3, FALSE) &amp; ",""" &amp; VLOOKUP(R$1,Data!$K:$L,2, FALSE) &amp; """;"   )             )</f>
        <v/>
      </c>
      <c r="S124" t="str">
        <f>IF(Data!$K125=S$1, "",             IF(ISERR(SEARCH(S$1,Data!$G125)),        "",          ";" &amp; VLOOKUP(S$1,Data!$K:$M,3, FALSE) &amp; ",""" &amp; VLOOKUP(S$1,Data!$K:$L,2, FALSE) &amp; """;"   )             )</f>
        <v/>
      </c>
      <c r="T124" t="str">
        <f>IF(Data!$K125=T$1, "",             IF(ISERR(SEARCH(T$1,Data!$G125)),        "",          ";" &amp; VLOOKUP(T$1,Data!$K:$M,3, FALSE) &amp; ",""" &amp; VLOOKUP(T$1,Data!$K:$L,2, FALSE) &amp; """;"   )             )</f>
        <v/>
      </c>
      <c r="U124" t="str">
        <f>IF(Data!$K125=U$1, "",             IF(ISERR(SEARCH(U$1,Data!$G125)),        "",          ";" &amp; VLOOKUP(U$1,Data!$K:$M,3, FALSE) &amp; ",""" &amp; VLOOKUP(U$1,Data!$K:$L,2, FALSE) &amp; """;"   )             )</f>
        <v/>
      </c>
      <c r="V124" t="str">
        <f>IF(Data!$K125=V$1, "",             IF(ISERR(SEARCH(V$1,Data!$G125)),        "",          ";" &amp; VLOOKUP(V$1,Data!$K:$M,3, FALSE) &amp; ",""" &amp; VLOOKUP(V$1,Data!$K:$L,2, FALSE) &amp; """;"   )             )</f>
        <v/>
      </c>
      <c r="W124" t="str">
        <f>IF(Data!$K125=W$1, "",             IF(ISERR(SEARCH(W$1,Data!$G125)),        "",          ";" &amp; VLOOKUP(W$1,Data!$K:$M,3, FALSE) &amp; ",""" &amp; VLOOKUP(W$1,Data!$K:$L,2, FALSE) &amp; """;"   )             )</f>
        <v/>
      </c>
      <c r="X124" t="str">
        <f>IF(Data!$K125=X$1, "",             IF(ISERR(SEARCH(X$1,Data!$G125)),        "",          ";" &amp; VLOOKUP(X$1,Data!$K:$M,3, FALSE) &amp; ",""" &amp; VLOOKUP(X$1,Data!$K:$L,2, FALSE) &amp; """;"   )             )</f>
        <v/>
      </c>
      <c r="Y124" t="str">
        <f>IF(Data!$K125=Y$1, "",             IF(ISERR(SEARCH(Y$1,Data!$G125)),        "",          ";" &amp; VLOOKUP(Y$1,Data!$K:$M,3, FALSE) &amp; ",""" &amp; VLOOKUP(Y$1,Data!$K:$L,2, FALSE) &amp; """;"   )             )</f>
        <v/>
      </c>
      <c r="Z124" t="str">
        <f>IF(Data!$K125=Z$1, "",             IF(ISERR(SEARCH(Z$1,Data!$G125)),        "",          ";" &amp; VLOOKUP(Z$1,Data!$K:$M,3, FALSE) &amp; ",""" &amp; VLOOKUP(Z$1,Data!$K:$L,2, FALSE) &amp; """;"   )             )</f>
        <v/>
      </c>
      <c r="AA124" t="str">
        <f>IF(Data!$K125=AA$1, "",             IF(ISERR(SEARCH(AA$1,Data!$G125)),        "",          ";" &amp; VLOOKUP(AA$1,Data!$K:$M,3, FALSE) &amp; ",""" &amp; VLOOKUP(AA$1,Data!$K:$L,2, FALSE) &amp; """;"   )             )</f>
        <v/>
      </c>
      <c r="AB124" t="str">
        <f>IF(Data!$K125=AB$1, "",             IF(ISERR(SEARCH(AB$1,Data!$G125)),        "",          ";" &amp; VLOOKUP(AB$1,Data!$K:$M,3, FALSE) &amp; ",""" &amp; VLOOKUP(AB$1,Data!$K:$L,2, FALSE) &amp; """;"   )             )</f>
        <v/>
      </c>
      <c r="AC124" t="str">
        <f>IF(Data!$K125=AC$1, "",             IF(ISERR(SEARCH(AC$1,Data!$G125)),        "",          ";" &amp; VLOOKUP(AC$1,Data!$K:$M,3, FALSE) &amp; ",""" &amp; VLOOKUP(AC$1,Data!$K:$L,2, FALSE) &amp; """;"   )             )</f>
        <v/>
      </c>
      <c r="AD124" t="str">
        <f>IF(Data!$K125=AD$1, "",             IF(ISERR(SEARCH(AD$1,Data!$G125)),        "",          ";" &amp; VLOOKUP(AD$1,Data!$K:$M,3, FALSE) &amp; ",""" &amp; VLOOKUP(AD$1,Data!$K:$L,2, FALSE) &amp; """;"   )             )</f>
        <v/>
      </c>
      <c r="AE124" t="str">
        <f>IF(Data!$K125=AE$1, "",             IF(ISERR(SEARCH(AE$1,Data!$G125)),        "",          ";" &amp; VLOOKUP(AE$1,Data!$K:$M,3, FALSE) &amp; ",""" &amp; VLOOKUP(AE$1,Data!$K:$L,2, FALSE) &amp; """;"   )             )</f>
        <v/>
      </c>
      <c r="AF124" t="str">
        <f>IF(Data!$K125=AF$1, "",             IF(ISERR(SEARCH(AF$1,Data!$G125)),        "",          ";" &amp; VLOOKUP(AF$1,Data!$K:$M,3, FALSE) &amp; ",""" &amp; VLOOKUP(AF$1,Data!$K:$L,2, FALSE) &amp; """;"   )             )</f>
        <v/>
      </c>
      <c r="AG124" t="str">
        <f>IF(Data!$K125=AG$1, "",             IF(ISERR(SEARCH(AG$1,Data!$G125)),        "",          ";" &amp; VLOOKUP(AG$1,Data!$K:$M,3, FALSE) &amp; ",""" &amp; VLOOKUP(AG$1,Data!$K:$L,2, FALSE) &amp; """;"   )             )</f>
        <v/>
      </c>
      <c r="AH124" t="str">
        <f>IF(Data!$K125=AH$1, "",             IF(ISERR(SEARCH(AH$1,Data!$G125)),        "",          ";" &amp; VLOOKUP(AH$1,Data!$K:$M,3, FALSE) &amp; ",""" &amp; VLOOKUP(AH$1,Data!$K:$L,2, FALSE) &amp; """;"   )             )</f>
        <v/>
      </c>
      <c r="AI124" t="str">
        <f>IF(Data!$K125=AI$1, "",             IF(ISERR(SEARCH(AI$1,Data!$G125)),        "",          ";" &amp; VLOOKUP(AI$1,Data!$K:$M,3, FALSE) &amp; ",""" &amp; VLOOKUP(AI$1,Data!$K:$L,2, FALSE) &amp; """;"   )             )</f>
        <v/>
      </c>
      <c r="AJ124" t="str">
        <f>IF(Data!$K125=AJ$1, "",             IF(ISERR(SEARCH(AJ$1,Data!$G125)),        "",          ";" &amp; VLOOKUP(AJ$1,Data!$K:$M,3, FALSE) &amp; ",""" &amp; VLOOKUP(AJ$1,Data!$K:$L,2, FALSE) &amp; """;"   )             )</f>
        <v/>
      </c>
      <c r="AK124" t="str">
        <f>IF(Data!$K125=AK$1, "",             IF(ISERR(SEARCH(AK$1,Data!$G125)),        "",          ";" &amp; VLOOKUP(AK$1,Data!$K:$M,3, FALSE) &amp; ",""" &amp; VLOOKUP(AK$1,Data!$K:$L,2, FALSE) &amp; """;"   )             )</f>
        <v/>
      </c>
      <c r="AL124" t="str">
        <f>IF(Data!$K125=AL$1, "",             IF(ISERR(SEARCH(AL$1,Data!$G125)),        "",          ";" &amp; VLOOKUP(AL$1,Data!$K:$M,3, FALSE) &amp; ",""" &amp; VLOOKUP(AL$1,Data!$K:$L,2, FALSE) &amp; """;"   )             )</f>
        <v/>
      </c>
      <c r="AM124" t="str">
        <f>IF(Data!$K125=AM$1, "",             IF(ISERR(SEARCH(AM$1,Data!$G125)),        "",          ";" &amp; VLOOKUP(AM$1,Data!$K:$M,3, FALSE) &amp; ",""" &amp; VLOOKUP(AM$1,Data!$K:$L,2, FALSE) &amp; """;"   )             )</f>
        <v/>
      </c>
      <c r="AN124" t="str">
        <f>IF(Data!$K125=AN$1, "",             IF(ISERR(SEARCH(AN$1,Data!$G125)),        "",          ";" &amp; VLOOKUP(AN$1,Data!$K:$M,3, FALSE) &amp; ",""" &amp; VLOOKUP(AN$1,Data!$K:$L,2, FALSE) &amp; """;"   )             )</f>
        <v/>
      </c>
      <c r="AO124" t="str">
        <f>IF(Data!$K125=AO$1, "",             IF(ISERR(SEARCH(AO$1,Data!$G125)),        "",          ";" &amp; VLOOKUP(AO$1,Data!$K:$M,3, FALSE) &amp; ",""" &amp; VLOOKUP(AO$1,Data!$K:$L,2, FALSE) &amp; """;"   )             )</f>
        <v/>
      </c>
      <c r="AP124" t="str">
        <f>IF(Data!$K125=AP$1, "",             IF(ISERR(SEARCH(AP$1,Data!$G125)),        "",          ";" &amp; VLOOKUP(AP$1,Data!$K:$M,3, FALSE) &amp; ",""" &amp; VLOOKUP(AP$1,Data!$K:$L,2, FALSE) &amp; """;"   )             )</f>
        <v/>
      </c>
      <c r="AQ124" t="str">
        <f>IF(Data!$K125=AQ$1, "",             IF(ISERR(SEARCH(AQ$1,Data!$G125)),        "",          ";" &amp; VLOOKUP(AQ$1,Data!$K:$M,3, FALSE) &amp; ",""" &amp; VLOOKUP(AQ$1,Data!$K:$L,2, FALSE) &amp; """;"   )             )</f>
        <v/>
      </c>
      <c r="AR124" t="str">
        <f>IF(Data!$K125=AR$1, "",             IF(ISERR(SEARCH(AR$1,Data!$G125)),        "",          ";" &amp; VLOOKUP(AR$1,Data!$K:$M,3, FALSE) &amp; ",""" &amp; VLOOKUP(AR$1,Data!$K:$L,2, FALSE) &amp; """;"   )             )</f>
        <v/>
      </c>
      <c r="AS124" t="str">
        <f>IF(Data!$K125=AS$1, "",             IF(ISERR(SEARCH(AS$1,Data!$G125)),        "",          ";" &amp; VLOOKUP(AS$1,Data!$K:$M,3, FALSE) &amp; ",""" &amp; VLOOKUP(AS$1,Data!$K:$L,2, FALSE) &amp; """;"   )             )</f>
        <v/>
      </c>
      <c r="AT124" t="str">
        <f>IF(Data!$K125=AT$1, "",             IF(ISERR(SEARCH(AT$1,Data!$G125)),        "",          ";" &amp; VLOOKUP(AT$1,Data!$K:$M,3, FALSE) &amp; ",""" &amp; VLOOKUP(AT$1,Data!$K:$L,2, FALSE) &amp; """;"   )             )</f>
        <v/>
      </c>
      <c r="AU124" t="str">
        <f>IF(Data!$K125=AU$1, "",             IF(ISERR(SEARCH(AU$1,Data!$G125)),        "",          ";" &amp; VLOOKUP(AU$1,Data!$K:$M,3, FALSE) &amp; ",""" &amp; VLOOKUP(AU$1,Data!$K:$L,2, FALSE) &amp; """;"   )             )</f>
        <v/>
      </c>
      <c r="AV124" t="str">
        <f>IF(Data!$K125=AV$1, "",             IF(ISERR(SEARCH(AV$1,Data!$G125)),        "",          ";" &amp; VLOOKUP(AV$1,Data!$K:$M,3, FALSE) &amp; ",""" &amp; VLOOKUP(AV$1,Data!$K:$L,2, FALSE) &amp; """;"   )             )</f>
        <v/>
      </c>
      <c r="AW124" t="str">
        <f>IF(Data!$K125=AW$1, "",             IF(ISERR(SEARCH(AW$1,Data!$G125)),        "",          ";" &amp; VLOOKUP(AW$1,Data!$K:$M,3, FALSE) &amp; ",""" &amp; VLOOKUP(AW$1,Data!$K:$L,2, FALSE) &amp; """;"   )             )</f>
        <v/>
      </c>
      <c r="AX124" t="str">
        <f>IF(Data!$K125=AX$1, "",             IF(ISERR(SEARCH(AX$1,Data!$G125)),        "",          ";" &amp; VLOOKUP(AX$1,Data!$K:$M,3, FALSE) &amp; ",""" &amp; VLOOKUP(AX$1,Data!$K:$L,2, FALSE) &amp; """;"   )             )</f>
        <v/>
      </c>
      <c r="AY124" t="str">
        <f>IF(Data!$K125=AY$1, "",             IF(ISERR(SEARCH(AY$1,Data!$G125)),        "",          ";" &amp; VLOOKUP(AY$1,Data!$K:$M,3, FALSE) &amp; ",""" &amp; VLOOKUP(AY$1,Data!$K:$L,2, FALSE) &amp; """;"   )             )</f>
        <v/>
      </c>
      <c r="AZ124" t="str">
        <f>IF(Data!$K125=AZ$1, "",             IF(ISERR(SEARCH(AZ$1,Data!$G125)),        "",          ";" &amp; VLOOKUP(AZ$1,Data!$K:$M,3, FALSE) &amp; ",""" &amp; VLOOKUP(AZ$1,Data!$K:$L,2, FALSE) &amp; """;"   )             )</f>
        <v/>
      </c>
      <c r="BA124" t="str">
        <f>IF(Data!$K125=BA$1, "",             IF(ISERR(SEARCH(BA$1,Data!$G125)),        "",          ";" &amp; VLOOKUP(BA$1,Data!$K:$M,3, FALSE) &amp; ",""" &amp; VLOOKUP(BA$1,Data!$K:$L,2, FALSE) &amp; """;"   )             )</f>
        <v/>
      </c>
      <c r="BB124" t="str">
        <f>IF(Data!$K125=BB$1, "",             IF(ISERR(SEARCH(BB$1,Data!$G125)),        "",          ";" &amp; VLOOKUP(BB$1,Data!$K:$M,3, FALSE) &amp; ",""" &amp; VLOOKUP(BB$1,Data!$K:$L,2, FALSE) &amp; """;"   )             )</f>
        <v/>
      </c>
      <c r="BC124" t="str">
        <f>IF(Data!$K125=BC$1, "",             IF(ISERR(SEARCH(BC$1,Data!$G125)),        "",          ";" &amp; VLOOKUP(BC$1,Data!$K:$M,3, FALSE) &amp; ",""" &amp; VLOOKUP(BC$1,Data!$K:$L,2, FALSE) &amp; """;"   )             )</f>
        <v/>
      </c>
      <c r="BD124" t="str">
        <f>IF(Data!$K125=BD$1, "",             IF(ISERR(SEARCH(BD$1,Data!$G125)),        "",          ";" &amp; VLOOKUP(BD$1,Data!$K:$M,3, FALSE) &amp; ",""" &amp; VLOOKUP(BD$1,Data!$K:$L,2, FALSE) &amp; """;"   )             )</f>
        <v/>
      </c>
      <c r="BE124" t="str">
        <f>IF(Data!$K125=BE$1, "",             IF(ISERR(SEARCH(BE$1,Data!$G125)),        "",          ";" &amp; VLOOKUP(BE$1,Data!$K:$M,3, FALSE) &amp; ",""" &amp; VLOOKUP(BE$1,Data!$K:$L,2, FALSE) &amp; """;"   )             )</f>
        <v/>
      </c>
      <c r="BF124" t="str">
        <f>IF(Data!$K125=BF$1, "",             IF(ISERR(SEARCH(BF$1,Data!$G125)),        "",          ";" &amp; VLOOKUP(BF$1,Data!$K:$M,3, FALSE) &amp; ",""" &amp; VLOOKUP(BF$1,Data!$K:$L,2, FALSE) &amp; """;"   )             )</f>
        <v/>
      </c>
      <c r="BG124" t="str">
        <f>IF(Data!$K125=BG$1, "",             IF(ISERR(SEARCH(BG$1,Data!$G125)),        "",          ";" &amp; VLOOKUP(BG$1,Data!$K:$M,3, FALSE) &amp; ",""" &amp; VLOOKUP(BG$1,Data!$K:$L,2, FALSE) &amp; """;"   )             )</f>
        <v/>
      </c>
      <c r="BH124" t="str">
        <f>IF(Data!$K125=BH$1, "",             IF(ISERR(SEARCH(BH$1,Data!$G125)),        "",          ";" &amp; VLOOKUP(BH$1,Data!$K:$M,3, FALSE) &amp; ",""" &amp; VLOOKUP(BH$1,Data!$K:$L,2, FALSE) &amp; """;"   )             )</f>
        <v/>
      </c>
      <c r="BI124" t="str">
        <f>IF(Data!$K125=BI$1, "",             IF(ISERR(SEARCH(BI$1,Data!$G125)),        "",          ";" &amp; VLOOKUP(BI$1,Data!$K:$M,3, FALSE) &amp; ",""" &amp; VLOOKUP(BI$1,Data!$K:$L,2, FALSE) &amp; """;"   )             )</f>
        <v/>
      </c>
      <c r="BJ124" t="str">
        <f>IF(Data!$K125=BJ$1, "",             IF(ISERR(SEARCH(BJ$1,Data!$G125)),        "",          ";" &amp; VLOOKUP(BJ$1,Data!$K:$M,3, FALSE) &amp; ",""" &amp; VLOOKUP(BJ$1,Data!$K:$L,2, FALSE) &amp; """;"   )             )</f>
        <v/>
      </c>
      <c r="BK124" t="str">
        <f>IF(Data!$K125=BK$1, "",             IF(ISERR(SEARCH(BK$1,Data!$G125)),        "",          ";" &amp; VLOOKUP(BK$1,Data!$K:$M,3, FALSE) &amp; ",""" &amp; VLOOKUP(BK$1,Data!$K:$L,2, FALSE) &amp; """;"   )             )</f>
        <v/>
      </c>
      <c r="BL124" t="str">
        <f>IF(Data!$K125=BL$1, "",             IF(ISERR(SEARCH(BL$1,Data!$G125)),        "",          ";" &amp; VLOOKUP(BL$1,Data!$K:$M,3, FALSE) &amp; ",""" &amp; VLOOKUP(BL$1,Data!$K:$L,2, FALSE) &amp; """;"   )             )</f>
        <v>;67,"HUMAN";</v>
      </c>
      <c r="BM124" t="str">
        <f>IF(Data!$K125=BM$1, "",             IF(ISERR(SEARCH(BM$1,Data!$G125)),        "",          ";" &amp; VLOOKUP(BM$1,Data!$K:$M,3, FALSE) &amp; ",""" &amp; VLOOKUP(BM$1,Data!$K:$L,2, FALSE) &amp; """;"   )             )</f>
        <v/>
      </c>
      <c r="BN124" t="str">
        <f>IF(Data!$K125=BN$1, "",             IF(ISERR(SEARCH(BN$1,Data!$G125)),        "",          ";" &amp; VLOOKUP(BN$1,Data!$K:$M,3, FALSE) &amp; ",""" &amp; VLOOKUP(BN$1,Data!$K:$L,2, FALSE) &amp; """;"   )             )</f>
        <v/>
      </c>
      <c r="BO124" t="str">
        <f>IF(Data!$K125=BO$1, "",             IF(ISERR(SEARCH(BO$1,Data!$G125)),        "",          ";" &amp; VLOOKUP(BO$1,Data!$K:$M,3, FALSE) &amp; ",""" &amp; VLOOKUP(BO$1,Data!$K:$L,2, FALSE) &amp; """;"   )             )</f>
        <v/>
      </c>
      <c r="BP124" t="str">
        <f>IF(Data!$K125=BP$1, "",             IF(ISERR(SEARCH(BP$1,Data!$G125)),        "",          ";" &amp; VLOOKUP(BP$1,Data!$K:$M,3, FALSE) &amp; ",""" &amp; VLOOKUP(BP$1,Data!$K:$L,2, FALSE) &amp; """;"   )             )</f>
        <v/>
      </c>
      <c r="BQ124" t="str">
        <f>IF(Data!$K125=BQ$1, "",             IF(ISERR(SEARCH(BQ$1,Data!$G125)),        "",          ";" &amp; VLOOKUP(BQ$1,Data!$K:$M,3, FALSE) &amp; ",""" &amp; VLOOKUP(BQ$1,Data!$K:$L,2, FALSE) &amp; """;"   )             )</f>
        <v/>
      </c>
      <c r="BR124" t="str">
        <f>IF(Data!$K125=BR$1, "",             IF(ISERR(SEARCH(BR$1,Data!$G125)),        "",          ";" &amp; VLOOKUP(BR$1,Data!$K:$M,3, FALSE) &amp; ",""" &amp; VLOOKUP(BR$1,Data!$K:$L,2, FALSE) &amp; """;"   )             )</f>
        <v/>
      </c>
      <c r="BS124" t="str">
        <f>IF(Data!$K125=BS$1, "",             IF(ISERR(SEARCH(BS$1,Data!$G125)),        "",          ";" &amp; VLOOKUP(BS$1,Data!$K:$M,3, FALSE) &amp; ",""" &amp; VLOOKUP(BS$1,Data!$K:$L,2, FALSE) &amp; """;"   )             )</f>
        <v/>
      </c>
      <c r="BT124" t="str">
        <f>IF(Data!$K125=BT$1, "",             IF(ISERR(SEARCH(BT$1,Data!$G125)),        "",          ";" &amp; VLOOKUP(BT$1,Data!$K:$M,3, FALSE) &amp; ",""" &amp; VLOOKUP(BT$1,Data!$K:$L,2, FALSE) &amp; """;"   )             )</f>
        <v/>
      </c>
      <c r="BU124" t="str">
        <f>IF(Data!$K125=BU$1, "",             IF(ISERR(SEARCH(BU$1,Data!$G125)),        "",          ";" &amp; VLOOKUP(BU$1,Data!$K:$M,3, FALSE) &amp; ",""" &amp; VLOOKUP(BU$1,Data!$K:$L,2, FALSE) &amp; """;"   )             )</f>
        <v/>
      </c>
      <c r="BV124" t="str">
        <f>IF(Data!$K125=BV$1, "",             IF(ISERR(SEARCH(BV$1,Data!$G125)),        "",          ";" &amp; VLOOKUP(BV$1,Data!$K:$M,3, FALSE) &amp; ",""" &amp; VLOOKUP(BV$1,Data!$K:$L,2, FALSE) &amp; """;"   )             )</f>
        <v/>
      </c>
      <c r="BW124" t="str">
        <f>IF(Data!$K125=BW$1, "",             IF(ISERR(SEARCH(BW$1,Data!$G125)),        "",          ";" &amp; VLOOKUP(BW$1,Data!$K:$M,3, FALSE) &amp; ",""" &amp; VLOOKUP(BW$1,Data!$K:$L,2, FALSE) &amp; """;"   )             )</f>
        <v/>
      </c>
      <c r="BX124" t="str">
        <f>IF(Data!$K125=BX$1, "",             IF(ISERR(SEARCH(BX$1,Data!$G125)),        "",          ";" &amp; VLOOKUP(BX$1,Data!$K:$M,3, FALSE) &amp; ",""" &amp; VLOOKUP(BX$1,Data!$K:$L,2, FALSE) &amp; """;"   )             )</f>
        <v/>
      </c>
      <c r="BY124" t="str">
        <f>IF(Data!$K125=BY$1, "",             IF(ISERR(SEARCH(BY$1,Data!$G125)),        "",          ";" &amp; VLOOKUP(BY$1,Data!$K:$M,3, FALSE) &amp; ",""" &amp; VLOOKUP(BY$1,Data!$K:$L,2, FALSE) &amp; """;"   )             )</f>
        <v/>
      </c>
      <c r="BZ124" t="str">
        <f>IF(Data!$K125=BZ$1, "",             IF(ISERR(SEARCH(BZ$1,Data!$G125)),        "",          ";" &amp; VLOOKUP(BZ$1,Data!$K:$M,3, FALSE) &amp; ",""" &amp; VLOOKUP(BZ$1,Data!$K:$L,2, FALSE) &amp; """;"   )             )</f>
        <v/>
      </c>
      <c r="CA124" t="str">
        <f>IF(Data!$K125=CA$1, "",             IF(ISERR(SEARCH(CA$1,Data!$G125)),        "",          ";" &amp; VLOOKUP(CA$1,Data!$K:$M,3, FALSE) &amp; ",""" &amp; VLOOKUP(CA$1,Data!$K:$L,2, FALSE) &amp; """;"   )             )</f>
        <v/>
      </c>
      <c r="CB124" t="str">
        <f>IF(Data!$K125=CB$1, "",             IF(ISERR(SEARCH(CB$1,Data!$G125)),        "",          ";" &amp; VLOOKUP(CB$1,Data!$K:$M,3, FALSE) &amp; ",""" &amp; VLOOKUP(CB$1,Data!$K:$L,2, FALSE) &amp; """;"   )             )</f>
        <v/>
      </c>
      <c r="CC124" t="str">
        <f>IF(Data!$K125=CC$1, "",             IF(ISERR(SEARCH(CC$1,Data!$G125)),        "",          ";" &amp; VLOOKUP(CC$1,Data!$K:$M,3, FALSE) &amp; ",""" &amp; VLOOKUP(CC$1,Data!$K:$L,2, FALSE) &amp; """;"   )             )</f>
        <v/>
      </c>
      <c r="CD124" t="str">
        <f>IF(Data!$K125=CD$1, "",             IF(ISERR(SEARCH(CD$1,Data!$G125)),        "",          ";" &amp; VLOOKUP(CD$1,Data!$K:$M,3, FALSE) &amp; ",""" &amp; VLOOKUP(CD$1,Data!$K:$L,2, FALSE) &amp; """;"   )             )</f>
        <v/>
      </c>
      <c r="CE124" t="str">
        <f>IF(Data!$K125=CE$1, "",             IF(ISERR(SEARCH(CE$1,Data!$G125)),        "",          ";" &amp; VLOOKUP(CE$1,Data!$K:$M,3, FALSE) &amp; ",""" &amp; VLOOKUP(CE$1,Data!$K:$L,2, FALSE) &amp; """;"   )             )</f>
        <v/>
      </c>
      <c r="CF124" t="str">
        <f>IF(Data!$K125=CF$1, "",             IF(ISERR(SEARCH(CF$1,Data!$G125)),        "",          ";" &amp; VLOOKUP(CF$1,Data!$K:$M,3, FALSE) &amp; ",""" &amp; VLOOKUP(CF$1,Data!$K:$L,2, FALSE) &amp; """;"   )             )</f>
        <v/>
      </c>
      <c r="CG124" t="str">
        <f>IF(Data!$K125=CG$1, "",             IF(ISERR(SEARCH(CG$1,Data!$G125)),        "",          ";" &amp; VLOOKUP(CG$1,Data!$K:$M,3, FALSE) &amp; ",""" &amp; VLOOKUP(CG$1,Data!$K:$L,2, FALSE) &amp; """;"   )             )</f>
        <v/>
      </c>
      <c r="CH124" t="str">
        <f>IF(Data!$K125=CH$1, "",             IF(ISERR(SEARCH(CH$1,Data!$G125)),        "",          ";" &amp; VLOOKUP(CH$1,Data!$K:$M,3, FALSE) &amp; ",""" &amp; VLOOKUP(CH$1,Data!$K:$L,2, FALSE) &amp; """;"   )             )</f>
        <v/>
      </c>
      <c r="CI124" t="str">
        <f>IF(Data!$K125=CI$1, "",             IF(ISERR(SEARCH(CI$1,Data!$G125)),        "",          ";" &amp; VLOOKUP(CI$1,Data!$K:$M,3, FALSE) &amp; ",""" &amp; VLOOKUP(CI$1,Data!$K:$L,2, FALSE) &amp; """;"   )             )</f>
        <v/>
      </c>
      <c r="CJ124" t="str">
        <f>IF(Data!$K125=CJ$1, "",             IF(ISERR(SEARCH(CJ$1,Data!$G125)),        "",          ";" &amp; VLOOKUP(CJ$1,Data!$K:$M,3, FALSE) &amp; ",""" &amp; VLOOKUP(CJ$1,Data!$K:$L,2, FALSE) &amp; """;"   )             )</f>
        <v/>
      </c>
      <c r="CK124" t="str">
        <f>IF(Data!$K125=CK$1, "",             IF(ISERR(SEARCH(CK$1,Data!$G125)),        "",          ";" &amp; VLOOKUP(CK$1,Data!$K:$M,3, FALSE) &amp; ",""" &amp; VLOOKUP(CK$1,Data!$K:$L,2, FALSE) &amp; """;"   )             )</f>
        <v/>
      </c>
      <c r="CL124" t="str">
        <f>IF(Data!$K125=CL$1, "",             IF(ISERR(SEARCH(CL$1,Data!$G125)),        "",          ";" &amp; VLOOKUP(CL$1,Data!$K:$M,3, FALSE) &amp; ",""" &amp; VLOOKUP(CL$1,Data!$K:$L,2, FALSE) &amp; """;"   )             )</f>
        <v/>
      </c>
      <c r="CM124" t="str">
        <f>IF(Data!$K125=CM$1, "",             IF(ISERR(SEARCH(CM$1,Data!$G125)),        "",          ";" &amp; VLOOKUP(CM$1,Data!$K:$M,3, FALSE) &amp; ",""" &amp; VLOOKUP(CM$1,Data!$K:$L,2, FALSE) &amp; """;"   )             )</f>
        <v/>
      </c>
      <c r="CN124" t="str">
        <f>IF(Data!$K125=CN$1, "",             IF(ISERR(SEARCH(CN$1,Data!$G125)),        "",          ";" &amp; VLOOKUP(CN$1,Data!$K:$M,3, FALSE) &amp; ",""" &amp; VLOOKUP(CN$1,Data!$K:$L,2, FALSE) &amp; """;"   )             )</f>
        <v>;93,"HUMAN";</v>
      </c>
      <c r="CO124" t="str">
        <f>IF(Data!$K125=CO$1, "",             IF(ISERR(SEARCH(CO$1,Data!$G125)),        "",          ";" &amp; VLOOKUP(CO$1,Data!$K:$M,3, FALSE) &amp; ",""" &amp; VLOOKUP(CO$1,Data!$K:$L,2, FALSE) &amp; """;"   )             )</f>
        <v/>
      </c>
      <c r="CP124" t="str">
        <f>IF(Data!$K125=CP$1, "",             IF(ISERR(SEARCH(CP$1,Data!$G125)),        "",          ";" &amp; VLOOKUP(CP$1,Data!$K:$M,3, FALSE) &amp; ",""" &amp; VLOOKUP(CP$1,Data!$K:$L,2, FALSE) &amp; """;"   )             )</f>
        <v/>
      </c>
      <c r="CQ124" t="str">
        <f>IF(Data!$K125=CQ$1, "",             IF(ISERR(SEARCH(CQ$1,Data!$G125)),        "",          ";" &amp; VLOOKUP(CQ$1,Data!$K:$M,3, FALSE) &amp; ",""" &amp; VLOOKUP(CQ$1,Data!$K:$L,2, FALSE) &amp; """;"   )             )</f>
        <v/>
      </c>
      <c r="CR124" t="str">
        <f>IF(Data!$K125=CR$1, "",             IF(ISERR(SEARCH(CR$1,Data!$G125)),        "",          ";" &amp; VLOOKUP(CR$1,Data!$K:$M,3, FALSE) &amp; ",""" &amp; VLOOKUP(CR$1,Data!$K:$L,2, FALSE) &amp; """;"   )             )</f>
        <v/>
      </c>
      <c r="CS124" t="str">
        <f>IF(Data!$K125=CS$1, "",             IF(ISERR(SEARCH(CS$1,Data!$G125)),        "",          ";" &amp; VLOOKUP(CS$1,Data!$K:$M,3, FALSE) &amp; ",""" &amp; VLOOKUP(CS$1,Data!$K:$L,2, FALSE) &amp; """;"   )             )</f>
        <v/>
      </c>
      <c r="CT124" t="str">
        <f>IF(Data!$K125=CT$1, "",             IF(ISERR(SEARCH(CT$1,Data!$G125)),        "",          ";" &amp; VLOOKUP(CT$1,Data!$K:$M,3, FALSE) &amp; ",""" &amp; VLOOKUP(CT$1,Data!$K:$L,2, FALSE) &amp; """;"   )             )</f>
        <v/>
      </c>
      <c r="CU124" t="str">
        <f>IF(Data!$K125=CU$1, "",             IF(ISERR(SEARCH(CU$1,Data!$G125)),        "",          ";" &amp; VLOOKUP(CU$1,Data!$K:$M,3, FALSE) &amp; ",""" &amp; VLOOKUP(CU$1,Data!$K:$L,2, FALSE) &amp; """;"   )             )</f>
        <v/>
      </c>
      <c r="CV124" t="str">
        <f>IF(Data!$K125=CV$1, "",             IF(ISERR(SEARCH(CV$1,Data!$G125)),        "",          ";" &amp; VLOOKUP(CV$1,Data!$K:$M,3, FALSE) &amp; ",""" &amp; VLOOKUP(CV$1,Data!$K:$L,2, FALSE) &amp; """;"   )             )</f>
        <v/>
      </c>
      <c r="CW124" t="str">
        <f>IF(Data!$K125=CW$1, "",             IF(ISERR(SEARCH(CW$1,Data!$G125)),        "",          ";" &amp; VLOOKUP(CW$1,Data!$K:$M,3, FALSE) &amp; ",""" &amp; VLOOKUP(CW$1,Data!$K:$L,2, FALSE) &amp; """;"   )             )</f>
        <v/>
      </c>
      <c r="CX124" t="str">
        <f>IF(Data!$K125=CX$1, "",             IF(ISERR(SEARCH(CX$1,Data!$G125)),        "",          ";" &amp; VLOOKUP(CX$1,Data!$K:$M,3, FALSE) &amp; ",""" &amp; VLOOKUP(CX$1,Data!$K:$L,2, FALSE) &amp; """;"   )             )</f>
        <v/>
      </c>
      <c r="CY124" t="str">
        <f>IF(Data!$K125=CY$1, "",             IF(ISERR(SEARCH(CY$1,Data!$G125)),        "",          ";" &amp; VLOOKUP(CY$1,Data!$K:$M,3, FALSE) &amp; ",""" &amp; VLOOKUP(CY$1,Data!$K:$L,2, FALSE) &amp; """;"   )             )</f>
        <v/>
      </c>
      <c r="CZ124" t="str">
        <f>IF(Data!$K125=CZ$1, "",             IF(ISERR(SEARCH(CZ$1,Data!$G125)),        "",          ";" &amp; VLOOKUP(CZ$1,Data!$K:$M,3, FALSE) &amp; ",""" &amp; VLOOKUP(CZ$1,Data!$K:$L,2, FALSE) &amp; """;"   )             )</f>
        <v/>
      </c>
      <c r="DA124" t="str">
        <f>IF(Data!$K125=DA$1, "",             IF(ISERR(SEARCH(DA$1,Data!$G125)),        "",          ";" &amp; VLOOKUP(DA$1,Data!$K:$M,3, FALSE) &amp; ",""" &amp; VLOOKUP(DA$1,Data!$K:$L,2, FALSE) &amp; """;"   )             )</f>
        <v/>
      </c>
      <c r="DB124" t="str">
        <f>IF(Data!$K125=DB$1, "",             IF(ISERR(SEARCH(DB$1,Data!$G125)),        "",          ";" &amp; VLOOKUP(DB$1,Data!$K:$M,3, FALSE) &amp; ",""" &amp; VLOOKUP(DB$1,Data!$K:$L,2, FALSE) &amp; """;"   )             )</f>
        <v/>
      </c>
      <c r="DC124" t="str">
        <f>IF(Data!$K125=DC$1, "",             IF(ISERR(SEARCH(DC$1,Data!$G125)),        "",          ";" &amp; VLOOKUP(DC$1,Data!$K:$M,3, FALSE) &amp; ",""" &amp; VLOOKUP(DC$1,Data!$K:$L,2, FALSE) &amp; """;"   )             )</f>
        <v/>
      </c>
      <c r="DD124" t="str">
        <f>IF(Data!$K125=DD$1, "",             IF(ISERR(SEARCH(DD$1,Data!$G125)),        "",          ";" &amp; VLOOKUP(DD$1,Data!$K:$M,3, FALSE) &amp; ",""" &amp; VLOOKUP(DD$1,Data!$K:$L,2, FALSE) &amp; """;"   )             )</f>
        <v/>
      </c>
      <c r="DE124" t="str">
        <f>IF(Data!$K125=DE$1, "",             IF(ISERR(SEARCH(DE$1,Data!$G125)),        "",          ";" &amp; VLOOKUP(DE$1,Data!$K:$M,3, FALSE) &amp; ",""" &amp; VLOOKUP(DE$1,Data!$K:$L,2, FALSE) &amp; """;"   )             )</f>
        <v/>
      </c>
      <c r="DF124" t="str">
        <f>IF(Data!$K125=DF$1, "",             IF(ISERR(SEARCH(DF$1,Data!$G125)),        "",          ";" &amp; VLOOKUP(DF$1,Data!$K:$M,3, FALSE) &amp; ",""" &amp; VLOOKUP(DF$1,Data!$K:$L,2, FALSE) &amp; """;"   )             )</f>
        <v/>
      </c>
      <c r="DG124" t="str">
        <f>IF(Data!$K125=DG$1, "",             IF(ISERR(SEARCH(DG$1,Data!$G125)),        "",          ";" &amp; VLOOKUP(DG$1,Data!$K:$M,3, FALSE) &amp; ",""" &amp; VLOOKUP(DG$1,Data!$K:$L,2, FALSE) &amp; """;"   )             )</f>
        <v/>
      </c>
      <c r="DH124" t="str">
        <f>IF(Data!$K125=DH$1, "",             IF(ISERR(SEARCH(DH$1,Data!$G125)),        "",          ";" &amp; VLOOKUP(DH$1,Data!$K:$M,3, FALSE) &amp; ",""" &amp; VLOOKUP(DH$1,Data!$K:$L,2, FALSE) &amp; """;"   )             )</f>
        <v/>
      </c>
      <c r="DI124" t="str">
        <f>IF(Data!$K125=DI$1, "",             IF(ISERR(SEARCH(DI$1,Data!$G125)),        "",          ";" &amp; VLOOKUP(DI$1,Data!$K:$M,3, FALSE) &amp; ",""" &amp; VLOOKUP(DI$1,Data!$K:$L,2, FALSE) &amp; """;"   )             )</f>
        <v/>
      </c>
      <c r="DJ124" t="str">
        <f>IF(Data!$K125=DJ$1, "",             IF(ISERR(SEARCH(DJ$1,Data!$G125)),        "",          ";" &amp; VLOOKUP(DJ$1,Data!$K:$M,3, FALSE) &amp; ",""" &amp; VLOOKUP(DJ$1,Data!$K:$L,2, FALSE) &amp; """;"   )             )</f>
        <v/>
      </c>
      <c r="DK124" t="str">
        <f>IF(Data!$K125=DK$1, "",             IF(ISERR(SEARCH(DK$1,Data!$G125)),        "",          ";" &amp; VLOOKUP(DK$1,Data!$K:$M,3, FALSE) &amp; ",""" &amp; VLOOKUP(DK$1,Data!$K:$L,2, FALSE) &amp; """;"   )             )</f>
        <v/>
      </c>
      <c r="DL124" t="str">
        <f>IF(Data!$K125=DL$1, "",             IF(ISERR(SEARCH(DL$1,Data!$G125)),        "",          ";" &amp; VLOOKUP(DL$1,Data!$K:$M,3, FALSE) &amp; ",""" &amp; VLOOKUP(DL$1,Data!$K:$L,2, FALSE) &amp; """;"   )             )</f>
        <v/>
      </c>
      <c r="DM124" t="str">
        <f>IF(Data!$K125=DM$1, "",             IF(ISERR(SEARCH(DM$1,Data!$G125)),        "",          ";" &amp; VLOOKUP(DM$1,Data!$K:$M,3, FALSE) &amp; ",""" &amp; VLOOKUP(DM$1,Data!$K:$L,2, FALSE) &amp; """;"   )             )</f>
        <v/>
      </c>
      <c r="DN124" t="str">
        <f>IF(Data!$K125=DN$1, "",             IF(ISERR(SEARCH(DN$1,Data!$G125)),        "",          ";" &amp; VLOOKUP(DN$1,Data!$K:$M,3, FALSE) &amp; ",""" &amp; VLOOKUP(DN$1,Data!$K:$L,2, FALSE) &amp; """;"   )             )</f>
        <v/>
      </c>
      <c r="DO124" t="str">
        <f>IF(Data!$K125=DO$1, "",             IF(ISERR(SEARCH(DO$1,Data!$G125)),        "",          ";" &amp; VLOOKUP(DO$1,Data!$K:$M,3, FALSE) &amp; ",""" &amp; VLOOKUP(DO$1,Data!$K:$L,2, FALSE) &amp; """;"   )             )</f>
        <v/>
      </c>
      <c r="DP124" t="str">
        <f>IF(Data!$K125=DP$1, "",             IF(ISERR(SEARCH(DP$1,Data!$G125)),        "",          ";" &amp; VLOOKUP(DP$1,Data!$K:$M,3, FALSE) &amp; ",""" &amp; VLOOKUP(DP$1,Data!$K:$L,2, FALSE) &amp; """;"   )             )</f>
        <v/>
      </c>
      <c r="DQ124" t="str">
        <f>IF(Data!$K125=DQ$1, "",             IF(ISERR(SEARCH(DQ$1,Data!$G125)),        "",          ";" &amp; VLOOKUP(DQ$1,Data!$K:$M,3, FALSE) &amp; ",""" &amp; VLOOKUP(DQ$1,Data!$K:$L,2, FALSE) &amp; """;"   )             )</f>
        <v/>
      </c>
      <c r="DR124" t="str">
        <f>IF(Data!$K125=DR$1, "",             IF(ISERR(SEARCH(DR$1,Data!$G125)),        "",          ";" &amp; VLOOKUP(DR$1,Data!$K:$M,3, FALSE) &amp; ",""" &amp; VLOOKUP(DR$1,Data!$K:$L,2, FALSE) &amp; """;"   )             )</f>
        <v/>
      </c>
      <c r="DS124" t="str">
        <f>IF(Data!$K125=DS$1, "",             IF(ISERR(SEARCH(DS$1,Data!$G125)),        "",          ";" &amp; VLOOKUP(DS$1,Data!$K:$M,3, FALSE) &amp; ",""" &amp; VLOOKUP(DS$1,Data!$K:$L,2, FALSE) &amp; """;"   )             )</f>
        <v/>
      </c>
      <c r="DT124" t="str">
        <f>IF(Data!$K125=DT$1, "",             IF(ISERR(SEARCH(DT$1,Data!$G125)),        "",          ";" &amp; VLOOKUP(DT$1,Data!$K:$M,3, FALSE) &amp; ",""" &amp; VLOOKUP(DT$1,Data!$K:$L,2, FALSE) &amp; """;"   )             )</f>
        <v/>
      </c>
      <c r="DU124" t="str">
        <f>IF(Data!$K125=DU$1, "",             IF(ISERR(SEARCH(DU$1,Data!$G125)),        "",          ";" &amp; VLOOKUP(DU$1,Data!$K:$M,3, FALSE) &amp; ",""" &amp; VLOOKUP(DU$1,Data!$K:$L,2, FALSE) &amp; """;"   )             )</f>
        <v/>
      </c>
      <c r="DV124" t="str">
        <f>IF(Data!$K125=DV$1, "",             IF(ISERR(SEARCH(DV$1,Data!$G125)),        "",          ";" &amp; VLOOKUP(DV$1,Data!$K:$M,3, FALSE) &amp; ",""" &amp; VLOOKUP(DV$1,Data!$K:$L,2, FALSE) &amp; """;"   )             )</f>
        <v/>
      </c>
      <c r="DW124" t="str">
        <f>IF(Data!$K125=DW$1, "",             IF(ISERR(SEARCH(DW$1,Data!$G125)),        "",          ";" &amp; VLOOKUP(DW$1,Data!$K:$M,3, FALSE) &amp; ",""" &amp; VLOOKUP(DW$1,Data!$K:$L,2, FALSE) &amp; """;"   )             )</f>
        <v/>
      </c>
      <c r="DX124" t="str">
        <f>IF(Data!$K125=DX$1, "",             IF(ISERR(SEARCH(DX$1,Data!$G125)),        "",          ";" &amp; VLOOKUP(DX$1,Data!$K:$M,3, FALSE) &amp; ",""" &amp; VLOOKUP(DX$1,Data!$K:$L,2, FALSE) &amp; """;"   )             )</f>
        <v/>
      </c>
      <c r="DY124" t="str">
        <f>IF(Data!$K125=DY$1, "",             IF(ISERR(SEARCH(DY$1,Data!$G125)),        "",          ";" &amp; VLOOKUP(DY$1,Data!$K:$M,3, FALSE) &amp; ",""" &amp; VLOOKUP(DY$1,Data!$K:$L,2, FALSE) &amp; """;"   )             )</f>
        <v/>
      </c>
      <c r="DZ124" t="str">
        <f>IF(Data!$K125=DZ$1, "",             IF(ISERR(SEARCH(DZ$1,Data!$G125)),        "",          ";" &amp; VLOOKUP(DZ$1,Data!$K:$M,3, FALSE) &amp; ",""" &amp; VLOOKUP(DZ$1,Data!$K:$L,2, FALSE) &amp; """;"   )             )</f>
        <v/>
      </c>
      <c r="EA124" t="str">
        <f>IF(Data!$K125=EA$1, "",             IF(ISERR(SEARCH(EA$1,Data!$G125)),        "",          ";" &amp; VLOOKUP(EA$1,Data!$K:$M,3, FALSE) &amp; ",""" &amp; VLOOKUP(EA$1,Data!$K:$L,2, FALSE) &amp; """;"   )             )</f>
        <v/>
      </c>
      <c r="EB124" t="str">
        <f>IF(Data!$K125=EB$1, "",             IF(ISERR(SEARCH(EB$1,Data!$G125)),        "",          ";" &amp; VLOOKUP(EB$1,Data!$K:$M,3, FALSE) &amp; ",""" &amp; VLOOKUP(EB$1,Data!$K:$L,2, FALSE) &amp; """;"   )             )</f>
        <v/>
      </c>
      <c r="EC124" t="str">
        <f>IF(Data!$K125=EC$1, "",             IF(ISERR(SEARCH(EC$1,Data!$G125)),        "",          ";" &amp; VLOOKUP(EC$1,Data!$K:$M,3, FALSE) &amp; ",""" &amp; VLOOKUP(EC$1,Data!$K:$L,2, FALSE) &amp; """;"   )             )</f>
        <v/>
      </c>
      <c r="ED124" t="str">
        <f>IF(Data!$K125=ED$1, "",             IF(ISERR(SEARCH(ED$1,Data!$G125)),        "",          ";" &amp; VLOOKUP(ED$1,Data!$K:$M,3, FALSE) &amp; ",""" &amp; VLOOKUP(ED$1,Data!$K:$L,2, FALSE) &amp; """;"   )             )</f>
        <v/>
      </c>
      <c r="EE124" t="str">
        <f>IF(Data!$K125=EE$1, "",             IF(ISERR(SEARCH(EE$1,Data!$G125)),        "",          ";" &amp; VLOOKUP(EE$1,Data!$K:$M,3, FALSE) &amp; ",""" &amp; VLOOKUP(EE$1,Data!$K:$L,2, FALSE) &amp; """;"   )             )</f>
        <v/>
      </c>
      <c r="EF124" t="str">
        <f>IF(Data!$K125=EF$1, "",             IF(ISERR(SEARCH(EF$1,Data!$G125)),        "",          ";" &amp; VLOOKUP(EF$1,Data!$K:$M,3, FALSE) &amp; ",""" &amp; VLOOKUP(EF$1,Data!$K:$L,2, FALSE) &amp; """;"   )             )</f>
        <v/>
      </c>
      <c r="EG124" t="str">
        <f>IF(Data!$K125=EG$1, "",             IF(ISERR(SEARCH(EG$1,Data!$G125)),        "",          ";" &amp; VLOOKUP(EG$1,Data!$K:$M,3, FALSE) &amp; ",""" &amp; VLOOKUP(EG$1,Data!$K:$L,2, FALSE) &amp; """;"   )             )</f>
        <v/>
      </c>
      <c r="EH124" t="str">
        <f>IF(Data!$K125=EH$1, "",             IF(ISERR(SEARCH(EH$1,Data!$G125)),        "",          ";" &amp; VLOOKUP(EH$1,Data!$K:$M,3, FALSE) &amp; ",""" &amp; VLOOKUP(EH$1,Data!$K:$L,2, FALSE) &amp; """;"   )             )</f>
        <v/>
      </c>
      <c r="EI124" t="str">
        <f>IF(Data!$K125=EI$1, "",             IF(ISERR(SEARCH(EI$1,Data!$G125)),        "",          ";" &amp; VLOOKUP(EI$1,Data!$K:$M,3, FALSE) &amp; ",""" &amp; VLOOKUP(EI$1,Data!$K:$L,2, FALSE) &amp; """;"   )             )</f>
        <v/>
      </c>
      <c r="EJ124" t="str">
        <f>IF(Data!$K125=EJ$1, "",             IF(ISERR(SEARCH(EJ$1,Data!$G125)),        "",          ";" &amp; VLOOKUP(EJ$1,Data!$K:$M,3, FALSE) &amp; ",""" &amp; VLOOKUP(EJ$1,Data!$K:$L,2, FALSE) &amp; """;"   )             )</f>
        <v/>
      </c>
      <c r="EK124" t="str">
        <f>IF(Data!$K125=EK$1, "",             IF(ISERR(SEARCH(EK$1,Data!$G125)),        "",          ";" &amp; VLOOKUP(EK$1,Data!$K:$M,3, FALSE) &amp; ",""" &amp; VLOOKUP(EK$1,Data!$K:$L,2, FALSE) &amp; """;"   )             )</f>
        <v/>
      </c>
      <c r="EL124" t="str">
        <f>IF(Data!$K125=EL$1, "",             IF(ISERR(SEARCH(EL$1,Data!$G125)),        "",          ";" &amp; VLOOKUP(EL$1,Data!$K:$M,3, FALSE) &amp; ",""" &amp; VLOOKUP(EL$1,Data!$K:$L,2, FALSE) &amp; """;"   )             )</f>
        <v/>
      </c>
      <c r="EM124" t="str">
        <f>IF(Data!$K125=EM$1, "",             IF(ISERR(SEARCH(EM$1,Data!$G125)),        "",          ";" &amp; VLOOKUP(EM$1,Data!$K:$M,3, FALSE) &amp; ",""" &amp; VLOOKUP(EM$1,Data!$K:$L,2, FALSE) &amp; """;"   )             )</f>
        <v/>
      </c>
      <c r="EN124" t="str">
        <f>IF(Data!$K125=EN$1, "",             IF(ISERR(SEARCH(EN$1,Data!$G125)),        "",          ";" &amp; VLOOKUP(EN$1,Data!$K:$M,3, FALSE) &amp; ",""" &amp; VLOOKUP(EN$1,Data!$K:$L,2, FALSE) &amp; """;"   )             )</f>
        <v/>
      </c>
      <c r="EO124" t="str">
        <f>IF(Data!$K125=EO$1, "",             IF(ISERR(SEARCH(EO$1,Data!$G125)),        "",          ";" &amp; VLOOKUP(EO$1,Data!$K:$M,3, FALSE) &amp; ",""" &amp; VLOOKUP(EO$1,Data!$K:$L,2, FALSE) &amp; """;"   )             )</f>
        <v/>
      </c>
      <c r="EP124" t="str">
        <f>IF(Data!$K125=EP$1, "",             IF(ISERR(SEARCH(EP$1,Data!$G125)),        "",          ";" &amp; VLOOKUP(EP$1,Data!$K:$M,3, FALSE) &amp; ",""" &amp; VLOOKUP(EP$1,Data!$K:$L,2, FALSE) &amp; """;"   )             )</f>
        <v/>
      </c>
      <c r="EQ124" t="str">
        <f>IF(Data!$K125=EQ$1, "",             IF(ISERR(SEARCH(EQ$1,Data!$G125)),        "",          ";" &amp; VLOOKUP(EQ$1,Data!$K:$M,3, FALSE) &amp; ",""" &amp; VLOOKUP(EQ$1,Data!$K:$L,2, FALSE) &amp; """;"   )             )</f>
        <v/>
      </c>
      <c r="ER124" t="str">
        <f>IF(Data!$K125=ER$1, "",             IF(ISERR(SEARCH(ER$1,Data!$G125)),        "",          ";" &amp; VLOOKUP(ER$1,Data!$K:$M,3, FALSE) &amp; ",""" &amp; VLOOKUP(ER$1,Data!$K:$L,2, FALSE) &amp; """;"   )             )</f>
        <v/>
      </c>
      <c r="ES124" t="str">
        <f>IF(Data!$K125=ES$1, "",             IF(ISERR(SEARCH(ES$1,Data!$G125)),        "",          ";" &amp; VLOOKUP(ES$1,Data!$K:$M,3, FALSE) &amp; ",""" &amp; VLOOKUP(ES$1,Data!$K:$L,2, FALSE) &amp; """;"   )             )</f>
        <v/>
      </c>
      <c r="ET124" t="str">
        <f>IF(Data!$K125=ET$1, "",             IF(ISERR(SEARCH(ET$1,Data!$G125)),        "",          ";" &amp; VLOOKUP(ET$1,Data!$K:$M,3, FALSE) &amp; ",""" &amp; VLOOKUP(ET$1,Data!$K:$L,2, FALSE) &amp; """;"   )             )</f>
        <v/>
      </c>
      <c r="EU124" t="str">
        <f>IF(Data!$K125=EU$1, "",             IF(ISERR(SEARCH(EU$1,Data!$G125)),        "",          ";" &amp; VLOOKUP(EU$1,Data!$K:$M,3, FALSE) &amp; ",""" &amp; VLOOKUP(EU$1,Data!$K:$L,2, FALSE) &amp; """;"   )             )</f>
        <v/>
      </c>
      <c r="EV124" t="str">
        <f>IF(Data!$K125=EV$1, "",             IF(ISERR(SEARCH(EV$1,Data!$G125)),        "",          ";" &amp; VLOOKUP(EV$1,Data!$K:$M,3, FALSE) &amp; ",""" &amp; VLOOKUP(EV$1,Data!$K:$L,2, FALSE) &amp; """;"   )             )</f>
        <v/>
      </c>
      <c r="EW124" t="str">
        <f>IF(Data!$K125=EW$1, "",             IF(ISERR(SEARCH(EW$1,Data!$G125)),        "",          ";" &amp; VLOOKUP(EW$1,Data!$K:$M,3, FALSE) &amp; ",""" &amp; VLOOKUP(EW$1,Data!$K:$L,2, FALSE) &amp; """;"   )             )</f>
        <v/>
      </c>
      <c r="EX124" t="str">
        <f>IF(Data!$K125=EX$1, "",             IF(ISERR(SEARCH(EX$1,Data!$G125)),        "",          ";" &amp; VLOOKUP(EX$1,Data!$K:$M,3, FALSE) &amp; ",""" &amp; VLOOKUP(EX$1,Data!$K:$L,2, FALSE) &amp; """;"   )             )</f>
        <v/>
      </c>
      <c r="EY124" t="str">
        <f>IF(Data!$K125=EY$1, "",             IF(ISERR(SEARCH(EY$1,Data!$G125)),        "",          ";" &amp; VLOOKUP(EY$1,Data!$K:$M,3, FALSE) &amp; ",""" &amp; VLOOKUP(EY$1,Data!$K:$L,2, FALSE) &amp; """;"   )             )</f>
        <v/>
      </c>
      <c r="EZ124" t="str">
        <f>IF(Data!$K125=EZ$1, "",             IF(ISERR(SEARCH(EZ$1,Data!$G125)),        "",          ";" &amp; VLOOKUP(EZ$1,Data!$K:$M,3, FALSE) &amp; ",""" &amp; VLOOKUP(EZ$1,Data!$K:$L,2, FALSE) &amp; """;"   )             )</f>
        <v/>
      </c>
      <c r="FA124" t="str">
        <f>IF(Data!$K125=FA$1, "",             IF(ISERR(SEARCH(FA$1,Data!$G125)),        "",          ";" &amp; VLOOKUP(FA$1,Data!$K:$M,3, FALSE) &amp; ",""" &amp; VLOOKUP(FA$1,Data!$K:$L,2, FALSE) &amp; """;"   )             )</f>
        <v/>
      </c>
      <c r="FB124" t="str">
        <f>IF(Data!$K125=FB$1, "",             IF(ISERR(SEARCH(FB$1,Data!$G125)),        "",          ";" &amp; VLOOKUP(FB$1,Data!$K:$M,3, FALSE) &amp; ",""" &amp; VLOOKUP(FB$1,Data!$K:$L,2, FALSE) &amp; """;"   )             )</f>
        <v/>
      </c>
      <c r="FC124" t="str">
        <f>IF(Data!$K125=FC$1, "",             IF(ISERR(SEARCH(FC$1,Data!$G125)),        "",          ";" &amp; VLOOKUP(FC$1,Data!$K:$M,3, FALSE) &amp; ",""" &amp; VLOOKUP(FC$1,Data!$K:$L,2, FALSE) &amp; """;"   )             )</f>
        <v/>
      </c>
      <c r="FD124" t="str">
        <f>IF(Data!$K125=FD$1, "",             IF(ISERR(SEARCH(FD$1,Data!$G125)),        "",          ";" &amp; VLOOKUP(FD$1,Data!$K:$M,3, FALSE) &amp; ",""" &amp; VLOOKUP(FD$1,Data!$K:$L,2, FALSE) &amp; """;"   )             )</f>
        <v/>
      </c>
      <c r="FE124" t="str">
        <f>IF(Data!$K125=FE$1, "",             IF(ISERR(SEARCH(FE$1,Data!$G125)),        "",          ";" &amp; VLOOKUP(FE$1,Data!$K:$M,3, FALSE) &amp; ",""" &amp; VLOOKUP(FE$1,Data!$K:$L,2, FALSE) &amp; """;"   )             )</f>
        <v/>
      </c>
      <c r="FF124" t="str">
        <f>IF(Data!$K125=FF$1, "",             IF(ISERR(SEARCH(FF$1,Data!$G125)),        "",          ";" &amp; VLOOKUP(FF$1,Data!$K:$M,3, FALSE) &amp; ",""" &amp; VLOOKUP(FF$1,Data!$K:$L,2, FALSE) &amp; """;"   )             )</f>
        <v/>
      </c>
      <c r="FG124" t="str">
        <f>IF(Data!$K125=FG$1, "",             IF(ISERR(SEARCH(FG$1,Data!$G125)),        "",          ";" &amp; VLOOKUP(FG$1,Data!$K:$M,3, FALSE) &amp; ",""" &amp; VLOOKUP(FG$1,Data!$K:$L,2, FALSE) &amp; """;"   )             )</f>
        <v/>
      </c>
      <c r="FH124" t="str">
        <f>IF(Data!$K125=FH$1, "",             IF(ISERR(SEARCH(FH$1,Data!$G125)),        "",          ";" &amp; VLOOKUP(FH$1,Data!$K:$M,3, FALSE) &amp; ",""" &amp; VLOOKUP(FH$1,Data!$K:$L,2, FALSE) &amp; """;"   )             )</f>
        <v/>
      </c>
      <c r="FI124" t="str">
        <f>IF(Data!$K125=FI$1, "",             IF(ISERR(SEARCH(FI$1,Data!$G125)),        "",          ";" &amp; VLOOKUP(FI$1,Data!$K:$M,3, FALSE) &amp; ",""" &amp; VLOOKUP(FI$1,Data!$K:$L,2, FALSE) &amp; """;"   )             )</f>
        <v/>
      </c>
      <c r="FJ124" t="str">
        <f>IF(Data!$K125=FJ$1, "",             IF(ISERR(SEARCH(FJ$1,Data!$G125)),        "",          ";" &amp; VLOOKUP(FJ$1,Data!$K:$M,3, FALSE) &amp; ",""" &amp; VLOOKUP(FJ$1,Data!$K:$L,2, FALSE) &amp; """;"   )             )</f>
        <v/>
      </c>
      <c r="FK124" t="str">
        <f>IF(Data!$K125=FK$1, "",             IF(ISERR(SEARCH(FK$1,Data!$G125)),        "",          ";" &amp; VLOOKUP(FK$1,Data!$K:$M,3, FALSE) &amp; ",""" &amp; VLOOKUP(FK$1,Data!$K:$L,2, FALSE) &amp; """;"   )             )</f>
        <v/>
      </c>
      <c r="FL124" t="str">
        <f>IF(Data!$K125=FL$1, "",             IF(ISERR(SEARCH(FL$1,Data!$G125)),        "",          ";" &amp; VLOOKUP(FL$1,Data!$K:$M,3, FALSE) &amp; ",""" &amp; VLOOKUP(FL$1,Data!$K:$L,2, FALSE) &amp; """;"   )             )</f>
        <v/>
      </c>
      <c r="FM124" t="str">
        <f>IF(Data!$K125=FM$1, "",             IF(ISERR(SEARCH(FM$1,Data!$G125)),        "",          ";" &amp; VLOOKUP(FM$1,Data!$K:$M,3, FALSE) &amp; ",""" &amp; VLOOKUP(FM$1,Data!$K:$L,2, FALSE) &amp; """;"   )             )</f>
        <v/>
      </c>
      <c r="FN124" t="str">
        <f>IF(Data!$K125=FN$1, "",             IF(ISERR(SEARCH(FN$1,Data!$G125)),        "",          ";" &amp; VLOOKUP(FN$1,Data!$K:$M,3, FALSE) &amp; ",""" &amp; VLOOKUP(FN$1,Data!$K:$L,2, FALSE) &amp; """;"   )             )</f>
        <v/>
      </c>
      <c r="FO124" t="str">
        <f>IF(Data!$K125=FO$1, "",             IF(ISERR(SEARCH(FO$1,Data!$G125)),        "",          ";" &amp; VLOOKUP(FO$1,Data!$K:$M,3, FALSE) &amp; ",""" &amp; VLOOKUP(FO$1,Data!$K:$L,2, FALSE) &amp; """;"   )             )</f>
        <v>;161,"HUMAN";</v>
      </c>
      <c r="FP124" t="str">
        <f>IF(Data!$K125=FP$1, "",             IF(ISERR(SEARCH(FP$1,Data!$G125)),        "",          ";" &amp; VLOOKUP(FP$1,Data!$K:$M,3, FALSE) &amp; ",""" &amp; VLOOKUP(FP$1,Data!$K:$L,2, FALSE) &amp; """;"   )             )</f>
        <v/>
      </c>
      <c r="FQ124" t="str">
        <f>IF(Data!$K125=FQ$1, "",             IF(ISERR(SEARCH(FQ$1,Data!$G125)),        "",          ";" &amp; VLOOKUP(FQ$1,Data!$K:$M,3, FALSE) &amp; ",""" &amp; VLOOKUP(FQ$1,Data!$K:$L,2, FALSE) &amp; """;"   )             )</f>
        <v/>
      </c>
      <c r="FR124" t="str">
        <f>IF(Data!$K125=FR$1, "",             IF(ISERR(SEARCH(FR$1,Data!$G125)),        "",          ";" &amp; VLOOKUP(FR$1,Data!$K:$M,3, FALSE) &amp; ",""" &amp; VLOOKUP(FR$1,Data!$K:$L,2, FALSE) &amp; """;"   )             )</f>
        <v/>
      </c>
      <c r="FS124" t="str">
        <f>IF(Data!$K125=FS$1, "",             IF(ISERR(SEARCH(FS$1,Data!$G125)),        "",          ";" &amp; VLOOKUP(FS$1,Data!$K:$M,3, FALSE) &amp; ",""" &amp; VLOOKUP(FS$1,Data!$K:$L,2, FALSE) &amp; """;"   )             )</f>
        <v/>
      </c>
      <c r="FT124" t="str">
        <f>IF(Data!$K125=FT$1, "",             IF(ISERR(SEARCH(FT$1,Data!$G125)),        "",          ";" &amp; VLOOKUP(FT$1,Data!$K:$M,3, FALSE) &amp; ",""" &amp; VLOOKUP(FT$1,Data!$K:$L,2, FALSE) &amp; """;"   )             )</f>
        <v/>
      </c>
      <c r="FU124" t="str">
        <f>IF(Data!$K125=FU$1, "",             IF(ISERR(SEARCH(FU$1,Data!$G125)),        "",          ";" &amp; VLOOKUP(FU$1,Data!$K:$M,3, FALSE) &amp; ",""" &amp; VLOOKUP(FU$1,Data!$K:$L,2, FALSE) &amp; """;"   )             )</f>
        <v/>
      </c>
      <c r="FV124" t="str">
        <f>IF(Data!$K125=FV$1, "",             IF(ISERR(SEARCH(FV$1,Data!$G125)),        "",          ";" &amp; VLOOKUP(FV$1,Data!$K:$M,3, FALSE) &amp; ",""" &amp; VLOOKUP(FV$1,Data!$K:$L,2, FALSE) &amp; """;"   )             )</f>
        <v/>
      </c>
      <c r="FW124" t="str">
        <f>IF(Data!$K125=FW$1, "",             IF(ISERR(SEARCH(FW$1,Data!$G125)),        "",          ";" &amp; VLOOKUP(FW$1,Data!$K:$M,3, FALSE) &amp; ",""" &amp; VLOOKUP(FW$1,Data!$K:$L,2, FALSE) &amp; """;"   )             )</f>
        <v/>
      </c>
      <c r="FX124" t="str">
        <f>IF(Data!$K125=FX$1, "",             IF(ISERR(SEARCH(FX$1,Data!$G125)),        "",          ";" &amp; VLOOKUP(FX$1,Data!$K:$M,3, FALSE) &amp; ",""" &amp; VLOOKUP(FX$1,Data!$K:$L,2, FALSE) &amp; """;"   )             )</f>
        <v/>
      </c>
      <c r="FY124" t="str">
        <f>IF(Data!$K125=FY$1, "",             IF(ISERR(SEARCH(FY$1,Data!$G125)),        "",          ";" &amp; VLOOKUP(FY$1,Data!$K:$M,3, FALSE) &amp; ",""" &amp; VLOOKUP(FY$1,Data!$K:$L,2, FALSE) &amp; """;"   )             )</f>
        <v/>
      </c>
      <c r="FZ124" t="str">
        <f>IF(Data!$K125=FZ$1, "",             IF(ISERR(SEARCH(FZ$1,Data!$G125)),        "",          ";" &amp; VLOOKUP(FZ$1,Data!$K:$M,3, FALSE) &amp; ",""" &amp; VLOOKUP(FZ$1,Data!$K:$L,2, FALSE) &amp; """;"   )             )</f>
        <v/>
      </c>
      <c r="GA124" t="str">
        <f>IF(Data!$K125=GA$1, "",             IF(ISERR(SEARCH(GA$1,Data!$G125)),        "",          ";" &amp; VLOOKUP(GA$1,Data!$K:$M,3, FALSE) &amp; ",""" &amp; VLOOKUP(GA$1,Data!$K:$L,2, FALSE) &amp; """;"   )             )</f>
        <v/>
      </c>
      <c r="GB124" t="str">
        <f>IF(Data!$K125=GB$1, "",             IF(ISERR(SEARCH(GB$1,Data!$G125)),        "",          ";" &amp; VLOOKUP(GB$1,Data!$K:$M,3, FALSE) &amp; ",""" &amp; VLOOKUP(GB$1,Data!$K:$L,2, FALSE) &amp; """;"   )             )</f>
        <v/>
      </c>
      <c r="GC124" t="str">
        <f>IF(Data!$K125=GC$1, "",             IF(ISERR(SEARCH(GC$1,Data!$G125)),        "",          ";" &amp; VLOOKUP(GC$1,Data!$K:$M,3, FALSE) &amp; ",""" &amp; VLOOKUP(GC$1,Data!$K:$L,2, FALSE) &amp; """;"   )             )</f>
        <v/>
      </c>
      <c r="GD124" t="str">
        <f>IF(Data!$K125=GD$1, "",             IF(ISERR(SEARCH(GD$1,Data!$G125)),        "",          ";" &amp; VLOOKUP(GD$1,Data!$K:$M,3, FALSE) &amp; ",""" &amp; VLOOKUP(GD$1,Data!$K:$L,2, FALSE) &amp; """;"   )             )</f>
        <v/>
      </c>
      <c r="GE124" t="str">
        <f>IF(Data!$K125=GE$1, "",             IF(ISERR(SEARCH(GE$1,Data!$G125)),        "",          ";" &amp; VLOOKUP(GE$1,Data!$K:$M,3, FALSE) &amp; ",""" &amp; VLOOKUP(GE$1,Data!$K:$L,2, FALSE) &amp; """;"   )             )</f>
        <v/>
      </c>
      <c r="GF124" t="str">
        <f>IF(Data!$K125=GF$1, "",             IF(ISERR(SEARCH(GF$1,Data!$G125)),        "",          ";" &amp; VLOOKUP(GF$1,Data!$K:$M,3, FALSE) &amp; ",""" &amp; VLOOKUP(GF$1,Data!$K:$L,2, FALSE) &amp; """;"   )             )</f>
        <v/>
      </c>
      <c r="GG124" t="str">
        <f>IF(Data!$K125=GG$1, "",             IF(ISERR(SEARCH(GG$1,Data!$G125)),        "",          ";" &amp; VLOOKUP(GG$1,Data!$K:$M,3, FALSE) &amp; ",""" &amp; VLOOKUP(GG$1,Data!$K:$L,2, FALSE) &amp; """;"   )             )</f>
        <v/>
      </c>
      <c r="GH124" t="str">
        <f>IF(Data!$K125=GH$1, "",             IF(ISERR(SEARCH(GH$1,Data!$G125)),        "",          ";" &amp; VLOOKUP(GH$1,Data!$K:$M,3, FALSE) &amp; ",""" &amp; VLOOKUP(GH$1,Data!$K:$L,2, FALSE) &amp; """;"   )             )</f>
        <v/>
      </c>
      <c r="GI124" t="str">
        <f>IF(Data!$K125=GI$1, "",             IF(ISERR(SEARCH(GI$1,Data!$G125)),        "",          ";" &amp; VLOOKUP(GI$1,Data!$K:$M,3, FALSE) &amp; ",""" &amp; VLOOKUP(GI$1,Data!$K:$L,2, FALSE) &amp; """;"   )             )</f>
        <v/>
      </c>
      <c r="GJ124" t="str">
        <f>IF(Data!$K125=GJ$1, "",             IF(ISERR(SEARCH(GJ$1,Data!$G125)),        "",          ";" &amp; VLOOKUP(GJ$1,Data!$K:$M,3, FALSE) &amp; ",""" &amp; VLOOKUP(GJ$1,Data!$K:$L,2, FALSE) &amp; """;"   )             )</f>
        <v/>
      </c>
      <c r="GK124" t="str">
        <f>IF(Data!$K125=GK$1, "",             IF(ISERR(SEARCH(GK$1,Data!$G125)),        "",          ";" &amp; VLOOKUP(GK$1,Data!$K:$M,3, FALSE) &amp; ",""" &amp; VLOOKUP(GK$1,Data!$K:$L,2, FALSE) &amp; """;"   )             )</f>
        <v/>
      </c>
      <c r="GL124" t="str">
        <f>IF(Data!$K125=GL$1, "",             IF(ISERR(SEARCH(GL$1,Data!$G125)),        "",          ";" &amp; VLOOKUP(GL$1,Data!$K:$M,3, FALSE) &amp; ",""" &amp; VLOOKUP(GL$1,Data!$K:$L,2, FALSE) &amp; """;"   )             )</f>
        <v/>
      </c>
      <c r="GM124" t="str">
        <f>IF(Data!$K125=GM$1, "",             IF(ISERR(SEARCH(GM$1,Data!$G125)),        "",          ";" &amp; VLOOKUP(GM$1,Data!$K:$M,3, FALSE) &amp; ",""" &amp; VLOOKUP(GM$1,Data!$K:$L,2, FALSE) &amp; """;"   )             )</f>
        <v/>
      </c>
      <c r="GN124" t="str">
        <f>IF(Data!$K125=GN$1, "",             IF(ISERR(SEARCH(GN$1,Data!$G125)),        "",          ";" &amp; VLOOKUP(GN$1,Data!$K:$M,3, FALSE) &amp; ",""" &amp; VLOOKUP(GN$1,Data!$K:$L,2, FALSE) &amp; """;"   )             )</f>
        <v/>
      </c>
      <c r="GO124" t="str">
        <f>IF(Data!$K125=GO$1, "",             IF(ISERR(SEARCH(GO$1,Data!$G125)),        "",          ";" &amp; VLOOKUP(GO$1,Data!$K:$M,3, FALSE) &amp; ",""" &amp; VLOOKUP(GO$1,Data!$K:$L,2, FALSE) &amp; """;"   )             )</f>
        <v>;185,"HUMAN";</v>
      </c>
      <c r="GP124" t="str">
        <f>IF(Data!$K125=GP$1, "",             IF(ISERR(SEARCH(GP$1,Data!$G125)),        "",          ";" &amp; VLOOKUP(GP$1,Data!$K:$M,3, FALSE) &amp; ",""" &amp; VLOOKUP(GP$1,Data!$K:$L,2, FALSE) &amp; """;"   )             )</f>
        <v/>
      </c>
      <c r="GQ124" t="str">
        <f>IF(Data!$K125=GQ$1, "",             IF(ISERR(SEARCH(GQ$1,Data!$G125)),        "",          ";" &amp; VLOOKUP(GQ$1,Data!$K:$M,3, FALSE) &amp; ",""" &amp; VLOOKUP(GQ$1,Data!$K:$L,2, FALSE) &amp; """;"   )             )</f>
        <v/>
      </c>
      <c r="GR124" t="str">
        <f>IF(Data!$K125=GR$1, "",             IF(ISERR(SEARCH(GR$1,Data!$G125)),        "",          ";" &amp; VLOOKUP(GR$1,Data!$K:$M,3, FALSE) &amp; ",""" &amp; VLOOKUP(GR$1,Data!$K:$L,2, FALSE) &amp; """;"   )             )</f>
        <v/>
      </c>
      <c r="GS124" t="str">
        <f>IF(Data!$K125=GS$1, "",             IF(ISERR(SEARCH(GS$1,Data!$G125)),        "",          ";" &amp; VLOOKUP(GS$1,Data!$K:$M,3, FALSE) &amp; ",""" &amp; VLOOKUP(GS$1,Data!$K:$L,2, FALSE) &amp; """;"   )             )</f>
        <v/>
      </c>
      <c r="GT124" t="str">
        <f>IF(Data!$K125=GT$1, "",             IF(ISERR(SEARCH(GT$1,Data!$G125)),        "",          ";" &amp; VLOOKUP(GT$1,Data!$K:$M,3, FALSE) &amp; ",""" &amp; VLOOKUP(GT$1,Data!$K:$L,2, FALSE) &amp; """;"   )             )</f>
        <v/>
      </c>
      <c r="GU124" t="str">
        <f>IF(Data!$K125=GU$1, "",             IF(ISERR(SEARCH(GU$1,Data!$G125)),        "",          ";" &amp; VLOOKUP(GU$1,Data!$K:$M,3, FALSE) &amp; ",""" &amp; VLOOKUP(GU$1,Data!$K:$L,2, FALSE) &amp; """;"   )             )</f>
        <v/>
      </c>
      <c r="GV124" t="str">
        <f>IF(Data!$K125=GV$1, "",             IF(ISERR(SEARCH(GV$1,Data!$G125)),        "",          ";" &amp; VLOOKUP(GV$1,Data!$K:$M,3, FALSE) &amp; ",""" &amp; VLOOKUP(GV$1,Data!$K:$L,2, FALSE) &amp; """;"   )             )</f>
        <v/>
      </c>
      <c r="GW124" t="str">
        <f>IF(Data!$K125=GW$1, "",             IF(ISERR(SEARCH(GW$1,Data!$G125)),        "",          ";" &amp; VLOOKUP(GW$1,Data!$K:$M,3, FALSE) &amp; ",""" &amp; VLOOKUP(GW$1,Data!$K:$L,2, FALSE) &amp; """;"   )             )</f>
        <v/>
      </c>
      <c r="GX124" t="str">
        <f>IF(Data!$K125=GX$1, "",             IF(ISERR(SEARCH(GX$1,Data!$G125)),        "",          ";" &amp; VLOOKUP(GX$1,Data!$K:$M,3, FALSE) &amp; ",""" &amp; VLOOKUP(GX$1,Data!$K:$L,2, FALSE) &amp; """;"   )             )</f>
        <v/>
      </c>
      <c r="GY124" t="str">
        <f>IF(Data!$K125=GY$1, "",             IF(ISERR(SEARCH(GY$1,Data!$G125)),        "",          ";" &amp; VLOOKUP(GY$1,Data!$K:$M,3, FALSE) &amp; ",""" &amp; VLOOKUP(GY$1,Data!$K:$L,2, FALSE) &amp; """;"   )             )</f>
        <v/>
      </c>
      <c r="GZ124" t="str">
        <f>IF(Data!$K125=GZ$1, "",             IF(ISERR(SEARCH(GZ$1,Data!$G125)),        "",          ";" &amp; VLOOKUP(GZ$1,Data!$K:$M,3, FALSE) &amp; ",""" &amp; VLOOKUP(GZ$1,Data!$K:$L,2, FALSE) &amp; """;"   )             )</f>
        <v/>
      </c>
      <c r="HA124" t="str">
        <f>IF(Data!$K125=HA$1, "",             IF(ISERR(SEARCH(HA$1,Data!$G125)),        "",          ";" &amp; VLOOKUP(HA$1,Data!$K:$M,3, FALSE) &amp; ",""" &amp; VLOOKUP(HA$1,Data!$K:$L,2, FALSE) &amp; """;"   )             )</f>
        <v/>
      </c>
      <c r="HB124" t="str">
        <f>IF(Data!$K125=HB$1, "",             IF(ISERR(SEARCH(HB$1,Data!$G125)),        "",          ";" &amp; VLOOKUP(HB$1,Data!$K:$M,3, FALSE) &amp; ",""" &amp; VLOOKUP(HB$1,Data!$K:$L,2, FALSE) &amp; """;"   )             )</f>
        <v/>
      </c>
      <c r="HC124" t="str">
        <f>IF(Data!$K125=HC$1, "",             IF(ISERR(SEARCH(HC$1,Data!$G125)),        "",          ";" &amp; VLOOKUP(HC$1,Data!$K:$M,3, FALSE) &amp; ",""" &amp; VLOOKUP(HC$1,Data!$K:$L,2, FALSE) &amp; """;"   )             )</f>
        <v/>
      </c>
      <c r="HD124" t="str">
        <f>IF(Data!$K125=HD$1, "",             IF(ISERR(SEARCH(HD$1,Data!$G125)),        "",          ";" &amp; VLOOKUP(HD$1,Data!$K:$M,3, FALSE) &amp; ",""" &amp; VLOOKUP(HD$1,Data!$K:$L,2, FALSE) &amp; """;"   )             )</f>
        <v/>
      </c>
      <c r="HE124" t="str">
        <f>IF(Data!$K125=HE$1, "",             IF(ISERR(SEARCH(HE$1,Data!$G125)),        "",          ";" &amp; VLOOKUP(HE$1,Data!$K:$M,3, FALSE) &amp; ",""" &amp; VLOOKUP(HE$1,Data!$K:$L,2, FALSE) &amp; """;"   )             )</f>
        <v/>
      </c>
      <c r="HF124" t="str">
        <f>IF(Data!$K125=HF$1, "",             IF(ISERR(SEARCH(HF$1,Data!$G125)),        "",          ";" &amp; VLOOKUP(HF$1,Data!$K:$M,3, FALSE) &amp; ",""" &amp; VLOOKUP(HF$1,Data!$K:$L,2, FALSE) &amp; """;"   )             )</f>
        <v/>
      </c>
      <c r="HG124" t="str">
        <f>IF(Data!$K125=HG$1, "",             IF(ISERR(SEARCH(HG$1,Data!$G125)),        "",          ";" &amp; VLOOKUP(HG$1,Data!$K:$M,3, FALSE) &amp; ",""" &amp; VLOOKUP(HG$1,Data!$K:$L,2, FALSE) &amp; """;"   )             )</f>
        <v/>
      </c>
      <c r="HH124" t="str">
        <f>IF(Data!$K125=HH$1, "",             IF(ISERR(SEARCH(HH$1,Data!$G125)),        "",          ";" &amp; VLOOKUP(HH$1,Data!$K:$M,3, FALSE) &amp; ",""" &amp; VLOOKUP(HH$1,Data!$K:$L,2, FALSE) &amp; """;"   )             )</f>
        <v/>
      </c>
      <c r="HI124" t="str">
        <f>IF(Data!$K125=HI$1, "",             IF(ISERR(SEARCH(HI$1,Data!$G125)),        "",          ";" &amp; VLOOKUP(HI$1,Data!$K:$M,3, FALSE) &amp; ",""" &amp; VLOOKUP(HI$1,Data!$K:$L,2, FALSE) &amp; """;"   )             )</f>
        <v/>
      </c>
      <c r="HJ124" t="str">
        <f>IF(Data!$K125=HJ$1, "",             IF(ISERR(SEARCH(HJ$1,Data!$G125)),        "",          ";" &amp; VLOOKUP(HJ$1,Data!$K:$M,3, FALSE) &amp; ",""" &amp; VLOOKUP(HJ$1,Data!$K:$L,2, FALSE) &amp; """;"   )             )</f>
        <v/>
      </c>
      <c r="HK124" t="str">
        <f>IF(Data!$K125=HK$1, "",             IF(ISERR(SEARCH(HK$1,Data!$G125)),        "",          ";" &amp; VLOOKUP(HK$1,Data!$K:$M,3, FALSE) &amp; ",""" &amp; VLOOKUP(HK$1,Data!$K:$L,2, FALSE) &amp; """;"   )             )</f>
        <v/>
      </c>
      <c r="HL124" t="str">
        <f>IF(Data!$K125=HL$1, "",             IF(ISERR(SEARCH(HL$1,Data!$G125)),        "",          ";" &amp; VLOOKUP(HL$1,Data!$K:$M,3, FALSE) &amp; ",""" &amp; VLOOKUP(HL$1,Data!$K:$L,2, FALSE) &amp; """;"   )             )</f>
        <v/>
      </c>
      <c r="HM124" t="str">
        <f>IF(Data!$K125=HM$1, "",             IF(ISERR(SEARCH(HM$1,Data!$G125)),        "",          ";" &amp; VLOOKUP(HM$1,Data!$K:$M,3, FALSE) &amp; ",""" &amp; VLOOKUP(HM$1,Data!$K:$L,2, FALSE) &amp; """;"   )             )</f>
        <v/>
      </c>
      <c r="HN124" t="str">
        <f>IF(Data!$K125=HN$1, "",             IF(ISERR(SEARCH(HN$1,Data!$G125)),        "",          ";" &amp; VLOOKUP(HN$1,Data!$K:$M,3, FALSE) &amp; ",""" &amp; VLOOKUP(HN$1,Data!$K:$L,2, FALSE) &amp; """;"   )             )</f>
        <v/>
      </c>
      <c r="HO124" t="str">
        <f>IF(Data!$K125=HO$1, "",             IF(ISERR(SEARCH(HO$1,Data!$G125)),        "",          ";" &amp; VLOOKUP(HO$1,Data!$K:$M,3, FALSE) &amp; ",""" &amp; VLOOKUP(HO$1,Data!$K:$L,2, FALSE) &amp; """;"   )             )</f>
        <v/>
      </c>
      <c r="HP124" t="str">
        <f>IF(Data!$K125=HP$1, "",             IF(ISERR(SEARCH(HP$1,Data!$G125)),        "",          ";" &amp; VLOOKUP(HP$1,Data!$K:$M,3, FALSE) &amp; ",""" &amp; VLOOKUP(HP$1,Data!$K:$L,2, FALSE) &amp; """;"   )             )</f>
        <v/>
      </c>
      <c r="HQ124" t="str">
        <f>IF(Data!$K125=HQ$1, "",             IF(ISERR(SEARCH(HQ$1,Data!$G125)),        "",          ";" &amp; VLOOKUP(HQ$1,Data!$K:$M,3, FALSE) &amp; ",""" &amp; VLOOKUP(HQ$1,Data!$K:$L,2, FALSE) &amp; """;"   )             )</f>
        <v/>
      </c>
      <c r="HR124" t="str">
        <f>IF(Data!$K125=HR$1, "",             IF(ISERR(SEARCH(HR$1,Data!$G125)),        "",          ";" &amp; VLOOKUP(HR$1,Data!$K:$M,3, FALSE) &amp; ",""" &amp; VLOOKUP(HR$1,Data!$K:$L,2, FALSE) &amp; """;"   )             )</f>
        <v/>
      </c>
      <c r="HS124" t="str">
        <f>IF(Data!$K125=HS$1, "",             IF(ISERR(SEARCH(HS$1,Data!$G125)),        "",          ";" &amp; VLOOKUP(HS$1,Data!$K:$M,3, FALSE) &amp; ",""" &amp; VLOOKUP(HS$1,Data!$K:$L,2, FALSE) &amp; """;"   )             )</f>
        <v/>
      </c>
      <c r="HT124" t="str">
        <f>IF(Data!$K125=HT$1, "",             IF(ISERR(SEARCH(HT$1,Data!$G125)),        "",          ";" &amp; VLOOKUP(HT$1,Data!$K:$M,3, FALSE) &amp; ",""" &amp; VLOOKUP(HT$1,Data!$K:$L,2, FALSE) &amp; """;"   )             )</f>
        <v/>
      </c>
      <c r="HU124" t="str">
        <f>IF(Data!$K125=HU$1, "",             IF(ISERR(SEARCH(HU$1,Data!$G125)),        "",          ";" &amp; VLOOKUP(HU$1,Data!$K:$M,3, FALSE) &amp; ",""" &amp; VLOOKUP(HU$1,Data!$K:$L,2, FALSE) &amp; """;"   )             )</f>
        <v/>
      </c>
      <c r="HV124" t="str">
        <f>IF(Data!$K125=HV$1, "",             IF(ISERR(SEARCH(HV$1,Data!$G125)),        "",          ";" &amp; VLOOKUP(HV$1,Data!$K:$M,3, FALSE) &amp; ",""" &amp; VLOOKUP(HV$1,Data!$K:$L,2, FALSE) &amp; """;"   )             )</f>
        <v/>
      </c>
      <c r="HW124" t="str">
        <f>IF(Data!$K125=HW$1, "",             IF(ISERR(SEARCH(HW$1,Data!$G125)),        "",          ";" &amp; VLOOKUP(HW$1,Data!$K:$M,3, FALSE) &amp; ",""" &amp; VLOOKUP(HW$1,Data!$K:$L,2, FALSE) &amp; """;"   )             )</f>
        <v/>
      </c>
      <c r="HX124" t="str">
        <f>IF(Data!$K125=HX$1, "",             IF(ISERR(SEARCH(HX$1,Data!$G125)),        "",          ";" &amp; VLOOKUP(HX$1,Data!$K:$M,3, FALSE) &amp; ",""" &amp; VLOOKUP(HX$1,Data!$K:$L,2, FALSE) &amp; """;"   )             )</f>
        <v/>
      </c>
      <c r="HY124" t="str">
        <f>IF(Data!$K125=HY$1, "",             IF(ISERR(SEARCH(HY$1,Data!$G125)),        "",          ";" &amp; VLOOKUP(HY$1,Data!$K:$M,3, FALSE) &amp; ",""" &amp; VLOOKUP(HY$1,Data!$K:$L,2, FALSE) &amp; """;"   )             )</f>
        <v/>
      </c>
      <c r="HZ124" t="str">
        <f>IF(Data!$K125=HZ$1, "",             IF(ISERR(SEARCH(HZ$1,Data!$G125)),        "",          ";" &amp; VLOOKUP(HZ$1,Data!$K:$M,3, FALSE) &amp; ",""" &amp; VLOOKUP(HZ$1,Data!$K:$L,2, FALSE) &amp; """;"   )             )</f>
        <v/>
      </c>
      <c r="IA124" t="str">
        <f>IF(Data!$K125=IA$1, "",             IF(ISERR(SEARCH(IA$1,Data!$G125)),        "",          ";" &amp; VLOOKUP(IA$1,Data!$K:$M,3, FALSE) &amp; ",""" &amp; VLOOKUP(IA$1,Data!$K:$L,2, FALSE) &amp; """;"   )             )</f>
        <v/>
      </c>
      <c r="IB124" t="str">
        <f>IF(Data!$K125=IB$1, "",             IF(ISERR(SEARCH(IB$1,Data!$G125)),        "",          ";" &amp; VLOOKUP(IB$1,Data!$K:$M,3, FALSE) &amp; ",""" &amp; VLOOKUP(IB$1,Data!$K:$L,2, FALSE) &amp; """;"   )             )</f>
        <v/>
      </c>
      <c r="IC124" t="str">
        <f>IF(Data!$K125=IC$1, "",             IF(ISERR(SEARCH(IC$1,Data!$G125)),        "",          ";" &amp; VLOOKUP(IC$1,Data!$K:$M,3, FALSE) &amp; ",""" &amp; VLOOKUP(IC$1,Data!$K:$L,2, FALSE) &amp; """;"   )             )</f>
        <v/>
      </c>
      <c r="ID124" t="str">
        <f>IF(Data!$K125=ID$1, "",             IF(ISERR(SEARCH(ID$1,Data!$G125)),        "",          ";" &amp; VLOOKUP(ID$1,Data!$K:$M,3, FALSE) &amp; ",""" &amp; VLOOKUP(ID$1,Data!$K:$L,2, FALSE) &amp; """;"   )             )</f>
        <v/>
      </c>
      <c r="IE124" t="str">
        <f>IF(Data!$K125=IE$1, "",             IF(ISERR(SEARCH(IE$1,Data!$G125)),        "",          ";" &amp; VLOOKUP(IE$1,Data!$K:$M,3, FALSE) &amp; ",""" &amp; VLOOKUP(IE$1,Data!$K:$L,2, FALSE) &amp; """;"   )             )</f>
        <v/>
      </c>
      <c r="IF124" t="str">
        <f>IF(Data!$K125=IF$1, "",             IF(ISERR(SEARCH(IF$1,Data!$G125)),        "",          ";" &amp; VLOOKUP(IF$1,Data!$K:$M,3, FALSE) &amp; ",""" &amp; VLOOKUP(IF$1,Data!$K:$L,2, FALSE) &amp; """;"   )             )</f>
        <v/>
      </c>
      <c r="IG124" t="str">
        <f>IF(Data!$K125=IG$1, "",             IF(ISERR(SEARCH(IG$1,Data!$G125)),        "",          ";" &amp; VLOOKUP(IG$1,Data!$K:$M,3, FALSE) &amp; ",""" &amp; VLOOKUP(IG$1,Data!$K:$L,2, FALSE) &amp; """;"   )             )</f>
        <v/>
      </c>
      <c r="IH124" t="str">
        <f>IF(Data!$K125=IH$1, "",             IF(ISERR(SEARCH(IH$1,Data!$G125)),        "",          ";" &amp; VLOOKUP(IH$1,Data!$K:$M,3, FALSE) &amp; ",""" &amp; VLOOKUP(IH$1,Data!$K:$L,2, FALSE) &amp; """;"   )             )</f>
        <v/>
      </c>
      <c r="II124" t="str">
        <f>IF(Data!$K125=II$1, "",             IF(ISERR(SEARCH(II$1,Data!$G125)),        "",          ";" &amp; VLOOKUP(II$1,Data!$K:$M,3, FALSE) &amp; ",""" &amp; VLOOKUP(II$1,Data!$K:$L,2, FALSE) &amp; """;"   )             )</f>
        <v/>
      </c>
    </row>
    <row r="125" spans="1:243" x14ac:dyDescent="0.3">
      <c r="A125" t="str">
        <f>Data!K126</f>
        <v>Tion Medon</v>
      </c>
      <c r="B125" s="15">
        <f>VLOOKUP(Tableau36[[#This Row],[Character]],Data!K:M,3,FALSE)</f>
        <v>124</v>
      </c>
      <c r="C125" s="15" t="str">
        <f>VLOOKUP(Tableau36[[#This Row],[Character]],Data!K:L,2,FALSE)</f>
        <v>HUMAN</v>
      </c>
      <c r="D125" s="15" t="str">
        <f>SUBSTITUTE(     SUBSTITUTE(Tableau36[[#This Row],[character_id,character_type,friend_id,friend_type]],",""DROID""",""),    ",""HUMAN""", "")</f>
        <v>124,8</v>
      </c>
      <c r="E125" s="15" t="str">
        <f>IF(Tableau36[[#This Row],[With char''s id]] = "", "",    MID(Tableau36[[#This Row],[With char''s id]], 2, LEN(Tableau36[[#This Row],[With char''s id]])-1))</f>
        <v>124,"HUMAN",8,"DROID"</v>
      </c>
      <c r="F125" s="15" t="str">
        <f>SUBSTITUTE(Tableau36[[#This Row],[List of friend''s id]],  "/",    "/" &amp; Tableau36[[#This Row],[Character''s id]] &amp; ",""" &amp; Tableau36[[#This Row],[Type]] &amp; """,")</f>
        <v>/124,"HUMAN",8,"DROID"</v>
      </c>
      <c r="G125" t="str">
        <f>IF( Tableau36[[#This Row],[removed double semi-colon]]="", "", "/" &amp; MID(Tableau36[[#This Row],[removed double semi-colon]],2,LEN(Tableau36[[#This Row],[removed double semi-colon]]) - 2) )</f>
        <v>/8,"DROID"</v>
      </c>
      <c r="H125" t="str">
        <f>SUBSTITUTE(Tableau36[[#This Row],[Concatenation]],";;","/")</f>
        <v>;8,"DROID";</v>
      </c>
      <c r="I125" t="str">
        <f>_xlfn.CONCAT(Tableau4[#This Row])</f>
        <v>;8,"DROID";</v>
      </c>
      <c r="M125" t="str">
        <f>IF(Data!$K126=M$1, "",             IF(ISERR(SEARCH(M$1,Data!$G126)),        "",          ";" &amp; VLOOKUP(M$1,Data!$K:$M,3, FALSE) &amp; ",""" &amp; VLOOKUP(M$1,Data!$K:$L,2, FALSE) &amp; """;"   )             )</f>
        <v/>
      </c>
      <c r="N125" t="str">
        <f>IF(Data!$K126=N$1, "",             IF(ISERR(SEARCH(N$1,Data!$G126)),        "",          ";" &amp; VLOOKUP(N$1,Data!$K:$M,3, FALSE) &amp; ",""" &amp; VLOOKUP(N$1,Data!$K:$L,2, FALSE) &amp; """;"   )             )</f>
        <v/>
      </c>
      <c r="O125" t="str">
        <f>IF(Data!$K126=O$1, "",             IF(ISERR(SEARCH(O$1,Data!$G126)),        "",          ";" &amp; VLOOKUP(O$1,Data!$K:$M,3, FALSE) &amp; ",""" &amp; VLOOKUP(O$1,Data!$K:$L,2, FALSE) &amp; """;"   )             )</f>
        <v/>
      </c>
      <c r="P125" t="str">
        <f>IF(Data!$K126=P$1, "",             IF(ISERR(SEARCH(P$1,Data!$G126)),        "",          ";" &amp; VLOOKUP(P$1,Data!$K:$M,3, FALSE) &amp; ",""" &amp; VLOOKUP(P$1,Data!$K:$L,2, FALSE) &amp; """;"   )             )</f>
        <v/>
      </c>
      <c r="Q125" t="str">
        <f>IF(Data!$K126=Q$1, "",             IF(ISERR(SEARCH(Q$1,Data!$G126)),        "",          ";" &amp; VLOOKUP(Q$1,Data!$K:$M,3, FALSE) &amp; ",""" &amp; VLOOKUP(Q$1,Data!$K:$L,2, FALSE) &amp; """;"   )             )</f>
        <v/>
      </c>
      <c r="R125" t="str">
        <f>IF(Data!$K126=R$1, "",             IF(ISERR(SEARCH(R$1,Data!$G126)),        "",          ";" &amp; VLOOKUP(R$1,Data!$K:$M,3, FALSE) &amp; ",""" &amp; VLOOKUP(R$1,Data!$K:$L,2, FALSE) &amp; """;"   )             )</f>
        <v/>
      </c>
      <c r="S125" t="str">
        <f>IF(Data!$K126=S$1, "",             IF(ISERR(SEARCH(S$1,Data!$G126)),        "",          ";" &amp; VLOOKUP(S$1,Data!$K:$M,3, FALSE) &amp; ",""" &amp; VLOOKUP(S$1,Data!$K:$L,2, FALSE) &amp; """;"   )             )</f>
        <v/>
      </c>
      <c r="T125" t="str">
        <f>IF(Data!$K126=T$1, "",             IF(ISERR(SEARCH(T$1,Data!$G126)),        "",          ";" &amp; VLOOKUP(T$1,Data!$K:$M,3, FALSE) &amp; ",""" &amp; VLOOKUP(T$1,Data!$K:$L,2, FALSE) &amp; """;"   )             )</f>
        <v/>
      </c>
      <c r="U125" t="str">
        <f>IF(Data!$K126=U$1, "",             IF(ISERR(SEARCH(U$1,Data!$G126)),        "",          ";" &amp; VLOOKUP(U$1,Data!$K:$M,3, FALSE) &amp; ",""" &amp; VLOOKUP(U$1,Data!$K:$L,2, FALSE) &amp; """;"   )             )</f>
        <v/>
      </c>
      <c r="V125" t="str">
        <f>IF(Data!$K126=V$1, "",             IF(ISERR(SEARCH(V$1,Data!$G126)),        "",          ";" &amp; VLOOKUP(V$1,Data!$K:$M,3, FALSE) &amp; ",""" &amp; VLOOKUP(V$1,Data!$K:$L,2, FALSE) &amp; """;"   )             )</f>
        <v/>
      </c>
      <c r="W125" t="str">
        <f>IF(Data!$K126=W$1, "",             IF(ISERR(SEARCH(W$1,Data!$G126)),        "",          ";" &amp; VLOOKUP(W$1,Data!$K:$M,3, FALSE) &amp; ",""" &amp; VLOOKUP(W$1,Data!$K:$L,2, FALSE) &amp; """;"   )             )</f>
        <v/>
      </c>
      <c r="X125" t="str">
        <f>IF(Data!$K126=X$1, "",             IF(ISERR(SEARCH(X$1,Data!$G126)),        "",          ";" &amp; VLOOKUP(X$1,Data!$K:$M,3, FALSE) &amp; ",""" &amp; VLOOKUP(X$1,Data!$K:$L,2, FALSE) &amp; """;"   )             )</f>
        <v/>
      </c>
      <c r="Y125" t="str">
        <f>IF(Data!$K126=Y$1, "",             IF(ISERR(SEARCH(Y$1,Data!$G126)),        "",          ";" &amp; VLOOKUP(Y$1,Data!$K:$M,3, FALSE) &amp; ",""" &amp; VLOOKUP(Y$1,Data!$K:$L,2, FALSE) &amp; """;"   )             )</f>
        <v/>
      </c>
      <c r="Z125" t="str">
        <f>IF(Data!$K126=Z$1, "",             IF(ISERR(SEARCH(Z$1,Data!$G126)),        "",          ";" &amp; VLOOKUP(Z$1,Data!$K:$M,3, FALSE) &amp; ",""" &amp; VLOOKUP(Z$1,Data!$K:$L,2, FALSE) &amp; """;"   )             )</f>
        <v/>
      </c>
      <c r="AA125" t="str">
        <f>IF(Data!$K126=AA$1, "",             IF(ISERR(SEARCH(AA$1,Data!$G126)),        "",          ";" &amp; VLOOKUP(AA$1,Data!$K:$M,3, FALSE) &amp; ",""" &amp; VLOOKUP(AA$1,Data!$K:$L,2, FALSE) &amp; """;"   )             )</f>
        <v/>
      </c>
      <c r="AB125" t="str">
        <f>IF(Data!$K126=AB$1, "",             IF(ISERR(SEARCH(AB$1,Data!$G126)),        "",          ";" &amp; VLOOKUP(AB$1,Data!$K:$M,3, FALSE) &amp; ",""" &amp; VLOOKUP(AB$1,Data!$K:$L,2, FALSE) &amp; """;"   )             )</f>
        <v/>
      </c>
      <c r="AC125" t="str">
        <f>IF(Data!$K126=AC$1, "",             IF(ISERR(SEARCH(AC$1,Data!$G126)),        "",          ";" &amp; VLOOKUP(AC$1,Data!$K:$M,3, FALSE) &amp; ",""" &amp; VLOOKUP(AC$1,Data!$K:$L,2, FALSE) &amp; """;"   )             )</f>
        <v/>
      </c>
      <c r="AD125" t="str">
        <f>IF(Data!$K126=AD$1, "",             IF(ISERR(SEARCH(AD$1,Data!$G126)),        "",          ";" &amp; VLOOKUP(AD$1,Data!$K:$M,3, FALSE) &amp; ",""" &amp; VLOOKUP(AD$1,Data!$K:$L,2, FALSE) &amp; """;"   )             )</f>
        <v/>
      </c>
      <c r="AE125" t="str">
        <f>IF(Data!$K126=AE$1, "",             IF(ISERR(SEARCH(AE$1,Data!$G126)),        "",          ";" &amp; VLOOKUP(AE$1,Data!$K:$M,3, FALSE) &amp; ",""" &amp; VLOOKUP(AE$1,Data!$K:$L,2, FALSE) &amp; """;"   )             )</f>
        <v/>
      </c>
      <c r="AF125" t="str">
        <f>IF(Data!$K126=AF$1, "",             IF(ISERR(SEARCH(AF$1,Data!$G126)),        "",          ";" &amp; VLOOKUP(AF$1,Data!$K:$M,3, FALSE) &amp; ",""" &amp; VLOOKUP(AF$1,Data!$K:$L,2, FALSE) &amp; """;"   )             )</f>
        <v/>
      </c>
      <c r="AG125" t="str">
        <f>IF(Data!$K126=AG$1, "",             IF(ISERR(SEARCH(AG$1,Data!$G126)),        "",          ";" &amp; VLOOKUP(AG$1,Data!$K:$M,3, FALSE) &amp; ",""" &amp; VLOOKUP(AG$1,Data!$K:$L,2, FALSE) &amp; """;"   )             )</f>
        <v/>
      </c>
      <c r="AH125" t="str">
        <f>IF(Data!$K126=AH$1, "",             IF(ISERR(SEARCH(AH$1,Data!$G126)),        "",          ";" &amp; VLOOKUP(AH$1,Data!$K:$M,3, FALSE) &amp; ",""" &amp; VLOOKUP(AH$1,Data!$K:$L,2, FALSE) &amp; """;"   )             )</f>
        <v/>
      </c>
      <c r="AI125" t="str">
        <f>IF(Data!$K126=AI$1, "",             IF(ISERR(SEARCH(AI$1,Data!$G126)),        "",          ";" &amp; VLOOKUP(AI$1,Data!$K:$M,3, FALSE) &amp; ",""" &amp; VLOOKUP(AI$1,Data!$K:$L,2, FALSE) &amp; """;"   )             )</f>
        <v/>
      </c>
      <c r="AJ125" t="str">
        <f>IF(Data!$K126=AJ$1, "",             IF(ISERR(SEARCH(AJ$1,Data!$G126)),        "",          ";" &amp; VLOOKUP(AJ$1,Data!$K:$M,3, FALSE) &amp; ",""" &amp; VLOOKUP(AJ$1,Data!$K:$L,2, FALSE) &amp; """;"   )             )</f>
        <v/>
      </c>
      <c r="AK125" t="str">
        <f>IF(Data!$K126=AK$1, "",             IF(ISERR(SEARCH(AK$1,Data!$G126)),        "",          ";" &amp; VLOOKUP(AK$1,Data!$K:$M,3, FALSE) &amp; ",""" &amp; VLOOKUP(AK$1,Data!$K:$L,2, FALSE) &amp; """;"   )             )</f>
        <v/>
      </c>
      <c r="AL125" t="str">
        <f>IF(Data!$K126=AL$1, "",             IF(ISERR(SEARCH(AL$1,Data!$G126)),        "",          ";" &amp; VLOOKUP(AL$1,Data!$K:$M,3, FALSE) &amp; ",""" &amp; VLOOKUP(AL$1,Data!$K:$L,2, FALSE) &amp; """;"   )             )</f>
        <v/>
      </c>
      <c r="AM125" t="str">
        <f>IF(Data!$K126=AM$1, "",             IF(ISERR(SEARCH(AM$1,Data!$G126)),        "",          ";" &amp; VLOOKUP(AM$1,Data!$K:$M,3, FALSE) &amp; ",""" &amp; VLOOKUP(AM$1,Data!$K:$L,2, FALSE) &amp; """;"   )             )</f>
        <v/>
      </c>
      <c r="AN125" t="str">
        <f>IF(Data!$K126=AN$1, "",             IF(ISERR(SEARCH(AN$1,Data!$G126)),        "",          ";" &amp; VLOOKUP(AN$1,Data!$K:$M,3, FALSE) &amp; ",""" &amp; VLOOKUP(AN$1,Data!$K:$L,2, FALSE) &amp; """;"   )             )</f>
        <v/>
      </c>
      <c r="AO125" t="str">
        <f>IF(Data!$K126=AO$1, "",             IF(ISERR(SEARCH(AO$1,Data!$G126)),        "",          ";" &amp; VLOOKUP(AO$1,Data!$K:$M,3, FALSE) &amp; ",""" &amp; VLOOKUP(AO$1,Data!$K:$L,2, FALSE) &amp; """;"   )             )</f>
        <v/>
      </c>
      <c r="AP125" t="str">
        <f>IF(Data!$K126=AP$1, "",             IF(ISERR(SEARCH(AP$1,Data!$G126)),        "",          ";" &amp; VLOOKUP(AP$1,Data!$K:$M,3, FALSE) &amp; ",""" &amp; VLOOKUP(AP$1,Data!$K:$L,2, FALSE) &amp; """;"   )             )</f>
        <v/>
      </c>
      <c r="AQ125" t="str">
        <f>IF(Data!$K126=AQ$1, "",             IF(ISERR(SEARCH(AQ$1,Data!$G126)),        "",          ";" &amp; VLOOKUP(AQ$1,Data!$K:$M,3, FALSE) &amp; ",""" &amp; VLOOKUP(AQ$1,Data!$K:$L,2, FALSE) &amp; """;"   )             )</f>
        <v/>
      </c>
      <c r="AR125" t="str">
        <f>IF(Data!$K126=AR$1, "",             IF(ISERR(SEARCH(AR$1,Data!$G126)),        "",          ";" &amp; VLOOKUP(AR$1,Data!$K:$M,3, FALSE) &amp; ",""" &amp; VLOOKUP(AR$1,Data!$K:$L,2, FALSE) &amp; """;"   )             )</f>
        <v/>
      </c>
      <c r="AS125" t="str">
        <f>IF(Data!$K126=AS$1, "",             IF(ISERR(SEARCH(AS$1,Data!$G126)),        "",          ";" &amp; VLOOKUP(AS$1,Data!$K:$M,3, FALSE) &amp; ",""" &amp; VLOOKUP(AS$1,Data!$K:$L,2, FALSE) &amp; """;"   )             )</f>
        <v/>
      </c>
      <c r="AT125" t="str">
        <f>IF(Data!$K126=AT$1, "",             IF(ISERR(SEARCH(AT$1,Data!$G126)),        "",          ";" &amp; VLOOKUP(AT$1,Data!$K:$M,3, FALSE) &amp; ",""" &amp; VLOOKUP(AT$1,Data!$K:$L,2, FALSE) &amp; """;"   )             )</f>
        <v/>
      </c>
      <c r="AU125" t="str">
        <f>IF(Data!$K126=AU$1, "",             IF(ISERR(SEARCH(AU$1,Data!$G126)),        "",          ";" &amp; VLOOKUP(AU$1,Data!$K:$M,3, FALSE) &amp; ",""" &amp; VLOOKUP(AU$1,Data!$K:$L,2, FALSE) &amp; """;"   )             )</f>
        <v/>
      </c>
      <c r="AV125" t="str">
        <f>IF(Data!$K126=AV$1, "",             IF(ISERR(SEARCH(AV$1,Data!$G126)),        "",          ";" &amp; VLOOKUP(AV$1,Data!$K:$M,3, FALSE) &amp; ",""" &amp; VLOOKUP(AV$1,Data!$K:$L,2, FALSE) &amp; """;"   )             )</f>
        <v/>
      </c>
      <c r="AW125" t="str">
        <f>IF(Data!$K126=AW$1, "",             IF(ISERR(SEARCH(AW$1,Data!$G126)),        "",          ";" &amp; VLOOKUP(AW$1,Data!$K:$M,3, FALSE) &amp; ",""" &amp; VLOOKUP(AW$1,Data!$K:$L,2, FALSE) &amp; """;"   )             )</f>
        <v/>
      </c>
      <c r="AX125" t="str">
        <f>IF(Data!$K126=AX$1, "",             IF(ISERR(SEARCH(AX$1,Data!$G126)),        "",          ";" &amp; VLOOKUP(AX$1,Data!$K:$M,3, FALSE) &amp; ",""" &amp; VLOOKUP(AX$1,Data!$K:$L,2, FALSE) &amp; """;"   )             )</f>
        <v/>
      </c>
      <c r="AY125" t="str">
        <f>IF(Data!$K126=AY$1, "",             IF(ISERR(SEARCH(AY$1,Data!$G126)),        "",          ";" &amp; VLOOKUP(AY$1,Data!$K:$M,3, FALSE) &amp; ",""" &amp; VLOOKUP(AY$1,Data!$K:$L,2, FALSE) &amp; """;"   )             )</f>
        <v/>
      </c>
      <c r="AZ125" t="str">
        <f>IF(Data!$K126=AZ$1, "",             IF(ISERR(SEARCH(AZ$1,Data!$G126)),        "",          ";" &amp; VLOOKUP(AZ$1,Data!$K:$M,3, FALSE) &amp; ",""" &amp; VLOOKUP(AZ$1,Data!$K:$L,2, FALSE) &amp; """;"   )             )</f>
        <v/>
      </c>
      <c r="BA125" t="str">
        <f>IF(Data!$K126=BA$1, "",             IF(ISERR(SEARCH(BA$1,Data!$G126)),        "",          ";" &amp; VLOOKUP(BA$1,Data!$K:$M,3, FALSE) &amp; ",""" &amp; VLOOKUP(BA$1,Data!$K:$L,2, FALSE) &amp; """;"   )             )</f>
        <v/>
      </c>
      <c r="BB125" t="str">
        <f>IF(Data!$K126=BB$1, "",             IF(ISERR(SEARCH(BB$1,Data!$G126)),        "",          ";" &amp; VLOOKUP(BB$1,Data!$K:$M,3, FALSE) &amp; ",""" &amp; VLOOKUP(BB$1,Data!$K:$L,2, FALSE) &amp; """;"   )             )</f>
        <v/>
      </c>
      <c r="BC125" t="str">
        <f>IF(Data!$K126=BC$1, "",             IF(ISERR(SEARCH(BC$1,Data!$G126)),        "",          ";" &amp; VLOOKUP(BC$1,Data!$K:$M,3, FALSE) &amp; ",""" &amp; VLOOKUP(BC$1,Data!$K:$L,2, FALSE) &amp; """;"   )             )</f>
        <v/>
      </c>
      <c r="BD125" t="str">
        <f>IF(Data!$K126=BD$1, "",             IF(ISERR(SEARCH(BD$1,Data!$G126)),        "",          ";" &amp; VLOOKUP(BD$1,Data!$K:$M,3, FALSE) &amp; ",""" &amp; VLOOKUP(BD$1,Data!$K:$L,2, FALSE) &amp; """;"   )             )</f>
        <v/>
      </c>
      <c r="BE125" t="str">
        <f>IF(Data!$K126=BE$1, "",             IF(ISERR(SEARCH(BE$1,Data!$G126)),        "",          ";" &amp; VLOOKUP(BE$1,Data!$K:$M,3, FALSE) &amp; ",""" &amp; VLOOKUP(BE$1,Data!$K:$L,2, FALSE) &amp; """;"   )             )</f>
        <v/>
      </c>
      <c r="BF125" t="str">
        <f>IF(Data!$K126=BF$1, "",             IF(ISERR(SEARCH(BF$1,Data!$G126)),        "",          ";" &amp; VLOOKUP(BF$1,Data!$K:$M,3, FALSE) &amp; ",""" &amp; VLOOKUP(BF$1,Data!$K:$L,2, FALSE) &amp; """;"   )             )</f>
        <v/>
      </c>
      <c r="BG125" t="str">
        <f>IF(Data!$K126=BG$1, "",             IF(ISERR(SEARCH(BG$1,Data!$G126)),        "",          ";" &amp; VLOOKUP(BG$1,Data!$K:$M,3, FALSE) &amp; ",""" &amp; VLOOKUP(BG$1,Data!$K:$L,2, FALSE) &amp; """;"   )             )</f>
        <v/>
      </c>
      <c r="BH125" t="str">
        <f>IF(Data!$K126=BH$1, "",             IF(ISERR(SEARCH(BH$1,Data!$G126)),        "",          ";" &amp; VLOOKUP(BH$1,Data!$K:$M,3, FALSE) &amp; ",""" &amp; VLOOKUP(BH$1,Data!$K:$L,2, FALSE) &amp; """;"   )             )</f>
        <v/>
      </c>
      <c r="BI125" t="str">
        <f>IF(Data!$K126=BI$1, "",             IF(ISERR(SEARCH(BI$1,Data!$G126)),        "",          ";" &amp; VLOOKUP(BI$1,Data!$K:$M,3, FALSE) &amp; ",""" &amp; VLOOKUP(BI$1,Data!$K:$L,2, FALSE) &amp; """;"   )             )</f>
        <v/>
      </c>
      <c r="BJ125" t="str">
        <f>IF(Data!$K126=BJ$1, "",             IF(ISERR(SEARCH(BJ$1,Data!$G126)),        "",          ";" &amp; VLOOKUP(BJ$1,Data!$K:$M,3, FALSE) &amp; ",""" &amp; VLOOKUP(BJ$1,Data!$K:$L,2, FALSE) &amp; """;"   )             )</f>
        <v/>
      </c>
      <c r="BK125" t="str">
        <f>IF(Data!$K126=BK$1, "",             IF(ISERR(SEARCH(BK$1,Data!$G126)),        "",          ";" &amp; VLOOKUP(BK$1,Data!$K:$M,3, FALSE) &amp; ",""" &amp; VLOOKUP(BK$1,Data!$K:$L,2, FALSE) &amp; """;"   )             )</f>
        <v/>
      </c>
      <c r="BL125" t="str">
        <f>IF(Data!$K126=BL$1, "",             IF(ISERR(SEARCH(BL$1,Data!$G126)),        "",          ";" &amp; VLOOKUP(BL$1,Data!$K:$M,3, FALSE) &amp; ",""" &amp; VLOOKUP(BL$1,Data!$K:$L,2, FALSE) &amp; """;"   )             )</f>
        <v/>
      </c>
      <c r="BM125" t="str">
        <f>IF(Data!$K126=BM$1, "",             IF(ISERR(SEARCH(BM$1,Data!$G126)),        "",          ";" &amp; VLOOKUP(BM$1,Data!$K:$M,3, FALSE) &amp; ",""" &amp; VLOOKUP(BM$1,Data!$K:$L,2, FALSE) &amp; """;"   )             )</f>
        <v/>
      </c>
      <c r="BN125" t="str">
        <f>IF(Data!$K126=BN$1, "",             IF(ISERR(SEARCH(BN$1,Data!$G126)),        "",          ";" &amp; VLOOKUP(BN$1,Data!$K:$M,3, FALSE) &amp; ",""" &amp; VLOOKUP(BN$1,Data!$K:$L,2, FALSE) &amp; """;"   )             )</f>
        <v/>
      </c>
      <c r="BO125" t="str">
        <f>IF(Data!$K126=BO$1, "",             IF(ISERR(SEARCH(BO$1,Data!$G126)),        "",          ";" &amp; VLOOKUP(BO$1,Data!$K:$M,3, FALSE) &amp; ",""" &amp; VLOOKUP(BO$1,Data!$K:$L,2, FALSE) &amp; """;"   )             )</f>
        <v/>
      </c>
      <c r="BP125" t="str">
        <f>IF(Data!$K126=BP$1, "",             IF(ISERR(SEARCH(BP$1,Data!$G126)),        "",          ";" &amp; VLOOKUP(BP$1,Data!$K:$M,3, FALSE) &amp; ",""" &amp; VLOOKUP(BP$1,Data!$K:$L,2, FALSE) &amp; """;"   )             )</f>
        <v/>
      </c>
      <c r="BQ125" t="str">
        <f>IF(Data!$K126=BQ$1, "",             IF(ISERR(SEARCH(BQ$1,Data!$G126)),        "",          ";" &amp; VLOOKUP(BQ$1,Data!$K:$M,3, FALSE) &amp; ",""" &amp; VLOOKUP(BQ$1,Data!$K:$L,2, FALSE) &amp; """;"   )             )</f>
        <v/>
      </c>
      <c r="BR125" t="str">
        <f>IF(Data!$K126=BR$1, "",             IF(ISERR(SEARCH(BR$1,Data!$G126)),        "",          ";" &amp; VLOOKUP(BR$1,Data!$K:$M,3, FALSE) &amp; ",""" &amp; VLOOKUP(BR$1,Data!$K:$L,2, FALSE) &amp; """;"   )             )</f>
        <v/>
      </c>
      <c r="BS125" t="str">
        <f>IF(Data!$K126=BS$1, "",             IF(ISERR(SEARCH(BS$1,Data!$G126)),        "",          ";" &amp; VLOOKUP(BS$1,Data!$K:$M,3, FALSE) &amp; ",""" &amp; VLOOKUP(BS$1,Data!$K:$L,2, FALSE) &amp; """;"   )             )</f>
        <v/>
      </c>
      <c r="BT125" t="str">
        <f>IF(Data!$K126=BT$1, "",             IF(ISERR(SEARCH(BT$1,Data!$G126)),        "",          ";" &amp; VLOOKUP(BT$1,Data!$K:$M,3, FALSE) &amp; ",""" &amp; VLOOKUP(BT$1,Data!$K:$L,2, FALSE) &amp; """;"   )             )</f>
        <v/>
      </c>
      <c r="BU125" t="str">
        <f>IF(Data!$K126=BU$1, "",             IF(ISERR(SEARCH(BU$1,Data!$G126)),        "",          ";" &amp; VLOOKUP(BU$1,Data!$K:$M,3, FALSE) &amp; ",""" &amp; VLOOKUP(BU$1,Data!$K:$L,2, FALSE) &amp; """;"   )             )</f>
        <v/>
      </c>
      <c r="BV125" t="str">
        <f>IF(Data!$K126=BV$1, "",             IF(ISERR(SEARCH(BV$1,Data!$G126)),        "",          ";" &amp; VLOOKUP(BV$1,Data!$K:$M,3, FALSE) &amp; ",""" &amp; VLOOKUP(BV$1,Data!$K:$L,2, FALSE) &amp; """;"   )             )</f>
        <v/>
      </c>
      <c r="BW125" t="str">
        <f>IF(Data!$K126=BW$1, "",             IF(ISERR(SEARCH(BW$1,Data!$G126)),        "",          ";" &amp; VLOOKUP(BW$1,Data!$K:$M,3, FALSE) &amp; ",""" &amp; VLOOKUP(BW$1,Data!$K:$L,2, FALSE) &amp; """;"   )             )</f>
        <v/>
      </c>
      <c r="BX125" t="str">
        <f>IF(Data!$K126=BX$1, "",             IF(ISERR(SEARCH(BX$1,Data!$G126)),        "",          ";" &amp; VLOOKUP(BX$1,Data!$K:$M,3, FALSE) &amp; ",""" &amp; VLOOKUP(BX$1,Data!$K:$L,2, FALSE) &amp; """;"   )             )</f>
        <v/>
      </c>
      <c r="BY125" t="str">
        <f>IF(Data!$K126=BY$1, "",             IF(ISERR(SEARCH(BY$1,Data!$G126)),        "",          ";" &amp; VLOOKUP(BY$1,Data!$K:$M,3, FALSE) &amp; ",""" &amp; VLOOKUP(BY$1,Data!$K:$L,2, FALSE) &amp; """;"   )             )</f>
        <v/>
      </c>
      <c r="BZ125" t="str">
        <f>IF(Data!$K126=BZ$1, "",             IF(ISERR(SEARCH(BZ$1,Data!$G126)),        "",          ";" &amp; VLOOKUP(BZ$1,Data!$K:$M,3, FALSE) &amp; ",""" &amp; VLOOKUP(BZ$1,Data!$K:$L,2, FALSE) &amp; """;"   )             )</f>
        <v/>
      </c>
      <c r="CA125" t="str">
        <f>IF(Data!$K126=CA$1, "",             IF(ISERR(SEARCH(CA$1,Data!$G126)),        "",          ";" &amp; VLOOKUP(CA$1,Data!$K:$M,3, FALSE) &amp; ",""" &amp; VLOOKUP(CA$1,Data!$K:$L,2, FALSE) &amp; """;"   )             )</f>
        <v/>
      </c>
      <c r="CB125" t="str">
        <f>IF(Data!$K126=CB$1, "",             IF(ISERR(SEARCH(CB$1,Data!$G126)),        "",          ";" &amp; VLOOKUP(CB$1,Data!$K:$M,3, FALSE) &amp; ",""" &amp; VLOOKUP(CB$1,Data!$K:$L,2, FALSE) &amp; """;"   )             )</f>
        <v/>
      </c>
      <c r="CC125" t="str">
        <f>IF(Data!$K126=CC$1, "",             IF(ISERR(SEARCH(CC$1,Data!$G126)),        "",          ";" &amp; VLOOKUP(CC$1,Data!$K:$M,3, FALSE) &amp; ",""" &amp; VLOOKUP(CC$1,Data!$K:$L,2, FALSE) &amp; """;"   )             )</f>
        <v/>
      </c>
      <c r="CD125" t="str">
        <f>IF(Data!$K126=CD$1, "",             IF(ISERR(SEARCH(CD$1,Data!$G126)),        "",          ";" &amp; VLOOKUP(CD$1,Data!$K:$M,3, FALSE) &amp; ",""" &amp; VLOOKUP(CD$1,Data!$K:$L,2, FALSE) &amp; """;"   )             )</f>
        <v/>
      </c>
      <c r="CE125" t="str">
        <f>IF(Data!$K126=CE$1, "",             IF(ISERR(SEARCH(CE$1,Data!$G126)),        "",          ";" &amp; VLOOKUP(CE$1,Data!$K:$M,3, FALSE) &amp; ",""" &amp; VLOOKUP(CE$1,Data!$K:$L,2, FALSE) &amp; """;"   )             )</f>
        <v/>
      </c>
      <c r="CF125" t="str">
        <f>IF(Data!$K126=CF$1, "",             IF(ISERR(SEARCH(CF$1,Data!$G126)),        "",          ";" &amp; VLOOKUP(CF$1,Data!$K:$M,3, FALSE) &amp; ",""" &amp; VLOOKUP(CF$1,Data!$K:$L,2, FALSE) &amp; """;"   )             )</f>
        <v/>
      </c>
      <c r="CG125" t="str">
        <f>IF(Data!$K126=CG$1, "",             IF(ISERR(SEARCH(CG$1,Data!$G126)),        "",          ";" &amp; VLOOKUP(CG$1,Data!$K:$M,3, FALSE) &amp; ",""" &amp; VLOOKUP(CG$1,Data!$K:$L,2, FALSE) &amp; """;"   )             )</f>
        <v/>
      </c>
      <c r="CH125" t="str">
        <f>IF(Data!$K126=CH$1, "",             IF(ISERR(SEARCH(CH$1,Data!$G126)),        "",          ";" &amp; VLOOKUP(CH$1,Data!$K:$M,3, FALSE) &amp; ",""" &amp; VLOOKUP(CH$1,Data!$K:$L,2, FALSE) &amp; """;"   )             )</f>
        <v/>
      </c>
      <c r="CI125" t="str">
        <f>IF(Data!$K126=CI$1, "",             IF(ISERR(SEARCH(CI$1,Data!$G126)),        "",          ";" &amp; VLOOKUP(CI$1,Data!$K:$M,3, FALSE) &amp; ",""" &amp; VLOOKUP(CI$1,Data!$K:$L,2, FALSE) &amp; """;"   )             )</f>
        <v/>
      </c>
      <c r="CJ125" t="str">
        <f>IF(Data!$K126=CJ$1, "",             IF(ISERR(SEARCH(CJ$1,Data!$G126)),        "",          ";" &amp; VLOOKUP(CJ$1,Data!$K:$M,3, FALSE) &amp; ",""" &amp; VLOOKUP(CJ$1,Data!$K:$L,2, FALSE) &amp; """;"   )             )</f>
        <v/>
      </c>
      <c r="CK125" t="str">
        <f>IF(Data!$K126=CK$1, "",             IF(ISERR(SEARCH(CK$1,Data!$G126)),        "",          ";" &amp; VLOOKUP(CK$1,Data!$K:$M,3, FALSE) &amp; ",""" &amp; VLOOKUP(CK$1,Data!$K:$L,2, FALSE) &amp; """;"   )             )</f>
        <v/>
      </c>
      <c r="CL125" t="str">
        <f>IF(Data!$K126=CL$1, "",             IF(ISERR(SEARCH(CL$1,Data!$G126)),        "",          ";" &amp; VLOOKUP(CL$1,Data!$K:$M,3, FALSE) &amp; ",""" &amp; VLOOKUP(CL$1,Data!$K:$L,2, FALSE) &amp; """;"   )             )</f>
        <v/>
      </c>
      <c r="CM125" t="str">
        <f>IF(Data!$K126=CM$1, "",             IF(ISERR(SEARCH(CM$1,Data!$G126)),        "",          ";" &amp; VLOOKUP(CM$1,Data!$K:$M,3, FALSE) &amp; ",""" &amp; VLOOKUP(CM$1,Data!$K:$L,2, FALSE) &amp; """;"   )             )</f>
        <v/>
      </c>
      <c r="CN125" t="str">
        <f>IF(Data!$K126=CN$1, "",             IF(ISERR(SEARCH(CN$1,Data!$G126)),        "",          ";" &amp; VLOOKUP(CN$1,Data!$K:$M,3, FALSE) &amp; ",""" &amp; VLOOKUP(CN$1,Data!$K:$L,2, FALSE) &amp; """;"   )             )</f>
        <v/>
      </c>
      <c r="CO125" t="str">
        <f>IF(Data!$K126=CO$1, "",             IF(ISERR(SEARCH(CO$1,Data!$G126)),        "",          ";" &amp; VLOOKUP(CO$1,Data!$K:$M,3, FALSE) &amp; ",""" &amp; VLOOKUP(CO$1,Data!$K:$L,2, FALSE) &amp; """;"   )             )</f>
        <v/>
      </c>
      <c r="CP125" t="str">
        <f>IF(Data!$K126=CP$1, "",             IF(ISERR(SEARCH(CP$1,Data!$G126)),        "",          ";" &amp; VLOOKUP(CP$1,Data!$K:$M,3, FALSE) &amp; ",""" &amp; VLOOKUP(CP$1,Data!$K:$L,2, FALSE) &amp; """;"   )             )</f>
        <v/>
      </c>
      <c r="CQ125" t="str">
        <f>IF(Data!$K126=CQ$1, "",             IF(ISERR(SEARCH(CQ$1,Data!$G126)),        "",          ";" &amp; VLOOKUP(CQ$1,Data!$K:$M,3, FALSE) &amp; ",""" &amp; VLOOKUP(CQ$1,Data!$K:$L,2, FALSE) &amp; """;"   )             )</f>
        <v/>
      </c>
      <c r="CR125" t="str">
        <f>IF(Data!$K126=CR$1, "",             IF(ISERR(SEARCH(CR$1,Data!$G126)),        "",          ";" &amp; VLOOKUP(CR$1,Data!$K:$M,3, FALSE) &amp; ",""" &amp; VLOOKUP(CR$1,Data!$K:$L,2, FALSE) &amp; """;"   )             )</f>
        <v/>
      </c>
      <c r="CS125" t="str">
        <f>IF(Data!$K126=CS$1, "",             IF(ISERR(SEARCH(CS$1,Data!$G126)),        "",          ";" &amp; VLOOKUP(CS$1,Data!$K:$M,3, FALSE) &amp; ",""" &amp; VLOOKUP(CS$1,Data!$K:$L,2, FALSE) &amp; """;"   )             )</f>
        <v/>
      </c>
      <c r="CT125" t="str">
        <f>IF(Data!$K126=CT$1, "",             IF(ISERR(SEARCH(CT$1,Data!$G126)),        "",          ";" &amp; VLOOKUP(CT$1,Data!$K:$M,3, FALSE) &amp; ",""" &amp; VLOOKUP(CT$1,Data!$K:$L,2, FALSE) &amp; """;"   )             )</f>
        <v/>
      </c>
      <c r="CU125" t="str">
        <f>IF(Data!$K126=CU$1, "",             IF(ISERR(SEARCH(CU$1,Data!$G126)),        "",          ";" &amp; VLOOKUP(CU$1,Data!$K:$M,3, FALSE) &amp; ",""" &amp; VLOOKUP(CU$1,Data!$K:$L,2, FALSE) &amp; """;"   )             )</f>
        <v/>
      </c>
      <c r="CV125" t="str">
        <f>IF(Data!$K126=CV$1, "",             IF(ISERR(SEARCH(CV$1,Data!$G126)),        "",          ";" &amp; VLOOKUP(CV$1,Data!$K:$M,3, FALSE) &amp; ",""" &amp; VLOOKUP(CV$1,Data!$K:$L,2, FALSE) &amp; """;"   )             )</f>
        <v/>
      </c>
      <c r="CW125" t="str">
        <f>IF(Data!$K126=CW$1, "",             IF(ISERR(SEARCH(CW$1,Data!$G126)),        "",          ";" &amp; VLOOKUP(CW$1,Data!$K:$M,3, FALSE) &amp; ",""" &amp; VLOOKUP(CW$1,Data!$K:$L,2, FALSE) &amp; """;"   )             )</f>
        <v/>
      </c>
      <c r="CX125" t="str">
        <f>IF(Data!$K126=CX$1, "",             IF(ISERR(SEARCH(CX$1,Data!$G126)),        "",          ";" &amp; VLOOKUP(CX$1,Data!$K:$M,3, FALSE) &amp; ",""" &amp; VLOOKUP(CX$1,Data!$K:$L,2, FALSE) &amp; """;"   )             )</f>
        <v/>
      </c>
      <c r="CY125" t="str">
        <f>IF(Data!$K126=CY$1, "",             IF(ISERR(SEARCH(CY$1,Data!$G126)),        "",          ";" &amp; VLOOKUP(CY$1,Data!$K:$M,3, FALSE) &amp; ",""" &amp; VLOOKUP(CY$1,Data!$K:$L,2, FALSE) &amp; """;"   )             )</f>
        <v/>
      </c>
      <c r="CZ125" t="str">
        <f>IF(Data!$K126=CZ$1, "",             IF(ISERR(SEARCH(CZ$1,Data!$G126)),        "",          ";" &amp; VLOOKUP(CZ$1,Data!$K:$M,3, FALSE) &amp; ",""" &amp; VLOOKUP(CZ$1,Data!$K:$L,2, FALSE) &amp; """;"   )             )</f>
        <v/>
      </c>
      <c r="DA125" t="str">
        <f>IF(Data!$K126=DA$1, "",             IF(ISERR(SEARCH(DA$1,Data!$G126)),        "",          ";" &amp; VLOOKUP(DA$1,Data!$K:$M,3, FALSE) &amp; ",""" &amp; VLOOKUP(DA$1,Data!$K:$L,2, FALSE) &amp; """;"   )             )</f>
        <v/>
      </c>
      <c r="DB125" t="str">
        <f>IF(Data!$K126=DB$1, "",             IF(ISERR(SEARCH(DB$1,Data!$G126)),        "",          ";" &amp; VLOOKUP(DB$1,Data!$K:$M,3, FALSE) &amp; ",""" &amp; VLOOKUP(DB$1,Data!$K:$L,2, FALSE) &amp; """;"   )             )</f>
        <v/>
      </c>
      <c r="DC125" t="str">
        <f>IF(Data!$K126=DC$1, "",             IF(ISERR(SEARCH(DC$1,Data!$G126)),        "",          ";" &amp; VLOOKUP(DC$1,Data!$K:$M,3, FALSE) &amp; ",""" &amp; VLOOKUP(DC$1,Data!$K:$L,2, FALSE) &amp; """;"   )             )</f>
        <v>;8,"DROID";</v>
      </c>
      <c r="DD125" t="str">
        <f>IF(Data!$K126=DD$1, "",             IF(ISERR(SEARCH(DD$1,Data!$G126)),        "",          ";" &amp; VLOOKUP(DD$1,Data!$K:$M,3, FALSE) &amp; ",""" &amp; VLOOKUP(DD$1,Data!$K:$L,2, FALSE) &amp; """;"   )             )</f>
        <v/>
      </c>
      <c r="DE125" t="str">
        <f>IF(Data!$K126=DE$1, "",             IF(ISERR(SEARCH(DE$1,Data!$G126)),        "",          ";" &amp; VLOOKUP(DE$1,Data!$K:$M,3, FALSE) &amp; ",""" &amp; VLOOKUP(DE$1,Data!$K:$L,2, FALSE) &amp; """;"   )             )</f>
        <v/>
      </c>
      <c r="DF125" t="str">
        <f>IF(Data!$K126=DF$1, "",             IF(ISERR(SEARCH(DF$1,Data!$G126)),        "",          ";" &amp; VLOOKUP(DF$1,Data!$K:$M,3, FALSE) &amp; ",""" &amp; VLOOKUP(DF$1,Data!$K:$L,2, FALSE) &amp; """;"   )             )</f>
        <v/>
      </c>
      <c r="DG125" t="str">
        <f>IF(Data!$K126=DG$1, "",             IF(ISERR(SEARCH(DG$1,Data!$G126)),        "",          ";" &amp; VLOOKUP(DG$1,Data!$K:$M,3, FALSE) &amp; ",""" &amp; VLOOKUP(DG$1,Data!$K:$L,2, FALSE) &amp; """;"   )             )</f>
        <v/>
      </c>
      <c r="DH125" t="str">
        <f>IF(Data!$K126=DH$1, "",             IF(ISERR(SEARCH(DH$1,Data!$G126)),        "",          ";" &amp; VLOOKUP(DH$1,Data!$K:$M,3, FALSE) &amp; ",""" &amp; VLOOKUP(DH$1,Data!$K:$L,2, FALSE) &amp; """;"   )             )</f>
        <v/>
      </c>
      <c r="DI125" t="str">
        <f>IF(Data!$K126=DI$1, "",             IF(ISERR(SEARCH(DI$1,Data!$G126)),        "",          ";" &amp; VLOOKUP(DI$1,Data!$K:$M,3, FALSE) &amp; ",""" &amp; VLOOKUP(DI$1,Data!$K:$L,2, FALSE) &amp; """;"   )             )</f>
        <v/>
      </c>
      <c r="DJ125" t="str">
        <f>IF(Data!$K126=DJ$1, "",             IF(ISERR(SEARCH(DJ$1,Data!$G126)),        "",          ";" &amp; VLOOKUP(DJ$1,Data!$K:$M,3, FALSE) &amp; ",""" &amp; VLOOKUP(DJ$1,Data!$K:$L,2, FALSE) &amp; """;"   )             )</f>
        <v/>
      </c>
      <c r="DK125" t="str">
        <f>IF(Data!$K126=DK$1, "",             IF(ISERR(SEARCH(DK$1,Data!$G126)),        "",          ";" &amp; VLOOKUP(DK$1,Data!$K:$M,3, FALSE) &amp; ",""" &amp; VLOOKUP(DK$1,Data!$K:$L,2, FALSE) &amp; """;"   )             )</f>
        <v/>
      </c>
      <c r="DL125" t="str">
        <f>IF(Data!$K126=DL$1, "",             IF(ISERR(SEARCH(DL$1,Data!$G126)),        "",          ";" &amp; VLOOKUP(DL$1,Data!$K:$M,3, FALSE) &amp; ",""" &amp; VLOOKUP(DL$1,Data!$K:$L,2, FALSE) &amp; """;"   )             )</f>
        <v/>
      </c>
      <c r="DM125" t="str">
        <f>IF(Data!$K126=DM$1, "",             IF(ISERR(SEARCH(DM$1,Data!$G126)),        "",          ";" &amp; VLOOKUP(DM$1,Data!$K:$M,3, FALSE) &amp; ",""" &amp; VLOOKUP(DM$1,Data!$K:$L,2, FALSE) &amp; """;"   )             )</f>
        <v/>
      </c>
      <c r="DN125" t="str">
        <f>IF(Data!$K126=DN$1, "",             IF(ISERR(SEARCH(DN$1,Data!$G126)),        "",          ";" &amp; VLOOKUP(DN$1,Data!$K:$M,3, FALSE) &amp; ",""" &amp; VLOOKUP(DN$1,Data!$K:$L,2, FALSE) &amp; """;"   )             )</f>
        <v/>
      </c>
      <c r="DO125" t="str">
        <f>IF(Data!$K126=DO$1, "",             IF(ISERR(SEARCH(DO$1,Data!$G126)),        "",          ";" &amp; VLOOKUP(DO$1,Data!$K:$M,3, FALSE) &amp; ",""" &amp; VLOOKUP(DO$1,Data!$K:$L,2, FALSE) &amp; """;"   )             )</f>
        <v/>
      </c>
      <c r="DP125" t="str">
        <f>IF(Data!$K126=DP$1, "",             IF(ISERR(SEARCH(DP$1,Data!$G126)),        "",          ";" &amp; VLOOKUP(DP$1,Data!$K:$M,3, FALSE) &amp; ",""" &amp; VLOOKUP(DP$1,Data!$K:$L,2, FALSE) &amp; """;"   )             )</f>
        <v/>
      </c>
      <c r="DQ125" t="str">
        <f>IF(Data!$K126=DQ$1, "",             IF(ISERR(SEARCH(DQ$1,Data!$G126)),        "",          ";" &amp; VLOOKUP(DQ$1,Data!$K:$M,3, FALSE) &amp; ",""" &amp; VLOOKUP(DQ$1,Data!$K:$L,2, FALSE) &amp; """;"   )             )</f>
        <v/>
      </c>
      <c r="DR125" t="str">
        <f>IF(Data!$K126=DR$1, "",             IF(ISERR(SEARCH(DR$1,Data!$G126)),        "",          ";" &amp; VLOOKUP(DR$1,Data!$K:$M,3, FALSE) &amp; ",""" &amp; VLOOKUP(DR$1,Data!$K:$L,2, FALSE) &amp; """;"   )             )</f>
        <v/>
      </c>
      <c r="DS125" t="str">
        <f>IF(Data!$K126=DS$1, "",             IF(ISERR(SEARCH(DS$1,Data!$G126)),        "",          ";" &amp; VLOOKUP(DS$1,Data!$K:$M,3, FALSE) &amp; ",""" &amp; VLOOKUP(DS$1,Data!$K:$L,2, FALSE) &amp; """;"   )             )</f>
        <v/>
      </c>
      <c r="DT125" t="str">
        <f>IF(Data!$K126=DT$1, "",             IF(ISERR(SEARCH(DT$1,Data!$G126)),        "",          ";" &amp; VLOOKUP(DT$1,Data!$K:$M,3, FALSE) &amp; ",""" &amp; VLOOKUP(DT$1,Data!$K:$L,2, FALSE) &amp; """;"   )             )</f>
        <v/>
      </c>
      <c r="DU125" t="str">
        <f>IF(Data!$K126=DU$1, "",             IF(ISERR(SEARCH(DU$1,Data!$G126)),        "",          ";" &amp; VLOOKUP(DU$1,Data!$K:$M,3, FALSE) &amp; ",""" &amp; VLOOKUP(DU$1,Data!$K:$L,2, FALSE) &amp; """;"   )             )</f>
        <v/>
      </c>
      <c r="DV125" t="str">
        <f>IF(Data!$K126=DV$1, "",             IF(ISERR(SEARCH(DV$1,Data!$G126)),        "",          ";" &amp; VLOOKUP(DV$1,Data!$K:$M,3, FALSE) &amp; ",""" &amp; VLOOKUP(DV$1,Data!$K:$L,2, FALSE) &amp; """;"   )             )</f>
        <v/>
      </c>
      <c r="DW125" t="str">
        <f>IF(Data!$K126=DW$1, "",             IF(ISERR(SEARCH(DW$1,Data!$G126)),        "",          ";" &amp; VLOOKUP(DW$1,Data!$K:$M,3, FALSE) &amp; ",""" &amp; VLOOKUP(DW$1,Data!$K:$L,2, FALSE) &amp; """;"   )             )</f>
        <v/>
      </c>
      <c r="DX125" t="str">
        <f>IF(Data!$K126=DX$1, "",             IF(ISERR(SEARCH(DX$1,Data!$G126)),        "",          ";" &amp; VLOOKUP(DX$1,Data!$K:$M,3, FALSE) &amp; ",""" &amp; VLOOKUP(DX$1,Data!$K:$L,2, FALSE) &amp; """;"   )             )</f>
        <v/>
      </c>
      <c r="DY125" t="str">
        <f>IF(Data!$K126=DY$1, "",             IF(ISERR(SEARCH(DY$1,Data!$G126)),        "",          ";" &amp; VLOOKUP(DY$1,Data!$K:$M,3, FALSE) &amp; ",""" &amp; VLOOKUP(DY$1,Data!$K:$L,2, FALSE) &amp; """;"   )             )</f>
        <v/>
      </c>
      <c r="DZ125" t="str">
        <f>IF(Data!$K126=DZ$1, "",             IF(ISERR(SEARCH(DZ$1,Data!$G126)),        "",          ";" &amp; VLOOKUP(DZ$1,Data!$K:$M,3, FALSE) &amp; ",""" &amp; VLOOKUP(DZ$1,Data!$K:$L,2, FALSE) &amp; """;"   )             )</f>
        <v/>
      </c>
      <c r="EA125" t="str">
        <f>IF(Data!$K126=EA$1, "",             IF(ISERR(SEARCH(EA$1,Data!$G126)),        "",          ";" &amp; VLOOKUP(EA$1,Data!$K:$M,3, FALSE) &amp; ",""" &amp; VLOOKUP(EA$1,Data!$K:$L,2, FALSE) &amp; """;"   )             )</f>
        <v/>
      </c>
      <c r="EB125" t="str">
        <f>IF(Data!$K126=EB$1, "",             IF(ISERR(SEARCH(EB$1,Data!$G126)),        "",          ";" &amp; VLOOKUP(EB$1,Data!$K:$M,3, FALSE) &amp; ",""" &amp; VLOOKUP(EB$1,Data!$K:$L,2, FALSE) &amp; """;"   )             )</f>
        <v/>
      </c>
      <c r="EC125" t="str">
        <f>IF(Data!$K126=EC$1, "",             IF(ISERR(SEARCH(EC$1,Data!$G126)),        "",          ";" &amp; VLOOKUP(EC$1,Data!$K:$M,3, FALSE) &amp; ",""" &amp; VLOOKUP(EC$1,Data!$K:$L,2, FALSE) &amp; """;"   )             )</f>
        <v/>
      </c>
      <c r="ED125" t="str">
        <f>IF(Data!$K126=ED$1, "",             IF(ISERR(SEARCH(ED$1,Data!$G126)),        "",          ";" &amp; VLOOKUP(ED$1,Data!$K:$M,3, FALSE) &amp; ",""" &amp; VLOOKUP(ED$1,Data!$K:$L,2, FALSE) &amp; """;"   )             )</f>
        <v/>
      </c>
      <c r="EE125" t="str">
        <f>IF(Data!$K126=EE$1, "",             IF(ISERR(SEARCH(EE$1,Data!$G126)),        "",          ";" &amp; VLOOKUP(EE$1,Data!$K:$M,3, FALSE) &amp; ",""" &amp; VLOOKUP(EE$1,Data!$K:$L,2, FALSE) &amp; """;"   )             )</f>
        <v/>
      </c>
      <c r="EF125" t="str">
        <f>IF(Data!$K126=EF$1, "",             IF(ISERR(SEARCH(EF$1,Data!$G126)),        "",          ";" &amp; VLOOKUP(EF$1,Data!$K:$M,3, FALSE) &amp; ",""" &amp; VLOOKUP(EF$1,Data!$K:$L,2, FALSE) &amp; """;"   )             )</f>
        <v/>
      </c>
      <c r="EG125" t="str">
        <f>IF(Data!$K126=EG$1, "",             IF(ISERR(SEARCH(EG$1,Data!$G126)),        "",          ";" &amp; VLOOKUP(EG$1,Data!$K:$M,3, FALSE) &amp; ",""" &amp; VLOOKUP(EG$1,Data!$K:$L,2, FALSE) &amp; """;"   )             )</f>
        <v/>
      </c>
      <c r="EH125" t="str">
        <f>IF(Data!$K126=EH$1, "",             IF(ISERR(SEARCH(EH$1,Data!$G126)),        "",          ";" &amp; VLOOKUP(EH$1,Data!$K:$M,3, FALSE) &amp; ",""" &amp; VLOOKUP(EH$1,Data!$K:$L,2, FALSE) &amp; """;"   )             )</f>
        <v/>
      </c>
      <c r="EI125" t="str">
        <f>IF(Data!$K126=EI$1, "",             IF(ISERR(SEARCH(EI$1,Data!$G126)),        "",          ";" &amp; VLOOKUP(EI$1,Data!$K:$M,3, FALSE) &amp; ",""" &amp; VLOOKUP(EI$1,Data!$K:$L,2, FALSE) &amp; """;"   )             )</f>
        <v/>
      </c>
      <c r="EJ125" t="str">
        <f>IF(Data!$K126=EJ$1, "",             IF(ISERR(SEARCH(EJ$1,Data!$G126)),        "",          ";" &amp; VLOOKUP(EJ$1,Data!$K:$M,3, FALSE) &amp; ",""" &amp; VLOOKUP(EJ$1,Data!$K:$L,2, FALSE) &amp; """;"   )             )</f>
        <v/>
      </c>
      <c r="EK125" t="str">
        <f>IF(Data!$K126=EK$1, "",             IF(ISERR(SEARCH(EK$1,Data!$G126)),        "",          ";" &amp; VLOOKUP(EK$1,Data!$K:$M,3, FALSE) &amp; ",""" &amp; VLOOKUP(EK$1,Data!$K:$L,2, FALSE) &amp; """;"   )             )</f>
        <v/>
      </c>
      <c r="EL125" t="str">
        <f>IF(Data!$K126=EL$1, "",             IF(ISERR(SEARCH(EL$1,Data!$G126)),        "",          ";" &amp; VLOOKUP(EL$1,Data!$K:$M,3, FALSE) &amp; ",""" &amp; VLOOKUP(EL$1,Data!$K:$L,2, FALSE) &amp; """;"   )             )</f>
        <v/>
      </c>
      <c r="EM125" t="str">
        <f>IF(Data!$K126=EM$1, "",             IF(ISERR(SEARCH(EM$1,Data!$G126)),        "",          ";" &amp; VLOOKUP(EM$1,Data!$K:$M,3, FALSE) &amp; ",""" &amp; VLOOKUP(EM$1,Data!$K:$L,2, FALSE) &amp; """;"   )             )</f>
        <v/>
      </c>
      <c r="EN125" t="str">
        <f>IF(Data!$K126=EN$1, "",             IF(ISERR(SEARCH(EN$1,Data!$G126)),        "",          ";" &amp; VLOOKUP(EN$1,Data!$K:$M,3, FALSE) &amp; ",""" &amp; VLOOKUP(EN$1,Data!$K:$L,2, FALSE) &amp; """;"   )             )</f>
        <v/>
      </c>
      <c r="EO125" t="str">
        <f>IF(Data!$K126=EO$1, "",             IF(ISERR(SEARCH(EO$1,Data!$G126)),        "",          ";" &amp; VLOOKUP(EO$1,Data!$K:$M,3, FALSE) &amp; ",""" &amp; VLOOKUP(EO$1,Data!$K:$L,2, FALSE) &amp; """;"   )             )</f>
        <v/>
      </c>
      <c r="EP125" t="str">
        <f>IF(Data!$K126=EP$1, "",             IF(ISERR(SEARCH(EP$1,Data!$G126)),        "",          ";" &amp; VLOOKUP(EP$1,Data!$K:$M,3, FALSE) &amp; ",""" &amp; VLOOKUP(EP$1,Data!$K:$L,2, FALSE) &amp; """;"   )             )</f>
        <v/>
      </c>
      <c r="EQ125" t="str">
        <f>IF(Data!$K126=EQ$1, "",             IF(ISERR(SEARCH(EQ$1,Data!$G126)),        "",          ";" &amp; VLOOKUP(EQ$1,Data!$K:$M,3, FALSE) &amp; ",""" &amp; VLOOKUP(EQ$1,Data!$K:$L,2, FALSE) &amp; """;"   )             )</f>
        <v/>
      </c>
      <c r="ER125" t="str">
        <f>IF(Data!$K126=ER$1, "",             IF(ISERR(SEARCH(ER$1,Data!$G126)),        "",          ";" &amp; VLOOKUP(ER$1,Data!$K:$M,3, FALSE) &amp; ",""" &amp; VLOOKUP(ER$1,Data!$K:$L,2, FALSE) &amp; """;"   )             )</f>
        <v/>
      </c>
      <c r="ES125" t="str">
        <f>IF(Data!$K126=ES$1, "",             IF(ISERR(SEARCH(ES$1,Data!$G126)),        "",          ";" &amp; VLOOKUP(ES$1,Data!$K:$M,3, FALSE) &amp; ",""" &amp; VLOOKUP(ES$1,Data!$K:$L,2, FALSE) &amp; """;"   )             )</f>
        <v/>
      </c>
      <c r="ET125" t="str">
        <f>IF(Data!$K126=ET$1, "",             IF(ISERR(SEARCH(ET$1,Data!$G126)),        "",          ";" &amp; VLOOKUP(ET$1,Data!$K:$M,3, FALSE) &amp; ",""" &amp; VLOOKUP(ET$1,Data!$K:$L,2, FALSE) &amp; """;"   )             )</f>
        <v/>
      </c>
      <c r="EU125" t="str">
        <f>IF(Data!$K126=EU$1, "",             IF(ISERR(SEARCH(EU$1,Data!$G126)),        "",          ";" &amp; VLOOKUP(EU$1,Data!$K:$M,3, FALSE) &amp; ",""" &amp; VLOOKUP(EU$1,Data!$K:$L,2, FALSE) &amp; """;"   )             )</f>
        <v/>
      </c>
      <c r="EV125" t="str">
        <f>IF(Data!$K126=EV$1, "",             IF(ISERR(SEARCH(EV$1,Data!$G126)),        "",          ";" &amp; VLOOKUP(EV$1,Data!$K:$M,3, FALSE) &amp; ",""" &amp; VLOOKUP(EV$1,Data!$K:$L,2, FALSE) &amp; """;"   )             )</f>
        <v/>
      </c>
      <c r="EW125" t="str">
        <f>IF(Data!$K126=EW$1, "",             IF(ISERR(SEARCH(EW$1,Data!$G126)),        "",          ";" &amp; VLOOKUP(EW$1,Data!$K:$M,3, FALSE) &amp; ",""" &amp; VLOOKUP(EW$1,Data!$K:$L,2, FALSE) &amp; """;"   )             )</f>
        <v/>
      </c>
      <c r="EX125" t="str">
        <f>IF(Data!$K126=EX$1, "",             IF(ISERR(SEARCH(EX$1,Data!$G126)),        "",          ";" &amp; VLOOKUP(EX$1,Data!$K:$M,3, FALSE) &amp; ",""" &amp; VLOOKUP(EX$1,Data!$K:$L,2, FALSE) &amp; """;"   )             )</f>
        <v/>
      </c>
      <c r="EY125" t="str">
        <f>IF(Data!$K126=EY$1, "",             IF(ISERR(SEARCH(EY$1,Data!$G126)),        "",          ";" &amp; VLOOKUP(EY$1,Data!$K:$M,3, FALSE) &amp; ",""" &amp; VLOOKUP(EY$1,Data!$K:$L,2, FALSE) &amp; """;"   )             )</f>
        <v/>
      </c>
      <c r="EZ125" t="str">
        <f>IF(Data!$K126=EZ$1, "",             IF(ISERR(SEARCH(EZ$1,Data!$G126)),        "",          ";" &amp; VLOOKUP(EZ$1,Data!$K:$M,3, FALSE) &amp; ",""" &amp; VLOOKUP(EZ$1,Data!$K:$L,2, FALSE) &amp; """;"   )             )</f>
        <v/>
      </c>
      <c r="FA125" t="str">
        <f>IF(Data!$K126=FA$1, "",             IF(ISERR(SEARCH(FA$1,Data!$G126)),        "",          ";" &amp; VLOOKUP(FA$1,Data!$K:$M,3, FALSE) &amp; ",""" &amp; VLOOKUP(FA$1,Data!$K:$L,2, FALSE) &amp; """;"   )             )</f>
        <v/>
      </c>
      <c r="FB125" t="str">
        <f>IF(Data!$K126=FB$1, "",             IF(ISERR(SEARCH(FB$1,Data!$G126)),        "",          ";" &amp; VLOOKUP(FB$1,Data!$K:$M,3, FALSE) &amp; ",""" &amp; VLOOKUP(FB$1,Data!$K:$L,2, FALSE) &amp; """;"   )             )</f>
        <v/>
      </c>
      <c r="FC125" t="str">
        <f>IF(Data!$K126=FC$1, "",             IF(ISERR(SEARCH(FC$1,Data!$G126)),        "",          ";" &amp; VLOOKUP(FC$1,Data!$K:$M,3, FALSE) &amp; ",""" &amp; VLOOKUP(FC$1,Data!$K:$L,2, FALSE) &amp; """;"   )             )</f>
        <v/>
      </c>
      <c r="FD125" t="str">
        <f>IF(Data!$K126=FD$1, "",             IF(ISERR(SEARCH(FD$1,Data!$G126)),        "",          ";" &amp; VLOOKUP(FD$1,Data!$K:$M,3, FALSE) &amp; ",""" &amp; VLOOKUP(FD$1,Data!$K:$L,2, FALSE) &amp; """;"   )             )</f>
        <v/>
      </c>
      <c r="FE125" t="str">
        <f>IF(Data!$K126=FE$1, "",             IF(ISERR(SEARCH(FE$1,Data!$G126)),        "",          ";" &amp; VLOOKUP(FE$1,Data!$K:$M,3, FALSE) &amp; ",""" &amp; VLOOKUP(FE$1,Data!$K:$L,2, FALSE) &amp; """;"   )             )</f>
        <v/>
      </c>
      <c r="FF125" t="str">
        <f>IF(Data!$K126=FF$1, "",             IF(ISERR(SEARCH(FF$1,Data!$G126)),        "",          ";" &amp; VLOOKUP(FF$1,Data!$K:$M,3, FALSE) &amp; ",""" &amp; VLOOKUP(FF$1,Data!$K:$L,2, FALSE) &amp; """;"   )             )</f>
        <v/>
      </c>
      <c r="FG125" t="str">
        <f>IF(Data!$K126=FG$1, "",             IF(ISERR(SEARCH(FG$1,Data!$G126)),        "",          ";" &amp; VLOOKUP(FG$1,Data!$K:$M,3, FALSE) &amp; ",""" &amp; VLOOKUP(FG$1,Data!$K:$L,2, FALSE) &amp; """;"   )             )</f>
        <v/>
      </c>
      <c r="FH125" t="str">
        <f>IF(Data!$K126=FH$1, "",             IF(ISERR(SEARCH(FH$1,Data!$G126)),        "",          ";" &amp; VLOOKUP(FH$1,Data!$K:$M,3, FALSE) &amp; ",""" &amp; VLOOKUP(FH$1,Data!$K:$L,2, FALSE) &amp; """;"   )             )</f>
        <v/>
      </c>
      <c r="FI125" t="str">
        <f>IF(Data!$K126=FI$1, "",             IF(ISERR(SEARCH(FI$1,Data!$G126)),        "",          ";" &amp; VLOOKUP(FI$1,Data!$K:$M,3, FALSE) &amp; ",""" &amp; VLOOKUP(FI$1,Data!$K:$L,2, FALSE) &amp; """;"   )             )</f>
        <v/>
      </c>
      <c r="FJ125" t="str">
        <f>IF(Data!$K126=FJ$1, "",             IF(ISERR(SEARCH(FJ$1,Data!$G126)),        "",          ";" &amp; VLOOKUP(FJ$1,Data!$K:$M,3, FALSE) &amp; ",""" &amp; VLOOKUP(FJ$1,Data!$K:$L,2, FALSE) &amp; """;"   )             )</f>
        <v/>
      </c>
      <c r="FK125" t="str">
        <f>IF(Data!$K126=FK$1, "",             IF(ISERR(SEARCH(FK$1,Data!$G126)),        "",          ";" &amp; VLOOKUP(FK$1,Data!$K:$M,3, FALSE) &amp; ",""" &amp; VLOOKUP(FK$1,Data!$K:$L,2, FALSE) &amp; """;"   )             )</f>
        <v/>
      </c>
      <c r="FL125" t="str">
        <f>IF(Data!$K126=FL$1, "",             IF(ISERR(SEARCH(FL$1,Data!$G126)),        "",          ";" &amp; VLOOKUP(FL$1,Data!$K:$M,3, FALSE) &amp; ",""" &amp; VLOOKUP(FL$1,Data!$K:$L,2, FALSE) &amp; """;"   )             )</f>
        <v/>
      </c>
      <c r="FM125" t="str">
        <f>IF(Data!$K126=FM$1, "",             IF(ISERR(SEARCH(FM$1,Data!$G126)),        "",          ";" &amp; VLOOKUP(FM$1,Data!$K:$M,3, FALSE) &amp; ",""" &amp; VLOOKUP(FM$1,Data!$K:$L,2, FALSE) &amp; """;"   )             )</f>
        <v/>
      </c>
      <c r="FN125" t="str">
        <f>IF(Data!$K126=FN$1, "",             IF(ISERR(SEARCH(FN$1,Data!$G126)),        "",          ";" &amp; VLOOKUP(FN$1,Data!$K:$M,3, FALSE) &amp; ",""" &amp; VLOOKUP(FN$1,Data!$K:$L,2, FALSE) &amp; """;"   )             )</f>
        <v/>
      </c>
      <c r="FO125" t="str">
        <f>IF(Data!$K126=FO$1, "",             IF(ISERR(SEARCH(FO$1,Data!$G126)),        "",          ";" &amp; VLOOKUP(FO$1,Data!$K:$M,3, FALSE) &amp; ",""" &amp; VLOOKUP(FO$1,Data!$K:$L,2, FALSE) &amp; """;"   )             )</f>
        <v/>
      </c>
      <c r="FP125" t="str">
        <f>IF(Data!$K126=FP$1, "",             IF(ISERR(SEARCH(FP$1,Data!$G126)),        "",          ";" &amp; VLOOKUP(FP$1,Data!$K:$M,3, FALSE) &amp; ",""" &amp; VLOOKUP(FP$1,Data!$K:$L,2, FALSE) &amp; """;"   )             )</f>
        <v/>
      </c>
      <c r="FQ125" t="str">
        <f>IF(Data!$K126=FQ$1, "",             IF(ISERR(SEARCH(FQ$1,Data!$G126)),        "",          ";" &amp; VLOOKUP(FQ$1,Data!$K:$M,3, FALSE) &amp; ",""" &amp; VLOOKUP(FQ$1,Data!$K:$L,2, FALSE) &amp; """;"   )             )</f>
        <v/>
      </c>
      <c r="FR125" t="str">
        <f>IF(Data!$K126=FR$1, "",             IF(ISERR(SEARCH(FR$1,Data!$G126)),        "",          ";" &amp; VLOOKUP(FR$1,Data!$K:$M,3, FALSE) &amp; ",""" &amp; VLOOKUP(FR$1,Data!$K:$L,2, FALSE) &amp; """;"   )             )</f>
        <v/>
      </c>
      <c r="FS125" t="str">
        <f>IF(Data!$K126=FS$1, "",             IF(ISERR(SEARCH(FS$1,Data!$G126)),        "",          ";" &amp; VLOOKUP(FS$1,Data!$K:$M,3, FALSE) &amp; ",""" &amp; VLOOKUP(FS$1,Data!$K:$L,2, FALSE) &amp; """;"   )             )</f>
        <v/>
      </c>
      <c r="FT125" t="str">
        <f>IF(Data!$K126=FT$1, "",             IF(ISERR(SEARCH(FT$1,Data!$G126)),        "",          ";" &amp; VLOOKUP(FT$1,Data!$K:$M,3, FALSE) &amp; ",""" &amp; VLOOKUP(FT$1,Data!$K:$L,2, FALSE) &amp; """;"   )             )</f>
        <v/>
      </c>
      <c r="FU125" t="str">
        <f>IF(Data!$K126=FU$1, "",             IF(ISERR(SEARCH(FU$1,Data!$G126)),        "",          ";" &amp; VLOOKUP(FU$1,Data!$K:$M,3, FALSE) &amp; ",""" &amp; VLOOKUP(FU$1,Data!$K:$L,2, FALSE) &amp; """;"   )             )</f>
        <v/>
      </c>
      <c r="FV125" t="str">
        <f>IF(Data!$K126=FV$1, "",             IF(ISERR(SEARCH(FV$1,Data!$G126)),        "",          ";" &amp; VLOOKUP(FV$1,Data!$K:$M,3, FALSE) &amp; ",""" &amp; VLOOKUP(FV$1,Data!$K:$L,2, FALSE) &amp; """;"   )             )</f>
        <v/>
      </c>
      <c r="FW125" t="str">
        <f>IF(Data!$K126=FW$1, "",             IF(ISERR(SEARCH(FW$1,Data!$G126)),        "",          ";" &amp; VLOOKUP(FW$1,Data!$K:$M,3, FALSE) &amp; ",""" &amp; VLOOKUP(FW$1,Data!$K:$L,2, FALSE) &amp; """;"   )             )</f>
        <v/>
      </c>
      <c r="FX125" t="str">
        <f>IF(Data!$K126=FX$1, "",             IF(ISERR(SEARCH(FX$1,Data!$G126)),        "",          ";" &amp; VLOOKUP(FX$1,Data!$K:$M,3, FALSE) &amp; ",""" &amp; VLOOKUP(FX$1,Data!$K:$L,2, FALSE) &amp; """;"   )             )</f>
        <v/>
      </c>
      <c r="FY125" t="str">
        <f>IF(Data!$K126=FY$1, "",             IF(ISERR(SEARCH(FY$1,Data!$G126)),        "",          ";" &amp; VLOOKUP(FY$1,Data!$K:$M,3, FALSE) &amp; ",""" &amp; VLOOKUP(FY$1,Data!$K:$L,2, FALSE) &amp; """;"   )             )</f>
        <v/>
      </c>
      <c r="FZ125" t="str">
        <f>IF(Data!$K126=FZ$1, "",             IF(ISERR(SEARCH(FZ$1,Data!$G126)),        "",          ";" &amp; VLOOKUP(FZ$1,Data!$K:$M,3, FALSE) &amp; ",""" &amp; VLOOKUP(FZ$1,Data!$K:$L,2, FALSE) &amp; """;"   )             )</f>
        <v/>
      </c>
      <c r="GA125" t="str">
        <f>IF(Data!$K126=GA$1, "",             IF(ISERR(SEARCH(GA$1,Data!$G126)),        "",          ";" &amp; VLOOKUP(GA$1,Data!$K:$M,3, FALSE) &amp; ",""" &amp; VLOOKUP(GA$1,Data!$K:$L,2, FALSE) &amp; """;"   )             )</f>
        <v/>
      </c>
      <c r="GB125" t="str">
        <f>IF(Data!$K126=GB$1, "",             IF(ISERR(SEARCH(GB$1,Data!$G126)),        "",          ";" &amp; VLOOKUP(GB$1,Data!$K:$M,3, FALSE) &amp; ",""" &amp; VLOOKUP(GB$1,Data!$K:$L,2, FALSE) &amp; """;"   )             )</f>
        <v/>
      </c>
      <c r="GC125" t="str">
        <f>IF(Data!$K126=GC$1, "",             IF(ISERR(SEARCH(GC$1,Data!$G126)),        "",          ";" &amp; VLOOKUP(GC$1,Data!$K:$M,3, FALSE) &amp; ",""" &amp; VLOOKUP(GC$1,Data!$K:$L,2, FALSE) &amp; """;"   )             )</f>
        <v/>
      </c>
      <c r="GD125" t="str">
        <f>IF(Data!$K126=GD$1, "",             IF(ISERR(SEARCH(GD$1,Data!$G126)),        "",          ";" &amp; VLOOKUP(GD$1,Data!$K:$M,3, FALSE) &amp; ",""" &amp; VLOOKUP(GD$1,Data!$K:$L,2, FALSE) &amp; """;"   )             )</f>
        <v/>
      </c>
      <c r="GE125" t="str">
        <f>IF(Data!$K126=GE$1, "",             IF(ISERR(SEARCH(GE$1,Data!$G126)),        "",          ";" &amp; VLOOKUP(GE$1,Data!$K:$M,3, FALSE) &amp; ",""" &amp; VLOOKUP(GE$1,Data!$K:$L,2, FALSE) &amp; """;"   )             )</f>
        <v/>
      </c>
      <c r="GF125" t="str">
        <f>IF(Data!$K126=GF$1, "",             IF(ISERR(SEARCH(GF$1,Data!$G126)),        "",          ";" &amp; VLOOKUP(GF$1,Data!$K:$M,3, FALSE) &amp; ",""" &amp; VLOOKUP(GF$1,Data!$K:$L,2, FALSE) &amp; """;"   )             )</f>
        <v/>
      </c>
      <c r="GG125" t="str">
        <f>IF(Data!$K126=GG$1, "",             IF(ISERR(SEARCH(GG$1,Data!$G126)),        "",          ";" &amp; VLOOKUP(GG$1,Data!$K:$M,3, FALSE) &amp; ",""" &amp; VLOOKUP(GG$1,Data!$K:$L,2, FALSE) &amp; """;"   )             )</f>
        <v/>
      </c>
      <c r="GH125" t="str">
        <f>IF(Data!$K126=GH$1, "",             IF(ISERR(SEARCH(GH$1,Data!$G126)),        "",          ";" &amp; VLOOKUP(GH$1,Data!$K:$M,3, FALSE) &amp; ",""" &amp; VLOOKUP(GH$1,Data!$K:$L,2, FALSE) &amp; """;"   )             )</f>
        <v/>
      </c>
      <c r="GI125" t="str">
        <f>IF(Data!$K126=GI$1, "",             IF(ISERR(SEARCH(GI$1,Data!$G126)),        "",          ";" &amp; VLOOKUP(GI$1,Data!$K:$M,3, FALSE) &amp; ",""" &amp; VLOOKUP(GI$1,Data!$K:$L,2, FALSE) &amp; """;"   )             )</f>
        <v/>
      </c>
      <c r="GJ125" t="str">
        <f>IF(Data!$K126=GJ$1, "",             IF(ISERR(SEARCH(GJ$1,Data!$G126)),        "",          ";" &amp; VLOOKUP(GJ$1,Data!$K:$M,3, FALSE) &amp; ",""" &amp; VLOOKUP(GJ$1,Data!$K:$L,2, FALSE) &amp; """;"   )             )</f>
        <v/>
      </c>
      <c r="GK125" t="str">
        <f>IF(Data!$K126=GK$1, "",             IF(ISERR(SEARCH(GK$1,Data!$G126)),        "",          ";" &amp; VLOOKUP(GK$1,Data!$K:$M,3, FALSE) &amp; ",""" &amp; VLOOKUP(GK$1,Data!$K:$L,2, FALSE) &amp; """;"   )             )</f>
        <v/>
      </c>
      <c r="GL125" t="str">
        <f>IF(Data!$K126=GL$1, "",             IF(ISERR(SEARCH(GL$1,Data!$G126)),        "",          ";" &amp; VLOOKUP(GL$1,Data!$K:$M,3, FALSE) &amp; ",""" &amp; VLOOKUP(GL$1,Data!$K:$L,2, FALSE) &amp; """;"   )             )</f>
        <v/>
      </c>
      <c r="GM125" t="str">
        <f>IF(Data!$K126=GM$1, "",             IF(ISERR(SEARCH(GM$1,Data!$G126)),        "",          ";" &amp; VLOOKUP(GM$1,Data!$K:$M,3, FALSE) &amp; ",""" &amp; VLOOKUP(GM$1,Data!$K:$L,2, FALSE) &amp; """;"   )             )</f>
        <v/>
      </c>
      <c r="GN125" t="str">
        <f>IF(Data!$K126=GN$1, "",             IF(ISERR(SEARCH(GN$1,Data!$G126)),        "",          ";" &amp; VLOOKUP(GN$1,Data!$K:$M,3, FALSE) &amp; ",""" &amp; VLOOKUP(GN$1,Data!$K:$L,2, FALSE) &amp; """;"   )             )</f>
        <v/>
      </c>
      <c r="GO125" t="str">
        <f>IF(Data!$K126=GO$1, "",             IF(ISERR(SEARCH(GO$1,Data!$G126)),        "",          ";" &amp; VLOOKUP(GO$1,Data!$K:$M,3, FALSE) &amp; ",""" &amp; VLOOKUP(GO$1,Data!$K:$L,2, FALSE) &amp; """;"   )             )</f>
        <v/>
      </c>
      <c r="GP125" t="str">
        <f>IF(Data!$K126=GP$1, "",             IF(ISERR(SEARCH(GP$1,Data!$G126)),        "",          ";" &amp; VLOOKUP(GP$1,Data!$K:$M,3, FALSE) &amp; ",""" &amp; VLOOKUP(GP$1,Data!$K:$L,2, FALSE) &amp; """;"   )             )</f>
        <v/>
      </c>
      <c r="GQ125" t="str">
        <f>IF(Data!$K126=GQ$1, "",             IF(ISERR(SEARCH(GQ$1,Data!$G126)),        "",          ";" &amp; VLOOKUP(GQ$1,Data!$K:$M,3, FALSE) &amp; ",""" &amp; VLOOKUP(GQ$1,Data!$K:$L,2, FALSE) &amp; """;"   )             )</f>
        <v/>
      </c>
      <c r="GR125" t="str">
        <f>IF(Data!$K126=GR$1, "",             IF(ISERR(SEARCH(GR$1,Data!$G126)),        "",          ";" &amp; VLOOKUP(GR$1,Data!$K:$M,3, FALSE) &amp; ",""" &amp; VLOOKUP(GR$1,Data!$K:$L,2, FALSE) &amp; """;"   )             )</f>
        <v/>
      </c>
      <c r="GS125" t="str">
        <f>IF(Data!$K126=GS$1, "",             IF(ISERR(SEARCH(GS$1,Data!$G126)),        "",          ";" &amp; VLOOKUP(GS$1,Data!$K:$M,3, FALSE) &amp; ",""" &amp; VLOOKUP(GS$1,Data!$K:$L,2, FALSE) &amp; """;"   )             )</f>
        <v/>
      </c>
      <c r="GT125" t="str">
        <f>IF(Data!$K126=GT$1, "",             IF(ISERR(SEARCH(GT$1,Data!$G126)),        "",          ";" &amp; VLOOKUP(GT$1,Data!$K:$M,3, FALSE) &amp; ",""" &amp; VLOOKUP(GT$1,Data!$K:$L,2, FALSE) &amp; """;"   )             )</f>
        <v/>
      </c>
      <c r="GU125" t="str">
        <f>IF(Data!$K126=GU$1, "",             IF(ISERR(SEARCH(GU$1,Data!$G126)),        "",          ";" &amp; VLOOKUP(GU$1,Data!$K:$M,3, FALSE) &amp; ",""" &amp; VLOOKUP(GU$1,Data!$K:$L,2, FALSE) &amp; """;"   )             )</f>
        <v/>
      </c>
      <c r="GV125" t="str">
        <f>IF(Data!$K126=GV$1, "",             IF(ISERR(SEARCH(GV$1,Data!$G126)),        "",          ";" &amp; VLOOKUP(GV$1,Data!$K:$M,3, FALSE) &amp; ",""" &amp; VLOOKUP(GV$1,Data!$K:$L,2, FALSE) &amp; """;"   )             )</f>
        <v/>
      </c>
      <c r="GW125" t="str">
        <f>IF(Data!$K126=GW$1, "",             IF(ISERR(SEARCH(GW$1,Data!$G126)),        "",          ";" &amp; VLOOKUP(GW$1,Data!$K:$M,3, FALSE) &amp; ",""" &amp; VLOOKUP(GW$1,Data!$K:$L,2, FALSE) &amp; """;"   )             )</f>
        <v/>
      </c>
      <c r="GX125" t="str">
        <f>IF(Data!$K126=GX$1, "",             IF(ISERR(SEARCH(GX$1,Data!$G126)),        "",          ";" &amp; VLOOKUP(GX$1,Data!$K:$M,3, FALSE) &amp; ",""" &amp; VLOOKUP(GX$1,Data!$K:$L,2, FALSE) &amp; """;"   )             )</f>
        <v/>
      </c>
      <c r="GY125" t="str">
        <f>IF(Data!$K126=GY$1, "",             IF(ISERR(SEARCH(GY$1,Data!$G126)),        "",          ";" &amp; VLOOKUP(GY$1,Data!$K:$M,3, FALSE) &amp; ",""" &amp; VLOOKUP(GY$1,Data!$K:$L,2, FALSE) &amp; """;"   )             )</f>
        <v/>
      </c>
      <c r="GZ125" t="str">
        <f>IF(Data!$K126=GZ$1, "",             IF(ISERR(SEARCH(GZ$1,Data!$G126)),        "",          ";" &amp; VLOOKUP(GZ$1,Data!$K:$M,3, FALSE) &amp; ",""" &amp; VLOOKUP(GZ$1,Data!$K:$L,2, FALSE) &amp; """;"   )             )</f>
        <v/>
      </c>
      <c r="HA125" t="str">
        <f>IF(Data!$K126=HA$1, "",             IF(ISERR(SEARCH(HA$1,Data!$G126)),        "",          ";" &amp; VLOOKUP(HA$1,Data!$K:$M,3, FALSE) &amp; ",""" &amp; VLOOKUP(HA$1,Data!$K:$L,2, FALSE) &amp; """;"   )             )</f>
        <v/>
      </c>
      <c r="HB125" t="str">
        <f>IF(Data!$K126=HB$1, "",             IF(ISERR(SEARCH(HB$1,Data!$G126)),        "",          ";" &amp; VLOOKUP(HB$1,Data!$K:$M,3, FALSE) &amp; ",""" &amp; VLOOKUP(HB$1,Data!$K:$L,2, FALSE) &amp; """;"   )             )</f>
        <v/>
      </c>
      <c r="HC125" t="str">
        <f>IF(Data!$K126=HC$1, "",             IF(ISERR(SEARCH(HC$1,Data!$G126)),        "",          ";" &amp; VLOOKUP(HC$1,Data!$K:$M,3, FALSE) &amp; ",""" &amp; VLOOKUP(HC$1,Data!$K:$L,2, FALSE) &amp; """;"   )             )</f>
        <v/>
      </c>
      <c r="HD125" t="str">
        <f>IF(Data!$K126=HD$1, "",             IF(ISERR(SEARCH(HD$1,Data!$G126)),        "",          ";" &amp; VLOOKUP(HD$1,Data!$K:$M,3, FALSE) &amp; ",""" &amp; VLOOKUP(HD$1,Data!$K:$L,2, FALSE) &amp; """;"   )             )</f>
        <v/>
      </c>
      <c r="HE125" t="str">
        <f>IF(Data!$K126=HE$1, "",             IF(ISERR(SEARCH(HE$1,Data!$G126)),        "",          ";" &amp; VLOOKUP(HE$1,Data!$K:$M,3, FALSE) &amp; ",""" &amp; VLOOKUP(HE$1,Data!$K:$L,2, FALSE) &amp; """;"   )             )</f>
        <v/>
      </c>
      <c r="HF125" t="str">
        <f>IF(Data!$K126=HF$1, "",             IF(ISERR(SEARCH(HF$1,Data!$G126)),        "",          ";" &amp; VLOOKUP(HF$1,Data!$K:$M,3, FALSE) &amp; ",""" &amp; VLOOKUP(HF$1,Data!$K:$L,2, FALSE) &amp; """;"   )             )</f>
        <v/>
      </c>
      <c r="HG125" t="str">
        <f>IF(Data!$K126=HG$1, "",             IF(ISERR(SEARCH(HG$1,Data!$G126)),        "",          ";" &amp; VLOOKUP(HG$1,Data!$K:$M,3, FALSE) &amp; ",""" &amp; VLOOKUP(HG$1,Data!$K:$L,2, FALSE) &amp; """;"   )             )</f>
        <v/>
      </c>
      <c r="HH125" t="str">
        <f>IF(Data!$K126=HH$1, "",             IF(ISERR(SEARCH(HH$1,Data!$G126)),        "",          ";" &amp; VLOOKUP(HH$1,Data!$K:$M,3, FALSE) &amp; ",""" &amp; VLOOKUP(HH$1,Data!$K:$L,2, FALSE) &amp; """;"   )             )</f>
        <v/>
      </c>
      <c r="HI125" t="str">
        <f>IF(Data!$K126=HI$1, "",             IF(ISERR(SEARCH(HI$1,Data!$G126)),        "",          ";" &amp; VLOOKUP(HI$1,Data!$K:$M,3, FALSE) &amp; ",""" &amp; VLOOKUP(HI$1,Data!$K:$L,2, FALSE) &amp; """;"   )             )</f>
        <v/>
      </c>
      <c r="HJ125" t="str">
        <f>IF(Data!$K126=HJ$1, "",             IF(ISERR(SEARCH(HJ$1,Data!$G126)),        "",          ";" &amp; VLOOKUP(HJ$1,Data!$K:$M,3, FALSE) &amp; ",""" &amp; VLOOKUP(HJ$1,Data!$K:$L,2, FALSE) &amp; """;"   )             )</f>
        <v/>
      </c>
      <c r="HK125" t="str">
        <f>IF(Data!$K126=HK$1, "",             IF(ISERR(SEARCH(HK$1,Data!$G126)),        "",          ";" &amp; VLOOKUP(HK$1,Data!$K:$M,3, FALSE) &amp; ",""" &amp; VLOOKUP(HK$1,Data!$K:$L,2, FALSE) &amp; """;"   )             )</f>
        <v/>
      </c>
      <c r="HL125" t="str">
        <f>IF(Data!$K126=HL$1, "",             IF(ISERR(SEARCH(HL$1,Data!$G126)),        "",          ";" &amp; VLOOKUP(HL$1,Data!$K:$M,3, FALSE) &amp; ",""" &amp; VLOOKUP(HL$1,Data!$K:$L,2, FALSE) &amp; """;"   )             )</f>
        <v/>
      </c>
      <c r="HM125" t="str">
        <f>IF(Data!$K126=HM$1, "",             IF(ISERR(SEARCH(HM$1,Data!$G126)),        "",          ";" &amp; VLOOKUP(HM$1,Data!$K:$M,3, FALSE) &amp; ",""" &amp; VLOOKUP(HM$1,Data!$K:$L,2, FALSE) &amp; """;"   )             )</f>
        <v/>
      </c>
      <c r="HN125" t="str">
        <f>IF(Data!$K126=HN$1, "",             IF(ISERR(SEARCH(HN$1,Data!$G126)),        "",          ";" &amp; VLOOKUP(HN$1,Data!$K:$M,3, FALSE) &amp; ",""" &amp; VLOOKUP(HN$1,Data!$K:$L,2, FALSE) &amp; """;"   )             )</f>
        <v/>
      </c>
      <c r="HO125" t="str">
        <f>IF(Data!$K126=HO$1, "",             IF(ISERR(SEARCH(HO$1,Data!$G126)),        "",          ";" &amp; VLOOKUP(HO$1,Data!$K:$M,3, FALSE) &amp; ",""" &amp; VLOOKUP(HO$1,Data!$K:$L,2, FALSE) &amp; """;"   )             )</f>
        <v/>
      </c>
      <c r="HP125" t="str">
        <f>IF(Data!$K126=HP$1, "",             IF(ISERR(SEARCH(HP$1,Data!$G126)),        "",          ";" &amp; VLOOKUP(HP$1,Data!$K:$M,3, FALSE) &amp; ",""" &amp; VLOOKUP(HP$1,Data!$K:$L,2, FALSE) &amp; """;"   )             )</f>
        <v/>
      </c>
      <c r="HQ125" t="str">
        <f>IF(Data!$K126=HQ$1, "",             IF(ISERR(SEARCH(HQ$1,Data!$G126)),        "",          ";" &amp; VLOOKUP(HQ$1,Data!$K:$M,3, FALSE) &amp; ",""" &amp; VLOOKUP(HQ$1,Data!$K:$L,2, FALSE) &amp; """;"   )             )</f>
        <v/>
      </c>
      <c r="HR125" t="str">
        <f>IF(Data!$K126=HR$1, "",             IF(ISERR(SEARCH(HR$1,Data!$G126)),        "",          ";" &amp; VLOOKUP(HR$1,Data!$K:$M,3, FALSE) &amp; ",""" &amp; VLOOKUP(HR$1,Data!$K:$L,2, FALSE) &amp; """;"   )             )</f>
        <v/>
      </c>
      <c r="HS125" t="str">
        <f>IF(Data!$K126=HS$1, "",             IF(ISERR(SEARCH(HS$1,Data!$G126)),        "",          ";" &amp; VLOOKUP(HS$1,Data!$K:$M,3, FALSE) &amp; ",""" &amp; VLOOKUP(HS$1,Data!$K:$L,2, FALSE) &amp; """;"   )             )</f>
        <v/>
      </c>
      <c r="HT125" t="str">
        <f>IF(Data!$K126=HT$1, "",             IF(ISERR(SEARCH(HT$1,Data!$G126)),        "",          ";" &amp; VLOOKUP(HT$1,Data!$K:$M,3, FALSE) &amp; ",""" &amp; VLOOKUP(HT$1,Data!$K:$L,2, FALSE) &amp; """;"   )             )</f>
        <v/>
      </c>
      <c r="HU125" t="str">
        <f>IF(Data!$K126=HU$1, "",             IF(ISERR(SEARCH(HU$1,Data!$G126)),        "",          ";" &amp; VLOOKUP(HU$1,Data!$K:$M,3, FALSE) &amp; ",""" &amp; VLOOKUP(HU$1,Data!$K:$L,2, FALSE) &amp; """;"   )             )</f>
        <v/>
      </c>
      <c r="HV125" t="str">
        <f>IF(Data!$K126=HV$1, "",             IF(ISERR(SEARCH(HV$1,Data!$G126)),        "",          ";" &amp; VLOOKUP(HV$1,Data!$K:$M,3, FALSE) &amp; ",""" &amp; VLOOKUP(HV$1,Data!$K:$L,2, FALSE) &amp; """;"   )             )</f>
        <v/>
      </c>
      <c r="HW125" t="str">
        <f>IF(Data!$K126=HW$1, "",             IF(ISERR(SEARCH(HW$1,Data!$G126)),        "",          ";" &amp; VLOOKUP(HW$1,Data!$K:$M,3, FALSE) &amp; ",""" &amp; VLOOKUP(HW$1,Data!$K:$L,2, FALSE) &amp; """;"   )             )</f>
        <v/>
      </c>
      <c r="HX125" t="str">
        <f>IF(Data!$K126=HX$1, "",             IF(ISERR(SEARCH(HX$1,Data!$G126)),        "",          ";" &amp; VLOOKUP(HX$1,Data!$K:$M,3, FALSE) &amp; ",""" &amp; VLOOKUP(HX$1,Data!$K:$L,2, FALSE) &amp; """;"   )             )</f>
        <v/>
      </c>
      <c r="HY125" t="str">
        <f>IF(Data!$K126=HY$1, "",             IF(ISERR(SEARCH(HY$1,Data!$G126)),        "",          ";" &amp; VLOOKUP(HY$1,Data!$K:$M,3, FALSE) &amp; ",""" &amp; VLOOKUP(HY$1,Data!$K:$L,2, FALSE) &amp; """;"   )             )</f>
        <v/>
      </c>
      <c r="HZ125" t="str">
        <f>IF(Data!$K126=HZ$1, "",             IF(ISERR(SEARCH(HZ$1,Data!$G126)),        "",          ";" &amp; VLOOKUP(HZ$1,Data!$K:$M,3, FALSE) &amp; ",""" &amp; VLOOKUP(HZ$1,Data!$K:$L,2, FALSE) &amp; """;"   )             )</f>
        <v/>
      </c>
      <c r="IA125" t="str">
        <f>IF(Data!$K126=IA$1, "",             IF(ISERR(SEARCH(IA$1,Data!$G126)),        "",          ";" &amp; VLOOKUP(IA$1,Data!$K:$M,3, FALSE) &amp; ",""" &amp; VLOOKUP(IA$1,Data!$K:$L,2, FALSE) &amp; """;"   )             )</f>
        <v/>
      </c>
      <c r="IB125" t="str">
        <f>IF(Data!$K126=IB$1, "",             IF(ISERR(SEARCH(IB$1,Data!$G126)),        "",          ";" &amp; VLOOKUP(IB$1,Data!$K:$M,3, FALSE) &amp; ",""" &amp; VLOOKUP(IB$1,Data!$K:$L,2, FALSE) &amp; """;"   )             )</f>
        <v/>
      </c>
      <c r="IC125" t="str">
        <f>IF(Data!$K126=IC$1, "",             IF(ISERR(SEARCH(IC$1,Data!$G126)),        "",          ";" &amp; VLOOKUP(IC$1,Data!$K:$M,3, FALSE) &amp; ",""" &amp; VLOOKUP(IC$1,Data!$K:$L,2, FALSE) &amp; """;"   )             )</f>
        <v/>
      </c>
      <c r="ID125" t="str">
        <f>IF(Data!$K126=ID$1, "",             IF(ISERR(SEARCH(ID$1,Data!$G126)),        "",          ";" &amp; VLOOKUP(ID$1,Data!$K:$M,3, FALSE) &amp; ",""" &amp; VLOOKUP(ID$1,Data!$K:$L,2, FALSE) &amp; """;"   )             )</f>
        <v/>
      </c>
      <c r="IE125" t="str">
        <f>IF(Data!$K126=IE$1, "",             IF(ISERR(SEARCH(IE$1,Data!$G126)),        "",          ";" &amp; VLOOKUP(IE$1,Data!$K:$M,3, FALSE) &amp; ",""" &amp; VLOOKUP(IE$1,Data!$K:$L,2, FALSE) &amp; """;"   )             )</f>
        <v/>
      </c>
      <c r="IF125" t="str">
        <f>IF(Data!$K126=IF$1, "",             IF(ISERR(SEARCH(IF$1,Data!$G126)),        "",          ";" &amp; VLOOKUP(IF$1,Data!$K:$M,3, FALSE) &amp; ",""" &amp; VLOOKUP(IF$1,Data!$K:$L,2, FALSE) &amp; """;"   )             )</f>
        <v/>
      </c>
      <c r="IG125" t="str">
        <f>IF(Data!$K126=IG$1, "",             IF(ISERR(SEARCH(IG$1,Data!$G126)),        "",          ";" &amp; VLOOKUP(IG$1,Data!$K:$M,3, FALSE) &amp; ",""" &amp; VLOOKUP(IG$1,Data!$K:$L,2, FALSE) &amp; """;"   )             )</f>
        <v/>
      </c>
      <c r="IH125" t="str">
        <f>IF(Data!$K126=IH$1, "",             IF(ISERR(SEARCH(IH$1,Data!$G126)),        "",          ";" &amp; VLOOKUP(IH$1,Data!$K:$M,3, FALSE) &amp; ",""" &amp; VLOOKUP(IH$1,Data!$K:$L,2, FALSE) &amp; """;"   )             )</f>
        <v/>
      </c>
      <c r="II125" t="str">
        <f>IF(Data!$K126=II$1, "",             IF(ISERR(SEARCH(II$1,Data!$G126)),        "",          ";" &amp; VLOOKUP(II$1,Data!$K:$M,3, FALSE) &amp; ",""" &amp; VLOOKUP(II$1,Data!$K:$L,2, FALSE) &amp; """;"   )             )</f>
        <v/>
      </c>
    </row>
    <row r="126" spans="1:243" x14ac:dyDescent="0.3">
      <c r="A126" t="str">
        <f>Data!K127</f>
        <v>Lieutenant Dopheld Mitaka</v>
      </c>
      <c r="B126" s="15">
        <f>VLOOKUP(Tableau36[[#This Row],[Character]],Data!K:M,3,FALSE)</f>
        <v>125</v>
      </c>
      <c r="C126" s="15" t="str">
        <f>VLOOKUP(Tableau36[[#This Row],[Character]],Data!K:L,2,FALSE)</f>
        <v>HUMAN</v>
      </c>
      <c r="D126" s="15" t="str">
        <f>SUBSTITUTE(     SUBSTITUTE(Tableau36[[#This Row],[character_id,character_type,friend_id,friend_type]],",""DROID""",""),    ",""HUMAN""", "")</f>
        <v>125,52/125,70/125,162</v>
      </c>
      <c r="E126" s="15" t="str">
        <f>IF(Tableau36[[#This Row],[With char''s id]] = "", "",    MID(Tableau36[[#This Row],[With char''s id]], 2, LEN(Tableau36[[#This Row],[With char''s id]])-1))</f>
        <v>125,"HUMAN",52,"HUMAN"/125,"HUMAN",70,"HUMAN"/125,"HUMAN",162,"HUMAN"</v>
      </c>
      <c r="F126" s="15" t="str">
        <f>SUBSTITUTE(Tableau36[[#This Row],[List of friend''s id]],  "/",    "/" &amp; Tableau36[[#This Row],[Character''s id]] &amp; ",""" &amp; Tableau36[[#This Row],[Type]] &amp; """,")</f>
        <v>/125,"HUMAN",52,"HUMAN"/125,"HUMAN",70,"HUMAN"/125,"HUMAN",162,"HUMAN"</v>
      </c>
      <c r="G126" t="str">
        <f>IF( Tableau36[[#This Row],[removed double semi-colon]]="", "", "/" &amp; MID(Tableau36[[#This Row],[removed double semi-colon]],2,LEN(Tableau36[[#This Row],[removed double semi-colon]]) - 2) )</f>
        <v>/52,"HUMAN"/70,"HUMAN"/162,"HUMAN"</v>
      </c>
      <c r="H126" t="str">
        <f>SUBSTITUTE(Tableau36[[#This Row],[Concatenation]],";;","/")</f>
        <v>;52,"HUMAN"/70,"HUMAN"/162,"HUMAN";</v>
      </c>
      <c r="I126" t="str">
        <f>_xlfn.CONCAT(Tableau4[#This Row])</f>
        <v>;52,"HUMAN";;70,"HUMAN";;162,"HUMAN";</v>
      </c>
      <c r="M126" t="str">
        <f>IF(Data!$K127=M$1, "",             IF(ISERR(SEARCH(M$1,Data!$G127)),        "",          ";" &amp; VLOOKUP(M$1,Data!$K:$M,3, FALSE) &amp; ",""" &amp; VLOOKUP(M$1,Data!$K:$L,2, FALSE) &amp; """;"   )             )</f>
        <v/>
      </c>
      <c r="N126" t="str">
        <f>IF(Data!$K127=N$1, "",             IF(ISERR(SEARCH(N$1,Data!$G127)),        "",          ";" &amp; VLOOKUP(N$1,Data!$K:$M,3, FALSE) &amp; ",""" &amp; VLOOKUP(N$1,Data!$K:$L,2, FALSE) &amp; """;"   )             )</f>
        <v/>
      </c>
      <c r="O126" t="str">
        <f>IF(Data!$K127=O$1, "",             IF(ISERR(SEARCH(O$1,Data!$G127)),        "",          ";" &amp; VLOOKUP(O$1,Data!$K:$M,3, FALSE) &amp; ",""" &amp; VLOOKUP(O$1,Data!$K:$L,2, FALSE) &amp; """;"   )             )</f>
        <v/>
      </c>
      <c r="P126" t="str">
        <f>IF(Data!$K127=P$1, "",             IF(ISERR(SEARCH(P$1,Data!$G127)),        "",          ";" &amp; VLOOKUP(P$1,Data!$K:$M,3, FALSE) &amp; ",""" &amp; VLOOKUP(P$1,Data!$K:$L,2, FALSE) &amp; """;"   )             )</f>
        <v/>
      </c>
      <c r="Q126" t="str">
        <f>IF(Data!$K127=Q$1, "",             IF(ISERR(SEARCH(Q$1,Data!$G127)),        "",          ";" &amp; VLOOKUP(Q$1,Data!$K:$M,3, FALSE) &amp; ",""" &amp; VLOOKUP(Q$1,Data!$K:$L,2, FALSE) &amp; """;"   )             )</f>
        <v/>
      </c>
      <c r="R126" t="str">
        <f>IF(Data!$K127=R$1, "",             IF(ISERR(SEARCH(R$1,Data!$G127)),        "",          ";" &amp; VLOOKUP(R$1,Data!$K:$M,3, FALSE) &amp; ",""" &amp; VLOOKUP(R$1,Data!$K:$L,2, FALSE) &amp; """;"   )             )</f>
        <v/>
      </c>
      <c r="S126" t="str">
        <f>IF(Data!$K127=S$1, "",             IF(ISERR(SEARCH(S$1,Data!$G127)),        "",          ";" &amp; VLOOKUP(S$1,Data!$K:$M,3, FALSE) &amp; ",""" &amp; VLOOKUP(S$1,Data!$K:$L,2, FALSE) &amp; """;"   )             )</f>
        <v/>
      </c>
      <c r="T126" t="str">
        <f>IF(Data!$K127=T$1, "",             IF(ISERR(SEARCH(T$1,Data!$G127)),        "",          ";" &amp; VLOOKUP(T$1,Data!$K:$M,3, FALSE) &amp; ",""" &amp; VLOOKUP(T$1,Data!$K:$L,2, FALSE) &amp; """;"   )             )</f>
        <v/>
      </c>
      <c r="U126" t="str">
        <f>IF(Data!$K127=U$1, "",             IF(ISERR(SEARCH(U$1,Data!$G127)),        "",          ";" &amp; VLOOKUP(U$1,Data!$K:$M,3, FALSE) &amp; ",""" &amp; VLOOKUP(U$1,Data!$K:$L,2, FALSE) &amp; """;"   )             )</f>
        <v/>
      </c>
      <c r="V126" t="str">
        <f>IF(Data!$K127=V$1, "",             IF(ISERR(SEARCH(V$1,Data!$G127)),        "",          ";" &amp; VLOOKUP(V$1,Data!$K:$M,3, FALSE) &amp; ",""" &amp; VLOOKUP(V$1,Data!$K:$L,2, FALSE) &amp; """;"   )             )</f>
        <v/>
      </c>
      <c r="W126" t="str">
        <f>IF(Data!$K127=W$1, "",             IF(ISERR(SEARCH(W$1,Data!$G127)),        "",          ";" &amp; VLOOKUP(W$1,Data!$K:$M,3, FALSE) &amp; ",""" &amp; VLOOKUP(W$1,Data!$K:$L,2, FALSE) &amp; """;"   )             )</f>
        <v/>
      </c>
      <c r="X126" t="str">
        <f>IF(Data!$K127=X$1, "",             IF(ISERR(SEARCH(X$1,Data!$G127)),        "",          ";" &amp; VLOOKUP(X$1,Data!$K:$M,3, FALSE) &amp; ",""" &amp; VLOOKUP(X$1,Data!$K:$L,2, FALSE) &amp; """;"   )             )</f>
        <v/>
      </c>
      <c r="Y126" t="str">
        <f>IF(Data!$K127=Y$1, "",             IF(ISERR(SEARCH(Y$1,Data!$G127)),        "",          ";" &amp; VLOOKUP(Y$1,Data!$K:$M,3, FALSE) &amp; ",""" &amp; VLOOKUP(Y$1,Data!$K:$L,2, FALSE) &amp; """;"   )             )</f>
        <v/>
      </c>
      <c r="Z126" t="str">
        <f>IF(Data!$K127=Z$1, "",             IF(ISERR(SEARCH(Z$1,Data!$G127)),        "",          ";" &amp; VLOOKUP(Z$1,Data!$K:$M,3, FALSE) &amp; ",""" &amp; VLOOKUP(Z$1,Data!$K:$L,2, FALSE) &amp; """;"   )             )</f>
        <v/>
      </c>
      <c r="AA126" t="str">
        <f>IF(Data!$K127=AA$1, "",             IF(ISERR(SEARCH(AA$1,Data!$G127)),        "",          ";" &amp; VLOOKUP(AA$1,Data!$K:$M,3, FALSE) &amp; ",""" &amp; VLOOKUP(AA$1,Data!$K:$L,2, FALSE) &amp; """;"   )             )</f>
        <v/>
      </c>
      <c r="AB126" t="str">
        <f>IF(Data!$K127=AB$1, "",             IF(ISERR(SEARCH(AB$1,Data!$G127)),        "",          ";" &amp; VLOOKUP(AB$1,Data!$K:$M,3, FALSE) &amp; ",""" &amp; VLOOKUP(AB$1,Data!$K:$L,2, FALSE) &amp; """;"   )             )</f>
        <v/>
      </c>
      <c r="AC126" t="str">
        <f>IF(Data!$K127=AC$1, "",             IF(ISERR(SEARCH(AC$1,Data!$G127)),        "",          ";" &amp; VLOOKUP(AC$1,Data!$K:$M,3, FALSE) &amp; ",""" &amp; VLOOKUP(AC$1,Data!$K:$L,2, FALSE) &amp; """;"   )             )</f>
        <v/>
      </c>
      <c r="AD126" t="str">
        <f>IF(Data!$K127=AD$1, "",             IF(ISERR(SEARCH(AD$1,Data!$G127)),        "",          ";" &amp; VLOOKUP(AD$1,Data!$K:$M,3, FALSE) &amp; ",""" &amp; VLOOKUP(AD$1,Data!$K:$L,2, FALSE) &amp; """;"   )             )</f>
        <v/>
      </c>
      <c r="AE126" t="str">
        <f>IF(Data!$K127=AE$1, "",             IF(ISERR(SEARCH(AE$1,Data!$G127)),        "",          ";" &amp; VLOOKUP(AE$1,Data!$K:$M,3, FALSE) &amp; ",""" &amp; VLOOKUP(AE$1,Data!$K:$L,2, FALSE) &amp; """;"   )             )</f>
        <v/>
      </c>
      <c r="AF126" t="str">
        <f>IF(Data!$K127=AF$1, "",             IF(ISERR(SEARCH(AF$1,Data!$G127)),        "",          ";" &amp; VLOOKUP(AF$1,Data!$K:$M,3, FALSE) &amp; ",""" &amp; VLOOKUP(AF$1,Data!$K:$L,2, FALSE) &amp; """;"   )             )</f>
        <v/>
      </c>
      <c r="AG126" t="str">
        <f>IF(Data!$K127=AG$1, "",             IF(ISERR(SEARCH(AG$1,Data!$G127)),        "",          ";" &amp; VLOOKUP(AG$1,Data!$K:$M,3, FALSE) &amp; ",""" &amp; VLOOKUP(AG$1,Data!$K:$L,2, FALSE) &amp; """;"   )             )</f>
        <v/>
      </c>
      <c r="AH126" t="str">
        <f>IF(Data!$K127=AH$1, "",             IF(ISERR(SEARCH(AH$1,Data!$G127)),        "",          ";" &amp; VLOOKUP(AH$1,Data!$K:$M,3, FALSE) &amp; ",""" &amp; VLOOKUP(AH$1,Data!$K:$L,2, FALSE) &amp; """;"   )             )</f>
        <v/>
      </c>
      <c r="AI126" t="str">
        <f>IF(Data!$K127=AI$1, "",             IF(ISERR(SEARCH(AI$1,Data!$G127)),        "",          ";" &amp; VLOOKUP(AI$1,Data!$K:$M,3, FALSE) &amp; ",""" &amp; VLOOKUP(AI$1,Data!$K:$L,2, FALSE) &amp; """;"   )             )</f>
        <v/>
      </c>
      <c r="AJ126" t="str">
        <f>IF(Data!$K127=AJ$1, "",             IF(ISERR(SEARCH(AJ$1,Data!$G127)),        "",          ";" &amp; VLOOKUP(AJ$1,Data!$K:$M,3, FALSE) &amp; ",""" &amp; VLOOKUP(AJ$1,Data!$K:$L,2, FALSE) &amp; """;"   )             )</f>
        <v/>
      </c>
      <c r="AK126" t="str">
        <f>IF(Data!$K127=AK$1, "",             IF(ISERR(SEARCH(AK$1,Data!$G127)),        "",          ";" &amp; VLOOKUP(AK$1,Data!$K:$M,3, FALSE) &amp; ",""" &amp; VLOOKUP(AK$1,Data!$K:$L,2, FALSE) &amp; """;"   )             )</f>
        <v/>
      </c>
      <c r="AL126" t="str">
        <f>IF(Data!$K127=AL$1, "",             IF(ISERR(SEARCH(AL$1,Data!$G127)),        "",          ";" &amp; VLOOKUP(AL$1,Data!$K:$M,3, FALSE) &amp; ",""" &amp; VLOOKUP(AL$1,Data!$K:$L,2, FALSE) &amp; """;"   )             )</f>
        <v/>
      </c>
      <c r="AM126" t="str">
        <f>IF(Data!$K127=AM$1, "",             IF(ISERR(SEARCH(AM$1,Data!$G127)),        "",          ";" &amp; VLOOKUP(AM$1,Data!$K:$M,3, FALSE) &amp; ",""" &amp; VLOOKUP(AM$1,Data!$K:$L,2, FALSE) &amp; """;"   )             )</f>
        <v/>
      </c>
      <c r="AN126" t="str">
        <f>IF(Data!$K127=AN$1, "",             IF(ISERR(SEARCH(AN$1,Data!$G127)),        "",          ";" &amp; VLOOKUP(AN$1,Data!$K:$M,3, FALSE) &amp; ",""" &amp; VLOOKUP(AN$1,Data!$K:$L,2, FALSE) &amp; """;"   )             )</f>
        <v/>
      </c>
      <c r="AO126" t="str">
        <f>IF(Data!$K127=AO$1, "",             IF(ISERR(SEARCH(AO$1,Data!$G127)),        "",          ";" &amp; VLOOKUP(AO$1,Data!$K:$M,3, FALSE) &amp; ",""" &amp; VLOOKUP(AO$1,Data!$K:$L,2, FALSE) &amp; """;"   )             )</f>
        <v/>
      </c>
      <c r="AP126" t="str">
        <f>IF(Data!$K127=AP$1, "",             IF(ISERR(SEARCH(AP$1,Data!$G127)),        "",          ";" &amp; VLOOKUP(AP$1,Data!$K:$M,3, FALSE) &amp; ",""" &amp; VLOOKUP(AP$1,Data!$K:$L,2, FALSE) &amp; """;"   )             )</f>
        <v/>
      </c>
      <c r="AQ126" t="str">
        <f>IF(Data!$K127=AQ$1, "",             IF(ISERR(SEARCH(AQ$1,Data!$G127)),        "",          ";" &amp; VLOOKUP(AQ$1,Data!$K:$M,3, FALSE) &amp; ",""" &amp; VLOOKUP(AQ$1,Data!$K:$L,2, FALSE) &amp; """;"   )             )</f>
        <v/>
      </c>
      <c r="AR126" t="str">
        <f>IF(Data!$K127=AR$1, "",             IF(ISERR(SEARCH(AR$1,Data!$G127)),        "",          ";" &amp; VLOOKUP(AR$1,Data!$K:$M,3, FALSE) &amp; ",""" &amp; VLOOKUP(AR$1,Data!$K:$L,2, FALSE) &amp; """;"   )             )</f>
        <v/>
      </c>
      <c r="AS126" t="str">
        <f>IF(Data!$K127=AS$1, "",             IF(ISERR(SEARCH(AS$1,Data!$G127)),        "",          ";" &amp; VLOOKUP(AS$1,Data!$K:$M,3, FALSE) &amp; ",""" &amp; VLOOKUP(AS$1,Data!$K:$L,2, FALSE) &amp; """;"   )             )</f>
        <v/>
      </c>
      <c r="AT126" t="str">
        <f>IF(Data!$K127=AT$1, "",             IF(ISERR(SEARCH(AT$1,Data!$G127)),        "",          ";" &amp; VLOOKUP(AT$1,Data!$K:$M,3, FALSE) &amp; ",""" &amp; VLOOKUP(AT$1,Data!$K:$L,2, FALSE) &amp; """;"   )             )</f>
        <v/>
      </c>
      <c r="AU126" t="str">
        <f>IF(Data!$K127=AU$1, "",             IF(ISERR(SEARCH(AU$1,Data!$G127)),        "",          ";" &amp; VLOOKUP(AU$1,Data!$K:$M,3, FALSE) &amp; ",""" &amp; VLOOKUP(AU$1,Data!$K:$L,2, FALSE) &amp; """;"   )             )</f>
        <v/>
      </c>
      <c r="AV126" t="str">
        <f>IF(Data!$K127=AV$1, "",             IF(ISERR(SEARCH(AV$1,Data!$G127)),        "",          ";" &amp; VLOOKUP(AV$1,Data!$K:$M,3, FALSE) &amp; ",""" &amp; VLOOKUP(AV$1,Data!$K:$L,2, FALSE) &amp; """;"   )             )</f>
        <v>;52,"HUMAN";</v>
      </c>
      <c r="AW126" t="str">
        <f>IF(Data!$K127=AW$1, "",             IF(ISERR(SEARCH(AW$1,Data!$G127)),        "",          ";" &amp; VLOOKUP(AW$1,Data!$K:$M,3, FALSE) &amp; ",""" &amp; VLOOKUP(AW$1,Data!$K:$L,2, FALSE) &amp; """;"   )             )</f>
        <v/>
      </c>
      <c r="AX126" t="str">
        <f>IF(Data!$K127=AX$1, "",             IF(ISERR(SEARCH(AX$1,Data!$G127)),        "",          ";" &amp; VLOOKUP(AX$1,Data!$K:$M,3, FALSE) &amp; ",""" &amp; VLOOKUP(AX$1,Data!$K:$L,2, FALSE) &amp; """;"   )             )</f>
        <v/>
      </c>
      <c r="AY126" t="str">
        <f>IF(Data!$K127=AY$1, "",             IF(ISERR(SEARCH(AY$1,Data!$G127)),        "",          ";" &amp; VLOOKUP(AY$1,Data!$K:$M,3, FALSE) &amp; ",""" &amp; VLOOKUP(AY$1,Data!$K:$L,2, FALSE) &amp; """;"   )             )</f>
        <v/>
      </c>
      <c r="AZ126" t="str">
        <f>IF(Data!$K127=AZ$1, "",             IF(ISERR(SEARCH(AZ$1,Data!$G127)),        "",          ";" &amp; VLOOKUP(AZ$1,Data!$K:$M,3, FALSE) &amp; ",""" &amp; VLOOKUP(AZ$1,Data!$K:$L,2, FALSE) &amp; """;"   )             )</f>
        <v/>
      </c>
      <c r="BA126" t="str">
        <f>IF(Data!$K127=BA$1, "",             IF(ISERR(SEARCH(BA$1,Data!$G127)),        "",          ";" &amp; VLOOKUP(BA$1,Data!$K:$M,3, FALSE) &amp; ",""" &amp; VLOOKUP(BA$1,Data!$K:$L,2, FALSE) &amp; """;"   )             )</f>
        <v/>
      </c>
      <c r="BB126" t="str">
        <f>IF(Data!$K127=BB$1, "",             IF(ISERR(SEARCH(BB$1,Data!$G127)),        "",          ";" &amp; VLOOKUP(BB$1,Data!$K:$M,3, FALSE) &amp; ",""" &amp; VLOOKUP(BB$1,Data!$K:$L,2, FALSE) &amp; """;"   )             )</f>
        <v/>
      </c>
      <c r="BC126" t="str">
        <f>IF(Data!$K127=BC$1, "",             IF(ISERR(SEARCH(BC$1,Data!$G127)),        "",          ";" &amp; VLOOKUP(BC$1,Data!$K:$M,3, FALSE) &amp; ",""" &amp; VLOOKUP(BC$1,Data!$K:$L,2, FALSE) &amp; """;"   )             )</f>
        <v/>
      </c>
      <c r="BD126" t="str">
        <f>IF(Data!$K127=BD$1, "",             IF(ISERR(SEARCH(BD$1,Data!$G127)),        "",          ";" &amp; VLOOKUP(BD$1,Data!$K:$M,3, FALSE) &amp; ",""" &amp; VLOOKUP(BD$1,Data!$K:$L,2, FALSE) &amp; """;"   )             )</f>
        <v/>
      </c>
      <c r="BE126" t="str">
        <f>IF(Data!$K127=BE$1, "",             IF(ISERR(SEARCH(BE$1,Data!$G127)),        "",          ";" &amp; VLOOKUP(BE$1,Data!$K:$M,3, FALSE) &amp; ",""" &amp; VLOOKUP(BE$1,Data!$K:$L,2, FALSE) &amp; """;"   )             )</f>
        <v/>
      </c>
      <c r="BF126" t="str">
        <f>IF(Data!$K127=BF$1, "",             IF(ISERR(SEARCH(BF$1,Data!$G127)),        "",          ";" &amp; VLOOKUP(BF$1,Data!$K:$M,3, FALSE) &amp; ",""" &amp; VLOOKUP(BF$1,Data!$K:$L,2, FALSE) &amp; """;"   )             )</f>
        <v/>
      </c>
      <c r="BG126" t="str">
        <f>IF(Data!$K127=BG$1, "",             IF(ISERR(SEARCH(BG$1,Data!$G127)),        "",          ";" &amp; VLOOKUP(BG$1,Data!$K:$M,3, FALSE) &amp; ",""" &amp; VLOOKUP(BG$1,Data!$K:$L,2, FALSE) &amp; """;"   )             )</f>
        <v/>
      </c>
      <c r="BH126" t="str">
        <f>IF(Data!$K127=BH$1, "",             IF(ISERR(SEARCH(BH$1,Data!$G127)),        "",          ";" &amp; VLOOKUP(BH$1,Data!$K:$M,3, FALSE) &amp; ",""" &amp; VLOOKUP(BH$1,Data!$K:$L,2, FALSE) &amp; """;"   )             )</f>
        <v/>
      </c>
      <c r="BI126" t="str">
        <f>IF(Data!$K127=BI$1, "",             IF(ISERR(SEARCH(BI$1,Data!$G127)),        "",          ";" &amp; VLOOKUP(BI$1,Data!$K:$M,3, FALSE) &amp; ",""" &amp; VLOOKUP(BI$1,Data!$K:$L,2, FALSE) &amp; """;"   )             )</f>
        <v/>
      </c>
      <c r="BJ126" t="str">
        <f>IF(Data!$K127=BJ$1, "",             IF(ISERR(SEARCH(BJ$1,Data!$G127)),        "",          ";" &amp; VLOOKUP(BJ$1,Data!$K:$M,3, FALSE) &amp; ",""" &amp; VLOOKUP(BJ$1,Data!$K:$L,2, FALSE) &amp; """;"   )             )</f>
        <v/>
      </c>
      <c r="BK126" t="str">
        <f>IF(Data!$K127=BK$1, "",             IF(ISERR(SEARCH(BK$1,Data!$G127)),        "",          ";" &amp; VLOOKUP(BK$1,Data!$K:$M,3, FALSE) &amp; ",""" &amp; VLOOKUP(BK$1,Data!$K:$L,2, FALSE) &amp; """;"   )             )</f>
        <v/>
      </c>
      <c r="BL126" t="str">
        <f>IF(Data!$K127=BL$1, "",             IF(ISERR(SEARCH(BL$1,Data!$G127)),        "",          ";" &amp; VLOOKUP(BL$1,Data!$K:$M,3, FALSE) &amp; ",""" &amp; VLOOKUP(BL$1,Data!$K:$L,2, FALSE) &amp; """;"   )             )</f>
        <v/>
      </c>
      <c r="BM126" t="str">
        <f>IF(Data!$K127=BM$1, "",             IF(ISERR(SEARCH(BM$1,Data!$G127)),        "",          ";" &amp; VLOOKUP(BM$1,Data!$K:$M,3, FALSE) &amp; ",""" &amp; VLOOKUP(BM$1,Data!$K:$L,2, FALSE) &amp; """;"   )             )</f>
        <v/>
      </c>
      <c r="BN126" t="str">
        <f>IF(Data!$K127=BN$1, "",             IF(ISERR(SEARCH(BN$1,Data!$G127)),        "",          ";" &amp; VLOOKUP(BN$1,Data!$K:$M,3, FALSE) &amp; ",""" &amp; VLOOKUP(BN$1,Data!$K:$L,2, FALSE) &amp; """;"   )             )</f>
        <v/>
      </c>
      <c r="BO126" t="str">
        <f>IF(Data!$K127=BO$1, "",             IF(ISERR(SEARCH(BO$1,Data!$G127)),        "",          ";" &amp; VLOOKUP(BO$1,Data!$K:$M,3, FALSE) &amp; ",""" &amp; VLOOKUP(BO$1,Data!$K:$L,2, FALSE) &amp; """;"   )             )</f>
        <v>;70,"HUMAN";</v>
      </c>
      <c r="BP126" t="str">
        <f>IF(Data!$K127=BP$1, "",             IF(ISERR(SEARCH(BP$1,Data!$G127)),        "",          ";" &amp; VLOOKUP(BP$1,Data!$K:$M,3, FALSE) &amp; ",""" &amp; VLOOKUP(BP$1,Data!$K:$L,2, FALSE) &amp; """;"   )             )</f>
        <v/>
      </c>
      <c r="BQ126" t="str">
        <f>IF(Data!$K127=BQ$1, "",             IF(ISERR(SEARCH(BQ$1,Data!$G127)),        "",          ";" &amp; VLOOKUP(BQ$1,Data!$K:$M,3, FALSE) &amp; ",""" &amp; VLOOKUP(BQ$1,Data!$K:$L,2, FALSE) &amp; """;"   )             )</f>
        <v/>
      </c>
      <c r="BR126" t="str">
        <f>IF(Data!$K127=BR$1, "",             IF(ISERR(SEARCH(BR$1,Data!$G127)),        "",          ";" &amp; VLOOKUP(BR$1,Data!$K:$M,3, FALSE) &amp; ",""" &amp; VLOOKUP(BR$1,Data!$K:$L,2, FALSE) &amp; """;"   )             )</f>
        <v/>
      </c>
      <c r="BS126" t="str">
        <f>IF(Data!$K127=BS$1, "",             IF(ISERR(SEARCH(BS$1,Data!$G127)),        "",          ";" &amp; VLOOKUP(BS$1,Data!$K:$M,3, FALSE) &amp; ",""" &amp; VLOOKUP(BS$1,Data!$K:$L,2, FALSE) &amp; """;"   )             )</f>
        <v/>
      </c>
      <c r="BT126" t="str">
        <f>IF(Data!$K127=BT$1, "",             IF(ISERR(SEARCH(BT$1,Data!$G127)),        "",          ";" &amp; VLOOKUP(BT$1,Data!$K:$M,3, FALSE) &amp; ",""" &amp; VLOOKUP(BT$1,Data!$K:$L,2, FALSE) &amp; """;"   )             )</f>
        <v/>
      </c>
      <c r="BU126" t="str">
        <f>IF(Data!$K127=BU$1, "",             IF(ISERR(SEARCH(BU$1,Data!$G127)),        "",          ";" &amp; VLOOKUP(BU$1,Data!$K:$M,3, FALSE) &amp; ",""" &amp; VLOOKUP(BU$1,Data!$K:$L,2, FALSE) &amp; """;"   )             )</f>
        <v/>
      </c>
      <c r="BV126" t="str">
        <f>IF(Data!$K127=BV$1, "",             IF(ISERR(SEARCH(BV$1,Data!$G127)),        "",          ";" &amp; VLOOKUP(BV$1,Data!$K:$M,3, FALSE) &amp; ",""" &amp; VLOOKUP(BV$1,Data!$K:$L,2, FALSE) &amp; """;"   )             )</f>
        <v/>
      </c>
      <c r="BW126" t="str">
        <f>IF(Data!$K127=BW$1, "",             IF(ISERR(SEARCH(BW$1,Data!$G127)),        "",          ";" &amp; VLOOKUP(BW$1,Data!$K:$M,3, FALSE) &amp; ",""" &amp; VLOOKUP(BW$1,Data!$K:$L,2, FALSE) &amp; """;"   )             )</f>
        <v/>
      </c>
      <c r="BX126" t="str">
        <f>IF(Data!$K127=BX$1, "",             IF(ISERR(SEARCH(BX$1,Data!$G127)),        "",          ";" &amp; VLOOKUP(BX$1,Data!$K:$M,3, FALSE) &amp; ",""" &amp; VLOOKUP(BX$1,Data!$K:$L,2, FALSE) &amp; """;"   )             )</f>
        <v/>
      </c>
      <c r="BY126" t="str">
        <f>IF(Data!$K127=BY$1, "",             IF(ISERR(SEARCH(BY$1,Data!$G127)),        "",          ";" &amp; VLOOKUP(BY$1,Data!$K:$M,3, FALSE) &amp; ",""" &amp; VLOOKUP(BY$1,Data!$K:$L,2, FALSE) &amp; """;"   )             )</f>
        <v/>
      </c>
      <c r="BZ126" t="str">
        <f>IF(Data!$K127=BZ$1, "",             IF(ISERR(SEARCH(BZ$1,Data!$G127)),        "",          ";" &amp; VLOOKUP(BZ$1,Data!$K:$M,3, FALSE) &amp; ",""" &amp; VLOOKUP(BZ$1,Data!$K:$L,2, FALSE) &amp; """;"   )             )</f>
        <v/>
      </c>
      <c r="CA126" t="str">
        <f>IF(Data!$K127=CA$1, "",             IF(ISERR(SEARCH(CA$1,Data!$G127)),        "",          ";" &amp; VLOOKUP(CA$1,Data!$K:$M,3, FALSE) &amp; ",""" &amp; VLOOKUP(CA$1,Data!$K:$L,2, FALSE) &amp; """;"   )             )</f>
        <v/>
      </c>
      <c r="CB126" t="str">
        <f>IF(Data!$K127=CB$1, "",             IF(ISERR(SEARCH(CB$1,Data!$G127)),        "",          ";" &amp; VLOOKUP(CB$1,Data!$K:$M,3, FALSE) &amp; ",""" &amp; VLOOKUP(CB$1,Data!$K:$L,2, FALSE) &amp; """;"   )             )</f>
        <v/>
      </c>
      <c r="CC126" t="str">
        <f>IF(Data!$K127=CC$1, "",             IF(ISERR(SEARCH(CC$1,Data!$G127)),        "",          ";" &amp; VLOOKUP(CC$1,Data!$K:$M,3, FALSE) &amp; ",""" &amp; VLOOKUP(CC$1,Data!$K:$L,2, FALSE) &amp; """;"   )             )</f>
        <v/>
      </c>
      <c r="CD126" t="str">
        <f>IF(Data!$K127=CD$1, "",             IF(ISERR(SEARCH(CD$1,Data!$G127)),        "",          ";" &amp; VLOOKUP(CD$1,Data!$K:$M,3, FALSE) &amp; ",""" &amp; VLOOKUP(CD$1,Data!$K:$L,2, FALSE) &amp; """;"   )             )</f>
        <v/>
      </c>
      <c r="CE126" t="str">
        <f>IF(Data!$K127=CE$1, "",             IF(ISERR(SEARCH(CE$1,Data!$G127)),        "",          ";" &amp; VLOOKUP(CE$1,Data!$K:$M,3, FALSE) &amp; ",""" &amp; VLOOKUP(CE$1,Data!$K:$L,2, FALSE) &amp; """;"   )             )</f>
        <v/>
      </c>
      <c r="CF126" t="str">
        <f>IF(Data!$K127=CF$1, "",             IF(ISERR(SEARCH(CF$1,Data!$G127)),        "",          ";" &amp; VLOOKUP(CF$1,Data!$K:$M,3, FALSE) &amp; ",""" &amp; VLOOKUP(CF$1,Data!$K:$L,2, FALSE) &amp; """;"   )             )</f>
        <v/>
      </c>
      <c r="CG126" t="str">
        <f>IF(Data!$K127=CG$1, "",             IF(ISERR(SEARCH(CG$1,Data!$G127)),        "",          ";" &amp; VLOOKUP(CG$1,Data!$K:$M,3, FALSE) &amp; ",""" &amp; VLOOKUP(CG$1,Data!$K:$L,2, FALSE) &amp; """;"   )             )</f>
        <v/>
      </c>
      <c r="CH126" t="str">
        <f>IF(Data!$K127=CH$1, "",             IF(ISERR(SEARCH(CH$1,Data!$G127)),        "",          ";" &amp; VLOOKUP(CH$1,Data!$K:$M,3, FALSE) &amp; ",""" &amp; VLOOKUP(CH$1,Data!$K:$L,2, FALSE) &amp; """;"   )             )</f>
        <v/>
      </c>
      <c r="CI126" t="str">
        <f>IF(Data!$K127=CI$1, "",             IF(ISERR(SEARCH(CI$1,Data!$G127)),        "",          ";" &amp; VLOOKUP(CI$1,Data!$K:$M,3, FALSE) &amp; ",""" &amp; VLOOKUP(CI$1,Data!$K:$L,2, FALSE) &amp; """;"   )             )</f>
        <v/>
      </c>
      <c r="CJ126" t="str">
        <f>IF(Data!$K127=CJ$1, "",             IF(ISERR(SEARCH(CJ$1,Data!$G127)),        "",          ";" &amp; VLOOKUP(CJ$1,Data!$K:$M,3, FALSE) &amp; ",""" &amp; VLOOKUP(CJ$1,Data!$K:$L,2, FALSE) &amp; """;"   )             )</f>
        <v/>
      </c>
      <c r="CK126" t="str">
        <f>IF(Data!$K127=CK$1, "",             IF(ISERR(SEARCH(CK$1,Data!$G127)),        "",          ";" &amp; VLOOKUP(CK$1,Data!$K:$M,3, FALSE) &amp; ",""" &amp; VLOOKUP(CK$1,Data!$K:$L,2, FALSE) &amp; """;"   )             )</f>
        <v/>
      </c>
      <c r="CL126" t="str">
        <f>IF(Data!$K127=CL$1, "",             IF(ISERR(SEARCH(CL$1,Data!$G127)),        "",          ";" &amp; VLOOKUP(CL$1,Data!$K:$M,3, FALSE) &amp; ",""" &amp; VLOOKUP(CL$1,Data!$K:$L,2, FALSE) &amp; """;"   )             )</f>
        <v/>
      </c>
      <c r="CM126" t="str">
        <f>IF(Data!$K127=CM$1, "",             IF(ISERR(SEARCH(CM$1,Data!$G127)),        "",          ";" &amp; VLOOKUP(CM$1,Data!$K:$M,3, FALSE) &amp; ",""" &amp; VLOOKUP(CM$1,Data!$K:$L,2, FALSE) &amp; """;"   )             )</f>
        <v/>
      </c>
      <c r="CN126" t="str">
        <f>IF(Data!$K127=CN$1, "",             IF(ISERR(SEARCH(CN$1,Data!$G127)),        "",          ";" &amp; VLOOKUP(CN$1,Data!$K:$M,3, FALSE) &amp; ",""" &amp; VLOOKUP(CN$1,Data!$K:$L,2, FALSE) &amp; """;"   )             )</f>
        <v/>
      </c>
      <c r="CO126" t="str">
        <f>IF(Data!$K127=CO$1, "",             IF(ISERR(SEARCH(CO$1,Data!$G127)),        "",          ";" &amp; VLOOKUP(CO$1,Data!$K:$M,3, FALSE) &amp; ",""" &amp; VLOOKUP(CO$1,Data!$K:$L,2, FALSE) &amp; """;"   )             )</f>
        <v/>
      </c>
      <c r="CP126" t="str">
        <f>IF(Data!$K127=CP$1, "",             IF(ISERR(SEARCH(CP$1,Data!$G127)),        "",          ";" &amp; VLOOKUP(CP$1,Data!$K:$M,3, FALSE) &amp; ",""" &amp; VLOOKUP(CP$1,Data!$K:$L,2, FALSE) &amp; """;"   )             )</f>
        <v/>
      </c>
      <c r="CQ126" t="str">
        <f>IF(Data!$K127=CQ$1, "",             IF(ISERR(SEARCH(CQ$1,Data!$G127)),        "",          ";" &amp; VLOOKUP(CQ$1,Data!$K:$M,3, FALSE) &amp; ",""" &amp; VLOOKUP(CQ$1,Data!$K:$L,2, FALSE) &amp; """;"   )             )</f>
        <v/>
      </c>
      <c r="CR126" t="str">
        <f>IF(Data!$K127=CR$1, "",             IF(ISERR(SEARCH(CR$1,Data!$G127)),        "",          ";" &amp; VLOOKUP(CR$1,Data!$K:$M,3, FALSE) &amp; ",""" &amp; VLOOKUP(CR$1,Data!$K:$L,2, FALSE) &amp; """;"   )             )</f>
        <v/>
      </c>
      <c r="CS126" t="str">
        <f>IF(Data!$K127=CS$1, "",             IF(ISERR(SEARCH(CS$1,Data!$G127)),        "",          ";" &amp; VLOOKUP(CS$1,Data!$K:$M,3, FALSE) &amp; ",""" &amp; VLOOKUP(CS$1,Data!$K:$L,2, FALSE) &amp; """;"   )             )</f>
        <v/>
      </c>
      <c r="CT126" t="str">
        <f>IF(Data!$K127=CT$1, "",             IF(ISERR(SEARCH(CT$1,Data!$G127)),        "",          ";" &amp; VLOOKUP(CT$1,Data!$K:$M,3, FALSE) &amp; ",""" &amp; VLOOKUP(CT$1,Data!$K:$L,2, FALSE) &amp; """;"   )             )</f>
        <v/>
      </c>
      <c r="CU126" t="str">
        <f>IF(Data!$K127=CU$1, "",             IF(ISERR(SEARCH(CU$1,Data!$G127)),        "",          ";" &amp; VLOOKUP(CU$1,Data!$K:$M,3, FALSE) &amp; ",""" &amp; VLOOKUP(CU$1,Data!$K:$L,2, FALSE) &amp; """;"   )             )</f>
        <v/>
      </c>
      <c r="CV126" t="str">
        <f>IF(Data!$K127=CV$1, "",             IF(ISERR(SEARCH(CV$1,Data!$G127)),        "",          ";" &amp; VLOOKUP(CV$1,Data!$K:$M,3, FALSE) &amp; ",""" &amp; VLOOKUP(CV$1,Data!$K:$L,2, FALSE) &amp; """;"   )             )</f>
        <v/>
      </c>
      <c r="CW126" t="str">
        <f>IF(Data!$K127=CW$1, "",             IF(ISERR(SEARCH(CW$1,Data!$G127)),        "",          ";" &amp; VLOOKUP(CW$1,Data!$K:$M,3, FALSE) &amp; ",""" &amp; VLOOKUP(CW$1,Data!$K:$L,2, FALSE) &amp; """;"   )             )</f>
        <v/>
      </c>
      <c r="CX126" t="str">
        <f>IF(Data!$K127=CX$1, "",             IF(ISERR(SEARCH(CX$1,Data!$G127)),        "",          ";" &amp; VLOOKUP(CX$1,Data!$K:$M,3, FALSE) &amp; ",""" &amp; VLOOKUP(CX$1,Data!$K:$L,2, FALSE) &amp; """;"   )             )</f>
        <v/>
      </c>
      <c r="CY126" t="str">
        <f>IF(Data!$K127=CY$1, "",             IF(ISERR(SEARCH(CY$1,Data!$G127)),        "",          ";" &amp; VLOOKUP(CY$1,Data!$K:$M,3, FALSE) &amp; ",""" &amp; VLOOKUP(CY$1,Data!$K:$L,2, FALSE) &amp; """;"   )             )</f>
        <v/>
      </c>
      <c r="CZ126" t="str">
        <f>IF(Data!$K127=CZ$1, "",             IF(ISERR(SEARCH(CZ$1,Data!$G127)),        "",          ";" &amp; VLOOKUP(CZ$1,Data!$K:$M,3, FALSE) &amp; ",""" &amp; VLOOKUP(CZ$1,Data!$K:$L,2, FALSE) &amp; """;"   )             )</f>
        <v/>
      </c>
      <c r="DA126" t="str">
        <f>IF(Data!$K127=DA$1, "",             IF(ISERR(SEARCH(DA$1,Data!$G127)),        "",          ";" &amp; VLOOKUP(DA$1,Data!$K:$M,3, FALSE) &amp; ",""" &amp; VLOOKUP(DA$1,Data!$K:$L,2, FALSE) &amp; """;"   )             )</f>
        <v/>
      </c>
      <c r="DB126" t="str">
        <f>IF(Data!$K127=DB$1, "",             IF(ISERR(SEARCH(DB$1,Data!$G127)),        "",          ";" &amp; VLOOKUP(DB$1,Data!$K:$M,3, FALSE) &amp; ",""" &amp; VLOOKUP(DB$1,Data!$K:$L,2, FALSE) &amp; """;"   )             )</f>
        <v/>
      </c>
      <c r="DC126" t="str">
        <f>IF(Data!$K127=DC$1, "",             IF(ISERR(SEARCH(DC$1,Data!$G127)),        "",          ";" &amp; VLOOKUP(DC$1,Data!$K:$M,3, FALSE) &amp; ",""" &amp; VLOOKUP(DC$1,Data!$K:$L,2, FALSE) &amp; """;"   )             )</f>
        <v/>
      </c>
      <c r="DD126" t="str">
        <f>IF(Data!$K127=DD$1, "",             IF(ISERR(SEARCH(DD$1,Data!$G127)),        "",          ";" &amp; VLOOKUP(DD$1,Data!$K:$M,3, FALSE) &amp; ",""" &amp; VLOOKUP(DD$1,Data!$K:$L,2, FALSE) &amp; """;"   )             )</f>
        <v/>
      </c>
      <c r="DE126" t="str">
        <f>IF(Data!$K127=DE$1, "",             IF(ISERR(SEARCH(DE$1,Data!$G127)),        "",          ";" &amp; VLOOKUP(DE$1,Data!$K:$M,3, FALSE) &amp; ",""" &amp; VLOOKUP(DE$1,Data!$K:$L,2, FALSE) &amp; """;"   )             )</f>
        <v/>
      </c>
      <c r="DF126" t="str">
        <f>IF(Data!$K127=DF$1, "",             IF(ISERR(SEARCH(DF$1,Data!$G127)),        "",          ";" &amp; VLOOKUP(DF$1,Data!$K:$M,3, FALSE) &amp; ",""" &amp; VLOOKUP(DF$1,Data!$K:$L,2, FALSE) &amp; """;"   )             )</f>
        <v/>
      </c>
      <c r="DG126" t="str">
        <f>IF(Data!$K127=DG$1, "",             IF(ISERR(SEARCH(DG$1,Data!$G127)),        "",          ";" &amp; VLOOKUP(DG$1,Data!$K:$M,3, FALSE) &amp; ",""" &amp; VLOOKUP(DG$1,Data!$K:$L,2, FALSE) &amp; """;"   )             )</f>
        <v/>
      </c>
      <c r="DH126" t="str">
        <f>IF(Data!$K127=DH$1, "",             IF(ISERR(SEARCH(DH$1,Data!$G127)),        "",          ";" &amp; VLOOKUP(DH$1,Data!$K:$M,3, FALSE) &amp; ",""" &amp; VLOOKUP(DH$1,Data!$K:$L,2, FALSE) &amp; """;"   )             )</f>
        <v/>
      </c>
      <c r="DI126" t="str">
        <f>IF(Data!$K127=DI$1, "",             IF(ISERR(SEARCH(DI$1,Data!$G127)),        "",          ";" &amp; VLOOKUP(DI$1,Data!$K:$M,3, FALSE) &amp; ",""" &amp; VLOOKUP(DI$1,Data!$K:$L,2, FALSE) &amp; """;"   )             )</f>
        <v/>
      </c>
      <c r="DJ126" t="str">
        <f>IF(Data!$K127=DJ$1, "",             IF(ISERR(SEARCH(DJ$1,Data!$G127)),        "",          ";" &amp; VLOOKUP(DJ$1,Data!$K:$M,3, FALSE) &amp; ",""" &amp; VLOOKUP(DJ$1,Data!$K:$L,2, FALSE) &amp; """;"   )             )</f>
        <v/>
      </c>
      <c r="DK126" t="str">
        <f>IF(Data!$K127=DK$1, "",             IF(ISERR(SEARCH(DK$1,Data!$G127)),        "",          ";" &amp; VLOOKUP(DK$1,Data!$K:$M,3, FALSE) &amp; ",""" &amp; VLOOKUP(DK$1,Data!$K:$L,2, FALSE) &amp; """;"   )             )</f>
        <v/>
      </c>
      <c r="DL126" t="str">
        <f>IF(Data!$K127=DL$1, "",             IF(ISERR(SEARCH(DL$1,Data!$G127)),        "",          ";" &amp; VLOOKUP(DL$1,Data!$K:$M,3, FALSE) &amp; ",""" &amp; VLOOKUP(DL$1,Data!$K:$L,2, FALSE) &amp; """;"   )             )</f>
        <v/>
      </c>
      <c r="DM126" t="str">
        <f>IF(Data!$K127=DM$1, "",             IF(ISERR(SEARCH(DM$1,Data!$G127)),        "",          ";" &amp; VLOOKUP(DM$1,Data!$K:$M,3, FALSE) &amp; ",""" &amp; VLOOKUP(DM$1,Data!$K:$L,2, FALSE) &amp; """;"   )             )</f>
        <v/>
      </c>
      <c r="DN126" t="str">
        <f>IF(Data!$K127=DN$1, "",             IF(ISERR(SEARCH(DN$1,Data!$G127)),        "",          ";" &amp; VLOOKUP(DN$1,Data!$K:$M,3, FALSE) &amp; ",""" &amp; VLOOKUP(DN$1,Data!$K:$L,2, FALSE) &amp; """;"   )             )</f>
        <v/>
      </c>
      <c r="DO126" t="str">
        <f>IF(Data!$K127=DO$1, "",             IF(ISERR(SEARCH(DO$1,Data!$G127)),        "",          ";" &amp; VLOOKUP(DO$1,Data!$K:$M,3, FALSE) &amp; ",""" &amp; VLOOKUP(DO$1,Data!$K:$L,2, FALSE) &amp; """;"   )             )</f>
        <v/>
      </c>
      <c r="DP126" t="str">
        <f>IF(Data!$K127=DP$1, "",             IF(ISERR(SEARCH(DP$1,Data!$G127)),        "",          ";" &amp; VLOOKUP(DP$1,Data!$K:$M,3, FALSE) &amp; ",""" &amp; VLOOKUP(DP$1,Data!$K:$L,2, FALSE) &amp; """;"   )             )</f>
        <v/>
      </c>
      <c r="DQ126" t="str">
        <f>IF(Data!$K127=DQ$1, "",             IF(ISERR(SEARCH(DQ$1,Data!$G127)),        "",          ";" &amp; VLOOKUP(DQ$1,Data!$K:$M,3, FALSE) &amp; ",""" &amp; VLOOKUP(DQ$1,Data!$K:$L,2, FALSE) &amp; """;"   )             )</f>
        <v/>
      </c>
      <c r="DR126" t="str">
        <f>IF(Data!$K127=DR$1, "",             IF(ISERR(SEARCH(DR$1,Data!$G127)),        "",          ";" &amp; VLOOKUP(DR$1,Data!$K:$M,3, FALSE) &amp; ",""" &amp; VLOOKUP(DR$1,Data!$K:$L,2, FALSE) &amp; """;"   )             )</f>
        <v/>
      </c>
      <c r="DS126" t="str">
        <f>IF(Data!$K127=DS$1, "",             IF(ISERR(SEARCH(DS$1,Data!$G127)),        "",          ";" &amp; VLOOKUP(DS$1,Data!$K:$M,3, FALSE) &amp; ",""" &amp; VLOOKUP(DS$1,Data!$K:$L,2, FALSE) &amp; """;"   )             )</f>
        <v/>
      </c>
      <c r="DT126" t="str">
        <f>IF(Data!$K127=DT$1, "",             IF(ISERR(SEARCH(DT$1,Data!$G127)),        "",          ";" &amp; VLOOKUP(DT$1,Data!$K:$M,3, FALSE) &amp; ",""" &amp; VLOOKUP(DT$1,Data!$K:$L,2, FALSE) &amp; """;"   )             )</f>
        <v/>
      </c>
      <c r="DU126" t="str">
        <f>IF(Data!$K127=DU$1, "",             IF(ISERR(SEARCH(DU$1,Data!$G127)),        "",          ";" &amp; VLOOKUP(DU$1,Data!$K:$M,3, FALSE) &amp; ",""" &amp; VLOOKUP(DU$1,Data!$K:$L,2, FALSE) &amp; """;"   )             )</f>
        <v/>
      </c>
      <c r="DV126" t="str">
        <f>IF(Data!$K127=DV$1, "",             IF(ISERR(SEARCH(DV$1,Data!$G127)),        "",          ";" &amp; VLOOKUP(DV$1,Data!$K:$M,3, FALSE) &amp; ",""" &amp; VLOOKUP(DV$1,Data!$K:$L,2, FALSE) &amp; """;"   )             )</f>
        <v/>
      </c>
      <c r="DW126" t="str">
        <f>IF(Data!$K127=DW$1, "",             IF(ISERR(SEARCH(DW$1,Data!$G127)),        "",          ";" &amp; VLOOKUP(DW$1,Data!$K:$M,3, FALSE) &amp; ",""" &amp; VLOOKUP(DW$1,Data!$K:$L,2, FALSE) &amp; """;"   )             )</f>
        <v/>
      </c>
      <c r="DX126" t="str">
        <f>IF(Data!$K127=DX$1, "",             IF(ISERR(SEARCH(DX$1,Data!$G127)),        "",          ";" &amp; VLOOKUP(DX$1,Data!$K:$M,3, FALSE) &amp; ",""" &amp; VLOOKUP(DX$1,Data!$K:$L,2, FALSE) &amp; """;"   )             )</f>
        <v/>
      </c>
      <c r="DY126" t="str">
        <f>IF(Data!$K127=DY$1, "",             IF(ISERR(SEARCH(DY$1,Data!$G127)),        "",          ";" &amp; VLOOKUP(DY$1,Data!$K:$M,3, FALSE) &amp; ",""" &amp; VLOOKUP(DY$1,Data!$K:$L,2, FALSE) &amp; """;"   )             )</f>
        <v/>
      </c>
      <c r="DZ126" t="str">
        <f>IF(Data!$K127=DZ$1, "",             IF(ISERR(SEARCH(DZ$1,Data!$G127)),        "",          ";" &amp; VLOOKUP(DZ$1,Data!$K:$M,3, FALSE) &amp; ",""" &amp; VLOOKUP(DZ$1,Data!$K:$L,2, FALSE) &amp; """;"   )             )</f>
        <v/>
      </c>
      <c r="EA126" t="str">
        <f>IF(Data!$K127=EA$1, "",             IF(ISERR(SEARCH(EA$1,Data!$G127)),        "",          ";" &amp; VLOOKUP(EA$1,Data!$K:$M,3, FALSE) &amp; ",""" &amp; VLOOKUP(EA$1,Data!$K:$L,2, FALSE) &amp; """;"   )             )</f>
        <v/>
      </c>
      <c r="EB126" t="str">
        <f>IF(Data!$K127=EB$1, "",             IF(ISERR(SEARCH(EB$1,Data!$G127)),        "",          ";" &amp; VLOOKUP(EB$1,Data!$K:$M,3, FALSE) &amp; ",""" &amp; VLOOKUP(EB$1,Data!$K:$L,2, FALSE) &amp; """;"   )             )</f>
        <v/>
      </c>
      <c r="EC126" t="str">
        <f>IF(Data!$K127=EC$1, "",             IF(ISERR(SEARCH(EC$1,Data!$G127)),        "",          ";" &amp; VLOOKUP(EC$1,Data!$K:$M,3, FALSE) &amp; ",""" &amp; VLOOKUP(EC$1,Data!$K:$L,2, FALSE) &amp; """;"   )             )</f>
        <v/>
      </c>
      <c r="ED126" t="str">
        <f>IF(Data!$K127=ED$1, "",             IF(ISERR(SEARCH(ED$1,Data!$G127)),        "",          ";" &amp; VLOOKUP(ED$1,Data!$K:$M,3, FALSE) &amp; ",""" &amp; VLOOKUP(ED$1,Data!$K:$L,2, FALSE) &amp; """;"   )             )</f>
        <v/>
      </c>
      <c r="EE126" t="str">
        <f>IF(Data!$K127=EE$1, "",             IF(ISERR(SEARCH(EE$1,Data!$G127)),        "",          ";" &amp; VLOOKUP(EE$1,Data!$K:$M,3, FALSE) &amp; ",""" &amp; VLOOKUP(EE$1,Data!$K:$L,2, FALSE) &amp; """;"   )             )</f>
        <v/>
      </c>
      <c r="EF126" t="str">
        <f>IF(Data!$K127=EF$1, "",             IF(ISERR(SEARCH(EF$1,Data!$G127)),        "",          ";" &amp; VLOOKUP(EF$1,Data!$K:$M,3, FALSE) &amp; ",""" &amp; VLOOKUP(EF$1,Data!$K:$L,2, FALSE) &amp; """;"   )             )</f>
        <v/>
      </c>
      <c r="EG126" t="str">
        <f>IF(Data!$K127=EG$1, "",             IF(ISERR(SEARCH(EG$1,Data!$G127)),        "",          ";" &amp; VLOOKUP(EG$1,Data!$K:$M,3, FALSE) &amp; ",""" &amp; VLOOKUP(EG$1,Data!$K:$L,2, FALSE) &amp; """;"   )             )</f>
        <v/>
      </c>
      <c r="EH126" t="str">
        <f>IF(Data!$K127=EH$1, "",             IF(ISERR(SEARCH(EH$1,Data!$G127)),        "",          ";" &amp; VLOOKUP(EH$1,Data!$K:$M,3, FALSE) &amp; ",""" &amp; VLOOKUP(EH$1,Data!$K:$L,2, FALSE) &amp; """;"   )             )</f>
        <v/>
      </c>
      <c r="EI126" t="str">
        <f>IF(Data!$K127=EI$1, "",             IF(ISERR(SEARCH(EI$1,Data!$G127)),        "",          ";" &amp; VLOOKUP(EI$1,Data!$K:$M,3, FALSE) &amp; ",""" &amp; VLOOKUP(EI$1,Data!$K:$L,2, FALSE) &amp; """;"   )             )</f>
        <v/>
      </c>
      <c r="EJ126" t="str">
        <f>IF(Data!$K127=EJ$1, "",             IF(ISERR(SEARCH(EJ$1,Data!$G127)),        "",          ";" &amp; VLOOKUP(EJ$1,Data!$K:$M,3, FALSE) &amp; ",""" &amp; VLOOKUP(EJ$1,Data!$K:$L,2, FALSE) &amp; """;"   )             )</f>
        <v/>
      </c>
      <c r="EK126" t="str">
        <f>IF(Data!$K127=EK$1, "",             IF(ISERR(SEARCH(EK$1,Data!$G127)),        "",          ";" &amp; VLOOKUP(EK$1,Data!$K:$M,3, FALSE) &amp; ",""" &amp; VLOOKUP(EK$1,Data!$K:$L,2, FALSE) &amp; """;"   )             )</f>
        <v/>
      </c>
      <c r="EL126" t="str">
        <f>IF(Data!$K127=EL$1, "",             IF(ISERR(SEARCH(EL$1,Data!$G127)),        "",          ";" &amp; VLOOKUP(EL$1,Data!$K:$M,3, FALSE) &amp; ",""" &amp; VLOOKUP(EL$1,Data!$K:$L,2, FALSE) &amp; """;"   )             )</f>
        <v/>
      </c>
      <c r="EM126" t="str">
        <f>IF(Data!$K127=EM$1, "",             IF(ISERR(SEARCH(EM$1,Data!$G127)),        "",          ";" &amp; VLOOKUP(EM$1,Data!$K:$M,3, FALSE) &amp; ",""" &amp; VLOOKUP(EM$1,Data!$K:$L,2, FALSE) &amp; """;"   )             )</f>
        <v/>
      </c>
      <c r="EN126" t="str">
        <f>IF(Data!$K127=EN$1, "",             IF(ISERR(SEARCH(EN$1,Data!$G127)),        "",          ";" &amp; VLOOKUP(EN$1,Data!$K:$M,3, FALSE) &amp; ",""" &amp; VLOOKUP(EN$1,Data!$K:$L,2, FALSE) &amp; """;"   )             )</f>
        <v/>
      </c>
      <c r="EO126" t="str">
        <f>IF(Data!$K127=EO$1, "",             IF(ISERR(SEARCH(EO$1,Data!$G127)),        "",          ";" &amp; VLOOKUP(EO$1,Data!$K:$M,3, FALSE) &amp; ",""" &amp; VLOOKUP(EO$1,Data!$K:$L,2, FALSE) &amp; """;"   )             )</f>
        <v/>
      </c>
      <c r="EP126" t="str">
        <f>IF(Data!$K127=EP$1, "",             IF(ISERR(SEARCH(EP$1,Data!$G127)),        "",          ";" &amp; VLOOKUP(EP$1,Data!$K:$M,3, FALSE) &amp; ",""" &amp; VLOOKUP(EP$1,Data!$K:$L,2, FALSE) &amp; """;"   )             )</f>
        <v/>
      </c>
      <c r="EQ126" t="str">
        <f>IF(Data!$K127=EQ$1, "",             IF(ISERR(SEARCH(EQ$1,Data!$G127)),        "",          ";" &amp; VLOOKUP(EQ$1,Data!$K:$M,3, FALSE) &amp; ",""" &amp; VLOOKUP(EQ$1,Data!$K:$L,2, FALSE) &amp; """;"   )             )</f>
        <v/>
      </c>
      <c r="ER126" t="str">
        <f>IF(Data!$K127=ER$1, "",             IF(ISERR(SEARCH(ER$1,Data!$G127)),        "",          ";" &amp; VLOOKUP(ER$1,Data!$K:$M,3, FALSE) &amp; ",""" &amp; VLOOKUP(ER$1,Data!$K:$L,2, FALSE) &amp; """;"   )             )</f>
        <v/>
      </c>
      <c r="ES126" t="str">
        <f>IF(Data!$K127=ES$1, "",             IF(ISERR(SEARCH(ES$1,Data!$G127)),        "",          ";" &amp; VLOOKUP(ES$1,Data!$K:$M,3, FALSE) &amp; ",""" &amp; VLOOKUP(ES$1,Data!$K:$L,2, FALSE) &amp; """;"   )             )</f>
        <v/>
      </c>
      <c r="ET126" t="str">
        <f>IF(Data!$K127=ET$1, "",             IF(ISERR(SEARCH(ET$1,Data!$G127)),        "",          ";" &amp; VLOOKUP(ET$1,Data!$K:$M,3, FALSE) &amp; ",""" &amp; VLOOKUP(ET$1,Data!$K:$L,2, FALSE) &amp; """;"   )             )</f>
        <v/>
      </c>
      <c r="EU126" t="str">
        <f>IF(Data!$K127=EU$1, "",             IF(ISERR(SEARCH(EU$1,Data!$G127)),        "",          ";" &amp; VLOOKUP(EU$1,Data!$K:$M,3, FALSE) &amp; ",""" &amp; VLOOKUP(EU$1,Data!$K:$L,2, FALSE) &amp; """;"   )             )</f>
        <v/>
      </c>
      <c r="EV126" t="str">
        <f>IF(Data!$K127=EV$1, "",             IF(ISERR(SEARCH(EV$1,Data!$G127)),        "",          ";" &amp; VLOOKUP(EV$1,Data!$K:$M,3, FALSE) &amp; ",""" &amp; VLOOKUP(EV$1,Data!$K:$L,2, FALSE) &amp; """;"   )             )</f>
        <v/>
      </c>
      <c r="EW126" t="str">
        <f>IF(Data!$K127=EW$1, "",             IF(ISERR(SEARCH(EW$1,Data!$G127)),        "",          ";" &amp; VLOOKUP(EW$1,Data!$K:$M,3, FALSE) &amp; ",""" &amp; VLOOKUP(EW$1,Data!$K:$L,2, FALSE) &amp; """;"   )             )</f>
        <v/>
      </c>
      <c r="EX126" t="str">
        <f>IF(Data!$K127=EX$1, "",             IF(ISERR(SEARCH(EX$1,Data!$G127)),        "",          ";" &amp; VLOOKUP(EX$1,Data!$K:$M,3, FALSE) &amp; ",""" &amp; VLOOKUP(EX$1,Data!$K:$L,2, FALSE) &amp; """;"   )             )</f>
        <v/>
      </c>
      <c r="EY126" t="str">
        <f>IF(Data!$K127=EY$1, "",             IF(ISERR(SEARCH(EY$1,Data!$G127)),        "",          ";" &amp; VLOOKUP(EY$1,Data!$K:$M,3, FALSE) &amp; ",""" &amp; VLOOKUP(EY$1,Data!$K:$L,2, FALSE) &amp; """;"   )             )</f>
        <v/>
      </c>
      <c r="EZ126" t="str">
        <f>IF(Data!$K127=EZ$1, "",             IF(ISERR(SEARCH(EZ$1,Data!$G127)),        "",          ";" &amp; VLOOKUP(EZ$1,Data!$K:$M,3, FALSE) &amp; ",""" &amp; VLOOKUP(EZ$1,Data!$K:$L,2, FALSE) &amp; """;"   )             )</f>
        <v/>
      </c>
      <c r="FA126" t="str">
        <f>IF(Data!$K127=FA$1, "",             IF(ISERR(SEARCH(FA$1,Data!$G127)),        "",          ";" &amp; VLOOKUP(FA$1,Data!$K:$M,3, FALSE) &amp; ",""" &amp; VLOOKUP(FA$1,Data!$K:$L,2, FALSE) &amp; """;"   )             )</f>
        <v/>
      </c>
      <c r="FB126" t="str">
        <f>IF(Data!$K127=FB$1, "",             IF(ISERR(SEARCH(FB$1,Data!$G127)),        "",          ";" &amp; VLOOKUP(FB$1,Data!$K:$M,3, FALSE) &amp; ",""" &amp; VLOOKUP(FB$1,Data!$K:$L,2, FALSE) &amp; """;"   )             )</f>
        <v/>
      </c>
      <c r="FC126" t="str">
        <f>IF(Data!$K127=FC$1, "",             IF(ISERR(SEARCH(FC$1,Data!$G127)),        "",          ";" &amp; VLOOKUP(FC$1,Data!$K:$M,3, FALSE) &amp; ",""" &amp; VLOOKUP(FC$1,Data!$K:$L,2, FALSE) &amp; """;"   )             )</f>
        <v/>
      </c>
      <c r="FD126" t="str">
        <f>IF(Data!$K127=FD$1, "",             IF(ISERR(SEARCH(FD$1,Data!$G127)),        "",          ";" &amp; VLOOKUP(FD$1,Data!$K:$M,3, FALSE) &amp; ",""" &amp; VLOOKUP(FD$1,Data!$K:$L,2, FALSE) &amp; """;"   )             )</f>
        <v/>
      </c>
      <c r="FE126" t="str">
        <f>IF(Data!$K127=FE$1, "",             IF(ISERR(SEARCH(FE$1,Data!$G127)),        "",          ";" &amp; VLOOKUP(FE$1,Data!$K:$M,3, FALSE) &amp; ",""" &amp; VLOOKUP(FE$1,Data!$K:$L,2, FALSE) &amp; """;"   )             )</f>
        <v/>
      </c>
      <c r="FF126" t="str">
        <f>IF(Data!$K127=FF$1, "",             IF(ISERR(SEARCH(FF$1,Data!$G127)),        "",          ";" &amp; VLOOKUP(FF$1,Data!$K:$M,3, FALSE) &amp; ",""" &amp; VLOOKUP(FF$1,Data!$K:$L,2, FALSE) &amp; """;"   )             )</f>
        <v/>
      </c>
      <c r="FG126" t="str">
        <f>IF(Data!$K127=FG$1, "",             IF(ISERR(SEARCH(FG$1,Data!$G127)),        "",          ";" &amp; VLOOKUP(FG$1,Data!$K:$M,3, FALSE) &amp; ",""" &amp; VLOOKUP(FG$1,Data!$K:$L,2, FALSE) &amp; """;"   )             )</f>
        <v/>
      </c>
      <c r="FH126" t="str">
        <f>IF(Data!$K127=FH$1, "",             IF(ISERR(SEARCH(FH$1,Data!$G127)),        "",          ";" &amp; VLOOKUP(FH$1,Data!$K:$M,3, FALSE) &amp; ",""" &amp; VLOOKUP(FH$1,Data!$K:$L,2, FALSE) &amp; """;"   )             )</f>
        <v/>
      </c>
      <c r="FI126" t="str">
        <f>IF(Data!$K127=FI$1, "",             IF(ISERR(SEARCH(FI$1,Data!$G127)),        "",          ";" &amp; VLOOKUP(FI$1,Data!$K:$M,3, FALSE) &amp; ",""" &amp; VLOOKUP(FI$1,Data!$K:$L,2, FALSE) &amp; """;"   )             )</f>
        <v/>
      </c>
      <c r="FJ126" t="str">
        <f>IF(Data!$K127=FJ$1, "",             IF(ISERR(SEARCH(FJ$1,Data!$G127)),        "",          ";" &amp; VLOOKUP(FJ$1,Data!$K:$M,3, FALSE) &amp; ",""" &amp; VLOOKUP(FJ$1,Data!$K:$L,2, FALSE) &amp; """;"   )             )</f>
        <v/>
      </c>
      <c r="FK126" t="str">
        <f>IF(Data!$K127=FK$1, "",             IF(ISERR(SEARCH(FK$1,Data!$G127)),        "",          ";" &amp; VLOOKUP(FK$1,Data!$K:$M,3, FALSE) &amp; ",""" &amp; VLOOKUP(FK$1,Data!$K:$L,2, FALSE) &amp; """;"   )             )</f>
        <v/>
      </c>
      <c r="FL126" t="str">
        <f>IF(Data!$K127=FL$1, "",             IF(ISERR(SEARCH(FL$1,Data!$G127)),        "",          ";" &amp; VLOOKUP(FL$1,Data!$K:$M,3, FALSE) &amp; ",""" &amp; VLOOKUP(FL$1,Data!$K:$L,2, FALSE) &amp; """;"   )             )</f>
        <v/>
      </c>
      <c r="FM126" t="str">
        <f>IF(Data!$K127=FM$1, "",             IF(ISERR(SEARCH(FM$1,Data!$G127)),        "",          ";" &amp; VLOOKUP(FM$1,Data!$K:$M,3, FALSE) &amp; ",""" &amp; VLOOKUP(FM$1,Data!$K:$L,2, FALSE) &amp; """;"   )             )</f>
        <v/>
      </c>
      <c r="FN126" t="str">
        <f>IF(Data!$K127=FN$1, "",             IF(ISERR(SEARCH(FN$1,Data!$G127)),        "",          ";" &amp; VLOOKUP(FN$1,Data!$K:$M,3, FALSE) &amp; ",""" &amp; VLOOKUP(FN$1,Data!$K:$L,2, FALSE) &amp; """;"   )             )</f>
        <v/>
      </c>
      <c r="FO126" t="str">
        <f>IF(Data!$K127=FO$1, "",             IF(ISERR(SEARCH(FO$1,Data!$G127)),        "",          ";" &amp; VLOOKUP(FO$1,Data!$K:$M,3, FALSE) &amp; ",""" &amp; VLOOKUP(FO$1,Data!$K:$L,2, FALSE) &amp; """;"   )             )</f>
        <v/>
      </c>
      <c r="FP126" t="str">
        <f>IF(Data!$K127=FP$1, "",             IF(ISERR(SEARCH(FP$1,Data!$G127)),        "",          ";" &amp; VLOOKUP(FP$1,Data!$K:$M,3, FALSE) &amp; ",""" &amp; VLOOKUP(FP$1,Data!$K:$L,2, FALSE) &amp; """;"   )             )</f>
        <v/>
      </c>
      <c r="FQ126" t="str">
        <f>IF(Data!$K127=FQ$1, "",             IF(ISERR(SEARCH(FQ$1,Data!$G127)),        "",          ";" &amp; VLOOKUP(FQ$1,Data!$K:$M,3, FALSE) &amp; ",""" &amp; VLOOKUP(FQ$1,Data!$K:$L,2, FALSE) &amp; """;"   )             )</f>
        <v>;162,"HUMAN";</v>
      </c>
      <c r="FR126" t="str">
        <f>IF(Data!$K127=FR$1, "",             IF(ISERR(SEARCH(FR$1,Data!$G127)),        "",          ";" &amp; VLOOKUP(FR$1,Data!$K:$M,3, FALSE) &amp; ",""" &amp; VLOOKUP(FR$1,Data!$K:$L,2, FALSE) &amp; """;"   )             )</f>
        <v/>
      </c>
      <c r="FS126" t="str">
        <f>IF(Data!$K127=FS$1, "",             IF(ISERR(SEARCH(FS$1,Data!$G127)),        "",          ";" &amp; VLOOKUP(FS$1,Data!$K:$M,3, FALSE) &amp; ",""" &amp; VLOOKUP(FS$1,Data!$K:$L,2, FALSE) &amp; """;"   )             )</f>
        <v/>
      </c>
      <c r="FT126" t="str">
        <f>IF(Data!$K127=FT$1, "",             IF(ISERR(SEARCH(FT$1,Data!$G127)),        "",          ";" &amp; VLOOKUP(FT$1,Data!$K:$M,3, FALSE) &amp; ",""" &amp; VLOOKUP(FT$1,Data!$K:$L,2, FALSE) &amp; """;"   )             )</f>
        <v/>
      </c>
      <c r="FU126" t="str">
        <f>IF(Data!$K127=FU$1, "",             IF(ISERR(SEARCH(FU$1,Data!$G127)),        "",          ";" &amp; VLOOKUP(FU$1,Data!$K:$M,3, FALSE) &amp; ",""" &amp; VLOOKUP(FU$1,Data!$K:$L,2, FALSE) &amp; """;"   )             )</f>
        <v/>
      </c>
      <c r="FV126" t="str">
        <f>IF(Data!$K127=FV$1, "",             IF(ISERR(SEARCH(FV$1,Data!$G127)),        "",          ";" &amp; VLOOKUP(FV$1,Data!$K:$M,3, FALSE) &amp; ",""" &amp; VLOOKUP(FV$1,Data!$K:$L,2, FALSE) &amp; """;"   )             )</f>
        <v/>
      </c>
      <c r="FW126" t="str">
        <f>IF(Data!$K127=FW$1, "",             IF(ISERR(SEARCH(FW$1,Data!$G127)),        "",          ";" &amp; VLOOKUP(FW$1,Data!$K:$M,3, FALSE) &amp; ",""" &amp; VLOOKUP(FW$1,Data!$K:$L,2, FALSE) &amp; """;"   )             )</f>
        <v/>
      </c>
      <c r="FX126" t="str">
        <f>IF(Data!$K127=FX$1, "",             IF(ISERR(SEARCH(FX$1,Data!$G127)),        "",          ";" &amp; VLOOKUP(FX$1,Data!$K:$M,3, FALSE) &amp; ",""" &amp; VLOOKUP(FX$1,Data!$K:$L,2, FALSE) &amp; """;"   )             )</f>
        <v/>
      </c>
      <c r="FY126" t="str">
        <f>IF(Data!$K127=FY$1, "",             IF(ISERR(SEARCH(FY$1,Data!$G127)),        "",          ";" &amp; VLOOKUP(FY$1,Data!$K:$M,3, FALSE) &amp; ",""" &amp; VLOOKUP(FY$1,Data!$K:$L,2, FALSE) &amp; """;"   )             )</f>
        <v/>
      </c>
      <c r="FZ126" t="str">
        <f>IF(Data!$K127=FZ$1, "",             IF(ISERR(SEARCH(FZ$1,Data!$G127)),        "",          ";" &amp; VLOOKUP(FZ$1,Data!$K:$M,3, FALSE) &amp; ",""" &amp; VLOOKUP(FZ$1,Data!$K:$L,2, FALSE) &amp; """;"   )             )</f>
        <v/>
      </c>
      <c r="GA126" t="str">
        <f>IF(Data!$K127=GA$1, "",             IF(ISERR(SEARCH(GA$1,Data!$G127)),        "",          ";" &amp; VLOOKUP(GA$1,Data!$K:$M,3, FALSE) &amp; ",""" &amp; VLOOKUP(GA$1,Data!$K:$L,2, FALSE) &amp; """;"   )             )</f>
        <v/>
      </c>
      <c r="GB126" t="str">
        <f>IF(Data!$K127=GB$1, "",             IF(ISERR(SEARCH(GB$1,Data!$G127)),        "",          ";" &amp; VLOOKUP(GB$1,Data!$K:$M,3, FALSE) &amp; ",""" &amp; VLOOKUP(GB$1,Data!$K:$L,2, FALSE) &amp; """;"   )             )</f>
        <v/>
      </c>
      <c r="GC126" t="str">
        <f>IF(Data!$K127=GC$1, "",             IF(ISERR(SEARCH(GC$1,Data!$G127)),        "",          ";" &amp; VLOOKUP(GC$1,Data!$K:$M,3, FALSE) &amp; ",""" &amp; VLOOKUP(GC$1,Data!$K:$L,2, FALSE) &amp; """;"   )             )</f>
        <v/>
      </c>
      <c r="GD126" t="str">
        <f>IF(Data!$K127=GD$1, "",             IF(ISERR(SEARCH(GD$1,Data!$G127)),        "",          ";" &amp; VLOOKUP(GD$1,Data!$K:$M,3, FALSE) &amp; ",""" &amp; VLOOKUP(GD$1,Data!$K:$L,2, FALSE) &amp; """;"   )             )</f>
        <v/>
      </c>
      <c r="GE126" t="str">
        <f>IF(Data!$K127=GE$1, "",             IF(ISERR(SEARCH(GE$1,Data!$G127)),        "",          ";" &amp; VLOOKUP(GE$1,Data!$K:$M,3, FALSE) &amp; ",""" &amp; VLOOKUP(GE$1,Data!$K:$L,2, FALSE) &amp; """;"   )             )</f>
        <v/>
      </c>
      <c r="GF126" t="str">
        <f>IF(Data!$K127=GF$1, "",             IF(ISERR(SEARCH(GF$1,Data!$G127)),        "",          ";" &amp; VLOOKUP(GF$1,Data!$K:$M,3, FALSE) &amp; ",""" &amp; VLOOKUP(GF$1,Data!$K:$L,2, FALSE) &amp; """;"   )             )</f>
        <v/>
      </c>
      <c r="GG126" t="str">
        <f>IF(Data!$K127=GG$1, "",             IF(ISERR(SEARCH(GG$1,Data!$G127)),        "",          ";" &amp; VLOOKUP(GG$1,Data!$K:$M,3, FALSE) &amp; ",""" &amp; VLOOKUP(GG$1,Data!$K:$L,2, FALSE) &amp; """;"   )             )</f>
        <v/>
      </c>
      <c r="GH126" t="str">
        <f>IF(Data!$K127=GH$1, "",             IF(ISERR(SEARCH(GH$1,Data!$G127)),        "",          ";" &amp; VLOOKUP(GH$1,Data!$K:$M,3, FALSE) &amp; ",""" &amp; VLOOKUP(GH$1,Data!$K:$L,2, FALSE) &amp; """;"   )             )</f>
        <v/>
      </c>
      <c r="GI126" t="str">
        <f>IF(Data!$K127=GI$1, "",             IF(ISERR(SEARCH(GI$1,Data!$G127)),        "",          ";" &amp; VLOOKUP(GI$1,Data!$K:$M,3, FALSE) &amp; ",""" &amp; VLOOKUP(GI$1,Data!$K:$L,2, FALSE) &amp; """;"   )             )</f>
        <v/>
      </c>
      <c r="GJ126" t="str">
        <f>IF(Data!$K127=GJ$1, "",             IF(ISERR(SEARCH(GJ$1,Data!$G127)),        "",          ";" &amp; VLOOKUP(GJ$1,Data!$K:$M,3, FALSE) &amp; ",""" &amp; VLOOKUP(GJ$1,Data!$K:$L,2, FALSE) &amp; """;"   )             )</f>
        <v/>
      </c>
      <c r="GK126" t="str">
        <f>IF(Data!$K127=GK$1, "",             IF(ISERR(SEARCH(GK$1,Data!$G127)),        "",          ";" &amp; VLOOKUP(GK$1,Data!$K:$M,3, FALSE) &amp; ",""" &amp; VLOOKUP(GK$1,Data!$K:$L,2, FALSE) &amp; """;"   )             )</f>
        <v/>
      </c>
      <c r="GL126" t="str">
        <f>IF(Data!$K127=GL$1, "",             IF(ISERR(SEARCH(GL$1,Data!$G127)),        "",          ";" &amp; VLOOKUP(GL$1,Data!$K:$M,3, FALSE) &amp; ",""" &amp; VLOOKUP(GL$1,Data!$K:$L,2, FALSE) &amp; """;"   )             )</f>
        <v/>
      </c>
      <c r="GM126" t="str">
        <f>IF(Data!$K127=GM$1, "",             IF(ISERR(SEARCH(GM$1,Data!$G127)),        "",          ";" &amp; VLOOKUP(GM$1,Data!$K:$M,3, FALSE) &amp; ",""" &amp; VLOOKUP(GM$1,Data!$K:$L,2, FALSE) &amp; """;"   )             )</f>
        <v/>
      </c>
      <c r="GN126" t="str">
        <f>IF(Data!$K127=GN$1, "",             IF(ISERR(SEARCH(GN$1,Data!$G127)),        "",          ";" &amp; VLOOKUP(GN$1,Data!$K:$M,3, FALSE) &amp; ",""" &amp; VLOOKUP(GN$1,Data!$K:$L,2, FALSE) &amp; """;"   )             )</f>
        <v/>
      </c>
      <c r="GO126" t="str">
        <f>IF(Data!$K127=GO$1, "",             IF(ISERR(SEARCH(GO$1,Data!$G127)),        "",          ";" &amp; VLOOKUP(GO$1,Data!$K:$M,3, FALSE) &amp; ",""" &amp; VLOOKUP(GO$1,Data!$K:$L,2, FALSE) &amp; """;"   )             )</f>
        <v/>
      </c>
      <c r="GP126" t="str">
        <f>IF(Data!$K127=GP$1, "",             IF(ISERR(SEARCH(GP$1,Data!$G127)),        "",          ";" &amp; VLOOKUP(GP$1,Data!$K:$M,3, FALSE) &amp; ",""" &amp; VLOOKUP(GP$1,Data!$K:$L,2, FALSE) &amp; """;"   )             )</f>
        <v/>
      </c>
      <c r="GQ126" t="str">
        <f>IF(Data!$K127=GQ$1, "",             IF(ISERR(SEARCH(GQ$1,Data!$G127)),        "",          ";" &amp; VLOOKUP(GQ$1,Data!$K:$M,3, FALSE) &amp; ",""" &amp; VLOOKUP(GQ$1,Data!$K:$L,2, FALSE) &amp; """;"   )             )</f>
        <v/>
      </c>
      <c r="GR126" t="str">
        <f>IF(Data!$K127=GR$1, "",             IF(ISERR(SEARCH(GR$1,Data!$G127)),        "",          ";" &amp; VLOOKUP(GR$1,Data!$K:$M,3, FALSE) &amp; ",""" &amp; VLOOKUP(GR$1,Data!$K:$L,2, FALSE) &amp; """;"   )             )</f>
        <v/>
      </c>
      <c r="GS126" t="str">
        <f>IF(Data!$K127=GS$1, "",             IF(ISERR(SEARCH(GS$1,Data!$G127)),        "",          ";" &amp; VLOOKUP(GS$1,Data!$K:$M,3, FALSE) &amp; ",""" &amp; VLOOKUP(GS$1,Data!$K:$L,2, FALSE) &amp; """;"   )             )</f>
        <v/>
      </c>
      <c r="GT126" t="str">
        <f>IF(Data!$K127=GT$1, "",             IF(ISERR(SEARCH(GT$1,Data!$G127)),        "",          ";" &amp; VLOOKUP(GT$1,Data!$K:$M,3, FALSE) &amp; ",""" &amp; VLOOKUP(GT$1,Data!$K:$L,2, FALSE) &amp; """;"   )             )</f>
        <v/>
      </c>
      <c r="GU126" t="str">
        <f>IF(Data!$K127=GU$1, "",             IF(ISERR(SEARCH(GU$1,Data!$G127)),        "",          ";" &amp; VLOOKUP(GU$1,Data!$K:$M,3, FALSE) &amp; ",""" &amp; VLOOKUP(GU$1,Data!$K:$L,2, FALSE) &amp; """;"   )             )</f>
        <v/>
      </c>
      <c r="GV126" t="str">
        <f>IF(Data!$K127=GV$1, "",             IF(ISERR(SEARCH(GV$1,Data!$G127)),        "",          ";" &amp; VLOOKUP(GV$1,Data!$K:$M,3, FALSE) &amp; ",""" &amp; VLOOKUP(GV$1,Data!$K:$L,2, FALSE) &amp; """;"   )             )</f>
        <v/>
      </c>
      <c r="GW126" t="str">
        <f>IF(Data!$K127=GW$1, "",             IF(ISERR(SEARCH(GW$1,Data!$G127)),        "",          ";" &amp; VLOOKUP(GW$1,Data!$K:$M,3, FALSE) &amp; ",""" &amp; VLOOKUP(GW$1,Data!$K:$L,2, FALSE) &amp; """;"   )             )</f>
        <v/>
      </c>
      <c r="GX126" t="str">
        <f>IF(Data!$K127=GX$1, "",             IF(ISERR(SEARCH(GX$1,Data!$G127)),        "",          ";" &amp; VLOOKUP(GX$1,Data!$K:$M,3, FALSE) &amp; ",""" &amp; VLOOKUP(GX$1,Data!$K:$L,2, FALSE) &amp; """;"   )             )</f>
        <v/>
      </c>
      <c r="GY126" t="str">
        <f>IF(Data!$K127=GY$1, "",             IF(ISERR(SEARCH(GY$1,Data!$G127)),        "",          ";" &amp; VLOOKUP(GY$1,Data!$K:$M,3, FALSE) &amp; ",""" &amp; VLOOKUP(GY$1,Data!$K:$L,2, FALSE) &amp; """;"   )             )</f>
        <v/>
      </c>
      <c r="GZ126" t="str">
        <f>IF(Data!$K127=GZ$1, "",             IF(ISERR(SEARCH(GZ$1,Data!$G127)),        "",          ";" &amp; VLOOKUP(GZ$1,Data!$K:$M,3, FALSE) &amp; ",""" &amp; VLOOKUP(GZ$1,Data!$K:$L,2, FALSE) &amp; """;"   )             )</f>
        <v/>
      </c>
      <c r="HA126" t="str">
        <f>IF(Data!$K127=HA$1, "",             IF(ISERR(SEARCH(HA$1,Data!$G127)),        "",          ";" &amp; VLOOKUP(HA$1,Data!$K:$M,3, FALSE) &amp; ",""" &amp; VLOOKUP(HA$1,Data!$K:$L,2, FALSE) &amp; """;"   )             )</f>
        <v/>
      </c>
      <c r="HB126" t="str">
        <f>IF(Data!$K127=HB$1, "",             IF(ISERR(SEARCH(HB$1,Data!$G127)),        "",          ";" &amp; VLOOKUP(HB$1,Data!$K:$M,3, FALSE) &amp; ",""" &amp; VLOOKUP(HB$1,Data!$K:$L,2, FALSE) &amp; """;"   )             )</f>
        <v/>
      </c>
      <c r="HC126" t="str">
        <f>IF(Data!$K127=HC$1, "",             IF(ISERR(SEARCH(HC$1,Data!$G127)),        "",          ";" &amp; VLOOKUP(HC$1,Data!$K:$M,3, FALSE) &amp; ",""" &amp; VLOOKUP(HC$1,Data!$K:$L,2, FALSE) &amp; """;"   )             )</f>
        <v/>
      </c>
      <c r="HD126" t="str">
        <f>IF(Data!$K127=HD$1, "",             IF(ISERR(SEARCH(HD$1,Data!$G127)),        "",          ";" &amp; VLOOKUP(HD$1,Data!$K:$M,3, FALSE) &amp; ",""" &amp; VLOOKUP(HD$1,Data!$K:$L,2, FALSE) &amp; """;"   )             )</f>
        <v/>
      </c>
      <c r="HE126" t="str">
        <f>IF(Data!$K127=HE$1, "",             IF(ISERR(SEARCH(HE$1,Data!$G127)),        "",          ";" &amp; VLOOKUP(HE$1,Data!$K:$M,3, FALSE) &amp; ",""" &amp; VLOOKUP(HE$1,Data!$K:$L,2, FALSE) &amp; """;"   )             )</f>
        <v/>
      </c>
      <c r="HF126" t="str">
        <f>IF(Data!$K127=HF$1, "",             IF(ISERR(SEARCH(HF$1,Data!$G127)),        "",          ";" &amp; VLOOKUP(HF$1,Data!$K:$M,3, FALSE) &amp; ",""" &amp; VLOOKUP(HF$1,Data!$K:$L,2, FALSE) &amp; """;"   )             )</f>
        <v/>
      </c>
      <c r="HG126" t="str">
        <f>IF(Data!$K127=HG$1, "",             IF(ISERR(SEARCH(HG$1,Data!$G127)),        "",          ";" &amp; VLOOKUP(HG$1,Data!$K:$M,3, FALSE) &amp; ",""" &amp; VLOOKUP(HG$1,Data!$K:$L,2, FALSE) &amp; """;"   )             )</f>
        <v/>
      </c>
      <c r="HH126" t="str">
        <f>IF(Data!$K127=HH$1, "",             IF(ISERR(SEARCH(HH$1,Data!$G127)),        "",          ";" &amp; VLOOKUP(HH$1,Data!$K:$M,3, FALSE) &amp; ",""" &amp; VLOOKUP(HH$1,Data!$K:$L,2, FALSE) &amp; """;"   )             )</f>
        <v/>
      </c>
      <c r="HI126" t="str">
        <f>IF(Data!$K127=HI$1, "",             IF(ISERR(SEARCH(HI$1,Data!$G127)),        "",          ";" &amp; VLOOKUP(HI$1,Data!$K:$M,3, FALSE) &amp; ",""" &amp; VLOOKUP(HI$1,Data!$K:$L,2, FALSE) &amp; """;"   )             )</f>
        <v/>
      </c>
      <c r="HJ126" t="str">
        <f>IF(Data!$K127=HJ$1, "",             IF(ISERR(SEARCH(HJ$1,Data!$G127)),        "",          ";" &amp; VLOOKUP(HJ$1,Data!$K:$M,3, FALSE) &amp; ",""" &amp; VLOOKUP(HJ$1,Data!$K:$L,2, FALSE) &amp; """;"   )             )</f>
        <v/>
      </c>
      <c r="HK126" t="str">
        <f>IF(Data!$K127=HK$1, "",             IF(ISERR(SEARCH(HK$1,Data!$G127)),        "",          ";" &amp; VLOOKUP(HK$1,Data!$K:$M,3, FALSE) &amp; ",""" &amp; VLOOKUP(HK$1,Data!$K:$L,2, FALSE) &amp; """;"   )             )</f>
        <v/>
      </c>
      <c r="HL126" t="str">
        <f>IF(Data!$K127=HL$1, "",             IF(ISERR(SEARCH(HL$1,Data!$G127)),        "",          ";" &amp; VLOOKUP(HL$1,Data!$K:$M,3, FALSE) &amp; ",""" &amp; VLOOKUP(HL$1,Data!$K:$L,2, FALSE) &amp; """;"   )             )</f>
        <v/>
      </c>
      <c r="HM126" t="str">
        <f>IF(Data!$K127=HM$1, "",             IF(ISERR(SEARCH(HM$1,Data!$G127)),        "",          ";" &amp; VLOOKUP(HM$1,Data!$K:$M,3, FALSE) &amp; ",""" &amp; VLOOKUP(HM$1,Data!$K:$L,2, FALSE) &amp; """;"   )             )</f>
        <v/>
      </c>
      <c r="HN126" t="str">
        <f>IF(Data!$K127=HN$1, "",             IF(ISERR(SEARCH(HN$1,Data!$G127)),        "",          ";" &amp; VLOOKUP(HN$1,Data!$K:$M,3, FALSE) &amp; ",""" &amp; VLOOKUP(HN$1,Data!$K:$L,2, FALSE) &amp; """;"   )             )</f>
        <v/>
      </c>
      <c r="HO126" t="str">
        <f>IF(Data!$K127=HO$1, "",             IF(ISERR(SEARCH(HO$1,Data!$G127)),        "",          ";" &amp; VLOOKUP(HO$1,Data!$K:$M,3, FALSE) &amp; ",""" &amp; VLOOKUP(HO$1,Data!$K:$L,2, FALSE) &amp; """;"   )             )</f>
        <v/>
      </c>
      <c r="HP126" t="str">
        <f>IF(Data!$K127=HP$1, "",             IF(ISERR(SEARCH(HP$1,Data!$G127)),        "",          ";" &amp; VLOOKUP(HP$1,Data!$K:$M,3, FALSE) &amp; ",""" &amp; VLOOKUP(HP$1,Data!$K:$L,2, FALSE) &amp; """;"   )             )</f>
        <v/>
      </c>
      <c r="HQ126" t="str">
        <f>IF(Data!$K127=HQ$1, "",             IF(ISERR(SEARCH(HQ$1,Data!$G127)),        "",          ";" &amp; VLOOKUP(HQ$1,Data!$K:$M,3, FALSE) &amp; ",""" &amp; VLOOKUP(HQ$1,Data!$K:$L,2, FALSE) &amp; """;"   )             )</f>
        <v/>
      </c>
      <c r="HR126" t="str">
        <f>IF(Data!$K127=HR$1, "",             IF(ISERR(SEARCH(HR$1,Data!$G127)),        "",          ";" &amp; VLOOKUP(HR$1,Data!$K:$M,3, FALSE) &amp; ",""" &amp; VLOOKUP(HR$1,Data!$K:$L,2, FALSE) &amp; """;"   )             )</f>
        <v/>
      </c>
      <c r="HS126" t="str">
        <f>IF(Data!$K127=HS$1, "",             IF(ISERR(SEARCH(HS$1,Data!$G127)),        "",          ";" &amp; VLOOKUP(HS$1,Data!$K:$M,3, FALSE) &amp; ",""" &amp; VLOOKUP(HS$1,Data!$K:$L,2, FALSE) &amp; """;"   )             )</f>
        <v/>
      </c>
      <c r="HT126" t="str">
        <f>IF(Data!$K127=HT$1, "",             IF(ISERR(SEARCH(HT$1,Data!$G127)),        "",          ";" &amp; VLOOKUP(HT$1,Data!$K:$M,3, FALSE) &amp; ",""" &amp; VLOOKUP(HT$1,Data!$K:$L,2, FALSE) &amp; """;"   )             )</f>
        <v/>
      </c>
      <c r="HU126" t="str">
        <f>IF(Data!$K127=HU$1, "",             IF(ISERR(SEARCH(HU$1,Data!$G127)),        "",          ";" &amp; VLOOKUP(HU$1,Data!$K:$M,3, FALSE) &amp; ",""" &amp; VLOOKUP(HU$1,Data!$K:$L,2, FALSE) &amp; """;"   )             )</f>
        <v/>
      </c>
      <c r="HV126" t="str">
        <f>IF(Data!$K127=HV$1, "",             IF(ISERR(SEARCH(HV$1,Data!$G127)),        "",          ";" &amp; VLOOKUP(HV$1,Data!$K:$M,3, FALSE) &amp; ",""" &amp; VLOOKUP(HV$1,Data!$K:$L,2, FALSE) &amp; """;"   )             )</f>
        <v/>
      </c>
      <c r="HW126" t="str">
        <f>IF(Data!$K127=HW$1, "",             IF(ISERR(SEARCH(HW$1,Data!$G127)),        "",          ";" &amp; VLOOKUP(HW$1,Data!$K:$M,3, FALSE) &amp; ",""" &amp; VLOOKUP(HW$1,Data!$K:$L,2, FALSE) &amp; """;"   )             )</f>
        <v/>
      </c>
      <c r="HX126" t="str">
        <f>IF(Data!$K127=HX$1, "",             IF(ISERR(SEARCH(HX$1,Data!$G127)),        "",          ";" &amp; VLOOKUP(HX$1,Data!$K:$M,3, FALSE) &amp; ",""" &amp; VLOOKUP(HX$1,Data!$K:$L,2, FALSE) &amp; """;"   )             )</f>
        <v/>
      </c>
      <c r="HY126" t="str">
        <f>IF(Data!$K127=HY$1, "",             IF(ISERR(SEARCH(HY$1,Data!$G127)),        "",          ";" &amp; VLOOKUP(HY$1,Data!$K:$M,3, FALSE) &amp; ",""" &amp; VLOOKUP(HY$1,Data!$K:$L,2, FALSE) &amp; """;"   )             )</f>
        <v/>
      </c>
      <c r="HZ126" t="str">
        <f>IF(Data!$K127=HZ$1, "",             IF(ISERR(SEARCH(HZ$1,Data!$G127)),        "",          ";" &amp; VLOOKUP(HZ$1,Data!$K:$M,3, FALSE) &amp; ",""" &amp; VLOOKUP(HZ$1,Data!$K:$L,2, FALSE) &amp; """;"   )             )</f>
        <v/>
      </c>
      <c r="IA126" t="str">
        <f>IF(Data!$K127=IA$1, "",             IF(ISERR(SEARCH(IA$1,Data!$G127)),        "",          ";" &amp; VLOOKUP(IA$1,Data!$K:$M,3, FALSE) &amp; ",""" &amp; VLOOKUP(IA$1,Data!$K:$L,2, FALSE) &amp; """;"   )             )</f>
        <v/>
      </c>
      <c r="IB126" t="str">
        <f>IF(Data!$K127=IB$1, "",             IF(ISERR(SEARCH(IB$1,Data!$G127)),        "",          ";" &amp; VLOOKUP(IB$1,Data!$K:$M,3, FALSE) &amp; ",""" &amp; VLOOKUP(IB$1,Data!$K:$L,2, FALSE) &amp; """;"   )             )</f>
        <v/>
      </c>
      <c r="IC126" t="str">
        <f>IF(Data!$K127=IC$1, "",             IF(ISERR(SEARCH(IC$1,Data!$G127)),        "",          ";" &amp; VLOOKUP(IC$1,Data!$K:$M,3, FALSE) &amp; ",""" &amp; VLOOKUP(IC$1,Data!$K:$L,2, FALSE) &amp; """;"   )             )</f>
        <v/>
      </c>
      <c r="ID126" t="str">
        <f>IF(Data!$K127=ID$1, "",             IF(ISERR(SEARCH(ID$1,Data!$G127)),        "",          ";" &amp; VLOOKUP(ID$1,Data!$K:$M,3, FALSE) &amp; ",""" &amp; VLOOKUP(ID$1,Data!$K:$L,2, FALSE) &amp; """;"   )             )</f>
        <v/>
      </c>
      <c r="IE126" t="str">
        <f>IF(Data!$K127=IE$1, "",             IF(ISERR(SEARCH(IE$1,Data!$G127)),        "",          ";" &amp; VLOOKUP(IE$1,Data!$K:$M,3, FALSE) &amp; ",""" &amp; VLOOKUP(IE$1,Data!$K:$L,2, FALSE) &amp; """;"   )             )</f>
        <v/>
      </c>
      <c r="IF126" t="str">
        <f>IF(Data!$K127=IF$1, "",             IF(ISERR(SEARCH(IF$1,Data!$G127)),        "",          ";" &amp; VLOOKUP(IF$1,Data!$K:$M,3, FALSE) &amp; ",""" &amp; VLOOKUP(IF$1,Data!$K:$L,2, FALSE) &amp; """;"   )             )</f>
        <v/>
      </c>
      <c r="IG126" t="str">
        <f>IF(Data!$K127=IG$1, "",             IF(ISERR(SEARCH(IG$1,Data!$G127)),        "",          ";" &amp; VLOOKUP(IG$1,Data!$K:$M,3, FALSE) &amp; ",""" &amp; VLOOKUP(IG$1,Data!$K:$L,2, FALSE) &amp; """;"   )             )</f>
        <v/>
      </c>
      <c r="IH126" t="str">
        <f>IF(Data!$K127=IH$1, "",             IF(ISERR(SEARCH(IH$1,Data!$G127)),        "",          ";" &amp; VLOOKUP(IH$1,Data!$K:$M,3, FALSE) &amp; ",""" &amp; VLOOKUP(IH$1,Data!$K:$L,2, FALSE) &amp; """;"   )             )</f>
        <v/>
      </c>
      <c r="II126" t="str">
        <f>IF(Data!$K127=II$1, "",             IF(ISERR(SEARCH(II$1,Data!$G127)),        "",          ";" &amp; VLOOKUP(II$1,Data!$K:$M,3, FALSE) &amp; ",""" &amp; VLOOKUP(II$1,Data!$K:$L,2, FALSE) &amp; """;"   )             )</f>
        <v/>
      </c>
    </row>
    <row r="127" spans="1:243" x14ac:dyDescent="0.3">
      <c r="A127" t="str">
        <f>Data!K128</f>
        <v>Ephant Mon</v>
      </c>
      <c r="B127" s="15">
        <f>VLOOKUP(Tableau36[[#This Row],[Character]],Data!K:M,3,FALSE)</f>
        <v>126</v>
      </c>
      <c r="C127" s="15" t="str">
        <f>VLOOKUP(Tableau36[[#This Row],[Character]],Data!K:L,2,FALSE)</f>
        <v>HUMAN</v>
      </c>
      <c r="D127" s="15" t="str">
        <f>SUBSTITUTE(     SUBSTITUTE(Tableau36[[#This Row],[character_id,character_type,friend_id,friend_type]],",""DROID""",""),    ",""HUMAN""", "")</f>
        <v>126,93/126,180/126,185</v>
      </c>
      <c r="E127" s="15" t="str">
        <f>IF(Tableau36[[#This Row],[With char''s id]] = "", "",    MID(Tableau36[[#This Row],[With char''s id]], 2, LEN(Tableau36[[#This Row],[With char''s id]])-1))</f>
        <v>126,"HUMAN",93,"HUMAN"/126,"HUMAN",180,"HUMAN"/126,"HUMAN",185,"HUMAN"</v>
      </c>
      <c r="F127" s="15" t="str">
        <f>SUBSTITUTE(Tableau36[[#This Row],[List of friend''s id]],  "/",    "/" &amp; Tableau36[[#This Row],[Character''s id]] &amp; ",""" &amp; Tableau36[[#This Row],[Type]] &amp; """,")</f>
        <v>/126,"HUMAN",93,"HUMAN"/126,"HUMAN",180,"HUMAN"/126,"HUMAN",185,"HUMAN"</v>
      </c>
      <c r="G127" t="str">
        <f>IF( Tableau36[[#This Row],[removed double semi-colon]]="", "", "/" &amp; MID(Tableau36[[#This Row],[removed double semi-colon]],2,LEN(Tableau36[[#This Row],[removed double semi-colon]]) - 2) )</f>
        <v>/93,"HUMAN"/180,"HUMAN"/185,"HUMAN"</v>
      </c>
      <c r="H127" t="str">
        <f>SUBSTITUTE(Tableau36[[#This Row],[Concatenation]],";;","/")</f>
        <v>;93,"HUMAN"/180,"HUMAN"/185,"HUMAN";</v>
      </c>
      <c r="I127" t="str">
        <f>_xlfn.CONCAT(Tableau4[#This Row])</f>
        <v>;93,"HUMAN";;180,"HUMAN";;185,"HUMAN";</v>
      </c>
      <c r="M127" t="str">
        <f>IF(Data!$K128=M$1, "",             IF(ISERR(SEARCH(M$1,Data!$G128)),        "",          ";" &amp; VLOOKUP(M$1,Data!$K:$M,3, FALSE) &amp; ",""" &amp; VLOOKUP(M$1,Data!$K:$L,2, FALSE) &amp; """;"   )             )</f>
        <v/>
      </c>
      <c r="N127" t="str">
        <f>IF(Data!$K128=N$1, "",             IF(ISERR(SEARCH(N$1,Data!$G128)),        "",          ";" &amp; VLOOKUP(N$1,Data!$K:$M,3, FALSE) &amp; ",""" &amp; VLOOKUP(N$1,Data!$K:$L,2, FALSE) &amp; """;"   )             )</f>
        <v/>
      </c>
      <c r="O127" t="str">
        <f>IF(Data!$K128=O$1, "",             IF(ISERR(SEARCH(O$1,Data!$G128)),        "",          ";" &amp; VLOOKUP(O$1,Data!$K:$M,3, FALSE) &amp; ",""" &amp; VLOOKUP(O$1,Data!$K:$L,2, FALSE) &amp; """;"   )             )</f>
        <v/>
      </c>
      <c r="P127" t="str">
        <f>IF(Data!$K128=P$1, "",             IF(ISERR(SEARCH(P$1,Data!$G128)),        "",          ";" &amp; VLOOKUP(P$1,Data!$K:$M,3, FALSE) &amp; ",""" &amp; VLOOKUP(P$1,Data!$K:$L,2, FALSE) &amp; """;"   )             )</f>
        <v/>
      </c>
      <c r="Q127" t="str">
        <f>IF(Data!$K128=Q$1, "",             IF(ISERR(SEARCH(Q$1,Data!$G128)),        "",          ";" &amp; VLOOKUP(Q$1,Data!$K:$M,3, FALSE) &amp; ",""" &amp; VLOOKUP(Q$1,Data!$K:$L,2, FALSE) &amp; """;"   )             )</f>
        <v/>
      </c>
      <c r="R127" t="str">
        <f>IF(Data!$K128=R$1, "",             IF(ISERR(SEARCH(R$1,Data!$G128)),        "",          ";" &amp; VLOOKUP(R$1,Data!$K:$M,3, FALSE) &amp; ",""" &amp; VLOOKUP(R$1,Data!$K:$L,2, FALSE) &amp; """;"   )             )</f>
        <v/>
      </c>
      <c r="S127" t="str">
        <f>IF(Data!$K128=S$1, "",             IF(ISERR(SEARCH(S$1,Data!$G128)),        "",          ";" &amp; VLOOKUP(S$1,Data!$K:$M,3, FALSE) &amp; ",""" &amp; VLOOKUP(S$1,Data!$K:$L,2, FALSE) &amp; """;"   )             )</f>
        <v/>
      </c>
      <c r="T127" t="str">
        <f>IF(Data!$K128=T$1, "",             IF(ISERR(SEARCH(T$1,Data!$G128)),        "",          ";" &amp; VLOOKUP(T$1,Data!$K:$M,3, FALSE) &amp; ",""" &amp; VLOOKUP(T$1,Data!$K:$L,2, FALSE) &amp; """;"   )             )</f>
        <v/>
      </c>
      <c r="U127" t="str">
        <f>IF(Data!$K128=U$1, "",             IF(ISERR(SEARCH(U$1,Data!$G128)),        "",          ";" &amp; VLOOKUP(U$1,Data!$K:$M,3, FALSE) &amp; ",""" &amp; VLOOKUP(U$1,Data!$K:$L,2, FALSE) &amp; """;"   )             )</f>
        <v/>
      </c>
      <c r="V127" t="str">
        <f>IF(Data!$K128=V$1, "",             IF(ISERR(SEARCH(V$1,Data!$G128)),        "",          ";" &amp; VLOOKUP(V$1,Data!$K:$M,3, FALSE) &amp; ",""" &amp; VLOOKUP(V$1,Data!$K:$L,2, FALSE) &amp; """;"   )             )</f>
        <v/>
      </c>
      <c r="W127" t="str">
        <f>IF(Data!$K128=W$1, "",             IF(ISERR(SEARCH(W$1,Data!$G128)),        "",          ";" &amp; VLOOKUP(W$1,Data!$K:$M,3, FALSE) &amp; ",""" &amp; VLOOKUP(W$1,Data!$K:$L,2, FALSE) &amp; """;"   )             )</f>
        <v/>
      </c>
      <c r="X127" t="str">
        <f>IF(Data!$K128=X$1, "",             IF(ISERR(SEARCH(X$1,Data!$G128)),        "",          ";" &amp; VLOOKUP(X$1,Data!$K:$M,3, FALSE) &amp; ",""" &amp; VLOOKUP(X$1,Data!$K:$L,2, FALSE) &amp; """;"   )             )</f>
        <v/>
      </c>
      <c r="Y127" t="str">
        <f>IF(Data!$K128=Y$1, "",             IF(ISERR(SEARCH(Y$1,Data!$G128)),        "",          ";" &amp; VLOOKUP(Y$1,Data!$K:$M,3, FALSE) &amp; ",""" &amp; VLOOKUP(Y$1,Data!$K:$L,2, FALSE) &amp; """;"   )             )</f>
        <v/>
      </c>
      <c r="Z127" t="str">
        <f>IF(Data!$K128=Z$1, "",             IF(ISERR(SEARCH(Z$1,Data!$G128)),        "",          ";" &amp; VLOOKUP(Z$1,Data!$K:$M,3, FALSE) &amp; ",""" &amp; VLOOKUP(Z$1,Data!$K:$L,2, FALSE) &amp; """;"   )             )</f>
        <v/>
      </c>
      <c r="AA127" t="str">
        <f>IF(Data!$K128=AA$1, "",             IF(ISERR(SEARCH(AA$1,Data!$G128)),        "",          ";" &amp; VLOOKUP(AA$1,Data!$K:$M,3, FALSE) &amp; ",""" &amp; VLOOKUP(AA$1,Data!$K:$L,2, FALSE) &amp; """;"   )             )</f>
        <v/>
      </c>
      <c r="AB127" t="str">
        <f>IF(Data!$K128=AB$1, "",             IF(ISERR(SEARCH(AB$1,Data!$G128)),        "",          ";" &amp; VLOOKUP(AB$1,Data!$K:$M,3, FALSE) &amp; ",""" &amp; VLOOKUP(AB$1,Data!$K:$L,2, FALSE) &amp; """;"   )             )</f>
        <v/>
      </c>
      <c r="AC127" t="str">
        <f>IF(Data!$K128=AC$1, "",             IF(ISERR(SEARCH(AC$1,Data!$G128)),        "",          ";" &amp; VLOOKUP(AC$1,Data!$K:$M,3, FALSE) &amp; ",""" &amp; VLOOKUP(AC$1,Data!$K:$L,2, FALSE) &amp; """;"   )             )</f>
        <v/>
      </c>
      <c r="AD127" t="str">
        <f>IF(Data!$K128=AD$1, "",             IF(ISERR(SEARCH(AD$1,Data!$G128)),        "",          ";" &amp; VLOOKUP(AD$1,Data!$K:$M,3, FALSE) &amp; ",""" &amp; VLOOKUP(AD$1,Data!$K:$L,2, FALSE) &amp; """;"   )             )</f>
        <v/>
      </c>
      <c r="AE127" t="str">
        <f>IF(Data!$K128=AE$1, "",             IF(ISERR(SEARCH(AE$1,Data!$G128)),        "",          ";" &amp; VLOOKUP(AE$1,Data!$K:$M,3, FALSE) &amp; ",""" &amp; VLOOKUP(AE$1,Data!$K:$L,2, FALSE) &amp; """;"   )             )</f>
        <v/>
      </c>
      <c r="AF127" t="str">
        <f>IF(Data!$K128=AF$1, "",             IF(ISERR(SEARCH(AF$1,Data!$G128)),        "",          ";" &amp; VLOOKUP(AF$1,Data!$K:$M,3, FALSE) &amp; ",""" &amp; VLOOKUP(AF$1,Data!$K:$L,2, FALSE) &amp; """;"   )             )</f>
        <v/>
      </c>
      <c r="AG127" t="str">
        <f>IF(Data!$K128=AG$1, "",             IF(ISERR(SEARCH(AG$1,Data!$G128)),        "",          ";" &amp; VLOOKUP(AG$1,Data!$K:$M,3, FALSE) &amp; ",""" &amp; VLOOKUP(AG$1,Data!$K:$L,2, FALSE) &amp; """;"   )             )</f>
        <v/>
      </c>
      <c r="AH127" t="str">
        <f>IF(Data!$K128=AH$1, "",             IF(ISERR(SEARCH(AH$1,Data!$G128)),        "",          ";" &amp; VLOOKUP(AH$1,Data!$K:$M,3, FALSE) &amp; ",""" &amp; VLOOKUP(AH$1,Data!$K:$L,2, FALSE) &amp; """;"   )             )</f>
        <v/>
      </c>
      <c r="AI127" t="str">
        <f>IF(Data!$K128=AI$1, "",             IF(ISERR(SEARCH(AI$1,Data!$G128)),        "",          ";" &amp; VLOOKUP(AI$1,Data!$K:$M,3, FALSE) &amp; ",""" &amp; VLOOKUP(AI$1,Data!$K:$L,2, FALSE) &amp; """;"   )             )</f>
        <v/>
      </c>
      <c r="AJ127" t="str">
        <f>IF(Data!$K128=AJ$1, "",             IF(ISERR(SEARCH(AJ$1,Data!$G128)),        "",          ";" &amp; VLOOKUP(AJ$1,Data!$K:$M,3, FALSE) &amp; ",""" &amp; VLOOKUP(AJ$1,Data!$K:$L,2, FALSE) &amp; """;"   )             )</f>
        <v/>
      </c>
      <c r="AK127" t="str">
        <f>IF(Data!$K128=AK$1, "",             IF(ISERR(SEARCH(AK$1,Data!$G128)),        "",          ";" &amp; VLOOKUP(AK$1,Data!$K:$M,3, FALSE) &amp; ",""" &amp; VLOOKUP(AK$1,Data!$K:$L,2, FALSE) &amp; """;"   )             )</f>
        <v/>
      </c>
      <c r="AL127" t="str">
        <f>IF(Data!$K128=AL$1, "",             IF(ISERR(SEARCH(AL$1,Data!$G128)),        "",          ";" &amp; VLOOKUP(AL$1,Data!$K:$M,3, FALSE) &amp; ",""" &amp; VLOOKUP(AL$1,Data!$K:$L,2, FALSE) &amp; """;"   )             )</f>
        <v/>
      </c>
      <c r="AM127" t="str">
        <f>IF(Data!$K128=AM$1, "",             IF(ISERR(SEARCH(AM$1,Data!$G128)),        "",          ";" &amp; VLOOKUP(AM$1,Data!$K:$M,3, FALSE) &amp; ",""" &amp; VLOOKUP(AM$1,Data!$K:$L,2, FALSE) &amp; """;"   )             )</f>
        <v/>
      </c>
      <c r="AN127" t="str">
        <f>IF(Data!$K128=AN$1, "",             IF(ISERR(SEARCH(AN$1,Data!$G128)),        "",          ";" &amp; VLOOKUP(AN$1,Data!$K:$M,3, FALSE) &amp; ",""" &amp; VLOOKUP(AN$1,Data!$K:$L,2, FALSE) &amp; """;"   )             )</f>
        <v/>
      </c>
      <c r="AO127" t="str">
        <f>IF(Data!$K128=AO$1, "",             IF(ISERR(SEARCH(AO$1,Data!$G128)),        "",          ";" &amp; VLOOKUP(AO$1,Data!$K:$M,3, FALSE) &amp; ",""" &amp; VLOOKUP(AO$1,Data!$K:$L,2, FALSE) &amp; """;"   )             )</f>
        <v/>
      </c>
      <c r="AP127" t="str">
        <f>IF(Data!$K128=AP$1, "",             IF(ISERR(SEARCH(AP$1,Data!$G128)),        "",          ";" &amp; VLOOKUP(AP$1,Data!$K:$M,3, FALSE) &amp; ",""" &amp; VLOOKUP(AP$1,Data!$K:$L,2, FALSE) &amp; """;"   )             )</f>
        <v/>
      </c>
      <c r="AQ127" t="str">
        <f>IF(Data!$K128=AQ$1, "",             IF(ISERR(SEARCH(AQ$1,Data!$G128)),        "",          ";" &amp; VLOOKUP(AQ$1,Data!$K:$M,3, FALSE) &amp; ",""" &amp; VLOOKUP(AQ$1,Data!$K:$L,2, FALSE) &amp; """;"   )             )</f>
        <v/>
      </c>
      <c r="AR127" t="str">
        <f>IF(Data!$K128=AR$1, "",             IF(ISERR(SEARCH(AR$1,Data!$G128)),        "",          ";" &amp; VLOOKUP(AR$1,Data!$K:$M,3, FALSE) &amp; ",""" &amp; VLOOKUP(AR$1,Data!$K:$L,2, FALSE) &amp; """;"   )             )</f>
        <v/>
      </c>
      <c r="AS127" t="str">
        <f>IF(Data!$K128=AS$1, "",             IF(ISERR(SEARCH(AS$1,Data!$G128)),        "",          ";" &amp; VLOOKUP(AS$1,Data!$K:$M,3, FALSE) &amp; ",""" &amp; VLOOKUP(AS$1,Data!$K:$L,2, FALSE) &amp; """;"   )             )</f>
        <v/>
      </c>
      <c r="AT127" t="str">
        <f>IF(Data!$K128=AT$1, "",             IF(ISERR(SEARCH(AT$1,Data!$G128)),        "",          ";" &amp; VLOOKUP(AT$1,Data!$K:$M,3, FALSE) &amp; ",""" &amp; VLOOKUP(AT$1,Data!$K:$L,2, FALSE) &amp; """;"   )             )</f>
        <v/>
      </c>
      <c r="AU127" t="str">
        <f>IF(Data!$K128=AU$1, "",             IF(ISERR(SEARCH(AU$1,Data!$G128)),        "",          ";" &amp; VLOOKUP(AU$1,Data!$K:$M,3, FALSE) &amp; ",""" &amp; VLOOKUP(AU$1,Data!$K:$L,2, FALSE) &amp; """;"   )             )</f>
        <v/>
      </c>
      <c r="AV127" t="str">
        <f>IF(Data!$K128=AV$1, "",             IF(ISERR(SEARCH(AV$1,Data!$G128)),        "",          ";" &amp; VLOOKUP(AV$1,Data!$K:$M,3, FALSE) &amp; ",""" &amp; VLOOKUP(AV$1,Data!$K:$L,2, FALSE) &amp; """;"   )             )</f>
        <v/>
      </c>
      <c r="AW127" t="str">
        <f>IF(Data!$K128=AW$1, "",             IF(ISERR(SEARCH(AW$1,Data!$G128)),        "",          ";" &amp; VLOOKUP(AW$1,Data!$K:$M,3, FALSE) &amp; ",""" &amp; VLOOKUP(AW$1,Data!$K:$L,2, FALSE) &amp; """;"   )             )</f>
        <v/>
      </c>
      <c r="AX127" t="str">
        <f>IF(Data!$K128=AX$1, "",             IF(ISERR(SEARCH(AX$1,Data!$G128)),        "",          ";" &amp; VLOOKUP(AX$1,Data!$K:$M,3, FALSE) &amp; ",""" &amp; VLOOKUP(AX$1,Data!$K:$L,2, FALSE) &amp; """;"   )             )</f>
        <v/>
      </c>
      <c r="AY127" t="str">
        <f>IF(Data!$K128=AY$1, "",             IF(ISERR(SEARCH(AY$1,Data!$G128)),        "",          ";" &amp; VLOOKUP(AY$1,Data!$K:$M,3, FALSE) &amp; ",""" &amp; VLOOKUP(AY$1,Data!$K:$L,2, FALSE) &amp; """;"   )             )</f>
        <v/>
      </c>
      <c r="AZ127" t="str">
        <f>IF(Data!$K128=AZ$1, "",             IF(ISERR(SEARCH(AZ$1,Data!$G128)),        "",          ";" &amp; VLOOKUP(AZ$1,Data!$K:$M,3, FALSE) &amp; ",""" &amp; VLOOKUP(AZ$1,Data!$K:$L,2, FALSE) &amp; """;"   )             )</f>
        <v/>
      </c>
      <c r="BA127" t="str">
        <f>IF(Data!$K128=BA$1, "",             IF(ISERR(SEARCH(BA$1,Data!$G128)),        "",          ";" &amp; VLOOKUP(BA$1,Data!$K:$M,3, FALSE) &amp; ",""" &amp; VLOOKUP(BA$1,Data!$K:$L,2, FALSE) &amp; """;"   )             )</f>
        <v/>
      </c>
      <c r="BB127" t="str">
        <f>IF(Data!$K128=BB$1, "",             IF(ISERR(SEARCH(BB$1,Data!$G128)),        "",          ";" &amp; VLOOKUP(BB$1,Data!$K:$M,3, FALSE) &amp; ",""" &amp; VLOOKUP(BB$1,Data!$K:$L,2, FALSE) &amp; """;"   )             )</f>
        <v/>
      </c>
      <c r="BC127" t="str">
        <f>IF(Data!$K128=BC$1, "",             IF(ISERR(SEARCH(BC$1,Data!$G128)),        "",          ";" &amp; VLOOKUP(BC$1,Data!$K:$M,3, FALSE) &amp; ",""" &amp; VLOOKUP(BC$1,Data!$K:$L,2, FALSE) &amp; """;"   )             )</f>
        <v/>
      </c>
      <c r="BD127" t="str">
        <f>IF(Data!$K128=BD$1, "",             IF(ISERR(SEARCH(BD$1,Data!$G128)),        "",          ";" &amp; VLOOKUP(BD$1,Data!$K:$M,3, FALSE) &amp; ",""" &amp; VLOOKUP(BD$1,Data!$K:$L,2, FALSE) &amp; """;"   )             )</f>
        <v/>
      </c>
      <c r="BE127" t="str">
        <f>IF(Data!$K128=BE$1, "",             IF(ISERR(SEARCH(BE$1,Data!$G128)),        "",          ";" &amp; VLOOKUP(BE$1,Data!$K:$M,3, FALSE) &amp; ",""" &amp; VLOOKUP(BE$1,Data!$K:$L,2, FALSE) &amp; """;"   )             )</f>
        <v/>
      </c>
      <c r="BF127" t="str">
        <f>IF(Data!$K128=BF$1, "",             IF(ISERR(SEARCH(BF$1,Data!$G128)),        "",          ";" &amp; VLOOKUP(BF$1,Data!$K:$M,3, FALSE) &amp; ",""" &amp; VLOOKUP(BF$1,Data!$K:$L,2, FALSE) &amp; """;"   )             )</f>
        <v/>
      </c>
      <c r="BG127" t="str">
        <f>IF(Data!$K128=BG$1, "",             IF(ISERR(SEARCH(BG$1,Data!$G128)),        "",          ";" &amp; VLOOKUP(BG$1,Data!$K:$M,3, FALSE) &amp; ",""" &amp; VLOOKUP(BG$1,Data!$K:$L,2, FALSE) &amp; """;"   )             )</f>
        <v/>
      </c>
      <c r="BH127" t="str">
        <f>IF(Data!$K128=BH$1, "",             IF(ISERR(SEARCH(BH$1,Data!$G128)),        "",          ";" &amp; VLOOKUP(BH$1,Data!$K:$M,3, FALSE) &amp; ",""" &amp; VLOOKUP(BH$1,Data!$K:$L,2, FALSE) &amp; """;"   )             )</f>
        <v/>
      </c>
      <c r="BI127" t="str">
        <f>IF(Data!$K128=BI$1, "",             IF(ISERR(SEARCH(BI$1,Data!$G128)),        "",          ";" &amp; VLOOKUP(BI$1,Data!$K:$M,3, FALSE) &amp; ",""" &amp; VLOOKUP(BI$1,Data!$K:$L,2, FALSE) &amp; """;"   )             )</f>
        <v/>
      </c>
      <c r="BJ127" t="str">
        <f>IF(Data!$K128=BJ$1, "",             IF(ISERR(SEARCH(BJ$1,Data!$G128)),        "",          ";" &amp; VLOOKUP(BJ$1,Data!$K:$M,3, FALSE) &amp; ",""" &amp; VLOOKUP(BJ$1,Data!$K:$L,2, FALSE) &amp; """;"   )             )</f>
        <v/>
      </c>
      <c r="BK127" t="str">
        <f>IF(Data!$K128=BK$1, "",             IF(ISERR(SEARCH(BK$1,Data!$G128)),        "",          ";" &amp; VLOOKUP(BK$1,Data!$K:$M,3, FALSE) &amp; ",""" &amp; VLOOKUP(BK$1,Data!$K:$L,2, FALSE) &amp; """;"   )             )</f>
        <v/>
      </c>
      <c r="BL127" t="str">
        <f>IF(Data!$K128=BL$1, "",             IF(ISERR(SEARCH(BL$1,Data!$G128)),        "",          ";" &amp; VLOOKUP(BL$1,Data!$K:$M,3, FALSE) &amp; ",""" &amp; VLOOKUP(BL$1,Data!$K:$L,2, FALSE) &amp; """;"   )             )</f>
        <v/>
      </c>
      <c r="BM127" t="str">
        <f>IF(Data!$K128=BM$1, "",             IF(ISERR(SEARCH(BM$1,Data!$G128)),        "",          ";" &amp; VLOOKUP(BM$1,Data!$K:$M,3, FALSE) &amp; ",""" &amp; VLOOKUP(BM$1,Data!$K:$L,2, FALSE) &amp; """;"   )             )</f>
        <v/>
      </c>
      <c r="BN127" t="str">
        <f>IF(Data!$K128=BN$1, "",             IF(ISERR(SEARCH(BN$1,Data!$G128)),        "",          ";" &amp; VLOOKUP(BN$1,Data!$K:$M,3, FALSE) &amp; ",""" &amp; VLOOKUP(BN$1,Data!$K:$L,2, FALSE) &amp; """;"   )             )</f>
        <v/>
      </c>
      <c r="BO127" t="str">
        <f>IF(Data!$K128=BO$1, "",             IF(ISERR(SEARCH(BO$1,Data!$G128)),        "",          ";" &amp; VLOOKUP(BO$1,Data!$K:$M,3, FALSE) &amp; ",""" &amp; VLOOKUP(BO$1,Data!$K:$L,2, FALSE) &amp; """;"   )             )</f>
        <v/>
      </c>
      <c r="BP127" t="str">
        <f>IF(Data!$K128=BP$1, "",             IF(ISERR(SEARCH(BP$1,Data!$G128)),        "",          ";" &amp; VLOOKUP(BP$1,Data!$K:$M,3, FALSE) &amp; ",""" &amp; VLOOKUP(BP$1,Data!$K:$L,2, FALSE) &amp; """;"   )             )</f>
        <v/>
      </c>
      <c r="BQ127" t="str">
        <f>IF(Data!$K128=BQ$1, "",             IF(ISERR(SEARCH(BQ$1,Data!$G128)),        "",          ";" &amp; VLOOKUP(BQ$1,Data!$K:$M,3, FALSE) &amp; ",""" &amp; VLOOKUP(BQ$1,Data!$K:$L,2, FALSE) &amp; """;"   )             )</f>
        <v/>
      </c>
      <c r="BR127" t="str">
        <f>IF(Data!$K128=BR$1, "",             IF(ISERR(SEARCH(BR$1,Data!$G128)),        "",          ";" &amp; VLOOKUP(BR$1,Data!$K:$M,3, FALSE) &amp; ",""" &amp; VLOOKUP(BR$1,Data!$K:$L,2, FALSE) &amp; """;"   )             )</f>
        <v/>
      </c>
      <c r="BS127" t="str">
        <f>IF(Data!$K128=BS$1, "",             IF(ISERR(SEARCH(BS$1,Data!$G128)),        "",          ";" &amp; VLOOKUP(BS$1,Data!$K:$M,3, FALSE) &amp; ",""" &amp; VLOOKUP(BS$1,Data!$K:$L,2, FALSE) &amp; """;"   )             )</f>
        <v/>
      </c>
      <c r="BT127" t="str">
        <f>IF(Data!$K128=BT$1, "",             IF(ISERR(SEARCH(BT$1,Data!$G128)),        "",          ";" &amp; VLOOKUP(BT$1,Data!$K:$M,3, FALSE) &amp; ",""" &amp; VLOOKUP(BT$1,Data!$K:$L,2, FALSE) &amp; """;"   )             )</f>
        <v/>
      </c>
      <c r="BU127" t="str">
        <f>IF(Data!$K128=BU$1, "",             IF(ISERR(SEARCH(BU$1,Data!$G128)),        "",          ";" &amp; VLOOKUP(BU$1,Data!$K:$M,3, FALSE) &amp; ",""" &amp; VLOOKUP(BU$1,Data!$K:$L,2, FALSE) &amp; """;"   )             )</f>
        <v/>
      </c>
      <c r="BV127" t="str">
        <f>IF(Data!$K128=BV$1, "",             IF(ISERR(SEARCH(BV$1,Data!$G128)),        "",          ";" &amp; VLOOKUP(BV$1,Data!$K:$M,3, FALSE) &amp; ",""" &amp; VLOOKUP(BV$1,Data!$K:$L,2, FALSE) &amp; """;"   )             )</f>
        <v/>
      </c>
      <c r="BW127" t="str">
        <f>IF(Data!$K128=BW$1, "",             IF(ISERR(SEARCH(BW$1,Data!$G128)),        "",          ";" &amp; VLOOKUP(BW$1,Data!$K:$M,3, FALSE) &amp; ",""" &amp; VLOOKUP(BW$1,Data!$K:$L,2, FALSE) &amp; """;"   )             )</f>
        <v/>
      </c>
      <c r="BX127" t="str">
        <f>IF(Data!$K128=BX$1, "",             IF(ISERR(SEARCH(BX$1,Data!$G128)),        "",          ";" &amp; VLOOKUP(BX$1,Data!$K:$M,3, FALSE) &amp; ",""" &amp; VLOOKUP(BX$1,Data!$K:$L,2, FALSE) &amp; """;"   )             )</f>
        <v/>
      </c>
      <c r="BY127" t="str">
        <f>IF(Data!$K128=BY$1, "",             IF(ISERR(SEARCH(BY$1,Data!$G128)),        "",          ";" &amp; VLOOKUP(BY$1,Data!$K:$M,3, FALSE) &amp; ",""" &amp; VLOOKUP(BY$1,Data!$K:$L,2, FALSE) &amp; """;"   )             )</f>
        <v/>
      </c>
      <c r="BZ127" t="str">
        <f>IF(Data!$K128=BZ$1, "",             IF(ISERR(SEARCH(BZ$1,Data!$G128)),        "",          ";" &amp; VLOOKUP(BZ$1,Data!$K:$M,3, FALSE) &amp; ",""" &amp; VLOOKUP(BZ$1,Data!$K:$L,2, FALSE) &amp; """;"   )             )</f>
        <v/>
      </c>
      <c r="CA127" t="str">
        <f>IF(Data!$K128=CA$1, "",             IF(ISERR(SEARCH(CA$1,Data!$G128)),        "",          ";" &amp; VLOOKUP(CA$1,Data!$K:$M,3, FALSE) &amp; ",""" &amp; VLOOKUP(CA$1,Data!$K:$L,2, FALSE) &amp; """;"   )             )</f>
        <v/>
      </c>
      <c r="CB127" t="str">
        <f>IF(Data!$K128=CB$1, "",             IF(ISERR(SEARCH(CB$1,Data!$G128)),        "",          ";" &amp; VLOOKUP(CB$1,Data!$K:$M,3, FALSE) &amp; ",""" &amp; VLOOKUP(CB$1,Data!$K:$L,2, FALSE) &amp; """;"   )             )</f>
        <v/>
      </c>
      <c r="CC127" t="str">
        <f>IF(Data!$K128=CC$1, "",             IF(ISERR(SEARCH(CC$1,Data!$G128)),        "",          ";" &amp; VLOOKUP(CC$1,Data!$K:$M,3, FALSE) &amp; ",""" &amp; VLOOKUP(CC$1,Data!$K:$L,2, FALSE) &amp; """;"   )             )</f>
        <v/>
      </c>
      <c r="CD127" t="str">
        <f>IF(Data!$K128=CD$1, "",             IF(ISERR(SEARCH(CD$1,Data!$G128)),        "",          ";" &amp; VLOOKUP(CD$1,Data!$K:$M,3, FALSE) &amp; ",""" &amp; VLOOKUP(CD$1,Data!$K:$L,2, FALSE) &amp; """;"   )             )</f>
        <v/>
      </c>
      <c r="CE127" t="str">
        <f>IF(Data!$K128=CE$1, "",             IF(ISERR(SEARCH(CE$1,Data!$G128)),        "",          ";" &amp; VLOOKUP(CE$1,Data!$K:$M,3, FALSE) &amp; ",""" &amp; VLOOKUP(CE$1,Data!$K:$L,2, FALSE) &amp; """;"   )             )</f>
        <v/>
      </c>
      <c r="CF127" t="str">
        <f>IF(Data!$K128=CF$1, "",             IF(ISERR(SEARCH(CF$1,Data!$G128)),        "",          ";" &amp; VLOOKUP(CF$1,Data!$K:$M,3, FALSE) &amp; ",""" &amp; VLOOKUP(CF$1,Data!$K:$L,2, FALSE) &amp; """;"   )             )</f>
        <v/>
      </c>
      <c r="CG127" t="str">
        <f>IF(Data!$K128=CG$1, "",             IF(ISERR(SEARCH(CG$1,Data!$G128)),        "",          ";" &amp; VLOOKUP(CG$1,Data!$K:$M,3, FALSE) &amp; ",""" &amp; VLOOKUP(CG$1,Data!$K:$L,2, FALSE) &amp; """;"   )             )</f>
        <v/>
      </c>
      <c r="CH127" t="str">
        <f>IF(Data!$K128=CH$1, "",             IF(ISERR(SEARCH(CH$1,Data!$G128)),        "",          ";" &amp; VLOOKUP(CH$1,Data!$K:$M,3, FALSE) &amp; ",""" &amp; VLOOKUP(CH$1,Data!$K:$L,2, FALSE) &amp; """;"   )             )</f>
        <v/>
      </c>
      <c r="CI127" t="str">
        <f>IF(Data!$K128=CI$1, "",             IF(ISERR(SEARCH(CI$1,Data!$G128)),        "",          ";" &amp; VLOOKUP(CI$1,Data!$K:$M,3, FALSE) &amp; ",""" &amp; VLOOKUP(CI$1,Data!$K:$L,2, FALSE) &amp; """;"   )             )</f>
        <v/>
      </c>
      <c r="CJ127" t="str">
        <f>IF(Data!$K128=CJ$1, "",             IF(ISERR(SEARCH(CJ$1,Data!$G128)),        "",          ";" &amp; VLOOKUP(CJ$1,Data!$K:$M,3, FALSE) &amp; ",""" &amp; VLOOKUP(CJ$1,Data!$K:$L,2, FALSE) &amp; """;"   )             )</f>
        <v/>
      </c>
      <c r="CK127" t="str">
        <f>IF(Data!$K128=CK$1, "",             IF(ISERR(SEARCH(CK$1,Data!$G128)),        "",          ";" &amp; VLOOKUP(CK$1,Data!$K:$M,3, FALSE) &amp; ",""" &amp; VLOOKUP(CK$1,Data!$K:$L,2, FALSE) &amp; """;"   )             )</f>
        <v/>
      </c>
      <c r="CL127" t="str">
        <f>IF(Data!$K128=CL$1, "",             IF(ISERR(SEARCH(CL$1,Data!$G128)),        "",          ";" &amp; VLOOKUP(CL$1,Data!$K:$M,3, FALSE) &amp; ",""" &amp; VLOOKUP(CL$1,Data!$K:$L,2, FALSE) &amp; """;"   )             )</f>
        <v/>
      </c>
      <c r="CM127" t="str">
        <f>IF(Data!$K128=CM$1, "",             IF(ISERR(SEARCH(CM$1,Data!$G128)),        "",          ";" &amp; VLOOKUP(CM$1,Data!$K:$M,3, FALSE) &amp; ",""" &amp; VLOOKUP(CM$1,Data!$K:$L,2, FALSE) &amp; """;"   )             )</f>
        <v/>
      </c>
      <c r="CN127" t="str">
        <f>IF(Data!$K128=CN$1, "",             IF(ISERR(SEARCH(CN$1,Data!$G128)),        "",          ";" &amp; VLOOKUP(CN$1,Data!$K:$M,3, FALSE) &amp; ",""" &amp; VLOOKUP(CN$1,Data!$K:$L,2, FALSE) &amp; """;"   )             )</f>
        <v>;93,"HUMAN";</v>
      </c>
      <c r="CO127" t="str">
        <f>IF(Data!$K128=CO$1, "",             IF(ISERR(SEARCH(CO$1,Data!$G128)),        "",          ";" &amp; VLOOKUP(CO$1,Data!$K:$M,3, FALSE) &amp; ",""" &amp; VLOOKUP(CO$1,Data!$K:$L,2, FALSE) &amp; """;"   )             )</f>
        <v/>
      </c>
      <c r="CP127" t="str">
        <f>IF(Data!$K128=CP$1, "",             IF(ISERR(SEARCH(CP$1,Data!$G128)),        "",          ";" &amp; VLOOKUP(CP$1,Data!$K:$M,3, FALSE) &amp; ",""" &amp; VLOOKUP(CP$1,Data!$K:$L,2, FALSE) &amp; """;"   )             )</f>
        <v/>
      </c>
      <c r="CQ127" t="str">
        <f>IF(Data!$K128=CQ$1, "",             IF(ISERR(SEARCH(CQ$1,Data!$G128)),        "",          ";" &amp; VLOOKUP(CQ$1,Data!$K:$M,3, FALSE) &amp; ",""" &amp; VLOOKUP(CQ$1,Data!$K:$L,2, FALSE) &amp; """;"   )             )</f>
        <v/>
      </c>
      <c r="CR127" t="str">
        <f>IF(Data!$K128=CR$1, "",             IF(ISERR(SEARCH(CR$1,Data!$G128)),        "",          ";" &amp; VLOOKUP(CR$1,Data!$K:$M,3, FALSE) &amp; ",""" &amp; VLOOKUP(CR$1,Data!$K:$L,2, FALSE) &amp; """;"   )             )</f>
        <v/>
      </c>
      <c r="CS127" t="str">
        <f>IF(Data!$K128=CS$1, "",             IF(ISERR(SEARCH(CS$1,Data!$G128)),        "",          ";" &amp; VLOOKUP(CS$1,Data!$K:$M,3, FALSE) &amp; ",""" &amp; VLOOKUP(CS$1,Data!$K:$L,2, FALSE) &amp; """;"   )             )</f>
        <v/>
      </c>
      <c r="CT127" t="str">
        <f>IF(Data!$K128=CT$1, "",             IF(ISERR(SEARCH(CT$1,Data!$G128)),        "",          ";" &amp; VLOOKUP(CT$1,Data!$K:$M,3, FALSE) &amp; ",""" &amp; VLOOKUP(CT$1,Data!$K:$L,2, FALSE) &amp; """;"   )             )</f>
        <v/>
      </c>
      <c r="CU127" t="str">
        <f>IF(Data!$K128=CU$1, "",             IF(ISERR(SEARCH(CU$1,Data!$G128)),        "",          ";" &amp; VLOOKUP(CU$1,Data!$K:$M,3, FALSE) &amp; ",""" &amp; VLOOKUP(CU$1,Data!$K:$L,2, FALSE) &amp; """;"   )             )</f>
        <v/>
      </c>
      <c r="CV127" t="str">
        <f>IF(Data!$K128=CV$1, "",             IF(ISERR(SEARCH(CV$1,Data!$G128)),        "",          ";" &amp; VLOOKUP(CV$1,Data!$K:$M,3, FALSE) &amp; ",""" &amp; VLOOKUP(CV$1,Data!$K:$L,2, FALSE) &amp; """;"   )             )</f>
        <v/>
      </c>
      <c r="CW127" t="str">
        <f>IF(Data!$K128=CW$1, "",             IF(ISERR(SEARCH(CW$1,Data!$G128)),        "",          ";" &amp; VLOOKUP(CW$1,Data!$K:$M,3, FALSE) &amp; ",""" &amp; VLOOKUP(CW$1,Data!$K:$L,2, FALSE) &amp; """;"   )             )</f>
        <v/>
      </c>
      <c r="CX127" t="str">
        <f>IF(Data!$K128=CX$1, "",             IF(ISERR(SEARCH(CX$1,Data!$G128)),        "",          ";" &amp; VLOOKUP(CX$1,Data!$K:$M,3, FALSE) &amp; ",""" &amp; VLOOKUP(CX$1,Data!$K:$L,2, FALSE) &amp; """;"   )             )</f>
        <v/>
      </c>
      <c r="CY127" t="str">
        <f>IF(Data!$K128=CY$1, "",             IF(ISERR(SEARCH(CY$1,Data!$G128)),        "",          ";" &amp; VLOOKUP(CY$1,Data!$K:$M,3, FALSE) &amp; ",""" &amp; VLOOKUP(CY$1,Data!$K:$L,2, FALSE) &amp; """;"   )             )</f>
        <v/>
      </c>
      <c r="CZ127" t="str">
        <f>IF(Data!$K128=CZ$1, "",             IF(ISERR(SEARCH(CZ$1,Data!$G128)),        "",          ";" &amp; VLOOKUP(CZ$1,Data!$K:$M,3, FALSE) &amp; ",""" &amp; VLOOKUP(CZ$1,Data!$K:$L,2, FALSE) &amp; """;"   )             )</f>
        <v/>
      </c>
      <c r="DA127" t="str">
        <f>IF(Data!$K128=DA$1, "",             IF(ISERR(SEARCH(DA$1,Data!$G128)),        "",          ";" &amp; VLOOKUP(DA$1,Data!$K:$M,3, FALSE) &amp; ",""" &amp; VLOOKUP(DA$1,Data!$K:$L,2, FALSE) &amp; """;"   )             )</f>
        <v/>
      </c>
      <c r="DB127" t="str">
        <f>IF(Data!$K128=DB$1, "",             IF(ISERR(SEARCH(DB$1,Data!$G128)),        "",          ";" &amp; VLOOKUP(DB$1,Data!$K:$M,3, FALSE) &amp; ",""" &amp; VLOOKUP(DB$1,Data!$K:$L,2, FALSE) &amp; """;"   )             )</f>
        <v/>
      </c>
      <c r="DC127" t="str">
        <f>IF(Data!$K128=DC$1, "",             IF(ISERR(SEARCH(DC$1,Data!$G128)),        "",          ";" &amp; VLOOKUP(DC$1,Data!$K:$M,3, FALSE) &amp; ",""" &amp; VLOOKUP(DC$1,Data!$K:$L,2, FALSE) &amp; """;"   )             )</f>
        <v/>
      </c>
      <c r="DD127" t="str">
        <f>IF(Data!$K128=DD$1, "",             IF(ISERR(SEARCH(DD$1,Data!$G128)),        "",          ";" &amp; VLOOKUP(DD$1,Data!$K:$M,3, FALSE) &amp; ",""" &amp; VLOOKUP(DD$1,Data!$K:$L,2, FALSE) &amp; """;"   )             )</f>
        <v/>
      </c>
      <c r="DE127" t="str">
        <f>IF(Data!$K128=DE$1, "",             IF(ISERR(SEARCH(DE$1,Data!$G128)),        "",          ";" &amp; VLOOKUP(DE$1,Data!$K:$M,3, FALSE) &amp; ",""" &amp; VLOOKUP(DE$1,Data!$K:$L,2, FALSE) &amp; """;"   )             )</f>
        <v/>
      </c>
      <c r="DF127" t="str">
        <f>IF(Data!$K128=DF$1, "",             IF(ISERR(SEARCH(DF$1,Data!$G128)),        "",          ";" &amp; VLOOKUP(DF$1,Data!$K:$M,3, FALSE) &amp; ",""" &amp; VLOOKUP(DF$1,Data!$K:$L,2, FALSE) &amp; """;"   )             )</f>
        <v/>
      </c>
      <c r="DG127" t="str">
        <f>IF(Data!$K128=DG$1, "",             IF(ISERR(SEARCH(DG$1,Data!$G128)),        "",          ";" &amp; VLOOKUP(DG$1,Data!$K:$M,3, FALSE) &amp; ",""" &amp; VLOOKUP(DG$1,Data!$K:$L,2, FALSE) &amp; """;"   )             )</f>
        <v/>
      </c>
      <c r="DH127" t="str">
        <f>IF(Data!$K128=DH$1, "",             IF(ISERR(SEARCH(DH$1,Data!$G128)),        "",          ";" &amp; VLOOKUP(DH$1,Data!$K:$M,3, FALSE) &amp; ",""" &amp; VLOOKUP(DH$1,Data!$K:$L,2, FALSE) &amp; """;"   )             )</f>
        <v/>
      </c>
      <c r="DI127" t="str">
        <f>IF(Data!$K128=DI$1, "",             IF(ISERR(SEARCH(DI$1,Data!$G128)),        "",          ";" &amp; VLOOKUP(DI$1,Data!$K:$M,3, FALSE) &amp; ",""" &amp; VLOOKUP(DI$1,Data!$K:$L,2, FALSE) &amp; """;"   )             )</f>
        <v/>
      </c>
      <c r="DJ127" t="str">
        <f>IF(Data!$K128=DJ$1, "",             IF(ISERR(SEARCH(DJ$1,Data!$G128)),        "",          ";" &amp; VLOOKUP(DJ$1,Data!$K:$M,3, FALSE) &amp; ",""" &amp; VLOOKUP(DJ$1,Data!$K:$L,2, FALSE) &amp; """;"   )             )</f>
        <v/>
      </c>
      <c r="DK127" t="str">
        <f>IF(Data!$K128=DK$1, "",             IF(ISERR(SEARCH(DK$1,Data!$G128)),        "",          ";" &amp; VLOOKUP(DK$1,Data!$K:$M,3, FALSE) &amp; ",""" &amp; VLOOKUP(DK$1,Data!$K:$L,2, FALSE) &amp; """;"   )             )</f>
        <v/>
      </c>
      <c r="DL127" t="str">
        <f>IF(Data!$K128=DL$1, "",             IF(ISERR(SEARCH(DL$1,Data!$G128)),        "",          ";" &amp; VLOOKUP(DL$1,Data!$K:$M,3, FALSE) &amp; ",""" &amp; VLOOKUP(DL$1,Data!$K:$L,2, FALSE) &amp; """;"   )             )</f>
        <v/>
      </c>
      <c r="DM127" t="str">
        <f>IF(Data!$K128=DM$1, "",             IF(ISERR(SEARCH(DM$1,Data!$G128)),        "",          ";" &amp; VLOOKUP(DM$1,Data!$K:$M,3, FALSE) &amp; ",""" &amp; VLOOKUP(DM$1,Data!$K:$L,2, FALSE) &amp; """;"   )             )</f>
        <v/>
      </c>
      <c r="DN127" t="str">
        <f>IF(Data!$K128=DN$1, "",             IF(ISERR(SEARCH(DN$1,Data!$G128)),        "",          ";" &amp; VLOOKUP(DN$1,Data!$K:$M,3, FALSE) &amp; ",""" &amp; VLOOKUP(DN$1,Data!$K:$L,2, FALSE) &amp; """;"   )             )</f>
        <v/>
      </c>
      <c r="DO127" t="str">
        <f>IF(Data!$K128=DO$1, "",             IF(ISERR(SEARCH(DO$1,Data!$G128)),        "",          ";" &amp; VLOOKUP(DO$1,Data!$K:$M,3, FALSE) &amp; ",""" &amp; VLOOKUP(DO$1,Data!$K:$L,2, FALSE) &amp; """;"   )             )</f>
        <v/>
      </c>
      <c r="DP127" t="str">
        <f>IF(Data!$K128=DP$1, "",             IF(ISERR(SEARCH(DP$1,Data!$G128)),        "",          ";" &amp; VLOOKUP(DP$1,Data!$K:$M,3, FALSE) &amp; ",""" &amp; VLOOKUP(DP$1,Data!$K:$L,2, FALSE) &amp; """;"   )             )</f>
        <v/>
      </c>
      <c r="DQ127" t="str">
        <f>IF(Data!$K128=DQ$1, "",             IF(ISERR(SEARCH(DQ$1,Data!$G128)),        "",          ";" &amp; VLOOKUP(DQ$1,Data!$K:$M,3, FALSE) &amp; ",""" &amp; VLOOKUP(DQ$1,Data!$K:$L,2, FALSE) &amp; """;"   )             )</f>
        <v/>
      </c>
      <c r="DR127" t="str">
        <f>IF(Data!$K128=DR$1, "",             IF(ISERR(SEARCH(DR$1,Data!$G128)),        "",          ";" &amp; VLOOKUP(DR$1,Data!$K:$M,3, FALSE) &amp; ",""" &amp; VLOOKUP(DR$1,Data!$K:$L,2, FALSE) &amp; """;"   )             )</f>
        <v/>
      </c>
      <c r="DS127" t="str">
        <f>IF(Data!$K128=DS$1, "",             IF(ISERR(SEARCH(DS$1,Data!$G128)),        "",          ";" &amp; VLOOKUP(DS$1,Data!$K:$M,3, FALSE) &amp; ",""" &amp; VLOOKUP(DS$1,Data!$K:$L,2, FALSE) &amp; """;"   )             )</f>
        <v/>
      </c>
      <c r="DT127" t="str">
        <f>IF(Data!$K128=DT$1, "",             IF(ISERR(SEARCH(DT$1,Data!$G128)),        "",          ";" &amp; VLOOKUP(DT$1,Data!$K:$M,3, FALSE) &amp; ",""" &amp; VLOOKUP(DT$1,Data!$K:$L,2, FALSE) &amp; """;"   )             )</f>
        <v/>
      </c>
      <c r="DU127" t="str">
        <f>IF(Data!$K128=DU$1, "",             IF(ISERR(SEARCH(DU$1,Data!$G128)),        "",          ";" &amp; VLOOKUP(DU$1,Data!$K:$M,3, FALSE) &amp; ",""" &amp; VLOOKUP(DU$1,Data!$K:$L,2, FALSE) &amp; """;"   )             )</f>
        <v/>
      </c>
      <c r="DV127" t="str">
        <f>IF(Data!$K128=DV$1, "",             IF(ISERR(SEARCH(DV$1,Data!$G128)),        "",          ";" &amp; VLOOKUP(DV$1,Data!$K:$M,3, FALSE) &amp; ",""" &amp; VLOOKUP(DV$1,Data!$K:$L,2, FALSE) &amp; """;"   )             )</f>
        <v/>
      </c>
      <c r="DW127" t="str">
        <f>IF(Data!$K128=DW$1, "",             IF(ISERR(SEARCH(DW$1,Data!$G128)),        "",          ";" &amp; VLOOKUP(DW$1,Data!$K:$M,3, FALSE) &amp; ",""" &amp; VLOOKUP(DW$1,Data!$K:$L,2, FALSE) &amp; """;"   )             )</f>
        <v/>
      </c>
      <c r="DX127" t="str">
        <f>IF(Data!$K128=DX$1, "",             IF(ISERR(SEARCH(DX$1,Data!$G128)),        "",          ";" &amp; VLOOKUP(DX$1,Data!$K:$M,3, FALSE) &amp; ",""" &amp; VLOOKUP(DX$1,Data!$K:$L,2, FALSE) &amp; """;"   )             )</f>
        <v/>
      </c>
      <c r="DY127" t="str">
        <f>IF(Data!$K128=DY$1, "",             IF(ISERR(SEARCH(DY$1,Data!$G128)),        "",          ";" &amp; VLOOKUP(DY$1,Data!$K:$M,3, FALSE) &amp; ",""" &amp; VLOOKUP(DY$1,Data!$K:$L,2, FALSE) &amp; """;"   )             )</f>
        <v/>
      </c>
      <c r="DZ127" t="str">
        <f>IF(Data!$K128=DZ$1, "",             IF(ISERR(SEARCH(DZ$1,Data!$G128)),        "",          ";" &amp; VLOOKUP(DZ$1,Data!$K:$M,3, FALSE) &amp; ",""" &amp; VLOOKUP(DZ$1,Data!$K:$L,2, FALSE) &amp; """;"   )             )</f>
        <v/>
      </c>
      <c r="EA127" t="str">
        <f>IF(Data!$K128=EA$1, "",             IF(ISERR(SEARCH(EA$1,Data!$G128)),        "",          ";" &amp; VLOOKUP(EA$1,Data!$K:$M,3, FALSE) &amp; ",""" &amp; VLOOKUP(EA$1,Data!$K:$L,2, FALSE) &amp; """;"   )             )</f>
        <v/>
      </c>
      <c r="EB127" t="str">
        <f>IF(Data!$K128=EB$1, "",             IF(ISERR(SEARCH(EB$1,Data!$G128)),        "",          ";" &amp; VLOOKUP(EB$1,Data!$K:$M,3, FALSE) &amp; ",""" &amp; VLOOKUP(EB$1,Data!$K:$L,2, FALSE) &amp; """;"   )             )</f>
        <v/>
      </c>
      <c r="EC127" t="str">
        <f>IF(Data!$K128=EC$1, "",             IF(ISERR(SEARCH(EC$1,Data!$G128)),        "",          ";" &amp; VLOOKUP(EC$1,Data!$K:$M,3, FALSE) &amp; ",""" &amp; VLOOKUP(EC$1,Data!$K:$L,2, FALSE) &amp; """;"   )             )</f>
        <v/>
      </c>
      <c r="ED127" t="str">
        <f>IF(Data!$K128=ED$1, "",             IF(ISERR(SEARCH(ED$1,Data!$G128)),        "",          ";" &amp; VLOOKUP(ED$1,Data!$K:$M,3, FALSE) &amp; ",""" &amp; VLOOKUP(ED$1,Data!$K:$L,2, FALSE) &amp; """;"   )             )</f>
        <v/>
      </c>
      <c r="EE127" t="str">
        <f>IF(Data!$K128=EE$1, "",             IF(ISERR(SEARCH(EE$1,Data!$G128)),        "",          ";" &amp; VLOOKUP(EE$1,Data!$K:$M,3, FALSE) &amp; ",""" &amp; VLOOKUP(EE$1,Data!$K:$L,2, FALSE) &amp; """;"   )             )</f>
        <v/>
      </c>
      <c r="EF127" t="str">
        <f>IF(Data!$K128=EF$1, "",             IF(ISERR(SEARCH(EF$1,Data!$G128)),        "",          ";" &amp; VLOOKUP(EF$1,Data!$K:$M,3, FALSE) &amp; ",""" &amp; VLOOKUP(EF$1,Data!$K:$L,2, FALSE) &amp; """;"   )             )</f>
        <v/>
      </c>
      <c r="EG127" t="str">
        <f>IF(Data!$K128=EG$1, "",             IF(ISERR(SEARCH(EG$1,Data!$G128)),        "",          ";" &amp; VLOOKUP(EG$1,Data!$K:$M,3, FALSE) &amp; ",""" &amp; VLOOKUP(EG$1,Data!$K:$L,2, FALSE) &amp; """;"   )             )</f>
        <v/>
      </c>
      <c r="EH127" t="str">
        <f>IF(Data!$K128=EH$1, "",             IF(ISERR(SEARCH(EH$1,Data!$G128)),        "",          ";" &amp; VLOOKUP(EH$1,Data!$K:$M,3, FALSE) &amp; ",""" &amp; VLOOKUP(EH$1,Data!$K:$L,2, FALSE) &amp; """;"   )             )</f>
        <v/>
      </c>
      <c r="EI127" t="str">
        <f>IF(Data!$K128=EI$1, "",             IF(ISERR(SEARCH(EI$1,Data!$G128)),        "",          ";" &amp; VLOOKUP(EI$1,Data!$K:$M,3, FALSE) &amp; ",""" &amp; VLOOKUP(EI$1,Data!$K:$L,2, FALSE) &amp; """;"   )             )</f>
        <v/>
      </c>
      <c r="EJ127" t="str">
        <f>IF(Data!$K128=EJ$1, "",             IF(ISERR(SEARCH(EJ$1,Data!$G128)),        "",          ";" &amp; VLOOKUP(EJ$1,Data!$K:$M,3, FALSE) &amp; ",""" &amp; VLOOKUP(EJ$1,Data!$K:$L,2, FALSE) &amp; """;"   )             )</f>
        <v/>
      </c>
      <c r="EK127" t="str">
        <f>IF(Data!$K128=EK$1, "",             IF(ISERR(SEARCH(EK$1,Data!$G128)),        "",          ";" &amp; VLOOKUP(EK$1,Data!$K:$M,3, FALSE) &amp; ",""" &amp; VLOOKUP(EK$1,Data!$K:$L,2, FALSE) &amp; """;"   )             )</f>
        <v/>
      </c>
      <c r="EL127" t="str">
        <f>IF(Data!$K128=EL$1, "",             IF(ISERR(SEARCH(EL$1,Data!$G128)),        "",          ";" &amp; VLOOKUP(EL$1,Data!$K:$M,3, FALSE) &amp; ",""" &amp; VLOOKUP(EL$1,Data!$K:$L,2, FALSE) &amp; """;"   )             )</f>
        <v/>
      </c>
      <c r="EM127" t="str">
        <f>IF(Data!$K128=EM$1, "",             IF(ISERR(SEARCH(EM$1,Data!$G128)),        "",          ";" &amp; VLOOKUP(EM$1,Data!$K:$M,3, FALSE) &amp; ",""" &amp; VLOOKUP(EM$1,Data!$K:$L,2, FALSE) &amp; """;"   )             )</f>
        <v/>
      </c>
      <c r="EN127" t="str">
        <f>IF(Data!$K128=EN$1, "",             IF(ISERR(SEARCH(EN$1,Data!$G128)),        "",          ";" &amp; VLOOKUP(EN$1,Data!$K:$M,3, FALSE) &amp; ",""" &amp; VLOOKUP(EN$1,Data!$K:$L,2, FALSE) &amp; """;"   )             )</f>
        <v/>
      </c>
      <c r="EO127" t="str">
        <f>IF(Data!$K128=EO$1, "",             IF(ISERR(SEARCH(EO$1,Data!$G128)),        "",          ";" &amp; VLOOKUP(EO$1,Data!$K:$M,3, FALSE) &amp; ",""" &amp; VLOOKUP(EO$1,Data!$K:$L,2, FALSE) &amp; """;"   )             )</f>
        <v/>
      </c>
      <c r="EP127" t="str">
        <f>IF(Data!$K128=EP$1, "",             IF(ISERR(SEARCH(EP$1,Data!$G128)),        "",          ";" &amp; VLOOKUP(EP$1,Data!$K:$M,3, FALSE) &amp; ",""" &amp; VLOOKUP(EP$1,Data!$K:$L,2, FALSE) &amp; """;"   )             )</f>
        <v/>
      </c>
      <c r="EQ127" t="str">
        <f>IF(Data!$K128=EQ$1, "",             IF(ISERR(SEARCH(EQ$1,Data!$G128)),        "",          ";" &amp; VLOOKUP(EQ$1,Data!$K:$M,3, FALSE) &amp; ",""" &amp; VLOOKUP(EQ$1,Data!$K:$L,2, FALSE) &amp; """;"   )             )</f>
        <v/>
      </c>
      <c r="ER127" t="str">
        <f>IF(Data!$K128=ER$1, "",             IF(ISERR(SEARCH(ER$1,Data!$G128)),        "",          ";" &amp; VLOOKUP(ER$1,Data!$K:$M,3, FALSE) &amp; ",""" &amp; VLOOKUP(ER$1,Data!$K:$L,2, FALSE) &amp; """;"   )             )</f>
        <v/>
      </c>
      <c r="ES127" t="str">
        <f>IF(Data!$K128=ES$1, "",             IF(ISERR(SEARCH(ES$1,Data!$G128)),        "",          ";" &amp; VLOOKUP(ES$1,Data!$K:$M,3, FALSE) &amp; ",""" &amp; VLOOKUP(ES$1,Data!$K:$L,2, FALSE) &amp; """;"   )             )</f>
        <v/>
      </c>
      <c r="ET127" t="str">
        <f>IF(Data!$K128=ET$1, "",             IF(ISERR(SEARCH(ET$1,Data!$G128)),        "",          ";" &amp; VLOOKUP(ET$1,Data!$K:$M,3, FALSE) &amp; ",""" &amp; VLOOKUP(ET$1,Data!$K:$L,2, FALSE) &amp; """;"   )             )</f>
        <v/>
      </c>
      <c r="EU127" t="str">
        <f>IF(Data!$K128=EU$1, "",             IF(ISERR(SEARCH(EU$1,Data!$G128)),        "",          ";" &amp; VLOOKUP(EU$1,Data!$K:$M,3, FALSE) &amp; ",""" &amp; VLOOKUP(EU$1,Data!$K:$L,2, FALSE) &amp; """;"   )             )</f>
        <v/>
      </c>
      <c r="EV127" t="str">
        <f>IF(Data!$K128=EV$1, "",             IF(ISERR(SEARCH(EV$1,Data!$G128)),        "",          ";" &amp; VLOOKUP(EV$1,Data!$K:$M,3, FALSE) &amp; ",""" &amp; VLOOKUP(EV$1,Data!$K:$L,2, FALSE) &amp; """;"   )             )</f>
        <v/>
      </c>
      <c r="EW127" t="str">
        <f>IF(Data!$K128=EW$1, "",             IF(ISERR(SEARCH(EW$1,Data!$G128)),        "",          ";" &amp; VLOOKUP(EW$1,Data!$K:$M,3, FALSE) &amp; ",""" &amp; VLOOKUP(EW$1,Data!$K:$L,2, FALSE) &amp; """;"   )             )</f>
        <v/>
      </c>
      <c r="EX127" t="str">
        <f>IF(Data!$K128=EX$1, "",             IF(ISERR(SEARCH(EX$1,Data!$G128)),        "",          ";" &amp; VLOOKUP(EX$1,Data!$K:$M,3, FALSE) &amp; ",""" &amp; VLOOKUP(EX$1,Data!$K:$L,2, FALSE) &amp; """;"   )             )</f>
        <v/>
      </c>
      <c r="EY127" t="str">
        <f>IF(Data!$K128=EY$1, "",             IF(ISERR(SEARCH(EY$1,Data!$G128)),        "",          ";" &amp; VLOOKUP(EY$1,Data!$K:$M,3, FALSE) &amp; ",""" &amp; VLOOKUP(EY$1,Data!$K:$L,2, FALSE) &amp; """;"   )             )</f>
        <v/>
      </c>
      <c r="EZ127" t="str">
        <f>IF(Data!$K128=EZ$1, "",             IF(ISERR(SEARCH(EZ$1,Data!$G128)),        "",          ";" &amp; VLOOKUP(EZ$1,Data!$K:$M,3, FALSE) &amp; ",""" &amp; VLOOKUP(EZ$1,Data!$K:$L,2, FALSE) &amp; """;"   )             )</f>
        <v/>
      </c>
      <c r="FA127" t="str">
        <f>IF(Data!$K128=FA$1, "",             IF(ISERR(SEARCH(FA$1,Data!$G128)),        "",          ";" &amp; VLOOKUP(FA$1,Data!$K:$M,3, FALSE) &amp; ",""" &amp; VLOOKUP(FA$1,Data!$K:$L,2, FALSE) &amp; """;"   )             )</f>
        <v/>
      </c>
      <c r="FB127" t="str">
        <f>IF(Data!$K128=FB$1, "",             IF(ISERR(SEARCH(FB$1,Data!$G128)),        "",          ";" &amp; VLOOKUP(FB$1,Data!$K:$M,3, FALSE) &amp; ",""" &amp; VLOOKUP(FB$1,Data!$K:$L,2, FALSE) &amp; """;"   )             )</f>
        <v/>
      </c>
      <c r="FC127" t="str">
        <f>IF(Data!$K128=FC$1, "",             IF(ISERR(SEARCH(FC$1,Data!$G128)),        "",          ";" &amp; VLOOKUP(FC$1,Data!$K:$M,3, FALSE) &amp; ",""" &amp; VLOOKUP(FC$1,Data!$K:$L,2, FALSE) &amp; """;"   )             )</f>
        <v/>
      </c>
      <c r="FD127" t="str">
        <f>IF(Data!$K128=FD$1, "",             IF(ISERR(SEARCH(FD$1,Data!$G128)),        "",          ";" &amp; VLOOKUP(FD$1,Data!$K:$M,3, FALSE) &amp; ",""" &amp; VLOOKUP(FD$1,Data!$K:$L,2, FALSE) &amp; """;"   )             )</f>
        <v/>
      </c>
      <c r="FE127" t="str">
        <f>IF(Data!$K128=FE$1, "",             IF(ISERR(SEARCH(FE$1,Data!$G128)),        "",          ";" &amp; VLOOKUP(FE$1,Data!$K:$M,3, FALSE) &amp; ",""" &amp; VLOOKUP(FE$1,Data!$K:$L,2, FALSE) &amp; """;"   )             )</f>
        <v/>
      </c>
      <c r="FF127" t="str">
        <f>IF(Data!$K128=FF$1, "",             IF(ISERR(SEARCH(FF$1,Data!$G128)),        "",          ";" &amp; VLOOKUP(FF$1,Data!$K:$M,3, FALSE) &amp; ",""" &amp; VLOOKUP(FF$1,Data!$K:$L,2, FALSE) &amp; """;"   )             )</f>
        <v/>
      </c>
      <c r="FG127" t="str">
        <f>IF(Data!$K128=FG$1, "",             IF(ISERR(SEARCH(FG$1,Data!$G128)),        "",          ";" &amp; VLOOKUP(FG$1,Data!$K:$M,3, FALSE) &amp; ",""" &amp; VLOOKUP(FG$1,Data!$K:$L,2, FALSE) &amp; """;"   )             )</f>
        <v/>
      </c>
      <c r="FH127" t="str">
        <f>IF(Data!$K128=FH$1, "",             IF(ISERR(SEARCH(FH$1,Data!$G128)),        "",          ";" &amp; VLOOKUP(FH$1,Data!$K:$M,3, FALSE) &amp; ",""" &amp; VLOOKUP(FH$1,Data!$K:$L,2, FALSE) &amp; """;"   )             )</f>
        <v/>
      </c>
      <c r="FI127" t="str">
        <f>IF(Data!$K128=FI$1, "",             IF(ISERR(SEARCH(FI$1,Data!$G128)),        "",          ";" &amp; VLOOKUP(FI$1,Data!$K:$M,3, FALSE) &amp; ",""" &amp; VLOOKUP(FI$1,Data!$K:$L,2, FALSE) &amp; """;"   )             )</f>
        <v/>
      </c>
      <c r="FJ127" t="str">
        <f>IF(Data!$K128=FJ$1, "",             IF(ISERR(SEARCH(FJ$1,Data!$G128)),        "",          ";" &amp; VLOOKUP(FJ$1,Data!$K:$M,3, FALSE) &amp; ",""" &amp; VLOOKUP(FJ$1,Data!$K:$L,2, FALSE) &amp; """;"   )             )</f>
        <v/>
      </c>
      <c r="FK127" t="str">
        <f>IF(Data!$K128=FK$1, "",             IF(ISERR(SEARCH(FK$1,Data!$G128)),        "",          ";" &amp; VLOOKUP(FK$1,Data!$K:$M,3, FALSE) &amp; ",""" &amp; VLOOKUP(FK$1,Data!$K:$L,2, FALSE) &amp; """;"   )             )</f>
        <v/>
      </c>
      <c r="FL127" t="str">
        <f>IF(Data!$K128=FL$1, "",             IF(ISERR(SEARCH(FL$1,Data!$G128)),        "",          ";" &amp; VLOOKUP(FL$1,Data!$K:$M,3, FALSE) &amp; ",""" &amp; VLOOKUP(FL$1,Data!$K:$L,2, FALSE) &amp; """;"   )             )</f>
        <v/>
      </c>
      <c r="FM127" t="str">
        <f>IF(Data!$K128=FM$1, "",             IF(ISERR(SEARCH(FM$1,Data!$G128)),        "",          ";" &amp; VLOOKUP(FM$1,Data!$K:$M,3, FALSE) &amp; ",""" &amp; VLOOKUP(FM$1,Data!$K:$L,2, FALSE) &amp; """;"   )             )</f>
        <v/>
      </c>
      <c r="FN127" t="str">
        <f>IF(Data!$K128=FN$1, "",             IF(ISERR(SEARCH(FN$1,Data!$G128)),        "",          ";" &amp; VLOOKUP(FN$1,Data!$K:$M,3, FALSE) &amp; ",""" &amp; VLOOKUP(FN$1,Data!$K:$L,2, FALSE) &amp; """;"   )             )</f>
        <v/>
      </c>
      <c r="FO127" t="str">
        <f>IF(Data!$K128=FO$1, "",             IF(ISERR(SEARCH(FO$1,Data!$G128)),        "",          ";" &amp; VLOOKUP(FO$1,Data!$K:$M,3, FALSE) &amp; ",""" &amp; VLOOKUP(FO$1,Data!$K:$L,2, FALSE) &amp; """;"   )             )</f>
        <v/>
      </c>
      <c r="FP127" t="str">
        <f>IF(Data!$K128=FP$1, "",             IF(ISERR(SEARCH(FP$1,Data!$G128)),        "",          ";" &amp; VLOOKUP(FP$1,Data!$K:$M,3, FALSE) &amp; ",""" &amp; VLOOKUP(FP$1,Data!$K:$L,2, FALSE) &amp; """;"   )             )</f>
        <v/>
      </c>
      <c r="FQ127" t="str">
        <f>IF(Data!$K128=FQ$1, "",             IF(ISERR(SEARCH(FQ$1,Data!$G128)),        "",          ";" &amp; VLOOKUP(FQ$1,Data!$K:$M,3, FALSE) &amp; ",""" &amp; VLOOKUP(FQ$1,Data!$K:$L,2, FALSE) &amp; """;"   )             )</f>
        <v/>
      </c>
      <c r="FR127" t="str">
        <f>IF(Data!$K128=FR$1, "",             IF(ISERR(SEARCH(FR$1,Data!$G128)),        "",          ";" &amp; VLOOKUP(FR$1,Data!$K:$M,3, FALSE) &amp; ",""" &amp; VLOOKUP(FR$1,Data!$K:$L,2, FALSE) &amp; """;"   )             )</f>
        <v/>
      </c>
      <c r="FS127" t="str">
        <f>IF(Data!$K128=FS$1, "",             IF(ISERR(SEARCH(FS$1,Data!$G128)),        "",          ";" &amp; VLOOKUP(FS$1,Data!$K:$M,3, FALSE) &amp; ",""" &amp; VLOOKUP(FS$1,Data!$K:$L,2, FALSE) &amp; """;"   )             )</f>
        <v/>
      </c>
      <c r="FT127" t="str">
        <f>IF(Data!$K128=FT$1, "",             IF(ISERR(SEARCH(FT$1,Data!$G128)),        "",          ";" &amp; VLOOKUP(FT$1,Data!$K:$M,3, FALSE) &amp; ",""" &amp; VLOOKUP(FT$1,Data!$K:$L,2, FALSE) &amp; """;"   )             )</f>
        <v/>
      </c>
      <c r="FU127" t="str">
        <f>IF(Data!$K128=FU$1, "",             IF(ISERR(SEARCH(FU$1,Data!$G128)),        "",          ";" &amp; VLOOKUP(FU$1,Data!$K:$M,3, FALSE) &amp; ",""" &amp; VLOOKUP(FU$1,Data!$K:$L,2, FALSE) &amp; """;"   )             )</f>
        <v/>
      </c>
      <c r="FV127" t="str">
        <f>IF(Data!$K128=FV$1, "",             IF(ISERR(SEARCH(FV$1,Data!$G128)),        "",          ";" &amp; VLOOKUP(FV$1,Data!$K:$M,3, FALSE) &amp; ",""" &amp; VLOOKUP(FV$1,Data!$K:$L,2, FALSE) &amp; """;"   )             )</f>
        <v/>
      </c>
      <c r="FW127" t="str">
        <f>IF(Data!$K128=FW$1, "",             IF(ISERR(SEARCH(FW$1,Data!$G128)),        "",          ";" &amp; VLOOKUP(FW$1,Data!$K:$M,3, FALSE) &amp; ",""" &amp; VLOOKUP(FW$1,Data!$K:$L,2, FALSE) &amp; """;"   )             )</f>
        <v/>
      </c>
      <c r="FX127" t="str">
        <f>IF(Data!$K128=FX$1, "",             IF(ISERR(SEARCH(FX$1,Data!$G128)),        "",          ";" &amp; VLOOKUP(FX$1,Data!$K:$M,3, FALSE) &amp; ",""" &amp; VLOOKUP(FX$1,Data!$K:$L,2, FALSE) &amp; """;"   )             )</f>
        <v/>
      </c>
      <c r="FY127" t="str">
        <f>IF(Data!$K128=FY$1, "",             IF(ISERR(SEARCH(FY$1,Data!$G128)),        "",          ";" &amp; VLOOKUP(FY$1,Data!$K:$M,3, FALSE) &amp; ",""" &amp; VLOOKUP(FY$1,Data!$K:$L,2, FALSE) &amp; """;"   )             )</f>
        <v/>
      </c>
      <c r="FZ127" t="str">
        <f>IF(Data!$K128=FZ$1, "",             IF(ISERR(SEARCH(FZ$1,Data!$G128)),        "",          ";" &amp; VLOOKUP(FZ$1,Data!$K:$M,3, FALSE) &amp; ",""" &amp; VLOOKUP(FZ$1,Data!$K:$L,2, FALSE) &amp; """;"   )             )</f>
        <v/>
      </c>
      <c r="GA127" t="str">
        <f>IF(Data!$K128=GA$1, "",             IF(ISERR(SEARCH(GA$1,Data!$G128)),        "",          ";" &amp; VLOOKUP(GA$1,Data!$K:$M,3, FALSE) &amp; ",""" &amp; VLOOKUP(GA$1,Data!$K:$L,2, FALSE) &amp; """;"   )             )</f>
        <v/>
      </c>
      <c r="GB127" t="str">
        <f>IF(Data!$K128=GB$1, "",             IF(ISERR(SEARCH(GB$1,Data!$G128)),        "",          ";" &amp; VLOOKUP(GB$1,Data!$K:$M,3, FALSE) &amp; ",""" &amp; VLOOKUP(GB$1,Data!$K:$L,2, FALSE) &amp; """;"   )             )</f>
        <v/>
      </c>
      <c r="GC127" t="str">
        <f>IF(Data!$K128=GC$1, "",             IF(ISERR(SEARCH(GC$1,Data!$G128)),        "",          ";" &amp; VLOOKUP(GC$1,Data!$K:$M,3, FALSE) &amp; ",""" &amp; VLOOKUP(GC$1,Data!$K:$L,2, FALSE) &amp; """;"   )             )</f>
        <v/>
      </c>
      <c r="GD127" t="str">
        <f>IF(Data!$K128=GD$1, "",             IF(ISERR(SEARCH(GD$1,Data!$G128)),        "",          ";" &amp; VLOOKUP(GD$1,Data!$K:$M,3, FALSE) &amp; ",""" &amp; VLOOKUP(GD$1,Data!$K:$L,2, FALSE) &amp; """;"   )             )</f>
        <v/>
      </c>
      <c r="GE127" t="str">
        <f>IF(Data!$K128=GE$1, "",             IF(ISERR(SEARCH(GE$1,Data!$G128)),        "",          ";" &amp; VLOOKUP(GE$1,Data!$K:$M,3, FALSE) &amp; ",""" &amp; VLOOKUP(GE$1,Data!$K:$L,2, FALSE) &amp; """;"   )             )</f>
        <v/>
      </c>
      <c r="GF127" t="str">
        <f>IF(Data!$K128=GF$1, "",             IF(ISERR(SEARCH(GF$1,Data!$G128)),        "",          ";" &amp; VLOOKUP(GF$1,Data!$K:$M,3, FALSE) &amp; ",""" &amp; VLOOKUP(GF$1,Data!$K:$L,2, FALSE) &amp; """;"   )             )</f>
        <v/>
      </c>
      <c r="GG127" t="str">
        <f>IF(Data!$K128=GG$1, "",             IF(ISERR(SEARCH(GG$1,Data!$G128)),        "",          ";" &amp; VLOOKUP(GG$1,Data!$K:$M,3, FALSE) &amp; ",""" &amp; VLOOKUP(GG$1,Data!$K:$L,2, FALSE) &amp; """;"   )             )</f>
        <v/>
      </c>
      <c r="GH127" t="str">
        <f>IF(Data!$K128=GH$1, "",             IF(ISERR(SEARCH(GH$1,Data!$G128)),        "",          ";" &amp; VLOOKUP(GH$1,Data!$K:$M,3, FALSE) &amp; ",""" &amp; VLOOKUP(GH$1,Data!$K:$L,2, FALSE) &amp; """;"   )             )</f>
        <v/>
      </c>
      <c r="GI127" t="str">
        <f>IF(Data!$K128=GI$1, "",             IF(ISERR(SEARCH(GI$1,Data!$G128)),        "",          ";" &amp; VLOOKUP(GI$1,Data!$K:$M,3, FALSE) &amp; ",""" &amp; VLOOKUP(GI$1,Data!$K:$L,2, FALSE) &amp; """;"   )             )</f>
        <v/>
      </c>
      <c r="GJ127" t="str">
        <f>IF(Data!$K128=GJ$1, "",             IF(ISERR(SEARCH(GJ$1,Data!$G128)),        "",          ";" &amp; VLOOKUP(GJ$1,Data!$K:$M,3, FALSE) &amp; ",""" &amp; VLOOKUP(GJ$1,Data!$K:$L,2, FALSE) &amp; """;"   )             )</f>
        <v>;180,"HUMAN";</v>
      </c>
      <c r="GK127" t="str">
        <f>IF(Data!$K128=GK$1, "",             IF(ISERR(SEARCH(GK$1,Data!$G128)),        "",          ";" &amp; VLOOKUP(GK$1,Data!$K:$M,3, FALSE) &amp; ",""" &amp; VLOOKUP(GK$1,Data!$K:$L,2, FALSE) &amp; """;"   )             )</f>
        <v/>
      </c>
      <c r="GL127" t="str">
        <f>IF(Data!$K128=GL$1, "",             IF(ISERR(SEARCH(GL$1,Data!$G128)),        "",          ";" &amp; VLOOKUP(GL$1,Data!$K:$M,3, FALSE) &amp; ",""" &amp; VLOOKUP(GL$1,Data!$K:$L,2, FALSE) &amp; """;"   )             )</f>
        <v/>
      </c>
      <c r="GM127" t="str">
        <f>IF(Data!$K128=GM$1, "",             IF(ISERR(SEARCH(GM$1,Data!$G128)),        "",          ";" &amp; VLOOKUP(GM$1,Data!$K:$M,3, FALSE) &amp; ",""" &amp; VLOOKUP(GM$1,Data!$K:$L,2, FALSE) &amp; """;"   )             )</f>
        <v/>
      </c>
      <c r="GN127" t="str">
        <f>IF(Data!$K128=GN$1, "",             IF(ISERR(SEARCH(GN$1,Data!$G128)),        "",          ";" &amp; VLOOKUP(GN$1,Data!$K:$M,3, FALSE) &amp; ",""" &amp; VLOOKUP(GN$1,Data!$K:$L,2, FALSE) &amp; """;"   )             )</f>
        <v/>
      </c>
      <c r="GO127" t="str">
        <f>IF(Data!$K128=GO$1, "",             IF(ISERR(SEARCH(GO$1,Data!$G128)),        "",          ";" &amp; VLOOKUP(GO$1,Data!$K:$M,3, FALSE) &amp; ",""" &amp; VLOOKUP(GO$1,Data!$K:$L,2, FALSE) &amp; """;"   )             )</f>
        <v>;185,"HUMAN";</v>
      </c>
      <c r="GP127" t="str">
        <f>IF(Data!$K128=GP$1, "",             IF(ISERR(SEARCH(GP$1,Data!$G128)),        "",          ";" &amp; VLOOKUP(GP$1,Data!$K:$M,3, FALSE) &amp; ",""" &amp; VLOOKUP(GP$1,Data!$K:$L,2, FALSE) &amp; """;"   )             )</f>
        <v/>
      </c>
      <c r="GQ127" t="str">
        <f>IF(Data!$K128=GQ$1, "",             IF(ISERR(SEARCH(GQ$1,Data!$G128)),        "",          ";" &amp; VLOOKUP(GQ$1,Data!$K:$M,3, FALSE) &amp; ",""" &amp; VLOOKUP(GQ$1,Data!$K:$L,2, FALSE) &amp; """;"   )             )</f>
        <v/>
      </c>
      <c r="GR127" t="str">
        <f>IF(Data!$K128=GR$1, "",             IF(ISERR(SEARCH(GR$1,Data!$G128)),        "",          ";" &amp; VLOOKUP(GR$1,Data!$K:$M,3, FALSE) &amp; ",""" &amp; VLOOKUP(GR$1,Data!$K:$L,2, FALSE) &amp; """;"   )             )</f>
        <v/>
      </c>
      <c r="GS127" t="str">
        <f>IF(Data!$K128=GS$1, "",             IF(ISERR(SEARCH(GS$1,Data!$G128)),        "",          ";" &amp; VLOOKUP(GS$1,Data!$K:$M,3, FALSE) &amp; ",""" &amp; VLOOKUP(GS$1,Data!$K:$L,2, FALSE) &amp; """;"   )             )</f>
        <v/>
      </c>
      <c r="GT127" t="str">
        <f>IF(Data!$K128=GT$1, "",             IF(ISERR(SEARCH(GT$1,Data!$G128)),        "",          ";" &amp; VLOOKUP(GT$1,Data!$K:$M,3, FALSE) &amp; ",""" &amp; VLOOKUP(GT$1,Data!$K:$L,2, FALSE) &amp; """;"   )             )</f>
        <v/>
      </c>
      <c r="GU127" t="str">
        <f>IF(Data!$K128=GU$1, "",             IF(ISERR(SEARCH(GU$1,Data!$G128)),        "",          ";" &amp; VLOOKUP(GU$1,Data!$K:$M,3, FALSE) &amp; ",""" &amp; VLOOKUP(GU$1,Data!$K:$L,2, FALSE) &amp; """;"   )             )</f>
        <v/>
      </c>
      <c r="GV127" t="str">
        <f>IF(Data!$K128=GV$1, "",             IF(ISERR(SEARCH(GV$1,Data!$G128)),        "",          ";" &amp; VLOOKUP(GV$1,Data!$K:$M,3, FALSE) &amp; ",""" &amp; VLOOKUP(GV$1,Data!$K:$L,2, FALSE) &amp; """;"   )             )</f>
        <v/>
      </c>
      <c r="GW127" t="str">
        <f>IF(Data!$K128=GW$1, "",             IF(ISERR(SEARCH(GW$1,Data!$G128)),        "",          ";" &amp; VLOOKUP(GW$1,Data!$K:$M,3, FALSE) &amp; ",""" &amp; VLOOKUP(GW$1,Data!$K:$L,2, FALSE) &amp; """;"   )             )</f>
        <v/>
      </c>
      <c r="GX127" t="str">
        <f>IF(Data!$K128=GX$1, "",             IF(ISERR(SEARCH(GX$1,Data!$G128)),        "",          ";" &amp; VLOOKUP(GX$1,Data!$K:$M,3, FALSE) &amp; ",""" &amp; VLOOKUP(GX$1,Data!$K:$L,2, FALSE) &amp; """;"   )             )</f>
        <v/>
      </c>
      <c r="GY127" t="str">
        <f>IF(Data!$K128=GY$1, "",             IF(ISERR(SEARCH(GY$1,Data!$G128)),        "",          ";" &amp; VLOOKUP(GY$1,Data!$K:$M,3, FALSE) &amp; ",""" &amp; VLOOKUP(GY$1,Data!$K:$L,2, FALSE) &amp; """;"   )             )</f>
        <v/>
      </c>
      <c r="GZ127" t="str">
        <f>IF(Data!$K128=GZ$1, "",             IF(ISERR(SEARCH(GZ$1,Data!$G128)),        "",          ";" &amp; VLOOKUP(GZ$1,Data!$K:$M,3, FALSE) &amp; ",""" &amp; VLOOKUP(GZ$1,Data!$K:$L,2, FALSE) &amp; """;"   )             )</f>
        <v/>
      </c>
      <c r="HA127" t="str">
        <f>IF(Data!$K128=HA$1, "",             IF(ISERR(SEARCH(HA$1,Data!$G128)),        "",          ";" &amp; VLOOKUP(HA$1,Data!$K:$M,3, FALSE) &amp; ",""" &amp; VLOOKUP(HA$1,Data!$K:$L,2, FALSE) &amp; """;"   )             )</f>
        <v/>
      </c>
      <c r="HB127" t="str">
        <f>IF(Data!$K128=HB$1, "",             IF(ISERR(SEARCH(HB$1,Data!$G128)),        "",          ";" &amp; VLOOKUP(HB$1,Data!$K:$M,3, FALSE) &amp; ",""" &amp; VLOOKUP(HB$1,Data!$K:$L,2, FALSE) &amp; """;"   )             )</f>
        <v/>
      </c>
      <c r="HC127" t="str">
        <f>IF(Data!$K128=HC$1, "",             IF(ISERR(SEARCH(HC$1,Data!$G128)),        "",          ";" &amp; VLOOKUP(HC$1,Data!$K:$M,3, FALSE) &amp; ",""" &amp; VLOOKUP(HC$1,Data!$K:$L,2, FALSE) &amp; """;"   )             )</f>
        <v/>
      </c>
      <c r="HD127" t="str">
        <f>IF(Data!$K128=HD$1, "",             IF(ISERR(SEARCH(HD$1,Data!$G128)),        "",          ";" &amp; VLOOKUP(HD$1,Data!$K:$M,3, FALSE) &amp; ",""" &amp; VLOOKUP(HD$1,Data!$K:$L,2, FALSE) &amp; """;"   )             )</f>
        <v/>
      </c>
      <c r="HE127" t="str">
        <f>IF(Data!$K128=HE$1, "",             IF(ISERR(SEARCH(HE$1,Data!$G128)),        "",          ";" &amp; VLOOKUP(HE$1,Data!$K:$M,3, FALSE) &amp; ",""" &amp; VLOOKUP(HE$1,Data!$K:$L,2, FALSE) &amp; """;"   )             )</f>
        <v/>
      </c>
      <c r="HF127" t="str">
        <f>IF(Data!$K128=HF$1, "",             IF(ISERR(SEARCH(HF$1,Data!$G128)),        "",          ";" &amp; VLOOKUP(HF$1,Data!$K:$M,3, FALSE) &amp; ",""" &amp; VLOOKUP(HF$1,Data!$K:$L,2, FALSE) &amp; """;"   )             )</f>
        <v/>
      </c>
      <c r="HG127" t="str">
        <f>IF(Data!$K128=HG$1, "",             IF(ISERR(SEARCH(HG$1,Data!$G128)),        "",          ";" &amp; VLOOKUP(HG$1,Data!$K:$M,3, FALSE) &amp; ",""" &amp; VLOOKUP(HG$1,Data!$K:$L,2, FALSE) &amp; """;"   )             )</f>
        <v/>
      </c>
      <c r="HH127" t="str">
        <f>IF(Data!$K128=HH$1, "",             IF(ISERR(SEARCH(HH$1,Data!$G128)),        "",          ";" &amp; VLOOKUP(HH$1,Data!$K:$M,3, FALSE) &amp; ",""" &amp; VLOOKUP(HH$1,Data!$K:$L,2, FALSE) &amp; """;"   )             )</f>
        <v/>
      </c>
      <c r="HI127" t="str">
        <f>IF(Data!$K128=HI$1, "",             IF(ISERR(SEARCH(HI$1,Data!$G128)),        "",          ";" &amp; VLOOKUP(HI$1,Data!$K:$M,3, FALSE) &amp; ",""" &amp; VLOOKUP(HI$1,Data!$K:$L,2, FALSE) &amp; """;"   )             )</f>
        <v/>
      </c>
      <c r="HJ127" t="str">
        <f>IF(Data!$K128=HJ$1, "",             IF(ISERR(SEARCH(HJ$1,Data!$G128)),        "",          ";" &amp; VLOOKUP(HJ$1,Data!$K:$M,3, FALSE) &amp; ",""" &amp; VLOOKUP(HJ$1,Data!$K:$L,2, FALSE) &amp; """;"   )             )</f>
        <v/>
      </c>
      <c r="HK127" t="str">
        <f>IF(Data!$K128=HK$1, "",             IF(ISERR(SEARCH(HK$1,Data!$G128)),        "",          ";" &amp; VLOOKUP(HK$1,Data!$K:$M,3, FALSE) &amp; ",""" &amp; VLOOKUP(HK$1,Data!$K:$L,2, FALSE) &amp; """;"   )             )</f>
        <v/>
      </c>
      <c r="HL127" t="str">
        <f>IF(Data!$K128=HL$1, "",             IF(ISERR(SEARCH(HL$1,Data!$G128)),        "",          ";" &amp; VLOOKUP(HL$1,Data!$K:$M,3, FALSE) &amp; ",""" &amp; VLOOKUP(HL$1,Data!$K:$L,2, FALSE) &amp; """;"   )             )</f>
        <v/>
      </c>
      <c r="HM127" t="str">
        <f>IF(Data!$K128=HM$1, "",             IF(ISERR(SEARCH(HM$1,Data!$G128)),        "",          ";" &amp; VLOOKUP(HM$1,Data!$K:$M,3, FALSE) &amp; ",""" &amp; VLOOKUP(HM$1,Data!$K:$L,2, FALSE) &amp; """;"   )             )</f>
        <v/>
      </c>
      <c r="HN127" t="str">
        <f>IF(Data!$K128=HN$1, "",             IF(ISERR(SEARCH(HN$1,Data!$G128)),        "",          ";" &amp; VLOOKUP(HN$1,Data!$K:$M,3, FALSE) &amp; ",""" &amp; VLOOKUP(HN$1,Data!$K:$L,2, FALSE) &amp; """;"   )             )</f>
        <v/>
      </c>
      <c r="HO127" t="str">
        <f>IF(Data!$K128=HO$1, "",             IF(ISERR(SEARCH(HO$1,Data!$G128)),        "",          ";" &amp; VLOOKUP(HO$1,Data!$K:$M,3, FALSE) &amp; ",""" &amp; VLOOKUP(HO$1,Data!$K:$L,2, FALSE) &amp; """;"   )             )</f>
        <v/>
      </c>
      <c r="HP127" t="str">
        <f>IF(Data!$K128=HP$1, "",             IF(ISERR(SEARCH(HP$1,Data!$G128)),        "",          ";" &amp; VLOOKUP(HP$1,Data!$K:$M,3, FALSE) &amp; ",""" &amp; VLOOKUP(HP$1,Data!$K:$L,2, FALSE) &amp; """;"   )             )</f>
        <v/>
      </c>
      <c r="HQ127" t="str">
        <f>IF(Data!$K128=HQ$1, "",             IF(ISERR(SEARCH(HQ$1,Data!$G128)),        "",          ";" &amp; VLOOKUP(HQ$1,Data!$K:$M,3, FALSE) &amp; ",""" &amp; VLOOKUP(HQ$1,Data!$K:$L,2, FALSE) &amp; """;"   )             )</f>
        <v/>
      </c>
      <c r="HR127" t="str">
        <f>IF(Data!$K128=HR$1, "",             IF(ISERR(SEARCH(HR$1,Data!$G128)),        "",          ";" &amp; VLOOKUP(HR$1,Data!$K:$M,3, FALSE) &amp; ",""" &amp; VLOOKUP(HR$1,Data!$K:$L,2, FALSE) &amp; """;"   )             )</f>
        <v/>
      </c>
      <c r="HS127" t="str">
        <f>IF(Data!$K128=HS$1, "",             IF(ISERR(SEARCH(HS$1,Data!$G128)),        "",          ";" &amp; VLOOKUP(HS$1,Data!$K:$M,3, FALSE) &amp; ",""" &amp; VLOOKUP(HS$1,Data!$K:$L,2, FALSE) &amp; """;"   )             )</f>
        <v/>
      </c>
      <c r="HT127" t="str">
        <f>IF(Data!$K128=HT$1, "",             IF(ISERR(SEARCH(HT$1,Data!$G128)),        "",          ";" &amp; VLOOKUP(HT$1,Data!$K:$M,3, FALSE) &amp; ",""" &amp; VLOOKUP(HT$1,Data!$K:$L,2, FALSE) &amp; """;"   )             )</f>
        <v/>
      </c>
      <c r="HU127" t="str">
        <f>IF(Data!$K128=HU$1, "",             IF(ISERR(SEARCH(HU$1,Data!$G128)),        "",          ";" &amp; VLOOKUP(HU$1,Data!$K:$M,3, FALSE) &amp; ",""" &amp; VLOOKUP(HU$1,Data!$K:$L,2, FALSE) &amp; """;"   )             )</f>
        <v/>
      </c>
      <c r="HV127" t="str">
        <f>IF(Data!$K128=HV$1, "",             IF(ISERR(SEARCH(HV$1,Data!$G128)),        "",          ";" &amp; VLOOKUP(HV$1,Data!$K:$M,3, FALSE) &amp; ",""" &amp; VLOOKUP(HV$1,Data!$K:$L,2, FALSE) &amp; """;"   )             )</f>
        <v/>
      </c>
      <c r="HW127" t="str">
        <f>IF(Data!$K128=HW$1, "",             IF(ISERR(SEARCH(HW$1,Data!$G128)),        "",          ";" &amp; VLOOKUP(HW$1,Data!$K:$M,3, FALSE) &amp; ",""" &amp; VLOOKUP(HW$1,Data!$K:$L,2, FALSE) &amp; """;"   )             )</f>
        <v/>
      </c>
      <c r="HX127" t="str">
        <f>IF(Data!$K128=HX$1, "",             IF(ISERR(SEARCH(HX$1,Data!$G128)),        "",          ";" &amp; VLOOKUP(HX$1,Data!$K:$M,3, FALSE) &amp; ",""" &amp; VLOOKUP(HX$1,Data!$K:$L,2, FALSE) &amp; """;"   )             )</f>
        <v/>
      </c>
      <c r="HY127" t="str">
        <f>IF(Data!$K128=HY$1, "",             IF(ISERR(SEARCH(HY$1,Data!$G128)),        "",          ";" &amp; VLOOKUP(HY$1,Data!$K:$M,3, FALSE) &amp; ",""" &amp; VLOOKUP(HY$1,Data!$K:$L,2, FALSE) &amp; """;"   )             )</f>
        <v/>
      </c>
      <c r="HZ127" t="str">
        <f>IF(Data!$K128=HZ$1, "",             IF(ISERR(SEARCH(HZ$1,Data!$G128)),        "",          ";" &amp; VLOOKUP(HZ$1,Data!$K:$M,3, FALSE) &amp; ",""" &amp; VLOOKUP(HZ$1,Data!$K:$L,2, FALSE) &amp; """;"   )             )</f>
        <v/>
      </c>
      <c r="IA127" t="str">
        <f>IF(Data!$K128=IA$1, "",             IF(ISERR(SEARCH(IA$1,Data!$G128)),        "",          ";" &amp; VLOOKUP(IA$1,Data!$K:$M,3, FALSE) &amp; ",""" &amp; VLOOKUP(IA$1,Data!$K:$L,2, FALSE) &amp; """;"   )             )</f>
        <v/>
      </c>
      <c r="IB127" t="str">
        <f>IF(Data!$K128=IB$1, "",             IF(ISERR(SEARCH(IB$1,Data!$G128)),        "",          ";" &amp; VLOOKUP(IB$1,Data!$K:$M,3, FALSE) &amp; ",""" &amp; VLOOKUP(IB$1,Data!$K:$L,2, FALSE) &amp; """;"   )             )</f>
        <v/>
      </c>
      <c r="IC127" t="str">
        <f>IF(Data!$K128=IC$1, "",             IF(ISERR(SEARCH(IC$1,Data!$G128)),        "",          ";" &amp; VLOOKUP(IC$1,Data!$K:$M,3, FALSE) &amp; ",""" &amp; VLOOKUP(IC$1,Data!$K:$L,2, FALSE) &amp; """;"   )             )</f>
        <v/>
      </c>
      <c r="ID127" t="str">
        <f>IF(Data!$K128=ID$1, "",             IF(ISERR(SEARCH(ID$1,Data!$G128)),        "",          ";" &amp; VLOOKUP(ID$1,Data!$K:$M,3, FALSE) &amp; ",""" &amp; VLOOKUP(ID$1,Data!$K:$L,2, FALSE) &amp; """;"   )             )</f>
        <v/>
      </c>
      <c r="IE127" t="str">
        <f>IF(Data!$K128=IE$1, "",             IF(ISERR(SEARCH(IE$1,Data!$G128)),        "",          ";" &amp; VLOOKUP(IE$1,Data!$K:$M,3, FALSE) &amp; ",""" &amp; VLOOKUP(IE$1,Data!$K:$L,2, FALSE) &amp; """;"   )             )</f>
        <v/>
      </c>
      <c r="IF127" t="str">
        <f>IF(Data!$K128=IF$1, "",             IF(ISERR(SEARCH(IF$1,Data!$G128)),        "",          ";" &amp; VLOOKUP(IF$1,Data!$K:$M,3, FALSE) &amp; ",""" &amp; VLOOKUP(IF$1,Data!$K:$L,2, FALSE) &amp; """;"   )             )</f>
        <v/>
      </c>
      <c r="IG127" t="str">
        <f>IF(Data!$K128=IG$1, "",             IF(ISERR(SEARCH(IG$1,Data!$G128)),        "",          ";" &amp; VLOOKUP(IG$1,Data!$K:$M,3, FALSE) &amp; ",""" &amp; VLOOKUP(IG$1,Data!$K:$L,2, FALSE) &amp; """;"   )             )</f>
        <v/>
      </c>
      <c r="IH127" t="str">
        <f>IF(Data!$K128=IH$1, "",             IF(ISERR(SEARCH(IH$1,Data!$G128)),        "",          ";" &amp; VLOOKUP(IH$1,Data!$K:$M,3, FALSE) &amp; ",""" &amp; VLOOKUP(IH$1,Data!$K:$L,2, FALSE) &amp; """;"   )             )</f>
        <v/>
      </c>
      <c r="II127" t="str">
        <f>IF(Data!$K128=II$1, "",             IF(ISERR(SEARCH(II$1,Data!$G128)),        "",          ";" &amp; VLOOKUP(II$1,Data!$K:$M,3, FALSE) &amp; ",""" &amp; VLOOKUP(II$1,Data!$K:$L,2, FALSE) &amp; """;"   )             )</f>
        <v/>
      </c>
    </row>
    <row r="128" spans="1:243" hidden="1" x14ac:dyDescent="0.3">
      <c r="A128" t="str">
        <f>Data!K129</f>
        <v>Sly Moore</v>
      </c>
      <c r="B128" s="15">
        <f>VLOOKUP(Tableau36[[#This Row],[Character]],Data!K:M,3,FALSE)</f>
        <v>127</v>
      </c>
      <c r="C128" s="15" t="str">
        <f>VLOOKUP(Tableau36[[#This Row],[Character]],Data!K:L,2,FALSE)</f>
        <v>HUMAN</v>
      </c>
      <c r="D128" s="15" t="str">
        <f>SUBSTITUTE(     SUBSTITUTE(Tableau36[[#This Row],[character_id,character_type,friend_id,friend_type]],",""DROID""",""),    ",""HUMAN""", "")</f>
        <v/>
      </c>
      <c r="E128" s="15" t="str">
        <f>IF(Tableau36[[#This Row],[With char''s id]] = "", "",    MID(Tableau36[[#This Row],[With char''s id]], 2, LEN(Tableau36[[#This Row],[With char''s id]])-1))</f>
        <v/>
      </c>
      <c r="F128" s="15" t="str">
        <f>SUBSTITUTE(Tableau36[[#This Row],[List of friend''s id]],  "/",    "/" &amp; Tableau36[[#This Row],[Character''s id]] &amp; ",""" &amp; Tableau36[[#This Row],[Type]] &amp; """,")</f>
        <v/>
      </c>
      <c r="G128" t="str">
        <f>IF( Tableau36[[#This Row],[removed double semi-colon]]="", "", "/" &amp; MID(Tableau36[[#This Row],[removed double semi-colon]],2,LEN(Tableau36[[#This Row],[removed double semi-colon]]) - 2) )</f>
        <v/>
      </c>
      <c r="H128" t="str">
        <f>SUBSTITUTE(Tableau36[[#This Row],[Concatenation]],";;","/")</f>
        <v/>
      </c>
      <c r="I128" t="str">
        <f>_xlfn.CONCAT(Tableau4[#This Row])</f>
        <v/>
      </c>
      <c r="M128" t="str">
        <f>IF(Data!$K129=M$1, "",             IF(ISERR(SEARCH(M$1,Data!$G129)),        "",          ";" &amp; VLOOKUP(M$1,Data!$K:$M,3, FALSE) &amp; ",""" &amp; VLOOKUP(M$1,Data!$K:$L,2, FALSE) &amp; """;"   )             )</f>
        <v/>
      </c>
      <c r="N128" t="str">
        <f>IF(Data!$K129=N$1, "",             IF(ISERR(SEARCH(N$1,Data!$G129)),        "",          ";" &amp; VLOOKUP(N$1,Data!$K:$M,3, FALSE) &amp; ",""" &amp; VLOOKUP(N$1,Data!$K:$L,2, FALSE) &amp; """;"   )             )</f>
        <v/>
      </c>
      <c r="O128" t="str">
        <f>IF(Data!$K129=O$1, "",             IF(ISERR(SEARCH(O$1,Data!$G129)),        "",          ";" &amp; VLOOKUP(O$1,Data!$K:$M,3, FALSE) &amp; ",""" &amp; VLOOKUP(O$1,Data!$K:$L,2, FALSE) &amp; """;"   )             )</f>
        <v/>
      </c>
      <c r="P128" t="str">
        <f>IF(Data!$K129=P$1, "",             IF(ISERR(SEARCH(P$1,Data!$G129)),        "",          ";" &amp; VLOOKUP(P$1,Data!$K:$M,3, FALSE) &amp; ",""" &amp; VLOOKUP(P$1,Data!$K:$L,2, FALSE) &amp; """;"   )             )</f>
        <v/>
      </c>
      <c r="Q128" t="str">
        <f>IF(Data!$K129=Q$1, "",             IF(ISERR(SEARCH(Q$1,Data!$G129)),        "",          ";" &amp; VLOOKUP(Q$1,Data!$K:$M,3, FALSE) &amp; ",""" &amp; VLOOKUP(Q$1,Data!$K:$L,2, FALSE) &amp; """;"   )             )</f>
        <v/>
      </c>
      <c r="R128" t="str">
        <f>IF(Data!$K129=R$1, "",             IF(ISERR(SEARCH(R$1,Data!$G129)),        "",          ";" &amp; VLOOKUP(R$1,Data!$K:$M,3, FALSE) &amp; ",""" &amp; VLOOKUP(R$1,Data!$K:$L,2, FALSE) &amp; """;"   )             )</f>
        <v/>
      </c>
      <c r="S128" t="str">
        <f>IF(Data!$K129=S$1, "",             IF(ISERR(SEARCH(S$1,Data!$G129)),        "",          ";" &amp; VLOOKUP(S$1,Data!$K:$M,3, FALSE) &amp; ",""" &amp; VLOOKUP(S$1,Data!$K:$L,2, FALSE) &amp; """;"   )             )</f>
        <v/>
      </c>
      <c r="T128" t="str">
        <f>IF(Data!$K129=T$1, "",             IF(ISERR(SEARCH(T$1,Data!$G129)),        "",          ";" &amp; VLOOKUP(T$1,Data!$K:$M,3, FALSE) &amp; ",""" &amp; VLOOKUP(T$1,Data!$K:$L,2, FALSE) &amp; """;"   )             )</f>
        <v/>
      </c>
      <c r="U128" t="str">
        <f>IF(Data!$K129=U$1, "",             IF(ISERR(SEARCH(U$1,Data!$G129)),        "",          ";" &amp; VLOOKUP(U$1,Data!$K:$M,3, FALSE) &amp; ",""" &amp; VLOOKUP(U$1,Data!$K:$L,2, FALSE) &amp; """;"   )             )</f>
        <v/>
      </c>
      <c r="V128" t="str">
        <f>IF(Data!$K129=V$1, "",             IF(ISERR(SEARCH(V$1,Data!$G129)),        "",          ";" &amp; VLOOKUP(V$1,Data!$K:$M,3, FALSE) &amp; ",""" &amp; VLOOKUP(V$1,Data!$K:$L,2, FALSE) &amp; """;"   )             )</f>
        <v/>
      </c>
      <c r="W128" t="str">
        <f>IF(Data!$K129=W$1, "",             IF(ISERR(SEARCH(W$1,Data!$G129)),        "",          ";" &amp; VLOOKUP(W$1,Data!$K:$M,3, FALSE) &amp; ",""" &amp; VLOOKUP(W$1,Data!$K:$L,2, FALSE) &amp; """;"   )             )</f>
        <v/>
      </c>
      <c r="X128" t="str">
        <f>IF(Data!$K129=X$1, "",             IF(ISERR(SEARCH(X$1,Data!$G129)),        "",          ";" &amp; VLOOKUP(X$1,Data!$K:$M,3, FALSE) &amp; ",""" &amp; VLOOKUP(X$1,Data!$K:$L,2, FALSE) &amp; """;"   )             )</f>
        <v/>
      </c>
      <c r="Y128" t="str">
        <f>IF(Data!$K129=Y$1, "",             IF(ISERR(SEARCH(Y$1,Data!$G129)),        "",          ";" &amp; VLOOKUP(Y$1,Data!$K:$M,3, FALSE) &amp; ",""" &amp; VLOOKUP(Y$1,Data!$K:$L,2, FALSE) &amp; """;"   )             )</f>
        <v/>
      </c>
      <c r="Z128" t="str">
        <f>IF(Data!$K129=Z$1, "",             IF(ISERR(SEARCH(Z$1,Data!$G129)),        "",          ";" &amp; VLOOKUP(Z$1,Data!$K:$M,3, FALSE) &amp; ",""" &amp; VLOOKUP(Z$1,Data!$K:$L,2, FALSE) &amp; """;"   )             )</f>
        <v/>
      </c>
      <c r="AA128" t="str">
        <f>IF(Data!$K129=AA$1, "",             IF(ISERR(SEARCH(AA$1,Data!$G129)),        "",          ";" &amp; VLOOKUP(AA$1,Data!$K:$M,3, FALSE) &amp; ",""" &amp; VLOOKUP(AA$1,Data!$K:$L,2, FALSE) &amp; """;"   )             )</f>
        <v/>
      </c>
      <c r="AB128" t="str">
        <f>IF(Data!$K129=AB$1, "",             IF(ISERR(SEARCH(AB$1,Data!$G129)),        "",          ";" &amp; VLOOKUP(AB$1,Data!$K:$M,3, FALSE) &amp; ",""" &amp; VLOOKUP(AB$1,Data!$K:$L,2, FALSE) &amp; """;"   )             )</f>
        <v/>
      </c>
      <c r="AC128" t="str">
        <f>IF(Data!$K129=AC$1, "",             IF(ISERR(SEARCH(AC$1,Data!$G129)),        "",          ";" &amp; VLOOKUP(AC$1,Data!$K:$M,3, FALSE) &amp; ",""" &amp; VLOOKUP(AC$1,Data!$K:$L,2, FALSE) &amp; """;"   )             )</f>
        <v/>
      </c>
      <c r="AD128" t="str">
        <f>IF(Data!$K129=AD$1, "",             IF(ISERR(SEARCH(AD$1,Data!$G129)),        "",          ";" &amp; VLOOKUP(AD$1,Data!$K:$M,3, FALSE) &amp; ",""" &amp; VLOOKUP(AD$1,Data!$K:$L,2, FALSE) &amp; """;"   )             )</f>
        <v/>
      </c>
      <c r="AE128" t="str">
        <f>IF(Data!$K129=AE$1, "",             IF(ISERR(SEARCH(AE$1,Data!$G129)),        "",          ";" &amp; VLOOKUP(AE$1,Data!$K:$M,3, FALSE) &amp; ",""" &amp; VLOOKUP(AE$1,Data!$K:$L,2, FALSE) &amp; """;"   )             )</f>
        <v/>
      </c>
      <c r="AF128" t="str">
        <f>IF(Data!$K129=AF$1, "",             IF(ISERR(SEARCH(AF$1,Data!$G129)),        "",          ";" &amp; VLOOKUP(AF$1,Data!$K:$M,3, FALSE) &amp; ",""" &amp; VLOOKUP(AF$1,Data!$K:$L,2, FALSE) &amp; """;"   )             )</f>
        <v/>
      </c>
      <c r="AG128" t="str">
        <f>IF(Data!$K129=AG$1, "",             IF(ISERR(SEARCH(AG$1,Data!$G129)),        "",          ";" &amp; VLOOKUP(AG$1,Data!$K:$M,3, FALSE) &amp; ",""" &amp; VLOOKUP(AG$1,Data!$K:$L,2, FALSE) &amp; """;"   )             )</f>
        <v/>
      </c>
      <c r="AH128" t="str">
        <f>IF(Data!$K129=AH$1, "",             IF(ISERR(SEARCH(AH$1,Data!$G129)),        "",          ";" &amp; VLOOKUP(AH$1,Data!$K:$M,3, FALSE) &amp; ",""" &amp; VLOOKUP(AH$1,Data!$K:$L,2, FALSE) &amp; """;"   )             )</f>
        <v/>
      </c>
      <c r="AI128" t="str">
        <f>IF(Data!$K129=AI$1, "",             IF(ISERR(SEARCH(AI$1,Data!$G129)),        "",          ";" &amp; VLOOKUP(AI$1,Data!$K:$M,3, FALSE) &amp; ",""" &amp; VLOOKUP(AI$1,Data!$K:$L,2, FALSE) &amp; """;"   )             )</f>
        <v/>
      </c>
      <c r="AJ128" t="str">
        <f>IF(Data!$K129=AJ$1, "",             IF(ISERR(SEARCH(AJ$1,Data!$G129)),        "",          ";" &amp; VLOOKUP(AJ$1,Data!$K:$M,3, FALSE) &amp; ",""" &amp; VLOOKUP(AJ$1,Data!$K:$L,2, FALSE) &amp; """;"   )             )</f>
        <v/>
      </c>
      <c r="AK128" t="str">
        <f>IF(Data!$K129=AK$1, "",             IF(ISERR(SEARCH(AK$1,Data!$G129)),        "",          ";" &amp; VLOOKUP(AK$1,Data!$K:$M,3, FALSE) &amp; ",""" &amp; VLOOKUP(AK$1,Data!$K:$L,2, FALSE) &amp; """;"   )             )</f>
        <v/>
      </c>
      <c r="AL128" t="str">
        <f>IF(Data!$K129=AL$1, "",             IF(ISERR(SEARCH(AL$1,Data!$G129)),        "",          ";" &amp; VLOOKUP(AL$1,Data!$K:$M,3, FALSE) &amp; ",""" &amp; VLOOKUP(AL$1,Data!$K:$L,2, FALSE) &amp; """;"   )             )</f>
        <v/>
      </c>
      <c r="AM128" t="str">
        <f>IF(Data!$K129=AM$1, "",             IF(ISERR(SEARCH(AM$1,Data!$G129)),        "",          ";" &amp; VLOOKUP(AM$1,Data!$K:$M,3, FALSE) &amp; ",""" &amp; VLOOKUP(AM$1,Data!$K:$L,2, FALSE) &amp; """;"   )             )</f>
        <v/>
      </c>
      <c r="AN128" t="str">
        <f>IF(Data!$K129=AN$1, "",             IF(ISERR(SEARCH(AN$1,Data!$G129)),        "",          ";" &amp; VLOOKUP(AN$1,Data!$K:$M,3, FALSE) &amp; ",""" &amp; VLOOKUP(AN$1,Data!$K:$L,2, FALSE) &amp; """;"   )             )</f>
        <v/>
      </c>
      <c r="AO128" t="str">
        <f>IF(Data!$K129=AO$1, "",             IF(ISERR(SEARCH(AO$1,Data!$G129)),        "",          ";" &amp; VLOOKUP(AO$1,Data!$K:$M,3, FALSE) &amp; ",""" &amp; VLOOKUP(AO$1,Data!$K:$L,2, FALSE) &amp; """;"   )             )</f>
        <v/>
      </c>
      <c r="AP128" t="str">
        <f>IF(Data!$K129=AP$1, "",             IF(ISERR(SEARCH(AP$1,Data!$G129)),        "",          ";" &amp; VLOOKUP(AP$1,Data!$K:$M,3, FALSE) &amp; ",""" &amp; VLOOKUP(AP$1,Data!$K:$L,2, FALSE) &amp; """;"   )             )</f>
        <v/>
      </c>
      <c r="AQ128" t="str">
        <f>IF(Data!$K129=AQ$1, "",             IF(ISERR(SEARCH(AQ$1,Data!$G129)),        "",          ";" &amp; VLOOKUP(AQ$1,Data!$K:$M,3, FALSE) &amp; ",""" &amp; VLOOKUP(AQ$1,Data!$K:$L,2, FALSE) &amp; """;"   )             )</f>
        <v/>
      </c>
      <c r="AR128" t="str">
        <f>IF(Data!$K129=AR$1, "",             IF(ISERR(SEARCH(AR$1,Data!$G129)),        "",          ";" &amp; VLOOKUP(AR$1,Data!$K:$M,3, FALSE) &amp; ",""" &amp; VLOOKUP(AR$1,Data!$K:$L,2, FALSE) &amp; """;"   )             )</f>
        <v/>
      </c>
      <c r="AS128" t="str">
        <f>IF(Data!$K129=AS$1, "",             IF(ISERR(SEARCH(AS$1,Data!$G129)),        "",          ";" &amp; VLOOKUP(AS$1,Data!$K:$M,3, FALSE) &amp; ",""" &amp; VLOOKUP(AS$1,Data!$K:$L,2, FALSE) &amp; """;"   )             )</f>
        <v/>
      </c>
      <c r="AT128" t="str">
        <f>IF(Data!$K129=AT$1, "",             IF(ISERR(SEARCH(AT$1,Data!$G129)),        "",          ";" &amp; VLOOKUP(AT$1,Data!$K:$M,3, FALSE) &amp; ",""" &amp; VLOOKUP(AT$1,Data!$K:$L,2, FALSE) &amp; """;"   )             )</f>
        <v/>
      </c>
      <c r="AU128" t="str">
        <f>IF(Data!$K129=AU$1, "",             IF(ISERR(SEARCH(AU$1,Data!$G129)),        "",          ";" &amp; VLOOKUP(AU$1,Data!$K:$M,3, FALSE) &amp; ",""" &amp; VLOOKUP(AU$1,Data!$K:$L,2, FALSE) &amp; """;"   )             )</f>
        <v/>
      </c>
      <c r="AV128" t="str">
        <f>IF(Data!$K129=AV$1, "",             IF(ISERR(SEARCH(AV$1,Data!$G129)),        "",          ";" &amp; VLOOKUP(AV$1,Data!$K:$M,3, FALSE) &amp; ",""" &amp; VLOOKUP(AV$1,Data!$K:$L,2, FALSE) &amp; """;"   )             )</f>
        <v/>
      </c>
      <c r="AW128" t="str">
        <f>IF(Data!$K129=AW$1, "",             IF(ISERR(SEARCH(AW$1,Data!$G129)),        "",          ";" &amp; VLOOKUP(AW$1,Data!$K:$M,3, FALSE) &amp; ",""" &amp; VLOOKUP(AW$1,Data!$K:$L,2, FALSE) &amp; """;"   )             )</f>
        <v/>
      </c>
      <c r="AX128" t="str">
        <f>IF(Data!$K129=AX$1, "",             IF(ISERR(SEARCH(AX$1,Data!$G129)),        "",          ";" &amp; VLOOKUP(AX$1,Data!$K:$M,3, FALSE) &amp; ",""" &amp; VLOOKUP(AX$1,Data!$K:$L,2, FALSE) &amp; """;"   )             )</f>
        <v/>
      </c>
      <c r="AY128" t="str">
        <f>IF(Data!$K129=AY$1, "",             IF(ISERR(SEARCH(AY$1,Data!$G129)),        "",          ";" &amp; VLOOKUP(AY$1,Data!$K:$M,3, FALSE) &amp; ",""" &amp; VLOOKUP(AY$1,Data!$K:$L,2, FALSE) &amp; """;"   )             )</f>
        <v/>
      </c>
      <c r="AZ128" t="str">
        <f>IF(Data!$K129=AZ$1, "",             IF(ISERR(SEARCH(AZ$1,Data!$G129)),        "",          ";" &amp; VLOOKUP(AZ$1,Data!$K:$M,3, FALSE) &amp; ",""" &amp; VLOOKUP(AZ$1,Data!$K:$L,2, FALSE) &amp; """;"   )             )</f>
        <v/>
      </c>
      <c r="BA128" t="str">
        <f>IF(Data!$K129=BA$1, "",             IF(ISERR(SEARCH(BA$1,Data!$G129)),        "",          ";" &amp; VLOOKUP(BA$1,Data!$K:$M,3, FALSE) &amp; ",""" &amp; VLOOKUP(BA$1,Data!$K:$L,2, FALSE) &amp; """;"   )             )</f>
        <v/>
      </c>
      <c r="BB128" t="str">
        <f>IF(Data!$K129=BB$1, "",             IF(ISERR(SEARCH(BB$1,Data!$G129)),        "",          ";" &amp; VLOOKUP(BB$1,Data!$K:$M,3, FALSE) &amp; ",""" &amp; VLOOKUP(BB$1,Data!$K:$L,2, FALSE) &amp; """;"   )             )</f>
        <v/>
      </c>
      <c r="BC128" t="str">
        <f>IF(Data!$K129=BC$1, "",             IF(ISERR(SEARCH(BC$1,Data!$G129)),        "",          ";" &amp; VLOOKUP(BC$1,Data!$K:$M,3, FALSE) &amp; ",""" &amp; VLOOKUP(BC$1,Data!$K:$L,2, FALSE) &amp; """;"   )             )</f>
        <v/>
      </c>
      <c r="BD128" t="str">
        <f>IF(Data!$K129=BD$1, "",             IF(ISERR(SEARCH(BD$1,Data!$G129)),        "",          ";" &amp; VLOOKUP(BD$1,Data!$K:$M,3, FALSE) &amp; ",""" &amp; VLOOKUP(BD$1,Data!$K:$L,2, FALSE) &amp; """;"   )             )</f>
        <v/>
      </c>
      <c r="BE128" t="str">
        <f>IF(Data!$K129=BE$1, "",             IF(ISERR(SEARCH(BE$1,Data!$G129)),        "",          ";" &amp; VLOOKUP(BE$1,Data!$K:$M,3, FALSE) &amp; ",""" &amp; VLOOKUP(BE$1,Data!$K:$L,2, FALSE) &amp; """;"   )             )</f>
        <v/>
      </c>
      <c r="BF128" t="str">
        <f>IF(Data!$K129=BF$1, "",             IF(ISERR(SEARCH(BF$1,Data!$G129)),        "",          ";" &amp; VLOOKUP(BF$1,Data!$K:$M,3, FALSE) &amp; ",""" &amp; VLOOKUP(BF$1,Data!$K:$L,2, FALSE) &amp; """;"   )             )</f>
        <v/>
      </c>
      <c r="BG128" t="str">
        <f>IF(Data!$K129=BG$1, "",             IF(ISERR(SEARCH(BG$1,Data!$G129)),        "",          ";" &amp; VLOOKUP(BG$1,Data!$K:$M,3, FALSE) &amp; ",""" &amp; VLOOKUP(BG$1,Data!$K:$L,2, FALSE) &amp; """;"   )             )</f>
        <v/>
      </c>
      <c r="BH128" t="str">
        <f>IF(Data!$K129=BH$1, "",             IF(ISERR(SEARCH(BH$1,Data!$G129)),        "",          ";" &amp; VLOOKUP(BH$1,Data!$K:$M,3, FALSE) &amp; ",""" &amp; VLOOKUP(BH$1,Data!$K:$L,2, FALSE) &amp; """;"   )             )</f>
        <v/>
      </c>
      <c r="BI128" t="str">
        <f>IF(Data!$K129=BI$1, "",             IF(ISERR(SEARCH(BI$1,Data!$G129)),        "",          ";" &amp; VLOOKUP(BI$1,Data!$K:$M,3, FALSE) &amp; ",""" &amp; VLOOKUP(BI$1,Data!$K:$L,2, FALSE) &amp; """;"   )             )</f>
        <v/>
      </c>
      <c r="BJ128" t="str">
        <f>IF(Data!$K129=BJ$1, "",             IF(ISERR(SEARCH(BJ$1,Data!$G129)),        "",          ";" &amp; VLOOKUP(BJ$1,Data!$K:$M,3, FALSE) &amp; ",""" &amp; VLOOKUP(BJ$1,Data!$K:$L,2, FALSE) &amp; """;"   )             )</f>
        <v/>
      </c>
      <c r="BK128" t="str">
        <f>IF(Data!$K129=BK$1, "",             IF(ISERR(SEARCH(BK$1,Data!$G129)),        "",          ";" &amp; VLOOKUP(BK$1,Data!$K:$M,3, FALSE) &amp; ",""" &amp; VLOOKUP(BK$1,Data!$K:$L,2, FALSE) &amp; """;"   )             )</f>
        <v/>
      </c>
      <c r="BL128" t="str">
        <f>IF(Data!$K129=BL$1, "",             IF(ISERR(SEARCH(BL$1,Data!$G129)),        "",          ";" &amp; VLOOKUP(BL$1,Data!$K:$M,3, FALSE) &amp; ",""" &amp; VLOOKUP(BL$1,Data!$K:$L,2, FALSE) &amp; """;"   )             )</f>
        <v/>
      </c>
      <c r="BM128" t="str">
        <f>IF(Data!$K129=BM$1, "",             IF(ISERR(SEARCH(BM$1,Data!$G129)),        "",          ";" &amp; VLOOKUP(BM$1,Data!$K:$M,3, FALSE) &amp; ",""" &amp; VLOOKUP(BM$1,Data!$K:$L,2, FALSE) &amp; """;"   )             )</f>
        <v/>
      </c>
      <c r="BN128" t="str">
        <f>IF(Data!$K129=BN$1, "",             IF(ISERR(SEARCH(BN$1,Data!$G129)),        "",          ";" &amp; VLOOKUP(BN$1,Data!$K:$M,3, FALSE) &amp; ",""" &amp; VLOOKUP(BN$1,Data!$K:$L,2, FALSE) &amp; """;"   )             )</f>
        <v/>
      </c>
      <c r="BO128" t="str">
        <f>IF(Data!$K129=BO$1, "",             IF(ISERR(SEARCH(BO$1,Data!$G129)),        "",          ";" &amp; VLOOKUP(BO$1,Data!$K:$M,3, FALSE) &amp; ",""" &amp; VLOOKUP(BO$1,Data!$K:$L,2, FALSE) &amp; """;"   )             )</f>
        <v/>
      </c>
      <c r="BP128" t="str">
        <f>IF(Data!$K129=BP$1, "",             IF(ISERR(SEARCH(BP$1,Data!$G129)),        "",          ";" &amp; VLOOKUP(BP$1,Data!$K:$M,3, FALSE) &amp; ",""" &amp; VLOOKUP(BP$1,Data!$K:$L,2, FALSE) &amp; """;"   )             )</f>
        <v/>
      </c>
      <c r="BQ128" t="str">
        <f>IF(Data!$K129=BQ$1, "",             IF(ISERR(SEARCH(BQ$1,Data!$G129)),        "",          ";" &amp; VLOOKUP(BQ$1,Data!$K:$M,3, FALSE) &amp; ",""" &amp; VLOOKUP(BQ$1,Data!$K:$L,2, FALSE) &amp; """;"   )             )</f>
        <v/>
      </c>
      <c r="BR128" t="str">
        <f>IF(Data!$K129=BR$1, "",             IF(ISERR(SEARCH(BR$1,Data!$G129)),        "",          ";" &amp; VLOOKUP(BR$1,Data!$K:$M,3, FALSE) &amp; ",""" &amp; VLOOKUP(BR$1,Data!$K:$L,2, FALSE) &amp; """;"   )             )</f>
        <v/>
      </c>
      <c r="BS128" t="str">
        <f>IF(Data!$K129=BS$1, "",             IF(ISERR(SEARCH(BS$1,Data!$G129)),        "",          ";" &amp; VLOOKUP(BS$1,Data!$K:$M,3, FALSE) &amp; ",""" &amp; VLOOKUP(BS$1,Data!$K:$L,2, FALSE) &amp; """;"   )             )</f>
        <v/>
      </c>
      <c r="BT128" t="str">
        <f>IF(Data!$K129=BT$1, "",             IF(ISERR(SEARCH(BT$1,Data!$G129)),        "",          ";" &amp; VLOOKUP(BT$1,Data!$K:$M,3, FALSE) &amp; ",""" &amp; VLOOKUP(BT$1,Data!$K:$L,2, FALSE) &amp; """;"   )             )</f>
        <v/>
      </c>
      <c r="BU128" t="str">
        <f>IF(Data!$K129=BU$1, "",             IF(ISERR(SEARCH(BU$1,Data!$G129)),        "",          ";" &amp; VLOOKUP(BU$1,Data!$K:$M,3, FALSE) &amp; ",""" &amp; VLOOKUP(BU$1,Data!$K:$L,2, FALSE) &amp; """;"   )             )</f>
        <v/>
      </c>
      <c r="BV128" t="str">
        <f>IF(Data!$K129=BV$1, "",             IF(ISERR(SEARCH(BV$1,Data!$G129)),        "",          ";" &amp; VLOOKUP(BV$1,Data!$K:$M,3, FALSE) &amp; ",""" &amp; VLOOKUP(BV$1,Data!$K:$L,2, FALSE) &amp; """;"   )             )</f>
        <v/>
      </c>
      <c r="BW128" t="str">
        <f>IF(Data!$K129=BW$1, "",             IF(ISERR(SEARCH(BW$1,Data!$G129)),        "",          ";" &amp; VLOOKUP(BW$1,Data!$K:$M,3, FALSE) &amp; ",""" &amp; VLOOKUP(BW$1,Data!$K:$L,2, FALSE) &amp; """;"   )             )</f>
        <v/>
      </c>
      <c r="BX128" t="str">
        <f>IF(Data!$K129=BX$1, "",             IF(ISERR(SEARCH(BX$1,Data!$G129)),        "",          ";" &amp; VLOOKUP(BX$1,Data!$K:$M,3, FALSE) &amp; ",""" &amp; VLOOKUP(BX$1,Data!$K:$L,2, FALSE) &amp; """;"   )             )</f>
        <v/>
      </c>
      <c r="BY128" t="str">
        <f>IF(Data!$K129=BY$1, "",             IF(ISERR(SEARCH(BY$1,Data!$G129)),        "",          ";" &amp; VLOOKUP(BY$1,Data!$K:$M,3, FALSE) &amp; ",""" &amp; VLOOKUP(BY$1,Data!$K:$L,2, FALSE) &amp; """;"   )             )</f>
        <v/>
      </c>
      <c r="BZ128" t="str">
        <f>IF(Data!$K129=BZ$1, "",             IF(ISERR(SEARCH(BZ$1,Data!$G129)),        "",          ";" &amp; VLOOKUP(BZ$1,Data!$K:$M,3, FALSE) &amp; ",""" &amp; VLOOKUP(BZ$1,Data!$K:$L,2, FALSE) &amp; """;"   )             )</f>
        <v/>
      </c>
      <c r="CA128" t="str">
        <f>IF(Data!$K129=CA$1, "",             IF(ISERR(SEARCH(CA$1,Data!$G129)),        "",          ";" &amp; VLOOKUP(CA$1,Data!$K:$M,3, FALSE) &amp; ",""" &amp; VLOOKUP(CA$1,Data!$K:$L,2, FALSE) &amp; """;"   )             )</f>
        <v/>
      </c>
      <c r="CB128" t="str">
        <f>IF(Data!$K129=CB$1, "",             IF(ISERR(SEARCH(CB$1,Data!$G129)),        "",          ";" &amp; VLOOKUP(CB$1,Data!$K:$M,3, FALSE) &amp; ",""" &amp; VLOOKUP(CB$1,Data!$K:$L,2, FALSE) &amp; """;"   )             )</f>
        <v/>
      </c>
      <c r="CC128" t="str">
        <f>IF(Data!$K129=CC$1, "",             IF(ISERR(SEARCH(CC$1,Data!$G129)),        "",          ";" &amp; VLOOKUP(CC$1,Data!$K:$M,3, FALSE) &amp; ",""" &amp; VLOOKUP(CC$1,Data!$K:$L,2, FALSE) &amp; """;"   )             )</f>
        <v/>
      </c>
      <c r="CD128" t="str">
        <f>IF(Data!$K129=CD$1, "",             IF(ISERR(SEARCH(CD$1,Data!$G129)),        "",          ";" &amp; VLOOKUP(CD$1,Data!$K:$M,3, FALSE) &amp; ",""" &amp; VLOOKUP(CD$1,Data!$K:$L,2, FALSE) &amp; """;"   )             )</f>
        <v/>
      </c>
      <c r="CE128" t="str">
        <f>IF(Data!$K129=CE$1, "",             IF(ISERR(SEARCH(CE$1,Data!$G129)),        "",          ";" &amp; VLOOKUP(CE$1,Data!$K:$M,3, FALSE) &amp; ",""" &amp; VLOOKUP(CE$1,Data!$K:$L,2, FALSE) &amp; """;"   )             )</f>
        <v/>
      </c>
      <c r="CF128" t="str">
        <f>IF(Data!$K129=CF$1, "",             IF(ISERR(SEARCH(CF$1,Data!$G129)),        "",          ";" &amp; VLOOKUP(CF$1,Data!$K:$M,3, FALSE) &amp; ",""" &amp; VLOOKUP(CF$1,Data!$K:$L,2, FALSE) &amp; """;"   )             )</f>
        <v/>
      </c>
      <c r="CG128" t="str">
        <f>IF(Data!$K129=CG$1, "",             IF(ISERR(SEARCH(CG$1,Data!$G129)),        "",          ";" &amp; VLOOKUP(CG$1,Data!$K:$M,3, FALSE) &amp; ",""" &amp; VLOOKUP(CG$1,Data!$K:$L,2, FALSE) &amp; """;"   )             )</f>
        <v/>
      </c>
      <c r="CH128" t="str">
        <f>IF(Data!$K129=CH$1, "",             IF(ISERR(SEARCH(CH$1,Data!$G129)),        "",          ";" &amp; VLOOKUP(CH$1,Data!$K:$M,3, FALSE) &amp; ",""" &amp; VLOOKUP(CH$1,Data!$K:$L,2, FALSE) &amp; """;"   )             )</f>
        <v/>
      </c>
      <c r="CI128" t="str">
        <f>IF(Data!$K129=CI$1, "",             IF(ISERR(SEARCH(CI$1,Data!$G129)),        "",          ";" &amp; VLOOKUP(CI$1,Data!$K:$M,3, FALSE) &amp; ",""" &amp; VLOOKUP(CI$1,Data!$K:$L,2, FALSE) &amp; """;"   )             )</f>
        <v/>
      </c>
      <c r="CJ128" t="str">
        <f>IF(Data!$K129=CJ$1, "",             IF(ISERR(SEARCH(CJ$1,Data!$G129)),        "",          ";" &amp; VLOOKUP(CJ$1,Data!$K:$M,3, FALSE) &amp; ",""" &amp; VLOOKUP(CJ$1,Data!$K:$L,2, FALSE) &amp; """;"   )             )</f>
        <v/>
      </c>
      <c r="CK128" t="str">
        <f>IF(Data!$K129=CK$1, "",             IF(ISERR(SEARCH(CK$1,Data!$G129)),        "",          ";" &amp; VLOOKUP(CK$1,Data!$K:$M,3, FALSE) &amp; ",""" &amp; VLOOKUP(CK$1,Data!$K:$L,2, FALSE) &amp; """;"   )             )</f>
        <v/>
      </c>
      <c r="CL128" t="str">
        <f>IF(Data!$K129=CL$1, "",             IF(ISERR(SEARCH(CL$1,Data!$G129)),        "",          ";" &amp; VLOOKUP(CL$1,Data!$K:$M,3, FALSE) &amp; ",""" &amp; VLOOKUP(CL$1,Data!$K:$L,2, FALSE) &amp; """;"   )             )</f>
        <v/>
      </c>
      <c r="CM128" t="str">
        <f>IF(Data!$K129=CM$1, "",             IF(ISERR(SEARCH(CM$1,Data!$G129)),        "",          ";" &amp; VLOOKUP(CM$1,Data!$K:$M,3, FALSE) &amp; ",""" &amp; VLOOKUP(CM$1,Data!$K:$L,2, FALSE) &amp; """;"   )             )</f>
        <v/>
      </c>
      <c r="CN128" t="str">
        <f>IF(Data!$K129=CN$1, "",             IF(ISERR(SEARCH(CN$1,Data!$G129)),        "",          ";" &amp; VLOOKUP(CN$1,Data!$K:$M,3, FALSE) &amp; ",""" &amp; VLOOKUP(CN$1,Data!$K:$L,2, FALSE) &amp; """;"   )             )</f>
        <v/>
      </c>
      <c r="CO128" t="str">
        <f>IF(Data!$K129=CO$1, "",             IF(ISERR(SEARCH(CO$1,Data!$G129)),        "",          ";" &amp; VLOOKUP(CO$1,Data!$K:$M,3, FALSE) &amp; ",""" &amp; VLOOKUP(CO$1,Data!$K:$L,2, FALSE) &amp; """;"   )             )</f>
        <v/>
      </c>
      <c r="CP128" t="str">
        <f>IF(Data!$K129=CP$1, "",             IF(ISERR(SEARCH(CP$1,Data!$G129)),        "",          ";" &amp; VLOOKUP(CP$1,Data!$K:$M,3, FALSE) &amp; ",""" &amp; VLOOKUP(CP$1,Data!$K:$L,2, FALSE) &amp; """;"   )             )</f>
        <v/>
      </c>
      <c r="CQ128" t="str">
        <f>IF(Data!$K129=CQ$1, "",             IF(ISERR(SEARCH(CQ$1,Data!$G129)),        "",          ";" &amp; VLOOKUP(CQ$1,Data!$K:$M,3, FALSE) &amp; ",""" &amp; VLOOKUP(CQ$1,Data!$K:$L,2, FALSE) &amp; """;"   )             )</f>
        <v/>
      </c>
      <c r="CR128" t="str">
        <f>IF(Data!$K129=CR$1, "",             IF(ISERR(SEARCH(CR$1,Data!$G129)),        "",          ";" &amp; VLOOKUP(CR$1,Data!$K:$M,3, FALSE) &amp; ",""" &amp; VLOOKUP(CR$1,Data!$K:$L,2, FALSE) &amp; """;"   )             )</f>
        <v/>
      </c>
      <c r="CS128" t="str">
        <f>IF(Data!$K129=CS$1, "",             IF(ISERR(SEARCH(CS$1,Data!$G129)),        "",          ";" &amp; VLOOKUP(CS$1,Data!$K:$M,3, FALSE) &amp; ",""" &amp; VLOOKUP(CS$1,Data!$K:$L,2, FALSE) &amp; """;"   )             )</f>
        <v/>
      </c>
      <c r="CT128" t="str">
        <f>IF(Data!$K129=CT$1, "",             IF(ISERR(SEARCH(CT$1,Data!$G129)),        "",          ";" &amp; VLOOKUP(CT$1,Data!$K:$M,3, FALSE) &amp; ",""" &amp; VLOOKUP(CT$1,Data!$K:$L,2, FALSE) &amp; """;"   )             )</f>
        <v/>
      </c>
      <c r="CU128" t="str">
        <f>IF(Data!$K129=CU$1, "",             IF(ISERR(SEARCH(CU$1,Data!$G129)),        "",          ";" &amp; VLOOKUP(CU$1,Data!$K:$M,3, FALSE) &amp; ",""" &amp; VLOOKUP(CU$1,Data!$K:$L,2, FALSE) &amp; """;"   )             )</f>
        <v/>
      </c>
      <c r="CV128" t="str">
        <f>IF(Data!$K129=CV$1, "",             IF(ISERR(SEARCH(CV$1,Data!$G129)),        "",          ";" &amp; VLOOKUP(CV$1,Data!$K:$M,3, FALSE) &amp; ",""" &amp; VLOOKUP(CV$1,Data!$K:$L,2, FALSE) &amp; """;"   )             )</f>
        <v/>
      </c>
      <c r="CW128" t="str">
        <f>IF(Data!$K129=CW$1, "",             IF(ISERR(SEARCH(CW$1,Data!$G129)),        "",          ";" &amp; VLOOKUP(CW$1,Data!$K:$M,3, FALSE) &amp; ",""" &amp; VLOOKUP(CW$1,Data!$K:$L,2, FALSE) &amp; """;"   )             )</f>
        <v/>
      </c>
      <c r="CX128" t="str">
        <f>IF(Data!$K129=CX$1, "",             IF(ISERR(SEARCH(CX$1,Data!$G129)),        "",          ";" &amp; VLOOKUP(CX$1,Data!$K:$M,3, FALSE) &amp; ",""" &amp; VLOOKUP(CX$1,Data!$K:$L,2, FALSE) &amp; """;"   )             )</f>
        <v/>
      </c>
      <c r="CY128" t="str">
        <f>IF(Data!$K129=CY$1, "",             IF(ISERR(SEARCH(CY$1,Data!$G129)),        "",          ";" &amp; VLOOKUP(CY$1,Data!$K:$M,3, FALSE) &amp; ",""" &amp; VLOOKUP(CY$1,Data!$K:$L,2, FALSE) &amp; """;"   )             )</f>
        <v/>
      </c>
      <c r="CZ128" t="str">
        <f>IF(Data!$K129=CZ$1, "",             IF(ISERR(SEARCH(CZ$1,Data!$G129)),        "",          ";" &amp; VLOOKUP(CZ$1,Data!$K:$M,3, FALSE) &amp; ",""" &amp; VLOOKUP(CZ$1,Data!$K:$L,2, FALSE) &amp; """;"   )             )</f>
        <v/>
      </c>
      <c r="DA128" t="str">
        <f>IF(Data!$K129=DA$1, "",             IF(ISERR(SEARCH(DA$1,Data!$G129)),        "",          ";" &amp; VLOOKUP(DA$1,Data!$K:$M,3, FALSE) &amp; ",""" &amp; VLOOKUP(DA$1,Data!$K:$L,2, FALSE) &amp; """;"   )             )</f>
        <v/>
      </c>
      <c r="DB128" t="str">
        <f>IF(Data!$K129=DB$1, "",             IF(ISERR(SEARCH(DB$1,Data!$G129)),        "",          ";" &amp; VLOOKUP(DB$1,Data!$K:$M,3, FALSE) &amp; ",""" &amp; VLOOKUP(DB$1,Data!$K:$L,2, FALSE) &amp; """;"   )             )</f>
        <v/>
      </c>
      <c r="DC128" t="str">
        <f>IF(Data!$K129=DC$1, "",             IF(ISERR(SEARCH(DC$1,Data!$G129)),        "",          ";" &amp; VLOOKUP(DC$1,Data!$K:$M,3, FALSE) &amp; ",""" &amp; VLOOKUP(DC$1,Data!$K:$L,2, FALSE) &amp; """;"   )             )</f>
        <v/>
      </c>
      <c r="DD128" t="str">
        <f>IF(Data!$K129=DD$1, "",             IF(ISERR(SEARCH(DD$1,Data!$G129)),        "",          ";" &amp; VLOOKUP(DD$1,Data!$K:$M,3, FALSE) &amp; ",""" &amp; VLOOKUP(DD$1,Data!$K:$L,2, FALSE) &amp; """;"   )             )</f>
        <v/>
      </c>
      <c r="DE128" t="str">
        <f>IF(Data!$K129=DE$1, "",             IF(ISERR(SEARCH(DE$1,Data!$G129)),        "",          ";" &amp; VLOOKUP(DE$1,Data!$K:$M,3, FALSE) &amp; ",""" &amp; VLOOKUP(DE$1,Data!$K:$L,2, FALSE) &amp; """;"   )             )</f>
        <v/>
      </c>
      <c r="DF128" t="str">
        <f>IF(Data!$K129=DF$1, "",             IF(ISERR(SEARCH(DF$1,Data!$G129)),        "",          ";" &amp; VLOOKUP(DF$1,Data!$K:$M,3, FALSE) &amp; ",""" &amp; VLOOKUP(DF$1,Data!$K:$L,2, FALSE) &amp; """;"   )             )</f>
        <v/>
      </c>
      <c r="DG128" t="str">
        <f>IF(Data!$K129=DG$1, "",             IF(ISERR(SEARCH(DG$1,Data!$G129)),        "",          ";" &amp; VLOOKUP(DG$1,Data!$K:$M,3, FALSE) &amp; ",""" &amp; VLOOKUP(DG$1,Data!$K:$L,2, FALSE) &amp; """;"   )             )</f>
        <v/>
      </c>
      <c r="DH128" t="str">
        <f>IF(Data!$K129=DH$1, "",             IF(ISERR(SEARCH(DH$1,Data!$G129)),        "",          ";" &amp; VLOOKUP(DH$1,Data!$K:$M,3, FALSE) &amp; ",""" &amp; VLOOKUP(DH$1,Data!$K:$L,2, FALSE) &amp; """;"   )             )</f>
        <v/>
      </c>
      <c r="DI128" t="str">
        <f>IF(Data!$K129=DI$1, "",             IF(ISERR(SEARCH(DI$1,Data!$G129)),        "",          ";" &amp; VLOOKUP(DI$1,Data!$K:$M,3, FALSE) &amp; ",""" &amp; VLOOKUP(DI$1,Data!$K:$L,2, FALSE) &amp; """;"   )             )</f>
        <v/>
      </c>
      <c r="DJ128" t="str">
        <f>IF(Data!$K129=DJ$1, "",             IF(ISERR(SEARCH(DJ$1,Data!$G129)),        "",          ";" &amp; VLOOKUP(DJ$1,Data!$K:$M,3, FALSE) &amp; ",""" &amp; VLOOKUP(DJ$1,Data!$K:$L,2, FALSE) &amp; """;"   )             )</f>
        <v/>
      </c>
      <c r="DK128" t="str">
        <f>IF(Data!$K129=DK$1, "",             IF(ISERR(SEARCH(DK$1,Data!$G129)),        "",          ";" &amp; VLOOKUP(DK$1,Data!$K:$M,3, FALSE) &amp; ",""" &amp; VLOOKUP(DK$1,Data!$K:$L,2, FALSE) &amp; """;"   )             )</f>
        <v/>
      </c>
      <c r="DL128" t="str">
        <f>IF(Data!$K129=DL$1, "",             IF(ISERR(SEARCH(DL$1,Data!$G129)),        "",          ";" &amp; VLOOKUP(DL$1,Data!$K:$M,3, FALSE) &amp; ",""" &amp; VLOOKUP(DL$1,Data!$K:$L,2, FALSE) &amp; """;"   )             )</f>
        <v/>
      </c>
      <c r="DM128" t="str">
        <f>IF(Data!$K129=DM$1, "",             IF(ISERR(SEARCH(DM$1,Data!$G129)),        "",          ";" &amp; VLOOKUP(DM$1,Data!$K:$M,3, FALSE) &amp; ",""" &amp; VLOOKUP(DM$1,Data!$K:$L,2, FALSE) &amp; """;"   )             )</f>
        <v/>
      </c>
      <c r="DN128" t="str">
        <f>IF(Data!$K129=DN$1, "",             IF(ISERR(SEARCH(DN$1,Data!$G129)),        "",          ";" &amp; VLOOKUP(DN$1,Data!$K:$M,3, FALSE) &amp; ",""" &amp; VLOOKUP(DN$1,Data!$K:$L,2, FALSE) &amp; """;"   )             )</f>
        <v/>
      </c>
      <c r="DO128" t="str">
        <f>IF(Data!$K129=DO$1, "",             IF(ISERR(SEARCH(DO$1,Data!$G129)),        "",          ";" &amp; VLOOKUP(DO$1,Data!$K:$M,3, FALSE) &amp; ",""" &amp; VLOOKUP(DO$1,Data!$K:$L,2, FALSE) &amp; """;"   )             )</f>
        <v/>
      </c>
      <c r="DP128" t="str">
        <f>IF(Data!$K129=DP$1, "",             IF(ISERR(SEARCH(DP$1,Data!$G129)),        "",          ";" &amp; VLOOKUP(DP$1,Data!$K:$M,3, FALSE) &amp; ",""" &amp; VLOOKUP(DP$1,Data!$K:$L,2, FALSE) &amp; """;"   )             )</f>
        <v/>
      </c>
      <c r="DQ128" t="str">
        <f>IF(Data!$K129=DQ$1, "",             IF(ISERR(SEARCH(DQ$1,Data!$G129)),        "",          ";" &amp; VLOOKUP(DQ$1,Data!$K:$M,3, FALSE) &amp; ",""" &amp; VLOOKUP(DQ$1,Data!$K:$L,2, FALSE) &amp; """;"   )             )</f>
        <v/>
      </c>
      <c r="DR128" t="str">
        <f>IF(Data!$K129=DR$1, "",             IF(ISERR(SEARCH(DR$1,Data!$G129)),        "",          ";" &amp; VLOOKUP(DR$1,Data!$K:$M,3, FALSE) &amp; ",""" &amp; VLOOKUP(DR$1,Data!$K:$L,2, FALSE) &amp; """;"   )             )</f>
        <v/>
      </c>
      <c r="DS128" t="str">
        <f>IF(Data!$K129=DS$1, "",             IF(ISERR(SEARCH(DS$1,Data!$G129)),        "",          ";" &amp; VLOOKUP(DS$1,Data!$K:$M,3, FALSE) &amp; ",""" &amp; VLOOKUP(DS$1,Data!$K:$L,2, FALSE) &amp; """;"   )             )</f>
        <v/>
      </c>
      <c r="DT128" t="str">
        <f>IF(Data!$K129=DT$1, "",             IF(ISERR(SEARCH(DT$1,Data!$G129)),        "",          ";" &amp; VLOOKUP(DT$1,Data!$K:$M,3, FALSE) &amp; ",""" &amp; VLOOKUP(DT$1,Data!$K:$L,2, FALSE) &amp; """;"   )             )</f>
        <v/>
      </c>
      <c r="DU128" t="str">
        <f>IF(Data!$K129=DU$1, "",             IF(ISERR(SEARCH(DU$1,Data!$G129)),        "",          ";" &amp; VLOOKUP(DU$1,Data!$K:$M,3, FALSE) &amp; ",""" &amp; VLOOKUP(DU$1,Data!$K:$L,2, FALSE) &amp; """;"   )             )</f>
        <v/>
      </c>
      <c r="DV128" t="str">
        <f>IF(Data!$K129=DV$1, "",             IF(ISERR(SEARCH(DV$1,Data!$G129)),        "",          ";" &amp; VLOOKUP(DV$1,Data!$K:$M,3, FALSE) &amp; ",""" &amp; VLOOKUP(DV$1,Data!$K:$L,2, FALSE) &amp; """;"   )             )</f>
        <v/>
      </c>
      <c r="DW128" t="str">
        <f>IF(Data!$K129=DW$1, "",             IF(ISERR(SEARCH(DW$1,Data!$G129)),        "",          ";" &amp; VLOOKUP(DW$1,Data!$K:$M,3, FALSE) &amp; ",""" &amp; VLOOKUP(DW$1,Data!$K:$L,2, FALSE) &amp; """;"   )             )</f>
        <v/>
      </c>
      <c r="DX128" t="str">
        <f>IF(Data!$K129=DX$1, "",             IF(ISERR(SEARCH(DX$1,Data!$G129)),        "",          ";" &amp; VLOOKUP(DX$1,Data!$K:$M,3, FALSE) &amp; ",""" &amp; VLOOKUP(DX$1,Data!$K:$L,2, FALSE) &amp; """;"   )             )</f>
        <v/>
      </c>
      <c r="DY128" t="str">
        <f>IF(Data!$K129=DY$1, "",             IF(ISERR(SEARCH(DY$1,Data!$G129)),        "",          ";" &amp; VLOOKUP(DY$1,Data!$K:$M,3, FALSE) &amp; ",""" &amp; VLOOKUP(DY$1,Data!$K:$L,2, FALSE) &amp; """;"   )             )</f>
        <v/>
      </c>
      <c r="DZ128" t="str">
        <f>IF(Data!$K129=DZ$1, "",             IF(ISERR(SEARCH(DZ$1,Data!$G129)),        "",          ";" &amp; VLOOKUP(DZ$1,Data!$K:$M,3, FALSE) &amp; ",""" &amp; VLOOKUP(DZ$1,Data!$K:$L,2, FALSE) &amp; """;"   )             )</f>
        <v/>
      </c>
      <c r="EA128" t="str">
        <f>IF(Data!$K129=EA$1, "",             IF(ISERR(SEARCH(EA$1,Data!$G129)),        "",          ";" &amp; VLOOKUP(EA$1,Data!$K:$M,3, FALSE) &amp; ",""" &amp; VLOOKUP(EA$1,Data!$K:$L,2, FALSE) &amp; """;"   )             )</f>
        <v/>
      </c>
      <c r="EB128" t="str">
        <f>IF(Data!$K129=EB$1, "",             IF(ISERR(SEARCH(EB$1,Data!$G129)),        "",          ";" &amp; VLOOKUP(EB$1,Data!$K:$M,3, FALSE) &amp; ",""" &amp; VLOOKUP(EB$1,Data!$K:$L,2, FALSE) &amp; """;"   )             )</f>
        <v/>
      </c>
      <c r="EC128" t="str">
        <f>IF(Data!$K129=EC$1, "",             IF(ISERR(SEARCH(EC$1,Data!$G129)),        "",          ";" &amp; VLOOKUP(EC$1,Data!$K:$M,3, FALSE) &amp; ",""" &amp; VLOOKUP(EC$1,Data!$K:$L,2, FALSE) &amp; """;"   )             )</f>
        <v/>
      </c>
      <c r="ED128" t="str">
        <f>IF(Data!$K129=ED$1, "",             IF(ISERR(SEARCH(ED$1,Data!$G129)),        "",          ";" &amp; VLOOKUP(ED$1,Data!$K:$M,3, FALSE) &amp; ",""" &amp; VLOOKUP(ED$1,Data!$K:$L,2, FALSE) &amp; """;"   )             )</f>
        <v/>
      </c>
      <c r="EE128" t="str">
        <f>IF(Data!$K129=EE$1, "",             IF(ISERR(SEARCH(EE$1,Data!$G129)),        "",          ";" &amp; VLOOKUP(EE$1,Data!$K:$M,3, FALSE) &amp; ",""" &amp; VLOOKUP(EE$1,Data!$K:$L,2, FALSE) &amp; """;"   )             )</f>
        <v/>
      </c>
      <c r="EF128" t="str">
        <f>IF(Data!$K129=EF$1, "",             IF(ISERR(SEARCH(EF$1,Data!$G129)),        "",          ";" &amp; VLOOKUP(EF$1,Data!$K:$M,3, FALSE) &amp; ",""" &amp; VLOOKUP(EF$1,Data!$K:$L,2, FALSE) &amp; """;"   )             )</f>
        <v/>
      </c>
      <c r="EG128" t="str">
        <f>IF(Data!$K129=EG$1, "",             IF(ISERR(SEARCH(EG$1,Data!$G129)),        "",          ";" &amp; VLOOKUP(EG$1,Data!$K:$M,3, FALSE) &amp; ",""" &amp; VLOOKUP(EG$1,Data!$K:$L,2, FALSE) &amp; """;"   )             )</f>
        <v/>
      </c>
      <c r="EH128" t="str">
        <f>IF(Data!$K129=EH$1, "",             IF(ISERR(SEARCH(EH$1,Data!$G129)),        "",          ";" &amp; VLOOKUP(EH$1,Data!$K:$M,3, FALSE) &amp; ",""" &amp; VLOOKUP(EH$1,Data!$K:$L,2, FALSE) &amp; """;"   )             )</f>
        <v/>
      </c>
      <c r="EI128" t="str">
        <f>IF(Data!$K129=EI$1, "",             IF(ISERR(SEARCH(EI$1,Data!$G129)),        "",          ";" &amp; VLOOKUP(EI$1,Data!$K:$M,3, FALSE) &amp; ",""" &amp; VLOOKUP(EI$1,Data!$K:$L,2, FALSE) &amp; """;"   )             )</f>
        <v/>
      </c>
      <c r="EJ128" t="str">
        <f>IF(Data!$K129=EJ$1, "",             IF(ISERR(SEARCH(EJ$1,Data!$G129)),        "",          ";" &amp; VLOOKUP(EJ$1,Data!$K:$M,3, FALSE) &amp; ",""" &amp; VLOOKUP(EJ$1,Data!$K:$L,2, FALSE) &amp; """;"   )             )</f>
        <v/>
      </c>
      <c r="EK128" t="str">
        <f>IF(Data!$K129=EK$1, "",             IF(ISERR(SEARCH(EK$1,Data!$G129)),        "",          ";" &amp; VLOOKUP(EK$1,Data!$K:$M,3, FALSE) &amp; ",""" &amp; VLOOKUP(EK$1,Data!$K:$L,2, FALSE) &amp; """;"   )             )</f>
        <v/>
      </c>
      <c r="EL128" t="str">
        <f>IF(Data!$K129=EL$1, "",             IF(ISERR(SEARCH(EL$1,Data!$G129)),        "",          ";" &amp; VLOOKUP(EL$1,Data!$K:$M,3, FALSE) &amp; ",""" &amp; VLOOKUP(EL$1,Data!$K:$L,2, FALSE) &amp; """;"   )             )</f>
        <v/>
      </c>
      <c r="EM128" t="str">
        <f>IF(Data!$K129=EM$1, "",             IF(ISERR(SEARCH(EM$1,Data!$G129)),        "",          ";" &amp; VLOOKUP(EM$1,Data!$K:$M,3, FALSE) &amp; ",""" &amp; VLOOKUP(EM$1,Data!$K:$L,2, FALSE) &amp; """;"   )             )</f>
        <v/>
      </c>
      <c r="EN128" t="str">
        <f>IF(Data!$K129=EN$1, "",             IF(ISERR(SEARCH(EN$1,Data!$G129)),        "",          ";" &amp; VLOOKUP(EN$1,Data!$K:$M,3, FALSE) &amp; ",""" &amp; VLOOKUP(EN$1,Data!$K:$L,2, FALSE) &amp; """;"   )             )</f>
        <v/>
      </c>
      <c r="EO128" t="str">
        <f>IF(Data!$K129=EO$1, "",             IF(ISERR(SEARCH(EO$1,Data!$G129)),        "",          ";" &amp; VLOOKUP(EO$1,Data!$K:$M,3, FALSE) &amp; ",""" &amp; VLOOKUP(EO$1,Data!$K:$L,2, FALSE) &amp; """;"   )             )</f>
        <v/>
      </c>
      <c r="EP128" t="str">
        <f>IF(Data!$K129=EP$1, "",             IF(ISERR(SEARCH(EP$1,Data!$G129)),        "",          ";" &amp; VLOOKUP(EP$1,Data!$K:$M,3, FALSE) &amp; ",""" &amp; VLOOKUP(EP$1,Data!$K:$L,2, FALSE) &amp; """;"   )             )</f>
        <v/>
      </c>
      <c r="EQ128" t="str">
        <f>IF(Data!$K129=EQ$1, "",             IF(ISERR(SEARCH(EQ$1,Data!$G129)),        "",          ";" &amp; VLOOKUP(EQ$1,Data!$K:$M,3, FALSE) &amp; ",""" &amp; VLOOKUP(EQ$1,Data!$K:$L,2, FALSE) &amp; """;"   )             )</f>
        <v/>
      </c>
      <c r="ER128" t="str">
        <f>IF(Data!$K129=ER$1, "",             IF(ISERR(SEARCH(ER$1,Data!$G129)),        "",          ";" &amp; VLOOKUP(ER$1,Data!$K:$M,3, FALSE) &amp; ",""" &amp; VLOOKUP(ER$1,Data!$K:$L,2, FALSE) &amp; """;"   )             )</f>
        <v/>
      </c>
      <c r="ES128" t="str">
        <f>IF(Data!$K129=ES$1, "",             IF(ISERR(SEARCH(ES$1,Data!$G129)),        "",          ";" &amp; VLOOKUP(ES$1,Data!$K:$M,3, FALSE) &amp; ",""" &amp; VLOOKUP(ES$1,Data!$K:$L,2, FALSE) &amp; """;"   )             )</f>
        <v/>
      </c>
      <c r="ET128" t="str">
        <f>IF(Data!$K129=ET$1, "",             IF(ISERR(SEARCH(ET$1,Data!$G129)),        "",          ";" &amp; VLOOKUP(ET$1,Data!$K:$M,3, FALSE) &amp; ",""" &amp; VLOOKUP(ET$1,Data!$K:$L,2, FALSE) &amp; """;"   )             )</f>
        <v/>
      </c>
      <c r="EU128" t="str">
        <f>IF(Data!$K129=EU$1, "",             IF(ISERR(SEARCH(EU$1,Data!$G129)),        "",          ";" &amp; VLOOKUP(EU$1,Data!$K:$M,3, FALSE) &amp; ",""" &amp; VLOOKUP(EU$1,Data!$K:$L,2, FALSE) &amp; """;"   )             )</f>
        <v/>
      </c>
      <c r="EV128" t="str">
        <f>IF(Data!$K129=EV$1, "",             IF(ISERR(SEARCH(EV$1,Data!$G129)),        "",          ";" &amp; VLOOKUP(EV$1,Data!$K:$M,3, FALSE) &amp; ",""" &amp; VLOOKUP(EV$1,Data!$K:$L,2, FALSE) &amp; """;"   )             )</f>
        <v/>
      </c>
      <c r="EW128" t="str">
        <f>IF(Data!$K129=EW$1, "",             IF(ISERR(SEARCH(EW$1,Data!$G129)),        "",          ";" &amp; VLOOKUP(EW$1,Data!$K:$M,3, FALSE) &amp; ",""" &amp; VLOOKUP(EW$1,Data!$K:$L,2, FALSE) &amp; """;"   )             )</f>
        <v/>
      </c>
      <c r="EX128" t="str">
        <f>IF(Data!$K129=EX$1, "",             IF(ISERR(SEARCH(EX$1,Data!$G129)),        "",          ";" &amp; VLOOKUP(EX$1,Data!$K:$M,3, FALSE) &amp; ",""" &amp; VLOOKUP(EX$1,Data!$K:$L,2, FALSE) &amp; """;"   )             )</f>
        <v/>
      </c>
      <c r="EY128" t="str">
        <f>IF(Data!$K129=EY$1, "",             IF(ISERR(SEARCH(EY$1,Data!$G129)),        "",          ";" &amp; VLOOKUP(EY$1,Data!$K:$M,3, FALSE) &amp; ",""" &amp; VLOOKUP(EY$1,Data!$K:$L,2, FALSE) &amp; """;"   )             )</f>
        <v/>
      </c>
      <c r="EZ128" t="str">
        <f>IF(Data!$K129=EZ$1, "",             IF(ISERR(SEARCH(EZ$1,Data!$G129)),        "",          ";" &amp; VLOOKUP(EZ$1,Data!$K:$M,3, FALSE) &amp; ",""" &amp; VLOOKUP(EZ$1,Data!$K:$L,2, FALSE) &amp; """;"   )             )</f>
        <v/>
      </c>
      <c r="FA128" t="str">
        <f>IF(Data!$K129=FA$1, "",             IF(ISERR(SEARCH(FA$1,Data!$G129)),        "",          ";" &amp; VLOOKUP(FA$1,Data!$K:$M,3, FALSE) &amp; ",""" &amp; VLOOKUP(FA$1,Data!$K:$L,2, FALSE) &amp; """;"   )             )</f>
        <v/>
      </c>
      <c r="FB128" t="str">
        <f>IF(Data!$K129=FB$1, "",             IF(ISERR(SEARCH(FB$1,Data!$G129)),        "",          ";" &amp; VLOOKUP(FB$1,Data!$K:$M,3, FALSE) &amp; ",""" &amp; VLOOKUP(FB$1,Data!$K:$L,2, FALSE) &amp; """;"   )             )</f>
        <v/>
      </c>
      <c r="FC128" t="str">
        <f>IF(Data!$K129=FC$1, "",             IF(ISERR(SEARCH(FC$1,Data!$G129)),        "",          ";" &amp; VLOOKUP(FC$1,Data!$K:$M,3, FALSE) &amp; ",""" &amp; VLOOKUP(FC$1,Data!$K:$L,2, FALSE) &amp; """;"   )             )</f>
        <v/>
      </c>
      <c r="FD128" t="str">
        <f>IF(Data!$K129=FD$1, "",             IF(ISERR(SEARCH(FD$1,Data!$G129)),        "",          ";" &amp; VLOOKUP(FD$1,Data!$K:$M,3, FALSE) &amp; ",""" &amp; VLOOKUP(FD$1,Data!$K:$L,2, FALSE) &amp; """;"   )             )</f>
        <v/>
      </c>
      <c r="FE128" t="str">
        <f>IF(Data!$K129=FE$1, "",             IF(ISERR(SEARCH(FE$1,Data!$G129)),        "",          ";" &amp; VLOOKUP(FE$1,Data!$K:$M,3, FALSE) &amp; ",""" &amp; VLOOKUP(FE$1,Data!$K:$L,2, FALSE) &amp; """;"   )             )</f>
        <v/>
      </c>
      <c r="FF128" t="str">
        <f>IF(Data!$K129=FF$1, "",             IF(ISERR(SEARCH(FF$1,Data!$G129)),        "",          ";" &amp; VLOOKUP(FF$1,Data!$K:$M,3, FALSE) &amp; ",""" &amp; VLOOKUP(FF$1,Data!$K:$L,2, FALSE) &amp; """;"   )             )</f>
        <v/>
      </c>
      <c r="FG128" t="str">
        <f>IF(Data!$K129=FG$1, "",             IF(ISERR(SEARCH(FG$1,Data!$G129)),        "",          ";" &amp; VLOOKUP(FG$1,Data!$K:$M,3, FALSE) &amp; ",""" &amp; VLOOKUP(FG$1,Data!$K:$L,2, FALSE) &amp; """;"   )             )</f>
        <v/>
      </c>
      <c r="FH128" t="str">
        <f>IF(Data!$K129=FH$1, "",             IF(ISERR(SEARCH(FH$1,Data!$G129)),        "",          ";" &amp; VLOOKUP(FH$1,Data!$K:$M,3, FALSE) &amp; ",""" &amp; VLOOKUP(FH$1,Data!$K:$L,2, FALSE) &amp; """;"   )             )</f>
        <v/>
      </c>
      <c r="FI128" t="str">
        <f>IF(Data!$K129=FI$1, "",             IF(ISERR(SEARCH(FI$1,Data!$G129)),        "",          ";" &amp; VLOOKUP(FI$1,Data!$K:$M,3, FALSE) &amp; ",""" &amp; VLOOKUP(FI$1,Data!$K:$L,2, FALSE) &amp; """;"   )             )</f>
        <v/>
      </c>
      <c r="FJ128" t="str">
        <f>IF(Data!$K129=FJ$1, "",             IF(ISERR(SEARCH(FJ$1,Data!$G129)),        "",          ";" &amp; VLOOKUP(FJ$1,Data!$K:$M,3, FALSE) &amp; ",""" &amp; VLOOKUP(FJ$1,Data!$K:$L,2, FALSE) &amp; """;"   )             )</f>
        <v/>
      </c>
      <c r="FK128" t="str">
        <f>IF(Data!$K129=FK$1, "",             IF(ISERR(SEARCH(FK$1,Data!$G129)),        "",          ";" &amp; VLOOKUP(FK$1,Data!$K:$M,3, FALSE) &amp; ",""" &amp; VLOOKUP(FK$1,Data!$K:$L,2, FALSE) &amp; """;"   )             )</f>
        <v/>
      </c>
      <c r="FL128" t="str">
        <f>IF(Data!$K129=FL$1, "",             IF(ISERR(SEARCH(FL$1,Data!$G129)),        "",          ";" &amp; VLOOKUP(FL$1,Data!$K:$M,3, FALSE) &amp; ",""" &amp; VLOOKUP(FL$1,Data!$K:$L,2, FALSE) &amp; """;"   )             )</f>
        <v/>
      </c>
      <c r="FM128" t="str">
        <f>IF(Data!$K129=FM$1, "",             IF(ISERR(SEARCH(FM$1,Data!$G129)),        "",          ";" &amp; VLOOKUP(FM$1,Data!$K:$M,3, FALSE) &amp; ",""" &amp; VLOOKUP(FM$1,Data!$K:$L,2, FALSE) &amp; """;"   )             )</f>
        <v/>
      </c>
      <c r="FN128" t="str">
        <f>IF(Data!$K129=FN$1, "",             IF(ISERR(SEARCH(FN$1,Data!$G129)),        "",          ";" &amp; VLOOKUP(FN$1,Data!$K:$M,3, FALSE) &amp; ",""" &amp; VLOOKUP(FN$1,Data!$K:$L,2, FALSE) &amp; """;"   )             )</f>
        <v/>
      </c>
      <c r="FO128" t="str">
        <f>IF(Data!$K129=FO$1, "",             IF(ISERR(SEARCH(FO$1,Data!$G129)),        "",          ";" &amp; VLOOKUP(FO$1,Data!$K:$M,3, FALSE) &amp; ",""" &amp; VLOOKUP(FO$1,Data!$K:$L,2, FALSE) &amp; """;"   )             )</f>
        <v/>
      </c>
      <c r="FP128" t="str">
        <f>IF(Data!$K129=FP$1, "",             IF(ISERR(SEARCH(FP$1,Data!$G129)),        "",          ";" &amp; VLOOKUP(FP$1,Data!$K:$M,3, FALSE) &amp; ",""" &amp; VLOOKUP(FP$1,Data!$K:$L,2, FALSE) &amp; """;"   )             )</f>
        <v/>
      </c>
      <c r="FQ128" t="str">
        <f>IF(Data!$K129=FQ$1, "",             IF(ISERR(SEARCH(FQ$1,Data!$G129)),        "",          ";" &amp; VLOOKUP(FQ$1,Data!$K:$M,3, FALSE) &amp; ",""" &amp; VLOOKUP(FQ$1,Data!$K:$L,2, FALSE) &amp; """;"   )             )</f>
        <v/>
      </c>
      <c r="FR128" t="str">
        <f>IF(Data!$K129=FR$1, "",             IF(ISERR(SEARCH(FR$1,Data!$G129)),        "",          ";" &amp; VLOOKUP(FR$1,Data!$K:$M,3, FALSE) &amp; ",""" &amp; VLOOKUP(FR$1,Data!$K:$L,2, FALSE) &amp; """;"   )             )</f>
        <v/>
      </c>
      <c r="FS128" t="str">
        <f>IF(Data!$K129=FS$1, "",             IF(ISERR(SEARCH(FS$1,Data!$G129)),        "",          ";" &amp; VLOOKUP(FS$1,Data!$K:$M,3, FALSE) &amp; ",""" &amp; VLOOKUP(FS$1,Data!$K:$L,2, FALSE) &amp; """;"   )             )</f>
        <v/>
      </c>
      <c r="FT128" t="str">
        <f>IF(Data!$K129=FT$1, "",             IF(ISERR(SEARCH(FT$1,Data!$G129)),        "",          ";" &amp; VLOOKUP(FT$1,Data!$K:$M,3, FALSE) &amp; ",""" &amp; VLOOKUP(FT$1,Data!$K:$L,2, FALSE) &amp; """;"   )             )</f>
        <v/>
      </c>
      <c r="FU128" t="str">
        <f>IF(Data!$K129=FU$1, "",             IF(ISERR(SEARCH(FU$1,Data!$G129)),        "",          ";" &amp; VLOOKUP(FU$1,Data!$K:$M,3, FALSE) &amp; ",""" &amp; VLOOKUP(FU$1,Data!$K:$L,2, FALSE) &amp; """;"   )             )</f>
        <v/>
      </c>
      <c r="FV128" t="str">
        <f>IF(Data!$K129=FV$1, "",             IF(ISERR(SEARCH(FV$1,Data!$G129)),        "",          ";" &amp; VLOOKUP(FV$1,Data!$K:$M,3, FALSE) &amp; ",""" &amp; VLOOKUP(FV$1,Data!$K:$L,2, FALSE) &amp; """;"   )             )</f>
        <v/>
      </c>
      <c r="FW128" t="str">
        <f>IF(Data!$K129=FW$1, "",             IF(ISERR(SEARCH(FW$1,Data!$G129)),        "",          ";" &amp; VLOOKUP(FW$1,Data!$K:$M,3, FALSE) &amp; ",""" &amp; VLOOKUP(FW$1,Data!$K:$L,2, FALSE) &amp; """;"   )             )</f>
        <v/>
      </c>
      <c r="FX128" t="str">
        <f>IF(Data!$K129=FX$1, "",             IF(ISERR(SEARCH(FX$1,Data!$G129)),        "",          ";" &amp; VLOOKUP(FX$1,Data!$K:$M,3, FALSE) &amp; ",""" &amp; VLOOKUP(FX$1,Data!$K:$L,2, FALSE) &amp; """;"   )             )</f>
        <v/>
      </c>
      <c r="FY128" t="str">
        <f>IF(Data!$K129=FY$1, "",             IF(ISERR(SEARCH(FY$1,Data!$G129)),        "",          ";" &amp; VLOOKUP(FY$1,Data!$K:$M,3, FALSE) &amp; ",""" &amp; VLOOKUP(FY$1,Data!$K:$L,2, FALSE) &amp; """;"   )             )</f>
        <v/>
      </c>
      <c r="FZ128" t="str">
        <f>IF(Data!$K129=FZ$1, "",             IF(ISERR(SEARCH(FZ$1,Data!$G129)),        "",          ";" &amp; VLOOKUP(FZ$1,Data!$K:$M,3, FALSE) &amp; ",""" &amp; VLOOKUP(FZ$1,Data!$K:$L,2, FALSE) &amp; """;"   )             )</f>
        <v/>
      </c>
      <c r="GA128" t="str">
        <f>IF(Data!$K129=GA$1, "",             IF(ISERR(SEARCH(GA$1,Data!$G129)),        "",          ";" &amp; VLOOKUP(GA$1,Data!$K:$M,3, FALSE) &amp; ",""" &amp; VLOOKUP(GA$1,Data!$K:$L,2, FALSE) &amp; """;"   )             )</f>
        <v/>
      </c>
      <c r="GB128" t="str">
        <f>IF(Data!$K129=GB$1, "",             IF(ISERR(SEARCH(GB$1,Data!$G129)),        "",          ";" &amp; VLOOKUP(GB$1,Data!$K:$M,3, FALSE) &amp; ",""" &amp; VLOOKUP(GB$1,Data!$K:$L,2, FALSE) &amp; """;"   )             )</f>
        <v/>
      </c>
      <c r="GC128" t="str">
        <f>IF(Data!$K129=GC$1, "",             IF(ISERR(SEARCH(GC$1,Data!$G129)),        "",          ";" &amp; VLOOKUP(GC$1,Data!$K:$M,3, FALSE) &amp; ",""" &amp; VLOOKUP(GC$1,Data!$K:$L,2, FALSE) &amp; """;"   )             )</f>
        <v/>
      </c>
      <c r="GD128" t="str">
        <f>IF(Data!$K129=GD$1, "",             IF(ISERR(SEARCH(GD$1,Data!$G129)),        "",          ";" &amp; VLOOKUP(GD$1,Data!$K:$M,3, FALSE) &amp; ",""" &amp; VLOOKUP(GD$1,Data!$K:$L,2, FALSE) &amp; """;"   )             )</f>
        <v/>
      </c>
      <c r="GE128" t="str">
        <f>IF(Data!$K129=GE$1, "",             IF(ISERR(SEARCH(GE$1,Data!$G129)),        "",          ";" &amp; VLOOKUP(GE$1,Data!$K:$M,3, FALSE) &amp; ",""" &amp; VLOOKUP(GE$1,Data!$K:$L,2, FALSE) &amp; """;"   )             )</f>
        <v/>
      </c>
      <c r="GF128" t="str">
        <f>IF(Data!$K129=GF$1, "",             IF(ISERR(SEARCH(GF$1,Data!$G129)),        "",          ";" &amp; VLOOKUP(GF$1,Data!$K:$M,3, FALSE) &amp; ",""" &amp; VLOOKUP(GF$1,Data!$K:$L,2, FALSE) &amp; """;"   )             )</f>
        <v/>
      </c>
      <c r="GG128" t="str">
        <f>IF(Data!$K129=GG$1, "",             IF(ISERR(SEARCH(GG$1,Data!$G129)),        "",          ";" &amp; VLOOKUP(GG$1,Data!$K:$M,3, FALSE) &amp; ",""" &amp; VLOOKUP(GG$1,Data!$K:$L,2, FALSE) &amp; """;"   )             )</f>
        <v/>
      </c>
      <c r="GH128" t="str">
        <f>IF(Data!$K129=GH$1, "",             IF(ISERR(SEARCH(GH$1,Data!$G129)),        "",          ";" &amp; VLOOKUP(GH$1,Data!$K:$M,3, FALSE) &amp; ",""" &amp; VLOOKUP(GH$1,Data!$K:$L,2, FALSE) &amp; """;"   )             )</f>
        <v/>
      </c>
      <c r="GI128" t="str">
        <f>IF(Data!$K129=GI$1, "",             IF(ISERR(SEARCH(GI$1,Data!$G129)),        "",          ";" &amp; VLOOKUP(GI$1,Data!$K:$M,3, FALSE) &amp; ",""" &amp; VLOOKUP(GI$1,Data!$K:$L,2, FALSE) &amp; """;"   )             )</f>
        <v/>
      </c>
      <c r="GJ128" t="str">
        <f>IF(Data!$K129=GJ$1, "",             IF(ISERR(SEARCH(GJ$1,Data!$G129)),        "",          ";" &amp; VLOOKUP(GJ$1,Data!$K:$M,3, FALSE) &amp; ",""" &amp; VLOOKUP(GJ$1,Data!$K:$L,2, FALSE) &amp; """;"   )             )</f>
        <v/>
      </c>
      <c r="GK128" t="str">
        <f>IF(Data!$K129=GK$1, "",             IF(ISERR(SEARCH(GK$1,Data!$G129)),        "",          ";" &amp; VLOOKUP(GK$1,Data!$K:$M,3, FALSE) &amp; ",""" &amp; VLOOKUP(GK$1,Data!$K:$L,2, FALSE) &amp; """;"   )             )</f>
        <v/>
      </c>
      <c r="GL128" t="str">
        <f>IF(Data!$K129=GL$1, "",             IF(ISERR(SEARCH(GL$1,Data!$G129)),        "",          ";" &amp; VLOOKUP(GL$1,Data!$K:$M,3, FALSE) &amp; ",""" &amp; VLOOKUP(GL$1,Data!$K:$L,2, FALSE) &amp; """;"   )             )</f>
        <v/>
      </c>
      <c r="GM128" t="str">
        <f>IF(Data!$K129=GM$1, "",             IF(ISERR(SEARCH(GM$1,Data!$G129)),        "",          ";" &amp; VLOOKUP(GM$1,Data!$K:$M,3, FALSE) &amp; ",""" &amp; VLOOKUP(GM$1,Data!$K:$L,2, FALSE) &amp; """;"   )             )</f>
        <v/>
      </c>
      <c r="GN128" t="str">
        <f>IF(Data!$K129=GN$1, "",             IF(ISERR(SEARCH(GN$1,Data!$G129)),        "",          ";" &amp; VLOOKUP(GN$1,Data!$K:$M,3, FALSE) &amp; ",""" &amp; VLOOKUP(GN$1,Data!$K:$L,2, FALSE) &amp; """;"   )             )</f>
        <v/>
      </c>
      <c r="GO128" t="str">
        <f>IF(Data!$K129=GO$1, "",             IF(ISERR(SEARCH(GO$1,Data!$G129)),        "",          ";" &amp; VLOOKUP(GO$1,Data!$K:$M,3, FALSE) &amp; ",""" &amp; VLOOKUP(GO$1,Data!$K:$L,2, FALSE) &amp; """;"   )             )</f>
        <v/>
      </c>
      <c r="GP128" t="str">
        <f>IF(Data!$K129=GP$1, "",             IF(ISERR(SEARCH(GP$1,Data!$G129)),        "",          ";" &amp; VLOOKUP(GP$1,Data!$K:$M,3, FALSE) &amp; ",""" &amp; VLOOKUP(GP$1,Data!$K:$L,2, FALSE) &amp; """;"   )             )</f>
        <v/>
      </c>
      <c r="GQ128" t="str">
        <f>IF(Data!$K129=GQ$1, "",             IF(ISERR(SEARCH(GQ$1,Data!$G129)),        "",          ";" &amp; VLOOKUP(GQ$1,Data!$K:$M,3, FALSE) &amp; ",""" &amp; VLOOKUP(GQ$1,Data!$K:$L,2, FALSE) &amp; """;"   )             )</f>
        <v/>
      </c>
      <c r="GR128" t="str">
        <f>IF(Data!$K129=GR$1, "",             IF(ISERR(SEARCH(GR$1,Data!$G129)),        "",          ";" &amp; VLOOKUP(GR$1,Data!$K:$M,3, FALSE) &amp; ",""" &amp; VLOOKUP(GR$1,Data!$K:$L,2, FALSE) &amp; """;"   )             )</f>
        <v/>
      </c>
      <c r="GS128" t="str">
        <f>IF(Data!$K129=GS$1, "",             IF(ISERR(SEARCH(GS$1,Data!$G129)),        "",          ";" &amp; VLOOKUP(GS$1,Data!$K:$M,3, FALSE) &amp; ",""" &amp; VLOOKUP(GS$1,Data!$K:$L,2, FALSE) &amp; """;"   )             )</f>
        <v/>
      </c>
      <c r="GT128" t="str">
        <f>IF(Data!$K129=GT$1, "",             IF(ISERR(SEARCH(GT$1,Data!$G129)),        "",          ";" &amp; VLOOKUP(GT$1,Data!$K:$M,3, FALSE) &amp; ",""" &amp; VLOOKUP(GT$1,Data!$K:$L,2, FALSE) &amp; """;"   )             )</f>
        <v/>
      </c>
      <c r="GU128" t="str">
        <f>IF(Data!$K129=GU$1, "",             IF(ISERR(SEARCH(GU$1,Data!$G129)),        "",          ";" &amp; VLOOKUP(GU$1,Data!$K:$M,3, FALSE) &amp; ",""" &amp; VLOOKUP(GU$1,Data!$K:$L,2, FALSE) &amp; """;"   )             )</f>
        <v/>
      </c>
      <c r="GV128" t="str">
        <f>IF(Data!$K129=GV$1, "",             IF(ISERR(SEARCH(GV$1,Data!$G129)),        "",          ";" &amp; VLOOKUP(GV$1,Data!$K:$M,3, FALSE) &amp; ",""" &amp; VLOOKUP(GV$1,Data!$K:$L,2, FALSE) &amp; """;"   )             )</f>
        <v/>
      </c>
      <c r="GW128" t="str">
        <f>IF(Data!$K129=GW$1, "",             IF(ISERR(SEARCH(GW$1,Data!$G129)),        "",          ";" &amp; VLOOKUP(GW$1,Data!$K:$M,3, FALSE) &amp; ",""" &amp; VLOOKUP(GW$1,Data!$K:$L,2, FALSE) &amp; """;"   )             )</f>
        <v/>
      </c>
      <c r="GX128" t="str">
        <f>IF(Data!$K129=GX$1, "",             IF(ISERR(SEARCH(GX$1,Data!$G129)),        "",          ";" &amp; VLOOKUP(GX$1,Data!$K:$M,3, FALSE) &amp; ",""" &amp; VLOOKUP(GX$1,Data!$K:$L,2, FALSE) &amp; """;"   )             )</f>
        <v/>
      </c>
      <c r="GY128" t="str">
        <f>IF(Data!$K129=GY$1, "",             IF(ISERR(SEARCH(GY$1,Data!$G129)),        "",          ";" &amp; VLOOKUP(GY$1,Data!$K:$M,3, FALSE) &amp; ",""" &amp; VLOOKUP(GY$1,Data!$K:$L,2, FALSE) &amp; """;"   )             )</f>
        <v/>
      </c>
      <c r="GZ128" t="str">
        <f>IF(Data!$K129=GZ$1, "",             IF(ISERR(SEARCH(GZ$1,Data!$G129)),        "",          ";" &amp; VLOOKUP(GZ$1,Data!$K:$M,3, FALSE) &amp; ",""" &amp; VLOOKUP(GZ$1,Data!$K:$L,2, FALSE) &amp; """;"   )             )</f>
        <v/>
      </c>
      <c r="HA128" t="str">
        <f>IF(Data!$K129=HA$1, "",             IF(ISERR(SEARCH(HA$1,Data!$G129)),        "",          ";" &amp; VLOOKUP(HA$1,Data!$K:$M,3, FALSE) &amp; ",""" &amp; VLOOKUP(HA$1,Data!$K:$L,2, FALSE) &amp; """;"   )             )</f>
        <v/>
      </c>
      <c r="HB128" t="str">
        <f>IF(Data!$K129=HB$1, "",             IF(ISERR(SEARCH(HB$1,Data!$G129)),        "",          ";" &amp; VLOOKUP(HB$1,Data!$K:$M,3, FALSE) &amp; ",""" &amp; VLOOKUP(HB$1,Data!$K:$L,2, FALSE) &amp; """;"   )             )</f>
        <v/>
      </c>
      <c r="HC128" t="str">
        <f>IF(Data!$K129=HC$1, "",             IF(ISERR(SEARCH(HC$1,Data!$G129)),        "",          ";" &amp; VLOOKUP(HC$1,Data!$K:$M,3, FALSE) &amp; ",""" &amp; VLOOKUP(HC$1,Data!$K:$L,2, FALSE) &amp; """;"   )             )</f>
        <v/>
      </c>
      <c r="HD128" t="str">
        <f>IF(Data!$K129=HD$1, "",             IF(ISERR(SEARCH(HD$1,Data!$G129)),        "",          ";" &amp; VLOOKUP(HD$1,Data!$K:$M,3, FALSE) &amp; ",""" &amp; VLOOKUP(HD$1,Data!$K:$L,2, FALSE) &amp; """;"   )             )</f>
        <v/>
      </c>
      <c r="HE128" t="str">
        <f>IF(Data!$K129=HE$1, "",             IF(ISERR(SEARCH(HE$1,Data!$G129)),        "",          ";" &amp; VLOOKUP(HE$1,Data!$K:$M,3, FALSE) &amp; ",""" &amp; VLOOKUP(HE$1,Data!$K:$L,2, FALSE) &amp; """;"   )             )</f>
        <v/>
      </c>
      <c r="HF128" t="str">
        <f>IF(Data!$K129=HF$1, "",             IF(ISERR(SEARCH(HF$1,Data!$G129)),        "",          ";" &amp; VLOOKUP(HF$1,Data!$K:$M,3, FALSE) &amp; ",""" &amp; VLOOKUP(HF$1,Data!$K:$L,2, FALSE) &amp; """;"   )             )</f>
        <v/>
      </c>
      <c r="HG128" t="str">
        <f>IF(Data!$K129=HG$1, "",             IF(ISERR(SEARCH(HG$1,Data!$G129)),        "",          ";" &amp; VLOOKUP(HG$1,Data!$K:$M,3, FALSE) &amp; ",""" &amp; VLOOKUP(HG$1,Data!$K:$L,2, FALSE) &amp; """;"   )             )</f>
        <v/>
      </c>
      <c r="HH128" t="str">
        <f>IF(Data!$K129=HH$1, "",             IF(ISERR(SEARCH(HH$1,Data!$G129)),        "",          ";" &amp; VLOOKUP(HH$1,Data!$K:$M,3, FALSE) &amp; ",""" &amp; VLOOKUP(HH$1,Data!$K:$L,2, FALSE) &amp; """;"   )             )</f>
        <v/>
      </c>
      <c r="HI128" t="str">
        <f>IF(Data!$K129=HI$1, "",             IF(ISERR(SEARCH(HI$1,Data!$G129)),        "",          ";" &amp; VLOOKUP(HI$1,Data!$K:$M,3, FALSE) &amp; ",""" &amp; VLOOKUP(HI$1,Data!$K:$L,2, FALSE) &amp; """;"   )             )</f>
        <v/>
      </c>
      <c r="HJ128" t="str">
        <f>IF(Data!$K129=HJ$1, "",             IF(ISERR(SEARCH(HJ$1,Data!$G129)),        "",          ";" &amp; VLOOKUP(HJ$1,Data!$K:$M,3, FALSE) &amp; ",""" &amp; VLOOKUP(HJ$1,Data!$K:$L,2, FALSE) &amp; """;"   )             )</f>
        <v/>
      </c>
      <c r="HK128" t="str">
        <f>IF(Data!$K129=HK$1, "",             IF(ISERR(SEARCH(HK$1,Data!$G129)),        "",          ";" &amp; VLOOKUP(HK$1,Data!$K:$M,3, FALSE) &amp; ",""" &amp; VLOOKUP(HK$1,Data!$K:$L,2, FALSE) &amp; """;"   )             )</f>
        <v/>
      </c>
      <c r="HL128" t="str">
        <f>IF(Data!$K129=HL$1, "",             IF(ISERR(SEARCH(HL$1,Data!$G129)),        "",          ";" &amp; VLOOKUP(HL$1,Data!$K:$M,3, FALSE) &amp; ",""" &amp; VLOOKUP(HL$1,Data!$K:$L,2, FALSE) &amp; """;"   )             )</f>
        <v/>
      </c>
      <c r="HM128" t="str">
        <f>IF(Data!$K129=HM$1, "",             IF(ISERR(SEARCH(HM$1,Data!$G129)),        "",          ";" &amp; VLOOKUP(HM$1,Data!$K:$M,3, FALSE) &amp; ",""" &amp; VLOOKUP(HM$1,Data!$K:$L,2, FALSE) &amp; """;"   )             )</f>
        <v/>
      </c>
      <c r="HN128" t="str">
        <f>IF(Data!$K129=HN$1, "",             IF(ISERR(SEARCH(HN$1,Data!$G129)),        "",          ";" &amp; VLOOKUP(HN$1,Data!$K:$M,3, FALSE) &amp; ",""" &amp; VLOOKUP(HN$1,Data!$K:$L,2, FALSE) &amp; """;"   )             )</f>
        <v/>
      </c>
      <c r="HO128" t="str">
        <f>IF(Data!$K129=HO$1, "",             IF(ISERR(SEARCH(HO$1,Data!$G129)),        "",          ";" &amp; VLOOKUP(HO$1,Data!$K:$M,3, FALSE) &amp; ",""" &amp; VLOOKUP(HO$1,Data!$K:$L,2, FALSE) &amp; """;"   )             )</f>
        <v/>
      </c>
      <c r="HP128" t="str">
        <f>IF(Data!$K129=HP$1, "",             IF(ISERR(SEARCH(HP$1,Data!$G129)),        "",          ";" &amp; VLOOKUP(HP$1,Data!$K:$M,3, FALSE) &amp; ",""" &amp; VLOOKUP(HP$1,Data!$K:$L,2, FALSE) &amp; """;"   )             )</f>
        <v/>
      </c>
      <c r="HQ128" t="str">
        <f>IF(Data!$K129=HQ$1, "",             IF(ISERR(SEARCH(HQ$1,Data!$G129)),        "",          ";" &amp; VLOOKUP(HQ$1,Data!$K:$M,3, FALSE) &amp; ",""" &amp; VLOOKUP(HQ$1,Data!$K:$L,2, FALSE) &amp; """;"   )             )</f>
        <v/>
      </c>
      <c r="HR128" t="str">
        <f>IF(Data!$K129=HR$1, "",             IF(ISERR(SEARCH(HR$1,Data!$G129)),        "",          ";" &amp; VLOOKUP(HR$1,Data!$K:$M,3, FALSE) &amp; ",""" &amp; VLOOKUP(HR$1,Data!$K:$L,2, FALSE) &amp; """;"   )             )</f>
        <v/>
      </c>
      <c r="HS128" t="str">
        <f>IF(Data!$K129=HS$1, "",             IF(ISERR(SEARCH(HS$1,Data!$G129)),        "",          ";" &amp; VLOOKUP(HS$1,Data!$K:$M,3, FALSE) &amp; ",""" &amp; VLOOKUP(HS$1,Data!$K:$L,2, FALSE) &amp; """;"   )             )</f>
        <v/>
      </c>
      <c r="HT128" t="str">
        <f>IF(Data!$K129=HT$1, "",             IF(ISERR(SEARCH(HT$1,Data!$G129)),        "",          ";" &amp; VLOOKUP(HT$1,Data!$K:$M,3, FALSE) &amp; ",""" &amp; VLOOKUP(HT$1,Data!$K:$L,2, FALSE) &amp; """;"   )             )</f>
        <v/>
      </c>
      <c r="HU128" t="str">
        <f>IF(Data!$K129=HU$1, "",             IF(ISERR(SEARCH(HU$1,Data!$G129)),        "",          ";" &amp; VLOOKUP(HU$1,Data!$K:$M,3, FALSE) &amp; ",""" &amp; VLOOKUP(HU$1,Data!$K:$L,2, FALSE) &amp; """;"   )             )</f>
        <v/>
      </c>
      <c r="HV128" t="str">
        <f>IF(Data!$K129=HV$1, "",             IF(ISERR(SEARCH(HV$1,Data!$G129)),        "",          ";" &amp; VLOOKUP(HV$1,Data!$K:$M,3, FALSE) &amp; ",""" &amp; VLOOKUP(HV$1,Data!$K:$L,2, FALSE) &amp; """;"   )             )</f>
        <v/>
      </c>
      <c r="HW128" t="str">
        <f>IF(Data!$K129=HW$1, "",             IF(ISERR(SEARCH(HW$1,Data!$G129)),        "",          ";" &amp; VLOOKUP(HW$1,Data!$K:$M,3, FALSE) &amp; ",""" &amp; VLOOKUP(HW$1,Data!$K:$L,2, FALSE) &amp; """;"   )             )</f>
        <v/>
      </c>
      <c r="HX128" t="str">
        <f>IF(Data!$K129=HX$1, "",             IF(ISERR(SEARCH(HX$1,Data!$G129)),        "",          ";" &amp; VLOOKUP(HX$1,Data!$K:$M,3, FALSE) &amp; ",""" &amp; VLOOKUP(HX$1,Data!$K:$L,2, FALSE) &amp; """;"   )             )</f>
        <v/>
      </c>
      <c r="HY128" t="str">
        <f>IF(Data!$K129=HY$1, "",             IF(ISERR(SEARCH(HY$1,Data!$G129)),        "",          ";" &amp; VLOOKUP(HY$1,Data!$K:$M,3, FALSE) &amp; ",""" &amp; VLOOKUP(HY$1,Data!$K:$L,2, FALSE) &amp; """;"   )             )</f>
        <v/>
      </c>
      <c r="HZ128" t="str">
        <f>IF(Data!$K129=HZ$1, "",             IF(ISERR(SEARCH(HZ$1,Data!$G129)),        "",          ";" &amp; VLOOKUP(HZ$1,Data!$K:$M,3, FALSE) &amp; ",""" &amp; VLOOKUP(HZ$1,Data!$K:$L,2, FALSE) &amp; """;"   )             )</f>
        <v/>
      </c>
      <c r="IA128" t="str">
        <f>IF(Data!$K129=IA$1, "",             IF(ISERR(SEARCH(IA$1,Data!$G129)),        "",          ";" &amp; VLOOKUP(IA$1,Data!$K:$M,3, FALSE) &amp; ",""" &amp; VLOOKUP(IA$1,Data!$K:$L,2, FALSE) &amp; """;"   )             )</f>
        <v/>
      </c>
      <c r="IB128" t="str">
        <f>IF(Data!$K129=IB$1, "",             IF(ISERR(SEARCH(IB$1,Data!$G129)),        "",          ";" &amp; VLOOKUP(IB$1,Data!$K:$M,3, FALSE) &amp; ",""" &amp; VLOOKUP(IB$1,Data!$K:$L,2, FALSE) &amp; """;"   )             )</f>
        <v/>
      </c>
      <c r="IC128" t="str">
        <f>IF(Data!$K129=IC$1, "",             IF(ISERR(SEARCH(IC$1,Data!$G129)),        "",          ";" &amp; VLOOKUP(IC$1,Data!$K:$M,3, FALSE) &amp; ",""" &amp; VLOOKUP(IC$1,Data!$K:$L,2, FALSE) &amp; """;"   )             )</f>
        <v/>
      </c>
      <c r="ID128" t="str">
        <f>IF(Data!$K129=ID$1, "",             IF(ISERR(SEARCH(ID$1,Data!$G129)),        "",          ";" &amp; VLOOKUP(ID$1,Data!$K:$M,3, FALSE) &amp; ",""" &amp; VLOOKUP(ID$1,Data!$K:$L,2, FALSE) &amp; """;"   )             )</f>
        <v/>
      </c>
      <c r="IE128" t="str">
        <f>IF(Data!$K129=IE$1, "",             IF(ISERR(SEARCH(IE$1,Data!$G129)),        "",          ";" &amp; VLOOKUP(IE$1,Data!$K:$M,3, FALSE) &amp; ",""" &amp; VLOOKUP(IE$1,Data!$K:$L,2, FALSE) &amp; """;"   )             )</f>
        <v/>
      </c>
      <c r="IF128" t="str">
        <f>IF(Data!$K129=IF$1, "",             IF(ISERR(SEARCH(IF$1,Data!$G129)),        "",          ";" &amp; VLOOKUP(IF$1,Data!$K:$M,3, FALSE) &amp; ",""" &amp; VLOOKUP(IF$1,Data!$K:$L,2, FALSE) &amp; """;"   )             )</f>
        <v/>
      </c>
      <c r="IG128" t="str">
        <f>IF(Data!$K129=IG$1, "",             IF(ISERR(SEARCH(IG$1,Data!$G129)),        "",          ";" &amp; VLOOKUP(IG$1,Data!$K:$M,3, FALSE) &amp; ",""" &amp; VLOOKUP(IG$1,Data!$K:$L,2, FALSE) &amp; """;"   )             )</f>
        <v/>
      </c>
      <c r="IH128" t="str">
        <f>IF(Data!$K129=IH$1, "",             IF(ISERR(SEARCH(IH$1,Data!$G129)),        "",          ";" &amp; VLOOKUP(IH$1,Data!$K:$M,3, FALSE) &amp; ",""" &amp; VLOOKUP(IH$1,Data!$K:$L,2, FALSE) &amp; """;"   )             )</f>
        <v/>
      </c>
      <c r="II128" t="str">
        <f>IF(Data!$K129=II$1, "",             IF(ISERR(SEARCH(II$1,Data!$G129)),        "",          ";" &amp; VLOOKUP(II$1,Data!$K:$M,3, FALSE) &amp; ",""" &amp; VLOOKUP(II$1,Data!$K:$L,2, FALSE) &amp; """;"   )             )</f>
        <v/>
      </c>
    </row>
    <row r="129" spans="1:243" hidden="1" x14ac:dyDescent="0.3">
      <c r="A129" t="str">
        <f>Data!K130</f>
        <v>Mon Mothma</v>
      </c>
      <c r="B129" s="15">
        <f>VLOOKUP(Tableau36[[#This Row],[Character]],Data!K:M,3,FALSE)</f>
        <v>128</v>
      </c>
      <c r="C129" s="15" t="str">
        <f>VLOOKUP(Tableau36[[#This Row],[Character]],Data!K:L,2,FALSE)</f>
        <v>HUMAN</v>
      </c>
      <c r="D129" s="15" t="str">
        <f>SUBSTITUTE(     SUBSTITUTE(Tableau36[[#This Row],[character_id,character_type,friend_id,friend_type]],",""DROID""",""),    ",""HUMAN""", "")</f>
        <v/>
      </c>
      <c r="E129" s="15" t="str">
        <f>IF(Tableau36[[#This Row],[With char''s id]] = "", "",    MID(Tableau36[[#This Row],[With char''s id]], 2, LEN(Tableau36[[#This Row],[With char''s id]])-1))</f>
        <v/>
      </c>
      <c r="F129" s="15" t="str">
        <f>SUBSTITUTE(Tableau36[[#This Row],[List of friend''s id]],  "/",    "/" &amp; Tableau36[[#This Row],[Character''s id]] &amp; ",""" &amp; Tableau36[[#This Row],[Type]] &amp; """,")</f>
        <v/>
      </c>
      <c r="G129" t="str">
        <f>IF( Tableau36[[#This Row],[removed double semi-colon]]="", "", "/" &amp; MID(Tableau36[[#This Row],[removed double semi-colon]],2,LEN(Tableau36[[#This Row],[removed double semi-colon]]) - 2) )</f>
        <v/>
      </c>
      <c r="H129" t="str">
        <f>SUBSTITUTE(Tableau36[[#This Row],[Concatenation]],";;","/")</f>
        <v/>
      </c>
      <c r="I129" t="str">
        <f>_xlfn.CONCAT(Tableau4[#This Row])</f>
        <v/>
      </c>
      <c r="M129" t="str">
        <f>IF(Data!$K130=M$1, "",             IF(ISERR(SEARCH(M$1,Data!$G130)),        "",          ";" &amp; VLOOKUP(M$1,Data!$K:$M,3, FALSE) &amp; ",""" &amp; VLOOKUP(M$1,Data!$K:$L,2, FALSE) &amp; """;"   )             )</f>
        <v/>
      </c>
      <c r="N129" t="str">
        <f>IF(Data!$K130=N$1, "",             IF(ISERR(SEARCH(N$1,Data!$G130)),        "",          ";" &amp; VLOOKUP(N$1,Data!$K:$M,3, FALSE) &amp; ",""" &amp; VLOOKUP(N$1,Data!$K:$L,2, FALSE) &amp; """;"   )             )</f>
        <v/>
      </c>
      <c r="O129" t="str">
        <f>IF(Data!$K130=O$1, "",             IF(ISERR(SEARCH(O$1,Data!$G130)),        "",          ";" &amp; VLOOKUP(O$1,Data!$K:$M,3, FALSE) &amp; ",""" &amp; VLOOKUP(O$1,Data!$K:$L,2, FALSE) &amp; """;"   )             )</f>
        <v/>
      </c>
      <c r="P129" t="str">
        <f>IF(Data!$K130=P$1, "",             IF(ISERR(SEARCH(P$1,Data!$G130)),        "",          ";" &amp; VLOOKUP(P$1,Data!$K:$M,3, FALSE) &amp; ",""" &amp; VLOOKUP(P$1,Data!$K:$L,2, FALSE) &amp; """;"   )             )</f>
        <v/>
      </c>
      <c r="Q129" t="str">
        <f>IF(Data!$K130=Q$1, "",             IF(ISERR(SEARCH(Q$1,Data!$G130)),        "",          ";" &amp; VLOOKUP(Q$1,Data!$K:$M,3, FALSE) &amp; ",""" &amp; VLOOKUP(Q$1,Data!$K:$L,2, FALSE) &amp; """;"   )             )</f>
        <v/>
      </c>
      <c r="R129" t="str">
        <f>IF(Data!$K130=R$1, "",             IF(ISERR(SEARCH(R$1,Data!$G130)),        "",          ";" &amp; VLOOKUP(R$1,Data!$K:$M,3, FALSE) &amp; ",""" &amp; VLOOKUP(R$1,Data!$K:$L,2, FALSE) &amp; """;"   )             )</f>
        <v/>
      </c>
      <c r="S129" t="str">
        <f>IF(Data!$K130=S$1, "",             IF(ISERR(SEARCH(S$1,Data!$G130)),        "",          ";" &amp; VLOOKUP(S$1,Data!$K:$M,3, FALSE) &amp; ",""" &amp; VLOOKUP(S$1,Data!$K:$L,2, FALSE) &amp; """;"   )             )</f>
        <v/>
      </c>
      <c r="T129" t="str">
        <f>IF(Data!$K130=T$1, "",             IF(ISERR(SEARCH(T$1,Data!$G130)),        "",          ";" &amp; VLOOKUP(T$1,Data!$K:$M,3, FALSE) &amp; ",""" &amp; VLOOKUP(T$1,Data!$K:$L,2, FALSE) &amp; """;"   )             )</f>
        <v/>
      </c>
      <c r="U129" t="str">
        <f>IF(Data!$K130=U$1, "",             IF(ISERR(SEARCH(U$1,Data!$G130)),        "",          ";" &amp; VLOOKUP(U$1,Data!$K:$M,3, FALSE) &amp; ",""" &amp; VLOOKUP(U$1,Data!$K:$L,2, FALSE) &amp; """;"   )             )</f>
        <v/>
      </c>
      <c r="V129" t="str">
        <f>IF(Data!$K130=V$1, "",             IF(ISERR(SEARCH(V$1,Data!$G130)),        "",          ";" &amp; VLOOKUP(V$1,Data!$K:$M,3, FALSE) &amp; ",""" &amp; VLOOKUP(V$1,Data!$K:$L,2, FALSE) &amp; """;"   )             )</f>
        <v/>
      </c>
      <c r="W129" t="str">
        <f>IF(Data!$K130=W$1, "",             IF(ISERR(SEARCH(W$1,Data!$G130)),        "",          ";" &amp; VLOOKUP(W$1,Data!$K:$M,3, FALSE) &amp; ",""" &amp; VLOOKUP(W$1,Data!$K:$L,2, FALSE) &amp; """;"   )             )</f>
        <v/>
      </c>
      <c r="X129" t="str">
        <f>IF(Data!$K130=X$1, "",             IF(ISERR(SEARCH(X$1,Data!$G130)),        "",          ";" &amp; VLOOKUP(X$1,Data!$K:$M,3, FALSE) &amp; ",""" &amp; VLOOKUP(X$1,Data!$K:$L,2, FALSE) &amp; """;"   )             )</f>
        <v/>
      </c>
      <c r="Y129" t="str">
        <f>IF(Data!$K130=Y$1, "",             IF(ISERR(SEARCH(Y$1,Data!$G130)),        "",          ";" &amp; VLOOKUP(Y$1,Data!$K:$M,3, FALSE) &amp; ",""" &amp; VLOOKUP(Y$1,Data!$K:$L,2, FALSE) &amp; """;"   )             )</f>
        <v/>
      </c>
      <c r="Z129" t="str">
        <f>IF(Data!$K130=Z$1, "",             IF(ISERR(SEARCH(Z$1,Data!$G130)),        "",          ";" &amp; VLOOKUP(Z$1,Data!$K:$M,3, FALSE) &amp; ",""" &amp; VLOOKUP(Z$1,Data!$K:$L,2, FALSE) &amp; """;"   )             )</f>
        <v/>
      </c>
      <c r="AA129" t="str">
        <f>IF(Data!$K130=AA$1, "",             IF(ISERR(SEARCH(AA$1,Data!$G130)),        "",          ";" &amp; VLOOKUP(AA$1,Data!$K:$M,3, FALSE) &amp; ",""" &amp; VLOOKUP(AA$1,Data!$K:$L,2, FALSE) &amp; """;"   )             )</f>
        <v/>
      </c>
      <c r="AB129" t="str">
        <f>IF(Data!$K130=AB$1, "",             IF(ISERR(SEARCH(AB$1,Data!$G130)),        "",          ";" &amp; VLOOKUP(AB$1,Data!$K:$M,3, FALSE) &amp; ",""" &amp; VLOOKUP(AB$1,Data!$K:$L,2, FALSE) &amp; """;"   )             )</f>
        <v/>
      </c>
      <c r="AC129" t="str">
        <f>IF(Data!$K130=AC$1, "",             IF(ISERR(SEARCH(AC$1,Data!$G130)),        "",          ";" &amp; VLOOKUP(AC$1,Data!$K:$M,3, FALSE) &amp; ",""" &amp; VLOOKUP(AC$1,Data!$K:$L,2, FALSE) &amp; """;"   )             )</f>
        <v/>
      </c>
      <c r="AD129" t="str">
        <f>IF(Data!$K130=AD$1, "",             IF(ISERR(SEARCH(AD$1,Data!$G130)),        "",          ";" &amp; VLOOKUP(AD$1,Data!$K:$M,3, FALSE) &amp; ",""" &amp; VLOOKUP(AD$1,Data!$K:$L,2, FALSE) &amp; """;"   )             )</f>
        <v/>
      </c>
      <c r="AE129" t="str">
        <f>IF(Data!$K130=AE$1, "",             IF(ISERR(SEARCH(AE$1,Data!$G130)),        "",          ";" &amp; VLOOKUP(AE$1,Data!$K:$M,3, FALSE) &amp; ",""" &amp; VLOOKUP(AE$1,Data!$K:$L,2, FALSE) &amp; """;"   )             )</f>
        <v/>
      </c>
      <c r="AF129" t="str">
        <f>IF(Data!$K130=AF$1, "",             IF(ISERR(SEARCH(AF$1,Data!$G130)),        "",          ";" &amp; VLOOKUP(AF$1,Data!$K:$M,3, FALSE) &amp; ",""" &amp; VLOOKUP(AF$1,Data!$K:$L,2, FALSE) &amp; """;"   )             )</f>
        <v/>
      </c>
      <c r="AG129" t="str">
        <f>IF(Data!$K130=AG$1, "",             IF(ISERR(SEARCH(AG$1,Data!$G130)),        "",          ";" &amp; VLOOKUP(AG$1,Data!$K:$M,3, FALSE) &amp; ",""" &amp; VLOOKUP(AG$1,Data!$K:$L,2, FALSE) &amp; """;"   )             )</f>
        <v/>
      </c>
      <c r="AH129" t="str">
        <f>IF(Data!$K130=AH$1, "",             IF(ISERR(SEARCH(AH$1,Data!$G130)),        "",          ";" &amp; VLOOKUP(AH$1,Data!$K:$M,3, FALSE) &amp; ",""" &amp; VLOOKUP(AH$1,Data!$K:$L,2, FALSE) &amp; """;"   )             )</f>
        <v/>
      </c>
      <c r="AI129" t="str">
        <f>IF(Data!$K130=AI$1, "",             IF(ISERR(SEARCH(AI$1,Data!$G130)),        "",          ";" &amp; VLOOKUP(AI$1,Data!$K:$M,3, FALSE) &amp; ",""" &amp; VLOOKUP(AI$1,Data!$K:$L,2, FALSE) &amp; """;"   )             )</f>
        <v/>
      </c>
      <c r="AJ129" t="str">
        <f>IF(Data!$K130=AJ$1, "",             IF(ISERR(SEARCH(AJ$1,Data!$G130)),        "",          ";" &amp; VLOOKUP(AJ$1,Data!$K:$M,3, FALSE) &amp; ",""" &amp; VLOOKUP(AJ$1,Data!$K:$L,2, FALSE) &amp; """;"   )             )</f>
        <v/>
      </c>
      <c r="AK129" t="str">
        <f>IF(Data!$K130=AK$1, "",             IF(ISERR(SEARCH(AK$1,Data!$G130)),        "",          ";" &amp; VLOOKUP(AK$1,Data!$K:$M,3, FALSE) &amp; ",""" &amp; VLOOKUP(AK$1,Data!$K:$L,2, FALSE) &amp; """;"   )             )</f>
        <v/>
      </c>
      <c r="AL129" t="str">
        <f>IF(Data!$K130=AL$1, "",             IF(ISERR(SEARCH(AL$1,Data!$G130)),        "",          ";" &amp; VLOOKUP(AL$1,Data!$K:$M,3, FALSE) &amp; ",""" &amp; VLOOKUP(AL$1,Data!$K:$L,2, FALSE) &amp; """;"   )             )</f>
        <v/>
      </c>
      <c r="AM129" t="str">
        <f>IF(Data!$K130=AM$1, "",             IF(ISERR(SEARCH(AM$1,Data!$G130)),        "",          ";" &amp; VLOOKUP(AM$1,Data!$K:$M,3, FALSE) &amp; ",""" &amp; VLOOKUP(AM$1,Data!$K:$L,2, FALSE) &amp; """;"   )             )</f>
        <v/>
      </c>
      <c r="AN129" t="str">
        <f>IF(Data!$K130=AN$1, "",             IF(ISERR(SEARCH(AN$1,Data!$G130)),        "",          ";" &amp; VLOOKUP(AN$1,Data!$K:$M,3, FALSE) &amp; ",""" &amp; VLOOKUP(AN$1,Data!$K:$L,2, FALSE) &amp; """;"   )             )</f>
        <v/>
      </c>
      <c r="AO129" t="str">
        <f>IF(Data!$K130=AO$1, "",             IF(ISERR(SEARCH(AO$1,Data!$G130)),        "",          ";" &amp; VLOOKUP(AO$1,Data!$K:$M,3, FALSE) &amp; ",""" &amp; VLOOKUP(AO$1,Data!$K:$L,2, FALSE) &amp; """;"   )             )</f>
        <v/>
      </c>
      <c r="AP129" t="str">
        <f>IF(Data!$K130=AP$1, "",             IF(ISERR(SEARCH(AP$1,Data!$G130)),        "",          ";" &amp; VLOOKUP(AP$1,Data!$K:$M,3, FALSE) &amp; ",""" &amp; VLOOKUP(AP$1,Data!$K:$L,2, FALSE) &amp; """;"   )             )</f>
        <v/>
      </c>
      <c r="AQ129" t="str">
        <f>IF(Data!$K130=AQ$1, "",             IF(ISERR(SEARCH(AQ$1,Data!$G130)),        "",          ";" &amp; VLOOKUP(AQ$1,Data!$K:$M,3, FALSE) &amp; ",""" &amp; VLOOKUP(AQ$1,Data!$K:$L,2, FALSE) &amp; """;"   )             )</f>
        <v/>
      </c>
      <c r="AR129" t="str">
        <f>IF(Data!$K130=AR$1, "",             IF(ISERR(SEARCH(AR$1,Data!$G130)),        "",          ";" &amp; VLOOKUP(AR$1,Data!$K:$M,3, FALSE) &amp; ",""" &amp; VLOOKUP(AR$1,Data!$K:$L,2, FALSE) &amp; """;"   )             )</f>
        <v/>
      </c>
      <c r="AS129" t="str">
        <f>IF(Data!$K130=AS$1, "",             IF(ISERR(SEARCH(AS$1,Data!$G130)),        "",          ";" &amp; VLOOKUP(AS$1,Data!$K:$M,3, FALSE) &amp; ",""" &amp; VLOOKUP(AS$1,Data!$K:$L,2, FALSE) &amp; """;"   )             )</f>
        <v/>
      </c>
      <c r="AT129" t="str">
        <f>IF(Data!$K130=AT$1, "",             IF(ISERR(SEARCH(AT$1,Data!$G130)),        "",          ";" &amp; VLOOKUP(AT$1,Data!$K:$M,3, FALSE) &amp; ",""" &amp; VLOOKUP(AT$1,Data!$K:$L,2, FALSE) &amp; """;"   )             )</f>
        <v/>
      </c>
      <c r="AU129" t="str">
        <f>IF(Data!$K130=AU$1, "",             IF(ISERR(SEARCH(AU$1,Data!$G130)),        "",          ";" &amp; VLOOKUP(AU$1,Data!$K:$M,3, FALSE) &amp; ",""" &amp; VLOOKUP(AU$1,Data!$K:$L,2, FALSE) &amp; """;"   )             )</f>
        <v/>
      </c>
      <c r="AV129" t="str">
        <f>IF(Data!$K130=AV$1, "",             IF(ISERR(SEARCH(AV$1,Data!$G130)),        "",          ";" &amp; VLOOKUP(AV$1,Data!$K:$M,3, FALSE) &amp; ",""" &amp; VLOOKUP(AV$1,Data!$K:$L,2, FALSE) &amp; """;"   )             )</f>
        <v/>
      </c>
      <c r="AW129" t="str">
        <f>IF(Data!$K130=AW$1, "",             IF(ISERR(SEARCH(AW$1,Data!$G130)),        "",          ";" &amp; VLOOKUP(AW$1,Data!$K:$M,3, FALSE) &amp; ",""" &amp; VLOOKUP(AW$1,Data!$K:$L,2, FALSE) &amp; """;"   )             )</f>
        <v/>
      </c>
      <c r="AX129" t="str">
        <f>IF(Data!$K130=AX$1, "",             IF(ISERR(SEARCH(AX$1,Data!$G130)),        "",          ";" &amp; VLOOKUP(AX$1,Data!$K:$M,3, FALSE) &amp; ",""" &amp; VLOOKUP(AX$1,Data!$K:$L,2, FALSE) &amp; """;"   )             )</f>
        <v/>
      </c>
      <c r="AY129" t="str">
        <f>IF(Data!$K130=AY$1, "",             IF(ISERR(SEARCH(AY$1,Data!$G130)),        "",          ";" &amp; VLOOKUP(AY$1,Data!$K:$M,3, FALSE) &amp; ",""" &amp; VLOOKUP(AY$1,Data!$K:$L,2, FALSE) &amp; """;"   )             )</f>
        <v/>
      </c>
      <c r="AZ129" t="str">
        <f>IF(Data!$K130=AZ$1, "",             IF(ISERR(SEARCH(AZ$1,Data!$G130)),        "",          ";" &amp; VLOOKUP(AZ$1,Data!$K:$M,3, FALSE) &amp; ",""" &amp; VLOOKUP(AZ$1,Data!$K:$L,2, FALSE) &amp; """;"   )             )</f>
        <v/>
      </c>
      <c r="BA129" t="str">
        <f>IF(Data!$K130=BA$1, "",             IF(ISERR(SEARCH(BA$1,Data!$G130)),        "",          ";" &amp; VLOOKUP(BA$1,Data!$K:$M,3, FALSE) &amp; ",""" &amp; VLOOKUP(BA$1,Data!$K:$L,2, FALSE) &amp; """;"   )             )</f>
        <v/>
      </c>
      <c r="BB129" t="str">
        <f>IF(Data!$K130=BB$1, "",             IF(ISERR(SEARCH(BB$1,Data!$G130)),        "",          ";" &amp; VLOOKUP(BB$1,Data!$K:$M,3, FALSE) &amp; ",""" &amp; VLOOKUP(BB$1,Data!$K:$L,2, FALSE) &amp; """;"   )             )</f>
        <v/>
      </c>
      <c r="BC129" t="str">
        <f>IF(Data!$K130=BC$1, "",             IF(ISERR(SEARCH(BC$1,Data!$G130)),        "",          ";" &amp; VLOOKUP(BC$1,Data!$K:$M,3, FALSE) &amp; ",""" &amp; VLOOKUP(BC$1,Data!$K:$L,2, FALSE) &amp; """;"   )             )</f>
        <v/>
      </c>
      <c r="BD129" t="str">
        <f>IF(Data!$K130=BD$1, "",             IF(ISERR(SEARCH(BD$1,Data!$G130)),        "",          ";" &amp; VLOOKUP(BD$1,Data!$K:$M,3, FALSE) &amp; ",""" &amp; VLOOKUP(BD$1,Data!$K:$L,2, FALSE) &amp; """;"   )             )</f>
        <v/>
      </c>
      <c r="BE129" t="str">
        <f>IF(Data!$K130=BE$1, "",             IF(ISERR(SEARCH(BE$1,Data!$G130)),        "",          ";" &amp; VLOOKUP(BE$1,Data!$K:$M,3, FALSE) &amp; ",""" &amp; VLOOKUP(BE$1,Data!$K:$L,2, FALSE) &amp; """;"   )             )</f>
        <v/>
      </c>
      <c r="BF129" t="str">
        <f>IF(Data!$K130=BF$1, "",             IF(ISERR(SEARCH(BF$1,Data!$G130)),        "",          ";" &amp; VLOOKUP(BF$1,Data!$K:$M,3, FALSE) &amp; ",""" &amp; VLOOKUP(BF$1,Data!$K:$L,2, FALSE) &amp; """;"   )             )</f>
        <v/>
      </c>
      <c r="BG129" t="str">
        <f>IF(Data!$K130=BG$1, "",             IF(ISERR(SEARCH(BG$1,Data!$G130)),        "",          ";" &amp; VLOOKUP(BG$1,Data!$K:$M,3, FALSE) &amp; ",""" &amp; VLOOKUP(BG$1,Data!$K:$L,2, FALSE) &amp; """;"   )             )</f>
        <v/>
      </c>
      <c r="BH129" t="str">
        <f>IF(Data!$K130=BH$1, "",             IF(ISERR(SEARCH(BH$1,Data!$G130)),        "",          ";" &amp; VLOOKUP(BH$1,Data!$K:$M,3, FALSE) &amp; ",""" &amp; VLOOKUP(BH$1,Data!$K:$L,2, FALSE) &amp; """;"   )             )</f>
        <v/>
      </c>
      <c r="BI129" t="str">
        <f>IF(Data!$K130=BI$1, "",             IF(ISERR(SEARCH(BI$1,Data!$G130)),        "",          ";" &amp; VLOOKUP(BI$1,Data!$K:$M,3, FALSE) &amp; ",""" &amp; VLOOKUP(BI$1,Data!$K:$L,2, FALSE) &amp; """;"   )             )</f>
        <v/>
      </c>
      <c r="BJ129" t="str">
        <f>IF(Data!$K130=BJ$1, "",             IF(ISERR(SEARCH(BJ$1,Data!$G130)),        "",          ";" &amp; VLOOKUP(BJ$1,Data!$K:$M,3, FALSE) &amp; ",""" &amp; VLOOKUP(BJ$1,Data!$K:$L,2, FALSE) &amp; """;"   )             )</f>
        <v/>
      </c>
      <c r="BK129" t="str">
        <f>IF(Data!$K130=BK$1, "",             IF(ISERR(SEARCH(BK$1,Data!$G130)),        "",          ";" &amp; VLOOKUP(BK$1,Data!$K:$M,3, FALSE) &amp; ",""" &amp; VLOOKUP(BK$1,Data!$K:$L,2, FALSE) &amp; """;"   )             )</f>
        <v/>
      </c>
      <c r="BL129" t="str">
        <f>IF(Data!$K130=BL$1, "",             IF(ISERR(SEARCH(BL$1,Data!$G130)),        "",          ";" &amp; VLOOKUP(BL$1,Data!$K:$M,3, FALSE) &amp; ",""" &amp; VLOOKUP(BL$1,Data!$K:$L,2, FALSE) &amp; """;"   )             )</f>
        <v/>
      </c>
      <c r="BM129" t="str">
        <f>IF(Data!$K130=BM$1, "",             IF(ISERR(SEARCH(BM$1,Data!$G130)),        "",          ";" &amp; VLOOKUP(BM$1,Data!$K:$M,3, FALSE) &amp; ",""" &amp; VLOOKUP(BM$1,Data!$K:$L,2, FALSE) &amp; """;"   )             )</f>
        <v/>
      </c>
      <c r="BN129" t="str">
        <f>IF(Data!$K130=BN$1, "",             IF(ISERR(SEARCH(BN$1,Data!$G130)),        "",          ";" &amp; VLOOKUP(BN$1,Data!$K:$M,3, FALSE) &amp; ",""" &amp; VLOOKUP(BN$1,Data!$K:$L,2, FALSE) &amp; """;"   )             )</f>
        <v/>
      </c>
      <c r="BO129" t="str">
        <f>IF(Data!$K130=BO$1, "",             IF(ISERR(SEARCH(BO$1,Data!$G130)),        "",          ";" &amp; VLOOKUP(BO$1,Data!$K:$M,3, FALSE) &amp; ",""" &amp; VLOOKUP(BO$1,Data!$K:$L,2, FALSE) &amp; """;"   )             )</f>
        <v/>
      </c>
      <c r="BP129" t="str">
        <f>IF(Data!$K130=BP$1, "",             IF(ISERR(SEARCH(BP$1,Data!$G130)),        "",          ";" &amp; VLOOKUP(BP$1,Data!$K:$M,3, FALSE) &amp; ",""" &amp; VLOOKUP(BP$1,Data!$K:$L,2, FALSE) &amp; """;"   )             )</f>
        <v/>
      </c>
      <c r="BQ129" t="str">
        <f>IF(Data!$K130=BQ$1, "",             IF(ISERR(SEARCH(BQ$1,Data!$G130)),        "",          ";" &amp; VLOOKUP(BQ$1,Data!$K:$M,3, FALSE) &amp; ",""" &amp; VLOOKUP(BQ$1,Data!$K:$L,2, FALSE) &amp; """;"   )             )</f>
        <v/>
      </c>
      <c r="BR129" t="str">
        <f>IF(Data!$K130=BR$1, "",             IF(ISERR(SEARCH(BR$1,Data!$G130)),        "",          ";" &amp; VLOOKUP(BR$1,Data!$K:$M,3, FALSE) &amp; ",""" &amp; VLOOKUP(BR$1,Data!$K:$L,2, FALSE) &amp; """;"   )             )</f>
        <v/>
      </c>
      <c r="BS129" t="str">
        <f>IF(Data!$K130=BS$1, "",             IF(ISERR(SEARCH(BS$1,Data!$G130)),        "",          ";" &amp; VLOOKUP(BS$1,Data!$K:$M,3, FALSE) &amp; ",""" &amp; VLOOKUP(BS$1,Data!$K:$L,2, FALSE) &amp; """;"   )             )</f>
        <v/>
      </c>
      <c r="BT129" t="str">
        <f>IF(Data!$K130=BT$1, "",             IF(ISERR(SEARCH(BT$1,Data!$G130)),        "",          ";" &amp; VLOOKUP(BT$1,Data!$K:$M,3, FALSE) &amp; ",""" &amp; VLOOKUP(BT$1,Data!$K:$L,2, FALSE) &amp; """;"   )             )</f>
        <v/>
      </c>
      <c r="BU129" t="str">
        <f>IF(Data!$K130=BU$1, "",             IF(ISERR(SEARCH(BU$1,Data!$G130)),        "",          ";" &amp; VLOOKUP(BU$1,Data!$K:$M,3, FALSE) &amp; ",""" &amp; VLOOKUP(BU$1,Data!$K:$L,2, FALSE) &amp; """;"   )             )</f>
        <v/>
      </c>
      <c r="BV129" t="str">
        <f>IF(Data!$K130=BV$1, "",             IF(ISERR(SEARCH(BV$1,Data!$G130)),        "",          ";" &amp; VLOOKUP(BV$1,Data!$K:$M,3, FALSE) &amp; ",""" &amp; VLOOKUP(BV$1,Data!$K:$L,2, FALSE) &amp; """;"   )             )</f>
        <v/>
      </c>
      <c r="BW129" t="str">
        <f>IF(Data!$K130=BW$1, "",             IF(ISERR(SEARCH(BW$1,Data!$G130)),        "",          ";" &amp; VLOOKUP(BW$1,Data!$K:$M,3, FALSE) &amp; ",""" &amp; VLOOKUP(BW$1,Data!$K:$L,2, FALSE) &amp; """;"   )             )</f>
        <v/>
      </c>
      <c r="BX129" t="str">
        <f>IF(Data!$K130=BX$1, "",             IF(ISERR(SEARCH(BX$1,Data!$G130)),        "",          ";" &amp; VLOOKUP(BX$1,Data!$K:$M,3, FALSE) &amp; ",""" &amp; VLOOKUP(BX$1,Data!$K:$L,2, FALSE) &amp; """;"   )             )</f>
        <v/>
      </c>
      <c r="BY129" t="str">
        <f>IF(Data!$K130=BY$1, "",             IF(ISERR(SEARCH(BY$1,Data!$G130)),        "",          ";" &amp; VLOOKUP(BY$1,Data!$K:$M,3, FALSE) &amp; ",""" &amp; VLOOKUP(BY$1,Data!$K:$L,2, FALSE) &amp; """;"   )             )</f>
        <v/>
      </c>
      <c r="BZ129" t="str">
        <f>IF(Data!$K130=BZ$1, "",             IF(ISERR(SEARCH(BZ$1,Data!$G130)),        "",          ";" &amp; VLOOKUP(BZ$1,Data!$K:$M,3, FALSE) &amp; ",""" &amp; VLOOKUP(BZ$1,Data!$K:$L,2, FALSE) &amp; """;"   )             )</f>
        <v/>
      </c>
      <c r="CA129" t="str">
        <f>IF(Data!$K130=CA$1, "",             IF(ISERR(SEARCH(CA$1,Data!$G130)),        "",          ";" &amp; VLOOKUP(CA$1,Data!$K:$M,3, FALSE) &amp; ",""" &amp; VLOOKUP(CA$1,Data!$K:$L,2, FALSE) &amp; """;"   )             )</f>
        <v/>
      </c>
      <c r="CB129" t="str">
        <f>IF(Data!$K130=CB$1, "",             IF(ISERR(SEARCH(CB$1,Data!$G130)),        "",          ";" &amp; VLOOKUP(CB$1,Data!$K:$M,3, FALSE) &amp; ",""" &amp; VLOOKUP(CB$1,Data!$K:$L,2, FALSE) &amp; """;"   )             )</f>
        <v/>
      </c>
      <c r="CC129" t="str">
        <f>IF(Data!$K130=CC$1, "",             IF(ISERR(SEARCH(CC$1,Data!$G130)),        "",          ";" &amp; VLOOKUP(CC$1,Data!$K:$M,3, FALSE) &amp; ",""" &amp; VLOOKUP(CC$1,Data!$K:$L,2, FALSE) &amp; """;"   )             )</f>
        <v/>
      </c>
      <c r="CD129" t="str">
        <f>IF(Data!$K130=CD$1, "",             IF(ISERR(SEARCH(CD$1,Data!$G130)),        "",          ";" &amp; VLOOKUP(CD$1,Data!$K:$M,3, FALSE) &amp; ",""" &amp; VLOOKUP(CD$1,Data!$K:$L,2, FALSE) &amp; """;"   )             )</f>
        <v/>
      </c>
      <c r="CE129" t="str">
        <f>IF(Data!$K130=CE$1, "",             IF(ISERR(SEARCH(CE$1,Data!$G130)),        "",          ";" &amp; VLOOKUP(CE$1,Data!$K:$M,3, FALSE) &amp; ",""" &amp; VLOOKUP(CE$1,Data!$K:$L,2, FALSE) &amp; """;"   )             )</f>
        <v/>
      </c>
      <c r="CF129" t="str">
        <f>IF(Data!$K130=CF$1, "",             IF(ISERR(SEARCH(CF$1,Data!$G130)),        "",          ";" &amp; VLOOKUP(CF$1,Data!$K:$M,3, FALSE) &amp; ",""" &amp; VLOOKUP(CF$1,Data!$K:$L,2, FALSE) &amp; """;"   )             )</f>
        <v/>
      </c>
      <c r="CG129" t="str">
        <f>IF(Data!$K130=CG$1, "",             IF(ISERR(SEARCH(CG$1,Data!$G130)),        "",          ";" &amp; VLOOKUP(CG$1,Data!$K:$M,3, FALSE) &amp; ",""" &amp; VLOOKUP(CG$1,Data!$K:$L,2, FALSE) &amp; """;"   )             )</f>
        <v/>
      </c>
      <c r="CH129" t="str">
        <f>IF(Data!$K130=CH$1, "",             IF(ISERR(SEARCH(CH$1,Data!$G130)),        "",          ";" &amp; VLOOKUP(CH$1,Data!$K:$M,3, FALSE) &amp; ",""" &amp; VLOOKUP(CH$1,Data!$K:$L,2, FALSE) &amp; """;"   )             )</f>
        <v/>
      </c>
      <c r="CI129" t="str">
        <f>IF(Data!$K130=CI$1, "",             IF(ISERR(SEARCH(CI$1,Data!$G130)),        "",          ";" &amp; VLOOKUP(CI$1,Data!$K:$M,3, FALSE) &amp; ",""" &amp; VLOOKUP(CI$1,Data!$K:$L,2, FALSE) &amp; """;"   )             )</f>
        <v/>
      </c>
      <c r="CJ129" t="str">
        <f>IF(Data!$K130=CJ$1, "",             IF(ISERR(SEARCH(CJ$1,Data!$G130)),        "",          ";" &amp; VLOOKUP(CJ$1,Data!$K:$M,3, FALSE) &amp; ",""" &amp; VLOOKUP(CJ$1,Data!$K:$L,2, FALSE) &amp; """;"   )             )</f>
        <v/>
      </c>
      <c r="CK129" t="str">
        <f>IF(Data!$K130=CK$1, "",             IF(ISERR(SEARCH(CK$1,Data!$G130)),        "",          ";" &amp; VLOOKUP(CK$1,Data!$K:$M,3, FALSE) &amp; ",""" &amp; VLOOKUP(CK$1,Data!$K:$L,2, FALSE) &amp; """;"   )             )</f>
        <v/>
      </c>
      <c r="CL129" t="str">
        <f>IF(Data!$K130=CL$1, "",             IF(ISERR(SEARCH(CL$1,Data!$G130)),        "",          ";" &amp; VLOOKUP(CL$1,Data!$K:$M,3, FALSE) &amp; ",""" &amp; VLOOKUP(CL$1,Data!$K:$L,2, FALSE) &amp; """;"   )             )</f>
        <v/>
      </c>
      <c r="CM129" t="str">
        <f>IF(Data!$K130=CM$1, "",             IF(ISERR(SEARCH(CM$1,Data!$G130)),        "",          ";" &amp; VLOOKUP(CM$1,Data!$K:$M,3, FALSE) &amp; ",""" &amp; VLOOKUP(CM$1,Data!$K:$L,2, FALSE) &amp; """;"   )             )</f>
        <v/>
      </c>
      <c r="CN129" t="str">
        <f>IF(Data!$K130=CN$1, "",             IF(ISERR(SEARCH(CN$1,Data!$G130)),        "",          ";" &amp; VLOOKUP(CN$1,Data!$K:$M,3, FALSE) &amp; ",""" &amp; VLOOKUP(CN$1,Data!$K:$L,2, FALSE) &amp; """;"   )             )</f>
        <v/>
      </c>
      <c r="CO129" t="str">
        <f>IF(Data!$K130=CO$1, "",             IF(ISERR(SEARCH(CO$1,Data!$G130)),        "",          ";" &amp; VLOOKUP(CO$1,Data!$K:$M,3, FALSE) &amp; ",""" &amp; VLOOKUP(CO$1,Data!$K:$L,2, FALSE) &amp; """;"   )             )</f>
        <v/>
      </c>
      <c r="CP129" t="str">
        <f>IF(Data!$K130=CP$1, "",             IF(ISERR(SEARCH(CP$1,Data!$G130)),        "",          ";" &amp; VLOOKUP(CP$1,Data!$K:$M,3, FALSE) &amp; ",""" &amp; VLOOKUP(CP$1,Data!$K:$L,2, FALSE) &amp; """;"   )             )</f>
        <v/>
      </c>
      <c r="CQ129" t="str">
        <f>IF(Data!$K130=CQ$1, "",             IF(ISERR(SEARCH(CQ$1,Data!$G130)),        "",          ";" &amp; VLOOKUP(CQ$1,Data!$K:$M,3, FALSE) &amp; ",""" &amp; VLOOKUP(CQ$1,Data!$K:$L,2, FALSE) &amp; """;"   )             )</f>
        <v/>
      </c>
      <c r="CR129" t="str">
        <f>IF(Data!$K130=CR$1, "",             IF(ISERR(SEARCH(CR$1,Data!$G130)),        "",          ";" &amp; VLOOKUP(CR$1,Data!$K:$M,3, FALSE) &amp; ",""" &amp; VLOOKUP(CR$1,Data!$K:$L,2, FALSE) &amp; """;"   )             )</f>
        <v/>
      </c>
      <c r="CS129" t="str">
        <f>IF(Data!$K130=CS$1, "",             IF(ISERR(SEARCH(CS$1,Data!$G130)),        "",          ";" &amp; VLOOKUP(CS$1,Data!$K:$M,3, FALSE) &amp; ",""" &amp; VLOOKUP(CS$1,Data!$K:$L,2, FALSE) &amp; """;"   )             )</f>
        <v/>
      </c>
      <c r="CT129" t="str">
        <f>IF(Data!$K130=CT$1, "",             IF(ISERR(SEARCH(CT$1,Data!$G130)),        "",          ";" &amp; VLOOKUP(CT$1,Data!$K:$M,3, FALSE) &amp; ",""" &amp; VLOOKUP(CT$1,Data!$K:$L,2, FALSE) &amp; """;"   )             )</f>
        <v/>
      </c>
      <c r="CU129" t="str">
        <f>IF(Data!$K130=CU$1, "",             IF(ISERR(SEARCH(CU$1,Data!$G130)),        "",          ";" &amp; VLOOKUP(CU$1,Data!$K:$M,3, FALSE) &amp; ",""" &amp; VLOOKUP(CU$1,Data!$K:$L,2, FALSE) &amp; """;"   )             )</f>
        <v/>
      </c>
      <c r="CV129" t="str">
        <f>IF(Data!$K130=CV$1, "",             IF(ISERR(SEARCH(CV$1,Data!$G130)),        "",          ";" &amp; VLOOKUP(CV$1,Data!$K:$M,3, FALSE) &amp; ",""" &amp; VLOOKUP(CV$1,Data!$K:$L,2, FALSE) &amp; """;"   )             )</f>
        <v/>
      </c>
      <c r="CW129" t="str">
        <f>IF(Data!$K130=CW$1, "",             IF(ISERR(SEARCH(CW$1,Data!$G130)),        "",          ";" &amp; VLOOKUP(CW$1,Data!$K:$M,3, FALSE) &amp; ",""" &amp; VLOOKUP(CW$1,Data!$K:$L,2, FALSE) &amp; """;"   )             )</f>
        <v/>
      </c>
      <c r="CX129" t="str">
        <f>IF(Data!$K130=CX$1, "",             IF(ISERR(SEARCH(CX$1,Data!$G130)),        "",          ";" &amp; VLOOKUP(CX$1,Data!$K:$M,3, FALSE) &amp; ",""" &amp; VLOOKUP(CX$1,Data!$K:$L,2, FALSE) &amp; """;"   )             )</f>
        <v/>
      </c>
      <c r="CY129" t="str">
        <f>IF(Data!$K130=CY$1, "",             IF(ISERR(SEARCH(CY$1,Data!$G130)),        "",          ";" &amp; VLOOKUP(CY$1,Data!$K:$M,3, FALSE) &amp; ",""" &amp; VLOOKUP(CY$1,Data!$K:$L,2, FALSE) &amp; """;"   )             )</f>
        <v/>
      </c>
      <c r="CZ129" t="str">
        <f>IF(Data!$K130=CZ$1, "",             IF(ISERR(SEARCH(CZ$1,Data!$G130)),        "",          ";" &amp; VLOOKUP(CZ$1,Data!$K:$M,3, FALSE) &amp; ",""" &amp; VLOOKUP(CZ$1,Data!$K:$L,2, FALSE) &amp; """;"   )             )</f>
        <v/>
      </c>
      <c r="DA129" t="str">
        <f>IF(Data!$K130=DA$1, "",             IF(ISERR(SEARCH(DA$1,Data!$G130)),        "",          ";" &amp; VLOOKUP(DA$1,Data!$K:$M,3, FALSE) &amp; ",""" &amp; VLOOKUP(DA$1,Data!$K:$L,2, FALSE) &amp; """;"   )             )</f>
        <v/>
      </c>
      <c r="DB129" t="str">
        <f>IF(Data!$K130=DB$1, "",             IF(ISERR(SEARCH(DB$1,Data!$G130)),        "",          ";" &amp; VLOOKUP(DB$1,Data!$K:$M,3, FALSE) &amp; ",""" &amp; VLOOKUP(DB$1,Data!$K:$L,2, FALSE) &amp; """;"   )             )</f>
        <v/>
      </c>
      <c r="DC129" t="str">
        <f>IF(Data!$K130=DC$1, "",             IF(ISERR(SEARCH(DC$1,Data!$G130)),        "",          ";" &amp; VLOOKUP(DC$1,Data!$K:$M,3, FALSE) &amp; ",""" &amp; VLOOKUP(DC$1,Data!$K:$L,2, FALSE) &amp; """;"   )             )</f>
        <v/>
      </c>
      <c r="DD129" t="str">
        <f>IF(Data!$K130=DD$1, "",             IF(ISERR(SEARCH(DD$1,Data!$G130)),        "",          ";" &amp; VLOOKUP(DD$1,Data!$K:$M,3, FALSE) &amp; ",""" &amp; VLOOKUP(DD$1,Data!$K:$L,2, FALSE) &amp; """;"   )             )</f>
        <v/>
      </c>
      <c r="DE129" t="str">
        <f>IF(Data!$K130=DE$1, "",             IF(ISERR(SEARCH(DE$1,Data!$G130)),        "",          ";" &amp; VLOOKUP(DE$1,Data!$K:$M,3, FALSE) &amp; ",""" &amp; VLOOKUP(DE$1,Data!$K:$L,2, FALSE) &amp; """;"   )             )</f>
        <v/>
      </c>
      <c r="DF129" t="str">
        <f>IF(Data!$K130=DF$1, "",             IF(ISERR(SEARCH(DF$1,Data!$G130)),        "",          ";" &amp; VLOOKUP(DF$1,Data!$K:$M,3, FALSE) &amp; ",""" &amp; VLOOKUP(DF$1,Data!$K:$L,2, FALSE) &amp; """;"   )             )</f>
        <v/>
      </c>
      <c r="DG129" t="str">
        <f>IF(Data!$K130=DG$1, "",             IF(ISERR(SEARCH(DG$1,Data!$G130)),        "",          ";" &amp; VLOOKUP(DG$1,Data!$K:$M,3, FALSE) &amp; ",""" &amp; VLOOKUP(DG$1,Data!$K:$L,2, FALSE) &amp; """;"   )             )</f>
        <v/>
      </c>
      <c r="DH129" t="str">
        <f>IF(Data!$K130=DH$1, "",             IF(ISERR(SEARCH(DH$1,Data!$G130)),        "",          ";" &amp; VLOOKUP(DH$1,Data!$K:$M,3, FALSE) &amp; ",""" &amp; VLOOKUP(DH$1,Data!$K:$L,2, FALSE) &amp; """;"   )             )</f>
        <v/>
      </c>
      <c r="DI129" t="str">
        <f>IF(Data!$K130=DI$1, "",             IF(ISERR(SEARCH(DI$1,Data!$G130)),        "",          ";" &amp; VLOOKUP(DI$1,Data!$K:$M,3, FALSE) &amp; ",""" &amp; VLOOKUP(DI$1,Data!$K:$L,2, FALSE) &amp; """;"   )             )</f>
        <v/>
      </c>
      <c r="DJ129" t="str">
        <f>IF(Data!$K130=DJ$1, "",             IF(ISERR(SEARCH(DJ$1,Data!$G130)),        "",          ";" &amp; VLOOKUP(DJ$1,Data!$K:$M,3, FALSE) &amp; ",""" &amp; VLOOKUP(DJ$1,Data!$K:$L,2, FALSE) &amp; """;"   )             )</f>
        <v/>
      </c>
      <c r="DK129" t="str">
        <f>IF(Data!$K130=DK$1, "",             IF(ISERR(SEARCH(DK$1,Data!$G130)),        "",          ";" &amp; VLOOKUP(DK$1,Data!$K:$M,3, FALSE) &amp; ",""" &amp; VLOOKUP(DK$1,Data!$K:$L,2, FALSE) &amp; """;"   )             )</f>
        <v/>
      </c>
      <c r="DL129" t="str">
        <f>IF(Data!$K130=DL$1, "",             IF(ISERR(SEARCH(DL$1,Data!$G130)),        "",          ";" &amp; VLOOKUP(DL$1,Data!$K:$M,3, FALSE) &amp; ",""" &amp; VLOOKUP(DL$1,Data!$K:$L,2, FALSE) &amp; """;"   )             )</f>
        <v/>
      </c>
      <c r="DM129" t="str">
        <f>IF(Data!$K130=DM$1, "",             IF(ISERR(SEARCH(DM$1,Data!$G130)),        "",          ";" &amp; VLOOKUP(DM$1,Data!$K:$M,3, FALSE) &amp; ",""" &amp; VLOOKUP(DM$1,Data!$K:$L,2, FALSE) &amp; """;"   )             )</f>
        <v/>
      </c>
      <c r="DN129" t="str">
        <f>IF(Data!$K130=DN$1, "",             IF(ISERR(SEARCH(DN$1,Data!$G130)),        "",          ";" &amp; VLOOKUP(DN$1,Data!$K:$M,3, FALSE) &amp; ",""" &amp; VLOOKUP(DN$1,Data!$K:$L,2, FALSE) &amp; """;"   )             )</f>
        <v/>
      </c>
      <c r="DO129" t="str">
        <f>IF(Data!$K130=DO$1, "",             IF(ISERR(SEARCH(DO$1,Data!$G130)),        "",          ";" &amp; VLOOKUP(DO$1,Data!$K:$M,3, FALSE) &amp; ",""" &amp; VLOOKUP(DO$1,Data!$K:$L,2, FALSE) &amp; """;"   )             )</f>
        <v/>
      </c>
      <c r="DP129" t="str">
        <f>IF(Data!$K130=DP$1, "",             IF(ISERR(SEARCH(DP$1,Data!$G130)),        "",          ";" &amp; VLOOKUP(DP$1,Data!$K:$M,3, FALSE) &amp; ",""" &amp; VLOOKUP(DP$1,Data!$K:$L,2, FALSE) &amp; """;"   )             )</f>
        <v/>
      </c>
      <c r="DQ129" t="str">
        <f>IF(Data!$K130=DQ$1, "",             IF(ISERR(SEARCH(DQ$1,Data!$G130)),        "",          ";" &amp; VLOOKUP(DQ$1,Data!$K:$M,3, FALSE) &amp; ",""" &amp; VLOOKUP(DQ$1,Data!$K:$L,2, FALSE) &amp; """;"   )             )</f>
        <v/>
      </c>
      <c r="DR129" t="str">
        <f>IF(Data!$K130=DR$1, "",             IF(ISERR(SEARCH(DR$1,Data!$G130)),        "",          ";" &amp; VLOOKUP(DR$1,Data!$K:$M,3, FALSE) &amp; ",""" &amp; VLOOKUP(DR$1,Data!$K:$L,2, FALSE) &amp; """;"   )             )</f>
        <v/>
      </c>
      <c r="DS129" t="str">
        <f>IF(Data!$K130=DS$1, "",             IF(ISERR(SEARCH(DS$1,Data!$G130)),        "",          ";" &amp; VLOOKUP(DS$1,Data!$K:$M,3, FALSE) &amp; ",""" &amp; VLOOKUP(DS$1,Data!$K:$L,2, FALSE) &amp; """;"   )             )</f>
        <v/>
      </c>
      <c r="DT129" t="str">
        <f>IF(Data!$K130=DT$1, "",             IF(ISERR(SEARCH(DT$1,Data!$G130)),        "",          ";" &amp; VLOOKUP(DT$1,Data!$K:$M,3, FALSE) &amp; ",""" &amp; VLOOKUP(DT$1,Data!$K:$L,2, FALSE) &amp; """;"   )             )</f>
        <v/>
      </c>
      <c r="DU129" t="str">
        <f>IF(Data!$K130=DU$1, "",             IF(ISERR(SEARCH(DU$1,Data!$G130)),        "",          ";" &amp; VLOOKUP(DU$1,Data!$K:$M,3, FALSE) &amp; ",""" &amp; VLOOKUP(DU$1,Data!$K:$L,2, FALSE) &amp; """;"   )             )</f>
        <v/>
      </c>
      <c r="DV129" t="str">
        <f>IF(Data!$K130=DV$1, "",             IF(ISERR(SEARCH(DV$1,Data!$G130)),        "",          ";" &amp; VLOOKUP(DV$1,Data!$K:$M,3, FALSE) &amp; ",""" &amp; VLOOKUP(DV$1,Data!$K:$L,2, FALSE) &amp; """;"   )             )</f>
        <v/>
      </c>
      <c r="DW129" t="str">
        <f>IF(Data!$K130=DW$1, "",             IF(ISERR(SEARCH(DW$1,Data!$G130)),        "",          ";" &amp; VLOOKUP(DW$1,Data!$K:$M,3, FALSE) &amp; ",""" &amp; VLOOKUP(DW$1,Data!$K:$L,2, FALSE) &amp; """;"   )             )</f>
        <v/>
      </c>
      <c r="DX129" t="str">
        <f>IF(Data!$K130=DX$1, "",             IF(ISERR(SEARCH(DX$1,Data!$G130)),        "",          ";" &amp; VLOOKUP(DX$1,Data!$K:$M,3, FALSE) &amp; ",""" &amp; VLOOKUP(DX$1,Data!$K:$L,2, FALSE) &amp; """;"   )             )</f>
        <v/>
      </c>
      <c r="DY129" t="str">
        <f>IF(Data!$K130=DY$1, "",             IF(ISERR(SEARCH(DY$1,Data!$G130)),        "",          ";" &amp; VLOOKUP(DY$1,Data!$K:$M,3, FALSE) &amp; ",""" &amp; VLOOKUP(DY$1,Data!$K:$L,2, FALSE) &amp; """;"   )             )</f>
        <v/>
      </c>
      <c r="DZ129" t="str">
        <f>IF(Data!$K130=DZ$1, "",             IF(ISERR(SEARCH(DZ$1,Data!$G130)),        "",          ";" &amp; VLOOKUP(DZ$1,Data!$K:$M,3, FALSE) &amp; ",""" &amp; VLOOKUP(DZ$1,Data!$K:$L,2, FALSE) &amp; """;"   )             )</f>
        <v/>
      </c>
      <c r="EA129" t="str">
        <f>IF(Data!$K130=EA$1, "",             IF(ISERR(SEARCH(EA$1,Data!$G130)),        "",          ";" &amp; VLOOKUP(EA$1,Data!$K:$M,3, FALSE) &amp; ",""" &amp; VLOOKUP(EA$1,Data!$K:$L,2, FALSE) &amp; """;"   )             )</f>
        <v/>
      </c>
      <c r="EB129" t="str">
        <f>IF(Data!$K130=EB$1, "",             IF(ISERR(SEARCH(EB$1,Data!$G130)),        "",          ";" &amp; VLOOKUP(EB$1,Data!$K:$M,3, FALSE) &amp; ",""" &amp; VLOOKUP(EB$1,Data!$K:$L,2, FALSE) &amp; """;"   )             )</f>
        <v/>
      </c>
      <c r="EC129" t="str">
        <f>IF(Data!$K130=EC$1, "",             IF(ISERR(SEARCH(EC$1,Data!$G130)),        "",          ";" &amp; VLOOKUP(EC$1,Data!$K:$M,3, FALSE) &amp; ",""" &amp; VLOOKUP(EC$1,Data!$K:$L,2, FALSE) &amp; """;"   )             )</f>
        <v/>
      </c>
      <c r="ED129" t="str">
        <f>IF(Data!$K130=ED$1, "",             IF(ISERR(SEARCH(ED$1,Data!$G130)),        "",          ";" &amp; VLOOKUP(ED$1,Data!$K:$M,3, FALSE) &amp; ",""" &amp; VLOOKUP(ED$1,Data!$K:$L,2, FALSE) &amp; """;"   )             )</f>
        <v/>
      </c>
      <c r="EE129" t="str">
        <f>IF(Data!$K130=EE$1, "",             IF(ISERR(SEARCH(EE$1,Data!$G130)),        "",          ";" &amp; VLOOKUP(EE$1,Data!$K:$M,3, FALSE) &amp; ",""" &amp; VLOOKUP(EE$1,Data!$K:$L,2, FALSE) &amp; """;"   )             )</f>
        <v/>
      </c>
      <c r="EF129" t="str">
        <f>IF(Data!$K130=EF$1, "",             IF(ISERR(SEARCH(EF$1,Data!$G130)),        "",          ";" &amp; VLOOKUP(EF$1,Data!$K:$M,3, FALSE) &amp; ",""" &amp; VLOOKUP(EF$1,Data!$K:$L,2, FALSE) &amp; """;"   )             )</f>
        <v/>
      </c>
      <c r="EG129" t="str">
        <f>IF(Data!$K130=EG$1, "",             IF(ISERR(SEARCH(EG$1,Data!$G130)),        "",          ";" &amp; VLOOKUP(EG$1,Data!$K:$M,3, FALSE) &amp; ",""" &amp; VLOOKUP(EG$1,Data!$K:$L,2, FALSE) &amp; """;"   )             )</f>
        <v/>
      </c>
      <c r="EH129" t="str">
        <f>IF(Data!$K130=EH$1, "",             IF(ISERR(SEARCH(EH$1,Data!$G130)),        "",          ";" &amp; VLOOKUP(EH$1,Data!$K:$M,3, FALSE) &amp; ",""" &amp; VLOOKUP(EH$1,Data!$K:$L,2, FALSE) &amp; """;"   )             )</f>
        <v/>
      </c>
      <c r="EI129" t="str">
        <f>IF(Data!$K130=EI$1, "",             IF(ISERR(SEARCH(EI$1,Data!$G130)),        "",          ";" &amp; VLOOKUP(EI$1,Data!$K:$M,3, FALSE) &amp; ",""" &amp; VLOOKUP(EI$1,Data!$K:$L,2, FALSE) &amp; """;"   )             )</f>
        <v/>
      </c>
      <c r="EJ129" t="str">
        <f>IF(Data!$K130=EJ$1, "",             IF(ISERR(SEARCH(EJ$1,Data!$G130)),        "",          ";" &amp; VLOOKUP(EJ$1,Data!$K:$M,3, FALSE) &amp; ",""" &amp; VLOOKUP(EJ$1,Data!$K:$L,2, FALSE) &amp; """;"   )             )</f>
        <v/>
      </c>
      <c r="EK129" t="str">
        <f>IF(Data!$K130=EK$1, "",             IF(ISERR(SEARCH(EK$1,Data!$G130)),        "",          ";" &amp; VLOOKUP(EK$1,Data!$K:$M,3, FALSE) &amp; ",""" &amp; VLOOKUP(EK$1,Data!$K:$L,2, FALSE) &amp; """;"   )             )</f>
        <v/>
      </c>
      <c r="EL129" t="str">
        <f>IF(Data!$K130=EL$1, "",             IF(ISERR(SEARCH(EL$1,Data!$G130)),        "",          ";" &amp; VLOOKUP(EL$1,Data!$K:$M,3, FALSE) &amp; ",""" &amp; VLOOKUP(EL$1,Data!$K:$L,2, FALSE) &amp; """;"   )             )</f>
        <v/>
      </c>
      <c r="EM129" t="str">
        <f>IF(Data!$K130=EM$1, "",             IF(ISERR(SEARCH(EM$1,Data!$G130)),        "",          ";" &amp; VLOOKUP(EM$1,Data!$K:$M,3, FALSE) &amp; ",""" &amp; VLOOKUP(EM$1,Data!$K:$L,2, FALSE) &amp; """;"   )             )</f>
        <v/>
      </c>
      <c r="EN129" t="str">
        <f>IF(Data!$K130=EN$1, "",             IF(ISERR(SEARCH(EN$1,Data!$G130)),        "",          ";" &amp; VLOOKUP(EN$1,Data!$K:$M,3, FALSE) &amp; ",""" &amp; VLOOKUP(EN$1,Data!$K:$L,2, FALSE) &amp; """;"   )             )</f>
        <v/>
      </c>
      <c r="EO129" t="str">
        <f>IF(Data!$K130=EO$1, "",             IF(ISERR(SEARCH(EO$1,Data!$G130)),        "",          ";" &amp; VLOOKUP(EO$1,Data!$K:$M,3, FALSE) &amp; ",""" &amp; VLOOKUP(EO$1,Data!$K:$L,2, FALSE) &amp; """;"   )             )</f>
        <v/>
      </c>
      <c r="EP129" t="str">
        <f>IF(Data!$K130=EP$1, "",             IF(ISERR(SEARCH(EP$1,Data!$G130)),        "",          ";" &amp; VLOOKUP(EP$1,Data!$K:$M,3, FALSE) &amp; ",""" &amp; VLOOKUP(EP$1,Data!$K:$L,2, FALSE) &amp; """;"   )             )</f>
        <v/>
      </c>
      <c r="EQ129" t="str">
        <f>IF(Data!$K130=EQ$1, "",             IF(ISERR(SEARCH(EQ$1,Data!$G130)),        "",          ";" &amp; VLOOKUP(EQ$1,Data!$K:$M,3, FALSE) &amp; ",""" &amp; VLOOKUP(EQ$1,Data!$K:$L,2, FALSE) &amp; """;"   )             )</f>
        <v/>
      </c>
      <c r="ER129" t="str">
        <f>IF(Data!$K130=ER$1, "",             IF(ISERR(SEARCH(ER$1,Data!$G130)),        "",          ";" &amp; VLOOKUP(ER$1,Data!$K:$M,3, FALSE) &amp; ",""" &amp; VLOOKUP(ER$1,Data!$K:$L,2, FALSE) &amp; """;"   )             )</f>
        <v/>
      </c>
      <c r="ES129" t="str">
        <f>IF(Data!$K130=ES$1, "",             IF(ISERR(SEARCH(ES$1,Data!$G130)),        "",          ";" &amp; VLOOKUP(ES$1,Data!$K:$M,3, FALSE) &amp; ",""" &amp; VLOOKUP(ES$1,Data!$K:$L,2, FALSE) &amp; """;"   )             )</f>
        <v/>
      </c>
      <c r="ET129" t="str">
        <f>IF(Data!$K130=ET$1, "",             IF(ISERR(SEARCH(ET$1,Data!$G130)),        "",          ";" &amp; VLOOKUP(ET$1,Data!$K:$M,3, FALSE) &amp; ",""" &amp; VLOOKUP(ET$1,Data!$K:$L,2, FALSE) &amp; """;"   )             )</f>
        <v/>
      </c>
      <c r="EU129" t="str">
        <f>IF(Data!$K130=EU$1, "",             IF(ISERR(SEARCH(EU$1,Data!$G130)),        "",          ";" &amp; VLOOKUP(EU$1,Data!$K:$M,3, FALSE) &amp; ",""" &amp; VLOOKUP(EU$1,Data!$K:$L,2, FALSE) &amp; """;"   )             )</f>
        <v/>
      </c>
      <c r="EV129" t="str">
        <f>IF(Data!$K130=EV$1, "",             IF(ISERR(SEARCH(EV$1,Data!$G130)),        "",          ";" &amp; VLOOKUP(EV$1,Data!$K:$M,3, FALSE) &amp; ",""" &amp; VLOOKUP(EV$1,Data!$K:$L,2, FALSE) &amp; """;"   )             )</f>
        <v/>
      </c>
      <c r="EW129" t="str">
        <f>IF(Data!$K130=EW$1, "",             IF(ISERR(SEARCH(EW$1,Data!$G130)),        "",          ";" &amp; VLOOKUP(EW$1,Data!$K:$M,3, FALSE) &amp; ",""" &amp; VLOOKUP(EW$1,Data!$K:$L,2, FALSE) &amp; """;"   )             )</f>
        <v/>
      </c>
      <c r="EX129" t="str">
        <f>IF(Data!$K130=EX$1, "",             IF(ISERR(SEARCH(EX$1,Data!$G130)),        "",          ";" &amp; VLOOKUP(EX$1,Data!$K:$M,3, FALSE) &amp; ",""" &amp; VLOOKUP(EX$1,Data!$K:$L,2, FALSE) &amp; """;"   )             )</f>
        <v/>
      </c>
      <c r="EY129" t="str">
        <f>IF(Data!$K130=EY$1, "",             IF(ISERR(SEARCH(EY$1,Data!$G130)),        "",          ";" &amp; VLOOKUP(EY$1,Data!$K:$M,3, FALSE) &amp; ",""" &amp; VLOOKUP(EY$1,Data!$K:$L,2, FALSE) &amp; """;"   )             )</f>
        <v/>
      </c>
      <c r="EZ129" t="str">
        <f>IF(Data!$K130=EZ$1, "",             IF(ISERR(SEARCH(EZ$1,Data!$G130)),        "",          ";" &amp; VLOOKUP(EZ$1,Data!$K:$M,3, FALSE) &amp; ",""" &amp; VLOOKUP(EZ$1,Data!$K:$L,2, FALSE) &amp; """;"   )             )</f>
        <v/>
      </c>
      <c r="FA129" t="str">
        <f>IF(Data!$K130=FA$1, "",             IF(ISERR(SEARCH(FA$1,Data!$G130)),        "",          ";" &amp; VLOOKUP(FA$1,Data!$K:$M,3, FALSE) &amp; ",""" &amp; VLOOKUP(FA$1,Data!$K:$L,2, FALSE) &amp; """;"   )             )</f>
        <v/>
      </c>
      <c r="FB129" t="str">
        <f>IF(Data!$K130=FB$1, "",             IF(ISERR(SEARCH(FB$1,Data!$G130)),        "",          ";" &amp; VLOOKUP(FB$1,Data!$K:$M,3, FALSE) &amp; ",""" &amp; VLOOKUP(FB$1,Data!$K:$L,2, FALSE) &amp; """;"   )             )</f>
        <v/>
      </c>
      <c r="FC129" t="str">
        <f>IF(Data!$K130=FC$1, "",             IF(ISERR(SEARCH(FC$1,Data!$G130)),        "",          ";" &amp; VLOOKUP(FC$1,Data!$K:$M,3, FALSE) &amp; ",""" &amp; VLOOKUP(FC$1,Data!$K:$L,2, FALSE) &amp; """;"   )             )</f>
        <v/>
      </c>
      <c r="FD129" t="str">
        <f>IF(Data!$K130=FD$1, "",             IF(ISERR(SEARCH(FD$1,Data!$G130)),        "",          ";" &amp; VLOOKUP(FD$1,Data!$K:$M,3, FALSE) &amp; ",""" &amp; VLOOKUP(FD$1,Data!$K:$L,2, FALSE) &amp; """;"   )             )</f>
        <v/>
      </c>
      <c r="FE129" t="str">
        <f>IF(Data!$K130=FE$1, "",             IF(ISERR(SEARCH(FE$1,Data!$G130)),        "",          ";" &amp; VLOOKUP(FE$1,Data!$K:$M,3, FALSE) &amp; ",""" &amp; VLOOKUP(FE$1,Data!$K:$L,2, FALSE) &amp; """;"   )             )</f>
        <v/>
      </c>
      <c r="FF129" t="str">
        <f>IF(Data!$K130=FF$1, "",             IF(ISERR(SEARCH(FF$1,Data!$G130)),        "",          ";" &amp; VLOOKUP(FF$1,Data!$K:$M,3, FALSE) &amp; ",""" &amp; VLOOKUP(FF$1,Data!$K:$L,2, FALSE) &amp; """;"   )             )</f>
        <v/>
      </c>
      <c r="FG129" t="str">
        <f>IF(Data!$K130=FG$1, "",             IF(ISERR(SEARCH(FG$1,Data!$G130)),        "",          ";" &amp; VLOOKUP(FG$1,Data!$K:$M,3, FALSE) &amp; ",""" &amp; VLOOKUP(FG$1,Data!$K:$L,2, FALSE) &amp; """;"   )             )</f>
        <v/>
      </c>
      <c r="FH129" t="str">
        <f>IF(Data!$K130=FH$1, "",             IF(ISERR(SEARCH(FH$1,Data!$G130)),        "",          ";" &amp; VLOOKUP(FH$1,Data!$K:$M,3, FALSE) &amp; ",""" &amp; VLOOKUP(FH$1,Data!$K:$L,2, FALSE) &amp; """;"   )             )</f>
        <v/>
      </c>
      <c r="FI129" t="str">
        <f>IF(Data!$K130=FI$1, "",             IF(ISERR(SEARCH(FI$1,Data!$G130)),        "",          ";" &amp; VLOOKUP(FI$1,Data!$K:$M,3, FALSE) &amp; ",""" &amp; VLOOKUP(FI$1,Data!$K:$L,2, FALSE) &amp; """;"   )             )</f>
        <v/>
      </c>
      <c r="FJ129" t="str">
        <f>IF(Data!$K130=FJ$1, "",             IF(ISERR(SEARCH(FJ$1,Data!$G130)),        "",          ";" &amp; VLOOKUP(FJ$1,Data!$K:$M,3, FALSE) &amp; ",""" &amp; VLOOKUP(FJ$1,Data!$K:$L,2, FALSE) &amp; """;"   )             )</f>
        <v/>
      </c>
      <c r="FK129" t="str">
        <f>IF(Data!$K130=FK$1, "",             IF(ISERR(SEARCH(FK$1,Data!$G130)),        "",          ";" &amp; VLOOKUP(FK$1,Data!$K:$M,3, FALSE) &amp; ",""" &amp; VLOOKUP(FK$1,Data!$K:$L,2, FALSE) &amp; """;"   )             )</f>
        <v/>
      </c>
      <c r="FL129" t="str">
        <f>IF(Data!$K130=FL$1, "",             IF(ISERR(SEARCH(FL$1,Data!$G130)),        "",          ";" &amp; VLOOKUP(FL$1,Data!$K:$M,3, FALSE) &amp; ",""" &amp; VLOOKUP(FL$1,Data!$K:$L,2, FALSE) &amp; """;"   )             )</f>
        <v/>
      </c>
      <c r="FM129" t="str">
        <f>IF(Data!$K130=FM$1, "",             IF(ISERR(SEARCH(FM$1,Data!$G130)),        "",          ";" &amp; VLOOKUP(FM$1,Data!$K:$M,3, FALSE) &amp; ",""" &amp; VLOOKUP(FM$1,Data!$K:$L,2, FALSE) &amp; """;"   )             )</f>
        <v/>
      </c>
      <c r="FN129" t="str">
        <f>IF(Data!$K130=FN$1, "",             IF(ISERR(SEARCH(FN$1,Data!$G130)),        "",          ";" &amp; VLOOKUP(FN$1,Data!$K:$M,3, FALSE) &amp; ",""" &amp; VLOOKUP(FN$1,Data!$K:$L,2, FALSE) &amp; """;"   )             )</f>
        <v/>
      </c>
      <c r="FO129" t="str">
        <f>IF(Data!$K130=FO$1, "",             IF(ISERR(SEARCH(FO$1,Data!$G130)),        "",          ";" &amp; VLOOKUP(FO$1,Data!$K:$M,3, FALSE) &amp; ",""" &amp; VLOOKUP(FO$1,Data!$K:$L,2, FALSE) &amp; """;"   )             )</f>
        <v/>
      </c>
      <c r="FP129" t="str">
        <f>IF(Data!$K130=FP$1, "",             IF(ISERR(SEARCH(FP$1,Data!$G130)),        "",          ";" &amp; VLOOKUP(FP$1,Data!$K:$M,3, FALSE) &amp; ",""" &amp; VLOOKUP(FP$1,Data!$K:$L,2, FALSE) &amp; """;"   )             )</f>
        <v/>
      </c>
      <c r="FQ129" t="str">
        <f>IF(Data!$K130=FQ$1, "",             IF(ISERR(SEARCH(FQ$1,Data!$G130)),        "",          ";" &amp; VLOOKUP(FQ$1,Data!$K:$M,3, FALSE) &amp; ",""" &amp; VLOOKUP(FQ$1,Data!$K:$L,2, FALSE) &amp; """;"   )             )</f>
        <v/>
      </c>
      <c r="FR129" t="str">
        <f>IF(Data!$K130=FR$1, "",             IF(ISERR(SEARCH(FR$1,Data!$G130)),        "",          ";" &amp; VLOOKUP(FR$1,Data!$K:$M,3, FALSE) &amp; ",""" &amp; VLOOKUP(FR$1,Data!$K:$L,2, FALSE) &amp; """;"   )             )</f>
        <v/>
      </c>
      <c r="FS129" t="str">
        <f>IF(Data!$K130=FS$1, "",             IF(ISERR(SEARCH(FS$1,Data!$G130)),        "",          ";" &amp; VLOOKUP(FS$1,Data!$K:$M,3, FALSE) &amp; ",""" &amp; VLOOKUP(FS$1,Data!$K:$L,2, FALSE) &amp; """;"   )             )</f>
        <v/>
      </c>
      <c r="FT129" t="str">
        <f>IF(Data!$K130=FT$1, "",             IF(ISERR(SEARCH(FT$1,Data!$G130)),        "",          ";" &amp; VLOOKUP(FT$1,Data!$K:$M,3, FALSE) &amp; ",""" &amp; VLOOKUP(FT$1,Data!$K:$L,2, FALSE) &amp; """;"   )             )</f>
        <v/>
      </c>
      <c r="FU129" t="str">
        <f>IF(Data!$K130=FU$1, "",             IF(ISERR(SEARCH(FU$1,Data!$G130)),        "",          ";" &amp; VLOOKUP(FU$1,Data!$K:$M,3, FALSE) &amp; ",""" &amp; VLOOKUP(FU$1,Data!$K:$L,2, FALSE) &amp; """;"   )             )</f>
        <v/>
      </c>
      <c r="FV129" t="str">
        <f>IF(Data!$K130=FV$1, "",             IF(ISERR(SEARCH(FV$1,Data!$G130)),        "",          ";" &amp; VLOOKUP(FV$1,Data!$K:$M,3, FALSE) &amp; ",""" &amp; VLOOKUP(FV$1,Data!$K:$L,2, FALSE) &amp; """;"   )             )</f>
        <v/>
      </c>
      <c r="FW129" t="str">
        <f>IF(Data!$K130=FW$1, "",             IF(ISERR(SEARCH(FW$1,Data!$G130)),        "",          ";" &amp; VLOOKUP(FW$1,Data!$K:$M,3, FALSE) &amp; ",""" &amp; VLOOKUP(FW$1,Data!$K:$L,2, FALSE) &amp; """;"   )             )</f>
        <v/>
      </c>
      <c r="FX129" t="str">
        <f>IF(Data!$K130=FX$1, "",             IF(ISERR(SEARCH(FX$1,Data!$G130)),        "",          ";" &amp; VLOOKUP(FX$1,Data!$K:$M,3, FALSE) &amp; ",""" &amp; VLOOKUP(FX$1,Data!$K:$L,2, FALSE) &amp; """;"   )             )</f>
        <v/>
      </c>
      <c r="FY129" t="str">
        <f>IF(Data!$K130=FY$1, "",             IF(ISERR(SEARCH(FY$1,Data!$G130)),        "",          ";" &amp; VLOOKUP(FY$1,Data!$K:$M,3, FALSE) &amp; ",""" &amp; VLOOKUP(FY$1,Data!$K:$L,2, FALSE) &amp; """;"   )             )</f>
        <v/>
      </c>
      <c r="FZ129" t="str">
        <f>IF(Data!$K130=FZ$1, "",             IF(ISERR(SEARCH(FZ$1,Data!$G130)),        "",          ";" &amp; VLOOKUP(FZ$1,Data!$K:$M,3, FALSE) &amp; ",""" &amp; VLOOKUP(FZ$1,Data!$K:$L,2, FALSE) &amp; """;"   )             )</f>
        <v/>
      </c>
      <c r="GA129" t="str">
        <f>IF(Data!$K130=GA$1, "",             IF(ISERR(SEARCH(GA$1,Data!$G130)),        "",          ";" &amp; VLOOKUP(GA$1,Data!$K:$M,3, FALSE) &amp; ",""" &amp; VLOOKUP(GA$1,Data!$K:$L,2, FALSE) &amp; """;"   )             )</f>
        <v/>
      </c>
      <c r="GB129" t="str">
        <f>IF(Data!$K130=GB$1, "",             IF(ISERR(SEARCH(GB$1,Data!$G130)),        "",          ";" &amp; VLOOKUP(GB$1,Data!$K:$M,3, FALSE) &amp; ",""" &amp; VLOOKUP(GB$1,Data!$K:$L,2, FALSE) &amp; """;"   )             )</f>
        <v/>
      </c>
      <c r="GC129" t="str">
        <f>IF(Data!$K130=GC$1, "",             IF(ISERR(SEARCH(GC$1,Data!$G130)),        "",          ";" &amp; VLOOKUP(GC$1,Data!$K:$M,3, FALSE) &amp; ",""" &amp; VLOOKUP(GC$1,Data!$K:$L,2, FALSE) &amp; """;"   )             )</f>
        <v/>
      </c>
      <c r="GD129" t="str">
        <f>IF(Data!$K130=GD$1, "",             IF(ISERR(SEARCH(GD$1,Data!$G130)),        "",          ";" &amp; VLOOKUP(GD$1,Data!$K:$M,3, FALSE) &amp; ",""" &amp; VLOOKUP(GD$1,Data!$K:$L,2, FALSE) &amp; """;"   )             )</f>
        <v/>
      </c>
      <c r="GE129" t="str">
        <f>IF(Data!$K130=GE$1, "",             IF(ISERR(SEARCH(GE$1,Data!$G130)),        "",          ";" &amp; VLOOKUP(GE$1,Data!$K:$M,3, FALSE) &amp; ",""" &amp; VLOOKUP(GE$1,Data!$K:$L,2, FALSE) &amp; """;"   )             )</f>
        <v/>
      </c>
      <c r="GF129" t="str">
        <f>IF(Data!$K130=GF$1, "",             IF(ISERR(SEARCH(GF$1,Data!$G130)),        "",          ";" &amp; VLOOKUP(GF$1,Data!$K:$M,3, FALSE) &amp; ",""" &amp; VLOOKUP(GF$1,Data!$K:$L,2, FALSE) &amp; """;"   )             )</f>
        <v/>
      </c>
      <c r="GG129" t="str">
        <f>IF(Data!$K130=GG$1, "",             IF(ISERR(SEARCH(GG$1,Data!$G130)),        "",          ";" &amp; VLOOKUP(GG$1,Data!$K:$M,3, FALSE) &amp; ",""" &amp; VLOOKUP(GG$1,Data!$K:$L,2, FALSE) &amp; """;"   )             )</f>
        <v/>
      </c>
      <c r="GH129" t="str">
        <f>IF(Data!$K130=GH$1, "",             IF(ISERR(SEARCH(GH$1,Data!$G130)),        "",          ";" &amp; VLOOKUP(GH$1,Data!$K:$M,3, FALSE) &amp; ",""" &amp; VLOOKUP(GH$1,Data!$K:$L,2, FALSE) &amp; """;"   )             )</f>
        <v/>
      </c>
      <c r="GI129" t="str">
        <f>IF(Data!$K130=GI$1, "",             IF(ISERR(SEARCH(GI$1,Data!$G130)),        "",          ";" &amp; VLOOKUP(GI$1,Data!$K:$M,3, FALSE) &amp; ",""" &amp; VLOOKUP(GI$1,Data!$K:$L,2, FALSE) &amp; """;"   )             )</f>
        <v/>
      </c>
      <c r="GJ129" t="str">
        <f>IF(Data!$K130=GJ$1, "",             IF(ISERR(SEARCH(GJ$1,Data!$G130)),        "",          ";" &amp; VLOOKUP(GJ$1,Data!$K:$M,3, FALSE) &amp; ",""" &amp; VLOOKUP(GJ$1,Data!$K:$L,2, FALSE) &amp; """;"   )             )</f>
        <v/>
      </c>
      <c r="GK129" t="str">
        <f>IF(Data!$K130=GK$1, "",             IF(ISERR(SEARCH(GK$1,Data!$G130)),        "",          ";" &amp; VLOOKUP(GK$1,Data!$K:$M,3, FALSE) &amp; ",""" &amp; VLOOKUP(GK$1,Data!$K:$L,2, FALSE) &amp; """;"   )             )</f>
        <v/>
      </c>
      <c r="GL129" t="str">
        <f>IF(Data!$K130=GL$1, "",             IF(ISERR(SEARCH(GL$1,Data!$G130)),        "",          ";" &amp; VLOOKUP(GL$1,Data!$K:$M,3, FALSE) &amp; ",""" &amp; VLOOKUP(GL$1,Data!$K:$L,2, FALSE) &amp; """;"   )             )</f>
        <v/>
      </c>
      <c r="GM129" t="str">
        <f>IF(Data!$K130=GM$1, "",             IF(ISERR(SEARCH(GM$1,Data!$G130)),        "",          ";" &amp; VLOOKUP(GM$1,Data!$K:$M,3, FALSE) &amp; ",""" &amp; VLOOKUP(GM$1,Data!$K:$L,2, FALSE) &amp; """;"   )             )</f>
        <v/>
      </c>
      <c r="GN129" t="str">
        <f>IF(Data!$K130=GN$1, "",             IF(ISERR(SEARCH(GN$1,Data!$G130)),        "",          ";" &amp; VLOOKUP(GN$1,Data!$K:$M,3, FALSE) &amp; ",""" &amp; VLOOKUP(GN$1,Data!$K:$L,2, FALSE) &amp; """;"   )             )</f>
        <v/>
      </c>
      <c r="GO129" t="str">
        <f>IF(Data!$K130=GO$1, "",             IF(ISERR(SEARCH(GO$1,Data!$G130)),        "",          ";" &amp; VLOOKUP(GO$1,Data!$K:$M,3, FALSE) &amp; ",""" &amp; VLOOKUP(GO$1,Data!$K:$L,2, FALSE) &amp; """;"   )             )</f>
        <v/>
      </c>
      <c r="GP129" t="str">
        <f>IF(Data!$K130=GP$1, "",             IF(ISERR(SEARCH(GP$1,Data!$G130)),        "",          ";" &amp; VLOOKUP(GP$1,Data!$K:$M,3, FALSE) &amp; ",""" &amp; VLOOKUP(GP$1,Data!$K:$L,2, FALSE) &amp; """;"   )             )</f>
        <v/>
      </c>
      <c r="GQ129" t="str">
        <f>IF(Data!$K130=GQ$1, "",             IF(ISERR(SEARCH(GQ$1,Data!$G130)),        "",          ";" &amp; VLOOKUP(GQ$1,Data!$K:$M,3, FALSE) &amp; ",""" &amp; VLOOKUP(GQ$1,Data!$K:$L,2, FALSE) &amp; """;"   )             )</f>
        <v/>
      </c>
      <c r="GR129" t="str">
        <f>IF(Data!$K130=GR$1, "",             IF(ISERR(SEARCH(GR$1,Data!$G130)),        "",          ";" &amp; VLOOKUP(GR$1,Data!$K:$M,3, FALSE) &amp; ",""" &amp; VLOOKUP(GR$1,Data!$K:$L,2, FALSE) &amp; """;"   )             )</f>
        <v/>
      </c>
      <c r="GS129" t="str">
        <f>IF(Data!$K130=GS$1, "",             IF(ISERR(SEARCH(GS$1,Data!$G130)),        "",          ";" &amp; VLOOKUP(GS$1,Data!$K:$M,3, FALSE) &amp; ",""" &amp; VLOOKUP(GS$1,Data!$K:$L,2, FALSE) &amp; """;"   )             )</f>
        <v/>
      </c>
      <c r="GT129" t="str">
        <f>IF(Data!$K130=GT$1, "",             IF(ISERR(SEARCH(GT$1,Data!$G130)),        "",          ";" &amp; VLOOKUP(GT$1,Data!$K:$M,3, FALSE) &amp; ",""" &amp; VLOOKUP(GT$1,Data!$K:$L,2, FALSE) &amp; """;"   )             )</f>
        <v/>
      </c>
      <c r="GU129" t="str">
        <f>IF(Data!$K130=GU$1, "",             IF(ISERR(SEARCH(GU$1,Data!$G130)),        "",          ";" &amp; VLOOKUP(GU$1,Data!$K:$M,3, FALSE) &amp; ",""" &amp; VLOOKUP(GU$1,Data!$K:$L,2, FALSE) &amp; """;"   )             )</f>
        <v/>
      </c>
      <c r="GV129" t="str">
        <f>IF(Data!$K130=GV$1, "",             IF(ISERR(SEARCH(GV$1,Data!$G130)),        "",          ";" &amp; VLOOKUP(GV$1,Data!$K:$M,3, FALSE) &amp; ",""" &amp; VLOOKUP(GV$1,Data!$K:$L,2, FALSE) &amp; """;"   )             )</f>
        <v/>
      </c>
      <c r="GW129" t="str">
        <f>IF(Data!$K130=GW$1, "",             IF(ISERR(SEARCH(GW$1,Data!$G130)),        "",          ";" &amp; VLOOKUP(GW$1,Data!$K:$M,3, FALSE) &amp; ",""" &amp; VLOOKUP(GW$1,Data!$K:$L,2, FALSE) &amp; """;"   )             )</f>
        <v/>
      </c>
      <c r="GX129" t="str">
        <f>IF(Data!$K130=GX$1, "",             IF(ISERR(SEARCH(GX$1,Data!$G130)),        "",          ";" &amp; VLOOKUP(GX$1,Data!$K:$M,3, FALSE) &amp; ",""" &amp; VLOOKUP(GX$1,Data!$K:$L,2, FALSE) &amp; """;"   )             )</f>
        <v/>
      </c>
      <c r="GY129" t="str">
        <f>IF(Data!$K130=GY$1, "",             IF(ISERR(SEARCH(GY$1,Data!$G130)),        "",          ";" &amp; VLOOKUP(GY$1,Data!$K:$M,3, FALSE) &amp; ",""" &amp; VLOOKUP(GY$1,Data!$K:$L,2, FALSE) &amp; """;"   )             )</f>
        <v/>
      </c>
      <c r="GZ129" t="str">
        <f>IF(Data!$K130=GZ$1, "",             IF(ISERR(SEARCH(GZ$1,Data!$G130)),        "",          ";" &amp; VLOOKUP(GZ$1,Data!$K:$M,3, FALSE) &amp; ",""" &amp; VLOOKUP(GZ$1,Data!$K:$L,2, FALSE) &amp; """;"   )             )</f>
        <v/>
      </c>
      <c r="HA129" t="str">
        <f>IF(Data!$K130=HA$1, "",             IF(ISERR(SEARCH(HA$1,Data!$G130)),        "",          ";" &amp; VLOOKUP(HA$1,Data!$K:$M,3, FALSE) &amp; ",""" &amp; VLOOKUP(HA$1,Data!$K:$L,2, FALSE) &amp; """;"   )             )</f>
        <v/>
      </c>
      <c r="HB129" t="str">
        <f>IF(Data!$K130=HB$1, "",             IF(ISERR(SEARCH(HB$1,Data!$G130)),        "",          ";" &amp; VLOOKUP(HB$1,Data!$K:$M,3, FALSE) &amp; ",""" &amp; VLOOKUP(HB$1,Data!$K:$L,2, FALSE) &amp; """;"   )             )</f>
        <v/>
      </c>
      <c r="HC129" t="str">
        <f>IF(Data!$K130=HC$1, "",             IF(ISERR(SEARCH(HC$1,Data!$G130)),        "",          ";" &amp; VLOOKUP(HC$1,Data!$K:$M,3, FALSE) &amp; ",""" &amp; VLOOKUP(HC$1,Data!$K:$L,2, FALSE) &amp; """;"   )             )</f>
        <v/>
      </c>
      <c r="HD129" t="str">
        <f>IF(Data!$K130=HD$1, "",             IF(ISERR(SEARCH(HD$1,Data!$G130)),        "",          ";" &amp; VLOOKUP(HD$1,Data!$K:$M,3, FALSE) &amp; ",""" &amp; VLOOKUP(HD$1,Data!$K:$L,2, FALSE) &amp; """;"   )             )</f>
        <v/>
      </c>
      <c r="HE129" t="str">
        <f>IF(Data!$K130=HE$1, "",             IF(ISERR(SEARCH(HE$1,Data!$G130)),        "",          ";" &amp; VLOOKUP(HE$1,Data!$K:$M,3, FALSE) &amp; ",""" &amp; VLOOKUP(HE$1,Data!$K:$L,2, FALSE) &amp; """;"   )             )</f>
        <v/>
      </c>
      <c r="HF129" t="str">
        <f>IF(Data!$K130=HF$1, "",             IF(ISERR(SEARCH(HF$1,Data!$G130)),        "",          ";" &amp; VLOOKUP(HF$1,Data!$K:$M,3, FALSE) &amp; ",""" &amp; VLOOKUP(HF$1,Data!$K:$L,2, FALSE) &amp; """;"   )             )</f>
        <v/>
      </c>
      <c r="HG129" t="str">
        <f>IF(Data!$K130=HG$1, "",             IF(ISERR(SEARCH(HG$1,Data!$G130)),        "",          ";" &amp; VLOOKUP(HG$1,Data!$K:$M,3, FALSE) &amp; ",""" &amp; VLOOKUP(HG$1,Data!$K:$L,2, FALSE) &amp; """;"   )             )</f>
        <v/>
      </c>
      <c r="HH129" t="str">
        <f>IF(Data!$K130=HH$1, "",             IF(ISERR(SEARCH(HH$1,Data!$G130)),        "",          ";" &amp; VLOOKUP(HH$1,Data!$K:$M,3, FALSE) &amp; ",""" &amp; VLOOKUP(HH$1,Data!$K:$L,2, FALSE) &amp; """;"   )             )</f>
        <v/>
      </c>
      <c r="HI129" t="str">
        <f>IF(Data!$K130=HI$1, "",             IF(ISERR(SEARCH(HI$1,Data!$G130)),        "",          ";" &amp; VLOOKUP(HI$1,Data!$K:$M,3, FALSE) &amp; ",""" &amp; VLOOKUP(HI$1,Data!$K:$L,2, FALSE) &amp; """;"   )             )</f>
        <v/>
      </c>
      <c r="HJ129" t="str">
        <f>IF(Data!$K130=HJ$1, "",             IF(ISERR(SEARCH(HJ$1,Data!$G130)),        "",          ";" &amp; VLOOKUP(HJ$1,Data!$K:$M,3, FALSE) &amp; ",""" &amp; VLOOKUP(HJ$1,Data!$K:$L,2, FALSE) &amp; """;"   )             )</f>
        <v/>
      </c>
      <c r="HK129" t="str">
        <f>IF(Data!$K130=HK$1, "",             IF(ISERR(SEARCH(HK$1,Data!$G130)),        "",          ";" &amp; VLOOKUP(HK$1,Data!$K:$M,3, FALSE) &amp; ",""" &amp; VLOOKUP(HK$1,Data!$K:$L,2, FALSE) &amp; """;"   )             )</f>
        <v/>
      </c>
      <c r="HL129" t="str">
        <f>IF(Data!$K130=HL$1, "",             IF(ISERR(SEARCH(HL$1,Data!$G130)),        "",          ";" &amp; VLOOKUP(HL$1,Data!$K:$M,3, FALSE) &amp; ",""" &amp; VLOOKUP(HL$1,Data!$K:$L,2, FALSE) &amp; """;"   )             )</f>
        <v/>
      </c>
      <c r="HM129" t="str">
        <f>IF(Data!$K130=HM$1, "",             IF(ISERR(SEARCH(HM$1,Data!$G130)),        "",          ";" &amp; VLOOKUP(HM$1,Data!$K:$M,3, FALSE) &amp; ",""" &amp; VLOOKUP(HM$1,Data!$K:$L,2, FALSE) &amp; """;"   )             )</f>
        <v/>
      </c>
      <c r="HN129" t="str">
        <f>IF(Data!$K130=HN$1, "",             IF(ISERR(SEARCH(HN$1,Data!$G130)),        "",          ";" &amp; VLOOKUP(HN$1,Data!$K:$M,3, FALSE) &amp; ",""" &amp; VLOOKUP(HN$1,Data!$K:$L,2, FALSE) &amp; """;"   )             )</f>
        <v/>
      </c>
      <c r="HO129" t="str">
        <f>IF(Data!$K130=HO$1, "",             IF(ISERR(SEARCH(HO$1,Data!$G130)),        "",          ";" &amp; VLOOKUP(HO$1,Data!$K:$M,3, FALSE) &amp; ",""" &amp; VLOOKUP(HO$1,Data!$K:$L,2, FALSE) &amp; """;"   )             )</f>
        <v/>
      </c>
      <c r="HP129" t="str">
        <f>IF(Data!$K130=HP$1, "",             IF(ISERR(SEARCH(HP$1,Data!$G130)),        "",          ";" &amp; VLOOKUP(HP$1,Data!$K:$M,3, FALSE) &amp; ",""" &amp; VLOOKUP(HP$1,Data!$K:$L,2, FALSE) &amp; """;"   )             )</f>
        <v/>
      </c>
      <c r="HQ129" t="str">
        <f>IF(Data!$K130=HQ$1, "",             IF(ISERR(SEARCH(HQ$1,Data!$G130)),        "",          ";" &amp; VLOOKUP(HQ$1,Data!$K:$M,3, FALSE) &amp; ",""" &amp; VLOOKUP(HQ$1,Data!$K:$L,2, FALSE) &amp; """;"   )             )</f>
        <v/>
      </c>
      <c r="HR129" t="str">
        <f>IF(Data!$K130=HR$1, "",             IF(ISERR(SEARCH(HR$1,Data!$G130)),        "",          ";" &amp; VLOOKUP(HR$1,Data!$K:$M,3, FALSE) &amp; ",""" &amp; VLOOKUP(HR$1,Data!$K:$L,2, FALSE) &amp; """;"   )             )</f>
        <v/>
      </c>
      <c r="HS129" t="str">
        <f>IF(Data!$K130=HS$1, "",             IF(ISERR(SEARCH(HS$1,Data!$G130)),        "",          ";" &amp; VLOOKUP(HS$1,Data!$K:$M,3, FALSE) &amp; ",""" &amp; VLOOKUP(HS$1,Data!$K:$L,2, FALSE) &amp; """;"   )             )</f>
        <v/>
      </c>
      <c r="HT129" t="str">
        <f>IF(Data!$K130=HT$1, "",             IF(ISERR(SEARCH(HT$1,Data!$G130)),        "",          ";" &amp; VLOOKUP(HT$1,Data!$K:$M,3, FALSE) &amp; ",""" &amp; VLOOKUP(HT$1,Data!$K:$L,2, FALSE) &amp; """;"   )             )</f>
        <v/>
      </c>
      <c r="HU129" t="str">
        <f>IF(Data!$K130=HU$1, "",             IF(ISERR(SEARCH(HU$1,Data!$G130)),        "",          ";" &amp; VLOOKUP(HU$1,Data!$K:$M,3, FALSE) &amp; ",""" &amp; VLOOKUP(HU$1,Data!$K:$L,2, FALSE) &amp; """;"   )             )</f>
        <v/>
      </c>
      <c r="HV129" t="str">
        <f>IF(Data!$K130=HV$1, "",             IF(ISERR(SEARCH(HV$1,Data!$G130)),        "",          ";" &amp; VLOOKUP(HV$1,Data!$K:$M,3, FALSE) &amp; ",""" &amp; VLOOKUP(HV$1,Data!$K:$L,2, FALSE) &amp; """;"   )             )</f>
        <v/>
      </c>
      <c r="HW129" t="str">
        <f>IF(Data!$K130=HW$1, "",             IF(ISERR(SEARCH(HW$1,Data!$G130)),        "",          ";" &amp; VLOOKUP(HW$1,Data!$K:$M,3, FALSE) &amp; ",""" &amp; VLOOKUP(HW$1,Data!$K:$L,2, FALSE) &amp; """;"   )             )</f>
        <v/>
      </c>
      <c r="HX129" t="str">
        <f>IF(Data!$K130=HX$1, "",             IF(ISERR(SEARCH(HX$1,Data!$G130)),        "",          ";" &amp; VLOOKUP(HX$1,Data!$K:$M,3, FALSE) &amp; ",""" &amp; VLOOKUP(HX$1,Data!$K:$L,2, FALSE) &amp; """;"   )             )</f>
        <v/>
      </c>
      <c r="HY129" t="str">
        <f>IF(Data!$K130=HY$1, "",             IF(ISERR(SEARCH(HY$1,Data!$G130)),        "",          ";" &amp; VLOOKUP(HY$1,Data!$K:$M,3, FALSE) &amp; ",""" &amp; VLOOKUP(HY$1,Data!$K:$L,2, FALSE) &amp; """;"   )             )</f>
        <v/>
      </c>
      <c r="HZ129" t="str">
        <f>IF(Data!$K130=HZ$1, "",             IF(ISERR(SEARCH(HZ$1,Data!$G130)),        "",          ";" &amp; VLOOKUP(HZ$1,Data!$K:$M,3, FALSE) &amp; ",""" &amp; VLOOKUP(HZ$1,Data!$K:$L,2, FALSE) &amp; """;"   )             )</f>
        <v/>
      </c>
      <c r="IA129" t="str">
        <f>IF(Data!$K130=IA$1, "",             IF(ISERR(SEARCH(IA$1,Data!$G130)),        "",          ";" &amp; VLOOKUP(IA$1,Data!$K:$M,3, FALSE) &amp; ",""" &amp; VLOOKUP(IA$1,Data!$K:$L,2, FALSE) &amp; """;"   )             )</f>
        <v/>
      </c>
      <c r="IB129" t="str">
        <f>IF(Data!$K130=IB$1, "",             IF(ISERR(SEARCH(IB$1,Data!$G130)),        "",          ";" &amp; VLOOKUP(IB$1,Data!$K:$M,3, FALSE) &amp; ",""" &amp; VLOOKUP(IB$1,Data!$K:$L,2, FALSE) &amp; """;"   )             )</f>
        <v/>
      </c>
      <c r="IC129" t="str">
        <f>IF(Data!$K130=IC$1, "",             IF(ISERR(SEARCH(IC$1,Data!$G130)),        "",          ";" &amp; VLOOKUP(IC$1,Data!$K:$M,3, FALSE) &amp; ",""" &amp; VLOOKUP(IC$1,Data!$K:$L,2, FALSE) &amp; """;"   )             )</f>
        <v/>
      </c>
      <c r="ID129" t="str">
        <f>IF(Data!$K130=ID$1, "",             IF(ISERR(SEARCH(ID$1,Data!$G130)),        "",          ";" &amp; VLOOKUP(ID$1,Data!$K:$M,3, FALSE) &amp; ",""" &amp; VLOOKUP(ID$1,Data!$K:$L,2, FALSE) &amp; """;"   )             )</f>
        <v/>
      </c>
      <c r="IE129" t="str">
        <f>IF(Data!$K130=IE$1, "",             IF(ISERR(SEARCH(IE$1,Data!$G130)),        "",          ";" &amp; VLOOKUP(IE$1,Data!$K:$M,3, FALSE) &amp; ",""" &amp; VLOOKUP(IE$1,Data!$K:$L,2, FALSE) &amp; """;"   )             )</f>
        <v/>
      </c>
      <c r="IF129" t="str">
        <f>IF(Data!$K130=IF$1, "",             IF(ISERR(SEARCH(IF$1,Data!$G130)),        "",          ";" &amp; VLOOKUP(IF$1,Data!$K:$M,3, FALSE) &amp; ",""" &amp; VLOOKUP(IF$1,Data!$K:$L,2, FALSE) &amp; """;"   )             )</f>
        <v/>
      </c>
      <c r="IG129" t="str">
        <f>IF(Data!$K130=IG$1, "",             IF(ISERR(SEARCH(IG$1,Data!$G130)),        "",          ";" &amp; VLOOKUP(IG$1,Data!$K:$M,3, FALSE) &amp; ",""" &amp; VLOOKUP(IG$1,Data!$K:$L,2, FALSE) &amp; """;"   )             )</f>
        <v/>
      </c>
      <c r="IH129" t="str">
        <f>IF(Data!$K130=IH$1, "",             IF(ISERR(SEARCH(IH$1,Data!$G130)),        "",          ";" &amp; VLOOKUP(IH$1,Data!$K:$M,3, FALSE) &amp; ",""" &amp; VLOOKUP(IH$1,Data!$K:$L,2, FALSE) &amp; """;"   )             )</f>
        <v/>
      </c>
      <c r="II129" t="str">
        <f>IF(Data!$K130=II$1, "",             IF(ISERR(SEARCH(II$1,Data!$G130)),        "",          ";" &amp; VLOOKUP(II$1,Data!$K:$M,3, FALSE) &amp; ",""" &amp; VLOOKUP(II$1,Data!$K:$L,2, FALSE) &amp; """;"   )             )</f>
        <v/>
      </c>
    </row>
    <row r="130" spans="1:243" x14ac:dyDescent="0.3">
      <c r="A130" t="str">
        <f>Data!K131</f>
        <v>Amiral Conan Motti</v>
      </c>
      <c r="B130" s="15">
        <f>VLOOKUP(Tableau36[[#This Row],[Character]],Data!K:M,3,FALSE)</f>
        <v>129</v>
      </c>
      <c r="C130" s="15" t="str">
        <f>VLOOKUP(Tableau36[[#This Row],[Character]],Data!K:L,2,FALSE)</f>
        <v>HUMAN</v>
      </c>
      <c r="D130" s="15" t="str">
        <f>SUBSTITUTE(     SUBSTITUTE(Tableau36[[#This Row],[character_id,character_type,friend_id,friend_type]],",""DROID""",""),    ",""HUMAN""", "")</f>
        <v>129,213</v>
      </c>
      <c r="E130" s="15" t="str">
        <f>IF(Tableau36[[#This Row],[With char''s id]] = "", "",    MID(Tableau36[[#This Row],[With char''s id]], 2, LEN(Tableau36[[#This Row],[With char''s id]])-1))</f>
        <v>129,"HUMAN",213,"HUMAN"</v>
      </c>
      <c r="F130" s="15" t="str">
        <f>SUBSTITUTE(Tableau36[[#This Row],[List of friend''s id]],  "/",    "/" &amp; Tableau36[[#This Row],[Character''s id]] &amp; ",""" &amp; Tableau36[[#This Row],[Type]] &amp; """,")</f>
        <v>/129,"HUMAN",213,"HUMAN"</v>
      </c>
      <c r="G130" t="str">
        <f>IF( Tableau36[[#This Row],[removed double semi-colon]]="", "", "/" &amp; MID(Tableau36[[#This Row],[removed double semi-colon]],2,LEN(Tableau36[[#This Row],[removed double semi-colon]]) - 2) )</f>
        <v>/213,"HUMAN"</v>
      </c>
      <c r="H130" t="str">
        <f>SUBSTITUTE(Tableau36[[#This Row],[Concatenation]],";;","/")</f>
        <v>;213,"HUMAN";</v>
      </c>
      <c r="I130" t="str">
        <f>_xlfn.CONCAT(Tableau4[#This Row])</f>
        <v>;213,"HUMAN";</v>
      </c>
      <c r="M130" t="str">
        <f>IF(Data!$K131=M$1, "",             IF(ISERR(SEARCH(M$1,Data!$G131)),        "",          ";" &amp; VLOOKUP(M$1,Data!$K:$M,3, FALSE) &amp; ",""" &amp; VLOOKUP(M$1,Data!$K:$L,2, FALSE) &amp; """;"   )             )</f>
        <v/>
      </c>
      <c r="N130" t="str">
        <f>IF(Data!$K131=N$1, "",             IF(ISERR(SEARCH(N$1,Data!$G131)),        "",          ";" &amp; VLOOKUP(N$1,Data!$K:$M,3, FALSE) &amp; ",""" &amp; VLOOKUP(N$1,Data!$K:$L,2, FALSE) &amp; """;"   )             )</f>
        <v/>
      </c>
      <c r="O130" t="str">
        <f>IF(Data!$K131=O$1, "",             IF(ISERR(SEARCH(O$1,Data!$G131)),        "",          ";" &amp; VLOOKUP(O$1,Data!$K:$M,3, FALSE) &amp; ",""" &amp; VLOOKUP(O$1,Data!$K:$L,2, FALSE) &amp; """;"   )             )</f>
        <v/>
      </c>
      <c r="P130" t="str">
        <f>IF(Data!$K131=P$1, "",             IF(ISERR(SEARCH(P$1,Data!$G131)),        "",          ";" &amp; VLOOKUP(P$1,Data!$K:$M,3, FALSE) &amp; ",""" &amp; VLOOKUP(P$1,Data!$K:$L,2, FALSE) &amp; """;"   )             )</f>
        <v/>
      </c>
      <c r="Q130" t="str">
        <f>IF(Data!$K131=Q$1, "",             IF(ISERR(SEARCH(Q$1,Data!$G131)),        "",          ";" &amp; VLOOKUP(Q$1,Data!$K:$M,3, FALSE) &amp; ",""" &amp; VLOOKUP(Q$1,Data!$K:$L,2, FALSE) &amp; """;"   )             )</f>
        <v/>
      </c>
      <c r="R130" t="str">
        <f>IF(Data!$K131=R$1, "",             IF(ISERR(SEARCH(R$1,Data!$G131)),        "",          ";" &amp; VLOOKUP(R$1,Data!$K:$M,3, FALSE) &amp; ",""" &amp; VLOOKUP(R$1,Data!$K:$L,2, FALSE) &amp; """;"   )             )</f>
        <v/>
      </c>
      <c r="S130" t="str">
        <f>IF(Data!$K131=S$1, "",             IF(ISERR(SEARCH(S$1,Data!$G131)),        "",          ";" &amp; VLOOKUP(S$1,Data!$K:$M,3, FALSE) &amp; ",""" &amp; VLOOKUP(S$1,Data!$K:$L,2, FALSE) &amp; """;"   )             )</f>
        <v/>
      </c>
      <c r="T130" t="str">
        <f>IF(Data!$K131=T$1, "",             IF(ISERR(SEARCH(T$1,Data!$G131)),        "",          ";" &amp; VLOOKUP(T$1,Data!$K:$M,3, FALSE) &amp; ",""" &amp; VLOOKUP(T$1,Data!$K:$L,2, FALSE) &amp; """;"   )             )</f>
        <v/>
      </c>
      <c r="U130" t="str">
        <f>IF(Data!$K131=U$1, "",             IF(ISERR(SEARCH(U$1,Data!$G131)),        "",          ";" &amp; VLOOKUP(U$1,Data!$K:$M,3, FALSE) &amp; ",""" &amp; VLOOKUP(U$1,Data!$K:$L,2, FALSE) &amp; """;"   )             )</f>
        <v/>
      </c>
      <c r="V130" t="str">
        <f>IF(Data!$K131=V$1, "",             IF(ISERR(SEARCH(V$1,Data!$G131)),        "",          ";" &amp; VLOOKUP(V$1,Data!$K:$M,3, FALSE) &amp; ",""" &amp; VLOOKUP(V$1,Data!$K:$L,2, FALSE) &amp; """;"   )             )</f>
        <v/>
      </c>
      <c r="W130" t="str">
        <f>IF(Data!$K131=W$1, "",             IF(ISERR(SEARCH(W$1,Data!$G131)),        "",          ";" &amp; VLOOKUP(W$1,Data!$K:$M,3, FALSE) &amp; ",""" &amp; VLOOKUP(W$1,Data!$K:$L,2, FALSE) &amp; """;"   )             )</f>
        <v/>
      </c>
      <c r="X130" t="str">
        <f>IF(Data!$K131=X$1, "",             IF(ISERR(SEARCH(X$1,Data!$G131)),        "",          ";" &amp; VLOOKUP(X$1,Data!$K:$M,3, FALSE) &amp; ",""" &amp; VLOOKUP(X$1,Data!$K:$L,2, FALSE) &amp; """;"   )             )</f>
        <v/>
      </c>
      <c r="Y130" t="str">
        <f>IF(Data!$K131=Y$1, "",             IF(ISERR(SEARCH(Y$1,Data!$G131)),        "",          ";" &amp; VLOOKUP(Y$1,Data!$K:$M,3, FALSE) &amp; ",""" &amp; VLOOKUP(Y$1,Data!$K:$L,2, FALSE) &amp; """;"   )             )</f>
        <v/>
      </c>
      <c r="Z130" t="str">
        <f>IF(Data!$K131=Z$1, "",             IF(ISERR(SEARCH(Z$1,Data!$G131)),        "",          ";" &amp; VLOOKUP(Z$1,Data!$K:$M,3, FALSE) &amp; ",""" &amp; VLOOKUP(Z$1,Data!$K:$L,2, FALSE) &amp; """;"   )             )</f>
        <v/>
      </c>
      <c r="AA130" t="str">
        <f>IF(Data!$K131=AA$1, "",             IF(ISERR(SEARCH(AA$1,Data!$G131)),        "",          ";" &amp; VLOOKUP(AA$1,Data!$K:$M,3, FALSE) &amp; ",""" &amp; VLOOKUP(AA$1,Data!$K:$L,2, FALSE) &amp; """;"   )             )</f>
        <v/>
      </c>
      <c r="AB130" t="str">
        <f>IF(Data!$K131=AB$1, "",             IF(ISERR(SEARCH(AB$1,Data!$G131)),        "",          ";" &amp; VLOOKUP(AB$1,Data!$K:$M,3, FALSE) &amp; ",""" &amp; VLOOKUP(AB$1,Data!$K:$L,2, FALSE) &amp; """;"   )             )</f>
        <v/>
      </c>
      <c r="AC130" t="str">
        <f>IF(Data!$K131=AC$1, "",             IF(ISERR(SEARCH(AC$1,Data!$G131)),        "",          ";" &amp; VLOOKUP(AC$1,Data!$K:$M,3, FALSE) &amp; ",""" &amp; VLOOKUP(AC$1,Data!$K:$L,2, FALSE) &amp; """;"   )             )</f>
        <v/>
      </c>
      <c r="AD130" t="str">
        <f>IF(Data!$K131=AD$1, "",             IF(ISERR(SEARCH(AD$1,Data!$G131)),        "",          ";" &amp; VLOOKUP(AD$1,Data!$K:$M,3, FALSE) &amp; ",""" &amp; VLOOKUP(AD$1,Data!$K:$L,2, FALSE) &amp; """;"   )             )</f>
        <v/>
      </c>
      <c r="AE130" t="str">
        <f>IF(Data!$K131=AE$1, "",             IF(ISERR(SEARCH(AE$1,Data!$G131)),        "",          ";" &amp; VLOOKUP(AE$1,Data!$K:$M,3, FALSE) &amp; ",""" &amp; VLOOKUP(AE$1,Data!$K:$L,2, FALSE) &amp; """;"   )             )</f>
        <v/>
      </c>
      <c r="AF130" t="str">
        <f>IF(Data!$K131=AF$1, "",             IF(ISERR(SEARCH(AF$1,Data!$G131)),        "",          ";" &amp; VLOOKUP(AF$1,Data!$K:$M,3, FALSE) &amp; ",""" &amp; VLOOKUP(AF$1,Data!$K:$L,2, FALSE) &amp; """;"   )             )</f>
        <v/>
      </c>
      <c r="AG130" t="str">
        <f>IF(Data!$K131=AG$1, "",             IF(ISERR(SEARCH(AG$1,Data!$G131)),        "",          ";" &amp; VLOOKUP(AG$1,Data!$K:$M,3, FALSE) &amp; ",""" &amp; VLOOKUP(AG$1,Data!$K:$L,2, FALSE) &amp; """;"   )             )</f>
        <v/>
      </c>
      <c r="AH130" t="str">
        <f>IF(Data!$K131=AH$1, "",             IF(ISERR(SEARCH(AH$1,Data!$G131)),        "",          ";" &amp; VLOOKUP(AH$1,Data!$K:$M,3, FALSE) &amp; ",""" &amp; VLOOKUP(AH$1,Data!$K:$L,2, FALSE) &amp; """;"   )             )</f>
        <v/>
      </c>
      <c r="AI130" t="str">
        <f>IF(Data!$K131=AI$1, "",             IF(ISERR(SEARCH(AI$1,Data!$G131)),        "",          ";" &amp; VLOOKUP(AI$1,Data!$K:$M,3, FALSE) &amp; ",""" &amp; VLOOKUP(AI$1,Data!$K:$L,2, FALSE) &amp; """;"   )             )</f>
        <v/>
      </c>
      <c r="AJ130" t="str">
        <f>IF(Data!$K131=AJ$1, "",             IF(ISERR(SEARCH(AJ$1,Data!$G131)),        "",          ";" &amp; VLOOKUP(AJ$1,Data!$K:$M,3, FALSE) &amp; ",""" &amp; VLOOKUP(AJ$1,Data!$K:$L,2, FALSE) &amp; """;"   )             )</f>
        <v/>
      </c>
      <c r="AK130" t="str">
        <f>IF(Data!$K131=AK$1, "",             IF(ISERR(SEARCH(AK$1,Data!$G131)),        "",          ";" &amp; VLOOKUP(AK$1,Data!$K:$M,3, FALSE) &amp; ",""" &amp; VLOOKUP(AK$1,Data!$K:$L,2, FALSE) &amp; """;"   )             )</f>
        <v/>
      </c>
      <c r="AL130" t="str">
        <f>IF(Data!$K131=AL$1, "",             IF(ISERR(SEARCH(AL$1,Data!$G131)),        "",          ";" &amp; VLOOKUP(AL$1,Data!$K:$M,3, FALSE) &amp; ",""" &amp; VLOOKUP(AL$1,Data!$K:$L,2, FALSE) &amp; """;"   )             )</f>
        <v/>
      </c>
      <c r="AM130" t="str">
        <f>IF(Data!$K131=AM$1, "",             IF(ISERR(SEARCH(AM$1,Data!$G131)),        "",          ";" &amp; VLOOKUP(AM$1,Data!$K:$M,3, FALSE) &amp; ",""" &amp; VLOOKUP(AM$1,Data!$K:$L,2, FALSE) &amp; """;"   )             )</f>
        <v/>
      </c>
      <c r="AN130" t="str">
        <f>IF(Data!$K131=AN$1, "",             IF(ISERR(SEARCH(AN$1,Data!$G131)),        "",          ";" &amp; VLOOKUP(AN$1,Data!$K:$M,3, FALSE) &amp; ",""" &amp; VLOOKUP(AN$1,Data!$K:$L,2, FALSE) &amp; """;"   )             )</f>
        <v/>
      </c>
      <c r="AO130" t="str">
        <f>IF(Data!$K131=AO$1, "",             IF(ISERR(SEARCH(AO$1,Data!$G131)),        "",          ";" &amp; VLOOKUP(AO$1,Data!$K:$M,3, FALSE) &amp; ",""" &amp; VLOOKUP(AO$1,Data!$K:$L,2, FALSE) &amp; """;"   )             )</f>
        <v/>
      </c>
      <c r="AP130" t="str">
        <f>IF(Data!$K131=AP$1, "",             IF(ISERR(SEARCH(AP$1,Data!$G131)),        "",          ";" &amp; VLOOKUP(AP$1,Data!$K:$M,3, FALSE) &amp; ",""" &amp; VLOOKUP(AP$1,Data!$K:$L,2, FALSE) &amp; """;"   )             )</f>
        <v/>
      </c>
      <c r="AQ130" t="str">
        <f>IF(Data!$K131=AQ$1, "",             IF(ISERR(SEARCH(AQ$1,Data!$G131)),        "",          ";" &amp; VLOOKUP(AQ$1,Data!$K:$M,3, FALSE) &amp; ",""" &amp; VLOOKUP(AQ$1,Data!$K:$L,2, FALSE) &amp; """;"   )             )</f>
        <v/>
      </c>
      <c r="AR130" t="str">
        <f>IF(Data!$K131=AR$1, "",             IF(ISERR(SEARCH(AR$1,Data!$G131)),        "",          ";" &amp; VLOOKUP(AR$1,Data!$K:$M,3, FALSE) &amp; ",""" &amp; VLOOKUP(AR$1,Data!$K:$L,2, FALSE) &amp; """;"   )             )</f>
        <v/>
      </c>
      <c r="AS130" t="str">
        <f>IF(Data!$K131=AS$1, "",             IF(ISERR(SEARCH(AS$1,Data!$G131)),        "",          ";" &amp; VLOOKUP(AS$1,Data!$K:$M,3, FALSE) &amp; ",""" &amp; VLOOKUP(AS$1,Data!$K:$L,2, FALSE) &amp; """;"   )             )</f>
        <v/>
      </c>
      <c r="AT130" t="str">
        <f>IF(Data!$K131=AT$1, "",             IF(ISERR(SEARCH(AT$1,Data!$G131)),        "",          ";" &amp; VLOOKUP(AT$1,Data!$K:$M,3, FALSE) &amp; ",""" &amp; VLOOKUP(AT$1,Data!$K:$L,2, FALSE) &amp; """;"   )             )</f>
        <v/>
      </c>
      <c r="AU130" t="str">
        <f>IF(Data!$K131=AU$1, "",             IF(ISERR(SEARCH(AU$1,Data!$G131)),        "",          ";" &amp; VLOOKUP(AU$1,Data!$K:$M,3, FALSE) &amp; ",""" &amp; VLOOKUP(AU$1,Data!$K:$L,2, FALSE) &amp; """;"   )             )</f>
        <v/>
      </c>
      <c r="AV130" t="str">
        <f>IF(Data!$K131=AV$1, "",             IF(ISERR(SEARCH(AV$1,Data!$G131)),        "",          ";" &amp; VLOOKUP(AV$1,Data!$K:$M,3, FALSE) &amp; ",""" &amp; VLOOKUP(AV$1,Data!$K:$L,2, FALSE) &amp; """;"   )             )</f>
        <v/>
      </c>
      <c r="AW130" t="str">
        <f>IF(Data!$K131=AW$1, "",             IF(ISERR(SEARCH(AW$1,Data!$G131)),        "",          ";" &amp; VLOOKUP(AW$1,Data!$K:$M,3, FALSE) &amp; ",""" &amp; VLOOKUP(AW$1,Data!$K:$L,2, FALSE) &amp; """;"   )             )</f>
        <v/>
      </c>
      <c r="AX130" t="str">
        <f>IF(Data!$K131=AX$1, "",             IF(ISERR(SEARCH(AX$1,Data!$G131)),        "",          ";" &amp; VLOOKUP(AX$1,Data!$K:$M,3, FALSE) &amp; ",""" &amp; VLOOKUP(AX$1,Data!$K:$L,2, FALSE) &amp; """;"   )             )</f>
        <v/>
      </c>
      <c r="AY130" t="str">
        <f>IF(Data!$K131=AY$1, "",             IF(ISERR(SEARCH(AY$1,Data!$G131)),        "",          ";" &amp; VLOOKUP(AY$1,Data!$K:$M,3, FALSE) &amp; ",""" &amp; VLOOKUP(AY$1,Data!$K:$L,2, FALSE) &amp; """;"   )             )</f>
        <v/>
      </c>
      <c r="AZ130" t="str">
        <f>IF(Data!$K131=AZ$1, "",             IF(ISERR(SEARCH(AZ$1,Data!$G131)),        "",          ";" &amp; VLOOKUP(AZ$1,Data!$K:$M,3, FALSE) &amp; ",""" &amp; VLOOKUP(AZ$1,Data!$K:$L,2, FALSE) &amp; """;"   )             )</f>
        <v/>
      </c>
      <c r="BA130" t="str">
        <f>IF(Data!$K131=BA$1, "",             IF(ISERR(SEARCH(BA$1,Data!$G131)),        "",          ";" &amp; VLOOKUP(BA$1,Data!$K:$M,3, FALSE) &amp; ",""" &amp; VLOOKUP(BA$1,Data!$K:$L,2, FALSE) &amp; """;"   )             )</f>
        <v/>
      </c>
      <c r="BB130" t="str">
        <f>IF(Data!$K131=BB$1, "",             IF(ISERR(SEARCH(BB$1,Data!$G131)),        "",          ";" &amp; VLOOKUP(BB$1,Data!$K:$M,3, FALSE) &amp; ",""" &amp; VLOOKUP(BB$1,Data!$K:$L,2, FALSE) &amp; """;"   )             )</f>
        <v/>
      </c>
      <c r="BC130" t="str">
        <f>IF(Data!$K131=BC$1, "",             IF(ISERR(SEARCH(BC$1,Data!$G131)),        "",          ";" &amp; VLOOKUP(BC$1,Data!$K:$M,3, FALSE) &amp; ",""" &amp; VLOOKUP(BC$1,Data!$K:$L,2, FALSE) &amp; """;"   )             )</f>
        <v/>
      </c>
      <c r="BD130" t="str">
        <f>IF(Data!$K131=BD$1, "",             IF(ISERR(SEARCH(BD$1,Data!$G131)),        "",          ";" &amp; VLOOKUP(BD$1,Data!$K:$M,3, FALSE) &amp; ",""" &amp; VLOOKUP(BD$1,Data!$K:$L,2, FALSE) &amp; """;"   )             )</f>
        <v/>
      </c>
      <c r="BE130" t="str">
        <f>IF(Data!$K131=BE$1, "",             IF(ISERR(SEARCH(BE$1,Data!$G131)),        "",          ";" &amp; VLOOKUP(BE$1,Data!$K:$M,3, FALSE) &amp; ",""" &amp; VLOOKUP(BE$1,Data!$K:$L,2, FALSE) &amp; """;"   )             )</f>
        <v/>
      </c>
      <c r="BF130" t="str">
        <f>IF(Data!$K131=BF$1, "",             IF(ISERR(SEARCH(BF$1,Data!$G131)),        "",          ";" &amp; VLOOKUP(BF$1,Data!$K:$M,3, FALSE) &amp; ",""" &amp; VLOOKUP(BF$1,Data!$K:$L,2, FALSE) &amp; """;"   )             )</f>
        <v/>
      </c>
      <c r="BG130" t="str">
        <f>IF(Data!$K131=BG$1, "",             IF(ISERR(SEARCH(BG$1,Data!$G131)),        "",          ";" &amp; VLOOKUP(BG$1,Data!$K:$M,3, FALSE) &amp; ",""" &amp; VLOOKUP(BG$1,Data!$K:$L,2, FALSE) &amp; """;"   )             )</f>
        <v/>
      </c>
      <c r="BH130" t="str">
        <f>IF(Data!$K131=BH$1, "",             IF(ISERR(SEARCH(BH$1,Data!$G131)),        "",          ";" &amp; VLOOKUP(BH$1,Data!$K:$M,3, FALSE) &amp; ",""" &amp; VLOOKUP(BH$1,Data!$K:$L,2, FALSE) &amp; """;"   )             )</f>
        <v/>
      </c>
      <c r="BI130" t="str">
        <f>IF(Data!$K131=BI$1, "",             IF(ISERR(SEARCH(BI$1,Data!$G131)),        "",          ";" &amp; VLOOKUP(BI$1,Data!$K:$M,3, FALSE) &amp; ",""" &amp; VLOOKUP(BI$1,Data!$K:$L,2, FALSE) &amp; """;"   )             )</f>
        <v/>
      </c>
      <c r="BJ130" t="str">
        <f>IF(Data!$K131=BJ$1, "",             IF(ISERR(SEARCH(BJ$1,Data!$G131)),        "",          ";" &amp; VLOOKUP(BJ$1,Data!$K:$M,3, FALSE) &amp; ",""" &amp; VLOOKUP(BJ$1,Data!$K:$L,2, FALSE) &amp; """;"   )             )</f>
        <v/>
      </c>
      <c r="BK130" t="str">
        <f>IF(Data!$K131=BK$1, "",             IF(ISERR(SEARCH(BK$1,Data!$G131)),        "",          ";" &amp; VLOOKUP(BK$1,Data!$K:$M,3, FALSE) &amp; ",""" &amp; VLOOKUP(BK$1,Data!$K:$L,2, FALSE) &amp; """;"   )             )</f>
        <v/>
      </c>
      <c r="BL130" t="str">
        <f>IF(Data!$K131=BL$1, "",             IF(ISERR(SEARCH(BL$1,Data!$G131)),        "",          ";" &amp; VLOOKUP(BL$1,Data!$K:$M,3, FALSE) &amp; ",""" &amp; VLOOKUP(BL$1,Data!$K:$L,2, FALSE) &amp; """;"   )             )</f>
        <v/>
      </c>
      <c r="BM130" t="str">
        <f>IF(Data!$K131=BM$1, "",             IF(ISERR(SEARCH(BM$1,Data!$G131)),        "",          ";" &amp; VLOOKUP(BM$1,Data!$K:$M,3, FALSE) &amp; ",""" &amp; VLOOKUP(BM$1,Data!$K:$L,2, FALSE) &amp; """;"   )             )</f>
        <v/>
      </c>
      <c r="BN130" t="str">
        <f>IF(Data!$K131=BN$1, "",             IF(ISERR(SEARCH(BN$1,Data!$G131)),        "",          ";" &amp; VLOOKUP(BN$1,Data!$K:$M,3, FALSE) &amp; ",""" &amp; VLOOKUP(BN$1,Data!$K:$L,2, FALSE) &amp; """;"   )             )</f>
        <v/>
      </c>
      <c r="BO130" t="str">
        <f>IF(Data!$K131=BO$1, "",             IF(ISERR(SEARCH(BO$1,Data!$G131)),        "",          ";" &amp; VLOOKUP(BO$1,Data!$K:$M,3, FALSE) &amp; ",""" &amp; VLOOKUP(BO$1,Data!$K:$L,2, FALSE) &amp; """;"   )             )</f>
        <v/>
      </c>
      <c r="BP130" t="str">
        <f>IF(Data!$K131=BP$1, "",             IF(ISERR(SEARCH(BP$1,Data!$G131)),        "",          ";" &amp; VLOOKUP(BP$1,Data!$K:$M,3, FALSE) &amp; ",""" &amp; VLOOKUP(BP$1,Data!$K:$L,2, FALSE) &amp; """;"   )             )</f>
        <v/>
      </c>
      <c r="BQ130" t="str">
        <f>IF(Data!$K131=BQ$1, "",             IF(ISERR(SEARCH(BQ$1,Data!$G131)),        "",          ";" &amp; VLOOKUP(BQ$1,Data!$K:$M,3, FALSE) &amp; ",""" &amp; VLOOKUP(BQ$1,Data!$K:$L,2, FALSE) &amp; """;"   )             )</f>
        <v/>
      </c>
      <c r="BR130" t="str">
        <f>IF(Data!$K131=BR$1, "",             IF(ISERR(SEARCH(BR$1,Data!$G131)),        "",          ";" &amp; VLOOKUP(BR$1,Data!$K:$M,3, FALSE) &amp; ",""" &amp; VLOOKUP(BR$1,Data!$K:$L,2, FALSE) &amp; """;"   )             )</f>
        <v/>
      </c>
      <c r="BS130" t="str">
        <f>IF(Data!$K131=BS$1, "",             IF(ISERR(SEARCH(BS$1,Data!$G131)),        "",          ";" &amp; VLOOKUP(BS$1,Data!$K:$M,3, FALSE) &amp; ",""" &amp; VLOOKUP(BS$1,Data!$K:$L,2, FALSE) &amp; """;"   )             )</f>
        <v/>
      </c>
      <c r="BT130" t="str">
        <f>IF(Data!$K131=BT$1, "",             IF(ISERR(SEARCH(BT$1,Data!$G131)),        "",          ";" &amp; VLOOKUP(BT$1,Data!$K:$M,3, FALSE) &amp; ",""" &amp; VLOOKUP(BT$1,Data!$K:$L,2, FALSE) &amp; """;"   )             )</f>
        <v/>
      </c>
      <c r="BU130" t="str">
        <f>IF(Data!$K131=BU$1, "",             IF(ISERR(SEARCH(BU$1,Data!$G131)),        "",          ";" &amp; VLOOKUP(BU$1,Data!$K:$M,3, FALSE) &amp; ",""" &amp; VLOOKUP(BU$1,Data!$K:$L,2, FALSE) &amp; """;"   )             )</f>
        <v/>
      </c>
      <c r="BV130" t="str">
        <f>IF(Data!$K131=BV$1, "",             IF(ISERR(SEARCH(BV$1,Data!$G131)),        "",          ";" &amp; VLOOKUP(BV$1,Data!$K:$M,3, FALSE) &amp; ",""" &amp; VLOOKUP(BV$1,Data!$K:$L,2, FALSE) &amp; """;"   )             )</f>
        <v/>
      </c>
      <c r="BW130" t="str">
        <f>IF(Data!$K131=BW$1, "",             IF(ISERR(SEARCH(BW$1,Data!$G131)),        "",          ";" &amp; VLOOKUP(BW$1,Data!$K:$M,3, FALSE) &amp; ",""" &amp; VLOOKUP(BW$1,Data!$K:$L,2, FALSE) &amp; """;"   )             )</f>
        <v/>
      </c>
      <c r="BX130" t="str">
        <f>IF(Data!$K131=BX$1, "",             IF(ISERR(SEARCH(BX$1,Data!$G131)),        "",          ";" &amp; VLOOKUP(BX$1,Data!$K:$M,3, FALSE) &amp; ",""" &amp; VLOOKUP(BX$1,Data!$K:$L,2, FALSE) &amp; """;"   )             )</f>
        <v/>
      </c>
      <c r="BY130" t="str">
        <f>IF(Data!$K131=BY$1, "",             IF(ISERR(SEARCH(BY$1,Data!$G131)),        "",          ";" &amp; VLOOKUP(BY$1,Data!$K:$M,3, FALSE) &amp; ",""" &amp; VLOOKUP(BY$1,Data!$K:$L,2, FALSE) &amp; """;"   )             )</f>
        <v/>
      </c>
      <c r="BZ130" t="str">
        <f>IF(Data!$K131=BZ$1, "",             IF(ISERR(SEARCH(BZ$1,Data!$G131)),        "",          ";" &amp; VLOOKUP(BZ$1,Data!$K:$M,3, FALSE) &amp; ",""" &amp; VLOOKUP(BZ$1,Data!$K:$L,2, FALSE) &amp; """;"   )             )</f>
        <v/>
      </c>
      <c r="CA130" t="str">
        <f>IF(Data!$K131=CA$1, "",             IF(ISERR(SEARCH(CA$1,Data!$G131)),        "",          ";" &amp; VLOOKUP(CA$1,Data!$K:$M,3, FALSE) &amp; ",""" &amp; VLOOKUP(CA$1,Data!$K:$L,2, FALSE) &amp; """;"   )             )</f>
        <v/>
      </c>
      <c r="CB130" t="str">
        <f>IF(Data!$K131=CB$1, "",             IF(ISERR(SEARCH(CB$1,Data!$G131)),        "",          ";" &amp; VLOOKUP(CB$1,Data!$K:$M,3, FALSE) &amp; ",""" &amp; VLOOKUP(CB$1,Data!$K:$L,2, FALSE) &amp; """;"   )             )</f>
        <v/>
      </c>
      <c r="CC130" t="str">
        <f>IF(Data!$K131=CC$1, "",             IF(ISERR(SEARCH(CC$1,Data!$G131)),        "",          ";" &amp; VLOOKUP(CC$1,Data!$K:$M,3, FALSE) &amp; ",""" &amp; VLOOKUP(CC$1,Data!$K:$L,2, FALSE) &amp; """;"   )             )</f>
        <v/>
      </c>
      <c r="CD130" t="str">
        <f>IF(Data!$K131=CD$1, "",             IF(ISERR(SEARCH(CD$1,Data!$G131)),        "",          ";" &amp; VLOOKUP(CD$1,Data!$K:$M,3, FALSE) &amp; ",""" &amp; VLOOKUP(CD$1,Data!$K:$L,2, FALSE) &amp; """;"   )             )</f>
        <v/>
      </c>
      <c r="CE130" t="str">
        <f>IF(Data!$K131=CE$1, "",             IF(ISERR(SEARCH(CE$1,Data!$G131)),        "",          ";" &amp; VLOOKUP(CE$1,Data!$K:$M,3, FALSE) &amp; ",""" &amp; VLOOKUP(CE$1,Data!$K:$L,2, FALSE) &amp; """;"   )             )</f>
        <v/>
      </c>
      <c r="CF130" t="str">
        <f>IF(Data!$K131=CF$1, "",             IF(ISERR(SEARCH(CF$1,Data!$G131)),        "",          ";" &amp; VLOOKUP(CF$1,Data!$K:$M,3, FALSE) &amp; ",""" &amp; VLOOKUP(CF$1,Data!$K:$L,2, FALSE) &amp; """;"   )             )</f>
        <v/>
      </c>
      <c r="CG130" t="str">
        <f>IF(Data!$K131=CG$1, "",             IF(ISERR(SEARCH(CG$1,Data!$G131)),        "",          ";" &amp; VLOOKUP(CG$1,Data!$K:$M,3, FALSE) &amp; ",""" &amp; VLOOKUP(CG$1,Data!$K:$L,2, FALSE) &amp; """;"   )             )</f>
        <v/>
      </c>
      <c r="CH130" t="str">
        <f>IF(Data!$K131=CH$1, "",             IF(ISERR(SEARCH(CH$1,Data!$G131)),        "",          ";" &amp; VLOOKUP(CH$1,Data!$K:$M,3, FALSE) &amp; ",""" &amp; VLOOKUP(CH$1,Data!$K:$L,2, FALSE) &amp; """;"   )             )</f>
        <v/>
      </c>
      <c r="CI130" t="str">
        <f>IF(Data!$K131=CI$1, "",             IF(ISERR(SEARCH(CI$1,Data!$G131)),        "",          ";" &amp; VLOOKUP(CI$1,Data!$K:$M,3, FALSE) &amp; ",""" &amp; VLOOKUP(CI$1,Data!$K:$L,2, FALSE) &amp; """;"   )             )</f>
        <v/>
      </c>
      <c r="CJ130" t="str">
        <f>IF(Data!$K131=CJ$1, "",             IF(ISERR(SEARCH(CJ$1,Data!$G131)),        "",          ";" &amp; VLOOKUP(CJ$1,Data!$K:$M,3, FALSE) &amp; ",""" &amp; VLOOKUP(CJ$1,Data!$K:$L,2, FALSE) &amp; """;"   )             )</f>
        <v/>
      </c>
      <c r="CK130" t="str">
        <f>IF(Data!$K131=CK$1, "",             IF(ISERR(SEARCH(CK$1,Data!$G131)),        "",          ";" &amp; VLOOKUP(CK$1,Data!$K:$M,3, FALSE) &amp; ",""" &amp; VLOOKUP(CK$1,Data!$K:$L,2, FALSE) &amp; """;"   )             )</f>
        <v/>
      </c>
      <c r="CL130" t="str">
        <f>IF(Data!$K131=CL$1, "",             IF(ISERR(SEARCH(CL$1,Data!$G131)),        "",          ";" &amp; VLOOKUP(CL$1,Data!$K:$M,3, FALSE) &amp; ",""" &amp; VLOOKUP(CL$1,Data!$K:$L,2, FALSE) &amp; """;"   )             )</f>
        <v/>
      </c>
      <c r="CM130" t="str">
        <f>IF(Data!$K131=CM$1, "",             IF(ISERR(SEARCH(CM$1,Data!$G131)),        "",          ";" &amp; VLOOKUP(CM$1,Data!$K:$M,3, FALSE) &amp; ",""" &amp; VLOOKUP(CM$1,Data!$K:$L,2, FALSE) &amp; """;"   )             )</f>
        <v/>
      </c>
      <c r="CN130" t="str">
        <f>IF(Data!$K131=CN$1, "",             IF(ISERR(SEARCH(CN$1,Data!$G131)),        "",          ";" &amp; VLOOKUP(CN$1,Data!$K:$M,3, FALSE) &amp; ",""" &amp; VLOOKUP(CN$1,Data!$K:$L,2, FALSE) &amp; """;"   )             )</f>
        <v/>
      </c>
      <c r="CO130" t="str">
        <f>IF(Data!$K131=CO$1, "",             IF(ISERR(SEARCH(CO$1,Data!$G131)),        "",          ";" &amp; VLOOKUP(CO$1,Data!$K:$M,3, FALSE) &amp; ",""" &amp; VLOOKUP(CO$1,Data!$K:$L,2, FALSE) &amp; """;"   )             )</f>
        <v/>
      </c>
      <c r="CP130" t="str">
        <f>IF(Data!$K131=CP$1, "",             IF(ISERR(SEARCH(CP$1,Data!$G131)),        "",          ";" &amp; VLOOKUP(CP$1,Data!$K:$M,3, FALSE) &amp; ",""" &amp; VLOOKUP(CP$1,Data!$K:$L,2, FALSE) &amp; """;"   )             )</f>
        <v/>
      </c>
      <c r="CQ130" t="str">
        <f>IF(Data!$K131=CQ$1, "",             IF(ISERR(SEARCH(CQ$1,Data!$G131)),        "",          ";" &amp; VLOOKUP(CQ$1,Data!$K:$M,3, FALSE) &amp; ",""" &amp; VLOOKUP(CQ$1,Data!$K:$L,2, FALSE) &amp; """;"   )             )</f>
        <v/>
      </c>
      <c r="CR130" t="str">
        <f>IF(Data!$K131=CR$1, "",             IF(ISERR(SEARCH(CR$1,Data!$G131)),        "",          ";" &amp; VLOOKUP(CR$1,Data!$K:$M,3, FALSE) &amp; ",""" &amp; VLOOKUP(CR$1,Data!$K:$L,2, FALSE) &amp; """;"   )             )</f>
        <v/>
      </c>
      <c r="CS130" t="str">
        <f>IF(Data!$K131=CS$1, "",             IF(ISERR(SEARCH(CS$1,Data!$G131)),        "",          ";" &amp; VLOOKUP(CS$1,Data!$K:$M,3, FALSE) &amp; ",""" &amp; VLOOKUP(CS$1,Data!$K:$L,2, FALSE) &amp; """;"   )             )</f>
        <v/>
      </c>
      <c r="CT130" t="str">
        <f>IF(Data!$K131=CT$1, "",             IF(ISERR(SEARCH(CT$1,Data!$G131)),        "",          ";" &amp; VLOOKUP(CT$1,Data!$K:$M,3, FALSE) &amp; ",""" &amp; VLOOKUP(CT$1,Data!$K:$L,2, FALSE) &amp; """;"   )             )</f>
        <v/>
      </c>
      <c r="CU130" t="str">
        <f>IF(Data!$K131=CU$1, "",             IF(ISERR(SEARCH(CU$1,Data!$G131)),        "",          ";" &amp; VLOOKUP(CU$1,Data!$K:$M,3, FALSE) &amp; ",""" &amp; VLOOKUP(CU$1,Data!$K:$L,2, FALSE) &amp; """;"   )             )</f>
        <v/>
      </c>
      <c r="CV130" t="str">
        <f>IF(Data!$K131=CV$1, "",             IF(ISERR(SEARCH(CV$1,Data!$G131)),        "",          ";" &amp; VLOOKUP(CV$1,Data!$K:$M,3, FALSE) &amp; ",""" &amp; VLOOKUP(CV$1,Data!$K:$L,2, FALSE) &amp; """;"   )             )</f>
        <v/>
      </c>
      <c r="CW130" t="str">
        <f>IF(Data!$K131=CW$1, "",             IF(ISERR(SEARCH(CW$1,Data!$G131)),        "",          ";" &amp; VLOOKUP(CW$1,Data!$K:$M,3, FALSE) &amp; ",""" &amp; VLOOKUP(CW$1,Data!$K:$L,2, FALSE) &amp; """;"   )             )</f>
        <v/>
      </c>
      <c r="CX130" t="str">
        <f>IF(Data!$K131=CX$1, "",             IF(ISERR(SEARCH(CX$1,Data!$G131)),        "",          ";" &amp; VLOOKUP(CX$1,Data!$K:$M,3, FALSE) &amp; ",""" &amp; VLOOKUP(CX$1,Data!$K:$L,2, FALSE) &amp; """;"   )             )</f>
        <v/>
      </c>
      <c r="CY130" t="str">
        <f>IF(Data!$K131=CY$1, "",             IF(ISERR(SEARCH(CY$1,Data!$G131)),        "",          ";" &amp; VLOOKUP(CY$1,Data!$K:$M,3, FALSE) &amp; ",""" &amp; VLOOKUP(CY$1,Data!$K:$L,2, FALSE) &amp; """;"   )             )</f>
        <v/>
      </c>
      <c r="CZ130" t="str">
        <f>IF(Data!$K131=CZ$1, "",             IF(ISERR(SEARCH(CZ$1,Data!$G131)),        "",          ";" &amp; VLOOKUP(CZ$1,Data!$K:$M,3, FALSE) &amp; ",""" &amp; VLOOKUP(CZ$1,Data!$K:$L,2, FALSE) &amp; """;"   )             )</f>
        <v/>
      </c>
      <c r="DA130" t="str">
        <f>IF(Data!$K131=DA$1, "",             IF(ISERR(SEARCH(DA$1,Data!$G131)),        "",          ";" &amp; VLOOKUP(DA$1,Data!$K:$M,3, FALSE) &amp; ",""" &amp; VLOOKUP(DA$1,Data!$K:$L,2, FALSE) &amp; """;"   )             )</f>
        <v/>
      </c>
      <c r="DB130" t="str">
        <f>IF(Data!$K131=DB$1, "",             IF(ISERR(SEARCH(DB$1,Data!$G131)),        "",          ";" &amp; VLOOKUP(DB$1,Data!$K:$M,3, FALSE) &amp; ",""" &amp; VLOOKUP(DB$1,Data!$K:$L,2, FALSE) &amp; """;"   )             )</f>
        <v/>
      </c>
      <c r="DC130" t="str">
        <f>IF(Data!$K131=DC$1, "",             IF(ISERR(SEARCH(DC$1,Data!$G131)),        "",          ";" &amp; VLOOKUP(DC$1,Data!$K:$M,3, FALSE) &amp; ",""" &amp; VLOOKUP(DC$1,Data!$K:$L,2, FALSE) &amp; """;"   )             )</f>
        <v/>
      </c>
      <c r="DD130" t="str">
        <f>IF(Data!$K131=DD$1, "",             IF(ISERR(SEARCH(DD$1,Data!$G131)),        "",          ";" &amp; VLOOKUP(DD$1,Data!$K:$M,3, FALSE) &amp; ",""" &amp; VLOOKUP(DD$1,Data!$K:$L,2, FALSE) &amp; """;"   )             )</f>
        <v/>
      </c>
      <c r="DE130" t="str">
        <f>IF(Data!$K131=DE$1, "",             IF(ISERR(SEARCH(DE$1,Data!$G131)),        "",          ";" &amp; VLOOKUP(DE$1,Data!$K:$M,3, FALSE) &amp; ",""" &amp; VLOOKUP(DE$1,Data!$K:$L,2, FALSE) &amp; """;"   )             )</f>
        <v/>
      </c>
      <c r="DF130" t="str">
        <f>IF(Data!$K131=DF$1, "",             IF(ISERR(SEARCH(DF$1,Data!$G131)),        "",          ";" &amp; VLOOKUP(DF$1,Data!$K:$M,3, FALSE) &amp; ",""" &amp; VLOOKUP(DF$1,Data!$K:$L,2, FALSE) &amp; """;"   )             )</f>
        <v/>
      </c>
      <c r="DG130" t="str">
        <f>IF(Data!$K131=DG$1, "",             IF(ISERR(SEARCH(DG$1,Data!$G131)),        "",          ";" &amp; VLOOKUP(DG$1,Data!$K:$M,3, FALSE) &amp; ",""" &amp; VLOOKUP(DG$1,Data!$K:$L,2, FALSE) &amp; """;"   )             )</f>
        <v/>
      </c>
      <c r="DH130" t="str">
        <f>IF(Data!$K131=DH$1, "",             IF(ISERR(SEARCH(DH$1,Data!$G131)),        "",          ";" &amp; VLOOKUP(DH$1,Data!$K:$M,3, FALSE) &amp; ",""" &amp; VLOOKUP(DH$1,Data!$K:$L,2, FALSE) &amp; """;"   )             )</f>
        <v/>
      </c>
      <c r="DI130" t="str">
        <f>IF(Data!$K131=DI$1, "",             IF(ISERR(SEARCH(DI$1,Data!$G131)),        "",          ";" &amp; VLOOKUP(DI$1,Data!$K:$M,3, FALSE) &amp; ",""" &amp; VLOOKUP(DI$1,Data!$K:$L,2, FALSE) &amp; """;"   )             )</f>
        <v/>
      </c>
      <c r="DJ130" t="str">
        <f>IF(Data!$K131=DJ$1, "",             IF(ISERR(SEARCH(DJ$1,Data!$G131)),        "",          ";" &amp; VLOOKUP(DJ$1,Data!$K:$M,3, FALSE) &amp; ",""" &amp; VLOOKUP(DJ$1,Data!$K:$L,2, FALSE) &amp; """;"   )             )</f>
        <v/>
      </c>
      <c r="DK130" t="str">
        <f>IF(Data!$K131=DK$1, "",             IF(ISERR(SEARCH(DK$1,Data!$G131)),        "",          ";" &amp; VLOOKUP(DK$1,Data!$K:$M,3, FALSE) &amp; ",""" &amp; VLOOKUP(DK$1,Data!$K:$L,2, FALSE) &amp; """;"   )             )</f>
        <v/>
      </c>
      <c r="DL130" t="str">
        <f>IF(Data!$K131=DL$1, "",             IF(ISERR(SEARCH(DL$1,Data!$G131)),        "",          ";" &amp; VLOOKUP(DL$1,Data!$K:$M,3, FALSE) &amp; ",""" &amp; VLOOKUP(DL$1,Data!$K:$L,2, FALSE) &amp; """;"   )             )</f>
        <v/>
      </c>
      <c r="DM130" t="str">
        <f>IF(Data!$K131=DM$1, "",             IF(ISERR(SEARCH(DM$1,Data!$G131)),        "",          ";" &amp; VLOOKUP(DM$1,Data!$K:$M,3, FALSE) &amp; ",""" &amp; VLOOKUP(DM$1,Data!$K:$L,2, FALSE) &amp; """;"   )             )</f>
        <v/>
      </c>
      <c r="DN130" t="str">
        <f>IF(Data!$K131=DN$1, "",             IF(ISERR(SEARCH(DN$1,Data!$G131)),        "",          ";" &amp; VLOOKUP(DN$1,Data!$K:$M,3, FALSE) &amp; ",""" &amp; VLOOKUP(DN$1,Data!$K:$L,2, FALSE) &amp; """;"   )             )</f>
        <v/>
      </c>
      <c r="DO130" t="str">
        <f>IF(Data!$K131=DO$1, "",             IF(ISERR(SEARCH(DO$1,Data!$G131)),        "",          ";" &amp; VLOOKUP(DO$1,Data!$K:$M,3, FALSE) &amp; ",""" &amp; VLOOKUP(DO$1,Data!$K:$L,2, FALSE) &amp; """;"   )             )</f>
        <v/>
      </c>
      <c r="DP130" t="str">
        <f>IF(Data!$K131=DP$1, "",             IF(ISERR(SEARCH(DP$1,Data!$G131)),        "",          ";" &amp; VLOOKUP(DP$1,Data!$K:$M,3, FALSE) &amp; ",""" &amp; VLOOKUP(DP$1,Data!$K:$L,2, FALSE) &amp; """;"   )             )</f>
        <v/>
      </c>
      <c r="DQ130" t="str">
        <f>IF(Data!$K131=DQ$1, "",             IF(ISERR(SEARCH(DQ$1,Data!$G131)),        "",          ";" &amp; VLOOKUP(DQ$1,Data!$K:$M,3, FALSE) &amp; ",""" &amp; VLOOKUP(DQ$1,Data!$K:$L,2, FALSE) &amp; """;"   )             )</f>
        <v/>
      </c>
      <c r="DR130" t="str">
        <f>IF(Data!$K131=DR$1, "",             IF(ISERR(SEARCH(DR$1,Data!$G131)),        "",          ";" &amp; VLOOKUP(DR$1,Data!$K:$M,3, FALSE) &amp; ",""" &amp; VLOOKUP(DR$1,Data!$K:$L,2, FALSE) &amp; """;"   )             )</f>
        <v/>
      </c>
      <c r="DS130" t="str">
        <f>IF(Data!$K131=DS$1, "",             IF(ISERR(SEARCH(DS$1,Data!$G131)),        "",          ";" &amp; VLOOKUP(DS$1,Data!$K:$M,3, FALSE) &amp; ",""" &amp; VLOOKUP(DS$1,Data!$K:$L,2, FALSE) &amp; """;"   )             )</f>
        <v/>
      </c>
      <c r="DT130" t="str">
        <f>IF(Data!$K131=DT$1, "",             IF(ISERR(SEARCH(DT$1,Data!$G131)),        "",          ";" &amp; VLOOKUP(DT$1,Data!$K:$M,3, FALSE) &amp; ",""" &amp; VLOOKUP(DT$1,Data!$K:$L,2, FALSE) &amp; """;"   )             )</f>
        <v/>
      </c>
      <c r="DU130" t="str">
        <f>IF(Data!$K131=DU$1, "",             IF(ISERR(SEARCH(DU$1,Data!$G131)),        "",          ";" &amp; VLOOKUP(DU$1,Data!$K:$M,3, FALSE) &amp; ",""" &amp; VLOOKUP(DU$1,Data!$K:$L,2, FALSE) &amp; """;"   )             )</f>
        <v/>
      </c>
      <c r="DV130" t="str">
        <f>IF(Data!$K131=DV$1, "",             IF(ISERR(SEARCH(DV$1,Data!$G131)),        "",          ";" &amp; VLOOKUP(DV$1,Data!$K:$M,3, FALSE) &amp; ",""" &amp; VLOOKUP(DV$1,Data!$K:$L,2, FALSE) &amp; """;"   )             )</f>
        <v/>
      </c>
      <c r="DW130" t="str">
        <f>IF(Data!$K131=DW$1, "",             IF(ISERR(SEARCH(DW$1,Data!$G131)),        "",          ";" &amp; VLOOKUP(DW$1,Data!$K:$M,3, FALSE) &amp; ",""" &amp; VLOOKUP(DW$1,Data!$K:$L,2, FALSE) &amp; """;"   )             )</f>
        <v/>
      </c>
      <c r="DX130" t="str">
        <f>IF(Data!$K131=DX$1, "",             IF(ISERR(SEARCH(DX$1,Data!$G131)),        "",          ";" &amp; VLOOKUP(DX$1,Data!$K:$M,3, FALSE) &amp; ",""" &amp; VLOOKUP(DX$1,Data!$K:$L,2, FALSE) &amp; """;"   )             )</f>
        <v/>
      </c>
      <c r="DY130" t="str">
        <f>IF(Data!$K131=DY$1, "",             IF(ISERR(SEARCH(DY$1,Data!$G131)),        "",          ";" &amp; VLOOKUP(DY$1,Data!$K:$M,3, FALSE) &amp; ",""" &amp; VLOOKUP(DY$1,Data!$K:$L,2, FALSE) &amp; """;"   )             )</f>
        <v/>
      </c>
      <c r="DZ130" t="str">
        <f>IF(Data!$K131=DZ$1, "",             IF(ISERR(SEARCH(DZ$1,Data!$G131)),        "",          ";" &amp; VLOOKUP(DZ$1,Data!$K:$M,3, FALSE) &amp; ",""" &amp; VLOOKUP(DZ$1,Data!$K:$L,2, FALSE) &amp; """;"   )             )</f>
        <v/>
      </c>
      <c r="EA130" t="str">
        <f>IF(Data!$K131=EA$1, "",             IF(ISERR(SEARCH(EA$1,Data!$G131)),        "",          ";" &amp; VLOOKUP(EA$1,Data!$K:$M,3, FALSE) &amp; ",""" &amp; VLOOKUP(EA$1,Data!$K:$L,2, FALSE) &amp; """;"   )             )</f>
        <v/>
      </c>
      <c r="EB130" t="str">
        <f>IF(Data!$K131=EB$1, "",             IF(ISERR(SEARCH(EB$1,Data!$G131)),        "",          ";" &amp; VLOOKUP(EB$1,Data!$K:$M,3, FALSE) &amp; ",""" &amp; VLOOKUP(EB$1,Data!$K:$L,2, FALSE) &amp; """;"   )             )</f>
        <v/>
      </c>
      <c r="EC130" t="str">
        <f>IF(Data!$K131=EC$1, "",             IF(ISERR(SEARCH(EC$1,Data!$G131)),        "",          ";" &amp; VLOOKUP(EC$1,Data!$K:$M,3, FALSE) &amp; ",""" &amp; VLOOKUP(EC$1,Data!$K:$L,2, FALSE) &amp; """;"   )             )</f>
        <v/>
      </c>
      <c r="ED130" t="str">
        <f>IF(Data!$K131=ED$1, "",             IF(ISERR(SEARCH(ED$1,Data!$G131)),        "",          ";" &amp; VLOOKUP(ED$1,Data!$K:$M,3, FALSE) &amp; ",""" &amp; VLOOKUP(ED$1,Data!$K:$L,2, FALSE) &amp; """;"   )             )</f>
        <v/>
      </c>
      <c r="EE130" t="str">
        <f>IF(Data!$K131=EE$1, "",             IF(ISERR(SEARCH(EE$1,Data!$G131)),        "",          ";" &amp; VLOOKUP(EE$1,Data!$K:$M,3, FALSE) &amp; ",""" &amp; VLOOKUP(EE$1,Data!$K:$L,2, FALSE) &amp; """;"   )             )</f>
        <v/>
      </c>
      <c r="EF130" t="str">
        <f>IF(Data!$K131=EF$1, "",             IF(ISERR(SEARCH(EF$1,Data!$G131)),        "",          ";" &amp; VLOOKUP(EF$1,Data!$K:$M,3, FALSE) &amp; ",""" &amp; VLOOKUP(EF$1,Data!$K:$L,2, FALSE) &amp; """;"   )             )</f>
        <v/>
      </c>
      <c r="EG130" t="str">
        <f>IF(Data!$K131=EG$1, "",             IF(ISERR(SEARCH(EG$1,Data!$G131)),        "",          ";" &amp; VLOOKUP(EG$1,Data!$K:$M,3, FALSE) &amp; ",""" &amp; VLOOKUP(EG$1,Data!$K:$L,2, FALSE) &amp; """;"   )             )</f>
        <v/>
      </c>
      <c r="EH130" t="str">
        <f>IF(Data!$K131=EH$1, "",             IF(ISERR(SEARCH(EH$1,Data!$G131)),        "",          ";" &amp; VLOOKUP(EH$1,Data!$K:$M,3, FALSE) &amp; ",""" &amp; VLOOKUP(EH$1,Data!$K:$L,2, FALSE) &amp; """;"   )             )</f>
        <v/>
      </c>
      <c r="EI130" t="str">
        <f>IF(Data!$K131=EI$1, "",             IF(ISERR(SEARCH(EI$1,Data!$G131)),        "",          ";" &amp; VLOOKUP(EI$1,Data!$K:$M,3, FALSE) &amp; ",""" &amp; VLOOKUP(EI$1,Data!$K:$L,2, FALSE) &amp; """;"   )             )</f>
        <v/>
      </c>
      <c r="EJ130" t="str">
        <f>IF(Data!$K131=EJ$1, "",             IF(ISERR(SEARCH(EJ$1,Data!$G131)),        "",          ";" &amp; VLOOKUP(EJ$1,Data!$K:$M,3, FALSE) &amp; ",""" &amp; VLOOKUP(EJ$1,Data!$K:$L,2, FALSE) &amp; """;"   )             )</f>
        <v/>
      </c>
      <c r="EK130" t="str">
        <f>IF(Data!$K131=EK$1, "",             IF(ISERR(SEARCH(EK$1,Data!$G131)),        "",          ";" &amp; VLOOKUP(EK$1,Data!$K:$M,3, FALSE) &amp; ",""" &amp; VLOOKUP(EK$1,Data!$K:$L,2, FALSE) &amp; """;"   )             )</f>
        <v/>
      </c>
      <c r="EL130" t="str">
        <f>IF(Data!$K131=EL$1, "",             IF(ISERR(SEARCH(EL$1,Data!$G131)),        "",          ";" &amp; VLOOKUP(EL$1,Data!$K:$M,3, FALSE) &amp; ",""" &amp; VLOOKUP(EL$1,Data!$K:$L,2, FALSE) &amp; """;"   )             )</f>
        <v/>
      </c>
      <c r="EM130" t="str">
        <f>IF(Data!$K131=EM$1, "",             IF(ISERR(SEARCH(EM$1,Data!$G131)),        "",          ";" &amp; VLOOKUP(EM$1,Data!$K:$M,3, FALSE) &amp; ",""" &amp; VLOOKUP(EM$1,Data!$K:$L,2, FALSE) &amp; """;"   )             )</f>
        <v/>
      </c>
      <c r="EN130" t="str">
        <f>IF(Data!$K131=EN$1, "",             IF(ISERR(SEARCH(EN$1,Data!$G131)),        "",          ";" &amp; VLOOKUP(EN$1,Data!$K:$M,3, FALSE) &amp; ",""" &amp; VLOOKUP(EN$1,Data!$K:$L,2, FALSE) &amp; """;"   )             )</f>
        <v/>
      </c>
      <c r="EO130" t="str">
        <f>IF(Data!$K131=EO$1, "",             IF(ISERR(SEARCH(EO$1,Data!$G131)),        "",          ";" &amp; VLOOKUP(EO$1,Data!$K:$M,3, FALSE) &amp; ",""" &amp; VLOOKUP(EO$1,Data!$K:$L,2, FALSE) &amp; """;"   )             )</f>
        <v/>
      </c>
      <c r="EP130" t="str">
        <f>IF(Data!$K131=EP$1, "",             IF(ISERR(SEARCH(EP$1,Data!$G131)),        "",          ";" &amp; VLOOKUP(EP$1,Data!$K:$M,3, FALSE) &amp; ",""" &amp; VLOOKUP(EP$1,Data!$K:$L,2, FALSE) &amp; """;"   )             )</f>
        <v/>
      </c>
      <c r="EQ130" t="str">
        <f>IF(Data!$K131=EQ$1, "",             IF(ISERR(SEARCH(EQ$1,Data!$G131)),        "",          ";" &amp; VLOOKUP(EQ$1,Data!$K:$M,3, FALSE) &amp; ",""" &amp; VLOOKUP(EQ$1,Data!$K:$L,2, FALSE) &amp; """;"   )             )</f>
        <v/>
      </c>
      <c r="ER130" t="str">
        <f>IF(Data!$K131=ER$1, "",             IF(ISERR(SEARCH(ER$1,Data!$G131)),        "",          ";" &amp; VLOOKUP(ER$1,Data!$K:$M,3, FALSE) &amp; ",""" &amp; VLOOKUP(ER$1,Data!$K:$L,2, FALSE) &amp; """;"   )             )</f>
        <v/>
      </c>
      <c r="ES130" t="str">
        <f>IF(Data!$K131=ES$1, "",             IF(ISERR(SEARCH(ES$1,Data!$G131)),        "",          ";" &amp; VLOOKUP(ES$1,Data!$K:$M,3, FALSE) &amp; ",""" &amp; VLOOKUP(ES$1,Data!$K:$L,2, FALSE) &amp; """;"   )             )</f>
        <v/>
      </c>
      <c r="ET130" t="str">
        <f>IF(Data!$K131=ET$1, "",             IF(ISERR(SEARCH(ET$1,Data!$G131)),        "",          ";" &amp; VLOOKUP(ET$1,Data!$K:$M,3, FALSE) &amp; ",""" &amp; VLOOKUP(ET$1,Data!$K:$L,2, FALSE) &amp; """;"   )             )</f>
        <v/>
      </c>
      <c r="EU130" t="str">
        <f>IF(Data!$K131=EU$1, "",             IF(ISERR(SEARCH(EU$1,Data!$G131)),        "",          ";" &amp; VLOOKUP(EU$1,Data!$K:$M,3, FALSE) &amp; ",""" &amp; VLOOKUP(EU$1,Data!$K:$L,2, FALSE) &amp; """;"   )             )</f>
        <v/>
      </c>
      <c r="EV130" t="str">
        <f>IF(Data!$K131=EV$1, "",             IF(ISERR(SEARCH(EV$1,Data!$G131)),        "",          ";" &amp; VLOOKUP(EV$1,Data!$K:$M,3, FALSE) &amp; ",""" &amp; VLOOKUP(EV$1,Data!$K:$L,2, FALSE) &amp; """;"   )             )</f>
        <v/>
      </c>
      <c r="EW130" t="str">
        <f>IF(Data!$K131=EW$1, "",             IF(ISERR(SEARCH(EW$1,Data!$G131)),        "",          ";" &amp; VLOOKUP(EW$1,Data!$K:$M,3, FALSE) &amp; ",""" &amp; VLOOKUP(EW$1,Data!$K:$L,2, FALSE) &amp; """;"   )             )</f>
        <v/>
      </c>
      <c r="EX130" t="str">
        <f>IF(Data!$K131=EX$1, "",             IF(ISERR(SEARCH(EX$1,Data!$G131)),        "",          ";" &amp; VLOOKUP(EX$1,Data!$K:$M,3, FALSE) &amp; ",""" &amp; VLOOKUP(EX$1,Data!$K:$L,2, FALSE) &amp; """;"   )             )</f>
        <v/>
      </c>
      <c r="EY130" t="str">
        <f>IF(Data!$K131=EY$1, "",             IF(ISERR(SEARCH(EY$1,Data!$G131)),        "",          ";" &amp; VLOOKUP(EY$1,Data!$K:$M,3, FALSE) &amp; ",""" &amp; VLOOKUP(EY$1,Data!$K:$L,2, FALSE) &amp; """;"   )             )</f>
        <v/>
      </c>
      <c r="EZ130" t="str">
        <f>IF(Data!$K131=EZ$1, "",             IF(ISERR(SEARCH(EZ$1,Data!$G131)),        "",          ";" &amp; VLOOKUP(EZ$1,Data!$K:$M,3, FALSE) &amp; ",""" &amp; VLOOKUP(EZ$1,Data!$K:$L,2, FALSE) &amp; """;"   )             )</f>
        <v/>
      </c>
      <c r="FA130" t="str">
        <f>IF(Data!$K131=FA$1, "",             IF(ISERR(SEARCH(FA$1,Data!$G131)),        "",          ";" &amp; VLOOKUP(FA$1,Data!$K:$M,3, FALSE) &amp; ",""" &amp; VLOOKUP(FA$1,Data!$K:$L,2, FALSE) &amp; """;"   )             )</f>
        <v/>
      </c>
      <c r="FB130" t="str">
        <f>IF(Data!$K131=FB$1, "",             IF(ISERR(SEARCH(FB$1,Data!$G131)),        "",          ";" &amp; VLOOKUP(FB$1,Data!$K:$M,3, FALSE) &amp; ",""" &amp; VLOOKUP(FB$1,Data!$K:$L,2, FALSE) &amp; """;"   )             )</f>
        <v/>
      </c>
      <c r="FC130" t="str">
        <f>IF(Data!$K131=FC$1, "",             IF(ISERR(SEARCH(FC$1,Data!$G131)),        "",          ";" &amp; VLOOKUP(FC$1,Data!$K:$M,3, FALSE) &amp; ",""" &amp; VLOOKUP(FC$1,Data!$K:$L,2, FALSE) &amp; """;"   )             )</f>
        <v/>
      </c>
      <c r="FD130" t="str">
        <f>IF(Data!$K131=FD$1, "",             IF(ISERR(SEARCH(FD$1,Data!$G131)),        "",          ";" &amp; VLOOKUP(FD$1,Data!$K:$M,3, FALSE) &amp; ",""" &amp; VLOOKUP(FD$1,Data!$K:$L,2, FALSE) &amp; """;"   )             )</f>
        <v/>
      </c>
      <c r="FE130" t="str">
        <f>IF(Data!$K131=FE$1, "",             IF(ISERR(SEARCH(FE$1,Data!$G131)),        "",          ";" &amp; VLOOKUP(FE$1,Data!$K:$M,3, FALSE) &amp; ",""" &amp; VLOOKUP(FE$1,Data!$K:$L,2, FALSE) &amp; """;"   )             )</f>
        <v/>
      </c>
      <c r="FF130" t="str">
        <f>IF(Data!$K131=FF$1, "",             IF(ISERR(SEARCH(FF$1,Data!$G131)),        "",          ";" &amp; VLOOKUP(FF$1,Data!$K:$M,3, FALSE) &amp; ",""" &amp; VLOOKUP(FF$1,Data!$K:$L,2, FALSE) &amp; """;"   )             )</f>
        <v/>
      </c>
      <c r="FG130" t="str">
        <f>IF(Data!$K131=FG$1, "",             IF(ISERR(SEARCH(FG$1,Data!$G131)),        "",          ";" &amp; VLOOKUP(FG$1,Data!$K:$M,3, FALSE) &amp; ",""" &amp; VLOOKUP(FG$1,Data!$K:$L,2, FALSE) &amp; """;"   )             )</f>
        <v/>
      </c>
      <c r="FH130" t="str">
        <f>IF(Data!$K131=FH$1, "",             IF(ISERR(SEARCH(FH$1,Data!$G131)),        "",          ";" &amp; VLOOKUP(FH$1,Data!$K:$M,3, FALSE) &amp; ",""" &amp; VLOOKUP(FH$1,Data!$K:$L,2, FALSE) &amp; """;"   )             )</f>
        <v/>
      </c>
      <c r="FI130" t="str">
        <f>IF(Data!$K131=FI$1, "",             IF(ISERR(SEARCH(FI$1,Data!$G131)),        "",          ";" &amp; VLOOKUP(FI$1,Data!$K:$M,3, FALSE) &amp; ",""" &amp; VLOOKUP(FI$1,Data!$K:$L,2, FALSE) &amp; """;"   )             )</f>
        <v/>
      </c>
      <c r="FJ130" t="str">
        <f>IF(Data!$K131=FJ$1, "",             IF(ISERR(SEARCH(FJ$1,Data!$G131)),        "",          ";" &amp; VLOOKUP(FJ$1,Data!$K:$M,3, FALSE) &amp; ",""" &amp; VLOOKUP(FJ$1,Data!$K:$L,2, FALSE) &amp; """;"   )             )</f>
        <v/>
      </c>
      <c r="FK130" t="str">
        <f>IF(Data!$K131=FK$1, "",             IF(ISERR(SEARCH(FK$1,Data!$G131)),        "",          ";" &amp; VLOOKUP(FK$1,Data!$K:$M,3, FALSE) &amp; ",""" &amp; VLOOKUP(FK$1,Data!$K:$L,2, FALSE) &amp; """;"   )             )</f>
        <v/>
      </c>
      <c r="FL130" t="str">
        <f>IF(Data!$K131=FL$1, "",             IF(ISERR(SEARCH(FL$1,Data!$G131)),        "",          ";" &amp; VLOOKUP(FL$1,Data!$K:$M,3, FALSE) &amp; ",""" &amp; VLOOKUP(FL$1,Data!$K:$L,2, FALSE) &amp; """;"   )             )</f>
        <v/>
      </c>
      <c r="FM130" t="str">
        <f>IF(Data!$K131=FM$1, "",             IF(ISERR(SEARCH(FM$1,Data!$G131)),        "",          ";" &amp; VLOOKUP(FM$1,Data!$K:$M,3, FALSE) &amp; ",""" &amp; VLOOKUP(FM$1,Data!$K:$L,2, FALSE) &amp; """;"   )             )</f>
        <v/>
      </c>
      <c r="FN130" t="str">
        <f>IF(Data!$K131=FN$1, "",             IF(ISERR(SEARCH(FN$1,Data!$G131)),        "",          ";" &amp; VLOOKUP(FN$1,Data!$K:$M,3, FALSE) &amp; ",""" &amp; VLOOKUP(FN$1,Data!$K:$L,2, FALSE) &amp; """;"   )             )</f>
        <v/>
      </c>
      <c r="FO130" t="str">
        <f>IF(Data!$K131=FO$1, "",             IF(ISERR(SEARCH(FO$1,Data!$G131)),        "",          ";" &amp; VLOOKUP(FO$1,Data!$K:$M,3, FALSE) &amp; ",""" &amp; VLOOKUP(FO$1,Data!$K:$L,2, FALSE) &amp; """;"   )             )</f>
        <v/>
      </c>
      <c r="FP130" t="str">
        <f>IF(Data!$K131=FP$1, "",             IF(ISERR(SEARCH(FP$1,Data!$G131)),        "",          ";" &amp; VLOOKUP(FP$1,Data!$K:$M,3, FALSE) &amp; ",""" &amp; VLOOKUP(FP$1,Data!$K:$L,2, FALSE) &amp; """;"   )             )</f>
        <v/>
      </c>
      <c r="FQ130" t="str">
        <f>IF(Data!$K131=FQ$1, "",             IF(ISERR(SEARCH(FQ$1,Data!$G131)),        "",          ";" &amp; VLOOKUP(FQ$1,Data!$K:$M,3, FALSE) &amp; ",""" &amp; VLOOKUP(FQ$1,Data!$K:$L,2, FALSE) &amp; """;"   )             )</f>
        <v/>
      </c>
      <c r="FR130" t="str">
        <f>IF(Data!$K131=FR$1, "",             IF(ISERR(SEARCH(FR$1,Data!$G131)),        "",          ";" &amp; VLOOKUP(FR$1,Data!$K:$M,3, FALSE) &amp; ",""" &amp; VLOOKUP(FR$1,Data!$K:$L,2, FALSE) &amp; """;"   )             )</f>
        <v/>
      </c>
      <c r="FS130" t="str">
        <f>IF(Data!$K131=FS$1, "",             IF(ISERR(SEARCH(FS$1,Data!$G131)),        "",          ";" &amp; VLOOKUP(FS$1,Data!$K:$M,3, FALSE) &amp; ",""" &amp; VLOOKUP(FS$1,Data!$K:$L,2, FALSE) &amp; """;"   )             )</f>
        <v/>
      </c>
      <c r="FT130" t="str">
        <f>IF(Data!$K131=FT$1, "",             IF(ISERR(SEARCH(FT$1,Data!$G131)),        "",          ";" &amp; VLOOKUP(FT$1,Data!$K:$M,3, FALSE) &amp; ",""" &amp; VLOOKUP(FT$1,Data!$K:$L,2, FALSE) &amp; """;"   )             )</f>
        <v/>
      </c>
      <c r="FU130" t="str">
        <f>IF(Data!$K131=FU$1, "",             IF(ISERR(SEARCH(FU$1,Data!$G131)),        "",          ";" &amp; VLOOKUP(FU$1,Data!$K:$M,3, FALSE) &amp; ",""" &amp; VLOOKUP(FU$1,Data!$K:$L,2, FALSE) &amp; """;"   )             )</f>
        <v/>
      </c>
      <c r="FV130" t="str">
        <f>IF(Data!$K131=FV$1, "",             IF(ISERR(SEARCH(FV$1,Data!$G131)),        "",          ";" &amp; VLOOKUP(FV$1,Data!$K:$M,3, FALSE) &amp; ",""" &amp; VLOOKUP(FV$1,Data!$K:$L,2, FALSE) &amp; """;"   )             )</f>
        <v/>
      </c>
      <c r="FW130" t="str">
        <f>IF(Data!$K131=FW$1, "",             IF(ISERR(SEARCH(FW$1,Data!$G131)),        "",          ";" &amp; VLOOKUP(FW$1,Data!$K:$M,3, FALSE) &amp; ",""" &amp; VLOOKUP(FW$1,Data!$K:$L,2, FALSE) &amp; """;"   )             )</f>
        <v/>
      </c>
      <c r="FX130" t="str">
        <f>IF(Data!$K131=FX$1, "",             IF(ISERR(SEARCH(FX$1,Data!$G131)),        "",          ";" &amp; VLOOKUP(FX$1,Data!$K:$M,3, FALSE) &amp; ",""" &amp; VLOOKUP(FX$1,Data!$K:$L,2, FALSE) &amp; """;"   )             )</f>
        <v/>
      </c>
      <c r="FY130" t="str">
        <f>IF(Data!$K131=FY$1, "",             IF(ISERR(SEARCH(FY$1,Data!$G131)),        "",          ";" &amp; VLOOKUP(FY$1,Data!$K:$M,3, FALSE) &amp; ",""" &amp; VLOOKUP(FY$1,Data!$K:$L,2, FALSE) &amp; """;"   )             )</f>
        <v/>
      </c>
      <c r="FZ130" t="str">
        <f>IF(Data!$K131=FZ$1, "",             IF(ISERR(SEARCH(FZ$1,Data!$G131)),        "",          ";" &amp; VLOOKUP(FZ$1,Data!$K:$M,3, FALSE) &amp; ",""" &amp; VLOOKUP(FZ$1,Data!$K:$L,2, FALSE) &amp; """;"   )             )</f>
        <v/>
      </c>
      <c r="GA130" t="str">
        <f>IF(Data!$K131=GA$1, "",             IF(ISERR(SEARCH(GA$1,Data!$G131)),        "",          ";" &amp; VLOOKUP(GA$1,Data!$K:$M,3, FALSE) &amp; ",""" &amp; VLOOKUP(GA$1,Data!$K:$L,2, FALSE) &amp; """;"   )             )</f>
        <v/>
      </c>
      <c r="GB130" t="str">
        <f>IF(Data!$K131=GB$1, "",             IF(ISERR(SEARCH(GB$1,Data!$G131)),        "",          ";" &amp; VLOOKUP(GB$1,Data!$K:$M,3, FALSE) &amp; ",""" &amp; VLOOKUP(GB$1,Data!$K:$L,2, FALSE) &amp; """;"   )             )</f>
        <v/>
      </c>
      <c r="GC130" t="str">
        <f>IF(Data!$K131=GC$1, "",             IF(ISERR(SEARCH(GC$1,Data!$G131)),        "",          ";" &amp; VLOOKUP(GC$1,Data!$K:$M,3, FALSE) &amp; ",""" &amp; VLOOKUP(GC$1,Data!$K:$L,2, FALSE) &amp; """;"   )             )</f>
        <v/>
      </c>
      <c r="GD130" t="str">
        <f>IF(Data!$K131=GD$1, "",             IF(ISERR(SEARCH(GD$1,Data!$G131)),        "",          ";" &amp; VLOOKUP(GD$1,Data!$K:$M,3, FALSE) &amp; ",""" &amp; VLOOKUP(GD$1,Data!$K:$L,2, FALSE) &amp; """;"   )             )</f>
        <v/>
      </c>
      <c r="GE130" t="str">
        <f>IF(Data!$K131=GE$1, "",             IF(ISERR(SEARCH(GE$1,Data!$G131)),        "",          ";" &amp; VLOOKUP(GE$1,Data!$K:$M,3, FALSE) &amp; ",""" &amp; VLOOKUP(GE$1,Data!$K:$L,2, FALSE) &amp; """;"   )             )</f>
        <v/>
      </c>
      <c r="GF130" t="str">
        <f>IF(Data!$K131=GF$1, "",             IF(ISERR(SEARCH(GF$1,Data!$G131)),        "",          ";" &amp; VLOOKUP(GF$1,Data!$K:$M,3, FALSE) &amp; ",""" &amp; VLOOKUP(GF$1,Data!$K:$L,2, FALSE) &amp; """;"   )             )</f>
        <v/>
      </c>
      <c r="GG130" t="str">
        <f>IF(Data!$K131=GG$1, "",             IF(ISERR(SEARCH(GG$1,Data!$G131)),        "",          ";" &amp; VLOOKUP(GG$1,Data!$K:$M,3, FALSE) &amp; ",""" &amp; VLOOKUP(GG$1,Data!$K:$L,2, FALSE) &amp; """;"   )             )</f>
        <v/>
      </c>
      <c r="GH130" t="str">
        <f>IF(Data!$K131=GH$1, "",             IF(ISERR(SEARCH(GH$1,Data!$G131)),        "",          ";" &amp; VLOOKUP(GH$1,Data!$K:$M,3, FALSE) &amp; ",""" &amp; VLOOKUP(GH$1,Data!$K:$L,2, FALSE) &amp; """;"   )             )</f>
        <v/>
      </c>
      <c r="GI130" t="str">
        <f>IF(Data!$K131=GI$1, "",             IF(ISERR(SEARCH(GI$1,Data!$G131)),        "",          ";" &amp; VLOOKUP(GI$1,Data!$K:$M,3, FALSE) &amp; ",""" &amp; VLOOKUP(GI$1,Data!$K:$L,2, FALSE) &amp; """;"   )             )</f>
        <v/>
      </c>
      <c r="GJ130" t="str">
        <f>IF(Data!$K131=GJ$1, "",             IF(ISERR(SEARCH(GJ$1,Data!$G131)),        "",          ";" &amp; VLOOKUP(GJ$1,Data!$K:$M,3, FALSE) &amp; ",""" &amp; VLOOKUP(GJ$1,Data!$K:$L,2, FALSE) &amp; """;"   )             )</f>
        <v/>
      </c>
      <c r="GK130" t="str">
        <f>IF(Data!$K131=GK$1, "",             IF(ISERR(SEARCH(GK$1,Data!$G131)),        "",          ";" &amp; VLOOKUP(GK$1,Data!$K:$M,3, FALSE) &amp; ",""" &amp; VLOOKUP(GK$1,Data!$K:$L,2, FALSE) &amp; """;"   )             )</f>
        <v/>
      </c>
      <c r="GL130" t="str">
        <f>IF(Data!$K131=GL$1, "",             IF(ISERR(SEARCH(GL$1,Data!$G131)),        "",          ";" &amp; VLOOKUP(GL$1,Data!$K:$M,3, FALSE) &amp; ",""" &amp; VLOOKUP(GL$1,Data!$K:$L,2, FALSE) &amp; """;"   )             )</f>
        <v/>
      </c>
      <c r="GM130" t="str">
        <f>IF(Data!$K131=GM$1, "",             IF(ISERR(SEARCH(GM$1,Data!$G131)),        "",          ";" &amp; VLOOKUP(GM$1,Data!$K:$M,3, FALSE) &amp; ",""" &amp; VLOOKUP(GM$1,Data!$K:$L,2, FALSE) &amp; """;"   )             )</f>
        <v/>
      </c>
      <c r="GN130" t="str">
        <f>IF(Data!$K131=GN$1, "",             IF(ISERR(SEARCH(GN$1,Data!$G131)),        "",          ";" &amp; VLOOKUP(GN$1,Data!$K:$M,3, FALSE) &amp; ",""" &amp; VLOOKUP(GN$1,Data!$K:$L,2, FALSE) &amp; """;"   )             )</f>
        <v/>
      </c>
      <c r="GO130" t="str">
        <f>IF(Data!$K131=GO$1, "",             IF(ISERR(SEARCH(GO$1,Data!$G131)),        "",          ";" &amp; VLOOKUP(GO$1,Data!$K:$M,3, FALSE) &amp; ",""" &amp; VLOOKUP(GO$1,Data!$K:$L,2, FALSE) &amp; """;"   )             )</f>
        <v/>
      </c>
      <c r="GP130" t="str">
        <f>IF(Data!$K131=GP$1, "",             IF(ISERR(SEARCH(GP$1,Data!$G131)),        "",          ";" &amp; VLOOKUP(GP$1,Data!$K:$M,3, FALSE) &amp; ",""" &amp; VLOOKUP(GP$1,Data!$K:$L,2, FALSE) &amp; """;"   )             )</f>
        <v/>
      </c>
      <c r="GQ130" t="str">
        <f>IF(Data!$K131=GQ$1, "",             IF(ISERR(SEARCH(GQ$1,Data!$G131)),        "",          ";" &amp; VLOOKUP(GQ$1,Data!$K:$M,3, FALSE) &amp; ",""" &amp; VLOOKUP(GQ$1,Data!$K:$L,2, FALSE) &amp; """;"   )             )</f>
        <v/>
      </c>
      <c r="GR130" t="str">
        <f>IF(Data!$K131=GR$1, "",             IF(ISERR(SEARCH(GR$1,Data!$G131)),        "",          ";" &amp; VLOOKUP(GR$1,Data!$K:$M,3, FALSE) &amp; ",""" &amp; VLOOKUP(GR$1,Data!$K:$L,2, FALSE) &amp; """;"   )             )</f>
        <v/>
      </c>
      <c r="GS130" t="str">
        <f>IF(Data!$K131=GS$1, "",             IF(ISERR(SEARCH(GS$1,Data!$G131)),        "",          ";" &amp; VLOOKUP(GS$1,Data!$K:$M,3, FALSE) &amp; ",""" &amp; VLOOKUP(GS$1,Data!$K:$L,2, FALSE) &amp; """;"   )             )</f>
        <v/>
      </c>
      <c r="GT130" t="str">
        <f>IF(Data!$K131=GT$1, "",             IF(ISERR(SEARCH(GT$1,Data!$G131)),        "",          ";" &amp; VLOOKUP(GT$1,Data!$K:$M,3, FALSE) &amp; ",""" &amp; VLOOKUP(GT$1,Data!$K:$L,2, FALSE) &amp; """;"   )             )</f>
        <v/>
      </c>
      <c r="GU130" t="str">
        <f>IF(Data!$K131=GU$1, "",             IF(ISERR(SEARCH(GU$1,Data!$G131)),        "",          ";" &amp; VLOOKUP(GU$1,Data!$K:$M,3, FALSE) &amp; ",""" &amp; VLOOKUP(GU$1,Data!$K:$L,2, FALSE) &amp; """;"   )             )</f>
        <v/>
      </c>
      <c r="GV130" t="str">
        <f>IF(Data!$K131=GV$1, "",             IF(ISERR(SEARCH(GV$1,Data!$G131)),        "",          ";" &amp; VLOOKUP(GV$1,Data!$K:$M,3, FALSE) &amp; ",""" &amp; VLOOKUP(GV$1,Data!$K:$L,2, FALSE) &amp; """;"   )             )</f>
        <v/>
      </c>
      <c r="GW130" t="str">
        <f>IF(Data!$K131=GW$1, "",             IF(ISERR(SEARCH(GW$1,Data!$G131)),        "",          ";" &amp; VLOOKUP(GW$1,Data!$K:$M,3, FALSE) &amp; ",""" &amp; VLOOKUP(GW$1,Data!$K:$L,2, FALSE) &amp; """;"   )             )</f>
        <v/>
      </c>
      <c r="GX130" t="str">
        <f>IF(Data!$K131=GX$1, "",             IF(ISERR(SEARCH(GX$1,Data!$G131)),        "",          ";" &amp; VLOOKUP(GX$1,Data!$K:$M,3, FALSE) &amp; ",""" &amp; VLOOKUP(GX$1,Data!$K:$L,2, FALSE) &amp; """;"   )             )</f>
        <v/>
      </c>
      <c r="GY130" t="str">
        <f>IF(Data!$K131=GY$1, "",             IF(ISERR(SEARCH(GY$1,Data!$G131)),        "",          ";" &amp; VLOOKUP(GY$1,Data!$K:$M,3, FALSE) &amp; ",""" &amp; VLOOKUP(GY$1,Data!$K:$L,2, FALSE) &amp; """;"   )             )</f>
        <v/>
      </c>
      <c r="GZ130" t="str">
        <f>IF(Data!$K131=GZ$1, "",             IF(ISERR(SEARCH(GZ$1,Data!$G131)),        "",          ";" &amp; VLOOKUP(GZ$1,Data!$K:$M,3, FALSE) &amp; ",""" &amp; VLOOKUP(GZ$1,Data!$K:$L,2, FALSE) &amp; """;"   )             )</f>
        <v/>
      </c>
      <c r="HA130" t="str">
        <f>IF(Data!$K131=HA$1, "",             IF(ISERR(SEARCH(HA$1,Data!$G131)),        "",          ";" &amp; VLOOKUP(HA$1,Data!$K:$M,3, FALSE) &amp; ",""" &amp; VLOOKUP(HA$1,Data!$K:$L,2, FALSE) &amp; """;"   )             )</f>
        <v/>
      </c>
      <c r="HB130" t="str">
        <f>IF(Data!$K131=HB$1, "",             IF(ISERR(SEARCH(HB$1,Data!$G131)),        "",          ";" &amp; VLOOKUP(HB$1,Data!$K:$M,3, FALSE) &amp; ",""" &amp; VLOOKUP(HB$1,Data!$K:$L,2, FALSE) &amp; """;"   )             )</f>
        <v/>
      </c>
      <c r="HC130" t="str">
        <f>IF(Data!$K131=HC$1, "",             IF(ISERR(SEARCH(HC$1,Data!$G131)),        "",          ";" &amp; VLOOKUP(HC$1,Data!$K:$M,3, FALSE) &amp; ",""" &amp; VLOOKUP(HC$1,Data!$K:$L,2, FALSE) &amp; """;"   )             )</f>
        <v/>
      </c>
      <c r="HD130" t="str">
        <f>IF(Data!$K131=HD$1, "",             IF(ISERR(SEARCH(HD$1,Data!$G131)),        "",          ";" &amp; VLOOKUP(HD$1,Data!$K:$M,3, FALSE) &amp; ",""" &amp; VLOOKUP(HD$1,Data!$K:$L,2, FALSE) &amp; """;"   )             )</f>
        <v/>
      </c>
      <c r="HE130" t="str">
        <f>IF(Data!$K131=HE$1, "",             IF(ISERR(SEARCH(HE$1,Data!$G131)),        "",          ";" &amp; VLOOKUP(HE$1,Data!$K:$M,3, FALSE) &amp; ",""" &amp; VLOOKUP(HE$1,Data!$K:$L,2, FALSE) &amp; """;"   )             )</f>
        <v/>
      </c>
      <c r="HF130" t="str">
        <f>IF(Data!$K131=HF$1, "",             IF(ISERR(SEARCH(HF$1,Data!$G131)),        "",          ";" &amp; VLOOKUP(HF$1,Data!$K:$M,3, FALSE) &amp; ",""" &amp; VLOOKUP(HF$1,Data!$K:$L,2, FALSE) &amp; """;"   )             )</f>
        <v/>
      </c>
      <c r="HG130" t="str">
        <f>IF(Data!$K131=HG$1, "",             IF(ISERR(SEARCH(HG$1,Data!$G131)),        "",          ";" &amp; VLOOKUP(HG$1,Data!$K:$M,3, FALSE) &amp; ",""" &amp; VLOOKUP(HG$1,Data!$K:$L,2, FALSE) &amp; """;"   )             )</f>
        <v/>
      </c>
      <c r="HH130" t="str">
        <f>IF(Data!$K131=HH$1, "",             IF(ISERR(SEARCH(HH$1,Data!$G131)),        "",          ";" &amp; VLOOKUP(HH$1,Data!$K:$M,3, FALSE) &amp; ",""" &amp; VLOOKUP(HH$1,Data!$K:$L,2, FALSE) &amp; """;"   )             )</f>
        <v/>
      </c>
      <c r="HI130" t="str">
        <f>IF(Data!$K131=HI$1, "",             IF(ISERR(SEARCH(HI$1,Data!$G131)),        "",          ";" &amp; VLOOKUP(HI$1,Data!$K:$M,3, FALSE) &amp; ",""" &amp; VLOOKUP(HI$1,Data!$K:$L,2, FALSE) &amp; """;"   )             )</f>
        <v/>
      </c>
      <c r="HJ130" t="str">
        <f>IF(Data!$K131=HJ$1, "",             IF(ISERR(SEARCH(HJ$1,Data!$G131)),        "",          ";" &amp; VLOOKUP(HJ$1,Data!$K:$M,3, FALSE) &amp; ",""" &amp; VLOOKUP(HJ$1,Data!$K:$L,2, FALSE) &amp; """;"   )             )</f>
        <v/>
      </c>
      <c r="HK130" t="str">
        <f>IF(Data!$K131=HK$1, "",             IF(ISERR(SEARCH(HK$1,Data!$G131)),        "",          ";" &amp; VLOOKUP(HK$1,Data!$K:$M,3, FALSE) &amp; ",""" &amp; VLOOKUP(HK$1,Data!$K:$L,2, FALSE) &amp; """;"   )             )</f>
        <v/>
      </c>
      <c r="HL130" t="str">
        <f>IF(Data!$K131=HL$1, "",             IF(ISERR(SEARCH(HL$1,Data!$G131)),        "",          ";" &amp; VLOOKUP(HL$1,Data!$K:$M,3, FALSE) &amp; ",""" &amp; VLOOKUP(HL$1,Data!$K:$L,2, FALSE) &amp; """;"   )             )</f>
        <v/>
      </c>
      <c r="HM130" t="str">
        <f>IF(Data!$K131=HM$1, "",             IF(ISERR(SEARCH(HM$1,Data!$G131)),        "",          ";" &amp; VLOOKUP(HM$1,Data!$K:$M,3, FALSE) &amp; ",""" &amp; VLOOKUP(HM$1,Data!$K:$L,2, FALSE) &amp; """;"   )             )</f>
        <v/>
      </c>
      <c r="HN130" t="str">
        <f>IF(Data!$K131=HN$1, "",             IF(ISERR(SEARCH(HN$1,Data!$G131)),        "",          ";" &amp; VLOOKUP(HN$1,Data!$K:$M,3, FALSE) &amp; ",""" &amp; VLOOKUP(HN$1,Data!$K:$L,2, FALSE) &amp; """;"   )             )</f>
        <v/>
      </c>
      <c r="HO130" t="str">
        <f>IF(Data!$K131=HO$1, "",             IF(ISERR(SEARCH(HO$1,Data!$G131)),        "",          ";" &amp; VLOOKUP(HO$1,Data!$K:$M,3, FALSE) &amp; ",""" &amp; VLOOKUP(HO$1,Data!$K:$L,2, FALSE) &amp; """;"   )             )</f>
        <v/>
      </c>
      <c r="HP130" t="str">
        <f>IF(Data!$K131=HP$1, "",             IF(ISERR(SEARCH(HP$1,Data!$G131)),        "",          ";" &amp; VLOOKUP(HP$1,Data!$K:$M,3, FALSE) &amp; ",""" &amp; VLOOKUP(HP$1,Data!$K:$L,2, FALSE) &amp; """;"   )             )</f>
        <v/>
      </c>
      <c r="HQ130" t="str">
        <f>IF(Data!$K131=HQ$1, "",             IF(ISERR(SEARCH(HQ$1,Data!$G131)),        "",          ";" &amp; VLOOKUP(HQ$1,Data!$K:$M,3, FALSE) &amp; ",""" &amp; VLOOKUP(HQ$1,Data!$K:$L,2, FALSE) &amp; """;"   )             )</f>
        <v>;213,"HUMAN";</v>
      </c>
      <c r="HR130" t="str">
        <f>IF(Data!$K131=HR$1, "",             IF(ISERR(SEARCH(HR$1,Data!$G131)),        "",          ";" &amp; VLOOKUP(HR$1,Data!$K:$M,3, FALSE) &amp; ",""" &amp; VLOOKUP(HR$1,Data!$K:$L,2, FALSE) &amp; """;"   )             )</f>
        <v/>
      </c>
      <c r="HS130" t="str">
        <f>IF(Data!$K131=HS$1, "",             IF(ISERR(SEARCH(HS$1,Data!$G131)),        "",          ";" &amp; VLOOKUP(HS$1,Data!$K:$M,3, FALSE) &amp; ",""" &amp; VLOOKUP(HS$1,Data!$K:$L,2, FALSE) &amp; """;"   )             )</f>
        <v/>
      </c>
      <c r="HT130" t="str">
        <f>IF(Data!$K131=HT$1, "",             IF(ISERR(SEARCH(HT$1,Data!$G131)),        "",          ";" &amp; VLOOKUP(HT$1,Data!$K:$M,3, FALSE) &amp; ",""" &amp; VLOOKUP(HT$1,Data!$K:$L,2, FALSE) &amp; """;"   )             )</f>
        <v/>
      </c>
      <c r="HU130" t="str">
        <f>IF(Data!$K131=HU$1, "",             IF(ISERR(SEARCH(HU$1,Data!$G131)),        "",          ";" &amp; VLOOKUP(HU$1,Data!$K:$M,3, FALSE) &amp; ",""" &amp; VLOOKUP(HU$1,Data!$K:$L,2, FALSE) &amp; """;"   )             )</f>
        <v/>
      </c>
      <c r="HV130" t="str">
        <f>IF(Data!$K131=HV$1, "",             IF(ISERR(SEARCH(HV$1,Data!$G131)),        "",          ";" &amp; VLOOKUP(HV$1,Data!$K:$M,3, FALSE) &amp; ",""" &amp; VLOOKUP(HV$1,Data!$K:$L,2, FALSE) &amp; """;"   )             )</f>
        <v/>
      </c>
      <c r="HW130" t="str">
        <f>IF(Data!$K131=HW$1, "",             IF(ISERR(SEARCH(HW$1,Data!$G131)),        "",          ";" &amp; VLOOKUP(HW$1,Data!$K:$M,3, FALSE) &amp; ",""" &amp; VLOOKUP(HW$1,Data!$K:$L,2, FALSE) &amp; """;"   )             )</f>
        <v/>
      </c>
      <c r="HX130" t="str">
        <f>IF(Data!$K131=HX$1, "",             IF(ISERR(SEARCH(HX$1,Data!$G131)),        "",          ";" &amp; VLOOKUP(HX$1,Data!$K:$M,3, FALSE) &amp; ",""" &amp; VLOOKUP(HX$1,Data!$K:$L,2, FALSE) &amp; """;"   )             )</f>
        <v/>
      </c>
      <c r="HY130" t="str">
        <f>IF(Data!$K131=HY$1, "",             IF(ISERR(SEARCH(HY$1,Data!$G131)),        "",          ";" &amp; VLOOKUP(HY$1,Data!$K:$M,3, FALSE) &amp; ",""" &amp; VLOOKUP(HY$1,Data!$K:$L,2, FALSE) &amp; """;"   )             )</f>
        <v/>
      </c>
      <c r="HZ130" t="str">
        <f>IF(Data!$K131=HZ$1, "",             IF(ISERR(SEARCH(HZ$1,Data!$G131)),        "",          ";" &amp; VLOOKUP(HZ$1,Data!$K:$M,3, FALSE) &amp; ",""" &amp; VLOOKUP(HZ$1,Data!$K:$L,2, FALSE) &amp; """;"   )             )</f>
        <v/>
      </c>
      <c r="IA130" t="str">
        <f>IF(Data!$K131=IA$1, "",             IF(ISERR(SEARCH(IA$1,Data!$G131)),        "",          ";" &amp; VLOOKUP(IA$1,Data!$K:$M,3, FALSE) &amp; ",""" &amp; VLOOKUP(IA$1,Data!$K:$L,2, FALSE) &amp; """;"   )             )</f>
        <v/>
      </c>
      <c r="IB130" t="str">
        <f>IF(Data!$K131=IB$1, "",             IF(ISERR(SEARCH(IB$1,Data!$G131)),        "",          ";" &amp; VLOOKUP(IB$1,Data!$K:$M,3, FALSE) &amp; ",""" &amp; VLOOKUP(IB$1,Data!$K:$L,2, FALSE) &amp; """;"   )             )</f>
        <v/>
      </c>
      <c r="IC130" t="str">
        <f>IF(Data!$K131=IC$1, "",             IF(ISERR(SEARCH(IC$1,Data!$G131)),        "",          ";" &amp; VLOOKUP(IC$1,Data!$K:$M,3, FALSE) &amp; ",""" &amp; VLOOKUP(IC$1,Data!$K:$L,2, FALSE) &amp; """;"   )             )</f>
        <v/>
      </c>
      <c r="ID130" t="str">
        <f>IF(Data!$K131=ID$1, "",             IF(ISERR(SEARCH(ID$1,Data!$G131)),        "",          ";" &amp; VLOOKUP(ID$1,Data!$K:$M,3, FALSE) &amp; ",""" &amp; VLOOKUP(ID$1,Data!$K:$L,2, FALSE) &amp; """;"   )             )</f>
        <v/>
      </c>
      <c r="IE130" t="str">
        <f>IF(Data!$K131=IE$1, "",             IF(ISERR(SEARCH(IE$1,Data!$G131)),        "",          ";" &amp; VLOOKUP(IE$1,Data!$K:$M,3, FALSE) &amp; ",""" &amp; VLOOKUP(IE$1,Data!$K:$L,2, FALSE) &amp; """;"   )             )</f>
        <v/>
      </c>
      <c r="IF130" t="str">
        <f>IF(Data!$K131=IF$1, "",             IF(ISERR(SEARCH(IF$1,Data!$G131)),        "",          ";" &amp; VLOOKUP(IF$1,Data!$K:$M,3, FALSE) &amp; ",""" &amp; VLOOKUP(IF$1,Data!$K:$L,2, FALSE) &amp; """;"   )             )</f>
        <v/>
      </c>
      <c r="IG130" t="str">
        <f>IF(Data!$K131=IG$1, "",             IF(ISERR(SEARCH(IG$1,Data!$G131)),        "",          ";" &amp; VLOOKUP(IG$1,Data!$K:$M,3, FALSE) &amp; ",""" &amp; VLOOKUP(IG$1,Data!$K:$L,2, FALSE) &amp; """;"   )             )</f>
        <v/>
      </c>
      <c r="IH130" t="str">
        <f>IF(Data!$K131=IH$1, "",             IF(ISERR(SEARCH(IH$1,Data!$G131)),        "",          ";" &amp; VLOOKUP(IH$1,Data!$K:$M,3, FALSE) &amp; ",""" &amp; VLOOKUP(IH$1,Data!$K:$L,2, FALSE) &amp; """;"   )             )</f>
        <v/>
      </c>
      <c r="II130" t="str">
        <f>IF(Data!$K131=II$1, "",             IF(ISERR(SEARCH(II$1,Data!$G131)),        "",          ";" &amp; VLOOKUP(II$1,Data!$K:$M,3, FALSE) &amp; ",""" &amp; VLOOKUP(II$1,Data!$K:$L,2, FALSE) &amp; """;"   )             )</f>
        <v/>
      </c>
    </row>
    <row r="131" spans="1:243" x14ac:dyDescent="0.3">
      <c r="A131" t="str">
        <f>Data!K132</f>
        <v>Muftak</v>
      </c>
      <c r="B131" s="15">
        <f>VLOOKUP(Tableau36[[#This Row],[Character]],Data!K:M,3,FALSE)</f>
        <v>130</v>
      </c>
      <c r="C131" s="15" t="str">
        <f>VLOOKUP(Tableau36[[#This Row],[Character]],Data!K:L,2,FALSE)</f>
        <v>HUMAN</v>
      </c>
      <c r="D131" s="15" t="str">
        <f>SUBSTITUTE(     SUBSTITUTE(Tableau36[[#This Row],[character_id,character_type,friend_id,friend_type]],",""DROID""",""),    ",""HUMAN""", "")</f>
        <v>130,180/130,185</v>
      </c>
      <c r="E131" s="15" t="str">
        <f>IF(Tableau36[[#This Row],[With char''s id]] = "", "",    MID(Tableau36[[#This Row],[With char''s id]], 2, LEN(Tableau36[[#This Row],[With char''s id]])-1))</f>
        <v>130,"HUMAN",180,"HUMAN"/130,"HUMAN",185,"HUMAN"</v>
      </c>
      <c r="F131" s="15" t="str">
        <f>SUBSTITUTE(Tableau36[[#This Row],[List of friend''s id]],  "/",    "/" &amp; Tableau36[[#This Row],[Character''s id]] &amp; ",""" &amp; Tableau36[[#This Row],[Type]] &amp; """,")</f>
        <v>/130,"HUMAN",180,"HUMAN"/130,"HUMAN",185,"HUMAN"</v>
      </c>
      <c r="G131" t="str">
        <f>IF( Tableau36[[#This Row],[removed double semi-colon]]="", "", "/" &amp; MID(Tableau36[[#This Row],[removed double semi-colon]],2,LEN(Tableau36[[#This Row],[removed double semi-colon]]) - 2) )</f>
        <v>/180,"HUMAN"/185,"HUMAN"</v>
      </c>
      <c r="H131" t="str">
        <f>SUBSTITUTE(Tableau36[[#This Row],[Concatenation]],";;","/")</f>
        <v>;180,"HUMAN"/185,"HUMAN";</v>
      </c>
      <c r="I131" t="str">
        <f>_xlfn.CONCAT(Tableau4[#This Row])</f>
        <v>;180,"HUMAN";;185,"HUMAN";</v>
      </c>
      <c r="M131" t="str">
        <f>IF(Data!$K132=M$1, "",             IF(ISERR(SEARCH(M$1,Data!$G132)),        "",          ";" &amp; VLOOKUP(M$1,Data!$K:$M,3, FALSE) &amp; ",""" &amp; VLOOKUP(M$1,Data!$K:$L,2, FALSE) &amp; """;"   )             )</f>
        <v/>
      </c>
      <c r="N131" t="str">
        <f>IF(Data!$K132=N$1, "",             IF(ISERR(SEARCH(N$1,Data!$G132)),        "",          ";" &amp; VLOOKUP(N$1,Data!$K:$M,3, FALSE) &amp; ",""" &amp; VLOOKUP(N$1,Data!$K:$L,2, FALSE) &amp; """;"   )             )</f>
        <v/>
      </c>
      <c r="O131" t="str">
        <f>IF(Data!$K132=O$1, "",             IF(ISERR(SEARCH(O$1,Data!$G132)),        "",          ";" &amp; VLOOKUP(O$1,Data!$K:$M,3, FALSE) &amp; ",""" &amp; VLOOKUP(O$1,Data!$K:$L,2, FALSE) &amp; """;"   )             )</f>
        <v/>
      </c>
      <c r="P131" t="str">
        <f>IF(Data!$K132=P$1, "",             IF(ISERR(SEARCH(P$1,Data!$G132)),        "",          ";" &amp; VLOOKUP(P$1,Data!$K:$M,3, FALSE) &amp; ",""" &amp; VLOOKUP(P$1,Data!$K:$L,2, FALSE) &amp; """;"   )             )</f>
        <v/>
      </c>
      <c r="Q131" t="str">
        <f>IF(Data!$K132=Q$1, "",             IF(ISERR(SEARCH(Q$1,Data!$G132)),        "",          ";" &amp; VLOOKUP(Q$1,Data!$K:$M,3, FALSE) &amp; ",""" &amp; VLOOKUP(Q$1,Data!$K:$L,2, FALSE) &amp; """;"   )             )</f>
        <v/>
      </c>
      <c r="R131" t="str">
        <f>IF(Data!$K132=R$1, "",             IF(ISERR(SEARCH(R$1,Data!$G132)),        "",          ";" &amp; VLOOKUP(R$1,Data!$K:$M,3, FALSE) &amp; ",""" &amp; VLOOKUP(R$1,Data!$K:$L,2, FALSE) &amp; """;"   )             )</f>
        <v/>
      </c>
      <c r="S131" t="str">
        <f>IF(Data!$K132=S$1, "",             IF(ISERR(SEARCH(S$1,Data!$G132)),        "",          ";" &amp; VLOOKUP(S$1,Data!$K:$M,3, FALSE) &amp; ",""" &amp; VLOOKUP(S$1,Data!$K:$L,2, FALSE) &amp; """;"   )             )</f>
        <v/>
      </c>
      <c r="T131" t="str">
        <f>IF(Data!$K132=T$1, "",             IF(ISERR(SEARCH(T$1,Data!$G132)),        "",          ";" &amp; VLOOKUP(T$1,Data!$K:$M,3, FALSE) &amp; ",""" &amp; VLOOKUP(T$1,Data!$K:$L,2, FALSE) &amp; """;"   )             )</f>
        <v/>
      </c>
      <c r="U131" t="str">
        <f>IF(Data!$K132=U$1, "",             IF(ISERR(SEARCH(U$1,Data!$G132)),        "",          ";" &amp; VLOOKUP(U$1,Data!$K:$M,3, FALSE) &amp; ",""" &amp; VLOOKUP(U$1,Data!$K:$L,2, FALSE) &amp; """;"   )             )</f>
        <v/>
      </c>
      <c r="V131" t="str">
        <f>IF(Data!$K132=V$1, "",             IF(ISERR(SEARCH(V$1,Data!$G132)),        "",          ";" &amp; VLOOKUP(V$1,Data!$K:$M,3, FALSE) &amp; ",""" &amp; VLOOKUP(V$1,Data!$K:$L,2, FALSE) &amp; """;"   )             )</f>
        <v/>
      </c>
      <c r="W131" t="str">
        <f>IF(Data!$K132=W$1, "",             IF(ISERR(SEARCH(W$1,Data!$G132)),        "",          ";" &amp; VLOOKUP(W$1,Data!$K:$M,3, FALSE) &amp; ",""" &amp; VLOOKUP(W$1,Data!$K:$L,2, FALSE) &amp; """;"   )             )</f>
        <v/>
      </c>
      <c r="X131" t="str">
        <f>IF(Data!$K132=X$1, "",             IF(ISERR(SEARCH(X$1,Data!$G132)),        "",          ";" &amp; VLOOKUP(X$1,Data!$K:$M,3, FALSE) &amp; ",""" &amp; VLOOKUP(X$1,Data!$K:$L,2, FALSE) &amp; """;"   )             )</f>
        <v/>
      </c>
      <c r="Y131" t="str">
        <f>IF(Data!$K132=Y$1, "",             IF(ISERR(SEARCH(Y$1,Data!$G132)),        "",          ";" &amp; VLOOKUP(Y$1,Data!$K:$M,3, FALSE) &amp; ",""" &amp; VLOOKUP(Y$1,Data!$K:$L,2, FALSE) &amp; """;"   )             )</f>
        <v/>
      </c>
      <c r="Z131" t="str">
        <f>IF(Data!$K132=Z$1, "",             IF(ISERR(SEARCH(Z$1,Data!$G132)),        "",          ";" &amp; VLOOKUP(Z$1,Data!$K:$M,3, FALSE) &amp; ",""" &amp; VLOOKUP(Z$1,Data!$K:$L,2, FALSE) &amp; """;"   )             )</f>
        <v/>
      </c>
      <c r="AA131" t="str">
        <f>IF(Data!$K132=AA$1, "",             IF(ISERR(SEARCH(AA$1,Data!$G132)),        "",          ";" &amp; VLOOKUP(AA$1,Data!$K:$M,3, FALSE) &amp; ",""" &amp; VLOOKUP(AA$1,Data!$K:$L,2, FALSE) &amp; """;"   )             )</f>
        <v/>
      </c>
      <c r="AB131" t="str">
        <f>IF(Data!$K132=AB$1, "",             IF(ISERR(SEARCH(AB$1,Data!$G132)),        "",          ";" &amp; VLOOKUP(AB$1,Data!$K:$M,3, FALSE) &amp; ",""" &amp; VLOOKUP(AB$1,Data!$K:$L,2, FALSE) &amp; """;"   )             )</f>
        <v/>
      </c>
      <c r="AC131" t="str">
        <f>IF(Data!$K132=AC$1, "",             IF(ISERR(SEARCH(AC$1,Data!$G132)),        "",          ";" &amp; VLOOKUP(AC$1,Data!$K:$M,3, FALSE) &amp; ",""" &amp; VLOOKUP(AC$1,Data!$K:$L,2, FALSE) &amp; """;"   )             )</f>
        <v/>
      </c>
      <c r="AD131" t="str">
        <f>IF(Data!$K132=AD$1, "",             IF(ISERR(SEARCH(AD$1,Data!$G132)),        "",          ";" &amp; VLOOKUP(AD$1,Data!$K:$M,3, FALSE) &amp; ",""" &amp; VLOOKUP(AD$1,Data!$K:$L,2, FALSE) &amp; """;"   )             )</f>
        <v/>
      </c>
      <c r="AE131" t="str">
        <f>IF(Data!$K132=AE$1, "",             IF(ISERR(SEARCH(AE$1,Data!$G132)),        "",          ";" &amp; VLOOKUP(AE$1,Data!$K:$M,3, FALSE) &amp; ",""" &amp; VLOOKUP(AE$1,Data!$K:$L,2, FALSE) &amp; """;"   )             )</f>
        <v/>
      </c>
      <c r="AF131" t="str">
        <f>IF(Data!$K132=AF$1, "",             IF(ISERR(SEARCH(AF$1,Data!$G132)),        "",          ";" &amp; VLOOKUP(AF$1,Data!$K:$M,3, FALSE) &amp; ",""" &amp; VLOOKUP(AF$1,Data!$K:$L,2, FALSE) &amp; """;"   )             )</f>
        <v/>
      </c>
      <c r="AG131" t="str">
        <f>IF(Data!$K132=AG$1, "",             IF(ISERR(SEARCH(AG$1,Data!$G132)),        "",          ";" &amp; VLOOKUP(AG$1,Data!$K:$M,3, FALSE) &amp; ",""" &amp; VLOOKUP(AG$1,Data!$K:$L,2, FALSE) &amp; """;"   )             )</f>
        <v/>
      </c>
      <c r="AH131" t="str">
        <f>IF(Data!$K132=AH$1, "",             IF(ISERR(SEARCH(AH$1,Data!$G132)),        "",          ";" &amp; VLOOKUP(AH$1,Data!$K:$M,3, FALSE) &amp; ",""" &amp; VLOOKUP(AH$1,Data!$K:$L,2, FALSE) &amp; """;"   )             )</f>
        <v/>
      </c>
      <c r="AI131" t="str">
        <f>IF(Data!$K132=AI$1, "",             IF(ISERR(SEARCH(AI$1,Data!$G132)),        "",          ";" &amp; VLOOKUP(AI$1,Data!$K:$M,3, FALSE) &amp; ",""" &amp; VLOOKUP(AI$1,Data!$K:$L,2, FALSE) &amp; """;"   )             )</f>
        <v/>
      </c>
      <c r="AJ131" t="str">
        <f>IF(Data!$K132=AJ$1, "",             IF(ISERR(SEARCH(AJ$1,Data!$G132)),        "",          ";" &amp; VLOOKUP(AJ$1,Data!$K:$M,3, FALSE) &amp; ",""" &amp; VLOOKUP(AJ$1,Data!$K:$L,2, FALSE) &amp; """;"   )             )</f>
        <v/>
      </c>
      <c r="AK131" t="str">
        <f>IF(Data!$K132=AK$1, "",             IF(ISERR(SEARCH(AK$1,Data!$G132)),        "",          ";" &amp; VLOOKUP(AK$1,Data!$K:$M,3, FALSE) &amp; ",""" &amp; VLOOKUP(AK$1,Data!$K:$L,2, FALSE) &amp; """;"   )             )</f>
        <v/>
      </c>
      <c r="AL131" t="str">
        <f>IF(Data!$K132=AL$1, "",             IF(ISERR(SEARCH(AL$1,Data!$G132)),        "",          ";" &amp; VLOOKUP(AL$1,Data!$K:$M,3, FALSE) &amp; ",""" &amp; VLOOKUP(AL$1,Data!$K:$L,2, FALSE) &amp; """;"   )             )</f>
        <v/>
      </c>
      <c r="AM131" t="str">
        <f>IF(Data!$K132=AM$1, "",             IF(ISERR(SEARCH(AM$1,Data!$G132)),        "",          ";" &amp; VLOOKUP(AM$1,Data!$K:$M,3, FALSE) &amp; ",""" &amp; VLOOKUP(AM$1,Data!$K:$L,2, FALSE) &amp; """;"   )             )</f>
        <v/>
      </c>
      <c r="AN131" t="str">
        <f>IF(Data!$K132=AN$1, "",             IF(ISERR(SEARCH(AN$1,Data!$G132)),        "",          ";" &amp; VLOOKUP(AN$1,Data!$K:$M,3, FALSE) &amp; ",""" &amp; VLOOKUP(AN$1,Data!$K:$L,2, FALSE) &amp; """;"   )             )</f>
        <v/>
      </c>
      <c r="AO131" t="str">
        <f>IF(Data!$K132=AO$1, "",             IF(ISERR(SEARCH(AO$1,Data!$G132)),        "",          ";" &amp; VLOOKUP(AO$1,Data!$K:$M,3, FALSE) &amp; ",""" &amp; VLOOKUP(AO$1,Data!$K:$L,2, FALSE) &amp; """;"   )             )</f>
        <v/>
      </c>
      <c r="AP131" t="str">
        <f>IF(Data!$K132=AP$1, "",             IF(ISERR(SEARCH(AP$1,Data!$G132)),        "",          ";" &amp; VLOOKUP(AP$1,Data!$K:$M,3, FALSE) &amp; ",""" &amp; VLOOKUP(AP$1,Data!$K:$L,2, FALSE) &amp; """;"   )             )</f>
        <v/>
      </c>
      <c r="AQ131" t="str">
        <f>IF(Data!$K132=AQ$1, "",             IF(ISERR(SEARCH(AQ$1,Data!$G132)),        "",          ";" &amp; VLOOKUP(AQ$1,Data!$K:$M,3, FALSE) &amp; ",""" &amp; VLOOKUP(AQ$1,Data!$K:$L,2, FALSE) &amp; """;"   )             )</f>
        <v/>
      </c>
      <c r="AR131" t="str">
        <f>IF(Data!$K132=AR$1, "",             IF(ISERR(SEARCH(AR$1,Data!$G132)),        "",          ";" &amp; VLOOKUP(AR$1,Data!$K:$M,3, FALSE) &amp; ",""" &amp; VLOOKUP(AR$1,Data!$K:$L,2, FALSE) &amp; """;"   )             )</f>
        <v/>
      </c>
      <c r="AS131" t="str">
        <f>IF(Data!$K132=AS$1, "",             IF(ISERR(SEARCH(AS$1,Data!$G132)),        "",          ";" &amp; VLOOKUP(AS$1,Data!$K:$M,3, FALSE) &amp; ",""" &amp; VLOOKUP(AS$1,Data!$K:$L,2, FALSE) &amp; """;"   )             )</f>
        <v/>
      </c>
      <c r="AT131" t="str">
        <f>IF(Data!$K132=AT$1, "",             IF(ISERR(SEARCH(AT$1,Data!$G132)),        "",          ";" &amp; VLOOKUP(AT$1,Data!$K:$M,3, FALSE) &amp; ",""" &amp; VLOOKUP(AT$1,Data!$K:$L,2, FALSE) &amp; """;"   )             )</f>
        <v/>
      </c>
      <c r="AU131" t="str">
        <f>IF(Data!$K132=AU$1, "",             IF(ISERR(SEARCH(AU$1,Data!$G132)),        "",          ";" &amp; VLOOKUP(AU$1,Data!$K:$M,3, FALSE) &amp; ",""" &amp; VLOOKUP(AU$1,Data!$K:$L,2, FALSE) &amp; """;"   )             )</f>
        <v/>
      </c>
      <c r="AV131" t="str">
        <f>IF(Data!$K132=AV$1, "",             IF(ISERR(SEARCH(AV$1,Data!$G132)),        "",          ";" &amp; VLOOKUP(AV$1,Data!$K:$M,3, FALSE) &amp; ",""" &amp; VLOOKUP(AV$1,Data!$K:$L,2, FALSE) &amp; """;"   )             )</f>
        <v/>
      </c>
      <c r="AW131" t="str">
        <f>IF(Data!$K132=AW$1, "",             IF(ISERR(SEARCH(AW$1,Data!$G132)),        "",          ";" &amp; VLOOKUP(AW$1,Data!$K:$M,3, FALSE) &amp; ",""" &amp; VLOOKUP(AW$1,Data!$K:$L,2, FALSE) &amp; """;"   )             )</f>
        <v/>
      </c>
      <c r="AX131" t="str">
        <f>IF(Data!$K132=AX$1, "",             IF(ISERR(SEARCH(AX$1,Data!$G132)),        "",          ";" &amp; VLOOKUP(AX$1,Data!$K:$M,3, FALSE) &amp; ",""" &amp; VLOOKUP(AX$1,Data!$K:$L,2, FALSE) &amp; """;"   )             )</f>
        <v/>
      </c>
      <c r="AY131" t="str">
        <f>IF(Data!$K132=AY$1, "",             IF(ISERR(SEARCH(AY$1,Data!$G132)),        "",          ";" &amp; VLOOKUP(AY$1,Data!$K:$M,3, FALSE) &amp; ",""" &amp; VLOOKUP(AY$1,Data!$K:$L,2, FALSE) &amp; """;"   )             )</f>
        <v/>
      </c>
      <c r="AZ131" t="str">
        <f>IF(Data!$K132=AZ$1, "",             IF(ISERR(SEARCH(AZ$1,Data!$G132)),        "",          ";" &amp; VLOOKUP(AZ$1,Data!$K:$M,3, FALSE) &amp; ",""" &amp; VLOOKUP(AZ$1,Data!$K:$L,2, FALSE) &amp; """;"   )             )</f>
        <v/>
      </c>
      <c r="BA131" t="str">
        <f>IF(Data!$K132=BA$1, "",             IF(ISERR(SEARCH(BA$1,Data!$G132)),        "",          ";" &amp; VLOOKUP(BA$1,Data!$K:$M,3, FALSE) &amp; ",""" &amp; VLOOKUP(BA$1,Data!$K:$L,2, FALSE) &amp; """;"   )             )</f>
        <v/>
      </c>
      <c r="BB131" t="str">
        <f>IF(Data!$K132=BB$1, "",             IF(ISERR(SEARCH(BB$1,Data!$G132)),        "",          ";" &amp; VLOOKUP(BB$1,Data!$K:$M,3, FALSE) &amp; ",""" &amp; VLOOKUP(BB$1,Data!$K:$L,2, FALSE) &amp; """;"   )             )</f>
        <v/>
      </c>
      <c r="BC131" t="str">
        <f>IF(Data!$K132=BC$1, "",             IF(ISERR(SEARCH(BC$1,Data!$G132)),        "",          ";" &amp; VLOOKUP(BC$1,Data!$K:$M,3, FALSE) &amp; ",""" &amp; VLOOKUP(BC$1,Data!$K:$L,2, FALSE) &amp; """;"   )             )</f>
        <v/>
      </c>
      <c r="BD131" t="str">
        <f>IF(Data!$K132=BD$1, "",             IF(ISERR(SEARCH(BD$1,Data!$G132)),        "",          ";" &amp; VLOOKUP(BD$1,Data!$K:$M,3, FALSE) &amp; ",""" &amp; VLOOKUP(BD$1,Data!$K:$L,2, FALSE) &amp; """;"   )             )</f>
        <v/>
      </c>
      <c r="BE131" t="str">
        <f>IF(Data!$K132=BE$1, "",             IF(ISERR(SEARCH(BE$1,Data!$G132)),        "",          ";" &amp; VLOOKUP(BE$1,Data!$K:$M,3, FALSE) &amp; ",""" &amp; VLOOKUP(BE$1,Data!$K:$L,2, FALSE) &amp; """;"   )             )</f>
        <v/>
      </c>
      <c r="BF131" t="str">
        <f>IF(Data!$K132=BF$1, "",             IF(ISERR(SEARCH(BF$1,Data!$G132)),        "",          ";" &amp; VLOOKUP(BF$1,Data!$K:$M,3, FALSE) &amp; ",""" &amp; VLOOKUP(BF$1,Data!$K:$L,2, FALSE) &amp; """;"   )             )</f>
        <v/>
      </c>
      <c r="BG131" t="str">
        <f>IF(Data!$K132=BG$1, "",             IF(ISERR(SEARCH(BG$1,Data!$G132)),        "",          ";" &amp; VLOOKUP(BG$1,Data!$K:$M,3, FALSE) &amp; ",""" &amp; VLOOKUP(BG$1,Data!$K:$L,2, FALSE) &amp; """;"   )             )</f>
        <v/>
      </c>
      <c r="BH131" t="str">
        <f>IF(Data!$K132=BH$1, "",             IF(ISERR(SEARCH(BH$1,Data!$G132)),        "",          ";" &amp; VLOOKUP(BH$1,Data!$K:$M,3, FALSE) &amp; ",""" &amp; VLOOKUP(BH$1,Data!$K:$L,2, FALSE) &amp; """;"   )             )</f>
        <v/>
      </c>
      <c r="BI131" t="str">
        <f>IF(Data!$K132=BI$1, "",             IF(ISERR(SEARCH(BI$1,Data!$G132)),        "",          ";" &amp; VLOOKUP(BI$1,Data!$K:$M,3, FALSE) &amp; ",""" &amp; VLOOKUP(BI$1,Data!$K:$L,2, FALSE) &amp; """;"   )             )</f>
        <v/>
      </c>
      <c r="BJ131" t="str">
        <f>IF(Data!$K132=BJ$1, "",             IF(ISERR(SEARCH(BJ$1,Data!$G132)),        "",          ";" &amp; VLOOKUP(BJ$1,Data!$K:$M,3, FALSE) &amp; ",""" &amp; VLOOKUP(BJ$1,Data!$K:$L,2, FALSE) &amp; """;"   )             )</f>
        <v/>
      </c>
      <c r="BK131" t="str">
        <f>IF(Data!$K132=BK$1, "",             IF(ISERR(SEARCH(BK$1,Data!$G132)),        "",          ";" &amp; VLOOKUP(BK$1,Data!$K:$M,3, FALSE) &amp; ",""" &amp; VLOOKUP(BK$1,Data!$K:$L,2, FALSE) &amp; """;"   )             )</f>
        <v/>
      </c>
      <c r="BL131" t="str">
        <f>IF(Data!$K132=BL$1, "",             IF(ISERR(SEARCH(BL$1,Data!$G132)),        "",          ";" &amp; VLOOKUP(BL$1,Data!$K:$M,3, FALSE) &amp; ",""" &amp; VLOOKUP(BL$1,Data!$K:$L,2, FALSE) &amp; """;"   )             )</f>
        <v/>
      </c>
      <c r="BM131" t="str">
        <f>IF(Data!$K132=BM$1, "",             IF(ISERR(SEARCH(BM$1,Data!$G132)),        "",          ";" &amp; VLOOKUP(BM$1,Data!$K:$M,3, FALSE) &amp; ",""" &amp; VLOOKUP(BM$1,Data!$K:$L,2, FALSE) &amp; """;"   )             )</f>
        <v/>
      </c>
      <c r="BN131" t="str">
        <f>IF(Data!$K132=BN$1, "",             IF(ISERR(SEARCH(BN$1,Data!$G132)),        "",          ";" &amp; VLOOKUP(BN$1,Data!$K:$M,3, FALSE) &amp; ",""" &amp; VLOOKUP(BN$1,Data!$K:$L,2, FALSE) &amp; """;"   )             )</f>
        <v/>
      </c>
      <c r="BO131" t="str">
        <f>IF(Data!$K132=BO$1, "",             IF(ISERR(SEARCH(BO$1,Data!$G132)),        "",          ";" &amp; VLOOKUP(BO$1,Data!$K:$M,3, FALSE) &amp; ",""" &amp; VLOOKUP(BO$1,Data!$K:$L,2, FALSE) &amp; """;"   )             )</f>
        <v/>
      </c>
      <c r="BP131" t="str">
        <f>IF(Data!$K132=BP$1, "",             IF(ISERR(SEARCH(BP$1,Data!$G132)),        "",          ";" &amp; VLOOKUP(BP$1,Data!$K:$M,3, FALSE) &amp; ",""" &amp; VLOOKUP(BP$1,Data!$K:$L,2, FALSE) &amp; """;"   )             )</f>
        <v/>
      </c>
      <c r="BQ131" t="str">
        <f>IF(Data!$K132=BQ$1, "",             IF(ISERR(SEARCH(BQ$1,Data!$G132)),        "",          ";" &amp; VLOOKUP(BQ$1,Data!$K:$M,3, FALSE) &amp; ",""" &amp; VLOOKUP(BQ$1,Data!$K:$L,2, FALSE) &amp; """;"   )             )</f>
        <v/>
      </c>
      <c r="BR131" t="str">
        <f>IF(Data!$K132=BR$1, "",             IF(ISERR(SEARCH(BR$1,Data!$G132)),        "",          ";" &amp; VLOOKUP(BR$1,Data!$K:$M,3, FALSE) &amp; ",""" &amp; VLOOKUP(BR$1,Data!$K:$L,2, FALSE) &amp; """;"   )             )</f>
        <v/>
      </c>
      <c r="BS131" t="str">
        <f>IF(Data!$K132=BS$1, "",             IF(ISERR(SEARCH(BS$1,Data!$G132)),        "",          ";" &amp; VLOOKUP(BS$1,Data!$K:$M,3, FALSE) &amp; ",""" &amp; VLOOKUP(BS$1,Data!$K:$L,2, FALSE) &amp; """;"   )             )</f>
        <v/>
      </c>
      <c r="BT131" t="str">
        <f>IF(Data!$K132=BT$1, "",             IF(ISERR(SEARCH(BT$1,Data!$G132)),        "",          ";" &amp; VLOOKUP(BT$1,Data!$K:$M,3, FALSE) &amp; ",""" &amp; VLOOKUP(BT$1,Data!$K:$L,2, FALSE) &amp; """;"   )             )</f>
        <v/>
      </c>
      <c r="BU131" t="str">
        <f>IF(Data!$K132=BU$1, "",             IF(ISERR(SEARCH(BU$1,Data!$G132)),        "",          ";" &amp; VLOOKUP(BU$1,Data!$K:$M,3, FALSE) &amp; ",""" &amp; VLOOKUP(BU$1,Data!$K:$L,2, FALSE) &amp; """;"   )             )</f>
        <v/>
      </c>
      <c r="BV131" t="str">
        <f>IF(Data!$K132=BV$1, "",             IF(ISERR(SEARCH(BV$1,Data!$G132)),        "",          ";" &amp; VLOOKUP(BV$1,Data!$K:$M,3, FALSE) &amp; ",""" &amp; VLOOKUP(BV$1,Data!$K:$L,2, FALSE) &amp; """;"   )             )</f>
        <v/>
      </c>
      <c r="BW131" t="str">
        <f>IF(Data!$K132=BW$1, "",             IF(ISERR(SEARCH(BW$1,Data!$G132)),        "",          ";" &amp; VLOOKUP(BW$1,Data!$K:$M,3, FALSE) &amp; ",""" &amp; VLOOKUP(BW$1,Data!$K:$L,2, FALSE) &amp; """;"   )             )</f>
        <v/>
      </c>
      <c r="BX131" t="str">
        <f>IF(Data!$K132=BX$1, "",             IF(ISERR(SEARCH(BX$1,Data!$G132)),        "",          ";" &amp; VLOOKUP(BX$1,Data!$K:$M,3, FALSE) &amp; ",""" &amp; VLOOKUP(BX$1,Data!$K:$L,2, FALSE) &amp; """;"   )             )</f>
        <v/>
      </c>
      <c r="BY131" t="str">
        <f>IF(Data!$K132=BY$1, "",             IF(ISERR(SEARCH(BY$1,Data!$G132)),        "",          ";" &amp; VLOOKUP(BY$1,Data!$K:$M,3, FALSE) &amp; ",""" &amp; VLOOKUP(BY$1,Data!$K:$L,2, FALSE) &amp; """;"   )             )</f>
        <v/>
      </c>
      <c r="BZ131" t="str">
        <f>IF(Data!$K132=BZ$1, "",             IF(ISERR(SEARCH(BZ$1,Data!$G132)),        "",          ";" &amp; VLOOKUP(BZ$1,Data!$K:$M,3, FALSE) &amp; ",""" &amp; VLOOKUP(BZ$1,Data!$K:$L,2, FALSE) &amp; """;"   )             )</f>
        <v/>
      </c>
      <c r="CA131" t="str">
        <f>IF(Data!$K132=CA$1, "",             IF(ISERR(SEARCH(CA$1,Data!$G132)),        "",          ";" &amp; VLOOKUP(CA$1,Data!$K:$M,3, FALSE) &amp; ",""" &amp; VLOOKUP(CA$1,Data!$K:$L,2, FALSE) &amp; """;"   )             )</f>
        <v/>
      </c>
      <c r="CB131" t="str">
        <f>IF(Data!$K132=CB$1, "",             IF(ISERR(SEARCH(CB$1,Data!$G132)),        "",          ";" &amp; VLOOKUP(CB$1,Data!$K:$M,3, FALSE) &amp; ",""" &amp; VLOOKUP(CB$1,Data!$K:$L,2, FALSE) &amp; """;"   )             )</f>
        <v/>
      </c>
      <c r="CC131" t="str">
        <f>IF(Data!$K132=CC$1, "",             IF(ISERR(SEARCH(CC$1,Data!$G132)),        "",          ";" &amp; VLOOKUP(CC$1,Data!$K:$M,3, FALSE) &amp; ",""" &amp; VLOOKUP(CC$1,Data!$K:$L,2, FALSE) &amp; """;"   )             )</f>
        <v/>
      </c>
      <c r="CD131" t="str">
        <f>IF(Data!$K132=CD$1, "",             IF(ISERR(SEARCH(CD$1,Data!$G132)),        "",          ";" &amp; VLOOKUP(CD$1,Data!$K:$M,3, FALSE) &amp; ",""" &amp; VLOOKUP(CD$1,Data!$K:$L,2, FALSE) &amp; """;"   )             )</f>
        <v/>
      </c>
      <c r="CE131" t="str">
        <f>IF(Data!$K132=CE$1, "",             IF(ISERR(SEARCH(CE$1,Data!$G132)),        "",          ";" &amp; VLOOKUP(CE$1,Data!$K:$M,3, FALSE) &amp; ",""" &amp; VLOOKUP(CE$1,Data!$K:$L,2, FALSE) &amp; """;"   )             )</f>
        <v/>
      </c>
      <c r="CF131" t="str">
        <f>IF(Data!$K132=CF$1, "",             IF(ISERR(SEARCH(CF$1,Data!$G132)),        "",          ";" &amp; VLOOKUP(CF$1,Data!$K:$M,3, FALSE) &amp; ",""" &amp; VLOOKUP(CF$1,Data!$K:$L,2, FALSE) &amp; """;"   )             )</f>
        <v/>
      </c>
      <c r="CG131" t="str">
        <f>IF(Data!$K132=CG$1, "",             IF(ISERR(SEARCH(CG$1,Data!$G132)),        "",          ";" &amp; VLOOKUP(CG$1,Data!$K:$M,3, FALSE) &amp; ",""" &amp; VLOOKUP(CG$1,Data!$K:$L,2, FALSE) &amp; """;"   )             )</f>
        <v/>
      </c>
      <c r="CH131" t="str">
        <f>IF(Data!$K132=CH$1, "",             IF(ISERR(SEARCH(CH$1,Data!$G132)),        "",          ";" &amp; VLOOKUP(CH$1,Data!$K:$M,3, FALSE) &amp; ",""" &amp; VLOOKUP(CH$1,Data!$K:$L,2, FALSE) &amp; """;"   )             )</f>
        <v/>
      </c>
      <c r="CI131" t="str">
        <f>IF(Data!$K132=CI$1, "",             IF(ISERR(SEARCH(CI$1,Data!$G132)),        "",          ";" &amp; VLOOKUP(CI$1,Data!$K:$M,3, FALSE) &amp; ",""" &amp; VLOOKUP(CI$1,Data!$K:$L,2, FALSE) &amp; """;"   )             )</f>
        <v/>
      </c>
      <c r="CJ131" t="str">
        <f>IF(Data!$K132=CJ$1, "",             IF(ISERR(SEARCH(CJ$1,Data!$G132)),        "",          ";" &amp; VLOOKUP(CJ$1,Data!$K:$M,3, FALSE) &amp; ",""" &amp; VLOOKUP(CJ$1,Data!$K:$L,2, FALSE) &amp; """;"   )             )</f>
        <v/>
      </c>
      <c r="CK131" t="str">
        <f>IF(Data!$K132=CK$1, "",             IF(ISERR(SEARCH(CK$1,Data!$G132)),        "",          ";" &amp; VLOOKUP(CK$1,Data!$K:$M,3, FALSE) &amp; ",""" &amp; VLOOKUP(CK$1,Data!$K:$L,2, FALSE) &amp; """;"   )             )</f>
        <v/>
      </c>
      <c r="CL131" t="str">
        <f>IF(Data!$K132=CL$1, "",             IF(ISERR(SEARCH(CL$1,Data!$G132)),        "",          ";" &amp; VLOOKUP(CL$1,Data!$K:$M,3, FALSE) &amp; ",""" &amp; VLOOKUP(CL$1,Data!$K:$L,2, FALSE) &amp; """;"   )             )</f>
        <v/>
      </c>
      <c r="CM131" t="str">
        <f>IF(Data!$K132=CM$1, "",             IF(ISERR(SEARCH(CM$1,Data!$G132)),        "",          ";" &amp; VLOOKUP(CM$1,Data!$K:$M,3, FALSE) &amp; ",""" &amp; VLOOKUP(CM$1,Data!$K:$L,2, FALSE) &amp; """;"   )             )</f>
        <v/>
      </c>
      <c r="CN131" t="str">
        <f>IF(Data!$K132=CN$1, "",             IF(ISERR(SEARCH(CN$1,Data!$G132)),        "",          ";" &amp; VLOOKUP(CN$1,Data!$K:$M,3, FALSE) &amp; ",""" &amp; VLOOKUP(CN$1,Data!$K:$L,2, FALSE) &amp; """;"   )             )</f>
        <v/>
      </c>
      <c r="CO131" t="str">
        <f>IF(Data!$K132=CO$1, "",             IF(ISERR(SEARCH(CO$1,Data!$G132)),        "",          ";" &amp; VLOOKUP(CO$1,Data!$K:$M,3, FALSE) &amp; ",""" &amp; VLOOKUP(CO$1,Data!$K:$L,2, FALSE) &amp; """;"   )             )</f>
        <v/>
      </c>
      <c r="CP131" t="str">
        <f>IF(Data!$K132=CP$1, "",             IF(ISERR(SEARCH(CP$1,Data!$G132)),        "",          ";" &amp; VLOOKUP(CP$1,Data!$K:$M,3, FALSE) &amp; ",""" &amp; VLOOKUP(CP$1,Data!$K:$L,2, FALSE) &amp; """;"   )             )</f>
        <v/>
      </c>
      <c r="CQ131" t="str">
        <f>IF(Data!$K132=CQ$1, "",             IF(ISERR(SEARCH(CQ$1,Data!$G132)),        "",          ";" &amp; VLOOKUP(CQ$1,Data!$K:$M,3, FALSE) &amp; ",""" &amp; VLOOKUP(CQ$1,Data!$K:$L,2, FALSE) &amp; """;"   )             )</f>
        <v/>
      </c>
      <c r="CR131" t="str">
        <f>IF(Data!$K132=CR$1, "",             IF(ISERR(SEARCH(CR$1,Data!$G132)),        "",          ";" &amp; VLOOKUP(CR$1,Data!$K:$M,3, FALSE) &amp; ",""" &amp; VLOOKUP(CR$1,Data!$K:$L,2, FALSE) &amp; """;"   )             )</f>
        <v/>
      </c>
      <c r="CS131" t="str">
        <f>IF(Data!$K132=CS$1, "",             IF(ISERR(SEARCH(CS$1,Data!$G132)),        "",          ";" &amp; VLOOKUP(CS$1,Data!$K:$M,3, FALSE) &amp; ",""" &amp; VLOOKUP(CS$1,Data!$K:$L,2, FALSE) &amp; """;"   )             )</f>
        <v/>
      </c>
      <c r="CT131" t="str">
        <f>IF(Data!$K132=CT$1, "",             IF(ISERR(SEARCH(CT$1,Data!$G132)),        "",          ";" &amp; VLOOKUP(CT$1,Data!$K:$M,3, FALSE) &amp; ",""" &amp; VLOOKUP(CT$1,Data!$K:$L,2, FALSE) &amp; """;"   )             )</f>
        <v/>
      </c>
      <c r="CU131" t="str">
        <f>IF(Data!$K132=CU$1, "",             IF(ISERR(SEARCH(CU$1,Data!$G132)),        "",          ";" &amp; VLOOKUP(CU$1,Data!$K:$M,3, FALSE) &amp; ",""" &amp; VLOOKUP(CU$1,Data!$K:$L,2, FALSE) &amp; """;"   )             )</f>
        <v/>
      </c>
      <c r="CV131" t="str">
        <f>IF(Data!$K132=CV$1, "",             IF(ISERR(SEARCH(CV$1,Data!$G132)),        "",          ";" &amp; VLOOKUP(CV$1,Data!$K:$M,3, FALSE) &amp; ",""" &amp; VLOOKUP(CV$1,Data!$K:$L,2, FALSE) &amp; """;"   )             )</f>
        <v/>
      </c>
      <c r="CW131" t="str">
        <f>IF(Data!$K132=CW$1, "",             IF(ISERR(SEARCH(CW$1,Data!$G132)),        "",          ";" &amp; VLOOKUP(CW$1,Data!$K:$M,3, FALSE) &amp; ",""" &amp; VLOOKUP(CW$1,Data!$K:$L,2, FALSE) &amp; """;"   )             )</f>
        <v/>
      </c>
      <c r="CX131" t="str">
        <f>IF(Data!$K132=CX$1, "",             IF(ISERR(SEARCH(CX$1,Data!$G132)),        "",          ";" &amp; VLOOKUP(CX$1,Data!$K:$M,3, FALSE) &amp; ",""" &amp; VLOOKUP(CX$1,Data!$K:$L,2, FALSE) &amp; """;"   )             )</f>
        <v/>
      </c>
      <c r="CY131" t="str">
        <f>IF(Data!$K132=CY$1, "",             IF(ISERR(SEARCH(CY$1,Data!$G132)),        "",          ";" &amp; VLOOKUP(CY$1,Data!$K:$M,3, FALSE) &amp; ",""" &amp; VLOOKUP(CY$1,Data!$K:$L,2, FALSE) &amp; """;"   )             )</f>
        <v/>
      </c>
      <c r="CZ131" t="str">
        <f>IF(Data!$K132=CZ$1, "",             IF(ISERR(SEARCH(CZ$1,Data!$G132)),        "",          ";" &amp; VLOOKUP(CZ$1,Data!$K:$M,3, FALSE) &amp; ",""" &amp; VLOOKUP(CZ$1,Data!$K:$L,2, FALSE) &amp; """;"   )             )</f>
        <v/>
      </c>
      <c r="DA131" t="str">
        <f>IF(Data!$K132=DA$1, "",             IF(ISERR(SEARCH(DA$1,Data!$G132)),        "",          ";" &amp; VLOOKUP(DA$1,Data!$K:$M,3, FALSE) &amp; ",""" &amp; VLOOKUP(DA$1,Data!$K:$L,2, FALSE) &amp; """;"   )             )</f>
        <v/>
      </c>
      <c r="DB131" t="str">
        <f>IF(Data!$K132=DB$1, "",             IF(ISERR(SEARCH(DB$1,Data!$G132)),        "",          ";" &amp; VLOOKUP(DB$1,Data!$K:$M,3, FALSE) &amp; ",""" &amp; VLOOKUP(DB$1,Data!$K:$L,2, FALSE) &amp; """;"   )             )</f>
        <v/>
      </c>
      <c r="DC131" t="str">
        <f>IF(Data!$K132=DC$1, "",             IF(ISERR(SEARCH(DC$1,Data!$G132)),        "",          ";" &amp; VLOOKUP(DC$1,Data!$K:$M,3, FALSE) &amp; ",""" &amp; VLOOKUP(DC$1,Data!$K:$L,2, FALSE) &amp; """;"   )             )</f>
        <v/>
      </c>
      <c r="DD131" t="str">
        <f>IF(Data!$K132=DD$1, "",             IF(ISERR(SEARCH(DD$1,Data!$G132)),        "",          ";" &amp; VLOOKUP(DD$1,Data!$K:$M,3, FALSE) &amp; ",""" &amp; VLOOKUP(DD$1,Data!$K:$L,2, FALSE) &amp; """;"   )             )</f>
        <v/>
      </c>
      <c r="DE131" t="str">
        <f>IF(Data!$K132=DE$1, "",             IF(ISERR(SEARCH(DE$1,Data!$G132)),        "",          ";" &amp; VLOOKUP(DE$1,Data!$K:$M,3, FALSE) &amp; ",""" &amp; VLOOKUP(DE$1,Data!$K:$L,2, FALSE) &amp; """;"   )             )</f>
        <v/>
      </c>
      <c r="DF131" t="str">
        <f>IF(Data!$K132=DF$1, "",             IF(ISERR(SEARCH(DF$1,Data!$G132)),        "",          ";" &amp; VLOOKUP(DF$1,Data!$K:$M,3, FALSE) &amp; ",""" &amp; VLOOKUP(DF$1,Data!$K:$L,2, FALSE) &amp; """;"   )             )</f>
        <v/>
      </c>
      <c r="DG131" t="str">
        <f>IF(Data!$K132=DG$1, "",             IF(ISERR(SEARCH(DG$1,Data!$G132)),        "",          ";" &amp; VLOOKUP(DG$1,Data!$K:$M,3, FALSE) &amp; ",""" &amp; VLOOKUP(DG$1,Data!$K:$L,2, FALSE) &amp; """;"   )             )</f>
        <v/>
      </c>
      <c r="DH131" t="str">
        <f>IF(Data!$K132=DH$1, "",             IF(ISERR(SEARCH(DH$1,Data!$G132)),        "",          ";" &amp; VLOOKUP(DH$1,Data!$K:$M,3, FALSE) &amp; ",""" &amp; VLOOKUP(DH$1,Data!$K:$L,2, FALSE) &amp; """;"   )             )</f>
        <v/>
      </c>
      <c r="DI131" t="str">
        <f>IF(Data!$K132=DI$1, "",             IF(ISERR(SEARCH(DI$1,Data!$G132)),        "",          ";" &amp; VLOOKUP(DI$1,Data!$K:$M,3, FALSE) &amp; ",""" &amp; VLOOKUP(DI$1,Data!$K:$L,2, FALSE) &amp; """;"   )             )</f>
        <v/>
      </c>
      <c r="DJ131" t="str">
        <f>IF(Data!$K132=DJ$1, "",             IF(ISERR(SEARCH(DJ$1,Data!$G132)),        "",          ";" &amp; VLOOKUP(DJ$1,Data!$K:$M,3, FALSE) &amp; ",""" &amp; VLOOKUP(DJ$1,Data!$K:$L,2, FALSE) &amp; """;"   )             )</f>
        <v/>
      </c>
      <c r="DK131" t="str">
        <f>IF(Data!$K132=DK$1, "",             IF(ISERR(SEARCH(DK$1,Data!$G132)),        "",          ";" &amp; VLOOKUP(DK$1,Data!$K:$M,3, FALSE) &amp; ",""" &amp; VLOOKUP(DK$1,Data!$K:$L,2, FALSE) &amp; """;"   )             )</f>
        <v/>
      </c>
      <c r="DL131" t="str">
        <f>IF(Data!$K132=DL$1, "",             IF(ISERR(SEARCH(DL$1,Data!$G132)),        "",          ";" &amp; VLOOKUP(DL$1,Data!$K:$M,3, FALSE) &amp; ",""" &amp; VLOOKUP(DL$1,Data!$K:$L,2, FALSE) &amp; """;"   )             )</f>
        <v/>
      </c>
      <c r="DM131" t="str">
        <f>IF(Data!$K132=DM$1, "",             IF(ISERR(SEARCH(DM$1,Data!$G132)),        "",          ";" &amp; VLOOKUP(DM$1,Data!$K:$M,3, FALSE) &amp; ",""" &amp; VLOOKUP(DM$1,Data!$K:$L,2, FALSE) &amp; """;"   )             )</f>
        <v/>
      </c>
      <c r="DN131" t="str">
        <f>IF(Data!$K132=DN$1, "",             IF(ISERR(SEARCH(DN$1,Data!$G132)),        "",          ";" &amp; VLOOKUP(DN$1,Data!$K:$M,3, FALSE) &amp; ",""" &amp; VLOOKUP(DN$1,Data!$K:$L,2, FALSE) &amp; """;"   )             )</f>
        <v/>
      </c>
      <c r="DO131" t="str">
        <f>IF(Data!$K132=DO$1, "",             IF(ISERR(SEARCH(DO$1,Data!$G132)),        "",          ";" &amp; VLOOKUP(DO$1,Data!$K:$M,3, FALSE) &amp; ",""" &amp; VLOOKUP(DO$1,Data!$K:$L,2, FALSE) &amp; """;"   )             )</f>
        <v/>
      </c>
      <c r="DP131" t="str">
        <f>IF(Data!$K132=DP$1, "",             IF(ISERR(SEARCH(DP$1,Data!$G132)),        "",          ";" &amp; VLOOKUP(DP$1,Data!$K:$M,3, FALSE) &amp; ",""" &amp; VLOOKUP(DP$1,Data!$K:$L,2, FALSE) &amp; """;"   )             )</f>
        <v/>
      </c>
      <c r="DQ131" t="str">
        <f>IF(Data!$K132=DQ$1, "",             IF(ISERR(SEARCH(DQ$1,Data!$G132)),        "",          ";" &amp; VLOOKUP(DQ$1,Data!$K:$M,3, FALSE) &amp; ",""" &amp; VLOOKUP(DQ$1,Data!$K:$L,2, FALSE) &amp; """;"   )             )</f>
        <v/>
      </c>
      <c r="DR131" t="str">
        <f>IF(Data!$K132=DR$1, "",             IF(ISERR(SEARCH(DR$1,Data!$G132)),        "",          ";" &amp; VLOOKUP(DR$1,Data!$K:$M,3, FALSE) &amp; ",""" &amp; VLOOKUP(DR$1,Data!$K:$L,2, FALSE) &amp; """;"   )             )</f>
        <v/>
      </c>
      <c r="DS131" t="str">
        <f>IF(Data!$K132=DS$1, "",             IF(ISERR(SEARCH(DS$1,Data!$G132)),        "",          ";" &amp; VLOOKUP(DS$1,Data!$K:$M,3, FALSE) &amp; ",""" &amp; VLOOKUP(DS$1,Data!$K:$L,2, FALSE) &amp; """;"   )             )</f>
        <v/>
      </c>
      <c r="DT131" t="str">
        <f>IF(Data!$K132=DT$1, "",             IF(ISERR(SEARCH(DT$1,Data!$G132)),        "",          ";" &amp; VLOOKUP(DT$1,Data!$K:$M,3, FALSE) &amp; ",""" &amp; VLOOKUP(DT$1,Data!$K:$L,2, FALSE) &amp; """;"   )             )</f>
        <v/>
      </c>
      <c r="DU131" t="str">
        <f>IF(Data!$K132=DU$1, "",             IF(ISERR(SEARCH(DU$1,Data!$G132)),        "",          ";" &amp; VLOOKUP(DU$1,Data!$K:$M,3, FALSE) &amp; ",""" &amp; VLOOKUP(DU$1,Data!$K:$L,2, FALSE) &amp; """;"   )             )</f>
        <v/>
      </c>
      <c r="DV131" t="str">
        <f>IF(Data!$K132=DV$1, "",             IF(ISERR(SEARCH(DV$1,Data!$G132)),        "",          ";" &amp; VLOOKUP(DV$1,Data!$K:$M,3, FALSE) &amp; ",""" &amp; VLOOKUP(DV$1,Data!$K:$L,2, FALSE) &amp; """;"   )             )</f>
        <v/>
      </c>
      <c r="DW131" t="str">
        <f>IF(Data!$K132=DW$1, "",             IF(ISERR(SEARCH(DW$1,Data!$G132)),        "",          ";" &amp; VLOOKUP(DW$1,Data!$K:$M,3, FALSE) &amp; ",""" &amp; VLOOKUP(DW$1,Data!$K:$L,2, FALSE) &amp; """;"   )             )</f>
        <v/>
      </c>
      <c r="DX131" t="str">
        <f>IF(Data!$K132=DX$1, "",             IF(ISERR(SEARCH(DX$1,Data!$G132)),        "",          ";" &amp; VLOOKUP(DX$1,Data!$K:$M,3, FALSE) &amp; ",""" &amp; VLOOKUP(DX$1,Data!$K:$L,2, FALSE) &amp; """;"   )             )</f>
        <v/>
      </c>
      <c r="DY131" t="str">
        <f>IF(Data!$K132=DY$1, "",             IF(ISERR(SEARCH(DY$1,Data!$G132)),        "",          ";" &amp; VLOOKUP(DY$1,Data!$K:$M,3, FALSE) &amp; ",""" &amp; VLOOKUP(DY$1,Data!$K:$L,2, FALSE) &amp; """;"   )             )</f>
        <v/>
      </c>
      <c r="DZ131" t="str">
        <f>IF(Data!$K132=DZ$1, "",             IF(ISERR(SEARCH(DZ$1,Data!$G132)),        "",          ";" &amp; VLOOKUP(DZ$1,Data!$K:$M,3, FALSE) &amp; ",""" &amp; VLOOKUP(DZ$1,Data!$K:$L,2, FALSE) &amp; """;"   )             )</f>
        <v/>
      </c>
      <c r="EA131" t="str">
        <f>IF(Data!$K132=EA$1, "",             IF(ISERR(SEARCH(EA$1,Data!$G132)),        "",          ";" &amp; VLOOKUP(EA$1,Data!$K:$M,3, FALSE) &amp; ",""" &amp; VLOOKUP(EA$1,Data!$K:$L,2, FALSE) &amp; """;"   )             )</f>
        <v/>
      </c>
      <c r="EB131" t="str">
        <f>IF(Data!$K132=EB$1, "",             IF(ISERR(SEARCH(EB$1,Data!$G132)),        "",          ";" &amp; VLOOKUP(EB$1,Data!$K:$M,3, FALSE) &amp; ",""" &amp; VLOOKUP(EB$1,Data!$K:$L,2, FALSE) &amp; """;"   )             )</f>
        <v/>
      </c>
      <c r="EC131" t="str">
        <f>IF(Data!$K132=EC$1, "",             IF(ISERR(SEARCH(EC$1,Data!$G132)),        "",          ";" &amp; VLOOKUP(EC$1,Data!$K:$M,3, FALSE) &amp; ",""" &amp; VLOOKUP(EC$1,Data!$K:$L,2, FALSE) &amp; """;"   )             )</f>
        <v/>
      </c>
      <c r="ED131" t="str">
        <f>IF(Data!$K132=ED$1, "",             IF(ISERR(SEARCH(ED$1,Data!$G132)),        "",          ";" &amp; VLOOKUP(ED$1,Data!$K:$M,3, FALSE) &amp; ",""" &amp; VLOOKUP(ED$1,Data!$K:$L,2, FALSE) &amp; """;"   )             )</f>
        <v/>
      </c>
      <c r="EE131" t="str">
        <f>IF(Data!$K132=EE$1, "",             IF(ISERR(SEARCH(EE$1,Data!$G132)),        "",          ";" &amp; VLOOKUP(EE$1,Data!$K:$M,3, FALSE) &amp; ",""" &amp; VLOOKUP(EE$1,Data!$K:$L,2, FALSE) &amp; """;"   )             )</f>
        <v/>
      </c>
      <c r="EF131" t="str">
        <f>IF(Data!$K132=EF$1, "",             IF(ISERR(SEARCH(EF$1,Data!$G132)),        "",          ";" &amp; VLOOKUP(EF$1,Data!$K:$M,3, FALSE) &amp; ",""" &amp; VLOOKUP(EF$1,Data!$K:$L,2, FALSE) &amp; """;"   )             )</f>
        <v/>
      </c>
      <c r="EG131" t="str">
        <f>IF(Data!$K132=EG$1, "",             IF(ISERR(SEARCH(EG$1,Data!$G132)),        "",          ";" &amp; VLOOKUP(EG$1,Data!$K:$M,3, FALSE) &amp; ",""" &amp; VLOOKUP(EG$1,Data!$K:$L,2, FALSE) &amp; """;"   )             )</f>
        <v/>
      </c>
      <c r="EH131" t="str">
        <f>IF(Data!$K132=EH$1, "",             IF(ISERR(SEARCH(EH$1,Data!$G132)),        "",          ";" &amp; VLOOKUP(EH$1,Data!$K:$M,3, FALSE) &amp; ",""" &amp; VLOOKUP(EH$1,Data!$K:$L,2, FALSE) &amp; """;"   )             )</f>
        <v/>
      </c>
      <c r="EI131" t="str">
        <f>IF(Data!$K132=EI$1, "",             IF(ISERR(SEARCH(EI$1,Data!$G132)),        "",          ";" &amp; VLOOKUP(EI$1,Data!$K:$M,3, FALSE) &amp; ",""" &amp; VLOOKUP(EI$1,Data!$K:$L,2, FALSE) &amp; """;"   )             )</f>
        <v/>
      </c>
      <c r="EJ131" t="str">
        <f>IF(Data!$K132=EJ$1, "",             IF(ISERR(SEARCH(EJ$1,Data!$G132)),        "",          ";" &amp; VLOOKUP(EJ$1,Data!$K:$M,3, FALSE) &amp; ",""" &amp; VLOOKUP(EJ$1,Data!$K:$L,2, FALSE) &amp; """;"   )             )</f>
        <v/>
      </c>
      <c r="EK131" t="str">
        <f>IF(Data!$K132=EK$1, "",             IF(ISERR(SEARCH(EK$1,Data!$G132)),        "",          ";" &amp; VLOOKUP(EK$1,Data!$K:$M,3, FALSE) &amp; ",""" &amp; VLOOKUP(EK$1,Data!$K:$L,2, FALSE) &amp; """;"   )             )</f>
        <v/>
      </c>
      <c r="EL131" t="str">
        <f>IF(Data!$K132=EL$1, "",             IF(ISERR(SEARCH(EL$1,Data!$G132)),        "",          ";" &amp; VLOOKUP(EL$1,Data!$K:$M,3, FALSE) &amp; ",""" &amp; VLOOKUP(EL$1,Data!$K:$L,2, FALSE) &amp; """;"   )             )</f>
        <v/>
      </c>
      <c r="EM131" t="str">
        <f>IF(Data!$K132=EM$1, "",             IF(ISERR(SEARCH(EM$1,Data!$G132)),        "",          ";" &amp; VLOOKUP(EM$1,Data!$K:$M,3, FALSE) &amp; ",""" &amp; VLOOKUP(EM$1,Data!$K:$L,2, FALSE) &amp; """;"   )             )</f>
        <v/>
      </c>
      <c r="EN131" t="str">
        <f>IF(Data!$K132=EN$1, "",             IF(ISERR(SEARCH(EN$1,Data!$G132)),        "",          ";" &amp; VLOOKUP(EN$1,Data!$K:$M,3, FALSE) &amp; ",""" &amp; VLOOKUP(EN$1,Data!$K:$L,2, FALSE) &amp; """;"   )             )</f>
        <v/>
      </c>
      <c r="EO131" t="str">
        <f>IF(Data!$K132=EO$1, "",             IF(ISERR(SEARCH(EO$1,Data!$G132)),        "",          ";" &amp; VLOOKUP(EO$1,Data!$K:$M,3, FALSE) &amp; ",""" &amp; VLOOKUP(EO$1,Data!$K:$L,2, FALSE) &amp; """;"   )             )</f>
        <v/>
      </c>
      <c r="EP131" t="str">
        <f>IF(Data!$K132=EP$1, "",             IF(ISERR(SEARCH(EP$1,Data!$G132)),        "",          ";" &amp; VLOOKUP(EP$1,Data!$K:$M,3, FALSE) &amp; ",""" &amp; VLOOKUP(EP$1,Data!$K:$L,2, FALSE) &amp; """;"   )             )</f>
        <v/>
      </c>
      <c r="EQ131" t="str">
        <f>IF(Data!$K132=EQ$1, "",             IF(ISERR(SEARCH(EQ$1,Data!$G132)),        "",          ";" &amp; VLOOKUP(EQ$1,Data!$K:$M,3, FALSE) &amp; ",""" &amp; VLOOKUP(EQ$1,Data!$K:$L,2, FALSE) &amp; """;"   )             )</f>
        <v/>
      </c>
      <c r="ER131" t="str">
        <f>IF(Data!$K132=ER$1, "",             IF(ISERR(SEARCH(ER$1,Data!$G132)),        "",          ";" &amp; VLOOKUP(ER$1,Data!$K:$M,3, FALSE) &amp; ",""" &amp; VLOOKUP(ER$1,Data!$K:$L,2, FALSE) &amp; """;"   )             )</f>
        <v/>
      </c>
      <c r="ES131" t="str">
        <f>IF(Data!$K132=ES$1, "",             IF(ISERR(SEARCH(ES$1,Data!$G132)),        "",          ";" &amp; VLOOKUP(ES$1,Data!$K:$M,3, FALSE) &amp; ",""" &amp; VLOOKUP(ES$1,Data!$K:$L,2, FALSE) &amp; """;"   )             )</f>
        <v/>
      </c>
      <c r="ET131" t="str">
        <f>IF(Data!$K132=ET$1, "",             IF(ISERR(SEARCH(ET$1,Data!$G132)),        "",          ";" &amp; VLOOKUP(ET$1,Data!$K:$M,3, FALSE) &amp; ",""" &amp; VLOOKUP(ET$1,Data!$K:$L,2, FALSE) &amp; """;"   )             )</f>
        <v/>
      </c>
      <c r="EU131" t="str">
        <f>IF(Data!$K132=EU$1, "",             IF(ISERR(SEARCH(EU$1,Data!$G132)),        "",          ";" &amp; VLOOKUP(EU$1,Data!$K:$M,3, FALSE) &amp; ",""" &amp; VLOOKUP(EU$1,Data!$K:$L,2, FALSE) &amp; """;"   )             )</f>
        <v/>
      </c>
      <c r="EV131" t="str">
        <f>IF(Data!$K132=EV$1, "",             IF(ISERR(SEARCH(EV$1,Data!$G132)),        "",          ";" &amp; VLOOKUP(EV$1,Data!$K:$M,3, FALSE) &amp; ",""" &amp; VLOOKUP(EV$1,Data!$K:$L,2, FALSE) &amp; """;"   )             )</f>
        <v/>
      </c>
      <c r="EW131" t="str">
        <f>IF(Data!$K132=EW$1, "",             IF(ISERR(SEARCH(EW$1,Data!$G132)),        "",          ";" &amp; VLOOKUP(EW$1,Data!$K:$M,3, FALSE) &amp; ",""" &amp; VLOOKUP(EW$1,Data!$K:$L,2, FALSE) &amp; """;"   )             )</f>
        <v/>
      </c>
      <c r="EX131" t="str">
        <f>IF(Data!$K132=EX$1, "",             IF(ISERR(SEARCH(EX$1,Data!$G132)),        "",          ";" &amp; VLOOKUP(EX$1,Data!$K:$M,3, FALSE) &amp; ",""" &amp; VLOOKUP(EX$1,Data!$K:$L,2, FALSE) &amp; """;"   )             )</f>
        <v/>
      </c>
      <c r="EY131" t="str">
        <f>IF(Data!$K132=EY$1, "",             IF(ISERR(SEARCH(EY$1,Data!$G132)),        "",          ";" &amp; VLOOKUP(EY$1,Data!$K:$M,3, FALSE) &amp; ",""" &amp; VLOOKUP(EY$1,Data!$K:$L,2, FALSE) &amp; """;"   )             )</f>
        <v/>
      </c>
      <c r="EZ131" t="str">
        <f>IF(Data!$K132=EZ$1, "",             IF(ISERR(SEARCH(EZ$1,Data!$G132)),        "",          ";" &amp; VLOOKUP(EZ$1,Data!$K:$M,3, FALSE) &amp; ",""" &amp; VLOOKUP(EZ$1,Data!$K:$L,2, FALSE) &amp; """;"   )             )</f>
        <v/>
      </c>
      <c r="FA131" t="str">
        <f>IF(Data!$K132=FA$1, "",             IF(ISERR(SEARCH(FA$1,Data!$G132)),        "",          ";" &amp; VLOOKUP(FA$1,Data!$K:$M,3, FALSE) &amp; ",""" &amp; VLOOKUP(FA$1,Data!$K:$L,2, FALSE) &amp; """;"   )             )</f>
        <v/>
      </c>
      <c r="FB131" t="str">
        <f>IF(Data!$K132=FB$1, "",             IF(ISERR(SEARCH(FB$1,Data!$G132)),        "",          ";" &amp; VLOOKUP(FB$1,Data!$K:$M,3, FALSE) &amp; ",""" &amp; VLOOKUP(FB$1,Data!$K:$L,2, FALSE) &amp; """;"   )             )</f>
        <v/>
      </c>
      <c r="FC131" t="str">
        <f>IF(Data!$K132=FC$1, "",             IF(ISERR(SEARCH(FC$1,Data!$G132)),        "",          ";" &amp; VLOOKUP(FC$1,Data!$K:$M,3, FALSE) &amp; ",""" &amp; VLOOKUP(FC$1,Data!$K:$L,2, FALSE) &amp; """;"   )             )</f>
        <v/>
      </c>
      <c r="FD131" t="str">
        <f>IF(Data!$K132=FD$1, "",             IF(ISERR(SEARCH(FD$1,Data!$G132)),        "",          ";" &amp; VLOOKUP(FD$1,Data!$K:$M,3, FALSE) &amp; ",""" &amp; VLOOKUP(FD$1,Data!$K:$L,2, FALSE) &amp; """;"   )             )</f>
        <v/>
      </c>
      <c r="FE131" t="str">
        <f>IF(Data!$K132=FE$1, "",             IF(ISERR(SEARCH(FE$1,Data!$G132)),        "",          ";" &amp; VLOOKUP(FE$1,Data!$K:$M,3, FALSE) &amp; ",""" &amp; VLOOKUP(FE$1,Data!$K:$L,2, FALSE) &amp; """;"   )             )</f>
        <v/>
      </c>
      <c r="FF131" t="str">
        <f>IF(Data!$K132=FF$1, "",             IF(ISERR(SEARCH(FF$1,Data!$G132)),        "",          ";" &amp; VLOOKUP(FF$1,Data!$K:$M,3, FALSE) &amp; ",""" &amp; VLOOKUP(FF$1,Data!$K:$L,2, FALSE) &amp; """;"   )             )</f>
        <v/>
      </c>
      <c r="FG131" t="str">
        <f>IF(Data!$K132=FG$1, "",             IF(ISERR(SEARCH(FG$1,Data!$G132)),        "",          ";" &amp; VLOOKUP(FG$1,Data!$K:$M,3, FALSE) &amp; ",""" &amp; VLOOKUP(FG$1,Data!$K:$L,2, FALSE) &amp; """;"   )             )</f>
        <v/>
      </c>
      <c r="FH131" t="str">
        <f>IF(Data!$K132=FH$1, "",             IF(ISERR(SEARCH(FH$1,Data!$G132)),        "",          ";" &amp; VLOOKUP(FH$1,Data!$K:$M,3, FALSE) &amp; ",""" &amp; VLOOKUP(FH$1,Data!$K:$L,2, FALSE) &amp; """;"   )             )</f>
        <v/>
      </c>
      <c r="FI131" t="str">
        <f>IF(Data!$K132=FI$1, "",             IF(ISERR(SEARCH(FI$1,Data!$G132)),        "",          ";" &amp; VLOOKUP(FI$1,Data!$K:$M,3, FALSE) &amp; ",""" &amp; VLOOKUP(FI$1,Data!$K:$L,2, FALSE) &amp; """;"   )             )</f>
        <v/>
      </c>
      <c r="FJ131" t="str">
        <f>IF(Data!$K132=FJ$1, "",             IF(ISERR(SEARCH(FJ$1,Data!$G132)),        "",          ";" &amp; VLOOKUP(FJ$1,Data!$K:$M,3, FALSE) &amp; ",""" &amp; VLOOKUP(FJ$1,Data!$K:$L,2, FALSE) &amp; """;"   )             )</f>
        <v/>
      </c>
      <c r="FK131" t="str">
        <f>IF(Data!$K132=FK$1, "",             IF(ISERR(SEARCH(FK$1,Data!$G132)),        "",          ";" &amp; VLOOKUP(FK$1,Data!$K:$M,3, FALSE) &amp; ",""" &amp; VLOOKUP(FK$1,Data!$K:$L,2, FALSE) &amp; """;"   )             )</f>
        <v/>
      </c>
      <c r="FL131" t="str">
        <f>IF(Data!$K132=FL$1, "",             IF(ISERR(SEARCH(FL$1,Data!$G132)),        "",          ";" &amp; VLOOKUP(FL$1,Data!$K:$M,3, FALSE) &amp; ",""" &amp; VLOOKUP(FL$1,Data!$K:$L,2, FALSE) &amp; """;"   )             )</f>
        <v/>
      </c>
      <c r="FM131" t="str">
        <f>IF(Data!$K132=FM$1, "",             IF(ISERR(SEARCH(FM$1,Data!$G132)),        "",          ";" &amp; VLOOKUP(FM$1,Data!$K:$M,3, FALSE) &amp; ",""" &amp; VLOOKUP(FM$1,Data!$K:$L,2, FALSE) &amp; """;"   )             )</f>
        <v/>
      </c>
      <c r="FN131" t="str">
        <f>IF(Data!$K132=FN$1, "",             IF(ISERR(SEARCH(FN$1,Data!$G132)),        "",          ";" &amp; VLOOKUP(FN$1,Data!$K:$M,3, FALSE) &amp; ",""" &amp; VLOOKUP(FN$1,Data!$K:$L,2, FALSE) &amp; """;"   )             )</f>
        <v/>
      </c>
      <c r="FO131" t="str">
        <f>IF(Data!$K132=FO$1, "",             IF(ISERR(SEARCH(FO$1,Data!$G132)),        "",          ";" &amp; VLOOKUP(FO$1,Data!$K:$M,3, FALSE) &amp; ",""" &amp; VLOOKUP(FO$1,Data!$K:$L,2, FALSE) &amp; """;"   )             )</f>
        <v/>
      </c>
      <c r="FP131" t="str">
        <f>IF(Data!$K132=FP$1, "",             IF(ISERR(SEARCH(FP$1,Data!$G132)),        "",          ";" &amp; VLOOKUP(FP$1,Data!$K:$M,3, FALSE) &amp; ",""" &amp; VLOOKUP(FP$1,Data!$K:$L,2, FALSE) &amp; """;"   )             )</f>
        <v/>
      </c>
      <c r="FQ131" t="str">
        <f>IF(Data!$K132=FQ$1, "",             IF(ISERR(SEARCH(FQ$1,Data!$G132)),        "",          ";" &amp; VLOOKUP(FQ$1,Data!$K:$M,3, FALSE) &amp; ",""" &amp; VLOOKUP(FQ$1,Data!$K:$L,2, FALSE) &amp; """;"   )             )</f>
        <v/>
      </c>
      <c r="FR131" t="str">
        <f>IF(Data!$K132=FR$1, "",             IF(ISERR(SEARCH(FR$1,Data!$G132)),        "",          ";" &amp; VLOOKUP(FR$1,Data!$K:$M,3, FALSE) &amp; ",""" &amp; VLOOKUP(FR$1,Data!$K:$L,2, FALSE) &amp; """;"   )             )</f>
        <v/>
      </c>
      <c r="FS131" t="str">
        <f>IF(Data!$K132=FS$1, "",             IF(ISERR(SEARCH(FS$1,Data!$G132)),        "",          ";" &amp; VLOOKUP(FS$1,Data!$K:$M,3, FALSE) &amp; ",""" &amp; VLOOKUP(FS$1,Data!$K:$L,2, FALSE) &amp; """;"   )             )</f>
        <v/>
      </c>
      <c r="FT131" t="str">
        <f>IF(Data!$K132=FT$1, "",             IF(ISERR(SEARCH(FT$1,Data!$G132)),        "",          ";" &amp; VLOOKUP(FT$1,Data!$K:$M,3, FALSE) &amp; ",""" &amp; VLOOKUP(FT$1,Data!$K:$L,2, FALSE) &amp; """;"   )             )</f>
        <v/>
      </c>
      <c r="FU131" t="str">
        <f>IF(Data!$K132=FU$1, "",             IF(ISERR(SEARCH(FU$1,Data!$G132)),        "",          ";" &amp; VLOOKUP(FU$1,Data!$K:$M,3, FALSE) &amp; ",""" &amp; VLOOKUP(FU$1,Data!$K:$L,2, FALSE) &amp; """;"   )             )</f>
        <v/>
      </c>
      <c r="FV131" t="str">
        <f>IF(Data!$K132=FV$1, "",             IF(ISERR(SEARCH(FV$1,Data!$G132)),        "",          ";" &amp; VLOOKUP(FV$1,Data!$K:$M,3, FALSE) &amp; ",""" &amp; VLOOKUP(FV$1,Data!$K:$L,2, FALSE) &amp; """;"   )             )</f>
        <v/>
      </c>
      <c r="FW131" t="str">
        <f>IF(Data!$K132=FW$1, "",             IF(ISERR(SEARCH(FW$1,Data!$G132)),        "",          ";" &amp; VLOOKUP(FW$1,Data!$K:$M,3, FALSE) &amp; ",""" &amp; VLOOKUP(FW$1,Data!$K:$L,2, FALSE) &amp; """;"   )             )</f>
        <v/>
      </c>
      <c r="FX131" t="str">
        <f>IF(Data!$K132=FX$1, "",             IF(ISERR(SEARCH(FX$1,Data!$G132)),        "",          ";" &amp; VLOOKUP(FX$1,Data!$K:$M,3, FALSE) &amp; ",""" &amp; VLOOKUP(FX$1,Data!$K:$L,2, FALSE) &amp; """;"   )             )</f>
        <v/>
      </c>
      <c r="FY131" t="str">
        <f>IF(Data!$K132=FY$1, "",             IF(ISERR(SEARCH(FY$1,Data!$G132)),        "",          ";" &amp; VLOOKUP(FY$1,Data!$K:$M,3, FALSE) &amp; ",""" &amp; VLOOKUP(FY$1,Data!$K:$L,2, FALSE) &amp; """;"   )             )</f>
        <v/>
      </c>
      <c r="FZ131" t="str">
        <f>IF(Data!$K132=FZ$1, "",             IF(ISERR(SEARCH(FZ$1,Data!$G132)),        "",          ";" &amp; VLOOKUP(FZ$1,Data!$K:$M,3, FALSE) &amp; ",""" &amp; VLOOKUP(FZ$1,Data!$K:$L,2, FALSE) &amp; """;"   )             )</f>
        <v/>
      </c>
      <c r="GA131" t="str">
        <f>IF(Data!$K132=GA$1, "",             IF(ISERR(SEARCH(GA$1,Data!$G132)),        "",          ";" &amp; VLOOKUP(GA$1,Data!$K:$M,3, FALSE) &amp; ",""" &amp; VLOOKUP(GA$1,Data!$K:$L,2, FALSE) &amp; """;"   )             )</f>
        <v/>
      </c>
      <c r="GB131" t="str">
        <f>IF(Data!$K132=GB$1, "",             IF(ISERR(SEARCH(GB$1,Data!$G132)),        "",          ";" &amp; VLOOKUP(GB$1,Data!$K:$M,3, FALSE) &amp; ",""" &amp; VLOOKUP(GB$1,Data!$K:$L,2, FALSE) &amp; """;"   )             )</f>
        <v/>
      </c>
      <c r="GC131" t="str">
        <f>IF(Data!$K132=GC$1, "",             IF(ISERR(SEARCH(GC$1,Data!$G132)),        "",          ";" &amp; VLOOKUP(GC$1,Data!$K:$M,3, FALSE) &amp; ",""" &amp; VLOOKUP(GC$1,Data!$K:$L,2, FALSE) &amp; """;"   )             )</f>
        <v/>
      </c>
      <c r="GD131" t="str">
        <f>IF(Data!$K132=GD$1, "",             IF(ISERR(SEARCH(GD$1,Data!$G132)),        "",          ";" &amp; VLOOKUP(GD$1,Data!$K:$M,3, FALSE) &amp; ",""" &amp; VLOOKUP(GD$1,Data!$K:$L,2, FALSE) &amp; """;"   )             )</f>
        <v/>
      </c>
      <c r="GE131" t="str">
        <f>IF(Data!$K132=GE$1, "",             IF(ISERR(SEARCH(GE$1,Data!$G132)),        "",          ";" &amp; VLOOKUP(GE$1,Data!$K:$M,3, FALSE) &amp; ",""" &amp; VLOOKUP(GE$1,Data!$K:$L,2, FALSE) &amp; """;"   )             )</f>
        <v/>
      </c>
      <c r="GF131" t="str">
        <f>IF(Data!$K132=GF$1, "",             IF(ISERR(SEARCH(GF$1,Data!$G132)),        "",          ";" &amp; VLOOKUP(GF$1,Data!$K:$M,3, FALSE) &amp; ",""" &amp; VLOOKUP(GF$1,Data!$K:$L,2, FALSE) &amp; """;"   )             )</f>
        <v/>
      </c>
      <c r="GG131" t="str">
        <f>IF(Data!$K132=GG$1, "",             IF(ISERR(SEARCH(GG$1,Data!$G132)),        "",          ";" &amp; VLOOKUP(GG$1,Data!$K:$M,3, FALSE) &amp; ",""" &amp; VLOOKUP(GG$1,Data!$K:$L,2, FALSE) &amp; """;"   )             )</f>
        <v/>
      </c>
      <c r="GH131" t="str">
        <f>IF(Data!$K132=GH$1, "",             IF(ISERR(SEARCH(GH$1,Data!$G132)),        "",          ";" &amp; VLOOKUP(GH$1,Data!$K:$M,3, FALSE) &amp; ",""" &amp; VLOOKUP(GH$1,Data!$K:$L,2, FALSE) &amp; """;"   )             )</f>
        <v/>
      </c>
      <c r="GI131" t="str">
        <f>IF(Data!$K132=GI$1, "",             IF(ISERR(SEARCH(GI$1,Data!$G132)),        "",          ";" &amp; VLOOKUP(GI$1,Data!$K:$M,3, FALSE) &amp; ",""" &amp; VLOOKUP(GI$1,Data!$K:$L,2, FALSE) &amp; """;"   )             )</f>
        <v/>
      </c>
      <c r="GJ131" t="str">
        <f>IF(Data!$K132=GJ$1, "",             IF(ISERR(SEARCH(GJ$1,Data!$G132)),        "",          ";" &amp; VLOOKUP(GJ$1,Data!$K:$M,3, FALSE) &amp; ",""" &amp; VLOOKUP(GJ$1,Data!$K:$L,2, FALSE) &amp; """;"   )             )</f>
        <v>;180,"HUMAN";</v>
      </c>
      <c r="GK131" t="str">
        <f>IF(Data!$K132=GK$1, "",             IF(ISERR(SEARCH(GK$1,Data!$G132)),        "",          ";" &amp; VLOOKUP(GK$1,Data!$K:$M,3, FALSE) &amp; ",""" &amp; VLOOKUP(GK$1,Data!$K:$L,2, FALSE) &amp; """;"   )             )</f>
        <v/>
      </c>
      <c r="GL131" t="str">
        <f>IF(Data!$K132=GL$1, "",             IF(ISERR(SEARCH(GL$1,Data!$G132)),        "",          ";" &amp; VLOOKUP(GL$1,Data!$K:$M,3, FALSE) &amp; ",""" &amp; VLOOKUP(GL$1,Data!$K:$L,2, FALSE) &amp; """;"   )             )</f>
        <v/>
      </c>
      <c r="GM131" t="str">
        <f>IF(Data!$K132=GM$1, "",             IF(ISERR(SEARCH(GM$1,Data!$G132)),        "",          ";" &amp; VLOOKUP(GM$1,Data!$K:$M,3, FALSE) &amp; ",""" &amp; VLOOKUP(GM$1,Data!$K:$L,2, FALSE) &amp; """;"   )             )</f>
        <v/>
      </c>
      <c r="GN131" t="str">
        <f>IF(Data!$K132=GN$1, "",             IF(ISERR(SEARCH(GN$1,Data!$G132)),        "",          ";" &amp; VLOOKUP(GN$1,Data!$K:$M,3, FALSE) &amp; ",""" &amp; VLOOKUP(GN$1,Data!$K:$L,2, FALSE) &amp; """;"   )             )</f>
        <v/>
      </c>
      <c r="GO131" t="str">
        <f>IF(Data!$K132=GO$1, "",             IF(ISERR(SEARCH(GO$1,Data!$G132)),        "",          ";" &amp; VLOOKUP(GO$1,Data!$K:$M,3, FALSE) &amp; ",""" &amp; VLOOKUP(GO$1,Data!$K:$L,2, FALSE) &amp; """;"   )             )</f>
        <v>;185,"HUMAN";</v>
      </c>
      <c r="GP131" t="str">
        <f>IF(Data!$K132=GP$1, "",             IF(ISERR(SEARCH(GP$1,Data!$G132)),        "",          ";" &amp; VLOOKUP(GP$1,Data!$K:$M,3, FALSE) &amp; ",""" &amp; VLOOKUP(GP$1,Data!$K:$L,2, FALSE) &amp; """;"   )             )</f>
        <v/>
      </c>
      <c r="GQ131" t="str">
        <f>IF(Data!$K132=GQ$1, "",             IF(ISERR(SEARCH(GQ$1,Data!$G132)),        "",          ";" &amp; VLOOKUP(GQ$1,Data!$K:$M,3, FALSE) &amp; ",""" &amp; VLOOKUP(GQ$1,Data!$K:$L,2, FALSE) &amp; """;"   )             )</f>
        <v/>
      </c>
      <c r="GR131" t="str">
        <f>IF(Data!$K132=GR$1, "",             IF(ISERR(SEARCH(GR$1,Data!$G132)),        "",          ";" &amp; VLOOKUP(GR$1,Data!$K:$M,3, FALSE) &amp; ",""" &amp; VLOOKUP(GR$1,Data!$K:$L,2, FALSE) &amp; """;"   )             )</f>
        <v/>
      </c>
      <c r="GS131" t="str">
        <f>IF(Data!$K132=GS$1, "",             IF(ISERR(SEARCH(GS$1,Data!$G132)),        "",          ";" &amp; VLOOKUP(GS$1,Data!$K:$M,3, FALSE) &amp; ",""" &amp; VLOOKUP(GS$1,Data!$K:$L,2, FALSE) &amp; """;"   )             )</f>
        <v/>
      </c>
      <c r="GT131" t="str">
        <f>IF(Data!$K132=GT$1, "",             IF(ISERR(SEARCH(GT$1,Data!$G132)),        "",          ";" &amp; VLOOKUP(GT$1,Data!$K:$M,3, FALSE) &amp; ",""" &amp; VLOOKUP(GT$1,Data!$K:$L,2, FALSE) &amp; """;"   )             )</f>
        <v/>
      </c>
      <c r="GU131" t="str">
        <f>IF(Data!$K132=GU$1, "",             IF(ISERR(SEARCH(GU$1,Data!$G132)),        "",          ";" &amp; VLOOKUP(GU$1,Data!$K:$M,3, FALSE) &amp; ",""" &amp; VLOOKUP(GU$1,Data!$K:$L,2, FALSE) &amp; """;"   )             )</f>
        <v/>
      </c>
      <c r="GV131" t="str">
        <f>IF(Data!$K132=GV$1, "",             IF(ISERR(SEARCH(GV$1,Data!$G132)),        "",          ";" &amp; VLOOKUP(GV$1,Data!$K:$M,3, FALSE) &amp; ",""" &amp; VLOOKUP(GV$1,Data!$K:$L,2, FALSE) &amp; """;"   )             )</f>
        <v/>
      </c>
      <c r="GW131" t="str">
        <f>IF(Data!$K132=GW$1, "",             IF(ISERR(SEARCH(GW$1,Data!$G132)),        "",          ";" &amp; VLOOKUP(GW$1,Data!$K:$M,3, FALSE) &amp; ",""" &amp; VLOOKUP(GW$1,Data!$K:$L,2, FALSE) &amp; """;"   )             )</f>
        <v/>
      </c>
      <c r="GX131" t="str">
        <f>IF(Data!$K132=GX$1, "",             IF(ISERR(SEARCH(GX$1,Data!$G132)),        "",          ";" &amp; VLOOKUP(GX$1,Data!$K:$M,3, FALSE) &amp; ",""" &amp; VLOOKUP(GX$1,Data!$K:$L,2, FALSE) &amp; """;"   )             )</f>
        <v/>
      </c>
      <c r="GY131" t="str">
        <f>IF(Data!$K132=GY$1, "",             IF(ISERR(SEARCH(GY$1,Data!$G132)),        "",          ";" &amp; VLOOKUP(GY$1,Data!$K:$M,3, FALSE) &amp; ",""" &amp; VLOOKUP(GY$1,Data!$K:$L,2, FALSE) &amp; """;"   )             )</f>
        <v/>
      </c>
      <c r="GZ131" t="str">
        <f>IF(Data!$K132=GZ$1, "",             IF(ISERR(SEARCH(GZ$1,Data!$G132)),        "",          ";" &amp; VLOOKUP(GZ$1,Data!$K:$M,3, FALSE) &amp; ",""" &amp; VLOOKUP(GZ$1,Data!$K:$L,2, FALSE) &amp; """;"   )             )</f>
        <v/>
      </c>
      <c r="HA131" t="str">
        <f>IF(Data!$K132=HA$1, "",             IF(ISERR(SEARCH(HA$1,Data!$G132)),        "",          ";" &amp; VLOOKUP(HA$1,Data!$K:$M,3, FALSE) &amp; ",""" &amp; VLOOKUP(HA$1,Data!$K:$L,2, FALSE) &amp; """;"   )             )</f>
        <v/>
      </c>
      <c r="HB131" t="str">
        <f>IF(Data!$K132=HB$1, "",             IF(ISERR(SEARCH(HB$1,Data!$G132)),        "",          ";" &amp; VLOOKUP(HB$1,Data!$K:$M,3, FALSE) &amp; ",""" &amp; VLOOKUP(HB$1,Data!$K:$L,2, FALSE) &amp; """;"   )             )</f>
        <v/>
      </c>
      <c r="HC131" t="str">
        <f>IF(Data!$K132=HC$1, "",             IF(ISERR(SEARCH(HC$1,Data!$G132)),        "",          ";" &amp; VLOOKUP(HC$1,Data!$K:$M,3, FALSE) &amp; ",""" &amp; VLOOKUP(HC$1,Data!$K:$L,2, FALSE) &amp; """;"   )             )</f>
        <v/>
      </c>
      <c r="HD131" t="str">
        <f>IF(Data!$K132=HD$1, "",             IF(ISERR(SEARCH(HD$1,Data!$G132)),        "",          ";" &amp; VLOOKUP(HD$1,Data!$K:$M,3, FALSE) &amp; ",""" &amp; VLOOKUP(HD$1,Data!$K:$L,2, FALSE) &amp; """;"   )             )</f>
        <v/>
      </c>
      <c r="HE131" t="str">
        <f>IF(Data!$K132=HE$1, "",             IF(ISERR(SEARCH(HE$1,Data!$G132)),        "",          ";" &amp; VLOOKUP(HE$1,Data!$K:$M,3, FALSE) &amp; ",""" &amp; VLOOKUP(HE$1,Data!$K:$L,2, FALSE) &amp; """;"   )             )</f>
        <v/>
      </c>
      <c r="HF131" t="str">
        <f>IF(Data!$K132=HF$1, "",             IF(ISERR(SEARCH(HF$1,Data!$G132)),        "",          ";" &amp; VLOOKUP(HF$1,Data!$K:$M,3, FALSE) &amp; ",""" &amp; VLOOKUP(HF$1,Data!$K:$L,2, FALSE) &amp; """;"   )             )</f>
        <v/>
      </c>
      <c r="HG131" t="str">
        <f>IF(Data!$K132=HG$1, "",             IF(ISERR(SEARCH(HG$1,Data!$G132)),        "",          ";" &amp; VLOOKUP(HG$1,Data!$K:$M,3, FALSE) &amp; ",""" &amp; VLOOKUP(HG$1,Data!$K:$L,2, FALSE) &amp; """;"   )             )</f>
        <v/>
      </c>
      <c r="HH131" t="str">
        <f>IF(Data!$K132=HH$1, "",             IF(ISERR(SEARCH(HH$1,Data!$G132)),        "",          ";" &amp; VLOOKUP(HH$1,Data!$K:$M,3, FALSE) &amp; ",""" &amp; VLOOKUP(HH$1,Data!$K:$L,2, FALSE) &amp; """;"   )             )</f>
        <v/>
      </c>
      <c r="HI131" t="str">
        <f>IF(Data!$K132=HI$1, "",             IF(ISERR(SEARCH(HI$1,Data!$G132)),        "",          ";" &amp; VLOOKUP(HI$1,Data!$K:$M,3, FALSE) &amp; ",""" &amp; VLOOKUP(HI$1,Data!$K:$L,2, FALSE) &amp; """;"   )             )</f>
        <v/>
      </c>
      <c r="HJ131" t="str">
        <f>IF(Data!$K132=HJ$1, "",             IF(ISERR(SEARCH(HJ$1,Data!$G132)),        "",          ";" &amp; VLOOKUP(HJ$1,Data!$K:$M,3, FALSE) &amp; ",""" &amp; VLOOKUP(HJ$1,Data!$K:$L,2, FALSE) &amp; """;"   )             )</f>
        <v/>
      </c>
      <c r="HK131" t="str">
        <f>IF(Data!$K132=HK$1, "",             IF(ISERR(SEARCH(HK$1,Data!$G132)),        "",          ";" &amp; VLOOKUP(HK$1,Data!$K:$M,3, FALSE) &amp; ",""" &amp; VLOOKUP(HK$1,Data!$K:$L,2, FALSE) &amp; """;"   )             )</f>
        <v/>
      </c>
      <c r="HL131" t="str">
        <f>IF(Data!$K132=HL$1, "",             IF(ISERR(SEARCH(HL$1,Data!$G132)),        "",          ";" &amp; VLOOKUP(HL$1,Data!$K:$M,3, FALSE) &amp; ",""" &amp; VLOOKUP(HL$1,Data!$K:$L,2, FALSE) &amp; """;"   )             )</f>
        <v/>
      </c>
      <c r="HM131" t="str">
        <f>IF(Data!$K132=HM$1, "",             IF(ISERR(SEARCH(HM$1,Data!$G132)),        "",          ";" &amp; VLOOKUP(HM$1,Data!$K:$M,3, FALSE) &amp; ",""" &amp; VLOOKUP(HM$1,Data!$K:$L,2, FALSE) &amp; """;"   )             )</f>
        <v/>
      </c>
      <c r="HN131" t="str">
        <f>IF(Data!$K132=HN$1, "",             IF(ISERR(SEARCH(HN$1,Data!$G132)),        "",          ";" &amp; VLOOKUP(HN$1,Data!$K:$M,3, FALSE) &amp; ",""" &amp; VLOOKUP(HN$1,Data!$K:$L,2, FALSE) &amp; """;"   )             )</f>
        <v/>
      </c>
      <c r="HO131" t="str">
        <f>IF(Data!$K132=HO$1, "",             IF(ISERR(SEARCH(HO$1,Data!$G132)),        "",          ";" &amp; VLOOKUP(HO$1,Data!$K:$M,3, FALSE) &amp; ",""" &amp; VLOOKUP(HO$1,Data!$K:$L,2, FALSE) &amp; """;"   )             )</f>
        <v/>
      </c>
      <c r="HP131" t="str">
        <f>IF(Data!$K132=HP$1, "",             IF(ISERR(SEARCH(HP$1,Data!$G132)),        "",          ";" &amp; VLOOKUP(HP$1,Data!$K:$M,3, FALSE) &amp; ",""" &amp; VLOOKUP(HP$1,Data!$K:$L,2, FALSE) &amp; """;"   )             )</f>
        <v/>
      </c>
      <c r="HQ131" t="str">
        <f>IF(Data!$K132=HQ$1, "",             IF(ISERR(SEARCH(HQ$1,Data!$G132)),        "",          ";" &amp; VLOOKUP(HQ$1,Data!$K:$M,3, FALSE) &amp; ",""" &amp; VLOOKUP(HQ$1,Data!$K:$L,2, FALSE) &amp; """;"   )             )</f>
        <v/>
      </c>
      <c r="HR131" t="str">
        <f>IF(Data!$K132=HR$1, "",             IF(ISERR(SEARCH(HR$1,Data!$G132)),        "",          ";" &amp; VLOOKUP(HR$1,Data!$K:$M,3, FALSE) &amp; ",""" &amp; VLOOKUP(HR$1,Data!$K:$L,2, FALSE) &amp; """;"   )             )</f>
        <v/>
      </c>
      <c r="HS131" t="str">
        <f>IF(Data!$K132=HS$1, "",             IF(ISERR(SEARCH(HS$1,Data!$G132)),        "",          ";" &amp; VLOOKUP(HS$1,Data!$K:$M,3, FALSE) &amp; ",""" &amp; VLOOKUP(HS$1,Data!$K:$L,2, FALSE) &amp; """;"   )             )</f>
        <v/>
      </c>
      <c r="HT131" t="str">
        <f>IF(Data!$K132=HT$1, "",             IF(ISERR(SEARCH(HT$1,Data!$G132)),        "",          ";" &amp; VLOOKUP(HT$1,Data!$K:$M,3, FALSE) &amp; ",""" &amp; VLOOKUP(HT$1,Data!$K:$L,2, FALSE) &amp; """;"   )             )</f>
        <v/>
      </c>
      <c r="HU131" t="str">
        <f>IF(Data!$K132=HU$1, "",             IF(ISERR(SEARCH(HU$1,Data!$G132)),        "",          ";" &amp; VLOOKUP(HU$1,Data!$K:$M,3, FALSE) &amp; ",""" &amp; VLOOKUP(HU$1,Data!$K:$L,2, FALSE) &amp; """;"   )             )</f>
        <v/>
      </c>
      <c r="HV131" t="str">
        <f>IF(Data!$K132=HV$1, "",             IF(ISERR(SEARCH(HV$1,Data!$G132)),        "",          ";" &amp; VLOOKUP(HV$1,Data!$K:$M,3, FALSE) &amp; ",""" &amp; VLOOKUP(HV$1,Data!$K:$L,2, FALSE) &amp; """;"   )             )</f>
        <v/>
      </c>
      <c r="HW131" t="str">
        <f>IF(Data!$K132=HW$1, "",             IF(ISERR(SEARCH(HW$1,Data!$G132)),        "",          ";" &amp; VLOOKUP(HW$1,Data!$K:$M,3, FALSE) &amp; ",""" &amp; VLOOKUP(HW$1,Data!$K:$L,2, FALSE) &amp; """;"   )             )</f>
        <v/>
      </c>
      <c r="HX131" t="str">
        <f>IF(Data!$K132=HX$1, "",             IF(ISERR(SEARCH(HX$1,Data!$G132)),        "",          ";" &amp; VLOOKUP(HX$1,Data!$K:$M,3, FALSE) &amp; ",""" &amp; VLOOKUP(HX$1,Data!$K:$L,2, FALSE) &amp; """;"   )             )</f>
        <v/>
      </c>
      <c r="HY131" t="str">
        <f>IF(Data!$K132=HY$1, "",             IF(ISERR(SEARCH(HY$1,Data!$G132)),        "",          ";" &amp; VLOOKUP(HY$1,Data!$K:$M,3, FALSE) &amp; ",""" &amp; VLOOKUP(HY$1,Data!$K:$L,2, FALSE) &amp; """;"   )             )</f>
        <v/>
      </c>
      <c r="HZ131" t="str">
        <f>IF(Data!$K132=HZ$1, "",             IF(ISERR(SEARCH(HZ$1,Data!$G132)),        "",          ";" &amp; VLOOKUP(HZ$1,Data!$K:$M,3, FALSE) &amp; ",""" &amp; VLOOKUP(HZ$1,Data!$K:$L,2, FALSE) &amp; """;"   )             )</f>
        <v/>
      </c>
      <c r="IA131" t="str">
        <f>IF(Data!$K132=IA$1, "",             IF(ISERR(SEARCH(IA$1,Data!$G132)),        "",          ";" &amp; VLOOKUP(IA$1,Data!$K:$M,3, FALSE) &amp; ",""" &amp; VLOOKUP(IA$1,Data!$K:$L,2, FALSE) &amp; """;"   )             )</f>
        <v/>
      </c>
      <c r="IB131" t="str">
        <f>IF(Data!$K132=IB$1, "",             IF(ISERR(SEARCH(IB$1,Data!$G132)),        "",          ";" &amp; VLOOKUP(IB$1,Data!$K:$M,3, FALSE) &amp; ",""" &amp; VLOOKUP(IB$1,Data!$K:$L,2, FALSE) &amp; """;"   )             )</f>
        <v/>
      </c>
      <c r="IC131" t="str">
        <f>IF(Data!$K132=IC$1, "",             IF(ISERR(SEARCH(IC$1,Data!$G132)),        "",          ";" &amp; VLOOKUP(IC$1,Data!$K:$M,3, FALSE) &amp; ",""" &amp; VLOOKUP(IC$1,Data!$K:$L,2, FALSE) &amp; """;"   )             )</f>
        <v/>
      </c>
      <c r="ID131" t="str">
        <f>IF(Data!$K132=ID$1, "",             IF(ISERR(SEARCH(ID$1,Data!$G132)),        "",          ";" &amp; VLOOKUP(ID$1,Data!$K:$M,3, FALSE) &amp; ",""" &amp; VLOOKUP(ID$1,Data!$K:$L,2, FALSE) &amp; """;"   )             )</f>
        <v/>
      </c>
      <c r="IE131" t="str">
        <f>IF(Data!$K132=IE$1, "",             IF(ISERR(SEARCH(IE$1,Data!$G132)),        "",          ";" &amp; VLOOKUP(IE$1,Data!$K:$M,3, FALSE) &amp; ",""" &amp; VLOOKUP(IE$1,Data!$K:$L,2, FALSE) &amp; """;"   )             )</f>
        <v/>
      </c>
      <c r="IF131" t="str">
        <f>IF(Data!$K132=IF$1, "",             IF(ISERR(SEARCH(IF$1,Data!$G132)),        "",          ";" &amp; VLOOKUP(IF$1,Data!$K:$M,3, FALSE) &amp; ",""" &amp; VLOOKUP(IF$1,Data!$K:$L,2, FALSE) &amp; """;"   )             )</f>
        <v/>
      </c>
      <c r="IG131" t="str">
        <f>IF(Data!$K132=IG$1, "",             IF(ISERR(SEARCH(IG$1,Data!$G132)),        "",          ";" &amp; VLOOKUP(IG$1,Data!$K:$M,3, FALSE) &amp; ",""" &amp; VLOOKUP(IG$1,Data!$K:$L,2, FALSE) &amp; """;"   )             )</f>
        <v/>
      </c>
      <c r="IH131" t="str">
        <f>IF(Data!$K132=IH$1, "",             IF(ISERR(SEARCH(IH$1,Data!$G132)),        "",          ";" &amp; VLOOKUP(IH$1,Data!$K:$M,3, FALSE) &amp; ",""" &amp; VLOOKUP(IH$1,Data!$K:$L,2, FALSE) &amp; """;"   )             )</f>
        <v/>
      </c>
      <c r="II131" t="str">
        <f>IF(Data!$K132=II$1, "",             IF(ISERR(SEARCH(II$1,Data!$G132)),        "",          ";" &amp; VLOOKUP(II$1,Data!$K:$M,3, FALSE) &amp; ",""" &amp; VLOOKUP(II$1,Data!$K:$L,2, FALSE) &amp; """;"   )             )</f>
        <v/>
      </c>
    </row>
    <row r="132" spans="1:243" hidden="1" x14ac:dyDescent="0.3">
      <c r="A132" t="str">
        <f>Data!K133</f>
        <v>Boss Nass</v>
      </c>
      <c r="B132" s="15">
        <f>VLOOKUP(Tableau36[[#This Row],[Character]],Data!K:M,3,FALSE)</f>
        <v>131</v>
      </c>
      <c r="C132" s="15" t="str">
        <f>VLOOKUP(Tableau36[[#This Row],[Character]],Data!K:L,2,FALSE)</f>
        <v>HUMAN</v>
      </c>
      <c r="D132" s="15" t="str">
        <f>SUBSTITUTE(     SUBSTITUTE(Tableau36[[#This Row],[character_id,character_type,friend_id,friend_type]],",""DROID""",""),    ",""HUMAN""", "")</f>
        <v/>
      </c>
      <c r="E132" s="15" t="str">
        <f>IF(Tableau36[[#This Row],[With char''s id]] = "", "",    MID(Tableau36[[#This Row],[With char''s id]], 2, LEN(Tableau36[[#This Row],[With char''s id]])-1))</f>
        <v/>
      </c>
      <c r="F132" s="15" t="str">
        <f>SUBSTITUTE(Tableau36[[#This Row],[List of friend''s id]],  "/",    "/" &amp; Tableau36[[#This Row],[Character''s id]] &amp; ",""" &amp; Tableau36[[#This Row],[Type]] &amp; """,")</f>
        <v/>
      </c>
      <c r="G132" t="str">
        <f>IF( Tableau36[[#This Row],[removed double semi-colon]]="", "", "/" &amp; MID(Tableau36[[#This Row],[removed double semi-colon]],2,LEN(Tableau36[[#This Row],[removed double semi-colon]]) - 2) )</f>
        <v/>
      </c>
      <c r="H132" t="str">
        <f>SUBSTITUTE(Tableau36[[#This Row],[Concatenation]],";;","/")</f>
        <v/>
      </c>
      <c r="I132" t="str">
        <f>_xlfn.CONCAT(Tableau4[#This Row])</f>
        <v/>
      </c>
      <c r="M132" t="str">
        <f>IF(Data!$K133=M$1, "",             IF(ISERR(SEARCH(M$1,Data!$G133)),        "",          ";" &amp; VLOOKUP(M$1,Data!$K:$M,3, FALSE) &amp; ",""" &amp; VLOOKUP(M$1,Data!$K:$L,2, FALSE) &amp; """;"   )             )</f>
        <v/>
      </c>
      <c r="N132" t="str">
        <f>IF(Data!$K133=N$1, "",             IF(ISERR(SEARCH(N$1,Data!$G133)),        "",          ";" &amp; VLOOKUP(N$1,Data!$K:$M,3, FALSE) &amp; ",""" &amp; VLOOKUP(N$1,Data!$K:$L,2, FALSE) &amp; """;"   )             )</f>
        <v/>
      </c>
      <c r="O132" t="str">
        <f>IF(Data!$K133=O$1, "",             IF(ISERR(SEARCH(O$1,Data!$G133)),        "",          ";" &amp; VLOOKUP(O$1,Data!$K:$M,3, FALSE) &amp; ",""" &amp; VLOOKUP(O$1,Data!$K:$L,2, FALSE) &amp; """;"   )             )</f>
        <v/>
      </c>
      <c r="P132" t="str">
        <f>IF(Data!$K133=P$1, "",             IF(ISERR(SEARCH(P$1,Data!$G133)),        "",          ";" &amp; VLOOKUP(P$1,Data!$K:$M,3, FALSE) &amp; ",""" &amp; VLOOKUP(P$1,Data!$K:$L,2, FALSE) &amp; """;"   )             )</f>
        <v/>
      </c>
      <c r="Q132" t="str">
        <f>IF(Data!$K133=Q$1, "",             IF(ISERR(SEARCH(Q$1,Data!$G133)),        "",          ";" &amp; VLOOKUP(Q$1,Data!$K:$M,3, FALSE) &amp; ",""" &amp; VLOOKUP(Q$1,Data!$K:$L,2, FALSE) &amp; """;"   )             )</f>
        <v/>
      </c>
      <c r="R132" t="str">
        <f>IF(Data!$K133=R$1, "",             IF(ISERR(SEARCH(R$1,Data!$G133)),        "",          ";" &amp; VLOOKUP(R$1,Data!$K:$M,3, FALSE) &amp; ",""" &amp; VLOOKUP(R$1,Data!$K:$L,2, FALSE) &amp; """;"   )             )</f>
        <v/>
      </c>
      <c r="S132" t="str">
        <f>IF(Data!$K133=S$1, "",             IF(ISERR(SEARCH(S$1,Data!$G133)),        "",          ";" &amp; VLOOKUP(S$1,Data!$K:$M,3, FALSE) &amp; ",""" &amp; VLOOKUP(S$1,Data!$K:$L,2, FALSE) &amp; """;"   )             )</f>
        <v/>
      </c>
      <c r="T132" t="str">
        <f>IF(Data!$K133=T$1, "",             IF(ISERR(SEARCH(T$1,Data!$G133)),        "",          ";" &amp; VLOOKUP(T$1,Data!$K:$M,3, FALSE) &amp; ",""" &amp; VLOOKUP(T$1,Data!$K:$L,2, FALSE) &amp; """;"   )             )</f>
        <v/>
      </c>
      <c r="U132" t="str">
        <f>IF(Data!$K133=U$1, "",             IF(ISERR(SEARCH(U$1,Data!$G133)),        "",          ";" &amp; VLOOKUP(U$1,Data!$K:$M,3, FALSE) &amp; ",""" &amp; VLOOKUP(U$1,Data!$K:$L,2, FALSE) &amp; """;"   )             )</f>
        <v/>
      </c>
      <c r="V132" t="str">
        <f>IF(Data!$K133=V$1, "",             IF(ISERR(SEARCH(V$1,Data!$G133)),        "",          ";" &amp; VLOOKUP(V$1,Data!$K:$M,3, FALSE) &amp; ",""" &amp; VLOOKUP(V$1,Data!$K:$L,2, FALSE) &amp; """;"   )             )</f>
        <v/>
      </c>
      <c r="W132" t="str">
        <f>IF(Data!$K133=W$1, "",             IF(ISERR(SEARCH(W$1,Data!$G133)),        "",          ";" &amp; VLOOKUP(W$1,Data!$K:$M,3, FALSE) &amp; ",""" &amp; VLOOKUP(W$1,Data!$K:$L,2, FALSE) &amp; """;"   )             )</f>
        <v/>
      </c>
      <c r="X132" t="str">
        <f>IF(Data!$K133=X$1, "",             IF(ISERR(SEARCH(X$1,Data!$G133)),        "",          ";" &amp; VLOOKUP(X$1,Data!$K:$M,3, FALSE) &amp; ",""" &amp; VLOOKUP(X$1,Data!$K:$L,2, FALSE) &amp; """;"   )             )</f>
        <v/>
      </c>
      <c r="Y132" t="str">
        <f>IF(Data!$K133=Y$1, "",             IF(ISERR(SEARCH(Y$1,Data!$G133)),        "",          ";" &amp; VLOOKUP(Y$1,Data!$K:$M,3, FALSE) &amp; ",""" &amp; VLOOKUP(Y$1,Data!$K:$L,2, FALSE) &amp; """;"   )             )</f>
        <v/>
      </c>
      <c r="Z132" t="str">
        <f>IF(Data!$K133=Z$1, "",             IF(ISERR(SEARCH(Z$1,Data!$G133)),        "",          ";" &amp; VLOOKUP(Z$1,Data!$K:$M,3, FALSE) &amp; ",""" &amp; VLOOKUP(Z$1,Data!$K:$L,2, FALSE) &amp; """;"   )             )</f>
        <v/>
      </c>
      <c r="AA132" t="str">
        <f>IF(Data!$K133=AA$1, "",             IF(ISERR(SEARCH(AA$1,Data!$G133)),        "",          ";" &amp; VLOOKUP(AA$1,Data!$K:$M,3, FALSE) &amp; ",""" &amp; VLOOKUP(AA$1,Data!$K:$L,2, FALSE) &amp; """;"   )             )</f>
        <v/>
      </c>
      <c r="AB132" t="str">
        <f>IF(Data!$K133=AB$1, "",             IF(ISERR(SEARCH(AB$1,Data!$G133)),        "",          ";" &amp; VLOOKUP(AB$1,Data!$K:$M,3, FALSE) &amp; ",""" &amp; VLOOKUP(AB$1,Data!$K:$L,2, FALSE) &amp; """;"   )             )</f>
        <v/>
      </c>
      <c r="AC132" t="str">
        <f>IF(Data!$K133=AC$1, "",             IF(ISERR(SEARCH(AC$1,Data!$G133)),        "",          ";" &amp; VLOOKUP(AC$1,Data!$K:$M,3, FALSE) &amp; ",""" &amp; VLOOKUP(AC$1,Data!$K:$L,2, FALSE) &amp; """;"   )             )</f>
        <v/>
      </c>
      <c r="AD132" t="str">
        <f>IF(Data!$K133=AD$1, "",             IF(ISERR(SEARCH(AD$1,Data!$G133)),        "",          ";" &amp; VLOOKUP(AD$1,Data!$K:$M,3, FALSE) &amp; ",""" &amp; VLOOKUP(AD$1,Data!$K:$L,2, FALSE) &amp; """;"   )             )</f>
        <v/>
      </c>
      <c r="AE132" t="str">
        <f>IF(Data!$K133=AE$1, "",             IF(ISERR(SEARCH(AE$1,Data!$G133)),        "",          ";" &amp; VLOOKUP(AE$1,Data!$K:$M,3, FALSE) &amp; ",""" &amp; VLOOKUP(AE$1,Data!$K:$L,2, FALSE) &amp; """;"   )             )</f>
        <v/>
      </c>
      <c r="AF132" t="str">
        <f>IF(Data!$K133=AF$1, "",             IF(ISERR(SEARCH(AF$1,Data!$G133)),        "",          ";" &amp; VLOOKUP(AF$1,Data!$K:$M,3, FALSE) &amp; ",""" &amp; VLOOKUP(AF$1,Data!$K:$L,2, FALSE) &amp; """;"   )             )</f>
        <v/>
      </c>
      <c r="AG132" t="str">
        <f>IF(Data!$K133=AG$1, "",             IF(ISERR(SEARCH(AG$1,Data!$G133)),        "",          ";" &amp; VLOOKUP(AG$1,Data!$K:$M,3, FALSE) &amp; ",""" &amp; VLOOKUP(AG$1,Data!$K:$L,2, FALSE) &amp; """;"   )             )</f>
        <v/>
      </c>
      <c r="AH132" t="str">
        <f>IF(Data!$K133=AH$1, "",             IF(ISERR(SEARCH(AH$1,Data!$G133)),        "",          ";" &amp; VLOOKUP(AH$1,Data!$K:$M,3, FALSE) &amp; ",""" &amp; VLOOKUP(AH$1,Data!$K:$L,2, FALSE) &amp; """;"   )             )</f>
        <v/>
      </c>
      <c r="AI132" t="str">
        <f>IF(Data!$K133=AI$1, "",             IF(ISERR(SEARCH(AI$1,Data!$G133)),        "",          ";" &amp; VLOOKUP(AI$1,Data!$K:$M,3, FALSE) &amp; ",""" &amp; VLOOKUP(AI$1,Data!$K:$L,2, FALSE) &amp; """;"   )             )</f>
        <v/>
      </c>
      <c r="AJ132" t="str">
        <f>IF(Data!$K133=AJ$1, "",             IF(ISERR(SEARCH(AJ$1,Data!$G133)),        "",          ";" &amp; VLOOKUP(AJ$1,Data!$K:$M,3, FALSE) &amp; ",""" &amp; VLOOKUP(AJ$1,Data!$K:$L,2, FALSE) &amp; """;"   )             )</f>
        <v/>
      </c>
      <c r="AK132" t="str">
        <f>IF(Data!$K133=AK$1, "",             IF(ISERR(SEARCH(AK$1,Data!$G133)),        "",          ";" &amp; VLOOKUP(AK$1,Data!$K:$M,3, FALSE) &amp; ",""" &amp; VLOOKUP(AK$1,Data!$K:$L,2, FALSE) &amp; """;"   )             )</f>
        <v/>
      </c>
      <c r="AL132" t="str">
        <f>IF(Data!$K133=AL$1, "",             IF(ISERR(SEARCH(AL$1,Data!$G133)),        "",          ";" &amp; VLOOKUP(AL$1,Data!$K:$M,3, FALSE) &amp; ",""" &amp; VLOOKUP(AL$1,Data!$K:$L,2, FALSE) &amp; """;"   )             )</f>
        <v/>
      </c>
      <c r="AM132" t="str">
        <f>IF(Data!$K133=AM$1, "",             IF(ISERR(SEARCH(AM$1,Data!$G133)),        "",          ";" &amp; VLOOKUP(AM$1,Data!$K:$M,3, FALSE) &amp; ",""" &amp; VLOOKUP(AM$1,Data!$K:$L,2, FALSE) &amp; """;"   )             )</f>
        <v/>
      </c>
      <c r="AN132" t="str">
        <f>IF(Data!$K133=AN$1, "",             IF(ISERR(SEARCH(AN$1,Data!$G133)),        "",          ";" &amp; VLOOKUP(AN$1,Data!$K:$M,3, FALSE) &amp; ",""" &amp; VLOOKUP(AN$1,Data!$K:$L,2, FALSE) &amp; """;"   )             )</f>
        <v/>
      </c>
      <c r="AO132" t="str">
        <f>IF(Data!$K133=AO$1, "",             IF(ISERR(SEARCH(AO$1,Data!$G133)),        "",          ";" &amp; VLOOKUP(AO$1,Data!$K:$M,3, FALSE) &amp; ",""" &amp; VLOOKUP(AO$1,Data!$K:$L,2, FALSE) &amp; """;"   )             )</f>
        <v/>
      </c>
      <c r="AP132" t="str">
        <f>IF(Data!$K133=AP$1, "",             IF(ISERR(SEARCH(AP$1,Data!$G133)),        "",          ";" &amp; VLOOKUP(AP$1,Data!$K:$M,3, FALSE) &amp; ",""" &amp; VLOOKUP(AP$1,Data!$K:$L,2, FALSE) &amp; """;"   )             )</f>
        <v/>
      </c>
      <c r="AQ132" t="str">
        <f>IF(Data!$K133=AQ$1, "",             IF(ISERR(SEARCH(AQ$1,Data!$G133)),        "",          ";" &amp; VLOOKUP(AQ$1,Data!$K:$M,3, FALSE) &amp; ",""" &amp; VLOOKUP(AQ$1,Data!$K:$L,2, FALSE) &amp; """;"   )             )</f>
        <v/>
      </c>
      <c r="AR132" t="str">
        <f>IF(Data!$K133=AR$1, "",             IF(ISERR(SEARCH(AR$1,Data!$G133)),        "",          ";" &amp; VLOOKUP(AR$1,Data!$K:$M,3, FALSE) &amp; ",""" &amp; VLOOKUP(AR$1,Data!$K:$L,2, FALSE) &amp; """;"   )             )</f>
        <v/>
      </c>
      <c r="AS132" t="str">
        <f>IF(Data!$K133=AS$1, "",             IF(ISERR(SEARCH(AS$1,Data!$G133)),        "",          ";" &amp; VLOOKUP(AS$1,Data!$K:$M,3, FALSE) &amp; ",""" &amp; VLOOKUP(AS$1,Data!$K:$L,2, FALSE) &amp; """;"   )             )</f>
        <v/>
      </c>
      <c r="AT132" t="str">
        <f>IF(Data!$K133=AT$1, "",             IF(ISERR(SEARCH(AT$1,Data!$G133)),        "",          ";" &amp; VLOOKUP(AT$1,Data!$K:$M,3, FALSE) &amp; ",""" &amp; VLOOKUP(AT$1,Data!$K:$L,2, FALSE) &amp; """;"   )             )</f>
        <v/>
      </c>
      <c r="AU132" t="str">
        <f>IF(Data!$K133=AU$1, "",             IF(ISERR(SEARCH(AU$1,Data!$G133)),        "",          ";" &amp; VLOOKUP(AU$1,Data!$K:$M,3, FALSE) &amp; ",""" &amp; VLOOKUP(AU$1,Data!$K:$L,2, FALSE) &amp; """;"   )             )</f>
        <v/>
      </c>
      <c r="AV132" t="str">
        <f>IF(Data!$K133=AV$1, "",             IF(ISERR(SEARCH(AV$1,Data!$G133)),        "",          ";" &amp; VLOOKUP(AV$1,Data!$K:$M,3, FALSE) &amp; ",""" &amp; VLOOKUP(AV$1,Data!$K:$L,2, FALSE) &amp; """;"   )             )</f>
        <v/>
      </c>
      <c r="AW132" t="str">
        <f>IF(Data!$K133=AW$1, "",             IF(ISERR(SEARCH(AW$1,Data!$G133)),        "",          ";" &amp; VLOOKUP(AW$1,Data!$K:$M,3, FALSE) &amp; ",""" &amp; VLOOKUP(AW$1,Data!$K:$L,2, FALSE) &amp; """;"   )             )</f>
        <v/>
      </c>
      <c r="AX132" t="str">
        <f>IF(Data!$K133=AX$1, "",             IF(ISERR(SEARCH(AX$1,Data!$G133)),        "",          ";" &amp; VLOOKUP(AX$1,Data!$K:$M,3, FALSE) &amp; ",""" &amp; VLOOKUP(AX$1,Data!$K:$L,2, FALSE) &amp; """;"   )             )</f>
        <v/>
      </c>
      <c r="AY132" t="str">
        <f>IF(Data!$K133=AY$1, "",             IF(ISERR(SEARCH(AY$1,Data!$G133)),        "",          ";" &amp; VLOOKUP(AY$1,Data!$K:$M,3, FALSE) &amp; ",""" &amp; VLOOKUP(AY$1,Data!$K:$L,2, FALSE) &amp; """;"   )             )</f>
        <v/>
      </c>
      <c r="AZ132" t="str">
        <f>IF(Data!$K133=AZ$1, "",             IF(ISERR(SEARCH(AZ$1,Data!$G133)),        "",          ";" &amp; VLOOKUP(AZ$1,Data!$K:$M,3, FALSE) &amp; ",""" &amp; VLOOKUP(AZ$1,Data!$K:$L,2, FALSE) &amp; """;"   )             )</f>
        <v/>
      </c>
      <c r="BA132" t="str">
        <f>IF(Data!$K133=BA$1, "",             IF(ISERR(SEARCH(BA$1,Data!$G133)),        "",          ";" &amp; VLOOKUP(BA$1,Data!$K:$M,3, FALSE) &amp; ",""" &amp; VLOOKUP(BA$1,Data!$K:$L,2, FALSE) &amp; """;"   )             )</f>
        <v/>
      </c>
      <c r="BB132" t="str">
        <f>IF(Data!$K133=BB$1, "",             IF(ISERR(SEARCH(BB$1,Data!$G133)),        "",          ";" &amp; VLOOKUP(BB$1,Data!$K:$M,3, FALSE) &amp; ",""" &amp; VLOOKUP(BB$1,Data!$K:$L,2, FALSE) &amp; """;"   )             )</f>
        <v/>
      </c>
      <c r="BC132" t="str">
        <f>IF(Data!$K133=BC$1, "",             IF(ISERR(SEARCH(BC$1,Data!$G133)),        "",          ";" &amp; VLOOKUP(BC$1,Data!$K:$M,3, FALSE) &amp; ",""" &amp; VLOOKUP(BC$1,Data!$K:$L,2, FALSE) &amp; """;"   )             )</f>
        <v/>
      </c>
      <c r="BD132" t="str">
        <f>IF(Data!$K133=BD$1, "",             IF(ISERR(SEARCH(BD$1,Data!$G133)),        "",          ";" &amp; VLOOKUP(BD$1,Data!$K:$M,3, FALSE) &amp; ",""" &amp; VLOOKUP(BD$1,Data!$K:$L,2, FALSE) &amp; """;"   )             )</f>
        <v/>
      </c>
      <c r="BE132" t="str">
        <f>IF(Data!$K133=BE$1, "",             IF(ISERR(SEARCH(BE$1,Data!$G133)),        "",          ";" &amp; VLOOKUP(BE$1,Data!$K:$M,3, FALSE) &amp; ",""" &amp; VLOOKUP(BE$1,Data!$K:$L,2, FALSE) &amp; """;"   )             )</f>
        <v/>
      </c>
      <c r="BF132" t="str">
        <f>IF(Data!$K133=BF$1, "",             IF(ISERR(SEARCH(BF$1,Data!$G133)),        "",          ";" &amp; VLOOKUP(BF$1,Data!$K:$M,3, FALSE) &amp; ",""" &amp; VLOOKUP(BF$1,Data!$K:$L,2, FALSE) &amp; """;"   )             )</f>
        <v/>
      </c>
      <c r="BG132" t="str">
        <f>IF(Data!$K133=BG$1, "",             IF(ISERR(SEARCH(BG$1,Data!$G133)),        "",          ";" &amp; VLOOKUP(BG$1,Data!$K:$M,3, FALSE) &amp; ",""" &amp; VLOOKUP(BG$1,Data!$K:$L,2, FALSE) &amp; """;"   )             )</f>
        <v/>
      </c>
      <c r="BH132" t="str">
        <f>IF(Data!$K133=BH$1, "",             IF(ISERR(SEARCH(BH$1,Data!$G133)),        "",          ";" &amp; VLOOKUP(BH$1,Data!$K:$M,3, FALSE) &amp; ",""" &amp; VLOOKUP(BH$1,Data!$K:$L,2, FALSE) &amp; """;"   )             )</f>
        <v/>
      </c>
      <c r="BI132" t="str">
        <f>IF(Data!$K133=BI$1, "",             IF(ISERR(SEARCH(BI$1,Data!$G133)),        "",          ";" &amp; VLOOKUP(BI$1,Data!$K:$M,3, FALSE) &amp; ",""" &amp; VLOOKUP(BI$1,Data!$K:$L,2, FALSE) &amp; """;"   )             )</f>
        <v/>
      </c>
      <c r="BJ132" t="str">
        <f>IF(Data!$K133=BJ$1, "",             IF(ISERR(SEARCH(BJ$1,Data!$G133)),        "",          ";" &amp; VLOOKUP(BJ$1,Data!$K:$M,3, FALSE) &amp; ",""" &amp; VLOOKUP(BJ$1,Data!$K:$L,2, FALSE) &amp; """;"   )             )</f>
        <v/>
      </c>
      <c r="BK132" t="str">
        <f>IF(Data!$K133=BK$1, "",             IF(ISERR(SEARCH(BK$1,Data!$G133)),        "",          ";" &amp; VLOOKUP(BK$1,Data!$K:$M,3, FALSE) &amp; ",""" &amp; VLOOKUP(BK$1,Data!$K:$L,2, FALSE) &amp; """;"   )             )</f>
        <v/>
      </c>
      <c r="BL132" t="str">
        <f>IF(Data!$K133=BL$1, "",             IF(ISERR(SEARCH(BL$1,Data!$G133)),        "",          ";" &amp; VLOOKUP(BL$1,Data!$K:$M,3, FALSE) &amp; ",""" &amp; VLOOKUP(BL$1,Data!$K:$L,2, FALSE) &amp; """;"   )             )</f>
        <v/>
      </c>
      <c r="BM132" t="str">
        <f>IF(Data!$K133=BM$1, "",             IF(ISERR(SEARCH(BM$1,Data!$G133)),        "",          ";" &amp; VLOOKUP(BM$1,Data!$K:$M,3, FALSE) &amp; ",""" &amp; VLOOKUP(BM$1,Data!$K:$L,2, FALSE) &amp; """;"   )             )</f>
        <v/>
      </c>
      <c r="BN132" t="str">
        <f>IF(Data!$K133=BN$1, "",             IF(ISERR(SEARCH(BN$1,Data!$G133)),        "",          ";" &amp; VLOOKUP(BN$1,Data!$K:$M,3, FALSE) &amp; ",""" &amp; VLOOKUP(BN$1,Data!$K:$L,2, FALSE) &amp; """;"   )             )</f>
        <v/>
      </c>
      <c r="BO132" t="str">
        <f>IF(Data!$K133=BO$1, "",             IF(ISERR(SEARCH(BO$1,Data!$G133)),        "",          ";" &amp; VLOOKUP(BO$1,Data!$K:$M,3, FALSE) &amp; ",""" &amp; VLOOKUP(BO$1,Data!$K:$L,2, FALSE) &amp; """;"   )             )</f>
        <v/>
      </c>
      <c r="BP132" t="str">
        <f>IF(Data!$K133=BP$1, "",             IF(ISERR(SEARCH(BP$1,Data!$G133)),        "",          ";" &amp; VLOOKUP(BP$1,Data!$K:$M,3, FALSE) &amp; ",""" &amp; VLOOKUP(BP$1,Data!$K:$L,2, FALSE) &amp; """;"   )             )</f>
        <v/>
      </c>
      <c r="BQ132" t="str">
        <f>IF(Data!$K133=BQ$1, "",             IF(ISERR(SEARCH(BQ$1,Data!$G133)),        "",          ";" &amp; VLOOKUP(BQ$1,Data!$K:$M,3, FALSE) &amp; ",""" &amp; VLOOKUP(BQ$1,Data!$K:$L,2, FALSE) &amp; """;"   )             )</f>
        <v/>
      </c>
      <c r="BR132" t="str">
        <f>IF(Data!$K133=BR$1, "",             IF(ISERR(SEARCH(BR$1,Data!$G133)),        "",          ";" &amp; VLOOKUP(BR$1,Data!$K:$M,3, FALSE) &amp; ",""" &amp; VLOOKUP(BR$1,Data!$K:$L,2, FALSE) &amp; """;"   )             )</f>
        <v/>
      </c>
      <c r="BS132" t="str">
        <f>IF(Data!$K133=BS$1, "",             IF(ISERR(SEARCH(BS$1,Data!$G133)),        "",          ";" &amp; VLOOKUP(BS$1,Data!$K:$M,3, FALSE) &amp; ",""" &amp; VLOOKUP(BS$1,Data!$K:$L,2, FALSE) &amp; """;"   )             )</f>
        <v/>
      </c>
      <c r="BT132" t="str">
        <f>IF(Data!$K133=BT$1, "",             IF(ISERR(SEARCH(BT$1,Data!$G133)),        "",          ";" &amp; VLOOKUP(BT$1,Data!$K:$M,3, FALSE) &amp; ",""" &amp; VLOOKUP(BT$1,Data!$K:$L,2, FALSE) &amp; """;"   )             )</f>
        <v/>
      </c>
      <c r="BU132" t="str">
        <f>IF(Data!$K133=BU$1, "",             IF(ISERR(SEARCH(BU$1,Data!$G133)),        "",          ";" &amp; VLOOKUP(BU$1,Data!$K:$M,3, FALSE) &amp; ",""" &amp; VLOOKUP(BU$1,Data!$K:$L,2, FALSE) &amp; """;"   )             )</f>
        <v/>
      </c>
      <c r="BV132" t="str">
        <f>IF(Data!$K133=BV$1, "",             IF(ISERR(SEARCH(BV$1,Data!$G133)),        "",          ";" &amp; VLOOKUP(BV$1,Data!$K:$M,3, FALSE) &amp; ",""" &amp; VLOOKUP(BV$1,Data!$K:$L,2, FALSE) &amp; """;"   )             )</f>
        <v/>
      </c>
      <c r="BW132" t="str">
        <f>IF(Data!$K133=BW$1, "",             IF(ISERR(SEARCH(BW$1,Data!$G133)),        "",          ";" &amp; VLOOKUP(BW$1,Data!$K:$M,3, FALSE) &amp; ",""" &amp; VLOOKUP(BW$1,Data!$K:$L,2, FALSE) &amp; """;"   )             )</f>
        <v/>
      </c>
      <c r="BX132" t="str">
        <f>IF(Data!$K133=BX$1, "",             IF(ISERR(SEARCH(BX$1,Data!$G133)),        "",          ";" &amp; VLOOKUP(BX$1,Data!$K:$M,3, FALSE) &amp; ",""" &amp; VLOOKUP(BX$1,Data!$K:$L,2, FALSE) &amp; """;"   )             )</f>
        <v/>
      </c>
      <c r="BY132" t="str">
        <f>IF(Data!$K133=BY$1, "",             IF(ISERR(SEARCH(BY$1,Data!$G133)),        "",          ";" &amp; VLOOKUP(BY$1,Data!$K:$M,3, FALSE) &amp; ",""" &amp; VLOOKUP(BY$1,Data!$K:$L,2, FALSE) &amp; """;"   )             )</f>
        <v/>
      </c>
      <c r="BZ132" t="str">
        <f>IF(Data!$K133=BZ$1, "",             IF(ISERR(SEARCH(BZ$1,Data!$G133)),        "",          ";" &amp; VLOOKUP(BZ$1,Data!$K:$M,3, FALSE) &amp; ",""" &amp; VLOOKUP(BZ$1,Data!$K:$L,2, FALSE) &amp; """;"   )             )</f>
        <v/>
      </c>
      <c r="CA132" t="str">
        <f>IF(Data!$K133=CA$1, "",             IF(ISERR(SEARCH(CA$1,Data!$G133)),        "",          ";" &amp; VLOOKUP(CA$1,Data!$K:$M,3, FALSE) &amp; ",""" &amp; VLOOKUP(CA$1,Data!$K:$L,2, FALSE) &amp; """;"   )             )</f>
        <v/>
      </c>
      <c r="CB132" t="str">
        <f>IF(Data!$K133=CB$1, "",             IF(ISERR(SEARCH(CB$1,Data!$G133)),        "",          ";" &amp; VLOOKUP(CB$1,Data!$K:$M,3, FALSE) &amp; ",""" &amp; VLOOKUP(CB$1,Data!$K:$L,2, FALSE) &amp; """;"   )             )</f>
        <v/>
      </c>
      <c r="CC132" t="str">
        <f>IF(Data!$K133=CC$1, "",             IF(ISERR(SEARCH(CC$1,Data!$G133)),        "",          ";" &amp; VLOOKUP(CC$1,Data!$K:$M,3, FALSE) &amp; ",""" &amp; VLOOKUP(CC$1,Data!$K:$L,2, FALSE) &amp; """;"   )             )</f>
        <v/>
      </c>
      <c r="CD132" t="str">
        <f>IF(Data!$K133=CD$1, "",             IF(ISERR(SEARCH(CD$1,Data!$G133)),        "",          ";" &amp; VLOOKUP(CD$1,Data!$K:$M,3, FALSE) &amp; ",""" &amp; VLOOKUP(CD$1,Data!$K:$L,2, FALSE) &amp; """;"   )             )</f>
        <v/>
      </c>
      <c r="CE132" t="str">
        <f>IF(Data!$K133=CE$1, "",             IF(ISERR(SEARCH(CE$1,Data!$G133)),        "",          ";" &amp; VLOOKUP(CE$1,Data!$K:$M,3, FALSE) &amp; ",""" &amp; VLOOKUP(CE$1,Data!$K:$L,2, FALSE) &amp; """;"   )             )</f>
        <v/>
      </c>
      <c r="CF132" t="str">
        <f>IF(Data!$K133=CF$1, "",             IF(ISERR(SEARCH(CF$1,Data!$G133)),        "",          ";" &amp; VLOOKUP(CF$1,Data!$K:$M,3, FALSE) &amp; ",""" &amp; VLOOKUP(CF$1,Data!$K:$L,2, FALSE) &amp; """;"   )             )</f>
        <v/>
      </c>
      <c r="CG132" t="str">
        <f>IF(Data!$K133=CG$1, "",             IF(ISERR(SEARCH(CG$1,Data!$G133)),        "",          ";" &amp; VLOOKUP(CG$1,Data!$K:$M,3, FALSE) &amp; ",""" &amp; VLOOKUP(CG$1,Data!$K:$L,2, FALSE) &amp; """;"   )             )</f>
        <v/>
      </c>
      <c r="CH132" t="str">
        <f>IF(Data!$K133=CH$1, "",             IF(ISERR(SEARCH(CH$1,Data!$G133)),        "",          ";" &amp; VLOOKUP(CH$1,Data!$K:$M,3, FALSE) &amp; ",""" &amp; VLOOKUP(CH$1,Data!$K:$L,2, FALSE) &amp; """;"   )             )</f>
        <v/>
      </c>
      <c r="CI132" t="str">
        <f>IF(Data!$K133=CI$1, "",             IF(ISERR(SEARCH(CI$1,Data!$G133)),        "",          ";" &amp; VLOOKUP(CI$1,Data!$K:$M,3, FALSE) &amp; ",""" &amp; VLOOKUP(CI$1,Data!$K:$L,2, FALSE) &amp; """;"   )             )</f>
        <v/>
      </c>
      <c r="CJ132" t="str">
        <f>IF(Data!$K133=CJ$1, "",             IF(ISERR(SEARCH(CJ$1,Data!$G133)),        "",          ";" &amp; VLOOKUP(CJ$1,Data!$K:$M,3, FALSE) &amp; ",""" &amp; VLOOKUP(CJ$1,Data!$K:$L,2, FALSE) &amp; """;"   )             )</f>
        <v/>
      </c>
      <c r="CK132" t="str">
        <f>IF(Data!$K133=CK$1, "",             IF(ISERR(SEARCH(CK$1,Data!$G133)),        "",          ";" &amp; VLOOKUP(CK$1,Data!$K:$M,3, FALSE) &amp; ",""" &amp; VLOOKUP(CK$1,Data!$K:$L,2, FALSE) &amp; """;"   )             )</f>
        <v/>
      </c>
      <c r="CL132" t="str">
        <f>IF(Data!$K133=CL$1, "",             IF(ISERR(SEARCH(CL$1,Data!$G133)),        "",          ";" &amp; VLOOKUP(CL$1,Data!$K:$M,3, FALSE) &amp; ",""" &amp; VLOOKUP(CL$1,Data!$K:$L,2, FALSE) &amp; """;"   )             )</f>
        <v/>
      </c>
      <c r="CM132" t="str">
        <f>IF(Data!$K133=CM$1, "",             IF(ISERR(SEARCH(CM$1,Data!$G133)),        "",          ";" &amp; VLOOKUP(CM$1,Data!$K:$M,3, FALSE) &amp; ",""" &amp; VLOOKUP(CM$1,Data!$K:$L,2, FALSE) &amp; """;"   )             )</f>
        <v/>
      </c>
      <c r="CN132" t="str">
        <f>IF(Data!$K133=CN$1, "",             IF(ISERR(SEARCH(CN$1,Data!$G133)),        "",          ";" &amp; VLOOKUP(CN$1,Data!$K:$M,3, FALSE) &amp; ",""" &amp; VLOOKUP(CN$1,Data!$K:$L,2, FALSE) &amp; """;"   )             )</f>
        <v/>
      </c>
      <c r="CO132" t="str">
        <f>IF(Data!$K133=CO$1, "",             IF(ISERR(SEARCH(CO$1,Data!$G133)),        "",          ";" &amp; VLOOKUP(CO$1,Data!$K:$M,3, FALSE) &amp; ",""" &amp; VLOOKUP(CO$1,Data!$K:$L,2, FALSE) &amp; """;"   )             )</f>
        <v/>
      </c>
      <c r="CP132" t="str">
        <f>IF(Data!$K133=CP$1, "",             IF(ISERR(SEARCH(CP$1,Data!$G133)),        "",          ";" &amp; VLOOKUP(CP$1,Data!$K:$M,3, FALSE) &amp; ",""" &amp; VLOOKUP(CP$1,Data!$K:$L,2, FALSE) &amp; """;"   )             )</f>
        <v/>
      </c>
      <c r="CQ132" t="str">
        <f>IF(Data!$K133=CQ$1, "",             IF(ISERR(SEARCH(CQ$1,Data!$G133)),        "",          ";" &amp; VLOOKUP(CQ$1,Data!$K:$M,3, FALSE) &amp; ",""" &amp; VLOOKUP(CQ$1,Data!$K:$L,2, FALSE) &amp; """;"   )             )</f>
        <v/>
      </c>
      <c r="CR132" t="str">
        <f>IF(Data!$K133=CR$1, "",             IF(ISERR(SEARCH(CR$1,Data!$G133)),        "",          ";" &amp; VLOOKUP(CR$1,Data!$K:$M,3, FALSE) &amp; ",""" &amp; VLOOKUP(CR$1,Data!$K:$L,2, FALSE) &amp; """;"   )             )</f>
        <v/>
      </c>
      <c r="CS132" t="str">
        <f>IF(Data!$K133=CS$1, "",             IF(ISERR(SEARCH(CS$1,Data!$G133)),        "",          ";" &amp; VLOOKUP(CS$1,Data!$K:$M,3, FALSE) &amp; ",""" &amp; VLOOKUP(CS$1,Data!$K:$L,2, FALSE) &amp; """;"   )             )</f>
        <v/>
      </c>
      <c r="CT132" t="str">
        <f>IF(Data!$K133=CT$1, "",             IF(ISERR(SEARCH(CT$1,Data!$G133)),        "",          ";" &amp; VLOOKUP(CT$1,Data!$K:$M,3, FALSE) &amp; ",""" &amp; VLOOKUP(CT$1,Data!$K:$L,2, FALSE) &amp; """;"   )             )</f>
        <v/>
      </c>
      <c r="CU132" t="str">
        <f>IF(Data!$K133=CU$1, "",             IF(ISERR(SEARCH(CU$1,Data!$G133)),        "",          ";" &amp; VLOOKUP(CU$1,Data!$K:$M,3, FALSE) &amp; ",""" &amp; VLOOKUP(CU$1,Data!$K:$L,2, FALSE) &amp; """;"   )             )</f>
        <v/>
      </c>
      <c r="CV132" t="str">
        <f>IF(Data!$K133=CV$1, "",             IF(ISERR(SEARCH(CV$1,Data!$G133)),        "",          ";" &amp; VLOOKUP(CV$1,Data!$K:$M,3, FALSE) &amp; ",""" &amp; VLOOKUP(CV$1,Data!$K:$L,2, FALSE) &amp; """;"   )             )</f>
        <v/>
      </c>
      <c r="CW132" t="str">
        <f>IF(Data!$K133=CW$1, "",             IF(ISERR(SEARCH(CW$1,Data!$G133)),        "",          ";" &amp; VLOOKUP(CW$1,Data!$K:$M,3, FALSE) &amp; ",""" &amp; VLOOKUP(CW$1,Data!$K:$L,2, FALSE) &amp; """;"   )             )</f>
        <v/>
      </c>
      <c r="CX132" t="str">
        <f>IF(Data!$K133=CX$1, "",             IF(ISERR(SEARCH(CX$1,Data!$G133)),        "",          ";" &amp; VLOOKUP(CX$1,Data!$K:$M,3, FALSE) &amp; ",""" &amp; VLOOKUP(CX$1,Data!$K:$L,2, FALSE) &amp; """;"   )             )</f>
        <v/>
      </c>
      <c r="CY132" t="str">
        <f>IF(Data!$K133=CY$1, "",             IF(ISERR(SEARCH(CY$1,Data!$G133)),        "",          ";" &amp; VLOOKUP(CY$1,Data!$K:$M,3, FALSE) &amp; ",""" &amp; VLOOKUP(CY$1,Data!$K:$L,2, FALSE) &amp; """;"   )             )</f>
        <v/>
      </c>
      <c r="CZ132" t="str">
        <f>IF(Data!$K133=CZ$1, "",             IF(ISERR(SEARCH(CZ$1,Data!$G133)),        "",          ";" &amp; VLOOKUP(CZ$1,Data!$K:$M,3, FALSE) &amp; ",""" &amp; VLOOKUP(CZ$1,Data!$K:$L,2, FALSE) &amp; """;"   )             )</f>
        <v/>
      </c>
      <c r="DA132" t="str">
        <f>IF(Data!$K133=DA$1, "",             IF(ISERR(SEARCH(DA$1,Data!$G133)),        "",          ";" &amp; VLOOKUP(DA$1,Data!$K:$M,3, FALSE) &amp; ",""" &amp; VLOOKUP(DA$1,Data!$K:$L,2, FALSE) &amp; """;"   )             )</f>
        <v/>
      </c>
      <c r="DB132" t="str">
        <f>IF(Data!$K133=DB$1, "",             IF(ISERR(SEARCH(DB$1,Data!$G133)),        "",          ";" &amp; VLOOKUP(DB$1,Data!$K:$M,3, FALSE) &amp; ",""" &amp; VLOOKUP(DB$1,Data!$K:$L,2, FALSE) &amp; """;"   )             )</f>
        <v/>
      </c>
      <c r="DC132" t="str">
        <f>IF(Data!$K133=DC$1, "",             IF(ISERR(SEARCH(DC$1,Data!$G133)),        "",          ";" &amp; VLOOKUP(DC$1,Data!$K:$M,3, FALSE) &amp; ",""" &amp; VLOOKUP(DC$1,Data!$K:$L,2, FALSE) &amp; """;"   )             )</f>
        <v/>
      </c>
      <c r="DD132" t="str">
        <f>IF(Data!$K133=DD$1, "",             IF(ISERR(SEARCH(DD$1,Data!$G133)),        "",          ";" &amp; VLOOKUP(DD$1,Data!$K:$M,3, FALSE) &amp; ",""" &amp; VLOOKUP(DD$1,Data!$K:$L,2, FALSE) &amp; """;"   )             )</f>
        <v/>
      </c>
      <c r="DE132" t="str">
        <f>IF(Data!$K133=DE$1, "",             IF(ISERR(SEARCH(DE$1,Data!$G133)),        "",          ";" &amp; VLOOKUP(DE$1,Data!$K:$M,3, FALSE) &amp; ",""" &amp; VLOOKUP(DE$1,Data!$K:$L,2, FALSE) &amp; """;"   )             )</f>
        <v/>
      </c>
      <c r="DF132" t="str">
        <f>IF(Data!$K133=DF$1, "",             IF(ISERR(SEARCH(DF$1,Data!$G133)),        "",          ";" &amp; VLOOKUP(DF$1,Data!$K:$M,3, FALSE) &amp; ",""" &amp; VLOOKUP(DF$1,Data!$K:$L,2, FALSE) &amp; """;"   )             )</f>
        <v/>
      </c>
      <c r="DG132" t="str">
        <f>IF(Data!$K133=DG$1, "",             IF(ISERR(SEARCH(DG$1,Data!$G133)),        "",          ";" &amp; VLOOKUP(DG$1,Data!$K:$M,3, FALSE) &amp; ",""" &amp; VLOOKUP(DG$1,Data!$K:$L,2, FALSE) &amp; """;"   )             )</f>
        <v/>
      </c>
      <c r="DH132" t="str">
        <f>IF(Data!$K133=DH$1, "",             IF(ISERR(SEARCH(DH$1,Data!$G133)),        "",          ";" &amp; VLOOKUP(DH$1,Data!$K:$M,3, FALSE) &amp; ",""" &amp; VLOOKUP(DH$1,Data!$K:$L,2, FALSE) &amp; """;"   )             )</f>
        <v/>
      </c>
      <c r="DI132" t="str">
        <f>IF(Data!$K133=DI$1, "",             IF(ISERR(SEARCH(DI$1,Data!$G133)),        "",          ";" &amp; VLOOKUP(DI$1,Data!$K:$M,3, FALSE) &amp; ",""" &amp; VLOOKUP(DI$1,Data!$K:$L,2, FALSE) &amp; """;"   )             )</f>
        <v/>
      </c>
      <c r="DJ132" t="str">
        <f>IF(Data!$K133=DJ$1, "",             IF(ISERR(SEARCH(DJ$1,Data!$G133)),        "",          ";" &amp; VLOOKUP(DJ$1,Data!$K:$M,3, FALSE) &amp; ",""" &amp; VLOOKUP(DJ$1,Data!$K:$L,2, FALSE) &amp; """;"   )             )</f>
        <v/>
      </c>
      <c r="DK132" t="str">
        <f>IF(Data!$K133=DK$1, "",             IF(ISERR(SEARCH(DK$1,Data!$G133)),        "",          ";" &amp; VLOOKUP(DK$1,Data!$K:$M,3, FALSE) &amp; ",""" &amp; VLOOKUP(DK$1,Data!$K:$L,2, FALSE) &amp; """;"   )             )</f>
        <v/>
      </c>
      <c r="DL132" t="str">
        <f>IF(Data!$K133=DL$1, "",             IF(ISERR(SEARCH(DL$1,Data!$G133)),        "",          ";" &amp; VLOOKUP(DL$1,Data!$K:$M,3, FALSE) &amp; ",""" &amp; VLOOKUP(DL$1,Data!$K:$L,2, FALSE) &amp; """;"   )             )</f>
        <v/>
      </c>
      <c r="DM132" t="str">
        <f>IF(Data!$K133=DM$1, "",             IF(ISERR(SEARCH(DM$1,Data!$G133)),        "",          ";" &amp; VLOOKUP(DM$1,Data!$K:$M,3, FALSE) &amp; ",""" &amp; VLOOKUP(DM$1,Data!$K:$L,2, FALSE) &amp; """;"   )             )</f>
        <v/>
      </c>
      <c r="DN132" t="str">
        <f>IF(Data!$K133=DN$1, "",             IF(ISERR(SEARCH(DN$1,Data!$G133)),        "",          ";" &amp; VLOOKUP(DN$1,Data!$K:$M,3, FALSE) &amp; ",""" &amp; VLOOKUP(DN$1,Data!$K:$L,2, FALSE) &amp; """;"   )             )</f>
        <v/>
      </c>
      <c r="DO132" t="str">
        <f>IF(Data!$K133=DO$1, "",             IF(ISERR(SEARCH(DO$1,Data!$G133)),        "",          ";" &amp; VLOOKUP(DO$1,Data!$K:$M,3, FALSE) &amp; ",""" &amp; VLOOKUP(DO$1,Data!$K:$L,2, FALSE) &amp; """;"   )             )</f>
        <v/>
      </c>
      <c r="DP132" t="str">
        <f>IF(Data!$K133=DP$1, "",             IF(ISERR(SEARCH(DP$1,Data!$G133)),        "",          ";" &amp; VLOOKUP(DP$1,Data!$K:$M,3, FALSE) &amp; ",""" &amp; VLOOKUP(DP$1,Data!$K:$L,2, FALSE) &amp; """;"   )             )</f>
        <v/>
      </c>
      <c r="DQ132" t="str">
        <f>IF(Data!$K133=DQ$1, "",             IF(ISERR(SEARCH(DQ$1,Data!$G133)),        "",          ";" &amp; VLOOKUP(DQ$1,Data!$K:$M,3, FALSE) &amp; ",""" &amp; VLOOKUP(DQ$1,Data!$K:$L,2, FALSE) &amp; """;"   )             )</f>
        <v/>
      </c>
      <c r="DR132" t="str">
        <f>IF(Data!$K133=DR$1, "",             IF(ISERR(SEARCH(DR$1,Data!$G133)),        "",          ";" &amp; VLOOKUP(DR$1,Data!$K:$M,3, FALSE) &amp; ",""" &amp; VLOOKUP(DR$1,Data!$K:$L,2, FALSE) &amp; """;"   )             )</f>
        <v/>
      </c>
      <c r="DS132" t="str">
        <f>IF(Data!$K133=DS$1, "",             IF(ISERR(SEARCH(DS$1,Data!$G133)),        "",          ";" &amp; VLOOKUP(DS$1,Data!$K:$M,3, FALSE) &amp; ",""" &amp; VLOOKUP(DS$1,Data!$K:$L,2, FALSE) &amp; """;"   )             )</f>
        <v/>
      </c>
      <c r="DT132" t="str">
        <f>IF(Data!$K133=DT$1, "",             IF(ISERR(SEARCH(DT$1,Data!$G133)),        "",          ";" &amp; VLOOKUP(DT$1,Data!$K:$M,3, FALSE) &amp; ",""" &amp; VLOOKUP(DT$1,Data!$K:$L,2, FALSE) &amp; """;"   )             )</f>
        <v/>
      </c>
      <c r="DU132" t="str">
        <f>IF(Data!$K133=DU$1, "",             IF(ISERR(SEARCH(DU$1,Data!$G133)),        "",          ";" &amp; VLOOKUP(DU$1,Data!$K:$M,3, FALSE) &amp; ",""" &amp; VLOOKUP(DU$1,Data!$K:$L,2, FALSE) &amp; """;"   )             )</f>
        <v/>
      </c>
      <c r="DV132" t="str">
        <f>IF(Data!$K133=DV$1, "",             IF(ISERR(SEARCH(DV$1,Data!$G133)),        "",          ";" &amp; VLOOKUP(DV$1,Data!$K:$M,3, FALSE) &amp; ",""" &amp; VLOOKUP(DV$1,Data!$K:$L,2, FALSE) &amp; """;"   )             )</f>
        <v/>
      </c>
      <c r="DW132" t="str">
        <f>IF(Data!$K133=DW$1, "",             IF(ISERR(SEARCH(DW$1,Data!$G133)),        "",          ";" &amp; VLOOKUP(DW$1,Data!$K:$M,3, FALSE) &amp; ",""" &amp; VLOOKUP(DW$1,Data!$K:$L,2, FALSE) &amp; """;"   )             )</f>
        <v/>
      </c>
      <c r="DX132" t="str">
        <f>IF(Data!$K133=DX$1, "",             IF(ISERR(SEARCH(DX$1,Data!$G133)),        "",          ";" &amp; VLOOKUP(DX$1,Data!$K:$M,3, FALSE) &amp; ",""" &amp; VLOOKUP(DX$1,Data!$K:$L,2, FALSE) &amp; """;"   )             )</f>
        <v/>
      </c>
      <c r="DY132" t="str">
        <f>IF(Data!$K133=DY$1, "",             IF(ISERR(SEARCH(DY$1,Data!$G133)),        "",          ";" &amp; VLOOKUP(DY$1,Data!$K:$M,3, FALSE) &amp; ",""" &amp; VLOOKUP(DY$1,Data!$K:$L,2, FALSE) &amp; """;"   )             )</f>
        <v/>
      </c>
      <c r="DZ132" t="str">
        <f>IF(Data!$K133=DZ$1, "",             IF(ISERR(SEARCH(DZ$1,Data!$G133)),        "",          ";" &amp; VLOOKUP(DZ$1,Data!$K:$M,3, FALSE) &amp; ",""" &amp; VLOOKUP(DZ$1,Data!$K:$L,2, FALSE) &amp; """;"   )             )</f>
        <v/>
      </c>
      <c r="EA132" t="str">
        <f>IF(Data!$K133=EA$1, "",             IF(ISERR(SEARCH(EA$1,Data!$G133)),        "",          ";" &amp; VLOOKUP(EA$1,Data!$K:$M,3, FALSE) &amp; ",""" &amp; VLOOKUP(EA$1,Data!$K:$L,2, FALSE) &amp; """;"   )             )</f>
        <v/>
      </c>
      <c r="EB132" t="str">
        <f>IF(Data!$K133=EB$1, "",             IF(ISERR(SEARCH(EB$1,Data!$G133)),        "",          ";" &amp; VLOOKUP(EB$1,Data!$K:$M,3, FALSE) &amp; ",""" &amp; VLOOKUP(EB$1,Data!$K:$L,2, FALSE) &amp; """;"   )             )</f>
        <v/>
      </c>
      <c r="EC132" t="str">
        <f>IF(Data!$K133=EC$1, "",             IF(ISERR(SEARCH(EC$1,Data!$G133)),        "",          ";" &amp; VLOOKUP(EC$1,Data!$K:$M,3, FALSE) &amp; ",""" &amp; VLOOKUP(EC$1,Data!$K:$L,2, FALSE) &amp; """;"   )             )</f>
        <v/>
      </c>
      <c r="ED132" t="str">
        <f>IF(Data!$K133=ED$1, "",             IF(ISERR(SEARCH(ED$1,Data!$G133)),        "",          ";" &amp; VLOOKUP(ED$1,Data!$K:$M,3, FALSE) &amp; ",""" &amp; VLOOKUP(ED$1,Data!$K:$L,2, FALSE) &amp; """;"   )             )</f>
        <v/>
      </c>
      <c r="EE132" t="str">
        <f>IF(Data!$K133=EE$1, "",             IF(ISERR(SEARCH(EE$1,Data!$G133)),        "",          ";" &amp; VLOOKUP(EE$1,Data!$K:$M,3, FALSE) &amp; ",""" &amp; VLOOKUP(EE$1,Data!$K:$L,2, FALSE) &amp; """;"   )             )</f>
        <v/>
      </c>
      <c r="EF132" t="str">
        <f>IF(Data!$K133=EF$1, "",             IF(ISERR(SEARCH(EF$1,Data!$G133)),        "",          ";" &amp; VLOOKUP(EF$1,Data!$K:$M,3, FALSE) &amp; ",""" &amp; VLOOKUP(EF$1,Data!$K:$L,2, FALSE) &amp; """;"   )             )</f>
        <v/>
      </c>
      <c r="EG132" t="str">
        <f>IF(Data!$K133=EG$1, "",             IF(ISERR(SEARCH(EG$1,Data!$G133)),        "",          ";" &amp; VLOOKUP(EG$1,Data!$K:$M,3, FALSE) &amp; ",""" &amp; VLOOKUP(EG$1,Data!$K:$L,2, FALSE) &amp; """;"   )             )</f>
        <v/>
      </c>
      <c r="EH132" t="str">
        <f>IF(Data!$K133=EH$1, "",             IF(ISERR(SEARCH(EH$1,Data!$G133)),        "",          ";" &amp; VLOOKUP(EH$1,Data!$K:$M,3, FALSE) &amp; ",""" &amp; VLOOKUP(EH$1,Data!$K:$L,2, FALSE) &amp; """;"   )             )</f>
        <v/>
      </c>
      <c r="EI132" t="str">
        <f>IF(Data!$K133=EI$1, "",             IF(ISERR(SEARCH(EI$1,Data!$G133)),        "",          ";" &amp; VLOOKUP(EI$1,Data!$K:$M,3, FALSE) &amp; ",""" &amp; VLOOKUP(EI$1,Data!$K:$L,2, FALSE) &amp; """;"   )             )</f>
        <v/>
      </c>
      <c r="EJ132" t="str">
        <f>IF(Data!$K133=EJ$1, "",             IF(ISERR(SEARCH(EJ$1,Data!$G133)),        "",          ";" &amp; VLOOKUP(EJ$1,Data!$K:$M,3, FALSE) &amp; ",""" &amp; VLOOKUP(EJ$1,Data!$K:$L,2, FALSE) &amp; """;"   )             )</f>
        <v/>
      </c>
      <c r="EK132" t="str">
        <f>IF(Data!$K133=EK$1, "",             IF(ISERR(SEARCH(EK$1,Data!$G133)),        "",          ";" &amp; VLOOKUP(EK$1,Data!$K:$M,3, FALSE) &amp; ",""" &amp; VLOOKUP(EK$1,Data!$K:$L,2, FALSE) &amp; """;"   )             )</f>
        <v/>
      </c>
      <c r="EL132" t="str">
        <f>IF(Data!$K133=EL$1, "",             IF(ISERR(SEARCH(EL$1,Data!$G133)),        "",          ";" &amp; VLOOKUP(EL$1,Data!$K:$M,3, FALSE) &amp; ",""" &amp; VLOOKUP(EL$1,Data!$K:$L,2, FALSE) &amp; """;"   )             )</f>
        <v/>
      </c>
      <c r="EM132" t="str">
        <f>IF(Data!$K133=EM$1, "",             IF(ISERR(SEARCH(EM$1,Data!$G133)),        "",          ";" &amp; VLOOKUP(EM$1,Data!$K:$M,3, FALSE) &amp; ",""" &amp; VLOOKUP(EM$1,Data!$K:$L,2, FALSE) &amp; """;"   )             )</f>
        <v/>
      </c>
      <c r="EN132" t="str">
        <f>IF(Data!$K133=EN$1, "",             IF(ISERR(SEARCH(EN$1,Data!$G133)),        "",          ";" &amp; VLOOKUP(EN$1,Data!$K:$M,3, FALSE) &amp; ",""" &amp; VLOOKUP(EN$1,Data!$K:$L,2, FALSE) &amp; """;"   )             )</f>
        <v/>
      </c>
      <c r="EO132" t="str">
        <f>IF(Data!$K133=EO$1, "",             IF(ISERR(SEARCH(EO$1,Data!$G133)),        "",          ";" &amp; VLOOKUP(EO$1,Data!$K:$M,3, FALSE) &amp; ",""" &amp; VLOOKUP(EO$1,Data!$K:$L,2, FALSE) &amp; """;"   )             )</f>
        <v/>
      </c>
      <c r="EP132" t="str">
        <f>IF(Data!$K133=EP$1, "",             IF(ISERR(SEARCH(EP$1,Data!$G133)),        "",          ";" &amp; VLOOKUP(EP$1,Data!$K:$M,3, FALSE) &amp; ",""" &amp; VLOOKUP(EP$1,Data!$K:$L,2, FALSE) &amp; """;"   )             )</f>
        <v/>
      </c>
      <c r="EQ132" t="str">
        <f>IF(Data!$K133=EQ$1, "",             IF(ISERR(SEARCH(EQ$1,Data!$G133)),        "",          ";" &amp; VLOOKUP(EQ$1,Data!$K:$M,3, FALSE) &amp; ",""" &amp; VLOOKUP(EQ$1,Data!$K:$L,2, FALSE) &amp; """;"   )             )</f>
        <v/>
      </c>
      <c r="ER132" t="str">
        <f>IF(Data!$K133=ER$1, "",             IF(ISERR(SEARCH(ER$1,Data!$G133)),        "",          ";" &amp; VLOOKUP(ER$1,Data!$K:$M,3, FALSE) &amp; ",""" &amp; VLOOKUP(ER$1,Data!$K:$L,2, FALSE) &amp; """;"   )             )</f>
        <v/>
      </c>
      <c r="ES132" t="str">
        <f>IF(Data!$K133=ES$1, "",             IF(ISERR(SEARCH(ES$1,Data!$G133)),        "",          ";" &amp; VLOOKUP(ES$1,Data!$K:$M,3, FALSE) &amp; ",""" &amp; VLOOKUP(ES$1,Data!$K:$L,2, FALSE) &amp; """;"   )             )</f>
        <v/>
      </c>
      <c r="ET132" t="str">
        <f>IF(Data!$K133=ET$1, "",             IF(ISERR(SEARCH(ET$1,Data!$G133)),        "",          ";" &amp; VLOOKUP(ET$1,Data!$K:$M,3, FALSE) &amp; ",""" &amp; VLOOKUP(ET$1,Data!$K:$L,2, FALSE) &amp; """;"   )             )</f>
        <v/>
      </c>
      <c r="EU132" t="str">
        <f>IF(Data!$K133=EU$1, "",             IF(ISERR(SEARCH(EU$1,Data!$G133)),        "",          ";" &amp; VLOOKUP(EU$1,Data!$K:$M,3, FALSE) &amp; ",""" &amp; VLOOKUP(EU$1,Data!$K:$L,2, FALSE) &amp; """;"   )             )</f>
        <v/>
      </c>
      <c r="EV132" t="str">
        <f>IF(Data!$K133=EV$1, "",             IF(ISERR(SEARCH(EV$1,Data!$G133)),        "",          ";" &amp; VLOOKUP(EV$1,Data!$K:$M,3, FALSE) &amp; ",""" &amp; VLOOKUP(EV$1,Data!$K:$L,2, FALSE) &amp; """;"   )             )</f>
        <v/>
      </c>
      <c r="EW132" t="str">
        <f>IF(Data!$K133=EW$1, "",             IF(ISERR(SEARCH(EW$1,Data!$G133)),        "",          ";" &amp; VLOOKUP(EW$1,Data!$K:$M,3, FALSE) &amp; ",""" &amp; VLOOKUP(EW$1,Data!$K:$L,2, FALSE) &amp; """;"   )             )</f>
        <v/>
      </c>
      <c r="EX132" t="str">
        <f>IF(Data!$K133=EX$1, "",             IF(ISERR(SEARCH(EX$1,Data!$G133)),        "",          ";" &amp; VLOOKUP(EX$1,Data!$K:$M,3, FALSE) &amp; ",""" &amp; VLOOKUP(EX$1,Data!$K:$L,2, FALSE) &amp; """;"   )             )</f>
        <v/>
      </c>
      <c r="EY132" t="str">
        <f>IF(Data!$K133=EY$1, "",             IF(ISERR(SEARCH(EY$1,Data!$G133)),        "",          ";" &amp; VLOOKUP(EY$1,Data!$K:$M,3, FALSE) &amp; ",""" &amp; VLOOKUP(EY$1,Data!$K:$L,2, FALSE) &amp; """;"   )             )</f>
        <v/>
      </c>
      <c r="EZ132" t="str">
        <f>IF(Data!$K133=EZ$1, "",             IF(ISERR(SEARCH(EZ$1,Data!$G133)),        "",          ";" &amp; VLOOKUP(EZ$1,Data!$K:$M,3, FALSE) &amp; ",""" &amp; VLOOKUP(EZ$1,Data!$K:$L,2, FALSE) &amp; """;"   )             )</f>
        <v/>
      </c>
      <c r="FA132" t="str">
        <f>IF(Data!$K133=FA$1, "",             IF(ISERR(SEARCH(FA$1,Data!$G133)),        "",          ";" &amp; VLOOKUP(FA$1,Data!$K:$M,3, FALSE) &amp; ",""" &amp; VLOOKUP(FA$1,Data!$K:$L,2, FALSE) &amp; """;"   )             )</f>
        <v/>
      </c>
      <c r="FB132" t="str">
        <f>IF(Data!$K133=FB$1, "",             IF(ISERR(SEARCH(FB$1,Data!$G133)),        "",          ";" &amp; VLOOKUP(FB$1,Data!$K:$M,3, FALSE) &amp; ",""" &amp; VLOOKUP(FB$1,Data!$K:$L,2, FALSE) &amp; """;"   )             )</f>
        <v/>
      </c>
      <c r="FC132" t="str">
        <f>IF(Data!$K133=FC$1, "",             IF(ISERR(SEARCH(FC$1,Data!$G133)),        "",          ";" &amp; VLOOKUP(FC$1,Data!$K:$M,3, FALSE) &amp; ",""" &amp; VLOOKUP(FC$1,Data!$K:$L,2, FALSE) &amp; """;"   )             )</f>
        <v/>
      </c>
      <c r="FD132" t="str">
        <f>IF(Data!$K133=FD$1, "",             IF(ISERR(SEARCH(FD$1,Data!$G133)),        "",          ";" &amp; VLOOKUP(FD$1,Data!$K:$M,3, FALSE) &amp; ",""" &amp; VLOOKUP(FD$1,Data!$K:$L,2, FALSE) &amp; """;"   )             )</f>
        <v/>
      </c>
      <c r="FE132" t="str">
        <f>IF(Data!$K133=FE$1, "",             IF(ISERR(SEARCH(FE$1,Data!$G133)),        "",          ";" &amp; VLOOKUP(FE$1,Data!$K:$M,3, FALSE) &amp; ",""" &amp; VLOOKUP(FE$1,Data!$K:$L,2, FALSE) &amp; """;"   )             )</f>
        <v/>
      </c>
      <c r="FF132" t="str">
        <f>IF(Data!$K133=FF$1, "",             IF(ISERR(SEARCH(FF$1,Data!$G133)),        "",          ";" &amp; VLOOKUP(FF$1,Data!$K:$M,3, FALSE) &amp; ",""" &amp; VLOOKUP(FF$1,Data!$K:$L,2, FALSE) &amp; """;"   )             )</f>
        <v/>
      </c>
      <c r="FG132" t="str">
        <f>IF(Data!$K133=FG$1, "",             IF(ISERR(SEARCH(FG$1,Data!$G133)),        "",          ";" &amp; VLOOKUP(FG$1,Data!$K:$M,3, FALSE) &amp; ",""" &amp; VLOOKUP(FG$1,Data!$K:$L,2, FALSE) &amp; """;"   )             )</f>
        <v/>
      </c>
      <c r="FH132" t="str">
        <f>IF(Data!$K133=FH$1, "",             IF(ISERR(SEARCH(FH$1,Data!$G133)),        "",          ";" &amp; VLOOKUP(FH$1,Data!$K:$M,3, FALSE) &amp; ",""" &amp; VLOOKUP(FH$1,Data!$K:$L,2, FALSE) &amp; """;"   )             )</f>
        <v/>
      </c>
      <c r="FI132" t="str">
        <f>IF(Data!$K133=FI$1, "",             IF(ISERR(SEARCH(FI$1,Data!$G133)),        "",          ";" &amp; VLOOKUP(FI$1,Data!$K:$M,3, FALSE) &amp; ",""" &amp; VLOOKUP(FI$1,Data!$K:$L,2, FALSE) &amp; """;"   )             )</f>
        <v/>
      </c>
      <c r="FJ132" t="str">
        <f>IF(Data!$K133=FJ$1, "",             IF(ISERR(SEARCH(FJ$1,Data!$G133)),        "",          ";" &amp; VLOOKUP(FJ$1,Data!$K:$M,3, FALSE) &amp; ",""" &amp; VLOOKUP(FJ$1,Data!$K:$L,2, FALSE) &amp; """;"   )             )</f>
        <v/>
      </c>
      <c r="FK132" t="str">
        <f>IF(Data!$K133=FK$1, "",             IF(ISERR(SEARCH(FK$1,Data!$G133)),        "",          ";" &amp; VLOOKUP(FK$1,Data!$K:$M,3, FALSE) &amp; ",""" &amp; VLOOKUP(FK$1,Data!$K:$L,2, FALSE) &amp; """;"   )             )</f>
        <v/>
      </c>
      <c r="FL132" t="str">
        <f>IF(Data!$K133=FL$1, "",             IF(ISERR(SEARCH(FL$1,Data!$G133)),        "",          ";" &amp; VLOOKUP(FL$1,Data!$K:$M,3, FALSE) &amp; ",""" &amp; VLOOKUP(FL$1,Data!$K:$L,2, FALSE) &amp; """;"   )             )</f>
        <v/>
      </c>
      <c r="FM132" t="str">
        <f>IF(Data!$K133=FM$1, "",             IF(ISERR(SEARCH(FM$1,Data!$G133)),        "",          ";" &amp; VLOOKUP(FM$1,Data!$K:$M,3, FALSE) &amp; ",""" &amp; VLOOKUP(FM$1,Data!$K:$L,2, FALSE) &amp; """;"   )             )</f>
        <v/>
      </c>
      <c r="FN132" t="str">
        <f>IF(Data!$K133=FN$1, "",             IF(ISERR(SEARCH(FN$1,Data!$G133)),        "",          ";" &amp; VLOOKUP(FN$1,Data!$K:$M,3, FALSE) &amp; ",""" &amp; VLOOKUP(FN$1,Data!$K:$L,2, FALSE) &amp; """;"   )             )</f>
        <v/>
      </c>
      <c r="FO132" t="str">
        <f>IF(Data!$K133=FO$1, "",             IF(ISERR(SEARCH(FO$1,Data!$G133)),        "",          ";" &amp; VLOOKUP(FO$1,Data!$K:$M,3, FALSE) &amp; ",""" &amp; VLOOKUP(FO$1,Data!$K:$L,2, FALSE) &amp; """;"   )             )</f>
        <v/>
      </c>
      <c r="FP132" t="str">
        <f>IF(Data!$K133=FP$1, "",             IF(ISERR(SEARCH(FP$1,Data!$G133)),        "",          ";" &amp; VLOOKUP(FP$1,Data!$K:$M,3, FALSE) &amp; ",""" &amp; VLOOKUP(FP$1,Data!$K:$L,2, FALSE) &amp; """;"   )             )</f>
        <v/>
      </c>
      <c r="FQ132" t="str">
        <f>IF(Data!$K133=FQ$1, "",             IF(ISERR(SEARCH(FQ$1,Data!$G133)),        "",          ";" &amp; VLOOKUP(FQ$1,Data!$K:$M,3, FALSE) &amp; ",""" &amp; VLOOKUP(FQ$1,Data!$K:$L,2, FALSE) &amp; """;"   )             )</f>
        <v/>
      </c>
      <c r="FR132" t="str">
        <f>IF(Data!$K133=FR$1, "",             IF(ISERR(SEARCH(FR$1,Data!$G133)),        "",          ";" &amp; VLOOKUP(FR$1,Data!$K:$M,3, FALSE) &amp; ",""" &amp; VLOOKUP(FR$1,Data!$K:$L,2, FALSE) &amp; """;"   )             )</f>
        <v/>
      </c>
      <c r="FS132" t="str">
        <f>IF(Data!$K133=FS$1, "",             IF(ISERR(SEARCH(FS$1,Data!$G133)),        "",          ";" &amp; VLOOKUP(FS$1,Data!$K:$M,3, FALSE) &amp; ",""" &amp; VLOOKUP(FS$1,Data!$K:$L,2, FALSE) &amp; """;"   )             )</f>
        <v/>
      </c>
      <c r="FT132" t="str">
        <f>IF(Data!$K133=FT$1, "",             IF(ISERR(SEARCH(FT$1,Data!$G133)),        "",          ";" &amp; VLOOKUP(FT$1,Data!$K:$M,3, FALSE) &amp; ",""" &amp; VLOOKUP(FT$1,Data!$K:$L,2, FALSE) &amp; """;"   )             )</f>
        <v/>
      </c>
      <c r="FU132" t="str">
        <f>IF(Data!$K133=FU$1, "",             IF(ISERR(SEARCH(FU$1,Data!$G133)),        "",          ";" &amp; VLOOKUP(FU$1,Data!$K:$M,3, FALSE) &amp; ",""" &amp; VLOOKUP(FU$1,Data!$K:$L,2, FALSE) &amp; """;"   )             )</f>
        <v/>
      </c>
      <c r="FV132" t="str">
        <f>IF(Data!$K133=FV$1, "",             IF(ISERR(SEARCH(FV$1,Data!$G133)),        "",          ";" &amp; VLOOKUP(FV$1,Data!$K:$M,3, FALSE) &amp; ",""" &amp; VLOOKUP(FV$1,Data!$K:$L,2, FALSE) &amp; """;"   )             )</f>
        <v/>
      </c>
      <c r="FW132" t="str">
        <f>IF(Data!$K133=FW$1, "",             IF(ISERR(SEARCH(FW$1,Data!$G133)),        "",          ";" &amp; VLOOKUP(FW$1,Data!$K:$M,3, FALSE) &amp; ",""" &amp; VLOOKUP(FW$1,Data!$K:$L,2, FALSE) &amp; """;"   )             )</f>
        <v/>
      </c>
      <c r="FX132" t="str">
        <f>IF(Data!$K133=FX$1, "",             IF(ISERR(SEARCH(FX$1,Data!$G133)),        "",          ";" &amp; VLOOKUP(FX$1,Data!$K:$M,3, FALSE) &amp; ",""" &amp; VLOOKUP(FX$1,Data!$K:$L,2, FALSE) &amp; """;"   )             )</f>
        <v/>
      </c>
      <c r="FY132" t="str">
        <f>IF(Data!$K133=FY$1, "",             IF(ISERR(SEARCH(FY$1,Data!$G133)),        "",          ";" &amp; VLOOKUP(FY$1,Data!$K:$M,3, FALSE) &amp; ",""" &amp; VLOOKUP(FY$1,Data!$K:$L,2, FALSE) &amp; """;"   )             )</f>
        <v/>
      </c>
      <c r="FZ132" t="str">
        <f>IF(Data!$K133=FZ$1, "",             IF(ISERR(SEARCH(FZ$1,Data!$G133)),        "",          ";" &amp; VLOOKUP(FZ$1,Data!$K:$M,3, FALSE) &amp; ",""" &amp; VLOOKUP(FZ$1,Data!$K:$L,2, FALSE) &amp; """;"   )             )</f>
        <v/>
      </c>
      <c r="GA132" t="str">
        <f>IF(Data!$K133=GA$1, "",             IF(ISERR(SEARCH(GA$1,Data!$G133)),        "",          ";" &amp; VLOOKUP(GA$1,Data!$K:$M,3, FALSE) &amp; ",""" &amp; VLOOKUP(GA$1,Data!$K:$L,2, FALSE) &amp; """;"   )             )</f>
        <v/>
      </c>
      <c r="GB132" t="str">
        <f>IF(Data!$K133=GB$1, "",             IF(ISERR(SEARCH(GB$1,Data!$G133)),        "",          ";" &amp; VLOOKUP(GB$1,Data!$K:$M,3, FALSE) &amp; ",""" &amp; VLOOKUP(GB$1,Data!$K:$L,2, FALSE) &amp; """;"   )             )</f>
        <v/>
      </c>
      <c r="GC132" t="str">
        <f>IF(Data!$K133=GC$1, "",             IF(ISERR(SEARCH(GC$1,Data!$G133)),        "",          ";" &amp; VLOOKUP(GC$1,Data!$K:$M,3, FALSE) &amp; ",""" &amp; VLOOKUP(GC$1,Data!$K:$L,2, FALSE) &amp; """;"   )             )</f>
        <v/>
      </c>
      <c r="GD132" t="str">
        <f>IF(Data!$K133=GD$1, "",             IF(ISERR(SEARCH(GD$1,Data!$G133)),        "",          ";" &amp; VLOOKUP(GD$1,Data!$K:$M,3, FALSE) &amp; ",""" &amp; VLOOKUP(GD$1,Data!$K:$L,2, FALSE) &amp; """;"   )             )</f>
        <v/>
      </c>
      <c r="GE132" t="str">
        <f>IF(Data!$K133=GE$1, "",             IF(ISERR(SEARCH(GE$1,Data!$G133)),        "",          ";" &amp; VLOOKUP(GE$1,Data!$K:$M,3, FALSE) &amp; ",""" &amp; VLOOKUP(GE$1,Data!$K:$L,2, FALSE) &amp; """;"   )             )</f>
        <v/>
      </c>
      <c r="GF132" t="str">
        <f>IF(Data!$K133=GF$1, "",             IF(ISERR(SEARCH(GF$1,Data!$G133)),        "",          ";" &amp; VLOOKUP(GF$1,Data!$K:$M,3, FALSE) &amp; ",""" &amp; VLOOKUP(GF$1,Data!$K:$L,2, FALSE) &amp; """;"   )             )</f>
        <v/>
      </c>
      <c r="GG132" t="str">
        <f>IF(Data!$K133=GG$1, "",             IF(ISERR(SEARCH(GG$1,Data!$G133)),        "",          ";" &amp; VLOOKUP(GG$1,Data!$K:$M,3, FALSE) &amp; ",""" &amp; VLOOKUP(GG$1,Data!$K:$L,2, FALSE) &amp; """;"   )             )</f>
        <v/>
      </c>
      <c r="GH132" t="str">
        <f>IF(Data!$K133=GH$1, "",             IF(ISERR(SEARCH(GH$1,Data!$G133)),        "",          ";" &amp; VLOOKUP(GH$1,Data!$K:$M,3, FALSE) &amp; ",""" &amp; VLOOKUP(GH$1,Data!$K:$L,2, FALSE) &amp; """;"   )             )</f>
        <v/>
      </c>
      <c r="GI132" t="str">
        <f>IF(Data!$K133=GI$1, "",             IF(ISERR(SEARCH(GI$1,Data!$G133)),        "",          ";" &amp; VLOOKUP(GI$1,Data!$K:$M,3, FALSE) &amp; ",""" &amp; VLOOKUP(GI$1,Data!$K:$L,2, FALSE) &amp; """;"   )             )</f>
        <v/>
      </c>
      <c r="GJ132" t="str">
        <f>IF(Data!$K133=GJ$1, "",             IF(ISERR(SEARCH(GJ$1,Data!$G133)),        "",          ";" &amp; VLOOKUP(GJ$1,Data!$K:$M,3, FALSE) &amp; ",""" &amp; VLOOKUP(GJ$1,Data!$K:$L,2, FALSE) &amp; """;"   )             )</f>
        <v/>
      </c>
      <c r="GK132" t="str">
        <f>IF(Data!$K133=GK$1, "",             IF(ISERR(SEARCH(GK$1,Data!$G133)),        "",          ";" &amp; VLOOKUP(GK$1,Data!$K:$M,3, FALSE) &amp; ",""" &amp; VLOOKUP(GK$1,Data!$K:$L,2, FALSE) &amp; """;"   )             )</f>
        <v/>
      </c>
      <c r="GL132" t="str">
        <f>IF(Data!$K133=GL$1, "",             IF(ISERR(SEARCH(GL$1,Data!$G133)),        "",          ";" &amp; VLOOKUP(GL$1,Data!$K:$M,3, FALSE) &amp; ",""" &amp; VLOOKUP(GL$1,Data!$K:$L,2, FALSE) &amp; """;"   )             )</f>
        <v/>
      </c>
      <c r="GM132" t="str">
        <f>IF(Data!$K133=GM$1, "",             IF(ISERR(SEARCH(GM$1,Data!$G133)),        "",          ";" &amp; VLOOKUP(GM$1,Data!$K:$M,3, FALSE) &amp; ",""" &amp; VLOOKUP(GM$1,Data!$K:$L,2, FALSE) &amp; """;"   )             )</f>
        <v/>
      </c>
      <c r="GN132" t="str">
        <f>IF(Data!$K133=GN$1, "",             IF(ISERR(SEARCH(GN$1,Data!$G133)),        "",          ";" &amp; VLOOKUP(GN$1,Data!$K:$M,3, FALSE) &amp; ",""" &amp; VLOOKUP(GN$1,Data!$K:$L,2, FALSE) &amp; """;"   )             )</f>
        <v/>
      </c>
      <c r="GO132" t="str">
        <f>IF(Data!$K133=GO$1, "",             IF(ISERR(SEARCH(GO$1,Data!$G133)),        "",          ";" &amp; VLOOKUP(GO$1,Data!$K:$M,3, FALSE) &amp; ",""" &amp; VLOOKUP(GO$1,Data!$K:$L,2, FALSE) &amp; """;"   )             )</f>
        <v/>
      </c>
      <c r="GP132" t="str">
        <f>IF(Data!$K133=GP$1, "",             IF(ISERR(SEARCH(GP$1,Data!$G133)),        "",          ";" &amp; VLOOKUP(GP$1,Data!$K:$M,3, FALSE) &amp; ",""" &amp; VLOOKUP(GP$1,Data!$K:$L,2, FALSE) &amp; """;"   )             )</f>
        <v/>
      </c>
      <c r="GQ132" t="str">
        <f>IF(Data!$K133=GQ$1, "",             IF(ISERR(SEARCH(GQ$1,Data!$G133)),        "",          ";" &amp; VLOOKUP(GQ$1,Data!$K:$M,3, FALSE) &amp; ",""" &amp; VLOOKUP(GQ$1,Data!$K:$L,2, FALSE) &amp; """;"   )             )</f>
        <v/>
      </c>
      <c r="GR132" t="str">
        <f>IF(Data!$K133=GR$1, "",             IF(ISERR(SEARCH(GR$1,Data!$G133)),        "",          ";" &amp; VLOOKUP(GR$1,Data!$K:$M,3, FALSE) &amp; ",""" &amp; VLOOKUP(GR$1,Data!$K:$L,2, FALSE) &amp; """;"   )             )</f>
        <v/>
      </c>
      <c r="GS132" t="str">
        <f>IF(Data!$K133=GS$1, "",             IF(ISERR(SEARCH(GS$1,Data!$G133)),        "",          ";" &amp; VLOOKUP(GS$1,Data!$K:$M,3, FALSE) &amp; ",""" &amp; VLOOKUP(GS$1,Data!$K:$L,2, FALSE) &amp; """;"   )             )</f>
        <v/>
      </c>
      <c r="GT132" t="str">
        <f>IF(Data!$K133=GT$1, "",             IF(ISERR(SEARCH(GT$1,Data!$G133)),        "",          ";" &amp; VLOOKUP(GT$1,Data!$K:$M,3, FALSE) &amp; ",""" &amp; VLOOKUP(GT$1,Data!$K:$L,2, FALSE) &amp; """;"   )             )</f>
        <v/>
      </c>
      <c r="GU132" t="str">
        <f>IF(Data!$K133=GU$1, "",             IF(ISERR(SEARCH(GU$1,Data!$G133)),        "",          ";" &amp; VLOOKUP(GU$1,Data!$K:$M,3, FALSE) &amp; ",""" &amp; VLOOKUP(GU$1,Data!$K:$L,2, FALSE) &amp; """;"   )             )</f>
        <v/>
      </c>
      <c r="GV132" t="str">
        <f>IF(Data!$K133=GV$1, "",             IF(ISERR(SEARCH(GV$1,Data!$G133)),        "",          ";" &amp; VLOOKUP(GV$1,Data!$K:$M,3, FALSE) &amp; ",""" &amp; VLOOKUP(GV$1,Data!$K:$L,2, FALSE) &amp; """;"   )             )</f>
        <v/>
      </c>
      <c r="GW132" t="str">
        <f>IF(Data!$K133=GW$1, "",             IF(ISERR(SEARCH(GW$1,Data!$G133)),        "",          ";" &amp; VLOOKUP(GW$1,Data!$K:$M,3, FALSE) &amp; ",""" &amp; VLOOKUP(GW$1,Data!$K:$L,2, FALSE) &amp; """;"   )             )</f>
        <v/>
      </c>
      <c r="GX132" t="str">
        <f>IF(Data!$K133=GX$1, "",             IF(ISERR(SEARCH(GX$1,Data!$G133)),        "",          ";" &amp; VLOOKUP(GX$1,Data!$K:$M,3, FALSE) &amp; ",""" &amp; VLOOKUP(GX$1,Data!$K:$L,2, FALSE) &amp; """;"   )             )</f>
        <v/>
      </c>
      <c r="GY132" t="str">
        <f>IF(Data!$K133=GY$1, "",             IF(ISERR(SEARCH(GY$1,Data!$G133)),        "",          ";" &amp; VLOOKUP(GY$1,Data!$K:$M,3, FALSE) &amp; ",""" &amp; VLOOKUP(GY$1,Data!$K:$L,2, FALSE) &amp; """;"   )             )</f>
        <v/>
      </c>
      <c r="GZ132" t="str">
        <f>IF(Data!$K133=GZ$1, "",             IF(ISERR(SEARCH(GZ$1,Data!$G133)),        "",          ";" &amp; VLOOKUP(GZ$1,Data!$K:$M,3, FALSE) &amp; ",""" &amp; VLOOKUP(GZ$1,Data!$K:$L,2, FALSE) &amp; """;"   )             )</f>
        <v/>
      </c>
      <c r="HA132" t="str">
        <f>IF(Data!$K133=HA$1, "",             IF(ISERR(SEARCH(HA$1,Data!$G133)),        "",          ";" &amp; VLOOKUP(HA$1,Data!$K:$M,3, FALSE) &amp; ",""" &amp; VLOOKUP(HA$1,Data!$K:$L,2, FALSE) &amp; """;"   )             )</f>
        <v/>
      </c>
      <c r="HB132" t="str">
        <f>IF(Data!$K133=HB$1, "",             IF(ISERR(SEARCH(HB$1,Data!$G133)),        "",          ";" &amp; VLOOKUP(HB$1,Data!$K:$M,3, FALSE) &amp; ",""" &amp; VLOOKUP(HB$1,Data!$K:$L,2, FALSE) &amp; """;"   )             )</f>
        <v/>
      </c>
      <c r="HC132" t="str">
        <f>IF(Data!$K133=HC$1, "",             IF(ISERR(SEARCH(HC$1,Data!$G133)),        "",          ";" &amp; VLOOKUP(HC$1,Data!$K:$M,3, FALSE) &amp; ",""" &amp; VLOOKUP(HC$1,Data!$K:$L,2, FALSE) &amp; """;"   )             )</f>
        <v/>
      </c>
      <c r="HD132" t="str">
        <f>IF(Data!$K133=HD$1, "",             IF(ISERR(SEARCH(HD$1,Data!$G133)),        "",          ";" &amp; VLOOKUP(HD$1,Data!$K:$M,3, FALSE) &amp; ",""" &amp; VLOOKUP(HD$1,Data!$K:$L,2, FALSE) &amp; """;"   )             )</f>
        <v/>
      </c>
      <c r="HE132" t="str">
        <f>IF(Data!$K133=HE$1, "",             IF(ISERR(SEARCH(HE$1,Data!$G133)),        "",          ";" &amp; VLOOKUP(HE$1,Data!$K:$M,3, FALSE) &amp; ",""" &amp; VLOOKUP(HE$1,Data!$K:$L,2, FALSE) &amp; """;"   )             )</f>
        <v/>
      </c>
      <c r="HF132" t="str">
        <f>IF(Data!$K133=HF$1, "",             IF(ISERR(SEARCH(HF$1,Data!$G133)),        "",          ";" &amp; VLOOKUP(HF$1,Data!$K:$M,3, FALSE) &amp; ",""" &amp; VLOOKUP(HF$1,Data!$K:$L,2, FALSE) &amp; """;"   )             )</f>
        <v/>
      </c>
      <c r="HG132" t="str">
        <f>IF(Data!$K133=HG$1, "",             IF(ISERR(SEARCH(HG$1,Data!$G133)),        "",          ";" &amp; VLOOKUP(HG$1,Data!$K:$M,3, FALSE) &amp; ",""" &amp; VLOOKUP(HG$1,Data!$K:$L,2, FALSE) &amp; """;"   )             )</f>
        <v/>
      </c>
      <c r="HH132" t="str">
        <f>IF(Data!$K133=HH$1, "",             IF(ISERR(SEARCH(HH$1,Data!$G133)),        "",          ";" &amp; VLOOKUP(HH$1,Data!$K:$M,3, FALSE) &amp; ",""" &amp; VLOOKUP(HH$1,Data!$K:$L,2, FALSE) &amp; """;"   )             )</f>
        <v/>
      </c>
      <c r="HI132" t="str">
        <f>IF(Data!$K133=HI$1, "",             IF(ISERR(SEARCH(HI$1,Data!$G133)),        "",          ";" &amp; VLOOKUP(HI$1,Data!$K:$M,3, FALSE) &amp; ",""" &amp; VLOOKUP(HI$1,Data!$K:$L,2, FALSE) &amp; """;"   )             )</f>
        <v/>
      </c>
      <c r="HJ132" t="str">
        <f>IF(Data!$K133=HJ$1, "",             IF(ISERR(SEARCH(HJ$1,Data!$G133)),        "",          ";" &amp; VLOOKUP(HJ$1,Data!$K:$M,3, FALSE) &amp; ",""" &amp; VLOOKUP(HJ$1,Data!$K:$L,2, FALSE) &amp; """;"   )             )</f>
        <v/>
      </c>
      <c r="HK132" t="str">
        <f>IF(Data!$K133=HK$1, "",             IF(ISERR(SEARCH(HK$1,Data!$G133)),        "",          ";" &amp; VLOOKUP(HK$1,Data!$K:$M,3, FALSE) &amp; ",""" &amp; VLOOKUP(HK$1,Data!$K:$L,2, FALSE) &amp; """;"   )             )</f>
        <v/>
      </c>
      <c r="HL132" t="str">
        <f>IF(Data!$K133=HL$1, "",             IF(ISERR(SEARCH(HL$1,Data!$G133)),        "",          ";" &amp; VLOOKUP(HL$1,Data!$K:$M,3, FALSE) &amp; ",""" &amp; VLOOKUP(HL$1,Data!$K:$L,2, FALSE) &amp; """;"   )             )</f>
        <v/>
      </c>
      <c r="HM132" t="str">
        <f>IF(Data!$K133=HM$1, "",             IF(ISERR(SEARCH(HM$1,Data!$G133)),        "",          ";" &amp; VLOOKUP(HM$1,Data!$K:$M,3, FALSE) &amp; ",""" &amp; VLOOKUP(HM$1,Data!$K:$L,2, FALSE) &amp; """;"   )             )</f>
        <v/>
      </c>
      <c r="HN132" t="str">
        <f>IF(Data!$K133=HN$1, "",             IF(ISERR(SEARCH(HN$1,Data!$G133)),        "",          ";" &amp; VLOOKUP(HN$1,Data!$K:$M,3, FALSE) &amp; ",""" &amp; VLOOKUP(HN$1,Data!$K:$L,2, FALSE) &amp; """;"   )             )</f>
        <v/>
      </c>
      <c r="HO132" t="str">
        <f>IF(Data!$K133=HO$1, "",             IF(ISERR(SEARCH(HO$1,Data!$G133)),        "",          ";" &amp; VLOOKUP(HO$1,Data!$K:$M,3, FALSE) &amp; ",""" &amp; VLOOKUP(HO$1,Data!$K:$L,2, FALSE) &amp; """;"   )             )</f>
        <v/>
      </c>
      <c r="HP132" t="str">
        <f>IF(Data!$K133=HP$1, "",             IF(ISERR(SEARCH(HP$1,Data!$G133)),        "",          ";" &amp; VLOOKUP(HP$1,Data!$K:$M,3, FALSE) &amp; ",""" &amp; VLOOKUP(HP$1,Data!$K:$L,2, FALSE) &amp; """;"   )             )</f>
        <v/>
      </c>
      <c r="HQ132" t="str">
        <f>IF(Data!$K133=HQ$1, "",             IF(ISERR(SEARCH(HQ$1,Data!$G133)),        "",          ";" &amp; VLOOKUP(HQ$1,Data!$K:$M,3, FALSE) &amp; ",""" &amp; VLOOKUP(HQ$1,Data!$K:$L,2, FALSE) &amp; """;"   )             )</f>
        <v/>
      </c>
      <c r="HR132" t="str">
        <f>IF(Data!$K133=HR$1, "",             IF(ISERR(SEARCH(HR$1,Data!$G133)),        "",          ";" &amp; VLOOKUP(HR$1,Data!$K:$M,3, FALSE) &amp; ",""" &amp; VLOOKUP(HR$1,Data!$K:$L,2, FALSE) &amp; """;"   )             )</f>
        <v/>
      </c>
      <c r="HS132" t="str">
        <f>IF(Data!$K133=HS$1, "",             IF(ISERR(SEARCH(HS$1,Data!$G133)),        "",          ";" &amp; VLOOKUP(HS$1,Data!$K:$M,3, FALSE) &amp; ",""" &amp; VLOOKUP(HS$1,Data!$K:$L,2, FALSE) &amp; """;"   )             )</f>
        <v/>
      </c>
      <c r="HT132" t="str">
        <f>IF(Data!$K133=HT$1, "",             IF(ISERR(SEARCH(HT$1,Data!$G133)),        "",          ";" &amp; VLOOKUP(HT$1,Data!$K:$M,3, FALSE) &amp; ",""" &amp; VLOOKUP(HT$1,Data!$K:$L,2, FALSE) &amp; """;"   )             )</f>
        <v/>
      </c>
      <c r="HU132" t="str">
        <f>IF(Data!$K133=HU$1, "",             IF(ISERR(SEARCH(HU$1,Data!$G133)),        "",          ";" &amp; VLOOKUP(HU$1,Data!$K:$M,3, FALSE) &amp; ",""" &amp; VLOOKUP(HU$1,Data!$K:$L,2, FALSE) &amp; """;"   )             )</f>
        <v/>
      </c>
      <c r="HV132" t="str">
        <f>IF(Data!$K133=HV$1, "",             IF(ISERR(SEARCH(HV$1,Data!$G133)),        "",          ";" &amp; VLOOKUP(HV$1,Data!$K:$M,3, FALSE) &amp; ",""" &amp; VLOOKUP(HV$1,Data!$K:$L,2, FALSE) &amp; """;"   )             )</f>
        <v/>
      </c>
      <c r="HW132" t="str">
        <f>IF(Data!$K133=HW$1, "",             IF(ISERR(SEARCH(HW$1,Data!$G133)),        "",          ";" &amp; VLOOKUP(HW$1,Data!$K:$M,3, FALSE) &amp; ",""" &amp; VLOOKUP(HW$1,Data!$K:$L,2, FALSE) &amp; """;"   )             )</f>
        <v/>
      </c>
      <c r="HX132" t="str">
        <f>IF(Data!$K133=HX$1, "",             IF(ISERR(SEARCH(HX$1,Data!$G133)),        "",          ";" &amp; VLOOKUP(HX$1,Data!$K:$M,3, FALSE) &amp; ",""" &amp; VLOOKUP(HX$1,Data!$K:$L,2, FALSE) &amp; """;"   )             )</f>
        <v/>
      </c>
      <c r="HY132" t="str">
        <f>IF(Data!$K133=HY$1, "",             IF(ISERR(SEARCH(HY$1,Data!$G133)),        "",          ";" &amp; VLOOKUP(HY$1,Data!$K:$M,3, FALSE) &amp; ",""" &amp; VLOOKUP(HY$1,Data!$K:$L,2, FALSE) &amp; """;"   )             )</f>
        <v/>
      </c>
      <c r="HZ132" t="str">
        <f>IF(Data!$K133=HZ$1, "",             IF(ISERR(SEARCH(HZ$1,Data!$G133)),        "",          ";" &amp; VLOOKUP(HZ$1,Data!$K:$M,3, FALSE) &amp; ",""" &amp; VLOOKUP(HZ$1,Data!$K:$L,2, FALSE) &amp; """;"   )             )</f>
        <v/>
      </c>
      <c r="IA132" t="str">
        <f>IF(Data!$K133=IA$1, "",             IF(ISERR(SEARCH(IA$1,Data!$G133)),        "",          ";" &amp; VLOOKUP(IA$1,Data!$K:$M,3, FALSE) &amp; ",""" &amp; VLOOKUP(IA$1,Data!$K:$L,2, FALSE) &amp; """;"   )             )</f>
        <v/>
      </c>
      <c r="IB132" t="str">
        <f>IF(Data!$K133=IB$1, "",             IF(ISERR(SEARCH(IB$1,Data!$G133)),        "",          ";" &amp; VLOOKUP(IB$1,Data!$K:$M,3, FALSE) &amp; ",""" &amp; VLOOKUP(IB$1,Data!$K:$L,2, FALSE) &amp; """;"   )             )</f>
        <v/>
      </c>
      <c r="IC132" t="str">
        <f>IF(Data!$K133=IC$1, "",             IF(ISERR(SEARCH(IC$1,Data!$G133)),        "",          ";" &amp; VLOOKUP(IC$1,Data!$K:$M,3, FALSE) &amp; ",""" &amp; VLOOKUP(IC$1,Data!$K:$L,2, FALSE) &amp; """;"   )             )</f>
        <v/>
      </c>
      <c r="ID132" t="str">
        <f>IF(Data!$K133=ID$1, "",             IF(ISERR(SEARCH(ID$1,Data!$G133)),        "",          ";" &amp; VLOOKUP(ID$1,Data!$K:$M,3, FALSE) &amp; ",""" &amp; VLOOKUP(ID$1,Data!$K:$L,2, FALSE) &amp; """;"   )             )</f>
        <v/>
      </c>
      <c r="IE132" t="str">
        <f>IF(Data!$K133=IE$1, "",             IF(ISERR(SEARCH(IE$1,Data!$G133)),        "",          ";" &amp; VLOOKUP(IE$1,Data!$K:$M,3, FALSE) &amp; ",""" &amp; VLOOKUP(IE$1,Data!$K:$L,2, FALSE) &amp; """;"   )             )</f>
        <v/>
      </c>
      <c r="IF132" t="str">
        <f>IF(Data!$K133=IF$1, "",             IF(ISERR(SEARCH(IF$1,Data!$G133)),        "",          ";" &amp; VLOOKUP(IF$1,Data!$K:$M,3, FALSE) &amp; ",""" &amp; VLOOKUP(IF$1,Data!$K:$L,2, FALSE) &amp; """;"   )             )</f>
        <v/>
      </c>
      <c r="IG132" t="str">
        <f>IF(Data!$K133=IG$1, "",             IF(ISERR(SEARCH(IG$1,Data!$G133)),        "",          ";" &amp; VLOOKUP(IG$1,Data!$K:$M,3, FALSE) &amp; ",""" &amp; VLOOKUP(IG$1,Data!$K:$L,2, FALSE) &amp; """;"   )             )</f>
        <v/>
      </c>
      <c r="IH132" t="str">
        <f>IF(Data!$K133=IH$1, "",             IF(ISERR(SEARCH(IH$1,Data!$G133)),        "",          ";" &amp; VLOOKUP(IH$1,Data!$K:$M,3, FALSE) &amp; ",""" &amp; VLOOKUP(IH$1,Data!$K:$L,2, FALSE) &amp; """;"   )             )</f>
        <v/>
      </c>
      <c r="II132" t="str">
        <f>IF(Data!$K133=II$1, "",             IF(ISERR(SEARCH(II$1,Data!$G133)),        "",          ";" &amp; VLOOKUP(II$1,Data!$K:$M,3, FALSE) &amp; ",""" &amp; VLOOKUP(II$1,Data!$K:$L,2, FALSE) &amp; """;"   )             )</f>
        <v/>
      </c>
    </row>
    <row r="133" spans="1:243" x14ac:dyDescent="0.3">
      <c r="A133" t="str">
        <f>Data!K134</f>
        <v>Ruwee, Jobal et Sola Naberrie</v>
      </c>
      <c r="B133" s="15">
        <f>VLOOKUP(Tableau36[[#This Row],[Character]],Data!K:M,3,FALSE)</f>
        <v>132</v>
      </c>
      <c r="C133" s="15" t="str">
        <f>VLOOKUP(Tableau36[[#This Row],[Character]],Data!K:L,2,FALSE)</f>
        <v>HUMAN</v>
      </c>
      <c r="D133" s="15" t="str">
        <f>SUBSTITUTE(     SUBSTITUTE(Tableau36[[#This Row],[character_id,character_type,friend_id,friend_type]],",""DROID""",""),    ",""HUMAN""", "")</f>
        <v/>
      </c>
      <c r="E133" s="15" t="str">
        <f>IF(Tableau36[[#This Row],[With char''s id]] = "", "",    MID(Tableau36[[#This Row],[With char''s id]], 2, LEN(Tableau36[[#This Row],[With char''s id]])-1))</f>
        <v/>
      </c>
      <c r="F133" s="15" t="str">
        <f>SUBSTITUTE(Tableau36[[#This Row],[List of friend''s id]],  "/",    "/" &amp; Tableau36[[#This Row],[Character''s id]] &amp; ",""" &amp; Tableau36[[#This Row],[Type]] &amp; """,")</f>
        <v/>
      </c>
      <c r="G133" t="str">
        <f>IF( Tableau36[[#This Row],[removed double semi-colon]]="", "", "/" &amp; MID(Tableau36[[#This Row],[removed double semi-colon]],2,LEN(Tableau36[[#This Row],[removed double semi-colon]]) - 2) )</f>
        <v/>
      </c>
      <c r="H133" t="str">
        <f>SUBSTITUTE(Tableau36[[#This Row],[Concatenation]],";;","/")</f>
        <v/>
      </c>
      <c r="I133" t="str">
        <f>_xlfn.CONCAT(Tableau4[#This Row])</f>
        <v/>
      </c>
      <c r="M133" t="str">
        <f>IF(Data!$K134=M$1, "",             IF(ISERR(SEARCH(M$1,Data!$G134)),        "",          ";" &amp; VLOOKUP(M$1,Data!$K:$M,3, FALSE) &amp; ",""" &amp; VLOOKUP(M$1,Data!$K:$L,2, FALSE) &amp; """;"   )             )</f>
        <v/>
      </c>
      <c r="N133" t="str">
        <f>IF(Data!$K134=N$1, "",             IF(ISERR(SEARCH(N$1,Data!$G134)),        "",          ";" &amp; VLOOKUP(N$1,Data!$K:$M,3, FALSE) &amp; ",""" &amp; VLOOKUP(N$1,Data!$K:$L,2, FALSE) &amp; """;"   )             )</f>
        <v/>
      </c>
      <c r="O133" t="str">
        <f>IF(Data!$K134=O$1, "",             IF(ISERR(SEARCH(O$1,Data!$G134)),        "",          ";" &amp; VLOOKUP(O$1,Data!$K:$M,3, FALSE) &amp; ",""" &amp; VLOOKUP(O$1,Data!$K:$L,2, FALSE) &amp; """;"   )             )</f>
        <v/>
      </c>
      <c r="P133" t="str">
        <f>IF(Data!$K134=P$1, "",             IF(ISERR(SEARCH(P$1,Data!$G134)),        "",          ";" &amp; VLOOKUP(P$1,Data!$K:$M,3, FALSE) &amp; ",""" &amp; VLOOKUP(P$1,Data!$K:$L,2, FALSE) &amp; """;"   )             )</f>
        <v/>
      </c>
      <c r="Q133" t="str">
        <f>IF(Data!$K134=Q$1, "",             IF(ISERR(SEARCH(Q$1,Data!$G134)),        "",          ";" &amp; VLOOKUP(Q$1,Data!$K:$M,3, FALSE) &amp; ",""" &amp; VLOOKUP(Q$1,Data!$K:$L,2, FALSE) &amp; """;"   )             )</f>
        <v/>
      </c>
      <c r="R133" t="str">
        <f>IF(Data!$K134=R$1, "",             IF(ISERR(SEARCH(R$1,Data!$G134)),        "",          ";" &amp; VLOOKUP(R$1,Data!$K:$M,3, FALSE) &amp; ",""" &amp; VLOOKUP(R$1,Data!$K:$L,2, FALSE) &amp; """;"   )             )</f>
        <v/>
      </c>
      <c r="S133" t="str">
        <f>IF(Data!$K134=S$1, "",             IF(ISERR(SEARCH(S$1,Data!$G134)),        "",          ";" &amp; VLOOKUP(S$1,Data!$K:$M,3, FALSE) &amp; ",""" &amp; VLOOKUP(S$1,Data!$K:$L,2, FALSE) &amp; """;"   )             )</f>
        <v/>
      </c>
      <c r="T133" t="str">
        <f>IF(Data!$K134=T$1, "",             IF(ISERR(SEARCH(T$1,Data!$G134)),        "",          ";" &amp; VLOOKUP(T$1,Data!$K:$M,3, FALSE) &amp; ",""" &amp; VLOOKUP(T$1,Data!$K:$L,2, FALSE) &amp; """;"   )             )</f>
        <v/>
      </c>
      <c r="U133" t="str">
        <f>IF(Data!$K134=U$1, "",             IF(ISERR(SEARCH(U$1,Data!$G134)),        "",          ";" &amp; VLOOKUP(U$1,Data!$K:$M,3, FALSE) &amp; ",""" &amp; VLOOKUP(U$1,Data!$K:$L,2, FALSE) &amp; """;"   )             )</f>
        <v/>
      </c>
      <c r="V133" t="str">
        <f>IF(Data!$K134=V$1, "",             IF(ISERR(SEARCH(V$1,Data!$G134)),        "",          ";" &amp; VLOOKUP(V$1,Data!$K:$M,3, FALSE) &amp; ",""" &amp; VLOOKUP(V$1,Data!$K:$L,2, FALSE) &amp; """;"   )             )</f>
        <v/>
      </c>
      <c r="W133" t="str">
        <f>IF(Data!$K134=W$1, "",             IF(ISERR(SEARCH(W$1,Data!$G134)),        "",          ";" &amp; VLOOKUP(W$1,Data!$K:$M,3, FALSE) &amp; ",""" &amp; VLOOKUP(W$1,Data!$K:$L,2, FALSE) &amp; """;"   )             )</f>
        <v/>
      </c>
      <c r="X133" t="str">
        <f>IF(Data!$K134=X$1, "",             IF(ISERR(SEARCH(X$1,Data!$G134)),        "",          ";" &amp; VLOOKUP(X$1,Data!$K:$M,3, FALSE) &amp; ",""" &amp; VLOOKUP(X$1,Data!$K:$L,2, FALSE) &amp; """;"   )             )</f>
        <v/>
      </c>
      <c r="Y133" t="str">
        <f>IF(Data!$K134=Y$1, "",             IF(ISERR(SEARCH(Y$1,Data!$G134)),        "",          ";" &amp; VLOOKUP(Y$1,Data!$K:$M,3, FALSE) &amp; ",""" &amp; VLOOKUP(Y$1,Data!$K:$L,2, FALSE) &amp; """;"   )             )</f>
        <v/>
      </c>
      <c r="Z133" t="str">
        <f>IF(Data!$K134=Z$1, "",             IF(ISERR(SEARCH(Z$1,Data!$G134)),        "",          ";" &amp; VLOOKUP(Z$1,Data!$K:$M,3, FALSE) &amp; ",""" &amp; VLOOKUP(Z$1,Data!$K:$L,2, FALSE) &amp; """;"   )             )</f>
        <v/>
      </c>
      <c r="AA133" t="str">
        <f>IF(Data!$K134=AA$1, "",             IF(ISERR(SEARCH(AA$1,Data!$G134)),        "",          ";" &amp; VLOOKUP(AA$1,Data!$K:$M,3, FALSE) &amp; ",""" &amp; VLOOKUP(AA$1,Data!$K:$L,2, FALSE) &amp; """;"   )             )</f>
        <v/>
      </c>
      <c r="AB133" t="str">
        <f>IF(Data!$K134=AB$1, "",             IF(ISERR(SEARCH(AB$1,Data!$G134)),        "",          ";" &amp; VLOOKUP(AB$1,Data!$K:$M,3, FALSE) &amp; ",""" &amp; VLOOKUP(AB$1,Data!$K:$L,2, FALSE) &amp; """;"   )             )</f>
        <v/>
      </c>
      <c r="AC133" t="str">
        <f>IF(Data!$K134=AC$1, "",             IF(ISERR(SEARCH(AC$1,Data!$G134)),        "",          ";" &amp; VLOOKUP(AC$1,Data!$K:$M,3, FALSE) &amp; ",""" &amp; VLOOKUP(AC$1,Data!$K:$L,2, FALSE) &amp; """;"   )             )</f>
        <v/>
      </c>
      <c r="AD133" t="str">
        <f>IF(Data!$K134=AD$1, "",             IF(ISERR(SEARCH(AD$1,Data!$G134)),        "",          ";" &amp; VLOOKUP(AD$1,Data!$K:$M,3, FALSE) &amp; ",""" &amp; VLOOKUP(AD$1,Data!$K:$L,2, FALSE) &amp; """;"   )             )</f>
        <v/>
      </c>
      <c r="AE133" t="str">
        <f>IF(Data!$K134=AE$1, "",             IF(ISERR(SEARCH(AE$1,Data!$G134)),        "",          ";" &amp; VLOOKUP(AE$1,Data!$K:$M,3, FALSE) &amp; ",""" &amp; VLOOKUP(AE$1,Data!$K:$L,2, FALSE) &amp; """;"   )             )</f>
        <v/>
      </c>
      <c r="AF133" t="str">
        <f>IF(Data!$K134=AF$1, "",             IF(ISERR(SEARCH(AF$1,Data!$G134)),        "",          ";" &amp; VLOOKUP(AF$1,Data!$K:$M,3, FALSE) &amp; ",""" &amp; VLOOKUP(AF$1,Data!$K:$L,2, FALSE) &amp; """;"   )             )</f>
        <v/>
      </c>
      <c r="AG133" t="str">
        <f>IF(Data!$K134=AG$1, "",             IF(ISERR(SEARCH(AG$1,Data!$G134)),        "",          ";" &amp; VLOOKUP(AG$1,Data!$K:$M,3, FALSE) &amp; ",""" &amp; VLOOKUP(AG$1,Data!$K:$L,2, FALSE) &amp; """;"   )             )</f>
        <v/>
      </c>
      <c r="AH133" t="str">
        <f>IF(Data!$K134=AH$1, "",             IF(ISERR(SEARCH(AH$1,Data!$G134)),        "",          ";" &amp; VLOOKUP(AH$1,Data!$K:$M,3, FALSE) &amp; ",""" &amp; VLOOKUP(AH$1,Data!$K:$L,2, FALSE) &amp; """;"   )             )</f>
        <v/>
      </c>
      <c r="AI133" t="str">
        <f>IF(Data!$K134=AI$1, "",             IF(ISERR(SEARCH(AI$1,Data!$G134)),        "",          ";" &amp; VLOOKUP(AI$1,Data!$K:$M,3, FALSE) &amp; ",""" &amp; VLOOKUP(AI$1,Data!$K:$L,2, FALSE) &amp; """;"   )             )</f>
        <v/>
      </c>
      <c r="AJ133" t="str">
        <f>IF(Data!$K134=AJ$1, "",             IF(ISERR(SEARCH(AJ$1,Data!$G134)),        "",          ";" &amp; VLOOKUP(AJ$1,Data!$K:$M,3, FALSE) &amp; ",""" &amp; VLOOKUP(AJ$1,Data!$K:$L,2, FALSE) &amp; """;"   )             )</f>
        <v/>
      </c>
      <c r="AK133" t="str">
        <f>IF(Data!$K134=AK$1, "",             IF(ISERR(SEARCH(AK$1,Data!$G134)),        "",          ";" &amp; VLOOKUP(AK$1,Data!$K:$M,3, FALSE) &amp; ",""" &amp; VLOOKUP(AK$1,Data!$K:$L,2, FALSE) &amp; """;"   )             )</f>
        <v/>
      </c>
      <c r="AL133" t="str">
        <f>IF(Data!$K134=AL$1, "",             IF(ISERR(SEARCH(AL$1,Data!$G134)),        "",          ";" &amp; VLOOKUP(AL$1,Data!$K:$M,3, FALSE) &amp; ",""" &amp; VLOOKUP(AL$1,Data!$K:$L,2, FALSE) &amp; """;"   )             )</f>
        <v/>
      </c>
      <c r="AM133" t="str">
        <f>IF(Data!$K134=AM$1, "",             IF(ISERR(SEARCH(AM$1,Data!$G134)),        "",          ";" &amp; VLOOKUP(AM$1,Data!$K:$M,3, FALSE) &amp; ",""" &amp; VLOOKUP(AM$1,Data!$K:$L,2, FALSE) &amp; """;"   )             )</f>
        <v/>
      </c>
      <c r="AN133" t="str">
        <f>IF(Data!$K134=AN$1, "",             IF(ISERR(SEARCH(AN$1,Data!$G134)),        "",          ";" &amp; VLOOKUP(AN$1,Data!$K:$M,3, FALSE) &amp; ",""" &amp; VLOOKUP(AN$1,Data!$K:$L,2, FALSE) &amp; """;"   )             )</f>
        <v/>
      </c>
      <c r="AO133" t="str">
        <f>IF(Data!$K134=AO$1, "",             IF(ISERR(SEARCH(AO$1,Data!$G134)),        "",          ";" &amp; VLOOKUP(AO$1,Data!$K:$M,3, FALSE) &amp; ",""" &amp; VLOOKUP(AO$1,Data!$K:$L,2, FALSE) &amp; """;"   )             )</f>
        <v/>
      </c>
      <c r="AP133" t="str">
        <f>IF(Data!$K134=AP$1, "",             IF(ISERR(SEARCH(AP$1,Data!$G134)),        "",          ";" &amp; VLOOKUP(AP$1,Data!$K:$M,3, FALSE) &amp; ",""" &amp; VLOOKUP(AP$1,Data!$K:$L,2, FALSE) &amp; """;"   )             )</f>
        <v/>
      </c>
      <c r="AQ133" t="str">
        <f>IF(Data!$K134=AQ$1, "",             IF(ISERR(SEARCH(AQ$1,Data!$G134)),        "",          ";" &amp; VLOOKUP(AQ$1,Data!$K:$M,3, FALSE) &amp; ",""" &amp; VLOOKUP(AQ$1,Data!$K:$L,2, FALSE) &amp; """;"   )             )</f>
        <v/>
      </c>
      <c r="AR133" t="str">
        <f>IF(Data!$K134=AR$1, "",             IF(ISERR(SEARCH(AR$1,Data!$G134)),        "",          ";" &amp; VLOOKUP(AR$1,Data!$K:$M,3, FALSE) &amp; ",""" &amp; VLOOKUP(AR$1,Data!$K:$L,2, FALSE) &amp; """;"   )             )</f>
        <v/>
      </c>
      <c r="AS133" t="str">
        <f>IF(Data!$K134=AS$1, "",             IF(ISERR(SEARCH(AS$1,Data!$G134)),        "",          ";" &amp; VLOOKUP(AS$1,Data!$K:$M,3, FALSE) &amp; ",""" &amp; VLOOKUP(AS$1,Data!$K:$L,2, FALSE) &amp; """;"   )             )</f>
        <v/>
      </c>
      <c r="AT133" t="str">
        <f>IF(Data!$K134=AT$1, "",             IF(ISERR(SEARCH(AT$1,Data!$G134)),        "",          ";" &amp; VLOOKUP(AT$1,Data!$K:$M,3, FALSE) &amp; ",""" &amp; VLOOKUP(AT$1,Data!$K:$L,2, FALSE) &amp; """;"   )             )</f>
        <v/>
      </c>
      <c r="AU133" t="str">
        <f>IF(Data!$K134=AU$1, "",             IF(ISERR(SEARCH(AU$1,Data!$G134)),        "",          ";" &amp; VLOOKUP(AU$1,Data!$K:$M,3, FALSE) &amp; ",""" &amp; VLOOKUP(AU$1,Data!$K:$L,2, FALSE) &amp; """;"   )             )</f>
        <v/>
      </c>
      <c r="AV133" t="str">
        <f>IF(Data!$K134=AV$1, "",             IF(ISERR(SEARCH(AV$1,Data!$G134)),        "",          ";" &amp; VLOOKUP(AV$1,Data!$K:$M,3, FALSE) &amp; ",""" &amp; VLOOKUP(AV$1,Data!$K:$L,2, FALSE) &amp; """;"   )             )</f>
        <v/>
      </c>
      <c r="AW133" t="str">
        <f>IF(Data!$K134=AW$1, "",             IF(ISERR(SEARCH(AW$1,Data!$G134)),        "",          ";" &amp; VLOOKUP(AW$1,Data!$K:$M,3, FALSE) &amp; ",""" &amp; VLOOKUP(AW$1,Data!$K:$L,2, FALSE) &amp; """;"   )             )</f>
        <v/>
      </c>
      <c r="AX133" t="str">
        <f>IF(Data!$K134=AX$1, "",             IF(ISERR(SEARCH(AX$1,Data!$G134)),        "",          ";" &amp; VLOOKUP(AX$1,Data!$K:$M,3, FALSE) &amp; ",""" &amp; VLOOKUP(AX$1,Data!$K:$L,2, FALSE) &amp; """;"   )             )</f>
        <v/>
      </c>
      <c r="AY133" t="str">
        <f>IF(Data!$K134=AY$1, "",             IF(ISERR(SEARCH(AY$1,Data!$G134)),        "",          ";" &amp; VLOOKUP(AY$1,Data!$K:$M,3, FALSE) &amp; ",""" &amp; VLOOKUP(AY$1,Data!$K:$L,2, FALSE) &amp; """;"   )             )</f>
        <v/>
      </c>
      <c r="AZ133" t="str">
        <f>IF(Data!$K134=AZ$1, "",             IF(ISERR(SEARCH(AZ$1,Data!$G134)),        "",          ";" &amp; VLOOKUP(AZ$1,Data!$K:$M,3, FALSE) &amp; ",""" &amp; VLOOKUP(AZ$1,Data!$K:$L,2, FALSE) &amp; """;"   )             )</f>
        <v/>
      </c>
      <c r="BA133" t="str">
        <f>IF(Data!$K134=BA$1, "",             IF(ISERR(SEARCH(BA$1,Data!$G134)),        "",          ";" &amp; VLOOKUP(BA$1,Data!$K:$M,3, FALSE) &amp; ",""" &amp; VLOOKUP(BA$1,Data!$K:$L,2, FALSE) &amp; """;"   )             )</f>
        <v/>
      </c>
      <c r="BB133" t="str">
        <f>IF(Data!$K134=BB$1, "",             IF(ISERR(SEARCH(BB$1,Data!$G134)),        "",          ";" &amp; VLOOKUP(BB$1,Data!$K:$M,3, FALSE) &amp; ",""" &amp; VLOOKUP(BB$1,Data!$K:$L,2, FALSE) &amp; """;"   )             )</f>
        <v/>
      </c>
      <c r="BC133" t="str">
        <f>IF(Data!$K134=BC$1, "",             IF(ISERR(SEARCH(BC$1,Data!$G134)),        "",          ";" &amp; VLOOKUP(BC$1,Data!$K:$M,3, FALSE) &amp; ",""" &amp; VLOOKUP(BC$1,Data!$K:$L,2, FALSE) &amp; """;"   )             )</f>
        <v/>
      </c>
      <c r="BD133" t="str">
        <f>IF(Data!$K134=BD$1, "",             IF(ISERR(SEARCH(BD$1,Data!$G134)),        "",          ";" &amp; VLOOKUP(BD$1,Data!$K:$M,3, FALSE) &amp; ",""" &amp; VLOOKUP(BD$1,Data!$K:$L,2, FALSE) &amp; """;"   )             )</f>
        <v/>
      </c>
      <c r="BE133" t="str">
        <f>IF(Data!$K134=BE$1, "",             IF(ISERR(SEARCH(BE$1,Data!$G134)),        "",          ";" &amp; VLOOKUP(BE$1,Data!$K:$M,3, FALSE) &amp; ",""" &amp; VLOOKUP(BE$1,Data!$K:$L,2, FALSE) &amp; """;"   )             )</f>
        <v/>
      </c>
      <c r="BF133" t="str">
        <f>IF(Data!$K134=BF$1, "",             IF(ISERR(SEARCH(BF$1,Data!$G134)),        "",          ";" &amp; VLOOKUP(BF$1,Data!$K:$M,3, FALSE) &amp; ",""" &amp; VLOOKUP(BF$1,Data!$K:$L,2, FALSE) &amp; """;"   )             )</f>
        <v/>
      </c>
      <c r="BG133" t="str">
        <f>IF(Data!$K134=BG$1, "",             IF(ISERR(SEARCH(BG$1,Data!$G134)),        "",          ";" &amp; VLOOKUP(BG$1,Data!$K:$M,3, FALSE) &amp; ",""" &amp; VLOOKUP(BG$1,Data!$K:$L,2, FALSE) &amp; """;"   )             )</f>
        <v/>
      </c>
      <c r="BH133" t="str">
        <f>IF(Data!$K134=BH$1, "",             IF(ISERR(SEARCH(BH$1,Data!$G134)),        "",          ";" &amp; VLOOKUP(BH$1,Data!$K:$M,3, FALSE) &amp; ",""" &amp; VLOOKUP(BH$1,Data!$K:$L,2, FALSE) &amp; """;"   )             )</f>
        <v/>
      </c>
      <c r="BI133" t="str">
        <f>IF(Data!$K134=BI$1, "",             IF(ISERR(SEARCH(BI$1,Data!$G134)),        "",          ";" &amp; VLOOKUP(BI$1,Data!$K:$M,3, FALSE) &amp; ",""" &amp; VLOOKUP(BI$1,Data!$K:$L,2, FALSE) &amp; """;"   )             )</f>
        <v/>
      </c>
      <c r="BJ133" t="str">
        <f>IF(Data!$K134=BJ$1, "",             IF(ISERR(SEARCH(BJ$1,Data!$G134)),        "",          ";" &amp; VLOOKUP(BJ$1,Data!$K:$M,3, FALSE) &amp; ",""" &amp; VLOOKUP(BJ$1,Data!$K:$L,2, FALSE) &amp; """;"   )             )</f>
        <v/>
      </c>
      <c r="BK133" t="str">
        <f>IF(Data!$K134=BK$1, "",             IF(ISERR(SEARCH(BK$1,Data!$G134)),        "",          ";" &amp; VLOOKUP(BK$1,Data!$K:$M,3, FALSE) &amp; ",""" &amp; VLOOKUP(BK$1,Data!$K:$L,2, FALSE) &amp; """;"   )             )</f>
        <v/>
      </c>
      <c r="BL133" t="str">
        <f>IF(Data!$K134=BL$1, "",             IF(ISERR(SEARCH(BL$1,Data!$G134)),        "",          ";" &amp; VLOOKUP(BL$1,Data!$K:$M,3, FALSE) &amp; ",""" &amp; VLOOKUP(BL$1,Data!$K:$L,2, FALSE) &amp; """;"   )             )</f>
        <v/>
      </c>
      <c r="BM133" t="str">
        <f>IF(Data!$K134=BM$1, "",             IF(ISERR(SEARCH(BM$1,Data!$G134)),        "",          ";" &amp; VLOOKUP(BM$1,Data!$K:$M,3, FALSE) &amp; ",""" &amp; VLOOKUP(BM$1,Data!$K:$L,2, FALSE) &amp; """;"   )             )</f>
        <v/>
      </c>
      <c r="BN133" t="str">
        <f>IF(Data!$K134=BN$1, "",             IF(ISERR(SEARCH(BN$1,Data!$G134)),        "",          ";" &amp; VLOOKUP(BN$1,Data!$K:$M,3, FALSE) &amp; ",""" &amp; VLOOKUP(BN$1,Data!$K:$L,2, FALSE) &amp; """;"   )             )</f>
        <v/>
      </c>
      <c r="BO133" t="str">
        <f>IF(Data!$K134=BO$1, "",             IF(ISERR(SEARCH(BO$1,Data!$G134)),        "",          ";" &amp; VLOOKUP(BO$1,Data!$K:$M,3, FALSE) &amp; ",""" &amp; VLOOKUP(BO$1,Data!$K:$L,2, FALSE) &amp; """;"   )             )</f>
        <v/>
      </c>
      <c r="BP133" t="str">
        <f>IF(Data!$K134=BP$1, "",             IF(ISERR(SEARCH(BP$1,Data!$G134)),        "",          ";" &amp; VLOOKUP(BP$1,Data!$K:$M,3, FALSE) &amp; ",""" &amp; VLOOKUP(BP$1,Data!$K:$L,2, FALSE) &amp; """;"   )             )</f>
        <v/>
      </c>
      <c r="BQ133" t="str">
        <f>IF(Data!$K134=BQ$1, "",             IF(ISERR(SEARCH(BQ$1,Data!$G134)),        "",          ";" &amp; VLOOKUP(BQ$1,Data!$K:$M,3, FALSE) &amp; ",""" &amp; VLOOKUP(BQ$1,Data!$K:$L,2, FALSE) &amp; """;"   )             )</f>
        <v/>
      </c>
      <c r="BR133" t="str">
        <f>IF(Data!$K134=BR$1, "",             IF(ISERR(SEARCH(BR$1,Data!$G134)),        "",          ";" &amp; VLOOKUP(BR$1,Data!$K:$M,3, FALSE) &amp; ",""" &amp; VLOOKUP(BR$1,Data!$K:$L,2, FALSE) &amp; """;"   )             )</f>
        <v/>
      </c>
      <c r="BS133" t="str">
        <f>IF(Data!$K134=BS$1, "",             IF(ISERR(SEARCH(BS$1,Data!$G134)),        "",          ";" &amp; VLOOKUP(BS$1,Data!$K:$M,3, FALSE) &amp; ",""" &amp; VLOOKUP(BS$1,Data!$K:$L,2, FALSE) &amp; """;"   )             )</f>
        <v/>
      </c>
      <c r="BT133" t="str">
        <f>IF(Data!$K134=BT$1, "",             IF(ISERR(SEARCH(BT$1,Data!$G134)),        "",          ";" &amp; VLOOKUP(BT$1,Data!$K:$M,3, FALSE) &amp; ",""" &amp; VLOOKUP(BT$1,Data!$K:$L,2, FALSE) &amp; """;"   )             )</f>
        <v/>
      </c>
      <c r="BU133" t="str">
        <f>IF(Data!$K134=BU$1, "",             IF(ISERR(SEARCH(BU$1,Data!$G134)),        "",          ";" &amp; VLOOKUP(BU$1,Data!$K:$M,3, FALSE) &amp; ",""" &amp; VLOOKUP(BU$1,Data!$K:$L,2, FALSE) &amp; """;"   )             )</f>
        <v/>
      </c>
      <c r="BV133" t="str">
        <f>IF(Data!$K134=BV$1, "",             IF(ISERR(SEARCH(BV$1,Data!$G134)),        "",          ";" &amp; VLOOKUP(BV$1,Data!$K:$M,3, FALSE) &amp; ",""" &amp; VLOOKUP(BV$1,Data!$K:$L,2, FALSE) &amp; """;"   )             )</f>
        <v/>
      </c>
      <c r="BW133" t="str">
        <f>IF(Data!$K134=BW$1, "",             IF(ISERR(SEARCH(BW$1,Data!$G134)),        "",          ";" &amp; VLOOKUP(BW$1,Data!$K:$M,3, FALSE) &amp; ",""" &amp; VLOOKUP(BW$1,Data!$K:$L,2, FALSE) &amp; """;"   )             )</f>
        <v/>
      </c>
      <c r="BX133" t="str">
        <f>IF(Data!$K134=BX$1, "",             IF(ISERR(SEARCH(BX$1,Data!$G134)),        "",          ";" &amp; VLOOKUP(BX$1,Data!$K:$M,3, FALSE) &amp; ",""" &amp; VLOOKUP(BX$1,Data!$K:$L,2, FALSE) &amp; """;"   )             )</f>
        <v/>
      </c>
      <c r="BY133" t="str">
        <f>IF(Data!$K134=BY$1, "",             IF(ISERR(SEARCH(BY$1,Data!$G134)),        "",          ";" &amp; VLOOKUP(BY$1,Data!$K:$M,3, FALSE) &amp; ",""" &amp; VLOOKUP(BY$1,Data!$K:$L,2, FALSE) &amp; """;"   )             )</f>
        <v/>
      </c>
      <c r="BZ133" t="str">
        <f>IF(Data!$K134=BZ$1, "",             IF(ISERR(SEARCH(BZ$1,Data!$G134)),        "",          ";" &amp; VLOOKUP(BZ$1,Data!$K:$M,3, FALSE) &amp; ",""" &amp; VLOOKUP(BZ$1,Data!$K:$L,2, FALSE) &amp; """;"   )             )</f>
        <v/>
      </c>
      <c r="CA133" t="str">
        <f>IF(Data!$K134=CA$1, "",             IF(ISERR(SEARCH(CA$1,Data!$G134)),        "",          ";" &amp; VLOOKUP(CA$1,Data!$K:$M,3, FALSE) &amp; ",""" &amp; VLOOKUP(CA$1,Data!$K:$L,2, FALSE) &amp; """;"   )             )</f>
        <v/>
      </c>
      <c r="CB133" t="str">
        <f>IF(Data!$K134=CB$1, "",             IF(ISERR(SEARCH(CB$1,Data!$G134)),        "",          ";" &amp; VLOOKUP(CB$1,Data!$K:$M,3, FALSE) &amp; ",""" &amp; VLOOKUP(CB$1,Data!$K:$L,2, FALSE) &amp; """;"   )             )</f>
        <v/>
      </c>
      <c r="CC133" t="str">
        <f>IF(Data!$K134=CC$1, "",             IF(ISERR(SEARCH(CC$1,Data!$G134)),        "",          ";" &amp; VLOOKUP(CC$1,Data!$K:$M,3, FALSE) &amp; ",""" &amp; VLOOKUP(CC$1,Data!$K:$L,2, FALSE) &amp; """;"   )             )</f>
        <v/>
      </c>
      <c r="CD133" t="str">
        <f>IF(Data!$K134=CD$1, "",             IF(ISERR(SEARCH(CD$1,Data!$G134)),        "",          ";" &amp; VLOOKUP(CD$1,Data!$K:$M,3, FALSE) &amp; ",""" &amp; VLOOKUP(CD$1,Data!$K:$L,2, FALSE) &amp; """;"   )             )</f>
        <v/>
      </c>
      <c r="CE133" t="str">
        <f>IF(Data!$K134=CE$1, "",             IF(ISERR(SEARCH(CE$1,Data!$G134)),        "",          ";" &amp; VLOOKUP(CE$1,Data!$K:$M,3, FALSE) &amp; ",""" &amp; VLOOKUP(CE$1,Data!$K:$L,2, FALSE) &amp; """;"   )             )</f>
        <v/>
      </c>
      <c r="CF133" t="str">
        <f>IF(Data!$K134=CF$1, "",             IF(ISERR(SEARCH(CF$1,Data!$G134)),        "",          ";" &amp; VLOOKUP(CF$1,Data!$K:$M,3, FALSE) &amp; ",""" &amp; VLOOKUP(CF$1,Data!$K:$L,2, FALSE) &amp; """;"   )             )</f>
        <v/>
      </c>
      <c r="CG133" t="str">
        <f>IF(Data!$K134=CG$1, "",             IF(ISERR(SEARCH(CG$1,Data!$G134)),        "",          ";" &amp; VLOOKUP(CG$1,Data!$K:$M,3, FALSE) &amp; ",""" &amp; VLOOKUP(CG$1,Data!$K:$L,2, FALSE) &amp; """;"   )             )</f>
        <v/>
      </c>
      <c r="CH133" t="str">
        <f>IF(Data!$K134=CH$1, "",             IF(ISERR(SEARCH(CH$1,Data!$G134)),        "",          ";" &amp; VLOOKUP(CH$1,Data!$K:$M,3, FALSE) &amp; ",""" &amp; VLOOKUP(CH$1,Data!$K:$L,2, FALSE) &amp; """;"   )             )</f>
        <v/>
      </c>
      <c r="CI133" t="str">
        <f>IF(Data!$K134=CI$1, "",             IF(ISERR(SEARCH(CI$1,Data!$G134)),        "",          ";" &amp; VLOOKUP(CI$1,Data!$K:$M,3, FALSE) &amp; ",""" &amp; VLOOKUP(CI$1,Data!$K:$L,2, FALSE) &amp; """;"   )             )</f>
        <v/>
      </c>
      <c r="CJ133" t="str">
        <f>IF(Data!$K134=CJ$1, "",             IF(ISERR(SEARCH(CJ$1,Data!$G134)),        "",          ";" &amp; VLOOKUP(CJ$1,Data!$K:$M,3, FALSE) &amp; ",""" &amp; VLOOKUP(CJ$1,Data!$K:$L,2, FALSE) &amp; """;"   )             )</f>
        <v/>
      </c>
      <c r="CK133" t="str">
        <f>IF(Data!$K134=CK$1, "",             IF(ISERR(SEARCH(CK$1,Data!$G134)),        "",          ";" &amp; VLOOKUP(CK$1,Data!$K:$M,3, FALSE) &amp; ",""" &amp; VLOOKUP(CK$1,Data!$K:$L,2, FALSE) &amp; """;"   )             )</f>
        <v/>
      </c>
      <c r="CL133" t="str">
        <f>IF(Data!$K134=CL$1, "",             IF(ISERR(SEARCH(CL$1,Data!$G134)),        "",          ";" &amp; VLOOKUP(CL$1,Data!$K:$M,3, FALSE) &amp; ",""" &amp; VLOOKUP(CL$1,Data!$K:$L,2, FALSE) &amp; """;"   )             )</f>
        <v/>
      </c>
      <c r="CM133" t="str">
        <f>IF(Data!$K134=CM$1, "",             IF(ISERR(SEARCH(CM$1,Data!$G134)),        "",          ";" &amp; VLOOKUP(CM$1,Data!$K:$M,3, FALSE) &amp; ",""" &amp; VLOOKUP(CM$1,Data!$K:$L,2, FALSE) &amp; """;"   )             )</f>
        <v/>
      </c>
      <c r="CN133" t="str">
        <f>IF(Data!$K134=CN$1, "",             IF(ISERR(SEARCH(CN$1,Data!$G134)),        "",          ";" &amp; VLOOKUP(CN$1,Data!$K:$M,3, FALSE) &amp; ",""" &amp; VLOOKUP(CN$1,Data!$K:$L,2, FALSE) &amp; """;"   )             )</f>
        <v/>
      </c>
      <c r="CO133" t="str">
        <f>IF(Data!$K134=CO$1, "",             IF(ISERR(SEARCH(CO$1,Data!$G134)),        "",          ";" &amp; VLOOKUP(CO$1,Data!$K:$M,3, FALSE) &amp; ",""" &amp; VLOOKUP(CO$1,Data!$K:$L,2, FALSE) &amp; """;"   )             )</f>
        <v/>
      </c>
      <c r="CP133" t="str">
        <f>IF(Data!$K134=CP$1, "",             IF(ISERR(SEARCH(CP$1,Data!$G134)),        "",          ";" &amp; VLOOKUP(CP$1,Data!$K:$M,3, FALSE) &amp; ",""" &amp; VLOOKUP(CP$1,Data!$K:$L,2, FALSE) &amp; """;"   )             )</f>
        <v/>
      </c>
      <c r="CQ133" t="str">
        <f>IF(Data!$K134=CQ$1, "",             IF(ISERR(SEARCH(CQ$1,Data!$G134)),        "",          ";" &amp; VLOOKUP(CQ$1,Data!$K:$M,3, FALSE) &amp; ",""" &amp; VLOOKUP(CQ$1,Data!$K:$L,2, FALSE) &amp; """;"   )             )</f>
        <v/>
      </c>
      <c r="CR133" t="str">
        <f>IF(Data!$K134=CR$1, "",             IF(ISERR(SEARCH(CR$1,Data!$G134)),        "",          ";" &amp; VLOOKUP(CR$1,Data!$K:$M,3, FALSE) &amp; ",""" &amp; VLOOKUP(CR$1,Data!$K:$L,2, FALSE) &amp; """;"   )             )</f>
        <v/>
      </c>
      <c r="CS133" t="str">
        <f>IF(Data!$K134=CS$1, "",             IF(ISERR(SEARCH(CS$1,Data!$G134)),        "",          ";" &amp; VLOOKUP(CS$1,Data!$K:$M,3, FALSE) &amp; ",""" &amp; VLOOKUP(CS$1,Data!$K:$L,2, FALSE) &amp; """;"   )             )</f>
        <v/>
      </c>
      <c r="CT133" t="str">
        <f>IF(Data!$K134=CT$1, "",             IF(ISERR(SEARCH(CT$1,Data!$G134)),        "",          ";" &amp; VLOOKUP(CT$1,Data!$K:$M,3, FALSE) &amp; ",""" &amp; VLOOKUP(CT$1,Data!$K:$L,2, FALSE) &amp; """;"   )             )</f>
        <v/>
      </c>
      <c r="CU133" t="str">
        <f>IF(Data!$K134=CU$1, "",             IF(ISERR(SEARCH(CU$1,Data!$G134)),        "",          ";" &amp; VLOOKUP(CU$1,Data!$K:$M,3, FALSE) &amp; ",""" &amp; VLOOKUP(CU$1,Data!$K:$L,2, FALSE) &amp; """;"   )             )</f>
        <v/>
      </c>
      <c r="CV133" t="str">
        <f>IF(Data!$K134=CV$1, "",             IF(ISERR(SEARCH(CV$1,Data!$G134)),        "",          ";" &amp; VLOOKUP(CV$1,Data!$K:$M,3, FALSE) &amp; ",""" &amp; VLOOKUP(CV$1,Data!$K:$L,2, FALSE) &amp; """;"   )             )</f>
        <v/>
      </c>
      <c r="CW133" t="str">
        <f>IF(Data!$K134=CW$1, "",             IF(ISERR(SEARCH(CW$1,Data!$G134)),        "",          ";" &amp; VLOOKUP(CW$1,Data!$K:$M,3, FALSE) &amp; ",""" &amp; VLOOKUP(CW$1,Data!$K:$L,2, FALSE) &amp; """;"   )             )</f>
        <v/>
      </c>
      <c r="CX133" t="str">
        <f>IF(Data!$K134=CX$1, "",             IF(ISERR(SEARCH(CX$1,Data!$G134)),        "",          ";" &amp; VLOOKUP(CX$1,Data!$K:$M,3, FALSE) &amp; ",""" &amp; VLOOKUP(CX$1,Data!$K:$L,2, FALSE) &amp; """;"   )             )</f>
        <v/>
      </c>
      <c r="CY133" t="str">
        <f>IF(Data!$K134=CY$1, "",             IF(ISERR(SEARCH(CY$1,Data!$G134)),        "",          ";" &amp; VLOOKUP(CY$1,Data!$K:$M,3, FALSE) &amp; ",""" &amp; VLOOKUP(CY$1,Data!$K:$L,2, FALSE) &amp; """;"   )             )</f>
        <v/>
      </c>
      <c r="CZ133" t="str">
        <f>IF(Data!$K134=CZ$1, "",             IF(ISERR(SEARCH(CZ$1,Data!$G134)),        "",          ";" &amp; VLOOKUP(CZ$1,Data!$K:$M,3, FALSE) &amp; ",""" &amp; VLOOKUP(CZ$1,Data!$K:$L,2, FALSE) &amp; """;"   )             )</f>
        <v/>
      </c>
      <c r="DA133" t="str">
        <f>IF(Data!$K134=DA$1, "",             IF(ISERR(SEARCH(DA$1,Data!$G134)),        "",          ";" &amp; VLOOKUP(DA$1,Data!$K:$M,3, FALSE) &amp; ",""" &amp; VLOOKUP(DA$1,Data!$K:$L,2, FALSE) &amp; """;"   )             )</f>
        <v/>
      </c>
      <c r="DB133" t="str">
        <f>IF(Data!$K134=DB$1, "",             IF(ISERR(SEARCH(DB$1,Data!$G134)),        "",          ";" &amp; VLOOKUP(DB$1,Data!$K:$M,3, FALSE) &amp; ",""" &amp; VLOOKUP(DB$1,Data!$K:$L,2, FALSE) &amp; """;"   )             )</f>
        <v/>
      </c>
      <c r="DC133" t="str">
        <f>IF(Data!$K134=DC$1, "",             IF(ISERR(SEARCH(DC$1,Data!$G134)),        "",          ";" &amp; VLOOKUP(DC$1,Data!$K:$M,3, FALSE) &amp; ",""" &amp; VLOOKUP(DC$1,Data!$K:$L,2, FALSE) &amp; """;"   )             )</f>
        <v/>
      </c>
      <c r="DD133" t="str">
        <f>IF(Data!$K134=DD$1, "",             IF(ISERR(SEARCH(DD$1,Data!$G134)),        "",          ";" &amp; VLOOKUP(DD$1,Data!$K:$M,3, FALSE) &amp; ",""" &amp; VLOOKUP(DD$1,Data!$K:$L,2, FALSE) &amp; """;"   )             )</f>
        <v/>
      </c>
      <c r="DE133" t="str">
        <f>IF(Data!$K134=DE$1, "",             IF(ISERR(SEARCH(DE$1,Data!$G134)),        "",          ";" &amp; VLOOKUP(DE$1,Data!$K:$M,3, FALSE) &amp; ",""" &amp; VLOOKUP(DE$1,Data!$K:$L,2, FALSE) &amp; """;"   )             )</f>
        <v/>
      </c>
      <c r="DF133" t="str">
        <f>IF(Data!$K134=DF$1, "",             IF(ISERR(SEARCH(DF$1,Data!$G134)),        "",          ";" &amp; VLOOKUP(DF$1,Data!$K:$M,3, FALSE) &amp; ",""" &amp; VLOOKUP(DF$1,Data!$K:$L,2, FALSE) &amp; """;"   )             )</f>
        <v/>
      </c>
      <c r="DG133" t="str">
        <f>IF(Data!$K134=DG$1, "",             IF(ISERR(SEARCH(DG$1,Data!$G134)),        "",          ";" &amp; VLOOKUP(DG$1,Data!$K:$M,3, FALSE) &amp; ",""" &amp; VLOOKUP(DG$1,Data!$K:$L,2, FALSE) &amp; """;"   )             )</f>
        <v/>
      </c>
      <c r="DH133" t="str">
        <f>IF(Data!$K134=DH$1, "",             IF(ISERR(SEARCH(DH$1,Data!$G134)),        "",          ";" &amp; VLOOKUP(DH$1,Data!$K:$M,3, FALSE) &amp; ",""" &amp; VLOOKUP(DH$1,Data!$K:$L,2, FALSE) &amp; """;"   )             )</f>
        <v/>
      </c>
      <c r="DI133" t="str">
        <f>IF(Data!$K134=DI$1, "",             IF(ISERR(SEARCH(DI$1,Data!$G134)),        "",          ";" &amp; VLOOKUP(DI$1,Data!$K:$M,3, FALSE) &amp; ",""" &amp; VLOOKUP(DI$1,Data!$K:$L,2, FALSE) &amp; """;"   )             )</f>
        <v/>
      </c>
      <c r="DJ133" t="str">
        <f>IF(Data!$K134=DJ$1, "",             IF(ISERR(SEARCH(DJ$1,Data!$G134)),        "",          ";" &amp; VLOOKUP(DJ$1,Data!$K:$M,3, FALSE) &amp; ",""" &amp; VLOOKUP(DJ$1,Data!$K:$L,2, FALSE) &amp; """;"   )             )</f>
        <v/>
      </c>
      <c r="DK133" t="str">
        <f>IF(Data!$K134=DK$1, "",             IF(ISERR(SEARCH(DK$1,Data!$G134)),        "",          ";" &amp; VLOOKUP(DK$1,Data!$K:$M,3, FALSE) &amp; ",""" &amp; VLOOKUP(DK$1,Data!$K:$L,2, FALSE) &amp; """;"   )             )</f>
        <v/>
      </c>
      <c r="DL133" t="str">
        <f>IF(Data!$K134=DL$1, "",             IF(ISERR(SEARCH(DL$1,Data!$G134)),        "",          ";" &amp; VLOOKUP(DL$1,Data!$K:$M,3, FALSE) &amp; ",""" &amp; VLOOKUP(DL$1,Data!$K:$L,2, FALSE) &amp; """;"   )             )</f>
        <v/>
      </c>
      <c r="DM133" t="str">
        <f>IF(Data!$K134=DM$1, "",             IF(ISERR(SEARCH(DM$1,Data!$G134)),        "",          ";" &amp; VLOOKUP(DM$1,Data!$K:$M,3, FALSE) &amp; ",""" &amp; VLOOKUP(DM$1,Data!$K:$L,2, FALSE) &amp; """;"   )             )</f>
        <v/>
      </c>
      <c r="DN133" t="str">
        <f>IF(Data!$K134=DN$1, "",             IF(ISERR(SEARCH(DN$1,Data!$G134)),        "",          ";" &amp; VLOOKUP(DN$1,Data!$K:$M,3, FALSE) &amp; ",""" &amp; VLOOKUP(DN$1,Data!$K:$L,2, FALSE) &amp; """;"   )             )</f>
        <v/>
      </c>
      <c r="DO133" t="str">
        <f>IF(Data!$K134=DO$1, "",             IF(ISERR(SEARCH(DO$1,Data!$G134)),        "",          ";" &amp; VLOOKUP(DO$1,Data!$K:$M,3, FALSE) &amp; ",""" &amp; VLOOKUP(DO$1,Data!$K:$L,2, FALSE) &amp; """;"   )             )</f>
        <v/>
      </c>
      <c r="DP133" t="str">
        <f>IF(Data!$K134=DP$1, "",             IF(ISERR(SEARCH(DP$1,Data!$G134)),        "",          ";" &amp; VLOOKUP(DP$1,Data!$K:$M,3, FALSE) &amp; ",""" &amp; VLOOKUP(DP$1,Data!$K:$L,2, FALSE) &amp; """;"   )             )</f>
        <v/>
      </c>
      <c r="DQ133" t="str">
        <f>IF(Data!$K134=DQ$1, "",             IF(ISERR(SEARCH(DQ$1,Data!$G134)),        "",          ";" &amp; VLOOKUP(DQ$1,Data!$K:$M,3, FALSE) &amp; ",""" &amp; VLOOKUP(DQ$1,Data!$K:$L,2, FALSE) &amp; """;"   )             )</f>
        <v/>
      </c>
      <c r="DR133" t="str">
        <f>IF(Data!$K134=DR$1, "",             IF(ISERR(SEARCH(DR$1,Data!$G134)),        "",          ";" &amp; VLOOKUP(DR$1,Data!$K:$M,3, FALSE) &amp; ",""" &amp; VLOOKUP(DR$1,Data!$K:$L,2, FALSE) &amp; """;"   )             )</f>
        <v/>
      </c>
      <c r="DS133" t="str">
        <f>IF(Data!$K134=DS$1, "",             IF(ISERR(SEARCH(DS$1,Data!$G134)),        "",          ";" &amp; VLOOKUP(DS$1,Data!$K:$M,3, FALSE) &amp; ",""" &amp; VLOOKUP(DS$1,Data!$K:$L,2, FALSE) &amp; """;"   )             )</f>
        <v/>
      </c>
      <c r="DT133" t="str">
        <f>IF(Data!$K134=DT$1, "",             IF(ISERR(SEARCH(DT$1,Data!$G134)),        "",          ";" &amp; VLOOKUP(DT$1,Data!$K:$M,3, FALSE) &amp; ",""" &amp; VLOOKUP(DT$1,Data!$K:$L,2, FALSE) &amp; """;"   )             )</f>
        <v/>
      </c>
      <c r="DU133" t="str">
        <f>IF(Data!$K134=DU$1, "",             IF(ISERR(SEARCH(DU$1,Data!$G134)),        "",          ";" &amp; VLOOKUP(DU$1,Data!$K:$M,3, FALSE) &amp; ",""" &amp; VLOOKUP(DU$1,Data!$K:$L,2, FALSE) &amp; """;"   )             )</f>
        <v/>
      </c>
      <c r="DV133" t="str">
        <f>IF(Data!$K134=DV$1, "",             IF(ISERR(SEARCH(DV$1,Data!$G134)),        "",          ";" &amp; VLOOKUP(DV$1,Data!$K:$M,3, FALSE) &amp; ",""" &amp; VLOOKUP(DV$1,Data!$K:$L,2, FALSE) &amp; """;"   )             )</f>
        <v/>
      </c>
      <c r="DW133" t="str">
        <f>IF(Data!$K134=DW$1, "",             IF(ISERR(SEARCH(DW$1,Data!$G134)),        "",          ";" &amp; VLOOKUP(DW$1,Data!$K:$M,3, FALSE) &amp; ",""" &amp; VLOOKUP(DW$1,Data!$K:$L,2, FALSE) &amp; """;"   )             )</f>
        <v/>
      </c>
      <c r="DX133" t="str">
        <f>IF(Data!$K134=DX$1, "",             IF(ISERR(SEARCH(DX$1,Data!$G134)),        "",          ";" &amp; VLOOKUP(DX$1,Data!$K:$M,3, FALSE) &amp; ",""" &amp; VLOOKUP(DX$1,Data!$K:$L,2, FALSE) &amp; """;"   )             )</f>
        <v/>
      </c>
      <c r="DY133" t="str">
        <f>IF(Data!$K134=DY$1, "",             IF(ISERR(SEARCH(DY$1,Data!$G134)),        "",          ";" &amp; VLOOKUP(DY$1,Data!$K:$M,3, FALSE) &amp; ",""" &amp; VLOOKUP(DY$1,Data!$K:$L,2, FALSE) &amp; """;"   )             )</f>
        <v/>
      </c>
      <c r="DZ133" t="str">
        <f>IF(Data!$K134=DZ$1, "",             IF(ISERR(SEARCH(DZ$1,Data!$G134)),        "",          ";" &amp; VLOOKUP(DZ$1,Data!$K:$M,3, FALSE) &amp; ",""" &amp; VLOOKUP(DZ$1,Data!$K:$L,2, FALSE) &amp; """;"   )             )</f>
        <v/>
      </c>
      <c r="EA133" t="str">
        <f>IF(Data!$K134=EA$1, "",             IF(ISERR(SEARCH(EA$1,Data!$G134)),        "",          ";" &amp; VLOOKUP(EA$1,Data!$K:$M,3, FALSE) &amp; ",""" &amp; VLOOKUP(EA$1,Data!$K:$L,2, FALSE) &amp; """;"   )             )</f>
        <v/>
      </c>
      <c r="EB133" t="str">
        <f>IF(Data!$K134=EB$1, "",             IF(ISERR(SEARCH(EB$1,Data!$G134)),        "",          ";" &amp; VLOOKUP(EB$1,Data!$K:$M,3, FALSE) &amp; ",""" &amp; VLOOKUP(EB$1,Data!$K:$L,2, FALSE) &amp; """;"   )             )</f>
        <v/>
      </c>
      <c r="EC133" t="str">
        <f>IF(Data!$K134=EC$1, "",             IF(ISERR(SEARCH(EC$1,Data!$G134)),        "",          ";" &amp; VLOOKUP(EC$1,Data!$K:$M,3, FALSE) &amp; ",""" &amp; VLOOKUP(EC$1,Data!$K:$L,2, FALSE) &amp; """;"   )             )</f>
        <v/>
      </c>
      <c r="ED133" t="str">
        <f>IF(Data!$K134=ED$1, "",             IF(ISERR(SEARCH(ED$1,Data!$G134)),        "",          ";" &amp; VLOOKUP(ED$1,Data!$K:$M,3, FALSE) &amp; ",""" &amp; VLOOKUP(ED$1,Data!$K:$L,2, FALSE) &amp; """;"   )             )</f>
        <v/>
      </c>
      <c r="EE133" t="str">
        <f>IF(Data!$K134=EE$1, "",             IF(ISERR(SEARCH(EE$1,Data!$G134)),        "",          ";" &amp; VLOOKUP(EE$1,Data!$K:$M,3, FALSE) &amp; ",""" &amp; VLOOKUP(EE$1,Data!$K:$L,2, FALSE) &amp; """;"   )             )</f>
        <v/>
      </c>
      <c r="EF133" t="str">
        <f>IF(Data!$K134=EF$1, "",             IF(ISERR(SEARCH(EF$1,Data!$G134)),        "",          ";" &amp; VLOOKUP(EF$1,Data!$K:$M,3, FALSE) &amp; ",""" &amp; VLOOKUP(EF$1,Data!$K:$L,2, FALSE) &amp; """;"   )             )</f>
        <v/>
      </c>
      <c r="EG133" t="str">
        <f>IF(Data!$K134=EG$1, "",             IF(ISERR(SEARCH(EG$1,Data!$G134)),        "",          ";" &amp; VLOOKUP(EG$1,Data!$K:$M,3, FALSE) &amp; ",""" &amp; VLOOKUP(EG$1,Data!$K:$L,2, FALSE) &amp; """;"   )             )</f>
        <v/>
      </c>
      <c r="EH133" t="str">
        <f>IF(Data!$K134=EH$1, "",             IF(ISERR(SEARCH(EH$1,Data!$G134)),        "",          ";" &amp; VLOOKUP(EH$1,Data!$K:$M,3, FALSE) &amp; ",""" &amp; VLOOKUP(EH$1,Data!$K:$L,2, FALSE) &amp; """;"   )             )</f>
        <v/>
      </c>
      <c r="EI133" t="str">
        <f>IF(Data!$K134=EI$1, "",             IF(ISERR(SEARCH(EI$1,Data!$G134)),        "",          ";" &amp; VLOOKUP(EI$1,Data!$K:$M,3, FALSE) &amp; ",""" &amp; VLOOKUP(EI$1,Data!$K:$L,2, FALSE) &amp; """;"   )             )</f>
        <v/>
      </c>
      <c r="EJ133" t="str">
        <f>IF(Data!$K134=EJ$1, "",             IF(ISERR(SEARCH(EJ$1,Data!$G134)),        "",          ";" &amp; VLOOKUP(EJ$1,Data!$K:$M,3, FALSE) &amp; ",""" &amp; VLOOKUP(EJ$1,Data!$K:$L,2, FALSE) &amp; """;"   )             )</f>
        <v/>
      </c>
      <c r="EK133" t="str">
        <f>IF(Data!$K134=EK$1, "",             IF(ISERR(SEARCH(EK$1,Data!$G134)),        "",          ";" &amp; VLOOKUP(EK$1,Data!$K:$M,3, FALSE) &amp; ",""" &amp; VLOOKUP(EK$1,Data!$K:$L,2, FALSE) &amp; """;"   )             )</f>
        <v/>
      </c>
      <c r="EL133" t="str">
        <f>IF(Data!$K134=EL$1, "",             IF(ISERR(SEARCH(EL$1,Data!$G134)),        "",          ";" &amp; VLOOKUP(EL$1,Data!$K:$M,3, FALSE) &amp; ",""" &amp; VLOOKUP(EL$1,Data!$K:$L,2, FALSE) &amp; """;"   )             )</f>
        <v/>
      </c>
      <c r="EM133" t="str">
        <f>IF(Data!$K134=EM$1, "",             IF(ISERR(SEARCH(EM$1,Data!$G134)),        "",          ";" &amp; VLOOKUP(EM$1,Data!$K:$M,3, FALSE) &amp; ",""" &amp; VLOOKUP(EM$1,Data!$K:$L,2, FALSE) &amp; """;"   )             )</f>
        <v/>
      </c>
      <c r="EN133" t="str">
        <f>IF(Data!$K134=EN$1, "",             IF(ISERR(SEARCH(EN$1,Data!$G134)),        "",          ";" &amp; VLOOKUP(EN$1,Data!$K:$M,3, FALSE) &amp; ",""" &amp; VLOOKUP(EN$1,Data!$K:$L,2, FALSE) &amp; """;"   )             )</f>
        <v/>
      </c>
      <c r="EO133" t="str">
        <f>IF(Data!$K134=EO$1, "",             IF(ISERR(SEARCH(EO$1,Data!$G134)),        "",          ";" &amp; VLOOKUP(EO$1,Data!$K:$M,3, FALSE) &amp; ",""" &amp; VLOOKUP(EO$1,Data!$K:$L,2, FALSE) &amp; """;"   )             )</f>
        <v/>
      </c>
      <c r="EP133" t="str">
        <f>IF(Data!$K134=EP$1, "",             IF(ISERR(SEARCH(EP$1,Data!$G134)),        "",          ";" &amp; VLOOKUP(EP$1,Data!$K:$M,3, FALSE) &amp; ",""" &amp; VLOOKUP(EP$1,Data!$K:$L,2, FALSE) &amp; """;"   )             )</f>
        <v/>
      </c>
      <c r="EQ133" t="str">
        <f>IF(Data!$K134=EQ$1, "",             IF(ISERR(SEARCH(EQ$1,Data!$G134)),        "",          ";" &amp; VLOOKUP(EQ$1,Data!$K:$M,3, FALSE) &amp; ",""" &amp; VLOOKUP(EQ$1,Data!$K:$L,2, FALSE) &amp; """;"   )             )</f>
        <v/>
      </c>
      <c r="ER133" t="str">
        <f>IF(Data!$K134=ER$1, "",             IF(ISERR(SEARCH(ER$1,Data!$G134)),        "",          ";" &amp; VLOOKUP(ER$1,Data!$K:$M,3, FALSE) &amp; ",""" &amp; VLOOKUP(ER$1,Data!$K:$L,2, FALSE) &amp; """;"   )             )</f>
        <v/>
      </c>
      <c r="ES133" t="str">
        <f>IF(Data!$K134=ES$1, "",             IF(ISERR(SEARCH(ES$1,Data!$G134)),        "",          ";" &amp; VLOOKUP(ES$1,Data!$K:$M,3, FALSE) &amp; ",""" &amp; VLOOKUP(ES$1,Data!$K:$L,2, FALSE) &amp; """;"   )             )</f>
        <v/>
      </c>
      <c r="ET133" t="str">
        <f>IF(Data!$K134=ET$1, "",             IF(ISERR(SEARCH(ET$1,Data!$G134)),        "",          ";" &amp; VLOOKUP(ET$1,Data!$K:$M,3, FALSE) &amp; ",""" &amp; VLOOKUP(ET$1,Data!$K:$L,2, FALSE) &amp; """;"   )             )</f>
        <v/>
      </c>
      <c r="EU133" t="str">
        <f>IF(Data!$K134=EU$1, "",             IF(ISERR(SEARCH(EU$1,Data!$G134)),        "",          ";" &amp; VLOOKUP(EU$1,Data!$K:$M,3, FALSE) &amp; ",""" &amp; VLOOKUP(EU$1,Data!$K:$L,2, FALSE) &amp; """;"   )             )</f>
        <v/>
      </c>
      <c r="EV133" t="str">
        <f>IF(Data!$K134=EV$1, "",             IF(ISERR(SEARCH(EV$1,Data!$G134)),        "",          ";" &amp; VLOOKUP(EV$1,Data!$K:$M,3, FALSE) &amp; ",""" &amp; VLOOKUP(EV$1,Data!$K:$L,2, FALSE) &amp; """;"   )             )</f>
        <v/>
      </c>
      <c r="EW133" t="str">
        <f>IF(Data!$K134=EW$1, "",             IF(ISERR(SEARCH(EW$1,Data!$G134)),        "",          ";" &amp; VLOOKUP(EW$1,Data!$K:$M,3, FALSE) &amp; ",""" &amp; VLOOKUP(EW$1,Data!$K:$L,2, FALSE) &amp; """;"   )             )</f>
        <v/>
      </c>
      <c r="EX133" t="str">
        <f>IF(Data!$K134=EX$1, "",             IF(ISERR(SEARCH(EX$1,Data!$G134)),        "",          ";" &amp; VLOOKUP(EX$1,Data!$K:$M,3, FALSE) &amp; ",""" &amp; VLOOKUP(EX$1,Data!$K:$L,2, FALSE) &amp; """;"   )             )</f>
        <v/>
      </c>
      <c r="EY133" t="str">
        <f>IF(Data!$K134=EY$1, "",             IF(ISERR(SEARCH(EY$1,Data!$G134)),        "",          ";" &amp; VLOOKUP(EY$1,Data!$K:$M,3, FALSE) &amp; ",""" &amp; VLOOKUP(EY$1,Data!$K:$L,2, FALSE) &amp; """;"   )             )</f>
        <v/>
      </c>
      <c r="EZ133" t="str">
        <f>IF(Data!$K134=EZ$1, "",             IF(ISERR(SEARCH(EZ$1,Data!$G134)),        "",          ";" &amp; VLOOKUP(EZ$1,Data!$K:$M,3, FALSE) &amp; ",""" &amp; VLOOKUP(EZ$1,Data!$K:$L,2, FALSE) &amp; """;"   )             )</f>
        <v/>
      </c>
      <c r="FA133" t="str">
        <f>IF(Data!$K134=FA$1, "",             IF(ISERR(SEARCH(FA$1,Data!$G134)),        "",          ";" &amp; VLOOKUP(FA$1,Data!$K:$M,3, FALSE) &amp; ",""" &amp; VLOOKUP(FA$1,Data!$K:$L,2, FALSE) &amp; """;"   )             )</f>
        <v/>
      </c>
      <c r="FB133" t="str">
        <f>IF(Data!$K134=FB$1, "",             IF(ISERR(SEARCH(FB$1,Data!$G134)),        "",          ";" &amp; VLOOKUP(FB$1,Data!$K:$M,3, FALSE) &amp; ",""" &amp; VLOOKUP(FB$1,Data!$K:$L,2, FALSE) &amp; """;"   )             )</f>
        <v/>
      </c>
      <c r="FC133" t="str">
        <f>IF(Data!$K134=FC$1, "",             IF(ISERR(SEARCH(FC$1,Data!$G134)),        "",          ";" &amp; VLOOKUP(FC$1,Data!$K:$M,3, FALSE) &amp; ",""" &amp; VLOOKUP(FC$1,Data!$K:$L,2, FALSE) &amp; """;"   )             )</f>
        <v/>
      </c>
      <c r="FD133" t="str">
        <f>IF(Data!$K134=FD$1, "",             IF(ISERR(SEARCH(FD$1,Data!$G134)),        "",          ";" &amp; VLOOKUP(FD$1,Data!$K:$M,3, FALSE) &amp; ",""" &amp; VLOOKUP(FD$1,Data!$K:$L,2, FALSE) &amp; """;"   )             )</f>
        <v/>
      </c>
      <c r="FE133" t="str">
        <f>IF(Data!$K134=FE$1, "",             IF(ISERR(SEARCH(FE$1,Data!$G134)),        "",          ";" &amp; VLOOKUP(FE$1,Data!$K:$M,3, FALSE) &amp; ",""" &amp; VLOOKUP(FE$1,Data!$K:$L,2, FALSE) &amp; """;"   )             )</f>
        <v/>
      </c>
      <c r="FF133" t="str">
        <f>IF(Data!$K134=FF$1, "",             IF(ISERR(SEARCH(FF$1,Data!$G134)),        "",          ";" &amp; VLOOKUP(FF$1,Data!$K:$M,3, FALSE) &amp; ",""" &amp; VLOOKUP(FF$1,Data!$K:$L,2, FALSE) &amp; """;"   )             )</f>
        <v/>
      </c>
      <c r="FG133" t="str">
        <f>IF(Data!$K134=FG$1, "",             IF(ISERR(SEARCH(FG$1,Data!$G134)),        "",          ";" &amp; VLOOKUP(FG$1,Data!$K:$M,3, FALSE) &amp; ",""" &amp; VLOOKUP(FG$1,Data!$K:$L,2, FALSE) &amp; """;"   )             )</f>
        <v/>
      </c>
      <c r="FH133" t="str">
        <f>IF(Data!$K134=FH$1, "",             IF(ISERR(SEARCH(FH$1,Data!$G134)),        "",          ";" &amp; VLOOKUP(FH$1,Data!$K:$M,3, FALSE) &amp; ",""" &amp; VLOOKUP(FH$1,Data!$K:$L,2, FALSE) &amp; """;"   )             )</f>
        <v/>
      </c>
      <c r="FI133" t="str">
        <f>IF(Data!$K134=FI$1, "",             IF(ISERR(SEARCH(FI$1,Data!$G134)),        "",          ";" &amp; VLOOKUP(FI$1,Data!$K:$M,3, FALSE) &amp; ",""" &amp; VLOOKUP(FI$1,Data!$K:$L,2, FALSE) &amp; """;"   )             )</f>
        <v/>
      </c>
      <c r="FJ133" t="str">
        <f>IF(Data!$K134=FJ$1, "",             IF(ISERR(SEARCH(FJ$1,Data!$G134)),        "",          ";" &amp; VLOOKUP(FJ$1,Data!$K:$M,3, FALSE) &amp; ",""" &amp; VLOOKUP(FJ$1,Data!$K:$L,2, FALSE) &amp; """;"   )             )</f>
        <v/>
      </c>
      <c r="FK133" t="str">
        <f>IF(Data!$K134=FK$1, "",             IF(ISERR(SEARCH(FK$1,Data!$G134)),        "",          ";" &amp; VLOOKUP(FK$1,Data!$K:$M,3, FALSE) &amp; ",""" &amp; VLOOKUP(FK$1,Data!$K:$L,2, FALSE) &amp; """;"   )             )</f>
        <v/>
      </c>
      <c r="FL133" t="str">
        <f>IF(Data!$K134=FL$1, "",             IF(ISERR(SEARCH(FL$1,Data!$G134)),        "",          ";" &amp; VLOOKUP(FL$1,Data!$K:$M,3, FALSE) &amp; ",""" &amp; VLOOKUP(FL$1,Data!$K:$L,2, FALSE) &amp; """;"   )             )</f>
        <v/>
      </c>
      <c r="FM133" t="str">
        <f>IF(Data!$K134=FM$1, "",             IF(ISERR(SEARCH(FM$1,Data!$G134)),        "",          ";" &amp; VLOOKUP(FM$1,Data!$K:$M,3, FALSE) &amp; ",""" &amp; VLOOKUP(FM$1,Data!$K:$L,2, FALSE) &amp; """;"   )             )</f>
        <v/>
      </c>
      <c r="FN133" t="str">
        <f>IF(Data!$K134=FN$1, "",             IF(ISERR(SEARCH(FN$1,Data!$G134)),        "",          ";" &amp; VLOOKUP(FN$1,Data!$K:$M,3, FALSE) &amp; ",""" &amp; VLOOKUP(FN$1,Data!$K:$L,2, FALSE) &amp; """;"   )             )</f>
        <v/>
      </c>
      <c r="FO133" t="str">
        <f>IF(Data!$K134=FO$1, "",             IF(ISERR(SEARCH(FO$1,Data!$G134)),        "",          ";" &amp; VLOOKUP(FO$1,Data!$K:$M,3, FALSE) &amp; ",""" &amp; VLOOKUP(FO$1,Data!$K:$L,2, FALSE) &amp; """;"   )             )</f>
        <v/>
      </c>
      <c r="FP133" t="str">
        <f>IF(Data!$K134=FP$1, "",             IF(ISERR(SEARCH(FP$1,Data!$G134)),        "",          ";" &amp; VLOOKUP(FP$1,Data!$K:$M,3, FALSE) &amp; ",""" &amp; VLOOKUP(FP$1,Data!$K:$L,2, FALSE) &amp; """;"   )             )</f>
        <v/>
      </c>
      <c r="FQ133" t="str">
        <f>IF(Data!$K134=FQ$1, "",             IF(ISERR(SEARCH(FQ$1,Data!$G134)),        "",          ";" &amp; VLOOKUP(FQ$1,Data!$K:$M,3, FALSE) &amp; ",""" &amp; VLOOKUP(FQ$1,Data!$K:$L,2, FALSE) &amp; """;"   )             )</f>
        <v/>
      </c>
      <c r="FR133" t="str">
        <f>IF(Data!$K134=FR$1, "",             IF(ISERR(SEARCH(FR$1,Data!$G134)),        "",          ";" &amp; VLOOKUP(FR$1,Data!$K:$M,3, FALSE) &amp; ",""" &amp; VLOOKUP(FR$1,Data!$K:$L,2, FALSE) &amp; """;"   )             )</f>
        <v/>
      </c>
      <c r="FS133" t="str">
        <f>IF(Data!$K134=FS$1, "",             IF(ISERR(SEARCH(FS$1,Data!$G134)),        "",          ";" &amp; VLOOKUP(FS$1,Data!$K:$M,3, FALSE) &amp; ",""" &amp; VLOOKUP(FS$1,Data!$K:$L,2, FALSE) &amp; """;"   )             )</f>
        <v/>
      </c>
      <c r="FT133" t="str">
        <f>IF(Data!$K134=FT$1, "",             IF(ISERR(SEARCH(FT$1,Data!$G134)),        "",          ";" &amp; VLOOKUP(FT$1,Data!$K:$M,3, FALSE) &amp; ",""" &amp; VLOOKUP(FT$1,Data!$K:$L,2, FALSE) &amp; """;"   )             )</f>
        <v/>
      </c>
      <c r="FU133" t="str">
        <f>IF(Data!$K134=FU$1, "",             IF(ISERR(SEARCH(FU$1,Data!$G134)),        "",          ";" &amp; VLOOKUP(FU$1,Data!$K:$M,3, FALSE) &amp; ",""" &amp; VLOOKUP(FU$1,Data!$K:$L,2, FALSE) &amp; """;"   )             )</f>
        <v/>
      </c>
      <c r="FV133" t="str">
        <f>IF(Data!$K134=FV$1, "",             IF(ISERR(SEARCH(FV$1,Data!$G134)),        "",          ";" &amp; VLOOKUP(FV$1,Data!$K:$M,3, FALSE) &amp; ",""" &amp; VLOOKUP(FV$1,Data!$K:$L,2, FALSE) &amp; """;"   )             )</f>
        <v/>
      </c>
      <c r="FW133" t="str">
        <f>IF(Data!$K134=FW$1, "",             IF(ISERR(SEARCH(FW$1,Data!$G134)),        "",          ";" &amp; VLOOKUP(FW$1,Data!$K:$M,3, FALSE) &amp; ",""" &amp; VLOOKUP(FW$1,Data!$K:$L,2, FALSE) &amp; """;"   )             )</f>
        <v/>
      </c>
      <c r="FX133" t="str">
        <f>IF(Data!$K134=FX$1, "",             IF(ISERR(SEARCH(FX$1,Data!$G134)),        "",          ";" &amp; VLOOKUP(FX$1,Data!$K:$M,3, FALSE) &amp; ",""" &amp; VLOOKUP(FX$1,Data!$K:$L,2, FALSE) &amp; """;"   )             )</f>
        <v/>
      </c>
      <c r="FY133" t="str">
        <f>IF(Data!$K134=FY$1, "",             IF(ISERR(SEARCH(FY$1,Data!$G134)),        "",          ";" &amp; VLOOKUP(FY$1,Data!$K:$M,3, FALSE) &amp; ",""" &amp; VLOOKUP(FY$1,Data!$K:$L,2, FALSE) &amp; """;"   )             )</f>
        <v/>
      </c>
      <c r="FZ133" t="str">
        <f>IF(Data!$K134=FZ$1, "",             IF(ISERR(SEARCH(FZ$1,Data!$G134)),        "",          ";" &amp; VLOOKUP(FZ$1,Data!$K:$M,3, FALSE) &amp; ",""" &amp; VLOOKUP(FZ$1,Data!$K:$L,2, FALSE) &amp; """;"   )             )</f>
        <v/>
      </c>
      <c r="GA133" t="str">
        <f>IF(Data!$K134=GA$1, "",             IF(ISERR(SEARCH(GA$1,Data!$G134)),        "",          ";" &amp; VLOOKUP(GA$1,Data!$K:$M,3, FALSE) &amp; ",""" &amp; VLOOKUP(GA$1,Data!$K:$L,2, FALSE) &amp; """;"   )             )</f>
        <v/>
      </c>
      <c r="GB133" t="str">
        <f>IF(Data!$K134=GB$1, "",             IF(ISERR(SEARCH(GB$1,Data!$G134)),        "",          ";" &amp; VLOOKUP(GB$1,Data!$K:$M,3, FALSE) &amp; ",""" &amp; VLOOKUP(GB$1,Data!$K:$L,2, FALSE) &amp; """;"   )             )</f>
        <v/>
      </c>
      <c r="GC133" t="str">
        <f>IF(Data!$K134=GC$1, "",             IF(ISERR(SEARCH(GC$1,Data!$G134)),        "",          ";" &amp; VLOOKUP(GC$1,Data!$K:$M,3, FALSE) &amp; ",""" &amp; VLOOKUP(GC$1,Data!$K:$L,2, FALSE) &amp; """;"   )             )</f>
        <v/>
      </c>
      <c r="GD133" t="str">
        <f>IF(Data!$K134=GD$1, "",             IF(ISERR(SEARCH(GD$1,Data!$G134)),        "",          ";" &amp; VLOOKUP(GD$1,Data!$K:$M,3, FALSE) &amp; ",""" &amp; VLOOKUP(GD$1,Data!$K:$L,2, FALSE) &amp; """;"   )             )</f>
        <v/>
      </c>
      <c r="GE133" t="str">
        <f>IF(Data!$K134=GE$1, "",             IF(ISERR(SEARCH(GE$1,Data!$G134)),        "",          ";" &amp; VLOOKUP(GE$1,Data!$K:$M,3, FALSE) &amp; ",""" &amp; VLOOKUP(GE$1,Data!$K:$L,2, FALSE) &amp; """;"   )             )</f>
        <v/>
      </c>
      <c r="GF133" t="str">
        <f>IF(Data!$K134=GF$1, "",             IF(ISERR(SEARCH(GF$1,Data!$G134)),        "",          ";" &amp; VLOOKUP(GF$1,Data!$K:$M,3, FALSE) &amp; ",""" &amp; VLOOKUP(GF$1,Data!$K:$L,2, FALSE) &amp; """;"   )             )</f>
        <v/>
      </c>
      <c r="GG133" t="str">
        <f>IF(Data!$K134=GG$1, "",             IF(ISERR(SEARCH(GG$1,Data!$G134)),        "",          ";" &amp; VLOOKUP(GG$1,Data!$K:$M,3, FALSE) &amp; ",""" &amp; VLOOKUP(GG$1,Data!$K:$L,2, FALSE) &amp; """;"   )             )</f>
        <v/>
      </c>
      <c r="GH133" t="str">
        <f>IF(Data!$K134=GH$1, "",             IF(ISERR(SEARCH(GH$1,Data!$G134)),        "",          ";" &amp; VLOOKUP(GH$1,Data!$K:$M,3, FALSE) &amp; ",""" &amp; VLOOKUP(GH$1,Data!$K:$L,2, FALSE) &amp; """;"   )             )</f>
        <v/>
      </c>
      <c r="GI133" t="str">
        <f>IF(Data!$K134=GI$1, "",             IF(ISERR(SEARCH(GI$1,Data!$G134)),        "",          ";" &amp; VLOOKUP(GI$1,Data!$K:$M,3, FALSE) &amp; ",""" &amp; VLOOKUP(GI$1,Data!$K:$L,2, FALSE) &amp; """;"   )             )</f>
        <v/>
      </c>
      <c r="GJ133" t="str">
        <f>IF(Data!$K134=GJ$1, "",             IF(ISERR(SEARCH(GJ$1,Data!$G134)),        "",          ";" &amp; VLOOKUP(GJ$1,Data!$K:$M,3, FALSE) &amp; ",""" &amp; VLOOKUP(GJ$1,Data!$K:$L,2, FALSE) &amp; """;"   )             )</f>
        <v/>
      </c>
      <c r="GK133" t="str">
        <f>IF(Data!$K134=GK$1, "",             IF(ISERR(SEARCH(GK$1,Data!$G134)),        "",          ";" &amp; VLOOKUP(GK$1,Data!$K:$M,3, FALSE) &amp; ",""" &amp; VLOOKUP(GK$1,Data!$K:$L,2, FALSE) &amp; """;"   )             )</f>
        <v/>
      </c>
      <c r="GL133" t="str">
        <f>IF(Data!$K134=GL$1, "",             IF(ISERR(SEARCH(GL$1,Data!$G134)),        "",          ";" &amp; VLOOKUP(GL$1,Data!$K:$M,3, FALSE) &amp; ",""" &amp; VLOOKUP(GL$1,Data!$K:$L,2, FALSE) &amp; """;"   )             )</f>
        <v/>
      </c>
      <c r="GM133" t="str">
        <f>IF(Data!$K134=GM$1, "",             IF(ISERR(SEARCH(GM$1,Data!$G134)),        "",          ";" &amp; VLOOKUP(GM$1,Data!$K:$M,3, FALSE) &amp; ",""" &amp; VLOOKUP(GM$1,Data!$K:$L,2, FALSE) &amp; """;"   )             )</f>
        <v/>
      </c>
      <c r="GN133" t="str">
        <f>IF(Data!$K134=GN$1, "",             IF(ISERR(SEARCH(GN$1,Data!$G134)),        "",          ";" &amp; VLOOKUP(GN$1,Data!$K:$M,3, FALSE) &amp; ",""" &amp; VLOOKUP(GN$1,Data!$K:$L,2, FALSE) &amp; """;"   )             )</f>
        <v/>
      </c>
      <c r="GO133" t="str">
        <f>IF(Data!$K134=GO$1, "",             IF(ISERR(SEARCH(GO$1,Data!$G134)),        "",          ";" &amp; VLOOKUP(GO$1,Data!$K:$M,3, FALSE) &amp; ",""" &amp; VLOOKUP(GO$1,Data!$K:$L,2, FALSE) &amp; """;"   )             )</f>
        <v/>
      </c>
      <c r="GP133" t="str">
        <f>IF(Data!$K134=GP$1, "",             IF(ISERR(SEARCH(GP$1,Data!$G134)),        "",          ";" &amp; VLOOKUP(GP$1,Data!$K:$M,3, FALSE) &amp; ",""" &amp; VLOOKUP(GP$1,Data!$K:$L,2, FALSE) &amp; """;"   )             )</f>
        <v/>
      </c>
      <c r="GQ133" t="str">
        <f>IF(Data!$K134=GQ$1, "",             IF(ISERR(SEARCH(GQ$1,Data!$G134)),        "",          ";" &amp; VLOOKUP(GQ$1,Data!$K:$M,3, FALSE) &amp; ",""" &amp; VLOOKUP(GQ$1,Data!$K:$L,2, FALSE) &amp; """;"   )             )</f>
        <v/>
      </c>
      <c r="GR133" t="str">
        <f>IF(Data!$K134=GR$1, "",             IF(ISERR(SEARCH(GR$1,Data!$G134)),        "",          ";" &amp; VLOOKUP(GR$1,Data!$K:$M,3, FALSE) &amp; ",""" &amp; VLOOKUP(GR$1,Data!$K:$L,2, FALSE) &amp; """;"   )             )</f>
        <v/>
      </c>
      <c r="GS133" t="str">
        <f>IF(Data!$K134=GS$1, "",             IF(ISERR(SEARCH(GS$1,Data!$G134)),        "",          ";" &amp; VLOOKUP(GS$1,Data!$K:$M,3, FALSE) &amp; ",""" &amp; VLOOKUP(GS$1,Data!$K:$L,2, FALSE) &amp; """;"   )             )</f>
        <v/>
      </c>
      <c r="GT133" t="str">
        <f>IF(Data!$K134=GT$1, "",             IF(ISERR(SEARCH(GT$1,Data!$G134)),        "",          ";" &amp; VLOOKUP(GT$1,Data!$K:$M,3, FALSE) &amp; ",""" &amp; VLOOKUP(GT$1,Data!$K:$L,2, FALSE) &amp; """;"   )             )</f>
        <v/>
      </c>
      <c r="GU133" t="str">
        <f>IF(Data!$K134=GU$1, "",             IF(ISERR(SEARCH(GU$1,Data!$G134)),        "",          ";" &amp; VLOOKUP(GU$1,Data!$K:$M,3, FALSE) &amp; ",""" &amp; VLOOKUP(GU$1,Data!$K:$L,2, FALSE) &amp; """;"   )             )</f>
        <v/>
      </c>
      <c r="GV133" t="str">
        <f>IF(Data!$K134=GV$1, "",             IF(ISERR(SEARCH(GV$1,Data!$G134)),        "",          ";" &amp; VLOOKUP(GV$1,Data!$K:$M,3, FALSE) &amp; ",""" &amp; VLOOKUP(GV$1,Data!$K:$L,2, FALSE) &amp; """;"   )             )</f>
        <v/>
      </c>
      <c r="GW133" t="str">
        <f>IF(Data!$K134=GW$1, "",             IF(ISERR(SEARCH(GW$1,Data!$G134)),        "",          ";" &amp; VLOOKUP(GW$1,Data!$K:$M,3, FALSE) &amp; ",""" &amp; VLOOKUP(GW$1,Data!$K:$L,2, FALSE) &amp; """;"   )             )</f>
        <v/>
      </c>
      <c r="GX133" t="str">
        <f>IF(Data!$K134=GX$1, "",             IF(ISERR(SEARCH(GX$1,Data!$G134)),        "",          ";" &amp; VLOOKUP(GX$1,Data!$K:$M,3, FALSE) &amp; ",""" &amp; VLOOKUP(GX$1,Data!$K:$L,2, FALSE) &amp; """;"   )             )</f>
        <v/>
      </c>
      <c r="GY133" t="str">
        <f>IF(Data!$K134=GY$1, "",             IF(ISERR(SEARCH(GY$1,Data!$G134)),        "",          ";" &amp; VLOOKUP(GY$1,Data!$K:$M,3, FALSE) &amp; ",""" &amp; VLOOKUP(GY$1,Data!$K:$L,2, FALSE) &amp; """;"   )             )</f>
        <v/>
      </c>
      <c r="GZ133" t="str">
        <f>IF(Data!$K134=GZ$1, "",             IF(ISERR(SEARCH(GZ$1,Data!$G134)),        "",          ";" &amp; VLOOKUP(GZ$1,Data!$K:$M,3, FALSE) &amp; ",""" &amp; VLOOKUP(GZ$1,Data!$K:$L,2, FALSE) &amp; """;"   )             )</f>
        <v/>
      </c>
      <c r="HA133" t="str">
        <f>IF(Data!$K134=HA$1, "",             IF(ISERR(SEARCH(HA$1,Data!$G134)),        "",          ";" &amp; VLOOKUP(HA$1,Data!$K:$M,3, FALSE) &amp; ",""" &amp; VLOOKUP(HA$1,Data!$K:$L,2, FALSE) &amp; """;"   )             )</f>
        <v/>
      </c>
      <c r="HB133" t="str">
        <f>IF(Data!$K134=HB$1, "",             IF(ISERR(SEARCH(HB$1,Data!$G134)),        "",          ";" &amp; VLOOKUP(HB$1,Data!$K:$M,3, FALSE) &amp; ",""" &amp; VLOOKUP(HB$1,Data!$K:$L,2, FALSE) &amp; """;"   )             )</f>
        <v/>
      </c>
      <c r="HC133" t="str">
        <f>IF(Data!$K134=HC$1, "",             IF(ISERR(SEARCH(HC$1,Data!$G134)),        "",          ";" &amp; VLOOKUP(HC$1,Data!$K:$M,3, FALSE) &amp; ",""" &amp; VLOOKUP(HC$1,Data!$K:$L,2, FALSE) &amp; """;"   )             )</f>
        <v/>
      </c>
      <c r="HD133" t="str">
        <f>IF(Data!$K134=HD$1, "",             IF(ISERR(SEARCH(HD$1,Data!$G134)),        "",          ";" &amp; VLOOKUP(HD$1,Data!$K:$M,3, FALSE) &amp; ",""" &amp; VLOOKUP(HD$1,Data!$K:$L,2, FALSE) &amp; """;"   )             )</f>
        <v/>
      </c>
      <c r="HE133" t="str">
        <f>IF(Data!$K134=HE$1, "",             IF(ISERR(SEARCH(HE$1,Data!$G134)),        "",          ";" &amp; VLOOKUP(HE$1,Data!$K:$M,3, FALSE) &amp; ",""" &amp; VLOOKUP(HE$1,Data!$K:$L,2, FALSE) &amp; """;"   )             )</f>
        <v/>
      </c>
      <c r="HF133" t="str">
        <f>IF(Data!$K134=HF$1, "",             IF(ISERR(SEARCH(HF$1,Data!$G134)),        "",          ";" &amp; VLOOKUP(HF$1,Data!$K:$M,3, FALSE) &amp; ",""" &amp; VLOOKUP(HF$1,Data!$K:$L,2, FALSE) &amp; """;"   )             )</f>
        <v/>
      </c>
      <c r="HG133" t="str">
        <f>IF(Data!$K134=HG$1, "",             IF(ISERR(SEARCH(HG$1,Data!$G134)),        "",          ";" &amp; VLOOKUP(HG$1,Data!$K:$M,3, FALSE) &amp; ",""" &amp; VLOOKUP(HG$1,Data!$K:$L,2, FALSE) &amp; """;"   )             )</f>
        <v/>
      </c>
      <c r="HH133" t="str">
        <f>IF(Data!$K134=HH$1, "",             IF(ISERR(SEARCH(HH$1,Data!$G134)),        "",          ";" &amp; VLOOKUP(HH$1,Data!$K:$M,3, FALSE) &amp; ",""" &amp; VLOOKUP(HH$1,Data!$K:$L,2, FALSE) &amp; """;"   )             )</f>
        <v/>
      </c>
      <c r="HI133" t="str">
        <f>IF(Data!$K134=HI$1, "",             IF(ISERR(SEARCH(HI$1,Data!$G134)),        "",          ";" &amp; VLOOKUP(HI$1,Data!$K:$M,3, FALSE) &amp; ",""" &amp; VLOOKUP(HI$1,Data!$K:$L,2, FALSE) &amp; """;"   )             )</f>
        <v/>
      </c>
      <c r="HJ133" t="str">
        <f>IF(Data!$K134=HJ$1, "",             IF(ISERR(SEARCH(HJ$1,Data!$G134)),        "",          ";" &amp; VLOOKUP(HJ$1,Data!$K:$M,3, FALSE) &amp; ",""" &amp; VLOOKUP(HJ$1,Data!$K:$L,2, FALSE) &amp; """;"   )             )</f>
        <v/>
      </c>
      <c r="HK133" t="str">
        <f>IF(Data!$K134=HK$1, "",             IF(ISERR(SEARCH(HK$1,Data!$G134)),        "",          ";" &amp; VLOOKUP(HK$1,Data!$K:$M,3, FALSE) &amp; ",""" &amp; VLOOKUP(HK$1,Data!$K:$L,2, FALSE) &amp; """;"   )             )</f>
        <v/>
      </c>
      <c r="HL133" t="str">
        <f>IF(Data!$K134=HL$1, "",             IF(ISERR(SEARCH(HL$1,Data!$G134)),        "",          ";" &amp; VLOOKUP(HL$1,Data!$K:$M,3, FALSE) &amp; ",""" &amp; VLOOKUP(HL$1,Data!$K:$L,2, FALSE) &amp; """;"   )             )</f>
        <v/>
      </c>
      <c r="HM133" t="str">
        <f>IF(Data!$K134=HM$1, "",             IF(ISERR(SEARCH(HM$1,Data!$G134)),        "",          ";" &amp; VLOOKUP(HM$1,Data!$K:$M,3, FALSE) &amp; ",""" &amp; VLOOKUP(HM$1,Data!$K:$L,2, FALSE) &amp; """;"   )             )</f>
        <v/>
      </c>
      <c r="HN133" t="str">
        <f>IF(Data!$K134=HN$1, "",             IF(ISERR(SEARCH(HN$1,Data!$G134)),        "",          ";" &amp; VLOOKUP(HN$1,Data!$K:$M,3, FALSE) &amp; ",""" &amp; VLOOKUP(HN$1,Data!$K:$L,2, FALSE) &amp; """;"   )             )</f>
        <v/>
      </c>
      <c r="HO133" t="str">
        <f>IF(Data!$K134=HO$1, "",             IF(ISERR(SEARCH(HO$1,Data!$G134)),        "",          ";" &amp; VLOOKUP(HO$1,Data!$K:$M,3, FALSE) &amp; ",""" &amp; VLOOKUP(HO$1,Data!$K:$L,2, FALSE) &amp; """;"   )             )</f>
        <v/>
      </c>
      <c r="HP133" t="str">
        <f>IF(Data!$K134=HP$1, "",             IF(ISERR(SEARCH(HP$1,Data!$G134)),        "",          ";" &amp; VLOOKUP(HP$1,Data!$K:$M,3, FALSE) &amp; ",""" &amp; VLOOKUP(HP$1,Data!$K:$L,2, FALSE) &amp; """;"   )             )</f>
        <v/>
      </c>
      <c r="HQ133" t="str">
        <f>IF(Data!$K134=HQ$1, "",             IF(ISERR(SEARCH(HQ$1,Data!$G134)),        "",          ";" &amp; VLOOKUP(HQ$1,Data!$K:$M,3, FALSE) &amp; ",""" &amp; VLOOKUP(HQ$1,Data!$K:$L,2, FALSE) &amp; """;"   )             )</f>
        <v/>
      </c>
      <c r="HR133" t="str">
        <f>IF(Data!$K134=HR$1, "",             IF(ISERR(SEARCH(HR$1,Data!$G134)),        "",          ";" &amp; VLOOKUP(HR$1,Data!$K:$M,3, FALSE) &amp; ",""" &amp; VLOOKUP(HR$1,Data!$K:$L,2, FALSE) &amp; """;"   )             )</f>
        <v/>
      </c>
      <c r="HS133" t="str">
        <f>IF(Data!$K134=HS$1, "",             IF(ISERR(SEARCH(HS$1,Data!$G134)),        "",          ";" &amp; VLOOKUP(HS$1,Data!$K:$M,3, FALSE) &amp; ",""" &amp; VLOOKUP(HS$1,Data!$K:$L,2, FALSE) &amp; """;"   )             )</f>
        <v/>
      </c>
      <c r="HT133" t="str">
        <f>IF(Data!$K134=HT$1, "",             IF(ISERR(SEARCH(HT$1,Data!$G134)),        "",          ";" &amp; VLOOKUP(HT$1,Data!$K:$M,3, FALSE) &amp; ",""" &amp; VLOOKUP(HT$1,Data!$K:$L,2, FALSE) &amp; """;"   )             )</f>
        <v/>
      </c>
      <c r="HU133" t="str">
        <f>IF(Data!$K134=HU$1, "",             IF(ISERR(SEARCH(HU$1,Data!$G134)),        "",          ";" &amp; VLOOKUP(HU$1,Data!$K:$M,3, FALSE) &amp; ",""" &amp; VLOOKUP(HU$1,Data!$K:$L,2, FALSE) &amp; """;"   )             )</f>
        <v/>
      </c>
      <c r="HV133" t="str">
        <f>IF(Data!$K134=HV$1, "",             IF(ISERR(SEARCH(HV$1,Data!$G134)),        "",          ";" &amp; VLOOKUP(HV$1,Data!$K:$M,3, FALSE) &amp; ",""" &amp; VLOOKUP(HV$1,Data!$K:$L,2, FALSE) &amp; """;"   )             )</f>
        <v/>
      </c>
      <c r="HW133" t="str">
        <f>IF(Data!$K134=HW$1, "",             IF(ISERR(SEARCH(HW$1,Data!$G134)),        "",          ";" &amp; VLOOKUP(HW$1,Data!$K:$M,3, FALSE) &amp; ",""" &amp; VLOOKUP(HW$1,Data!$K:$L,2, FALSE) &amp; """;"   )             )</f>
        <v/>
      </c>
      <c r="HX133" t="str">
        <f>IF(Data!$K134=HX$1, "",             IF(ISERR(SEARCH(HX$1,Data!$G134)),        "",          ";" &amp; VLOOKUP(HX$1,Data!$K:$M,3, FALSE) &amp; ",""" &amp; VLOOKUP(HX$1,Data!$K:$L,2, FALSE) &amp; """;"   )             )</f>
        <v/>
      </c>
      <c r="HY133" t="str">
        <f>IF(Data!$K134=HY$1, "",             IF(ISERR(SEARCH(HY$1,Data!$G134)),        "",          ";" &amp; VLOOKUP(HY$1,Data!$K:$M,3, FALSE) &amp; ",""" &amp; VLOOKUP(HY$1,Data!$K:$L,2, FALSE) &amp; """;"   )             )</f>
        <v/>
      </c>
      <c r="HZ133" t="str">
        <f>IF(Data!$K134=HZ$1, "",             IF(ISERR(SEARCH(HZ$1,Data!$G134)),        "",          ";" &amp; VLOOKUP(HZ$1,Data!$K:$M,3, FALSE) &amp; ",""" &amp; VLOOKUP(HZ$1,Data!$K:$L,2, FALSE) &amp; """;"   )             )</f>
        <v/>
      </c>
      <c r="IA133" t="str">
        <f>IF(Data!$K134=IA$1, "",             IF(ISERR(SEARCH(IA$1,Data!$G134)),        "",          ";" &amp; VLOOKUP(IA$1,Data!$K:$M,3, FALSE) &amp; ",""" &amp; VLOOKUP(IA$1,Data!$K:$L,2, FALSE) &amp; """;"   )             )</f>
        <v/>
      </c>
      <c r="IB133" t="str">
        <f>IF(Data!$K134=IB$1, "",             IF(ISERR(SEARCH(IB$1,Data!$G134)),        "",          ";" &amp; VLOOKUP(IB$1,Data!$K:$M,3, FALSE) &amp; ",""" &amp; VLOOKUP(IB$1,Data!$K:$L,2, FALSE) &amp; """;"   )             )</f>
        <v/>
      </c>
      <c r="IC133" t="str">
        <f>IF(Data!$K134=IC$1, "",             IF(ISERR(SEARCH(IC$1,Data!$G134)),        "",          ";" &amp; VLOOKUP(IC$1,Data!$K:$M,3, FALSE) &amp; ",""" &amp; VLOOKUP(IC$1,Data!$K:$L,2, FALSE) &amp; """;"   )             )</f>
        <v/>
      </c>
      <c r="ID133" t="str">
        <f>IF(Data!$K134=ID$1, "",             IF(ISERR(SEARCH(ID$1,Data!$G134)),        "",          ";" &amp; VLOOKUP(ID$1,Data!$K:$M,3, FALSE) &amp; ",""" &amp; VLOOKUP(ID$1,Data!$K:$L,2, FALSE) &amp; """;"   )             )</f>
        <v/>
      </c>
      <c r="IE133" t="str">
        <f>IF(Data!$K134=IE$1, "",             IF(ISERR(SEARCH(IE$1,Data!$G134)),        "",          ";" &amp; VLOOKUP(IE$1,Data!$K:$M,3, FALSE) &amp; ",""" &amp; VLOOKUP(IE$1,Data!$K:$L,2, FALSE) &amp; """;"   )             )</f>
        <v/>
      </c>
      <c r="IF133" t="str">
        <f>IF(Data!$K134=IF$1, "",             IF(ISERR(SEARCH(IF$1,Data!$G134)),        "",          ";" &amp; VLOOKUP(IF$1,Data!$K:$M,3, FALSE) &amp; ",""" &amp; VLOOKUP(IF$1,Data!$K:$L,2, FALSE) &amp; """;"   )             )</f>
        <v/>
      </c>
      <c r="IG133" t="str">
        <f>IF(Data!$K134=IG$1, "",             IF(ISERR(SEARCH(IG$1,Data!$G134)),        "",          ";" &amp; VLOOKUP(IG$1,Data!$K:$M,3, FALSE) &amp; ",""" &amp; VLOOKUP(IG$1,Data!$K:$L,2, FALSE) &amp; """;"   )             )</f>
        <v/>
      </c>
      <c r="IH133" t="str">
        <f>IF(Data!$K134=IH$1, "",             IF(ISERR(SEARCH(IH$1,Data!$G134)),        "",          ";" &amp; VLOOKUP(IH$1,Data!$K:$M,3, FALSE) &amp; ",""" &amp; VLOOKUP(IH$1,Data!$K:$L,2, FALSE) &amp; """;"   )             )</f>
        <v/>
      </c>
      <c r="II133" t="str">
        <f>IF(Data!$K134=II$1, "",             IF(ISERR(SEARCH(II$1,Data!$G134)),        "",          ";" &amp; VLOOKUP(II$1,Data!$K:$M,3, FALSE) &amp; ",""" &amp; VLOOKUP(II$1,Data!$K:$L,2, FALSE) &amp; """;"   )             )</f>
        <v/>
      </c>
    </row>
    <row r="134" spans="1:243" x14ac:dyDescent="0.3">
      <c r="A134" t="str">
        <f>Data!K135</f>
        <v>Capitaine Lorth Needa</v>
      </c>
      <c r="B134" s="15">
        <f>VLOOKUP(Tableau36[[#This Row],[Character]],Data!K:M,3,FALSE)</f>
        <v>133</v>
      </c>
      <c r="C134" s="15" t="str">
        <f>VLOOKUP(Tableau36[[#This Row],[Character]],Data!K:L,2,FALSE)</f>
        <v>HUMAN</v>
      </c>
      <c r="D134" s="15" t="str">
        <f>SUBSTITUTE(     SUBSTITUTE(Tableau36[[#This Row],[character_id,character_type,friend_id,friend_type]],",""DROID""",""),    ",""HUMAN""", "")</f>
        <v>133,213</v>
      </c>
      <c r="E134" s="15" t="str">
        <f>IF(Tableau36[[#This Row],[With char''s id]] = "", "",    MID(Tableau36[[#This Row],[With char''s id]], 2, LEN(Tableau36[[#This Row],[With char''s id]])-1))</f>
        <v>133,"HUMAN",213,"HUMAN"</v>
      </c>
      <c r="F134" s="15" t="str">
        <f>SUBSTITUTE(Tableau36[[#This Row],[List of friend''s id]],  "/",    "/" &amp; Tableau36[[#This Row],[Character''s id]] &amp; ",""" &amp; Tableau36[[#This Row],[Type]] &amp; """,")</f>
        <v>/133,"HUMAN",213,"HUMAN"</v>
      </c>
      <c r="G134" t="str">
        <f>IF( Tableau36[[#This Row],[removed double semi-colon]]="", "", "/" &amp; MID(Tableau36[[#This Row],[removed double semi-colon]],2,LEN(Tableau36[[#This Row],[removed double semi-colon]]) - 2) )</f>
        <v>/213,"HUMAN"</v>
      </c>
      <c r="H134" t="str">
        <f>SUBSTITUTE(Tableau36[[#This Row],[Concatenation]],";;","/")</f>
        <v>;213,"HUMAN";</v>
      </c>
      <c r="I134" t="str">
        <f>_xlfn.CONCAT(Tableau4[#This Row])</f>
        <v>;213,"HUMAN";</v>
      </c>
      <c r="M134" t="str">
        <f>IF(Data!$K135=M$1, "",             IF(ISERR(SEARCH(M$1,Data!$G135)),        "",          ";" &amp; VLOOKUP(M$1,Data!$K:$M,3, FALSE) &amp; ",""" &amp; VLOOKUP(M$1,Data!$K:$L,2, FALSE) &amp; """;"   )             )</f>
        <v/>
      </c>
      <c r="N134" t="str">
        <f>IF(Data!$K135=N$1, "",             IF(ISERR(SEARCH(N$1,Data!$G135)),        "",          ";" &amp; VLOOKUP(N$1,Data!$K:$M,3, FALSE) &amp; ",""" &amp; VLOOKUP(N$1,Data!$K:$L,2, FALSE) &amp; """;"   )             )</f>
        <v/>
      </c>
      <c r="O134" t="str">
        <f>IF(Data!$K135=O$1, "",             IF(ISERR(SEARCH(O$1,Data!$G135)),        "",          ";" &amp; VLOOKUP(O$1,Data!$K:$M,3, FALSE) &amp; ",""" &amp; VLOOKUP(O$1,Data!$K:$L,2, FALSE) &amp; """;"   )             )</f>
        <v/>
      </c>
      <c r="P134" t="str">
        <f>IF(Data!$K135=P$1, "",             IF(ISERR(SEARCH(P$1,Data!$G135)),        "",          ";" &amp; VLOOKUP(P$1,Data!$K:$M,3, FALSE) &amp; ",""" &amp; VLOOKUP(P$1,Data!$K:$L,2, FALSE) &amp; """;"   )             )</f>
        <v/>
      </c>
      <c r="Q134" t="str">
        <f>IF(Data!$K135=Q$1, "",             IF(ISERR(SEARCH(Q$1,Data!$G135)),        "",          ";" &amp; VLOOKUP(Q$1,Data!$K:$M,3, FALSE) &amp; ",""" &amp; VLOOKUP(Q$1,Data!$K:$L,2, FALSE) &amp; """;"   )             )</f>
        <v/>
      </c>
      <c r="R134" t="str">
        <f>IF(Data!$K135=R$1, "",             IF(ISERR(SEARCH(R$1,Data!$G135)),        "",          ";" &amp; VLOOKUP(R$1,Data!$K:$M,3, FALSE) &amp; ",""" &amp; VLOOKUP(R$1,Data!$K:$L,2, FALSE) &amp; """;"   )             )</f>
        <v/>
      </c>
      <c r="S134" t="str">
        <f>IF(Data!$K135=S$1, "",             IF(ISERR(SEARCH(S$1,Data!$G135)),        "",          ";" &amp; VLOOKUP(S$1,Data!$K:$M,3, FALSE) &amp; ",""" &amp; VLOOKUP(S$1,Data!$K:$L,2, FALSE) &amp; """;"   )             )</f>
        <v/>
      </c>
      <c r="T134" t="str">
        <f>IF(Data!$K135=T$1, "",             IF(ISERR(SEARCH(T$1,Data!$G135)),        "",          ";" &amp; VLOOKUP(T$1,Data!$K:$M,3, FALSE) &amp; ",""" &amp; VLOOKUP(T$1,Data!$K:$L,2, FALSE) &amp; """;"   )             )</f>
        <v/>
      </c>
      <c r="U134" t="str">
        <f>IF(Data!$K135=U$1, "",             IF(ISERR(SEARCH(U$1,Data!$G135)),        "",          ";" &amp; VLOOKUP(U$1,Data!$K:$M,3, FALSE) &amp; ",""" &amp; VLOOKUP(U$1,Data!$K:$L,2, FALSE) &amp; """;"   )             )</f>
        <v/>
      </c>
      <c r="V134" t="str">
        <f>IF(Data!$K135=V$1, "",             IF(ISERR(SEARCH(V$1,Data!$G135)),        "",          ";" &amp; VLOOKUP(V$1,Data!$K:$M,3, FALSE) &amp; ",""" &amp; VLOOKUP(V$1,Data!$K:$L,2, FALSE) &amp; """;"   )             )</f>
        <v/>
      </c>
      <c r="W134" t="str">
        <f>IF(Data!$K135=W$1, "",             IF(ISERR(SEARCH(W$1,Data!$G135)),        "",          ";" &amp; VLOOKUP(W$1,Data!$K:$M,3, FALSE) &amp; ",""" &amp; VLOOKUP(W$1,Data!$K:$L,2, FALSE) &amp; """;"   )             )</f>
        <v/>
      </c>
      <c r="X134" t="str">
        <f>IF(Data!$K135=X$1, "",             IF(ISERR(SEARCH(X$1,Data!$G135)),        "",          ";" &amp; VLOOKUP(X$1,Data!$K:$M,3, FALSE) &amp; ",""" &amp; VLOOKUP(X$1,Data!$K:$L,2, FALSE) &amp; """;"   )             )</f>
        <v/>
      </c>
      <c r="Y134" t="str">
        <f>IF(Data!$K135=Y$1, "",             IF(ISERR(SEARCH(Y$1,Data!$G135)),        "",          ";" &amp; VLOOKUP(Y$1,Data!$K:$M,3, FALSE) &amp; ",""" &amp; VLOOKUP(Y$1,Data!$K:$L,2, FALSE) &amp; """;"   )             )</f>
        <v/>
      </c>
      <c r="Z134" t="str">
        <f>IF(Data!$K135=Z$1, "",             IF(ISERR(SEARCH(Z$1,Data!$G135)),        "",          ";" &amp; VLOOKUP(Z$1,Data!$K:$M,3, FALSE) &amp; ",""" &amp; VLOOKUP(Z$1,Data!$K:$L,2, FALSE) &amp; """;"   )             )</f>
        <v/>
      </c>
      <c r="AA134" t="str">
        <f>IF(Data!$K135=AA$1, "",             IF(ISERR(SEARCH(AA$1,Data!$G135)),        "",          ";" &amp; VLOOKUP(AA$1,Data!$K:$M,3, FALSE) &amp; ",""" &amp; VLOOKUP(AA$1,Data!$K:$L,2, FALSE) &amp; """;"   )             )</f>
        <v/>
      </c>
      <c r="AB134" t="str">
        <f>IF(Data!$K135=AB$1, "",             IF(ISERR(SEARCH(AB$1,Data!$G135)),        "",          ";" &amp; VLOOKUP(AB$1,Data!$K:$M,3, FALSE) &amp; ",""" &amp; VLOOKUP(AB$1,Data!$K:$L,2, FALSE) &amp; """;"   )             )</f>
        <v/>
      </c>
      <c r="AC134" t="str">
        <f>IF(Data!$K135=AC$1, "",             IF(ISERR(SEARCH(AC$1,Data!$G135)),        "",          ";" &amp; VLOOKUP(AC$1,Data!$K:$M,3, FALSE) &amp; ",""" &amp; VLOOKUP(AC$1,Data!$K:$L,2, FALSE) &amp; """;"   )             )</f>
        <v/>
      </c>
      <c r="AD134" t="str">
        <f>IF(Data!$K135=AD$1, "",             IF(ISERR(SEARCH(AD$1,Data!$G135)),        "",          ";" &amp; VLOOKUP(AD$1,Data!$K:$M,3, FALSE) &amp; ",""" &amp; VLOOKUP(AD$1,Data!$K:$L,2, FALSE) &amp; """;"   )             )</f>
        <v/>
      </c>
      <c r="AE134" t="str">
        <f>IF(Data!$K135=AE$1, "",             IF(ISERR(SEARCH(AE$1,Data!$G135)),        "",          ";" &amp; VLOOKUP(AE$1,Data!$K:$M,3, FALSE) &amp; ",""" &amp; VLOOKUP(AE$1,Data!$K:$L,2, FALSE) &amp; """;"   )             )</f>
        <v/>
      </c>
      <c r="AF134" t="str">
        <f>IF(Data!$K135=AF$1, "",             IF(ISERR(SEARCH(AF$1,Data!$G135)),        "",          ";" &amp; VLOOKUP(AF$1,Data!$K:$M,3, FALSE) &amp; ",""" &amp; VLOOKUP(AF$1,Data!$K:$L,2, FALSE) &amp; """;"   )             )</f>
        <v/>
      </c>
      <c r="AG134" t="str">
        <f>IF(Data!$K135=AG$1, "",             IF(ISERR(SEARCH(AG$1,Data!$G135)),        "",          ";" &amp; VLOOKUP(AG$1,Data!$K:$M,3, FALSE) &amp; ",""" &amp; VLOOKUP(AG$1,Data!$K:$L,2, FALSE) &amp; """;"   )             )</f>
        <v/>
      </c>
      <c r="AH134" t="str">
        <f>IF(Data!$K135=AH$1, "",             IF(ISERR(SEARCH(AH$1,Data!$G135)),        "",          ";" &amp; VLOOKUP(AH$1,Data!$K:$M,3, FALSE) &amp; ",""" &amp; VLOOKUP(AH$1,Data!$K:$L,2, FALSE) &amp; """;"   )             )</f>
        <v/>
      </c>
      <c r="AI134" t="str">
        <f>IF(Data!$K135=AI$1, "",             IF(ISERR(SEARCH(AI$1,Data!$G135)),        "",          ";" &amp; VLOOKUP(AI$1,Data!$K:$M,3, FALSE) &amp; ",""" &amp; VLOOKUP(AI$1,Data!$K:$L,2, FALSE) &amp; """;"   )             )</f>
        <v/>
      </c>
      <c r="AJ134" t="str">
        <f>IF(Data!$K135=AJ$1, "",             IF(ISERR(SEARCH(AJ$1,Data!$G135)),        "",          ";" &amp; VLOOKUP(AJ$1,Data!$K:$M,3, FALSE) &amp; ",""" &amp; VLOOKUP(AJ$1,Data!$K:$L,2, FALSE) &amp; """;"   )             )</f>
        <v/>
      </c>
      <c r="AK134" t="str">
        <f>IF(Data!$K135=AK$1, "",             IF(ISERR(SEARCH(AK$1,Data!$G135)),        "",          ";" &amp; VLOOKUP(AK$1,Data!$K:$M,3, FALSE) &amp; ",""" &amp; VLOOKUP(AK$1,Data!$K:$L,2, FALSE) &amp; """;"   )             )</f>
        <v/>
      </c>
      <c r="AL134" t="str">
        <f>IF(Data!$K135=AL$1, "",             IF(ISERR(SEARCH(AL$1,Data!$G135)),        "",          ";" &amp; VLOOKUP(AL$1,Data!$K:$M,3, FALSE) &amp; ",""" &amp; VLOOKUP(AL$1,Data!$K:$L,2, FALSE) &amp; """;"   )             )</f>
        <v/>
      </c>
      <c r="AM134" t="str">
        <f>IF(Data!$K135=AM$1, "",             IF(ISERR(SEARCH(AM$1,Data!$G135)),        "",          ";" &amp; VLOOKUP(AM$1,Data!$K:$M,3, FALSE) &amp; ",""" &amp; VLOOKUP(AM$1,Data!$K:$L,2, FALSE) &amp; """;"   )             )</f>
        <v/>
      </c>
      <c r="AN134" t="str">
        <f>IF(Data!$K135=AN$1, "",             IF(ISERR(SEARCH(AN$1,Data!$G135)),        "",          ";" &amp; VLOOKUP(AN$1,Data!$K:$M,3, FALSE) &amp; ",""" &amp; VLOOKUP(AN$1,Data!$K:$L,2, FALSE) &amp; """;"   )             )</f>
        <v/>
      </c>
      <c r="AO134" t="str">
        <f>IF(Data!$K135=AO$1, "",             IF(ISERR(SEARCH(AO$1,Data!$G135)),        "",          ";" &amp; VLOOKUP(AO$1,Data!$K:$M,3, FALSE) &amp; ",""" &amp; VLOOKUP(AO$1,Data!$K:$L,2, FALSE) &amp; """;"   )             )</f>
        <v/>
      </c>
      <c r="AP134" t="str">
        <f>IF(Data!$K135=AP$1, "",             IF(ISERR(SEARCH(AP$1,Data!$G135)),        "",          ";" &amp; VLOOKUP(AP$1,Data!$K:$M,3, FALSE) &amp; ",""" &amp; VLOOKUP(AP$1,Data!$K:$L,2, FALSE) &amp; """;"   )             )</f>
        <v/>
      </c>
      <c r="AQ134" t="str">
        <f>IF(Data!$K135=AQ$1, "",             IF(ISERR(SEARCH(AQ$1,Data!$G135)),        "",          ";" &amp; VLOOKUP(AQ$1,Data!$K:$M,3, FALSE) &amp; ",""" &amp; VLOOKUP(AQ$1,Data!$K:$L,2, FALSE) &amp; """;"   )             )</f>
        <v/>
      </c>
      <c r="AR134" t="str">
        <f>IF(Data!$K135=AR$1, "",             IF(ISERR(SEARCH(AR$1,Data!$G135)),        "",          ";" &amp; VLOOKUP(AR$1,Data!$K:$M,3, FALSE) &amp; ",""" &amp; VLOOKUP(AR$1,Data!$K:$L,2, FALSE) &amp; """;"   )             )</f>
        <v/>
      </c>
      <c r="AS134" t="str">
        <f>IF(Data!$K135=AS$1, "",             IF(ISERR(SEARCH(AS$1,Data!$G135)),        "",          ";" &amp; VLOOKUP(AS$1,Data!$K:$M,3, FALSE) &amp; ",""" &amp; VLOOKUP(AS$1,Data!$K:$L,2, FALSE) &amp; """;"   )             )</f>
        <v/>
      </c>
      <c r="AT134" t="str">
        <f>IF(Data!$K135=AT$1, "",             IF(ISERR(SEARCH(AT$1,Data!$G135)),        "",          ";" &amp; VLOOKUP(AT$1,Data!$K:$M,3, FALSE) &amp; ",""" &amp; VLOOKUP(AT$1,Data!$K:$L,2, FALSE) &amp; """;"   )             )</f>
        <v/>
      </c>
      <c r="AU134" t="str">
        <f>IF(Data!$K135=AU$1, "",             IF(ISERR(SEARCH(AU$1,Data!$G135)),        "",          ";" &amp; VLOOKUP(AU$1,Data!$K:$M,3, FALSE) &amp; ",""" &amp; VLOOKUP(AU$1,Data!$K:$L,2, FALSE) &amp; """;"   )             )</f>
        <v/>
      </c>
      <c r="AV134" t="str">
        <f>IF(Data!$K135=AV$1, "",             IF(ISERR(SEARCH(AV$1,Data!$G135)),        "",          ";" &amp; VLOOKUP(AV$1,Data!$K:$M,3, FALSE) &amp; ",""" &amp; VLOOKUP(AV$1,Data!$K:$L,2, FALSE) &amp; """;"   )             )</f>
        <v/>
      </c>
      <c r="AW134" t="str">
        <f>IF(Data!$K135=AW$1, "",             IF(ISERR(SEARCH(AW$1,Data!$G135)),        "",          ";" &amp; VLOOKUP(AW$1,Data!$K:$M,3, FALSE) &amp; ",""" &amp; VLOOKUP(AW$1,Data!$K:$L,2, FALSE) &amp; """;"   )             )</f>
        <v/>
      </c>
      <c r="AX134" t="str">
        <f>IF(Data!$K135=AX$1, "",             IF(ISERR(SEARCH(AX$1,Data!$G135)),        "",          ";" &amp; VLOOKUP(AX$1,Data!$K:$M,3, FALSE) &amp; ",""" &amp; VLOOKUP(AX$1,Data!$K:$L,2, FALSE) &amp; """;"   )             )</f>
        <v/>
      </c>
      <c r="AY134" t="str">
        <f>IF(Data!$K135=AY$1, "",             IF(ISERR(SEARCH(AY$1,Data!$G135)),        "",          ";" &amp; VLOOKUP(AY$1,Data!$K:$M,3, FALSE) &amp; ",""" &amp; VLOOKUP(AY$1,Data!$K:$L,2, FALSE) &amp; """;"   )             )</f>
        <v/>
      </c>
      <c r="AZ134" t="str">
        <f>IF(Data!$K135=AZ$1, "",             IF(ISERR(SEARCH(AZ$1,Data!$G135)),        "",          ";" &amp; VLOOKUP(AZ$1,Data!$K:$M,3, FALSE) &amp; ",""" &amp; VLOOKUP(AZ$1,Data!$K:$L,2, FALSE) &amp; """;"   )             )</f>
        <v/>
      </c>
      <c r="BA134" t="str">
        <f>IF(Data!$K135=BA$1, "",             IF(ISERR(SEARCH(BA$1,Data!$G135)),        "",          ";" &amp; VLOOKUP(BA$1,Data!$K:$M,3, FALSE) &amp; ",""" &amp; VLOOKUP(BA$1,Data!$K:$L,2, FALSE) &amp; """;"   )             )</f>
        <v/>
      </c>
      <c r="BB134" t="str">
        <f>IF(Data!$K135=BB$1, "",             IF(ISERR(SEARCH(BB$1,Data!$G135)),        "",          ";" &amp; VLOOKUP(BB$1,Data!$K:$M,3, FALSE) &amp; ",""" &amp; VLOOKUP(BB$1,Data!$K:$L,2, FALSE) &amp; """;"   )             )</f>
        <v/>
      </c>
      <c r="BC134" t="str">
        <f>IF(Data!$K135=BC$1, "",             IF(ISERR(SEARCH(BC$1,Data!$G135)),        "",          ";" &amp; VLOOKUP(BC$1,Data!$K:$M,3, FALSE) &amp; ",""" &amp; VLOOKUP(BC$1,Data!$K:$L,2, FALSE) &amp; """;"   )             )</f>
        <v/>
      </c>
      <c r="BD134" t="str">
        <f>IF(Data!$K135=BD$1, "",             IF(ISERR(SEARCH(BD$1,Data!$G135)),        "",          ";" &amp; VLOOKUP(BD$1,Data!$K:$M,3, FALSE) &amp; ",""" &amp; VLOOKUP(BD$1,Data!$K:$L,2, FALSE) &amp; """;"   )             )</f>
        <v/>
      </c>
      <c r="BE134" t="str">
        <f>IF(Data!$K135=BE$1, "",             IF(ISERR(SEARCH(BE$1,Data!$G135)),        "",          ";" &amp; VLOOKUP(BE$1,Data!$K:$M,3, FALSE) &amp; ",""" &amp; VLOOKUP(BE$1,Data!$K:$L,2, FALSE) &amp; """;"   )             )</f>
        <v/>
      </c>
      <c r="BF134" t="str">
        <f>IF(Data!$K135=BF$1, "",             IF(ISERR(SEARCH(BF$1,Data!$G135)),        "",          ";" &amp; VLOOKUP(BF$1,Data!$K:$M,3, FALSE) &amp; ",""" &amp; VLOOKUP(BF$1,Data!$K:$L,2, FALSE) &amp; """;"   )             )</f>
        <v/>
      </c>
      <c r="BG134" t="str">
        <f>IF(Data!$K135=BG$1, "",             IF(ISERR(SEARCH(BG$1,Data!$G135)),        "",          ";" &amp; VLOOKUP(BG$1,Data!$K:$M,3, FALSE) &amp; ",""" &amp; VLOOKUP(BG$1,Data!$K:$L,2, FALSE) &amp; """;"   )             )</f>
        <v/>
      </c>
      <c r="BH134" t="str">
        <f>IF(Data!$K135=BH$1, "",             IF(ISERR(SEARCH(BH$1,Data!$G135)),        "",          ";" &amp; VLOOKUP(BH$1,Data!$K:$M,3, FALSE) &amp; ",""" &amp; VLOOKUP(BH$1,Data!$K:$L,2, FALSE) &amp; """;"   )             )</f>
        <v/>
      </c>
      <c r="BI134" t="str">
        <f>IF(Data!$K135=BI$1, "",             IF(ISERR(SEARCH(BI$1,Data!$G135)),        "",          ";" &amp; VLOOKUP(BI$1,Data!$K:$M,3, FALSE) &amp; ",""" &amp; VLOOKUP(BI$1,Data!$K:$L,2, FALSE) &amp; """;"   )             )</f>
        <v/>
      </c>
      <c r="BJ134" t="str">
        <f>IF(Data!$K135=BJ$1, "",             IF(ISERR(SEARCH(BJ$1,Data!$G135)),        "",          ";" &amp; VLOOKUP(BJ$1,Data!$K:$M,3, FALSE) &amp; ",""" &amp; VLOOKUP(BJ$1,Data!$K:$L,2, FALSE) &amp; """;"   )             )</f>
        <v/>
      </c>
      <c r="BK134" t="str">
        <f>IF(Data!$K135=BK$1, "",             IF(ISERR(SEARCH(BK$1,Data!$G135)),        "",          ";" &amp; VLOOKUP(BK$1,Data!$K:$M,3, FALSE) &amp; ",""" &amp; VLOOKUP(BK$1,Data!$K:$L,2, FALSE) &amp; """;"   )             )</f>
        <v/>
      </c>
      <c r="BL134" t="str">
        <f>IF(Data!$K135=BL$1, "",             IF(ISERR(SEARCH(BL$1,Data!$G135)),        "",          ";" &amp; VLOOKUP(BL$1,Data!$K:$M,3, FALSE) &amp; ",""" &amp; VLOOKUP(BL$1,Data!$K:$L,2, FALSE) &amp; """;"   )             )</f>
        <v/>
      </c>
      <c r="BM134" t="str">
        <f>IF(Data!$K135=BM$1, "",             IF(ISERR(SEARCH(BM$1,Data!$G135)),        "",          ";" &amp; VLOOKUP(BM$1,Data!$K:$M,3, FALSE) &amp; ",""" &amp; VLOOKUP(BM$1,Data!$K:$L,2, FALSE) &amp; """;"   )             )</f>
        <v/>
      </c>
      <c r="BN134" t="str">
        <f>IF(Data!$K135=BN$1, "",             IF(ISERR(SEARCH(BN$1,Data!$G135)),        "",          ";" &amp; VLOOKUP(BN$1,Data!$K:$M,3, FALSE) &amp; ",""" &amp; VLOOKUP(BN$1,Data!$K:$L,2, FALSE) &amp; """;"   )             )</f>
        <v/>
      </c>
      <c r="BO134" t="str">
        <f>IF(Data!$K135=BO$1, "",             IF(ISERR(SEARCH(BO$1,Data!$G135)),        "",          ";" &amp; VLOOKUP(BO$1,Data!$K:$M,3, FALSE) &amp; ",""" &amp; VLOOKUP(BO$1,Data!$K:$L,2, FALSE) &amp; """;"   )             )</f>
        <v/>
      </c>
      <c r="BP134" t="str">
        <f>IF(Data!$K135=BP$1, "",             IF(ISERR(SEARCH(BP$1,Data!$G135)),        "",          ";" &amp; VLOOKUP(BP$1,Data!$K:$M,3, FALSE) &amp; ",""" &amp; VLOOKUP(BP$1,Data!$K:$L,2, FALSE) &amp; """;"   )             )</f>
        <v/>
      </c>
      <c r="BQ134" t="str">
        <f>IF(Data!$K135=BQ$1, "",             IF(ISERR(SEARCH(BQ$1,Data!$G135)),        "",          ";" &amp; VLOOKUP(BQ$1,Data!$K:$M,3, FALSE) &amp; ",""" &amp; VLOOKUP(BQ$1,Data!$K:$L,2, FALSE) &amp; """;"   )             )</f>
        <v/>
      </c>
      <c r="BR134" t="str">
        <f>IF(Data!$K135=BR$1, "",             IF(ISERR(SEARCH(BR$1,Data!$G135)),        "",          ";" &amp; VLOOKUP(BR$1,Data!$K:$M,3, FALSE) &amp; ",""" &amp; VLOOKUP(BR$1,Data!$K:$L,2, FALSE) &amp; """;"   )             )</f>
        <v/>
      </c>
      <c r="BS134" t="str">
        <f>IF(Data!$K135=BS$1, "",             IF(ISERR(SEARCH(BS$1,Data!$G135)),        "",          ";" &amp; VLOOKUP(BS$1,Data!$K:$M,3, FALSE) &amp; ",""" &amp; VLOOKUP(BS$1,Data!$K:$L,2, FALSE) &amp; """;"   )             )</f>
        <v/>
      </c>
      <c r="BT134" t="str">
        <f>IF(Data!$K135=BT$1, "",             IF(ISERR(SEARCH(BT$1,Data!$G135)),        "",          ";" &amp; VLOOKUP(BT$1,Data!$K:$M,3, FALSE) &amp; ",""" &amp; VLOOKUP(BT$1,Data!$K:$L,2, FALSE) &amp; """;"   )             )</f>
        <v/>
      </c>
      <c r="BU134" t="str">
        <f>IF(Data!$K135=BU$1, "",             IF(ISERR(SEARCH(BU$1,Data!$G135)),        "",          ";" &amp; VLOOKUP(BU$1,Data!$K:$M,3, FALSE) &amp; ",""" &amp; VLOOKUP(BU$1,Data!$K:$L,2, FALSE) &amp; """;"   )             )</f>
        <v/>
      </c>
      <c r="BV134" t="str">
        <f>IF(Data!$K135=BV$1, "",             IF(ISERR(SEARCH(BV$1,Data!$G135)),        "",          ";" &amp; VLOOKUP(BV$1,Data!$K:$M,3, FALSE) &amp; ",""" &amp; VLOOKUP(BV$1,Data!$K:$L,2, FALSE) &amp; """;"   )             )</f>
        <v/>
      </c>
      <c r="BW134" t="str">
        <f>IF(Data!$K135=BW$1, "",             IF(ISERR(SEARCH(BW$1,Data!$G135)),        "",          ";" &amp; VLOOKUP(BW$1,Data!$K:$M,3, FALSE) &amp; ",""" &amp; VLOOKUP(BW$1,Data!$K:$L,2, FALSE) &amp; """;"   )             )</f>
        <v/>
      </c>
      <c r="BX134" t="str">
        <f>IF(Data!$K135=BX$1, "",             IF(ISERR(SEARCH(BX$1,Data!$G135)),        "",          ";" &amp; VLOOKUP(BX$1,Data!$K:$M,3, FALSE) &amp; ",""" &amp; VLOOKUP(BX$1,Data!$K:$L,2, FALSE) &amp; """;"   )             )</f>
        <v/>
      </c>
      <c r="BY134" t="str">
        <f>IF(Data!$K135=BY$1, "",             IF(ISERR(SEARCH(BY$1,Data!$G135)),        "",          ";" &amp; VLOOKUP(BY$1,Data!$K:$M,3, FALSE) &amp; ",""" &amp; VLOOKUP(BY$1,Data!$K:$L,2, FALSE) &amp; """;"   )             )</f>
        <v/>
      </c>
      <c r="BZ134" t="str">
        <f>IF(Data!$K135=BZ$1, "",             IF(ISERR(SEARCH(BZ$1,Data!$G135)),        "",          ";" &amp; VLOOKUP(BZ$1,Data!$K:$M,3, FALSE) &amp; ",""" &amp; VLOOKUP(BZ$1,Data!$K:$L,2, FALSE) &amp; """;"   )             )</f>
        <v/>
      </c>
      <c r="CA134" t="str">
        <f>IF(Data!$K135=CA$1, "",             IF(ISERR(SEARCH(CA$1,Data!$G135)),        "",          ";" &amp; VLOOKUP(CA$1,Data!$K:$M,3, FALSE) &amp; ",""" &amp; VLOOKUP(CA$1,Data!$K:$L,2, FALSE) &amp; """;"   )             )</f>
        <v/>
      </c>
      <c r="CB134" t="str">
        <f>IF(Data!$K135=CB$1, "",             IF(ISERR(SEARCH(CB$1,Data!$G135)),        "",          ";" &amp; VLOOKUP(CB$1,Data!$K:$M,3, FALSE) &amp; ",""" &amp; VLOOKUP(CB$1,Data!$K:$L,2, FALSE) &amp; """;"   )             )</f>
        <v/>
      </c>
      <c r="CC134" t="str">
        <f>IF(Data!$K135=CC$1, "",             IF(ISERR(SEARCH(CC$1,Data!$G135)),        "",          ";" &amp; VLOOKUP(CC$1,Data!$K:$M,3, FALSE) &amp; ",""" &amp; VLOOKUP(CC$1,Data!$K:$L,2, FALSE) &amp; """;"   )             )</f>
        <v/>
      </c>
      <c r="CD134" t="str">
        <f>IF(Data!$K135=CD$1, "",             IF(ISERR(SEARCH(CD$1,Data!$G135)),        "",          ";" &amp; VLOOKUP(CD$1,Data!$K:$M,3, FALSE) &amp; ",""" &amp; VLOOKUP(CD$1,Data!$K:$L,2, FALSE) &amp; """;"   )             )</f>
        <v/>
      </c>
      <c r="CE134" t="str">
        <f>IF(Data!$K135=CE$1, "",             IF(ISERR(SEARCH(CE$1,Data!$G135)),        "",          ";" &amp; VLOOKUP(CE$1,Data!$K:$M,3, FALSE) &amp; ",""" &amp; VLOOKUP(CE$1,Data!$K:$L,2, FALSE) &amp; """;"   )             )</f>
        <v/>
      </c>
      <c r="CF134" t="str">
        <f>IF(Data!$K135=CF$1, "",             IF(ISERR(SEARCH(CF$1,Data!$G135)),        "",          ";" &amp; VLOOKUP(CF$1,Data!$K:$M,3, FALSE) &amp; ",""" &amp; VLOOKUP(CF$1,Data!$K:$L,2, FALSE) &amp; """;"   )             )</f>
        <v/>
      </c>
      <c r="CG134" t="str">
        <f>IF(Data!$K135=CG$1, "",             IF(ISERR(SEARCH(CG$1,Data!$G135)),        "",          ";" &amp; VLOOKUP(CG$1,Data!$K:$M,3, FALSE) &amp; ",""" &amp; VLOOKUP(CG$1,Data!$K:$L,2, FALSE) &amp; """;"   )             )</f>
        <v/>
      </c>
      <c r="CH134" t="str">
        <f>IF(Data!$K135=CH$1, "",             IF(ISERR(SEARCH(CH$1,Data!$G135)),        "",          ";" &amp; VLOOKUP(CH$1,Data!$K:$M,3, FALSE) &amp; ",""" &amp; VLOOKUP(CH$1,Data!$K:$L,2, FALSE) &amp; """;"   )             )</f>
        <v/>
      </c>
      <c r="CI134" t="str">
        <f>IF(Data!$K135=CI$1, "",             IF(ISERR(SEARCH(CI$1,Data!$G135)),        "",          ";" &amp; VLOOKUP(CI$1,Data!$K:$M,3, FALSE) &amp; ",""" &amp; VLOOKUP(CI$1,Data!$K:$L,2, FALSE) &amp; """;"   )             )</f>
        <v/>
      </c>
      <c r="CJ134" t="str">
        <f>IF(Data!$K135=CJ$1, "",             IF(ISERR(SEARCH(CJ$1,Data!$G135)),        "",          ";" &amp; VLOOKUP(CJ$1,Data!$K:$M,3, FALSE) &amp; ",""" &amp; VLOOKUP(CJ$1,Data!$K:$L,2, FALSE) &amp; """;"   )             )</f>
        <v/>
      </c>
      <c r="CK134" t="str">
        <f>IF(Data!$K135=CK$1, "",             IF(ISERR(SEARCH(CK$1,Data!$G135)),        "",          ";" &amp; VLOOKUP(CK$1,Data!$K:$M,3, FALSE) &amp; ",""" &amp; VLOOKUP(CK$1,Data!$K:$L,2, FALSE) &amp; """;"   )             )</f>
        <v/>
      </c>
      <c r="CL134" t="str">
        <f>IF(Data!$K135=CL$1, "",             IF(ISERR(SEARCH(CL$1,Data!$G135)),        "",          ";" &amp; VLOOKUP(CL$1,Data!$K:$M,3, FALSE) &amp; ",""" &amp; VLOOKUP(CL$1,Data!$K:$L,2, FALSE) &amp; """;"   )             )</f>
        <v/>
      </c>
      <c r="CM134" t="str">
        <f>IF(Data!$K135=CM$1, "",             IF(ISERR(SEARCH(CM$1,Data!$G135)),        "",          ";" &amp; VLOOKUP(CM$1,Data!$K:$M,3, FALSE) &amp; ",""" &amp; VLOOKUP(CM$1,Data!$K:$L,2, FALSE) &amp; """;"   )             )</f>
        <v/>
      </c>
      <c r="CN134" t="str">
        <f>IF(Data!$K135=CN$1, "",             IF(ISERR(SEARCH(CN$1,Data!$G135)),        "",          ";" &amp; VLOOKUP(CN$1,Data!$K:$M,3, FALSE) &amp; ",""" &amp; VLOOKUP(CN$1,Data!$K:$L,2, FALSE) &amp; """;"   )             )</f>
        <v/>
      </c>
      <c r="CO134" t="str">
        <f>IF(Data!$K135=CO$1, "",             IF(ISERR(SEARCH(CO$1,Data!$G135)),        "",          ";" &amp; VLOOKUP(CO$1,Data!$K:$M,3, FALSE) &amp; ",""" &amp; VLOOKUP(CO$1,Data!$K:$L,2, FALSE) &amp; """;"   )             )</f>
        <v/>
      </c>
      <c r="CP134" t="str">
        <f>IF(Data!$K135=CP$1, "",             IF(ISERR(SEARCH(CP$1,Data!$G135)),        "",          ";" &amp; VLOOKUP(CP$1,Data!$K:$M,3, FALSE) &amp; ",""" &amp; VLOOKUP(CP$1,Data!$K:$L,2, FALSE) &amp; """;"   )             )</f>
        <v/>
      </c>
      <c r="CQ134" t="str">
        <f>IF(Data!$K135=CQ$1, "",             IF(ISERR(SEARCH(CQ$1,Data!$G135)),        "",          ";" &amp; VLOOKUP(CQ$1,Data!$K:$M,3, FALSE) &amp; ",""" &amp; VLOOKUP(CQ$1,Data!$K:$L,2, FALSE) &amp; """;"   )             )</f>
        <v/>
      </c>
      <c r="CR134" t="str">
        <f>IF(Data!$K135=CR$1, "",             IF(ISERR(SEARCH(CR$1,Data!$G135)),        "",          ";" &amp; VLOOKUP(CR$1,Data!$K:$M,3, FALSE) &amp; ",""" &amp; VLOOKUP(CR$1,Data!$K:$L,2, FALSE) &amp; """;"   )             )</f>
        <v/>
      </c>
      <c r="CS134" t="str">
        <f>IF(Data!$K135=CS$1, "",             IF(ISERR(SEARCH(CS$1,Data!$G135)),        "",          ";" &amp; VLOOKUP(CS$1,Data!$K:$M,3, FALSE) &amp; ",""" &amp; VLOOKUP(CS$1,Data!$K:$L,2, FALSE) &amp; """;"   )             )</f>
        <v/>
      </c>
      <c r="CT134" t="str">
        <f>IF(Data!$K135=CT$1, "",             IF(ISERR(SEARCH(CT$1,Data!$G135)),        "",          ";" &amp; VLOOKUP(CT$1,Data!$K:$M,3, FALSE) &amp; ",""" &amp; VLOOKUP(CT$1,Data!$K:$L,2, FALSE) &amp; """;"   )             )</f>
        <v/>
      </c>
      <c r="CU134" t="str">
        <f>IF(Data!$K135=CU$1, "",             IF(ISERR(SEARCH(CU$1,Data!$G135)),        "",          ";" &amp; VLOOKUP(CU$1,Data!$K:$M,3, FALSE) &amp; ",""" &amp; VLOOKUP(CU$1,Data!$K:$L,2, FALSE) &amp; """;"   )             )</f>
        <v/>
      </c>
      <c r="CV134" t="str">
        <f>IF(Data!$K135=CV$1, "",             IF(ISERR(SEARCH(CV$1,Data!$G135)),        "",          ";" &amp; VLOOKUP(CV$1,Data!$K:$M,3, FALSE) &amp; ",""" &amp; VLOOKUP(CV$1,Data!$K:$L,2, FALSE) &amp; """;"   )             )</f>
        <v/>
      </c>
      <c r="CW134" t="str">
        <f>IF(Data!$K135=CW$1, "",             IF(ISERR(SEARCH(CW$1,Data!$G135)),        "",          ";" &amp; VLOOKUP(CW$1,Data!$K:$M,3, FALSE) &amp; ",""" &amp; VLOOKUP(CW$1,Data!$K:$L,2, FALSE) &amp; """;"   )             )</f>
        <v/>
      </c>
      <c r="CX134" t="str">
        <f>IF(Data!$K135=CX$1, "",             IF(ISERR(SEARCH(CX$1,Data!$G135)),        "",          ";" &amp; VLOOKUP(CX$1,Data!$K:$M,3, FALSE) &amp; ",""" &amp; VLOOKUP(CX$1,Data!$K:$L,2, FALSE) &amp; """;"   )             )</f>
        <v/>
      </c>
      <c r="CY134" t="str">
        <f>IF(Data!$K135=CY$1, "",             IF(ISERR(SEARCH(CY$1,Data!$G135)),        "",          ";" &amp; VLOOKUP(CY$1,Data!$K:$M,3, FALSE) &amp; ",""" &amp; VLOOKUP(CY$1,Data!$K:$L,2, FALSE) &amp; """;"   )             )</f>
        <v/>
      </c>
      <c r="CZ134" t="str">
        <f>IF(Data!$K135=CZ$1, "",             IF(ISERR(SEARCH(CZ$1,Data!$G135)),        "",          ";" &amp; VLOOKUP(CZ$1,Data!$K:$M,3, FALSE) &amp; ",""" &amp; VLOOKUP(CZ$1,Data!$K:$L,2, FALSE) &amp; """;"   )             )</f>
        <v/>
      </c>
      <c r="DA134" t="str">
        <f>IF(Data!$K135=DA$1, "",             IF(ISERR(SEARCH(DA$1,Data!$G135)),        "",          ";" &amp; VLOOKUP(DA$1,Data!$K:$M,3, FALSE) &amp; ",""" &amp; VLOOKUP(DA$1,Data!$K:$L,2, FALSE) &amp; """;"   )             )</f>
        <v/>
      </c>
      <c r="DB134" t="str">
        <f>IF(Data!$K135=DB$1, "",             IF(ISERR(SEARCH(DB$1,Data!$G135)),        "",          ";" &amp; VLOOKUP(DB$1,Data!$K:$M,3, FALSE) &amp; ",""" &amp; VLOOKUP(DB$1,Data!$K:$L,2, FALSE) &amp; """;"   )             )</f>
        <v/>
      </c>
      <c r="DC134" t="str">
        <f>IF(Data!$K135=DC$1, "",             IF(ISERR(SEARCH(DC$1,Data!$G135)),        "",          ";" &amp; VLOOKUP(DC$1,Data!$K:$M,3, FALSE) &amp; ",""" &amp; VLOOKUP(DC$1,Data!$K:$L,2, FALSE) &amp; """;"   )             )</f>
        <v/>
      </c>
      <c r="DD134" t="str">
        <f>IF(Data!$K135=DD$1, "",             IF(ISERR(SEARCH(DD$1,Data!$G135)),        "",          ";" &amp; VLOOKUP(DD$1,Data!$K:$M,3, FALSE) &amp; ",""" &amp; VLOOKUP(DD$1,Data!$K:$L,2, FALSE) &amp; """;"   )             )</f>
        <v/>
      </c>
      <c r="DE134" t="str">
        <f>IF(Data!$K135=DE$1, "",             IF(ISERR(SEARCH(DE$1,Data!$G135)),        "",          ";" &amp; VLOOKUP(DE$1,Data!$K:$M,3, FALSE) &amp; ",""" &amp; VLOOKUP(DE$1,Data!$K:$L,2, FALSE) &amp; """;"   )             )</f>
        <v/>
      </c>
      <c r="DF134" t="str">
        <f>IF(Data!$K135=DF$1, "",             IF(ISERR(SEARCH(DF$1,Data!$G135)),        "",          ";" &amp; VLOOKUP(DF$1,Data!$K:$M,3, FALSE) &amp; ",""" &amp; VLOOKUP(DF$1,Data!$K:$L,2, FALSE) &amp; """;"   )             )</f>
        <v/>
      </c>
      <c r="DG134" t="str">
        <f>IF(Data!$K135=DG$1, "",             IF(ISERR(SEARCH(DG$1,Data!$G135)),        "",          ";" &amp; VLOOKUP(DG$1,Data!$K:$M,3, FALSE) &amp; ",""" &amp; VLOOKUP(DG$1,Data!$K:$L,2, FALSE) &amp; """;"   )             )</f>
        <v/>
      </c>
      <c r="DH134" t="str">
        <f>IF(Data!$K135=DH$1, "",             IF(ISERR(SEARCH(DH$1,Data!$G135)),        "",          ";" &amp; VLOOKUP(DH$1,Data!$K:$M,3, FALSE) &amp; ",""" &amp; VLOOKUP(DH$1,Data!$K:$L,2, FALSE) &amp; """;"   )             )</f>
        <v/>
      </c>
      <c r="DI134" t="str">
        <f>IF(Data!$K135=DI$1, "",             IF(ISERR(SEARCH(DI$1,Data!$G135)),        "",          ";" &amp; VLOOKUP(DI$1,Data!$K:$M,3, FALSE) &amp; ",""" &amp; VLOOKUP(DI$1,Data!$K:$L,2, FALSE) &amp; """;"   )             )</f>
        <v/>
      </c>
      <c r="DJ134" t="str">
        <f>IF(Data!$K135=DJ$1, "",             IF(ISERR(SEARCH(DJ$1,Data!$G135)),        "",          ";" &amp; VLOOKUP(DJ$1,Data!$K:$M,3, FALSE) &amp; ",""" &amp; VLOOKUP(DJ$1,Data!$K:$L,2, FALSE) &amp; """;"   )             )</f>
        <v/>
      </c>
      <c r="DK134" t="str">
        <f>IF(Data!$K135=DK$1, "",             IF(ISERR(SEARCH(DK$1,Data!$G135)),        "",          ";" &amp; VLOOKUP(DK$1,Data!$K:$M,3, FALSE) &amp; ",""" &amp; VLOOKUP(DK$1,Data!$K:$L,2, FALSE) &amp; """;"   )             )</f>
        <v/>
      </c>
      <c r="DL134" t="str">
        <f>IF(Data!$K135=DL$1, "",             IF(ISERR(SEARCH(DL$1,Data!$G135)),        "",          ";" &amp; VLOOKUP(DL$1,Data!$K:$M,3, FALSE) &amp; ",""" &amp; VLOOKUP(DL$1,Data!$K:$L,2, FALSE) &amp; """;"   )             )</f>
        <v/>
      </c>
      <c r="DM134" t="str">
        <f>IF(Data!$K135=DM$1, "",             IF(ISERR(SEARCH(DM$1,Data!$G135)),        "",          ";" &amp; VLOOKUP(DM$1,Data!$K:$M,3, FALSE) &amp; ",""" &amp; VLOOKUP(DM$1,Data!$K:$L,2, FALSE) &amp; """;"   )             )</f>
        <v/>
      </c>
      <c r="DN134" t="str">
        <f>IF(Data!$K135=DN$1, "",             IF(ISERR(SEARCH(DN$1,Data!$G135)),        "",          ";" &amp; VLOOKUP(DN$1,Data!$K:$M,3, FALSE) &amp; ",""" &amp; VLOOKUP(DN$1,Data!$K:$L,2, FALSE) &amp; """;"   )             )</f>
        <v/>
      </c>
      <c r="DO134" t="str">
        <f>IF(Data!$K135=DO$1, "",             IF(ISERR(SEARCH(DO$1,Data!$G135)),        "",          ";" &amp; VLOOKUP(DO$1,Data!$K:$M,3, FALSE) &amp; ",""" &amp; VLOOKUP(DO$1,Data!$K:$L,2, FALSE) &amp; """;"   )             )</f>
        <v/>
      </c>
      <c r="DP134" t="str">
        <f>IF(Data!$K135=DP$1, "",             IF(ISERR(SEARCH(DP$1,Data!$G135)),        "",          ";" &amp; VLOOKUP(DP$1,Data!$K:$M,3, FALSE) &amp; ",""" &amp; VLOOKUP(DP$1,Data!$K:$L,2, FALSE) &amp; """;"   )             )</f>
        <v/>
      </c>
      <c r="DQ134" t="str">
        <f>IF(Data!$K135=DQ$1, "",             IF(ISERR(SEARCH(DQ$1,Data!$G135)),        "",          ";" &amp; VLOOKUP(DQ$1,Data!$K:$M,3, FALSE) &amp; ",""" &amp; VLOOKUP(DQ$1,Data!$K:$L,2, FALSE) &amp; """;"   )             )</f>
        <v/>
      </c>
      <c r="DR134" t="str">
        <f>IF(Data!$K135=DR$1, "",             IF(ISERR(SEARCH(DR$1,Data!$G135)),        "",          ";" &amp; VLOOKUP(DR$1,Data!$K:$M,3, FALSE) &amp; ",""" &amp; VLOOKUP(DR$1,Data!$K:$L,2, FALSE) &amp; """;"   )             )</f>
        <v/>
      </c>
      <c r="DS134" t="str">
        <f>IF(Data!$K135=DS$1, "",             IF(ISERR(SEARCH(DS$1,Data!$G135)),        "",          ";" &amp; VLOOKUP(DS$1,Data!$K:$M,3, FALSE) &amp; ",""" &amp; VLOOKUP(DS$1,Data!$K:$L,2, FALSE) &amp; """;"   )             )</f>
        <v/>
      </c>
      <c r="DT134" t="str">
        <f>IF(Data!$K135=DT$1, "",             IF(ISERR(SEARCH(DT$1,Data!$G135)),        "",          ";" &amp; VLOOKUP(DT$1,Data!$K:$M,3, FALSE) &amp; ",""" &amp; VLOOKUP(DT$1,Data!$K:$L,2, FALSE) &amp; """;"   )             )</f>
        <v/>
      </c>
      <c r="DU134" t="str">
        <f>IF(Data!$K135=DU$1, "",             IF(ISERR(SEARCH(DU$1,Data!$G135)),        "",          ";" &amp; VLOOKUP(DU$1,Data!$K:$M,3, FALSE) &amp; ",""" &amp; VLOOKUP(DU$1,Data!$K:$L,2, FALSE) &amp; """;"   )             )</f>
        <v/>
      </c>
      <c r="DV134" t="str">
        <f>IF(Data!$K135=DV$1, "",             IF(ISERR(SEARCH(DV$1,Data!$G135)),        "",          ";" &amp; VLOOKUP(DV$1,Data!$K:$M,3, FALSE) &amp; ",""" &amp; VLOOKUP(DV$1,Data!$K:$L,2, FALSE) &amp; """;"   )             )</f>
        <v/>
      </c>
      <c r="DW134" t="str">
        <f>IF(Data!$K135=DW$1, "",             IF(ISERR(SEARCH(DW$1,Data!$G135)),        "",          ";" &amp; VLOOKUP(DW$1,Data!$K:$M,3, FALSE) &amp; ",""" &amp; VLOOKUP(DW$1,Data!$K:$L,2, FALSE) &amp; """;"   )             )</f>
        <v/>
      </c>
      <c r="DX134" t="str">
        <f>IF(Data!$K135=DX$1, "",             IF(ISERR(SEARCH(DX$1,Data!$G135)),        "",          ";" &amp; VLOOKUP(DX$1,Data!$K:$M,3, FALSE) &amp; ",""" &amp; VLOOKUP(DX$1,Data!$K:$L,2, FALSE) &amp; """;"   )             )</f>
        <v/>
      </c>
      <c r="DY134" t="str">
        <f>IF(Data!$K135=DY$1, "",             IF(ISERR(SEARCH(DY$1,Data!$G135)),        "",          ";" &amp; VLOOKUP(DY$1,Data!$K:$M,3, FALSE) &amp; ",""" &amp; VLOOKUP(DY$1,Data!$K:$L,2, FALSE) &amp; """;"   )             )</f>
        <v/>
      </c>
      <c r="DZ134" t="str">
        <f>IF(Data!$K135=DZ$1, "",             IF(ISERR(SEARCH(DZ$1,Data!$G135)),        "",          ";" &amp; VLOOKUP(DZ$1,Data!$K:$M,3, FALSE) &amp; ",""" &amp; VLOOKUP(DZ$1,Data!$K:$L,2, FALSE) &amp; """;"   )             )</f>
        <v/>
      </c>
      <c r="EA134" t="str">
        <f>IF(Data!$K135=EA$1, "",             IF(ISERR(SEARCH(EA$1,Data!$G135)),        "",          ";" &amp; VLOOKUP(EA$1,Data!$K:$M,3, FALSE) &amp; ",""" &amp; VLOOKUP(EA$1,Data!$K:$L,2, FALSE) &amp; """;"   )             )</f>
        <v/>
      </c>
      <c r="EB134" t="str">
        <f>IF(Data!$K135=EB$1, "",             IF(ISERR(SEARCH(EB$1,Data!$G135)),        "",          ";" &amp; VLOOKUP(EB$1,Data!$K:$M,3, FALSE) &amp; ",""" &amp; VLOOKUP(EB$1,Data!$K:$L,2, FALSE) &amp; """;"   )             )</f>
        <v/>
      </c>
      <c r="EC134" t="str">
        <f>IF(Data!$K135=EC$1, "",             IF(ISERR(SEARCH(EC$1,Data!$G135)),        "",          ";" &amp; VLOOKUP(EC$1,Data!$K:$M,3, FALSE) &amp; ",""" &amp; VLOOKUP(EC$1,Data!$K:$L,2, FALSE) &amp; """;"   )             )</f>
        <v/>
      </c>
      <c r="ED134" t="str">
        <f>IF(Data!$K135=ED$1, "",             IF(ISERR(SEARCH(ED$1,Data!$G135)),        "",          ";" &amp; VLOOKUP(ED$1,Data!$K:$M,3, FALSE) &amp; ",""" &amp; VLOOKUP(ED$1,Data!$K:$L,2, FALSE) &amp; """;"   )             )</f>
        <v/>
      </c>
      <c r="EE134" t="str">
        <f>IF(Data!$K135=EE$1, "",             IF(ISERR(SEARCH(EE$1,Data!$G135)),        "",          ";" &amp; VLOOKUP(EE$1,Data!$K:$M,3, FALSE) &amp; ",""" &amp; VLOOKUP(EE$1,Data!$K:$L,2, FALSE) &amp; """;"   )             )</f>
        <v/>
      </c>
      <c r="EF134" t="str">
        <f>IF(Data!$K135=EF$1, "",             IF(ISERR(SEARCH(EF$1,Data!$G135)),        "",          ";" &amp; VLOOKUP(EF$1,Data!$K:$M,3, FALSE) &amp; ",""" &amp; VLOOKUP(EF$1,Data!$K:$L,2, FALSE) &amp; """;"   )             )</f>
        <v/>
      </c>
      <c r="EG134" t="str">
        <f>IF(Data!$K135=EG$1, "",             IF(ISERR(SEARCH(EG$1,Data!$G135)),        "",          ";" &amp; VLOOKUP(EG$1,Data!$K:$M,3, FALSE) &amp; ",""" &amp; VLOOKUP(EG$1,Data!$K:$L,2, FALSE) &amp; """;"   )             )</f>
        <v/>
      </c>
      <c r="EH134" t="str">
        <f>IF(Data!$K135=EH$1, "",             IF(ISERR(SEARCH(EH$1,Data!$G135)),        "",          ";" &amp; VLOOKUP(EH$1,Data!$K:$M,3, FALSE) &amp; ",""" &amp; VLOOKUP(EH$1,Data!$K:$L,2, FALSE) &amp; """;"   )             )</f>
        <v/>
      </c>
      <c r="EI134" t="str">
        <f>IF(Data!$K135=EI$1, "",             IF(ISERR(SEARCH(EI$1,Data!$G135)),        "",          ";" &amp; VLOOKUP(EI$1,Data!$K:$M,3, FALSE) &amp; ",""" &amp; VLOOKUP(EI$1,Data!$K:$L,2, FALSE) &amp; """;"   )             )</f>
        <v/>
      </c>
      <c r="EJ134" t="str">
        <f>IF(Data!$K135=EJ$1, "",             IF(ISERR(SEARCH(EJ$1,Data!$G135)),        "",          ";" &amp; VLOOKUP(EJ$1,Data!$K:$M,3, FALSE) &amp; ",""" &amp; VLOOKUP(EJ$1,Data!$K:$L,2, FALSE) &amp; """;"   )             )</f>
        <v/>
      </c>
      <c r="EK134" t="str">
        <f>IF(Data!$K135=EK$1, "",             IF(ISERR(SEARCH(EK$1,Data!$G135)),        "",          ";" &amp; VLOOKUP(EK$1,Data!$K:$M,3, FALSE) &amp; ",""" &amp; VLOOKUP(EK$1,Data!$K:$L,2, FALSE) &amp; """;"   )             )</f>
        <v/>
      </c>
      <c r="EL134" t="str">
        <f>IF(Data!$K135=EL$1, "",             IF(ISERR(SEARCH(EL$1,Data!$G135)),        "",          ";" &amp; VLOOKUP(EL$1,Data!$K:$M,3, FALSE) &amp; ",""" &amp; VLOOKUP(EL$1,Data!$K:$L,2, FALSE) &amp; """;"   )             )</f>
        <v/>
      </c>
      <c r="EM134" t="str">
        <f>IF(Data!$K135=EM$1, "",             IF(ISERR(SEARCH(EM$1,Data!$G135)),        "",          ";" &amp; VLOOKUP(EM$1,Data!$K:$M,3, FALSE) &amp; ",""" &amp; VLOOKUP(EM$1,Data!$K:$L,2, FALSE) &amp; """;"   )             )</f>
        <v/>
      </c>
      <c r="EN134" t="str">
        <f>IF(Data!$K135=EN$1, "",             IF(ISERR(SEARCH(EN$1,Data!$G135)),        "",          ";" &amp; VLOOKUP(EN$1,Data!$K:$M,3, FALSE) &amp; ",""" &amp; VLOOKUP(EN$1,Data!$K:$L,2, FALSE) &amp; """;"   )             )</f>
        <v/>
      </c>
      <c r="EO134" t="str">
        <f>IF(Data!$K135=EO$1, "",             IF(ISERR(SEARCH(EO$1,Data!$G135)),        "",          ";" &amp; VLOOKUP(EO$1,Data!$K:$M,3, FALSE) &amp; ",""" &amp; VLOOKUP(EO$1,Data!$K:$L,2, FALSE) &amp; """;"   )             )</f>
        <v/>
      </c>
      <c r="EP134" t="str">
        <f>IF(Data!$K135=EP$1, "",             IF(ISERR(SEARCH(EP$1,Data!$G135)),        "",          ";" &amp; VLOOKUP(EP$1,Data!$K:$M,3, FALSE) &amp; ",""" &amp; VLOOKUP(EP$1,Data!$K:$L,2, FALSE) &amp; """;"   )             )</f>
        <v/>
      </c>
      <c r="EQ134" t="str">
        <f>IF(Data!$K135=EQ$1, "",             IF(ISERR(SEARCH(EQ$1,Data!$G135)),        "",          ";" &amp; VLOOKUP(EQ$1,Data!$K:$M,3, FALSE) &amp; ",""" &amp; VLOOKUP(EQ$1,Data!$K:$L,2, FALSE) &amp; """;"   )             )</f>
        <v/>
      </c>
      <c r="ER134" t="str">
        <f>IF(Data!$K135=ER$1, "",             IF(ISERR(SEARCH(ER$1,Data!$G135)),        "",          ";" &amp; VLOOKUP(ER$1,Data!$K:$M,3, FALSE) &amp; ",""" &amp; VLOOKUP(ER$1,Data!$K:$L,2, FALSE) &amp; """;"   )             )</f>
        <v/>
      </c>
      <c r="ES134" t="str">
        <f>IF(Data!$K135=ES$1, "",             IF(ISERR(SEARCH(ES$1,Data!$G135)),        "",          ";" &amp; VLOOKUP(ES$1,Data!$K:$M,3, FALSE) &amp; ",""" &amp; VLOOKUP(ES$1,Data!$K:$L,2, FALSE) &amp; """;"   )             )</f>
        <v/>
      </c>
      <c r="ET134" t="str">
        <f>IF(Data!$K135=ET$1, "",             IF(ISERR(SEARCH(ET$1,Data!$G135)),        "",          ";" &amp; VLOOKUP(ET$1,Data!$K:$M,3, FALSE) &amp; ",""" &amp; VLOOKUP(ET$1,Data!$K:$L,2, FALSE) &amp; """;"   )             )</f>
        <v/>
      </c>
      <c r="EU134" t="str">
        <f>IF(Data!$K135=EU$1, "",             IF(ISERR(SEARCH(EU$1,Data!$G135)),        "",          ";" &amp; VLOOKUP(EU$1,Data!$K:$M,3, FALSE) &amp; ",""" &amp; VLOOKUP(EU$1,Data!$K:$L,2, FALSE) &amp; """;"   )             )</f>
        <v/>
      </c>
      <c r="EV134" t="str">
        <f>IF(Data!$K135=EV$1, "",             IF(ISERR(SEARCH(EV$1,Data!$G135)),        "",          ";" &amp; VLOOKUP(EV$1,Data!$K:$M,3, FALSE) &amp; ",""" &amp; VLOOKUP(EV$1,Data!$K:$L,2, FALSE) &amp; """;"   )             )</f>
        <v/>
      </c>
      <c r="EW134" t="str">
        <f>IF(Data!$K135=EW$1, "",             IF(ISERR(SEARCH(EW$1,Data!$G135)),        "",          ";" &amp; VLOOKUP(EW$1,Data!$K:$M,3, FALSE) &amp; ",""" &amp; VLOOKUP(EW$1,Data!$K:$L,2, FALSE) &amp; """;"   )             )</f>
        <v/>
      </c>
      <c r="EX134" t="str">
        <f>IF(Data!$K135=EX$1, "",             IF(ISERR(SEARCH(EX$1,Data!$G135)),        "",          ";" &amp; VLOOKUP(EX$1,Data!$K:$M,3, FALSE) &amp; ",""" &amp; VLOOKUP(EX$1,Data!$K:$L,2, FALSE) &amp; """;"   )             )</f>
        <v/>
      </c>
      <c r="EY134" t="str">
        <f>IF(Data!$K135=EY$1, "",             IF(ISERR(SEARCH(EY$1,Data!$G135)),        "",          ";" &amp; VLOOKUP(EY$1,Data!$K:$M,3, FALSE) &amp; ",""" &amp; VLOOKUP(EY$1,Data!$K:$L,2, FALSE) &amp; """;"   )             )</f>
        <v/>
      </c>
      <c r="EZ134" t="str">
        <f>IF(Data!$K135=EZ$1, "",             IF(ISERR(SEARCH(EZ$1,Data!$G135)),        "",          ";" &amp; VLOOKUP(EZ$1,Data!$K:$M,3, FALSE) &amp; ",""" &amp; VLOOKUP(EZ$1,Data!$K:$L,2, FALSE) &amp; """;"   )             )</f>
        <v/>
      </c>
      <c r="FA134" t="str">
        <f>IF(Data!$K135=FA$1, "",             IF(ISERR(SEARCH(FA$1,Data!$G135)),        "",          ";" &amp; VLOOKUP(FA$1,Data!$K:$M,3, FALSE) &amp; ",""" &amp; VLOOKUP(FA$1,Data!$K:$L,2, FALSE) &amp; """;"   )             )</f>
        <v/>
      </c>
      <c r="FB134" t="str">
        <f>IF(Data!$K135=FB$1, "",             IF(ISERR(SEARCH(FB$1,Data!$G135)),        "",          ";" &amp; VLOOKUP(FB$1,Data!$K:$M,3, FALSE) &amp; ",""" &amp; VLOOKUP(FB$1,Data!$K:$L,2, FALSE) &amp; """;"   )             )</f>
        <v/>
      </c>
      <c r="FC134" t="str">
        <f>IF(Data!$K135=FC$1, "",             IF(ISERR(SEARCH(FC$1,Data!$G135)),        "",          ";" &amp; VLOOKUP(FC$1,Data!$K:$M,3, FALSE) &amp; ",""" &amp; VLOOKUP(FC$1,Data!$K:$L,2, FALSE) &amp; """;"   )             )</f>
        <v/>
      </c>
      <c r="FD134" t="str">
        <f>IF(Data!$K135=FD$1, "",             IF(ISERR(SEARCH(FD$1,Data!$G135)),        "",          ";" &amp; VLOOKUP(FD$1,Data!$K:$M,3, FALSE) &amp; ",""" &amp; VLOOKUP(FD$1,Data!$K:$L,2, FALSE) &amp; """;"   )             )</f>
        <v/>
      </c>
      <c r="FE134" t="str">
        <f>IF(Data!$K135=FE$1, "",             IF(ISERR(SEARCH(FE$1,Data!$G135)),        "",          ";" &amp; VLOOKUP(FE$1,Data!$K:$M,3, FALSE) &amp; ",""" &amp; VLOOKUP(FE$1,Data!$K:$L,2, FALSE) &amp; """;"   )             )</f>
        <v/>
      </c>
      <c r="FF134" t="str">
        <f>IF(Data!$K135=FF$1, "",             IF(ISERR(SEARCH(FF$1,Data!$G135)),        "",          ";" &amp; VLOOKUP(FF$1,Data!$K:$M,3, FALSE) &amp; ",""" &amp; VLOOKUP(FF$1,Data!$K:$L,2, FALSE) &amp; """;"   )             )</f>
        <v/>
      </c>
      <c r="FG134" t="str">
        <f>IF(Data!$K135=FG$1, "",             IF(ISERR(SEARCH(FG$1,Data!$G135)),        "",          ";" &amp; VLOOKUP(FG$1,Data!$K:$M,3, FALSE) &amp; ",""" &amp; VLOOKUP(FG$1,Data!$K:$L,2, FALSE) &amp; """;"   )             )</f>
        <v/>
      </c>
      <c r="FH134" t="str">
        <f>IF(Data!$K135=FH$1, "",             IF(ISERR(SEARCH(FH$1,Data!$G135)),        "",          ";" &amp; VLOOKUP(FH$1,Data!$K:$M,3, FALSE) &amp; ",""" &amp; VLOOKUP(FH$1,Data!$K:$L,2, FALSE) &amp; """;"   )             )</f>
        <v/>
      </c>
      <c r="FI134" t="str">
        <f>IF(Data!$K135=FI$1, "",             IF(ISERR(SEARCH(FI$1,Data!$G135)),        "",          ";" &amp; VLOOKUP(FI$1,Data!$K:$M,3, FALSE) &amp; ",""" &amp; VLOOKUP(FI$1,Data!$K:$L,2, FALSE) &amp; """;"   )             )</f>
        <v/>
      </c>
      <c r="FJ134" t="str">
        <f>IF(Data!$K135=FJ$1, "",             IF(ISERR(SEARCH(FJ$1,Data!$G135)),        "",          ";" &amp; VLOOKUP(FJ$1,Data!$K:$M,3, FALSE) &amp; ",""" &amp; VLOOKUP(FJ$1,Data!$K:$L,2, FALSE) &amp; """;"   )             )</f>
        <v/>
      </c>
      <c r="FK134" t="str">
        <f>IF(Data!$K135=FK$1, "",             IF(ISERR(SEARCH(FK$1,Data!$G135)),        "",          ";" &amp; VLOOKUP(FK$1,Data!$K:$M,3, FALSE) &amp; ",""" &amp; VLOOKUP(FK$1,Data!$K:$L,2, FALSE) &amp; """;"   )             )</f>
        <v/>
      </c>
      <c r="FL134" t="str">
        <f>IF(Data!$K135=FL$1, "",             IF(ISERR(SEARCH(FL$1,Data!$G135)),        "",          ";" &amp; VLOOKUP(FL$1,Data!$K:$M,3, FALSE) &amp; ",""" &amp; VLOOKUP(FL$1,Data!$K:$L,2, FALSE) &amp; """;"   )             )</f>
        <v/>
      </c>
      <c r="FM134" t="str">
        <f>IF(Data!$K135=FM$1, "",             IF(ISERR(SEARCH(FM$1,Data!$G135)),        "",          ";" &amp; VLOOKUP(FM$1,Data!$K:$M,3, FALSE) &amp; ",""" &amp; VLOOKUP(FM$1,Data!$K:$L,2, FALSE) &amp; """;"   )             )</f>
        <v/>
      </c>
      <c r="FN134" t="str">
        <f>IF(Data!$K135=FN$1, "",             IF(ISERR(SEARCH(FN$1,Data!$G135)),        "",          ";" &amp; VLOOKUP(FN$1,Data!$K:$M,3, FALSE) &amp; ",""" &amp; VLOOKUP(FN$1,Data!$K:$L,2, FALSE) &amp; """;"   )             )</f>
        <v/>
      </c>
      <c r="FO134" t="str">
        <f>IF(Data!$K135=FO$1, "",             IF(ISERR(SEARCH(FO$1,Data!$G135)),        "",          ";" &amp; VLOOKUP(FO$1,Data!$K:$M,3, FALSE) &amp; ",""" &amp; VLOOKUP(FO$1,Data!$K:$L,2, FALSE) &amp; """;"   )             )</f>
        <v/>
      </c>
      <c r="FP134" t="str">
        <f>IF(Data!$K135=FP$1, "",             IF(ISERR(SEARCH(FP$1,Data!$G135)),        "",          ";" &amp; VLOOKUP(FP$1,Data!$K:$M,3, FALSE) &amp; ",""" &amp; VLOOKUP(FP$1,Data!$K:$L,2, FALSE) &amp; """;"   )             )</f>
        <v/>
      </c>
      <c r="FQ134" t="str">
        <f>IF(Data!$K135=FQ$1, "",             IF(ISERR(SEARCH(FQ$1,Data!$G135)),        "",          ";" &amp; VLOOKUP(FQ$1,Data!$K:$M,3, FALSE) &amp; ",""" &amp; VLOOKUP(FQ$1,Data!$K:$L,2, FALSE) &amp; """;"   )             )</f>
        <v/>
      </c>
      <c r="FR134" t="str">
        <f>IF(Data!$K135=FR$1, "",             IF(ISERR(SEARCH(FR$1,Data!$G135)),        "",          ";" &amp; VLOOKUP(FR$1,Data!$K:$M,3, FALSE) &amp; ",""" &amp; VLOOKUP(FR$1,Data!$K:$L,2, FALSE) &amp; """;"   )             )</f>
        <v/>
      </c>
      <c r="FS134" t="str">
        <f>IF(Data!$K135=FS$1, "",             IF(ISERR(SEARCH(FS$1,Data!$G135)),        "",          ";" &amp; VLOOKUP(FS$1,Data!$K:$M,3, FALSE) &amp; ",""" &amp; VLOOKUP(FS$1,Data!$K:$L,2, FALSE) &amp; """;"   )             )</f>
        <v/>
      </c>
      <c r="FT134" t="str">
        <f>IF(Data!$K135=FT$1, "",             IF(ISERR(SEARCH(FT$1,Data!$G135)),        "",          ";" &amp; VLOOKUP(FT$1,Data!$K:$M,3, FALSE) &amp; ",""" &amp; VLOOKUP(FT$1,Data!$K:$L,2, FALSE) &amp; """;"   )             )</f>
        <v/>
      </c>
      <c r="FU134" t="str">
        <f>IF(Data!$K135=FU$1, "",             IF(ISERR(SEARCH(FU$1,Data!$G135)),        "",          ";" &amp; VLOOKUP(FU$1,Data!$K:$M,3, FALSE) &amp; ",""" &amp; VLOOKUP(FU$1,Data!$K:$L,2, FALSE) &amp; """;"   )             )</f>
        <v/>
      </c>
      <c r="FV134" t="str">
        <f>IF(Data!$K135=FV$1, "",             IF(ISERR(SEARCH(FV$1,Data!$G135)),        "",          ";" &amp; VLOOKUP(FV$1,Data!$K:$M,3, FALSE) &amp; ",""" &amp; VLOOKUP(FV$1,Data!$K:$L,2, FALSE) &amp; """;"   )             )</f>
        <v/>
      </c>
      <c r="FW134" t="str">
        <f>IF(Data!$K135=FW$1, "",             IF(ISERR(SEARCH(FW$1,Data!$G135)),        "",          ";" &amp; VLOOKUP(FW$1,Data!$K:$M,3, FALSE) &amp; ",""" &amp; VLOOKUP(FW$1,Data!$K:$L,2, FALSE) &amp; """;"   )             )</f>
        <v/>
      </c>
      <c r="FX134" t="str">
        <f>IF(Data!$K135=FX$1, "",             IF(ISERR(SEARCH(FX$1,Data!$G135)),        "",          ";" &amp; VLOOKUP(FX$1,Data!$K:$M,3, FALSE) &amp; ",""" &amp; VLOOKUP(FX$1,Data!$K:$L,2, FALSE) &amp; """;"   )             )</f>
        <v/>
      </c>
      <c r="FY134" t="str">
        <f>IF(Data!$K135=FY$1, "",             IF(ISERR(SEARCH(FY$1,Data!$G135)),        "",          ";" &amp; VLOOKUP(FY$1,Data!$K:$M,3, FALSE) &amp; ",""" &amp; VLOOKUP(FY$1,Data!$K:$L,2, FALSE) &amp; """;"   )             )</f>
        <v/>
      </c>
      <c r="FZ134" t="str">
        <f>IF(Data!$K135=FZ$1, "",             IF(ISERR(SEARCH(FZ$1,Data!$G135)),        "",          ";" &amp; VLOOKUP(FZ$1,Data!$K:$M,3, FALSE) &amp; ",""" &amp; VLOOKUP(FZ$1,Data!$K:$L,2, FALSE) &amp; """;"   )             )</f>
        <v/>
      </c>
      <c r="GA134" t="str">
        <f>IF(Data!$K135=GA$1, "",             IF(ISERR(SEARCH(GA$1,Data!$G135)),        "",          ";" &amp; VLOOKUP(GA$1,Data!$K:$M,3, FALSE) &amp; ",""" &amp; VLOOKUP(GA$1,Data!$K:$L,2, FALSE) &amp; """;"   )             )</f>
        <v/>
      </c>
      <c r="GB134" t="str">
        <f>IF(Data!$K135=GB$1, "",             IF(ISERR(SEARCH(GB$1,Data!$G135)),        "",          ";" &amp; VLOOKUP(GB$1,Data!$K:$M,3, FALSE) &amp; ",""" &amp; VLOOKUP(GB$1,Data!$K:$L,2, FALSE) &amp; """;"   )             )</f>
        <v/>
      </c>
      <c r="GC134" t="str">
        <f>IF(Data!$K135=GC$1, "",             IF(ISERR(SEARCH(GC$1,Data!$G135)),        "",          ";" &amp; VLOOKUP(GC$1,Data!$K:$M,3, FALSE) &amp; ",""" &amp; VLOOKUP(GC$1,Data!$K:$L,2, FALSE) &amp; """;"   )             )</f>
        <v/>
      </c>
      <c r="GD134" t="str">
        <f>IF(Data!$K135=GD$1, "",             IF(ISERR(SEARCH(GD$1,Data!$G135)),        "",          ";" &amp; VLOOKUP(GD$1,Data!$K:$M,3, FALSE) &amp; ",""" &amp; VLOOKUP(GD$1,Data!$K:$L,2, FALSE) &amp; """;"   )             )</f>
        <v/>
      </c>
      <c r="GE134" t="str">
        <f>IF(Data!$K135=GE$1, "",             IF(ISERR(SEARCH(GE$1,Data!$G135)),        "",          ";" &amp; VLOOKUP(GE$1,Data!$K:$M,3, FALSE) &amp; ",""" &amp; VLOOKUP(GE$1,Data!$K:$L,2, FALSE) &amp; """;"   )             )</f>
        <v/>
      </c>
      <c r="GF134" t="str">
        <f>IF(Data!$K135=GF$1, "",             IF(ISERR(SEARCH(GF$1,Data!$G135)),        "",          ";" &amp; VLOOKUP(GF$1,Data!$K:$M,3, FALSE) &amp; ",""" &amp; VLOOKUP(GF$1,Data!$K:$L,2, FALSE) &amp; """;"   )             )</f>
        <v/>
      </c>
      <c r="GG134" t="str">
        <f>IF(Data!$K135=GG$1, "",             IF(ISERR(SEARCH(GG$1,Data!$G135)),        "",          ";" &amp; VLOOKUP(GG$1,Data!$K:$M,3, FALSE) &amp; ",""" &amp; VLOOKUP(GG$1,Data!$K:$L,2, FALSE) &amp; """;"   )             )</f>
        <v/>
      </c>
      <c r="GH134" t="str">
        <f>IF(Data!$K135=GH$1, "",             IF(ISERR(SEARCH(GH$1,Data!$G135)),        "",          ";" &amp; VLOOKUP(GH$1,Data!$K:$M,3, FALSE) &amp; ",""" &amp; VLOOKUP(GH$1,Data!$K:$L,2, FALSE) &amp; """;"   )             )</f>
        <v/>
      </c>
      <c r="GI134" t="str">
        <f>IF(Data!$K135=GI$1, "",             IF(ISERR(SEARCH(GI$1,Data!$G135)),        "",          ";" &amp; VLOOKUP(GI$1,Data!$K:$M,3, FALSE) &amp; ",""" &amp; VLOOKUP(GI$1,Data!$K:$L,2, FALSE) &amp; """;"   )             )</f>
        <v/>
      </c>
      <c r="GJ134" t="str">
        <f>IF(Data!$K135=GJ$1, "",             IF(ISERR(SEARCH(GJ$1,Data!$G135)),        "",          ";" &amp; VLOOKUP(GJ$1,Data!$K:$M,3, FALSE) &amp; ",""" &amp; VLOOKUP(GJ$1,Data!$K:$L,2, FALSE) &amp; """;"   )             )</f>
        <v/>
      </c>
      <c r="GK134" t="str">
        <f>IF(Data!$K135=GK$1, "",             IF(ISERR(SEARCH(GK$1,Data!$G135)),        "",          ";" &amp; VLOOKUP(GK$1,Data!$K:$M,3, FALSE) &amp; ",""" &amp; VLOOKUP(GK$1,Data!$K:$L,2, FALSE) &amp; """;"   )             )</f>
        <v/>
      </c>
      <c r="GL134" t="str">
        <f>IF(Data!$K135=GL$1, "",             IF(ISERR(SEARCH(GL$1,Data!$G135)),        "",          ";" &amp; VLOOKUP(GL$1,Data!$K:$M,3, FALSE) &amp; ",""" &amp; VLOOKUP(GL$1,Data!$K:$L,2, FALSE) &amp; """;"   )             )</f>
        <v/>
      </c>
      <c r="GM134" t="str">
        <f>IF(Data!$K135=GM$1, "",             IF(ISERR(SEARCH(GM$1,Data!$G135)),        "",          ";" &amp; VLOOKUP(GM$1,Data!$K:$M,3, FALSE) &amp; ",""" &amp; VLOOKUP(GM$1,Data!$K:$L,2, FALSE) &amp; """;"   )             )</f>
        <v/>
      </c>
      <c r="GN134" t="str">
        <f>IF(Data!$K135=GN$1, "",             IF(ISERR(SEARCH(GN$1,Data!$G135)),        "",          ";" &amp; VLOOKUP(GN$1,Data!$K:$M,3, FALSE) &amp; ",""" &amp; VLOOKUP(GN$1,Data!$K:$L,2, FALSE) &amp; """;"   )             )</f>
        <v/>
      </c>
      <c r="GO134" t="str">
        <f>IF(Data!$K135=GO$1, "",             IF(ISERR(SEARCH(GO$1,Data!$G135)),        "",          ";" &amp; VLOOKUP(GO$1,Data!$K:$M,3, FALSE) &amp; ",""" &amp; VLOOKUP(GO$1,Data!$K:$L,2, FALSE) &amp; """;"   )             )</f>
        <v/>
      </c>
      <c r="GP134" t="str">
        <f>IF(Data!$K135=GP$1, "",             IF(ISERR(SEARCH(GP$1,Data!$G135)),        "",          ";" &amp; VLOOKUP(GP$1,Data!$K:$M,3, FALSE) &amp; ",""" &amp; VLOOKUP(GP$1,Data!$K:$L,2, FALSE) &amp; """;"   )             )</f>
        <v/>
      </c>
      <c r="GQ134" t="str">
        <f>IF(Data!$K135=GQ$1, "",             IF(ISERR(SEARCH(GQ$1,Data!$G135)),        "",          ";" &amp; VLOOKUP(GQ$1,Data!$K:$M,3, FALSE) &amp; ",""" &amp; VLOOKUP(GQ$1,Data!$K:$L,2, FALSE) &amp; """;"   )             )</f>
        <v/>
      </c>
      <c r="GR134" t="str">
        <f>IF(Data!$K135=GR$1, "",             IF(ISERR(SEARCH(GR$1,Data!$G135)),        "",          ";" &amp; VLOOKUP(GR$1,Data!$K:$M,3, FALSE) &amp; ",""" &amp; VLOOKUP(GR$1,Data!$K:$L,2, FALSE) &amp; """;"   )             )</f>
        <v/>
      </c>
      <c r="GS134" t="str">
        <f>IF(Data!$K135=GS$1, "",             IF(ISERR(SEARCH(GS$1,Data!$G135)),        "",          ";" &amp; VLOOKUP(GS$1,Data!$K:$M,3, FALSE) &amp; ",""" &amp; VLOOKUP(GS$1,Data!$K:$L,2, FALSE) &amp; """;"   )             )</f>
        <v/>
      </c>
      <c r="GT134" t="str">
        <f>IF(Data!$K135=GT$1, "",             IF(ISERR(SEARCH(GT$1,Data!$G135)),        "",          ";" &amp; VLOOKUP(GT$1,Data!$K:$M,3, FALSE) &amp; ",""" &amp; VLOOKUP(GT$1,Data!$K:$L,2, FALSE) &amp; """;"   )             )</f>
        <v/>
      </c>
      <c r="GU134" t="str">
        <f>IF(Data!$K135=GU$1, "",             IF(ISERR(SEARCH(GU$1,Data!$G135)),        "",          ";" &amp; VLOOKUP(GU$1,Data!$K:$M,3, FALSE) &amp; ",""" &amp; VLOOKUP(GU$1,Data!$K:$L,2, FALSE) &amp; """;"   )             )</f>
        <v/>
      </c>
      <c r="GV134" t="str">
        <f>IF(Data!$K135=GV$1, "",             IF(ISERR(SEARCH(GV$1,Data!$G135)),        "",          ";" &amp; VLOOKUP(GV$1,Data!$K:$M,3, FALSE) &amp; ",""" &amp; VLOOKUP(GV$1,Data!$K:$L,2, FALSE) &amp; """;"   )             )</f>
        <v/>
      </c>
      <c r="GW134" t="str">
        <f>IF(Data!$K135=GW$1, "",             IF(ISERR(SEARCH(GW$1,Data!$G135)),        "",          ";" &amp; VLOOKUP(GW$1,Data!$K:$M,3, FALSE) &amp; ",""" &amp; VLOOKUP(GW$1,Data!$K:$L,2, FALSE) &amp; """;"   )             )</f>
        <v/>
      </c>
      <c r="GX134" t="str">
        <f>IF(Data!$K135=GX$1, "",             IF(ISERR(SEARCH(GX$1,Data!$G135)),        "",          ";" &amp; VLOOKUP(GX$1,Data!$K:$M,3, FALSE) &amp; ",""" &amp; VLOOKUP(GX$1,Data!$K:$L,2, FALSE) &amp; """;"   )             )</f>
        <v/>
      </c>
      <c r="GY134" t="str">
        <f>IF(Data!$K135=GY$1, "",             IF(ISERR(SEARCH(GY$1,Data!$G135)),        "",          ";" &amp; VLOOKUP(GY$1,Data!$K:$M,3, FALSE) &amp; ",""" &amp; VLOOKUP(GY$1,Data!$K:$L,2, FALSE) &amp; """;"   )             )</f>
        <v/>
      </c>
      <c r="GZ134" t="str">
        <f>IF(Data!$K135=GZ$1, "",             IF(ISERR(SEARCH(GZ$1,Data!$G135)),        "",          ";" &amp; VLOOKUP(GZ$1,Data!$K:$M,3, FALSE) &amp; ",""" &amp; VLOOKUP(GZ$1,Data!$K:$L,2, FALSE) &amp; """;"   )             )</f>
        <v/>
      </c>
      <c r="HA134" t="str">
        <f>IF(Data!$K135=HA$1, "",             IF(ISERR(SEARCH(HA$1,Data!$G135)),        "",          ";" &amp; VLOOKUP(HA$1,Data!$K:$M,3, FALSE) &amp; ",""" &amp; VLOOKUP(HA$1,Data!$K:$L,2, FALSE) &amp; """;"   )             )</f>
        <v/>
      </c>
      <c r="HB134" t="str">
        <f>IF(Data!$K135=HB$1, "",             IF(ISERR(SEARCH(HB$1,Data!$G135)),        "",          ";" &amp; VLOOKUP(HB$1,Data!$K:$M,3, FALSE) &amp; ",""" &amp; VLOOKUP(HB$1,Data!$K:$L,2, FALSE) &amp; """;"   )             )</f>
        <v/>
      </c>
      <c r="HC134" t="str">
        <f>IF(Data!$K135=HC$1, "",             IF(ISERR(SEARCH(HC$1,Data!$G135)),        "",          ";" &amp; VLOOKUP(HC$1,Data!$K:$M,3, FALSE) &amp; ",""" &amp; VLOOKUP(HC$1,Data!$K:$L,2, FALSE) &amp; """;"   )             )</f>
        <v/>
      </c>
      <c r="HD134" t="str">
        <f>IF(Data!$K135=HD$1, "",             IF(ISERR(SEARCH(HD$1,Data!$G135)),        "",          ";" &amp; VLOOKUP(HD$1,Data!$K:$M,3, FALSE) &amp; ",""" &amp; VLOOKUP(HD$1,Data!$K:$L,2, FALSE) &amp; """;"   )             )</f>
        <v/>
      </c>
      <c r="HE134" t="str">
        <f>IF(Data!$K135=HE$1, "",             IF(ISERR(SEARCH(HE$1,Data!$G135)),        "",          ";" &amp; VLOOKUP(HE$1,Data!$K:$M,3, FALSE) &amp; ",""" &amp; VLOOKUP(HE$1,Data!$K:$L,2, FALSE) &amp; """;"   )             )</f>
        <v/>
      </c>
      <c r="HF134" t="str">
        <f>IF(Data!$K135=HF$1, "",             IF(ISERR(SEARCH(HF$1,Data!$G135)),        "",          ";" &amp; VLOOKUP(HF$1,Data!$K:$M,3, FALSE) &amp; ",""" &amp; VLOOKUP(HF$1,Data!$K:$L,2, FALSE) &amp; """;"   )             )</f>
        <v/>
      </c>
      <c r="HG134" t="str">
        <f>IF(Data!$K135=HG$1, "",             IF(ISERR(SEARCH(HG$1,Data!$G135)),        "",          ";" &amp; VLOOKUP(HG$1,Data!$K:$M,3, FALSE) &amp; ",""" &amp; VLOOKUP(HG$1,Data!$K:$L,2, FALSE) &amp; """;"   )             )</f>
        <v/>
      </c>
      <c r="HH134" t="str">
        <f>IF(Data!$K135=HH$1, "",             IF(ISERR(SEARCH(HH$1,Data!$G135)),        "",          ";" &amp; VLOOKUP(HH$1,Data!$K:$M,3, FALSE) &amp; ",""" &amp; VLOOKUP(HH$1,Data!$K:$L,2, FALSE) &amp; """;"   )             )</f>
        <v/>
      </c>
      <c r="HI134" t="str">
        <f>IF(Data!$K135=HI$1, "",             IF(ISERR(SEARCH(HI$1,Data!$G135)),        "",          ";" &amp; VLOOKUP(HI$1,Data!$K:$M,3, FALSE) &amp; ",""" &amp; VLOOKUP(HI$1,Data!$K:$L,2, FALSE) &amp; """;"   )             )</f>
        <v/>
      </c>
      <c r="HJ134" t="str">
        <f>IF(Data!$K135=HJ$1, "",             IF(ISERR(SEARCH(HJ$1,Data!$G135)),        "",          ";" &amp; VLOOKUP(HJ$1,Data!$K:$M,3, FALSE) &amp; ",""" &amp; VLOOKUP(HJ$1,Data!$K:$L,2, FALSE) &amp; """;"   )             )</f>
        <v/>
      </c>
      <c r="HK134" t="str">
        <f>IF(Data!$K135=HK$1, "",             IF(ISERR(SEARCH(HK$1,Data!$G135)),        "",          ";" &amp; VLOOKUP(HK$1,Data!$K:$M,3, FALSE) &amp; ",""" &amp; VLOOKUP(HK$1,Data!$K:$L,2, FALSE) &amp; """;"   )             )</f>
        <v/>
      </c>
      <c r="HL134" t="str">
        <f>IF(Data!$K135=HL$1, "",             IF(ISERR(SEARCH(HL$1,Data!$G135)),        "",          ";" &amp; VLOOKUP(HL$1,Data!$K:$M,3, FALSE) &amp; ",""" &amp; VLOOKUP(HL$1,Data!$K:$L,2, FALSE) &amp; """;"   )             )</f>
        <v/>
      </c>
      <c r="HM134" t="str">
        <f>IF(Data!$K135=HM$1, "",             IF(ISERR(SEARCH(HM$1,Data!$G135)),        "",          ";" &amp; VLOOKUP(HM$1,Data!$K:$M,3, FALSE) &amp; ",""" &amp; VLOOKUP(HM$1,Data!$K:$L,2, FALSE) &amp; """;"   )             )</f>
        <v/>
      </c>
      <c r="HN134" t="str">
        <f>IF(Data!$K135=HN$1, "",             IF(ISERR(SEARCH(HN$1,Data!$G135)),        "",          ";" &amp; VLOOKUP(HN$1,Data!$K:$M,3, FALSE) &amp; ",""" &amp; VLOOKUP(HN$1,Data!$K:$L,2, FALSE) &amp; """;"   )             )</f>
        <v/>
      </c>
      <c r="HO134" t="str">
        <f>IF(Data!$K135=HO$1, "",             IF(ISERR(SEARCH(HO$1,Data!$G135)),        "",          ";" &amp; VLOOKUP(HO$1,Data!$K:$M,3, FALSE) &amp; ",""" &amp; VLOOKUP(HO$1,Data!$K:$L,2, FALSE) &amp; """;"   )             )</f>
        <v/>
      </c>
      <c r="HP134" t="str">
        <f>IF(Data!$K135=HP$1, "",             IF(ISERR(SEARCH(HP$1,Data!$G135)),        "",          ";" &amp; VLOOKUP(HP$1,Data!$K:$M,3, FALSE) &amp; ",""" &amp; VLOOKUP(HP$1,Data!$K:$L,2, FALSE) &amp; """;"   )             )</f>
        <v/>
      </c>
      <c r="HQ134" t="str">
        <f>IF(Data!$K135=HQ$1, "",             IF(ISERR(SEARCH(HQ$1,Data!$G135)),        "",          ";" &amp; VLOOKUP(HQ$1,Data!$K:$M,3, FALSE) &amp; ",""" &amp; VLOOKUP(HQ$1,Data!$K:$L,2, FALSE) &amp; """;"   )             )</f>
        <v>;213,"HUMAN";</v>
      </c>
      <c r="HR134" t="str">
        <f>IF(Data!$K135=HR$1, "",             IF(ISERR(SEARCH(HR$1,Data!$G135)),        "",          ";" &amp; VLOOKUP(HR$1,Data!$K:$M,3, FALSE) &amp; ",""" &amp; VLOOKUP(HR$1,Data!$K:$L,2, FALSE) &amp; """;"   )             )</f>
        <v/>
      </c>
      <c r="HS134" t="str">
        <f>IF(Data!$K135=HS$1, "",             IF(ISERR(SEARCH(HS$1,Data!$G135)),        "",          ";" &amp; VLOOKUP(HS$1,Data!$K:$M,3, FALSE) &amp; ",""" &amp; VLOOKUP(HS$1,Data!$K:$L,2, FALSE) &amp; """;"   )             )</f>
        <v/>
      </c>
      <c r="HT134" t="str">
        <f>IF(Data!$K135=HT$1, "",             IF(ISERR(SEARCH(HT$1,Data!$G135)),        "",          ";" &amp; VLOOKUP(HT$1,Data!$K:$M,3, FALSE) &amp; ",""" &amp; VLOOKUP(HT$1,Data!$K:$L,2, FALSE) &amp; """;"   )             )</f>
        <v/>
      </c>
      <c r="HU134" t="str">
        <f>IF(Data!$K135=HU$1, "",             IF(ISERR(SEARCH(HU$1,Data!$G135)),        "",          ";" &amp; VLOOKUP(HU$1,Data!$K:$M,3, FALSE) &amp; ",""" &amp; VLOOKUP(HU$1,Data!$K:$L,2, FALSE) &amp; """;"   )             )</f>
        <v/>
      </c>
      <c r="HV134" t="str">
        <f>IF(Data!$K135=HV$1, "",             IF(ISERR(SEARCH(HV$1,Data!$G135)),        "",          ";" &amp; VLOOKUP(HV$1,Data!$K:$M,3, FALSE) &amp; ",""" &amp; VLOOKUP(HV$1,Data!$K:$L,2, FALSE) &amp; """;"   )             )</f>
        <v/>
      </c>
      <c r="HW134" t="str">
        <f>IF(Data!$K135=HW$1, "",             IF(ISERR(SEARCH(HW$1,Data!$G135)),        "",          ";" &amp; VLOOKUP(HW$1,Data!$K:$M,3, FALSE) &amp; ",""" &amp; VLOOKUP(HW$1,Data!$K:$L,2, FALSE) &amp; """;"   )             )</f>
        <v/>
      </c>
      <c r="HX134" t="str">
        <f>IF(Data!$K135=HX$1, "",             IF(ISERR(SEARCH(HX$1,Data!$G135)),        "",          ";" &amp; VLOOKUP(HX$1,Data!$K:$M,3, FALSE) &amp; ",""" &amp; VLOOKUP(HX$1,Data!$K:$L,2, FALSE) &amp; """;"   )             )</f>
        <v/>
      </c>
      <c r="HY134" t="str">
        <f>IF(Data!$K135=HY$1, "",             IF(ISERR(SEARCH(HY$1,Data!$G135)),        "",          ";" &amp; VLOOKUP(HY$1,Data!$K:$M,3, FALSE) &amp; ",""" &amp; VLOOKUP(HY$1,Data!$K:$L,2, FALSE) &amp; """;"   )             )</f>
        <v/>
      </c>
      <c r="HZ134" t="str">
        <f>IF(Data!$K135=HZ$1, "",             IF(ISERR(SEARCH(HZ$1,Data!$G135)),        "",          ";" &amp; VLOOKUP(HZ$1,Data!$K:$M,3, FALSE) &amp; ",""" &amp; VLOOKUP(HZ$1,Data!$K:$L,2, FALSE) &amp; """;"   )             )</f>
        <v/>
      </c>
      <c r="IA134" t="str">
        <f>IF(Data!$K135=IA$1, "",             IF(ISERR(SEARCH(IA$1,Data!$G135)),        "",          ";" &amp; VLOOKUP(IA$1,Data!$K:$M,3, FALSE) &amp; ",""" &amp; VLOOKUP(IA$1,Data!$K:$L,2, FALSE) &amp; """;"   )             )</f>
        <v/>
      </c>
      <c r="IB134" t="str">
        <f>IF(Data!$K135=IB$1, "",             IF(ISERR(SEARCH(IB$1,Data!$G135)),        "",          ";" &amp; VLOOKUP(IB$1,Data!$K:$M,3, FALSE) &amp; ",""" &amp; VLOOKUP(IB$1,Data!$K:$L,2, FALSE) &amp; """;"   )             )</f>
        <v/>
      </c>
      <c r="IC134" t="str">
        <f>IF(Data!$K135=IC$1, "",             IF(ISERR(SEARCH(IC$1,Data!$G135)),        "",          ";" &amp; VLOOKUP(IC$1,Data!$K:$M,3, FALSE) &amp; ",""" &amp; VLOOKUP(IC$1,Data!$K:$L,2, FALSE) &amp; """;"   )             )</f>
        <v/>
      </c>
      <c r="ID134" t="str">
        <f>IF(Data!$K135=ID$1, "",             IF(ISERR(SEARCH(ID$1,Data!$G135)),        "",          ";" &amp; VLOOKUP(ID$1,Data!$K:$M,3, FALSE) &amp; ",""" &amp; VLOOKUP(ID$1,Data!$K:$L,2, FALSE) &amp; """;"   )             )</f>
        <v/>
      </c>
      <c r="IE134" t="str">
        <f>IF(Data!$K135=IE$1, "",             IF(ISERR(SEARCH(IE$1,Data!$G135)),        "",          ";" &amp; VLOOKUP(IE$1,Data!$K:$M,3, FALSE) &amp; ",""" &amp; VLOOKUP(IE$1,Data!$K:$L,2, FALSE) &amp; """;"   )             )</f>
        <v/>
      </c>
      <c r="IF134" t="str">
        <f>IF(Data!$K135=IF$1, "",             IF(ISERR(SEARCH(IF$1,Data!$G135)),        "",          ";" &amp; VLOOKUP(IF$1,Data!$K:$M,3, FALSE) &amp; ",""" &amp; VLOOKUP(IF$1,Data!$K:$L,2, FALSE) &amp; """;"   )             )</f>
        <v/>
      </c>
      <c r="IG134" t="str">
        <f>IF(Data!$K135=IG$1, "",             IF(ISERR(SEARCH(IG$1,Data!$G135)),        "",          ";" &amp; VLOOKUP(IG$1,Data!$K:$M,3, FALSE) &amp; ",""" &amp; VLOOKUP(IG$1,Data!$K:$L,2, FALSE) &amp; """;"   )             )</f>
        <v/>
      </c>
      <c r="IH134" t="str">
        <f>IF(Data!$K135=IH$1, "",             IF(ISERR(SEARCH(IH$1,Data!$G135)),        "",          ";" &amp; VLOOKUP(IH$1,Data!$K:$M,3, FALSE) &amp; ",""" &amp; VLOOKUP(IH$1,Data!$K:$L,2, FALSE) &amp; """;"   )             )</f>
        <v/>
      </c>
      <c r="II134" t="str">
        <f>IF(Data!$K135=II$1, "",             IF(ISERR(SEARCH(II$1,Data!$G135)),        "",          ";" &amp; VLOOKUP(II$1,Data!$K:$M,3, FALSE) &amp; ",""" &amp; VLOOKUP(II$1,Data!$K:$L,2, FALSE) &amp; """;"   )             )</f>
        <v/>
      </c>
    </row>
    <row r="135" spans="1:243" x14ac:dyDescent="0.3">
      <c r="A135" t="str">
        <f>Data!K136</f>
        <v>Bazine Netal</v>
      </c>
      <c r="B135" s="15">
        <f>VLOOKUP(Tableau36[[#This Row],[Character]],Data!K:M,3,FALSE)</f>
        <v>134</v>
      </c>
      <c r="C135" s="15" t="str">
        <f>VLOOKUP(Tableau36[[#This Row],[Character]],Data!K:L,2,FALSE)</f>
        <v>HUMAN</v>
      </c>
      <c r="D135" s="15" t="str">
        <f>SUBSTITUTE(     SUBSTITUTE(Tableau36[[#This Row],[character_id,character_type,friend_id,friend_type]],",""DROID""",""),    ",""HUMAN""", "")</f>
        <v>134,2/134,102</v>
      </c>
      <c r="E135" s="15" t="str">
        <f>IF(Tableau36[[#This Row],[With char''s id]] = "", "",    MID(Tableau36[[#This Row],[With char''s id]], 2, LEN(Tableau36[[#This Row],[With char''s id]])-1))</f>
        <v>134,"HUMAN",2,"DROID"/134,"HUMAN",102,"HUMAN"</v>
      </c>
      <c r="F135" s="15" t="str">
        <f>SUBSTITUTE(Tableau36[[#This Row],[List of friend''s id]],  "/",    "/" &amp; Tableau36[[#This Row],[Character''s id]] &amp; ",""" &amp; Tableau36[[#This Row],[Type]] &amp; """,")</f>
        <v>/134,"HUMAN",2,"DROID"/134,"HUMAN",102,"HUMAN"</v>
      </c>
      <c r="G135" t="str">
        <f>IF( Tableau36[[#This Row],[removed double semi-colon]]="", "", "/" &amp; MID(Tableau36[[#This Row],[removed double semi-colon]],2,LEN(Tableau36[[#This Row],[removed double semi-colon]]) - 2) )</f>
        <v>/2,"DROID"/102,"HUMAN"</v>
      </c>
      <c r="H135" t="str">
        <f>SUBSTITUTE(Tableau36[[#This Row],[Concatenation]],";;","/")</f>
        <v>;2,"DROID"/102,"HUMAN";</v>
      </c>
      <c r="I135" t="str">
        <f>_xlfn.CONCAT(Tableau4[#This Row])</f>
        <v>;2,"DROID";;102,"HUMAN";</v>
      </c>
      <c r="M135" t="str">
        <f>IF(Data!$K136=M$1, "",             IF(ISERR(SEARCH(M$1,Data!$G136)),        "",          ";" &amp; VLOOKUP(M$1,Data!$K:$M,3, FALSE) &amp; ",""" &amp; VLOOKUP(M$1,Data!$K:$L,2, FALSE) &amp; """;"   )             )</f>
        <v/>
      </c>
      <c r="N135" t="str">
        <f>IF(Data!$K136=N$1, "",             IF(ISERR(SEARCH(N$1,Data!$G136)),        "",          ";" &amp; VLOOKUP(N$1,Data!$K:$M,3, FALSE) &amp; ",""" &amp; VLOOKUP(N$1,Data!$K:$L,2, FALSE) &amp; """;"   )             )</f>
        <v/>
      </c>
      <c r="O135" t="str">
        <f>IF(Data!$K136=O$1, "",             IF(ISERR(SEARCH(O$1,Data!$G136)),        "",          ";" &amp; VLOOKUP(O$1,Data!$K:$M,3, FALSE) &amp; ",""" &amp; VLOOKUP(O$1,Data!$K:$L,2, FALSE) &amp; """;"   )             )</f>
        <v/>
      </c>
      <c r="P135" t="str">
        <f>IF(Data!$K136=P$1, "",             IF(ISERR(SEARCH(P$1,Data!$G136)),        "",          ";" &amp; VLOOKUP(P$1,Data!$K:$M,3, FALSE) &amp; ",""" &amp; VLOOKUP(P$1,Data!$K:$L,2, FALSE) &amp; """;"   )             )</f>
        <v/>
      </c>
      <c r="Q135" t="str">
        <f>IF(Data!$K136=Q$1, "",             IF(ISERR(SEARCH(Q$1,Data!$G136)),        "",          ";" &amp; VLOOKUP(Q$1,Data!$K:$M,3, FALSE) &amp; ",""" &amp; VLOOKUP(Q$1,Data!$K:$L,2, FALSE) &amp; """;"   )             )</f>
        <v/>
      </c>
      <c r="R135" t="str">
        <f>IF(Data!$K136=R$1, "",             IF(ISERR(SEARCH(R$1,Data!$G136)),        "",          ";" &amp; VLOOKUP(R$1,Data!$K:$M,3, FALSE) &amp; ",""" &amp; VLOOKUP(R$1,Data!$K:$L,2, FALSE) &amp; """;"   )             )</f>
        <v/>
      </c>
      <c r="S135" t="str">
        <f>IF(Data!$K136=S$1, "",             IF(ISERR(SEARCH(S$1,Data!$G136)),        "",          ";" &amp; VLOOKUP(S$1,Data!$K:$M,3, FALSE) &amp; ",""" &amp; VLOOKUP(S$1,Data!$K:$L,2, FALSE) &amp; """;"   )             )</f>
        <v/>
      </c>
      <c r="T135" t="str">
        <f>IF(Data!$K136=T$1, "",             IF(ISERR(SEARCH(T$1,Data!$G136)),        "",          ";" &amp; VLOOKUP(T$1,Data!$K:$M,3, FALSE) &amp; ",""" &amp; VLOOKUP(T$1,Data!$K:$L,2, FALSE) &amp; """;"   )             )</f>
        <v/>
      </c>
      <c r="U135" t="str">
        <f>IF(Data!$K136=U$1, "",             IF(ISERR(SEARCH(U$1,Data!$G136)),        "",          ";" &amp; VLOOKUP(U$1,Data!$K:$M,3, FALSE) &amp; ",""" &amp; VLOOKUP(U$1,Data!$K:$L,2, FALSE) &amp; """;"   )             )</f>
        <v/>
      </c>
      <c r="V135" t="str">
        <f>IF(Data!$K136=V$1, "",             IF(ISERR(SEARCH(V$1,Data!$G136)),        "",          ";" &amp; VLOOKUP(V$1,Data!$K:$M,3, FALSE) &amp; ",""" &amp; VLOOKUP(V$1,Data!$K:$L,2, FALSE) &amp; """;"   )             )</f>
        <v/>
      </c>
      <c r="W135" t="str">
        <f>IF(Data!$K136=W$1, "",             IF(ISERR(SEARCH(W$1,Data!$G136)),        "",          ";" &amp; VLOOKUP(W$1,Data!$K:$M,3, FALSE) &amp; ",""" &amp; VLOOKUP(W$1,Data!$K:$L,2, FALSE) &amp; """;"   )             )</f>
        <v/>
      </c>
      <c r="X135" t="str">
        <f>IF(Data!$K136=X$1, "",             IF(ISERR(SEARCH(X$1,Data!$G136)),        "",          ";" &amp; VLOOKUP(X$1,Data!$K:$M,3, FALSE) &amp; ",""" &amp; VLOOKUP(X$1,Data!$K:$L,2, FALSE) &amp; """;"   )             )</f>
        <v/>
      </c>
      <c r="Y135" t="str">
        <f>IF(Data!$K136=Y$1, "",             IF(ISERR(SEARCH(Y$1,Data!$G136)),        "",          ";" &amp; VLOOKUP(Y$1,Data!$K:$M,3, FALSE) &amp; ",""" &amp; VLOOKUP(Y$1,Data!$K:$L,2, FALSE) &amp; """;"   )             )</f>
        <v/>
      </c>
      <c r="Z135" t="str">
        <f>IF(Data!$K136=Z$1, "",             IF(ISERR(SEARCH(Z$1,Data!$G136)),        "",          ";" &amp; VLOOKUP(Z$1,Data!$K:$M,3, FALSE) &amp; ",""" &amp; VLOOKUP(Z$1,Data!$K:$L,2, FALSE) &amp; """;"   )             )</f>
        <v/>
      </c>
      <c r="AA135" t="str">
        <f>IF(Data!$K136=AA$1, "",             IF(ISERR(SEARCH(AA$1,Data!$G136)),        "",          ";" &amp; VLOOKUP(AA$1,Data!$K:$M,3, FALSE) &amp; ",""" &amp; VLOOKUP(AA$1,Data!$K:$L,2, FALSE) &amp; """;"   )             )</f>
        <v/>
      </c>
      <c r="AB135" t="str">
        <f>IF(Data!$K136=AB$1, "",             IF(ISERR(SEARCH(AB$1,Data!$G136)),        "",          ";" &amp; VLOOKUP(AB$1,Data!$K:$M,3, FALSE) &amp; ",""" &amp; VLOOKUP(AB$1,Data!$K:$L,2, FALSE) &amp; """;"   )             )</f>
        <v/>
      </c>
      <c r="AC135" t="str">
        <f>IF(Data!$K136=AC$1, "",             IF(ISERR(SEARCH(AC$1,Data!$G136)),        "",          ";" &amp; VLOOKUP(AC$1,Data!$K:$M,3, FALSE) &amp; ",""" &amp; VLOOKUP(AC$1,Data!$K:$L,2, FALSE) &amp; """;"   )             )</f>
        <v/>
      </c>
      <c r="AD135" t="str">
        <f>IF(Data!$K136=AD$1, "",             IF(ISERR(SEARCH(AD$1,Data!$G136)),        "",          ";" &amp; VLOOKUP(AD$1,Data!$K:$M,3, FALSE) &amp; ",""" &amp; VLOOKUP(AD$1,Data!$K:$L,2, FALSE) &amp; """;"   )             )</f>
        <v>;2,"DROID";</v>
      </c>
      <c r="AE135" t="str">
        <f>IF(Data!$K136=AE$1, "",             IF(ISERR(SEARCH(AE$1,Data!$G136)),        "",          ";" &amp; VLOOKUP(AE$1,Data!$K:$M,3, FALSE) &amp; ",""" &amp; VLOOKUP(AE$1,Data!$K:$L,2, FALSE) &amp; """;"   )             )</f>
        <v/>
      </c>
      <c r="AF135" t="str">
        <f>IF(Data!$K136=AF$1, "",             IF(ISERR(SEARCH(AF$1,Data!$G136)),        "",          ";" &amp; VLOOKUP(AF$1,Data!$K:$M,3, FALSE) &amp; ",""" &amp; VLOOKUP(AF$1,Data!$K:$L,2, FALSE) &amp; """;"   )             )</f>
        <v/>
      </c>
      <c r="AG135" t="str">
        <f>IF(Data!$K136=AG$1, "",             IF(ISERR(SEARCH(AG$1,Data!$G136)),        "",          ";" &amp; VLOOKUP(AG$1,Data!$K:$M,3, FALSE) &amp; ",""" &amp; VLOOKUP(AG$1,Data!$K:$L,2, FALSE) &amp; """;"   )             )</f>
        <v/>
      </c>
      <c r="AH135" t="str">
        <f>IF(Data!$K136=AH$1, "",             IF(ISERR(SEARCH(AH$1,Data!$G136)),        "",          ";" &amp; VLOOKUP(AH$1,Data!$K:$M,3, FALSE) &amp; ",""" &amp; VLOOKUP(AH$1,Data!$K:$L,2, FALSE) &amp; """;"   )             )</f>
        <v/>
      </c>
      <c r="AI135" t="str">
        <f>IF(Data!$K136=AI$1, "",             IF(ISERR(SEARCH(AI$1,Data!$G136)),        "",          ";" &amp; VLOOKUP(AI$1,Data!$K:$M,3, FALSE) &amp; ",""" &amp; VLOOKUP(AI$1,Data!$K:$L,2, FALSE) &amp; """;"   )             )</f>
        <v/>
      </c>
      <c r="AJ135" t="str">
        <f>IF(Data!$K136=AJ$1, "",             IF(ISERR(SEARCH(AJ$1,Data!$G136)),        "",          ";" &amp; VLOOKUP(AJ$1,Data!$K:$M,3, FALSE) &amp; ",""" &amp; VLOOKUP(AJ$1,Data!$K:$L,2, FALSE) &amp; """;"   )             )</f>
        <v/>
      </c>
      <c r="AK135" t="str">
        <f>IF(Data!$K136=AK$1, "",             IF(ISERR(SEARCH(AK$1,Data!$G136)),        "",          ";" &amp; VLOOKUP(AK$1,Data!$K:$M,3, FALSE) &amp; ",""" &amp; VLOOKUP(AK$1,Data!$K:$L,2, FALSE) &amp; """;"   )             )</f>
        <v/>
      </c>
      <c r="AL135" t="str">
        <f>IF(Data!$K136=AL$1, "",             IF(ISERR(SEARCH(AL$1,Data!$G136)),        "",          ";" &amp; VLOOKUP(AL$1,Data!$K:$M,3, FALSE) &amp; ",""" &amp; VLOOKUP(AL$1,Data!$K:$L,2, FALSE) &amp; """;"   )             )</f>
        <v/>
      </c>
      <c r="AM135" t="str">
        <f>IF(Data!$K136=AM$1, "",             IF(ISERR(SEARCH(AM$1,Data!$G136)),        "",          ";" &amp; VLOOKUP(AM$1,Data!$K:$M,3, FALSE) &amp; ",""" &amp; VLOOKUP(AM$1,Data!$K:$L,2, FALSE) &amp; """;"   )             )</f>
        <v/>
      </c>
      <c r="AN135" t="str">
        <f>IF(Data!$K136=AN$1, "",             IF(ISERR(SEARCH(AN$1,Data!$G136)),        "",          ";" &amp; VLOOKUP(AN$1,Data!$K:$M,3, FALSE) &amp; ",""" &amp; VLOOKUP(AN$1,Data!$K:$L,2, FALSE) &amp; """;"   )             )</f>
        <v/>
      </c>
      <c r="AO135" t="str">
        <f>IF(Data!$K136=AO$1, "",             IF(ISERR(SEARCH(AO$1,Data!$G136)),        "",          ";" &amp; VLOOKUP(AO$1,Data!$K:$M,3, FALSE) &amp; ",""" &amp; VLOOKUP(AO$1,Data!$K:$L,2, FALSE) &amp; """;"   )             )</f>
        <v/>
      </c>
      <c r="AP135" t="str">
        <f>IF(Data!$K136=AP$1, "",             IF(ISERR(SEARCH(AP$1,Data!$G136)),        "",          ";" &amp; VLOOKUP(AP$1,Data!$K:$M,3, FALSE) &amp; ",""" &amp; VLOOKUP(AP$1,Data!$K:$L,2, FALSE) &amp; """;"   )             )</f>
        <v/>
      </c>
      <c r="AQ135" t="str">
        <f>IF(Data!$K136=AQ$1, "",             IF(ISERR(SEARCH(AQ$1,Data!$G136)),        "",          ";" &amp; VLOOKUP(AQ$1,Data!$K:$M,3, FALSE) &amp; ",""" &amp; VLOOKUP(AQ$1,Data!$K:$L,2, FALSE) &amp; """;"   )             )</f>
        <v/>
      </c>
      <c r="AR135" t="str">
        <f>IF(Data!$K136=AR$1, "",             IF(ISERR(SEARCH(AR$1,Data!$G136)),        "",          ";" &amp; VLOOKUP(AR$1,Data!$K:$M,3, FALSE) &amp; ",""" &amp; VLOOKUP(AR$1,Data!$K:$L,2, FALSE) &amp; """;"   )             )</f>
        <v/>
      </c>
      <c r="AS135" t="str">
        <f>IF(Data!$K136=AS$1, "",             IF(ISERR(SEARCH(AS$1,Data!$G136)),        "",          ";" &amp; VLOOKUP(AS$1,Data!$K:$M,3, FALSE) &amp; ",""" &amp; VLOOKUP(AS$1,Data!$K:$L,2, FALSE) &amp; """;"   )             )</f>
        <v/>
      </c>
      <c r="AT135" t="str">
        <f>IF(Data!$K136=AT$1, "",             IF(ISERR(SEARCH(AT$1,Data!$G136)),        "",          ";" &amp; VLOOKUP(AT$1,Data!$K:$M,3, FALSE) &amp; ",""" &amp; VLOOKUP(AT$1,Data!$K:$L,2, FALSE) &amp; """;"   )             )</f>
        <v/>
      </c>
      <c r="AU135" t="str">
        <f>IF(Data!$K136=AU$1, "",             IF(ISERR(SEARCH(AU$1,Data!$G136)),        "",          ";" &amp; VLOOKUP(AU$1,Data!$K:$M,3, FALSE) &amp; ",""" &amp; VLOOKUP(AU$1,Data!$K:$L,2, FALSE) &amp; """;"   )             )</f>
        <v/>
      </c>
      <c r="AV135" t="str">
        <f>IF(Data!$K136=AV$1, "",             IF(ISERR(SEARCH(AV$1,Data!$G136)),        "",          ";" &amp; VLOOKUP(AV$1,Data!$K:$M,3, FALSE) &amp; ",""" &amp; VLOOKUP(AV$1,Data!$K:$L,2, FALSE) &amp; """;"   )             )</f>
        <v/>
      </c>
      <c r="AW135" t="str">
        <f>IF(Data!$K136=AW$1, "",             IF(ISERR(SEARCH(AW$1,Data!$G136)),        "",          ";" &amp; VLOOKUP(AW$1,Data!$K:$M,3, FALSE) &amp; ",""" &amp; VLOOKUP(AW$1,Data!$K:$L,2, FALSE) &amp; """;"   )             )</f>
        <v/>
      </c>
      <c r="AX135" t="str">
        <f>IF(Data!$K136=AX$1, "",             IF(ISERR(SEARCH(AX$1,Data!$G136)),        "",          ";" &amp; VLOOKUP(AX$1,Data!$K:$M,3, FALSE) &amp; ",""" &amp; VLOOKUP(AX$1,Data!$K:$L,2, FALSE) &amp; """;"   )             )</f>
        <v/>
      </c>
      <c r="AY135" t="str">
        <f>IF(Data!$K136=AY$1, "",             IF(ISERR(SEARCH(AY$1,Data!$G136)),        "",          ";" &amp; VLOOKUP(AY$1,Data!$K:$M,3, FALSE) &amp; ",""" &amp; VLOOKUP(AY$1,Data!$K:$L,2, FALSE) &amp; """;"   )             )</f>
        <v/>
      </c>
      <c r="AZ135" t="str">
        <f>IF(Data!$K136=AZ$1, "",             IF(ISERR(SEARCH(AZ$1,Data!$G136)),        "",          ";" &amp; VLOOKUP(AZ$1,Data!$K:$M,3, FALSE) &amp; ",""" &amp; VLOOKUP(AZ$1,Data!$K:$L,2, FALSE) &amp; """;"   )             )</f>
        <v/>
      </c>
      <c r="BA135" t="str">
        <f>IF(Data!$K136=BA$1, "",             IF(ISERR(SEARCH(BA$1,Data!$G136)),        "",          ";" &amp; VLOOKUP(BA$1,Data!$K:$M,3, FALSE) &amp; ",""" &amp; VLOOKUP(BA$1,Data!$K:$L,2, FALSE) &amp; """;"   )             )</f>
        <v/>
      </c>
      <c r="BB135" t="str">
        <f>IF(Data!$K136=BB$1, "",             IF(ISERR(SEARCH(BB$1,Data!$G136)),        "",          ";" &amp; VLOOKUP(BB$1,Data!$K:$M,3, FALSE) &amp; ",""" &amp; VLOOKUP(BB$1,Data!$K:$L,2, FALSE) &amp; """;"   )             )</f>
        <v/>
      </c>
      <c r="BC135" t="str">
        <f>IF(Data!$K136=BC$1, "",             IF(ISERR(SEARCH(BC$1,Data!$G136)),        "",          ";" &amp; VLOOKUP(BC$1,Data!$K:$M,3, FALSE) &amp; ",""" &amp; VLOOKUP(BC$1,Data!$K:$L,2, FALSE) &amp; """;"   )             )</f>
        <v/>
      </c>
      <c r="BD135" t="str">
        <f>IF(Data!$K136=BD$1, "",             IF(ISERR(SEARCH(BD$1,Data!$G136)),        "",          ";" &amp; VLOOKUP(BD$1,Data!$K:$M,3, FALSE) &amp; ",""" &amp; VLOOKUP(BD$1,Data!$K:$L,2, FALSE) &amp; """;"   )             )</f>
        <v/>
      </c>
      <c r="BE135" t="str">
        <f>IF(Data!$K136=BE$1, "",             IF(ISERR(SEARCH(BE$1,Data!$G136)),        "",          ";" &amp; VLOOKUP(BE$1,Data!$K:$M,3, FALSE) &amp; ",""" &amp; VLOOKUP(BE$1,Data!$K:$L,2, FALSE) &amp; """;"   )             )</f>
        <v/>
      </c>
      <c r="BF135" t="str">
        <f>IF(Data!$K136=BF$1, "",             IF(ISERR(SEARCH(BF$1,Data!$G136)),        "",          ";" &amp; VLOOKUP(BF$1,Data!$K:$M,3, FALSE) &amp; ",""" &amp; VLOOKUP(BF$1,Data!$K:$L,2, FALSE) &amp; """;"   )             )</f>
        <v/>
      </c>
      <c r="BG135" t="str">
        <f>IF(Data!$K136=BG$1, "",             IF(ISERR(SEARCH(BG$1,Data!$G136)),        "",          ";" &amp; VLOOKUP(BG$1,Data!$K:$M,3, FALSE) &amp; ",""" &amp; VLOOKUP(BG$1,Data!$K:$L,2, FALSE) &amp; """;"   )             )</f>
        <v/>
      </c>
      <c r="BH135" t="str">
        <f>IF(Data!$K136=BH$1, "",             IF(ISERR(SEARCH(BH$1,Data!$G136)),        "",          ";" &amp; VLOOKUP(BH$1,Data!$K:$M,3, FALSE) &amp; ",""" &amp; VLOOKUP(BH$1,Data!$K:$L,2, FALSE) &amp; """;"   )             )</f>
        <v/>
      </c>
      <c r="BI135" t="str">
        <f>IF(Data!$K136=BI$1, "",             IF(ISERR(SEARCH(BI$1,Data!$G136)),        "",          ";" &amp; VLOOKUP(BI$1,Data!$K:$M,3, FALSE) &amp; ",""" &amp; VLOOKUP(BI$1,Data!$K:$L,2, FALSE) &amp; """;"   )             )</f>
        <v/>
      </c>
      <c r="BJ135" t="str">
        <f>IF(Data!$K136=BJ$1, "",             IF(ISERR(SEARCH(BJ$1,Data!$G136)),        "",          ";" &amp; VLOOKUP(BJ$1,Data!$K:$M,3, FALSE) &amp; ",""" &amp; VLOOKUP(BJ$1,Data!$K:$L,2, FALSE) &amp; """;"   )             )</f>
        <v/>
      </c>
      <c r="BK135" t="str">
        <f>IF(Data!$K136=BK$1, "",             IF(ISERR(SEARCH(BK$1,Data!$G136)),        "",          ";" &amp; VLOOKUP(BK$1,Data!$K:$M,3, FALSE) &amp; ",""" &amp; VLOOKUP(BK$1,Data!$K:$L,2, FALSE) &amp; """;"   )             )</f>
        <v/>
      </c>
      <c r="BL135" t="str">
        <f>IF(Data!$K136=BL$1, "",             IF(ISERR(SEARCH(BL$1,Data!$G136)),        "",          ";" &amp; VLOOKUP(BL$1,Data!$K:$M,3, FALSE) &amp; ",""" &amp; VLOOKUP(BL$1,Data!$K:$L,2, FALSE) &amp; """;"   )             )</f>
        <v/>
      </c>
      <c r="BM135" t="str">
        <f>IF(Data!$K136=BM$1, "",             IF(ISERR(SEARCH(BM$1,Data!$G136)),        "",          ";" &amp; VLOOKUP(BM$1,Data!$K:$M,3, FALSE) &amp; ",""" &amp; VLOOKUP(BM$1,Data!$K:$L,2, FALSE) &amp; """;"   )             )</f>
        <v/>
      </c>
      <c r="BN135" t="str">
        <f>IF(Data!$K136=BN$1, "",             IF(ISERR(SEARCH(BN$1,Data!$G136)),        "",          ";" &amp; VLOOKUP(BN$1,Data!$K:$M,3, FALSE) &amp; ",""" &amp; VLOOKUP(BN$1,Data!$K:$L,2, FALSE) &amp; """;"   )             )</f>
        <v/>
      </c>
      <c r="BO135" t="str">
        <f>IF(Data!$K136=BO$1, "",             IF(ISERR(SEARCH(BO$1,Data!$G136)),        "",          ";" &amp; VLOOKUP(BO$1,Data!$K:$M,3, FALSE) &amp; ",""" &amp; VLOOKUP(BO$1,Data!$K:$L,2, FALSE) &amp; """;"   )             )</f>
        <v/>
      </c>
      <c r="BP135" t="str">
        <f>IF(Data!$K136=BP$1, "",             IF(ISERR(SEARCH(BP$1,Data!$G136)),        "",          ";" &amp; VLOOKUP(BP$1,Data!$K:$M,3, FALSE) &amp; ",""" &amp; VLOOKUP(BP$1,Data!$K:$L,2, FALSE) &amp; """;"   )             )</f>
        <v/>
      </c>
      <c r="BQ135" t="str">
        <f>IF(Data!$K136=BQ$1, "",             IF(ISERR(SEARCH(BQ$1,Data!$G136)),        "",          ";" &amp; VLOOKUP(BQ$1,Data!$K:$M,3, FALSE) &amp; ",""" &amp; VLOOKUP(BQ$1,Data!$K:$L,2, FALSE) &amp; """;"   )             )</f>
        <v/>
      </c>
      <c r="BR135" t="str">
        <f>IF(Data!$K136=BR$1, "",             IF(ISERR(SEARCH(BR$1,Data!$G136)),        "",          ";" &amp; VLOOKUP(BR$1,Data!$K:$M,3, FALSE) &amp; ",""" &amp; VLOOKUP(BR$1,Data!$K:$L,2, FALSE) &amp; """;"   )             )</f>
        <v/>
      </c>
      <c r="BS135" t="str">
        <f>IF(Data!$K136=BS$1, "",             IF(ISERR(SEARCH(BS$1,Data!$G136)),        "",          ";" &amp; VLOOKUP(BS$1,Data!$K:$M,3, FALSE) &amp; ",""" &amp; VLOOKUP(BS$1,Data!$K:$L,2, FALSE) &amp; """;"   )             )</f>
        <v/>
      </c>
      <c r="BT135" t="str">
        <f>IF(Data!$K136=BT$1, "",             IF(ISERR(SEARCH(BT$1,Data!$G136)),        "",          ";" &amp; VLOOKUP(BT$1,Data!$K:$M,3, FALSE) &amp; ",""" &amp; VLOOKUP(BT$1,Data!$K:$L,2, FALSE) &amp; """;"   )             )</f>
        <v/>
      </c>
      <c r="BU135" t="str">
        <f>IF(Data!$K136=BU$1, "",             IF(ISERR(SEARCH(BU$1,Data!$G136)),        "",          ";" &amp; VLOOKUP(BU$1,Data!$K:$M,3, FALSE) &amp; ",""" &amp; VLOOKUP(BU$1,Data!$K:$L,2, FALSE) &amp; """;"   )             )</f>
        <v/>
      </c>
      <c r="BV135" t="str">
        <f>IF(Data!$K136=BV$1, "",             IF(ISERR(SEARCH(BV$1,Data!$G136)),        "",          ";" &amp; VLOOKUP(BV$1,Data!$K:$M,3, FALSE) &amp; ",""" &amp; VLOOKUP(BV$1,Data!$K:$L,2, FALSE) &amp; """;"   )             )</f>
        <v/>
      </c>
      <c r="BW135" t="str">
        <f>IF(Data!$K136=BW$1, "",             IF(ISERR(SEARCH(BW$1,Data!$G136)),        "",          ";" &amp; VLOOKUP(BW$1,Data!$K:$M,3, FALSE) &amp; ",""" &amp; VLOOKUP(BW$1,Data!$K:$L,2, FALSE) &amp; """;"   )             )</f>
        <v/>
      </c>
      <c r="BX135" t="str">
        <f>IF(Data!$K136=BX$1, "",             IF(ISERR(SEARCH(BX$1,Data!$G136)),        "",          ";" &amp; VLOOKUP(BX$1,Data!$K:$M,3, FALSE) &amp; ",""" &amp; VLOOKUP(BX$1,Data!$K:$L,2, FALSE) &amp; """;"   )             )</f>
        <v/>
      </c>
      <c r="BY135" t="str">
        <f>IF(Data!$K136=BY$1, "",             IF(ISERR(SEARCH(BY$1,Data!$G136)),        "",          ";" &amp; VLOOKUP(BY$1,Data!$K:$M,3, FALSE) &amp; ",""" &amp; VLOOKUP(BY$1,Data!$K:$L,2, FALSE) &amp; """;"   )             )</f>
        <v/>
      </c>
      <c r="BZ135" t="str">
        <f>IF(Data!$K136=BZ$1, "",             IF(ISERR(SEARCH(BZ$1,Data!$G136)),        "",          ";" &amp; VLOOKUP(BZ$1,Data!$K:$M,3, FALSE) &amp; ",""" &amp; VLOOKUP(BZ$1,Data!$K:$L,2, FALSE) &amp; """;"   )             )</f>
        <v/>
      </c>
      <c r="CA135" t="str">
        <f>IF(Data!$K136=CA$1, "",             IF(ISERR(SEARCH(CA$1,Data!$G136)),        "",          ";" &amp; VLOOKUP(CA$1,Data!$K:$M,3, FALSE) &amp; ",""" &amp; VLOOKUP(CA$1,Data!$K:$L,2, FALSE) &amp; """;"   )             )</f>
        <v/>
      </c>
      <c r="CB135" t="str">
        <f>IF(Data!$K136=CB$1, "",             IF(ISERR(SEARCH(CB$1,Data!$G136)),        "",          ";" &amp; VLOOKUP(CB$1,Data!$K:$M,3, FALSE) &amp; ",""" &amp; VLOOKUP(CB$1,Data!$K:$L,2, FALSE) &amp; """;"   )             )</f>
        <v/>
      </c>
      <c r="CC135" t="str">
        <f>IF(Data!$K136=CC$1, "",             IF(ISERR(SEARCH(CC$1,Data!$G136)),        "",          ";" &amp; VLOOKUP(CC$1,Data!$K:$M,3, FALSE) &amp; ",""" &amp; VLOOKUP(CC$1,Data!$K:$L,2, FALSE) &amp; """;"   )             )</f>
        <v/>
      </c>
      <c r="CD135" t="str">
        <f>IF(Data!$K136=CD$1, "",             IF(ISERR(SEARCH(CD$1,Data!$G136)),        "",          ";" &amp; VLOOKUP(CD$1,Data!$K:$M,3, FALSE) &amp; ",""" &amp; VLOOKUP(CD$1,Data!$K:$L,2, FALSE) &amp; """;"   )             )</f>
        <v/>
      </c>
      <c r="CE135" t="str">
        <f>IF(Data!$K136=CE$1, "",             IF(ISERR(SEARCH(CE$1,Data!$G136)),        "",          ";" &amp; VLOOKUP(CE$1,Data!$K:$M,3, FALSE) &amp; ",""" &amp; VLOOKUP(CE$1,Data!$K:$L,2, FALSE) &amp; """;"   )             )</f>
        <v/>
      </c>
      <c r="CF135" t="str">
        <f>IF(Data!$K136=CF$1, "",             IF(ISERR(SEARCH(CF$1,Data!$G136)),        "",          ";" &amp; VLOOKUP(CF$1,Data!$K:$M,3, FALSE) &amp; ",""" &amp; VLOOKUP(CF$1,Data!$K:$L,2, FALSE) &amp; """;"   )             )</f>
        <v/>
      </c>
      <c r="CG135" t="str">
        <f>IF(Data!$K136=CG$1, "",             IF(ISERR(SEARCH(CG$1,Data!$G136)),        "",          ";" &amp; VLOOKUP(CG$1,Data!$K:$M,3, FALSE) &amp; ",""" &amp; VLOOKUP(CG$1,Data!$K:$L,2, FALSE) &amp; """;"   )             )</f>
        <v/>
      </c>
      <c r="CH135" t="str">
        <f>IF(Data!$K136=CH$1, "",             IF(ISERR(SEARCH(CH$1,Data!$G136)),        "",          ";" &amp; VLOOKUP(CH$1,Data!$K:$M,3, FALSE) &amp; ",""" &amp; VLOOKUP(CH$1,Data!$K:$L,2, FALSE) &amp; """;"   )             )</f>
        <v/>
      </c>
      <c r="CI135" t="str">
        <f>IF(Data!$K136=CI$1, "",             IF(ISERR(SEARCH(CI$1,Data!$G136)),        "",          ";" &amp; VLOOKUP(CI$1,Data!$K:$M,3, FALSE) &amp; ",""" &amp; VLOOKUP(CI$1,Data!$K:$L,2, FALSE) &amp; """;"   )             )</f>
        <v/>
      </c>
      <c r="CJ135" t="str">
        <f>IF(Data!$K136=CJ$1, "",             IF(ISERR(SEARCH(CJ$1,Data!$G136)),        "",          ";" &amp; VLOOKUP(CJ$1,Data!$K:$M,3, FALSE) &amp; ",""" &amp; VLOOKUP(CJ$1,Data!$K:$L,2, FALSE) &amp; """;"   )             )</f>
        <v/>
      </c>
      <c r="CK135" t="str">
        <f>IF(Data!$K136=CK$1, "",             IF(ISERR(SEARCH(CK$1,Data!$G136)),        "",          ";" &amp; VLOOKUP(CK$1,Data!$K:$M,3, FALSE) &amp; ",""" &amp; VLOOKUP(CK$1,Data!$K:$L,2, FALSE) &amp; """;"   )             )</f>
        <v/>
      </c>
      <c r="CL135" t="str">
        <f>IF(Data!$K136=CL$1, "",             IF(ISERR(SEARCH(CL$1,Data!$G136)),        "",          ";" &amp; VLOOKUP(CL$1,Data!$K:$M,3, FALSE) &amp; ",""" &amp; VLOOKUP(CL$1,Data!$K:$L,2, FALSE) &amp; """;"   )             )</f>
        <v/>
      </c>
      <c r="CM135" t="str">
        <f>IF(Data!$K136=CM$1, "",             IF(ISERR(SEARCH(CM$1,Data!$G136)),        "",          ";" &amp; VLOOKUP(CM$1,Data!$K:$M,3, FALSE) &amp; ",""" &amp; VLOOKUP(CM$1,Data!$K:$L,2, FALSE) &amp; """;"   )             )</f>
        <v/>
      </c>
      <c r="CN135" t="str">
        <f>IF(Data!$K136=CN$1, "",             IF(ISERR(SEARCH(CN$1,Data!$G136)),        "",          ";" &amp; VLOOKUP(CN$1,Data!$K:$M,3, FALSE) &amp; ",""" &amp; VLOOKUP(CN$1,Data!$K:$L,2, FALSE) &amp; """;"   )             )</f>
        <v/>
      </c>
      <c r="CO135" t="str">
        <f>IF(Data!$K136=CO$1, "",             IF(ISERR(SEARCH(CO$1,Data!$G136)),        "",          ";" &amp; VLOOKUP(CO$1,Data!$K:$M,3, FALSE) &amp; ",""" &amp; VLOOKUP(CO$1,Data!$K:$L,2, FALSE) &amp; """;"   )             )</f>
        <v/>
      </c>
      <c r="CP135" t="str">
        <f>IF(Data!$K136=CP$1, "",             IF(ISERR(SEARCH(CP$1,Data!$G136)),        "",          ";" &amp; VLOOKUP(CP$1,Data!$K:$M,3, FALSE) &amp; ",""" &amp; VLOOKUP(CP$1,Data!$K:$L,2, FALSE) &amp; """;"   )             )</f>
        <v/>
      </c>
      <c r="CQ135" t="str">
        <f>IF(Data!$K136=CQ$1, "",             IF(ISERR(SEARCH(CQ$1,Data!$G136)),        "",          ";" &amp; VLOOKUP(CQ$1,Data!$K:$M,3, FALSE) &amp; ",""" &amp; VLOOKUP(CQ$1,Data!$K:$L,2, FALSE) &amp; """;"   )             )</f>
        <v/>
      </c>
      <c r="CR135" t="str">
        <f>IF(Data!$K136=CR$1, "",             IF(ISERR(SEARCH(CR$1,Data!$G136)),        "",          ";" &amp; VLOOKUP(CR$1,Data!$K:$M,3, FALSE) &amp; ",""" &amp; VLOOKUP(CR$1,Data!$K:$L,2, FALSE) &amp; """;"   )             )</f>
        <v/>
      </c>
      <c r="CS135" t="str">
        <f>IF(Data!$K136=CS$1, "",             IF(ISERR(SEARCH(CS$1,Data!$G136)),        "",          ";" &amp; VLOOKUP(CS$1,Data!$K:$M,3, FALSE) &amp; ",""" &amp; VLOOKUP(CS$1,Data!$K:$L,2, FALSE) &amp; """;"   )             )</f>
        <v/>
      </c>
      <c r="CT135" t="str">
        <f>IF(Data!$K136=CT$1, "",             IF(ISERR(SEARCH(CT$1,Data!$G136)),        "",          ";" &amp; VLOOKUP(CT$1,Data!$K:$M,3, FALSE) &amp; ",""" &amp; VLOOKUP(CT$1,Data!$K:$L,2, FALSE) &amp; """;"   )             )</f>
        <v/>
      </c>
      <c r="CU135" t="str">
        <f>IF(Data!$K136=CU$1, "",             IF(ISERR(SEARCH(CU$1,Data!$G136)),        "",          ";" &amp; VLOOKUP(CU$1,Data!$K:$M,3, FALSE) &amp; ",""" &amp; VLOOKUP(CU$1,Data!$K:$L,2, FALSE) &amp; """;"   )             )</f>
        <v/>
      </c>
      <c r="CV135" t="str">
        <f>IF(Data!$K136=CV$1, "",             IF(ISERR(SEARCH(CV$1,Data!$G136)),        "",          ";" &amp; VLOOKUP(CV$1,Data!$K:$M,3, FALSE) &amp; ",""" &amp; VLOOKUP(CV$1,Data!$K:$L,2, FALSE) &amp; """;"   )             )</f>
        <v/>
      </c>
      <c r="CW135" t="str">
        <f>IF(Data!$K136=CW$1, "",             IF(ISERR(SEARCH(CW$1,Data!$G136)),        "",          ";" &amp; VLOOKUP(CW$1,Data!$K:$M,3, FALSE) &amp; ",""" &amp; VLOOKUP(CW$1,Data!$K:$L,2, FALSE) &amp; """;"   )             )</f>
        <v/>
      </c>
      <c r="CX135" t="str">
        <f>IF(Data!$K136=CX$1, "",             IF(ISERR(SEARCH(CX$1,Data!$G136)),        "",          ";" &amp; VLOOKUP(CX$1,Data!$K:$M,3, FALSE) &amp; ",""" &amp; VLOOKUP(CX$1,Data!$K:$L,2, FALSE) &amp; """;"   )             )</f>
        <v>;102,"HUMAN";</v>
      </c>
      <c r="CY135" t="str">
        <f>IF(Data!$K136=CY$1, "",             IF(ISERR(SEARCH(CY$1,Data!$G136)),        "",          ";" &amp; VLOOKUP(CY$1,Data!$K:$M,3, FALSE) &amp; ",""" &amp; VLOOKUP(CY$1,Data!$K:$L,2, FALSE) &amp; """;"   )             )</f>
        <v/>
      </c>
      <c r="CZ135" t="str">
        <f>IF(Data!$K136=CZ$1, "",             IF(ISERR(SEARCH(CZ$1,Data!$G136)),        "",          ";" &amp; VLOOKUP(CZ$1,Data!$K:$M,3, FALSE) &amp; ",""" &amp; VLOOKUP(CZ$1,Data!$K:$L,2, FALSE) &amp; """;"   )             )</f>
        <v/>
      </c>
      <c r="DA135" t="str">
        <f>IF(Data!$K136=DA$1, "",             IF(ISERR(SEARCH(DA$1,Data!$G136)),        "",          ";" &amp; VLOOKUP(DA$1,Data!$K:$M,3, FALSE) &amp; ",""" &amp; VLOOKUP(DA$1,Data!$K:$L,2, FALSE) &amp; """;"   )             )</f>
        <v/>
      </c>
      <c r="DB135" t="str">
        <f>IF(Data!$K136=DB$1, "",             IF(ISERR(SEARCH(DB$1,Data!$G136)),        "",          ";" &amp; VLOOKUP(DB$1,Data!$K:$M,3, FALSE) &amp; ",""" &amp; VLOOKUP(DB$1,Data!$K:$L,2, FALSE) &amp; """;"   )             )</f>
        <v/>
      </c>
      <c r="DC135" t="str">
        <f>IF(Data!$K136=DC$1, "",             IF(ISERR(SEARCH(DC$1,Data!$G136)),        "",          ";" &amp; VLOOKUP(DC$1,Data!$K:$M,3, FALSE) &amp; ",""" &amp; VLOOKUP(DC$1,Data!$K:$L,2, FALSE) &amp; """;"   )             )</f>
        <v/>
      </c>
      <c r="DD135" t="str">
        <f>IF(Data!$K136=DD$1, "",             IF(ISERR(SEARCH(DD$1,Data!$G136)),        "",          ";" &amp; VLOOKUP(DD$1,Data!$K:$M,3, FALSE) &amp; ",""" &amp; VLOOKUP(DD$1,Data!$K:$L,2, FALSE) &amp; """;"   )             )</f>
        <v/>
      </c>
      <c r="DE135" t="str">
        <f>IF(Data!$K136=DE$1, "",             IF(ISERR(SEARCH(DE$1,Data!$G136)),        "",          ";" &amp; VLOOKUP(DE$1,Data!$K:$M,3, FALSE) &amp; ",""" &amp; VLOOKUP(DE$1,Data!$K:$L,2, FALSE) &amp; """;"   )             )</f>
        <v/>
      </c>
      <c r="DF135" t="str">
        <f>IF(Data!$K136=DF$1, "",             IF(ISERR(SEARCH(DF$1,Data!$G136)),        "",          ";" &amp; VLOOKUP(DF$1,Data!$K:$M,3, FALSE) &amp; ",""" &amp; VLOOKUP(DF$1,Data!$K:$L,2, FALSE) &amp; """;"   )             )</f>
        <v/>
      </c>
      <c r="DG135" t="str">
        <f>IF(Data!$K136=DG$1, "",             IF(ISERR(SEARCH(DG$1,Data!$G136)),        "",          ";" &amp; VLOOKUP(DG$1,Data!$K:$M,3, FALSE) &amp; ",""" &amp; VLOOKUP(DG$1,Data!$K:$L,2, FALSE) &amp; """;"   )             )</f>
        <v/>
      </c>
      <c r="DH135" t="str">
        <f>IF(Data!$K136=DH$1, "",             IF(ISERR(SEARCH(DH$1,Data!$G136)),        "",          ";" &amp; VLOOKUP(DH$1,Data!$K:$M,3, FALSE) &amp; ",""" &amp; VLOOKUP(DH$1,Data!$K:$L,2, FALSE) &amp; """;"   )             )</f>
        <v/>
      </c>
      <c r="DI135" t="str">
        <f>IF(Data!$K136=DI$1, "",             IF(ISERR(SEARCH(DI$1,Data!$G136)),        "",          ";" &amp; VLOOKUP(DI$1,Data!$K:$M,3, FALSE) &amp; ",""" &amp; VLOOKUP(DI$1,Data!$K:$L,2, FALSE) &amp; """;"   )             )</f>
        <v/>
      </c>
      <c r="DJ135" t="str">
        <f>IF(Data!$K136=DJ$1, "",             IF(ISERR(SEARCH(DJ$1,Data!$G136)),        "",          ";" &amp; VLOOKUP(DJ$1,Data!$K:$M,3, FALSE) &amp; ",""" &amp; VLOOKUP(DJ$1,Data!$K:$L,2, FALSE) &amp; """;"   )             )</f>
        <v/>
      </c>
      <c r="DK135" t="str">
        <f>IF(Data!$K136=DK$1, "",             IF(ISERR(SEARCH(DK$1,Data!$G136)),        "",          ";" &amp; VLOOKUP(DK$1,Data!$K:$M,3, FALSE) &amp; ",""" &amp; VLOOKUP(DK$1,Data!$K:$L,2, FALSE) &amp; """;"   )             )</f>
        <v/>
      </c>
      <c r="DL135" t="str">
        <f>IF(Data!$K136=DL$1, "",             IF(ISERR(SEARCH(DL$1,Data!$G136)),        "",          ";" &amp; VLOOKUP(DL$1,Data!$K:$M,3, FALSE) &amp; ",""" &amp; VLOOKUP(DL$1,Data!$K:$L,2, FALSE) &amp; """;"   )             )</f>
        <v/>
      </c>
      <c r="DM135" t="str">
        <f>IF(Data!$K136=DM$1, "",             IF(ISERR(SEARCH(DM$1,Data!$G136)),        "",          ";" &amp; VLOOKUP(DM$1,Data!$K:$M,3, FALSE) &amp; ",""" &amp; VLOOKUP(DM$1,Data!$K:$L,2, FALSE) &amp; """;"   )             )</f>
        <v/>
      </c>
      <c r="DN135" t="str">
        <f>IF(Data!$K136=DN$1, "",             IF(ISERR(SEARCH(DN$1,Data!$G136)),        "",          ";" &amp; VLOOKUP(DN$1,Data!$K:$M,3, FALSE) &amp; ",""" &amp; VLOOKUP(DN$1,Data!$K:$L,2, FALSE) &amp; """;"   )             )</f>
        <v/>
      </c>
      <c r="DO135" t="str">
        <f>IF(Data!$K136=DO$1, "",             IF(ISERR(SEARCH(DO$1,Data!$G136)),        "",          ";" &amp; VLOOKUP(DO$1,Data!$K:$M,3, FALSE) &amp; ",""" &amp; VLOOKUP(DO$1,Data!$K:$L,2, FALSE) &amp; """;"   )             )</f>
        <v/>
      </c>
      <c r="DP135" t="str">
        <f>IF(Data!$K136=DP$1, "",             IF(ISERR(SEARCH(DP$1,Data!$G136)),        "",          ";" &amp; VLOOKUP(DP$1,Data!$K:$M,3, FALSE) &amp; ",""" &amp; VLOOKUP(DP$1,Data!$K:$L,2, FALSE) &amp; """;"   )             )</f>
        <v/>
      </c>
      <c r="DQ135" t="str">
        <f>IF(Data!$K136=DQ$1, "",             IF(ISERR(SEARCH(DQ$1,Data!$G136)),        "",          ";" &amp; VLOOKUP(DQ$1,Data!$K:$M,3, FALSE) &amp; ",""" &amp; VLOOKUP(DQ$1,Data!$K:$L,2, FALSE) &amp; """;"   )             )</f>
        <v/>
      </c>
      <c r="DR135" t="str">
        <f>IF(Data!$K136=DR$1, "",             IF(ISERR(SEARCH(DR$1,Data!$G136)),        "",          ";" &amp; VLOOKUP(DR$1,Data!$K:$M,3, FALSE) &amp; ",""" &amp; VLOOKUP(DR$1,Data!$K:$L,2, FALSE) &amp; """;"   )             )</f>
        <v/>
      </c>
      <c r="DS135" t="str">
        <f>IF(Data!$K136=DS$1, "",             IF(ISERR(SEARCH(DS$1,Data!$G136)),        "",          ";" &amp; VLOOKUP(DS$1,Data!$K:$M,3, FALSE) &amp; ",""" &amp; VLOOKUP(DS$1,Data!$K:$L,2, FALSE) &amp; """;"   )             )</f>
        <v/>
      </c>
      <c r="DT135" t="str">
        <f>IF(Data!$K136=DT$1, "",             IF(ISERR(SEARCH(DT$1,Data!$G136)),        "",          ";" &amp; VLOOKUP(DT$1,Data!$K:$M,3, FALSE) &amp; ",""" &amp; VLOOKUP(DT$1,Data!$K:$L,2, FALSE) &amp; """;"   )             )</f>
        <v/>
      </c>
      <c r="DU135" t="str">
        <f>IF(Data!$K136=DU$1, "",             IF(ISERR(SEARCH(DU$1,Data!$G136)),        "",          ";" &amp; VLOOKUP(DU$1,Data!$K:$M,3, FALSE) &amp; ",""" &amp; VLOOKUP(DU$1,Data!$K:$L,2, FALSE) &amp; """;"   )             )</f>
        <v/>
      </c>
      <c r="DV135" t="str">
        <f>IF(Data!$K136=DV$1, "",             IF(ISERR(SEARCH(DV$1,Data!$G136)),        "",          ";" &amp; VLOOKUP(DV$1,Data!$K:$M,3, FALSE) &amp; ",""" &amp; VLOOKUP(DV$1,Data!$K:$L,2, FALSE) &amp; """;"   )             )</f>
        <v/>
      </c>
      <c r="DW135" t="str">
        <f>IF(Data!$K136=DW$1, "",             IF(ISERR(SEARCH(DW$1,Data!$G136)),        "",          ";" &amp; VLOOKUP(DW$1,Data!$K:$M,3, FALSE) &amp; ",""" &amp; VLOOKUP(DW$1,Data!$K:$L,2, FALSE) &amp; """;"   )             )</f>
        <v/>
      </c>
      <c r="DX135" t="str">
        <f>IF(Data!$K136=DX$1, "",             IF(ISERR(SEARCH(DX$1,Data!$G136)),        "",          ";" &amp; VLOOKUP(DX$1,Data!$K:$M,3, FALSE) &amp; ",""" &amp; VLOOKUP(DX$1,Data!$K:$L,2, FALSE) &amp; """;"   )             )</f>
        <v/>
      </c>
      <c r="DY135" t="str">
        <f>IF(Data!$K136=DY$1, "",             IF(ISERR(SEARCH(DY$1,Data!$G136)),        "",          ";" &amp; VLOOKUP(DY$1,Data!$K:$M,3, FALSE) &amp; ",""" &amp; VLOOKUP(DY$1,Data!$K:$L,2, FALSE) &amp; """;"   )             )</f>
        <v/>
      </c>
      <c r="DZ135" t="str">
        <f>IF(Data!$K136=DZ$1, "",             IF(ISERR(SEARCH(DZ$1,Data!$G136)),        "",          ";" &amp; VLOOKUP(DZ$1,Data!$K:$M,3, FALSE) &amp; ",""" &amp; VLOOKUP(DZ$1,Data!$K:$L,2, FALSE) &amp; """;"   )             )</f>
        <v/>
      </c>
      <c r="EA135" t="str">
        <f>IF(Data!$K136=EA$1, "",             IF(ISERR(SEARCH(EA$1,Data!$G136)),        "",          ";" &amp; VLOOKUP(EA$1,Data!$K:$M,3, FALSE) &amp; ",""" &amp; VLOOKUP(EA$1,Data!$K:$L,2, FALSE) &amp; """;"   )             )</f>
        <v/>
      </c>
      <c r="EB135" t="str">
        <f>IF(Data!$K136=EB$1, "",             IF(ISERR(SEARCH(EB$1,Data!$G136)),        "",          ";" &amp; VLOOKUP(EB$1,Data!$K:$M,3, FALSE) &amp; ",""" &amp; VLOOKUP(EB$1,Data!$K:$L,2, FALSE) &amp; """;"   )             )</f>
        <v/>
      </c>
      <c r="EC135" t="str">
        <f>IF(Data!$K136=EC$1, "",             IF(ISERR(SEARCH(EC$1,Data!$G136)),        "",          ";" &amp; VLOOKUP(EC$1,Data!$K:$M,3, FALSE) &amp; ",""" &amp; VLOOKUP(EC$1,Data!$K:$L,2, FALSE) &amp; """;"   )             )</f>
        <v/>
      </c>
      <c r="ED135" t="str">
        <f>IF(Data!$K136=ED$1, "",             IF(ISERR(SEARCH(ED$1,Data!$G136)),        "",          ";" &amp; VLOOKUP(ED$1,Data!$K:$M,3, FALSE) &amp; ",""" &amp; VLOOKUP(ED$1,Data!$K:$L,2, FALSE) &amp; """;"   )             )</f>
        <v/>
      </c>
      <c r="EE135" t="str">
        <f>IF(Data!$K136=EE$1, "",             IF(ISERR(SEARCH(EE$1,Data!$G136)),        "",          ";" &amp; VLOOKUP(EE$1,Data!$K:$M,3, FALSE) &amp; ",""" &amp; VLOOKUP(EE$1,Data!$K:$L,2, FALSE) &amp; """;"   )             )</f>
        <v/>
      </c>
      <c r="EF135" t="str">
        <f>IF(Data!$K136=EF$1, "",             IF(ISERR(SEARCH(EF$1,Data!$G136)),        "",          ";" &amp; VLOOKUP(EF$1,Data!$K:$M,3, FALSE) &amp; ",""" &amp; VLOOKUP(EF$1,Data!$K:$L,2, FALSE) &amp; """;"   )             )</f>
        <v/>
      </c>
      <c r="EG135" t="str">
        <f>IF(Data!$K136=EG$1, "",             IF(ISERR(SEARCH(EG$1,Data!$G136)),        "",          ";" &amp; VLOOKUP(EG$1,Data!$K:$M,3, FALSE) &amp; ",""" &amp; VLOOKUP(EG$1,Data!$K:$L,2, FALSE) &amp; """;"   )             )</f>
        <v/>
      </c>
      <c r="EH135" t="str">
        <f>IF(Data!$K136=EH$1, "",             IF(ISERR(SEARCH(EH$1,Data!$G136)),        "",          ";" &amp; VLOOKUP(EH$1,Data!$K:$M,3, FALSE) &amp; ",""" &amp; VLOOKUP(EH$1,Data!$K:$L,2, FALSE) &amp; """;"   )             )</f>
        <v/>
      </c>
      <c r="EI135" t="str">
        <f>IF(Data!$K136=EI$1, "",             IF(ISERR(SEARCH(EI$1,Data!$G136)),        "",          ";" &amp; VLOOKUP(EI$1,Data!$K:$M,3, FALSE) &amp; ",""" &amp; VLOOKUP(EI$1,Data!$K:$L,2, FALSE) &amp; """;"   )             )</f>
        <v/>
      </c>
      <c r="EJ135" t="str">
        <f>IF(Data!$K136=EJ$1, "",             IF(ISERR(SEARCH(EJ$1,Data!$G136)),        "",          ";" &amp; VLOOKUP(EJ$1,Data!$K:$M,3, FALSE) &amp; ",""" &amp; VLOOKUP(EJ$1,Data!$K:$L,2, FALSE) &amp; """;"   )             )</f>
        <v/>
      </c>
      <c r="EK135" t="str">
        <f>IF(Data!$K136=EK$1, "",             IF(ISERR(SEARCH(EK$1,Data!$G136)),        "",          ";" &amp; VLOOKUP(EK$1,Data!$K:$M,3, FALSE) &amp; ",""" &amp; VLOOKUP(EK$1,Data!$K:$L,2, FALSE) &amp; """;"   )             )</f>
        <v/>
      </c>
      <c r="EL135" t="str">
        <f>IF(Data!$K136=EL$1, "",             IF(ISERR(SEARCH(EL$1,Data!$G136)),        "",          ";" &amp; VLOOKUP(EL$1,Data!$K:$M,3, FALSE) &amp; ",""" &amp; VLOOKUP(EL$1,Data!$K:$L,2, FALSE) &amp; """;"   )             )</f>
        <v/>
      </c>
      <c r="EM135" t="str">
        <f>IF(Data!$K136=EM$1, "",             IF(ISERR(SEARCH(EM$1,Data!$G136)),        "",          ";" &amp; VLOOKUP(EM$1,Data!$K:$M,3, FALSE) &amp; ",""" &amp; VLOOKUP(EM$1,Data!$K:$L,2, FALSE) &amp; """;"   )             )</f>
        <v/>
      </c>
      <c r="EN135" t="str">
        <f>IF(Data!$K136=EN$1, "",             IF(ISERR(SEARCH(EN$1,Data!$G136)),        "",          ";" &amp; VLOOKUP(EN$1,Data!$K:$M,3, FALSE) &amp; ",""" &amp; VLOOKUP(EN$1,Data!$K:$L,2, FALSE) &amp; """;"   )             )</f>
        <v/>
      </c>
      <c r="EO135" t="str">
        <f>IF(Data!$K136=EO$1, "",             IF(ISERR(SEARCH(EO$1,Data!$G136)),        "",          ";" &amp; VLOOKUP(EO$1,Data!$K:$M,3, FALSE) &amp; ",""" &amp; VLOOKUP(EO$1,Data!$K:$L,2, FALSE) &amp; """;"   )             )</f>
        <v/>
      </c>
      <c r="EP135" t="str">
        <f>IF(Data!$K136=EP$1, "",             IF(ISERR(SEARCH(EP$1,Data!$G136)),        "",          ";" &amp; VLOOKUP(EP$1,Data!$K:$M,3, FALSE) &amp; ",""" &amp; VLOOKUP(EP$1,Data!$K:$L,2, FALSE) &amp; """;"   )             )</f>
        <v/>
      </c>
      <c r="EQ135" t="str">
        <f>IF(Data!$K136=EQ$1, "",             IF(ISERR(SEARCH(EQ$1,Data!$G136)),        "",          ";" &amp; VLOOKUP(EQ$1,Data!$K:$M,3, FALSE) &amp; ",""" &amp; VLOOKUP(EQ$1,Data!$K:$L,2, FALSE) &amp; """;"   )             )</f>
        <v/>
      </c>
      <c r="ER135" t="str">
        <f>IF(Data!$K136=ER$1, "",             IF(ISERR(SEARCH(ER$1,Data!$G136)),        "",          ";" &amp; VLOOKUP(ER$1,Data!$K:$M,3, FALSE) &amp; ",""" &amp; VLOOKUP(ER$1,Data!$K:$L,2, FALSE) &amp; """;"   )             )</f>
        <v/>
      </c>
      <c r="ES135" t="str">
        <f>IF(Data!$K136=ES$1, "",             IF(ISERR(SEARCH(ES$1,Data!$G136)),        "",          ";" &amp; VLOOKUP(ES$1,Data!$K:$M,3, FALSE) &amp; ",""" &amp; VLOOKUP(ES$1,Data!$K:$L,2, FALSE) &amp; """;"   )             )</f>
        <v/>
      </c>
      <c r="ET135" t="str">
        <f>IF(Data!$K136=ET$1, "",             IF(ISERR(SEARCH(ET$1,Data!$G136)),        "",          ";" &amp; VLOOKUP(ET$1,Data!$K:$M,3, FALSE) &amp; ",""" &amp; VLOOKUP(ET$1,Data!$K:$L,2, FALSE) &amp; """;"   )             )</f>
        <v/>
      </c>
      <c r="EU135" t="str">
        <f>IF(Data!$K136=EU$1, "",             IF(ISERR(SEARCH(EU$1,Data!$G136)),        "",          ";" &amp; VLOOKUP(EU$1,Data!$K:$M,3, FALSE) &amp; ",""" &amp; VLOOKUP(EU$1,Data!$K:$L,2, FALSE) &amp; """;"   )             )</f>
        <v/>
      </c>
      <c r="EV135" t="str">
        <f>IF(Data!$K136=EV$1, "",             IF(ISERR(SEARCH(EV$1,Data!$G136)),        "",          ";" &amp; VLOOKUP(EV$1,Data!$K:$M,3, FALSE) &amp; ",""" &amp; VLOOKUP(EV$1,Data!$K:$L,2, FALSE) &amp; """;"   )             )</f>
        <v/>
      </c>
      <c r="EW135" t="str">
        <f>IF(Data!$K136=EW$1, "",             IF(ISERR(SEARCH(EW$1,Data!$G136)),        "",          ";" &amp; VLOOKUP(EW$1,Data!$K:$M,3, FALSE) &amp; ",""" &amp; VLOOKUP(EW$1,Data!$K:$L,2, FALSE) &amp; """;"   )             )</f>
        <v/>
      </c>
      <c r="EX135" t="str">
        <f>IF(Data!$K136=EX$1, "",             IF(ISERR(SEARCH(EX$1,Data!$G136)),        "",          ";" &amp; VLOOKUP(EX$1,Data!$K:$M,3, FALSE) &amp; ",""" &amp; VLOOKUP(EX$1,Data!$K:$L,2, FALSE) &amp; """;"   )             )</f>
        <v/>
      </c>
      <c r="EY135" t="str">
        <f>IF(Data!$K136=EY$1, "",             IF(ISERR(SEARCH(EY$1,Data!$G136)),        "",          ";" &amp; VLOOKUP(EY$1,Data!$K:$M,3, FALSE) &amp; ",""" &amp; VLOOKUP(EY$1,Data!$K:$L,2, FALSE) &amp; """;"   )             )</f>
        <v/>
      </c>
      <c r="EZ135" t="str">
        <f>IF(Data!$K136=EZ$1, "",             IF(ISERR(SEARCH(EZ$1,Data!$G136)),        "",          ";" &amp; VLOOKUP(EZ$1,Data!$K:$M,3, FALSE) &amp; ",""" &amp; VLOOKUP(EZ$1,Data!$K:$L,2, FALSE) &amp; """;"   )             )</f>
        <v/>
      </c>
      <c r="FA135" t="str">
        <f>IF(Data!$K136=FA$1, "",             IF(ISERR(SEARCH(FA$1,Data!$G136)),        "",          ";" &amp; VLOOKUP(FA$1,Data!$K:$M,3, FALSE) &amp; ",""" &amp; VLOOKUP(FA$1,Data!$K:$L,2, FALSE) &amp; """;"   )             )</f>
        <v/>
      </c>
      <c r="FB135" t="str">
        <f>IF(Data!$K136=FB$1, "",             IF(ISERR(SEARCH(FB$1,Data!$G136)),        "",          ";" &amp; VLOOKUP(FB$1,Data!$K:$M,3, FALSE) &amp; ",""" &amp; VLOOKUP(FB$1,Data!$K:$L,2, FALSE) &amp; """;"   )             )</f>
        <v/>
      </c>
      <c r="FC135" t="str">
        <f>IF(Data!$K136=FC$1, "",             IF(ISERR(SEARCH(FC$1,Data!$G136)),        "",          ";" &amp; VLOOKUP(FC$1,Data!$K:$M,3, FALSE) &amp; ",""" &amp; VLOOKUP(FC$1,Data!$K:$L,2, FALSE) &amp; """;"   )             )</f>
        <v/>
      </c>
      <c r="FD135" t="str">
        <f>IF(Data!$K136=FD$1, "",             IF(ISERR(SEARCH(FD$1,Data!$G136)),        "",          ";" &amp; VLOOKUP(FD$1,Data!$K:$M,3, FALSE) &amp; ",""" &amp; VLOOKUP(FD$1,Data!$K:$L,2, FALSE) &amp; """;"   )             )</f>
        <v/>
      </c>
      <c r="FE135" t="str">
        <f>IF(Data!$K136=FE$1, "",             IF(ISERR(SEARCH(FE$1,Data!$G136)),        "",          ";" &amp; VLOOKUP(FE$1,Data!$K:$M,3, FALSE) &amp; ",""" &amp; VLOOKUP(FE$1,Data!$K:$L,2, FALSE) &amp; """;"   )             )</f>
        <v/>
      </c>
      <c r="FF135" t="str">
        <f>IF(Data!$K136=FF$1, "",             IF(ISERR(SEARCH(FF$1,Data!$G136)),        "",          ";" &amp; VLOOKUP(FF$1,Data!$K:$M,3, FALSE) &amp; ",""" &amp; VLOOKUP(FF$1,Data!$K:$L,2, FALSE) &amp; """;"   )             )</f>
        <v/>
      </c>
      <c r="FG135" t="str">
        <f>IF(Data!$K136=FG$1, "",             IF(ISERR(SEARCH(FG$1,Data!$G136)),        "",          ";" &amp; VLOOKUP(FG$1,Data!$K:$M,3, FALSE) &amp; ",""" &amp; VLOOKUP(FG$1,Data!$K:$L,2, FALSE) &amp; """;"   )             )</f>
        <v/>
      </c>
      <c r="FH135" t="str">
        <f>IF(Data!$K136=FH$1, "",             IF(ISERR(SEARCH(FH$1,Data!$G136)),        "",          ";" &amp; VLOOKUP(FH$1,Data!$K:$M,3, FALSE) &amp; ",""" &amp; VLOOKUP(FH$1,Data!$K:$L,2, FALSE) &amp; """;"   )             )</f>
        <v/>
      </c>
      <c r="FI135" t="str">
        <f>IF(Data!$K136=FI$1, "",             IF(ISERR(SEARCH(FI$1,Data!$G136)),        "",          ";" &amp; VLOOKUP(FI$1,Data!$K:$M,3, FALSE) &amp; ",""" &amp; VLOOKUP(FI$1,Data!$K:$L,2, FALSE) &amp; """;"   )             )</f>
        <v/>
      </c>
      <c r="FJ135" t="str">
        <f>IF(Data!$K136=FJ$1, "",             IF(ISERR(SEARCH(FJ$1,Data!$G136)),        "",          ";" &amp; VLOOKUP(FJ$1,Data!$K:$M,3, FALSE) &amp; ",""" &amp; VLOOKUP(FJ$1,Data!$K:$L,2, FALSE) &amp; """;"   )             )</f>
        <v/>
      </c>
      <c r="FK135" t="str">
        <f>IF(Data!$K136=FK$1, "",             IF(ISERR(SEARCH(FK$1,Data!$G136)),        "",          ";" &amp; VLOOKUP(FK$1,Data!$K:$M,3, FALSE) &amp; ",""" &amp; VLOOKUP(FK$1,Data!$K:$L,2, FALSE) &amp; """;"   )             )</f>
        <v/>
      </c>
      <c r="FL135" t="str">
        <f>IF(Data!$K136=FL$1, "",             IF(ISERR(SEARCH(FL$1,Data!$G136)),        "",          ";" &amp; VLOOKUP(FL$1,Data!$K:$M,3, FALSE) &amp; ",""" &amp; VLOOKUP(FL$1,Data!$K:$L,2, FALSE) &amp; """;"   )             )</f>
        <v/>
      </c>
      <c r="FM135" t="str">
        <f>IF(Data!$K136=FM$1, "",             IF(ISERR(SEARCH(FM$1,Data!$G136)),        "",          ";" &amp; VLOOKUP(FM$1,Data!$K:$M,3, FALSE) &amp; ",""" &amp; VLOOKUP(FM$1,Data!$K:$L,2, FALSE) &amp; """;"   )             )</f>
        <v/>
      </c>
      <c r="FN135" t="str">
        <f>IF(Data!$K136=FN$1, "",             IF(ISERR(SEARCH(FN$1,Data!$G136)),        "",          ";" &amp; VLOOKUP(FN$1,Data!$K:$M,3, FALSE) &amp; ",""" &amp; VLOOKUP(FN$1,Data!$K:$L,2, FALSE) &amp; """;"   )             )</f>
        <v/>
      </c>
      <c r="FO135" t="str">
        <f>IF(Data!$K136=FO$1, "",             IF(ISERR(SEARCH(FO$1,Data!$G136)),        "",          ";" &amp; VLOOKUP(FO$1,Data!$K:$M,3, FALSE) &amp; ",""" &amp; VLOOKUP(FO$1,Data!$K:$L,2, FALSE) &amp; """;"   )             )</f>
        <v/>
      </c>
      <c r="FP135" t="str">
        <f>IF(Data!$K136=FP$1, "",             IF(ISERR(SEARCH(FP$1,Data!$G136)),        "",          ";" &amp; VLOOKUP(FP$1,Data!$K:$M,3, FALSE) &amp; ",""" &amp; VLOOKUP(FP$1,Data!$K:$L,2, FALSE) &amp; """;"   )             )</f>
        <v/>
      </c>
      <c r="FQ135" t="str">
        <f>IF(Data!$K136=FQ$1, "",             IF(ISERR(SEARCH(FQ$1,Data!$G136)),        "",          ";" &amp; VLOOKUP(FQ$1,Data!$K:$M,3, FALSE) &amp; ",""" &amp; VLOOKUP(FQ$1,Data!$K:$L,2, FALSE) &amp; """;"   )             )</f>
        <v/>
      </c>
      <c r="FR135" t="str">
        <f>IF(Data!$K136=FR$1, "",             IF(ISERR(SEARCH(FR$1,Data!$G136)),        "",          ";" &amp; VLOOKUP(FR$1,Data!$K:$M,3, FALSE) &amp; ",""" &amp; VLOOKUP(FR$1,Data!$K:$L,2, FALSE) &amp; """;"   )             )</f>
        <v/>
      </c>
      <c r="FS135" t="str">
        <f>IF(Data!$K136=FS$1, "",             IF(ISERR(SEARCH(FS$1,Data!$G136)),        "",          ";" &amp; VLOOKUP(FS$1,Data!$K:$M,3, FALSE) &amp; ",""" &amp; VLOOKUP(FS$1,Data!$K:$L,2, FALSE) &amp; """;"   )             )</f>
        <v/>
      </c>
      <c r="FT135" t="str">
        <f>IF(Data!$K136=FT$1, "",             IF(ISERR(SEARCH(FT$1,Data!$G136)),        "",          ";" &amp; VLOOKUP(FT$1,Data!$K:$M,3, FALSE) &amp; ",""" &amp; VLOOKUP(FT$1,Data!$K:$L,2, FALSE) &amp; """;"   )             )</f>
        <v/>
      </c>
      <c r="FU135" t="str">
        <f>IF(Data!$K136=FU$1, "",             IF(ISERR(SEARCH(FU$1,Data!$G136)),        "",          ";" &amp; VLOOKUP(FU$1,Data!$K:$M,3, FALSE) &amp; ",""" &amp; VLOOKUP(FU$1,Data!$K:$L,2, FALSE) &amp; """;"   )             )</f>
        <v/>
      </c>
      <c r="FV135" t="str">
        <f>IF(Data!$K136=FV$1, "",             IF(ISERR(SEARCH(FV$1,Data!$G136)),        "",          ";" &amp; VLOOKUP(FV$1,Data!$K:$M,3, FALSE) &amp; ",""" &amp; VLOOKUP(FV$1,Data!$K:$L,2, FALSE) &amp; """;"   )             )</f>
        <v/>
      </c>
      <c r="FW135" t="str">
        <f>IF(Data!$K136=FW$1, "",             IF(ISERR(SEARCH(FW$1,Data!$G136)),        "",          ";" &amp; VLOOKUP(FW$1,Data!$K:$M,3, FALSE) &amp; ",""" &amp; VLOOKUP(FW$1,Data!$K:$L,2, FALSE) &amp; """;"   )             )</f>
        <v/>
      </c>
      <c r="FX135" t="str">
        <f>IF(Data!$K136=FX$1, "",             IF(ISERR(SEARCH(FX$1,Data!$G136)),        "",          ";" &amp; VLOOKUP(FX$1,Data!$K:$M,3, FALSE) &amp; ",""" &amp; VLOOKUP(FX$1,Data!$K:$L,2, FALSE) &amp; """;"   )             )</f>
        <v/>
      </c>
      <c r="FY135" t="str">
        <f>IF(Data!$K136=FY$1, "",             IF(ISERR(SEARCH(FY$1,Data!$G136)),        "",          ";" &amp; VLOOKUP(FY$1,Data!$K:$M,3, FALSE) &amp; ",""" &amp; VLOOKUP(FY$1,Data!$K:$L,2, FALSE) &amp; """;"   )             )</f>
        <v/>
      </c>
      <c r="FZ135" t="str">
        <f>IF(Data!$K136=FZ$1, "",             IF(ISERR(SEARCH(FZ$1,Data!$G136)),        "",          ";" &amp; VLOOKUP(FZ$1,Data!$K:$M,3, FALSE) &amp; ",""" &amp; VLOOKUP(FZ$1,Data!$K:$L,2, FALSE) &amp; """;"   )             )</f>
        <v/>
      </c>
      <c r="GA135" t="str">
        <f>IF(Data!$K136=GA$1, "",             IF(ISERR(SEARCH(GA$1,Data!$G136)),        "",          ";" &amp; VLOOKUP(GA$1,Data!$K:$M,3, FALSE) &amp; ",""" &amp; VLOOKUP(GA$1,Data!$K:$L,2, FALSE) &amp; """;"   )             )</f>
        <v/>
      </c>
      <c r="GB135" t="str">
        <f>IF(Data!$K136=GB$1, "",             IF(ISERR(SEARCH(GB$1,Data!$G136)),        "",          ";" &amp; VLOOKUP(GB$1,Data!$K:$M,3, FALSE) &amp; ",""" &amp; VLOOKUP(GB$1,Data!$K:$L,2, FALSE) &amp; """;"   )             )</f>
        <v/>
      </c>
      <c r="GC135" t="str">
        <f>IF(Data!$K136=GC$1, "",             IF(ISERR(SEARCH(GC$1,Data!$G136)),        "",          ";" &amp; VLOOKUP(GC$1,Data!$K:$M,3, FALSE) &amp; ",""" &amp; VLOOKUP(GC$1,Data!$K:$L,2, FALSE) &amp; """;"   )             )</f>
        <v/>
      </c>
      <c r="GD135" t="str">
        <f>IF(Data!$K136=GD$1, "",             IF(ISERR(SEARCH(GD$1,Data!$G136)),        "",          ";" &amp; VLOOKUP(GD$1,Data!$K:$M,3, FALSE) &amp; ",""" &amp; VLOOKUP(GD$1,Data!$K:$L,2, FALSE) &amp; """;"   )             )</f>
        <v/>
      </c>
      <c r="GE135" t="str">
        <f>IF(Data!$K136=GE$1, "",             IF(ISERR(SEARCH(GE$1,Data!$G136)),        "",          ";" &amp; VLOOKUP(GE$1,Data!$K:$M,3, FALSE) &amp; ",""" &amp; VLOOKUP(GE$1,Data!$K:$L,2, FALSE) &amp; """;"   )             )</f>
        <v/>
      </c>
      <c r="GF135" t="str">
        <f>IF(Data!$K136=GF$1, "",             IF(ISERR(SEARCH(GF$1,Data!$G136)),        "",          ";" &amp; VLOOKUP(GF$1,Data!$K:$M,3, FALSE) &amp; ",""" &amp; VLOOKUP(GF$1,Data!$K:$L,2, FALSE) &amp; """;"   )             )</f>
        <v/>
      </c>
      <c r="GG135" t="str">
        <f>IF(Data!$K136=GG$1, "",             IF(ISERR(SEARCH(GG$1,Data!$G136)),        "",          ";" &amp; VLOOKUP(GG$1,Data!$K:$M,3, FALSE) &amp; ",""" &amp; VLOOKUP(GG$1,Data!$K:$L,2, FALSE) &amp; """;"   )             )</f>
        <v/>
      </c>
      <c r="GH135" t="str">
        <f>IF(Data!$K136=GH$1, "",             IF(ISERR(SEARCH(GH$1,Data!$G136)),        "",          ";" &amp; VLOOKUP(GH$1,Data!$K:$M,3, FALSE) &amp; ",""" &amp; VLOOKUP(GH$1,Data!$K:$L,2, FALSE) &amp; """;"   )             )</f>
        <v/>
      </c>
      <c r="GI135" t="str">
        <f>IF(Data!$K136=GI$1, "",             IF(ISERR(SEARCH(GI$1,Data!$G136)),        "",          ";" &amp; VLOOKUP(GI$1,Data!$K:$M,3, FALSE) &amp; ",""" &amp; VLOOKUP(GI$1,Data!$K:$L,2, FALSE) &amp; """;"   )             )</f>
        <v/>
      </c>
      <c r="GJ135" t="str">
        <f>IF(Data!$K136=GJ$1, "",             IF(ISERR(SEARCH(GJ$1,Data!$G136)),        "",          ";" &amp; VLOOKUP(GJ$1,Data!$K:$M,3, FALSE) &amp; ",""" &amp; VLOOKUP(GJ$1,Data!$K:$L,2, FALSE) &amp; """;"   )             )</f>
        <v/>
      </c>
      <c r="GK135" t="str">
        <f>IF(Data!$K136=GK$1, "",             IF(ISERR(SEARCH(GK$1,Data!$G136)),        "",          ";" &amp; VLOOKUP(GK$1,Data!$K:$M,3, FALSE) &amp; ",""" &amp; VLOOKUP(GK$1,Data!$K:$L,2, FALSE) &amp; """;"   )             )</f>
        <v/>
      </c>
      <c r="GL135" t="str">
        <f>IF(Data!$K136=GL$1, "",             IF(ISERR(SEARCH(GL$1,Data!$G136)),        "",          ";" &amp; VLOOKUP(GL$1,Data!$K:$M,3, FALSE) &amp; ",""" &amp; VLOOKUP(GL$1,Data!$K:$L,2, FALSE) &amp; """;"   )             )</f>
        <v/>
      </c>
      <c r="GM135" t="str">
        <f>IF(Data!$K136=GM$1, "",             IF(ISERR(SEARCH(GM$1,Data!$G136)),        "",          ";" &amp; VLOOKUP(GM$1,Data!$K:$M,3, FALSE) &amp; ",""" &amp; VLOOKUP(GM$1,Data!$K:$L,2, FALSE) &amp; """;"   )             )</f>
        <v/>
      </c>
      <c r="GN135" t="str">
        <f>IF(Data!$K136=GN$1, "",             IF(ISERR(SEARCH(GN$1,Data!$G136)),        "",          ";" &amp; VLOOKUP(GN$1,Data!$K:$M,3, FALSE) &amp; ",""" &amp; VLOOKUP(GN$1,Data!$K:$L,2, FALSE) &amp; """;"   )             )</f>
        <v/>
      </c>
      <c r="GO135" t="str">
        <f>IF(Data!$K136=GO$1, "",             IF(ISERR(SEARCH(GO$1,Data!$G136)),        "",          ";" &amp; VLOOKUP(GO$1,Data!$K:$M,3, FALSE) &amp; ",""" &amp; VLOOKUP(GO$1,Data!$K:$L,2, FALSE) &amp; """;"   )             )</f>
        <v/>
      </c>
      <c r="GP135" t="str">
        <f>IF(Data!$K136=GP$1, "",             IF(ISERR(SEARCH(GP$1,Data!$G136)),        "",          ";" &amp; VLOOKUP(GP$1,Data!$K:$M,3, FALSE) &amp; ",""" &amp; VLOOKUP(GP$1,Data!$K:$L,2, FALSE) &amp; """;"   )             )</f>
        <v/>
      </c>
      <c r="GQ135" t="str">
        <f>IF(Data!$K136=GQ$1, "",             IF(ISERR(SEARCH(GQ$1,Data!$G136)),        "",          ";" &amp; VLOOKUP(GQ$1,Data!$K:$M,3, FALSE) &amp; ",""" &amp; VLOOKUP(GQ$1,Data!$K:$L,2, FALSE) &amp; """;"   )             )</f>
        <v/>
      </c>
      <c r="GR135" t="str">
        <f>IF(Data!$K136=GR$1, "",             IF(ISERR(SEARCH(GR$1,Data!$G136)),        "",          ";" &amp; VLOOKUP(GR$1,Data!$K:$M,3, FALSE) &amp; ",""" &amp; VLOOKUP(GR$1,Data!$K:$L,2, FALSE) &amp; """;"   )             )</f>
        <v/>
      </c>
      <c r="GS135" t="str">
        <f>IF(Data!$K136=GS$1, "",             IF(ISERR(SEARCH(GS$1,Data!$G136)),        "",          ";" &amp; VLOOKUP(GS$1,Data!$K:$M,3, FALSE) &amp; ",""" &amp; VLOOKUP(GS$1,Data!$K:$L,2, FALSE) &amp; """;"   )             )</f>
        <v/>
      </c>
      <c r="GT135" t="str">
        <f>IF(Data!$K136=GT$1, "",             IF(ISERR(SEARCH(GT$1,Data!$G136)),        "",          ";" &amp; VLOOKUP(GT$1,Data!$K:$M,3, FALSE) &amp; ",""" &amp; VLOOKUP(GT$1,Data!$K:$L,2, FALSE) &amp; """;"   )             )</f>
        <v/>
      </c>
      <c r="GU135" t="str">
        <f>IF(Data!$K136=GU$1, "",             IF(ISERR(SEARCH(GU$1,Data!$G136)),        "",          ";" &amp; VLOOKUP(GU$1,Data!$K:$M,3, FALSE) &amp; ",""" &amp; VLOOKUP(GU$1,Data!$K:$L,2, FALSE) &amp; """;"   )             )</f>
        <v/>
      </c>
      <c r="GV135" t="str">
        <f>IF(Data!$K136=GV$1, "",             IF(ISERR(SEARCH(GV$1,Data!$G136)),        "",          ";" &amp; VLOOKUP(GV$1,Data!$K:$M,3, FALSE) &amp; ",""" &amp; VLOOKUP(GV$1,Data!$K:$L,2, FALSE) &amp; """;"   )             )</f>
        <v/>
      </c>
      <c r="GW135" t="str">
        <f>IF(Data!$K136=GW$1, "",             IF(ISERR(SEARCH(GW$1,Data!$G136)),        "",          ";" &amp; VLOOKUP(GW$1,Data!$K:$M,3, FALSE) &amp; ",""" &amp; VLOOKUP(GW$1,Data!$K:$L,2, FALSE) &amp; """;"   )             )</f>
        <v/>
      </c>
      <c r="GX135" t="str">
        <f>IF(Data!$K136=GX$1, "",             IF(ISERR(SEARCH(GX$1,Data!$G136)),        "",          ";" &amp; VLOOKUP(GX$1,Data!$K:$M,3, FALSE) &amp; ",""" &amp; VLOOKUP(GX$1,Data!$K:$L,2, FALSE) &amp; """;"   )             )</f>
        <v/>
      </c>
      <c r="GY135" t="str">
        <f>IF(Data!$K136=GY$1, "",             IF(ISERR(SEARCH(GY$1,Data!$G136)),        "",          ";" &amp; VLOOKUP(GY$1,Data!$K:$M,3, FALSE) &amp; ",""" &amp; VLOOKUP(GY$1,Data!$K:$L,2, FALSE) &amp; """;"   )             )</f>
        <v/>
      </c>
      <c r="GZ135" t="str">
        <f>IF(Data!$K136=GZ$1, "",             IF(ISERR(SEARCH(GZ$1,Data!$G136)),        "",          ";" &amp; VLOOKUP(GZ$1,Data!$K:$M,3, FALSE) &amp; ",""" &amp; VLOOKUP(GZ$1,Data!$K:$L,2, FALSE) &amp; """;"   )             )</f>
        <v/>
      </c>
      <c r="HA135" t="str">
        <f>IF(Data!$K136=HA$1, "",             IF(ISERR(SEARCH(HA$1,Data!$G136)),        "",          ";" &amp; VLOOKUP(HA$1,Data!$K:$M,3, FALSE) &amp; ",""" &amp; VLOOKUP(HA$1,Data!$K:$L,2, FALSE) &amp; """;"   )             )</f>
        <v/>
      </c>
      <c r="HB135" t="str">
        <f>IF(Data!$K136=HB$1, "",             IF(ISERR(SEARCH(HB$1,Data!$G136)),        "",          ";" &amp; VLOOKUP(HB$1,Data!$K:$M,3, FALSE) &amp; ",""" &amp; VLOOKUP(HB$1,Data!$K:$L,2, FALSE) &amp; """;"   )             )</f>
        <v/>
      </c>
      <c r="HC135" t="str">
        <f>IF(Data!$K136=HC$1, "",             IF(ISERR(SEARCH(HC$1,Data!$G136)),        "",          ";" &amp; VLOOKUP(HC$1,Data!$K:$M,3, FALSE) &amp; ",""" &amp; VLOOKUP(HC$1,Data!$K:$L,2, FALSE) &amp; """;"   )             )</f>
        <v/>
      </c>
      <c r="HD135" t="str">
        <f>IF(Data!$K136=HD$1, "",             IF(ISERR(SEARCH(HD$1,Data!$G136)),        "",          ";" &amp; VLOOKUP(HD$1,Data!$K:$M,3, FALSE) &amp; ",""" &amp; VLOOKUP(HD$1,Data!$K:$L,2, FALSE) &amp; """;"   )             )</f>
        <v/>
      </c>
      <c r="HE135" t="str">
        <f>IF(Data!$K136=HE$1, "",             IF(ISERR(SEARCH(HE$1,Data!$G136)),        "",          ";" &amp; VLOOKUP(HE$1,Data!$K:$M,3, FALSE) &amp; ",""" &amp; VLOOKUP(HE$1,Data!$K:$L,2, FALSE) &amp; """;"   )             )</f>
        <v/>
      </c>
      <c r="HF135" t="str">
        <f>IF(Data!$K136=HF$1, "",             IF(ISERR(SEARCH(HF$1,Data!$G136)),        "",          ";" &amp; VLOOKUP(HF$1,Data!$K:$M,3, FALSE) &amp; ",""" &amp; VLOOKUP(HF$1,Data!$K:$L,2, FALSE) &amp; """;"   )             )</f>
        <v/>
      </c>
      <c r="HG135" t="str">
        <f>IF(Data!$K136=HG$1, "",             IF(ISERR(SEARCH(HG$1,Data!$G136)),        "",          ";" &amp; VLOOKUP(HG$1,Data!$K:$M,3, FALSE) &amp; ",""" &amp; VLOOKUP(HG$1,Data!$K:$L,2, FALSE) &amp; """;"   )             )</f>
        <v/>
      </c>
      <c r="HH135" t="str">
        <f>IF(Data!$K136=HH$1, "",             IF(ISERR(SEARCH(HH$1,Data!$G136)),        "",          ";" &amp; VLOOKUP(HH$1,Data!$K:$M,3, FALSE) &amp; ",""" &amp; VLOOKUP(HH$1,Data!$K:$L,2, FALSE) &amp; """;"   )             )</f>
        <v/>
      </c>
      <c r="HI135" t="str">
        <f>IF(Data!$K136=HI$1, "",             IF(ISERR(SEARCH(HI$1,Data!$G136)),        "",          ";" &amp; VLOOKUP(HI$1,Data!$K:$M,3, FALSE) &amp; ",""" &amp; VLOOKUP(HI$1,Data!$K:$L,2, FALSE) &amp; """;"   )             )</f>
        <v/>
      </c>
      <c r="HJ135" t="str">
        <f>IF(Data!$K136=HJ$1, "",             IF(ISERR(SEARCH(HJ$1,Data!$G136)),        "",          ";" &amp; VLOOKUP(HJ$1,Data!$K:$M,3, FALSE) &amp; ",""" &amp; VLOOKUP(HJ$1,Data!$K:$L,2, FALSE) &amp; """;"   )             )</f>
        <v/>
      </c>
      <c r="HK135" t="str">
        <f>IF(Data!$K136=HK$1, "",             IF(ISERR(SEARCH(HK$1,Data!$G136)),        "",          ";" &amp; VLOOKUP(HK$1,Data!$K:$M,3, FALSE) &amp; ",""" &amp; VLOOKUP(HK$1,Data!$K:$L,2, FALSE) &amp; """;"   )             )</f>
        <v/>
      </c>
      <c r="HL135" t="str">
        <f>IF(Data!$K136=HL$1, "",             IF(ISERR(SEARCH(HL$1,Data!$G136)),        "",          ";" &amp; VLOOKUP(HL$1,Data!$K:$M,3, FALSE) &amp; ",""" &amp; VLOOKUP(HL$1,Data!$K:$L,2, FALSE) &amp; """;"   )             )</f>
        <v/>
      </c>
      <c r="HM135" t="str">
        <f>IF(Data!$K136=HM$1, "",             IF(ISERR(SEARCH(HM$1,Data!$G136)),        "",          ";" &amp; VLOOKUP(HM$1,Data!$K:$M,3, FALSE) &amp; ",""" &amp; VLOOKUP(HM$1,Data!$K:$L,2, FALSE) &amp; """;"   )             )</f>
        <v/>
      </c>
      <c r="HN135" t="str">
        <f>IF(Data!$K136=HN$1, "",             IF(ISERR(SEARCH(HN$1,Data!$G136)),        "",          ";" &amp; VLOOKUP(HN$1,Data!$K:$M,3, FALSE) &amp; ",""" &amp; VLOOKUP(HN$1,Data!$K:$L,2, FALSE) &amp; """;"   )             )</f>
        <v/>
      </c>
      <c r="HO135" t="str">
        <f>IF(Data!$K136=HO$1, "",             IF(ISERR(SEARCH(HO$1,Data!$G136)),        "",          ";" &amp; VLOOKUP(HO$1,Data!$K:$M,3, FALSE) &amp; ",""" &amp; VLOOKUP(HO$1,Data!$K:$L,2, FALSE) &amp; """;"   )             )</f>
        <v/>
      </c>
      <c r="HP135" t="str">
        <f>IF(Data!$K136=HP$1, "",             IF(ISERR(SEARCH(HP$1,Data!$G136)),        "",          ";" &amp; VLOOKUP(HP$1,Data!$K:$M,3, FALSE) &amp; ",""" &amp; VLOOKUP(HP$1,Data!$K:$L,2, FALSE) &amp; """;"   )             )</f>
        <v/>
      </c>
      <c r="HQ135" t="str">
        <f>IF(Data!$K136=HQ$1, "",             IF(ISERR(SEARCH(HQ$1,Data!$G136)),        "",          ";" &amp; VLOOKUP(HQ$1,Data!$K:$M,3, FALSE) &amp; ",""" &amp; VLOOKUP(HQ$1,Data!$K:$L,2, FALSE) &amp; """;"   )             )</f>
        <v/>
      </c>
      <c r="HR135" t="str">
        <f>IF(Data!$K136=HR$1, "",             IF(ISERR(SEARCH(HR$1,Data!$G136)),        "",          ";" &amp; VLOOKUP(HR$1,Data!$K:$M,3, FALSE) &amp; ",""" &amp; VLOOKUP(HR$1,Data!$K:$L,2, FALSE) &amp; """;"   )             )</f>
        <v/>
      </c>
      <c r="HS135" t="str">
        <f>IF(Data!$K136=HS$1, "",             IF(ISERR(SEARCH(HS$1,Data!$G136)),        "",          ";" &amp; VLOOKUP(HS$1,Data!$K:$M,3, FALSE) &amp; ",""" &amp; VLOOKUP(HS$1,Data!$K:$L,2, FALSE) &amp; """;"   )             )</f>
        <v/>
      </c>
      <c r="HT135" t="str">
        <f>IF(Data!$K136=HT$1, "",             IF(ISERR(SEARCH(HT$1,Data!$G136)),        "",          ";" &amp; VLOOKUP(HT$1,Data!$K:$M,3, FALSE) &amp; ",""" &amp; VLOOKUP(HT$1,Data!$K:$L,2, FALSE) &amp; """;"   )             )</f>
        <v/>
      </c>
      <c r="HU135" t="str">
        <f>IF(Data!$K136=HU$1, "",             IF(ISERR(SEARCH(HU$1,Data!$G136)),        "",          ";" &amp; VLOOKUP(HU$1,Data!$K:$M,3, FALSE) &amp; ",""" &amp; VLOOKUP(HU$1,Data!$K:$L,2, FALSE) &amp; """;"   )             )</f>
        <v/>
      </c>
      <c r="HV135" t="str">
        <f>IF(Data!$K136=HV$1, "",             IF(ISERR(SEARCH(HV$1,Data!$G136)),        "",          ";" &amp; VLOOKUP(HV$1,Data!$K:$M,3, FALSE) &amp; ",""" &amp; VLOOKUP(HV$1,Data!$K:$L,2, FALSE) &amp; """;"   )             )</f>
        <v/>
      </c>
      <c r="HW135" t="str">
        <f>IF(Data!$K136=HW$1, "",             IF(ISERR(SEARCH(HW$1,Data!$G136)),        "",          ";" &amp; VLOOKUP(HW$1,Data!$K:$M,3, FALSE) &amp; ",""" &amp; VLOOKUP(HW$1,Data!$K:$L,2, FALSE) &amp; """;"   )             )</f>
        <v/>
      </c>
      <c r="HX135" t="str">
        <f>IF(Data!$K136=HX$1, "",             IF(ISERR(SEARCH(HX$1,Data!$G136)),        "",          ";" &amp; VLOOKUP(HX$1,Data!$K:$M,3, FALSE) &amp; ",""" &amp; VLOOKUP(HX$1,Data!$K:$L,2, FALSE) &amp; """;"   )             )</f>
        <v/>
      </c>
      <c r="HY135" t="str">
        <f>IF(Data!$K136=HY$1, "",             IF(ISERR(SEARCH(HY$1,Data!$G136)),        "",          ";" &amp; VLOOKUP(HY$1,Data!$K:$M,3, FALSE) &amp; ",""" &amp; VLOOKUP(HY$1,Data!$K:$L,2, FALSE) &amp; """;"   )             )</f>
        <v/>
      </c>
      <c r="HZ135" t="str">
        <f>IF(Data!$K136=HZ$1, "",             IF(ISERR(SEARCH(HZ$1,Data!$G136)),        "",          ";" &amp; VLOOKUP(HZ$1,Data!$K:$M,3, FALSE) &amp; ",""" &amp; VLOOKUP(HZ$1,Data!$K:$L,2, FALSE) &amp; """;"   )             )</f>
        <v/>
      </c>
      <c r="IA135" t="str">
        <f>IF(Data!$K136=IA$1, "",             IF(ISERR(SEARCH(IA$1,Data!$G136)),        "",          ";" &amp; VLOOKUP(IA$1,Data!$K:$M,3, FALSE) &amp; ",""" &amp; VLOOKUP(IA$1,Data!$K:$L,2, FALSE) &amp; """;"   )             )</f>
        <v/>
      </c>
      <c r="IB135" t="str">
        <f>IF(Data!$K136=IB$1, "",             IF(ISERR(SEARCH(IB$1,Data!$G136)),        "",          ";" &amp; VLOOKUP(IB$1,Data!$K:$M,3, FALSE) &amp; ",""" &amp; VLOOKUP(IB$1,Data!$K:$L,2, FALSE) &amp; """;"   )             )</f>
        <v/>
      </c>
      <c r="IC135" t="str">
        <f>IF(Data!$K136=IC$1, "",             IF(ISERR(SEARCH(IC$1,Data!$G136)),        "",          ";" &amp; VLOOKUP(IC$1,Data!$K:$M,3, FALSE) &amp; ",""" &amp; VLOOKUP(IC$1,Data!$K:$L,2, FALSE) &amp; """;"   )             )</f>
        <v/>
      </c>
      <c r="ID135" t="str">
        <f>IF(Data!$K136=ID$1, "",             IF(ISERR(SEARCH(ID$1,Data!$G136)),        "",          ";" &amp; VLOOKUP(ID$1,Data!$K:$M,3, FALSE) &amp; ",""" &amp; VLOOKUP(ID$1,Data!$K:$L,2, FALSE) &amp; """;"   )             )</f>
        <v/>
      </c>
      <c r="IE135" t="str">
        <f>IF(Data!$K136=IE$1, "",             IF(ISERR(SEARCH(IE$1,Data!$G136)),        "",          ";" &amp; VLOOKUP(IE$1,Data!$K:$M,3, FALSE) &amp; ",""" &amp; VLOOKUP(IE$1,Data!$K:$L,2, FALSE) &amp; """;"   )             )</f>
        <v/>
      </c>
      <c r="IF135" t="str">
        <f>IF(Data!$K136=IF$1, "",             IF(ISERR(SEARCH(IF$1,Data!$G136)),        "",          ";" &amp; VLOOKUP(IF$1,Data!$K:$M,3, FALSE) &amp; ",""" &amp; VLOOKUP(IF$1,Data!$K:$L,2, FALSE) &amp; """;"   )             )</f>
        <v/>
      </c>
      <c r="IG135" t="str">
        <f>IF(Data!$K136=IG$1, "",             IF(ISERR(SEARCH(IG$1,Data!$G136)),        "",          ";" &amp; VLOOKUP(IG$1,Data!$K:$M,3, FALSE) &amp; ",""" &amp; VLOOKUP(IG$1,Data!$K:$L,2, FALSE) &amp; """;"   )             )</f>
        <v/>
      </c>
      <c r="IH135" t="str">
        <f>IF(Data!$K136=IH$1, "",             IF(ISERR(SEARCH(IH$1,Data!$G136)),        "",          ";" &amp; VLOOKUP(IH$1,Data!$K:$M,3, FALSE) &amp; ",""" &amp; VLOOKUP(IH$1,Data!$K:$L,2, FALSE) &amp; """;"   )             )</f>
        <v/>
      </c>
      <c r="II135" t="str">
        <f>IF(Data!$K136=II$1, "",             IF(ISERR(SEARCH(II$1,Data!$G136)),        "",          ";" &amp; VLOOKUP(II$1,Data!$K:$M,3, FALSE) &amp; ",""" &amp; VLOOKUP(II$1,Data!$K:$L,2, FALSE) &amp; """;"   )             )</f>
        <v/>
      </c>
    </row>
    <row r="136" spans="1:243" x14ac:dyDescent="0.3">
      <c r="A136" t="str">
        <f>Data!K137</f>
        <v>Jocasta Nu</v>
      </c>
      <c r="B136" s="15">
        <f>VLOOKUP(Tableau36[[#This Row],[Character]],Data!K:M,3,FALSE)</f>
        <v>135</v>
      </c>
      <c r="C136" s="15" t="str">
        <f>VLOOKUP(Tableau36[[#This Row],[Character]],Data!K:L,2,FALSE)</f>
        <v>HUMAN</v>
      </c>
      <c r="D136" s="15" t="str">
        <f>SUBSTITUTE(     SUBSTITUTE(Tableau36[[#This Row],[character_id,character_type,friend_id,friend_type]],",""DROID""",""),    ",""HUMAN""", "")</f>
        <v>135,213</v>
      </c>
      <c r="E136" s="15" t="str">
        <f>IF(Tableau36[[#This Row],[With char''s id]] = "", "",    MID(Tableau36[[#This Row],[With char''s id]], 2, LEN(Tableau36[[#This Row],[With char''s id]])-1))</f>
        <v>135,"HUMAN",213,"HUMAN"</v>
      </c>
      <c r="F136" s="15" t="str">
        <f>SUBSTITUTE(Tableau36[[#This Row],[List of friend''s id]],  "/",    "/" &amp; Tableau36[[#This Row],[Character''s id]] &amp; ",""" &amp; Tableau36[[#This Row],[Type]] &amp; """,")</f>
        <v>/135,"HUMAN",213,"HUMAN"</v>
      </c>
      <c r="G136" t="str">
        <f>IF( Tableau36[[#This Row],[removed double semi-colon]]="", "", "/" &amp; MID(Tableau36[[#This Row],[removed double semi-colon]],2,LEN(Tableau36[[#This Row],[removed double semi-colon]]) - 2) )</f>
        <v>/213,"HUMAN"</v>
      </c>
      <c r="H136" t="str">
        <f>SUBSTITUTE(Tableau36[[#This Row],[Concatenation]],";;","/")</f>
        <v>;213,"HUMAN";</v>
      </c>
      <c r="I136" t="str">
        <f>_xlfn.CONCAT(Tableau4[#This Row])</f>
        <v>;213,"HUMAN";</v>
      </c>
      <c r="M136" t="str">
        <f>IF(Data!$K137=M$1, "",             IF(ISERR(SEARCH(M$1,Data!$G137)),        "",          ";" &amp; VLOOKUP(M$1,Data!$K:$M,3, FALSE) &amp; ",""" &amp; VLOOKUP(M$1,Data!$K:$L,2, FALSE) &amp; """;"   )             )</f>
        <v/>
      </c>
      <c r="N136" t="str">
        <f>IF(Data!$K137=N$1, "",             IF(ISERR(SEARCH(N$1,Data!$G137)),        "",          ";" &amp; VLOOKUP(N$1,Data!$K:$M,3, FALSE) &amp; ",""" &amp; VLOOKUP(N$1,Data!$K:$L,2, FALSE) &amp; """;"   )             )</f>
        <v/>
      </c>
      <c r="O136" t="str">
        <f>IF(Data!$K137=O$1, "",             IF(ISERR(SEARCH(O$1,Data!$G137)),        "",          ";" &amp; VLOOKUP(O$1,Data!$K:$M,3, FALSE) &amp; ",""" &amp; VLOOKUP(O$1,Data!$K:$L,2, FALSE) &amp; """;"   )             )</f>
        <v/>
      </c>
      <c r="P136" t="str">
        <f>IF(Data!$K137=P$1, "",             IF(ISERR(SEARCH(P$1,Data!$G137)),        "",          ";" &amp; VLOOKUP(P$1,Data!$K:$M,3, FALSE) &amp; ",""" &amp; VLOOKUP(P$1,Data!$K:$L,2, FALSE) &amp; """;"   )             )</f>
        <v/>
      </c>
      <c r="Q136" t="str">
        <f>IF(Data!$K137=Q$1, "",             IF(ISERR(SEARCH(Q$1,Data!$G137)),        "",          ";" &amp; VLOOKUP(Q$1,Data!$K:$M,3, FALSE) &amp; ",""" &amp; VLOOKUP(Q$1,Data!$K:$L,2, FALSE) &amp; """;"   )             )</f>
        <v/>
      </c>
      <c r="R136" t="str">
        <f>IF(Data!$K137=R$1, "",             IF(ISERR(SEARCH(R$1,Data!$G137)),        "",          ";" &amp; VLOOKUP(R$1,Data!$K:$M,3, FALSE) &amp; ",""" &amp; VLOOKUP(R$1,Data!$K:$L,2, FALSE) &amp; """;"   )             )</f>
        <v/>
      </c>
      <c r="S136" t="str">
        <f>IF(Data!$K137=S$1, "",             IF(ISERR(SEARCH(S$1,Data!$G137)),        "",          ";" &amp; VLOOKUP(S$1,Data!$K:$M,3, FALSE) &amp; ",""" &amp; VLOOKUP(S$1,Data!$K:$L,2, FALSE) &amp; """;"   )             )</f>
        <v/>
      </c>
      <c r="T136" t="str">
        <f>IF(Data!$K137=T$1, "",             IF(ISERR(SEARCH(T$1,Data!$G137)),        "",          ";" &amp; VLOOKUP(T$1,Data!$K:$M,3, FALSE) &amp; ",""" &amp; VLOOKUP(T$1,Data!$K:$L,2, FALSE) &amp; """;"   )             )</f>
        <v/>
      </c>
      <c r="U136" t="str">
        <f>IF(Data!$K137=U$1, "",             IF(ISERR(SEARCH(U$1,Data!$G137)),        "",          ";" &amp; VLOOKUP(U$1,Data!$K:$M,3, FALSE) &amp; ",""" &amp; VLOOKUP(U$1,Data!$K:$L,2, FALSE) &amp; """;"   )             )</f>
        <v/>
      </c>
      <c r="V136" t="str">
        <f>IF(Data!$K137=V$1, "",             IF(ISERR(SEARCH(V$1,Data!$G137)),        "",          ";" &amp; VLOOKUP(V$1,Data!$K:$M,3, FALSE) &amp; ",""" &amp; VLOOKUP(V$1,Data!$K:$L,2, FALSE) &amp; """;"   )             )</f>
        <v/>
      </c>
      <c r="W136" t="str">
        <f>IF(Data!$K137=W$1, "",             IF(ISERR(SEARCH(W$1,Data!$G137)),        "",          ";" &amp; VLOOKUP(W$1,Data!$K:$M,3, FALSE) &amp; ",""" &amp; VLOOKUP(W$1,Data!$K:$L,2, FALSE) &amp; """;"   )             )</f>
        <v/>
      </c>
      <c r="X136" t="str">
        <f>IF(Data!$K137=X$1, "",             IF(ISERR(SEARCH(X$1,Data!$G137)),        "",          ";" &amp; VLOOKUP(X$1,Data!$K:$M,3, FALSE) &amp; ",""" &amp; VLOOKUP(X$1,Data!$K:$L,2, FALSE) &amp; """;"   )             )</f>
        <v/>
      </c>
      <c r="Y136" t="str">
        <f>IF(Data!$K137=Y$1, "",             IF(ISERR(SEARCH(Y$1,Data!$G137)),        "",          ";" &amp; VLOOKUP(Y$1,Data!$K:$M,3, FALSE) &amp; ",""" &amp; VLOOKUP(Y$1,Data!$K:$L,2, FALSE) &amp; """;"   )             )</f>
        <v/>
      </c>
      <c r="Z136" t="str">
        <f>IF(Data!$K137=Z$1, "",             IF(ISERR(SEARCH(Z$1,Data!$G137)),        "",          ";" &amp; VLOOKUP(Z$1,Data!$K:$M,3, FALSE) &amp; ",""" &amp; VLOOKUP(Z$1,Data!$K:$L,2, FALSE) &amp; """;"   )             )</f>
        <v/>
      </c>
      <c r="AA136" t="str">
        <f>IF(Data!$K137=AA$1, "",             IF(ISERR(SEARCH(AA$1,Data!$G137)),        "",          ";" &amp; VLOOKUP(AA$1,Data!$K:$M,3, FALSE) &amp; ",""" &amp; VLOOKUP(AA$1,Data!$K:$L,2, FALSE) &amp; """;"   )             )</f>
        <v/>
      </c>
      <c r="AB136" t="str">
        <f>IF(Data!$K137=AB$1, "",             IF(ISERR(SEARCH(AB$1,Data!$G137)),        "",          ";" &amp; VLOOKUP(AB$1,Data!$K:$M,3, FALSE) &amp; ",""" &amp; VLOOKUP(AB$1,Data!$K:$L,2, FALSE) &amp; """;"   )             )</f>
        <v/>
      </c>
      <c r="AC136" t="str">
        <f>IF(Data!$K137=AC$1, "",             IF(ISERR(SEARCH(AC$1,Data!$G137)),        "",          ";" &amp; VLOOKUP(AC$1,Data!$K:$M,3, FALSE) &amp; ",""" &amp; VLOOKUP(AC$1,Data!$K:$L,2, FALSE) &amp; """;"   )             )</f>
        <v/>
      </c>
      <c r="AD136" t="str">
        <f>IF(Data!$K137=AD$1, "",             IF(ISERR(SEARCH(AD$1,Data!$G137)),        "",          ";" &amp; VLOOKUP(AD$1,Data!$K:$M,3, FALSE) &amp; ",""" &amp; VLOOKUP(AD$1,Data!$K:$L,2, FALSE) &amp; """;"   )             )</f>
        <v/>
      </c>
      <c r="AE136" t="str">
        <f>IF(Data!$K137=AE$1, "",             IF(ISERR(SEARCH(AE$1,Data!$G137)),        "",          ";" &amp; VLOOKUP(AE$1,Data!$K:$M,3, FALSE) &amp; ",""" &amp; VLOOKUP(AE$1,Data!$K:$L,2, FALSE) &amp; """;"   )             )</f>
        <v/>
      </c>
      <c r="AF136" t="str">
        <f>IF(Data!$K137=AF$1, "",             IF(ISERR(SEARCH(AF$1,Data!$G137)),        "",          ";" &amp; VLOOKUP(AF$1,Data!$K:$M,3, FALSE) &amp; ",""" &amp; VLOOKUP(AF$1,Data!$K:$L,2, FALSE) &amp; """;"   )             )</f>
        <v/>
      </c>
      <c r="AG136" t="str">
        <f>IF(Data!$K137=AG$1, "",             IF(ISERR(SEARCH(AG$1,Data!$G137)),        "",          ";" &amp; VLOOKUP(AG$1,Data!$K:$M,3, FALSE) &amp; ",""" &amp; VLOOKUP(AG$1,Data!$K:$L,2, FALSE) &amp; """;"   )             )</f>
        <v/>
      </c>
      <c r="AH136" t="str">
        <f>IF(Data!$K137=AH$1, "",             IF(ISERR(SEARCH(AH$1,Data!$G137)),        "",          ";" &amp; VLOOKUP(AH$1,Data!$K:$M,3, FALSE) &amp; ",""" &amp; VLOOKUP(AH$1,Data!$K:$L,2, FALSE) &amp; """;"   )             )</f>
        <v/>
      </c>
      <c r="AI136" t="str">
        <f>IF(Data!$K137=AI$1, "",             IF(ISERR(SEARCH(AI$1,Data!$G137)),        "",          ";" &amp; VLOOKUP(AI$1,Data!$K:$M,3, FALSE) &amp; ",""" &amp; VLOOKUP(AI$1,Data!$K:$L,2, FALSE) &amp; """;"   )             )</f>
        <v/>
      </c>
      <c r="AJ136" t="str">
        <f>IF(Data!$K137=AJ$1, "",             IF(ISERR(SEARCH(AJ$1,Data!$G137)),        "",          ";" &amp; VLOOKUP(AJ$1,Data!$K:$M,3, FALSE) &amp; ",""" &amp; VLOOKUP(AJ$1,Data!$K:$L,2, FALSE) &amp; """;"   )             )</f>
        <v/>
      </c>
      <c r="AK136" t="str">
        <f>IF(Data!$K137=AK$1, "",             IF(ISERR(SEARCH(AK$1,Data!$G137)),        "",          ";" &amp; VLOOKUP(AK$1,Data!$K:$M,3, FALSE) &amp; ",""" &amp; VLOOKUP(AK$1,Data!$K:$L,2, FALSE) &amp; """;"   )             )</f>
        <v/>
      </c>
      <c r="AL136" t="str">
        <f>IF(Data!$K137=AL$1, "",             IF(ISERR(SEARCH(AL$1,Data!$G137)),        "",          ";" &amp; VLOOKUP(AL$1,Data!$K:$M,3, FALSE) &amp; ",""" &amp; VLOOKUP(AL$1,Data!$K:$L,2, FALSE) &amp; """;"   )             )</f>
        <v/>
      </c>
      <c r="AM136" t="str">
        <f>IF(Data!$K137=AM$1, "",             IF(ISERR(SEARCH(AM$1,Data!$G137)),        "",          ";" &amp; VLOOKUP(AM$1,Data!$K:$M,3, FALSE) &amp; ",""" &amp; VLOOKUP(AM$1,Data!$K:$L,2, FALSE) &amp; """;"   )             )</f>
        <v/>
      </c>
      <c r="AN136" t="str">
        <f>IF(Data!$K137=AN$1, "",             IF(ISERR(SEARCH(AN$1,Data!$G137)),        "",          ";" &amp; VLOOKUP(AN$1,Data!$K:$M,3, FALSE) &amp; ",""" &amp; VLOOKUP(AN$1,Data!$K:$L,2, FALSE) &amp; """;"   )             )</f>
        <v/>
      </c>
      <c r="AO136" t="str">
        <f>IF(Data!$K137=AO$1, "",             IF(ISERR(SEARCH(AO$1,Data!$G137)),        "",          ";" &amp; VLOOKUP(AO$1,Data!$K:$M,3, FALSE) &amp; ",""" &amp; VLOOKUP(AO$1,Data!$K:$L,2, FALSE) &amp; """;"   )             )</f>
        <v/>
      </c>
      <c r="AP136" t="str">
        <f>IF(Data!$K137=AP$1, "",             IF(ISERR(SEARCH(AP$1,Data!$G137)),        "",          ";" &amp; VLOOKUP(AP$1,Data!$K:$M,3, FALSE) &amp; ",""" &amp; VLOOKUP(AP$1,Data!$K:$L,2, FALSE) &amp; """;"   )             )</f>
        <v/>
      </c>
      <c r="AQ136" t="str">
        <f>IF(Data!$K137=AQ$1, "",             IF(ISERR(SEARCH(AQ$1,Data!$G137)),        "",          ";" &amp; VLOOKUP(AQ$1,Data!$K:$M,3, FALSE) &amp; ",""" &amp; VLOOKUP(AQ$1,Data!$K:$L,2, FALSE) &amp; """;"   )             )</f>
        <v/>
      </c>
      <c r="AR136" t="str">
        <f>IF(Data!$K137=AR$1, "",             IF(ISERR(SEARCH(AR$1,Data!$G137)),        "",          ";" &amp; VLOOKUP(AR$1,Data!$K:$M,3, FALSE) &amp; ",""" &amp; VLOOKUP(AR$1,Data!$K:$L,2, FALSE) &amp; """;"   )             )</f>
        <v/>
      </c>
      <c r="AS136" t="str">
        <f>IF(Data!$K137=AS$1, "",             IF(ISERR(SEARCH(AS$1,Data!$G137)),        "",          ";" &amp; VLOOKUP(AS$1,Data!$K:$M,3, FALSE) &amp; ",""" &amp; VLOOKUP(AS$1,Data!$K:$L,2, FALSE) &amp; """;"   )             )</f>
        <v/>
      </c>
      <c r="AT136" t="str">
        <f>IF(Data!$K137=AT$1, "",             IF(ISERR(SEARCH(AT$1,Data!$G137)),        "",          ";" &amp; VLOOKUP(AT$1,Data!$K:$M,3, FALSE) &amp; ",""" &amp; VLOOKUP(AT$1,Data!$K:$L,2, FALSE) &amp; """;"   )             )</f>
        <v/>
      </c>
      <c r="AU136" t="str">
        <f>IF(Data!$K137=AU$1, "",             IF(ISERR(SEARCH(AU$1,Data!$G137)),        "",          ";" &amp; VLOOKUP(AU$1,Data!$K:$M,3, FALSE) &amp; ",""" &amp; VLOOKUP(AU$1,Data!$K:$L,2, FALSE) &amp; """;"   )             )</f>
        <v/>
      </c>
      <c r="AV136" t="str">
        <f>IF(Data!$K137=AV$1, "",             IF(ISERR(SEARCH(AV$1,Data!$G137)),        "",          ";" &amp; VLOOKUP(AV$1,Data!$K:$M,3, FALSE) &amp; ",""" &amp; VLOOKUP(AV$1,Data!$K:$L,2, FALSE) &amp; """;"   )             )</f>
        <v/>
      </c>
      <c r="AW136" t="str">
        <f>IF(Data!$K137=AW$1, "",             IF(ISERR(SEARCH(AW$1,Data!$G137)),        "",          ";" &amp; VLOOKUP(AW$1,Data!$K:$M,3, FALSE) &amp; ",""" &amp; VLOOKUP(AW$1,Data!$K:$L,2, FALSE) &amp; """;"   )             )</f>
        <v/>
      </c>
      <c r="AX136" t="str">
        <f>IF(Data!$K137=AX$1, "",             IF(ISERR(SEARCH(AX$1,Data!$G137)),        "",          ";" &amp; VLOOKUP(AX$1,Data!$K:$M,3, FALSE) &amp; ",""" &amp; VLOOKUP(AX$1,Data!$K:$L,2, FALSE) &amp; """;"   )             )</f>
        <v/>
      </c>
      <c r="AY136" t="str">
        <f>IF(Data!$K137=AY$1, "",             IF(ISERR(SEARCH(AY$1,Data!$G137)),        "",          ";" &amp; VLOOKUP(AY$1,Data!$K:$M,3, FALSE) &amp; ",""" &amp; VLOOKUP(AY$1,Data!$K:$L,2, FALSE) &amp; """;"   )             )</f>
        <v/>
      </c>
      <c r="AZ136" t="str">
        <f>IF(Data!$K137=AZ$1, "",             IF(ISERR(SEARCH(AZ$1,Data!$G137)),        "",          ";" &amp; VLOOKUP(AZ$1,Data!$K:$M,3, FALSE) &amp; ",""" &amp; VLOOKUP(AZ$1,Data!$K:$L,2, FALSE) &amp; """;"   )             )</f>
        <v/>
      </c>
      <c r="BA136" t="str">
        <f>IF(Data!$K137=BA$1, "",             IF(ISERR(SEARCH(BA$1,Data!$G137)),        "",          ";" &amp; VLOOKUP(BA$1,Data!$K:$M,3, FALSE) &amp; ",""" &amp; VLOOKUP(BA$1,Data!$K:$L,2, FALSE) &amp; """;"   )             )</f>
        <v/>
      </c>
      <c r="BB136" t="str">
        <f>IF(Data!$K137=BB$1, "",             IF(ISERR(SEARCH(BB$1,Data!$G137)),        "",          ";" &amp; VLOOKUP(BB$1,Data!$K:$M,3, FALSE) &amp; ",""" &amp; VLOOKUP(BB$1,Data!$K:$L,2, FALSE) &amp; """;"   )             )</f>
        <v/>
      </c>
      <c r="BC136" t="str">
        <f>IF(Data!$K137=BC$1, "",             IF(ISERR(SEARCH(BC$1,Data!$G137)),        "",          ";" &amp; VLOOKUP(BC$1,Data!$K:$M,3, FALSE) &amp; ",""" &amp; VLOOKUP(BC$1,Data!$K:$L,2, FALSE) &amp; """;"   )             )</f>
        <v/>
      </c>
      <c r="BD136" t="str">
        <f>IF(Data!$K137=BD$1, "",             IF(ISERR(SEARCH(BD$1,Data!$G137)),        "",          ";" &amp; VLOOKUP(BD$1,Data!$K:$M,3, FALSE) &amp; ",""" &amp; VLOOKUP(BD$1,Data!$K:$L,2, FALSE) &amp; """;"   )             )</f>
        <v/>
      </c>
      <c r="BE136" t="str">
        <f>IF(Data!$K137=BE$1, "",             IF(ISERR(SEARCH(BE$1,Data!$G137)),        "",          ";" &amp; VLOOKUP(BE$1,Data!$K:$M,3, FALSE) &amp; ",""" &amp; VLOOKUP(BE$1,Data!$K:$L,2, FALSE) &amp; """;"   )             )</f>
        <v/>
      </c>
      <c r="BF136" t="str">
        <f>IF(Data!$K137=BF$1, "",             IF(ISERR(SEARCH(BF$1,Data!$G137)),        "",          ";" &amp; VLOOKUP(BF$1,Data!$K:$M,3, FALSE) &amp; ",""" &amp; VLOOKUP(BF$1,Data!$K:$L,2, FALSE) &amp; """;"   )             )</f>
        <v/>
      </c>
      <c r="BG136" t="str">
        <f>IF(Data!$K137=BG$1, "",             IF(ISERR(SEARCH(BG$1,Data!$G137)),        "",          ";" &amp; VLOOKUP(BG$1,Data!$K:$M,3, FALSE) &amp; ",""" &amp; VLOOKUP(BG$1,Data!$K:$L,2, FALSE) &amp; """;"   )             )</f>
        <v/>
      </c>
      <c r="BH136" t="str">
        <f>IF(Data!$K137=BH$1, "",             IF(ISERR(SEARCH(BH$1,Data!$G137)),        "",          ";" &amp; VLOOKUP(BH$1,Data!$K:$M,3, FALSE) &amp; ",""" &amp; VLOOKUP(BH$1,Data!$K:$L,2, FALSE) &amp; """;"   )             )</f>
        <v/>
      </c>
      <c r="BI136" t="str">
        <f>IF(Data!$K137=BI$1, "",             IF(ISERR(SEARCH(BI$1,Data!$G137)),        "",          ";" &amp; VLOOKUP(BI$1,Data!$K:$M,3, FALSE) &amp; ",""" &amp; VLOOKUP(BI$1,Data!$K:$L,2, FALSE) &amp; """;"   )             )</f>
        <v/>
      </c>
      <c r="BJ136" t="str">
        <f>IF(Data!$K137=BJ$1, "",             IF(ISERR(SEARCH(BJ$1,Data!$G137)),        "",          ";" &amp; VLOOKUP(BJ$1,Data!$K:$M,3, FALSE) &amp; ",""" &amp; VLOOKUP(BJ$1,Data!$K:$L,2, FALSE) &amp; """;"   )             )</f>
        <v/>
      </c>
      <c r="BK136" t="str">
        <f>IF(Data!$K137=BK$1, "",             IF(ISERR(SEARCH(BK$1,Data!$G137)),        "",          ";" &amp; VLOOKUP(BK$1,Data!$K:$M,3, FALSE) &amp; ",""" &amp; VLOOKUP(BK$1,Data!$K:$L,2, FALSE) &amp; """;"   )             )</f>
        <v/>
      </c>
      <c r="BL136" t="str">
        <f>IF(Data!$K137=BL$1, "",             IF(ISERR(SEARCH(BL$1,Data!$G137)),        "",          ";" &amp; VLOOKUP(BL$1,Data!$K:$M,3, FALSE) &amp; ",""" &amp; VLOOKUP(BL$1,Data!$K:$L,2, FALSE) &amp; """;"   )             )</f>
        <v/>
      </c>
      <c r="BM136" t="str">
        <f>IF(Data!$K137=BM$1, "",             IF(ISERR(SEARCH(BM$1,Data!$G137)),        "",          ";" &amp; VLOOKUP(BM$1,Data!$K:$M,3, FALSE) &amp; ",""" &amp; VLOOKUP(BM$1,Data!$K:$L,2, FALSE) &amp; """;"   )             )</f>
        <v/>
      </c>
      <c r="BN136" t="str">
        <f>IF(Data!$K137=BN$1, "",             IF(ISERR(SEARCH(BN$1,Data!$G137)),        "",          ";" &amp; VLOOKUP(BN$1,Data!$K:$M,3, FALSE) &amp; ",""" &amp; VLOOKUP(BN$1,Data!$K:$L,2, FALSE) &amp; """;"   )             )</f>
        <v/>
      </c>
      <c r="BO136" t="str">
        <f>IF(Data!$K137=BO$1, "",             IF(ISERR(SEARCH(BO$1,Data!$G137)),        "",          ";" &amp; VLOOKUP(BO$1,Data!$K:$M,3, FALSE) &amp; ",""" &amp; VLOOKUP(BO$1,Data!$K:$L,2, FALSE) &amp; """;"   )             )</f>
        <v/>
      </c>
      <c r="BP136" t="str">
        <f>IF(Data!$K137=BP$1, "",             IF(ISERR(SEARCH(BP$1,Data!$G137)),        "",          ";" &amp; VLOOKUP(BP$1,Data!$K:$M,3, FALSE) &amp; ",""" &amp; VLOOKUP(BP$1,Data!$K:$L,2, FALSE) &amp; """;"   )             )</f>
        <v/>
      </c>
      <c r="BQ136" t="str">
        <f>IF(Data!$K137=BQ$1, "",             IF(ISERR(SEARCH(BQ$1,Data!$G137)),        "",          ";" &amp; VLOOKUP(BQ$1,Data!$K:$M,3, FALSE) &amp; ",""" &amp; VLOOKUP(BQ$1,Data!$K:$L,2, FALSE) &amp; """;"   )             )</f>
        <v/>
      </c>
      <c r="BR136" t="str">
        <f>IF(Data!$K137=BR$1, "",             IF(ISERR(SEARCH(BR$1,Data!$G137)),        "",          ";" &amp; VLOOKUP(BR$1,Data!$K:$M,3, FALSE) &amp; ",""" &amp; VLOOKUP(BR$1,Data!$K:$L,2, FALSE) &amp; """;"   )             )</f>
        <v/>
      </c>
      <c r="BS136" t="str">
        <f>IF(Data!$K137=BS$1, "",             IF(ISERR(SEARCH(BS$1,Data!$G137)),        "",          ";" &amp; VLOOKUP(BS$1,Data!$K:$M,3, FALSE) &amp; ",""" &amp; VLOOKUP(BS$1,Data!$K:$L,2, FALSE) &amp; """;"   )             )</f>
        <v/>
      </c>
      <c r="BT136" t="str">
        <f>IF(Data!$K137=BT$1, "",             IF(ISERR(SEARCH(BT$1,Data!$G137)),        "",          ";" &amp; VLOOKUP(BT$1,Data!$K:$M,3, FALSE) &amp; ",""" &amp; VLOOKUP(BT$1,Data!$K:$L,2, FALSE) &amp; """;"   )             )</f>
        <v/>
      </c>
      <c r="BU136" t="str">
        <f>IF(Data!$K137=BU$1, "",             IF(ISERR(SEARCH(BU$1,Data!$G137)),        "",          ";" &amp; VLOOKUP(BU$1,Data!$K:$M,3, FALSE) &amp; ",""" &amp; VLOOKUP(BU$1,Data!$K:$L,2, FALSE) &amp; """;"   )             )</f>
        <v/>
      </c>
      <c r="BV136" t="str">
        <f>IF(Data!$K137=BV$1, "",             IF(ISERR(SEARCH(BV$1,Data!$G137)),        "",          ";" &amp; VLOOKUP(BV$1,Data!$K:$M,3, FALSE) &amp; ",""" &amp; VLOOKUP(BV$1,Data!$K:$L,2, FALSE) &amp; """;"   )             )</f>
        <v/>
      </c>
      <c r="BW136" t="str">
        <f>IF(Data!$K137=BW$1, "",             IF(ISERR(SEARCH(BW$1,Data!$G137)),        "",          ";" &amp; VLOOKUP(BW$1,Data!$K:$M,3, FALSE) &amp; ",""" &amp; VLOOKUP(BW$1,Data!$K:$L,2, FALSE) &amp; """;"   )             )</f>
        <v/>
      </c>
      <c r="BX136" t="str">
        <f>IF(Data!$K137=BX$1, "",             IF(ISERR(SEARCH(BX$1,Data!$G137)),        "",          ";" &amp; VLOOKUP(BX$1,Data!$K:$M,3, FALSE) &amp; ",""" &amp; VLOOKUP(BX$1,Data!$K:$L,2, FALSE) &amp; """;"   )             )</f>
        <v/>
      </c>
      <c r="BY136" t="str">
        <f>IF(Data!$K137=BY$1, "",             IF(ISERR(SEARCH(BY$1,Data!$G137)),        "",          ";" &amp; VLOOKUP(BY$1,Data!$K:$M,3, FALSE) &amp; ",""" &amp; VLOOKUP(BY$1,Data!$K:$L,2, FALSE) &amp; """;"   )             )</f>
        <v/>
      </c>
      <c r="BZ136" t="str">
        <f>IF(Data!$K137=BZ$1, "",             IF(ISERR(SEARCH(BZ$1,Data!$G137)),        "",          ";" &amp; VLOOKUP(BZ$1,Data!$K:$M,3, FALSE) &amp; ",""" &amp; VLOOKUP(BZ$1,Data!$K:$L,2, FALSE) &amp; """;"   )             )</f>
        <v/>
      </c>
      <c r="CA136" t="str">
        <f>IF(Data!$K137=CA$1, "",             IF(ISERR(SEARCH(CA$1,Data!$G137)),        "",          ";" &amp; VLOOKUP(CA$1,Data!$K:$M,3, FALSE) &amp; ",""" &amp; VLOOKUP(CA$1,Data!$K:$L,2, FALSE) &amp; """;"   )             )</f>
        <v/>
      </c>
      <c r="CB136" t="str">
        <f>IF(Data!$K137=CB$1, "",             IF(ISERR(SEARCH(CB$1,Data!$G137)),        "",          ";" &amp; VLOOKUP(CB$1,Data!$K:$M,3, FALSE) &amp; ",""" &amp; VLOOKUP(CB$1,Data!$K:$L,2, FALSE) &amp; """;"   )             )</f>
        <v/>
      </c>
      <c r="CC136" t="str">
        <f>IF(Data!$K137=CC$1, "",             IF(ISERR(SEARCH(CC$1,Data!$G137)),        "",          ";" &amp; VLOOKUP(CC$1,Data!$K:$M,3, FALSE) &amp; ",""" &amp; VLOOKUP(CC$1,Data!$K:$L,2, FALSE) &amp; """;"   )             )</f>
        <v/>
      </c>
      <c r="CD136" t="str">
        <f>IF(Data!$K137=CD$1, "",             IF(ISERR(SEARCH(CD$1,Data!$G137)),        "",          ";" &amp; VLOOKUP(CD$1,Data!$K:$M,3, FALSE) &amp; ",""" &amp; VLOOKUP(CD$1,Data!$K:$L,2, FALSE) &amp; """;"   )             )</f>
        <v/>
      </c>
      <c r="CE136" t="str">
        <f>IF(Data!$K137=CE$1, "",             IF(ISERR(SEARCH(CE$1,Data!$G137)),        "",          ";" &amp; VLOOKUP(CE$1,Data!$K:$M,3, FALSE) &amp; ",""" &amp; VLOOKUP(CE$1,Data!$K:$L,2, FALSE) &amp; """;"   )             )</f>
        <v/>
      </c>
      <c r="CF136" t="str">
        <f>IF(Data!$K137=CF$1, "",             IF(ISERR(SEARCH(CF$1,Data!$G137)),        "",          ";" &amp; VLOOKUP(CF$1,Data!$K:$M,3, FALSE) &amp; ",""" &amp; VLOOKUP(CF$1,Data!$K:$L,2, FALSE) &amp; """;"   )             )</f>
        <v/>
      </c>
      <c r="CG136" t="str">
        <f>IF(Data!$K137=CG$1, "",             IF(ISERR(SEARCH(CG$1,Data!$G137)),        "",          ";" &amp; VLOOKUP(CG$1,Data!$K:$M,3, FALSE) &amp; ",""" &amp; VLOOKUP(CG$1,Data!$K:$L,2, FALSE) &amp; """;"   )             )</f>
        <v/>
      </c>
      <c r="CH136" t="str">
        <f>IF(Data!$K137=CH$1, "",             IF(ISERR(SEARCH(CH$1,Data!$G137)),        "",          ";" &amp; VLOOKUP(CH$1,Data!$K:$M,3, FALSE) &amp; ",""" &amp; VLOOKUP(CH$1,Data!$K:$L,2, FALSE) &amp; """;"   )             )</f>
        <v/>
      </c>
      <c r="CI136" t="str">
        <f>IF(Data!$K137=CI$1, "",             IF(ISERR(SEARCH(CI$1,Data!$G137)),        "",          ";" &amp; VLOOKUP(CI$1,Data!$K:$M,3, FALSE) &amp; ",""" &amp; VLOOKUP(CI$1,Data!$K:$L,2, FALSE) &amp; """;"   )             )</f>
        <v/>
      </c>
      <c r="CJ136" t="str">
        <f>IF(Data!$K137=CJ$1, "",             IF(ISERR(SEARCH(CJ$1,Data!$G137)),        "",          ";" &amp; VLOOKUP(CJ$1,Data!$K:$M,3, FALSE) &amp; ",""" &amp; VLOOKUP(CJ$1,Data!$K:$L,2, FALSE) &amp; """;"   )             )</f>
        <v/>
      </c>
      <c r="CK136" t="str">
        <f>IF(Data!$K137=CK$1, "",             IF(ISERR(SEARCH(CK$1,Data!$G137)),        "",          ";" &amp; VLOOKUP(CK$1,Data!$K:$M,3, FALSE) &amp; ",""" &amp; VLOOKUP(CK$1,Data!$K:$L,2, FALSE) &amp; """;"   )             )</f>
        <v/>
      </c>
      <c r="CL136" t="str">
        <f>IF(Data!$K137=CL$1, "",             IF(ISERR(SEARCH(CL$1,Data!$G137)),        "",          ";" &amp; VLOOKUP(CL$1,Data!$K:$M,3, FALSE) &amp; ",""" &amp; VLOOKUP(CL$1,Data!$K:$L,2, FALSE) &amp; """;"   )             )</f>
        <v/>
      </c>
      <c r="CM136" t="str">
        <f>IF(Data!$K137=CM$1, "",             IF(ISERR(SEARCH(CM$1,Data!$G137)),        "",          ";" &amp; VLOOKUP(CM$1,Data!$K:$M,3, FALSE) &amp; ",""" &amp; VLOOKUP(CM$1,Data!$K:$L,2, FALSE) &amp; """;"   )             )</f>
        <v/>
      </c>
      <c r="CN136" t="str">
        <f>IF(Data!$K137=CN$1, "",             IF(ISERR(SEARCH(CN$1,Data!$G137)),        "",          ";" &amp; VLOOKUP(CN$1,Data!$K:$M,3, FALSE) &amp; ",""" &amp; VLOOKUP(CN$1,Data!$K:$L,2, FALSE) &amp; """;"   )             )</f>
        <v/>
      </c>
      <c r="CO136" t="str">
        <f>IF(Data!$K137=CO$1, "",             IF(ISERR(SEARCH(CO$1,Data!$G137)),        "",          ";" &amp; VLOOKUP(CO$1,Data!$K:$M,3, FALSE) &amp; ",""" &amp; VLOOKUP(CO$1,Data!$K:$L,2, FALSE) &amp; """;"   )             )</f>
        <v/>
      </c>
      <c r="CP136" t="str">
        <f>IF(Data!$K137=CP$1, "",             IF(ISERR(SEARCH(CP$1,Data!$G137)),        "",          ";" &amp; VLOOKUP(CP$1,Data!$K:$M,3, FALSE) &amp; ",""" &amp; VLOOKUP(CP$1,Data!$K:$L,2, FALSE) &amp; """;"   )             )</f>
        <v/>
      </c>
      <c r="CQ136" t="str">
        <f>IF(Data!$K137=CQ$1, "",             IF(ISERR(SEARCH(CQ$1,Data!$G137)),        "",          ";" &amp; VLOOKUP(CQ$1,Data!$K:$M,3, FALSE) &amp; ",""" &amp; VLOOKUP(CQ$1,Data!$K:$L,2, FALSE) &amp; """;"   )             )</f>
        <v/>
      </c>
      <c r="CR136" t="str">
        <f>IF(Data!$K137=CR$1, "",             IF(ISERR(SEARCH(CR$1,Data!$G137)),        "",          ";" &amp; VLOOKUP(CR$1,Data!$K:$M,3, FALSE) &amp; ",""" &amp; VLOOKUP(CR$1,Data!$K:$L,2, FALSE) &amp; """;"   )             )</f>
        <v/>
      </c>
      <c r="CS136" t="str">
        <f>IF(Data!$K137=CS$1, "",             IF(ISERR(SEARCH(CS$1,Data!$G137)),        "",          ";" &amp; VLOOKUP(CS$1,Data!$K:$M,3, FALSE) &amp; ",""" &amp; VLOOKUP(CS$1,Data!$K:$L,2, FALSE) &amp; """;"   )             )</f>
        <v/>
      </c>
      <c r="CT136" t="str">
        <f>IF(Data!$K137=CT$1, "",             IF(ISERR(SEARCH(CT$1,Data!$G137)),        "",          ";" &amp; VLOOKUP(CT$1,Data!$K:$M,3, FALSE) &amp; ",""" &amp; VLOOKUP(CT$1,Data!$K:$L,2, FALSE) &amp; """;"   )             )</f>
        <v/>
      </c>
      <c r="CU136" t="str">
        <f>IF(Data!$K137=CU$1, "",             IF(ISERR(SEARCH(CU$1,Data!$G137)),        "",          ";" &amp; VLOOKUP(CU$1,Data!$K:$M,3, FALSE) &amp; ",""" &amp; VLOOKUP(CU$1,Data!$K:$L,2, FALSE) &amp; """;"   )             )</f>
        <v/>
      </c>
      <c r="CV136" t="str">
        <f>IF(Data!$K137=CV$1, "",             IF(ISERR(SEARCH(CV$1,Data!$G137)),        "",          ";" &amp; VLOOKUP(CV$1,Data!$K:$M,3, FALSE) &amp; ",""" &amp; VLOOKUP(CV$1,Data!$K:$L,2, FALSE) &amp; """;"   )             )</f>
        <v/>
      </c>
      <c r="CW136" t="str">
        <f>IF(Data!$K137=CW$1, "",             IF(ISERR(SEARCH(CW$1,Data!$G137)),        "",          ";" &amp; VLOOKUP(CW$1,Data!$K:$M,3, FALSE) &amp; ",""" &amp; VLOOKUP(CW$1,Data!$K:$L,2, FALSE) &amp; """;"   )             )</f>
        <v/>
      </c>
      <c r="CX136" t="str">
        <f>IF(Data!$K137=CX$1, "",             IF(ISERR(SEARCH(CX$1,Data!$G137)),        "",          ";" &amp; VLOOKUP(CX$1,Data!$K:$M,3, FALSE) &amp; ",""" &amp; VLOOKUP(CX$1,Data!$K:$L,2, FALSE) &amp; """;"   )             )</f>
        <v/>
      </c>
      <c r="CY136" t="str">
        <f>IF(Data!$K137=CY$1, "",             IF(ISERR(SEARCH(CY$1,Data!$G137)),        "",          ";" &amp; VLOOKUP(CY$1,Data!$K:$M,3, FALSE) &amp; ",""" &amp; VLOOKUP(CY$1,Data!$K:$L,2, FALSE) &amp; """;"   )             )</f>
        <v/>
      </c>
      <c r="CZ136" t="str">
        <f>IF(Data!$K137=CZ$1, "",             IF(ISERR(SEARCH(CZ$1,Data!$G137)),        "",          ";" &amp; VLOOKUP(CZ$1,Data!$K:$M,3, FALSE) &amp; ",""" &amp; VLOOKUP(CZ$1,Data!$K:$L,2, FALSE) &amp; """;"   )             )</f>
        <v/>
      </c>
      <c r="DA136" t="str">
        <f>IF(Data!$K137=DA$1, "",             IF(ISERR(SEARCH(DA$1,Data!$G137)),        "",          ";" &amp; VLOOKUP(DA$1,Data!$K:$M,3, FALSE) &amp; ",""" &amp; VLOOKUP(DA$1,Data!$K:$L,2, FALSE) &amp; """;"   )             )</f>
        <v/>
      </c>
      <c r="DB136" t="str">
        <f>IF(Data!$K137=DB$1, "",             IF(ISERR(SEARCH(DB$1,Data!$G137)),        "",          ";" &amp; VLOOKUP(DB$1,Data!$K:$M,3, FALSE) &amp; ",""" &amp; VLOOKUP(DB$1,Data!$K:$L,2, FALSE) &amp; """;"   )             )</f>
        <v/>
      </c>
      <c r="DC136" t="str">
        <f>IF(Data!$K137=DC$1, "",             IF(ISERR(SEARCH(DC$1,Data!$G137)),        "",          ";" &amp; VLOOKUP(DC$1,Data!$K:$M,3, FALSE) &amp; ",""" &amp; VLOOKUP(DC$1,Data!$K:$L,2, FALSE) &amp; """;"   )             )</f>
        <v/>
      </c>
      <c r="DD136" t="str">
        <f>IF(Data!$K137=DD$1, "",             IF(ISERR(SEARCH(DD$1,Data!$G137)),        "",          ";" &amp; VLOOKUP(DD$1,Data!$K:$M,3, FALSE) &amp; ",""" &amp; VLOOKUP(DD$1,Data!$K:$L,2, FALSE) &amp; """;"   )             )</f>
        <v/>
      </c>
      <c r="DE136" t="str">
        <f>IF(Data!$K137=DE$1, "",             IF(ISERR(SEARCH(DE$1,Data!$G137)),        "",          ";" &amp; VLOOKUP(DE$1,Data!$K:$M,3, FALSE) &amp; ",""" &amp; VLOOKUP(DE$1,Data!$K:$L,2, FALSE) &amp; """;"   )             )</f>
        <v/>
      </c>
      <c r="DF136" t="str">
        <f>IF(Data!$K137=DF$1, "",             IF(ISERR(SEARCH(DF$1,Data!$G137)),        "",          ";" &amp; VLOOKUP(DF$1,Data!$K:$M,3, FALSE) &amp; ",""" &amp; VLOOKUP(DF$1,Data!$K:$L,2, FALSE) &amp; """;"   )             )</f>
        <v/>
      </c>
      <c r="DG136" t="str">
        <f>IF(Data!$K137=DG$1, "",             IF(ISERR(SEARCH(DG$1,Data!$G137)),        "",          ";" &amp; VLOOKUP(DG$1,Data!$K:$M,3, FALSE) &amp; ",""" &amp; VLOOKUP(DG$1,Data!$K:$L,2, FALSE) &amp; """;"   )             )</f>
        <v/>
      </c>
      <c r="DH136" t="str">
        <f>IF(Data!$K137=DH$1, "",             IF(ISERR(SEARCH(DH$1,Data!$G137)),        "",          ";" &amp; VLOOKUP(DH$1,Data!$K:$M,3, FALSE) &amp; ",""" &amp; VLOOKUP(DH$1,Data!$K:$L,2, FALSE) &amp; """;"   )             )</f>
        <v/>
      </c>
      <c r="DI136" t="str">
        <f>IF(Data!$K137=DI$1, "",             IF(ISERR(SEARCH(DI$1,Data!$G137)),        "",          ";" &amp; VLOOKUP(DI$1,Data!$K:$M,3, FALSE) &amp; ",""" &amp; VLOOKUP(DI$1,Data!$K:$L,2, FALSE) &amp; """;"   )             )</f>
        <v/>
      </c>
      <c r="DJ136" t="str">
        <f>IF(Data!$K137=DJ$1, "",             IF(ISERR(SEARCH(DJ$1,Data!$G137)),        "",          ";" &amp; VLOOKUP(DJ$1,Data!$K:$M,3, FALSE) &amp; ",""" &amp; VLOOKUP(DJ$1,Data!$K:$L,2, FALSE) &amp; """;"   )             )</f>
        <v/>
      </c>
      <c r="DK136" t="str">
        <f>IF(Data!$K137=DK$1, "",             IF(ISERR(SEARCH(DK$1,Data!$G137)),        "",          ";" &amp; VLOOKUP(DK$1,Data!$K:$M,3, FALSE) &amp; ",""" &amp; VLOOKUP(DK$1,Data!$K:$L,2, FALSE) &amp; """;"   )             )</f>
        <v/>
      </c>
      <c r="DL136" t="str">
        <f>IF(Data!$K137=DL$1, "",             IF(ISERR(SEARCH(DL$1,Data!$G137)),        "",          ";" &amp; VLOOKUP(DL$1,Data!$K:$M,3, FALSE) &amp; ",""" &amp; VLOOKUP(DL$1,Data!$K:$L,2, FALSE) &amp; """;"   )             )</f>
        <v/>
      </c>
      <c r="DM136" t="str">
        <f>IF(Data!$K137=DM$1, "",             IF(ISERR(SEARCH(DM$1,Data!$G137)),        "",          ";" &amp; VLOOKUP(DM$1,Data!$K:$M,3, FALSE) &amp; ",""" &amp; VLOOKUP(DM$1,Data!$K:$L,2, FALSE) &amp; """;"   )             )</f>
        <v/>
      </c>
      <c r="DN136" t="str">
        <f>IF(Data!$K137=DN$1, "",             IF(ISERR(SEARCH(DN$1,Data!$G137)),        "",          ";" &amp; VLOOKUP(DN$1,Data!$K:$M,3, FALSE) &amp; ",""" &amp; VLOOKUP(DN$1,Data!$K:$L,2, FALSE) &amp; """;"   )             )</f>
        <v/>
      </c>
      <c r="DO136" t="str">
        <f>IF(Data!$K137=DO$1, "",             IF(ISERR(SEARCH(DO$1,Data!$G137)),        "",          ";" &amp; VLOOKUP(DO$1,Data!$K:$M,3, FALSE) &amp; ",""" &amp; VLOOKUP(DO$1,Data!$K:$L,2, FALSE) &amp; """;"   )             )</f>
        <v/>
      </c>
      <c r="DP136" t="str">
        <f>IF(Data!$K137=DP$1, "",             IF(ISERR(SEARCH(DP$1,Data!$G137)),        "",          ";" &amp; VLOOKUP(DP$1,Data!$K:$M,3, FALSE) &amp; ",""" &amp; VLOOKUP(DP$1,Data!$K:$L,2, FALSE) &amp; """;"   )             )</f>
        <v/>
      </c>
      <c r="DQ136" t="str">
        <f>IF(Data!$K137=DQ$1, "",             IF(ISERR(SEARCH(DQ$1,Data!$G137)),        "",          ";" &amp; VLOOKUP(DQ$1,Data!$K:$M,3, FALSE) &amp; ",""" &amp; VLOOKUP(DQ$1,Data!$K:$L,2, FALSE) &amp; """;"   )             )</f>
        <v/>
      </c>
      <c r="DR136" t="str">
        <f>IF(Data!$K137=DR$1, "",             IF(ISERR(SEARCH(DR$1,Data!$G137)),        "",          ";" &amp; VLOOKUP(DR$1,Data!$K:$M,3, FALSE) &amp; ",""" &amp; VLOOKUP(DR$1,Data!$K:$L,2, FALSE) &amp; """;"   )             )</f>
        <v/>
      </c>
      <c r="DS136" t="str">
        <f>IF(Data!$K137=DS$1, "",             IF(ISERR(SEARCH(DS$1,Data!$G137)),        "",          ";" &amp; VLOOKUP(DS$1,Data!$K:$M,3, FALSE) &amp; ",""" &amp; VLOOKUP(DS$1,Data!$K:$L,2, FALSE) &amp; """;"   )             )</f>
        <v/>
      </c>
      <c r="DT136" t="str">
        <f>IF(Data!$K137=DT$1, "",             IF(ISERR(SEARCH(DT$1,Data!$G137)),        "",          ";" &amp; VLOOKUP(DT$1,Data!$K:$M,3, FALSE) &amp; ",""" &amp; VLOOKUP(DT$1,Data!$K:$L,2, FALSE) &amp; """;"   )             )</f>
        <v/>
      </c>
      <c r="DU136" t="str">
        <f>IF(Data!$K137=DU$1, "",             IF(ISERR(SEARCH(DU$1,Data!$G137)),        "",          ";" &amp; VLOOKUP(DU$1,Data!$K:$M,3, FALSE) &amp; ",""" &amp; VLOOKUP(DU$1,Data!$K:$L,2, FALSE) &amp; """;"   )             )</f>
        <v/>
      </c>
      <c r="DV136" t="str">
        <f>IF(Data!$K137=DV$1, "",             IF(ISERR(SEARCH(DV$1,Data!$G137)),        "",          ";" &amp; VLOOKUP(DV$1,Data!$K:$M,3, FALSE) &amp; ",""" &amp; VLOOKUP(DV$1,Data!$K:$L,2, FALSE) &amp; """;"   )             )</f>
        <v/>
      </c>
      <c r="DW136" t="str">
        <f>IF(Data!$K137=DW$1, "",             IF(ISERR(SEARCH(DW$1,Data!$G137)),        "",          ";" &amp; VLOOKUP(DW$1,Data!$K:$M,3, FALSE) &amp; ",""" &amp; VLOOKUP(DW$1,Data!$K:$L,2, FALSE) &amp; """;"   )             )</f>
        <v/>
      </c>
      <c r="DX136" t="str">
        <f>IF(Data!$K137=DX$1, "",             IF(ISERR(SEARCH(DX$1,Data!$G137)),        "",          ";" &amp; VLOOKUP(DX$1,Data!$K:$M,3, FALSE) &amp; ",""" &amp; VLOOKUP(DX$1,Data!$K:$L,2, FALSE) &amp; """;"   )             )</f>
        <v/>
      </c>
      <c r="DY136" t="str">
        <f>IF(Data!$K137=DY$1, "",             IF(ISERR(SEARCH(DY$1,Data!$G137)),        "",          ";" &amp; VLOOKUP(DY$1,Data!$K:$M,3, FALSE) &amp; ",""" &amp; VLOOKUP(DY$1,Data!$K:$L,2, FALSE) &amp; """;"   )             )</f>
        <v/>
      </c>
      <c r="DZ136" t="str">
        <f>IF(Data!$K137=DZ$1, "",             IF(ISERR(SEARCH(DZ$1,Data!$G137)),        "",          ";" &amp; VLOOKUP(DZ$1,Data!$K:$M,3, FALSE) &amp; ",""" &amp; VLOOKUP(DZ$1,Data!$K:$L,2, FALSE) &amp; """;"   )             )</f>
        <v/>
      </c>
      <c r="EA136" t="str">
        <f>IF(Data!$K137=EA$1, "",             IF(ISERR(SEARCH(EA$1,Data!$G137)),        "",          ";" &amp; VLOOKUP(EA$1,Data!$K:$M,3, FALSE) &amp; ",""" &amp; VLOOKUP(EA$1,Data!$K:$L,2, FALSE) &amp; """;"   )             )</f>
        <v/>
      </c>
      <c r="EB136" t="str">
        <f>IF(Data!$K137=EB$1, "",             IF(ISERR(SEARCH(EB$1,Data!$G137)),        "",          ";" &amp; VLOOKUP(EB$1,Data!$K:$M,3, FALSE) &amp; ",""" &amp; VLOOKUP(EB$1,Data!$K:$L,2, FALSE) &amp; """;"   )             )</f>
        <v/>
      </c>
      <c r="EC136" t="str">
        <f>IF(Data!$K137=EC$1, "",             IF(ISERR(SEARCH(EC$1,Data!$G137)),        "",          ";" &amp; VLOOKUP(EC$1,Data!$K:$M,3, FALSE) &amp; ",""" &amp; VLOOKUP(EC$1,Data!$K:$L,2, FALSE) &amp; """;"   )             )</f>
        <v/>
      </c>
      <c r="ED136" t="str">
        <f>IF(Data!$K137=ED$1, "",             IF(ISERR(SEARCH(ED$1,Data!$G137)),        "",          ";" &amp; VLOOKUP(ED$1,Data!$K:$M,3, FALSE) &amp; ",""" &amp; VLOOKUP(ED$1,Data!$K:$L,2, FALSE) &amp; """;"   )             )</f>
        <v/>
      </c>
      <c r="EE136" t="str">
        <f>IF(Data!$K137=EE$1, "",             IF(ISERR(SEARCH(EE$1,Data!$G137)),        "",          ";" &amp; VLOOKUP(EE$1,Data!$K:$M,3, FALSE) &amp; ",""" &amp; VLOOKUP(EE$1,Data!$K:$L,2, FALSE) &amp; """;"   )             )</f>
        <v/>
      </c>
      <c r="EF136" t="str">
        <f>IF(Data!$K137=EF$1, "",             IF(ISERR(SEARCH(EF$1,Data!$G137)),        "",          ";" &amp; VLOOKUP(EF$1,Data!$K:$M,3, FALSE) &amp; ",""" &amp; VLOOKUP(EF$1,Data!$K:$L,2, FALSE) &amp; """;"   )             )</f>
        <v/>
      </c>
      <c r="EG136" t="str">
        <f>IF(Data!$K137=EG$1, "",             IF(ISERR(SEARCH(EG$1,Data!$G137)),        "",          ";" &amp; VLOOKUP(EG$1,Data!$K:$M,3, FALSE) &amp; ",""" &amp; VLOOKUP(EG$1,Data!$K:$L,2, FALSE) &amp; """;"   )             )</f>
        <v/>
      </c>
      <c r="EH136" t="str">
        <f>IF(Data!$K137=EH$1, "",             IF(ISERR(SEARCH(EH$1,Data!$G137)),        "",          ";" &amp; VLOOKUP(EH$1,Data!$K:$M,3, FALSE) &amp; ",""" &amp; VLOOKUP(EH$1,Data!$K:$L,2, FALSE) &amp; """;"   )             )</f>
        <v/>
      </c>
      <c r="EI136" t="str">
        <f>IF(Data!$K137=EI$1, "",             IF(ISERR(SEARCH(EI$1,Data!$G137)),        "",          ";" &amp; VLOOKUP(EI$1,Data!$K:$M,3, FALSE) &amp; ",""" &amp; VLOOKUP(EI$1,Data!$K:$L,2, FALSE) &amp; """;"   )             )</f>
        <v/>
      </c>
      <c r="EJ136" t="str">
        <f>IF(Data!$K137=EJ$1, "",             IF(ISERR(SEARCH(EJ$1,Data!$G137)),        "",          ";" &amp; VLOOKUP(EJ$1,Data!$K:$M,3, FALSE) &amp; ",""" &amp; VLOOKUP(EJ$1,Data!$K:$L,2, FALSE) &amp; """;"   )             )</f>
        <v/>
      </c>
      <c r="EK136" t="str">
        <f>IF(Data!$K137=EK$1, "",             IF(ISERR(SEARCH(EK$1,Data!$G137)),        "",          ";" &amp; VLOOKUP(EK$1,Data!$K:$M,3, FALSE) &amp; ",""" &amp; VLOOKUP(EK$1,Data!$K:$L,2, FALSE) &amp; """;"   )             )</f>
        <v/>
      </c>
      <c r="EL136" t="str">
        <f>IF(Data!$K137=EL$1, "",             IF(ISERR(SEARCH(EL$1,Data!$G137)),        "",          ";" &amp; VLOOKUP(EL$1,Data!$K:$M,3, FALSE) &amp; ",""" &amp; VLOOKUP(EL$1,Data!$K:$L,2, FALSE) &amp; """;"   )             )</f>
        <v/>
      </c>
      <c r="EM136" t="str">
        <f>IF(Data!$K137=EM$1, "",             IF(ISERR(SEARCH(EM$1,Data!$G137)),        "",          ";" &amp; VLOOKUP(EM$1,Data!$K:$M,3, FALSE) &amp; ",""" &amp; VLOOKUP(EM$1,Data!$K:$L,2, FALSE) &amp; """;"   )             )</f>
        <v/>
      </c>
      <c r="EN136" t="str">
        <f>IF(Data!$K137=EN$1, "",             IF(ISERR(SEARCH(EN$1,Data!$G137)),        "",          ";" &amp; VLOOKUP(EN$1,Data!$K:$M,3, FALSE) &amp; ",""" &amp; VLOOKUP(EN$1,Data!$K:$L,2, FALSE) &amp; """;"   )             )</f>
        <v/>
      </c>
      <c r="EO136" t="str">
        <f>IF(Data!$K137=EO$1, "",             IF(ISERR(SEARCH(EO$1,Data!$G137)),        "",          ";" &amp; VLOOKUP(EO$1,Data!$K:$M,3, FALSE) &amp; ",""" &amp; VLOOKUP(EO$1,Data!$K:$L,2, FALSE) &amp; """;"   )             )</f>
        <v/>
      </c>
      <c r="EP136" t="str">
        <f>IF(Data!$K137=EP$1, "",             IF(ISERR(SEARCH(EP$1,Data!$G137)),        "",          ";" &amp; VLOOKUP(EP$1,Data!$K:$M,3, FALSE) &amp; ",""" &amp; VLOOKUP(EP$1,Data!$K:$L,2, FALSE) &amp; """;"   )             )</f>
        <v/>
      </c>
      <c r="EQ136" t="str">
        <f>IF(Data!$K137=EQ$1, "",             IF(ISERR(SEARCH(EQ$1,Data!$G137)),        "",          ";" &amp; VLOOKUP(EQ$1,Data!$K:$M,3, FALSE) &amp; ",""" &amp; VLOOKUP(EQ$1,Data!$K:$L,2, FALSE) &amp; """;"   )             )</f>
        <v/>
      </c>
      <c r="ER136" t="str">
        <f>IF(Data!$K137=ER$1, "",             IF(ISERR(SEARCH(ER$1,Data!$G137)),        "",          ";" &amp; VLOOKUP(ER$1,Data!$K:$M,3, FALSE) &amp; ",""" &amp; VLOOKUP(ER$1,Data!$K:$L,2, FALSE) &amp; """;"   )             )</f>
        <v/>
      </c>
      <c r="ES136" t="str">
        <f>IF(Data!$K137=ES$1, "",             IF(ISERR(SEARCH(ES$1,Data!$G137)),        "",          ";" &amp; VLOOKUP(ES$1,Data!$K:$M,3, FALSE) &amp; ",""" &amp; VLOOKUP(ES$1,Data!$K:$L,2, FALSE) &amp; """;"   )             )</f>
        <v/>
      </c>
      <c r="ET136" t="str">
        <f>IF(Data!$K137=ET$1, "",             IF(ISERR(SEARCH(ET$1,Data!$G137)),        "",          ";" &amp; VLOOKUP(ET$1,Data!$K:$M,3, FALSE) &amp; ",""" &amp; VLOOKUP(ET$1,Data!$K:$L,2, FALSE) &amp; """;"   )             )</f>
        <v/>
      </c>
      <c r="EU136" t="str">
        <f>IF(Data!$K137=EU$1, "",             IF(ISERR(SEARCH(EU$1,Data!$G137)),        "",          ";" &amp; VLOOKUP(EU$1,Data!$K:$M,3, FALSE) &amp; ",""" &amp; VLOOKUP(EU$1,Data!$K:$L,2, FALSE) &amp; """;"   )             )</f>
        <v/>
      </c>
      <c r="EV136" t="str">
        <f>IF(Data!$K137=EV$1, "",             IF(ISERR(SEARCH(EV$1,Data!$G137)),        "",          ";" &amp; VLOOKUP(EV$1,Data!$K:$M,3, FALSE) &amp; ",""" &amp; VLOOKUP(EV$1,Data!$K:$L,2, FALSE) &amp; """;"   )             )</f>
        <v/>
      </c>
      <c r="EW136" t="str">
        <f>IF(Data!$K137=EW$1, "",             IF(ISERR(SEARCH(EW$1,Data!$G137)),        "",          ";" &amp; VLOOKUP(EW$1,Data!$K:$M,3, FALSE) &amp; ",""" &amp; VLOOKUP(EW$1,Data!$K:$L,2, FALSE) &amp; """;"   )             )</f>
        <v/>
      </c>
      <c r="EX136" t="str">
        <f>IF(Data!$K137=EX$1, "",             IF(ISERR(SEARCH(EX$1,Data!$G137)),        "",          ";" &amp; VLOOKUP(EX$1,Data!$K:$M,3, FALSE) &amp; ",""" &amp; VLOOKUP(EX$1,Data!$K:$L,2, FALSE) &amp; """;"   )             )</f>
        <v/>
      </c>
      <c r="EY136" t="str">
        <f>IF(Data!$K137=EY$1, "",             IF(ISERR(SEARCH(EY$1,Data!$G137)),        "",          ";" &amp; VLOOKUP(EY$1,Data!$K:$M,3, FALSE) &amp; ",""" &amp; VLOOKUP(EY$1,Data!$K:$L,2, FALSE) &amp; """;"   )             )</f>
        <v/>
      </c>
      <c r="EZ136" t="str">
        <f>IF(Data!$K137=EZ$1, "",             IF(ISERR(SEARCH(EZ$1,Data!$G137)),        "",          ";" &amp; VLOOKUP(EZ$1,Data!$K:$M,3, FALSE) &amp; ",""" &amp; VLOOKUP(EZ$1,Data!$K:$L,2, FALSE) &amp; """;"   )             )</f>
        <v/>
      </c>
      <c r="FA136" t="str">
        <f>IF(Data!$K137=FA$1, "",             IF(ISERR(SEARCH(FA$1,Data!$G137)),        "",          ";" &amp; VLOOKUP(FA$1,Data!$K:$M,3, FALSE) &amp; ",""" &amp; VLOOKUP(FA$1,Data!$K:$L,2, FALSE) &amp; """;"   )             )</f>
        <v/>
      </c>
      <c r="FB136" t="str">
        <f>IF(Data!$K137=FB$1, "",             IF(ISERR(SEARCH(FB$1,Data!$G137)),        "",          ";" &amp; VLOOKUP(FB$1,Data!$K:$M,3, FALSE) &amp; ",""" &amp; VLOOKUP(FB$1,Data!$K:$L,2, FALSE) &amp; """;"   )             )</f>
        <v/>
      </c>
      <c r="FC136" t="str">
        <f>IF(Data!$K137=FC$1, "",             IF(ISERR(SEARCH(FC$1,Data!$G137)),        "",          ";" &amp; VLOOKUP(FC$1,Data!$K:$M,3, FALSE) &amp; ",""" &amp; VLOOKUP(FC$1,Data!$K:$L,2, FALSE) &amp; """;"   )             )</f>
        <v/>
      </c>
      <c r="FD136" t="str">
        <f>IF(Data!$K137=FD$1, "",             IF(ISERR(SEARCH(FD$1,Data!$G137)),        "",          ";" &amp; VLOOKUP(FD$1,Data!$K:$M,3, FALSE) &amp; ",""" &amp; VLOOKUP(FD$1,Data!$K:$L,2, FALSE) &amp; """;"   )             )</f>
        <v/>
      </c>
      <c r="FE136" t="str">
        <f>IF(Data!$K137=FE$1, "",             IF(ISERR(SEARCH(FE$1,Data!$G137)),        "",          ";" &amp; VLOOKUP(FE$1,Data!$K:$M,3, FALSE) &amp; ",""" &amp; VLOOKUP(FE$1,Data!$K:$L,2, FALSE) &amp; """;"   )             )</f>
        <v/>
      </c>
      <c r="FF136" t="str">
        <f>IF(Data!$K137=FF$1, "",             IF(ISERR(SEARCH(FF$1,Data!$G137)),        "",          ";" &amp; VLOOKUP(FF$1,Data!$K:$M,3, FALSE) &amp; ",""" &amp; VLOOKUP(FF$1,Data!$K:$L,2, FALSE) &amp; """;"   )             )</f>
        <v/>
      </c>
      <c r="FG136" t="str">
        <f>IF(Data!$K137=FG$1, "",             IF(ISERR(SEARCH(FG$1,Data!$G137)),        "",          ";" &amp; VLOOKUP(FG$1,Data!$K:$M,3, FALSE) &amp; ",""" &amp; VLOOKUP(FG$1,Data!$K:$L,2, FALSE) &amp; """;"   )             )</f>
        <v/>
      </c>
      <c r="FH136" t="str">
        <f>IF(Data!$K137=FH$1, "",             IF(ISERR(SEARCH(FH$1,Data!$G137)),        "",          ";" &amp; VLOOKUP(FH$1,Data!$K:$M,3, FALSE) &amp; ",""" &amp; VLOOKUP(FH$1,Data!$K:$L,2, FALSE) &amp; """;"   )             )</f>
        <v/>
      </c>
      <c r="FI136" t="str">
        <f>IF(Data!$K137=FI$1, "",             IF(ISERR(SEARCH(FI$1,Data!$G137)),        "",          ";" &amp; VLOOKUP(FI$1,Data!$K:$M,3, FALSE) &amp; ",""" &amp; VLOOKUP(FI$1,Data!$K:$L,2, FALSE) &amp; """;"   )             )</f>
        <v/>
      </c>
      <c r="FJ136" t="str">
        <f>IF(Data!$K137=FJ$1, "",             IF(ISERR(SEARCH(FJ$1,Data!$G137)),        "",          ";" &amp; VLOOKUP(FJ$1,Data!$K:$M,3, FALSE) &amp; ",""" &amp; VLOOKUP(FJ$1,Data!$K:$L,2, FALSE) &amp; """;"   )             )</f>
        <v/>
      </c>
      <c r="FK136" t="str">
        <f>IF(Data!$K137=FK$1, "",             IF(ISERR(SEARCH(FK$1,Data!$G137)),        "",          ";" &amp; VLOOKUP(FK$1,Data!$K:$M,3, FALSE) &amp; ",""" &amp; VLOOKUP(FK$1,Data!$K:$L,2, FALSE) &amp; """;"   )             )</f>
        <v/>
      </c>
      <c r="FL136" t="str">
        <f>IF(Data!$K137=FL$1, "",             IF(ISERR(SEARCH(FL$1,Data!$G137)),        "",          ";" &amp; VLOOKUP(FL$1,Data!$K:$M,3, FALSE) &amp; ",""" &amp; VLOOKUP(FL$1,Data!$K:$L,2, FALSE) &amp; """;"   )             )</f>
        <v/>
      </c>
      <c r="FM136" t="str">
        <f>IF(Data!$K137=FM$1, "",             IF(ISERR(SEARCH(FM$1,Data!$G137)),        "",          ";" &amp; VLOOKUP(FM$1,Data!$K:$M,3, FALSE) &amp; ",""" &amp; VLOOKUP(FM$1,Data!$K:$L,2, FALSE) &amp; """;"   )             )</f>
        <v/>
      </c>
      <c r="FN136" t="str">
        <f>IF(Data!$K137=FN$1, "",             IF(ISERR(SEARCH(FN$1,Data!$G137)),        "",          ";" &amp; VLOOKUP(FN$1,Data!$K:$M,3, FALSE) &amp; ",""" &amp; VLOOKUP(FN$1,Data!$K:$L,2, FALSE) &amp; """;"   )             )</f>
        <v/>
      </c>
      <c r="FO136" t="str">
        <f>IF(Data!$K137=FO$1, "",             IF(ISERR(SEARCH(FO$1,Data!$G137)),        "",          ";" &amp; VLOOKUP(FO$1,Data!$K:$M,3, FALSE) &amp; ",""" &amp; VLOOKUP(FO$1,Data!$K:$L,2, FALSE) &amp; """;"   )             )</f>
        <v/>
      </c>
      <c r="FP136" t="str">
        <f>IF(Data!$K137=FP$1, "",             IF(ISERR(SEARCH(FP$1,Data!$G137)),        "",          ";" &amp; VLOOKUP(FP$1,Data!$K:$M,3, FALSE) &amp; ",""" &amp; VLOOKUP(FP$1,Data!$K:$L,2, FALSE) &amp; """;"   )             )</f>
        <v/>
      </c>
      <c r="FQ136" t="str">
        <f>IF(Data!$K137=FQ$1, "",             IF(ISERR(SEARCH(FQ$1,Data!$G137)),        "",          ";" &amp; VLOOKUP(FQ$1,Data!$K:$M,3, FALSE) &amp; ",""" &amp; VLOOKUP(FQ$1,Data!$K:$L,2, FALSE) &amp; """;"   )             )</f>
        <v/>
      </c>
      <c r="FR136" t="str">
        <f>IF(Data!$K137=FR$1, "",             IF(ISERR(SEARCH(FR$1,Data!$G137)),        "",          ";" &amp; VLOOKUP(FR$1,Data!$K:$M,3, FALSE) &amp; ",""" &amp; VLOOKUP(FR$1,Data!$K:$L,2, FALSE) &amp; """;"   )             )</f>
        <v/>
      </c>
      <c r="FS136" t="str">
        <f>IF(Data!$K137=FS$1, "",             IF(ISERR(SEARCH(FS$1,Data!$G137)),        "",          ";" &amp; VLOOKUP(FS$1,Data!$K:$M,3, FALSE) &amp; ",""" &amp; VLOOKUP(FS$1,Data!$K:$L,2, FALSE) &amp; """;"   )             )</f>
        <v/>
      </c>
      <c r="FT136" t="str">
        <f>IF(Data!$K137=FT$1, "",             IF(ISERR(SEARCH(FT$1,Data!$G137)),        "",          ";" &amp; VLOOKUP(FT$1,Data!$K:$M,3, FALSE) &amp; ",""" &amp; VLOOKUP(FT$1,Data!$K:$L,2, FALSE) &amp; """;"   )             )</f>
        <v/>
      </c>
      <c r="FU136" t="str">
        <f>IF(Data!$K137=FU$1, "",             IF(ISERR(SEARCH(FU$1,Data!$G137)),        "",          ";" &amp; VLOOKUP(FU$1,Data!$K:$M,3, FALSE) &amp; ",""" &amp; VLOOKUP(FU$1,Data!$K:$L,2, FALSE) &amp; """;"   )             )</f>
        <v/>
      </c>
      <c r="FV136" t="str">
        <f>IF(Data!$K137=FV$1, "",             IF(ISERR(SEARCH(FV$1,Data!$G137)),        "",          ";" &amp; VLOOKUP(FV$1,Data!$K:$M,3, FALSE) &amp; ",""" &amp; VLOOKUP(FV$1,Data!$K:$L,2, FALSE) &amp; """;"   )             )</f>
        <v/>
      </c>
      <c r="FW136" t="str">
        <f>IF(Data!$K137=FW$1, "",             IF(ISERR(SEARCH(FW$1,Data!$G137)),        "",          ";" &amp; VLOOKUP(FW$1,Data!$K:$M,3, FALSE) &amp; ",""" &amp; VLOOKUP(FW$1,Data!$K:$L,2, FALSE) &amp; """;"   )             )</f>
        <v/>
      </c>
      <c r="FX136" t="str">
        <f>IF(Data!$K137=FX$1, "",             IF(ISERR(SEARCH(FX$1,Data!$G137)),        "",          ";" &amp; VLOOKUP(FX$1,Data!$K:$M,3, FALSE) &amp; ",""" &amp; VLOOKUP(FX$1,Data!$K:$L,2, FALSE) &amp; """;"   )             )</f>
        <v/>
      </c>
      <c r="FY136" t="str">
        <f>IF(Data!$K137=FY$1, "",             IF(ISERR(SEARCH(FY$1,Data!$G137)),        "",          ";" &amp; VLOOKUP(FY$1,Data!$K:$M,3, FALSE) &amp; ",""" &amp; VLOOKUP(FY$1,Data!$K:$L,2, FALSE) &amp; """;"   )             )</f>
        <v/>
      </c>
      <c r="FZ136" t="str">
        <f>IF(Data!$K137=FZ$1, "",             IF(ISERR(SEARCH(FZ$1,Data!$G137)),        "",          ";" &amp; VLOOKUP(FZ$1,Data!$K:$M,3, FALSE) &amp; ",""" &amp; VLOOKUP(FZ$1,Data!$K:$L,2, FALSE) &amp; """;"   )             )</f>
        <v/>
      </c>
      <c r="GA136" t="str">
        <f>IF(Data!$K137=GA$1, "",             IF(ISERR(SEARCH(GA$1,Data!$G137)),        "",          ";" &amp; VLOOKUP(GA$1,Data!$K:$M,3, FALSE) &amp; ",""" &amp; VLOOKUP(GA$1,Data!$K:$L,2, FALSE) &amp; """;"   )             )</f>
        <v/>
      </c>
      <c r="GB136" t="str">
        <f>IF(Data!$K137=GB$1, "",             IF(ISERR(SEARCH(GB$1,Data!$G137)),        "",          ";" &amp; VLOOKUP(GB$1,Data!$K:$M,3, FALSE) &amp; ",""" &amp; VLOOKUP(GB$1,Data!$K:$L,2, FALSE) &amp; """;"   )             )</f>
        <v/>
      </c>
      <c r="GC136" t="str">
        <f>IF(Data!$K137=GC$1, "",             IF(ISERR(SEARCH(GC$1,Data!$G137)),        "",          ";" &amp; VLOOKUP(GC$1,Data!$K:$M,3, FALSE) &amp; ",""" &amp; VLOOKUP(GC$1,Data!$K:$L,2, FALSE) &amp; """;"   )             )</f>
        <v/>
      </c>
      <c r="GD136" t="str">
        <f>IF(Data!$K137=GD$1, "",             IF(ISERR(SEARCH(GD$1,Data!$G137)),        "",          ";" &amp; VLOOKUP(GD$1,Data!$K:$M,3, FALSE) &amp; ",""" &amp; VLOOKUP(GD$1,Data!$K:$L,2, FALSE) &amp; """;"   )             )</f>
        <v/>
      </c>
      <c r="GE136" t="str">
        <f>IF(Data!$K137=GE$1, "",             IF(ISERR(SEARCH(GE$1,Data!$G137)),        "",          ";" &amp; VLOOKUP(GE$1,Data!$K:$M,3, FALSE) &amp; ",""" &amp; VLOOKUP(GE$1,Data!$K:$L,2, FALSE) &amp; """;"   )             )</f>
        <v/>
      </c>
      <c r="GF136" t="str">
        <f>IF(Data!$K137=GF$1, "",             IF(ISERR(SEARCH(GF$1,Data!$G137)),        "",          ";" &amp; VLOOKUP(GF$1,Data!$K:$M,3, FALSE) &amp; ",""" &amp; VLOOKUP(GF$1,Data!$K:$L,2, FALSE) &amp; """;"   )             )</f>
        <v/>
      </c>
      <c r="GG136" t="str">
        <f>IF(Data!$K137=GG$1, "",             IF(ISERR(SEARCH(GG$1,Data!$G137)),        "",          ";" &amp; VLOOKUP(GG$1,Data!$K:$M,3, FALSE) &amp; ",""" &amp; VLOOKUP(GG$1,Data!$K:$L,2, FALSE) &amp; """;"   )             )</f>
        <v/>
      </c>
      <c r="GH136" t="str">
        <f>IF(Data!$K137=GH$1, "",             IF(ISERR(SEARCH(GH$1,Data!$G137)),        "",          ";" &amp; VLOOKUP(GH$1,Data!$K:$M,3, FALSE) &amp; ",""" &amp; VLOOKUP(GH$1,Data!$K:$L,2, FALSE) &amp; """;"   )             )</f>
        <v/>
      </c>
      <c r="GI136" t="str">
        <f>IF(Data!$K137=GI$1, "",             IF(ISERR(SEARCH(GI$1,Data!$G137)),        "",          ";" &amp; VLOOKUP(GI$1,Data!$K:$M,3, FALSE) &amp; ",""" &amp; VLOOKUP(GI$1,Data!$K:$L,2, FALSE) &amp; """;"   )             )</f>
        <v/>
      </c>
      <c r="GJ136" t="str">
        <f>IF(Data!$K137=GJ$1, "",             IF(ISERR(SEARCH(GJ$1,Data!$G137)),        "",          ";" &amp; VLOOKUP(GJ$1,Data!$K:$M,3, FALSE) &amp; ",""" &amp; VLOOKUP(GJ$1,Data!$K:$L,2, FALSE) &amp; """;"   )             )</f>
        <v/>
      </c>
      <c r="GK136" t="str">
        <f>IF(Data!$K137=GK$1, "",             IF(ISERR(SEARCH(GK$1,Data!$G137)),        "",          ";" &amp; VLOOKUP(GK$1,Data!$K:$M,3, FALSE) &amp; ",""" &amp; VLOOKUP(GK$1,Data!$K:$L,2, FALSE) &amp; """;"   )             )</f>
        <v/>
      </c>
      <c r="GL136" t="str">
        <f>IF(Data!$K137=GL$1, "",             IF(ISERR(SEARCH(GL$1,Data!$G137)),        "",          ";" &amp; VLOOKUP(GL$1,Data!$K:$M,3, FALSE) &amp; ",""" &amp; VLOOKUP(GL$1,Data!$K:$L,2, FALSE) &amp; """;"   )             )</f>
        <v/>
      </c>
      <c r="GM136" t="str">
        <f>IF(Data!$K137=GM$1, "",             IF(ISERR(SEARCH(GM$1,Data!$G137)),        "",          ";" &amp; VLOOKUP(GM$1,Data!$K:$M,3, FALSE) &amp; ",""" &amp; VLOOKUP(GM$1,Data!$K:$L,2, FALSE) &amp; """;"   )             )</f>
        <v/>
      </c>
      <c r="GN136" t="str">
        <f>IF(Data!$K137=GN$1, "",             IF(ISERR(SEARCH(GN$1,Data!$G137)),        "",          ";" &amp; VLOOKUP(GN$1,Data!$K:$M,3, FALSE) &amp; ",""" &amp; VLOOKUP(GN$1,Data!$K:$L,2, FALSE) &amp; """;"   )             )</f>
        <v/>
      </c>
      <c r="GO136" t="str">
        <f>IF(Data!$K137=GO$1, "",             IF(ISERR(SEARCH(GO$1,Data!$G137)),        "",          ";" &amp; VLOOKUP(GO$1,Data!$K:$M,3, FALSE) &amp; ",""" &amp; VLOOKUP(GO$1,Data!$K:$L,2, FALSE) &amp; """;"   )             )</f>
        <v/>
      </c>
      <c r="GP136" t="str">
        <f>IF(Data!$K137=GP$1, "",             IF(ISERR(SEARCH(GP$1,Data!$G137)),        "",          ";" &amp; VLOOKUP(GP$1,Data!$K:$M,3, FALSE) &amp; ",""" &amp; VLOOKUP(GP$1,Data!$K:$L,2, FALSE) &amp; """;"   )             )</f>
        <v/>
      </c>
      <c r="GQ136" t="str">
        <f>IF(Data!$K137=GQ$1, "",             IF(ISERR(SEARCH(GQ$1,Data!$G137)),        "",          ";" &amp; VLOOKUP(GQ$1,Data!$K:$M,3, FALSE) &amp; ",""" &amp; VLOOKUP(GQ$1,Data!$K:$L,2, FALSE) &amp; """;"   )             )</f>
        <v/>
      </c>
      <c r="GR136" t="str">
        <f>IF(Data!$K137=GR$1, "",             IF(ISERR(SEARCH(GR$1,Data!$G137)),        "",          ";" &amp; VLOOKUP(GR$1,Data!$K:$M,3, FALSE) &amp; ",""" &amp; VLOOKUP(GR$1,Data!$K:$L,2, FALSE) &amp; """;"   )             )</f>
        <v/>
      </c>
      <c r="GS136" t="str">
        <f>IF(Data!$K137=GS$1, "",             IF(ISERR(SEARCH(GS$1,Data!$G137)),        "",          ";" &amp; VLOOKUP(GS$1,Data!$K:$M,3, FALSE) &amp; ",""" &amp; VLOOKUP(GS$1,Data!$K:$L,2, FALSE) &amp; """;"   )             )</f>
        <v/>
      </c>
      <c r="GT136" t="str">
        <f>IF(Data!$K137=GT$1, "",             IF(ISERR(SEARCH(GT$1,Data!$G137)),        "",          ";" &amp; VLOOKUP(GT$1,Data!$K:$M,3, FALSE) &amp; ",""" &amp; VLOOKUP(GT$1,Data!$K:$L,2, FALSE) &amp; """;"   )             )</f>
        <v/>
      </c>
      <c r="GU136" t="str">
        <f>IF(Data!$K137=GU$1, "",             IF(ISERR(SEARCH(GU$1,Data!$G137)),        "",          ";" &amp; VLOOKUP(GU$1,Data!$K:$M,3, FALSE) &amp; ",""" &amp; VLOOKUP(GU$1,Data!$K:$L,2, FALSE) &amp; """;"   )             )</f>
        <v/>
      </c>
      <c r="GV136" t="str">
        <f>IF(Data!$K137=GV$1, "",             IF(ISERR(SEARCH(GV$1,Data!$G137)),        "",          ";" &amp; VLOOKUP(GV$1,Data!$K:$M,3, FALSE) &amp; ",""" &amp; VLOOKUP(GV$1,Data!$K:$L,2, FALSE) &amp; """;"   )             )</f>
        <v/>
      </c>
      <c r="GW136" t="str">
        <f>IF(Data!$K137=GW$1, "",             IF(ISERR(SEARCH(GW$1,Data!$G137)),        "",          ";" &amp; VLOOKUP(GW$1,Data!$K:$M,3, FALSE) &amp; ",""" &amp; VLOOKUP(GW$1,Data!$K:$L,2, FALSE) &amp; """;"   )             )</f>
        <v/>
      </c>
      <c r="GX136" t="str">
        <f>IF(Data!$K137=GX$1, "",             IF(ISERR(SEARCH(GX$1,Data!$G137)),        "",          ";" &amp; VLOOKUP(GX$1,Data!$K:$M,3, FALSE) &amp; ",""" &amp; VLOOKUP(GX$1,Data!$K:$L,2, FALSE) &amp; """;"   )             )</f>
        <v/>
      </c>
      <c r="GY136" t="str">
        <f>IF(Data!$K137=GY$1, "",             IF(ISERR(SEARCH(GY$1,Data!$G137)),        "",          ";" &amp; VLOOKUP(GY$1,Data!$K:$M,3, FALSE) &amp; ",""" &amp; VLOOKUP(GY$1,Data!$K:$L,2, FALSE) &amp; """;"   )             )</f>
        <v/>
      </c>
      <c r="GZ136" t="str">
        <f>IF(Data!$K137=GZ$1, "",             IF(ISERR(SEARCH(GZ$1,Data!$G137)),        "",          ";" &amp; VLOOKUP(GZ$1,Data!$K:$M,3, FALSE) &amp; ",""" &amp; VLOOKUP(GZ$1,Data!$K:$L,2, FALSE) &amp; """;"   )             )</f>
        <v/>
      </c>
      <c r="HA136" t="str">
        <f>IF(Data!$K137=HA$1, "",             IF(ISERR(SEARCH(HA$1,Data!$G137)),        "",          ";" &amp; VLOOKUP(HA$1,Data!$K:$M,3, FALSE) &amp; ",""" &amp; VLOOKUP(HA$1,Data!$K:$L,2, FALSE) &amp; """;"   )             )</f>
        <v/>
      </c>
      <c r="HB136" t="str">
        <f>IF(Data!$K137=HB$1, "",             IF(ISERR(SEARCH(HB$1,Data!$G137)),        "",          ";" &amp; VLOOKUP(HB$1,Data!$K:$M,3, FALSE) &amp; ",""" &amp; VLOOKUP(HB$1,Data!$K:$L,2, FALSE) &amp; """;"   )             )</f>
        <v/>
      </c>
      <c r="HC136" t="str">
        <f>IF(Data!$K137=HC$1, "",             IF(ISERR(SEARCH(HC$1,Data!$G137)),        "",          ";" &amp; VLOOKUP(HC$1,Data!$K:$M,3, FALSE) &amp; ",""" &amp; VLOOKUP(HC$1,Data!$K:$L,2, FALSE) &amp; """;"   )             )</f>
        <v/>
      </c>
      <c r="HD136" t="str">
        <f>IF(Data!$K137=HD$1, "",             IF(ISERR(SEARCH(HD$1,Data!$G137)),        "",          ";" &amp; VLOOKUP(HD$1,Data!$K:$M,3, FALSE) &amp; ",""" &amp; VLOOKUP(HD$1,Data!$K:$L,2, FALSE) &amp; """;"   )             )</f>
        <v/>
      </c>
      <c r="HE136" t="str">
        <f>IF(Data!$K137=HE$1, "",             IF(ISERR(SEARCH(HE$1,Data!$G137)),        "",          ";" &amp; VLOOKUP(HE$1,Data!$K:$M,3, FALSE) &amp; ",""" &amp; VLOOKUP(HE$1,Data!$K:$L,2, FALSE) &amp; """;"   )             )</f>
        <v/>
      </c>
      <c r="HF136" t="str">
        <f>IF(Data!$K137=HF$1, "",             IF(ISERR(SEARCH(HF$1,Data!$G137)),        "",          ";" &amp; VLOOKUP(HF$1,Data!$K:$M,3, FALSE) &amp; ",""" &amp; VLOOKUP(HF$1,Data!$K:$L,2, FALSE) &amp; """;"   )             )</f>
        <v/>
      </c>
      <c r="HG136" t="str">
        <f>IF(Data!$K137=HG$1, "",             IF(ISERR(SEARCH(HG$1,Data!$G137)),        "",          ";" &amp; VLOOKUP(HG$1,Data!$K:$M,3, FALSE) &amp; ",""" &amp; VLOOKUP(HG$1,Data!$K:$L,2, FALSE) &amp; """;"   )             )</f>
        <v/>
      </c>
      <c r="HH136" t="str">
        <f>IF(Data!$K137=HH$1, "",             IF(ISERR(SEARCH(HH$1,Data!$G137)),        "",          ";" &amp; VLOOKUP(HH$1,Data!$K:$M,3, FALSE) &amp; ",""" &amp; VLOOKUP(HH$1,Data!$K:$L,2, FALSE) &amp; """;"   )             )</f>
        <v/>
      </c>
      <c r="HI136" t="str">
        <f>IF(Data!$K137=HI$1, "",             IF(ISERR(SEARCH(HI$1,Data!$G137)),        "",          ";" &amp; VLOOKUP(HI$1,Data!$K:$M,3, FALSE) &amp; ",""" &amp; VLOOKUP(HI$1,Data!$K:$L,2, FALSE) &amp; """;"   )             )</f>
        <v/>
      </c>
      <c r="HJ136" t="str">
        <f>IF(Data!$K137=HJ$1, "",             IF(ISERR(SEARCH(HJ$1,Data!$G137)),        "",          ";" &amp; VLOOKUP(HJ$1,Data!$K:$M,3, FALSE) &amp; ",""" &amp; VLOOKUP(HJ$1,Data!$K:$L,2, FALSE) &amp; """;"   )             )</f>
        <v/>
      </c>
      <c r="HK136" t="str">
        <f>IF(Data!$K137=HK$1, "",             IF(ISERR(SEARCH(HK$1,Data!$G137)),        "",          ";" &amp; VLOOKUP(HK$1,Data!$K:$M,3, FALSE) &amp; ",""" &amp; VLOOKUP(HK$1,Data!$K:$L,2, FALSE) &amp; """;"   )             )</f>
        <v/>
      </c>
      <c r="HL136" t="str">
        <f>IF(Data!$K137=HL$1, "",             IF(ISERR(SEARCH(HL$1,Data!$G137)),        "",          ";" &amp; VLOOKUP(HL$1,Data!$K:$M,3, FALSE) &amp; ",""" &amp; VLOOKUP(HL$1,Data!$K:$L,2, FALSE) &amp; """;"   )             )</f>
        <v/>
      </c>
      <c r="HM136" t="str">
        <f>IF(Data!$K137=HM$1, "",             IF(ISERR(SEARCH(HM$1,Data!$G137)),        "",          ";" &amp; VLOOKUP(HM$1,Data!$K:$M,3, FALSE) &amp; ",""" &amp; VLOOKUP(HM$1,Data!$K:$L,2, FALSE) &amp; """;"   )             )</f>
        <v/>
      </c>
      <c r="HN136" t="str">
        <f>IF(Data!$K137=HN$1, "",             IF(ISERR(SEARCH(HN$1,Data!$G137)),        "",          ";" &amp; VLOOKUP(HN$1,Data!$K:$M,3, FALSE) &amp; ",""" &amp; VLOOKUP(HN$1,Data!$K:$L,2, FALSE) &amp; """;"   )             )</f>
        <v/>
      </c>
      <c r="HO136" t="str">
        <f>IF(Data!$K137=HO$1, "",             IF(ISERR(SEARCH(HO$1,Data!$G137)),        "",          ";" &amp; VLOOKUP(HO$1,Data!$K:$M,3, FALSE) &amp; ",""" &amp; VLOOKUP(HO$1,Data!$K:$L,2, FALSE) &amp; """;"   )             )</f>
        <v/>
      </c>
      <c r="HP136" t="str">
        <f>IF(Data!$K137=HP$1, "",             IF(ISERR(SEARCH(HP$1,Data!$G137)),        "",          ";" &amp; VLOOKUP(HP$1,Data!$K:$M,3, FALSE) &amp; ",""" &amp; VLOOKUP(HP$1,Data!$K:$L,2, FALSE) &amp; """;"   )             )</f>
        <v/>
      </c>
      <c r="HQ136" t="str">
        <f>IF(Data!$K137=HQ$1, "",             IF(ISERR(SEARCH(HQ$1,Data!$G137)),        "",          ";" &amp; VLOOKUP(HQ$1,Data!$K:$M,3, FALSE) &amp; ",""" &amp; VLOOKUP(HQ$1,Data!$K:$L,2, FALSE) &amp; """;"   )             )</f>
        <v>;213,"HUMAN";</v>
      </c>
      <c r="HR136" t="str">
        <f>IF(Data!$K137=HR$1, "",             IF(ISERR(SEARCH(HR$1,Data!$G137)),        "",          ";" &amp; VLOOKUP(HR$1,Data!$K:$M,3, FALSE) &amp; ",""" &amp; VLOOKUP(HR$1,Data!$K:$L,2, FALSE) &amp; """;"   )             )</f>
        <v/>
      </c>
      <c r="HS136" t="str">
        <f>IF(Data!$K137=HS$1, "",             IF(ISERR(SEARCH(HS$1,Data!$G137)),        "",          ";" &amp; VLOOKUP(HS$1,Data!$K:$M,3, FALSE) &amp; ",""" &amp; VLOOKUP(HS$1,Data!$K:$L,2, FALSE) &amp; """;"   )             )</f>
        <v/>
      </c>
      <c r="HT136" t="str">
        <f>IF(Data!$K137=HT$1, "",             IF(ISERR(SEARCH(HT$1,Data!$G137)),        "",          ";" &amp; VLOOKUP(HT$1,Data!$K:$M,3, FALSE) &amp; ",""" &amp; VLOOKUP(HT$1,Data!$K:$L,2, FALSE) &amp; """;"   )             )</f>
        <v/>
      </c>
      <c r="HU136" t="str">
        <f>IF(Data!$K137=HU$1, "",             IF(ISERR(SEARCH(HU$1,Data!$G137)),        "",          ";" &amp; VLOOKUP(HU$1,Data!$K:$M,3, FALSE) &amp; ",""" &amp; VLOOKUP(HU$1,Data!$K:$L,2, FALSE) &amp; """;"   )             )</f>
        <v/>
      </c>
      <c r="HV136" t="str">
        <f>IF(Data!$K137=HV$1, "",             IF(ISERR(SEARCH(HV$1,Data!$G137)),        "",          ";" &amp; VLOOKUP(HV$1,Data!$K:$M,3, FALSE) &amp; ",""" &amp; VLOOKUP(HV$1,Data!$K:$L,2, FALSE) &amp; """;"   )             )</f>
        <v/>
      </c>
      <c r="HW136" t="str">
        <f>IF(Data!$K137=HW$1, "",             IF(ISERR(SEARCH(HW$1,Data!$G137)),        "",          ";" &amp; VLOOKUP(HW$1,Data!$K:$M,3, FALSE) &amp; ",""" &amp; VLOOKUP(HW$1,Data!$K:$L,2, FALSE) &amp; """;"   )             )</f>
        <v/>
      </c>
      <c r="HX136" t="str">
        <f>IF(Data!$K137=HX$1, "",             IF(ISERR(SEARCH(HX$1,Data!$G137)),        "",          ";" &amp; VLOOKUP(HX$1,Data!$K:$M,3, FALSE) &amp; ",""" &amp; VLOOKUP(HX$1,Data!$K:$L,2, FALSE) &amp; """;"   )             )</f>
        <v/>
      </c>
      <c r="HY136" t="str">
        <f>IF(Data!$K137=HY$1, "",             IF(ISERR(SEARCH(HY$1,Data!$G137)),        "",          ";" &amp; VLOOKUP(HY$1,Data!$K:$M,3, FALSE) &amp; ",""" &amp; VLOOKUP(HY$1,Data!$K:$L,2, FALSE) &amp; """;"   )             )</f>
        <v/>
      </c>
      <c r="HZ136" t="str">
        <f>IF(Data!$K137=HZ$1, "",             IF(ISERR(SEARCH(HZ$1,Data!$G137)),        "",          ";" &amp; VLOOKUP(HZ$1,Data!$K:$M,3, FALSE) &amp; ",""" &amp; VLOOKUP(HZ$1,Data!$K:$L,2, FALSE) &amp; """;"   )             )</f>
        <v/>
      </c>
      <c r="IA136" t="str">
        <f>IF(Data!$K137=IA$1, "",             IF(ISERR(SEARCH(IA$1,Data!$G137)),        "",          ";" &amp; VLOOKUP(IA$1,Data!$K:$M,3, FALSE) &amp; ",""" &amp; VLOOKUP(IA$1,Data!$K:$L,2, FALSE) &amp; """;"   )             )</f>
        <v/>
      </c>
      <c r="IB136" t="str">
        <f>IF(Data!$K137=IB$1, "",             IF(ISERR(SEARCH(IB$1,Data!$G137)),        "",          ";" &amp; VLOOKUP(IB$1,Data!$K:$M,3, FALSE) &amp; ",""" &amp; VLOOKUP(IB$1,Data!$K:$L,2, FALSE) &amp; """;"   )             )</f>
        <v/>
      </c>
      <c r="IC136" t="str">
        <f>IF(Data!$K137=IC$1, "",             IF(ISERR(SEARCH(IC$1,Data!$G137)),        "",          ";" &amp; VLOOKUP(IC$1,Data!$K:$M,3, FALSE) &amp; ",""" &amp; VLOOKUP(IC$1,Data!$K:$L,2, FALSE) &amp; """;"   )             )</f>
        <v/>
      </c>
      <c r="ID136" t="str">
        <f>IF(Data!$K137=ID$1, "",             IF(ISERR(SEARCH(ID$1,Data!$G137)),        "",          ";" &amp; VLOOKUP(ID$1,Data!$K:$M,3, FALSE) &amp; ",""" &amp; VLOOKUP(ID$1,Data!$K:$L,2, FALSE) &amp; """;"   )             )</f>
        <v/>
      </c>
      <c r="IE136" t="str">
        <f>IF(Data!$K137=IE$1, "",             IF(ISERR(SEARCH(IE$1,Data!$G137)),        "",          ";" &amp; VLOOKUP(IE$1,Data!$K:$M,3, FALSE) &amp; ",""" &amp; VLOOKUP(IE$1,Data!$K:$L,2, FALSE) &amp; """;"   )             )</f>
        <v/>
      </c>
      <c r="IF136" t="str">
        <f>IF(Data!$K137=IF$1, "",             IF(ISERR(SEARCH(IF$1,Data!$G137)),        "",          ";" &amp; VLOOKUP(IF$1,Data!$K:$M,3, FALSE) &amp; ",""" &amp; VLOOKUP(IF$1,Data!$K:$L,2, FALSE) &amp; """;"   )             )</f>
        <v/>
      </c>
      <c r="IG136" t="str">
        <f>IF(Data!$K137=IG$1, "",             IF(ISERR(SEARCH(IG$1,Data!$G137)),        "",          ";" &amp; VLOOKUP(IG$1,Data!$K:$M,3, FALSE) &amp; ",""" &amp; VLOOKUP(IG$1,Data!$K:$L,2, FALSE) &amp; """;"   )             )</f>
        <v/>
      </c>
      <c r="IH136" t="str">
        <f>IF(Data!$K137=IH$1, "",             IF(ISERR(SEARCH(IH$1,Data!$G137)),        "",          ";" &amp; VLOOKUP(IH$1,Data!$K:$M,3, FALSE) &amp; ",""" &amp; VLOOKUP(IH$1,Data!$K:$L,2, FALSE) &amp; """;"   )             )</f>
        <v/>
      </c>
      <c r="II136" t="str">
        <f>IF(Data!$K137=II$1, "",             IF(ISERR(SEARCH(II$1,Data!$G137)),        "",          ";" &amp; VLOOKUP(II$1,Data!$K:$M,3, FALSE) &amp; ",""" &amp; VLOOKUP(II$1,Data!$K:$L,2, FALSE) &amp; """;"   )             )</f>
        <v/>
      </c>
    </row>
    <row r="137" spans="1:243" x14ac:dyDescent="0.3">
      <c r="A137" t="str">
        <f>Data!K138</f>
        <v>Ten Numb</v>
      </c>
      <c r="B137" s="15">
        <f>VLOOKUP(Tableau36[[#This Row],[Character]],Data!K:M,3,FALSE)</f>
        <v>136</v>
      </c>
      <c r="C137" s="15" t="str">
        <f>VLOOKUP(Tableau36[[#This Row],[Character]],Data!K:L,2,FALSE)</f>
        <v>HUMAN</v>
      </c>
      <c r="D137" s="15" t="str">
        <f>SUBSTITUTE(     SUBSTITUTE(Tableau36[[#This Row],[character_id,character_type,friend_id,friend_type]],",""DROID""",""),    ",""HUMAN""", "")</f>
        <v>136,137</v>
      </c>
      <c r="E137" s="15" t="str">
        <f>IF(Tableau36[[#This Row],[With char''s id]] = "", "",    MID(Tableau36[[#This Row],[With char''s id]], 2, LEN(Tableau36[[#This Row],[With char''s id]])-1))</f>
        <v>136,"HUMAN",137,"HUMAN"</v>
      </c>
      <c r="F137" s="15" t="str">
        <f>SUBSTITUTE(Tableau36[[#This Row],[List of friend''s id]],  "/",    "/" &amp; Tableau36[[#This Row],[Character''s id]] &amp; ",""" &amp; Tableau36[[#This Row],[Type]] &amp; """,")</f>
        <v>/136,"HUMAN",137,"HUMAN"</v>
      </c>
      <c r="G137" t="str">
        <f>IF( Tableau36[[#This Row],[removed double semi-colon]]="", "", "/" &amp; MID(Tableau36[[#This Row],[removed double semi-colon]],2,LEN(Tableau36[[#This Row],[removed double semi-colon]]) - 2) )</f>
        <v>/137,"HUMAN"</v>
      </c>
      <c r="H137" t="str">
        <f>SUBSTITUTE(Tableau36[[#This Row],[Concatenation]],";;","/")</f>
        <v>;137,"HUMAN";</v>
      </c>
      <c r="I137" t="str">
        <f>_xlfn.CONCAT(Tableau4[#This Row])</f>
        <v>;137,"HUMAN";</v>
      </c>
      <c r="M137" t="str">
        <f>IF(Data!$K138=M$1, "",             IF(ISERR(SEARCH(M$1,Data!$G138)),        "",          ";" &amp; VLOOKUP(M$1,Data!$K:$M,3, FALSE) &amp; ",""" &amp; VLOOKUP(M$1,Data!$K:$L,2, FALSE) &amp; """;"   )             )</f>
        <v/>
      </c>
      <c r="N137" t="str">
        <f>IF(Data!$K138=N$1, "",             IF(ISERR(SEARCH(N$1,Data!$G138)),        "",          ";" &amp; VLOOKUP(N$1,Data!$K:$M,3, FALSE) &amp; ",""" &amp; VLOOKUP(N$1,Data!$K:$L,2, FALSE) &amp; """;"   )             )</f>
        <v/>
      </c>
      <c r="O137" t="str">
        <f>IF(Data!$K138=O$1, "",             IF(ISERR(SEARCH(O$1,Data!$G138)),        "",          ";" &amp; VLOOKUP(O$1,Data!$K:$M,3, FALSE) &amp; ",""" &amp; VLOOKUP(O$1,Data!$K:$L,2, FALSE) &amp; """;"   )             )</f>
        <v/>
      </c>
      <c r="P137" t="str">
        <f>IF(Data!$K138=P$1, "",             IF(ISERR(SEARCH(P$1,Data!$G138)),        "",          ";" &amp; VLOOKUP(P$1,Data!$K:$M,3, FALSE) &amp; ",""" &amp; VLOOKUP(P$1,Data!$K:$L,2, FALSE) &amp; """;"   )             )</f>
        <v/>
      </c>
      <c r="Q137" t="str">
        <f>IF(Data!$K138=Q$1, "",             IF(ISERR(SEARCH(Q$1,Data!$G138)),        "",          ";" &amp; VLOOKUP(Q$1,Data!$K:$M,3, FALSE) &amp; ",""" &amp; VLOOKUP(Q$1,Data!$K:$L,2, FALSE) &amp; """;"   )             )</f>
        <v/>
      </c>
      <c r="R137" t="str">
        <f>IF(Data!$K138=R$1, "",             IF(ISERR(SEARCH(R$1,Data!$G138)),        "",          ";" &amp; VLOOKUP(R$1,Data!$K:$M,3, FALSE) &amp; ",""" &amp; VLOOKUP(R$1,Data!$K:$L,2, FALSE) &amp; """;"   )             )</f>
        <v/>
      </c>
      <c r="S137" t="str">
        <f>IF(Data!$K138=S$1, "",             IF(ISERR(SEARCH(S$1,Data!$G138)),        "",          ";" &amp; VLOOKUP(S$1,Data!$K:$M,3, FALSE) &amp; ",""" &amp; VLOOKUP(S$1,Data!$K:$L,2, FALSE) &amp; """;"   )             )</f>
        <v/>
      </c>
      <c r="T137" t="str">
        <f>IF(Data!$K138=T$1, "",             IF(ISERR(SEARCH(T$1,Data!$G138)),        "",          ";" &amp; VLOOKUP(T$1,Data!$K:$M,3, FALSE) &amp; ",""" &amp; VLOOKUP(T$1,Data!$K:$L,2, FALSE) &amp; """;"   )             )</f>
        <v/>
      </c>
      <c r="U137" t="str">
        <f>IF(Data!$K138=U$1, "",             IF(ISERR(SEARCH(U$1,Data!$G138)),        "",          ";" &amp; VLOOKUP(U$1,Data!$K:$M,3, FALSE) &amp; ",""" &amp; VLOOKUP(U$1,Data!$K:$L,2, FALSE) &amp; """;"   )             )</f>
        <v/>
      </c>
      <c r="V137" t="str">
        <f>IF(Data!$K138=V$1, "",             IF(ISERR(SEARCH(V$1,Data!$G138)),        "",          ";" &amp; VLOOKUP(V$1,Data!$K:$M,3, FALSE) &amp; ",""" &amp; VLOOKUP(V$1,Data!$K:$L,2, FALSE) &amp; """;"   )             )</f>
        <v/>
      </c>
      <c r="W137" t="str">
        <f>IF(Data!$K138=W$1, "",             IF(ISERR(SEARCH(W$1,Data!$G138)),        "",          ";" &amp; VLOOKUP(W$1,Data!$K:$M,3, FALSE) &amp; ",""" &amp; VLOOKUP(W$1,Data!$K:$L,2, FALSE) &amp; """;"   )             )</f>
        <v/>
      </c>
      <c r="X137" t="str">
        <f>IF(Data!$K138=X$1, "",             IF(ISERR(SEARCH(X$1,Data!$G138)),        "",          ";" &amp; VLOOKUP(X$1,Data!$K:$M,3, FALSE) &amp; ",""" &amp; VLOOKUP(X$1,Data!$K:$L,2, FALSE) &amp; """;"   )             )</f>
        <v/>
      </c>
      <c r="Y137" t="str">
        <f>IF(Data!$K138=Y$1, "",             IF(ISERR(SEARCH(Y$1,Data!$G138)),        "",          ";" &amp; VLOOKUP(Y$1,Data!$K:$M,3, FALSE) &amp; ",""" &amp; VLOOKUP(Y$1,Data!$K:$L,2, FALSE) &amp; """;"   )             )</f>
        <v/>
      </c>
      <c r="Z137" t="str">
        <f>IF(Data!$K138=Z$1, "",             IF(ISERR(SEARCH(Z$1,Data!$G138)),        "",          ";" &amp; VLOOKUP(Z$1,Data!$K:$M,3, FALSE) &amp; ",""" &amp; VLOOKUP(Z$1,Data!$K:$L,2, FALSE) &amp; """;"   )             )</f>
        <v/>
      </c>
      <c r="AA137" t="str">
        <f>IF(Data!$K138=AA$1, "",             IF(ISERR(SEARCH(AA$1,Data!$G138)),        "",          ";" &amp; VLOOKUP(AA$1,Data!$K:$M,3, FALSE) &amp; ",""" &amp; VLOOKUP(AA$1,Data!$K:$L,2, FALSE) &amp; """;"   )             )</f>
        <v/>
      </c>
      <c r="AB137" t="str">
        <f>IF(Data!$K138=AB$1, "",             IF(ISERR(SEARCH(AB$1,Data!$G138)),        "",          ";" &amp; VLOOKUP(AB$1,Data!$K:$M,3, FALSE) &amp; ",""" &amp; VLOOKUP(AB$1,Data!$K:$L,2, FALSE) &amp; """;"   )             )</f>
        <v/>
      </c>
      <c r="AC137" t="str">
        <f>IF(Data!$K138=AC$1, "",             IF(ISERR(SEARCH(AC$1,Data!$G138)),        "",          ";" &amp; VLOOKUP(AC$1,Data!$K:$M,3, FALSE) &amp; ",""" &amp; VLOOKUP(AC$1,Data!$K:$L,2, FALSE) &amp; """;"   )             )</f>
        <v/>
      </c>
      <c r="AD137" t="str">
        <f>IF(Data!$K138=AD$1, "",             IF(ISERR(SEARCH(AD$1,Data!$G138)),        "",          ";" &amp; VLOOKUP(AD$1,Data!$K:$M,3, FALSE) &amp; ",""" &amp; VLOOKUP(AD$1,Data!$K:$L,2, FALSE) &amp; """;"   )             )</f>
        <v/>
      </c>
      <c r="AE137" t="str">
        <f>IF(Data!$K138=AE$1, "",             IF(ISERR(SEARCH(AE$1,Data!$G138)),        "",          ";" &amp; VLOOKUP(AE$1,Data!$K:$M,3, FALSE) &amp; ",""" &amp; VLOOKUP(AE$1,Data!$K:$L,2, FALSE) &amp; """;"   )             )</f>
        <v/>
      </c>
      <c r="AF137" t="str">
        <f>IF(Data!$K138=AF$1, "",             IF(ISERR(SEARCH(AF$1,Data!$G138)),        "",          ";" &amp; VLOOKUP(AF$1,Data!$K:$M,3, FALSE) &amp; ",""" &amp; VLOOKUP(AF$1,Data!$K:$L,2, FALSE) &amp; """;"   )             )</f>
        <v/>
      </c>
      <c r="AG137" t="str">
        <f>IF(Data!$K138=AG$1, "",             IF(ISERR(SEARCH(AG$1,Data!$G138)),        "",          ";" &amp; VLOOKUP(AG$1,Data!$K:$M,3, FALSE) &amp; ",""" &amp; VLOOKUP(AG$1,Data!$K:$L,2, FALSE) &amp; """;"   )             )</f>
        <v/>
      </c>
      <c r="AH137" t="str">
        <f>IF(Data!$K138=AH$1, "",             IF(ISERR(SEARCH(AH$1,Data!$G138)),        "",          ";" &amp; VLOOKUP(AH$1,Data!$K:$M,3, FALSE) &amp; ",""" &amp; VLOOKUP(AH$1,Data!$K:$L,2, FALSE) &amp; """;"   )             )</f>
        <v/>
      </c>
      <c r="AI137" t="str">
        <f>IF(Data!$K138=AI$1, "",             IF(ISERR(SEARCH(AI$1,Data!$G138)),        "",          ";" &amp; VLOOKUP(AI$1,Data!$K:$M,3, FALSE) &amp; ",""" &amp; VLOOKUP(AI$1,Data!$K:$L,2, FALSE) &amp; """;"   )             )</f>
        <v/>
      </c>
      <c r="AJ137" t="str">
        <f>IF(Data!$K138=AJ$1, "",             IF(ISERR(SEARCH(AJ$1,Data!$G138)),        "",          ";" &amp; VLOOKUP(AJ$1,Data!$K:$M,3, FALSE) &amp; ",""" &amp; VLOOKUP(AJ$1,Data!$K:$L,2, FALSE) &amp; """;"   )             )</f>
        <v/>
      </c>
      <c r="AK137" t="str">
        <f>IF(Data!$K138=AK$1, "",             IF(ISERR(SEARCH(AK$1,Data!$G138)),        "",          ";" &amp; VLOOKUP(AK$1,Data!$K:$M,3, FALSE) &amp; ",""" &amp; VLOOKUP(AK$1,Data!$K:$L,2, FALSE) &amp; """;"   )             )</f>
        <v/>
      </c>
      <c r="AL137" t="str">
        <f>IF(Data!$K138=AL$1, "",             IF(ISERR(SEARCH(AL$1,Data!$G138)),        "",          ";" &amp; VLOOKUP(AL$1,Data!$K:$M,3, FALSE) &amp; ",""" &amp; VLOOKUP(AL$1,Data!$K:$L,2, FALSE) &amp; """;"   )             )</f>
        <v/>
      </c>
      <c r="AM137" t="str">
        <f>IF(Data!$K138=AM$1, "",             IF(ISERR(SEARCH(AM$1,Data!$G138)),        "",          ";" &amp; VLOOKUP(AM$1,Data!$K:$M,3, FALSE) &amp; ",""" &amp; VLOOKUP(AM$1,Data!$K:$L,2, FALSE) &amp; """;"   )             )</f>
        <v/>
      </c>
      <c r="AN137" t="str">
        <f>IF(Data!$K138=AN$1, "",             IF(ISERR(SEARCH(AN$1,Data!$G138)),        "",          ";" &amp; VLOOKUP(AN$1,Data!$K:$M,3, FALSE) &amp; ",""" &amp; VLOOKUP(AN$1,Data!$K:$L,2, FALSE) &amp; """;"   )             )</f>
        <v/>
      </c>
      <c r="AO137" t="str">
        <f>IF(Data!$K138=AO$1, "",             IF(ISERR(SEARCH(AO$1,Data!$G138)),        "",          ";" &amp; VLOOKUP(AO$1,Data!$K:$M,3, FALSE) &amp; ",""" &amp; VLOOKUP(AO$1,Data!$K:$L,2, FALSE) &amp; """;"   )             )</f>
        <v/>
      </c>
      <c r="AP137" t="str">
        <f>IF(Data!$K138=AP$1, "",             IF(ISERR(SEARCH(AP$1,Data!$G138)),        "",          ";" &amp; VLOOKUP(AP$1,Data!$K:$M,3, FALSE) &amp; ",""" &amp; VLOOKUP(AP$1,Data!$K:$L,2, FALSE) &amp; """;"   )             )</f>
        <v/>
      </c>
      <c r="AQ137" t="str">
        <f>IF(Data!$K138=AQ$1, "",             IF(ISERR(SEARCH(AQ$1,Data!$G138)),        "",          ";" &amp; VLOOKUP(AQ$1,Data!$K:$M,3, FALSE) &amp; ",""" &amp; VLOOKUP(AQ$1,Data!$K:$L,2, FALSE) &amp; """;"   )             )</f>
        <v/>
      </c>
      <c r="AR137" t="str">
        <f>IF(Data!$K138=AR$1, "",             IF(ISERR(SEARCH(AR$1,Data!$G138)),        "",          ";" &amp; VLOOKUP(AR$1,Data!$K:$M,3, FALSE) &amp; ",""" &amp; VLOOKUP(AR$1,Data!$K:$L,2, FALSE) &amp; """;"   )             )</f>
        <v/>
      </c>
      <c r="AS137" t="str">
        <f>IF(Data!$K138=AS$1, "",             IF(ISERR(SEARCH(AS$1,Data!$G138)),        "",          ";" &amp; VLOOKUP(AS$1,Data!$K:$M,3, FALSE) &amp; ",""" &amp; VLOOKUP(AS$1,Data!$K:$L,2, FALSE) &amp; """;"   )             )</f>
        <v/>
      </c>
      <c r="AT137" t="str">
        <f>IF(Data!$K138=AT$1, "",             IF(ISERR(SEARCH(AT$1,Data!$G138)),        "",          ";" &amp; VLOOKUP(AT$1,Data!$K:$M,3, FALSE) &amp; ",""" &amp; VLOOKUP(AT$1,Data!$K:$L,2, FALSE) &amp; """;"   )             )</f>
        <v/>
      </c>
      <c r="AU137" t="str">
        <f>IF(Data!$K138=AU$1, "",             IF(ISERR(SEARCH(AU$1,Data!$G138)),        "",          ";" &amp; VLOOKUP(AU$1,Data!$K:$M,3, FALSE) &amp; ",""" &amp; VLOOKUP(AU$1,Data!$K:$L,2, FALSE) &amp; """;"   )             )</f>
        <v/>
      </c>
      <c r="AV137" t="str">
        <f>IF(Data!$K138=AV$1, "",             IF(ISERR(SEARCH(AV$1,Data!$G138)),        "",          ";" &amp; VLOOKUP(AV$1,Data!$K:$M,3, FALSE) &amp; ",""" &amp; VLOOKUP(AV$1,Data!$K:$L,2, FALSE) &amp; """;"   )             )</f>
        <v/>
      </c>
      <c r="AW137" t="str">
        <f>IF(Data!$K138=AW$1, "",             IF(ISERR(SEARCH(AW$1,Data!$G138)),        "",          ";" &amp; VLOOKUP(AW$1,Data!$K:$M,3, FALSE) &amp; ",""" &amp; VLOOKUP(AW$1,Data!$K:$L,2, FALSE) &amp; """;"   )             )</f>
        <v/>
      </c>
      <c r="AX137" t="str">
        <f>IF(Data!$K138=AX$1, "",             IF(ISERR(SEARCH(AX$1,Data!$G138)),        "",          ";" &amp; VLOOKUP(AX$1,Data!$K:$M,3, FALSE) &amp; ",""" &amp; VLOOKUP(AX$1,Data!$K:$L,2, FALSE) &amp; """;"   )             )</f>
        <v/>
      </c>
      <c r="AY137" t="str">
        <f>IF(Data!$K138=AY$1, "",             IF(ISERR(SEARCH(AY$1,Data!$G138)),        "",          ";" &amp; VLOOKUP(AY$1,Data!$K:$M,3, FALSE) &amp; ",""" &amp; VLOOKUP(AY$1,Data!$K:$L,2, FALSE) &amp; """;"   )             )</f>
        <v/>
      </c>
      <c r="AZ137" t="str">
        <f>IF(Data!$K138=AZ$1, "",             IF(ISERR(SEARCH(AZ$1,Data!$G138)),        "",          ";" &amp; VLOOKUP(AZ$1,Data!$K:$M,3, FALSE) &amp; ",""" &amp; VLOOKUP(AZ$1,Data!$K:$L,2, FALSE) &amp; """;"   )             )</f>
        <v/>
      </c>
      <c r="BA137" t="str">
        <f>IF(Data!$K138=BA$1, "",             IF(ISERR(SEARCH(BA$1,Data!$G138)),        "",          ";" &amp; VLOOKUP(BA$1,Data!$K:$M,3, FALSE) &amp; ",""" &amp; VLOOKUP(BA$1,Data!$K:$L,2, FALSE) &amp; """;"   )             )</f>
        <v/>
      </c>
      <c r="BB137" t="str">
        <f>IF(Data!$K138=BB$1, "",             IF(ISERR(SEARCH(BB$1,Data!$G138)),        "",          ";" &amp; VLOOKUP(BB$1,Data!$K:$M,3, FALSE) &amp; ",""" &amp; VLOOKUP(BB$1,Data!$K:$L,2, FALSE) &amp; """;"   )             )</f>
        <v/>
      </c>
      <c r="BC137" t="str">
        <f>IF(Data!$K138=BC$1, "",             IF(ISERR(SEARCH(BC$1,Data!$G138)),        "",          ";" &amp; VLOOKUP(BC$1,Data!$K:$M,3, FALSE) &amp; ",""" &amp; VLOOKUP(BC$1,Data!$K:$L,2, FALSE) &amp; """;"   )             )</f>
        <v/>
      </c>
      <c r="BD137" t="str">
        <f>IF(Data!$K138=BD$1, "",             IF(ISERR(SEARCH(BD$1,Data!$G138)),        "",          ";" &amp; VLOOKUP(BD$1,Data!$K:$M,3, FALSE) &amp; ",""" &amp; VLOOKUP(BD$1,Data!$K:$L,2, FALSE) &amp; """;"   )             )</f>
        <v/>
      </c>
      <c r="BE137" t="str">
        <f>IF(Data!$K138=BE$1, "",             IF(ISERR(SEARCH(BE$1,Data!$G138)),        "",          ";" &amp; VLOOKUP(BE$1,Data!$K:$M,3, FALSE) &amp; ",""" &amp; VLOOKUP(BE$1,Data!$K:$L,2, FALSE) &amp; """;"   )             )</f>
        <v/>
      </c>
      <c r="BF137" t="str">
        <f>IF(Data!$K138=BF$1, "",             IF(ISERR(SEARCH(BF$1,Data!$G138)),        "",          ";" &amp; VLOOKUP(BF$1,Data!$K:$M,3, FALSE) &amp; ",""" &amp; VLOOKUP(BF$1,Data!$K:$L,2, FALSE) &amp; """;"   )             )</f>
        <v/>
      </c>
      <c r="BG137" t="str">
        <f>IF(Data!$K138=BG$1, "",             IF(ISERR(SEARCH(BG$1,Data!$G138)),        "",          ";" &amp; VLOOKUP(BG$1,Data!$K:$M,3, FALSE) &amp; ",""" &amp; VLOOKUP(BG$1,Data!$K:$L,2, FALSE) &amp; """;"   )             )</f>
        <v/>
      </c>
      <c r="BH137" t="str">
        <f>IF(Data!$K138=BH$1, "",             IF(ISERR(SEARCH(BH$1,Data!$G138)),        "",          ";" &amp; VLOOKUP(BH$1,Data!$K:$M,3, FALSE) &amp; ",""" &amp; VLOOKUP(BH$1,Data!$K:$L,2, FALSE) &amp; """;"   )             )</f>
        <v/>
      </c>
      <c r="BI137" t="str">
        <f>IF(Data!$K138=BI$1, "",             IF(ISERR(SEARCH(BI$1,Data!$G138)),        "",          ";" &amp; VLOOKUP(BI$1,Data!$K:$M,3, FALSE) &amp; ",""" &amp; VLOOKUP(BI$1,Data!$K:$L,2, FALSE) &amp; """;"   )             )</f>
        <v/>
      </c>
      <c r="BJ137" t="str">
        <f>IF(Data!$K138=BJ$1, "",             IF(ISERR(SEARCH(BJ$1,Data!$G138)),        "",          ";" &amp; VLOOKUP(BJ$1,Data!$K:$M,3, FALSE) &amp; ",""" &amp; VLOOKUP(BJ$1,Data!$K:$L,2, FALSE) &amp; """;"   )             )</f>
        <v/>
      </c>
      <c r="BK137" t="str">
        <f>IF(Data!$K138=BK$1, "",             IF(ISERR(SEARCH(BK$1,Data!$G138)),        "",          ";" &amp; VLOOKUP(BK$1,Data!$K:$M,3, FALSE) &amp; ",""" &amp; VLOOKUP(BK$1,Data!$K:$L,2, FALSE) &amp; """;"   )             )</f>
        <v/>
      </c>
      <c r="BL137" t="str">
        <f>IF(Data!$K138=BL$1, "",             IF(ISERR(SEARCH(BL$1,Data!$G138)),        "",          ";" &amp; VLOOKUP(BL$1,Data!$K:$M,3, FALSE) &amp; ",""" &amp; VLOOKUP(BL$1,Data!$K:$L,2, FALSE) &amp; """;"   )             )</f>
        <v/>
      </c>
      <c r="BM137" t="str">
        <f>IF(Data!$K138=BM$1, "",             IF(ISERR(SEARCH(BM$1,Data!$G138)),        "",          ";" &amp; VLOOKUP(BM$1,Data!$K:$M,3, FALSE) &amp; ",""" &amp; VLOOKUP(BM$1,Data!$K:$L,2, FALSE) &amp; """;"   )             )</f>
        <v/>
      </c>
      <c r="BN137" t="str">
        <f>IF(Data!$K138=BN$1, "",             IF(ISERR(SEARCH(BN$1,Data!$G138)),        "",          ";" &amp; VLOOKUP(BN$1,Data!$K:$M,3, FALSE) &amp; ",""" &amp; VLOOKUP(BN$1,Data!$K:$L,2, FALSE) &amp; """;"   )             )</f>
        <v/>
      </c>
      <c r="BO137" t="str">
        <f>IF(Data!$K138=BO$1, "",             IF(ISERR(SEARCH(BO$1,Data!$G138)),        "",          ";" &amp; VLOOKUP(BO$1,Data!$K:$M,3, FALSE) &amp; ",""" &amp; VLOOKUP(BO$1,Data!$K:$L,2, FALSE) &amp; """;"   )             )</f>
        <v/>
      </c>
      <c r="BP137" t="str">
        <f>IF(Data!$K138=BP$1, "",             IF(ISERR(SEARCH(BP$1,Data!$G138)),        "",          ";" &amp; VLOOKUP(BP$1,Data!$K:$M,3, FALSE) &amp; ",""" &amp; VLOOKUP(BP$1,Data!$K:$L,2, FALSE) &amp; """;"   )             )</f>
        <v/>
      </c>
      <c r="BQ137" t="str">
        <f>IF(Data!$K138=BQ$1, "",             IF(ISERR(SEARCH(BQ$1,Data!$G138)),        "",          ";" &amp; VLOOKUP(BQ$1,Data!$K:$M,3, FALSE) &amp; ",""" &amp; VLOOKUP(BQ$1,Data!$K:$L,2, FALSE) &amp; """;"   )             )</f>
        <v/>
      </c>
      <c r="BR137" t="str">
        <f>IF(Data!$K138=BR$1, "",             IF(ISERR(SEARCH(BR$1,Data!$G138)),        "",          ";" &amp; VLOOKUP(BR$1,Data!$K:$M,3, FALSE) &amp; ",""" &amp; VLOOKUP(BR$1,Data!$K:$L,2, FALSE) &amp; """;"   )             )</f>
        <v/>
      </c>
      <c r="BS137" t="str">
        <f>IF(Data!$K138=BS$1, "",             IF(ISERR(SEARCH(BS$1,Data!$G138)),        "",          ";" &amp; VLOOKUP(BS$1,Data!$K:$M,3, FALSE) &amp; ",""" &amp; VLOOKUP(BS$1,Data!$K:$L,2, FALSE) &amp; """;"   )             )</f>
        <v/>
      </c>
      <c r="BT137" t="str">
        <f>IF(Data!$K138=BT$1, "",             IF(ISERR(SEARCH(BT$1,Data!$G138)),        "",          ";" &amp; VLOOKUP(BT$1,Data!$K:$M,3, FALSE) &amp; ",""" &amp; VLOOKUP(BT$1,Data!$K:$L,2, FALSE) &amp; """;"   )             )</f>
        <v/>
      </c>
      <c r="BU137" t="str">
        <f>IF(Data!$K138=BU$1, "",             IF(ISERR(SEARCH(BU$1,Data!$G138)),        "",          ";" &amp; VLOOKUP(BU$1,Data!$K:$M,3, FALSE) &amp; ",""" &amp; VLOOKUP(BU$1,Data!$K:$L,2, FALSE) &amp; """;"   )             )</f>
        <v/>
      </c>
      <c r="BV137" t="str">
        <f>IF(Data!$K138=BV$1, "",             IF(ISERR(SEARCH(BV$1,Data!$G138)),        "",          ";" &amp; VLOOKUP(BV$1,Data!$K:$M,3, FALSE) &amp; ",""" &amp; VLOOKUP(BV$1,Data!$K:$L,2, FALSE) &amp; """;"   )             )</f>
        <v/>
      </c>
      <c r="BW137" t="str">
        <f>IF(Data!$K138=BW$1, "",             IF(ISERR(SEARCH(BW$1,Data!$G138)),        "",          ";" &amp; VLOOKUP(BW$1,Data!$K:$M,3, FALSE) &amp; ",""" &amp; VLOOKUP(BW$1,Data!$K:$L,2, FALSE) &amp; """;"   )             )</f>
        <v/>
      </c>
      <c r="BX137" t="str">
        <f>IF(Data!$K138=BX$1, "",             IF(ISERR(SEARCH(BX$1,Data!$G138)),        "",          ";" &amp; VLOOKUP(BX$1,Data!$K:$M,3, FALSE) &amp; ",""" &amp; VLOOKUP(BX$1,Data!$K:$L,2, FALSE) &amp; """;"   )             )</f>
        <v/>
      </c>
      <c r="BY137" t="str">
        <f>IF(Data!$K138=BY$1, "",             IF(ISERR(SEARCH(BY$1,Data!$G138)),        "",          ";" &amp; VLOOKUP(BY$1,Data!$K:$M,3, FALSE) &amp; ",""" &amp; VLOOKUP(BY$1,Data!$K:$L,2, FALSE) &amp; """;"   )             )</f>
        <v/>
      </c>
      <c r="BZ137" t="str">
        <f>IF(Data!$K138=BZ$1, "",             IF(ISERR(SEARCH(BZ$1,Data!$G138)),        "",          ";" &amp; VLOOKUP(BZ$1,Data!$K:$M,3, FALSE) &amp; ",""" &amp; VLOOKUP(BZ$1,Data!$K:$L,2, FALSE) &amp; """;"   )             )</f>
        <v/>
      </c>
      <c r="CA137" t="str">
        <f>IF(Data!$K138=CA$1, "",             IF(ISERR(SEARCH(CA$1,Data!$G138)),        "",          ";" &amp; VLOOKUP(CA$1,Data!$K:$M,3, FALSE) &amp; ",""" &amp; VLOOKUP(CA$1,Data!$K:$L,2, FALSE) &amp; """;"   )             )</f>
        <v/>
      </c>
      <c r="CB137" t="str">
        <f>IF(Data!$K138=CB$1, "",             IF(ISERR(SEARCH(CB$1,Data!$G138)),        "",          ";" &amp; VLOOKUP(CB$1,Data!$K:$M,3, FALSE) &amp; ",""" &amp; VLOOKUP(CB$1,Data!$K:$L,2, FALSE) &amp; """;"   )             )</f>
        <v/>
      </c>
      <c r="CC137" t="str">
        <f>IF(Data!$K138=CC$1, "",             IF(ISERR(SEARCH(CC$1,Data!$G138)),        "",          ";" &amp; VLOOKUP(CC$1,Data!$K:$M,3, FALSE) &amp; ",""" &amp; VLOOKUP(CC$1,Data!$K:$L,2, FALSE) &amp; """;"   )             )</f>
        <v/>
      </c>
      <c r="CD137" t="str">
        <f>IF(Data!$K138=CD$1, "",             IF(ISERR(SEARCH(CD$1,Data!$G138)),        "",          ";" &amp; VLOOKUP(CD$1,Data!$K:$M,3, FALSE) &amp; ",""" &amp; VLOOKUP(CD$1,Data!$K:$L,2, FALSE) &amp; """;"   )             )</f>
        <v/>
      </c>
      <c r="CE137" t="str">
        <f>IF(Data!$K138=CE$1, "",             IF(ISERR(SEARCH(CE$1,Data!$G138)),        "",          ";" &amp; VLOOKUP(CE$1,Data!$K:$M,3, FALSE) &amp; ",""" &amp; VLOOKUP(CE$1,Data!$K:$L,2, FALSE) &amp; """;"   )             )</f>
        <v/>
      </c>
      <c r="CF137" t="str">
        <f>IF(Data!$K138=CF$1, "",             IF(ISERR(SEARCH(CF$1,Data!$G138)),        "",          ";" &amp; VLOOKUP(CF$1,Data!$K:$M,3, FALSE) &amp; ",""" &amp; VLOOKUP(CF$1,Data!$K:$L,2, FALSE) &amp; """;"   )             )</f>
        <v/>
      </c>
      <c r="CG137" t="str">
        <f>IF(Data!$K138=CG$1, "",             IF(ISERR(SEARCH(CG$1,Data!$G138)),        "",          ";" &amp; VLOOKUP(CG$1,Data!$K:$M,3, FALSE) &amp; ",""" &amp; VLOOKUP(CG$1,Data!$K:$L,2, FALSE) &amp; """;"   )             )</f>
        <v/>
      </c>
      <c r="CH137" t="str">
        <f>IF(Data!$K138=CH$1, "",             IF(ISERR(SEARCH(CH$1,Data!$G138)),        "",          ";" &amp; VLOOKUP(CH$1,Data!$K:$M,3, FALSE) &amp; ",""" &amp; VLOOKUP(CH$1,Data!$K:$L,2, FALSE) &amp; """;"   )             )</f>
        <v/>
      </c>
      <c r="CI137" t="str">
        <f>IF(Data!$K138=CI$1, "",             IF(ISERR(SEARCH(CI$1,Data!$G138)),        "",          ";" &amp; VLOOKUP(CI$1,Data!$K:$M,3, FALSE) &amp; ",""" &amp; VLOOKUP(CI$1,Data!$K:$L,2, FALSE) &amp; """;"   )             )</f>
        <v/>
      </c>
      <c r="CJ137" t="str">
        <f>IF(Data!$K138=CJ$1, "",             IF(ISERR(SEARCH(CJ$1,Data!$G138)),        "",          ";" &amp; VLOOKUP(CJ$1,Data!$K:$M,3, FALSE) &amp; ",""" &amp; VLOOKUP(CJ$1,Data!$K:$L,2, FALSE) &amp; """;"   )             )</f>
        <v/>
      </c>
      <c r="CK137" t="str">
        <f>IF(Data!$K138=CK$1, "",             IF(ISERR(SEARCH(CK$1,Data!$G138)),        "",          ";" &amp; VLOOKUP(CK$1,Data!$K:$M,3, FALSE) &amp; ",""" &amp; VLOOKUP(CK$1,Data!$K:$L,2, FALSE) &amp; """;"   )             )</f>
        <v/>
      </c>
      <c r="CL137" t="str">
        <f>IF(Data!$K138=CL$1, "",             IF(ISERR(SEARCH(CL$1,Data!$G138)),        "",          ";" &amp; VLOOKUP(CL$1,Data!$K:$M,3, FALSE) &amp; ",""" &amp; VLOOKUP(CL$1,Data!$K:$L,2, FALSE) &amp; """;"   )             )</f>
        <v/>
      </c>
      <c r="CM137" t="str">
        <f>IF(Data!$K138=CM$1, "",             IF(ISERR(SEARCH(CM$1,Data!$G138)),        "",          ";" &amp; VLOOKUP(CM$1,Data!$K:$M,3, FALSE) &amp; ",""" &amp; VLOOKUP(CM$1,Data!$K:$L,2, FALSE) &amp; """;"   )             )</f>
        <v/>
      </c>
      <c r="CN137" t="str">
        <f>IF(Data!$K138=CN$1, "",             IF(ISERR(SEARCH(CN$1,Data!$G138)),        "",          ";" &amp; VLOOKUP(CN$1,Data!$K:$M,3, FALSE) &amp; ",""" &amp; VLOOKUP(CN$1,Data!$K:$L,2, FALSE) &amp; """;"   )             )</f>
        <v/>
      </c>
      <c r="CO137" t="str">
        <f>IF(Data!$K138=CO$1, "",             IF(ISERR(SEARCH(CO$1,Data!$G138)),        "",          ";" &amp; VLOOKUP(CO$1,Data!$K:$M,3, FALSE) &amp; ",""" &amp; VLOOKUP(CO$1,Data!$K:$L,2, FALSE) &amp; """;"   )             )</f>
        <v/>
      </c>
      <c r="CP137" t="str">
        <f>IF(Data!$K138=CP$1, "",             IF(ISERR(SEARCH(CP$1,Data!$G138)),        "",          ";" &amp; VLOOKUP(CP$1,Data!$K:$M,3, FALSE) &amp; ",""" &amp; VLOOKUP(CP$1,Data!$K:$L,2, FALSE) &amp; """;"   )             )</f>
        <v/>
      </c>
      <c r="CQ137" t="str">
        <f>IF(Data!$K138=CQ$1, "",             IF(ISERR(SEARCH(CQ$1,Data!$G138)),        "",          ";" &amp; VLOOKUP(CQ$1,Data!$K:$M,3, FALSE) &amp; ",""" &amp; VLOOKUP(CQ$1,Data!$K:$L,2, FALSE) &amp; """;"   )             )</f>
        <v/>
      </c>
      <c r="CR137" t="str">
        <f>IF(Data!$K138=CR$1, "",             IF(ISERR(SEARCH(CR$1,Data!$G138)),        "",          ";" &amp; VLOOKUP(CR$1,Data!$K:$M,3, FALSE) &amp; ",""" &amp; VLOOKUP(CR$1,Data!$K:$L,2, FALSE) &amp; """;"   )             )</f>
        <v/>
      </c>
      <c r="CS137" t="str">
        <f>IF(Data!$K138=CS$1, "",             IF(ISERR(SEARCH(CS$1,Data!$G138)),        "",          ";" &amp; VLOOKUP(CS$1,Data!$K:$M,3, FALSE) &amp; ",""" &amp; VLOOKUP(CS$1,Data!$K:$L,2, FALSE) &amp; """;"   )             )</f>
        <v/>
      </c>
      <c r="CT137" t="str">
        <f>IF(Data!$K138=CT$1, "",             IF(ISERR(SEARCH(CT$1,Data!$G138)),        "",          ";" &amp; VLOOKUP(CT$1,Data!$K:$M,3, FALSE) &amp; ",""" &amp; VLOOKUP(CT$1,Data!$K:$L,2, FALSE) &amp; """;"   )             )</f>
        <v/>
      </c>
      <c r="CU137" t="str">
        <f>IF(Data!$K138=CU$1, "",             IF(ISERR(SEARCH(CU$1,Data!$G138)),        "",          ";" &amp; VLOOKUP(CU$1,Data!$K:$M,3, FALSE) &amp; ",""" &amp; VLOOKUP(CU$1,Data!$K:$L,2, FALSE) &amp; """;"   )             )</f>
        <v/>
      </c>
      <c r="CV137" t="str">
        <f>IF(Data!$K138=CV$1, "",             IF(ISERR(SEARCH(CV$1,Data!$G138)),        "",          ";" &amp; VLOOKUP(CV$1,Data!$K:$M,3, FALSE) &amp; ",""" &amp; VLOOKUP(CV$1,Data!$K:$L,2, FALSE) &amp; """;"   )             )</f>
        <v/>
      </c>
      <c r="CW137" t="str">
        <f>IF(Data!$K138=CW$1, "",             IF(ISERR(SEARCH(CW$1,Data!$G138)),        "",          ";" &amp; VLOOKUP(CW$1,Data!$K:$M,3, FALSE) &amp; ",""" &amp; VLOOKUP(CW$1,Data!$K:$L,2, FALSE) &amp; """;"   )             )</f>
        <v/>
      </c>
      <c r="CX137" t="str">
        <f>IF(Data!$K138=CX$1, "",             IF(ISERR(SEARCH(CX$1,Data!$G138)),        "",          ";" &amp; VLOOKUP(CX$1,Data!$K:$M,3, FALSE) &amp; ",""" &amp; VLOOKUP(CX$1,Data!$K:$L,2, FALSE) &amp; """;"   )             )</f>
        <v/>
      </c>
      <c r="CY137" t="str">
        <f>IF(Data!$K138=CY$1, "",             IF(ISERR(SEARCH(CY$1,Data!$G138)),        "",          ";" &amp; VLOOKUP(CY$1,Data!$K:$M,3, FALSE) &amp; ",""" &amp; VLOOKUP(CY$1,Data!$K:$L,2, FALSE) &amp; """;"   )             )</f>
        <v/>
      </c>
      <c r="CZ137" t="str">
        <f>IF(Data!$K138=CZ$1, "",             IF(ISERR(SEARCH(CZ$1,Data!$G138)),        "",          ";" &amp; VLOOKUP(CZ$1,Data!$K:$M,3, FALSE) &amp; ",""" &amp; VLOOKUP(CZ$1,Data!$K:$L,2, FALSE) &amp; """;"   )             )</f>
        <v/>
      </c>
      <c r="DA137" t="str">
        <f>IF(Data!$K138=DA$1, "",             IF(ISERR(SEARCH(DA$1,Data!$G138)),        "",          ";" &amp; VLOOKUP(DA$1,Data!$K:$M,3, FALSE) &amp; ",""" &amp; VLOOKUP(DA$1,Data!$K:$L,2, FALSE) &amp; """;"   )             )</f>
        <v/>
      </c>
      <c r="DB137" t="str">
        <f>IF(Data!$K138=DB$1, "",             IF(ISERR(SEARCH(DB$1,Data!$G138)),        "",          ";" &amp; VLOOKUP(DB$1,Data!$K:$M,3, FALSE) &amp; ",""" &amp; VLOOKUP(DB$1,Data!$K:$L,2, FALSE) &amp; """;"   )             )</f>
        <v/>
      </c>
      <c r="DC137" t="str">
        <f>IF(Data!$K138=DC$1, "",             IF(ISERR(SEARCH(DC$1,Data!$G138)),        "",          ";" &amp; VLOOKUP(DC$1,Data!$K:$M,3, FALSE) &amp; ",""" &amp; VLOOKUP(DC$1,Data!$K:$L,2, FALSE) &amp; """;"   )             )</f>
        <v/>
      </c>
      <c r="DD137" t="str">
        <f>IF(Data!$K138=DD$1, "",             IF(ISERR(SEARCH(DD$1,Data!$G138)),        "",          ";" &amp; VLOOKUP(DD$1,Data!$K:$M,3, FALSE) &amp; ",""" &amp; VLOOKUP(DD$1,Data!$K:$L,2, FALSE) &amp; """;"   )             )</f>
        <v/>
      </c>
      <c r="DE137" t="str">
        <f>IF(Data!$K138=DE$1, "",             IF(ISERR(SEARCH(DE$1,Data!$G138)),        "",          ";" &amp; VLOOKUP(DE$1,Data!$K:$M,3, FALSE) &amp; ",""" &amp; VLOOKUP(DE$1,Data!$K:$L,2, FALSE) &amp; """;"   )             )</f>
        <v/>
      </c>
      <c r="DF137" t="str">
        <f>IF(Data!$K138=DF$1, "",             IF(ISERR(SEARCH(DF$1,Data!$G138)),        "",          ";" &amp; VLOOKUP(DF$1,Data!$K:$M,3, FALSE) &amp; ",""" &amp; VLOOKUP(DF$1,Data!$K:$L,2, FALSE) &amp; """;"   )             )</f>
        <v/>
      </c>
      <c r="DG137" t="str">
        <f>IF(Data!$K138=DG$1, "",             IF(ISERR(SEARCH(DG$1,Data!$G138)),        "",          ";" &amp; VLOOKUP(DG$1,Data!$K:$M,3, FALSE) &amp; ",""" &amp; VLOOKUP(DG$1,Data!$K:$L,2, FALSE) &amp; """;"   )             )</f>
        <v/>
      </c>
      <c r="DH137" t="str">
        <f>IF(Data!$K138=DH$1, "",             IF(ISERR(SEARCH(DH$1,Data!$G138)),        "",          ";" &amp; VLOOKUP(DH$1,Data!$K:$M,3, FALSE) &amp; ",""" &amp; VLOOKUP(DH$1,Data!$K:$L,2, FALSE) &amp; """;"   )             )</f>
        <v/>
      </c>
      <c r="DI137" t="str">
        <f>IF(Data!$K138=DI$1, "",             IF(ISERR(SEARCH(DI$1,Data!$G138)),        "",          ";" &amp; VLOOKUP(DI$1,Data!$K:$M,3, FALSE) &amp; ",""" &amp; VLOOKUP(DI$1,Data!$K:$L,2, FALSE) &amp; """;"   )             )</f>
        <v/>
      </c>
      <c r="DJ137" t="str">
        <f>IF(Data!$K138=DJ$1, "",             IF(ISERR(SEARCH(DJ$1,Data!$G138)),        "",          ";" &amp; VLOOKUP(DJ$1,Data!$K:$M,3, FALSE) &amp; ",""" &amp; VLOOKUP(DJ$1,Data!$K:$L,2, FALSE) &amp; """;"   )             )</f>
        <v/>
      </c>
      <c r="DK137" t="str">
        <f>IF(Data!$K138=DK$1, "",             IF(ISERR(SEARCH(DK$1,Data!$G138)),        "",          ";" &amp; VLOOKUP(DK$1,Data!$K:$M,3, FALSE) &amp; ",""" &amp; VLOOKUP(DK$1,Data!$K:$L,2, FALSE) &amp; """;"   )             )</f>
        <v/>
      </c>
      <c r="DL137" t="str">
        <f>IF(Data!$K138=DL$1, "",             IF(ISERR(SEARCH(DL$1,Data!$G138)),        "",          ";" &amp; VLOOKUP(DL$1,Data!$K:$M,3, FALSE) &amp; ",""" &amp; VLOOKUP(DL$1,Data!$K:$L,2, FALSE) &amp; """;"   )             )</f>
        <v/>
      </c>
      <c r="DM137" t="str">
        <f>IF(Data!$K138=DM$1, "",             IF(ISERR(SEARCH(DM$1,Data!$G138)),        "",          ";" &amp; VLOOKUP(DM$1,Data!$K:$M,3, FALSE) &amp; ",""" &amp; VLOOKUP(DM$1,Data!$K:$L,2, FALSE) &amp; """;"   )             )</f>
        <v/>
      </c>
      <c r="DN137" t="str">
        <f>IF(Data!$K138=DN$1, "",             IF(ISERR(SEARCH(DN$1,Data!$G138)),        "",          ";" &amp; VLOOKUP(DN$1,Data!$K:$M,3, FALSE) &amp; ",""" &amp; VLOOKUP(DN$1,Data!$K:$L,2, FALSE) &amp; """;"   )             )</f>
        <v/>
      </c>
      <c r="DO137" t="str">
        <f>IF(Data!$K138=DO$1, "",             IF(ISERR(SEARCH(DO$1,Data!$G138)),        "",          ";" &amp; VLOOKUP(DO$1,Data!$K:$M,3, FALSE) &amp; ",""" &amp; VLOOKUP(DO$1,Data!$K:$L,2, FALSE) &amp; """;"   )             )</f>
        <v/>
      </c>
      <c r="DP137" t="str">
        <f>IF(Data!$K138=DP$1, "",             IF(ISERR(SEARCH(DP$1,Data!$G138)),        "",          ";" &amp; VLOOKUP(DP$1,Data!$K:$M,3, FALSE) &amp; ",""" &amp; VLOOKUP(DP$1,Data!$K:$L,2, FALSE) &amp; """;"   )             )</f>
        <v/>
      </c>
      <c r="DQ137" t="str">
        <f>IF(Data!$K138=DQ$1, "",             IF(ISERR(SEARCH(DQ$1,Data!$G138)),        "",          ";" &amp; VLOOKUP(DQ$1,Data!$K:$M,3, FALSE) &amp; ",""" &amp; VLOOKUP(DQ$1,Data!$K:$L,2, FALSE) &amp; """;"   )             )</f>
        <v/>
      </c>
      <c r="DR137" t="str">
        <f>IF(Data!$K138=DR$1, "",             IF(ISERR(SEARCH(DR$1,Data!$G138)),        "",          ";" &amp; VLOOKUP(DR$1,Data!$K:$M,3, FALSE) &amp; ",""" &amp; VLOOKUP(DR$1,Data!$K:$L,2, FALSE) &amp; """;"   )             )</f>
        <v/>
      </c>
      <c r="DS137" t="str">
        <f>IF(Data!$K138=DS$1, "",             IF(ISERR(SEARCH(DS$1,Data!$G138)),        "",          ";" &amp; VLOOKUP(DS$1,Data!$K:$M,3, FALSE) &amp; ",""" &amp; VLOOKUP(DS$1,Data!$K:$L,2, FALSE) &amp; """;"   )             )</f>
        <v/>
      </c>
      <c r="DT137" t="str">
        <f>IF(Data!$K138=DT$1, "",             IF(ISERR(SEARCH(DT$1,Data!$G138)),        "",          ";" &amp; VLOOKUP(DT$1,Data!$K:$M,3, FALSE) &amp; ",""" &amp; VLOOKUP(DT$1,Data!$K:$L,2, FALSE) &amp; """;"   )             )</f>
        <v/>
      </c>
      <c r="DU137" t="str">
        <f>IF(Data!$K138=DU$1, "",             IF(ISERR(SEARCH(DU$1,Data!$G138)),        "",          ";" &amp; VLOOKUP(DU$1,Data!$K:$M,3, FALSE) &amp; ",""" &amp; VLOOKUP(DU$1,Data!$K:$L,2, FALSE) &amp; """;"   )             )</f>
        <v/>
      </c>
      <c r="DV137" t="str">
        <f>IF(Data!$K138=DV$1, "",             IF(ISERR(SEARCH(DV$1,Data!$G138)),        "",          ";" &amp; VLOOKUP(DV$1,Data!$K:$M,3, FALSE) &amp; ",""" &amp; VLOOKUP(DV$1,Data!$K:$L,2, FALSE) &amp; """;"   )             )</f>
        <v/>
      </c>
      <c r="DW137" t="str">
        <f>IF(Data!$K138=DW$1, "",             IF(ISERR(SEARCH(DW$1,Data!$G138)),        "",          ";" &amp; VLOOKUP(DW$1,Data!$K:$M,3, FALSE) &amp; ",""" &amp; VLOOKUP(DW$1,Data!$K:$L,2, FALSE) &amp; """;"   )             )</f>
        <v/>
      </c>
      <c r="DX137" t="str">
        <f>IF(Data!$K138=DX$1, "",             IF(ISERR(SEARCH(DX$1,Data!$G138)),        "",          ";" &amp; VLOOKUP(DX$1,Data!$K:$M,3, FALSE) &amp; ",""" &amp; VLOOKUP(DX$1,Data!$K:$L,2, FALSE) &amp; """;"   )             )</f>
        <v/>
      </c>
      <c r="DY137" t="str">
        <f>IF(Data!$K138=DY$1, "",             IF(ISERR(SEARCH(DY$1,Data!$G138)),        "",          ";" &amp; VLOOKUP(DY$1,Data!$K:$M,3, FALSE) &amp; ",""" &amp; VLOOKUP(DY$1,Data!$K:$L,2, FALSE) &amp; """;"   )             )</f>
        <v/>
      </c>
      <c r="DZ137" t="str">
        <f>IF(Data!$K138=DZ$1, "",             IF(ISERR(SEARCH(DZ$1,Data!$G138)),        "",          ";" &amp; VLOOKUP(DZ$1,Data!$K:$M,3, FALSE) &amp; ",""" &amp; VLOOKUP(DZ$1,Data!$K:$L,2, FALSE) &amp; """;"   )             )</f>
        <v/>
      </c>
      <c r="EA137" t="str">
        <f>IF(Data!$K138=EA$1, "",             IF(ISERR(SEARCH(EA$1,Data!$G138)),        "",          ";" &amp; VLOOKUP(EA$1,Data!$K:$M,3, FALSE) &amp; ",""" &amp; VLOOKUP(EA$1,Data!$K:$L,2, FALSE) &amp; """;"   )             )</f>
        <v/>
      </c>
      <c r="EB137" t="str">
        <f>IF(Data!$K138=EB$1, "",             IF(ISERR(SEARCH(EB$1,Data!$G138)),        "",          ";" &amp; VLOOKUP(EB$1,Data!$K:$M,3, FALSE) &amp; ",""" &amp; VLOOKUP(EB$1,Data!$K:$L,2, FALSE) &amp; """;"   )             )</f>
        <v/>
      </c>
      <c r="EC137" t="str">
        <f>IF(Data!$K138=EC$1, "",             IF(ISERR(SEARCH(EC$1,Data!$G138)),        "",          ";" &amp; VLOOKUP(EC$1,Data!$K:$M,3, FALSE) &amp; ",""" &amp; VLOOKUP(EC$1,Data!$K:$L,2, FALSE) &amp; """;"   )             )</f>
        <v/>
      </c>
      <c r="ED137" t="str">
        <f>IF(Data!$K138=ED$1, "",             IF(ISERR(SEARCH(ED$1,Data!$G138)),        "",          ";" &amp; VLOOKUP(ED$1,Data!$K:$M,3, FALSE) &amp; ",""" &amp; VLOOKUP(ED$1,Data!$K:$L,2, FALSE) &amp; """;"   )             )</f>
        <v/>
      </c>
      <c r="EE137" t="str">
        <f>IF(Data!$K138=EE$1, "",             IF(ISERR(SEARCH(EE$1,Data!$G138)),        "",          ";" &amp; VLOOKUP(EE$1,Data!$K:$M,3, FALSE) &amp; ",""" &amp; VLOOKUP(EE$1,Data!$K:$L,2, FALSE) &amp; """;"   )             )</f>
        <v/>
      </c>
      <c r="EF137" t="str">
        <f>IF(Data!$K138=EF$1, "",             IF(ISERR(SEARCH(EF$1,Data!$G138)),        "",          ";" &amp; VLOOKUP(EF$1,Data!$K:$M,3, FALSE) &amp; ",""" &amp; VLOOKUP(EF$1,Data!$K:$L,2, FALSE) &amp; """;"   )             )</f>
        <v/>
      </c>
      <c r="EG137" t="str">
        <f>IF(Data!$K138=EG$1, "",             IF(ISERR(SEARCH(EG$1,Data!$G138)),        "",          ";" &amp; VLOOKUP(EG$1,Data!$K:$M,3, FALSE) &amp; ",""" &amp; VLOOKUP(EG$1,Data!$K:$L,2, FALSE) &amp; """;"   )             )</f>
        <v/>
      </c>
      <c r="EH137" t="str">
        <f>IF(Data!$K138=EH$1, "",             IF(ISERR(SEARCH(EH$1,Data!$G138)),        "",          ";" &amp; VLOOKUP(EH$1,Data!$K:$M,3, FALSE) &amp; ",""" &amp; VLOOKUP(EH$1,Data!$K:$L,2, FALSE) &amp; """;"   )             )</f>
        <v/>
      </c>
      <c r="EI137" t="str">
        <f>IF(Data!$K138=EI$1, "",             IF(ISERR(SEARCH(EI$1,Data!$G138)),        "",          ";" &amp; VLOOKUP(EI$1,Data!$K:$M,3, FALSE) &amp; ",""" &amp; VLOOKUP(EI$1,Data!$K:$L,2, FALSE) &amp; """;"   )             )</f>
        <v/>
      </c>
      <c r="EJ137" t="str">
        <f>IF(Data!$K138=EJ$1, "",             IF(ISERR(SEARCH(EJ$1,Data!$G138)),        "",          ";" &amp; VLOOKUP(EJ$1,Data!$K:$M,3, FALSE) &amp; ",""" &amp; VLOOKUP(EJ$1,Data!$K:$L,2, FALSE) &amp; """;"   )             )</f>
        <v>;137,"HUMAN";</v>
      </c>
      <c r="EK137" t="str">
        <f>IF(Data!$K138=EK$1, "",             IF(ISERR(SEARCH(EK$1,Data!$G138)),        "",          ";" &amp; VLOOKUP(EK$1,Data!$K:$M,3, FALSE) &amp; ",""" &amp; VLOOKUP(EK$1,Data!$K:$L,2, FALSE) &amp; """;"   )             )</f>
        <v/>
      </c>
      <c r="EL137" t="str">
        <f>IF(Data!$K138=EL$1, "",             IF(ISERR(SEARCH(EL$1,Data!$G138)),        "",          ";" &amp; VLOOKUP(EL$1,Data!$K:$M,3, FALSE) &amp; ",""" &amp; VLOOKUP(EL$1,Data!$K:$L,2, FALSE) &amp; """;"   )             )</f>
        <v/>
      </c>
      <c r="EM137" t="str">
        <f>IF(Data!$K138=EM$1, "",             IF(ISERR(SEARCH(EM$1,Data!$G138)),        "",          ";" &amp; VLOOKUP(EM$1,Data!$K:$M,3, FALSE) &amp; ",""" &amp; VLOOKUP(EM$1,Data!$K:$L,2, FALSE) &amp; """;"   )             )</f>
        <v/>
      </c>
      <c r="EN137" t="str">
        <f>IF(Data!$K138=EN$1, "",             IF(ISERR(SEARCH(EN$1,Data!$G138)),        "",          ";" &amp; VLOOKUP(EN$1,Data!$K:$M,3, FALSE) &amp; ",""" &amp; VLOOKUP(EN$1,Data!$K:$L,2, FALSE) &amp; """;"   )             )</f>
        <v/>
      </c>
      <c r="EO137" t="str">
        <f>IF(Data!$K138=EO$1, "",             IF(ISERR(SEARCH(EO$1,Data!$G138)),        "",          ";" &amp; VLOOKUP(EO$1,Data!$K:$M,3, FALSE) &amp; ",""" &amp; VLOOKUP(EO$1,Data!$K:$L,2, FALSE) &amp; """;"   )             )</f>
        <v/>
      </c>
      <c r="EP137" t="str">
        <f>IF(Data!$K138=EP$1, "",             IF(ISERR(SEARCH(EP$1,Data!$G138)),        "",          ";" &amp; VLOOKUP(EP$1,Data!$K:$M,3, FALSE) &amp; ",""" &amp; VLOOKUP(EP$1,Data!$K:$L,2, FALSE) &amp; """;"   )             )</f>
        <v/>
      </c>
      <c r="EQ137" t="str">
        <f>IF(Data!$K138=EQ$1, "",             IF(ISERR(SEARCH(EQ$1,Data!$G138)),        "",          ";" &amp; VLOOKUP(EQ$1,Data!$K:$M,3, FALSE) &amp; ",""" &amp; VLOOKUP(EQ$1,Data!$K:$L,2, FALSE) &amp; """;"   )             )</f>
        <v/>
      </c>
      <c r="ER137" t="str">
        <f>IF(Data!$K138=ER$1, "",             IF(ISERR(SEARCH(ER$1,Data!$G138)),        "",          ";" &amp; VLOOKUP(ER$1,Data!$K:$M,3, FALSE) &amp; ",""" &amp; VLOOKUP(ER$1,Data!$K:$L,2, FALSE) &amp; """;"   )             )</f>
        <v/>
      </c>
      <c r="ES137" t="str">
        <f>IF(Data!$K138=ES$1, "",             IF(ISERR(SEARCH(ES$1,Data!$G138)),        "",          ";" &amp; VLOOKUP(ES$1,Data!$K:$M,3, FALSE) &amp; ",""" &amp; VLOOKUP(ES$1,Data!$K:$L,2, FALSE) &amp; """;"   )             )</f>
        <v/>
      </c>
      <c r="ET137" t="str">
        <f>IF(Data!$K138=ET$1, "",             IF(ISERR(SEARCH(ET$1,Data!$G138)),        "",          ";" &amp; VLOOKUP(ET$1,Data!$K:$M,3, FALSE) &amp; ",""" &amp; VLOOKUP(ET$1,Data!$K:$L,2, FALSE) &amp; """;"   )             )</f>
        <v/>
      </c>
      <c r="EU137" t="str">
        <f>IF(Data!$K138=EU$1, "",             IF(ISERR(SEARCH(EU$1,Data!$G138)),        "",          ";" &amp; VLOOKUP(EU$1,Data!$K:$M,3, FALSE) &amp; ",""" &amp; VLOOKUP(EU$1,Data!$K:$L,2, FALSE) &amp; """;"   )             )</f>
        <v/>
      </c>
      <c r="EV137" t="str">
        <f>IF(Data!$K138=EV$1, "",             IF(ISERR(SEARCH(EV$1,Data!$G138)),        "",          ";" &amp; VLOOKUP(EV$1,Data!$K:$M,3, FALSE) &amp; ",""" &amp; VLOOKUP(EV$1,Data!$K:$L,2, FALSE) &amp; """;"   )             )</f>
        <v/>
      </c>
      <c r="EW137" t="str">
        <f>IF(Data!$K138=EW$1, "",             IF(ISERR(SEARCH(EW$1,Data!$G138)),        "",          ";" &amp; VLOOKUP(EW$1,Data!$K:$M,3, FALSE) &amp; ",""" &amp; VLOOKUP(EW$1,Data!$K:$L,2, FALSE) &amp; """;"   )             )</f>
        <v/>
      </c>
      <c r="EX137" t="str">
        <f>IF(Data!$K138=EX$1, "",             IF(ISERR(SEARCH(EX$1,Data!$G138)),        "",          ";" &amp; VLOOKUP(EX$1,Data!$K:$M,3, FALSE) &amp; ",""" &amp; VLOOKUP(EX$1,Data!$K:$L,2, FALSE) &amp; """;"   )             )</f>
        <v/>
      </c>
      <c r="EY137" t="str">
        <f>IF(Data!$K138=EY$1, "",             IF(ISERR(SEARCH(EY$1,Data!$G138)),        "",          ";" &amp; VLOOKUP(EY$1,Data!$K:$M,3, FALSE) &amp; ",""" &amp; VLOOKUP(EY$1,Data!$K:$L,2, FALSE) &amp; """;"   )             )</f>
        <v/>
      </c>
      <c r="EZ137" t="str">
        <f>IF(Data!$K138=EZ$1, "",             IF(ISERR(SEARCH(EZ$1,Data!$G138)),        "",          ";" &amp; VLOOKUP(EZ$1,Data!$K:$M,3, FALSE) &amp; ",""" &amp; VLOOKUP(EZ$1,Data!$K:$L,2, FALSE) &amp; """;"   )             )</f>
        <v/>
      </c>
      <c r="FA137" t="str">
        <f>IF(Data!$K138=FA$1, "",             IF(ISERR(SEARCH(FA$1,Data!$G138)),        "",          ";" &amp; VLOOKUP(FA$1,Data!$K:$M,3, FALSE) &amp; ",""" &amp; VLOOKUP(FA$1,Data!$K:$L,2, FALSE) &amp; """;"   )             )</f>
        <v/>
      </c>
      <c r="FB137" t="str">
        <f>IF(Data!$K138=FB$1, "",             IF(ISERR(SEARCH(FB$1,Data!$G138)),        "",          ";" &amp; VLOOKUP(FB$1,Data!$K:$M,3, FALSE) &amp; ",""" &amp; VLOOKUP(FB$1,Data!$K:$L,2, FALSE) &amp; """;"   )             )</f>
        <v/>
      </c>
      <c r="FC137" t="str">
        <f>IF(Data!$K138=FC$1, "",             IF(ISERR(SEARCH(FC$1,Data!$G138)),        "",          ";" &amp; VLOOKUP(FC$1,Data!$K:$M,3, FALSE) &amp; ",""" &amp; VLOOKUP(FC$1,Data!$K:$L,2, FALSE) &amp; """;"   )             )</f>
        <v/>
      </c>
      <c r="FD137" t="str">
        <f>IF(Data!$K138=FD$1, "",             IF(ISERR(SEARCH(FD$1,Data!$G138)),        "",          ";" &amp; VLOOKUP(FD$1,Data!$K:$M,3, FALSE) &amp; ",""" &amp; VLOOKUP(FD$1,Data!$K:$L,2, FALSE) &amp; """;"   )             )</f>
        <v/>
      </c>
      <c r="FE137" t="str">
        <f>IF(Data!$K138=FE$1, "",             IF(ISERR(SEARCH(FE$1,Data!$G138)),        "",          ";" &amp; VLOOKUP(FE$1,Data!$K:$M,3, FALSE) &amp; ",""" &amp; VLOOKUP(FE$1,Data!$K:$L,2, FALSE) &amp; """;"   )             )</f>
        <v/>
      </c>
      <c r="FF137" t="str">
        <f>IF(Data!$K138=FF$1, "",             IF(ISERR(SEARCH(FF$1,Data!$G138)),        "",          ";" &amp; VLOOKUP(FF$1,Data!$K:$M,3, FALSE) &amp; ",""" &amp; VLOOKUP(FF$1,Data!$K:$L,2, FALSE) &amp; """;"   )             )</f>
        <v/>
      </c>
      <c r="FG137" t="str">
        <f>IF(Data!$K138=FG$1, "",             IF(ISERR(SEARCH(FG$1,Data!$G138)),        "",          ";" &amp; VLOOKUP(FG$1,Data!$K:$M,3, FALSE) &amp; ",""" &amp; VLOOKUP(FG$1,Data!$K:$L,2, FALSE) &amp; """;"   )             )</f>
        <v/>
      </c>
      <c r="FH137" t="str">
        <f>IF(Data!$K138=FH$1, "",             IF(ISERR(SEARCH(FH$1,Data!$G138)),        "",          ";" &amp; VLOOKUP(FH$1,Data!$K:$M,3, FALSE) &amp; ",""" &amp; VLOOKUP(FH$1,Data!$K:$L,2, FALSE) &amp; """;"   )             )</f>
        <v/>
      </c>
      <c r="FI137" t="str">
        <f>IF(Data!$K138=FI$1, "",             IF(ISERR(SEARCH(FI$1,Data!$G138)),        "",          ";" &amp; VLOOKUP(FI$1,Data!$K:$M,3, FALSE) &amp; ",""" &amp; VLOOKUP(FI$1,Data!$K:$L,2, FALSE) &amp; """;"   )             )</f>
        <v/>
      </c>
      <c r="FJ137" t="str">
        <f>IF(Data!$K138=FJ$1, "",             IF(ISERR(SEARCH(FJ$1,Data!$G138)),        "",          ";" &amp; VLOOKUP(FJ$1,Data!$K:$M,3, FALSE) &amp; ",""" &amp; VLOOKUP(FJ$1,Data!$K:$L,2, FALSE) &amp; """;"   )             )</f>
        <v/>
      </c>
      <c r="FK137" t="str">
        <f>IF(Data!$K138=FK$1, "",             IF(ISERR(SEARCH(FK$1,Data!$G138)),        "",          ";" &amp; VLOOKUP(FK$1,Data!$K:$M,3, FALSE) &amp; ",""" &amp; VLOOKUP(FK$1,Data!$K:$L,2, FALSE) &amp; """;"   )             )</f>
        <v/>
      </c>
      <c r="FL137" t="str">
        <f>IF(Data!$K138=FL$1, "",             IF(ISERR(SEARCH(FL$1,Data!$G138)),        "",          ";" &amp; VLOOKUP(FL$1,Data!$K:$M,3, FALSE) &amp; ",""" &amp; VLOOKUP(FL$1,Data!$K:$L,2, FALSE) &amp; """;"   )             )</f>
        <v/>
      </c>
      <c r="FM137" t="str">
        <f>IF(Data!$K138=FM$1, "",             IF(ISERR(SEARCH(FM$1,Data!$G138)),        "",          ";" &amp; VLOOKUP(FM$1,Data!$K:$M,3, FALSE) &amp; ",""" &amp; VLOOKUP(FM$1,Data!$K:$L,2, FALSE) &amp; """;"   )             )</f>
        <v/>
      </c>
      <c r="FN137" t="str">
        <f>IF(Data!$K138=FN$1, "",             IF(ISERR(SEARCH(FN$1,Data!$G138)),        "",          ";" &amp; VLOOKUP(FN$1,Data!$K:$M,3, FALSE) &amp; ",""" &amp; VLOOKUP(FN$1,Data!$K:$L,2, FALSE) &amp; """;"   )             )</f>
        <v/>
      </c>
      <c r="FO137" t="str">
        <f>IF(Data!$K138=FO$1, "",             IF(ISERR(SEARCH(FO$1,Data!$G138)),        "",          ";" &amp; VLOOKUP(FO$1,Data!$K:$M,3, FALSE) &amp; ",""" &amp; VLOOKUP(FO$1,Data!$K:$L,2, FALSE) &amp; """;"   )             )</f>
        <v/>
      </c>
      <c r="FP137" t="str">
        <f>IF(Data!$K138=FP$1, "",             IF(ISERR(SEARCH(FP$1,Data!$G138)),        "",          ";" &amp; VLOOKUP(FP$1,Data!$K:$M,3, FALSE) &amp; ",""" &amp; VLOOKUP(FP$1,Data!$K:$L,2, FALSE) &amp; """;"   )             )</f>
        <v/>
      </c>
      <c r="FQ137" t="str">
        <f>IF(Data!$K138=FQ$1, "",             IF(ISERR(SEARCH(FQ$1,Data!$G138)),        "",          ";" &amp; VLOOKUP(FQ$1,Data!$K:$M,3, FALSE) &amp; ",""" &amp; VLOOKUP(FQ$1,Data!$K:$L,2, FALSE) &amp; """;"   )             )</f>
        <v/>
      </c>
      <c r="FR137" t="str">
        <f>IF(Data!$K138=FR$1, "",             IF(ISERR(SEARCH(FR$1,Data!$G138)),        "",          ";" &amp; VLOOKUP(FR$1,Data!$K:$M,3, FALSE) &amp; ",""" &amp; VLOOKUP(FR$1,Data!$K:$L,2, FALSE) &amp; """;"   )             )</f>
        <v/>
      </c>
      <c r="FS137" t="str">
        <f>IF(Data!$K138=FS$1, "",             IF(ISERR(SEARCH(FS$1,Data!$G138)),        "",          ";" &amp; VLOOKUP(FS$1,Data!$K:$M,3, FALSE) &amp; ",""" &amp; VLOOKUP(FS$1,Data!$K:$L,2, FALSE) &amp; """;"   )             )</f>
        <v/>
      </c>
      <c r="FT137" t="str">
        <f>IF(Data!$K138=FT$1, "",             IF(ISERR(SEARCH(FT$1,Data!$G138)),        "",          ";" &amp; VLOOKUP(FT$1,Data!$K:$M,3, FALSE) &amp; ",""" &amp; VLOOKUP(FT$1,Data!$K:$L,2, FALSE) &amp; """;"   )             )</f>
        <v/>
      </c>
      <c r="FU137" t="str">
        <f>IF(Data!$K138=FU$1, "",             IF(ISERR(SEARCH(FU$1,Data!$G138)),        "",          ";" &amp; VLOOKUP(FU$1,Data!$K:$M,3, FALSE) &amp; ",""" &amp; VLOOKUP(FU$1,Data!$K:$L,2, FALSE) &amp; """;"   )             )</f>
        <v/>
      </c>
      <c r="FV137" t="str">
        <f>IF(Data!$K138=FV$1, "",             IF(ISERR(SEARCH(FV$1,Data!$G138)),        "",          ";" &amp; VLOOKUP(FV$1,Data!$K:$M,3, FALSE) &amp; ",""" &amp; VLOOKUP(FV$1,Data!$K:$L,2, FALSE) &amp; """;"   )             )</f>
        <v/>
      </c>
      <c r="FW137" t="str">
        <f>IF(Data!$K138=FW$1, "",             IF(ISERR(SEARCH(FW$1,Data!$G138)),        "",          ";" &amp; VLOOKUP(FW$1,Data!$K:$M,3, FALSE) &amp; ",""" &amp; VLOOKUP(FW$1,Data!$K:$L,2, FALSE) &amp; """;"   )             )</f>
        <v/>
      </c>
      <c r="FX137" t="str">
        <f>IF(Data!$K138=FX$1, "",             IF(ISERR(SEARCH(FX$1,Data!$G138)),        "",          ";" &amp; VLOOKUP(FX$1,Data!$K:$M,3, FALSE) &amp; ",""" &amp; VLOOKUP(FX$1,Data!$K:$L,2, FALSE) &amp; """;"   )             )</f>
        <v/>
      </c>
      <c r="FY137" t="str">
        <f>IF(Data!$K138=FY$1, "",             IF(ISERR(SEARCH(FY$1,Data!$G138)),        "",          ";" &amp; VLOOKUP(FY$1,Data!$K:$M,3, FALSE) &amp; ",""" &amp; VLOOKUP(FY$1,Data!$K:$L,2, FALSE) &amp; """;"   )             )</f>
        <v/>
      </c>
      <c r="FZ137" t="str">
        <f>IF(Data!$K138=FZ$1, "",             IF(ISERR(SEARCH(FZ$1,Data!$G138)),        "",          ";" &amp; VLOOKUP(FZ$1,Data!$K:$M,3, FALSE) &amp; ",""" &amp; VLOOKUP(FZ$1,Data!$K:$L,2, FALSE) &amp; """;"   )             )</f>
        <v/>
      </c>
      <c r="GA137" t="str">
        <f>IF(Data!$K138=GA$1, "",             IF(ISERR(SEARCH(GA$1,Data!$G138)),        "",          ";" &amp; VLOOKUP(GA$1,Data!$K:$M,3, FALSE) &amp; ",""" &amp; VLOOKUP(GA$1,Data!$K:$L,2, FALSE) &amp; """;"   )             )</f>
        <v/>
      </c>
      <c r="GB137" t="str">
        <f>IF(Data!$K138=GB$1, "",             IF(ISERR(SEARCH(GB$1,Data!$G138)),        "",          ";" &amp; VLOOKUP(GB$1,Data!$K:$M,3, FALSE) &amp; ",""" &amp; VLOOKUP(GB$1,Data!$K:$L,2, FALSE) &amp; """;"   )             )</f>
        <v/>
      </c>
      <c r="GC137" t="str">
        <f>IF(Data!$K138=GC$1, "",             IF(ISERR(SEARCH(GC$1,Data!$G138)),        "",          ";" &amp; VLOOKUP(GC$1,Data!$K:$M,3, FALSE) &amp; ",""" &amp; VLOOKUP(GC$1,Data!$K:$L,2, FALSE) &amp; """;"   )             )</f>
        <v/>
      </c>
      <c r="GD137" t="str">
        <f>IF(Data!$K138=GD$1, "",             IF(ISERR(SEARCH(GD$1,Data!$G138)),        "",          ";" &amp; VLOOKUP(GD$1,Data!$K:$M,3, FALSE) &amp; ",""" &amp; VLOOKUP(GD$1,Data!$K:$L,2, FALSE) &amp; """;"   )             )</f>
        <v/>
      </c>
      <c r="GE137" t="str">
        <f>IF(Data!$K138=GE$1, "",             IF(ISERR(SEARCH(GE$1,Data!$G138)),        "",          ";" &amp; VLOOKUP(GE$1,Data!$K:$M,3, FALSE) &amp; ",""" &amp; VLOOKUP(GE$1,Data!$K:$L,2, FALSE) &amp; """;"   )             )</f>
        <v/>
      </c>
      <c r="GF137" t="str">
        <f>IF(Data!$K138=GF$1, "",             IF(ISERR(SEARCH(GF$1,Data!$G138)),        "",          ";" &amp; VLOOKUP(GF$1,Data!$K:$M,3, FALSE) &amp; ",""" &amp; VLOOKUP(GF$1,Data!$K:$L,2, FALSE) &amp; """;"   )             )</f>
        <v/>
      </c>
      <c r="GG137" t="str">
        <f>IF(Data!$K138=GG$1, "",             IF(ISERR(SEARCH(GG$1,Data!$G138)),        "",          ";" &amp; VLOOKUP(GG$1,Data!$K:$M,3, FALSE) &amp; ",""" &amp; VLOOKUP(GG$1,Data!$K:$L,2, FALSE) &amp; """;"   )             )</f>
        <v/>
      </c>
      <c r="GH137" t="str">
        <f>IF(Data!$K138=GH$1, "",             IF(ISERR(SEARCH(GH$1,Data!$G138)),        "",          ";" &amp; VLOOKUP(GH$1,Data!$K:$M,3, FALSE) &amp; ",""" &amp; VLOOKUP(GH$1,Data!$K:$L,2, FALSE) &amp; """;"   )             )</f>
        <v/>
      </c>
      <c r="GI137" t="str">
        <f>IF(Data!$K138=GI$1, "",             IF(ISERR(SEARCH(GI$1,Data!$G138)),        "",          ";" &amp; VLOOKUP(GI$1,Data!$K:$M,3, FALSE) &amp; ",""" &amp; VLOOKUP(GI$1,Data!$K:$L,2, FALSE) &amp; """;"   )             )</f>
        <v/>
      </c>
      <c r="GJ137" t="str">
        <f>IF(Data!$K138=GJ$1, "",             IF(ISERR(SEARCH(GJ$1,Data!$G138)),        "",          ";" &amp; VLOOKUP(GJ$1,Data!$K:$M,3, FALSE) &amp; ",""" &amp; VLOOKUP(GJ$1,Data!$K:$L,2, FALSE) &amp; """;"   )             )</f>
        <v/>
      </c>
      <c r="GK137" t="str">
        <f>IF(Data!$K138=GK$1, "",             IF(ISERR(SEARCH(GK$1,Data!$G138)),        "",          ";" &amp; VLOOKUP(GK$1,Data!$K:$M,3, FALSE) &amp; ",""" &amp; VLOOKUP(GK$1,Data!$K:$L,2, FALSE) &amp; """;"   )             )</f>
        <v/>
      </c>
      <c r="GL137" t="str">
        <f>IF(Data!$K138=GL$1, "",             IF(ISERR(SEARCH(GL$1,Data!$G138)),        "",          ";" &amp; VLOOKUP(GL$1,Data!$K:$M,3, FALSE) &amp; ",""" &amp; VLOOKUP(GL$1,Data!$K:$L,2, FALSE) &amp; """;"   )             )</f>
        <v/>
      </c>
      <c r="GM137" t="str">
        <f>IF(Data!$K138=GM$1, "",             IF(ISERR(SEARCH(GM$1,Data!$G138)),        "",          ";" &amp; VLOOKUP(GM$1,Data!$K:$M,3, FALSE) &amp; ",""" &amp; VLOOKUP(GM$1,Data!$K:$L,2, FALSE) &amp; """;"   )             )</f>
        <v/>
      </c>
      <c r="GN137" t="str">
        <f>IF(Data!$K138=GN$1, "",             IF(ISERR(SEARCH(GN$1,Data!$G138)),        "",          ";" &amp; VLOOKUP(GN$1,Data!$K:$M,3, FALSE) &amp; ",""" &amp; VLOOKUP(GN$1,Data!$K:$L,2, FALSE) &amp; """;"   )             )</f>
        <v/>
      </c>
      <c r="GO137" t="str">
        <f>IF(Data!$K138=GO$1, "",             IF(ISERR(SEARCH(GO$1,Data!$G138)),        "",          ";" &amp; VLOOKUP(GO$1,Data!$K:$M,3, FALSE) &amp; ",""" &amp; VLOOKUP(GO$1,Data!$K:$L,2, FALSE) &amp; """;"   )             )</f>
        <v/>
      </c>
      <c r="GP137" t="str">
        <f>IF(Data!$K138=GP$1, "",             IF(ISERR(SEARCH(GP$1,Data!$G138)),        "",          ";" &amp; VLOOKUP(GP$1,Data!$K:$M,3, FALSE) &amp; ",""" &amp; VLOOKUP(GP$1,Data!$K:$L,2, FALSE) &amp; """;"   )             )</f>
        <v/>
      </c>
      <c r="GQ137" t="str">
        <f>IF(Data!$K138=GQ$1, "",             IF(ISERR(SEARCH(GQ$1,Data!$G138)),        "",          ";" &amp; VLOOKUP(GQ$1,Data!$K:$M,3, FALSE) &amp; ",""" &amp; VLOOKUP(GQ$1,Data!$K:$L,2, FALSE) &amp; """;"   )             )</f>
        <v/>
      </c>
      <c r="GR137" t="str">
        <f>IF(Data!$K138=GR$1, "",             IF(ISERR(SEARCH(GR$1,Data!$G138)),        "",          ";" &amp; VLOOKUP(GR$1,Data!$K:$M,3, FALSE) &amp; ",""" &amp; VLOOKUP(GR$1,Data!$K:$L,2, FALSE) &amp; """;"   )             )</f>
        <v/>
      </c>
      <c r="GS137" t="str">
        <f>IF(Data!$K138=GS$1, "",             IF(ISERR(SEARCH(GS$1,Data!$G138)),        "",          ";" &amp; VLOOKUP(GS$1,Data!$K:$M,3, FALSE) &amp; ",""" &amp; VLOOKUP(GS$1,Data!$K:$L,2, FALSE) &amp; """;"   )             )</f>
        <v/>
      </c>
      <c r="GT137" t="str">
        <f>IF(Data!$K138=GT$1, "",             IF(ISERR(SEARCH(GT$1,Data!$G138)),        "",          ";" &amp; VLOOKUP(GT$1,Data!$K:$M,3, FALSE) &amp; ",""" &amp; VLOOKUP(GT$1,Data!$K:$L,2, FALSE) &amp; """;"   )             )</f>
        <v/>
      </c>
      <c r="GU137" t="str">
        <f>IF(Data!$K138=GU$1, "",             IF(ISERR(SEARCH(GU$1,Data!$G138)),        "",          ";" &amp; VLOOKUP(GU$1,Data!$K:$M,3, FALSE) &amp; ",""" &amp; VLOOKUP(GU$1,Data!$K:$L,2, FALSE) &amp; """;"   )             )</f>
        <v/>
      </c>
      <c r="GV137" t="str">
        <f>IF(Data!$K138=GV$1, "",             IF(ISERR(SEARCH(GV$1,Data!$G138)),        "",          ";" &amp; VLOOKUP(GV$1,Data!$K:$M,3, FALSE) &amp; ",""" &amp; VLOOKUP(GV$1,Data!$K:$L,2, FALSE) &amp; """;"   )             )</f>
        <v/>
      </c>
      <c r="GW137" t="str">
        <f>IF(Data!$K138=GW$1, "",             IF(ISERR(SEARCH(GW$1,Data!$G138)),        "",          ";" &amp; VLOOKUP(GW$1,Data!$K:$M,3, FALSE) &amp; ",""" &amp; VLOOKUP(GW$1,Data!$K:$L,2, FALSE) &amp; """;"   )             )</f>
        <v/>
      </c>
      <c r="GX137" t="str">
        <f>IF(Data!$K138=GX$1, "",             IF(ISERR(SEARCH(GX$1,Data!$G138)),        "",          ";" &amp; VLOOKUP(GX$1,Data!$K:$M,3, FALSE) &amp; ",""" &amp; VLOOKUP(GX$1,Data!$K:$L,2, FALSE) &amp; """;"   )             )</f>
        <v/>
      </c>
      <c r="GY137" t="str">
        <f>IF(Data!$K138=GY$1, "",             IF(ISERR(SEARCH(GY$1,Data!$G138)),        "",          ";" &amp; VLOOKUP(GY$1,Data!$K:$M,3, FALSE) &amp; ",""" &amp; VLOOKUP(GY$1,Data!$K:$L,2, FALSE) &amp; """;"   )             )</f>
        <v/>
      </c>
      <c r="GZ137" t="str">
        <f>IF(Data!$K138=GZ$1, "",             IF(ISERR(SEARCH(GZ$1,Data!$G138)),        "",          ";" &amp; VLOOKUP(GZ$1,Data!$K:$M,3, FALSE) &amp; ",""" &amp; VLOOKUP(GZ$1,Data!$K:$L,2, FALSE) &amp; """;"   )             )</f>
        <v/>
      </c>
      <c r="HA137" t="str">
        <f>IF(Data!$K138=HA$1, "",             IF(ISERR(SEARCH(HA$1,Data!$G138)),        "",          ";" &amp; VLOOKUP(HA$1,Data!$K:$M,3, FALSE) &amp; ",""" &amp; VLOOKUP(HA$1,Data!$K:$L,2, FALSE) &amp; """;"   )             )</f>
        <v/>
      </c>
      <c r="HB137" t="str">
        <f>IF(Data!$K138=HB$1, "",             IF(ISERR(SEARCH(HB$1,Data!$G138)),        "",          ";" &amp; VLOOKUP(HB$1,Data!$K:$M,3, FALSE) &amp; ",""" &amp; VLOOKUP(HB$1,Data!$K:$L,2, FALSE) &amp; """;"   )             )</f>
        <v/>
      </c>
      <c r="HC137" t="str">
        <f>IF(Data!$K138=HC$1, "",             IF(ISERR(SEARCH(HC$1,Data!$G138)),        "",          ";" &amp; VLOOKUP(HC$1,Data!$K:$M,3, FALSE) &amp; ",""" &amp; VLOOKUP(HC$1,Data!$K:$L,2, FALSE) &amp; """;"   )             )</f>
        <v/>
      </c>
      <c r="HD137" t="str">
        <f>IF(Data!$K138=HD$1, "",             IF(ISERR(SEARCH(HD$1,Data!$G138)),        "",          ";" &amp; VLOOKUP(HD$1,Data!$K:$M,3, FALSE) &amp; ",""" &amp; VLOOKUP(HD$1,Data!$K:$L,2, FALSE) &amp; """;"   )             )</f>
        <v/>
      </c>
      <c r="HE137" t="str">
        <f>IF(Data!$K138=HE$1, "",             IF(ISERR(SEARCH(HE$1,Data!$G138)),        "",          ";" &amp; VLOOKUP(HE$1,Data!$K:$M,3, FALSE) &amp; ",""" &amp; VLOOKUP(HE$1,Data!$K:$L,2, FALSE) &amp; """;"   )             )</f>
        <v/>
      </c>
      <c r="HF137" t="str">
        <f>IF(Data!$K138=HF$1, "",             IF(ISERR(SEARCH(HF$1,Data!$G138)),        "",          ";" &amp; VLOOKUP(HF$1,Data!$K:$M,3, FALSE) &amp; ",""" &amp; VLOOKUP(HF$1,Data!$K:$L,2, FALSE) &amp; """;"   )             )</f>
        <v/>
      </c>
      <c r="HG137" t="str">
        <f>IF(Data!$K138=HG$1, "",             IF(ISERR(SEARCH(HG$1,Data!$G138)),        "",          ";" &amp; VLOOKUP(HG$1,Data!$K:$M,3, FALSE) &amp; ",""" &amp; VLOOKUP(HG$1,Data!$K:$L,2, FALSE) &amp; """;"   )             )</f>
        <v/>
      </c>
      <c r="HH137" t="str">
        <f>IF(Data!$K138=HH$1, "",             IF(ISERR(SEARCH(HH$1,Data!$G138)),        "",          ";" &amp; VLOOKUP(HH$1,Data!$K:$M,3, FALSE) &amp; ",""" &amp; VLOOKUP(HH$1,Data!$K:$L,2, FALSE) &amp; """;"   )             )</f>
        <v/>
      </c>
      <c r="HI137" t="str">
        <f>IF(Data!$K138=HI$1, "",             IF(ISERR(SEARCH(HI$1,Data!$G138)),        "",          ";" &amp; VLOOKUP(HI$1,Data!$K:$M,3, FALSE) &amp; ",""" &amp; VLOOKUP(HI$1,Data!$K:$L,2, FALSE) &amp; """;"   )             )</f>
        <v/>
      </c>
      <c r="HJ137" t="str">
        <f>IF(Data!$K138=HJ$1, "",             IF(ISERR(SEARCH(HJ$1,Data!$G138)),        "",          ";" &amp; VLOOKUP(HJ$1,Data!$K:$M,3, FALSE) &amp; ",""" &amp; VLOOKUP(HJ$1,Data!$K:$L,2, FALSE) &amp; """;"   )             )</f>
        <v/>
      </c>
      <c r="HK137" t="str">
        <f>IF(Data!$K138=HK$1, "",             IF(ISERR(SEARCH(HK$1,Data!$G138)),        "",          ";" &amp; VLOOKUP(HK$1,Data!$K:$M,3, FALSE) &amp; ",""" &amp; VLOOKUP(HK$1,Data!$K:$L,2, FALSE) &amp; """;"   )             )</f>
        <v/>
      </c>
      <c r="HL137" t="str">
        <f>IF(Data!$K138=HL$1, "",             IF(ISERR(SEARCH(HL$1,Data!$G138)),        "",          ";" &amp; VLOOKUP(HL$1,Data!$K:$M,3, FALSE) &amp; ",""" &amp; VLOOKUP(HL$1,Data!$K:$L,2, FALSE) &amp; """;"   )             )</f>
        <v/>
      </c>
      <c r="HM137" t="str">
        <f>IF(Data!$K138=HM$1, "",             IF(ISERR(SEARCH(HM$1,Data!$G138)),        "",          ";" &amp; VLOOKUP(HM$1,Data!$K:$M,3, FALSE) &amp; ",""" &amp; VLOOKUP(HM$1,Data!$K:$L,2, FALSE) &amp; """;"   )             )</f>
        <v/>
      </c>
      <c r="HN137" t="str">
        <f>IF(Data!$K138=HN$1, "",             IF(ISERR(SEARCH(HN$1,Data!$G138)),        "",          ";" &amp; VLOOKUP(HN$1,Data!$K:$M,3, FALSE) &amp; ",""" &amp; VLOOKUP(HN$1,Data!$K:$L,2, FALSE) &amp; """;"   )             )</f>
        <v/>
      </c>
      <c r="HO137" t="str">
        <f>IF(Data!$K138=HO$1, "",             IF(ISERR(SEARCH(HO$1,Data!$G138)),        "",          ";" &amp; VLOOKUP(HO$1,Data!$K:$M,3, FALSE) &amp; ",""" &amp; VLOOKUP(HO$1,Data!$K:$L,2, FALSE) &amp; """;"   )             )</f>
        <v/>
      </c>
      <c r="HP137" t="str">
        <f>IF(Data!$K138=HP$1, "",             IF(ISERR(SEARCH(HP$1,Data!$G138)),        "",          ";" &amp; VLOOKUP(HP$1,Data!$K:$M,3, FALSE) &amp; ",""" &amp; VLOOKUP(HP$1,Data!$K:$L,2, FALSE) &amp; """;"   )             )</f>
        <v/>
      </c>
      <c r="HQ137" t="str">
        <f>IF(Data!$K138=HQ$1, "",             IF(ISERR(SEARCH(HQ$1,Data!$G138)),        "",          ";" &amp; VLOOKUP(HQ$1,Data!$K:$M,3, FALSE) &amp; ",""" &amp; VLOOKUP(HQ$1,Data!$K:$L,2, FALSE) &amp; """;"   )             )</f>
        <v/>
      </c>
      <c r="HR137" t="str">
        <f>IF(Data!$K138=HR$1, "",             IF(ISERR(SEARCH(HR$1,Data!$G138)),        "",          ";" &amp; VLOOKUP(HR$1,Data!$K:$M,3, FALSE) &amp; ",""" &amp; VLOOKUP(HR$1,Data!$K:$L,2, FALSE) &amp; """;"   )             )</f>
        <v/>
      </c>
      <c r="HS137" t="str">
        <f>IF(Data!$K138=HS$1, "",             IF(ISERR(SEARCH(HS$1,Data!$G138)),        "",          ";" &amp; VLOOKUP(HS$1,Data!$K:$M,3, FALSE) &amp; ",""" &amp; VLOOKUP(HS$1,Data!$K:$L,2, FALSE) &amp; """;"   )             )</f>
        <v/>
      </c>
      <c r="HT137" t="str">
        <f>IF(Data!$K138=HT$1, "",             IF(ISERR(SEARCH(HT$1,Data!$G138)),        "",          ";" &amp; VLOOKUP(HT$1,Data!$K:$M,3, FALSE) &amp; ",""" &amp; VLOOKUP(HT$1,Data!$K:$L,2, FALSE) &amp; """;"   )             )</f>
        <v/>
      </c>
      <c r="HU137" t="str">
        <f>IF(Data!$K138=HU$1, "",             IF(ISERR(SEARCH(HU$1,Data!$G138)),        "",          ";" &amp; VLOOKUP(HU$1,Data!$K:$M,3, FALSE) &amp; ",""" &amp; VLOOKUP(HU$1,Data!$K:$L,2, FALSE) &amp; """;"   )             )</f>
        <v/>
      </c>
      <c r="HV137" t="str">
        <f>IF(Data!$K138=HV$1, "",             IF(ISERR(SEARCH(HV$1,Data!$G138)),        "",          ";" &amp; VLOOKUP(HV$1,Data!$K:$M,3, FALSE) &amp; ",""" &amp; VLOOKUP(HV$1,Data!$K:$L,2, FALSE) &amp; """;"   )             )</f>
        <v/>
      </c>
      <c r="HW137" t="str">
        <f>IF(Data!$K138=HW$1, "",             IF(ISERR(SEARCH(HW$1,Data!$G138)),        "",          ";" &amp; VLOOKUP(HW$1,Data!$K:$M,3, FALSE) &amp; ",""" &amp; VLOOKUP(HW$1,Data!$K:$L,2, FALSE) &amp; """;"   )             )</f>
        <v/>
      </c>
      <c r="HX137" t="str">
        <f>IF(Data!$K138=HX$1, "",             IF(ISERR(SEARCH(HX$1,Data!$G138)),        "",          ";" &amp; VLOOKUP(HX$1,Data!$K:$M,3, FALSE) &amp; ",""" &amp; VLOOKUP(HX$1,Data!$K:$L,2, FALSE) &amp; """;"   )             )</f>
        <v/>
      </c>
      <c r="HY137" t="str">
        <f>IF(Data!$K138=HY$1, "",             IF(ISERR(SEARCH(HY$1,Data!$G138)),        "",          ";" &amp; VLOOKUP(HY$1,Data!$K:$M,3, FALSE) &amp; ",""" &amp; VLOOKUP(HY$1,Data!$K:$L,2, FALSE) &amp; """;"   )             )</f>
        <v/>
      </c>
      <c r="HZ137" t="str">
        <f>IF(Data!$K138=HZ$1, "",             IF(ISERR(SEARCH(HZ$1,Data!$G138)),        "",          ";" &amp; VLOOKUP(HZ$1,Data!$K:$M,3, FALSE) &amp; ",""" &amp; VLOOKUP(HZ$1,Data!$K:$L,2, FALSE) &amp; """;"   )             )</f>
        <v/>
      </c>
      <c r="IA137" t="str">
        <f>IF(Data!$K138=IA$1, "",             IF(ISERR(SEARCH(IA$1,Data!$G138)),        "",          ";" &amp; VLOOKUP(IA$1,Data!$K:$M,3, FALSE) &amp; ",""" &amp; VLOOKUP(IA$1,Data!$K:$L,2, FALSE) &amp; """;"   )             )</f>
        <v/>
      </c>
      <c r="IB137" t="str">
        <f>IF(Data!$K138=IB$1, "",             IF(ISERR(SEARCH(IB$1,Data!$G138)),        "",          ";" &amp; VLOOKUP(IB$1,Data!$K:$M,3, FALSE) &amp; ",""" &amp; VLOOKUP(IB$1,Data!$K:$L,2, FALSE) &amp; """;"   )             )</f>
        <v/>
      </c>
      <c r="IC137" t="str">
        <f>IF(Data!$K138=IC$1, "",             IF(ISERR(SEARCH(IC$1,Data!$G138)),        "",          ";" &amp; VLOOKUP(IC$1,Data!$K:$M,3, FALSE) &amp; ",""" &amp; VLOOKUP(IC$1,Data!$K:$L,2, FALSE) &amp; """;"   )             )</f>
        <v/>
      </c>
      <c r="ID137" t="str">
        <f>IF(Data!$K138=ID$1, "",             IF(ISERR(SEARCH(ID$1,Data!$G138)),        "",          ";" &amp; VLOOKUP(ID$1,Data!$K:$M,3, FALSE) &amp; ",""" &amp; VLOOKUP(ID$1,Data!$K:$L,2, FALSE) &amp; """;"   )             )</f>
        <v/>
      </c>
      <c r="IE137" t="str">
        <f>IF(Data!$K138=IE$1, "",             IF(ISERR(SEARCH(IE$1,Data!$G138)),        "",          ";" &amp; VLOOKUP(IE$1,Data!$K:$M,3, FALSE) &amp; ",""" &amp; VLOOKUP(IE$1,Data!$K:$L,2, FALSE) &amp; """;"   )             )</f>
        <v/>
      </c>
      <c r="IF137" t="str">
        <f>IF(Data!$K138=IF$1, "",             IF(ISERR(SEARCH(IF$1,Data!$G138)),        "",          ";" &amp; VLOOKUP(IF$1,Data!$K:$M,3, FALSE) &amp; ",""" &amp; VLOOKUP(IF$1,Data!$K:$L,2, FALSE) &amp; """;"   )             )</f>
        <v/>
      </c>
      <c r="IG137" t="str">
        <f>IF(Data!$K138=IG$1, "",             IF(ISERR(SEARCH(IG$1,Data!$G138)),        "",          ";" &amp; VLOOKUP(IG$1,Data!$K:$M,3, FALSE) &amp; ",""" &amp; VLOOKUP(IG$1,Data!$K:$L,2, FALSE) &amp; """;"   )             )</f>
        <v/>
      </c>
      <c r="IH137" t="str">
        <f>IF(Data!$K138=IH$1, "",             IF(ISERR(SEARCH(IH$1,Data!$G138)),        "",          ";" &amp; VLOOKUP(IH$1,Data!$K:$M,3, FALSE) &amp; ",""" &amp; VLOOKUP(IH$1,Data!$K:$L,2, FALSE) &amp; """;"   )             )</f>
        <v/>
      </c>
      <c r="II137" t="str">
        <f>IF(Data!$K138=II$1, "",             IF(ISERR(SEARCH(II$1,Data!$G138)),        "",          ";" &amp; VLOOKUP(II$1,Data!$K:$M,3, FALSE) &amp; ",""" &amp; VLOOKUP(II$1,Data!$K:$L,2, FALSE) &amp; """;"   )             )</f>
        <v/>
      </c>
    </row>
    <row r="138" spans="1:243" x14ac:dyDescent="0.3">
      <c r="A138" t="str">
        <f>Data!K139</f>
        <v>Nien Nunb</v>
      </c>
      <c r="B138" s="15">
        <f>VLOOKUP(Tableau36[[#This Row],[Character]],Data!K:M,3,FALSE)</f>
        <v>137</v>
      </c>
      <c r="C138" s="15" t="str">
        <f>VLOOKUP(Tableau36[[#This Row],[Character]],Data!K:L,2,FALSE)</f>
        <v>HUMAN</v>
      </c>
      <c r="D138" s="15" t="str">
        <f>SUBSTITUTE(     SUBSTITUTE(Tableau36[[#This Row],[character_id,character_type,friend_id,friend_type]],",""DROID""",""),    ",""HUMAN""", "")</f>
        <v>137,44</v>
      </c>
      <c r="E138" s="15" t="str">
        <f>IF(Tableau36[[#This Row],[With char''s id]] = "", "",    MID(Tableau36[[#This Row],[With char''s id]], 2, LEN(Tableau36[[#This Row],[With char''s id]])-1))</f>
        <v>137,"HUMAN",44,"HUMAN"</v>
      </c>
      <c r="F138" s="15" t="str">
        <f>SUBSTITUTE(Tableau36[[#This Row],[List of friend''s id]],  "/",    "/" &amp; Tableau36[[#This Row],[Character''s id]] &amp; ",""" &amp; Tableau36[[#This Row],[Type]] &amp; """,")</f>
        <v>/137,"HUMAN",44,"HUMAN"</v>
      </c>
      <c r="G138" t="str">
        <f>IF( Tableau36[[#This Row],[removed double semi-colon]]="", "", "/" &amp; MID(Tableau36[[#This Row],[removed double semi-colon]],2,LEN(Tableau36[[#This Row],[removed double semi-colon]]) - 2) )</f>
        <v>/44,"HUMAN"</v>
      </c>
      <c r="H138" t="str">
        <f>SUBSTITUTE(Tableau36[[#This Row],[Concatenation]],";;","/")</f>
        <v>;44,"HUMAN";</v>
      </c>
      <c r="I138" t="str">
        <f>_xlfn.CONCAT(Tableau4[#This Row])</f>
        <v>;44,"HUMAN";</v>
      </c>
      <c r="M138" t="str">
        <f>IF(Data!$K139=M$1, "",             IF(ISERR(SEARCH(M$1,Data!$G139)),        "",          ";" &amp; VLOOKUP(M$1,Data!$K:$M,3, FALSE) &amp; ",""" &amp; VLOOKUP(M$1,Data!$K:$L,2, FALSE) &amp; """;"   )             )</f>
        <v/>
      </c>
      <c r="N138" t="str">
        <f>IF(Data!$K139=N$1, "",             IF(ISERR(SEARCH(N$1,Data!$G139)),        "",          ";" &amp; VLOOKUP(N$1,Data!$K:$M,3, FALSE) &amp; ",""" &amp; VLOOKUP(N$1,Data!$K:$L,2, FALSE) &amp; """;"   )             )</f>
        <v/>
      </c>
      <c r="O138" t="str">
        <f>IF(Data!$K139=O$1, "",             IF(ISERR(SEARCH(O$1,Data!$G139)),        "",          ";" &amp; VLOOKUP(O$1,Data!$K:$M,3, FALSE) &amp; ",""" &amp; VLOOKUP(O$1,Data!$K:$L,2, FALSE) &amp; """;"   )             )</f>
        <v/>
      </c>
      <c r="P138" t="str">
        <f>IF(Data!$K139=P$1, "",             IF(ISERR(SEARCH(P$1,Data!$G139)),        "",          ";" &amp; VLOOKUP(P$1,Data!$K:$M,3, FALSE) &amp; ",""" &amp; VLOOKUP(P$1,Data!$K:$L,2, FALSE) &amp; """;"   )             )</f>
        <v/>
      </c>
      <c r="Q138" t="str">
        <f>IF(Data!$K139=Q$1, "",             IF(ISERR(SEARCH(Q$1,Data!$G139)),        "",          ";" &amp; VLOOKUP(Q$1,Data!$K:$M,3, FALSE) &amp; ",""" &amp; VLOOKUP(Q$1,Data!$K:$L,2, FALSE) &amp; """;"   )             )</f>
        <v/>
      </c>
      <c r="R138" t="str">
        <f>IF(Data!$K139=R$1, "",             IF(ISERR(SEARCH(R$1,Data!$G139)),        "",          ";" &amp; VLOOKUP(R$1,Data!$K:$M,3, FALSE) &amp; ",""" &amp; VLOOKUP(R$1,Data!$K:$L,2, FALSE) &amp; """;"   )             )</f>
        <v/>
      </c>
      <c r="S138" t="str">
        <f>IF(Data!$K139=S$1, "",             IF(ISERR(SEARCH(S$1,Data!$G139)),        "",          ";" &amp; VLOOKUP(S$1,Data!$K:$M,3, FALSE) &amp; ",""" &amp; VLOOKUP(S$1,Data!$K:$L,2, FALSE) &amp; """;"   )             )</f>
        <v/>
      </c>
      <c r="T138" t="str">
        <f>IF(Data!$K139=T$1, "",             IF(ISERR(SEARCH(T$1,Data!$G139)),        "",          ";" &amp; VLOOKUP(T$1,Data!$K:$M,3, FALSE) &amp; ",""" &amp; VLOOKUP(T$1,Data!$K:$L,2, FALSE) &amp; """;"   )             )</f>
        <v/>
      </c>
      <c r="U138" t="str">
        <f>IF(Data!$K139=U$1, "",             IF(ISERR(SEARCH(U$1,Data!$G139)),        "",          ";" &amp; VLOOKUP(U$1,Data!$K:$M,3, FALSE) &amp; ",""" &amp; VLOOKUP(U$1,Data!$K:$L,2, FALSE) &amp; """;"   )             )</f>
        <v/>
      </c>
      <c r="V138" t="str">
        <f>IF(Data!$K139=V$1, "",             IF(ISERR(SEARCH(V$1,Data!$G139)),        "",          ";" &amp; VLOOKUP(V$1,Data!$K:$M,3, FALSE) &amp; ",""" &amp; VLOOKUP(V$1,Data!$K:$L,2, FALSE) &amp; """;"   )             )</f>
        <v/>
      </c>
      <c r="W138" t="str">
        <f>IF(Data!$K139=W$1, "",             IF(ISERR(SEARCH(W$1,Data!$G139)),        "",          ";" &amp; VLOOKUP(W$1,Data!$K:$M,3, FALSE) &amp; ",""" &amp; VLOOKUP(W$1,Data!$K:$L,2, FALSE) &amp; """;"   )             )</f>
        <v/>
      </c>
      <c r="X138" t="str">
        <f>IF(Data!$K139=X$1, "",             IF(ISERR(SEARCH(X$1,Data!$G139)),        "",          ";" &amp; VLOOKUP(X$1,Data!$K:$M,3, FALSE) &amp; ",""" &amp; VLOOKUP(X$1,Data!$K:$L,2, FALSE) &amp; """;"   )             )</f>
        <v/>
      </c>
      <c r="Y138" t="str">
        <f>IF(Data!$K139=Y$1, "",             IF(ISERR(SEARCH(Y$1,Data!$G139)),        "",          ";" &amp; VLOOKUP(Y$1,Data!$K:$M,3, FALSE) &amp; ",""" &amp; VLOOKUP(Y$1,Data!$K:$L,2, FALSE) &amp; """;"   )             )</f>
        <v/>
      </c>
      <c r="Z138" t="str">
        <f>IF(Data!$K139=Z$1, "",             IF(ISERR(SEARCH(Z$1,Data!$G139)),        "",          ";" &amp; VLOOKUP(Z$1,Data!$K:$M,3, FALSE) &amp; ",""" &amp; VLOOKUP(Z$1,Data!$K:$L,2, FALSE) &amp; """;"   )             )</f>
        <v/>
      </c>
      <c r="AA138" t="str">
        <f>IF(Data!$K139=AA$1, "",             IF(ISERR(SEARCH(AA$1,Data!$G139)),        "",          ";" &amp; VLOOKUP(AA$1,Data!$K:$M,3, FALSE) &amp; ",""" &amp; VLOOKUP(AA$1,Data!$K:$L,2, FALSE) &amp; """;"   )             )</f>
        <v/>
      </c>
      <c r="AB138" t="str">
        <f>IF(Data!$K139=AB$1, "",             IF(ISERR(SEARCH(AB$1,Data!$G139)),        "",          ";" &amp; VLOOKUP(AB$1,Data!$K:$M,3, FALSE) &amp; ",""" &amp; VLOOKUP(AB$1,Data!$K:$L,2, FALSE) &amp; """;"   )             )</f>
        <v/>
      </c>
      <c r="AC138" t="str">
        <f>IF(Data!$K139=AC$1, "",             IF(ISERR(SEARCH(AC$1,Data!$G139)),        "",          ";" &amp; VLOOKUP(AC$1,Data!$K:$M,3, FALSE) &amp; ",""" &amp; VLOOKUP(AC$1,Data!$K:$L,2, FALSE) &amp; """;"   )             )</f>
        <v/>
      </c>
      <c r="AD138" t="str">
        <f>IF(Data!$K139=AD$1, "",             IF(ISERR(SEARCH(AD$1,Data!$G139)),        "",          ";" &amp; VLOOKUP(AD$1,Data!$K:$M,3, FALSE) &amp; ",""" &amp; VLOOKUP(AD$1,Data!$K:$L,2, FALSE) &amp; """;"   )             )</f>
        <v/>
      </c>
      <c r="AE138" t="str">
        <f>IF(Data!$K139=AE$1, "",             IF(ISERR(SEARCH(AE$1,Data!$G139)),        "",          ";" &amp; VLOOKUP(AE$1,Data!$K:$M,3, FALSE) &amp; ",""" &amp; VLOOKUP(AE$1,Data!$K:$L,2, FALSE) &amp; """;"   )             )</f>
        <v/>
      </c>
      <c r="AF138" t="str">
        <f>IF(Data!$K139=AF$1, "",             IF(ISERR(SEARCH(AF$1,Data!$G139)),        "",          ";" &amp; VLOOKUP(AF$1,Data!$K:$M,3, FALSE) &amp; ",""" &amp; VLOOKUP(AF$1,Data!$K:$L,2, FALSE) &amp; """;"   )             )</f>
        <v/>
      </c>
      <c r="AG138" t="str">
        <f>IF(Data!$K139=AG$1, "",             IF(ISERR(SEARCH(AG$1,Data!$G139)),        "",          ";" &amp; VLOOKUP(AG$1,Data!$K:$M,3, FALSE) &amp; ",""" &amp; VLOOKUP(AG$1,Data!$K:$L,2, FALSE) &amp; """;"   )             )</f>
        <v/>
      </c>
      <c r="AH138" t="str">
        <f>IF(Data!$K139=AH$1, "",             IF(ISERR(SEARCH(AH$1,Data!$G139)),        "",          ";" &amp; VLOOKUP(AH$1,Data!$K:$M,3, FALSE) &amp; ",""" &amp; VLOOKUP(AH$1,Data!$K:$L,2, FALSE) &amp; """;"   )             )</f>
        <v/>
      </c>
      <c r="AI138" t="str">
        <f>IF(Data!$K139=AI$1, "",             IF(ISERR(SEARCH(AI$1,Data!$G139)),        "",          ";" &amp; VLOOKUP(AI$1,Data!$K:$M,3, FALSE) &amp; ",""" &amp; VLOOKUP(AI$1,Data!$K:$L,2, FALSE) &amp; """;"   )             )</f>
        <v/>
      </c>
      <c r="AJ138" t="str">
        <f>IF(Data!$K139=AJ$1, "",             IF(ISERR(SEARCH(AJ$1,Data!$G139)),        "",          ";" &amp; VLOOKUP(AJ$1,Data!$K:$M,3, FALSE) &amp; ",""" &amp; VLOOKUP(AJ$1,Data!$K:$L,2, FALSE) &amp; """;"   )             )</f>
        <v/>
      </c>
      <c r="AK138" t="str">
        <f>IF(Data!$K139=AK$1, "",             IF(ISERR(SEARCH(AK$1,Data!$G139)),        "",          ";" &amp; VLOOKUP(AK$1,Data!$K:$M,3, FALSE) &amp; ",""" &amp; VLOOKUP(AK$1,Data!$K:$L,2, FALSE) &amp; """;"   )             )</f>
        <v/>
      </c>
      <c r="AL138" t="str">
        <f>IF(Data!$K139=AL$1, "",             IF(ISERR(SEARCH(AL$1,Data!$G139)),        "",          ";" &amp; VLOOKUP(AL$1,Data!$K:$M,3, FALSE) &amp; ",""" &amp; VLOOKUP(AL$1,Data!$K:$L,2, FALSE) &amp; """;"   )             )</f>
        <v/>
      </c>
      <c r="AM138" t="str">
        <f>IF(Data!$K139=AM$1, "",             IF(ISERR(SEARCH(AM$1,Data!$G139)),        "",          ";" &amp; VLOOKUP(AM$1,Data!$K:$M,3, FALSE) &amp; ",""" &amp; VLOOKUP(AM$1,Data!$K:$L,2, FALSE) &amp; """;"   )             )</f>
        <v/>
      </c>
      <c r="AN138" t="str">
        <f>IF(Data!$K139=AN$1, "",             IF(ISERR(SEARCH(AN$1,Data!$G139)),        "",          ";" &amp; VLOOKUP(AN$1,Data!$K:$M,3, FALSE) &amp; ",""" &amp; VLOOKUP(AN$1,Data!$K:$L,2, FALSE) &amp; """;"   )             )</f>
        <v>;44,"HUMAN";</v>
      </c>
      <c r="AO138" t="str">
        <f>IF(Data!$K139=AO$1, "",             IF(ISERR(SEARCH(AO$1,Data!$G139)),        "",          ";" &amp; VLOOKUP(AO$1,Data!$K:$M,3, FALSE) &amp; ",""" &amp; VLOOKUP(AO$1,Data!$K:$L,2, FALSE) &amp; """;"   )             )</f>
        <v/>
      </c>
      <c r="AP138" t="str">
        <f>IF(Data!$K139=AP$1, "",             IF(ISERR(SEARCH(AP$1,Data!$G139)),        "",          ";" &amp; VLOOKUP(AP$1,Data!$K:$M,3, FALSE) &amp; ",""" &amp; VLOOKUP(AP$1,Data!$K:$L,2, FALSE) &amp; """;"   )             )</f>
        <v/>
      </c>
      <c r="AQ138" t="str">
        <f>IF(Data!$K139=AQ$1, "",             IF(ISERR(SEARCH(AQ$1,Data!$G139)),        "",          ";" &amp; VLOOKUP(AQ$1,Data!$K:$M,3, FALSE) &amp; ",""" &amp; VLOOKUP(AQ$1,Data!$K:$L,2, FALSE) &amp; """;"   )             )</f>
        <v/>
      </c>
      <c r="AR138" t="str">
        <f>IF(Data!$K139=AR$1, "",             IF(ISERR(SEARCH(AR$1,Data!$G139)),        "",          ";" &amp; VLOOKUP(AR$1,Data!$K:$M,3, FALSE) &amp; ",""" &amp; VLOOKUP(AR$1,Data!$K:$L,2, FALSE) &amp; """;"   )             )</f>
        <v/>
      </c>
      <c r="AS138" t="str">
        <f>IF(Data!$K139=AS$1, "",             IF(ISERR(SEARCH(AS$1,Data!$G139)),        "",          ";" &amp; VLOOKUP(AS$1,Data!$K:$M,3, FALSE) &amp; ",""" &amp; VLOOKUP(AS$1,Data!$K:$L,2, FALSE) &amp; """;"   )             )</f>
        <v/>
      </c>
      <c r="AT138" t="str">
        <f>IF(Data!$K139=AT$1, "",             IF(ISERR(SEARCH(AT$1,Data!$G139)),        "",          ";" &amp; VLOOKUP(AT$1,Data!$K:$M,3, FALSE) &amp; ",""" &amp; VLOOKUP(AT$1,Data!$K:$L,2, FALSE) &amp; """;"   )             )</f>
        <v/>
      </c>
      <c r="AU138" t="str">
        <f>IF(Data!$K139=AU$1, "",             IF(ISERR(SEARCH(AU$1,Data!$G139)),        "",          ";" &amp; VLOOKUP(AU$1,Data!$K:$M,3, FALSE) &amp; ",""" &amp; VLOOKUP(AU$1,Data!$K:$L,2, FALSE) &amp; """;"   )             )</f>
        <v/>
      </c>
      <c r="AV138" t="str">
        <f>IF(Data!$K139=AV$1, "",             IF(ISERR(SEARCH(AV$1,Data!$G139)),        "",          ";" &amp; VLOOKUP(AV$1,Data!$K:$M,3, FALSE) &amp; ",""" &amp; VLOOKUP(AV$1,Data!$K:$L,2, FALSE) &amp; """;"   )             )</f>
        <v/>
      </c>
      <c r="AW138" t="str">
        <f>IF(Data!$K139=AW$1, "",             IF(ISERR(SEARCH(AW$1,Data!$G139)),        "",          ";" &amp; VLOOKUP(AW$1,Data!$K:$M,3, FALSE) &amp; ",""" &amp; VLOOKUP(AW$1,Data!$K:$L,2, FALSE) &amp; """;"   )             )</f>
        <v/>
      </c>
      <c r="AX138" t="str">
        <f>IF(Data!$K139=AX$1, "",             IF(ISERR(SEARCH(AX$1,Data!$G139)),        "",          ";" &amp; VLOOKUP(AX$1,Data!$K:$M,3, FALSE) &amp; ",""" &amp; VLOOKUP(AX$1,Data!$K:$L,2, FALSE) &amp; """;"   )             )</f>
        <v/>
      </c>
      <c r="AY138" t="str">
        <f>IF(Data!$K139=AY$1, "",             IF(ISERR(SEARCH(AY$1,Data!$G139)),        "",          ";" &amp; VLOOKUP(AY$1,Data!$K:$M,3, FALSE) &amp; ",""" &amp; VLOOKUP(AY$1,Data!$K:$L,2, FALSE) &amp; """;"   )             )</f>
        <v/>
      </c>
      <c r="AZ138" t="str">
        <f>IF(Data!$K139=AZ$1, "",             IF(ISERR(SEARCH(AZ$1,Data!$G139)),        "",          ";" &amp; VLOOKUP(AZ$1,Data!$K:$M,3, FALSE) &amp; ",""" &amp; VLOOKUP(AZ$1,Data!$K:$L,2, FALSE) &amp; """;"   )             )</f>
        <v/>
      </c>
      <c r="BA138" t="str">
        <f>IF(Data!$K139=BA$1, "",             IF(ISERR(SEARCH(BA$1,Data!$G139)),        "",          ";" &amp; VLOOKUP(BA$1,Data!$K:$M,3, FALSE) &amp; ",""" &amp; VLOOKUP(BA$1,Data!$K:$L,2, FALSE) &amp; """;"   )             )</f>
        <v/>
      </c>
      <c r="BB138" t="str">
        <f>IF(Data!$K139=BB$1, "",             IF(ISERR(SEARCH(BB$1,Data!$G139)),        "",          ";" &amp; VLOOKUP(BB$1,Data!$K:$M,3, FALSE) &amp; ",""" &amp; VLOOKUP(BB$1,Data!$K:$L,2, FALSE) &amp; """;"   )             )</f>
        <v/>
      </c>
      <c r="BC138" t="str">
        <f>IF(Data!$K139=BC$1, "",             IF(ISERR(SEARCH(BC$1,Data!$G139)),        "",          ";" &amp; VLOOKUP(BC$1,Data!$K:$M,3, FALSE) &amp; ",""" &amp; VLOOKUP(BC$1,Data!$K:$L,2, FALSE) &amp; """;"   )             )</f>
        <v/>
      </c>
      <c r="BD138" t="str">
        <f>IF(Data!$K139=BD$1, "",             IF(ISERR(SEARCH(BD$1,Data!$G139)),        "",          ";" &amp; VLOOKUP(BD$1,Data!$K:$M,3, FALSE) &amp; ",""" &amp; VLOOKUP(BD$1,Data!$K:$L,2, FALSE) &amp; """;"   )             )</f>
        <v/>
      </c>
      <c r="BE138" t="str">
        <f>IF(Data!$K139=BE$1, "",             IF(ISERR(SEARCH(BE$1,Data!$G139)),        "",          ";" &amp; VLOOKUP(BE$1,Data!$K:$M,3, FALSE) &amp; ",""" &amp; VLOOKUP(BE$1,Data!$K:$L,2, FALSE) &amp; """;"   )             )</f>
        <v/>
      </c>
      <c r="BF138" t="str">
        <f>IF(Data!$K139=BF$1, "",             IF(ISERR(SEARCH(BF$1,Data!$G139)),        "",          ";" &amp; VLOOKUP(BF$1,Data!$K:$M,3, FALSE) &amp; ",""" &amp; VLOOKUP(BF$1,Data!$K:$L,2, FALSE) &amp; """;"   )             )</f>
        <v/>
      </c>
      <c r="BG138" t="str">
        <f>IF(Data!$K139=BG$1, "",             IF(ISERR(SEARCH(BG$1,Data!$G139)),        "",          ";" &amp; VLOOKUP(BG$1,Data!$K:$M,3, FALSE) &amp; ",""" &amp; VLOOKUP(BG$1,Data!$K:$L,2, FALSE) &amp; """;"   )             )</f>
        <v/>
      </c>
      <c r="BH138" t="str">
        <f>IF(Data!$K139=BH$1, "",             IF(ISERR(SEARCH(BH$1,Data!$G139)),        "",          ";" &amp; VLOOKUP(BH$1,Data!$K:$M,3, FALSE) &amp; ",""" &amp; VLOOKUP(BH$1,Data!$K:$L,2, FALSE) &amp; """;"   )             )</f>
        <v/>
      </c>
      <c r="BI138" t="str">
        <f>IF(Data!$K139=BI$1, "",             IF(ISERR(SEARCH(BI$1,Data!$G139)),        "",          ";" &amp; VLOOKUP(BI$1,Data!$K:$M,3, FALSE) &amp; ",""" &amp; VLOOKUP(BI$1,Data!$K:$L,2, FALSE) &amp; """;"   )             )</f>
        <v/>
      </c>
      <c r="BJ138" t="str">
        <f>IF(Data!$K139=BJ$1, "",             IF(ISERR(SEARCH(BJ$1,Data!$G139)),        "",          ";" &amp; VLOOKUP(BJ$1,Data!$K:$M,3, FALSE) &amp; ",""" &amp; VLOOKUP(BJ$1,Data!$K:$L,2, FALSE) &amp; """;"   )             )</f>
        <v/>
      </c>
      <c r="BK138" t="str">
        <f>IF(Data!$K139=BK$1, "",             IF(ISERR(SEARCH(BK$1,Data!$G139)),        "",          ";" &amp; VLOOKUP(BK$1,Data!$K:$M,3, FALSE) &amp; ",""" &amp; VLOOKUP(BK$1,Data!$K:$L,2, FALSE) &amp; """;"   )             )</f>
        <v/>
      </c>
      <c r="BL138" t="str">
        <f>IF(Data!$K139=BL$1, "",             IF(ISERR(SEARCH(BL$1,Data!$G139)),        "",          ";" &amp; VLOOKUP(BL$1,Data!$K:$M,3, FALSE) &amp; ",""" &amp; VLOOKUP(BL$1,Data!$K:$L,2, FALSE) &amp; """;"   )             )</f>
        <v/>
      </c>
      <c r="BM138" t="str">
        <f>IF(Data!$K139=BM$1, "",             IF(ISERR(SEARCH(BM$1,Data!$G139)),        "",          ";" &amp; VLOOKUP(BM$1,Data!$K:$M,3, FALSE) &amp; ",""" &amp; VLOOKUP(BM$1,Data!$K:$L,2, FALSE) &amp; """;"   )             )</f>
        <v/>
      </c>
      <c r="BN138" t="str">
        <f>IF(Data!$K139=BN$1, "",             IF(ISERR(SEARCH(BN$1,Data!$G139)),        "",          ";" &amp; VLOOKUP(BN$1,Data!$K:$M,3, FALSE) &amp; ",""" &amp; VLOOKUP(BN$1,Data!$K:$L,2, FALSE) &amp; """;"   )             )</f>
        <v/>
      </c>
      <c r="BO138" t="str">
        <f>IF(Data!$K139=BO$1, "",             IF(ISERR(SEARCH(BO$1,Data!$G139)),        "",          ";" &amp; VLOOKUP(BO$1,Data!$K:$M,3, FALSE) &amp; ",""" &amp; VLOOKUP(BO$1,Data!$K:$L,2, FALSE) &amp; """;"   )             )</f>
        <v/>
      </c>
      <c r="BP138" t="str">
        <f>IF(Data!$K139=BP$1, "",             IF(ISERR(SEARCH(BP$1,Data!$G139)),        "",          ";" &amp; VLOOKUP(BP$1,Data!$K:$M,3, FALSE) &amp; ",""" &amp; VLOOKUP(BP$1,Data!$K:$L,2, FALSE) &amp; """;"   )             )</f>
        <v/>
      </c>
      <c r="BQ138" t="str">
        <f>IF(Data!$K139=BQ$1, "",             IF(ISERR(SEARCH(BQ$1,Data!$G139)),        "",          ";" &amp; VLOOKUP(BQ$1,Data!$K:$M,3, FALSE) &amp; ",""" &amp; VLOOKUP(BQ$1,Data!$K:$L,2, FALSE) &amp; """;"   )             )</f>
        <v/>
      </c>
      <c r="BR138" t="str">
        <f>IF(Data!$K139=BR$1, "",             IF(ISERR(SEARCH(BR$1,Data!$G139)),        "",          ";" &amp; VLOOKUP(BR$1,Data!$K:$M,3, FALSE) &amp; ",""" &amp; VLOOKUP(BR$1,Data!$K:$L,2, FALSE) &amp; """;"   )             )</f>
        <v/>
      </c>
      <c r="BS138" t="str">
        <f>IF(Data!$K139=BS$1, "",             IF(ISERR(SEARCH(BS$1,Data!$G139)),        "",          ";" &amp; VLOOKUP(BS$1,Data!$K:$M,3, FALSE) &amp; ",""" &amp; VLOOKUP(BS$1,Data!$K:$L,2, FALSE) &amp; """;"   )             )</f>
        <v/>
      </c>
      <c r="BT138" t="str">
        <f>IF(Data!$K139=BT$1, "",             IF(ISERR(SEARCH(BT$1,Data!$G139)),        "",          ";" &amp; VLOOKUP(BT$1,Data!$K:$M,3, FALSE) &amp; ",""" &amp; VLOOKUP(BT$1,Data!$K:$L,2, FALSE) &amp; """;"   )             )</f>
        <v/>
      </c>
      <c r="BU138" t="str">
        <f>IF(Data!$K139=BU$1, "",             IF(ISERR(SEARCH(BU$1,Data!$G139)),        "",          ";" &amp; VLOOKUP(BU$1,Data!$K:$M,3, FALSE) &amp; ",""" &amp; VLOOKUP(BU$1,Data!$K:$L,2, FALSE) &amp; """;"   )             )</f>
        <v/>
      </c>
      <c r="BV138" t="str">
        <f>IF(Data!$K139=BV$1, "",             IF(ISERR(SEARCH(BV$1,Data!$G139)),        "",          ";" &amp; VLOOKUP(BV$1,Data!$K:$M,3, FALSE) &amp; ",""" &amp; VLOOKUP(BV$1,Data!$K:$L,2, FALSE) &amp; """;"   )             )</f>
        <v/>
      </c>
      <c r="BW138" t="str">
        <f>IF(Data!$K139=BW$1, "",             IF(ISERR(SEARCH(BW$1,Data!$G139)),        "",          ";" &amp; VLOOKUP(BW$1,Data!$K:$M,3, FALSE) &amp; ",""" &amp; VLOOKUP(BW$1,Data!$K:$L,2, FALSE) &amp; """;"   )             )</f>
        <v/>
      </c>
      <c r="BX138" t="str">
        <f>IF(Data!$K139=BX$1, "",             IF(ISERR(SEARCH(BX$1,Data!$G139)),        "",          ";" &amp; VLOOKUP(BX$1,Data!$K:$M,3, FALSE) &amp; ",""" &amp; VLOOKUP(BX$1,Data!$K:$L,2, FALSE) &amp; """;"   )             )</f>
        <v/>
      </c>
      <c r="BY138" t="str">
        <f>IF(Data!$K139=BY$1, "",             IF(ISERR(SEARCH(BY$1,Data!$G139)),        "",          ";" &amp; VLOOKUP(BY$1,Data!$K:$M,3, FALSE) &amp; ",""" &amp; VLOOKUP(BY$1,Data!$K:$L,2, FALSE) &amp; """;"   )             )</f>
        <v/>
      </c>
      <c r="BZ138" t="str">
        <f>IF(Data!$K139=BZ$1, "",             IF(ISERR(SEARCH(BZ$1,Data!$G139)),        "",          ";" &amp; VLOOKUP(BZ$1,Data!$K:$M,3, FALSE) &amp; ",""" &amp; VLOOKUP(BZ$1,Data!$K:$L,2, FALSE) &amp; """;"   )             )</f>
        <v/>
      </c>
      <c r="CA138" t="str">
        <f>IF(Data!$K139=CA$1, "",             IF(ISERR(SEARCH(CA$1,Data!$G139)),        "",          ";" &amp; VLOOKUP(CA$1,Data!$K:$M,3, FALSE) &amp; ",""" &amp; VLOOKUP(CA$1,Data!$K:$L,2, FALSE) &amp; """;"   )             )</f>
        <v/>
      </c>
      <c r="CB138" t="str">
        <f>IF(Data!$K139=CB$1, "",             IF(ISERR(SEARCH(CB$1,Data!$G139)),        "",          ";" &amp; VLOOKUP(CB$1,Data!$K:$M,3, FALSE) &amp; ",""" &amp; VLOOKUP(CB$1,Data!$K:$L,2, FALSE) &amp; """;"   )             )</f>
        <v/>
      </c>
      <c r="CC138" t="str">
        <f>IF(Data!$K139=CC$1, "",             IF(ISERR(SEARCH(CC$1,Data!$G139)),        "",          ";" &amp; VLOOKUP(CC$1,Data!$K:$M,3, FALSE) &amp; ",""" &amp; VLOOKUP(CC$1,Data!$K:$L,2, FALSE) &amp; """;"   )             )</f>
        <v/>
      </c>
      <c r="CD138" t="str">
        <f>IF(Data!$K139=CD$1, "",             IF(ISERR(SEARCH(CD$1,Data!$G139)),        "",          ";" &amp; VLOOKUP(CD$1,Data!$K:$M,3, FALSE) &amp; ",""" &amp; VLOOKUP(CD$1,Data!$K:$L,2, FALSE) &amp; """;"   )             )</f>
        <v/>
      </c>
      <c r="CE138" t="str">
        <f>IF(Data!$K139=CE$1, "",             IF(ISERR(SEARCH(CE$1,Data!$G139)),        "",          ";" &amp; VLOOKUP(CE$1,Data!$K:$M,3, FALSE) &amp; ",""" &amp; VLOOKUP(CE$1,Data!$K:$L,2, FALSE) &amp; """;"   )             )</f>
        <v/>
      </c>
      <c r="CF138" t="str">
        <f>IF(Data!$K139=CF$1, "",             IF(ISERR(SEARCH(CF$1,Data!$G139)),        "",          ";" &amp; VLOOKUP(CF$1,Data!$K:$M,3, FALSE) &amp; ",""" &amp; VLOOKUP(CF$1,Data!$K:$L,2, FALSE) &amp; """;"   )             )</f>
        <v/>
      </c>
      <c r="CG138" t="str">
        <f>IF(Data!$K139=CG$1, "",             IF(ISERR(SEARCH(CG$1,Data!$G139)),        "",          ";" &amp; VLOOKUP(CG$1,Data!$K:$M,3, FALSE) &amp; ",""" &amp; VLOOKUP(CG$1,Data!$K:$L,2, FALSE) &amp; """;"   )             )</f>
        <v/>
      </c>
      <c r="CH138" t="str">
        <f>IF(Data!$K139=CH$1, "",             IF(ISERR(SEARCH(CH$1,Data!$G139)),        "",          ";" &amp; VLOOKUP(CH$1,Data!$K:$M,3, FALSE) &amp; ",""" &amp; VLOOKUP(CH$1,Data!$K:$L,2, FALSE) &amp; """;"   )             )</f>
        <v/>
      </c>
      <c r="CI138" t="str">
        <f>IF(Data!$K139=CI$1, "",             IF(ISERR(SEARCH(CI$1,Data!$G139)),        "",          ";" &amp; VLOOKUP(CI$1,Data!$K:$M,3, FALSE) &amp; ",""" &amp; VLOOKUP(CI$1,Data!$K:$L,2, FALSE) &amp; """;"   )             )</f>
        <v/>
      </c>
      <c r="CJ138" t="str">
        <f>IF(Data!$K139=CJ$1, "",             IF(ISERR(SEARCH(CJ$1,Data!$G139)),        "",          ";" &amp; VLOOKUP(CJ$1,Data!$K:$M,3, FALSE) &amp; ",""" &amp; VLOOKUP(CJ$1,Data!$K:$L,2, FALSE) &amp; """;"   )             )</f>
        <v/>
      </c>
      <c r="CK138" t="str">
        <f>IF(Data!$K139=CK$1, "",             IF(ISERR(SEARCH(CK$1,Data!$G139)),        "",          ";" &amp; VLOOKUP(CK$1,Data!$K:$M,3, FALSE) &amp; ",""" &amp; VLOOKUP(CK$1,Data!$K:$L,2, FALSE) &amp; """;"   )             )</f>
        <v/>
      </c>
      <c r="CL138" t="str">
        <f>IF(Data!$K139=CL$1, "",             IF(ISERR(SEARCH(CL$1,Data!$G139)),        "",          ";" &amp; VLOOKUP(CL$1,Data!$K:$M,3, FALSE) &amp; ",""" &amp; VLOOKUP(CL$1,Data!$K:$L,2, FALSE) &amp; """;"   )             )</f>
        <v/>
      </c>
      <c r="CM138" t="str">
        <f>IF(Data!$K139=CM$1, "",             IF(ISERR(SEARCH(CM$1,Data!$G139)),        "",          ";" &amp; VLOOKUP(CM$1,Data!$K:$M,3, FALSE) &amp; ",""" &amp; VLOOKUP(CM$1,Data!$K:$L,2, FALSE) &amp; """;"   )             )</f>
        <v/>
      </c>
      <c r="CN138" t="str">
        <f>IF(Data!$K139=CN$1, "",             IF(ISERR(SEARCH(CN$1,Data!$G139)),        "",          ";" &amp; VLOOKUP(CN$1,Data!$K:$M,3, FALSE) &amp; ",""" &amp; VLOOKUP(CN$1,Data!$K:$L,2, FALSE) &amp; """;"   )             )</f>
        <v/>
      </c>
      <c r="CO138" t="str">
        <f>IF(Data!$K139=CO$1, "",             IF(ISERR(SEARCH(CO$1,Data!$G139)),        "",          ";" &amp; VLOOKUP(CO$1,Data!$K:$M,3, FALSE) &amp; ",""" &amp; VLOOKUP(CO$1,Data!$K:$L,2, FALSE) &amp; """;"   )             )</f>
        <v/>
      </c>
      <c r="CP138" t="str">
        <f>IF(Data!$K139=CP$1, "",             IF(ISERR(SEARCH(CP$1,Data!$G139)),        "",          ";" &amp; VLOOKUP(CP$1,Data!$K:$M,3, FALSE) &amp; ",""" &amp; VLOOKUP(CP$1,Data!$K:$L,2, FALSE) &amp; """;"   )             )</f>
        <v/>
      </c>
      <c r="CQ138" t="str">
        <f>IF(Data!$K139=CQ$1, "",             IF(ISERR(SEARCH(CQ$1,Data!$G139)),        "",          ";" &amp; VLOOKUP(CQ$1,Data!$K:$M,3, FALSE) &amp; ",""" &amp; VLOOKUP(CQ$1,Data!$K:$L,2, FALSE) &amp; """;"   )             )</f>
        <v/>
      </c>
      <c r="CR138" t="str">
        <f>IF(Data!$K139=CR$1, "",             IF(ISERR(SEARCH(CR$1,Data!$G139)),        "",          ";" &amp; VLOOKUP(CR$1,Data!$K:$M,3, FALSE) &amp; ",""" &amp; VLOOKUP(CR$1,Data!$K:$L,2, FALSE) &amp; """;"   )             )</f>
        <v/>
      </c>
      <c r="CS138" t="str">
        <f>IF(Data!$K139=CS$1, "",             IF(ISERR(SEARCH(CS$1,Data!$G139)),        "",          ";" &amp; VLOOKUP(CS$1,Data!$K:$M,3, FALSE) &amp; ",""" &amp; VLOOKUP(CS$1,Data!$K:$L,2, FALSE) &amp; """;"   )             )</f>
        <v/>
      </c>
      <c r="CT138" t="str">
        <f>IF(Data!$K139=CT$1, "",             IF(ISERR(SEARCH(CT$1,Data!$G139)),        "",          ";" &amp; VLOOKUP(CT$1,Data!$K:$M,3, FALSE) &amp; ",""" &amp; VLOOKUP(CT$1,Data!$K:$L,2, FALSE) &amp; """;"   )             )</f>
        <v/>
      </c>
      <c r="CU138" t="str">
        <f>IF(Data!$K139=CU$1, "",             IF(ISERR(SEARCH(CU$1,Data!$G139)),        "",          ";" &amp; VLOOKUP(CU$1,Data!$K:$M,3, FALSE) &amp; ",""" &amp; VLOOKUP(CU$1,Data!$K:$L,2, FALSE) &amp; """;"   )             )</f>
        <v/>
      </c>
      <c r="CV138" t="str">
        <f>IF(Data!$K139=CV$1, "",             IF(ISERR(SEARCH(CV$1,Data!$G139)),        "",          ";" &amp; VLOOKUP(CV$1,Data!$K:$M,3, FALSE) &amp; ",""" &amp; VLOOKUP(CV$1,Data!$K:$L,2, FALSE) &amp; """;"   )             )</f>
        <v/>
      </c>
      <c r="CW138" t="str">
        <f>IF(Data!$K139=CW$1, "",             IF(ISERR(SEARCH(CW$1,Data!$G139)),        "",          ";" &amp; VLOOKUP(CW$1,Data!$K:$M,3, FALSE) &amp; ",""" &amp; VLOOKUP(CW$1,Data!$K:$L,2, FALSE) &amp; """;"   )             )</f>
        <v/>
      </c>
      <c r="CX138" t="str">
        <f>IF(Data!$K139=CX$1, "",             IF(ISERR(SEARCH(CX$1,Data!$G139)),        "",          ";" &amp; VLOOKUP(CX$1,Data!$K:$M,3, FALSE) &amp; ",""" &amp; VLOOKUP(CX$1,Data!$K:$L,2, FALSE) &amp; """;"   )             )</f>
        <v/>
      </c>
      <c r="CY138" t="str">
        <f>IF(Data!$K139=CY$1, "",             IF(ISERR(SEARCH(CY$1,Data!$G139)),        "",          ";" &amp; VLOOKUP(CY$1,Data!$K:$M,3, FALSE) &amp; ",""" &amp; VLOOKUP(CY$1,Data!$K:$L,2, FALSE) &amp; """;"   )             )</f>
        <v/>
      </c>
      <c r="CZ138" t="str">
        <f>IF(Data!$K139=CZ$1, "",             IF(ISERR(SEARCH(CZ$1,Data!$G139)),        "",          ";" &amp; VLOOKUP(CZ$1,Data!$K:$M,3, FALSE) &amp; ",""" &amp; VLOOKUP(CZ$1,Data!$K:$L,2, FALSE) &amp; """;"   )             )</f>
        <v/>
      </c>
      <c r="DA138" t="str">
        <f>IF(Data!$K139=DA$1, "",             IF(ISERR(SEARCH(DA$1,Data!$G139)),        "",          ";" &amp; VLOOKUP(DA$1,Data!$K:$M,3, FALSE) &amp; ",""" &amp; VLOOKUP(DA$1,Data!$K:$L,2, FALSE) &amp; """;"   )             )</f>
        <v/>
      </c>
      <c r="DB138" t="str">
        <f>IF(Data!$K139=DB$1, "",             IF(ISERR(SEARCH(DB$1,Data!$G139)),        "",          ";" &amp; VLOOKUP(DB$1,Data!$K:$M,3, FALSE) &amp; ",""" &amp; VLOOKUP(DB$1,Data!$K:$L,2, FALSE) &amp; """;"   )             )</f>
        <v/>
      </c>
      <c r="DC138" t="str">
        <f>IF(Data!$K139=DC$1, "",             IF(ISERR(SEARCH(DC$1,Data!$G139)),        "",          ";" &amp; VLOOKUP(DC$1,Data!$K:$M,3, FALSE) &amp; ",""" &amp; VLOOKUP(DC$1,Data!$K:$L,2, FALSE) &amp; """;"   )             )</f>
        <v/>
      </c>
      <c r="DD138" t="str">
        <f>IF(Data!$K139=DD$1, "",             IF(ISERR(SEARCH(DD$1,Data!$G139)),        "",          ";" &amp; VLOOKUP(DD$1,Data!$K:$M,3, FALSE) &amp; ",""" &amp; VLOOKUP(DD$1,Data!$K:$L,2, FALSE) &amp; """;"   )             )</f>
        <v/>
      </c>
      <c r="DE138" t="str">
        <f>IF(Data!$K139=DE$1, "",             IF(ISERR(SEARCH(DE$1,Data!$G139)),        "",          ";" &amp; VLOOKUP(DE$1,Data!$K:$M,3, FALSE) &amp; ",""" &amp; VLOOKUP(DE$1,Data!$K:$L,2, FALSE) &amp; """;"   )             )</f>
        <v/>
      </c>
      <c r="DF138" t="str">
        <f>IF(Data!$K139=DF$1, "",             IF(ISERR(SEARCH(DF$1,Data!$G139)),        "",          ";" &amp; VLOOKUP(DF$1,Data!$K:$M,3, FALSE) &amp; ",""" &amp; VLOOKUP(DF$1,Data!$K:$L,2, FALSE) &amp; """;"   )             )</f>
        <v/>
      </c>
      <c r="DG138" t="str">
        <f>IF(Data!$K139=DG$1, "",             IF(ISERR(SEARCH(DG$1,Data!$G139)),        "",          ";" &amp; VLOOKUP(DG$1,Data!$K:$M,3, FALSE) &amp; ",""" &amp; VLOOKUP(DG$1,Data!$K:$L,2, FALSE) &amp; """;"   )             )</f>
        <v/>
      </c>
      <c r="DH138" t="str">
        <f>IF(Data!$K139=DH$1, "",             IF(ISERR(SEARCH(DH$1,Data!$G139)),        "",          ";" &amp; VLOOKUP(DH$1,Data!$K:$M,3, FALSE) &amp; ",""" &amp; VLOOKUP(DH$1,Data!$K:$L,2, FALSE) &amp; """;"   )             )</f>
        <v/>
      </c>
      <c r="DI138" t="str">
        <f>IF(Data!$K139=DI$1, "",             IF(ISERR(SEARCH(DI$1,Data!$G139)),        "",          ";" &amp; VLOOKUP(DI$1,Data!$K:$M,3, FALSE) &amp; ",""" &amp; VLOOKUP(DI$1,Data!$K:$L,2, FALSE) &amp; """;"   )             )</f>
        <v/>
      </c>
      <c r="DJ138" t="str">
        <f>IF(Data!$K139=DJ$1, "",             IF(ISERR(SEARCH(DJ$1,Data!$G139)),        "",          ";" &amp; VLOOKUP(DJ$1,Data!$K:$M,3, FALSE) &amp; ",""" &amp; VLOOKUP(DJ$1,Data!$K:$L,2, FALSE) &amp; """;"   )             )</f>
        <v/>
      </c>
      <c r="DK138" t="str">
        <f>IF(Data!$K139=DK$1, "",             IF(ISERR(SEARCH(DK$1,Data!$G139)),        "",          ";" &amp; VLOOKUP(DK$1,Data!$K:$M,3, FALSE) &amp; ",""" &amp; VLOOKUP(DK$1,Data!$K:$L,2, FALSE) &amp; """;"   )             )</f>
        <v/>
      </c>
      <c r="DL138" t="str">
        <f>IF(Data!$K139=DL$1, "",             IF(ISERR(SEARCH(DL$1,Data!$G139)),        "",          ";" &amp; VLOOKUP(DL$1,Data!$K:$M,3, FALSE) &amp; ",""" &amp; VLOOKUP(DL$1,Data!$K:$L,2, FALSE) &amp; """;"   )             )</f>
        <v/>
      </c>
      <c r="DM138" t="str">
        <f>IF(Data!$K139=DM$1, "",             IF(ISERR(SEARCH(DM$1,Data!$G139)),        "",          ";" &amp; VLOOKUP(DM$1,Data!$K:$M,3, FALSE) &amp; ",""" &amp; VLOOKUP(DM$1,Data!$K:$L,2, FALSE) &amp; """;"   )             )</f>
        <v/>
      </c>
      <c r="DN138" t="str">
        <f>IF(Data!$K139=DN$1, "",             IF(ISERR(SEARCH(DN$1,Data!$G139)),        "",          ";" &amp; VLOOKUP(DN$1,Data!$K:$M,3, FALSE) &amp; ",""" &amp; VLOOKUP(DN$1,Data!$K:$L,2, FALSE) &amp; """;"   )             )</f>
        <v/>
      </c>
      <c r="DO138" t="str">
        <f>IF(Data!$K139=DO$1, "",             IF(ISERR(SEARCH(DO$1,Data!$G139)),        "",          ";" &amp; VLOOKUP(DO$1,Data!$K:$M,3, FALSE) &amp; ",""" &amp; VLOOKUP(DO$1,Data!$K:$L,2, FALSE) &amp; """;"   )             )</f>
        <v/>
      </c>
      <c r="DP138" t="str">
        <f>IF(Data!$K139=DP$1, "",             IF(ISERR(SEARCH(DP$1,Data!$G139)),        "",          ";" &amp; VLOOKUP(DP$1,Data!$K:$M,3, FALSE) &amp; ",""" &amp; VLOOKUP(DP$1,Data!$K:$L,2, FALSE) &amp; """;"   )             )</f>
        <v/>
      </c>
      <c r="DQ138" t="str">
        <f>IF(Data!$K139=DQ$1, "",             IF(ISERR(SEARCH(DQ$1,Data!$G139)),        "",          ";" &amp; VLOOKUP(DQ$1,Data!$K:$M,3, FALSE) &amp; ",""" &amp; VLOOKUP(DQ$1,Data!$K:$L,2, FALSE) &amp; """;"   )             )</f>
        <v/>
      </c>
      <c r="DR138" t="str">
        <f>IF(Data!$K139=DR$1, "",             IF(ISERR(SEARCH(DR$1,Data!$G139)),        "",          ";" &amp; VLOOKUP(DR$1,Data!$K:$M,3, FALSE) &amp; ",""" &amp; VLOOKUP(DR$1,Data!$K:$L,2, FALSE) &amp; """;"   )             )</f>
        <v/>
      </c>
      <c r="DS138" t="str">
        <f>IF(Data!$K139=DS$1, "",             IF(ISERR(SEARCH(DS$1,Data!$G139)),        "",          ";" &amp; VLOOKUP(DS$1,Data!$K:$M,3, FALSE) &amp; ",""" &amp; VLOOKUP(DS$1,Data!$K:$L,2, FALSE) &amp; """;"   )             )</f>
        <v/>
      </c>
      <c r="DT138" t="str">
        <f>IF(Data!$K139=DT$1, "",             IF(ISERR(SEARCH(DT$1,Data!$G139)),        "",          ";" &amp; VLOOKUP(DT$1,Data!$K:$M,3, FALSE) &amp; ",""" &amp; VLOOKUP(DT$1,Data!$K:$L,2, FALSE) &amp; """;"   )             )</f>
        <v/>
      </c>
      <c r="DU138" t="str">
        <f>IF(Data!$K139=DU$1, "",             IF(ISERR(SEARCH(DU$1,Data!$G139)),        "",          ";" &amp; VLOOKUP(DU$1,Data!$K:$M,3, FALSE) &amp; ",""" &amp; VLOOKUP(DU$1,Data!$K:$L,2, FALSE) &amp; """;"   )             )</f>
        <v/>
      </c>
      <c r="DV138" t="str">
        <f>IF(Data!$K139=DV$1, "",             IF(ISERR(SEARCH(DV$1,Data!$G139)),        "",          ";" &amp; VLOOKUP(DV$1,Data!$K:$M,3, FALSE) &amp; ",""" &amp; VLOOKUP(DV$1,Data!$K:$L,2, FALSE) &amp; """;"   )             )</f>
        <v/>
      </c>
      <c r="DW138" t="str">
        <f>IF(Data!$K139=DW$1, "",             IF(ISERR(SEARCH(DW$1,Data!$G139)),        "",          ";" &amp; VLOOKUP(DW$1,Data!$K:$M,3, FALSE) &amp; ",""" &amp; VLOOKUP(DW$1,Data!$K:$L,2, FALSE) &amp; """;"   )             )</f>
        <v/>
      </c>
      <c r="DX138" t="str">
        <f>IF(Data!$K139=DX$1, "",             IF(ISERR(SEARCH(DX$1,Data!$G139)),        "",          ";" &amp; VLOOKUP(DX$1,Data!$K:$M,3, FALSE) &amp; ",""" &amp; VLOOKUP(DX$1,Data!$K:$L,2, FALSE) &amp; """;"   )             )</f>
        <v/>
      </c>
      <c r="DY138" t="str">
        <f>IF(Data!$K139=DY$1, "",             IF(ISERR(SEARCH(DY$1,Data!$G139)),        "",          ";" &amp; VLOOKUP(DY$1,Data!$K:$M,3, FALSE) &amp; ",""" &amp; VLOOKUP(DY$1,Data!$K:$L,2, FALSE) &amp; """;"   )             )</f>
        <v/>
      </c>
      <c r="DZ138" t="str">
        <f>IF(Data!$K139=DZ$1, "",             IF(ISERR(SEARCH(DZ$1,Data!$G139)),        "",          ";" &amp; VLOOKUP(DZ$1,Data!$K:$M,3, FALSE) &amp; ",""" &amp; VLOOKUP(DZ$1,Data!$K:$L,2, FALSE) &amp; """;"   )             )</f>
        <v/>
      </c>
      <c r="EA138" t="str">
        <f>IF(Data!$K139=EA$1, "",             IF(ISERR(SEARCH(EA$1,Data!$G139)),        "",          ";" &amp; VLOOKUP(EA$1,Data!$K:$M,3, FALSE) &amp; ",""" &amp; VLOOKUP(EA$1,Data!$K:$L,2, FALSE) &amp; """;"   )             )</f>
        <v/>
      </c>
      <c r="EB138" t="str">
        <f>IF(Data!$K139=EB$1, "",             IF(ISERR(SEARCH(EB$1,Data!$G139)),        "",          ";" &amp; VLOOKUP(EB$1,Data!$K:$M,3, FALSE) &amp; ",""" &amp; VLOOKUP(EB$1,Data!$K:$L,2, FALSE) &amp; """;"   )             )</f>
        <v/>
      </c>
      <c r="EC138" t="str">
        <f>IF(Data!$K139=EC$1, "",             IF(ISERR(SEARCH(EC$1,Data!$G139)),        "",          ";" &amp; VLOOKUP(EC$1,Data!$K:$M,3, FALSE) &amp; ",""" &amp; VLOOKUP(EC$1,Data!$K:$L,2, FALSE) &amp; """;"   )             )</f>
        <v/>
      </c>
      <c r="ED138" t="str">
        <f>IF(Data!$K139=ED$1, "",             IF(ISERR(SEARCH(ED$1,Data!$G139)),        "",          ";" &amp; VLOOKUP(ED$1,Data!$K:$M,3, FALSE) &amp; ",""" &amp; VLOOKUP(ED$1,Data!$K:$L,2, FALSE) &amp; """;"   )             )</f>
        <v/>
      </c>
      <c r="EE138" t="str">
        <f>IF(Data!$K139=EE$1, "",             IF(ISERR(SEARCH(EE$1,Data!$G139)),        "",          ";" &amp; VLOOKUP(EE$1,Data!$K:$M,3, FALSE) &amp; ",""" &amp; VLOOKUP(EE$1,Data!$K:$L,2, FALSE) &amp; """;"   )             )</f>
        <v/>
      </c>
      <c r="EF138" t="str">
        <f>IF(Data!$K139=EF$1, "",             IF(ISERR(SEARCH(EF$1,Data!$G139)),        "",          ";" &amp; VLOOKUP(EF$1,Data!$K:$M,3, FALSE) &amp; ",""" &amp; VLOOKUP(EF$1,Data!$K:$L,2, FALSE) &amp; """;"   )             )</f>
        <v/>
      </c>
      <c r="EG138" t="str">
        <f>IF(Data!$K139=EG$1, "",             IF(ISERR(SEARCH(EG$1,Data!$G139)),        "",          ";" &amp; VLOOKUP(EG$1,Data!$K:$M,3, FALSE) &amp; ",""" &amp; VLOOKUP(EG$1,Data!$K:$L,2, FALSE) &amp; """;"   )             )</f>
        <v/>
      </c>
      <c r="EH138" t="str">
        <f>IF(Data!$K139=EH$1, "",             IF(ISERR(SEARCH(EH$1,Data!$G139)),        "",          ";" &amp; VLOOKUP(EH$1,Data!$K:$M,3, FALSE) &amp; ",""" &amp; VLOOKUP(EH$1,Data!$K:$L,2, FALSE) &amp; """;"   )             )</f>
        <v/>
      </c>
      <c r="EI138" t="str">
        <f>IF(Data!$K139=EI$1, "",             IF(ISERR(SEARCH(EI$1,Data!$G139)),        "",          ";" &amp; VLOOKUP(EI$1,Data!$K:$M,3, FALSE) &amp; ",""" &amp; VLOOKUP(EI$1,Data!$K:$L,2, FALSE) &amp; """;"   )             )</f>
        <v/>
      </c>
      <c r="EJ138" t="str">
        <f>IF(Data!$K139=EJ$1, "",             IF(ISERR(SEARCH(EJ$1,Data!$G139)),        "",          ";" &amp; VLOOKUP(EJ$1,Data!$K:$M,3, FALSE) &amp; ",""" &amp; VLOOKUP(EJ$1,Data!$K:$L,2, FALSE) &amp; """;"   )             )</f>
        <v/>
      </c>
      <c r="EK138" t="str">
        <f>IF(Data!$K139=EK$1, "",             IF(ISERR(SEARCH(EK$1,Data!$G139)),        "",          ";" &amp; VLOOKUP(EK$1,Data!$K:$M,3, FALSE) &amp; ",""" &amp; VLOOKUP(EK$1,Data!$K:$L,2, FALSE) &amp; """;"   )             )</f>
        <v/>
      </c>
      <c r="EL138" t="str">
        <f>IF(Data!$K139=EL$1, "",             IF(ISERR(SEARCH(EL$1,Data!$G139)),        "",          ";" &amp; VLOOKUP(EL$1,Data!$K:$M,3, FALSE) &amp; ",""" &amp; VLOOKUP(EL$1,Data!$K:$L,2, FALSE) &amp; """;"   )             )</f>
        <v/>
      </c>
      <c r="EM138" t="str">
        <f>IF(Data!$K139=EM$1, "",             IF(ISERR(SEARCH(EM$1,Data!$G139)),        "",          ";" &amp; VLOOKUP(EM$1,Data!$K:$M,3, FALSE) &amp; ",""" &amp; VLOOKUP(EM$1,Data!$K:$L,2, FALSE) &amp; """;"   )             )</f>
        <v/>
      </c>
      <c r="EN138" t="str">
        <f>IF(Data!$K139=EN$1, "",             IF(ISERR(SEARCH(EN$1,Data!$G139)),        "",          ";" &amp; VLOOKUP(EN$1,Data!$K:$M,3, FALSE) &amp; ",""" &amp; VLOOKUP(EN$1,Data!$K:$L,2, FALSE) &amp; """;"   )             )</f>
        <v/>
      </c>
      <c r="EO138" t="str">
        <f>IF(Data!$K139=EO$1, "",             IF(ISERR(SEARCH(EO$1,Data!$G139)),        "",          ";" &amp; VLOOKUP(EO$1,Data!$K:$M,3, FALSE) &amp; ",""" &amp; VLOOKUP(EO$1,Data!$K:$L,2, FALSE) &amp; """;"   )             )</f>
        <v/>
      </c>
      <c r="EP138" t="str">
        <f>IF(Data!$K139=EP$1, "",             IF(ISERR(SEARCH(EP$1,Data!$G139)),        "",          ";" &amp; VLOOKUP(EP$1,Data!$K:$M,3, FALSE) &amp; ",""" &amp; VLOOKUP(EP$1,Data!$K:$L,2, FALSE) &amp; """;"   )             )</f>
        <v/>
      </c>
      <c r="EQ138" t="str">
        <f>IF(Data!$K139=EQ$1, "",             IF(ISERR(SEARCH(EQ$1,Data!$G139)),        "",          ";" &amp; VLOOKUP(EQ$1,Data!$K:$M,3, FALSE) &amp; ",""" &amp; VLOOKUP(EQ$1,Data!$K:$L,2, FALSE) &amp; """;"   )             )</f>
        <v/>
      </c>
      <c r="ER138" t="str">
        <f>IF(Data!$K139=ER$1, "",             IF(ISERR(SEARCH(ER$1,Data!$G139)),        "",          ";" &amp; VLOOKUP(ER$1,Data!$K:$M,3, FALSE) &amp; ",""" &amp; VLOOKUP(ER$1,Data!$K:$L,2, FALSE) &amp; """;"   )             )</f>
        <v/>
      </c>
      <c r="ES138" t="str">
        <f>IF(Data!$K139=ES$1, "",             IF(ISERR(SEARCH(ES$1,Data!$G139)),        "",          ";" &amp; VLOOKUP(ES$1,Data!$K:$M,3, FALSE) &amp; ",""" &amp; VLOOKUP(ES$1,Data!$K:$L,2, FALSE) &amp; """;"   )             )</f>
        <v/>
      </c>
      <c r="ET138" t="str">
        <f>IF(Data!$K139=ET$1, "",             IF(ISERR(SEARCH(ET$1,Data!$G139)),        "",          ";" &amp; VLOOKUP(ET$1,Data!$K:$M,3, FALSE) &amp; ",""" &amp; VLOOKUP(ET$1,Data!$K:$L,2, FALSE) &amp; """;"   )             )</f>
        <v/>
      </c>
      <c r="EU138" t="str">
        <f>IF(Data!$K139=EU$1, "",             IF(ISERR(SEARCH(EU$1,Data!$G139)),        "",          ";" &amp; VLOOKUP(EU$1,Data!$K:$M,3, FALSE) &amp; ",""" &amp; VLOOKUP(EU$1,Data!$K:$L,2, FALSE) &amp; """;"   )             )</f>
        <v/>
      </c>
      <c r="EV138" t="str">
        <f>IF(Data!$K139=EV$1, "",             IF(ISERR(SEARCH(EV$1,Data!$G139)),        "",          ";" &amp; VLOOKUP(EV$1,Data!$K:$M,3, FALSE) &amp; ",""" &amp; VLOOKUP(EV$1,Data!$K:$L,2, FALSE) &amp; """;"   )             )</f>
        <v/>
      </c>
      <c r="EW138" t="str">
        <f>IF(Data!$K139=EW$1, "",             IF(ISERR(SEARCH(EW$1,Data!$G139)),        "",          ";" &amp; VLOOKUP(EW$1,Data!$K:$M,3, FALSE) &amp; ",""" &amp; VLOOKUP(EW$1,Data!$K:$L,2, FALSE) &amp; """;"   )             )</f>
        <v/>
      </c>
      <c r="EX138" t="str">
        <f>IF(Data!$K139=EX$1, "",             IF(ISERR(SEARCH(EX$1,Data!$G139)),        "",          ";" &amp; VLOOKUP(EX$1,Data!$K:$M,3, FALSE) &amp; ",""" &amp; VLOOKUP(EX$1,Data!$K:$L,2, FALSE) &amp; """;"   )             )</f>
        <v/>
      </c>
      <c r="EY138" t="str">
        <f>IF(Data!$K139=EY$1, "",             IF(ISERR(SEARCH(EY$1,Data!$G139)),        "",          ";" &amp; VLOOKUP(EY$1,Data!$K:$M,3, FALSE) &amp; ",""" &amp; VLOOKUP(EY$1,Data!$K:$L,2, FALSE) &amp; """;"   )             )</f>
        <v/>
      </c>
      <c r="EZ138" t="str">
        <f>IF(Data!$K139=EZ$1, "",             IF(ISERR(SEARCH(EZ$1,Data!$G139)),        "",          ";" &amp; VLOOKUP(EZ$1,Data!$K:$M,3, FALSE) &amp; ",""" &amp; VLOOKUP(EZ$1,Data!$K:$L,2, FALSE) &amp; """;"   )             )</f>
        <v/>
      </c>
      <c r="FA138" t="str">
        <f>IF(Data!$K139=FA$1, "",             IF(ISERR(SEARCH(FA$1,Data!$G139)),        "",          ";" &amp; VLOOKUP(FA$1,Data!$K:$M,3, FALSE) &amp; ",""" &amp; VLOOKUP(FA$1,Data!$K:$L,2, FALSE) &amp; """;"   )             )</f>
        <v/>
      </c>
      <c r="FB138" t="str">
        <f>IF(Data!$K139=FB$1, "",             IF(ISERR(SEARCH(FB$1,Data!$G139)),        "",          ";" &amp; VLOOKUP(FB$1,Data!$K:$M,3, FALSE) &amp; ",""" &amp; VLOOKUP(FB$1,Data!$K:$L,2, FALSE) &amp; """;"   )             )</f>
        <v/>
      </c>
      <c r="FC138" t="str">
        <f>IF(Data!$K139=FC$1, "",             IF(ISERR(SEARCH(FC$1,Data!$G139)),        "",          ";" &amp; VLOOKUP(FC$1,Data!$K:$M,3, FALSE) &amp; ",""" &amp; VLOOKUP(FC$1,Data!$K:$L,2, FALSE) &amp; """;"   )             )</f>
        <v/>
      </c>
      <c r="FD138" t="str">
        <f>IF(Data!$K139=FD$1, "",             IF(ISERR(SEARCH(FD$1,Data!$G139)),        "",          ";" &amp; VLOOKUP(FD$1,Data!$K:$M,3, FALSE) &amp; ",""" &amp; VLOOKUP(FD$1,Data!$K:$L,2, FALSE) &amp; """;"   )             )</f>
        <v/>
      </c>
      <c r="FE138" t="str">
        <f>IF(Data!$K139=FE$1, "",             IF(ISERR(SEARCH(FE$1,Data!$G139)),        "",          ";" &amp; VLOOKUP(FE$1,Data!$K:$M,3, FALSE) &amp; ",""" &amp; VLOOKUP(FE$1,Data!$K:$L,2, FALSE) &amp; """;"   )             )</f>
        <v/>
      </c>
      <c r="FF138" t="str">
        <f>IF(Data!$K139=FF$1, "",             IF(ISERR(SEARCH(FF$1,Data!$G139)),        "",          ";" &amp; VLOOKUP(FF$1,Data!$K:$M,3, FALSE) &amp; ",""" &amp; VLOOKUP(FF$1,Data!$K:$L,2, FALSE) &amp; """;"   )             )</f>
        <v/>
      </c>
      <c r="FG138" t="str">
        <f>IF(Data!$K139=FG$1, "",             IF(ISERR(SEARCH(FG$1,Data!$G139)),        "",          ";" &amp; VLOOKUP(FG$1,Data!$K:$M,3, FALSE) &amp; ",""" &amp; VLOOKUP(FG$1,Data!$K:$L,2, FALSE) &amp; """;"   )             )</f>
        <v/>
      </c>
      <c r="FH138" t="str">
        <f>IF(Data!$K139=FH$1, "",             IF(ISERR(SEARCH(FH$1,Data!$G139)),        "",          ";" &amp; VLOOKUP(FH$1,Data!$K:$M,3, FALSE) &amp; ",""" &amp; VLOOKUP(FH$1,Data!$K:$L,2, FALSE) &amp; """;"   )             )</f>
        <v/>
      </c>
      <c r="FI138" t="str">
        <f>IF(Data!$K139=FI$1, "",             IF(ISERR(SEARCH(FI$1,Data!$G139)),        "",          ";" &amp; VLOOKUP(FI$1,Data!$K:$M,3, FALSE) &amp; ",""" &amp; VLOOKUP(FI$1,Data!$K:$L,2, FALSE) &amp; """;"   )             )</f>
        <v/>
      </c>
      <c r="FJ138" t="str">
        <f>IF(Data!$K139=FJ$1, "",             IF(ISERR(SEARCH(FJ$1,Data!$G139)),        "",          ";" &amp; VLOOKUP(FJ$1,Data!$K:$M,3, FALSE) &amp; ",""" &amp; VLOOKUP(FJ$1,Data!$K:$L,2, FALSE) &amp; """;"   )             )</f>
        <v/>
      </c>
      <c r="FK138" t="str">
        <f>IF(Data!$K139=FK$1, "",             IF(ISERR(SEARCH(FK$1,Data!$G139)),        "",          ";" &amp; VLOOKUP(FK$1,Data!$K:$M,3, FALSE) &amp; ",""" &amp; VLOOKUP(FK$1,Data!$K:$L,2, FALSE) &amp; """;"   )             )</f>
        <v/>
      </c>
      <c r="FL138" t="str">
        <f>IF(Data!$K139=FL$1, "",             IF(ISERR(SEARCH(FL$1,Data!$G139)),        "",          ";" &amp; VLOOKUP(FL$1,Data!$K:$M,3, FALSE) &amp; ",""" &amp; VLOOKUP(FL$1,Data!$K:$L,2, FALSE) &amp; """;"   )             )</f>
        <v/>
      </c>
      <c r="FM138" t="str">
        <f>IF(Data!$K139=FM$1, "",             IF(ISERR(SEARCH(FM$1,Data!$G139)),        "",          ";" &amp; VLOOKUP(FM$1,Data!$K:$M,3, FALSE) &amp; ",""" &amp; VLOOKUP(FM$1,Data!$K:$L,2, FALSE) &amp; """;"   )             )</f>
        <v/>
      </c>
      <c r="FN138" t="str">
        <f>IF(Data!$K139=FN$1, "",             IF(ISERR(SEARCH(FN$1,Data!$G139)),        "",          ";" &amp; VLOOKUP(FN$1,Data!$K:$M,3, FALSE) &amp; ",""" &amp; VLOOKUP(FN$1,Data!$K:$L,2, FALSE) &amp; """;"   )             )</f>
        <v/>
      </c>
      <c r="FO138" t="str">
        <f>IF(Data!$K139=FO$1, "",             IF(ISERR(SEARCH(FO$1,Data!$G139)),        "",          ";" &amp; VLOOKUP(FO$1,Data!$K:$M,3, FALSE) &amp; ",""" &amp; VLOOKUP(FO$1,Data!$K:$L,2, FALSE) &amp; """;"   )             )</f>
        <v/>
      </c>
      <c r="FP138" t="str">
        <f>IF(Data!$K139=FP$1, "",             IF(ISERR(SEARCH(FP$1,Data!$G139)),        "",          ";" &amp; VLOOKUP(FP$1,Data!$K:$M,3, FALSE) &amp; ",""" &amp; VLOOKUP(FP$1,Data!$K:$L,2, FALSE) &amp; """;"   )             )</f>
        <v/>
      </c>
      <c r="FQ138" t="str">
        <f>IF(Data!$K139=FQ$1, "",             IF(ISERR(SEARCH(FQ$1,Data!$G139)),        "",          ";" &amp; VLOOKUP(FQ$1,Data!$K:$M,3, FALSE) &amp; ",""" &amp; VLOOKUP(FQ$1,Data!$K:$L,2, FALSE) &amp; """;"   )             )</f>
        <v/>
      </c>
      <c r="FR138" t="str">
        <f>IF(Data!$K139=FR$1, "",             IF(ISERR(SEARCH(FR$1,Data!$G139)),        "",          ";" &amp; VLOOKUP(FR$1,Data!$K:$M,3, FALSE) &amp; ",""" &amp; VLOOKUP(FR$1,Data!$K:$L,2, FALSE) &amp; """;"   )             )</f>
        <v/>
      </c>
      <c r="FS138" t="str">
        <f>IF(Data!$K139=FS$1, "",             IF(ISERR(SEARCH(FS$1,Data!$G139)),        "",          ";" &amp; VLOOKUP(FS$1,Data!$K:$M,3, FALSE) &amp; ",""" &amp; VLOOKUP(FS$1,Data!$K:$L,2, FALSE) &amp; """;"   )             )</f>
        <v/>
      </c>
      <c r="FT138" t="str">
        <f>IF(Data!$K139=FT$1, "",             IF(ISERR(SEARCH(FT$1,Data!$G139)),        "",          ";" &amp; VLOOKUP(FT$1,Data!$K:$M,3, FALSE) &amp; ",""" &amp; VLOOKUP(FT$1,Data!$K:$L,2, FALSE) &amp; """;"   )             )</f>
        <v/>
      </c>
      <c r="FU138" t="str">
        <f>IF(Data!$K139=FU$1, "",             IF(ISERR(SEARCH(FU$1,Data!$G139)),        "",          ";" &amp; VLOOKUP(FU$1,Data!$K:$M,3, FALSE) &amp; ",""" &amp; VLOOKUP(FU$1,Data!$K:$L,2, FALSE) &amp; """;"   )             )</f>
        <v/>
      </c>
      <c r="FV138" t="str">
        <f>IF(Data!$K139=FV$1, "",             IF(ISERR(SEARCH(FV$1,Data!$G139)),        "",          ";" &amp; VLOOKUP(FV$1,Data!$K:$M,3, FALSE) &amp; ",""" &amp; VLOOKUP(FV$1,Data!$K:$L,2, FALSE) &amp; """;"   )             )</f>
        <v/>
      </c>
      <c r="FW138" t="str">
        <f>IF(Data!$K139=FW$1, "",             IF(ISERR(SEARCH(FW$1,Data!$G139)),        "",          ";" &amp; VLOOKUP(FW$1,Data!$K:$M,3, FALSE) &amp; ",""" &amp; VLOOKUP(FW$1,Data!$K:$L,2, FALSE) &amp; """;"   )             )</f>
        <v/>
      </c>
      <c r="FX138" t="str">
        <f>IF(Data!$K139=FX$1, "",             IF(ISERR(SEARCH(FX$1,Data!$G139)),        "",          ";" &amp; VLOOKUP(FX$1,Data!$K:$M,3, FALSE) &amp; ",""" &amp; VLOOKUP(FX$1,Data!$K:$L,2, FALSE) &amp; """;"   )             )</f>
        <v/>
      </c>
      <c r="FY138" t="str">
        <f>IF(Data!$K139=FY$1, "",             IF(ISERR(SEARCH(FY$1,Data!$G139)),        "",          ";" &amp; VLOOKUP(FY$1,Data!$K:$M,3, FALSE) &amp; ",""" &amp; VLOOKUP(FY$1,Data!$K:$L,2, FALSE) &amp; """;"   )             )</f>
        <v/>
      </c>
      <c r="FZ138" t="str">
        <f>IF(Data!$K139=FZ$1, "",             IF(ISERR(SEARCH(FZ$1,Data!$G139)),        "",          ";" &amp; VLOOKUP(FZ$1,Data!$K:$M,3, FALSE) &amp; ",""" &amp; VLOOKUP(FZ$1,Data!$K:$L,2, FALSE) &amp; """;"   )             )</f>
        <v/>
      </c>
      <c r="GA138" t="str">
        <f>IF(Data!$K139=GA$1, "",             IF(ISERR(SEARCH(GA$1,Data!$G139)),        "",          ";" &amp; VLOOKUP(GA$1,Data!$K:$M,3, FALSE) &amp; ",""" &amp; VLOOKUP(GA$1,Data!$K:$L,2, FALSE) &amp; """;"   )             )</f>
        <v/>
      </c>
      <c r="GB138" t="str">
        <f>IF(Data!$K139=GB$1, "",             IF(ISERR(SEARCH(GB$1,Data!$G139)),        "",          ";" &amp; VLOOKUP(GB$1,Data!$K:$M,3, FALSE) &amp; ",""" &amp; VLOOKUP(GB$1,Data!$K:$L,2, FALSE) &amp; """;"   )             )</f>
        <v/>
      </c>
      <c r="GC138" t="str">
        <f>IF(Data!$K139=GC$1, "",             IF(ISERR(SEARCH(GC$1,Data!$G139)),        "",          ";" &amp; VLOOKUP(GC$1,Data!$K:$M,3, FALSE) &amp; ",""" &amp; VLOOKUP(GC$1,Data!$K:$L,2, FALSE) &amp; """;"   )             )</f>
        <v/>
      </c>
      <c r="GD138" t="str">
        <f>IF(Data!$K139=GD$1, "",             IF(ISERR(SEARCH(GD$1,Data!$G139)),        "",          ";" &amp; VLOOKUP(GD$1,Data!$K:$M,3, FALSE) &amp; ",""" &amp; VLOOKUP(GD$1,Data!$K:$L,2, FALSE) &amp; """;"   )             )</f>
        <v/>
      </c>
      <c r="GE138" t="str">
        <f>IF(Data!$K139=GE$1, "",             IF(ISERR(SEARCH(GE$1,Data!$G139)),        "",          ";" &amp; VLOOKUP(GE$1,Data!$K:$M,3, FALSE) &amp; ",""" &amp; VLOOKUP(GE$1,Data!$K:$L,2, FALSE) &amp; """;"   )             )</f>
        <v/>
      </c>
      <c r="GF138" t="str">
        <f>IF(Data!$K139=GF$1, "",             IF(ISERR(SEARCH(GF$1,Data!$G139)),        "",          ";" &amp; VLOOKUP(GF$1,Data!$K:$M,3, FALSE) &amp; ",""" &amp; VLOOKUP(GF$1,Data!$K:$L,2, FALSE) &amp; """;"   )             )</f>
        <v/>
      </c>
      <c r="GG138" t="str">
        <f>IF(Data!$K139=GG$1, "",             IF(ISERR(SEARCH(GG$1,Data!$G139)),        "",          ";" &amp; VLOOKUP(GG$1,Data!$K:$M,3, FALSE) &amp; ",""" &amp; VLOOKUP(GG$1,Data!$K:$L,2, FALSE) &amp; """;"   )             )</f>
        <v/>
      </c>
      <c r="GH138" t="str">
        <f>IF(Data!$K139=GH$1, "",             IF(ISERR(SEARCH(GH$1,Data!$G139)),        "",          ";" &amp; VLOOKUP(GH$1,Data!$K:$M,3, FALSE) &amp; ",""" &amp; VLOOKUP(GH$1,Data!$K:$L,2, FALSE) &amp; """;"   )             )</f>
        <v/>
      </c>
      <c r="GI138" t="str">
        <f>IF(Data!$K139=GI$1, "",             IF(ISERR(SEARCH(GI$1,Data!$G139)),        "",          ";" &amp; VLOOKUP(GI$1,Data!$K:$M,3, FALSE) &amp; ",""" &amp; VLOOKUP(GI$1,Data!$K:$L,2, FALSE) &amp; """;"   )             )</f>
        <v/>
      </c>
      <c r="GJ138" t="str">
        <f>IF(Data!$K139=GJ$1, "",             IF(ISERR(SEARCH(GJ$1,Data!$G139)),        "",          ";" &amp; VLOOKUP(GJ$1,Data!$K:$M,3, FALSE) &amp; ",""" &amp; VLOOKUP(GJ$1,Data!$K:$L,2, FALSE) &amp; """;"   )             )</f>
        <v/>
      </c>
      <c r="GK138" t="str">
        <f>IF(Data!$K139=GK$1, "",             IF(ISERR(SEARCH(GK$1,Data!$G139)),        "",          ";" &amp; VLOOKUP(GK$1,Data!$K:$M,3, FALSE) &amp; ",""" &amp; VLOOKUP(GK$1,Data!$K:$L,2, FALSE) &amp; """;"   )             )</f>
        <v/>
      </c>
      <c r="GL138" t="str">
        <f>IF(Data!$K139=GL$1, "",             IF(ISERR(SEARCH(GL$1,Data!$G139)),        "",          ";" &amp; VLOOKUP(GL$1,Data!$K:$M,3, FALSE) &amp; ",""" &amp; VLOOKUP(GL$1,Data!$K:$L,2, FALSE) &amp; """;"   )             )</f>
        <v/>
      </c>
      <c r="GM138" t="str">
        <f>IF(Data!$K139=GM$1, "",             IF(ISERR(SEARCH(GM$1,Data!$G139)),        "",          ";" &amp; VLOOKUP(GM$1,Data!$K:$M,3, FALSE) &amp; ",""" &amp; VLOOKUP(GM$1,Data!$K:$L,2, FALSE) &amp; """;"   )             )</f>
        <v/>
      </c>
      <c r="GN138" t="str">
        <f>IF(Data!$K139=GN$1, "",             IF(ISERR(SEARCH(GN$1,Data!$G139)),        "",          ";" &amp; VLOOKUP(GN$1,Data!$K:$M,3, FALSE) &amp; ",""" &amp; VLOOKUP(GN$1,Data!$K:$L,2, FALSE) &amp; """;"   )             )</f>
        <v/>
      </c>
      <c r="GO138" t="str">
        <f>IF(Data!$K139=GO$1, "",             IF(ISERR(SEARCH(GO$1,Data!$G139)),        "",          ";" &amp; VLOOKUP(GO$1,Data!$K:$M,3, FALSE) &amp; ",""" &amp; VLOOKUP(GO$1,Data!$K:$L,2, FALSE) &amp; """;"   )             )</f>
        <v/>
      </c>
      <c r="GP138" t="str">
        <f>IF(Data!$K139=GP$1, "",             IF(ISERR(SEARCH(GP$1,Data!$G139)),        "",          ";" &amp; VLOOKUP(GP$1,Data!$K:$M,3, FALSE) &amp; ",""" &amp; VLOOKUP(GP$1,Data!$K:$L,2, FALSE) &amp; """;"   )             )</f>
        <v/>
      </c>
      <c r="GQ138" t="str">
        <f>IF(Data!$K139=GQ$1, "",             IF(ISERR(SEARCH(GQ$1,Data!$G139)),        "",          ";" &amp; VLOOKUP(GQ$1,Data!$K:$M,3, FALSE) &amp; ",""" &amp; VLOOKUP(GQ$1,Data!$K:$L,2, FALSE) &amp; """;"   )             )</f>
        <v/>
      </c>
      <c r="GR138" t="str">
        <f>IF(Data!$K139=GR$1, "",             IF(ISERR(SEARCH(GR$1,Data!$G139)),        "",          ";" &amp; VLOOKUP(GR$1,Data!$K:$M,3, FALSE) &amp; ",""" &amp; VLOOKUP(GR$1,Data!$K:$L,2, FALSE) &amp; """;"   )             )</f>
        <v/>
      </c>
      <c r="GS138" t="str">
        <f>IF(Data!$K139=GS$1, "",             IF(ISERR(SEARCH(GS$1,Data!$G139)),        "",          ";" &amp; VLOOKUP(GS$1,Data!$K:$M,3, FALSE) &amp; ",""" &amp; VLOOKUP(GS$1,Data!$K:$L,2, FALSE) &amp; """;"   )             )</f>
        <v/>
      </c>
      <c r="GT138" t="str">
        <f>IF(Data!$K139=GT$1, "",             IF(ISERR(SEARCH(GT$1,Data!$G139)),        "",          ";" &amp; VLOOKUP(GT$1,Data!$K:$M,3, FALSE) &amp; ",""" &amp; VLOOKUP(GT$1,Data!$K:$L,2, FALSE) &amp; """;"   )             )</f>
        <v/>
      </c>
      <c r="GU138" t="str">
        <f>IF(Data!$K139=GU$1, "",             IF(ISERR(SEARCH(GU$1,Data!$G139)),        "",          ";" &amp; VLOOKUP(GU$1,Data!$K:$M,3, FALSE) &amp; ",""" &amp; VLOOKUP(GU$1,Data!$K:$L,2, FALSE) &amp; """;"   )             )</f>
        <v/>
      </c>
      <c r="GV138" t="str">
        <f>IF(Data!$K139=GV$1, "",             IF(ISERR(SEARCH(GV$1,Data!$G139)),        "",          ";" &amp; VLOOKUP(GV$1,Data!$K:$M,3, FALSE) &amp; ",""" &amp; VLOOKUP(GV$1,Data!$K:$L,2, FALSE) &amp; """;"   )             )</f>
        <v/>
      </c>
      <c r="GW138" t="str">
        <f>IF(Data!$K139=GW$1, "",             IF(ISERR(SEARCH(GW$1,Data!$G139)),        "",          ";" &amp; VLOOKUP(GW$1,Data!$K:$M,3, FALSE) &amp; ",""" &amp; VLOOKUP(GW$1,Data!$K:$L,2, FALSE) &amp; """;"   )             )</f>
        <v/>
      </c>
      <c r="GX138" t="str">
        <f>IF(Data!$K139=GX$1, "",             IF(ISERR(SEARCH(GX$1,Data!$G139)),        "",          ";" &amp; VLOOKUP(GX$1,Data!$K:$M,3, FALSE) &amp; ",""" &amp; VLOOKUP(GX$1,Data!$K:$L,2, FALSE) &amp; """;"   )             )</f>
        <v/>
      </c>
      <c r="GY138" t="str">
        <f>IF(Data!$K139=GY$1, "",             IF(ISERR(SEARCH(GY$1,Data!$G139)),        "",          ";" &amp; VLOOKUP(GY$1,Data!$K:$M,3, FALSE) &amp; ",""" &amp; VLOOKUP(GY$1,Data!$K:$L,2, FALSE) &amp; """;"   )             )</f>
        <v/>
      </c>
      <c r="GZ138" t="str">
        <f>IF(Data!$K139=GZ$1, "",             IF(ISERR(SEARCH(GZ$1,Data!$G139)),        "",          ";" &amp; VLOOKUP(GZ$1,Data!$K:$M,3, FALSE) &amp; ",""" &amp; VLOOKUP(GZ$1,Data!$K:$L,2, FALSE) &amp; """;"   )             )</f>
        <v/>
      </c>
      <c r="HA138" t="str">
        <f>IF(Data!$K139=HA$1, "",             IF(ISERR(SEARCH(HA$1,Data!$G139)),        "",          ";" &amp; VLOOKUP(HA$1,Data!$K:$M,3, FALSE) &amp; ",""" &amp; VLOOKUP(HA$1,Data!$K:$L,2, FALSE) &amp; """;"   )             )</f>
        <v/>
      </c>
      <c r="HB138" t="str">
        <f>IF(Data!$K139=HB$1, "",             IF(ISERR(SEARCH(HB$1,Data!$G139)),        "",          ";" &amp; VLOOKUP(HB$1,Data!$K:$M,3, FALSE) &amp; ",""" &amp; VLOOKUP(HB$1,Data!$K:$L,2, FALSE) &amp; """;"   )             )</f>
        <v/>
      </c>
      <c r="HC138" t="str">
        <f>IF(Data!$K139=HC$1, "",             IF(ISERR(SEARCH(HC$1,Data!$G139)),        "",          ";" &amp; VLOOKUP(HC$1,Data!$K:$M,3, FALSE) &amp; ",""" &amp; VLOOKUP(HC$1,Data!$K:$L,2, FALSE) &amp; """;"   )             )</f>
        <v/>
      </c>
      <c r="HD138" t="str">
        <f>IF(Data!$K139=HD$1, "",             IF(ISERR(SEARCH(HD$1,Data!$G139)),        "",          ";" &amp; VLOOKUP(HD$1,Data!$K:$M,3, FALSE) &amp; ",""" &amp; VLOOKUP(HD$1,Data!$K:$L,2, FALSE) &amp; """;"   )             )</f>
        <v/>
      </c>
      <c r="HE138" t="str">
        <f>IF(Data!$K139=HE$1, "",             IF(ISERR(SEARCH(HE$1,Data!$G139)),        "",          ";" &amp; VLOOKUP(HE$1,Data!$K:$M,3, FALSE) &amp; ",""" &amp; VLOOKUP(HE$1,Data!$K:$L,2, FALSE) &amp; """;"   )             )</f>
        <v/>
      </c>
      <c r="HF138" t="str">
        <f>IF(Data!$K139=HF$1, "",             IF(ISERR(SEARCH(HF$1,Data!$G139)),        "",          ";" &amp; VLOOKUP(HF$1,Data!$K:$M,3, FALSE) &amp; ",""" &amp; VLOOKUP(HF$1,Data!$K:$L,2, FALSE) &amp; """;"   )             )</f>
        <v/>
      </c>
      <c r="HG138" t="str">
        <f>IF(Data!$K139=HG$1, "",             IF(ISERR(SEARCH(HG$1,Data!$G139)),        "",          ";" &amp; VLOOKUP(HG$1,Data!$K:$M,3, FALSE) &amp; ",""" &amp; VLOOKUP(HG$1,Data!$K:$L,2, FALSE) &amp; """;"   )             )</f>
        <v/>
      </c>
      <c r="HH138" t="str">
        <f>IF(Data!$K139=HH$1, "",             IF(ISERR(SEARCH(HH$1,Data!$G139)),        "",          ";" &amp; VLOOKUP(HH$1,Data!$K:$M,3, FALSE) &amp; ",""" &amp; VLOOKUP(HH$1,Data!$K:$L,2, FALSE) &amp; """;"   )             )</f>
        <v/>
      </c>
      <c r="HI138" t="str">
        <f>IF(Data!$K139=HI$1, "",             IF(ISERR(SEARCH(HI$1,Data!$G139)),        "",          ";" &amp; VLOOKUP(HI$1,Data!$K:$M,3, FALSE) &amp; ",""" &amp; VLOOKUP(HI$1,Data!$K:$L,2, FALSE) &amp; """;"   )             )</f>
        <v/>
      </c>
      <c r="HJ138" t="str">
        <f>IF(Data!$K139=HJ$1, "",             IF(ISERR(SEARCH(HJ$1,Data!$G139)),        "",          ";" &amp; VLOOKUP(HJ$1,Data!$K:$M,3, FALSE) &amp; ",""" &amp; VLOOKUP(HJ$1,Data!$K:$L,2, FALSE) &amp; """;"   )             )</f>
        <v/>
      </c>
      <c r="HK138" t="str">
        <f>IF(Data!$K139=HK$1, "",             IF(ISERR(SEARCH(HK$1,Data!$G139)),        "",          ";" &amp; VLOOKUP(HK$1,Data!$K:$M,3, FALSE) &amp; ",""" &amp; VLOOKUP(HK$1,Data!$K:$L,2, FALSE) &amp; """;"   )             )</f>
        <v/>
      </c>
      <c r="HL138" t="str">
        <f>IF(Data!$K139=HL$1, "",             IF(ISERR(SEARCH(HL$1,Data!$G139)),        "",          ";" &amp; VLOOKUP(HL$1,Data!$K:$M,3, FALSE) &amp; ",""" &amp; VLOOKUP(HL$1,Data!$K:$L,2, FALSE) &amp; """;"   )             )</f>
        <v/>
      </c>
      <c r="HM138" t="str">
        <f>IF(Data!$K139=HM$1, "",             IF(ISERR(SEARCH(HM$1,Data!$G139)),        "",          ";" &amp; VLOOKUP(HM$1,Data!$K:$M,3, FALSE) &amp; ",""" &amp; VLOOKUP(HM$1,Data!$K:$L,2, FALSE) &amp; """;"   )             )</f>
        <v/>
      </c>
      <c r="HN138" t="str">
        <f>IF(Data!$K139=HN$1, "",             IF(ISERR(SEARCH(HN$1,Data!$G139)),        "",          ";" &amp; VLOOKUP(HN$1,Data!$K:$M,3, FALSE) &amp; ",""" &amp; VLOOKUP(HN$1,Data!$K:$L,2, FALSE) &amp; """;"   )             )</f>
        <v/>
      </c>
      <c r="HO138" t="str">
        <f>IF(Data!$K139=HO$1, "",             IF(ISERR(SEARCH(HO$1,Data!$G139)),        "",          ";" &amp; VLOOKUP(HO$1,Data!$K:$M,3, FALSE) &amp; ",""" &amp; VLOOKUP(HO$1,Data!$K:$L,2, FALSE) &amp; """;"   )             )</f>
        <v/>
      </c>
      <c r="HP138" t="str">
        <f>IF(Data!$K139=HP$1, "",             IF(ISERR(SEARCH(HP$1,Data!$G139)),        "",          ";" &amp; VLOOKUP(HP$1,Data!$K:$M,3, FALSE) &amp; ",""" &amp; VLOOKUP(HP$1,Data!$K:$L,2, FALSE) &amp; """;"   )             )</f>
        <v/>
      </c>
      <c r="HQ138" t="str">
        <f>IF(Data!$K139=HQ$1, "",             IF(ISERR(SEARCH(HQ$1,Data!$G139)),        "",          ";" &amp; VLOOKUP(HQ$1,Data!$K:$M,3, FALSE) &amp; ",""" &amp; VLOOKUP(HQ$1,Data!$K:$L,2, FALSE) &amp; """;"   )             )</f>
        <v/>
      </c>
      <c r="HR138" t="str">
        <f>IF(Data!$K139=HR$1, "",             IF(ISERR(SEARCH(HR$1,Data!$G139)),        "",          ";" &amp; VLOOKUP(HR$1,Data!$K:$M,3, FALSE) &amp; ",""" &amp; VLOOKUP(HR$1,Data!$K:$L,2, FALSE) &amp; """;"   )             )</f>
        <v/>
      </c>
      <c r="HS138" t="str">
        <f>IF(Data!$K139=HS$1, "",             IF(ISERR(SEARCH(HS$1,Data!$G139)),        "",          ";" &amp; VLOOKUP(HS$1,Data!$K:$M,3, FALSE) &amp; ",""" &amp; VLOOKUP(HS$1,Data!$K:$L,2, FALSE) &amp; """;"   )             )</f>
        <v/>
      </c>
      <c r="HT138" t="str">
        <f>IF(Data!$K139=HT$1, "",             IF(ISERR(SEARCH(HT$1,Data!$G139)),        "",          ";" &amp; VLOOKUP(HT$1,Data!$K:$M,3, FALSE) &amp; ",""" &amp; VLOOKUP(HT$1,Data!$K:$L,2, FALSE) &amp; """;"   )             )</f>
        <v/>
      </c>
      <c r="HU138" t="str">
        <f>IF(Data!$K139=HU$1, "",             IF(ISERR(SEARCH(HU$1,Data!$G139)),        "",          ";" &amp; VLOOKUP(HU$1,Data!$K:$M,3, FALSE) &amp; ",""" &amp; VLOOKUP(HU$1,Data!$K:$L,2, FALSE) &amp; """;"   )             )</f>
        <v/>
      </c>
      <c r="HV138" t="str">
        <f>IF(Data!$K139=HV$1, "",             IF(ISERR(SEARCH(HV$1,Data!$G139)),        "",          ";" &amp; VLOOKUP(HV$1,Data!$K:$M,3, FALSE) &amp; ",""" &amp; VLOOKUP(HV$1,Data!$K:$L,2, FALSE) &amp; """;"   )             )</f>
        <v/>
      </c>
      <c r="HW138" t="str">
        <f>IF(Data!$K139=HW$1, "",             IF(ISERR(SEARCH(HW$1,Data!$G139)),        "",          ";" &amp; VLOOKUP(HW$1,Data!$K:$M,3, FALSE) &amp; ",""" &amp; VLOOKUP(HW$1,Data!$K:$L,2, FALSE) &amp; """;"   )             )</f>
        <v/>
      </c>
      <c r="HX138" t="str">
        <f>IF(Data!$K139=HX$1, "",             IF(ISERR(SEARCH(HX$1,Data!$G139)),        "",          ";" &amp; VLOOKUP(HX$1,Data!$K:$M,3, FALSE) &amp; ",""" &amp; VLOOKUP(HX$1,Data!$K:$L,2, FALSE) &amp; """;"   )             )</f>
        <v/>
      </c>
      <c r="HY138" t="str">
        <f>IF(Data!$K139=HY$1, "",             IF(ISERR(SEARCH(HY$1,Data!$G139)),        "",          ";" &amp; VLOOKUP(HY$1,Data!$K:$M,3, FALSE) &amp; ",""" &amp; VLOOKUP(HY$1,Data!$K:$L,2, FALSE) &amp; """;"   )             )</f>
        <v/>
      </c>
      <c r="HZ138" t="str">
        <f>IF(Data!$K139=HZ$1, "",             IF(ISERR(SEARCH(HZ$1,Data!$G139)),        "",          ";" &amp; VLOOKUP(HZ$1,Data!$K:$M,3, FALSE) &amp; ",""" &amp; VLOOKUP(HZ$1,Data!$K:$L,2, FALSE) &amp; """;"   )             )</f>
        <v/>
      </c>
      <c r="IA138" t="str">
        <f>IF(Data!$K139=IA$1, "",             IF(ISERR(SEARCH(IA$1,Data!$G139)),        "",          ";" &amp; VLOOKUP(IA$1,Data!$K:$M,3, FALSE) &amp; ",""" &amp; VLOOKUP(IA$1,Data!$K:$L,2, FALSE) &amp; """;"   )             )</f>
        <v/>
      </c>
      <c r="IB138" t="str">
        <f>IF(Data!$K139=IB$1, "",             IF(ISERR(SEARCH(IB$1,Data!$G139)),        "",          ";" &amp; VLOOKUP(IB$1,Data!$K:$M,3, FALSE) &amp; ",""" &amp; VLOOKUP(IB$1,Data!$K:$L,2, FALSE) &amp; """;"   )             )</f>
        <v/>
      </c>
      <c r="IC138" t="str">
        <f>IF(Data!$K139=IC$1, "",             IF(ISERR(SEARCH(IC$1,Data!$G139)),        "",          ";" &amp; VLOOKUP(IC$1,Data!$K:$M,3, FALSE) &amp; ",""" &amp; VLOOKUP(IC$1,Data!$K:$L,2, FALSE) &amp; """;"   )             )</f>
        <v/>
      </c>
      <c r="ID138" t="str">
        <f>IF(Data!$K139=ID$1, "",             IF(ISERR(SEARCH(ID$1,Data!$G139)),        "",          ";" &amp; VLOOKUP(ID$1,Data!$K:$M,3, FALSE) &amp; ",""" &amp; VLOOKUP(ID$1,Data!$K:$L,2, FALSE) &amp; """;"   )             )</f>
        <v/>
      </c>
      <c r="IE138" t="str">
        <f>IF(Data!$K139=IE$1, "",             IF(ISERR(SEARCH(IE$1,Data!$G139)),        "",          ";" &amp; VLOOKUP(IE$1,Data!$K:$M,3, FALSE) &amp; ",""" &amp; VLOOKUP(IE$1,Data!$K:$L,2, FALSE) &amp; """;"   )             )</f>
        <v/>
      </c>
      <c r="IF138" t="str">
        <f>IF(Data!$K139=IF$1, "",             IF(ISERR(SEARCH(IF$1,Data!$G139)),        "",          ";" &amp; VLOOKUP(IF$1,Data!$K:$M,3, FALSE) &amp; ",""" &amp; VLOOKUP(IF$1,Data!$K:$L,2, FALSE) &amp; """;"   )             )</f>
        <v/>
      </c>
      <c r="IG138" t="str">
        <f>IF(Data!$K139=IG$1, "",             IF(ISERR(SEARCH(IG$1,Data!$G139)),        "",          ";" &amp; VLOOKUP(IG$1,Data!$K:$M,3, FALSE) &amp; ",""" &amp; VLOOKUP(IG$1,Data!$K:$L,2, FALSE) &amp; """;"   )             )</f>
        <v/>
      </c>
      <c r="IH138" t="str">
        <f>IF(Data!$K139=IH$1, "",             IF(ISERR(SEARCH(IH$1,Data!$G139)),        "",          ";" &amp; VLOOKUP(IH$1,Data!$K:$M,3, FALSE) &amp; ",""" &amp; VLOOKUP(IH$1,Data!$K:$L,2, FALSE) &amp; """;"   )             )</f>
        <v/>
      </c>
      <c r="II138" t="str">
        <f>IF(Data!$K139=II$1, "",             IF(ISERR(SEARCH(II$1,Data!$G139)),        "",          ";" &amp; VLOOKUP(II$1,Data!$K:$M,3, FALSE) &amp; ",""" &amp; VLOOKUP(II$1,Data!$K:$L,2, FALSE) &amp; """;"   )             )</f>
        <v/>
      </c>
    </row>
    <row r="139" spans="1:243" x14ac:dyDescent="0.3">
      <c r="A139" t="str">
        <f>Data!K140</f>
        <v>Barriss Offee</v>
      </c>
      <c r="B139" s="15">
        <f>VLOOKUP(Tableau36[[#This Row],[Character]],Data!K:M,3,FALSE)</f>
        <v>138</v>
      </c>
      <c r="C139" s="15" t="str">
        <f>VLOOKUP(Tableau36[[#This Row],[Character]],Data!K:L,2,FALSE)</f>
        <v>HUMAN</v>
      </c>
      <c r="D139" s="15" t="str">
        <f>SUBSTITUTE(     SUBSTITUTE(Tableau36[[#This Row],[character_id,character_type,friend_id,friend_type]],",""DROID""",""),    ",""HUMAN""", "")</f>
        <v>138,8/138,179/138,212</v>
      </c>
      <c r="E139" s="15" t="str">
        <f>IF(Tableau36[[#This Row],[With char''s id]] = "", "",    MID(Tableau36[[#This Row],[With char''s id]], 2, LEN(Tableau36[[#This Row],[With char''s id]])-1))</f>
        <v>138,"HUMAN",8,"DROID"/138,"HUMAN",179,"HUMAN"/138,"HUMAN",212,"HUMAN"</v>
      </c>
      <c r="F139" s="15" t="str">
        <f>SUBSTITUTE(Tableau36[[#This Row],[List of friend''s id]],  "/",    "/" &amp; Tableau36[[#This Row],[Character''s id]] &amp; ",""" &amp; Tableau36[[#This Row],[Type]] &amp; """,")</f>
        <v>/138,"HUMAN",8,"DROID"/138,"HUMAN",179,"HUMAN"/138,"HUMAN",212,"HUMAN"</v>
      </c>
      <c r="G139" t="str">
        <f>IF( Tableau36[[#This Row],[removed double semi-colon]]="", "", "/" &amp; MID(Tableau36[[#This Row],[removed double semi-colon]],2,LEN(Tableau36[[#This Row],[removed double semi-colon]]) - 2) )</f>
        <v>/8,"DROID"/179,"HUMAN"/212,"HUMAN"</v>
      </c>
      <c r="H139" t="str">
        <f>SUBSTITUTE(Tableau36[[#This Row],[Concatenation]],";;","/")</f>
        <v>;8,"DROID"/179,"HUMAN"/212,"HUMAN";</v>
      </c>
      <c r="I139" t="str">
        <f>_xlfn.CONCAT(Tableau4[#This Row])</f>
        <v>;8,"DROID";;179,"HUMAN";;212,"HUMAN";</v>
      </c>
      <c r="M139" t="str">
        <f>IF(Data!$K140=M$1, "",             IF(ISERR(SEARCH(M$1,Data!$G140)),        "",          ";" &amp; VLOOKUP(M$1,Data!$K:$M,3, FALSE) &amp; ",""" &amp; VLOOKUP(M$1,Data!$K:$L,2, FALSE) &amp; """;"   )             )</f>
        <v/>
      </c>
      <c r="N139" t="str">
        <f>IF(Data!$K140=N$1, "",             IF(ISERR(SEARCH(N$1,Data!$G140)),        "",          ";" &amp; VLOOKUP(N$1,Data!$K:$M,3, FALSE) &amp; ",""" &amp; VLOOKUP(N$1,Data!$K:$L,2, FALSE) &amp; """;"   )             )</f>
        <v/>
      </c>
      <c r="O139" t="str">
        <f>IF(Data!$K140=O$1, "",             IF(ISERR(SEARCH(O$1,Data!$G140)),        "",          ";" &amp; VLOOKUP(O$1,Data!$K:$M,3, FALSE) &amp; ",""" &amp; VLOOKUP(O$1,Data!$K:$L,2, FALSE) &amp; """;"   )             )</f>
        <v/>
      </c>
      <c r="P139" t="str">
        <f>IF(Data!$K140=P$1, "",             IF(ISERR(SEARCH(P$1,Data!$G140)),        "",          ";" &amp; VLOOKUP(P$1,Data!$K:$M,3, FALSE) &amp; ",""" &amp; VLOOKUP(P$1,Data!$K:$L,2, FALSE) &amp; """;"   )             )</f>
        <v/>
      </c>
      <c r="Q139" t="str">
        <f>IF(Data!$K140=Q$1, "",             IF(ISERR(SEARCH(Q$1,Data!$G140)),        "",          ";" &amp; VLOOKUP(Q$1,Data!$K:$M,3, FALSE) &amp; ",""" &amp; VLOOKUP(Q$1,Data!$K:$L,2, FALSE) &amp; """;"   )             )</f>
        <v/>
      </c>
      <c r="R139" t="str">
        <f>IF(Data!$K140=R$1, "",             IF(ISERR(SEARCH(R$1,Data!$G140)),        "",          ";" &amp; VLOOKUP(R$1,Data!$K:$M,3, FALSE) &amp; ",""" &amp; VLOOKUP(R$1,Data!$K:$L,2, FALSE) &amp; """;"   )             )</f>
        <v/>
      </c>
      <c r="S139" t="str">
        <f>IF(Data!$K140=S$1, "",             IF(ISERR(SEARCH(S$1,Data!$G140)),        "",          ";" &amp; VLOOKUP(S$1,Data!$K:$M,3, FALSE) &amp; ",""" &amp; VLOOKUP(S$1,Data!$K:$L,2, FALSE) &amp; """;"   )             )</f>
        <v/>
      </c>
      <c r="T139" t="str">
        <f>IF(Data!$K140=T$1, "",             IF(ISERR(SEARCH(T$1,Data!$G140)),        "",          ";" &amp; VLOOKUP(T$1,Data!$K:$M,3, FALSE) &amp; ",""" &amp; VLOOKUP(T$1,Data!$K:$L,2, FALSE) &amp; """;"   )             )</f>
        <v/>
      </c>
      <c r="U139" t="str">
        <f>IF(Data!$K140=U$1, "",             IF(ISERR(SEARCH(U$1,Data!$G140)),        "",          ";" &amp; VLOOKUP(U$1,Data!$K:$M,3, FALSE) &amp; ",""" &amp; VLOOKUP(U$1,Data!$K:$L,2, FALSE) &amp; """;"   )             )</f>
        <v/>
      </c>
      <c r="V139" t="str">
        <f>IF(Data!$K140=V$1, "",             IF(ISERR(SEARCH(V$1,Data!$G140)),        "",          ";" &amp; VLOOKUP(V$1,Data!$K:$M,3, FALSE) &amp; ",""" &amp; VLOOKUP(V$1,Data!$K:$L,2, FALSE) &amp; """;"   )             )</f>
        <v/>
      </c>
      <c r="W139" t="str">
        <f>IF(Data!$K140=W$1, "",             IF(ISERR(SEARCH(W$1,Data!$G140)),        "",          ";" &amp; VLOOKUP(W$1,Data!$K:$M,3, FALSE) &amp; ",""" &amp; VLOOKUP(W$1,Data!$K:$L,2, FALSE) &amp; """;"   )             )</f>
        <v/>
      </c>
      <c r="X139" t="str">
        <f>IF(Data!$K140=X$1, "",             IF(ISERR(SEARCH(X$1,Data!$G140)),        "",          ";" &amp; VLOOKUP(X$1,Data!$K:$M,3, FALSE) &amp; ",""" &amp; VLOOKUP(X$1,Data!$K:$L,2, FALSE) &amp; """;"   )             )</f>
        <v/>
      </c>
      <c r="Y139" t="str">
        <f>IF(Data!$K140=Y$1, "",             IF(ISERR(SEARCH(Y$1,Data!$G140)),        "",          ";" &amp; VLOOKUP(Y$1,Data!$K:$M,3, FALSE) &amp; ",""" &amp; VLOOKUP(Y$1,Data!$K:$L,2, FALSE) &amp; """;"   )             )</f>
        <v/>
      </c>
      <c r="Z139" t="str">
        <f>IF(Data!$K140=Z$1, "",             IF(ISERR(SEARCH(Z$1,Data!$G140)),        "",          ";" &amp; VLOOKUP(Z$1,Data!$K:$M,3, FALSE) &amp; ",""" &amp; VLOOKUP(Z$1,Data!$K:$L,2, FALSE) &amp; """;"   )             )</f>
        <v/>
      </c>
      <c r="AA139" t="str">
        <f>IF(Data!$K140=AA$1, "",             IF(ISERR(SEARCH(AA$1,Data!$G140)),        "",          ";" &amp; VLOOKUP(AA$1,Data!$K:$M,3, FALSE) &amp; ",""" &amp; VLOOKUP(AA$1,Data!$K:$L,2, FALSE) &amp; """;"   )             )</f>
        <v/>
      </c>
      <c r="AB139" t="str">
        <f>IF(Data!$K140=AB$1, "",             IF(ISERR(SEARCH(AB$1,Data!$G140)),        "",          ";" &amp; VLOOKUP(AB$1,Data!$K:$M,3, FALSE) &amp; ",""" &amp; VLOOKUP(AB$1,Data!$K:$L,2, FALSE) &amp; """;"   )             )</f>
        <v/>
      </c>
      <c r="AC139" t="str">
        <f>IF(Data!$K140=AC$1, "",             IF(ISERR(SEARCH(AC$1,Data!$G140)),        "",          ";" &amp; VLOOKUP(AC$1,Data!$K:$M,3, FALSE) &amp; ",""" &amp; VLOOKUP(AC$1,Data!$K:$L,2, FALSE) &amp; """;"   )             )</f>
        <v/>
      </c>
      <c r="AD139" t="str">
        <f>IF(Data!$K140=AD$1, "",             IF(ISERR(SEARCH(AD$1,Data!$G140)),        "",          ";" &amp; VLOOKUP(AD$1,Data!$K:$M,3, FALSE) &amp; ",""" &amp; VLOOKUP(AD$1,Data!$K:$L,2, FALSE) &amp; """;"   )             )</f>
        <v/>
      </c>
      <c r="AE139" t="str">
        <f>IF(Data!$K140=AE$1, "",             IF(ISERR(SEARCH(AE$1,Data!$G140)),        "",          ";" &amp; VLOOKUP(AE$1,Data!$K:$M,3, FALSE) &amp; ",""" &amp; VLOOKUP(AE$1,Data!$K:$L,2, FALSE) &amp; """;"   )             )</f>
        <v/>
      </c>
      <c r="AF139" t="str">
        <f>IF(Data!$K140=AF$1, "",             IF(ISERR(SEARCH(AF$1,Data!$G140)),        "",          ";" &amp; VLOOKUP(AF$1,Data!$K:$M,3, FALSE) &amp; ",""" &amp; VLOOKUP(AF$1,Data!$K:$L,2, FALSE) &amp; """;"   )             )</f>
        <v/>
      </c>
      <c r="AG139" t="str">
        <f>IF(Data!$K140=AG$1, "",             IF(ISERR(SEARCH(AG$1,Data!$G140)),        "",          ";" &amp; VLOOKUP(AG$1,Data!$K:$M,3, FALSE) &amp; ",""" &amp; VLOOKUP(AG$1,Data!$K:$L,2, FALSE) &amp; """;"   )             )</f>
        <v/>
      </c>
      <c r="AH139" t="str">
        <f>IF(Data!$K140=AH$1, "",             IF(ISERR(SEARCH(AH$1,Data!$G140)),        "",          ";" &amp; VLOOKUP(AH$1,Data!$K:$M,3, FALSE) &amp; ",""" &amp; VLOOKUP(AH$1,Data!$K:$L,2, FALSE) &amp; """;"   )             )</f>
        <v/>
      </c>
      <c r="AI139" t="str">
        <f>IF(Data!$K140=AI$1, "",             IF(ISERR(SEARCH(AI$1,Data!$G140)),        "",          ";" &amp; VLOOKUP(AI$1,Data!$K:$M,3, FALSE) &amp; ",""" &amp; VLOOKUP(AI$1,Data!$K:$L,2, FALSE) &amp; """;"   )             )</f>
        <v/>
      </c>
      <c r="AJ139" t="str">
        <f>IF(Data!$K140=AJ$1, "",             IF(ISERR(SEARCH(AJ$1,Data!$G140)),        "",          ";" &amp; VLOOKUP(AJ$1,Data!$K:$M,3, FALSE) &amp; ",""" &amp; VLOOKUP(AJ$1,Data!$K:$L,2, FALSE) &amp; """;"   )             )</f>
        <v/>
      </c>
      <c r="AK139" t="str">
        <f>IF(Data!$K140=AK$1, "",             IF(ISERR(SEARCH(AK$1,Data!$G140)),        "",          ";" &amp; VLOOKUP(AK$1,Data!$K:$M,3, FALSE) &amp; ",""" &amp; VLOOKUP(AK$1,Data!$K:$L,2, FALSE) &amp; """;"   )             )</f>
        <v/>
      </c>
      <c r="AL139" t="str">
        <f>IF(Data!$K140=AL$1, "",             IF(ISERR(SEARCH(AL$1,Data!$G140)),        "",          ";" &amp; VLOOKUP(AL$1,Data!$K:$M,3, FALSE) &amp; ",""" &amp; VLOOKUP(AL$1,Data!$K:$L,2, FALSE) &amp; """;"   )             )</f>
        <v/>
      </c>
      <c r="AM139" t="str">
        <f>IF(Data!$K140=AM$1, "",             IF(ISERR(SEARCH(AM$1,Data!$G140)),        "",          ";" &amp; VLOOKUP(AM$1,Data!$K:$M,3, FALSE) &amp; ",""" &amp; VLOOKUP(AM$1,Data!$K:$L,2, FALSE) &amp; """;"   )             )</f>
        <v/>
      </c>
      <c r="AN139" t="str">
        <f>IF(Data!$K140=AN$1, "",             IF(ISERR(SEARCH(AN$1,Data!$G140)),        "",          ";" &amp; VLOOKUP(AN$1,Data!$K:$M,3, FALSE) &amp; ",""" &amp; VLOOKUP(AN$1,Data!$K:$L,2, FALSE) &amp; """;"   )             )</f>
        <v/>
      </c>
      <c r="AO139" t="str">
        <f>IF(Data!$K140=AO$1, "",             IF(ISERR(SEARCH(AO$1,Data!$G140)),        "",          ";" &amp; VLOOKUP(AO$1,Data!$K:$M,3, FALSE) &amp; ",""" &amp; VLOOKUP(AO$1,Data!$K:$L,2, FALSE) &amp; """;"   )             )</f>
        <v/>
      </c>
      <c r="AP139" t="str">
        <f>IF(Data!$K140=AP$1, "",             IF(ISERR(SEARCH(AP$1,Data!$G140)),        "",          ";" &amp; VLOOKUP(AP$1,Data!$K:$M,3, FALSE) &amp; ",""" &amp; VLOOKUP(AP$1,Data!$K:$L,2, FALSE) &amp; """;"   )             )</f>
        <v/>
      </c>
      <c r="AQ139" t="str">
        <f>IF(Data!$K140=AQ$1, "",             IF(ISERR(SEARCH(AQ$1,Data!$G140)),        "",          ";" &amp; VLOOKUP(AQ$1,Data!$K:$M,3, FALSE) &amp; ",""" &amp; VLOOKUP(AQ$1,Data!$K:$L,2, FALSE) &amp; """;"   )             )</f>
        <v/>
      </c>
      <c r="AR139" t="str">
        <f>IF(Data!$K140=AR$1, "",             IF(ISERR(SEARCH(AR$1,Data!$G140)),        "",          ";" &amp; VLOOKUP(AR$1,Data!$K:$M,3, FALSE) &amp; ",""" &amp; VLOOKUP(AR$1,Data!$K:$L,2, FALSE) &amp; """;"   )             )</f>
        <v/>
      </c>
      <c r="AS139" t="str">
        <f>IF(Data!$K140=AS$1, "",             IF(ISERR(SEARCH(AS$1,Data!$G140)),        "",          ";" &amp; VLOOKUP(AS$1,Data!$K:$M,3, FALSE) &amp; ",""" &amp; VLOOKUP(AS$1,Data!$K:$L,2, FALSE) &amp; """;"   )             )</f>
        <v/>
      </c>
      <c r="AT139" t="str">
        <f>IF(Data!$K140=AT$1, "",             IF(ISERR(SEARCH(AT$1,Data!$G140)),        "",          ";" &amp; VLOOKUP(AT$1,Data!$K:$M,3, FALSE) &amp; ",""" &amp; VLOOKUP(AT$1,Data!$K:$L,2, FALSE) &amp; """;"   )             )</f>
        <v/>
      </c>
      <c r="AU139" t="str">
        <f>IF(Data!$K140=AU$1, "",             IF(ISERR(SEARCH(AU$1,Data!$G140)),        "",          ";" &amp; VLOOKUP(AU$1,Data!$K:$M,3, FALSE) &amp; ",""" &amp; VLOOKUP(AU$1,Data!$K:$L,2, FALSE) &amp; """;"   )             )</f>
        <v/>
      </c>
      <c r="AV139" t="str">
        <f>IF(Data!$K140=AV$1, "",             IF(ISERR(SEARCH(AV$1,Data!$G140)),        "",          ";" &amp; VLOOKUP(AV$1,Data!$K:$M,3, FALSE) &amp; ",""" &amp; VLOOKUP(AV$1,Data!$K:$L,2, FALSE) &amp; """;"   )             )</f>
        <v/>
      </c>
      <c r="AW139" t="str">
        <f>IF(Data!$K140=AW$1, "",             IF(ISERR(SEARCH(AW$1,Data!$G140)),        "",          ";" &amp; VLOOKUP(AW$1,Data!$K:$M,3, FALSE) &amp; ",""" &amp; VLOOKUP(AW$1,Data!$K:$L,2, FALSE) &amp; """;"   )             )</f>
        <v/>
      </c>
      <c r="AX139" t="str">
        <f>IF(Data!$K140=AX$1, "",             IF(ISERR(SEARCH(AX$1,Data!$G140)),        "",          ";" &amp; VLOOKUP(AX$1,Data!$K:$M,3, FALSE) &amp; ",""" &amp; VLOOKUP(AX$1,Data!$K:$L,2, FALSE) &amp; """;"   )             )</f>
        <v/>
      </c>
      <c r="AY139" t="str">
        <f>IF(Data!$K140=AY$1, "",             IF(ISERR(SEARCH(AY$1,Data!$G140)),        "",          ";" &amp; VLOOKUP(AY$1,Data!$K:$M,3, FALSE) &amp; ",""" &amp; VLOOKUP(AY$1,Data!$K:$L,2, FALSE) &amp; """;"   )             )</f>
        <v/>
      </c>
      <c r="AZ139" t="str">
        <f>IF(Data!$K140=AZ$1, "",             IF(ISERR(SEARCH(AZ$1,Data!$G140)),        "",          ";" &amp; VLOOKUP(AZ$1,Data!$K:$M,3, FALSE) &amp; ",""" &amp; VLOOKUP(AZ$1,Data!$K:$L,2, FALSE) &amp; """;"   )             )</f>
        <v/>
      </c>
      <c r="BA139" t="str">
        <f>IF(Data!$K140=BA$1, "",             IF(ISERR(SEARCH(BA$1,Data!$G140)),        "",          ";" &amp; VLOOKUP(BA$1,Data!$K:$M,3, FALSE) &amp; ",""" &amp; VLOOKUP(BA$1,Data!$K:$L,2, FALSE) &amp; """;"   )             )</f>
        <v/>
      </c>
      <c r="BB139" t="str">
        <f>IF(Data!$K140=BB$1, "",             IF(ISERR(SEARCH(BB$1,Data!$G140)),        "",          ";" &amp; VLOOKUP(BB$1,Data!$K:$M,3, FALSE) &amp; ",""" &amp; VLOOKUP(BB$1,Data!$K:$L,2, FALSE) &amp; """;"   )             )</f>
        <v/>
      </c>
      <c r="BC139" t="str">
        <f>IF(Data!$K140=BC$1, "",             IF(ISERR(SEARCH(BC$1,Data!$G140)),        "",          ";" &amp; VLOOKUP(BC$1,Data!$K:$M,3, FALSE) &amp; ",""" &amp; VLOOKUP(BC$1,Data!$K:$L,2, FALSE) &amp; """;"   )             )</f>
        <v/>
      </c>
      <c r="BD139" t="str">
        <f>IF(Data!$K140=BD$1, "",             IF(ISERR(SEARCH(BD$1,Data!$G140)),        "",          ";" &amp; VLOOKUP(BD$1,Data!$K:$M,3, FALSE) &amp; ",""" &amp; VLOOKUP(BD$1,Data!$K:$L,2, FALSE) &amp; """;"   )             )</f>
        <v/>
      </c>
      <c r="BE139" t="str">
        <f>IF(Data!$K140=BE$1, "",             IF(ISERR(SEARCH(BE$1,Data!$G140)),        "",          ";" &amp; VLOOKUP(BE$1,Data!$K:$M,3, FALSE) &amp; ",""" &amp; VLOOKUP(BE$1,Data!$K:$L,2, FALSE) &amp; """;"   )             )</f>
        <v/>
      </c>
      <c r="BF139" t="str">
        <f>IF(Data!$K140=BF$1, "",             IF(ISERR(SEARCH(BF$1,Data!$G140)),        "",          ";" &amp; VLOOKUP(BF$1,Data!$K:$M,3, FALSE) &amp; ",""" &amp; VLOOKUP(BF$1,Data!$K:$L,2, FALSE) &amp; """;"   )             )</f>
        <v/>
      </c>
      <c r="BG139" t="str">
        <f>IF(Data!$K140=BG$1, "",             IF(ISERR(SEARCH(BG$1,Data!$G140)),        "",          ";" &amp; VLOOKUP(BG$1,Data!$K:$M,3, FALSE) &amp; ",""" &amp; VLOOKUP(BG$1,Data!$K:$L,2, FALSE) &amp; """;"   )             )</f>
        <v/>
      </c>
      <c r="BH139" t="str">
        <f>IF(Data!$K140=BH$1, "",             IF(ISERR(SEARCH(BH$1,Data!$G140)),        "",          ";" &amp; VLOOKUP(BH$1,Data!$K:$M,3, FALSE) &amp; ",""" &amp; VLOOKUP(BH$1,Data!$K:$L,2, FALSE) &amp; """;"   )             )</f>
        <v/>
      </c>
      <c r="BI139" t="str">
        <f>IF(Data!$K140=BI$1, "",             IF(ISERR(SEARCH(BI$1,Data!$G140)),        "",          ";" &amp; VLOOKUP(BI$1,Data!$K:$M,3, FALSE) &amp; ",""" &amp; VLOOKUP(BI$1,Data!$K:$L,2, FALSE) &amp; """;"   )             )</f>
        <v/>
      </c>
      <c r="BJ139" t="str">
        <f>IF(Data!$K140=BJ$1, "",             IF(ISERR(SEARCH(BJ$1,Data!$G140)),        "",          ";" &amp; VLOOKUP(BJ$1,Data!$K:$M,3, FALSE) &amp; ",""" &amp; VLOOKUP(BJ$1,Data!$K:$L,2, FALSE) &amp; """;"   )             )</f>
        <v/>
      </c>
      <c r="BK139" t="str">
        <f>IF(Data!$K140=BK$1, "",             IF(ISERR(SEARCH(BK$1,Data!$G140)),        "",          ";" &amp; VLOOKUP(BK$1,Data!$K:$M,3, FALSE) &amp; ",""" &amp; VLOOKUP(BK$1,Data!$K:$L,2, FALSE) &amp; """;"   )             )</f>
        <v/>
      </c>
      <c r="BL139" t="str">
        <f>IF(Data!$K140=BL$1, "",             IF(ISERR(SEARCH(BL$1,Data!$G140)),        "",          ";" &amp; VLOOKUP(BL$1,Data!$K:$M,3, FALSE) &amp; ",""" &amp; VLOOKUP(BL$1,Data!$K:$L,2, FALSE) &amp; """;"   )             )</f>
        <v/>
      </c>
      <c r="BM139" t="str">
        <f>IF(Data!$K140=BM$1, "",             IF(ISERR(SEARCH(BM$1,Data!$G140)),        "",          ";" &amp; VLOOKUP(BM$1,Data!$K:$M,3, FALSE) &amp; ",""" &amp; VLOOKUP(BM$1,Data!$K:$L,2, FALSE) &amp; """;"   )             )</f>
        <v/>
      </c>
      <c r="BN139" t="str">
        <f>IF(Data!$K140=BN$1, "",             IF(ISERR(SEARCH(BN$1,Data!$G140)),        "",          ";" &amp; VLOOKUP(BN$1,Data!$K:$M,3, FALSE) &amp; ",""" &amp; VLOOKUP(BN$1,Data!$K:$L,2, FALSE) &amp; """;"   )             )</f>
        <v/>
      </c>
      <c r="BO139" t="str">
        <f>IF(Data!$K140=BO$1, "",             IF(ISERR(SEARCH(BO$1,Data!$G140)),        "",          ";" &amp; VLOOKUP(BO$1,Data!$K:$M,3, FALSE) &amp; ",""" &amp; VLOOKUP(BO$1,Data!$K:$L,2, FALSE) &amp; """;"   )             )</f>
        <v/>
      </c>
      <c r="BP139" t="str">
        <f>IF(Data!$K140=BP$1, "",             IF(ISERR(SEARCH(BP$1,Data!$G140)),        "",          ";" &amp; VLOOKUP(BP$1,Data!$K:$M,3, FALSE) &amp; ",""" &amp; VLOOKUP(BP$1,Data!$K:$L,2, FALSE) &amp; """;"   )             )</f>
        <v/>
      </c>
      <c r="BQ139" t="str">
        <f>IF(Data!$K140=BQ$1, "",             IF(ISERR(SEARCH(BQ$1,Data!$G140)),        "",          ";" &amp; VLOOKUP(BQ$1,Data!$K:$M,3, FALSE) &amp; ",""" &amp; VLOOKUP(BQ$1,Data!$K:$L,2, FALSE) &amp; """;"   )             )</f>
        <v/>
      </c>
      <c r="BR139" t="str">
        <f>IF(Data!$K140=BR$1, "",             IF(ISERR(SEARCH(BR$1,Data!$G140)),        "",          ";" &amp; VLOOKUP(BR$1,Data!$K:$M,3, FALSE) &amp; ",""" &amp; VLOOKUP(BR$1,Data!$K:$L,2, FALSE) &amp; """;"   )             )</f>
        <v/>
      </c>
      <c r="BS139" t="str">
        <f>IF(Data!$K140=BS$1, "",             IF(ISERR(SEARCH(BS$1,Data!$G140)),        "",          ";" &amp; VLOOKUP(BS$1,Data!$K:$M,3, FALSE) &amp; ",""" &amp; VLOOKUP(BS$1,Data!$K:$L,2, FALSE) &amp; """;"   )             )</f>
        <v/>
      </c>
      <c r="BT139" t="str">
        <f>IF(Data!$K140=BT$1, "",             IF(ISERR(SEARCH(BT$1,Data!$G140)),        "",          ";" &amp; VLOOKUP(BT$1,Data!$K:$M,3, FALSE) &amp; ",""" &amp; VLOOKUP(BT$1,Data!$K:$L,2, FALSE) &amp; """;"   )             )</f>
        <v/>
      </c>
      <c r="BU139" t="str">
        <f>IF(Data!$K140=BU$1, "",             IF(ISERR(SEARCH(BU$1,Data!$G140)),        "",          ";" &amp; VLOOKUP(BU$1,Data!$K:$M,3, FALSE) &amp; ",""" &amp; VLOOKUP(BU$1,Data!$K:$L,2, FALSE) &amp; """;"   )             )</f>
        <v/>
      </c>
      <c r="BV139" t="str">
        <f>IF(Data!$K140=BV$1, "",             IF(ISERR(SEARCH(BV$1,Data!$G140)),        "",          ";" &amp; VLOOKUP(BV$1,Data!$K:$M,3, FALSE) &amp; ",""" &amp; VLOOKUP(BV$1,Data!$K:$L,2, FALSE) &amp; """;"   )             )</f>
        <v/>
      </c>
      <c r="BW139" t="str">
        <f>IF(Data!$K140=BW$1, "",             IF(ISERR(SEARCH(BW$1,Data!$G140)),        "",          ";" &amp; VLOOKUP(BW$1,Data!$K:$M,3, FALSE) &amp; ",""" &amp; VLOOKUP(BW$1,Data!$K:$L,2, FALSE) &amp; """;"   )             )</f>
        <v/>
      </c>
      <c r="BX139" t="str">
        <f>IF(Data!$K140=BX$1, "",             IF(ISERR(SEARCH(BX$1,Data!$G140)),        "",          ";" &amp; VLOOKUP(BX$1,Data!$K:$M,3, FALSE) &amp; ",""" &amp; VLOOKUP(BX$1,Data!$K:$L,2, FALSE) &amp; """;"   )             )</f>
        <v/>
      </c>
      <c r="BY139" t="str">
        <f>IF(Data!$K140=BY$1, "",             IF(ISERR(SEARCH(BY$1,Data!$G140)),        "",          ";" &amp; VLOOKUP(BY$1,Data!$K:$M,3, FALSE) &amp; ",""" &amp; VLOOKUP(BY$1,Data!$K:$L,2, FALSE) &amp; """;"   )             )</f>
        <v/>
      </c>
      <c r="BZ139" t="str">
        <f>IF(Data!$K140=BZ$1, "",             IF(ISERR(SEARCH(BZ$1,Data!$G140)),        "",          ";" &amp; VLOOKUP(BZ$1,Data!$K:$M,3, FALSE) &amp; ",""" &amp; VLOOKUP(BZ$1,Data!$K:$L,2, FALSE) &amp; """;"   )             )</f>
        <v/>
      </c>
      <c r="CA139" t="str">
        <f>IF(Data!$K140=CA$1, "",             IF(ISERR(SEARCH(CA$1,Data!$G140)),        "",          ";" &amp; VLOOKUP(CA$1,Data!$K:$M,3, FALSE) &amp; ",""" &amp; VLOOKUP(CA$1,Data!$K:$L,2, FALSE) &amp; """;"   )             )</f>
        <v/>
      </c>
      <c r="CB139" t="str">
        <f>IF(Data!$K140=CB$1, "",             IF(ISERR(SEARCH(CB$1,Data!$G140)),        "",          ";" &amp; VLOOKUP(CB$1,Data!$K:$M,3, FALSE) &amp; ",""" &amp; VLOOKUP(CB$1,Data!$K:$L,2, FALSE) &amp; """;"   )             )</f>
        <v/>
      </c>
      <c r="CC139" t="str">
        <f>IF(Data!$K140=CC$1, "",             IF(ISERR(SEARCH(CC$1,Data!$G140)),        "",          ";" &amp; VLOOKUP(CC$1,Data!$K:$M,3, FALSE) &amp; ",""" &amp; VLOOKUP(CC$1,Data!$K:$L,2, FALSE) &amp; """;"   )             )</f>
        <v/>
      </c>
      <c r="CD139" t="str">
        <f>IF(Data!$K140=CD$1, "",             IF(ISERR(SEARCH(CD$1,Data!$G140)),        "",          ";" &amp; VLOOKUP(CD$1,Data!$K:$M,3, FALSE) &amp; ",""" &amp; VLOOKUP(CD$1,Data!$K:$L,2, FALSE) &amp; """;"   )             )</f>
        <v/>
      </c>
      <c r="CE139" t="str">
        <f>IF(Data!$K140=CE$1, "",             IF(ISERR(SEARCH(CE$1,Data!$G140)),        "",          ";" &amp; VLOOKUP(CE$1,Data!$K:$M,3, FALSE) &amp; ",""" &amp; VLOOKUP(CE$1,Data!$K:$L,2, FALSE) &amp; """;"   )             )</f>
        <v/>
      </c>
      <c r="CF139" t="str">
        <f>IF(Data!$K140=CF$1, "",             IF(ISERR(SEARCH(CF$1,Data!$G140)),        "",          ";" &amp; VLOOKUP(CF$1,Data!$K:$M,3, FALSE) &amp; ",""" &amp; VLOOKUP(CF$1,Data!$K:$L,2, FALSE) &amp; """;"   )             )</f>
        <v/>
      </c>
      <c r="CG139" t="str">
        <f>IF(Data!$K140=CG$1, "",             IF(ISERR(SEARCH(CG$1,Data!$G140)),        "",          ";" &amp; VLOOKUP(CG$1,Data!$K:$M,3, FALSE) &amp; ",""" &amp; VLOOKUP(CG$1,Data!$K:$L,2, FALSE) &amp; """;"   )             )</f>
        <v/>
      </c>
      <c r="CH139" t="str">
        <f>IF(Data!$K140=CH$1, "",             IF(ISERR(SEARCH(CH$1,Data!$G140)),        "",          ";" &amp; VLOOKUP(CH$1,Data!$K:$M,3, FALSE) &amp; ",""" &amp; VLOOKUP(CH$1,Data!$K:$L,2, FALSE) &amp; """;"   )             )</f>
        <v/>
      </c>
      <c r="CI139" t="str">
        <f>IF(Data!$K140=CI$1, "",             IF(ISERR(SEARCH(CI$1,Data!$G140)),        "",          ";" &amp; VLOOKUP(CI$1,Data!$K:$M,3, FALSE) &amp; ",""" &amp; VLOOKUP(CI$1,Data!$K:$L,2, FALSE) &amp; """;"   )             )</f>
        <v/>
      </c>
      <c r="CJ139" t="str">
        <f>IF(Data!$K140=CJ$1, "",             IF(ISERR(SEARCH(CJ$1,Data!$G140)),        "",          ";" &amp; VLOOKUP(CJ$1,Data!$K:$M,3, FALSE) &amp; ",""" &amp; VLOOKUP(CJ$1,Data!$K:$L,2, FALSE) &amp; """;"   )             )</f>
        <v/>
      </c>
      <c r="CK139" t="str">
        <f>IF(Data!$K140=CK$1, "",             IF(ISERR(SEARCH(CK$1,Data!$G140)),        "",          ";" &amp; VLOOKUP(CK$1,Data!$K:$M,3, FALSE) &amp; ",""" &amp; VLOOKUP(CK$1,Data!$K:$L,2, FALSE) &amp; """;"   )             )</f>
        <v/>
      </c>
      <c r="CL139" t="str">
        <f>IF(Data!$K140=CL$1, "",             IF(ISERR(SEARCH(CL$1,Data!$G140)),        "",          ";" &amp; VLOOKUP(CL$1,Data!$K:$M,3, FALSE) &amp; ",""" &amp; VLOOKUP(CL$1,Data!$K:$L,2, FALSE) &amp; """;"   )             )</f>
        <v/>
      </c>
      <c r="CM139" t="str">
        <f>IF(Data!$K140=CM$1, "",             IF(ISERR(SEARCH(CM$1,Data!$G140)),        "",          ";" &amp; VLOOKUP(CM$1,Data!$K:$M,3, FALSE) &amp; ",""" &amp; VLOOKUP(CM$1,Data!$K:$L,2, FALSE) &amp; """;"   )             )</f>
        <v/>
      </c>
      <c r="CN139" t="str">
        <f>IF(Data!$K140=CN$1, "",             IF(ISERR(SEARCH(CN$1,Data!$G140)),        "",          ";" &amp; VLOOKUP(CN$1,Data!$K:$M,3, FALSE) &amp; ",""" &amp; VLOOKUP(CN$1,Data!$K:$L,2, FALSE) &amp; """;"   )             )</f>
        <v/>
      </c>
      <c r="CO139" t="str">
        <f>IF(Data!$K140=CO$1, "",             IF(ISERR(SEARCH(CO$1,Data!$G140)),        "",          ";" &amp; VLOOKUP(CO$1,Data!$K:$M,3, FALSE) &amp; ",""" &amp; VLOOKUP(CO$1,Data!$K:$L,2, FALSE) &amp; """;"   )             )</f>
        <v/>
      </c>
      <c r="CP139" t="str">
        <f>IF(Data!$K140=CP$1, "",             IF(ISERR(SEARCH(CP$1,Data!$G140)),        "",          ";" &amp; VLOOKUP(CP$1,Data!$K:$M,3, FALSE) &amp; ",""" &amp; VLOOKUP(CP$1,Data!$K:$L,2, FALSE) &amp; """;"   )             )</f>
        <v/>
      </c>
      <c r="CQ139" t="str">
        <f>IF(Data!$K140=CQ$1, "",             IF(ISERR(SEARCH(CQ$1,Data!$G140)),        "",          ";" &amp; VLOOKUP(CQ$1,Data!$K:$M,3, FALSE) &amp; ",""" &amp; VLOOKUP(CQ$1,Data!$K:$L,2, FALSE) &amp; """;"   )             )</f>
        <v/>
      </c>
      <c r="CR139" t="str">
        <f>IF(Data!$K140=CR$1, "",             IF(ISERR(SEARCH(CR$1,Data!$G140)),        "",          ";" &amp; VLOOKUP(CR$1,Data!$K:$M,3, FALSE) &amp; ",""" &amp; VLOOKUP(CR$1,Data!$K:$L,2, FALSE) &amp; """;"   )             )</f>
        <v/>
      </c>
      <c r="CS139" t="str">
        <f>IF(Data!$K140=CS$1, "",             IF(ISERR(SEARCH(CS$1,Data!$G140)),        "",          ";" &amp; VLOOKUP(CS$1,Data!$K:$M,3, FALSE) &amp; ",""" &amp; VLOOKUP(CS$1,Data!$K:$L,2, FALSE) &amp; """;"   )             )</f>
        <v/>
      </c>
      <c r="CT139" t="str">
        <f>IF(Data!$K140=CT$1, "",             IF(ISERR(SEARCH(CT$1,Data!$G140)),        "",          ";" &amp; VLOOKUP(CT$1,Data!$K:$M,3, FALSE) &amp; ",""" &amp; VLOOKUP(CT$1,Data!$K:$L,2, FALSE) &amp; """;"   )             )</f>
        <v/>
      </c>
      <c r="CU139" t="str">
        <f>IF(Data!$K140=CU$1, "",             IF(ISERR(SEARCH(CU$1,Data!$G140)),        "",          ";" &amp; VLOOKUP(CU$1,Data!$K:$M,3, FALSE) &amp; ",""" &amp; VLOOKUP(CU$1,Data!$K:$L,2, FALSE) &amp; """;"   )             )</f>
        <v/>
      </c>
      <c r="CV139" t="str">
        <f>IF(Data!$K140=CV$1, "",             IF(ISERR(SEARCH(CV$1,Data!$G140)),        "",          ";" &amp; VLOOKUP(CV$1,Data!$K:$M,3, FALSE) &amp; ",""" &amp; VLOOKUP(CV$1,Data!$K:$L,2, FALSE) &amp; """;"   )             )</f>
        <v/>
      </c>
      <c r="CW139" t="str">
        <f>IF(Data!$K140=CW$1, "",             IF(ISERR(SEARCH(CW$1,Data!$G140)),        "",          ";" &amp; VLOOKUP(CW$1,Data!$K:$M,3, FALSE) &amp; ",""" &amp; VLOOKUP(CW$1,Data!$K:$L,2, FALSE) &amp; """;"   )             )</f>
        <v/>
      </c>
      <c r="CX139" t="str">
        <f>IF(Data!$K140=CX$1, "",             IF(ISERR(SEARCH(CX$1,Data!$G140)),        "",          ";" &amp; VLOOKUP(CX$1,Data!$K:$M,3, FALSE) &amp; ",""" &amp; VLOOKUP(CX$1,Data!$K:$L,2, FALSE) &amp; """;"   )             )</f>
        <v/>
      </c>
      <c r="CY139" t="str">
        <f>IF(Data!$K140=CY$1, "",             IF(ISERR(SEARCH(CY$1,Data!$G140)),        "",          ";" &amp; VLOOKUP(CY$1,Data!$K:$M,3, FALSE) &amp; ",""" &amp; VLOOKUP(CY$1,Data!$K:$L,2, FALSE) &amp; """;"   )             )</f>
        <v/>
      </c>
      <c r="CZ139" t="str">
        <f>IF(Data!$K140=CZ$1, "",             IF(ISERR(SEARCH(CZ$1,Data!$G140)),        "",          ";" &amp; VLOOKUP(CZ$1,Data!$K:$M,3, FALSE) &amp; ",""" &amp; VLOOKUP(CZ$1,Data!$K:$L,2, FALSE) &amp; """;"   )             )</f>
        <v/>
      </c>
      <c r="DA139" t="str">
        <f>IF(Data!$K140=DA$1, "",             IF(ISERR(SEARCH(DA$1,Data!$G140)),        "",          ";" &amp; VLOOKUP(DA$1,Data!$K:$M,3, FALSE) &amp; ",""" &amp; VLOOKUP(DA$1,Data!$K:$L,2, FALSE) &amp; """;"   )             )</f>
        <v/>
      </c>
      <c r="DB139" t="str">
        <f>IF(Data!$K140=DB$1, "",             IF(ISERR(SEARCH(DB$1,Data!$G140)),        "",          ";" &amp; VLOOKUP(DB$1,Data!$K:$M,3, FALSE) &amp; ",""" &amp; VLOOKUP(DB$1,Data!$K:$L,2, FALSE) &amp; """;"   )             )</f>
        <v/>
      </c>
      <c r="DC139" t="str">
        <f>IF(Data!$K140=DC$1, "",             IF(ISERR(SEARCH(DC$1,Data!$G140)),        "",          ";" &amp; VLOOKUP(DC$1,Data!$K:$M,3, FALSE) &amp; ",""" &amp; VLOOKUP(DC$1,Data!$K:$L,2, FALSE) &amp; """;"   )             )</f>
        <v>;8,"DROID";</v>
      </c>
      <c r="DD139" t="str">
        <f>IF(Data!$K140=DD$1, "",             IF(ISERR(SEARCH(DD$1,Data!$G140)),        "",          ";" &amp; VLOOKUP(DD$1,Data!$K:$M,3, FALSE) &amp; ",""" &amp; VLOOKUP(DD$1,Data!$K:$L,2, FALSE) &amp; """;"   )             )</f>
        <v/>
      </c>
      <c r="DE139" t="str">
        <f>IF(Data!$K140=DE$1, "",             IF(ISERR(SEARCH(DE$1,Data!$G140)),        "",          ";" &amp; VLOOKUP(DE$1,Data!$K:$M,3, FALSE) &amp; ",""" &amp; VLOOKUP(DE$1,Data!$K:$L,2, FALSE) &amp; """;"   )             )</f>
        <v/>
      </c>
      <c r="DF139" t="str">
        <f>IF(Data!$K140=DF$1, "",             IF(ISERR(SEARCH(DF$1,Data!$G140)),        "",          ";" &amp; VLOOKUP(DF$1,Data!$K:$M,3, FALSE) &amp; ",""" &amp; VLOOKUP(DF$1,Data!$K:$L,2, FALSE) &amp; """;"   )             )</f>
        <v/>
      </c>
      <c r="DG139" t="str">
        <f>IF(Data!$K140=DG$1, "",             IF(ISERR(SEARCH(DG$1,Data!$G140)),        "",          ";" &amp; VLOOKUP(DG$1,Data!$K:$M,3, FALSE) &amp; ",""" &amp; VLOOKUP(DG$1,Data!$K:$L,2, FALSE) &amp; """;"   )             )</f>
        <v/>
      </c>
      <c r="DH139" t="str">
        <f>IF(Data!$K140=DH$1, "",             IF(ISERR(SEARCH(DH$1,Data!$G140)),        "",          ";" &amp; VLOOKUP(DH$1,Data!$K:$M,3, FALSE) &amp; ",""" &amp; VLOOKUP(DH$1,Data!$K:$L,2, FALSE) &amp; """;"   )             )</f>
        <v/>
      </c>
      <c r="DI139" t="str">
        <f>IF(Data!$K140=DI$1, "",             IF(ISERR(SEARCH(DI$1,Data!$G140)),        "",          ";" &amp; VLOOKUP(DI$1,Data!$K:$M,3, FALSE) &amp; ",""" &amp; VLOOKUP(DI$1,Data!$K:$L,2, FALSE) &amp; """;"   )             )</f>
        <v/>
      </c>
      <c r="DJ139" t="str">
        <f>IF(Data!$K140=DJ$1, "",             IF(ISERR(SEARCH(DJ$1,Data!$G140)),        "",          ";" &amp; VLOOKUP(DJ$1,Data!$K:$M,3, FALSE) &amp; ",""" &amp; VLOOKUP(DJ$1,Data!$K:$L,2, FALSE) &amp; """;"   )             )</f>
        <v/>
      </c>
      <c r="DK139" t="str">
        <f>IF(Data!$K140=DK$1, "",             IF(ISERR(SEARCH(DK$1,Data!$G140)),        "",          ";" &amp; VLOOKUP(DK$1,Data!$K:$M,3, FALSE) &amp; ",""" &amp; VLOOKUP(DK$1,Data!$K:$L,2, FALSE) &amp; """;"   )             )</f>
        <v/>
      </c>
      <c r="DL139" t="str">
        <f>IF(Data!$K140=DL$1, "",             IF(ISERR(SEARCH(DL$1,Data!$G140)),        "",          ";" &amp; VLOOKUP(DL$1,Data!$K:$M,3, FALSE) &amp; ",""" &amp; VLOOKUP(DL$1,Data!$K:$L,2, FALSE) &amp; """;"   )             )</f>
        <v/>
      </c>
      <c r="DM139" t="str">
        <f>IF(Data!$K140=DM$1, "",             IF(ISERR(SEARCH(DM$1,Data!$G140)),        "",          ";" &amp; VLOOKUP(DM$1,Data!$K:$M,3, FALSE) &amp; ",""" &amp; VLOOKUP(DM$1,Data!$K:$L,2, FALSE) &amp; """;"   )             )</f>
        <v/>
      </c>
      <c r="DN139" t="str">
        <f>IF(Data!$K140=DN$1, "",             IF(ISERR(SEARCH(DN$1,Data!$G140)),        "",          ";" &amp; VLOOKUP(DN$1,Data!$K:$M,3, FALSE) &amp; ",""" &amp; VLOOKUP(DN$1,Data!$K:$L,2, FALSE) &amp; """;"   )             )</f>
        <v/>
      </c>
      <c r="DO139" t="str">
        <f>IF(Data!$K140=DO$1, "",             IF(ISERR(SEARCH(DO$1,Data!$G140)),        "",          ";" &amp; VLOOKUP(DO$1,Data!$K:$M,3, FALSE) &amp; ",""" &amp; VLOOKUP(DO$1,Data!$K:$L,2, FALSE) &amp; """;"   )             )</f>
        <v/>
      </c>
      <c r="DP139" t="str">
        <f>IF(Data!$K140=DP$1, "",             IF(ISERR(SEARCH(DP$1,Data!$G140)),        "",          ";" &amp; VLOOKUP(DP$1,Data!$K:$M,3, FALSE) &amp; ",""" &amp; VLOOKUP(DP$1,Data!$K:$L,2, FALSE) &amp; """;"   )             )</f>
        <v/>
      </c>
      <c r="DQ139" t="str">
        <f>IF(Data!$K140=DQ$1, "",             IF(ISERR(SEARCH(DQ$1,Data!$G140)),        "",          ";" &amp; VLOOKUP(DQ$1,Data!$K:$M,3, FALSE) &amp; ",""" &amp; VLOOKUP(DQ$1,Data!$K:$L,2, FALSE) &amp; """;"   )             )</f>
        <v/>
      </c>
      <c r="DR139" t="str">
        <f>IF(Data!$K140=DR$1, "",             IF(ISERR(SEARCH(DR$1,Data!$G140)),        "",          ";" &amp; VLOOKUP(DR$1,Data!$K:$M,3, FALSE) &amp; ",""" &amp; VLOOKUP(DR$1,Data!$K:$L,2, FALSE) &amp; """;"   )             )</f>
        <v/>
      </c>
      <c r="DS139" t="str">
        <f>IF(Data!$K140=DS$1, "",             IF(ISERR(SEARCH(DS$1,Data!$G140)),        "",          ";" &amp; VLOOKUP(DS$1,Data!$K:$M,3, FALSE) &amp; ",""" &amp; VLOOKUP(DS$1,Data!$K:$L,2, FALSE) &amp; """;"   )             )</f>
        <v/>
      </c>
      <c r="DT139" t="str">
        <f>IF(Data!$K140=DT$1, "",             IF(ISERR(SEARCH(DT$1,Data!$G140)),        "",          ";" &amp; VLOOKUP(DT$1,Data!$K:$M,3, FALSE) &amp; ",""" &amp; VLOOKUP(DT$1,Data!$K:$L,2, FALSE) &amp; """;"   )             )</f>
        <v/>
      </c>
      <c r="DU139" t="str">
        <f>IF(Data!$K140=DU$1, "",             IF(ISERR(SEARCH(DU$1,Data!$G140)),        "",          ";" &amp; VLOOKUP(DU$1,Data!$K:$M,3, FALSE) &amp; ",""" &amp; VLOOKUP(DU$1,Data!$K:$L,2, FALSE) &amp; """;"   )             )</f>
        <v/>
      </c>
      <c r="DV139" t="str">
        <f>IF(Data!$K140=DV$1, "",             IF(ISERR(SEARCH(DV$1,Data!$G140)),        "",          ";" &amp; VLOOKUP(DV$1,Data!$K:$M,3, FALSE) &amp; ",""" &amp; VLOOKUP(DV$1,Data!$K:$L,2, FALSE) &amp; """;"   )             )</f>
        <v/>
      </c>
      <c r="DW139" t="str">
        <f>IF(Data!$K140=DW$1, "",             IF(ISERR(SEARCH(DW$1,Data!$G140)),        "",          ";" &amp; VLOOKUP(DW$1,Data!$K:$M,3, FALSE) &amp; ",""" &amp; VLOOKUP(DW$1,Data!$K:$L,2, FALSE) &amp; """;"   )             )</f>
        <v/>
      </c>
      <c r="DX139" t="str">
        <f>IF(Data!$K140=DX$1, "",             IF(ISERR(SEARCH(DX$1,Data!$G140)),        "",          ";" &amp; VLOOKUP(DX$1,Data!$K:$M,3, FALSE) &amp; ",""" &amp; VLOOKUP(DX$1,Data!$K:$L,2, FALSE) &amp; """;"   )             )</f>
        <v/>
      </c>
      <c r="DY139" t="str">
        <f>IF(Data!$K140=DY$1, "",             IF(ISERR(SEARCH(DY$1,Data!$G140)),        "",          ";" &amp; VLOOKUP(DY$1,Data!$K:$M,3, FALSE) &amp; ",""" &amp; VLOOKUP(DY$1,Data!$K:$L,2, FALSE) &amp; """;"   )             )</f>
        <v/>
      </c>
      <c r="DZ139" t="str">
        <f>IF(Data!$K140=DZ$1, "",             IF(ISERR(SEARCH(DZ$1,Data!$G140)),        "",          ";" &amp; VLOOKUP(DZ$1,Data!$K:$M,3, FALSE) &amp; ",""" &amp; VLOOKUP(DZ$1,Data!$K:$L,2, FALSE) &amp; """;"   )             )</f>
        <v/>
      </c>
      <c r="EA139" t="str">
        <f>IF(Data!$K140=EA$1, "",             IF(ISERR(SEARCH(EA$1,Data!$G140)),        "",          ";" &amp; VLOOKUP(EA$1,Data!$K:$M,3, FALSE) &amp; ",""" &amp; VLOOKUP(EA$1,Data!$K:$L,2, FALSE) &amp; """;"   )             )</f>
        <v/>
      </c>
      <c r="EB139" t="str">
        <f>IF(Data!$K140=EB$1, "",             IF(ISERR(SEARCH(EB$1,Data!$G140)),        "",          ";" &amp; VLOOKUP(EB$1,Data!$K:$M,3, FALSE) &amp; ",""" &amp; VLOOKUP(EB$1,Data!$K:$L,2, FALSE) &amp; """;"   )             )</f>
        <v/>
      </c>
      <c r="EC139" t="str">
        <f>IF(Data!$K140=EC$1, "",             IF(ISERR(SEARCH(EC$1,Data!$G140)),        "",          ";" &amp; VLOOKUP(EC$1,Data!$K:$M,3, FALSE) &amp; ",""" &amp; VLOOKUP(EC$1,Data!$K:$L,2, FALSE) &amp; """;"   )             )</f>
        <v/>
      </c>
      <c r="ED139" t="str">
        <f>IF(Data!$K140=ED$1, "",             IF(ISERR(SEARCH(ED$1,Data!$G140)),        "",          ";" &amp; VLOOKUP(ED$1,Data!$K:$M,3, FALSE) &amp; ",""" &amp; VLOOKUP(ED$1,Data!$K:$L,2, FALSE) &amp; """;"   )             )</f>
        <v/>
      </c>
      <c r="EE139" t="str">
        <f>IF(Data!$K140=EE$1, "",             IF(ISERR(SEARCH(EE$1,Data!$G140)),        "",          ";" &amp; VLOOKUP(EE$1,Data!$K:$M,3, FALSE) &amp; ",""" &amp; VLOOKUP(EE$1,Data!$K:$L,2, FALSE) &amp; """;"   )             )</f>
        <v/>
      </c>
      <c r="EF139" t="str">
        <f>IF(Data!$K140=EF$1, "",             IF(ISERR(SEARCH(EF$1,Data!$G140)),        "",          ";" &amp; VLOOKUP(EF$1,Data!$K:$M,3, FALSE) &amp; ",""" &amp; VLOOKUP(EF$1,Data!$K:$L,2, FALSE) &amp; """;"   )             )</f>
        <v/>
      </c>
      <c r="EG139" t="str">
        <f>IF(Data!$K140=EG$1, "",             IF(ISERR(SEARCH(EG$1,Data!$G140)),        "",          ";" &amp; VLOOKUP(EG$1,Data!$K:$M,3, FALSE) &amp; ",""" &amp; VLOOKUP(EG$1,Data!$K:$L,2, FALSE) &amp; """;"   )             )</f>
        <v/>
      </c>
      <c r="EH139" t="str">
        <f>IF(Data!$K140=EH$1, "",             IF(ISERR(SEARCH(EH$1,Data!$G140)),        "",          ";" &amp; VLOOKUP(EH$1,Data!$K:$M,3, FALSE) &amp; ",""" &amp; VLOOKUP(EH$1,Data!$K:$L,2, FALSE) &amp; """;"   )             )</f>
        <v/>
      </c>
      <c r="EI139" t="str">
        <f>IF(Data!$K140=EI$1, "",             IF(ISERR(SEARCH(EI$1,Data!$G140)),        "",          ";" &amp; VLOOKUP(EI$1,Data!$K:$M,3, FALSE) &amp; ",""" &amp; VLOOKUP(EI$1,Data!$K:$L,2, FALSE) &amp; """;"   )             )</f>
        <v/>
      </c>
      <c r="EJ139" t="str">
        <f>IF(Data!$K140=EJ$1, "",             IF(ISERR(SEARCH(EJ$1,Data!$G140)),        "",          ";" &amp; VLOOKUP(EJ$1,Data!$K:$M,3, FALSE) &amp; ",""" &amp; VLOOKUP(EJ$1,Data!$K:$L,2, FALSE) &amp; """;"   )             )</f>
        <v/>
      </c>
      <c r="EK139" t="str">
        <f>IF(Data!$K140=EK$1, "",             IF(ISERR(SEARCH(EK$1,Data!$G140)),        "",          ";" &amp; VLOOKUP(EK$1,Data!$K:$M,3, FALSE) &amp; ",""" &amp; VLOOKUP(EK$1,Data!$K:$L,2, FALSE) &amp; """;"   )             )</f>
        <v/>
      </c>
      <c r="EL139" t="str">
        <f>IF(Data!$K140=EL$1, "",             IF(ISERR(SEARCH(EL$1,Data!$G140)),        "",          ";" &amp; VLOOKUP(EL$1,Data!$K:$M,3, FALSE) &amp; ",""" &amp; VLOOKUP(EL$1,Data!$K:$L,2, FALSE) &amp; """;"   )             )</f>
        <v/>
      </c>
      <c r="EM139" t="str">
        <f>IF(Data!$K140=EM$1, "",             IF(ISERR(SEARCH(EM$1,Data!$G140)),        "",          ";" &amp; VLOOKUP(EM$1,Data!$K:$M,3, FALSE) &amp; ",""" &amp; VLOOKUP(EM$1,Data!$K:$L,2, FALSE) &amp; """;"   )             )</f>
        <v/>
      </c>
      <c r="EN139" t="str">
        <f>IF(Data!$K140=EN$1, "",             IF(ISERR(SEARCH(EN$1,Data!$G140)),        "",          ";" &amp; VLOOKUP(EN$1,Data!$K:$M,3, FALSE) &amp; ",""" &amp; VLOOKUP(EN$1,Data!$K:$L,2, FALSE) &amp; """;"   )             )</f>
        <v/>
      </c>
      <c r="EO139" t="str">
        <f>IF(Data!$K140=EO$1, "",             IF(ISERR(SEARCH(EO$1,Data!$G140)),        "",          ";" &amp; VLOOKUP(EO$1,Data!$K:$M,3, FALSE) &amp; ",""" &amp; VLOOKUP(EO$1,Data!$K:$L,2, FALSE) &amp; """;"   )             )</f>
        <v/>
      </c>
      <c r="EP139" t="str">
        <f>IF(Data!$K140=EP$1, "",             IF(ISERR(SEARCH(EP$1,Data!$G140)),        "",          ";" &amp; VLOOKUP(EP$1,Data!$K:$M,3, FALSE) &amp; ",""" &amp; VLOOKUP(EP$1,Data!$K:$L,2, FALSE) &amp; """;"   )             )</f>
        <v/>
      </c>
      <c r="EQ139" t="str">
        <f>IF(Data!$K140=EQ$1, "",             IF(ISERR(SEARCH(EQ$1,Data!$G140)),        "",          ";" &amp; VLOOKUP(EQ$1,Data!$K:$M,3, FALSE) &amp; ",""" &amp; VLOOKUP(EQ$1,Data!$K:$L,2, FALSE) &amp; """;"   )             )</f>
        <v/>
      </c>
      <c r="ER139" t="str">
        <f>IF(Data!$K140=ER$1, "",             IF(ISERR(SEARCH(ER$1,Data!$G140)),        "",          ";" &amp; VLOOKUP(ER$1,Data!$K:$M,3, FALSE) &amp; ",""" &amp; VLOOKUP(ER$1,Data!$K:$L,2, FALSE) &amp; """;"   )             )</f>
        <v/>
      </c>
      <c r="ES139" t="str">
        <f>IF(Data!$K140=ES$1, "",             IF(ISERR(SEARCH(ES$1,Data!$G140)),        "",          ";" &amp; VLOOKUP(ES$1,Data!$K:$M,3, FALSE) &amp; ",""" &amp; VLOOKUP(ES$1,Data!$K:$L,2, FALSE) &amp; """;"   )             )</f>
        <v/>
      </c>
      <c r="ET139" t="str">
        <f>IF(Data!$K140=ET$1, "",             IF(ISERR(SEARCH(ET$1,Data!$G140)),        "",          ";" &amp; VLOOKUP(ET$1,Data!$K:$M,3, FALSE) &amp; ",""" &amp; VLOOKUP(ET$1,Data!$K:$L,2, FALSE) &amp; """;"   )             )</f>
        <v/>
      </c>
      <c r="EU139" t="str">
        <f>IF(Data!$K140=EU$1, "",             IF(ISERR(SEARCH(EU$1,Data!$G140)),        "",          ";" &amp; VLOOKUP(EU$1,Data!$K:$M,3, FALSE) &amp; ",""" &amp; VLOOKUP(EU$1,Data!$K:$L,2, FALSE) &amp; """;"   )             )</f>
        <v/>
      </c>
      <c r="EV139" t="str">
        <f>IF(Data!$K140=EV$1, "",             IF(ISERR(SEARCH(EV$1,Data!$G140)),        "",          ";" &amp; VLOOKUP(EV$1,Data!$K:$M,3, FALSE) &amp; ",""" &amp; VLOOKUP(EV$1,Data!$K:$L,2, FALSE) &amp; """;"   )             )</f>
        <v/>
      </c>
      <c r="EW139" t="str">
        <f>IF(Data!$K140=EW$1, "",             IF(ISERR(SEARCH(EW$1,Data!$G140)),        "",          ";" &amp; VLOOKUP(EW$1,Data!$K:$M,3, FALSE) &amp; ",""" &amp; VLOOKUP(EW$1,Data!$K:$L,2, FALSE) &amp; """;"   )             )</f>
        <v/>
      </c>
      <c r="EX139" t="str">
        <f>IF(Data!$K140=EX$1, "",             IF(ISERR(SEARCH(EX$1,Data!$G140)),        "",          ";" &amp; VLOOKUP(EX$1,Data!$K:$M,3, FALSE) &amp; ",""" &amp; VLOOKUP(EX$1,Data!$K:$L,2, FALSE) &amp; """;"   )             )</f>
        <v/>
      </c>
      <c r="EY139" t="str">
        <f>IF(Data!$K140=EY$1, "",             IF(ISERR(SEARCH(EY$1,Data!$G140)),        "",          ";" &amp; VLOOKUP(EY$1,Data!$K:$M,3, FALSE) &amp; ",""" &amp; VLOOKUP(EY$1,Data!$K:$L,2, FALSE) &amp; """;"   )             )</f>
        <v/>
      </c>
      <c r="EZ139" t="str">
        <f>IF(Data!$K140=EZ$1, "",             IF(ISERR(SEARCH(EZ$1,Data!$G140)),        "",          ";" &amp; VLOOKUP(EZ$1,Data!$K:$M,3, FALSE) &amp; ",""" &amp; VLOOKUP(EZ$1,Data!$K:$L,2, FALSE) &amp; """;"   )             )</f>
        <v/>
      </c>
      <c r="FA139" t="str">
        <f>IF(Data!$K140=FA$1, "",             IF(ISERR(SEARCH(FA$1,Data!$G140)),        "",          ";" &amp; VLOOKUP(FA$1,Data!$K:$M,3, FALSE) &amp; ",""" &amp; VLOOKUP(FA$1,Data!$K:$L,2, FALSE) &amp; """;"   )             )</f>
        <v/>
      </c>
      <c r="FB139" t="str">
        <f>IF(Data!$K140=FB$1, "",             IF(ISERR(SEARCH(FB$1,Data!$G140)),        "",          ";" &amp; VLOOKUP(FB$1,Data!$K:$M,3, FALSE) &amp; ",""" &amp; VLOOKUP(FB$1,Data!$K:$L,2, FALSE) &amp; """;"   )             )</f>
        <v/>
      </c>
      <c r="FC139" t="str">
        <f>IF(Data!$K140=FC$1, "",             IF(ISERR(SEARCH(FC$1,Data!$G140)),        "",          ";" &amp; VLOOKUP(FC$1,Data!$K:$M,3, FALSE) &amp; ",""" &amp; VLOOKUP(FC$1,Data!$K:$L,2, FALSE) &amp; """;"   )             )</f>
        <v/>
      </c>
      <c r="FD139" t="str">
        <f>IF(Data!$K140=FD$1, "",             IF(ISERR(SEARCH(FD$1,Data!$G140)),        "",          ";" &amp; VLOOKUP(FD$1,Data!$K:$M,3, FALSE) &amp; ",""" &amp; VLOOKUP(FD$1,Data!$K:$L,2, FALSE) &amp; """;"   )             )</f>
        <v/>
      </c>
      <c r="FE139" t="str">
        <f>IF(Data!$K140=FE$1, "",             IF(ISERR(SEARCH(FE$1,Data!$G140)),        "",          ";" &amp; VLOOKUP(FE$1,Data!$K:$M,3, FALSE) &amp; ",""" &amp; VLOOKUP(FE$1,Data!$K:$L,2, FALSE) &amp; """;"   )             )</f>
        <v/>
      </c>
      <c r="FF139" t="str">
        <f>IF(Data!$K140=FF$1, "",             IF(ISERR(SEARCH(FF$1,Data!$G140)),        "",          ";" &amp; VLOOKUP(FF$1,Data!$K:$M,3, FALSE) &amp; ",""" &amp; VLOOKUP(FF$1,Data!$K:$L,2, FALSE) &amp; """;"   )             )</f>
        <v/>
      </c>
      <c r="FG139" t="str">
        <f>IF(Data!$K140=FG$1, "",             IF(ISERR(SEARCH(FG$1,Data!$G140)),        "",          ";" &amp; VLOOKUP(FG$1,Data!$K:$M,3, FALSE) &amp; ",""" &amp; VLOOKUP(FG$1,Data!$K:$L,2, FALSE) &amp; """;"   )             )</f>
        <v/>
      </c>
      <c r="FH139" t="str">
        <f>IF(Data!$K140=FH$1, "",             IF(ISERR(SEARCH(FH$1,Data!$G140)),        "",          ";" &amp; VLOOKUP(FH$1,Data!$K:$M,3, FALSE) &amp; ",""" &amp; VLOOKUP(FH$1,Data!$K:$L,2, FALSE) &amp; """;"   )             )</f>
        <v/>
      </c>
      <c r="FI139" t="str">
        <f>IF(Data!$K140=FI$1, "",             IF(ISERR(SEARCH(FI$1,Data!$G140)),        "",          ";" &amp; VLOOKUP(FI$1,Data!$K:$M,3, FALSE) &amp; ",""" &amp; VLOOKUP(FI$1,Data!$K:$L,2, FALSE) &amp; """;"   )             )</f>
        <v/>
      </c>
      <c r="FJ139" t="str">
        <f>IF(Data!$K140=FJ$1, "",             IF(ISERR(SEARCH(FJ$1,Data!$G140)),        "",          ";" &amp; VLOOKUP(FJ$1,Data!$K:$M,3, FALSE) &amp; ",""" &amp; VLOOKUP(FJ$1,Data!$K:$L,2, FALSE) &amp; """;"   )             )</f>
        <v/>
      </c>
      <c r="FK139" t="str">
        <f>IF(Data!$K140=FK$1, "",             IF(ISERR(SEARCH(FK$1,Data!$G140)),        "",          ";" &amp; VLOOKUP(FK$1,Data!$K:$M,3, FALSE) &amp; ",""" &amp; VLOOKUP(FK$1,Data!$K:$L,2, FALSE) &amp; """;"   )             )</f>
        <v/>
      </c>
      <c r="FL139" t="str">
        <f>IF(Data!$K140=FL$1, "",             IF(ISERR(SEARCH(FL$1,Data!$G140)),        "",          ";" &amp; VLOOKUP(FL$1,Data!$K:$M,3, FALSE) &amp; ",""" &amp; VLOOKUP(FL$1,Data!$K:$L,2, FALSE) &amp; """;"   )             )</f>
        <v/>
      </c>
      <c r="FM139" t="str">
        <f>IF(Data!$K140=FM$1, "",             IF(ISERR(SEARCH(FM$1,Data!$G140)),        "",          ";" &amp; VLOOKUP(FM$1,Data!$K:$M,3, FALSE) &amp; ",""" &amp; VLOOKUP(FM$1,Data!$K:$L,2, FALSE) &amp; """;"   )             )</f>
        <v/>
      </c>
      <c r="FN139" t="str">
        <f>IF(Data!$K140=FN$1, "",             IF(ISERR(SEARCH(FN$1,Data!$G140)),        "",          ";" &amp; VLOOKUP(FN$1,Data!$K:$M,3, FALSE) &amp; ",""" &amp; VLOOKUP(FN$1,Data!$K:$L,2, FALSE) &amp; """;"   )             )</f>
        <v/>
      </c>
      <c r="FO139" t="str">
        <f>IF(Data!$K140=FO$1, "",             IF(ISERR(SEARCH(FO$1,Data!$G140)),        "",          ";" &amp; VLOOKUP(FO$1,Data!$K:$M,3, FALSE) &amp; ",""" &amp; VLOOKUP(FO$1,Data!$K:$L,2, FALSE) &amp; """;"   )             )</f>
        <v/>
      </c>
      <c r="FP139" t="str">
        <f>IF(Data!$K140=FP$1, "",             IF(ISERR(SEARCH(FP$1,Data!$G140)),        "",          ";" &amp; VLOOKUP(FP$1,Data!$K:$M,3, FALSE) &amp; ",""" &amp; VLOOKUP(FP$1,Data!$K:$L,2, FALSE) &amp; """;"   )             )</f>
        <v/>
      </c>
      <c r="FQ139" t="str">
        <f>IF(Data!$K140=FQ$1, "",             IF(ISERR(SEARCH(FQ$1,Data!$G140)),        "",          ";" &amp; VLOOKUP(FQ$1,Data!$K:$M,3, FALSE) &amp; ",""" &amp; VLOOKUP(FQ$1,Data!$K:$L,2, FALSE) &amp; """;"   )             )</f>
        <v/>
      </c>
      <c r="FR139" t="str">
        <f>IF(Data!$K140=FR$1, "",             IF(ISERR(SEARCH(FR$1,Data!$G140)),        "",          ";" &amp; VLOOKUP(FR$1,Data!$K:$M,3, FALSE) &amp; ",""" &amp; VLOOKUP(FR$1,Data!$K:$L,2, FALSE) &amp; """;"   )             )</f>
        <v/>
      </c>
      <c r="FS139" t="str">
        <f>IF(Data!$K140=FS$1, "",             IF(ISERR(SEARCH(FS$1,Data!$G140)),        "",          ";" &amp; VLOOKUP(FS$1,Data!$K:$M,3, FALSE) &amp; ",""" &amp; VLOOKUP(FS$1,Data!$K:$L,2, FALSE) &amp; """;"   )             )</f>
        <v/>
      </c>
      <c r="FT139" t="str">
        <f>IF(Data!$K140=FT$1, "",             IF(ISERR(SEARCH(FT$1,Data!$G140)),        "",          ";" &amp; VLOOKUP(FT$1,Data!$K:$M,3, FALSE) &amp; ",""" &amp; VLOOKUP(FT$1,Data!$K:$L,2, FALSE) &amp; """;"   )             )</f>
        <v/>
      </c>
      <c r="FU139" t="str">
        <f>IF(Data!$K140=FU$1, "",             IF(ISERR(SEARCH(FU$1,Data!$G140)),        "",          ";" &amp; VLOOKUP(FU$1,Data!$K:$M,3, FALSE) &amp; ",""" &amp; VLOOKUP(FU$1,Data!$K:$L,2, FALSE) &amp; """;"   )             )</f>
        <v/>
      </c>
      <c r="FV139" t="str">
        <f>IF(Data!$K140=FV$1, "",             IF(ISERR(SEARCH(FV$1,Data!$G140)),        "",          ";" &amp; VLOOKUP(FV$1,Data!$K:$M,3, FALSE) &amp; ",""" &amp; VLOOKUP(FV$1,Data!$K:$L,2, FALSE) &amp; """;"   )             )</f>
        <v/>
      </c>
      <c r="FW139" t="str">
        <f>IF(Data!$K140=FW$1, "",             IF(ISERR(SEARCH(FW$1,Data!$G140)),        "",          ";" &amp; VLOOKUP(FW$1,Data!$K:$M,3, FALSE) &amp; ",""" &amp; VLOOKUP(FW$1,Data!$K:$L,2, FALSE) &amp; """;"   )             )</f>
        <v/>
      </c>
      <c r="FX139" t="str">
        <f>IF(Data!$K140=FX$1, "",             IF(ISERR(SEARCH(FX$1,Data!$G140)),        "",          ";" &amp; VLOOKUP(FX$1,Data!$K:$M,3, FALSE) &amp; ",""" &amp; VLOOKUP(FX$1,Data!$K:$L,2, FALSE) &amp; """;"   )             )</f>
        <v/>
      </c>
      <c r="FY139" t="str">
        <f>IF(Data!$K140=FY$1, "",             IF(ISERR(SEARCH(FY$1,Data!$G140)),        "",          ";" &amp; VLOOKUP(FY$1,Data!$K:$M,3, FALSE) &amp; ",""" &amp; VLOOKUP(FY$1,Data!$K:$L,2, FALSE) &amp; """;"   )             )</f>
        <v/>
      </c>
      <c r="FZ139" t="str">
        <f>IF(Data!$K140=FZ$1, "",             IF(ISERR(SEARCH(FZ$1,Data!$G140)),        "",          ";" &amp; VLOOKUP(FZ$1,Data!$K:$M,3, FALSE) &amp; ",""" &amp; VLOOKUP(FZ$1,Data!$K:$L,2, FALSE) &amp; """;"   )             )</f>
        <v/>
      </c>
      <c r="GA139" t="str">
        <f>IF(Data!$K140=GA$1, "",             IF(ISERR(SEARCH(GA$1,Data!$G140)),        "",          ";" &amp; VLOOKUP(GA$1,Data!$K:$M,3, FALSE) &amp; ",""" &amp; VLOOKUP(GA$1,Data!$K:$L,2, FALSE) &amp; """;"   )             )</f>
        <v/>
      </c>
      <c r="GB139" t="str">
        <f>IF(Data!$K140=GB$1, "",             IF(ISERR(SEARCH(GB$1,Data!$G140)),        "",          ";" &amp; VLOOKUP(GB$1,Data!$K:$M,3, FALSE) &amp; ",""" &amp; VLOOKUP(GB$1,Data!$K:$L,2, FALSE) &amp; """;"   )             )</f>
        <v/>
      </c>
      <c r="GC139" t="str">
        <f>IF(Data!$K140=GC$1, "",             IF(ISERR(SEARCH(GC$1,Data!$G140)),        "",          ";" &amp; VLOOKUP(GC$1,Data!$K:$M,3, FALSE) &amp; ",""" &amp; VLOOKUP(GC$1,Data!$K:$L,2, FALSE) &amp; """;"   )             )</f>
        <v/>
      </c>
      <c r="GD139" t="str">
        <f>IF(Data!$K140=GD$1, "",             IF(ISERR(SEARCH(GD$1,Data!$G140)),        "",          ";" &amp; VLOOKUP(GD$1,Data!$K:$M,3, FALSE) &amp; ",""" &amp; VLOOKUP(GD$1,Data!$K:$L,2, FALSE) &amp; """;"   )             )</f>
        <v/>
      </c>
      <c r="GE139" t="str">
        <f>IF(Data!$K140=GE$1, "",             IF(ISERR(SEARCH(GE$1,Data!$G140)),        "",          ";" &amp; VLOOKUP(GE$1,Data!$K:$M,3, FALSE) &amp; ",""" &amp; VLOOKUP(GE$1,Data!$K:$L,2, FALSE) &amp; """;"   )             )</f>
        <v/>
      </c>
      <c r="GF139" t="str">
        <f>IF(Data!$K140=GF$1, "",             IF(ISERR(SEARCH(GF$1,Data!$G140)),        "",          ";" &amp; VLOOKUP(GF$1,Data!$K:$M,3, FALSE) &amp; ",""" &amp; VLOOKUP(GF$1,Data!$K:$L,2, FALSE) &amp; """;"   )             )</f>
        <v/>
      </c>
      <c r="GG139" t="str">
        <f>IF(Data!$K140=GG$1, "",             IF(ISERR(SEARCH(GG$1,Data!$G140)),        "",          ";" &amp; VLOOKUP(GG$1,Data!$K:$M,3, FALSE) &amp; ",""" &amp; VLOOKUP(GG$1,Data!$K:$L,2, FALSE) &amp; """;"   )             )</f>
        <v/>
      </c>
      <c r="GH139" t="str">
        <f>IF(Data!$K140=GH$1, "",             IF(ISERR(SEARCH(GH$1,Data!$G140)),        "",          ";" &amp; VLOOKUP(GH$1,Data!$K:$M,3, FALSE) &amp; ",""" &amp; VLOOKUP(GH$1,Data!$K:$L,2, FALSE) &amp; """;"   )             )</f>
        <v/>
      </c>
      <c r="GI139" t="str">
        <f>IF(Data!$K140=GI$1, "",             IF(ISERR(SEARCH(GI$1,Data!$G140)),        "",          ";" &amp; VLOOKUP(GI$1,Data!$K:$M,3, FALSE) &amp; ",""" &amp; VLOOKUP(GI$1,Data!$K:$L,2, FALSE) &amp; """;"   )             )</f>
        <v>;179,"HUMAN";</v>
      </c>
      <c r="GJ139" t="str">
        <f>IF(Data!$K140=GJ$1, "",             IF(ISERR(SEARCH(GJ$1,Data!$G140)),        "",          ";" &amp; VLOOKUP(GJ$1,Data!$K:$M,3, FALSE) &amp; ",""" &amp; VLOOKUP(GJ$1,Data!$K:$L,2, FALSE) &amp; """;"   )             )</f>
        <v/>
      </c>
      <c r="GK139" t="str">
        <f>IF(Data!$K140=GK$1, "",             IF(ISERR(SEARCH(GK$1,Data!$G140)),        "",          ";" &amp; VLOOKUP(GK$1,Data!$K:$M,3, FALSE) &amp; ",""" &amp; VLOOKUP(GK$1,Data!$K:$L,2, FALSE) &amp; """;"   )             )</f>
        <v/>
      </c>
      <c r="GL139" t="str">
        <f>IF(Data!$K140=GL$1, "",             IF(ISERR(SEARCH(GL$1,Data!$G140)),        "",          ";" &amp; VLOOKUP(GL$1,Data!$K:$M,3, FALSE) &amp; ",""" &amp; VLOOKUP(GL$1,Data!$K:$L,2, FALSE) &amp; """;"   )             )</f>
        <v/>
      </c>
      <c r="GM139" t="str">
        <f>IF(Data!$K140=GM$1, "",             IF(ISERR(SEARCH(GM$1,Data!$G140)),        "",          ";" &amp; VLOOKUP(GM$1,Data!$K:$M,3, FALSE) &amp; ",""" &amp; VLOOKUP(GM$1,Data!$K:$L,2, FALSE) &amp; """;"   )             )</f>
        <v/>
      </c>
      <c r="GN139" t="str">
        <f>IF(Data!$K140=GN$1, "",             IF(ISERR(SEARCH(GN$1,Data!$G140)),        "",          ";" &amp; VLOOKUP(GN$1,Data!$K:$M,3, FALSE) &amp; ",""" &amp; VLOOKUP(GN$1,Data!$K:$L,2, FALSE) &amp; """;"   )             )</f>
        <v/>
      </c>
      <c r="GO139" t="str">
        <f>IF(Data!$K140=GO$1, "",             IF(ISERR(SEARCH(GO$1,Data!$G140)),        "",          ";" &amp; VLOOKUP(GO$1,Data!$K:$M,3, FALSE) &amp; ",""" &amp; VLOOKUP(GO$1,Data!$K:$L,2, FALSE) &amp; """;"   )             )</f>
        <v/>
      </c>
      <c r="GP139" t="str">
        <f>IF(Data!$K140=GP$1, "",             IF(ISERR(SEARCH(GP$1,Data!$G140)),        "",          ";" &amp; VLOOKUP(GP$1,Data!$K:$M,3, FALSE) &amp; ",""" &amp; VLOOKUP(GP$1,Data!$K:$L,2, FALSE) &amp; """;"   )             )</f>
        <v/>
      </c>
      <c r="GQ139" t="str">
        <f>IF(Data!$K140=GQ$1, "",             IF(ISERR(SEARCH(GQ$1,Data!$G140)),        "",          ";" &amp; VLOOKUP(GQ$1,Data!$K:$M,3, FALSE) &amp; ",""" &amp; VLOOKUP(GQ$1,Data!$K:$L,2, FALSE) &amp; """;"   )             )</f>
        <v/>
      </c>
      <c r="GR139" t="str">
        <f>IF(Data!$K140=GR$1, "",             IF(ISERR(SEARCH(GR$1,Data!$G140)),        "",          ";" &amp; VLOOKUP(GR$1,Data!$K:$M,3, FALSE) &amp; ",""" &amp; VLOOKUP(GR$1,Data!$K:$L,2, FALSE) &amp; """;"   )             )</f>
        <v/>
      </c>
      <c r="GS139" t="str">
        <f>IF(Data!$K140=GS$1, "",             IF(ISERR(SEARCH(GS$1,Data!$G140)),        "",          ";" &amp; VLOOKUP(GS$1,Data!$K:$M,3, FALSE) &amp; ",""" &amp; VLOOKUP(GS$1,Data!$K:$L,2, FALSE) &amp; """;"   )             )</f>
        <v/>
      </c>
      <c r="GT139" t="str">
        <f>IF(Data!$K140=GT$1, "",             IF(ISERR(SEARCH(GT$1,Data!$G140)),        "",          ";" &amp; VLOOKUP(GT$1,Data!$K:$M,3, FALSE) &amp; ",""" &amp; VLOOKUP(GT$1,Data!$K:$L,2, FALSE) &amp; """;"   )             )</f>
        <v/>
      </c>
      <c r="GU139" t="str">
        <f>IF(Data!$K140=GU$1, "",             IF(ISERR(SEARCH(GU$1,Data!$G140)),        "",          ";" &amp; VLOOKUP(GU$1,Data!$K:$M,3, FALSE) &amp; ",""" &amp; VLOOKUP(GU$1,Data!$K:$L,2, FALSE) &amp; """;"   )             )</f>
        <v/>
      </c>
      <c r="GV139" t="str">
        <f>IF(Data!$K140=GV$1, "",             IF(ISERR(SEARCH(GV$1,Data!$G140)),        "",          ";" &amp; VLOOKUP(GV$1,Data!$K:$M,3, FALSE) &amp; ",""" &amp; VLOOKUP(GV$1,Data!$K:$L,2, FALSE) &amp; """;"   )             )</f>
        <v/>
      </c>
      <c r="GW139" t="str">
        <f>IF(Data!$K140=GW$1, "",             IF(ISERR(SEARCH(GW$1,Data!$G140)),        "",          ";" &amp; VLOOKUP(GW$1,Data!$K:$M,3, FALSE) &amp; ",""" &amp; VLOOKUP(GW$1,Data!$K:$L,2, FALSE) &amp; """;"   )             )</f>
        <v/>
      </c>
      <c r="GX139" t="str">
        <f>IF(Data!$K140=GX$1, "",             IF(ISERR(SEARCH(GX$1,Data!$G140)),        "",          ";" &amp; VLOOKUP(GX$1,Data!$K:$M,3, FALSE) &amp; ",""" &amp; VLOOKUP(GX$1,Data!$K:$L,2, FALSE) &amp; """;"   )             )</f>
        <v/>
      </c>
      <c r="GY139" t="str">
        <f>IF(Data!$K140=GY$1, "",             IF(ISERR(SEARCH(GY$1,Data!$G140)),        "",          ";" &amp; VLOOKUP(GY$1,Data!$K:$M,3, FALSE) &amp; ",""" &amp; VLOOKUP(GY$1,Data!$K:$L,2, FALSE) &amp; """;"   )             )</f>
        <v/>
      </c>
      <c r="GZ139" t="str">
        <f>IF(Data!$K140=GZ$1, "",             IF(ISERR(SEARCH(GZ$1,Data!$G140)),        "",          ";" &amp; VLOOKUP(GZ$1,Data!$K:$M,3, FALSE) &amp; ",""" &amp; VLOOKUP(GZ$1,Data!$K:$L,2, FALSE) &amp; """;"   )             )</f>
        <v/>
      </c>
      <c r="HA139" t="str">
        <f>IF(Data!$K140=HA$1, "",             IF(ISERR(SEARCH(HA$1,Data!$G140)),        "",          ";" &amp; VLOOKUP(HA$1,Data!$K:$M,3, FALSE) &amp; ",""" &amp; VLOOKUP(HA$1,Data!$K:$L,2, FALSE) &amp; """;"   )             )</f>
        <v/>
      </c>
      <c r="HB139" t="str">
        <f>IF(Data!$K140=HB$1, "",             IF(ISERR(SEARCH(HB$1,Data!$G140)),        "",          ";" &amp; VLOOKUP(HB$1,Data!$K:$M,3, FALSE) &amp; ",""" &amp; VLOOKUP(HB$1,Data!$K:$L,2, FALSE) &amp; """;"   )             )</f>
        <v/>
      </c>
      <c r="HC139" t="str">
        <f>IF(Data!$K140=HC$1, "",             IF(ISERR(SEARCH(HC$1,Data!$G140)),        "",          ";" &amp; VLOOKUP(HC$1,Data!$K:$M,3, FALSE) &amp; ",""" &amp; VLOOKUP(HC$1,Data!$K:$L,2, FALSE) &amp; """;"   )             )</f>
        <v/>
      </c>
      <c r="HD139" t="str">
        <f>IF(Data!$K140=HD$1, "",             IF(ISERR(SEARCH(HD$1,Data!$G140)),        "",          ";" &amp; VLOOKUP(HD$1,Data!$K:$M,3, FALSE) &amp; ",""" &amp; VLOOKUP(HD$1,Data!$K:$L,2, FALSE) &amp; """;"   )             )</f>
        <v/>
      </c>
      <c r="HE139" t="str">
        <f>IF(Data!$K140=HE$1, "",             IF(ISERR(SEARCH(HE$1,Data!$G140)),        "",          ";" &amp; VLOOKUP(HE$1,Data!$K:$M,3, FALSE) &amp; ",""" &amp; VLOOKUP(HE$1,Data!$K:$L,2, FALSE) &amp; """;"   )             )</f>
        <v/>
      </c>
      <c r="HF139" t="str">
        <f>IF(Data!$K140=HF$1, "",             IF(ISERR(SEARCH(HF$1,Data!$G140)),        "",          ";" &amp; VLOOKUP(HF$1,Data!$K:$M,3, FALSE) &amp; ",""" &amp; VLOOKUP(HF$1,Data!$K:$L,2, FALSE) &amp; """;"   )             )</f>
        <v/>
      </c>
      <c r="HG139" t="str">
        <f>IF(Data!$K140=HG$1, "",             IF(ISERR(SEARCH(HG$1,Data!$G140)),        "",          ";" &amp; VLOOKUP(HG$1,Data!$K:$M,3, FALSE) &amp; ",""" &amp; VLOOKUP(HG$1,Data!$K:$L,2, FALSE) &amp; """;"   )             )</f>
        <v/>
      </c>
      <c r="HH139" t="str">
        <f>IF(Data!$K140=HH$1, "",             IF(ISERR(SEARCH(HH$1,Data!$G140)),        "",          ";" &amp; VLOOKUP(HH$1,Data!$K:$M,3, FALSE) &amp; ",""" &amp; VLOOKUP(HH$1,Data!$K:$L,2, FALSE) &amp; """;"   )             )</f>
        <v/>
      </c>
      <c r="HI139" t="str">
        <f>IF(Data!$K140=HI$1, "",             IF(ISERR(SEARCH(HI$1,Data!$G140)),        "",          ";" &amp; VLOOKUP(HI$1,Data!$K:$M,3, FALSE) &amp; ",""" &amp; VLOOKUP(HI$1,Data!$K:$L,2, FALSE) &amp; """;"   )             )</f>
        <v/>
      </c>
      <c r="HJ139" t="str">
        <f>IF(Data!$K140=HJ$1, "",             IF(ISERR(SEARCH(HJ$1,Data!$G140)),        "",          ";" &amp; VLOOKUP(HJ$1,Data!$K:$M,3, FALSE) &amp; ",""" &amp; VLOOKUP(HJ$1,Data!$K:$L,2, FALSE) &amp; """;"   )             )</f>
        <v/>
      </c>
      <c r="HK139" t="str">
        <f>IF(Data!$K140=HK$1, "",             IF(ISERR(SEARCH(HK$1,Data!$G140)),        "",          ";" &amp; VLOOKUP(HK$1,Data!$K:$M,3, FALSE) &amp; ",""" &amp; VLOOKUP(HK$1,Data!$K:$L,2, FALSE) &amp; """;"   )             )</f>
        <v/>
      </c>
      <c r="HL139" t="str">
        <f>IF(Data!$K140=HL$1, "",             IF(ISERR(SEARCH(HL$1,Data!$G140)),        "",          ";" &amp; VLOOKUP(HL$1,Data!$K:$M,3, FALSE) &amp; ",""" &amp; VLOOKUP(HL$1,Data!$K:$L,2, FALSE) &amp; """;"   )             )</f>
        <v/>
      </c>
      <c r="HM139" t="str">
        <f>IF(Data!$K140=HM$1, "",             IF(ISERR(SEARCH(HM$1,Data!$G140)),        "",          ";" &amp; VLOOKUP(HM$1,Data!$K:$M,3, FALSE) &amp; ",""" &amp; VLOOKUP(HM$1,Data!$K:$L,2, FALSE) &amp; """;"   )             )</f>
        <v/>
      </c>
      <c r="HN139" t="str">
        <f>IF(Data!$K140=HN$1, "",             IF(ISERR(SEARCH(HN$1,Data!$G140)),        "",          ";" &amp; VLOOKUP(HN$1,Data!$K:$M,3, FALSE) &amp; ",""" &amp; VLOOKUP(HN$1,Data!$K:$L,2, FALSE) &amp; """;"   )             )</f>
        <v/>
      </c>
      <c r="HO139" t="str">
        <f>IF(Data!$K140=HO$1, "",             IF(ISERR(SEARCH(HO$1,Data!$G140)),        "",          ";" &amp; VLOOKUP(HO$1,Data!$K:$M,3, FALSE) &amp; ",""" &amp; VLOOKUP(HO$1,Data!$K:$L,2, FALSE) &amp; """;"   )             )</f>
        <v/>
      </c>
      <c r="HP139" t="str">
        <f>IF(Data!$K140=HP$1, "",             IF(ISERR(SEARCH(HP$1,Data!$G140)),        "",          ";" &amp; VLOOKUP(HP$1,Data!$K:$M,3, FALSE) &amp; ",""" &amp; VLOOKUP(HP$1,Data!$K:$L,2, FALSE) &amp; """;"   )             )</f>
        <v>;212,"HUMAN";</v>
      </c>
      <c r="HQ139" t="str">
        <f>IF(Data!$K140=HQ$1, "",             IF(ISERR(SEARCH(HQ$1,Data!$G140)),        "",          ";" &amp; VLOOKUP(HQ$1,Data!$K:$M,3, FALSE) &amp; ",""" &amp; VLOOKUP(HQ$1,Data!$K:$L,2, FALSE) &amp; """;"   )             )</f>
        <v/>
      </c>
      <c r="HR139" t="str">
        <f>IF(Data!$K140=HR$1, "",             IF(ISERR(SEARCH(HR$1,Data!$G140)),        "",          ";" &amp; VLOOKUP(HR$1,Data!$K:$M,3, FALSE) &amp; ",""" &amp; VLOOKUP(HR$1,Data!$K:$L,2, FALSE) &amp; """;"   )             )</f>
        <v/>
      </c>
      <c r="HS139" t="str">
        <f>IF(Data!$K140=HS$1, "",             IF(ISERR(SEARCH(HS$1,Data!$G140)),        "",          ";" &amp; VLOOKUP(HS$1,Data!$K:$M,3, FALSE) &amp; ",""" &amp; VLOOKUP(HS$1,Data!$K:$L,2, FALSE) &amp; """;"   )             )</f>
        <v/>
      </c>
      <c r="HT139" t="str">
        <f>IF(Data!$K140=HT$1, "",             IF(ISERR(SEARCH(HT$1,Data!$G140)),        "",          ";" &amp; VLOOKUP(HT$1,Data!$K:$M,3, FALSE) &amp; ",""" &amp; VLOOKUP(HT$1,Data!$K:$L,2, FALSE) &amp; """;"   )             )</f>
        <v/>
      </c>
      <c r="HU139" t="str">
        <f>IF(Data!$K140=HU$1, "",             IF(ISERR(SEARCH(HU$1,Data!$G140)),        "",          ";" &amp; VLOOKUP(HU$1,Data!$K:$M,3, FALSE) &amp; ",""" &amp; VLOOKUP(HU$1,Data!$K:$L,2, FALSE) &amp; """;"   )             )</f>
        <v/>
      </c>
      <c r="HV139" t="str">
        <f>IF(Data!$K140=HV$1, "",             IF(ISERR(SEARCH(HV$1,Data!$G140)),        "",          ";" &amp; VLOOKUP(HV$1,Data!$K:$M,3, FALSE) &amp; ",""" &amp; VLOOKUP(HV$1,Data!$K:$L,2, FALSE) &amp; """;"   )             )</f>
        <v/>
      </c>
      <c r="HW139" t="str">
        <f>IF(Data!$K140=HW$1, "",             IF(ISERR(SEARCH(HW$1,Data!$G140)),        "",          ";" &amp; VLOOKUP(HW$1,Data!$K:$M,3, FALSE) &amp; ",""" &amp; VLOOKUP(HW$1,Data!$K:$L,2, FALSE) &amp; """;"   )             )</f>
        <v/>
      </c>
      <c r="HX139" t="str">
        <f>IF(Data!$K140=HX$1, "",             IF(ISERR(SEARCH(HX$1,Data!$G140)),        "",          ";" &amp; VLOOKUP(HX$1,Data!$K:$M,3, FALSE) &amp; ",""" &amp; VLOOKUP(HX$1,Data!$K:$L,2, FALSE) &amp; """;"   )             )</f>
        <v/>
      </c>
      <c r="HY139" t="str">
        <f>IF(Data!$K140=HY$1, "",             IF(ISERR(SEARCH(HY$1,Data!$G140)),        "",          ";" &amp; VLOOKUP(HY$1,Data!$K:$M,3, FALSE) &amp; ",""" &amp; VLOOKUP(HY$1,Data!$K:$L,2, FALSE) &amp; """;"   )             )</f>
        <v/>
      </c>
      <c r="HZ139" t="str">
        <f>IF(Data!$K140=HZ$1, "",             IF(ISERR(SEARCH(HZ$1,Data!$G140)),        "",          ";" &amp; VLOOKUP(HZ$1,Data!$K:$M,3, FALSE) &amp; ",""" &amp; VLOOKUP(HZ$1,Data!$K:$L,2, FALSE) &amp; """;"   )             )</f>
        <v/>
      </c>
      <c r="IA139" t="str">
        <f>IF(Data!$K140=IA$1, "",             IF(ISERR(SEARCH(IA$1,Data!$G140)),        "",          ";" &amp; VLOOKUP(IA$1,Data!$K:$M,3, FALSE) &amp; ",""" &amp; VLOOKUP(IA$1,Data!$K:$L,2, FALSE) &amp; """;"   )             )</f>
        <v/>
      </c>
      <c r="IB139" t="str">
        <f>IF(Data!$K140=IB$1, "",             IF(ISERR(SEARCH(IB$1,Data!$G140)),        "",          ";" &amp; VLOOKUP(IB$1,Data!$K:$M,3, FALSE) &amp; ",""" &amp; VLOOKUP(IB$1,Data!$K:$L,2, FALSE) &amp; """;"   )             )</f>
        <v/>
      </c>
      <c r="IC139" t="str">
        <f>IF(Data!$K140=IC$1, "",             IF(ISERR(SEARCH(IC$1,Data!$G140)),        "",          ";" &amp; VLOOKUP(IC$1,Data!$K:$M,3, FALSE) &amp; ",""" &amp; VLOOKUP(IC$1,Data!$K:$L,2, FALSE) &amp; """;"   )             )</f>
        <v/>
      </c>
      <c r="ID139" t="str">
        <f>IF(Data!$K140=ID$1, "",             IF(ISERR(SEARCH(ID$1,Data!$G140)),        "",          ";" &amp; VLOOKUP(ID$1,Data!$K:$M,3, FALSE) &amp; ",""" &amp; VLOOKUP(ID$1,Data!$K:$L,2, FALSE) &amp; """;"   )             )</f>
        <v/>
      </c>
      <c r="IE139" t="str">
        <f>IF(Data!$K140=IE$1, "",             IF(ISERR(SEARCH(IE$1,Data!$G140)),        "",          ";" &amp; VLOOKUP(IE$1,Data!$K:$M,3, FALSE) &amp; ",""" &amp; VLOOKUP(IE$1,Data!$K:$L,2, FALSE) &amp; """;"   )             )</f>
        <v/>
      </c>
      <c r="IF139" t="str">
        <f>IF(Data!$K140=IF$1, "",             IF(ISERR(SEARCH(IF$1,Data!$G140)),        "",          ";" &amp; VLOOKUP(IF$1,Data!$K:$M,3, FALSE) &amp; ",""" &amp; VLOOKUP(IF$1,Data!$K:$L,2, FALSE) &amp; """;"   )             )</f>
        <v/>
      </c>
      <c r="IG139" t="str">
        <f>IF(Data!$K140=IG$1, "",             IF(ISERR(SEARCH(IG$1,Data!$G140)),        "",          ";" &amp; VLOOKUP(IG$1,Data!$K:$M,3, FALSE) &amp; ",""" &amp; VLOOKUP(IG$1,Data!$K:$L,2, FALSE) &amp; """;"   )             )</f>
        <v/>
      </c>
      <c r="IH139" t="str">
        <f>IF(Data!$K140=IH$1, "",             IF(ISERR(SEARCH(IH$1,Data!$G140)),        "",          ";" &amp; VLOOKUP(IH$1,Data!$K:$M,3, FALSE) &amp; ",""" &amp; VLOOKUP(IH$1,Data!$K:$L,2, FALSE) &amp; """;"   )             )</f>
        <v/>
      </c>
      <c r="II139" t="str">
        <f>IF(Data!$K140=II$1, "",             IF(ISERR(SEARCH(II$1,Data!$G140)),        "",          ";" &amp; VLOOKUP(II$1,Data!$K:$M,3, FALSE) &amp; ",""" &amp; VLOOKUP(II$1,Data!$K:$L,2, FALSE) &amp; """;"   )             )</f>
        <v/>
      </c>
    </row>
    <row r="140" spans="1:243" x14ac:dyDescent="0.3">
      <c r="A140" t="str">
        <f>Data!K141</f>
        <v>Ric Olie</v>
      </c>
      <c r="B140" s="15">
        <f>VLOOKUP(Tableau36[[#This Row],[Character]],Data!K:M,3,FALSE)</f>
        <v>139</v>
      </c>
      <c r="C140" s="15" t="str">
        <f>VLOOKUP(Tableau36[[#This Row],[Character]],Data!K:L,2,FALSE)</f>
        <v>HUMAN</v>
      </c>
      <c r="D140" s="15" t="str">
        <f>SUBSTITUTE(     SUBSTITUTE(Tableau36[[#This Row],[character_id,character_type,friend_id,friend_type]],",""DROID""",""),    ",""HUMAN""", "")</f>
        <v>139,7/139,8</v>
      </c>
      <c r="E140" s="15" t="str">
        <f>IF(Tableau36[[#This Row],[With char''s id]] = "", "",    MID(Tableau36[[#This Row],[With char''s id]], 2, LEN(Tableau36[[#This Row],[With char''s id]])-1))</f>
        <v>139,"HUMAN",7,"DROID"/139,"HUMAN",8,"DROID"</v>
      </c>
      <c r="F140" s="15" t="str">
        <f>SUBSTITUTE(Tableau36[[#This Row],[List of friend''s id]],  "/",    "/" &amp; Tableau36[[#This Row],[Character''s id]] &amp; ",""" &amp; Tableau36[[#This Row],[Type]] &amp; """,")</f>
        <v>/139,"HUMAN",7,"DROID"/139,"HUMAN",8,"DROID"</v>
      </c>
      <c r="G140" t="str">
        <f>IF( Tableau36[[#This Row],[removed double semi-colon]]="", "", "/" &amp; MID(Tableau36[[#This Row],[removed double semi-colon]],2,LEN(Tableau36[[#This Row],[removed double semi-colon]]) - 2) )</f>
        <v>/7,"DROID"/8,"DROID"</v>
      </c>
      <c r="H140" t="str">
        <f>SUBSTITUTE(Tableau36[[#This Row],[Concatenation]],";;","/")</f>
        <v>;7,"DROID"/8,"DROID";</v>
      </c>
      <c r="I140" t="str">
        <f>_xlfn.CONCAT(Tableau4[#This Row])</f>
        <v>;7,"DROID";;8,"DROID";</v>
      </c>
      <c r="M140" t="str">
        <f>IF(Data!$K141=M$1, "",             IF(ISERR(SEARCH(M$1,Data!$G141)),        "",          ";" &amp; VLOOKUP(M$1,Data!$K:$M,3, FALSE) &amp; ",""" &amp; VLOOKUP(M$1,Data!$K:$L,2, FALSE) &amp; """;"   )             )</f>
        <v/>
      </c>
      <c r="N140" t="str">
        <f>IF(Data!$K141=N$1, "",             IF(ISERR(SEARCH(N$1,Data!$G141)),        "",          ";" &amp; VLOOKUP(N$1,Data!$K:$M,3, FALSE) &amp; ",""" &amp; VLOOKUP(N$1,Data!$K:$L,2, FALSE) &amp; """;"   )             )</f>
        <v/>
      </c>
      <c r="O140" t="str">
        <f>IF(Data!$K141=O$1, "",             IF(ISERR(SEARCH(O$1,Data!$G141)),        "",          ";" &amp; VLOOKUP(O$1,Data!$K:$M,3, FALSE) &amp; ",""" &amp; VLOOKUP(O$1,Data!$K:$L,2, FALSE) &amp; """;"   )             )</f>
        <v/>
      </c>
      <c r="P140" t="str">
        <f>IF(Data!$K141=P$1, "",             IF(ISERR(SEARCH(P$1,Data!$G141)),        "",          ";" &amp; VLOOKUP(P$1,Data!$K:$M,3, FALSE) &amp; ",""" &amp; VLOOKUP(P$1,Data!$K:$L,2, FALSE) &amp; """;"   )             )</f>
        <v/>
      </c>
      <c r="Q140" t="str">
        <f>IF(Data!$K141=Q$1, "",             IF(ISERR(SEARCH(Q$1,Data!$G141)),        "",          ";" &amp; VLOOKUP(Q$1,Data!$K:$M,3, FALSE) &amp; ",""" &amp; VLOOKUP(Q$1,Data!$K:$L,2, FALSE) &amp; """;"   )             )</f>
        <v/>
      </c>
      <c r="R140" t="str">
        <f>IF(Data!$K141=R$1, "",             IF(ISERR(SEARCH(R$1,Data!$G141)),        "",          ";" &amp; VLOOKUP(R$1,Data!$K:$M,3, FALSE) &amp; ",""" &amp; VLOOKUP(R$1,Data!$K:$L,2, FALSE) &amp; """;"   )             )</f>
        <v/>
      </c>
      <c r="S140" t="str">
        <f>IF(Data!$K141=S$1, "",             IF(ISERR(SEARCH(S$1,Data!$G141)),        "",          ";" &amp; VLOOKUP(S$1,Data!$K:$M,3, FALSE) &amp; ",""" &amp; VLOOKUP(S$1,Data!$K:$L,2, FALSE) &amp; """;"   )             )</f>
        <v/>
      </c>
      <c r="T140" t="str">
        <f>IF(Data!$K141=T$1, "",             IF(ISERR(SEARCH(T$1,Data!$G141)),        "",          ";" &amp; VLOOKUP(T$1,Data!$K:$M,3, FALSE) &amp; ",""" &amp; VLOOKUP(T$1,Data!$K:$L,2, FALSE) &amp; """;"   )             )</f>
        <v/>
      </c>
      <c r="U140" t="str">
        <f>IF(Data!$K141=U$1, "",             IF(ISERR(SEARCH(U$1,Data!$G141)),        "",          ";" &amp; VLOOKUP(U$1,Data!$K:$M,3, FALSE) &amp; ",""" &amp; VLOOKUP(U$1,Data!$K:$L,2, FALSE) &amp; """;"   )             )</f>
        <v/>
      </c>
      <c r="V140" t="str">
        <f>IF(Data!$K141=V$1, "",             IF(ISERR(SEARCH(V$1,Data!$G141)),        "",          ";" &amp; VLOOKUP(V$1,Data!$K:$M,3, FALSE) &amp; ",""" &amp; VLOOKUP(V$1,Data!$K:$L,2, FALSE) &amp; """;"   )             )</f>
        <v/>
      </c>
      <c r="W140" t="str">
        <f>IF(Data!$K141=W$1, "",             IF(ISERR(SEARCH(W$1,Data!$G141)),        "",          ";" &amp; VLOOKUP(W$1,Data!$K:$M,3, FALSE) &amp; ",""" &amp; VLOOKUP(W$1,Data!$K:$L,2, FALSE) &amp; """;"   )             )</f>
        <v/>
      </c>
      <c r="X140" t="str">
        <f>IF(Data!$K141=X$1, "",             IF(ISERR(SEARCH(X$1,Data!$G141)),        "",          ";" &amp; VLOOKUP(X$1,Data!$K:$M,3, FALSE) &amp; ",""" &amp; VLOOKUP(X$1,Data!$K:$L,2, FALSE) &amp; """;"   )             )</f>
        <v/>
      </c>
      <c r="Y140" t="str">
        <f>IF(Data!$K141=Y$1, "",             IF(ISERR(SEARCH(Y$1,Data!$G141)),        "",          ";" &amp; VLOOKUP(Y$1,Data!$K:$M,3, FALSE) &amp; ",""" &amp; VLOOKUP(Y$1,Data!$K:$L,2, FALSE) &amp; """;"   )             )</f>
        <v/>
      </c>
      <c r="Z140" t="str">
        <f>IF(Data!$K141=Z$1, "",             IF(ISERR(SEARCH(Z$1,Data!$G141)),        "",          ";" &amp; VLOOKUP(Z$1,Data!$K:$M,3, FALSE) &amp; ",""" &amp; VLOOKUP(Z$1,Data!$K:$L,2, FALSE) &amp; """;"   )             )</f>
        <v/>
      </c>
      <c r="AA140" t="str">
        <f>IF(Data!$K141=AA$1, "",             IF(ISERR(SEARCH(AA$1,Data!$G141)),        "",          ";" &amp; VLOOKUP(AA$1,Data!$K:$M,3, FALSE) &amp; ",""" &amp; VLOOKUP(AA$1,Data!$K:$L,2, FALSE) &amp; """;"   )             )</f>
        <v/>
      </c>
      <c r="AB140" t="str">
        <f>IF(Data!$K141=AB$1, "",             IF(ISERR(SEARCH(AB$1,Data!$G141)),        "",          ";" &amp; VLOOKUP(AB$1,Data!$K:$M,3, FALSE) &amp; ",""" &amp; VLOOKUP(AB$1,Data!$K:$L,2, FALSE) &amp; """;"   )             )</f>
        <v/>
      </c>
      <c r="AC140" t="str">
        <f>IF(Data!$K141=AC$1, "",             IF(ISERR(SEARCH(AC$1,Data!$G141)),        "",          ";" &amp; VLOOKUP(AC$1,Data!$K:$M,3, FALSE) &amp; ",""" &amp; VLOOKUP(AC$1,Data!$K:$L,2, FALSE) &amp; """;"   )             )</f>
        <v/>
      </c>
      <c r="AD140" t="str">
        <f>IF(Data!$K141=AD$1, "",             IF(ISERR(SEARCH(AD$1,Data!$G141)),        "",          ";" &amp; VLOOKUP(AD$1,Data!$K:$M,3, FALSE) &amp; ",""" &amp; VLOOKUP(AD$1,Data!$K:$L,2, FALSE) &amp; """;"   )             )</f>
        <v/>
      </c>
      <c r="AE140" t="str">
        <f>IF(Data!$K141=AE$1, "",             IF(ISERR(SEARCH(AE$1,Data!$G141)),        "",          ";" &amp; VLOOKUP(AE$1,Data!$K:$M,3, FALSE) &amp; ",""" &amp; VLOOKUP(AE$1,Data!$K:$L,2, FALSE) &amp; """;"   )             )</f>
        <v/>
      </c>
      <c r="AF140" t="str">
        <f>IF(Data!$K141=AF$1, "",             IF(ISERR(SEARCH(AF$1,Data!$G141)),        "",          ";" &amp; VLOOKUP(AF$1,Data!$K:$M,3, FALSE) &amp; ",""" &amp; VLOOKUP(AF$1,Data!$K:$L,2, FALSE) &amp; """;"   )             )</f>
        <v/>
      </c>
      <c r="AG140" t="str">
        <f>IF(Data!$K141=AG$1, "",             IF(ISERR(SEARCH(AG$1,Data!$G141)),        "",          ";" &amp; VLOOKUP(AG$1,Data!$K:$M,3, FALSE) &amp; ",""" &amp; VLOOKUP(AG$1,Data!$K:$L,2, FALSE) &amp; """;"   )             )</f>
        <v/>
      </c>
      <c r="AH140" t="str">
        <f>IF(Data!$K141=AH$1, "",             IF(ISERR(SEARCH(AH$1,Data!$G141)),        "",          ";" &amp; VLOOKUP(AH$1,Data!$K:$M,3, FALSE) &amp; ",""" &amp; VLOOKUP(AH$1,Data!$K:$L,2, FALSE) &amp; """;"   )             )</f>
        <v/>
      </c>
      <c r="AI140" t="str">
        <f>IF(Data!$K141=AI$1, "",             IF(ISERR(SEARCH(AI$1,Data!$G141)),        "",          ";" &amp; VLOOKUP(AI$1,Data!$K:$M,3, FALSE) &amp; ",""" &amp; VLOOKUP(AI$1,Data!$K:$L,2, FALSE) &amp; """;"   )             )</f>
        <v/>
      </c>
      <c r="AJ140" t="str">
        <f>IF(Data!$K141=AJ$1, "",             IF(ISERR(SEARCH(AJ$1,Data!$G141)),        "",          ";" &amp; VLOOKUP(AJ$1,Data!$K:$M,3, FALSE) &amp; ",""" &amp; VLOOKUP(AJ$1,Data!$K:$L,2, FALSE) &amp; """;"   )             )</f>
        <v/>
      </c>
      <c r="AK140" t="str">
        <f>IF(Data!$K141=AK$1, "",             IF(ISERR(SEARCH(AK$1,Data!$G141)),        "",          ";" &amp; VLOOKUP(AK$1,Data!$K:$M,3, FALSE) &amp; ",""" &amp; VLOOKUP(AK$1,Data!$K:$L,2, FALSE) &amp; """;"   )             )</f>
        <v/>
      </c>
      <c r="AL140" t="str">
        <f>IF(Data!$K141=AL$1, "",             IF(ISERR(SEARCH(AL$1,Data!$G141)),        "",          ";" &amp; VLOOKUP(AL$1,Data!$K:$M,3, FALSE) &amp; ",""" &amp; VLOOKUP(AL$1,Data!$K:$L,2, FALSE) &amp; """;"   )             )</f>
        <v/>
      </c>
      <c r="AM140" t="str">
        <f>IF(Data!$K141=AM$1, "",             IF(ISERR(SEARCH(AM$1,Data!$G141)),        "",          ";" &amp; VLOOKUP(AM$1,Data!$K:$M,3, FALSE) &amp; ",""" &amp; VLOOKUP(AM$1,Data!$K:$L,2, FALSE) &amp; """;"   )             )</f>
        <v/>
      </c>
      <c r="AN140" t="str">
        <f>IF(Data!$K141=AN$1, "",             IF(ISERR(SEARCH(AN$1,Data!$G141)),        "",          ";" &amp; VLOOKUP(AN$1,Data!$K:$M,3, FALSE) &amp; ",""" &amp; VLOOKUP(AN$1,Data!$K:$L,2, FALSE) &amp; """;"   )             )</f>
        <v/>
      </c>
      <c r="AO140" t="str">
        <f>IF(Data!$K141=AO$1, "",             IF(ISERR(SEARCH(AO$1,Data!$G141)),        "",          ";" &amp; VLOOKUP(AO$1,Data!$K:$M,3, FALSE) &amp; ",""" &amp; VLOOKUP(AO$1,Data!$K:$L,2, FALSE) &amp; """;"   )             )</f>
        <v/>
      </c>
      <c r="AP140" t="str">
        <f>IF(Data!$K141=AP$1, "",             IF(ISERR(SEARCH(AP$1,Data!$G141)),        "",          ";" &amp; VLOOKUP(AP$1,Data!$K:$M,3, FALSE) &amp; ",""" &amp; VLOOKUP(AP$1,Data!$K:$L,2, FALSE) &amp; """;"   )             )</f>
        <v/>
      </c>
      <c r="AQ140" t="str">
        <f>IF(Data!$K141=AQ$1, "",             IF(ISERR(SEARCH(AQ$1,Data!$G141)),        "",          ";" &amp; VLOOKUP(AQ$1,Data!$K:$M,3, FALSE) &amp; ",""" &amp; VLOOKUP(AQ$1,Data!$K:$L,2, FALSE) &amp; """;"   )             )</f>
        <v/>
      </c>
      <c r="AR140" t="str">
        <f>IF(Data!$K141=AR$1, "",             IF(ISERR(SEARCH(AR$1,Data!$G141)),        "",          ";" &amp; VLOOKUP(AR$1,Data!$K:$M,3, FALSE) &amp; ",""" &amp; VLOOKUP(AR$1,Data!$K:$L,2, FALSE) &amp; """;"   )             )</f>
        <v/>
      </c>
      <c r="AS140" t="str">
        <f>IF(Data!$K141=AS$1, "",             IF(ISERR(SEARCH(AS$1,Data!$G141)),        "",          ";" &amp; VLOOKUP(AS$1,Data!$K:$M,3, FALSE) &amp; ",""" &amp; VLOOKUP(AS$1,Data!$K:$L,2, FALSE) &amp; """;"   )             )</f>
        <v/>
      </c>
      <c r="AT140" t="str">
        <f>IF(Data!$K141=AT$1, "",             IF(ISERR(SEARCH(AT$1,Data!$G141)),        "",          ";" &amp; VLOOKUP(AT$1,Data!$K:$M,3, FALSE) &amp; ",""" &amp; VLOOKUP(AT$1,Data!$K:$L,2, FALSE) &amp; """;"   )             )</f>
        <v/>
      </c>
      <c r="AU140" t="str">
        <f>IF(Data!$K141=AU$1, "",             IF(ISERR(SEARCH(AU$1,Data!$G141)),        "",          ";" &amp; VLOOKUP(AU$1,Data!$K:$M,3, FALSE) &amp; ",""" &amp; VLOOKUP(AU$1,Data!$K:$L,2, FALSE) &amp; """;"   )             )</f>
        <v/>
      </c>
      <c r="AV140" t="str">
        <f>IF(Data!$K141=AV$1, "",             IF(ISERR(SEARCH(AV$1,Data!$G141)),        "",          ";" &amp; VLOOKUP(AV$1,Data!$K:$M,3, FALSE) &amp; ",""" &amp; VLOOKUP(AV$1,Data!$K:$L,2, FALSE) &amp; """;"   )             )</f>
        <v/>
      </c>
      <c r="AW140" t="str">
        <f>IF(Data!$K141=AW$1, "",             IF(ISERR(SEARCH(AW$1,Data!$G141)),        "",          ";" &amp; VLOOKUP(AW$1,Data!$K:$M,3, FALSE) &amp; ",""" &amp; VLOOKUP(AW$1,Data!$K:$L,2, FALSE) &amp; """;"   )             )</f>
        <v/>
      </c>
      <c r="AX140" t="str">
        <f>IF(Data!$K141=AX$1, "",             IF(ISERR(SEARCH(AX$1,Data!$G141)),        "",          ";" &amp; VLOOKUP(AX$1,Data!$K:$M,3, FALSE) &amp; ",""" &amp; VLOOKUP(AX$1,Data!$K:$L,2, FALSE) &amp; """;"   )             )</f>
        <v/>
      </c>
      <c r="AY140" t="str">
        <f>IF(Data!$K141=AY$1, "",             IF(ISERR(SEARCH(AY$1,Data!$G141)),        "",          ";" &amp; VLOOKUP(AY$1,Data!$K:$M,3, FALSE) &amp; ",""" &amp; VLOOKUP(AY$1,Data!$K:$L,2, FALSE) &amp; """;"   )             )</f>
        <v/>
      </c>
      <c r="AZ140" t="str">
        <f>IF(Data!$K141=AZ$1, "",             IF(ISERR(SEARCH(AZ$1,Data!$G141)),        "",          ";" &amp; VLOOKUP(AZ$1,Data!$K:$M,3, FALSE) &amp; ",""" &amp; VLOOKUP(AZ$1,Data!$K:$L,2, FALSE) &amp; """;"   )             )</f>
        <v/>
      </c>
      <c r="BA140" t="str">
        <f>IF(Data!$K141=BA$1, "",             IF(ISERR(SEARCH(BA$1,Data!$G141)),        "",          ";" &amp; VLOOKUP(BA$1,Data!$K:$M,3, FALSE) &amp; ",""" &amp; VLOOKUP(BA$1,Data!$K:$L,2, FALSE) &amp; """;"   )             )</f>
        <v/>
      </c>
      <c r="BB140" t="str">
        <f>IF(Data!$K141=BB$1, "",             IF(ISERR(SEARCH(BB$1,Data!$G141)),        "",          ";" &amp; VLOOKUP(BB$1,Data!$K:$M,3, FALSE) &amp; ",""" &amp; VLOOKUP(BB$1,Data!$K:$L,2, FALSE) &amp; """;"   )             )</f>
        <v/>
      </c>
      <c r="BC140" t="str">
        <f>IF(Data!$K141=BC$1, "",             IF(ISERR(SEARCH(BC$1,Data!$G141)),        "",          ";" &amp; VLOOKUP(BC$1,Data!$K:$M,3, FALSE) &amp; ",""" &amp; VLOOKUP(BC$1,Data!$K:$L,2, FALSE) &amp; """;"   )             )</f>
        <v/>
      </c>
      <c r="BD140" t="str">
        <f>IF(Data!$K141=BD$1, "",             IF(ISERR(SEARCH(BD$1,Data!$G141)),        "",          ";" &amp; VLOOKUP(BD$1,Data!$K:$M,3, FALSE) &amp; ",""" &amp; VLOOKUP(BD$1,Data!$K:$L,2, FALSE) &amp; """;"   )             )</f>
        <v/>
      </c>
      <c r="BE140" t="str">
        <f>IF(Data!$K141=BE$1, "",             IF(ISERR(SEARCH(BE$1,Data!$G141)),        "",          ";" &amp; VLOOKUP(BE$1,Data!$K:$M,3, FALSE) &amp; ",""" &amp; VLOOKUP(BE$1,Data!$K:$L,2, FALSE) &amp; """;"   )             )</f>
        <v/>
      </c>
      <c r="BF140" t="str">
        <f>IF(Data!$K141=BF$1, "",             IF(ISERR(SEARCH(BF$1,Data!$G141)),        "",          ";" &amp; VLOOKUP(BF$1,Data!$K:$M,3, FALSE) &amp; ",""" &amp; VLOOKUP(BF$1,Data!$K:$L,2, FALSE) &amp; """;"   )             )</f>
        <v/>
      </c>
      <c r="BG140" t="str">
        <f>IF(Data!$K141=BG$1, "",             IF(ISERR(SEARCH(BG$1,Data!$G141)),        "",          ";" &amp; VLOOKUP(BG$1,Data!$K:$M,3, FALSE) &amp; ",""" &amp; VLOOKUP(BG$1,Data!$K:$L,2, FALSE) &amp; """;"   )             )</f>
        <v/>
      </c>
      <c r="BH140" t="str">
        <f>IF(Data!$K141=BH$1, "",             IF(ISERR(SEARCH(BH$1,Data!$G141)),        "",          ";" &amp; VLOOKUP(BH$1,Data!$K:$M,3, FALSE) &amp; ",""" &amp; VLOOKUP(BH$1,Data!$K:$L,2, FALSE) &amp; """;"   )             )</f>
        <v/>
      </c>
      <c r="BI140" t="str">
        <f>IF(Data!$K141=BI$1, "",             IF(ISERR(SEARCH(BI$1,Data!$G141)),        "",          ";" &amp; VLOOKUP(BI$1,Data!$K:$M,3, FALSE) &amp; ",""" &amp; VLOOKUP(BI$1,Data!$K:$L,2, FALSE) &amp; """;"   )             )</f>
        <v/>
      </c>
      <c r="BJ140" t="str">
        <f>IF(Data!$K141=BJ$1, "",             IF(ISERR(SEARCH(BJ$1,Data!$G141)),        "",          ";" &amp; VLOOKUP(BJ$1,Data!$K:$M,3, FALSE) &amp; ",""" &amp; VLOOKUP(BJ$1,Data!$K:$L,2, FALSE) &amp; """;"   )             )</f>
        <v/>
      </c>
      <c r="BK140" t="str">
        <f>IF(Data!$K141=BK$1, "",             IF(ISERR(SEARCH(BK$1,Data!$G141)),        "",          ";" &amp; VLOOKUP(BK$1,Data!$K:$M,3, FALSE) &amp; ",""" &amp; VLOOKUP(BK$1,Data!$K:$L,2, FALSE) &amp; """;"   )             )</f>
        <v/>
      </c>
      <c r="BL140" t="str">
        <f>IF(Data!$K141=BL$1, "",             IF(ISERR(SEARCH(BL$1,Data!$G141)),        "",          ";" &amp; VLOOKUP(BL$1,Data!$K:$M,3, FALSE) &amp; ",""" &amp; VLOOKUP(BL$1,Data!$K:$L,2, FALSE) &amp; """;"   )             )</f>
        <v/>
      </c>
      <c r="BM140" t="str">
        <f>IF(Data!$K141=BM$1, "",             IF(ISERR(SEARCH(BM$1,Data!$G141)),        "",          ";" &amp; VLOOKUP(BM$1,Data!$K:$M,3, FALSE) &amp; ",""" &amp; VLOOKUP(BM$1,Data!$K:$L,2, FALSE) &amp; """;"   )             )</f>
        <v/>
      </c>
      <c r="BN140" t="str">
        <f>IF(Data!$K141=BN$1, "",             IF(ISERR(SEARCH(BN$1,Data!$G141)),        "",          ";" &amp; VLOOKUP(BN$1,Data!$K:$M,3, FALSE) &amp; ",""" &amp; VLOOKUP(BN$1,Data!$K:$L,2, FALSE) &amp; """;"   )             )</f>
        <v/>
      </c>
      <c r="BO140" t="str">
        <f>IF(Data!$K141=BO$1, "",             IF(ISERR(SEARCH(BO$1,Data!$G141)),        "",          ";" &amp; VLOOKUP(BO$1,Data!$K:$M,3, FALSE) &amp; ",""" &amp; VLOOKUP(BO$1,Data!$K:$L,2, FALSE) &amp; """;"   )             )</f>
        <v/>
      </c>
      <c r="BP140" t="str">
        <f>IF(Data!$K141=BP$1, "",             IF(ISERR(SEARCH(BP$1,Data!$G141)),        "",          ";" &amp; VLOOKUP(BP$1,Data!$K:$M,3, FALSE) &amp; ",""" &amp; VLOOKUP(BP$1,Data!$K:$L,2, FALSE) &amp; """;"   )             )</f>
        <v/>
      </c>
      <c r="BQ140" t="str">
        <f>IF(Data!$K141=BQ$1, "",             IF(ISERR(SEARCH(BQ$1,Data!$G141)),        "",          ";" &amp; VLOOKUP(BQ$1,Data!$K:$M,3, FALSE) &amp; ",""" &amp; VLOOKUP(BQ$1,Data!$K:$L,2, FALSE) &amp; """;"   )             )</f>
        <v/>
      </c>
      <c r="BR140" t="str">
        <f>IF(Data!$K141=BR$1, "",             IF(ISERR(SEARCH(BR$1,Data!$G141)),        "",          ";" &amp; VLOOKUP(BR$1,Data!$K:$M,3, FALSE) &amp; ",""" &amp; VLOOKUP(BR$1,Data!$K:$L,2, FALSE) &amp; """;"   )             )</f>
        <v/>
      </c>
      <c r="BS140" t="str">
        <f>IF(Data!$K141=BS$1, "",             IF(ISERR(SEARCH(BS$1,Data!$G141)),        "",          ";" &amp; VLOOKUP(BS$1,Data!$K:$M,3, FALSE) &amp; ",""" &amp; VLOOKUP(BS$1,Data!$K:$L,2, FALSE) &amp; """;"   )             )</f>
        <v/>
      </c>
      <c r="BT140" t="str">
        <f>IF(Data!$K141=BT$1, "",             IF(ISERR(SEARCH(BT$1,Data!$G141)),        "",          ";" &amp; VLOOKUP(BT$1,Data!$K:$M,3, FALSE) &amp; ",""" &amp; VLOOKUP(BT$1,Data!$K:$L,2, FALSE) &amp; """;"   )             )</f>
        <v/>
      </c>
      <c r="BU140" t="str">
        <f>IF(Data!$K141=BU$1, "",             IF(ISERR(SEARCH(BU$1,Data!$G141)),        "",          ";" &amp; VLOOKUP(BU$1,Data!$K:$M,3, FALSE) &amp; ",""" &amp; VLOOKUP(BU$1,Data!$K:$L,2, FALSE) &amp; """;"   )             )</f>
        <v/>
      </c>
      <c r="BV140" t="str">
        <f>IF(Data!$K141=BV$1, "",             IF(ISERR(SEARCH(BV$1,Data!$G141)),        "",          ";" &amp; VLOOKUP(BV$1,Data!$K:$M,3, FALSE) &amp; ",""" &amp; VLOOKUP(BV$1,Data!$K:$L,2, FALSE) &amp; """;"   )             )</f>
        <v/>
      </c>
      <c r="BW140" t="str">
        <f>IF(Data!$K141=BW$1, "",             IF(ISERR(SEARCH(BW$1,Data!$G141)),        "",          ";" &amp; VLOOKUP(BW$1,Data!$K:$M,3, FALSE) &amp; ",""" &amp; VLOOKUP(BW$1,Data!$K:$L,2, FALSE) &amp; """;"   )             )</f>
        <v/>
      </c>
      <c r="BX140" t="str">
        <f>IF(Data!$K141=BX$1, "",             IF(ISERR(SEARCH(BX$1,Data!$G141)),        "",          ";" &amp; VLOOKUP(BX$1,Data!$K:$M,3, FALSE) &amp; ",""" &amp; VLOOKUP(BX$1,Data!$K:$L,2, FALSE) &amp; """;"   )             )</f>
        <v/>
      </c>
      <c r="BY140" t="str">
        <f>IF(Data!$K141=BY$1, "",             IF(ISERR(SEARCH(BY$1,Data!$G141)),        "",          ";" &amp; VLOOKUP(BY$1,Data!$K:$M,3, FALSE) &amp; ",""" &amp; VLOOKUP(BY$1,Data!$K:$L,2, FALSE) &amp; """;"   )             )</f>
        <v/>
      </c>
      <c r="BZ140" t="str">
        <f>IF(Data!$K141=BZ$1, "",             IF(ISERR(SEARCH(BZ$1,Data!$G141)),        "",          ";" &amp; VLOOKUP(BZ$1,Data!$K:$M,3, FALSE) &amp; ",""" &amp; VLOOKUP(BZ$1,Data!$K:$L,2, FALSE) &amp; """;"   )             )</f>
        <v/>
      </c>
      <c r="CA140" t="str">
        <f>IF(Data!$K141=CA$1, "",             IF(ISERR(SEARCH(CA$1,Data!$G141)),        "",          ";" &amp; VLOOKUP(CA$1,Data!$K:$M,3, FALSE) &amp; ",""" &amp; VLOOKUP(CA$1,Data!$K:$L,2, FALSE) &amp; """;"   )             )</f>
        <v/>
      </c>
      <c r="CB140" t="str">
        <f>IF(Data!$K141=CB$1, "",             IF(ISERR(SEARCH(CB$1,Data!$G141)),        "",          ";" &amp; VLOOKUP(CB$1,Data!$K:$M,3, FALSE) &amp; ",""" &amp; VLOOKUP(CB$1,Data!$K:$L,2, FALSE) &amp; """;"   )             )</f>
        <v/>
      </c>
      <c r="CC140" t="str">
        <f>IF(Data!$K141=CC$1, "",             IF(ISERR(SEARCH(CC$1,Data!$G141)),        "",          ";" &amp; VLOOKUP(CC$1,Data!$K:$M,3, FALSE) &amp; ",""" &amp; VLOOKUP(CC$1,Data!$K:$L,2, FALSE) &amp; """;"   )             )</f>
        <v/>
      </c>
      <c r="CD140" t="str">
        <f>IF(Data!$K141=CD$1, "",             IF(ISERR(SEARCH(CD$1,Data!$G141)),        "",          ";" &amp; VLOOKUP(CD$1,Data!$K:$M,3, FALSE) &amp; ",""" &amp; VLOOKUP(CD$1,Data!$K:$L,2, FALSE) &amp; """;"   )             )</f>
        <v/>
      </c>
      <c r="CE140" t="str">
        <f>IF(Data!$K141=CE$1, "",             IF(ISERR(SEARCH(CE$1,Data!$G141)),        "",          ";" &amp; VLOOKUP(CE$1,Data!$K:$M,3, FALSE) &amp; ",""" &amp; VLOOKUP(CE$1,Data!$K:$L,2, FALSE) &amp; """;"   )             )</f>
        <v/>
      </c>
      <c r="CF140" t="str">
        <f>IF(Data!$K141=CF$1, "",             IF(ISERR(SEARCH(CF$1,Data!$G141)),        "",          ";" &amp; VLOOKUP(CF$1,Data!$K:$M,3, FALSE) &amp; ",""" &amp; VLOOKUP(CF$1,Data!$K:$L,2, FALSE) &amp; """;"   )             )</f>
        <v/>
      </c>
      <c r="CG140" t="str">
        <f>IF(Data!$K141=CG$1, "",             IF(ISERR(SEARCH(CG$1,Data!$G141)),        "",          ";" &amp; VLOOKUP(CG$1,Data!$K:$M,3, FALSE) &amp; ",""" &amp; VLOOKUP(CG$1,Data!$K:$L,2, FALSE) &amp; """;"   )             )</f>
        <v/>
      </c>
      <c r="CH140" t="str">
        <f>IF(Data!$K141=CH$1, "",             IF(ISERR(SEARCH(CH$1,Data!$G141)),        "",          ";" &amp; VLOOKUP(CH$1,Data!$K:$M,3, FALSE) &amp; ",""" &amp; VLOOKUP(CH$1,Data!$K:$L,2, FALSE) &amp; """;"   )             )</f>
        <v/>
      </c>
      <c r="CI140" t="str">
        <f>IF(Data!$K141=CI$1, "",             IF(ISERR(SEARCH(CI$1,Data!$G141)),        "",          ";" &amp; VLOOKUP(CI$1,Data!$K:$M,3, FALSE) &amp; ",""" &amp; VLOOKUP(CI$1,Data!$K:$L,2, FALSE) &amp; """;"   )             )</f>
        <v/>
      </c>
      <c r="CJ140" t="str">
        <f>IF(Data!$K141=CJ$1, "",             IF(ISERR(SEARCH(CJ$1,Data!$G141)),        "",          ";" &amp; VLOOKUP(CJ$1,Data!$K:$M,3, FALSE) &amp; ",""" &amp; VLOOKUP(CJ$1,Data!$K:$L,2, FALSE) &amp; """;"   )             )</f>
        <v/>
      </c>
      <c r="CK140" t="str">
        <f>IF(Data!$K141=CK$1, "",             IF(ISERR(SEARCH(CK$1,Data!$G141)),        "",          ";" &amp; VLOOKUP(CK$1,Data!$K:$M,3, FALSE) &amp; ",""" &amp; VLOOKUP(CK$1,Data!$K:$L,2, FALSE) &amp; """;"   )             )</f>
        <v/>
      </c>
      <c r="CL140" t="str">
        <f>IF(Data!$K141=CL$1, "",             IF(ISERR(SEARCH(CL$1,Data!$G141)),        "",          ";" &amp; VLOOKUP(CL$1,Data!$K:$M,3, FALSE) &amp; ",""" &amp; VLOOKUP(CL$1,Data!$K:$L,2, FALSE) &amp; """;"   )             )</f>
        <v/>
      </c>
      <c r="CM140" t="str">
        <f>IF(Data!$K141=CM$1, "",             IF(ISERR(SEARCH(CM$1,Data!$G141)),        "",          ";" &amp; VLOOKUP(CM$1,Data!$K:$M,3, FALSE) &amp; ",""" &amp; VLOOKUP(CM$1,Data!$K:$L,2, FALSE) &amp; """;"   )             )</f>
        <v/>
      </c>
      <c r="CN140" t="str">
        <f>IF(Data!$K141=CN$1, "",             IF(ISERR(SEARCH(CN$1,Data!$G141)),        "",          ";" &amp; VLOOKUP(CN$1,Data!$K:$M,3, FALSE) &amp; ",""" &amp; VLOOKUP(CN$1,Data!$K:$L,2, FALSE) &amp; """;"   )             )</f>
        <v/>
      </c>
      <c r="CO140" t="str">
        <f>IF(Data!$K141=CO$1, "",             IF(ISERR(SEARCH(CO$1,Data!$G141)),        "",          ";" &amp; VLOOKUP(CO$1,Data!$K:$M,3, FALSE) &amp; ",""" &amp; VLOOKUP(CO$1,Data!$K:$L,2, FALSE) &amp; """;"   )             )</f>
        <v/>
      </c>
      <c r="CP140" t="str">
        <f>IF(Data!$K141=CP$1, "",             IF(ISERR(SEARCH(CP$1,Data!$G141)),        "",          ";" &amp; VLOOKUP(CP$1,Data!$K:$M,3, FALSE) &amp; ",""" &amp; VLOOKUP(CP$1,Data!$K:$L,2, FALSE) &amp; """;"   )             )</f>
        <v/>
      </c>
      <c r="CQ140" t="str">
        <f>IF(Data!$K141=CQ$1, "",             IF(ISERR(SEARCH(CQ$1,Data!$G141)),        "",          ";" &amp; VLOOKUP(CQ$1,Data!$K:$M,3, FALSE) &amp; ",""" &amp; VLOOKUP(CQ$1,Data!$K:$L,2, FALSE) &amp; """;"   )             )</f>
        <v/>
      </c>
      <c r="CR140" t="str">
        <f>IF(Data!$K141=CR$1, "",             IF(ISERR(SEARCH(CR$1,Data!$G141)),        "",          ";" &amp; VLOOKUP(CR$1,Data!$K:$M,3, FALSE) &amp; ",""" &amp; VLOOKUP(CR$1,Data!$K:$L,2, FALSE) &amp; """;"   )             )</f>
        <v/>
      </c>
      <c r="CS140" t="str">
        <f>IF(Data!$K141=CS$1, "",             IF(ISERR(SEARCH(CS$1,Data!$G141)),        "",          ";" &amp; VLOOKUP(CS$1,Data!$K:$M,3, FALSE) &amp; ",""" &amp; VLOOKUP(CS$1,Data!$K:$L,2, FALSE) &amp; """;"   )             )</f>
        <v/>
      </c>
      <c r="CT140" t="str">
        <f>IF(Data!$K141=CT$1, "",             IF(ISERR(SEARCH(CT$1,Data!$G141)),        "",          ";" &amp; VLOOKUP(CT$1,Data!$K:$M,3, FALSE) &amp; ",""" &amp; VLOOKUP(CT$1,Data!$K:$L,2, FALSE) &amp; """;"   )             )</f>
        <v>;7,"DROID";</v>
      </c>
      <c r="CU140" t="str">
        <f>IF(Data!$K141=CU$1, "",             IF(ISERR(SEARCH(CU$1,Data!$G141)),        "",          ";" &amp; VLOOKUP(CU$1,Data!$K:$M,3, FALSE) &amp; ",""" &amp; VLOOKUP(CU$1,Data!$K:$L,2, FALSE) &amp; """;"   )             )</f>
        <v/>
      </c>
      <c r="CV140" t="str">
        <f>IF(Data!$K141=CV$1, "",             IF(ISERR(SEARCH(CV$1,Data!$G141)),        "",          ";" &amp; VLOOKUP(CV$1,Data!$K:$M,3, FALSE) &amp; ",""" &amp; VLOOKUP(CV$1,Data!$K:$L,2, FALSE) &amp; """;"   )             )</f>
        <v/>
      </c>
      <c r="CW140" t="str">
        <f>IF(Data!$K141=CW$1, "",             IF(ISERR(SEARCH(CW$1,Data!$G141)),        "",          ";" &amp; VLOOKUP(CW$1,Data!$K:$M,3, FALSE) &amp; ",""" &amp; VLOOKUP(CW$1,Data!$K:$L,2, FALSE) &amp; """;"   )             )</f>
        <v/>
      </c>
      <c r="CX140" t="str">
        <f>IF(Data!$K141=CX$1, "",             IF(ISERR(SEARCH(CX$1,Data!$G141)),        "",          ";" &amp; VLOOKUP(CX$1,Data!$K:$M,3, FALSE) &amp; ",""" &amp; VLOOKUP(CX$1,Data!$K:$L,2, FALSE) &amp; """;"   )             )</f>
        <v/>
      </c>
      <c r="CY140" t="str">
        <f>IF(Data!$K141=CY$1, "",             IF(ISERR(SEARCH(CY$1,Data!$G141)),        "",          ";" &amp; VLOOKUP(CY$1,Data!$K:$M,3, FALSE) &amp; ",""" &amp; VLOOKUP(CY$1,Data!$K:$L,2, FALSE) &amp; """;"   )             )</f>
        <v/>
      </c>
      <c r="CZ140" t="str">
        <f>IF(Data!$K141=CZ$1, "",             IF(ISERR(SEARCH(CZ$1,Data!$G141)),        "",          ";" &amp; VLOOKUP(CZ$1,Data!$K:$M,3, FALSE) &amp; ",""" &amp; VLOOKUP(CZ$1,Data!$K:$L,2, FALSE) &amp; """;"   )             )</f>
        <v/>
      </c>
      <c r="DA140" t="str">
        <f>IF(Data!$K141=DA$1, "",             IF(ISERR(SEARCH(DA$1,Data!$G141)),        "",          ";" &amp; VLOOKUP(DA$1,Data!$K:$M,3, FALSE) &amp; ",""" &amp; VLOOKUP(DA$1,Data!$K:$L,2, FALSE) &amp; """;"   )             )</f>
        <v/>
      </c>
      <c r="DB140" t="str">
        <f>IF(Data!$K141=DB$1, "",             IF(ISERR(SEARCH(DB$1,Data!$G141)),        "",          ";" &amp; VLOOKUP(DB$1,Data!$K:$M,3, FALSE) &amp; ",""" &amp; VLOOKUP(DB$1,Data!$K:$L,2, FALSE) &amp; """;"   )             )</f>
        <v/>
      </c>
      <c r="DC140" t="str">
        <f>IF(Data!$K141=DC$1, "",             IF(ISERR(SEARCH(DC$1,Data!$G141)),        "",          ";" &amp; VLOOKUP(DC$1,Data!$K:$M,3, FALSE) &amp; ",""" &amp; VLOOKUP(DC$1,Data!$K:$L,2, FALSE) &amp; """;"   )             )</f>
        <v>;8,"DROID";</v>
      </c>
      <c r="DD140" t="str">
        <f>IF(Data!$K141=DD$1, "",             IF(ISERR(SEARCH(DD$1,Data!$G141)),        "",          ";" &amp; VLOOKUP(DD$1,Data!$K:$M,3, FALSE) &amp; ",""" &amp; VLOOKUP(DD$1,Data!$K:$L,2, FALSE) &amp; """;"   )             )</f>
        <v/>
      </c>
      <c r="DE140" t="str">
        <f>IF(Data!$K141=DE$1, "",             IF(ISERR(SEARCH(DE$1,Data!$G141)),        "",          ";" &amp; VLOOKUP(DE$1,Data!$K:$M,3, FALSE) &amp; ",""" &amp; VLOOKUP(DE$1,Data!$K:$L,2, FALSE) &amp; """;"   )             )</f>
        <v/>
      </c>
      <c r="DF140" t="str">
        <f>IF(Data!$K141=DF$1, "",             IF(ISERR(SEARCH(DF$1,Data!$G141)),        "",          ";" &amp; VLOOKUP(DF$1,Data!$K:$M,3, FALSE) &amp; ",""" &amp; VLOOKUP(DF$1,Data!$K:$L,2, FALSE) &amp; """;"   )             )</f>
        <v/>
      </c>
      <c r="DG140" t="str">
        <f>IF(Data!$K141=DG$1, "",             IF(ISERR(SEARCH(DG$1,Data!$G141)),        "",          ";" &amp; VLOOKUP(DG$1,Data!$K:$M,3, FALSE) &amp; ",""" &amp; VLOOKUP(DG$1,Data!$K:$L,2, FALSE) &amp; """;"   )             )</f>
        <v/>
      </c>
      <c r="DH140" t="str">
        <f>IF(Data!$K141=DH$1, "",             IF(ISERR(SEARCH(DH$1,Data!$G141)),        "",          ";" &amp; VLOOKUP(DH$1,Data!$K:$M,3, FALSE) &amp; ",""" &amp; VLOOKUP(DH$1,Data!$K:$L,2, FALSE) &amp; """;"   )             )</f>
        <v/>
      </c>
      <c r="DI140" t="str">
        <f>IF(Data!$K141=DI$1, "",             IF(ISERR(SEARCH(DI$1,Data!$G141)),        "",          ";" &amp; VLOOKUP(DI$1,Data!$K:$M,3, FALSE) &amp; ",""" &amp; VLOOKUP(DI$1,Data!$K:$L,2, FALSE) &amp; """;"   )             )</f>
        <v/>
      </c>
      <c r="DJ140" t="str">
        <f>IF(Data!$K141=DJ$1, "",             IF(ISERR(SEARCH(DJ$1,Data!$G141)),        "",          ";" &amp; VLOOKUP(DJ$1,Data!$K:$M,3, FALSE) &amp; ",""" &amp; VLOOKUP(DJ$1,Data!$K:$L,2, FALSE) &amp; """;"   )             )</f>
        <v/>
      </c>
      <c r="DK140" t="str">
        <f>IF(Data!$K141=DK$1, "",             IF(ISERR(SEARCH(DK$1,Data!$G141)),        "",          ";" &amp; VLOOKUP(DK$1,Data!$K:$M,3, FALSE) &amp; ",""" &amp; VLOOKUP(DK$1,Data!$K:$L,2, FALSE) &amp; """;"   )             )</f>
        <v/>
      </c>
      <c r="DL140" t="str">
        <f>IF(Data!$K141=DL$1, "",             IF(ISERR(SEARCH(DL$1,Data!$G141)),        "",          ";" &amp; VLOOKUP(DL$1,Data!$K:$M,3, FALSE) &amp; ",""" &amp; VLOOKUP(DL$1,Data!$K:$L,2, FALSE) &amp; """;"   )             )</f>
        <v/>
      </c>
      <c r="DM140" t="str">
        <f>IF(Data!$K141=DM$1, "",             IF(ISERR(SEARCH(DM$1,Data!$G141)),        "",          ";" &amp; VLOOKUP(DM$1,Data!$K:$M,3, FALSE) &amp; ",""" &amp; VLOOKUP(DM$1,Data!$K:$L,2, FALSE) &amp; """;"   )             )</f>
        <v/>
      </c>
      <c r="DN140" t="str">
        <f>IF(Data!$K141=DN$1, "",             IF(ISERR(SEARCH(DN$1,Data!$G141)),        "",          ";" &amp; VLOOKUP(DN$1,Data!$K:$M,3, FALSE) &amp; ",""" &amp; VLOOKUP(DN$1,Data!$K:$L,2, FALSE) &amp; """;"   )             )</f>
        <v/>
      </c>
      <c r="DO140" t="str">
        <f>IF(Data!$K141=DO$1, "",             IF(ISERR(SEARCH(DO$1,Data!$G141)),        "",          ";" &amp; VLOOKUP(DO$1,Data!$K:$M,3, FALSE) &amp; ",""" &amp; VLOOKUP(DO$1,Data!$K:$L,2, FALSE) &amp; """;"   )             )</f>
        <v/>
      </c>
      <c r="DP140" t="str">
        <f>IF(Data!$K141=DP$1, "",             IF(ISERR(SEARCH(DP$1,Data!$G141)),        "",          ";" &amp; VLOOKUP(DP$1,Data!$K:$M,3, FALSE) &amp; ",""" &amp; VLOOKUP(DP$1,Data!$K:$L,2, FALSE) &amp; """;"   )             )</f>
        <v/>
      </c>
      <c r="DQ140" t="str">
        <f>IF(Data!$K141=DQ$1, "",             IF(ISERR(SEARCH(DQ$1,Data!$G141)),        "",          ";" &amp; VLOOKUP(DQ$1,Data!$K:$M,3, FALSE) &amp; ",""" &amp; VLOOKUP(DQ$1,Data!$K:$L,2, FALSE) &amp; """;"   )             )</f>
        <v/>
      </c>
      <c r="DR140" t="str">
        <f>IF(Data!$K141=DR$1, "",             IF(ISERR(SEARCH(DR$1,Data!$G141)),        "",          ";" &amp; VLOOKUP(DR$1,Data!$K:$M,3, FALSE) &amp; ",""" &amp; VLOOKUP(DR$1,Data!$K:$L,2, FALSE) &amp; """;"   )             )</f>
        <v/>
      </c>
      <c r="DS140" t="str">
        <f>IF(Data!$K141=DS$1, "",             IF(ISERR(SEARCH(DS$1,Data!$G141)),        "",          ";" &amp; VLOOKUP(DS$1,Data!$K:$M,3, FALSE) &amp; ",""" &amp; VLOOKUP(DS$1,Data!$K:$L,2, FALSE) &amp; """;"   )             )</f>
        <v/>
      </c>
      <c r="DT140" t="str">
        <f>IF(Data!$K141=DT$1, "",             IF(ISERR(SEARCH(DT$1,Data!$G141)),        "",          ";" &amp; VLOOKUP(DT$1,Data!$K:$M,3, FALSE) &amp; ",""" &amp; VLOOKUP(DT$1,Data!$K:$L,2, FALSE) &amp; """;"   )             )</f>
        <v/>
      </c>
      <c r="DU140" t="str">
        <f>IF(Data!$K141=DU$1, "",             IF(ISERR(SEARCH(DU$1,Data!$G141)),        "",          ";" &amp; VLOOKUP(DU$1,Data!$K:$M,3, FALSE) &amp; ",""" &amp; VLOOKUP(DU$1,Data!$K:$L,2, FALSE) &amp; """;"   )             )</f>
        <v/>
      </c>
      <c r="DV140" t="str">
        <f>IF(Data!$K141=DV$1, "",             IF(ISERR(SEARCH(DV$1,Data!$G141)),        "",          ";" &amp; VLOOKUP(DV$1,Data!$K:$M,3, FALSE) &amp; ",""" &amp; VLOOKUP(DV$1,Data!$K:$L,2, FALSE) &amp; """;"   )             )</f>
        <v/>
      </c>
      <c r="DW140" t="str">
        <f>IF(Data!$K141=DW$1, "",             IF(ISERR(SEARCH(DW$1,Data!$G141)),        "",          ";" &amp; VLOOKUP(DW$1,Data!$K:$M,3, FALSE) &amp; ",""" &amp; VLOOKUP(DW$1,Data!$K:$L,2, FALSE) &amp; """;"   )             )</f>
        <v/>
      </c>
      <c r="DX140" t="str">
        <f>IF(Data!$K141=DX$1, "",             IF(ISERR(SEARCH(DX$1,Data!$G141)),        "",          ";" &amp; VLOOKUP(DX$1,Data!$K:$M,3, FALSE) &amp; ",""" &amp; VLOOKUP(DX$1,Data!$K:$L,2, FALSE) &amp; """;"   )             )</f>
        <v/>
      </c>
      <c r="DY140" t="str">
        <f>IF(Data!$K141=DY$1, "",             IF(ISERR(SEARCH(DY$1,Data!$G141)),        "",          ";" &amp; VLOOKUP(DY$1,Data!$K:$M,3, FALSE) &amp; ",""" &amp; VLOOKUP(DY$1,Data!$K:$L,2, FALSE) &amp; """;"   )             )</f>
        <v/>
      </c>
      <c r="DZ140" t="str">
        <f>IF(Data!$K141=DZ$1, "",             IF(ISERR(SEARCH(DZ$1,Data!$G141)),        "",          ";" &amp; VLOOKUP(DZ$1,Data!$K:$M,3, FALSE) &amp; ",""" &amp; VLOOKUP(DZ$1,Data!$K:$L,2, FALSE) &amp; """;"   )             )</f>
        <v/>
      </c>
      <c r="EA140" t="str">
        <f>IF(Data!$K141=EA$1, "",             IF(ISERR(SEARCH(EA$1,Data!$G141)),        "",          ";" &amp; VLOOKUP(EA$1,Data!$K:$M,3, FALSE) &amp; ",""" &amp; VLOOKUP(EA$1,Data!$K:$L,2, FALSE) &amp; """;"   )             )</f>
        <v/>
      </c>
      <c r="EB140" t="str">
        <f>IF(Data!$K141=EB$1, "",             IF(ISERR(SEARCH(EB$1,Data!$G141)),        "",          ";" &amp; VLOOKUP(EB$1,Data!$K:$M,3, FALSE) &amp; ",""" &amp; VLOOKUP(EB$1,Data!$K:$L,2, FALSE) &amp; """;"   )             )</f>
        <v/>
      </c>
      <c r="EC140" t="str">
        <f>IF(Data!$K141=EC$1, "",             IF(ISERR(SEARCH(EC$1,Data!$G141)),        "",          ";" &amp; VLOOKUP(EC$1,Data!$K:$M,3, FALSE) &amp; ",""" &amp; VLOOKUP(EC$1,Data!$K:$L,2, FALSE) &amp; """;"   )             )</f>
        <v/>
      </c>
      <c r="ED140" t="str">
        <f>IF(Data!$K141=ED$1, "",             IF(ISERR(SEARCH(ED$1,Data!$G141)),        "",          ";" &amp; VLOOKUP(ED$1,Data!$K:$M,3, FALSE) &amp; ",""" &amp; VLOOKUP(ED$1,Data!$K:$L,2, FALSE) &amp; """;"   )             )</f>
        <v/>
      </c>
      <c r="EE140" t="str">
        <f>IF(Data!$K141=EE$1, "",             IF(ISERR(SEARCH(EE$1,Data!$G141)),        "",          ";" &amp; VLOOKUP(EE$1,Data!$K:$M,3, FALSE) &amp; ",""" &amp; VLOOKUP(EE$1,Data!$K:$L,2, FALSE) &amp; """;"   )             )</f>
        <v/>
      </c>
      <c r="EF140" t="str">
        <f>IF(Data!$K141=EF$1, "",             IF(ISERR(SEARCH(EF$1,Data!$G141)),        "",          ";" &amp; VLOOKUP(EF$1,Data!$K:$M,3, FALSE) &amp; ",""" &amp; VLOOKUP(EF$1,Data!$K:$L,2, FALSE) &amp; """;"   )             )</f>
        <v/>
      </c>
      <c r="EG140" t="str">
        <f>IF(Data!$K141=EG$1, "",             IF(ISERR(SEARCH(EG$1,Data!$G141)),        "",          ";" &amp; VLOOKUP(EG$1,Data!$K:$M,3, FALSE) &amp; ",""" &amp; VLOOKUP(EG$1,Data!$K:$L,2, FALSE) &amp; """;"   )             )</f>
        <v/>
      </c>
      <c r="EH140" t="str">
        <f>IF(Data!$K141=EH$1, "",             IF(ISERR(SEARCH(EH$1,Data!$G141)),        "",          ";" &amp; VLOOKUP(EH$1,Data!$K:$M,3, FALSE) &amp; ",""" &amp; VLOOKUP(EH$1,Data!$K:$L,2, FALSE) &amp; """;"   )             )</f>
        <v/>
      </c>
      <c r="EI140" t="str">
        <f>IF(Data!$K141=EI$1, "",             IF(ISERR(SEARCH(EI$1,Data!$G141)),        "",          ";" &amp; VLOOKUP(EI$1,Data!$K:$M,3, FALSE) &amp; ",""" &amp; VLOOKUP(EI$1,Data!$K:$L,2, FALSE) &amp; """;"   )             )</f>
        <v/>
      </c>
      <c r="EJ140" t="str">
        <f>IF(Data!$K141=EJ$1, "",             IF(ISERR(SEARCH(EJ$1,Data!$G141)),        "",          ";" &amp; VLOOKUP(EJ$1,Data!$K:$M,3, FALSE) &amp; ",""" &amp; VLOOKUP(EJ$1,Data!$K:$L,2, FALSE) &amp; """;"   )             )</f>
        <v/>
      </c>
      <c r="EK140" t="str">
        <f>IF(Data!$K141=EK$1, "",             IF(ISERR(SEARCH(EK$1,Data!$G141)),        "",          ";" &amp; VLOOKUP(EK$1,Data!$K:$M,3, FALSE) &amp; ",""" &amp; VLOOKUP(EK$1,Data!$K:$L,2, FALSE) &amp; """;"   )             )</f>
        <v/>
      </c>
      <c r="EL140" t="str">
        <f>IF(Data!$K141=EL$1, "",             IF(ISERR(SEARCH(EL$1,Data!$G141)),        "",          ";" &amp; VLOOKUP(EL$1,Data!$K:$M,3, FALSE) &amp; ",""" &amp; VLOOKUP(EL$1,Data!$K:$L,2, FALSE) &amp; """;"   )             )</f>
        <v/>
      </c>
      <c r="EM140" t="str">
        <f>IF(Data!$K141=EM$1, "",             IF(ISERR(SEARCH(EM$1,Data!$G141)),        "",          ";" &amp; VLOOKUP(EM$1,Data!$K:$M,3, FALSE) &amp; ",""" &amp; VLOOKUP(EM$1,Data!$K:$L,2, FALSE) &amp; """;"   )             )</f>
        <v/>
      </c>
      <c r="EN140" t="str">
        <f>IF(Data!$K141=EN$1, "",             IF(ISERR(SEARCH(EN$1,Data!$G141)),        "",          ";" &amp; VLOOKUP(EN$1,Data!$K:$M,3, FALSE) &amp; ",""" &amp; VLOOKUP(EN$1,Data!$K:$L,2, FALSE) &amp; """;"   )             )</f>
        <v/>
      </c>
      <c r="EO140" t="str">
        <f>IF(Data!$K141=EO$1, "",             IF(ISERR(SEARCH(EO$1,Data!$G141)),        "",          ";" &amp; VLOOKUP(EO$1,Data!$K:$M,3, FALSE) &amp; ",""" &amp; VLOOKUP(EO$1,Data!$K:$L,2, FALSE) &amp; """;"   )             )</f>
        <v/>
      </c>
      <c r="EP140" t="str">
        <f>IF(Data!$K141=EP$1, "",             IF(ISERR(SEARCH(EP$1,Data!$G141)),        "",          ";" &amp; VLOOKUP(EP$1,Data!$K:$M,3, FALSE) &amp; ",""" &amp; VLOOKUP(EP$1,Data!$K:$L,2, FALSE) &amp; """;"   )             )</f>
        <v/>
      </c>
      <c r="EQ140" t="str">
        <f>IF(Data!$K141=EQ$1, "",             IF(ISERR(SEARCH(EQ$1,Data!$G141)),        "",          ";" &amp; VLOOKUP(EQ$1,Data!$K:$M,3, FALSE) &amp; ",""" &amp; VLOOKUP(EQ$1,Data!$K:$L,2, FALSE) &amp; """;"   )             )</f>
        <v/>
      </c>
      <c r="ER140" t="str">
        <f>IF(Data!$K141=ER$1, "",             IF(ISERR(SEARCH(ER$1,Data!$G141)),        "",          ";" &amp; VLOOKUP(ER$1,Data!$K:$M,3, FALSE) &amp; ",""" &amp; VLOOKUP(ER$1,Data!$K:$L,2, FALSE) &amp; """;"   )             )</f>
        <v/>
      </c>
      <c r="ES140" t="str">
        <f>IF(Data!$K141=ES$1, "",             IF(ISERR(SEARCH(ES$1,Data!$G141)),        "",          ";" &amp; VLOOKUP(ES$1,Data!$K:$M,3, FALSE) &amp; ",""" &amp; VLOOKUP(ES$1,Data!$K:$L,2, FALSE) &amp; """;"   )             )</f>
        <v/>
      </c>
      <c r="ET140" t="str">
        <f>IF(Data!$K141=ET$1, "",             IF(ISERR(SEARCH(ET$1,Data!$G141)),        "",          ";" &amp; VLOOKUP(ET$1,Data!$K:$M,3, FALSE) &amp; ",""" &amp; VLOOKUP(ET$1,Data!$K:$L,2, FALSE) &amp; """;"   )             )</f>
        <v/>
      </c>
      <c r="EU140" t="str">
        <f>IF(Data!$K141=EU$1, "",             IF(ISERR(SEARCH(EU$1,Data!$G141)),        "",          ";" &amp; VLOOKUP(EU$1,Data!$K:$M,3, FALSE) &amp; ",""" &amp; VLOOKUP(EU$1,Data!$K:$L,2, FALSE) &amp; """;"   )             )</f>
        <v/>
      </c>
      <c r="EV140" t="str">
        <f>IF(Data!$K141=EV$1, "",             IF(ISERR(SEARCH(EV$1,Data!$G141)),        "",          ";" &amp; VLOOKUP(EV$1,Data!$K:$M,3, FALSE) &amp; ",""" &amp; VLOOKUP(EV$1,Data!$K:$L,2, FALSE) &amp; """;"   )             )</f>
        <v/>
      </c>
      <c r="EW140" t="str">
        <f>IF(Data!$K141=EW$1, "",             IF(ISERR(SEARCH(EW$1,Data!$G141)),        "",          ";" &amp; VLOOKUP(EW$1,Data!$K:$M,3, FALSE) &amp; ",""" &amp; VLOOKUP(EW$1,Data!$K:$L,2, FALSE) &amp; """;"   )             )</f>
        <v/>
      </c>
      <c r="EX140" t="str">
        <f>IF(Data!$K141=EX$1, "",             IF(ISERR(SEARCH(EX$1,Data!$G141)),        "",          ";" &amp; VLOOKUP(EX$1,Data!$K:$M,3, FALSE) &amp; ",""" &amp; VLOOKUP(EX$1,Data!$K:$L,2, FALSE) &amp; """;"   )             )</f>
        <v/>
      </c>
      <c r="EY140" t="str">
        <f>IF(Data!$K141=EY$1, "",             IF(ISERR(SEARCH(EY$1,Data!$G141)),        "",          ";" &amp; VLOOKUP(EY$1,Data!$K:$M,3, FALSE) &amp; ",""" &amp; VLOOKUP(EY$1,Data!$K:$L,2, FALSE) &amp; """;"   )             )</f>
        <v/>
      </c>
      <c r="EZ140" t="str">
        <f>IF(Data!$K141=EZ$1, "",             IF(ISERR(SEARCH(EZ$1,Data!$G141)),        "",          ";" &amp; VLOOKUP(EZ$1,Data!$K:$M,3, FALSE) &amp; ",""" &amp; VLOOKUP(EZ$1,Data!$K:$L,2, FALSE) &amp; """;"   )             )</f>
        <v/>
      </c>
      <c r="FA140" t="str">
        <f>IF(Data!$K141=FA$1, "",             IF(ISERR(SEARCH(FA$1,Data!$G141)),        "",          ";" &amp; VLOOKUP(FA$1,Data!$K:$M,3, FALSE) &amp; ",""" &amp; VLOOKUP(FA$1,Data!$K:$L,2, FALSE) &amp; """;"   )             )</f>
        <v/>
      </c>
      <c r="FB140" t="str">
        <f>IF(Data!$K141=FB$1, "",             IF(ISERR(SEARCH(FB$1,Data!$G141)),        "",          ";" &amp; VLOOKUP(FB$1,Data!$K:$M,3, FALSE) &amp; ",""" &amp; VLOOKUP(FB$1,Data!$K:$L,2, FALSE) &amp; """;"   )             )</f>
        <v/>
      </c>
      <c r="FC140" t="str">
        <f>IF(Data!$K141=FC$1, "",             IF(ISERR(SEARCH(FC$1,Data!$G141)),        "",          ";" &amp; VLOOKUP(FC$1,Data!$K:$M,3, FALSE) &amp; ",""" &amp; VLOOKUP(FC$1,Data!$K:$L,2, FALSE) &amp; """;"   )             )</f>
        <v/>
      </c>
      <c r="FD140" t="str">
        <f>IF(Data!$K141=FD$1, "",             IF(ISERR(SEARCH(FD$1,Data!$G141)),        "",          ";" &amp; VLOOKUP(FD$1,Data!$K:$M,3, FALSE) &amp; ",""" &amp; VLOOKUP(FD$1,Data!$K:$L,2, FALSE) &amp; """;"   )             )</f>
        <v/>
      </c>
      <c r="FE140" t="str">
        <f>IF(Data!$K141=FE$1, "",             IF(ISERR(SEARCH(FE$1,Data!$G141)),        "",          ";" &amp; VLOOKUP(FE$1,Data!$K:$M,3, FALSE) &amp; ",""" &amp; VLOOKUP(FE$1,Data!$K:$L,2, FALSE) &amp; """;"   )             )</f>
        <v/>
      </c>
      <c r="FF140" t="str">
        <f>IF(Data!$K141=FF$1, "",             IF(ISERR(SEARCH(FF$1,Data!$G141)),        "",          ";" &amp; VLOOKUP(FF$1,Data!$K:$M,3, FALSE) &amp; ",""" &amp; VLOOKUP(FF$1,Data!$K:$L,2, FALSE) &amp; """;"   )             )</f>
        <v/>
      </c>
      <c r="FG140" t="str">
        <f>IF(Data!$K141=FG$1, "",             IF(ISERR(SEARCH(FG$1,Data!$G141)),        "",          ";" &amp; VLOOKUP(FG$1,Data!$K:$M,3, FALSE) &amp; ",""" &amp; VLOOKUP(FG$1,Data!$K:$L,2, FALSE) &amp; """;"   )             )</f>
        <v/>
      </c>
      <c r="FH140" t="str">
        <f>IF(Data!$K141=FH$1, "",             IF(ISERR(SEARCH(FH$1,Data!$G141)),        "",          ";" &amp; VLOOKUP(FH$1,Data!$K:$M,3, FALSE) &amp; ",""" &amp; VLOOKUP(FH$1,Data!$K:$L,2, FALSE) &amp; """;"   )             )</f>
        <v/>
      </c>
      <c r="FI140" t="str">
        <f>IF(Data!$K141=FI$1, "",             IF(ISERR(SEARCH(FI$1,Data!$G141)),        "",          ";" &amp; VLOOKUP(FI$1,Data!$K:$M,3, FALSE) &amp; ",""" &amp; VLOOKUP(FI$1,Data!$K:$L,2, FALSE) &amp; """;"   )             )</f>
        <v/>
      </c>
      <c r="FJ140" t="str">
        <f>IF(Data!$K141=FJ$1, "",             IF(ISERR(SEARCH(FJ$1,Data!$G141)),        "",          ";" &amp; VLOOKUP(FJ$1,Data!$K:$M,3, FALSE) &amp; ",""" &amp; VLOOKUP(FJ$1,Data!$K:$L,2, FALSE) &amp; """;"   )             )</f>
        <v/>
      </c>
      <c r="FK140" t="str">
        <f>IF(Data!$K141=FK$1, "",             IF(ISERR(SEARCH(FK$1,Data!$G141)),        "",          ";" &amp; VLOOKUP(FK$1,Data!$K:$M,3, FALSE) &amp; ",""" &amp; VLOOKUP(FK$1,Data!$K:$L,2, FALSE) &amp; """;"   )             )</f>
        <v/>
      </c>
      <c r="FL140" t="str">
        <f>IF(Data!$K141=FL$1, "",             IF(ISERR(SEARCH(FL$1,Data!$G141)),        "",          ";" &amp; VLOOKUP(FL$1,Data!$K:$M,3, FALSE) &amp; ",""" &amp; VLOOKUP(FL$1,Data!$K:$L,2, FALSE) &amp; """;"   )             )</f>
        <v/>
      </c>
      <c r="FM140" t="str">
        <f>IF(Data!$K141=FM$1, "",             IF(ISERR(SEARCH(FM$1,Data!$G141)),        "",          ";" &amp; VLOOKUP(FM$1,Data!$K:$M,3, FALSE) &amp; ",""" &amp; VLOOKUP(FM$1,Data!$K:$L,2, FALSE) &amp; """;"   )             )</f>
        <v/>
      </c>
      <c r="FN140" t="str">
        <f>IF(Data!$K141=FN$1, "",             IF(ISERR(SEARCH(FN$1,Data!$G141)),        "",          ";" &amp; VLOOKUP(FN$1,Data!$K:$M,3, FALSE) &amp; ",""" &amp; VLOOKUP(FN$1,Data!$K:$L,2, FALSE) &amp; """;"   )             )</f>
        <v/>
      </c>
      <c r="FO140" t="str">
        <f>IF(Data!$K141=FO$1, "",             IF(ISERR(SEARCH(FO$1,Data!$G141)),        "",          ";" &amp; VLOOKUP(FO$1,Data!$K:$M,3, FALSE) &amp; ",""" &amp; VLOOKUP(FO$1,Data!$K:$L,2, FALSE) &amp; """;"   )             )</f>
        <v/>
      </c>
      <c r="FP140" t="str">
        <f>IF(Data!$K141=FP$1, "",             IF(ISERR(SEARCH(FP$1,Data!$G141)),        "",          ";" &amp; VLOOKUP(FP$1,Data!$K:$M,3, FALSE) &amp; ",""" &amp; VLOOKUP(FP$1,Data!$K:$L,2, FALSE) &amp; """;"   )             )</f>
        <v/>
      </c>
      <c r="FQ140" t="str">
        <f>IF(Data!$K141=FQ$1, "",             IF(ISERR(SEARCH(FQ$1,Data!$G141)),        "",          ";" &amp; VLOOKUP(FQ$1,Data!$K:$M,3, FALSE) &amp; ",""" &amp; VLOOKUP(FQ$1,Data!$K:$L,2, FALSE) &amp; """;"   )             )</f>
        <v/>
      </c>
      <c r="FR140" t="str">
        <f>IF(Data!$K141=FR$1, "",             IF(ISERR(SEARCH(FR$1,Data!$G141)),        "",          ";" &amp; VLOOKUP(FR$1,Data!$K:$M,3, FALSE) &amp; ",""" &amp; VLOOKUP(FR$1,Data!$K:$L,2, FALSE) &amp; """;"   )             )</f>
        <v/>
      </c>
      <c r="FS140" t="str">
        <f>IF(Data!$K141=FS$1, "",             IF(ISERR(SEARCH(FS$1,Data!$G141)),        "",          ";" &amp; VLOOKUP(FS$1,Data!$K:$M,3, FALSE) &amp; ",""" &amp; VLOOKUP(FS$1,Data!$K:$L,2, FALSE) &amp; """;"   )             )</f>
        <v/>
      </c>
      <c r="FT140" t="str">
        <f>IF(Data!$K141=FT$1, "",             IF(ISERR(SEARCH(FT$1,Data!$G141)),        "",          ";" &amp; VLOOKUP(FT$1,Data!$K:$M,3, FALSE) &amp; ",""" &amp; VLOOKUP(FT$1,Data!$K:$L,2, FALSE) &amp; """;"   )             )</f>
        <v/>
      </c>
      <c r="FU140" t="str">
        <f>IF(Data!$K141=FU$1, "",             IF(ISERR(SEARCH(FU$1,Data!$G141)),        "",          ";" &amp; VLOOKUP(FU$1,Data!$K:$M,3, FALSE) &amp; ",""" &amp; VLOOKUP(FU$1,Data!$K:$L,2, FALSE) &amp; """;"   )             )</f>
        <v/>
      </c>
      <c r="FV140" t="str">
        <f>IF(Data!$K141=FV$1, "",             IF(ISERR(SEARCH(FV$1,Data!$G141)),        "",          ";" &amp; VLOOKUP(FV$1,Data!$K:$M,3, FALSE) &amp; ",""" &amp; VLOOKUP(FV$1,Data!$K:$L,2, FALSE) &amp; """;"   )             )</f>
        <v/>
      </c>
      <c r="FW140" t="str">
        <f>IF(Data!$K141=FW$1, "",             IF(ISERR(SEARCH(FW$1,Data!$G141)),        "",          ";" &amp; VLOOKUP(FW$1,Data!$K:$M,3, FALSE) &amp; ",""" &amp; VLOOKUP(FW$1,Data!$K:$L,2, FALSE) &amp; """;"   )             )</f>
        <v/>
      </c>
      <c r="FX140" t="str">
        <f>IF(Data!$K141=FX$1, "",             IF(ISERR(SEARCH(FX$1,Data!$G141)),        "",          ";" &amp; VLOOKUP(FX$1,Data!$K:$M,3, FALSE) &amp; ",""" &amp; VLOOKUP(FX$1,Data!$K:$L,2, FALSE) &amp; """;"   )             )</f>
        <v/>
      </c>
      <c r="FY140" t="str">
        <f>IF(Data!$K141=FY$1, "",             IF(ISERR(SEARCH(FY$1,Data!$G141)),        "",          ";" &amp; VLOOKUP(FY$1,Data!$K:$M,3, FALSE) &amp; ",""" &amp; VLOOKUP(FY$1,Data!$K:$L,2, FALSE) &amp; """;"   )             )</f>
        <v/>
      </c>
      <c r="FZ140" t="str">
        <f>IF(Data!$K141=FZ$1, "",             IF(ISERR(SEARCH(FZ$1,Data!$G141)),        "",          ";" &amp; VLOOKUP(FZ$1,Data!$K:$M,3, FALSE) &amp; ",""" &amp; VLOOKUP(FZ$1,Data!$K:$L,2, FALSE) &amp; """;"   )             )</f>
        <v/>
      </c>
      <c r="GA140" t="str">
        <f>IF(Data!$K141=GA$1, "",             IF(ISERR(SEARCH(GA$1,Data!$G141)),        "",          ";" &amp; VLOOKUP(GA$1,Data!$K:$M,3, FALSE) &amp; ",""" &amp; VLOOKUP(GA$1,Data!$K:$L,2, FALSE) &amp; """;"   )             )</f>
        <v/>
      </c>
      <c r="GB140" t="str">
        <f>IF(Data!$K141=GB$1, "",             IF(ISERR(SEARCH(GB$1,Data!$G141)),        "",          ";" &amp; VLOOKUP(GB$1,Data!$K:$M,3, FALSE) &amp; ",""" &amp; VLOOKUP(GB$1,Data!$K:$L,2, FALSE) &amp; """;"   )             )</f>
        <v/>
      </c>
      <c r="GC140" t="str">
        <f>IF(Data!$K141=GC$1, "",             IF(ISERR(SEARCH(GC$1,Data!$G141)),        "",          ";" &amp; VLOOKUP(GC$1,Data!$K:$M,3, FALSE) &amp; ",""" &amp; VLOOKUP(GC$1,Data!$K:$L,2, FALSE) &amp; """;"   )             )</f>
        <v/>
      </c>
      <c r="GD140" t="str">
        <f>IF(Data!$K141=GD$1, "",             IF(ISERR(SEARCH(GD$1,Data!$G141)),        "",          ";" &amp; VLOOKUP(GD$1,Data!$K:$M,3, FALSE) &amp; ",""" &amp; VLOOKUP(GD$1,Data!$K:$L,2, FALSE) &amp; """;"   )             )</f>
        <v/>
      </c>
      <c r="GE140" t="str">
        <f>IF(Data!$K141=GE$1, "",             IF(ISERR(SEARCH(GE$1,Data!$G141)),        "",          ";" &amp; VLOOKUP(GE$1,Data!$K:$M,3, FALSE) &amp; ",""" &amp; VLOOKUP(GE$1,Data!$K:$L,2, FALSE) &amp; """;"   )             )</f>
        <v/>
      </c>
      <c r="GF140" t="str">
        <f>IF(Data!$K141=GF$1, "",             IF(ISERR(SEARCH(GF$1,Data!$G141)),        "",          ";" &amp; VLOOKUP(GF$1,Data!$K:$M,3, FALSE) &amp; ",""" &amp; VLOOKUP(GF$1,Data!$K:$L,2, FALSE) &amp; """;"   )             )</f>
        <v/>
      </c>
      <c r="GG140" t="str">
        <f>IF(Data!$K141=GG$1, "",             IF(ISERR(SEARCH(GG$1,Data!$G141)),        "",          ";" &amp; VLOOKUP(GG$1,Data!$K:$M,3, FALSE) &amp; ",""" &amp; VLOOKUP(GG$1,Data!$K:$L,2, FALSE) &amp; """;"   )             )</f>
        <v/>
      </c>
      <c r="GH140" t="str">
        <f>IF(Data!$K141=GH$1, "",             IF(ISERR(SEARCH(GH$1,Data!$G141)),        "",          ";" &amp; VLOOKUP(GH$1,Data!$K:$M,3, FALSE) &amp; ",""" &amp; VLOOKUP(GH$1,Data!$K:$L,2, FALSE) &amp; """;"   )             )</f>
        <v/>
      </c>
      <c r="GI140" t="str">
        <f>IF(Data!$K141=GI$1, "",             IF(ISERR(SEARCH(GI$1,Data!$G141)),        "",          ";" &amp; VLOOKUP(GI$1,Data!$K:$M,3, FALSE) &amp; ",""" &amp; VLOOKUP(GI$1,Data!$K:$L,2, FALSE) &amp; """;"   )             )</f>
        <v/>
      </c>
      <c r="GJ140" t="str">
        <f>IF(Data!$K141=GJ$1, "",             IF(ISERR(SEARCH(GJ$1,Data!$G141)),        "",          ";" &amp; VLOOKUP(GJ$1,Data!$K:$M,3, FALSE) &amp; ",""" &amp; VLOOKUP(GJ$1,Data!$K:$L,2, FALSE) &amp; """;"   )             )</f>
        <v/>
      </c>
      <c r="GK140" t="str">
        <f>IF(Data!$K141=GK$1, "",             IF(ISERR(SEARCH(GK$1,Data!$G141)),        "",          ";" &amp; VLOOKUP(GK$1,Data!$K:$M,3, FALSE) &amp; ",""" &amp; VLOOKUP(GK$1,Data!$K:$L,2, FALSE) &amp; """;"   )             )</f>
        <v/>
      </c>
      <c r="GL140" t="str">
        <f>IF(Data!$K141=GL$1, "",             IF(ISERR(SEARCH(GL$1,Data!$G141)),        "",          ";" &amp; VLOOKUP(GL$1,Data!$K:$M,3, FALSE) &amp; ",""" &amp; VLOOKUP(GL$1,Data!$K:$L,2, FALSE) &amp; """;"   )             )</f>
        <v/>
      </c>
      <c r="GM140" t="str">
        <f>IF(Data!$K141=GM$1, "",             IF(ISERR(SEARCH(GM$1,Data!$G141)),        "",          ";" &amp; VLOOKUP(GM$1,Data!$K:$M,3, FALSE) &amp; ",""" &amp; VLOOKUP(GM$1,Data!$K:$L,2, FALSE) &amp; """;"   )             )</f>
        <v/>
      </c>
      <c r="GN140" t="str">
        <f>IF(Data!$K141=GN$1, "",             IF(ISERR(SEARCH(GN$1,Data!$G141)),        "",          ";" &amp; VLOOKUP(GN$1,Data!$K:$M,3, FALSE) &amp; ",""" &amp; VLOOKUP(GN$1,Data!$K:$L,2, FALSE) &amp; """;"   )             )</f>
        <v/>
      </c>
      <c r="GO140" t="str">
        <f>IF(Data!$K141=GO$1, "",             IF(ISERR(SEARCH(GO$1,Data!$G141)),        "",          ";" &amp; VLOOKUP(GO$1,Data!$K:$M,3, FALSE) &amp; ",""" &amp; VLOOKUP(GO$1,Data!$K:$L,2, FALSE) &amp; """;"   )             )</f>
        <v/>
      </c>
      <c r="GP140" t="str">
        <f>IF(Data!$K141=GP$1, "",             IF(ISERR(SEARCH(GP$1,Data!$G141)),        "",          ";" &amp; VLOOKUP(GP$1,Data!$K:$M,3, FALSE) &amp; ",""" &amp; VLOOKUP(GP$1,Data!$K:$L,2, FALSE) &amp; """;"   )             )</f>
        <v/>
      </c>
      <c r="GQ140" t="str">
        <f>IF(Data!$K141=GQ$1, "",             IF(ISERR(SEARCH(GQ$1,Data!$G141)),        "",          ";" &amp; VLOOKUP(GQ$1,Data!$K:$M,3, FALSE) &amp; ",""" &amp; VLOOKUP(GQ$1,Data!$K:$L,2, FALSE) &amp; """;"   )             )</f>
        <v/>
      </c>
      <c r="GR140" t="str">
        <f>IF(Data!$K141=GR$1, "",             IF(ISERR(SEARCH(GR$1,Data!$G141)),        "",          ";" &amp; VLOOKUP(GR$1,Data!$K:$M,3, FALSE) &amp; ",""" &amp; VLOOKUP(GR$1,Data!$K:$L,2, FALSE) &amp; """;"   )             )</f>
        <v/>
      </c>
      <c r="GS140" t="str">
        <f>IF(Data!$K141=GS$1, "",             IF(ISERR(SEARCH(GS$1,Data!$G141)),        "",          ";" &amp; VLOOKUP(GS$1,Data!$K:$M,3, FALSE) &amp; ",""" &amp; VLOOKUP(GS$1,Data!$K:$L,2, FALSE) &amp; """;"   )             )</f>
        <v/>
      </c>
      <c r="GT140" t="str">
        <f>IF(Data!$K141=GT$1, "",             IF(ISERR(SEARCH(GT$1,Data!$G141)),        "",          ";" &amp; VLOOKUP(GT$1,Data!$K:$M,3, FALSE) &amp; ",""" &amp; VLOOKUP(GT$1,Data!$K:$L,2, FALSE) &amp; """;"   )             )</f>
        <v/>
      </c>
      <c r="GU140" t="str">
        <f>IF(Data!$K141=GU$1, "",             IF(ISERR(SEARCH(GU$1,Data!$G141)),        "",          ";" &amp; VLOOKUP(GU$1,Data!$K:$M,3, FALSE) &amp; ",""" &amp; VLOOKUP(GU$1,Data!$K:$L,2, FALSE) &amp; """;"   )             )</f>
        <v/>
      </c>
      <c r="GV140" t="str">
        <f>IF(Data!$K141=GV$1, "",             IF(ISERR(SEARCH(GV$1,Data!$G141)),        "",          ";" &amp; VLOOKUP(GV$1,Data!$K:$M,3, FALSE) &amp; ",""" &amp; VLOOKUP(GV$1,Data!$K:$L,2, FALSE) &amp; """;"   )             )</f>
        <v/>
      </c>
      <c r="GW140" t="str">
        <f>IF(Data!$K141=GW$1, "",             IF(ISERR(SEARCH(GW$1,Data!$G141)),        "",          ";" &amp; VLOOKUP(GW$1,Data!$K:$M,3, FALSE) &amp; ",""" &amp; VLOOKUP(GW$1,Data!$K:$L,2, FALSE) &amp; """;"   )             )</f>
        <v/>
      </c>
      <c r="GX140" t="str">
        <f>IF(Data!$K141=GX$1, "",             IF(ISERR(SEARCH(GX$1,Data!$G141)),        "",          ";" &amp; VLOOKUP(GX$1,Data!$K:$M,3, FALSE) &amp; ",""" &amp; VLOOKUP(GX$1,Data!$K:$L,2, FALSE) &amp; """;"   )             )</f>
        <v/>
      </c>
      <c r="GY140" t="str">
        <f>IF(Data!$K141=GY$1, "",             IF(ISERR(SEARCH(GY$1,Data!$G141)),        "",          ";" &amp; VLOOKUP(GY$1,Data!$K:$M,3, FALSE) &amp; ",""" &amp; VLOOKUP(GY$1,Data!$K:$L,2, FALSE) &amp; """;"   )             )</f>
        <v/>
      </c>
      <c r="GZ140" t="str">
        <f>IF(Data!$K141=GZ$1, "",             IF(ISERR(SEARCH(GZ$1,Data!$G141)),        "",          ";" &amp; VLOOKUP(GZ$1,Data!$K:$M,3, FALSE) &amp; ",""" &amp; VLOOKUP(GZ$1,Data!$K:$L,2, FALSE) &amp; """;"   )             )</f>
        <v/>
      </c>
      <c r="HA140" t="str">
        <f>IF(Data!$K141=HA$1, "",             IF(ISERR(SEARCH(HA$1,Data!$G141)),        "",          ";" &amp; VLOOKUP(HA$1,Data!$K:$M,3, FALSE) &amp; ",""" &amp; VLOOKUP(HA$1,Data!$K:$L,2, FALSE) &amp; """;"   )             )</f>
        <v/>
      </c>
      <c r="HB140" t="str">
        <f>IF(Data!$K141=HB$1, "",             IF(ISERR(SEARCH(HB$1,Data!$G141)),        "",          ";" &amp; VLOOKUP(HB$1,Data!$K:$M,3, FALSE) &amp; ",""" &amp; VLOOKUP(HB$1,Data!$K:$L,2, FALSE) &amp; """;"   )             )</f>
        <v/>
      </c>
      <c r="HC140" t="str">
        <f>IF(Data!$K141=HC$1, "",             IF(ISERR(SEARCH(HC$1,Data!$G141)),        "",          ";" &amp; VLOOKUP(HC$1,Data!$K:$M,3, FALSE) &amp; ",""" &amp; VLOOKUP(HC$1,Data!$K:$L,2, FALSE) &amp; """;"   )             )</f>
        <v/>
      </c>
      <c r="HD140" t="str">
        <f>IF(Data!$K141=HD$1, "",             IF(ISERR(SEARCH(HD$1,Data!$G141)),        "",          ";" &amp; VLOOKUP(HD$1,Data!$K:$M,3, FALSE) &amp; ",""" &amp; VLOOKUP(HD$1,Data!$K:$L,2, FALSE) &amp; """;"   )             )</f>
        <v/>
      </c>
      <c r="HE140" t="str">
        <f>IF(Data!$K141=HE$1, "",             IF(ISERR(SEARCH(HE$1,Data!$G141)),        "",          ";" &amp; VLOOKUP(HE$1,Data!$K:$M,3, FALSE) &amp; ",""" &amp; VLOOKUP(HE$1,Data!$K:$L,2, FALSE) &amp; """;"   )             )</f>
        <v/>
      </c>
      <c r="HF140" t="str">
        <f>IF(Data!$K141=HF$1, "",             IF(ISERR(SEARCH(HF$1,Data!$G141)),        "",          ";" &amp; VLOOKUP(HF$1,Data!$K:$M,3, FALSE) &amp; ",""" &amp; VLOOKUP(HF$1,Data!$K:$L,2, FALSE) &amp; """;"   )             )</f>
        <v/>
      </c>
      <c r="HG140" t="str">
        <f>IF(Data!$K141=HG$1, "",             IF(ISERR(SEARCH(HG$1,Data!$G141)),        "",          ";" &amp; VLOOKUP(HG$1,Data!$K:$M,3, FALSE) &amp; ",""" &amp; VLOOKUP(HG$1,Data!$K:$L,2, FALSE) &amp; """;"   )             )</f>
        <v/>
      </c>
      <c r="HH140" t="str">
        <f>IF(Data!$K141=HH$1, "",             IF(ISERR(SEARCH(HH$1,Data!$G141)),        "",          ";" &amp; VLOOKUP(HH$1,Data!$K:$M,3, FALSE) &amp; ",""" &amp; VLOOKUP(HH$1,Data!$K:$L,2, FALSE) &amp; """;"   )             )</f>
        <v/>
      </c>
      <c r="HI140" t="str">
        <f>IF(Data!$K141=HI$1, "",             IF(ISERR(SEARCH(HI$1,Data!$G141)),        "",          ";" &amp; VLOOKUP(HI$1,Data!$K:$M,3, FALSE) &amp; ",""" &amp; VLOOKUP(HI$1,Data!$K:$L,2, FALSE) &amp; """;"   )             )</f>
        <v/>
      </c>
      <c r="HJ140" t="str">
        <f>IF(Data!$K141=HJ$1, "",             IF(ISERR(SEARCH(HJ$1,Data!$G141)),        "",          ";" &amp; VLOOKUP(HJ$1,Data!$K:$M,3, FALSE) &amp; ",""" &amp; VLOOKUP(HJ$1,Data!$K:$L,2, FALSE) &amp; """;"   )             )</f>
        <v/>
      </c>
      <c r="HK140" t="str">
        <f>IF(Data!$K141=HK$1, "",             IF(ISERR(SEARCH(HK$1,Data!$G141)),        "",          ";" &amp; VLOOKUP(HK$1,Data!$K:$M,3, FALSE) &amp; ",""" &amp; VLOOKUP(HK$1,Data!$K:$L,2, FALSE) &amp; """;"   )             )</f>
        <v/>
      </c>
      <c r="HL140" t="str">
        <f>IF(Data!$K141=HL$1, "",             IF(ISERR(SEARCH(HL$1,Data!$G141)),        "",          ";" &amp; VLOOKUP(HL$1,Data!$K:$M,3, FALSE) &amp; ",""" &amp; VLOOKUP(HL$1,Data!$K:$L,2, FALSE) &amp; """;"   )             )</f>
        <v/>
      </c>
      <c r="HM140" t="str">
        <f>IF(Data!$K141=HM$1, "",             IF(ISERR(SEARCH(HM$1,Data!$G141)),        "",          ";" &amp; VLOOKUP(HM$1,Data!$K:$M,3, FALSE) &amp; ",""" &amp; VLOOKUP(HM$1,Data!$K:$L,2, FALSE) &amp; """;"   )             )</f>
        <v/>
      </c>
      <c r="HN140" t="str">
        <f>IF(Data!$K141=HN$1, "",             IF(ISERR(SEARCH(HN$1,Data!$G141)),        "",          ";" &amp; VLOOKUP(HN$1,Data!$K:$M,3, FALSE) &amp; ",""" &amp; VLOOKUP(HN$1,Data!$K:$L,2, FALSE) &amp; """;"   )             )</f>
        <v/>
      </c>
      <c r="HO140" t="str">
        <f>IF(Data!$K141=HO$1, "",             IF(ISERR(SEARCH(HO$1,Data!$G141)),        "",          ";" &amp; VLOOKUP(HO$1,Data!$K:$M,3, FALSE) &amp; ",""" &amp; VLOOKUP(HO$1,Data!$K:$L,2, FALSE) &amp; """;"   )             )</f>
        <v/>
      </c>
      <c r="HP140" t="str">
        <f>IF(Data!$K141=HP$1, "",             IF(ISERR(SEARCH(HP$1,Data!$G141)),        "",          ";" &amp; VLOOKUP(HP$1,Data!$K:$M,3, FALSE) &amp; ",""" &amp; VLOOKUP(HP$1,Data!$K:$L,2, FALSE) &amp; """;"   )             )</f>
        <v/>
      </c>
      <c r="HQ140" t="str">
        <f>IF(Data!$K141=HQ$1, "",             IF(ISERR(SEARCH(HQ$1,Data!$G141)),        "",          ";" &amp; VLOOKUP(HQ$1,Data!$K:$M,3, FALSE) &amp; ",""" &amp; VLOOKUP(HQ$1,Data!$K:$L,2, FALSE) &amp; """;"   )             )</f>
        <v/>
      </c>
      <c r="HR140" t="str">
        <f>IF(Data!$K141=HR$1, "",             IF(ISERR(SEARCH(HR$1,Data!$G141)),        "",          ";" &amp; VLOOKUP(HR$1,Data!$K:$M,3, FALSE) &amp; ",""" &amp; VLOOKUP(HR$1,Data!$K:$L,2, FALSE) &amp; """;"   )             )</f>
        <v/>
      </c>
      <c r="HS140" t="str">
        <f>IF(Data!$K141=HS$1, "",             IF(ISERR(SEARCH(HS$1,Data!$G141)),        "",          ";" &amp; VLOOKUP(HS$1,Data!$K:$M,3, FALSE) &amp; ",""" &amp; VLOOKUP(HS$1,Data!$K:$L,2, FALSE) &amp; """;"   )             )</f>
        <v/>
      </c>
      <c r="HT140" t="str">
        <f>IF(Data!$K141=HT$1, "",             IF(ISERR(SEARCH(HT$1,Data!$G141)),        "",          ";" &amp; VLOOKUP(HT$1,Data!$K:$M,3, FALSE) &amp; ",""" &amp; VLOOKUP(HT$1,Data!$K:$L,2, FALSE) &amp; """;"   )             )</f>
        <v/>
      </c>
      <c r="HU140" t="str">
        <f>IF(Data!$K141=HU$1, "",             IF(ISERR(SEARCH(HU$1,Data!$G141)),        "",          ";" &amp; VLOOKUP(HU$1,Data!$K:$M,3, FALSE) &amp; ",""" &amp; VLOOKUP(HU$1,Data!$K:$L,2, FALSE) &amp; """;"   )             )</f>
        <v/>
      </c>
      <c r="HV140" t="str">
        <f>IF(Data!$K141=HV$1, "",             IF(ISERR(SEARCH(HV$1,Data!$G141)),        "",          ";" &amp; VLOOKUP(HV$1,Data!$K:$M,3, FALSE) &amp; ",""" &amp; VLOOKUP(HV$1,Data!$K:$L,2, FALSE) &amp; """;"   )             )</f>
        <v/>
      </c>
      <c r="HW140" t="str">
        <f>IF(Data!$K141=HW$1, "",             IF(ISERR(SEARCH(HW$1,Data!$G141)),        "",          ";" &amp; VLOOKUP(HW$1,Data!$K:$M,3, FALSE) &amp; ",""" &amp; VLOOKUP(HW$1,Data!$K:$L,2, FALSE) &amp; """;"   )             )</f>
        <v/>
      </c>
      <c r="HX140" t="str">
        <f>IF(Data!$K141=HX$1, "",             IF(ISERR(SEARCH(HX$1,Data!$G141)),        "",          ";" &amp; VLOOKUP(HX$1,Data!$K:$M,3, FALSE) &amp; ",""" &amp; VLOOKUP(HX$1,Data!$K:$L,2, FALSE) &amp; """;"   )             )</f>
        <v/>
      </c>
      <c r="HY140" t="str">
        <f>IF(Data!$K141=HY$1, "",             IF(ISERR(SEARCH(HY$1,Data!$G141)),        "",          ";" &amp; VLOOKUP(HY$1,Data!$K:$M,3, FALSE) &amp; ",""" &amp; VLOOKUP(HY$1,Data!$K:$L,2, FALSE) &amp; """;"   )             )</f>
        <v/>
      </c>
      <c r="HZ140" t="str">
        <f>IF(Data!$K141=HZ$1, "",             IF(ISERR(SEARCH(HZ$1,Data!$G141)),        "",          ";" &amp; VLOOKUP(HZ$1,Data!$K:$M,3, FALSE) &amp; ",""" &amp; VLOOKUP(HZ$1,Data!$K:$L,2, FALSE) &amp; """;"   )             )</f>
        <v/>
      </c>
      <c r="IA140" t="str">
        <f>IF(Data!$K141=IA$1, "",             IF(ISERR(SEARCH(IA$1,Data!$G141)),        "",          ";" &amp; VLOOKUP(IA$1,Data!$K:$M,3, FALSE) &amp; ",""" &amp; VLOOKUP(IA$1,Data!$K:$L,2, FALSE) &amp; """;"   )             )</f>
        <v/>
      </c>
      <c r="IB140" t="str">
        <f>IF(Data!$K141=IB$1, "",             IF(ISERR(SEARCH(IB$1,Data!$G141)),        "",          ";" &amp; VLOOKUP(IB$1,Data!$K:$M,3, FALSE) &amp; ",""" &amp; VLOOKUP(IB$1,Data!$K:$L,2, FALSE) &amp; """;"   )             )</f>
        <v/>
      </c>
      <c r="IC140" t="str">
        <f>IF(Data!$K141=IC$1, "",             IF(ISERR(SEARCH(IC$1,Data!$G141)),        "",          ";" &amp; VLOOKUP(IC$1,Data!$K:$M,3, FALSE) &amp; ",""" &amp; VLOOKUP(IC$1,Data!$K:$L,2, FALSE) &amp; """;"   )             )</f>
        <v/>
      </c>
      <c r="ID140" t="str">
        <f>IF(Data!$K141=ID$1, "",             IF(ISERR(SEARCH(ID$1,Data!$G141)),        "",          ";" &amp; VLOOKUP(ID$1,Data!$K:$M,3, FALSE) &amp; ",""" &amp; VLOOKUP(ID$1,Data!$K:$L,2, FALSE) &amp; """;"   )             )</f>
        <v/>
      </c>
      <c r="IE140" t="str">
        <f>IF(Data!$K141=IE$1, "",             IF(ISERR(SEARCH(IE$1,Data!$G141)),        "",          ";" &amp; VLOOKUP(IE$1,Data!$K:$M,3, FALSE) &amp; ",""" &amp; VLOOKUP(IE$1,Data!$K:$L,2, FALSE) &amp; """;"   )             )</f>
        <v/>
      </c>
      <c r="IF140" t="str">
        <f>IF(Data!$K141=IF$1, "",             IF(ISERR(SEARCH(IF$1,Data!$G141)),        "",          ";" &amp; VLOOKUP(IF$1,Data!$K:$M,3, FALSE) &amp; ",""" &amp; VLOOKUP(IF$1,Data!$K:$L,2, FALSE) &amp; """;"   )             )</f>
        <v/>
      </c>
      <c r="IG140" t="str">
        <f>IF(Data!$K141=IG$1, "",             IF(ISERR(SEARCH(IG$1,Data!$G141)),        "",          ";" &amp; VLOOKUP(IG$1,Data!$K:$M,3, FALSE) &amp; ",""" &amp; VLOOKUP(IG$1,Data!$K:$L,2, FALSE) &amp; """;"   )             )</f>
        <v/>
      </c>
      <c r="IH140" t="str">
        <f>IF(Data!$K141=IH$1, "",             IF(ISERR(SEARCH(IH$1,Data!$G141)),        "",          ";" &amp; VLOOKUP(IH$1,Data!$K:$M,3, FALSE) &amp; ",""" &amp; VLOOKUP(IH$1,Data!$K:$L,2, FALSE) &amp; """;"   )             )</f>
        <v/>
      </c>
      <c r="II140" t="str">
        <f>IF(Data!$K141=II$1, "",             IF(ISERR(SEARCH(II$1,Data!$G141)),        "",          ";" &amp; VLOOKUP(II$1,Data!$K:$M,3, FALSE) &amp; ",""" &amp; VLOOKUP(II$1,Data!$K:$L,2, FALSE) &amp; """;"   )             )</f>
        <v/>
      </c>
    </row>
    <row r="141" spans="1:243" x14ac:dyDescent="0.3">
      <c r="A141" t="str">
        <f>Data!K142</f>
        <v>Oola</v>
      </c>
      <c r="B141" s="15">
        <f>VLOOKUP(Tableau36[[#This Row],[Character]],Data!K:M,3,FALSE)</f>
        <v>140</v>
      </c>
      <c r="C141" s="15" t="str">
        <f>VLOOKUP(Tableau36[[#This Row],[Character]],Data!K:L,2,FALSE)</f>
        <v>HUMAN</v>
      </c>
      <c r="D141" s="15" t="str">
        <f>SUBSTITUTE(     SUBSTITUTE(Tableau36[[#This Row],[character_id,character_type,friend_id,friend_type]],",""DROID""",""),    ",""HUMAN""", "")</f>
        <v>140,73/140,93/140,185</v>
      </c>
      <c r="E141" s="15" t="str">
        <f>IF(Tableau36[[#This Row],[With char''s id]] = "", "",    MID(Tableau36[[#This Row],[With char''s id]], 2, LEN(Tableau36[[#This Row],[With char''s id]])-1))</f>
        <v>140,"HUMAN",73,"HUMAN"/140,"HUMAN",93,"HUMAN"/140,"HUMAN",185,"HUMAN"</v>
      </c>
      <c r="F141" s="15" t="str">
        <f>SUBSTITUTE(Tableau36[[#This Row],[List of friend''s id]],  "/",    "/" &amp; Tableau36[[#This Row],[Character''s id]] &amp; ",""" &amp; Tableau36[[#This Row],[Type]] &amp; """,")</f>
        <v>/140,"HUMAN",73,"HUMAN"/140,"HUMAN",93,"HUMAN"/140,"HUMAN",185,"HUMAN"</v>
      </c>
      <c r="G141" t="str">
        <f>IF( Tableau36[[#This Row],[removed double semi-colon]]="", "", "/" &amp; MID(Tableau36[[#This Row],[removed double semi-colon]],2,LEN(Tableau36[[#This Row],[removed double semi-colon]]) - 2) )</f>
        <v>/73,"HUMAN"/93,"HUMAN"/185,"HUMAN"</v>
      </c>
      <c r="H141" t="str">
        <f>SUBSTITUTE(Tableau36[[#This Row],[Concatenation]],";;","/")</f>
        <v>;73,"HUMAN"/93,"HUMAN"/185,"HUMAN";</v>
      </c>
      <c r="I141" t="str">
        <f>_xlfn.CONCAT(Tableau4[#This Row])</f>
        <v>;73,"HUMAN";;93,"HUMAN";;185,"HUMAN";</v>
      </c>
      <c r="M141" t="str">
        <f>IF(Data!$K142=M$1, "",             IF(ISERR(SEARCH(M$1,Data!$G142)),        "",          ";" &amp; VLOOKUP(M$1,Data!$K:$M,3, FALSE) &amp; ",""" &amp; VLOOKUP(M$1,Data!$K:$L,2, FALSE) &amp; """;"   )             )</f>
        <v/>
      </c>
      <c r="N141" t="str">
        <f>IF(Data!$K142=N$1, "",             IF(ISERR(SEARCH(N$1,Data!$G142)),        "",          ";" &amp; VLOOKUP(N$1,Data!$K:$M,3, FALSE) &amp; ",""" &amp; VLOOKUP(N$1,Data!$K:$L,2, FALSE) &amp; """;"   )             )</f>
        <v/>
      </c>
      <c r="O141" t="str">
        <f>IF(Data!$K142=O$1, "",             IF(ISERR(SEARCH(O$1,Data!$G142)),        "",          ";" &amp; VLOOKUP(O$1,Data!$K:$M,3, FALSE) &amp; ",""" &amp; VLOOKUP(O$1,Data!$K:$L,2, FALSE) &amp; """;"   )             )</f>
        <v/>
      </c>
      <c r="P141" t="str">
        <f>IF(Data!$K142=P$1, "",             IF(ISERR(SEARCH(P$1,Data!$G142)),        "",          ";" &amp; VLOOKUP(P$1,Data!$K:$M,3, FALSE) &amp; ",""" &amp; VLOOKUP(P$1,Data!$K:$L,2, FALSE) &amp; """;"   )             )</f>
        <v/>
      </c>
      <c r="Q141" t="str">
        <f>IF(Data!$K142=Q$1, "",             IF(ISERR(SEARCH(Q$1,Data!$G142)),        "",          ";" &amp; VLOOKUP(Q$1,Data!$K:$M,3, FALSE) &amp; ",""" &amp; VLOOKUP(Q$1,Data!$K:$L,2, FALSE) &amp; """;"   )             )</f>
        <v/>
      </c>
      <c r="R141" t="str">
        <f>IF(Data!$K142=R$1, "",             IF(ISERR(SEARCH(R$1,Data!$G142)),        "",          ";" &amp; VLOOKUP(R$1,Data!$K:$M,3, FALSE) &amp; ",""" &amp; VLOOKUP(R$1,Data!$K:$L,2, FALSE) &amp; """;"   )             )</f>
        <v/>
      </c>
      <c r="S141" t="str">
        <f>IF(Data!$K142=S$1, "",             IF(ISERR(SEARCH(S$1,Data!$G142)),        "",          ";" &amp; VLOOKUP(S$1,Data!$K:$M,3, FALSE) &amp; ",""" &amp; VLOOKUP(S$1,Data!$K:$L,2, FALSE) &amp; """;"   )             )</f>
        <v/>
      </c>
      <c r="T141" t="str">
        <f>IF(Data!$K142=T$1, "",             IF(ISERR(SEARCH(T$1,Data!$G142)),        "",          ";" &amp; VLOOKUP(T$1,Data!$K:$M,3, FALSE) &amp; ",""" &amp; VLOOKUP(T$1,Data!$K:$L,2, FALSE) &amp; """;"   )             )</f>
        <v/>
      </c>
      <c r="U141" t="str">
        <f>IF(Data!$K142=U$1, "",             IF(ISERR(SEARCH(U$1,Data!$G142)),        "",          ";" &amp; VLOOKUP(U$1,Data!$K:$M,3, FALSE) &amp; ",""" &amp; VLOOKUP(U$1,Data!$K:$L,2, FALSE) &amp; """;"   )             )</f>
        <v/>
      </c>
      <c r="V141" t="str">
        <f>IF(Data!$K142=V$1, "",             IF(ISERR(SEARCH(V$1,Data!$G142)),        "",          ";" &amp; VLOOKUP(V$1,Data!$K:$M,3, FALSE) &amp; ",""" &amp; VLOOKUP(V$1,Data!$K:$L,2, FALSE) &amp; """;"   )             )</f>
        <v/>
      </c>
      <c r="W141" t="str">
        <f>IF(Data!$K142=W$1, "",             IF(ISERR(SEARCH(W$1,Data!$G142)),        "",          ";" &amp; VLOOKUP(W$1,Data!$K:$M,3, FALSE) &amp; ",""" &amp; VLOOKUP(W$1,Data!$K:$L,2, FALSE) &amp; """;"   )             )</f>
        <v/>
      </c>
      <c r="X141" t="str">
        <f>IF(Data!$K142=X$1, "",             IF(ISERR(SEARCH(X$1,Data!$G142)),        "",          ";" &amp; VLOOKUP(X$1,Data!$K:$M,3, FALSE) &amp; ",""" &amp; VLOOKUP(X$1,Data!$K:$L,2, FALSE) &amp; """;"   )             )</f>
        <v/>
      </c>
      <c r="Y141" t="str">
        <f>IF(Data!$K142=Y$1, "",             IF(ISERR(SEARCH(Y$1,Data!$G142)),        "",          ";" &amp; VLOOKUP(Y$1,Data!$K:$M,3, FALSE) &amp; ",""" &amp; VLOOKUP(Y$1,Data!$K:$L,2, FALSE) &amp; """;"   )             )</f>
        <v/>
      </c>
      <c r="Z141" t="str">
        <f>IF(Data!$K142=Z$1, "",             IF(ISERR(SEARCH(Z$1,Data!$G142)),        "",          ";" &amp; VLOOKUP(Z$1,Data!$K:$M,3, FALSE) &amp; ",""" &amp; VLOOKUP(Z$1,Data!$K:$L,2, FALSE) &amp; """;"   )             )</f>
        <v/>
      </c>
      <c r="AA141" t="str">
        <f>IF(Data!$K142=AA$1, "",             IF(ISERR(SEARCH(AA$1,Data!$G142)),        "",          ";" &amp; VLOOKUP(AA$1,Data!$K:$M,3, FALSE) &amp; ",""" &amp; VLOOKUP(AA$1,Data!$K:$L,2, FALSE) &amp; """;"   )             )</f>
        <v/>
      </c>
      <c r="AB141" t="str">
        <f>IF(Data!$K142=AB$1, "",             IF(ISERR(SEARCH(AB$1,Data!$G142)),        "",          ";" &amp; VLOOKUP(AB$1,Data!$K:$M,3, FALSE) &amp; ",""" &amp; VLOOKUP(AB$1,Data!$K:$L,2, FALSE) &amp; """;"   )             )</f>
        <v/>
      </c>
      <c r="AC141" t="str">
        <f>IF(Data!$K142=AC$1, "",             IF(ISERR(SEARCH(AC$1,Data!$G142)),        "",          ";" &amp; VLOOKUP(AC$1,Data!$K:$M,3, FALSE) &amp; ",""" &amp; VLOOKUP(AC$1,Data!$K:$L,2, FALSE) &amp; """;"   )             )</f>
        <v/>
      </c>
      <c r="AD141" t="str">
        <f>IF(Data!$K142=AD$1, "",             IF(ISERR(SEARCH(AD$1,Data!$G142)),        "",          ";" &amp; VLOOKUP(AD$1,Data!$K:$M,3, FALSE) &amp; ",""" &amp; VLOOKUP(AD$1,Data!$K:$L,2, FALSE) &amp; """;"   )             )</f>
        <v/>
      </c>
      <c r="AE141" t="str">
        <f>IF(Data!$K142=AE$1, "",             IF(ISERR(SEARCH(AE$1,Data!$G142)),        "",          ";" &amp; VLOOKUP(AE$1,Data!$K:$M,3, FALSE) &amp; ",""" &amp; VLOOKUP(AE$1,Data!$K:$L,2, FALSE) &amp; """;"   )             )</f>
        <v/>
      </c>
      <c r="AF141" t="str">
        <f>IF(Data!$K142=AF$1, "",             IF(ISERR(SEARCH(AF$1,Data!$G142)),        "",          ";" &amp; VLOOKUP(AF$1,Data!$K:$M,3, FALSE) &amp; ",""" &amp; VLOOKUP(AF$1,Data!$K:$L,2, FALSE) &amp; """;"   )             )</f>
        <v/>
      </c>
      <c r="AG141" t="str">
        <f>IF(Data!$K142=AG$1, "",             IF(ISERR(SEARCH(AG$1,Data!$G142)),        "",          ";" &amp; VLOOKUP(AG$1,Data!$K:$M,3, FALSE) &amp; ",""" &amp; VLOOKUP(AG$1,Data!$K:$L,2, FALSE) &amp; """;"   )             )</f>
        <v/>
      </c>
      <c r="AH141" t="str">
        <f>IF(Data!$K142=AH$1, "",             IF(ISERR(SEARCH(AH$1,Data!$G142)),        "",          ";" &amp; VLOOKUP(AH$1,Data!$K:$M,3, FALSE) &amp; ",""" &amp; VLOOKUP(AH$1,Data!$K:$L,2, FALSE) &amp; """;"   )             )</f>
        <v/>
      </c>
      <c r="AI141" t="str">
        <f>IF(Data!$K142=AI$1, "",             IF(ISERR(SEARCH(AI$1,Data!$G142)),        "",          ";" &amp; VLOOKUP(AI$1,Data!$K:$M,3, FALSE) &amp; ",""" &amp; VLOOKUP(AI$1,Data!$K:$L,2, FALSE) &amp; """;"   )             )</f>
        <v/>
      </c>
      <c r="AJ141" t="str">
        <f>IF(Data!$K142=AJ$1, "",             IF(ISERR(SEARCH(AJ$1,Data!$G142)),        "",          ";" &amp; VLOOKUP(AJ$1,Data!$K:$M,3, FALSE) &amp; ",""" &amp; VLOOKUP(AJ$1,Data!$K:$L,2, FALSE) &amp; """;"   )             )</f>
        <v/>
      </c>
      <c r="AK141" t="str">
        <f>IF(Data!$K142=AK$1, "",             IF(ISERR(SEARCH(AK$1,Data!$G142)),        "",          ";" &amp; VLOOKUP(AK$1,Data!$K:$M,3, FALSE) &amp; ",""" &amp; VLOOKUP(AK$1,Data!$K:$L,2, FALSE) &amp; """;"   )             )</f>
        <v/>
      </c>
      <c r="AL141" t="str">
        <f>IF(Data!$K142=AL$1, "",             IF(ISERR(SEARCH(AL$1,Data!$G142)),        "",          ";" &amp; VLOOKUP(AL$1,Data!$K:$M,3, FALSE) &amp; ",""" &amp; VLOOKUP(AL$1,Data!$K:$L,2, FALSE) &amp; """;"   )             )</f>
        <v/>
      </c>
      <c r="AM141" t="str">
        <f>IF(Data!$K142=AM$1, "",             IF(ISERR(SEARCH(AM$1,Data!$G142)),        "",          ";" &amp; VLOOKUP(AM$1,Data!$K:$M,3, FALSE) &amp; ",""" &amp; VLOOKUP(AM$1,Data!$K:$L,2, FALSE) &amp; """;"   )             )</f>
        <v/>
      </c>
      <c r="AN141" t="str">
        <f>IF(Data!$K142=AN$1, "",             IF(ISERR(SEARCH(AN$1,Data!$G142)),        "",          ";" &amp; VLOOKUP(AN$1,Data!$K:$M,3, FALSE) &amp; ",""" &amp; VLOOKUP(AN$1,Data!$K:$L,2, FALSE) &amp; """;"   )             )</f>
        <v/>
      </c>
      <c r="AO141" t="str">
        <f>IF(Data!$K142=AO$1, "",             IF(ISERR(SEARCH(AO$1,Data!$G142)),        "",          ";" &amp; VLOOKUP(AO$1,Data!$K:$M,3, FALSE) &amp; ",""" &amp; VLOOKUP(AO$1,Data!$K:$L,2, FALSE) &amp; """;"   )             )</f>
        <v/>
      </c>
      <c r="AP141" t="str">
        <f>IF(Data!$K142=AP$1, "",             IF(ISERR(SEARCH(AP$1,Data!$G142)),        "",          ";" &amp; VLOOKUP(AP$1,Data!$K:$M,3, FALSE) &amp; ",""" &amp; VLOOKUP(AP$1,Data!$K:$L,2, FALSE) &amp; """;"   )             )</f>
        <v/>
      </c>
      <c r="AQ141" t="str">
        <f>IF(Data!$K142=AQ$1, "",             IF(ISERR(SEARCH(AQ$1,Data!$G142)),        "",          ";" &amp; VLOOKUP(AQ$1,Data!$K:$M,3, FALSE) &amp; ",""" &amp; VLOOKUP(AQ$1,Data!$K:$L,2, FALSE) &amp; """;"   )             )</f>
        <v/>
      </c>
      <c r="AR141" t="str">
        <f>IF(Data!$K142=AR$1, "",             IF(ISERR(SEARCH(AR$1,Data!$G142)),        "",          ";" &amp; VLOOKUP(AR$1,Data!$K:$M,3, FALSE) &amp; ",""" &amp; VLOOKUP(AR$1,Data!$K:$L,2, FALSE) &amp; """;"   )             )</f>
        <v/>
      </c>
      <c r="AS141" t="str">
        <f>IF(Data!$K142=AS$1, "",             IF(ISERR(SEARCH(AS$1,Data!$G142)),        "",          ";" &amp; VLOOKUP(AS$1,Data!$K:$M,3, FALSE) &amp; ",""" &amp; VLOOKUP(AS$1,Data!$K:$L,2, FALSE) &amp; """;"   )             )</f>
        <v/>
      </c>
      <c r="AT141" t="str">
        <f>IF(Data!$K142=AT$1, "",             IF(ISERR(SEARCH(AT$1,Data!$G142)),        "",          ";" &amp; VLOOKUP(AT$1,Data!$K:$M,3, FALSE) &amp; ",""" &amp; VLOOKUP(AT$1,Data!$K:$L,2, FALSE) &amp; """;"   )             )</f>
        <v/>
      </c>
      <c r="AU141" t="str">
        <f>IF(Data!$K142=AU$1, "",             IF(ISERR(SEARCH(AU$1,Data!$G142)),        "",          ";" &amp; VLOOKUP(AU$1,Data!$K:$M,3, FALSE) &amp; ",""" &amp; VLOOKUP(AU$1,Data!$K:$L,2, FALSE) &amp; """;"   )             )</f>
        <v/>
      </c>
      <c r="AV141" t="str">
        <f>IF(Data!$K142=AV$1, "",             IF(ISERR(SEARCH(AV$1,Data!$G142)),        "",          ";" &amp; VLOOKUP(AV$1,Data!$K:$M,3, FALSE) &amp; ",""" &amp; VLOOKUP(AV$1,Data!$K:$L,2, FALSE) &amp; """;"   )             )</f>
        <v/>
      </c>
      <c r="AW141" t="str">
        <f>IF(Data!$K142=AW$1, "",             IF(ISERR(SEARCH(AW$1,Data!$G142)),        "",          ";" &amp; VLOOKUP(AW$1,Data!$K:$M,3, FALSE) &amp; ",""" &amp; VLOOKUP(AW$1,Data!$K:$L,2, FALSE) &amp; """;"   )             )</f>
        <v/>
      </c>
      <c r="AX141" t="str">
        <f>IF(Data!$K142=AX$1, "",             IF(ISERR(SEARCH(AX$1,Data!$G142)),        "",          ";" &amp; VLOOKUP(AX$1,Data!$K:$M,3, FALSE) &amp; ",""" &amp; VLOOKUP(AX$1,Data!$K:$L,2, FALSE) &amp; """;"   )             )</f>
        <v/>
      </c>
      <c r="AY141" t="str">
        <f>IF(Data!$K142=AY$1, "",             IF(ISERR(SEARCH(AY$1,Data!$G142)),        "",          ";" &amp; VLOOKUP(AY$1,Data!$K:$M,3, FALSE) &amp; ",""" &amp; VLOOKUP(AY$1,Data!$K:$L,2, FALSE) &amp; """;"   )             )</f>
        <v/>
      </c>
      <c r="AZ141" t="str">
        <f>IF(Data!$K142=AZ$1, "",             IF(ISERR(SEARCH(AZ$1,Data!$G142)),        "",          ";" &amp; VLOOKUP(AZ$1,Data!$K:$M,3, FALSE) &amp; ",""" &amp; VLOOKUP(AZ$1,Data!$K:$L,2, FALSE) &amp; """;"   )             )</f>
        <v/>
      </c>
      <c r="BA141" t="str">
        <f>IF(Data!$K142=BA$1, "",             IF(ISERR(SEARCH(BA$1,Data!$G142)),        "",          ";" &amp; VLOOKUP(BA$1,Data!$K:$M,3, FALSE) &amp; ",""" &amp; VLOOKUP(BA$1,Data!$K:$L,2, FALSE) &amp; """;"   )             )</f>
        <v/>
      </c>
      <c r="BB141" t="str">
        <f>IF(Data!$K142=BB$1, "",             IF(ISERR(SEARCH(BB$1,Data!$G142)),        "",          ";" &amp; VLOOKUP(BB$1,Data!$K:$M,3, FALSE) &amp; ",""" &amp; VLOOKUP(BB$1,Data!$K:$L,2, FALSE) &amp; """;"   )             )</f>
        <v/>
      </c>
      <c r="BC141" t="str">
        <f>IF(Data!$K142=BC$1, "",             IF(ISERR(SEARCH(BC$1,Data!$G142)),        "",          ";" &amp; VLOOKUP(BC$1,Data!$K:$M,3, FALSE) &amp; ",""" &amp; VLOOKUP(BC$1,Data!$K:$L,2, FALSE) &amp; """;"   )             )</f>
        <v/>
      </c>
      <c r="BD141" t="str">
        <f>IF(Data!$K142=BD$1, "",             IF(ISERR(SEARCH(BD$1,Data!$G142)),        "",          ";" &amp; VLOOKUP(BD$1,Data!$K:$M,3, FALSE) &amp; ",""" &amp; VLOOKUP(BD$1,Data!$K:$L,2, FALSE) &amp; """;"   )             )</f>
        <v/>
      </c>
      <c r="BE141" t="str">
        <f>IF(Data!$K142=BE$1, "",             IF(ISERR(SEARCH(BE$1,Data!$G142)),        "",          ";" &amp; VLOOKUP(BE$1,Data!$K:$M,3, FALSE) &amp; ",""" &amp; VLOOKUP(BE$1,Data!$K:$L,2, FALSE) &amp; """;"   )             )</f>
        <v/>
      </c>
      <c r="BF141" t="str">
        <f>IF(Data!$K142=BF$1, "",             IF(ISERR(SEARCH(BF$1,Data!$G142)),        "",          ";" &amp; VLOOKUP(BF$1,Data!$K:$M,3, FALSE) &amp; ",""" &amp; VLOOKUP(BF$1,Data!$K:$L,2, FALSE) &amp; """;"   )             )</f>
        <v/>
      </c>
      <c r="BG141" t="str">
        <f>IF(Data!$K142=BG$1, "",             IF(ISERR(SEARCH(BG$1,Data!$G142)),        "",          ";" &amp; VLOOKUP(BG$1,Data!$K:$M,3, FALSE) &amp; ",""" &amp; VLOOKUP(BG$1,Data!$K:$L,2, FALSE) &amp; """;"   )             )</f>
        <v/>
      </c>
      <c r="BH141" t="str">
        <f>IF(Data!$K142=BH$1, "",             IF(ISERR(SEARCH(BH$1,Data!$G142)),        "",          ";" &amp; VLOOKUP(BH$1,Data!$K:$M,3, FALSE) &amp; ",""" &amp; VLOOKUP(BH$1,Data!$K:$L,2, FALSE) &amp; """;"   )             )</f>
        <v/>
      </c>
      <c r="BI141" t="str">
        <f>IF(Data!$K142=BI$1, "",             IF(ISERR(SEARCH(BI$1,Data!$G142)),        "",          ";" &amp; VLOOKUP(BI$1,Data!$K:$M,3, FALSE) &amp; ",""" &amp; VLOOKUP(BI$1,Data!$K:$L,2, FALSE) &amp; """;"   )             )</f>
        <v/>
      </c>
      <c r="BJ141" t="str">
        <f>IF(Data!$K142=BJ$1, "",             IF(ISERR(SEARCH(BJ$1,Data!$G142)),        "",          ";" &amp; VLOOKUP(BJ$1,Data!$K:$M,3, FALSE) &amp; ",""" &amp; VLOOKUP(BJ$1,Data!$K:$L,2, FALSE) &amp; """;"   )             )</f>
        <v/>
      </c>
      <c r="BK141" t="str">
        <f>IF(Data!$K142=BK$1, "",             IF(ISERR(SEARCH(BK$1,Data!$G142)),        "",          ";" &amp; VLOOKUP(BK$1,Data!$K:$M,3, FALSE) &amp; ",""" &amp; VLOOKUP(BK$1,Data!$K:$L,2, FALSE) &amp; """;"   )             )</f>
        <v/>
      </c>
      <c r="BL141" t="str">
        <f>IF(Data!$K142=BL$1, "",             IF(ISERR(SEARCH(BL$1,Data!$G142)),        "",          ";" &amp; VLOOKUP(BL$1,Data!$K:$M,3, FALSE) &amp; ",""" &amp; VLOOKUP(BL$1,Data!$K:$L,2, FALSE) &amp; """;"   )             )</f>
        <v/>
      </c>
      <c r="BM141" t="str">
        <f>IF(Data!$K142=BM$1, "",             IF(ISERR(SEARCH(BM$1,Data!$G142)),        "",          ";" &amp; VLOOKUP(BM$1,Data!$K:$M,3, FALSE) &amp; ",""" &amp; VLOOKUP(BM$1,Data!$K:$L,2, FALSE) &amp; """;"   )             )</f>
        <v/>
      </c>
      <c r="BN141" t="str">
        <f>IF(Data!$K142=BN$1, "",             IF(ISERR(SEARCH(BN$1,Data!$G142)),        "",          ";" &amp; VLOOKUP(BN$1,Data!$K:$M,3, FALSE) &amp; ",""" &amp; VLOOKUP(BN$1,Data!$K:$L,2, FALSE) &amp; """;"   )             )</f>
        <v/>
      </c>
      <c r="BO141" t="str">
        <f>IF(Data!$K142=BO$1, "",             IF(ISERR(SEARCH(BO$1,Data!$G142)),        "",          ";" &amp; VLOOKUP(BO$1,Data!$K:$M,3, FALSE) &amp; ",""" &amp; VLOOKUP(BO$1,Data!$K:$L,2, FALSE) &amp; """;"   )             )</f>
        <v/>
      </c>
      <c r="BP141" t="str">
        <f>IF(Data!$K142=BP$1, "",             IF(ISERR(SEARCH(BP$1,Data!$G142)),        "",          ";" &amp; VLOOKUP(BP$1,Data!$K:$M,3, FALSE) &amp; ",""" &amp; VLOOKUP(BP$1,Data!$K:$L,2, FALSE) &amp; """;"   )             )</f>
        <v/>
      </c>
      <c r="BQ141" t="str">
        <f>IF(Data!$K142=BQ$1, "",             IF(ISERR(SEARCH(BQ$1,Data!$G142)),        "",          ";" &amp; VLOOKUP(BQ$1,Data!$K:$M,3, FALSE) &amp; ",""" &amp; VLOOKUP(BQ$1,Data!$K:$L,2, FALSE) &amp; """;"   )             )</f>
        <v/>
      </c>
      <c r="BR141" t="str">
        <f>IF(Data!$K142=BR$1, "",             IF(ISERR(SEARCH(BR$1,Data!$G142)),        "",          ";" &amp; VLOOKUP(BR$1,Data!$K:$M,3, FALSE) &amp; ",""" &amp; VLOOKUP(BR$1,Data!$K:$L,2, FALSE) &amp; """;"   )             )</f>
        <v>;73,"HUMAN";</v>
      </c>
      <c r="BS141" t="str">
        <f>IF(Data!$K142=BS$1, "",             IF(ISERR(SEARCH(BS$1,Data!$G142)),        "",          ";" &amp; VLOOKUP(BS$1,Data!$K:$M,3, FALSE) &amp; ",""" &amp; VLOOKUP(BS$1,Data!$K:$L,2, FALSE) &amp; """;"   )             )</f>
        <v/>
      </c>
      <c r="BT141" t="str">
        <f>IF(Data!$K142=BT$1, "",             IF(ISERR(SEARCH(BT$1,Data!$G142)),        "",          ";" &amp; VLOOKUP(BT$1,Data!$K:$M,3, FALSE) &amp; ",""" &amp; VLOOKUP(BT$1,Data!$K:$L,2, FALSE) &amp; """;"   )             )</f>
        <v/>
      </c>
      <c r="BU141" t="str">
        <f>IF(Data!$K142=BU$1, "",             IF(ISERR(SEARCH(BU$1,Data!$G142)),        "",          ";" &amp; VLOOKUP(BU$1,Data!$K:$M,3, FALSE) &amp; ",""" &amp; VLOOKUP(BU$1,Data!$K:$L,2, FALSE) &amp; """;"   )             )</f>
        <v/>
      </c>
      <c r="BV141" t="str">
        <f>IF(Data!$K142=BV$1, "",             IF(ISERR(SEARCH(BV$1,Data!$G142)),        "",          ";" &amp; VLOOKUP(BV$1,Data!$K:$M,3, FALSE) &amp; ",""" &amp; VLOOKUP(BV$1,Data!$K:$L,2, FALSE) &amp; """;"   )             )</f>
        <v/>
      </c>
      <c r="BW141" t="str">
        <f>IF(Data!$K142=BW$1, "",             IF(ISERR(SEARCH(BW$1,Data!$G142)),        "",          ";" &amp; VLOOKUP(BW$1,Data!$K:$M,3, FALSE) &amp; ",""" &amp; VLOOKUP(BW$1,Data!$K:$L,2, FALSE) &amp; """;"   )             )</f>
        <v/>
      </c>
      <c r="BX141" t="str">
        <f>IF(Data!$K142=BX$1, "",             IF(ISERR(SEARCH(BX$1,Data!$G142)),        "",          ";" &amp; VLOOKUP(BX$1,Data!$K:$M,3, FALSE) &amp; ",""" &amp; VLOOKUP(BX$1,Data!$K:$L,2, FALSE) &amp; """;"   )             )</f>
        <v/>
      </c>
      <c r="BY141" t="str">
        <f>IF(Data!$K142=BY$1, "",             IF(ISERR(SEARCH(BY$1,Data!$G142)),        "",          ";" &amp; VLOOKUP(BY$1,Data!$K:$M,3, FALSE) &amp; ",""" &amp; VLOOKUP(BY$1,Data!$K:$L,2, FALSE) &amp; """;"   )             )</f>
        <v/>
      </c>
      <c r="BZ141" t="str">
        <f>IF(Data!$K142=BZ$1, "",             IF(ISERR(SEARCH(BZ$1,Data!$G142)),        "",          ";" &amp; VLOOKUP(BZ$1,Data!$K:$M,3, FALSE) &amp; ",""" &amp; VLOOKUP(BZ$1,Data!$K:$L,2, FALSE) &amp; """;"   )             )</f>
        <v/>
      </c>
      <c r="CA141" t="str">
        <f>IF(Data!$K142=CA$1, "",             IF(ISERR(SEARCH(CA$1,Data!$G142)),        "",          ";" &amp; VLOOKUP(CA$1,Data!$K:$M,3, FALSE) &amp; ",""" &amp; VLOOKUP(CA$1,Data!$K:$L,2, FALSE) &amp; """;"   )             )</f>
        <v/>
      </c>
      <c r="CB141" t="str">
        <f>IF(Data!$K142=CB$1, "",             IF(ISERR(SEARCH(CB$1,Data!$G142)),        "",          ";" &amp; VLOOKUP(CB$1,Data!$K:$M,3, FALSE) &amp; ",""" &amp; VLOOKUP(CB$1,Data!$K:$L,2, FALSE) &amp; """;"   )             )</f>
        <v/>
      </c>
      <c r="CC141" t="str">
        <f>IF(Data!$K142=CC$1, "",             IF(ISERR(SEARCH(CC$1,Data!$G142)),        "",          ";" &amp; VLOOKUP(CC$1,Data!$K:$M,3, FALSE) &amp; ",""" &amp; VLOOKUP(CC$1,Data!$K:$L,2, FALSE) &amp; """;"   )             )</f>
        <v/>
      </c>
      <c r="CD141" t="str">
        <f>IF(Data!$K142=CD$1, "",             IF(ISERR(SEARCH(CD$1,Data!$G142)),        "",          ";" &amp; VLOOKUP(CD$1,Data!$K:$M,3, FALSE) &amp; ",""" &amp; VLOOKUP(CD$1,Data!$K:$L,2, FALSE) &amp; """;"   )             )</f>
        <v/>
      </c>
      <c r="CE141" t="str">
        <f>IF(Data!$K142=CE$1, "",             IF(ISERR(SEARCH(CE$1,Data!$G142)),        "",          ";" &amp; VLOOKUP(CE$1,Data!$K:$M,3, FALSE) &amp; ",""" &amp; VLOOKUP(CE$1,Data!$K:$L,2, FALSE) &amp; """;"   )             )</f>
        <v/>
      </c>
      <c r="CF141" t="str">
        <f>IF(Data!$K142=CF$1, "",             IF(ISERR(SEARCH(CF$1,Data!$G142)),        "",          ";" &amp; VLOOKUP(CF$1,Data!$K:$M,3, FALSE) &amp; ",""" &amp; VLOOKUP(CF$1,Data!$K:$L,2, FALSE) &amp; """;"   )             )</f>
        <v/>
      </c>
      <c r="CG141" t="str">
        <f>IF(Data!$K142=CG$1, "",             IF(ISERR(SEARCH(CG$1,Data!$G142)),        "",          ";" &amp; VLOOKUP(CG$1,Data!$K:$M,3, FALSE) &amp; ",""" &amp; VLOOKUP(CG$1,Data!$K:$L,2, FALSE) &amp; """;"   )             )</f>
        <v/>
      </c>
      <c r="CH141" t="str">
        <f>IF(Data!$K142=CH$1, "",             IF(ISERR(SEARCH(CH$1,Data!$G142)),        "",          ";" &amp; VLOOKUP(CH$1,Data!$K:$M,3, FALSE) &amp; ",""" &amp; VLOOKUP(CH$1,Data!$K:$L,2, FALSE) &amp; """;"   )             )</f>
        <v/>
      </c>
      <c r="CI141" t="str">
        <f>IF(Data!$K142=CI$1, "",             IF(ISERR(SEARCH(CI$1,Data!$G142)),        "",          ";" &amp; VLOOKUP(CI$1,Data!$K:$M,3, FALSE) &amp; ",""" &amp; VLOOKUP(CI$1,Data!$K:$L,2, FALSE) &amp; """;"   )             )</f>
        <v/>
      </c>
      <c r="CJ141" t="str">
        <f>IF(Data!$K142=CJ$1, "",             IF(ISERR(SEARCH(CJ$1,Data!$G142)),        "",          ";" &amp; VLOOKUP(CJ$1,Data!$K:$M,3, FALSE) &amp; ",""" &amp; VLOOKUP(CJ$1,Data!$K:$L,2, FALSE) &amp; """;"   )             )</f>
        <v/>
      </c>
      <c r="CK141" t="str">
        <f>IF(Data!$K142=CK$1, "",             IF(ISERR(SEARCH(CK$1,Data!$G142)),        "",          ";" &amp; VLOOKUP(CK$1,Data!$K:$M,3, FALSE) &amp; ",""" &amp; VLOOKUP(CK$1,Data!$K:$L,2, FALSE) &amp; """;"   )             )</f>
        <v/>
      </c>
      <c r="CL141" t="str">
        <f>IF(Data!$K142=CL$1, "",             IF(ISERR(SEARCH(CL$1,Data!$G142)),        "",          ";" &amp; VLOOKUP(CL$1,Data!$K:$M,3, FALSE) &amp; ",""" &amp; VLOOKUP(CL$1,Data!$K:$L,2, FALSE) &amp; """;"   )             )</f>
        <v/>
      </c>
      <c r="CM141" t="str">
        <f>IF(Data!$K142=CM$1, "",             IF(ISERR(SEARCH(CM$1,Data!$G142)),        "",          ";" &amp; VLOOKUP(CM$1,Data!$K:$M,3, FALSE) &amp; ",""" &amp; VLOOKUP(CM$1,Data!$K:$L,2, FALSE) &amp; """;"   )             )</f>
        <v/>
      </c>
      <c r="CN141" t="str">
        <f>IF(Data!$K142=CN$1, "",             IF(ISERR(SEARCH(CN$1,Data!$G142)),        "",          ";" &amp; VLOOKUP(CN$1,Data!$K:$M,3, FALSE) &amp; ",""" &amp; VLOOKUP(CN$1,Data!$K:$L,2, FALSE) &amp; """;"   )             )</f>
        <v>;93,"HUMAN";</v>
      </c>
      <c r="CO141" t="str">
        <f>IF(Data!$K142=CO$1, "",             IF(ISERR(SEARCH(CO$1,Data!$G142)),        "",          ";" &amp; VLOOKUP(CO$1,Data!$K:$M,3, FALSE) &amp; ",""" &amp; VLOOKUP(CO$1,Data!$K:$L,2, FALSE) &amp; """;"   )             )</f>
        <v/>
      </c>
      <c r="CP141" t="str">
        <f>IF(Data!$K142=CP$1, "",             IF(ISERR(SEARCH(CP$1,Data!$G142)),        "",          ";" &amp; VLOOKUP(CP$1,Data!$K:$M,3, FALSE) &amp; ",""" &amp; VLOOKUP(CP$1,Data!$K:$L,2, FALSE) &amp; """;"   )             )</f>
        <v/>
      </c>
      <c r="CQ141" t="str">
        <f>IF(Data!$K142=CQ$1, "",             IF(ISERR(SEARCH(CQ$1,Data!$G142)),        "",          ";" &amp; VLOOKUP(CQ$1,Data!$K:$M,3, FALSE) &amp; ",""" &amp; VLOOKUP(CQ$1,Data!$K:$L,2, FALSE) &amp; """;"   )             )</f>
        <v/>
      </c>
      <c r="CR141" t="str">
        <f>IF(Data!$K142=CR$1, "",             IF(ISERR(SEARCH(CR$1,Data!$G142)),        "",          ";" &amp; VLOOKUP(CR$1,Data!$K:$M,3, FALSE) &amp; ",""" &amp; VLOOKUP(CR$1,Data!$K:$L,2, FALSE) &amp; """;"   )             )</f>
        <v/>
      </c>
      <c r="CS141" t="str">
        <f>IF(Data!$K142=CS$1, "",             IF(ISERR(SEARCH(CS$1,Data!$G142)),        "",          ";" &amp; VLOOKUP(CS$1,Data!$K:$M,3, FALSE) &amp; ",""" &amp; VLOOKUP(CS$1,Data!$K:$L,2, FALSE) &amp; """;"   )             )</f>
        <v/>
      </c>
      <c r="CT141" t="str">
        <f>IF(Data!$K142=CT$1, "",             IF(ISERR(SEARCH(CT$1,Data!$G142)),        "",          ";" &amp; VLOOKUP(CT$1,Data!$K:$M,3, FALSE) &amp; ",""" &amp; VLOOKUP(CT$1,Data!$K:$L,2, FALSE) &amp; """;"   )             )</f>
        <v/>
      </c>
      <c r="CU141" t="str">
        <f>IF(Data!$K142=CU$1, "",             IF(ISERR(SEARCH(CU$1,Data!$G142)),        "",          ";" &amp; VLOOKUP(CU$1,Data!$K:$M,3, FALSE) &amp; ",""" &amp; VLOOKUP(CU$1,Data!$K:$L,2, FALSE) &amp; """;"   )             )</f>
        <v/>
      </c>
      <c r="CV141" t="str">
        <f>IF(Data!$K142=CV$1, "",             IF(ISERR(SEARCH(CV$1,Data!$G142)),        "",          ";" &amp; VLOOKUP(CV$1,Data!$K:$M,3, FALSE) &amp; ",""" &amp; VLOOKUP(CV$1,Data!$K:$L,2, FALSE) &amp; """;"   )             )</f>
        <v/>
      </c>
      <c r="CW141" t="str">
        <f>IF(Data!$K142=CW$1, "",             IF(ISERR(SEARCH(CW$1,Data!$G142)),        "",          ";" &amp; VLOOKUP(CW$1,Data!$K:$M,3, FALSE) &amp; ",""" &amp; VLOOKUP(CW$1,Data!$K:$L,2, FALSE) &amp; """;"   )             )</f>
        <v/>
      </c>
      <c r="CX141" t="str">
        <f>IF(Data!$K142=CX$1, "",             IF(ISERR(SEARCH(CX$1,Data!$G142)),        "",          ";" &amp; VLOOKUP(CX$1,Data!$K:$M,3, FALSE) &amp; ",""" &amp; VLOOKUP(CX$1,Data!$K:$L,2, FALSE) &amp; """;"   )             )</f>
        <v/>
      </c>
      <c r="CY141" t="str">
        <f>IF(Data!$K142=CY$1, "",             IF(ISERR(SEARCH(CY$1,Data!$G142)),        "",          ";" &amp; VLOOKUP(CY$1,Data!$K:$M,3, FALSE) &amp; ",""" &amp; VLOOKUP(CY$1,Data!$K:$L,2, FALSE) &amp; """;"   )             )</f>
        <v/>
      </c>
      <c r="CZ141" t="str">
        <f>IF(Data!$K142=CZ$1, "",             IF(ISERR(SEARCH(CZ$1,Data!$G142)),        "",          ";" &amp; VLOOKUP(CZ$1,Data!$K:$M,3, FALSE) &amp; ",""" &amp; VLOOKUP(CZ$1,Data!$K:$L,2, FALSE) &amp; """;"   )             )</f>
        <v/>
      </c>
      <c r="DA141" t="str">
        <f>IF(Data!$K142=DA$1, "",             IF(ISERR(SEARCH(DA$1,Data!$G142)),        "",          ";" &amp; VLOOKUP(DA$1,Data!$K:$M,3, FALSE) &amp; ",""" &amp; VLOOKUP(DA$1,Data!$K:$L,2, FALSE) &amp; """;"   )             )</f>
        <v/>
      </c>
      <c r="DB141" t="str">
        <f>IF(Data!$K142=DB$1, "",             IF(ISERR(SEARCH(DB$1,Data!$G142)),        "",          ";" &amp; VLOOKUP(DB$1,Data!$K:$M,3, FALSE) &amp; ",""" &amp; VLOOKUP(DB$1,Data!$K:$L,2, FALSE) &amp; """;"   )             )</f>
        <v/>
      </c>
      <c r="DC141" t="str">
        <f>IF(Data!$K142=DC$1, "",             IF(ISERR(SEARCH(DC$1,Data!$G142)),        "",          ";" &amp; VLOOKUP(DC$1,Data!$K:$M,3, FALSE) &amp; ",""" &amp; VLOOKUP(DC$1,Data!$K:$L,2, FALSE) &amp; """;"   )             )</f>
        <v/>
      </c>
      <c r="DD141" t="str">
        <f>IF(Data!$K142=DD$1, "",             IF(ISERR(SEARCH(DD$1,Data!$G142)),        "",          ";" &amp; VLOOKUP(DD$1,Data!$K:$M,3, FALSE) &amp; ",""" &amp; VLOOKUP(DD$1,Data!$K:$L,2, FALSE) &amp; """;"   )             )</f>
        <v/>
      </c>
      <c r="DE141" t="str">
        <f>IF(Data!$K142=DE$1, "",             IF(ISERR(SEARCH(DE$1,Data!$G142)),        "",          ";" &amp; VLOOKUP(DE$1,Data!$K:$M,3, FALSE) &amp; ",""" &amp; VLOOKUP(DE$1,Data!$K:$L,2, FALSE) &amp; """;"   )             )</f>
        <v/>
      </c>
      <c r="DF141" t="str">
        <f>IF(Data!$K142=DF$1, "",             IF(ISERR(SEARCH(DF$1,Data!$G142)),        "",          ";" &amp; VLOOKUP(DF$1,Data!$K:$M,3, FALSE) &amp; ",""" &amp; VLOOKUP(DF$1,Data!$K:$L,2, FALSE) &amp; """;"   )             )</f>
        <v/>
      </c>
      <c r="DG141" t="str">
        <f>IF(Data!$K142=DG$1, "",             IF(ISERR(SEARCH(DG$1,Data!$G142)),        "",          ";" &amp; VLOOKUP(DG$1,Data!$K:$M,3, FALSE) &amp; ",""" &amp; VLOOKUP(DG$1,Data!$K:$L,2, FALSE) &amp; """;"   )             )</f>
        <v/>
      </c>
      <c r="DH141" t="str">
        <f>IF(Data!$K142=DH$1, "",             IF(ISERR(SEARCH(DH$1,Data!$G142)),        "",          ";" &amp; VLOOKUP(DH$1,Data!$K:$M,3, FALSE) &amp; ",""" &amp; VLOOKUP(DH$1,Data!$K:$L,2, FALSE) &amp; """;"   )             )</f>
        <v/>
      </c>
      <c r="DI141" t="str">
        <f>IF(Data!$K142=DI$1, "",             IF(ISERR(SEARCH(DI$1,Data!$G142)),        "",          ";" &amp; VLOOKUP(DI$1,Data!$K:$M,3, FALSE) &amp; ",""" &amp; VLOOKUP(DI$1,Data!$K:$L,2, FALSE) &amp; """;"   )             )</f>
        <v/>
      </c>
      <c r="DJ141" t="str">
        <f>IF(Data!$K142=DJ$1, "",             IF(ISERR(SEARCH(DJ$1,Data!$G142)),        "",          ";" &amp; VLOOKUP(DJ$1,Data!$K:$M,3, FALSE) &amp; ",""" &amp; VLOOKUP(DJ$1,Data!$K:$L,2, FALSE) &amp; """;"   )             )</f>
        <v/>
      </c>
      <c r="DK141" t="str">
        <f>IF(Data!$K142=DK$1, "",             IF(ISERR(SEARCH(DK$1,Data!$G142)),        "",          ";" &amp; VLOOKUP(DK$1,Data!$K:$M,3, FALSE) &amp; ",""" &amp; VLOOKUP(DK$1,Data!$K:$L,2, FALSE) &amp; """;"   )             )</f>
        <v/>
      </c>
      <c r="DL141" t="str">
        <f>IF(Data!$K142=DL$1, "",             IF(ISERR(SEARCH(DL$1,Data!$G142)),        "",          ";" &amp; VLOOKUP(DL$1,Data!$K:$M,3, FALSE) &amp; ",""" &amp; VLOOKUP(DL$1,Data!$K:$L,2, FALSE) &amp; """;"   )             )</f>
        <v/>
      </c>
      <c r="DM141" t="str">
        <f>IF(Data!$K142=DM$1, "",             IF(ISERR(SEARCH(DM$1,Data!$G142)),        "",          ";" &amp; VLOOKUP(DM$1,Data!$K:$M,3, FALSE) &amp; ",""" &amp; VLOOKUP(DM$1,Data!$K:$L,2, FALSE) &amp; """;"   )             )</f>
        <v/>
      </c>
      <c r="DN141" t="str">
        <f>IF(Data!$K142=DN$1, "",             IF(ISERR(SEARCH(DN$1,Data!$G142)),        "",          ";" &amp; VLOOKUP(DN$1,Data!$K:$M,3, FALSE) &amp; ",""" &amp; VLOOKUP(DN$1,Data!$K:$L,2, FALSE) &amp; """;"   )             )</f>
        <v/>
      </c>
      <c r="DO141" t="str">
        <f>IF(Data!$K142=DO$1, "",             IF(ISERR(SEARCH(DO$1,Data!$G142)),        "",          ";" &amp; VLOOKUP(DO$1,Data!$K:$M,3, FALSE) &amp; ",""" &amp; VLOOKUP(DO$1,Data!$K:$L,2, FALSE) &amp; """;"   )             )</f>
        <v/>
      </c>
      <c r="DP141" t="str">
        <f>IF(Data!$K142=DP$1, "",             IF(ISERR(SEARCH(DP$1,Data!$G142)),        "",          ";" &amp; VLOOKUP(DP$1,Data!$K:$M,3, FALSE) &amp; ",""" &amp; VLOOKUP(DP$1,Data!$K:$L,2, FALSE) &amp; """;"   )             )</f>
        <v/>
      </c>
      <c r="DQ141" t="str">
        <f>IF(Data!$K142=DQ$1, "",             IF(ISERR(SEARCH(DQ$1,Data!$G142)),        "",          ";" &amp; VLOOKUP(DQ$1,Data!$K:$M,3, FALSE) &amp; ",""" &amp; VLOOKUP(DQ$1,Data!$K:$L,2, FALSE) &amp; """;"   )             )</f>
        <v/>
      </c>
      <c r="DR141" t="str">
        <f>IF(Data!$K142=DR$1, "",             IF(ISERR(SEARCH(DR$1,Data!$G142)),        "",          ";" &amp; VLOOKUP(DR$1,Data!$K:$M,3, FALSE) &amp; ",""" &amp; VLOOKUP(DR$1,Data!$K:$L,2, FALSE) &amp; """;"   )             )</f>
        <v/>
      </c>
      <c r="DS141" t="str">
        <f>IF(Data!$K142=DS$1, "",             IF(ISERR(SEARCH(DS$1,Data!$G142)),        "",          ";" &amp; VLOOKUP(DS$1,Data!$K:$M,3, FALSE) &amp; ",""" &amp; VLOOKUP(DS$1,Data!$K:$L,2, FALSE) &amp; """;"   )             )</f>
        <v/>
      </c>
      <c r="DT141" t="str">
        <f>IF(Data!$K142=DT$1, "",             IF(ISERR(SEARCH(DT$1,Data!$G142)),        "",          ";" &amp; VLOOKUP(DT$1,Data!$K:$M,3, FALSE) &amp; ",""" &amp; VLOOKUP(DT$1,Data!$K:$L,2, FALSE) &amp; """;"   )             )</f>
        <v/>
      </c>
      <c r="DU141" t="str">
        <f>IF(Data!$K142=DU$1, "",             IF(ISERR(SEARCH(DU$1,Data!$G142)),        "",          ";" &amp; VLOOKUP(DU$1,Data!$K:$M,3, FALSE) &amp; ",""" &amp; VLOOKUP(DU$1,Data!$K:$L,2, FALSE) &amp; """;"   )             )</f>
        <v/>
      </c>
      <c r="DV141" t="str">
        <f>IF(Data!$K142=DV$1, "",             IF(ISERR(SEARCH(DV$1,Data!$G142)),        "",          ";" &amp; VLOOKUP(DV$1,Data!$K:$M,3, FALSE) &amp; ",""" &amp; VLOOKUP(DV$1,Data!$K:$L,2, FALSE) &amp; """;"   )             )</f>
        <v/>
      </c>
      <c r="DW141" t="str">
        <f>IF(Data!$K142=DW$1, "",             IF(ISERR(SEARCH(DW$1,Data!$G142)),        "",          ";" &amp; VLOOKUP(DW$1,Data!$K:$M,3, FALSE) &amp; ",""" &amp; VLOOKUP(DW$1,Data!$K:$L,2, FALSE) &amp; """;"   )             )</f>
        <v/>
      </c>
      <c r="DX141" t="str">
        <f>IF(Data!$K142=DX$1, "",             IF(ISERR(SEARCH(DX$1,Data!$G142)),        "",          ";" &amp; VLOOKUP(DX$1,Data!$K:$M,3, FALSE) &amp; ",""" &amp; VLOOKUP(DX$1,Data!$K:$L,2, FALSE) &amp; """;"   )             )</f>
        <v/>
      </c>
      <c r="DY141" t="str">
        <f>IF(Data!$K142=DY$1, "",             IF(ISERR(SEARCH(DY$1,Data!$G142)),        "",          ";" &amp; VLOOKUP(DY$1,Data!$K:$M,3, FALSE) &amp; ",""" &amp; VLOOKUP(DY$1,Data!$K:$L,2, FALSE) &amp; """;"   )             )</f>
        <v/>
      </c>
      <c r="DZ141" t="str">
        <f>IF(Data!$K142=DZ$1, "",             IF(ISERR(SEARCH(DZ$1,Data!$G142)),        "",          ";" &amp; VLOOKUP(DZ$1,Data!$K:$M,3, FALSE) &amp; ",""" &amp; VLOOKUP(DZ$1,Data!$K:$L,2, FALSE) &amp; """;"   )             )</f>
        <v/>
      </c>
      <c r="EA141" t="str">
        <f>IF(Data!$K142=EA$1, "",             IF(ISERR(SEARCH(EA$1,Data!$G142)),        "",          ";" &amp; VLOOKUP(EA$1,Data!$K:$M,3, FALSE) &amp; ",""" &amp; VLOOKUP(EA$1,Data!$K:$L,2, FALSE) &amp; """;"   )             )</f>
        <v/>
      </c>
      <c r="EB141" t="str">
        <f>IF(Data!$K142=EB$1, "",             IF(ISERR(SEARCH(EB$1,Data!$G142)),        "",          ";" &amp; VLOOKUP(EB$1,Data!$K:$M,3, FALSE) &amp; ",""" &amp; VLOOKUP(EB$1,Data!$K:$L,2, FALSE) &amp; """;"   )             )</f>
        <v/>
      </c>
      <c r="EC141" t="str">
        <f>IF(Data!$K142=EC$1, "",             IF(ISERR(SEARCH(EC$1,Data!$G142)),        "",          ";" &amp; VLOOKUP(EC$1,Data!$K:$M,3, FALSE) &amp; ",""" &amp; VLOOKUP(EC$1,Data!$K:$L,2, FALSE) &amp; """;"   )             )</f>
        <v/>
      </c>
      <c r="ED141" t="str">
        <f>IF(Data!$K142=ED$1, "",             IF(ISERR(SEARCH(ED$1,Data!$G142)),        "",          ";" &amp; VLOOKUP(ED$1,Data!$K:$M,3, FALSE) &amp; ",""" &amp; VLOOKUP(ED$1,Data!$K:$L,2, FALSE) &amp; """;"   )             )</f>
        <v/>
      </c>
      <c r="EE141" t="str">
        <f>IF(Data!$K142=EE$1, "",             IF(ISERR(SEARCH(EE$1,Data!$G142)),        "",          ";" &amp; VLOOKUP(EE$1,Data!$K:$M,3, FALSE) &amp; ",""" &amp; VLOOKUP(EE$1,Data!$K:$L,2, FALSE) &amp; """;"   )             )</f>
        <v/>
      </c>
      <c r="EF141" t="str">
        <f>IF(Data!$K142=EF$1, "",             IF(ISERR(SEARCH(EF$1,Data!$G142)),        "",          ";" &amp; VLOOKUP(EF$1,Data!$K:$M,3, FALSE) &amp; ",""" &amp; VLOOKUP(EF$1,Data!$K:$L,2, FALSE) &amp; """;"   )             )</f>
        <v/>
      </c>
      <c r="EG141" t="str">
        <f>IF(Data!$K142=EG$1, "",             IF(ISERR(SEARCH(EG$1,Data!$G142)),        "",          ";" &amp; VLOOKUP(EG$1,Data!$K:$M,3, FALSE) &amp; ",""" &amp; VLOOKUP(EG$1,Data!$K:$L,2, FALSE) &amp; """;"   )             )</f>
        <v/>
      </c>
      <c r="EH141" t="str">
        <f>IF(Data!$K142=EH$1, "",             IF(ISERR(SEARCH(EH$1,Data!$G142)),        "",          ";" &amp; VLOOKUP(EH$1,Data!$K:$M,3, FALSE) &amp; ",""" &amp; VLOOKUP(EH$1,Data!$K:$L,2, FALSE) &amp; """;"   )             )</f>
        <v/>
      </c>
      <c r="EI141" t="str">
        <f>IF(Data!$K142=EI$1, "",             IF(ISERR(SEARCH(EI$1,Data!$G142)),        "",          ";" &amp; VLOOKUP(EI$1,Data!$K:$M,3, FALSE) &amp; ",""" &amp; VLOOKUP(EI$1,Data!$K:$L,2, FALSE) &amp; """;"   )             )</f>
        <v/>
      </c>
      <c r="EJ141" t="str">
        <f>IF(Data!$K142=EJ$1, "",             IF(ISERR(SEARCH(EJ$1,Data!$G142)),        "",          ";" &amp; VLOOKUP(EJ$1,Data!$K:$M,3, FALSE) &amp; ",""" &amp; VLOOKUP(EJ$1,Data!$K:$L,2, FALSE) &amp; """;"   )             )</f>
        <v/>
      </c>
      <c r="EK141" t="str">
        <f>IF(Data!$K142=EK$1, "",             IF(ISERR(SEARCH(EK$1,Data!$G142)),        "",          ";" &amp; VLOOKUP(EK$1,Data!$K:$M,3, FALSE) &amp; ",""" &amp; VLOOKUP(EK$1,Data!$K:$L,2, FALSE) &amp; """;"   )             )</f>
        <v/>
      </c>
      <c r="EL141" t="str">
        <f>IF(Data!$K142=EL$1, "",             IF(ISERR(SEARCH(EL$1,Data!$G142)),        "",          ";" &amp; VLOOKUP(EL$1,Data!$K:$M,3, FALSE) &amp; ",""" &amp; VLOOKUP(EL$1,Data!$K:$L,2, FALSE) &amp; """;"   )             )</f>
        <v/>
      </c>
      <c r="EM141" t="str">
        <f>IF(Data!$K142=EM$1, "",             IF(ISERR(SEARCH(EM$1,Data!$G142)),        "",          ";" &amp; VLOOKUP(EM$1,Data!$K:$M,3, FALSE) &amp; ",""" &amp; VLOOKUP(EM$1,Data!$K:$L,2, FALSE) &amp; """;"   )             )</f>
        <v/>
      </c>
      <c r="EN141" t="str">
        <f>IF(Data!$K142=EN$1, "",             IF(ISERR(SEARCH(EN$1,Data!$G142)),        "",          ";" &amp; VLOOKUP(EN$1,Data!$K:$M,3, FALSE) &amp; ",""" &amp; VLOOKUP(EN$1,Data!$K:$L,2, FALSE) &amp; """;"   )             )</f>
        <v/>
      </c>
      <c r="EO141" t="str">
        <f>IF(Data!$K142=EO$1, "",             IF(ISERR(SEARCH(EO$1,Data!$G142)),        "",          ";" &amp; VLOOKUP(EO$1,Data!$K:$M,3, FALSE) &amp; ",""" &amp; VLOOKUP(EO$1,Data!$K:$L,2, FALSE) &amp; """;"   )             )</f>
        <v/>
      </c>
      <c r="EP141" t="str">
        <f>IF(Data!$K142=EP$1, "",             IF(ISERR(SEARCH(EP$1,Data!$G142)),        "",          ";" &amp; VLOOKUP(EP$1,Data!$K:$M,3, FALSE) &amp; ",""" &amp; VLOOKUP(EP$1,Data!$K:$L,2, FALSE) &amp; """;"   )             )</f>
        <v/>
      </c>
      <c r="EQ141" t="str">
        <f>IF(Data!$K142=EQ$1, "",             IF(ISERR(SEARCH(EQ$1,Data!$G142)),        "",          ";" &amp; VLOOKUP(EQ$1,Data!$K:$M,3, FALSE) &amp; ",""" &amp; VLOOKUP(EQ$1,Data!$K:$L,2, FALSE) &amp; """;"   )             )</f>
        <v/>
      </c>
      <c r="ER141" t="str">
        <f>IF(Data!$K142=ER$1, "",             IF(ISERR(SEARCH(ER$1,Data!$G142)),        "",          ";" &amp; VLOOKUP(ER$1,Data!$K:$M,3, FALSE) &amp; ",""" &amp; VLOOKUP(ER$1,Data!$K:$L,2, FALSE) &amp; """;"   )             )</f>
        <v/>
      </c>
      <c r="ES141" t="str">
        <f>IF(Data!$K142=ES$1, "",             IF(ISERR(SEARCH(ES$1,Data!$G142)),        "",          ";" &amp; VLOOKUP(ES$1,Data!$K:$M,3, FALSE) &amp; ",""" &amp; VLOOKUP(ES$1,Data!$K:$L,2, FALSE) &amp; """;"   )             )</f>
        <v/>
      </c>
      <c r="ET141" t="str">
        <f>IF(Data!$K142=ET$1, "",             IF(ISERR(SEARCH(ET$1,Data!$G142)),        "",          ";" &amp; VLOOKUP(ET$1,Data!$K:$M,3, FALSE) &amp; ",""" &amp; VLOOKUP(ET$1,Data!$K:$L,2, FALSE) &amp; """;"   )             )</f>
        <v/>
      </c>
      <c r="EU141" t="str">
        <f>IF(Data!$K142=EU$1, "",             IF(ISERR(SEARCH(EU$1,Data!$G142)),        "",          ";" &amp; VLOOKUP(EU$1,Data!$K:$M,3, FALSE) &amp; ",""" &amp; VLOOKUP(EU$1,Data!$K:$L,2, FALSE) &amp; """;"   )             )</f>
        <v/>
      </c>
      <c r="EV141" t="str">
        <f>IF(Data!$K142=EV$1, "",             IF(ISERR(SEARCH(EV$1,Data!$G142)),        "",          ";" &amp; VLOOKUP(EV$1,Data!$K:$M,3, FALSE) &amp; ",""" &amp; VLOOKUP(EV$1,Data!$K:$L,2, FALSE) &amp; """;"   )             )</f>
        <v/>
      </c>
      <c r="EW141" t="str">
        <f>IF(Data!$K142=EW$1, "",             IF(ISERR(SEARCH(EW$1,Data!$G142)),        "",          ";" &amp; VLOOKUP(EW$1,Data!$K:$M,3, FALSE) &amp; ",""" &amp; VLOOKUP(EW$1,Data!$K:$L,2, FALSE) &amp; """;"   )             )</f>
        <v/>
      </c>
      <c r="EX141" t="str">
        <f>IF(Data!$K142=EX$1, "",             IF(ISERR(SEARCH(EX$1,Data!$G142)),        "",          ";" &amp; VLOOKUP(EX$1,Data!$K:$M,3, FALSE) &amp; ",""" &amp; VLOOKUP(EX$1,Data!$K:$L,2, FALSE) &amp; """;"   )             )</f>
        <v/>
      </c>
      <c r="EY141" t="str">
        <f>IF(Data!$K142=EY$1, "",             IF(ISERR(SEARCH(EY$1,Data!$G142)),        "",          ";" &amp; VLOOKUP(EY$1,Data!$K:$M,3, FALSE) &amp; ",""" &amp; VLOOKUP(EY$1,Data!$K:$L,2, FALSE) &amp; """;"   )             )</f>
        <v/>
      </c>
      <c r="EZ141" t="str">
        <f>IF(Data!$K142=EZ$1, "",             IF(ISERR(SEARCH(EZ$1,Data!$G142)),        "",          ";" &amp; VLOOKUP(EZ$1,Data!$K:$M,3, FALSE) &amp; ",""" &amp; VLOOKUP(EZ$1,Data!$K:$L,2, FALSE) &amp; """;"   )             )</f>
        <v/>
      </c>
      <c r="FA141" t="str">
        <f>IF(Data!$K142=FA$1, "",             IF(ISERR(SEARCH(FA$1,Data!$G142)),        "",          ";" &amp; VLOOKUP(FA$1,Data!$K:$M,3, FALSE) &amp; ",""" &amp; VLOOKUP(FA$1,Data!$K:$L,2, FALSE) &amp; """;"   )             )</f>
        <v/>
      </c>
      <c r="FB141" t="str">
        <f>IF(Data!$K142=FB$1, "",             IF(ISERR(SEARCH(FB$1,Data!$G142)),        "",          ";" &amp; VLOOKUP(FB$1,Data!$K:$M,3, FALSE) &amp; ",""" &amp; VLOOKUP(FB$1,Data!$K:$L,2, FALSE) &amp; """;"   )             )</f>
        <v/>
      </c>
      <c r="FC141" t="str">
        <f>IF(Data!$K142=FC$1, "",             IF(ISERR(SEARCH(FC$1,Data!$G142)),        "",          ";" &amp; VLOOKUP(FC$1,Data!$K:$M,3, FALSE) &amp; ",""" &amp; VLOOKUP(FC$1,Data!$K:$L,2, FALSE) &amp; """;"   )             )</f>
        <v/>
      </c>
      <c r="FD141" t="str">
        <f>IF(Data!$K142=FD$1, "",             IF(ISERR(SEARCH(FD$1,Data!$G142)),        "",          ";" &amp; VLOOKUP(FD$1,Data!$K:$M,3, FALSE) &amp; ",""" &amp; VLOOKUP(FD$1,Data!$K:$L,2, FALSE) &amp; """;"   )             )</f>
        <v/>
      </c>
      <c r="FE141" t="str">
        <f>IF(Data!$K142=FE$1, "",             IF(ISERR(SEARCH(FE$1,Data!$G142)),        "",          ";" &amp; VLOOKUP(FE$1,Data!$K:$M,3, FALSE) &amp; ",""" &amp; VLOOKUP(FE$1,Data!$K:$L,2, FALSE) &amp; """;"   )             )</f>
        <v/>
      </c>
      <c r="FF141" t="str">
        <f>IF(Data!$K142=FF$1, "",             IF(ISERR(SEARCH(FF$1,Data!$G142)),        "",          ";" &amp; VLOOKUP(FF$1,Data!$K:$M,3, FALSE) &amp; ",""" &amp; VLOOKUP(FF$1,Data!$K:$L,2, FALSE) &amp; """;"   )             )</f>
        <v/>
      </c>
      <c r="FG141" t="str">
        <f>IF(Data!$K142=FG$1, "",             IF(ISERR(SEARCH(FG$1,Data!$G142)),        "",          ";" &amp; VLOOKUP(FG$1,Data!$K:$M,3, FALSE) &amp; ",""" &amp; VLOOKUP(FG$1,Data!$K:$L,2, FALSE) &amp; """;"   )             )</f>
        <v/>
      </c>
      <c r="FH141" t="str">
        <f>IF(Data!$K142=FH$1, "",             IF(ISERR(SEARCH(FH$1,Data!$G142)),        "",          ";" &amp; VLOOKUP(FH$1,Data!$K:$M,3, FALSE) &amp; ",""" &amp; VLOOKUP(FH$1,Data!$K:$L,2, FALSE) &amp; """;"   )             )</f>
        <v/>
      </c>
      <c r="FI141" t="str">
        <f>IF(Data!$K142=FI$1, "",             IF(ISERR(SEARCH(FI$1,Data!$G142)),        "",          ";" &amp; VLOOKUP(FI$1,Data!$K:$M,3, FALSE) &amp; ",""" &amp; VLOOKUP(FI$1,Data!$K:$L,2, FALSE) &amp; """;"   )             )</f>
        <v/>
      </c>
      <c r="FJ141" t="str">
        <f>IF(Data!$K142=FJ$1, "",             IF(ISERR(SEARCH(FJ$1,Data!$G142)),        "",          ";" &amp; VLOOKUP(FJ$1,Data!$K:$M,3, FALSE) &amp; ",""" &amp; VLOOKUP(FJ$1,Data!$K:$L,2, FALSE) &amp; """;"   )             )</f>
        <v/>
      </c>
      <c r="FK141" t="str">
        <f>IF(Data!$K142=FK$1, "",             IF(ISERR(SEARCH(FK$1,Data!$G142)),        "",          ";" &amp; VLOOKUP(FK$1,Data!$K:$M,3, FALSE) &amp; ",""" &amp; VLOOKUP(FK$1,Data!$K:$L,2, FALSE) &amp; """;"   )             )</f>
        <v/>
      </c>
      <c r="FL141" t="str">
        <f>IF(Data!$K142=FL$1, "",             IF(ISERR(SEARCH(FL$1,Data!$G142)),        "",          ";" &amp; VLOOKUP(FL$1,Data!$K:$M,3, FALSE) &amp; ",""" &amp; VLOOKUP(FL$1,Data!$K:$L,2, FALSE) &amp; """;"   )             )</f>
        <v/>
      </c>
      <c r="FM141" t="str">
        <f>IF(Data!$K142=FM$1, "",             IF(ISERR(SEARCH(FM$1,Data!$G142)),        "",          ";" &amp; VLOOKUP(FM$1,Data!$K:$M,3, FALSE) &amp; ",""" &amp; VLOOKUP(FM$1,Data!$K:$L,2, FALSE) &amp; """;"   )             )</f>
        <v/>
      </c>
      <c r="FN141" t="str">
        <f>IF(Data!$K142=FN$1, "",             IF(ISERR(SEARCH(FN$1,Data!$G142)),        "",          ";" &amp; VLOOKUP(FN$1,Data!$K:$M,3, FALSE) &amp; ",""" &amp; VLOOKUP(FN$1,Data!$K:$L,2, FALSE) &amp; """;"   )             )</f>
        <v/>
      </c>
      <c r="FO141" t="str">
        <f>IF(Data!$K142=FO$1, "",             IF(ISERR(SEARCH(FO$1,Data!$G142)),        "",          ";" &amp; VLOOKUP(FO$1,Data!$K:$M,3, FALSE) &amp; ",""" &amp; VLOOKUP(FO$1,Data!$K:$L,2, FALSE) &amp; """;"   )             )</f>
        <v/>
      </c>
      <c r="FP141" t="str">
        <f>IF(Data!$K142=FP$1, "",             IF(ISERR(SEARCH(FP$1,Data!$G142)),        "",          ";" &amp; VLOOKUP(FP$1,Data!$K:$M,3, FALSE) &amp; ",""" &amp; VLOOKUP(FP$1,Data!$K:$L,2, FALSE) &amp; """;"   )             )</f>
        <v/>
      </c>
      <c r="FQ141" t="str">
        <f>IF(Data!$K142=FQ$1, "",             IF(ISERR(SEARCH(FQ$1,Data!$G142)),        "",          ";" &amp; VLOOKUP(FQ$1,Data!$K:$M,3, FALSE) &amp; ",""" &amp; VLOOKUP(FQ$1,Data!$K:$L,2, FALSE) &amp; """;"   )             )</f>
        <v/>
      </c>
      <c r="FR141" t="str">
        <f>IF(Data!$K142=FR$1, "",             IF(ISERR(SEARCH(FR$1,Data!$G142)),        "",          ";" &amp; VLOOKUP(FR$1,Data!$K:$M,3, FALSE) &amp; ",""" &amp; VLOOKUP(FR$1,Data!$K:$L,2, FALSE) &amp; """;"   )             )</f>
        <v/>
      </c>
      <c r="FS141" t="str">
        <f>IF(Data!$K142=FS$1, "",             IF(ISERR(SEARCH(FS$1,Data!$G142)),        "",          ";" &amp; VLOOKUP(FS$1,Data!$K:$M,3, FALSE) &amp; ",""" &amp; VLOOKUP(FS$1,Data!$K:$L,2, FALSE) &amp; """;"   )             )</f>
        <v/>
      </c>
      <c r="FT141" t="str">
        <f>IF(Data!$K142=FT$1, "",             IF(ISERR(SEARCH(FT$1,Data!$G142)),        "",          ";" &amp; VLOOKUP(FT$1,Data!$K:$M,3, FALSE) &amp; ",""" &amp; VLOOKUP(FT$1,Data!$K:$L,2, FALSE) &amp; """;"   )             )</f>
        <v/>
      </c>
      <c r="FU141" t="str">
        <f>IF(Data!$K142=FU$1, "",             IF(ISERR(SEARCH(FU$1,Data!$G142)),        "",          ";" &amp; VLOOKUP(FU$1,Data!$K:$M,3, FALSE) &amp; ",""" &amp; VLOOKUP(FU$1,Data!$K:$L,2, FALSE) &amp; """;"   )             )</f>
        <v/>
      </c>
      <c r="FV141" t="str">
        <f>IF(Data!$K142=FV$1, "",             IF(ISERR(SEARCH(FV$1,Data!$G142)),        "",          ";" &amp; VLOOKUP(FV$1,Data!$K:$M,3, FALSE) &amp; ",""" &amp; VLOOKUP(FV$1,Data!$K:$L,2, FALSE) &amp; """;"   )             )</f>
        <v/>
      </c>
      <c r="FW141" t="str">
        <f>IF(Data!$K142=FW$1, "",             IF(ISERR(SEARCH(FW$1,Data!$G142)),        "",          ";" &amp; VLOOKUP(FW$1,Data!$K:$M,3, FALSE) &amp; ",""" &amp; VLOOKUP(FW$1,Data!$K:$L,2, FALSE) &amp; """;"   )             )</f>
        <v/>
      </c>
      <c r="FX141" t="str">
        <f>IF(Data!$K142=FX$1, "",             IF(ISERR(SEARCH(FX$1,Data!$G142)),        "",          ";" &amp; VLOOKUP(FX$1,Data!$K:$M,3, FALSE) &amp; ",""" &amp; VLOOKUP(FX$1,Data!$K:$L,2, FALSE) &amp; """;"   )             )</f>
        <v/>
      </c>
      <c r="FY141" t="str">
        <f>IF(Data!$K142=FY$1, "",             IF(ISERR(SEARCH(FY$1,Data!$G142)),        "",          ";" &amp; VLOOKUP(FY$1,Data!$K:$M,3, FALSE) &amp; ",""" &amp; VLOOKUP(FY$1,Data!$K:$L,2, FALSE) &amp; """;"   )             )</f>
        <v/>
      </c>
      <c r="FZ141" t="str">
        <f>IF(Data!$K142=FZ$1, "",             IF(ISERR(SEARCH(FZ$1,Data!$G142)),        "",          ";" &amp; VLOOKUP(FZ$1,Data!$K:$M,3, FALSE) &amp; ",""" &amp; VLOOKUP(FZ$1,Data!$K:$L,2, FALSE) &amp; """;"   )             )</f>
        <v/>
      </c>
      <c r="GA141" t="str">
        <f>IF(Data!$K142=GA$1, "",             IF(ISERR(SEARCH(GA$1,Data!$G142)),        "",          ";" &amp; VLOOKUP(GA$1,Data!$K:$M,3, FALSE) &amp; ",""" &amp; VLOOKUP(GA$1,Data!$K:$L,2, FALSE) &amp; """;"   )             )</f>
        <v/>
      </c>
      <c r="GB141" t="str">
        <f>IF(Data!$K142=GB$1, "",             IF(ISERR(SEARCH(GB$1,Data!$G142)),        "",          ";" &amp; VLOOKUP(GB$1,Data!$K:$M,3, FALSE) &amp; ",""" &amp; VLOOKUP(GB$1,Data!$K:$L,2, FALSE) &amp; """;"   )             )</f>
        <v/>
      </c>
      <c r="GC141" t="str">
        <f>IF(Data!$K142=GC$1, "",             IF(ISERR(SEARCH(GC$1,Data!$G142)),        "",          ";" &amp; VLOOKUP(GC$1,Data!$K:$M,3, FALSE) &amp; ",""" &amp; VLOOKUP(GC$1,Data!$K:$L,2, FALSE) &amp; """;"   )             )</f>
        <v/>
      </c>
      <c r="GD141" t="str">
        <f>IF(Data!$K142=GD$1, "",             IF(ISERR(SEARCH(GD$1,Data!$G142)),        "",          ";" &amp; VLOOKUP(GD$1,Data!$K:$M,3, FALSE) &amp; ",""" &amp; VLOOKUP(GD$1,Data!$K:$L,2, FALSE) &amp; """;"   )             )</f>
        <v/>
      </c>
      <c r="GE141" t="str">
        <f>IF(Data!$K142=GE$1, "",             IF(ISERR(SEARCH(GE$1,Data!$G142)),        "",          ";" &amp; VLOOKUP(GE$1,Data!$K:$M,3, FALSE) &amp; ",""" &amp; VLOOKUP(GE$1,Data!$K:$L,2, FALSE) &amp; """;"   )             )</f>
        <v/>
      </c>
      <c r="GF141" t="str">
        <f>IF(Data!$K142=GF$1, "",             IF(ISERR(SEARCH(GF$1,Data!$G142)),        "",          ";" &amp; VLOOKUP(GF$1,Data!$K:$M,3, FALSE) &amp; ",""" &amp; VLOOKUP(GF$1,Data!$K:$L,2, FALSE) &amp; """;"   )             )</f>
        <v/>
      </c>
      <c r="GG141" t="str">
        <f>IF(Data!$K142=GG$1, "",             IF(ISERR(SEARCH(GG$1,Data!$G142)),        "",          ";" &amp; VLOOKUP(GG$1,Data!$K:$M,3, FALSE) &amp; ",""" &amp; VLOOKUP(GG$1,Data!$K:$L,2, FALSE) &amp; """;"   )             )</f>
        <v/>
      </c>
      <c r="GH141" t="str">
        <f>IF(Data!$K142=GH$1, "",             IF(ISERR(SEARCH(GH$1,Data!$G142)),        "",          ";" &amp; VLOOKUP(GH$1,Data!$K:$M,3, FALSE) &amp; ",""" &amp; VLOOKUP(GH$1,Data!$K:$L,2, FALSE) &amp; """;"   )             )</f>
        <v/>
      </c>
      <c r="GI141" t="str">
        <f>IF(Data!$K142=GI$1, "",             IF(ISERR(SEARCH(GI$1,Data!$G142)),        "",          ";" &amp; VLOOKUP(GI$1,Data!$K:$M,3, FALSE) &amp; ",""" &amp; VLOOKUP(GI$1,Data!$K:$L,2, FALSE) &amp; """;"   )             )</f>
        <v/>
      </c>
      <c r="GJ141" t="str">
        <f>IF(Data!$K142=GJ$1, "",             IF(ISERR(SEARCH(GJ$1,Data!$G142)),        "",          ";" &amp; VLOOKUP(GJ$1,Data!$K:$M,3, FALSE) &amp; ",""" &amp; VLOOKUP(GJ$1,Data!$K:$L,2, FALSE) &amp; """;"   )             )</f>
        <v/>
      </c>
      <c r="GK141" t="str">
        <f>IF(Data!$K142=GK$1, "",             IF(ISERR(SEARCH(GK$1,Data!$G142)),        "",          ";" &amp; VLOOKUP(GK$1,Data!$K:$M,3, FALSE) &amp; ",""" &amp; VLOOKUP(GK$1,Data!$K:$L,2, FALSE) &amp; """;"   )             )</f>
        <v/>
      </c>
      <c r="GL141" t="str">
        <f>IF(Data!$K142=GL$1, "",             IF(ISERR(SEARCH(GL$1,Data!$G142)),        "",          ";" &amp; VLOOKUP(GL$1,Data!$K:$M,3, FALSE) &amp; ",""" &amp; VLOOKUP(GL$1,Data!$K:$L,2, FALSE) &amp; """;"   )             )</f>
        <v/>
      </c>
      <c r="GM141" t="str">
        <f>IF(Data!$K142=GM$1, "",             IF(ISERR(SEARCH(GM$1,Data!$G142)),        "",          ";" &amp; VLOOKUP(GM$1,Data!$K:$M,3, FALSE) &amp; ",""" &amp; VLOOKUP(GM$1,Data!$K:$L,2, FALSE) &amp; """;"   )             )</f>
        <v/>
      </c>
      <c r="GN141" t="str">
        <f>IF(Data!$K142=GN$1, "",             IF(ISERR(SEARCH(GN$1,Data!$G142)),        "",          ";" &amp; VLOOKUP(GN$1,Data!$K:$M,3, FALSE) &amp; ",""" &amp; VLOOKUP(GN$1,Data!$K:$L,2, FALSE) &amp; """;"   )             )</f>
        <v/>
      </c>
      <c r="GO141" t="str">
        <f>IF(Data!$K142=GO$1, "",             IF(ISERR(SEARCH(GO$1,Data!$G142)),        "",          ";" &amp; VLOOKUP(GO$1,Data!$K:$M,3, FALSE) &amp; ",""" &amp; VLOOKUP(GO$1,Data!$K:$L,2, FALSE) &amp; """;"   )             )</f>
        <v>;185,"HUMAN";</v>
      </c>
      <c r="GP141" t="str">
        <f>IF(Data!$K142=GP$1, "",             IF(ISERR(SEARCH(GP$1,Data!$G142)),        "",          ";" &amp; VLOOKUP(GP$1,Data!$K:$M,3, FALSE) &amp; ",""" &amp; VLOOKUP(GP$1,Data!$K:$L,2, FALSE) &amp; """;"   )             )</f>
        <v/>
      </c>
      <c r="GQ141" t="str">
        <f>IF(Data!$K142=GQ$1, "",             IF(ISERR(SEARCH(GQ$1,Data!$G142)),        "",          ";" &amp; VLOOKUP(GQ$1,Data!$K:$M,3, FALSE) &amp; ",""" &amp; VLOOKUP(GQ$1,Data!$K:$L,2, FALSE) &amp; """;"   )             )</f>
        <v/>
      </c>
      <c r="GR141" t="str">
        <f>IF(Data!$K142=GR$1, "",             IF(ISERR(SEARCH(GR$1,Data!$G142)),        "",          ";" &amp; VLOOKUP(GR$1,Data!$K:$M,3, FALSE) &amp; ",""" &amp; VLOOKUP(GR$1,Data!$K:$L,2, FALSE) &amp; """;"   )             )</f>
        <v/>
      </c>
      <c r="GS141" t="str">
        <f>IF(Data!$K142=GS$1, "",             IF(ISERR(SEARCH(GS$1,Data!$G142)),        "",          ";" &amp; VLOOKUP(GS$1,Data!$K:$M,3, FALSE) &amp; ",""" &amp; VLOOKUP(GS$1,Data!$K:$L,2, FALSE) &amp; """;"   )             )</f>
        <v/>
      </c>
      <c r="GT141" t="str">
        <f>IF(Data!$K142=GT$1, "",             IF(ISERR(SEARCH(GT$1,Data!$G142)),        "",          ";" &amp; VLOOKUP(GT$1,Data!$K:$M,3, FALSE) &amp; ",""" &amp; VLOOKUP(GT$1,Data!$K:$L,2, FALSE) &amp; """;"   )             )</f>
        <v/>
      </c>
      <c r="GU141" t="str">
        <f>IF(Data!$K142=GU$1, "",             IF(ISERR(SEARCH(GU$1,Data!$G142)),        "",          ";" &amp; VLOOKUP(GU$1,Data!$K:$M,3, FALSE) &amp; ",""" &amp; VLOOKUP(GU$1,Data!$K:$L,2, FALSE) &amp; """;"   )             )</f>
        <v/>
      </c>
      <c r="GV141" t="str">
        <f>IF(Data!$K142=GV$1, "",             IF(ISERR(SEARCH(GV$1,Data!$G142)),        "",          ";" &amp; VLOOKUP(GV$1,Data!$K:$M,3, FALSE) &amp; ",""" &amp; VLOOKUP(GV$1,Data!$K:$L,2, FALSE) &amp; """;"   )             )</f>
        <v/>
      </c>
      <c r="GW141" t="str">
        <f>IF(Data!$K142=GW$1, "",             IF(ISERR(SEARCH(GW$1,Data!$G142)),        "",          ";" &amp; VLOOKUP(GW$1,Data!$K:$M,3, FALSE) &amp; ",""" &amp; VLOOKUP(GW$1,Data!$K:$L,2, FALSE) &amp; """;"   )             )</f>
        <v/>
      </c>
      <c r="GX141" t="str">
        <f>IF(Data!$K142=GX$1, "",             IF(ISERR(SEARCH(GX$1,Data!$G142)),        "",          ";" &amp; VLOOKUP(GX$1,Data!$K:$M,3, FALSE) &amp; ",""" &amp; VLOOKUP(GX$1,Data!$K:$L,2, FALSE) &amp; """;"   )             )</f>
        <v/>
      </c>
      <c r="GY141" t="str">
        <f>IF(Data!$K142=GY$1, "",             IF(ISERR(SEARCH(GY$1,Data!$G142)),        "",          ";" &amp; VLOOKUP(GY$1,Data!$K:$M,3, FALSE) &amp; ",""" &amp; VLOOKUP(GY$1,Data!$K:$L,2, FALSE) &amp; """;"   )             )</f>
        <v/>
      </c>
      <c r="GZ141" t="str">
        <f>IF(Data!$K142=GZ$1, "",             IF(ISERR(SEARCH(GZ$1,Data!$G142)),        "",          ";" &amp; VLOOKUP(GZ$1,Data!$K:$M,3, FALSE) &amp; ",""" &amp; VLOOKUP(GZ$1,Data!$K:$L,2, FALSE) &amp; """;"   )             )</f>
        <v/>
      </c>
      <c r="HA141" t="str">
        <f>IF(Data!$K142=HA$1, "",             IF(ISERR(SEARCH(HA$1,Data!$G142)),        "",          ";" &amp; VLOOKUP(HA$1,Data!$K:$M,3, FALSE) &amp; ",""" &amp; VLOOKUP(HA$1,Data!$K:$L,2, FALSE) &amp; """;"   )             )</f>
        <v/>
      </c>
      <c r="HB141" t="str">
        <f>IF(Data!$K142=HB$1, "",             IF(ISERR(SEARCH(HB$1,Data!$G142)),        "",          ";" &amp; VLOOKUP(HB$1,Data!$K:$M,3, FALSE) &amp; ",""" &amp; VLOOKUP(HB$1,Data!$K:$L,2, FALSE) &amp; """;"   )             )</f>
        <v/>
      </c>
      <c r="HC141" t="str">
        <f>IF(Data!$K142=HC$1, "",             IF(ISERR(SEARCH(HC$1,Data!$G142)),        "",          ";" &amp; VLOOKUP(HC$1,Data!$K:$M,3, FALSE) &amp; ",""" &amp; VLOOKUP(HC$1,Data!$K:$L,2, FALSE) &amp; """;"   )             )</f>
        <v/>
      </c>
      <c r="HD141" t="str">
        <f>IF(Data!$K142=HD$1, "",             IF(ISERR(SEARCH(HD$1,Data!$G142)),        "",          ";" &amp; VLOOKUP(HD$1,Data!$K:$M,3, FALSE) &amp; ",""" &amp; VLOOKUP(HD$1,Data!$K:$L,2, FALSE) &amp; """;"   )             )</f>
        <v/>
      </c>
      <c r="HE141" t="str">
        <f>IF(Data!$K142=HE$1, "",             IF(ISERR(SEARCH(HE$1,Data!$G142)),        "",          ";" &amp; VLOOKUP(HE$1,Data!$K:$M,3, FALSE) &amp; ",""" &amp; VLOOKUP(HE$1,Data!$K:$L,2, FALSE) &amp; """;"   )             )</f>
        <v/>
      </c>
      <c r="HF141" t="str">
        <f>IF(Data!$K142=HF$1, "",             IF(ISERR(SEARCH(HF$1,Data!$G142)),        "",          ";" &amp; VLOOKUP(HF$1,Data!$K:$M,3, FALSE) &amp; ",""" &amp; VLOOKUP(HF$1,Data!$K:$L,2, FALSE) &amp; """;"   )             )</f>
        <v/>
      </c>
      <c r="HG141" t="str">
        <f>IF(Data!$K142=HG$1, "",             IF(ISERR(SEARCH(HG$1,Data!$G142)),        "",          ";" &amp; VLOOKUP(HG$1,Data!$K:$M,3, FALSE) &amp; ",""" &amp; VLOOKUP(HG$1,Data!$K:$L,2, FALSE) &amp; """;"   )             )</f>
        <v/>
      </c>
      <c r="HH141" t="str">
        <f>IF(Data!$K142=HH$1, "",             IF(ISERR(SEARCH(HH$1,Data!$G142)),        "",          ";" &amp; VLOOKUP(HH$1,Data!$K:$M,3, FALSE) &amp; ",""" &amp; VLOOKUP(HH$1,Data!$K:$L,2, FALSE) &amp; """;"   )             )</f>
        <v/>
      </c>
      <c r="HI141" t="str">
        <f>IF(Data!$K142=HI$1, "",             IF(ISERR(SEARCH(HI$1,Data!$G142)),        "",          ";" &amp; VLOOKUP(HI$1,Data!$K:$M,3, FALSE) &amp; ",""" &amp; VLOOKUP(HI$1,Data!$K:$L,2, FALSE) &amp; """;"   )             )</f>
        <v/>
      </c>
      <c r="HJ141" t="str">
        <f>IF(Data!$K142=HJ$1, "",             IF(ISERR(SEARCH(HJ$1,Data!$G142)),        "",          ";" &amp; VLOOKUP(HJ$1,Data!$K:$M,3, FALSE) &amp; ",""" &amp; VLOOKUP(HJ$1,Data!$K:$L,2, FALSE) &amp; """;"   )             )</f>
        <v/>
      </c>
      <c r="HK141" t="str">
        <f>IF(Data!$K142=HK$1, "",             IF(ISERR(SEARCH(HK$1,Data!$G142)),        "",          ";" &amp; VLOOKUP(HK$1,Data!$K:$M,3, FALSE) &amp; ",""" &amp; VLOOKUP(HK$1,Data!$K:$L,2, FALSE) &amp; """;"   )             )</f>
        <v/>
      </c>
      <c r="HL141" t="str">
        <f>IF(Data!$K142=HL$1, "",             IF(ISERR(SEARCH(HL$1,Data!$G142)),        "",          ";" &amp; VLOOKUP(HL$1,Data!$K:$M,3, FALSE) &amp; ",""" &amp; VLOOKUP(HL$1,Data!$K:$L,2, FALSE) &amp; """;"   )             )</f>
        <v/>
      </c>
      <c r="HM141" t="str">
        <f>IF(Data!$K142=HM$1, "",             IF(ISERR(SEARCH(HM$1,Data!$G142)),        "",          ";" &amp; VLOOKUP(HM$1,Data!$K:$M,3, FALSE) &amp; ",""" &amp; VLOOKUP(HM$1,Data!$K:$L,2, FALSE) &amp; """;"   )             )</f>
        <v/>
      </c>
      <c r="HN141" t="str">
        <f>IF(Data!$K142=HN$1, "",             IF(ISERR(SEARCH(HN$1,Data!$G142)),        "",          ";" &amp; VLOOKUP(HN$1,Data!$K:$M,3, FALSE) &amp; ",""" &amp; VLOOKUP(HN$1,Data!$K:$L,2, FALSE) &amp; """;"   )             )</f>
        <v/>
      </c>
      <c r="HO141" t="str">
        <f>IF(Data!$K142=HO$1, "",             IF(ISERR(SEARCH(HO$1,Data!$G142)),        "",          ";" &amp; VLOOKUP(HO$1,Data!$K:$M,3, FALSE) &amp; ",""" &amp; VLOOKUP(HO$1,Data!$K:$L,2, FALSE) &amp; """;"   )             )</f>
        <v/>
      </c>
      <c r="HP141" t="str">
        <f>IF(Data!$K142=HP$1, "",             IF(ISERR(SEARCH(HP$1,Data!$G142)),        "",          ";" &amp; VLOOKUP(HP$1,Data!$K:$M,3, FALSE) &amp; ",""" &amp; VLOOKUP(HP$1,Data!$K:$L,2, FALSE) &amp; """;"   )             )</f>
        <v/>
      </c>
      <c r="HQ141" t="str">
        <f>IF(Data!$K142=HQ$1, "",             IF(ISERR(SEARCH(HQ$1,Data!$G142)),        "",          ";" &amp; VLOOKUP(HQ$1,Data!$K:$M,3, FALSE) &amp; ",""" &amp; VLOOKUP(HQ$1,Data!$K:$L,2, FALSE) &amp; """;"   )             )</f>
        <v/>
      </c>
      <c r="HR141" t="str">
        <f>IF(Data!$K142=HR$1, "",             IF(ISERR(SEARCH(HR$1,Data!$G142)),        "",          ";" &amp; VLOOKUP(HR$1,Data!$K:$M,3, FALSE) &amp; ",""" &amp; VLOOKUP(HR$1,Data!$K:$L,2, FALSE) &amp; """;"   )             )</f>
        <v/>
      </c>
      <c r="HS141" t="str">
        <f>IF(Data!$K142=HS$1, "",             IF(ISERR(SEARCH(HS$1,Data!$G142)),        "",          ";" &amp; VLOOKUP(HS$1,Data!$K:$M,3, FALSE) &amp; ",""" &amp; VLOOKUP(HS$1,Data!$K:$L,2, FALSE) &amp; """;"   )             )</f>
        <v/>
      </c>
      <c r="HT141" t="str">
        <f>IF(Data!$K142=HT$1, "",             IF(ISERR(SEARCH(HT$1,Data!$G142)),        "",          ";" &amp; VLOOKUP(HT$1,Data!$K:$M,3, FALSE) &amp; ",""" &amp; VLOOKUP(HT$1,Data!$K:$L,2, FALSE) &amp; """;"   )             )</f>
        <v/>
      </c>
      <c r="HU141" t="str">
        <f>IF(Data!$K142=HU$1, "",             IF(ISERR(SEARCH(HU$1,Data!$G142)),        "",          ";" &amp; VLOOKUP(HU$1,Data!$K:$M,3, FALSE) &amp; ",""" &amp; VLOOKUP(HU$1,Data!$K:$L,2, FALSE) &amp; """;"   )             )</f>
        <v/>
      </c>
      <c r="HV141" t="str">
        <f>IF(Data!$K142=HV$1, "",             IF(ISERR(SEARCH(HV$1,Data!$G142)),        "",          ";" &amp; VLOOKUP(HV$1,Data!$K:$M,3, FALSE) &amp; ",""" &amp; VLOOKUP(HV$1,Data!$K:$L,2, FALSE) &amp; """;"   )             )</f>
        <v/>
      </c>
      <c r="HW141" t="str">
        <f>IF(Data!$K142=HW$1, "",             IF(ISERR(SEARCH(HW$1,Data!$G142)),        "",          ";" &amp; VLOOKUP(HW$1,Data!$K:$M,3, FALSE) &amp; ",""" &amp; VLOOKUP(HW$1,Data!$K:$L,2, FALSE) &amp; """;"   )             )</f>
        <v/>
      </c>
      <c r="HX141" t="str">
        <f>IF(Data!$K142=HX$1, "",             IF(ISERR(SEARCH(HX$1,Data!$G142)),        "",          ";" &amp; VLOOKUP(HX$1,Data!$K:$M,3, FALSE) &amp; ",""" &amp; VLOOKUP(HX$1,Data!$K:$L,2, FALSE) &amp; """;"   )             )</f>
        <v/>
      </c>
      <c r="HY141" t="str">
        <f>IF(Data!$K142=HY$1, "",             IF(ISERR(SEARCH(HY$1,Data!$G142)),        "",          ";" &amp; VLOOKUP(HY$1,Data!$K:$M,3, FALSE) &amp; ",""" &amp; VLOOKUP(HY$1,Data!$K:$L,2, FALSE) &amp; """;"   )             )</f>
        <v/>
      </c>
      <c r="HZ141" t="str">
        <f>IF(Data!$K142=HZ$1, "",             IF(ISERR(SEARCH(HZ$1,Data!$G142)),        "",          ";" &amp; VLOOKUP(HZ$1,Data!$K:$M,3, FALSE) &amp; ",""" &amp; VLOOKUP(HZ$1,Data!$K:$L,2, FALSE) &amp; """;"   )             )</f>
        <v/>
      </c>
      <c r="IA141" t="str">
        <f>IF(Data!$K142=IA$1, "",             IF(ISERR(SEARCH(IA$1,Data!$G142)),        "",          ";" &amp; VLOOKUP(IA$1,Data!$K:$M,3, FALSE) &amp; ",""" &amp; VLOOKUP(IA$1,Data!$K:$L,2, FALSE) &amp; """;"   )             )</f>
        <v/>
      </c>
      <c r="IB141" t="str">
        <f>IF(Data!$K142=IB$1, "",             IF(ISERR(SEARCH(IB$1,Data!$G142)),        "",          ";" &amp; VLOOKUP(IB$1,Data!$K:$M,3, FALSE) &amp; ",""" &amp; VLOOKUP(IB$1,Data!$K:$L,2, FALSE) &amp; """;"   )             )</f>
        <v/>
      </c>
      <c r="IC141" t="str">
        <f>IF(Data!$K142=IC$1, "",             IF(ISERR(SEARCH(IC$1,Data!$G142)),        "",          ";" &amp; VLOOKUP(IC$1,Data!$K:$M,3, FALSE) &amp; ",""" &amp; VLOOKUP(IC$1,Data!$K:$L,2, FALSE) &amp; """;"   )             )</f>
        <v/>
      </c>
      <c r="ID141" t="str">
        <f>IF(Data!$K142=ID$1, "",             IF(ISERR(SEARCH(ID$1,Data!$G142)),        "",          ";" &amp; VLOOKUP(ID$1,Data!$K:$M,3, FALSE) &amp; ",""" &amp; VLOOKUP(ID$1,Data!$K:$L,2, FALSE) &amp; """;"   )             )</f>
        <v/>
      </c>
      <c r="IE141" t="str">
        <f>IF(Data!$K142=IE$1, "",             IF(ISERR(SEARCH(IE$1,Data!$G142)),        "",          ";" &amp; VLOOKUP(IE$1,Data!$K:$M,3, FALSE) &amp; ",""" &amp; VLOOKUP(IE$1,Data!$K:$L,2, FALSE) &amp; """;"   )             )</f>
        <v/>
      </c>
      <c r="IF141" t="str">
        <f>IF(Data!$K142=IF$1, "",             IF(ISERR(SEARCH(IF$1,Data!$G142)),        "",          ";" &amp; VLOOKUP(IF$1,Data!$K:$M,3, FALSE) &amp; ",""" &amp; VLOOKUP(IF$1,Data!$K:$L,2, FALSE) &amp; """;"   )             )</f>
        <v/>
      </c>
      <c r="IG141" t="str">
        <f>IF(Data!$K142=IG$1, "",             IF(ISERR(SEARCH(IG$1,Data!$G142)),        "",          ";" &amp; VLOOKUP(IG$1,Data!$K:$M,3, FALSE) &amp; ",""" &amp; VLOOKUP(IG$1,Data!$K:$L,2, FALSE) &amp; """;"   )             )</f>
        <v/>
      </c>
      <c r="IH141" t="str">
        <f>IF(Data!$K142=IH$1, "",             IF(ISERR(SEARCH(IH$1,Data!$G142)),        "",          ";" &amp; VLOOKUP(IH$1,Data!$K:$M,3, FALSE) &amp; ",""" &amp; VLOOKUP(IH$1,Data!$K:$L,2, FALSE) &amp; """;"   )             )</f>
        <v/>
      </c>
      <c r="II141" t="str">
        <f>IF(Data!$K142=II$1, "",             IF(ISERR(SEARCH(II$1,Data!$G142)),        "",          ";" &amp; VLOOKUP(II$1,Data!$K:$M,3, FALSE) &amp; ",""" &amp; VLOOKUP(II$1,Data!$K:$L,2, FALSE) &amp; """;"   )             )</f>
        <v/>
      </c>
    </row>
    <row r="142" spans="1:243" hidden="1" x14ac:dyDescent="0.3">
      <c r="A142" t="str">
        <f>Data!K143</f>
        <v>Garazeb Orrelios</v>
      </c>
      <c r="B142" s="15">
        <f>VLOOKUP(Tableau36[[#This Row],[Character]],Data!K:M,3,FALSE)</f>
        <v>141</v>
      </c>
      <c r="C142" s="15" t="str">
        <f>VLOOKUP(Tableau36[[#This Row],[Character]],Data!K:L,2,FALSE)</f>
        <v>HUMAN</v>
      </c>
      <c r="D142" s="15" t="str">
        <f>SUBSTITUTE(     SUBSTITUTE(Tableau36[[#This Row],[character_id,character_type,friend_id,friend_type]],",""DROID""",""),    ",""HUMAN""", "")</f>
        <v/>
      </c>
      <c r="E142" s="15" t="str">
        <f>IF(Tableau36[[#This Row],[With char''s id]] = "", "",    MID(Tableau36[[#This Row],[With char''s id]], 2, LEN(Tableau36[[#This Row],[With char''s id]])-1))</f>
        <v/>
      </c>
      <c r="F142" s="15" t="str">
        <f>SUBSTITUTE(Tableau36[[#This Row],[List of friend''s id]],  "/",    "/" &amp; Tableau36[[#This Row],[Character''s id]] &amp; ",""" &amp; Tableau36[[#This Row],[Type]] &amp; """,")</f>
        <v/>
      </c>
      <c r="G142" t="str">
        <f>IF( Tableau36[[#This Row],[removed double semi-colon]]="", "", "/" &amp; MID(Tableau36[[#This Row],[removed double semi-colon]],2,LEN(Tableau36[[#This Row],[removed double semi-colon]]) - 2) )</f>
        <v/>
      </c>
      <c r="H142" t="str">
        <f>SUBSTITUTE(Tableau36[[#This Row],[Concatenation]],";;","/")</f>
        <v/>
      </c>
      <c r="I142" t="str">
        <f>_xlfn.CONCAT(Tableau4[#This Row])</f>
        <v/>
      </c>
      <c r="M142" t="str">
        <f>IF(Data!$K143=M$1, "",             IF(ISERR(SEARCH(M$1,Data!$G143)),        "",          ";" &amp; VLOOKUP(M$1,Data!$K:$M,3, FALSE) &amp; ",""" &amp; VLOOKUP(M$1,Data!$K:$L,2, FALSE) &amp; """;"   )             )</f>
        <v/>
      </c>
      <c r="N142" t="str">
        <f>IF(Data!$K143=N$1, "",             IF(ISERR(SEARCH(N$1,Data!$G143)),        "",          ";" &amp; VLOOKUP(N$1,Data!$K:$M,3, FALSE) &amp; ",""" &amp; VLOOKUP(N$1,Data!$K:$L,2, FALSE) &amp; """;"   )             )</f>
        <v/>
      </c>
      <c r="O142" t="str">
        <f>IF(Data!$K143=O$1, "",             IF(ISERR(SEARCH(O$1,Data!$G143)),        "",          ";" &amp; VLOOKUP(O$1,Data!$K:$M,3, FALSE) &amp; ",""" &amp; VLOOKUP(O$1,Data!$K:$L,2, FALSE) &amp; """;"   )             )</f>
        <v/>
      </c>
      <c r="P142" t="str">
        <f>IF(Data!$K143=P$1, "",             IF(ISERR(SEARCH(P$1,Data!$G143)),        "",          ";" &amp; VLOOKUP(P$1,Data!$K:$M,3, FALSE) &amp; ",""" &amp; VLOOKUP(P$1,Data!$K:$L,2, FALSE) &amp; """;"   )             )</f>
        <v/>
      </c>
      <c r="Q142" t="str">
        <f>IF(Data!$K143=Q$1, "",             IF(ISERR(SEARCH(Q$1,Data!$G143)),        "",          ";" &amp; VLOOKUP(Q$1,Data!$K:$M,3, FALSE) &amp; ",""" &amp; VLOOKUP(Q$1,Data!$K:$L,2, FALSE) &amp; """;"   )             )</f>
        <v/>
      </c>
      <c r="R142" t="str">
        <f>IF(Data!$K143=R$1, "",             IF(ISERR(SEARCH(R$1,Data!$G143)),        "",          ";" &amp; VLOOKUP(R$1,Data!$K:$M,3, FALSE) &amp; ",""" &amp; VLOOKUP(R$1,Data!$K:$L,2, FALSE) &amp; """;"   )             )</f>
        <v/>
      </c>
      <c r="S142" t="str">
        <f>IF(Data!$K143=S$1, "",             IF(ISERR(SEARCH(S$1,Data!$G143)),        "",          ";" &amp; VLOOKUP(S$1,Data!$K:$M,3, FALSE) &amp; ",""" &amp; VLOOKUP(S$1,Data!$K:$L,2, FALSE) &amp; """;"   )             )</f>
        <v/>
      </c>
      <c r="T142" t="str">
        <f>IF(Data!$K143=T$1, "",             IF(ISERR(SEARCH(T$1,Data!$G143)),        "",          ";" &amp; VLOOKUP(T$1,Data!$K:$M,3, FALSE) &amp; ",""" &amp; VLOOKUP(T$1,Data!$K:$L,2, FALSE) &amp; """;"   )             )</f>
        <v/>
      </c>
      <c r="U142" t="str">
        <f>IF(Data!$K143=U$1, "",             IF(ISERR(SEARCH(U$1,Data!$G143)),        "",          ";" &amp; VLOOKUP(U$1,Data!$K:$M,3, FALSE) &amp; ",""" &amp; VLOOKUP(U$1,Data!$K:$L,2, FALSE) &amp; """;"   )             )</f>
        <v/>
      </c>
      <c r="V142" t="str">
        <f>IF(Data!$K143=V$1, "",             IF(ISERR(SEARCH(V$1,Data!$G143)),        "",          ";" &amp; VLOOKUP(V$1,Data!$K:$M,3, FALSE) &amp; ",""" &amp; VLOOKUP(V$1,Data!$K:$L,2, FALSE) &amp; """;"   )             )</f>
        <v/>
      </c>
      <c r="W142" t="str">
        <f>IF(Data!$K143=W$1, "",             IF(ISERR(SEARCH(W$1,Data!$G143)),        "",          ";" &amp; VLOOKUP(W$1,Data!$K:$M,3, FALSE) &amp; ",""" &amp; VLOOKUP(W$1,Data!$K:$L,2, FALSE) &amp; """;"   )             )</f>
        <v/>
      </c>
      <c r="X142" t="str">
        <f>IF(Data!$K143=X$1, "",             IF(ISERR(SEARCH(X$1,Data!$G143)),        "",          ";" &amp; VLOOKUP(X$1,Data!$K:$M,3, FALSE) &amp; ",""" &amp; VLOOKUP(X$1,Data!$K:$L,2, FALSE) &amp; """;"   )             )</f>
        <v/>
      </c>
      <c r="Y142" t="str">
        <f>IF(Data!$K143=Y$1, "",             IF(ISERR(SEARCH(Y$1,Data!$G143)),        "",          ";" &amp; VLOOKUP(Y$1,Data!$K:$M,3, FALSE) &amp; ",""" &amp; VLOOKUP(Y$1,Data!$K:$L,2, FALSE) &amp; """;"   )             )</f>
        <v/>
      </c>
      <c r="Z142" t="str">
        <f>IF(Data!$K143=Z$1, "",             IF(ISERR(SEARCH(Z$1,Data!$G143)),        "",          ";" &amp; VLOOKUP(Z$1,Data!$K:$M,3, FALSE) &amp; ",""" &amp; VLOOKUP(Z$1,Data!$K:$L,2, FALSE) &amp; """;"   )             )</f>
        <v/>
      </c>
      <c r="AA142" t="str">
        <f>IF(Data!$K143=AA$1, "",             IF(ISERR(SEARCH(AA$1,Data!$G143)),        "",          ";" &amp; VLOOKUP(AA$1,Data!$K:$M,3, FALSE) &amp; ",""" &amp; VLOOKUP(AA$1,Data!$K:$L,2, FALSE) &amp; """;"   )             )</f>
        <v/>
      </c>
      <c r="AB142" t="str">
        <f>IF(Data!$K143=AB$1, "",             IF(ISERR(SEARCH(AB$1,Data!$G143)),        "",          ";" &amp; VLOOKUP(AB$1,Data!$K:$M,3, FALSE) &amp; ",""" &amp; VLOOKUP(AB$1,Data!$K:$L,2, FALSE) &amp; """;"   )             )</f>
        <v/>
      </c>
      <c r="AC142" t="str">
        <f>IF(Data!$K143=AC$1, "",             IF(ISERR(SEARCH(AC$1,Data!$G143)),        "",          ";" &amp; VLOOKUP(AC$1,Data!$K:$M,3, FALSE) &amp; ",""" &amp; VLOOKUP(AC$1,Data!$K:$L,2, FALSE) &amp; """;"   )             )</f>
        <v/>
      </c>
      <c r="AD142" t="str">
        <f>IF(Data!$K143=AD$1, "",             IF(ISERR(SEARCH(AD$1,Data!$G143)),        "",          ";" &amp; VLOOKUP(AD$1,Data!$K:$M,3, FALSE) &amp; ",""" &amp; VLOOKUP(AD$1,Data!$K:$L,2, FALSE) &amp; """;"   )             )</f>
        <v/>
      </c>
      <c r="AE142" t="str">
        <f>IF(Data!$K143=AE$1, "",             IF(ISERR(SEARCH(AE$1,Data!$G143)),        "",          ";" &amp; VLOOKUP(AE$1,Data!$K:$M,3, FALSE) &amp; ",""" &amp; VLOOKUP(AE$1,Data!$K:$L,2, FALSE) &amp; """;"   )             )</f>
        <v/>
      </c>
      <c r="AF142" t="str">
        <f>IF(Data!$K143=AF$1, "",             IF(ISERR(SEARCH(AF$1,Data!$G143)),        "",          ";" &amp; VLOOKUP(AF$1,Data!$K:$M,3, FALSE) &amp; ",""" &amp; VLOOKUP(AF$1,Data!$K:$L,2, FALSE) &amp; """;"   )             )</f>
        <v/>
      </c>
      <c r="AG142" t="str">
        <f>IF(Data!$K143=AG$1, "",             IF(ISERR(SEARCH(AG$1,Data!$G143)),        "",          ";" &amp; VLOOKUP(AG$1,Data!$K:$M,3, FALSE) &amp; ",""" &amp; VLOOKUP(AG$1,Data!$K:$L,2, FALSE) &amp; """;"   )             )</f>
        <v/>
      </c>
      <c r="AH142" t="str">
        <f>IF(Data!$K143=AH$1, "",             IF(ISERR(SEARCH(AH$1,Data!$G143)),        "",          ";" &amp; VLOOKUP(AH$1,Data!$K:$M,3, FALSE) &amp; ",""" &amp; VLOOKUP(AH$1,Data!$K:$L,2, FALSE) &amp; """;"   )             )</f>
        <v/>
      </c>
      <c r="AI142" t="str">
        <f>IF(Data!$K143=AI$1, "",             IF(ISERR(SEARCH(AI$1,Data!$G143)),        "",          ";" &amp; VLOOKUP(AI$1,Data!$K:$M,3, FALSE) &amp; ",""" &amp; VLOOKUP(AI$1,Data!$K:$L,2, FALSE) &amp; """;"   )             )</f>
        <v/>
      </c>
      <c r="AJ142" t="str">
        <f>IF(Data!$K143=AJ$1, "",             IF(ISERR(SEARCH(AJ$1,Data!$G143)),        "",          ";" &amp; VLOOKUP(AJ$1,Data!$K:$M,3, FALSE) &amp; ",""" &amp; VLOOKUP(AJ$1,Data!$K:$L,2, FALSE) &amp; """;"   )             )</f>
        <v/>
      </c>
      <c r="AK142" t="str">
        <f>IF(Data!$K143=AK$1, "",             IF(ISERR(SEARCH(AK$1,Data!$G143)),        "",          ";" &amp; VLOOKUP(AK$1,Data!$K:$M,3, FALSE) &amp; ",""" &amp; VLOOKUP(AK$1,Data!$K:$L,2, FALSE) &amp; """;"   )             )</f>
        <v/>
      </c>
      <c r="AL142" t="str">
        <f>IF(Data!$K143=AL$1, "",             IF(ISERR(SEARCH(AL$1,Data!$G143)),        "",          ";" &amp; VLOOKUP(AL$1,Data!$K:$M,3, FALSE) &amp; ",""" &amp; VLOOKUP(AL$1,Data!$K:$L,2, FALSE) &amp; """;"   )             )</f>
        <v/>
      </c>
      <c r="AM142" t="str">
        <f>IF(Data!$K143=AM$1, "",             IF(ISERR(SEARCH(AM$1,Data!$G143)),        "",          ";" &amp; VLOOKUP(AM$1,Data!$K:$M,3, FALSE) &amp; ",""" &amp; VLOOKUP(AM$1,Data!$K:$L,2, FALSE) &amp; """;"   )             )</f>
        <v/>
      </c>
      <c r="AN142" t="str">
        <f>IF(Data!$K143=AN$1, "",             IF(ISERR(SEARCH(AN$1,Data!$G143)),        "",          ";" &amp; VLOOKUP(AN$1,Data!$K:$M,3, FALSE) &amp; ",""" &amp; VLOOKUP(AN$1,Data!$K:$L,2, FALSE) &amp; """;"   )             )</f>
        <v/>
      </c>
      <c r="AO142" t="str">
        <f>IF(Data!$K143=AO$1, "",             IF(ISERR(SEARCH(AO$1,Data!$G143)),        "",          ";" &amp; VLOOKUP(AO$1,Data!$K:$M,3, FALSE) &amp; ",""" &amp; VLOOKUP(AO$1,Data!$K:$L,2, FALSE) &amp; """;"   )             )</f>
        <v/>
      </c>
      <c r="AP142" t="str">
        <f>IF(Data!$K143=AP$1, "",             IF(ISERR(SEARCH(AP$1,Data!$G143)),        "",          ";" &amp; VLOOKUP(AP$1,Data!$K:$M,3, FALSE) &amp; ",""" &amp; VLOOKUP(AP$1,Data!$K:$L,2, FALSE) &amp; """;"   )             )</f>
        <v/>
      </c>
      <c r="AQ142" t="str">
        <f>IF(Data!$K143=AQ$1, "",             IF(ISERR(SEARCH(AQ$1,Data!$G143)),        "",          ";" &amp; VLOOKUP(AQ$1,Data!$K:$M,3, FALSE) &amp; ",""" &amp; VLOOKUP(AQ$1,Data!$K:$L,2, FALSE) &amp; """;"   )             )</f>
        <v/>
      </c>
      <c r="AR142" t="str">
        <f>IF(Data!$K143=AR$1, "",             IF(ISERR(SEARCH(AR$1,Data!$G143)),        "",          ";" &amp; VLOOKUP(AR$1,Data!$K:$M,3, FALSE) &amp; ",""" &amp; VLOOKUP(AR$1,Data!$K:$L,2, FALSE) &amp; """;"   )             )</f>
        <v/>
      </c>
      <c r="AS142" t="str">
        <f>IF(Data!$K143=AS$1, "",             IF(ISERR(SEARCH(AS$1,Data!$G143)),        "",          ";" &amp; VLOOKUP(AS$1,Data!$K:$M,3, FALSE) &amp; ",""" &amp; VLOOKUP(AS$1,Data!$K:$L,2, FALSE) &amp; """;"   )             )</f>
        <v/>
      </c>
      <c r="AT142" t="str">
        <f>IF(Data!$K143=AT$1, "",             IF(ISERR(SEARCH(AT$1,Data!$G143)),        "",          ";" &amp; VLOOKUP(AT$1,Data!$K:$M,3, FALSE) &amp; ",""" &amp; VLOOKUP(AT$1,Data!$K:$L,2, FALSE) &amp; """;"   )             )</f>
        <v/>
      </c>
      <c r="AU142" t="str">
        <f>IF(Data!$K143=AU$1, "",             IF(ISERR(SEARCH(AU$1,Data!$G143)),        "",          ";" &amp; VLOOKUP(AU$1,Data!$K:$M,3, FALSE) &amp; ",""" &amp; VLOOKUP(AU$1,Data!$K:$L,2, FALSE) &amp; """;"   )             )</f>
        <v/>
      </c>
      <c r="AV142" t="str">
        <f>IF(Data!$K143=AV$1, "",             IF(ISERR(SEARCH(AV$1,Data!$G143)),        "",          ";" &amp; VLOOKUP(AV$1,Data!$K:$M,3, FALSE) &amp; ",""" &amp; VLOOKUP(AV$1,Data!$K:$L,2, FALSE) &amp; """;"   )             )</f>
        <v/>
      </c>
      <c r="AW142" t="str">
        <f>IF(Data!$K143=AW$1, "",             IF(ISERR(SEARCH(AW$1,Data!$G143)),        "",          ";" &amp; VLOOKUP(AW$1,Data!$K:$M,3, FALSE) &amp; ",""" &amp; VLOOKUP(AW$1,Data!$K:$L,2, FALSE) &amp; """;"   )             )</f>
        <v/>
      </c>
      <c r="AX142" t="str">
        <f>IF(Data!$K143=AX$1, "",             IF(ISERR(SEARCH(AX$1,Data!$G143)),        "",          ";" &amp; VLOOKUP(AX$1,Data!$K:$M,3, FALSE) &amp; ",""" &amp; VLOOKUP(AX$1,Data!$K:$L,2, FALSE) &amp; """;"   )             )</f>
        <v/>
      </c>
      <c r="AY142" t="str">
        <f>IF(Data!$K143=AY$1, "",             IF(ISERR(SEARCH(AY$1,Data!$G143)),        "",          ";" &amp; VLOOKUP(AY$1,Data!$K:$M,3, FALSE) &amp; ",""" &amp; VLOOKUP(AY$1,Data!$K:$L,2, FALSE) &amp; """;"   )             )</f>
        <v/>
      </c>
      <c r="AZ142" t="str">
        <f>IF(Data!$K143=AZ$1, "",             IF(ISERR(SEARCH(AZ$1,Data!$G143)),        "",          ";" &amp; VLOOKUP(AZ$1,Data!$K:$M,3, FALSE) &amp; ",""" &amp; VLOOKUP(AZ$1,Data!$K:$L,2, FALSE) &amp; """;"   )             )</f>
        <v/>
      </c>
      <c r="BA142" t="str">
        <f>IF(Data!$K143=BA$1, "",             IF(ISERR(SEARCH(BA$1,Data!$G143)),        "",          ";" &amp; VLOOKUP(BA$1,Data!$K:$M,3, FALSE) &amp; ",""" &amp; VLOOKUP(BA$1,Data!$K:$L,2, FALSE) &amp; """;"   )             )</f>
        <v/>
      </c>
      <c r="BB142" t="str">
        <f>IF(Data!$K143=BB$1, "",             IF(ISERR(SEARCH(BB$1,Data!$G143)),        "",          ";" &amp; VLOOKUP(BB$1,Data!$K:$M,3, FALSE) &amp; ",""" &amp; VLOOKUP(BB$1,Data!$K:$L,2, FALSE) &amp; """;"   )             )</f>
        <v/>
      </c>
      <c r="BC142" t="str">
        <f>IF(Data!$K143=BC$1, "",             IF(ISERR(SEARCH(BC$1,Data!$G143)),        "",          ";" &amp; VLOOKUP(BC$1,Data!$K:$M,3, FALSE) &amp; ",""" &amp; VLOOKUP(BC$1,Data!$K:$L,2, FALSE) &amp; """;"   )             )</f>
        <v/>
      </c>
      <c r="BD142" t="str">
        <f>IF(Data!$K143=BD$1, "",             IF(ISERR(SEARCH(BD$1,Data!$G143)),        "",          ";" &amp; VLOOKUP(BD$1,Data!$K:$M,3, FALSE) &amp; ",""" &amp; VLOOKUP(BD$1,Data!$K:$L,2, FALSE) &amp; """;"   )             )</f>
        <v/>
      </c>
      <c r="BE142" t="str">
        <f>IF(Data!$K143=BE$1, "",             IF(ISERR(SEARCH(BE$1,Data!$G143)),        "",          ";" &amp; VLOOKUP(BE$1,Data!$K:$M,3, FALSE) &amp; ",""" &amp; VLOOKUP(BE$1,Data!$K:$L,2, FALSE) &amp; """;"   )             )</f>
        <v/>
      </c>
      <c r="BF142" t="str">
        <f>IF(Data!$K143=BF$1, "",             IF(ISERR(SEARCH(BF$1,Data!$G143)),        "",          ";" &amp; VLOOKUP(BF$1,Data!$K:$M,3, FALSE) &amp; ",""" &amp; VLOOKUP(BF$1,Data!$K:$L,2, FALSE) &amp; """;"   )             )</f>
        <v/>
      </c>
      <c r="BG142" t="str">
        <f>IF(Data!$K143=BG$1, "",             IF(ISERR(SEARCH(BG$1,Data!$G143)),        "",          ";" &amp; VLOOKUP(BG$1,Data!$K:$M,3, FALSE) &amp; ",""" &amp; VLOOKUP(BG$1,Data!$K:$L,2, FALSE) &amp; """;"   )             )</f>
        <v/>
      </c>
      <c r="BH142" t="str">
        <f>IF(Data!$K143=BH$1, "",             IF(ISERR(SEARCH(BH$1,Data!$G143)),        "",          ";" &amp; VLOOKUP(BH$1,Data!$K:$M,3, FALSE) &amp; ",""" &amp; VLOOKUP(BH$1,Data!$K:$L,2, FALSE) &amp; """;"   )             )</f>
        <v/>
      </c>
      <c r="BI142" t="str">
        <f>IF(Data!$K143=BI$1, "",             IF(ISERR(SEARCH(BI$1,Data!$G143)),        "",          ";" &amp; VLOOKUP(BI$1,Data!$K:$M,3, FALSE) &amp; ",""" &amp; VLOOKUP(BI$1,Data!$K:$L,2, FALSE) &amp; """;"   )             )</f>
        <v/>
      </c>
      <c r="BJ142" t="str">
        <f>IF(Data!$K143=BJ$1, "",             IF(ISERR(SEARCH(BJ$1,Data!$G143)),        "",          ";" &amp; VLOOKUP(BJ$1,Data!$K:$M,3, FALSE) &amp; ",""" &amp; VLOOKUP(BJ$1,Data!$K:$L,2, FALSE) &amp; """;"   )             )</f>
        <v/>
      </c>
      <c r="BK142" t="str">
        <f>IF(Data!$K143=BK$1, "",             IF(ISERR(SEARCH(BK$1,Data!$G143)),        "",          ";" &amp; VLOOKUP(BK$1,Data!$K:$M,3, FALSE) &amp; ",""" &amp; VLOOKUP(BK$1,Data!$K:$L,2, FALSE) &amp; """;"   )             )</f>
        <v/>
      </c>
      <c r="BL142" t="str">
        <f>IF(Data!$K143=BL$1, "",             IF(ISERR(SEARCH(BL$1,Data!$G143)),        "",          ";" &amp; VLOOKUP(BL$1,Data!$K:$M,3, FALSE) &amp; ",""" &amp; VLOOKUP(BL$1,Data!$K:$L,2, FALSE) &amp; """;"   )             )</f>
        <v/>
      </c>
      <c r="BM142" t="str">
        <f>IF(Data!$K143=BM$1, "",             IF(ISERR(SEARCH(BM$1,Data!$G143)),        "",          ";" &amp; VLOOKUP(BM$1,Data!$K:$M,3, FALSE) &amp; ",""" &amp; VLOOKUP(BM$1,Data!$K:$L,2, FALSE) &amp; """;"   )             )</f>
        <v/>
      </c>
      <c r="BN142" t="str">
        <f>IF(Data!$K143=BN$1, "",             IF(ISERR(SEARCH(BN$1,Data!$G143)),        "",          ";" &amp; VLOOKUP(BN$1,Data!$K:$M,3, FALSE) &amp; ",""" &amp; VLOOKUP(BN$1,Data!$K:$L,2, FALSE) &amp; """;"   )             )</f>
        <v/>
      </c>
      <c r="BO142" t="str">
        <f>IF(Data!$K143=BO$1, "",             IF(ISERR(SEARCH(BO$1,Data!$G143)),        "",          ";" &amp; VLOOKUP(BO$1,Data!$K:$M,3, FALSE) &amp; ",""" &amp; VLOOKUP(BO$1,Data!$K:$L,2, FALSE) &amp; """;"   )             )</f>
        <v/>
      </c>
      <c r="BP142" t="str">
        <f>IF(Data!$K143=BP$1, "",             IF(ISERR(SEARCH(BP$1,Data!$G143)),        "",          ";" &amp; VLOOKUP(BP$1,Data!$K:$M,3, FALSE) &amp; ",""" &amp; VLOOKUP(BP$1,Data!$K:$L,2, FALSE) &amp; """;"   )             )</f>
        <v/>
      </c>
      <c r="BQ142" t="str">
        <f>IF(Data!$K143=BQ$1, "",             IF(ISERR(SEARCH(BQ$1,Data!$G143)),        "",          ";" &amp; VLOOKUP(BQ$1,Data!$K:$M,3, FALSE) &amp; ",""" &amp; VLOOKUP(BQ$1,Data!$K:$L,2, FALSE) &amp; """;"   )             )</f>
        <v/>
      </c>
      <c r="BR142" t="str">
        <f>IF(Data!$K143=BR$1, "",             IF(ISERR(SEARCH(BR$1,Data!$G143)),        "",          ";" &amp; VLOOKUP(BR$1,Data!$K:$M,3, FALSE) &amp; ",""" &amp; VLOOKUP(BR$1,Data!$K:$L,2, FALSE) &amp; """;"   )             )</f>
        <v/>
      </c>
      <c r="BS142" t="str">
        <f>IF(Data!$K143=BS$1, "",             IF(ISERR(SEARCH(BS$1,Data!$G143)),        "",          ";" &amp; VLOOKUP(BS$1,Data!$K:$M,3, FALSE) &amp; ",""" &amp; VLOOKUP(BS$1,Data!$K:$L,2, FALSE) &amp; """;"   )             )</f>
        <v/>
      </c>
      <c r="BT142" t="str">
        <f>IF(Data!$K143=BT$1, "",             IF(ISERR(SEARCH(BT$1,Data!$G143)),        "",          ";" &amp; VLOOKUP(BT$1,Data!$K:$M,3, FALSE) &amp; ",""" &amp; VLOOKUP(BT$1,Data!$K:$L,2, FALSE) &amp; """;"   )             )</f>
        <v/>
      </c>
      <c r="BU142" t="str">
        <f>IF(Data!$K143=BU$1, "",             IF(ISERR(SEARCH(BU$1,Data!$G143)),        "",          ";" &amp; VLOOKUP(BU$1,Data!$K:$M,3, FALSE) &amp; ",""" &amp; VLOOKUP(BU$1,Data!$K:$L,2, FALSE) &amp; """;"   )             )</f>
        <v/>
      </c>
      <c r="BV142" t="str">
        <f>IF(Data!$K143=BV$1, "",             IF(ISERR(SEARCH(BV$1,Data!$G143)),        "",          ";" &amp; VLOOKUP(BV$1,Data!$K:$M,3, FALSE) &amp; ",""" &amp; VLOOKUP(BV$1,Data!$K:$L,2, FALSE) &amp; """;"   )             )</f>
        <v/>
      </c>
      <c r="BW142" t="str">
        <f>IF(Data!$K143=BW$1, "",             IF(ISERR(SEARCH(BW$1,Data!$G143)),        "",          ";" &amp; VLOOKUP(BW$1,Data!$K:$M,3, FALSE) &amp; ",""" &amp; VLOOKUP(BW$1,Data!$K:$L,2, FALSE) &amp; """;"   )             )</f>
        <v/>
      </c>
      <c r="BX142" t="str">
        <f>IF(Data!$K143=BX$1, "",             IF(ISERR(SEARCH(BX$1,Data!$G143)),        "",          ";" &amp; VLOOKUP(BX$1,Data!$K:$M,3, FALSE) &amp; ",""" &amp; VLOOKUP(BX$1,Data!$K:$L,2, FALSE) &amp; """;"   )             )</f>
        <v/>
      </c>
      <c r="BY142" t="str">
        <f>IF(Data!$K143=BY$1, "",             IF(ISERR(SEARCH(BY$1,Data!$G143)),        "",          ";" &amp; VLOOKUP(BY$1,Data!$K:$M,3, FALSE) &amp; ",""" &amp; VLOOKUP(BY$1,Data!$K:$L,2, FALSE) &amp; """;"   )             )</f>
        <v/>
      </c>
      <c r="BZ142" t="str">
        <f>IF(Data!$K143=BZ$1, "",             IF(ISERR(SEARCH(BZ$1,Data!$G143)),        "",          ";" &amp; VLOOKUP(BZ$1,Data!$K:$M,3, FALSE) &amp; ",""" &amp; VLOOKUP(BZ$1,Data!$K:$L,2, FALSE) &amp; """;"   )             )</f>
        <v/>
      </c>
      <c r="CA142" t="str">
        <f>IF(Data!$K143=CA$1, "",             IF(ISERR(SEARCH(CA$1,Data!$G143)),        "",          ";" &amp; VLOOKUP(CA$1,Data!$K:$M,3, FALSE) &amp; ",""" &amp; VLOOKUP(CA$1,Data!$K:$L,2, FALSE) &amp; """;"   )             )</f>
        <v/>
      </c>
      <c r="CB142" t="str">
        <f>IF(Data!$K143=CB$1, "",             IF(ISERR(SEARCH(CB$1,Data!$G143)),        "",          ";" &amp; VLOOKUP(CB$1,Data!$K:$M,3, FALSE) &amp; ",""" &amp; VLOOKUP(CB$1,Data!$K:$L,2, FALSE) &amp; """;"   )             )</f>
        <v/>
      </c>
      <c r="CC142" t="str">
        <f>IF(Data!$K143=CC$1, "",             IF(ISERR(SEARCH(CC$1,Data!$G143)),        "",          ";" &amp; VLOOKUP(CC$1,Data!$K:$M,3, FALSE) &amp; ",""" &amp; VLOOKUP(CC$1,Data!$K:$L,2, FALSE) &amp; """;"   )             )</f>
        <v/>
      </c>
      <c r="CD142" t="str">
        <f>IF(Data!$K143=CD$1, "",             IF(ISERR(SEARCH(CD$1,Data!$G143)),        "",          ";" &amp; VLOOKUP(CD$1,Data!$K:$M,3, FALSE) &amp; ",""" &amp; VLOOKUP(CD$1,Data!$K:$L,2, FALSE) &amp; """;"   )             )</f>
        <v/>
      </c>
      <c r="CE142" t="str">
        <f>IF(Data!$K143=CE$1, "",             IF(ISERR(SEARCH(CE$1,Data!$G143)),        "",          ";" &amp; VLOOKUP(CE$1,Data!$K:$M,3, FALSE) &amp; ",""" &amp; VLOOKUP(CE$1,Data!$K:$L,2, FALSE) &amp; """;"   )             )</f>
        <v/>
      </c>
      <c r="CF142" t="str">
        <f>IF(Data!$K143=CF$1, "",             IF(ISERR(SEARCH(CF$1,Data!$G143)),        "",          ";" &amp; VLOOKUP(CF$1,Data!$K:$M,3, FALSE) &amp; ",""" &amp; VLOOKUP(CF$1,Data!$K:$L,2, FALSE) &amp; """;"   )             )</f>
        <v/>
      </c>
      <c r="CG142" t="str">
        <f>IF(Data!$K143=CG$1, "",             IF(ISERR(SEARCH(CG$1,Data!$G143)),        "",          ";" &amp; VLOOKUP(CG$1,Data!$K:$M,3, FALSE) &amp; ",""" &amp; VLOOKUP(CG$1,Data!$K:$L,2, FALSE) &amp; """;"   )             )</f>
        <v/>
      </c>
      <c r="CH142" t="str">
        <f>IF(Data!$K143=CH$1, "",             IF(ISERR(SEARCH(CH$1,Data!$G143)),        "",          ";" &amp; VLOOKUP(CH$1,Data!$K:$M,3, FALSE) &amp; ",""" &amp; VLOOKUP(CH$1,Data!$K:$L,2, FALSE) &amp; """;"   )             )</f>
        <v/>
      </c>
      <c r="CI142" t="str">
        <f>IF(Data!$K143=CI$1, "",             IF(ISERR(SEARCH(CI$1,Data!$G143)),        "",          ";" &amp; VLOOKUP(CI$1,Data!$K:$M,3, FALSE) &amp; ",""" &amp; VLOOKUP(CI$1,Data!$K:$L,2, FALSE) &amp; """;"   )             )</f>
        <v/>
      </c>
      <c r="CJ142" t="str">
        <f>IF(Data!$K143=CJ$1, "",             IF(ISERR(SEARCH(CJ$1,Data!$G143)),        "",          ";" &amp; VLOOKUP(CJ$1,Data!$K:$M,3, FALSE) &amp; ",""" &amp; VLOOKUP(CJ$1,Data!$K:$L,2, FALSE) &amp; """;"   )             )</f>
        <v/>
      </c>
      <c r="CK142" t="str">
        <f>IF(Data!$K143=CK$1, "",             IF(ISERR(SEARCH(CK$1,Data!$G143)),        "",          ";" &amp; VLOOKUP(CK$1,Data!$K:$M,3, FALSE) &amp; ",""" &amp; VLOOKUP(CK$1,Data!$K:$L,2, FALSE) &amp; """;"   )             )</f>
        <v/>
      </c>
      <c r="CL142" t="str">
        <f>IF(Data!$K143=CL$1, "",             IF(ISERR(SEARCH(CL$1,Data!$G143)),        "",          ";" &amp; VLOOKUP(CL$1,Data!$K:$M,3, FALSE) &amp; ",""" &amp; VLOOKUP(CL$1,Data!$K:$L,2, FALSE) &amp; """;"   )             )</f>
        <v/>
      </c>
      <c r="CM142" t="str">
        <f>IF(Data!$K143=CM$1, "",             IF(ISERR(SEARCH(CM$1,Data!$G143)),        "",          ";" &amp; VLOOKUP(CM$1,Data!$K:$M,3, FALSE) &amp; ",""" &amp; VLOOKUP(CM$1,Data!$K:$L,2, FALSE) &amp; """;"   )             )</f>
        <v/>
      </c>
      <c r="CN142" t="str">
        <f>IF(Data!$K143=CN$1, "",             IF(ISERR(SEARCH(CN$1,Data!$G143)),        "",          ";" &amp; VLOOKUP(CN$1,Data!$K:$M,3, FALSE) &amp; ",""" &amp; VLOOKUP(CN$1,Data!$K:$L,2, FALSE) &amp; """;"   )             )</f>
        <v/>
      </c>
      <c r="CO142" t="str">
        <f>IF(Data!$K143=CO$1, "",             IF(ISERR(SEARCH(CO$1,Data!$G143)),        "",          ";" &amp; VLOOKUP(CO$1,Data!$K:$M,3, FALSE) &amp; ",""" &amp; VLOOKUP(CO$1,Data!$K:$L,2, FALSE) &amp; """;"   )             )</f>
        <v/>
      </c>
      <c r="CP142" t="str">
        <f>IF(Data!$K143=CP$1, "",             IF(ISERR(SEARCH(CP$1,Data!$G143)),        "",          ";" &amp; VLOOKUP(CP$1,Data!$K:$M,3, FALSE) &amp; ",""" &amp; VLOOKUP(CP$1,Data!$K:$L,2, FALSE) &amp; """;"   )             )</f>
        <v/>
      </c>
      <c r="CQ142" t="str">
        <f>IF(Data!$K143=CQ$1, "",             IF(ISERR(SEARCH(CQ$1,Data!$G143)),        "",          ";" &amp; VLOOKUP(CQ$1,Data!$K:$M,3, FALSE) &amp; ",""" &amp; VLOOKUP(CQ$1,Data!$K:$L,2, FALSE) &amp; """;"   )             )</f>
        <v/>
      </c>
      <c r="CR142" t="str">
        <f>IF(Data!$K143=CR$1, "",             IF(ISERR(SEARCH(CR$1,Data!$G143)),        "",          ";" &amp; VLOOKUP(CR$1,Data!$K:$M,3, FALSE) &amp; ",""" &amp; VLOOKUP(CR$1,Data!$K:$L,2, FALSE) &amp; """;"   )             )</f>
        <v/>
      </c>
      <c r="CS142" t="str">
        <f>IF(Data!$K143=CS$1, "",             IF(ISERR(SEARCH(CS$1,Data!$G143)),        "",          ";" &amp; VLOOKUP(CS$1,Data!$K:$M,3, FALSE) &amp; ",""" &amp; VLOOKUP(CS$1,Data!$K:$L,2, FALSE) &amp; """;"   )             )</f>
        <v/>
      </c>
      <c r="CT142" t="str">
        <f>IF(Data!$K143=CT$1, "",             IF(ISERR(SEARCH(CT$1,Data!$G143)),        "",          ";" &amp; VLOOKUP(CT$1,Data!$K:$M,3, FALSE) &amp; ",""" &amp; VLOOKUP(CT$1,Data!$K:$L,2, FALSE) &amp; """;"   )             )</f>
        <v/>
      </c>
      <c r="CU142" t="str">
        <f>IF(Data!$K143=CU$1, "",             IF(ISERR(SEARCH(CU$1,Data!$G143)),        "",          ";" &amp; VLOOKUP(CU$1,Data!$K:$M,3, FALSE) &amp; ",""" &amp; VLOOKUP(CU$1,Data!$K:$L,2, FALSE) &amp; """;"   )             )</f>
        <v/>
      </c>
      <c r="CV142" t="str">
        <f>IF(Data!$K143=CV$1, "",             IF(ISERR(SEARCH(CV$1,Data!$G143)),        "",          ";" &amp; VLOOKUP(CV$1,Data!$K:$M,3, FALSE) &amp; ",""" &amp; VLOOKUP(CV$1,Data!$K:$L,2, FALSE) &amp; """;"   )             )</f>
        <v/>
      </c>
      <c r="CW142" t="str">
        <f>IF(Data!$K143=CW$1, "",             IF(ISERR(SEARCH(CW$1,Data!$G143)),        "",          ";" &amp; VLOOKUP(CW$1,Data!$K:$M,3, FALSE) &amp; ",""" &amp; VLOOKUP(CW$1,Data!$K:$L,2, FALSE) &amp; """;"   )             )</f>
        <v/>
      </c>
      <c r="CX142" t="str">
        <f>IF(Data!$K143=CX$1, "",             IF(ISERR(SEARCH(CX$1,Data!$G143)),        "",          ";" &amp; VLOOKUP(CX$1,Data!$K:$M,3, FALSE) &amp; ",""" &amp; VLOOKUP(CX$1,Data!$K:$L,2, FALSE) &amp; """;"   )             )</f>
        <v/>
      </c>
      <c r="CY142" t="str">
        <f>IF(Data!$K143=CY$1, "",             IF(ISERR(SEARCH(CY$1,Data!$G143)),        "",          ";" &amp; VLOOKUP(CY$1,Data!$K:$M,3, FALSE) &amp; ",""" &amp; VLOOKUP(CY$1,Data!$K:$L,2, FALSE) &amp; """;"   )             )</f>
        <v/>
      </c>
      <c r="CZ142" t="str">
        <f>IF(Data!$K143=CZ$1, "",             IF(ISERR(SEARCH(CZ$1,Data!$G143)),        "",          ";" &amp; VLOOKUP(CZ$1,Data!$K:$M,3, FALSE) &amp; ",""" &amp; VLOOKUP(CZ$1,Data!$K:$L,2, FALSE) &amp; """;"   )             )</f>
        <v/>
      </c>
      <c r="DA142" t="str">
        <f>IF(Data!$K143=DA$1, "",             IF(ISERR(SEARCH(DA$1,Data!$G143)),        "",          ";" &amp; VLOOKUP(DA$1,Data!$K:$M,3, FALSE) &amp; ",""" &amp; VLOOKUP(DA$1,Data!$K:$L,2, FALSE) &amp; """;"   )             )</f>
        <v/>
      </c>
      <c r="DB142" t="str">
        <f>IF(Data!$K143=DB$1, "",             IF(ISERR(SEARCH(DB$1,Data!$G143)),        "",          ";" &amp; VLOOKUP(DB$1,Data!$K:$M,3, FALSE) &amp; ",""" &amp; VLOOKUP(DB$1,Data!$K:$L,2, FALSE) &amp; """;"   )             )</f>
        <v/>
      </c>
      <c r="DC142" t="str">
        <f>IF(Data!$K143=DC$1, "",             IF(ISERR(SEARCH(DC$1,Data!$G143)),        "",          ";" &amp; VLOOKUP(DC$1,Data!$K:$M,3, FALSE) &amp; ",""" &amp; VLOOKUP(DC$1,Data!$K:$L,2, FALSE) &amp; """;"   )             )</f>
        <v/>
      </c>
      <c r="DD142" t="str">
        <f>IF(Data!$K143=DD$1, "",             IF(ISERR(SEARCH(DD$1,Data!$G143)),        "",          ";" &amp; VLOOKUP(DD$1,Data!$K:$M,3, FALSE) &amp; ",""" &amp; VLOOKUP(DD$1,Data!$K:$L,2, FALSE) &amp; """;"   )             )</f>
        <v/>
      </c>
      <c r="DE142" t="str">
        <f>IF(Data!$K143=DE$1, "",             IF(ISERR(SEARCH(DE$1,Data!$G143)),        "",          ";" &amp; VLOOKUP(DE$1,Data!$K:$M,3, FALSE) &amp; ",""" &amp; VLOOKUP(DE$1,Data!$K:$L,2, FALSE) &amp; """;"   )             )</f>
        <v/>
      </c>
      <c r="DF142" t="str">
        <f>IF(Data!$K143=DF$1, "",             IF(ISERR(SEARCH(DF$1,Data!$G143)),        "",          ";" &amp; VLOOKUP(DF$1,Data!$K:$M,3, FALSE) &amp; ",""" &amp; VLOOKUP(DF$1,Data!$K:$L,2, FALSE) &amp; """;"   )             )</f>
        <v/>
      </c>
      <c r="DG142" t="str">
        <f>IF(Data!$K143=DG$1, "",             IF(ISERR(SEARCH(DG$1,Data!$G143)),        "",          ";" &amp; VLOOKUP(DG$1,Data!$K:$M,3, FALSE) &amp; ",""" &amp; VLOOKUP(DG$1,Data!$K:$L,2, FALSE) &amp; """;"   )             )</f>
        <v/>
      </c>
      <c r="DH142" t="str">
        <f>IF(Data!$K143=DH$1, "",             IF(ISERR(SEARCH(DH$1,Data!$G143)),        "",          ";" &amp; VLOOKUP(DH$1,Data!$K:$M,3, FALSE) &amp; ",""" &amp; VLOOKUP(DH$1,Data!$K:$L,2, FALSE) &amp; """;"   )             )</f>
        <v/>
      </c>
      <c r="DI142" t="str">
        <f>IF(Data!$K143=DI$1, "",             IF(ISERR(SEARCH(DI$1,Data!$G143)),        "",          ";" &amp; VLOOKUP(DI$1,Data!$K:$M,3, FALSE) &amp; ",""" &amp; VLOOKUP(DI$1,Data!$K:$L,2, FALSE) &amp; """;"   )             )</f>
        <v/>
      </c>
      <c r="DJ142" t="str">
        <f>IF(Data!$K143=DJ$1, "",             IF(ISERR(SEARCH(DJ$1,Data!$G143)),        "",          ";" &amp; VLOOKUP(DJ$1,Data!$K:$M,3, FALSE) &amp; ",""" &amp; VLOOKUP(DJ$1,Data!$K:$L,2, FALSE) &amp; """;"   )             )</f>
        <v/>
      </c>
      <c r="DK142" t="str">
        <f>IF(Data!$K143=DK$1, "",             IF(ISERR(SEARCH(DK$1,Data!$G143)),        "",          ";" &amp; VLOOKUP(DK$1,Data!$K:$M,3, FALSE) &amp; ",""" &amp; VLOOKUP(DK$1,Data!$K:$L,2, FALSE) &amp; """;"   )             )</f>
        <v/>
      </c>
      <c r="DL142" t="str">
        <f>IF(Data!$K143=DL$1, "",             IF(ISERR(SEARCH(DL$1,Data!$G143)),        "",          ";" &amp; VLOOKUP(DL$1,Data!$K:$M,3, FALSE) &amp; ",""" &amp; VLOOKUP(DL$1,Data!$K:$L,2, FALSE) &amp; """;"   )             )</f>
        <v/>
      </c>
      <c r="DM142" t="str">
        <f>IF(Data!$K143=DM$1, "",             IF(ISERR(SEARCH(DM$1,Data!$G143)),        "",          ";" &amp; VLOOKUP(DM$1,Data!$K:$M,3, FALSE) &amp; ",""" &amp; VLOOKUP(DM$1,Data!$K:$L,2, FALSE) &amp; """;"   )             )</f>
        <v/>
      </c>
      <c r="DN142" t="str">
        <f>IF(Data!$K143=DN$1, "",             IF(ISERR(SEARCH(DN$1,Data!$G143)),        "",          ";" &amp; VLOOKUP(DN$1,Data!$K:$M,3, FALSE) &amp; ",""" &amp; VLOOKUP(DN$1,Data!$K:$L,2, FALSE) &amp; """;"   )             )</f>
        <v/>
      </c>
      <c r="DO142" t="str">
        <f>IF(Data!$K143=DO$1, "",             IF(ISERR(SEARCH(DO$1,Data!$G143)),        "",          ";" &amp; VLOOKUP(DO$1,Data!$K:$M,3, FALSE) &amp; ",""" &amp; VLOOKUP(DO$1,Data!$K:$L,2, FALSE) &amp; """;"   )             )</f>
        <v/>
      </c>
      <c r="DP142" t="str">
        <f>IF(Data!$K143=DP$1, "",             IF(ISERR(SEARCH(DP$1,Data!$G143)),        "",          ";" &amp; VLOOKUP(DP$1,Data!$K:$M,3, FALSE) &amp; ",""" &amp; VLOOKUP(DP$1,Data!$K:$L,2, FALSE) &amp; """;"   )             )</f>
        <v/>
      </c>
      <c r="DQ142" t="str">
        <f>IF(Data!$K143=DQ$1, "",             IF(ISERR(SEARCH(DQ$1,Data!$G143)),        "",          ";" &amp; VLOOKUP(DQ$1,Data!$K:$M,3, FALSE) &amp; ",""" &amp; VLOOKUP(DQ$1,Data!$K:$L,2, FALSE) &amp; """;"   )             )</f>
        <v/>
      </c>
      <c r="DR142" t="str">
        <f>IF(Data!$K143=DR$1, "",             IF(ISERR(SEARCH(DR$1,Data!$G143)),        "",          ";" &amp; VLOOKUP(DR$1,Data!$K:$M,3, FALSE) &amp; ",""" &amp; VLOOKUP(DR$1,Data!$K:$L,2, FALSE) &amp; """;"   )             )</f>
        <v/>
      </c>
      <c r="DS142" t="str">
        <f>IF(Data!$K143=DS$1, "",             IF(ISERR(SEARCH(DS$1,Data!$G143)),        "",          ";" &amp; VLOOKUP(DS$1,Data!$K:$M,3, FALSE) &amp; ",""" &amp; VLOOKUP(DS$1,Data!$K:$L,2, FALSE) &amp; """;"   )             )</f>
        <v/>
      </c>
      <c r="DT142" t="str">
        <f>IF(Data!$K143=DT$1, "",             IF(ISERR(SEARCH(DT$1,Data!$G143)),        "",          ";" &amp; VLOOKUP(DT$1,Data!$K:$M,3, FALSE) &amp; ",""" &amp; VLOOKUP(DT$1,Data!$K:$L,2, FALSE) &amp; """;"   )             )</f>
        <v/>
      </c>
      <c r="DU142" t="str">
        <f>IF(Data!$K143=DU$1, "",             IF(ISERR(SEARCH(DU$1,Data!$G143)),        "",          ";" &amp; VLOOKUP(DU$1,Data!$K:$M,3, FALSE) &amp; ",""" &amp; VLOOKUP(DU$1,Data!$K:$L,2, FALSE) &amp; """;"   )             )</f>
        <v/>
      </c>
      <c r="DV142" t="str">
        <f>IF(Data!$K143=DV$1, "",             IF(ISERR(SEARCH(DV$1,Data!$G143)),        "",          ";" &amp; VLOOKUP(DV$1,Data!$K:$M,3, FALSE) &amp; ",""" &amp; VLOOKUP(DV$1,Data!$K:$L,2, FALSE) &amp; """;"   )             )</f>
        <v/>
      </c>
      <c r="DW142" t="str">
        <f>IF(Data!$K143=DW$1, "",             IF(ISERR(SEARCH(DW$1,Data!$G143)),        "",          ";" &amp; VLOOKUP(DW$1,Data!$K:$M,3, FALSE) &amp; ",""" &amp; VLOOKUP(DW$1,Data!$K:$L,2, FALSE) &amp; """;"   )             )</f>
        <v/>
      </c>
      <c r="DX142" t="str">
        <f>IF(Data!$K143=DX$1, "",             IF(ISERR(SEARCH(DX$1,Data!$G143)),        "",          ";" &amp; VLOOKUP(DX$1,Data!$K:$M,3, FALSE) &amp; ",""" &amp; VLOOKUP(DX$1,Data!$K:$L,2, FALSE) &amp; """;"   )             )</f>
        <v/>
      </c>
      <c r="DY142" t="str">
        <f>IF(Data!$K143=DY$1, "",             IF(ISERR(SEARCH(DY$1,Data!$G143)),        "",          ";" &amp; VLOOKUP(DY$1,Data!$K:$M,3, FALSE) &amp; ",""" &amp; VLOOKUP(DY$1,Data!$K:$L,2, FALSE) &amp; """;"   )             )</f>
        <v/>
      </c>
      <c r="DZ142" t="str">
        <f>IF(Data!$K143=DZ$1, "",             IF(ISERR(SEARCH(DZ$1,Data!$G143)),        "",          ";" &amp; VLOOKUP(DZ$1,Data!$K:$M,3, FALSE) &amp; ",""" &amp; VLOOKUP(DZ$1,Data!$K:$L,2, FALSE) &amp; """;"   )             )</f>
        <v/>
      </c>
      <c r="EA142" t="str">
        <f>IF(Data!$K143=EA$1, "",             IF(ISERR(SEARCH(EA$1,Data!$G143)),        "",          ";" &amp; VLOOKUP(EA$1,Data!$K:$M,3, FALSE) &amp; ",""" &amp; VLOOKUP(EA$1,Data!$K:$L,2, FALSE) &amp; """;"   )             )</f>
        <v/>
      </c>
      <c r="EB142" t="str">
        <f>IF(Data!$K143=EB$1, "",             IF(ISERR(SEARCH(EB$1,Data!$G143)),        "",          ";" &amp; VLOOKUP(EB$1,Data!$K:$M,3, FALSE) &amp; ",""" &amp; VLOOKUP(EB$1,Data!$K:$L,2, FALSE) &amp; """;"   )             )</f>
        <v/>
      </c>
      <c r="EC142" t="str">
        <f>IF(Data!$K143=EC$1, "",             IF(ISERR(SEARCH(EC$1,Data!$G143)),        "",          ";" &amp; VLOOKUP(EC$1,Data!$K:$M,3, FALSE) &amp; ",""" &amp; VLOOKUP(EC$1,Data!$K:$L,2, FALSE) &amp; """;"   )             )</f>
        <v/>
      </c>
      <c r="ED142" t="str">
        <f>IF(Data!$K143=ED$1, "",             IF(ISERR(SEARCH(ED$1,Data!$G143)),        "",          ";" &amp; VLOOKUP(ED$1,Data!$K:$M,3, FALSE) &amp; ",""" &amp; VLOOKUP(ED$1,Data!$K:$L,2, FALSE) &amp; """;"   )             )</f>
        <v/>
      </c>
      <c r="EE142" t="str">
        <f>IF(Data!$K143=EE$1, "",             IF(ISERR(SEARCH(EE$1,Data!$G143)),        "",          ";" &amp; VLOOKUP(EE$1,Data!$K:$M,3, FALSE) &amp; ",""" &amp; VLOOKUP(EE$1,Data!$K:$L,2, FALSE) &amp; """;"   )             )</f>
        <v/>
      </c>
      <c r="EF142" t="str">
        <f>IF(Data!$K143=EF$1, "",             IF(ISERR(SEARCH(EF$1,Data!$G143)),        "",          ";" &amp; VLOOKUP(EF$1,Data!$K:$M,3, FALSE) &amp; ",""" &amp; VLOOKUP(EF$1,Data!$K:$L,2, FALSE) &amp; """;"   )             )</f>
        <v/>
      </c>
      <c r="EG142" t="str">
        <f>IF(Data!$K143=EG$1, "",             IF(ISERR(SEARCH(EG$1,Data!$G143)),        "",          ";" &amp; VLOOKUP(EG$1,Data!$K:$M,3, FALSE) &amp; ",""" &amp; VLOOKUP(EG$1,Data!$K:$L,2, FALSE) &amp; """;"   )             )</f>
        <v/>
      </c>
      <c r="EH142" t="str">
        <f>IF(Data!$K143=EH$1, "",             IF(ISERR(SEARCH(EH$1,Data!$G143)),        "",          ";" &amp; VLOOKUP(EH$1,Data!$K:$M,3, FALSE) &amp; ",""" &amp; VLOOKUP(EH$1,Data!$K:$L,2, FALSE) &amp; """;"   )             )</f>
        <v/>
      </c>
      <c r="EI142" t="str">
        <f>IF(Data!$K143=EI$1, "",             IF(ISERR(SEARCH(EI$1,Data!$G143)),        "",          ";" &amp; VLOOKUP(EI$1,Data!$K:$M,3, FALSE) &amp; ",""" &amp; VLOOKUP(EI$1,Data!$K:$L,2, FALSE) &amp; """;"   )             )</f>
        <v/>
      </c>
      <c r="EJ142" t="str">
        <f>IF(Data!$K143=EJ$1, "",             IF(ISERR(SEARCH(EJ$1,Data!$G143)),        "",          ";" &amp; VLOOKUP(EJ$1,Data!$K:$M,3, FALSE) &amp; ",""" &amp; VLOOKUP(EJ$1,Data!$K:$L,2, FALSE) &amp; """;"   )             )</f>
        <v/>
      </c>
      <c r="EK142" t="str">
        <f>IF(Data!$K143=EK$1, "",             IF(ISERR(SEARCH(EK$1,Data!$G143)),        "",          ";" &amp; VLOOKUP(EK$1,Data!$K:$M,3, FALSE) &amp; ",""" &amp; VLOOKUP(EK$1,Data!$K:$L,2, FALSE) &amp; """;"   )             )</f>
        <v/>
      </c>
      <c r="EL142" t="str">
        <f>IF(Data!$K143=EL$1, "",             IF(ISERR(SEARCH(EL$1,Data!$G143)),        "",          ";" &amp; VLOOKUP(EL$1,Data!$K:$M,3, FALSE) &amp; ",""" &amp; VLOOKUP(EL$1,Data!$K:$L,2, FALSE) &amp; """;"   )             )</f>
        <v/>
      </c>
      <c r="EM142" t="str">
        <f>IF(Data!$K143=EM$1, "",             IF(ISERR(SEARCH(EM$1,Data!$G143)),        "",          ";" &amp; VLOOKUP(EM$1,Data!$K:$M,3, FALSE) &amp; ",""" &amp; VLOOKUP(EM$1,Data!$K:$L,2, FALSE) &amp; """;"   )             )</f>
        <v/>
      </c>
      <c r="EN142" t="str">
        <f>IF(Data!$K143=EN$1, "",             IF(ISERR(SEARCH(EN$1,Data!$G143)),        "",          ";" &amp; VLOOKUP(EN$1,Data!$K:$M,3, FALSE) &amp; ",""" &amp; VLOOKUP(EN$1,Data!$K:$L,2, FALSE) &amp; """;"   )             )</f>
        <v/>
      </c>
      <c r="EO142" t="str">
        <f>IF(Data!$K143=EO$1, "",             IF(ISERR(SEARCH(EO$1,Data!$G143)),        "",          ";" &amp; VLOOKUP(EO$1,Data!$K:$M,3, FALSE) &amp; ",""" &amp; VLOOKUP(EO$1,Data!$K:$L,2, FALSE) &amp; """;"   )             )</f>
        <v/>
      </c>
      <c r="EP142" t="str">
        <f>IF(Data!$K143=EP$1, "",             IF(ISERR(SEARCH(EP$1,Data!$G143)),        "",          ";" &amp; VLOOKUP(EP$1,Data!$K:$M,3, FALSE) &amp; ",""" &amp; VLOOKUP(EP$1,Data!$K:$L,2, FALSE) &amp; """;"   )             )</f>
        <v/>
      </c>
      <c r="EQ142" t="str">
        <f>IF(Data!$K143=EQ$1, "",             IF(ISERR(SEARCH(EQ$1,Data!$G143)),        "",          ";" &amp; VLOOKUP(EQ$1,Data!$K:$M,3, FALSE) &amp; ",""" &amp; VLOOKUP(EQ$1,Data!$K:$L,2, FALSE) &amp; """;"   )             )</f>
        <v/>
      </c>
      <c r="ER142" t="str">
        <f>IF(Data!$K143=ER$1, "",             IF(ISERR(SEARCH(ER$1,Data!$G143)),        "",          ";" &amp; VLOOKUP(ER$1,Data!$K:$M,3, FALSE) &amp; ",""" &amp; VLOOKUP(ER$1,Data!$K:$L,2, FALSE) &amp; """;"   )             )</f>
        <v/>
      </c>
      <c r="ES142" t="str">
        <f>IF(Data!$K143=ES$1, "",             IF(ISERR(SEARCH(ES$1,Data!$G143)),        "",          ";" &amp; VLOOKUP(ES$1,Data!$K:$M,3, FALSE) &amp; ",""" &amp; VLOOKUP(ES$1,Data!$K:$L,2, FALSE) &amp; """;"   )             )</f>
        <v/>
      </c>
      <c r="ET142" t="str">
        <f>IF(Data!$K143=ET$1, "",             IF(ISERR(SEARCH(ET$1,Data!$G143)),        "",          ";" &amp; VLOOKUP(ET$1,Data!$K:$M,3, FALSE) &amp; ",""" &amp; VLOOKUP(ET$1,Data!$K:$L,2, FALSE) &amp; """;"   )             )</f>
        <v/>
      </c>
      <c r="EU142" t="str">
        <f>IF(Data!$K143=EU$1, "",             IF(ISERR(SEARCH(EU$1,Data!$G143)),        "",          ";" &amp; VLOOKUP(EU$1,Data!$K:$M,3, FALSE) &amp; ",""" &amp; VLOOKUP(EU$1,Data!$K:$L,2, FALSE) &amp; """;"   )             )</f>
        <v/>
      </c>
      <c r="EV142" t="str">
        <f>IF(Data!$K143=EV$1, "",             IF(ISERR(SEARCH(EV$1,Data!$G143)),        "",          ";" &amp; VLOOKUP(EV$1,Data!$K:$M,3, FALSE) &amp; ",""" &amp; VLOOKUP(EV$1,Data!$K:$L,2, FALSE) &amp; """;"   )             )</f>
        <v/>
      </c>
      <c r="EW142" t="str">
        <f>IF(Data!$K143=EW$1, "",             IF(ISERR(SEARCH(EW$1,Data!$G143)),        "",          ";" &amp; VLOOKUP(EW$1,Data!$K:$M,3, FALSE) &amp; ",""" &amp; VLOOKUP(EW$1,Data!$K:$L,2, FALSE) &amp; """;"   )             )</f>
        <v/>
      </c>
      <c r="EX142" t="str">
        <f>IF(Data!$K143=EX$1, "",             IF(ISERR(SEARCH(EX$1,Data!$G143)),        "",          ";" &amp; VLOOKUP(EX$1,Data!$K:$M,3, FALSE) &amp; ",""" &amp; VLOOKUP(EX$1,Data!$K:$L,2, FALSE) &amp; """;"   )             )</f>
        <v/>
      </c>
      <c r="EY142" t="str">
        <f>IF(Data!$K143=EY$1, "",             IF(ISERR(SEARCH(EY$1,Data!$G143)),        "",          ";" &amp; VLOOKUP(EY$1,Data!$K:$M,3, FALSE) &amp; ",""" &amp; VLOOKUP(EY$1,Data!$K:$L,2, FALSE) &amp; """;"   )             )</f>
        <v/>
      </c>
      <c r="EZ142" t="str">
        <f>IF(Data!$K143=EZ$1, "",             IF(ISERR(SEARCH(EZ$1,Data!$G143)),        "",          ";" &amp; VLOOKUP(EZ$1,Data!$K:$M,3, FALSE) &amp; ",""" &amp; VLOOKUP(EZ$1,Data!$K:$L,2, FALSE) &amp; """;"   )             )</f>
        <v/>
      </c>
      <c r="FA142" t="str">
        <f>IF(Data!$K143=FA$1, "",             IF(ISERR(SEARCH(FA$1,Data!$G143)),        "",          ";" &amp; VLOOKUP(FA$1,Data!$K:$M,3, FALSE) &amp; ",""" &amp; VLOOKUP(FA$1,Data!$K:$L,2, FALSE) &amp; """;"   )             )</f>
        <v/>
      </c>
      <c r="FB142" t="str">
        <f>IF(Data!$K143=FB$1, "",             IF(ISERR(SEARCH(FB$1,Data!$G143)),        "",          ";" &amp; VLOOKUP(FB$1,Data!$K:$M,3, FALSE) &amp; ",""" &amp; VLOOKUP(FB$1,Data!$K:$L,2, FALSE) &amp; """;"   )             )</f>
        <v/>
      </c>
      <c r="FC142" t="str">
        <f>IF(Data!$K143=FC$1, "",             IF(ISERR(SEARCH(FC$1,Data!$G143)),        "",          ";" &amp; VLOOKUP(FC$1,Data!$K:$M,3, FALSE) &amp; ",""" &amp; VLOOKUP(FC$1,Data!$K:$L,2, FALSE) &amp; """;"   )             )</f>
        <v/>
      </c>
      <c r="FD142" t="str">
        <f>IF(Data!$K143=FD$1, "",             IF(ISERR(SEARCH(FD$1,Data!$G143)),        "",          ";" &amp; VLOOKUP(FD$1,Data!$K:$M,3, FALSE) &amp; ",""" &amp; VLOOKUP(FD$1,Data!$K:$L,2, FALSE) &amp; """;"   )             )</f>
        <v/>
      </c>
      <c r="FE142" t="str">
        <f>IF(Data!$K143=FE$1, "",             IF(ISERR(SEARCH(FE$1,Data!$G143)),        "",          ";" &amp; VLOOKUP(FE$1,Data!$K:$M,3, FALSE) &amp; ",""" &amp; VLOOKUP(FE$1,Data!$K:$L,2, FALSE) &amp; """;"   )             )</f>
        <v/>
      </c>
      <c r="FF142" t="str">
        <f>IF(Data!$K143=FF$1, "",             IF(ISERR(SEARCH(FF$1,Data!$G143)),        "",          ";" &amp; VLOOKUP(FF$1,Data!$K:$M,3, FALSE) &amp; ",""" &amp; VLOOKUP(FF$1,Data!$K:$L,2, FALSE) &amp; """;"   )             )</f>
        <v/>
      </c>
      <c r="FG142" t="str">
        <f>IF(Data!$K143=FG$1, "",             IF(ISERR(SEARCH(FG$1,Data!$G143)),        "",          ";" &amp; VLOOKUP(FG$1,Data!$K:$M,3, FALSE) &amp; ",""" &amp; VLOOKUP(FG$1,Data!$K:$L,2, FALSE) &amp; """;"   )             )</f>
        <v/>
      </c>
      <c r="FH142" t="str">
        <f>IF(Data!$K143=FH$1, "",             IF(ISERR(SEARCH(FH$1,Data!$G143)),        "",          ";" &amp; VLOOKUP(FH$1,Data!$K:$M,3, FALSE) &amp; ",""" &amp; VLOOKUP(FH$1,Data!$K:$L,2, FALSE) &amp; """;"   )             )</f>
        <v/>
      </c>
      <c r="FI142" t="str">
        <f>IF(Data!$K143=FI$1, "",             IF(ISERR(SEARCH(FI$1,Data!$G143)),        "",          ";" &amp; VLOOKUP(FI$1,Data!$K:$M,3, FALSE) &amp; ",""" &amp; VLOOKUP(FI$1,Data!$K:$L,2, FALSE) &amp; """;"   )             )</f>
        <v/>
      </c>
      <c r="FJ142" t="str">
        <f>IF(Data!$K143=FJ$1, "",             IF(ISERR(SEARCH(FJ$1,Data!$G143)),        "",          ";" &amp; VLOOKUP(FJ$1,Data!$K:$M,3, FALSE) &amp; ",""" &amp; VLOOKUP(FJ$1,Data!$K:$L,2, FALSE) &amp; """;"   )             )</f>
        <v/>
      </c>
      <c r="FK142" t="str">
        <f>IF(Data!$K143=FK$1, "",             IF(ISERR(SEARCH(FK$1,Data!$G143)),        "",          ";" &amp; VLOOKUP(FK$1,Data!$K:$M,3, FALSE) &amp; ",""" &amp; VLOOKUP(FK$1,Data!$K:$L,2, FALSE) &amp; """;"   )             )</f>
        <v/>
      </c>
      <c r="FL142" t="str">
        <f>IF(Data!$K143=FL$1, "",             IF(ISERR(SEARCH(FL$1,Data!$G143)),        "",          ";" &amp; VLOOKUP(FL$1,Data!$K:$M,3, FALSE) &amp; ",""" &amp; VLOOKUP(FL$1,Data!$K:$L,2, FALSE) &amp; """;"   )             )</f>
        <v/>
      </c>
      <c r="FM142" t="str">
        <f>IF(Data!$K143=FM$1, "",             IF(ISERR(SEARCH(FM$1,Data!$G143)),        "",          ";" &amp; VLOOKUP(FM$1,Data!$K:$M,3, FALSE) &amp; ",""" &amp; VLOOKUP(FM$1,Data!$K:$L,2, FALSE) &amp; """;"   )             )</f>
        <v/>
      </c>
      <c r="FN142" t="str">
        <f>IF(Data!$K143=FN$1, "",             IF(ISERR(SEARCH(FN$1,Data!$G143)),        "",          ";" &amp; VLOOKUP(FN$1,Data!$K:$M,3, FALSE) &amp; ",""" &amp; VLOOKUP(FN$1,Data!$K:$L,2, FALSE) &amp; """;"   )             )</f>
        <v/>
      </c>
      <c r="FO142" t="str">
        <f>IF(Data!$K143=FO$1, "",             IF(ISERR(SEARCH(FO$1,Data!$G143)),        "",          ";" &amp; VLOOKUP(FO$1,Data!$K:$M,3, FALSE) &amp; ",""" &amp; VLOOKUP(FO$1,Data!$K:$L,2, FALSE) &amp; """;"   )             )</f>
        <v/>
      </c>
      <c r="FP142" t="str">
        <f>IF(Data!$K143=FP$1, "",             IF(ISERR(SEARCH(FP$1,Data!$G143)),        "",          ";" &amp; VLOOKUP(FP$1,Data!$K:$M,3, FALSE) &amp; ",""" &amp; VLOOKUP(FP$1,Data!$K:$L,2, FALSE) &amp; """;"   )             )</f>
        <v/>
      </c>
      <c r="FQ142" t="str">
        <f>IF(Data!$K143=FQ$1, "",             IF(ISERR(SEARCH(FQ$1,Data!$G143)),        "",          ";" &amp; VLOOKUP(FQ$1,Data!$K:$M,3, FALSE) &amp; ",""" &amp; VLOOKUP(FQ$1,Data!$K:$L,2, FALSE) &amp; """;"   )             )</f>
        <v/>
      </c>
      <c r="FR142" t="str">
        <f>IF(Data!$K143=FR$1, "",             IF(ISERR(SEARCH(FR$1,Data!$G143)),        "",          ";" &amp; VLOOKUP(FR$1,Data!$K:$M,3, FALSE) &amp; ",""" &amp; VLOOKUP(FR$1,Data!$K:$L,2, FALSE) &amp; """;"   )             )</f>
        <v/>
      </c>
      <c r="FS142" t="str">
        <f>IF(Data!$K143=FS$1, "",             IF(ISERR(SEARCH(FS$1,Data!$G143)),        "",          ";" &amp; VLOOKUP(FS$1,Data!$K:$M,3, FALSE) &amp; ",""" &amp; VLOOKUP(FS$1,Data!$K:$L,2, FALSE) &amp; """;"   )             )</f>
        <v/>
      </c>
      <c r="FT142" t="str">
        <f>IF(Data!$K143=FT$1, "",             IF(ISERR(SEARCH(FT$1,Data!$G143)),        "",          ";" &amp; VLOOKUP(FT$1,Data!$K:$M,3, FALSE) &amp; ",""" &amp; VLOOKUP(FT$1,Data!$K:$L,2, FALSE) &amp; """;"   )             )</f>
        <v/>
      </c>
      <c r="FU142" t="str">
        <f>IF(Data!$K143=FU$1, "",             IF(ISERR(SEARCH(FU$1,Data!$G143)),        "",          ";" &amp; VLOOKUP(FU$1,Data!$K:$M,3, FALSE) &amp; ",""" &amp; VLOOKUP(FU$1,Data!$K:$L,2, FALSE) &amp; """;"   )             )</f>
        <v/>
      </c>
      <c r="FV142" t="str">
        <f>IF(Data!$K143=FV$1, "",             IF(ISERR(SEARCH(FV$1,Data!$G143)),        "",          ";" &amp; VLOOKUP(FV$1,Data!$K:$M,3, FALSE) &amp; ",""" &amp; VLOOKUP(FV$1,Data!$K:$L,2, FALSE) &amp; """;"   )             )</f>
        <v/>
      </c>
      <c r="FW142" t="str">
        <f>IF(Data!$K143=FW$1, "",             IF(ISERR(SEARCH(FW$1,Data!$G143)),        "",          ";" &amp; VLOOKUP(FW$1,Data!$K:$M,3, FALSE) &amp; ",""" &amp; VLOOKUP(FW$1,Data!$K:$L,2, FALSE) &amp; """;"   )             )</f>
        <v/>
      </c>
      <c r="FX142" t="str">
        <f>IF(Data!$K143=FX$1, "",             IF(ISERR(SEARCH(FX$1,Data!$G143)),        "",          ";" &amp; VLOOKUP(FX$1,Data!$K:$M,3, FALSE) &amp; ",""" &amp; VLOOKUP(FX$1,Data!$K:$L,2, FALSE) &amp; """;"   )             )</f>
        <v/>
      </c>
      <c r="FY142" t="str">
        <f>IF(Data!$K143=FY$1, "",             IF(ISERR(SEARCH(FY$1,Data!$G143)),        "",          ";" &amp; VLOOKUP(FY$1,Data!$K:$M,3, FALSE) &amp; ",""" &amp; VLOOKUP(FY$1,Data!$K:$L,2, FALSE) &amp; """;"   )             )</f>
        <v/>
      </c>
      <c r="FZ142" t="str">
        <f>IF(Data!$K143=FZ$1, "",             IF(ISERR(SEARCH(FZ$1,Data!$G143)),        "",          ";" &amp; VLOOKUP(FZ$1,Data!$K:$M,3, FALSE) &amp; ",""" &amp; VLOOKUP(FZ$1,Data!$K:$L,2, FALSE) &amp; """;"   )             )</f>
        <v/>
      </c>
      <c r="GA142" t="str">
        <f>IF(Data!$K143=GA$1, "",             IF(ISERR(SEARCH(GA$1,Data!$G143)),        "",          ";" &amp; VLOOKUP(GA$1,Data!$K:$M,3, FALSE) &amp; ",""" &amp; VLOOKUP(GA$1,Data!$K:$L,2, FALSE) &amp; """;"   )             )</f>
        <v/>
      </c>
      <c r="GB142" t="str">
        <f>IF(Data!$K143=GB$1, "",             IF(ISERR(SEARCH(GB$1,Data!$G143)),        "",          ";" &amp; VLOOKUP(GB$1,Data!$K:$M,3, FALSE) &amp; ",""" &amp; VLOOKUP(GB$1,Data!$K:$L,2, FALSE) &amp; """;"   )             )</f>
        <v/>
      </c>
      <c r="GC142" t="str">
        <f>IF(Data!$K143=GC$1, "",             IF(ISERR(SEARCH(GC$1,Data!$G143)),        "",          ";" &amp; VLOOKUP(GC$1,Data!$K:$M,3, FALSE) &amp; ",""" &amp; VLOOKUP(GC$1,Data!$K:$L,2, FALSE) &amp; """;"   )             )</f>
        <v/>
      </c>
      <c r="GD142" t="str">
        <f>IF(Data!$K143=GD$1, "",             IF(ISERR(SEARCH(GD$1,Data!$G143)),        "",          ";" &amp; VLOOKUP(GD$1,Data!$K:$M,3, FALSE) &amp; ",""" &amp; VLOOKUP(GD$1,Data!$K:$L,2, FALSE) &amp; """;"   )             )</f>
        <v/>
      </c>
      <c r="GE142" t="str">
        <f>IF(Data!$K143=GE$1, "",             IF(ISERR(SEARCH(GE$1,Data!$G143)),        "",          ";" &amp; VLOOKUP(GE$1,Data!$K:$M,3, FALSE) &amp; ",""" &amp; VLOOKUP(GE$1,Data!$K:$L,2, FALSE) &amp; """;"   )             )</f>
        <v/>
      </c>
      <c r="GF142" t="str">
        <f>IF(Data!$K143=GF$1, "",             IF(ISERR(SEARCH(GF$1,Data!$G143)),        "",          ";" &amp; VLOOKUP(GF$1,Data!$K:$M,3, FALSE) &amp; ",""" &amp; VLOOKUP(GF$1,Data!$K:$L,2, FALSE) &amp; """;"   )             )</f>
        <v/>
      </c>
      <c r="GG142" t="str">
        <f>IF(Data!$K143=GG$1, "",             IF(ISERR(SEARCH(GG$1,Data!$G143)),        "",          ";" &amp; VLOOKUP(GG$1,Data!$K:$M,3, FALSE) &amp; ",""" &amp; VLOOKUP(GG$1,Data!$K:$L,2, FALSE) &amp; """;"   )             )</f>
        <v/>
      </c>
      <c r="GH142" t="str">
        <f>IF(Data!$K143=GH$1, "",             IF(ISERR(SEARCH(GH$1,Data!$G143)),        "",          ";" &amp; VLOOKUP(GH$1,Data!$K:$M,3, FALSE) &amp; ",""" &amp; VLOOKUP(GH$1,Data!$K:$L,2, FALSE) &amp; """;"   )             )</f>
        <v/>
      </c>
      <c r="GI142" t="str">
        <f>IF(Data!$K143=GI$1, "",             IF(ISERR(SEARCH(GI$1,Data!$G143)),        "",          ";" &amp; VLOOKUP(GI$1,Data!$K:$M,3, FALSE) &amp; ",""" &amp; VLOOKUP(GI$1,Data!$K:$L,2, FALSE) &amp; """;"   )             )</f>
        <v/>
      </c>
      <c r="GJ142" t="str">
        <f>IF(Data!$K143=GJ$1, "",             IF(ISERR(SEARCH(GJ$1,Data!$G143)),        "",          ";" &amp; VLOOKUP(GJ$1,Data!$K:$M,3, FALSE) &amp; ",""" &amp; VLOOKUP(GJ$1,Data!$K:$L,2, FALSE) &amp; """;"   )             )</f>
        <v/>
      </c>
      <c r="GK142" t="str">
        <f>IF(Data!$K143=GK$1, "",             IF(ISERR(SEARCH(GK$1,Data!$G143)),        "",          ";" &amp; VLOOKUP(GK$1,Data!$K:$M,3, FALSE) &amp; ",""" &amp; VLOOKUP(GK$1,Data!$K:$L,2, FALSE) &amp; """;"   )             )</f>
        <v/>
      </c>
      <c r="GL142" t="str">
        <f>IF(Data!$K143=GL$1, "",             IF(ISERR(SEARCH(GL$1,Data!$G143)),        "",          ";" &amp; VLOOKUP(GL$1,Data!$K:$M,3, FALSE) &amp; ",""" &amp; VLOOKUP(GL$1,Data!$K:$L,2, FALSE) &amp; """;"   )             )</f>
        <v/>
      </c>
      <c r="GM142" t="str">
        <f>IF(Data!$K143=GM$1, "",             IF(ISERR(SEARCH(GM$1,Data!$G143)),        "",          ";" &amp; VLOOKUP(GM$1,Data!$K:$M,3, FALSE) &amp; ",""" &amp; VLOOKUP(GM$1,Data!$K:$L,2, FALSE) &amp; """;"   )             )</f>
        <v/>
      </c>
      <c r="GN142" t="str">
        <f>IF(Data!$K143=GN$1, "",             IF(ISERR(SEARCH(GN$1,Data!$G143)),        "",          ";" &amp; VLOOKUP(GN$1,Data!$K:$M,3, FALSE) &amp; ",""" &amp; VLOOKUP(GN$1,Data!$K:$L,2, FALSE) &amp; """;"   )             )</f>
        <v/>
      </c>
      <c r="GO142" t="str">
        <f>IF(Data!$K143=GO$1, "",             IF(ISERR(SEARCH(GO$1,Data!$G143)),        "",          ";" &amp; VLOOKUP(GO$1,Data!$K:$M,3, FALSE) &amp; ",""" &amp; VLOOKUP(GO$1,Data!$K:$L,2, FALSE) &amp; """;"   )             )</f>
        <v/>
      </c>
      <c r="GP142" t="str">
        <f>IF(Data!$K143=GP$1, "",             IF(ISERR(SEARCH(GP$1,Data!$G143)),        "",          ";" &amp; VLOOKUP(GP$1,Data!$K:$M,3, FALSE) &amp; ",""" &amp; VLOOKUP(GP$1,Data!$K:$L,2, FALSE) &amp; """;"   )             )</f>
        <v/>
      </c>
      <c r="GQ142" t="str">
        <f>IF(Data!$K143=GQ$1, "",             IF(ISERR(SEARCH(GQ$1,Data!$G143)),        "",          ";" &amp; VLOOKUP(GQ$1,Data!$K:$M,3, FALSE) &amp; ",""" &amp; VLOOKUP(GQ$1,Data!$K:$L,2, FALSE) &amp; """;"   )             )</f>
        <v/>
      </c>
      <c r="GR142" t="str">
        <f>IF(Data!$K143=GR$1, "",             IF(ISERR(SEARCH(GR$1,Data!$G143)),        "",          ";" &amp; VLOOKUP(GR$1,Data!$K:$M,3, FALSE) &amp; ",""" &amp; VLOOKUP(GR$1,Data!$K:$L,2, FALSE) &amp; """;"   )             )</f>
        <v/>
      </c>
      <c r="GS142" t="str">
        <f>IF(Data!$K143=GS$1, "",             IF(ISERR(SEARCH(GS$1,Data!$G143)),        "",          ";" &amp; VLOOKUP(GS$1,Data!$K:$M,3, FALSE) &amp; ",""" &amp; VLOOKUP(GS$1,Data!$K:$L,2, FALSE) &amp; """;"   )             )</f>
        <v/>
      </c>
      <c r="GT142" t="str">
        <f>IF(Data!$K143=GT$1, "",             IF(ISERR(SEARCH(GT$1,Data!$G143)),        "",          ";" &amp; VLOOKUP(GT$1,Data!$K:$M,3, FALSE) &amp; ",""" &amp; VLOOKUP(GT$1,Data!$K:$L,2, FALSE) &amp; """;"   )             )</f>
        <v/>
      </c>
      <c r="GU142" t="str">
        <f>IF(Data!$K143=GU$1, "",             IF(ISERR(SEARCH(GU$1,Data!$G143)),        "",          ";" &amp; VLOOKUP(GU$1,Data!$K:$M,3, FALSE) &amp; ",""" &amp; VLOOKUP(GU$1,Data!$K:$L,2, FALSE) &amp; """;"   )             )</f>
        <v/>
      </c>
      <c r="GV142" t="str">
        <f>IF(Data!$K143=GV$1, "",             IF(ISERR(SEARCH(GV$1,Data!$G143)),        "",          ";" &amp; VLOOKUP(GV$1,Data!$K:$M,3, FALSE) &amp; ",""" &amp; VLOOKUP(GV$1,Data!$K:$L,2, FALSE) &amp; """;"   )             )</f>
        <v/>
      </c>
      <c r="GW142" t="str">
        <f>IF(Data!$K143=GW$1, "",             IF(ISERR(SEARCH(GW$1,Data!$G143)),        "",          ";" &amp; VLOOKUP(GW$1,Data!$K:$M,3, FALSE) &amp; ",""" &amp; VLOOKUP(GW$1,Data!$K:$L,2, FALSE) &amp; """;"   )             )</f>
        <v/>
      </c>
      <c r="GX142" t="str">
        <f>IF(Data!$K143=GX$1, "",             IF(ISERR(SEARCH(GX$1,Data!$G143)),        "",          ";" &amp; VLOOKUP(GX$1,Data!$K:$M,3, FALSE) &amp; ",""" &amp; VLOOKUP(GX$1,Data!$K:$L,2, FALSE) &amp; """;"   )             )</f>
        <v/>
      </c>
      <c r="GY142" t="str">
        <f>IF(Data!$K143=GY$1, "",             IF(ISERR(SEARCH(GY$1,Data!$G143)),        "",          ";" &amp; VLOOKUP(GY$1,Data!$K:$M,3, FALSE) &amp; ",""" &amp; VLOOKUP(GY$1,Data!$K:$L,2, FALSE) &amp; """;"   )             )</f>
        <v/>
      </c>
      <c r="GZ142" t="str">
        <f>IF(Data!$K143=GZ$1, "",             IF(ISERR(SEARCH(GZ$1,Data!$G143)),        "",          ";" &amp; VLOOKUP(GZ$1,Data!$K:$M,3, FALSE) &amp; ",""" &amp; VLOOKUP(GZ$1,Data!$K:$L,2, FALSE) &amp; """;"   )             )</f>
        <v/>
      </c>
      <c r="HA142" t="str">
        <f>IF(Data!$K143=HA$1, "",             IF(ISERR(SEARCH(HA$1,Data!$G143)),        "",          ";" &amp; VLOOKUP(HA$1,Data!$K:$M,3, FALSE) &amp; ",""" &amp; VLOOKUP(HA$1,Data!$K:$L,2, FALSE) &amp; """;"   )             )</f>
        <v/>
      </c>
      <c r="HB142" t="str">
        <f>IF(Data!$K143=HB$1, "",             IF(ISERR(SEARCH(HB$1,Data!$G143)),        "",          ";" &amp; VLOOKUP(HB$1,Data!$K:$M,3, FALSE) &amp; ",""" &amp; VLOOKUP(HB$1,Data!$K:$L,2, FALSE) &amp; """;"   )             )</f>
        <v/>
      </c>
      <c r="HC142" t="str">
        <f>IF(Data!$K143=HC$1, "",             IF(ISERR(SEARCH(HC$1,Data!$G143)),        "",          ";" &amp; VLOOKUP(HC$1,Data!$K:$M,3, FALSE) &amp; ",""" &amp; VLOOKUP(HC$1,Data!$K:$L,2, FALSE) &amp; """;"   )             )</f>
        <v/>
      </c>
      <c r="HD142" t="str">
        <f>IF(Data!$K143=HD$1, "",             IF(ISERR(SEARCH(HD$1,Data!$G143)),        "",          ";" &amp; VLOOKUP(HD$1,Data!$K:$M,3, FALSE) &amp; ",""" &amp; VLOOKUP(HD$1,Data!$K:$L,2, FALSE) &amp; """;"   )             )</f>
        <v/>
      </c>
      <c r="HE142" t="str">
        <f>IF(Data!$K143=HE$1, "",             IF(ISERR(SEARCH(HE$1,Data!$G143)),        "",          ";" &amp; VLOOKUP(HE$1,Data!$K:$M,3, FALSE) &amp; ",""" &amp; VLOOKUP(HE$1,Data!$K:$L,2, FALSE) &amp; """;"   )             )</f>
        <v/>
      </c>
      <c r="HF142" t="str">
        <f>IF(Data!$K143=HF$1, "",             IF(ISERR(SEARCH(HF$1,Data!$G143)),        "",          ";" &amp; VLOOKUP(HF$1,Data!$K:$M,3, FALSE) &amp; ",""" &amp; VLOOKUP(HF$1,Data!$K:$L,2, FALSE) &amp; """;"   )             )</f>
        <v/>
      </c>
      <c r="HG142" t="str">
        <f>IF(Data!$K143=HG$1, "",             IF(ISERR(SEARCH(HG$1,Data!$G143)),        "",          ";" &amp; VLOOKUP(HG$1,Data!$K:$M,3, FALSE) &amp; ",""" &amp; VLOOKUP(HG$1,Data!$K:$L,2, FALSE) &amp; """;"   )             )</f>
        <v/>
      </c>
      <c r="HH142" t="str">
        <f>IF(Data!$K143=HH$1, "",             IF(ISERR(SEARCH(HH$1,Data!$G143)),        "",          ";" &amp; VLOOKUP(HH$1,Data!$K:$M,3, FALSE) &amp; ",""" &amp; VLOOKUP(HH$1,Data!$K:$L,2, FALSE) &amp; """;"   )             )</f>
        <v/>
      </c>
      <c r="HI142" t="str">
        <f>IF(Data!$K143=HI$1, "",             IF(ISERR(SEARCH(HI$1,Data!$G143)),        "",          ";" &amp; VLOOKUP(HI$1,Data!$K:$M,3, FALSE) &amp; ",""" &amp; VLOOKUP(HI$1,Data!$K:$L,2, FALSE) &amp; """;"   )             )</f>
        <v/>
      </c>
      <c r="HJ142" t="str">
        <f>IF(Data!$K143=HJ$1, "",             IF(ISERR(SEARCH(HJ$1,Data!$G143)),        "",          ";" &amp; VLOOKUP(HJ$1,Data!$K:$M,3, FALSE) &amp; ",""" &amp; VLOOKUP(HJ$1,Data!$K:$L,2, FALSE) &amp; """;"   )             )</f>
        <v/>
      </c>
      <c r="HK142" t="str">
        <f>IF(Data!$K143=HK$1, "",             IF(ISERR(SEARCH(HK$1,Data!$G143)),        "",          ";" &amp; VLOOKUP(HK$1,Data!$K:$M,3, FALSE) &amp; ",""" &amp; VLOOKUP(HK$1,Data!$K:$L,2, FALSE) &amp; """;"   )             )</f>
        <v/>
      </c>
      <c r="HL142" t="str">
        <f>IF(Data!$K143=HL$1, "",             IF(ISERR(SEARCH(HL$1,Data!$G143)),        "",          ";" &amp; VLOOKUP(HL$1,Data!$K:$M,3, FALSE) &amp; ",""" &amp; VLOOKUP(HL$1,Data!$K:$L,2, FALSE) &amp; """;"   )             )</f>
        <v/>
      </c>
      <c r="HM142" t="str">
        <f>IF(Data!$K143=HM$1, "",             IF(ISERR(SEARCH(HM$1,Data!$G143)),        "",          ";" &amp; VLOOKUP(HM$1,Data!$K:$M,3, FALSE) &amp; ",""" &amp; VLOOKUP(HM$1,Data!$K:$L,2, FALSE) &amp; """;"   )             )</f>
        <v/>
      </c>
      <c r="HN142" t="str">
        <f>IF(Data!$K143=HN$1, "",             IF(ISERR(SEARCH(HN$1,Data!$G143)),        "",          ";" &amp; VLOOKUP(HN$1,Data!$K:$M,3, FALSE) &amp; ",""" &amp; VLOOKUP(HN$1,Data!$K:$L,2, FALSE) &amp; """;"   )             )</f>
        <v/>
      </c>
      <c r="HO142" t="str">
        <f>IF(Data!$K143=HO$1, "",             IF(ISERR(SEARCH(HO$1,Data!$G143)),        "",          ";" &amp; VLOOKUP(HO$1,Data!$K:$M,3, FALSE) &amp; ",""" &amp; VLOOKUP(HO$1,Data!$K:$L,2, FALSE) &amp; """;"   )             )</f>
        <v/>
      </c>
      <c r="HP142" t="str">
        <f>IF(Data!$K143=HP$1, "",             IF(ISERR(SEARCH(HP$1,Data!$G143)),        "",          ";" &amp; VLOOKUP(HP$1,Data!$K:$M,3, FALSE) &amp; ",""" &amp; VLOOKUP(HP$1,Data!$K:$L,2, FALSE) &amp; """;"   )             )</f>
        <v/>
      </c>
      <c r="HQ142" t="str">
        <f>IF(Data!$K143=HQ$1, "",             IF(ISERR(SEARCH(HQ$1,Data!$G143)),        "",          ";" &amp; VLOOKUP(HQ$1,Data!$K:$M,3, FALSE) &amp; ",""" &amp; VLOOKUP(HQ$1,Data!$K:$L,2, FALSE) &amp; """;"   )             )</f>
        <v/>
      </c>
      <c r="HR142" t="str">
        <f>IF(Data!$K143=HR$1, "",             IF(ISERR(SEARCH(HR$1,Data!$G143)),        "",          ";" &amp; VLOOKUP(HR$1,Data!$K:$M,3, FALSE) &amp; ",""" &amp; VLOOKUP(HR$1,Data!$K:$L,2, FALSE) &amp; """;"   )             )</f>
        <v/>
      </c>
      <c r="HS142" t="str">
        <f>IF(Data!$K143=HS$1, "",             IF(ISERR(SEARCH(HS$1,Data!$G143)),        "",          ";" &amp; VLOOKUP(HS$1,Data!$K:$M,3, FALSE) &amp; ",""" &amp; VLOOKUP(HS$1,Data!$K:$L,2, FALSE) &amp; """;"   )             )</f>
        <v/>
      </c>
      <c r="HT142" t="str">
        <f>IF(Data!$K143=HT$1, "",             IF(ISERR(SEARCH(HT$1,Data!$G143)),        "",          ";" &amp; VLOOKUP(HT$1,Data!$K:$M,3, FALSE) &amp; ",""" &amp; VLOOKUP(HT$1,Data!$K:$L,2, FALSE) &amp; """;"   )             )</f>
        <v/>
      </c>
      <c r="HU142" t="str">
        <f>IF(Data!$K143=HU$1, "",             IF(ISERR(SEARCH(HU$1,Data!$G143)),        "",          ";" &amp; VLOOKUP(HU$1,Data!$K:$M,3, FALSE) &amp; ",""" &amp; VLOOKUP(HU$1,Data!$K:$L,2, FALSE) &amp; """;"   )             )</f>
        <v/>
      </c>
      <c r="HV142" t="str">
        <f>IF(Data!$K143=HV$1, "",             IF(ISERR(SEARCH(HV$1,Data!$G143)),        "",          ";" &amp; VLOOKUP(HV$1,Data!$K:$M,3, FALSE) &amp; ",""" &amp; VLOOKUP(HV$1,Data!$K:$L,2, FALSE) &amp; """;"   )             )</f>
        <v/>
      </c>
      <c r="HW142" t="str">
        <f>IF(Data!$K143=HW$1, "",             IF(ISERR(SEARCH(HW$1,Data!$G143)),        "",          ";" &amp; VLOOKUP(HW$1,Data!$K:$M,3, FALSE) &amp; ",""" &amp; VLOOKUP(HW$1,Data!$K:$L,2, FALSE) &amp; """;"   )             )</f>
        <v/>
      </c>
      <c r="HX142" t="str">
        <f>IF(Data!$K143=HX$1, "",             IF(ISERR(SEARCH(HX$1,Data!$G143)),        "",          ";" &amp; VLOOKUP(HX$1,Data!$K:$M,3, FALSE) &amp; ",""" &amp; VLOOKUP(HX$1,Data!$K:$L,2, FALSE) &amp; """;"   )             )</f>
        <v/>
      </c>
      <c r="HY142" t="str">
        <f>IF(Data!$K143=HY$1, "",             IF(ISERR(SEARCH(HY$1,Data!$G143)),        "",          ";" &amp; VLOOKUP(HY$1,Data!$K:$M,3, FALSE) &amp; ",""" &amp; VLOOKUP(HY$1,Data!$K:$L,2, FALSE) &amp; """;"   )             )</f>
        <v/>
      </c>
      <c r="HZ142" t="str">
        <f>IF(Data!$K143=HZ$1, "",             IF(ISERR(SEARCH(HZ$1,Data!$G143)),        "",          ";" &amp; VLOOKUP(HZ$1,Data!$K:$M,3, FALSE) &amp; ",""" &amp; VLOOKUP(HZ$1,Data!$K:$L,2, FALSE) &amp; """;"   )             )</f>
        <v/>
      </c>
      <c r="IA142" t="str">
        <f>IF(Data!$K143=IA$1, "",             IF(ISERR(SEARCH(IA$1,Data!$G143)),        "",          ";" &amp; VLOOKUP(IA$1,Data!$K:$M,3, FALSE) &amp; ",""" &amp; VLOOKUP(IA$1,Data!$K:$L,2, FALSE) &amp; """;"   )             )</f>
        <v/>
      </c>
      <c r="IB142" t="str">
        <f>IF(Data!$K143=IB$1, "",             IF(ISERR(SEARCH(IB$1,Data!$G143)),        "",          ";" &amp; VLOOKUP(IB$1,Data!$K:$M,3, FALSE) &amp; ",""" &amp; VLOOKUP(IB$1,Data!$K:$L,2, FALSE) &amp; """;"   )             )</f>
        <v/>
      </c>
      <c r="IC142" t="str">
        <f>IF(Data!$K143=IC$1, "",             IF(ISERR(SEARCH(IC$1,Data!$G143)),        "",          ";" &amp; VLOOKUP(IC$1,Data!$K:$M,3, FALSE) &amp; ",""" &amp; VLOOKUP(IC$1,Data!$K:$L,2, FALSE) &amp; """;"   )             )</f>
        <v/>
      </c>
      <c r="ID142" t="str">
        <f>IF(Data!$K143=ID$1, "",             IF(ISERR(SEARCH(ID$1,Data!$G143)),        "",          ";" &amp; VLOOKUP(ID$1,Data!$K:$M,3, FALSE) &amp; ",""" &amp; VLOOKUP(ID$1,Data!$K:$L,2, FALSE) &amp; """;"   )             )</f>
        <v/>
      </c>
      <c r="IE142" t="str">
        <f>IF(Data!$K143=IE$1, "",             IF(ISERR(SEARCH(IE$1,Data!$G143)),        "",          ";" &amp; VLOOKUP(IE$1,Data!$K:$M,3, FALSE) &amp; ",""" &amp; VLOOKUP(IE$1,Data!$K:$L,2, FALSE) &amp; """;"   )             )</f>
        <v/>
      </c>
      <c r="IF142" t="str">
        <f>IF(Data!$K143=IF$1, "",             IF(ISERR(SEARCH(IF$1,Data!$G143)),        "",          ";" &amp; VLOOKUP(IF$1,Data!$K:$M,3, FALSE) &amp; ",""" &amp; VLOOKUP(IF$1,Data!$K:$L,2, FALSE) &amp; """;"   )             )</f>
        <v/>
      </c>
      <c r="IG142" t="str">
        <f>IF(Data!$K143=IG$1, "",             IF(ISERR(SEARCH(IG$1,Data!$G143)),        "",          ";" &amp; VLOOKUP(IG$1,Data!$K:$M,3, FALSE) &amp; ",""" &amp; VLOOKUP(IG$1,Data!$K:$L,2, FALSE) &amp; """;"   )             )</f>
        <v/>
      </c>
      <c r="IH142" t="str">
        <f>IF(Data!$K143=IH$1, "",             IF(ISERR(SEARCH(IH$1,Data!$G143)),        "",          ";" &amp; VLOOKUP(IH$1,Data!$K:$M,3, FALSE) &amp; ",""" &amp; VLOOKUP(IH$1,Data!$K:$L,2, FALSE) &amp; """;"   )             )</f>
        <v/>
      </c>
      <c r="II142" t="str">
        <f>IF(Data!$K143=II$1, "",             IF(ISERR(SEARCH(II$1,Data!$G143)),        "",          ";" &amp; VLOOKUP(II$1,Data!$K:$M,3, FALSE) &amp; ",""" &amp; VLOOKUP(II$1,Data!$K:$L,2, FALSE) &amp; """;"   )             )</f>
        <v/>
      </c>
    </row>
    <row r="143" spans="1:243" hidden="1" x14ac:dyDescent="0.3">
      <c r="A143" t="str">
        <f>Data!K144</f>
        <v>Bail Organa</v>
      </c>
      <c r="B143" s="15">
        <f>VLOOKUP(Tableau36[[#This Row],[Character]],Data!K:M,3,FALSE)</f>
        <v>142</v>
      </c>
      <c r="C143" s="15" t="str">
        <f>VLOOKUP(Tableau36[[#This Row],[Character]],Data!K:L,2,FALSE)</f>
        <v>HUMAN</v>
      </c>
      <c r="D143" s="15" t="str">
        <f>SUBSTITUTE(     SUBSTITUTE(Tableau36[[#This Row],[character_id,character_type,friend_id,friend_type]],",""DROID""",""),    ",""HUMAN""", "")</f>
        <v/>
      </c>
      <c r="E143" s="15" t="str">
        <f>IF(Tableau36[[#This Row],[With char''s id]] = "", "",    MID(Tableau36[[#This Row],[With char''s id]], 2, LEN(Tableau36[[#This Row],[With char''s id]])-1))</f>
        <v/>
      </c>
      <c r="F143" s="15" t="str">
        <f>SUBSTITUTE(Tableau36[[#This Row],[List of friend''s id]],  "/",    "/" &amp; Tableau36[[#This Row],[Character''s id]] &amp; ",""" &amp; Tableau36[[#This Row],[Type]] &amp; """,")</f>
        <v/>
      </c>
      <c r="G143" t="str">
        <f>IF( Tableau36[[#This Row],[removed double semi-colon]]="", "", "/" &amp; MID(Tableau36[[#This Row],[removed double semi-colon]],2,LEN(Tableau36[[#This Row],[removed double semi-colon]]) - 2) )</f>
        <v/>
      </c>
      <c r="H143" t="str">
        <f>SUBSTITUTE(Tableau36[[#This Row],[Concatenation]],";;","/")</f>
        <v/>
      </c>
      <c r="I143" t="str">
        <f>_xlfn.CONCAT(Tableau4[#This Row])</f>
        <v/>
      </c>
      <c r="M143" t="str">
        <f>IF(Data!$K144=M$1, "",             IF(ISERR(SEARCH(M$1,Data!$G144)),        "",          ";" &amp; VLOOKUP(M$1,Data!$K:$M,3, FALSE) &amp; ",""" &amp; VLOOKUP(M$1,Data!$K:$L,2, FALSE) &amp; """;"   )             )</f>
        <v/>
      </c>
      <c r="N143" t="str">
        <f>IF(Data!$K144=N$1, "",             IF(ISERR(SEARCH(N$1,Data!$G144)),        "",          ";" &amp; VLOOKUP(N$1,Data!$K:$M,3, FALSE) &amp; ",""" &amp; VLOOKUP(N$1,Data!$K:$L,2, FALSE) &amp; """;"   )             )</f>
        <v/>
      </c>
      <c r="O143" t="str">
        <f>IF(Data!$K144=O$1, "",             IF(ISERR(SEARCH(O$1,Data!$G144)),        "",          ";" &amp; VLOOKUP(O$1,Data!$K:$M,3, FALSE) &amp; ",""" &amp; VLOOKUP(O$1,Data!$K:$L,2, FALSE) &amp; """;"   )             )</f>
        <v/>
      </c>
      <c r="P143" t="str">
        <f>IF(Data!$K144=P$1, "",             IF(ISERR(SEARCH(P$1,Data!$G144)),        "",          ";" &amp; VLOOKUP(P$1,Data!$K:$M,3, FALSE) &amp; ",""" &amp; VLOOKUP(P$1,Data!$K:$L,2, FALSE) &amp; """;"   )             )</f>
        <v/>
      </c>
      <c r="Q143" t="str">
        <f>IF(Data!$K144=Q$1, "",             IF(ISERR(SEARCH(Q$1,Data!$G144)),        "",          ";" &amp; VLOOKUP(Q$1,Data!$K:$M,3, FALSE) &amp; ",""" &amp; VLOOKUP(Q$1,Data!$K:$L,2, FALSE) &amp; """;"   )             )</f>
        <v/>
      </c>
      <c r="R143" t="str">
        <f>IF(Data!$K144=R$1, "",             IF(ISERR(SEARCH(R$1,Data!$G144)),        "",          ";" &amp; VLOOKUP(R$1,Data!$K:$M,3, FALSE) &amp; ",""" &amp; VLOOKUP(R$1,Data!$K:$L,2, FALSE) &amp; """;"   )             )</f>
        <v/>
      </c>
      <c r="S143" t="str">
        <f>IF(Data!$K144=S$1, "",             IF(ISERR(SEARCH(S$1,Data!$G144)),        "",          ";" &amp; VLOOKUP(S$1,Data!$K:$M,3, FALSE) &amp; ",""" &amp; VLOOKUP(S$1,Data!$K:$L,2, FALSE) &amp; """;"   )             )</f>
        <v/>
      </c>
      <c r="T143" t="str">
        <f>IF(Data!$K144=T$1, "",             IF(ISERR(SEARCH(T$1,Data!$G144)),        "",          ";" &amp; VLOOKUP(T$1,Data!$K:$M,3, FALSE) &amp; ",""" &amp; VLOOKUP(T$1,Data!$K:$L,2, FALSE) &amp; """;"   )             )</f>
        <v/>
      </c>
      <c r="U143" t="str">
        <f>IF(Data!$K144=U$1, "",             IF(ISERR(SEARCH(U$1,Data!$G144)),        "",          ";" &amp; VLOOKUP(U$1,Data!$K:$M,3, FALSE) &amp; ",""" &amp; VLOOKUP(U$1,Data!$K:$L,2, FALSE) &amp; """;"   )             )</f>
        <v/>
      </c>
      <c r="V143" t="str">
        <f>IF(Data!$K144=V$1, "",             IF(ISERR(SEARCH(V$1,Data!$G144)),        "",          ";" &amp; VLOOKUP(V$1,Data!$K:$M,3, FALSE) &amp; ",""" &amp; VLOOKUP(V$1,Data!$K:$L,2, FALSE) &amp; """;"   )             )</f>
        <v/>
      </c>
      <c r="W143" t="str">
        <f>IF(Data!$K144=W$1, "",             IF(ISERR(SEARCH(W$1,Data!$G144)),        "",          ";" &amp; VLOOKUP(W$1,Data!$K:$M,3, FALSE) &amp; ",""" &amp; VLOOKUP(W$1,Data!$K:$L,2, FALSE) &amp; """;"   )             )</f>
        <v/>
      </c>
      <c r="X143" t="str">
        <f>IF(Data!$K144=X$1, "",             IF(ISERR(SEARCH(X$1,Data!$G144)),        "",          ";" &amp; VLOOKUP(X$1,Data!$K:$M,3, FALSE) &amp; ",""" &amp; VLOOKUP(X$1,Data!$K:$L,2, FALSE) &amp; """;"   )             )</f>
        <v/>
      </c>
      <c r="Y143" t="str">
        <f>IF(Data!$K144=Y$1, "",             IF(ISERR(SEARCH(Y$1,Data!$G144)),        "",          ";" &amp; VLOOKUP(Y$1,Data!$K:$M,3, FALSE) &amp; ",""" &amp; VLOOKUP(Y$1,Data!$K:$L,2, FALSE) &amp; """;"   )             )</f>
        <v/>
      </c>
      <c r="Z143" t="str">
        <f>IF(Data!$K144=Z$1, "",             IF(ISERR(SEARCH(Z$1,Data!$G144)),        "",          ";" &amp; VLOOKUP(Z$1,Data!$K:$M,3, FALSE) &amp; ",""" &amp; VLOOKUP(Z$1,Data!$K:$L,2, FALSE) &amp; """;"   )             )</f>
        <v/>
      </c>
      <c r="AA143" t="str">
        <f>IF(Data!$K144=AA$1, "",             IF(ISERR(SEARCH(AA$1,Data!$G144)),        "",          ";" &amp; VLOOKUP(AA$1,Data!$K:$M,3, FALSE) &amp; ",""" &amp; VLOOKUP(AA$1,Data!$K:$L,2, FALSE) &amp; """;"   )             )</f>
        <v/>
      </c>
      <c r="AB143" t="str">
        <f>IF(Data!$K144=AB$1, "",             IF(ISERR(SEARCH(AB$1,Data!$G144)),        "",          ";" &amp; VLOOKUP(AB$1,Data!$K:$M,3, FALSE) &amp; ",""" &amp; VLOOKUP(AB$1,Data!$K:$L,2, FALSE) &amp; """;"   )             )</f>
        <v/>
      </c>
      <c r="AC143" t="str">
        <f>IF(Data!$K144=AC$1, "",             IF(ISERR(SEARCH(AC$1,Data!$G144)),        "",          ";" &amp; VLOOKUP(AC$1,Data!$K:$M,3, FALSE) &amp; ",""" &amp; VLOOKUP(AC$1,Data!$K:$L,2, FALSE) &amp; """;"   )             )</f>
        <v/>
      </c>
      <c r="AD143" t="str">
        <f>IF(Data!$K144=AD$1, "",             IF(ISERR(SEARCH(AD$1,Data!$G144)),        "",          ";" &amp; VLOOKUP(AD$1,Data!$K:$M,3, FALSE) &amp; ",""" &amp; VLOOKUP(AD$1,Data!$K:$L,2, FALSE) &amp; """;"   )             )</f>
        <v/>
      </c>
      <c r="AE143" t="str">
        <f>IF(Data!$K144=AE$1, "",             IF(ISERR(SEARCH(AE$1,Data!$G144)),        "",          ";" &amp; VLOOKUP(AE$1,Data!$K:$M,3, FALSE) &amp; ",""" &amp; VLOOKUP(AE$1,Data!$K:$L,2, FALSE) &amp; """;"   )             )</f>
        <v/>
      </c>
      <c r="AF143" t="str">
        <f>IF(Data!$K144=AF$1, "",             IF(ISERR(SEARCH(AF$1,Data!$G144)),        "",          ";" &amp; VLOOKUP(AF$1,Data!$K:$M,3, FALSE) &amp; ",""" &amp; VLOOKUP(AF$1,Data!$K:$L,2, FALSE) &amp; """;"   )             )</f>
        <v/>
      </c>
      <c r="AG143" t="str">
        <f>IF(Data!$K144=AG$1, "",             IF(ISERR(SEARCH(AG$1,Data!$G144)),        "",          ";" &amp; VLOOKUP(AG$1,Data!$K:$M,3, FALSE) &amp; ",""" &amp; VLOOKUP(AG$1,Data!$K:$L,2, FALSE) &amp; """;"   )             )</f>
        <v/>
      </c>
      <c r="AH143" t="str">
        <f>IF(Data!$K144=AH$1, "",             IF(ISERR(SEARCH(AH$1,Data!$G144)),        "",          ";" &amp; VLOOKUP(AH$1,Data!$K:$M,3, FALSE) &amp; ",""" &amp; VLOOKUP(AH$1,Data!$K:$L,2, FALSE) &amp; """;"   )             )</f>
        <v/>
      </c>
      <c r="AI143" t="str">
        <f>IF(Data!$K144=AI$1, "",             IF(ISERR(SEARCH(AI$1,Data!$G144)),        "",          ";" &amp; VLOOKUP(AI$1,Data!$K:$M,3, FALSE) &amp; ",""" &amp; VLOOKUP(AI$1,Data!$K:$L,2, FALSE) &amp; """;"   )             )</f>
        <v/>
      </c>
      <c r="AJ143" t="str">
        <f>IF(Data!$K144=AJ$1, "",             IF(ISERR(SEARCH(AJ$1,Data!$G144)),        "",          ";" &amp; VLOOKUP(AJ$1,Data!$K:$M,3, FALSE) &amp; ",""" &amp; VLOOKUP(AJ$1,Data!$K:$L,2, FALSE) &amp; """;"   )             )</f>
        <v/>
      </c>
      <c r="AK143" t="str">
        <f>IF(Data!$K144=AK$1, "",             IF(ISERR(SEARCH(AK$1,Data!$G144)),        "",          ";" &amp; VLOOKUP(AK$1,Data!$K:$M,3, FALSE) &amp; ",""" &amp; VLOOKUP(AK$1,Data!$K:$L,2, FALSE) &amp; """;"   )             )</f>
        <v/>
      </c>
      <c r="AL143" t="str">
        <f>IF(Data!$K144=AL$1, "",             IF(ISERR(SEARCH(AL$1,Data!$G144)),        "",          ";" &amp; VLOOKUP(AL$1,Data!$K:$M,3, FALSE) &amp; ",""" &amp; VLOOKUP(AL$1,Data!$K:$L,2, FALSE) &amp; """;"   )             )</f>
        <v/>
      </c>
      <c r="AM143" t="str">
        <f>IF(Data!$K144=AM$1, "",             IF(ISERR(SEARCH(AM$1,Data!$G144)),        "",          ";" &amp; VLOOKUP(AM$1,Data!$K:$M,3, FALSE) &amp; ",""" &amp; VLOOKUP(AM$1,Data!$K:$L,2, FALSE) &amp; """;"   )             )</f>
        <v/>
      </c>
      <c r="AN143" t="str">
        <f>IF(Data!$K144=AN$1, "",             IF(ISERR(SEARCH(AN$1,Data!$G144)),        "",          ";" &amp; VLOOKUP(AN$1,Data!$K:$M,3, FALSE) &amp; ",""" &amp; VLOOKUP(AN$1,Data!$K:$L,2, FALSE) &amp; """;"   )             )</f>
        <v/>
      </c>
      <c r="AO143" t="str">
        <f>IF(Data!$K144=AO$1, "",             IF(ISERR(SEARCH(AO$1,Data!$G144)),        "",          ";" &amp; VLOOKUP(AO$1,Data!$K:$M,3, FALSE) &amp; ",""" &amp; VLOOKUP(AO$1,Data!$K:$L,2, FALSE) &amp; """;"   )             )</f>
        <v/>
      </c>
      <c r="AP143" t="str">
        <f>IF(Data!$K144=AP$1, "",             IF(ISERR(SEARCH(AP$1,Data!$G144)),        "",          ";" &amp; VLOOKUP(AP$1,Data!$K:$M,3, FALSE) &amp; ",""" &amp; VLOOKUP(AP$1,Data!$K:$L,2, FALSE) &amp; """;"   )             )</f>
        <v/>
      </c>
      <c r="AQ143" t="str">
        <f>IF(Data!$K144=AQ$1, "",             IF(ISERR(SEARCH(AQ$1,Data!$G144)),        "",          ";" &amp; VLOOKUP(AQ$1,Data!$K:$M,3, FALSE) &amp; ",""" &amp; VLOOKUP(AQ$1,Data!$K:$L,2, FALSE) &amp; """;"   )             )</f>
        <v/>
      </c>
      <c r="AR143" t="str">
        <f>IF(Data!$K144=AR$1, "",             IF(ISERR(SEARCH(AR$1,Data!$G144)),        "",          ";" &amp; VLOOKUP(AR$1,Data!$K:$M,3, FALSE) &amp; ",""" &amp; VLOOKUP(AR$1,Data!$K:$L,2, FALSE) &amp; """;"   )             )</f>
        <v/>
      </c>
      <c r="AS143" t="str">
        <f>IF(Data!$K144=AS$1, "",             IF(ISERR(SEARCH(AS$1,Data!$G144)),        "",          ";" &amp; VLOOKUP(AS$1,Data!$K:$M,3, FALSE) &amp; ",""" &amp; VLOOKUP(AS$1,Data!$K:$L,2, FALSE) &amp; """;"   )             )</f>
        <v/>
      </c>
      <c r="AT143" t="str">
        <f>IF(Data!$K144=AT$1, "",             IF(ISERR(SEARCH(AT$1,Data!$G144)),        "",          ";" &amp; VLOOKUP(AT$1,Data!$K:$M,3, FALSE) &amp; ",""" &amp; VLOOKUP(AT$1,Data!$K:$L,2, FALSE) &amp; """;"   )             )</f>
        <v/>
      </c>
      <c r="AU143" t="str">
        <f>IF(Data!$K144=AU$1, "",             IF(ISERR(SEARCH(AU$1,Data!$G144)),        "",          ";" &amp; VLOOKUP(AU$1,Data!$K:$M,3, FALSE) &amp; ",""" &amp; VLOOKUP(AU$1,Data!$K:$L,2, FALSE) &amp; """;"   )             )</f>
        <v/>
      </c>
      <c r="AV143" t="str">
        <f>IF(Data!$K144=AV$1, "",             IF(ISERR(SEARCH(AV$1,Data!$G144)),        "",          ";" &amp; VLOOKUP(AV$1,Data!$K:$M,3, FALSE) &amp; ",""" &amp; VLOOKUP(AV$1,Data!$K:$L,2, FALSE) &amp; """;"   )             )</f>
        <v/>
      </c>
      <c r="AW143" t="str">
        <f>IF(Data!$K144=AW$1, "",             IF(ISERR(SEARCH(AW$1,Data!$G144)),        "",          ";" &amp; VLOOKUP(AW$1,Data!$K:$M,3, FALSE) &amp; ",""" &amp; VLOOKUP(AW$1,Data!$K:$L,2, FALSE) &amp; """;"   )             )</f>
        <v/>
      </c>
      <c r="AX143" t="str">
        <f>IF(Data!$K144=AX$1, "",             IF(ISERR(SEARCH(AX$1,Data!$G144)),        "",          ";" &amp; VLOOKUP(AX$1,Data!$K:$M,3, FALSE) &amp; ",""" &amp; VLOOKUP(AX$1,Data!$K:$L,2, FALSE) &amp; """;"   )             )</f>
        <v/>
      </c>
      <c r="AY143" t="str">
        <f>IF(Data!$K144=AY$1, "",             IF(ISERR(SEARCH(AY$1,Data!$G144)),        "",          ";" &amp; VLOOKUP(AY$1,Data!$K:$M,3, FALSE) &amp; ",""" &amp; VLOOKUP(AY$1,Data!$K:$L,2, FALSE) &amp; """;"   )             )</f>
        <v/>
      </c>
      <c r="AZ143" t="str">
        <f>IF(Data!$K144=AZ$1, "",             IF(ISERR(SEARCH(AZ$1,Data!$G144)),        "",          ";" &amp; VLOOKUP(AZ$1,Data!$K:$M,3, FALSE) &amp; ",""" &amp; VLOOKUP(AZ$1,Data!$K:$L,2, FALSE) &amp; """;"   )             )</f>
        <v/>
      </c>
      <c r="BA143" t="str">
        <f>IF(Data!$K144=BA$1, "",             IF(ISERR(SEARCH(BA$1,Data!$G144)),        "",          ";" &amp; VLOOKUP(BA$1,Data!$K:$M,3, FALSE) &amp; ",""" &amp; VLOOKUP(BA$1,Data!$K:$L,2, FALSE) &amp; """;"   )             )</f>
        <v/>
      </c>
      <c r="BB143" t="str">
        <f>IF(Data!$K144=BB$1, "",             IF(ISERR(SEARCH(BB$1,Data!$G144)),        "",          ";" &amp; VLOOKUP(BB$1,Data!$K:$M,3, FALSE) &amp; ",""" &amp; VLOOKUP(BB$1,Data!$K:$L,2, FALSE) &amp; """;"   )             )</f>
        <v/>
      </c>
      <c r="BC143" t="str">
        <f>IF(Data!$K144=BC$1, "",             IF(ISERR(SEARCH(BC$1,Data!$G144)),        "",          ";" &amp; VLOOKUP(BC$1,Data!$K:$M,3, FALSE) &amp; ",""" &amp; VLOOKUP(BC$1,Data!$K:$L,2, FALSE) &amp; """;"   )             )</f>
        <v/>
      </c>
      <c r="BD143" t="str">
        <f>IF(Data!$K144=BD$1, "",             IF(ISERR(SEARCH(BD$1,Data!$G144)),        "",          ";" &amp; VLOOKUP(BD$1,Data!$K:$M,3, FALSE) &amp; ",""" &amp; VLOOKUP(BD$1,Data!$K:$L,2, FALSE) &amp; """;"   )             )</f>
        <v/>
      </c>
      <c r="BE143" t="str">
        <f>IF(Data!$K144=BE$1, "",             IF(ISERR(SEARCH(BE$1,Data!$G144)),        "",          ";" &amp; VLOOKUP(BE$1,Data!$K:$M,3, FALSE) &amp; ",""" &amp; VLOOKUP(BE$1,Data!$K:$L,2, FALSE) &amp; """;"   )             )</f>
        <v/>
      </c>
      <c r="BF143" t="str">
        <f>IF(Data!$K144=BF$1, "",             IF(ISERR(SEARCH(BF$1,Data!$G144)),        "",          ";" &amp; VLOOKUP(BF$1,Data!$K:$M,3, FALSE) &amp; ",""" &amp; VLOOKUP(BF$1,Data!$K:$L,2, FALSE) &amp; """;"   )             )</f>
        <v/>
      </c>
      <c r="BG143" t="str">
        <f>IF(Data!$K144=BG$1, "",             IF(ISERR(SEARCH(BG$1,Data!$G144)),        "",          ";" &amp; VLOOKUP(BG$1,Data!$K:$M,3, FALSE) &amp; ",""" &amp; VLOOKUP(BG$1,Data!$K:$L,2, FALSE) &amp; """;"   )             )</f>
        <v/>
      </c>
      <c r="BH143" t="str">
        <f>IF(Data!$K144=BH$1, "",             IF(ISERR(SEARCH(BH$1,Data!$G144)),        "",          ";" &amp; VLOOKUP(BH$1,Data!$K:$M,3, FALSE) &amp; ",""" &amp; VLOOKUP(BH$1,Data!$K:$L,2, FALSE) &amp; """;"   )             )</f>
        <v/>
      </c>
      <c r="BI143" t="str">
        <f>IF(Data!$K144=BI$1, "",             IF(ISERR(SEARCH(BI$1,Data!$G144)),        "",          ";" &amp; VLOOKUP(BI$1,Data!$K:$M,3, FALSE) &amp; ",""" &amp; VLOOKUP(BI$1,Data!$K:$L,2, FALSE) &amp; """;"   )             )</f>
        <v/>
      </c>
      <c r="BJ143" t="str">
        <f>IF(Data!$K144=BJ$1, "",             IF(ISERR(SEARCH(BJ$1,Data!$G144)),        "",          ";" &amp; VLOOKUP(BJ$1,Data!$K:$M,3, FALSE) &amp; ",""" &amp; VLOOKUP(BJ$1,Data!$K:$L,2, FALSE) &amp; """;"   )             )</f>
        <v/>
      </c>
      <c r="BK143" t="str">
        <f>IF(Data!$K144=BK$1, "",             IF(ISERR(SEARCH(BK$1,Data!$G144)),        "",          ";" &amp; VLOOKUP(BK$1,Data!$K:$M,3, FALSE) &amp; ",""" &amp; VLOOKUP(BK$1,Data!$K:$L,2, FALSE) &amp; """;"   )             )</f>
        <v/>
      </c>
      <c r="BL143" t="str">
        <f>IF(Data!$K144=BL$1, "",             IF(ISERR(SEARCH(BL$1,Data!$G144)),        "",          ";" &amp; VLOOKUP(BL$1,Data!$K:$M,3, FALSE) &amp; ",""" &amp; VLOOKUP(BL$1,Data!$K:$L,2, FALSE) &amp; """;"   )             )</f>
        <v/>
      </c>
      <c r="BM143" t="str">
        <f>IF(Data!$K144=BM$1, "",             IF(ISERR(SEARCH(BM$1,Data!$G144)),        "",          ";" &amp; VLOOKUP(BM$1,Data!$K:$M,3, FALSE) &amp; ",""" &amp; VLOOKUP(BM$1,Data!$K:$L,2, FALSE) &amp; """;"   )             )</f>
        <v/>
      </c>
      <c r="BN143" t="str">
        <f>IF(Data!$K144=BN$1, "",             IF(ISERR(SEARCH(BN$1,Data!$G144)),        "",          ";" &amp; VLOOKUP(BN$1,Data!$K:$M,3, FALSE) &amp; ",""" &amp; VLOOKUP(BN$1,Data!$K:$L,2, FALSE) &amp; """;"   )             )</f>
        <v/>
      </c>
      <c r="BO143" t="str">
        <f>IF(Data!$K144=BO$1, "",             IF(ISERR(SEARCH(BO$1,Data!$G144)),        "",          ";" &amp; VLOOKUP(BO$1,Data!$K:$M,3, FALSE) &amp; ",""" &amp; VLOOKUP(BO$1,Data!$K:$L,2, FALSE) &amp; """;"   )             )</f>
        <v/>
      </c>
      <c r="BP143" t="str">
        <f>IF(Data!$K144=BP$1, "",             IF(ISERR(SEARCH(BP$1,Data!$G144)),        "",          ";" &amp; VLOOKUP(BP$1,Data!$K:$M,3, FALSE) &amp; ",""" &amp; VLOOKUP(BP$1,Data!$K:$L,2, FALSE) &amp; """;"   )             )</f>
        <v/>
      </c>
      <c r="BQ143" t="str">
        <f>IF(Data!$K144=BQ$1, "",             IF(ISERR(SEARCH(BQ$1,Data!$G144)),        "",          ";" &amp; VLOOKUP(BQ$1,Data!$K:$M,3, FALSE) &amp; ",""" &amp; VLOOKUP(BQ$1,Data!$K:$L,2, FALSE) &amp; """;"   )             )</f>
        <v/>
      </c>
      <c r="BR143" t="str">
        <f>IF(Data!$K144=BR$1, "",             IF(ISERR(SEARCH(BR$1,Data!$G144)),        "",          ";" &amp; VLOOKUP(BR$1,Data!$K:$M,3, FALSE) &amp; ",""" &amp; VLOOKUP(BR$1,Data!$K:$L,2, FALSE) &amp; """;"   )             )</f>
        <v/>
      </c>
      <c r="BS143" t="str">
        <f>IF(Data!$K144=BS$1, "",             IF(ISERR(SEARCH(BS$1,Data!$G144)),        "",          ";" &amp; VLOOKUP(BS$1,Data!$K:$M,3, FALSE) &amp; ",""" &amp; VLOOKUP(BS$1,Data!$K:$L,2, FALSE) &amp; """;"   )             )</f>
        <v/>
      </c>
      <c r="BT143" t="str">
        <f>IF(Data!$K144=BT$1, "",             IF(ISERR(SEARCH(BT$1,Data!$G144)),        "",          ";" &amp; VLOOKUP(BT$1,Data!$K:$M,3, FALSE) &amp; ",""" &amp; VLOOKUP(BT$1,Data!$K:$L,2, FALSE) &amp; """;"   )             )</f>
        <v/>
      </c>
      <c r="BU143" t="str">
        <f>IF(Data!$K144=BU$1, "",             IF(ISERR(SEARCH(BU$1,Data!$G144)),        "",          ";" &amp; VLOOKUP(BU$1,Data!$K:$M,3, FALSE) &amp; ",""" &amp; VLOOKUP(BU$1,Data!$K:$L,2, FALSE) &amp; """;"   )             )</f>
        <v/>
      </c>
      <c r="BV143" t="str">
        <f>IF(Data!$K144=BV$1, "",             IF(ISERR(SEARCH(BV$1,Data!$G144)),        "",          ";" &amp; VLOOKUP(BV$1,Data!$K:$M,3, FALSE) &amp; ",""" &amp; VLOOKUP(BV$1,Data!$K:$L,2, FALSE) &amp; """;"   )             )</f>
        <v/>
      </c>
      <c r="BW143" t="str">
        <f>IF(Data!$K144=BW$1, "",             IF(ISERR(SEARCH(BW$1,Data!$G144)),        "",          ";" &amp; VLOOKUP(BW$1,Data!$K:$M,3, FALSE) &amp; ",""" &amp; VLOOKUP(BW$1,Data!$K:$L,2, FALSE) &amp; """;"   )             )</f>
        <v/>
      </c>
      <c r="BX143" t="str">
        <f>IF(Data!$K144=BX$1, "",             IF(ISERR(SEARCH(BX$1,Data!$G144)),        "",          ";" &amp; VLOOKUP(BX$1,Data!$K:$M,3, FALSE) &amp; ",""" &amp; VLOOKUP(BX$1,Data!$K:$L,2, FALSE) &amp; """;"   )             )</f>
        <v/>
      </c>
      <c r="BY143" t="str">
        <f>IF(Data!$K144=BY$1, "",             IF(ISERR(SEARCH(BY$1,Data!$G144)),        "",          ";" &amp; VLOOKUP(BY$1,Data!$K:$M,3, FALSE) &amp; ",""" &amp; VLOOKUP(BY$1,Data!$K:$L,2, FALSE) &amp; """;"   )             )</f>
        <v/>
      </c>
      <c r="BZ143" t="str">
        <f>IF(Data!$K144=BZ$1, "",             IF(ISERR(SEARCH(BZ$1,Data!$G144)),        "",          ";" &amp; VLOOKUP(BZ$1,Data!$K:$M,3, FALSE) &amp; ",""" &amp; VLOOKUP(BZ$1,Data!$K:$L,2, FALSE) &amp; """;"   )             )</f>
        <v/>
      </c>
      <c r="CA143" t="str">
        <f>IF(Data!$K144=CA$1, "",             IF(ISERR(SEARCH(CA$1,Data!$G144)),        "",          ";" &amp; VLOOKUP(CA$1,Data!$K:$M,3, FALSE) &amp; ",""" &amp; VLOOKUP(CA$1,Data!$K:$L,2, FALSE) &amp; """;"   )             )</f>
        <v/>
      </c>
      <c r="CB143" t="str">
        <f>IF(Data!$K144=CB$1, "",             IF(ISERR(SEARCH(CB$1,Data!$G144)),        "",          ";" &amp; VLOOKUP(CB$1,Data!$K:$M,3, FALSE) &amp; ",""" &amp; VLOOKUP(CB$1,Data!$K:$L,2, FALSE) &amp; """;"   )             )</f>
        <v/>
      </c>
      <c r="CC143" t="str">
        <f>IF(Data!$K144=CC$1, "",             IF(ISERR(SEARCH(CC$1,Data!$G144)),        "",          ";" &amp; VLOOKUP(CC$1,Data!$K:$M,3, FALSE) &amp; ",""" &amp; VLOOKUP(CC$1,Data!$K:$L,2, FALSE) &amp; """;"   )             )</f>
        <v/>
      </c>
      <c r="CD143" t="str">
        <f>IF(Data!$K144=CD$1, "",             IF(ISERR(SEARCH(CD$1,Data!$G144)),        "",          ";" &amp; VLOOKUP(CD$1,Data!$K:$M,3, FALSE) &amp; ",""" &amp; VLOOKUP(CD$1,Data!$K:$L,2, FALSE) &amp; """;"   )             )</f>
        <v/>
      </c>
      <c r="CE143" t="str">
        <f>IF(Data!$K144=CE$1, "",             IF(ISERR(SEARCH(CE$1,Data!$G144)),        "",          ";" &amp; VLOOKUP(CE$1,Data!$K:$M,3, FALSE) &amp; ",""" &amp; VLOOKUP(CE$1,Data!$K:$L,2, FALSE) &amp; """;"   )             )</f>
        <v/>
      </c>
      <c r="CF143" t="str">
        <f>IF(Data!$K144=CF$1, "",             IF(ISERR(SEARCH(CF$1,Data!$G144)),        "",          ";" &amp; VLOOKUP(CF$1,Data!$K:$M,3, FALSE) &amp; ",""" &amp; VLOOKUP(CF$1,Data!$K:$L,2, FALSE) &amp; """;"   )             )</f>
        <v/>
      </c>
      <c r="CG143" t="str">
        <f>IF(Data!$K144=CG$1, "",             IF(ISERR(SEARCH(CG$1,Data!$G144)),        "",          ";" &amp; VLOOKUP(CG$1,Data!$K:$M,3, FALSE) &amp; ",""" &amp; VLOOKUP(CG$1,Data!$K:$L,2, FALSE) &amp; """;"   )             )</f>
        <v/>
      </c>
      <c r="CH143" t="str">
        <f>IF(Data!$K144=CH$1, "",             IF(ISERR(SEARCH(CH$1,Data!$G144)),        "",          ";" &amp; VLOOKUP(CH$1,Data!$K:$M,3, FALSE) &amp; ",""" &amp; VLOOKUP(CH$1,Data!$K:$L,2, FALSE) &amp; """;"   )             )</f>
        <v/>
      </c>
      <c r="CI143" t="str">
        <f>IF(Data!$K144=CI$1, "",             IF(ISERR(SEARCH(CI$1,Data!$G144)),        "",          ";" &amp; VLOOKUP(CI$1,Data!$K:$M,3, FALSE) &amp; ",""" &amp; VLOOKUP(CI$1,Data!$K:$L,2, FALSE) &amp; """;"   )             )</f>
        <v/>
      </c>
      <c r="CJ143" t="str">
        <f>IF(Data!$K144=CJ$1, "",             IF(ISERR(SEARCH(CJ$1,Data!$G144)),        "",          ";" &amp; VLOOKUP(CJ$1,Data!$K:$M,3, FALSE) &amp; ",""" &amp; VLOOKUP(CJ$1,Data!$K:$L,2, FALSE) &amp; """;"   )             )</f>
        <v/>
      </c>
      <c r="CK143" t="str">
        <f>IF(Data!$K144=CK$1, "",             IF(ISERR(SEARCH(CK$1,Data!$G144)),        "",          ";" &amp; VLOOKUP(CK$1,Data!$K:$M,3, FALSE) &amp; ",""" &amp; VLOOKUP(CK$1,Data!$K:$L,2, FALSE) &amp; """;"   )             )</f>
        <v/>
      </c>
      <c r="CL143" t="str">
        <f>IF(Data!$K144=CL$1, "",             IF(ISERR(SEARCH(CL$1,Data!$G144)),        "",          ";" &amp; VLOOKUP(CL$1,Data!$K:$M,3, FALSE) &amp; ",""" &amp; VLOOKUP(CL$1,Data!$K:$L,2, FALSE) &amp; """;"   )             )</f>
        <v/>
      </c>
      <c r="CM143" t="str">
        <f>IF(Data!$K144=CM$1, "",             IF(ISERR(SEARCH(CM$1,Data!$G144)),        "",          ";" &amp; VLOOKUP(CM$1,Data!$K:$M,3, FALSE) &amp; ",""" &amp; VLOOKUP(CM$1,Data!$K:$L,2, FALSE) &amp; """;"   )             )</f>
        <v/>
      </c>
      <c r="CN143" t="str">
        <f>IF(Data!$K144=CN$1, "",             IF(ISERR(SEARCH(CN$1,Data!$G144)),        "",          ";" &amp; VLOOKUP(CN$1,Data!$K:$M,3, FALSE) &amp; ",""" &amp; VLOOKUP(CN$1,Data!$K:$L,2, FALSE) &amp; """;"   )             )</f>
        <v/>
      </c>
      <c r="CO143" t="str">
        <f>IF(Data!$K144=CO$1, "",             IF(ISERR(SEARCH(CO$1,Data!$G144)),        "",          ";" &amp; VLOOKUP(CO$1,Data!$K:$M,3, FALSE) &amp; ",""" &amp; VLOOKUP(CO$1,Data!$K:$L,2, FALSE) &amp; """;"   )             )</f>
        <v/>
      </c>
      <c r="CP143" t="str">
        <f>IF(Data!$K144=CP$1, "",             IF(ISERR(SEARCH(CP$1,Data!$G144)),        "",          ";" &amp; VLOOKUP(CP$1,Data!$K:$M,3, FALSE) &amp; ",""" &amp; VLOOKUP(CP$1,Data!$K:$L,2, FALSE) &amp; """;"   )             )</f>
        <v/>
      </c>
      <c r="CQ143" t="str">
        <f>IF(Data!$K144=CQ$1, "",             IF(ISERR(SEARCH(CQ$1,Data!$G144)),        "",          ";" &amp; VLOOKUP(CQ$1,Data!$K:$M,3, FALSE) &amp; ",""" &amp; VLOOKUP(CQ$1,Data!$K:$L,2, FALSE) &amp; """;"   )             )</f>
        <v/>
      </c>
      <c r="CR143" t="str">
        <f>IF(Data!$K144=CR$1, "",             IF(ISERR(SEARCH(CR$1,Data!$G144)),        "",          ";" &amp; VLOOKUP(CR$1,Data!$K:$M,3, FALSE) &amp; ",""" &amp; VLOOKUP(CR$1,Data!$K:$L,2, FALSE) &amp; """;"   )             )</f>
        <v/>
      </c>
      <c r="CS143" t="str">
        <f>IF(Data!$K144=CS$1, "",             IF(ISERR(SEARCH(CS$1,Data!$G144)),        "",          ";" &amp; VLOOKUP(CS$1,Data!$K:$M,3, FALSE) &amp; ",""" &amp; VLOOKUP(CS$1,Data!$K:$L,2, FALSE) &amp; """;"   )             )</f>
        <v/>
      </c>
      <c r="CT143" t="str">
        <f>IF(Data!$K144=CT$1, "",             IF(ISERR(SEARCH(CT$1,Data!$G144)),        "",          ";" &amp; VLOOKUP(CT$1,Data!$K:$M,3, FALSE) &amp; ",""" &amp; VLOOKUP(CT$1,Data!$K:$L,2, FALSE) &amp; """;"   )             )</f>
        <v/>
      </c>
      <c r="CU143" t="str">
        <f>IF(Data!$K144=CU$1, "",             IF(ISERR(SEARCH(CU$1,Data!$G144)),        "",          ";" &amp; VLOOKUP(CU$1,Data!$K:$M,3, FALSE) &amp; ",""" &amp; VLOOKUP(CU$1,Data!$K:$L,2, FALSE) &amp; """;"   )             )</f>
        <v/>
      </c>
      <c r="CV143" t="str">
        <f>IF(Data!$K144=CV$1, "",             IF(ISERR(SEARCH(CV$1,Data!$G144)),        "",          ";" &amp; VLOOKUP(CV$1,Data!$K:$M,3, FALSE) &amp; ",""" &amp; VLOOKUP(CV$1,Data!$K:$L,2, FALSE) &amp; """;"   )             )</f>
        <v/>
      </c>
      <c r="CW143" t="str">
        <f>IF(Data!$K144=CW$1, "",             IF(ISERR(SEARCH(CW$1,Data!$G144)),        "",          ";" &amp; VLOOKUP(CW$1,Data!$K:$M,3, FALSE) &amp; ",""" &amp; VLOOKUP(CW$1,Data!$K:$L,2, FALSE) &amp; """;"   )             )</f>
        <v/>
      </c>
      <c r="CX143" t="str">
        <f>IF(Data!$K144=CX$1, "",             IF(ISERR(SEARCH(CX$1,Data!$G144)),        "",          ";" &amp; VLOOKUP(CX$1,Data!$K:$M,3, FALSE) &amp; ",""" &amp; VLOOKUP(CX$1,Data!$K:$L,2, FALSE) &amp; """;"   )             )</f>
        <v/>
      </c>
      <c r="CY143" t="str">
        <f>IF(Data!$K144=CY$1, "",             IF(ISERR(SEARCH(CY$1,Data!$G144)),        "",          ";" &amp; VLOOKUP(CY$1,Data!$K:$M,3, FALSE) &amp; ",""" &amp; VLOOKUP(CY$1,Data!$K:$L,2, FALSE) &amp; """;"   )             )</f>
        <v/>
      </c>
      <c r="CZ143" t="str">
        <f>IF(Data!$K144=CZ$1, "",             IF(ISERR(SEARCH(CZ$1,Data!$G144)),        "",          ";" &amp; VLOOKUP(CZ$1,Data!$K:$M,3, FALSE) &amp; ",""" &amp; VLOOKUP(CZ$1,Data!$K:$L,2, FALSE) &amp; """;"   )             )</f>
        <v/>
      </c>
      <c r="DA143" t="str">
        <f>IF(Data!$K144=DA$1, "",             IF(ISERR(SEARCH(DA$1,Data!$G144)),        "",          ";" &amp; VLOOKUP(DA$1,Data!$K:$M,3, FALSE) &amp; ",""" &amp; VLOOKUP(DA$1,Data!$K:$L,2, FALSE) &amp; """;"   )             )</f>
        <v/>
      </c>
      <c r="DB143" t="str">
        <f>IF(Data!$K144=DB$1, "",             IF(ISERR(SEARCH(DB$1,Data!$G144)),        "",          ";" &amp; VLOOKUP(DB$1,Data!$K:$M,3, FALSE) &amp; ",""" &amp; VLOOKUP(DB$1,Data!$K:$L,2, FALSE) &amp; """;"   )             )</f>
        <v/>
      </c>
      <c r="DC143" t="str">
        <f>IF(Data!$K144=DC$1, "",             IF(ISERR(SEARCH(DC$1,Data!$G144)),        "",          ";" &amp; VLOOKUP(DC$1,Data!$K:$M,3, FALSE) &amp; ",""" &amp; VLOOKUP(DC$1,Data!$K:$L,2, FALSE) &amp; """;"   )             )</f>
        <v/>
      </c>
      <c r="DD143" t="str">
        <f>IF(Data!$K144=DD$1, "",             IF(ISERR(SEARCH(DD$1,Data!$G144)),        "",          ";" &amp; VLOOKUP(DD$1,Data!$K:$M,3, FALSE) &amp; ",""" &amp; VLOOKUP(DD$1,Data!$K:$L,2, FALSE) &amp; """;"   )             )</f>
        <v/>
      </c>
      <c r="DE143" t="str">
        <f>IF(Data!$K144=DE$1, "",             IF(ISERR(SEARCH(DE$1,Data!$G144)),        "",          ";" &amp; VLOOKUP(DE$1,Data!$K:$M,3, FALSE) &amp; ",""" &amp; VLOOKUP(DE$1,Data!$K:$L,2, FALSE) &amp; """;"   )             )</f>
        <v/>
      </c>
      <c r="DF143" t="str">
        <f>IF(Data!$K144=DF$1, "",             IF(ISERR(SEARCH(DF$1,Data!$G144)),        "",          ";" &amp; VLOOKUP(DF$1,Data!$K:$M,3, FALSE) &amp; ",""" &amp; VLOOKUP(DF$1,Data!$K:$L,2, FALSE) &amp; """;"   )             )</f>
        <v/>
      </c>
      <c r="DG143" t="str">
        <f>IF(Data!$K144=DG$1, "",             IF(ISERR(SEARCH(DG$1,Data!$G144)),        "",          ";" &amp; VLOOKUP(DG$1,Data!$K:$M,3, FALSE) &amp; ",""" &amp; VLOOKUP(DG$1,Data!$K:$L,2, FALSE) &amp; """;"   )             )</f>
        <v/>
      </c>
      <c r="DH143" t="str">
        <f>IF(Data!$K144=DH$1, "",             IF(ISERR(SEARCH(DH$1,Data!$G144)),        "",          ";" &amp; VLOOKUP(DH$1,Data!$K:$M,3, FALSE) &amp; ",""" &amp; VLOOKUP(DH$1,Data!$K:$L,2, FALSE) &amp; """;"   )             )</f>
        <v/>
      </c>
      <c r="DI143" t="str">
        <f>IF(Data!$K144=DI$1, "",             IF(ISERR(SEARCH(DI$1,Data!$G144)),        "",          ";" &amp; VLOOKUP(DI$1,Data!$K:$M,3, FALSE) &amp; ",""" &amp; VLOOKUP(DI$1,Data!$K:$L,2, FALSE) &amp; """;"   )             )</f>
        <v/>
      </c>
      <c r="DJ143" t="str">
        <f>IF(Data!$K144=DJ$1, "",             IF(ISERR(SEARCH(DJ$1,Data!$G144)),        "",          ";" &amp; VLOOKUP(DJ$1,Data!$K:$M,3, FALSE) &amp; ",""" &amp; VLOOKUP(DJ$1,Data!$K:$L,2, FALSE) &amp; """;"   )             )</f>
        <v/>
      </c>
      <c r="DK143" t="str">
        <f>IF(Data!$K144=DK$1, "",             IF(ISERR(SEARCH(DK$1,Data!$G144)),        "",          ";" &amp; VLOOKUP(DK$1,Data!$K:$M,3, FALSE) &amp; ",""" &amp; VLOOKUP(DK$1,Data!$K:$L,2, FALSE) &amp; """;"   )             )</f>
        <v/>
      </c>
      <c r="DL143" t="str">
        <f>IF(Data!$K144=DL$1, "",             IF(ISERR(SEARCH(DL$1,Data!$G144)),        "",          ";" &amp; VLOOKUP(DL$1,Data!$K:$M,3, FALSE) &amp; ",""" &amp; VLOOKUP(DL$1,Data!$K:$L,2, FALSE) &amp; """;"   )             )</f>
        <v/>
      </c>
      <c r="DM143" t="str">
        <f>IF(Data!$K144=DM$1, "",             IF(ISERR(SEARCH(DM$1,Data!$G144)),        "",          ";" &amp; VLOOKUP(DM$1,Data!$K:$M,3, FALSE) &amp; ",""" &amp; VLOOKUP(DM$1,Data!$K:$L,2, FALSE) &amp; """;"   )             )</f>
        <v/>
      </c>
      <c r="DN143" t="str">
        <f>IF(Data!$K144=DN$1, "",             IF(ISERR(SEARCH(DN$1,Data!$G144)),        "",          ";" &amp; VLOOKUP(DN$1,Data!$K:$M,3, FALSE) &amp; ",""" &amp; VLOOKUP(DN$1,Data!$K:$L,2, FALSE) &amp; """;"   )             )</f>
        <v/>
      </c>
      <c r="DO143" t="str">
        <f>IF(Data!$K144=DO$1, "",             IF(ISERR(SEARCH(DO$1,Data!$G144)),        "",          ";" &amp; VLOOKUP(DO$1,Data!$K:$M,3, FALSE) &amp; ",""" &amp; VLOOKUP(DO$1,Data!$K:$L,2, FALSE) &amp; """;"   )             )</f>
        <v/>
      </c>
      <c r="DP143" t="str">
        <f>IF(Data!$K144=DP$1, "",             IF(ISERR(SEARCH(DP$1,Data!$G144)),        "",          ";" &amp; VLOOKUP(DP$1,Data!$K:$M,3, FALSE) &amp; ",""" &amp; VLOOKUP(DP$1,Data!$K:$L,2, FALSE) &amp; """;"   )             )</f>
        <v/>
      </c>
      <c r="DQ143" t="str">
        <f>IF(Data!$K144=DQ$1, "",             IF(ISERR(SEARCH(DQ$1,Data!$G144)),        "",          ";" &amp; VLOOKUP(DQ$1,Data!$K:$M,3, FALSE) &amp; ",""" &amp; VLOOKUP(DQ$1,Data!$K:$L,2, FALSE) &amp; """;"   )             )</f>
        <v/>
      </c>
      <c r="DR143" t="str">
        <f>IF(Data!$K144=DR$1, "",             IF(ISERR(SEARCH(DR$1,Data!$G144)),        "",          ";" &amp; VLOOKUP(DR$1,Data!$K:$M,3, FALSE) &amp; ",""" &amp; VLOOKUP(DR$1,Data!$K:$L,2, FALSE) &amp; """;"   )             )</f>
        <v/>
      </c>
      <c r="DS143" t="str">
        <f>IF(Data!$K144=DS$1, "",             IF(ISERR(SEARCH(DS$1,Data!$G144)),        "",          ";" &amp; VLOOKUP(DS$1,Data!$K:$M,3, FALSE) &amp; ",""" &amp; VLOOKUP(DS$1,Data!$K:$L,2, FALSE) &amp; """;"   )             )</f>
        <v/>
      </c>
      <c r="DT143" t="str">
        <f>IF(Data!$K144=DT$1, "",             IF(ISERR(SEARCH(DT$1,Data!$G144)),        "",          ";" &amp; VLOOKUP(DT$1,Data!$K:$M,3, FALSE) &amp; ",""" &amp; VLOOKUP(DT$1,Data!$K:$L,2, FALSE) &amp; """;"   )             )</f>
        <v/>
      </c>
      <c r="DU143" t="str">
        <f>IF(Data!$K144=DU$1, "",             IF(ISERR(SEARCH(DU$1,Data!$G144)),        "",          ";" &amp; VLOOKUP(DU$1,Data!$K:$M,3, FALSE) &amp; ",""" &amp; VLOOKUP(DU$1,Data!$K:$L,2, FALSE) &amp; """;"   )             )</f>
        <v/>
      </c>
      <c r="DV143" t="str">
        <f>IF(Data!$K144=DV$1, "",             IF(ISERR(SEARCH(DV$1,Data!$G144)),        "",          ";" &amp; VLOOKUP(DV$1,Data!$K:$M,3, FALSE) &amp; ",""" &amp; VLOOKUP(DV$1,Data!$K:$L,2, FALSE) &amp; """;"   )             )</f>
        <v/>
      </c>
      <c r="DW143" t="str">
        <f>IF(Data!$K144=DW$1, "",             IF(ISERR(SEARCH(DW$1,Data!$G144)),        "",          ";" &amp; VLOOKUP(DW$1,Data!$K:$M,3, FALSE) &amp; ",""" &amp; VLOOKUP(DW$1,Data!$K:$L,2, FALSE) &amp; """;"   )             )</f>
        <v/>
      </c>
      <c r="DX143" t="str">
        <f>IF(Data!$K144=DX$1, "",             IF(ISERR(SEARCH(DX$1,Data!$G144)),        "",          ";" &amp; VLOOKUP(DX$1,Data!$K:$M,3, FALSE) &amp; ",""" &amp; VLOOKUP(DX$1,Data!$K:$L,2, FALSE) &amp; """;"   )             )</f>
        <v/>
      </c>
      <c r="DY143" t="str">
        <f>IF(Data!$K144=DY$1, "",             IF(ISERR(SEARCH(DY$1,Data!$G144)),        "",          ";" &amp; VLOOKUP(DY$1,Data!$K:$M,3, FALSE) &amp; ",""" &amp; VLOOKUP(DY$1,Data!$K:$L,2, FALSE) &amp; """;"   )             )</f>
        <v/>
      </c>
      <c r="DZ143" t="str">
        <f>IF(Data!$K144=DZ$1, "",             IF(ISERR(SEARCH(DZ$1,Data!$G144)),        "",          ";" &amp; VLOOKUP(DZ$1,Data!$K:$M,3, FALSE) &amp; ",""" &amp; VLOOKUP(DZ$1,Data!$K:$L,2, FALSE) &amp; """;"   )             )</f>
        <v/>
      </c>
      <c r="EA143" t="str">
        <f>IF(Data!$K144=EA$1, "",             IF(ISERR(SEARCH(EA$1,Data!$G144)),        "",          ";" &amp; VLOOKUP(EA$1,Data!$K:$M,3, FALSE) &amp; ",""" &amp; VLOOKUP(EA$1,Data!$K:$L,2, FALSE) &amp; """;"   )             )</f>
        <v/>
      </c>
      <c r="EB143" t="str">
        <f>IF(Data!$K144=EB$1, "",             IF(ISERR(SEARCH(EB$1,Data!$G144)),        "",          ";" &amp; VLOOKUP(EB$1,Data!$K:$M,3, FALSE) &amp; ",""" &amp; VLOOKUP(EB$1,Data!$K:$L,2, FALSE) &amp; """;"   )             )</f>
        <v/>
      </c>
      <c r="EC143" t="str">
        <f>IF(Data!$K144=EC$1, "",             IF(ISERR(SEARCH(EC$1,Data!$G144)),        "",          ";" &amp; VLOOKUP(EC$1,Data!$K:$M,3, FALSE) &amp; ",""" &amp; VLOOKUP(EC$1,Data!$K:$L,2, FALSE) &amp; """;"   )             )</f>
        <v/>
      </c>
      <c r="ED143" t="str">
        <f>IF(Data!$K144=ED$1, "",             IF(ISERR(SEARCH(ED$1,Data!$G144)),        "",          ";" &amp; VLOOKUP(ED$1,Data!$K:$M,3, FALSE) &amp; ",""" &amp; VLOOKUP(ED$1,Data!$K:$L,2, FALSE) &amp; """;"   )             )</f>
        <v/>
      </c>
      <c r="EE143" t="str">
        <f>IF(Data!$K144=EE$1, "",             IF(ISERR(SEARCH(EE$1,Data!$G144)),        "",          ";" &amp; VLOOKUP(EE$1,Data!$K:$M,3, FALSE) &amp; ",""" &amp; VLOOKUP(EE$1,Data!$K:$L,2, FALSE) &amp; """;"   )             )</f>
        <v/>
      </c>
      <c r="EF143" t="str">
        <f>IF(Data!$K144=EF$1, "",             IF(ISERR(SEARCH(EF$1,Data!$G144)),        "",          ";" &amp; VLOOKUP(EF$1,Data!$K:$M,3, FALSE) &amp; ",""" &amp; VLOOKUP(EF$1,Data!$K:$L,2, FALSE) &amp; """;"   )             )</f>
        <v/>
      </c>
      <c r="EG143" t="str">
        <f>IF(Data!$K144=EG$1, "",             IF(ISERR(SEARCH(EG$1,Data!$G144)),        "",          ";" &amp; VLOOKUP(EG$1,Data!$K:$M,3, FALSE) &amp; ",""" &amp; VLOOKUP(EG$1,Data!$K:$L,2, FALSE) &amp; """;"   )             )</f>
        <v/>
      </c>
      <c r="EH143" t="str">
        <f>IF(Data!$K144=EH$1, "",             IF(ISERR(SEARCH(EH$1,Data!$G144)),        "",          ";" &amp; VLOOKUP(EH$1,Data!$K:$M,3, FALSE) &amp; ",""" &amp; VLOOKUP(EH$1,Data!$K:$L,2, FALSE) &amp; """;"   )             )</f>
        <v/>
      </c>
      <c r="EI143" t="str">
        <f>IF(Data!$K144=EI$1, "",             IF(ISERR(SEARCH(EI$1,Data!$G144)),        "",          ";" &amp; VLOOKUP(EI$1,Data!$K:$M,3, FALSE) &amp; ",""" &amp; VLOOKUP(EI$1,Data!$K:$L,2, FALSE) &amp; """;"   )             )</f>
        <v/>
      </c>
      <c r="EJ143" t="str">
        <f>IF(Data!$K144=EJ$1, "",             IF(ISERR(SEARCH(EJ$1,Data!$G144)),        "",          ";" &amp; VLOOKUP(EJ$1,Data!$K:$M,3, FALSE) &amp; ",""" &amp; VLOOKUP(EJ$1,Data!$K:$L,2, FALSE) &amp; """;"   )             )</f>
        <v/>
      </c>
      <c r="EK143" t="str">
        <f>IF(Data!$K144=EK$1, "",             IF(ISERR(SEARCH(EK$1,Data!$G144)),        "",          ";" &amp; VLOOKUP(EK$1,Data!$K:$M,3, FALSE) &amp; ",""" &amp; VLOOKUP(EK$1,Data!$K:$L,2, FALSE) &amp; """;"   )             )</f>
        <v/>
      </c>
      <c r="EL143" t="str">
        <f>IF(Data!$K144=EL$1, "",             IF(ISERR(SEARCH(EL$1,Data!$G144)),        "",          ";" &amp; VLOOKUP(EL$1,Data!$K:$M,3, FALSE) &amp; ",""" &amp; VLOOKUP(EL$1,Data!$K:$L,2, FALSE) &amp; """;"   )             )</f>
        <v/>
      </c>
      <c r="EM143" t="str">
        <f>IF(Data!$K144=EM$1, "",             IF(ISERR(SEARCH(EM$1,Data!$G144)),        "",          ";" &amp; VLOOKUP(EM$1,Data!$K:$M,3, FALSE) &amp; ",""" &amp; VLOOKUP(EM$1,Data!$K:$L,2, FALSE) &amp; """;"   )             )</f>
        <v/>
      </c>
      <c r="EN143" t="str">
        <f>IF(Data!$K144=EN$1, "",             IF(ISERR(SEARCH(EN$1,Data!$G144)),        "",          ";" &amp; VLOOKUP(EN$1,Data!$K:$M,3, FALSE) &amp; ",""" &amp; VLOOKUP(EN$1,Data!$K:$L,2, FALSE) &amp; """;"   )             )</f>
        <v/>
      </c>
      <c r="EO143" t="str">
        <f>IF(Data!$K144=EO$1, "",             IF(ISERR(SEARCH(EO$1,Data!$G144)),        "",          ";" &amp; VLOOKUP(EO$1,Data!$K:$M,3, FALSE) &amp; ",""" &amp; VLOOKUP(EO$1,Data!$K:$L,2, FALSE) &amp; """;"   )             )</f>
        <v/>
      </c>
      <c r="EP143" t="str">
        <f>IF(Data!$K144=EP$1, "",             IF(ISERR(SEARCH(EP$1,Data!$G144)),        "",          ";" &amp; VLOOKUP(EP$1,Data!$K:$M,3, FALSE) &amp; ",""" &amp; VLOOKUP(EP$1,Data!$K:$L,2, FALSE) &amp; """;"   )             )</f>
        <v/>
      </c>
      <c r="EQ143" t="str">
        <f>IF(Data!$K144=EQ$1, "",             IF(ISERR(SEARCH(EQ$1,Data!$G144)),        "",          ";" &amp; VLOOKUP(EQ$1,Data!$K:$M,3, FALSE) &amp; ",""" &amp; VLOOKUP(EQ$1,Data!$K:$L,2, FALSE) &amp; """;"   )             )</f>
        <v/>
      </c>
      <c r="ER143" t="str">
        <f>IF(Data!$K144=ER$1, "",             IF(ISERR(SEARCH(ER$1,Data!$G144)),        "",          ";" &amp; VLOOKUP(ER$1,Data!$K:$M,3, FALSE) &amp; ",""" &amp; VLOOKUP(ER$1,Data!$K:$L,2, FALSE) &amp; """;"   )             )</f>
        <v/>
      </c>
      <c r="ES143" t="str">
        <f>IF(Data!$K144=ES$1, "",             IF(ISERR(SEARCH(ES$1,Data!$G144)),        "",          ";" &amp; VLOOKUP(ES$1,Data!$K:$M,3, FALSE) &amp; ",""" &amp; VLOOKUP(ES$1,Data!$K:$L,2, FALSE) &amp; """;"   )             )</f>
        <v/>
      </c>
      <c r="ET143" t="str">
        <f>IF(Data!$K144=ET$1, "",             IF(ISERR(SEARCH(ET$1,Data!$G144)),        "",          ";" &amp; VLOOKUP(ET$1,Data!$K:$M,3, FALSE) &amp; ",""" &amp; VLOOKUP(ET$1,Data!$K:$L,2, FALSE) &amp; """;"   )             )</f>
        <v/>
      </c>
      <c r="EU143" t="str">
        <f>IF(Data!$K144=EU$1, "",             IF(ISERR(SEARCH(EU$1,Data!$G144)),        "",          ";" &amp; VLOOKUP(EU$1,Data!$K:$M,3, FALSE) &amp; ",""" &amp; VLOOKUP(EU$1,Data!$K:$L,2, FALSE) &amp; """;"   )             )</f>
        <v/>
      </c>
      <c r="EV143" t="str">
        <f>IF(Data!$K144=EV$1, "",             IF(ISERR(SEARCH(EV$1,Data!$G144)),        "",          ";" &amp; VLOOKUP(EV$1,Data!$K:$M,3, FALSE) &amp; ",""" &amp; VLOOKUP(EV$1,Data!$K:$L,2, FALSE) &amp; """;"   )             )</f>
        <v/>
      </c>
      <c r="EW143" t="str">
        <f>IF(Data!$K144=EW$1, "",             IF(ISERR(SEARCH(EW$1,Data!$G144)),        "",          ";" &amp; VLOOKUP(EW$1,Data!$K:$M,3, FALSE) &amp; ",""" &amp; VLOOKUP(EW$1,Data!$K:$L,2, FALSE) &amp; """;"   )             )</f>
        <v/>
      </c>
      <c r="EX143" t="str">
        <f>IF(Data!$K144=EX$1, "",             IF(ISERR(SEARCH(EX$1,Data!$G144)),        "",          ";" &amp; VLOOKUP(EX$1,Data!$K:$M,3, FALSE) &amp; ",""" &amp; VLOOKUP(EX$1,Data!$K:$L,2, FALSE) &amp; """;"   )             )</f>
        <v/>
      </c>
      <c r="EY143" t="str">
        <f>IF(Data!$K144=EY$1, "",             IF(ISERR(SEARCH(EY$1,Data!$G144)),        "",          ";" &amp; VLOOKUP(EY$1,Data!$K:$M,3, FALSE) &amp; ",""" &amp; VLOOKUP(EY$1,Data!$K:$L,2, FALSE) &amp; """;"   )             )</f>
        <v/>
      </c>
      <c r="EZ143" t="str">
        <f>IF(Data!$K144=EZ$1, "",             IF(ISERR(SEARCH(EZ$1,Data!$G144)),        "",          ";" &amp; VLOOKUP(EZ$1,Data!$K:$M,3, FALSE) &amp; ",""" &amp; VLOOKUP(EZ$1,Data!$K:$L,2, FALSE) &amp; """;"   )             )</f>
        <v/>
      </c>
      <c r="FA143" t="str">
        <f>IF(Data!$K144=FA$1, "",             IF(ISERR(SEARCH(FA$1,Data!$G144)),        "",          ";" &amp; VLOOKUP(FA$1,Data!$K:$M,3, FALSE) &amp; ",""" &amp; VLOOKUP(FA$1,Data!$K:$L,2, FALSE) &amp; """;"   )             )</f>
        <v/>
      </c>
      <c r="FB143" t="str">
        <f>IF(Data!$K144=FB$1, "",             IF(ISERR(SEARCH(FB$1,Data!$G144)),        "",          ";" &amp; VLOOKUP(FB$1,Data!$K:$M,3, FALSE) &amp; ",""" &amp; VLOOKUP(FB$1,Data!$K:$L,2, FALSE) &amp; """;"   )             )</f>
        <v/>
      </c>
      <c r="FC143" t="str">
        <f>IF(Data!$K144=FC$1, "",             IF(ISERR(SEARCH(FC$1,Data!$G144)),        "",          ";" &amp; VLOOKUP(FC$1,Data!$K:$M,3, FALSE) &amp; ",""" &amp; VLOOKUP(FC$1,Data!$K:$L,2, FALSE) &amp; """;"   )             )</f>
        <v/>
      </c>
      <c r="FD143" t="str">
        <f>IF(Data!$K144=FD$1, "",             IF(ISERR(SEARCH(FD$1,Data!$G144)),        "",          ";" &amp; VLOOKUP(FD$1,Data!$K:$M,3, FALSE) &amp; ",""" &amp; VLOOKUP(FD$1,Data!$K:$L,2, FALSE) &amp; """;"   )             )</f>
        <v/>
      </c>
      <c r="FE143" t="str">
        <f>IF(Data!$K144=FE$1, "",             IF(ISERR(SEARCH(FE$1,Data!$G144)),        "",          ";" &amp; VLOOKUP(FE$1,Data!$K:$M,3, FALSE) &amp; ",""" &amp; VLOOKUP(FE$1,Data!$K:$L,2, FALSE) &amp; """;"   )             )</f>
        <v/>
      </c>
      <c r="FF143" t="str">
        <f>IF(Data!$K144=FF$1, "",             IF(ISERR(SEARCH(FF$1,Data!$G144)),        "",          ";" &amp; VLOOKUP(FF$1,Data!$K:$M,3, FALSE) &amp; ",""" &amp; VLOOKUP(FF$1,Data!$K:$L,2, FALSE) &amp; """;"   )             )</f>
        <v/>
      </c>
      <c r="FG143" t="str">
        <f>IF(Data!$K144=FG$1, "",             IF(ISERR(SEARCH(FG$1,Data!$G144)),        "",          ";" &amp; VLOOKUP(FG$1,Data!$K:$M,3, FALSE) &amp; ",""" &amp; VLOOKUP(FG$1,Data!$K:$L,2, FALSE) &amp; """;"   )             )</f>
        <v/>
      </c>
      <c r="FH143" t="str">
        <f>IF(Data!$K144=FH$1, "",             IF(ISERR(SEARCH(FH$1,Data!$G144)),        "",          ";" &amp; VLOOKUP(FH$1,Data!$K:$M,3, FALSE) &amp; ",""" &amp; VLOOKUP(FH$1,Data!$K:$L,2, FALSE) &amp; """;"   )             )</f>
        <v/>
      </c>
      <c r="FI143" t="str">
        <f>IF(Data!$K144=FI$1, "",             IF(ISERR(SEARCH(FI$1,Data!$G144)),        "",          ";" &amp; VLOOKUP(FI$1,Data!$K:$M,3, FALSE) &amp; ",""" &amp; VLOOKUP(FI$1,Data!$K:$L,2, FALSE) &amp; """;"   )             )</f>
        <v/>
      </c>
      <c r="FJ143" t="str">
        <f>IF(Data!$K144=FJ$1, "",             IF(ISERR(SEARCH(FJ$1,Data!$G144)),        "",          ";" &amp; VLOOKUP(FJ$1,Data!$K:$M,3, FALSE) &amp; ",""" &amp; VLOOKUP(FJ$1,Data!$K:$L,2, FALSE) &amp; """;"   )             )</f>
        <v/>
      </c>
      <c r="FK143" t="str">
        <f>IF(Data!$K144=FK$1, "",             IF(ISERR(SEARCH(FK$1,Data!$G144)),        "",          ";" &amp; VLOOKUP(FK$1,Data!$K:$M,3, FALSE) &amp; ",""" &amp; VLOOKUP(FK$1,Data!$K:$L,2, FALSE) &amp; """;"   )             )</f>
        <v/>
      </c>
      <c r="FL143" t="str">
        <f>IF(Data!$K144=FL$1, "",             IF(ISERR(SEARCH(FL$1,Data!$G144)),        "",          ";" &amp; VLOOKUP(FL$1,Data!$K:$M,3, FALSE) &amp; ",""" &amp; VLOOKUP(FL$1,Data!$K:$L,2, FALSE) &amp; """;"   )             )</f>
        <v/>
      </c>
      <c r="FM143" t="str">
        <f>IF(Data!$K144=FM$1, "",             IF(ISERR(SEARCH(FM$1,Data!$G144)),        "",          ";" &amp; VLOOKUP(FM$1,Data!$K:$M,3, FALSE) &amp; ",""" &amp; VLOOKUP(FM$1,Data!$K:$L,2, FALSE) &amp; """;"   )             )</f>
        <v/>
      </c>
      <c r="FN143" t="str">
        <f>IF(Data!$K144=FN$1, "",             IF(ISERR(SEARCH(FN$1,Data!$G144)),        "",          ";" &amp; VLOOKUP(FN$1,Data!$K:$M,3, FALSE) &amp; ",""" &amp; VLOOKUP(FN$1,Data!$K:$L,2, FALSE) &amp; """;"   )             )</f>
        <v/>
      </c>
      <c r="FO143" t="str">
        <f>IF(Data!$K144=FO$1, "",             IF(ISERR(SEARCH(FO$1,Data!$G144)),        "",          ";" &amp; VLOOKUP(FO$1,Data!$K:$M,3, FALSE) &amp; ",""" &amp; VLOOKUP(FO$1,Data!$K:$L,2, FALSE) &amp; """;"   )             )</f>
        <v/>
      </c>
      <c r="FP143" t="str">
        <f>IF(Data!$K144=FP$1, "",             IF(ISERR(SEARCH(FP$1,Data!$G144)),        "",          ";" &amp; VLOOKUP(FP$1,Data!$K:$M,3, FALSE) &amp; ",""" &amp; VLOOKUP(FP$1,Data!$K:$L,2, FALSE) &amp; """;"   )             )</f>
        <v/>
      </c>
      <c r="FQ143" t="str">
        <f>IF(Data!$K144=FQ$1, "",             IF(ISERR(SEARCH(FQ$1,Data!$G144)),        "",          ";" &amp; VLOOKUP(FQ$1,Data!$K:$M,3, FALSE) &amp; ",""" &amp; VLOOKUP(FQ$1,Data!$K:$L,2, FALSE) &amp; """;"   )             )</f>
        <v/>
      </c>
      <c r="FR143" t="str">
        <f>IF(Data!$K144=FR$1, "",             IF(ISERR(SEARCH(FR$1,Data!$G144)),        "",          ";" &amp; VLOOKUP(FR$1,Data!$K:$M,3, FALSE) &amp; ",""" &amp; VLOOKUP(FR$1,Data!$K:$L,2, FALSE) &amp; """;"   )             )</f>
        <v/>
      </c>
      <c r="FS143" t="str">
        <f>IF(Data!$K144=FS$1, "",             IF(ISERR(SEARCH(FS$1,Data!$G144)),        "",          ";" &amp; VLOOKUP(FS$1,Data!$K:$M,3, FALSE) &amp; ",""" &amp; VLOOKUP(FS$1,Data!$K:$L,2, FALSE) &amp; """;"   )             )</f>
        <v/>
      </c>
      <c r="FT143" t="str">
        <f>IF(Data!$K144=FT$1, "",             IF(ISERR(SEARCH(FT$1,Data!$G144)),        "",          ";" &amp; VLOOKUP(FT$1,Data!$K:$M,3, FALSE) &amp; ",""" &amp; VLOOKUP(FT$1,Data!$K:$L,2, FALSE) &amp; """;"   )             )</f>
        <v/>
      </c>
      <c r="FU143" t="str">
        <f>IF(Data!$K144=FU$1, "",             IF(ISERR(SEARCH(FU$1,Data!$G144)),        "",          ";" &amp; VLOOKUP(FU$1,Data!$K:$M,3, FALSE) &amp; ",""" &amp; VLOOKUP(FU$1,Data!$K:$L,2, FALSE) &amp; """;"   )             )</f>
        <v/>
      </c>
      <c r="FV143" t="str">
        <f>IF(Data!$K144=FV$1, "",             IF(ISERR(SEARCH(FV$1,Data!$G144)),        "",          ";" &amp; VLOOKUP(FV$1,Data!$K:$M,3, FALSE) &amp; ",""" &amp; VLOOKUP(FV$1,Data!$K:$L,2, FALSE) &amp; """;"   )             )</f>
        <v/>
      </c>
      <c r="FW143" t="str">
        <f>IF(Data!$K144=FW$1, "",             IF(ISERR(SEARCH(FW$1,Data!$G144)),        "",          ";" &amp; VLOOKUP(FW$1,Data!$K:$M,3, FALSE) &amp; ",""" &amp; VLOOKUP(FW$1,Data!$K:$L,2, FALSE) &amp; """;"   )             )</f>
        <v/>
      </c>
      <c r="FX143" t="str">
        <f>IF(Data!$K144=FX$1, "",             IF(ISERR(SEARCH(FX$1,Data!$G144)),        "",          ";" &amp; VLOOKUP(FX$1,Data!$K:$M,3, FALSE) &amp; ",""" &amp; VLOOKUP(FX$1,Data!$K:$L,2, FALSE) &amp; """;"   )             )</f>
        <v/>
      </c>
      <c r="FY143" t="str">
        <f>IF(Data!$K144=FY$1, "",             IF(ISERR(SEARCH(FY$1,Data!$G144)),        "",          ";" &amp; VLOOKUP(FY$1,Data!$K:$M,3, FALSE) &amp; ",""" &amp; VLOOKUP(FY$1,Data!$K:$L,2, FALSE) &amp; """;"   )             )</f>
        <v/>
      </c>
      <c r="FZ143" t="str">
        <f>IF(Data!$K144=FZ$1, "",             IF(ISERR(SEARCH(FZ$1,Data!$G144)),        "",          ";" &amp; VLOOKUP(FZ$1,Data!$K:$M,3, FALSE) &amp; ",""" &amp; VLOOKUP(FZ$1,Data!$K:$L,2, FALSE) &amp; """;"   )             )</f>
        <v/>
      </c>
      <c r="GA143" t="str">
        <f>IF(Data!$K144=GA$1, "",             IF(ISERR(SEARCH(GA$1,Data!$G144)),        "",          ";" &amp; VLOOKUP(GA$1,Data!$K:$M,3, FALSE) &amp; ",""" &amp; VLOOKUP(GA$1,Data!$K:$L,2, FALSE) &amp; """;"   )             )</f>
        <v/>
      </c>
      <c r="GB143" t="str">
        <f>IF(Data!$K144=GB$1, "",             IF(ISERR(SEARCH(GB$1,Data!$G144)),        "",          ";" &amp; VLOOKUP(GB$1,Data!$K:$M,3, FALSE) &amp; ",""" &amp; VLOOKUP(GB$1,Data!$K:$L,2, FALSE) &amp; """;"   )             )</f>
        <v/>
      </c>
      <c r="GC143" t="str">
        <f>IF(Data!$K144=GC$1, "",             IF(ISERR(SEARCH(GC$1,Data!$G144)),        "",          ";" &amp; VLOOKUP(GC$1,Data!$K:$M,3, FALSE) &amp; ",""" &amp; VLOOKUP(GC$1,Data!$K:$L,2, FALSE) &amp; """;"   )             )</f>
        <v/>
      </c>
      <c r="GD143" t="str">
        <f>IF(Data!$K144=GD$1, "",             IF(ISERR(SEARCH(GD$1,Data!$G144)),        "",          ";" &amp; VLOOKUP(GD$1,Data!$K:$M,3, FALSE) &amp; ",""" &amp; VLOOKUP(GD$1,Data!$K:$L,2, FALSE) &amp; """;"   )             )</f>
        <v/>
      </c>
      <c r="GE143" t="str">
        <f>IF(Data!$K144=GE$1, "",             IF(ISERR(SEARCH(GE$1,Data!$G144)),        "",          ";" &amp; VLOOKUP(GE$1,Data!$K:$M,3, FALSE) &amp; ",""" &amp; VLOOKUP(GE$1,Data!$K:$L,2, FALSE) &amp; """;"   )             )</f>
        <v/>
      </c>
      <c r="GF143" t="str">
        <f>IF(Data!$K144=GF$1, "",             IF(ISERR(SEARCH(GF$1,Data!$G144)),        "",          ";" &amp; VLOOKUP(GF$1,Data!$K:$M,3, FALSE) &amp; ",""" &amp; VLOOKUP(GF$1,Data!$K:$L,2, FALSE) &amp; """;"   )             )</f>
        <v/>
      </c>
      <c r="GG143" t="str">
        <f>IF(Data!$K144=GG$1, "",             IF(ISERR(SEARCH(GG$1,Data!$G144)),        "",          ";" &amp; VLOOKUP(GG$1,Data!$K:$M,3, FALSE) &amp; ",""" &amp; VLOOKUP(GG$1,Data!$K:$L,2, FALSE) &amp; """;"   )             )</f>
        <v/>
      </c>
      <c r="GH143" t="str">
        <f>IF(Data!$K144=GH$1, "",             IF(ISERR(SEARCH(GH$1,Data!$G144)),        "",          ";" &amp; VLOOKUP(GH$1,Data!$K:$M,3, FALSE) &amp; ",""" &amp; VLOOKUP(GH$1,Data!$K:$L,2, FALSE) &amp; """;"   )             )</f>
        <v/>
      </c>
      <c r="GI143" t="str">
        <f>IF(Data!$K144=GI$1, "",             IF(ISERR(SEARCH(GI$1,Data!$G144)),        "",          ";" &amp; VLOOKUP(GI$1,Data!$K:$M,3, FALSE) &amp; ",""" &amp; VLOOKUP(GI$1,Data!$K:$L,2, FALSE) &amp; """;"   )             )</f>
        <v/>
      </c>
      <c r="GJ143" t="str">
        <f>IF(Data!$K144=GJ$1, "",             IF(ISERR(SEARCH(GJ$1,Data!$G144)),        "",          ";" &amp; VLOOKUP(GJ$1,Data!$K:$M,3, FALSE) &amp; ",""" &amp; VLOOKUP(GJ$1,Data!$K:$L,2, FALSE) &amp; """;"   )             )</f>
        <v/>
      </c>
      <c r="GK143" t="str">
        <f>IF(Data!$K144=GK$1, "",             IF(ISERR(SEARCH(GK$1,Data!$G144)),        "",          ";" &amp; VLOOKUP(GK$1,Data!$K:$M,3, FALSE) &amp; ",""" &amp; VLOOKUP(GK$1,Data!$K:$L,2, FALSE) &amp; """;"   )             )</f>
        <v/>
      </c>
      <c r="GL143" t="str">
        <f>IF(Data!$K144=GL$1, "",             IF(ISERR(SEARCH(GL$1,Data!$G144)),        "",          ";" &amp; VLOOKUP(GL$1,Data!$K:$M,3, FALSE) &amp; ",""" &amp; VLOOKUP(GL$1,Data!$K:$L,2, FALSE) &amp; """;"   )             )</f>
        <v/>
      </c>
      <c r="GM143" t="str">
        <f>IF(Data!$K144=GM$1, "",             IF(ISERR(SEARCH(GM$1,Data!$G144)),        "",          ";" &amp; VLOOKUP(GM$1,Data!$K:$M,3, FALSE) &amp; ",""" &amp; VLOOKUP(GM$1,Data!$K:$L,2, FALSE) &amp; """;"   )             )</f>
        <v/>
      </c>
      <c r="GN143" t="str">
        <f>IF(Data!$K144=GN$1, "",             IF(ISERR(SEARCH(GN$1,Data!$G144)),        "",          ";" &amp; VLOOKUP(GN$1,Data!$K:$M,3, FALSE) &amp; ",""" &amp; VLOOKUP(GN$1,Data!$K:$L,2, FALSE) &amp; """;"   )             )</f>
        <v/>
      </c>
      <c r="GO143" t="str">
        <f>IF(Data!$K144=GO$1, "",             IF(ISERR(SEARCH(GO$1,Data!$G144)),        "",          ";" &amp; VLOOKUP(GO$1,Data!$K:$M,3, FALSE) &amp; ",""" &amp; VLOOKUP(GO$1,Data!$K:$L,2, FALSE) &amp; """;"   )             )</f>
        <v/>
      </c>
      <c r="GP143" t="str">
        <f>IF(Data!$K144=GP$1, "",             IF(ISERR(SEARCH(GP$1,Data!$G144)),        "",          ";" &amp; VLOOKUP(GP$1,Data!$K:$M,3, FALSE) &amp; ",""" &amp; VLOOKUP(GP$1,Data!$K:$L,2, FALSE) &amp; """;"   )             )</f>
        <v/>
      </c>
      <c r="GQ143" t="str">
        <f>IF(Data!$K144=GQ$1, "",             IF(ISERR(SEARCH(GQ$1,Data!$G144)),        "",          ";" &amp; VLOOKUP(GQ$1,Data!$K:$M,3, FALSE) &amp; ",""" &amp; VLOOKUP(GQ$1,Data!$K:$L,2, FALSE) &amp; """;"   )             )</f>
        <v/>
      </c>
      <c r="GR143" t="str">
        <f>IF(Data!$K144=GR$1, "",             IF(ISERR(SEARCH(GR$1,Data!$G144)),        "",          ";" &amp; VLOOKUP(GR$1,Data!$K:$M,3, FALSE) &amp; ",""" &amp; VLOOKUP(GR$1,Data!$K:$L,2, FALSE) &amp; """;"   )             )</f>
        <v/>
      </c>
      <c r="GS143" t="str">
        <f>IF(Data!$K144=GS$1, "",             IF(ISERR(SEARCH(GS$1,Data!$G144)),        "",          ";" &amp; VLOOKUP(GS$1,Data!$K:$M,3, FALSE) &amp; ",""" &amp; VLOOKUP(GS$1,Data!$K:$L,2, FALSE) &amp; """;"   )             )</f>
        <v/>
      </c>
      <c r="GT143" t="str">
        <f>IF(Data!$K144=GT$1, "",             IF(ISERR(SEARCH(GT$1,Data!$G144)),        "",          ";" &amp; VLOOKUP(GT$1,Data!$K:$M,3, FALSE) &amp; ",""" &amp; VLOOKUP(GT$1,Data!$K:$L,2, FALSE) &amp; """;"   )             )</f>
        <v/>
      </c>
      <c r="GU143" t="str">
        <f>IF(Data!$K144=GU$1, "",             IF(ISERR(SEARCH(GU$1,Data!$G144)),        "",          ";" &amp; VLOOKUP(GU$1,Data!$K:$M,3, FALSE) &amp; ",""" &amp; VLOOKUP(GU$1,Data!$K:$L,2, FALSE) &amp; """;"   )             )</f>
        <v/>
      </c>
      <c r="GV143" t="str">
        <f>IF(Data!$K144=GV$1, "",             IF(ISERR(SEARCH(GV$1,Data!$G144)),        "",          ";" &amp; VLOOKUP(GV$1,Data!$K:$M,3, FALSE) &amp; ",""" &amp; VLOOKUP(GV$1,Data!$K:$L,2, FALSE) &amp; """;"   )             )</f>
        <v/>
      </c>
      <c r="GW143" t="str">
        <f>IF(Data!$K144=GW$1, "",             IF(ISERR(SEARCH(GW$1,Data!$G144)),        "",          ";" &amp; VLOOKUP(GW$1,Data!$K:$M,3, FALSE) &amp; ",""" &amp; VLOOKUP(GW$1,Data!$K:$L,2, FALSE) &amp; """;"   )             )</f>
        <v/>
      </c>
      <c r="GX143" t="str">
        <f>IF(Data!$K144=GX$1, "",             IF(ISERR(SEARCH(GX$1,Data!$G144)),        "",          ";" &amp; VLOOKUP(GX$1,Data!$K:$M,3, FALSE) &amp; ",""" &amp; VLOOKUP(GX$1,Data!$K:$L,2, FALSE) &amp; """;"   )             )</f>
        <v/>
      </c>
      <c r="GY143" t="str">
        <f>IF(Data!$K144=GY$1, "",             IF(ISERR(SEARCH(GY$1,Data!$G144)),        "",          ";" &amp; VLOOKUP(GY$1,Data!$K:$M,3, FALSE) &amp; ",""" &amp; VLOOKUP(GY$1,Data!$K:$L,2, FALSE) &amp; """;"   )             )</f>
        <v/>
      </c>
      <c r="GZ143" t="str">
        <f>IF(Data!$K144=GZ$1, "",             IF(ISERR(SEARCH(GZ$1,Data!$G144)),        "",          ";" &amp; VLOOKUP(GZ$1,Data!$K:$M,3, FALSE) &amp; ",""" &amp; VLOOKUP(GZ$1,Data!$K:$L,2, FALSE) &amp; """;"   )             )</f>
        <v/>
      </c>
      <c r="HA143" t="str">
        <f>IF(Data!$K144=HA$1, "",             IF(ISERR(SEARCH(HA$1,Data!$G144)),        "",          ";" &amp; VLOOKUP(HA$1,Data!$K:$M,3, FALSE) &amp; ",""" &amp; VLOOKUP(HA$1,Data!$K:$L,2, FALSE) &amp; """;"   )             )</f>
        <v/>
      </c>
      <c r="HB143" t="str">
        <f>IF(Data!$K144=HB$1, "",             IF(ISERR(SEARCH(HB$1,Data!$G144)),        "",          ";" &amp; VLOOKUP(HB$1,Data!$K:$M,3, FALSE) &amp; ",""" &amp; VLOOKUP(HB$1,Data!$K:$L,2, FALSE) &amp; """;"   )             )</f>
        <v/>
      </c>
      <c r="HC143" t="str">
        <f>IF(Data!$K144=HC$1, "",             IF(ISERR(SEARCH(HC$1,Data!$G144)),        "",          ";" &amp; VLOOKUP(HC$1,Data!$K:$M,3, FALSE) &amp; ",""" &amp; VLOOKUP(HC$1,Data!$K:$L,2, FALSE) &amp; """;"   )             )</f>
        <v/>
      </c>
      <c r="HD143" t="str">
        <f>IF(Data!$K144=HD$1, "",             IF(ISERR(SEARCH(HD$1,Data!$G144)),        "",          ";" &amp; VLOOKUP(HD$1,Data!$K:$M,3, FALSE) &amp; ",""" &amp; VLOOKUP(HD$1,Data!$K:$L,2, FALSE) &amp; """;"   )             )</f>
        <v/>
      </c>
      <c r="HE143" t="str">
        <f>IF(Data!$K144=HE$1, "",             IF(ISERR(SEARCH(HE$1,Data!$G144)),        "",          ";" &amp; VLOOKUP(HE$1,Data!$K:$M,3, FALSE) &amp; ",""" &amp; VLOOKUP(HE$1,Data!$K:$L,2, FALSE) &amp; """;"   )             )</f>
        <v/>
      </c>
      <c r="HF143" t="str">
        <f>IF(Data!$K144=HF$1, "",             IF(ISERR(SEARCH(HF$1,Data!$G144)),        "",          ";" &amp; VLOOKUP(HF$1,Data!$K:$M,3, FALSE) &amp; ",""" &amp; VLOOKUP(HF$1,Data!$K:$L,2, FALSE) &amp; """;"   )             )</f>
        <v/>
      </c>
      <c r="HG143" t="str">
        <f>IF(Data!$K144=HG$1, "",             IF(ISERR(SEARCH(HG$1,Data!$G144)),        "",          ";" &amp; VLOOKUP(HG$1,Data!$K:$M,3, FALSE) &amp; ",""" &amp; VLOOKUP(HG$1,Data!$K:$L,2, FALSE) &amp; """;"   )             )</f>
        <v/>
      </c>
      <c r="HH143" t="str">
        <f>IF(Data!$K144=HH$1, "",             IF(ISERR(SEARCH(HH$1,Data!$G144)),        "",          ";" &amp; VLOOKUP(HH$1,Data!$K:$M,3, FALSE) &amp; ",""" &amp; VLOOKUP(HH$1,Data!$K:$L,2, FALSE) &amp; """;"   )             )</f>
        <v/>
      </c>
      <c r="HI143" t="str">
        <f>IF(Data!$K144=HI$1, "",             IF(ISERR(SEARCH(HI$1,Data!$G144)),        "",          ";" &amp; VLOOKUP(HI$1,Data!$K:$M,3, FALSE) &amp; ",""" &amp; VLOOKUP(HI$1,Data!$K:$L,2, FALSE) &amp; """;"   )             )</f>
        <v/>
      </c>
      <c r="HJ143" t="str">
        <f>IF(Data!$K144=HJ$1, "",             IF(ISERR(SEARCH(HJ$1,Data!$G144)),        "",          ";" &amp; VLOOKUP(HJ$1,Data!$K:$M,3, FALSE) &amp; ",""" &amp; VLOOKUP(HJ$1,Data!$K:$L,2, FALSE) &amp; """;"   )             )</f>
        <v/>
      </c>
      <c r="HK143" t="str">
        <f>IF(Data!$K144=HK$1, "",             IF(ISERR(SEARCH(HK$1,Data!$G144)),        "",          ";" &amp; VLOOKUP(HK$1,Data!$K:$M,3, FALSE) &amp; ",""" &amp; VLOOKUP(HK$1,Data!$K:$L,2, FALSE) &amp; """;"   )             )</f>
        <v/>
      </c>
      <c r="HL143" t="str">
        <f>IF(Data!$K144=HL$1, "",             IF(ISERR(SEARCH(HL$1,Data!$G144)),        "",          ";" &amp; VLOOKUP(HL$1,Data!$K:$M,3, FALSE) &amp; ",""" &amp; VLOOKUP(HL$1,Data!$K:$L,2, FALSE) &amp; """;"   )             )</f>
        <v/>
      </c>
      <c r="HM143" t="str">
        <f>IF(Data!$K144=HM$1, "",             IF(ISERR(SEARCH(HM$1,Data!$G144)),        "",          ";" &amp; VLOOKUP(HM$1,Data!$K:$M,3, FALSE) &amp; ",""" &amp; VLOOKUP(HM$1,Data!$K:$L,2, FALSE) &amp; """;"   )             )</f>
        <v/>
      </c>
      <c r="HN143" t="str">
        <f>IF(Data!$K144=HN$1, "",             IF(ISERR(SEARCH(HN$1,Data!$G144)),        "",          ";" &amp; VLOOKUP(HN$1,Data!$K:$M,3, FALSE) &amp; ",""" &amp; VLOOKUP(HN$1,Data!$K:$L,2, FALSE) &amp; """;"   )             )</f>
        <v/>
      </c>
      <c r="HO143" t="str">
        <f>IF(Data!$K144=HO$1, "",             IF(ISERR(SEARCH(HO$1,Data!$G144)),        "",          ";" &amp; VLOOKUP(HO$1,Data!$K:$M,3, FALSE) &amp; ",""" &amp; VLOOKUP(HO$1,Data!$K:$L,2, FALSE) &amp; """;"   )             )</f>
        <v/>
      </c>
      <c r="HP143" t="str">
        <f>IF(Data!$K144=HP$1, "",             IF(ISERR(SEARCH(HP$1,Data!$G144)),        "",          ";" &amp; VLOOKUP(HP$1,Data!$K:$M,3, FALSE) &amp; ",""" &amp; VLOOKUP(HP$1,Data!$K:$L,2, FALSE) &amp; """;"   )             )</f>
        <v/>
      </c>
      <c r="HQ143" t="str">
        <f>IF(Data!$K144=HQ$1, "",             IF(ISERR(SEARCH(HQ$1,Data!$G144)),        "",          ";" &amp; VLOOKUP(HQ$1,Data!$K:$M,3, FALSE) &amp; ",""" &amp; VLOOKUP(HQ$1,Data!$K:$L,2, FALSE) &amp; """;"   )             )</f>
        <v/>
      </c>
      <c r="HR143" t="str">
        <f>IF(Data!$K144=HR$1, "",             IF(ISERR(SEARCH(HR$1,Data!$G144)),        "",          ";" &amp; VLOOKUP(HR$1,Data!$K:$M,3, FALSE) &amp; ",""" &amp; VLOOKUP(HR$1,Data!$K:$L,2, FALSE) &amp; """;"   )             )</f>
        <v/>
      </c>
      <c r="HS143" t="str">
        <f>IF(Data!$K144=HS$1, "",             IF(ISERR(SEARCH(HS$1,Data!$G144)),        "",          ";" &amp; VLOOKUP(HS$1,Data!$K:$M,3, FALSE) &amp; ",""" &amp; VLOOKUP(HS$1,Data!$K:$L,2, FALSE) &amp; """;"   )             )</f>
        <v/>
      </c>
      <c r="HT143" t="str">
        <f>IF(Data!$K144=HT$1, "",             IF(ISERR(SEARCH(HT$1,Data!$G144)),        "",          ";" &amp; VLOOKUP(HT$1,Data!$K:$M,3, FALSE) &amp; ",""" &amp; VLOOKUP(HT$1,Data!$K:$L,2, FALSE) &amp; """;"   )             )</f>
        <v/>
      </c>
      <c r="HU143" t="str">
        <f>IF(Data!$K144=HU$1, "",             IF(ISERR(SEARCH(HU$1,Data!$G144)),        "",          ";" &amp; VLOOKUP(HU$1,Data!$K:$M,3, FALSE) &amp; ",""" &amp; VLOOKUP(HU$1,Data!$K:$L,2, FALSE) &amp; """;"   )             )</f>
        <v/>
      </c>
      <c r="HV143" t="str">
        <f>IF(Data!$K144=HV$1, "",             IF(ISERR(SEARCH(HV$1,Data!$G144)),        "",          ";" &amp; VLOOKUP(HV$1,Data!$K:$M,3, FALSE) &amp; ",""" &amp; VLOOKUP(HV$1,Data!$K:$L,2, FALSE) &amp; """;"   )             )</f>
        <v/>
      </c>
      <c r="HW143" t="str">
        <f>IF(Data!$K144=HW$1, "",             IF(ISERR(SEARCH(HW$1,Data!$G144)),        "",          ";" &amp; VLOOKUP(HW$1,Data!$K:$M,3, FALSE) &amp; ",""" &amp; VLOOKUP(HW$1,Data!$K:$L,2, FALSE) &amp; """;"   )             )</f>
        <v/>
      </c>
      <c r="HX143" t="str">
        <f>IF(Data!$K144=HX$1, "",             IF(ISERR(SEARCH(HX$1,Data!$G144)),        "",          ";" &amp; VLOOKUP(HX$1,Data!$K:$M,3, FALSE) &amp; ",""" &amp; VLOOKUP(HX$1,Data!$K:$L,2, FALSE) &amp; """;"   )             )</f>
        <v/>
      </c>
      <c r="HY143" t="str">
        <f>IF(Data!$K144=HY$1, "",             IF(ISERR(SEARCH(HY$1,Data!$G144)),        "",          ";" &amp; VLOOKUP(HY$1,Data!$K:$M,3, FALSE) &amp; ",""" &amp; VLOOKUP(HY$1,Data!$K:$L,2, FALSE) &amp; """;"   )             )</f>
        <v/>
      </c>
      <c r="HZ143" t="str">
        <f>IF(Data!$K144=HZ$1, "",             IF(ISERR(SEARCH(HZ$1,Data!$G144)),        "",          ";" &amp; VLOOKUP(HZ$1,Data!$K:$M,3, FALSE) &amp; ",""" &amp; VLOOKUP(HZ$1,Data!$K:$L,2, FALSE) &amp; """;"   )             )</f>
        <v/>
      </c>
      <c r="IA143" t="str">
        <f>IF(Data!$K144=IA$1, "",             IF(ISERR(SEARCH(IA$1,Data!$G144)),        "",          ";" &amp; VLOOKUP(IA$1,Data!$K:$M,3, FALSE) &amp; ",""" &amp; VLOOKUP(IA$1,Data!$K:$L,2, FALSE) &amp; """;"   )             )</f>
        <v/>
      </c>
      <c r="IB143" t="str">
        <f>IF(Data!$K144=IB$1, "",             IF(ISERR(SEARCH(IB$1,Data!$G144)),        "",          ";" &amp; VLOOKUP(IB$1,Data!$K:$M,3, FALSE) &amp; ",""" &amp; VLOOKUP(IB$1,Data!$K:$L,2, FALSE) &amp; """;"   )             )</f>
        <v/>
      </c>
      <c r="IC143" t="str">
        <f>IF(Data!$K144=IC$1, "",             IF(ISERR(SEARCH(IC$1,Data!$G144)),        "",          ";" &amp; VLOOKUP(IC$1,Data!$K:$M,3, FALSE) &amp; ",""" &amp; VLOOKUP(IC$1,Data!$K:$L,2, FALSE) &amp; """;"   )             )</f>
        <v/>
      </c>
      <c r="ID143" t="str">
        <f>IF(Data!$K144=ID$1, "",             IF(ISERR(SEARCH(ID$1,Data!$G144)),        "",          ";" &amp; VLOOKUP(ID$1,Data!$K:$M,3, FALSE) &amp; ",""" &amp; VLOOKUP(ID$1,Data!$K:$L,2, FALSE) &amp; """;"   )             )</f>
        <v/>
      </c>
      <c r="IE143" t="str">
        <f>IF(Data!$K144=IE$1, "",             IF(ISERR(SEARCH(IE$1,Data!$G144)),        "",          ";" &amp; VLOOKUP(IE$1,Data!$K:$M,3, FALSE) &amp; ",""" &amp; VLOOKUP(IE$1,Data!$K:$L,2, FALSE) &amp; """;"   )             )</f>
        <v/>
      </c>
      <c r="IF143" t="str">
        <f>IF(Data!$K144=IF$1, "",             IF(ISERR(SEARCH(IF$1,Data!$G144)),        "",          ";" &amp; VLOOKUP(IF$1,Data!$K:$M,3, FALSE) &amp; ",""" &amp; VLOOKUP(IF$1,Data!$K:$L,2, FALSE) &amp; """;"   )             )</f>
        <v/>
      </c>
      <c r="IG143" t="str">
        <f>IF(Data!$K144=IG$1, "",             IF(ISERR(SEARCH(IG$1,Data!$G144)),        "",          ";" &amp; VLOOKUP(IG$1,Data!$K:$M,3, FALSE) &amp; ",""" &amp; VLOOKUP(IG$1,Data!$K:$L,2, FALSE) &amp; """;"   )             )</f>
        <v/>
      </c>
      <c r="IH143" t="str">
        <f>IF(Data!$K144=IH$1, "",             IF(ISERR(SEARCH(IH$1,Data!$G144)),        "",          ";" &amp; VLOOKUP(IH$1,Data!$K:$M,3, FALSE) &amp; ",""" &amp; VLOOKUP(IH$1,Data!$K:$L,2, FALSE) &amp; """;"   )             )</f>
        <v/>
      </c>
      <c r="II143" t="str">
        <f>IF(Data!$K144=II$1, "",             IF(ISERR(SEARCH(II$1,Data!$G144)),        "",          ";" &amp; VLOOKUP(II$1,Data!$K:$M,3, FALSE) &amp; ",""" &amp; VLOOKUP(II$1,Data!$K:$L,2, FALSE) &amp; """;"   )             )</f>
        <v/>
      </c>
    </row>
    <row r="144" spans="1:243" x14ac:dyDescent="0.3">
      <c r="A144" t="str">
        <f>Data!K145</f>
        <v>Princesse Leia Organa</v>
      </c>
      <c r="B144" s="15">
        <f>VLOOKUP(Tableau36[[#This Row],[Character]],Data!K:M,3,FALSE)</f>
        <v>143</v>
      </c>
      <c r="C144" s="15" t="str">
        <f>VLOOKUP(Tableau36[[#This Row],[Character]],Data!K:L,2,FALSE)</f>
        <v>HUMAN</v>
      </c>
      <c r="D144" s="15" t="str">
        <f>SUBSTITUTE(     SUBSTITUTE(Tableau36[[#This Row],[character_id,character_type,friend_id,friend_type]],",""DROID""",""),    ",""HUMAN""", "")</f>
        <v>143,179/143,180/143,185</v>
      </c>
      <c r="E144" s="15" t="str">
        <f>IF(Tableau36[[#This Row],[With char''s id]] = "", "",    MID(Tableau36[[#This Row],[With char''s id]], 2, LEN(Tableau36[[#This Row],[With char''s id]])-1))</f>
        <v>143,"HUMAN",179,"HUMAN"/143,"HUMAN",180,"HUMAN"/143,"HUMAN",185,"HUMAN"</v>
      </c>
      <c r="F144" s="15" t="str">
        <f>SUBSTITUTE(Tableau36[[#This Row],[List of friend''s id]],  "/",    "/" &amp; Tableau36[[#This Row],[Character''s id]] &amp; ",""" &amp; Tableau36[[#This Row],[Type]] &amp; """,")</f>
        <v>/143,"HUMAN",179,"HUMAN"/143,"HUMAN",180,"HUMAN"/143,"HUMAN",185,"HUMAN"</v>
      </c>
      <c r="G144" t="str">
        <f>IF( Tableau36[[#This Row],[removed double semi-colon]]="", "", "/" &amp; MID(Tableau36[[#This Row],[removed double semi-colon]],2,LEN(Tableau36[[#This Row],[removed double semi-colon]]) - 2) )</f>
        <v>/179,"HUMAN"/180,"HUMAN"/185,"HUMAN"</v>
      </c>
      <c r="H144" t="str">
        <f>SUBSTITUTE(Tableau36[[#This Row],[Concatenation]],";;","/")</f>
        <v>;179,"HUMAN"/180,"HUMAN"/185,"HUMAN";</v>
      </c>
      <c r="I144" t="str">
        <f>_xlfn.CONCAT(Tableau4[#This Row])</f>
        <v>;179,"HUMAN";;180,"HUMAN";;185,"HUMAN";</v>
      </c>
      <c r="M144" t="str">
        <f>IF(Data!$K145=M$1, "",             IF(ISERR(SEARCH(M$1,Data!$G145)),        "",          ";" &amp; VLOOKUP(M$1,Data!$K:$M,3, FALSE) &amp; ",""" &amp; VLOOKUP(M$1,Data!$K:$L,2, FALSE) &amp; """;"   )             )</f>
        <v/>
      </c>
      <c r="N144" t="str">
        <f>IF(Data!$K145=N$1, "",             IF(ISERR(SEARCH(N$1,Data!$G145)),        "",          ";" &amp; VLOOKUP(N$1,Data!$K:$M,3, FALSE) &amp; ",""" &amp; VLOOKUP(N$1,Data!$K:$L,2, FALSE) &amp; """;"   )             )</f>
        <v/>
      </c>
      <c r="O144" t="str">
        <f>IF(Data!$K145=O$1, "",             IF(ISERR(SEARCH(O$1,Data!$G145)),        "",          ";" &amp; VLOOKUP(O$1,Data!$K:$M,3, FALSE) &amp; ",""" &amp; VLOOKUP(O$1,Data!$K:$L,2, FALSE) &amp; """;"   )             )</f>
        <v/>
      </c>
      <c r="P144" t="str">
        <f>IF(Data!$K145=P$1, "",             IF(ISERR(SEARCH(P$1,Data!$G145)),        "",          ";" &amp; VLOOKUP(P$1,Data!$K:$M,3, FALSE) &amp; ",""" &amp; VLOOKUP(P$1,Data!$K:$L,2, FALSE) &amp; """;"   )             )</f>
        <v/>
      </c>
      <c r="Q144" t="str">
        <f>IF(Data!$K145=Q$1, "",             IF(ISERR(SEARCH(Q$1,Data!$G145)),        "",          ";" &amp; VLOOKUP(Q$1,Data!$K:$M,3, FALSE) &amp; ",""" &amp; VLOOKUP(Q$1,Data!$K:$L,2, FALSE) &amp; """;"   )             )</f>
        <v/>
      </c>
      <c r="R144" t="str">
        <f>IF(Data!$K145=R$1, "",             IF(ISERR(SEARCH(R$1,Data!$G145)),        "",          ";" &amp; VLOOKUP(R$1,Data!$K:$M,3, FALSE) &amp; ",""" &amp; VLOOKUP(R$1,Data!$K:$L,2, FALSE) &amp; """;"   )             )</f>
        <v/>
      </c>
      <c r="S144" t="str">
        <f>IF(Data!$K145=S$1, "",             IF(ISERR(SEARCH(S$1,Data!$G145)),        "",          ";" &amp; VLOOKUP(S$1,Data!$K:$M,3, FALSE) &amp; ",""" &amp; VLOOKUP(S$1,Data!$K:$L,2, FALSE) &amp; """;"   )             )</f>
        <v/>
      </c>
      <c r="T144" t="str">
        <f>IF(Data!$K145=T$1, "",             IF(ISERR(SEARCH(T$1,Data!$G145)),        "",          ";" &amp; VLOOKUP(T$1,Data!$K:$M,3, FALSE) &amp; ",""" &amp; VLOOKUP(T$1,Data!$K:$L,2, FALSE) &amp; """;"   )             )</f>
        <v/>
      </c>
      <c r="U144" t="str">
        <f>IF(Data!$K145=U$1, "",             IF(ISERR(SEARCH(U$1,Data!$G145)),        "",          ";" &amp; VLOOKUP(U$1,Data!$K:$M,3, FALSE) &amp; ",""" &amp; VLOOKUP(U$1,Data!$K:$L,2, FALSE) &amp; """;"   )             )</f>
        <v/>
      </c>
      <c r="V144" t="str">
        <f>IF(Data!$K145=V$1, "",             IF(ISERR(SEARCH(V$1,Data!$G145)),        "",          ";" &amp; VLOOKUP(V$1,Data!$K:$M,3, FALSE) &amp; ",""" &amp; VLOOKUP(V$1,Data!$K:$L,2, FALSE) &amp; """;"   )             )</f>
        <v/>
      </c>
      <c r="W144" t="str">
        <f>IF(Data!$K145=W$1, "",             IF(ISERR(SEARCH(W$1,Data!$G145)),        "",          ";" &amp; VLOOKUP(W$1,Data!$K:$M,3, FALSE) &amp; ",""" &amp; VLOOKUP(W$1,Data!$K:$L,2, FALSE) &amp; """;"   )             )</f>
        <v/>
      </c>
      <c r="X144" t="str">
        <f>IF(Data!$K145=X$1, "",             IF(ISERR(SEARCH(X$1,Data!$G145)),        "",          ";" &amp; VLOOKUP(X$1,Data!$K:$M,3, FALSE) &amp; ",""" &amp; VLOOKUP(X$1,Data!$K:$L,2, FALSE) &amp; """;"   )             )</f>
        <v/>
      </c>
      <c r="Y144" t="str">
        <f>IF(Data!$K145=Y$1, "",             IF(ISERR(SEARCH(Y$1,Data!$G145)),        "",          ";" &amp; VLOOKUP(Y$1,Data!$K:$M,3, FALSE) &amp; ",""" &amp; VLOOKUP(Y$1,Data!$K:$L,2, FALSE) &amp; """;"   )             )</f>
        <v/>
      </c>
      <c r="Z144" t="str">
        <f>IF(Data!$K145=Z$1, "",             IF(ISERR(SEARCH(Z$1,Data!$G145)),        "",          ";" &amp; VLOOKUP(Z$1,Data!$K:$M,3, FALSE) &amp; ",""" &amp; VLOOKUP(Z$1,Data!$K:$L,2, FALSE) &amp; """;"   )             )</f>
        <v/>
      </c>
      <c r="AA144" t="str">
        <f>IF(Data!$K145=AA$1, "",             IF(ISERR(SEARCH(AA$1,Data!$G145)),        "",          ";" &amp; VLOOKUP(AA$1,Data!$K:$M,3, FALSE) &amp; ",""" &amp; VLOOKUP(AA$1,Data!$K:$L,2, FALSE) &amp; """;"   )             )</f>
        <v/>
      </c>
      <c r="AB144" t="str">
        <f>IF(Data!$K145=AB$1, "",             IF(ISERR(SEARCH(AB$1,Data!$G145)),        "",          ";" &amp; VLOOKUP(AB$1,Data!$K:$M,3, FALSE) &amp; ",""" &amp; VLOOKUP(AB$1,Data!$K:$L,2, FALSE) &amp; """;"   )             )</f>
        <v/>
      </c>
      <c r="AC144" t="str">
        <f>IF(Data!$K145=AC$1, "",             IF(ISERR(SEARCH(AC$1,Data!$G145)),        "",          ";" &amp; VLOOKUP(AC$1,Data!$K:$M,3, FALSE) &amp; ",""" &amp; VLOOKUP(AC$1,Data!$K:$L,2, FALSE) &amp; """;"   )             )</f>
        <v/>
      </c>
      <c r="AD144" t="str">
        <f>IF(Data!$K145=AD$1, "",             IF(ISERR(SEARCH(AD$1,Data!$G145)),        "",          ";" &amp; VLOOKUP(AD$1,Data!$K:$M,3, FALSE) &amp; ",""" &amp; VLOOKUP(AD$1,Data!$K:$L,2, FALSE) &amp; """;"   )             )</f>
        <v/>
      </c>
      <c r="AE144" t="str">
        <f>IF(Data!$K145=AE$1, "",             IF(ISERR(SEARCH(AE$1,Data!$G145)),        "",          ";" &amp; VLOOKUP(AE$1,Data!$K:$M,3, FALSE) &amp; ",""" &amp; VLOOKUP(AE$1,Data!$K:$L,2, FALSE) &amp; """;"   )             )</f>
        <v/>
      </c>
      <c r="AF144" t="str">
        <f>IF(Data!$K145=AF$1, "",             IF(ISERR(SEARCH(AF$1,Data!$G145)),        "",          ";" &amp; VLOOKUP(AF$1,Data!$K:$M,3, FALSE) &amp; ",""" &amp; VLOOKUP(AF$1,Data!$K:$L,2, FALSE) &amp; """;"   )             )</f>
        <v/>
      </c>
      <c r="AG144" t="str">
        <f>IF(Data!$K145=AG$1, "",             IF(ISERR(SEARCH(AG$1,Data!$G145)),        "",          ";" &amp; VLOOKUP(AG$1,Data!$K:$M,3, FALSE) &amp; ",""" &amp; VLOOKUP(AG$1,Data!$K:$L,2, FALSE) &amp; """;"   )             )</f>
        <v/>
      </c>
      <c r="AH144" t="str">
        <f>IF(Data!$K145=AH$1, "",             IF(ISERR(SEARCH(AH$1,Data!$G145)),        "",          ";" &amp; VLOOKUP(AH$1,Data!$K:$M,3, FALSE) &amp; ",""" &amp; VLOOKUP(AH$1,Data!$K:$L,2, FALSE) &amp; """;"   )             )</f>
        <v/>
      </c>
      <c r="AI144" t="str">
        <f>IF(Data!$K145=AI$1, "",             IF(ISERR(SEARCH(AI$1,Data!$G145)),        "",          ";" &amp; VLOOKUP(AI$1,Data!$K:$M,3, FALSE) &amp; ",""" &amp; VLOOKUP(AI$1,Data!$K:$L,2, FALSE) &amp; """;"   )             )</f>
        <v/>
      </c>
      <c r="AJ144" t="str">
        <f>IF(Data!$K145=AJ$1, "",             IF(ISERR(SEARCH(AJ$1,Data!$G145)),        "",          ";" &amp; VLOOKUP(AJ$1,Data!$K:$M,3, FALSE) &amp; ",""" &amp; VLOOKUP(AJ$1,Data!$K:$L,2, FALSE) &amp; """;"   )             )</f>
        <v/>
      </c>
      <c r="AK144" t="str">
        <f>IF(Data!$K145=AK$1, "",             IF(ISERR(SEARCH(AK$1,Data!$G145)),        "",          ";" &amp; VLOOKUP(AK$1,Data!$K:$M,3, FALSE) &amp; ",""" &amp; VLOOKUP(AK$1,Data!$K:$L,2, FALSE) &amp; """;"   )             )</f>
        <v/>
      </c>
      <c r="AL144" t="str">
        <f>IF(Data!$K145=AL$1, "",             IF(ISERR(SEARCH(AL$1,Data!$G145)),        "",          ";" &amp; VLOOKUP(AL$1,Data!$K:$M,3, FALSE) &amp; ",""" &amp; VLOOKUP(AL$1,Data!$K:$L,2, FALSE) &amp; """;"   )             )</f>
        <v/>
      </c>
      <c r="AM144" t="str">
        <f>IF(Data!$K145=AM$1, "",             IF(ISERR(SEARCH(AM$1,Data!$G145)),        "",          ";" &amp; VLOOKUP(AM$1,Data!$K:$M,3, FALSE) &amp; ",""" &amp; VLOOKUP(AM$1,Data!$K:$L,2, FALSE) &amp; """;"   )             )</f>
        <v/>
      </c>
      <c r="AN144" t="str">
        <f>IF(Data!$K145=AN$1, "",             IF(ISERR(SEARCH(AN$1,Data!$G145)),        "",          ";" &amp; VLOOKUP(AN$1,Data!$K:$M,3, FALSE) &amp; ",""" &amp; VLOOKUP(AN$1,Data!$K:$L,2, FALSE) &amp; """;"   )             )</f>
        <v/>
      </c>
      <c r="AO144" t="str">
        <f>IF(Data!$K145=AO$1, "",             IF(ISERR(SEARCH(AO$1,Data!$G145)),        "",          ";" &amp; VLOOKUP(AO$1,Data!$K:$M,3, FALSE) &amp; ",""" &amp; VLOOKUP(AO$1,Data!$K:$L,2, FALSE) &amp; """;"   )             )</f>
        <v/>
      </c>
      <c r="AP144" t="str">
        <f>IF(Data!$K145=AP$1, "",             IF(ISERR(SEARCH(AP$1,Data!$G145)),        "",          ";" &amp; VLOOKUP(AP$1,Data!$K:$M,3, FALSE) &amp; ",""" &amp; VLOOKUP(AP$1,Data!$K:$L,2, FALSE) &amp; """;"   )             )</f>
        <v/>
      </c>
      <c r="AQ144" t="str">
        <f>IF(Data!$K145=AQ$1, "",             IF(ISERR(SEARCH(AQ$1,Data!$G145)),        "",          ";" &amp; VLOOKUP(AQ$1,Data!$K:$M,3, FALSE) &amp; ",""" &amp; VLOOKUP(AQ$1,Data!$K:$L,2, FALSE) &amp; """;"   )             )</f>
        <v/>
      </c>
      <c r="AR144" t="str">
        <f>IF(Data!$K145=AR$1, "",             IF(ISERR(SEARCH(AR$1,Data!$G145)),        "",          ";" &amp; VLOOKUP(AR$1,Data!$K:$M,3, FALSE) &amp; ",""" &amp; VLOOKUP(AR$1,Data!$K:$L,2, FALSE) &amp; """;"   )             )</f>
        <v/>
      </c>
      <c r="AS144" t="str">
        <f>IF(Data!$K145=AS$1, "",             IF(ISERR(SEARCH(AS$1,Data!$G145)),        "",          ";" &amp; VLOOKUP(AS$1,Data!$K:$M,3, FALSE) &amp; ",""" &amp; VLOOKUP(AS$1,Data!$K:$L,2, FALSE) &amp; """;"   )             )</f>
        <v/>
      </c>
      <c r="AT144" t="str">
        <f>IF(Data!$K145=AT$1, "",             IF(ISERR(SEARCH(AT$1,Data!$G145)),        "",          ";" &amp; VLOOKUP(AT$1,Data!$K:$M,3, FALSE) &amp; ",""" &amp; VLOOKUP(AT$1,Data!$K:$L,2, FALSE) &amp; """;"   )             )</f>
        <v/>
      </c>
      <c r="AU144" t="str">
        <f>IF(Data!$K145=AU$1, "",             IF(ISERR(SEARCH(AU$1,Data!$G145)),        "",          ";" &amp; VLOOKUP(AU$1,Data!$K:$M,3, FALSE) &amp; ",""" &amp; VLOOKUP(AU$1,Data!$K:$L,2, FALSE) &amp; """;"   )             )</f>
        <v/>
      </c>
      <c r="AV144" t="str">
        <f>IF(Data!$K145=AV$1, "",             IF(ISERR(SEARCH(AV$1,Data!$G145)),        "",          ";" &amp; VLOOKUP(AV$1,Data!$K:$M,3, FALSE) &amp; ",""" &amp; VLOOKUP(AV$1,Data!$K:$L,2, FALSE) &amp; """;"   )             )</f>
        <v/>
      </c>
      <c r="AW144" t="str">
        <f>IF(Data!$K145=AW$1, "",             IF(ISERR(SEARCH(AW$1,Data!$G145)),        "",          ";" &amp; VLOOKUP(AW$1,Data!$K:$M,3, FALSE) &amp; ",""" &amp; VLOOKUP(AW$1,Data!$K:$L,2, FALSE) &amp; """;"   )             )</f>
        <v/>
      </c>
      <c r="AX144" t="str">
        <f>IF(Data!$K145=AX$1, "",             IF(ISERR(SEARCH(AX$1,Data!$G145)),        "",          ";" &amp; VLOOKUP(AX$1,Data!$K:$M,3, FALSE) &amp; ",""" &amp; VLOOKUP(AX$1,Data!$K:$L,2, FALSE) &amp; """;"   )             )</f>
        <v/>
      </c>
      <c r="AY144" t="str">
        <f>IF(Data!$K145=AY$1, "",             IF(ISERR(SEARCH(AY$1,Data!$G145)),        "",          ";" &amp; VLOOKUP(AY$1,Data!$K:$M,3, FALSE) &amp; ",""" &amp; VLOOKUP(AY$1,Data!$K:$L,2, FALSE) &amp; """;"   )             )</f>
        <v/>
      </c>
      <c r="AZ144" t="str">
        <f>IF(Data!$K145=AZ$1, "",             IF(ISERR(SEARCH(AZ$1,Data!$G145)),        "",          ";" &amp; VLOOKUP(AZ$1,Data!$K:$M,3, FALSE) &amp; ",""" &amp; VLOOKUP(AZ$1,Data!$K:$L,2, FALSE) &amp; """;"   )             )</f>
        <v/>
      </c>
      <c r="BA144" t="str">
        <f>IF(Data!$K145=BA$1, "",             IF(ISERR(SEARCH(BA$1,Data!$G145)),        "",          ";" &amp; VLOOKUP(BA$1,Data!$K:$M,3, FALSE) &amp; ",""" &amp; VLOOKUP(BA$1,Data!$K:$L,2, FALSE) &amp; """;"   )             )</f>
        <v/>
      </c>
      <c r="BB144" t="str">
        <f>IF(Data!$K145=BB$1, "",             IF(ISERR(SEARCH(BB$1,Data!$G145)),        "",          ";" &amp; VLOOKUP(BB$1,Data!$K:$M,3, FALSE) &amp; ",""" &amp; VLOOKUP(BB$1,Data!$K:$L,2, FALSE) &amp; """;"   )             )</f>
        <v/>
      </c>
      <c r="BC144" t="str">
        <f>IF(Data!$K145=BC$1, "",             IF(ISERR(SEARCH(BC$1,Data!$G145)),        "",          ";" &amp; VLOOKUP(BC$1,Data!$K:$M,3, FALSE) &amp; ",""" &amp; VLOOKUP(BC$1,Data!$K:$L,2, FALSE) &amp; """;"   )             )</f>
        <v/>
      </c>
      <c r="BD144" t="str">
        <f>IF(Data!$K145=BD$1, "",             IF(ISERR(SEARCH(BD$1,Data!$G145)),        "",          ";" &amp; VLOOKUP(BD$1,Data!$K:$M,3, FALSE) &amp; ",""" &amp; VLOOKUP(BD$1,Data!$K:$L,2, FALSE) &amp; """;"   )             )</f>
        <v/>
      </c>
      <c r="BE144" t="str">
        <f>IF(Data!$K145=BE$1, "",             IF(ISERR(SEARCH(BE$1,Data!$G145)),        "",          ";" &amp; VLOOKUP(BE$1,Data!$K:$M,3, FALSE) &amp; ",""" &amp; VLOOKUP(BE$1,Data!$K:$L,2, FALSE) &amp; """;"   )             )</f>
        <v/>
      </c>
      <c r="BF144" t="str">
        <f>IF(Data!$K145=BF$1, "",             IF(ISERR(SEARCH(BF$1,Data!$G145)),        "",          ";" &amp; VLOOKUP(BF$1,Data!$K:$M,3, FALSE) &amp; ",""" &amp; VLOOKUP(BF$1,Data!$K:$L,2, FALSE) &amp; """;"   )             )</f>
        <v/>
      </c>
      <c r="BG144" t="str">
        <f>IF(Data!$K145=BG$1, "",             IF(ISERR(SEARCH(BG$1,Data!$G145)),        "",          ";" &amp; VLOOKUP(BG$1,Data!$K:$M,3, FALSE) &amp; ",""" &amp; VLOOKUP(BG$1,Data!$K:$L,2, FALSE) &amp; """;"   )             )</f>
        <v/>
      </c>
      <c r="BH144" t="str">
        <f>IF(Data!$K145=BH$1, "",             IF(ISERR(SEARCH(BH$1,Data!$G145)),        "",          ";" &amp; VLOOKUP(BH$1,Data!$K:$M,3, FALSE) &amp; ",""" &amp; VLOOKUP(BH$1,Data!$K:$L,2, FALSE) &amp; """;"   )             )</f>
        <v/>
      </c>
      <c r="BI144" t="str">
        <f>IF(Data!$K145=BI$1, "",             IF(ISERR(SEARCH(BI$1,Data!$G145)),        "",          ";" &amp; VLOOKUP(BI$1,Data!$K:$M,3, FALSE) &amp; ",""" &amp; VLOOKUP(BI$1,Data!$K:$L,2, FALSE) &amp; """;"   )             )</f>
        <v/>
      </c>
      <c r="BJ144" t="str">
        <f>IF(Data!$K145=BJ$1, "",             IF(ISERR(SEARCH(BJ$1,Data!$G145)),        "",          ";" &amp; VLOOKUP(BJ$1,Data!$K:$M,3, FALSE) &amp; ",""" &amp; VLOOKUP(BJ$1,Data!$K:$L,2, FALSE) &amp; """;"   )             )</f>
        <v/>
      </c>
      <c r="BK144" t="str">
        <f>IF(Data!$K145=BK$1, "",             IF(ISERR(SEARCH(BK$1,Data!$G145)),        "",          ";" &amp; VLOOKUP(BK$1,Data!$K:$M,3, FALSE) &amp; ",""" &amp; VLOOKUP(BK$1,Data!$K:$L,2, FALSE) &amp; """;"   )             )</f>
        <v/>
      </c>
      <c r="BL144" t="str">
        <f>IF(Data!$K145=BL$1, "",             IF(ISERR(SEARCH(BL$1,Data!$G145)),        "",          ";" &amp; VLOOKUP(BL$1,Data!$K:$M,3, FALSE) &amp; ",""" &amp; VLOOKUP(BL$1,Data!$K:$L,2, FALSE) &amp; """;"   )             )</f>
        <v/>
      </c>
      <c r="BM144" t="str">
        <f>IF(Data!$K145=BM$1, "",             IF(ISERR(SEARCH(BM$1,Data!$G145)),        "",          ";" &amp; VLOOKUP(BM$1,Data!$K:$M,3, FALSE) &amp; ",""" &amp; VLOOKUP(BM$1,Data!$K:$L,2, FALSE) &amp; """;"   )             )</f>
        <v/>
      </c>
      <c r="BN144" t="str">
        <f>IF(Data!$K145=BN$1, "",             IF(ISERR(SEARCH(BN$1,Data!$G145)),        "",          ";" &amp; VLOOKUP(BN$1,Data!$K:$M,3, FALSE) &amp; ",""" &amp; VLOOKUP(BN$1,Data!$K:$L,2, FALSE) &amp; """;"   )             )</f>
        <v/>
      </c>
      <c r="BO144" t="str">
        <f>IF(Data!$K145=BO$1, "",             IF(ISERR(SEARCH(BO$1,Data!$G145)),        "",          ";" &amp; VLOOKUP(BO$1,Data!$K:$M,3, FALSE) &amp; ",""" &amp; VLOOKUP(BO$1,Data!$K:$L,2, FALSE) &amp; """;"   )             )</f>
        <v/>
      </c>
      <c r="BP144" t="str">
        <f>IF(Data!$K145=BP$1, "",             IF(ISERR(SEARCH(BP$1,Data!$G145)),        "",          ";" &amp; VLOOKUP(BP$1,Data!$K:$M,3, FALSE) &amp; ",""" &amp; VLOOKUP(BP$1,Data!$K:$L,2, FALSE) &amp; """;"   )             )</f>
        <v/>
      </c>
      <c r="BQ144" t="str">
        <f>IF(Data!$K145=BQ$1, "",             IF(ISERR(SEARCH(BQ$1,Data!$G145)),        "",          ";" &amp; VLOOKUP(BQ$1,Data!$K:$M,3, FALSE) &amp; ",""" &amp; VLOOKUP(BQ$1,Data!$K:$L,2, FALSE) &amp; """;"   )             )</f>
        <v/>
      </c>
      <c r="BR144" t="str">
        <f>IF(Data!$K145=BR$1, "",             IF(ISERR(SEARCH(BR$1,Data!$G145)),        "",          ";" &amp; VLOOKUP(BR$1,Data!$K:$M,3, FALSE) &amp; ",""" &amp; VLOOKUP(BR$1,Data!$K:$L,2, FALSE) &amp; """;"   )             )</f>
        <v/>
      </c>
      <c r="BS144" t="str">
        <f>IF(Data!$K145=BS$1, "",             IF(ISERR(SEARCH(BS$1,Data!$G145)),        "",          ";" &amp; VLOOKUP(BS$1,Data!$K:$M,3, FALSE) &amp; ",""" &amp; VLOOKUP(BS$1,Data!$K:$L,2, FALSE) &amp; """;"   )             )</f>
        <v/>
      </c>
      <c r="BT144" t="str">
        <f>IF(Data!$K145=BT$1, "",             IF(ISERR(SEARCH(BT$1,Data!$G145)),        "",          ";" &amp; VLOOKUP(BT$1,Data!$K:$M,3, FALSE) &amp; ",""" &amp; VLOOKUP(BT$1,Data!$K:$L,2, FALSE) &amp; """;"   )             )</f>
        <v/>
      </c>
      <c r="BU144" t="str">
        <f>IF(Data!$K145=BU$1, "",             IF(ISERR(SEARCH(BU$1,Data!$G145)),        "",          ";" &amp; VLOOKUP(BU$1,Data!$K:$M,3, FALSE) &amp; ",""" &amp; VLOOKUP(BU$1,Data!$K:$L,2, FALSE) &amp; """;"   )             )</f>
        <v/>
      </c>
      <c r="BV144" t="str">
        <f>IF(Data!$K145=BV$1, "",             IF(ISERR(SEARCH(BV$1,Data!$G145)),        "",          ";" &amp; VLOOKUP(BV$1,Data!$K:$M,3, FALSE) &amp; ",""" &amp; VLOOKUP(BV$1,Data!$K:$L,2, FALSE) &amp; """;"   )             )</f>
        <v/>
      </c>
      <c r="BW144" t="str">
        <f>IF(Data!$K145=BW$1, "",             IF(ISERR(SEARCH(BW$1,Data!$G145)),        "",          ";" &amp; VLOOKUP(BW$1,Data!$K:$M,3, FALSE) &amp; ",""" &amp; VLOOKUP(BW$1,Data!$K:$L,2, FALSE) &amp; """;"   )             )</f>
        <v/>
      </c>
      <c r="BX144" t="str">
        <f>IF(Data!$K145=BX$1, "",             IF(ISERR(SEARCH(BX$1,Data!$G145)),        "",          ";" &amp; VLOOKUP(BX$1,Data!$K:$M,3, FALSE) &amp; ",""" &amp; VLOOKUP(BX$1,Data!$K:$L,2, FALSE) &amp; """;"   )             )</f>
        <v/>
      </c>
      <c r="BY144" t="str">
        <f>IF(Data!$K145=BY$1, "",             IF(ISERR(SEARCH(BY$1,Data!$G145)),        "",          ";" &amp; VLOOKUP(BY$1,Data!$K:$M,3, FALSE) &amp; ",""" &amp; VLOOKUP(BY$1,Data!$K:$L,2, FALSE) &amp; """;"   )             )</f>
        <v/>
      </c>
      <c r="BZ144" t="str">
        <f>IF(Data!$K145=BZ$1, "",             IF(ISERR(SEARCH(BZ$1,Data!$G145)),        "",          ";" &amp; VLOOKUP(BZ$1,Data!$K:$M,3, FALSE) &amp; ",""" &amp; VLOOKUP(BZ$1,Data!$K:$L,2, FALSE) &amp; """;"   )             )</f>
        <v/>
      </c>
      <c r="CA144" t="str">
        <f>IF(Data!$K145=CA$1, "",             IF(ISERR(SEARCH(CA$1,Data!$G145)),        "",          ";" &amp; VLOOKUP(CA$1,Data!$K:$M,3, FALSE) &amp; ",""" &amp; VLOOKUP(CA$1,Data!$K:$L,2, FALSE) &amp; """;"   )             )</f>
        <v/>
      </c>
      <c r="CB144" t="str">
        <f>IF(Data!$K145=CB$1, "",             IF(ISERR(SEARCH(CB$1,Data!$G145)),        "",          ";" &amp; VLOOKUP(CB$1,Data!$K:$M,3, FALSE) &amp; ",""" &amp; VLOOKUP(CB$1,Data!$K:$L,2, FALSE) &amp; """;"   )             )</f>
        <v/>
      </c>
      <c r="CC144" t="str">
        <f>IF(Data!$K145=CC$1, "",             IF(ISERR(SEARCH(CC$1,Data!$G145)),        "",          ";" &amp; VLOOKUP(CC$1,Data!$K:$M,3, FALSE) &amp; ",""" &amp; VLOOKUP(CC$1,Data!$K:$L,2, FALSE) &amp; """;"   )             )</f>
        <v/>
      </c>
      <c r="CD144" t="str">
        <f>IF(Data!$K145=CD$1, "",             IF(ISERR(SEARCH(CD$1,Data!$G145)),        "",          ";" &amp; VLOOKUP(CD$1,Data!$K:$M,3, FALSE) &amp; ",""" &amp; VLOOKUP(CD$1,Data!$K:$L,2, FALSE) &amp; """;"   )             )</f>
        <v/>
      </c>
      <c r="CE144" t="str">
        <f>IF(Data!$K145=CE$1, "",             IF(ISERR(SEARCH(CE$1,Data!$G145)),        "",          ";" &amp; VLOOKUP(CE$1,Data!$K:$M,3, FALSE) &amp; ",""" &amp; VLOOKUP(CE$1,Data!$K:$L,2, FALSE) &amp; """;"   )             )</f>
        <v/>
      </c>
      <c r="CF144" t="str">
        <f>IF(Data!$K145=CF$1, "",             IF(ISERR(SEARCH(CF$1,Data!$G145)),        "",          ";" &amp; VLOOKUP(CF$1,Data!$K:$M,3, FALSE) &amp; ",""" &amp; VLOOKUP(CF$1,Data!$K:$L,2, FALSE) &amp; """;"   )             )</f>
        <v/>
      </c>
      <c r="CG144" t="str">
        <f>IF(Data!$K145=CG$1, "",             IF(ISERR(SEARCH(CG$1,Data!$G145)),        "",          ";" &amp; VLOOKUP(CG$1,Data!$K:$M,3, FALSE) &amp; ",""" &amp; VLOOKUP(CG$1,Data!$K:$L,2, FALSE) &amp; """;"   )             )</f>
        <v/>
      </c>
      <c r="CH144" t="str">
        <f>IF(Data!$K145=CH$1, "",             IF(ISERR(SEARCH(CH$1,Data!$G145)),        "",          ";" &amp; VLOOKUP(CH$1,Data!$K:$M,3, FALSE) &amp; ",""" &amp; VLOOKUP(CH$1,Data!$K:$L,2, FALSE) &amp; """;"   )             )</f>
        <v/>
      </c>
      <c r="CI144" t="str">
        <f>IF(Data!$K145=CI$1, "",             IF(ISERR(SEARCH(CI$1,Data!$G145)),        "",          ";" &amp; VLOOKUP(CI$1,Data!$K:$M,3, FALSE) &amp; ",""" &amp; VLOOKUP(CI$1,Data!$K:$L,2, FALSE) &amp; """;"   )             )</f>
        <v/>
      </c>
      <c r="CJ144" t="str">
        <f>IF(Data!$K145=CJ$1, "",             IF(ISERR(SEARCH(CJ$1,Data!$G145)),        "",          ";" &amp; VLOOKUP(CJ$1,Data!$K:$M,3, FALSE) &amp; ",""" &amp; VLOOKUP(CJ$1,Data!$K:$L,2, FALSE) &amp; """;"   )             )</f>
        <v/>
      </c>
      <c r="CK144" t="str">
        <f>IF(Data!$K145=CK$1, "",             IF(ISERR(SEARCH(CK$1,Data!$G145)),        "",          ";" &amp; VLOOKUP(CK$1,Data!$K:$M,3, FALSE) &amp; ",""" &amp; VLOOKUP(CK$1,Data!$K:$L,2, FALSE) &amp; """;"   )             )</f>
        <v/>
      </c>
      <c r="CL144" t="str">
        <f>IF(Data!$K145=CL$1, "",             IF(ISERR(SEARCH(CL$1,Data!$G145)),        "",          ";" &amp; VLOOKUP(CL$1,Data!$K:$M,3, FALSE) &amp; ",""" &amp; VLOOKUP(CL$1,Data!$K:$L,2, FALSE) &amp; """;"   )             )</f>
        <v/>
      </c>
      <c r="CM144" t="str">
        <f>IF(Data!$K145=CM$1, "",             IF(ISERR(SEARCH(CM$1,Data!$G145)),        "",          ";" &amp; VLOOKUP(CM$1,Data!$K:$M,3, FALSE) &amp; ",""" &amp; VLOOKUP(CM$1,Data!$K:$L,2, FALSE) &amp; """;"   )             )</f>
        <v/>
      </c>
      <c r="CN144" t="str">
        <f>IF(Data!$K145=CN$1, "",             IF(ISERR(SEARCH(CN$1,Data!$G145)),        "",          ";" &amp; VLOOKUP(CN$1,Data!$K:$M,3, FALSE) &amp; ",""" &amp; VLOOKUP(CN$1,Data!$K:$L,2, FALSE) &amp; """;"   )             )</f>
        <v/>
      </c>
      <c r="CO144" t="str">
        <f>IF(Data!$K145=CO$1, "",             IF(ISERR(SEARCH(CO$1,Data!$G145)),        "",          ";" &amp; VLOOKUP(CO$1,Data!$K:$M,3, FALSE) &amp; ",""" &amp; VLOOKUP(CO$1,Data!$K:$L,2, FALSE) &amp; """;"   )             )</f>
        <v/>
      </c>
      <c r="CP144" t="str">
        <f>IF(Data!$K145=CP$1, "",             IF(ISERR(SEARCH(CP$1,Data!$G145)),        "",          ";" &amp; VLOOKUP(CP$1,Data!$K:$M,3, FALSE) &amp; ",""" &amp; VLOOKUP(CP$1,Data!$K:$L,2, FALSE) &amp; """;"   )             )</f>
        <v/>
      </c>
      <c r="CQ144" t="str">
        <f>IF(Data!$K145=CQ$1, "",             IF(ISERR(SEARCH(CQ$1,Data!$G145)),        "",          ";" &amp; VLOOKUP(CQ$1,Data!$K:$M,3, FALSE) &amp; ",""" &amp; VLOOKUP(CQ$1,Data!$K:$L,2, FALSE) &amp; """;"   )             )</f>
        <v/>
      </c>
      <c r="CR144" t="str">
        <f>IF(Data!$K145=CR$1, "",             IF(ISERR(SEARCH(CR$1,Data!$G145)),        "",          ";" &amp; VLOOKUP(CR$1,Data!$K:$M,3, FALSE) &amp; ",""" &amp; VLOOKUP(CR$1,Data!$K:$L,2, FALSE) &amp; """;"   )             )</f>
        <v/>
      </c>
      <c r="CS144" t="str">
        <f>IF(Data!$K145=CS$1, "",             IF(ISERR(SEARCH(CS$1,Data!$G145)),        "",          ";" &amp; VLOOKUP(CS$1,Data!$K:$M,3, FALSE) &amp; ",""" &amp; VLOOKUP(CS$1,Data!$K:$L,2, FALSE) &amp; """;"   )             )</f>
        <v/>
      </c>
      <c r="CT144" t="str">
        <f>IF(Data!$K145=CT$1, "",             IF(ISERR(SEARCH(CT$1,Data!$G145)),        "",          ";" &amp; VLOOKUP(CT$1,Data!$K:$M,3, FALSE) &amp; ",""" &amp; VLOOKUP(CT$1,Data!$K:$L,2, FALSE) &amp; """;"   )             )</f>
        <v/>
      </c>
      <c r="CU144" t="str">
        <f>IF(Data!$K145=CU$1, "",             IF(ISERR(SEARCH(CU$1,Data!$G145)),        "",          ";" &amp; VLOOKUP(CU$1,Data!$K:$M,3, FALSE) &amp; ",""" &amp; VLOOKUP(CU$1,Data!$K:$L,2, FALSE) &amp; """;"   )             )</f>
        <v/>
      </c>
      <c r="CV144" t="str">
        <f>IF(Data!$K145=CV$1, "",             IF(ISERR(SEARCH(CV$1,Data!$G145)),        "",          ";" &amp; VLOOKUP(CV$1,Data!$K:$M,3, FALSE) &amp; ",""" &amp; VLOOKUP(CV$1,Data!$K:$L,2, FALSE) &amp; """;"   )             )</f>
        <v/>
      </c>
      <c r="CW144" t="str">
        <f>IF(Data!$K145=CW$1, "",             IF(ISERR(SEARCH(CW$1,Data!$G145)),        "",          ";" &amp; VLOOKUP(CW$1,Data!$K:$M,3, FALSE) &amp; ",""" &amp; VLOOKUP(CW$1,Data!$K:$L,2, FALSE) &amp; """;"   )             )</f>
        <v/>
      </c>
      <c r="CX144" t="str">
        <f>IF(Data!$K145=CX$1, "",             IF(ISERR(SEARCH(CX$1,Data!$G145)),        "",          ";" &amp; VLOOKUP(CX$1,Data!$K:$M,3, FALSE) &amp; ",""" &amp; VLOOKUP(CX$1,Data!$K:$L,2, FALSE) &amp; """;"   )             )</f>
        <v/>
      </c>
      <c r="CY144" t="str">
        <f>IF(Data!$K145=CY$1, "",             IF(ISERR(SEARCH(CY$1,Data!$G145)),        "",          ";" &amp; VLOOKUP(CY$1,Data!$K:$M,3, FALSE) &amp; ",""" &amp; VLOOKUP(CY$1,Data!$K:$L,2, FALSE) &amp; """;"   )             )</f>
        <v/>
      </c>
      <c r="CZ144" t="str">
        <f>IF(Data!$K145=CZ$1, "",             IF(ISERR(SEARCH(CZ$1,Data!$G145)),        "",          ";" &amp; VLOOKUP(CZ$1,Data!$K:$M,3, FALSE) &amp; ",""" &amp; VLOOKUP(CZ$1,Data!$K:$L,2, FALSE) &amp; """;"   )             )</f>
        <v/>
      </c>
      <c r="DA144" t="str">
        <f>IF(Data!$K145=DA$1, "",             IF(ISERR(SEARCH(DA$1,Data!$G145)),        "",          ";" &amp; VLOOKUP(DA$1,Data!$K:$M,3, FALSE) &amp; ",""" &amp; VLOOKUP(DA$1,Data!$K:$L,2, FALSE) &amp; """;"   )             )</f>
        <v/>
      </c>
      <c r="DB144" t="str">
        <f>IF(Data!$K145=DB$1, "",             IF(ISERR(SEARCH(DB$1,Data!$G145)),        "",          ";" &amp; VLOOKUP(DB$1,Data!$K:$M,3, FALSE) &amp; ",""" &amp; VLOOKUP(DB$1,Data!$K:$L,2, FALSE) &amp; """;"   )             )</f>
        <v/>
      </c>
      <c r="DC144" t="str">
        <f>IF(Data!$K145=DC$1, "",             IF(ISERR(SEARCH(DC$1,Data!$G145)),        "",          ";" &amp; VLOOKUP(DC$1,Data!$K:$M,3, FALSE) &amp; ",""" &amp; VLOOKUP(DC$1,Data!$K:$L,2, FALSE) &amp; """;"   )             )</f>
        <v/>
      </c>
      <c r="DD144" t="str">
        <f>IF(Data!$K145=DD$1, "",             IF(ISERR(SEARCH(DD$1,Data!$G145)),        "",          ";" &amp; VLOOKUP(DD$1,Data!$K:$M,3, FALSE) &amp; ",""" &amp; VLOOKUP(DD$1,Data!$K:$L,2, FALSE) &amp; """;"   )             )</f>
        <v/>
      </c>
      <c r="DE144" t="str">
        <f>IF(Data!$K145=DE$1, "",             IF(ISERR(SEARCH(DE$1,Data!$G145)),        "",          ";" &amp; VLOOKUP(DE$1,Data!$K:$M,3, FALSE) &amp; ",""" &amp; VLOOKUP(DE$1,Data!$K:$L,2, FALSE) &amp; """;"   )             )</f>
        <v/>
      </c>
      <c r="DF144" t="str">
        <f>IF(Data!$K145=DF$1, "",             IF(ISERR(SEARCH(DF$1,Data!$G145)),        "",          ";" &amp; VLOOKUP(DF$1,Data!$K:$M,3, FALSE) &amp; ",""" &amp; VLOOKUP(DF$1,Data!$K:$L,2, FALSE) &amp; """;"   )             )</f>
        <v/>
      </c>
      <c r="DG144" t="str">
        <f>IF(Data!$K145=DG$1, "",             IF(ISERR(SEARCH(DG$1,Data!$G145)),        "",          ";" &amp; VLOOKUP(DG$1,Data!$K:$M,3, FALSE) &amp; ",""" &amp; VLOOKUP(DG$1,Data!$K:$L,2, FALSE) &amp; """;"   )             )</f>
        <v/>
      </c>
      <c r="DH144" t="str">
        <f>IF(Data!$K145=DH$1, "",             IF(ISERR(SEARCH(DH$1,Data!$G145)),        "",          ";" &amp; VLOOKUP(DH$1,Data!$K:$M,3, FALSE) &amp; ",""" &amp; VLOOKUP(DH$1,Data!$K:$L,2, FALSE) &amp; """;"   )             )</f>
        <v/>
      </c>
      <c r="DI144" t="str">
        <f>IF(Data!$K145=DI$1, "",             IF(ISERR(SEARCH(DI$1,Data!$G145)),        "",          ";" &amp; VLOOKUP(DI$1,Data!$K:$M,3, FALSE) &amp; ",""" &amp; VLOOKUP(DI$1,Data!$K:$L,2, FALSE) &amp; """;"   )             )</f>
        <v/>
      </c>
      <c r="DJ144" t="str">
        <f>IF(Data!$K145=DJ$1, "",             IF(ISERR(SEARCH(DJ$1,Data!$G145)),        "",          ";" &amp; VLOOKUP(DJ$1,Data!$K:$M,3, FALSE) &amp; ",""" &amp; VLOOKUP(DJ$1,Data!$K:$L,2, FALSE) &amp; """;"   )             )</f>
        <v/>
      </c>
      <c r="DK144" t="str">
        <f>IF(Data!$K145=DK$1, "",             IF(ISERR(SEARCH(DK$1,Data!$G145)),        "",          ";" &amp; VLOOKUP(DK$1,Data!$K:$M,3, FALSE) &amp; ",""" &amp; VLOOKUP(DK$1,Data!$K:$L,2, FALSE) &amp; """;"   )             )</f>
        <v/>
      </c>
      <c r="DL144" t="str">
        <f>IF(Data!$K145=DL$1, "",             IF(ISERR(SEARCH(DL$1,Data!$G145)),        "",          ";" &amp; VLOOKUP(DL$1,Data!$K:$M,3, FALSE) &amp; ",""" &amp; VLOOKUP(DL$1,Data!$K:$L,2, FALSE) &amp; """;"   )             )</f>
        <v/>
      </c>
      <c r="DM144" t="str">
        <f>IF(Data!$K145=DM$1, "",             IF(ISERR(SEARCH(DM$1,Data!$G145)),        "",          ";" &amp; VLOOKUP(DM$1,Data!$K:$M,3, FALSE) &amp; ",""" &amp; VLOOKUP(DM$1,Data!$K:$L,2, FALSE) &amp; """;"   )             )</f>
        <v/>
      </c>
      <c r="DN144" t="str">
        <f>IF(Data!$K145=DN$1, "",             IF(ISERR(SEARCH(DN$1,Data!$G145)),        "",          ";" &amp; VLOOKUP(DN$1,Data!$K:$M,3, FALSE) &amp; ",""" &amp; VLOOKUP(DN$1,Data!$K:$L,2, FALSE) &amp; """;"   )             )</f>
        <v/>
      </c>
      <c r="DO144" t="str">
        <f>IF(Data!$K145=DO$1, "",             IF(ISERR(SEARCH(DO$1,Data!$G145)),        "",          ";" &amp; VLOOKUP(DO$1,Data!$K:$M,3, FALSE) &amp; ",""" &amp; VLOOKUP(DO$1,Data!$K:$L,2, FALSE) &amp; """;"   )             )</f>
        <v/>
      </c>
      <c r="DP144" t="str">
        <f>IF(Data!$K145=DP$1, "",             IF(ISERR(SEARCH(DP$1,Data!$G145)),        "",          ";" &amp; VLOOKUP(DP$1,Data!$K:$M,3, FALSE) &amp; ",""" &amp; VLOOKUP(DP$1,Data!$K:$L,2, FALSE) &amp; """;"   )             )</f>
        <v/>
      </c>
      <c r="DQ144" t="str">
        <f>IF(Data!$K145=DQ$1, "",             IF(ISERR(SEARCH(DQ$1,Data!$G145)),        "",          ";" &amp; VLOOKUP(DQ$1,Data!$K:$M,3, FALSE) &amp; ",""" &amp; VLOOKUP(DQ$1,Data!$K:$L,2, FALSE) &amp; """;"   )             )</f>
        <v/>
      </c>
      <c r="DR144" t="str">
        <f>IF(Data!$K145=DR$1, "",             IF(ISERR(SEARCH(DR$1,Data!$G145)),        "",          ";" &amp; VLOOKUP(DR$1,Data!$K:$M,3, FALSE) &amp; ",""" &amp; VLOOKUP(DR$1,Data!$K:$L,2, FALSE) &amp; """;"   )             )</f>
        <v/>
      </c>
      <c r="DS144" t="str">
        <f>IF(Data!$K145=DS$1, "",             IF(ISERR(SEARCH(DS$1,Data!$G145)),        "",          ";" &amp; VLOOKUP(DS$1,Data!$K:$M,3, FALSE) &amp; ",""" &amp; VLOOKUP(DS$1,Data!$K:$L,2, FALSE) &amp; """;"   )             )</f>
        <v/>
      </c>
      <c r="DT144" t="str">
        <f>IF(Data!$K145=DT$1, "",             IF(ISERR(SEARCH(DT$1,Data!$G145)),        "",          ";" &amp; VLOOKUP(DT$1,Data!$K:$M,3, FALSE) &amp; ",""" &amp; VLOOKUP(DT$1,Data!$K:$L,2, FALSE) &amp; """;"   )             )</f>
        <v/>
      </c>
      <c r="DU144" t="str">
        <f>IF(Data!$K145=DU$1, "",             IF(ISERR(SEARCH(DU$1,Data!$G145)),        "",          ";" &amp; VLOOKUP(DU$1,Data!$K:$M,3, FALSE) &amp; ",""" &amp; VLOOKUP(DU$1,Data!$K:$L,2, FALSE) &amp; """;"   )             )</f>
        <v/>
      </c>
      <c r="DV144" t="str">
        <f>IF(Data!$K145=DV$1, "",             IF(ISERR(SEARCH(DV$1,Data!$G145)),        "",          ";" &amp; VLOOKUP(DV$1,Data!$K:$M,3, FALSE) &amp; ",""" &amp; VLOOKUP(DV$1,Data!$K:$L,2, FALSE) &amp; """;"   )             )</f>
        <v/>
      </c>
      <c r="DW144" t="str">
        <f>IF(Data!$K145=DW$1, "",             IF(ISERR(SEARCH(DW$1,Data!$G145)),        "",          ";" &amp; VLOOKUP(DW$1,Data!$K:$M,3, FALSE) &amp; ",""" &amp; VLOOKUP(DW$1,Data!$K:$L,2, FALSE) &amp; """;"   )             )</f>
        <v/>
      </c>
      <c r="DX144" t="str">
        <f>IF(Data!$K145=DX$1, "",             IF(ISERR(SEARCH(DX$1,Data!$G145)),        "",          ";" &amp; VLOOKUP(DX$1,Data!$K:$M,3, FALSE) &amp; ",""" &amp; VLOOKUP(DX$1,Data!$K:$L,2, FALSE) &amp; """;"   )             )</f>
        <v/>
      </c>
      <c r="DY144" t="str">
        <f>IF(Data!$K145=DY$1, "",             IF(ISERR(SEARCH(DY$1,Data!$G145)),        "",          ";" &amp; VLOOKUP(DY$1,Data!$K:$M,3, FALSE) &amp; ",""" &amp; VLOOKUP(DY$1,Data!$K:$L,2, FALSE) &amp; """;"   )             )</f>
        <v/>
      </c>
      <c r="DZ144" t="str">
        <f>IF(Data!$K145=DZ$1, "",             IF(ISERR(SEARCH(DZ$1,Data!$G145)),        "",          ";" &amp; VLOOKUP(DZ$1,Data!$K:$M,3, FALSE) &amp; ",""" &amp; VLOOKUP(DZ$1,Data!$K:$L,2, FALSE) &amp; """;"   )             )</f>
        <v/>
      </c>
      <c r="EA144" t="str">
        <f>IF(Data!$K145=EA$1, "",             IF(ISERR(SEARCH(EA$1,Data!$G145)),        "",          ";" &amp; VLOOKUP(EA$1,Data!$K:$M,3, FALSE) &amp; ",""" &amp; VLOOKUP(EA$1,Data!$K:$L,2, FALSE) &amp; """;"   )             )</f>
        <v/>
      </c>
      <c r="EB144" t="str">
        <f>IF(Data!$K145=EB$1, "",             IF(ISERR(SEARCH(EB$1,Data!$G145)),        "",          ";" &amp; VLOOKUP(EB$1,Data!$K:$M,3, FALSE) &amp; ",""" &amp; VLOOKUP(EB$1,Data!$K:$L,2, FALSE) &amp; """;"   )             )</f>
        <v/>
      </c>
      <c r="EC144" t="str">
        <f>IF(Data!$K145=EC$1, "",             IF(ISERR(SEARCH(EC$1,Data!$G145)),        "",          ";" &amp; VLOOKUP(EC$1,Data!$K:$M,3, FALSE) &amp; ",""" &amp; VLOOKUP(EC$1,Data!$K:$L,2, FALSE) &amp; """;"   )             )</f>
        <v/>
      </c>
      <c r="ED144" t="str">
        <f>IF(Data!$K145=ED$1, "",             IF(ISERR(SEARCH(ED$1,Data!$G145)),        "",          ";" &amp; VLOOKUP(ED$1,Data!$K:$M,3, FALSE) &amp; ",""" &amp; VLOOKUP(ED$1,Data!$K:$L,2, FALSE) &amp; """;"   )             )</f>
        <v/>
      </c>
      <c r="EE144" t="str">
        <f>IF(Data!$K145=EE$1, "",             IF(ISERR(SEARCH(EE$1,Data!$G145)),        "",          ";" &amp; VLOOKUP(EE$1,Data!$K:$M,3, FALSE) &amp; ",""" &amp; VLOOKUP(EE$1,Data!$K:$L,2, FALSE) &amp; """;"   )             )</f>
        <v/>
      </c>
      <c r="EF144" t="str">
        <f>IF(Data!$K145=EF$1, "",             IF(ISERR(SEARCH(EF$1,Data!$G145)),        "",          ";" &amp; VLOOKUP(EF$1,Data!$K:$M,3, FALSE) &amp; ",""" &amp; VLOOKUP(EF$1,Data!$K:$L,2, FALSE) &amp; """;"   )             )</f>
        <v/>
      </c>
      <c r="EG144" t="str">
        <f>IF(Data!$K145=EG$1, "",             IF(ISERR(SEARCH(EG$1,Data!$G145)),        "",          ";" &amp; VLOOKUP(EG$1,Data!$K:$M,3, FALSE) &amp; ",""" &amp; VLOOKUP(EG$1,Data!$K:$L,2, FALSE) &amp; """;"   )             )</f>
        <v/>
      </c>
      <c r="EH144" t="str">
        <f>IF(Data!$K145=EH$1, "",             IF(ISERR(SEARCH(EH$1,Data!$G145)),        "",          ";" &amp; VLOOKUP(EH$1,Data!$K:$M,3, FALSE) &amp; ",""" &amp; VLOOKUP(EH$1,Data!$K:$L,2, FALSE) &amp; """;"   )             )</f>
        <v/>
      </c>
      <c r="EI144" t="str">
        <f>IF(Data!$K145=EI$1, "",             IF(ISERR(SEARCH(EI$1,Data!$G145)),        "",          ";" &amp; VLOOKUP(EI$1,Data!$K:$M,3, FALSE) &amp; ",""" &amp; VLOOKUP(EI$1,Data!$K:$L,2, FALSE) &amp; """;"   )             )</f>
        <v/>
      </c>
      <c r="EJ144" t="str">
        <f>IF(Data!$K145=EJ$1, "",             IF(ISERR(SEARCH(EJ$1,Data!$G145)),        "",          ";" &amp; VLOOKUP(EJ$1,Data!$K:$M,3, FALSE) &amp; ",""" &amp; VLOOKUP(EJ$1,Data!$K:$L,2, FALSE) &amp; """;"   )             )</f>
        <v/>
      </c>
      <c r="EK144" t="str">
        <f>IF(Data!$K145=EK$1, "",             IF(ISERR(SEARCH(EK$1,Data!$G145)),        "",          ";" &amp; VLOOKUP(EK$1,Data!$K:$M,3, FALSE) &amp; ",""" &amp; VLOOKUP(EK$1,Data!$K:$L,2, FALSE) &amp; """;"   )             )</f>
        <v/>
      </c>
      <c r="EL144" t="str">
        <f>IF(Data!$K145=EL$1, "",             IF(ISERR(SEARCH(EL$1,Data!$G145)),        "",          ";" &amp; VLOOKUP(EL$1,Data!$K:$M,3, FALSE) &amp; ",""" &amp; VLOOKUP(EL$1,Data!$K:$L,2, FALSE) &amp; """;"   )             )</f>
        <v/>
      </c>
      <c r="EM144" t="str">
        <f>IF(Data!$K145=EM$1, "",             IF(ISERR(SEARCH(EM$1,Data!$G145)),        "",          ";" &amp; VLOOKUP(EM$1,Data!$K:$M,3, FALSE) &amp; ",""" &amp; VLOOKUP(EM$1,Data!$K:$L,2, FALSE) &amp; """;"   )             )</f>
        <v/>
      </c>
      <c r="EN144" t="str">
        <f>IF(Data!$K145=EN$1, "",             IF(ISERR(SEARCH(EN$1,Data!$G145)),        "",          ";" &amp; VLOOKUP(EN$1,Data!$K:$M,3, FALSE) &amp; ",""" &amp; VLOOKUP(EN$1,Data!$K:$L,2, FALSE) &amp; """;"   )             )</f>
        <v/>
      </c>
      <c r="EO144" t="str">
        <f>IF(Data!$K145=EO$1, "",             IF(ISERR(SEARCH(EO$1,Data!$G145)),        "",          ";" &amp; VLOOKUP(EO$1,Data!$K:$M,3, FALSE) &amp; ",""" &amp; VLOOKUP(EO$1,Data!$K:$L,2, FALSE) &amp; """;"   )             )</f>
        <v/>
      </c>
      <c r="EP144" t="str">
        <f>IF(Data!$K145=EP$1, "",             IF(ISERR(SEARCH(EP$1,Data!$G145)),        "",          ";" &amp; VLOOKUP(EP$1,Data!$K:$M,3, FALSE) &amp; ",""" &amp; VLOOKUP(EP$1,Data!$K:$L,2, FALSE) &amp; """;"   )             )</f>
        <v/>
      </c>
      <c r="EQ144" t="str">
        <f>IF(Data!$K145=EQ$1, "",             IF(ISERR(SEARCH(EQ$1,Data!$G145)),        "",          ";" &amp; VLOOKUP(EQ$1,Data!$K:$M,3, FALSE) &amp; ",""" &amp; VLOOKUP(EQ$1,Data!$K:$L,2, FALSE) &amp; """;"   )             )</f>
        <v/>
      </c>
      <c r="ER144" t="str">
        <f>IF(Data!$K145=ER$1, "",             IF(ISERR(SEARCH(ER$1,Data!$G145)),        "",          ";" &amp; VLOOKUP(ER$1,Data!$K:$M,3, FALSE) &amp; ",""" &amp; VLOOKUP(ER$1,Data!$K:$L,2, FALSE) &amp; """;"   )             )</f>
        <v/>
      </c>
      <c r="ES144" t="str">
        <f>IF(Data!$K145=ES$1, "",             IF(ISERR(SEARCH(ES$1,Data!$G145)),        "",          ";" &amp; VLOOKUP(ES$1,Data!$K:$M,3, FALSE) &amp; ",""" &amp; VLOOKUP(ES$1,Data!$K:$L,2, FALSE) &amp; """;"   )             )</f>
        <v/>
      </c>
      <c r="ET144" t="str">
        <f>IF(Data!$K145=ET$1, "",             IF(ISERR(SEARCH(ET$1,Data!$G145)),        "",          ";" &amp; VLOOKUP(ET$1,Data!$K:$M,3, FALSE) &amp; ",""" &amp; VLOOKUP(ET$1,Data!$K:$L,2, FALSE) &amp; """;"   )             )</f>
        <v/>
      </c>
      <c r="EU144" t="str">
        <f>IF(Data!$K145=EU$1, "",             IF(ISERR(SEARCH(EU$1,Data!$G145)),        "",          ";" &amp; VLOOKUP(EU$1,Data!$K:$M,3, FALSE) &amp; ",""" &amp; VLOOKUP(EU$1,Data!$K:$L,2, FALSE) &amp; """;"   )             )</f>
        <v/>
      </c>
      <c r="EV144" t="str">
        <f>IF(Data!$K145=EV$1, "",             IF(ISERR(SEARCH(EV$1,Data!$G145)),        "",          ";" &amp; VLOOKUP(EV$1,Data!$K:$M,3, FALSE) &amp; ",""" &amp; VLOOKUP(EV$1,Data!$K:$L,2, FALSE) &amp; """;"   )             )</f>
        <v/>
      </c>
      <c r="EW144" t="str">
        <f>IF(Data!$K145=EW$1, "",             IF(ISERR(SEARCH(EW$1,Data!$G145)),        "",          ";" &amp; VLOOKUP(EW$1,Data!$K:$M,3, FALSE) &amp; ",""" &amp; VLOOKUP(EW$1,Data!$K:$L,2, FALSE) &amp; """;"   )             )</f>
        <v/>
      </c>
      <c r="EX144" t="str">
        <f>IF(Data!$K145=EX$1, "",             IF(ISERR(SEARCH(EX$1,Data!$G145)),        "",          ";" &amp; VLOOKUP(EX$1,Data!$K:$M,3, FALSE) &amp; ",""" &amp; VLOOKUP(EX$1,Data!$K:$L,2, FALSE) &amp; """;"   )             )</f>
        <v/>
      </c>
      <c r="EY144" t="str">
        <f>IF(Data!$K145=EY$1, "",             IF(ISERR(SEARCH(EY$1,Data!$G145)),        "",          ";" &amp; VLOOKUP(EY$1,Data!$K:$M,3, FALSE) &amp; ",""" &amp; VLOOKUP(EY$1,Data!$K:$L,2, FALSE) &amp; """;"   )             )</f>
        <v/>
      </c>
      <c r="EZ144" t="str">
        <f>IF(Data!$K145=EZ$1, "",             IF(ISERR(SEARCH(EZ$1,Data!$G145)),        "",          ";" &amp; VLOOKUP(EZ$1,Data!$K:$M,3, FALSE) &amp; ",""" &amp; VLOOKUP(EZ$1,Data!$K:$L,2, FALSE) &amp; """;"   )             )</f>
        <v/>
      </c>
      <c r="FA144" t="str">
        <f>IF(Data!$K145=FA$1, "",             IF(ISERR(SEARCH(FA$1,Data!$G145)),        "",          ";" &amp; VLOOKUP(FA$1,Data!$K:$M,3, FALSE) &amp; ",""" &amp; VLOOKUP(FA$1,Data!$K:$L,2, FALSE) &amp; """;"   )             )</f>
        <v/>
      </c>
      <c r="FB144" t="str">
        <f>IF(Data!$K145=FB$1, "",             IF(ISERR(SEARCH(FB$1,Data!$G145)),        "",          ";" &amp; VLOOKUP(FB$1,Data!$K:$M,3, FALSE) &amp; ",""" &amp; VLOOKUP(FB$1,Data!$K:$L,2, FALSE) &amp; """;"   )             )</f>
        <v/>
      </c>
      <c r="FC144" t="str">
        <f>IF(Data!$K145=FC$1, "",             IF(ISERR(SEARCH(FC$1,Data!$G145)),        "",          ";" &amp; VLOOKUP(FC$1,Data!$K:$M,3, FALSE) &amp; ",""" &amp; VLOOKUP(FC$1,Data!$K:$L,2, FALSE) &amp; """;"   )             )</f>
        <v/>
      </c>
      <c r="FD144" t="str">
        <f>IF(Data!$K145=FD$1, "",             IF(ISERR(SEARCH(FD$1,Data!$G145)),        "",          ";" &amp; VLOOKUP(FD$1,Data!$K:$M,3, FALSE) &amp; ",""" &amp; VLOOKUP(FD$1,Data!$K:$L,2, FALSE) &amp; """;"   )             )</f>
        <v/>
      </c>
      <c r="FE144" t="str">
        <f>IF(Data!$K145=FE$1, "",             IF(ISERR(SEARCH(FE$1,Data!$G145)),        "",          ";" &amp; VLOOKUP(FE$1,Data!$K:$M,3, FALSE) &amp; ",""" &amp; VLOOKUP(FE$1,Data!$K:$L,2, FALSE) &amp; """;"   )             )</f>
        <v/>
      </c>
      <c r="FF144" t="str">
        <f>IF(Data!$K145=FF$1, "",             IF(ISERR(SEARCH(FF$1,Data!$G145)),        "",          ";" &amp; VLOOKUP(FF$1,Data!$K:$M,3, FALSE) &amp; ",""" &amp; VLOOKUP(FF$1,Data!$K:$L,2, FALSE) &amp; """;"   )             )</f>
        <v/>
      </c>
      <c r="FG144" t="str">
        <f>IF(Data!$K145=FG$1, "",             IF(ISERR(SEARCH(FG$1,Data!$G145)),        "",          ";" &amp; VLOOKUP(FG$1,Data!$K:$M,3, FALSE) &amp; ",""" &amp; VLOOKUP(FG$1,Data!$K:$L,2, FALSE) &amp; """;"   )             )</f>
        <v/>
      </c>
      <c r="FH144" t="str">
        <f>IF(Data!$K145=FH$1, "",             IF(ISERR(SEARCH(FH$1,Data!$G145)),        "",          ";" &amp; VLOOKUP(FH$1,Data!$K:$M,3, FALSE) &amp; ",""" &amp; VLOOKUP(FH$1,Data!$K:$L,2, FALSE) &amp; """;"   )             )</f>
        <v/>
      </c>
      <c r="FI144" t="str">
        <f>IF(Data!$K145=FI$1, "",             IF(ISERR(SEARCH(FI$1,Data!$G145)),        "",          ";" &amp; VLOOKUP(FI$1,Data!$K:$M,3, FALSE) &amp; ",""" &amp; VLOOKUP(FI$1,Data!$K:$L,2, FALSE) &amp; """;"   )             )</f>
        <v/>
      </c>
      <c r="FJ144" t="str">
        <f>IF(Data!$K145=FJ$1, "",             IF(ISERR(SEARCH(FJ$1,Data!$G145)),        "",          ";" &amp; VLOOKUP(FJ$1,Data!$K:$M,3, FALSE) &amp; ",""" &amp; VLOOKUP(FJ$1,Data!$K:$L,2, FALSE) &amp; """;"   )             )</f>
        <v/>
      </c>
      <c r="FK144" t="str">
        <f>IF(Data!$K145=FK$1, "",             IF(ISERR(SEARCH(FK$1,Data!$G145)),        "",          ";" &amp; VLOOKUP(FK$1,Data!$K:$M,3, FALSE) &amp; ",""" &amp; VLOOKUP(FK$1,Data!$K:$L,2, FALSE) &amp; """;"   )             )</f>
        <v/>
      </c>
      <c r="FL144" t="str">
        <f>IF(Data!$K145=FL$1, "",             IF(ISERR(SEARCH(FL$1,Data!$G145)),        "",          ";" &amp; VLOOKUP(FL$1,Data!$K:$M,3, FALSE) &amp; ",""" &amp; VLOOKUP(FL$1,Data!$K:$L,2, FALSE) &amp; """;"   )             )</f>
        <v/>
      </c>
      <c r="FM144" t="str">
        <f>IF(Data!$K145=FM$1, "",             IF(ISERR(SEARCH(FM$1,Data!$G145)),        "",          ";" &amp; VLOOKUP(FM$1,Data!$K:$M,3, FALSE) &amp; ",""" &amp; VLOOKUP(FM$1,Data!$K:$L,2, FALSE) &amp; """;"   )             )</f>
        <v/>
      </c>
      <c r="FN144" t="str">
        <f>IF(Data!$K145=FN$1, "",             IF(ISERR(SEARCH(FN$1,Data!$G145)),        "",          ";" &amp; VLOOKUP(FN$1,Data!$K:$M,3, FALSE) &amp; ",""" &amp; VLOOKUP(FN$1,Data!$K:$L,2, FALSE) &amp; """;"   )             )</f>
        <v/>
      </c>
      <c r="FO144" t="str">
        <f>IF(Data!$K145=FO$1, "",             IF(ISERR(SEARCH(FO$1,Data!$G145)),        "",          ";" &amp; VLOOKUP(FO$1,Data!$K:$M,3, FALSE) &amp; ",""" &amp; VLOOKUP(FO$1,Data!$K:$L,2, FALSE) &amp; """;"   )             )</f>
        <v/>
      </c>
      <c r="FP144" t="str">
        <f>IF(Data!$K145=FP$1, "",             IF(ISERR(SEARCH(FP$1,Data!$G145)),        "",          ";" &amp; VLOOKUP(FP$1,Data!$K:$M,3, FALSE) &amp; ",""" &amp; VLOOKUP(FP$1,Data!$K:$L,2, FALSE) &amp; """;"   )             )</f>
        <v/>
      </c>
      <c r="FQ144" t="str">
        <f>IF(Data!$K145=FQ$1, "",             IF(ISERR(SEARCH(FQ$1,Data!$G145)),        "",          ";" &amp; VLOOKUP(FQ$1,Data!$K:$M,3, FALSE) &amp; ",""" &amp; VLOOKUP(FQ$1,Data!$K:$L,2, FALSE) &amp; """;"   )             )</f>
        <v/>
      </c>
      <c r="FR144" t="str">
        <f>IF(Data!$K145=FR$1, "",             IF(ISERR(SEARCH(FR$1,Data!$G145)),        "",          ";" &amp; VLOOKUP(FR$1,Data!$K:$M,3, FALSE) &amp; ",""" &amp; VLOOKUP(FR$1,Data!$K:$L,2, FALSE) &amp; """;"   )             )</f>
        <v/>
      </c>
      <c r="FS144" t="str">
        <f>IF(Data!$K145=FS$1, "",             IF(ISERR(SEARCH(FS$1,Data!$G145)),        "",          ";" &amp; VLOOKUP(FS$1,Data!$K:$M,3, FALSE) &amp; ",""" &amp; VLOOKUP(FS$1,Data!$K:$L,2, FALSE) &amp; """;"   )             )</f>
        <v/>
      </c>
      <c r="FT144" t="str">
        <f>IF(Data!$K145=FT$1, "",             IF(ISERR(SEARCH(FT$1,Data!$G145)),        "",          ";" &amp; VLOOKUP(FT$1,Data!$K:$M,3, FALSE) &amp; ",""" &amp; VLOOKUP(FT$1,Data!$K:$L,2, FALSE) &amp; """;"   )             )</f>
        <v/>
      </c>
      <c r="FU144" t="str">
        <f>IF(Data!$K145=FU$1, "",             IF(ISERR(SEARCH(FU$1,Data!$G145)),        "",          ";" &amp; VLOOKUP(FU$1,Data!$K:$M,3, FALSE) &amp; ",""" &amp; VLOOKUP(FU$1,Data!$K:$L,2, FALSE) &amp; """;"   )             )</f>
        <v/>
      </c>
      <c r="FV144" t="str">
        <f>IF(Data!$K145=FV$1, "",             IF(ISERR(SEARCH(FV$1,Data!$G145)),        "",          ";" &amp; VLOOKUP(FV$1,Data!$K:$M,3, FALSE) &amp; ",""" &amp; VLOOKUP(FV$1,Data!$K:$L,2, FALSE) &amp; """;"   )             )</f>
        <v/>
      </c>
      <c r="FW144" t="str">
        <f>IF(Data!$K145=FW$1, "",             IF(ISERR(SEARCH(FW$1,Data!$G145)),        "",          ";" &amp; VLOOKUP(FW$1,Data!$K:$M,3, FALSE) &amp; ",""" &amp; VLOOKUP(FW$1,Data!$K:$L,2, FALSE) &amp; """;"   )             )</f>
        <v/>
      </c>
      <c r="FX144" t="str">
        <f>IF(Data!$K145=FX$1, "",             IF(ISERR(SEARCH(FX$1,Data!$G145)),        "",          ";" &amp; VLOOKUP(FX$1,Data!$K:$M,3, FALSE) &amp; ",""" &amp; VLOOKUP(FX$1,Data!$K:$L,2, FALSE) &amp; """;"   )             )</f>
        <v/>
      </c>
      <c r="FY144" t="str">
        <f>IF(Data!$K145=FY$1, "",             IF(ISERR(SEARCH(FY$1,Data!$G145)),        "",          ";" &amp; VLOOKUP(FY$1,Data!$K:$M,3, FALSE) &amp; ",""" &amp; VLOOKUP(FY$1,Data!$K:$L,2, FALSE) &amp; """;"   )             )</f>
        <v/>
      </c>
      <c r="FZ144" t="str">
        <f>IF(Data!$K145=FZ$1, "",             IF(ISERR(SEARCH(FZ$1,Data!$G145)),        "",          ";" &amp; VLOOKUP(FZ$1,Data!$K:$M,3, FALSE) &amp; ",""" &amp; VLOOKUP(FZ$1,Data!$K:$L,2, FALSE) &amp; """;"   )             )</f>
        <v/>
      </c>
      <c r="GA144" t="str">
        <f>IF(Data!$K145=GA$1, "",             IF(ISERR(SEARCH(GA$1,Data!$G145)),        "",          ";" &amp; VLOOKUP(GA$1,Data!$K:$M,3, FALSE) &amp; ",""" &amp; VLOOKUP(GA$1,Data!$K:$L,2, FALSE) &amp; """;"   )             )</f>
        <v/>
      </c>
      <c r="GB144" t="str">
        <f>IF(Data!$K145=GB$1, "",             IF(ISERR(SEARCH(GB$1,Data!$G145)),        "",          ";" &amp; VLOOKUP(GB$1,Data!$K:$M,3, FALSE) &amp; ",""" &amp; VLOOKUP(GB$1,Data!$K:$L,2, FALSE) &amp; """;"   )             )</f>
        <v/>
      </c>
      <c r="GC144" t="str">
        <f>IF(Data!$K145=GC$1, "",             IF(ISERR(SEARCH(GC$1,Data!$G145)),        "",          ";" &amp; VLOOKUP(GC$1,Data!$K:$M,3, FALSE) &amp; ",""" &amp; VLOOKUP(GC$1,Data!$K:$L,2, FALSE) &amp; """;"   )             )</f>
        <v/>
      </c>
      <c r="GD144" t="str">
        <f>IF(Data!$K145=GD$1, "",             IF(ISERR(SEARCH(GD$1,Data!$G145)),        "",          ";" &amp; VLOOKUP(GD$1,Data!$K:$M,3, FALSE) &amp; ",""" &amp; VLOOKUP(GD$1,Data!$K:$L,2, FALSE) &amp; """;"   )             )</f>
        <v/>
      </c>
      <c r="GE144" t="str">
        <f>IF(Data!$K145=GE$1, "",             IF(ISERR(SEARCH(GE$1,Data!$G145)),        "",          ";" &amp; VLOOKUP(GE$1,Data!$K:$M,3, FALSE) &amp; ",""" &amp; VLOOKUP(GE$1,Data!$K:$L,2, FALSE) &amp; """;"   )             )</f>
        <v/>
      </c>
      <c r="GF144" t="str">
        <f>IF(Data!$K145=GF$1, "",             IF(ISERR(SEARCH(GF$1,Data!$G145)),        "",          ";" &amp; VLOOKUP(GF$1,Data!$K:$M,3, FALSE) &amp; ",""" &amp; VLOOKUP(GF$1,Data!$K:$L,2, FALSE) &amp; """;"   )             )</f>
        <v/>
      </c>
      <c r="GG144" t="str">
        <f>IF(Data!$K145=GG$1, "",             IF(ISERR(SEARCH(GG$1,Data!$G145)),        "",          ";" &amp; VLOOKUP(GG$1,Data!$K:$M,3, FALSE) &amp; ",""" &amp; VLOOKUP(GG$1,Data!$K:$L,2, FALSE) &amp; """;"   )             )</f>
        <v/>
      </c>
      <c r="GH144" t="str">
        <f>IF(Data!$K145=GH$1, "",             IF(ISERR(SEARCH(GH$1,Data!$G145)),        "",          ";" &amp; VLOOKUP(GH$1,Data!$K:$M,3, FALSE) &amp; ",""" &amp; VLOOKUP(GH$1,Data!$K:$L,2, FALSE) &amp; """;"   )             )</f>
        <v/>
      </c>
      <c r="GI144" t="str">
        <f>IF(Data!$K145=GI$1, "",             IF(ISERR(SEARCH(GI$1,Data!$G145)),        "",          ";" &amp; VLOOKUP(GI$1,Data!$K:$M,3, FALSE) &amp; ",""" &amp; VLOOKUP(GI$1,Data!$K:$L,2, FALSE) &amp; """;"   )             )</f>
        <v>;179,"HUMAN";</v>
      </c>
      <c r="GJ144" t="str">
        <f>IF(Data!$K145=GJ$1, "",             IF(ISERR(SEARCH(GJ$1,Data!$G145)),        "",          ";" &amp; VLOOKUP(GJ$1,Data!$K:$M,3, FALSE) &amp; ",""" &amp; VLOOKUP(GJ$1,Data!$K:$L,2, FALSE) &amp; """;"   )             )</f>
        <v>;180,"HUMAN";</v>
      </c>
      <c r="GK144" t="str">
        <f>IF(Data!$K145=GK$1, "",             IF(ISERR(SEARCH(GK$1,Data!$G145)),        "",          ";" &amp; VLOOKUP(GK$1,Data!$K:$M,3, FALSE) &amp; ",""" &amp; VLOOKUP(GK$1,Data!$K:$L,2, FALSE) &amp; """;"   )             )</f>
        <v/>
      </c>
      <c r="GL144" t="str">
        <f>IF(Data!$K145=GL$1, "",             IF(ISERR(SEARCH(GL$1,Data!$G145)),        "",          ";" &amp; VLOOKUP(GL$1,Data!$K:$M,3, FALSE) &amp; ",""" &amp; VLOOKUP(GL$1,Data!$K:$L,2, FALSE) &amp; """;"   )             )</f>
        <v/>
      </c>
      <c r="GM144" t="str">
        <f>IF(Data!$K145=GM$1, "",             IF(ISERR(SEARCH(GM$1,Data!$G145)),        "",          ";" &amp; VLOOKUP(GM$1,Data!$K:$M,3, FALSE) &amp; ",""" &amp; VLOOKUP(GM$1,Data!$K:$L,2, FALSE) &amp; """;"   )             )</f>
        <v/>
      </c>
      <c r="GN144" t="str">
        <f>IF(Data!$K145=GN$1, "",             IF(ISERR(SEARCH(GN$1,Data!$G145)),        "",          ";" &amp; VLOOKUP(GN$1,Data!$K:$M,3, FALSE) &amp; ",""" &amp; VLOOKUP(GN$1,Data!$K:$L,2, FALSE) &amp; """;"   )             )</f>
        <v/>
      </c>
      <c r="GO144" t="str">
        <f>IF(Data!$K145=GO$1, "",             IF(ISERR(SEARCH(GO$1,Data!$G145)),        "",          ";" &amp; VLOOKUP(GO$1,Data!$K:$M,3, FALSE) &amp; ",""" &amp; VLOOKUP(GO$1,Data!$K:$L,2, FALSE) &amp; """;"   )             )</f>
        <v>;185,"HUMAN";</v>
      </c>
      <c r="GP144" t="str">
        <f>IF(Data!$K145=GP$1, "",             IF(ISERR(SEARCH(GP$1,Data!$G145)),        "",          ";" &amp; VLOOKUP(GP$1,Data!$K:$M,3, FALSE) &amp; ",""" &amp; VLOOKUP(GP$1,Data!$K:$L,2, FALSE) &amp; """;"   )             )</f>
        <v/>
      </c>
      <c r="GQ144" t="str">
        <f>IF(Data!$K145=GQ$1, "",             IF(ISERR(SEARCH(GQ$1,Data!$G145)),        "",          ";" &amp; VLOOKUP(GQ$1,Data!$K:$M,3, FALSE) &amp; ",""" &amp; VLOOKUP(GQ$1,Data!$K:$L,2, FALSE) &amp; """;"   )             )</f>
        <v/>
      </c>
      <c r="GR144" t="str">
        <f>IF(Data!$K145=GR$1, "",             IF(ISERR(SEARCH(GR$1,Data!$G145)),        "",          ";" &amp; VLOOKUP(GR$1,Data!$K:$M,3, FALSE) &amp; ",""" &amp; VLOOKUP(GR$1,Data!$K:$L,2, FALSE) &amp; """;"   )             )</f>
        <v/>
      </c>
      <c r="GS144" t="str">
        <f>IF(Data!$K145=GS$1, "",             IF(ISERR(SEARCH(GS$1,Data!$G145)),        "",          ";" &amp; VLOOKUP(GS$1,Data!$K:$M,3, FALSE) &amp; ",""" &amp; VLOOKUP(GS$1,Data!$K:$L,2, FALSE) &amp; """;"   )             )</f>
        <v/>
      </c>
      <c r="GT144" t="str">
        <f>IF(Data!$K145=GT$1, "",             IF(ISERR(SEARCH(GT$1,Data!$G145)),        "",          ";" &amp; VLOOKUP(GT$1,Data!$K:$M,3, FALSE) &amp; ",""" &amp; VLOOKUP(GT$1,Data!$K:$L,2, FALSE) &amp; """;"   )             )</f>
        <v/>
      </c>
      <c r="GU144" t="str">
        <f>IF(Data!$K145=GU$1, "",             IF(ISERR(SEARCH(GU$1,Data!$G145)),        "",          ";" &amp; VLOOKUP(GU$1,Data!$K:$M,3, FALSE) &amp; ",""" &amp; VLOOKUP(GU$1,Data!$K:$L,2, FALSE) &amp; """;"   )             )</f>
        <v/>
      </c>
      <c r="GV144" t="str">
        <f>IF(Data!$K145=GV$1, "",             IF(ISERR(SEARCH(GV$1,Data!$G145)),        "",          ";" &amp; VLOOKUP(GV$1,Data!$K:$M,3, FALSE) &amp; ",""" &amp; VLOOKUP(GV$1,Data!$K:$L,2, FALSE) &amp; """;"   )             )</f>
        <v/>
      </c>
      <c r="GW144" t="str">
        <f>IF(Data!$K145=GW$1, "",             IF(ISERR(SEARCH(GW$1,Data!$G145)),        "",          ";" &amp; VLOOKUP(GW$1,Data!$K:$M,3, FALSE) &amp; ",""" &amp; VLOOKUP(GW$1,Data!$K:$L,2, FALSE) &amp; """;"   )             )</f>
        <v/>
      </c>
      <c r="GX144" t="str">
        <f>IF(Data!$K145=GX$1, "",             IF(ISERR(SEARCH(GX$1,Data!$G145)),        "",          ";" &amp; VLOOKUP(GX$1,Data!$K:$M,3, FALSE) &amp; ",""" &amp; VLOOKUP(GX$1,Data!$K:$L,2, FALSE) &amp; """;"   )             )</f>
        <v/>
      </c>
      <c r="GY144" t="str">
        <f>IF(Data!$K145=GY$1, "",             IF(ISERR(SEARCH(GY$1,Data!$G145)),        "",          ";" &amp; VLOOKUP(GY$1,Data!$K:$M,3, FALSE) &amp; ",""" &amp; VLOOKUP(GY$1,Data!$K:$L,2, FALSE) &amp; """;"   )             )</f>
        <v/>
      </c>
      <c r="GZ144" t="str">
        <f>IF(Data!$K145=GZ$1, "",             IF(ISERR(SEARCH(GZ$1,Data!$G145)),        "",          ";" &amp; VLOOKUP(GZ$1,Data!$K:$M,3, FALSE) &amp; ",""" &amp; VLOOKUP(GZ$1,Data!$K:$L,2, FALSE) &amp; """;"   )             )</f>
        <v/>
      </c>
      <c r="HA144" t="str">
        <f>IF(Data!$K145=HA$1, "",             IF(ISERR(SEARCH(HA$1,Data!$G145)),        "",          ";" &amp; VLOOKUP(HA$1,Data!$K:$M,3, FALSE) &amp; ",""" &amp; VLOOKUP(HA$1,Data!$K:$L,2, FALSE) &amp; """;"   )             )</f>
        <v/>
      </c>
      <c r="HB144" t="str">
        <f>IF(Data!$K145=HB$1, "",             IF(ISERR(SEARCH(HB$1,Data!$G145)),        "",          ";" &amp; VLOOKUP(HB$1,Data!$K:$M,3, FALSE) &amp; ",""" &amp; VLOOKUP(HB$1,Data!$K:$L,2, FALSE) &amp; """;"   )             )</f>
        <v/>
      </c>
      <c r="HC144" t="str">
        <f>IF(Data!$K145=HC$1, "",             IF(ISERR(SEARCH(HC$1,Data!$G145)),        "",          ";" &amp; VLOOKUP(HC$1,Data!$K:$M,3, FALSE) &amp; ",""" &amp; VLOOKUP(HC$1,Data!$K:$L,2, FALSE) &amp; """;"   )             )</f>
        <v/>
      </c>
      <c r="HD144" t="str">
        <f>IF(Data!$K145=HD$1, "",             IF(ISERR(SEARCH(HD$1,Data!$G145)),        "",          ";" &amp; VLOOKUP(HD$1,Data!$K:$M,3, FALSE) &amp; ",""" &amp; VLOOKUP(HD$1,Data!$K:$L,2, FALSE) &amp; """;"   )             )</f>
        <v/>
      </c>
      <c r="HE144" t="str">
        <f>IF(Data!$K145=HE$1, "",             IF(ISERR(SEARCH(HE$1,Data!$G145)),        "",          ";" &amp; VLOOKUP(HE$1,Data!$K:$M,3, FALSE) &amp; ",""" &amp; VLOOKUP(HE$1,Data!$K:$L,2, FALSE) &amp; """;"   )             )</f>
        <v/>
      </c>
      <c r="HF144" t="str">
        <f>IF(Data!$K145=HF$1, "",             IF(ISERR(SEARCH(HF$1,Data!$G145)),        "",          ";" &amp; VLOOKUP(HF$1,Data!$K:$M,3, FALSE) &amp; ",""" &amp; VLOOKUP(HF$1,Data!$K:$L,2, FALSE) &amp; """;"   )             )</f>
        <v/>
      </c>
      <c r="HG144" t="str">
        <f>IF(Data!$K145=HG$1, "",             IF(ISERR(SEARCH(HG$1,Data!$G145)),        "",          ";" &amp; VLOOKUP(HG$1,Data!$K:$M,3, FALSE) &amp; ",""" &amp; VLOOKUP(HG$1,Data!$K:$L,2, FALSE) &amp; """;"   )             )</f>
        <v/>
      </c>
      <c r="HH144" t="str">
        <f>IF(Data!$K145=HH$1, "",             IF(ISERR(SEARCH(HH$1,Data!$G145)),        "",          ";" &amp; VLOOKUP(HH$1,Data!$K:$M,3, FALSE) &amp; ",""" &amp; VLOOKUP(HH$1,Data!$K:$L,2, FALSE) &amp; """;"   )             )</f>
        <v/>
      </c>
      <c r="HI144" t="str">
        <f>IF(Data!$K145=HI$1, "",             IF(ISERR(SEARCH(HI$1,Data!$G145)),        "",          ";" &amp; VLOOKUP(HI$1,Data!$K:$M,3, FALSE) &amp; ",""" &amp; VLOOKUP(HI$1,Data!$K:$L,2, FALSE) &amp; """;"   )             )</f>
        <v/>
      </c>
      <c r="HJ144" t="str">
        <f>IF(Data!$K145=HJ$1, "",             IF(ISERR(SEARCH(HJ$1,Data!$G145)),        "",          ";" &amp; VLOOKUP(HJ$1,Data!$K:$M,3, FALSE) &amp; ",""" &amp; VLOOKUP(HJ$1,Data!$K:$L,2, FALSE) &amp; """;"   )             )</f>
        <v/>
      </c>
      <c r="HK144" t="str">
        <f>IF(Data!$K145=HK$1, "",             IF(ISERR(SEARCH(HK$1,Data!$G145)),        "",          ";" &amp; VLOOKUP(HK$1,Data!$K:$M,3, FALSE) &amp; ",""" &amp; VLOOKUP(HK$1,Data!$K:$L,2, FALSE) &amp; """;"   )             )</f>
        <v/>
      </c>
      <c r="HL144" t="str">
        <f>IF(Data!$K145=HL$1, "",             IF(ISERR(SEARCH(HL$1,Data!$G145)),        "",          ";" &amp; VLOOKUP(HL$1,Data!$K:$M,3, FALSE) &amp; ",""" &amp; VLOOKUP(HL$1,Data!$K:$L,2, FALSE) &amp; """;"   )             )</f>
        <v/>
      </c>
      <c r="HM144" t="str">
        <f>IF(Data!$K145=HM$1, "",             IF(ISERR(SEARCH(HM$1,Data!$G145)),        "",          ";" &amp; VLOOKUP(HM$1,Data!$K:$M,3, FALSE) &amp; ",""" &amp; VLOOKUP(HM$1,Data!$K:$L,2, FALSE) &amp; """;"   )             )</f>
        <v/>
      </c>
      <c r="HN144" t="str">
        <f>IF(Data!$K145=HN$1, "",             IF(ISERR(SEARCH(HN$1,Data!$G145)),        "",          ";" &amp; VLOOKUP(HN$1,Data!$K:$M,3, FALSE) &amp; ",""" &amp; VLOOKUP(HN$1,Data!$K:$L,2, FALSE) &amp; """;"   )             )</f>
        <v/>
      </c>
      <c r="HO144" t="str">
        <f>IF(Data!$K145=HO$1, "",             IF(ISERR(SEARCH(HO$1,Data!$G145)),        "",          ";" &amp; VLOOKUP(HO$1,Data!$K:$M,3, FALSE) &amp; ",""" &amp; VLOOKUP(HO$1,Data!$K:$L,2, FALSE) &amp; """;"   )             )</f>
        <v/>
      </c>
      <c r="HP144" t="str">
        <f>IF(Data!$K145=HP$1, "",             IF(ISERR(SEARCH(HP$1,Data!$G145)),        "",          ";" &amp; VLOOKUP(HP$1,Data!$K:$M,3, FALSE) &amp; ",""" &amp; VLOOKUP(HP$1,Data!$K:$L,2, FALSE) &amp; """;"   )             )</f>
        <v/>
      </c>
      <c r="HQ144" t="str">
        <f>IF(Data!$K145=HQ$1, "",             IF(ISERR(SEARCH(HQ$1,Data!$G145)),        "",          ";" &amp; VLOOKUP(HQ$1,Data!$K:$M,3, FALSE) &amp; ",""" &amp; VLOOKUP(HQ$1,Data!$K:$L,2, FALSE) &amp; """;"   )             )</f>
        <v/>
      </c>
      <c r="HR144" t="str">
        <f>IF(Data!$K145=HR$1, "",             IF(ISERR(SEARCH(HR$1,Data!$G145)),        "",          ";" &amp; VLOOKUP(HR$1,Data!$K:$M,3, FALSE) &amp; ",""" &amp; VLOOKUP(HR$1,Data!$K:$L,2, FALSE) &amp; """;"   )             )</f>
        <v/>
      </c>
      <c r="HS144" t="str">
        <f>IF(Data!$K145=HS$1, "",             IF(ISERR(SEARCH(HS$1,Data!$G145)),        "",          ";" &amp; VLOOKUP(HS$1,Data!$K:$M,3, FALSE) &amp; ",""" &amp; VLOOKUP(HS$1,Data!$K:$L,2, FALSE) &amp; """;"   )             )</f>
        <v/>
      </c>
      <c r="HT144" t="str">
        <f>IF(Data!$K145=HT$1, "",             IF(ISERR(SEARCH(HT$1,Data!$G145)),        "",          ";" &amp; VLOOKUP(HT$1,Data!$K:$M,3, FALSE) &amp; ",""" &amp; VLOOKUP(HT$1,Data!$K:$L,2, FALSE) &amp; """;"   )             )</f>
        <v/>
      </c>
      <c r="HU144" t="str">
        <f>IF(Data!$K145=HU$1, "",             IF(ISERR(SEARCH(HU$1,Data!$G145)),        "",          ";" &amp; VLOOKUP(HU$1,Data!$K:$M,3, FALSE) &amp; ",""" &amp; VLOOKUP(HU$1,Data!$K:$L,2, FALSE) &amp; """;"   )             )</f>
        <v/>
      </c>
      <c r="HV144" t="str">
        <f>IF(Data!$K145=HV$1, "",             IF(ISERR(SEARCH(HV$1,Data!$G145)),        "",          ";" &amp; VLOOKUP(HV$1,Data!$K:$M,3, FALSE) &amp; ",""" &amp; VLOOKUP(HV$1,Data!$K:$L,2, FALSE) &amp; """;"   )             )</f>
        <v/>
      </c>
      <c r="HW144" t="str">
        <f>IF(Data!$K145=HW$1, "",             IF(ISERR(SEARCH(HW$1,Data!$G145)),        "",          ";" &amp; VLOOKUP(HW$1,Data!$K:$M,3, FALSE) &amp; ",""" &amp; VLOOKUP(HW$1,Data!$K:$L,2, FALSE) &amp; """;"   )             )</f>
        <v/>
      </c>
      <c r="HX144" t="str">
        <f>IF(Data!$K145=HX$1, "",             IF(ISERR(SEARCH(HX$1,Data!$G145)),        "",          ";" &amp; VLOOKUP(HX$1,Data!$K:$M,3, FALSE) &amp; ",""" &amp; VLOOKUP(HX$1,Data!$K:$L,2, FALSE) &amp; """;"   )             )</f>
        <v/>
      </c>
      <c r="HY144" t="str">
        <f>IF(Data!$K145=HY$1, "",             IF(ISERR(SEARCH(HY$1,Data!$G145)),        "",          ";" &amp; VLOOKUP(HY$1,Data!$K:$M,3, FALSE) &amp; ",""" &amp; VLOOKUP(HY$1,Data!$K:$L,2, FALSE) &amp; """;"   )             )</f>
        <v/>
      </c>
      <c r="HZ144" t="str">
        <f>IF(Data!$K145=HZ$1, "",             IF(ISERR(SEARCH(HZ$1,Data!$G145)),        "",          ";" &amp; VLOOKUP(HZ$1,Data!$K:$M,3, FALSE) &amp; ",""" &amp; VLOOKUP(HZ$1,Data!$K:$L,2, FALSE) &amp; """;"   )             )</f>
        <v/>
      </c>
      <c r="IA144" t="str">
        <f>IF(Data!$K145=IA$1, "",             IF(ISERR(SEARCH(IA$1,Data!$G145)),        "",          ";" &amp; VLOOKUP(IA$1,Data!$K:$M,3, FALSE) &amp; ",""" &amp; VLOOKUP(IA$1,Data!$K:$L,2, FALSE) &amp; """;"   )             )</f>
        <v/>
      </c>
      <c r="IB144" t="str">
        <f>IF(Data!$K145=IB$1, "",             IF(ISERR(SEARCH(IB$1,Data!$G145)),        "",          ";" &amp; VLOOKUP(IB$1,Data!$K:$M,3, FALSE) &amp; ",""" &amp; VLOOKUP(IB$1,Data!$K:$L,2, FALSE) &amp; """;"   )             )</f>
        <v/>
      </c>
      <c r="IC144" t="str">
        <f>IF(Data!$K145=IC$1, "",             IF(ISERR(SEARCH(IC$1,Data!$G145)),        "",          ";" &amp; VLOOKUP(IC$1,Data!$K:$M,3, FALSE) &amp; ",""" &amp; VLOOKUP(IC$1,Data!$K:$L,2, FALSE) &amp; """;"   )             )</f>
        <v/>
      </c>
      <c r="ID144" t="str">
        <f>IF(Data!$K145=ID$1, "",             IF(ISERR(SEARCH(ID$1,Data!$G145)),        "",          ";" &amp; VLOOKUP(ID$1,Data!$K:$M,3, FALSE) &amp; ",""" &amp; VLOOKUP(ID$1,Data!$K:$L,2, FALSE) &amp; """;"   )             )</f>
        <v/>
      </c>
      <c r="IE144" t="str">
        <f>IF(Data!$K145=IE$1, "",             IF(ISERR(SEARCH(IE$1,Data!$G145)),        "",          ";" &amp; VLOOKUP(IE$1,Data!$K:$M,3, FALSE) &amp; ",""" &amp; VLOOKUP(IE$1,Data!$K:$L,2, FALSE) &amp; """;"   )             )</f>
        <v/>
      </c>
      <c r="IF144" t="str">
        <f>IF(Data!$K145=IF$1, "",             IF(ISERR(SEARCH(IF$1,Data!$G145)),        "",          ";" &amp; VLOOKUP(IF$1,Data!$K:$M,3, FALSE) &amp; ",""" &amp; VLOOKUP(IF$1,Data!$K:$L,2, FALSE) &amp; """;"   )             )</f>
        <v/>
      </c>
      <c r="IG144" t="str">
        <f>IF(Data!$K145=IG$1, "",             IF(ISERR(SEARCH(IG$1,Data!$G145)),        "",          ";" &amp; VLOOKUP(IG$1,Data!$K:$M,3, FALSE) &amp; ",""" &amp; VLOOKUP(IG$1,Data!$K:$L,2, FALSE) &amp; """;"   )             )</f>
        <v/>
      </c>
      <c r="IH144" t="str">
        <f>IF(Data!$K145=IH$1, "",             IF(ISERR(SEARCH(IH$1,Data!$G145)),        "",          ";" &amp; VLOOKUP(IH$1,Data!$K:$M,3, FALSE) &amp; ",""" &amp; VLOOKUP(IH$1,Data!$K:$L,2, FALSE) &amp; """;"   )             )</f>
        <v/>
      </c>
      <c r="II144" t="str">
        <f>IF(Data!$K145=II$1, "",             IF(ISERR(SEARCH(II$1,Data!$G145)),        "",          ";" &amp; VLOOKUP(II$1,Data!$K:$M,3, FALSE) &amp; ",""" &amp; VLOOKUP(II$1,Data!$K:$L,2, FALSE) &amp; """;"   )             )</f>
        <v/>
      </c>
    </row>
    <row r="145" spans="1:243" x14ac:dyDescent="0.3">
      <c r="A145" t="str">
        <f>Data!K146</f>
        <v>Amiral Kendal Ozzel</v>
      </c>
      <c r="B145" s="15">
        <f>VLOOKUP(Tableau36[[#This Row],[Character]],Data!K:M,3,FALSE)</f>
        <v>144</v>
      </c>
      <c r="C145" s="15" t="str">
        <f>VLOOKUP(Tableau36[[#This Row],[Character]],Data!K:L,2,FALSE)</f>
        <v>HUMAN</v>
      </c>
      <c r="D145" s="15" t="str">
        <f>SUBSTITUTE(     SUBSTITUTE(Tableau36[[#This Row],[character_id,character_type,friend_id,friend_type]],",""DROID""",""),    ",""HUMAN""", "")</f>
        <v>144,213</v>
      </c>
      <c r="E145" s="15" t="str">
        <f>IF(Tableau36[[#This Row],[With char''s id]] = "", "",    MID(Tableau36[[#This Row],[With char''s id]], 2, LEN(Tableau36[[#This Row],[With char''s id]])-1))</f>
        <v>144,"HUMAN",213,"HUMAN"</v>
      </c>
      <c r="F145" s="15" t="str">
        <f>SUBSTITUTE(Tableau36[[#This Row],[List of friend''s id]],  "/",    "/" &amp; Tableau36[[#This Row],[Character''s id]] &amp; ",""" &amp; Tableau36[[#This Row],[Type]] &amp; """,")</f>
        <v>/144,"HUMAN",213,"HUMAN"</v>
      </c>
      <c r="G145" t="str">
        <f>IF( Tableau36[[#This Row],[removed double semi-colon]]="", "", "/" &amp; MID(Tableau36[[#This Row],[removed double semi-colon]],2,LEN(Tableau36[[#This Row],[removed double semi-colon]]) - 2) )</f>
        <v>/213,"HUMAN"</v>
      </c>
      <c r="H145" t="str">
        <f>SUBSTITUTE(Tableau36[[#This Row],[Concatenation]],";;","/")</f>
        <v>;213,"HUMAN";</v>
      </c>
      <c r="I145" t="str">
        <f>_xlfn.CONCAT(Tableau4[#This Row])</f>
        <v>;213,"HUMAN";</v>
      </c>
      <c r="M145" t="str">
        <f>IF(Data!$K146=M$1, "",             IF(ISERR(SEARCH(M$1,Data!$G146)),        "",          ";" &amp; VLOOKUP(M$1,Data!$K:$M,3, FALSE) &amp; ",""" &amp; VLOOKUP(M$1,Data!$K:$L,2, FALSE) &amp; """;"   )             )</f>
        <v/>
      </c>
      <c r="N145" t="str">
        <f>IF(Data!$K146=N$1, "",             IF(ISERR(SEARCH(N$1,Data!$G146)),        "",          ";" &amp; VLOOKUP(N$1,Data!$K:$M,3, FALSE) &amp; ",""" &amp; VLOOKUP(N$1,Data!$K:$L,2, FALSE) &amp; """;"   )             )</f>
        <v/>
      </c>
      <c r="O145" t="str">
        <f>IF(Data!$K146=O$1, "",             IF(ISERR(SEARCH(O$1,Data!$G146)),        "",          ";" &amp; VLOOKUP(O$1,Data!$K:$M,3, FALSE) &amp; ",""" &amp; VLOOKUP(O$1,Data!$K:$L,2, FALSE) &amp; """;"   )             )</f>
        <v/>
      </c>
      <c r="P145" t="str">
        <f>IF(Data!$K146=P$1, "",             IF(ISERR(SEARCH(P$1,Data!$G146)),        "",          ";" &amp; VLOOKUP(P$1,Data!$K:$M,3, FALSE) &amp; ",""" &amp; VLOOKUP(P$1,Data!$K:$L,2, FALSE) &amp; """;"   )             )</f>
        <v/>
      </c>
      <c r="Q145" t="str">
        <f>IF(Data!$K146=Q$1, "",             IF(ISERR(SEARCH(Q$1,Data!$G146)),        "",          ";" &amp; VLOOKUP(Q$1,Data!$K:$M,3, FALSE) &amp; ",""" &amp; VLOOKUP(Q$1,Data!$K:$L,2, FALSE) &amp; """;"   )             )</f>
        <v/>
      </c>
      <c r="R145" t="str">
        <f>IF(Data!$K146=R$1, "",             IF(ISERR(SEARCH(R$1,Data!$G146)),        "",          ";" &amp; VLOOKUP(R$1,Data!$K:$M,3, FALSE) &amp; ",""" &amp; VLOOKUP(R$1,Data!$K:$L,2, FALSE) &amp; """;"   )             )</f>
        <v/>
      </c>
      <c r="S145" t="str">
        <f>IF(Data!$K146=S$1, "",             IF(ISERR(SEARCH(S$1,Data!$G146)),        "",          ";" &amp; VLOOKUP(S$1,Data!$K:$M,3, FALSE) &amp; ",""" &amp; VLOOKUP(S$1,Data!$K:$L,2, FALSE) &amp; """;"   )             )</f>
        <v/>
      </c>
      <c r="T145" t="str">
        <f>IF(Data!$K146=T$1, "",             IF(ISERR(SEARCH(T$1,Data!$G146)),        "",          ";" &amp; VLOOKUP(T$1,Data!$K:$M,3, FALSE) &amp; ",""" &amp; VLOOKUP(T$1,Data!$K:$L,2, FALSE) &amp; """;"   )             )</f>
        <v/>
      </c>
      <c r="U145" t="str">
        <f>IF(Data!$K146=U$1, "",             IF(ISERR(SEARCH(U$1,Data!$G146)),        "",          ";" &amp; VLOOKUP(U$1,Data!$K:$M,3, FALSE) &amp; ",""" &amp; VLOOKUP(U$1,Data!$K:$L,2, FALSE) &amp; """;"   )             )</f>
        <v/>
      </c>
      <c r="V145" t="str">
        <f>IF(Data!$K146=V$1, "",             IF(ISERR(SEARCH(V$1,Data!$G146)),        "",          ";" &amp; VLOOKUP(V$1,Data!$K:$M,3, FALSE) &amp; ",""" &amp; VLOOKUP(V$1,Data!$K:$L,2, FALSE) &amp; """;"   )             )</f>
        <v/>
      </c>
      <c r="W145" t="str">
        <f>IF(Data!$K146=W$1, "",             IF(ISERR(SEARCH(W$1,Data!$G146)),        "",          ";" &amp; VLOOKUP(W$1,Data!$K:$M,3, FALSE) &amp; ",""" &amp; VLOOKUP(W$1,Data!$K:$L,2, FALSE) &amp; """;"   )             )</f>
        <v/>
      </c>
      <c r="X145" t="str">
        <f>IF(Data!$K146=X$1, "",             IF(ISERR(SEARCH(X$1,Data!$G146)),        "",          ";" &amp; VLOOKUP(X$1,Data!$K:$M,3, FALSE) &amp; ",""" &amp; VLOOKUP(X$1,Data!$K:$L,2, FALSE) &amp; """;"   )             )</f>
        <v/>
      </c>
      <c r="Y145" t="str">
        <f>IF(Data!$K146=Y$1, "",             IF(ISERR(SEARCH(Y$1,Data!$G146)),        "",          ";" &amp; VLOOKUP(Y$1,Data!$K:$M,3, FALSE) &amp; ",""" &amp; VLOOKUP(Y$1,Data!$K:$L,2, FALSE) &amp; """;"   )             )</f>
        <v/>
      </c>
      <c r="Z145" t="str">
        <f>IF(Data!$K146=Z$1, "",             IF(ISERR(SEARCH(Z$1,Data!$G146)),        "",          ";" &amp; VLOOKUP(Z$1,Data!$K:$M,3, FALSE) &amp; ",""" &amp; VLOOKUP(Z$1,Data!$K:$L,2, FALSE) &amp; """;"   )             )</f>
        <v/>
      </c>
      <c r="AA145" t="str">
        <f>IF(Data!$K146=AA$1, "",             IF(ISERR(SEARCH(AA$1,Data!$G146)),        "",          ";" &amp; VLOOKUP(AA$1,Data!$K:$M,3, FALSE) &amp; ",""" &amp; VLOOKUP(AA$1,Data!$K:$L,2, FALSE) &amp; """;"   )             )</f>
        <v/>
      </c>
      <c r="AB145" t="str">
        <f>IF(Data!$K146=AB$1, "",             IF(ISERR(SEARCH(AB$1,Data!$G146)),        "",          ";" &amp; VLOOKUP(AB$1,Data!$K:$M,3, FALSE) &amp; ",""" &amp; VLOOKUP(AB$1,Data!$K:$L,2, FALSE) &amp; """;"   )             )</f>
        <v/>
      </c>
      <c r="AC145" t="str">
        <f>IF(Data!$K146=AC$1, "",             IF(ISERR(SEARCH(AC$1,Data!$G146)),        "",          ";" &amp; VLOOKUP(AC$1,Data!$K:$M,3, FALSE) &amp; ",""" &amp; VLOOKUP(AC$1,Data!$K:$L,2, FALSE) &amp; """;"   )             )</f>
        <v/>
      </c>
      <c r="AD145" t="str">
        <f>IF(Data!$K146=AD$1, "",             IF(ISERR(SEARCH(AD$1,Data!$G146)),        "",          ";" &amp; VLOOKUP(AD$1,Data!$K:$M,3, FALSE) &amp; ",""" &amp; VLOOKUP(AD$1,Data!$K:$L,2, FALSE) &amp; """;"   )             )</f>
        <v/>
      </c>
      <c r="AE145" t="str">
        <f>IF(Data!$K146=AE$1, "",             IF(ISERR(SEARCH(AE$1,Data!$G146)),        "",          ";" &amp; VLOOKUP(AE$1,Data!$K:$M,3, FALSE) &amp; ",""" &amp; VLOOKUP(AE$1,Data!$K:$L,2, FALSE) &amp; """;"   )             )</f>
        <v/>
      </c>
      <c r="AF145" t="str">
        <f>IF(Data!$K146=AF$1, "",             IF(ISERR(SEARCH(AF$1,Data!$G146)),        "",          ";" &amp; VLOOKUP(AF$1,Data!$K:$M,3, FALSE) &amp; ",""" &amp; VLOOKUP(AF$1,Data!$K:$L,2, FALSE) &amp; """;"   )             )</f>
        <v/>
      </c>
      <c r="AG145" t="str">
        <f>IF(Data!$K146=AG$1, "",             IF(ISERR(SEARCH(AG$1,Data!$G146)),        "",          ";" &amp; VLOOKUP(AG$1,Data!$K:$M,3, FALSE) &amp; ",""" &amp; VLOOKUP(AG$1,Data!$K:$L,2, FALSE) &amp; """;"   )             )</f>
        <v/>
      </c>
      <c r="AH145" t="str">
        <f>IF(Data!$K146=AH$1, "",             IF(ISERR(SEARCH(AH$1,Data!$G146)),        "",          ";" &amp; VLOOKUP(AH$1,Data!$K:$M,3, FALSE) &amp; ",""" &amp; VLOOKUP(AH$1,Data!$K:$L,2, FALSE) &amp; """;"   )             )</f>
        <v/>
      </c>
      <c r="AI145" t="str">
        <f>IF(Data!$K146=AI$1, "",             IF(ISERR(SEARCH(AI$1,Data!$G146)),        "",          ";" &amp; VLOOKUP(AI$1,Data!$K:$M,3, FALSE) &amp; ",""" &amp; VLOOKUP(AI$1,Data!$K:$L,2, FALSE) &amp; """;"   )             )</f>
        <v/>
      </c>
      <c r="AJ145" t="str">
        <f>IF(Data!$K146=AJ$1, "",             IF(ISERR(SEARCH(AJ$1,Data!$G146)),        "",          ";" &amp; VLOOKUP(AJ$1,Data!$K:$M,3, FALSE) &amp; ",""" &amp; VLOOKUP(AJ$1,Data!$K:$L,2, FALSE) &amp; """;"   )             )</f>
        <v/>
      </c>
      <c r="AK145" t="str">
        <f>IF(Data!$K146=AK$1, "",             IF(ISERR(SEARCH(AK$1,Data!$G146)),        "",          ";" &amp; VLOOKUP(AK$1,Data!$K:$M,3, FALSE) &amp; ",""" &amp; VLOOKUP(AK$1,Data!$K:$L,2, FALSE) &amp; """;"   )             )</f>
        <v/>
      </c>
      <c r="AL145" t="str">
        <f>IF(Data!$K146=AL$1, "",             IF(ISERR(SEARCH(AL$1,Data!$G146)),        "",          ";" &amp; VLOOKUP(AL$1,Data!$K:$M,3, FALSE) &amp; ",""" &amp; VLOOKUP(AL$1,Data!$K:$L,2, FALSE) &amp; """;"   )             )</f>
        <v/>
      </c>
      <c r="AM145" t="str">
        <f>IF(Data!$K146=AM$1, "",             IF(ISERR(SEARCH(AM$1,Data!$G146)),        "",          ";" &amp; VLOOKUP(AM$1,Data!$K:$M,3, FALSE) &amp; ",""" &amp; VLOOKUP(AM$1,Data!$K:$L,2, FALSE) &amp; """;"   )             )</f>
        <v/>
      </c>
      <c r="AN145" t="str">
        <f>IF(Data!$K146=AN$1, "",             IF(ISERR(SEARCH(AN$1,Data!$G146)),        "",          ";" &amp; VLOOKUP(AN$1,Data!$K:$M,3, FALSE) &amp; ",""" &amp; VLOOKUP(AN$1,Data!$K:$L,2, FALSE) &amp; """;"   )             )</f>
        <v/>
      </c>
      <c r="AO145" t="str">
        <f>IF(Data!$K146=AO$1, "",             IF(ISERR(SEARCH(AO$1,Data!$G146)),        "",          ";" &amp; VLOOKUP(AO$1,Data!$K:$M,3, FALSE) &amp; ",""" &amp; VLOOKUP(AO$1,Data!$K:$L,2, FALSE) &amp; """;"   )             )</f>
        <v/>
      </c>
      <c r="AP145" t="str">
        <f>IF(Data!$K146=AP$1, "",             IF(ISERR(SEARCH(AP$1,Data!$G146)),        "",          ";" &amp; VLOOKUP(AP$1,Data!$K:$M,3, FALSE) &amp; ",""" &amp; VLOOKUP(AP$1,Data!$K:$L,2, FALSE) &amp; """;"   )             )</f>
        <v/>
      </c>
      <c r="AQ145" t="str">
        <f>IF(Data!$K146=AQ$1, "",             IF(ISERR(SEARCH(AQ$1,Data!$G146)),        "",          ";" &amp; VLOOKUP(AQ$1,Data!$K:$M,3, FALSE) &amp; ",""" &amp; VLOOKUP(AQ$1,Data!$K:$L,2, FALSE) &amp; """;"   )             )</f>
        <v/>
      </c>
      <c r="AR145" t="str">
        <f>IF(Data!$K146=AR$1, "",             IF(ISERR(SEARCH(AR$1,Data!$G146)),        "",          ";" &amp; VLOOKUP(AR$1,Data!$K:$M,3, FALSE) &amp; ",""" &amp; VLOOKUP(AR$1,Data!$K:$L,2, FALSE) &amp; """;"   )             )</f>
        <v/>
      </c>
      <c r="AS145" t="str">
        <f>IF(Data!$K146=AS$1, "",             IF(ISERR(SEARCH(AS$1,Data!$G146)),        "",          ";" &amp; VLOOKUP(AS$1,Data!$K:$M,3, FALSE) &amp; ",""" &amp; VLOOKUP(AS$1,Data!$K:$L,2, FALSE) &amp; """;"   )             )</f>
        <v/>
      </c>
      <c r="AT145" t="str">
        <f>IF(Data!$K146=AT$1, "",             IF(ISERR(SEARCH(AT$1,Data!$G146)),        "",          ";" &amp; VLOOKUP(AT$1,Data!$K:$M,3, FALSE) &amp; ",""" &amp; VLOOKUP(AT$1,Data!$K:$L,2, FALSE) &amp; """;"   )             )</f>
        <v/>
      </c>
      <c r="AU145" t="str">
        <f>IF(Data!$K146=AU$1, "",             IF(ISERR(SEARCH(AU$1,Data!$G146)),        "",          ";" &amp; VLOOKUP(AU$1,Data!$K:$M,3, FALSE) &amp; ",""" &amp; VLOOKUP(AU$1,Data!$K:$L,2, FALSE) &amp; """;"   )             )</f>
        <v/>
      </c>
      <c r="AV145" t="str">
        <f>IF(Data!$K146=AV$1, "",             IF(ISERR(SEARCH(AV$1,Data!$G146)),        "",          ";" &amp; VLOOKUP(AV$1,Data!$K:$M,3, FALSE) &amp; ",""" &amp; VLOOKUP(AV$1,Data!$K:$L,2, FALSE) &amp; """;"   )             )</f>
        <v/>
      </c>
      <c r="AW145" t="str">
        <f>IF(Data!$K146=AW$1, "",             IF(ISERR(SEARCH(AW$1,Data!$G146)),        "",          ";" &amp; VLOOKUP(AW$1,Data!$K:$M,3, FALSE) &amp; ",""" &amp; VLOOKUP(AW$1,Data!$K:$L,2, FALSE) &amp; """;"   )             )</f>
        <v/>
      </c>
      <c r="AX145" t="str">
        <f>IF(Data!$K146=AX$1, "",             IF(ISERR(SEARCH(AX$1,Data!$G146)),        "",          ";" &amp; VLOOKUP(AX$1,Data!$K:$M,3, FALSE) &amp; ",""" &amp; VLOOKUP(AX$1,Data!$K:$L,2, FALSE) &amp; """;"   )             )</f>
        <v/>
      </c>
      <c r="AY145" t="str">
        <f>IF(Data!$K146=AY$1, "",             IF(ISERR(SEARCH(AY$1,Data!$G146)),        "",          ";" &amp; VLOOKUP(AY$1,Data!$K:$M,3, FALSE) &amp; ",""" &amp; VLOOKUP(AY$1,Data!$K:$L,2, FALSE) &amp; """;"   )             )</f>
        <v/>
      </c>
      <c r="AZ145" t="str">
        <f>IF(Data!$K146=AZ$1, "",             IF(ISERR(SEARCH(AZ$1,Data!$G146)),        "",          ";" &amp; VLOOKUP(AZ$1,Data!$K:$M,3, FALSE) &amp; ",""" &amp; VLOOKUP(AZ$1,Data!$K:$L,2, FALSE) &amp; """;"   )             )</f>
        <v/>
      </c>
      <c r="BA145" t="str">
        <f>IF(Data!$K146=BA$1, "",             IF(ISERR(SEARCH(BA$1,Data!$G146)),        "",          ";" &amp; VLOOKUP(BA$1,Data!$K:$M,3, FALSE) &amp; ",""" &amp; VLOOKUP(BA$1,Data!$K:$L,2, FALSE) &amp; """;"   )             )</f>
        <v/>
      </c>
      <c r="BB145" t="str">
        <f>IF(Data!$K146=BB$1, "",             IF(ISERR(SEARCH(BB$1,Data!$G146)),        "",          ";" &amp; VLOOKUP(BB$1,Data!$K:$M,3, FALSE) &amp; ",""" &amp; VLOOKUP(BB$1,Data!$K:$L,2, FALSE) &amp; """;"   )             )</f>
        <v/>
      </c>
      <c r="BC145" t="str">
        <f>IF(Data!$K146=BC$1, "",             IF(ISERR(SEARCH(BC$1,Data!$G146)),        "",          ";" &amp; VLOOKUP(BC$1,Data!$K:$M,3, FALSE) &amp; ",""" &amp; VLOOKUP(BC$1,Data!$K:$L,2, FALSE) &amp; """;"   )             )</f>
        <v/>
      </c>
      <c r="BD145" t="str">
        <f>IF(Data!$K146=BD$1, "",             IF(ISERR(SEARCH(BD$1,Data!$G146)),        "",          ";" &amp; VLOOKUP(BD$1,Data!$K:$M,3, FALSE) &amp; ",""" &amp; VLOOKUP(BD$1,Data!$K:$L,2, FALSE) &amp; """;"   )             )</f>
        <v/>
      </c>
      <c r="BE145" t="str">
        <f>IF(Data!$K146=BE$1, "",             IF(ISERR(SEARCH(BE$1,Data!$G146)),        "",          ";" &amp; VLOOKUP(BE$1,Data!$K:$M,3, FALSE) &amp; ",""" &amp; VLOOKUP(BE$1,Data!$K:$L,2, FALSE) &amp; """;"   )             )</f>
        <v/>
      </c>
      <c r="BF145" t="str">
        <f>IF(Data!$K146=BF$1, "",             IF(ISERR(SEARCH(BF$1,Data!$G146)),        "",          ";" &amp; VLOOKUP(BF$1,Data!$K:$M,3, FALSE) &amp; ",""" &amp; VLOOKUP(BF$1,Data!$K:$L,2, FALSE) &amp; """;"   )             )</f>
        <v/>
      </c>
      <c r="BG145" t="str">
        <f>IF(Data!$K146=BG$1, "",             IF(ISERR(SEARCH(BG$1,Data!$G146)),        "",          ";" &amp; VLOOKUP(BG$1,Data!$K:$M,3, FALSE) &amp; ",""" &amp; VLOOKUP(BG$1,Data!$K:$L,2, FALSE) &amp; """;"   )             )</f>
        <v/>
      </c>
      <c r="BH145" t="str">
        <f>IF(Data!$K146=BH$1, "",             IF(ISERR(SEARCH(BH$1,Data!$G146)),        "",          ";" &amp; VLOOKUP(BH$1,Data!$K:$M,3, FALSE) &amp; ",""" &amp; VLOOKUP(BH$1,Data!$K:$L,2, FALSE) &amp; """;"   )             )</f>
        <v/>
      </c>
      <c r="BI145" t="str">
        <f>IF(Data!$K146=BI$1, "",             IF(ISERR(SEARCH(BI$1,Data!$G146)),        "",          ";" &amp; VLOOKUP(BI$1,Data!$K:$M,3, FALSE) &amp; ",""" &amp; VLOOKUP(BI$1,Data!$K:$L,2, FALSE) &amp; """;"   )             )</f>
        <v/>
      </c>
      <c r="BJ145" t="str">
        <f>IF(Data!$K146=BJ$1, "",             IF(ISERR(SEARCH(BJ$1,Data!$G146)),        "",          ";" &amp; VLOOKUP(BJ$1,Data!$K:$M,3, FALSE) &amp; ",""" &amp; VLOOKUP(BJ$1,Data!$K:$L,2, FALSE) &amp; """;"   )             )</f>
        <v/>
      </c>
      <c r="BK145" t="str">
        <f>IF(Data!$K146=BK$1, "",             IF(ISERR(SEARCH(BK$1,Data!$G146)),        "",          ";" &amp; VLOOKUP(BK$1,Data!$K:$M,3, FALSE) &amp; ",""" &amp; VLOOKUP(BK$1,Data!$K:$L,2, FALSE) &amp; """;"   )             )</f>
        <v/>
      </c>
      <c r="BL145" t="str">
        <f>IF(Data!$K146=BL$1, "",             IF(ISERR(SEARCH(BL$1,Data!$G146)),        "",          ";" &amp; VLOOKUP(BL$1,Data!$K:$M,3, FALSE) &amp; ",""" &amp; VLOOKUP(BL$1,Data!$K:$L,2, FALSE) &amp; """;"   )             )</f>
        <v/>
      </c>
      <c r="BM145" t="str">
        <f>IF(Data!$K146=BM$1, "",             IF(ISERR(SEARCH(BM$1,Data!$G146)),        "",          ";" &amp; VLOOKUP(BM$1,Data!$K:$M,3, FALSE) &amp; ",""" &amp; VLOOKUP(BM$1,Data!$K:$L,2, FALSE) &amp; """;"   )             )</f>
        <v/>
      </c>
      <c r="BN145" t="str">
        <f>IF(Data!$K146=BN$1, "",             IF(ISERR(SEARCH(BN$1,Data!$G146)),        "",          ";" &amp; VLOOKUP(BN$1,Data!$K:$M,3, FALSE) &amp; ",""" &amp; VLOOKUP(BN$1,Data!$K:$L,2, FALSE) &amp; """;"   )             )</f>
        <v/>
      </c>
      <c r="BO145" t="str">
        <f>IF(Data!$K146=BO$1, "",             IF(ISERR(SEARCH(BO$1,Data!$G146)),        "",          ";" &amp; VLOOKUP(BO$1,Data!$K:$M,3, FALSE) &amp; ",""" &amp; VLOOKUP(BO$1,Data!$K:$L,2, FALSE) &amp; """;"   )             )</f>
        <v/>
      </c>
      <c r="BP145" t="str">
        <f>IF(Data!$K146=BP$1, "",             IF(ISERR(SEARCH(BP$1,Data!$G146)),        "",          ";" &amp; VLOOKUP(BP$1,Data!$K:$M,3, FALSE) &amp; ",""" &amp; VLOOKUP(BP$1,Data!$K:$L,2, FALSE) &amp; """;"   )             )</f>
        <v/>
      </c>
      <c r="BQ145" t="str">
        <f>IF(Data!$K146=BQ$1, "",             IF(ISERR(SEARCH(BQ$1,Data!$G146)),        "",          ";" &amp; VLOOKUP(BQ$1,Data!$K:$M,3, FALSE) &amp; ",""" &amp; VLOOKUP(BQ$1,Data!$K:$L,2, FALSE) &amp; """;"   )             )</f>
        <v/>
      </c>
      <c r="BR145" t="str">
        <f>IF(Data!$K146=BR$1, "",             IF(ISERR(SEARCH(BR$1,Data!$G146)),        "",          ";" &amp; VLOOKUP(BR$1,Data!$K:$M,3, FALSE) &amp; ",""" &amp; VLOOKUP(BR$1,Data!$K:$L,2, FALSE) &amp; """;"   )             )</f>
        <v/>
      </c>
      <c r="BS145" t="str">
        <f>IF(Data!$K146=BS$1, "",             IF(ISERR(SEARCH(BS$1,Data!$G146)),        "",          ";" &amp; VLOOKUP(BS$1,Data!$K:$M,3, FALSE) &amp; ",""" &amp; VLOOKUP(BS$1,Data!$K:$L,2, FALSE) &amp; """;"   )             )</f>
        <v/>
      </c>
      <c r="BT145" t="str">
        <f>IF(Data!$K146=BT$1, "",             IF(ISERR(SEARCH(BT$1,Data!$G146)),        "",          ";" &amp; VLOOKUP(BT$1,Data!$K:$M,3, FALSE) &amp; ",""" &amp; VLOOKUP(BT$1,Data!$K:$L,2, FALSE) &amp; """;"   )             )</f>
        <v/>
      </c>
      <c r="BU145" t="str">
        <f>IF(Data!$K146=BU$1, "",             IF(ISERR(SEARCH(BU$1,Data!$G146)),        "",          ";" &amp; VLOOKUP(BU$1,Data!$K:$M,3, FALSE) &amp; ",""" &amp; VLOOKUP(BU$1,Data!$K:$L,2, FALSE) &amp; """;"   )             )</f>
        <v/>
      </c>
      <c r="BV145" t="str">
        <f>IF(Data!$K146=BV$1, "",             IF(ISERR(SEARCH(BV$1,Data!$G146)),        "",          ";" &amp; VLOOKUP(BV$1,Data!$K:$M,3, FALSE) &amp; ",""" &amp; VLOOKUP(BV$1,Data!$K:$L,2, FALSE) &amp; """;"   )             )</f>
        <v/>
      </c>
      <c r="BW145" t="str">
        <f>IF(Data!$K146=BW$1, "",             IF(ISERR(SEARCH(BW$1,Data!$G146)),        "",          ";" &amp; VLOOKUP(BW$1,Data!$K:$M,3, FALSE) &amp; ",""" &amp; VLOOKUP(BW$1,Data!$K:$L,2, FALSE) &amp; """;"   )             )</f>
        <v/>
      </c>
      <c r="BX145" t="str">
        <f>IF(Data!$K146=BX$1, "",             IF(ISERR(SEARCH(BX$1,Data!$G146)),        "",          ";" &amp; VLOOKUP(BX$1,Data!$K:$M,3, FALSE) &amp; ",""" &amp; VLOOKUP(BX$1,Data!$K:$L,2, FALSE) &amp; """;"   )             )</f>
        <v/>
      </c>
      <c r="BY145" t="str">
        <f>IF(Data!$K146=BY$1, "",             IF(ISERR(SEARCH(BY$1,Data!$G146)),        "",          ";" &amp; VLOOKUP(BY$1,Data!$K:$M,3, FALSE) &amp; ",""" &amp; VLOOKUP(BY$1,Data!$K:$L,2, FALSE) &amp; """;"   )             )</f>
        <v/>
      </c>
      <c r="BZ145" t="str">
        <f>IF(Data!$K146=BZ$1, "",             IF(ISERR(SEARCH(BZ$1,Data!$G146)),        "",          ";" &amp; VLOOKUP(BZ$1,Data!$K:$M,3, FALSE) &amp; ",""" &amp; VLOOKUP(BZ$1,Data!$K:$L,2, FALSE) &amp; """;"   )             )</f>
        <v/>
      </c>
      <c r="CA145" t="str">
        <f>IF(Data!$K146=CA$1, "",             IF(ISERR(SEARCH(CA$1,Data!$G146)),        "",          ";" &amp; VLOOKUP(CA$1,Data!$K:$M,3, FALSE) &amp; ",""" &amp; VLOOKUP(CA$1,Data!$K:$L,2, FALSE) &amp; """;"   )             )</f>
        <v/>
      </c>
      <c r="CB145" t="str">
        <f>IF(Data!$K146=CB$1, "",             IF(ISERR(SEARCH(CB$1,Data!$G146)),        "",          ";" &amp; VLOOKUP(CB$1,Data!$K:$M,3, FALSE) &amp; ",""" &amp; VLOOKUP(CB$1,Data!$K:$L,2, FALSE) &amp; """;"   )             )</f>
        <v/>
      </c>
      <c r="CC145" t="str">
        <f>IF(Data!$K146=CC$1, "",             IF(ISERR(SEARCH(CC$1,Data!$G146)),        "",          ";" &amp; VLOOKUP(CC$1,Data!$K:$M,3, FALSE) &amp; ",""" &amp; VLOOKUP(CC$1,Data!$K:$L,2, FALSE) &amp; """;"   )             )</f>
        <v/>
      </c>
      <c r="CD145" t="str">
        <f>IF(Data!$K146=CD$1, "",             IF(ISERR(SEARCH(CD$1,Data!$G146)),        "",          ";" &amp; VLOOKUP(CD$1,Data!$K:$M,3, FALSE) &amp; ",""" &amp; VLOOKUP(CD$1,Data!$K:$L,2, FALSE) &amp; """;"   )             )</f>
        <v/>
      </c>
      <c r="CE145" t="str">
        <f>IF(Data!$K146=CE$1, "",             IF(ISERR(SEARCH(CE$1,Data!$G146)),        "",          ";" &amp; VLOOKUP(CE$1,Data!$K:$M,3, FALSE) &amp; ",""" &amp; VLOOKUP(CE$1,Data!$K:$L,2, FALSE) &amp; """;"   )             )</f>
        <v/>
      </c>
      <c r="CF145" t="str">
        <f>IF(Data!$K146=CF$1, "",             IF(ISERR(SEARCH(CF$1,Data!$G146)),        "",          ";" &amp; VLOOKUP(CF$1,Data!$K:$M,3, FALSE) &amp; ",""" &amp; VLOOKUP(CF$1,Data!$K:$L,2, FALSE) &amp; """;"   )             )</f>
        <v/>
      </c>
      <c r="CG145" t="str">
        <f>IF(Data!$K146=CG$1, "",             IF(ISERR(SEARCH(CG$1,Data!$G146)),        "",          ";" &amp; VLOOKUP(CG$1,Data!$K:$M,3, FALSE) &amp; ",""" &amp; VLOOKUP(CG$1,Data!$K:$L,2, FALSE) &amp; """;"   )             )</f>
        <v/>
      </c>
      <c r="CH145" t="str">
        <f>IF(Data!$K146=CH$1, "",             IF(ISERR(SEARCH(CH$1,Data!$G146)),        "",          ";" &amp; VLOOKUP(CH$1,Data!$K:$M,3, FALSE) &amp; ",""" &amp; VLOOKUP(CH$1,Data!$K:$L,2, FALSE) &amp; """;"   )             )</f>
        <v/>
      </c>
      <c r="CI145" t="str">
        <f>IF(Data!$K146=CI$1, "",             IF(ISERR(SEARCH(CI$1,Data!$G146)),        "",          ";" &amp; VLOOKUP(CI$1,Data!$K:$M,3, FALSE) &amp; ",""" &amp; VLOOKUP(CI$1,Data!$K:$L,2, FALSE) &amp; """;"   )             )</f>
        <v/>
      </c>
      <c r="CJ145" t="str">
        <f>IF(Data!$K146=CJ$1, "",             IF(ISERR(SEARCH(CJ$1,Data!$G146)),        "",          ";" &amp; VLOOKUP(CJ$1,Data!$K:$M,3, FALSE) &amp; ",""" &amp; VLOOKUP(CJ$1,Data!$K:$L,2, FALSE) &amp; """;"   )             )</f>
        <v/>
      </c>
      <c r="CK145" t="str">
        <f>IF(Data!$K146=CK$1, "",             IF(ISERR(SEARCH(CK$1,Data!$G146)),        "",          ";" &amp; VLOOKUP(CK$1,Data!$K:$M,3, FALSE) &amp; ",""" &amp; VLOOKUP(CK$1,Data!$K:$L,2, FALSE) &amp; """;"   )             )</f>
        <v/>
      </c>
      <c r="CL145" t="str">
        <f>IF(Data!$K146=CL$1, "",             IF(ISERR(SEARCH(CL$1,Data!$G146)),        "",          ";" &amp; VLOOKUP(CL$1,Data!$K:$M,3, FALSE) &amp; ",""" &amp; VLOOKUP(CL$1,Data!$K:$L,2, FALSE) &amp; """;"   )             )</f>
        <v/>
      </c>
      <c r="CM145" t="str">
        <f>IF(Data!$K146=CM$1, "",             IF(ISERR(SEARCH(CM$1,Data!$G146)),        "",          ";" &amp; VLOOKUP(CM$1,Data!$K:$M,3, FALSE) &amp; ",""" &amp; VLOOKUP(CM$1,Data!$K:$L,2, FALSE) &amp; """;"   )             )</f>
        <v/>
      </c>
      <c r="CN145" t="str">
        <f>IF(Data!$K146=CN$1, "",             IF(ISERR(SEARCH(CN$1,Data!$G146)),        "",          ";" &amp; VLOOKUP(CN$1,Data!$K:$M,3, FALSE) &amp; ",""" &amp; VLOOKUP(CN$1,Data!$K:$L,2, FALSE) &amp; """;"   )             )</f>
        <v/>
      </c>
      <c r="CO145" t="str">
        <f>IF(Data!$K146=CO$1, "",             IF(ISERR(SEARCH(CO$1,Data!$G146)),        "",          ";" &amp; VLOOKUP(CO$1,Data!$K:$M,3, FALSE) &amp; ",""" &amp; VLOOKUP(CO$1,Data!$K:$L,2, FALSE) &amp; """;"   )             )</f>
        <v/>
      </c>
      <c r="CP145" t="str">
        <f>IF(Data!$K146=CP$1, "",             IF(ISERR(SEARCH(CP$1,Data!$G146)),        "",          ";" &amp; VLOOKUP(CP$1,Data!$K:$M,3, FALSE) &amp; ",""" &amp; VLOOKUP(CP$1,Data!$K:$L,2, FALSE) &amp; """;"   )             )</f>
        <v/>
      </c>
      <c r="CQ145" t="str">
        <f>IF(Data!$K146=CQ$1, "",             IF(ISERR(SEARCH(CQ$1,Data!$G146)),        "",          ";" &amp; VLOOKUP(CQ$1,Data!$K:$M,3, FALSE) &amp; ",""" &amp; VLOOKUP(CQ$1,Data!$K:$L,2, FALSE) &amp; """;"   )             )</f>
        <v/>
      </c>
      <c r="CR145" t="str">
        <f>IF(Data!$K146=CR$1, "",             IF(ISERR(SEARCH(CR$1,Data!$G146)),        "",          ";" &amp; VLOOKUP(CR$1,Data!$K:$M,3, FALSE) &amp; ",""" &amp; VLOOKUP(CR$1,Data!$K:$L,2, FALSE) &amp; """;"   )             )</f>
        <v/>
      </c>
      <c r="CS145" t="str">
        <f>IF(Data!$K146=CS$1, "",             IF(ISERR(SEARCH(CS$1,Data!$G146)),        "",          ";" &amp; VLOOKUP(CS$1,Data!$K:$M,3, FALSE) &amp; ",""" &amp; VLOOKUP(CS$1,Data!$K:$L,2, FALSE) &amp; """;"   )             )</f>
        <v/>
      </c>
      <c r="CT145" t="str">
        <f>IF(Data!$K146=CT$1, "",             IF(ISERR(SEARCH(CT$1,Data!$G146)),        "",          ";" &amp; VLOOKUP(CT$1,Data!$K:$M,3, FALSE) &amp; ",""" &amp; VLOOKUP(CT$1,Data!$K:$L,2, FALSE) &amp; """;"   )             )</f>
        <v/>
      </c>
      <c r="CU145" t="str">
        <f>IF(Data!$K146=CU$1, "",             IF(ISERR(SEARCH(CU$1,Data!$G146)),        "",          ";" &amp; VLOOKUP(CU$1,Data!$K:$M,3, FALSE) &amp; ",""" &amp; VLOOKUP(CU$1,Data!$K:$L,2, FALSE) &amp; """;"   )             )</f>
        <v/>
      </c>
      <c r="CV145" t="str">
        <f>IF(Data!$K146=CV$1, "",             IF(ISERR(SEARCH(CV$1,Data!$G146)),        "",          ";" &amp; VLOOKUP(CV$1,Data!$K:$M,3, FALSE) &amp; ",""" &amp; VLOOKUP(CV$1,Data!$K:$L,2, FALSE) &amp; """;"   )             )</f>
        <v/>
      </c>
      <c r="CW145" t="str">
        <f>IF(Data!$K146=CW$1, "",             IF(ISERR(SEARCH(CW$1,Data!$G146)),        "",          ";" &amp; VLOOKUP(CW$1,Data!$K:$M,3, FALSE) &amp; ",""" &amp; VLOOKUP(CW$1,Data!$K:$L,2, FALSE) &amp; """;"   )             )</f>
        <v/>
      </c>
      <c r="CX145" t="str">
        <f>IF(Data!$K146=CX$1, "",             IF(ISERR(SEARCH(CX$1,Data!$G146)),        "",          ";" &amp; VLOOKUP(CX$1,Data!$K:$M,3, FALSE) &amp; ",""" &amp; VLOOKUP(CX$1,Data!$K:$L,2, FALSE) &amp; """;"   )             )</f>
        <v/>
      </c>
      <c r="CY145" t="str">
        <f>IF(Data!$K146=CY$1, "",             IF(ISERR(SEARCH(CY$1,Data!$G146)),        "",          ";" &amp; VLOOKUP(CY$1,Data!$K:$M,3, FALSE) &amp; ",""" &amp; VLOOKUP(CY$1,Data!$K:$L,2, FALSE) &amp; """;"   )             )</f>
        <v/>
      </c>
      <c r="CZ145" t="str">
        <f>IF(Data!$K146=CZ$1, "",             IF(ISERR(SEARCH(CZ$1,Data!$G146)),        "",          ";" &amp; VLOOKUP(CZ$1,Data!$K:$M,3, FALSE) &amp; ",""" &amp; VLOOKUP(CZ$1,Data!$K:$L,2, FALSE) &amp; """;"   )             )</f>
        <v/>
      </c>
      <c r="DA145" t="str">
        <f>IF(Data!$K146=DA$1, "",             IF(ISERR(SEARCH(DA$1,Data!$G146)),        "",          ";" &amp; VLOOKUP(DA$1,Data!$K:$M,3, FALSE) &amp; ",""" &amp; VLOOKUP(DA$1,Data!$K:$L,2, FALSE) &amp; """;"   )             )</f>
        <v/>
      </c>
      <c r="DB145" t="str">
        <f>IF(Data!$K146=DB$1, "",             IF(ISERR(SEARCH(DB$1,Data!$G146)),        "",          ";" &amp; VLOOKUP(DB$1,Data!$K:$M,3, FALSE) &amp; ",""" &amp; VLOOKUP(DB$1,Data!$K:$L,2, FALSE) &amp; """;"   )             )</f>
        <v/>
      </c>
      <c r="DC145" t="str">
        <f>IF(Data!$K146=DC$1, "",             IF(ISERR(SEARCH(DC$1,Data!$G146)),        "",          ";" &amp; VLOOKUP(DC$1,Data!$K:$M,3, FALSE) &amp; ",""" &amp; VLOOKUP(DC$1,Data!$K:$L,2, FALSE) &amp; """;"   )             )</f>
        <v/>
      </c>
      <c r="DD145" t="str">
        <f>IF(Data!$K146=DD$1, "",             IF(ISERR(SEARCH(DD$1,Data!$G146)),        "",          ";" &amp; VLOOKUP(DD$1,Data!$K:$M,3, FALSE) &amp; ",""" &amp; VLOOKUP(DD$1,Data!$K:$L,2, FALSE) &amp; """;"   )             )</f>
        <v/>
      </c>
      <c r="DE145" t="str">
        <f>IF(Data!$K146=DE$1, "",             IF(ISERR(SEARCH(DE$1,Data!$G146)),        "",          ";" &amp; VLOOKUP(DE$1,Data!$K:$M,3, FALSE) &amp; ",""" &amp; VLOOKUP(DE$1,Data!$K:$L,2, FALSE) &amp; """;"   )             )</f>
        <v/>
      </c>
      <c r="DF145" t="str">
        <f>IF(Data!$K146=DF$1, "",             IF(ISERR(SEARCH(DF$1,Data!$G146)),        "",          ";" &amp; VLOOKUP(DF$1,Data!$K:$M,3, FALSE) &amp; ",""" &amp; VLOOKUP(DF$1,Data!$K:$L,2, FALSE) &amp; """;"   )             )</f>
        <v/>
      </c>
      <c r="DG145" t="str">
        <f>IF(Data!$K146=DG$1, "",             IF(ISERR(SEARCH(DG$1,Data!$G146)),        "",          ";" &amp; VLOOKUP(DG$1,Data!$K:$M,3, FALSE) &amp; ",""" &amp; VLOOKUP(DG$1,Data!$K:$L,2, FALSE) &amp; """;"   )             )</f>
        <v/>
      </c>
      <c r="DH145" t="str">
        <f>IF(Data!$K146=DH$1, "",             IF(ISERR(SEARCH(DH$1,Data!$G146)),        "",          ";" &amp; VLOOKUP(DH$1,Data!$K:$M,3, FALSE) &amp; ",""" &amp; VLOOKUP(DH$1,Data!$K:$L,2, FALSE) &amp; """;"   )             )</f>
        <v/>
      </c>
      <c r="DI145" t="str">
        <f>IF(Data!$K146=DI$1, "",             IF(ISERR(SEARCH(DI$1,Data!$G146)),        "",          ";" &amp; VLOOKUP(DI$1,Data!$K:$M,3, FALSE) &amp; ",""" &amp; VLOOKUP(DI$1,Data!$K:$L,2, FALSE) &amp; """;"   )             )</f>
        <v/>
      </c>
      <c r="DJ145" t="str">
        <f>IF(Data!$K146=DJ$1, "",             IF(ISERR(SEARCH(DJ$1,Data!$G146)),        "",          ";" &amp; VLOOKUP(DJ$1,Data!$K:$M,3, FALSE) &amp; ",""" &amp; VLOOKUP(DJ$1,Data!$K:$L,2, FALSE) &amp; """;"   )             )</f>
        <v/>
      </c>
      <c r="DK145" t="str">
        <f>IF(Data!$K146=DK$1, "",             IF(ISERR(SEARCH(DK$1,Data!$G146)),        "",          ";" &amp; VLOOKUP(DK$1,Data!$K:$M,3, FALSE) &amp; ",""" &amp; VLOOKUP(DK$1,Data!$K:$L,2, FALSE) &amp; """;"   )             )</f>
        <v/>
      </c>
      <c r="DL145" t="str">
        <f>IF(Data!$K146=DL$1, "",             IF(ISERR(SEARCH(DL$1,Data!$G146)),        "",          ";" &amp; VLOOKUP(DL$1,Data!$K:$M,3, FALSE) &amp; ",""" &amp; VLOOKUP(DL$1,Data!$K:$L,2, FALSE) &amp; """;"   )             )</f>
        <v/>
      </c>
      <c r="DM145" t="str">
        <f>IF(Data!$K146=DM$1, "",             IF(ISERR(SEARCH(DM$1,Data!$G146)),        "",          ";" &amp; VLOOKUP(DM$1,Data!$K:$M,3, FALSE) &amp; ",""" &amp; VLOOKUP(DM$1,Data!$K:$L,2, FALSE) &amp; """;"   )             )</f>
        <v/>
      </c>
      <c r="DN145" t="str">
        <f>IF(Data!$K146=DN$1, "",             IF(ISERR(SEARCH(DN$1,Data!$G146)),        "",          ";" &amp; VLOOKUP(DN$1,Data!$K:$M,3, FALSE) &amp; ",""" &amp; VLOOKUP(DN$1,Data!$K:$L,2, FALSE) &amp; """;"   )             )</f>
        <v/>
      </c>
      <c r="DO145" t="str">
        <f>IF(Data!$K146=DO$1, "",             IF(ISERR(SEARCH(DO$1,Data!$G146)),        "",          ";" &amp; VLOOKUP(DO$1,Data!$K:$M,3, FALSE) &amp; ",""" &amp; VLOOKUP(DO$1,Data!$K:$L,2, FALSE) &amp; """;"   )             )</f>
        <v/>
      </c>
      <c r="DP145" t="str">
        <f>IF(Data!$K146=DP$1, "",             IF(ISERR(SEARCH(DP$1,Data!$G146)),        "",          ";" &amp; VLOOKUP(DP$1,Data!$K:$M,3, FALSE) &amp; ",""" &amp; VLOOKUP(DP$1,Data!$K:$L,2, FALSE) &amp; """;"   )             )</f>
        <v/>
      </c>
      <c r="DQ145" t="str">
        <f>IF(Data!$K146=DQ$1, "",             IF(ISERR(SEARCH(DQ$1,Data!$G146)),        "",          ";" &amp; VLOOKUP(DQ$1,Data!$K:$M,3, FALSE) &amp; ",""" &amp; VLOOKUP(DQ$1,Data!$K:$L,2, FALSE) &amp; """;"   )             )</f>
        <v/>
      </c>
      <c r="DR145" t="str">
        <f>IF(Data!$K146=DR$1, "",             IF(ISERR(SEARCH(DR$1,Data!$G146)),        "",          ";" &amp; VLOOKUP(DR$1,Data!$K:$M,3, FALSE) &amp; ",""" &amp; VLOOKUP(DR$1,Data!$K:$L,2, FALSE) &amp; """;"   )             )</f>
        <v/>
      </c>
      <c r="DS145" t="str">
        <f>IF(Data!$K146=DS$1, "",             IF(ISERR(SEARCH(DS$1,Data!$G146)),        "",          ";" &amp; VLOOKUP(DS$1,Data!$K:$M,3, FALSE) &amp; ",""" &amp; VLOOKUP(DS$1,Data!$K:$L,2, FALSE) &amp; """;"   )             )</f>
        <v/>
      </c>
      <c r="DT145" t="str">
        <f>IF(Data!$K146=DT$1, "",             IF(ISERR(SEARCH(DT$1,Data!$G146)),        "",          ";" &amp; VLOOKUP(DT$1,Data!$K:$M,3, FALSE) &amp; ",""" &amp; VLOOKUP(DT$1,Data!$K:$L,2, FALSE) &amp; """;"   )             )</f>
        <v/>
      </c>
      <c r="DU145" t="str">
        <f>IF(Data!$K146=DU$1, "",             IF(ISERR(SEARCH(DU$1,Data!$G146)),        "",          ";" &amp; VLOOKUP(DU$1,Data!$K:$M,3, FALSE) &amp; ",""" &amp; VLOOKUP(DU$1,Data!$K:$L,2, FALSE) &amp; """;"   )             )</f>
        <v/>
      </c>
      <c r="DV145" t="str">
        <f>IF(Data!$K146=DV$1, "",             IF(ISERR(SEARCH(DV$1,Data!$G146)),        "",          ";" &amp; VLOOKUP(DV$1,Data!$K:$M,3, FALSE) &amp; ",""" &amp; VLOOKUP(DV$1,Data!$K:$L,2, FALSE) &amp; """;"   )             )</f>
        <v/>
      </c>
      <c r="DW145" t="str">
        <f>IF(Data!$K146=DW$1, "",             IF(ISERR(SEARCH(DW$1,Data!$G146)),        "",          ";" &amp; VLOOKUP(DW$1,Data!$K:$M,3, FALSE) &amp; ",""" &amp; VLOOKUP(DW$1,Data!$K:$L,2, FALSE) &amp; """;"   )             )</f>
        <v/>
      </c>
      <c r="DX145" t="str">
        <f>IF(Data!$K146=DX$1, "",             IF(ISERR(SEARCH(DX$1,Data!$G146)),        "",          ";" &amp; VLOOKUP(DX$1,Data!$K:$M,3, FALSE) &amp; ",""" &amp; VLOOKUP(DX$1,Data!$K:$L,2, FALSE) &amp; """;"   )             )</f>
        <v/>
      </c>
      <c r="DY145" t="str">
        <f>IF(Data!$K146=DY$1, "",             IF(ISERR(SEARCH(DY$1,Data!$G146)),        "",          ";" &amp; VLOOKUP(DY$1,Data!$K:$M,3, FALSE) &amp; ",""" &amp; VLOOKUP(DY$1,Data!$K:$L,2, FALSE) &amp; """;"   )             )</f>
        <v/>
      </c>
      <c r="DZ145" t="str">
        <f>IF(Data!$K146=DZ$1, "",             IF(ISERR(SEARCH(DZ$1,Data!$G146)),        "",          ";" &amp; VLOOKUP(DZ$1,Data!$K:$M,3, FALSE) &amp; ",""" &amp; VLOOKUP(DZ$1,Data!$K:$L,2, FALSE) &amp; """;"   )             )</f>
        <v/>
      </c>
      <c r="EA145" t="str">
        <f>IF(Data!$K146=EA$1, "",             IF(ISERR(SEARCH(EA$1,Data!$G146)),        "",          ";" &amp; VLOOKUP(EA$1,Data!$K:$M,3, FALSE) &amp; ",""" &amp; VLOOKUP(EA$1,Data!$K:$L,2, FALSE) &amp; """;"   )             )</f>
        <v/>
      </c>
      <c r="EB145" t="str">
        <f>IF(Data!$K146=EB$1, "",             IF(ISERR(SEARCH(EB$1,Data!$G146)),        "",          ";" &amp; VLOOKUP(EB$1,Data!$K:$M,3, FALSE) &amp; ",""" &amp; VLOOKUP(EB$1,Data!$K:$L,2, FALSE) &amp; """;"   )             )</f>
        <v/>
      </c>
      <c r="EC145" t="str">
        <f>IF(Data!$K146=EC$1, "",             IF(ISERR(SEARCH(EC$1,Data!$G146)),        "",          ";" &amp; VLOOKUP(EC$1,Data!$K:$M,3, FALSE) &amp; ",""" &amp; VLOOKUP(EC$1,Data!$K:$L,2, FALSE) &amp; """;"   )             )</f>
        <v/>
      </c>
      <c r="ED145" t="str">
        <f>IF(Data!$K146=ED$1, "",             IF(ISERR(SEARCH(ED$1,Data!$G146)),        "",          ";" &amp; VLOOKUP(ED$1,Data!$K:$M,3, FALSE) &amp; ",""" &amp; VLOOKUP(ED$1,Data!$K:$L,2, FALSE) &amp; """;"   )             )</f>
        <v/>
      </c>
      <c r="EE145" t="str">
        <f>IF(Data!$K146=EE$1, "",             IF(ISERR(SEARCH(EE$1,Data!$G146)),        "",          ";" &amp; VLOOKUP(EE$1,Data!$K:$M,3, FALSE) &amp; ",""" &amp; VLOOKUP(EE$1,Data!$K:$L,2, FALSE) &amp; """;"   )             )</f>
        <v/>
      </c>
      <c r="EF145" t="str">
        <f>IF(Data!$K146=EF$1, "",             IF(ISERR(SEARCH(EF$1,Data!$G146)),        "",          ";" &amp; VLOOKUP(EF$1,Data!$K:$M,3, FALSE) &amp; ",""" &amp; VLOOKUP(EF$1,Data!$K:$L,2, FALSE) &amp; """;"   )             )</f>
        <v/>
      </c>
      <c r="EG145" t="str">
        <f>IF(Data!$K146=EG$1, "",             IF(ISERR(SEARCH(EG$1,Data!$G146)),        "",          ";" &amp; VLOOKUP(EG$1,Data!$K:$M,3, FALSE) &amp; ",""" &amp; VLOOKUP(EG$1,Data!$K:$L,2, FALSE) &amp; """;"   )             )</f>
        <v/>
      </c>
      <c r="EH145" t="str">
        <f>IF(Data!$K146=EH$1, "",             IF(ISERR(SEARCH(EH$1,Data!$G146)),        "",          ";" &amp; VLOOKUP(EH$1,Data!$K:$M,3, FALSE) &amp; ",""" &amp; VLOOKUP(EH$1,Data!$K:$L,2, FALSE) &amp; """;"   )             )</f>
        <v/>
      </c>
      <c r="EI145" t="str">
        <f>IF(Data!$K146=EI$1, "",             IF(ISERR(SEARCH(EI$1,Data!$G146)),        "",          ";" &amp; VLOOKUP(EI$1,Data!$K:$M,3, FALSE) &amp; ",""" &amp; VLOOKUP(EI$1,Data!$K:$L,2, FALSE) &amp; """;"   )             )</f>
        <v/>
      </c>
      <c r="EJ145" t="str">
        <f>IF(Data!$K146=EJ$1, "",             IF(ISERR(SEARCH(EJ$1,Data!$G146)),        "",          ";" &amp; VLOOKUP(EJ$1,Data!$K:$M,3, FALSE) &amp; ",""" &amp; VLOOKUP(EJ$1,Data!$K:$L,2, FALSE) &amp; """;"   )             )</f>
        <v/>
      </c>
      <c r="EK145" t="str">
        <f>IF(Data!$K146=EK$1, "",             IF(ISERR(SEARCH(EK$1,Data!$G146)),        "",          ";" &amp; VLOOKUP(EK$1,Data!$K:$M,3, FALSE) &amp; ",""" &amp; VLOOKUP(EK$1,Data!$K:$L,2, FALSE) &amp; """;"   )             )</f>
        <v/>
      </c>
      <c r="EL145" t="str">
        <f>IF(Data!$K146=EL$1, "",             IF(ISERR(SEARCH(EL$1,Data!$G146)),        "",          ";" &amp; VLOOKUP(EL$1,Data!$K:$M,3, FALSE) &amp; ",""" &amp; VLOOKUP(EL$1,Data!$K:$L,2, FALSE) &amp; """;"   )             )</f>
        <v/>
      </c>
      <c r="EM145" t="str">
        <f>IF(Data!$K146=EM$1, "",             IF(ISERR(SEARCH(EM$1,Data!$G146)),        "",          ";" &amp; VLOOKUP(EM$1,Data!$K:$M,3, FALSE) &amp; ",""" &amp; VLOOKUP(EM$1,Data!$K:$L,2, FALSE) &amp; """;"   )             )</f>
        <v/>
      </c>
      <c r="EN145" t="str">
        <f>IF(Data!$K146=EN$1, "",             IF(ISERR(SEARCH(EN$1,Data!$G146)),        "",          ";" &amp; VLOOKUP(EN$1,Data!$K:$M,3, FALSE) &amp; ",""" &amp; VLOOKUP(EN$1,Data!$K:$L,2, FALSE) &amp; """;"   )             )</f>
        <v/>
      </c>
      <c r="EO145" t="str">
        <f>IF(Data!$K146=EO$1, "",             IF(ISERR(SEARCH(EO$1,Data!$G146)),        "",          ";" &amp; VLOOKUP(EO$1,Data!$K:$M,3, FALSE) &amp; ",""" &amp; VLOOKUP(EO$1,Data!$K:$L,2, FALSE) &amp; """;"   )             )</f>
        <v/>
      </c>
      <c r="EP145" t="str">
        <f>IF(Data!$K146=EP$1, "",             IF(ISERR(SEARCH(EP$1,Data!$G146)),        "",          ";" &amp; VLOOKUP(EP$1,Data!$K:$M,3, FALSE) &amp; ",""" &amp; VLOOKUP(EP$1,Data!$K:$L,2, FALSE) &amp; """;"   )             )</f>
        <v/>
      </c>
      <c r="EQ145" t="str">
        <f>IF(Data!$K146=EQ$1, "",             IF(ISERR(SEARCH(EQ$1,Data!$G146)),        "",          ";" &amp; VLOOKUP(EQ$1,Data!$K:$M,3, FALSE) &amp; ",""" &amp; VLOOKUP(EQ$1,Data!$K:$L,2, FALSE) &amp; """;"   )             )</f>
        <v/>
      </c>
      <c r="ER145" t="str">
        <f>IF(Data!$K146=ER$1, "",             IF(ISERR(SEARCH(ER$1,Data!$G146)),        "",          ";" &amp; VLOOKUP(ER$1,Data!$K:$M,3, FALSE) &amp; ",""" &amp; VLOOKUP(ER$1,Data!$K:$L,2, FALSE) &amp; """;"   )             )</f>
        <v/>
      </c>
      <c r="ES145" t="str">
        <f>IF(Data!$K146=ES$1, "",             IF(ISERR(SEARCH(ES$1,Data!$G146)),        "",          ";" &amp; VLOOKUP(ES$1,Data!$K:$M,3, FALSE) &amp; ",""" &amp; VLOOKUP(ES$1,Data!$K:$L,2, FALSE) &amp; """;"   )             )</f>
        <v/>
      </c>
      <c r="ET145" t="str">
        <f>IF(Data!$K146=ET$1, "",             IF(ISERR(SEARCH(ET$1,Data!$G146)),        "",          ";" &amp; VLOOKUP(ET$1,Data!$K:$M,3, FALSE) &amp; ",""" &amp; VLOOKUP(ET$1,Data!$K:$L,2, FALSE) &amp; """;"   )             )</f>
        <v/>
      </c>
      <c r="EU145" t="str">
        <f>IF(Data!$K146=EU$1, "",             IF(ISERR(SEARCH(EU$1,Data!$G146)),        "",          ";" &amp; VLOOKUP(EU$1,Data!$K:$M,3, FALSE) &amp; ",""" &amp; VLOOKUP(EU$1,Data!$K:$L,2, FALSE) &amp; """;"   )             )</f>
        <v/>
      </c>
      <c r="EV145" t="str">
        <f>IF(Data!$K146=EV$1, "",             IF(ISERR(SEARCH(EV$1,Data!$G146)),        "",          ";" &amp; VLOOKUP(EV$1,Data!$K:$M,3, FALSE) &amp; ",""" &amp; VLOOKUP(EV$1,Data!$K:$L,2, FALSE) &amp; """;"   )             )</f>
        <v/>
      </c>
      <c r="EW145" t="str">
        <f>IF(Data!$K146=EW$1, "",             IF(ISERR(SEARCH(EW$1,Data!$G146)),        "",          ";" &amp; VLOOKUP(EW$1,Data!$K:$M,3, FALSE) &amp; ",""" &amp; VLOOKUP(EW$1,Data!$K:$L,2, FALSE) &amp; """;"   )             )</f>
        <v/>
      </c>
      <c r="EX145" t="str">
        <f>IF(Data!$K146=EX$1, "",             IF(ISERR(SEARCH(EX$1,Data!$G146)),        "",          ";" &amp; VLOOKUP(EX$1,Data!$K:$M,3, FALSE) &amp; ",""" &amp; VLOOKUP(EX$1,Data!$K:$L,2, FALSE) &amp; """;"   )             )</f>
        <v/>
      </c>
      <c r="EY145" t="str">
        <f>IF(Data!$K146=EY$1, "",             IF(ISERR(SEARCH(EY$1,Data!$G146)),        "",          ";" &amp; VLOOKUP(EY$1,Data!$K:$M,3, FALSE) &amp; ",""" &amp; VLOOKUP(EY$1,Data!$K:$L,2, FALSE) &amp; """;"   )             )</f>
        <v/>
      </c>
      <c r="EZ145" t="str">
        <f>IF(Data!$K146=EZ$1, "",             IF(ISERR(SEARCH(EZ$1,Data!$G146)),        "",          ";" &amp; VLOOKUP(EZ$1,Data!$K:$M,3, FALSE) &amp; ",""" &amp; VLOOKUP(EZ$1,Data!$K:$L,2, FALSE) &amp; """;"   )             )</f>
        <v/>
      </c>
      <c r="FA145" t="str">
        <f>IF(Data!$K146=FA$1, "",             IF(ISERR(SEARCH(FA$1,Data!$G146)),        "",          ";" &amp; VLOOKUP(FA$1,Data!$K:$M,3, FALSE) &amp; ",""" &amp; VLOOKUP(FA$1,Data!$K:$L,2, FALSE) &amp; """;"   )             )</f>
        <v/>
      </c>
      <c r="FB145" t="str">
        <f>IF(Data!$K146=FB$1, "",             IF(ISERR(SEARCH(FB$1,Data!$G146)),        "",          ";" &amp; VLOOKUP(FB$1,Data!$K:$M,3, FALSE) &amp; ",""" &amp; VLOOKUP(FB$1,Data!$K:$L,2, FALSE) &amp; """;"   )             )</f>
        <v/>
      </c>
      <c r="FC145" t="str">
        <f>IF(Data!$K146=FC$1, "",             IF(ISERR(SEARCH(FC$1,Data!$G146)),        "",          ";" &amp; VLOOKUP(FC$1,Data!$K:$M,3, FALSE) &amp; ",""" &amp; VLOOKUP(FC$1,Data!$K:$L,2, FALSE) &amp; """;"   )             )</f>
        <v/>
      </c>
      <c r="FD145" t="str">
        <f>IF(Data!$K146=FD$1, "",             IF(ISERR(SEARCH(FD$1,Data!$G146)),        "",          ";" &amp; VLOOKUP(FD$1,Data!$K:$M,3, FALSE) &amp; ",""" &amp; VLOOKUP(FD$1,Data!$K:$L,2, FALSE) &amp; """;"   )             )</f>
        <v/>
      </c>
      <c r="FE145" t="str">
        <f>IF(Data!$K146=FE$1, "",             IF(ISERR(SEARCH(FE$1,Data!$G146)),        "",          ";" &amp; VLOOKUP(FE$1,Data!$K:$M,3, FALSE) &amp; ",""" &amp; VLOOKUP(FE$1,Data!$K:$L,2, FALSE) &amp; """;"   )             )</f>
        <v/>
      </c>
      <c r="FF145" t="str">
        <f>IF(Data!$K146=FF$1, "",             IF(ISERR(SEARCH(FF$1,Data!$G146)),        "",          ";" &amp; VLOOKUP(FF$1,Data!$K:$M,3, FALSE) &amp; ",""" &amp; VLOOKUP(FF$1,Data!$K:$L,2, FALSE) &amp; """;"   )             )</f>
        <v/>
      </c>
      <c r="FG145" t="str">
        <f>IF(Data!$K146=FG$1, "",             IF(ISERR(SEARCH(FG$1,Data!$G146)),        "",          ";" &amp; VLOOKUP(FG$1,Data!$K:$M,3, FALSE) &amp; ",""" &amp; VLOOKUP(FG$1,Data!$K:$L,2, FALSE) &amp; """;"   )             )</f>
        <v/>
      </c>
      <c r="FH145" t="str">
        <f>IF(Data!$K146=FH$1, "",             IF(ISERR(SEARCH(FH$1,Data!$G146)),        "",          ";" &amp; VLOOKUP(FH$1,Data!$K:$M,3, FALSE) &amp; ",""" &amp; VLOOKUP(FH$1,Data!$K:$L,2, FALSE) &amp; """;"   )             )</f>
        <v/>
      </c>
      <c r="FI145" t="str">
        <f>IF(Data!$K146=FI$1, "",             IF(ISERR(SEARCH(FI$1,Data!$G146)),        "",          ";" &amp; VLOOKUP(FI$1,Data!$K:$M,3, FALSE) &amp; ",""" &amp; VLOOKUP(FI$1,Data!$K:$L,2, FALSE) &amp; """;"   )             )</f>
        <v/>
      </c>
      <c r="FJ145" t="str">
        <f>IF(Data!$K146=FJ$1, "",             IF(ISERR(SEARCH(FJ$1,Data!$G146)),        "",          ";" &amp; VLOOKUP(FJ$1,Data!$K:$M,3, FALSE) &amp; ",""" &amp; VLOOKUP(FJ$1,Data!$K:$L,2, FALSE) &amp; """;"   )             )</f>
        <v/>
      </c>
      <c r="FK145" t="str">
        <f>IF(Data!$K146=FK$1, "",             IF(ISERR(SEARCH(FK$1,Data!$G146)),        "",          ";" &amp; VLOOKUP(FK$1,Data!$K:$M,3, FALSE) &amp; ",""" &amp; VLOOKUP(FK$1,Data!$K:$L,2, FALSE) &amp; """;"   )             )</f>
        <v/>
      </c>
      <c r="FL145" t="str">
        <f>IF(Data!$K146=FL$1, "",             IF(ISERR(SEARCH(FL$1,Data!$G146)),        "",          ";" &amp; VLOOKUP(FL$1,Data!$K:$M,3, FALSE) &amp; ",""" &amp; VLOOKUP(FL$1,Data!$K:$L,2, FALSE) &amp; """;"   )             )</f>
        <v/>
      </c>
      <c r="FM145" t="str">
        <f>IF(Data!$K146=FM$1, "",             IF(ISERR(SEARCH(FM$1,Data!$G146)),        "",          ";" &amp; VLOOKUP(FM$1,Data!$K:$M,3, FALSE) &amp; ",""" &amp; VLOOKUP(FM$1,Data!$K:$L,2, FALSE) &amp; """;"   )             )</f>
        <v/>
      </c>
      <c r="FN145" t="str">
        <f>IF(Data!$K146=FN$1, "",             IF(ISERR(SEARCH(FN$1,Data!$G146)),        "",          ";" &amp; VLOOKUP(FN$1,Data!$K:$M,3, FALSE) &amp; ",""" &amp; VLOOKUP(FN$1,Data!$K:$L,2, FALSE) &amp; """;"   )             )</f>
        <v/>
      </c>
      <c r="FO145" t="str">
        <f>IF(Data!$K146=FO$1, "",             IF(ISERR(SEARCH(FO$1,Data!$G146)),        "",          ";" &amp; VLOOKUP(FO$1,Data!$K:$M,3, FALSE) &amp; ",""" &amp; VLOOKUP(FO$1,Data!$K:$L,2, FALSE) &amp; """;"   )             )</f>
        <v/>
      </c>
      <c r="FP145" t="str">
        <f>IF(Data!$K146=FP$1, "",             IF(ISERR(SEARCH(FP$1,Data!$G146)),        "",          ";" &amp; VLOOKUP(FP$1,Data!$K:$M,3, FALSE) &amp; ",""" &amp; VLOOKUP(FP$1,Data!$K:$L,2, FALSE) &amp; """;"   )             )</f>
        <v/>
      </c>
      <c r="FQ145" t="str">
        <f>IF(Data!$K146=FQ$1, "",             IF(ISERR(SEARCH(FQ$1,Data!$G146)),        "",          ";" &amp; VLOOKUP(FQ$1,Data!$K:$M,3, FALSE) &amp; ",""" &amp; VLOOKUP(FQ$1,Data!$K:$L,2, FALSE) &amp; """;"   )             )</f>
        <v/>
      </c>
      <c r="FR145" t="str">
        <f>IF(Data!$K146=FR$1, "",             IF(ISERR(SEARCH(FR$1,Data!$G146)),        "",          ";" &amp; VLOOKUP(FR$1,Data!$K:$M,3, FALSE) &amp; ",""" &amp; VLOOKUP(FR$1,Data!$K:$L,2, FALSE) &amp; """;"   )             )</f>
        <v/>
      </c>
      <c r="FS145" t="str">
        <f>IF(Data!$K146=FS$1, "",             IF(ISERR(SEARCH(FS$1,Data!$G146)),        "",          ";" &amp; VLOOKUP(FS$1,Data!$K:$M,3, FALSE) &amp; ",""" &amp; VLOOKUP(FS$1,Data!$K:$L,2, FALSE) &amp; """;"   )             )</f>
        <v/>
      </c>
      <c r="FT145" t="str">
        <f>IF(Data!$K146=FT$1, "",             IF(ISERR(SEARCH(FT$1,Data!$G146)),        "",          ";" &amp; VLOOKUP(FT$1,Data!$K:$M,3, FALSE) &amp; ",""" &amp; VLOOKUP(FT$1,Data!$K:$L,2, FALSE) &amp; """;"   )             )</f>
        <v/>
      </c>
      <c r="FU145" t="str">
        <f>IF(Data!$K146=FU$1, "",             IF(ISERR(SEARCH(FU$1,Data!$G146)),        "",          ";" &amp; VLOOKUP(FU$1,Data!$K:$M,3, FALSE) &amp; ",""" &amp; VLOOKUP(FU$1,Data!$K:$L,2, FALSE) &amp; """;"   )             )</f>
        <v/>
      </c>
      <c r="FV145" t="str">
        <f>IF(Data!$K146=FV$1, "",             IF(ISERR(SEARCH(FV$1,Data!$G146)),        "",          ";" &amp; VLOOKUP(FV$1,Data!$K:$M,3, FALSE) &amp; ",""" &amp; VLOOKUP(FV$1,Data!$K:$L,2, FALSE) &amp; """;"   )             )</f>
        <v/>
      </c>
      <c r="FW145" t="str">
        <f>IF(Data!$K146=FW$1, "",             IF(ISERR(SEARCH(FW$1,Data!$G146)),        "",          ";" &amp; VLOOKUP(FW$1,Data!$K:$M,3, FALSE) &amp; ",""" &amp; VLOOKUP(FW$1,Data!$K:$L,2, FALSE) &amp; """;"   )             )</f>
        <v/>
      </c>
      <c r="FX145" t="str">
        <f>IF(Data!$K146=FX$1, "",             IF(ISERR(SEARCH(FX$1,Data!$G146)),        "",          ";" &amp; VLOOKUP(FX$1,Data!$K:$M,3, FALSE) &amp; ",""" &amp; VLOOKUP(FX$1,Data!$K:$L,2, FALSE) &amp; """;"   )             )</f>
        <v/>
      </c>
      <c r="FY145" t="str">
        <f>IF(Data!$K146=FY$1, "",             IF(ISERR(SEARCH(FY$1,Data!$G146)),        "",          ";" &amp; VLOOKUP(FY$1,Data!$K:$M,3, FALSE) &amp; ",""" &amp; VLOOKUP(FY$1,Data!$K:$L,2, FALSE) &amp; """;"   )             )</f>
        <v/>
      </c>
      <c r="FZ145" t="str">
        <f>IF(Data!$K146=FZ$1, "",             IF(ISERR(SEARCH(FZ$1,Data!$G146)),        "",          ";" &amp; VLOOKUP(FZ$1,Data!$K:$M,3, FALSE) &amp; ",""" &amp; VLOOKUP(FZ$1,Data!$K:$L,2, FALSE) &amp; """;"   )             )</f>
        <v/>
      </c>
      <c r="GA145" t="str">
        <f>IF(Data!$K146=GA$1, "",             IF(ISERR(SEARCH(GA$1,Data!$G146)),        "",          ";" &amp; VLOOKUP(GA$1,Data!$K:$M,3, FALSE) &amp; ",""" &amp; VLOOKUP(GA$1,Data!$K:$L,2, FALSE) &amp; """;"   )             )</f>
        <v/>
      </c>
      <c r="GB145" t="str">
        <f>IF(Data!$K146=GB$1, "",             IF(ISERR(SEARCH(GB$1,Data!$G146)),        "",          ";" &amp; VLOOKUP(GB$1,Data!$K:$M,3, FALSE) &amp; ",""" &amp; VLOOKUP(GB$1,Data!$K:$L,2, FALSE) &amp; """;"   )             )</f>
        <v/>
      </c>
      <c r="GC145" t="str">
        <f>IF(Data!$K146=GC$1, "",             IF(ISERR(SEARCH(GC$1,Data!$G146)),        "",          ";" &amp; VLOOKUP(GC$1,Data!$K:$M,3, FALSE) &amp; ",""" &amp; VLOOKUP(GC$1,Data!$K:$L,2, FALSE) &amp; """;"   )             )</f>
        <v/>
      </c>
      <c r="GD145" t="str">
        <f>IF(Data!$K146=GD$1, "",             IF(ISERR(SEARCH(GD$1,Data!$G146)),        "",          ";" &amp; VLOOKUP(GD$1,Data!$K:$M,3, FALSE) &amp; ",""" &amp; VLOOKUP(GD$1,Data!$K:$L,2, FALSE) &amp; """;"   )             )</f>
        <v/>
      </c>
      <c r="GE145" t="str">
        <f>IF(Data!$K146=GE$1, "",             IF(ISERR(SEARCH(GE$1,Data!$G146)),        "",          ";" &amp; VLOOKUP(GE$1,Data!$K:$M,3, FALSE) &amp; ",""" &amp; VLOOKUP(GE$1,Data!$K:$L,2, FALSE) &amp; """;"   )             )</f>
        <v/>
      </c>
      <c r="GF145" t="str">
        <f>IF(Data!$K146=GF$1, "",             IF(ISERR(SEARCH(GF$1,Data!$G146)),        "",          ";" &amp; VLOOKUP(GF$1,Data!$K:$M,3, FALSE) &amp; ",""" &amp; VLOOKUP(GF$1,Data!$K:$L,2, FALSE) &amp; """;"   )             )</f>
        <v/>
      </c>
      <c r="GG145" t="str">
        <f>IF(Data!$K146=GG$1, "",             IF(ISERR(SEARCH(GG$1,Data!$G146)),        "",          ";" &amp; VLOOKUP(GG$1,Data!$K:$M,3, FALSE) &amp; ",""" &amp; VLOOKUP(GG$1,Data!$K:$L,2, FALSE) &amp; """;"   )             )</f>
        <v/>
      </c>
      <c r="GH145" t="str">
        <f>IF(Data!$K146=GH$1, "",             IF(ISERR(SEARCH(GH$1,Data!$G146)),        "",          ";" &amp; VLOOKUP(GH$1,Data!$K:$M,3, FALSE) &amp; ",""" &amp; VLOOKUP(GH$1,Data!$K:$L,2, FALSE) &amp; """;"   )             )</f>
        <v/>
      </c>
      <c r="GI145" t="str">
        <f>IF(Data!$K146=GI$1, "",             IF(ISERR(SEARCH(GI$1,Data!$G146)),        "",          ";" &amp; VLOOKUP(GI$1,Data!$K:$M,3, FALSE) &amp; ",""" &amp; VLOOKUP(GI$1,Data!$K:$L,2, FALSE) &amp; """;"   )             )</f>
        <v/>
      </c>
      <c r="GJ145" t="str">
        <f>IF(Data!$K146=GJ$1, "",             IF(ISERR(SEARCH(GJ$1,Data!$G146)),        "",          ";" &amp; VLOOKUP(GJ$1,Data!$K:$M,3, FALSE) &amp; ",""" &amp; VLOOKUP(GJ$1,Data!$K:$L,2, FALSE) &amp; """;"   )             )</f>
        <v/>
      </c>
      <c r="GK145" t="str">
        <f>IF(Data!$K146=GK$1, "",             IF(ISERR(SEARCH(GK$1,Data!$G146)),        "",          ";" &amp; VLOOKUP(GK$1,Data!$K:$M,3, FALSE) &amp; ",""" &amp; VLOOKUP(GK$1,Data!$K:$L,2, FALSE) &amp; """;"   )             )</f>
        <v/>
      </c>
      <c r="GL145" t="str">
        <f>IF(Data!$K146=GL$1, "",             IF(ISERR(SEARCH(GL$1,Data!$G146)),        "",          ";" &amp; VLOOKUP(GL$1,Data!$K:$M,3, FALSE) &amp; ",""" &amp; VLOOKUP(GL$1,Data!$K:$L,2, FALSE) &amp; """;"   )             )</f>
        <v/>
      </c>
      <c r="GM145" t="str">
        <f>IF(Data!$K146=GM$1, "",             IF(ISERR(SEARCH(GM$1,Data!$G146)),        "",          ";" &amp; VLOOKUP(GM$1,Data!$K:$M,3, FALSE) &amp; ",""" &amp; VLOOKUP(GM$1,Data!$K:$L,2, FALSE) &amp; """;"   )             )</f>
        <v/>
      </c>
      <c r="GN145" t="str">
        <f>IF(Data!$K146=GN$1, "",             IF(ISERR(SEARCH(GN$1,Data!$G146)),        "",          ";" &amp; VLOOKUP(GN$1,Data!$K:$M,3, FALSE) &amp; ",""" &amp; VLOOKUP(GN$1,Data!$K:$L,2, FALSE) &amp; """;"   )             )</f>
        <v/>
      </c>
      <c r="GO145" t="str">
        <f>IF(Data!$K146=GO$1, "",             IF(ISERR(SEARCH(GO$1,Data!$G146)),        "",          ";" &amp; VLOOKUP(GO$1,Data!$K:$M,3, FALSE) &amp; ",""" &amp; VLOOKUP(GO$1,Data!$K:$L,2, FALSE) &amp; """;"   )             )</f>
        <v/>
      </c>
      <c r="GP145" t="str">
        <f>IF(Data!$K146=GP$1, "",             IF(ISERR(SEARCH(GP$1,Data!$G146)),        "",          ";" &amp; VLOOKUP(GP$1,Data!$K:$M,3, FALSE) &amp; ",""" &amp; VLOOKUP(GP$1,Data!$K:$L,2, FALSE) &amp; """;"   )             )</f>
        <v/>
      </c>
      <c r="GQ145" t="str">
        <f>IF(Data!$K146=GQ$1, "",             IF(ISERR(SEARCH(GQ$1,Data!$G146)),        "",          ";" &amp; VLOOKUP(GQ$1,Data!$K:$M,3, FALSE) &amp; ",""" &amp; VLOOKUP(GQ$1,Data!$K:$L,2, FALSE) &amp; """;"   )             )</f>
        <v/>
      </c>
      <c r="GR145" t="str">
        <f>IF(Data!$K146=GR$1, "",             IF(ISERR(SEARCH(GR$1,Data!$G146)),        "",          ";" &amp; VLOOKUP(GR$1,Data!$K:$M,3, FALSE) &amp; ",""" &amp; VLOOKUP(GR$1,Data!$K:$L,2, FALSE) &amp; """;"   )             )</f>
        <v/>
      </c>
      <c r="GS145" t="str">
        <f>IF(Data!$K146=GS$1, "",             IF(ISERR(SEARCH(GS$1,Data!$G146)),        "",          ";" &amp; VLOOKUP(GS$1,Data!$K:$M,3, FALSE) &amp; ",""" &amp; VLOOKUP(GS$1,Data!$K:$L,2, FALSE) &amp; """;"   )             )</f>
        <v/>
      </c>
      <c r="GT145" t="str">
        <f>IF(Data!$K146=GT$1, "",             IF(ISERR(SEARCH(GT$1,Data!$G146)),        "",          ";" &amp; VLOOKUP(GT$1,Data!$K:$M,3, FALSE) &amp; ",""" &amp; VLOOKUP(GT$1,Data!$K:$L,2, FALSE) &amp; """;"   )             )</f>
        <v/>
      </c>
      <c r="GU145" t="str">
        <f>IF(Data!$K146=GU$1, "",             IF(ISERR(SEARCH(GU$1,Data!$G146)),        "",          ";" &amp; VLOOKUP(GU$1,Data!$K:$M,3, FALSE) &amp; ",""" &amp; VLOOKUP(GU$1,Data!$K:$L,2, FALSE) &amp; """;"   )             )</f>
        <v/>
      </c>
      <c r="GV145" t="str">
        <f>IF(Data!$K146=GV$1, "",             IF(ISERR(SEARCH(GV$1,Data!$G146)),        "",          ";" &amp; VLOOKUP(GV$1,Data!$K:$M,3, FALSE) &amp; ",""" &amp; VLOOKUP(GV$1,Data!$K:$L,2, FALSE) &amp; """;"   )             )</f>
        <v/>
      </c>
      <c r="GW145" t="str">
        <f>IF(Data!$K146=GW$1, "",             IF(ISERR(SEARCH(GW$1,Data!$G146)),        "",          ";" &amp; VLOOKUP(GW$1,Data!$K:$M,3, FALSE) &amp; ",""" &amp; VLOOKUP(GW$1,Data!$K:$L,2, FALSE) &amp; """;"   )             )</f>
        <v/>
      </c>
      <c r="GX145" t="str">
        <f>IF(Data!$K146=GX$1, "",             IF(ISERR(SEARCH(GX$1,Data!$G146)),        "",          ";" &amp; VLOOKUP(GX$1,Data!$K:$M,3, FALSE) &amp; ",""" &amp; VLOOKUP(GX$1,Data!$K:$L,2, FALSE) &amp; """;"   )             )</f>
        <v/>
      </c>
      <c r="GY145" t="str">
        <f>IF(Data!$K146=GY$1, "",             IF(ISERR(SEARCH(GY$1,Data!$G146)),        "",          ";" &amp; VLOOKUP(GY$1,Data!$K:$M,3, FALSE) &amp; ",""" &amp; VLOOKUP(GY$1,Data!$K:$L,2, FALSE) &amp; """;"   )             )</f>
        <v/>
      </c>
      <c r="GZ145" t="str">
        <f>IF(Data!$K146=GZ$1, "",             IF(ISERR(SEARCH(GZ$1,Data!$G146)),        "",          ";" &amp; VLOOKUP(GZ$1,Data!$K:$M,3, FALSE) &amp; ",""" &amp; VLOOKUP(GZ$1,Data!$K:$L,2, FALSE) &amp; """;"   )             )</f>
        <v/>
      </c>
      <c r="HA145" t="str">
        <f>IF(Data!$K146=HA$1, "",             IF(ISERR(SEARCH(HA$1,Data!$G146)),        "",          ";" &amp; VLOOKUP(HA$1,Data!$K:$M,3, FALSE) &amp; ",""" &amp; VLOOKUP(HA$1,Data!$K:$L,2, FALSE) &amp; """;"   )             )</f>
        <v/>
      </c>
      <c r="HB145" t="str">
        <f>IF(Data!$K146=HB$1, "",             IF(ISERR(SEARCH(HB$1,Data!$G146)),        "",          ";" &amp; VLOOKUP(HB$1,Data!$K:$M,3, FALSE) &amp; ",""" &amp; VLOOKUP(HB$1,Data!$K:$L,2, FALSE) &amp; """;"   )             )</f>
        <v/>
      </c>
      <c r="HC145" t="str">
        <f>IF(Data!$K146=HC$1, "",             IF(ISERR(SEARCH(HC$1,Data!$G146)),        "",          ";" &amp; VLOOKUP(HC$1,Data!$K:$M,3, FALSE) &amp; ",""" &amp; VLOOKUP(HC$1,Data!$K:$L,2, FALSE) &amp; """;"   )             )</f>
        <v/>
      </c>
      <c r="HD145" t="str">
        <f>IF(Data!$K146=HD$1, "",             IF(ISERR(SEARCH(HD$1,Data!$G146)),        "",          ";" &amp; VLOOKUP(HD$1,Data!$K:$M,3, FALSE) &amp; ",""" &amp; VLOOKUP(HD$1,Data!$K:$L,2, FALSE) &amp; """;"   )             )</f>
        <v/>
      </c>
      <c r="HE145" t="str">
        <f>IF(Data!$K146=HE$1, "",             IF(ISERR(SEARCH(HE$1,Data!$G146)),        "",          ";" &amp; VLOOKUP(HE$1,Data!$K:$M,3, FALSE) &amp; ",""" &amp; VLOOKUP(HE$1,Data!$K:$L,2, FALSE) &amp; """;"   )             )</f>
        <v/>
      </c>
      <c r="HF145" t="str">
        <f>IF(Data!$K146=HF$1, "",             IF(ISERR(SEARCH(HF$1,Data!$G146)),        "",          ";" &amp; VLOOKUP(HF$1,Data!$K:$M,3, FALSE) &amp; ",""" &amp; VLOOKUP(HF$1,Data!$K:$L,2, FALSE) &amp; """;"   )             )</f>
        <v/>
      </c>
      <c r="HG145" t="str">
        <f>IF(Data!$K146=HG$1, "",             IF(ISERR(SEARCH(HG$1,Data!$G146)),        "",          ";" &amp; VLOOKUP(HG$1,Data!$K:$M,3, FALSE) &amp; ",""" &amp; VLOOKUP(HG$1,Data!$K:$L,2, FALSE) &amp; """;"   )             )</f>
        <v/>
      </c>
      <c r="HH145" t="str">
        <f>IF(Data!$K146=HH$1, "",             IF(ISERR(SEARCH(HH$1,Data!$G146)),        "",          ";" &amp; VLOOKUP(HH$1,Data!$K:$M,3, FALSE) &amp; ",""" &amp; VLOOKUP(HH$1,Data!$K:$L,2, FALSE) &amp; """;"   )             )</f>
        <v/>
      </c>
      <c r="HI145" t="str">
        <f>IF(Data!$K146=HI$1, "",             IF(ISERR(SEARCH(HI$1,Data!$G146)),        "",          ";" &amp; VLOOKUP(HI$1,Data!$K:$M,3, FALSE) &amp; ",""" &amp; VLOOKUP(HI$1,Data!$K:$L,2, FALSE) &amp; """;"   )             )</f>
        <v/>
      </c>
      <c r="HJ145" t="str">
        <f>IF(Data!$K146=HJ$1, "",             IF(ISERR(SEARCH(HJ$1,Data!$G146)),        "",          ";" &amp; VLOOKUP(HJ$1,Data!$K:$M,3, FALSE) &amp; ",""" &amp; VLOOKUP(HJ$1,Data!$K:$L,2, FALSE) &amp; """;"   )             )</f>
        <v/>
      </c>
      <c r="HK145" t="str">
        <f>IF(Data!$K146=HK$1, "",             IF(ISERR(SEARCH(HK$1,Data!$G146)),        "",          ";" &amp; VLOOKUP(HK$1,Data!$K:$M,3, FALSE) &amp; ",""" &amp; VLOOKUP(HK$1,Data!$K:$L,2, FALSE) &amp; """;"   )             )</f>
        <v/>
      </c>
      <c r="HL145" t="str">
        <f>IF(Data!$K146=HL$1, "",             IF(ISERR(SEARCH(HL$1,Data!$G146)),        "",          ";" &amp; VLOOKUP(HL$1,Data!$K:$M,3, FALSE) &amp; ",""" &amp; VLOOKUP(HL$1,Data!$K:$L,2, FALSE) &amp; """;"   )             )</f>
        <v/>
      </c>
      <c r="HM145" t="str">
        <f>IF(Data!$K146=HM$1, "",             IF(ISERR(SEARCH(HM$1,Data!$G146)),        "",          ";" &amp; VLOOKUP(HM$1,Data!$K:$M,3, FALSE) &amp; ",""" &amp; VLOOKUP(HM$1,Data!$K:$L,2, FALSE) &amp; """;"   )             )</f>
        <v/>
      </c>
      <c r="HN145" t="str">
        <f>IF(Data!$K146=HN$1, "",             IF(ISERR(SEARCH(HN$1,Data!$G146)),        "",          ";" &amp; VLOOKUP(HN$1,Data!$K:$M,3, FALSE) &amp; ",""" &amp; VLOOKUP(HN$1,Data!$K:$L,2, FALSE) &amp; """;"   )             )</f>
        <v/>
      </c>
      <c r="HO145" t="str">
        <f>IF(Data!$K146=HO$1, "",             IF(ISERR(SEARCH(HO$1,Data!$G146)),        "",          ";" &amp; VLOOKUP(HO$1,Data!$K:$M,3, FALSE) &amp; ",""" &amp; VLOOKUP(HO$1,Data!$K:$L,2, FALSE) &amp; """;"   )             )</f>
        <v/>
      </c>
      <c r="HP145" t="str">
        <f>IF(Data!$K146=HP$1, "",             IF(ISERR(SEARCH(HP$1,Data!$G146)),        "",          ";" &amp; VLOOKUP(HP$1,Data!$K:$M,3, FALSE) &amp; ",""" &amp; VLOOKUP(HP$1,Data!$K:$L,2, FALSE) &amp; """;"   )             )</f>
        <v/>
      </c>
      <c r="HQ145" t="str">
        <f>IF(Data!$K146=HQ$1, "",             IF(ISERR(SEARCH(HQ$1,Data!$G146)),        "",          ";" &amp; VLOOKUP(HQ$1,Data!$K:$M,3, FALSE) &amp; ",""" &amp; VLOOKUP(HQ$1,Data!$K:$L,2, FALSE) &amp; """;"   )             )</f>
        <v>;213,"HUMAN";</v>
      </c>
      <c r="HR145" t="str">
        <f>IF(Data!$K146=HR$1, "",             IF(ISERR(SEARCH(HR$1,Data!$G146)),        "",          ";" &amp; VLOOKUP(HR$1,Data!$K:$M,3, FALSE) &amp; ",""" &amp; VLOOKUP(HR$1,Data!$K:$L,2, FALSE) &amp; """;"   )             )</f>
        <v/>
      </c>
      <c r="HS145" t="str">
        <f>IF(Data!$K146=HS$1, "",             IF(ISERR(SEARCH(HS$1,Data!$G146)),        "",          ";" &amp; VLOOKUP(HS$1,Data!$K:$M,3, FALSE) &amp; ",""" &amp; VLOOKUP(HS$1,Data!$K:$L,2, FALSE) &amp; """;"   )             )</f>
        <v/>
      </c>
      <c r="HT145" t="str">
        <f>IF(Data!$K146=HT$1, "",             IF(ISERR(SEARCH(HT$1,Data!$G146)),        "",          ";" &amp; VLOOKUP(HT$1,Data!$K:$M,3, FALSE) &amp; ",""" &amp; VLOOKUP(HT$1,Data!$K:$L,2, FALSE) &amp; """;"   )             )</f>
        <v/>
      </c>
      <c r="HU145" t="str">
        <f>IF(Data!$K146=HU$1, "",             IF(ISERR(SEARCH(HU$1,Data!$G146)),        "",          ";" &amp; VLOOKUP(HU$1,Data!$K:$M,3, FALSE) &amp; ",""" &amp; VLOOKUP(HU$1,Data!$K:$L,2, FALSE) &amp; """;"   )             )</f>
        <v/>
      </c>
      <c r="HV145" t="str">
        <f>IF(Data!$K146=HV$1, "",             IF(ISERR(SEARCH(HV$1,Data!$G146)),        "",          ";" &amp; VLOOKUP(HV$1,Data!$K:$M,3, FALSE) &amp; ",""" &amp; VLOOKUP(HV$1,Data!$K:$L,2, FALSE) &amp; """;"   )             )</f>
        <v/>
      </c>
      <c r="HW145" t="str">
        <f>IF(Data!$K146=HW$1, "",             IF(ISERR(SEARCH(HW$1,Data!$G146)),        "",          ";" &amp; VLOOKUP(HW$1,Data!$K:$M,3, FALSE) &amp; ",""" &amp; VLOOKUP(HW$1,Data!$K:$L,2, FALSE) &amp; """;"   )             )</f>
        <v/>
      </c>
      <c r="HX145" t="str">
        <f>IF(Data!$K146=HX$1, "",             IF(ISERR(SEARCH(HX$1,Data!$G146)),        "",          ";" &amp; VLOOKUP(HX$1,Data!$K:$M,3, FALSE) &amp; ",""" &amp; VLOOKUP(HX$1,Data!$K:$L,2, FALSE) &amp; """;"   )             )</f>
        <v/>
      </c>
      <c r="HY145" t="str">
        <f>IF(Data!$K146=HY$1, "",             IF(ISERR(SEARCH(HY$1,Data!$G146)),        "",          ";" &amp; VLOOKUP(HY$1,Data!$K:$M,3, FALSE) &amp; ",""" &amp; VLOOKUP(HY$1,Data!$K:$L,2, FALSE) &amp; """;"   )             )</f>
        <v/>
      </c>
      <c r="HZ145" t="str">
        <f>IF(Data!$K146=HZ$1, "",             IF(ISERR(SEARCH(HZ$1,Data!$G146)),        "",          ";" &amp; VLOOKUP(HZ$1,Data!$K:$M,3, FALSE) &amp; ",""" &amp; VLOOKUP(HZ$1,Data!$K:$L,2, FALSE) &amp; """;"   )             )</f>
        <v/>
      </c>
      <c r="IA145" t="str">
        <f>IF(Data!$K146=IA$1, "",             IF(ISERR(SEARCH(IA$1,Data!$G146)),        "",          ";" &amp; VLOOKUP(IA$1,Data!$K:$M,3, FALSE) &amp; ",""" &amp; VLOOKUP(IA$1,Data!$K:$L,2, FALSE) &amp; """;"   )             )</f>
        <v/>
      </c>
      <c r="IB145" t="str">
        <f>IF(Data!$K146=IB$1, "",             IF(ISERR(SEARCH(IB$1,Data!$G146)),        "",          ";" &amp; VLOOKUP(IB$1,Data!$K:$M,3, FALSE) &amp; ",""" &amp; VLOOKUP(IB$1,Data!$K:$L,2, FALSE) &amp; """;"   )             )</f>
        <v/>
      </c>
      <c r="IC145" t="str">
        <f>IF(Data!$K146=IC$1, "",             IF(ISERR(SEARCH(IC$1,Data!$G146)),        "",          ";" &amp; VLOOKUP(IC$1,Data!$K:$M,3, FALSE) &amp; ",""" &amp; VLOOKUP(IC$1,Data!$K:$L,2, FALSE) &amp; """;"   )             )</f>
        <v/>
      </c>
      <c r="ID145" t="str">
        <f>IF(Data!$K146=ID$1, "",             IF(ISERR(SEARCH(ID$1,Data!$G146)),        "",          ";" &amp; VLOOKUP(ID$1,Data!$K:$M,3, FALSE) &amp; ",""" &amp; VLOOKUP(ID$1,Data!$K:$L,2, FALSE) &amp; """;"   )             )</f>
        <v/>
      </c>
      <c r="IE145" t="str">
        <f>IF(Data!$K146=IE$1, "",             IF(ISERR(SEARCH(IE$1,Data!$G146)),        "",          ";" &amp; VLOOKUP(IE$1,Data!$K:$M,3, FALSE) &amp; ",""" &amp; VLOOKUP(IE$1,Data!$K:$L,2, FALSE) &amp; """;"   )             )</f>
        <v/>
      </c>
      <c r="IF145" t="str">
        <f>IF(Data!$K146=IF$1, "",             IF(ISERR(SEARCH(IF$1,Data!$G146)),        "",          ";" &amp; VLOOKUP(IF$1,Data!$K:$M,3, FALSE) &amp; ",""" &amp; VLOOKUP(IF$1,Data!$K:$L,2, FALSE) &amp; """;"   )             )</f>
        <v/>
      </c>
      <c r="IG145" t="str">
        <f>IF(Data!$K146=IG$1, "",             IF(ISERR(SEARCH(IG$1,Data!$G146)),        "",          ";" &amp; VLOOKUP(IG$1,Data!$K:$M,3, FALSE) &amp; ",""" &amp; VLOOKUP(IG$1,Data!$K:$L,2, FALSE) &amp; """;"   )             )</f>
        <v/>
      </c>
      <c r="IH145" t="str">
        <f>IF(Data!$K146=IH$1, "",             IF(ISERR(SEARCH(IH$1,Data!$G146)),        "",          ";" &amp; VLOOKUP(IH$1,Data!$K:$M,3, FALSE) &amp; ",""" &amp; VLOOKUP(IH$1,Data!$K:$L,2, FALSE) &amp; """;"   )             )</f>
        <v/>
      </c>
      <c r="II145" t="str">
        <f>IF(Data!$K146=II$1, "",             IF(ISERR(SEARCH(II$1,Data!$G146)),        "",          ";" &amp; VLOOKUP(II$1,Data!$K:$M,3, FALSE) &amp; ",""" &amp; VLOOKUP(II$1,Data!$K:$L,2, FALSE) &amp; """;"   )             )</f>
        <v/>
      </c>
    </row>
    <row r="146" spans="1:243" x14ac:dyDescent="0.3">
      <c r="A146" t="str">
        <f>Data!K147</f>
        <v>Sheev Palpatine</v>
      </c>
      <c r="B146" s="15">
        <f>VLOOKUP(Tableau36[[#This Row],[Character]],Data!K:M,3,FALSE)</f>
        <v>145</v>
      </c>
      <c r="C146" s="15" t="str">
        <f>VLOOKUP(Tableau36[[#This Row],[Character]],Data!K:L,2,FALSE)</f>
        <v>HUMAN</v>
      </c>
      <c r="D146" s="15" t="str">
        <f>SUBSTITUTE(     SUBSTITUTE(Tableau36[[#This Row],[character_id,character_type,friend_id,friend_type]],",""DROID""",""),    ",""HUMAN""", "")</f>
        <v>145,59/145,213</v>
      </c>
      <c r="E146" s="15" t="str">
        <f>IF(Tableau36[[#This Row],[With char''s id]] = "", "",    MID(Tableau36[[#This Row],[With char''s id]], 2, LEN(Tableau36[[#This Row],[With char''s id]])-1))</f>
        <v>145,"HUMAN",59,"HUMAN"/145,"HUMAN",213,"HUMAN"</v>
      </c>
      <c r="F146" s="15" t="str">
        <f>SUBSTITUTE(Tableau36[[#This Row],[List of friend''s id]],  "/",    "/" &amp; Tableau36[[#This Row],[Character''s id]] &amp; ",""" &amp; Tableau36[[#This Row],[Type]] &amp; """,")</f>
        <v>/145,"HUMAN",59,"HUMAN"/145,"HUMAN",213,"HUMAN"</v>
      </c>
      <c r="G146" t="str">
        <f>IF( Tableau36[[#This Row],[removed double semi-colon]]="", "", "/" &amp; MID(Tableau36[[#This Row],[removed double semi-colon]],2,LEN(Tableau36[[#This Row],[removed double semi-colon]]) - 2) )</f>
        <v>/59,"HUMAN"/213,"HUMAN"</v>
      </c>
      <c r="H146" t="str">
        <f>SUBSTITUTE(Tableau36[[#This Row],[Concatenation]],";;","/")</f>
        <v>;59,"HUMAN"/213,"HUMAN";</v>
      </c>
      <c r="I146" t="str">
        <f>_xlfn.CONCAT(Tableau4[#This Row])</f>
        <v>;59,"HUMAN";;213,"HUMAN";</v>
      </c>
      <c r="M146" t="str">
        <f>IF(Data!$K147=M$1, "",             IF(ISERR(SEARCH(M$1,Data!$G147)),        "",          ";" &amp; VLOOKUP(M$1,Data!$K:$M,3, FALSE) &amp; ",""" &amp; VLOOKUP(M$1,Data!$K:$L,2, FALSE) &amp; """;"   )             )</f>
        <v/>
      </c>
      <c r="N146" t="str">
        <f>IF(Data!$K147=N$1, "",             IF(ISERR(SEARCH(N$1,Data!$G147)),        "",          ";" &amp; VLOOKUP(N$1,Data!$K:$M,3, FALSE) &amp; ",""" &amp; VLOOKUP(N$1,Data!$K:$L,2, FALSE) &amp; """;"   )             )</f>
        <v/>
      </c>
      <c r="O146" t="str">
        <f>IF(Data!$K147=O$1, "",             IF(ISERR(SEARCH(O$1,Data!$G147)),        "",          ";" &amp; VLOOKUP(O$1,Data!$K:$M,3, FALSE) &amp; ",""" &amp; VLOOKUP(O$1,Data!$K:$L,2, FALSE) &amp; """;"   )             )</f>
        <v/>
      </c>
      <c r="P146" t="str">
        <f>IF(Data!$K147=P$1, "",             IF(ISERR(SEARCH(P$1,Data!$G147)),        "",          ";" &amp; VLOOKUP(P$1,Data!$K:$M,3, FALSE) &amp; ",""" &amp; VLOOKUP(P$1,Data!$K:$L,2, FALSE) &amp; """;"   )             )</f>
        <v/>
      </c>
      <c r="Q146" t="str">
        <f>IF(Data!$K147=Q$1, "",             IF(ISERR(SEARCH(Q$1,Data!$G147)),        "",          ";" &amp; VLOOKUP(Q$1,Data!$K:$M,3, FALSE) &amp; ",""" &amp; VLOOKUP(Q$1,Data!$K:$L,2, FALSE) &amp; """;"   )             )</f>
        <v/>
      </c>
      <c r="R146" t="str">
        <f>IF(Data!$K147=R$1, "",             IF(ISERR(SEARCH(R$1,Data!$G147)),        "",          ";" &amp; VLOOKUP(R$1,Data!$K:$M,3, FALSE) &amp; ",""" &amp; VLOOKUP(R$1,Data!$K:$L,2, FALSE) &amp; """;"   )             )</f>
        <v/>
      </c>
      <c r="S146" t="str">
        <f>IF(Data!$K147=S$1, "",             IF(ISERR(SEARCH(S$1,Data!$G147)),        "",          ";" &amp; VLOOKUP(S$1,Data!$K:$M,3, FALSE) &amp; ",""" &amp; VLOOKUP(S$1,Data!$K:$L,2, FALSE) &amp; """;"   )             )</f>
        <v/>
      </c>
      <c r="T146" t="str">
        <f>IF(Data!$K147=T$1, "",             IF(ISERR(SEARCH(T$1,Data!$G147)),        "",          ";" &amp; VLOOKUP(T$1,Data!$K:$M,3, FALSE) &amp; ",""" &amp; VLOOKUP(T$1,Data!$K:$L,2, FALSE) &amp; """;"   )             )</f>
        <v/>
      </c>
      <c r="U146" t="str">
        <f>IF(Data!$K147=U$1, "",             IF(ISERR(SEARCH(U$1,Data!$G147)),        "",          ";" &amp; VLOOKUP(U$1,Data!$K:$M,3, FALSE) &amp; ",""" &amp; VLOOKUP(U$1,Data!$K:$L,2, FALSE) &amp; """;"   )             )</f>
        <v/>
      </c>
      <c r="V146" t="str">
        <f>IF(Data!$K147=V$1, "",             IF(ISERR(SEARCH(V$1,Data!$G147)),        "",          ";" &amp; VLOOKUP(V$1,Data!$K:$M,3, FALSE) &amp; ",""" &amp; VLOOKUP(V$1,Data!$K:$L,2, FALSE) &amp; """;"   )             )</f>
        <v/>
      </c>
      <c r="W146" t="str">
        <f>IF(Data!$K147=W$1, "",             IF(ISERR(SEARCH(W$1,Data!$G147)),        "",          ";" &amp; VLOOKUP(W$1,Data!$K:$M,3, FALSE) &amp; ",""" &amp; VLOOKUP(W$1,Data!$K:$L,2, FALSE) &amp; """;"   )             )</f>
        <v/>
      </c>
      <c r="X146" t="str">
        <f>IF(Data!$K147=X$1, "",             IF(ISERR(SEARCH(X$1,Data!$G147)),        "",          ";" &amp; VLOOKUP(X$1,Data!$K:$M,3, FALSE) &amp; ",""" &amp; VLOOKUP(X$1,Data!$K:$L,2, FALSE) &amp; """;"   )             )</f>
        <v/>
      </c>
      <c r="Y146" t="str">
        <f>IF(Data!$K147=Y$1, "",             IF(ISERR(SEARCH(Y$1,Data!$G147)),        "",          ";" &amp; VLOOKUP(Y$1,Data!$K:$M,3, FALSE) &amp; ",""" &amp; VLOOKUP(Y$1,Data!$K:$L,2, FALSE) &amp; """;"   )             )</f>
        <v/>
      </c>
      <c r="Z146" t="str">
        <f>IF(Data!$K147=Z$1, "",             IF(ISERR(SEARCH(Z$1,Data!$G147)),        "",          ";" &amp; VLOOKUP(Z$1,Data!$K:$M,3, FALSE) &amp; ",""" &amp; VLOOKUP(Z$1,Data!$K:$L,2, FALSE) &amp; """;"   )             )</f>
        <v/>
      </c>
      <c r="AA146" t="str">
        <f>IF(Data!$K147=AA$1, "",             IF(ISERR(SEARCH(AA$1,Data!$G147)),        "",          ";" &amp; VLOOKUP(AA$1,Data!$K:$M,3, FALSE) &amp; ",""" &amp; VLOOKUP(AA$1,Data!$K:$L,2, FALSE) &amp; """;"   )             )</f>
        <v/>
      </c>
      <c r="AB146" t="str">
        <f>IF(Data!$K147=AB$1, "",             IF(ISERR(SEARCH(AB$1,Data!$G147)),        "",          ";" &amp; VLOOKUP(AB$1,Data!$K:$M,3, FALSE) &amp; ",""" &amp; VLOOKUP(AB$1,Data!$K:$L,2, FALSE) &amp; """;"   )             )</f>
        <v/>
      </c>
      <c r="AC146" t="str">
        <f>IF(Data!$K147=AC$1, "",             IF(ISERR(SEARCH(AC$1,Data!$G147)),        "",          ";" &amp; VLOOKUP(AC$1,Data!$K:$M,3, FALSE) &amp; ",""" &amp; VLOOKUP(AC$1,Data!$K:$L,2, FALSE) &amp; """;"   )             )</f>
        <v/>
      </c>
      <c r="AD146" t="str">
        <f>IF(Data!$K147=AD$1, "",             IF(ISERR(SEARCH(AD$1,Data!$G147)),        "",          ";" &amp; VLOOKUP(AD$1,Data!$K:$M,3, FALSE) &amp; ",""" &amp; VLOOKUP(AD$1,Data!$K:$L,2, FALSE) &amp; """;"   )             )</f>
        <v/>
      </c>
      <c r="AE146" t="str">
        <f>IF(Data!$K147=AE$1, "",             IF(ISERR(SEARCH(AE$1,Data!$G147)),        "",          ";" &amp; VLOOKUP(AE$1,Data!$K:$M,3, FALSE) &amp; ",""" &amp; VLOOKUP(AE$1,Data!$K:$L,2, FALSE) &amp; """;"   )             )</f>
        <v/>
      </c>
      <c r="AF146" t="str">
        <f>IF(Data!$K147=AF$1, "",             IF(ISERR(SEARCH(AF$1,Data!$G147)),        "",          ";" &amp; VLOOKUP(AF$1,Data!$K:$M,3, FALSE) &amp; ",""" &amp; VLOOKUP(AF$1,Data!$K:$L,2, FALSE) &amp; """;"   )             )</f>
        <v/>
      </c>
      <c r="AG146" t="str">
        <f>IF(Data!$K147=AG$1, "",             IF(ISERR(SEARCH(AG$1,Data!$G147)),        "",          ";" &amp; VLOOKUP(AG$1,Data!$K:$M,3, FALSE) &amp; ",""" &amp; VLOOKUP(AG$1,Data!$K:$L,2, FALSE) &amp; """;"   )             )</f>
        <v/>
      </c>
      <c r="AH146" t="str">
        <f>IF(Data!$K147=AH$1, "",             IF(ISERR(SEARCH(AH$1,Data!$G147)),        "",          ";" &amp; VLOOKUP(AH$1,Data!$K:$M,3, FALSE) &amp; ",""" &amp; VLOOKUP(AH$1,Data!$K:$L,2, FALSE) &amp; """;"   )             )</f>
        <v/>
      </c>
      <c r="AI146" t="str">
        <f>IF(Data!$K147=AI$1, "",             IF(ISERR(SEARCH(AI$1,Data!$G147)),        "",          ";" &amp; VLOOKUP(AI$1,Data!$K:$M,3, FALSE) &amp; ",""" &amp; VLOOKUP(AI$1,Data!$K:$L,2, FALSE) &amp; """;"   )             )</f>
        <v/>
      </c>
      <c r="AJ146" t="str">
        <f>IF(Data!$K147=AJ$1, "",             IF(ISERR(SEARCH(AJ$1,Data!$G147)),        "",          ";" &amp; VLOOKUP(AJ$1,Data!$K:$M,3, FALSE) &amp; ",""" &amp; VLOOKUP(AJ$1,Data!$K:$L,2, FALSE) &amp; """;"   )             )</f>
        <v/>
      </c>
      <c r="AK146" t="str">
        <f>IF(Data!$K147=AK$1, "",             IF(ISERR(SEARCH(AK$1,Data!$G147)),        "",          ";" &amp; VLOOKUP(AK$1,Data!$K:$M,3, FALSE) &amp; ",""" &amp; VLOOKUP(AK$1,Data!$K:$L,2, FALSE) &amp; """;"   )             )</f>
        <v/>
      </c>
      <c r="AL146" t="str">
        <f>IF(Data!$K147=AL$1, "",             IF(ISERR(SEARCH(AL$1,Data!$G147)),        "",          ";" &amp; VLOOKUP(AL$1,Data!$K:$M,3, FALSE) &amp; ",""" &amp; VLOOKUP(AL$1,Data!$K:$L,2, FALSE) &amp; """;"   )             )</f>
        <v/>
      </c>
      <c r="AM146" t="str">
        <f>IF(Data!$K147=AM$1, "",             IF(ISERR(SEARCH(AM$1,Data!$G147)),        "",          ";" &amp; VLOOKUP(AM$1,Data!$K:$M,3, FALSE) &amp; ",""" &amp; VLOOKUP(AM$1,Data!$K:$L,2, FALSE) &amp; """;"   )             )</f>
        <v/>
      </c>
      <c r="AN146" t="str">
        <f>IF(Data!$K147=AN$1, "",             IF(ISERR(SEARCH(AN$1,Data!$G147)),        "",          ";" &amp; VLOOKUP(AN$1,Data!$K:$M,3, FALSE) &amp; ",""" &amp; VLOOKUP(AN$1,Data!$K:$L,2, FALSE) &amp; """;"   )             )</f>
        <v/>
      </c>
      <c r="AO146" t="str">
        <f>IF(Data!$K147=AO$1, "",             IF(ISERR(SEARCH(AO$1,Data!$G147)),        "",          ";" &amp; VLOOKUP(AO$1,Data!$K:$M,3, FALSE) &amp; ",""" &amp; VLOOKUP(AO$1,Data!$K:$L,2, FALSE) &amp; """;"   )             )</f>
        <v/>
      </c>
      <c r="AP146" t="str">
        <f>IF(Data!$K147=AP$1, "",             IF(ISERR(SEARCH(AP$1,Data!$G147)),        "",          ";" &amp; VLOOKUP(AP$1,Data!$K:$M,3, FALSE) &amp; ",""" &amp; VLOOKUP(AP$1,Data!$K:$L,2, FALSE) &amp; """;"   )             )</f>
        <v/>
      </c>
      <c r="AQ146" t="str">
        <f>IF(Data!$K147=AQ$1, "",             IF(ISERR(SEARCH(AQ$1,Data!$G147)),        "",          ";" &amp; VLOOKUP(AQ$1,Data!$K:$M,3, FALSE) &amp; ",""" &amp; VLOOKUP(AQ$1,Data!$K:$L,2, FALSE) &amp; """;"   )             )</f>
        <v/>
      </c>
      <c r="AR146" t="str">
        <f>IF(Data!$K147=AR$1, "",             IF(ISERR(SEARCH(AR$1,Data!$G147)),        "",          ";" &amp; VLOOKUP(AR$1,Data!$K:$M,3, FALSE) &amp; ",""" &amp; VLOOKUP(AR$1,Data!$K:$L,2, FALSE) &amp; """;"   )             )</f>
        <v/>
      </c>
      <c r="AS146" t="str">
        <f>IF(Data!$K147=AS$1, "",             IF(ISERR(SEARCH(AS$1,Data!$G147)),        "",          ";" &amp; VLOOKUP(AS$1,Data!$K:$M,3, FALSE) &amp; ",""" &amp; VLOOKUP(AS$1,Data!$K:$L,2, FALSE) &amp; """;"   )             )</f>
        <v/>
      </c>
      <c r="AT146" t="str">
        <f>IF(Data!$K147=AT$1, "",             IF(ISERR(SEARCH(AT$1,Data!$G147)),        "",          ";" &amp; VLOOKUP(AT$1,Data!$K:$M,3, FALSE) &amp; ",""" &amp; VLOOKUP(AT$1,Data!$K:$L,2, FALSE) &amp; """;"   )             )</f>
        <v/>
      </c>
      <c r="AU146" t="str">
        <f>IF(Data!$K147=AU$1, "",             IF(ISERR(SEARCH(AU$1,Data!$G147)),        "",          ";" &amp; VLOOKUP(AU$1,Data!$K:$M,3, FALSE) &amp; ",""" &amp; VLOOKUP(AU$1,Data!$K:$L,2, FALSE) &amp; """;"   )             )</f>
        <v/>
      </c>
      <c r="AV146" t="str">
        <f>IF(Data!$K147=AV$1, "",             IF(ISERR(SEARCH(AV$1,Data!$G147)),        "",          ";" &amp; VLOOKUP(AV$1,Data!$K:$M,3, FALSE) &amp; ",""" &amp; VLOOKUP(AV$1,Data!$K:$L,2, FALSE) &amp; """;"   )             )</f>
        <v/>
      </c>
      <c r="AW146" t="str">
        <f>IF(Data!$K147=AW$1, "",             IF(ISERR(SEARCH(AW$1,Data!$G147)),        "",          ";" &amp; VLOOKUP(AW$1,Data!$K:$M,3, FALSE) &amp; ",""" &amp; VLOOKUP(AW$1,Data!$K:$L,2, FALSE) &amp; """;"   )             )</f>
        <v/>
      </c>
      <c r="AX146" t="str">
        <f>IF(Data!$K147=AX$1, "",             IF(ISERR(SEARCH(AX$1,Data!$G147)),        "",          ";" &amp; VLOOKUP(AX$1,Data!$K:$M,3, FALSE) &amp; ",""" &amp; VLOOKUP(AX$1,Data!$K:$L,2, FALSE) &amp; """;"   )             )</f>
        <v/>
      </c>
      <c r="AY146" t="str">
        <f>IF(Data!$K147=AY$1, "",             IF(ISERR(SEARCH(AY$1,Data!$G147)),        "",          ";" &amp; VLOOKUP(AY$1,Data!$K:$M,3, FALSE) &amp; ",""" &amp; VLOOKUP(AY$1,Data!$K:$L,2, FALSE) &amp; """;"   )             )</f>
        <v/>
      </c>
      <c r="AZ146" t="str">
        <f>IF(Data!$K147=AZ$1, "",             IF(ISERR(SEARCH(AZ$1,Data!$G147)),        "",          ";" &amp; VLOOKUP(AZ$1,Data!$K:$M,3, FALSE) &amp; ",""" &amp; VLOOKUP(AZ$1,Data!$K:$L,2, FALSE) &amp; """;"   )             )</f>
        <v/>
      </c>
      <c r="BA146" t="str">
        <f>IF(Data!$K147=BA$1, "",             IF(ISERR(SEARCH(BA$1,Data!$G147)),        "",          ";" &amp; VLOOKUP(BA$1,Data!$K:$M,3, FALSE) &amp; ",""" &amp; VLOOKUP(BA$1,Data!$K:$L,2, FALSE) &amp; """;"   )             )</f>
        <v/>
      </c>
      <c r="BB146" t="str">
        <f>IF(Data!$K147=BB$1, "",             IF(ISERR(SEARCH(BB$1,Data!$G147)),        "",          ";" &amp; VLOOKUP(BB$1,Data!$K:$M,3, FALSE) &amp; ",""" &amp; VLOOKUP(BB$1,Data!$K:$L,2, FALSE) &amp; """;"   )             )</f>
        <v/>
      </c>
      <c r="BC146" t="str">
        <f>IF(Data!$K147=BC$1, "",             IF(ISERR(SEARCH(BC$1,Data!$G147)),        "",          ";" &amp; VLOOKUP(BC$1,Data!$K:$M,3, FALSE) &amp; ",""" &amp; VLOOKUP(BC$1,Data!$K:$L,2, FALSE) &amp; """;"   )             )</f>
        <v>;59,"HUMAN";</v>
      </c>
      <c r="BD146" t="str">
        <f>IF(Data!$K147=BD$1, "",             IF(ISERR(SEARCH(BD$1,Data!$G147)),        "",          ";" &amp; VLOOKUP(BD$1,Data!$K:$M,3, FALSE) &amp; ",""" &amp; VLOOKUP(BD$1,Data!$K:$L,2, FALSE) &amp; """;"   )             )</f>
        <v/>
      </c>
      <c r="BE146" t="str">
        <f>IF(Data!$K147=BE$1, "",             IF(ISERR(SEARCH(BE$1,Data!$G147)),        "",          ";" &amp; VLOOKUP(BE$1,Data!$K:$M,3, FALSE) &amp; ",""" &amp; VLOOKUP(BE$1,Data!$K:$L,2, FALSE) &amp; """;"   )             )</f>
        <v/>
      </c>
      <c r="BF146" t="str">
        <f>IF(Data!$K147=BF$1, "",             IF(ISERR(SEARCH(BF$1,Data!$G147)),        "",          ";" &amp; VLOOKUP(BF$1,Data!$K:$M,3, FALSE) &amp; ",""" &amp; VLOOKUP(BF$1,Data!$K:$L,2, FALSE) &amp; """;"   )             )</f>
        <v/>
      </c>
      <c r="BG146" t="str">
        <f>IF(Data!$K147=BG$1, "",             IF(ISERR(SEARCH(BG$1,Data!$G147)),        "",          ";" &amp; VLOOKUP(BG$1,Data!$K:$M,3, FALSE) &amp; ",""" &amp; VLOOKUP(BG$1,Data!$K:$L,2, FALSE) &amp; """;"   )             )</f>
        <v/>
      </c>
      <c r="BH146" t="str">
        <f>IF(Data!$K147=BH$1, "",             IF(ISERR(SEARCH(BH$1,Data!$G147)),        "",          ";" &amp; VLOOKUP(BH$1,Data!$K:$M,3, FALSE) &amp; ",""" &amp; VLOOKUP(BH$1,Data!$K:$L,2, FALSE) &amp; """;"   )             )</f>
        <v/>
      </c>
      <c r="BI146" t="str">
        <f>IF(Data!$K147=BI$1, "",             IF(ISERR(SEARCH(BI$1,Data!$G147)),        "",          ";" &amp; VLOOKUP(BI$1,Data!$K:$M,3, FALSE) &amp; ",""" &amp; VLOOKUP(BI$1,Data!$K:$L,2, FALSE) &amp; """;"   )             )</f>
        <v/>
      </c>
      <c r="BJ146" t="str">
        <f>IF(Data!$K147=BJ$1, "",             IF(ISERR(SEARCH(BJ$1,Data!$G147)),        "",          ";" &amp; VLOOKUP(BJ$1,Data!$K:$M,3, FALSE) &amp; ",""" &amp; VLOOKUP(BJ$1,Data!$K:$L,2, FALSE) &amp; """;"   )             )</f>
        <v/>
      </c>
      <c r="BK146" t="str">
        <f>IF(Data!$K147=BK$1, "",             IF(ISERR(SEARCH(BK$1,Data!$G147)),        "",          ";" &amp; VLOOKUP(BK$1,Data!$K:$M,3, FALSE) &amp; ",""" &amp; VLOOKUP(BK$1,Data!$K:$L,2, FALSE) &amp; """;"   )             )</f>
        <v/>
      </c>
      <c r="BL146" t="str">
        <f>IF(Data!$K147=BL$1, "",             IF(ISERR(SEARCH(BL$1,Data!$G147)),        "",          ";" &amp; VLOOKUP(BL$1,Data!$K:$M,3, FALSE) &amp; ",""" &amp; VLOOKUP(BL$1,Data!$K:$L,2, FALSE) &amp; """;"   )             )</f>
        <v/>
      </c>
      <c r="BM146" t="str">
        <f>IF(Data!$K147=BM$1, "",             IF(ISERR(SEARCH(BM$1,Data!$G147)),        "",          ";" &amp; VLOOKUP(BM$1,Data!$K:$M,3, FALSE) &amp; ",""" &amp; VLOOKUP(BM$1,Data!$K:$L,2, FALSE) &amp; """;"   )             )</f>
        <v/>
      </c>
      <c r="BN146" t="str">
        <f>IF(Data!$K147=BN$1, "",             IF(ISERR(SEARCH(BN$1,Data!$G147)),        "",          ";" &amp; VLOOKUP(BN$1,Data!$K:$M,3, FALSE) &amp; ",""" &amp; VLOOKUP(BN$1,Data!$K:$L,2, FALSE) &amp; """;"   )             )</f>
        <v/>
      </c>
      <c r="BO146" t="str">
        <f>IF(Data!$K147=BO$1, "",             IF(ISERR(SEARCH(BO$1,Data!$G147)),        "",          ";" &amp; VLOOKUP(BO$1,Data!$K:$M,3, FALSE) &amp; ",""" &amp; VLOOKUP(BO$1,Data!$K:$L,2, FALSE) &amp; """;"   )             )</f>
        <v/>
      </c>
      <c r="BP146" t="str">
        <f>IF(Data!$K147=BP$1, "",             IF(ISERR(SEARCH(BP$1,Data!$G147)),        "",          ";" &amp; VLOOKUP(BP$1,Data!$K:$M,3, FALSE) &amp; ",""" &amp; VLOOKUP(BP$1,Data!$K:$L,2, FALSE) &amp; """;"   )             )</f>
        <v/>
      </c>
      <c r="BQ146" t="str">
        <f>IF(Data!$K147=BQ$1, "",             IF(ISERR(SEARCH(BQ$1,Data!$G147)),        "",          ";" &amp; VLOOKUP(BQ$1,Data!$K:$M,3, FALSE) &amp; ",""" &amp; VLOOKUP(BQ$1,Data!$K:$L,2, FALSE) &amp; """;"   )             )</f>
        <v/>
      </c>
      <c r="BR146" t="str">
        <f>IF(Data!$K147=BR$1, "",             IF(ISERR(SEARCH(BR$1,Data!$G147)),        "",          ";" &amp; VLOOKUP(BR$1,Data!$K:$M,3, FALSE) &amp; ",""" &amp; VLOOKUP(BR$1,Data!$K:$L,2, FALSE) &amp; """;"   )             )</f>
        <v/>
      </c>
      <c r="BS146" t="str">
        <f>IF(Data!$K147=BS$1, "",             IF(ISERR(SEARCH(BS$1,Data!$G147)),        "",          ";" &amp; VLOOKUP(BS$1,Data!$K:$M,3, FALSE) &amp; ",""" &amp; VLOOKUP(BS$1,Data!$K:$L,2, FALSE) &amp; """;"   )             )</f>
        <v/>
      </c>
      <c r="BT146" t="str">
        <f>IF(Data!$K147=BT$1, "",             IF(ISERR(SEARCH(BT$1,Data!$G147)),        "",          ";" &amp; VLOOKUP(BT$1,Data!$K:$M,3, FALSE) &amp; ",""" &amp; VLOOKUP(BT$1,Data!$K:$L,2, FALSE) &amp; """;"   )             )</f>
        <v/>
      </c>
      <c r="BU146" t="str">
        <f>IF(Data!$K147=BU$1, "",             IF(ISERR(SEARCH(BU$1,Data!$G147)),        "",          ";" &amp; VLOOKUP(BU$1,Data!$K:$M,3, FALSE) &amp; ",""" &amp; VLOOKUP(BU$1,Data!$K:$L,2, FALSE) &amp; """;"   )             )</f>
        <v/>
      </c>
      <c r="BV146" t="str">
        <f>IF(Data!$K147=BV$1, "",             IF(ISERR(SEARCH(BV$1,Data!$G147)),        "",          ";" &amp; VLOOKUP(BV$1,Data!$K:$M,3, FALSE) &amp; ",""" &amp; VLOOKUP(BV$1,Data!$K:$L,2, FALSE) &amp; """;"   )             )</f>
        <v/>
      </c>
      <c r="BW146" t="str">
        <f>IF(Data!$K147=BW$1, "",             IF(ISERR(SEARCH(BW$1,Data!$G147)),        "",          ";" &amp; VLOOKUP(BW$1,Data!$K:$M,3, FALSE) &amp; ",""" &amp; VLOOKUP(BW$1,Data!$K:$L,2, FALSE) &amp; """;"   )             )</f>
        <v/>
      </c>
      <c r="BX146" t="str">
        <f>IF(Data!$K147=BX$1, "",             IF(ISERR(SEARCH(BX$1,Data!$G147)),        "",          ";" &amp; VLOOKUP(BX$1,Data!$K:$M,3, FALSE) &amp; ",""" &amp; VLOOKUP(BX$1,Data!$K:$L,2, FALSE) &amp; """;"   )             )</f>
        <v/>
      </c>
      <c r="BY146" t="str">
        <f>IF(Data!$K147=BY$1, "",             IF(ISERR(SEARCH(BY$1,Data!$G147)),        "",          ";" &amp; VLOOKUP(BY$1,Data!$K:$M,3, FALSE) &amp; ",""" &amp; VLOOKUP(BY$1,Data!$K:$L,2, FALSE) &amp; """;"   )             )</f>
        <v/>
      </c>
      <c r="BZ146" t="str">
        <f>IF(Data!$K147=BZ$1, "",             IF(ISERR(SEARCH(BZ$1,Data!$G147)),        "",          ";" &amp; VLOOKUP(BZ$1,Data!$K:$M,3, FALSE) &amp; ",""" &amp; VLOOKUP(BZ$1,Data!$K:$L,2, FALSE) &amp; """;"   )             )</f>
        <v/>
      </c>
      <c r="CA146" t="str">
        <f>IF(Data!$K147=CA$1, "",             IF(ISERR(SEARCH(CA$1,Data!$G147)),        "",          ";" &amp; VLOOKUP(CA$1,Data!$K:$M,3, FALSE) &amp; ",""" &amp; VLOOKUP(CA$1,Data!$K:$L,2, FALSE) &amp; """;"   )             )</f>
        <v/>
      </c>
      <c r="CB146" t="str">
        <f>IF(Data!$K147=CB$1, "",             IF(ISERR(SEARCH(CB$1,Data!$G147)),        "",          ";" &amp; VLOOKUP(CB$1,Data!$K:$M,3, FALSE) &amp; ",""" &amp; VLOOKUP(CB$1,Data!$K:$L,2, FALSE) &amp; """;"   )             )</f>
        <v/>
      </c>
      <c r="CC146" t="str">
        <f>IF(Data!$K147=CC$1, "",             IF(ISERR(SEARCH(CC$1,Data!$G147)),        "",          ";" &amp; VLOOKUP(CC$1,Data!$K:$M,3, FALSE) &amp; ",""" &amp; VLOOKUP(CC$1,Data!$K:$L,2, FALSE) &amp; """;"   )             )</f>
        <v/>
      </c>
      <c r="CD146" t="str">
        <f>IF(Data!$K147=CD$1, "",             IF(ISERR(SEARCH(CD$1,Data!$G147)),        "",          ";" &amp; VLOOKUP(CD$1,Data!$K:$M,3, FALSE) &amp; ",""" &amp; VLOOKUP(CD$1,Data!$K:$L,2, FALSE) &amp; """;"   )             )</f>
        <v/>
      </c>
      <c r="CE146" t="str">
        <f>IF(Data!$K147=CE$1, "",             IF(ISERR(SEARCH(CE$1,Data!$G147)),        "",          ";" &amp; VLOOKUP(CE$1,Data!$K:$M,3, FALSE) &amp; ",""" &amp; VLOOKUP(CE$1,Data!$K:$L,2, FALSE) &amp; """;"   )             )</f>
        <v/>
      </c>
      <c r="CF146" t="str">
        <f>IF(Data!$K147=CF$1, "",             IF(ISERR(SEARCH(CF$1,Data!$G147)),        "",          ";" &amp; VLOOKUP(CF$1,Data!$K:$M,3, FALSE) &amp; ",""" &amp; VLOOKUP(CF$1,Data!$K:$L,2, FALSE) &amp; """;"   )             )</f>
        <v/>
      </c>
      <c r="CG146" t="str">
        <f>IF(Data!$K147=CG$1, "",             IF(ISERR(SEARCH(CG$1,Data!$G147)),        "",          ";" &amp; VLOOKUP(CG$1,Data!$K:$M,3, FALSE) &amp; ",""" &amp; VLOOKUP(CG$1,Data!$K:$L,2, FALSE) &amp; """;"   )             )</f>
        <v/>
      </c>
      <c r="CH146" t="str">
        <f>IF(Data!$K147=CH$1, "",             IF(ISERR(SEARCH(CH$1,Data!$G147)),        "",          ";" &amp; VLOOKUP(CH$1,Data!$K:$M,3, FALSE) &amp; ",""" &amp; VLOOKUP(CH$1,Data!$K:$L,2, FALSE) &amp; """;"   )             )</f>
        <v/>
      </c>
      <c r="CI146" t="str">
        <f>IF(Data!$K147=CI$1, "",             IF(ISERR(SEARCH(CI$1,Data!$G147)),        "",          ";" &amp; VLOOKUP(CI$1,Data!$K:$M,3, FALSE) &amp; ",""" &amp; VLOOKUP(CI$1,Data!$K:$L,2, FALSE) &amp; """;"   )             )</f>
        <v/>
      </c>
      <c r="CJ146" t="str">
        <f>IF(Data!$K147=CJ$1, "",             IF(ISERR(SEARCH(CJ$1,Data!$G147)),        "",          ";" &amp; VLOOKUP(CJ$1,Data!$K:$M,3, FALSE) &amp; ",""" &amp; VLOOKUP(CJ$1,Data!$K:$L,2, FALSE) &amp; """;"   )             )</f>
        <v/>
      </c>
      <c r="CK146" t="str">
        <f>IF(Data!$K147=CK$1, "",             IF(ISERR(SEARCH(CK$1,Data!$G147)),        "",          ";" &amp; VLOOKUP(CK$1,Data!$K:$M,3, FALSE) &amp; ",""" &amp; VLOOKUP(CK$1,Data!$K:$L,2, FALSE) &amp; """;"   )             )</f>
        <v/>
      </c>
      <c r="CL146" t="str">
        <f>IF(Data!$K147=CL$1, "",             IF(ISERR(SEARCH(CL$1,Data!$G147)),        "",          ";" &amp; VLOOKUP(CL$1,Data!$K:$M,3, FALSE) &amp; ",""" &amp; VLOOKUP(CL$1,Data!$K:$L,2, FALSE) &amp; """;"   )             )</f>
        <v/>
      </c>
      <c r="CM146" t="str">
        <f>IF(Data!$K147=CM$1, "",             IF(ISERR(SEARCH(CM$1,Data!$G147)),        "",          ";" &amp; VLOOKUP(CM$1,Data!$K:$M,3, FALSE) &amp; ",""" &amp; VLOOKUP(CM$1,Data!$K:$L,2, FALSE) &amp; """;"   )             )</f>
        <v/>
      </c>
      <c r="CN146" t="str">
        <f>IF(Data!$K147=CN$1, "",             IF(ISERR(SEARCH(CN$1,Data!$G147)),        "",          ";" &amp; VLOOKUP(CN$1,Data!$K:$M,3, FALSE) &amp; ",""" &amp; VLOOKUP(CN$1,Data!$K:$L,2, FALSE) &amp; """;"   )             )</f>
        <v/>
      </c>
      <c r="CO146" t="str">
        <f>IF(Data!$K147=CO$1, "",             IF(ISERR(SEARCH(CO$1,Data!$G147)),        "",          ";" &amp; VLOOKUP(CO$1,Data!$K:$M,3, FALSE) &amp; ",""" &amp; VLOOKUP(CO$1,Data!$K:$L,2, FALSE) &amp; """;"   )             )</f>
        <v/>
      </c>
      <c r="CP146" t="str">
        <f>IF(Data!$K147=CP$1, "",             IF(ISERR(SEARCH(CP$1,Data!$G147)),        "",          ";" &amp; VLOOKUP(CP$1,Data!$K:$M,3, FALSE) &amp; ",""" &amp; VLOOKUP(CP$1,Data!$K:$L,2, FALSE) &amp; """;"   )             )</f>
        <v/>
      </c>
      <c r="CQ146" t="str">
        <f>IF(Data!$K147=CQ$1, "",             IF(ISERR(SEARCH(CQ$1,Data!$G147)),        "",          ";" &amp; VLOOKUP(CQ$1,Data!$K:$M,3, FALSE) &amp; ",""" &amp; VLOOKUP(CQ$1,Data!$K:$L,2, FALSE) &amp; """;"   )             )</f>
        <v/>
      </c>
      <c r="CR146" t="str">
        <f>IF(Data!$K147=CR$1, "",             IF(ISERR(SEARCH(CR$1,Data!$G147)),        "",          ";" &amp; VLOOKUP(CR$1,Data!$K:$M,3, FALSE) &amp; ",""" &amp; VLOOKUP(CR$1,Data!$K:$L,2, FALSE) &amp; """;"   )             )</f>
        <v/>
      </c>
      <c r="CS146" t="str">
        <f>IF(Data!$K147=CS$1, "",             IF(ISERR(SEARCH(CS$1,Data!$G147)),        "",          ";" &amp; VLOOKUP(CS$1,Data!$K:$M,3, FALSE) &amp; ",""" &amp; VLOOKUP(CS$1,Data!$K:$L,2, FALSE) &amp; """;"   )             )</f>
        <v/>
      </c>
      <c r="CT146" t="str">
        <f>IF(Data!$K147=CT$1, "",             IF(ISERR(SEARCH(CT$1,Data!$G147)),        "",          ";" &amp; VLOOKUP(CT$1,Data!$K:$M,3, FALSE) &amp; ",""" &amp; VLOOKUP(CT$1,Data!$K:$L,2, FALSE) &amp; """;"   )             )</f>
        <v/>
      </c>
      <c r="CU146" t="str">
        <f>IF(Data!$K147=CU$1, "",             IF(ISERR(SEARCH(CU$1,Data!$G147)),        "",          ";" &amp; VLOOKUP(CU$1,Data!$K:$M,3, FALSE) &amp; ",""" &amp; VLOOKUP(CU$1,Data!$K:$L,2, FALSE) &amp; """;"   )             )</f>
        <v/>
      </c>
      <c r="CV146" t="str">
        <f>IF(Data!$K147=CV$1, "",             IF(ISERR(SEARCH(CV$1,Data!$G147)),        "",          ";" &amp; VLOOKUP(CV$1,Data!$K:$M,3, FALSE) &amp; ",""" &amp; VLOOKUP(CV$1,Data!$K:$L,2, FALSE) &amp; """;"   )             )</f>
        <v/>
      </c>
      <c r="CW146" t="str">
        <f>IF(Data!$K147=CW$1, "",             IF(ISERR(SEARCH(CW$1,Data!$G147)),        "",          ";" &amp; VLOOKUP(CW$1,Data!$K:$M,3, FALSE) &amp; ",""" &amp; VLOOKUP(CW$1,Data!$K:$L,2, FALSE) &amp; """;"   )             )</f>
        <v/>
      </c>
      <c r="CX146" t="str">
        <f>IF(Data!$K147=CX$1, "",             IF(ISERR(SEARCH(CX$1,Data!$G147)),        "",          ";" &amp; VLOOKUP(CX$1,Data!$K:$M,3, FALSE) &amp; ",""" &amp; VLOOKUP(CX$1,Data!$K:$L,2, FALSE) &amp; """;"   )             )</f>
        <v/>
      </c>
      <c r="CY146" t="str">
        <f>IF(Data!$K147=CY$1, "",             IF(ISERR(SEARCH(CY$1,Data!$G147)),        "",          ";" &amp; VLOOKUP(CY$1,Data!$K:$M,3, FALSE) &amp; ",""" &amp; VLOOKUP(CY$1,Data!$K:$L,2, FALSE) &amp; """;"   )             )</f>
        <v/>
      </c>
      <c r="CZ146" t="str">
        <f>IF(Data!$K147=CZ$1, "",             IF(ISERR(SEARCH(CZ$1,Data!$G147)),        "",          ";" &amp; VLOOKUP(CZ$1,Data!$K:$M,3, FALSE) &amp; ",""" &amp; VLOOKUP(CZ$1,Data!$K:$L,2, FALSE) &amp; """;"   )             )</f>
        <v/>
      </c>
      <c r="DA146" t="str">
        <f>IF(Data!$K147=DA$1, "",             IF(ISERR(SEARCH(DA$1,Data!$G147)),        "",          ";" &amp; VLOOKUP(DA$1,Data!$K:$M,3, FALSE) &amp; ",""" &amp; VLOOKUP(DA$1,Data!$K:$L,2, FALSE) &amp; """;"   )             )</f>
        <v/>
      </c>
      <c r="DB146" t="str">
        <f>IF(Data!$K147=DB$1, "",             IF(ISERR(SEARCH(DB$1,Data!$G147)),        "",          ";" &amp; VLOOKUP(DB$1,Data!$K:$M,3, FALSE) &amp; ",""" &amp; VLOOKUP(DB$1,Data!$K:$L,2, FALSE) &amp; """;"   )             )</f>
        <v/>
      </c>
      <c r="DC146" t="str">
        <f>IF(Data!$K147=DC$1, "",             IF(ISERR(SEARCH(DC$1,Data!$G147)),        "",          ";" &amp; VLOOKUP(DC$1,Data!$K:$M,3, FALSE) &amp; ",""" &amp; VLOOKUP(DC$1,Data!$K:$L,2, FALSE) &amp; """;"   )             )</f>
        <v/>
      </c>
      <c r="DD146" t="str">
        <f>IF(Data!$K147=DD$1, "",             IF(ISERR(SEARCH(DD$1,Data!$G147)),        "",          ";" &amp; VLOOKUP(DD$1,Data!$K:$M,3, FALSE) &amp; ",""" &amp; VLOOKUP(DD$1,Data!$K:$L,2, FALSE) &amp; """;"   )             )</f>
        <v/>
      </c>
      <c r="DE146" t="str">
        <f>IF(Data!$K147=DE$1, "",             IF(ISERR(SEARCH(DE$1,Data!$G147)),        "",          ";" &amp; VLOOKUP(DE$1,Data!$K:$M,3, FALSE) &amp; ",""" &amp; VLOOKUP(DE$1,Data!$K:$L,2, FALSE) &amp; """;"   )             )</f>
        <v/>
      </c>
      <c r="DF146" t="str">
        <f>IF(Data!$K147=DF$1, "",             IF(ISERR(SEARCH(DF$1,Data!$G147)),        "",          ";" &amp; VLOOKUP(DF$1,Data!$K:$M,3, FALSE) &amp; ",""" &amp; VLOOKUP(DF$1,Data!$K:$L,2, FALSE) &amp; """;"   )             )</f>
        <v/>
      </c>
      <c r="DG146" t="str">
        <f>IF(Data!$K147=DG$1, "",             IF(ISERR(SEARCH(DG$1,Data!$G147)),        "",          ";" &amp; VLOOKUP(DG$1,Data!$K:$M,3, FALSE) &amp; ",""" &amp; VLOOKUP(DG$1,Data!$K:$L,2, FALSE) &amp; """;"   )             )</f>
        <v/>
      </c>
      <c r="DH146" t="str">
        <f>IF(Data!$K147=DH$1, "",             IF(ISERR(SEARCH(DH$1,Data!$G147)),        "",          ";" &amp; VLOOKUP(DH$1,Data!$K:$M,3, FALSE) &amp; ",""" &amp; VLOOKUP(DH$1,Data!$K:$L,2, FALSE) &amp; """;"   )             )</f>
        <v/>
      </c>
      <c r="DI146" t="str">
        <f>IF(Data!$K147=DI$1, "",             IF(ISERR(SEARCH(DI$1,Data!$G147)),        "",          ";" &amp; VLOOKUP(DI$1,Data!$K:$M,3, FALSE) &amp; ",""" &amp; VLOOKUP(DI$1,Data!$K:$L,2, FALSE) &amp; """;"   )             )</f>
        <v/>
      </c>
      <c r="DJ146" t="str">
        <f>IF(Data!$K147=DJ$1, "",             IF(ISERR(SEARCH(DJ$1,Data!$G147)),        "",          ";" &amp; VLOOKUP(DJ$1,Data!$K:$M,3, FALSE) &amp; ",""" &amp; VLOOKUP(DJ$1,Data!$K:$L,2, FALSE) &amp; """;"   )             )</f>
        <v/>
      </c>
      <c r="DK146" t="str">
        <f>IF(Data!$K147=DK$1, "",             IF(ISERR(SEARCH(DK$1,Data!$G147)),        "",          ";" &amp; VLOOKUP(DK$1,Data!$K:$M,3, FALSE) &amp; ",""" &amp; VLOOKUP(DK$1,Data!$K:$L,2, FALSE) &amp; """;"   )             )</f>
        <v/>
      </c>
      <c r="DL146" t="str">
        <f>IF(Data!$K147=DL$1, "",             IF(ISERR(SEARCH(DL$1,Data!$G147)),        "",          ";" &amp; VLOOKUP(DL$1,Data!$K:$M,3, FALSE) &amp; ",""" &amp; VLOOKUP(DL$1,Data!$K:$L,2, FALSE) &amp; """;"   )             )</f>
        <v/>
      </c>
      <c r="DM146" t="str">
        <f>IF(Data!$K147=DM$1, "",             IF(ISERR(SEARCH(DM$1,Data!$G147)),        "",          ";" &amp; VLOOKUP(DM$1,Data!$K:$M,3, FALSE) &amp; ",""" &amp; VLOOKUP(DM$1,Data!$K:$L,2, FALSE) &amp; """;"   )             )</f>
        <v/>
      </c>
      <c r="DN146" t="str">
        <f>IF(Data!$K147=DN$1, "",             IF(ISERR(SEARCH(DN$1,Data!$G147)),        "",          ";" &amp; VLOOKUP(DN$1,Data!$K:$M,3, FALSE) &amp; ",""" &amp; VLOOKUP(DN$1,Data!$K:$L,2, FALSE) &amp; """;"   )             )</f>
        <v/>
      </c>
      <c r="DO146" t="str">
        <f>IF(Data!$K147=DO$1, "",             IF(ISERR(SEARCH(DO$1,Data!$G147)),        "",          ";" &amp; VLOOKUP(DO$1,Data!$K:$M,3, FALSE) &amp; ",""" &amp; VLOOKUP(DO$1,Data!$K:$L,2, FALSE) &amp; """;"   )             )</f>
        <v/>
      </c>
      <c r="DP146" t="str">
        <f>IF(Data!$K147=DP$1, "",             IF(ISERR(SEARCH(DP$1,Data!$G147)),        "",          ";" &amp; VLOOKUP(DP$1,Data!$K:$M,3, FALSE) &amp; ",""" &amp; VLOOKUP(DP$1,Data!$K:$L,2, FALSE) &amp; """;"   )             )</f>
        <v/>
      </c>
      <c r="DQ146" t="str">
        <f>IF(Data!$K147=DQ$1, "",             IF(ISERR(SEARCH(DQ$1,Data!$G147)),        "",          ";" &amp; VLOOKUP(DQ$1,Data!$K:$M,3, FALSE) &amp; ",""" &amp; VLOOKUP(DQ$1,Data!$K:$L,2, FALSE) &amp; """;"   )             )</f>
        <v/>
      </c>
      <c r="DR146" t="str">
        <f>IF(Data!$K147=DR$1, "",             IF(ISERR(SEARCH(DR$1,Data!$G147)),        "",          ";" &amp; VLOOKUP(DR$1,Data!$K:$M,3, FALSE) &amp; ",""" &amp; VLOOKUP(DR$1,Data!$K:$L,2, FALSE) &amp; """;"   )             )</f>
        <v/>
      </c>
      <c r="DS146" t="str">
        <f>IF(Data!$K147=DS$1, "",             IF(ISERR(SEARCH(DS$1,Data!$G147)),        "",          ";" &amp; VLOOKUP(DS$1,Data!$K:$M,3, FALSE) &amp; ",""" &amp; VLOOKUP(DS$1,Data!$K:$L,2, FALSE) &amp; """;"   )             )</f>
        <v/>
      </c>
      <c r="DT146" t="str">
        <f>IF(Data!$K147=DT$1, "",             IF(ISERR(SEARCH(DT$1,Data!$G147)),        "",          ";" &amp; VLOOKUP(DT$1,Data!$K:$M,3, FALSE) &amp; ",""" &amp; VLOOKUP(DT$1,Data!$K:$L,2, FALSE) &amp; """;"   )             )</f>
        <v/>
      </c>
      <c r="DU146" t="str">
        <f>IF(Data!$K147=DU$1, "",             IF(ISERR(SEARCH(DU$1,Data!$G147)),        "",          ";" &amp; VLOOKUP(DU$1,Data!$K:$M,3, FALSE) &amp; ",""" &amp; VLOOKUP(DU$1,Data!$K:$L,2, FALSE) &amp; """;"   )             )</f>
        <v/>
      </c>
      <c r="DV146" t="str">
        <f>IF(Data!$K147=DV$1, "",             IF(ISERR(SEARCH(DV$1,Data!$G147)),        "",          ";" &amp; VLOOKUP(DV$1,Data!$K:$M,3, FALSE) &amp; ",""" &amp; VLOOKUP(DV$1,Data!$K:$L,2, FALSE) &amp; """;"   )             )</f>
        <v/>
      </c>
      <c r="DW146" t="str">
        <f>IF(Data!$K147=DW$1, "",             IF(ISERR(SEARCH(DW$1,Data!$G147)),        "",          ";" &amp; VLOOKUP(DW$1,Data!$K:$M,3, FALSE) &amp; ",""" &amp; VLOOKUP(DW$1,Data!$K:$L,2, FALSE) &amp; """;"   )             )</f>
        <v/>
      </c>
      <c r="DX146" t="str">
        <f>IF(Data!$K147=DX$1, "",             IF(ISERR(SEARCH(DX$1,Data!$G147)),        "",          ";" &amp; VLOOKUP(DX$1,Data!$K:$M,3, FALSE) &amp; ",""" &amp; VLOOKUP(DX$1,Data!$K:$L,2, FALSE) &amp; """;"   )             )</f>
        <v/>
      </c>
      <c r="DY146" t="str">
        <f>IF(Data!$K147=DY$1, "",             IF(ISERR(SEARCH(DY$1,Data!$G147)),        "",          ";" &amp; VLOOKUP(DY$1,Data!$K:$M,3, FALSE) &amp; ",""" &amp; VLOOKUP(DY$1,Data!$K:$L,2, FALSE) &amp; """;"   )             )</f>
        <v/>
      </c>
      <c r="DZ146" t="str">
        <f>IF(Data!$K147=DZ$1, "",             IF(ISERR(SEARCH(DZ$1,Data!$G147)),        "",          ";" &amp; VLOOKUP(DZ$1,Data!$K:$M,3, FALSE) &amp; ",""" &amp; VLOOKUP(DZ$1,Data!$K:$L,2, FALSE) &amp; """;"   )             )</f>
        <v/>
      </c>
      <c r="EA146" t="str">
        <f>IF(Data!$K147=EA$1, "",             IF(ISERR(SEARCH(EA$1,Data!$G147)),        "",          ";" &amp; VLOOKUP(EA$1,Data!$K:$M,3, FALSE) &amp; ",""" &amp; VLOOKUP(EA$1,Data!$K:$L,2, FALSE) &amp; """;"   )             )</f>
        <v/>
      </c>
      <c r="EB146" t="str">
        <f>IF(Data!$K147=EB$1, "",             IF(ISERR(SEARCH(EB$1,Data!$G147)),        "",          ";" &amp; VLOOKUP(EB$1,Data!$K:$M,3, FALSE) &amp; ",""" &amp; VLOOKUP(EB$1,Data!$K:$L,2, FALSE) &amp; """;"   )             )</f>
        <v/>
      </c>
      <c r="EC146" t="str">
        <f>IF(Data!$K147=EC$1, "",             IF(ISERR(SEARCH(EC$1,Data!$G147)),        "",          ";" &amp; VLOOKUP(EC$1,Data!$K:$M,3, FALSE) &amp; ",""" &amp; VLOOKUP(EC$1,Data!$K:$L,2, FALSE) &amp; """;"   )             )</f>
        <v/>
      </c>
      <c r="ED146" t="str">
        <f>IF(Data!$K147=ED$1, "",             IF(ISERR(SEARCH(ED$1,Data!$G147)),        "",          ";" &amp; VLOOKUP(ED$1,Data!$K:$M,3, FALSE) &amp; ",""" &amp; VLOOKUP(ED$1,Data!$K:$L,2, FALSE) &amp; """;"   )             )</f>
        <v/>
      </c>
      <c r="EE146" t="str">
        <f>IF(Data!$K147=EE$1, "",             IF(ISERR(SEARCH(EE$1,Data!$G147)),        "",          ";" &amp; VLOOKUP(EE$1,Data!$K:$M,3, FALSE) &amp; ",""" &amp; VLOOKUP(EE$1,Data!$K:$L,2, FALSE) &amp; """;"   )             )</f>
        <v/>
      </c>
      <c r="EF146" t="str">
        <f>IF(Data!$K147=EF$1, "",             IF(ISERR(SEARCH(EF$1,Data!$G147)),        "",          ";" &amp; VLOOKUP(EF$1,Data!$K:$M,3, FALSE) &amp; ",""" &amp; VLOOKUP(EF$1,Data!$K:$L,2, FALSE) &amp; """;"   )             )</f>
        <v/>
      </c>
      <c r="EG146" t="str">
        <f>IF(Data!$K147=EG$1, "",             IF(ISERR(SEARCH(EG$1,Data!$G147)),        "",          ";" &amp; VLOOKUP(EG$1,Data!$K:$M,3, FALSE) &amp; ",""" &amp; VLOOKUP(EG$1,Data!$K:$L,2, FALSE) &amp; """;"   )             )</f>
        <v/>
      </c>
      <c r="EH146" t="str">
        <f>IF(Data!$K147=EH$1, "",             IF(ISERR(SEARCH(EH$1,Data!$G147)),        "",          ";" &amp; VLOOKUP(EH$1,Data!$K:$M,3, FALSE) &amp; ",""" &amp; VLOOKUP(EH$1,Data!$K:$L,2, FALSE) &amp; """;"   )             )</f>
        <v/>
      </c>
      <c r="EI146" t="str">
        <f>IF(Data!$K147=EI$1, "",             IF(ISERR(SEARCH(EI$1,Data!$G147)),        "",          ";" &amp; VLOOKUP(EI$1,Data!$K:$M,3, FALSE) &amp; ",""" &amp; VLOOKUP(EI$1,Data!$K:$L,2, FALSE) &amp; """;"   )             )</f>
        <v/>
      </c>
      <c r="EJ146" t="str">
        <f>IF(Data!$K147=EJ$1, "",             IF(ISERR(SEARCH(EJ$1,Data!$G147)),        "",          ";" &amp; VLOOKUP(EJ$1,Data!$K:$M,3, FALSE) &amp; ",""" &amp; VLOOKUP(EJ$1,Data!$K:$L,2, FALSE) &amp; """;"   )             )</f>
        <v/>
      </c>
      <c r="EK146" t="str">
        <f>IF(Data!$K147=EK$1, "",             IF(ISERR(SEARCH(EK$1,Data!$G147)),        "",          ";" &amp; VLOOKUP(EK$1,Data!$K:$M,3, FALSE) &amp; ",""" &amp; VLOOKUP(EK$1,Data!$K:$L,2, FALSE) &amp; """;"   )             )</f>
        <v/>
      </c>
      <c r="EL146" t="str">
        <f>IF(Data!$K147=EL$1, "",             IF(ISERR(SEARCH(EL$1,Data!$G147)),        "",          ";" &amp; VLOOKUP(EL$1,Data!$K:$M,3, FALSE) &amp; ",""" &amp; VLOOKUP(EL$1,Data!$K:$L,2, FALSE) &amp; """;"   )             )</f>
        <v/>
      </c>
      <c r="EM146" t="str">
        <f>IF(Data!$K147=EM$1, "",             IF(ISERR(SEARCH(EM$1,Data!$G147)),        "",          ";" &amp; VLOOKUP(EM$1,Data!$K:$M,3, FALSE) &amp; ",""" &amp; VLOOKUP(EM$1,Data!$K:$L,2, FALSE) &amp; """;"   )             )</f>
        <v/>
      </c>
      <c r="EN146" t="str">
        <f>IF(Data!$K147=EN$1, "",             IF(ISERR(SEARCH(EN$1,Data!$G147)),        "",          ";" &amp; VLOOKUP(EN$1,Data!$K:$M,3, FALSE) &amp; ",""" &amp; VLOOKUP(EN$1,Data!$K:$L,2, FALSE) &amp; """;"   )             )</f>
        <v/>
      </c>
      <c r="EO146" t="str">
        <f>IF(Data!$K147=EO$1, "",             IF(ISERR(SEARCH(EO$1,Data!$G147)),        "",          ";" &amp; VLOOKUP(EO$1,Data!$K:$M,3, FALSE) &amp; ",""" &amp; VLOOKUP(EO$1,Data!$K:$L,2, FALSE) &amp; """;"   )             )</f>
        <v/>
      </c>
      <c r="EP146" t="str">
        <f>IF(Data!$K147=EP$1, "",             IF(ISERR(SEARCH(EP$1,Data!$G147)),        "",          ";" &amp; VLOOKUP(EP$1,Data!$K:$M,3, FALSE) &amp; ",""" &amp; VLOOKUP(EP$1,Data!$K:$L,2, FALSE) &amp; """;"   )             )</f>
        <v/>
      </c>
      <c r="EQ146" t="str">
        <f>IF(Data!$K147=EQ$1, "",             IF(ISERR(SEARCH(EQ$1,Data!$G147)),        "",          ";" &amp; VLOOKUP(EQ$1,Data!$K:$M,3, FALSE) &amp; ",""" &amp; VLOOKUP(EQ$1,Data!$K:$L,2, FALSE) &amp; """;"   )             )</f>
        <v/>
      </c>
      <c r="ER146" t="str">
        <f>IF(Data!$K147=ER$1, "",             IF(ISERR(SEARCH(ER$1,Data!$G147)),        "",          ";" &amp; VLOOKUP(ER$1,Data!$K:$M,3, FALSE) &amp; ",""" &amp; VLOOKUP(ER$1,Data!$K:$L,2, FALSE) &amp; """;"   )             )</f>
        <v/>
      </c>
      <c r="ES146" t="str">
        <f>IF(Data!$K147=ES$1, "",             IF(ISERR(SEARCH(ES$1,Data!$G147)),        "",          ";" &amp; VLOOKUP(ES$1,Data!$K:$M,3, FALSE) &amp; ",""" &amp; VLOOKUP(ES$1,Data!$K:$L,2, FALSE) &amp; """;"   )             )</f>
        <v/>
      </c>
      <c r="ET146" t="str">
        <f>IF(Data!$K147=ET$1, "",             IF(ISERR(SEARCH(ET$1,Data!$G147)),        "",          ";" &amp; VLOOKUP(ET$1,Data!$K:$M,3, FALSE) &amp; ",""" &amp; VLOOKUP(ET$1,Data!$K:$L,2, FALSE) &amp; """;"   )             )</f>
        <v/>
      </c>
      <c r="EU146" t="str">
        <f>IF(Data!$K147=EU$1, "",             IF(ISERR(SEARCH(EU$1,Data!$G147)),        "",          ";" &amp; VLOOKUP(EU$1,Data!$K:$M,3, FALSE) &amp; ",""" &amp; VLOOKUP(EU$1,Data!$K:$L,2, FALSE) &amp; """;"   )             )</f>
        <v/>
      </c>
      <c r="EV146" t="str">
        <f>IF(Data!$K147=EV$1, "",             IF(ISERR(SEARCH(EV$1,Data!$G147)),        "",          ";" &amp; VLOOKUP(EV$1,Data!$K:$M,3, FALSE) &amp; ",""" &amp; VLOOKUP(EV$1,Data!$K:$L,2, FALSE) &amp; """;"   )             )</f>
        <v/>
      </c>
      <c r="EW146" t="str">
        <f>IF(Data!$K147=EW$1, "",             IF(ISERR(SEARCH(EW$1,Data!$G147)),        "",          ";" &amp; VLOOKUP(EW$1,Data!$K:$M,3, FALSE) &amp; ",""" &amp; VLOOKUP(EW$1,Data!$K:$L,2, FALSE) &amp; """;"   )             )</f>
        <v/>
      </c>
      <c r="EX146" t="str">
        <f>IF(Data!$K147=EX$1, "",             IF(ISERR(SEARCH(EX$1,Data!$G147)),        "",          ";" &amp; VLOOKUP(EX$1,Data!$K:$M,3, FALSE) &amp; ",""" &amp; VLOOKUP(EX$1,Data!$K:$L,2, FALSE) &amp; """;"   )             )</f>
        <v/>
      </c>
      <c r="EY146" t="str">
        <f>IF(Data!$K147=EY$1, "",             IF(ISERR(SEARCH(EY$1,Data!$G147)),        "",          ";" &amp; VLOOKUP(EY$1,Data!$K:$M,3, FALSE) &amp; ",""" &amp; VLOOKUP(EY$1,Data!$K:$L,2, FALSE) &amp; """;"   )             )</f>
        <v/>
      </c>
      <c r="EZ146" t="str">
        <f>IF(Data!$K147=EZ$1, "",             IF(ISERR(SEARCH(EZ$1,Data!$G147)),        "",          ";" &amp; VLOOKUP(EZ$1,Data!$K:$M,3, FALSE) &amp; ",""" &amp; VLOOKUP(EZ$1,Data!$K:$L,2, FALSE) &amp; """;"   )             )</f>
        <v/>
      </c>
      <c r="FA146" t="str">
        <f>IF(Data!$K147=FA$1, "",             IF(ISERR(SEARCH(FA$1,Data!$G147)),        "",          ";" &amp; VLOOKUP(FA$1,Data!$K:$M,3, FALSE) &amp; ",""" &amp; VLOOKUP(FA$1,Data!$K:$L,2, FALSE) &amp; """;"   )             )</f>
        <v/>
      </c>
      <c r="FB146" t="str">
        <f>IF(Data!$K147=FB$1, "",             IF(ISERR(SEARCH(FB$1,Data!$G147)),        "",          ";" &amp; VLOOKUP(FB$1,Data!$K:$M,3, FALSE) &amp; ",""" &amp; VLOOKUP(FB$1,Data!$K:$L,2, FALSE) &amp; """;"   )             )</f>
        <v/>
      </c>
      <c r="FC146" t="str">
        <f>IF(Data!$K147=FC$1, "",             IF(ISERR(SEARCH(FC$1,Data!$G147)),        "",          ";" &amp; VLOOKUP(FC$1,Data!$K:$M,3, FALSE) &amp; ",""" &amp; VLOOKUP(FC$1,Data!$K:$L,2, FALSE) &amp; """;"   )             )</f>
        <v/>
      </c>
      <c r="FD146" t="str">
        <f>IF(Data!$K147=FD$1, "",             IF(ISERR(SEARCH(FD$1,Data!$G147)),        "",          ";" &amp; VLOOKUP(FD$1,Data!$K:$M,3, FALSE) &amp; ",""" &amp; VLOOKUP(FD$1,Data!$K:$L,2, FALSE) &amp; """;"   )             )</f>
        <v/>
      </c>
      <c r="FE146" t="str">
        <f>IF(Data!$K147=FE$1, "",             IF(ISERR(SEARCH(FE$1,Data!$G147)),        "",          ";" &amp; VLOOKUP(FE$1,Data!$K:$M,3, FALSE) &amp; ",""" &amp; VLOOKUP(FE$1,Data!$K:$L,2, FALSE) &amp; """;"   )             )</f>
        <v/>
      </c>
      <c r="FF146" t="str">
        <f>IF(Data!$K147=FF$1, "",             IF(ISERR(SEARCH(FF$1,Data!$G147)),        "",          ";" &amp; VLOOKUP(FF$1,Data!$K:$M,3, FALSE) &amp; ",""" &amp; VLOOKUP(FF$1,Data!$K:$L,2, FALSE) &amp; """;"   )             )</f>
        <v/>
      </c>
      <c r="FG146" t="str">
        <f>IF(Data!$K147=FG$1, "",             IF(ISERR(SEARCH(FG$1,Data!$G147)),        "",          ";" &amp; VLOOKUP(FG$1,Data!$K:$M,3, FALSE) &amp; ",""" &amp; VLOOKUP(FG$1,Data!$K:$L,2, FALSE) &amp; """;"   )             )</f>
        <v/>
      </c>
      <c r="FH146" t="str">
        <f>IF(Data!$K147=FH$1, "",             IF(ISERR(SEARCH(FH$1,Data!$G147)),        "",          ";" &amp; VLOOKUP(FH$1,Data!$K:$M,3, FALSE) &amp; ",""" &amp; VLOOKUP(FH$1,Data!$K:$L,2, FALSE) &amp; """;"   )             )</f>
        <v/>
      </c>
      <c r="FI146" t="str">
        <f>IF(Data!$K147=FI$1, "",             IF(ISERR(SEARCH(FI$1,Data!$G147)),        "",          ";" &amp; VLOOKUP(FI$1,Data!$K:$M,3, FALSE) &amp; ",""" &amp; VLOOKUP(FI$1,Data!$K:$L,2, FALSE) &amp; """;"   )             )</f>
        <v/>
      </c>
      <c r="FJ146" t="str">
        <f>IF(Data!$K147=FJ$1, "",             IF(ISERR(SEARCH(FJ$1,Data!$G147)),        "",          ";" &amp; VLOOKUP(FJ$1,Data!$K:$M,3, FALSE) &amp; ",""" &amp; VLOOKUP(FJ$1,Data!$K:$L,2, FALSE) &amp; """;"   )             )</f>
        <v/>
      </c>
      <c r="FK146" t="str">
        <f>IF(Data!$K147=FK$1, "",             IF(ISERR(SEARCH(FK$1,Data!$G147)),        "",          ";" &amp; VLOOKUP(FK$1,Data!$K:$M,3, FALSE) &amp; ",""" &amp; VLOOKUP(FK$1,Data!$K:$L,2, FALSE) &amp; """;"   )             )</f>
        <v/>
      </c>
      <c r="FL146" t="str">
        <f>IF(Data!$K147=FL$1, "",             IF(ISERR(SEARCH(FL$1,Data!$G147)),        "",          ";" &amp; VLOOKUP(FL$1,Data!$K:$M,3, FALSE) &amp; ",""" &amp; VLOOKUP(FL$1,Data!$K:$L,2, FALSE) &amp; """;"   )             )</f>
        <v/>
      </c>
      <c r="FM146" t="str">
        <f>IF(Data!$K147=FM$1, "",             IF(ISERR(SEARCH(FM$1,Data!$G147)),        "",          ";" &amp; VLOOKUP(FM$1,Data!$K:$M,3, FALSE) &amp; ",""" &amp; VLOOKUP(FM$1,Data!$K:$L,2, FALSE) &amp; """;"   )             )</f>
        <v/>
      </c>
      <c r="FN146" t="str">
        <f>IF(Data!$K147=FN$1, "",             IF(ISERR(SEARCH(FN$1,Data!$G147)),        "",          ";" &amp; VLOOKUP(FN$1,Data!$K:$M,3, FALSE) &amp; ",""" &amp; VLOOKUP(FN$1,Data!$K:$L,2, FALSE) &amp; """;"   )             )</f>
        <v/>
      </c>
      <c r="FO146" t="str">
        <f>IF(Data!$K147=FO$1, "",             IF(ISERR(SEARCH(FO$1,Data!$G147)),        "",          ";" &amp; VLOOKUP(FO$1,Data!$K:$M,3, FALSE) &amp; ",""" &amp; VLOOKUP(FO$1,Data!$K:$L,2, FALSE) &amp; """;"   )             )</f>
        <v/>
      </c>
      <c r="FP146" t="str">
        <f>IF(Data!$K147=FP$1, "",             IF(ISERR(SEARCH(FP$1,Data!$G147)),        "",          ";" &amp; VLOOKUP(FP$1,Data!$K:$M,3, FALSE) &amp; ",""" &amp; VLOOKUP(FP$1,Data!$K:$L,2, FALSE) &amp; """;"   )             )</f>
        <v/>
      </c>
      <c r="FQ146" t="str">
        <f>IF(Data!$K147=FQ$1, "",             IF(ISERR(SEARCH(FQ$1,Data!$G147)),        "",          ";" &amp; VLOOKUP(FQ$1,Data!$K:$M,3, FALSE) &amp; ",""" &amp; VLOOKUP(FQ$1,Data!$K:$L,2, FALSE) &amp; """;"   )             )</f>
        <v/>
      </c>
      <c r="FR146" t="str">
        <f>IF(Data!$K147=FR$1, "",             IF(ISERR(SEARCH(FR$1,Data!$G147)),        "",          ";" &amp; VLOOKUP(FR$1,Data!$K:$M,3, FALSE) &amp; ",""" &amp; VLOOKUP(FR$1,Data!$K:$L,2, FALSE) &amp; """;"   )             )</f>
        <v/>
      </c>
      <c r="FS146" t="str">
        <f>IF(Data!$K147=FS$1, "",             IF(ISERR(SEARCH(FS$1,Data!$G147)),        "",          ";" &amp; VLOOKUP(FS$1,Data!$K:$M,3, FALSE) &amp; ",""" &amp; VLOOKUP(FS$1,Data!$K:$L,2, FALSE) &amp; """;"   )             )</f>
        <v/>
      </c>
      <c r="FT146" t="str">
        <f>IF(Data!$K147=FT$1, "",             IF(ISERR(SEARCH(FT$1,Data!$G147)),        "",          ";" &amp; VLOOKUP(FT$1,Data!$K:$M,3, FALSE) &amp; ",""" &amp; VLOOKUP(FT$1,Data!$K:$L,2, FALSE) &amp; """;"   )             )</f>
        <v/>
      </c>
      <c r="FU146" t="str">
        <f>IF(Data!$K147=FU$1, "",             IF(ISERR(SEARCH(FU$1,Data!$G147)),        "",          ";" &amp; VLOOKUP(FU$1,Data!$K:$M,3, FALSE) &amp; ",""" &amp; VLOOKUP(FU$1,Data!$K:$L,2, FALSE) &amp; """;"   )             )</f>
        <v/>
      </c>
      <c r="FV146" t="str">
        <f>IF(Data!$K147=FV$1, "",             IF(ISERR(SEARCH(FV$1,Data!$G147)),        "",          ";" &amp; VLOOKUP(FV$1,Data!$K:$M,3, FALSE) &amp; ",""" &amp; VLOOKUP(FV$1,Data!$K:$L,2, FALSE) &amp; """;"   )             )</f>
        <v/>
      </c>
      <c r="FW146" t="str">
        <f>IF(Data!$K147=FW$1, "",             IF(ISERR(SEARCH(FW$1,Data!$G147)),        "",          ";" &amp; VLOOKUP(FW$1,Data!$K:$M,3, FALSE) &amp; ",""" &amp; VLOOKUP(FW$1,Data!$K:$L,2, FALSE) &amp; """;"   )             )</f>
        <v/>
      </c>
      <c r="FX146" t="str">
        <f>IF(Data!$K147=FX$1, "",             IF(ISERR(SEARCH(FX$1,Data!$G147)),        "",          ";" &amp; VLOOKUP(FX$1,Data!$K:$M,3, FALSE) &amp; ",""" &amp; VLOOKUP(FX$1,Data!$K:$L,2, FALSE) &amp; """;"   )             )</f>
        <v/>
      </c>
      <c r="FY146" t="str">
        <f>IF(Data!$K147=FY$1, "",             IF(ISERR(SEARCH(FY$1,Data!$G147)),        "",          ";" &amp; VLOOKUP(FY$1,Data!$K:$M,3, FALSE) &amp; ",""" &amp; VLOOKUP(FY$1,Data!$K:$L,2, FALSE) &amp; """;"   )             )</f>
        <v/>
      </c>
      <c r="FZ146" t="str">
        <f>IF(Data!$K147=FZ$1, "",             IF(ISERR(SEARCH(FZ$1,Data!$G147)),        "",          ";" &amp; VLOOKUP(FZ$1,Data!$K:$M,3, FALSE) &amp; ",""" &amp; VLOOKUP(FZ$1,Data!$K:$L,2, FALSE) &amp; """;"   )             )</f>
        <v/>
      </c>
      <c r="GA146" t="str">
        <f>IF(Data!$K147=GA$1, "",             IF(ISERR(SEARCH(GA$1,Data!$G147)),        "",          ";" &amp; VLOOKUP(GA$1,Data!$K:$M,3, FALSE) &amp; ",""" &amp; VLOOKUP(GA$1,Data!$K:$L,2, FALSE) &amp; """;"   )             )</f>
        <v/>
      </c>
      <c r="GB146" t="str">
        <f>IF(Data!$K147=GB$1, "",             IF(ISERR(SEARCH(GB$1,Data!$G147)),        "",          ";" &amp; VLOOKUP(GB$1,Data!$K:$M,3, FALSE) &amp; ",""" &amp; VLOOKUP(GB$1,Data!$K:$L,2, FALSE) &amp; """;"   )             )</f>
        <v/>
      </c>
      <c r="GC146" t="str">
        <f>IF(Data!$K147=GC$1, "",             IF(ISERR(SEARCH(GC$1,Data!$G147)),        "",          ";" &amp; VLOOKUP(GC$1,Data!$K:$M,3, FALSE) &amp; ",""" &amp; VLOOKUP(GC$1,Data!$K:$L,2, FALSE) &amp; """;"   )             )</f>
        <v/>
      </c>
      <c r="GD146" t="str">
        <f>IF(Data!$K147=GD$1, "",             IF(ISERR(SEARCH(GD$1,Data!$G147)),        "",          ";" &amp; VLOOKUP(GD$1,Data!$K:$M,3, FALSE) &amp; ",""" &amp; VLOOKUP(GD$1,Data!$K:$L,2, FALSE) &amp; """;"   )             )</f>
        <v/>
      </c>
      <c r="GE146" t="str">
        <f>IF(Data!$K147=GE$1, "",             IF(ISERR(SEARCH(GE$1,Data!$G147)),        "",          ";" &amp; VLOOKUP(GE$1,Data!$K:$M,3, FALSE) &amp; ",""" &amp; VLOOKUP(GE$1,Data!$K:$L,2, FALSE) &amp; """;"   )             )</f>
        <v/>
      </c>
      <c r="GF146" t="str">
        <f>IF(Data!$K147=GF$1, "",             IF(ISERR(SEARCH(GF$1,Data!$G147)),        "",          ";" &amp; VLOOKUP(GF$1,Data!$K:$M,3, FALSE) &amp; ",""" &amp; VLOOKUP(GF$1,Data!$K:$L,2, FALSE) &amp; """;"   )             )</f>
        <v/>
      </c>
      <c r="GG146" t="str">
        <f>IF(Data!$K147=GG$1, "",             IF(ISERR(SEARCH(GG$1,Data!$G147)),        "",          ";" &amp; VLOOKUP(GG$1,Data!$K:$M,3, FALSE) &amp; ",""" &amp; VLOOKUP(GG$1,Data!$K:$L,2, FALSE) &amp; """;"   )             )</f>
        <v/>
      </c>
      <c r="GH146" t="str">
        <f>IF(Data!$K147=GH$1, "",             IF(ISERR(SEARCH(GH$1,Data!$G147)),        "",          ";" &amp; VLOOKUP(GH$1,Data!$K:$M,3, FALSE) &amp; ",""" &amp; VLOOKUP(GH$1,Data!$K:$L,2, FALSE) &amp; """;"   )             )</f>
        <v/>
      </c>
      <c r="GI146" t="str">
        <f>IF(Data!$K147=GI$1, "",             IF(ISERR(SEARCH(GI$1,Data!$G147)),        "",          ";" &amp; VLOOKUP(GI$1,Data!$K:$M,3, FALSE) &amp; ",""" &amp; VLOOKUP(GI$1,Data!$K:$L,2, FALSE) &amp; """;"   )             )</f>
        <v/>
      </c>
      <c r="GJ146" t="str">
        <f>IF(Data!$K147=GJ$1, "",             IF(ISERR(SEARCH(GJ$1,Data!$G147)),        "",          ";" &amp; VLOOKUP(GJ$1,Data!$K:$M,3, FALSE) &amp; ",""" &amp; VLOOKUP(GJ$1,Data!$K:$L,2, FALSE) &amp; """;"   )             )</f>
        <v/>
      </c>
      <c r="GK146" t="str">
        <f>IF(Data!$K147=GK$1, "",             IF(ISERR(SEARCH(GK$1,Data!$G147)),        "",          ";" &amp; VLOOKUP(GK$1,Data!$K:$M,3, FALSE) &amp; ",""" &amp; VLOOKUP(GK$1,Data!$K:$L,2, FALSE) &amp; """;"   )             )</f>
        <v/>
      </c>
      <c r="GL146" t="str">
        <f>IF(Data!$K147=GL$1, "",             IF(ISERR(SEARCH(GL$1,Data!$G147)),        "",          ";" &amp; VLOOKUP(GL$1,Data!$K:$M,3, FALSE) &amp; ",""" &amp; VLOOKUP(GL$1,Data!$K:$L,2, FALSE) &amp; """;"   )             )</f>
        <v/>
      </c>
      <c r="GM146" t="str">
        <f>IF(Data!$K147=GM$1, "",             IF(ISERR(SEARCH(GM$1,Data!$G147)),        "",          ";" &amp; VLOOKUP(GM$1,Data!$K:$M,3, FALSE) &amp; ",""" &amp; VLOOKUP(GM$1,Data!$K:$L,2, FALSE) &amp; """;"   )             )</f>
        <v/>
      </c>
      <c r="GN146" t="str">
        <f>IF(Data!$K147=GN$1, "",             IF(ISERR(SEARCH(GN$1,Data!$G147)),        "",          ";" &amp; VLOOKUP(GN$1,Data!$K:$M,3, FALSE) &amp; ",""" &amp; VLOOKUP(GN$1,Data!$K:$L,2, FALSE) &amp; """;"   )             )</f>
        <v/>
      </c>
      <c r="GO146" t="str">
        <f>IF(Data!$K147=GO$1, "",             IF(ISERR(SEARCH(GO$1,Data!$G147)),        "",          ";" &amp; VLOOKUP(GO$1,Data!$K:$M,3, FALSE) &amp; ",""" &amp; VLOOKUP(GO$1,Data!$K:$L,2, FALSE) &amp; """;"   )             )</f>
        <v/>
      </c>
      <c r="GP146" t="str">
        <f>IF(Data!$K147=GP$1, "",             IF(ISERR(SEARCH(GP$1,Data!$G147)),        "",          ";" &amp; VLOOKUP(GP$1,Data!$K:$M,3, FALSE) &amp; ",""" &amp; VLOOKUP(GP$1,Data!$K:$L,2, FALSE) &amp; """;"   )             )</f>
        <v/>
      </c>
      <c r="GQ146" t="str">
        <f>IF(Data!$K147=GQ$1, "",             IF(ISERR(SEARCH(GQ$1,Data!$G147)),        "",          ";" &amp; VLOOKUP(GQ$1,Data!$K:$M,3, FALSE) &amp; ",""" &amp; VLOOKUP(GQ$1,Data!$K:$L,2, FALSE) &amp; """;"   )             )</f>
        <v/>
      </c>
      <c r="GR146" t="str">
        <f>IF(Data!$K147=GR$1, "",             IF(ISERR(SEARCH(GR$1,Data!$G147)),        "",          ";" &amp; VLOOKUP(GR$1,Data!$K:$M,3, FALSE) &amp; ",""" &amp; VLOOKUP(GR$1,Data!$K:$L,2, FALSE) &amp; """;"   )             )</f>
        <v/>
      </c>
      <c r="GS146" t="str">
        <f>IF(Data!$K147=GS$1, "",             IF(ISERR(SEARCH(GS$1,Data!$G147)),        "",          ";" &amp; VLOOKUP(GS$1,Data!$K:$M,3, FALSE) &amp; ",""" &amp; VLOOKUP(GS$1,Data!$K:$L,2, FALSE) &amp; """;"   )             )</f>
        <v/>
      </c>
      <c r="GT146" t="str">
        <f>IF(Data!$K147=GT$1, "",             IF(ISERR(SEARCH(GT$1,Data!$G147)),        "",          ";" &amp; VLOOKUP(GT$1,Data!$K:$M,3, FALSE) &amp; ",""" &amp; VLOOKUP(GT$1,Data!$K:$L,2, FALSE) &amp; """;"   )             )</f>
        <v/>
      </c>
      <c r="GU146" t="str">
        <f>IF(Data!$K147=GU$1, "",             IF(ISERR(SEARCH(GU$1,Data!$G147)),        "",          ";" &amp; VLOOKUP(GU$1,Data!$K:$M,3, FALSE) &amp; ",""" &amp; VLOOKUP(GU$1,Data!$K:$L,2, FALSE) &amp; """;"   )             )</f>
        <v/>
      </c>
      <c r="GV146" t="str">
        <f>IF(Data!$K147=GV$1, "",             IF(ISERR(SEARCH(GV$1,Data!$G147)),        "",          ";" &amp; VLOOKUP(GV$1,Data!$K:$M,3, FALSE) &amp; ",""" &amp; VLOOKUP(GV$1,Data!$K:$L,2, FALSE) &amp; """;"   )             )</f>
        <v/>
      </c>
      <c r="GW146" t="str">
        <f>IF(Data!$K147=GW$1, "",             IF(ISERR(SEARCH(GW$1,Data!$G147)),        "",          ";" &amp; VLOOKUP(GW$1,Data!$K:$M,3, FALSE) &amp; ",""" &amp; VLOOKUP(GW$1,Data!$K:$L,2, FALSE) &amp; """;"   )             )</f>
        <v/>
      </c>
      <c r="GX146" t="str">
        <f>IF(Data!$K147=GX$1, "",             IF(ISERR(SEARCH(GX$1,Data!$G147)),        "",          ";" &amp; VLOOKUP(GX$1,Data!$K:$M,3, FALSE) &amp; ",""" &amp; VLOOKUP(GX$1,Data!$K:$L,2, FALSE) &amp; """;"   )             )</f>
        <v/>
      </c>
      <c r="GY146" t="str">
        <f>IF(Data!$K147=GY$1, "",             IF(ISERR(SEARCH(GY$1,Data!$G147)),        "",          ";" &amp; VLOOKUP(GY$1,Data!$K:$M,3, FALSE) &amp; ",""" &amp; VLOOKUP(GY$1,Data!$K:$L,2, FALSE) &amp; """;"   )             )</f>
        <v/>
      </c>
      <c r="GZ146" t="str">
        <f>IF(Data!$K147=GZ$1, "",             IF(ISERR(SEARCH(GZ$1,Data!$G147)),        "",          ";" &amp; VLOOKUP(GZ$1,Data!$K:$M,3, FALSE) &amp; ",""" &amp; VLOOKUP(GZ$1,Data!$K:$L,2, FALSE) &amp; """;"   )             )</f>
        <v/>
      </c>
      <c r="HA146" t="str">
        <f>IF(Data!$K147=HA$1, "",             IF(ISERR(SEARCH(HA$1,Data!$G147)),        "",          ";" &amp; VLOOKUP(HA$1,Data!$K:$M,3, FALSE) &amp; ",""" &amp; VLOOKUP(HA$1,Data!$K:$L,2, FALSE) &amp; """;"   )             )</f>
        <v/>
      </c>
      <c r="HB146" t="str">
        <f>IF(Data!$K147=HB$1, "",             IF(ISERR(SEARCH(HB$1,Data!$G147)),        "",          ";" &amp; VLOOKUP(HB$1,Data!$K:$M,3, FALSE) &amp; ",""" &amp; VLOOKUP(HB$1,Data!$K:$L,2, FALSE) &amp; """;"   )             )</f>
        <v/>
      </c>
      <c r="HC146" t="str">
        <f>IF(Data!$K147=HC$1, "",             IF(ISERR(SEARCH(HC$1,Data!$G147)),        "",          ";" &amp; VLOOKUP(HC$1,Data!$K:$M,3, FALSE) &amp; ",""" &amp; VLOOKUP(HC$1,Data!$K:$L,2, FALSE) &amp; """;"   )             )</f>
        <v/>
      </c>
      <c r="HD146" t="str">
        <f>IF(Data!$K147=HD$1, "",             IF(ISERR(SEARCH(HD$1,Data!$G147)),        "",          ";" &amp; VLOOKUP(HD$1,Data!$K:$M,3, FALSE) &amp; ",""" &amp; VLOOKUP(HD$1,Data!$K:$L,2, FALSE) &amp; """;"   )             )</f>
        <v/>
      </c>
      <c r="HE146" t="str">
        <f>IF(Data!$K147=HE$1, "",             IF(ISERR(SEARCH(HE$1,Data!$G147)),        "",          ";" &amp; VLOOKUP(HE$1,Data!$K:$M,3, FALSE) &amp; ",""" &amp; VLOOKUP(HE$1,Data!$K:$L,2, FALSE) &amp; """;"   )             )</f>
        <v/>
      </c>
      <c r="HF146" t="str">
        <f>IF(Data!$K147=HF$1, "",             IF(ISERR(SEARCH(HF$1,Data!$G147)),        "",          ";" &amp; VLOOKUP(HF$1,Data!$K:$M,3, FALSE) &amp; ",""" &amp; VLOOKUP(HF$1,Data!$K:$L,2, FALSE) &amp; """;"   )             )</f>
        <v/>
      </c>
      <c r="HG146" t="str">
        <f>IF(Data!$K147=HG$1, "",             IF(ISERR(SEARCH(HG$1,Data!$G147)),        "",          ";" &amp; VLOOKUP(HG$1,Data!$K:$M,3, FALSE) &amp; ",""" &amp; VLOOKUP(HG$1,Data!$K:$L,2, FALSE) &amp; """;"   )             )</f>
        <v/>
      </c>
      <c r="HH146" t="str">
        <f>IF(Data!$K147=HH$1, "",             IF(ISERR(SEARCH(HH$1,Data!$G147)),        "",          ";" &amp; VLOOKUP(HH$1,Data!$K:$M,3, FALSE) &amp; ",""" &amp; VLOOKUP(HH$1,Data!$K:$L,2, FALSE) &amp; """;"   )             )</f>
        <v/>
      </c>
      <c r="HI146" t="str">
        <f>IF(Data!$K147=HI$1, "",             IF(ISERR(SEARCH(HI$1,Data!$G147)),        "",          ";" &amp; VLOOKUP(HI$1,Data!$K:$M,3, FALSE) &amp; ",""" &amp; VLOOKUP(HI$1,Data!$K:$L,2, FALSE) &amp; """;"   )             )</f>
        <v/>
      </c>
      <c r="HJ146" t="str">
        <f>IF(Data!$K147=HJ$1, "",             IF(ISERR(SEARCH(HJ$1,Data!$G147)),        "",          ";" &amp; VLOOKUP(HJ$1,Data!$K:$M,3, FALSE) &amp; ",""" &amp; VLOOKUP(HJ$1,Data!$K:$L,2, FALSE) &amp; """;"   )             )</f>
        <v/>
      </c>
      <c r="HK146" t="str">
        <f>IF(Data!$K147=HK$1, "",             IF(ISERR(SEARCH(HK$1,Data!$G147)),        "",          ";" &amp; VLOOKUP(HK$1,Data!$K:$M,3, FALSE) &amp; ",""" &amp; VLOOKUP(HK$1,Data!$K:$L,2, FALSE) &amp; """;"   )             )</f>
        <v/>
      </c>
      <c r="HL146" t="str">
        <f>IF(Data!$K147=HL$1, "",             IF(ISERR(SEARCH(HL$1,Data!$G147)),        "",          ";" &amp; VLOOKUP(HL$1,Data!$K:$M,3, FALSE) &amp; ",""" &amp; VLOOKUP(HL$1,Data!$K:$L,2, FALSE) &amp; """;"   )             )</f>
        <v/>
      </c>
      <c r="HM146" t="str">
        <f>IF(Data!$K147=HM$1, "",             IF(ISERR(SEARCH(HM$1,Data!$G147)),        "",          ";" &amp; VLOOKUP(HM$1,Data!$K:$M,3, FALSE) &amp; ",""" &amp; VLOOKUP(HM$1,Data!$K:$L,2, FALSE) &amp; """;"   )             )</f>
        <v/>
      </c>
      <c r="HN146" t="str">
        <f>IF(Data!$K147=HN$1, "",             IF(ISERR(SEARCH(HN$1,Data!$G147)),        "",          ";" &amp; VLOOKUP(HN$1,Data!$K:$M,3, FALSE) &amp; ",""" &amp; VLOOKUP(HN$1,Data!$K:$L,2, FALSE) &amp; """;"   )             )</f>
        <v/>
      </c>
      <c r="HO146" t="str">
        <f>IF(Data!$K147=HO$1, "",             IF(ISERR(SEARCH(HO$1,Data!$G147)),        "",          ";" &amp; VLOOKUP(HO$1,Data!$K:$M,3, FALSE) &amp; ",""" &amp; VLOOKUP(HO$1,Data!$K:$L,2, FALSE) &amp; """;"   )             )</f>
        <v/>
      </c>
      <c r="HP146" t="str">
        <f>IF(Data!$K147=HP$1, "",             IF(ISERR(SEARCH(HP$1,Data!$G147)),        "",          ";" &amp; VLOOKUP(HP$1,Data!$K:$M,3, FALSE) &amp; ",""" &amp; VLOOKUP(HP$1,Data!$K:$L,2, FALSE) &amp; """;"   )             )</f>
        <v/>
      </c>
      <c r="HQ146" t="str">
        <f>IF(Data!$K147=HQ$1, "",             IF(ISERR(SEARCH(HQ$1,Data!$G147)),        "",          ";" &amp; VLOOKUP(HQ$1,Data!$K:$M,3, FALSE) &amp; ",""" &amp; VLOOKUP(HQ$1,Data!$K:$L,2, FALSE) &amp; """;"   )             )</f>
        <v>;213,"HUMAN";</v>
      </c>
      <c r="HR146" t="str">
        <f>IF(Data!$K147=HR$1, "",             IF(ISERR(SEARCH(HR$1,Data!$G147)),        "",          ";" &amp; VLOOKUP(HR$1,Data!$K:$M,3, FALSE) &amp; ",""" &amp; VLOOKUP(HR$1,Data!$K:$L,2, FALSE) &amp; """;"   )             )</f>
        <v/>
      </c>
      <c r="HS146" t="str">
        <f>IF(Data!$K147=HS$1, "",             IF(ISERR(SEARCH(HS$1,Data!$G147)),        "",          ";" &amp; VLOOKUP(HS$1,Data!$K:$M,3, FALSE) &amp; ",""" &amp; VLOOKUP(HS$1,Data!$K:$L,2, FALSE) &amp; """;"   )             )</f>
        <v/>
      </c>
      <c r="HT146" t="str">
        <f>IF(Data!$K147=HT$1, "",             IF(ISERR(SEARCH(HT$1,Data!$G147)),        "",          ";" &amp; VLOOKUP(HT$1,Data!$K:$M,3, FALSE) &amp; ",""" &amp; VLOOKUP(HT$1,Data!$K:$L,2, FALSE) &amp; """;"   )             )</f>
        <v/>
      </c>
      <c r="HU146" t="str">
        <f>IF(Data!$K147=HU$1, "",             IF(ISERR(SEARCH(HU$1,Data!$G147)),        "",          ";" &amp; VLOOKUP(HU$1,Data!$K:$M,3, FALSE) &amp; ",""" &amp; VLOOKUP(HU$1,Data!$K:$L,2, FALSE) &amp; """;"   )             )</f>
        <v/>
      </c>
      <c r="HV146" t="str">
        <f>IF(Data!$K147=HV$1, "",             IF(ISERR(SEARCH(HV$1,Data!$G147)),        "",          ";" &amp; VLOOKUP(HV$1,Data!$K:$M,3, FALSE) &amp; ",""" &amp; VLOOKUP(HV$1,Data!$K:$L,2, FALSE) &amp; """;"   )             )</f>
        <v/>
      </c>
      <c r="HW146" t="str">
        <f>IF(Data!$K147=HW$1, "",             IF(ISERR(SEARCH(HW$1,Data!$G147)),        "",          ";" &amp; VLOOKUP(HW$1,Data!$K:$M,3, FALSE) &amp; ",""" &amp; VLOOKUP(HW$1,Data!$K:$L,2, FALSE) &amp; """;"   )             )</f>
        <v/>
      </c>
      <c r="HX146" t="str">
        <f>IF(Data!$K147=HX$1, "",             IF(ISERR(SEARCH(HX$1,Data!$G147)),        "",          ";" &amp; VLOOKUP(HX$1,Data!$K:$M,3, FALSE) &amp; ",""" &amp; VLOOKUP(HX$1,Data!$K:$L,2, FALSE) &amp; """;"   )             )</f>
        <v/>
      </c>
      <c r="HY146" t="str">
        <f>IF(Data!$K147=HY$1, "",             IF(ISERR(SEARCH(HY$1,Data!$G147)),        "",          ";" &amp; VLOOKUP(HY$1,Data!$K:$M,3, FALSE) &amp; ",""" &amp; VLOOKUP(HY$1,Data!$K:$L,2, FALSE) &amp; """;"   )             )</f>
        <v/>
      </c>
      <c r="HZ146" t="str">
        <f>IF(Data!$K147=HZ$1, "",             IF(ISERR(SEARCH(HZ$1,Data!$G147)),        "",          ";" &amp; VLOOKUP(HZ$1,Data!$K:$M,3, FALSE) &amp; ",""" &amp; VLOOKUP(HZ$1,Data!$K:$L,2, FALSE) &amp; """;"   )             )</f>
        <v/>
      </c>
      <c r="IA146" t="str">
        <f>IF(Data!$K147=IA$1, "",             IF(ISERR(SEARCH(IA$1,Data!$G147)),        "",          ";" &amp; VLOOKUP(IA$1,Data!$K:$M,3, FALSE) &amp; ",""" &amp; VLOOKUP(IA$1,Data!$K:$L,2, FALSE) &amp; """;"   )             )</f>
        <v/>
      </c>
      <c r="IB146" t="str">
        <f>IF(Data!$K147=IB$1, "",             IF(ISERR(SEARCH(IB$1,Data!$G147)),        "",          ";" &amp; VLOOKUP(IB$1,Data!$K:$M,3, FALSE) &amp; ",""" &amp; VLOOKUP(IB$1,Data!$K:$L,2, FALSE) &amp; """;"   )             )</f>
        <v/>
      </c>
      <c r="IC146" t="str">
        <f>IF(Data!$K147=IC$1, "",             IF(ISERR(SEARCH(IC$1,Data!$G147)),        "",          ";" &amp; VLOOKUP(IC$1,Data!$K:$M,3, FALSE) &amp; ",""" &amp; VLOOKUP(IC$1,Data!$K:$L,2, FALSE) &amp; """;"   )             )</f>
        <v/>
      </c>
      <c r="ID146" t="str">
        <f>IF(Data!$K147=ID$1, "",             IF(ISERR(SEARCH(ID$1,Data!$G147)),        "",          ";" &amp; VLOOKUP(ID$1,Data!$K:$M,3, FALSE) &amp; ",""" &amp; VLOOKUP(ID$1,Data!$K:$L,2, FALSE) &amp; """;"   )             )</f>
        <v/>
      </c>
      <c r="IE146" t="str">
        <f>IF(Data!$K147=IE$1, "",             IF(ISERR(SEARCH(IE$1,Data!$G147)),        "",          ";" &amp; VLOOKUP(IE$1,Data!$K:$M,3, FALSE) &amp; ",""" &amp; VLOOKUP(IE$1,Data!$K:$L,2, FALSE) &amp; """;"   )             )</f>
        <v/>
      </c>
      <c r="IF146" t="str">
        <f>IF(Data!$K147=IF$1, "",             IF(ISERR(SEARCH(IF$1,Data!$G147)),        "",          ";" &amp; VLOOKUP(IF$1,Data!$K:$M,3, FALSE) &amp; ",""" &amp; VLOOKUP(IF$1,Data!$K:$L,2, FALSE) &amp; """;"   )             )</f>
        <v/>
      </c>
      <c r="IG146" t="str">
        <f>IF(Data!$K147=IG$1, "",             IF(ISERR(SEARCH(IG$1,Data!$G147)),        "",          ";" &amp; VLOOKUP(IG$1,Data!$K:$M,3, FALSE) &amp; ",""" &amp; VLOOKUP(IG$1,Data!$K:$L,2, FALSE) &amp; """;"   )             )</f>
        <v/>
      </c>
      <c r="IH146" t="str">
        <f>IF(Data!$K147=IH$1, "",             IF(ISERR(SEARCH(IH$1,Data!$G147)),        "",          ";" &amp; VLOOKUP(IH$1,Data!$K:$M,3, FALSE) &amp; ",""" &amp; VLOOKUP(IH$1,Data!$K:$L,2, FALSE) &amp; """;"   )             )</f>
        <v/>
      </c>
      <c r="II146" t="str">
        <f>IF(Data!$K147=II$1, "",             IF(ISERR(SEARCH(II$1,Data!$G147)),        "",          ";" &amp; VLOOKUP(II$1,Data!$K:$M,3, FALSE) &amp; ",""" &amp; VLOOKUP(II$1,Data!$K:$L,2, FALSE) &amp; """;"   )             )</f>
        <v/>
      </c>
    </row>
    <row r="147" spans="1:243" hidden="1" x14ac:dyDescent="0.3">
      <c r="A147" t="str">
        <f>Data!K148</f>
        <v>Capitaine Quarsh Panaka</v>
      </c>
      <c r="B147" s="15">
        <f>VLOOKUP(Tableau36[[#This Row],[Character]],Data!K:M,3,FALSE)</f>
        <v>146</v>
      </c>
      <c r="C147" s="15" t="str">
        <f>VLOOKUP(Tableau36[[#This Row],[Character]],Data!K:L,2,FALSE)</f>
        <v>HUMAN</v>
      </c>
      <c r="D147" s="15" t="str">
        <f>SUBSTITUTE(     SUBSTITUTE(Tableau36[[#This Row],[character_id,character_type,friend_id,friend_type]],",""DROID""",""),    ",""HUMAN""", "")</f>
        <v/>
      </c>
      <c r="E147" s="15" t="str">
        <f>IF(Tableau36[[#This Row],[With char''s id]] = "", "",    MID(Tableau36[[#This Row],[With char''s id]], 2, LEN(Tableau36[[#This Row],[With char''s id]])-1))</f>
        <v/>
      </c>
      <c r="F147" s="15" t="str">
        <f>SUBSTITUTE(Tableau36[[#This Row],[List of friend''s id]],  "/",    "/" &amp; Tableau36[[#This Row],[Character''s id]] &amp; ",""" &amp; Tableau36[[#This Row],[Type]] &amp; """,")</f>
        <v/>
      </c>
      <c r="G147" t="str">
        <f>IF( Tableau36[[#This Row],[removed double semi-colon]]="", "", "/" &amp; MID(Tableau36[[#This Row],[removed double semi-colon]],2,LEN(Tableau36[[#This Row],[removed double semi-colon]]) - 2) )</f>
        <v/>
      </c>
      <c r="H147" t="str">
        <f>SUBSTITUTE(Tableau36[[#This Row],[Concatenation]],";;","/")</f>
        <v/>
      </c>
      <c r="I147" t="str">
        <f>_xlfn.CONCAT(Tableau4[#This Row])</f>
        <v/>
      </c>
      <c r="M147" t="str">
        <f>IF(Data!$K148=M$1, "",             IF(ISERR(SEARCH(M$1,Data!$G148)),        "",          ";" &amp; VLOOKUP(M$1,Data!$K:$M,3, FALSE) &amp; ",""" &amp; VLOOKUP(M$1,Data!$K:$L,2, FALSE) &amp; """;"   )             )</f>
        <v/>
      </c>
      <c r="N147" t="str">
        <f>IF(Data!$K148=N$1, "",             IF(ISERR(SEARCH(N$1,Data!$G148)),        "",          ";" &amp; VLOOKUP(N$1,Data!$K:$M,3, FALSE) &amp; ",""" &amp; VLOOKUP(N$1,Data!$K:$L,2, FALSE) &amp; """;"   )             )</f>
        <v/>
      </c>
      <c r="O147" t="str">
        <f>IF(Data!$K148=O$1, "",             IF(ISERR(SEARCH(O$1,Data!$G148)),        "",          ";" &amp; VLOOKUP(O$1,Data!$K:$M,3, FALSE) &amp; ",""" &amp; VLOOKUP(O$1,Data!$K:$L,2, FALSE) &amp; """;"   )             )</f>
        <v/>
      </c>
      <c r="P147" t="str">
        <f>IF(Data!$K148=P$1, "",             IF(ISERR(SEARCH(P$1,Data!$G148)),        "",          ";" &amp; VLOOKUP(P$1,Data!$K:$M,3, FALSE) &amp; ",""" &amp; VLOOKUP(P$1,Data!$K:$L,2, FALSE) &amp; """;"   )             )</f>
        <v/>
      </c>
      <c r="Q147" t="str">
        <f>IF(Data!$K148=Q$1, "",             IF(ISERR(SEARCH(Q$1,Data!$G148)),        "",          ";" &amp; VLOOKUP(Q$1,Data!$K:$M,3, FALSE) &amp; ",""" &amp; VLOOKUP(Q$1,Data!$K:$L,2, FALSE) &amp; """;"   )             )</f>
        <v/>
      </c>
      <c r="R147" t="str">
        <f>IF(Data!$K148=R$1, "",             IF(ISERR(SEARCH(R$1,Data!$G148)),        "",          ";" &amp; VLOOKUP(R$1,Data!$K:$M,3, FALSE) &amp; ",""" &amp; VLOOKUP(R$1,Data!$K:$L,2, FALSE) &amp; """;"   )             )</f>
        <v/>
      </c>
      <c r="S147" t="str">
        <f>IF(Data!$K148=S$1, "",             IF(ISERR(SEARCH(S$1,Data!$G148)),        "",          ";" &amp; VLOOKUP(S$1,Data!$K:$M,3, FALSE) &amp; ",""" &amp; VLOOKUP(S$1,Data!$K:$L,2, FALSE) &amp; """;"   )             )</f>
        <v/>
      </c>
      <c r="T147" t="str">
        <f>IF(Data!$K148=T$1, "",             IF(ISERR(SEARCH(T$1,Data!$G148)),        "",          ";" &amp; VLOOKUP(T$1,Data!$K:$M,3, FALSE) &amp; ",""" &amp; VLOOKUP(T$1,Data!$K:$L,2, FALSE) &amp; """;"   )             )</f>
        <v/>
      </c>
      <c r="U147" t="str">
        <f>IF(Data!$K148=U$1, "",             IF(ISERR(SEARCH(U$1,Data!$G148)),        "",          ";" &amp; VLOOKUP(U$1,Data!$K:$M,3, FALSE) &amp; ",""" &amp; VLOOKUP(U$1,Data!$K:$L,2, FALSE) &amp; """;"   )             )</f>
        <v/>
      </c>
      <c r="V147" t="str">
        <f>IF(Data!$K148=V$1, "",             IF(ISERR(SEARCH(V$1,Data!$G148)),        "",          ";" &amp; VLOOKUP(V$1,Data!$K:$M,3, FALSE) &amp; ",""" &amp; VLOOKUP(V$1,Data!$K:$L,2, FALSE) &amp; """;"   )             )</f>
        <v/>
      </c>
      <c r="W147" t="str">
        <f>IF(Data!$K148=W$1, "",             IF(ISERR(SEARCH(W$1,Data!$G148)),        "",          ";" &amp; VLOOKUP(W$1,Data!$K:$M,3, FALSE) &amp; ",""" &amp; VLOOKUP(W$1,Data!$K:$L,2, FALSE) &amp; """;"   )             )</f>
        <v/>
      </c>
      <c r="X147" t="str">
        <f>IF(Data!$K148=X$1, "",             IF(ISERR(SEARCH(X$1,Data!$G148)),        "",          ";" &amp; VLOOKUP(X$1,Data!$K:$M,3, FALSE) &amp; ",""" &amp; VLOOKUP(X$1,Data!$K:$L,2, FALSE) &amp; """;"   )             )</f>
        <v/>
      </c>
      <c r="Y147" t="str">
        <f>IF(Data!$K148=Y$1, "",             IF(ISERR(SEARCH(Y$1,Data!$G148)),        "",          ";" &amp; VLOOKUP(Y$1,Data!$K:$M,3, FALSE) &amp; ",""" &amp; VLOOKUP(Y$1,Data!$K:$L,2, FALSE) &amp; """;"   )             )</f>
        <v/>
      </c>
      <c r="Z147" t="str">
        <f>IF(Data!$K148=Z$1, "",             IF(ISERR(SEARCH(Z$1,Data!$G148)),        "",          ";" &amp; VLOOKUP(Z$1,Data!$K:$M,3, FALSE) &amp; ",""" &amp; VLOOKUP(Z$1,Data!$K:$L,2, FALSE) &amp; """;"   )             )</f>
        <v/>
      </c>
      <c r="AA147" t="str">
        <f>IF(Data!$K148=AA$1, "",             IF(ISERR(SEARCH(AA$1,Data!$G148)),        "",          ";" &amp; VLOOKUP(AA$1,Data!$K:$M,3, FALSE) &amp; ",""" &amp; VLOOKUP(AA$1,Data!$K:$L,2, FALSE) &amp; """;"   )             )</f>
        <v/>
      </c>
      <c r="AB147" t="str">
        <f>IF(Data!$K148=AB$1, "",             IF(ISERR(SEARCH(AB$1,Data!$G148)),        "",          ";" &amp; VLOOKUP(AB$1,Data!$K:$M,3, FALSE) &amp; ",""" &amp; VLOOKUP(AB$1,Data!$K:$L,2, FALSE) &amp; """;"   )             )</f>
        <v/>
      </c>
      <c r="AC147" t="str">
        <f>IF(Data!$K148=AC$1, "",             IF(ISERR(SEARCH(AC$1,Data!$G148)),        "",          ";" &amp; VLOOKUP(AC$1,Data!$K:$M,3, FALSE) &amp; ",""" &amp; VLOOKUP(AC$1,Data!$K:$L,2, FALSE) &amp; """;"   )             )</f>
        <v/>
      </c>
      <c r="AD147" t="str">
        <f>IF(Data!$K148=AD$1, "",             IF(ISERR(SEARCH(AD$1,Data!$G148)),        "",          ";" &amp; VLOOKUP(AD$1,Data!$K:$M,3, FALSE) &amp; ",""" &amp; VLOOKUP(AD$1,Data!$K:$L,2, FALSE) &amp; """;"   )             )</f>
        <v/>
      </c>
      <c r="AE147" t="str">
        <f>IF(Data!$K148=AE$1, "",             IF(ISERR(SEARCH(AE$1,Data!$G148)),        "",          ";" &amp; VLOOKUP(AE$1,Data!$K:$M,3, FALSE) &amp; ",""" &amp; VLOOKUP(AE$1,Data!$K:$L,2, FALSE) &amp; """;"   )             )</f>
        <v/>
      </c>
      <c r="AF147" t="str">
        <f>IF(Data!$K148=AF$1, "",             IF(ISERR(SEARCH(AF$1,Data!$G148)),        "",          ";" &amp; VLOOKUP(AF$1,Data!$K:$M,3, FALSE) &amp; ",""" &amp; VLOOKUP(AF$1,Data!$K:$L,2, FALSE) &amp; """;"   )             )</f>
        <v/>
      </c>
      <c r="AG147" t="str">
        <f>IF(Data!$K148=AG$1, "",             IF(ISERR(SEARCH(AG$1,Data!$G148)),        "",          ";" &amp; VLOOKUP(AG$1,Data!$K:$M,3, FALSE) &amp; ",""" &amp; VLOOKUP(AG$1,Data!$K:$L,2, FALSE) &amp; """;"   )             )</f>
        <v/>
      </c>
      <c r="AH147" t="str">
        <f>IF(Data!$K148=AH$1, "",             IF(ISERR(SEARCH(AH$1,Data!$G148)),        "",          ";" &amp; VLOOKUP(AH$1,Data!$K:$M,3, FALSE) &amp; ",""" &amp; VLOOKUP(AH$1,Data!$K:$L,2, FALSE) &amp; """;"   )             )</f>
        <v/>
      </c>
      <c r="AI147" t="str">
        <f>IF(Data!$K148=AI$1, "",             IF(ISERR(SEARCH(AI$1,Data!$G148)),        "",          ";" &amp; VLOOKUP(AI$1,Data!$K:$M,3, FALSE) &amp; ",""" &amp; VLOOKUP(AI$1,Data!$K:$L,2, FALSE) &amp; """;"   )             )</f>
        <v/>
      </c>
      <c r="AJ147" t="str">
        <f>IF(Data!$K148=AJ$1, "",             IF(ISERR(SEARCH(AJ$1,Data!$G148)),        "",          ";" &amp; VLOOKUP(AJ$1,Data!$K:$M,3, FALSE) &amp; ",""" &amp; VLOOKUP(AJ$1,Data!$K:$L,2, FALSE) &amp; """;"   )             )</f>
        <v/>
      </c>
      <c r="AK147" t="str">
        <f>IF(Data!$K148=AK$1, "",             IF(ISERR(SEARCH(AK$1,Data!$G148)),        "",          ";" &amp; VLOOKUP(AK$1,Data!$K:$M,3, FALSE) &amp; ",""" &amp; VLOOKUP(AK$1,Data!$K:$L,2, FALSE) &amp; """;"   )             )</f>
        <v/>
      </c>
      <c r="AL147" t="str">
        <f>IF(Data!$K148=AL$1, "",             IF(ISERR(SEARCH(AL$1,Data!$G148)),        "",          ";" &amp; VLOOKUP(AL$1,Data!$K:$M,3, FALSE) &amp; ",""" &amp; VLOOKUP(AL$1,Data!$K:$L,2, FALSE) &amp; """;"   )             )</f>
        <v/>
      </c>
      <c r="AM147" t="str">
        <f>IF(Data!$K148=AM$1, "",             IF(ISERR(SEARCH(AM$1,Data!$G148)),        "",          ";" &amp; VLOOKUP(AM$1,Data!$K:$M,3, FALSE) &amp; ",""" &amp; VLOOKUP(AM$1,Data!$K:$L,2, FALSE) &amp; """;"   )             )</f>
        <v/>
      </c>
      <c r="AN147" t="str">
        <f>IF(Data!$K148=AN$1, "",             IF(ISERR(SEARCH(AN$1,Data!$G148)),        "",          ";" &amp; VLOOKUP(AN$1,Data!$K:$M,3, FALSE) &amp; ",""" &amp; VLOOKUP(AN$1,Data!$K:$L,2, FALSE) &amp; """;"   )             )</f>
        <v/>
      </c>
      <c r="AO147" t="str">
        <f>IF(Data!$K148=AO$1, "",             IF(ISERR(SEARCH(AO$1,Data!$G148)),        "",          ";" &amp; VLOOKUP(AO$1,Data!$K:$M,3, FALSE) &amp; ",""" &amp; VLOOKUP(AO$1,Data!$K:$L,2, FALSE) &amp; """;"   )             )</f>
        <v/>
      </c>
      <c r="AP147" t="str">
        <f>IF(Data!$K148=AP$1, "",             IF(ISERR(SEARCH(AP$1,Data!$G148)),        "",          ";" &amp; VLOOKUP(AP$1,Data!$K:$M,3, FALSE) &amp; ",""" &amp; VLOOKUP(AP$1,Data!$K:$L,2, FALSE) &amp; """;"   )             )</f>
        <v/>
      </c>
      <c r="AQ147" t="str">
        <f>IF(Data!$K148=AQ$1, "",             IF(ISERR(SEARCH(AQ$1,Data!$G148)),        "",          ";" &amp; VLOOKUP(AQ$1,Data!$K:$M,3, FALSE) &amp; ",""" &amp; VLOOKUP(AQ$1,Data!$K:$L,2, FALSE) &amp; """;"   )             )</f>
        <v/>
      </c>
      <c r="AR147" t="str">
        <f>IF(Data!$K148=AR$1, "",             IF(ISERR(SEARCH(AR$1,Data!$G148)),        "",          ";" &amp; VLOOKUP(AR$1,Data!$K:$M,3, FALSE) &amp; ",""" &amp; VLOOKUP(AR$1,Data!$K:$L,2, FALSE) &amp; """;"   )             )</f>
        <v/>
      </c>
      <c r="AS147" t="str">
        <f>IF(Data!$K148=AS$1, "",             IF(ISERR(SEARCH(AS$1,Data!$G148)),        "",          ";" &amp; VLOOKUP(AS$1,Data!$K:$M,3, FALSE) &amp; ",""" &amp; VLOOKUP(AS$1,Data!$K:$L,2, FALSE) &amp; """;"   )             )</f>
        <v/>
      </c>
      <c r="AT147" t="str">
        <f>IF(Data!$K148=AT$1, "",             IF(ISERR(SEARCH(AT$1,Data!$G148)),        "",          ";" &amp; VLOOKUP(AT$1,Data!$K:$M,3, FALSE) &amp; ",""" &amp; VLOOKUP(AT$1,Data!$K:$L,2, FALSE) &amp; """;"   )             )</f>
        <v/>
      </c>
      <c r="AU147" t="str">
        <f>IF(Data!$K148=AU$1, "",             IF(ISERR(SEARCH(AU$1,Data!$G148)),        "",          ";" &amp; VLOOKUP(AU$1,Data!$K:$M,3, FALSE) &amp; ",""" &amp; VLOOKUP(AU$1,Data!$K:$L,2, FALSE) &amp; """;"   )             )</f>
        <v/>
      </c>
      <c r="AV147" t="str">
        <f>IF(Data!$K148=AV$1, "",             IF(ISERR(SEARCH(AV$1,Data!$G148)),        "",          ";" &amp; VLOOKUP(AV$1,Data!$K:$M,3, FALSE) &amp; ",""" &amp; VLOOKUP(AV$1,Data!$K:$L,2, FALSE) &amp; """;"   )             )</f>
        <v/>
      </c>
      <c r="AW147" t="str">
        <f>IF(Data!$K148=AW$1, "",             IF(ISERR(SEARCH(AW$1,Data!$G148)),        "",          ";" &amp; VLOOKUP(AW$1,Data!$K:$M,3, FALSE) &amp; ",""" &amp; VLOOKUP(AW$1,Data!$K:$L,2, FALSE) &amp; """;"   )             )</f>
        <v/>
      </c>
      <c r="AX147" t="str">
        <f>IF(Data!$K148=AX$1, "",             IF(ISERR(SEARCH(AX$1,Data!$G148)),        "",          ";" &amp; VLOOKUP(AX$1,Data!$K:$M,3, FALSE) &amp; ",""" &amp; VLOOKUP(AX$1,Data!$K:$L,2, FALSE) &amp; """;"   )             )</f>
        <v/>
      </c>
      <c r="AY147" t="str">
        <f>IF(Data!$K148=AY$1, "",             IF(ISERR(SEARCH(AY$1,Data!$G148)),        "",          ";" &amp; VLOOKUP(AY$1,Data!$K:$M,3, FALSE) &amp; ",""" &amp; VLOOKUP(AY$1,Data!$K:$L,2, FALSE) &amp; """;"   )             )</f>
        <v/>
      </c>
      <c r="AZ147" t="str">
        <f>IF(Data!$K148=AZ$1, "",             IF(ISERR(SEARCH(AZ$1,Data!$G148)),        "",          ";" &amp; VLOOKUP(AZ$1,Data!$K:$M,3, FALSE) &amp; ",""" &amp; VLOOKUP(AZ$1,Data!$K:$L,2, FALSE) &amp; """;"   )             )</f>
        <v/>
      </c>
      <c r="BA147" t="str">
        <f>IF(Data!$K148=BA$1, "",             IF(ISERR(SEARCH(BA$1,Data!$G148)),        "",          ";" &amp; VLOOKUP(BA$1,Data!$K:$M,3, FALSE) &amp; ",""" &amp; VLOOKUP(BA$1,Data!$K:$L,2, FALSE) &amp; """;"   )             )</f>
        <v/>
      </c>
      <c r="BB147" t="str">
        <f>IF(Data!$K148=BB$1, "",             IF(ISERR(SEARCH(BB$1,Data!$G148)),        "",          ";" &amp; VLOOKUP(BB$1,Data!$K:$M,3, FALSE) &amp; ",""" &amp; VLOOKUP(BB$1,Data!$K:$L,2, FALSE) &amp; """;"   )             )</f>
        <v/>
      </c>
      <c r="BC147" t="str">
        <f>IF(Data!$K148=BC$1, "",             IF(ISERR(SEARCH(BC$1,Data!$G148)),        "",          ";" &amp; VLOOKUP(BC$1,Data!$K:$M,3, FALSE) &amp; ",""" &amp; VLOOKUP(BC$1,Data!$K:$L,2, FALSE) &amp; """;"   )             )</f>
        <v/>
      </c>
      <c r="BD147" t="str">
        <f>IF(Data!$K148=BD$1, "",             IF(ISERR(SEARCH(BD$1,Data!$G148)),        "",          ";" &amp; VLOOKUP(BD$1,Data!$K:$M,3, FALSE) &amp; ",""" &amp; VLOOKUP(BD$1,Data!$K:$L,2, FALSE) &amp; """;"   )             )</f>
        <v/>
      </c>
      <c r="BE147" t="str">
        <f>IF(Data!$K148=BE$1, "",             IF(ISERR(SEARCH(BE$1,Data!$G148)),        "",          ";" &amp; VLOOKUP(BE$1,Data!$K:$M,3, FALSE) &amp; ",""" &amp; VLOOKUP(BE$1,Data!$K:$L,2, FALSE) &amp; """;"   )             )</f>
        <v/>
      </c>
      <c r="BF147" t="str">
        <f>IF(Data!$K148=BF$1, "",             IF(ISERR(SEARCH(BF$1,Data!$G148)),        "",          ";" &amp; VLOOKUP(BF$1,Data!$K:$M,3, FALSE) &amp; ",""" &amp; VLOOKUP(BF$1,Data!$K:$L,2, FALSE) &amp; """;"   )             )</f>
        <v/>
      </c>
      <c r="BG147" t="str">
        <f>IF(Data!$K148=BG$1, "",             IF(ISERR(SEARCH(BG$1,Data!$G148)),        "",          ";" &amp; VLOOKUP(BG$1,Data!$K:$M,3, FALSE) &amp; ",""" &amp; VLOOKUP(BG$1,Data!$K:$L,2, FALSE) &amp; """;"   )             )</f>
        <v/>
      </c>
      <c r="BH147" t="str">
        <f>IF(Data!$K148=BH$1, "",             IF(ISERR(SEARCH(BH$1,Data!$G148)),        "",          ";" &amp; VLOOKUP(BH$1,Data!$K:$M,3, FALSE) &amp; ",""" &amp; VLOOKUP(BH$1,Data!$K:$L,2, FALSE) &amp; """;"   )             )</f>
        <v/>
      </c>
      <c r="BI147" t="str">
        <f>IF(Data!$K148=BI$1, "",             IF(ISERR(SEARCH(BI$1,Data!$G148)),        "",          ";" &amp; VLOOKUP(BI$1,Data!$K:$M,3, FALSE) &amp; ",""" &amp; VLOOKUP(BI$1,Data!$K:$L,2, FALSE) &amp; """;"   )             )</f>
        <v/>
      </c>
      <c r="BJ147" t="str">
        <f>IF(Data!$K148=BJ$1, "",             IF(ISERR(SEARCH(BJ$1,Data!$G148)),        "",          ";" &amp; VLOOKUP(BJ$1,Data!$K:$M,3, FALSE) &amp; ",""" &amp; VLOOKUP(BJ$1,Data!$K:$L,2, FALSE) &amp; """;"   )             )</f>
        <v/>
      </c>
      <c r="BK147" t="str">
        <f>IF(Data!$K148=BK$1, "",             IF(ISERR(SEARCH(BK$1,Data!$G148)),        "",          ";" &amp; VLOOKUP(BK$1,Data!$K:$M,3, FALSE) &amp; ",""" &amp; VLOOKUP(BK$1,Data!$K:$L,2, FALSE) &amp; """;"   )             )</f>
        <v/>
      </c>
      <c r="BL147" t="str">
        <f>IF(Data!$K148=BL$1, "",             IF(ISERR(SEARCH(BL$1,Data!$G148)),        "",          ";" &amp; VLOOKUP(BL$1,Data!$K:$M,3, FALSE) &amp; ",""" &amp; VLOOKUP(BL$1,Data!$K:$L,2, FALSE) &amp; """;"   )             )</f>
        <v/>
      </c>
      <c r="BM147" t="str">
        <f>IF(Data!$K148=BM$1, "",             IF(ISERR(SEARCH(BM$1,Data!$G148)),        "",          ";" &amp; VLOOKUP(BM$1,Data!$K:$M,3, FALSE) &amp; ",""" &amp; VLOOKUP(BM$1,Data!$K:$L,2, FALSE) &amp; """;"   )             )</f>
        <v/>
      </c>
      <c r="BN147" t="str">
        <f>IF(Data!$K148=BN$1, "",             IF(ISERR(SEARCH(BN$1,Data!$G148)),        "",          ";" &amp; VLOOKUP(BN$1,Data!$K:$M,3, FALSE) &amp; ",""" &amp; VLOOKUP(BN$1,Data!$K:$L,2, FALSE) &amp; """;"   )             )</f>
        <v/>
      </c>
      <c r="BO147" t="str">
        <f>IF(Data!$K148=BO$1, "",             IF(ISERR(SEARCH(BO$1,Data!$G148)),        "",          ";" &amp; VLOOKUP(BO$1,Data!$K:$M,3, FALSE) &amp; ",""" &amp; VLOOKUP(BO$1,Data!$K:$L,2, FALSE) &amp; """;"   )             )</f>
        <v/>
      </c>
      <c r="BP147" t="str">
        <f>IF(Data!$K148=BP$1, "",             IF(ISERR(SEARCH(BP$1,Data!$G148)),        "",          ";" &amp; VLOOKUP(BP$1,Data!$K:$M,3, FALSE) &amp; ",""" &amp; VLOOKUP(BP$1,Data!$K:$L,2, FALSE) &amp; """;"   )             )</f>
        <v/>
      </c>
      <c r="BQ147" t="str">
        <f>IF(Data!$K148=BQ$1, "",             IF(ISERR(SEARCH(BQ$1,Data!$G148)),        "",          ";" &amp; VLOOKUP(BQ$1,Data!$K:$M,3, FALSE) &amp; ",""" &amp; VLOOKUP(BQ$1,Data!$K:$L,2, FALSE) &amp; """;"   )             )</f>
        <v/>
      </c>
      <c r="BR147" t="str">
        <f>IF(Data!$K148=BR$1, "",             IF(ISERR(SEARCH(BR$1,Data!$G148)),        "",          ";" &amp; VLOOKUP(BR$1,Data!$K:$M,3, FALSE) &amp; ",""" &amp; VLOOKUP(BR$1,Data!$K:$L,2, FALSE) &amp; """;"   )             )</f>
        <v/>
      </c>
      <c r="BS147" t="str">
        <f>IF(Data!$K148=BS$1, "",             IF(ISERR(SEARCH(BS$1,Data!$G148)),        "",          ";" &amp; VLOOKUP(BS$1,Data!$K:$M,3, FALSE) &amp; ",""" &amp; VLOOKUP(BS$1,Data!$K:$L,2, FALSE) &amp; """;"   )             )</f>
        <v/>
      </c>
      <c r="BT147" t="str">
        <f>IF(Data!$K148=BT$1, "",             IF(ISERR(SEARCH(BT$1,Data!$G148)),        "",          ";" &amp; VLOOKUP(BT$1,Data!$K:$M,3, FALSE) &amp; ",""" &amp; VLOOKUP(BT$1,Data!$K:$L,2, FALSE) &amp; """;"   )             )</f>
        <v/>
      </c>
      <c r="BU147" t="str">
        <f>IF(Data!$K148=BU$1, "",             IF(ISERR(SEARCH(BU$1,Data!$G148)),        "",          ";" &amp; VLOOKUP(BU$1,Data!$K:$M,3, FALSE) &amp; ",""" &amp; VLOOKUP(BU$1,Data!$K:$L,2, FALSE) &amp; """;"   )             )</f>
        <v/>
      </c>
      <c r="BV147" t="str">
        <f>IF(Data!$K148=BV$1, "",             IF(ISERR(SEARCH(BV$1,Data!$G148)),        "",          ";" &amp; VLOOKUP(BV$1,Data!$K:$M,3, FALSE) &amp; ",""" &amp; VLOOKUP(BV$1,Data!$K:$L,2, FALSE) &amp; """;"   )             )</f>
        <v/>
      </c>
      <c r="BW147" t="str">
        <f>IF(Data!$K148=BW$1, "",             IF(ISERR(SEARCH(BW$1,Data!$G148)),        "",          ";" &amp; VLOOKUP(BW$1,Data!$K:$M,3, FALSE) &amp; ",""" &amp; VLOOKUP(BW$1,Data!$K:$L,2, FALSE) &amp; """;"   )             )</f>
        <v/>
      </c>
      <c r="BX147" t="str">
        <f>IF(Data!$K148=BX$1, "",             IF(ISERR(SEARCH(BX$1,Data!$G148)),        "",          ";" &amp; VLOOKUP(BX$1,Data!$K:$M,3, FALSE) &amp; ",""" &amp; VLOOKUP(BX$1,Data!$K:$L,2, FALSE) &amp; """;"   )             )</f>
        <v/>
      </c>
      <c r="BY147" t="str">
        <f>IF(Data!$K148=BY$1, "",             IF(ISERR(SEARCH(BY$1,Data!$G148)),        "",          ";" &amp; VLOOKUP(BY$1,Data!$K:$M,3, FALSE) &amp; ",""" &amp; VLOOKUP(BY$1,Data!$K:$L,2, FALSE) &amp; """;"   )             )</f>
        <v/>
      </c>
      <c r="BZ147" t="str">
        <f>IF(Data!$K148=BZ$1, "",             IF(ISERR(SEARCH(BZ$1,Data!$G148)),        "",          ";" &amp; VLOOKUP(BZ$1,Data!$K:$M,3, FALSE) &amp; ",""" &amp; VLOOKUP(BZ$1,Data!$K:$L,2, FALSE) &amp; """;"   )             )</f>
        <v/>
      </c>
      <c r="CA147" t="str">
        <f>IF(Data!$K148=CA$1, "",             IF(ISERR(SEARCH(CA$1,Data!$G148)),        "",          ";" &amp; VLOOKUP(CA$1,Data!$K:$M,3, FALSE) &amp; ",""" &amp; VLOOKUP(CA$1,Data!$K:$L,2, FALSE) &amp; """;"   )             )</f>
        <v/>
      </c>
      <c r="CB147" t="str">
        <f>IF(Data!$K148=CB$1, "",             IF(ISERR(SEARCH(CB$1,Data!$G148)),        "",          ";" &amp; VLOOKUP(CB$1,Data!$K:$M,3, FALSE) &amp; ",""" &amp; VLOOKUP(CB$1,Data!$K:$L,2, FALSE) &amp; """;"   )             )</f>
        <v/>
      </c>
      <c r="CC147" t="str">
        <f>IF(Data!$K148=CC$1, "",             IF(ISERR(SEARCH(CC$1,Data!$G148)),        "",          ";" &amp; VLOOKUP(CC$1,Data!$K:$M,3, FALSE) &amp; ",""" &amp; VLOOKUP(CC$1,Data!$K:$L,2, FALSE) &amp; """;"   )             )</f>
        <v/>
      </c>
      <c r="CD147" t="str">
        <f>IF(Data!$K148=CD$1, "",             IF(ISERR(SEARCH(CD$1,Data!$G148)),        "",          ";" &amp; VLOOKUP(CD$1,Data!$K:$M,3, FALSE) &amp; ",""" &amp; VLOOKUP(CD$1,Data!$K:$L,2, FALSE) &amp; """;"   )             )</f>
        <v/>
      </c>
      <c r="CE147" t="str">
        <f>IF(Data!$K148=CE$1, "",             IF(ISERR(SEARCH(CE$1,Data!$G148)),        "",          ";" &amp; VLOOKUP(CE$1,Data!$K:$M,3, FALSE) &amp; ",""" &amp; VLOOKUP(CE$1,Data!$K:$L,2, FALSE) &amp; """;"   )             )</f>
        <v/>
      </c>
      <c r="CF147" t="str">
        <f>IF(Data!$K148=CF$1, "",             IF(ISERR(SEARCH(CF$1,Data!$G148)),        "",          ";" &amp; VLOOKUP(CF$1,Data!$K:$M,3, FALSE) &amp; ",""" &amp; VLOOKUP(CF$1,Data!$K:$L,2, FALSE) &amp; """;"   )             )</f>
        <v/>
      </c>
      <c r="CG147" t="str">
        <f>IF(Data!$K148=CG$1, "",             IF(ISERR(SEARCH(CG$1,Data!$G148)),        "",          ";" &amp; VLOOKUP(CG$1,Data!$K:$M,3, FALSE) &amp; ",""" &amp; VLOOKUP(CG$1,Data!$K:$L,2, FALSE) &amp; """;"   )             )</f>
        <v/>
      </c>
      <c r="CH147" t="str">
        <f>IF(Data!$K148=CH$1, "",             IF(ISERR(SEARCH(CH$1,Data!$G148)),        "",          ";" &amp; VLOOKUP(CH$1,Data!$K:$M,3, FALSE) &amp; ",""" &amp; VLOOKUP(CH$1,Data!$K:$L,2, FALSE) &amp; """;"   )             )</f>
        <v/>
      </c>
      <c r="CI147" t="str">
        <f>IF(Data!$K148=CI$1, "",             IF(ISERR(SEARCH(CI$1,Data!$G148)),        "",          ";" &amp; VLOOKUP(CI$1,Data!$K:$M,3, FALSE) &amp; ",""" &amp; VLOOKUP(CI$1,Data!$K:$L,2, FALSE) &amp; """;"   )             )</f>
        <v/>
      </c>
      <c r="CJ147" t="str">
        <f>IF(Data!$K148=CJ$1, "",             IF(ISERR(SEARCH(CJ$1,Data!$G148)),        "",          ";" &amp; VLOOKUP(CJ$1,Data!$K:$M,3, FALSE) &amp; ",""" &amp; VLOOKUP(CJ$1,Data!$K:$L,2, FALSE) &amp; """;"   )             )</f>
        <v/>
      </c>
      <c r="CK147" t="str">
        <f>IF(Data!$K148=CK$1, "",             IF(ISERR(SEARCH(CK$1,Data!$G148)),        "",          ";" &amp; VLOOKUP(CK$1,Data!$K:$M,3, FALSE) &amp; ",""" &amp; VLOOKUP(CK$1,Data!$K:$L,2, FALSE) &amp; """;"   )             )</f>
        <v/>
      </c>
      <c r="CL147" t="str">
        <f>IF(Data!$K148=CL$1, "",             IF(ISERR(SEARCH(CL$1,Data!$G148)),        "",          ";" &amp; VLOOKUP(CL$1,Data!$K:$M,3, FALSE) &amp; ",""" &amp; VLOOKUP(CL$1,Data!$K:$L,2, FALSE) &amp; """;"   )             )</f>
        <v/>
      </c>
      <c r="CM147" t="str">
        <f>IF(Data!$K148=CM$1, "",             IF(ISERR(SEARCH(CM$1,Data!$G148)),        "",          ";" &amp; VLOOKUP(CM$1,Data!$K:$M,3, FALSE) &amp; ",""" &amp; VLOOKUP(CM$1,Data!$K:$L,2, FALSE) &amp; """;"   )             )</f>
        <v/>
      </c>
      <c r="CN147" t="str">
        <f>IF(Data!$K148=CN$1, "",             IF(ISERR(SEARCH(CN$1,Data!$G148)),        "",          ";" &amp; VLOOKUP(CN$1,Data!$K:$M,3, FALSE) &amp; ",""" &amp; VLOOKUP(CN$1,Data!$K:$L,2, FALSE) &amp; """;"   )             )</f>
        <v/>
      </c>
      <c r="CO147" t="str">
        <f>IF(Data!$K148=CO$1, "",             IF(ISERR(SEARCH(CO$1,Data!$G148)),        "",          ";" &amp; VLOOKUP(CO$1,Data!$K:$M,3, FALSE) &amp; ",""" &amp; VLOOKUP(CO$1,Data!$K:$L,2, FALSE) &amp; """;"   )             )</f>
        <v/>
      </c>
      <c r="CP147" t="str">
        <f>IF(Data!$K148=CP$1, "",             IF(ISERR(SEARCH(CP$1,Data!$G148)),        "",          ";" &amp; VLOOKUP(CP$1,Data!$K:$M,3, FALSE) &amp; ",""" &amp; VLOOKUP(CP$1,Data!$K:$L,2, FALSE) &amp; """;"   )             )</f>
        <v/>
      </c>
      <c r="CQ147" t="str">
        <f>IF(Data!$K148=CQ$1, "",             IF(ISERR(SEARCH(CQ$1,Data!$G148)),        "",          ";" &amp; VLOOKUP(CQ$1,Data!$K:$M,3, FALSE) &amp; ",""" &amp; VLOOKUP(CQ$1,Data!$K:$L,2, FALSE) &amp; """;"   )             )</f>
        <v/>
      </c>
      <c r="CR147" t="str">
        <f>IF(Data!$K148=CR$1, "",             IF(ISERR(SEARCH(CR$1,Data!$G148)),        "",          ";" &amp; VLOOKUP(CR$1,Data!$K:$M,3, FALSE) &amp; ",""" &amp; VLOOKUP(CR$1,Data!$K:$L,2, FALSE) &amp; """;"   )             )</f>
        <v/>
      </c>
      <c r="CS147" t="str">
        <f>IF(Data!$K148=CS$1, "",             IF(ISERR(SEARCH(CS$1,Data!$G148)),        "",          ";" &amp; VLOOKUP(CS$1,Data!$K:$M,3, FALSE) &amp; ",""" &amp; VLOOKUP(CS$1,Data!$K:$L,2, FALSE) &amp; """;"   )             )</f>
        <v/>
      </c>
      <c r="CT147" t="str">
        <f>IF(Data!$K148=CT$1, "",             IF(ISERR(SEARCH(CT$1,Data!$G148)),        "",          ";" &amp; VLOOKUP(CT$1,Data!$K:$M,3, FALSE) &amp; ",""" &amp; VLOOKUP(CT$1,Data!$K:$L,2, FALSE) &amp; """;"   )             )</f>
        <v/>
      </c>
      <c r="CU147" t="str">
        <f>IF(Data!$K148=CU$1, "",             IF(ISERR(SEARCH(CU$1,Data!$G148)),        "",          ";" &amp; VLOOKUP(CU$1,Data!$K:$M,3, FALSE) &amp; ",""" &amp; VLOOKUP(CU$1,Data!$K:$L,2, FALSE) &amp; """;"   )             )</f>
        <v/>
      </c>
      <c r="CV147" t="str">
        <f>IF(Data!$K148=CV$1, "",             IF(ISERR(SEARCH(CV$1,Data!$G148)),        "",          ";" &amp; VLOOKUP(CV$1,Data!$K:$M,3, FALSE) &amp; ",""" &amp; VLOOKUP(CV$1,Data!$K:$L,2, FALSE) &amp; """;"   )             )</f>
        <v/>
      </c>
      <c r="CW147" t="str">
        <f>IF(Data!$K148=CW$1, "",             IF(ISERR(SEARCH(CW$1,Data!$G148)),        "",          ";" &amp; VLOOKUP(CW$1,Data!$K:$M,3, FALSE) &amp; ",""" &amp; VLOOKUP(CW$1,Data!$K:$L,2, FALSE) &amp; """;"   )             )</f>
        <v/>
      </c>
      <c r="CX147" t="str">
        <f>IF(Data!$K148=CX$1, "",             IF(ISERR(SEARCH(CX$1,Data!$G148)),        "",          ";" &amp; VLOOKUP(CX$1,Data!$K:$M,3, FALSE) &amp; ",""" &amp; VLOOKUP(CX$1,Data!$K:$L,2, FALSE) &amp; """;"   )             )</f>
        <v/>
      </c>
      <c r="CY147" t="str">
        <f>IF(Data!$K148=CY$1, "",             IF(ISERR(SEARCH(CY$1,Data!$G148)),        "",          ";" &amp; VLOOKUP(CY$1,Data!$K:$M,3, FALSE) &amp; ",""" &amp; VLOOKUP(CY$1,Data!$K:$L,2, FALSE) &amp; """;"   )             )</f>
        <v/>
      </c>
      <c r="CZ147" t="str">
        <f>IF(Data!$K148=CZ$1, "",             IF(ISERR(SEARCH(CZ$1,Data!$G148)),        "",          ";" &amp; VLOOKUP(CZ$1,Data!$K:$M,3, FALSE) &amp; ",""" &amp; VLOOKUP(CZ$1,Data!$K:$L,2, FALSE) &amp; """;"   )             )</f>
        <v/>
      </c>
      <c r="DA147" t="str">
        <f>IF(Data!$K148=DA$1, "",             IF(ISERR(SEARCH(DA$1,Data!$G148)),        "",          ";" &amp; VLOOKUP(DA$1,Data!$K:$M,3, FALSE) &amp; ",""" &amp; VLOOKUP(DA$1,Data!$K:$L,2, FALSE) &amp; """;"   )             )</f>
        <v/>
      </c>
      <c r="DB147" t="str">
        <f>IF(Data!$K148=DB$1, "",             IF(ISERR(SEARCH(DB$1,Data!$G148)),        "",          ";" &amp; VLOOKUP(DB$1,Data!$K:$M,3, FALSE) &amp; ",""" &amp; VLOOKUP(DB$1,Data!$K:$L,2, FALSE) &amp; """;"   )             )</f>
        <v/>
      </c>
      <c r="DC147" t="str">
        <f>IF(Data!$K148=DC$1, "",             IF(ISERR(SEARCH(DC$1,Data!$G148)),        "",          ";" &amp; VLOOKUP(DC$1,Data!$K:$M,3, FALSE) &amp; ",""" &amp; VLOOKUP(DC$1,Data!$K:$L,2, FALSE) &amp; """;"   )             )</f>
        <v/>
      </c>
      <c r="DD147" t="str">
        <f>IF(Data!$K148=DD$1, "",             IF(ISERR(SEARCH(DD$1,Data!$G148)),        "",          ";" &amp; VLOOKUP(DD$1,Data!$K:$M,3, FALSE) &amp; ",""" &amp; VLOOKUP(DD$1,Data!$K:$L,2, FALSE) &amp; """;"   )             )</f>
        <v/>
      </c>
      <c r="DE147" t="str">
        <f>IF(Data!$K148=DE$1, "",             IF(ISERR(SEARCH(DE$1,Data!$G148)),        "",          ";" &amp; VLOOKUP(DE$1,Data!$K:$M,3, FALSE) &amp; ",""" &amp; VLOOKUP(DE$1,Data!$K:$L,2, FALSE) &amp; """;"   )             )</f>
        <v/>
      </c>
      <c r="DF147" t="str">
        <f>IF(Data!$K148=DF$1, "",             IF(ISERR(SEARCH(DF$1,Data!$G148)),        "",          ";" &amp; VLOOKUP(DF$1,Data!$K:$M,3, FALSE) &amp; ",""" &amp; VLOOKUP(DF$1,Data!$K:$L,2, FALSE) &amp; """;"   )             )</f>
        <v/>
      </c>
      <c r="DG147" t="str">
        <f>IF(Data!$K148=DG$1, "",             IF(ISERR(SEARCH(DG$1,Data!$G148)),        "",          ";" &amp; VLOOKUP(DG$1,Data!$K:$M,3, FALSE) &amp; ",""" &amp; VLOOKUP(DG$1,Data!$K:$L,2, FALSE) &amp; """;"   )             )</f>
        <v/>
      </c>
      <c r="DH147" t="str">
        <f>IF(Data!$K148=DH$1, "",             IF(ISERR(SEARCH(DH$1,Data!$G148)),        "",          ";" &amp; VLOOKUP(DH$1,Data!$K:$M,3, FALSE) &amp; ",""" &amp; VLOOKUP(DH$1,Data!$K:$L,2, FALSE) &amp; """;"   )             )</f>
        <v/>
      </c>
      <c r="DI147" t="str">
        <f>IF(Data!$K148=DI$1, "",             IF(ISERR(SEARCH(DI$1,Data!$G148)),        "",          ";" &amp; VLOOKUP(DI$1,Data!$K:$M,3, FALSE) &amp; ",""" &amp; VLOOKUP(DI$1,Data!$K:$L,2, FALSE) &amp; """;"   )             )</f>
        <v/>
      </c>
      <c r="DJ147" t="str">
        <f>IF(Data!$K148=DJ$1, "",             IF(ISERR(SEARCH(DJ$1,Data!$G148)),        "",          ";" &amp; VLOOKUP(DJ$1,Data!$K:$M,3, FALSE) &amp; ",""" &amp; VLOOKUP(DJ$1,Data!$K:$L,2, FALSE) &amp; """;"   )             )</f>
        <v/>
      </c>
      <c r="DK147" t="str">
        <f>IF(Data!$K148=DK$1, "",             IF(ISERR(SEARCH(DK$1,Data!$G148)),        "",          ";" &amp; VLOOKUP(DK$1,Data!$K:$M,3, FALSE) &amp; ",""" &amp; VLOOKUP(DK$1,Data!$K:$L,2, FALSE) &amp; """;"   )             )</f>
        <v/>
      </c>
      <c r="DL147" t="str">
        <f>IF(Data!$K148=DL$1, "",             IF(ISERR(SEARCH(DL$1,Data!$G148)),        "",          ";" &amp; VLOOKUP(DL$1,Data!$K:$M,3, FALSE) &amp; ",""" &amp; VLOOKUP(DL$1,Data!$K:$L,2, FALSE) &amp; """;"   )             )</f>
        <v/>
      </c>
      <c r="DM147" t="str">
        <f>IF(Data!$K148=DM$1, "",             IF(ISERR(SEARCH(DM$1,Data!$G148)),        "",          ";" &amp; VLOOKUP(DM$1,Data!$K:$M,3, FALSE) &amp; ",""" &amp; VLOOKUP(DM$1,Data!$K:$L,2, FALSE) &amp; """;"   )             )</f>
        <v/>
      </c>
      <c r="DN147" t="str">
        <f>IF(Data!$K148=DN$1, "",             IF(ISERR(SEARCH(DN$1,Data!$G148)),        "",          ";" &amp; VLOOKUP(DN$1,Data!$K:$M,3, FALSE) &amp; ",""" &amp; VLOOKUP(DN$1,Data!$K:$L,2, FALSE) &amp; """;"   )             )</f>
        <v/>
      </c>
      <c r="DO147" t="str">
        <f>IF(Data!$K148=DO$1, "",             IF(ISERR(SEARCH(DO$1,Data!$G148)),        "",          ";" &amp; VLOOKUP(DO$1,Data!$K:$M,3, FALSE) &amp; ",""" &amp; VLOOKUP(DO$1,Data!$K:$L,2, FALSE) &amp; """;"   )             )</f>
        <v/>
      </c>
      <c r="DP147" t="str">
        <f>IF(Data!$K148=DP$1, "",             IF(ISERR(SEARCH(DP$1,Data!$G148)),        "",          ";" &amp; VLOOKUP(DP$1,Data!$K:$M,3, FALSE) &amp; ",""" &amp; VLOOKUP(DP$1,Data!$K:$L,2, FALSE) &amp; """;"   )             )</f>
        <v/>
      </c>
      <c r="DQ147" t="str">
        <f>IF(Data!$K148=DQ$1, "",             IF(ISERR(SEARCH(DQ$1,Data!$G148)),        "",          ";" &amp; VLOOKUP(DQ$1,Data!$K:$M,3, FALSE) &amp; ",""" &amp; VLOOKUP(DQ$1,Data!$K:$L,2, FALSE) &amp; """;"   )             )</f>
        <v/>
      </c>
      <c r="DR147" t="str">
        <f>IF(Data!$K148=DR$1, "",             IF(ISERR(SEARCH(DR$1,Data!$G148)),        "",          ";" &amp; VLOOKUP(DR$1,Data!$K:$M,3, FALSE) &amp; ",""" &amp; VLOOKUP(DR$1,Data!$K:$L,2, FALSE) &amp; """;"   )             )</f>
        <v/>
      </c>
      <c r="DS147" t="str">
        <f>IF(Data!$K148=DS$1, "",             IF(ISERR(SEARCH(DS$1,Data!$G148)),        "",          ";" &amp; VLOOKUP(DS$1,Data!$K:$M,3, FALSE) &amp; ",""" &amp; VLOOKUP(DS$1,Data!$K:$L,2, FALSE) &amp; """;"   )             )</f>
        <v/>
      </c>
      <c r="DT147" t="str">
        <f>IF(Data!$K148=DT$1, "",             IF(ISERR(SEARCH(DT$1,Data!$G148)),        "",          ";" &amp; VLOOKUP(DT$1,Data!$K:$M,3, FALSE) &amp; ",""" &amp; VLOOKUP(DT$1,Data!$K:$L,2, FALSE) &amp; """;"   )             )</f>
        <v/>
      </c>
      <c r="DU147" t="str">
        <f>IF(Data!$K148=DU$1, "",             IF(ISERR(SEARCH(DU$1,Data!$G148)),        "",          ";" &amp; VLOOKUP(DU$1,Data!$K:$M,3, FALSE) &amp; ",""" &amp; VLOOKUP(DU$1,Data!$K:$L,2, FALSE) &amp; """;"   )             )</f>
        <v/>
      </c>
      <c r="DV147" t="str">
        <f>IF(Data!$K148=DV$1, "",             IF(ISERR(SEARCH(DV$1,Data!$G148)),        "",          ";" &amp; VLOOKUP(DV$1,Data!$K:$M,3, FALSE) &amp; ",""" &amp; VLOOKUP(DV$1,Data!$K:$L,2, FALSE) &amp; """;"   )             )</f>
        <v/>
      </c>
      <c r="DW147" t="str">
        <f>IF(Data!$K148=DW$1, "",             IF(ISERR(SEARCH(DW$1,Data!$G148)),        "",          ";" &amp; VLOOKUP(DW$1,Data!$K:$M,3, FALSE) &amp; ",""" &amp; VLOOKUP(DW$1,Data!$K:$L,2, FALSE) &amp; """;"   )             )</f>
        <v/>
      </c>
      <c r="DX147" t="str">
        <f>IF(Data!$K148=DX$1, "",             IF(ISERR(SEARCH(DX$1,Data!$G148)),        "",          ";" &amp; VLOOKUP(DX$1,Data!$K:$M,3, FALSE) &amp; ",""" &amp; VLOOKUP(DX$1,Data!$K:$L,2, FALSE) &amp; """;"   )             )</f>
        <v/>
      </c>
      <c r="DY147" t="str">
        <f>IF(Data!$K148=DY$1, "",             IF(ISERR(SEARCH(DY$1,Data!$G148)),        "",          ";" &amp; VLOOKUP(DY$1,Data!$K:$M,3, FALSE) &amp; ",""" &amp; VLOOKUP(DY$1,Data!$K:$L,2, FALSE) &amp; """;"   )             )</f>
        <v/>
      </c>
      <c r="DZ147" t="str">
        <f>IF(Data!$K148=DZ$1, "",             IF(ISERR(SEARCH(DZ$1,Data!$G148)),        "",          ";" &amp; VLOOKUP(DZ$1,Data!$K:$M,3, FALSE) &amp; ",""" &amp; VLOOKUP(DZ$1,Data!$K:$L,2, FALSE) &amp; """;"   )             )</f>
        <v/>
      </c>
      <c r="EA147" t="str">
        <f>IF(Data!$K148=EA$1, "",             IF(ISERR(SEARCH(EA$1,Data!$G148)),        "",          ";" &amp; VLOOKUP(EA$1,Data!$K:$M,3, FALSE) &amp; ",""" &amp; VLOOKUP(EA$1,Data!$K:$L,2, FALSE) &amp; """;"   )             )</f>
        <v/>
      </c>
      <c r="EB147" t="str">
        <f>IF(Data!$K148=EB$1, "",             IF(ISERR(SEARCH(EB$1,Data!$G148)),        "",          ";" &amp; VLOOKUP(EB$1,Data!$K:$M,3, FALSE) &amp; ",""" &amp; VLOOKUP(EB$1,Data!$K:$L,2, FALSE) &amp; """;"   )             )</f>
        <v/>
      </c>
      <c r="EC147" t="str">
        <f>IF(Data!$K148=EC$1, "",             IF(ISERR(SEARCH(EC$1,Data!$G148)),        "",          ";" &amp; VLOOKUP(EC$1,Data!$K:$M,3, FALSE) &amp; ",""" &amp; VLOOKUP(EC$1,Data!$K:$L,2, FALSE) &amp; """;"   )             )</f>
        <v/>
      </c>
      <c r="ED147" t="str">
        <f>IF(Data!$K148=ED$1, "",             IF(ISERR(SEARCH(ED$1,Data!$G148)),        "",          ";" &amp; VLOOKUP(ED$1,Data!$K:$M,3, FALSE) &amp; ",""" &amp; VLOOKUP(ED$1,Data!$K:$L,2, FALSE) &amp; """;"   )             )</f>
        <v/>
      </c>
      <c r="EE147" t="str">
        <f>IF(Data!$K148=EE$1, "",             IF(ISERR(SEARCH(EE$1,Data!$G148)),        "",          ";" &amp; VLOOKUP(EE$1,Data!$K:$M,3, FALSE) &amp; ",""" &amp; VLOOKUP(EE$1,Data!$K:$L,2, FALSE) &amp; """;"   )             )</f>
        <v/>
      </c>
      <c r="EF147" t="str">
        <f>IF(Data!$K148=EF$1, "",             IF(ISERR(SEARCH(EF$1,Data!$G148)),        "",          ";" &amp; VLOOKUP(EF$1,Data!$K:$M,3, FALSE) &amp; ",""" &amp; VLOOKUP(EF$1,Data!$K:$L,2, FALSE) &amp; """;"   )             )</f>
        <v/>
      </c>
      <c r="EG147" t="str">
        <f>IF(Data!$K148=EG$1, "",             IF(ISERR(SEARCH(EG$1,Data!$G148)),        "",          ";" &amp; VLOOKUP(EG$1,Data!$K:$M,3, FALSE) &amp; ",""" &amp; VLOOKUP(EG$1,Data!$K:$L,2, FALSE) &amp; """;"   )             )</f>
        <v/>
      </c>
      <c r="EH147" t="str">
        <f>IF(Data!$K148=EH$1, "",             IF(ISERR(SEARCH(EH$1,Data!$G148)),        "",          ";" &amp; VLOOKUP(EH$1,Data!$K:$M,3, FALSE) &amp; ",""" &amp; VLOOKUP(EH$1,Data!$K:$L,2, FALSE) &amp; """;"   )             )</f>
        <v/>
      </c>
      <c r="EI147" t="str">
        <f>IF(Data!$K148=EI$1, "",             IF(ISERR(SEARCH(EI$1,Data!$G148)),        "",          ";" &amp; VLOOKUP(EI$1,Data!$K:$M,3, FALSE) &amp; ",""" &amp; VLOOKUP(EI$1,Data!$K:$L,2, FALSE) &amp; """;"   )             )</f>
        <v/>
      </c>
      <c r="EJ147" t="str">
        <f>IF(Data!$K148=EJ$1, "",             IF(ISERR(SEARCH(EJ$1,Data!$G148)),        "",          ";" &amp; VLOOKUP(EJ$1,Data!$K:$M,3, FALSE) &amp; ",""" &amp; VLOOKUP(EJ$1,Data!$K:$L,2, FALSE) &amp; """;"   )             )</f>
        <v/>
      </c>
      <c r="EK147" t="str">
        <f>IF(Data!$K148=EK$1, "",             IF(ISERR(SEARCH(EK$1,Data!$G148)),        "",          ";" &amp; VLOOKUP(EK$1,Data!$K:$M,3, FALSE) &amp; ",""" &amp; VLOOKUP(EK$1,Data!$K:$L,2, FALSE) &amp; """;"   )             )</f>
        <v/>
      </c>
      <c r="EL147" t="str">
        <f>IF(Data!$K148=EL$1, "",             IF(ISERR(SEARCH(EL$1,Data!$G148)),        "",          ";" &amp; VLOOKUP(EL$1,Data!$K:$M,3, FALSE) &amp; ",""" &amp; VLOOKUP(EL$1,Data!$K:$L,2, FALSE) &amp; """;"   )             )</f>
        <v/>
      </c>
      <c r="EM147" t="str">
        <f>IF(Data!$K148=EM$1, "",             IF(ISERR(SEARCH(EM$1,Data!$G148)),        "",          ";" &amp; VLOOKUP(EM$1,Data!$K:$M,3, FALSE) &amp; ",""" &amp; VLOOKUP(EM$1,Data!$K:$L,2, FALSE) &amp; """;"   )             )</f>
        <v/>
      </c>
      <c r="EN147" t="str">
        <f>IF(Data!$K148=EN$1, "",             IF(ISERR(SEARCH(EN$1,Data!$G148)),        "",          ";" &amp; VLOOKUP(EN$1,Data!$K:$M,3, FALSE) &amp; ",""" &amp; VLOOKUP(EN$1,Data!$K:$L,2, FALSE) &amp; """;"   )             )</f>
        <v/>
      </c>
      <c r="EO147" t="str">
        <f>IF(Data!$K148=EO$1, "",             IF(ISERR(SEARCH(EO$1,Data!$G148)),        "",          ";" &amp; VLOOKUP(EO$1,Data!$K:$M,3, FALSE) &amp; ",""" &amp; VLOOKUP(EO$1,Data!$K:$L,2, FALSE) &amp; """;"   )             )</f>
        <v/>
      </c>
      <c r="EP147" t="str">
        <f>IF(Data!$K148=EP$1, "",             IF(ISERR(SEARCH(EP$1,Data!$G148)),        "",          ";" &amp; VLOOKUP(EP$1,Data!$K:$M,3, FALSE) &amp; ",""" &amp; VLOOKUP(EP$1,Data!$K:$L,2, FALSE) &amp; """;"   )             )</f>
        <v/>
      </c>
      <c r="EQ147" t="str">
        <f>IF(Data!$K148=EQ$1, "",             IF(ISERR(SEARCH(EQ$1,Data!$G148)),        "",          ";" &amp; VLOOKUP(EQ$1,Data!$K:$M,3, FALSE) &amp; ",""" &amp; VLOOKUP(EQ$1,Data!$K:$L,2, FALSE) &amp; """;"   )             )</f>
        <v/>
      </c>
      <c r="ER147" t="str">
        <f>IF(Data!$K148=ER$1, "",             IF(ISERR(SEARCH(ER$1,Data!$G148)),        "",          ";" &amp; VLOOKUP(ER$1,Data!$K:$M,3, FALSE) &amp; ",""" &amp; VLOOKUP(ER$1,Data!$K:$L,2, FALSE) &amp; """;"   )             )</f>
        <v/>
      </c>
      <c r="ES147" t="str">
        <f>IF(Data!$K148=ES$1, "",             IF(ISERR(SEARCH(ES$1,Data!$G148)),        "",          ";" &amp; VLOOKUP(ES$1,Data!$K:$M,3, FALSE) &amp; ",""" &amp; VLOOKUP(ES$1,Data!$K:$L,2, FALSE) &amp; """;"   )             )</f>
        <v/>
      </c>
      <c r="ET147" t="str">
        <f>IF(Data!$K148=ET$1, "",             IF(ISERR(SEARCH(ET$1,Data!$G148)),        "",          ";" &amp; VLOOKUP(ET$1,Data!$K:$M,3, FALSE) &amp; ",""" &amp; VLOOKUP(ET$1,Data!$K:$L,2, FALSE) &amp; """;"   )             )</f>
        <v/>
      </c>
      <c r="EU147" t="str">
        <f>IF(Data!$K148=EU$1, "",             IF(ISERR(SEARCH(EU$1,Data!$G148)),        "",          ";" &amp; VLOOKUP(EU$1,Data!$K:$M,3, FALSE) &amp; ",""" &amp; VLOOKUP(EU$1,Data!$K:$L,2, FALSE) &amp; """;"   )             )</f>
        <v/>
      </c>
      <c r="EV147" t="str">
        <f>IF(Data!$K148=EV$1, "",             IF(ISERR(SEARCH(EV$1,Data!$G148)),        "",          ";" &amp; VLOOKUP(EV$1,Data!$K:$M,3, FALSE) &amp; ",""" &amp; VLOOKUP(EV$1,Data!$K:$L,2, FALSE) &amp; """;"   )             )</f>
        <v/>
      </c>
      <c r="EW147" t="str">
        <f>IF(Data!$K148=EW$1, "",             IF(ISERR(SEARCH(EW$1,Data!$G148)),        "",          ";" &amp; VLOOKUP(EW$1,Data!$K:$M,3, FALSE) &amp; ",""" &amp; VLOOKUP(EW$1,Data!$K:$L,2, FALSE) &amp; """;"   )             )</f>
        <v/>
      </c>
      <c r="EX147" t="str">
        <f>IF(Data!$K148=EX$1, "",             IF(ISERR(SEARCH(EX$1,Data!$G148)),        "",          ";" &amp; VLOOKUP(EX$1,Data!$K:$M,3, FALSE) &amp; ",""" &amp; VLOOKUP(EX$1,Data!$K:$L,2, FALSE) &amp; """;"   )             )</f>
        <v/>
      </c>
      <c r="EY147" t="str">
        <f>IF(Data!$K148=EY$1, "",             IF(ISERR(SEARCH(EY$1,Data!$G148)),        "",          ";" &amp; VLOOKUP(EY$1,Data!$K:$M,3, FALSE) &amp; ",""" &amp; VLOOKUP(EY$1,Data!$K:$L,2, FALSE) &amp; """;"   )             )</f>
        <v/>
      </c>
      <c r="EZ147" t="str">
        <f>IF(Data!$K148=EZ$1, "",             IF(ISERR(SEARCH(EZ$1,Data!$G148)),        "",          ";" &amp; VLOOKUP(EZ$1,Data!$K:$M,3, FALSE) &amp; ",""" &amp; VLOOKUP(EZ$1,Data!$K:$L,2, FALSE) &amp; """;"   )             )</f>
        <v/>
      </c>
      <c r="FA147" t="str">
        <f>IF(Data!$K148=FA$1, "",             IF(ISERR(SEARCH(FA$1,Data!$G148)),        "",          ";" &amp; VLOOKUP(FA$1,Data!$K:$M,3, FALSE) &amp; ",""" &amp; VLOOKUP(FA$1,Data!$K:$L,2, FALSE) &amp; """;"   )             )</f>
        <v/>
      </c>
      <c r="FB147" t="str">
        <f>IF(Data!$K148=FB$1, "",             IF(ISERR(SEARCH(FB$1,Data!$G148)),        "",          ";" &amp; VLOOKUP(FB$1,Data!$K:$M,3, FALSE) &amp; ",""" &amp; VLOOKUP(FB$1,Data!$K:$L,2, FALSE) &amp; """;"   )             )</f>
        <v/>
      </c>
      <c r="FC147" t="str">
        <f>IF(Data!$K148=FC$1, "",             IF(ISERR(SEARCH(FC$1,Data!$G148)),        "",          ";" &amp; VLOOKUP(FC$1,Data!$K:$M,3, FALSE) &amp; ",""" &amp; VLOOKUP(FC$1,Data!$K:$L,2, FALSE) &amp; """;"   )             )</f>
        <v/>
      </c>
      <c r="FD147" t="str">
        <f>IF(Data!$K148=FD$1, "",             IF(ISERR(SEARCH(FD$1,Data!$G148)),        "",          ";" &amp; VLOOKUP(FD$1,Data!$K:$M,3, FALSE) &amp; ",""" &amp; VLOOKUP(FD$1,Data!$K:$L,2, FALSE) &amp; """;"   )             )</f>
        <v/>
      </c>
      <c r="FE147" t="str">
        <f>IF(Data!$K148=FE$1, "",             IF(ISERR(SEARCH(FE$1,Data!$G148)),        "",          ";" &amp; VLOOKUP(FE$1,Data!$K:$M,3, FALSE) &amp; ",""" &amp; VLOOKUP(FE$1,Data!$K:$L,2, FALSE) &amp; """;"   )             )</f>
        <v/>
      </c>
      <c r="FF147" t="str">
        <f>IF(Data!$K148=FF$1, "",             IF(ISERR(SEARCH(FF$1,Data!$G148)),        "",          ";" &amp; VLOOKUP(FF$1,Data!$K:$M,3, FALSE) &amp; ",""" &amp; VLOOKUP(FF$1,Data!$K:$L,2, FALSE) &amp; """;"   )             )</f>
        <v/>
      </c>
      <c r="FG147" t="str">
        <f>IF(Data!$K148=FG$1, "",             IF(ISERR(SEARCH(FG$1,Data!$G148)),        "",          ";" &amp; VLOOKUP(FG$1,Data!$K:$M,3, FALSE) &amp; ",""" &amp; VLOOKUP(FG$1,Data!$K:$L,2, FALSE) &amp; """;"   )             )</f>
        <v/>
      </c>
      <c r="FH147" t="str">
        <f>IF(Data!$K148=FH$1, "",             IF(ISERR(SEARCH(FH$1,Data!$G148)),        "",          ";" &amp; VLOOKUP(FH$1,Data!$K:$M,3, FALSE) &amp; ",""" &amp; VLOOKUP(FH$1,Data!$K:$L,2, FALSE) &amp; """;"   )             )</f>
        <v/>
      </c>
      <c r="FI147" t="str">
        <f>IF(Data!$K148=FI$1, "",             IF(ISERR(SEARCH(FI$1,Data!$G148)),        "",          ";" &amp; VLOOKUP(FI$1,Data!$K:$M,3, FALSE) &amp; ",""" &amp; VLOOKUP(FI$1,Data!$K:$L,2, FALSE) &amp; """;"   )             )</f>
        <v/>
      </c>
      <c r="FJ147" t="str">
        <f>IF(Data!$K148=FJ$1, "",             IF(ISERR(SEARCH(FJ$1,Data!$G148)),        "",          ";" &amp; VLOOKUP(FJ$1,Data!$K:$M,3, FALSE) &amp; ",""" &amp; VLOOKUP(FJ$1,Data!$K:$L,2, FALSE) &amp; """;"   )             )</f>
        <v/>
      </c>
      <c r="FK147" t="str">
        <f>IF(Data!$K148=FK$1, "",             IF(ISERR(SEARCH(FK$1,Data!$G148)),        "",          ";" &amp; VLOOKUP(FK$1,Data!$K:$M,3, FALSE) &amp; ",""" &amp; VLOOKUP(FK$1,Data!$K:$L,2, FALSE) &amp; """;"   )             )</f>
        <v/>
      </c>
      <c r="FL147" t="str">
        <f>IF(Data!$K148=FL$1, "",             IF(ISERR(SEARCH(FL$1,Data!$G148)),        "",          ";" &amp; VLOOKUP(FL$1,Data!$K:$M,3, FALSE) &amp; ",""" &amp; VLOOKUP(FL$1,Data!$K:$L,2, FALSE) &amp; """;"   )             )</f>
        <v/>
      </c>
      <c r="FM147" t="str">
        <f>IF(Data!$K148=FM$1, "",             IF(ISERR(SEARCH(FM$1,Data!$G148)),        "",          ";" &amp; VLOOKUP(FM$1,Data!$K:$M,3, FALSE) &amp; ",""" &amp; VLOOKUP(FM$1,Data!$K:$L,2, FALSE) &amp; """;"   )             )</f>
        <v/>
      </c>
      <c r="FN147" t="str">
        <f>IF(Data!$K148=FN$1, "",             IF(ISERR(SEARCH(FN$1,Data!$G148)),        "",          ";" &amp; VLOOKUP(FN$1,Data!$K:$M,3, FALSE) &amp; ",""" &amp; VLOOKUP(FN$1,Data!$K:$L,2, FALSE) &amp; """;"   )             )</f>
        <v/>
      </c>
      <c r="FO147" t="str">
        <f>IF(Data!$K148=FO$1, "",             IF(ISERR(SEARCH(FO$1,Data!$G148)),        "",          ";" &amp; VLOOKUP(FO$1,Data!$K:$M,3, FALSE) &amp; ",""" &amp; VLOOKUP(FO$1,Data!$K:$L,2, FALSE) &amp; """;"   )             )</f>
        <v/>
      </c>
      <c r="FP147" t="str">
        <f>IF(Data!$K148=FP$1, "",             IF(ISERR(SEARCH(FP$1,Data!$G148)),        "",          ";" &amp; VLOOKUP(FP$1,Data!$K:$M,3, FALSE) &amp; ",""" &amp; VLOOKUP(FP$1,Data!$K:$L,2, FALSE) &amp; """;"   )             )</f>
        <v/>
      </c>
      <c r="FQ147" t="str">
        <f>IF(Data!$K148=FQ$1, "",             IF(ISERR(SEARCH(FQ$1,Data!$G148)),        "",          ";" &amp; VLOOKUP(FQ$1,Data!$K:$M,3, FALSE) &amp; ",""" &amp; VLOOKUP(FQ$1,Data!$K:$L,2, FALSE) &amp; """;"   )             )</f>
        <v/>
      </c>
      <c r="FR147" t="str">
        <f>IF(Data!$K148=FR$1, "",             IF(ISERR(SEARCH(FR$1,Data!$G148)),        "",          ";" &amp; VLOOKUP(FR$1,Data!$K:$M,3, FALSE) &amp; ",""" &amp; VLOOKUP(FR$1,Data!$K:$L,2, FALSE) &amp; """;"   )             )</f>
        <v/>
      </c>
      <c r="FS147" t="str">
        <f>IF(Data!$K148=FS$1, "",             IF(ISERR(SEARCH(FS$1,Data!$G148)),        "",          ";" &amp; VLOOKUP(FS$1,Data!$K:$M,3, FALSE) &amp; ",""" &amp; VLOOKUP(FS$1,Data!$K:$L,2, FALSE) &amp; """;"   )             )</f>
        <v/>
      </c>
      <c r="FT147" t="str">
        <f>IF(Data!$K148=FT$1, "",             IF(ISERR(SEARCH(FT$1,Data!$G148)),        "",          ";" &amp; VLOOKUP(FT$1,Data!$K:$M,3, FALSE) &amp; ",""" &amp; VLOOKUP(FT$1,Data!$K:$L,2, FALSE) &amp; """;"   )             )</f>
        <v/>
      </c>
      <c r="FU147" t="str">
        <f>IF(Data!$K148=FU$1, "",             IF(ISERR(SEARCH(FU$1,Data!$G148)),        "",          ";" &amp; VLOOKUP(FU$1,Data!$K:$M,3, FALSE) &amp; ",""" &amp; VLOOKUP(FU$1,Data!$K:$L,2, FALSE) &amp; """;"   )             )</f>
        <v/>
      </c>
      <c r="FV147" t="str">
        <f>IF(Data!$K148=FV$1, "",             IF(ISERR(SEARCH(FV$1,Data!$G148)),        "",          ";" &amp; VLOOKUP(FV$1,Data!$K:$M,3, FALSE) &amp; ",""" &amp; VLOOKUP(FV$1,Data!$K:$L,2, FALSE) &amp; """;"   )             )</f>
        <v/>
      </c>
      <c r="FW147" t="str">
        <f>IF(Data!$K148=FW$1, "",             IF(ISERR(SEARCH(FW$1,Data!$G148)),        "",          ";" &amp; VLOOKUP(FW$1,Data!$K:$M,3, FALSE) &amp; ",""" &amp; VLOOKUP(FW$1,Data!$K:$L,2, FALSE) &amp; """;"   )             )</f>
        <v/>
      </c>
      <c r="FX147" t="str">
        <f>IF(Data!$K148=FX$1, "",             IF(ISERR(SEARCH(FX$1,Data!$G148)),        "",          ";" &amp; VLOOKUP(FX$1,Data!$K:$M,3, FALSE) &amp; ",""" &amp; VLOOKUP(FX$1,Data!$K:$L,2, FALSE) &amp; """;"   )             )</f>
        <v/>
      </c>
      <c r="FY147" t="str">
        <f>IF(Data!$K148=FY$1, "",             IF(ISERR(SEARCH(FY$1,Data!$G148)),        "",          ";" &amp; VLOOKUP(FY$1,Data!$K:$M,3, FALSE) &amp; ",""" &amp; VLOOKUP(FY$1,Data!$K:$L,2, FALSE) &amp; """;"   )             )</f>
        <v/>
      </c>
      <c r="FZ147" t="str">
        <f>IF(Data!$K148=FZ$1, "",             IF(ISERR(SEARCH(FZ$1,Data!$G148)),        "",          ";" &amp; VLOOKUP(FZ$1,Data!$K:$M,3, FALSE) &amp; ",""" &amp; VLOOKUP(FZ$1,Data!$K:$L,2, FALSE) &amp; """;"   )             )</f>
        <v/>
      </c>
      <c r="GA147" t="str">
        <f>IF(Data!$K148=GA$1, "",             IF(ISERR(SEARCH(GA$1,Data!$G148)),        "",          ";" &amp; VLOOKUP(GA$1,Data!$K:$M,3, FALSE) &amp; ",""" &amp; VLOOKUP(GA$1,Data!$K:$L,2, FALSE) &amp; """;"   )             )</f>
        <v/>
      </c>
      <c r="GB147" t="str">
        <f>IF(Data!$K148=GB$1, "",             IF(ISERR(SEARCH(GB$1,Data!$G148)),        "",          ";" &amp; VLOOKUP(GB$1,Data!$K:$M,3, FALSE) &amp; ",""" &amp; VLOOKUP(GB$1,Data!$K:$L,2, FALSE) &amp; """;"   )             )</f>
        <v/>
      </c>
      <c r="GC147" t="str">
        <f>IF(Data!$K148=GC$1, "",             IF(ISERR(SEARCH(GC$1,Data!$G148)),        "",          ";" &amp; VLOOKUP(GC$1,Data!$K:$M,3, FALSE) &amp; ",""" &amp; VLOOKUP(GC$1,Data!$K:$L,2, FALSE) &amp; """;"   )             )</f>
        <v/>
      </c>
      <c r="GD147" t="str">
        <f>IF(Data!$K148=GD$1, "",             IF(ISERR(SEARCH(GD$1,Data!$G148)),        "",          ";" &amp; VLOOKUP(GD$1,Data!$K:$M,3, FALSE) &amp; ",""" &amp; VLOOKUP(GD$1,Data!$K:$L,2, FALSE) &amp; """;"   )             )</f>
        <v/>
      </c>
      <c r="GE147" t="str">
        <f>IF(Data!$K148=GE$1, "",             IF(ISERR(SEARCH(GE$1,Data!$G148)),        "",          ";" &amp; VLOOKUP(GE$1,Data!$K:$M,3, FALSE) &amp; ",""" &amp; VLOOKUP(GE$1,Data!$K:$L,2, FALSE) &amp; """;"   )             )</f>
        <v/>
      </c>
      <c r="GF147" t="str">
        <f>IF(Data!$K148=GF$1, "",             IF(ISERR(SEARCH(GF$1,Data!$G148)),        "",          ";" &amp; VLOOKUP(GF$1,Data!$K:$M,3, FALSE) &amp; ",""" &amp; VLOOKUP(GF$1,Data!$K:$L,2, FALSE) &amp; """;"   )             )</f>
        <v/>
      </c>
      <c r="GG147" t="str">
        <f>IF(Data!$K148=GG$1, "",             IF(ISERR(SEARCH(GG$1,Data!$G148)),        "",          ";" &amp; VLOOKUP(GG$1,Data!$K:$M,3, FALSE) &amp; ",""" &amp; VLOOKUP(GG$1,Data!$K:$L,2, FALSE) &amp; """;"   )             )</f>
        <v/>
      </c>
      <c r="GH147" t="str">
        <f>IF(Data!$K148=GH$1, "",             IF(ISERR(SEARCH(GH$1,Data!$G148)),        "",          ";" &amp; VLOOKUP(GH$1,Data!$K:$M,3, FALSE) &amp; ",""" &amp; VLOOKUP(GH$1,Data!$K:$L,2, FALSE) &amp; """;"   )             )</f>
        <v/>
      </c>
      <c r="GI147" t="str">
        <f>IF(Data!$K148=GI$1, "",             IF(ISERR(SEARCH(GI$1,Data!$G148)),        "",          ";" &amp; VLOOKUP(GI$1,Data!$K:$M,3, FALSE) &amp; ",""" &amp; VLOOKUP(GI$1,Data!$K:$L,2, FALSE) &amp; """;"   )             )</f>
        <v/>
      </c>
      <c r="GJ147" t="str">
        <f>IF(Data!$K148=GJ$1, "",             IF(ISERR(SEARCH(GJ$1,Data!$G148)),        "",          ";" &amp; VLOOKUP(GJ$1,Data!$K:$M,3, FALSE) &amp; ",""" &amp; VLOOKUP(GJ$1,Data!$K:$L,2, FALSE) &amp; """;"   )             )</f>
        <v/>
      </c>
      <c r="GK147" t="str">
        <f>IF(Data!$K148=GK$1, "",             IF(ISERR(SEARCH(GK$1,Data!$G148)),        "",          ";" &amp; VLOOKUP(GK$1,Data!$K:$M,3, FALSE) &amp; ",""" &amp; VLOOKUP(GK$1,Data!$K:$L,2, FALSE) &amp; """;"   )             )</f>
        <v/>
      </c>
      <c r="GL147" t="str">
        <f>IF(Data!$K148=GL$1, "",             IF(ISERR(SEARCH(GL$1,Data!$G148)),        "",          ";" &amp; VLOOKUP(GL$1,Data!$K:$M,3, FALSE) &amp; ",""" &amp; VLOOKUP(GL$1,Data!$K:$L,2, FALSE) &amp; """;"   )             )</f>
        <v/>
      </c>
      <c r="GM147" t="str">
        <f>IF(Data!$K148=GM$1, "",             IF(ISERR(SEARCH(GM$1,Data!$G148)),        "",          ";" &amp; VLOOKUP(GM$1,Data!$K:$M,3, FALSE) &amp; ",""" &amp; VLOOKUP(GM$1,Data!$K:$L,2, FALSE) &amp; """;"   )             )</f>
        <v/>
      </c>
      <c r="GN147" t="str">
        <f>IF(Data!$K148=GN$1, "",             IF(ISERR(SEARCH(GN$1,Data!$G148)),        "",          ";" &amp; VLOOKUP(GN$1,Data!$K:$M,3, FALSE) &amp; ",""" &amp; VLOOKUP(GN$1,Data!$K:$L,2, FALSE) &amp; """;"   )             )</f>
        <v/>
      </c>
      <c r="GO147" t="str">
        <f>IF(Data!$K148=GO$1, "",             IF(ISERR(SEARCH(GO$1,Data!$G148)),        "",          ";" &amp; VLOOKUP(GO$1,Data!$K:$M,3, FALSE) &amp; ",""" &amp; VLOOKUP(GO$1,Data!$K:$L,2, FALSE) &amp; """;"   )             )</f>
        <v/>
      </c>
      <c r="GP147" t="str">
        <f>IF(Data!$K148=GP$1, "",             IF(ISERR(SEARCH(GP$1,Data!$G148)),        "",          ";" &amp; VLOOKUP(GP$1,Data!$K:$M,3, FALSE) &amp; ",""" &amp; VLOOKUP(GP$1,Data!$K:$L,2, FALSE) &amp; """;"   )             )</f>
        <v/>
      </c>
      <c r="GQ147" t="str">
        <f>IF(Data!$K148=GQ$1, "",             IF(ISERR(SEARCH(GQ$1,Data!$G148)),        "",          ";" &amp; VLOOKUP(GQ$1,Data!$K:$M,3, FALSE) &amp; ",""" &amp; VLOOKUP(GQ$1,Data!$K:$L,2, FALSE) &amp; """;"   )             )</f>
        <v/>
      </c>
      <c r="GR147" t="str">
        <f>IF(Data!$K148=GR$1, "",             IF(ISERR(SEARCH(GR$1,Data!$G148)),        "",          ";" &amp; VLOOKUP(GR$1,Data!$K:$M,3, FALSE) &amp; ",""" &amp; VLOOKUP(GR$1,Data!$K:$L,2, FALSE) &amp; """;"   )             )</f>
        <v/>
      </c>
      <c r="GS147" t="str">
        <f>IF(Data!$K148=GS$1, "",             IF(ISERR(SEARCH(GS$1,Data!$G148)),        "",          ";" &amp; VLOOKUP(GS$1,Data!$K:$M,3, FALSE) &amp; ",""" &amp; VLOOKUP(GS$1,Data!$K:$L,2, FALSE) &amp; """;"   )             )</f>
        <v/>
      </c>
      <c r="GT147" t="str">
        <f>IF(Data!$K148=GT$1, "",             IF(ISERR(SEARCH(GT$1,Data!$G148)),        "",          ";" &amp; VLOOKUP(GT$1,Data!$K:$M,3, FALSE) &amp; ",""" &amp; VLOOKUP(GT$1,Data!$K:$L,2, FALSE) &amp; """;"   )             )</f>
        <v/>
      </c>
      <c r="GU147" t="str">
        <f>IF(Data!$K148=GU$1, "",             IF(ISERR(SEARCH(GU$1,Data!$G148)),        "",          ";" &amp; VLOOKUP(GU$1,Data!$K:$M,3, FALSE) &amp; ",""" &amp; VLOOKUP(GU$1,Data!$K:$L,2, FALSE) &amp; """;"   )             )</f>
        <v/>
      </c>
      <c r="GV147" t="str">
        <f>IF(Data!$K148=GV$1, "",             IF(ISERR(SEARCH(GV$1,Data!$G148)),        "",          ";" &amp; VLOOKUP(GV$1,Data!$K:$M,3, FALSE) &amp; ",""" &amp; VLOOKUP(GV$1,Data!$K:$L,2, FALSE) &amp; """;"   )             )</f>
        <v/>
      </c>
      <c r="GW147" t="str">
        <f>IF(Data!$K148=GW$1, "",             IF(ISERR(SEARCH(GW$1,Data!$G148)),        "",          ";" &amp; VLOOKUP(GW$1,Data!$K:$M,3, FALSE) &amp; ",""" &amp; VLOOKUP(GW$1,Data!$K:$L,2, FALSE) &amp; """;"   )             )</f>
        <v/>
      </c>
      <c r="GX147" t="str">
        <f>IF(Data!$K148=GX$1, "",             IF(ISERR(SEARCH(GX$1,Data!$G148)),        "",          ";" &amp; VLOOKUP(GX$1,Data!$K:$M,3, FALSE) &amp; ",""" &amp; VLOOKUP(GX$1,Data!$K:$L,2, FALSE) &amp; """;"   )             )</f>
        <v/>
      </c>
      <c r="GY147" t="str">
        <f>IF(Data!$K148=GY$1, "",             IF(ISERR(SEARCH(GY$1,Data!$G148)),        "",          ";" &amp; VLOOKUP(GY$1,Data!$K:$M,3, FALSE) &amp; ",""" &amp; VLOOKUP(GY$1,Data!$K:$L,2, FALSE) &amp; """;"   )             )</f>
        <v/>
      </c>
      <c r="GZ147" t="str">
        <f>IF(Data!$K148=GZ$1, "",             IF(ISERR(SEARCH(GZ$1,Data!$G148)),        "",          ";" &amp; VLOOKUP(GZ$1,Data!$K:$M,3, FALSE) &amp; ",""" &amp; VLOOKUP(GZ$1,Data!$K:$L,2, FALSE) &amp; """;"   )             )</f>
        <v/>
      </c>
      <c r="HA147" t="str">
        <f>IF(Data!$K148=HA$1, "",             IF(ISERR(SEARCH(HA$1,Data!$G148)),        "",          ";" &amp; VLOOKUP(HA$1,Data!$K:$M,3, FALSE) &amp; ",""" &amp; VLOOKUP(HA$1,Data!$K:$L,2, FALSE) &amp; """;"   )             )</f>
        <v/>
      </c>
      <c r="HB147" t="str">
        <f>IF(Data!$K148=HB$1, "",             IF(ISERR(SEARCH(HB$1,Data!$G148)),        "",          ";" &amp; VLOOKUP(HB$1,Data!$K:$M,3, FALSE) &amp; ",""" &amp; VLOOKUP(HB$1,Data!$K:$L,2, FALSE) &amp; """;"   )             )</f>
        <v/>
      </c>
      <c r="HC147" t="str">
        <f>IF(Data!$K148=HC$1, "",             IF(ISERR(SEARCH(HC$1,Data!$G148)),        "",          ";" &amp; VLOOKUP(HC$1,Data!$K:$M,3, FALSE) &amp; ",""" &amp; VLOOKUP(HC$1,Data!$K:$L,2, FALSE) &amp; """;"   )             )</f>
        <v/>
      </c>
      <c r="HD147" t="str">
        <f>IF(Data!$K148=HD$1, "",             IF(ISERR(SEARCH(HD$1,Data!$G148)),        "",          ";" &amp; VLOOKUP(HD$1,Data!$K:$M,3, FALSE) &amp; ",""" &amp; VLOOKUP(HD$1,Data!$K:$L,2, FALSE) &amp; """;"   )             )</f>
        <v/>
      </c>
      <c r="HE147" t="str">
        <f>IF(Data!$K148=HE$1, "",             IF(ISERR(SEARCH(HE$1,Data!$G148)),        "",          ";" &amp; VLOOKUP(HE$1,Data!$K:$M,3, FALSE) &amp; ",""" &amp; VLOOKUP(HE$1,Data!$K:$L,2, FALSE) &amp; """;"   )             )</f>
        <v/>
      </c>
      <c r="HF147" t="str">
        <f>IF(Data!$K148=HF$1, "",             IF(ISERR(SEARCH(HF$1,Data!$G148)),        "",          ";" &amp; VLOOKUP(HF$1,Data!$K:$M,3, FALSE) &amp; ",""" &amp; VLOOKUP(HF$1,Data!$K:$L,2, FALSE) &amp; """;"   )             )</f>
        <v/>
      </c>
      <c r="HG147" t="str">
        <f>IF(Data!$K148=HG$1, "",             IF(ISERR(SEARCH(HG$1,Data!$G148)),        "",          ";" &amp; VLOOKUP(HG$1,Data!$K:$M,3, FALSE) &amp; ",""" &amp; VLOOKUP(HG$1,Data!$K:$L,2, FALSE) &amp; """;"   )             )</f>
        <v/>
      </c>
      <c r="HH147" t="str">
        <f>IF(Data!$K148=HH$1, "",             IF(ISERR(SEARCH(HH$1,Data!$G148)),        "",          ";" &amp; VLOOKUP(HH$1,Data!$K:$M,3, FALSE) &amp; ",""" &amp; VLOOKUP(HH$1,Data!$K:$L,2, FALSE) &amp; """;"   )             )</f>
        <v/>
      </c>
      <c r="HI147" t="str">
        <f>IF(Data!$K148=HI$1, "",             IF(ISERR(SEARCH(HI$1,Data!$G148)),        "",          ";" &amp; VLOOKUP(HI$1,Data!$K:$M,3, FALSE) &amp; ",""" &amp; VLOOKUP(HI$1,Data!$K:$L,2, FALSE) &amp; """;"   )             )</f>
        <v/>
      </c>
      <c r="HJ147" t="str">
        <f>IF(Data!$K148=HJ$1, "",             IF(ISERR(SEARCH(HJ$1,Data!$G148)),        "",          ";" &amp; VLOOKUP(HJ$1,Data!$K:$M,3, FALSE) &amp; ",""" &amp; VLOOKUP(HJ$1,Data!$K:$L,2, FALSE) &amp; """;"   )             )</f>
        <v/>
      </c>
      <c r="HK147" t="str">
        <f>IF(Data!$K148=HK$1, "",             IF(ISERR(SEARCH(HK$1,Data!$G148)),        "",          ";" &amp; VLOOKUP(HK$1,Data!$K:$M,3, FALSE) &amp; ",""" &amp; VLOOKUP(HK$1,Data!$K:$L,2, FALSE) &amp; """;"   )             )</f>
        <v/>
      </c>
      <c r="HL147" t="str">
        <f>IF(Data!$K148=HL$1, "",             IF(ISERR(SEARCH(HL$1,Data!$G148)),        "",          ";" &amp; VLOOKUP(HL$1,Data!$K:$M,3, FALSE) &amp; ",""" &amp; VLOOKUP(HL$1,Data!$K:$L,2, FALSE) &amp; """;"   )             )</f>
        <v/>
      </c>
      <c r="HM147" t="str">
        <f>IF(Data!$K148=HM$1, "",             IF(ISERR(SEARCH(HM$1,Data!$G148)),        "",          ";" &amp; VLOOKUP(HM$1,Data!$K:$M,3, FALSE) &amp; ",""" &amp; VLOOKUP(HM$1,Data!$K:$L,2, FALSE) &amp; """;"   )             )</f>
        <v/>
      </c>
      <c r="HN147" t="str">
        <f>IF(Data!$K148=HN$1, "",             IF(ISERR(SEARCH(HN$1,Data!$G148)),        "",          ";" &amp; VLOOKUP(HN$1,Data!$K:$M,3, FALSE) &amp; ",""" &amp; VLOOKUP(HN$1,Data!$K:$L,2, FALSE) &amp; """;"   )             )</f>
        <v/>
      </c>
      <c r="HO147" t="str">
        <f>IF(Data!$K148=HO$1, "",             IF(ISERR(SEARCH(HO$1,Data!$G148)),        "",          ";" &amp; VLOOKUP(HO$1,Data!$K:$M,3, FALSE) &amp; ",""" &amp; VLOOKUP(HO$1,Data!$K:$L,2, FALSE) &amp; """;"   )             )</f>
        <v/>
      </c>
      <c r="HP147" t="str">
        <f>IF(Data!$K148=HP$1, "",             IF(ISERR(SEARCH(HP$1,Data!$G148)),        "",          ";" &amp; VLOOKUP(HP$1,Data!$K:$M,3, FALSE) &amp; ",""" &amp; VLOOKUP(HP$1,Data!$K:$L,2, FALSE) &amp; """;"   )             )</f>
        <v/>
      </c>
      <c r="HQ147" t="str">
        <f>IF(Data!$K148=HQ$1, "",             IF(ISERR(SEARCH(HQ$1,Data!$G148)),        "",          ";" &amp; VLOOKUP(HQ$1,Data!$K:$M,3, FALSE) &amp; ",""" &amp; VLOOKUP(HQ$1,Data!$K:$L,2, FALSE) &amp; """;"   )             )</f>
        <v/>
      </c>
      <c r="HR147" t="str">
        <f>IF(Data!$K148=HR$1, "",             IF(ISERR(SEARCH(HR$1,Data!$G148)),        "",          ";" &amp; VLOOKUP(HR$1,Data!$K:$M,3, FALSE) &amp; ",""" &amp; VLOOKUP(HR$1,Data!$K:$L,2, FALSE) &amp; """;"   )             )</f>
        <v/>
      </c>
      <c r="HS147" t="str">
        <f>IF(Data!$K148=HS$1, "",             IF(ISERR(SEARCH(HS$1,Data!$G148)),        "",          ";" &amp; VLOOKUP(HS$1,Data!$K:$M,3, FALSE) &amp; ",""" &amp; VLOOKUP(HS$1,Data!$K:$L,2, FALSE) &amp; """;"   )             )</f>
        <v/>
      </c>
      <c r="HT147" t="str">
        <f>IF(Data!$K148=HT$1, "",             IF(ISERR(SEARCH(HT$1,Data!$G148)),        "",          ";" &amp; VLOOKUP(HT$1,Data!$K:$M,3, FALSE) &amp; ",""" &amp; VLOOKUP(HT$1,Data!$K:$L,2, FALSE) &amp; """;"   )             )</f>
        <v/>
      </c>
      <c r="HU147" t="str">
        <f>IF(Data!$K148=HU$1, "",             IF(ISERR(SEARCH(HU$1,Data!$G148)),        "",          ";" &amp; VLOOKUP(HU$1,Data!$K:$M,3, FALSE) &amp; ",""" &amp; VLOOKUP(HU$1,Data!$K:$L,2, FALSE) &amp; """;"   )             )</f>
        <v/>
      </c>
      <c r="HV147" t="str">
        <f>IF(Data!$K148=HV$1, "",             IF(ISERR(SEARCH(HV$1,Data!$G148)),        "",          ";" &amp; VLOOKUP(HV$1,Data!$K:$M,3, FALSE) &amp; ",""" &amp; VLOOKUP(HV$1,Data!$K:$L,2, FALSE) &amp; """;"   )             )</f>
        <v/>
      </c>
      <c r="HW147" t="str">
        <f>IF(Data!$K148=HW$1, "",             IF(ISERR(SEARCH(HW$1,Data!$G148)),        "",          ";" &amp; VLOOKUP(HW$1,Data!$K:$M,3, FALSE) &amp; ",""" &amp; VLOOKUP(HW$1,Data!$K:$L,2, FALSE) &amp; """;"   )             )</f>
        <v/>
      </c>
      <c r="HX147" t="str">
        <f>IF(Data!$K148=HX$1, "",             IF(ISERR(SEARCH(HX$1,Data!$G148)),        "",          ";" &amp; VLOOKUP(HX$1,Data!$K:$M,3, FALSE) &amp; ",""" &amp; VLOOKUP(HX$1,Data!$K:$L,2, FALSE) &amp; """;"   )             )</f>
        <v/>
      </c>
      <c r="HY147" t="str">
        <f>IF(Data!$K148=HY$1, "",             IF(ISERR(SEARCH(HY$1,Data!$G148)),        "",          ";" &amp; VLOOKUP(HY$1,Data!$K:$M,3, FALSE) &amp; ",""" &amp; VLOOKUP(HY$1,Data!$K:$L,2, FALSE) &amp; """;"   )             )</f>
        <v/>
      </c>
      <c r="HZ147" t="str">
        <f>IF(Data!$K148=HZ$1, "",             IF(ISERR(SEARCH(HZ$1,Data!$G148)),        "",          ";" &amp; VLOOKUP(HZ$1,Data!$K:$M,3, FALSE) &amp; ",""" &amp; VLOOKUP(HZ$1,Data!$K:$L,2, FALSE) &amp; """;"   )             )</f>
        <v/>
      </c>
      <c r="IA147" t="str">
        <f>IF(Data!$K148=IA$1, "",             IF(ISERR(SEARCH(IA$1,Data!$G148)),        "",          ";" &amp; VLOOKUP(IA$1,Data!$K:$M,3, FALSE) &amp; ",""" &amp; VLOOKUP(IA$1,Data!$K:$L,2, FALSE) &amp; """;"   )             )</f>
        <v/>
      </c>
      <c r="IB147" t="str">
        <f>IF(Data!$K148=IB$1, "",             IF(ISERR(SEARCH(IB$1,Data!$G148)),        "",          ";" &amp; VLOOKUP(IB$1,Data!$K:$M,3, FALSE) &amp; ",""" &amp; VLOOKUP(IB$1,Data!$K:$L,2, FALSE) &amp; """;"   )             )</f>
        <v/>
      </c>
      <c r="IC147" t="str">
        <f>IF(Data!$K148=IC$1, "",             IF(ISERR(SEARCH(IC$1,Data!$G148)),        "",          ";" &amp; VLOOKUP(IC$1,Data!$K:$M,3, FALSE) &amp; ",""" &amp; VLOOKUP(IC$1,Data!$K:$L,2, FALSE) &amp; """;"   )             )</f>
        <v/>
      </c>
      <c r="ID147" t="str">
        <f>IF(Data!$K148=ID$1, "",             IF(ISERR(SEARCH(ID$1,Data!$G148)),        "",          ";" &amp; VLOOKUP(ID$1,Data!$K:$M,3, FALSE) &amp; ",""" &amp; VLOOKUP(ID$1,Data!$K:$L,2, FALSE) &amp; """;"   )             )</f>
        <v/>
      </c>
      <c r="IE147" t="str">
        <f>IF(Data!$K148=IE$1, "",             IF(ISERR(SEARCH(IE$1,Data!$G148)),        "",          ";" &amp; VLOOKUP(IE$1,Data!$K:$M,3, FALSE) &amp; ",""" &amp; VLOOKUP(IE$1,Data!$K:$L,2, FALSE) &amp; """;"   )             )</f>
        <v/>
      </c>
      <c r="IF147" t="str">
        <f>IF(Data!$K148=IF$1, "",             IF(ISERR(SEARCH(IF$1,Data!$G148)),        "",          ";" &amp; VLOOKUP(IF$1,Data!$K:$M,3, FALSE) &amp; ",""" &amp; VLOOKUP(IF$1,Data!$K:$L,2, FALSE) &amp; """;"   )             )</f>
        <v/>
      </c>
      <c r="IG147" t="str">
        <f>IF(Data!$K148=IG$1, "",             IF(ISERR(SEARCH(IG$1,Data!$G148)),        "",          ";" &amp; VLOOKUP(IG$1,Data!$K:$M,3, FALSE) &amp; ",""" &amp; VLOOKUP(IG$1,Data!$K:$L,2, FALSE) &amp; """;"   )             )</f>
        <v/>
      </c>
      <c r="IH147" t="str">
        <f>IF(Data!$K148=IH$1, "",             IF(ISERR(SEARCH(IH$1,Data!$G148)),        "",          ";" &amp; VLOOKUP(IH$1,Data!$K:$M,3, FALSE) &amp; ",""" &amp; VLOOKUP(IH$1,Data!$K:$L,2, FALSE) &amp; """;"   )             )</f>
        <v/>
      </c>
      <c r="II147" t="str">
        <f>IF(Data!$K148=II$1, "",             IF(ISERR(SEARCH(II$1,Data!$G148)),        "",          ";" &amp; VLOOKUP(II$1,Data!$K:$M,3, FALSE) &amp; ",""" &amp; VLOOKUP(II$1,Data!$K:$L,2, FALSE) &amp; """;"   )             )</f>
        <v/>
      </c>
    </row>
    <row r="148" spans="1:243" x14ac:dyDescent="0.3">
      <c r="A148" t="str">
        <f>Data!K149</f>
        <v>Baron Notluwiski Papanoida</v>
      </c>
      <c r="B148" s="15">
        <f>VLOOKUP(Tableau36[[#This Row],[Character]],Data!K:M,3,FALSE)</f>
        <v>147</v>
      </c>
      <c r="C148" s="15" t="str">
        <f>VLOOKUP(Tableau36[[#This Row],[Character]],Data!K:L,2,FALSE)</f>
        <v>HUMAN</v>
      </c>
      <c r="D148" s="15" t="str">
        <f>SUBSTITUTE(     SUBSTITUTE(Tableau36[[#This Row],[character_id,character_type,friend_id,friend_type]],",""DROID""",""),    ",""HUMAN""", "")</f>
        <v>147,179</v>
      </c>
      <c r="E148" s="15" t="str">
        <f>IF(Tableau36[[#This Row],[With char''s id]] = "", "",    MID(Tableau36[[#This Row],[With char''s id]], 2, LEN(Tableau36[[#This Row],[With char''s id]])-1))</f>
        <v>147,"HUMAN",179,"HUMAN"</v>
      </c>
      <c r="F148" s="15" t="str">
        <f>SUBSTITUTE(Tableau36[[#This Row],[List of friend''s id]],  "/",    "/" &amp; Tableau36[[#This Row],[Character''s id]] &amp; ",""" &amp; Tableau36[[#This Row],[Type]] &amp; """,")</f>
        <v>/147,"HUMAN",179,"HUMAN"</v>
      </c>
      <c r="G148" t="str">
        <f>IF( Tableau36[[#This Row],[removed double semi-colon]]="", "", "/" &amp; MID(Tableau36[[#This Row],[removed double semi-colon]],2,LEN(Tableau36[[#This Row],[removed double semi-colon]]) - 2) )</f>
        <v>/179,"HUMAN"</v>
      </c>
      <c r="H148" t="str">
        <f>SUBSTITUTE(Tableau36[[#This Row],[Concatenation]],";;","/")</f>
        <v>;179,"HUMAN";</v>
      </c>
      <c r="I148" t="str">
        <f>_xlfn.CONCAT(Tableau4[#This Row])</f>
        <v>;179,"HUMAN";</v>
      </c>
      <c r="M148" t="str">
        <f>IF(Data!$K149=M$1, "",             IF(ISERR(SEARCH(M$1,Data!$G149)),        "",          ";" &amp; VLOOKUP(M$1,Data!$K:$M,3, FALSE) &amp; ",""" &amp; VLOOKUP(M$1,Data!$K:$L,2, FALSE) &amp; """;"   )             )</f>
        <v/>
      </c>
      <c r="N148" t="str">
        <f>IF(Data!$K149=N$1, "",             IF(ISERR(SEARCH(N$1,Data!$G149)),        "",          ";" &amp; VLOOKUP(N$1,Data!$K:$M,3, FALSE) &amp; ",""" &amp; VLOOKUP(N$1,Data!$K:$L,2, FALSE) &amp; """;"   )             )</f>
        <v/>
      </c>
      <c r="O148" t="str">
        <f>IF(Data!$K149=O$1, "",             IF(ISERR(SEARCH(O$1,Data!$G149)),        "",          ";" &amp; VLOOKUP(O$1,Data!$K:$M,3, FALSE) &amp; ",""" &amp; VLOOKUP(O$1,Data!$K:$L,2, FALSE) &amp; """;"   )             )</f>
        <v/>
      </c>
      <c r="P148" t="str">
        <f>IF(Data!$K149=P$1, "",             IF(ISERR(SEARCH(P$1,Data!$G149)),        "",          ";" &amp; VLOOKUP(P$1,Data!$K:$M,3, FALSE) &amp; ",""" &amp; VLOOKUP(P$1,Data!$K:$L,2, FALSE) &amp; """;"   )             )</f>
        <v/>
      </c>
      <c r="Q148" t="str">
        <f>IF(Data!$K149=Q$1, "",             IF(ISERR(SEARCH(Q$1,Data!$G149)),        "",          ";" &amp; VLOOKUP(Q$1,Data!$K:$M,3, FALSE) &amp; ",""" &amp; VLOOKUP(Q$1,Data!$K:$L,2, FALSE) &amp; """;"   )             )</f>
        <v/>
      </c>
      <c r="R148" t="str">
        <f>IF(Data!$K149=R$1, "",             IF(ISERR(SEARCH(R$1,Data!$G149)),        "",          ";" &amp; VLOOKUP(R$1,Data!$K:$M,3, FALSE) &amp; ",""" &amp; VLOOKUP(R$1,Data!$K:$L,2, FALSE) &amp; """;"   )             )</f>
        <v/>
      </c>
      <c r="S148" t="str">
        <f>IF(Data!$K149=S$1, "",             IF(ISERR(SEARCH(S$1,Data!$G149)),        "",          ";" &amp; VLOOKUP(S$1,Data!$K:$M,3, FALSE) &amp; ",""" &amp; VLOOKUP(S$1,Data!$K:$L,2, FALSE) &amp; """;"   )             )</f>
        <v/>
      </c>
      <c r="T148" t="str">
        <f>IF(Data!$K149=T$1, "",             IF(ISERR(SEARCH(T$1,Data!$G149)),        "",          ";" &amp; VLOOKUP(T$1,Data!$K:$M,3, FALSE) &amp; ",""" &amp; VLOOKUP(T$1,Data!$K:$L,2, FALSE) &amp; """;"   )             )</f>
        <v/>
      </c>
      <c r="U148" t="str">
        <f>IF(Data!$K149=U$1, "",             IF(ISERR(SEARCH(U$1,Data!$G149)),        "",          ";" &amp; VLOOKUP(U$1,Data!$K:$M,3, FALSE) &amp; ",""" &amp; VLOOKUP(U$1,Data!$K:$L,2, FALSE) &amp; """;"   )             )</f>
        <v/>
      </c>
      <c r="V148" t="str">
        <f>IF(Data!$K149=V$1, "",             IF(ISERR(SEARCH(V$1,Data!$G149)),        "",          ";" &amp; VLOOKUP(V$1,Data!$K:$M,3, FALSE) &amp; ",""" &amp; VLOOKUP(V$1,Data!$K:$L,2, FALSE) &amp; """;"   )             )</f>
        <v/>
      </c>
      <c r="W148" t="str">
        <f>IF(Data!$K149=W$1, "",             IF(ISERR(SEARCH(W$1,Data!$G149)),        "",          ";" &amp; VLOOKUP(W$1,Data!$K:$M,3, FALSE) &amp; ",""" &amp; VLOOKUP(W$1,Data!$K:$L,2, FALSE) &amp; """;"   )             )</f>
        <v/>
      </c>
      <c r="X148" t="str">
        <f>IF(Data!$K149=X$1, "",             IF(ISERR(SEARCH(X$1,Data!$G149)),        "",          ";" &amp; VLOOKUP(X$1,Data!$K:$M,3, FALSE) &amp; ",""" &amp; VLOOKUP(X$1,Data!$K:$L,2, FALSE) &amp; """;"   )             )</f>
        <v/>
      </c>
      <c r="Y148" t="str">
        <f>IF(Data!$K149=Y$1, "",             IF(ISERR(SEARCH(Y$1,Data!$G149)),        "",          ";" &amp; VLOOKUP(Y$1,Data!$K:$M,3, FALSE) &amp; ",""" &amp; VLOOKUP(Y$1,Data!$K:$L,2, FALSE) &amp; """;"   )             )</f>
        <v/>
      </c>
      <c r="Z148" t="str">
        <f>IF(Data!$K149=Z$1, "",             IF(ISERR(SEARCH(Z$1,Data!$G149)),        "",          ";" &amp; VLOOKUP(Z$1,Data!$K:$M,3, FALSE) &amp; ",""" &amp; VLOOKUP(Z$1,Data!$K:$L,2, FALSE) &amp; """;"   )             )</f>
        <v/>
      </c>
      <c r="AA148" t="str">
        <f>IF(Data!$K149=AA$1, "",             IF(ISERR(SEARCH(AA$1,Data!$G149)),        "",          ";" &amp; VLOOKUP(AA$1,Data!$K:$M,3, FALSE) &amp; ",""" &amp; VLOOKUP(AA$1,Data!$K:$L,2, FALSE) &amp; """;"   )             )</f>
        <v/>
      </c>
      <c r="AB148" t="str">
        <f>IF(Data!$K149=AB$1, "",             IF(ISERR(SEARCH(AB$1,Data!$G149)),        "",          ";" &amp; VLOOKUP(AB$1,Data!$K:$M,3, FALSE) &amp; ",""" &amp; VLOOKUP(AB$1,Data!$K:$L,2, FALSE) &amp; """;"   )             )</f>
        <v/>
      </c>
      <c r="AC148" t="str">
        <f>IF(Data!$K149=AC$1, "",             IF(ISERR(SEARCH(AC$1,Data!$G149)),        "",          ";" &amp; VLOOKUP(AC$1,Data!$K:$M,3, FALSE) &amp; ",""" &amp; VLOOKUP(AC$1,Data!$K:$L,2, FALSE) &amp; """;"   )             )</f>
        <v/>
      </c>
      <c r="AD148" t="str">
        <f>IF(Data!$K149=AD$1, "",             IF(ISERR(SEARCH(AD$1,Data!$G149)),        "",          ";" &amp; VLOOKUP(AD$1,Data!$K:$M,3, FALSE) &amp; ",""" &amp; VLOOKUP(AD$1,Data!$K:$L,2, FALSE) &amp; """;"   )             )</f>
        <v/>
      </c>
      <c r="AE148" t="str">
        <f>IF(Data!$K149=AE$1, "",             IF(ISERR(SEARCH(AE$1,Data!$G149)),        "",          ";" &amp; VLOOKUP(AE$1,Data!$K:$M,3, FALSE) &amp; ",""" &amp; VLOOKUP(AE$1,Data!$K:$L,2, FALSE) &amp; """;"   )             )</f>
        <v/>
      </c>
      <c r="AF148" t="str">
        <f>IF(Data!$K149=AF$1, "",             IF(ISERR(SEARCH(AF$1,Data!$G149)),        "",          ";" &amp; VLOOKUP(AF$1,Data!$K:$M,3, FALSE) &amp; ",""" &amp; VLOOKUP(AF$1,Data!$K:$L,2, FALSE) &amp; """;"   )             )</f>
        <v/>
      </c>
      <c r="AG148" t="str">
        <f>IF(Data!$K149=AG$1, "",             IF(ISERR(SEARCH(AG$1,Data!$G149)),        "",          ";" &amp; VLOOKUP(AG$1,Data!$K:$M,3, FALSE) &amp; ",""" &amp; VLOOKUP(AG$1,Data!$K:$L,2, FALSE) &amp; """;"   )             )</f>
        <v/>
      </c>
      <c r="AH148" t="str">
        <f>IF(Data!$K149=AH$1, "",             IF(ISERR(SEARCH(AH$1,Data!$G149)),        "",          ";" &amp; VLOOKUP(AH$1,Data!$K:$M,3, FALSE) &amp; ",""" &amp; VLOOKUP(AH$1,Data!$K:$L,2, FALSE) &amp; """;"   )             )</f>
        <v/>
      </c>
      <c r="AI148" t="str">
        <f>IF(Data!$K149=AI$1, "",             IF(ISERR(SEARCH(AI$1,Data!$G149)),        "",          ";" &amp; VLOOKUP(AI$1,Data!$K:$M,3, FALSE) &amp; ",""" &amp; VLOOKUP(AI$1,Data!$K:$L,2, FALSE) &amp; """;"   )             )</f>
        <v/>
      </c>
      <c r="AJ148" t="str">
        <f>IF(Data!$K149=AJ$1, "",             IF(ISERR(SEARCH(AJ$1,Data!$G149)),        "",          ";" &amp; VLOOKUP(AJ$1,Data!$K:$M,3, FALSE) &amp; ",""" &amp; VLOOKUP(AJ$1,Data!$K:$L,2, FALSE) &amp; """;"   )             )</f>
        <v/>
      </c>
      <c r="AK148" t="str">
        <f>IF(Data!$K149=AK$1, "",             IF(ISERR(SEARCH(AK$1,Data!$G149)),        "",          ";" &amp; VLOOKUP(AK$1,Data!$K:$M,3, FALSE) &amp; ",""" &amp; VLOOKUP(AK$1,Data!$K:$L,2, FALSE) &amp; """;"   )             )</f>
        <v/>
      </c>
      <c r="AL148" t="str">
        <f>IF(Data!$K149=AL$1, "",             IF(ISERR(SEARCH(AL$1,Data!$G149)),        "",          ";" &amp; VLOOKUP(AL$1,Data!$K:$M,3, FALSE) &amp; ",""" &amp; VLOOKUP(AL$1,Data!$K:$L,2, FALSE) &amp; """;"   )             )</f>
        <v/>
      </c>
      <c r="AM148" t="str">
        <f>IF(Data!$K149=AM$1, "",             IF(ISERR(SEARCH(AM$1,Data!$G149)),        "",          ";" &amp; VLOOKUP(AM$1,Data!$K:$M,3, FALSE) &amp; ",""" &amp; VLOOKUP(AM$1,Data!$K:$L,2, FALSE) &amp; """;"   )             )</f>
        <v/>
      </c>
      <c r="AN148" t="str">
        <f>IF(Data!$K149=AN$1, "",             IF(ISERR(SEARCH(AN$1,Data!$G149)),        "",          ";" &amp; VLOOKUP(AN$1,Data!$K:$M,3, FALSE) &amp; ",""" &amp; VLOOKUP(AN$1,Data!$K:$L,2, FALSE) &amp; """;"   )             )</f>
        <v/>
      </c>
      <c r="AO148" t="str">
        <f>IF(Data!$K149=AO$1, "",             IF(ISERR(SEARCH(AO$1,Data!$G149)),        "",          ";" &amp; VLOOKUP(AO$1,Data!$K:$M,3, FALSE) &amp; ",""" &amp; VLOOKUP(AO$1,Data!$K:$L,2, FALSE) &amp; """;"   )             )</f>
        <v/>
      </c>
      <c r="AP148" t="str">
        <f>IF(Data!$K149=AP$1, "",             IF(ISERR(SEARCH(AP$1,Data!$G149)),        "",          ";" &amp; VLOOKUP(AP$1,Data!$K:$M,3, FALSE) &amp; ",""" &amp; VLOOKUP(AP$1,Data!$K:$L,2, FALSE) &amp; """;"   )             )</f>
        <v/>
      </c>
      <c r="AQ148" t="str">
        <f>IF(Data!$K149=AQ$1, "",             IF(ISERR(SEARCH(AQ$1,Data!$G149)),        "",          ";" &amp; VLOOKUP(AQ$1,Data!$K:$M,3, FALSE) &amp; ",""" &amp; VLOOKUP(AQ$1,Data!$K:$L,2, FALSE) &amp; """;"   )             )</f>
        <v/>
      </c>
      <c r="AR148" t="str">
        <f>IF(Data!$K149=AR$1, "",             IF(ISERR(SEARCH(AR$1,Data!$G149)),        "",          ";" &amp; VLOOKUP(AR$1,Data!$K:$M,3, FALSE) &amp; ",""" &amp; VLOOKUP(AR$1,Data!$K:$L,2, FALSE) &amp; """;"   )             )</f>
        <v/>
      </c>
      <c r="AS148" t="str">
        <f>IF(Data!$K149=AS$1, "",             IF(ISERR(SEARCH(AS$1,Data!$G149)),        "",          ";" &amp; VLOOKUP(AS$1,Data!$K:$M,3, FALSE) &amp; ",""" &amp; VLOOKUP(AS$1,Data!$K:$L,2, FALSE) &amp; """;"   )             )</f>
        <v/>
      </c>
      <c r="AT148" t="str">
        <f>IF(Data!$K149=AT$1, "",             IF(ISERR(SEARCH(AT$1,Data!$G149)),        "",          ";" &amp; VLOOKUP(AT$1,Data!$K:$M,3, FALSE) &amp; ",""" &amp; VLOOKUP(AT$1,Data!$K:$L,2, FALSE) &amp; """;"   )             )</f>
        <v/>
      </c>
      <c r="AU148" t="str">
        <f>IF(Data!$K149=AU$1, "",             IF(ISERR(SEARCH(AU$1,Data!$G149)),        "",          ";" &amp; VLOOKUP(AU$1,Data!$K:$M,3, FALSE) &amp; ",""" &amp; VLOOKUP(AU$1,Data!$K:$L,2, FALSE) &amp; """;"   )             )</f>
        <v/>
      </c>
      <c r="AV148" t="str">
        <f>IF(Data!$K149=AV$1, "",             IF(ISERR(SEARCH(AV$1,Data!$G149)),        "",          ";" &amp; VLOOKUP(AV$1,Data!$K:$M,3, FALSE) &amp; ",""" &amp; VLOOKUP(AV$1,Data!$K:$L,2, FALSE) &amp; """;"   )             )</f>
        <v/>
      </c>
      <c r="AW148" t="str">
        <f>IF(Data!$K149=AW$1, "",             IF(ISERR(SEARCH(AW$1,Data!$G149)),        "",          ";" &amp; VLOOKUP(AW$1,Data!$K:$M,3, FALSE) &amp; ",""" &amp; VLOOKUP(AW$1,Data!$K:$L,2, FALSE) &amp; """;"   )             )</f>
        <v/>
      </c>
      <c r="AX148" t="str">
        <f>IF(Data!$K149=AX$1, "",             IF(ISERR(SEARCH(AX$1,Data!$G149)),        "",          ";" &amp; VLOOKUP(AX$1,Data!$K:$M,3, FALSE) &amp; ",""" &amp; VLOOKUP(AX$1,Data!$K:$L,2, FALSE) &amp; """;"   )             )</f>
        <v/>
      </c>
      <c r="AY148" t="str">
        <f>IF(Data!$K149=AY$1, "",             IF(ISERR(SEARCH(AY$1,Data!$G149)),        "",          ";" &amp; VLOOKUP(AY$1,Data!$K:$M,3, FALSE) &amp; ",""" &amp; VLOOKUP(AY$1,Data!$K:$L,2, FALSE) &amp; """;"   )             )</f>
        <v/>
      </c>
      <c r="AZ148" t="str">
        <f>IF(Data!$K149=AZ$1, "",             IF(ISERR(SEARCH(AZ$1,Data!$G149)),        "",          ";" &amp; VLOOKUP(AZ$1,Data!$K:$M,3, FALSE) &amp; ",""" &amp; VLOOKUP(AZ$1,Data!$K:$L,2, FALSE) &amp; """;"   )             )</f>
        <v/>
      </c>
      <c r="BA148" t="str">
        <f>IF(Data!$K149=BA$1, "",             IF(ISERR(SEARCH(BA$1,Data!$G149)),        "",          ";" &amp; VLOOKUP(BA$1,Data!$K:$M,3, FALSE) &amp; ",""" &amp; VLOOKUP(BA$1,Data!$K:$L,2, FALSE) &amp; """;"   )             )</f>
        <v/>
      </c>
      <c r="BB148" t="str">
        <f>IF(Data!$K149=BB$1, "",             IF(ISERR(SEARCH(BB$1,Data!$G149)),        "",          ";" &amp; VLOOKUP(BB$1,Data!$K:$M,3, FALSE) &amp; ",""" &amp; VLOOKUP(BB$1,Data!$K:$L,2, FALSE) &amp; """;"   )             )</f>
        <v/>
      </c>
      <c r="BC148" t="str">
        <f>IF(Data!$K149=BC$1, "",             IF(ISERR(SEARCH(BC$1,Data!$G149)),        "",          ";" &amp; VLOOKUP(BC$1,Data!$K:$M,3, FALSE) &amp; ",""" &amp; VLOOKUP(BC$1,Data!$K:$L,2, FALSE) &amp; """;"   )             )</f>
        <v/>
      </c>
      <c r="BD148" t="str">
        <f>IF(Data!$K149=BD$1, "",             IF(ISERR(SEARCH(BD$1,Data!$G149)),        "",          ";" &amp; VLOOKUP(BD$1,Data!$K:$M,3, FALSE) &amp; ",""" &amp; VLOOKUP(BD$1,Data!$K:$L,2, FALSE) &amp; """;"   )             )</f>
        <v/>
      </c>
      <c r="BE148" t="str">
        <f>IF(Data!$K149=BE$1, "",             IF(ISERR(SEARCH(BE$1,Data!$G149)),        "",          ";" &amp; VLOOKUP(BE$1,Data!$K:$M,3, FALSE) &amp; ",""" &amp; VLOOKUP(BE$1,Data!$K:$L,2, FALSE) &amp; """;"   )             )</f>
        <v/>
      </c>
      <c r="BF148" t="str">
        <f>IF(Data!$K149=BF$1, "",             IF(ISERR(SEARCH(BF$1,Data!$G149)),        "",          ";" &amp; VLOOKUP(BF$1,Data!$K:$M,3, FALSE) &amp; ",""" &amp; VLOOKUP(BF$1,Data!$K:$L,2, FALSE) &amp; """;"   )             )</f>
        <v/>
      </c>
      <c r="BG148" t="str">
        <f>IF(Data!$K149=BG$1, "",             IF(ISERR(SEARCH(BG$1,Data!$G149)),        "",          ";" &amp; VLOOKUP(BG$1,Data!$K:$M,3, FALSE) &amp; ",""" &amp; VLOOKUP(BG$1,Data!$K:$L,2, FALSE) &amp; """;"   )             )</f>
        <v/>
      </c>
      <c r="BH148" t="str">
        <f>IF(Data!$K149=BH$1, "",             IF(ISERR(SEARCH(BH$1,Data!$G149)),        "",          ";" &amp; VLOOKUP(BH$1,Data!$K:$M,3, FALSE) &amp; ",""" &amp; VLOOKUP(BH$1,Data!$K:$L,2, FALSE) &amp; """;"   )             )</f>
        <v/>
      </c>
      <c r="BI148" t="str">
        <f>IF(Data!$K149=BI$1, "",             IF(ISERR(SEARCH(BI$1,Data!$G149)),        "",          ";" &amp; VLOOKUP(BI$1,Data!$K:$M,3, FALSE) &amp; ",""" &amp; VLOOKUP(BI$1,Data!$K:$L,2, FALSE) &amp; """;"   )             )</f>
        <v/>
      </c>
      <c r="BJ148" t="str">
        <f>IF(Data!$K149=BJ$1, "",             IF(ISERR(SEARCH(BJ$1,Data!$G149)),        "",          ";" &amp; VLOOKUP(BJ$1,Data!$K:$M,3, FALSE) &amp; ",""" &amp; VLOOKUP(BJ$1,Data!$K:$L,2, FALSE) &amp; """;"   )             )</f>
        <v/>
      </c>
      <c r="BK148" t="str">
        <f>IF(Data!$K149=BK$1, "",             IF(ISERR(SEARCH(BK$1,Data!$G149)),        "",          ";" &amp; VLOOKUP(BK$1,Data!$K:$M,3, FALSE) &amp; ",""" &amp; VLOOKUP(BK$1,Data!$K:$L,2, FALSE) &amp; """;"   )             )</f>
        <v/>
      </c>
      <c r="BL148" t="str">
        <f>IF(Data!$K149=BL$1, "",             IF(ISERR(SEARCH(BL$1,Data!$G149)),        "",          ";" &amp; VLOOKUP(BL$1,Data!$K:$M,3, FALSE) &amp; ",""" &amp; VLOOKUP(BL$1,Data!$K:$L,2, FALSE) &amp; """;"   )             )</f>
        <v/>
      </c>
      <c r="BM148" t="str">
        <f>IF(Data!$K149=BM$1, "",             IF(ISERR(SEARCH(BM$1,Data!$G149)),        "",          ";" &amp; VLOOKUP(BM$1,Data!$K:$M,3, FALSE) &amp; ",""" &amp; VLOOKUP(BM$1,Data!$K:$L,2, FALSE) &amp; """;"   )             )</f>
        <v/>
      </c>
      <c r="BN148" t="str">
        <f>IF(Data!$K149=BN$1, "",             IF(ISERR(SEARCH(BN$1,Data!$G149)),        "",          ";" &amp; VLOOKUP(BN$1,Data!$K:$M,3, FALSE) &amp; ",""" &amp; VLOOKUP(BN$1,Data!$K:$L,2, FALSE) &amp; """;"   )             )</f>
        <v/>
      </c>
      <c r="BO148" t="str">
        <f>IF(Data!$K149=BO$1, "",             IF(ISERR(SEARCH(BO$1,Data!$G149)),        "",          ";" &amp; VLOOKUP(BO$1,Data!$K:$M,3, FALSE) &amp; ",""" &amp; VLOOKUP(BO$1,Data!$K:$L,2, FALSE) &amp; """;"   )             )</f>
        <v/>
      </c>
      <c r="BP148" t="str">
        <f>IF(Data!$K149=BP$1, "",             IF(ISERR(SEARCH(BP$1,Data!$G149)),        "",          ";" &amp; VLOOKUP(BP$1,Data!$K:$M,3, FALSE) &amp; ",""" &amp; VLOOKUP(BP$1,Data!$K:$L,2, FALSE) &amp; """;"   )             )</f>
        <v/>
      </c>
      <c r="BQ148" t="str">
        <f>IF(Data!$K149=BQ$1, "",             IF(ISERR(SEARCH(BQ$1,Data!$G149)),        "",          ";" &amp; VLOOKUP(BQ$1,Data!$K:$M,3, FALSE) &amp; ",""" &amp; VLOOKUP(BQ$1,Data!$K:$L,2, FALSE) &amp; """;"   )             )</f>
        <v/>
      </c>
      <c r="BR148" t="str">
        <f>IF(Data!$K149=BR$1, "",             IF(ISERR(SEARCH(BR$1,Data!$G149)),        "",          ";" &amp; VLOOKUP(BR$1,Data!$K:$M,3, FALSE) &amp; ",""" &amp; VLOOKUP(BR$1,Data!$K:$L,2, FALSE) &amp; """;"   )             )</f>
        <v/>
      </c>
      <c r="BS148" t="str">
        <f>IF(Data!$K149=BS$1, "",             IF(ISERR(SEARCH(BS$1,Data!$G149)),        "",          ";" &amp; VLOOKUP(BS$1,Data!$K:$M,3, FALSE) &amp; ",""" &amp; VLOOKUP(BS$1,Data!$K:$L,2, FALSE) &amp; """;"   )             )</f>
        <v/>
      </c>
      <c r="BT148" t="str">
        <f>IF(Data!$K149=BT$1, "",             IF(ISERR(SEARCH(BT$1,Data!$G149)),        "",          ";" &amp; VLOOKUP(BT$1,Data!$K:$M,3, FALSE) &amp; ",""" &amp; VLOOKUP(BT$1,Data!$K:$L,2, FALSE) &amp; """;"   )             )</f>
        <v/>
      </c>
      <c r="BU148" t="str">
        <f>IF(Data!$K149=BU$1, "",             IF(ISERR(SEARCH(BU$1,Data!$G149)),        "",          ";" &amp; VLOOKUP(BU$1,Data!$K:$M,3, FALSE) &amp; ",""" &amp; VLOOKUP(BU$1,Data!$K:$L,2, FALSE) &amp; """;"   )             )</f>
        <v/>
      </c>
      <c r="BV148" t="str">
        <f>IF(Data!$K149=BV$1, "",             IF(ISERR(SEARCH(BV$1,Data!$G149)),        "",          ";" &amp; VLOOKUP(BV$1,Data!$K:$M,3, FALSE) &amp; ",""" &amp; VLOOKUP(BV$1,Data!$K:$L,2, FALSE) &amp; """;"   )             )</f>
        <v/>
      </c>
      <c r="BW148" t="str">
        <f>IF(Data!$K149=BW$1, "",             IF(ISERR(SEARCH(BW$1,Data!$G149)),        "",          ";" &amp; VLOOKUP(BW$1,Data!$K:$M,3, FALSE) &amp; ",""" &amp; VLOOKUP(BW$1,Data!$K:$L,2, FALSE) &amp; """;"   )             )</f>
        <v/>
      </c>
      <c r="BX148" t="str">
        <f>IF(Data!$K149=BX$1, "",             IF(ISERR(SEARCH(BX$1,Data!$G149)),        "",          ";" &amp; VLOOKUP(BX$1,Data!$K:$M,3, FALSE) &amp; ",""" &amp; VLOOKUP(BX$1,Data!$K:$L,2, FALSE) &amp; """;"   )             )</f>
        <v/>
      </c>
      <c r="BY148" t="str">
        <f>IF(Data!$K149=BY$1, "",             IF(ISERR(SEARCH(BY$1,Data!$G149)),        "",          ";" &amp; VLOOKUP(BY$1,Data!$K:$M,3, FALSE) &amp; ",""" &amp; VLOOKUP(BY$1,Data!$K:$L,2, FALSE) &amp; """;"   )             )</f>
        <v/>
      </c>
      <c r="BZ148" t="str">
        <f>IF(Data!$K149=BZ$1, "",             IF(ISERR(SEARCH(BZ$1,Data!$G149)),        "",          ";" &amp; VLOOKUP(BZ$1,Data!$K:$M,3, FALSE) &amp; ",""" &amp; VLOOKUP(BZ$1,Data!$K:$L,2, FALSE) &amp; """;"   )             )</f>
        <v/>
      </c>
      <c r="CA148" t="str">
        <f>IF(Data!$K149=CA$1, "",             IF(ISERR(SEARCH(CA$1,Data!$G149)),        "",          ";" &amp; VLOOKUP(CA$1,Data!$K:$M,3, FALSE) &amp; ",""" &amp; VLOOKUP(CA$1,Data!$K:$L,2, FALSE) &amp; """;"   )             )</f>
        <v/>
      </c>
      <c r="CB148" t="str">
        <f>IF(Data!$K149=CB$1, "",             IF(ISERR(SEARCH(CB$1,Data!$G149)),        "",          ";" &amp; VLOOKUP(CB$1,Data!$K:$M,3, FALSE) &amp; ",""" &amp; VLOOKUP(CB$1,Data!$K:$L,2, FALSE) &amp; """;"   )             )</f>
        <v/>
      </c>
      <c r="CC148" t="str">
        <f>IF(Data!$K149=CC$1, "",             IF(ISERR(SEARCH(CC$1,Data!$G149)),        "",          ";" &amp; VLOOKUP(CC$1,Data!$K:$M,3, FALSE) &amp; ",""" &amp; VLOOKUP(CC$1,Data!$K:$L,2, FALSE) &amp; """;"   )             )</f>
        <v/>
      </c>
      <c r="CD148" t="str">
        <f>IF(Data!$K149=CD$1, "",             IF(ISERR(SEARCH(CD$1,Data!$G149)),        "",          ";" &amp; VLOOKUP(CD$1,Data!$K:$M,3, FALSE) &amp; ",""" &amp; VLOOKUP(CD$1,Data!$K:$L,2, FALSE) &amp; """;"   )             )</f>
        <v/>
      </c>
      <c r="CE148" t="str">
        <f>IF(Data!$K149=CE$1, "",             IF(ISERR(SEARCH(CE$1,Data!$G149)),        "",          ";" &amp; VLOOKUP(CE$1,Data!$K:$M,3, FALSE) &amp; ",""" &amp; VLOOKUP(CE$1,Data!$K:$L,2, FALSE) &amp; """;"   )             )</f>
        <v/>
      </c>
      <c r="CF148" t="str">
        <f>IF(Data!$K149=CF$1, "",             IF(ISERR(SEARCH(CF$1,Data!$G149)),        "",          ";" &amp; VLOOKUP(CF$1,Data!$K:$M,3, FALSE) &amp; ",""" &amp; VLOOKUP(CF$1,Data!$K:$L,2, FALSE) &amp; """;"   )             )</f>
        <v/>
      </c>
      <c r="CG148" t="str">
        <f>IF(Data!$K149=CG$1, "",             IF(ISERR(SEARCH(CG$1,Data!$G149)),        "",          ";" &amp; VLOOKUP(CG$1,Data!$K:$M,3, FALSE) &amp; ",""" &amp; VLOOKUP(CG$1,Data!$K:$L,2, FALSE) &amp; """;"   )             )</f>
        <v/>
      </c>
      <c r="CH148" t="str">
        <f>IF(Data!$K149=CH$1, "",             IF(ISERR(SEARCH(CH$1,Data!$G149)),        "",          ";" &amp; VLOOKUP(CH$1,Data!$K:$M,3, FALSE) &amp; ",""" &amp; VLOOKUP(CH$1,Data!$K:$L,2, FALSE) &amp; """;"   )             )</f>
        <v/>
      </c>
      <c r="CI148" t="str">
        <f>IF(Data!$K149=CI$1, "",             IF(ISERR(SEARCH(CI$1,Data!$G149)),        "",          ";" &amp; VLOOKUP(CI$1,Data!$K:$M,3, FALSE) &amp; ",""" &amp; VLOOKUP(CI$1,Data!$K:$L,2, FALSE) &amp; """;"   )             )</f>
        <v/>
      </c>
      <c r="CJ148" t="str">
        <f>IF(Data!$K149=CJ$1, "",             IF(ISERR(SEARCH(CJ$1,Data!$G149)),        "",          ";" &amp; VLOOKUP(CJ$1,Data!$K:$M,3, FALSE) &amp; ",""" &amp; VLOOKUP(CJ$1,Data!$K:$L,2, FALSE) &amp; """;"   )             )</f>
        <v/>
      </c>
      <c r="CK148" t="str">
        <f>IF(Data!$K149=CK$1, "",             IF(ISERR(SEARCH(CK$1,Data!$G149)),        "",          ";" &amp; VLOOKUP(CK$1,Data!$K:$M,3, FALSE) &amp; ",""" &amp; VLOOKUP(CK$1,Data!$K:$L,2, FALSE) &amp; """;"   )             )</f>
        <v/>
      </c>
      <c r="CL148" t="str">
        <f>IF(Data!$K149=CL$1, "",             IF(ISERR(SEARCH(CL$1,Data!$G149)),        "",          ";" &amp; VLOOKUP(CL$1,Data!$K:$M,3, FALSE) &amp; ",""" &amp; VLOOKUP(CL$1,Data!$K:$L,2, FALSE) &amp; """;"   )             )</f>
        <v/>
      </c>
      <c r="CM148" t="str">
        <f>IF(Data!$K149=CM$1, "",             IF(ISERR(SEARCH(CM$1,Data!$G149)),        "",          ";" &amp; VLOOKUP(CM$1,Data!$K:$M,3, FALSE) &amp; ",""" &amp; VLOOKUP(CM$1,Data!$K:$L,2, FALSE) &amp; """;"   )             )</f>
        <v/>
      </c>
      <c r="CN148" t="str">
        <f>IF(Data!$K149=CN$1, "",             IF(ISERR(SEARCH(CN$1,Data!$G149)),        "",          ";" &amp; VLOOKUP(CN$1,Data!$K:$M,3, FALSE) &amp; ",""" &amp; VLOOKUP(CN$1,Data!$K:$L,2, FALSE) &amp; """;"   )             )</f>
        <v/>
      </c>
      <c r="CO148" t="str">
        <f>IF(Data!$K149=CO$1, "",             IF(ISERR(SEARCH(CO$1,Data!$G149)),        "",          ";" &amp; VLOOKUP(CO$1,Data!$K:$M,3, FALSE) &amp; ",""" &amp; VLOOKUP(CO$1,Data!$K:$L,2, FALSE) &amp; """;"   )             )</f>
        <v/>
      </c>
      <c r="CP148" t="str">
        <f>IF(Data!$K149=CP$1, "",             IF(ISERR(SEARCH(CP$1,Data!$G149)),        "",          ";" &amp; VLOOKUP(CP$1,Data!$K:$M,3, FALSE) &amp; ",""" &amp; VLOOKUP(CP$1,Data!$K:$L,2, FALSE) &amp; """;"   )             )</f>
        <v/>
      </c>
      <c r="CQ148" t="str">
        <f>IF(Data!$K149=CQ$1, "",             IF(ISERR(SEARCH(CQ$1,Data!$G149)),        "",          ";" &amp; VLOOKUP(CQ$1,Data!$K:$M,3, FALSE) &amp; ",""" &amp; VLOOKUP(CQ$1,Data!$K:$L,2, FALSE) &amp; """;"   )             )</f>
        <v/>
      </c>
      <c r="CR148" t="str">
        <f>IF(Data!$K149=CR$1, "",             IF(ISERR(SEARCH(CR$1,Data!$G149)),        "",          ";" &amp; VLOOKUP(CR$1,Data!$K:$M,3, FALSE) &amp; ",""" &amp; VLOOKUP(CR$1,Data!$K:$L,2, FALSE) &amp; """;"   )             )</f>
        <v/>
      </c>
      <c r="CS148" t="str">
        <f>IF(Data!$K149=CS$1, "",             IF(ISERR(SEARCH(CS$1,Data!$G149)),        "",          ";" &amp; VLOOKUP(CS$1,Data!$K:$M,3, FALSE) &amp; ",""" &amp; VLOOKUP(CS$1,Data!$K:$L,2, FALSE) &amp; """;"   )             )</f>
        <v/>
      </c>
      <c r="CT148" t="str">
        <f>IF(Data!$K149=CT$1, "",             IF(ISERR(SEARCH(CT$1,Data!$G149)),        "",          ";" &amp; VLOOKUP(CT$1,Data!$K:$M,3, FALSE) &amp; ",""" &amp; VLOOKUP(CT$1,Data!$K:$L,2, FALSE) &amp; """;"   )             )</f>
        <v/>
      </c>
      <c r="CU148" t="str">
        <f>IF(Data!$K149=CU$1, "",             IF(ISERR(SEARCH(CU$1,Data!$G149)),        "",          ";" &amp; VLOOKUP(CU$1,Data!$K:$M,3, FALSE) &amp; ",""" &amp; VLOOKUP(CU$1,Data!$K:$L,2, FALSE) &amp; """;"   )             )</f>
        <v/>
      </c>
      <c r="CV148" t="str">
        <f>IF(Data!$K149=CV$1, "",             IF(ISERR(SEARCH(CV$1,Data!$G149)),        "",          ";" &amp; VLOOKUP(CV$1,Data!$K:$M,3, FALSE) &amp; ",""" &amp; VLOOKUP(CV$1,Data!$K:$L,2, FALSE) &amp; """;"   )             )</f>
        <v/>
      </c>
      <c r="CW148" t="str">
        <f>IF(Data!$K149=CW$1, "",             IF(ISERR(SEARCH(CW$1,Data!$G149)),        "",          ";" &amp; VLOOKUP(CW$1,Data!$K:$M,3, FALSE) &amp; ",""" &amp; VLOOKUP(CW$1,Data!$K:$L,2, FALSE) &amp; """;"   )             )</f>
        <v/>
      </c>
      <c r="CX148" t="str">
        <f>IF(Data!$K149=CX$1, "",             IF(ISERR(SEARCH(CX$1,Data!$G149)),        "",          ";" &amp; VLOOKUP(CX$1,Data!$K:$M,3, FALSE) &amp; ",""" &amp; VLOOKUP(CX$1,Data!$K:$L,2, FALSE) &amp; """;"   )             )</f>
        <v/>
      </c>
      <c r="CY148" t="str">
        <f>IF(Data!$K149=CY$1, "",             IF(ISERR(SEARCH(CY$1,Data!$G149)),        "",          ";" &amp; VLOOKUP(CY$1,Data!$K:$M,3, FALSE) &amp; ",""" &amp; VLOOKUP(CY$1,Data!$K:$L,2, FALSE) &amp; """;"   )             )</f>
        <v/>
      </c>
      <c r="CZ148" t="str">
        <f>IF(Data!$K149=CZ$1, "",             IF(ISERR(SEARCH(CZ$1,Data!$G149)),        "",          ";" &amp; VLOOKUP(CZ$1,Data!$K:$M,3, FALSE) &amp; ",""" &amp; VLOOKUP(CZ$1,Data!$K:$L,2, FALSE) &amp; """;"   )             )</f>
        <v/>
      </c>
      <c r="DA148" t="str">
        <f>IF(Data!$K149=DA$1, "",             IF(ISERR(SEARCH(DA$1,Data!$G149)),        "",          ";" &amp; VLOOKUP(DA$1,Data!$K:$M,3, FALSE) &amp; ",""" &amp; VLOOKUP(DA$1,Data!$K:$L,2, FALSE) &amp; """;"   )             )</f>
        <v/>
      </c>
      <c r="DB148" t="str">
        <f>IF(Data!$K149=DB$1, "",             IF(ISERR(SEARCH(DB$1,Data!$G149)),        "",          ";" &amp; VLOOKUP(DB$1,Data!$K:$M,3, FALSE) &amp; ",""" &amp; VLOOKUP(DB$1,Data!$K:$L,2, FALSE) &amp; """;"   )             )</f>
        <v/>
      </c>
      <c r="DC148" t="str">
        <f>IF(Data!$K149=DC$1, "",             IF(ISERR(SEARCH(DC$1,Data!$G149)),        "",          ";" &amp; VLOOKUP(DC$1,Data!$K:$M,3, FALSE) &amp; ",""" &amp; VLOOKUP(DC$1,Data!$K:$L,2, FALSE) &amp; """;"   )             )</f>
        <v/>
      </c>
      <c r="DD148" t="str">
        <f>IF(Data!$K149=DD$1, "",             IF(ISERR(SEARCH(DD$1,Data!$G149)),        "",          ";" &amp; VLOOKUP(DD$1,Data!$K:$M,3, FALSE) &amp; ",""" &amp; VLOOKUP(DD$1,Data!$K:$L,2, FALSE) &amp; """;"   )             )</f>
        <v/>
      </c>
      <c r="DE148" t="str">
        <f>IF(Data!$K149=DE$1, "",             IF(ISERR(SEARCH(DE$1,Data!$G149)),        "",          ";" &amp; VLOOKUP(DE$1,Data!$K:$M,3, FALSE) &amp; ",""" &amp; VLOOKUP(DE$1,Data!$K:$L,2, FALSE) &amp; """;"   )             )</f>
        <v/>
      </c>
      <c r="DF148" t="str">
        <f>IF(Data!$K149=DF$1, "",             IF(ISERR(SEARCH(DF$1,Data!$G149)),        "",          ";" &amp; VLOOKUP(DF$1,Data!$K:$M,3, FALSE) &amp; ",""" &amp; VLOOKUP(DF$1,Data!$K:$L,2, FALSE) &amp; """;"   )             )</f>
        <v/>
      </c>
      <c r="DG148" t="str">
        <f>IF(Data!$K149=DG$1, "",             IF(ISERR(SEARCH(DG$1,Data!$G149)),        "",          ";" &amp; VLOOKUP(DG$1,Data!$K:$M,3, FALSE) &amp; ",""" &amp; VLOOKUP(DG$1,Data!$K:$L,2, FALSE) &amp; """;"   )             )</f>
        <v/>
      </c>
      <c r="DH148" t="str">
        <f>IF(Data!$K149=DH$1, "",             IF(ISERR(SEARCH(DH$1,Data!$G149)),        "",          ";" &amp; VLOOKUP(DH$1,Data!$K:$M,3, FALSE) &amp; ",""" &amp; VLOOKUP(DH$1,Data!$K:$L,2, FALSE) &amp; """;"   )             )</f>
        <v/>
      </c>
      <c r="DI148" t="str">
        <f>IF(Data!$K149=DI$1, "",             IF(ISERR(SEARCH(DI$1,Data!$G149)),        "",          ";" &amp; VLOOKUP(DI$1,Data!$K:$M,3, FALSE) &amp; ",""" &amp; VLOOKUP(DI$1,Data!$K:$L,2, FALSE) &amp; """;"   )             )</f>
        <v/>
      </c>
      <c r="DJ148" t="str">
        <f>IF(Data!$K149=DJ$1, "",             IF(ISERR(SEARCH(DJ$1,Data!$G149)),        "",          ";" &amp; VLOOKUP(DJ$1,Data!$K:$M,3, FALSE) &amp; ",""" &amp; VLOOKUP(DJ$1,Data!$K:$L,2, FALSE) &amp; """;"   )             )</f>
        <v/>
      </c>
      <c r="DK148" t="str">
        <f>IF(Data!$K149=DK$1, "",             IF(ISERR(SEARCH(DK$1,Data!$G149)),        "",          ";" &amp; VLOOKUP(DK$1,Data!$K:$M,3, FALSE) &amp; ",""" &amp; VLOOKUP(DK$1,Data!$K:$L,2, FALSE) &amp; """;"   )             )</f>
        <v/>
      </c>
      <c r="DL148" t="str">
        <f>IF(Data!$K149=DL$1, "",             IF(ISERR(SEARCH(DL$1,Data!$G149)),        "",          ";" &amp; VLOOKUP(DL$1,Data!$K:$M,3, FALSE) &amp; ",""" &amp; VLOOKUP(DL$1,Data!$K:$L,2, FALSE) &amp; """;"   )             )</f>
        <v/>
      </c>
      <c r="DM148" t="str">
        <f>IF(Data!$K149=DM$1, "",             IF(ISERR(SEARCH(DM$1,Data!$G149)),        "",          ";" &amp; VLOOKUP(DM$1,Data!$K:$M,3, FALSE) &amp; ",""" &amp; VLOOKUP(DM$1,Data!$K:$L,2, FALSE) &amp; """;"   )             )</f>
        <v/>
      </c>
      <c r="DN148" t="str">
        <f>IF(Data!$K149=DN$1, "",             IF(ISERR(SEARCH(DN$1,Data!$G149)),        "",          ";" &amp; VLOOKUP(DN$1,Data!$K:$M,3, FALSE) &amp; ",""" &amp; VLOOKUP(DN$1,Data!$K:$L,2, FALSE) &amp; """;"   )             )</f>
        <v/>
      </c>
      <c r="DO148" t="str">
        <f>IF(Data!$K149=DO$1, "",             IF(ISERR(SEARCH(DO$1,Data!$G149)),        "",          ";" &amp; VLOOKUP(DO$1,Data!$K:$M,3, FALSE) &amp; ",""" &amp; VLOOKUP(DO$1,Data!$K:$L,2, FALSE) &amp; """;"   )             )</f>
        <v/>
      </c>
      <c r="DP148" t="str">
        <f>IF(Data!$K149=DP$1, "",             IF(ISERR(SEARCH(DP$1,Data!$G149)),        "",          ";" &amp; VLOOKUP(DP$1,Data!$K:$M,3, FALSE) &amp; ",""" &amp; VLOOKUP(DP$1,Data!$K:$L,2, FALSE) &amp; """;"   )             )</f>
        <v/>
      </c>
      <c r="DQ148" t="str">
        <f>IF(Data!$K149=DQ$1, "",             IF(ISERR(SEARCH(DQ$1,Data!$G149)),        "",          ";" &amp; VLOOKUP(DQ$1,Data!$K:$M,3, FALSE) &amp; ",""" &amp; VLOOKUP(DQ$1,Data!$K:$L,2, FALSE) &amp; """;"   )             )</f>
        <v/>
      </c>
      <c r="DR148" t="str">
        <f>IF(Data!$K149=DR$1, "",             IF(ISERR(SEARCH(DR$1,Data!$G149)),        "",          ";" &amp; VLOOKUP(DR$1,Data!$K:$M,3, FALSE) &amp; ",""" &amp; VLOOKUP(DR$1,Data!$K:$L,2, FALSE) &amp; """;"   )             )</f>
        <v/>
      </c>
      <c r="DS148" t="str">
        <f>IF(Data!$K149=DS$1, "",             IF(ISERR(SEARCH(DS$1,Data!$G149)),        "",          ";" &amp; VLOOKUP(DS$1,Data!$K:$M,3, FALSE) &amp; ",""" &amp; VLOOKUP(DS$1,Data!$K:$L,2, FALSE) &amp; """;"   )             )</f>
        <v/>
      </c>
      <c r="DT148" t="str">
        <f>IF(Data!$K149=DT$1, "",             IF(ISERR(SEARCH(DT$1,Data!$G149)),        "",          ";" &amp; VLOOKUP(DT$1,Data!$K:$M,3, FALSE) &amp; ",""" &amp; VLOOKUP(DT$1,Data!$K:$L,2, FALSE) &amp; """;"   )             )</f>
        <v/>
      </c>
      <c r="DU148" t="str">
        <f>IF(Data!$K149=DU$1, "",             IF(ISERR(SEARCH(DU$1,Data!$G149)),        "",          ";" &amp; VLOOKUP(DU$1,Data!$K:$M,3, FALSE) &amp; ",""" &amp; VLOOKUP(DU$1,Data!$K:$L,2, FALSE) &amp; """;"   )             )</f>
        <v/>
      </c>
      <c r="DV148" t="str">
        <f>IF(Data!$K149=DV$1, "",             IF(ISERR(SEARCH(DV$1,Data!$G149)),        "",          ";" &amp; VLOOKUP(DV$1,Data!$K:$M,3, FALSE) &amp; ",""" &amp; VLOOKUP(DV$1,Data!$K:$L,2, FALSE) &amp; """;"   )             )</f>
        <v/>
      </c>
      <c r="DW148" t="str">
        <f>IF(Data!$K149=DW$1, "",             IF(ISERR(SEARCH(DW$1,Data!$G149)),        "",          ";" &amp; VLOOKUP(DW$1,Data!$K:$M,3, FALSE) &amp; ",""" &amp; VLOOKUP(DW$1,Data!$K:$L,2, FALSE) &amp; """;"   )             )</f>
        <v/>
      </c>
      <c r="DX148" t="str">
        <f>IF(Data!$K149=DX$1, "",             IF(ISERR(SEARCH(DX$1,Data!$G149)),        "",          ";" &amp; VLOOKUP(DX$1,Data!$K:$M,3, FALSE) &amp; ",""" &amp; VLOOKUP(DX$1,Data!$K:$L,2, FALSE) &amp; """;"   )             )</f>
        <v/>
      </c>
      <c r="DY148" t="str">
        <f>IF(Data!$K149=DY$1, "",             IF(ISERR(SEARCH(DY$1,Data!$G149)),        "",          ";" &amp; VLOOKUP(DY$1,Data!$K:$M,3, FALSE) &amp; ",""" &amp; VLOOKUP(DY$1,Data!$K:$L,2, FALSE) &amp; """;"   )             )</f>
        <v/>
      </c>
      <c r="DZ148" t="str">
        <f>IF(Data!$K149=DZ$1, "",             IF(ISERR(SEARCH(DZ$1,Data!$G149)),        "",          ";" &amp; VLOOKUP(DZ$1,Data!$K:$M,3, FALSE) &amp; ",""" &amp; VLOOKUP(DZ$1,Data!$K:$L,2, FALSE) &amp; """;"   )             )</f>
        <v/>
      </c>
      <c r="EA148" t="str">
        <f>IF(Data!$K149=EA$1, "",             IF(ISERR(SEARCH(EA$1,Data!$G149)),        "",          ";" &amp; VLOOKUP(EA$1,Data!$K:$M,3, FALSE) &amp; ",""" &amp; VLOOKUP(EA$1,Data!$K:$L,2, FALSE) &amp; """;"   )             )</f>
        <v/>
      </c>
      <c r="EB148" t="str">
        <f>IF(Data!$K149=EB$1, "",             IF(ISERR(SEARCH(EB$1,Data!$G149)),        "",          ";" &amp; VLOOKUP(EB$1,Data!$K:$M,3, FALSE) &amp; ",""" &amp; VLOOKUP(EB$1,Data!$K:$L,2, FALSE) &amp; """;"   )             )</f>
        <v/>
      </c>
      <c r="EC148" t="str">
        <f>IF(Data!$K149=EC$1, "",             IF(ISERR(SEARCH(EC$1,Data!$G149)),        "",          ";" &amp; VLOOKUP(EC$1,Data!$K:$M,3, FALSE) &amp; ",""" &amp; VLOOKUP(EC$1,Data!$K:$L,2, FALSE) &amp; """;"   )             )</f>
        <v/>
      </c>
      <c r="ED148" t="str">
        <f>IF(Data!$K149=ED$1, "",             IF(ISERR(SEARCH(ED$1,Data!$G149)),        "",          ";" &amp; VLOOKUP(ED$1,Data!$K:$M,3, FALSE) &amp; ",""" &amp; VLOOKUP(ED$1,Data!$K:$L,2, FALSE) &amp; """;"   )             )</f>
        <v/>
      </c>
      <c r="EE148" t="str">
        <f>IF(Data!$K149=EE$1, "",             IF(ISERR(SEARCH(EE$1,Data!$G149)),        "",          ";" &amp; VLOOKUP(EE$1,Data!$K:$M,3, FALSE) &amp; ",""" &amp; VLOOKUP(EE$1,Data!$K:$L,2, FALSE) &amp; """;"   )             )</f>
        <v/>
      </c>
      <c r="EF148" t="str">
        <f>IF(Data!$K149=EF$1, "",             IF(ISERR(SEARCH(EF$1,Data!$G149)),        "",          ";" &amp; VLOOKUP(EF$1,Data!$K:$M,3, FALSE) &amp; ",""" &amp; VLOOKUP(EF$1,Data!$K:$L,2, FALSE) &amp; """;"   )             )</f>
        <v/>
      </c>
      <c r="EG148" t="str">
        <f>IF(Data!$K149=EG$1, "",             IF(ISERR(SEARCH(EG$1,Data!$G149)),        "",          ";" &amp; VLOOKUP(EG$1,Data!$K:$M,3, FALSE) &amp; ",""" &amp; VLOOKUP(EG$1,Data!$K:$L,2, FALSE) &amp; """;"   )             )</f>
        <v/>
      </c>
      <c r="EH148" t="str">
        <f>IF(Data!$K149=EH$1, "",             IF(ISERR(SEARCH(EH$1,Data!$G149)),        "",          ";" &amp; VLOOKUP(EH$1,Data!$K:$M,3, FALSE) &amp; ",""" &amp; VLOOKUP(EH$1,Data!$K:$L,2, FALSE) &amp; """;"   )             )</f>
        <v/>
      </c>
      <c r="EI148" t="str">
        <f>IF(Data!$K149=EI$1, "",             IF(ISERR(SEARCH(EI$1,Data!$G149)),        "",          ";" &amp; VLOOKUP(EI$1,Data!$K:$M,3, FALSE) &amp; ",""" &amp; VLOOKUP(EI$1,Data!$K:$L,2, FALSE) &amp; """;"   )             )</f>
        <v/>
      </c>
      <c r="EJ148" t="str">
        <f>IF(Data!$K149=EJ$1, "",             IF(ISERR(SEARCH(EJ$1,Data!$G149)),        "",          ";" &amp; VLOOKUP(EJ$1,Data!$K:$M,3, FALSE) &amp; ",""" &amp; VLOOKUP(EJ$1,Data!$K:$L,2, FALSE) &amp; """;"   )             )</f>
        <v/>
      </c>
      <c r="EK148" t="str">
        <f>IF(Data!$K149=EK$1, "",             IF(ISERR(SEARCH(EK$1,Data!$G149)),        "",          ";" &amp; VLOOKUP(EK$1,Data!$K:$M,3, FALSE) &amp; ",""" &amp; VLOOKUP(EK$1,Data!$K:$L,2, FALSE) &amp; """;"   )             )</f>
        <v/>
      </c>
      <c r="EL148" t="str">
        <f>IF(Data!$K149=EL$1, "",             IF(ISERR(SEARCH(EL$1,Data!$G149)),        "",          ";" &amp; VLOOKUP(EL$1,Data!$K:$M,3, FALSE) &amp; ",""" &amp; VLOOKUP(EL$1,Data!$K:$L,2, FALSE) &amp; """;"   )             )</f>
        <v/>
      </c>
      <c r="EM148" t="str">
        <f>IF(Data!$K149=EM$1, "",             IF(ISERR(SEARCH(EM$1,Data!$G149)),        "",          ";" &amp; VLOOKUP(EM$1,Data!$K:$M,3, FALSE) &amp; ",""" &amp; VLOOKUP(EM$1,Data!$K:$L,2, FALSE) &amp; """;"   )             )</f>
        <v/>
      </c>
      <c r="EN148" t="str">
        <f>IF(Data!$K149=EN$1, "",             IF(ISERR(SEARCH(EN$1,Data!$G149)),        "",          ";" &amp; VLOOKUP(EN$1,Data!$K:$M,3, FALSE) &amp; ",""" &amp; VLOOKUP(EN$1,Data!$K:$L,2, FALSE) &amp; """;"   )             )</f>
        <v/>
      </c>
      <c r="EO148" t="str">
        <f>IF(Data!$K149=EO$1, "",             IF(ISERR(SEARCH(EO$1,Data!$G149)),        "",          ";" &amp; VLOOKUP(EO$1,Data!$K:$M,3, FALSE) &amp; ",""" &amp; VLOOKUP(EO$1,Data!$K:$L,2, FALSE) &amp; """;"   )             )</f>
        <v/>
      </c>
      <c r="EP148" t="str">
        <f>IF(Data!$K149=EP$1, "",             IF(ISERR(SEARCH(EP$1,Data!$G149)),        "",          ";" &amp; VLOOKUP(EP$1,Data!$K:$M,3, FALSE) &amp; ",""" &amp; VLOOKUP(EP$1,Data!$K:$L,2, FALSE) &amp; """;"   )             )</f>
        <v/>
      </c>
      <c r="EQ148" t="str">
        <f>IF(Data!$K149=EQ$1, "",             IF(ISERR(SEARCH(EQ$1,Data!$G149)),        "",          ";" &amp; VLOOKUP(EQ$1,Data!$K:$M,3, FALSE) &amp; ",""" &amp; VLOOKUP(EQ$1,Data!$K:$L,2, FALSE) &amp; """;"   )             )</f>
        <v/>
      </c>
      <c r="ER148" t="str">
        <f>IF(Data!$K149=ER$1, "",             IF(ISERR(SEARCH(ER$1,Data!$G149)),        "",          ";" &amp; VLOOKUP(ER$1,Data!$K:$M,3, FALSE) &amp; ",""" &amp; VLOOKUP(ER$1,Data!$K:$L,2, FALSE) &amp; """;"   )             )</f>
        <v/>
      </c>
      <c r="ES148" t="str">
        <f>IF(Data!$K149=ES$1, "",             IF(ISERR(SEARCH(ES$1,Data!$G149)),        "",          ";" &amp; VLOOKUP(ES$1,Data!$K:$M,3, FALSE) &amp; ",""" &amp; VLOOKUP(ES$1,Data!$K:$L,2, FALSE) &amp; """;"   )             )</f>
        <v/>
      </c>
      <c r="ET148" t="str">
        <f>IF(Data!$K149=ET$1, "",             IF(ISERR(SEARCH(ET$1,Data!$G149)),        "",          ";" &amp; VLOOKUP(ET$1,Data!$K:$M,3, FALSE) &amp; ",""" &amp; VLOOKUP(ET$1,Data!$K:$L,2, FALSE) &amp; """;"   )             )</f>
        <v/>
      </c>
      <c r="EU148" t="str">
        <f>IF(Data!$K149=EU$1, "",             IF(ISERR(SEARCH(EU$1,Data!$G149)),        "",          ";" &amp; VLOOKUP(EU$1,Data!$K:$M,3, FALSE) &amp; ",""" &amp; VLOOKUP(EU$1,Data!$K:$L,2, FALSE) &amp; """;"   )             )</f>
        <v/>
      </c>
      <c r="EV148" t="str">
        <f>IF(Data!$K149=EV$1, "",             IF(ISERR(SEARCH(EV$1,Data!$G149)),        "",          ";" &amp; VLOOKUP(EV$1,Data!$K:$M,3, FALSE) &amp; ",""" &amp; VLOOKUP(EV$1,Data!$K:$L,2, FALSE) &amp; """;"   )             )</f>
        <v/>
      </c>
      <c r="EW148" t="str">
        <f>IF(Data!$K149=EW$1, "",             IF(ISERR(SEARCH(EW$1,Data!$G149)),        "",          ";" &amp; VLOOKUP(EW$1,Data!$K:$M,3, FALSE) &amp; ",""" &amp; VLOOKUP(EW$1,Data!$K:$L,2, FALSE) &amp; """;"   )             )</f>
        <v/>
      </c>
      <c r="EX148" t="str">
        <f>IF(Data!$K149=EX$1, "",             IF(ISERR(SEARCH(EX$1,Data!$G149)),        "",          ";" &amp; VLOOKUP(EX$1,Data!$K:$M,3, FALSE) &amp; ",""" &amp; VLOOKUP(EX$1,Data!$K:$L,2, FALSE) &amp; """;"   )             )</f>
        <v/>
      </c>
      <c r="EY148" t="str">
        <f>IF(Data!$K149=EY$1, "",             IF(ISERR(SEARCH(EY$1,Data!$G149)),        "",          ";" &amp; VLOOKUP(EY$1,Data!$K:$M,3, FALSE) &amp; ",""" &amp; VLOOKUP(EY$1,Data!$K:$L,2, FALSE) &amp; """;"   )             )</f>
        <v/>
      </c>
      <c r="EZ148" t="str">
        <f>IF(Data!$K149=EZ$1, "",             IF(ISERR(SEARCH(EZ$1,Data!$G149)),        "",          ";" &amp; VLOOKUP(EZ$1,Data!$K:$M,3, FALSE) &amp; ",""" &amp; VLOOKUP(EZ$1,Data!$K:$L,2, FALSE) &amp; """;"   )             )</f>
        <v/>
      </c>
      <c r="FA148" t="str">
        <f>IF(Data!$K149=FA$1, "",             IF(ISERR(SEARCH(FA$1,Data!$G149)),        "",          ";" &amp; VLOOKUP(FA$1,Data!$K:$M,3, FALSE) &amp; ",""" &amp; VLOOKUP(FA$1,Data!$K:$L,2, FALSE) &amp; """;"   )             )</f>
        <v/>
      </c>
      <c r="FB148" t="str">
        <f>IF(Data!$K149=FB$1, "",             IF(ISERR(SEARCH(FB$1,Data!$G149)),        "",          ";" &amp; VLOOKUP(FB$1,Data!$K:$M,3, FALSE) &amp; ",""" &amp; VLOOKUP(FB$1,Data!$K:$L,2, FALSE) &amp; """;"   )             )</f>
        <v/>
      </c>
      <c r="FC148" t="str">
        <f>IF(Data!$K149=FC$1, "",             IF(ISERR(SEARCH(FC$1,Data!$G149)),        "",          ";" &amp; VLOOKUP(FC$1,Data!$K:$M,3, FALSE) &amp; ",""" &amp; VLOOKUP(FC$1,Data!$K:$L,2, FALSE) &amp; """;"   )             )</f>
        <v/>
      </c>
      <c r="FD148" t="str">
        <f>IF(Data!$K149=FD$1, "",             IF(ISERR(SEARCH(FD$1,Data!$G149)),        "",          ";" &amp; VLOOKUP(FD$1,Data!$K:$M,3, FALSE) &amp; ",""" &amp; VLOOKUP(FD$1,Data!$K:$L,2, FALSE) &amp; """;"   )             )</f>
        <v/>
      </c>
      <c r="FE148" t="str">
        <f>IF(Data!$K149=FE$1, "",             IF(ISERR(SEARCH(FE$1,Data!$G149)),        "",          ";" &amp; VLOOKUP(FE$1,Data!$K:$M,3, FALSE) &amp; ",""" &amp; VLOOKUP(FE$1,Data!$K:$L,2, FALSE) &amp; """;"   )             )</f>
        <v/>
      </c>
      <c r="FF148" t="str">
        <f>IF(Data!$K149=FF$1, "",             IF(ISERR(SEARCH(FF$1,Data!$G149)),        "",          ";" &amp; VLOOKUP(FF$1,Data!$K:$M,3, FALSE) &amp; ",""" &amp; VLOOKUP(FF$1,Data!$K:$L,2, FALSE) &amp; """;"   )             )</f>
        <v/>
      </c>
      <c r="FG148" t="str">
        <f>IF(Data!$K149=FG$1, "",             IF(ISERR(SEARCH(FG$1,Data!$G149)),        "",          ";" &amp; VLOOKUP(FG$1,Data!$K:$M,3, FALSE) &amp; ",""" &amp; VLOOKUP(FG$1,Data!$K:$L,2, FALSE) &amp; """;"   )             )</f>
        <v/>
      </c>
      <c r="FH148" t="str">
        <f>IF(Data!$K149=FH$1, "",             IF(ISERR(SEARCH(FH$1,Data!$G149)),        "",          ";" &amp; VLOOKUP(FH$1,Data!$K:$M,3, FALSE) &amp; ",""" &amp; VLOOKUP(FH$1,Data!$K:$L,2, FALSE) &amp; """;"   )             )</f>
        <v/>
      </c>
      <c r="FI148" t="str">
        <f>IF(Data!$K149=FI$1, "",             IF(ISERR(SEARCH(FI$1,Data!$G149)),        "",          ";" &amp; VLOOKUP(FI$1,Data!$K:$M,3, FALSE) &amp; ",""" &amp; VLOOKUP(FI$1,Data!$K:$L,2, FALSE) &amp; """;"   )             )</f>
        <v/>
      </c>
      <c r="FJ148" t="str">
        <f>IF(Data!$K149=FJ$1, "",             IF(ISERR(SEARCH(FJ$1,Data!$G149)),        "",          ";" &amp; VLOOKUP(FJ$1,Data!$K:$M,3, FALSE) &amp; ",""" &amp; VLOOKUP(FJ$1,Data!$K:$L,2, FALSE) &amp; """;"   )             )</f>
        <v/>
      </c>
      <c r="FK148" t="str">
        <f>IF(Data!$K149=FK$1, "",             IF(ISERR(SEARCH(FK$1,Data!$G149)),        "",          ";" &amp; VLOOKUP(FK$1,Data!$K:$M,3, FALSE) &amp; ",""" &amp; VLOOKUP(FK$1,Data!$K:$L,2, FALSE) &amp; """;"   )             )</f>
        <v/>
      </c>
      <c r="FL148" t="str">
        <f>IF(Data!$K149=FL$1, "",             IF(ISERR(SEARCH(FL$1,Data!$G149)),        "",          ";" &amp; VLOOKUP(FL$1,Data!$K:$M,3, FALSE) &amp; ",""" &amp; VLOOKUP(FL$1,Data!$K:$L,2, FALSE) &amp; """;"   )             )</f>
        <v/>
      </c>
      <c r="FM148" t="str">
        <f>IF(Data!$K149=FM$1, "",             IF(ISERR(SEARCH(FM$1,Data!$G149)),        "",          ";" &amp; VLOOKUP(FM$1,Data!$K:$M,3, FALSE) &amp; ",""" &amp; VLOOKUP(FM$1,Data!$K:$L,2, FALSE) &amp; """;"   )             )</f>
        <v/>
      </c>
      <c r="FN148" t="str">
        <f>IF(Data!$K149=FN$1, "",             IF(ISERR(SEARCH(FN$1,Data!$G149)),        "",          ";" &amp; VLOOKUP(FN$1,Data!$K:$M,3, FALSE) &amp; ",""" &amp; VLOOKUP(FN$1,Data!$K:$L,2, FALSE) &amp; """;"   )             )</f>
        <v/>
      </c>
      <c r="FO148" t="str">
        <f>IF(Data!$K149=FO$1, "",             IF(ISERR(SEARCH(FO$1,Data!$G149)),        "",          ";" &amp; VLOOKUP(FO$1,Data!$K:$M,3, FALSE) &amp; ",""" &amp; VLOOKUP(FO$1,Data!$K:$L,2, FALSE) &amp; """;"   )             )</f>
        <v/>
      </c>
      <c r="FP148" t="str">
        <f>IF(Data!$K149=FP$1, "",             IF(ISERR(SEARCH(FP$1,Data!$G149)),        "",          ";" &amp; VLOOKUP(FP$1,Data!$K:$M,3, FALSE) &amp; ",""" &amp; VLOOKUP(FP$1,Data!$K:$L,2, FALSE) &amp; """;"   )             )</f>
        <v/>
      </c>
      <c r="FQ148" t="str">
        <f>IF(Data!$K149=FQ$1, "",             IF(ISERR(SEARCH(FQ$1,Data!$G149)),        "",          ";" &amp; VLOOKUP(FQ$1,Data!$K:$M,3, FALSE) &amp; ",""" &amp; VLOOKUP(FQ$1,Data!$K:$L,2, FALSE) &amp; """;"   )             )</f>
        <v/>
      </c>
      <c r="FR148" t="str">
        <f>IF(Data!$K149=FR$1, "",             IF(ISERR(SEARCH(FR$1,Data!$G149)),        "",          ";" &amp; VLOOKUP(FR$1,Data!$K:$M,3, FALSE) &amp; ",""" &amp; VLOOKUP(FR$1,Data!$K:$L,2, FALSE) &amp; """;"   )             )</f>
        <v/>
      </c>
      <c r="FS148" t="str">
        <f>IF(Data!$K149=FS$1, "",             IF(ISERR(SEARCH(FS$1,Data!$G149)),        "",          ";" &amp; VLOOKUP(FS$1,Data!$K:$M,3, FALSE) &amp; ",""" &amp; VLOOKUP(FS$1,Data!$K:$L,2, FALSE) &amp; """;"   )             )</f>
        <v/>
      </c>
      <c r="FT148" t="str">
        <f>IF(Data!$K149=FT$1, "",             IF(ISERR(SEARCH(FT$1,Data!$G149)),        "",          ";" &amp; VLOOKUP(FT$1,Data!$K:$M,3, FALSE) &amp; ",""" &amp; VLOOKUP(FT$1,Data!$K:$L,2, FALSE) &amp; """;"   )             )</f>
        <v/>
      </c>
      <c r="FU148" t="str">
        <f>IF(Data!$K149=FU$1, "",             IF(ISERR(SEARCH(FU$1,Data!$G149)),        "",          ";" &amp; VLOOKUP(FU$1,Data!$K:$M,3, FALSE) &amp; ",""" &amp; VLOOKUP(FU$1,Data!$K:$L,2, FALSE) &amp; """;"   )             )</f>
        <v/>
      </c>
      <c r="FV148" t="str">
        <f>IF(Data!$K149=FV$1, "",             IF(ISERR(SEARCH(FV$1,Data!$G149)),        "",          ";" &amp; VLOOKUP(FV$1,Data!$K:$M,3, FALSE) &amp; ",""" &amp; VLOOKUP(FV$1,Data!$K:$L,2, FALSE) &amp; """;"   )             )</f>
        <v/>
      </c>
      <c r="FW148" t="str">
        <f>IF(Data!$K149=FW$1, "",             IF(ISERR(SEARCH(FW$1,Data!$G149)),        "",          ";" &amp; VLOOKUP(FW$1,Data!$K:$M,3, FALSE) &amp; ",""" &amp; VLOOKUP(FW$1,Data!$K:$L,2, FALSE) &amp; """;"   )             )</f>
        <v/>
      </c>
      <c r="FX148" t="str">
        <f>IF(Data!$K149=FX$1, "",             IF(ISERR(SEARCH(FX$1,Data!$G149)),        "",          ";" &amp; VLOOKUP(FX$1,Data!$K:$M,3, FALSE) &amp; ",""" &amp; VLOOKUP(FX$1,Data!$K:$L,2, FALSE) &amp; """;"   )             )</f>
        <v/>
      </c>
      <c r="FY148" t="str">
        <f>IF(Data!$K149=FY$1, "",             IF(ISERR(SEARCH(FY$1,Data!$G149)),        "",          ";" &amp; VLOOKUP(FY$1,Data!$K:$M,3, FALSE) &amp; ",""" &amp; VLOOKUP(FY$1,Data!$K:$L,2, FALSE) &amp; """;"   )             )</f>
        <v/>
      </c>
      <c r="FZ148" t="str">
        <f>IF(Data!$K149=FZ$1, "",             IF(ISERR(SEARCH(FZ$1,Data!$G149)),        "",          ";" &amp; VLOOKUP(FZ$1,Data!$K:$M,3, FALSE) &amp; ",""" &amp; VLOOKUP(FZ$1,Data!$K:$L,2, FALSE) &amp; """;"   )             )</f>
        <v/>
      </c>
      <c r="GA148" t="str">
        <f>IF(Data!$K149=GA$1, "",             IF(ISERR(SEARCH(GA$1,Data!$G149)),        "",          ";" &amp; VLOOKUP(GA$1,Data!$K:$M,3, FALSE) &amp; ",""" &amp; VLOOKUP(GA$1,Data!$K:$L,2, FALSE) &amp; """;"   )             )</f>
        <v/>
      </c>
      <c r="GB148" t="str">
        <f>IF(Data!$K149=GB$1, "",             IF(ISERR(SEARCH(GB$1,Data!$G149)),        "",          ";" &amp; VLOOKUP(GB$1,Data!$K:$M,3, FALSE) &amp; ",""" &amp; VLOOKUP(GB$1,Data!$K:$L,2, FALSE) &amp; """;"   )             )</f>
        <v/>
      </c>
      <c r="GC148" t="str">
        <f>IF(Data!$K149=GC$1, "",             IF(ISERR(SEARCH(GC$1,Data!$G149)),        "",          ";" &amp; VLOOKUP(GC$1,Data!$K:$M,3, FALSE) &amp; ",""" &amp; VLOOKUP(GC$1,Data!$K:$L,2, FALSE) &amp; """;"   )             )</f>
        <v/>
      </c>
      <c r="GD148" t="str">
        <f>IF(Data!$K149=GD$1, "",             IF(ISERR(SEARCH(GD$1,Data!$G149)),        "",          ";" &amp; VLOOKUP(GD$1,Data!$K:$M,3, FALSE) &amp; ",""" &amp; VLOOKUP(GD$1,Data!$K:$L,2, FALSE) &amp; """;"   )             )</f>
        <v/>
      </c>
      <c r="GE148" t="str">
        <f>IF(Data!$K149=GE$1, "",             IF(ISERR(SEARCH(GE$1,Data!$G149)),        "",          ";" &amp; VLOOKUP(GE$1,Data!$K:$M,3, FALSE) &amp; ",""" &amp; VLOOKUP(GE$1,Data!$K:$L,2, FALSE) &amp; """;"   )             )</f>
        <v/>
      </c>
      <c r="GF148" t="str">
        <f>IF(Data!$K149=GF$1, "",             IF(ISERR(SEARCH(GF$1,Data!$G149)),        "",          ";" &amp; VLOOKUP(GF$1,Data!$K:$M,3, FALSE) &amp; ",""" &amp; VLOOKUP(GF$1,Data!$K:$L,2, FALSE) &amp; """;"   )             )</f>
        <v/>
      </c>
      <c r="GG148" t="str">
        <f>IF(Data!$K149=GG$1, "",             IF(ISERR(SEARCH(GG$1,Data!$G149)),        "",          ";" &amp; VLOOKUP(GG$1,Data!$K:$M,3, FALSE) &amp; ",""" &amp; VLOOKUP(GG$1,Data!$K:$L,2, FALSE) &amp; """;"   )             )</f>
        <v/>
      </c>
      <c r="GH148" t="str">
        <f>IF(Data!$K149=GH$1, "",             IF(ISERR(SEARCH(GH$1,Data!$G149)),        "",          ";" &amp; VLOOKUP(GH$1,Data!$K:$M,3, FALSE) &amp; ",""" &amp; VLOOKUP(GH$1,Data!$K:$L,2, FALSE) &amp; """;"   )             )</f>
        <v/>
      </c>
      <c r="GI148" t="str">
        <f>IF(Data!$K149=GI$1, "",             IF(ISERR(SEARCH(GI$1,Data!$G149)),        "",          ";" &amp; VLOOKUP(GI$1,Data!$K:$M,3, FALSE) &amp; ",""" &amp; VLOOKUP(GI$1,Data!$K:$L,2, FALSE) &amp; """;"   )             )</f>
        <v>;179,"HUMAN";</v>
      </c>
      <c r="GJ148" t="str">
        <f>IF(Data!$K149=GJ$1, "",             IF(ISERR(SEARCH(GJ$1,Data!$G149)),        "",          ";" &amp; VLOOKUP(GJ$1,Data!$K:$M,3, FALSE) &amp; ",""" &amp; VLOOKUP(GJ$1,Data!$K:$L,2, FALSE) &amp; """;"   )             )</f>
        <v/>
      </c>
      <c r="GK148" t="str">
        <f>IF(Data!$K149=GK$1, "",             IF(ISERR(SEARCH(GK$1,Data!$G149)),        "",          ";" &amp; VLOOKUP(GK$1,Data!$K:$M,3, FALSE) &amp; ",""" &amp; VLOOKUP(GK$1,Data!$K:$L,2, FALSE) &amp; """;"   )             )</f>
        <v/>
      </c>
      <c r="GL148" t="str">
        <f>IF(Data!$K149=GL$1, "",             IF(ISERR(SEARCH(GL$1,Data!$G149)),        "",          ";" &amp; VLOOKUP(GL$1,Data!$K:$M,3, FALSE) &amp; ",""" &amp; VLOOKUP(GL$1,Data!$K:$L,2, FALSE) &amp; """;"   )             )</f>
        <v/>
      </c>
      <c r="GM148" t="str">
        <f>IF(Data!$K149=GM$1, "",             IF(ISERR(SEARCH(GM$1,Data!$G149)),        "",          ";" &amp; VLOOKUP(GM$1,Data!$K:$M,3, FALSE) &amp; ",""" &amp; VLOOKUP(GM$1,Data!$K:$L,2, FALSE) &amp; """;"   )             )</f>
        <v/>
      </c>
      <c r="GN148" t="str">
        <f>IF(Data!$K149=GN$1, "",             IF(ISERR(SEARCH(GN$1,Data!$G149)),        "",          ";" &amp; VLOOKUP(GN$1,Data!$K:$M,3, FALSE) &amp; ",""" &amp; VLOOKUP(GN$1,Data!$K:$L,2, FALSE) &amp; """;"   )             )</f>
        <v/>
      </c>
      <c r="GO148" t="str">
        <f>IF(Data!$K149=GO$1, "",             IF(ISERR(SEARCH(GO$1,Data!$G149)),        "",          ";" &amp; VLOOKUP(GO$1,Data!$K:$M,3, FALSE) &amp; ",""" &amp; VLOOKUP(GO$1,Data!$K:$L,2, FALSE) &amp; """;"   )             )</f>
        <v/>
      </c>
      <c r="GP148" t="str">
        <f>IF(Data!$K149=GP$1, "",             IF(ISERR(SEARCH(GP$1,Data!$G149)),        "",          ";" &amp; VLOOKUP(GP$1,Data!$K:$M,3, FALSE) &amp; ",""" &amp; VLOOKUP(GP$1,Data!$K:$L,2, FALSE) &amp; """;"   )             )</f>
        <v/>
      </c>
      <c r="GQ148" t="str">
        <f>IF(Data!$K149=GQ$1, "",             IF(ISERR(SEARCH(GQ$1,Data!$G149)),        "",          ";" &amp; VLOOKUP(GQ$1,Data!$K:$M,3, FALSE) &amp; ",""" &amp; VLOOKUP(GQ$1,Data!$K:$L,2, FALSE) &amp; """;"   )             )</f>
        <v/>
      </c>
      <c r="GR148" t="str">
        <f>IF(Data!$K149=GR$1, "",             IF(ISERR(SEARCH(GR$1,Data!$G149)),        "",          ";" &amp; VLOOKUP(GR$1,Data!$K:$M,3, FALSE) &amp; ",""" &amp; VLOOKUP(GR$1,Data!$K:$L,2, FALSE) &amp; """;"   )             )</f>
        <v/>
      </c>
      <c r="GS148" t="str">
        <f>IF(Data!$K149=GS$1, "",             IF(ISERR(SEARCH(GS$1,Data!$G149)),        "",          ";" &amp; VLOOKUP(GS$1,Data!$K:$M,3, FALSE) &amp; ",""" &amp; VLOOKUP(GS$1,Data!$K:$L,2, FALSE) &amp; """;"   )             )</f>
        <v/>
      </c>
      <c r="GT148" t="str">
        <f>IF(Data!$K149=GT$1, "",             IF(ISERR(SEARCH(GT$1,Data!$G149)),        "",          ";" &amp; VLOOKUP(GT$1,Data!$K:$M,3, FALSE) &amp; ",""" &amp; VLOOKUP(GT$1,Data!$K:$L,2, FALSE) &amp; """;"   )             )</f>
        <v/>
      </c>
      <c r="GU148" t="str">
        <f>IF(Data!$K149=GU$1, "",             IF(ISERR(SEARCH(GU$1,Data!$G149)),        "",          ";" &amp; VLOOKUP(GU$1,Data!$K:$M,3, FALSE) &amp; ",""" &amp; VLOOKUP(GU$1,Data!$K:$L,2, FALSE) &amp; """;"   )             )</f>
        <v/>
      </c>
      <c r="GV148" t="str">
        <f>IF(Data!$K149=GV$1, "",             IF(ISERR(SEARCH(GV$1,Data!$G149)),        "",          ";" &amp; VLOOKUP(GV$1,Data!$K:$M,3, FALSE) &amp; ",""" &amp; VLOOKUP(GV$1,Data!$K:$L,2, FALSE) &amp; """;"   )             )</f>
        <v/>
      </c>
      <c r="GW148" t="str">
        <f>IF(Data!$K149=GW$1, "",             IF(ISERR(SEARCH(GW$1,Data!$G149)),        "",          ";" &amp; VLOOKUP(GW$1,Data!$K:$M,3, FALSE) &amp; ",""" &amp; VLOOKUP(GW$1,Data!$K:$L,2, FALSE) &amp; """;"   )             )</f>
        <v/>
      </c>
      <c r="GX148" t="str">
        <f>IF(Data!$K149=GX$1, "",             IF(ISERR(SEARCH(GX$1,Data!$G149)),        "",          ";" &amp; VLOOKUP(GX$1,Data!$K:$M,3, FALSE) &amp; ",""" &amp; VLOOKUP(GX$1,Data!$K:$L,2, FALSE) &amp; """;"   )             )</f>
        <v/>
      </c>
      <c r="GY148" t="str">
        <f>IF(Data!$K149=GY$1, "",             IF(ISERR(SEARCH(GY$1,Data!$G149)),        "",          ";" &amp; VLOOKUP(GY$1,Data!$K:$M,3, FALSE) &amp; ",""" &amp; VLOOKUP(GY$1,Data!$K:$L,2, FALSE) &amp; """;"   )             )</f>
        <v/>
      </c>
      <c r="GZ148" t="str">
        <f>IF(Data!$K149=GZ$1, "",             IF(ISERR(SEARCH(GZ$1,Data!$G149)),        "",          ";" &amp; VLOOKUP(GZ$1,Data!$K:$M,3, FALSE) &amp; ",""" &amp; VLOOKUP(GZ$1,Data!$K:$L,2, FALSE) &amp; """;"   )             )</f>
        <v/>
      </c>
      <c r="HA148" t="str">
        <f>IF(Data!$K149=HA$1, "",             IF(ISERR(SEARCH(HA$1,Data!$G149)),        "",          ";" &amp; VLOOKUP(HA$1,Data!$K:$M,3, FALSE) &amp; ",""" &amp; VLOOKUP(HA$1,Data!$K:$L,2, FALSE) &amp; """;"   )             )</f>
        <v/>
      </c>
      <c r="HB148" t="str">
        <f>IF(Data!$K149=HB$1, "",             IF(ISERR(SEARCH(HB$1,Data!$G149)),        "",          ";" &amp; VLOOKUP(HB$1,Data!$K:$M,3, FALSE) &amp; ",""" &amp; VLOOKUP(HB$1,Data!$K:$L,2, FALSE) &amp; """;"   )             )</f>
        <v/>
      </c>
      <c r="HC148" t="str">
        <f>IF(Data!$K149=HC$1, "",             IF(ISERR(SEARCH(HC$1,Data!$G149)),        "",          ";" &amp; VLOOKUP(HC$1,Data!$K:$M,3, FALSE) &amp; ",""" &amp; VLOOKUP(HC$1,Data!$K:$L,2, FALSE) &amp; """;"   )             )</f>
        <v/>
      </c>
      <c r="HD148" t="str">
        <f>IF(Data!$K149=HD$1, "",             IF(ISERR(SEARCH(HD$1,Data!$G149)),        "",          ";" &amp; VLOOKUP(HD$1,Data!$K:$M,3, FALSE) &amp; ",""" &amp; VLOOKUP(HD$1,Data!$K:$L,2, FALSE) &amp; """;"   )             )</f>
        <v/>
      </c>
      <c r="HE148" t="str">
        <f>IF(Data!$K149=HE$1, "",             IF(ISERR(SEARCH(HE$1,Data!$G149)),        "",          ";" &amp; VLOOKUP(HE$1,Data!$K:$M,3, FALSE) &amp; ",""" &amp; VLOOKUP(HE$1,Data!$K:$L,2, FALSE) &amp; """;"   )             )</f>
        <v/>
      </c>
      <c r="HF148" t="str">
        <f>IF(Data!$K149=HF$1, "",             IF(ISERR(SEARCH(HF$1,Data!$G149)),        "",          ";" &amp; VLOOKUP(HF$1,Data!$K:$M,3, FALSE) &amp; ",""" &amp; VLOOKUP(HF$1,Data!$K:$L,2, FALSE) &amp; """;"   )             )</f>
        <v/>
      </c>
      <c r="HG148" t="str">
        <f>IF(Data!$K149=HG$1, "",             IF(ISERR(SEARCH(HG$1,Data!$G149)),        "",          ";" &amp; VLOOKUP(HG$1,Data!$K:$M,3, FALSE) &amp; ",""" &amp; VLOOKUP(HG$1,Data!$K:$L,2, FALSE) &amp; """;"   )             )</f>
        <v/>
      </c>
      <c r="HH148" t="str">
        <f>IF(Data!$K149=HH$1, "",             IF(ISERR(SEARCH(HH$1,Data!$G149)),        "",          ";" &amp; VLOOKUP(HH$1,Data!$K:$M,3, FALSE) &amp; ",""" &amp; VLOOKUP(HH$1,Data!$K:$L,2, FALSE) &amp; """;"   )             )</f>
        <v/>
      </c>
      <c r="HI148" t="str">
        <f>IF(Data!$K149=HI$1, "",             IF(ISERR(SEARCH(HI$1,Data!$G149)),        "",          ";" &amp; VLOOKUP(HI$1,Data!$K:$M,3, FALSE) &amp; ",""" &amp; VLOOKUP(HI$1,Data!$K:$L,2, FALSE) &amp; """;"   )             )</f>
        <v/>
      </c>
      <c r="HJ148" t="str">
        <f>IF(Data!$K149=HJ$1, "",             IF(ISERR(SEARCH(HJ$1,Data!$G149)),        "",          ";" &amp; VLOOKUP(HJ$1,Data!$K:$M,3, FALSE) &amp; ",""" &amp; VLOOKUP(HJ$1,Data!$K:$L,2, FALSE) &amp; """;"   )             )</f>
        <v/>
      </c>
      <c r="HK148" t="str">
        <f>IF(Data!$K149=HK$1, "",             IF(ISERR(SEARCH(HK$1,Data!$G149)),        "",          ";" &amp; VLOOKUP(HK$1,Data!$K:$M,3, FALSE) &amp; ",""" &amp; VLOOKUP(HK$1,Data!$K:$L,2, FALSE) &amp; """;"   )             )</f>
        <v/>
      </c>
      <c r="HL148" t="str">
        <f>IF(Data!$K149=HL$1, "",             IF(ISERR(SEARCH(HL$1,Data!$G149)),        "",          ";" &amp; VLOOKUP(HL$1,Data!$K:$M,3, FALSE) &amp; ",""" &amp; VLOOKUP(HL$1,Data!$K:$L,2, FALSE) &amp; """;"   )             )</f>
        <v/>
      </c>
      <c r="HM148" t="str">
        <f>IF(Data!$K149=HM$1, "",             IF(ISERR(SEARCH(HM$1,Data!$G149)),        "",          ";" &amp; VLOOKUP(HM$1,Data!$K:$M,3, FALSE) &amp; ",""" &amp; VLOOKUP(HM$1,Data!$K:$L,2, FALSE) &amp; """;"   )             )</f>
        <v/>
      </c>
      <c r="HN148" t="str">
        <f>IF(Data!$K149=HN$1, "",             IF(ISERR(SEARCH(HN$1,Data!$G149)),        "",          ";" &amp; VLOOKUP(HN$1,Data!$K:$M,3, FALSE) &amp; ",""" &amp; VLOOKUP(HN$1,Data!$K:$L,2, FALSE) &amp; """;"   )             )</f>
        <v/>
      </c>
      <c r="HO148" t="str">
        <f>IF(Data!$K149=HO$1, "",             IF(ISERR(SEARCH(HO$1,Data!$G149)),        "",          ";" &amp; VLOOKUP(HO$1,Data!$K:$M,3, FALSE) &amp; ",""" &amp; VLOOKUP(HO$1,Data!$K:$L,2, FALSE) &amp; """;"   )             )</f>
        <v/>
      </c>
      <c r="HP148" t="str">
        <f>IF(Data!$K149=HP$1, "",             IF(ISERR(SEARCH(HP$1,Data!$G149)),        "",          ";" &amp; VLOOKUP(HP$1,Data!$K:$M,3, FALSE) &amp; ",""" &amp; VLOOKUP(HP$1,Data!$K:$L,2, FALSE) &amp; """;"   )             )</f>
        <v/>
      </c>
      <c r="HQ148" t="str">
        <f>IF(Data!$K149=HQ$1, "",             IF(ISERR(SEARCH(HQ$1,Data!$G149)),        "",          ";" &amp; VLOOKUP(HQ$1,Data!$K:$M,3, FALSE) &amp; ",""" &amp; VLOOKUP(HQ$1,Data!$K:$L,2, FALSE) &amp; """;"   )             )</f>
        <v/>
      </c>
      <c r="HR148" t="str">
        <f>IF(Data!$K149=HR$1, "",             IF(ISERR(SEARCH(HR$1,Data!$G149)),        "",          ";" &amp; VLOOKUP(HR$1,Data!$K:$M,3, FALSE) &amp; ",""" &amp; VLOOKUP(HR$1,Data!$K:$L,2, FALSE) &amp; """;"   )             )</f>
        <v/>
      </c>
      <c r="HS148" t="str">
        <f>IF(Data!$K149=HS$1, "",             IF(ISERR(SEARCH(HS$1,Data!$G149)),        "",          ";" &amp; VLOOKUP(HS$1,Data!$K:$M,3, FALSE) &amp; ",""" &amp; VLOOKUP(HS$1,Data!$K:$L,2, FALSE) &amp; """;"   )             )</f>
        <v/>
      </c>
      <c r="HT148" t="str">
        <f>IF(Data!$K149=HT$1, "",             IF(ISERR(SEARCH(HT$1,Data!$G149)),        "",          ";" &amp; VLOOKUP(HT$1,Data!$K:$M,3, FALSE) &amp; ",""" &amp; VLOOKUP(HT$1,Data!$K:$L,2, FALSE) &amp; """;"   )             )</f>
        <v/>
      </c>
      <c r="HU148" t="str">
        <f>IF(Data!$K149=HU$1, "",             IF(ISERR(SEARCH(HU$1,Data!$G149)),        "",          ";" &amp; VLOOKUP(HU$1,Data!$K:$M,3, FALSE) &amp; ",""" &amp; VLOOKUP(HU$1,Data!$K:$L,2, FALSE) &amp; """;"   )             )</f>
        <v/>
      </c>
      <c r="HV148" t="str">
        <f>IF(Data!$K149=HV$1, "",             IF(ISERR(SEARCH(HV$1,Data!$G149)),        "",          ";" &amp; VLOOKUP(HV$1,Data!$K:$M,3, FALSE) &amp; ",""" &amp; VLOOKUP(HV$1,Data!$K:$L,2, FALSE) &amp; """;"   )             )</f>
        <v/>
      </c>
      <c r="HW148" t="str">
        <f>IF(Data!$K149=HW$1, "",             IF(ISERR(SEARCH(HW$1,Data!$G149)),        "",          ";" &amp; VLOOKUP(HW$1,Data!$K:$M,3, FALSE) &amp; ",""" &amp; VLOOKUP(HW$1,Data!$K:$L,2, FALSE) &amp; """;"   )             )</f>
        <v/>
      </c>
      <c r="HX148" t="str">
        <f>IF(Data!$K149=HX$1, "",             IF(ISERR(SEARCH(HX$1,Data!$G149)),        "",          ";" &amp; VLOOKUP(HX$1,Data!$K:$M,3, FALSE) &amp; ",""" &amp; VLOOKUP(HX$1,Data!$K:$L,2, FALSE) &amp; """;"   )             )</f>
        <v/>
      </c>
      <c r="HY148" t="str">
        <f>IF(Data!$K149=HY$1, "",             IF(ISERR(SEARCH(HY$1,Data!$G149)),        "",          ";" &amp; VLOOKUP(HY$1,Data!$K:$M,3, FALSE) &amp; ",""" &amp; VLOOKUP(HY$1,Data!$K:$L,2, FALSE) &amp; """;"   )             )</f>
        <v/>
      </c>
      <c r="HZ148" t="str">
        <f>IF(Data!$K149=HZ$1, "",             IF(ISERR(SEARCH(HZ$1,Data!$G149)),        "",          ";" &amp; VLOOKUP(HZ$1,Data!$K:$M,3, FALSE) &amp; ",""" &amp; VLOOKUP(HZ$1,Data!$K:$L,2, FALSE) &amp; """;"   )             )</f>
        <v/>
      </c>
      <c r="IA148" t="str">
        <f>IF(Data!$K149=IA$1, "",             IF(ISERR(SEARCH(IA$1,Data!$G149)),        "",          ";" &amp; VLOOKUP(IA$1,Data!$K:$M,3, FALSE) &amp; ",""" &amp; VLOOKUP(IA$1,Data!$K:$L,2, FALSE) &amp; """;"   )             )</f>
        <v/>
      </c>
      <c r="IB148" t="str">
        <f>IF(Data!$K149=IB$1, "",             IF(ISERR(SEARCH(IB$1,Data!$G149)),        "",          ";" &amp; VLOOKUP(IB$1,Data!$K:$M,3, FALSE) &amp; ",""" &amp; VLOOKUP(IB$1,Data!$K:$L,2, FALSE) &amp; """;"   )             )</f>
        <v/>
      </c>
      <c r="IC148" t="str">
        <f>IF(Data!$K149=IC$1, "",             IF(ISERR(SEARCH(IC$1,Data!$G149)),        "",          ";" &amp; VLOOKUP(IC$1,Data!$K:$M,3, FALSE) &amp; ",""" &amp; VLOOKUP(IC$1,Data!$K:$L,2, FALSE) &amp; """;"   )             )</f>
        <v/>
      </c>
      <c r="ID148" t="str">
        <f>IF(Data!$K149=ID$1, "",             IF(ISERR(SEARCH(ID$1,Data!$G149)),        "",          ";" &amp; VLOOKUP(ID$1,Data!$K:$M,3, FALSE) &amp; ",""" &amp; VLOOKUP(ID$1,Data!$K:$L,2, FALSE) &amp; """;"   )             )</f>
        <v/>
      </c>
      <c r="IE148" t="str">
        <f>IF(Data!$K149=IE$1, "",             IF(ISERR(SEARCH(IE$1,Data!$G149)),        "",          ";" &amp; VLOOKUP(IE$1,Data!$K:$M,3, FALSE) &amp; ",""" &amp; VLOOKUP(IE$1,Data!$K:$L,2, FALSE) &amp; """;"   )             )</f>
        <v/>
      </c>
      <c r="IF148" t="str">
        <f>IF(Data!$K149=IF$1, "",             IF(ISERR(SEARCH(IF$1,Data!$G149)),        "",          ";" &amp; VLOOKUP(IF$1,Data!$K:$M,3, FALSE) &amp; ",""" &amp; VLOOKUP(IF$1,Data!$K:$L,2, FALSE) &amp; """;"   )             )</f>
        <v/>
      </c>
      <c r="IG148" t="str">
        <f>IF(Data!$K149=IG$1, "",             IF(ISERR(SEARCH(IG$1,Data!$G149)),        "",          ";" &amp; VLOOKUP(IG$1,Data!$K:$M,3, FALSE) &amp; ",""" &amp; VLOOKUP(IG$1,Data!$K:$L,2, FALSE) &amp; """;"   )             )</f>
        <v/>
      </c>
      <c r="IH148" t="str">
        <f>IF(Data!$K149=IH$1, "",             IF(ISERR(SEARCH(IH$1,Data!$G149)),        "",          ";" &amp; VLOOKUP(IH$1,Data!$K:$M,3, FALSE) &amp; ",""" &amp; VLOOKUP(IH$1,Data!$K:$L,2, FALSE) &amp; """;"   )             )</f>
        <v/>
      </c>
      <c r="II148" t="str">
        <f>IF(Data!$K149=II$1, "",             IF(ISERR(SEARCH(II$1,Data!$G149)),        "",          ";" &amp; VLOOKUP(II$1,Data!$K:$M,3, FALSE) &amp; ",""" &amp; VLOOKUP(II$1,Data!$K:$L,2, FALSE) &amp; """;"   )             )</f>
        <v/>
      </c>
    </row>
    <row r="149" spans="1:243" hidden="1" x14ac:dyDescent="0.3">
      <c r="A149" t="str">
        <f>Data!K150</f>
        <v>Chi Eekway Papanoida</v>
      </c>
      <c r="B149" s="15">
        <f>VLOOKUP(Tableau36[[#This Row],[Character]],Data!K:M,3,FALSE)</f>
        <v>148</v>
      </c>
      <c r="C149" s="15" t="str">
        <f>VLOOKUP(Tableau36[[#This Row],[Character]],Data!K:L,2,FALSE)</f>
        <v>HUMAN</v>
      </c>
      <c r="D149" s="15" t="str">
        <f>SUBSTITUTE(     SUBSTITUTE(Tableau36[[#This Row],[character_id,character_type,friend_id,friend_type]],",""DROID""",""),    ",""HUMAN""", "")</f>
        <v/>
      </c>
      <c r="E149" s="15" t="str">
        <f>IF(Tableau36[[#This Row],[With char''s id]] = "", "",    MID(Tableau36[[#This Row],[With char''s id]], 2, LEN(Tableau36[[#This Row],[With char''s id]])-1))</f>
        <v/>
      </c>
      <c r="F149" s="15" t="str">
        <f>SUBSTITUTE(Tableau36[[#This Row],[List of friend''s id]],  "/",    "/" &amp; Tableau36[[#This Row],[Character''s id]] &amp; ",""" &amp; Tableau36[[#This Row],[Type]] &amp; """,")</f>
        <v/>
      </c>
      <c r="G149" t="str">
        <f>IF( Tableau36[[#This Row],[removed double semi-colon]]="", "", "/" &amp; MID(Tableau36[[#This Row],[removed double semi-colon]],2,LEN(Tableau36[[#This Row],[removed double semi-colon]]) - 2) )</f>
        <v/>
      </c>
      <c r="H149" t="str">
        <f>SUBSTITUTE(Tableau36[[#This Row],[Concatenation]],";;","/")</f>
        <v/>
      </c>
      <c r="I149" t="str">
        <f>_xlfn.CONCAT(Tableau4[#This Row])</f>
        <v/>
      </c>
      <c r="M149" t="str">
        <f>IF(Data!$K150=M$1, "",             IF(ISERR(SEARCH(M$1,Data!$G150)),        "",          ";" &amp; VLOOKUP(M$1,Data!$K:$M,3, FALSE) &amp; ",""" &amp; VLOOKUP(M$1,Data!$K:$L,2, FALSE) &amp; """;"   )             )</f>
        <v/>
      </c>
      <c r="N149" t="str">
        <f>IF(Data!$K150=N$1, "",             IF(ISERR(SEARCH(N$1,Data!$G150)),        "",          ";" &amp; VLOOKUP(N$1,Data!$K:$M,3, FALSE) &amp; ",""" &amp; VLOOKUP(N$1,Data!$K:$L,2, FALSE) &amp; """;"   )             )</f>
        <v/>
      </c>
      <c r="O149" t="str">
        <f>IF(Data!$K150=O$1, "",             IF(ISERR(SEARCH(O$1,Data!$G150)),        "",          ";" &amp; VLOOKUP(O$1,Data!$K:$M,3, FALSE) &amp; ",""" &amp; VLOOKUP(O$1,Data!$K:$L,2, FALSE) &amp; """;"   )             )</f>
        <v/>
      </c>
      <c r="P149" t="str">
        <f>IF(Data!$K150=P$1, "",             IF(ISERR(SEARCH(P$1,Data!$G150)),        "",          ";" &amp; VLOOKUP(P$1,Data!$K:$M,3, FALSE) &amp; ",""" &amp; VLOOKUP(P$1,Data!$K:$L,2, FALSE) &amp; """;"   )             )</f>
        <v/>
      </c>
      <c r="Q149" t="str">
        <f>IF(Data!$K150=Q$1, "",             IF(ISERR(SEARCH(Q$1,Data!$G150)),        "",          ";" &amp; VLOOKUP(Q$1,Data!$K:$M,3, FALSE) &amp; ",""" &amp; VLOOKUP(Q$1,Data!$K:$L,2, FALSE) &amp; """;"   )             )</f>
        <v/>
      </c>
      <c r="R149" t="str">
        <f>IF(Data!$K150=R$1, "",             IF(ISERR(SEARCH(R$1,Data!$G150)),        "",          ";" &amp; VLOOKUP(R$1,Data!$K:$M,3, FALSE) &amp; ",""" &amp; VLOOKUP(R$1,Data!$K:$L,2, FALSE) &amp; """;"   )             )</f>
        <v/>
      </c>
      <c r="S149" t="str">
        <f>IF(Data!$K150=S$1, "",             IF(ISERR(SEARCH(S$1,Data!$G150)),        "",          ";" &amp; VLOOKUP(S$1,Data!$K:$M,3, FALSE) &amp; ",""" &amp; VLOOKUP(S$1,Data!$K:$L,2, FALSE) &amp; """;"   )             )</f>
        <v/>
      </c>
      <c r="T149" t="str">
        <f>IF(Data!$K150=T$1, "",             IF(ISERR(SEARCH(T$1,Data!$G150)),        "",          ";" &amp; VLOOKUP(T$1,Data!$K:$M,3, FALSE) &amp; ",""" &amp; VLOOKUP(T$1,Data!$K:$L,2, FALSE) &amp; """;"   )             )</f>
        <v/>
      </c>
      <c r="U149" t="str">
        <f>IF(Data!$K150=U$1, "",             IF(ISERR(SEARCH(U$1,Data!$G150)),        "",          ";" &amp; VLOOKUP(U$1,Data!$K:$M,3, FALSE) &amp; ",""" &amp; VLOOKUP(U$1,Data!$K:$L,2, FALSE) &amp; """;"   )             )</f>
        <v/>
      </c>
      <c r="V149" t="str">
        <f>IF(Data!$K150=V$1, "",             IF(ISERR(SEARCH(V$1,Data!$G150)),        "",          ";" &amp; VLOOKUP(V$1,Data!$K:$M,3, FALSE) &amp; ",""" &amp; VLOOKUP(V$1,Data!$K:$L,2, FALSE) &amp; """;"   )             )</f>
        <v/>
      </c>
      <c r="W149" t="str">
        <f>IF(Data!$K150=W$1, "",             IF(ISERR(SEARCH(W$1,Data!$G150)),        "",          ";" &amp; VLOOKUP(W$1,Data!$K:$M,3, FALSE) &amp; ",""" &amp; VLOOKUP(W$1,Data!$K:$L,2, FALSE) &amp; """;"   )             )</f>
        <v/>
      </c>
      <c r="X149" t="str">
        <f>IF(Data!$K150=X$1, "",             IF(ISERR(SEARCH(X$1,Data!$G150)),        "",          ";" &amp; VLOOKUP(X$1,Data!$K:$M,3, FALSE) &amp; ",""" &amp; VLOOKUP(X$1,Data!$K:$L,2, FALSE) &amp; """;"   )             )</f>
        <v/>
      </c>
      <c r="Y149" t="str">
        <f>IF(Data!$K150=Y$1, "",             IF(ISERR(SEARCH(Y$1,Data!$G150)),        "",          ";" &amp; VLOOKUP(Y$1,Data!$K:$M,3, FALSE) &amp; ",""" &amp; VLOOKUP(Y$1,Data!$K:$L,2, FALSE) &amp; """;"   )             )</f>
        <v/>
      </c>
      <c r="Z149" t="str">
        <f>IF(Data!$K150=Z$1, "",             IF(ISERR(SEARCH(Z$1,Data!$G150)),        "",          ";" &amp; VLOOKUP(Z$1,Data!$K:$M,3, FALSE) &amp; ",""" &amp; VLOOKUP(Z$1,Data!$K:$L,2, FALSE) &amp; """;"   )             )</f>
        <v/>
      </c>
      <c r="AA149" t="str">
        <f>IF(Data!$K150=AA$1, "",             IF(ISERR(SEARCH(AA$1,Data!$G150)),        "",          ";" &amp; VLOOKUP(AA$1,Data!$K:$M,3, FALSE) &amp; ",""" &amp; VLOOKUP(AA$1,Data!$K:$L,2, FALSE) &amp; """;"   )             )</f>
        <v/>
      </c>
      <c r="AB149" t="str">
        <f>IF(Data!$K150=AB$1, "",             IF(ISERR(SEARCH(AB$1,Data!$G150)),        "",          ";" &amp; VLOOKUP(AB$1,Data!$K:$M,3, FALSE) &amp; ",""" &amp; VLOOKUP(AB$1,Data!$K:$L,2, FALSE) &amp; """;"   )             )</f>
        <v/>
      </c>
      <c r="AC149" t="str">
        <f>IF(Data!$K150=AC$1, "",             IF(ISERR(SEARCH(AC$1,Data!$G150)),        "",          ";" &amp; VLOOKUP(AC$1,Data!$K:$M,3, FALSE) &amp; ",""" &amp; VLOOKUP(AC$1,Data!$K:$L,2, FALSE) &amp; """;"   )             )</f>
        <v/>
      </c>
      <c r="AD149" t="str">
        <f>IF(Data!$K150=AD$1, "",             IF(ISERR(SEARCH(AD$1,Data!$G150)),        "",          ";" &amp; VLOOKUP(AD$1,Data!$K:$M,3, FALSE) &amp; ",""" &amp; VLOOKUP(AD$1,Data!$K:$L,2, FALSE) &amp; """;"   )             )</f>
        <v/>
      </c>
      <c r="AE149" t="str">
        <f>IF(Data!$K150=AE$1, "",             IF(ISERR(SEARCH(AE$1,Data!$G150)),        "",          ";" &amp; VLOOKUP(AE$1,Data!$K:$M,3, FALSE) &amp; ",""" &amp; VLOOKUP(AE$1,Data!$K:$L,2, FALSE) &amp; """;"   )             )</f>
        <v/>
      </c>
      <c r="AF149" t="str">
        <f>IF(Data!$K150=AF$1, "",             IF(ISERR(SEARCH(AF$1,Data!$G150)),        "",          ";" &amp; VLOOKUP(AF$1,Data!$K:$M,3, FALSE) &amp; ",""" &amp; VLOOKUP(AF$1,Data!$K:$L,2, FALSE) &amp; """;"   )             )</f>
        <v/>
      </c>
      <c r="AG149" t="str">
        <f>IF(Data!$K150=AG$1, "",             IF(ISERR(SEARCH(AG$1,Data!$G150)),        "",          ";" &amp; VLOOKUP(AG$1,Data!$K:$M,3, FALSE) &amp; ",""" &amp; VLOOKUP(AG$1,Data!$K:$L,2, FALSE) &amp; """;"   )             )</f>
        <v/>
      </c>
      <c r="AH149" t="str">
        <f>IF(Data!$K150=AH$1, "",             IF(ISERR(SEARCH(AH$1,Data!$G150)),        "",          ";" &amp; VLOOKUP(AH$1,Data!$K:$M,3, FALSE) &amp; ",""" &amp; VLOOKUP(AH$1,Data!$K:$L,2, FALSE) &amp; """;"   )             )</f>
        <v/>
      </c>
      <c r="AI149" t="str">
        <f>IF(Data!$K150=AI$1, "",             IF(ISERR(SEARCH(AI$1,Data!$G150)),        "",          ";" &amp; VLOOKUP(AI$1,Data!$K:$M,3, FALSE) &amp; ",""" &amp; VLOOKUP(AI$1,Data!$K:$L,2, FALSE) &amp; """;"   )             )</f>
        <v/>
      </c>
      <c r="AJ149" t="str">
        <f>IF(Data!$K150=AJ$1, "",             IF(ISERR(SEARCH(AJ$1,Data!$G150)),        "",          ";" &amp; VLOOKUP(AJ$1,Data!$K:$M,3, FALSE) &amp; ",""" &amp; VLOOKUP(AJ$1,Data!$K:$L,2, FALSE) &amp; """;"   )             )</f>
        <v/>
      </c>
      <c r="AK149" t="str">
        <f>IF(Data!$K150=AK$1, "",             IF(ISERR(SEARCH(AK$1,Data!$G150)),        "",          ";" &amp; VLOOKUP(AK$1,Data!$K:$M,3, FALSE) &amp; ",""" &amp; VLOOKUP(AK$1,Data!$K:$L,2, FALSE) &amp; """;"   )             )</f>
        <v/>
      </c>
      <c r="AL149" t="str">
        <f>IF(Data!$K150=AL$1, "",             IF(ISERR(SEARCH(AL$1,Data!$G150)),        "",          ";" &amp; VLOOKUP(AL$1,Data!$K:$M,3, FALSE) &amp; ",""" &amp; VLOOKUP(AL$1,Data!$K:$L,2, FALSE) &amp; """;"   )             )</f>
        <v/>
      </c>
      <c r="AM149" t="str">
        <f>IF(Data!$K150=AM$1, "",             IF(ISERR(SEARCH(AM$1,Data!$G150)),        "",          ";" &amp; VLOOKUP(AM$1,Data!$K:$M,3, FALSE) &amp; ",""" &amp; VLOOKUP(AM$1,Data!$K:$L,2, FALSE) &amp; """;"   )             )</f>
        <v/>
      </c>
      <c r="AN149" t="str">
        <f>IF(Data!$K150=AN$1, "",             IF(ISERR(SEARCH(AN$1,Data!$G150)),        "",          ";" &amp; VLOOKUP(AN$1,Data!$K:$M,3, FALSE) &amp; ",""" &amp; VLOOKUP(AN$1,Data!$K:$L,2, FALSE) &amp; """;"   )             )</f>
        <v/>
      </c>
      <c r="AO149" t="str">
        <f>IF(Data!$K150=AO$1, "",             IF(ISERR(SEARCH(AO$1,Data!$G150)),        "",          ";" &amp; VLOOKUP(AO$1,Data!$K:$M,3, FALSE) &amp; ",""" &amp; VLOOKUP(AO$1,Data!$K:$L,2, FALSE) &amp; """;"   )             )</f>
        <v/>
      </c>
      <c r="AP149" t="str">
        <f>IF(Data!$K150=AP$1, "",             IF(ISERR(SEARCH(AP$1,Data!$G150)),        "",          ";" &amp; VLOOKUP(AP$1,Data!$K:$M,3, FALSE) &amp; ",""" &amp; VLOOKUP(AP$1,Data!$K:$L,2, FALSE) &amp; """;"   )             )</f>
        <v/>
      </c>
      <c r="AQ149" t="str">
        <f>IF(Data!$K150=AQ$1, "",             IF(ISERR(SEARCH(AQ$1,Data!$G150)),        "",          ";" &amp; VLOOKUP(AQ$1,Data!$K:$M,3, FALSE) &amp; ",""" &amp; VLOOKUP(AQ$1,Data!$K:$L,2, FALSE) &amp; """;"   )             )</f>
        <v/>
      </c>
      <c r="AR149" t="str">
        <f>IF(Data!$K150=AR$1, "",             IF(ISERR(SEARCH(AR$1,Data!$G150)),        "",          ";" &amp; VLOOKUP(AR$1,Data!$K:$M,3, FALSE) &amp; ",""" &amp; VLOOKUP(AR$1,Data!$K:$L,2, FALSE) &amp; """;"   )             )</f>
        <v/>
      </c>
      <c r="AS149" t="str">
        <f>IF(Data!$K150=AS$1, "",             IF(ISERR(SEARCH(AS$1,Data!$G150)),        "",          ";" &amp; VLOOKUP(AS$1,Data!$K:$M,3, FALSE) &amp; ",""" &amp; VLOOKUP(AS$1,Data!$K:$L,2, FALSE) &amp; """;"   )             )</f>
        <v/>
      </c>
      <c r="AT149" t="str">
        <f>IF(Data!$K150=AT$1, "",             IF(ISERR(SEARCH(AT$1,Data!$G150)),        "",          ";" &amp; VLOOKUP(AT$1,Data!$K:$M,3, FALSE) &amp; ",""" &amp; VLOOKUP(AT$1,Data!$K:$L,2, FALSE) &amp; """;"   )             )</f>
        <v/>
      </c>
      <c r="AU149" t="str">
        <f>IF(Data!$K150=AU$1, "",             IF(ISERR(SEARCH(AU$1,Data!$G150)),        "",          ";" &amp; VLOOKUP(AU$1,Data!$K:$M,3, FALSE) &amp; ",""" &amp; VLOOKUP(AU$1,Data!$K:$L,2, FALSE) &amp; """;"   )             )</f>
        <v/>
      </c>
      <c r="AV149" t="str">
        <f>IF(Data!$K150=AV$1, "",             IF(ISERR(SEARCH(AV$1,Data!$G150)),        "",          ";" &amp; VLOOKUP(AV$1,Data!$K:$M,3, FALSE) &amp; ",""" &amp; VLOOKUP(AV$1,Data!$K:$L,2, FALSE) &amp; """;"   )             )</f>
        <v/>
      </c>
      <c r="AW149" t="str">
        <f>IF(Data!$K150=AW$1, "",             IF(ISERR(SEARCH(AW$1,Data!$G150)),        "",          ";" &amp; VLOOKUP(AW$1,Data!$K:$M,3, FALSE) &amp; ",""" &amp; VLOOKUP(AW$1,Data!$K:$L,2, FALSE) &amp; """;"   )             )</f>
        <v/>
      </c>
      <c r="AX149" t="str">
        <f>IF(Data!$K150=AX$1, "",             IF(ISERR(SEARCH(AX$1,Data!$G150)),        "",          ";" &amp; VLOOKUP(AX$1,Data!$K:$M,3, FALSE) &amp; ",""" &amp; VLOOKUP(AX$1,Data!$K:$L,2, FALSE) &amp; """;"   )             )</f>
        <v/>
      </c>
      <c r="AY149" t="str">
        <f>IF(Data!$K150=AY$1, "",             IF(ISERR(SEARCH(AY$1,Data!$G150)),        "",          ";" &amp; VLOOKUP(AY$1,Data!$K:$M,3, FALSE) &amp; ",""" &amp; VLOOKUP(AY$1,Data!$K:$L,2, FALSE) &amp; """;"   )             )</f>
        <v/>
      </c>
      <c r="AZ149" t="str">
        <f>IF(Data!$K150=AZ$1, "",             IF(ISERR(SEARCH(AZ$1,Data!$G150)),        "",          ";" &amp; VLOOKUP(AZ$1,Data!$K:$M,3, FALSE) &amp; ",""" &amp; VLOOKUP(AZ$1,Data!$K:$L,2, FALSE) &amp; """;"   )             )</f>
        <v/>
      </c>
      <c r="BA149" t="str">
        <f>IF(Data!$K150=BA$1, "",             IF(ISERR(SEARCH(BA$1,Data!$G150)),        "",          ";" &amp; VLOOKUP(BA$1,Data!$K:$M,3, FALSE) &amp; ",""" &amp; VLOOKUP(BA$1,Data!$K:$L,2, FALSE) &amp; """;"   )             )</f>
        <v/>
      </c>
      <c r="BB149" t="str">
        <f>IF(Data!$K150=BB$1, "",             IF(ISERR(SEARCH(BB$1,Data!$G150)),        "",          ";" &amp; VLOOKUP(BB$1,Data!$K:$M,3, FALSE) &amp; ",""" &amp; VLOOKUP(BB$1,Data!$K:$L,2, FALSE) &amp; """;"   )             )</f>
        <v/>
      </c>
      <c r="BC149" t="str">
        <f>IF(Data!$K150=BC$1, "",             IF(ISERR(SEARCH(BC$1,Data!$G150)),        "",          ";" &amp; VLOOKUP(BC$1,Data!$K:$M,3, FALSE) &amp; ",""" &amp; VLOOKUP(BC$1,Data!$K:$L,2, FALSE) &amp; """;"   )             )</f>
        <v/>
      </c>
      <c r="BD149" t="str">
        <f>IF(Data!$K150=BD$1, "",             IF(ISERR(SEARCH(BD$1,Data!$G150)),        "",          ";" &amp; VLOOKUP(BD$1,Data!$K:$M,3, FALSE) &amp; ",""" &amp; VLOOKUP(BD$1,Data!$K:$L,2, FALSE) &amp; """;"   )             )</f>
        <v/>
      </c>
      <c r="BE149" t="str">
        <f>IF(Data!$K150=BE$1, "",             IF(ISERR(SEARCH(BE$1,Data!$G150)),        "",          ";" &amp; VLOOKUP(BE$1,Data!$K:$M,3, FALSE) &amp; ",""" &amp; VLOOKUP(BE$1,Data!$K:$L,2, FALSE) &amp; """;"   )             )</f>
        <v/>
      </c>
      <c r="BF149" t="str">
        <f>IF(Data!$K150=BF$1, "",             IF(ISERR(SEARCH(BF$1,Data!$G150)),        "",          ";" &amp; VLOOKUP(BF$1,Data!$K:$M,3, FALSE) &amp; ",""" &amp; VLOOKUP(BF$1,Data!$K:$L,2, FALSE) &amp; """;"   )             )</f>
        <v/>
      </c>
      <c r="BG149" t="str">
        <f>IF(Data!$K150=BG$1, "",             IF(ISERR(SEARCH(BG$1,Data!$G150)),        "",          ";" &amp; VLOOKUP(BG$1,Data!$K:$M,3, FALSE) &amp; ",""" &amp; VLOOKUP(BG$1,Data!$K:$L,2, FALSE) &amp; """;"   )             )</f>
        <v/>
      </c>
      <c r="BH149" t="str">
        <f>IF(Data!$K150=BH$1, "",             IF(ISERR(SEARCH(BH$1,Data!$G150)),        "",          ";" &amp; VLOOKUP(BH$1,Data!$K:$M,3, FALSE) &amp; ",""" &amp; VLOOKUP(BH$1,Data!$K:$L,2, FALSE) &amp; """;"   )             )</f>
        <v/>
      </c>
      <c r="BI149" t="str">
        <f>IF(Data!$K150=BI$1, "",             IF(ISERR(SEARCH(BI$1,Data!$G150)),        "",          ";" &amp; VLOOKUP(BI$1,Data!$K:$M,3, FALSE) &amp; ",""" &amp; VLOOKUP(BI$1,Data!$K:$L,2, FALSE) &amp; """;"   )             )</f>
        <v/>
      </c>
      <c r="BJ149" t="str">
        <f>IF(Data!$K150=BJ$1, "",             IF(ISERR(SEARCH(BJ$1,Data!$G150)),        "",          ";" &amp; VLOOKUP(BJ$1,Data!$K:$M,3, FALSE) &amp; ",""" &amp; VLOOKUP(BJ$1,Data!$K:$L,2, FALSE) &amp; """;"   )             )</f>
        <v/>
      </c>
      <c r="BK149" t="str">
        <f>IF(Data!$K150=BK$1, "",             IF(ISERR(SEARCH(BK$1,Data!$G150)),        "",          ";" &amp; VLOOKUP(BK$1,Data!$K:$M,3, FALSE) &amp; ",""" &amp; VLOOKUP(BK$1,Data!$K:$L,2, FALSE) &amp; """;"   )             )</f>
        <v/>
      </c>
      <c r="BL149" t="str">
        <f>IF(Data!$K150=BL$1, "",             IF(ISERR(SEARCH(BL$1,Data!$G150)),        "",          ";" &amp; VLOOKUP(BL$1,Data!$K:$M,3, FALSE) &amp; ",""" &amp; VLOOKUP(BL$1,Data!$K:$L,2, FALSE) &amp; """;"   )             )</f>
        <v/>
      </c>
      <c r="BM149" t="str">
        <f>IF(Data!$K150=BM$1, "",             IF(ISERR(SEARCH(BM$1,Data!$G150)),        "",          ";" &amp; VLOOKUP(BM$1,Data!$K:$M,3, FALSE) &amp; ",""" &amp; VLOOKUP(BM$1,Data!$K:$L,2, FALSE) &amp; """;"   )             )</f>
        <v/>
      </c>
      <c r="BN149" t="str">
        <f>IF(Data!$K150=BN$1, "",             IF(ISERR(SEARCH(BN$1,Data!$G150)),        "",          ";" &amp; VLOOKUP(BN$1,Data!$K:$M,3, FALSE) &amp; ",""" &amp; VLOOKUP(BN$1,Data!$K:$L,2, FALSE) &amp; """;"   )             )</f>
        <v/>
      </c>
      <c r="BO149" t="str">
        <f>IF(Data!$K150=BO$1, "",             IF(ISERR(SEARCH(BO$1,Data!$G150)),        "",          ";" &amp; VLOOKUP(BO$1,Data!$K:$M,3, FALSE) &amp; ",""" &amp; VLOOKUP(BO$1,Data!$K:$L,2, FALSE) &amp; """;"   )             )</f>
        <v/>
      </c>
      <c r="BP149" t="str">
        <f>IF(Data!$K150=BP$1, "",             IF(ISERR(SEARCH(BP$1,Data!$G150)),        "",          ";" &amp; VLOOKUP(BP$1,Data!$K:$M,3, FALSE) &amp; ",""" &amp; VLOOKUP(BP$1,Data!$K:$L,2, FALSE) &amp; """;"   )             )</f>
        <v/>
      </c>
      <c r="BQ149" t="str">
        <f>IF(Data!$K150=BQ$1, "",             IF(ISERR(SEARCH(BQ$1,Data!$G150)),        "",          ";" &amp; VLOOKUP(BQ$1,Data!$K:$M,3, FALSE) &amp; ",""" &amp; VLOOKUP(BQ$1,Data!$K:$L,2, FALSE) &amp; """;"   )             )</f>
        <v/>
      </c>
      <c r="BR149" t="str">
        <f>IF(Data!$K150=BR$1, "",             IF(ISERR(SEARCH(BR$1,Data!$G150)),        "",          ";" &amp; VLOOKUP(BR$1,Data!$K:$M,3, FALSE) &amp; ",""" &amp; VLOOKUP(BR$1,Data!$K:$L,2, FALSE) &amp; """;"   )             )</f>
        <v/>
      </c>
      <c r="BS149" t="str">
        <f>IF(Data!$K150=BS$1, "",             IF(ISERR(SEARCH(BS$1,Data!$G150)),        "",          ";" &amp; VLOOKUP(BS$1,Data!$K:$M,3, FALSE) &amp; ",""" &amp; VLOOKUP(BS$1,Data!$K:$L,2, FALSE) &amp; """;"   )             )</f>
        <v/>
      </c>
      <c r="BT149" t="str">
        <f>IF(Data!$K150=BT$1, "",             IF(ISERR(SEARCH(BT$1,Data!$G150)),        "",          ";" &amp; VLOOKUP(BT$1,Data!$K:$M,3, FALSE) &amp; ",""" &amp; VLOOKUP(BT$1,Data!$K:$L,2, FALSE) &amp; """;"   )             )</f>
        <v/>
      </c>
      <c r="BU149" t="str">
        <f>IF(Data!$K150=BU$1, "",             IF(ISERR(SEARCH(BU$1,Data!$G150)),        "",          ";" &amp; VLOOKUP(BU$1,Data!$K:$M,3, FALSE) &amp; ",""" &amp; VLOOKUP(BU$1,Data!$K:$L,2, FALSE) &amp; """;"   )             )</f>
        <v/>
      </c>
      <c r="BV149" t="str">
        <f>IF(Data!$K150=BV$1, "",             IF(ISERR(SEARCH(BV$1,Data!$G150)),        "",          ";" &amp; VLOOKUP(BV$1,Data!$K:$M,3, FALSE) &amp; ",""" &amp; VLOOKUP(BV$1,Data!$K:$L,2, FALSE) &amp; """;"   )             )</f>
        <v/>
      </c>
      <c r="BW149" t="str">
        <f>IF(Data!$K150=BW$1, "",             IF(ISERR(SEARCH(BW$1,Data!$G150)),        "",          ";" &amp; VLOOKUP(BW$1,Data!$K:$M,3, FALSE) &amp; ",""" &amp; VLOOKUP(BW$1,Data!$K:$L,2, FALSE) &amp; """;"   )             )</f>
        <v/>
      </c>
      <c r="BX149" t="str">
        <f>IF(Data!$K150=BX$1, "",             IF(ISERR(SEARCH(BX$1,Data!$G150)),        "",          ";" &amp; VLOOKUP(BX$1,Data!$K:$M,3, FALSE) &amp; ",""" &amp; VLOOKUP(BX$1,Data!$K:$L,2, FALSE) &amp; """;"   )             )</f>
        <v/>
      </c>
      <c r="BY149" t="str">
        <f>IF(Data!$K150=BY$1, "",             IF(ISERR(SEARCH(BY$1,Data!$G150)),        "",          ";" &amp; VLOOKUP(BY$1,Data!$K:$M,3, FALSE) &amp; ",""" &amp; VLOOKUP(BY$1,Data!$K:$L,2, FALSE) &amp; """;"   )             )</f>
        <v/>
      </c>
      <c r="BZ149" t="str">
        <f>IF(Data!$K150=BZ$1, "",             IF(ISERR(SEARCH(BZ$1,Data!$G150)),        "",          ";" &amp; VLOOKUP(BZ$1,Data!$K:$M,3, FALSE) &amp; ",""" &amp; VLOOKUP(BZ$1,Data!$K:$L,2, FALSE) &amp; """;"   )             )</f>
        <v/>
      </c>
      <c r="CA149" t="str">
        <f>IF(Data!$K150=CA$1, "",             IF(ISERR(SEARCH(CA$1,Data!$G150)),        "",          ";" &amp; VLOOKUP(CA$1,Data!$K:$M,3, FALSE) &amp; ",""" &amp; VLOOKUP(CA$1,Data!$K:$L,2, FALSE) &amp; """;"   )             )</f>
        <v/>
      </c>
      <c r="CB149" t="str">
        <f>IF(Data!$K150=CB$1, "",             IF(ISERR(SEARCH(CB$1,Data!$G150)),        "",          ";" &amp; VLOOKUP(CB$1,Data!$K:$M,3, FALSE) &amp; ",""" &amp; VLOOKUP(CB$1,Data!$K:$L,2, FALSE) &amp; """;"   )             )</f>
        <v/>
      </c>
      <c r="CC149" t="str">
        <f>IF(Data!$K150=CC$1, "",             IF(ISERR(SEARCH(CC$1,Data!$G150)),        "",          ";" &amp; VLOOKUP(CC$1,Data!$K:$M,3, FALSE) &amp; ",""" &amp; VLOOKUP(CC$1,Data!$K:$L,2, FALSE) &amp; """;"   )             )</f>
        <v/>
      </c>
      <c r="CD149" t="str">
        <f>IF(Data!$K150=CD$1, "",             IF(ISERR(SEARCH(CD$1,Data!$G150)),        "",          ";" &amp; VLOOKUP(CD$1,Data!$K:$M,3, FALSE) &amp; ",""" &amp; VLOOKUP(CD$1,Data!$K:$L,2, FALSE) &amp; """;"   )             )</f>
        <v/>
      </c>
      <c r="CE149" t="str">
        <f>IF(Data!$K150=CE$1, "",             IF(ISERR(SEARCH(CE$1,Data!$G150)),        "",          ";" &amp; VLOOKUP(CE$1,Data!$K:$M,3, FALSE) &amp; ",""" &amp; VLOOKUP(CE$1,Data!$K:$L,2, FALSE) &amp; """;"   )             )</f>
        <v/>
      </c>
      <c r="CF149" t="str">
        <f>IF(Data!$K150=CF$1, "",             IF(ISERR(SEARCH(CF$1,Data!$G150)),        "",          ";" &amp; VLOOKUP(CF$1,Data!$K:$M,3, FALSE) &amp; ",""" &amp; VLOOKUP(CF$1,Data!$K:$L,2, FALSE) &amp; """;"   )             )</f>
        <v/>
      </c>
      <c r="CG149" t="str">
        <f>IF(Data!$K150=CG$1, "",             IF(ISERR(SEARCH(CG$1,Data!$G150)),        "",          ";" &amp; VLOOKUP(CG$1,Data!$K:$M,3, FALSE) &amp; ",""" &amp; VLOOKUP(CG$1,Data!$K:$L,2, FALSE) &amp; """;"   )             )</f>
        <v/>
      </c>
      <c r="CH149" t="str">
        <f>IF(Data!$K150=CH$1, "",             IF(ISERR(SEARCH(CH$1,Data!$G150)),        "",          ";" &amp; VLOOKUP(CH$1,Data!$K:$M,3, FALSE) &amp; ",""" &amp; VLOOKUP(CH$1,Data!$K:$L,2, FALSE) &amp; """;"   )             )</f>
        <v/>
      </c>
      <c r="CI149" t="str">
        <f>IF(Data!$K150=CI$1, "",             IF(ISERR(SEARCH(CI$1,Data!$G150)),        "",          ";" &amp; VLOOKUP(CI$1,Data!$K:$M,3, FALSE) &amp; ",""" &amp; VLOOKUP(CI$1,Data!$K:$L,2, FALSE) &amp; """;"   )             )</f>
        <v/>
      </c>
      <c r="CJ149" t="str">
        <f>IF(Data!$K150=CJ$1, "",             IF(ISERR(SEARCH(CJ$1,Data!$G150)),        "",          ";" &amp; VLOOKUP(CJ$1,Data!$K:$M,3, FALSE) &amp; ",""" &amp; VLOOKUP(CJ$1,Data!$K:$L,2, FALSE) &amp; """;"   )             )</f>
        <v/>
      </c>
      <c r="CK149" t="str">
        <f>IF(Data!$K150=CK$1, "",             IF(ISERR(SEARCH(CK$1,Data!$G150)),        "",          ";" &amp; VLOOKUP(CK$1,Data!$K:$M,3, FALSE) &amp; ",""" &amp; VLOOKUP(CK$1,Data!$K:$L,2, FALSE) &amp; """;"   )             )</f>
        <v/>
      </c>
      <c r="CL149" t="str">
        <f>IF(Data!$K150=CL$1, "",             IF(ISERR(SEARCH(CL$1,Data!$G150)),        "",          ";" &amp; VLOOKUP(CL$1,Data!$K:$M,3, FALSE) &amp; ",""" &amp; VLOOKUP(CL$1,Data!$K:$L,2, FALSE) &amp; """;"   )             )</f>
        <v/>
      </c>
      <c r="CM149" t="str">
        <f>IF(Data!$K150=CM$1, "",             IF(ISERR(SEARCH(CM$1,Data!$G150)),        "",          ";" &amp; VLOOKUP(CM$1,Data!$K:$M,3, FALSE) &amp; ",""" &amp; VLOOKUP(CM$1,Data!$K:$L,2, FALSE) &amp; """;"   )             )</f>
        <v/>
      </c>
      <c r="CN149" t="str">
        <f>IF(Data!$K150=CN$1, "",             IF(ISERR(SEARCH(CN$1,Data!$G150)),        "",          ";" &amp; VLOOKUP(CN$1,Data!$K:$M,3, FALSE) &amp; ",""" &amp; VLOOKUP(CN$1,Data!$K:$L,2, FALSE) &amp; """;"   )             )</f>
        <v/>
      </c>
      <c r="CO149" t="str">
        <f>IF(Data!$K150=CO$1, "",             IF(ISERR(SEARCH(CO$1,Data!$G150)),        "",          ";" &amp; VLOOKUP(CO$1,Data!$K:$M,3, FALSE) &amp; ",""" &amp; VLOOKUP(CO$1,Data!$K:$L,2, FALSE) &amp; """;"   )             )</f>
        <v/>
      </c>
      <c r="CP149" t="str">
        <f>IF(Data!$K150=CP$1, "",             IF(ISERR(SEARCH(CP$1,Data!$G150)),        "",          ";" &amp; VLOOKUP(CP$1,Data!$K:$M,3, FALSE) &amp; ",""" &amp; VLOOKUP(CP$1,Data!$K:$L,2, FALSE) &amp; """;"   )             )</f>
        <v/>
      </c>
      <c r="CQ149" t="str">
        <f>IF(Data!$K150=CQ$1, "",             IF(ISERR(SEARCH(CQ$1,Data!$G150)),        "",          ";" &amp; VLOOKUP(CQ$1,Data!$K:$M,3, FALSE) &amp; ",""" &amp; VLOOKUP(CQ$1,Data!$K:$L,2, FALSE) &amp; """;"   )             )</f>
        <v/>
      </c>
      <c r="CR149" t="str">
        <f>IF(Data!$K150=CR$1, "",             IF(ISERR(SEARCH(CR$1,Data!$G150)),        "",          ";" &amp; VLOOKUP(CR$1,Data!$K:$M,3, FALSE) &amp; ",""" &amp; VLOOKUP(CR$1,Data!$K:$L,2, FALSE) &amp; """;"   )             )</f>
        <v/>
      </c>
      <c r="CS149" t="str">
        <f>IF(Data!$K150=CS$1, "",             IF(ISERR(SEARCH(CS$1,Data!$G150)),        "",          ";" &amp; VLOOKUP(CS$1,Data!$K:$M,3, FALSE) &amp; ",""" &amp; VLOOKUP(CS$1,Data!$K:$L,2, FALSE) &amp; """;"   )             )</f>
        <v/>
      </c>
      <c r="CT149" t="str">
        <f>IF(Data!$K150=CT$1, "",             IF(ISERR(SEARCH(CT$1,Data!$G150)),        "",          ";" &amp; VLOOKUP(CT$1,Data!$K:$M,3, FALSE) &amp; ",""" &amp; VLOOKUP(CT$1,Data!$K:$L,2, FALSE) &amp; """;"   )             )</f>
        <v/>
      </c>
      <c r="CU149" t="str">
        <f>IF(Data!$K150=CU$1, "",             IF(ISERR(SEARCH(CU$1,Data!$G150)),        "",          ";" &amp; VLOOKUP(CU$1,Data!$K:$M,3, FALSE) &amp; ",""" &amp; VLOOKUP(CU$1,Data!$K:$L,2, FALSE) &amp; """;"   )             )</f>
        <v/>
      </c>
      <c r="CV149" t="str">
        <f>IF(Data!$K150=CV$1, "",             IF(ISERR(SEARCH(CV$1,Data!$G150)),        "",          ";" &amp; VLOOKUP(CV$1,Data!$K:$M,3, FALSE) &amp; ",""" &amp; VLOOKUP(CV$1,Data!$K:$L,2, FALSE) &amp; """;"   )             )</f>
        <v/>
      </c>
      <c r="CW149" t="str">
        <f>IF(Data!$K150=CW$1, "",             IF(ISERR(SEARCH(CW$1,Data!$G150)),        "",          ";" &amp; VLOOKUP(CW$1,Data!$K:$M,3, FALSE) &amp; ",""" &amp; VLOOKUP(CW$1,Data!$K:$L,2, FALSE) &amp; """;"   )             )</f>
        <v/>
      </c>
      <c r="CX149" t="str">
        <f>IF(Data!$K150=CX$1, "",             IF(ISERR(SEARCH(CX$1,Data!$G150)),        "",          ";" &amp; VLOOKUP(CX$1,Data!$K:$M,3, FALSE) &amp; ",""" &amp; VLOOKUP(CX$1,Data!$K:$L,2, FALSE) &amp; """;"   )             )</f>
        <v/>
      </c>
      <c r="CY149" t="str">
        <f>IF(Data!$K150=CY$1, "",             IF(ISERR(SEARCH(CY$1,Data!$G150)),        "",          ";" &amp; VLOOKUP(CY$1,Data!$K:$M,3, FALSE) &amp; ",""" &amp; VLOOKUP(CY$1,Data!$K:$L,2, FALSE) &amp; """;"   )             )</f>
        <v/>
      </c>
      <c r="CZ149" t="str">
        <f>IF(Data!$K150=CZ$1, "",             IF(ISERR(SEARCH(CZ$1,Data!$G150)),        "",          ";" &amp; VLOOKUP(CZ$1,Data!$K:$M,3, FALSE) &amp; ",""" &amp; VLOOKUP(CZ$1,Data!$K:$L,2, FALSE) &amp; """;"   )             )</f>
        <v/>
      </c>
      <c r="DA149" t="str">
        <f>IF(Data!$K150=DA$1, "",             IF(ISERR(SEARCH(DA$1,Data!$G150)),        "",          ";" &amp; VLOOKUP(DA$1,Data!$K:$M,3, FALSE) &amp; ",""" &amp; VLOOKUP(DA$1,Data!$K:$L,2, FALSE) &amp; """;"   )             )</f>
        <v/>
      </c>
      <c r="DB149" t="str">
        <f>IF(Data!$K150=DB$1, "",             IF(ISERR(SEARCH(DB$1,Data!$G150)),        "",          ";" &amp; VLOOKUP(DB$1,Data!$K:$M,3, FALSE) &amp; ",""" &amp; VLOOKUP(DB$1,Data!$K:$L,2, FALSE) &amp; """;"   )             )</f>
        <v/>
      </c>
      <c r="DC149" t="str">
        <f>IF(Data!$K150=DC$1, "",             IF(ISERR(SEARCH(DC$1,Data!$G150)),        "",          ";" &amp; VLOOKUP(DC$1,Data!$K:$M,3, FALSE) &amp; ",""" &amp; VLOOKUP(DC$1,Data!$K:$L,2, FALSE) &amp; """;"   )             )</f>
        <v/>
      </c>
      <c r="DD149" t="str">
        <f>IF(Data!$K150=DD$1, "",             IF(ISERR(SEARCH(DD$1,Data!$G150)),        "",          ";" &amp; VLOOKUP(DD$1,Data!$K:$M,3, FALSE) &amp; ",""" &amp; VLOOKUP(DD$1,Data!$K:$L,2, FALSE) &amp; """;"   )             )</f>
        <v/>
      </c>
      <c r="DE149" t="str">
        <f>IF(Data!$K150=DE$1, "",             IF(ISERR(SEARCH(DE$1,Data!$G150)),        "",          ";" &amp; VLOOKUP(DE$1,Data!$K:$M,3, FALSE) &amp; ",""" &amp; VLOOKUP(DE$1,Data!$K:$L,2, FALSE) &amp; """;"   )             )</f>
        <v/>
      </c>
      <c r="DF149" t="str">
        <f>IF(Data!$K150=DF$1, "",             IF(ISERR(SEARCH(DF$1,Data!$G150)),        "",          ";" &amp; VLOOKUP(DF$1,Data!$K:$M,3, FALSE) &amp; ",""" &amp; VLOOKUP(DF$1,Data!$K:$L,2, FALSE) &amp; """;"   )             )</f>
        <v/>
      </c>
      <c r="DG149" t="str">
        <f>IF(Data!$K150=DG$1, "",             IF(ISERR(SEARCH(DG$1,Data!$G150)),        "",          ";" &amp; VLOOKUP(DG$1,Data!$K:$M,3, FALSE) &amp; ",""" &amp; VLOOKUP(DG$1,Data!$K:$L,2, FALSE) &amp; """;"   )             )</f>
        <v/>
      </c>
      <c r="DH149" t="str">
        <f>IF(Data!$K150=DH$1, "",             IF(ISERR(SEARCH(DH$1,Data!$G150)),        "",          ";" &amp; VLOOKUP(DH$1,Data!$K:$M,3, FALSE) &amp; ",""" &amp; VLOOKUP(DH$1,Data!$K:$L,2, FALSE) &amp; """;"   )             )</f>
        <v/>
      </c>
      <c r="DI149" t="str">
        <f>IF(Data!$K150=DI$1, "",             IF(ISERR(SEARCH(DI$1,Data!$G150)),        "",          ";" &amp; VLOOKUP(DI$1,Data!$K:$M,3, FALSE) &amp; ",""" &amp; VLOOKUP(DI$1,Data!$K:$L,2, FALSE) &amp; """;"   )             )</f>
        <v/>
      </c>
      <c r="DJ149" t="str">
        <f>IF(Data!$K150=DJ$1, "",             IF(ISERR(SEARCH(DJ$1,Data!$G150)),        "",          ";" &amp; VLOOKUP(DJ$1,Data!$K:$M,3, FALSE) &amp; ",""" &amp; VLOOKUP(DJ$1,Data!$K:$L,2, FALSE) &amp; """;"   )             )</f>
        <v/>
      </c>
      <c r="DK149" t="str">
        <f>IF(Data!$K150=DK$1, "",             IF(ISERR(SEARCH(DK$1,Data!$G150)),        "",          ";" &amp; VLOOKUP(DK$1,Data!$K:$M,3, FALSE) &amp; ",""" &amp; VLOOKUP(DK$1,Data!$K:$L,2, FALSE) &amp; """;"   )             )</f>
        <v/>
      </c>
      <c r="DL149" t="str">
        <f>IF(Data!$K150=DL$1, "",             IF(ISERR(SEARCH(DL$1,Data!$G150)),        "",          ";" &amp; VLOOKUP(DL$1,Data!$K:$M,3, FALSE) &amp; ",""" &amp; VLOOKUP(DL$1,Data!$K:$L,2, FALSE) &amp; """;"   )             )</f>
        <v/>
      </c>
      <c r="DM149" t="str">
        <f>IF(Data!$K150=DM$1, "",             IF(ISERR(SEARCH(DM$1,Data!$G150)),        "",          ";" &amp; VLOOKUP(DM$1,Data!$K:$M,3, FALSE) &amp; ",""" &amp; VLOOKUP(DM$1,Data!$K:$L,2, FALSE) &amp; """;"   )             )</f>
        <v/>
      </c>
      <c r="DN149" t="str">
        <f>IF(Data!$K150=DN$1, "",             IF(ISERR(SEARCH(DN$1,Data!$G150)),        "",          ";" &amp; VLOOKUP(DN$1,Data!$K:$M,3, FALSE) &amp; ",""" &amp; VLOOKUP(DN$1,Data!$K:$L,2, FALSE) &amp; """;"   )             )</f>
        <v/>
      </c>
      <c r="DO149" t="str">
        <f>IF(Data!$K150=DO$1, "",             IF(ISERR(SEARCH(DO$1,Data!$G150)),        "",          ";" &amp; VLOOKUP(DO$1,Data!$K:$M,3, FALSE) &amp; ",""" &amp; VLOOKUP(DO$1,Data!$K:$L,2, FALSE) &amp; """;"   )             )</f>
        <v/>
      </c>
      <c r="DP149" t="str">
        <f>IF(Data!$K150=DP$1, "",             IF(ISERR(SEARCH(DP$1,Data!$G150)),        "",          ";" &amp; VLOOKUP(DP$1,Data!$K:$M,3, FALSE) &amp; ",""" &amp; VLOOKUP(DP$1,Data!$K:$L,2, FALSE) &amp; """;"   )             )</f>
        <v/>
      </c>
      <c r="DQ149" t="str">
        <f>IF(Data!$K150=DQ$1, "",             IF(ISERR(SEARCH(DQ$1,Data!$G150)),        "",          ";" &amp; VLOOKUP(DQ$1,Data!$K:$M,3, FALSE) &amp; ",""" &amp; VLOOKUP(DQ$1,Data!$K:$L,2, FALSE) &amp; """;"   )             )</f>
        <v/>
      </c>
      <c r="DR149" t="str">
        <f>IF(Data!$K150=DR$1, "",             IF(ISERR(SEARCH(DR$1,Data!$G150)),        "",          ";" &amp; VLOOKUP(DR$1,Data!$K:$M,3, FALSE) &amp; ",""" &amp; VLOOKUP(DR$1,Data!$K:$L,2, FALSE) &amp; """;"   )             )</f>
        <v/>
      </c>
      <c r="DS149" t="str">
        <f>IF(Data!$K150=DS$1, "",             IF(ISERR(SEARCH(DS$1,Data!$G150)),        "",          ";" &amp; VLOOKUP(DS$1,Data!$K:$M,3, FALSE) &amp; ",""" &amp; VLOOKUP(DS$1,Data!$K:$L,2, FALSE) &amp; """;"   )             )</f>
        <v/>
      </c>
      <c r="DT149" t="str">
        <f>IF(Data!$K150=DT$1, "",             IF(ISERR(SEARCH(DT$1,Data!$G150)),        "",          ";" &amp; VLOOKUP(DT$1,Data!$K:$M,3, FALSE) &amp; ",""" &amp; VLOOKUP(DT$1,Data!$K:$L,2, FALSE) &amp; """;"   )             )</f>
        <v/>
      </c>
      <c r="DU149" t="str">
        <f>IF(Data!$K150=DU$1, "",             IF(ISERR(SEARCH(DU$1,Data!$G150)),        "",          ";" &amp; VLOOKUP(DU$1,Data!$K:$M,3, FALSE) &amp; ",""" &amp; VLOOKUP(DU$1,Data!$K:$L,2, FALSE) &amp; """;"   )             )</f>
        <v/>
      </c>
      <c r="DV149" t="str">
        <f>IF(Data!$K150=DV$1, "",             IF(ISERR(SEARCH(DV$1,Data!$G150)),        "",          ";" &amp; VLOOKUP(DV$1,Data!$K:$M,3, FALSE) &amp; ",""" &amp; VLOOKUP(DV$1,Data!$K:$L,2, FALSE) &amp; """;"   )             )</f>
        <v/>
      </c>
      <c r="DW149" t="str">
        <f>IF(Data!$K150=DW$1, "",             IF(ISERR(SEARCH(DW$1,Data!$G150)),        "",          ";" &amp; VLOOKUP(DW$1,Data!$K:$M,3, FALSE) &amp; ",""" &amp; VLOOKUP(DW$1,Data!$K:$L,2, FALSE) &amp; """;"   )             )</f>
        <v/>
      </c>
      <c r="DX149" t="str">
        <f>IF(Data!$K150=DX$1, "",             IF(ISERR(SEARCH(DX$1,Data!$G150)),        "",          ";" &amp; VLOOKUP(DX$1,Data!$K:$M,3, FALSE) &amp; ",""" &amp; VLOOKUP(DX$1,Data!$K:$L,2, FALSE) &amp; """;"   )             )</f>
        <v/>
      </c>
      <c r="DY149" t="str">
        <f>IF(Data!$K150=DY$1, "",             IF(ISERR(SEARCH(DY$1,Data!$G150)),        "",          ";" &amp; VLOOKUP(DY$1,Data!$K:$M,3, FALSE) &amp; ",""" &amp; VLOOKUP(DY$1,Data!$K:$L,2, FALSE) &amp; """;"   )             )</f>
        <v/>
      </c>
      <c r="DZ149" t="str">
        <f>IF(Data!$K150=DZ$1, "",             IF(ISERR(SEARCH(DZ$1,Data!$G150)),        "",          ";" &amp; VLOOKUP(DZ$1,Data!$K:$M,3, FALSE) &amp; ",""" &amp; VLOOKUP(DZ$1,Data!$K:$L,2, FALSE) &amp; """;"   )             )</f>
        <v/>
      </c>
      <c r="EA149" t="str">
        <f>IF(Data!$K150=EA$1, "",             IF(ISERR(SEARCH(EA$1,Data!$G150)),        "",          ";" &amp; VLOOKUP(EA$1,Data!$K:$M,3, FALSE) &amp; ",""" &amp; VLOOKUP(EA$1,Data!$K:$L,2, FALSE) &amp; """;"   )             )</f>
        <v/>
      </c>
      <c r="EB149" t="str">
        <f>IF(Data!$K150=EB$1, "",             IF(ISERR(SEARCH(EB$1,Data!$G150)),        "",          ";" &amp; VLOOKUP(EB$1,Data!$K:$M,3, FALSE) &amp; ",""" &amp; VLOOKUP(EB$1,Data!$K:$L,2, FALSE) &amp; """;"   )             )</f>
        <v/>
      </c>
      <c r="EC149" t="str">
        <f>IF(Data!$K150=EC$1, "",             IF(ISERR(SEARCH(EC$1,Data!$G150)),        "",          ";" &amp; VLOOKUP(EC$1,Data!$K:$M,3, FALSE) &amp; ",""" &amp; VLOOKUP(EC$1,Data!$K:$L,2, FALSE) &amp; """;"   )             )</f>
        <v/>
      </c>
      <c r="ED149" t="str">
        <f>IF(Data!$K150=ED$1, "",             IF(ISERR(SEARCH(ED$1,Data!$G150)),        "",          ";" &amp; VLOOKUP(ED$1,Data!$K:$M,3, FALSE) &amp; ",""" &amp; VLOOKUP(ED$1,Data!$K:$L,2, FALSE) &amp; """;"   )             )</f>
        <v/>
      </c>
      <c r="EE149" t="str">
        <f>IF(Data!$K150=EE$1, "",             IF(ISERR(SEARCH(EE$1,Data!$G150)),        "",          ";" &amp; VLOOKUP(EE$1,Data!$K:$M,3, FALSE) &amp; ",""" &amp; VLOOKUP(EE$1,Data!$K:$L,2, FALSE) &amp; """;"   )             )</f>
        <v/>
      </c>
      <c r="EF149" t="str">
        <f>IF(Data!$K150=EF$1, "",             IF(ISERR(SEARCH(EF$1,Data!$G150)),        "",          ";" &amp; VLOOKUP(EF$1,Data!$K:$M,3, FALSE) &amp; ",""" &amp; VLOOKUP(EF$1,Data!$K:$L,2, FALSE) &amp; """;"   )             )</f>
        <v/>
      </c>
      <c r="EG149" t="str">
        <f>IF(Data!$K150=EG$1, "",             IF(ISERR(SEARCH(EG$1,Data!$G150)),        "",          ";" &amp; VLOOKUP(EG$1,Data!$K:$M,3, FALSE) &amp; ",""" &amp; VLOOKUP(EG$1,Data!$K:$L,2, FALSE) &amp; """;"   )             )</f>
        <v/>
      </c>
      <c r="EH149" t="str">
        <f>IF(Data!$K150=EH$1, "",             IF(ISERR(SEARCH(EH$1,Data!$G150)),        "",          ";" &amp; VLOOKUP(EH$1,Data!$K:$M,3, FALSE) &amp; ",""" &amp; VLOOKUP(EH$1,Data!$K:$L,2, FALSE) &amp; """;"   )             )</f>
        <v/>
      </c>
      <c r="EI149" t="str">
        <f>IF(Data!$K150=EI$1, "",             IF(ISERR(SEARCH(EI$1,Data!$G150)),        "",          ";" &amp; VLOOKUP(EI$1,Data!$K:$M,3, FALSE) &amp; ",""" &amp; VLOOKUP(EI$1,Data!$K:$L,2, FALSE) &amp; """;"   )             )</f>
        <v/>
      </c>
      <c r="EJ149" t="str">
        <f>IF(Data!$K150=EJ$1, "",             IF(ISERR(SEARCH(EJ$1,Data!$G150)),        "",          ";" &amp; VLOOKUP(EJ$1,Data!$K:$M,3, FALSE) &amp; ",""" &amp; VLOOKUP(EJ$1,Data!$K:$L,2, FALSE) &amp; """;"   )             )</f>
        <v/>
      </c>
      <c r="EK149" t="str">
        <f>IF(Data!$K150=EK$1, "",             IF(ISERR(SEARCH(EK$1,Data!$G150)),        "",          ";" &amp; VLOOKUP(EK$1,Data!$K:$M,3, FALSE) &amp; ",""" &amp; VLOOKUP(EK$1,Data!$K:$L,2, FALSE) &amp; """;"   )             )</f>
        <v/>
      </c>
      <c r="EL149" t="str">
        <f>IF(Data!$K150=EL$1, "",             IF(ISERR(SEARCH(EL$1,Data!$G150)),        "",          ";" &amp; VLOOKUP(EL$1,Data!$K:$M,3, FALSE) &amp; ",""" &amp; VLOOKUP(EL$1,Data!$K:$L,2, FALSE) &amp; """;"   )             )</f>
        <v/>
      </c>
      <c r="EM149" t="str">
        <f>IF(Data!$K150=EM$1, "",             IF(ISERR(SEARCH(EM$1,Data!$G150)),        "",          ";" &amp; VLOOKUP(EM$1,Data!$K:$M,3, FALSE) &amp; ",""" &amp; VLOOKUP(EM$1,Data!$K:$L,2, FALSE) &amp; """;"   )             )</f>
        <v/>
      </c>
      <c r="EN149" t="str">
        <f>IF(Data!$K150=EN$1, "",             IF(ISERR(SEARCH(EN$1,Data!$G150)),        "",          ";" &amp; VLOOKUP(EN$1,Data!$K:$M,3, FALSE) &amp; ",""" &amp; VLOOKUP(EN$1,Data!$K:$L,2, FALSE) &amp; """;"   )             )</f>
        <v/>
      </c>
      <c r="EO149" t="str">
        <f>IF(Data!$K150=EO$1, "",             IF(ISERR(SEARCH(EO$1,Data!$G150)),        "",          ";" &amp; VLOOKUP(EO$1,Data!$K:$M,3, FALSE) &amp; ",""" &amp; VLOOKUP(EO$1,Data!$K:$L,2, FALSE) &amp; """;"   )             )</f>
        <v/>
      </c>
      <c r="EP149" t="str">
        <f>IF(Data!$K150=EP$1, "",             IF(ISERR(SEARCH(EP$1,Data!$G150)),        "",          ";" &amp; VLOOKUP(EP$1,Data!$K:$M,3, FALSE) &amp; ",""" &amp; VLOOKUP(EP$1,Data!$K:$L,2, FALSE) &amp; """;"   )             )</f>
        <v/>
      </c>
      <c r="EQ149" t="str">
        <f>IF(Data!$K150=EQ$1, "",             IF(ISERR(SEARCH(EQ$1,Data!$G150)),        "",          ";" &amp; VLOOKUP(EQ$1,Data!$K:$M,3, FALSE) &amp; ",""" &amp; VLOOKUP(EQ$1,Data!$K:$L,2, FALSE) &amp; """;"   )             )</f>
        <v/>
      </c>
      <c r="ER149" t="str">
        <f>IF(Data!$K150=ER$1, "",             IF(ISERR(SEARCH(ER$1,Data!$G150)),        "",          ";" &amp; VLOOKUP(ER$1,Data!$K:$M,3, FALSE) &amp; ",""" &amp; VLOOKUP(ER$1,Data!$K:$L,2, FALSE) &amp; """;"   )             )</f>
        <v/>
      </c>
      <c r="ES149" t="str">
        <f>IF(Data!$K150=ES$1, "",             IF(ISERR(SEARCH(ES$1,Data!$G150)),        "",          ";" &amp; VLOOKUP(ES$1,Data!$K:$M,3, FALSE) &amp; ",""" &amp; VLOOKUP(ES$1,Data!$K:$L,2, FALSE) &amp; """;"   )             )</f>
        <v/>
      </c>
      <c r="ET149" t="str">
        <f>IF(Data!$K150=ET$1, "",             IF(ISERR(SEARCH(ET$1,Data!$G150)),        "",          ";" &amp; VLOOKUP(ET$1,Data!$K:$M,3, FALSE) &amp; ",""" &amp; VLOOKUP(ET$1,Data!$K:$L,2, FALSE) &amp; """;"   )             )</f>
        <v/>
      </c>
      <c r="EU149" t="str">
        <f>IF(Data!$K150=EU$1, "",             IF(ISERR(SEARCH(EU$1,Data!$G150)),        "",          ";" &amp; VLOOKUP(EU$1,Data!$K:$M,3, FALSE) &amp; ",""" &amp; VLOOKUP(EU$1,Data!$K:$L,2, FALSE) &amp; """;"   )             )</f>
        <v/>
      </c>
      <c r="EV149" t="str">
        <f>IF(Data!$K150=EV$1, "",             IF(ISERR(SEARCH(EV$1,Data!$G150)),        "",          ";" &amp; VLOOKUP(EV$1,Data!$K:$M,3, FALSE) &amp; ",""" &amp; VLOOKUP(EV$1,Data!$K:$L,2, FALSE) &amp; """;"   )             )</f>
        <v/>
      </c>
      <c r="EW149" t="str">
        <f>IF(Data!$K150=EW$1, "",             IF(ISERR(SEARCH(EW$1,Data!$G150)),        "",          ";" &amp; VLOOKUP(EW$1,Data!$K:$M,3, FALSE) &amp; ",""" &amp; VLOOKUP(EW$1,Data!$K:$L,2, FALSE) &amp; """;"   )             )</f>
        <v/>
      </c>
      <c r="EX149" t="str">
        <f>IF(Data!$K150=EX$1, "",             IF(ISERR(SEARCH(EX$1,Data!$G150)),        "",          ";" &amp; VLOOKUP(EX$1,Data!$K:$M,3, FALSE) &amp; ",""" &amp; VLOOKUP(EX$1,Data!$K:$L,2, FALSE) &amp; """;"   )             )</f>
        <v/>
      </c>
      <c r="EY149" t="str">
        <f>IF(Data!$K150=EY$1, "",             IF(ISERR(SEARCH(EY$1,Data!$G150)),        "",          ";" &amp; VLOOKUP(EY$1,Data!$K:$M,3, FALSE) &amp; ",""" &amp; VLOOKUP(EY$1,Data!$K:$L,2, FALSE) &amp; """;"   )             )</f>
        <v/>
      </c>
      <c r="EZ149" t="str">
        <f>IF(Data!$K150=EZ$1, "",             IF(ISERR(SEARCH(EZ$1,Data!$G150)),        "",          ";" &amp; VLOOKUP(EZ$1,Data!$K:$M,3, FALSE) &amp; ",""" &amp; VLOOKUP(EZ$1,Data!$K:$L,2, FALSE) &amp; """;"   )             )</f>
        <v/>
      </c>
      <c r="FA149" t="str">
        <f>IF(Data!$K150=FA$1, "",             IF(ISERR(SEARCH(FA$1,Data!$G150)),        "",          ";" &amp; VLOOKUP(FA$1,Data!$K:$M,3, FALSE) &amp; ",""" &amp; VLOOKUP(FA$1,Data!$K:$L,2, FALSE) &amp; """;"   )             )</f>
        <v/>
      </c>
      <c r="FB149" t="str">
        <f>IF(Data!$K150=FB$1, "",             IF(ISERR(SEARCH(FB$1,Data!$G150)),        "",          ";" &amp; VLOOKUP(FB$1,Data!$K:$M,3, FALSE) &amp; ",""" &amp; VLOOKUP(FB$1,Data!$K:$L,2, FALSE) &amp; """;"   )             )</f>
        <v/>
      </c>
      <c r="FC149" t="str">
        <f>IF(Data!$K150=FC$1, "",             IF(ISERR(SEARCH(FC$1,Data!$G150)),        "",          ";" &amp; VLOOKUP(FC$1,Data!$K:$M,3, FALSE) &amp; ",""" &amp; VLOOKUP(FC$1,Data!$K:$L,2, FALSE) &amp; """;"   )             )</f>
        <v/>
      </c>
      <c r="FD149" t="str">
        <f>IF(Data!$K150=FD$1, "",             IF(ISERR(SEARCH(FD$1,Data!$G150)),        "",          ";" &amp; VLOOKUP(FD$1,Data!$K:$M,3, FALSE) &amp; ",""" &amp; VLOOKUP(FD$1,Data!$K:$L,2, FALSE) &amp; """;"   )             )</f>
        <v/>
      </c>
      <c r="FE149" t="str">
        <f>IF(Data!$K150=FE$1, "",             IF(ISERR(SEARCH(FE$1,Data!$G150)),        "",          ";" &amp; VLOOKUP(FE$1,Data!$K:$M,3, FALSE) &amp; ",""" &amp; VLOOKUP(FE$1,Data!$K:$L,2, FALSE) &amp; """;"   )             )</f>
        <v/>
      </c>
      <c r="FF149" t="str">
        <f>IF(Data!$K150=FF$1, "",             IF(ISERR(SEARCH(FF$1,Data!$G150)),        "",          ";" &amp; VLOOKUP(FF$1,Data!$K:$M,3, FALSE) &amp; ",""" &amp; VLOOKUP(FF$1,Data!$K:$L,2, FALSE) &amp; """;"   )             )</f>
        <v/>
      </c>
      <c r="FG149" t="str">
        <f>IF(Data!$K150=FG$1, "",             IF(ISERR(SEARCH(FG$1,Data!$G150)),        "",          ";" &amp; VLOOKUP(FG$1,Data!$K:$M,3, FALSE) &amp; ",""" &amp; VLOOKUP(FG$1,Data!$K:$L,2, FALSE) &amp; """;"   )             )</f>
        <v/>
      </c>
      <c r="FH149" t="str">
        <f>IF(Data!$K150=FH$1, "",             IF(ISERR(SEARCH(FH$1,Data!$G150)),        "",          ";" &amp; VLOOKUP(FH$1,Data!$K:$M,3, FALSE) &amp; ",""" &amp; VLOOKUP(FH$1,Data!$K:$L,2, FALSE) &amp; """;"   )             )</f>
        <v/>
      </c>
      <c r="FI149" t="str">
        <f>IF(Data!$K150=FI$1, "",             IF(ISERR(SEARCH(FI$1,Data!$G150)),        "",          ";" &amp; VLOOKUP(FI$1,Data!$K:$M,3, FALSE) &amp; ",""" &amp; VLOOKUP(FI$1,Data!$K:$L,2, FALSE) &amp; """;"   )             )</f>
        <v/>
      </c>
      <c r="FJ149" t="str">
        <f>IF(Data!$K150=FJ$1, "",             IF(ISERR(SEARCH(FJ$1,Data!$G150)),        "",          ";" &amp; VLOOKUP(FJ$1,Data!$K:$M,3, FALSE) &amp; ",""" &amp; VLOOKUP(FJ$1,Data!$K:$L,2, FALSE) &amp; """;"   )             )</f>
        <v/>
      </c>
      <c r="FK149" t="str">
        <f>IF(Data!$K150=FK$1, "",             IF(ISERR(SEARCH(FK$1,Data!$G150)),        "",          ";" &amp; VLOOKUP(FK$1,Data!$K:$M,3, FALSE) &amp; ",""" &amp; VLOOKUP(FK$1,Data!$K:$L,2, FALSE) &amp; """;"   )             )</f>
        <v/>
      </c>
      <c r="FL149" t="str">
        <f>IF(Data!$K150=FL$1, "",             IF(ISERR(SEARCH(FL$1,Data!$G150)),        "",          ";" &amp; VLOOKUP(FL$1,Data!$K:$M,3, FALSE) &amp; ",""" &amp; VLOOKUP(FL$1,Data!$K:$L,2, FALSE) &amp; """;"   )             )</f>
        <v/>
      </c>
      <c r="FM149" t="str">
        <f>IF(Data!$K150=FM$1, "",             IF(ISERR(SEARCH(FM$1,Data!$G150)),        "",          ";" &amp; VLOOKUP(FM$1,Data!$K:$M,3, FALSE) &amp; ",""" &amp; VLOOKUP(FM$1,Data!$K:$L,2, FALSE) &amp; """;"   )             )</f>
        <v/>
      </c>
      <c r="FN149" t="str">
        <f>IF(Data!$K150=FN$1, "",             IF(ISERR(SEARCH(FN$1,Data!$G150)),        "",          ";" &amp; VLOOKUP(FN$1,Data!$K:$M,3, FALSE) &amp; ",""" &amp; VLOOKUP(FN$1,Data!$K:$L,2, FALSE) &amp; """;"   )             )</f>
        <v/>
      </c>
      <c r="FO149" t="str">
        <f>IF(Data!$K150=FO$1, "",             IF(ISERR(SEARCH(FO$1,Data!$G150)),        "",          ";" &amp; VLOOKUP(FO$1,Data!$K:$M,3, FALSE) &amp; ",""" &amp; VLOOKUP(FO$1,Data!$K:$L,2, FALSE) &amp; """;"   )             )</f>
        <v/>
      </c>
      <c r="FP149" t="str">
        <f>IF(Data!$K150=FP$1, "",             IF(ISERR(SEARCH(FP$1,Data!$G150)),        "",          ";" &amp; VLOOKUP(FP$1,Data!$K:$M,3, FALSE) &amp; ",""" &amp; VLOOKUP(FP$1,Data!$K:$L,2, FALSE) &amp; """;"   )             )</f>
        <v/>
      </c>
      <c r="FQ149" t="str">
        <f>IF(Data!$K150=FQ$1, "",             IF(ISERR(SEARCH(FQ$1,Data!$G150)),        "",          ";" &amp; VLOOKUP(FQ$1,Data!$K:$M,3, FALSE) &amp; ",""" &amp; VLOOKUP(FQ$1,Data!$K:$L,2, FALSE) &amp; """;"   )             )</f>
        <v/>
      </c>
      <c r="FR149" t="str">
        <f>IF(Data!$K150=FR$1, "",             IF(ISERR(SEARCH(FR$1,Data!$G150)),        "",          ";" &amp; VLOOKUP(FR$1,Data!$K:$M,3, FALSE) &amp; ",""" &amp; VLOOKUP(FR$1,Data!$K:$L,2, FALSE) &amp; """;"   )             )</f>
        <v/>
      </c>
      <c r="FS149" t="str">
        <f>IF(Data!$K150=FS$1, "",             IF(ISERR(SEARCH(FS$1,Data!$G150)),        "",          ";" &amp; VLOOKUP(FS$1,Data!$K:$M,3, FALSE) &amp; ",""" &amp; VLOOKUP(FS$1,Data!$K:$L,2, FALSE) &amp; """;"   )             )</f>
        <v/>
      </c>
      <c r="FT149" t="str">
        <f>IF(Data!$K150=FT$1, "",             IF(ISERR(SEARCH(FT$1,Data!$G150)),        "",          ";" &amp; VLOOKUP(FT$1,Data!$K:$M,3, FALSE) &amp; ",""" &amp; VLOOKUP(FT$1,Data!$K:$L,2, FALSE) &amp; """;"   )             )</f>
        <v/>
      </c>
      <c r="FU149" t="str">
        <f>IF(Data!$K150=FU$1, "",             IF(ISERR(SEARCH(FU$1,Data!$G150)),        "",          ";" &amp; VLOOKUP(FU$1,Data!$K:$M,3, FALSE) &amp; ",""" &amp; VLOOKUP(FU$1,Data!$K:$L,2, FALSE) &amp; """;"   )             )</f>
        <v/>
      </c>
      <c r="FV149" t="str">
        <f>IF(Data!$K150=FV$1, "",             IF(ISERR(SEARCH(FV$1,Data!$G150)),        "",          ";" &amp; VLOOKUP(FV$1,Data!$K:$M,3, FALSE) &amp; ",""" &amp; VLOOKUP(FV$1,Data!$K:$L,2, FALSE) &amp; """;"   )             )</f>
        <v/>
      </c>
      <c r="FW149" t="str">
        <f>IF(Data!$K150=FW$1, "",             IF(ISERR(SEARCH(FW$1,Data!$G150)),        "",          ";" &amp; VLOOKUP(FW$1,Data!$K:$M,3, FALSE) &amp; ",""" &amp; VLOOKUP(FW$1,Data!$K:$L,2, FALSE) &amp; """;"   )             )</f>
        <v/>
      </c>
      <c r="FX149" t="str">
        <f>IF(Data!$K150=FX$1, "",             IF(ISERR(SEARCH(FX$1,Data!$G150)),        "",          ";" &amp; VLOOKUP(FX$1,Data!$K:$M,3, FALSE) &amp; ",""" &amp; VLOOKUP(FX$1,Data!$K:$L,2, FALSE) &amp; """;"   )             )</f>
        <v/>
      </c>
      <c r="FY149" t="str">
        <f>IF(Data!$K150=FY$1, "",             IF(ISERR(SEARCH(FY$1,Data!$G150)),        "",          ";" &amp; VLOOKUP(FY$1,Data!$K:$M,3, FALSE) &amp; ",""" &amp; VLOOKUP(FY$1,Data!$K:$L,2, FALSE) &amp; """;"   )             )</f>
        <v/>
      </c>
      <c r="FZ149" t="str">
        <f>IF(Data!$K150=FZ$1, "",             IF(ISERR(SEARCH(FZ$1,Data!$G150)),        "",          ";" &amp; VLOOKUP(FZ$1,Data!$K:$M,3, FALSE) &amp; ",""" &amp; VLOOKUP(FZ$1,Data!$K:$L,2, FALSE) &amp; """;"   )             )</f>
        <v/>
      </c>
      <c r="GA149" t="str">
        <f>IF(Data!$K150=GA$1, "",             IF(ISERR(SEARCH(GA$1,Data!$G150)),        "",          ";" &amp; VLOOKUP(GA$1,Data!$K:$M,3, FALSE) &amp; ",""" &amp; VLOOKUP(GA$1,Data!$K:$L,2, FALSE) &amp; """;"   )             )</f>
        <v/>
      </c>
      <c r="GB149" t="str">
        <f>IF(Data!$K150=GB$1, "",             IF(ISERR(SEARCH(GB$1,Data!$G150)),        "",          ";" &amp; VLOOKUP(GB$1,Data!$K:$M,3, FALSE) &amp; ",""" &amp; VLOOKUP(GB$1,Data!$K:$L,2, FALSE) &amp; """;"   )             )</f>
        <v/>
      </c>
      <c r="GC149" t="str">
        <f>IF(Data!$K150=GC$1, "",             IF(ISERR(SEARCH(GC$1,Data!$G150)),        "",          ";" &amp; VLOOKUP(GC$1,Data!$K:$M,3, FALSE) &amp; ",""" &amp; VLOOKUP(GC$1,Data!$K:$L,2, FALSE) &amp; """;"   )             )</f>
        <v/>
      </c>
      <c r="GD149" t="str">
        <f>IF(Data!$K150=GD$1, "",             IF(ISERR(SEARCH(GD$1,Data!$G150)),        "",          ";" &amp; VLOOKUP(GD$1,Data!$K:$M,3, FALSE) &amp; ",""" &amp; VLOOKUP(GD$1,Data!$K:$L,2, FALSE) &amp; """;"   )             )</f>
        <v/>
      </c>
      <c r="GE149" t="str">
        <f>IF(Data!$K150=GE$1, "",             IF(ISERR(SEARCH(GE$1,Data!$G150)),        "",          ";" &amp; VLOOKUP(GE$1,Data!$K:$M,3, FALSE) &amp; ",""" &amp; VLOOKUP(GE$1,Data!$K:$L,2, FALSE) &amp; """;"   )             )</f>
        <v/>
      </c>
      <c r="GF149" t="str">
        <f>IF(Data!$K150=GF$1, "",             IF(ISERR(SEARCH(GF$1,Data!$G150)),        "",          ";" &amp; VLOOKUP(GF$1,Data!$K:$M,3, FALSE) &amp; ",""" &amp; VLOOKUP(GF$1,Data!$K:$L,2, FALSE) &amp; """;"   )             )</f>
        <v/>
      </c>
      <c r="GG149" t="str">
        <f>IF(Data!$K150=GG$1, "",             IF(ISERR(SEARCH(GG$1,Data!$G150)),        "",          ";" &amp; VLOOKUP(GG$1,Data!$K:$M,3, FALSE) &amp; ",""" &amp; VLOOKUP(GG$1,Data!$K:$L,2, FALSE) &amp; """;"   )             )</f>
        <v/>
      </c>
      <c r="GH149" t="str">
        <f>IF(Data!$K150=GH$1, "",             IF(ISERR(SEARCH(GH$1,Data!$G150)),        "",          ";" &amp; VLOOKUP(GH$1,Data!$K:$M,3, FALSE) &amp; ",""" &amp; VLOOKUP(GH$1,Data!$K:$L,2, FALSE) &amp; """;"   )             )</f>
        <v/>
      </c>
      <c r="GI149" t="str">
        <f>IF(Data!$K150=GI$1, "",             IF(ISERR(SEARCH(GI$1,Data!$G150)),        "",          ";" &amp; VLOOKUP(GI$1,Data!$K:$M,3, FALSE) &amp; ",""" &amp; VLOOKUP(GI$1,Data!$K:$L,2, FALSE) &amp; """;"   )             )</f>
        <v/>
      </c>
      <c r="GJ149" t="str">
        <f>IF(Data!$K150=GJ$1, "",             IF(ISERR(SEARCH(GJ$1,Data!$G150)),        "",          ";" &amp; VLOOKUP(GJ$1,Data!$K:$M,3, FALSE) &amp; ",""" &amp; VLOOKUP(GJ$1,Data!$K:$L,2, FALSE) &amp; """;"   )             )</f>
        <v/>
      </c>
      <c r="GK149" t="str">
        <f>IF(Data!$K150=GK$1, "",             IF(ISERR(SEARCH(GK$1,Data!$G150)),        "",          ";" &amp; VLOOKUP(GK$1,Data!$K:$M,3, FALSE) &amp; ",""" &amp; VLOOKUP(GK$1,Data!$K:$L,2, FALSE) &amp; """;"   )             )</f>
        <v/>
      </c>
      <c r="GL149" t="str">
        <f>IF(Data!$K150=GL$1, "",             IF(ISERR(SEARCH(GL$1,Data!$G150)),        "",          ";" &amp; VLOOKUP(GL$1,Data!$K:$M,3, FALSE) &amp; ",""" &amp; VLOOKUP(GL$1,Data!$K:$L,2, FALSE) &amp; """;"   )             )</f>
        <v/>
      </c>
      <c r="GM149" t="str">
        <f>IF(Data!$K150=GM$1, "",             IF(ISERR(SEARCH(GM$1,Data!$G150)),        "",          ";" &amp; VLOOKUP(GM$1,Data!$K:$M,3, FALSE) &amp; ",""" &amp; VLOOKUP(GM$1,Data!$K:$L,2, FALSE) &amp; """;"   )             )</f>
        <v/>
      </c>
      <c r="GN149" t="str">
        <f>IF(Data!$K150=GN$1, "",             IF(ISERR(SEARCH(GN$1,Data!$G150)),        "",          ";" &amp; VLOOKUP(GN$1,Data!$K:$M,3, FALSE) &amp; ",""" &amp; VLOOKUP(GN$1,Data!$K:$L,2, FALSE) &amp; """;"   )             )</f>
        <v/>
      </c>
      <c r="GO149" t="str">
        <f>IF(Data!$K150=GO$1, "",             IF(ISERR(SEARCH(GO$1,Data!$G150)),        "",          ";" &amp; VLOOKUP(GO$1,Data!$K:$M,3, FALSE) &amp; ",""" &amp; VLOOKUP(GO$1,Data!$K:$L,2, FALSE) &amp; """;"   )             )</f>
        <v/>
      </c>
      <c r="GP149" t="str">
        <f>IF(Data!$K150=GP$1, "",             IF(ISERR(SEARCH(GP$1,Data!$G150)),        "",          ";" &amp; VLOOKUP(GP$1,Data!$K:$M,3, FALSE) &amp; ",""" &amp; VLOOKUP(GP$1,Data!$K:$L,2, FALSE) &amp; """;"   )             )</f>
        <v/>
      </c>
      <c r="GQ149" t="str">
        <f>IF(Data!$K150=GQ$1, "",             IF(ISERR(SEARCH(GQ$1,Data!$G150)),        "",          ";" &amp; VLOOKUP(GQ$1,Data!$K:$M,3, FALSE) &amp; ",""" &amp; VLOOKUP(GQ$1,Data!$K:$L,2, FALSE) &amp; """;"   )             )</f>
        <v/>
      </c>
      <c r="GR149" t="str">
        <f>IF(Data!$K150=GR$1, "",             IF(ISERR(SEARCH(GR$1,Data!$G150)),        "",          ";" &amp; VLOOKUP(GR$1,Data!$K:$M,3, FALSE) &amp; ",""" &amp; VLOOKUP(GR$1,Data!$K:$L,2, FALSE) &amp; """;"   )             )</f>
        <v/>
      </c>
      <c r="GS149" t="str">
        <f>IF(Data!$K150=GS$1, "",             IF(ISERR(SEARCH(GS$1,Data!$G150)),        "",          ";" &amp; VLOOKUP(GS$1,Data!$K:$M,3, FALSE) &amp; ",""" &amp; VLOOKUP(GS$1,Data!$K:$L,2, FALSE) &amp; """;"   )             )</f>
        <v/>
      </c>
      <c r="GT149" t="str">
        <f>IF(Data!$K150=GT$1, "",             IF(ISERR(SEARCH(GT$1,Data!$G150)),        "",          ";" &amp; VLOOKUP(GT$1,Data!$K:$M,3, FALSE) &amp; ",""" &amp; VLOOKUP(GT$1,Data!$K:$L,2, FALSE) &amp; """;"   )             )</f>
        <v/>
      </c>
      <c r="GU149" t="str">
        <f>IF(Data!$K150=GU$1, "",             IF(ISERR(SEARCH(GU$1,Data!$G150)),        "",          ";" &amp; VLOOKUP(GU$1,Data!$K:$M,3, FALSE) &amp; ",""" &amp; VLOOKUP(GU$1,Data!$K:$L,2, FALSE) &amp; """;"   )             )</f>
        <v/>
      </c>
      <c r="GV149" t="str">
        <f>IF(Data!$K150=GV$1, "",             IF(ISERR(SEARCH(GV$1,Data!$G150)),        "",          ";" &amp; VLOOKUP(GV$1,Data!$K:$M,3, FALSE) &amp; ",""" &amp; VLOOKUP(GV$1,Data!$K:$L,2, FALSE) &amp; """;"   )             )</f>
        <v/>
      </c>
      <c r="GW149" t="str">
        <f>IF(Data!$K150=GW$1, "",             IF(ISERR(SEARCH(GW$1,Data!$G150)),        "",          ";" &amp; VLOOKUP(GW$1,Data!$K:$M,3, FALSE) &amp; ",""" &amp; VLOOKUP(GW$1,Data!$K:$L,2, FALSE) &amp; """;"   )             )</f>
        <v/>
      </c>
      <c r="GX149" t="str">
        <f>IF(Data!$K150=GX$1, "",             IF(ISERR(SEARCH(GX$1,Data!$G150)),        "",          ";" &amp; VLOOKUP(GX$1,Data!$K:$M,3, FALSE) &amp; ",""" &amp; VLOOKUP(GX$1,Data!$K:$L,2, FALSE) &amp; """;"   )             )</f>
        <v/>
      </c>
      <c r="GY149" t="str">
        <f>IF(Data!$K150=GY$1, "",             IF(ISERR(SEARCH(GY$1,Data!$G150)),        "",          ";" &amp; VLOOKUP(GY$1,Data!$K:$M,3, FALSE) &amp; ",""" &amp; VLOOKUP(GY$1,Data!$K:$L,2, FALSE) &amp; """;"   )             )</f>
        <v/>
      </c>
      <c r="GZ149" t="str">
        <f>IF(Data!$K150=GZ$1, "",             IF(ISERR(SEARCH(GZ$1,Data!$G150)),        "",          ";" &amp; VLOOKUP(GZ$1,Data!$K:$M,3, FALSE) &amp; ",""" &amp; VLOOKUP(GZ$1,Data!$K:$L,2, FALSE) &amp; """;"   )             )</f>
        <v/>
      </c>
      <c r="HA149" t="str">
        <f>IF(Data!$K150=HA$1, "",             IF(ISERR(SEARCH(HA$1,Data!$G150)),        "",          ";" &amp; VLOOKUP(HA$1,Data!$K:$M,3, FALSE) &amp; ",""" &amp; VLOOKUP(HA$1,Data!$K:$L,2, FALSE) &amp; """;"   )             )</f>
        <v/>
      </c>
      <c r="HB149" t="str">
        <f>IF(Data!$K150=HB$1, "",             IF(ISERR(SEARCH(HB$1,Data!$G150)),        "",          ";" &amp; VLOOKUP(HB$1,Data!$K:$M,3, FALSE) &amp; ",""" &amp; VLOOKUP(HB$1,Data!$K:$L,2, FALSE) &amp; """;"   )             )</f>
        <v/>
      </c>
      <c r="HC149" t="str">
        <f>IF(Data!$K150=HC$1, "",             IF(ISERR(SEARCH(HC$1,Data!$G150)),        "",          ";" &amp; VLOOKUP(HC$1,Data!$K:$M,3, FALSE) &amp; ",""" &amp; VLOOKUP(HC$1,Data!$K:$L,2, FALSE) &amp; """;"   )             )</f>
        <v/>
      </c>
      <c r="HD149" t="str">
        <f>IF(Data!$K150=HD$1, "",             IF(ISERR(SEARCH(HD$1,Data!$G150)),        "",          ";" &amp; VLOOKUP(HD$1,Data!$K:$M,3, FALSE) &amp; ",""" &amp; VLOOKUP(HD$1,Data!$K:$L,2, FALSE) &amp; """;"   )             )</f>
        <v/>
      </c>
      <c r="HE149" t="str">
        <f>IF(Data!$K150=HE$1, "",             IF(ISERR(SEARCH(HE$1,Data!$G150)),        "",          ";" &amp; VLOOKUP(HE$1,Data!$K:$M,3, FALSE) &amp; ",""" &amp; VLOOKUP(HE$1,Data!$K:$L,2, FALSE) &amp; """;"   )             )</f>
        <v/>
      </c>
      <c r="HF149" t="str">
        <f>IF(Data!$K150=HF$1, "",             IF(ISERR(SEARCH(HF$1,Data!$G150)),        "",          ";" &amp; VLOOKUP(HF$1,Data!$K:$M,3, FALSE) &amp; ",""" &amp; VLOOKUP(HF$1,Data!$K:$L,2, FALSE) &amp; """;"   )             )</f>
        <v/>
      </c>
      <c r="HG149" t="str">
        <f>IF(Data!$K150=HG$1, "",             IF(ISERR(SEARCH(HG$1,Data!$G150)),        "",          ";" &amp; VLOOKUP(HG$1,Data!$K:$M,3, FALSE) &amp; ",""" &amp; VLOOKUP(HG$1,Data!$K:$L,2, FALSE) &amp; """;"   )             )</f>
        <v/>
      </c>
      <c r="HH149" t="str">
        <f>IF(Data!$K150=HH$1, "",             IF(ISERR(SEARCH(HH$1,Data!$G150)),        "",          ";" &amp; VLOOKUP(HH$1,Data!$K:$M,3, FALSE) &amp; ",""" &amp; VLOOKUP(HH$1,Data!$K:$L,2, FALSE) &amp; """;"   )             )</f>
        <v/>
      </c>
      <c r="HI149" t="str">
        <f>IF(Data!$K150=HI$1, "",             IF(ISERR(SEARCH(HI$1,Data!$G150)),        "",          ";" &amp; VLOOKUP(HI$1,Data!$K:$M,3, FALSE) &amp; ",""" &amp; VLOOKUP(HI$1,Data!$K:$L,2, FALSE) &amp; """;"   )             )</f>
        <v/>
      </c>
      <c r="HJ149" t="str">
        <f>IF(Data!$K150=HJ$1, "",             IF(ISERR(SEARCH(HJ$1,Data!$G150)),        "",          ";" &amp; VLOOKUP(HJ$1,Data!$K:$M,3, FALSE) &amp; ",""" &amp; VLOOKUP(HJ$1,Data!$K:$L,2, FALSE) &amp; """;"   )             )</f>
        <v/>
      </c>
      <c r="HK149" t="str">
        <f>IF(Data!$K150=HK$1, "",             IF(ISERR(SEARCH(HK$1,Data!$G150)),        "",          ";" &amp; VLOOKUP(HK$1,Data!$K:$M,3, FALSE) &amp; ",""" &amp; VLOOKUP(HK$1,Data!$K:$L,2, FALSE) &amp; """;"   )             )</f>
        <v/>
      </c>
      <c r="HL149" t="str">
        <f>IF(Data!$K150=HL$1, "",             IF(ISERR(SEARCH(HL$1,Data!$G150)),        "",          ";" &amp; VLOOKUP(HL$1,Data!$K:$M,3, FALSE) &amp; ",""" &amp; VLOOKUP(HL$1,Data!$K:$L,2, FALSE) &amp; """;"   )             )</f>
        <v/>
      </c>
      <c r="HM149" t="str">
        <f>IF(Data!$K150=HM$1, "",             IF(ISERR(SEARCH(HM$1,Data!$G150)),        "",          ";" &amp; VLOOKUP(HM$1,Data!$K:$M,3, FALSE) &amp; ",""" &amp; VLOOKUP(HM$1,Data!$K:$L,2, FALSE) &amp; """;"   )             )</f>
        <v/>
      </c>
      <c r="HN149" t="str">
        <f>IF(Data!$K150=HN$1, "",             IF(ISERR(SEARCH(HN$1,Data!$G150)),        "",          ";" &amp; VLOOKUP(HN$1,Data!$K:$M,3, FALSE) &amp; ",""" &amp; VLOOKUP(HN$1,Data!$K:$L,2, FALSE) &amp; """;"   )             )</f>
        <v/>
      </c>
      <c r="HO149" t="str">
        <f>IF(Data!$K150=HO$1, "",             IF(ISERR(SEARCH(HO$1,Data!$G150)),        "",          ";" &amp; VLOOKUP(HO$1,Data!$K:$M,3, FALSE) &amp; ",""" &amp; VLOOKUP(HO$1,Data!$K:$L,2, FALSE) &amp; """;"   )             )</f>
        <v/>
      </c>
      <c r="HP149" t="str">
        <f>IF(Data!$K150=HP$1, "",             IF(ISERR(SEARCH(HP$1,Data!$G150)),        "",          ";" &amp; VLOOKUP(HP$1,Data!$K:$M,3, FALSE) &amp; ",""" &amp; VLOOKUP(HP$1,Data!$K:$L,2, FALSE) &amp; """;"   )             )</f>
        <v/>
      </c>
      <c r="HQ149" t="str">
        <f>IF(Data!$K150=HQ$1, "",             IF(ISERR(SEARCH(HQ$1,Data!$G150)),        "",          ";" &amp; VLOOKUP(HQ$1,Data!$K:$M,3, FALSE) &amp; ",""" &amp; VLOOKUP(HQ$1,Data!$K:$L,2, FALSE) &amp; """;"   )             )</f>
        <v/>
      </c>
      <c r="HR149" t="str">
        <f>IF(Data!$K150=HR$1, "",             IF(ISERR(SEARCH(HR$1,Data!$G150)),        "",          ";" &amp; VLOOKUP(HR$1,Data!$K:$M,3, FALSE) &amp; ",""" &amp; VLOOKUP(HR$1,Data!$K:$L,2, FALSE) &amp; """;"   )             )</f>
        <v/>
      </c>
      <c r="HS149" t="str">
        <f>IF(Data!$K150=HS$1, "",             IF(ISERR(SEARCH(HS$1,Data!$G150)),        "",          ";" &amp; VLOOKUP(HS$1,Data!$K:$M,3, FALSE) &amp; ",""" &amp; VLOOKUP(HS$1,Data!$K:$L,2, FALSE) &amp; """;"   )             )</f>
        <v/>
      </c>
      <c r="HT149" t="str">
        <f>IF(Data!$K150=HT$1, "",             IF(ISERR(SEARCH(HT$1,Data!$G150)),        "",          ";" &amp; VLOOKUP(HT$1,Data!$K:$M,3, FALSE) &amp; ",""" &amp; VLOOKUP(HT$1,Data!$K:$L,2, FALSE) &amp; """;"   )             )</f>
        <v/>
      </c>
      <c r="HU149" t="str">
        <f>IF(Data!$K150=HU$1, "",             IF(ISERR(SEARCH(HU$1,Data!$G150)),        "",          ";" &amp; VLOOKUP(HU$1,Data!$K:$M,3, FALSE) &amp; ",""" &amp; VLOOKUP(HU$1,Data!$K:$L,2, FALSE) &amp; """;"   )             )</f>
        <v/>
      </c>
      <c r="HV149" t="str">
        <f>IF(Data!$K150=HV$1, "",             IF(ISERR(SEARCH(HV$1,Data!$G150)),        "",          ";" &amp; VLOOKUP(HV$1,Data!$K:$M,3, FALSE) &amp; ",""" &amp; VLOOKUP(HV$1,Data!$K:$L,2, FALSE) &amp; """;"   )             )</f>
        <v/>
      </c>
      <c r="HW149" t="str">
        <f>IF(Data!$K150=HW$1, "",             IF(ISERR(SEARCH(HW$1,Data!$G150)),        "",          ";" &amp; VLOOKUP(HW$1,Data!$K:$M,3, FALSE) &amp; ",""" &amp; VLOOKUP(HW$1,Data!$K:$L,2, FALSE) &amp; """;"   )             )</f>
        <v/>
      </c>
      <c r="HX149" t="str">
        <f>IF(Data!$K150=HX$1, "",             IF(ISERR(SEARCH(HX$1,Data!$G150)),        "",          ";" &amp; VLOOKUP(HX$1,Data!$K:$M,3, FALSE) &amp; ",""" &amp; VLOOKUP(HX$1,Data!$K:$L,2, FALSE) &amp; """;"   )             )</f>
        <v/>
      </c>
      <c r="HY149" t="str">
        <f>IF(Data!$K150=HY$1, "",             IF(ISERR(SEARCH(HY$1,Data!$G150)),        "",          ";" &amp; VLOOKUP(HY$1,Data!$K:$M,3, FALSE) &amp; ",""" &amp; VLOOKUP(HY$1,Data!$K:$L,2, FALSE) &amp; """;"   )             )</f>
        <v/>
      </c>
      <c r="HZ149" t="str">
        <f>IF(Data!$K150=HZ$1, "",             IF(ISERR(SEARCH(HZ$1,Data!$G150)),        "",          ";" &amp; VLOOKUP(HZ$1,Data!$K:$M,3, FALSE) &amp; ",""" &amp; VLOOKUP(HZ$1,Data!$K:$L,2, FALSE) &amp; """;"   )             )</f>
        <v/>
      </c>
      <c r="IA149" t="str">
        <f>IF(Data!$K150=IA$1, "",             IF(ISERR(SEARCH(IA$1,Data!$G150)),        "",          ";" &amp; VLOOKUP(IA$1,Data!$K:$M,3, FALSE) &amp; ",""" &amp; VLOOKUP(IA$1,Data!$K:$L,2, FALSE) &amp; """;"   )             )</f>
        <v/>
      </c>
      <c r="IB149" t="str">
        <f>IF(Data!$K150=IB$1, "",             IF(ISERR(SEARCH(IB$1,Data!$G150)),        "",          ";" &amp; VLOOKUP(IB$1,Data!$K:$M,3, FALSE) &amp; ",""" &amp; VLOOKUP(IB$1,Data!$K:$L,2, FALSE) &amp; """;"   )             )</f>
        <v/>
      </c>
      <c r="IC149" t="str">
        <f>IF(Data!$K150=IC$1, "",             IF(ISERR(SEARCH(IC$1,Data!$G150)),        "",          ";" &amp; VLOOKUP(IC$1,Data!$K:$M,3, FALSE) &amp; ",""" &amp; VLOOKUP(IC$1,Data!$K:$L,2, FALSE) &amp; """;"   )             )</f>
        <v/>
      </c>
      <c r="ID149" t="str">
        <f>IF(Data!$K150=ID$1, "",             IF(ISERR(SEARCH(ID$1,Data!$G150)),        "",          ";" &amp; VLOOKUP(ID$1,Data!$K:$M,3, FALSE) &amp; ",""" &amp; VLOOKUP(ID$1,Data!$K:$L,2, FALSE) &amp; """;"   )             )</f>
        <v/>
      </c>
      <c r="IE149" t="str">
        <f>IF(Data!$K150=IE$1, "",             IF(ISERR(SEARCH(IE$1,Data!$G150)),        "",          ";" &amp; VLOOKUP(IE$1,Data!$K:$M,3, FALSE) &amp; ",""" &amp; VLOOKUP(IE$1,Data!$K:$L,2, FALSE) &amp; """;"   )             )</f>
        <v/>
      </c>
      <c r="IF149" t="str">
        <f>IF(Data!$K150=IF$1, "",             IF(ISERR(SEARCH(IF$1,Data!$G150)),        "",          ";" &amp; VLOOKUP(IF$1,Data!$K:$M,3, FALSE) &amp; ",""" &amp; VLOOKUP(IF$1,Data!$K:$L,2, FALSE) &amp; """;"   )             )</f>
        <v/>
      </c>
      <c r="IG149" t="str">
        <f>IF(Data!$K150=IG$1, "",             IF(ISERR(SEARCH(IG$1,Data!$G150)),        "",          ";" &amp; VLOOKUP(IG$1,Data!$K:$M,3, FALSE) &amp; ",""" &amp; VLOOKUP(IG$1,Data!$K:$L,2, FALSE) &amp; """;"   )             )</f>
        <v/>
      </c>
      <c r="IH149" t="str">
        <f>IF(Data!$K150=IH$1, "",             IF(ISERR(SEARCH(IH$1,Data!$G150)),        "",          ";" &amp; VLOOKUP(IH$1,Data!$K:$M,3, FALSE) &amp; ",""" &amp; VLOOKUP(IH$1,Data!$K:$L,2, FALSE) &amp; """;"   )             )</f>
        <v/>
      </c>
      <c r="II149" t="str">
        <f>IF(Data!$K150=II$1, "",             IF(ISERR(SEARCH(II$1,Data!$G150)),        "",          ";" &amp; VLOOKUP(II$1,Data!$K:$M,3, FALSE) &amp; ",""" &amp; VLOOKUP(II$1,Data!$K:$L,2, FALSE) &amp; """;"   )             )</f>
        <v/>
      </c>
    </row>
    <row r="150" spans="1:243" hidden="1" x14ac:dyDescent="0.3">
      <c r="A150" t="str">
        <f>Data!K151</f>
        <v>Jess Pava</v>
      </c>
      <c r="B150" s="15">
        <f>VLOOKUP(Tableau36[[#This Row],[Character]],Data!K:M,3,FALSE)</f>
        <v>149</v>
      </c>
      <c r="C150" s="15" t="str">
        <f>VLOOKUP(Tableau36[[#This Row],[Character]],Data!K:L,2,FALSE)</f>
        <v>HUMAN</v>
      </c>
      <c r="D150" s="15" t="str">
        <f>SUBSTITUTE(     SUBSTITUTE(Tableau36[[#This Row],[character_id,character_type,friend_id,friend_type]],",""DROID""",""),    ",""HUMAN""", "")</f>
        <v/>
      </c>
      <c r="E150" s="15" t="str">
        <f>IF(Tableau36[[#This Row],[With char''s id]] = "", "",    MID(Tableau36[[#This Row],[With char''s id]], 2, LEN(Tableau36[[#This Row],[With char''s id]])-1))</f>
        <v/>
      </c>
      <c r="F150" s="15" t="str">
        <f>SUBSTITUTE(Tableau36[[#This Row],[List of friend''s id]],  "/",    "/" &amp; Tableau36[[#This Row],[Character''s id]] &amp; ",""" &amp; Tableau36[[#This Row],[Type]] &amp; """,")</f>
        <v/>
      </c>
      <c r="G150" t="str">
        <f>IF( Tableau36[[#This Row],[removed double semi-colon]]="", "", "/" &amp; MID(Tableau36[[#This Row],[removed double semi-colon]],2,LEN(Tableau36[[#This Row],[removed double semi-colon]]) - 2) )</f>
        <v/>
      </c>
      <c r="H150" t="str">
        <f>SUBSTITUTE(Tableau36[[#This Row],[Concatenation]],";;","/")</f>
        <v/>
      </c>
      <c r="I150" t="str">
        <f>_xlfn.CONCAT(Tableau4[#This Row])</f>
        <v/>
      </c>
      <c r="M150" t="str">
        <f>IF(Data!$K151=M$1, "",             IF(ISERR(SEARCH(M$1,Data!$G151)),        "",          ";" &amp; VLOOKUP(M$1,Data!$K:$M,3, FALSE) &amp; ",""" &amp; VLOOKUP(M$1,Data!$K:$L,2, FALSE) &amp; """;"   )             )</f>
        <v/>
      </c>
      <c r="N150" t="str">
        <f>IF(Data!$K151=N$1, "",             IF(ISERR(SEARCH(N$1,Data!$G151)),        "",          ";" &amp; VLOOKUP(N$1,Data!$K:$M,3, FALSE) &amp; ",""" &amp; VLOOKUP(N$1,Data!$K:$L,2, FALSE) &amp; """;"   )             )</f>
        <v/>
      </c>
      <c r="O150" t="str">
        <f>IF(Data!$K151=O$1, "",             IF(ISERR(SEARCH(O$1,Data!$G151)),        "",          ";" &amp; VLOOKUP(O$1,Data!$K:$M,3, FALSE) &amp; ",""" &amp; VLOOKUP(O$1,Data!$K:$L,2, FALSE) &amp; """;"   )             )</f>
        <v/>
      </c>
      <c r="P150" t="str">
        <f>IF(Data!$K151=P$1, "",             IF(ISERR(SEARCH(P$1,Data!$G151)),        "",          ";" &amp; VLOOKUP(P$1,Data!$K:$M,3, FALSE) &amp; ",""" &amp; VLOOKUP(P$1,Data!$K:$L,2, FALSE) &amp; """;"   )             )</f>
        <v/>
      </c>
      <c r="Q150" t="str">
        <f>IF(Data!$K151=Q$1, "",             IF(ISERR(SEARCH(Q$1,Data!$G151)),        "",          ";" &amp; VLOOKUP(Q$1,Data!$K:$M,3, FALSE) &amp; ",""" &amp; VLOOKUP(Q$1,Data!$K:$L,2, FALSE) &amp; """;"   )             )</f>
        <v/>
      </c>
      <c r="R150" t="str">
        <f>IF(Data!$K151=R$1, "",             IF(ISERR(SEARCH(R$1,Data!$G151)),        "",          ";" &amp; VLOOKUP(R$1,Data!$K:$M,3, FALSE) &amp; ",""" &amp; VLOOKUP(R$1,Data!$K:$L,2, FALSE) &amp; """;"   )             )</f>
        <v/>
      </c>
      <c r="S150" t="str">
        <f>IF(Data!$K151=S$1, "",             IF(ISERR(SEARCH(S$1,Data!$G151)),        "",          ";" &amp; VLOOKUP(S$1,Data!$K:$M,3, FALSE) &amp; ",""" &amp; VLOOKUP(S$1,Data!$K:$L,2, FALSE) &amp; """;"   )             )</f>
        <v/>
      </c>
      <c r="T150" t="str">
        <f>IF(Data!$K151=T$1, "",             IF(ISERR(SEARCH(T$1,Data!$G151)),        "",          ";" &amp; VLOOKUP(T$1,Data!$K:$M,3, FALSE) &amp; ",""" &amp; VLOOKUP(T$1,Data!$K:$L,2, FALSE) &amp; """;"   )             )</f>
        <v/>
      </c>
      <c r="U150" t="str">
        <f>IF(Data!$K151=U$1, "",             IF(ISERR(SEARCH(U$1,Data!$G151)),        "",          ";" &amp; VLOOKUP(U$1,Data!$K:$M,3, FALSE) &amp; ",""" &amp; VLOOKUP(U$1,Data!$K:$L,2, FALSE) &amp; """;"   )             )</f>
        <v/>
      </c>
      <c r="V150" t="str">
        <f>IF(Data!$K151=V$1, "",             IF(ISERR(SEARCH(V$1,Data!$G151)),        "",          ";" &amp; VLOOKUP(V$1,Data!$K:$M,3, FALSE) &amp; ",""" &amp; VLOOKUP(V$1,Data!$K:$L,2, FALSE) &amp; """;"   )             )</f>
        <v/>
      </c>
      <c r="W150" t="str">
        <f>IF(Data!$K151=W$1, "",             IF(ISERR(SEARCH(W$1,Data!$G151)),        "",          ";" &amp; VLOOKUP(W$1,Data!$K:$M,3, FALSE) &amp; ",""" &amp; VLOOKUP(W$1,Data!$K:$L,2, FALSE) &amp; """;"   )             )</f>
        <v/>
      </c>
      <c r="X150" t="str">
        <f>IF(Data!$K151=X$1, "",             IF(ISERR(SEARCH(X$1,Data!$G151)),        "",          ";" &amp; VLOOKUP(X$1,Data!$K:$M,3, FALSE) &amp; ",""" &amp; VLOOKUP(X$1,Data!$K:$L,2, FALSE) &amp; """;"   )             )</f>
        <v/>
      </c>
      <c r="Y150" t="str">
        <f>IF(Data!$K151=Y$1, "",             IF(ISERR(SEARCH(Y$1,Data!$G151)),        "",          ";" &amp; VLOOKUP(Y$1,Data!$K:$M,3, FALSE) &amp; ",""" &amp; VLOOKUP(Y$1,Data!$K:$L,2, FALSE) &amp; """;"   )             )</f>
        <v/>
      </c>
      <c r="Z150" t="str">
        <f>IF(Data!$K151=Z$1, "",             IF(ISERR(SEARCH(Z$1,Data!$G151)),        "",          ";" &amp; VLOOKUP(Z$1,Data!$K:$M,3, FALSE) &amp; ",""" &amp; VLOOKUP(Z$1,Data!$K:$L,2, FALSE) &amp; """;"   )             )</f>
        <v/>
      </c>
      <c r="AA150" t="str">
        <f>IF(Data!$K151=AA$1, "",             IF(ISERR(SEARCH(AA$1,Data!$G151)),        "",          ";" &amp; VLOOKUP(AA$1,Data!$K:$M,3, FALSE) &amp; ",""" &amp; VLOOKUP(AA$1,Data!$K:$L,2, FALSE) &amp; """;"   )             )</f>
        <v/>
      </c>
      <c r="AB150" t="str">
        <f>IF(Data!$K151=AB$1, "",             IF(ISERR(SEARCH(AB$1,Data!$G151)),        "",          ";" &amp; VLOOKUP(AB$1,Data!$K:$M,3, FALSE) &amp; ",""" &amp; VLOOKUP(AB$1,Data!$K:$L,2, FALSE) &amp; """;"   )             )</f>
        <v/>
      </c>
      <c r="AC150" t="str">
        <f>IF(Data!$K151=AC$1, "",             IF(ISERR(SEARCH(AC$1,Data!$G151)),        "",          ";" &amp; VLOOKUP(AC$1,Data!$K:$M,3, FALSE) &amp; ",""" &amp; VLOOKUP(AC$1,Data!$K:$L,2, FALSE) &amp; """;"   )             )</f>
        <v/>
      </c>
      <c r="AD150" t="str">
        <f>IF(Data!$K151=AD$1, "",             IF(ISERR(SEARCH(AD$1,Data!$G151)),        "",          ";" &amp; VLOOKUP(AD$1,Data!$K:$M,3, FALSE) &amp; ",""" &amp; VLOOKUP(AD$1,Data!$K:$L,2, FALSE) &amp; """;"   )             )</f>
        <v/>
      </c>
      <c r="AE150" t="str">
        <f>IF(Data!$K151=AE$1, "",             IF(ISERR(SEARCH(AE$1,Data!$G151)),        "",          ";" &amp; VLOOKUP(AE$1,Data!$K:$M,3, FALSE) &amp; ",""" &amp; VLOOKUP(AE$1,Data!$K:$L,2, FALSE) &amp; """;"   )             )</f>
        <v/>
      </c>
      <c r="AF150" t="str">
        <f>IF(Data!$K151=AF$1, "",             IF(ISERR(SEARCH(AF$1,Data!$G151)),        "",          ";" &amp; VLOOKUP(AF$1,Data!$K:$M,3, FALSE) &amp; ",""" &amp; VLOOKUP(AF$1,Data!$K:$L,2, FALSE) &amp; """;"   )             )</f>
        <v/>
      </c>
      <c r="AG150" t="str">
        <f>IF(Data!$K151=AG$1, "",             IF(ISERR(SEARCH(AG$1,Data!$G151)),        "",          ";" &amp; VLOOKUP(AG$1,Data!$K:$M,3, FALSE) &amp; ",""" &amp; VLOOKUP(AG$1,Data!$K:$L,2, FALSE) &amp; """;"   )             )</f>
        <v/>
      </c>
      <c r="AH150" t="str">
        <f>IF(Data!$K151=AH$1, "",             IF(ISERR(SEARCH(AH$1,Data!$G151)),        "",          ";" &amp; VLOOKUP(AH$1,Data!$K:$M,3, FALSE) &amp; ",""" &amp; VLOOKUP(AH$1,Data!$K:$L,2, FALSE) &amp; """;"   )             )</f>
        <v/>
      </c>
      <c r="AI150" t="str">
        <f>IF(Data!$K151=AI$1, "",             IF(ISERR(SEARCH(AI$1,Data!$G151)),        "",          ";" &amp; VLOOKUP(AI$1,Data!$K:$M,3, FALSE) &amp; ",""" &amp; VLOOKUP(AI$1,Data!$K:$L,2, FALSE) &amp; """;"   )             )</f>
        <v/>
      </c>
      <c r="AJ150" t="str">
        <f>IF(Data!$K151=AJ$1, "",             IF(ISERR(SEARCH(AJ$1,Data!$G151)),        "",          ";" &amp; VLOOKUP(AJ$1,Data!$K:$M,3, FALSE) &amp; ",""" &amp; VLOOKUP(AJ$1,Data!$K:$L,2, FALSE) &amp; """;"   )             )</f>
        <v/>
      </c>
      <c r="AK150" t="str">
        <f>IF(Data!$K151=AK$1, "",             IF(ISERR(SEARCH(AK$1,Data!$G151)),        "",          ";" &amp; VLOOKUP(AK$1,Data!$K:$M,3, FALSE) &amp; ",""" &amp; VLOOKUP(AK$1,Data!$K:$L,2, FALSE) &amp; """;"   )             )</f>
        <v/>
      </c>
      <c r="AL150" t="str">
        <f>IF(Data!$K151=AL$1, "",             IF(ISERR(SEARCH(AL$1,Data!$G151)),        "",          ";" &amp; VLOOKUP(AL$1,Data!$K:$M,3, FALSE) &amp; ",""" &amp; VLOOKUP(AL$1,Data!$K:$L,2, FALSE) &amp; """;"   )             )</f>
        <v/>
      </c>
      <c r="AM150" t="str">
        <f>IF(Data!$K151=AM$1, "",             IF(ISERR(SEARCH(AM$1,Data!$G151)),        "",          ";" &amp; VLOOKUP(AM$1,Data!$K:$M,3, FALSE) &amp; ",""" &amp; VLOOKUP(AM$1,Data!$K:$L,2, FALSE) &amp; """;"   )             )</f>
        <v/>
      </c>
      <c r="AN150" t="str">
        <f>IF(Data!$K151=AN$1, "",             IF(ISERR(SEARCH(AN$1,Data!$G151)),        "",          ";" &amp; VLOOKUP(AN$1,Data!$K:$M,3, FALSE) &amp; ",""" &amp; VLOOKUP(AN$1,Data!$K:$L,2, FALSE) &amp; """;"   )             )</f>
        <v/>
      </c>
      <c r="AO150" t="str">
        <f>IF(Data!$K151=AO$1, "",             IF(ISERR(SEARCH(AO$1,Data!$G151)),        "",          ";" &amp; VLOOKUP(AO$1,Data!$K:$M,3, FALSE) &amp; ",""" &amp; VLOOKUP(AO$1,Data!$K:$L,2, FALSE) &amp; """;"   )             )</f>
        <v/>
      </c>
      <c r="AP150" t="str">
        <f>IF(Data!$K151=AP$1, "",             IF(ISERR(SEARCH(AP$1,Data!$G151)),        "",          ";" &amp; VLOOKUP(AP$1,Data!$K:$M,3, FALSE) &amp; ",""" &amp; VLOOKUP(AP$1,Data!$K:$L,2, FALSE) &amp; """;"   )             )</f>
        <v/>
      </c>
      <c r="AQ150" t="str">
        <f>IF(Data!$K151=AQ$1, "",             IF(ISERR(SEARCH(AQ$1,Data!$G151)),        "",          ";" &amp; VLOOKUP(AQ$1,Data!$K:$M,3, FALSE) &amp; ",""" &amp; VLOOKUP(AQ$1,Data!$K:$L,2, FALSE) &amp; """;"   )             )</f>
        <v/>
      </c>
      <c r="AR150" t="str">
        <f>IF(Data!$K151=AR$1, "",             IF(ISERR(SEARCH(AR$1,Data!$G151)),        "",          ";" &amp; VLOOKUP(AR$1,Data!$K:$M,3, FALSE) &amp; ",""" &amp; VLOOKUP(AR$1,Data!$K:$L,2, FALSE) &amp; """;"   )             )</f>
        <v/>
      </c>
      <c r="AS150" t="str">
        <f>IF(Data!$K151=AS$1, "",             IF(ISERR(SEARCH(AS$1,Data!$G151)),        "",          ";" &amp; VLOOKUP(AS$1,Data!$K:$M,3, FALSE) &amp; ",""" &amp; VLOOKUP(AS$1,Data!$K:$L,2, FALSE) &amp; """;"   )             )</f>
        <v/>
      </c>
      <c r="AT150" t="str">
        <f>IF(Data!$K151=AT$1, "",             IF(ISERR(SEARCH(AT$1,Data!$G151)),        "",          ";" &amp; VLOOKUP(AT$1,Data!$K:$M,3, FALSE) &amp; ",""" &amp; VLOOKUP(AT$1,Data!$K:$L,2, FALSE) &amp; """;"   )             )</f>
        <v/>
      </c>
      <c r="AU150" t="str">
        <f>IF(Data!$K151=AU$1, "",             IF(ISERR(SEARCH(AU$1,Data!$G151)),        "",          ";" &amp; VLOOKUP(AU$1,Data!$K:$M,3, FALSE) &amp; ",""" &amp; VLOOKUP(AU$1,Data!$K:$L,2, FALSE) &amp; """;"   )             )</f>
        <v/>
      </c>
      <c r="AV150" t="str">
        <f>IF(Data!$K151=AV$1, "",             IF(ISERR(SEARCH(AV$1,Data!$G151)),        "",          ";" &amp; VLOOKUP(AV$1,Data!$K:$M,3, FALSE) &amp; ",""" &amp; VLOOKUP(AV$1,Data!$K:$L,2, FALSE) &amp; """;"   )             )</f>
        <v/>
      </c>
      <c r="AW150" t="str">
        <f>IF(Data!$K151=AW$1, "",             IF(ISERR(SEARCH(AW$1,Data!$G151)),        "",          ";" &amp; VLOOKUP(AW$1,Data!$K:$M,3, FALSE) &amp; ",""" &amp; VLOOKUP(AW$1,Data!$K:$L,2, FALSE) &amp; """;"   )             )</f>
        <v/>
      </c>
      <c r="AX150" t="str">
        <f>IF(Data!$K151=AX$1, "",             IF(ISERR(SEARCH(AX$1,Data!$G151)),        "",          ";" &amp; VLOOKUP(AX$1,Data!$K:$M,3, FALSE) &amp; ",""" &amp; VLOOKUP(AX$1,Data!$K:$L,2, FALSE) &amp; """;"   )             )</f>
        <v/>
      </c>
      <c r="AY150" t="str">
        <f>IF(Data!$K151=AY$1, "",             IF(ISERR(SEARCH(AY$1,Data!$G151)),        "",          ";" &amp; VLOOKUP(AY$1,Data!$K:$M,3, FALSE) &amp; ",""" &amp; VLOOKUP(AY$1,Data!$K:$L,2, FALSE) &amp; """;"   )             )</f>
        <v/>
      </c>
      <c r="AZ150" t="str">
        <f>IF(Data!$K151=AZ$1, "",             IF(ISERR(SEARCH(AZ$1,Data!$G151)),        "",          ";" &amp; VLOOKUP(AZ$1,Data!$K:$M,3, FALSE) &amp; ",""" &amp; VLOOKUP(AZ$1,Data!$K:$L,2, FALSE) &amp; """;"   )             )</f>
        <v/>
      </c>
      <c r="BA150" t="str">
        <f>IF(Data!$K151=BA$1, "",             IF(ISERR(SEARCH(BA$1,Data!$G151)),        "",          ";" &amp; VLOOKUP(BA$1,Data!$K:$M,3, FALSE) &amp; ",""" &amp; VLOOKUP(BA$1,Data!$K:$L,2, FALSE) &amp; """;"   )             )</f>
        <v/>
      </c>
      <c r="BB150" t="str">
        <f>IF(Data!$K151=BB$1, "",             IF(ISERR(SEARCH(BB$1,Data!$G151)),        "",          ";" &amp; VLOOKUP(BB$1,Data!$K:$M,3, FALSE) &amp; ",""" &amp; VLOOKUP(BB$1,Data!$K:$L,2, FALSE) &amp; """;"   )             )</f>
        <v/>
      </c>
      <c r="BC150" t="str">
        <f>IF(Data!$K151=BC$1, "",             IF(ISERR(SEARCH(BC$1,Data!$G151)),        "",          ";" &amp; VLOOKUP(BC$1,Data!$K:$M,3, FALSE) &amp; ",""" &amp; VLOOKUP(BC$1,Data!$K:$L,2, FALSE) &amp; """;"   )             )</f>
        <v/>
      </c>
      <c r="BD150" t="str">
        <f>IF(Data!$K151=BD$1, "",             IF(ISERR(SEARCH(BD$1,Data!$G151)),        "",          ";" &amp; VLOOKUP(BD$1,Data!$K:$M,3, FALSE) &amp; ",""" &amp; VLOOKUP(BD$1,Data!$K:$L,2, FALSE) &amp; """;"   )             )</f>
        <v/>
      </c>
      <c r="BE150" t="str">
        <f>IF(Data!$K151=BE$1, "",             IF(ISERR(SEARCH(BE$1,Data!$G151)),        "",          ";" &amp; VLOOKUP(BE$1,Data!$K:$M,3, FALSE) &amp; ",""" &amp; VLOOKUP(BE$1,Data!$K:$L,2, FALSE) &amp; """;"   )             )</f>
        <v/>
      </c>
      <c r="BF150" t="str">
        <f>IF(Data!$K151=BF$1, "",             IF(ISERR(SEARCH(BF$1,Data!$G151)),        "",          ";" &amp; VLOOKUP(BF$1,Data!$K:$M,3, FALSE) &amp; ",""" &amp; VLOOKUP(BF$1,Data!$K:$L,2, FALSE) &amp; """;"   )             )</f>
        <v/>
      </c>
      <c r="BG150" t="str">
        <f>IF(Data!$K151=BG$1, "",             IF(ISERR(SEARCH(BG$1,Data!$G151)),        "",          ";" &amp; VLOOKUP(BG$1,Data!$K:$M,3, FALSE) &amp; ",""" &amp; VLOOKUP(BG$1,Data!$K:$L,2, FALSE) &amp; """;"   )             )</f>
        <v/>
      </c>
      <c r="BH150" t="str">
        <f>IF(Data!$K151=BH$1, "",             IF(ISERR(SEARCH(BH$1,Data!$G151)),        "",          ";" &amp; VLOOKUP(BH$1,Data!$K:$M,3, FALSE) &amp; ",""" &amp; VLOOKUP(BH$1,Data!$K:$L,2, FALSE) &amp; """;"   )             )</f>
        <v/>
      </c>
      <c r="BI150" t="str">
        <f>IF(Data!$K151=BI$1, "",             IF(ISERR(SEARCH(BI$1,Data!$G151)),        "",          ";" &amp; VLOOKUP(BI$1,Data!$K:$M,3, FALSE) &amp; ",""" &amp; VLOOKUP(BI$1,Data!$K:$L,2, FALSE) &amp; """;"   )             )</f>
        <v/>
      </c>
      <c r="BJ150" t="str">
        <f>IF(Data!$K151=BJ$1, "",             IF(ISERR(SEARCH(BJ$1,Data!$G151)),        "",          ";" &amp; VLOOKUP(BJ$1,Data!$K:$M,3, FALSE) &amp; ",""" &amp; VLOOKUP(BJ$1,Data!$K:$L,2, FALSE) &amp; """;"   )             )</f>
        <v/>
      </c>
      <c r="BK150" t="str">
        <f>IF(Data!$K151=BK$1, "",             IF(ISERR(SEARCH(BK$1,Data!$G151)),        "",          ";" &amp; VLOOKUP(BK$1,Data!$K:$M,3, FALSE) &amp; ",""" &amp; VLOOKUP(BK$1,Data!$K:$L,2, FALSE) &amp; """;"   )             )</f>
        <v/>
      </c>
      <c r="BL150" t="str">
        <f>IF(Data!$K151=BL$1, "",             IF(ISERR(SEARCH(BL$1,Data!$G151)),        "",          ";" &amp; VLOOKUP(BL$1,Data!$K:$M,3, FALSE) &amp; ",""" &amp; VLOOKUP(BL$1,Data!$K:$L,2, FALSE) &amp; """;"   )             )</f>
        <v/>
      </c>
      <c r="BM150" t="str">
        <f>IF(Data!$K151=BM$1, "",             IF(ISERR(SEARCH(BM$1,Data!$G151)),        "",          ";" &amp; VLOOKUP(BM$1,Data!$K:$M,3, FALSE) &amp; ",""" &amp; VLOOKUP(BM$1,Data!$K:$L,2, FALSE) &amp; """;"   )             )</f>
        <v/>
      </c>
      <c r="BN150" t="str">
        <f>IF(Data!$K151=BN$1, "",             IF(ISERR(SEARCH(BN$1,Data!$G151)),        "",          ";" &amp; VLOOKUP(BN$1,Data!$K:$M,3, FALSE) &amp; ",""" &amp; VLOOKUP(BN$1,Data!$K:$L,2, FALSE) &amp; """;"   )             )</f>
        <v/>
      </c>
      <c r="BO150" t="str">
        <f>IF(Data!$K151=BO$1, "",             IF(ISERR(SEARCH(BO$1,Data!$G151)),        "",          ";" &amp; VLOOKUP(BO$1,Data!$K:$M,3, FALSE) &amp; ",""" &amp; VLOOKUP(BO$1,Data!$K:$L,2, FALSE) &amp; """;"   )             )</f>
        <v/>
      </c>
      <c r="BP150" t="str">
        <f>IF(Data!$K151=BP$1, "",             IF(ISERR(SEARCH(BP$1,Data!$G151)),        "",          ";" &amp; VLOOKUP(BP$1,Data!$K:$M,3, FALSE) &amp; ",""" &amp; VLOOKUP(BP$1,Data!$K:$L,2, FALSE) &amp; """;"   )             )</f>
        <v/>
      </c>
      <c r="BQ150" t="str">
        <f>IF(Data!$K151=BQ$1, "",             IF(ISERR(SEARCH(BQ$1,Data!$G151)),        "",          ";" &amp; VLOOKUP(BQ$1,Data!$K:$M,3, FALSE) &amp; ",""" &amp; VLOOKUP(BQ$1,Data!$K:$L,2, FALSE) &amp; """;"   )             )</f>
        <v/>
      </c>
      <c r="BR150" t="str">
        <f>IF(Data!$K151=BR$1, "",             IF(ISERR(SEARCH(BR$1,Data!$G151)),        "",          ";" &amp; VLOOKUP(BR$1,Data!$K:$M,3, FALSE) &amp; ",""" &amp; VLOOKUP(BR$1,Data!$K:$L,2, FALSE) &amp; """;"   )             )</f>
        <v/>
      </c>
      <c r="BS150" t="str">
        <f>IF(Data!$K151=BS$1, "",             IF(ISERR(SEARCH(BS$1,Data!$G151)),        "",          ";" &amp; VLOOKUP(BS$1,Data!$K:$M,3, FALSE) &amp; ",""" &amp; VLOOKUP(BS$1,Data!$K:$L,2, FALSE) &amp; """;"   )             )</f>
        <v/>
      </c>
      <c r="BT150" t="str">
        <f>IF(Data!$K151=BT$1, "",             IF(ISERR(SEARCH(BT$1,Data!$G151)),        "",          ";" &amp; VLOOKUP(BT$1,Data!$K:$M,3, FALSE) &amp; ",""" &amp; VLOOKUP(BT$1,Data!$K:$L,2, FALSE) &amp; """;"   )             )</f>
        <v/>
      </c>
      <c r="BU150" t="str">
        <f>IF(Data!$K151=BU$1, "",             IF(ISERR(SEARCH(BU$1,Data!$G151)),        "",          ";" &amp; VLOOKUP(BU$1,Data!$K:$M,3, FALSE) &amp; ",""" &amp; VLOOKUP(BU$1,Data!$K:$L,2, FALSE) &amp; """;"   )             )</f>
        <v/>
      </c>
      <c r="BV150" t="str">
        <f>IF(Data!$K151=BV$1, "",             IF(ISERR(SEARCH(BV$1,Data!$G151)),        "",          ";" &amp; VLOOKUP(BV$1,Data!$K:$M,3, FALSE) &amp; ",""" &amp; VLOOKUP(BV$1,Data!$K:$L,2, FALSE) &amp; """;"   )             )</f>
        <v/>
      </c>
      <c r="BW150" t="str">
        <f>IF(Data!$K151=BW$1, "",             IF(ISERR(SEARCH(BW$1,Data!$G151)),        "",          ";" &amp; VLOOKUP(BW$1,Data!$K:$M,3, FALSE) &amp; ",""" &amp; VLOOKUP(BW$1,Data!$K:$L,2, FALSE) &amp; """;"   )             )</f>
        <v/>
      </c>
      <c r="BX150" t="str">
        <f>IF(Data!$K151=BX$1, "",             IF(ISERR(SEARCH(BX$1,Data!$G151)),        "",          ";" &amp; VLOOKUP(BX$1,Data!$K:$M,3, FALSE) &amp; ",""" &amp; VLOOKUP(BX$1,Data!$K:$L,2, FALSE) &amp; """;"   )             )</f>
        <v/>
      </c>
      <c r="BY150" t="str">
        <f>IF(Data!$K151=BY$1, "",             IF(ISERR(SEARCH(BY$1,Data!$G151)),        "",          ";" &amp; VLOOKUP(BY$1,Data!$K:$M,3, FALSE) &amp; ",""" &amp; VLOOKUP(BY$1,Data!$K:$L,2, FALSE) &amp; """;"   )             )</f>
        <v/>
      </c>
      <c r="BZ150" t="str">
        <f>IF(Data!$K151=BZ$1, "",             IF(ISERR(SEARCH(BZ$1,Data!$G151)),        "",          ";" &amp; VLOOKUP(BZ$1,Data!$K:$M,3, FALSE) &amp; ",""" &amp; VLOOKUP(BZ$1,Data!$K:$L,2, FALSE) &amp; """;"   )             )</f>
        <v/>
      </c>
      <c r="CA150" t="str">
        <f>IF(Data!$K151=CA$1, "",             IF(ISERR(SEARCH(CA$1,Data!$G151)),        "",          ";" &amp; VLOOKUP(CA$1,Data!$K:$M,3, FALSE) &amp; ",""" &amp; VLOOKUP(CA$1,Data!$K:$L,2, FALSE) &amp; """;"   )             )</f>
        <v/>
      </c>
      <c r="CB150" t="str">
        <f>IF(Data!$K151=CB$1, "",             IF(ISERR(SEARCH(CB$1,Data!$G151)),        "",          ";" &amp; VLOOKUP(CB$1,Data!$K:$M,3, FALSE) &amp; ",""" &amp; VLOOKUP(CB$1,Data!$K:$L,2, FALSE) &amp; """;"   )             )</f>
        <v/>
      </c>
      <c r="CC150" t="str">
        <f>IF(Data!$K151=CC$1, "",             IF(ISERR(SEARCH(CC$1,Data!$G151)),        "",          ";" &amp; VLOOKUP(CC$1,Data!$K:$M,3, FALSE) &amp; ",""" &amp; VLOOKUP(CC$1,Data!$K:$L,2, FALSE) &amp; """;"   )             )</f>
        <v/>
      </c>
      <c r="CD150" t="str">
        <f>IF(Data!$K151=CD$1, "",             IF(ISERR(SEARCH(CD$1,Data!$G151)),        "",          ";" &amp; VLOOKUP(CD$1,Data!$K:$M,3, FALSE) &amp; ",""" &amp; VLOOKUP(CD$1,Data!$K:$L,2, FALSE) &amp; """;"   )             )</f>
        <v/>
      </c>
      <c r="CE150" t="str">
        <f>IF(Data!$K151=CE$1, "",             IF(ISERR(SEARCH(CE$1,Data!$G151)),        "",          ";" &amp; VLOOKUP(CE$1,Data!$K:$M,3, FALSE) &amp; ",""" &amp; VLOOKUP(CE$1,Data!$K:$L,2, FALSE) &amp; """;"   )             )</f>
        <v/>
      </c>
      <c r="CF150" t="str">
        <f>IF(Data!$K151=CF$1, "",             IF(ISERR(SEARCH(CF$1,Data!$G151)),        "",          ";" &amp; VLOOKUP(CF$1,Data!$K:$M,3, FALSE) &amp; ",""" &amp; VLOOKUP(CF$1,Data!$K:$L,2, FALSE) &amp; """;"   )             )</f>
        <v/>
      </c>
      <c r="CG150" t="str">
        <f>IF(Data!$K151=CG$1, "",             IF(ISERR(SEARCH(CG$1,Data!$G151)),        "",          ";" &amp; VLOOKUP(CG$1,Data!$K:$M,3, FALSE) &amp; ",""" &amp; VLOOKUP(CG$1,Data!$K:$L,2, FALSE) &amp; """;"   )             )</f>
        <v/>
      </c>
      <c r="CH150" t="str">
        <f>IF(Data!$K151=CH$1, "",             IF(ISERR(SEARCH(CH$1,Data!$G151)),        "",          ";" &amp; VLOOKUP(CH$1,Data!$K:$M,3, FALSE) &amp; ",""" &amp; VLOOKUP(CH$1,Data!$K:$L,2, FALSE) &amp; """;"   )             )</f>
        <v/>
      </c>
      <c r="CI150" t="str">
        <f>IF(Data!$K151=CI$1, "",             IF(ISERR(SEARCH(CI$1,Data!$G151)),        "",          ";" &amp; VLOOKUP(CI$1,Data!$K:$M,3, FALSE) &amp; ",""" &amp; VLOOKUP(CI$1,Data!$K:$L,2, FALSE) &amp; """;"   )             )</f>
        <v/>
      </c>
      <c r="CJ150" t="str">
        <f>IF(Data!$K151=CJ$1, "",             IF(ISERR(SEARCH(CJ$1,Data!$G151)),        "",          ";" &amp; VLOOKUP(CJ$1,Data!$K:$M,3, FALSE) &amp; ",""" &amp; VLOOKUP(CJ$1,Data!$K:$L,2, FALSE) &amp; """;"   )             )</f>
        <v/>
      </c>
      <c r="CK150" t="str">
        <f>IF(Data!$K151=CK$1, "",             IF(ISERR(SEARCH(CK$1,Data!$G151)),        "",          ";" &amp; VLOOKUP(CK$1,Data!$K:$M,3, FALSE) &amp; ",""" &amp; VLOOKUP(CK$1,Data!$K:$L,2, FALSE) &amp; """;"   )             )</f>
        <v/>
      </c>
      <c r="CL150" t="str">
        <f>IF(Data!$K151=CL$1, "",             IF(ISERR(SEARCH(CL$1,Data!$G151)),        "",          ";" &amp; VLOOKUP(CL$1,Data!$K:$M,3, FALSE) &amp; ",""" &amp; VLOOKUP(CL$1,Data!$K:$L,2, FALSE) &amp; """;"   )             )</f>
        <v/>
      </c>
      <c r="CM150" t="str">
        <f>IF(Data!$K151=CM$1, "",             IF(ISERR(SEARCH(CM$1,Data!$G151)),        "",          ";" &amp; VLOOKUP(CM$1,Data!$K:$M,3, FALSE) &amp; ",""" &amp; VLOOKUP(CM$1,Data!$K:$L,2, FALSE) &amp; """;"   )             )</f>
        <v/>
      </c>
      <c r="CN150" t="str">
        <f>IF(Data!$K151=CN$1, "",             IF(ISERR(SEARCH(CN$1,Data!$G151)),        "",          ";" &amp; VLOOKUP(CN$1,Data!$K:$M,3, FALSE) &amp; ",""" &amp; VLOOKUP(CN$1,Data!$K:$L,2, FALSE) &amp; """;"   )             )</f>
        <v/>
      </c>
      <c r="CO150" t="str">
        <f>IF(Data!$K151=CO$1, "",             IF(ISERR(SEARCH(CO$1,Data!$G151)),        "",          ";" &amp; VLOOKUP(CO$1,Data!$K:$M,3, FALSE) &amp; ",""" &amp; VLOOKUP(CO$1,Data!$K:$L,2, FALSE) &amp; """;"   )             )</f>
        <v/>
      </c>
      <c r="CP150" t="str">
        <f>IF(Data!$K151=CP$1, "",             IF(ISERR(SEARCH(CP$1,Data!$G151)),        "",          ";" &amp; VLOOKUP(CP$1,Data!$K:$M,3, FALSE) &amp; ",""" &amp; VLOOKUP(CP$1,Data!$K:$L,2, FALSE) &amp; """;"   )             )</f>
        <v/>
      </c>
      <c r="CQ150" t="str">
        <f>IF(Data!$K151=CQ$1, "",             IF(ISERR(SEARCH(CQ$1,Data!$G151)),        "",          ";" &amp; VLOOKUP(CQ$1,Data!$K:$M,3, FALSE) &amp; ",""" &amp; VLOOKUP(CQ$1,Data!$K:$L,2, FALSE) &amp; """;"   )             )</f>
        <v/>
      </c>
      <c r="CR150" t="str">
        <f>IF(Data!$K151=CR$1, "",             IF(ISERR(SEARCH(CR$1,Data!$G151)),        "",          ";" &amp; VLOOKUP(CR$1,Data!$K:$M,3, FALSE) &amp; ",""" &amp; VLOOKUP(CR$1,Data!$K:$L,2, FALSE) &amp; """;"   )             )</f>
        <v/>
      </c>
      <c r="CS150" t="str">
        <f>IF(Data!$K151=CS$1, "",             IF(ISERR(SEARCH(CS$1,Data!$G151)),        "",          ";" &amp; VLOOKUP(CS$1,Data!$K:$M,3, FALSE) &amp; ",""" &amp; VLOOKUP(CS$1,Data!$K:$L,2, FALSE) &amp; """;"   )             )</f>
        <v/>
      </c>
      <c r="CT150" t="str">
        <f>IF(Data!$K151=CT$1, "",             IF(ISERR(SEARCH(CT$1,Data!$G151)),        "",          ";" &amp; VLOOKUP(CT$1,Data!$K:$M,3, FALSE) &amp; ",""" &amp; VLOOKUP(CT$1,Data!$K:$L,2, FALSE) &amp; """;"   )             )</f>
        <v/>
      </c>
      <c r="CU150" t="str">
        <f>IF(Data!$K151=CU$1, "",             IF(ISERR(SEARCH(CU$1,Data!$G151)),        "",          ";" &amp; VLOOKUP(CU$1,Data!$K:$M,3, FALSE) &amp; ",""" &amp; VLOOKUP(CU$1,Data!$K:$L,2, FALSE) &amp; """;"   )             )</f>
        <v/>
      </c>
      <c r="CV150" t="str">
        <f>IF(Data!$K151=CV$1, "",             IF(ISERR(SEARCH(CV$1,Data!$G151)),        "",          ";" &amp; VLOOKUP(CV$1,Data!$K:$M,3, FALSE) &amp; ",""" &amp; VLOOKUP(CV$1,Data!$K:$L,2, FALSE) &amp; """;"   )             )</f>
        <v/>
      </c>
      <c r="CW150" t="str">
        <f>IF(Data!$K151=CW$1, "",             IF(ISERR(SEARCH(CW$1,Data!$G151)),        "",          ";" &amp; VLOOKUP(CW$1,Data!$K:$M,3, FALSE) &amp; ",""" &amp; VLOOKUP(CW$1,Data!$K:$L,2, FALSE) &amp; """;"   )             )</f>
        <v/>
      </c>
      <c r="CX150" t="str">
        <f>IF(Data!$K151=CX$1, "",             IF(ISERR(SEARCH(CX$1,Data!$G151)),        "",          ";" &amp; VLOOKUP(CX$1,Data!$K:$M,3, FALSE) &amp; ",""" &amp; VLOOKUP(CX$1,Data!$K:$L,2, FALSE) &amp; """;"   )             )</f>
        <v/>
      </c>
      <c r="CY150" t="str">
        <f>IF(Data!$K151=CY$1, "",             IF(ISERR(SEARCH(CY$1,Data!$G151)),        "",          ";" &amp; VLOOKUP(CY$1,Data!$K:$M,3, FALSE) &amp; ",""" &amp; VLOOKUP(CY$1,Data!$K:$L,2, FALSE) &amp; """;"   )             )</f>
        <v/>
      </c>
      <c r="CZ150" t="str">
        <f>IF(Data!$K151=CZ$1, "",             IF(ISERR(SEARCH(CZ$1,Data!$G151)),        "",          ";" &amp; VLOOKUP(CZ$1,Data!$K:$M,3, FALSE) &amp; ",""" &amp; VLOOKUP(CZ$1,Data!$K:$L,2, FALSE) &amp; """;"   )             )</f>
        <v/>
      </c>
      <c r="DA150" t="str">
        <f>IF(Data!$K151=DA$1, "",             IF(ISERR(SEARCH(DA$1,Data!$G151)),        "",          ";" &amp; VLOOKUP(DA$1,Data!$K:$M,3, FALSE) &amp; ",""" &amp; VLOOKUP(DA$1,Data!$K:$L,2, FALSE) &amp; """;"   )             )</f>
        <v/>
      </c>
      <c r="DB150" t="str">
        <f>IF(Data!$K151=DB$1, "",             IF(ISERR(SEARCH(DB$1,Data!$G151)),        "",          ";" &amp; VLOOKUP(DB$1,Data!$K:$M,3, FALSE) &amp; ",""" &amp; VLOOKUP(DB$1,Data!$K:$L,2, FALSE) &amp; """;"   )             )</f>
        <v/>
      </c>
      <c r="DC150" t="str">
        <f>IF(Data!$K151=DC$1, "",             IF(ISERR(SEARCH(DC$1,Data!$G151)),        "",          ";" &amp; VLOOKUP(DC$1,Data!$K:$M,3, FALSE) &amp; ",""" &amp; VLOOKUP(DC$1,Data!$K:$L,2, FALSE) &amp; """;"   )             )</f>
        <v/>
      </c>
      <c r="DD150" t="str">
        <f>IF(Data!$K151=DD$1, "",             IF(ISERR(SEARCH(DD$1,Data!$G151)),        "",          ";" &amp; VLOOKUP(DD$1,Data!$K:$M,3, FALSE) &amp; ",""" &amp; VLOOKUP(DD$1,Data!$K:$L,2, FALSE) &amp; """;"   )             )</f>
        <v/>
      </c>
      <c r="DE150" t="str">
        <f>IF(Data!$K151=DE$1, "",             IF(ISERR(SEARCH(DE$1,Data!$G151)),        "",          ";" &amp; VLOOKUP(DE$1,Data!$K:$M,3, FALSE) &amp; ",""" &amp; VLOOKUP(DE$1,Data!$K:$L,2, FALSE) &amp; """;"   )             )</f>
        <v/>
      </c>
      <c r="DF150" t="str">
        <f>IF(Data!$K151=DF$1, "",             IF(ISERR(SEARCH(DF$1,Data!$G151)),        "",          ";" &amp; VLOOKUP(DF$1,Data!$K:$M,3, FALSE) &amp; ",""" &amp; VLOOKUP(DF$1,Data!$K:$L,2, FALSE) &amp; """;"   )             )</f>
        <v/>
      </c>
      <c r="DG150" t="str">
        <f>IF(Data!$K151=DG$1, "",             IF(ISERR(SEARCH(DG$1,Data!$G151)),        "",          ";" &amp; VLOOKUP(DG$1,Data!$K:$M,3, FALSE) &amp; ",""" &amp; VLOOKUP(DG$1,Data!$K:$L,2, FALSE) &amp; """;"   )             )</f>
        <v/>
      </c>
      <c r="DH150" t="str">
        <f>IF(Data!$K151=DH$1, "",             IF(ISERR(SEARCH(DH$1,Data!$G151)),        "",          ";" &amp; VLOOKUP(DH$1,Data!$K:$M,3, FALSE) &amp; ",""" &amp; VLOOKUP(DH$1,Data!$K:$L,2, FALSE) &amp; """;"   )             )</f>
        <v/>
      </c>
      <c r="DI150" t="str">
        <f>IF(Data!$K151=DI$1, "",             IF(ISERR(SEARCH(DI$1,Data!$G151)),        "",          ";" &amp; VLOOKUP(DI$1,Data!$K:$M,3, FALSE) &amp; ",""" &amp; VLOOKUP(DI$1,Data!$K:$L,2, FALSE) &amp; """;"   )             )</f>
        <v/>
      </c>
      <c r="DJ150" t="str">
        <f>IF(Data!$K151=DJ$1, "",             IF(ISERR(SEARCH(DJ$1,Data!$G151)),        "",          ";" &amp; VLOOKUP(DJ$1,Data!$K:$M,3, FALSE) &amp; ",""" &amp; VLOOKUP(DJ$1,Data!$K:$L,2, FALSE) &amp; """;"   )             )</f>
        <v/>
      </c>
      <c r="DK150" t="str">
        <f>IF(Data!$K151=DK$1, "",             IF(ISERR(SEARCH(DK$1,Data!$G151)),        "",          ";" &amp; VLOOKUP(DK$1,Data!$K:$M,3, FALSE) &amp; ",""" &amp; VLOOKUP(DK$1,Data!$K:$L,2, FALSE) &amp; """;"   )             )</f>
        <v/>
      </c>
      <c r="DL150" t="str">
        <f>IF(Data!$K151=DL$1, "",             IF(ISERR(SEARCH(DL$1,Data!$G151)),        "",          ";" &amp; VLOOKUP(DL$1,Data!$K:$M,3, FALSE) &amp; ",""" &amp; VLOOKUP(DL$1,Data!$K:$L,2, FALSE) &amp; """;"   )             )</f>
        <v/>
      </c>
      <c r="DM150" t="str">
        <f>IF(Data!$K151=DM$1, "",             IF(ISERR(SEARCH(DM$1,Data!$G151)),        "",          ";" &amp; VLOOKUP(DM$1,Data!$K:$M,3, FALSE) &amp; ",""" &amp; VLOOKUP(DM$1,Data!$K:$L,2, FALSE) &amp; """;"   )             )</f>
        <v/>
      </c>
      <c r="DN150" t="str">
        <f>IF(Data!$K151=DN$1, "",             IF(ISERR(SEARCH(DN$1,Data!$G151)),        "",          ";" &amp; VLOOKUP(DN$1,Data!$K:$M,3, FALSE) &amp; ",""" &amp; VLOOKUP(DN$1,Data!$K:$L,2, FALSE) &amp; """;"   )             )</f>
        <v/>
      </c>
      <c r="DO150" t="str">
        <f>IF(Data!$K151=DO$1, "",             IF(ISERR(SEARCH(DO$1,Data!$G151)),        "",          ";" &amp; VLOOKUP(DO$1,Data!$K:$M,3, FALSE) &amp; ",""" &amp; VLOOKUP(DO$1,Data!$K:$L,2, FALSE) &amp; """;"   )             )</f>
        <v/>
      </c>
      <c r="DP150" t="str">
        <f>IF(Data!$K151=DP$1, "",             IF(ISERR(SEARCH(DP$1,Data!$G151)),        "",          ";" &amp; VLOOKUP(DP$1,Data!$K:$M,3, FALSE) &amp; ",""" &amp; VLOOKUP(DP$1,Data!$K:$L,2, FALSE) &amp; """;"   )             )</f>
        <v/>
      </c>
      <c r="DQ150" t="str">
        <f>IF(Data!$K151=DQ$1, "",             IF(ISERR(SEARCH(DQ$1,Data!$G151)),        "",          ";" &amp; VLOOKUP(DQ$1,Data!$K:$M,3, FALSE) &amp; ",""" &amp; VLOOKUP(DQ$1,Data!$K:$L,2, FALSE) &amp; """;"   )             )</f>
        <v/>
      </c>
      <c r="DR150" t="str">
        <f>IF(Data!$K151=DR$1, "",             IF(ISERR(SEARCH(DR$1,Data!$G151)),        "",          ";" &amp; VLOOKUP(DR$1,Data!$K:$M,3, FALSE) &amp; ",""" &amp; VLOOKUP(DR$1,Data!$K:$L,2, FALSE) &amp; """;"   )             )</f>
        <v/>
      </c>
      <c r="DS150" t="str">
        <f>IF(Data!$K151=DS$1, "",             IF(ISERR(SEARCH(DS$1,Data!$G151)),        "",          ";" &amp; VLOOKUP(DS$1,Data!$K:$M,3, FALSE) &amp; ",""" &amp; VLOOKUP(DS$1,Data!$K:$L,2, FALSE) &amp; """;"   )             )</f>
        <v/>
      </c>
      <c r="DT150" t="str">
        <f>IF(Data!$K151=DT$1, "",             IF(ISERR(SEARCH(DT$1,Data!$G151)),        "",          ";" &amp; VLOOKUP(DT$1,Data!$K:$M,3, FALSE) &amp; ",""" &amp; VLOOKUP(DT$1,Data!$K:$L,2, FALSE) &amp; """;"   )             )</f>
        <v/>
      </c>
      <c r="DU150" t="str">
        <f>IF(Data!$K151=DU$1, "",             IF(ISERR(SEARCH(DU$1,Data!$G151)),        "",          ";" &amp; VLOOKUP(DU$1,Data!$K:$M,3, FALSE) &amp; ",""" &amp; VLOOKUP(DU$1,Data!$K:$L,2, FALSE) &amp; """;"   )             )</f>
        <v/>
      </c>
      <c r="DV150" t="str">
        <f>IF(Data!$K151=DV$1, "",             IF(ISERR(SEARCH(DV$1,Data!$G151)),        "",          ";" &amp; VLOOKUP(DV$1,Data!$K:$M,3, FALSE) &amp; ",""" &amp; VLOOKUP(DV$1,Data!$K:$L,2, FALSE) &amp; """;"   )             )</f>
        <v/>
      </c>
      <c r="DW150" t="str">
        <f>IF(Data!$K151=DW$1, "",             IF(ISERR(SEARCH(DW$1,Data!$G151)),        "",          ";" &amp; VLOOKUP(DW$1,Data!$K:$M,3, FALSE) &amp; ",""" &amp; VLOOKUP(DW$1,Data!$K:$L,2, FALSE) &amp; """;"   )             )</f>
        <v/>
      </c>
      <c r="DX150" t="str">
        <f>IF(Data!$K151=DX$1, "",             IF(ISERR(SEARCH(DX$1,Data!$G151)),        "",          ";" &amp; VLOOKUP(DX$1,Data!$K:$M,3, FALSE) &amp; ",""" &amp; VLOOKUP(DX$1,Data!$K:$L,2, FALSE) &amp; """;"   )             )</f>
        <v/>
      </c>
      <c r="DY150" t="str">
        <f>IF(Data!$K151=DY$1, "",             IF(ISERR(SEARCH(DY$1,Data!$G151)),        "",          ";" &amp; VLOOKUP(DY$1,Data!$K:$M,3, FALSE) &amp; ",""" &amp; VLOOKUP(DY$1,Data!$K:$L,2, FALSE) &amp; """;"   )             )</f>
        <v/>
      </c>
      <c r="DZ150" t="str">
        <f>IF(Data!$K151=DZ$1, "",             IF(ISERR(SEARCH(DZ$1,Data!$G151)),        "",          ";" &amp; VLOOKUP(DZ$1,Data!$K:$M,3, FALSE) &amp; ",""" &amp; VLOOKUP(DZ$1,Data!$K:$L,2, FALSE) &amp; """;"   )             )</f>
        <v/>
      </c>
      <c r="EA150" t="str">
        <f>IF(Data!$K151=EA$1, "",             IF(ISERR(SEARCH(EA$1,Data!$G151)),        "",          ";" &amp; VLOOKUP(EA$1,Data!$K:$M,3, FALSE) &amp; ",""" &amp; VLOOKUP(EA$1,Data!$K:$L,2, FALSE) &amp; """;"   )             )</f>
        <v/>
      </c>
      <c r="EB150" t="str">
        <f>IF(Data!$K151=EB$1, "",             IF(ISERR(SEARCH(EB$1,Data!$G151)),        "",          ";" &amp; VLOOKUP(EB$1,Data!$K:$M,3, FALSE) &amp; ",""" &amp; VLOOKUP(EB$1,Data!$K:$L,2, FALSE) &amp; """;"   )             )</f>
        <v/>
      </c>
      <c r="EC150" t="str">
        <f>IF(Data!$K151=EC$1, "",             IF(ISERR(SEARCH(EC$1,Data!$G151)),        "",          ";" &amp; VLOOKUP(EC$1,Data!$K:$M,3, FALSE) &amp; ",""" &amp; VLOOKUP(EC$1,Data!$K:$L,2, FALSE) &amp; """;"   )             )</f>
        <v/>
      </c>
      <c r="ED150" t="str">
        <f>IF(Data!$K151=ED$1, "",             IF(ISERR(SEARCH(ED$1,Data!$G151)),        "",          ";" &amp; VLOOKUP(ED$1,Data!$K:$M,3, FALSE) &amp; ",""" &amp; VLOOKUP(ED$1,Data!$K:$L,2, FALSE) &amp; """;"   )             )</f>
        <v/>
      </c>
      <c r="EE150" t="str">
        <f>IF(Data!$K151=EE$1, "",             IF(ISERR(SEARCH(EE$1,Data!$G151)),        "",          ";" &amp; VLOOKUP(EE$1,Data!$K:$M,3, FALSE) &amp; ",""" &amp; VLOOKUP(EE$1,Data!$K:$L,2, FALSE) &amp; """;"   )             )</f>
        <v/>
      </c>
      <c r="EF150" t="str">
        <f>IF(Data!$K151=EF$1, "",             IF(ISERR(SEARCH(EF$1,Data!$G151)),        "",          ";" &amp; VLOOKUP(EF$1,Data!$K:$M,3, FALSE) &amp; ",""" &amp; VLOOKUP(EF$1,Data!$K:$L,2, FALSE) &amp; """;"   )             )</f>
        <v/>
      </c>
      <c r="EG150" t="str">
        <f>IF(Data!$K151=EG$1, "",             IF(ISERR(SEARCH(EG$1,Data!$G151)),        "",          ";" &amp; VLOOKUP(EG$1,Data!$K:$M,3, FALSE) &amp; ",""" &amp; VLOOKUP(EG$1,Data!$K:$L,2, FALSE) &amp; """;"   )             )</f>
        <v/>
      </c>
      <c r="EH150" t="str">
        <f>IF(Data!$K151=EH$1, "",             IF(ISERR(SEARCH(EH$1,Data!$G151)),        "",          ";" &amp; VLOOKUP(EH$1,Data!$K:$M,3, FALSE) &amp; ",""" &amp; VLOOKUP(EH$1,Data!$K:$L,2, FALSE) &amp; """;"   )             )</f>
        <v/>
      </c>
      <c r="EI150" t="str">
        <f>IF(Data!$K151=EI$1, "",             IF(ISERR(SEARCH(EI$1,Data!$G151)),        "",          ";" &amp; VLOOKUP(EI$1,Data!$K:$M,3, FALSE) &amp; ",""" &amp; VLOOKUP(EI$1,Data!$K:$L,2, FALSE) &amp; """;"   )             )</f>
        <v/>
      </c>
      <c r="EJ150" t="str">
        <f>IF(Data!$K151=EJ$1, "",             IF(ISERR(SEARCH(EJ$1,Data!$G151)),        "",          ";" &amp; VLOOKUP(EJ$1,Data!$K:$M,3, FALSE) &amp; ",""" &amp; VLOOKUP(EJ$1,Data!$K:$L,2, FALSE) &amp; """;"   )             )</f>
        <v/>
      </c>
      <c r="EK150" t="str">
        <f>IF(Data!$K151=EK$1, "",             IF(ISERR(SEARCH(EK$1,Data!$G151)),        "",          ";" &amp; VLOOKUP(EK$1,Data!$K:$M,3, FALSE) &amp; ",""" &amp; VLOOKUP(EK$1,Data!$K:$L,2, FALSE) &amp; """;"   )             )</f>
        <v/>
      </c>
      <c r="EL150" t="str">
        <f>IF(Data!$K151=EL$1, "",             IF(ISERR(SEARCH(EL$1,Data!$G151)),        "",          ";" &amp; VLOOKUP(EL$1,Data!$K:$M,3, FALSE) &amp; ",""" &amp; VLOOKUP(EL$1,Data!$K:$L,2, FALSE) &amp; """;"   )             )</f>
        <v/>
      </c>
      <c r="EM150" t="str">
        <f>IF(Data!$K151=EM$1, "",             IF(ISERR(SEARCH(EM$1,Data!$G151)),        "",          ";" &amp; VLOOKUP(EM$1,Data!$K:$M,3, FALSE) &amp; ",""" &amp; VLOOKUP(EM$1,Data!$K:$L,2, FALSE) &amp; """;"   )             )</f>
        <v/>
      </c>
      <c r="EN150" t="str">
        <f>IF(Data!$K151=EN$1, "",             IF(ISERR(SEARCH(EN$1,Data!$G151)),        "",          ";" &amp; VLOOKUP(EN$1,Data!$K:$M,3, FALSE) &amp; ",""" &amp; VLOOKUP(EN$1,Data!$K:$L,2, FALSE) &amp; """;"   )             )</f>
        <v/>
      </c>
      <c r="EO150" t="str">
        <f>IF(Data!$K151=EO$1, "",             IF(ISERR(SEARCH(EO$1,Data!$G151)),        "",          ";" &amp; VLOOKUP(EO$1,Data!$K:$M,3, FALSE) &amp; ",""" &amp; VLOOKUP(EO$1,Data!$K:$L,2, FALSE) &amp; """;"   )             )</f>
        <v/>
      </c>
      <c r="EP150" t="str">
        <f>IF(Data!$K151=EP$1, "",             IF(ISERR(SEARCH(EP$1,Data!$G151)),        "",          ";" &amp; VLOOKUP(EP$1,Data!$K:$M,3, FALSE) &amp; ",""" &amp; VLOOKUP(EP$1,Data!$K:$L,2, FALSE) &amp; """;"   )             )</f>
        <v/>
      </c>
      <c r="EQ150" t="str">
        <f>IF(Data!$K151=EQ$1, "",             IF(ISERR(SEARCH(EQ$1,Data!$G151)),        "",          ";" &amp; VLOOKUP(EQ$1,Data!$K:$M,3, FALSE) &amp; ",""" &amp; VLOOKUP(EQ$1,Data!$K:$L,2, FALSE) &amp; """;"   )             )</f>
        <v/>
      </c>
      <c r="ER150" t="str">
        <f>IF(Data!$K151=ER$1, "",             IF(ISERR(SEARCH(ER$1,Data!$G151)),        "",          ";" &amp; VLOOKUP(ER$1,Data!$K:$M,3, FALSE) &amp; ",""" &amp; VLOOKUP(ER$1,Data!$K:$L,2, FALSE) &amp; """;"   )             )</f>
        <v/>
      </c>
      <c r="ES150" t="str">
        <f>IF(Data!$K151=ES$1, "",             IF(ISERR(SEARCH(ES$1,Data!$G151)),        "",          ";" &amp; VLOOKUP(ES$1,Data!$K:$M,3, FALSE) &amp; ",""" &amp; VLOOKUP(ES$1,Data!$K:$L,2, FALSE) &amp; """;"   )             )</f>
        <v/>
      </c>
      <c r="ET150" t="str">
        <f>IF(Data!$K151=ET$1, "",             IF(ISERR(SEARCH(ET$1,Data!$G151)),        "",          ";" &amp; VLOOKUP(ET$1,Data!$K:$M,3, FALSE) &amp; ",""" &amp; VLOOKUP(ET$1,Data!$K:$L,2, FALSE) &amp; """;"   )             )</f>
        <v/>
      </c>
      <c r="EU150" t="str">
        <f>IF(Data!$K151=EU$1, "",             IF(ISERR(SEARCH(EU$1,Data!$G151)),        "",          ";" &amp; VLOOKUP(EU$1,Data!$K:$M,3, FALSE) &amp; ",""" &amp; VLOOKUP(EU$1,Data!$K:$L,2, FALSE) &amp; """;"   )             )</f>
        <v/>
      </c>
      <c r="EV150" t="str">
        <f>IF(Data!$K151=EV$1, "",             IF(ISERR(SEARCH(EV$1,Data!$G151)),        "",          ";" &amp; VLOOKUP(EV$1,Data!$K:$M,3, FALSE) &amp; ",""" &amp; VLOOKUP(EV$1,Data!$K:$L,2, FALSE) &amp; """;"   )             )</f>
        <v/>
      </c>
      <c r="EW150" t="str">
        <f>IF(Data!$K151=EW$1, "",             IF(ISERR(SEARCH(EW$1,Data!$G151)),        "",          ";" &amp; VLOOKUP(EW$1,Data!$K:$M,3, FALSE) &amp; ",""" &amp; VLOOKUP(EW$1,Data!$K:$L,2, FALSE) &amp; """;"   )             )</f>
        <v/>
      </c>
      <c r="EX150" t="str">
        <f>IF(Data!$K151=EX$1, "",             IF(ISERR(SEARCH(EX$1,Data!$G151)),        "",          ";" &amp; VLOOKUP(EX$1,Data!$K:$M,3, FALSE) &amp; ",""" &amp; VLOOKUP(EX$1,Data!$K:$L,2, FALSE) &amp; """;"   )             )</f>
        <v/>
      </c>
      <c r="EY150" t="str">
        <f>IF(Data!$K151=EY$1, "",             IF(ISERR(SEARCH(EY$1,Data!$G151)),        "",          ";" &amp; VLOOKUP(EY$1,Data!$K:$M,3, FALSE) &amp; ",""" &amp; VLOOKUP(EY$1,Data!$K:$L,2, FALSE) &amp; """;"   )             )</f>
        <v/>
      </c>
      <c r="EZ150" t="str">
        <f>IF(Data!$K151=EZ$1, "",             IF(ISERR(SEARCH(EZ$1,Data!$G151)),        "",          ";" &amp; VLOOKUP(EZ$1,Data!$K:$M,3, FALSE) &amp; ",""" &amp; VLOOKUP(EZ$1,Data!$K:$L,2, FALSE) &amp; """;"   )             )</f>
        <v/>
      </c>
      <c r="FA150" t="str">
        <f>IF(Data!$K151=FA$1, "",             IF(ISERR(SEARCH(FA$1,Data!$G151)),        "",          ";" &amp; VLOOKUP(FA$1,Data!$K:$M,3, FALSE) &amp; ",""" &amp; VLOOKUP(FA$1,Data!$K:$L,2, FALSE) &amp; """;"   )             )</f>
        <v/>
      </c>
      <c r="FB150" t="str">
        <f>IF(Data!$K151=FB$1, "",             IF(ISERR(SEARCH(FB$1,Data!$G151)),        "",          ";" &amp; VLOOKUP(FB$1,Data!$K:$M,3, FALSE) &amp; ",""" &amp; VLOOKUP(FB$1,Data!$K:$L,2, FALSE) &amp; """;"   )             )</f>
        <v/>
      </c>
      <c r="FC150" t="str">
        <f>IF(Data!$K151=FC$1, "",             IF(ISERR(SEARCH(FC$1,Data!$G151)),        "",          ";" &amp; VLOOKUP(FC$1,Data!$K:$M,3, FALSE) &amp; ",""" &amp; VLOOKUP(FC$1,Data!$K:$L,2, FALSE) &amp; """;"   )             )</f>
        <v/>
      </c>
      <c r="FD150" t="str">
        <f>IF(Data!$K151=FD$1, "",             IF(ISERR(SEARCH(FD$1,Data!$G151)),        "",          ";" &amp; VLOOKUP(FD$1,Data!$K:$M,3, FALSE) &amp; ",""" &amp; VLOOKUP(FD$1,Data!$K:$L,2, FALSE) &amp; """;"   )             )</f>
        <v/>
      </c>
      <c r="FE150" t="str">
        <f>IF(Data!$K151=FE$1, "",             IF(ISERR(SEARCH(FE$1,Data!$G151)),        "",          ";" &amp; VLOOKUP(FE$1,Data!$K:$M,3, FALSE) &amp; ",""" &amp; VLOOKUP(FE$1,Data!$K:$L,2, FALSE) &amp; """;"   )             )</f>
        <v/>
      </c>
      <c r="FF150" t="str">
        <f>IF(Data!$K151=FF$1, "",             IF(ISERR(SEARCH(FF$1,Data!$G151)),        "",          ";" &amp; VLOOKUP(FF$1,Data!$K:$M,3, FALSE) &amp; ",""" &amp; VLOOKUP(FF$1,Data!$K:$L,2, FALSE) &amp; """;"   )             )</f>
        <v/>
      </c>
      <c r="FG150" t="str">
        <f>IF(Data!$K151=FG$1, "",             IF(ISERR(SEARCH(FG$1,Data!$G151)),        "",          ";" &amp; VLOOKUP(FG$1,Data!$K:$M,3, FALSE) &amp; ",""" &amp; VLOOKUP(FG$1,Data!$K:$L,2, FALSE) &amp; """;"   )             )</f>
        <v/>
      </c>
      <c r="FH150" t="str">
        <f>IF(Data!$K151=FH$1, "",             IF(ISERR(SEARCH(FH$1,Data!$G151)),        "",          ";" &amp; VLOOKUP(FH$1,Data!$K:$M,3, FALSE) &amp; ",""" &amp; VLOOKUP(FH$1,Data!$K:$L,2, FALSE) &amp; """;"   )             )</f>
        <v/>
      </c>
      <c r="FI150" t="str">
        <f>IF(Data!$K151=FI$1, "",             IF(ISERR(SEARCH(FI$1,Data!$G151)),        "",          ";" &amp; VLOOKUP(FI$1,Data!$K:$M,3, FALSE) &amp; ",""" &amp; VLOOKUP(FI$1,Data!$K:$L,2, FALSE) &amp; """;"   )             )</f>
        <v/>
      </c>
      <c r="FJ150" t="str">
        <f>IF(Data!$K151=FJ$1, "",             IF(ISERR(SEARCH(FJ$1,Data!$G151)),        "",          ";" &amp; VLOOKUP(FJ$1,Data!$K:$M,3, FALSE) &amp; ",""" &amp; VLOOKUP(FJ$1,Data!$K:$L,2, FALSE) &amp; """;"   )             )</f>
        <v/>
      </c>
      <c r="FK150" t="str">
        <f>IF(Data!$K151=FK$1, "",             IF(ISERR(SEARCH(FK$1,Data!$G151)),        "",          ";" &amp; VLOOKUP(FK$1,Data!$K:$M,3, FALSE) &amp; ",""" &amp; VLOOKUP(FK$1,Data!$K:$L,2, FALSE) &amp; """;"   )             )</f>
        <v/>
      </c>
      <c r="FL150" t="str">
        <f>IF(Data!$K151=FL$1, "",             IF(ISERR(SEARCH(FL$1,Data!$G151)),        "",          ";" &amp; VLOOKUP(FL$1,Data!$K:$M,3, FALSE) &amp; ",""" &amp; VLOOKUP(FL$1,Data!$K:$L,2, FALSE) &amp; """;"   )             )</f>
        <v/>
      </c>
      <c r="FM150" t="str">
        <f>IF(Data!$K151=FM$1, "",             IF(ISERR(SEARCH(FM$1,Data!$G151)),        "",          ";" &amp; VLOOKUP(FM$1,Data!$K:$M,3, FALSE) &amp; ",""" &amp; VLOOKUP(FM$1,Data!$K:$L,2, FALSE) &amp; """;"   )             )</f>
        <v/>
      </c>
      <c r="FN150" t="str">
        <f>IF(Data!$K151=FN$1, "",             IF(ISERR(SEARCH(FN$1,Data!$G151)),        "",          ";" &amp; VLOOKUP(FN$1,Data!$K:$M,3, FALSE) &amp; ",""" &amp; VLOOKUP(FN$1,Data!$K:$L,2, FALSE) &amp; """;"   )             )</f>
        <v/>
      </c>
      <c r="FO150" t="str">
        <f>IF(Data!$K151=FO$1, "",             IF(ISERR(SEARCH(FO$1,Data!$G151)),        "",          ";" &amp; VLOOKUP(FO$1,Data!$K:$M,3, FALSE) &amp; ",""" &amp; VLOOKUP(FO$1,Data!$K:$L,2, FALSE) &amp; """;"   )             )</f>
        <v/>
      </c>
      <c r="FP150" t="str">
        <f>IF(Data!$K151=FP$1, "",             IF(ISERR(SEARCH(FP$1,Data!$G151)),        "",          ";" &amp; VLOOKUP(FP$1,Data!$K:$M,3, FALSE) &amp; ",""" &amp; VLOOKUP(FP$1,Data!$K:$L,2, FALSE) &amp; """;"   )             )</f>
        <v/>
      </c>
      <c r="FQ150" t="str">
        <f>IF(Data!$K151=FQ$1, "",             IF(ISERR(SEARCH(FQ$1,Data!$G151)),        "",          ";" &amp; VLOOKUP(FQ$1,Data!$K:$M,3, FALSE) &amp; ",""" &amp; VLOOKUP(FQ$1,Data!$K:$L,2, FALSE) &amp; """;"   )             )</f>
        <v/>
      </c>
      <c r="FR150" t="str">
        <f>IF(Data!$K151=FR$1, "",             IF(ISERR(SEARCH(FR$1,Data!$G151)),        "",          ";" &amp; VLOOKUP(FR$1,Data!$K:$M,3, FALSE) &amp; ",""" &amp; VLOOKUP(FR$1,Data!$K:$L,2, FALSE) &amp; """;"   )             )</f>
        <v/>
      </c>
      <c r="FS150" t="str">
        <f>IF(Data!$K151=FS$1, "",             IF(ISERR(SEARCH(FS$1,Data!$G151)),        "",          ";" &amp; VLOOKUP(FS$1,Data!$K:$M,3, FALSE) &amp; ",""" &amp; VLOOKUP(FS$1,Data!$K:$L,2, FALSE) &amp; """;"   )             )</f>
        <v/>
      </c>
      <c r="FT150" t="str">
        <f>IF(Data!$K151=FT$1, "",             IF(ISERR(SEARCH(FT$1,Data!$G151)),        "",          ";" &amp; VLOOKUP(FT$1,Data!$K:$M,3, FALSE) &amp; ",""" &amp; VLOOKUP(FT$1,Data!$K:$L,2, FALSE) &amp; """;"   )             )</f>
        <v/>
      </c>
      <c r="FU150" t="str">
        <f>IF(Data!$K151=FU$1, "",             IF(ISERR(SEARCH(FU$1,Data!$G151)),        "",          ";" &amp; VLOOKUP(FU$1,Data!$K:$M,3, FALSE) &amp; ",""" &amp; VLOOKUP(FU$1,Data!$K:$L,2, FALSE) &amp; """;"   )             )</f>
        <v/>
      </c>
      <c r="FV150" t="str">
        <f>IF(Data!$K151=FV$1, "",             IF(ISERR(SEARCH(FV$1,Data!$G151)),        "",          ";" &amp; VLOOKUP(FV$1,Data!$K:$M,3, FALSE) &amp; ",""" &amp; VLOOKUP(FV$1,Data!$K:$L,2, FALSE) &amp; """;"   )             )</f>
        <v/>
      </c>
      <c r="FW150" t="str">
        <f>IF(Data!$K151=FW$1, "",             IF(ISERR(SEARCH(FW$1,Data!$G151)),        "",          ";" &amp; VLOOKUP(FW$1,Data!$K:$M,3, FALSE) &amp; ",""" &amp; VLOOKUP(FW$1,Data!$K:$L,2, FALSE) &amp; """;"   )             )</f>
        <v/>
      </c>
      <c r="FX150" t="str">
        <f>IF(Data!$K151=FX$1, "",             IF(ISERR(SEARCH(FX$1,Data!$G151)),        "",          ";" &amp; VLOOKUP(FX$1,Data!$K:$M,3, FALSE) &amp; ",""" &amp; VLOOKUP(FX$1,Data!$K:$L,2, FALSE) &amp; """;"   )             )</f>
        <v/>
      </c>
      <c r="FY150" t="str">
        <f>IF(Data!$K151=FY$1, "",             IF(ISERR(SEARCH(FY$1,Data!$G151)),        "",          ";" &amp; VLOOKUP(FY$1,Data!$K:$M,3, FALSE) &amp; ",""" &amp; VLOOKUP(FY$1,Data!$K:$L,2, FALSE) &amp; """;"   )             )</f>
        <v/>
      </c>
      <c r="FZ150" t="str">
        <f>IF(Data!$K151=FZ$1, "",             IF(ISERR(SEARCH(FZ$1,Data!$G151)),        "",          ";" &amp; VLOOKUP(FZ$1,Data!$K:$M,3, FALSE) &amp; ",""" &amp; VLOOKUP(FZ$1,Data!$K:$L,2, FALSE) &amp; """;"   )             )</f>
        <v/>
      </c>
      <c r="GA150" t="str">
        <f>IF(Data!$K151=GA$1, "",             IF(ISERR(SEARCH(GA$1,Data!$G151)),        "",          ";" &amp; VLOOKUP(GA$1,Data!$K:$M,3, FALSE) &amp; ",""" &amp; VLOOKUP(GA$1,Data!$K:$L,2, FALSE) &amp; """;"   )             )</f>
        <v/>
      </c>
      <c r="GB150" t="str">
        <f>IF(Data!$K151=GB$1, "",             IF(ISERR(SEARCH(GB$1,Data!$G151)),        "",          ";" &amp; VLOOKUP(GB$1,Data!$K:$M,3, FALSE) &amp; ",""" &amp; VLOOKUP(GB$1,Data!$K:$L,2, FALSE) &amp; """;"   )             )</f>
        <v/>
      </c>
      <c r="GC150" t="str">
        <f>IF(Data!$K151=GC$1, "",             IF(ISERR(SEARCH(GC$1,Data!$G151)),        "",          ";" &amp; VLOOKUP(GC$1,Data!$K:$M,3, FALSE) &amp; ",""" &amp; VLOOKUP(GC$1,Data!$K:$L,2, FALSE) &amp; """;"   )             )</f>
        <v/>
      </c>
      <c r="GD150" t="str">
        <f>IF(Data!$K151=GD$1, "",             IF(ISERR(SEARCH(GD$1,Data!$G151)),        "",          ";" &amp; VLOOKUP(GD$1,Data!$K:$M,3, FALSE) &amp; ",""" &amp; VLOOKUP(GD$1,Data!$K:$L,2, FALSE) &amp; """;"   )             )</f>
        <v/>
      </c>
      <c r="GE150" t="str">
        <f>IF(Data!$K151=GE$1, "",             IF(ISERR(SEARCH(GE$1,Data!$G151)),        "",          ";" &amp; VLOOKUP(GE$1,Data!$K:$M,3, FALSE) &amp; ",""" &amp; VLOOKUP(GE$1,Data!$K:$L,2, FALSE) &amp; """;"   )             )</f>
        <v/>
      </c>
      <c r="GF150" t="str">
        <f>IF(Data!$K151=GF$1, "",             IF(ISERR(SEARCH(GF$1,Data!$G151)),        "",          ";" &amp; VLOOKUP(GF$1,Data!$K:$M,3, FALSE) &amp; ",""" &amp; VLOOKUP(GF$1,Data!$K:$L,2, FALSE) &amp; """;"   )             )</f>
        <v/>
      </c>
      <c r="GG150" t="str">
        <f>IF(Data!$K151=GG$1, "",             IF(ISERR(SEARCH(GG$1,Data!$G151)),        "",          ";" &amp; VLOOKUP(GG$1,Data!$K:$M,3, FALSE) &amp; ",""" &amp; VLOOKUP(GG$1,Data!$K:$L,2, FALSE) &amp; """;"   )             )</f>
        <v/>
      </c>
      <c r="GH150" t="str">
        <f>IF(Data!$K151=GH$1, "",             IF(ISERR(SEARCH(GH$1,Data!$G151)),        "",          ";" &amp; VLOOKUP(GH$1,Data!$K:$M,3, FALSE) &amp; ",""" &amp; VLOOKUP(GH$1,Data!$K:$L,2, FALSE) &amp; """;"   )             )</f>
        <v/>
      </c>
      <c r="GI150" t="str">
        <f>IF(Data!$K151=GI$1, "",             IF(ISERR(SEARCH(GI$1,Data!$G151)),        "",          ";" &amp; VLOOKUP(GI$1,Data!$K:$M,3, FALSE) &amp; ",""" &amp; VLOOKUP(GI$1,Data!$K:$L,2, FALSE) &amp; """;"   )             )</f>
        <v/>
      </c>
      <c r="GJ150" t="str">
        <f>IF(Data!$K151=GJ$1, "",             IF(ISERR(SEARCH(GJ$1,Data!$G151)),        "",          ";" &amp; VLOOKUP(GJ$1,Data!$K:$M,3, FALSE) &amp; ",""" &amp; VLOOKUP(GJ$1,Data!$K:$L,2, FALSE) &amp; """;"   )             )</f>
        <v/>
      </c>
      <c r="GK150" t="str">
        <f>IF(Data!$K151=GK$1, "",             IF(ISERR(SEARCH(GK$1,Data!$G151)),        "",          ";" &amp; VLOOKUP(GK$1,Data!$K:$M,3, FALSE) &amp; ",""" &amp; VLOOKUP(GK$1,Data!$K:$L,2, FALSE) &amp; """;"   )             )</f>
        <v/>
      </c>
      <c r="GL150" t="str">
        <f>IF(Data!$K151=GL$1, "",             IF(ISERR(SEARCH(GL$1,Data!$G151)),        "",          ";" &amp; VLOOKUP(GL$1,Data!$K:$M,3, FALSE) &amp; ",""" &amp; VLOOKUP(GL$1,Data!$K:$L,2, FALSE) &amp; """;"   )             )</f>
        <v/>
      </c>
      <c r="GM150" t="str">
        <f>IF(Data!$K151=GM$1, "",             IF(ISERR(SEARCH(GM$1,Data!$G151)),        "",          ";" &amp; VLOOKUP(GM$1,Data!$K:$M,3, FALSE) &amp; ",""" &amp; VLOOKUP(GM$1,Data!$K:$L,2, FALSE) &amp; """;"   )             )</f>
        <v/>
      </c>
      <c r="GN150" t="str">
        <f>IF(Data!$K151=GN$1, "",             IF(ISERR(SEARCH(GN$1,Data!$G151)),        "",          ";" &amp; VLOOKUP(GN$1,Data!$K:$M,3, FALSE) &amp; ",""" &amp; VLOOKUP(GN$1,Data!$K:$L,2, FALSE) &amp; """;"   )             )</f>
        <v/>
      </c>
      <c r="GO150" t="str">
        <f>IF(Data!$K151=GO$1, "",             IF(ISERR(SEARCH(GO$1,Data!$G151)),        "",          ";" &amp; VLOOKUP(GO$1,Data!$K:$M,3, FALSE) &amp; ",""" &amp; VLOOKUP(GO$1,Data!$K:$L,2, FALSE) &amp; """;"   )             )</f>
        <v/>
      </c>
      <c r="GP150" t="str">
        <f>IF(Data!$K151=GP$1, "",             IF(ISERR(SEARCH(GP$1,Data!$G151)),        "",          ";" &amp; VLOOKUP(GP$1,Data!$K:$M,3, FALSE) &amp; ",""" &amp; VLOOKUP(GP$1,Data!$K:$L,2, FALSE) &amp; """;"   )             )</f>
        <v/>
      </c>
      <c r="GQ150" t="str">
        <f>IF(Data!$K151=GQ$1, "",             IF(ISERR(SEARCH(GQ$1,Data!$G151)),        "",          ";" &amp; VLOOKUP(GQ$1,Data!$K:$M,3, FALSE) &amp; ",""" &amp; VLOOKUP(GQ$1,Data!$K:$L,2, FALSE) &amp; """;"   )             )</f>
        <v/>
      </c>
      <c r="GR150" t="str">
        <f>IF(Data!$K151=GR$1, "",             IF(ISERR(SEARCH(GR$1,Data!$G151)),        "",          ";" &amp; VLOOKUP(GR$1,Data!$K:$M,3, FALSE) &amp; ",""" &amp; VLOOKUP(GR$1,Data!$K:$L,2, FALSE) &amp; """;"   )             )</f>
        <v/>
      </c>
      <c r="GS150" t="str">
        <f>IF(Data!$K151=GS$1, "",             IF(ISERR(SEARCH(GS$1,Data!$G151)),        "",          ";" &amp; VLOOKUP(GS$1,Data!$K:$M,3, FALSE) &amp; ",""" &amp; VLOOKUP(GS$1,Data!$K:$L,2, FALSE) &amp; """;"   )             )</f>
        <v/>
      </c>
      <c r="GT150" t="str">
        <f>IF(Data!$K151=GT$1, "",             IF(ISERR(SEARCH(GT$1,Data!$G151)),        "",          ";" &amp; VLOOKUP(GT$1,Data!$K:$M,3, FALSE) &amp; ",""" &amp; VLOOKUP(GT$1,Data!$K:$L,2, FALSE) &amp; """;"   )             )</f>
        <v/>
      </c>
      <c r="GU150" t="str">
        <f>IF(Data!$K151=GU$1, "",             IF(ISERR(SEARCH(GU$1,Data!$G151)),        "",          ";" &amp; VLOOKUP(GU$1,Data!$K:$M,3, FALSE) &amp; ",""" &amp; VLOOKUP(GU$1,Data!$K:$L,2, FALSE) &amp; """;"   )             )</f>
        <v/>
      </c>
      <c r="GV150" t="str">
        <f>IF(Data!$K151=GV$1, "",             IF(ISERR(SEARCH(GV$1,Data!$G151)),        "",          ";" &amp; VLOOKUP(GV$1,Data!$K:$M,3, FALSE) &amp; ",""" &amp; VLOOKUP(GV$1,Data!$K:$L,2, FALSE) &amp; """;"   )             )</f>
        <v/>
      </c>
      <c r="GW150" t="str">
        <f>IF(Data!$K151=GW$1, "",             IF(ISERR(SEARCH(GW$1,Data!$G151)),        "",          ";" &amp; VLOOKUP(GW$1,Data!$K:$M,3, FALSE) &amp; ",""" &amp; VLOOKUP(GW$1,Data!$K:$L,2, FALSE) &amp; """;"   )             )</f>
        <v/>
      </c>
      <c r="GX150" t="str">
        <f>IF(Data!$K151=GX$1, "",             IF(ISERR(SEARCH(GX$1,Data!$G151)),        "",          ";" &amp; VLOOKUP(GX$1,Data!$K:$M,3, FALSE) &amp; ",""" &amp; VLOOKUP(GX$1,Data!$K:$L,2, FALSE) &amp; """;"   )             )</f>
        <v/>
      </c>
      <c r="GY150" t="str">
        <f>IF(Data!$K151=GY$1, "",             IF(ISERR(SEARCH(GY$1,Data!$G151)),        "",          ";" &amp; VLOOKUP(GY$1,Data!$K:$M,3, FALSE) &amp; ",""" &amp; VLOOKUP(GY$1,Data!$K:$L,2, FALSE) &amp; """;"   )             )</f>
        <v/>
      </c>
      <c r="GZ150" t="str">
        <f>IF(Data!$K151=GZ$1, "",             IF(ISERR(SEARCH(GZ$1,Data!$G151)),        "",          ";" &amp; VLOOKUP(GZ$1,Data!$K:$M,3, FALSE) &amp; ",""" &amp; VLOOKUP(GZ$1,Data!$K:$L,2, FALSE) &amp; """;"   )             )</f>
        <v/>
      </c>
      <c r="HA150" t="str">
        <f>IF(Data!$K151=HA$1, "",             IF(ISERR(SEARCH(HA$1,Data!$G151)),        "",          ";" &amp; VLOOKUP(HA$1,Data!$K:$M,3, FALSE) &amp; ",""" &amp; VLOOKUP(HA$1,Data!$K:$L,2, FALSE) &amp; """;"   )             )</f>
        <v/>
      </c>
      <c r="HB150" t="str">
        <f>IF(Data!$K151=HB$1, "",             IF(ISERR(SEARCH(HB$1,Data!$G151)),        "",          ";" &amp; VLOOKUP(HB$1,Data!$K:$M,3, FALSE) &amp; ",""" &amp; VLOOKUP(HB$1,Data!$K:$L,2, FALSE) &amp; """;"   )             )</f>
        <v/>
      </c>
      <c r="HC150" t="str">
        <f>IF(Data!$K151=HC$1, "",             IF(ISERR(SEARCH(HC$1,Data!$G151)),        "",          ";" &amp; VLOOKUP(HC$1,Data!$K:$M,3, FALSE) &amp; ",""" &amp; VLOOKUP(HC$1,Data!$K:$L,2, FALSE) &amp; """;"   )             )</f>
        <v/>
      </c>
      <c r="HD150" t="str">
        <f>IF(Data!$K151=HD$1, "",             IF(ISERR(SEARCH(HD$1,Data!$G151)),        "",          ";" &amp; VLOOKUP(HD$1,Data!$K:$M,3, FALSE) &amp; ",""" &amp; VLOOKUP(HD$1,Data!$K:$L,2, FALSE) &amp; """;"   )             )</f>
        <v/>
      </c>
      <c r="HE150" t="str">
        <f>IF(Data!$K151=HE$1, "",             IF(ISERR(SEARCH(HE$1,Data!$G151)),        "",          ";" &amp; VLOOKUP(HE$1,Data!$K:$M,3, FALSE) &amp; ",""" &amp; VLOOKUP(HE$1,Data!$K:$L,2, FALSE) &amp; """;"   )             )</f>
        <v/>
      </c>
      <c r="HF150" t="str">
        <f>IF(Data!$K151=HF$1, "",             IF(ISERR(SEARCH(HF$1,Data!$G151)),        "",          ";" &amp; VLOOKUP(HF$1,Data!$K:$M,3, FALSE) &amp; ",""" &amp; VLOOKUP(HF$1,Data!$K:$L,2, FALSE) &amp; """;"   )             )</f>
        <v/>
      </c>
      <c r="HG150" t="str">
        <f>IF(Data!$K151=HG$1, "",             IF(ISERR(SEARCH(HG$1,Data!$G151)),        "",          ";" &amp; VLOOKUP(HG$1,Data!$K:$M,3, FALSE) &amp; ",""" &amp; VLOOKUP(HG$1,Data!$K:$L,2, FALSE) &amp; """;"   )             )</f>
        <v/>
      </c>
      <c r="HH150" t="str">
        <f>IF(Data!$K151=HH$1, "",             IF(ISERR(SEARCH(HH$1,Data!$G151)),        "",          ";" &amp; VLOOKUP(HH$1,Data!$K:$M,3, FALSE) &amp; ",""" &amp; VLOOKUP(HH$1,Data!$K:$L,2, FALSE) &amp; """;"   )             )</f>
        <v/>
      </c>
      <c r="HI150" t="str">
        <f>IF(Data!$K151=HI$1, "",             IF(ISERR(SEARCH(HI$1,Data!$G151)),        "",          ";" &amp; VLOOKUP(HI$1,Data!$K:$M,3, FALSE) &amp; ",""" &amp; VLOOKUP(HI$1,Data!$K:$L,2, FALSE) &amp; """;"   )             )</f>
        <v/>
      </c>
      <c r="HJ150" t="str">
        <f>IF(Data!$K151=HJ$1, "",             IF(ISERR(SEARCH(HJ$1,Data!$G151)),        "",          ";" &amp; VLOOKUP(HJ$1,Data!$K:$M,3, FALSE) &amp; ",""" &amp; VLOOKUP(HJ$1,Data!$K:$L,2, FALSE) &amp; """;"   )             )</f>
        <v/>
      </c>
      <c r="HK150" t="str">
        <f>IF(Data!$K151=HK$1, "",             IF(ISERR(SEARCH(HK$1,Data!$G151)),        "",          ";" &amp; VLOOKUP(HK$1,Data!$K:$M,3, FALSE) &amp; ",""" &amp; VLOOKUP(HK$1,Data!$K:$L,2, FALSE) &amp; """;"   )             )</f>
        <v/>
      </c>
      <c r="HL150" t="str">
        <f>IF(Data!$K151=HL$1, "",             IF(ISERR(SEARCH(HL$1,Data!$G151)),        "",          ";" &amp; VLOOKUP(HL$1,Data!$K:$M,3, FALSE) &amp; ",""" &amp; VLOOKUP(HL$1,Data!$K:$L,2, FALSE) &amp; """;"   )             )</f>
        <v/>
      </c>
      <c r="HM150" t="str">
        <f>IF(Data!$K151=HM$1, "",             IF(ISERR(SEARCH(HM$1,Data!$G151)),        "",          ";" &amp; VLOOKUP(HM$1,Data!$K:$M,3, FALSE) &amp; ",""" &amp; VLOOKUP(HM$1,Data!$K:$L,2, FALSE) &amp; """;"   )             )</f>
        <v/>
      </c>
      <c r="HN150" t="str">
        <f>IF(Data!$K151=HN$1, "",             IF(ISERR(SEARCH(HN$1,Data!$G151)),        "",          ";" &amp; VLOOKUP(HN$1,Data!$K:$M,3, FALSE) &amp; ",""" &amp; VLOOKUP(HN$1,Data!$K:$L,2, FALSE) &amp; """;"   )             )</f>
        <v/>
      </c>
      <c r="HO150" t="str">
        <f>IF(Data!$K151=HO$1, "",             IF(ISERR(SEARCH(HO$1,Data!$G151)),        "",          ";" &amp; VLOOKUP(HO$1,Data!$K:$M,3, FALSE) &amp; ",""" &amp; VLOOKUP(HO$1,Data!$K:$L,2, FALSE) &amp; """;"   )             )</f>
        <v/>
      </c>
      <c r="HP150" t="str">
        <f>IF(Data!$K151=HP$1, "",             IF(ISERR(SEARCH(HP$1,Data!$G151)),        "",          ";" &amp; VLOOKUP(HP$1,Data!$K:$M,3, FALSE) &amp; ",""" &amp; VLOOKUP(HP$1,Data!$K:$L,2, FALSE) &amp; """;"   )             )</f>
        <v/>
      </c>
      <c r="HQ150" t="str">
        <f>IF(Data!$K151=HQ$1, "",             IF(ISERR(SEARCH(HQ$1,Data!$G151)),        "",          ";" &amp; VLOOKUP(HQ$1,Data!$K:$M,3, FALSE) &amp; ",""" &amp; VLOOKUP(HQ$1,Data!$K:$L,2, FALSE) &amp; """;"   )             )</f>
        <v/>
      </c>
      <c r="HR150" t="str">
        <f>IF(Data!$K151=HR$1, "",             IF(ISERR(SEARCH(HR$1,Data!$G151)),        "",          ";" &amp; VLOOKUP(HR$1,Data!$K:$M,3, FALSE) &amp; ",""" &amp; VLOOKUP(HR$1,Data!$K:$L,2, FALSE) &amp; """;"   )             )</f>
        <v/>
      </c>
      <c r="HS150" t="str">
        <f>IF(Data!$K151=HS$1, "",             IF(ISERR(SEARCH(HS$1,Data!$G151)),        "",          ";" &amp; VLOOKUP(HS$1,Data!$K:$M,3, FALSE) &amp; ",""" &amp; VLOOKUP(HS$1,Data!$K:$L,2, FALSE) &amp; """;"   )             )</f>
        <v/>
      </c>
      <c r="HT150" t="str">
        <f>IF(Data!$K151=HT$1, "",             IF(ISERR(SEARCH(HT$1,Data!$G151)),        "",          ";" &amp; VLOOKUP(HT$1,Data!$K:$M,3, FALSE) &amp; ",""" &amp; VLOOKUP(HT$1,Data!$K:$L,2, FALSE) &amp; """;"   )             )</f>
        <v/>
      </c>
      <c r="HU150" t="str">
        <f>IF(Data!$K151=HU$1, "",             IF(ISERR(SEARCH(HU$1,Data!$G151)),        "",          ";" &amp; VLOOKUP(HU$1,Data!$K:$M,3, FALSE) &amp; ",""" &amp; VLOOKUP(HU$1,Data!$K:$L,2, FALSE) &amp; """;"   )             )</f>
        <v/>
      </c>
      <c r="HV150" t="str">
        <f>IF(Data!$K151=HV$1, "",             IF(ISERR(SEARCH(HV$1,Data!$G151)),        "",          ";" &amp; VLOOKUP(HV$1,Data!$K:$M,3, FALSE) &amp; ",""" &amp; VLOOKUP(HV$1,Data!$K:$L,2, FALSE) &amp; """;"   )             )</f>
        <v/>
      </c>
      <c r="HW150" t="str">
        <f>IF(Data!$K151=HW$1, "",             IF(ISERR(SEARCH(HW$1,Data!$G151)),        "",          ";" &amp; VLOOKUP(HW$1,Data!$K:$M,3, FALSE) &amp; ",""" &amp; VLOOKUP(HW$1,Data!$K:$L,2, FALSE) &amp; """;"   )             )</f>
        <v/>
      </c>
      <c r="HX150" t="str">
        <f>IF(Data!$K151=HX$1, "",             IF(ISERR(SEARCH(HX$1,Data!$G151)),        "",          ";" &amp; VLOOKUP(HX$1,Data!$K:$M,3, FALSE) &amp; ",""" &amp; VLOOKUP(HX$1,Data!$K:$L,2, FALSE) &amp; """;"   )             )</f>
        <v/>
      </c>
      <c r="HY150" t="str">
        <f>IF(Data!$K151=HY$1, "",             IF(ISERR(SEARCH(HY$1,Data!$G151)),        "",          ";" &amp; VLOOKUP(HY$1,Data!$K:$M,3, FALSE) &amp; ",""" &amp; VLOOKUP(HY$1,Data!$K:$L,2, FALSE) &amp; """;"   )             )</f>
        <v/>
      </c>
      <c r="HZ150" t="str">
        <f>IF(Data!$K151=HZ$1, "",             IF(ISERR(SEARCH(HZ$1,Data!$G151)),        "",          ";" &amp; VLOOKUP(HZ$1,Data!$K:$M,3, FALSE) &amp; ",""" &amp; VLOOKUP(HZ$1,Data!$K:$L,2, FALSE) &amp; """;"   )             )</f>
        <v/>
      </c>
      <c r="IA150" t="str">
        <f>IF(Data!$K151=IA$1, "",             IF(ISERR(SEARCH(IA$1,Data!$G151)),        "",          ";" &amp; VLOOKUP(IA$1,Data!$K:$M,3, FALSE) &amp; ",""" &amp; VLOOKUP(IA$1,Data!$K:$L,2, FALSE) &amp; """;"   )             )</f>
        <v/>
      </c>
      <c r="IB150" t="str">
        <f>IF(Data!$K151=IB$1, "",             IF(ISERR(SEARCH(IB$1,Data!$G151)),        "",          ";" &amp; VLOOKUP(IB$1,Data!$K:$M,3, FALSE) &amp; ",""" &amp; VLOOKUP(IB$1,Data!$K:$L,2, FALSE) &amp; """;"   )             )</f>
        <v/>
      </c>
      <c r="IC150" t="str">
        <f>IF(Data!$K151=IC$1, "",             IF(ISERR(SEARCH(IC$1,Data!$G151)),        "",          ";" &amp; VLOOKUP(IC$1,Data!$K:$M,3, FALSE) &amp; ",""" &amp; VLOOKUP(IC$1,Data!$K:$L,2, FALSE) &amp; """;"   )             )</f>
        <v/>
      </c>
      <c r="ID150" t="str">
        <f>IF(Data!$K151=ID$1, "",             IF(ISERR(SEARCH(ID$1,Data!$G151)),        "",          ";" &amp; VLOOKUP(ID$1,Data!$K:$M,3, FALSE) &amp; ",""" &amp; VLOOKUP(ID$1,Data!$K:$L,2, FALSE) &amp; """;"   )             )</f>
        <v/>
      </c>
      <c r="IE150" t="str">
        <f>IF(Data!$K151=IE$1, "",             IF(ISERR(SEARCH(IE$1,Data!$G151)),        "",          ";" &amp; VLOOKUP(IE$1,Data!$K:$M,3, FALSE) &amp; ",""" &amp; VLOOKUP(IE$1,Data!$K:$L,2, FALSE) &amp; """;"   )             )</f>
        <v/>
      </c>
      <c r="IF150" t="str">
        <f>IF(Data!$K151=IF$1, "",             IF(ISERR(SEARCH(IF$1,Data!$G151)),        "",          ";" &amp; VLOOKUP(IF$1,Data!$K:$M,3, FALSE) &amp; ",""" &amp; VLOOKUP(IF$1,Data!$K:$L,2, FALSE) &amp; """;"   )             )</f>
        <v/>
      </c>
      <c r="IG150" t="str">
        <f>IF(Data!$K151=IG$1, "",             IF(ISERR(SEARCH(IG$1,Data!$G151)),        "",          ";" &amp; VLOOKUP(IG$1,Data!$K:$M,3, FALSE) &amp; ",""" &amp; VLOOKUP(IG$1,Data!$K:$L,2, FALSE) &amp; """;"   )             )</f>
        <v/>
      </c>
      <c r="IH150" t="str">
        <f>IF(Data!$K151=IH$1, "",             IF(ISERR(SEARCH(IH$1,Data!$G151)),        "",          ";" &amp; VLOOKUP(IH$1,Data!$K:$M,3, FALSE) &amp; ",""" &amp; VLOOKUP(IH$1,Data!$K:$L,2, FALSE) &amp; """;"   )             )</f>
        <v/>
      </c>
      <c r="II150" t="str">
        <f>IF(Data!$K151=II$1, "",             IF(ISERR(SEARCH(II$1,Data!$G151)),        "",          ";" &amp; VLOOKUP(II$1,Data!$K:$M,3, FALSE) &amp; ",""" &amp; VLOOKUP(II$1,Data!$K:$L,2, FALSE) &amp; """;"   )             )</f>
        <v/>
      </c>
    </row>
    <row r="151" spans="1:243" x14ac:dyDescent="0.3">
      <c r="A151" t="str">
        <f>Data!K152</f>
        <v>Gilad Pellaeon</v>
      </c>
      <c r="B151" s="15">
        <f>VLOOKUP(Tableau36[[#This Row],[Character]],Data!K:M,3,FALSE)</f>
        <v>150</v>
      </c>
      <c r="C151" s="15" t="str">
        <f>VLOOKUP(Tableau36[[#This Row],[Character]],Data!K:L,2,FALSE)</f>
        <v>HUMAN</v>
      </c>
      <c r="D151" s="15" t="str">
        <f>SUBSTITUTE(     SUBSTITUTE(Tableau36[[#This Row],[character_id,character_type,friend_id,friend_type]],",""DROID""",""),    ",""HUMAN""", "")</f>
        <v>150,203</v>
      </c>
      <c r="E151" s="15" t="str">
        <f>IF(Tableau36[[#This Row],[With char''s id]] = "", "",    MID(Tableau36[[#This Row],[With char''s id]], 2, LEN(Tableau36[[#This Row],[With char''s id]])-1))</f>
        <v>150,"HUMAN",203,"HUMAN"</v>
      </c>
      <c r="F151" s="15" t="str">
        <f>SUBSTITUTE(Tableau36[[#This Row],[List of friend''s id]],  "/",    "/" &amp; Tableau36[[#This Row],[Character''s id]] &amp; ",""" &amp; Tableau36[[#This Row],[Type]] &amp; """,")</f>
        <v>/150,"HUMAN",203,"HUMAN"</v>
      </c>
      <c r="G151" t="str">
        <f>IF( Tableau36[[#This Row],[removed double semi-colon]]="", "", "/" &amp; MID(Tableau36[[#This Row],[removed double semi-colon]],2,LEN(Tableau36[[#This Row],[removed double semi-colon]]) - 2) )</f>
        <v>/203,"HUMAN"</v>
      </c>
      <c r="H151" t="str">
        <f>SUBSTITUTE(Tableau36[[#This Row],[Concatenation]],";;","/")</f>
        <v>;203,"HUMAN";</v>
      </c>
      <c r="I151" t="str">
        <f>_xlfn.CONCAT(Tableau4[#This Row])</f>
        <v>;203,"HUMAN";</v>
      </c>
      <c r="M151" t="str">
        <f>IF(Data!$K152=M$1, "",             IF(ISERR(SEARCH(M$1,Data!$G152)),        "",          ";" &amp; VLOOKUP(M$1,Data!$K:$M,3, FALSE) &amp; ",""" &amp; VLOOKUP(M$1,Data!$K:$L,2, FALSE) &amp; """;"   )             )</f>
        <v/>
      </c>
      <c r="N151" t="str">
        <f>IF(Data!$K152=N$1, "",             IF(ISERR(SEARCH(N$1,Data!$G152)),        "",          ";" &amp; VLOOKUP(N$1,Data!$K:$M,3, FALSE) &amp; ",""" &amp; VLOOKUP(N$1,Data!$K:$L,2, FALSE) &amp; """;"   )             )</f>
        <v/>
      </c>
      <c r="O151" t="str">
        <f>IF(Data!$K152=O$1, "",             IF(ISERR(SEARCH(O$1,Data!$G152)),        "",          ";" &amp; VLOOKUP(O$1,Data!$K:$M,3, FALSE) &amp; ",""" &amp; VLOOKUP(O$1,Data!$K:$L,2, FALSE) &amp; """;"   )             )</f>
        <v/>
      </c>
      <c r="P151" t="str">
        <f>IF(Data!$K152=P$1, "",             IF(ISERR(SEARCH(P$1,Data!$G152)),        "",          ";" &amp; VLOOKUP(P$1,Data!$K:$M,3, FALSE) &amp; ",""" &amp; VLOOKUP(P$1,Data!$K:$L,2, FALSE) &amp; """;"   )             )</f>
        <v/>
      </c>
      <c r="Q151" t="str">
        <f>IF(Data!$K152=Q$1, "",             IF(ISERR(SEARCH(Q$1,Data!$G152)),        "",          ";" &amp; VLOOKUP(Q$1,Data!$K:$M,3, FALSE) &amp; ",""" &amp; VLOOKUP(Q$1,Data!$K:$L,2, FALSE) &amp; """;"   )             )</f>
        <v/>
      </c>
      <c r="R151" t="str">
        <f>IF(Data!$K152=R$1, "",             IF(ISERR(SEARCH(R$1,Data!$G152)),        "",          ";" &amp; VLOOKUP(R$1,Data!$K:$M,3, FALSE) &amp; ",""" &amp; VLOOKUP(R$1,Data!$K:$L,2, FALSE) &amp; """;"   )             )</f>
        <v/>
      </c>
      <c r="S151" t="str">
        <f>IF(Data!$K152=S$1, "",             IF(ISERR(SEARCH(S$1,Data!$G152)),        "",          ";" &amp; VLOOKUP(S$1,Data!$K:$M,3, FALSE) &amp; ",""" &amp; VLOOKUP(S$1,Data!$K:$L,2, FALSE) &amp; """;"   )             )</f>
        <v/>
      </c>
      <c r="T151" t="str">
        <f>IF(Data!$K152=T$1, "",             IF(ISERR(SEARCH(T$1,Data!$G152)),        "",          ";" &amp; VLOOKUP(T$1,Data!$K:$M,3, FALSE) &amp; ",""" &amp; VLOOKUP(T$1,Data!$K:$L,2, FALSE) &amp; """;"   )             )</f>
        <v/>
      </c>
      <c r="U151" t="str">
        <f>IF(Data!$K152=U$1, "",             IF(ISERR(SEARCH(U$1,Data!$G152)),        "",          ";" &amp; VLOOKUP(U$1,Data!$K:$M,3, FALSE) &amp; ",""" &amp; VLOOKUP(U$1,Data!$K:$L,2, FALSE) &amp; """;"   )             )</f>
        <v/>
      </c>
      <c r="V151" t="str">
        <f>IF(Data!$K152=V$1, "",             IF(ISERR(SEARCH(V$1,Data!$G152)),        "",          ";" &amp; VLOOKUP(V$1,Data!$K:$M,3, FALSE) &amp; ",""" &amp; VLOOKUP(V$1,Data!$K:$L,2, FALSE) &amp; """;"   )             )</f>
        <v/>
      </c>
      <c r="W151" t="str">
        <f>IF(Data!$K152=W$1, "",             IF(ISERR(SEARCH(W$1,Data!$G152)),        "",          ";" &amp; VLOOKUP(W$1,Data!$K:$M,3, FALSE) &amp; ",""" &amp; VLOOKUP(W$1,Data!$K:$L,2, FALSE) &amp; """;"   )             )</f>
        <v/>
      </c>
      <c r="X151" t="str">
        <f>IF(Data!$K152=X$1, "",             IF(ISERR(SEARCH(X$1,Data!$G152)),        "",          ";" &amp; VLOOKUP(X$1,Data!$K:$M,3, FALSE) &amp; ",""" &amp; VLOOKUP(X$1,Data!$K:$L,2, FALSE) &amp; """;"   )             )</f>
        <v/>
      </c>
      <c r="Y151" t="str">
        <f>IF(Data!$K152=Y$1, "",             IF(ISERR(SEARCH(Y$1,Data!$G152)),        "",          ";" &amp; VLOOKUP(Y$1,Data!$K:$M,3, FALSE) &amp; ",""" &amp; VLOOKUP(Y$1,Data!$K:$L,2, FALSE) &amp; """;"   )             )</f>
        <v/>
      </c>
      <c r="Z151" t="str">
        <f>IF(Data!$K152=Z$1, "",             IF(ISERR(SEARCH(Z$1,Data!$G152)),        "",          ";" &amp; VLOOKUP(Z$1,Data!$K:$M,3, FALSE) &amp; ",""" &amp; VLOOKUP(Z$1,Data!$K:$L,2, FALSE) &amp; """;"   )             )</f>
        <v/>
      </c>
      <c r="AA151" t="str">
        <f>IF(Data!$K152=AA$1, "",             IF(ISERR(SEARCH(AA$1,Data!$G152)),        "",          ";" &amp; VLOOKUP(AA$1,Data!$K:$M,3, FALSE) &amp; ",""" &amp; VLOOKUP(AA$1,Data!$K:$L,2, FALSE) &amp; """;"   )             )</f>
        <v/>
      </c>
      <c r="AB151" t="str">
        <f>IF(Data!$K152=AB$1, "",             IF(ISERR(SEARCH(AB$1,Data!$G152)),        "",          ";" &amp; VLOOKUP(AB$1,Data!$K:$M,3, FALSE) &amp; ",""" &amp; VLOOKUP(AB$1,Data!$K:$L,2, FALSE) &amp; """;"   )             )</f>
        <v/>
      </c>
      <c r="AC151" t="str">
        <f>IF(Data!$K152=AC$1, "",             IF(ISERR(SEARCH(AC$1,Data!$G152)),        "",          ";" &amp; VLOOKUP(AC$1,Data!$K:$M,3, FALSE) &amp; ",""" &amp; VLOOKUP(AC$1,Data!$K:$L,2, FALSE) &amp; """;"   )             )</f>
        <v/>
      </c>
      <c r="AD151" t="str">
        <f>IF(Data!$K152=AD$1, "",             IF(ISERR(SEARCH(AD$1,Data!$G152)),        "",          ";" &amp; VLOOKUP(AD$1,Data!$K:$M,3, FALSE) &amp; ",""" &amp; VLOOKUP(AD$1,Data!$K:$L,2, FALSE) &amp; """;"   )             )</f>
        <v/>
      </c>
      <c r="AE151" t="str">
        <f>IF(Data!$K152=AE$1, "",             IF(ISERR(SEARCH(AE$1,Data!$G152)),        "",          ";" &amp; VLOOKUP(AE$1,Data!$K:$M,3, FALSE) &amp; ",""" &amp; VLOOKUP(AE$1,Data!$K:$L,2, FALSE) &amp; """;"   )             )</f>
        <v/>
      </c>
      <c r="AF151" t="str">
        <f>IF(Data!$K152=AF$1, "",             IF(ISERR(SEARCH(AF$1,Data!$G152)),        "",          ";" &amp; VLOOKUP(AF$1,Data!$K:$M,3, FALSE) &amp; ",""" &amp; VLOOKUP(AF$1,Data!$K:$L,2, FALSE) &amp; """;"   )             )</f>
        <v/>
      </c>
      <c r="AG151" t="str">
        <f>IF(Data!$K152=AG$1, "",             IF(ISERR(SEARCH(AG$1,Data!$G152)),        "",          ";" &amp; VLOOKUP(AG$1,Data!$K:$M,3, FALSE) &amp; ",""" &amp; VLOOKUP(AG$1,Data!$K:$L,2, FALSE) &amp; """;"   )             )</f>
        <v/>
      </c>
      <c r="AH151" t="str">
        <f>IF(Data!$K152=AH$1, "",             IF(ISERR(SEARCH(AH$1,Data!$G152)),        "",          ";" &amp; VLOOKUP(AH$1,Data!$K:$M,3, FALSE) &amp; ",""" &amp; VLOOKUP(AH$1,Data!$K:$L,2, FALSE) &amp; """;"   )             )</f>
        <v/>
      </c>
      <c r="AI151" t="str">
        <f>IF(Data!$K152=AI$1, "",             IF(ISERR(SEARCH(AI$1,Data!$G152)),        "",          ";" &amp; VLOOKUP(AI$1,Data!$K:$M,3, FALSE) &amp; ",""" &amp; VLOOKUP(AI$1,Data!$K:$L,2, FALSE) &amp; """;"   )             )</f>
        <v/>
      </c>
      <c r="AJ151" t="str">
        <f>IF(Data!$K152=AJ$1, "",             IF(ISERR(SEARCH(AJ$1,Data!$G152)),        "",          ";" &amp; VLOOKUP(AJ$1,Data!$K:$M,3, FALSE) &amp; ",""" &amp; VLOOKUP(AJ$1,Data!$K:$L,2, FALSE) &amp; """;"   )             )</f>
        <v/>
      </c>
      <c r="AK151" t="str">
        <f>IF(Data!$K152=AK$1, "",             IF(ISERR(SEARCH(AK$1,Data!$G152)),        "",          ";" &amp; VLOOKUP(AK$1,Data!$K:$M,3, FALSE) &amp; ",""" &amp; VLOOKUP(AK$1,Data!$K:$L,2, FALSE) &amp; """;"   )             )</f>
        <v/>
      </c>
      <c r="AL151" t="str">
        <f>IF(Data!$K152=AL$1, "",             IF(ISERR(SEARCH(AL$1,Data!$G152)),        "",          ";" &amp; VLOOKUP(AL$1,Data!$K:$M,3, FALSE) &amp; ",""" &amp; VLOOKUP(AL$1,Data!$K:$L,2, FALSE) &amp; """;"   )             )</f>
        <v/>
      </c>
      <c r="AM151" t="str">
        <f>IF(Data!$K152=AM$1, "",             IF(ISERR(SEARCH(AM$1,Data!$G152)),        "",          ";" &amp; VLOOKUP(AM$1,Data!$K:$M,3, FALSE) &amp; ",""" &amp; VLOOKUP(AM$1,Data!$K:$L,2, FALSE) &amp; """;"   )             )</f>
        <v/>
      </c>
      <c r="AN151" t="str">
        <f>IF(Data!$K152=AN$1, "",             IF(ISERR(SEARCH(AN$1,Data!$G152)),        "",          ";" &amp; VLOOKUP(AN$1,Data!$K:$M,3, FALSE) &amp; ",""" &amp; VLOOKUP(AN$1,Data!$K:$L,2, FALSE) &amp; """;"   )             )</f>
        <v/>
      </c>
      <c r="AO151" t="str">
        <f>IF(Data!$K152=AO$1, "",             IF(ISERR(SEARCH(AO$1,Data!$G152)),        "",          ";" &amp; VLOOKUP(AO$1,Data!$K:$M,3, FALSE) &amp; ",""" &amp; VLOOKUP(AO$1,Data!$K:$L,2, FALSE) &amp; """;"   )             )</f>
        <v/>
      </c>
      <c r="AP151" t="str">
        <f>IF(Data!$K152=AP$1, "",             IF(ISERR(SEARCH(AP$1,Data!$G152)),        "",          ";" &amp; VLOOKUP(AP$1,Data!$K:$M,3, FALSE) &amp; ",""" &amp; VLOOKUP(AP$1,Data!$K:$L,2, FALSE) &amp; """;"   )             )</f>
        <v/>
      </c>
      <c r="AQ151" t="str">
        <f>IF(Data!$K152=AQ$1, "",             IF(ISERR(SEARCH(AQ$1,Data!$G152)),        "",          ";" &amp; VLOOKUP(AQ$1,Data!$K:$M,3, FALSE) &amp; ",""" &amp; VLOOKUP(AQ$1,Data!$K:$L,2, FALSE) &amp; """;"   )             )</f>
        <v/>
      </c>
      <c r="AR151" t="str">
        <f>IF(Data!$K152=AR$1, "",             IF(ISERR(SEARCH(AR$1,Data!$G152)),        "",          ";" &amp; VLOOKUP(AR$1,Data!$K:$M,3, FALSE) &amp; ",""" &amp; VLOOKUP(AR$1,Data!$K:$L,2, FALSE) &amp; """;"   )             )</f>
        <v/>
      </c>
      <c r="AS151" t="str">
        <f>IF(Data!$K152=AS$1, "",             IF(ISERR(SEARCH(AS$1,Data!$G152)),        "",          ";" &amp; VLOOKUP(AS$1,Data!$K:$M,3, FALSE) &amp; ",""" &amp; VLOOKUP(AS$1,Data!$K:$L,2, FALSE) &amp; """;"   )             )</f>
        <v/>
      </c>
      <c r="AT151" t="str">
        <f>IF(Data!$K152=AT$1, "",             IF(ISERR(SEARCH(AT$1,Data!$G152)),        "",          ";" &amp; VLOOKUP(AT$1,Data!$K:$M,3, FALSE) &amp; ",""" &amp; VLOOKUP(AT$1,Data!$K:$L,2, FALSE) &amp; """;"   )             )</f>
        <v/>
      </c>
      <c r="AU151" t="str">
        <f>IF(Data!$K152=AU$1, "",             IF(ISERR(SEARCH(AU$1,Data!$G152)),        "",          ";" &amp; VLOOKUP(AU$1,Data!$K:$M,3, FALSE) &amp; ",""" &amp; VLOOKUP(AU$1,Data!$K:$L,2, FALSE) &amp; """;"   )             )</f>
        <v/>
      </c>
      <c r="AV151" t="str">
        <f>IF(Data!$K152=AV$1, "",             IF(ISERR(SEARCH(AV$1,Data!$G152)),        "",          ";" &amp; VLOOKUP(AV$1,Data!$K:$M,3, FALSE) &amp; ",""" &amp; VLOOKUP(AV$1,Data!$K:$L,2, FALSE) &amp; """;"   )             )</f>
        <v/>
      </c>
      <c r="AW151" t="str">
        <f>IF(Data!$K152=AW$1, "",             IF(ISERR(SEARCH(AW$1,Data!$G152)),        "",          ";" &amp; VLOOKUP(AW$1,Data!$K:$M,3, FALSE) &amp; ",""" &amp; VLOOKUP(AW$1,Data!$K:$L,2, FALSE) &amp; """;"   )             )</f>
        <v/>
      </c>
      <c r="AX151" t="str">
        <f>IF(Data!$K152=AX$1, "",             IF(ISERR(SEARCH(AX$1,Data!$G152)),        "",          ";" &amp; VLOOKUP(AX$1,Data!$K:$M,3, FALSE) &amp; ",""" &amp; VLOOKUP(AX$1,Data!$K:$L,2, FALSE) &amp; """;"   )             )</f>
        <v/>
      </c>
      <c r="AY151" t="str">
        <f>IF(Data!$K152=AY$1, "",             IF(ISERR(SEARCH(AY$1,Data!$G152)),        "",          ";" &amp; VLOOKUP(AY$1,Data!$K:$M,3, FALSE) &amp; ",""" &amp; VLOOKUP(AY$1,Data!$K:$L,2, FALSE) &amp; """;"   )             )</f>
        <v/>
      </c>
      <c r="AZ151" t="str">
        <f>IF(Data!$K152=AZ$1, "",             IF(ISERR(SEARCH(AZ$1,Data!$G152)),        "",          ";" &amp; VLOOKUP(AZ$1,Data!$K:$M,3, FALSE) &amp; ",""" &amp; VLOOKUP(AZ$1,Data!$K:$L,2, FALSE) &amp; """;"   )             )</f>
        <v/>
      </c>
      <c r="BA151" t="str">
        <f>IF(Data!$K152=BA$1, "",             IF(ISERR(SEARCH(BA$1,Data!$G152)),        "",          ";" &amp; VLOOKUP(BA$1,Data!$K:$M,3, FALSE) &amp; ",""" &amp; VLOOKUP(BA$1,Data!$K:$L,2, FALSE) &amp; """;"   )             )</f>
        <v/>
      </c>
      <c r="BB151" t="str">
        <f>IF(Data!$K152=BB$1, "",             IF(ISERR(SEARCH(BB$1,Data!$G152)),        "",          ";" &amp; VLOOKUP(BB$1,Data!$K:$M,3, FALSE) &amp; ",""" &amp; VLOOKUP(BB$1,Data!$K:$L,2, FALSE) &amp; """;"   )             )</f>
        <v/>
      </c>
      <c r="BC151" t="str">
        <f>IF(Data!$K152=BC$1, "",             IF(ISERR(SEARCH(BC$1,Data!$G152)),        "",          ";" &amp; VLOOKUP(BC$1,Data!$K:$M,3, FALSE) &amp; ",""" &amp; VLOOKUP(BC$1,Data!$K:$L,2, FALSE) &amp; """;"   )             )</f>
        <v/>
      </c>
      <c r="BD151" t="str">
        <f>IF(Data!$K152=BD$1, "",             IF(ISERR(SEARCH(BD$1,Data!$G152)),        "",          ";" &amp; VLOOKUP(BD$1,Data!$K:$M,3, FALSE) &amp; ",""" &amp; VLOOKUP(BD$1,Data!$K:$L,2, FALSE) &amp; """;"   )             )</f>
        <v/>
      </c>
      <c r="BE151" t="str">
        <f>IF(Data!$K152=BE$1, "",             IF(ISERR(SEARCH(BE$1,Data!$G152)),        "",          ";" &amp; VLOOKUP(BE$1,Data!$K:$M,3, FALSE) &amp; ",""" &amp; VLOOKUP(BE$1,Data!$K:$L,2, FALSE) &amp; """;"   )             )</f>
        <v/>
      </c>
      <c r="BF151" t="str">
        <f>IF(Data!$K152=BF$1, "",             IF(ISERR(SEARCH(BF$1,Data!$G152)),        "",          ";" &amp; VLOOKUP(BF$1,Data!$K:$M,3, FALSE) &amp; ",""" &amp; VLOOKUP(BF$1,Data!$K:$L,2, FALSE) &amp; """;"   )             )</f>
        <v/>
      </c>
      <c r="BG151" t="str">
        <f>IF(Data!$K152=BG$1, "",             IF(ISERR(SEARCH(BG$1,Data!$G152)),        "",          ";" &amp; VLOOKUP(BG$1,Data!$K:$M,3, FALSE) &amp; ",""" &amp; VLOOKUP(BG$1,Data!$K:$L,2, FALSE) &amp; """;"   )             )</f>
        <v/>
      </c>
      <c r="BH151" t="str">
        <f>IF(Data!$K152=BH$1, "",             IF(ISERR(SEARCH(BH$1,Data!$G152)),        "",          ";" &amp; VLOOKUP(BH$1,Data!$K:$M,3, FALSE) &amp; ",""" &amp; VLOOKUP(BH$1,Data!$K:$L,2, FALSE) &amp; """;"   )             )</f>
        <v/>
      </c>
      <c r="BI151" t="str">
        <f>IF(Data!$K152=BI$1, "",             IF(ISERR(SEARCH(BI$1,Data!$G152)),        "",          ";" &amp; VLOOKUP(BI$1,Data!$K:$M,3, FALSE) &amp; ",""" &amp; VLOOKUP(BI$1,Data!$K:$L,2, FALSE) &amp; """;"   )             )</f>
        <v/>
      </c>
      <c r="BJ151" t="str">
        <f>IF(Data!$K152=BJ$1, "",             IF(ISERR(SEARCH(BJ$1,Data!$G152)),        "",          ";" &amp; VLOOKUP(BJ$1,Data!$K:$M,3, FALSE) &amp; ",""" &amp; VLOOKUP(BJ$1,Data!$K:$L,2, FALSE) &amp; """;"   )             )</f>
        <v/>
      </c>
      <c r="BK151" t="str">
        <f>IF(Data!$K152=BK$1, "",             IF(ISERR(SEARCH(BK$1,Data!$G152)),        "",          ";" &amp; VLOOKUP(BK$1,Data!$K:$M,3, FALSE) &amp; ",""" &amp; VLOOKUP(BK$1,Data!$K:$L,2, FALSE) &amp; """;"   )             )</f>
        <v/>
      </c>
      <c r="BL151" t="str">
        <f>IF(Data!$K152=BL$1, "",             IF(ISERR(SEARCH(BL$1,Data!$G152)),        "",          ";" &amp; VLOOKUP(BL$1,Data!$K:$M,3, FALSE) &amp; ",""" &amp; VLOOKUP(BL$1,Data!$K:$L,2, FALSE) &amp; """;"   )             )</f>
        <v/>
      </c>
      <c r="BM151" t="str">
        <f>IF(Data!$K152=BM$1, "",             IF(ISERR(SEARCH(BM$1,Data!$G152)),        "",          ";" &amp; VLOOKUP(BM$1,Data!$K:$M,3, FALSE) &amp; ",""" &amp; VLOOKUP(BM$1,Data!$K:$L,2, FALSE) &amp; """;"   )             )</f>
        <v/>
      </c>
      <c r="BN151" t="str">
        <f>IF(Data!$K152=BN$1, "",             IF(ISERR(SEARCH(BN$1,Data!$G152)),        "",          ";" &amp; VLOOKUP(BN$1,Data!$K:$M,3, FALSE) &amp; ",""" &amp; VLOOKUP(BN$1,Data!$K:$L,2, FALSE) &amp; """;"   )             )</f>
        <v/>
      </c>
      <c r="BO151" t="str">
        <f>IF(Data!$K152=BO$1, "",             IF(ISERR(SEARCH(BO$1,Data!$G152)),        "",          ";" &amp; VLOOKUP(BO$1,Data!$K:$M,3, FALSE) &amp; ",""" &amp; VLOOKUP(BO$1,Data!$K:$L,2, FALSE) &amp; """;"   )             )</f>
        <v/>
      </c>
      <c r="BP151" t="str">
        <f>IF(Data!$K152=BP$1, "",             IF(ISERR(SEARCH(BP$1,Data!$G152)),        "",          ";" &amp; VLOOKUP(BP$1,Data!$K:$M,3, FALSE) &amp; ",""" &amp; VLOOKUP(BP$1,Data!$K:$L,2, FALSE) &amp; """;"   )             )</f>
        <v/>
      </c>
      <c r="BQ151" t="str">
        <f>IF(Data!$K152=BQ$1, "",             IF(ISERR(SEARCH(BQ$1,Data!$G152)),        "",          ";" &amp; VLOOKUP(BQ$1,Data!$K:$M,3, FALSE) &amp; ",""" &amp; VLOOKUP(BQ$1,Data!$K:$L,2, FALSE) &amp; """;"   )             )</f>
        <v/>
      </c>
      <c r="BR151" t="str">
        <f>IF(Data!$K152=BR$1, "",             IF(ISERR(SEARCH(BR$1,Data!$G152)),        "",          ";" &amp; VLOOKUP(BR$1,Data!$K:$M,3, FALSE) &amp; ",""" &amp; VLOOKUP(BR$1,Data!$K:$L,2, FALSE) &amp; """;"   )             )</f>
        <v/>
      </c>
      <c r="BS151" t="str">
        <f>IF(Data!$K152=BS$1, "",             IF(ISERR(SEARCH(BS$1,Data!$G152)),        "",          ";" &amp; VLOOKUP(BS$1,Data!$K:$M,3, FALSE) &amp; ",""" &amp; VLOOKUP(BS$1,Data!$K:$L,2, FALSE) &amp; """;"   )             )</f>
        <v/>
      </c>
      <c r="BT151" t="str">
        <f>IF(Data!$K152=BT$1, "",             IF(ISERR(SEARCH(BT$1,Data!$G152)),        "",          ";" &amp; VLOOKUP(BT$1,Data!$K:$M,3, FALSE) &amp; ",""" &amp; VLOOKUP(BT$1,Data!$K:$L,2, FALSE) &amp; """;"   )             )</f>
        <v/>
      </c>
      <c r="BU151" t="str">
        <f>IF(Data!$K152=BU$1, "",             IF(ISERR(SEARCH(BU$1,Data!$G152)),        "",          ";" &amp; VLOOKUP(BU$1,Data!$K:$M,3, FALSE) &amp; ",""" &amp; VLOOKUP(BU$1,Data!$K:$L,2, FALSE) &amp; """;"   )             )</f>
        <v/>
      </c>
      <c r="BV151" t="str">
        <f>IF(Data!$K152=BV$1, "",             IF(ISERR(SEARCH(BV$1,Data!$G152)),        "",          ";" &amp; VLOOKUP(BV$1,Data!$K:$M,3, FALSE) &amp; ",""" &amp; VLOOKUP(BV$1,Data!$K:$L,2, FALSE) &amp; """;"   )             )</f>
        <v/>
      </c>
      <c r="BW151" t="str">
        <f>IF(Data!$K152=BW$1, "",             IF(ISERR(SEARCH(BW$1,Data!$G152)),        "",          ";" &amp; VLOOKUP(BW$1,Data!$K:$M,3, FALSE) &amp; ",""" &amp; VLOOKUP(BW$1,Data!$K:$L,2, FALSE) &amp; """;"   )             )</f>
        <v/>
      </c>
      <c r="BX151" t="str">
        <f>IF(Data!$K152=BX$1, "",             IF(ISERR(SEARCH(BX$1,Data!$G152)),        "",          ";" &amp; VLOOKUP(BX$1,Data!$K:$M,3, FALSE) &amp; ",""" &amp; VLOOKUP(BX$1,Data!$K:$L,2, FALSE) &amp; """;"   )             )</f>
        <v/>
      </c>
      <c r="BY151" t="str">
        <f>IF(Data!$K152=BY$1, "",             IF(ISERR(SEARCH(BY$1,Data!$G152)),        "",          ";" &amp; VLOOKUP(BY$1,Data!$K:$M,3, FALSE) &amp; ",""" &amp; VLOOKUP(BY$1,Data!$K:$L,2, FALSE) &amp; """;"   )             )</f>
        <v/>
      </c>
      <c r="BZ151" t="str">
        <f>IF(Data!$K152=BZ$1, "",             IF(ISERR(SEARCH(BZ$1,Data!$G152)),        "",          ";" &amp; VLOOKUP(BZ$1,Data!$K:$M,3, FALSE) &amp; ",""" &amp; VLOOKUP(BZ$1,Data!$K:$L,2, FALSE) &amp; """;"   )             )</f>
        <v/>
      </c>
      <c r="CA151" t="str">
        <f>IF(Data!$K152=CA$1, "",             IF(ISERR(SEARCH(CA$1,Data!$G152)),        "",          ";" &amp; VLOOKUP(CA$1,Data!$K:$M,3, FALSE) &amp; ",""" &amp; VLOOKUP(CA$1,Data!$K:$L,2, FALSE) &amp; """;"   )             )</f>
        <v/>
      </c>
      <c r="CB151" t="str">
        <f>IF(Data!$K152=CB$1, "",             IF(ISERR(SEARCH(CB$1,Data!$G152)),        "",          ";" &amp; VLOOKUP(CB$1,Data!$K:$M,3, FALSE) &amp; ",""" &amp; VLOOKUP(CB$1,Data!$K:$L,2, FALSE) &amp; """;"   )             )</f>
        <v/>
      </c>
      <c r="CC151" t="str">
        <f>IF(Data!$K152=CC$1, "",             IF(ISERR(SEARCH(CC$1,Data!$G152)),        "",          ";" &amp; VLOOKUP(CC$1,Data!$K:$M,3, FALSE) &amp; ",""" &amp; VLOOKUP(CC$1,Data!$K:$L,2, FALSE) &amp; """;"   )             )</f>
        <v/>
      </c>
      <c r="CD151" t="str">
        <f>IF(Data!$K152=CD$1, "",             IF(ISERR(SEARCH(CD$1,Data!$G152)),        "",          ";" &amp; VLOOKUP(CD$1,Data!$K:$M,3, FALSE) &amp; ",""" &amp; VLOOKUP(CD$1,Data!$K:$L,2, FALSE) &amp; """;"   )             )</f>
        <v/>
      </c>
      <c r="CE151" t="str">
        <f>IF(Data!$K152=CE$1, "",             IF(ISERR(SEARCH(CE$1,Data!$G152)),        "",          ";" &amp; VLOOKUP(CE$1,Data!$K:$M,3, FALSE) &amp; ",""" &amp; VLOOKUP(CE$1,Data!$K:$L,2, FALSE) &amp; """;"   )             )</f>
        <v/>
      </c>
      <c r="CF151" t="str">
        <f>IF(Data!$K152=CF$1, "",             IF(ISERR(SEARCH(CF$1,Data!$G152)),        "",          ";" &amp; VLOOKUP(CF$1,Data!$K:$M,3, FALSE) &amp; ",""" &amp; VLOOKUP(CF$1,Data!$K:$L,2, FALSE) &amp; """;"   )             )</f>
        <v/>
      </c>
      <c r="CG151" t="str">
        <f>IF(Data!$K152=CG$1, "",             IF(ISERR(SEARCH(CG$1,Data!$G152)),        "",          ";" &amp; VLOOKUP(CG$1,Data!$K:$M,3, FALSE) &amp; ",""" &amp; VLOOKUP(CG$1,Data!$K:$L,2, FALSE) &amp; """;"   )             )</f>
        <v/>
      </c>
      <c r="CH151" t="str">
        <f>IF(Data!$K152=CH$1, "",             IF(ISERR(SEARCH(CH$1,Data!$G152)),        "",          ";" &amp; VLOOKUP(CH$1,Data!$K:$M,3, FALSE) &amp; ",""" &amp; VLOOKUP(CH$1,Data!$K:$L,2, FALSE) &amp; """;"   )             )</f>
        <v/>
      </c>
      <c r="CI151" t="str">
        <f>IF(Data!$K152=CI$1, "",             IF(ISERR(SEARCH(CI$1,Data!$G152)),        "",          ";" &amp; VLOOKUP(CI$1,Data!$K:$M,3, FALSE) &amp; ",""" &amp; VLOOKUP(CI$1,Data!$K:$L,2, FALSE) &amp; """;"   )             )</f>
        <v/>
      </c>
      <c r="CJ151" t="str">
        <f>IF(Data!$K152=CJ$1, "",             IF(ISERR(SEARCH(CJ$1,Data!$G152)),        "",          ";" &amp; VLOOKUP(CJ$1,Data!$K:$M,3, FALSE) &amp; ",""" &amp; VLOOKUP(CJ$1,Data!$K:$L,2, FALSE) &amp; """;"   )             )</f>
        <v/>
      </c>
      <c r="CK151" t="str">
        <f>IF(Data!$K152=CK$1, "",             IF(ISERR(SEARCH(CK$1,Data!$G152)),        "",          ";" &amp; VLOOKUP(CK$1,Data!$K:$M,3, FALSE) &amp; ",""" &amp; VLOOKUP(CK$1,Data!$K:$L,2, FALSE) &amp; """;"   )             )</f>
        <v/>
      </c>
      <c r="CL151" t="str">
        <f>IF(Data!$K152=CL$1, "",             IF(ISERR(SEARCH(CL$1,Data!$G152)),        "",          ";" &amp; VLOOKUP(CL$1,Data!$K:$M,3, FALSE) &amp; ",""" &amp; VLOOKUP(CL$1,Data!$K:$L,2, FALSE) &amp; """;"   )             )</f>
        <v/>
      </c>
      <c r="CM151" t="str">
        <f>IF(Data!$K152=CM$1, "",             IF(ISERR(SEARCH(CM$1,Data!$G152)),        "",          ";" &amp; VLOOKUP(CM$1,Data!$K:$M,3, FALSE) &amp; ",""" &amp; VLOOKUP(CM$1,Data!$K:$L,2, FALSE) &amp; """;"   )             )</f>
        <v/>
      </c>
      <c r="CN151" t="str">
        <f>IF(Data!$K152=CN$1, "",             IF(ISERR(SEARCH(CN$1,Data!$G152)),        "",          ";" &amp; VLOOKUP(CN$1,Data!$K:$M,3, FALSE) &amp; ",""" &amp; VLOOKUP(CN$1,Data!$K:$L,2, FALSE) &amp; """;"   )             )</f>
        <v/>
      </c>
      <c r="CO151" t="str">
        <f>IF(Data!$K152=CO$1, "",             IF(ISERR(SEARCH(CO$1,Data!$G152)),        "",          ";" &amp; VLOOKUP(CO$1,Data!$K:$M,3, FALSE) &amp; ",""" &amp; VLOOKUP(CO$1,Data!$K:$L,2, FALSE) &amp; """;"   )             )</f>
        <v/>
      </c>
      <c r="CP151" t="str">
        <f>IF(Data!$K152=CP$1, "",             IF(ISERR(SEARCH(CP$1,Data!$G152)),        "",          ";" &amp; VLOOKUP(CP$1,Data!$K:$M,3, FALSE) &amp; ",""" &amp; VLOOKUP(CP$1,Data!$K:$L,2, FALSE) &amp; """;"   )             )</f>
        <v/>
      </c>
      <c r="CQ151" t="str">
        <f>IF(Data!$K152=CQ$1, "",             IF(ISERR(SEARCH(CQ$1,Data!$G152)),        "",          ";" &amp; VLOOKUP(CQ$1,Data!$K:$M,3, FALSE) &amp; ",""" &amp; VLOOKUP(CQ$1,Data!$K:$L,2, FALSE) &amp; """;"   )             )</f>
        <v/>
      </c>
      <c r="CR151" t="str">
        <f>IF(Data!$K152=CR$1, "",             IF(ISERR(SEARCH(CR$1,Data!$G152)),        "",          ";" &amp; VLOOKUP(CR$1,Data!$K:$M,3, FALSE) &amp; ",""" &amp; VLOOKUP(CR$1,Data!$K:$L,2, FALSE) &amp; """;"   )             )</f>
        <v/>
      </c>
      <c r="CS151" t="str">
        <f>IF(Data!$K152=CS$1, "",             IF(ISERR(SEARCH(CS$1,Data!$G152)),        "",          ";" &amp; VLOOKUP(CS$1,Data!$K:$M,3, FALSE) &amp; ",""" &amp; VLOOKUP(CS$1,Data!$K:$L,2, FALSE) &amp; """;"   )             )</f>
        <v/>
      </c>
      <c r="CT151" t="str">
        <f>IF(Data!$K152=CT$1, "",             IF(ISERR(SEARCH(CT$1,Data!$G152)),        "",          ";" &amp; VLOOKUP(CT$1,Data!$K:$M,3, FALSE) &amp; ",""" &amp; VLOOKUP(CT$1,Data!$K:$L,2, FALSE) &amp; """;"   )             )</f>
        <v/>
      </c>
      <c r="CU151" t="str">
        <f>IF(Data!$K152=CU$1, "",             IF(ISERR(SEARCH(CU$1,Data!$G152)),        "",          ";" &amp; VLOOKUP(CU$1,Data!$K:$M,3, FALSE) &amp; ",""" &amp; VLOOKUP(CU$1,Data!$K:$L,2, FALSE) &amp; """;"   )             )</f>
        <v/>
      </c>
      <c r="CV151" t="str">
        <f>IF(Data!$K152=CV$1, "",             IF(ISERR(SEARCH(CV$1,Data!$G152)),        "",          ";" &amp; VLOOKUP(CV$1,Data!$K:$M,3, FALSE) &amp; ",""" &amp; VLOOKUP(CV$1,Data!$K:$L,2, FALSE) &amp; """;"   )             )</f>
        <v/>
      </c>
      <c r="CW151" t="str">
        <f>IF(Data!$K152=CW$1, "",             IF(ISERR(SEARCH(CW$1,Data!$G152)),        "",          ";" &amp; VLOOKUP(CW$1,Data!$K:$M,3, FALSE) &amp; ",""" &amp; VLOOKUP(CW$1,Data!$K:$L,2, FALSE) &amp; """;"   )             )</f>
        <v/>
      </c>
      <c r="CX151" t="str">
        <f>IF(Data!$K152=CX$1, "",             IF(ISERR(SEARCH(CX$1,Data!$G152)),        "",          ";" &amp; VLOOKUP(CX$1,Data!$K:$M,3, FALSE) &amp; ",""" &amp; VLOOKUP(CX$1,Data!$K:$L,2, FALSE) &amp; """;"   )             )</f>
        <v/>
      </c>
      <c r="CY151" t="str">
        <f>IF(Data!$K152=CY$1, "",             IF(ISERR(SEARCH(CY$1,Data!$G152)),        "",          ";" &amp; VLOOKUP(CY$1,Data!$K:$M,3, FALSE) &amp; ",""" &amp; VLOOKUP(CY$1,Data!$K:$L,2, FALSE) &amp; """;"   )             )</f>
        <v/>
      </c>
      <c r="CZ151" t="str">
        <f>IF(Data!$K152=CZ$1, "",             IF(ISERR(SEARCH(CZ$1,Data!$G152)),        "",          ";" &amp; VLOOKUP(CZ$1,Data!$K:$M,3, FALSE) &amp; ",""" &amp; VLOOKUP(CZ$1,Data!$K:$L,2, FALSE) &amp; """;"   )             )</f>
        <v/>
      </c>
      <c r="DA151" t="str">
        <f>IF(Data!$K152=DA$1, "",             IF(ISERR(SEARCH(DA$1,Data!$G152)),        "",          ";" &amp; VLOOKUP(DA$1,Data!$K:$M,3, FALSE) &amp; ",""" &amp; VLOOKUP(DA$1,Data!$K:$L,2, FALSE) &amp; """;"   )             )</f>
        <v/>
      </c>
      <c r="DB151" t="str">
        <f>IF(Data!$K152=DB$1, "",             IF(ISERR(SEARCH(DB$1,Data!$G152)),        "",          ";" &amp; VLOOKUP(DB$1,Data!$K:$M,3, FALSE) &amp; ",""" &amp; VLOOKUP(DB$1,Data!$K:$L,2, FALSE) &amp; """;"   )             )</f>
        <v/>
      </c>
      <c r="DC151" t="str">
        <f>IF(Data!$K152=DC$1, "",             IF(ISERR(SEARCH(DC$1,Data!$G152)),        "",          ";" &amp; VLOOKUP(DC$1,Data!$K:$M,3, FALSE) &amp; ",""" &amp; VLOOKUP(DC$1,Data!$K:$L,2, FALSE) &amp; """;"   )             )</f>
        <v/>
      </c>
      <c r="DD151" t="str">
        <f>IF(Data!$K152=DD$1, "",             IF(ISERR(SEARCH(DD$1,Data!$G152)),        "",          ";" &amp; VLOOKUP(DD$1,Data!$K:$M,3, FALSE) &amp; ",""" &amp; VLOOKUP(DD$1,Data!$K:$L,2, FALSE) &amp; """;"   )             )</f>
        <v/>
      </c>
      <c r="DE151" t="str">
        <f>IF(Data!$K152=DE$1, "",             IF(ISERR(SEARCH(DE$1,Data!$G152)),        "",          ";" &amp; VLOOKUP(DE$1,Data!$K:$M,3, FALSE) &amp; ",""" &amp; VLOOKUP(DE$1,Data!$K:$L,2, FALSE) &amp; """;"   )             )</f>
        <v/>
      </c>
      <c r="DF151" t="str">
        <f>IF(Data!$K152=DF$1, "",             IF(ISERR(SEARCH(DF$1,Data!$G152)),        "",          ";" &amp; VLOOKUP(DF$1,Data!$K:$M,3, FALSE) &amp; ",""" &amp; VLOOKUP(DF$1,Data!$K:$L,2, FALSE) &amp; """;"   )             )</f>
        <v/>
      </c>
      <c r="DG151" t="str">
        <f>IF(Data!$K152=DG$1, "",             IF(ISERR(SEARCH(DG$1,Data!$G152)),        "",          ";" &amp; VLOOKUP(DG$1,Data!$K:$M,3, FALSE) &amp; ",""" &amp; VLOOKUP(DG$1,Data!$K:$L,2, FALSE) &amp; """;"   )             )</f>
        <v/>
      </c>
      <c r="DH151" t="str">
        <f>IF(Data!$K152=DH$1, "",             IF(ISERR(SEARCH(DH$1,Data!$G152)),        "",          ";" &amp; VLOOKUP(DH$1,Data!$K:$M,3, FALSE) &amp; ",""" &amp; VLOOKUP(DH$1,Data!$K:$L,2, FALSE) &amp; """;"   )             )</f>
        <v/>
      </c>
      <c r="DI151" t="str">
        <f>IF(Data!$K152=DI$1, "",             IF(ISERR(SEARCH(DI$1,Data!$G152)),        "",          ";" &amp; VLOOKUP(DI$1,Data!$K:$M,3, FALSE) &amp; ",""" &amp; VLOOKUP(DI$1,Data!$K:$L,2, FALSE) &amp; """;"   )             )</f>
        <v/>
      </c>
      <c r="DJ151" t="str">
        <f>IF(Data!$K152=DJ$1, "",             IF(ISERR(SEARCH(DJ$1,Data!$G152)),        "",          ";" &amp; VLOOKUP(DJ$1,Data!$K:$M,3, FALSE) &amp; ",""" &amp; VLOOKUP(DJ$1,Data!$K:$L,2, FALSE) &amp; """;"   )             )</f>
        <v/>
      </c>
      <c r="DK151" t="str">
        <f>IF(Data!$K152=DK$1, "",             IF(ISERR(SEARCH(DK$1,Data!$G152)),        "",          ";" &amp; VLOOKUP(DK$1,Data!$K:$M,3, FALSE) &amp; ",""" &amp; VLOOKUP(DK$1,Data!$K:$L,2, FALSE) &amp; """;"   )             )</f>
        <v/>
      </c>
      <c r="DL151" t="str">
        <f>IF(Data!$K152=DL$1, "",             IF(ISERR(SEARCH(DL$1,Data!$G152)),        "",          ";" &amp; VLOOKUP(DL$1,Data!$K:$M,3, FALSE) &amp; ",""" &amp; VLOOKUP(DL$1,Data!$K:$L,2, FALSE) &amp; """;"   )             )</f>
        <v/>
      </c>
      <c r="DM151" t="str">
        <f>IF(Data!$K152=DM$1, "",             IF(ISERR(SEARCH(DM$1,Data!$G152)),        "",          ";" &amp; VLOOKUP(DM$1,Data!$K:$M,3, FALSE) &amp; ",""" &amp; VLOOKUP(DM$1,Data!$K:$L,2, FALSE) &amp; """;"   )             )</f>
        <v/>
      </c>
      <c r="DN151" t="str">
        <f>IF(Data!$K152=DN$1, "",             IF(ISERR(SEARCH(DN$1,Data!$G152)),        "",          ";" &amp; VLOOKUP(DN$1,Data!$K:$M,3, FALSE) &amp; ",""" &amp; VLOOKUP(DN$1,Data!$K:$L,2, FALSE) &amp; """;"   )             )</f>
        <v/>
      </c>
      <c r="DO151" t="str">
        <f>IF(Data!$K152=DO$1, "",             IF(ISERR(SEARCH(DO$1,Data!$G152)),        "",          ";" &amp; VLOOKUP(DO$1,Data!$K:$M,3, FALSE) &amp; ",""" &amp; VLOOKUP(DO$1,Data!$K:$L,2, FALSE) &amp; """;"   )             )</f>
        <v/>
      </c>
      <c r="DP151" t="str">
        <f>IF(Data!$K152=DP$1, "",             IF(ISERR(SEARCH(DP$1,Data!$G152)),        "",          ";" &amp; VLOOKUP(DP$1,Data!$K:$M,3, FALSE) &amp; ",""" &amp; VLOOKUP(DP$1,Data!$K:$L,2, FALSE) &amp; """;"   )             )</f>
        <v/>
      </c>
      <c r="DQ151" t="str">
        <f>IF(Data!$K152=DQ$1, "",             IF(ISERR(SEARCH(DQ$1,Data!$G152)),        "",          ";" &amp; VLOOKUP(DQ$1,Data!$K:$M,3, FALSE) &amp; ",""" &amp; VLOOKUP(DQ$1,Data!$K:$L,2, FALSE) &amp; """;"   )             )</f>
        <v/>
      </c>
      <c r="DR151" t="str">
        <f>IF(Data!$K152=DR$1, "",             IF(ISERR(SEARCH(DR$1,Data!$G152)),        "",          ";" &amp; VLOOKUP(DR$1,Data!$K:$M,3, FALSE) &amp; ",""" &amp; VLOOKUP(DR$1,Data!$K:$L,2, FALSE) &amp; """;"   )             )</f>
        <v/>
      </c>
      <c r="DS151" t="str">
        <f>IF(Data!$K152=DS$1, "",             IF(ISERR(SEARCH(DS$1,Data!$G152)),        "",          ";" &amp; VLOOKUP(DS$1,Data!$K:$M,3, FALSE) &amp; ",""" &amp; VLOOKUP(DS$1,Data!$K:$L,2, FALSE) &amp; """;"   )             )</f>
        <v/>
      </c>
      <c r="DT151" t="str">
        <f>IF(Data!$K152=DT$1, "",             IF(ISERR(SEARCH(DT$1,Data!$G152)),        "",          ";" &amp; VLOOKUP(DT$1,Data!$K:$M,3, FALSE) &amp; ",""" &amp; VLOOKUP(DT$1,Data!$K:$L,2, FALSE) &amp; """;"   )             )</f>
        <v/>
      </c>
      <c r="DU151" t="str">
        <f>IF(Data!$K152=DU$1, "",             IF(ISERR(SEARCH(DU$1,Data!$G152)),        "",          ";" &amp; VLOOKUP(DU$1,Data!$K:$M,3, FALSE) &amp; ",""" &amp; VLOOKUP(DU$1,Data!$K:$L,2, FALSE) &amp; """;"   )             )</f>
        <v/>
      </c>
      <c r="DV151" t="str">
        <f>IF(Data!$K152=DV$1, "",             IF(ISERR(SEARCH(DV$1,Data!$G152)),        "",          ";" &amp; VLOOKUP(DV$1,Data!$K:$M,3, FALSE) &amp; ",""" &amp; VLOOKUP(DV$1,Data!$K:$L,2, FALSE) &amp; """;"   )             )</f>
        <v/>
      </c>
      <c r="DW151" t="str">
        <f>IF(Data!$K152=DW$1, "",             IF(ISERR(SEARCH(DW$1,Data!$G152)),        "",          ";" &amp; VLOOKUP(DW$1,Data!$K:$M,3, FALSE) &amp; ",""" &amp; VLOOKUP(DW$1,Data!$K:$L,2, FALSE) &amp; """;"   )             )</f>
        <v/>
      </c>
      <c r="DX151" t="str">
        <f>IF(Data!$K152=DX$1, "",             IF(ISERR(SEARCH(DX$1,Data!$G152)),        "",          ";" &amp; VLOOKUP(DX$1,Data!$K:$M,3, FALSE) &amp; ",""" &amp; VLOOKUP(DX$1,Data!$K:$L,2, FALSE) &amp; """;"   )             )</f>
        <v/>
      </c>
      <c r="DY151" t="str">
        <f>IF(Data!$K152=DY$1, "",             IF(ISERR(SEARCH(DY$1,Data!$G152)),        "",          ";" &amp; VLOOKUP(DY$1,Data!$K:$M,3, FALSE) &amp; ",""" &amp; VLOOKUP(DY$1,Data!$K:$L,2, FALSE) &amp; """;"   )             )</f>
        <v/>
      </c>
      <c r="DZ151" t="str">
        <f>IF(Data!$K152=DZ$1, "",             IF(ISERR(SEARCH(DZ$1,Data!$G152)),        "",          ";" &amp; VLOOKUP(DZ$1,Data!$K:$M,3, FALSE) &amp; ",""" &amp; VLOOKUP(DZ$1,Data!$K:$L,2, FALSE) &amp; """;"   )             )</f>
        <v/>
      </c>
      <c r="EA151" t="str">
        <f>IF(Data!$K152=EA$1, "",             IF(ISERR(SEARCH(EA$1,Data!$G152)),        "",          ";" &amp; VLOOKUP(EA$1,Data!$K:$M,3, FALSE) &amp; ",""" &amp; VLOOKUP(EA$1,Data!$K:$L,2, FALSE) &amp; """;"   )             )</f>
        <v/>
      </c>
      <c r="EB151" t="str">
        <f>IF(Data!$K152=EB$1, "",             IF(ISERR(SEARCH(EB$1,Data!$G152)),        "",          ";" &amp; VLOOKUP(EB$1,Data!$K:$M,3, FALSE) &amp; ",""" &amp; VLOOKUP(EB$1,Data!$K:$L,2, FALSE) &amp; """;"   )             )</f>
        <v/>
      </c>
      <c r="EC151" t="str">
        <f>IF(Data!$K152=EC$1, "",             IF(ISERR(SEARCH(EC$1,Data!$G152)),        "",          ";" &amp; VLOOKUP(EC$1,Data!$K:$M,3, FALSE) &amp; ",""" &amp; VLOOKUP(EC$1,Data!$K:$L,2, FALSE) &amp; """;"   )             )</f>
        <v/>
      </c>
      <c r="ED151" t="str">
        <f>IF(Data!$K152=ED$1, "",             IF(ISERR(SEARCH(ED$1,Data!$G152)),        "",          ";" &amp; VLOOKUP(ED$1,Data!$K:$M,3, FALSE) &amp; ",""" &amp; VLOOKUP(ED$1,Data!$K:$L,2, FALSE) &amp; """;"   )             )</f>
        <v/>
      </c>
      <c r="EE151" t="str">
        <f>IF(Data!$K152=EE$1, "",             IF(ISERR(SEARCH(EE$1,Data!$G152)),        "",          ";" &amp; VLOOKUP(EE$1,Data!$K:$M,3, FALSE) &amp; ",""" &amp; VLOOKUP(EE$1,Data!$K:$L,2, FALSE) &amp; """;"   )             )</f>
        <v/>
      </c>
      <c r="EF151" t="str">
        <f>IF(Data!$K152=EF$1, "",             IF(ISERR(SEARCH(EF$1,Data!$G152)),        "",          ";" &amp; VLOOKUP(EF$1,Data!$K:$M,3, FALSE) &amp; ",""" &amp; VLOOKUP(EF$1,Data!$K:$L,2, FALSE) &amp; """;"   )             )</f>
        <v/>
      </c>
      <c r="EG151" t="str">
        <f>IF(Data!$K152=EG$1, "",             IF(ISERR(SEARCH(EG$1,Data!$G152)),        "",          ";" &amp; VLOOKUP(EG$1,Data!$K:$M,3, FALSE) &amp; ",""" &amp; VLOOKUP(EG$1,Data!$K:$L,2, FALSE) &amp; """;"   )             )</f>
        <v/>
      </c>
      <c r="EH151" t="str">
        <f>IF(Data!$K152=EH$1, "",             IF(ISERR(SEARCH(EH$1,Data!$G152)),        "",          ";" &amp; VLOOKUP(EH$1,Data!$K:$M,3, FALSE) &amp; ",""" &amp; VLOOKUP(EH$1,Data!$K:$L,2, FALSE) &amp; """;"   )             )</f>
        <v/>
      </c>
      <c r="EI151" t="str">
        <f>IF(Data!$K152=EI$1, "",             IF(ISERR(SEARCH(EI$1,Data!$G152)),        "",          ";" &amp; VLOOKUP(EI$1,Data!$K:$M,3, FALSE) &amp; ",""" &amp; VLOOKUP(EI$1,Data!$K:$L,2, FALSE) &amp; """;"   )             )</f>
        <v/>
      </c>
      <c r="EJ151" t="str">
        <f>IF(Data!$K152=EJ$1, "",             IF(ISERR(SEARCH(EJ$1,Data!$G152)),        "",          ";" &amp; VLOOKUP(EJ$1,Data!$K:$M,3, FALSE) &amp; ",""" &amp; VLOOKUP(EJ$1,Data!$K:$L,2, FALSE) &amp; """;"   )             )</f>
        <v/>
      </c>
      <c r="EK151" t="str">
        <f>IF(Data!$K152=EK$1, "",             IF(ISERR(SEARCH(EK$1,Data!$G152)),        "",          ";" &amp; VLOOKUP(EK$1,Data!$K:$M,3, FALSE) &amp; ",""" &amp; VLOOKUP(EK$1,Data!$K:$L,2, FALSE) &amp; """;"   )             )</f>
        <v/>
      </c>
      <c r="EL151" t="str">
        <f>IF(Data!$K152=EL$1, "",             IF(ISERR(SEARCH(EL$1,Data!$G152)),        "",          ";" &amp; VLOOKUP(EL$1,Data!$K:$M,3, FALSE) &amp; ",""" &amp; VLOOKUP(EL$1,Data!$K:$L,2, FALSE) &amp; """;"   )             )</f>
        <v/>
      </c>
      <c r="EM151" t="str">
        <f>IF(Data!$K152=EM$1, "",             IF(ISERR(SEARCH(EM$1,Data!$G152)),        "",          ";" &amp; VLOOKUP(EM$1,Data!$K:$M,3, FALSE) &amp; ",""" &amp; VLOOKUP(EM$1,Data!$K:$L,2, FALSE) &amp; """;"   )             )</f>
        <v/>
      </c>
      <c r="EN151" t="str">
        <f>IF(Data!$K152=EN$1, "",             IF(ISERR(SEARCH(EN$1,Data!$G152)),        "",          ";" &amp; VLOOKUP(EN$1,Data!$K:$M,3, FALSE) &amp; ",""" &amp; VLOOKUP(EN$1,Data!$K:$L,2, FALSE) &amp; """;"   )             )</f>
        <v/>
      </c>
      <c r="EO151" t="str">
        <f>IF(Data!$K152=EO$1, "",             IF(ISERR(SEARCH(EO$1,Data!$G152)),        "",          ";" &amp; VLOOKUP(EO$1,Data!$K:$M,3, FALSE) &amp; ",""" &amp; VLOOKUP(EO$1,Data!$K:$L,2, FALSE) &amp; """;"   )             )</f>
        <v/>
      </c>
      <c r="EP151" t="str">
        <f>IF(Data!$K152=EP$1, "",             IF(ISERR(SEARCH(EP$1,Data!$G152)),        "",          ";" &amp; VLOOKUP(EP$1,Data!$K:$M,3, FALSE) &amp; ",""" &amp; VLOOKUP(EP$1,Data!$K:$L,2, FALSE) &amp; """;"   )             )</f>
        <v/>
      </c>
      <c r="EQ151" t="str">
        <f>IF(Data!$K152=EQ$1, "",             IF(ISERR(SEARCH(EQ$1,Data!$G152)),        "",          ";" &amp; VLOOKUP(EQ$1,Data!$K:$M,3, FALSE) &amp; ",""" &amp; VLOOKUP(EQ$1,Data!$K:$L,2, FALSE) &amp; """;"   )             )</f>
        <v/>
      </c>
      <c r="ER151" t="str">
        <f>IF(Data!$K152=ER$1, "",             IF(ISERR(SEARCH(ER$1,Data!$G152)),        "",          ";" &amp; VLOOKUP(ER$1,Data!$K:$M,3, FALSE) &amp; ",""" &amp; VLOOKUP(ER$1,Data!$K:$L,2, FALSE) &amp; """;"   )             )</f>
        <v/>
      </c>
      <c r="ES151" t="str">
        <f>IF(Data!$K152=ES$1, "",             IF(ISERR(SEARCH(ES$1,Data!$G152)),        "",          ";" &amp; VLOOKUP(ES$1,Data!$K:$M,3, FALSE) &amp; ",""" &amp; VLOOKUP(ES$1,Data!$K:$L,2, FALSE) &amp; """;"   )             )</f>
        <v/>
      </c>
      <c r="ET151" t="str">
        <f>IF(Data!$K152=ET$1, "",             IF(ISERR(SEARCH(ET$1,Data!$G152)),        "",          ";" &amp; VLOOKUP(ET$1,Data!$K:$M,3, FALSE) &amp; ",""" &amp; VLOOKUP(ET$1,Data!$K:$L,2, FALSE) &amp; """;"   )             )</f>
        <v/>
      </c>
      <c r="EU151" t="str">
        <f>IF(Data!$K152=EU$1, "",             IF(ISERR(SEARCH(EU$1,Data!$G152)),        "",          ";" &amp; VLOOKUP(EU$1,Data!$K:$M,3, FALSE) &amp; ",""" &amp; VLOOKUP(EU$1,Data!$K:$L,2, FALSE) &amp; """;"   )             )</f>
        <v/>
      </c>
      <c r="EV151" t="str">
        <f>IF(Data!$K152=EV$1, "",             IF(ISERR(SEARCH(EV$1,Data!$G152)),        "",          ";" &amp; VLOOKUP(EV$1,Data!$K:$M,3, FALSE) &amp; ",""" &amp; VLOOKUP(EV$1,Data!$K:$L,2, FALSE) &amp; """;"   )             )</f>
        <v/>
      </c>
      <c r="EW151" t="str">
        <f>IF(Data!$K152=EW$1, "",             IF(ISERR(SEARCH(EW$1,Data!$G152)),        "",          ";" &amp; VLOOKUP(EW$1,Data!$K:$M,3, FALSE) &amp; ",""" &amp; VLOOKUP(EW$1,Data!$K:$L,2, FALSE) &amp; """;"   )             )</f>
        <v/>
      </c>
      <c r="EX151" t="str">
        <f>IF(Data!$K152=EX$1, "",             IF(ISERR(SEARCH(EX$1,Data!$G152)),        "",          ";" &amp; VLOOKUP(EX$1,Data!$K:$M,3, FALSE) &amp; ",""" &amp; VLOOKUP(EX$1,Data!$K:$L,2, FALSE) &amp; """;"   )             )</f>
        <v/>
      </c>
      <c r="EY151" t="str">
        <f>IF(Data!$K152=EY$1, "",             IF(ISERR(SEARCH(EY$1,Data!$G152)),        "",          ";" &amp; VLOOKUP(EY$1,Data!$K:$M,3, FALSE) &amp; ",""" &amp; VLOOKUP(EY$1,Data!$K:$L,2, FALSE) &amp; """;"   )             )</f>
        <v/>
      </c>
      <c r="EZ151" t="str">
        <f>IF(Data!$K152=EZ$1, "",             IF(ISERR(SEARCH(EZ$1,Data!$G152)),        "",          ";" &amp; VLOOKUP(EZ$1,Data!$K:$M,3, FALSE) &amp; ",""" &amp; VLOOKUP(EZ$1,Data!$K:$L,2, FALSE) &amp; """;"   )             )</f>
        <v/>
      </c>
      <c r="FA151" t="str">
        <f>IF(Data!$K152=FA$1, "",             IF(ISERR(SEARCH(FA$1,Data!$G152)),        "",          ";" &amp; VLOOKUP(FA$1,Data!$K:$M,3, FALSE) &amp; ",""" &amp; VLOOKUP(FA$1,Data!$K:$L,2, FALSE) &amp; """;"   )             )</f>
        <v/>
      </c>
      <c r="FB151" t="str">
        <f>IF(Data!$K152=FB$1, "",             IF(ISERR(SEARCH(FB$1,Data!$G152)),        "",          ";" &amp; VLOOKUP(FB$1,Data!$K:$M,3, FALSE) &amp; ",""" &amp; VLOOKUP(FB$1,Data!$K:$L,2, FALSE) &amp; """;"   )             )</f>
        <v/>
      </c>
      <c r="FC151" t="str">
        <f>IF(Data!$K152=FC$1, "",             IF(ISERR(SEARCH(FC$1,Data!$G152)),        "",          ";" &amp; VLOOKUP(FC$1,Data!$K:$M,3, FALSE) &amp; ",""" &amp; VLOOKUP(FC$1,Data!$K:$L,2, FALSE) &amp; """;"   )             )</f>
        <v/>
      </c>
      <c r="FD151" t="str">
        <f>IF(Data!$K152=FD$1, "",             IF(ISERR(SEARCH(FD$1,Data!$G152)),        "",          ";" &amp; VLOOKUP(FD$1,Data!$K:$M,3, FALSE) &amp; ",""" &amp; VLOOKUP(FD$1,Data!$K:$L,2, FALSE) &amp; """;"   )             )</f>
        <v/>
      </c>
      <c r="FE151" t="str">
        <f>IF(Data!$K152=FE$1, "",             IF(ISERR(SEARCH(FE$1,Data!$G152)),        "",          ";" &amp; VLOOKUP(FE$1,Data!$K:$M,3, FALSE) &amp; ",""" &amp; VLOOKUP(FE$1,Data!$K:$L,2, FALSE) &amp; """;"   )             )</f>
        <v/>
      </c>
      <c r="FF151" t="str">
        <f>IF(Data!$K152=FF$1, "",             IF(ISERR(SEARCH(FF$1,Data!$G152)),        "",          ";" &amp; VLOOKUP(FF$1,Data!$K:$M,3, FALSE) &amp; ",""" &amp; VLOOKUP(FF$1,Data!$K:$L,2, FALSE) &amp; """;"   )             )</f>
        <v/>
      </c>
      <c r="FG151" t="str">
        <f>IF(Data!$K152=FG$1, "",             IF(ISERR(SEARCH(FG$1,Data!$G152)),        "",          ";" &amp; VLOOKUP(FG$1,Data!$K:$M,3, FALSE) &amp; ",""" &amp; VLOOKUP(FG$1,Data!$K:$L,2, FALSE) &amp; """;"   )             )</f>
        <v/>
      </c>
      <c r="FH151" t="str">
        <f>IF(Data!$K152=FH$1, "",             IF(ISERR(SEARCH(FH$1,Data!$G152)),        "",          ";" &amp; VLOOKUP(FH$1,Data!$K:$M,3, FALSE) &amp; ",""" &amp; VLOOKUP(FH$1,Data!$K:$L,2, FALSE) &amp; """;"   )             )</f>
        <v/>
      </c>
      <c r="FI151" t="str">
        <f>IF(Data!$K152=FI$1, "",             IF(ISERR(SEARCH(FI$1,Data!$G152)),        "",          ";" &amp; VLOOKUP(FI$1,Data!$K:$M,3, FALSE) &amp; ",""" &amp; VLOOKUP(FI$1,Data!$K:$L,2, FALSE) &amp; """;"   )             )</f>
        <v/>
      </c>
      <c r="FJ151" t="str">
        <f>IF(Data!$K152=FJ$1, "",             IF(ISERR(SEARCH(FJ$1,Data!$G152)),        "",          ";" &amp; VLOOKUP(FJ$1,Data!$K:$M,3, FALSE) &amp; ",""" &amp; VLOOKUP(FJ$1,Data!$K:$L,2, FALSE) &amp; """;"   )             )</f>
        <v/>
      </c>
      <c r="FK151" t="str">
        <f>IF(Data!$K152=FK$1, "",             IF(ISERR(SEARCH(FK$1,Data!$G152)),        "",          ";" &amp; VLOOKUP(FK$1,Data!$K:$M,3, FALSE) &amp; ",""" &amp; VLOOKUP(FK$1,Data!$K:$L,2, FALSE) &amp; """;"   )             )</f>
        <v/>
      </c>
      <c r="FL151" t="str">
        <f>IF(Data!$K152=FL$1, "",             IF(ISERR(SEARCH(FL$1,Data!$G152)),        "",          ";" &amp; VLOOKUP(FL$1,Data!$K:$M,3, FALSE) &amp; ",""" &amp; VLOOKUP(FL$1,Data!$K:$L,2, FALSE) &amp; """;"   )             )</f>
        <v/>
      </c>
      <c r="FM151" t="str">
        <f>IF(Data!$K152=FM$1, "",             IF(ISERR(SEARCH(FM$1,Data!$G152)),        "",          ";" &amp; VLOOKUP(FM$1,Data!$K:$M,3, FALSE) &amp; ",""" &amp; VLOOKUP(FM$1,Data!$K:$L,2, FALSE) &amp; """;"   )             )</f>
        <v/>
      </c>
      <c r="FN151" t="str">
        <f>IF(Data!$K152=FN$1, "",             IF(ISERR(SEARCH(FN$1,Data!$G152)),        "",          ";" &amp; VLOOKUP(FN$1,Data!$K:$M,3, FALSE) &amp; ",""" &amp; VLOOKUP(FN$1,Data!$K:$L,2, FALSE) &amp; """;"   )             )</f>
        <v/>
      </c>
      <c r="FO151" t="str">
        <f>IF(Data!$K152=FO$1, "",             IF(ISERR(SEARCH(FO$1,Data!$G152)),        "",          ";" &amp; VLOOKUP(FO$1,Data!$K:$M,3, FALSE) &amp; ",""" &amp; VLOOKUP(FO$1,Data!$K:$L,2, FALSE) &amp; """;"   )             )</f>
        <v/>
      </c>
      <c r="FP151" t="str">
        <f>IF(Data!$K152=FP$1, "",             IF(ISERR(SEARCH(FP$1,Data!$G152)),        "",          ";" &amp; VLOOKUP(FP$1,Data!$K:$M,3, FALSE) &amp; ",""" &amp; VLOOKUP(FP$1,Data!$K:$L,2, FALSE) &amp; """;"   )             )</f>
        <v/>
      </c>
      <c r="FQ151" t="str">
        <f>IF(Data!$K152=FQ$1, "",             IF(ISERR(SEARCH(FQ$1,Data!$G152)),        "",          ";" &amp; VLOOKUP(FQ$1,Data!$K:$M,3, FALSE) &amp; ",""" &amp; VLOOKUP(FQ$1,Data!$K:$L,2, FALSE) &amp; """;"   )             )</f>
        <v/>
      </c>
      <c r="FR151" t="str">
        <f>IF(Data!$K152=FR$1, "",             IF(ISERR(SEARCH(FR$1,Data!$G152)),        "",          ";" &amp; VLOOKUP(FR$1,Data!$K:$M,3, FALSE) &amp; ",""" &amp; VLOOKUP(FR$1,Data!$K:$L,2, FALSE) &amp; """;"   )             )</f>
        <v/>
      </c>
      <c r="FS151" t="str">
        <f>IF(Data!$K152=FS$1, "",             IF(ISERR(SEARCH(FS$1,Data!$G152)),        "",          ";" &amp; VLOOKUP(FS$1,Data!$K:$M,3, FALSE) &amp; ",""" &amp; VLOOKUP(FS$1,Data!$K:$L,2, FALSE) &amp; """;"   )             )</f>
        <v/>
      </c>
      <c r="FT151" t="str">
        <f>IF(Data!$K152=FT$1, "",             IF(ISERR(SEARCH(FT$1,Data!$G152)),        "",          ";" &amp; VLOOKUP(FT$1,Data!$K:$M,3, FALSE) &amp; ",""" &amp; VLOOKUP(FT$1,Data!$K:$L,2, FALSE) &amp; """;"   )             )</f>
        <v/>
      </c>
      <c r="FU151" t="str">
        <f>IF(Data!$K152=FU$1, "",             IF(ISERR(SEARCH(FU$1,Data!$G152)),        "",          ";" &amp; VLOOKUP(FU$1,Data!$K:$M,3, FALSE) &amp; ",""" &amp; VLOOKUP(FU$1,Data!$K:$L,2, FALSE) &amp; """;"   )             )</f>
        <v/>
      </c>
      <c r="FV151" t="str">
        <f>IF(Data!$K152=FV$1, "",             IF(ISERR(SEARCH(FV$1,Data!$G152)),        "",          ";" &amp; VLOOKUP(FV$1,Data!$K:$M,3, FALSE) &amp; ",""" &amp; VLOOKUP(FV$1,Data!$K:$L,2, FALSE) &amp; """;"   )             )</f>
        <v/>
      </c>
      <c r="FW151" t="str">
        <f>IF(Data!$K152=FW$1, "",             IF(ISERR(SEARCH(FW$1,Data!$G152)),        "",          ";" &amp; VLOOKUP(FW$1,Data!$K:$M,3, FALSE) &amp; ",""" &amp; VLOOKUP(FW$1,Data!$K:$L,2, FALSE) &amp; """;"   )             )</f>
        <v/>
      </c>
      <c r="FX151" t="str">
        <f>IF(Data!$K152=FX$1, "",             IF(ISERR(SEARCH(FX$1,Data!$G152)),        "",          ";" &amp; VLOOKUP(FX$1,Data!$K:$M,3, FALSE) &amp; ",""" &amp; VLOOKUP(FX$1,Data!$K:$L,2, FALSE) &amp; """;"   )             )</f>
        <v/>
      </c>
      <c r="FY151" t="str">
        <f>IF(Data!$K152=FY$1, "",             IF(ISERR(SEARCH(FY$1,Data!$G152)),        "",          ";" &amp; VLOOKUP(FY$1,Data!$K:$M,3, FALSE) &amp; ",""" &amp; VLOOKUP(FY$1,Data!$K:$L,2, FALSE) &amp; """;"   )             )</f>
        <v/>
      </c>
      <c r="FZ151" t="str">
        <f>IF(Data!$K152=FZ$1, "",             IF(ISERR(SEARCH(FZ$1,Data!$G152)),        "",          ";" &amp; VLOOKUP(FZ$1,Data!$K:$M,3, FALSE) &amp; ",""" &amp; VLOOKUP(FZ$1,Data!$K:$L,2, FALSE) &amp; """;"   )             )</f>
        <v/>
      </c>
      <c r="GA151" t="str">
        <f>IF(Data!$K152=GA$1, "",             IF(ISERR(SEARCH(GA$1,Data!$G152)),        "",          ";" &amp; VLOOKUP(GA$1,Data!$K:$M,3, FALSE) &amp; ",""" &amp; VLOOKUP(GA$1,Data!$K:$L,2, FALSE) &amp; """;"   )             )</f>
        <v/>
      </c>
      <c r="GB151" t="str">
        <f>IF(Data!$K152=GB$1, "",             IF(ISERR(SEARCH(GB$1,Data!$G152)),        "",          ";" &amp; VLOOKUP(GB$1,Data!$K:$M,3, FALSE) &amp; ",""" &amp; VLOOKUP(GB$1,Data!$K:$L,2, FALSE) &amp; """;"   )             )</f>
        <v/>
      </c>
      <c r="GC151" t="str">
        <f>IF(Data!$K152=GC$1, "",             IF(ISERR(SEARCH(GC$1,Data!$G152)),        "",          ";" &amp; VLOOKUP(GC$1,Data!$K:$M,3, FALSE) &amp; ",""" &amp; VLOOKUP(GC$1,Data!$K:$L,2, FALSE) &amp; """;"   )             )</f>
        <v/>
      </c>
      <c r="GD151" t="str">
        <f>IF(Data!$K152=GD$1, "",             IF(ISERR(SEARCH(GD$1,Data!$G152)),        "",          ";" &amp; VLOOKUP(GD$1,Data!$K:$M,3, FALSE) &amp; ",""" &amp; VLOOKUP(GD$1,Data!$K:$L,2, FALSE) &amp; """;"   )             )</f>
        <v/>
      </c>
      <c r="GE151" t="str">
        <f>IF(Data!$K152=GE$1, "",             IF(ISERR(SEARCH(GE$1,Data!$G152)),        "",          ";" &amp; VLOOKUP(GE$1,Data!$K:$M,3, FALSE) &amp; ",""" &amp; VLOOKUP(GE$1,Data!$K:$L,2, FALSE) &amp; """;"   )             )</f>
        <v/>
      </c>
      <c r="GF151" t="str">
        <f>IF(Data!$K152=GF$1, "",             IF(ISERR(SEARCH(GF$1,Data!$G152)),        "",          ";" &amp; VLOOKUP(GF$1,Data!$K:$M,3, FALSE) &amp; ",""" &amp; VLOOKUP(GF$1,Data!$K:$L,2, FALSE) &amp; """;"   )             )</f>
        <v/>
      </c>
      <c r="GG151" t="str">
        <f>IF(Data!$K152=GG$1, "",             IF(ISERR(SEARCH(GG$1,Data!$G152)),        "",          ";" &amp; VLOOKUP(GG$1,Data!$K:$M,3, FALSE) &amp; ",""" &amp; VLOOKUP(GG$1,Data!$K:$L,2, FALSE) &amp; """;"   )             )</f>
        <v/>
      </c>
      <c r="GH151" t="str">
        <f>IF(Data!$K152=GH$1, "",             IF(ISERR(SEARCH(GH$1,Data!$G152)),        "",          ";" &amp; VLOOKUP(GH$1,Data!$K:$M,3, FALSE) &amp; ",""" &amp; VLOOKUP(GH$1,Data!$K:$L,2, FALSE) &amp; """;"   )             )</f>
        <v/>
      </c>
      <c r="GI151" t="str">
        <f>IF(Data!$K152=GI$1, "",             IF(ISERR(SEARCH(GI$1,Data!$G152)),        "",          ";" &amp; VLOOKUP(GI$1,Data!$K:$M,3, FALSE) &amp; ",""" &amp; VLOOKUP(GI$1,Data!$K:$L,2, FALSE) &amp; """;"   )             )</f>
        <v/>
      </c>
      <c r="GJ151" t="str">
        <f>IF(Data!$K152=GJ$1, "",             IF(ISERR(SEARCH(GJ$1,Data!$G152)),        "",          ";" &amp; VLOOKUP(GJ$1,Data!$K:$M,3, FALSE) &amp; ",""" &amp; VLOOKUP(GJ$1,Data!$K:$L,2, FALSE) &amp; """;"   )             )</f>
        <v/>
      </c>
      <c r="GK151" t="str">
        <f>IF(Data!$K152=GK$1, "",             IF(ISERR(SEARCH(GK$1,Data!$G152)),        "",          ";" &amp; VLOOKUP(GK$1,Data!$K:$M,3, FALSE) &amp; ",""" &amp; VLOOKUP(GK$1,Data!$K:$L,2, FALSE) &amp; """;"   )             )</f>
        <v/>
      </c>
      <c r="GL151" t="str">
        <f>IF(Data!$K152=GL$1, "",             IF(ISERR(SEARCH(GL$1,Data!$G152)),        "",          ";" &amp; VLOOKUP(GL$1,Data!$K:$M,3, FALSE) &amp; ",""" &amp; VLOOKUP(GL$1,Data!$K:$L,2, FALSE) &amp; """;"   )             )</f>
        <v/>
      </c>
      <c r="GM151" t="str">
        <f>IF(Data!$K152=GM$1, "",             IF(ISERR(SEARCH(GM$1,Data!$G152)),        "",          ";" &amp; VLOOKUP(GM$1,Data!$K:$M,3, FALSE) &amp; ",""" &amp; VLOOKUP(GM$1,Data!$K:$L,2, FALSE) &amp; """;"   )             )</f>
        <v/>
      </c>
      <c r="GN151" t="str">
        <f>IF(Data!$K152=GN$1, "",             IF(ISERR(SEARCH(GN$1,Data!$G152)),        "",          ";" &amp; VLOOKUP(GN$1,Data!$K:$M,3, FALSE) &amp; ",""" &amp; VLOOKUP(GN$1,Data!$K:$L,2, FALSE) &amp; """;"   )             )</f>
        <v/>
      </c>
      <c r="GO151" t="str">
        <f>IF(Data!$K152=GO$1, "",             IF(ISERR(SEARCH(GO$1,Data!$G152)),        "",          ";" &amp; VLOOKUP(GO$1,Data!$K:$M,3, FALSE) &amp; ",""" &amp; VLOOKUP(GO$1,Data!$K:$L,2, FALSE) &amp; """;"   )             )</f>
        <v/>
      </c>
      <c r="GP151" t="str">
        <f>IF(Data!$K152=GP$1, "",             IF(ISERR(SEARCH(GP$1,Data!$G152)),        "",          ";" &amp; VLOOKUP(GP$1,Data!$K:$M,3, FALSE) &amp; ",""" &amp; VLOOKUP(GP$1,Data!$K:$L,2, FALSE) &amp; """;"   )             )</f>
        <v/>
      </c>
      <c r="GQ151" t="str">
        <f>IF(Data!$K152=GQ$1, "",             IF(ISERR(SEARCH(GQ$1,Data!$G152)),        "",          ";" &amp; VLOOKUP(GQ$1,Data!$K:$M,3, FALSE) &amp; ",""" &amp; VLOOKUP(GQ$1,Data!$K:$L,2, FALSE) &amp; """;"   )             )</f>
        <v/>
      </c>
      <c r="GR151" t="str">
        <f>IF(Data!$K152=GR$1, "",             IF(ISERR(SEARCH(GR$1,Data!$G152)),        "",          ";" &amp; VLOOKUP(GR$1,Data!$K:$M,3, FALSE) &amp; ",""" &amp; VLOOKUP(GR$1,Data!$K:$L,2, FALSE) &amp; """;"   )             )</f>
        <v/>
      </c>
      <c r="GS151" t="str">
        <f>IF(Data!$K152=GS$1, "",             IF(ISERR(SEARCH(GS$1,Data!$G152)),        "",          ";" &amp; VLOOKUP(GS$1,Data!$K:$M,3, FALSE) &amp; ",""" &amp; VLOOKUP(GS$1,Data!$K:$L,2, FALSE) &amp; """;"   )             )</f>
        <v/>
      </c>
      <c r="GT151" t="str">
        <f>IF(Data!$K152=GT$1, "",             IF(ISERR(SEARCH(GT$1,Data!$G152)),        "",          ";" &amp; VLOOKUP(GT$1,Data!$K:$M,3, FALSE) &amp; ",""" &amp; VLOOKUP(GT$1,Data!$K:$L,2, FALSE) &amp; """;"   )             )</f>
        <v/>
      </c>
      <c r="GU151" t="str">
        <f>IF(Data!$K152=GU$1, "",             IF(ISERR(SEARCH(GU$1,Data!$G152)),        "",          ";" &amp; VLOOKUP(GU$1,Data!$K:$M,3, FALSE) &amp; ",""" &amp; VLOOKUP(GU$1,Data!$K:$L,2, FALSE) &amp; """;"   )             )</f>
        <v/>
      </c>
      <c r="GV151" t="str">
        <f>IF(Data!$K152=GV$1, "",             IF(ISERR(SEARCH(GV$1,Data!$G152)),        "",          ";" &amp; VLOOKUP(GV$1,Data!$K:$M,3, FALSE) &amp; ",""" &amp; VLOOKUP(GV$1,Data!$K:$L,2, FALSE) &amp; """;"   )             )</f>
        <v/>
      </c>
      <c r="GW151" t="str">
        <f>IF(Data!$K152=GW$1, "",             IF(ISERR(SEARCH(GW$1,Data!$G152)),        "",          ";" &amp; VLOOKUP(GW$1,Data!$K:$M,3, FALSE) &amp; ",""" &amp; VLOOKUP(GW$1,Data!$K:$L,2, FALSE) &amp; """;"   )             )</f>
        <v/>
      </c>
      <c r="GX151" t="str">
        <f>IF(Data!$K152=GX$1, "",             IF(ISERR(SEARCH(GX$1,Data!$G152)),        "",          ";" &amp; VLOOKUP(GX$1,Data!$K:$M,3, FALSE) &amp; ",""" &amp; VLOOKUP(GX$1,Data!$K:$L,2, FALSE) &amp; """;"   )             )</f>
        <v/>
      </c>
      <c r="GY151" t="str">
        <f>IF(Data!$K152=GY$1, "",             IF(ISERR(SEARCH(GY$1,Data!$G152)),        "",          ";" &amp; VLOOKUP(GY$1,Data!$K:$M,3, FALSE) &amp; ",""" &amp; VLOOKUP(GY$1,Data!$K:$L,2, FALSE) &amp; """;"   )             )</f>
        <v/>
      </c>
      <c r="GZ151" t="str">
        <f>IF(Data!$K152=GZ$1, "",             IF(ISERR(SEARCH(GZ$1,Data!$G152)),        "",          ";" &amp; VLOOKUP(GZ$1,Data!$K:$M,3, FALSE) &amp; ",""" &amp; VLOOKUP(GZ$1,Data!$K:$L,2, FALSE) &amp; """;"   )             )</f>
        <v/>
      </c>
      <c r="HA151" t="str">
        <f>IF(Data!$K152=HA$1, "",             IF(ISERR(SEARCH(HA$1,Data!$G152)),        "",          ";" &amp; VLOOKUP(HA$1,Data!$K:$M,3, FALSE) &amp; ",""" &amp; VLOOKUP(HA$1,Data!$K:$L,2, FALSE) &amp; """;"   )             )</f>
        <v/>
      </c>
      <c r="HB151" t="str">
        <f>IF(Data!$K152=HB$1, "",             IF(ISERR(SEARCH(HB$1,Data!$G152)),        "",          ";" &amp; VLOOKUP(HB$1,Data!$K:$M,3, FALSE) &amp; ",""" &amp; VLOOKUP(HB$1,Data!$K:$L,2, FALSE) &amp; """;"   )             )</f>
        <v/>
      </c>
      <c r="HC151" t="str">
        <f>IF(Data!$K152=HC$1, "",             IF(ISERR(SEARCH(HC$1,Data!$G152)),        "",          ";" &amp; VLOOKUP(HC$1,Data!$K:$M,3, FALSE) &amp; ",""" &amp; VLOOKUP(HC$1,Data!$K:$L,2, FALSE) &amp; """;"   )             )</f>
        <v/>
      </c>
      <c r="HD151" t="str">
        <f>IF(Data!$K152=HD$1, "",             IF(ISERR(SEARCH(HD$1,Data!$G152)),        "",          ";" &amp; VLOOKUP(HD$1,Data!$K:$M,3, FALSE) &amp; ",""" &amp; VLOOKUP(HD$1,Data!$K:$L,2, FALSE) &amp; """;"   )             )</f>
        <v/>
      </c>
      <c r="HE151" t="str">
        <f>IF(Data!$K152=HE$1, "",             IF(ISERR(SEARCH(HE$1,Data!$G152)),        "",          ";" &amp; VLOOKUP(HE$1,Data!$K:$M,3, FALSE) &amp; ",""" &amp; VLOOKUP(HE$1,Data!$K:$L,2, FALSE) &amp; """;"   )             )</f>
        <v/>
      </c>
      <c r="HF151" t="str">
        <f>IF(Data!$K152=HF$1, "",             IF(ISERR(SEARCH(HF$1,Data!$G152)),        "",          ";" &amp; VLOOKUP(HF$1,Data!$K:$M,3, FALSE) &amp; ",""" &amp; VLOOKUP(HF$1,Data!$K:$L,2, FALSE) &amp; """;"   )             )</f>
        <v/>
      </c>
      <c r="HG151" t="str">
        <f>IF(Data!$K152=HG$1, "",             IF(ISERR(SEARCH(HG$1,Data!$G152)),        "",          ";" &amp; VLOOKUP(HG$1,Data!$K:$M,3, FALSE) &amp; ",""" &amp; VLOOKUP(HG$1,Data!$K:$L,2, FALSE) &amp; """;"   )             )</f>
        <v>;203,"HUMAN";</v>
      </c>
      <c r="HH151" t="str">
        <f>IF(Data!$K152=HH$1, "",             IF(ISERR(SEARCH(HH$1,Data!$G152)),        "",          ";" &amp; VLOOKUP(HH$1,Data!$K:$M,3, FALSE) &amp; ",""" &amp; VLOOKUP(HH$1,Data!$K:$L,2, FALSE) &amp; """;"   )             )</f>
        <v/>
      </c>
      <c r="HI151" t="str">
        <f>IF(Data!$K152=HI$1, "",             IF(ISERR(SEARCH(HI$1,Data!$G152)),        "",          ";" &amp; VLOOKUP(HI$1,Data!$K:$M,3, FALSE) &amp; ",""" &amp; VLOOKUP(HI$1,Data!$K:$L,2, FALSE) &amp; """;"   )             )</f>
        <v/>
      </c>
      <c r="HJ151" t="str">
        <f>IF(Data!$K152=HJ$1, "",             IF(ISERR(SEARCH(HJ$1,Data!$G152)),        "",          ";" &amp; VLOOKUP(HJ$1,Data!$K:$M,3, FALSE) &amp; ",""" &amp; VLOOKUP(HJ$1,Data!$K:$L,2, FALSE) &amp; """;"   )             )</f>
        <v/>
      </c>
      <c r="HK151" t="str">
        <f>IF(Data!$K152=HK$1, "",             IF(ISERR(SEARCH(HK$1,Data!$G152)),        "",          ";" &amp; VLOOKUP(HK$1,Data!$K:$M,3, FALSE) &amp; ",""" &amp; VLOOKUP(HK$1,Data!$K:$L,2, FALSE) &amp; """;"   )             )</f>
        <v/>
      </c>
      <c r="HL151" t="str">
        <f>IF(Data!$K152=HL$1, "",             IF(ISERR(SEARCH(HL$1,Data!$G152)),        "",          ";" &amp; VLOOKUP(HL$1,Data!$K:$M,3, FALSE) &amp; ",""" &amp; VLOOKUP(HL$1,Data!$K:$L,2, FALSE) &amp; """;"   )             )</f>
        <v/>
      </c>
      <c r="HM151" t="str">
        <f>IF(Data!$K152=HM$1, "",             IF(ISERR(SEARCH(HM$1,Data!$G152)),        "",          ";" &amp; VLOOKUP(HM$1,Data!$K:$M,3, FALSE) &amp; ",""" &amp; VLOOKUP(HM$1,Data!$K:$L,2, FALSE) &amp; """;"   )             )</f>
        <v/>
      </c>
      <c r="HN151" t="str">
        <f>IF(Data!$K152=HN$1, "",             IF(ISERR(SEARCH(HN$1,Data!$G152)),        "",          ";" &amp; VLOOKUP(HN$1,Data!$K:$M,3, FALSE) &amp; ",""" &amp; VLOOKUP(HN$1,Data!$K:$L,2, FALSE) &amp; """;"   )             )</f>
        <v/>
      </c>
      <c r="HO151" t="str">
        <f>IF(Data!$K152=HO$1, "",             IF(ISERR(SEARCH(HO$1,Data!$G152)),        "",          ";" &amp; VLOOKUP(HO$1,Data!$K:$M,3, FALSE) &amp; ",""" &amp; VLOOKUP(HO$1,Data!$K:$L,2, FALSE) &amp; """;"   )             )</f>
        <v/>
      </c>
      <c r="HP151" t="str">
        <f>IF(Data!$K152=HP$1, "",             IF(ISERR(SEARCH(HP$1,Data!$G152)),        "",          ";" &amp; VLOOKUP(HP$1,Data!$K:$M,3, FALSE) &amp; ",""" &amp; VLOOKUP(HP$1,Data!$K:$L,2, FALSE) &amp; """;"   )             )</f>
        <v/>
      </c>
      <c r="HQ151" t="str">
        <f>IF(Data!$K152=HQ$1, "",             IF(ISERR(SEARCH(HQ$1,Data!$G152)),        "",          ";" &amp; VLOOKUP(HQ$1,Data!$K:$M,3, FALSE) &amp; ",""" &amp; VLOOKUP(HQ$1,Data!$K:$L,2, FALSE) &amp; """;"   )             )</f>
        <v/>
      </c>
      <c r="HR151" t="str">
        <f>IF(Data!$K152=HR$1, "",             IF(ISERR(SEARCH(HR$1,Data!$G152)),        "",          ";" &amp; VLOOKUP(HR$1,Data!$K:$M,3, FALSE) &amp; ",""" &amp; VLOOKUP(HR$1,Data!$K:$L,2, FALSE) &amp; """;"   )             )</f>
        <v/>
      </c>
      <c r="HS151" t="str">
        <f>IF(Data!$K152=HS$1, "",             IF(ISERR(SEARCH(HS$1,Data!$G152)),        "",          ";" &amp; VLOOKUP(HS$1,Data!$K:$M,3, FALSE) &amp; ",""" &amp; VLOOKUP(HS$1,Data!$K:$L,2, FALSE) &amp; """;"   )             )</f>
        <v/>
      </c>
      <c r="HT151" t="str">
        <f>IF(Data!$K152=HT$1, "",             IF(ISERR(SEARCH(HT$1,Data!$G152)),        "",          ";" &amp; VLOOKUP(HT$1,Data!$K:$M,3, FALSE) &amp; ",""" &amp; VLOOKUP(HT$1,Data!$K:$L,2, FALSE) &amp; """;"   )             )</f>
        <v/>
      </c>
      <c r="HU151" t="str">
        <f>IF(Data!$K152=HU$1, "",             IF(ISERR(SEARCH(HU$1,Data!$G152)),        "",          ";" &amp; VLOOKUP(HU$1,Data!$K:$M,3, FALSE) &amp; ",""" &amp; VLOOKUP(HU$1,Data!$K:$L,2, FALSE) &amp; """;"   )             )</f>
        <v/>
      </c>
      <c r="HV151" t="str">
        <f>IF(Data!$K152=HV$1, "",             IF(ISERR(SEARCH(HV$1,Data!$G152)),        "",          ";" &amp; VLOOKUP(HV$1,Data!$K:$M,3, FALSE) &amp; ",""" &amp; VLOOKUP(HV$1,Data!$K:$L,2, FALSE) &amp; """;"   )             )</f>
        <v/>
      </c>
      <c r="HW151" t="str">
        <f>IF(Data!$K152=HW$1, "",             IF(ISERR(SEARCH(HW$1,Data!$G152)),        "",          ";" &amp; VLOOKUP(HW$1,Data!$K:$M,3, FALSE) &amp; ",""" &amp; VLOOKUP(HW$1,Data!$K:$L,2, FALSE) &amp; """;"   )             )</f>
        <v/>
      </c>
      <c r="HX151" t="str">
        <f>IF(Data!$K152=HX$1, "",             IF(ISERR(SEARCH(HX$1,Data!$G152)),        "",          ";" &amp; VLOOKUP(HX$1,Data!$K:$M,3, FALSE) &amp; ",""" &amp; VLOOKUP(HX$1,Data!$K:$L,2, FALSE) &amp; """;"   )             )</f>
        <v/>
      </c>
      <c r="HY151" t="str">
        <f>IF(Data!$K152=HY$1, "",             IF(ISERR(SEARCH(HY$1,Data!$G152)),        "",          ";" &amp; VLOOKUP(HY$1,Data!$K:$M,3, FALSE) &amp; ",""" &amp; VLOOKUP(HY$1,Data!$K:$L,2, FALSE) &amp; """;"   )             )</f>
        <v/>
      </c>
      <c r="HZ151" t="str">
        <f>IF(Data!$K152=HZ$1, "",             IF(ISERR(SEARCH(HZ$1,Data!$G152)),        "",          ";" &amp; VLOOKUP(HZ$1,Data!$K:$M,3, FALSE) &amp; ",""" &amp; VLOOKUP(HZ$1,Data!$K:$L,2, FALSE) &amp; """;"   )             )</f>
        <v/>
      </c>
      <c r="IA151" t="str">
        <f>IF(Data!$K152=IA$1, "",             IF(ISERR(SEARCH(IA$1,Data!$G152)),        "",          ";" &amp; VLOOKUP(IA$1,Data!$K:$M,3, FALSE) &amp; ",""" &amp; VLOOKUP(IA$1,Data!$K:$L,2, FALSE) &amp; """;"   )             )</f>
        <v/>
      </c>
      <c r="IB151" t="str">
        <f>IF(Data!$K152=IB$1, "",             IF(ISERR(SEARCH(IB$1,Data!$G152)),        "",          ";" &amp; VLOOKUP(IB$1,Data!$K:$M,3, FALSE) &amp; ",""" &amp; VLOOKUP(IB$1,Data!$K:$L,2, FALSE) &amp; """;"   )             )</f>
        <v/>
      </c>
      <c r="IC151" t="str">
        <f>IF(Data!$K152=IC$1, "",             IF(ISERR(SEARCH(IC$1,Data!$G152)),        "",          ";" &amp; VLOOKUP(IC$1,Data!$K:$M,3, FALSE) &amp; ",""" &amp; VLOOKUP(IC$1,Data!$K:$L,2, FALSE) &amp; """;"   )             )</f>
        <v/>
      </c>
      <c r="ID151" t="str">
        <f>IF(Data!$K152=ID$1, "",             IF(ISERR(SEARCH(ID$1,Data!$G152)),        "",          ";" &amp; VLOOKUP(ID$1,Data!$K:$M,3, FALSE) &amp; ",""" &amp; VLOOKUP(ID$1,Data!$K:$L,2, FALSE) &amp; """;"   )             )</f>
        <v/>
      </c>
      <c r="IE151" t="str">
        <f>IF(Data!$K152=IE$1, "",             IF(ISERR(SEARCH(IE$1,Data!$G152)),        "",          ";" &amp; VLOOKUP(IE$1,Data!$K:$M,3, FALSE) &amp; ",""" &amp; VLOOKUP(IE$1,Data!$K:$L,2, FALSE) &amp; """;"   )             )</f>
        <v/>
      </c>
      <c r="IF151" t="str">
        <f>IF(Data!$K152=IF$1, "",             IF(ISERR(SEARCH(IF$1,Data!$G152)),        "",          ";" &amp; VLOOKUP(IF$1,Data!$K:$M,3, FALSE) &amp; ",""" &amp; VLOOKUP(IF$1,Data!$K:$L,2, FALSE) &amp; """;"   )             )</f>
        <v/>
      </c>
      <c r="IG151" t="str">
        <f>IF(Data!$K152=IG$1, "",             IF(ISERR(SEARCH(IG$1,Data!$G152)),        "",          ";" &amp; VLOOKUP(IG$1,Data!$K:$M,3, FALSE) &amp; ",""" &amp; VLOOKUP(IG$1,Data!$K:$L,2, FALSE) &amp; """;"   )             )</f>
        <v/>
      </c>
      <c r="IH151" t="str">
        <f>IF(Data!$K152=IH$1, "",             IF(ISERR(SEARCH(IH$1,Data!$G152)),        "",          ";" &amp; VLOOKUP(IH$1,Data!$K:$M,3, FALSE) &amp; ",""" &amp; VLOOKUP(IH$1,Data!$K:$L,2, FALSE) &amp; """;"   )             )</f>
        <v/>
      </c>
      <c r="II151" t="str">
        <f>IF(Data!$K152=II$1, "",             IF(ISERR(SEARCH(II$1,Data!$G152)),        "",          ";" &amp; VLOOKUP(II$1,Data!$K:$M,3, FALSE) &amp; ",""" &amp; VLOOKUP(II$1,Data!$K:$L,2, FALSE) &amp; """;"   )             )</f>
        <v/>
      </c>
    </row>
    <row r="152" spans="1:243" x14ac:dyDescent="0.3">
      <c r="A152" t="str">
        <f>Data!K153</f>
        <v>Sate Pestage</v>
      </c>
      <c r="B152" s="15">
        <f>VLOOKUP(Tableau36[[#This Row],[Character]],Data!K:M,3,FALSE)</f>
        <v>151</v>
      </c>
      <c r="C152" s="15" t="str">
        <f>VLOOKUP(Tableau36[[#This Row],[Character]],Data!K:L,2,FALSE)</f>
        <v>HUMAN</v>
      </c>
      <c r="D152" s="15" t="str">
        <f>SUBSTITUTE(     SUBSTITUTE(Tableau36[[#This Row],[character_id,character_type,friend_id,friend_type]],",""DROID""",""),    ",""HUMAN""", "")</f>
        <v>151,89</v>
      </c>
      <c r="E152" s="15" t="str">
        <f>IF(Tableau36[[#This Row],[With char''s id]] = "", "",    MID(Tableau36[[#This Row],[With char''s id]], 2, LEN(Tableau36[[#This Row],[With char''s id]])-1))</f>
        <v>151,"HUMAN",89,"HUMAN"</v>
      </c>
      <c r="F152" s="15" t="str">
        <f>SUBSTITUTE(Tableau36[[#This Row],[List of friend''s id]],  "/",    "/" &amp; Tableau36[[#This Row],[Character''s id]] &amp; ",""" &amp; Tableau36[[#This Row],[Type]] &amp; """,")</f>
        <v>/151,"HUMAN",89,"HUMAN"</v>
      </c>
      <c r="G152" t="str">
        <f>IF( Tableau36[[#This Row],[removed double semi-colon]]="", "", "/" &amp; MID(Tableau36[[#This Row],[removed double semi-colon]],2,LEN(Tableau36[[#This Row],[removed double semi-colon]]) - 2) )</f>
        <v>/89,"HUMAN"</v>
      </c>
      <c r="H152" t="str">
        <f>SUBSTITUTE(Tableau36[[#This Row],[Concatenation]],";;","/")</f>
        <v>;89,"HUMAN";</v>
      </c>
      <c r="I152" t="str">
        <f>_xlfn.CONCAT(Tableau4[#This Row])</f>
        <v>;89,"HUMAN";</v>
      </c>
      <c r="M152" t="str">
        <f>IF(Data!$K153=M$1, "",             IF(ISERR(SEARCH(M$1,Data!$G153)),        "",          ";" &amp; VLOOKUP(M$1,Data!$K:$M,3, FALSE) &amp; ",""" &amp; VLOOKUP(M$1,Data!$K:$L,2, FALSE) &amp; """;"   )             )</f>
        <v/>
      </c>
      <c r="N152" t="str">
        <f>IF(Data!$K153=N$1, "",             IF(ISERR(SEARCH(N$1,Data!$G153)),        "",          ";" &amp; VLOOKUP(N$1,Data!$K:$M,3, FALSE) &amp; ",""" &amp; VLOOKUP(N$1,Data!$K:$L,2, FALSE) &amp; """;"   )             )</f>
        <v/>
      </c>
      <c r="O152" t="str">
        <f>IF(Data!$K153=O$1, "",             IF(ISERR(SEARCH(O$1,Data!$G153)),        "",          ";" &amp; VLOOKUP(O$1,Data!$K:$M,3, FALSE) &amp; ",""" &amp; VLOOKUP(O$1,Data!$K:$L,2, FALSE) &amp; """;"   )             )</f>
        <v/>
      </c>
      <c r="P152" t="str">
        <f>IF(Data!$K153=P$1, "",             IF(ISERR(SEARCH(P$1,Data!$G153)),        "",          ";" &amp; VLOOKUP(P$1,Data!$K:$M,3, FALSE) &amp; ",""" &amp; VLOOKUP(P$1,Data!$K:$L,2, FALSE) &amp; """;"   )             )</f>
        <v/>
      </c>
      <c r="Q152" t="str">
        <f>IF(Data!$K153=Q$1, "",             IF(ISERR(SEARCH(Q$1,Data!$G153)),        "",          ";" &amp; VLOOKUP(Q$1,Data!$K:$M,3, FALSE) &amp; ",""" &amp; VLOOKUP(Q$1,Data!$K:$L,2, FALSE) &amp; """;"   )             )</f>
        <v/>
      </c>
      <c r="R152" t="str">
        <f>IF(Data!$K153=R$1, "",             IF(ISERR(SEARCH(R$1,Data!$G153)),        "",          ";" &amp; VLOOKUP(R$1,Data!$K:$M,3, FALSE) &amp; ",""" &amp; VLOOKUP(R$1,Data!$K:$L,2, FALSE) &amp; """;"   )             )</f>
        <v/>
      </c>
      <c r="S152" t="str">
        <f>IF(Data!$K153=S$1, "",             IF(ISERR(SEARCH(S$1,Data!$G153)),        "",          ";" &amp; VLOOKUP(S$1,Data!$K:$M,3, FALSE) &amp; ",""" &amp; VLOOKUP(S$1,Data!$K:$L,2, FALSE) &amp; """;"   )             )</f>
        <v/>
      </c>
      <c r="T152" t="str">
        <f>IF(Data!$K153=T$1, "",             IF(ISERR(SEARCH(T$1,Data!$G153)),        "",          ";" &amp; VLOOKUP(T$1,Data!$K:$M,3, FALSE) &amp; ",""" &amp; VLOOKUP(T$1,Data!$K:$L,2, FALSE) &amp; """;"   )             )</f>
        <v/>
      </c>
      <c r="U152" t="str">
        <f>IF(Data!$K153=U$1, "",             IF(ISERR(SEARCH(U$1,Data!$G153)),        "",          ";" &amp; VLOOKUP(U$1,Data!$K:$M,3, FALSE) &amp; ",""" &amp; VLOOKUP(U$1,Data!$K:$L,2, FALSE) &amp; """;"   )             )</f>
        <v/>
      </c>
      <c r="V152" t="str">
        <f>IF(Data!$K153=V$1, "",             IF(ISERR(SEARCH(V$1,Data!$G153)),        "",          ";" &amp; VLOOKUP(V$1,Data!$K:$M,3, FALSE) &amp; ",""" &amp; VLOOKUP(V$1,Data!$K:$L,2, FALSE) &amp; """;"   )             )</f>
        <v/>
      </c>
      <c r="W152" t="str">
        <f>IF(Data!$K153=W$1, "",             IF(ISERR(SEARCH(W$1,Data!$G153)),        "",          ";" &amp; VLOOKUP(W$1,Data!$K:$M,3, FALSE) &amp; ",""" &amp; VLOOKUP(W$1,Data!$K:$L,2, FALSE) &amp; """;"   )             )</f>
        <v/>
      </c>
      <c r="X152" t="str">
        <f>IF(Data!$K153=X$1, "",             IF(ISERR(SEARCH(X$1,Data!$G153)),        "",          ";" &amp; VLOOKUP(X$1,Data!$K:$M,3, FALSE) &amp; ",""" &amp; VLOOKUP(X$1,Data!$K:$L,2, FALSE) &amp; """;"   )             )</f>
        <v/>
      </c>
      <c r="Y152" t="str">
        <f>IF(Data!$K153=Y$1, "",             IF(ISERR(SEARCH(Y$1,Data!$G153)),        "",          ";" &amp; VLOOKUP(Y$1,Data!$K:$M,3, FALSE) &amp; ",""" &amp; VLOOKUP(Y$1,Data!$K:$L,2, FALSE) &amp; """;"   )             )</f>
        <v/>
      </c>
      <c r="Z152" t="str">
        <f>IF(Data!$K153=Z$1, "",             IF(ISERR(SEARCH(Z$1,Data!$G153)),        "",          ";" &amp; VLOOKUP(Z$1,Data!$K:$M,3, FALSE) &amp; ",""" &amp; VLOOKUP(Z$1,Data!$K:$L,2, FALSE) &amp; """;"   )             )</f>
        <v/>
      </c>
      <c r="AA152" t="str">
        <f>IF(Data!$K153=AA$1, "",             IF(ISERR(SEARCH(AA$1,Data!$G153)),        "",          ";" &amp; VLOOKUP(AA$1,Data!$K:$M,3, FALSE) &amp; ",""" &amp; VLOOKUP(AA$1,Data!$K:$L,2, FALSE) &amp; """;"   )             )</f>
        <v/>
      </c>
      <c r="AB152" t="str">
        <f>IF(Data!$K153=AB$1, "",             IF(ISERR(SEARCH(AB$1,Data!$G153)),        "",          ";" &amp; VLOOKUP(AB$1,Data!$K:$M,3, FALSE) &amp; ",""" &amp; VLOOKUP(AB$1,Data!$K:$L,2, FALSE) &amp; """;"   )             )</f>
        <v/>
      </c>
      <c r="AC152" t="str">
        <f>IF(Data!$K153=AC$1, "",             IF(ISERR(SEARCH(AC$1,Data!$G153)),        "",          ";" &amp; VLOOKUP(AC$1,Data!$K:$M,3, FALSE) &amp; ",""" &amp; VLOOKUP(AC$1,Data!$K:$L,2, FALSE) &amp; """;"   )             )</f>
        <v/>
      </c>
      <c r="AD152" t="str">
        <f>IF(Data!$K153=AD$1, "",             IF(ISERR(SEARCH(AD$1,Data!$G153)),        "",          ";" &amp; VLOOKUP(AD$1,Data!$K:$M,3, FALSE) &amp; ",""" &amp; VLOOKUP(AD$1,Data!$K:$L,2, FALSE) &amp; """;"   )             )</f>
        <v/>
      </c>
      <c r="AE152" t="str">
        <f>IF(Data!$K153=AE$1, "",             IF(ISERR(SEARCH(AE$1,Data!$G153)),        "",          ";" &amp; VLOOKUP(AE$1,Data!$K:$M,3, FALSE) &amp; ",""" &amp; VLOOKUP(AE$1,Data!$K:$L,2, FALSE) &amp; """;"   )             )</f>
        <v/>
      </c>
      <c r="AF152" t="str">
        <f>IF(Data!$K153=AF$1, "",             IF(ISERR(SEARCH(AF$1,Data!$G153)),        "",          ";" &amp; VLOOKUP(AF$1,Data!$K:$M,3, FALSE) &amp; ",""" &amp; VLOOKUP(AF$1,Data!$K:$L,2, FALSE) &amp; """;"   )             )</f>
        <v/>
      </c>
      <c r="AG152" t="str">
        <f>IF(Data!$K153=AG$1, "",             IF(ISERR(SEARCH(AG$1,Data!$G153)),        "",          ";" &amp; VLOOKUP(AG$1,Data!$K:$M,3, FALSE) &amp; ",""" &amp; VLOOKUP(AG$1,Data!$K:$L,2, FALSE) &amp; """;"   )             )</f>
        <v/>
      </c>
      <c r="AH152" t="str">
        <f>IF(Data!$K153=AH$1, "",             IF(ISERR(SEARCH(AH$1,Data!$G153)),        "",          ";" &amp; VLOOKUP(AH$1,Data!$K:$M,3, FALSE) &amp; ",""" &amp; VLOOKUP(AH$1,Data!$K:$L,2, FALSE) &amp; """;"   )             )</f>
        <v/>
      </c>
      <c r="AI152" t="str">
        <f>IF(Data!$K153=AI$1, "",             IF(ISERR(SEARCH(AI$1,Data!$G153)),        "",          ";" &amp; VLOOKUP(AI$1,Data!$K:$M,3, FALSE) &amp; ",""" &amp; VLOOKUP(AI$1,Data!$K:$L,2, FALSE) &amp; """;"   )             )</f>
        <v/>
      </c>
      <c r="AJ152" t="str">
        <f>IF(Data!$K153=AJ$1, "",             IF(ISERR(SEARCH(AJ$1,Data!$G153)),        "",          ";" &amp; VLOOKUP(AJ$1,Data!$K:$M,3, FALSE) &amp; ",""" &amp; VLOOKUP(AJ$1,Data!$K:$L,2, FALSE) &amp; """;"   )             )</f>
        <v/>
      </c>
      <c r="AK152" t="str">
        <f>IF(Data!$K153=AK$1, "",             IF(ISERR(SEARCH(AK$1,Data!$G153)),        "",          ";" &amp; VLOOKUP(AK$1,Data!$K:$M,3, FALSE) &amp; ",""" &amp; VLOOKUP(AK$1,Data!$K:$L,2, FALSE) &amp; """;"   )             )</f>
        <v/>
      </c>
      <c r="AL152" t="str">
        <f>IF(Data!$K153=AL$1, "",             IF(ISERR(SEARCH(AL$1,Data!$G153)),        "",          ";" &amp; VLOOKUP(AL$1,Data!$K:$M,3, FALSE) &amp; ",""" &amp; VLOOKUP(AL$1,Data!$K:$L,2, FALSE) &amp; """;"   )             )</f>
        <v/>
      </c>
      <c r="AM152" t="str">
        <f>IF(Data!$K153=AM$1, "",             IF(ISERR(SEARCH(AM$1,Data!$G153)),        "",          ";" &amp; VLOOKUP(AM$1,Data!$K:$M,3, FALSE) &amp; ",""" &amp; VLOOKUP(AM$1,Data!$K:$L,2, FALSE) &amp; """;"   )             )</f>
        <v/>
      </c>
      <c r="AN152" t="str">
        <f>IF(Data!$K153=AN$1, "",             IF(ISERR(SEARCH(AN$1,Data!$G153)),        "",          ";" &amp; VLOOKUP(AN$1,Data!$K:$M,3, FALSE) &amp; ",""" &amp; VLOOKUP(AN$1,Data!$K:$L,2, FALSE) &amp; """;"   )             )</f>
        <v/>
      </c>
      <c r="AO152" t="str">
        <f>IF(Data!$K153=AO$1, "",             IF(ISERR(SEARCH(AO$1,Data!$G153)),        "",          ";" &amp; VLOOKUP(AO$1,Data!$K:$M,3, FALSE) &amp; ",""" &amp; VLOOKUP(AO$1,Data!$K:$L,2, FALSE) &amp; """;"   )             )</f>
        <v/>
      </c>
      <c r="AP152" t="str">
        <f>IF(Data!$K153=AP$1, "",             IF(ISERR(SEARCH(AP$1,Data!$G153)),        "",          ";" &amp; VLOOKUP(AP$1,Data!$K:$M,3, FALSE) &amp; ",""" &amp; VLOOKUP(AP$1,Data!$K:$L,2, FALSE) &amp; """;"   )             )</f>
        <v/>
      </c>
      <c r="AQ152" t="str">
        <f>IF(Data!$K153=AQ$1, "",             IF(ISERR(SEARCH(AQ$1,Data!$G153)),        "",          ";" &amp; VLOOKUP(AQ$1,Data!$K:$M,3, FALSE) &amp; ",""" &amp; VLOOKUP(AQ$1,Data!$K:$L,2, FALSE) &amp; """;"   )             )</f>
        <v/>
      </c>
      <c r="AR152" t="str">
        <f>IF(Data!$K153=AR$1, "",             IF(ISERR(SEARCH(AR$1,Data!$G153)),        "",          ";" &amp; VLOOKUP(AR$1,Data!$K:$M,3, FALSE) &amp; ",""" &amp; VLOOKUP(AR$1,Data!$K:$L,2, FALSE) &amp; """;"   )             )</f>
        <v/>
      </c>
      <c r="AS152" t="str">
        <f>IF(Data!$K153=AS$1, "",             IF(ISERR(SEARCH(AS$1,Data!$G153)),        "",          ";" &amp; VLOOKUP(AS$1,Data!$K:$M,3, FALSE) &amp; ",""" &amp; VLOOKUP(AS$1,Data!$K:$L,2, FALSE) &amp; """;"   )             )</f>
        <v/>
      </c>
      <c r="AT152" t="str">
        <f>IF(Data!$K153=AT$1, "",             IF(ISERR(SEARCH(AT$1,Data!$G153)),        "",          ";" &amp; VLOOKUP(AT$1,Data!$K:$M,3, FALSE) &amp; ",""" &amp; VLOOKUP(AT$1,Data!$K:$L,2, FALSE) &amp; """;"   )             )</f>
        <v/>
      </c>
      <c r="AU152" t="str">
        <f>IF(Data!$K153=AU$1, "",             IF(ISERR(SEARCH(AU$1,Data!$G153)),        "",          ";" &amp; VLOOKUP(AU$1,Data!$K:$M,3, FALSE) &amp; ",""" &amp; VLOOKUP(AU$1,Data!$K:$L,2, FALSE) &amp; """;"   )             )</f>
        <v/>
      </c>
      <c r="AV152" t="str">
        <f>IF(Data!$K153=AV$1, "",             IF(ISERR(SEARCH(AV$1,Data!$G153)),        "",          ";" &amp; VLOOKUP(AV$1,Data!$K:$M,3, FALSE) &amp; ",""" &amp; VLOOKUP(AV$1,Data!$K:$L,2, FALSE) &amp; """;"   )             )</f>
        <v/>
      </c>
      <c r="AW152" t="str">
        <f>IF(Data!$K153=AW$1, "",             IF(ISERR(SEARCH(AW$1,Data!$G153)),        "",          ";" &amp; VLOOKUP(AW$1,Data!$K:$M,3, FALSE) &amp; ",""" &amp; VLOOKUP(AW$1,Data!$K:$L,2, FALSE) &amp; """;"   )             )</f>
        <v/>
      </c>
      <c r="AX152" t="str">
        <f>IF(Data!$K153=AX$1, "",             IF(ISERR(SEARCH(AX$1,Data!$G153)),        "",          ";" &amp; VLOOKUP(AX$1,Data!$K:$M,3, FALSE) &amp; ",""" &amp; VLOOKUP(AX$1,Data!$K:$L,2, FALSE) &amp; """;"   )             )</f>
        <v/>
      </c>
      <c r="AY152" t="str">
        <f>IF(Data!$K153=AY$1, "",             IF(ISERR(SEARCH(AY$1,Data!$G153)),        "",          ";" &amp; VLOOKUP(AY$1,Data!$K:$M,3, FALSE) &amp; ",""" &amp; VLOOKUP(AY$1,Data!$K:$L,2, FALSE) &amp; """;"   )             )</f>
        <v/>
      </c>
      <c r="AZ152" t="str">
        <f>IF(Data!$K153=AZ$1, "",             IF(ISERR(SEARCH(AZ$1,Data!$G153)),        "",          ";" &amp; VLOOKUP(AZ$1,Data!$K:$M,3, FALSE) &amp; ",""" &amp; VLOOKUP(AZ$1,Data!$K:$L,2, FALSE) &amp; """;"   )             )</f>
        <v/>
      </c>
      <c r="BA152" t="str">
        <f>IF(Data!$K153=BA$1, "",             IF(ISERR(SEARCH(BA$1,Data!$G153)),        "",          ";" &amp; VLOOKUP(BA$1,Data!$K:$M,3, FALSE) &amp; ",""" &amp; VLOOKUP(BA$1,Data!$K:$L,2, FALSE) &amp; """;"   )             )</f>
        <v/>
      </c>
      <c r="BB152" t="str">
        <f>IF(Data!$K153=BB$1, "",             IF(ISERR(SEARCH(BB$1,Data!$G153)),        "",          ";" &amp; VLOOKUP(BB$1,Data!$K:$M,3, FALSE) &amp; ",""" &amp; VLOOKUP(BB$1,Data!$K:$L,2, FALSE) &amp; """;"   )             )</f>
        <v/>
      </c>
      <c r="BC152" t="str">
        <f>IF(Data!$K153=BC$1, "",             IF(ISERR(SEARCH(BC$1,Data!$G153)),        "",          ";" &amp; VLOOKUP(BC$1,Data!$K:$M,3, FALSE) &amp; ",""" &amp; VLOOKUP(BC$1,Data!$K:$L,2, FALSE) &amp; """;"   )             )</f>
        <v/>
      </c>
      <c r="BD152" t="str">
        <f>IF(Data!$K153=BD$1, "",             IF(ISERR(SEARCH(BD$1,Data!$G153)),        "",          ";" &amp; VLOOKUP(BD$1,Data!$K:$M,3, FALSE) &amp; ",""" &amp; VLOOKUP(BD$1,Data!$K:$L,2, FALSE) &amp; """;"   )             )</f>
        <v/>
      </c>
      <c r="BE152" t="str">
        <f>IF(Data!$K153=BE$1, "",             IF(ISERR(SEARCH(BE$1,Data!$G153)),        "",          ";" &amp; VLOOKUP(BE$1,Data!$K:$M,3, FALSE) &amp; ",""" &amp; VLOOKUP(BE$1,Data!$K:$L,2, FALSE) &amp; """;"   )             )</f>
        <v/>
      </c>
      <c r="BF152" t="str">
        <f>IF(Data!$K153=BF$1, "",             IF(ISERR(SEARCH(BF$1,Data!$G153)),        "",          ";" &amp; VLOOKUP(BF$1,Data!$K:$M,3, FALSE) &amp; ",""" &amp; VLOOKUP(BF$1,Data!$K:$L,2, FALSE) &amp; """;"   )             )</f>
        <v/>
      </c>
      <c r="BG152" t="str">
        <f>IF(Data!$K153=BG$1, "",             IF(ISERR(SEARCH(BG$1,Data!$G153)),        "",          ";" &amp; VLOOKUP(BG$1,Data!$K:$M,3, FALSE) &amp; ",""" &amp; VLOOKUP(BG$1,Data!$K:$L,2, FALSE) &amp; """;"   )             )</f>
        <v/>
      </c>
      <c r="BH152" t="str">
        <f>IF(Data!$K153=BH$1, "",             IF(ISERR(SEARCH(BH$1,Data!$G153)),        "",          ";" &amp; VLOOKUP(BH$1,Data!$K:$M,3, FALSE) &amp; ",""" &amp; VLOOKUP(BH$1,Data!$K:$L,2, FALSE) &amp; """;"   )             )</f>
        <v/>
      </c>
      <c r="BI152" t="str">
        <f>IF(Data!$K153=BI$1, "",             IF(ISERR(SEARCH(BI$1,Data!$G153)),        "",          ";" &amp; VLOOKUP(BI$1,Data!$K:$M,3, FALSE) &amp; ",""" &amp; VLOOKUP(BI$1,Data!$K:$L,2, FALSE) &amp; """;"   )             )</f>
        <v/>
      </c>
      <c r="BJ152" t="str">
        <f>IF(Data!$K153=BJ$1, "",             IF(ISERR(SEARCH(BJ$1,Data!$G153)),        "",          ";" &amp; VLOOKUP(BJ$1,Data!$K:$M,3, FALSE) &amp; ",""" &amp; VLOOKUP(BJ$1,Data!$K:$L,2, FALSE) &amp; """;"   )             )</f>
        <v/>
      </c>
      <c r="BK152" t="str">
        <f>IF(Data!$K153=BK$1, "",             IF(ISERR(SEARCH(BK$1,Data!$G153)),        "",          ";" &amp; VLOOKUP(BK$1,Data!$K:$M,3, FALSE) &amp; ",""" &amp; VLOOKUP(BK$1,Data!$K:$L,2, FALSE) &amp; """;"   )             )</f>
        <v/>
      </c>
      <c r="BL152" t="str">
        <f>IF(Data!$K153=BL$1, "",             IF(ISERR(SEARCH(BL$1,Data!$G153)),        "",          ";" &amp; VLOOKUP(BL$1,Data!$K:$M,3, FALSE) &amp; ",""" &amp; VLOOKUP(BL$1,Data!$K:$L,2, FALSE) &amp; """;"   )             )</f>
        <v/>
      </c>
      <c r="BM152" t="str">
        <f>IF(Data!$K153=BM$1, "",             IF(ISERR(SEARCH(BM$1,Data!$G153)),        "",          ";" &amp; VLOOKUP(BM$1,Data!$K:$M,3, FALSE) &amp; ",""" &amp; VLOOKUP(BM$1,Data!$K:$L,2, FALSE) &amp; """;"   )             )</f>
        <v/>
      </c>
      <c r="BN152" t="str">
        <f>IF(Data!$K153=BN$1, "",             IF(ISERR(SEARCH(BN$1,Data!$G153)),        "",          ";" &amp; VLOOKUP(BN$1,Data!$K:$M,3, FALSE) &amp; ",""" &amp; VLOOKUP(BN$1,Data!$K:$L,2, FALSE) &amp; """;"   )             )</f>
        <v/>
      </c>
      <c r="BO152" t="str">
        <f>IF(Data!$K153=BO$1, "",             IF(ISERR(SEARCH(BO$1,Data!$G153)),        "",          ";" &amp; VLOOKUP(BO$1,Data!$K:$M,3, FALSE) &amp; ",""" &amp; VLOOKUP(BO$1,Data!$K:$L,2, FALSE) &amp; """;"   )             )</f>
        <v/>
      </c>
      <c r="BP152" t="str">
        <f>IF(Data!$K153=BP$1, "",             IF(ISERR(SEARCH(BP$1,Data!$G153)),        "",          ";" &amp; VLOOKUP(BP$1,Data!$K:$M,3, FALSE) &amp; ",""" &amp; VLOOKUP(BP$1,Data!$K:$L,2, FALSE) &amp; """;"   )             )</f>
        <v/>
      </c>
      <c r="BQ152" t="str">
        <f>IF(Data!$K153=BQ$1, "",             IF(ISERR(SEARCH(BQ$1,Data!$G153)),        "",          ";" &amp; VLOOKUP(BQ$1,Data!$K:$M,3, FALSE) &amp; ",""" &amp; VLOOKUP(BQ$1,Data!$K:$L,2, FALSE) &amp; """;"   )             )</f>
        <v/>
      </c>
      <c r="BR152" t="str">
        <f>IF(Data!$K153=BR$1, "",             IF(ISERR(SEARCH(BR$1,Data!$G153)),        "",          ";" &amp; VLOOKUP(BR$1,Data!$K:$M,3, FALSE) &amp; ",""" &amp; VLOOKUP(BR$1,Data!$K:$L,2, FALSE) &amp; """;"   )             )</f>
        <v/>
      </c>
      <c r="BS152" t="str">
        <f>IF(Data!$K153=BS$1, "",             IF(ISERR(SEARCH(BS$1,Data!$G153)),        "",          ";" &amp; VLOOKUP(BS$1,Data!$K:$M,3, FALSE) &amp; ",""" &amp; VLOOKUP(BS$1,Data!$K:$L,2, FALSE) &amp; """;"   )             )</f>
        <v/>
      </c>
      <c r="BT152" t="str">
        <f>IF(Data!$K153=BT$1, "",             IF(ISERR(SEARCH(BT$1,Data!$G153)),        "",          ";" &amp; VLOOKUP(BT$1,Data!$K:$M,3, FALSE) &amp; ",""" &amp; VLOOKUP(BT$1,Data!$K:$L,2, FALSE) &amp; """;"   )             )</f>
        <v/>
      </c>
      <c r="BU152" t="str">
        <f>IF(Data!$K153=BU$1, "",             IF(ISERR(SEARCH(BU$1,Data!$G153)),        "",          ";" &amp; VLOOKUP(BU$1,Data!$K:$M,3, FALSE) &amp; ",""" &amp; VLOOKUP(BU$1,Data!$K:$L,2, FALSE) &amp; """;"   )             )</f>
        <v/>
      </c>
      <c r="BV152" t="str">
        <f>IF(Data!$K153=BV$1, "",             IF(ISERR(SEARCH(BV$1,Data!$G153)),        "",          ";" &amp; VLOOKUP(BV$1,Data!$K:$M,3, FALSE) &amp; ",""" &amp; VLOOKUP(BV$1,Data!$K:$L,2, FALSE) &amp; """;"   )             )</f>
        <v/>
      </c>
      <c r="BW152" t="str">
        <f>IF(Data!$K153=BW$1, "",             IF(ISERR(SEARCH(BW$1,Data!$G153)),        "",          ";" &amp; VLOOKUP(BW$1,Data!$K:$M,3, FALSE) &amp; ",""" &amp; VLOOKUP(BW$1,Data!$K:$L,2, FALSE) &amp; """;"   )             )</f>
        <v/>
      </c>
      <c r="BX152" t="str">
        <f>IF(Data!$K153=BX$1, "",             IF(ISERR(SEARCH(BX$1,Data!$G153)),        "",          ";" &amp; VLOOKUP(BX$1,Data!$K:$M,3, FALSE) &amp; ",""" &amp; VLOOKUP(BX$1,Data!$K:$L,2, FALSE) &amp; """;"   )             )</f>
        <v/>
      </c>
      <c r="BY152" t="str">
        <f>IF(Data!$K153=BY$1, "",             IF(ISERR(SEARCH(BY$1,Data!$G153)),        "",          ";" &amp; VLOOKUP(BY$1,Data!$K:$M,3, FALSE) &amp; ",""" &amp; VLOOKUP(BY$1,Data!$K:$L,2, FALSE) &amp; """;"   )             )</f>
        <v/>
      </c>
      <c r="BZ152" t="str">
        <f>IF(Data!$K153=BZ$1, "",             IF(ISERR(SEARCH(BZ$1,Data!$G153)),        "",          ";" &amp; VLOOKUP(BZ$1,Data!$K:$M,3, FALSE) &amp; ",""" &amp; VLOOKUP(BZ$1,Data!$K:$L,2, FALSE) &amp; """;"   )             )</f>
        <v/>
      </c>
      <c r="CA152" t="str">
        <f>IF(Data!$K153=CA$1, "",             IF(ISERR(SEARCH(CA$1,Data!$G153)),        "",          ";" &amp; VLOOKUP(CA$1,Data!$K:$M,3, FALSE) &amp; ",""" &amp; VLOOKUP(CA$1,Data!$K:$L,2, FALSE) &amp; """;"   )             )</f>
        <v/>
      </c>
      <c r="CB152" t="str">
        <f>IF(Data!$K153=CB$1, "",             IF(ISERR(SEARCH(CB$1,Data!$G153)),        "",          ";" &amp; VLOOKUP(CB$1,Data!$K:$M,3, FALSE) &amp; ",""" &amp; VLOOKUP(CB$1,Data!$K:$L,2, FALSE) &amp; """;"   )             )</f>
        <v/>
      </c>
      <c r="CC152" t="str">
        <f>IF(Data!$K153=CC$1, "",             IF(ISERR(SEARCH(CC$1,Data!$G153)),        "",          ";" &amp; VLOOKUP(CC$1,Data!$K:$M,3, FALSE) &amp; ",""" &amp; VLOOKUP(CC$1,Data!$K:$L,2, FALSE) &amp; """;"   )             )</f>
        <v/>
      </c>
      <c r="CD152" t="str">
        <f>IF(Data!$K153=CD$1, "",             IF(ISERR(SEARCH(CD$1,Data!$G153)),        "",          ";" &amp; VLOOKUP(CD$1,Data!$K:$M,3, FALSE) &amp; ",""" &amp; VLOOKUP(CD$1,Data!$K:$L,2, FALSE) &amp; """;"   )             )</f>
        <v/>
      </c>
      <c r="CE152" t="str">
        <f>IF(Data!$K153=CE$1, "",             IF(ISERR(SEARCH(CE$1,Data!$G153)),        "",          ";" &amp; VLOOKUP(CE$1,Data!$K:$M,3, FALSE) &amp; ",""" &amp; VLOOKUP(CE$1,Data!$K:$L,2, FALSE) &amp; """;"   )             )</f>
        <v/>
      </c>
      <c r="CF152" t="str">
        <f>IF(Data!$K153=CF$1, "",             IF(ISERR(SEARCH(CF$1,Data!$G153)),        "",          ";" &amp; VLOOKUP(CF$1,Data!$K:$M,3, FALSE) &amp; ",""" &amp; VLOOKUP(CF$1,Data!$K:$L,2, FALSE) &amp; """;"   )             )</f>
        <v/>
      </c>
      <c r="CG152" t="str">
        <f>IF(Data!$K153=CG$1, "",             IF(ISERR(SEARCH(CG$1,Data!$G153)),        "",          ";" &amp; VLOOKUP(CG$1,Data!$K:$M,3, FALSE) &amp; ",""" &amp; VLOOKUP(CG$1,Data!$K:$L,2, FALSE) &amp; """;"   )             )</f>
        <v/>
      </c>
      <c r="CH152" t="str">
        <f>IF(Data!$K153=CH$1, "",             IF(ISERR(SEARCH(CH$1,Data!$G153)),        "",          ";" &amp; VLOOKUP(CH$1,Data!$K:$M,3, FALSE) &amp; ",""" &amp; VLOOKUP(CH$1,Data!$K:$L,2, FALSE) &amp; """;"   )             )</f>
        <v/>
      </c>
      <c r="CI152" t="str">
        <f>IF(Data!$K153=CI$1, "",             IF(ISERR(SEARCH(CI$1,Data!$G153)),        "",          ";" &amp; VLOOKUP(CI$1,Data!$K:$M,3, FALSE) &amp; ",""" &amp; VLOOKUP(CI$1,Data!$K:$L,2, FALSE) &amp; """;"   )             )</f>
        <v/>
      </c>
      <c r="CJ152" t="str">
        <f>IF(Data!$K153=CJ$1, "",             IF(ISERR(SEARCH(CJ$1,Data!$G153)),        "",          ";" &amp; VLOOKUP(CJ$1,Data!$K:$M,3, FALSE) &amp; ",""" &amp; VLOOKUP(CJ$1,Data!$K:$L,2, FALSE) &amp; """;"   )             )</f>
        <v>;89,"HUMAN";</v>
      </c>
      <c r="CK152" t="str">
        <f>IF(Data!$K153=CK$1, "",             IF(ISERR(SEARCH(CK$1,Data!$G153)),        "",          ";" &amp; VLOOKUP(CK$1,Data!$K:$M,3, FALSE) &amp; ",""" &amp; VLOOKUP(CK$1,Data!$K:$L,2, FALSE) &amp; """;"   )             )</f>
        <v/>
      </c>
      <c r="CL152" t="str">
        <f>IF(Data!$K153=CL$1, "",             IF(ISERR(SEARCH(CL$1,Data!$G153)),        "",          ";" &amp; VLOOKUP(CL$1,Data!$K:$M,3, FALSE) &amp; ",""" &amp; VLOOKUP(CL$1,Data!$K:$L,2, FALSE) &amp; """;"   )             )</f>
        <v/>
      </c>
      <c r="CM152" t="str">
        <f>IF(Data!$K153=CM$1, "",             IF(ISERR(SEARCH(CM$1,Data!$G153)),        "",          ";" &amp; VLOOKUP(CM$1,Data!$K:$M,3, FALSE) &amp; ",""" &amp; VLOOKUP(CM$1,Data!$K:$L,2, FALSE) &amp; """;"   )             )</f>
        <v/>
      </c>
      <c r="CN152" t="str">
        <f>IF(Data!$K153=CN$1, "",             IF(ISERR(SEARCH(CN$1,Data!$G153)),        "",          ";" &amp; VLOOKUP(CN$1,Data!$K:$M,3, FALSE) &amp; ",""" &amp; VLOOKUP(CN$1,Data!$K:$L,2, FALSE) &amp; """;"   )             )</f>
        <v/>
      </c>
      <c r="CO152" t="str">
        <f>IF(Data!$K153=CO$1, "",             IF(ISERR(SEARCH(CO$1,Data!$G153)),        "",          ";" &amp; VLOOKUP(CO$1,Data!$K:$M,3, FALSE) &amp; ",""" &amp; VLOOKUP(CO$1,Data!$K:$L,2, FALSE) &amp; """;"   )             )</f>
        <v/>
      </c>
      <c r="CP152" t="str">
        <f>IF(Data!$K153=CP$1, "",             IF(ISERR(SEARCH(CP$1,Data!$G153)),        "",          ";" &amp; VLOOKUP(CP$1,Data!$K:$M,3, FALSE) &amp; ",""" &amp; VLOOKUP(CP$1,Data!$K:$L,2, FALSE) &amp; """;"   )             )</f>
        <v/>
      </c>
      <c r="CQ152" t="str">
        <f>IF(Data!$K153=CQ$1, "",             IF(ISERR(SEARCH(CQ$1,Data!$G153)),        "",          ";" &amp; VLOOKUP(CQ$1,Data!$K:$M,3, FALSE) &amp; ",""" &amp; VLOOKUP(CQ$1,Data!$K:$L,2, FALSE) &amp; """;"   )             )</f>
        <v/>
      </c>
      <c r="CR152" t="str">
        <f>IF(Data!$K153=CR$1, "",             IF(ISERR(SEARCH(CR$1,Data!$G153)),        "",          ";" &amp; VLOOKUP(CR$1,Data!$K:$M,3, FALSE) &amp; ",""" &amp; VLOOKUP(CR$1,Data!$K:$L,2, FALSE) &amp; """;"   )             )</f>
        <v/>
      </c>
      <c r="CS152" t="str">
        <f>IF(Data!$K153=CS$1, "",             IF(ISERR(SEARCH(CS$1,Data!$G153)),        "",          ";" &amp; VLOOKUP(CS$1,Data!$K:$M,3, FALSE) &amp; ",""" &amp; VLOOKUP(CS$1,Data!$K:$L,2, FALSE) &amp; """;"   )             )</f>
        <v/>
      </c>
      <c r="CT152" t="str">
        <f>IF(Data!$K153=CT$1, "",             IF(ISERR(SEARCH(CT$1,Data!$G153)),        "",          ";" &amp; VLOOKUP(CT$1,Data!$K:$M,3, FALSE) &amp; ",""" &amp; VLOOKUP(CT$1,Data!$K:$L,2, FALSE) &amp; """;"   )             )</f>
        <v/>
      </c>
      <c r="CU152" t="str">
        <f>IF(Data!$K153=CU$1, "",             IF(ISERR(SEARCH(CU$1,Data!$G153)),        "",          ";" &amp; VLOOKUP(CU$1,Data!$K:$M,3, FALSE) &amp; ",""" &amp; VLOOKUP(CU$1,Data!$K:$L,2, FALSE) &amp; """;"   )             )</f>
        <v/>
      </c>
      <c r="CV152" t="str">
        <f>IF(Data!$K153=CV$1, "",             IF(ISERR(SEARCH(CV$1,Data!$G153)),        "",          ";" &amp; VLOOKUP(CV$1,Data!$K:$M,3, FALSE) &amp; ",""" &amp; VLOOKUP(CV$1,Data!$K:$L,2, FALSE) &amp; """;"   )             )</f>
        <v/>
      </c>
      <c r="CW152" t="str">
        <f>IF(Data!$K153=CW$1, "",             IF(ISERR(SEARCH(CW$1,Data!$G153)),        "",          ";" &amp; VLOOKUP(CW$1,Data!$K:$M,3, FALSE) &amp; ",""" &amp; VLOOKUP(CW$1,Data!$K:$L,2, FALSE) &amp; """;"   )             )</f>
        <v/>
      </c>
      <c r="CX152" t="str">
        <f>IF(Data!$K153=CX$1, "",             IF(ISERR(SEARCH(CX$1,Data!$G153)),        "",          ";" &amp; VLOOKUP(CX$1,Data!$K:$M,3, FALSE) &amp; ",""" &amp; VLOOKUP(CX$1,Data!$K:$L,2, FALSE) &amp; """;"   )             )</f>
        <v/>
      </c>
      <c r="CY152" t="str">
        <f>IF(Data!$K153=CY$1, "",             IF(ISERR(SEARCH(CY$1,Data!$G153)),        "",          ";" &amp; VLOOKUP(CY$1,Data!$K:$M,3, FALSE) &amp; ",""" &amp; VLOOKUP(CY$1,Data!$K:$L,2, FALSE) &amp; """;"   )             )</f>
        <v/>
      </c>
      <c r="CZ152" t="str">
        <f>IF(Data!$K153=CZ$1, "",             IF(ISERR(SEARCH(CZ$1,Data!$G153)),        "",          ";" &amp; VLOOKUP(CZ$1,Data!$K:$M,3, FALSE) &amp; ",""" &amp; VLOOKUP(CZ$1,Data!$K:$L,2, FALSE) &amp; """;"   )             )</f>
        <v/>
      </c>
      <c r="DA152" t="str">
        <f>IF(Data!$K153=DA$1, "",             IF(ISERR(SEARCH(DA$1,Data!$G153)),        "",          ";" &amp; VLOOKUP(DA$1,Data!$K:$M,3, FALSE) &amp; ",""" &amp; VLOOKUP(DA$1,Data!$K:$L,2, FALSE) &amp; """;"   )             )</f>
        <v/>
      </c>
      <c r="DB152" t="str">
        <f>IF(Data!$K153=DB$1, "",             IF(ISERR(SEARCH(DB$1,Data!$G153)),        "",          ";" &amp; VLOOKUP(DB$1,Data!$K:$M,3, FALSE) &amp; ",""" &amp; VLOOKUP(DB$1,Data!$K:$L,2, FALSE) &amp; """;"   )             )</f>
        <v/>
      </c>
      <c r="DC152" t="str">
        <f>IF(Data!$K153=DC$1, "",             IF(ISERR(SEARCH(DC$1,Data!$G153)),        "",          ";" &amp; VLOOKUP(DC$1,Data!$K:$M,3, FALSE) &amp; ",""" &amp; VLOOKUP(DC$1,Data!$K:$L,2, FALSE) &amp; """;"   )             )</f>
        <v/>
      </c>
      <c r="DD152" t="str">
        <f>IF(Data!$K153=DD$1, "",             IF(ISERR(SEARCH(DD$1,Data!$G153)),        "",          ";" &amp; VLOOKUP(DD$1,Data!$K:$M,3, FALSE) &amp; ",""" &amp; VLOOKUP(DD$1,Data!$K:$L,2, FALSE) &amp; """;"   )             )</f>
        <v/>
      </c>
      <c r="DE152" t="str">
        <f>IF(Data!$K153=DE$1, "",             IF(ISERR(SEARCH(DE$1,Data!$G153)),        "",          ";" &amp; VLOOKUP(DE$1,Data!$K:$M,3, FALSE) &amp; ",""" &amp; VLOOKUP(DE$1,Data!$K:$L,2, FALSE) &amp; """;"   )             )</f>
        <v/>
      </c>
      <c r="DF152" t="str">
        <f>IF(Data!$K153=DF$1, "",             IF(ISERR(SEARCH(DF$1,Data!$G153)),        "",          ";" &amp; VLOOKUP(DF$1,Data!$K:$M,3, FALSE) &amp; ",""" &amp; VLOOKUP(DF$1,Data!$K:$L,2, FALSE) &amp; """;"   )             )</f>
        <v/>
      </c>
      <c r="DG152" t="str">
        <f>IF(Data!$K153=DG$1, "",             IF(ISERR(SEARCH(DG$1,Data!$G153)),        "",          ";" &amp; VLOOKUP(DG$1,Data!$K:$M,3, FALSE) &amp; ",""" &amp; VLOOKUP(DG$1,Data!$K:$L,2, FALSE) &amp; """;"   )             )</f>
        <v/>
      </c>
      <c r="DH152" t="str">
        <f>IF(Data!$K153=DH$1, "",             IF(ISERR(SEARCH(DH$1,Data!$G153)),        "",          ";" &amp; VLOOKUP(DH$1,Data!$K:$M,3, FALSE) &amp; ",""" &amp; VLOOKUP(DH$1,Data!$K:$L,2, FALSE) &amp; """;"   )             )</f>
        <v/>
      </c>
      <c r="DI152" t="str">
        <f>IF(Data!$K153=DI$1, "",             IF(ISERR(SEARCH(DI$1,Data!$G153)),        "",          ";" &amp; VLOOKUP(DI$1,Data!$K:$M,3, FALSE) &amp; ",""" &amp; VLOOKUP(DI$1,Data!$K:$L,2, FALSE) &amp; """;"   )             )</f>
        <v/>
      </c>
      <c r="DJ152" t="str">
        <f>IF(Data!$K153=DJ$1, "",             IF(ISERR(SEARCH(DJ$1,Data!$G153)),        "",          ";" &amp; VLOOKUP(DJ$1,Data!$K:$M,3, FALSE) &amp; ",""" &amp; VLOOKUP(DJ$1,Data!$K:$L,2, FALSE) &amp; """;"   )             )</f>
        <v/>
      </c>
      <c r="DK152" t="str">
        <f>IF(Data!$K153=DK$1, "",             IF(ISERR(SEARCH(DK$1,Data!$G153)),        "",          ";" &amp; VLOOKUP(DK$1,Data!$K:$M,3, FALSE) &amp; ",""" &amp; VLOOKUP(DK$1,Data!$K:$L,2, FALSE) &amp; """;"   )             )</f>
        <v/>
      </c>
      <c r="DL152" t="str">
        <f>IF(Data!$K153=DL$1, "",             IF(ISERR(SEARCH(DL$1,Data!$G153)),        "",          ";" &amp; VLOOKUP(DL$1,Data!$K:$M,3, FALSE) &amp; ",""" &amp; VLOOKUP(DL$1,Data!$K:$L,2, FALSE) &amp; """;"   )             )</f>
        <v/>
      </c>
      <c r="DM152" t="str">
        <f>IF(Data!$K153=DM$1, "",             IF(ISERR(SEARCH(DM$1,Data!$G153)),        "",          ";" &amp; VLOOKUP(DM$1,Data!$K:$M,3, FALSE) &amp; ",""" &amp; VLOOKUP(DM$1,Data!$K:$L,2, FALSE) &amp; """;"   )             )</f>
        <v/>
      </c>
      <c r="DN152" t="str">
        <f>IF(Data!$K153=DN$1, "",             IF(ISERR(SEARCH(DN$1,Data!$G153)),        "",          ";" &amp; VLOOKUP(DN$1,Data!$K:$M,3, FALSE) &amp; ",""" &amp; VLOOKUP(DN$1,Data!$K:$L,2, FALSE) &amp; """;"   )             )</f>
        <v/>
      </c>
      <c r="DO152" t="str">
        <f>IF(Data!$K153=DO$1, "",             IF(ISERR(SEARCH(DO$1,Data!$G153)),        "",          ";" &amp; VLOOKUP(DO$1,Data!$K:$M,3, FALSE) &amp; ",""" &amp; VLOOKUP(DO$1,Data!$K:$L,2, FALSE) &amp; """;"   )             )</f>
        <v/>
      </c>
      <c r="DP152" t="str">
        <f>IF(Data!$K153=DP$1, "",             IF(ISERR(SEARCH(DP$1,Data!$G153)),        "",          ";" &amp; VLOOKUP(DP$1,Data!$K:$M,3, FALSE) &amp; ",""" &amp; VLOOKUP(DP$1,Data!$K:$L,2, FALSE) &amp; """;"   )             )</f>
        <v/>
      </c>
      <c r="DQ152" t="str">
        <f>IF(Data!$K153=DQ$1, "",             IF(ISERR(SEARCH(DQ$1,Data!$G153)),        "",          ";" &amp; VLOOKUP(DQ$1,Data!$K:$M,3, FALSE) &amp; ",""" &amp; VLOOKUP(DQ$1,Data!$K:$L,2, FALSE) &amp; """;"   )             )</f>
        <v/>
      </c>
      <c r="DR152" t="str">
        <f>IF(Data!$K153=DR$1, "",             IF(ISERR(SEARCH(DR$1,Data!$G153)),        "",          ";" &amp; VLOOKUP(DR$1,Data!$K:$M,3, FALSE) &amp; ",""" &amp; VLOOKUP(DR$1,Data!$K:$L,2, FALSE) &amp; """;"   )             )</f>
        <v/>
      </c>
      <c r="DS152" t="str">
        <f>IF(Data!$K153=DS$1, "",             IF(ISERR(SEARCH(DS$1,Data!$G153)),        "",          ";" &amp; VLOOKUP(DS$1,Data!$K:$M,3, FALSE) &amp; ",""" &amp; VLOOKUP(DS$1,Data!$K:$L,2, FALSE) &amp; """;"   )             )</f>
        <v/>
      </c>
      <c r="DT152" t="str">
        <f>IF(Data!$K153=DT$1, "",             IF(ISERR(SEARCH(DT$1,Data!$G153)),        "",          ";" &amp; VLOOKUP(DT$1,Data!$K:$M,3, FALSE) &amp; ",""" &amp; VLOOKUP(DT$1,Data!$K:$L,2, FALSE) &amp; """;"   )             )</f>
        <v/>
      </c>
      <c r="DU152" t="str">
        <f>IF(Data!$K153=DU$1, "",             IF(ISERR(SEARCH(DU$1,Data!$G153)),        "",          ";" &amp; VLOOKUP(DU$1,Data!$K:$M,3, FALSE) &amp; ",""" &amp; VLOOKUP(DU$1,Data!$K:$L,2, FALSE) &amp; """;"   )             )</f>
        <v/>
      </c>
      <c r="DV152" t="str">
        <f>IF(Data!$K153=DV$1, "",             IF(ISERR(SEARCH(DV$1,Data!$G153)),        "",          ";" &amp; VLOOKUP(DV$1,Data!$K:$M,3, FALSE) &amp; ",""" &amp; VLOOKUP(DV$1,Data!$K:$L,2, FALSE) &amp; """;"   )             )</f>
        <v/>
      </c>
      <c r="DW152" t="str">
        <f>IF(Data!$K153=DW$1, "",             IF(ISERR(SEARCH(DW$1,Data!$G153)),        "",          ";" &amp; VLOOKUP(DW$1,Data!$K:$M,3, FALSE) &amp; ",""" &amp; VLOOKUP(DW$1,Data!$K:$L,2, FALSE) &amp; """;"   )             )</f>
        <v/>
      </c>
      <c r="DX152" t="str">
        <f>IF(Data!$K153=DX$1, "",             IF(ISERR(SEARCH(DX$1,Data!$G153)),        "",          ";" &amp; VLOOKUP(DX$1,Data!$K:$M,3, FALSE) &amp; ",""" &amp; VLOOKUP(DX$1,Data!$K:$L,2, FALSE) &amp; """;"   )             )</f>
        <v/>
      </c>
      <c r="DY152" t="str">
        <f>IF(Data!$K153=DY$1, "",             IF(ISERR(SEARCH(DY$1,Data!$G153)),        "",          ";" &amp; VLOOKUP(DY$1,Data!$K:$M,3, FALSE) &amp; ",""" &amp; VLOOKUP(DY$1,Data!$K:$L,2, FALSE) &amp; """;"   )             )</f>
        <v/>
      </c>
      <c r="DZ152" t="str">
        <f>IF(Data!$K153=DZ$1, "",             IF(ISERR(SEARCH(DZ$1,Data!$G153)),        "",          ";" &amp; VLOOKUP(DZ$1,Data!$K:$M,3, FALSE) &amp; ",""" &amp; VLOOKUP(DZ$1,Data!$K:$L,2, FALSE) &amp; """;"   )             )</f>
        <v/>
      </c>
      <c r="EA152" t="str">
        <f>IF(Data!$K153=EA$1, "",             IF(ISERR(SEARCH(EA$1,Data!$G153)),        "",          ";" &amp; VLOOKUP(EA$1,Data!$K:$M,3, FALSE) &amp; ",""" &amp; VLOOKUP(EA$1,Data!$K:$L,2, FALSE) &amp; """;"   )             )</f>
        <v/>
      </c>
      <c r="EB152" t="str">
        <f>IF(Data!$K153=EB$1, "",             IF(ISERR(SEARCH(EB$1,Data!$G153)),        "",          ";" &amp; VLOOKUP(EB$1,Data!$K:$M,3, FALSE) &amp; ",""" &amp; VLOOKUP(EB$1,Data!$K:$L,2, FALSE) &amp; """;"   )             )</f>
        <v/>
      </c>
      <c r="EC152" t="str">
        <f>IF(Data!$K153=EC$1, "",             IF(ISERR(SEARCH(EC$1,Data!$G153)),        "",          ";" &amp; VLOOKUP(EC$1,Data!$K:$M,3, FALSE) &amp; ",""" &amp; VLOOKUP(EC$1,Data!$K:$L,2, FALSE) &amp; """;"   )             )</f>
        <v/>
      </c>
      <c r="ED152" t="str">
        <f>IF(Data!$K153=ED$1, "",             IF(ISERR(SEARCH(ED$1,Data!$G153)),        "",          ";" &amp; VLOOKUP(ED$1,Data!$K:$M,3, FALSE) &amp; ",""" &amp; VLOOKUP(ED$1,Data!$K:$L,2, FALSE) &amp; """;"   )             )</f>
        <v/>
      </c>
      <c r="EE152" t="str">
        <f>IF(Data!$K153=EE$1, "",             IF(ISERR(SEARCH(EE$1,Data!$G153)),        "",          ";" &amp; VLOOKUP(EE$1,Data!$K:$M,3, FALSE) &amp; ",""" &amp; VLOOKUP(EE$1,Data!$K:$L,2, FALSE) &amp; """;"   )             )</f>
        <v/>
      </c>
      <c r="EF152" t="str">
        <f>IF(Data!$K153=EF$1, "",             IF(ISERR(SEARCH(EF$1,Data!$G153)),        "",          ";" &amp; VLOOKUP(EF$1,Data!$K:$M,3, FALSE) &amp; ",""" &amp; VLOOKUP(EF$1,Data!$K:$L,2, FALSE) &amp; """;"   )             )</f>
        <v/>
      </c>
      <c r="EG152" t="str">
        <f>IF(Data!$K153=EG$1, "",             IF(ISERR(SEARCH(EG$1,Data!$G153)),        "",          ";" &amp; VLOOKUP(EG$1,Data!$K:$M,3, FALSE) &amp; ",""" &amp; VLOOKUP(EG$1,Data!$K:$L,2, FALSE) &amp; """;"   )             )</f>
        <v/>
      </c>
      <c r="EH152" t="str">
        <f>IF(Data!$K153=EH$1, "",             IF(ISERR(SEARCH(EH$1,Data!$G153)),        "",          ";" &amp; VLOOKUP(EH$1,Data!$K:$M,3, FALSE) &amp; ",""" &amp; VLOOKUP(EH$1,Data!$K:$L,2, FALSE) &amp; """;"   )             )</f>
        <v/>
      </c>
      <c r="EI152" t="str">
        <f>IF(Data!$K153=EI$1, "",             IF(ISERR(SEARCH(EI$1,Data!$G153)),        "",          ";" &amp; VLOOKUP(EI$1,Data!$K:$M,3, FALSE) &amp; ",""" &amp; VLOOKUP(EI$1,Data!$K:$L,2, FALSE) &amp; """;"   )             )</f>
        <v/>
      </c>
      <c r="EJ152" t="str">
        <f>IF(Data!$K153=EJ$1, "",             IF(ISERR(SEARCH(EJ$1,Data!$G153)),        "",          ";" &amp; VLOOKUP(EJ$1,Data!$K:$M,3, FALSE) &amp; ",""" &amp; VLOOKUP(EJ$1,Data!$K:$L,2, FALSE) &amp; """;"   )             )</f>
        <v/>
      </c>
      <c r="EK152" t="str">
        <f>IF(Data!$K153=EK$1, "",             IF(ISERR(SEARCH(EK$1,Data!$G153)),        "",          ";" &amp; VLOOKUP(EK$1,Data!$K:$M,3, FALSE) &amp; ",""" &amp; VLOOKUP(EK$1,Data!$K:$L,2, FALSE) &amp; """;"   )             )</f>
        <v/>
      </c>
      <c r="EL152" t="str">
        <f>IF(Data!$K153=EL$1, "",             IF(ISERR(SEARCH(EL$1,Data!$G153)),        "",          ";" &amp; VLOOKUP(EL$1,Data!$K:$M,3, FALSE) &amp; ",""" &amp; VLOOKUP(EL$1,Data!$K:$L,2, FALSE) &amp; """;"   )             )</f>
        <v/>
      </c>
      <c r="EM152" t="str">
        <f>IF(Data!$K153=EM$1, "",             IF(ISERR(SEARCH(EM$1,Data!$G153)),        "",          ";" &amp; VLOOKUP(EM$1,Data!$K:$M,3, FALSE) &amp; ",""" &amp; VLOOKUP(EM$1,Data!$K:$L,2, FALSE) &amp; """;"   )             )</f>
        <v/>
      </c>
      <c r="EN152" t="str">
        <f>IF(Data!$K153=EN$1, "",             IF(ISERR(SEARCH(EN$1,Data!$G153)),        "",          ";" &amp; VLOOKUP(EN$1,Data!$K:$M,3, FALSE) &amp; ",""" &amp; VLOOKUP(EN$1,Data!$K:$L,2, FALSE) &amp; """;"   )             )</f>
        <v/>
      </c>
      <c r="EO152" t="str">
        <f>IF(Data!$K153=EO$1, "",             IF(ISERR(SEARCH(EO$1,Data!$G153)),        "",          ";" &amp; VLOOKUP(EO$1,Data!$K:$M,3, FALSE) &amp; ",""" &amp; VLOOKUP(EO$1,Data!$K:$L,2, FALSE) &amp; """;"   )             )</f>
        <v/>
      </c>
      <c r="EP152" t="str">
        <f>IF(Data!$K153=EP$1, "",             IF(ISERR(SEARCH(EP$1,Data!$G153)),        "",          ";" &amp; VLOOKUP(EP$1,Data!$K:$M,3, FALSE) &amp; ",""" &amp; VLOOKUP(EP$1,Data!$K:$L,2, FALSE) &amp; """;"   )             )</f>
        <v/>
      </c>
      <c r="EQ152" t="str">
        <f>IF(Data!$K153=EQ$1, "",             IF(ISERR(SEARCH(EQ$1,Data!$G153)),        "",          ";" &amp; VLOOKUP(EQ$1,Data!$K:$M,3, FALSE) &amp; ",""" &amp; VLOOKUP(EQ$1,Data!$K:$L,2, FALSE) &amp; """;"   )             )</f>
        <v/>
      </c>
      <c r="ER152" t="str">
        <f>IF(Data!$K153=ER$1, "",             IF(ISERR(SEARCH(ER$1,Data!$G153)),        "",          ";" &amp; VLOOKUP(ER$1,Data!$K:$M,3, FALSE) &amp; ",""" &amp; VLOOKUP(ER$1,Data!$K:$L,2, FALSE) &amp; """;"   )             )</f>
        <v/>
      </c>
      <c r="ES152" t="str">
        <f>IF(Data!$K153=ES$1, "",             IF(ISERR(SEARCH(ES$1,Data!$G153)),        "",          ";" &amp; VLOOKUP(ES$1,Data!$K:$M,3, FALSE) &amp; ",""" &amp; VLOOKUP(ES$1,Data!$K:$L,2, FALSE) &amp; """;"   )             )</f>
        <v/>
      </c>
      <c r="ET152" t="str">
        <f>IF(Data!$K153=ET$1, "",             IF(ISERR(SEARCH(ET$1,Data!$G153)),        "",          ";" &amp; VLOOKUP(ET$1,Data!$K:$M,3, FALSE) &amp; ",""" &amp; VLOOKUP(ET$1,Data!$K:$L,2, FALSE) &amp; """;"   )             )</f>
        <v/>
      </c>
      <c r="EU152" t="str">
        <f>IF(Data!$K153=EU$1, "",             IF(ISERR(SEARCH(EU$1,Data!$G153)),        "",          ";" &amp; VLOOKUP(EU$1,Data!$K:$M,3, FALSE) &amp; ",""" &amp; VLOOKUP(EU$1,Data!$K:$L,2, FALSE) &amp; """;"   )             )</f>
        <v/>
      </c>
      <c r="EV152" t="str">
        <f>IF(Data!$K153=EV$1, "",             IF(ISERR(SEARCH(EV$1,Data!$G153)),        "",          ";" &amp; VLOOKUP(EV$1,Data!$K:$M,3, FALSE) &amp; ",""" &amp; VLOOKUP(EV$1,Data!$K:$L,2, FALSE) &amp; """;"   )             )</f>
        <v/>
      </c>
      <c r="EW152" t="str">
        <f>IF(Data!$K153=EW$1, "",             IF(ISERR(SEARCH(EW$1,Data!$G153)),        "",          ";" &amp; VLOOKUP(EW$1,Data!$K:$M,3, FALSE) &amp; ",""" &amp; VLOOKUP(EW$1,Data!$K:$L,2, FALSE) &amp; """;"   )             )</f>
        <v/>
      </c>
      <c r="EX152" t="str">
        <f>IF(Data!$K153=EX$1, "",             IF(ISERR(SEARCH(EX$1,Data!$G153)),        "",          ";" &amp; VLOOKUP(EX$1,Data!$K:$M,3, FALSE) &amp; ",""" &amp; VLOOKUP(EX$1,Data!$K:$L,2, FALSE) &amp; """;"   )             )</f>
        <v/>
      </c>
      <c r="EY152" t="str">
        <f>IF(Data!$K153=EY$1, "",             IF(ISERR(SEARCH(EY$1,Data!$G153)),        "",          ";" &amp; VLOOKUP(EY$1,Data!$K:$M,3, FALSE) &amp; ",""" &amp; VLOOKUP(EY$1,Data!$K:$L,2, FALSE) &amp; """;"   )             )</f>
        <v/>
      </c>
      <c r="EZ152" t="str">
        <f>IF(Data!$K153=EZ$1, "",             IF(ISERR(SEARCH(EZ$1,Data!$G153)),        "",          ";" &amp; VLOOKUP(EZ$1,Data!$K:$M,3, FALSE) &amp; ",""" &amp; VLOOKUP(EZ$1,Data!$K:$L,2, FALSE) &amp; """;"   )             )</f>
        <v/>
      </c>
      <c r="FA152" t="str">
        <f>IF(Data!$K153=FA$1, "",             IF(ISERR(SEARCH(FA$1,Data!$G153)),        "",          ";" &amp; VLOOKUP(FA$1,Data!$K:$M,3, FALSE) &amp; ",""" &amp; VLOOKUP(FA$1,Data!$K:$L,2, FALSE) &amp; """;"   )             )</f>
        <v/>
      </c>
      <c r="FB152" t="str">
        <f>IF(Data!$K153=FB$1, "",             IF(ISERR(SEARCH(FB$1,Data!$G153)),        "",          ";" &amp; VLOOKUP(FB$1,Data!$K:$M,3, FALSE) &amp; ",""" &amp; VLOOKUP(FB$1,Data!$K:$L,2, FALSE) &amp; """;"   )             )</f>
        <v/>
      </c>
      <c r="FC152" t="str">
        <f>IF(Data!$K153=FC$1, "",             IF(ISERR(SEARCH(FC$1,Data!$G153)),        "",          ";" &amp; VLOOKUP(FC$1,Data!$K:$M,3, FALSE) &amp; ",""" &amp; VLOOKUP(FC$1,Data!$K:$L,2, FALSE) &amp; """;"   )             )</f>
        <v/>
      </c>
      <c r="FD152" t="str">
        <f>IF(Data!$K153=FD$1, "",             IF(ISERR(SEARCH(FD$1,Data!$G153)),        "",          ";" &amp; VLOOKUP(FD$1,Data!$K:$M,3, FALSE) &amp; ",""" &amp; VLOOKUP(FD$1,Data!$K:$L,2, FALSE) &amp; """;"   )             )</f>
        <v/>
      </c>
      <c r="FE152" t="str">
        <f>IF(Data!$K153=FE$1, "",             IF(ISERR(SEARCH(FE$1,Data!$G153)),        "",          ";" &amp; VLOOKUP(FE$1,Data!$K:$M,3, FALSE) &amp; ",""" &amp; VLOOKUP(FE$1,Data!$K:$L,2, FALSE) &amp; """;"   )             )</f>
        <v/>
      </c>
      <c r="FF152" t="str">
        <f>IF(Data!$K153=FF$1, "",             IF(ISERR(SEARCH(FF$1,Data!$G153)),        "",          ";" &amp; VLOOKUP(FF$1,Data!$K:$M,3, FALSE) &amp; ",""" &amp; VLOOKUP(FF$1,Data!$K:$L,2, FALSE) &amp; """;"   )             )</f>
        <v/>
      </c>
      <c r="FG152" t="str">
        <f>IF(Data!$K153=FG$1, "",             IF(ISERR(SEARCH(FG$1,Data!$G153)),        "",          ";" &amp; VLOOKUP(FG$1,Data!$K:$M,3, FALSE) &amp; ",""" &amp; VLOOKUP(FG$1,Data!$K:$L,2, FALSE) &amp; """;"   )             )</f>
        <v/>
      </c>
      <c r="FH152" t="str">
        <f>IF(Data!$K153=FH$1, "",             IF(ISERR(SEARCH(FH$1,Data!$G153)),        "",          ";" &amp; VLOOKUP(FH$1,Data!$K:$M,3, FALSE) &amp; ",""" &amp; VLOOKUP(FH$1,Data!$K:$L,2, FALSE) &amp; """;"   )             )</f>
        <v/>
      </c>
      <c r="FI152" t="str">
        <f>IF(Data!$K153=FI$1, "",             IF(ISERR(SEARCH(FI$1,Data!$G153)),        "",          ";" &amp; VLOOKUP(FI$1,Data!$K:$M,3, FALSE) &amp; ",""" &amp; VLOOKUP(FI$1,Data!$K:$L,2, FALSE) &amp; """;"   )             )</f>
        <v/>
      </c>
      <c r="FJ152" t="str">
        <f>IF(Data!$K153=FJ$1, "",             IF(ISERR(SEARCH(FJ$1,Data!$G153)),        "",          ";" &amp; VLOOKUP(FJ$1,Data!$K:$M,3, FALSE) &amp; ",""" &amp; VLOOKUP(FJ$1,Data!$K:$L,2, FALSE) &amp; """;"   )             )</f>
        <v/>
      </c>
      <c r="FK152" t="str">
        <f>IF(Data!$K153=FK$1, "",             IF(ISERR(SEARCH(FK$1,Data!$G153)),        "",          ";" &amp; VLOOKUP(FK$1,Data!$K:$M,3, FALSE) &amp; ",""" &amp; VLOOKUP(FK$1,Data!$K:$L,2, FALSE) &amp; """;"   )             )</f>
        <v/>
      </c>
      <c r="FL152" t="str">
        <f>IF(Data!$K153=FL$1, "",             IF(ISERR(SEARCH(FL$1,Data!$G153)),        "",          ";" &amp; VLOOKUP(FL$1,Data!$K:$M,3, FALSE) &amp; ",""" &amp; VLOOKUP(FL$1,Data!$K:$L,2, FALSE) &amp; """;"   )             )</f>
        <v/>
      </c>
      <c r="FM152" t="str">
        <f>IF(Data!$K153=FM$1, "",             IF(ISERR(SEARCH(FM$1,Data!$G153)),        "",          ";" &amp; VLOOKUP(FM$1,Data!$K:$M,3, FALSE) &amp; ",""" &amp; VLOOKUP(FM$1,Data!$K:$L,2, FALSE) &amp; """;"   )             )</f>
        <v/>
      </c>
      <c r="FN152" t="str">
        <f>IF(Data!$K153=FN$1, "",             IF(ISERR(SEARCH(FN$1,Data!$G153)),        "",          ";" &amp; VLOOKUP(FN$1,Data!$K:$M,3, FALSE) &amp; ",""" &amp; VLOOKUP(FN$1,Data!$K:$L,2, FALSE) &amp; """;"   )             )</f>
        <v/>
      </c>
      <c r="FO152" t="str">
        <f>IF(Data!$K153=FO$1, "",             IF(ISERR(SEARCH(FO$1,Data!$G153)),        "",          ";" &amp; VLOOKUP(FO$1,Data!$K:$M,3, FALSE) &amp; ",""" &amp; VLOOKUP(FO$1,Data!$K:$L,2, FALSE) &amp; """;"   )             )</f>
        <v/>
      </c>
      <c r="FP152" t="str">
        <f>IF(Data!$K153=FP$1, "",             IF(ISERR(SEARCH(FP$1,Data!$G153)),        "",          ";" &amp; VLOOKUP(FP$1,Data!$K:$M,3, FALSE) &amp; ",""" &amp; VLOOKUP(FP$1,Data!$K:$L,2, FALSE) &amp; """;"   )             )</f>
        <v/>
      </c>
      <c r="FQ152" t="str">
        <f>IF(Data!$K153=FQ$1, "",             IF(ISERR(SEARCH(FQ$1,Data!$G153)),        "",          ";" &amp; VLOOKUP(FQ$1,Data!$K:$M,3, FALSE) &amp; ",""" &amp; VLOOKUP(FQ$1,Data!$K:$L,2, FALSE) &amp; """;"   )             )</f>
        <v/>
      </c>
      <c r="FR152" t="str">
        <f>IF(Data!$K153=FR$1, "",             IF(ISERR(SEARCH(FR$1,Data!$G153)),        "",          ";" &amp; VLOOKUP(FR$1,Data!$K:$M,3, FALSE) &amp; ",""" &amp; VLOOKUP(FR$1,Data!$K:$L,2, FALSE) &amp; """;"   )             )</f>
        <v/>
      </c>
      <c r="FS152" t="str">
        <f>IF(Data!$K153=FS$1, "",             IF(ISERR(SEARCH(FS$1,Data!$G153)),        "",          ";" &amp; VLOOKUP(FS$1,Data!$K:$M,3, FALSE) &amp; ",""" &amp; VLOOKUP(FS$1,Data!$K:$L,2, FALSE) &amp; """;"   )             )</f>
        <v/>
      </c>
      <c r="FT152" t="str">
        <f>IF(Data!$K153=FT$1, "",             IF(ISERR(SEARCH(FT$1,Data!$G153)),        "",          ";" &amp; VLOOKUP(FT$1,Data!$K:$M,3, FALSE) &amp; ",""" &amp; VLOOKUP(FT$1,Data!$K:$L,2, FALSE) &amp; """;"   )             )</f>
        <v/>
      </c>
      <c r="FU152" t="str">
        <f>IF(Data!$K153=FU$1, "",             IF(ISERR(SEARCH(FU$1,Data!$G153)),        "",          ";" &amp; VLOOKUP(FU$1,Data!$K:$M,3, FALSE) &amp; ",""" &amp; VLOOKUP(FU$1,Data!$K:$L,2, FALSE) &amp; """;"   )             )</f>
        <v/>
      </c>
      <c r="FV152" t="str">
        <f>IF(Data!$K153=FV$1, "",             IF(ISERR(SEARCH(FV$1,Data!$G153)),        "",          ";" &amp; VLOOKUP(FV$1,Data!$K:$M,3, FALSE) &amp; ",""" &amp; VLOOKUP(FV$1,Data!$K:$L,2, FALSE) &amp; """;"   )             )</f>
        <v/>
      </c>
      <c r="FW152" t="str">
        <f>IF(Data!$K153=FW$1, "",             IF(ISERR(SEARCH(FW$1,Data!$G153)),        "",          ";" &amp; VLOOKUP(FW$1,Data!$K:$M,3, FALSE) &amp; ",""" &amp; VLOOKUP(FW$1,Data!$K:$L,2, FALSE) &amp; """;"   )             )</f>
        <v/>
      </c>
      <c r="FX152" t="str">
        <f>IF(Data!$K153=FX$1, "",             IF(ISERR(SEARCH(FX$1,Data!$G153)),        "",          ";" &amp; VLOOKUP(FX$1,Data!$K:$M,3, FALSE) &amp; ",""" &amp; VLOOKUP(FX$1,Data!$K:$L,2, FALSE) &amp; """;"   )             )</f>
        <v/>
      </c>
      <c r="FY152" t="str">
        <f>IF(Data!$K153=FY$1, "",             IF(ISERR(SEARCH(FY$1,Data!$G153)),        "",          ";" &amp; VLOOKUP(FY$1,Data!$K:$M,3, FALSE) &amp; ",""" &amp; VLOOKUP(FY$1,Data!$K:$L,2, FALSE) &amp; """;"   )             )</f>
        <v/>
      </c>
      <c r="FZ152" t="str">
        <f>IF(Data!$K153=FZ$1, "",             IF(ISERR(SEARCH(FZ$1,Data!$G153)),        "",          ";" &amp; VLOOKUP(FZ$1,Data!$K:$M,3, FALSE) &amp; ",""" &amp; VLOOKUP(FZ$1,Data!$K:$L,2, FALSE) &amp; """;"   )             )</f>
        <v/>
      </c>
      <c r="GA152" t="str">
        <f>IF(Data!$K153=GA$1, "",             IF(ISERR(SEARCH(GA$1,Data!$G153)),        "",          ";" &amp; VLOOKUP(GA$1,Data!$K:$M,3, FALSE) &amp; ",""" &amp; VLOOKUP(GA$1,Data!$K:$L,2, FALSE) &amp; """;"   )             )</f>
        <v/>
      </c>
      <c r="GB152" t="str">
        <f>IF(Data!$K153=GB$1, "",             IF(ISERR(SEARCH(GB$1,Data!$G153)),        "",          ";" &amp; VLOOKUP(GB$1,Data!$K:$M,3, FALSE) &amp; ",""" &amp; VLOOKUP(GB$1,Data!$K:$L,2, FALSE) &amp; """;"   )             )</f>
        <v/>
      </c>
      <c r="GC152" t="str">
        <f>IF(Data!$K153=GC$1, "",             IF(ISERR(SEARCH(GC$1,Data!$G153)),        "",          ";" &amp; VLOOKUP(GC$1,Data!$K:$M,3, FALSE) &amp; ",""" &amp; VLOOKUP(GC$1,Data!$K:$L,2, FALSE) &amp; """;"   )             )</f>
        <v/>
      </c>
      <c r="GD152" t="str">
        <f>IF(Data!$K153=GD$1, "",             IF(ISERR(SEARCH(GD$1,Data!$G153)),        "",          ";" &amp; VLOOKUP(GD$1,Data!$K:$M,3, FALSE) &amp; ",""" &amp; VLOOKUP(GD$1,Data!$K:$L,2, FALSE) &amp; """;"   )             )</f>
        <v/>
      </c>
      <c r="GE152" t="str">
        <f>IF(Data!$K153=GE$1, "",             IF(ISERR(SEARCH(GE$1,Data!$G153)),        "",          ";" &amp; VLOOKUP(GE$1,Data!$K:$M,3, FALSE) &amp; ",""" &amp; VLOOKUP(GE$1,Data!$K:$L,2, FALSE) &amp; """;"   )             )</f>
        <v/>
      </c>
      <c r="GF152" t="str">
        <f>IF(Data!$K153=GF$1, "",             IF(ISERR(SEARCH(GF$1,Data!$G153)),        "",          ";" &amp; VLOOKUP(GF$1,Data!$K:$M,3, FALSE) &amp; ",""" &amp; VLOOKUP(GF$1,Data!$K:$L,2, FALSE) &amp; """;"   )             )</f>
        <v/>
      </c>
      <c r="GG152" t="str">
        <f>IF(Data!$K153=GG$1, "",             IF(ISERR(SEARCH(GG$1,Data!$G153)),        "",          ";" &amp; VLOOKUP(GG$1,Data!$K:$M,3, FALSE) &amp; ",""" &amp; VLOOKUP(GG$1,Data!$K:$L,2, FALSE) &amp; """;"   )             )</f>
        <v/>
      </c>
      <c r="GH152" t="str">
        <f>IF(Data!$K153=GH$1, "",             IF(ISERR(SEARCH(GH$1,Data!$G153)),        "",          ";" &amp; VLOOKUP(GH$1,Data!$K:$M,3, FALSE) &amp; ",""" &amp; VLOOKUP(GH$1,Data!$K:$L,2, FALSE) &amp; """;"   )             )</f>
        <v/>
      </c>
      <c r="GI152" t="str">
        <f>IF(Data!$K153=GI$1, "",             IF(ISERR(SEARCH(GI$1,Data!$G153)),        "",          ";" &amp; VLOOKUP(GI$1,Data!$K:$M,3, FALSE) &amp; ",""" &amp; VLOOKUP(GI$1,Data!$K:$L,2, FALSE) &amp; """;"   )             )</f>
        <v/>
      </c>
      <c r="GJ152" t="str">
        <f>IF(Data!$K153=GJ$1, "",             IF(ISERR(SEARCH(GJ$1,Data!$G153)),        "",          ";" &amp; VLOOKUP(GJ$1,Data!$K:$M,3, FALSE) &amp; ",""" &amp; VLOOKUP(GJ$1,Data!$K:$L,2, FALSE) &amp; """;"   )             )</f>
        <v/>
      </c>
      <c r="GK152" t="str">
        <f>IF(Data!$K153=GK$1, "",             IF(ISERR(SEARCH(GK$1,Data!$G153)),        "",          ";" &amp; VLOOKUP(GK$1,Data!$K:$M,3, FALSE) &amp; ",""" &amp; VLOOKUP(GK$1,Data!$K:$L,2, FALSE) &amp; """;"   )             )</f>
        <v/>
      </c>
      <c r="GL152" t="str">
        <f>IF(Data!$K153=GL$1, "",             IF(ISERR(SEARCH(GL$1,Data!$G153)),        "",          ";" &amp; VLOOKUP(GL$1,Data!$K:$M,3, FALSE) &amp; ",""" &amp; VLOOKUP(GL$1,Data!$K:$L,2, FALSE) &amp; """;"   )             )</f>
        <v/>
      </c>
      <c r="GM152" t="str">
        <f>IF(Data!$K153=GM$1, "",             IF(ISERR(SEARCH(GM$1,Data!$G153)),        "",          ";" &amp; VLOOKUP(GM$1,Data!$K:$M,3, FALSE) &amp; ",""" &amp; VLOOKUP(GM$1,Data!$K:$L,2, FALSE) &amp; """;"   )             )</f>
        <v/>
      </c>
      <c r="GN152" t="str">
        <f>IF(Data!$K153=GN$1, "",             IF(ISERR(SEARCH(GN$1,Data!$G153)),        "",          ";" &amp; VLOOKUP(GN$1,Data!$K:$M,3, FALSE) &amp; ",""" &amp; VLOOKUP(GN$1,Data!$K:$L,2, FALSE) &amp; """;"   )             )</f>
        <v/>
      </c>
      <c r="GO152" t="str">
        <f>IF(Data!$K153=GO$1, "",             IF(ISERR(SEARCH(GO$1,Data!$G153)),        "",          ";" &amp; VLOOKUP(GO$1,Data!$K:$M,3, FALSE) &amp; ",""" &amp; VLOOKUP(GO$1,Data!$K:$L,2, FALSE) &amp; """;"   )             )</f>
        <v/>
      </c>
      <c r="GP152" t="str">
        <f>IF(Data!$K153=GP$1, "",             IF(ISERR(SEARCH(GP$1,Data!$G153)),        "",          ";" &amp; VLOOKUP(GP$1,Data!$K:$M,3, FALSE) &amp; ",""" &amp; VLOOKUP(GP$1,Data!$K:$L,2, FALSE) &amp; """;"   )             )</f>
        <v/>
      </c>
      <c r="GQ152" t="str">
        <f>IF(Data!$K153=GQ$1, "",             IF(ISERR(SEARCH(GQ$1,Data!$G153)),        "",          ";" &amp; VLOOKUP(GQ$1,Data!$K:$M,3, FALSE) &amp; ",""" &amp; VLOOKUP(GQ$1,Data!$K:$L,2, FALSE) &amp; """;"   )             )</f>
        <v/>
      </c>
      <c r="GR152" t="str">
        <f>IF(Data!$K153=GR$1, "",             IF(ISERR(SEARCH(GR$1,Data!$G153)),        "",          ";" &amp; VLOOKUP(GR$1,Data!$K:$M,3, FALSE) &amp; ",""" &amp; VLOOKUP(GR$1,Data!$K:$L,2, FALSE) &amp; """;"   )             )</f>
        <v/>
      </c>
      <c r="GS152" t="str">
        <f>IF(Data!$K153=GS$1, "",             IF(ISERR(SEARCH(GS$1,Data!$G153)),        "",          ";" &amp; VLOOKUP(GS$1,Data!$K:$M,3, FALSE) &amp; ",""" &amp; VLOOKUP(GS$1,Data!$K:$L,2, FALSE) &amp; """;"   )             )</f>
        <v/>
      </c>
      <c r="GT152" t="str">
        <f>IF(Data!$K153=GT$1, "",             IF(ISERR(SEARCH(GT$1,Data!$G153)),        "",          ";" &amp; VLOOKUP(GT$1,Data!$K:$M,3, FALSE) &amp; ",""" &amp; VLOOKUP(GT$1,Data!$K:$L,2, FALSE) &amp; """;"   )             )</f>
        <v/>
      </c>
      <c r="GU152" t="str">
        <f>IF(Data!$K153=GU$1, "",             IF(ISERR(SEARCH(GU$1,Data!$G153)),        "",          ";" &amp; VLOOKUP(GU$1,Data!$K:$M,3, FALSE) &amp; ",""" &amp; VLOOKUP(GU$1,Data!$K:$L,2, FALSE) &amp; """;"   )             )</f>
        <v/>
      </c>
      <c r="GV152" t="str">
        <f>IF(Data!$K153=GV$1, "",             IF(ISERR(SEARCH(GV$1,Data!$G153)),        "",          ";" &amp; VLOOKUP(GV$1,Data!$K:$M,3, FALSE) &amp; ",""" &amp; VLOOKUP(GV$1,Data!$K:$L,2, FALSE) &amp; """;"   )             )</f>
        <v/>
      </c>
      <c r="GW152" t="str">
        <f>IF(Data!$K153=GW$1, "",             IF(ISERR(SEARCH(GW$1,Data!$G153)),        "",          ";" &amp; VLOOKUP(GW$1,Data!$K:$M,3, FALSE) &amp; ",""" &amp; VLOOKUP(GW$1,Data!$K:$L,2, FALSE) &amp; """;"   )             )</f>
        <v/>
      </c>
      <c r="GX152" t="str">
        <f>IF(Data!$K153=GX$1, "",             IF(ISERR(SEARCH(GX$1,Data!$G153)),        "",          ";" &amp; VLOOKUP(GX$1,Data!$K:$M,3, FALSE) &amp; ",""" &amp; VLOOKUP(GX$1,Data!$K:$L,2, FALSE) &amp; """;"   )             )</f>
        <v/>
      </c>
      <c r="GY152" t="str">
        <f>IF(Data!$K153=GY$1, "",             IF(ISERR(SEARCH(GY$1,Data!$G153)),        "",          ";" &amp; VLOOKUP(GY$1,Data!$K:$M,3, FALSE) &amp; ",""" &amp; VLOOKUP(GY$1,Data!$K:$L,2, FALSE) &amp; """;"   )             )</f>
        <v/>
      </c>
      <c r="GZ152" t="str">
        <f>IF(Data!$K153=GZ$1, "",             IF(ISERR(SEARCH(GZ$1,Data!$G153)),        "",          ";" &amp; VLOOKUP(GZ$1,Data!$K:$M,3, FALSE) &amp; ",""" &amp; VLOOKUP(GZ$1,Data!$K:$L,2, FALSE) &amp; """;"   )             )</f>
        <v/>
      </c>
      <c r="HA152" t="str">
        <f>IF(Data!$K153=HA$1, "",             IF(ISERR(SEARCH(HA$1,Data!$G153)),        "",          ";" &amp; VLOOKUP(HA$1,Data!$K:$M,3, FALSE) &amp; ",""" &amp; VLOOKUP(HA$1,Data!$K:$L,2, FALSE) &amp; """;"   )             )</f>
        <v/>
      </c>
      <c r="HB152" t="str">
        <f>IF(Data!$K153=HB$1, "",             IF(ISERR(SEARCH(HB$1,Data!$G153)),        "",          ";" &amp; VLOOKUP(HB$1,Data!$K:$M,3, FALSE) &amp; ",""" &amp; VLOOKUP(HB$1,Data!$K:$L,2, FALSE) &amp; """;"   )             )</f>
        <v/>
      </c>
      <c r="HC152" t="str">
        <f>IF(Data!$K153=HC$1, "",             IF(ISERR(SEARCH(HC$1,Data!$G153)),        "",          ";" &amp; VLOOKUP(HC$1,Data!$K:$M,3, FALSE) &amp; ",""" &amp; VLOOKUP(HC$1,Data!$K:$L,2, FALSE) &amp; """;"   )             )</f>
        <v/>
      </c>
      <c r="HD152" t="str">
        <f>IF(Data!$K153=HD$1, "",             IF(ISERR(SEARCH(HD$1,Data!$G153)),        "",          ";" &amp; VLOOKUP(HD$1,Data!$K:$M,3, FALSE) &amp; ",""" &amp; VLOOKUP(HD$1,Data!$K:$L,2, FALSE) &amp; """;"   )             )</f>
        <v/>
      </c>
      <c r="HE152" t="str">
        <f>IF(Data!$K153=HE$1, "",             IF(ISERR(SEARCH(HE$1,Data!$G153)),        "",          ";" &amp; VLOOKUP(HE$1,Data!$K:$M,3, FALSE) &amp; ",""" &amp; VLOOKUP(HE$1,Data!$K:$L,2, FALSE) &amp; """;"   )             )</f>
        <v/>
      </c>
      <c r="HF152" t="str">
        <f>IF(Data!$K153=HF$1, "",             IF(ISERR(SEARCH(HF$1,Data!$G153)),        "",          ";" &amp; VLOOKUP(HF$1,Data!$K:$M,3, FALSE) &amp; ",""" &amp; VLOOKUP(HF$1,Data!$K:$L,2, FALSE) &amp; """;"   )             )</f>
        <v/>
      </c>
      <c r="HG152" t="str">
        <f>IF(Data!$K153=HG$1, "",             IF(ISERR(SEARCH(HG$1,Data!$G153)),        "",          ";" &amp; VLOOKUP(HG$1,Data!$K:$M,3, FALSE) &amp; ",""" &amp; VLOOKUP(HG$1,Data!$K:$L,2, FALSE) &amp; """;"   )             )</f>
        <v/>
      </c>
      <c r="HH152" t="str">
        <f>IF(Data!$K153=HH$1, "",             IF(ISERR(SEARCH(HH$1,Data!$G153)),        "",          ";" &amp; VLOOKUP(HH$1,Data!$K:$M,3, FALSE) &amp; ",""" &amp; VLOOKUP(HH$1,Data!$K:$L,2, FALSE) &amp; """;"   )             )</f>
        <v/>
      </c>
      <c r="HI152" t="str">
        <f>IF(Data!$K153=HI$1, "",             IF(ISERR(SEARCH(HI$1,Data!$G153)),        "",          ";" &amp; VLOOKUP(HI$1,Data!$K:$M,3, FALSE) &amp; ",""" &amp; VLOOKUP(HI$1,Data!$K:$L,2, FALSE) &amp; """;"   )             )</f>
        <v/>
      </c>
      <c r="HJ152" t="str">
        <f>IF(Data!$K153=HJ$1, "",             IF(ISERR(SEARCH(HJ$1,Data!$G153)),        "",          ";" &amp; VLOOKUP(HJ$1,Data!$K:$M,3, FALSE) &amp; ",""" &amp; VLOOKUP(HJ$1,Data!$K:$L,2, FALSE) &amp; """;"   )             )</f>
        <v/>
      </c>
      <c r="HK152" t="str">
        <f>IF(Data!$K153=HK$1, "",             IF(ISERR(SEARCH(HK$1,Data!$G153)),        "",          ";" &amp; VLOOKUP(HK$1,Data!$K:$M,3, FALSE) &amp; ",""" &amp; VLOOKUP(HK$1,Data!$K:$L,2, FALSE) &amp; """;"   )             )</f>
        <v/>
      </c>
      <c r="HL152" t="str">
        <f>IF(Data!$K153=HL$1, "",             IF(ISERR(SEARCH(HL$1,Data!$G153)),        "",          ";" &amp; VLOOKUP(HL$1,Data!$K:$M,3, FALSE) &amp; ",""" &amp; VLOOKUP(HL$1,Data!$K:$L,2, FALSE) &amp; """;"   )             )</f>
        <v/>
      </c>
      <c r="HM152" t="str">
        <f>IF(Data!$K153=HM$1, "",             IF(ISERR(SEARCH(HM$1,Data!$G153)),        "",          ";" &amp; VLOOKUP(HM$1,Data!$K:$M,3, FALSE) &amp; ",""" &amp; VLOOKUP(HM$1,Data!$K:$L,2, FALSE) &amp; """;"   )             )</f>
        <v/>
      </c>
      <c r="HN152" t="str">
        <f>IF(Data!$K153=HN$1, "",             IF(ISERR(SEARCH(HN$1,Data!$G153)),        "",          ";" &amp; VLOOKUP(HN$1,Data!$K:$M,3, FALSE) &amp; ",""" &amp; VLOOKUP(HN$1,Data!$K:$L,2, FALSE) &amp; """;"   )             )</f>
        <v/>
      </c>
      <c r="HO152" t="str">
        <f>IF(Data!$K153=HO$1, "",             IF(ISERR(SEARCH(HO$1,Data!$G153)),        "",          ";" &amp; VLOOKUP(HO$1,Data!$K:$M,3, FALSE) &amp; ",""" &amp; VLOOKUP(HO$1,Data!$K:$L,2, FALSE) &amp; """;"   )             )</f>
        <v/>
      </c>
      <c r="HP152" t="str">
        <f>IF(Data!$K153=HP$1, "",             IF(ISERR(SEARCH(HP$1,Data!$G153)),        "",          ";" &amp; VLOOKUP(HP$1,Data!$K:$M,3, FALSE) &amp; ",""" &amp; VLOOKUP(HP$1,Data!$K:$L,2, FALSE) &amp; """;"   )             )</f>
        <v/>
      </c>
      <c r="HQ152" t="str">
        <f>IF(Data!$K153=HQ$1, "",             IF(ISERR(SEARCH(HQ$1,Data!$G153)),        "",          ";" &amp; VLOOKUP(HQ$1,Data!$K:$M,3, FALSE) &amp; ",""" &amp; VLOOKUP(HQ$1,Data!$K:$L,2, FALSE) &amp; """;"   )             )</f>
        <v/>
      </c>
      <c r="HR152" t="str">
        <f>IF(Data!$K153=HR$1, "",             IF(ISERR(SEARCH(HR$1,Data!$G153)),        "",          ";" &amp; VLOOKUP(HR$1,Data!$K:$M,3, FALSE) &amp; ",""" &amp; VLOOKUP(HR$1,Data!$K:$L,2, FALSE) &amp; """;"   )             )</f>
        <v/>
      </c>
      <c r="HS152" t="str">
        <f>IF(Data!$K153=HS$1, "",             IF(ISERR(SEARCH(HS$1,Data!$G153)),        "",          ";" &amp; VLOOKUP(HS$1,Data!$K:$M,3, FALSE) &amp; ",""" &amp; VLOOKUP(HS$1,Data!$K:$L,2, FALSE) &amp; """;"   )             )</f>
        <v/>
      </c>
      <c r="HT152" t="str">
        <f>IF(Data!$K153=HT$1, "",             IF(ISERR(SEARCH(HT$1,Data!$G153)),        "",          ";" &amp; VLOOKUP(HT$1,Data!$K:$M,3, FALSE) &amp; ",""" &amp; VLOOKUP(HT$1,Data!$K:$L,2, FALSE) &amp; """;"   )             )</f>
        <v/>
      </c>
      <c r="HU152" t="str">
        <f>IF(Data!$K153=HU$1, "",             IF(ISERR(SEARCH(HU$1,Data!$G153)),        "",          ";" &amp; VLOOKUP(HU$1,Data!$K:$M,3, FALSE) &amp; ",""" &amp; VLOOKUP(HU$1,Data!$K:$L,2, FALSE) &amp; """;"   )             )</f>
        <v/>
      </c>
      <c r="HV152" t="str">
        <f>IF(Data!$K153=HV$1, "",             IF(ISERR(SEARCH(HV$1,Data!$G153)),        "",          ";" &amp; VLOOKUP(HV$1,Data!$K:$M,3, FALSE) &amp; ",""" &amp; VLOOKUP(HV$1,Data!$K:$L,2, FALSE) &amp; """;"   )             )</f>
        <v/>
      </c>
      <c r="HW152" t="str">
        <f>IF(Data!$K153=HW$1, "",             IF(ISERR(SEARCH(HW$1,Data!$G153)),        "",          ";" &amp; VLOOKUP(HW$1,Data!$K:$M,3, FALSE) &amp; ",""" &amp; VLOOKUP(HW$1,Data!$K:$L,2, FALSE) &amp; """;"   )             )</f>
        <v/>
      </c>
      <c r="HX152" t="str">
        <f>IF(Data!$K153=HX$1, "",             IF(ISERR(SEARCH(HX$1,Data!$G153)),        "",          ";" &amp; VLOOKUP(HX$1,Data!$K:$M,3, FALSE) &amp; ",""" &amp; VLOOKUP(HX$1,Data!$K:$L,2, FALSE) &amp; """;"   )             )</f>
        <v/>
      </c>
      <c r="HY152" t="str">
        <f>IF(Data!$K153=HY$1, "",             IF(ISERR(SEARCH(HY$1,Data!$G153)),        "",          ";" &amp; VLOOKUP(HY$1,Data!$K:$M,3, FALSE) &amp; ",""" &amp; VLOOKUP(HY$1,Data!$K:$L,2, FALSE) &amp; """;"   )             )</f>
        <v/>
      </c>
      <c r="HZ152" t="str">
        <f>IF(Data!$K153=HZ$1, "",             IF(ISERR(SEARCH(HZ$1,Data!$G153)),        "",          ";" &amp; VLOOKUP(HZ$1,Data!$K:$M,3, FALSE) &amp; ",""" &amp; VLOOKUP(HZ$1,Data!$K:$L,2, FALSE) &amp; """;"   )             )</f>
        <v/>
      </c>
      <c r="IA152" t="str">
        <f>IF(Data!$K153=IA$1, "",             IF(ISERR(SEARCH(IA$1,Data!$G153)),        "",          ";" &amp; VLOOKUP(IA$1,Data!$K:$M,3, FALSE) &amp; ",""" &amp; VLOOKUP(IA$1,Data!$K:$L,2, FALSE) &amp; """;"   )             )</f>
        <v/>
      </c>
      <c r="IB152" t="str">
        <f>IF(Data!$K153=IB$1, "",             IF(ISERR(SEARCH(IB$1,Data!$G153)),        "",          ";" &amp; VLOOKUP(IB$1,Data!$K:$M,3, FALSE) &amp; ",""" &amp; VLOOKUP(IB$1,Data!$K:$L,2, FALSE) &amp; """;"   )             )</f>
        <v/>
      </c>
      <c r="IC152" t="str">
        <f>IF(Data!$K153=IC$1, "",             IF(ISERR(SEARCH(IC$1,Data!$G153)),        "",          ";" &amp; VLOOKUP(IC$1,Data!$K:$M,3, FALSE) &amp; ",""" &amp; VLOOKUP(IC$1,Data!$K:$L,2, FALSE) &amp; """;"   )             )</f>
        <v/>
      </c>
      <c r="ID152" t="str">
        <f>IF(Data!$K153=ID$1, "",             IF(ISERR(SEARCH(ID$1,Data!$G153)),        "",          ";" &amp; VLOOKUP(ID$1,Data!$K:$M,3, FALSE) &amp; ",""" &amp; VLOOKUP(ID$1,Data!$K:$L,2, FALSE) &amp; """;"   )             )</f>
        <v/>
      </c>
      <c r="IE152" t="str">
        <f>IF(Data!$K153=IE$1, "",             IF(ISERR(SEARCH(IE$1,Data!$G153)),        "",          ";" &amp; VLOOKUP(IE$1,Data!$K:$M,3, FALSE) &amp; ",""" &amp; VLOOKUP(IE$1,Data!$K:$L,2, FALSE) &amp; """;"   )             )</f>
        <v/>
      </c>
      <c r="IF152" t="str">
        <f>IF(Data!$K153=IF$1, "",             IF(ISERR(SEARCH(IF$1,Data!$G153)),        "",          ";" &amp; VLOOKUP(IF$1,Data!$K:$M,3, FALSE) &amp; ",""" &amp; VLOOKUP(IF$1,Data!$K:$L,2, FALSE) &amp; """;"   )             )</f>
        <v/>
      </c>
      <c r="IG152" t="str">
        <f>IF(Data!$K153=IG$1, "",             IF(ISERR(SEARCH(IG$1,Data!$G153)),        "",          ";" &amp; VLOOKUP(IG$1,Data!$K:$M,3, FALSE) &amp; ",""" &amp; VLOOKUP(IG$1,Data!$K:$L,2, FALSE) &amp; """;"   )             )</f>
        <v/>
      </c>
      <c r="IH152" t="str">
        <f>IF(Data!$K153=IH$1, "",             IF(ISERR(SEARCH(IH$1,Data!$G153)),        "",          ";" &amp; VLOOKUP(IH$1,Data!$K:$M,3, FALSE) &amp; ",""" &amp; VLOOKUP(IH$1,Data!$K:$L,2, FALSE) &amp; """;"   )             )</f>
        <v/>
      </c>
      <c r="II152" t="str">
        <f>IF(Data!$K153=II$1, "",             IF(ISERR(SEARCH(II$1,Data!$G153)),        "",          ";" &amp; VLOOKUP(II$1,Data!$K:$M,3, FALSE) &amp; ",""" &amp; VLOOKUP(II$1,Data!$K:$L,2, FALSE) &amp; """;"   )             )</f>
        <v/>
      </c>
    </row>
    <row r="153" spans="1:243" x14ac:dyDescent="0.3">
      <c r="A153" t="str">
        <f>Data!K154</f>
        <v>Capitaine Phasma</v>
      </c>
      <c r="B153" s="15">
        <f>VLOOKUP(Tableau36[[#This Row],[Character]],Data!K:M,3,FALSE)</f>
        <v>152</v>
      </c>
      <c r="C153" s="15" t="str">
        <f>VLOOKUP(Tableau36[[#This Row],[Character]],Data!K:L,2,FALSE)</f>
        <v>HUMAN</v>
      </c>
      <c r="D153" s="15" t="str">
        <f>SUBSTITUTE(     SUBSTITUTE(Tableau36[[#This Row],[character_id,character_type,friend_id,friend_type]],",""DROID""",""),    ",""HUMAN""", "")</f>
        <v>152,70</v>
      </c>
      <c r="E153" s="15" t="str">
        <f>IF(Tableau36[[#This Row],[With char''s id]] = "", "",    MID(Tableau36[[#This Row],[With char''s id]], 2, LEN(Tableau36[[#This Row],[With char''s id]])-1))</f>
        <v>152,"HUMAN",70,"HUMAN"</v>
      </c>
      <c r="F153" s="15" t="str">
        <f>SUBSTITUTE(Tableau36[[#This Row],[List of friend''s id]],  "/",    "/" &amp; Tableau36[[#This Row],[Character''s id]] &amp; ",""" &amp; Tableau36[[#This Row],[Type]] &amp; """,")</f>
        <v>/152,"HUMAN",70,"HUMAN"</v>
      </c>
      <c r="G153" t="str">
        <f>IF( Tableau36[[#This Row],[removed double semi-colon]]="", "", "/" &amp; MID(Tableau36[[#This Row],[removed double semi-colon]],2,LEN(Tableau36[[#This Row],[removed double semi-colon]]) - 2) )</f>
        <v>/70,"HUMAN"</v>
      </c>
      <c r="H153" t="str">
        <f>SUBSTITUTE(Tableau36[[#This Row],[Concatenation]],";;","/")</f>
        <v>;70,"HUMAN";</v>
      </c>
      <c r="I153" t="str">
        <f>_xlfn.CONCAT(Tableau4[#This Row])</f>
        <v>;70,"HUMAN";</v>
      </c>
      <c r="M153" t="str">
        <f>IF(Data!$K154=M$1, "",             IF(ISERR(SEARCH(M$1,Data!$G154)),        "",          ";" &amp; VLOOKUP(M$1,Data!$K:$M,3, FALSE) &amp; ",""" &amp; VLOOKUP(M$1,Data!$K:$L,2, FALSE) &amp; """;"   )             )</f>
        <v/>
      </c>
      <c r="N153" t="str">
        <f>IF(Data!$K154=N$1, "",             IF(ISERR(SEARCH(N$1,Data!$G154)),        "",          ";" &amp; VLOOKUP(N$1,Data!$K:$M,3, FALSE) &amp; ",""" &amp; VLOOKUP(N$1,Data!$K:$L,2, FALSE) &amp; """;"   )             )</f>
        <v/>
      </c>
      <c r="O153" t="str">
        <f>IF(Data!$K154=O$1, "",             IF(ISERR(SEARCH(O$1,Data!$G154)),        "",          ";" &amp; VLOOKUP(O$1,Data!$K:$M,3, FALSE) &amp; ",""" &amp; VLOOKUP(O$1,Data!$K:$L,2, FALSE) &amp; """;"   )             )</f>
        <v/>
      </c>
      <c r="P153" t="str">
        <f>IF(Data!$K154=P$1, "",             IF(ISERR(SEARCH(P$1,Data!$G154)),        "",          ";" &amp; VLOOKUP(P$1,Data!$K:$M,3, FALSE) &amp; ",""" &amp; VLOOKUP(P$1,Data!$K:$L,2, FALSE) &amp; """;"   )             )</f>
        <v/>
      </c>
      <c r="Q153" t="str">
        <f>IF(Data!$K154=Q$1, "",             IF(ISERR(SEARCH(Q$1,Data!$G154)),        "",          ";" &amp; VLOOKUP(Q$1,Data!$K:$M,3, FALSE) &amp; ",""" &amp; VLOOKUP(Q$1,Data!$K:$L,2, FALSE) &amp; """;"   )             )</f>
        <v/>
      </c>
      <c r="R153" t="str">
        <f>IF(Data!$K154=R$1, "",             IF(ISERR(SEARCH(R$1,Data!$G154)),        "",          ";" &amp; VLOOKUP(R$1,Data!$K:$M,3, FALSE) &amp; ",""" &amp; VLOOKUP(R$1,Data!$K:$L,2, FALSE) &amp; """;"   )             )</f>
        <v/>
      </c>
      <c r="S153" t="str">
        <f>IF(Data!$K154=S$1, "",             IF(ISERR(SEARCH(S$1,Data!$G154)),        "",          ";" &amp; VLOOKUP(S$1,Data!$K:$M,3, FALSE) &amp; ",""" &amp; VLOOKUP(S$1,Data!$K:$L,2, FALSE) &amp; """;"   )             )</f>
        <v/>
      </c>
      <c r="T153" t="str">
        <f>IF(Data!$K154=T$1, "",             IF(ISERR(SEARCH(T$1,Data!$G154)),        "",          ";" &amp; VLOOKUP(T$1,Data!$K:$M,3, FALSE) &amp; ",""" &amp; VLOOKUP(T$1,Data!$K:$L,2, FALSE) &amp; """;"   )             )</f>
        <v/>
      </c>
      <c r="U153" t="str">
        <f>IF(Data!$K154=U$1, "",             IF(ISERR(SEARCH(U$1,Data!$G154)),        "",          ";" &amp; VLOOKUP(U$1,Data!$K:$M,3, FALSE) &amp; ",""" &amp; VLOOKUP(U$1,Data!$K:$L,2, FALSE) &amp; """;"   )             )</f>
        <v/>
      </c>
      <c r="V153" t="str">
        <f>IF(Data!$K154=V$1, "",             IF(ISERR(SEARCH(V$1,Data!$G154)),        "",          ";" &amp; VLOOKUP(V$1,Data!$K:$M,3, FALSE) &amp; ",""" &amp; VLOOKUP(V$1,Data!$K:$L,2, FALSE) &amp; """;"   )             )</f>
        <v/>
      </c>
      <c r="W153" t="str">
        <f>IF(Data!$K154=W$1, "",             IF(ISERR(SEARCH(W$1,Data!$G154)),        "",          ";" &amp; VLOOKUP(W$1,Data!$K:$M,3, FALSE) &amp; ",""" &amp; VLOOKUP(W$1,Data!$K:$L,2, FALSE) &amp; """;"   )             )</f>
        <v/>
      </c>
      <c r="X153" t="str">
        <f>IF(Data!$K154=X$1, "",             IF(ISERR(SEARCH(X$1,Data!$G154)),        "",          ";" &amp; VLOOKUP(X$1,Data!$K:$M,3, FALSE) &amp; ",""" &amp; VLOOKUP(X$1,Data!$K:$L,2, FALSE) &amp; """;"   )             )</f>
        <v/>
      </c>
      <c r="Y153" t="str">
        <f>IF(Data!$K154=Y$1, "",             IF(ISERR(SEARCH(Y$1,Data!$G154)),        "",          ";" &amp; VLOOKUP(Y$1,Data!$K:$M,3, FALSE) &amp; ",""" &amp; VLOOKUP(Y$1,Data!$K:$L,2, FALSE) &amp; """;"   )             )</f>
        <v/>
      </c>
      <c r="Z153" t="str">
        <f>IF(Data!$K154=Z$1, "",             IF(ISERR(SEARCH(Z$1,Data!$G154)),        "",          ";" &amp; VLOOKUP(Z$1,Data!$K:$M,3, FALSE) &amp; ",""" &amp; VLOOKUP(Z$1,Data!$K:$L,2, FALSE) &amp; """;"   )             )</f>
        <v/>
      </c>
      <c r="AA153" t="str">
        <f>IF(Data!$K154=AA$1, "",             IF(ISERR(SEARCH(AA$1,Data!$G154)),        "",          ";" &amp; VLOOKUP(AA$1,Data!$K:$M,3, FALSE) &amp; ",""" &amp; VLOOKUP(AA$1,Data!$K:$L,2, FALSE) &amp; """;"   )             )</f>
        <v/>
      </c>
      <c r="AB153" t="str">
        <f>IF(Data!$K154=AB$1, "",             IF(ISERR(SEARCH(AB$1,Data!$G154)),        "",          ";" &amp; VLOOKUP(AB$1,Data!$K:$M,3, FALSE) &amp; ",""" &amp; VLOOKUP(AB$1,Data!$K:$L,2, FALSE) &amp; """;"   )             )</f>
        <v/>
      </c>
      <c r="AC153" t="str">
        <f>IF(Data!$K154=AC$1, "",             IF(ISERR(SEARCH(AC$1,Data!$G154)),        "",          ";" &amp; VLOOKUP(AC$1,Data!$K:$M,3, FALSE) &amp; ",""" &amp; VLOOKUP(AC$1,Data!$K:$L,2, FALSE) &amp; """;"   )             )</f>
        <v/>
      </c>
      <c r="AD153" t="str">
        <f>IF(Data!$K154=AD$1, "",             IF(ISERR(SEARCH(AD$1,Data!$G154)),        "",          ";" &amp; VLOOKUP(AD$1,Data!$K:$M,3, FALSE) &amp; ",""" &amp; VLOOKUP(AD$1,Data!$K:$L,2, FALSE) &amp; """;"   )             )</f>
        <v/>
      </c>
      <c r="AE153" t="str">
        <f>IF(Data!$K154=AE$1, "",             IF(ISERR(SEARCH(AE$1,Data!$G154)),        "",          ";" &amp; VLOOKUP(AE$1,Data!$K:$M,3, FALSE) &amp; ",""" &amp; VLOOKUP(AE$1,Data!$K:$L,2, FALSE) &amp; """;"   )             )</f>
        <v/>
      </c>
      <c r="AF153" t="str">
        <f>IF(Data!$K154=AF$1, "",             IF(ISERR(SEARCH(AF$1,Data!$G154)),        "",          ";" &amp; VLOOKUP(AF$1,Data!$K:$M,3, FALSE) &amp; ",""" &amp; VLOOKUP(AF$1,Data!$K:$L,2, FALSE) &amp; """;"   )             )</f>
        <v/>
      </c>
      <c r="AG153" t="str">
        <f>IF(Data!$K154=AG$1, "",             IF(ISERR(SEARCH(AG$1,Data!$G154)),        "",          ";" &amp; VLOOKUP(AG$1,Data!$K:$M,3, FALSE) &amp; ",""" &amp; VLOOKUP(AG$1,Data!$K:$L,2, FALSE) &amp; """;"   )             )</f>
        <v/>
      </c>
      <c r="AH153" t="str">
        <f>IF(Data!$K154=AH$1, "",             IF(ISERR(SEARCH(AH$1,Data!$G154)),        "",          ";" &amp; VLOOKUP(AH$1,Data!$K:$M,3, FALSE) &amp; ",""" &amp; VLOOKUP(AH$1,Data!$K:$L,2, FALSE) &amp; """;"   )             )</f>
        <v/>
      </c>
      <c r="AI153" t="str">
        <f>IF(Data!$K154=AI$1, "",             IF(ISERR(SEARCH(AI$1,Data!$G154)),        "",          ";" &amp; VLOOKUP(AI$1,Data!$K:$M,3, FALSE) &amp; ",""" &amp; VLOOKUP(AI$1,Data!$K:$L,2, FALSE) &amp; """;"   )             )</f>
        <v/>
      </c>
      <c r="AJ153" t="str">
        <f>IF(Data!$K154=AJ$1, "",             IF(ISERR(SEARCH(AJ$1,Data!$G154)),        "",          ";" &amp; VLOOKUP(AJ$1,Data!$K:$M,3, FALSE) &amp; ",""" &amp; VLOOKUP(AJ$1,Data!$K:$L,2, FALSE) &amp; """;"   )             )</f>
        <v/>
      </c>
      <c r="AK153" t="str">
        <f>IF(Data!$K154=AK$1, "",             IF(ISERR(SEARCH(AK$1,Data!$G154)),        "",          ";" &amp; VLOOKUP(AK$1,Data!$K:$M,3, FALSE) &amp; ",""" &amp; VLOOKUP(AK$1,Data!$K:$L,2, FALSE) &amp; """;"   )             )</f>
        <v/>
      </c>
      <c r="AL153" t="str">
        <f>IF(Data!$K154=AL$1, "",             IF(ISERR(SEARCH(AL$1,Data!$G154)),        "",          ";" &amp; VLOOKUP(AL$1,Data!$K:$M,3, FALSE) &amp; ",""" &amp; VLOOKUP(AL$1,Data!$K:$L,2, FALSE) &amp; """;"   )             )</f>
        <v/>
      </c>
      <c r="AM153" t="str">
        <f>IF(Data!$K154=AM$1, "",             IF(ISERR(SEARCH(AM$1,Data!$G154)),        "",          ";" &amp; VLOOKUP(AM$1,Data!$K:$M,3, FALSE) &amp; ",""" &amp; VLOOKUP(AM$1,Data!$K:$L,2, FALSE) &amp; """;"   )             )</f>
        <v/>
      </c>
      <c r="AN153" t="str">
        <f>IF(Data!$K154=AN$1, "",             IF(ISERR(SEARCH(AN$1,Data!$G154)),        "",          ";" &amp; VLOOKUP(AN$1,Data!$K:$M,3, FALSE) &amp; ",""" &amp; VLOOKUP(AN$1,Data!$K:$L,2, FALSE) &amp; """;"   )             )</f>
        <v/>
      </c>
      <c r="AO153" t="str">
        <f>IF(Data!$K154=AO$1, "",             IF(ISERR(SEARCH(AO$1,Data!$G154)),        "",          ";" &amp; VLOOKUP(AO$1,Data!$K:$M,3, FALSE) &amp; ",""" &amp; VLOOKUP(AO$1,Data!$K:$L,2, FALSE) &amp; """;"   )             )</f>
        <v/>
      </c>
      <c r="AP153" t="str">
        <f>IF(Data!$K154=AP$1, "",             IF(ISERR(SEARCH(AP$1,Data!$G154)),        "",          ";" &amp; VLOOKUP(AP$1,Data!$K:$M,3, FALSE) &amp; ",""" &amp; VLOOKUP(AP$1,Data!$K:$L,2, FALSE) &amp; """;"   )             )</f>
        <v/>
      </c>
      <c r="AQ153" t="str">
        <f>IF(Data!$K154=AQ$1, "",             IF(ISERR(SEARCH(AQ$1,Data!$G154)),        "",          ";" &amp; VLOOKUP(AQ$1,Data!$K:$M,3, FALSE) &amp; ",""" &amp; VLOOKUP(AQ$1,Data!$K:$L,2, FALSE) &amp; """;"   )             )</f>
        <v/>
      </c>
      <c r="AR153" t="str">
        <f>IF(Data!$K154=AR$1, "",             IF(ISERR(SEARCH(AR$1,Data!$G154)),        "",          ";" &amp; VLOOKUP(AR$1,Data!$K:$M,3, FALSE) &amp; ",""" &amp; VLOOKUP(AR$1,Data!$K:$L,2, FALSE) &amp; """;"   )             )</f>
        <v/>
      </c>
      <c r="AS153" t="str">
        <f>IF(Data!$K154=AS$1, "",             IF(ISERR(SEARCH(AS$1,Data!$G154)),        "",          ";" &amp; VLOOKUP(AS$1,Data!$K:$M,3, FALSE) &amp; ",""" &amp; VLOOKUP(AS$1,Data!$K:$L,2, FALSE) &amp; """;"   )             )</f>
        <v/>
      </c>
      <c r="AT153" t="str">
        <f>IF(Data!$K154=AT$1, "",             IF(ISERR(SEARCH(AT$1,Data!$G154)),        "",          ";" &amp; VLOOKUP(AT$1,Data!$K:$M,3, FALSE) &amp; ",""" &amp; VLOOKUP(AT$1,Data!$K:$L,2, FALSE) &amp; """;"   )             )</f>
        <v/>
      </c>
      <c r="AU153" t="str">
        <f>IF(Data!$K154=AU$1, "",             IF(ISERR(SEARCH(AU$1,Data!$G154)),        "",          ";" &amp; VLOOKUP(AU$1,Data!$K:$M,3, FALSE) &amp; ",""" &amp; VLOOKUP(AU$1,Data!$K:$L,2, FALSE) &amp; """;"   )             )</f>
        <v/>
      </c>
      <c r="AV153" t="str">
        <f>IF(Data!$K154=AV$1, "",             IF(ISERR(SEARCH(AV$1,Data!$G154)),        "",          ";" &amp; VLOOKUP(AV$1,Data!$K:$M,3, FALSE) &amp; ",""" &amp; VLOOKUP(AV$1,Data!$K:$L,2, FALSE) &amp; """;"   )             )</f>
        <v/>
      </c>
      <c r="AW153" t="str">
        <f>IF(Data!$K154=AW$1, "",             IF(ISERR(SEARCH(AW$1,Data!$G154)),        "",          ";" &amp; VLOOKUP(AW$1,Data!$K:$M,3, FALSE) &amp; ",""" &amp; VLOOKUP(AW$1,Data!$K:$L,2, FALSE) &amp; """;"   )             )</f>
        <v/>
      </c>
      <c r="AX153" t="str">
        <f>IF(Data!$K154=AX$1, "",             IF(ISERR(SEARCH(AX$1,Data!$G154)),        "",          ";" &amp; VLOOKUP(AX$1,Data!$K:$M,3, FALSE) &amp; ",""" &amp; VLOOKUP(AX$1,Data!$K:$L,2, FALSE) &amp; """;"   )             )</f>
        <v/>
      </c>
      <c r="AY153" t="str">
        <f>IF(Data!$K154=AY$1, "",             IF(ISERR(SEARCH(AY$1,Data!$G154)),        "",          ";" &amp; VLOOKUP(AY$1,Data!$K:$M,3, FALSE) &amp; ",""" &amp; VLOOKUP(AY$1,Data!$K:$L,2, FALSE) &amp; """;"   )             )</f>
        <v/>
      </c>
      <c r="AZ153" t="str">
        <f>IF(Data!$K154=AZ$1, "",             IF(ISERR(SEARCH(AZ$1,Data!$G154)),        "",          ";" &amp; VLOOKUP(AZ$1,Data!$K:$M,3, FALSE) &amp; ",""" &amp; VLOOKUP(AZ$1,Data!$K:$L,2, FALSE) &amp; """;"   )             )</f>
        <v/>
      </c>
      <c r="BA153" t="str">
        <f>IF(Data!$K154=BA$1, "",             IF(ISERR(SEARCH(BA$1,Data!$G154)),        "",          ";" &amp; VLOOKUP(BA$1,Data!$K:$M,3, FALSE) &amp; ",""" &amp; VLOOKUP(BA$1,Data!$K:$L,2, FALSE) &amp; """;"   )             )</f>
        <v/>
      </c>
      <c r="BB153" t="str">
        <f>IF(Data!$K154=BB$1, "",             IF(ISERR(SEARCH(BB$1,Data!$G154)),        "",          ";" &amp; VLOOKUP(BB$1,Data!$K:$M,3, FALSE) &amp; ",""" &amp; VLOOKUP(BB$1,Data!$K:$L,2, FALSE) &amp; """;"   )             )</f>
        <v/>
      </c>
      <c r="BC153" t="str">
        <f>IF(Data!$K154=BC$1, "",             IF(ISERR(SEARCH(BC$1,Data!$G154)),        "",          ";" &amp; VLOOKUP(BC$1,Data!$K:$M,3, FALSE) &amp; ",""" &amp; VLOOKUP(BC$1,Data!$K:$L,2, FALSE) &amp; """;"   )             )</f>
        <v/>
      </c>
      <c r="BD153" t="str">
        <f>IF(Data!$K154=BD$1, "",             IF(ISERR(SEARCH(BD$1,Data!$G154)),        "",          ";" &amp; VLOOKUP(BD$1,Data!$K:$M,3, FALSE) &amp; ",""" &amp; VLOOKUP(BD$1,Data!$K:$L,2, FALSE) &amp; """;"   )             )</f>
        <v/>
      </c>
      <c r="BE153" t="str">
        <f>IF(Data!$K154=BE$1, "",             IF(ISERR(SEARCH(BE$1,Data!$G154)),        "",          ";" &amp; VLOOKUP(BE$1,Data!$K:$M,3, FALSE) &amp; ",""" &amp; VLOOKUP(BE$1,Data!$K:$L,2, FALSE) &amp; """;"   )             )</f>
        <v/>
      </c>
      <c r="BF153" t="str">
        <f>IF(Data!$K154=BF$1, "",             IF(ISERR(SEARCH(BF$1,Data!$G154)),        "",          ";" &amp; VLOOKUP(BF$1,Data!$K:$M,3, FALSE) &amp; ",""" &amp; VLOOKUP(BF$1,Data!$K:$L,2, FALSE) &amp; """;"   )             )</f>
        <v/>
      </c>
      <c r="BG153" t="str">
        <f>IF(Data!$K154=BG$1, "",             IF(ISERR(SEARCH(BG$1,Data!$G154)),        "",          ";" &amp; VLOOKUP(BG$1,Data!$K:$M,3, FALSE) &amp; ",""" &amp; VLOOKUP(BG$1,Data!$K:$L,2, FALSE) &amp; """;"   )             )</f>
        <v/>
      </c>
      <c r="BH153" t="str">
        <f>IF(Data!$K154=BH$1, "",             IF(ISERR(SEARCH(BH$1,Data!$G154)),        "",          ";" &amp; VLOOKUP(BH$1,Data!$K:$M,3, FALSE) &amp; ",""" &amp; VLOOKUP(BH$1,Data!$K:$L,2, FALSE) &amp; """;"   )             )</f>
        <v/>
      </c>
      <c r="BI153" t="str">
        <f>IF(Data!$K154=BI$1, "",             IF(ISERR(SEARCH(BI$1,Data!$G154)),        "",          ";" &amp; VLOOKUP(BI$1,Data!$K:$M,3, FALSE) &amp; ",""" &amp; VLOOKUP(BI$1,Data!$K:$L,2, FALSE) &amp; """;"   )             )</f>
        <v/>
      </c>
      <c r="BJ153" t="str">
        <f>IF(Data!$K154=BJ$1, "",             IF(ISERR(SEARCH(BJ$1,Data!$G154)),        "",          ";" &amp; VLOOKUP(BJ$1,Data!$K:$M,3, FALSE) &amp; ",""" &amp; VLOOKUP(BJ$1,Data!$K:$L,2, FALSE) &amp; """;"   )             )</f>
        <v/>
      </c>
      <c r="BK153" t="str">
        <f>IF(Data!$K154=BK$1, "",             IF(ISERR(SEARCH(BK$1,Data!$G154)),        "",          ";" &amp; VLOOKUP(BK$1,Data!$K:$M,3, FALSE) &amp; ",""" &amp; VLOOKUP(BK$1,Data!$K:$L,2, FALSE) &amp; """;"   )             )</f>
        <v/>
      </c>
      <c r="BL153" t="str">
        <f>IF(Data!$K154=BL$1, "",             IF(ISERR(SEARCH(BL$1,Data!$G154)),        "",          ";" &amp; VLOOKUP(BL$1,Data!$K:$M,3, FALSE) &amp; ",""" &amp; VLOOKUP(BL$1,Data!$K:$L,2, FALSE) &amp; """;"   )             )</f>
        <v/>
      </c>
      <c r="BM153" t="str">
        <f>IF(Data!$K154=BM$1, "",             IF(ISERR(SEARCH(BM$1,Data!$G154)),        "",          ";" &amp; VLOOKUP(BM$1,Data!$K:$M,3, FALSE) &amp; ",""" &amp; VLOOKUP(BM$1,Data!$K:$L,2, FALSE) &amp; """;"   )             )</f>
        <v/>
      </c>
      <c r="BN153" t="str">
        <f>IF(Data!$K154=BN$1, "",             IF(ISERR(SEARCH(BN$1,Data!$G154)),        "",          ";" &amp; VLOOKUP(BN$1,Data!$K:$M,3, FALSE) &amp; ",""" &amp; VLOOKUP(BN$1,Data!$K:$L,2, FALSE) &amp; """;"   )             )</f>
        <v/>
      </c>
      <c r="BO153" t="str">
        <f>IF(Data!$K154=BO$1, "",             IF(ISERR(SEARCH(BO$1,Data!$G154)),        "",          ";" &amp; VLOOKUP(BO$1,Data!$K:$M,3, FALSE) &amp; ",""" &amp; VLOOKUP(BO$1,Data!$K:$L,2, FALSE) &amp; """;"   )             )</f>
        <v>;70,"HUMAN";</v>
      </c>
      <c r="BP153" t="str">
        <f>IF(Data!$K154=BP$1, "",             IF(ISERR(SEARCH(BP$1,Data!$G154)),        "",          ";" &amp; VLOOKUP(BP$1,Data!$K:$M,3, FALSE) &amp; ",""" &amp; VLOOKUP(BP$1,Data!$K:$L,2, FALSE) &amp; """;"   )             )</f>
        <v/>
      </c>
      <c r="BQ153" t="str">
        <f>IF(Data!$K154=BQ$1, "",             IF(ISERR(SEARCH(BQ$1,Data!$G154)),        "",          ";" &amp; VLOOKUP(BQ$1,Data!$K:$M,3, FALSE) &amp; ",""" &amp; VLOOKUP(BQ$1,Data!$K:$L,2, FALSE) &amp; """;"   )             )</f>
        <v/>
      </c>
      <c r="BR153" t="str">
        <f>IF(Data!$K154=BR$1, "",             IF(ISERR(SEARCH(BR$1,Data!$G154)),        "",          ";" &amp; VLOOKUP(BR$1,Data!$K:$M,3, FALSE) &amp; ",""" &amp; VLOOKUP(BR$1,Data!$K:$L,2, FALSE) &amp; """;"   )             )</f>
        <v/>
      </c>
      <c r="BS153" t="str">
        <f>IF(Data!$K154=BS$1, "",             IF(ISERR(SEARCH(BS$1,Data!$G154)),        "",          ";" &amp; VLOOKUP(BS$1,Data!$K:$M,3, FALSE) &amp; ",""" &amp; VLOOKUP(BS$1,Data!$K:$L,2, FALSE) &amp; """;"   )             )</f>
        <v/>
      </c>
      <c r="BT153" t="str">
        <f>IF(Data!$K154=BT$1, "",             IF(ISERR(SEARCH(BT$1,Data!$G154)),        "",          ";" &amp; VLOOKUP(BT$1,Data!$K:$M,3, FALSE) &amp; ",""" &amp; VLOOKUP(BT$1,Data!$K:$L,2, FALSE) &amp; """;"   )             )</f>
        <v/>
      </c>
      <c r="BU153" t="str">
        <f>IF(Data!$K154=BU$1, "",             IF(ISERR(SEARCH(BU$1,Data!$G154)),        "",          ";" &amp; VLOOKUP(BU$1,Data!$K:$M,3, FALSE) &amp; ",""" &amp; VLOOKUP(BU$1,Data!$K:$L,2, FALSE) &amp; """;"   )             )</f>
        <v/>
      </c>
      <c r="BV153" t="str">
        <f>IF(Data!$K154=BV$1, "",             IF(ISERR(SEARCH(BV$1,Data!$G154)),        "",          ";" &amp; VLOOKUP(BV$1,Data!$K:$M,3, FALSE) &amp; ",""" &amp; VLOOKUP(BV$1,Data!$K:$L,2, FALSE) &amp; """;"   )             )</f>
        <v/>
      </c>
      <c r="BW153" t="str">
        <f>IF(Data!$K154=BW$1, "",             IF(ISERR(SEARCH(BW$1,Data!$G154)),        "",          ";" &amp; VLOOKUP(BW$1,Data!$K:$M,3, FALSE) &amp; ",""" &amp; VLOOKUP(BW$1,Data!$K:$L,2, FALSE) &amp; """;"   )             )</f>
        <v/>
      </c>
      <c r="BX153" t="str">
        <f>IF(Data!$K154=BX$1, "",             IF(ISERR(SEARCH(BX$1,Data!$G154)),        "",          ";" &amp; VLOOKUP(BX$1,Data!$K:$M,3, FALSE) &amp; ",""" &amp; VLOOKUP(BX$1,Data!$K:$L,2, FALSE) &amp; """;"   )             )</f>
        <v/>
      </c>
      <c r="BY153" t="str">
        <f>IF(Data!$K154=BY$1, "",             IF(ISERR(SEARCH(BY$1,Data!$G154)),        "",          ";" &amp; VLOOKUP(BY$1,Data!$K:$M,3, FALSE) &amp; ",""" &amp; VLOOKUP(BY$1,Data!$K:$L,2, FALSE) &amp; """;"   )             )</f>
        <v/>
      </c>
      <c r="BZ153" t="str">
        <f>IF(Data!$K154=BZ$1, "",             IF(ISERR(SEARCH(BZ$1,Data!$G154)),        "",          ";" &amp; VLOOKUP(BZ$1,Data!$K:$M,3, FALSE) &amp; ",""" &amp; VLOOKUP(BZ$1,Data!$K:$L,2, FALSE) &amp; """;"   )             )</f>
        <v/>
      </c>
      <c r="CA153" t="str">
        <f>IF(Data!$K154=CA$1, "",             IF(ISERR(SEARCH(CA$1,Data!$G154)),        "",          ";" &amp; VLOOKUP(CA$1,Data!$K:$M,3, FALSE) &amp; ",""" &amp; VLOOKUP(CA$1,Data!$K:$L,2, FALSE) &amp; """;"   )             )</f>
        <v/>
      </c>
      <c r="CB153" t="str">
        <f>IF(Data!$K154=CB$1, "",             IF(ISERR(SEARCH(CB$1,Data!$G154)),        "",          ";" &amp; VLOOKUP(CB$1,Data!$K:$M,3, FALSE) &amp; ",""" &amp; VLOOKUP(CB$1,Data!$K:$L,2, FALSE) &amp; """;"   )             )</f>
        <v/>
      </c>
      <c r="CC153" t="str">
        <f>IF(Data!$K154=CC$1, "",             IF(ISERR(SEARCH(CC$1,Data!$G154)),        "",          ";" &amp; VLOOKUP(CC$1,Data!$K:$M,3, FALSE) &amp; ",""" &amp; VLOOKUP(CC$1,Data!$K:$L,2, FALSE) &amp; """;"   )             )</f>
        <v/>
      </c>
      <c r="CD153" t="str">
        <f>IF(Data!$K154=CD$1, "",             IF(ISERR(SEARCH(CD$1,Data!$G154)),        "",          ";" &amp; VLOOKUP(CD$1,Data!$K:$M,3, FALSE) &amp; ",""" &amp; VLOOKUP(CD$1,Data!$K:$L,2, FALSE) &amp; """;"   )             )</f>
        <v/>
      </c>
      <c r="CE153" t="str">
        <f>IF(Data!$K154=CE$1, "",             IF(ISERR(SEARCH(CE$1,Data!$G154)),        "",          ";" &amp; VLOOKUP(CE$1,Data!$K:$M,3, FALSE) &amp; ",""" &amp; VLOOKUP(CE$1,Data!$K:$L,2, FALSE) &amp; """;"   )             )</f>
        <v/>
      </c>
      <c r="CF153" t="str">
        <f>IF(Data!$K154=CF$1, "",             IF(ISERR(SEARCH(CF$1,Data!$G154)),        "",          ";" &amp; VLOOKUP(CF$1,Data!$K:$M,3, FALSE) &amp; ",""" &amp; VLOOKUP(CF$1,Data!$K:$L,2, FALSE) &amp; """;"   )             )</f>
        <v/>
      </c>
      <c r="CG153" t="str">
        <f>IF(Data!$K154=CG$1, "",             IF(ISERR(SEARCH(CG$1,Data!$G154)),        "",          ";" &amp; VLOOKUP(CG$1,Data!$K:$M,3, FALSE) &amp; ",""" &amp; VLOOKUP(CG$1,Data!$K:$L,2, FALSE) &amp; """;"   )             )</f>
        <v/>
      </c>
      <c r="CH153" t="str">
        <f>IF(Data!$K154=CH$1, "",             IF(ISERR(SEARCH(CH$1,Data!$G154)),        "",          ";" &amp; VLOOKUP(CH$1,Data!$K:$M,3, FALSE) &amp; ",""" &amp; VLOOKUP(CH$1,Data!$K:$L,2, FALSE) &amp; """;"   )             )</f>
        <v/>
      </c>
      <c r="CI153" t="str">
        <f>IF(Data!$K154=CI$1, "",             IF(ISERR(SEARCH(CI$1,Data!$G154)),        "",          ";" &amp; VLOOKUP(CI$1,Data!$K:$M,3, FALSE) &amp; ",""" &amp; VLOOKUP(CI$1,Data!$K:$L,2, FALSE) &amp; """;"   )             )</f>
        <v/>
      </c>
      <c r="CJ153" t="str">
        <f>IF(Data!$K154=CJ$1, "",             IF(ISERR(SEARCH(CJ$1,Data!$G154)),        "",          ";" &amp; VLOOKUP(CJ$1,Data!$K:$M,3, FALSE) &amp; ",""" &amp; VLOOKUP(CJ$1,Data!$K:$L,2, FALSE) &amp; """;"   )             )</f>
        <v/>
      </c>
      <c r="CK153" t="str">
        <f>IF(Data!$K154=CK$1, "",             IF(ISERR(SEARCH(CK$1,Data!$G154)),        "",          ";" &amp; VLOOKUP(CK$1,Data!$K:$M,3, FALSE) &amp; ",""" &amp; VLOOKUP(CK$1,Data!$K:$L,2, FALSE) &amp; """;"   )             )</f>
        <v/>
      </c>
      <c r="CL153" t="str">
        <f>IF(Data!$K154=CL$1, "",             IF(ISERR(SEARCH(CL$1,Data!$G154)),        "",          ";" &amp; VLOOKUP(CL$1,Data!$K:$M,3, FALSE) &amp; ",""" &amp; VLOOKUP(CL$1,Data!$K:$L,2, FALSE) &amp; """;"   )             )</f>
        <v/>
      </c>
      <c r="CM153" t="str">
        <f>IF(Data!$K154=CM$1, "",             IF(ISERR(SEARCH(CM$1,Data!$G154)),        "",          ";" &amp; VLOOKUP(CM$1,Data!$K:$M,3, FALSE) &amp; ",""" &amp; VLOOKUP(CM$1,Data!$K:$L,2, FALSE) &amp; """;"   )             )</f>
        <v/>
      </c>
      <c r="CN153" t="str">
        <f>IF(Data!$K154=CN$1, "",             IF(ISERR(SEARCH(CN$1,Data!$G154)),        "",          ";" &amp; VLOOKUP(CN$1,Data!$K:$M,3, FALSE) &amp; ",""" &amp; VLOOKUP(CN$1,Data!$K:$L,2, FALSE) &amp; """;"   )             )</f>
        <v/>
      </c>
      <c r="CO153" t="str">
        <f>IF(Data!$K154=CO$1, "",             IF(ISERR(SEARCH(CO$1,Data!$G154)),        "",          ";" &amp; VLOOKUP(CO$1,Data!$K:$M,3, FALSE) &amp; ",""" &amp; VLOOKUP(CO$1,Data!$K:$L,2, FALSE) &amp; """;"   )             )</f>
        <v/>
      </c>
      <c r="CP153" t="str">
        <f>IF(Data!$K154=CP$1, "",             IF(ISERR(SEARCH(CP$1,Data!$G154)),        "",          ";" &amp; VLOOKUP(CP$1,Data!$K:$M,3, FALSE) &amp; ",""" &amp; VLOOKUP(CP$1,Data!$K:$L,2, FALSE) &amp; """;"   )             )</f>
        <v/>
      </c>
      <c r="CQ153" t="str">
        <f>IF(Data!$K154=CQ$1, "",             IF(ISERR(SEARCH(CQ$1,Data!$G154)),        "",          ";" &amp; VLOOKUP(CQ$1,Data!$K:$M,3, FALSE) &amp; ",""" &amp; VLOOKUP(CQ$1,Data!$K:$L,2, FALSE) &amp; """;"   )             )</f>
        <v/>
      </c>
      <c r="CR153" t="str">
        <f>IF(Data!$K154=CR$1, "",             IF(ISERR(SEARCH(CR$1,Data!$G154)),        "",          ";" &amp; VLOOKUP(CR$1,Data!$K:$M,3, FALSE) &amp; ",""" &amp; VLOOKUP(CR$1,Data!$K:$L,2, FALSE) &amp; """;"   )             )</f>
        <v/>
      </c>
      <c r="CS153" t="str">
        <f>IF(Data!$K154=CS$1, "",             IF(ISERR(SEARCH(CS$1,Data!$G154)),        "",          ";" &amp; VLOOKUP(CS$1,Data!$K:$M,3, FALSE) &amp; ",""" &amp; VLOOKUP(CS$1,Data!$K:$L,2, FALSE) &amp; """;"   )             )</f>
        <v/>
      </c>
      <c r="CT153" t="str">
        <f>IF(Data!$K154=CT$1, "",             IF(ISERR(SEARCH(CT$1,Data!$G154)),        "",          ";" &amp; VLOOKUP(CT$1,Data!$K:$M,3, FALSE) &amp; ",""" &amp; VLOOKUP(CT$1,Data!$K:$L,2, FALSE) &amp; """;"   )             )</f>
        <v/>
      </c>
      <c r="CU153" t="str">
        <f>IF(Data!$K154=CU$1, "",             IF(ISERR(SEARCH(CU$1,Data!$G154)),        "",          ";" &amp; VLOOKUP(CU$1,Data!$K:$M,3, FALSE) &amp; ",""" &amp; VLOOKUP(CU$1,Data!$K:$L,2, FALSE) &amp; """;"   )             )</f>
        <v/>
      </c>
      <c r="CV153" t="str">
        <f>IF(Data!$K154=CV$1, "",             IF(ISERR(SEARCH(CV$1,Data!$G154)),        "",          ";" &amp; VLOOKUP(CV$1,Data!$K:$M,3, FALSE) &amp; ",""" &amp; VLOOKUP(CV$1,Data!$K:$L,2, FALSE) &amp; """;"   )             )</f>
        <v/>
      </c>
      <c r="CW153" t="str">
        <f>IF(Data!$K154=CW$1, "",             IF(ISERR(SEARCH(CW$1,Data!$G154)),        "",          ";" &amp; VLOOKUP(CW$1,Data!$K:$M,3, FALSE) &amp; ",""" &amp; VLOOKUP(CW$1,Data!$K:$L,2, FALSE) &amp; """;"   )             )</f>
        <v/>
      </c>
      <c r="CX153" t="str">
        <f>IF(Data!$K154=CX$1, "",             IF(ISERR(SEARCH(CX$1,Data!$G154)),        "",          ";" &amp; VLOOKUP(CX$1,Data!$K:$M,3, FALSE) &amp; ",""" &amp; VLOOKUP(CX$1,Data!$K:$L,2, FALSE) &amp; """;"   )             )</f>
        <v/>
      </c>
      <c r="CY153" t="str">
        <f>IF(Data!$K154=CY$1, "",             IF(ISERR(SEARCH(CY$1,Data!$G154)),        "",          ";" &amp; VLOOKUP(CY$1,Data!$K:$M,3, FALSE) &amp; ",""" &amp; VLOOKUP(CY$1,Data!$K:$L,2, FALSE) &amp; """;"   )             )</f>
        <v/>
      </c>
      <c r="CZ153" t="str">
        <f>IF(Data!$K154=CZ$1, "",             IF(ISERR(SEARCH(CZ$1,Data!$G154)),        "",          ";" &amp; VLOOKUP(CZ$1,Data!$K:$M,3, FALSE) &amp; ",""" &amp; VLOOKUP(CZ$1,Data!$K:$L,2, FALSE) &amp; """;"   )             )</f>
        <v/>
      </c>
      <c r="DA153" t="str">
        <f>IF(Data!$K154=DA$1, "",             IF(ISERR(SEARCH(DA$1,Data!$G154)),        "",          ";" &amp; VLOOKUP(DA$1,Data!$K:$M,3, FALSE) &amp; ",""" &amp; VLOOKUP(DA$1,Data!$K:$L,2, FALSE) &amp; """;"   )             )</f>
        <v/>
      </c>
      <c r="DB153" t="str">
        <f>IF(Data!$K154=DB$1, "",             IF(ISERR(SEARCH(DB$1,Data!$G154)),        "",          ";" &amp; VLOOKUP(DB$1,Data!$K:$M,3, FALSE) &amp; ",""" &amp; VLOOKUP(DB$1,Data!$K:$L,2, FALSE) &amp; """;"   )             )</f>
        <v/>
      </c>
      <c r="DC153" t="str">
        <f>IF(Data!$K154=DC$1, "",             IF(ISERR(SEARCH(DC$1,Data!$G154)),        "",          ";" &amp; VLOOKUP(DC$1,Data!$K:$M,3, FALSE) &amp; ",""" &amp; VLOOKUP(DC$1,Data!$K:$L,2, FALSE) &amp; """;"   )             )</f>
        <v/>
      </c>
      <c r="DD153" t="str">
        <f>IF(Data!$K154=DD$1, "",             IF(ISERR(SEARCH(DD$1,Data!$G154)),        "",          ";" &amp; VLOOKUP(DD$1,Data!$K:$M,3, FALSE) &amp; ",""" &amp; VLOOKUP(DD$1,Data!$K:$L,2, FALSE) &amp; """;"   )             )</f>
        <v/>
      </c>
      <c r="DE153" t="str">
        <f>IF(Data!$K154=DE$1, "",             IF(ISERR(SEARCH(DE$1,Data!$G154)),        "",          ";" &amp; VLOOKUP(DE$1,Data!$K:$M,3, FALSE) &amp; ",""" &amp; VLOOKUP(DE$1,Data!$K:$L,2, FALSE) &amp; """;"   )             )</f>
        <v/>
      </c>
      <c r="DF153" t="str">
        <f>IF(Data!$K154=DF$1, "",             IF(ISERR(SEARCH(DF$1,Data!$G154)),        "",          ";" &amp; VLOOKUP(DF$1,Data!$K:$M,3, FALSE) &amp; ",""" &amp; VLOOKUP(DF$1,Data!$K:$L,2, FALSE) &amp; """;"   )             )</f>
        <v/>
      </c>
      <c r="DG153" t="str">
        <f>IF(Data!$K154=DG$1, "",             IF(ISERR(SEARCH(DG$1,Data!$G154)),        "",          ";" &amp; VLOOKUP(DG$1,Data!$K:$M,3, FALSE) &amp; ",""" &amp; VLOOKUP(DG$1,Data!$K:$L,2, FALSE) &amp; """;"   )             )</f>
        <v/>
      </c>
      <c r="DH153" t="str">
        <f>IF(Data!$K154=DH$1, "",             IF(ISERR(SEARCH(DH$1,Data!$G154)),        "",          ";" &amp; VLOOKUP(DH$1,Data!$K:$M,3, FALSE) &amp; ",""" &amp; VLOOKUP(DH$1,Data!$K:$L,2, FALSE) &amp; """;"   )             )</f>
        <v/>
      </c>
      <c r="DI153" t="str">
        <f>IF(Data!$K154=DI$1, "",             IF(ISERR(SEARCH(DI$1,Data!$G154)),        "",          ";" &amp; VLOOKUP(DI$1,Data!$K:$M,3, FALSE) &amp; ",""" &amp; VLOOKUP(DI$1,Data!$K:$L,2, FALSE) &amp; """;"   )             )</f>
        <v/>
      </c>
      <c r="DJ153" t="str">
        <f>IF(Data!$K154=DJ$1, "",             IF(ISERR(SEARCH(DJ$1,Data!$G154)),        "",          ";" &amp; VLOOKUP(DJ$1,Data!$K:$M,3, FALSE) &amp; ",""" &amp; VLOOKUP(DJ$1,Data!$K:$L,2, FALSE) &amp; """;"   )             )</f>
        <v/>
      </c>
      <c r="DK153" t="str">
        <f>IF(Data!$K154=DK$1, "",             IF(ISERR(SEARCH(DK$1,Data!$G154)),        "",          ";" &amp; VLOOKUP(DK$1,Data!$K:$M,3, FALSE) &amp; ",""" &amp; VLOOKUP(DK$1,Data!$K:$L,2, FALSE) &amp; """;"   )             )</f>
        <v/>
      </c>
      <c r="DL153" t="str">
        <f>IF(Data!$K154=DL$1, "",             IF(ISERR(SEARCH(DL$1,Data!$G154)),        "",          ";" &amp; VLOOKUP(DL$1,Data!$K:$M,3, FALSE) &amp; ",""" &amp; VLOOKUP(DL$1,Data!$K:$L,2, FALSE) &amp; """;"   )             )</f>
        <v/>
      </c>
      <c r="DM153" t="str">
        <f>IF(Data!$K154=DM$1, "",             IF(ISERR(SEARCH(DM$1,Data!$G154)),        "",          ";" &amp; VLOOKUP(DM$1,Data!$K:$M,3, FALSE) &amp; ",""" &amp; VLOOKUP(DM$1,Data!$K:$L,2, FALSE) &amp; """;"   )             )</f>
        <v/>
      </c>
      <c r="DN153" t="str">
        <f>IF(Data!$K154=DN$1, "",             IF(ISERR(SEARCH(DN$1,Data!$G154)),        "",          ";" &amp; VLOOKUP(DN$1,Data!$K:$M,3, FALSE) &amp; ",""" &amp; VLOOKUP(DN$1,Data!$K:$L,2, FALSE) &amp; """;"   )             )</f>
        <v/>
      </c>
      <c r="DO153" t="str">
        <f>IF(Data!$K154=DO$1, "",             IF(ISERR(SEARCH(DO$1,Data!$G154)),        "",          ";" &amp; VLOOKUP(DO$1,Data!$K:$M,3, FALSE) &amp; ",""" &amp; VLOOKUP(DO$1,Data!$K:$L,2, FALSE) &amp; """;"   )             )</f>
        <v/>
      </c>
      <c r="DP153" t="str">
        <f>IF(Data!$K154=DP$1, "",             IF(ISERR(SEARCH(DP$1,Data!$G154)),        "",          ";" &amp; VLOOKUP(DP$1,Data!$K:$M,3, FALSE) &amp; ",""" &amp; VLOOKUP(DP$1,Data!$K:$L,2, FALSE) &amp; """;"   )             )</f>
        <v/>
      </c>
      <c r="DQ153" t="str">
        <f>IF(Data!$K154=DQ$1, "",             IF(ISERR(SEARCH(DQ$1,Data!$G154)),        "",          ";" &amp; VLOOKUP(DQ$1,Data!$K:$M,3, FALSE) &amp; ",""" &amp; VLOOKUP(DQ$1,Data!$K:$L,2, FALSE) &amp; """;"   )             )</f>
        <v/>
      </c>
      <c r="DR153" t="str">
        <f>IF(Data!$K154=DR$1, "",             IF(ISERR(SEARCH(DR$1,Data!$G154)),        "",          ";" &amp; VLOOKUP(DR$1,Data!$K:$M,3, FALSE) &amp; ",""" &amp; VLOOKUP(DR$1,Data!$K:$L,2, FALSE) &amp; """;"   )             )</f>
        <v/>
      </c>
      <c r="DS153" t="str">
        <f>IF(Data!$K154=DS$1, "",             IF(ISERR(SEARCH(DS$1,Data!$G154)),        "",          ";" &amp; VLOOKUP(DS$1,Data!$K:$M,3, FALSE) &amp; ",""" &amp; VLOOKUP(DS$1,Data!$K:$L,2, FALSE) &amp; """;"   )             )</f>
        <v/>
      </c>
      <c r="DT153" t="str">
        <f>IF(Data!$K154=DT$1, "",             IF(ISERR(SEARCH(DT$1,Data!$G154)),        "",          ";" &amp; VLOOKUP(DT$1,Data!$K:$M,3, FALSE) &amp; ",""" &amp; VLOOKUP(DT$1,Data!$K:$L,2, FALSE) &amp; """;"   )             )</f>
        <v/>
      </c>
      <c r="DU153" t="str">
        <f>IF(Data!$K154=DU$1, "",             IF(ISERR(SEARCH(DU$1,Data!$G154)),        "",          ";" &amp; VLOOKUP(DU$1,Data!$K:$M,3, FALSE) &amp; ",""" &amp; VLOOKUP(DU$1,Data!$K:$L,2, FALSE) &amp; """;"   )             )</f>
        <v/>
      </c>
      <c r="DV153" t="str">
        <f>IF(Data!$K154=DV$1, "",             IF(ISERR(SEARCH(DV$1,Data!$G154)),        "",          ";" &amp; VLOOKUP(DV$1,Data!$K:$M,3, FALSE) &amp; ",""" &amp; VLOOKUP(DV$1,Data!$K:$L,2, FALSE) &amp; """;"   )             )</f>
        <v/>
      </c>
      <c r="DW153" t="str">
        <f>IF(Data!$K154=DW$1, "",             IF(ISERR(SEARCH(DW$1,Data!$G154)),        "",          ";" &amp; VLOOKUP(DW$1,Data!$K:$M,3, FALSE) &amp; ",""" &amp; VLOOKUP(DW$1,Data!$K:$L,2, FALSE) &amp; """;"   )             )</f>
        <v/>
      </c>
      <c r="DX153" t="str">
        <f>IF(Data!$K154=DX$1, "",             IF(ISERR(SEARCH(DX$1,Data!$G154)),        "",          ";" &amp; VLOOKUP(DX$1,Data!$K:$M,3, FALSE) &amp; ",""" &amp; VLOOKUP(DX$1,Data!$K:$L,2, FALSE) &amp; """;"   )             )</f>
        <v/>
      </c>
      <c r="DY153" t="str">
        <f>IF(Data!$K154=DY$1, "",             IF(ISERR(SEARCH(DY$1,Data!$G154)),        "",          ";" &amp; VLOOKUP(DY$1,Data!$K:$M,3, FALSE) &amp; ",""" &amp; VLOOKUP(DY$1,Data!$K:$L,2, FALSE) &amp; """;"   )             )</f>
        <v/>
      </c>
      <c r="DZ153" t="str">
        <f>IF(Data!$K154=DZ$1, "",             IF(ISERR(SEARCH(DZ$1,Data!$G154)),        "",          ";" &amp; VLOOKUP(DZ$1,Data!$K:$M,3, FALSE) &amp; ",""" &amp; VLOOKUP(DZ$1,Data!$K:$L,2, FALSE) &amp; """;"   )             )</f>
        <v/>
      </c>
      <c r="EA153" t="str">
        <f>IF(Data!$K154=EA$1, "",             IF(ISERR(SEARCH(EA$1,Data!$G154)),        "",          ";" &amp; VLOOKUP(EA$1,Data!$K:$M,3, FALSE) &amp; ",""" &amp; VLOOKUP(EA$1,Data!$K:$L,2, FALSE) &amp; """;"   )             )</f>
        <v/>
      </c>
      <c r="EB153" t="str">
        <f>IF(Data!$K154=EB$1, "",             IF(ISERR(SEARCH(EB$1,Data!$G154)),        "",          ";" &amp; VLOOKUP(EB$1,Data!$K:$M,3, FALSE) &amp; ",""" &amp; VLOOKUP(EB$1,Data!$K:$L,2, FALSE) &amp; """;"   )             )</f>
        <v/>
      </c>
      <c r="EC153" t="str">
        <f>IF(Data!$K154=EC$1, "",             IF(ISERR(SEARCH(EC$1,Data!$G154)),        "",          ";" &amp; VLOOKUP(EC$1,Data!$K:$M,3, FALSE) &amp; ",""" &amp; VLOOKUP(EC$1,Data!$K:$L,2, FALSE) &amp; """;"   )             )</f>
        <v/>
      </c>
      <c r="ED153" t="str">
        <f>IF(Data!$K154=ED$1, "",             IF(ISERR(SEARCH(ED$1,Data!$G154)),        "",          ";" &amp; VLOOKUP(ED$1,Data!$K:$M,3, FALSE) &amp; ",""" &amp; VLOOKUP(ED$1,Data!$K:$L,2, FALSE) &amp; """;"   )             )</f>
        <v/>
      </c>
      <c r="EE153" t="str">
        <f>IF(Data!$K154=EE$1, "",             IF(ISERR(SEARCH(EE$1,Data!$G154)),        "",          ";" &amp; VLOOKUP(EE$1,Data!$K:$M,3, FALSE) &amp; ",""" &amp; VLOOKUP(EE$1,Data!$K:$L,2, FALSE) &amp; """;"   )             )</f>
        <v/>
      </c>
      <c r="EF153" t="str">
        <f>IF(Data!$K154=EF$1, "",             IF(ISERR(SEARCH(EF$1,Data!$G154)),        "",          ";" &amp; VLOOKUP(EF$1,Data!$K:$M,3, FALSE) &amp; ",""" &amp; VLOOKUP(EF$1,Data!$K:$L,2, FALSE) &amp; """;"   )             )</f>
        <v/>
      </c>
      <c r="EG153" t="str">
        <f>IF(Data!$K154=EG$1, "",             IF(ISERR(SEARCH(EG$1,Data!$G154)),        "",          ";" &amp; VLOOKUP(EG$1,Data!$K:$M,3, FALSE) &amp; ",""" &amp; VLOOKUP(EG$1,Data!$K:$L,2, FALSE) &amp; """;"   )             )</f>
        <v/>
      </c>
      <c r="EH153" t="str">
        <f>IF(Data!$K154=EH$1, "",             IF(ISERR(SEARCH(EH$1,Data!$G154)),        "",          ";" &amp; VLOOKUP(EH$1,Data!$K:$M,3, FALSE) &amp; ",""" &amp; VLOOKUP(EH$1,Data!$K:$L,2, FALSE) &amp; """;"   )             )</f>
        <v/>
      </c>
      <c r="EI153" t="str">
        <f>IF(Data!$K154=EI$1, "",             IF(ISERR(SEARCH(EI$1,Data!$G154)),        "",          ";" &amp; VLOOKUP(EI$1,Data!$K:$M,3, FALSE) &amp; ",""" &amp; VLOOKUP(EI$1,Data!$K:$L,2, FALSE) &amp; """;"   )             )</f>
        <v/>
      </c>
      <c r="EJ153" t="str">
        <f>IF(Data!$K154=EJ$1, "",             IF(ISERR(SEARCH(EJ$1,Data!$G154)),        "",          ";" &amp; VLOOKUP(EJ$1,Data!$K:$M,3, FALSE) &amp; ",""" &amp; VLOOKUP(EJ$1,Data!$K:$L,2, FALSE) &amp; """;"   )             )</f>
        <v/>
      </c>
      <c r="EK153" t="str">
        <f>IF(Data!$K154=EK$1, "",             IF(ISERR(SEARCH(EK$1,Data!$G154)),        "",          ";" &amp; VLOOKUP(EK$1,Data!$K:$M,3, FALSE) &amp; ",""" &amp; VLOOKUP(EK$1,Data!$K:$L,2, FALSE) &amp; """;"   )             )</f>
        <v/>
      </c>
      <c r="EL153" t="str">
        <f>IF(Data!$K154=EL$1, "",             IF(ISERR(SEARCH(EL$1,Data!$G154)),        "",          ";" &amp; VLOOKUP(EL$1,Data!$K:$M,3, FALSE) &amp; ",""" &amp; VLOOKUP(EL$1,Data!$K:$L,2, FALSE) &amp; """;"   )             )</f>
        <v/>
      </c>
      <c r="EM153" t="str">
        <f>IF(Data!$K154=EM$1, "",             IF(ISERR(SEARCH(EM$1,Data!$G154)),        "",          ";" &amp; VLOOKUP(EM$1,Data!$K:$M,3, FALSE) &amp; ",""" &amp; VLOOKUP(EM$1,Data!$K:$L,2, FALSE) &amp; """;"   )             )</f>
        <v/>
      </c>
      <c r="EN153" t="str">
        <f>IF(Data!$K154=EN$1, "",             IF(ISERR(SEARCH(EN$1,Data!$G154)),        "",          ";" &amp; VLOOKUP(EN$1,Data!$K:$M,3, FALSE) &amp; ",""" &amp; VLOOKUP(EN$1,Data!$K:$L,2, FALSE) &amp; """;"   )             )</f>
        <v/>
      </c>
      <c r="EO153" t="str">
        <f>IF(Data!$K154=EO$1, "",             IF(ISERR(SEARCH(EO$1,Data!$G154)),        "",          ";" &amp; VLOOKUP(EO$1,Data!$K:$M,3, FALSE) &amp; ",""" &amp; VLOOKUP(EO$1,Data!$K:$L,2, FALSE) &amp; """;"   )             )</f>
        <v/>
      </c>
      <c r="EP153" t="str">
        <f>IF(Data!$K154=EP$1, "",             IF(ISERR(SEARCH(EP$1,Data!$G154)),        "",          ";" &amp; VLOOKUP(EP$1,Data!$K:$M,3, FALSE) &amp; ",""" &amp; VLOOKUP(EP$1,Data!$K:$L,2, FALSE) &amp; """;"   )             )</f>
        <v/>
      </c>
      <c r="EQ153" t="str">
        <f>IF(Data!$K154=EQ$1, "",             IF(ISERR(SEARCH(EQ$1,Data!$G154)),        "",          ";" &amp; VLOOKUP(EQ$1,Data!$K:$M,3, FALSE) &amp; ",""" &amp; VLOOKUP(EQ$1,Data!$K:$L,2, FALSE) &amp; """;"   )             )</f>
        <v/>
      </c>
      <c r="ER153" t="str">
        <f>IF(Data!$K154=ER$1, "",             IF(ISERR(SEARCH(ER$1,Data!$G154)),        "",          ";" &amp; VLOOKUP(ER$1,Data!$K:$M,3, FALSE) &amp; ",""" &amp; VLOOKUP(ER$1,Data!$K:$L,2, FALSE) &amp; """;"   )             )</f>
        <v/>
      </c>
      <c r="ES153" t="str">
        <f>IF(Data!$K154=ES$1, "",             IF(ISERR(SEARCH(ES$1,Data!$G154)),        "",          ";" &amp; VLOOKUP(ES$1,Data!$K:$M,3, FALSE) &amp; ",""" &amp; VLOOKUP(ES$1,Data!$K:$L,2, FALSE) &amp; """;"   )             )</f>
        <v/>
      </c>
      <c r="ET153" t="str">
        <f>IF(Data!$K154=ET$1, "",             IF(ISERR(SEARCH(ET$1,Data!$G154)),        "",          ";" &amp; VLOOKUP(ET$1,Data!$K:$M,3, FALSE) &amp; ",""" &amp; VLOOKUP(ET$1,Data!$K:$L,2, FALSE) &amp; """;"   )             )</f>
        <v/>
      </c>
      <c r="EU153" t="str">
        <f>IF(Data!$K154=EU$1, "",             IF(ISERR(SEARCH(EU$1,Data!$G154)),        "",          ";" &amp; VLOOKUP(EU$1,Data!$K:$M,3, FALSE) &amp; ",""" &amp; VLOOKUP(EU$1,Data!$K:$L,2, FALSE) &amp; """;"   )             )</f>
        <v/>
      </c>
      <c r="EV153" t="str">
        <f>IF(Data!$K154=EV$1, "",             IF(ISERR(SEARCH(EV$1,Data!$G154)),        "",          ";" &amp; VLOOKUP(EV$1,Data!$K:$M,3, FALSE) &amp; ",""" &amp; VLOOKUP(EV$1,Data!$K:$L,2, FALSE) &amp; """;"   )             )</f>
        <v/>
      </c>
      <c r="EW153" t="str">
        <f>IF(Data!$K154=EW$1, "",             IF(ISERR(SEARCH(EW$1,Data!$G154)),        "",          ";" &amp; VLOOKUP(EW$1,Data!$K:$M,3, FALSE) &amp; ",""" &amp; VLOOKUP(EW$1,Data!$K:$L,2, FALSE) &amp; """;"   )             )</f>
        <v/>
      </c>
      <c r="EX153" t="str">
        <f>IF(Data!$K154=EX$1, "",             IF(ISERR(SEARCH(EX$1,Data!$G154)),        "",          ";" &amp; VLOOKUP(EX$1,Data!$K:$M,3, FALSE) &amp; ",""" &amp; VLOOKUP(EX$1,Data!$K:$L,2, FALSE) &amp; """;"   )             )</f>
        <v/>
      </c>
      <c r="EY153" t="str">
        <f>IF(Data!$K154=EY$1, "",             IF(ISERR(SEARCH(EY$1,Data!$G154)),        "",          ";" &amp; VLOOKUP(EY$1,Data!$K:$M,3, FALSE) &amp; ",""" &amp; VLOOKUP(EY$1,Data!$K:$L,2, FALSE) &amp; """;"   )             )</f>
        <v/>
      </c>
      <c r="EZ153" t="str">
        <f>IF(Data!$K154=EZ$1, "",             IF(ISERR(SEARCH(EZ$1,Data!$G154)),        "",          ";" &amp; VLOOKUP(EZ$1,Data!$K:$M,3, FALSE) &amp; ",""" &amp; VLOOKUP(EZ$1,Data!$K:$L,2, FALSE) &amp; """;"   )             )</f>
        <v/>
      </c>
      <c r="FA153" t="str">
        <f>IF(Data!$K154=FA$1, "",             IF(ISERR(SEARCH(FA$1,Data!$G154)),        "",          ";" &amp; VLOOKUP(FA$1,Data!$K:$M,3, FALSE) &amp; ",""" &amp; VLOOKUP(FA$1,Data!$K:$L,2, FALSE) &amp; """;"   )             )</f>
        <v/>
      </c>
      <c r="FB153" t="str">
        <f>IF(Data!$K154=FB$1, "",             IF(ISERR(SEARCH(FB$1,Data!$G154)),        "",          ";" &amp; VLOOKUP(FB$1,Data!$K:$M,3, FALSE) &amp; ",""" &amp; VLOOKUP(FB$1,Data!$K:$L,2, FALSE) &amp; """;"   )             )</f>
        <v/>
      </c>
      <c r="FC153" t="str">
        <f>IF(Data!$K154=FC$1, "",             IF(ISERR(SEARCH(FC$1,Data!$G154)),        "",          ";" &amp; VLOOKUP(FC$1,Data!$K:$M,3, FALSE) &amp; ",""" &amp; VLOOKUP(FC$1,Data!$K:$L,2, FALSE) &amp; """;"   )             )</f>
        <v/>
      </c>
      <c r="FD153" t="str">
        <f>IF(Data!$K154=FD$1, "",             IF(ISERR(SEARCH(FD$1,Data!$G154)),        "",          ";" &amp; VLOOKUP(FD$1,Data!$K:$M,3, FALSE) &amp; ",""" &amp; VLOOKUP(FD$1,Data!$K:$L,2, FALSE) &amp; """;"   )             )</f>
        <v/>
      </c>
      <c r="FE153" t="str">
        <f>IF(Data!$K154=FE$1, "",             IF(ISERR(SEARCH(FE$1,Data!$G154)),        "",          ";" &amp; VLOOKUP(FE$1,Data!$K:$M,3, FALSE) &amp; ",""" &amp; VLOOKUP(FE$1,Data!$K:$L,2, FALSE) &amp; """;"   )             )</f>
        <v/>
      </c>
      <c r="FF153" t="str">
        <f>IF(Data!$K154=FF$1, "",             IF(ISERR(SEARCH(FF$1,Data!$G154)),        "",          ";" &amp; VLOOKUP(FF$1,Data!$K:$M,3, FALSE) &amp; ",""" &amp; VLOOKUP(FF$1,Data!$K:$L,2, FALSE) &amp; """;"   )             )</f>
        <v/>
      </c>
      <c r="FG153" t="str">
        <f>IF(Data!$K154=FG$1, "",             IF(ISERR(SEARCH(FG$1,Data!$G154)),        "",          ";" &amp; VLOOKUP(FG$1,Data!$K:$M,3, FALSE) &amp; ",""" &amp; VLOOKUP(FG$1,Data!$K:$L,2, FALSE) &amp; """;"   )             )</f>
        <v/>
      </c>
      <c r="FH153" t="str">
        <f>IF(Data!$K154=FH$1, "",             IF(ISERR(SEARCH(FH$1,Data!$G154)),        "",          ";" &amp; VLOOKUP(FH$1,Data!$K:$M,3, FALSE) &amp; ",""" &amp; VLOOKUP(FH$1,Data!$K:$L,2, FALSE) &amp; """;"   )             )</f>
        <v/>
      </c>
      <c r="FI153" t="str">
        <f>IF(Data!$K154=FI$1, "",             IF(ISERR(SEARCH(FI$1,Data!$G154)),        "",          ";" &amp; VLOOKUP(FI$1,Data!$K:$M,3, FALSE) &amp; ",""" &amp; VLOOKUP(FI$1,Data!$K:$L,2, FALSE) &amp; """;"   )             )</f>
        <v/>
      </c>
      <c r="FJ153" t="str">
        <f>IF(Data!$K154=FJ$1, "",             IF(ISERR(SEARCH(FJ$1,Data!$G154)),        "",          ";" &amp; VLOOKUP(FJ$1,Data!$K:$M,3, FALSE) &amp; ",""" &amp; VLOOKUP(FJ$1,Data!$K:$L,2, FALSE) &amp; """;"   )             )</f>
        <v/>
      </c>
      <c r="FK153" t="str">
        <f>IF(Data!$K154=FK$1, "",             IF(ISERR(SEARCH(FK$1,Data!$G154)),        "",          ";" &amp; VLOOKUP(FK$1,Data!$K:$M,3, FALSE) &amp; ",""" &amp; VLOOKUP(FK$1,Data!$K:$L,2, FALSE) &amp; """;"   )             )</f>
        <v/>
      </c>
      <c r="FL153" t="str">
        <f>IF(Data!$K154=FL$1, "",             IF(ISERR(SEARCH(FL$1,Data!$G154)),        "",          ";" &amp; VLOOKUP(FL$1,Data!$K:$M,3, FALSE) &amp; ",""" &amp; VLOOKUP(FL$1,Data!$K:$L,2, FALSE) &amp; """;"   )             )</f>
        <v/>
      </c>
      <c r="FM153" t="str">
        <f>IF(Data!$K154=FM$1, "",             IF(ISERR(SEARCH(FM$1,Data!$G154)),        "",          ";" &amp; VLOOKUP(FM$1,Data!$K:$M,3, FALSE) &amp; ",""" &amp; VLOOKUP(FM$1,Data!$K:$L,2, FALSE) &amp; """;"   )             )</f>
        <v/>
      </c>
      <c r="FN153" t="str">
        <f>IF(Data!$K154=FN$1, "",             IF(ISERR(SEARCH(FN$1,Data!$G154)),        "",          ";" &amp; VLOOKUP(FN$1,Data!$K:$M,3, FALSE) &amp; ",""" &amp; VLOOKUP(FN$1,Data!$K:$L,2, FALSE) &amp; """;"   )             )</f>
        <v/>
      </c>
      <c r="FO153" t="str">
        <f>IF(Data!$K154=FO$1, "",             IF(ISERR(SEARCH(FO$1,Data!$G154)),        "",          ";" &amp; VLOOKUP(FO$1,Data!$K:$M,3, FALSE) &amp; ",""" &amp; VLOOKUP(FO$1,Data!$K:$L,2, FALSE) &amp; """;"   )             )</f>
        <v/>
      </c>
      <c r="FP153" t="str">
        <f>IF(Data!$K154=FP$1, "",             IF(ISERR(SEARCH(FP$1,Data!$G154)),        "",          ";" &amp; VLOOKUP(FP$1,Data!$K:$M,3, FALSE) &amp; ",""" &amp; VLOOKUP(FP$1,Data!$K:$L,2, FALSE) &amp; """;"   )             )</f>
        <v/>
      </c>
      <c r="FQ153" t="str">
        <f>IF(Data!$K154=FQ$1, "",             IF(ISERR(SEARCH(FQ$1,Data!$G154)),        "",          ";" &amp; VLOOKUP(FQ$1,Data!$K:$M,3, FALSE) &amp; ",""" &amp; VLOOKUP(FQ$1,Data!$K:$L,2, FALSE) &amp; """;"   )             )</f>
        <v/>
      </c>
      <c r="FR153" t="str">
        <f>IF(Data!$K154=FR$1, "",             IF(ISERR(SEARCH(FR$1,Data!$G154)),        "",          ";" &amp; VLOOKUP(FR$1,Data!$K:$M,3, FALSE) &amp; ",""" &amp; VLOOKUP(FR$1,Data!$K:$L,2, FALSE) &amp; """;"   )             )</f>
        <v/>
      </c>
      <c r="FS153" t="str">
        <f>IF(Data!$K154=FS$1, "",             IF(ISERR(SEARCH(FS$1,Data!$G154)),        "",          ";" &amp; VLOOKUP(FS$1,Data!$K:$M,3, FALSE) &amp; ",""" &amp; VLOOKUP(FS$1,Data!$K:$L,2, FALSE) &amp; """;"   )             )</f>
        <v/>
      </c>
      <c r="FT153" t="str">
        <f>IF(Data!$K154=FT$1, "",             IF(ISERR(SEARCH(FT$1,Data!$G154)),        "",          ";" &amp; VLOOKUP(FT$1,Data!$K:$M,3, FALSE) &amp; ",""" &amp; VLOOKUP(FT$1,Data!$K:$L,2, FALSE) &amp; """;"   )             )</f>
        <v/>
      </c>
      <c r="FU153" t="str">
        <f>IF(Data!$K154=FU$1, "",             IF(ISERR(SEARCH(FU$1,Data!$G154)),        "",          ";" &amp; VLOOKUP(FU$1,Data!$K:$M,3, FALSE) &amp; ",""" &amp; VLOOKUP(FU$1,Data!$K:$L,2, FALSE) &amp; """;"   )             )</f>
        <v/>
      </c>
      <c r="FV153" t="str">
        <f>IF(Data!$K154=FV$1, "",             IF(ISERR(SEARCH(FV$1,Data!$G154)),        "",          ";" &amp; VLOOKUP(FV$1,Data!$K:$M,3, FALSE) &amp; ",""" &amp; VLOOKUP(FV$1,Data!$K:$L,2, FALSE) &amp; """;"   )             )</f>
        <v/>
      </c>
      <c r="FW153" t="str">
        <f>IF(Data!$K154=FW$1, "",             IF(ISERR(SEARCH(FW$1,Data!$G154)),        "",          ";" &amp; VLOOKUP(FW$1,Data!$K:$M,3, FALSE) &amp; ",""" &amp; VLOOKUP(FW$1,Data!$K:$L,2, FALSE) &amp; """;"   )             )</f>
        <v/>
      </c>
      <c r="FX153" t="str">
        <f>IF(Data!$K154=FX$1, "",             IF(ISERR(SEARCH(FX$1,Data!$G154)),        "",          ";" &amp; VLOOKUP(FX$1,Data!$K:$M,3, FALSE) &amp; ",""" &amp; VLOOKUP(FX$1,Data!$K:$L,2, FALSE) &amp; """;"   )             )</f>
        <v/>
      </c>
      <c r="FY153" t="str">
        <f>IF(Data!$K154=FY$1, "",             IF(ISERR(SEARCH(FY$1,Data!$G154)),        "",          ";" &amp; VLOOKUP(FY$1,Data!$K:$M,3, FALSE) &amp; ",""" &amp; VLOOKUP(FY$1,Data!$K:$L,2, FALSE) &amp; """;"   )             )</f>
        <v/>
      </c>
      <c r="FZ153" t="str">
        <f>IF(Data!$K154=FZ$1, "",             IF(ISERR(SEARCH(FZ$1,Data!$G154)),        "",          ";" &amp; VLOOKUP(FZ$1,Data!$K:$M,3, FALSE) &amp; ",""" &amp; VLOOKUP(FZ$1,Data!$K:$L,2, FALSE) &amp; """;"   )             )</f>
        <v/>
      </c>
      <c r="GA153" t="str">
        <f>IF(Data!$K154=GA$1, "",             IF(ISERR(SEARCH(GA$1,Data!$G154)),        "",          ";" &amp; VLOOKUP(GA$1,Data!$K:$M,3, FALSE) &amp; ",""" &amp; VLOOKUP(GA$1,Data!$K:$L,2, FALSE) &amp; """;"   )             )</f>
        <v/>
      </c>
      <c r="GB153" t="str">
        <f>IF(Data!$K154=GB$1, "",             IF(ISERR(SEARCH(GB$1,Data!$G154)),        "",          ";" &amp; VLOOKUP(GB$1,Data!$K:$M,3, FALSE) &amp; ",""" &amp; VLOOKUP(GB$1,Data!$K:$L,2, FALSE) &amp; """;"   )             )</f>
        <v/>
      </c>
      <c r="GC153" t="str">
        <f>IF(Data!$K154=GC$1, "",             IF(ISERR(SEARCH(GC$1,Data!$G154)),        "",          ";" &amp; VLOOKUP(GC$1,Data!$K:$M,3, FALSE) &amp; ",""" &amp; VLOOKUP(GC$1,Data!$K:$L,2, FALSE) &amp; """;"   )             )</f>
        <v/>
      </c>
      <c r="GD153" t="str">
        <f>IF(Data!$K154=GD$1, "",             IF(ISERR(SEARCH(GD$1,Data!$G154)),        "",          ";" &amp; VLOOKUP(GD$1,Data!$K:$M,3, FALSE) &amp; ",""" &amp; VLOOKUP(GD$1,Data!$K:$L,2, FALSE) &amp; """;"   )             )</f>
        <v/>
      </c>
      <c r="GE153" t="str">
        <f>IF(Data!$K154=GE$1, "",             IF(ISERR(SEARCH(GE$1,Data!$G154)),        "",          ";" &amp; VLOOKUP(GE$1,Data!$K:$M,3, FALSE) &amp; ",""" &amp; VLOOKUP(GE$1,Data!$K:$L,2, FALSE) &amp; """;"   )             )</f>
        <v/>
      </c>
      <c r="GF153" t="str">
        <f>IF(Data!$K154=GF$1, "",             IF(ISERR(SEARCH(GF$1,Data!$G154)),        "",          ";" &amp; VLOOKUP(GF$1,Data!$K:$M,3, FALSE) &amp; ",""" &amp; VLOOKUP(GF$1,Data!$K:$L,2, FALSE) &amp; """;"   )             )</f>
        <v/>
      </c>
      <c r="GG153" t="str">
        <f>IF(Data!$K154=GG$1, "",             IF(ISERR(SEARCH(GG$1,Data!$G154)),        "",          ";" &amp; VLOOKUP(GG$1,Data!$K:$M,3, FALSE) &amp; ",""" &amp; VLOOKUP(GG$1,Data!$K:$L,2, FALSE) &amp; """;"   )             )</f>
        <v/>
      </c>
      <c r="GH153" t="str">
        <f>IF(Data!$K154=GH$1, "",             IF(ISERR(SEARCH(GH$1,Data!$G154)),        "",          ";" &amp; VLOOKUP(GH$1,Data!$K:$M,3, FALSE) &amp; ",""" &amp; VLOOKUP(GH$1,Data!$K:$L,2, FALSE) &amp; """;"   )             )</f>
        <v/>
      </c>
      <c r="GI153" t="str">
        <f>IF(Data!$K154=GI$1, "",             IF(ISERR(SEARCH(GI$1,Data!$G154)),        "",          ";" &amp; VLOOKUP(GI$1,Data!$K:$M,3, FALSE) &amp; ",""" &amp; VLOOKUP(GI$1,Data!$K:$L,2, FALSE) &amp; """;"   )             )</f>
        <v/>
      </c>
      <c r="GJ153" t="str">
        <f>IF(Data!$K154=GJ$1, "",             IF(ISERR(SEARCH(GJ$1,Data!$G154)),        "",          ";" &amp; VLOOKUP(GJ$1,Data!$K:$M,3, FALSE) &amp; ",""" &amp; VLOOKUP(GJ$1,Data!$K:$L,2, FALSE) &amp; """;"   )             )</f>
        <v/>
      </c>
      <c r="GK153" t="str">
        <f>IF(Data!$K154=GK$1, "",             IF(ISERR(SEARCH(GK$1,Data!$G154)),        "",          ";" &amp; VLOOKUP(GK$1,Data!$K:$M,3, FALSE) &amp; ",""" &amp; VLOOKUP(GK$1,Data!$K:$L,2, FALSE) &amp; """;"   )             )</f>
        <v/>
      </c>
      <c r="GL153" t="str">
        <f>IF(Data!$K154=GL$1, "",             IF(ISERR(SEARCH(GL$1,Data!$G154)),        "",          ";" &amp; VLOOKUP(GL$1,Data!$K:$M,3, FALSE) &amp; ",""" &amp; VLOOKUP(GL$1,Data!$K:$L,2, FALSE) &amp; """;"   )             )</f>
        <v/>
      </c>
      <c r="GM153" t="str">
        <f>IF(Data!$K154=GM$1, "",             IF(ISERR(SEARCH(GM$1,Data!$G154)),        "",          ";" &amp; VLOOKUP(GM$1,Data!$K:$M,3, FALSE) &amp; ",""" &amp; VLOOKUP(GM$1,Data!$K:$L,2, FALSE) &amp; """;"   )             )</f>
        <v/>
      </c>
      <c r="GN153" t="str">
        <f>IF(Data!$K154=GN$1, "",             IF(ISERR(SEARCH(GN$1,Data!$G154)),        "",          ";" &amp; VLOOKUP(GN$1,Data!$K:$M,3, FALSE) &amp; ",""" &amp; VLOOKUP(GN$1,Data!$K:$L,2, FALSE) &amp; """;"   )             )</f>
        <v/>
      </c>
      <c r="GO153" t="str">
        <f>IF(Data!$K154=GO$1, "",             IF(ISERR(SEARCH(GO$1,Data!$G154)),        "",          ";" &amp; VLOOKUP(GO$1,Data!$K:$M,3, FALSE) &amp; ",""" &amp; VLOOKUP(GO$1,Data!$K:$L,2, FALSE) &amp; """;"   )             )</f>
        <v/>
      </c>
      <c r="GP153" t="str">
        <f>IF(Data!$K154=GP$1, "",             IF(ISERR(SEARCH(GP$1,Data!$G154)),        "",          ";" &amp; VLOOKUP(GP$1,Data!$K:$M,3, FALSE) &amp; ",""" &amp; VLOOKUP(GP$1,Data!$K:$L,2, FALSE) &amp; """;"   )             )</f>
        <v/>
      </c>
      <c r="GQ153" t="str">
        <f>IF(Data!$K154=GQ$1, "",             IF(ISERR(SEARCH(GQ$1,Data!$G154)),        "",          ";" &amp; VLOOKUP(GQ$1,Data!$K:$M,3, FALSE) &amp; ",""" &amp; VLOOKUP(GQ$1,Data!$K:$L,2, FALSE) &amp; """;"   )             )</f>
        <v/>
      </c>
      <c r="GR153" t="str">
        <f>IF(Data!$K154=GR$1, "",             IF(ISERR(SEARCH(GR$1,Data!$G154)),        "",          ";" &amp; VLOOKUP(GR$1,Data!$K:$M,3, FALSE) &amp; ",""" &amp; VLOOKUP(GR$1,Data!$K:$L,2, FALSE) &amp; """;"   )             )</f>
        <v/>
      </c>
      <c r="GS153" t="str">
        <f>IF(Data!$K154=GS$1, "",             IF(ISERR(SEARCH(GS$1,Data!$G154)),        "",          ";" &amp; VLOOKUP(GS$1,Data!$K:$M,3, FALSE) &amp; ",""" &amp; VLOOKUP(GS$1,Data!$K:$L,2, FALSE) &amp; """;"   )             )</f>
        <v/>
      </c>
      <c r="GT153" t="str">
        <f>IF(Data!$K154=GT$1, "",             IF(ISERR(SEARCH(GT$1,Data!$G154)),        "",          ";" &amp; VLOOKUP(GT$1,Data!$K:$M,3, FALSE) &amp; ",""" &amp; VLOOKUP(GT$1,Data!$K:$L,2, FALSE) &amp; """;"   )             )</f>
        <v/>
      </c>
      <c r="GU153" t="str">
        <f>IF(Data!$K154=GU$1, "",             IF(ISERR(SEARCH(GU$1,Data!$G154)),        "",          ";" &amp; VLOOKUP(GU$1,Data!$K:$M,3, FALSE) &amp; ",""" &amp; VLOOKUP(GU$1,Data!$K:$L,2, FALSE) &amp; """;"   )             )</f>
        <v/>
      </c>
      <c r="GV153" t="str">
        <f>IF(Data!$K154=GV$1, "",             IF(ISERR(SEARCH(GV$1,Data!$G154)),        "",          ";" &amp; VLOOKUP(GV$1,Data!$K:$M,3, FALSE) &amp; ",""" &amp; VLOOKUP(GV$1,Data!$K:$L,2, FALSE) &amp; """;"   )             )</f>
        <v/>
      </c>
      <c r="GW153" t="str">
        <f>IF(Data!$K154=GW$1, "",             IF(ISERR(SEARCH(GW$1,Data!$G154)),        "",          ";" &amp; VLOOKUP(GW$1,Data!$K:$M,3, FALSE) &amp; ",""" &amp; VLOOKUP(GW$1,Data!$K:$L,2, FALSE) &amp; """;"   )             )</f>
        <v/>
      </c>
      <c r="GX153" t="str">
        <f>IF(Data!$K154=GX$1, "",             IF(ISERR(SEARCH(GX$1,Data!$G154)),        "",          ";" &amp; VLOOKUP(GX$1,Data!$K:$M,3, FALSE) &amp; ",""" &amp; VLOOKUP(GX$1,Data!$K:$L,2, FALSE) &amp; """;"   )             )</f>
        <v/>
      </c>
      <c r="GY153" t="str">
        <f>IF(Data!$K154=GY$1, "",             IF(ISERR(SEARCH(GY$1,Data!$G154)),        "",          ";" &amp; VLOOKUP(GY$1,Data!$K:$M,3, FALSE) &amp; ",""" &amp; VLOOKUP(GY$1,Data!$K:$L,2, FALSE) &amp; """;"   )             )</f>
        <v/>
      </c>
      <c r="GZ153" t="str">
        <f>IF(Data!$K154=GZ$1, "",             IF(ISERR(SEARCH(GZ$1,Data!$G154)),        "",          ";" &amp; VLOOKUP(GZ$1,Data!$K:$M,3, FALSE) &amp; ",""" &amp; VLOOKUP(GZ$1,Data!$K:$L,2, FALSE) &amp; """;"   )             )</f>
        <v/>
      </c>
      <c r="HA153" t="str">
        <f>IF(Data!$K154=HA$1, "",             IF(ISERR(SEARCH(HA$1,Data!$G154)),        "",          ";" &amp; VLOOKUP(HA$1,Data!$K:$M,3, FALSE) &amp; ",""" &amp; VLOOKUP(HA$1,Data!$K:$L,2, FALSE) &amp; """;"   )             )</f>
        <v/>
      </c>
      <c r="HB153" t="str">
        <f>IF(Data!$K154=HB$1, "",             IF(ISERR(SEARCH(HB$1,Data!$G154)),        "",          ";" &amp; VLOOKUP(HB$1,Data!$K:$M,3, FALSE) &amp; ",""" &amp; VLOOKUP(HB$1,Data!$K:$L,2, FALSE) &amp; """;"   )             )</f>
        <v/>
      </c>
      <c r="HC153" t="str">
        <f>IF(Data!$K154=HC$1, "",             IF(ISERR(SEARCH(HC$1,Data!$G154)),        "",          ";" &amp; VLOOKUP(HC$1,Data!$K:$M,3, FALSE) &amp; ",""" &amp; VLOOKUP(HC$1,Data!$K:$L,2, FALSE) &amp; """;"   )             )</f>
        <v/>
      </c>
      <c r="HD153" t="str">
        <f>IF(Data!$K154=HD$1, "",             IF(ISERR(SEARCH(HD$1,Data!$G154)),        "",          ";" &amp; VLOOKUP(HD$1,Data!$K:$M,3, FALSE) &amp; ",""" &amp; VLOOKUP(HD$1,Data!$K:$L,2, FALSE) &amp; """;"   )             )</f>
        <v/>
      </c>
      <c r="HE153" t="str">
        <f>IF(Data!$K154=HE$1, "",             IF(ISERR(SEARCH(HE$1,Data!$G154)),        "",          ";" &amp; VLOOKUP(HE$1,Data!$K:$M,3, FALSE) &amp; ",""" &amp; VLOOKUP(HE$1,Data!$K:$L,2, FALSE) &amp; """;"   )             )</f>
        <v/>
      </c>
      <c r="HF153" t="str">
        <f>IF(Data!$K154=HF$1, "",             IF(ISERR(SEARCH(HF$1,Data!$G154)),        "",          ";" &amp; VLOOKUP(HF$1,Data!$K:$M,3, FALSE) &amp; ",""" &amp; VLOOKUP(HF$1,Data!$K:$L,2, FALSE) &amp; """;"   )             )</f>
        <v/>
      </c>
      <c r="HG153" t="str">
        <f>IF(Data!$K154=HG$1, "",             IF(ISERR(SEARCH(HG$1,Data!$G154)),        "",          ";" &amp; VLOOKUP(HG$1,Data!$K:$M,3, FALSE) &amp; ",""" &amp; VLOOKUP(HG$1,Data!$K:$L,2, FALSE) &amp; """;"   )             )</f>
        <v/>
      </c>
      <c r="HH153" t="str">
        <f>IF(Data!$K154=HH$1, "",             IF(ISERR(SEARCH(HH$1,Data!$G154)),        "",          ";" &amp; VLOOKUP(HH$1,Data!$K:$M,3, FALSE) &amp; ",""" &amp; VLOOKUP(HH$1,Data!$K:$L,2, FALSE) &amp; """;"   )             )</f>
        <v/>
      </c>
      <c r="HI153" t="str">
        <f>IF(Data!$K154=HI$1, "",             IF(ISERR(SEARCH(HI$1,Data!$G154)),        "",          ";" &amp; VLOOKUP(HI$1,Data!$K:$M,3, FALSE) &amp; ",""" &amp; VLOOKUP(HI$1,Data!$K:$L,2, FALSE) &amp; """;"   )             )</f>
        <v/>
      </c>
      <c r="HJ153" t="str">
        <f>IF(Data!$K154=HJ$1, "",             IF(ISERR(SEARCH(HJ$1,Data!$G154)),        "",          ";" &amp; VLOOKUP(HJ$1,Data!$K:$M,3, FALSE) &amp; ",""" &amp; VLOOKUP(HJ$1,Data!$K:$L,2, FALSE) &amp; """;"   )             )</f>
        <v/>
      </c>
      <c r="HK153" t="str">
        <f>IF(Data!$K154=HK$1, "",             IF(ISERR(SEARCH(HK$1,Data!$G154)),        "",          ";" &amp; VLOOKUP(HK$1,Data!$K:$M,3, FALSE) &amp; ",""" &amp; VLOOKUP(HK$1,Data!$K:$L,2, FALSE) &amp; """;"   )             )</f>
        <v/>
      </c>
      <c r="HL153" t="str">
        <f>IF(Data!$K154=HL$1, "",             IF(ISERR(SEARCH(HL$1,Data!$G154)),        "",          ";" &amp; VLOOKUP(HL$1,Data!$K:$M,3, FALSE) &amp; ",""" &amp; VLOOKUP(HL$1,Data!$K:$L,2, FALSE) &amp; """;"   )             )</f>
        <v/>
      </c>
      <c r="HM153" t="str">
        <f>IF(Data!$K154=HM$1, "",             IF(ISERR(SEARCH(HM$1,Data!$G154)),        "",          ";" &amp; VLOOKUP(HM$1,Data!$K:$M,3, FALSE) &amp; ",""" &amp; VLOOKUP(HM$1,Data!$K:$L,2, FALSE) &amp; """;"   )             )</f>
        <v/>
      </c>
      <c r="HN153" t="str">
        <f>IF(Data!$K154=HN$1, "",             IF(ISERR(SEARCH(HN$1,Data!$G154)),        "",          ";" &amp; VLOOKUP(HN$1,Data!$K:$M,3, FALSE) &amp; ",""" &amp; VLOOKUP(HN$1,Data!$K:$L,2, FALSE) &amp; """;"   )             )</f>
        <v/>
      </c>
      <c r="HO153" t="str">
        <f>IF(Data!$K154=HO$1, "",             IF(ISERR(SEARCH(HO$1,Data!$G154)),        "",          ";" &amp; VLOOKUP(HO$1,Data!$K:$M,3, FALSE) &amp; ",""" &amp; VLOOKUP(HO$1,Data!$K:$L,2, FALSE) &amp; """;"   )             )</f>
        <v/>
      </c>
      <c r="HP153" t="str">
        <f>IF(Data!$K154=HP$1, "",             IF(ISERR(SEARCH(HP$1,Data!$G154)),        "",          ";" &amp; VLOOKUP(HP$1,Data!$K:$M,3, FALSE) &amp; ",""" &amp; VLOOKUP(HP$1,Data!$K:$L,2, FALSE) &amp; """;"   )             )</f>
        <v/>
      </c>
      <c r="HQ153" t="str">
        <f>IF(Data!$K154=HQ$1, "",             IF(ISERR(SEARCH(HQ$1,Data!$G154)),        "",          ";" &amp; VLOOKUP(HQ$1,Data!$K:$M,3, FALSE) &amp; ",""" &amp; VLOOKUP(HQ$1,Data!$K:$L,2, FALSE) &amp; """;"   )             )</f>
        <v/>
      </c>
      <c r="HR153" t="str">
        <f>IF(Data!$K154=HR$1, "",             IF(ISERR(SEARCH(HR$1,Data!$G154)),        "",          ";" &amp; VLOOKUP(HR$1,Data!$K:$M,3, FALSE) &amp; ",""" &amp; VLOOKUP(HR$1,Data!$K:$L,2, FALSE) &amp; """;"   )             )</f>
        <v/>
      </c>
      <c r="HS153" t="str">
        <f>IF(Data!$K154=HS$1, "",             IF(ISERR(SEARCH(HS$1,Data!$G154)),        "",          ";" &amp; VLOOKUP(HS$1,Data!$K:$M,3, FALSE) &amp; ",""" &amp; VLOOKUP(HS$1,Data!$K:$L,2, FALSE) &amp; """;"   )             )</f>
        <v/>
      </c>
      <c r="HT153" t="str">
        <f>IF(Data!$K154=HT$1, "",             IF(ISERR(SEARCH(HT$1,Data!$G154)),        "",          ";" &amp; VLOOKUP(HT$1,Data!$K:$M,3, FALSE) &amp; ",""" &amp; VLOOKUP(HT$1,Data!$K:$L,2, FALSE) &amp; """;"   )             )</f>
        <v/>
      </c>
      <c r="HU153" t="str">
        <f>IF(Data!$K154=HU$1, "",             IF(ISERR(SEARCH(HU$1,Data!$G154)),        "",          ";" &amp; VLOOKUP(HU$1,Data!$K:$M,3, FALSE) &amp; ",""" &amp; VLOOKUP(HU$1,Data!$K:$L,2, FALSE) &amp; """;"   )             )</f>
        <v/>
      </c>
      <c r="HV153" t="str">
        <f>IF(Data!$K154=HV$1, "",             IF(ISERR(SEARCH(HV$1,Data!$G154)),        "",          ";" &amp; VLOOKUP(HV$1,Data!$K:$M,3, FALSE) &amp; ",""" &amp; VLOOKUP(HV$1,Data!$K:$L,2, FALSE) &amp; """;"   )             )</f>
        <v/>
      </c>
      <c r="HW153" t="str">
        <f>IF(Data!$K154=HW$1, "",             IF(ISERR(SEARCH(HW$1,Data!$G154)),        "",          ";" &amp; VLOOKUP(HW$1,Data!$K:$M,3, FALSE) &amp; ",""" &amp; VLOOKUP(HW$1,Data!$K:$L,2, FALSE) &amp; """;"   )             )</f>
        <v/>
      </c>
      <c r="HX153" t="str">
        <f>IF(Data!$K154=HX$1, "",             IF(ISERR(SEARCH(HX$1,Data!$G154)),        "",          ";" &amp; VLOOKUP(HX$1,Data!$K:$M,3, FALSE) &amp; ",""" &amp; VLOOKUP(HX$1,Data!$K:$L,2, FALSE) &amp; """;"   )             )</f>
        <v/>
      </c>
      <c r="HY153" t="str">
        <f>IF(Data!$K154=HY$1, "",             IF(ISERR(SEARCH(HY$1,Data!$G154)),        "",          ";" &amp; VLOOKUP(HY$1,Data!$K:$M,3, FALSE) &amp; ",""" &amp; VLOOKUP(HY$1,Data!$K:$L,2, FALSE) &amp; """;"   )             )</f>
        <v/>
      </c>
      <c r="HZ153" t="str">
        <f>IF(Data!$K154=HZ$1, "",             IF(ISERR(SEARCH(HZ$1,Data!$G154)),        "",          ";" &amp; VLOOKUP(HZ$1,Data!$K:$M,3, FALSE) &amp; ",""" &amp; VLOOKUP(HZ$1,Data!$K:$L,2, FALSE) &amp; """;"   )             )</f>
        <v/>
      </c>
      <c r="IA153" t="str">
        <f>IF(Data!$K154=IA$1, "",             IF(ISERR(SEARCH(IA$1,Data!$G154)),        "",          ";" &amp; VLOOKUP(IA$1,Data!$K:$M,3, FALSE) &amp; ",""" &amp; VLOOKUP(IA$1,Data!$K:$L,2, FALSE) &amp; """;"   )             )</f>
        <v/>
      </c>
      <c r="IB153" t="str">
        <f>IF(Data!$K154=IB$1, "",             IF(ISERR(SEARCH(IB$1,Data!$G154)),        "",          ";" &amp; VLOOKUP(IB$1,Data!$K:$M,3, FALSE) &amp; ",""" &amp; VLOOKUP(IB$1,Data!$K:$L,2, FALSE) &amp; """;"   )             )</f>
        <v/>
      </c>
      <c r="IC153" t="str">
        <f>IF(Data!$K154=IC$1, "",             IF(ISERR(SEARCH(IC$1,Data!$G154)),        "",          ";" &amp; VLOOKUP(IC$1,Data!$K:$M,3, FALSE) &amp; ",""" &amp; VLOOKUP(IC$1,Data!$K:$L,2, FALSE) &amp; """;"   )             )</f>
        <v/>
      </c>
      <c r="ID153" t="str">
        <f>IF(Data!$K154=ID$1, "",             IF(ISERR(SEARCH(ID$1,Data!$G154)),        "",          ";" &amp; VLOOKUP(ID$1,Data!$K:$M,3, FALSE) &amp; ",""" &amp; VLOOKUP(ID$1,Data!$K:$L,2, FALSE) &amp; """;"   )             )</f>
        <v/>
      </c>
      <c r="IE153" t="str">
        <f>IF(Data!$K154=IE$1, "",             IF(ISERR(SEARCH(IE$1,Data!$G154)),        "",          ";" &amp; VLOOKUP(IE$1,Data!$K:$M,3, FALSE) &amp; ",""" &amp; VLOOKUP(IE$1,Data!$K:$L,2, FALSE) &amp; """;"   )             )</f>
        <v/>
      </c>
      <c r="IF153" t="str">
        <f>IF(Data!$K154=IF$1, "",             IF(ISERR(SEARCH(IF$1,Data!$G154)),        "",          ";" &amp; VLOOKUP(IF$1,Data!$K:$M,3, FALSE) &amp; ",""" &amp; VLOOKUP(IF$1,Data!$K:$L,2, FALSE) &amp; """;"   )             )</f>
        <v/>
      </c>
      <c r="IG153" t="str">
        <f>IF(Data!$K154=IG$1, "",             IF(ISERR(SEARCH(IG$1,Data!$G154)),        "",          ";" &amp; VLOOKUP(IG$1,Data!$K:$M,3, FALSE) &amp; ",""" &amp; VLOOKUP(IG$1,Data!$K:$L,2, FALSE) &amp; """;"   )             )</f>
        <v/>
      </c>
      <c r="IH153" t="str">
        <f>IF(Data!$K154=IH$1, "",             IF(ISERR(SEARCH(IH$1,Data!$G154)),        "",          ";" &amp; VLOOKUP(IH$1,Data!$K:$M,3, FALSE) &amp; ",""" &amp; VLOOKUP(IH$1,Data!$K:$L,2, FALSE) &amp; """;"   )             )</f>
        <v/>
      </c>
      <c r="II153" t="str">
        <f>IF(Data!$K154=II$1, "",             IF(ISERR(SEARCH(II$1,Data!$G154)),        "",          ";" &amp; VLOOKUP(II$1,Data!$K:$M,3, FALSE) &amp; ",""" &amp; VLOOKUP(II$1,Data!$K:$L,2, FALSE) &amp; """;"   )             )</f>
        <v/>
      </c>
    </row>
    <row r="154" spans="1:243" hidden="1" x14ac:dyDescent="0.3">
      <c r="A154" t="str">
        <f>Data!K155</f>
        <v>Even Piell</v>
      </c>
      <c r="B154" s="15">
        <f>VLOOKUP(Tableau36[[#This Row],[Character]],Data!K:M,3,FALSE)</f>
        <v>153</v>
      </c>
      <c r="C154" s="15" t="str">
        <f>VLOOKUP(Tableau36[[#This Row],[Character]],Data!K:L,2,FALSE)</f>
        <v>HUMAN</v>
      </c>
      <c r="D154" s="15" t="str">
        <f>SUBSTITUTE(     SUBSTITUTE(Tableau36[[#This Row],[character_id,character_type,friend_id,friend_type]],",""DROID""",""),    ",""HUMAN""", "")</f>
        <v/>
      </c>
      <c r="E154" s="15" t="str">
        <f>IF(Tableau36[[#This Row],[With char''s id]] = "", "",    MID(Tableau36[[#This Row],[With char''s id]], 2, LEN(Tableau36[[#This Row],[With char''s id]])-1))</f>
        <v/>
      </c>
      <c r="F154" s="15" t="str">
        <f>SUBSTITUTE(Tableau36[[#This Row],[List of friend''s id]],  "/",    "/" &amp; Tableau36[[#This Row],[Character''s id]] &amp; ",""" &amp; Tableau36[[#This Row],[Type]] &amp; """,")</f>
        <v/>
      </c>
      <c r="G154" t="str">
        <f>IF( Tableau36[[#This Row],[removed double semi-colon]]="", "", "/" &amp; MID(Tableau36[[#This Row],[removed double semi-colon]],2,LEN(Tableau36[[#This Row],[removed double semi-colon]]) - 2) )</f>
        <v/>
      </c>
      <c r="H154" t="str">
        <f>SUBSTITUTE(Tableau36[[#This Row],[Concatenation]],";;","/")</f>
        <v/>
      </c>
      <c r="I154" t="str">
        <f>_xlfn.CONCAT(Tableau4[#This Row])</f>
        <v/>
      </c>
      <c r="M154" t="str">
        <f>IF(Data!$K155=M$1, "",             IF(ISERR(SEARCH(M$1,Data!$G155)),        "",          ";" &amp; VLOOKUP(M$1,Data!$K:$M,3, FALSE) &amp; ",""" &amp; VLOOKUP(M$1,Data!$K:$L,2, FALSE) &amp; """;"   )             )</f>
        <v/>
      </c>
      <c r="N154" t="str">
        <f>IF(Data!$K155=N$1, "",             IF(ISERR(SEARCH(N$1,Data!$G155)),        "",          ";" &amp; VLOOKUP(N$1,Data!$K:$M,3, FALSE) &amp; ",""" &amp; VLOOKUP(N$1,Data!$K:$L,2, FALSE) &amp; """;"   )             )</f>
        <v/>
      </c>
      <c r="O154" t="str">
        <f>IF(Data!$K155=O$1, "",             IF(ISERR(SEARCH(O$1,Data!$G155)),        "",          ";" &amp; VLOOKUP(O$1,Data!$K:$M,3, FALSE) &amp; ",""" &amp; VLOOKUP(O$1,Data!$K:$L,2, FALSE) &amp; """;"   )             )</f>
        <v/>
      </c>
      <c r="P154" t="str">
        <f>IF(Data!$K155=P$1, "",             IF(ISERR(SEARCH(P$1,Data!$G155)),        "",          ";" &amp; VLOOKUP(P$1,Data!$K:$M,3, FALSE) &amp; ",""" &amp; VLOOKUP(P$1,Data!$K:$L,2, FALSE) &amp; """;"   )             )</f>
        <v/>
      </c>
      <c r="Q154" t="str">
        <f>IF(Data!$K155=Q$1, "",             IF(ISERR(SEARCH(Q$1,Data!$G155)),        "",          ";" &amp; VLOOKUP(Q$1,Data!$K:$M,3, FALSE) &amp; ",""" &amp; VLOOKUP(Q$1,Data!$K:$L,2, FALSE) &amp; """;"   )             )</f>
        <v/>
      </c>
      <c r="R154" t="str">
        <f>IF(Data!$K155=R$1, "",             IF(ISERR(SEARCH(R$1,Data!$G155)),        "",          ";" &amp; VLOOKUP(R$1,Data!$K:$M,3, FALSE) &amp; ",""" &amp; VLOOKUP(R$1,Data!$K:$L,2, FALSE) &amp; """;"   )             )</f>
        <v/>
      </c>
      <c r="S154" t="str">
        <f>IF(Data!$K155=S$1, "",             IF(ISERR(SEARCH(S$1,Data!$G155)),        "",          ";" &amp; VLOOKUP(S$1,Data!$K:$M,3, FALSE) &amp; ",""" &amp; VLOOKUP(S$1,Data!$K:$L,2, FALSE) &amp; """;"   )             )</f>
        <v/>
      </c>
      <c r="T154" t="str">
        <f>IF(Data!$K155=T$1, "",             IF(ISERR(SEARCH(T$1,Data!$G155)),        "",          ";" &amp; VLOOKUP(T$1,Data!$K:$M,3, FALSE) &amp; ",""" &amp; VLOOKUP(T$1,Data!$K:$L,2, FALSE) &amp; """;"   )             )</f>
        <v/>
      </c>
      <c r="U154" t="str">
        <f>IF(Data!$K155=U$1, "",             IF(ISERR(SEARCH(U$1,Data!$G155)),        "",          ";" &amp; VLOOKUP(U$1,Data!$K:$M,3, FALSE) &amp; ",""" &amp; VLOOKUP(U$1,Data!$K:$L,2, FALSE) &amp; """;"   )             )</f>
        <v/>
      </c>
      <c r="V154" t="str">
        <f>IF(Data!$K155=V$1, "",             IF(ISERR(SEARCH(V$1,Data!$G155)),        "",          ";" &amp; VLOOKUP(V$1,Data!$K:$M,3, FALSE) &amp; ",""" &amp; VLOOKUP(V$1,Data!$K:$L,2, FALSE) &amp; """;"   )             )</f>
        <v/>
      </c>
      <c r="W154" t="str">
        <f>IF(Data!$K155=W$1, "",             IF(ISERR(SEARCH(W$1,Data!$G155)),        "",          ";" &amp; VLOOKUP(W$1,Data!$K:$M,3, FALSE) &amp; ",""" &amp; VLOOKUP(W$1,Data!$K:$L,2, FALSE) &amp; """;"   )             )</f>
        <v/>
      </c>
      <c r="X154" t="str">
        <f>IF(Data!$K155=X$1, "",             IF(ISERR(SEARCH(X$1,Data!$G155)),        "",          ";" &amp; VLOOKUP(X$1,Data!$K:$M,3, FALSE) &amp; ",""" &amp; VLOOKUP(X$1,Data!$K:$L,2, FALSE) &amp; """;"   )             )</f>
        <v/>
      </c>
      <c r="Y154" t="str">
        <f>IF(Data!$K155=Y$1, "",             IF(ISERR(SEARCH(Y$1,Data!$G155)),        "",          ";" &amp; VLOOKUP(Y$1,Data!$K:$M,3, FALSE) &amp; ",""" &amp; VLOOKUP(Y$1,Data!$K:$L,2, FALSE) &amp; """;"   )             )</f>
        <v/>
      </c>
      <c r="Z154" t="str">
        <f>IF(Data!$K155=Z$1, "",             IF(ISERR(SEARCH(Z$1,Data!$G155)),        "",          ";" &amp; VLOOKUP(Z$1,Data!$K:$M,3, FALSE) &amp; ",""" &amp; VLOOKUP(Z$1,Data!$K:$L,2, FALSE) &amp; """;"   )             )</f>
        <v/>
      </c>
      <c r="AA154" t="str">
        <f>IF(Data!$K155=AA$1, "",             IF(ISERR(SEARCH(AA$1,Data!$G155)),        "",          ";" &amp; VLOOKUP(AA$1,Data!$K:$M,3, FALSE) &amp; ",""" &amp; VLOOKUP(AA$1,Data!$K:$L,2, FALSE) &amp; """;"   )             )</f>
        <v/>
      </c>
      <c r="AB154" t="str">
        <f>IF(Data!$K155=AB$1, "",             IF(ISERR(SEARCH(AB$1,Data!$G155)),        "",          ";" &amp; VLOOKUP(AB$1,Data!$K:$M,3, FALSE) &amp; ",""" &amp; VLOOKUP(AB$1,Data!$K:$L,2, FALSE) &amp; """;"   )             )</f>
        <v/>
      </c>
      <c r="AC154" t="str">
        <f>IF(Data!$K155=AC$1, "",             IF(ISERR(SEARCH(AC$1,Data!$G155)),        "",          ";" &amp; VLOOKUP(AC$1,Data!$K:$M,3, FALSE) &amp; ",""" &amp; VLOOKUP(AC$1,Data!$K:$L,2, FALSE) &amp; """;"   )             )</f>
        <v/>
      </c>
      <c r="AD154" t="str">
        <f>IF(Data!$K155=AD$1, "",             IF(ISERR(SEARCH(AD$1,Data!$G155)),        "",          ";" &amp; VLOOKUP(AD$1,Data!$K:$M,3, FALSE) &amp; ",""" &amp; VLOOKUP(AD$1,Data!$K:$L,2, FALSE) &amp; """;"   )             )</f>
        <v/>
      </c>
      <c r="AE154" t="str">
        <f>IF(Data!$K155=AE$1, "",             IF(ISERR(SEARCH(AE$1,Data!$G155)),        "",          ";" &amp; VLOOKUP(AE$1,Data!$K:$M,3, FALSE) &amp; ",""" &amp; VLOOKUP(AE$1,Data!$K:$L,2, FALSE) &amp; """;"   )             )</f>
        <v/>
      </c>
      <c r="AF154" t="str">
        <f>IF(Data!$K155=AF$1, "",             IF(ISERR(SEARCH(AF$1,Data!$G155)),        "",          ";" &amp; VLOOKUP(AF$1,Data!$K:$M,3, FALSE) &amp; ",""" &amp; VLOOKUP(AF$1,Data!$K:$L,2, FALSE) &amp; """;"   )             )</f>
        <v/>
      </c>
      <c r="AG154" t="str">
        <f>IF(Data!$K155=AG$1, "",             IF(ISERR(SEARCH(AG$1,Data!$G155)),        "",          ";" &amp; VLOOKUP(AG$1,Data!$K:$M,3, FALSE) &amp; ",""" &amp; VLOOKUP(AG$1,Data!$K:$L,2, FALSE) &amp; """;"   )             )</f>
        <v/>
      </c>
      <c r="AH154" t="str">
        <f>IF(Data!$K155=AH$1, "",             IF(ISERR(SEARCH(AH$1,Data!$G155)),        "",          ";" &amp; VLOOKUP(AH$1,Data!$K:$M,3, FALSE) &amp; ",""" &amp; VLOOKUP(AH$1,Data!$K:$L,2, FALSE) &amp; """;"   )             )</f>
        <v/>
      </c>
      <c r="AI154" t="str">
        <f>IF(Data!$K155=AI$1, "",             IF(ISERR(SEARCH(AI$1,Data!$G155)),        "",          ";" &amp; VLOOKUP(AI$1,Data!$K:$M,3, FALSE) &amp; ",""" &amp; VLOOKUP(AI$1,Data!$K:$L,2, FALSE) &amp; """;"   )             )</f>
        <v/>
      </c>
      <c r="AJ154" t="str">
        <f>IF(Data!$K155=AJ$1, "",             IF(ISERR(SEARCH(AJ$1,Data!$G155)),        "",          ";" &amp; VLOOKUP(AJ$1,Data!$K:$M,3, FALSE) &amp; ",""" &amp; VLOOKUP(AJ$1,Data!$K:$L,2, FALSE) &amp; """;"   )             )</f>
        <v/>
      </c>
      <c r="AK154" t="str">
        <f>IF(Data!$K155=AK$1, "",             IF(ISERR(SEARCH(AK$1,Data!$G155)),        "",          ";" &amp; VLOOKUP(AK$1,Data!$K:$M,3, FALSE) &amp; ",""" &amp; VLOOKUP(AK$1,Data!$K:$L,2, FALSE) &amp; """;"   )             )</f>
        <v/>
      </c>
      <c r="AL154" t="str">
        <f>IF(Data!$K155=AL$1, "",             IF(ISERR(SEARCH(AL$1,Data!$G155)),        "",          ";" &amp; VLOOKUP(AL$1,Data!$K:$M,3, FALSE) &amp; ",""" &amp; VLOOKUP(AL$1,Data!$K:$L,2, FALSE) &amp; """;"   )             )</f>
        <v/>
      </c>
      <c r="AM154" t="str">
        <f>IF(Data!$K155=AM$1, "",             IF(ISERR(SEARCH(AM$1,Data!$G155)),        "",          ";" &amp; VLOOKUP(AM$1,Data!$K:$M,3, FALSE) &amp; ",""" &amp; VLOOKUP(AM$1,Data!$K:$L,2, FALSE) &amp; """;"   )             )</f>
        <v/>
      </c>
      <c r="AN154" t="str">
        <f>IF(Data!$K155=AN$1, "",             IF(ISERR(SEARCH(AN$1,Data!$G155)),        "",          ";" &amp; VLOOKUP(AN$1,Data!$K:$M,3, FALSE) &amp; ",""" &amp; VLOOKUP(AN$1,Data!$K:$L,2, FALSE) &amp; """;"   )             )</f>
        <v/>
      </c>
      <c r="AO154" t="str">
        <f>IF(Data!$K155=AO$1, "",             IF(ISERR(SEARCH(AO$1,Data!$G155)),        "",          ";" &amp; VLOOKUP(AO$1,Data!$K:$M,3, FALSE) &amp; ",""" &amp; VLOOKUP(AO$1,Data!$K:$L,2, FALSE) &amp; """;"   )             )</f>
        <v/>
      </c>
      <c r="AP154" t="str">
        <f>IF(Data!$K155=AP$1, "",             IF(ISERR(SEARCH(AP$1,Data!$G155)),        "",          ";" &amp; VLOOKUP(AP$1,Data!$K:$M,3, FALSE) &amp; ",""" &amp; VLOOKUP(AP$1,Data!$K:$L,2, FALSE) &amp; """;"   )             )</f>
        <v/>
      </c>
      <c r="AQ154" t="str">
        <f>IF(Data!$K155=AQ$1, "",             IF(ISERR(SEARCH(AQ$1,Data!$G155)),        "",          ";" &amp; VLOOKUP(AQ$1,Data!$K:$M,3, FALSE) &amp; ",""" &amp; VLOOKUP(AQ$1,Data!$K:$L,2, FALSE) &amp; """;"   )             )</f>
        <v/>
      </c>
      <c r="AR154" t="str">
        <f>IF(Data!$K155=AR$1, "",             IF(ISERR(SEARCH(AR$1,Data!$G155)),        "",          ";" &amp; VLOOKUP(AR$1,Data!$K:$M,3, FALSE) &amp; ",""" &amp; VLOOKUP(AR$1,Data!$K:$L,2, FALSE) &amp; """;"   )             )</f>
        <v/>
      </c>
      <c r="AS154" t="str">
        <f>IF(Data!$K155=AS$1, "",             IF(ISERR(SEARCH(AS$1,Data!$G155)),        "",          ";" &amp; VLOOKUP(AS$1,Data!$K:$M,3, FALSE) &amp; ",""" &amp; VLOOKUP(AS$1,Data!$K:$L,2, FALSE) &amp; """;"   )             )</f>
        <v/>
      </c>
      <c r="AT154" t="str">
        <f>IF(Data!$K155=AT$1, "",             IF(ISERR(SEARCH(AT$1,Data!$G155)),        "",          ";" &amp; VLOOKUP(AT$1,Data!$K:$M,3, FALSE) &amp; ",""" &amp; VLOOKUP(AT$1,Data!$K:$L,2, FALSE) &amp; """;"   )             )</f>
        <v/>
      </c>
      <c r="AU154" t="str">
        <f>IF(Data!$K155=AU$1, "",             IF(ISERR(SEARCH(AU$1,Data!$G155)),        "",          ";" &amp; VLOOKUP(AU$1,Data!$K:$M,3, FALSE) &amp; ",""" &amp; VLOOKUP(AU$1,Data!$K:$L,2, FALSE) &amp; """;"   )             )</f>
        <v/>
      </c>
      <c r="AV154" t="str">
        <f>IF(Data!$K155=AV$1, "",             IF(ISERR(SEARCH(AV$1,Data!$G155)),        "",          ";" &amp; VLOOKUP(AV$1,Data!$K:$M,3, FALSE) &amp; ",""" &amp; VLOOKUP(AV$1,Data!$K:$L,2, FALSE) &amp; """;"   )             )</f>
        <v/>
      </c>
      <c r="AW154" t="str">
        <f>IF(Data!$K155=AW$1, "",             IF(ISERR(SEARCH(AW$1,Data!$G155)),        "",          ";" &amp; VLOOKUP(AW$1,Data!$K:$M,3, FALSE) &amp; ",""" &amp; VLOOKUP(AW$1,Data!$K:$L,2, FALSE) &amp; """;"   )             )</f>
        <v/>
      </c>
      <c r="AX154" t="str">
        <f>IF(Data!$K155=AX$1, "",             IF(ISERR(SEARCH(AX$1,Data!$G155)),        "",          ";" &amp; VLOOKUP(AX$1,Data!$K:$M,3, FALSE) &amp; ",""" &amp; VLOOKUP(AX$1,Data!$K:$L,2, FALSE) &amp; """;"   )             )</f>
        <v/>
      </c>
      <c r="AY154" t="str">
        <f>IF(Data!$K155=AY$1, "",             IF(ISERR(SEARCH(AY$1,Data!$G155)),        "",          ";" &amp; VLOOKUP(AY$1,Data!$K:$M,3, FALSE) &amp; ",""" &amp; VLOOKUP(AY$1,Data!$K:$L,2, FALSE) &amp; """;"   )             )</f>
        <v/>
      </c>
      <c r="AZ154" t="str">
        <f>IF(Data!$K155=AZ$1, "",             IF(ISERR(SEARCH(AZ$1,Data!$G155)),        "",          ";" &amp; VLOOKUP(AZ$1,Data!$K:$M,3, FALSE) &amp; ",""" &amp; VLOOKUP(AZ$1,Data!$K:$L,2, FALSE) &amp; """;"   )             )</f>
        <v/>
      </c>
      <c r="BA154" t="str">
        <f>IF(Data!$K155=BA$1, "",             IF(ISERR(SEARCH(BA$1,Data!$G155)),        "",          ";" &amp; VLOOKUP(BA$1,Data!$K:$M,3, FALSE) &amp; ",""" &amp; VLOOKUP(BA$1,Data!$K:$L,2, FALSE) &amp; """;"   )             )</f>
        <v/>
      </c>
      <c r="BB154" t="str">
        <f>IF(Data!$K155=BB$1, "",             IF(ISERR(SEARCH(BB$1,Data!$G155)),        "",          ";" &amp; VLOOKUP(BB$1,Data!$K:$M,3, FALSE) &amp; ",""" &amp; VLOOKUP(BB$1,Data!$K:$L,2, FALSE) &amp; """;"   )             )</f>
        <v/>
      </c>
      <c r="BC154" t="str">
        <f>IF(Data!$K155=BC$1, "",             IF(ISERR(SEARCH(BC$1,Data!$G155)),        "",          ";" &amp; VLOOKUP(BC$1,Data!$K:$M,3, FALSE) &amp; ",""" &amp; VLOOKUP(BC$1,Data!$K:$L,2, FALSE) &amp; """;"   )             )</f>
        <v/>
      </c>
      <c r="BD154" t="str">
        <f>IF(Data!$K155=BD$1, "",             IF(ISERR(SEARCH(BD$1,Data!$G155)),        "",          ";" &amp; VLOOKUP(BD$1,Data!$K:$M,3, FALSE) &amp; ",""" &amp; VLOOKUP(BD$1,Data!$K:$L,2, FALSE) &amp; """;"   )             )</f>
        <v/>
      </c>
      <c r="BE154" t="str">
        <f>IF(Data!$K155=BE$1, "",             IF(ISERR(SEARCH(BE$1,Data!$G155)),        "",          ";" &amp; VLOOKUP(BE$1,Data!$K:$M,3, FALSE) &amp; ",""" &amp; VLOOKUP(BE$1,Data!$K:$L,2, FALSE) &amp; """;"   )             )</f>
        <v/>
      </c>
      <c r="BF154" t="str">
        <f>IF(Data!$K155=BF$1, "",             IF(ISERR(SEARCH(BF$1,Data!$G155)),        "",          ";" &amp; VLOOKUP(BF$1,Data!$K:$M,3, FALSE) &amp; ",""" &amp; VLOOKUP(BF$1,Data!$K:$L,2, FALSE) &amp; """;"   )             )</f>
        <v/>
      </c>
      <c r="BG154" t="str">
        <f>IF(Data!$K155=BG$1, "",             IF(ISERR(SEARCH(BG$1,Data!$G155)),        "",          ";" &amp; VLOOKUP(BG$1,Data!$K:$M,3, FALSE) &amp; ",""" &amp; VLOOKUP(BG$1,Data!$K:$L,2, FALSE) &amp; """;"   )             )</f>
        <v/>
      </c>
      <c r="BH154" t="str">
        <f>IF(Data!$K155=BH$1, "",             IF(ISERR(SEARCH(BH$1,Data!$G155)),        "",          ";" &amp; VLOOKUP(BH$1,Data!$K:$M,3, FALSE) &amp; ",""" &amp; VLOOKUP(BH$1,Data!$K:$L,2, FALSE) &amp; """;"   )             )</f>
        <v/>
      </c>
      <c r="BI154" t="str">
        <f>IF(Data!$K155=BI$1, "",             IF(ISERR(SEARCH(BI$1,Data!$G155)),        "",          ";" &amp; VLOOKUP(BI$1,Data!$K:$M,3, FALSE) &amp; ",""" &amp; VLOOKUP(BI$1,Data!$K:$L,2, FALSE) &amp; """;"   )             )</f>
        <v/>
      </c>
      <c r="BJ154" t="str">
        <f>IF(Data!$K155=BJ$1, "",             IF(ISERR(SEARCH(BJ$1,Data!$G155)),        "",          ";" &amp; VLOOKUP(BJ$1,Data!$K:$M,3, FALSE) &amp; ",""" &amp; VLOOKUP(BJ$1,Data!$K:$L,2, FALSE) &amp; """;"   )             )</f>
        <v/>
      </c>
      <c r="BK154" t="str">
        <f>IF(Data!$K155=BK$1, "",             IF(ISERR(SEARCH(BK$1,Data!$G155)),        "",          ";" &amp; VLOOKUP(BK$1,Data!$K:$M,3, FALSE) &amp; ",""" &amp; VLOOKUP(BK$1,Data!$K:$L,2, FALSE) &amp; """;"   )             )</f>
        <v/>
      </c>
      <c r="BL154" t="str">
        <f>IF(Data!$K155=BL$1, "",             IF(ISERR(SEARCH(BL$1,Data!$G155)),        "",          ";" &amp; VLOOKUP(BL$1,Data!$K:$M,3, FALSE) &amp; ",""" &amp; VLOOKUP(BL$1,Data!$K:$L,2, FALSE) &amp; """;"   )             )</f>
        <v/>
      </c>
      <c r="BM154" t="str">
        <f>IF(Data!$K155=BM$1, "",             IF(ISERR(SEARCH(BM$1,Data!$G155)),        "",          ";" &amp; VLOOKUP(BM$1,Data!$K:$M,3, FALSE) &amp; ",""" &amp; VLOOKUP(BM$1,Data!$K:$L,2, FALSE) &amp; """;"   )             )</f>
        <v/>
      </c>
      <c r="BN154" t="str">
        <f>IF(Data!$K155=BN$1, "",             IF(ISERR(SEARCH(BN$1,Data!$G155)),        "",          ";" &amp; VLOOKUP(BN$1,Data!$K:$M,3, FALSE) &amp; ",""" &amp; VLOOKUP(BN$1,Data!$K:$L,2, FALSE) &amp; """;"   )             )</f>
        <v/>
      </c>
      <c r="BO154" t="str">
        <f>IF(Data!$K155=BO$1, "",             IF(ISERR(SEARCH(BO$1,Data!$G155)),        "",          ";" &amp; VLOOKUP(BO$1,Data!$K:$M,3, FALSE) &amp; ",""" &amp; VLOOKUP(BO$1,Data!$K:$L,2, FALSE) &amp; """;"   )             )</f>
        <v/>
      </c>
      <c r="BP154" t="str">
        <f>IF(Data!$K155=BP$1, "",             IF(ISERR(SEARCH(BP$1,Data!$G155)),        "",          ";" &amp; VLOOKUP(BP$1,Data!$K:$M,3, FALSE) &amp; ",""" &amp; VLOOKUP(BP$1,Data!$K:$L,2, FALSE) &amp; """;"   )             )</f>
        <v/>
      </c>
      <c r="BQ154" t="str">
        <f>IF(Data!$K155=BQ$1, "",             IF(ISERR(SEARCH(BQ$1,Data!$G155)),        "",          ";" &amp; VLOOKUP(BQ$1,Data!$K:$M,3, FALSE) &amp; ",""" &amp; VLOOKUP(BQ$1,Data!$K:$L,2, FALSE) &amp; """;"   )             )</f>
        <v/>
      </c>
      <c r="BR154" t="str">
        <f>IF(Data!$K155=BR$1, "",             IF(ISERR(SEARCH(BR$1,Data!$G155)),        "",          ";" &amp; VLOOKUP(BR$1,Data!$K:$M,3, FALSE) &amp; ",""" &amp; VLOOKUP(BR$1,Data!$K:$L,2, FALSE) &amp; """;"   )             )</f>
        <v/>
      </c>
      <c r="BS154" t="str">
        <f>IF(Data!$K155=BS$1, "",             IF(ISERR(SEARCH(BS$1,Data!$G155)),        "",          ";" &amp; VLOOKUP(BS$1,Data!$K:$M,3, FALSE) &amp; ",""" &amp; VLOOKUP(BS$1,Data!$K:$L,2, FALSE) &amp; """;"   )             )</f>
        <v/>
      </c>
      <c r="BT154" t="str">
        <f>IF(Data!$K155=BT$1, "",             IF(ISERR(SEARCH(BT$1,Data!$G155)),        "",          ";" &amp; VLOOKUP(BT$1,Data!$K:$M,3, FALSE) &amp; ",""" &amp; VLOOKUP(BT$1,Data!$K:$L,2, FALSE) &amp; """;"   )             )</f>
        <v/>
      </c>
      <c r="BU154" t="str">
        <f>IF(Data!$K155=BU$1, "",             IF(ISERR(SEARCH(BU$1,Data!$G155)),        "",          ";" &amp; VLOOKUP(BU$1,Data!$K:$M,3, FALSE) &amp; ",""" &amp; VLOOKUP(BU$1,Data!$K:$L,2, FALSE) &amp; """;"   )             )</f>
        <v/>
      </c>
      <c r="BV154" t="str">
        <f>IF(Data!$K155=BV$1, "",             IF(ISERR(SEARCH(BV$1,Data!$G155)),        "",          ";" &amp; VLOOKUP(BV$1,Data!$K:$M,3, FALSE) &amp; ",""" &amp; VLOOKUP(BV$1,Data!$K:$L,2, FALSE) &amp; """;"   )             )</f>
        <v/>
      </c>
      <c r="BW154" t="str">
        <f>IF(Data!$K155=BW$1, "",             IF(ISERR(SEARCH(BW$1,Data!$G155)),        "",          ";" &amp; VLOOKUP(BW$1,Data!$K:$M,3, FALSE) &amp; ",""" &amp; VLOOKUP(BW$1,Data!$K:$L,2, FALSE) &amp; """;"   )             )</f>
        <v/>
      </c>
      <c r="BX154" t="str">
        <f>IF(Data!$K155=BX$1, "",             IF(ISERR(SEARCH(BX$1,Data!$G155)),        "",          ";" &amp; VLOOKUP(BX$1,Data!$K:$M,3, FALSE) &amp; ",""" &amp; VLOOKUP(BX$1,Data!$K:$L,2, FALSE) &amp; """;"   )             )</f>
        <v/>
      </c>
      <c r="BY154" t="str">
        <f>IF(Data!$K155=BY$1, "",             IF(ISERR(SEARCH(BY$1,Data!$G155)),        "",          ";" &amp; VLOOKUP(BY$1,Data!$K:$M,3, FALSE) &amp; ",""" &amp; VLOOKUP(BY$1,Data!$K:$L,2, FALSE) &amp; """;"   )             )</f>
        <v/>
      </c>
      <c r="BZ154" t="str">
        <f>IF(Data!$K155=BZ$1, "",             IF(ISERR(SEARCH(BZ$1,Data!$G155)),        "",          ";" &amp; VLOOKUP(BZ$1,Data!$K:$M,3, FALSE) &amp; ",""" &amp; VLOOKUP(BZ$1,Data!$K:$L,2, FALSE) &amp; """;"   )             )</f>
        <v/>
      </c>
      <c r="CA154" t="str">
        <f>IF(Data!$K155=CA$1, "",             IF(ISERR(SEARCH(CA$1,Data!$G155)),        "",          ";" &amp; VLOOKUP(CA$1,Data!$K:$M,3, FALSE) &amp; ",""" &amp; VLOOKUP(CA$1,Data!$K:$L,2, FALSE) &amp; """;"   )             )</f>
        <v/>
      </c>
      <c r="CB154" t="str">
        <f>IF(Data!$K155=CB$1, "",             IF(ISERR(SEARCH(CB$1,Data!$G155)),        "",          ";" &amp; VLOOKUP(CB$1,Data!$K:$M,3, FALSE) &amp; ",""" &amp; VLOOKUP(CB$1,Data!$K:$L,2, FALSE) &amp; """;"   )             )</f>
        <v/>
      </c>
      <c r="CC154" t="str">
        <f>IF(Data!$K155=CC$1, "",             IF(ISERR(SEARCH(CC$1,Data!$G155)),        "",          ";" &amp; VLOOKUP(CC$1,Data!$K:$M,3, FALSE) &amp; ",""" &amp; VLOOKUP(CC$1,Data!$K:$L,2, FALSE) &amp; """;"   )             )</f>
        <v/>
      </c>
      <c r="CD154" t="str">
        <f>IF(Data!$K155=CD$1, "",             IF(ISERR(SEARCH(CD$1,Data!$G155)),        "",          ";" &amp; VLOOKUP(CD$1,Data!$K:$M,3, FALSE) &amp; ",""" &amp; VLOOKUP(CD$1,Data!$K:$L,2, FALSE) &amp; """;"   )             )</f>
        <v/>
      </c>
      <c r="CE154" t="str">
        <f>IF(Data!$K155=CE$1, "",             IF(ISERR(SEARCH(CE$1,Data!$G155)),        "",          ";" &amp; VLOOKUP(CE$1,Data!$K:$M,3, FALSE) &amp; ",""" &amp; VLOOKUP(CE$1,Data!$K:$L,2, FALSE) &amp; """;"   )             )</f>
        <v/>
      </c>
      <c r="CF154" t="str">
        <f>IF(Data!$K155=CF$1, "",             IF(ISERR(SEARCH(CF$1,Data!$G155)),        "",          ";" &amp; VLOOKUP(CF$1,Data!$K:$M,3, FALSE) &amp; ",""" &amp; VLOOKUP(CF$1,Data!$K:$L,2, FALSE) &amp; """;"   )             )</f>
        <v/>
      </c>
      <c r="CG154" t="str">
        <f>IF(Data!$K155=CG$1, "",             IF(ISERR(SEARCH(CG$1,Data!$G155)),        "",          ";" &amp; VLOOKUP(CG$1,Data!$K:$M,3, FALSE) &amp; ",""" &amp; VLOOKUP(CG$1,Data!$K:$L,2, FALSE) &amp; """;"   )             )</f>
        <v/>
      </c>
      <c r="CH154" t="str">
        <f>IF(Data!$K155=CH$1, "",             IF(ISERR(SEARCH(CH$1,Data!$G155)),        "",          ";" &amp; VLOOKUP(CH$1,Data!$K:$M,3, FALSE) &amp; ",""" &amp; VLOOKUP(CH$1,Data!$K:$L,2, FALSE) &amp; """;"   )             )</f>
        <v/>
      </c>
      <c r="CI154" t="str">
        <f>IF(Data!$K155=CI$1, "",             IF(ISERR(SEARCH(CI$1,Data!$G155)),        "",          ";" &amp; VLOOKUP(CI$1,Data!$K:$M,3, FALSE) &amp; ",""" &amp; VLOOKUP(CI$1,Data!$K:$L,2, FALSE) &amp; """;"   )             )</f>
        <v/>
      </c>
      <c r="CJ154" t="str">
        <f>IF(Data!$K155=CJ$1, "",             IF(ISERR(SEARCH(CJ$1,Data!$G155)),        "",          ";" &amp; VLOOKUP(CJ$1,Data!$K:$M,3, FALSE) &amp; ",""" &amp; VLOOKUP(CJ$1,Data!$K:$L,2, FALSE) &amp; """;"   )             )</f>
        <v/>
      </c>
      <c r="CK154" t="str">
        <f>IF(Data!$K155=CK$1, "",             IF(ISERR(SEARCH(CK$1,Data!$G155)),        "",          ";" &amp; VLOOKUP(CK$1,Data!$K:$M,3, FALSE) &amp; ",""" &amp; VLOOKUP(CK$1,Data!$K:$L,2, FALSE) &amp; """;"   )             )</f>
        <v/>
      </c>
      <c r="CL154" t="str">
        <f>IF(Data!$K155=CL$1, "",             IF(ISERR(SEARCH(CL$1,Data!$G155)),        "",          ";" &amp; VLOOKUP(CL$1,Data!$K:$M,3, FALSE) &amp; ",""" &amp; VLOOKUP(CL$1,Data!$K:$L,2, FALSE) &amp; """;"   )             )</f>
        <v/>
      </c>
      <c r="CM154" t="str">
        <f>IF(Data!$K155=CM$1, "",             IF(ISERR(SEARCH(CM$1,Data!$G155)),        "",          ";" &amp; VLOOKUP(CM$1,Data!$K:$M,3, FALSE) &amp; ",""" &amp; VLOOKUP(CM$1,Data!$K:$L,2, FALSE) &amp; """;"   )             )</f>
        <v/>
      </c>
      <c r="CN154" t="str">
        <f>IF(Data!$K155=CN$1, "",             IF(ISERR(SEARCH(CN$1,Data!$G155)),        "",          ";" &amp; VLOOKUP(CN$1,Data!$K:$M,3, FALSE) &amp; ",""" &amp; VLOOKUP(CN$1,Data!$K:$L,2, FALSE) &amp; """;"   )             )</f>
        <v/>
      </c>
      <c r="CO154" t="str">
        <f>IF(Data!$K155=CO$1, "",             IF(ISERR(SEARCH(CO$1,Data!$G155)),        "",          ";" &amp; VLOOKUP(CO$1,Data!$K:$M,3, FALSE) &amp; ",""" &amp; VLOOKUP(CO$1,Data!$K:$L,2, FALSE) &amp; """;"   )             )</f>
        <v/>
      </c>
      <c r="CP154" t="str">
        <f>IF(Data!$K155=CP$1, "",             IF(ISERR(SEARCH(CP$1,Data!$G155)),        "",          ";" &amp; VLOOKUP(CP$1,Data!$K:$M,3, FALSE) &amp; ",""" &amp; VLOOKUP(CP$1,Data!$K:$L,2, FALSE) &amp; """;"   )             )</f>
        <v/>
      </c>
      <c r="CQ154" t="str">
        <f>IF(Data!$K155=CQ$1, "",             IF(ISERR(SEARCH(CQ$1,Data!$G155)),        "",          ";" &amp; VLOOKUP(CQ$1,Data!$K:$M,3, FALSE) &amp; ",""" &amp; VLOOKUP(CQ$1,Data!$K:$L,2, FALSE) &amp; """;"   )             )</f>
        <v/>
      </c>
      <c r="CR154" t="str">
        <f>IF(Data!$K155=CR$1, "",             IF(ISERR(SEARCH(CR$1,Data!$G155)),        "",          ";" &amp; VLOOKUP(CR$1,Data!$K:$M,3, FALSE) &amp; ",""" &amp; VLOOKUP(CR$1,Data!$K:$L,2, FALSE) &amp; """;"   )             )</f>
        <v/>
      </c>
      <c r="CS154" t="str">
        <f>IF(Data!$K155=CS$1, "",             IF(ISERR(SEARCH(CS$1,Data!$G155)),        "",          ";" &amp; VLOOKUP(CS$1,Data!$K:$M,3, FALSE) &amp; ",""" &amp; VLOOKUP(CS$1,Data!$K:$L,2, FALSE) &amp; """;"   )             )</f>
        <v/>
      </c>
      <c r="CT154" t="str">
        <f>IF(Data!$K155=CT$1, "",             IF(ISERR(SEARCH(CT$1,Data!$G155)),        "",          ";" &amp; VLOOKUP(CT$1,Data!$K:$M,3, FALSE) &amp; ",""" &amp; VLOOKUP(CT$1,Data!$K:$L,2, FALSE) &amp; """;"   )             )</f>
        <v/>
      </c>
      <c r="CU154" t="str">
        <f>IF(Data!$K155=CU$1, "",             IF(ISERR(SEARCH(CU$1,Data!$G155)),        "",          ";" &amp; VLOOKUP(CU$1,Data!$K:$M,3, FALSE) &amp; ",""" &amp; VLOOKUP(CU$1,Data!$K:$L,2, FALSE) &amp; """;"   )             )</f>
        <v/>
      </c>
      <c r="CV154" t="str">
        <f>IF(Data!$K155=CV$1, "",             IF(ISERR(SEARCH(CV$1,Data!$G155)),        "",          ";" &amp; VLOOKUP(CV$1,Data!$K:$M,3, FALSE) &amp; ",""" &amp; VLOOKUP(CV$1,Data!$K:$L,2, FALSE) &amp; """;"   )             )</f>
        <v/>
      </c>
      <c r="CW154" t="str">
        <f>IF(Data!$K155=CW$1, "",             IF(ISERR(SEARCH(CW$1,Data!$G155)),        "",          ";" &amp; VLOOKUP(CW$1,Data!$K:$M,3, FALSE) &amp; ",""" &amp; VLOOKUP(CW$1,Data!$K:$L,2, FALSE) &amp; """;"   )             )</f>
        <v/>
      </c>
      <c r="CX154" t="str">
        <f>IF(Data!$K155=CX$1, "",             IF(ISERR(SEARCH(CX$1,Data!$G155)),        "",          ";" &amp; VLOOKUP(CX$1,Data!$K:$M,3, FALSE) &amp; ",""" &amp; VLOOKUP(CX$1,Data!$K:$L,2, FALSE) &amp; """;"   )             )</f>
        <v/>
      </c>
      <c r="CY154" t="str">
        <f>IF(Data!$K155=CY$1, "",             IF(ISERR(SEARCH(CY$1,Data!$G155)),        "",          ";" &amp; VLOOKUP(CY$1,Data!$K:$M,3, FALSE) &amp; ",""" &amp; VLOOKUP(CY$1,Data!$K:$L,2, FALSE) &amp; """;"   )             )</f>
        <v/>
      </c>
      <c r="CZ154" t="str">
        <f>IF(Data!$K155=CZ$1, "",             IF(ISERR(SEARCH(CZ$1,Data!$G155)),        "",          ";" &amp; VLOOKUP(CZ$1,Data!$K:$M,3, FALSE) &amp; ",""" &amp; VLOOKUP(CZ$1,Data!$K:$L,2, FALSE) &amp; """;"   )             )</f>
        <v/>
      </c>
      <c r="DA154" t="str">
        <f>IF(Data!$K155=DA$1, "",             IF(ISERR(SEARCH(DA$1,Data!$G155)),        "",          ";" &amp; VLOOKUP(DA$1,Data!$K:$M,3, FALSE) &amp; ",""" &amp; VLOOKUP(DA$1,Data!$K:$L,2, FALSE) &amp; """;"   )             )</f>
        <v/>
      </c>
      <c r="DB154" t="str">
        <f>IF(Data!$K155=DB$1, "",             IF(ISERR(SEARCH(DB$1,Data!$G155)),        "",          ";" &amp; VLOOKUP(DB$1,Data!$K:$M,3, FALSE) &amp; ",""" &amp; VLOOKUP(DB$1,Data!$K:$L,2, FALSE) &amp; """;"   )             )</f>
        <v/>
      </c>
      <c r="DC154" t="str">
        <f>IF(Data!$K155=DC$1, "",             IF(ISERR(SEARCH(DC$1,Data!$G155)),        "",          ";" &amp; VLOOKUP(DC$1,Data!$K:$M,3, FALSE) &amp; ",""" &amp; VLOOKUP(DC$1,Data!$K:$L,2, FALSE) &amp; """;"   )             )</f>
        <v/>
      </c>
      <c r="DD154" t="str">
        <f>IF(Data!$K155=DD$1, "",             IF(ISERR(SEARCH(DD$1,Data!$G155)),        "",          ";" &amp; VLOOKUP(DD$1,Data!$K:$M,3, FALSE) &amp; ",""" &amp; VLOOKUP(DD$1,Data!$K:$L,2, FALSE) &amp; """;"   )             )</f>
        <v/>
      </c>
      <c r="DE154" t="str">
        <f>IF(Data!$K155=DE$1, "",             IF(ISERR(SEARCH(DE$1,Data!$G155)),        "",          ";" &amp; VLOOKUP(DE$1,Data!$K:$M,3, FALSE) &amp; ",""" &amp; VLOOKUP(DE$1,Data!$K:$L,2, FALSE) &amp; """;"   )             )</f>
        <v/>
      </c>
      <c r="DF154" t="str">
        <f>IF(Data!$K155=DF$1, "",             IF(ISERR(SEARCH(DF$1,Data!$G155)),        "",          ";" &amp; VLOOKUP(DF$1,Data!$K:$M,3, FALSE) &amp; ",""" &amp; VLOOKUP(DF$1,Data!$K:$L,2, FALSE) &amp; """;"   )             )</f>
        <v/>
      </c>
      <c r="DG154" t="str">
        <f>IF(Data!$K155=DG$1, "",             IF(ISERR(SEARCH(DG$1,Data!$G155)),        "",          ";" &amp; VLOOKUP(DG$1,Data!$K:$M,3, FALSE) &amp; ",""" &amp; VLOOKUP(DG$1,Data!$K:$L,2, FALSE) &amp; """;"   )             )</f>
        <v/>
      </c>
      <c r="DH154" t="str">
        <f>IF(Data!$K155=DH$1, "",             IF(ISERR(SEARCH(DH$1,Data!$G155)),        "",          ";" &amp; VLOOKUP(DH$1,Data!$K:$M,3, FALSE) &amp; ",""" &amp; VLOOKUP(DH$1,Data!$K:$L,2, FALSE) &amp; """;"   )             )</f>
        <v/>
      </c>
      <c r="DI154" t="str">
        <f>IF(Data!$K155=DI$1, "",             IF(ISERR(SEARCH(DI$1,Data!$G155)),        "",          ";" &amp; VLOOKUP(DI$1,Data!$K:$M,3, FALSE) &amp; ",""" &amp; VLOOKUP(DI$1,Data!$K:$L,2, FALSE) &amp; """;"   )             )</f>
        <v/>
      </c>
      <c r="DJ154" t="str">
        <f>IF(Data!$K155=DJ$1, "",             IF(ISERR(SEARCH(DJ$1,Data!$G155)),        "",          ";" &amp; VLOOKUP(DJ$1,Data!$K:$M,3, FALSE) &amp; ",""" &amp; VLOOKUP(DJ$1,Data!$K:$L,2, FALSE) &amp; """;"   )             )</f>
        <v/>
      </c>
      <c r="DK154" t="str">
        <f>IF(Data!$K155=DK$1, "",             IF(ISERR(SEARCH(DK$1,Data!$G155)),        "",          ";" &amp; VLOOKUP(DK$1,Data!$K:$M,3, FALSE) &amp; ",""" &amp; VLOOKUP(DK$1,Data!$K:$L,2, FALSE) &amp; """;"   )             )</f>
        <v/>
      </c>
      <c r="DL154" t="str">
        <f>IF(Data!$K155=DL$1, "",             IF(ISERR(SEARCH(DL$1,Data!$G155)),        "",          ";" &amp; VLOOKUP(DL$1,Data!$K:$M,3, FALSE) &amp; ",""" &amp; VLOOKUP(DL$1,Data!$K:$L,2, FALSE) &amp; """;"   )             )</f>
        <v/>
      </c>
      <c r="DM154" t="str">
        <f>IF(Data!$K155=DM$1, "",             IF(ISERR(SEARCH(DM$1,Data!$G155)),        "",          ";" &amp; VLOOKUP(DM$1,Data!$K:$M,3, FALSE) &amp; ",""" &amp; VLOOKUP(DM$1,Data!$K:$L,2, FALSE) &amp; """;"   )             )</f>
        <v/>
      </c>
      <c r="DN154" t="str">
        <f>IF(Data!$K155=DN$1, "",             IF(ISERR(SEARCH(DN$1,Data!$G155)),        "",          ";" &amp; VLOOKUP(DN$1,Data!$K:$M,3, FALSE) &amp; ",""" &amp; VLOOKUP(DN$1,Data!$K:$L,2, FALSE) &amp; """;"   )             )</f>
        <v/>
      </c>
      <c r="DO154" t="str">
        <f>IF(Data!$K155=DO$1, "",             IF(ISERR(SEARCH(DO$1,Data!$G155)),        "",          ";" &amp; VLOOKUP(DO$1,Data!$K:$M,3, FALSE) &amp; ",""" &amp; VLOOKUP(DO$1,Data!$K:$L,2, FALSE) &amp; """;"   )             )</f>
        <v/>
      </c>
      <c r="DP154" t="str">
        <f>IF(Data!$K155=DP$1, "",             IF(ISERR(SEARCH(DP$1,Data!$G155)),        "",          ";" &amp; VLOOKUP(DP$1,Data!$K:$M,3, FALSE) &amp; ",""" &amp; VLOOKUP(DP$1,Data!$K:$L,2, FALSE) &amp; """;"   )             )</f>
        <v/>
      </c>
      <c r="DQ154" t="str">
        <f>IF(Data!$K155=DQ$1, "",             IF(ISERR(SEARCH(DQ$1,Data!$G155)),        "",          ";" &amp; VLOOKUP(DQ$1,Data!$K:$M,3, FALSE) &amp; ",""" &amp; VLOOKUP(DQ$1,Data!$K:$L,2, FALSE) &amp; """;"   )             )</f>
        <v/>
      </c>
      <c r="DR154" t="str">
        <f>IF(Data!$K155=DR$1, "",             IF(ISERR(SEARCH(DR$1,Data!$G155)),        "",          ";" &amp; VLOOKUP(DR$1,Data!$K:$M,3, FALSE) &amp; ",""" &amp; VLOOKUP(DR$1,Data!$K:$L,2, FALSE) &amp; """;"   )             )</f>
        <v/>
      </c>
      <c r="DS154" t="str">
        <f>IF(Data!$K155=DS$1, "",             IF(ISERR(SEARCH(DS$1,Data!$G155)),        "",          ";" &amp; VLOOKUP(DS$1,Data!$K:$M,3, FALSE) &amp; ",""" &amp; VLOOKUP(DS$1,Data!$K:$L,2, FALSE) &amp; """;"   )             )</f>
        <v/>
      </c>
      <c r="DT154" t="str">
        <f>IF(Data!$K155=DT$1, "",             IF(ISERR(SEARCH(DT$1,Data!$G155)),        "",          ";" &amp; VLOOKUP(DT$1,Data!$K:$M,3, FALSE) &amp; ",""" &amp; VLOOKUP(DT$1,Data!$K:$L,2, FALSE) &amp; """;"   )             )</f>
        <v/>
      </c>
      <c r="DU154" t="str">
        <f>IF(Data!$K155=DU$1, "",             IF(ISERR(SEARCH(DU$1,Data!$G155)),        "",          ";" &amp; VLOOKUP(DU$1,Data!$K:$M,3, FALSE) &amp; ",""" &amp; VLOOKUP(DU$1,Data!$K:$L,2, FALSE) &amp; """;"   )             )</f>
        <v/>
      </c>
      <c r="DV154" t="str">
        <f>IF(Data!$K155=DV$1, "",             IF(ISERR(SEARCH(DV$1,Data!$G155)),        "",          ";" &amp; VLOOKUP(DV$1,Data!$K:$M,3, FALSE) &amp; ",""" &amp; VLOOKUP(DV$1,Data!$K:$L,2, FALSE) &amp; """;"   )             )</f>
        <v/>
      </c>
      <c r="DW154" t="str">
        <f>IF(Data!$K155=DW$1, "",             IF(ISERR(SEARCH(DW$1,Data!$G155)),        "",          ";" &amp; VLOOKUP(DW$1,Data!$K:$M,3, FALSE) &amp; ",""" &amp; VLOOKUP(DW$1,Data!$K:$L,2, FALSE) &amp; """;"   )             )</f>
        <v/>
      </c>
      <c r="DX154" t="str">
        <f>IF(Data!$K155=DX$1, "",             IF(ISERR(SEARCH(DX$1,Data!$G155)),        "",          ";" &amp; VLOOKUP(DX$1,Data!$K:$M,3, FALSE) &amp; ",""" &amp; VLOOKUP(DX$1,Data!$K:$L,2, FALSE) &amp; """;"   )             )</f>
        <v/>
      </c>
      <c r="DY154" t="str">
        <f>IF(Data!$K155=DY$1, "",             IF(ISERR(SEARCH(DY$1,Data!$G155)),        "",          ";" &amp; VLOOKUP(DY$1,Data!$K:$M,3, FALSE) &amp; ",""" &amp; VLOOKUP(DY$1,Data!$K:$L,2, FALSE) &amp; """;"   )             )</f>
        <v/>
      </c>
      <c r="DZ154" t="str">
        <f>IF(Data!$K155=DZ$1, "",             IF(ISERR(SEARCH(DZ$1,Data!$G155)),        "",          ";" &amp; VLOOKUP(DZ$1,Data!$K:$M,3, FALSE) &amp; ",""" &amp; VLOOKUP(DZ$1,Data!$K:$L,2, FALSE) &amp; """;"   )             )</f>
        <v/>
      </c>
      <c r="EA154" t="str">
        <f>IF(Data!$K155=EA$1, "",             IF(ISERR(SEARCH(EA$1,Data!$G155)),        "",          ";" &amp; VLOOKUP(EA$1,Data!$K:$M,3, FALSE) &amp; ",""" &amp; VLOOKUP(EA$1,Data!$K:$L,2, FALSE) &amp; """;"   )             )</f>
        <v/>
      </c>
      <c r="EB154" t="str">
        <f>IF(Data!$K155=EB$1, "",             IF(ISERR(SEARCH(EB$1,Data!$G155)),        "",          ";" &amp; VLOOKUP(EB$1,Data!$K:$M,3, FALSE) &amp; ",""" &amp; VLOOKUP(EB$1,Data!$K:$L,2, FALSE) &amp; """;"   )             )</f>
        <v/>
      </c>
      <c r="EC154" t="str">
        <f>IF(Data!$K155=EC$1, "",             IF(ISERR(SEARCH(EC$1,Data!$G155)),        "",          ";" &amp; VLOOKUP(EC$1,Data!$K:$M,3, FALSE) &amp; ",""" &amp; VLOOKUP(EC$1,Data!$K:$L,2, FALSE) &amp; """;"   )             )</f>
        <v/>
      </c>
      <c r="ED154" t="str">
        <f>IF(Data!$K155=ED$1, "",             IF(ISERR(SEARCH(ED$1,Data!$G155)),        "",          ";" &amp; VLOOKUP(ED$1,Data!$K:$M,3, FALSE) &amp; ",""" &amp; VLOOKUP(ED$1,Data!$K:$L,2, FALSE) &amp; """;"   )             )</f>
        <v/>
      </c>
      <c r="EE154" t="str">
        <f>IF(Data!$K155=EE$1, "",             IF(ISERR(SEARCH(EE$1,Data!$G155)),        "",          ";" &amp; VLOOKUP(EE$1,Data!$K:$M,3, FALSE) &amp; ",""" &amp; VLOOKUP(EE$1,Data!$K:$L,2, FALSE) &amp; """;"   )             )</f>
        <v/>
      </c>
      <c r="EF154" t="str">
        <f>IF(Data!$K155=EF$1, "",             IF(ISERR(SEARCH(EF$1,Data!$G155)),        "",          ";" &amp; VLOOKUP(EF$1,Data!$K:$M,3, FALSE) &amp; ",""" &amp; VLOOKUP(EF$1,Data!$K:$L,2, FALSE) &amp; """;"   )             )</f>
        <v/>
      </c>
      <c r="EG154" t="str">
        <f>IF(Data!$K155=EG$1, "",             IF(ISERR(SEARCH(EG$1,Data!$G155)),        "",          ";" &amp; VLOOKUP(EG$1,Data!$K:$M,3, FALSE) &amp; ",""" &amp; VLOOKUP(EG$1,Data!$K:$L,2, FALSE) &amp; """;"   )             )</f>
        <v/>
      </c>
      <c r="EH154" t="str">
        <f>IF(Data!$K155=EH$1, "",             IF(ISERR(SEARCH(EH$1,Data!$G155)),        "",          ";" &amp; VLOOKUP(EH$1,Data!$K:$M,3, FALSE) &amp; ",""" &amp; VLOOKUP(EH$1,Data!$K:$L,2, FALSE) &amp; """;"   )             )</f>
        <v/>
      </c>
      <c r="EI154" t="str">
        <f>IF(Data!$K155=EI$1, "",             IF(ISERR(SEARCH(EI$1,Data!$G155)),        "",          ";" &amp; VLOOKUP(EI$1,Data!$K:$M,3, FALSE) &amp; ",""" &amp; VLOOKUP(EI$1,Data!$K:$L,2, FALSE) &amp; """;"   )             )</f>
        <v/>
      </c>
      <c r="EJ154" t="str">
        <f>IF(Data!$K155=EJ$1, "",             IF(ISERR(SEARCH(EJ$1,Data!$G155)),        "",          ";" &amp; VLOOKUP(EJ$1,Data!$K:$M,3, FALSE) &amp; ",""" &amp; VLOOKUP(EJ$1,Data!$K:$L,2, FALSE) &amp; """;"   )             )</f>
        <v/>
      </c>
      <c r="EK154" t="str">
        <f>IF(Data!$K155=EK$1, "",             IF(ISERR(SEARCH(EK$1,Data!$G155)),        "",          ";" &amp; VLOOKUP(EK$1,Data!$K:$M,3, FALSE) &amp; ",""" &amp; VLOOKUP(EK$1,Data!$K:$L,2, FALSE) &amp; """;"   )             )</f>
        <v/>
      </c>
      <c r="EL154" t="str">
        <f>IF(Data!$K155=EL$1, "",             IF(ISERR(SEARCH(EL$1,Data!$G155)),        "",          ";" &amp; VLOOKUP(EL$1,Data!$K:$M,3, FALSE) &amp; ",""" &amp; VLOOKUP(EL$1,Data!$K:$L,2, FALSE) &amp; """;"   )             )</f>
        <v/>
      </c>
      <c r="EM154" t="str">
        <f>IF(Data!$K155=EM$1, "",             IF(ISERR(SEARCH(EM$1,Data!$G155)),        "",          ";" &amp; VLOOKUP(EM$1,Data!$K:$M,3, FALSE) &amp; ",""" &amp; VLOOKUP(EM$1,Data!$K:$L,2, FALSE) &amp; """;"   )             )</f>
        <v/>
      </c>
      <c r="EN154" t="str">
        <f>IF(Data!$K155=EN$1, "",             IF(ISERR(SEARCH(EN$1,Data!$G155)),        "",          ";" &amp; VLOOKUP(EN$1,Data!$K:$M,3, FALSE) &amp; ",""" &amp; VLOOKUP(EN$1,Data!$K:$L,2, FALSE) &amp; """;"   )             )</f>
        <v/>
      </c>
      <c r="EO154" t="str">
        <f>IF(Data!$K155=EO$1, "",             IF(ISERR(SEARCH(EO$1,Data!$G155)),        "",          ";" &amp; VLOOKUP(EO$1,Data!$K:$M,3, FALSE) &amp; ",""" &amp; VLOOKUP(EO$1,Data!$K:$L,2, FALSE) &amp; """;"   )             )</f>
        <v/>
      </c>
      <c r="EP154" t="str">
        <f>IF(Data!$K155=EP$1, "",             IF(ISERR(SEARCH(EP$1,Data!$G155)),        "",          ";" &amp; VLOOKUP(EP$1,Data!$K:$M,3, FALSE) &amp; ",""" &amp; VLOOKUP(EP$1,Data!$K:$L,2, FALSE) &amp; """;"   )             )</f>
        <v/>
      </c>
      <c r="EQ154" t="str">
        <f>IF(Data!$K155=EQ$1, "",             IF(ISERR(SEARCH(EQ$1,Data!$G155)),        "",          ";" &amp; VLOOKUP(EQ$1,Data!$K:$M,3, FALSE) &amp; ",""" &amp; VLOOKUP(EQ$1,Data!$K:$L,2, FALSE) &amp; """;"   )             )</f>
        <v/>
      </c>
      <c r="ER154" t="str">
        <f>IF(Data!$K155=ER$1, "",             IF(ISERR(SEARCH(ER$1,Data!$G155)),        "",          ";" &amp; VLOOKUP(ER$1,Data!$K:$M,3, FALSE) &amp; ",""" &amp; VLOOKUP(ER$1,Data!$K:$L,2, FALSE) &amp; """;"   )             )</f>
        <v/>
      </c>
      <c r="ES154" t="str">
        <f>IF(Data!$K155=ES$1, "",             IF(ISERR(SEARCH(ES$1,Data!$G155)),        "",          ";" &amp; VLOOKUP(ES$1,Data!$K:$M,3, FALSE) &amp; ",""" &amp; VLOOKUP(ES$1,Data!$K:$L,2, FALSE) &amp; """;"   )             )</f>
        <v/>
      </c>
      <c r="ET154" t="str">
        <f>IF(Data!$K155=ET$1, "",             IF(ISERR(SEARCH(ET$1,Data!$G155)),        "",          ";" &amp; VLOOKUP(ET$1,Data!$K:$M,3, FALSE) &amp; ",""" &amp; VLOOKUP(ET$1,Data!$K:$L,2, FALSE) &amp; """;"   )             )</f>
        <v/>
      </c>
      <c r="EU154" t="str">
        <f>IF(Data!$K155=EU$1, "",             IF(ISERR(SEARCH(EU$1,Data!$G155)),        "",          ";" &amp; VLOOKUP(EU$1,Data!$K:$M,3, FALSE) &amp; ",""" &amp; VLOOKUP(EU$1,Data!$K:$L,2, FALSE) &amp; """;"   )             )</f>
        <v/>
      </c>
      <c r="EV154" t="str">
        <f>IF(Data!$K155=EV$1, "",             IF(ISERR(SEARCH(EV$1,Data!$G155)),        "",          ";" &amp; VLOOKUP(EV$1,Data!$K:$M,3, FALSE) &amp; ",""" &amp; VLOOKUP(EV$1,Data!$K:$L,2, FALSE) &amp; """;"   )             )</f>
        <v/>
      </c>
      <c r="EW154" t="str">
        <f>IF(Data!$K155=EW$1, "",             IF(ISERR(SEARCH(EW$1,Data!$G155)),        "",          ";" &amp; VLOOKUP(EW$1,Data!$K:$M,3, FALSE) &amp; ",""" &amp; VLOOKUP(EW$1,Data!$K:$L,2, FALSE) &amp; """;"   )             )</f>
        <v/>
      </c>
      <c r="EX154" t="str">
        <f>IF(Data!$K155=EX$1, "",             IF(ISERR(SEARCH(EX$1,Data!$G155)),        "",          ";" &amp; VLOOKUP(EX$1,Data!$K:$M,3, FALSE) &amp; ",""" &amp; VLOOKUP(EX$1,Data!$K:$L,2, FALSE) &amp; """;"   )             )</f>
        <v/>
      </c>
      <c r="EY154" t="str">
        <f>IF(Data!$K155=EY$1, "",             IF(ISERR(SEARCH(EY$1,Data!$G155)),        "",          ";" &amp; VLOOKUP(EY$1,Data!$K:$M,3, FALSE) &amp; ",""" &amp; VLOOKUP(EY$1,Data!$K:$L,2, FALSE) &amp; """;"   )             )</f>
        <v/>
      </c>
      <c r="EZ154" t="str">
        <f>IF(Data!$K155=EZ$1, "",             IF(ISERR(SEARCH(EZ$1,Data!$G155)),        "",          ";" &amp; VLOOKUP(EZ$1,Data!$K:$M,3, FALSE) &amp; ",""" &amp; VLOOKUP(EZ$1,Data!$K:$L,2, FALSE) &amp; """;"   )             )</f>
        <v/>
      </c>
      <c r="FA154" t="str">
        <f>IF(Data!$K155=FA$1, "",             IF(ISERR(SEARCH(FA$1,Data!$G155)),        "",          ";" &amp; VLOOKUP(FA$1,Data!$K:$M,3, FALSE) &amp; ",""" &amp; VLOOKUP(FA$1,Data!$K:$L,2, FALSE) &amp; """;"   )             )</f>
        <v/>
      </c>
      <c r="FB154" t="str">
        <f>IF(Data!$K155=FB$1, "",             IF(ISERR(SEARCH(FB$1,Data!$G155)),        "",          ";" &amp; VLOOKUP(FB$1,Data!$K:$M,3, FALSE) &amp; ",""" &amp; VLOOKUP(FB$1,Data!$K:$L,2, FALSE) &amp; """;"   )             )</f>
        <v/>
      </c>
      <c r="FC154" t="str">
        <f>IF(Data!$K155=FC$1, "",             IF(ISERR(SEARCH(FC$1,Data!$G155)),        "",          ";" &amp; VLOOKUP(FC$1,Data!$K:$M,3, FALSE) &amp; ",""" &amp; VLOOKUP(FC$1,Data!$K:$L,2, FALSE) &amp; """;"   )             )</f>
        <v/>
      </c>
      <c r="FD154" t="str">
        <f>IF(Data!$K155=FD$1, "",             IF(ISERR(SEARCH(FD$1,Data!$G155)),        "",          ";" &amp; VLOOKUP(FD$1,Data!$K:$M,3, FALSE) &amp; ",""" &amp; VLOOKUP(FD$1,Data!$K:$L,2, FALSE) &amp; """;"   )             )</f>
        <v/>
      </c>
      <c r="FE154" t="str">
        <f>IF(Data!$K155=FE$1, "",             IF(ISERR(SEARCH(FE$1,Data!$G155)),        "",          ";" &amp; VLOOKUP(FE$1,Data!$K:$M,3, FALSE) &amp; ",""" &amp; VLOOKUP(FE$1,Data!$K:$L,2, FALSE) &amp; """;"   )             )</f>
        <v/>
      </c>
      <c r="FF154" t="str">
        <f>IF(Data!$K155=FF$1, "",             IF(ISERR(SEARCH(FF$1,Data!$G155)),        "",          ";" &amp; VLOOKUP(FF$1,Data!$K:$M,3, FALSE) &amp; ",""" &amp; VLOOKUP(FF$1,Data!$K:$L,2, FALSE) &amp; """;"   )             )</f>
        <v/>
      </c>
      <c r="FG154" t="str">
        <f>IF(Data!$K155=FG$1, "",             IF(ISERR(SEARCH(FG$1,Data!$G155)),        "",          ";" &amp; VLOOKUP(FG$1,Data!$K:$M,3, FALSE) &amp; ",""" &amp; VLOOKUP(FG$1,Data!$K:$L,2, FALSE) &amp; """;"   )             )</f>
        <v/>
      </c>
      <c r="FH154" t="str">
        <f>IF(Data!$K155=FH$1, "",             IF(ISERR(SEARCH(FH$1,Data!$G155)),        "",          ";" &amp; VLOOKUP(FH$1,Data!$K:$M,3, FALSE) &amp; ",""" &amp; VLOOKUP(FH$1,Data!$K:$L,2, FALSE) &amp; """;"   )             )</f>
        <v/>
      </c>
      <c r="FI154" t="str">
        <f>IF(Data!$K155=FI$1, "",             IF(ISERR(SEARCH(FI$1,Data!$G155)),        "",          ";" &amp; VLOOKUP(FI$1,Data!$K:$M,3, FALSE) &amp; ",""" &amp; VLOOKUP(FI$1,Data!$K:$L,2, FALSE) &amp; """;"   )             )</f>
        <v/>
      </c>
      <c r="FJ154" t="str">
        <f>IF(Data!$K155=FJ$1, "",             IF(ISERR(SEARCH(FJ$1,Data!$G155)),        "",          ";" &amp; VLOOKUP(FJ$1,Data!$K:$M,3, FALSE) &amp; ",""" &amp; VLOOKUP(FJ$1,Data!$K:$L,2, FALSE) &amp; """;"   )             )</f>
        <v/>
      </c>
      <c r="FK154" t="str">
        <f>IF(Data!$K155=FK$1, "",             IF(ISERR(SEARCH(FK$1,Data!$G155)),        "",          ";" &amp; VLOOKUP(FK$1,Data!$K:$M,3, FALSE) &amp; ",""" &amp; VLOOKUP(FK$1,Data!$K:$L,2, FALSE) &amp; """;"   )             )</f>
        <v/>
      </c>
      <c r="FL154" t="str">
        <f>IF(Data!$K155=FL$1, "",             IF(ISERR(SEARCH(FL$1,Data!$G155)),        "",          ";" &amp; VLOOKUP(FL$1,Data!$K:$M,3, FALSE) &amp; ",""" &amp; VLOOKUP(FL$1,Data!$K:$L,2, FALSE) &amp; """;"   )             )</f>
        <v/>
      </c>
      <c r="FM154" t="str">
        <f>IF(Data!$K155=FM$1, "",             IF(ISERR(SEARCH(FM$1,Data!$G155)),        "",          ";" &amp; VLOOKUP(FM$1,Data!$K:$M,3, FALSE) &amp; ",""" &amp; VLOOKUP(FM$1,Data!$K:$L,2, FALSE) &amp; """;"   )             )</f>
        <v/>
      </c>
      <c r="FN154" t="str">
        <f>IF(Data!$K155=FN$1, "",             IF(ISERR(SEARCH(FN$1,Data!$G155)),        "",          ";" &amp; VLOOKUP(FN$1,Data!$K:$M,3, FALSE) &amp; ",""" &amp; VLOOKUP(FN$1,Data!$K:$L,2, FALSE) &amp; """;"   )             )</f>
        <v/>
      </c>
      <c r="FO154" t="str">
        <f>IF(Data!$K155=FO$1, "",             IF(ISERR(SEARCH(FO$1,Data!$G155)),        "",          ";" &amp; VLOOKUP(FO$1,Data!$K:$M,3, FALSE) &amp; ",""" &amp; VLOOKUP(FO$1,Data!$K:$L,2, FALSE) &amp; """;"   )             )</f>
        <v/>
      </c>
      <c r="FP154" t="str">
        <f>IF(Data!$K155=FP$1, "",             IF(ISERR(SEARCH(FP$1,Data!$G155)),        "",          ";" &amp; VLOOKUP(FP$1,Data!$K:$M,3, FALSE) &amp; ",""" &amp; VLOOKUP(FP$1,Data!$K:$L,2, FALSE) &amp; """;"   )             )</f>
        <v/>
      </c>
      <c r="FQ154" t="str">
        <f>IF(Data!$K155=FQ$1, "",             IF(ISERR(SEARCH(FQ$1,Data!$G155)),        "",          ";" &amp; VLOOKUP(FQ$1,Data!$K:$M,3, FALSE) &amp; ",""" &amp; VLOOKUP(FQ$1,Data!$K:$L,2, FALSE) &amp; """;"   )             )</f>
        <v/>
      </c>
      <c r="FR154" t="str">
        <f>IF(Data!$K155=FR$1, "",             IF(ISERR(SEARCH(FR$1,Data!$G155)),        "",          ";" &amp; VLOOKUP(FR$1,Data!$K:$M,3, FALSE) &amp; ",""" &amp; VLOOKUP(FR$1,Data!$K:$L,2, FALSE) &amp; """;"   )             )</f>
        <v/>
      </c>
      <c r="FS154" t="str">
        <f>IF(Data!$K155=FS$1, "",             IF(ISERR(SEARCH(FS$1,Data!$G155)),        "",          ";" &amp; VLOOKUP(FS$1,Data!$K:$M,3, FALSE) &amp; ",""" &amp; VLOOKUP(FS$1,Data!$K:$L,2, FALSE) &amp; """;"   )             )</f>
        <v/>
      </c>
      <c r="FT154" t="str">
        <f>IF(Data!$K155=FT$1, "",             IF(ISERR(SEARCH(FT$1,Data!$G155)),        "",          ";" &amp; VLOOKUP(FT$1,Data!$K:$M,3, FALSE) &amp; ",""" &amp; VLOOKUP(FT$1,Data!$K:$L,2, FALSE) &amp; """;"   )             )</f>
        <v/>
      </c>
      <c r="FU154" t="str">
        <f>IF(Data!$K155=FU$1, "",             IF(ISERR(SEARCH(FU$1,Data!$G155)),        "",          ";" &amp; VLOOKUP(FU$1,Data!$K:$M,3, FALSE) &amp; ",""" &amp; VLOOKUP(FU$1,Data!$K:$L,2, FALSE) &amp; """;"   )             )</f>
        <v/>
      </c>
      <c r="FV154" t="str">
        <f>IF(Data!$K155=FV$1, "",             IF(ISERR(SEARCH(FV$1,Data!$G155)),        "",          ";" &amp; VLOOKUP(FV$1,Data!$K:$M,3, FALSE) &amp; ",""" &amp; VLOOKUP(FV$1,Data!$K:$L,2, FALSE) &amp; """;"   )             )</f>
        <v/>
      </c>
      <c r="FW154" t="str">
        <f>IF(Data!$K155=FW$1, "",             IF(ISERR(SEARCH(FW$1,Data!$G155)),        "",          ";" &amp; VLOOKUP(FW$1,Data!$K:$M,3, FALSE) &amp; ",""" &amp; VLOOKUP(FW$1,Data!$K:$L,2, FALSE) &amp; """;"   )             )</f>
        <v/>
      </c>
      <c r="FX154" t="str">
        <f>IF(Data!$K155=FX$1, "",             IF(ISERR(SEARCH(FX$1,Data!$G155)),        "",          ";" &amp; VLOOKUP(FX$1,Data!$K:$M,3, FALSE) &amp; ",""" &amp; VLOOKUP(FX$1,Data!$K:$L,2, FALSE) &amp; """;"   )             )</f>
        <v/>
      </c>
      <c r="FY154" t="str">
        <f>IF(Data!$K155=FY$1, "",             IF(ISERR(SEARCH(FY$1,Data!$G155)),        "",          ";" &amp; VLOOKUP(FY$1,Data!$K:$M,3, FALSE) &amp; ",""" &amp; VLOOKUP(FY$1,Data!$K:$L,2, FALSE) &amp; """;"   )             )</f>
        <v/>
      </c>
      <c r="FZ154" t="str">
        <f>IF(Data!$K155=FZ$1, "",             IF(ISERR(SEARCH(FZ$1,Data!$G155)),        "",          ";" &amp; VLOOKUP(FZ$1,Data!$K:$M,3, FALSE) &amp; ",""" &amp; VLOOKUP(FZ$1,Data!$K:$L,2, FALSE) &amp; """;"   )             )</f>
        <v/>
      </c>
      <c r="GA154" t="str">
        <f>IF(Data!$K155=GA$1, "",             IF(ISERR(SEARCH(GA$1,Data!$G155)),        "",          ";" &amp; VLOOKUP(GA$1,Data!$K:$M,3, FALSE) &amp; ",""" &amp; VLOOKUP(GA$1,Data!$K:$L,2, FALSE) &amp; """;"   )             )</f>
        <v/>
      </c>
      <c r="GB154" t="str">
        <f>IF(Data!$K155=GB$1, "",             IF(ISERR(SEARCH(GB$1,Data!$G155)),        "",          ";" &amp; VLOOKUP(GB$1,Data!$K:$M,3, FALSE) &amp; ",""" &amp; VLOOKUP(GB$1,Data!$K:$L,2, FALSE) &amp; """;"   )             )</f>
        <v/>
      </c>
      <c r="GC154" t="str">
        <f>IF(Data!$K155=GC$1, "",             IF(ISERR(SEARCH(GC$1,Data!$G155)),        "",          ";" &amp; VLOOKUP(GC$1,Data!$K:$M,3, FALSE) &amp; ",""" &amp; VLOOKUP(GC$1,Data!$K:$L,2, FALSE) &amp; """;"   )             )</f>
        <v/>
      </c>
      <c r="GD154" t="str">
        <f>IF(Data!$K155=GD$1, "",             IF(ISERR(SEARCH(GD$1,Data!$G155)),        "",          ";" &amp; VLOOKUP(GD$1,Data!$K:$M,3, FALSE) &amp; ",""" &amp; VLOOKUP(GD$1,Data!$K:$L,2, FALSE) &amp; """;"   )             )</f>
        <v/>
      </c>
      <c r="GE154" t="str">
        <f>IF(Data!$K155=GE$1, "",             IF(ISERR(SEARCH(GE$1,Data!$G155)),        "",          ";" &amp; VLOOKUP(GE$1,Data!$K:$M,3, FALSE) &amp; ",""" &amp; VLOOKUP(GE$1,Data!$K:$L,2, FALSE) &amp; """;"   )             )</f>
        <v/>
      </c>
      <c r="GF154" t="str">
        <f>IF(Data!$K155=GF$1, "",             IF(ISERR(SEARCH(GF$1,Data!$G155)),        "",          ";" &amp; VLOOKUP(GF$1,Data!$K:$M,3, FALSE) &amp; ",""" &amp; VLOOKUP(GF$1,Data!$K:$L,2, FALSE) &amp; """;"   )             )</f>
        <v/>
      </c>
      <c r="GG154" t="str">
        <f>IF(Data!$K155=GG$1, "",             IF(ISERR(SEARCH(GG$1,Data!$G155)),        "",          ";" &amp; VLOOKUP(GG$1,Data!$K:$M,3, FALSE) &amp; ",""" &amp; VLOOKUP(GG$1,Data!$K:$L,2, FALSE) &amp; """;"   )             )</f>
        <v/>
      </c>
      <c r="GH154" t="str">
        <f>IF(Data!$K155=GH$1, "",             IF(ISERR(SEARCH(GH$1,Data!$G155)),        "",          ";" &amp; VLOOKUP(GH$1,Data!$K:$M,3, FALSE) &amp; ",""" &amp; VLOOKUP(GH$1,Data!$K:$L,2, FALSE) &amp; """;"   )             )</f>
        <v/>
      </c>
      <c r="GI154" t="str">
        <f>IF(Data!$K155=GI$1, "",             IF(ISERR(SEARCH(GI$1,Data!$G155)),        "",          ";" &amp; VLOOKUP(GI$1,Data!$K:$M,3, FALSE) &amp; ",""" &amp; VLOOKUP(GI$1,Data!$K:$L,2, FALSE) &amp; """;"   )             )</f>
        <v/>
      </c>
      <c r="GJ154" t="str">
        <f>IF(Data!$K155=GJ$1, "",             IF(ISERR(SEARCH(GJ$1,Data!$G155)),        "",          ";" &amp; VLOOKUP(GJ$1,Data!$K:$M,3, FALSE) &amp; ",""" &amp; VLOOKUP(GJ$1,Data!$K:$L,2, FALSE) &amp; """;"   )             )</f>
        <v/>
      </c>
      <c r="GK154" t="str">
        <f>IF(Data!$K155=GK$1, "",             IF(ISERR(SEARCH(GK$1,Data!$G155)),        "",          ";" &amp; VLOOKUP(GK$1,Data!$K:$M,3, FALSE) &amp; ",""" &amp; VLOOKUP(GK$1,Data!$K:$L,2, FALSE) &amp; """;"   )             )</f>
        <v/>
      </c>
      <c r="GL154" t="str">
        <f>IF(Data!$K155=GL$1, "",             IF(ISERR(SEARCH(GL$1,Data!$G155)),        "",          ";" &amp; VLOOKUP(GL$1,Data!$K:$M,3, FALSE) &amp; ",""" &amp; VLOOKUP(GL$1,Data!$K:$L,2, FALSE) &amp; """;"   )             )</f>
        <v/>
      </c>
      <c r="GM154" t="str">
        <f>IF(Data!$K155=GM$1, "",             IF(ISERR(SEARCH(GM$1,Data!$G155)),        "",          ";" &amp; VLOOKUP(GM$1,Data!$K:$M,3, FALSE) &amp; ",""" &amp; VLOOKUP(GM$1,Data!$K:$L,2, FALSE) &amp; """;"   )             )</f>
        <v/>
      </c>
      <c r="GN154" t="str">
        <f>IF(Data!$K155=GN$1, "",             IF(ISERR(SEARCH(GN$1,Data!$G155)),        "",          ";" &amp; VLOOKUP(GN$1,Data!$K:$M,3, FALSE) &amp; ",""" &amp; VLOOKUP(GN$1,Data!$K:$L,2, FALSE) &amp; """;"   )             )</f>
        <v/>
      </c>
      <c r="GO154" t="str">
        <f>IF(Data!$K155=GO$1, "",             IF(ISERR(SEARCH(GO$1,Data!$G155)),        "",          ";" &amp; VLOOKUP(GO$1,Data!$K:$M,3, FALSE) &amp; ",""" &amp; VLOOKUP(GO$1,Data!$K:$L,2, FALSE) &amp; """;"   )             )</f>
        <v/>
      </c>
      <c r="GP154" t="str">
        <f>IF(Data!$K155=GP$1, "",             IF(ISERR(SEARCH(GP$1,Data!$G155)),        "",          ";" &amp; VLOOKUP(GP$1,Data!$K:$M,3, FALSE) &amp; ",""" &amp; VLOOKUP(GP$1,Data!$K:$L,2, FALSE) &amp; """;"   )             )</f>
        <v/>
      </c>
      <c r="GQ154" t="str">
        <f>IF(Data!$K155=GQ$1, "",             IF(ISERR(SEARCH(GQ$1,Data!$G155)),        "",          ";" &amp; VLOOKUP(GQ$1,Data!$K:$M,3, FALSE) &amp; ",""" &amp; VLOOKUP(GQ$1,Data!$K:$L,2, FALSE) &amp; """;"   )             )</f>
        <v/>
      </c>
      <c r="GR154" t="str">
        <f>IF(Data!$K155=GR$1, "",             IF(ISERR(SEARCH(GR$1,Data!$G155)),        "",          ";" &amp; VLOOKUP(GR$1,Data!$K:$M,3, FALSE) &amp; ",""" &amp; VLOOKUP(GR$1,Data!$K:$L,2, FALSE) &amp; """;"   )             )</f>
        <v/>
      </c>
      <c r="GS154" t="str">
        <f>IF(Data!$K155=GS$1, "",             IF(ISERR(SEARCH(GS$1,Data!$G155)),        "",          ";" &amp; VLOOKUP(GS$1,Data!$K:$M,3, FALSE) &amp; ",""" &amp; VLOOKUP(GS$1,Data!$K:$L,2, FALSE) &amp; """;"   )             )</f>
        <v/>
      </c>
      <c r="GT154" t="str">
        <f>IF(Data!$K155=GT$1, "",             IF(ISERR(SEARCH(GT$1,Data!$G155)),        "",          ";" &amp; VLOOKUP(GT$1,Data!$K:$M,3, FALSE) &amp; ",""" &amp; VLOOKUP(GT$1,Data!$K:$L,2, FALSE) &amp; """;"   )             )</f>
        <v/>
      </c>
      <c r="GU154" t="str">
        <f>IF(Data!$K155=GU$1, "",             IF(ISERR(SEARCH(GU$1,Data!$G155)),        "",          ";" &amp; VLOOKUP(GU$1,Data!$K:$M,3, FALSE) &amp; ",""" &amp; VLOOKUP(GU$1,Data!$K:$L,2, FALSE) &amp; """;"   )             )</f>
        <v/>
      </c>
      <c r="GV154" t="str">
        <f>IF(Data!$K155=GV$1, "",             IF(ISERR(SEARCH(GV$1,Data!$G155)),        "",          ";" &amp; VLOOKUP(GV$1,Data!$K:$M,3, FALSE) &amp; ",""" &amp; VLOOKUP(GV$1,Data!$K:$L,2, FALSE) &amp; """;"   )             )</f>
        <v/>
      </c>
      <c r="GW154" t="str">
        <f>IF(Data!$K155=GW$1, "",             IF(ISERR(SEARCH(GW$1,Data!$G155)),        "",          ";" &amp; VLOOKUP(GW$1,Data!$K:$M,3, FALSE) &amp; ",""" &amp; VLOOKUP(GW$1,Data!$K:$L,2, FALSE) &amp; """;"   )             )</f>
        <v/>
      </c>
      <c r="GX154" t="str">
        <f>IF(Data!$K155=GX$1, "",             IF(ISERR(SEARCH(GX$1,Data!$G155)),        "",          ";" &amp; VLOOKUP(GX$1,Data!$K:$M,3, FALSE) &amp; ",""" &amp; VLOOKUP(GX$1,Data!$K:$L,2, FALSE) &amp; """;"   )             )</f>
        <v/>
      </c>
      <c r="GY154" t="str">
        <f>IF(Data!$K155=GY$1, "",             IF(ISERR(SEARCH(GY$1,Data!$G155)),        "",          ";" &amp; VLOOKUP(GY$1,Data!$K:$M,3, FALSE) &amp; ",""" &amp; VLOOKUP(GY$1,Data!$K:$L,2, FALSE) &amp; """;"   )             )</f>
        <v/>
      </c>
      <c r="GZ154" t="str">
        <f>IF(Data!$K155=GZ$1, "",             IF(ISERR(SEARCH(GZ$1,Data!$G155)),        "",          ";" &amp; VLOOKUP(GZ$1,Data!$K:$M,3, FALSE) &amp; ",""" &amp; VLOOKUP(GZ$1,Data!$K:$L,2, FALSE) &amp; """;"   )             )</f>
        <v/>
      </c>
      <c r="HA154" t="str">
        <f>IF(Data!$K155=HA$1, "",             IF(ISERR(SEARCH(HA$1,Data!$G155)),        "",          ";" &amp; VLOOKUP(HA$1,Data!$K:$M,3, FALSE) &amp; ",""" &amp; VLOOKUP(HA$1,Data!$K:$L,2, FALSE) &amp; """;"   )             )</f>
        <v/>
      </c>
      <c r="HB154" t="str">
        <f>IF(Data!$K155=HB$1, "",             IF(ISERR(SEARCH(HB$1,Data!$G155)),        "",          ";" &amp; VLOOKUP(HB$1,Data!$K:$M,3, FALSE) &amp; ",""" &amp; VLOOKUP(HB$1,Data!$K:$L,2, FALSE) &amp; """;"   )             )</f>
        <v/>
      </c>
      <c r="HC154" t="str">
        <f>IF(Data!$K155=HC$1, "",             IF(ISERR(SEARCH(HC$1,Data!$G155)),        "",          ";" &amp; VLOOKUP(HC$1,Data!$K:$M,3, FALSE) &amp; ",""" &amp; VLOOKUP(HC$1,Data!$K:$L,2, FALSE) &amp; """;"   )             )</f>
        <v/>
      </c>
      <c r="HD154" t="str">
        <f>IF(Data!$K155=HD$1, "",             IF(ISERR(SEARCH(HD$1,Data!$G155)),        "",          ";" &amp; VLOOKUP(HD$1,Data!$K:$M,3, FALSE) &amp; ",""" &amp; VLOOKUP(HD$1,Data!$K:$L,2, FALSE) &amp; """;"   )             )</f>
        <v/>
      </c>
      <c r="HE154" t="str">
        <f>IF(Data!$K155=HE$1, "",             IF(ISERR(SEARCH(HE$1,Data!$G155)),        "",          ";" &amp; VLOOKUP(HE$1,Data!$K:$M,3, FALSE) &amp; ",""" &amp; VLOOKUP(HE$1,Data!$K:$L,2, FALSE) &amp; """;"   )             )</f>
        <v/>
      </c>
      <c r="HF154" t="str">
        <f>IF(Data!$K155=HF$1, "",             IF(ISERR(SEARCH(HF$1,Data!$G155)),        "",          ";" &amp; VLOOKUP(HF$1,Data!$K:$M,3, FALSE) &amp; ",""" &amp; VLOOKUP(HF$1,Data!$K:$L,2, FALSE) &amp; """;"   )             )</f>
        <v/>
      </c>
      <c r="HG154" t="str">
        <f>IF(Data!$K155=HG$1, "",             IF(ISERR(SEARCH(HG$1,Data!$G155)),        "",          ";" &amp; VLOOKUP(HG$1,Data!$K:$M,3, FALSE) &amp; ",""" &amp; VLOOKUP(HG$1,Data!$K:$L,2, FALSE) &amp; """;"   )             )</f>
        <v/>
      </c>
      <c r="HH154" t="str">
        <f>IF(Data!$K155=HH$1, "",             IF(ISERR(SEARCH(HH$1,Data!$G155)),        "",          ";" &amp; VLOOKUP(HH$1,Data!$K:$M,3, FALSE) &amp; ",""" &amp; VLOOKUP(HH$1,Data!$K:$L,2, FALSE) &amp; """;"   )             )</f>
        <v/>
      </c>
      <c r="HI154" t="str">
        <f>IF(Data!$K155=HI$1, "",             IF(ISERR(SEARCH(HI$1,Data!$G155)),        "",          ";" &amp; VLOOKUP(HI$1,Data!$K:$M,3, FALSE) &amp; ",""" &amp; VLOOKUP(HI$1,Data!$K:$L,2, FALSE) &amp; """;"   )             )</f>
        <v/>
      </c>
      <c r="HJ154" t="str">
        <f>IF(Data!$K155=HJ$1, "",             IF(ISERR(SEARCH(HJ$1,Data!$G155)),        "",          ";" &amp; VLOOKUP(HJ$1,Data!$K:$M,3, FALSE) &amp; ",""" &amp; VLOOKUP(HJ$1,Data!$K:$L,2, FALSE) &amp; """;"   )             )</f>
        <v/>
      </c>
      <c r="HK154" t="str">
        <f>IF(Data!$K155=HK$1, "",             IF(ISERR(SEARCH(HK$1,Data!$G155)),        "",          ";" &amp; VLOOKUP(HK$1,Data!$K:$M,3, FALSE) &amp; ",""" &amp; VLOOKUP(HK$1,Data!$K:$L,2, FALSE) &amp; """;"   )             )</f>
        <v/>
      </c>
      <c r="HL154" t="str">
        <f>IF(Data!$K155=HL$1, "",             IF(ISERR(SEARCH(HL$1,Data!$G155)),        "",          ";" &amp; VLOOKUP(HL$1,Data!$K:$M,3, FALSE) &amp; ",""" &amp; VLOOKUP(HL$1,Data!$K:$L,2, FALSE) &amp; """;"   )             )</f>
        <v/>
      </c>
      <c r="HM154" t="str">
        <f>IF(Data!$K155=HM$1, "",             IF(ISERR(SEARCH(HM$1,Data!$G155)),        "",          ";" &amp; VLOOKUP(HM$1,Data!$K:$M,3, FALSE) &amp; ",""" &amp; VLOOKUP(HM$1,Data!$K:$L,2, FALSE) &amp; """;"   )             )</f>
        <v/>
      </c>
      <c r="HN154" t="str">
        <f>IF(Data!$K155=HN$1, "",             IF(ISERR(SEARCH(HN$1,Data!$G155)),        "",          ";" &amp; VLOOKUP(HN$1,Data!$K:$M,3, FALSE) &amp; ",""" &amp; VLOOKUP(HN$1,Data!$K:$L,2, FALSE) &amp; """;"   )             )</f>
        <v/>
      </c>
      <c r="HO154" t="str">
        <f>IF(Data!$K155=HO$1, "",             IF(ISERR(SEARCH(HO$1,Data!$G155)),        "",          ";" &amp; VLOOKUP(HO$1,Data!$K:$M,3, FALSE) &amp; ",""" &amp; VLOOKUP(HO$1,Data!$K:$L,2, FALSE) &amp; """;"   )             )</f>
        <v/>
      </c>
      <c r="HP154" t="str">
        <f>IF(Data!$K155=HP$1, "",             IF(ISERR(SEARCH(HP$1,Data!$G155)),        "",          ";" &amp; VLOOKUP(HP$1,Data!$K:$M,3, FALSE) &amp; ",""" &amp; VLOOKUP(HP$1,Data!$K:$L,2, FALSE) &amp; """;"   )             )</f>
        <v/>
      </c>
      <c r="HQ154" t="str">
        <f>IF(Data!$K155=HQ$1, "",             IF(ISERR(SEARCH(HQ$1,Data!$G155)),        "",          ";" &amp; VLOOKUP(HQ$1,Data!$K:$M,3, FALSE) &amp; ",""" &amp; VLOOKUP(HQ$1,Data!$K:$L,2, FALSE) &amp; """;"   )             )</f>
        <v/>
      </c>
      <c r="HR154" t="str">
        <f>IF(Data!$K155=HR$1, "",             IF(ISERR(SEARCH(HR$1,Data!$G155)),        "",          ";" &amp; VLOOKUP(HR$1,Data!$K:$M,3, FALSE) &amp; ",""" &amp; VLOOKUP(HR$1,Data!$K:$L,2, FALSE) &amp; """;"   )             )</f>
        <v/>
      </c>
      <c r="HS154" t="str">
        <f>IF(Data!$K155=HS$1, "",             IF(ISERR(SEARCH(HS$1,Data!$G155)),        "",          ";" &amp; VLOOKUP(HS$1,Data!$K:$M,3, FALSE) &amp; ",""" &amp; VLOOKUP(HS$1,Data!$K:$L,2, FALSE) &amp; """;"   )             )</f>
        <v/>
      </c>
      <c r="HT154" t="str">
        <f>IF(Data!$K155=HT$1, "",             IF(ISERR(SEARCH(HT$1,Data!$G155)),        "",          ";" &amp; VLOOKUP(HT$1,Data!$K:$M,3, FALSE) &amp; ",""" &amp; VLOOKUP(HT$1,Data!$K:$L,2, FALSE) &amp; """;"   )             )</f>
        <v/>
      </c>
      <c r="HU154" t="str">
        <f>IF(Data!$K155=HU$1, "",             IF(ISERR(SEARCH(HU$1,Data!$G155)),        "",          ";" &amp; VLOOKUP(HU$1,Data!$K:$M,3, FALSE) &amp; ",""" &amp; VLOOKUP(HU$1,Data!$K:$L,2, FALSE) &amp; """;"   )             )</f>
        <v/>
      </c>
      <c r="HV154" t="str">
        <f>IF(Data!$K155=HV$1, "",             IF(ISERR(SEARCH(HV$1,Data!$G155)),        "",          ";" &amp; VLOOKUP(HV$1,Data!$K:$M,3, FALSE) &amp; ",""" &amp; VLOOKUP(HV$1,Data!$K:$L,2, FALSE) &amp; """;"   )             )</f>
        <v/>
      </c>
      <c r="HW154" t="str">
        <f>IF(Data!$K155=HW$1, "",             IF(ISERR(SEARCH(HW$1,Data!$G155)),        "",          ";" &amp; VLOOKUP(HW$1,Data!$K:$M,3, FALSE) &amp; ",""" &amp; VLOOKUP(HW$1,Data!$K:$L,2, FALSE) &amp; """;"   )             )</f>
        <v/>
      </c>
      <c r="HX154" t="str">
        <f>IF(Data!$K155=HX$1, "",             IF(ISERR(SEARCH(HX$1,Data!$G155)),        "",          ";" &amp; VLOOKUP(HX$1,Data!$K:$M,3, FALSE) &amp; ",""" &amp; VLOOKUP(HX$1,Data!$K:$L,2, FALSE) &amp; """;"   )             )</f>
        <v/>
      </c>
      <c r="HY154" t="str">
        <f>IF(Data!$K155=HY$1, "",             IF(ISERR(SEARCH(HY$1,Data!$G155)),        "",          ";" &amp; VLOOKUP(HY$1,Data!$K:$M,3, FALSE) &amp; ",""" &amp; VLOOKUP(HY$1,Data!$K:$L,2, FALSE) &amp; """;"   )             )</f>
        <v/>
      </c>
      <c r="HZ154" t="str">
        <f>IF(Data!$K155=HZ$1, "",             IF(ISERR(SEARCH(HZ$1,Data!$G155)),        "",          ";" &amp; VLOOKUP(HZ$1,Data!$K:$M,3, FALSE) &amp; ",""" &amp; VLOOKUP(HZ$1,Data!$K:$L,2, FALSE) &amp; """;"   )             )</f>
        <v/>
      </c>
      <c r="IA154" t="str">
        <f>IF(Data!$K155=IA$1, "",             IF(ISERR(SEARCH(IA$1,Data!$G155)),        "",          ";" &amp; VLOOKUP(IA$1,Data!$K:$M,3, FALSE) &amp; ",""" &amp; VLOOKUP(IA$1,Data!$K:$L,2, FALSE) &amp; """;"   )             )</f>
        <v/>
      </c>
      <c r="IB154" t="str">
        <f>IF(Data!$K155=IB$1, "",             IF(ISERR(SEARCH(IB$1,Data!$G155)),        "",          ";" &amp; VLOOKUP(IB$1,Data!$K:$M,3, FALSE) &amp; ",""" &amp; VLOOKUP(IB$1,Data!$K:$L,2, FALSE) &amp; """;"   )             )</f>
        <v/>
      </c>
      <c r="IC154" t="str">
        <f>IF(Data!$K155=IC$1, "",             IF(ISERR(SEARCH(IC$1,Data!$G155)),        "",          ";" &amp; VLOOKUP(IC$1,Data!$K:$M,3, FALSE) &amp; ",""" &amp; VLOOKUP(IC$1,Data!$K:$L,2, FALSE) &amp; """;"   )             )</f>
        <v/>
      </c>
      <c r="ID154" t="str">
        <f>IF(Data!$K155=ID$1, "",             IF(ISERR(SEARCH(ID$1,Data!$G155)),        "",          ";" &amp; VLOOKUP(ID$1,Data!$K:$M,3, FALSE) &amp; ",""" &amp; VLOOKUP(ID$1,Data!$K:$L,2, FALSE) &amp; """;"   )             )</f>
        <v/>
      </c>
      <c r="IE154" t="str">
        <f>IF(Data!$K155=IE$1, "",             IF(ISERR(SEARCH(IE$1,Data!$G155)),        "",          ";" &amp; VLOOKUP(IE$1,Data!$K:$M,3, FALSE) &amp; ",""" &amp; VLOOKUP(IE$1,Data!$K:$L,2, FALSE) &amp; """;"   )             )</f>
        <v/>
      </c>
      <c r="IF154" t="str">
        <f>IF(Data!$K155=IF$1, "",             IF(ISERR(SEARCH(IF$1,Data!$G155)),        "",          ";" &amp; VLOOKUP(IF$1,Data!$K:$M,3, FALSE) &amp; ",""" &amp; VLOOKUP(IF$1,Data!$K:$L,2, FALSE) &amp; """;"   )             )</f>
        <v/>
      </c>
      <c r="IG154" t="str">
        <f>IF(Data!$K155=IG$1, "",             IF(ISERR(SEARCH(IG$1,Data!$G155)),        "",          ";" &amp; VLOOKUP(IG$1,Data!$K:$M,3, FALSE) &amp; ",""" &amp; VLOOKUP(IG$1,Data!$K:$L,2, FALSE) &amp; """;"   )             )</f>
        <v/>
      </c>
      <c r="IH154" t="str">
        <f>IF(Data!$K155=IH$1, "",             IF(ISERR(SEARCH(IH$1,Data!$G155)),        "",          ";" &amp; VLOOKUP(IH$1,Data!$K:$M,3, FALSE) &amp; ",""" &amp; VLOOKUP(IH$1,Data!$K:$L,2, FALSE) &amp; """;"   )             )</f>
        <v/>
      </c>
      <c r="II154" t="str">
        <f>IF(Data!$K155=II$1, "",             IF(ISERR(SEARCH(II$1,Data!$G155)),        "",          ";" &amp; VLOOKUP(II$1,Data!$K:$M,3, FALSE) &amp; ",""" &amp; VLOOKUP(II$1,Data!$K:$L,2, FALSE) &amp; """;"   )             )</f>
        <v/>
      </c>
    </row>
    <row r="155" spans="1:243" x14ac:dyDescent="0.3">
      <c r="A155" t="str">
        <f>Data!K156</f>
        <v>Amiral Firmus Piett</v>
      </c>
      <c r="B155" s="15">
        <f>VLOOKUP(Tableau36[[#This Row],[Character]],Data!K:M,3,FALSE)</f>
        <v>154</v>
      </c>
      <c r="C155" s="15" t="str">
        <f>VLOOKUP(Tableau36[[#This Row],[Character]],Data!K:L,2,FALSE)</f>
        <v>HUMAN</v>
      </c>
      <c r="D155" s="15" t="str">
        <f>SUBSTITUTE(     SUBSTITUTE(Tableau36[[#This Row],[character_id,character_type,friend_id,friend_type]],",""DROID""",""),    ",""HUMAN""", "")</f>
        <v>154,213</v>
      </c>
      <c r="E155" s="15" t="str">
        <f>IF(Tableau36[[#This Row],[With char''s id]] = "", "",    MID(Tableau36[[#This Row],[With char''s id]], 2, LEN(Tableau36[[#This Row],[With char''s id]])-1))</f>
        <v>154,"HUMAN",213,"HUMAN"</v>
      </c>
      <c r="F155" s="15" t="str">
        <f>SUBSTITUTE(Tableau36[[#This Row],[List of friend''s id]],  "/",    "/" &amp; Tableau36[[#This Row],[Character''s id]] &amp; ",""" &amp; Tableau36[[#This Row],[Type]] &amp; """,")</f>
        <v>/154,"HUMAN",213,"HUMAN"</v>
      </c>
      <c r="G155" t="str">
        <f>IF( Tableau36[[#This Row],[removed double semi-colon]]="", "", "/" &amp; MID(Tableau36[[#This Row],[removed double semi-colon]],2,LEN(Tableau36[[#This Row],[removed double semi-colon]]) - 2) )</f>
        <v>/213,"HUMAN"</v>
      </c>
      <c r="H155" t="str">
        <f>SUBSTITUTE(Tableau36[[#This Row],[Concatenation]],";;","/")</f>
        <v>;213,"HUMAN";</v>
      </c>
      <c r="I155" t="str">
        <f>_xlfn.CONCAT(Tableau4[#This Row])</f>
        <v>;213,"HUMAN";</v>
      </c>
      <c r="M155" t="str">
        <f>IF(Data!$K156=M$1, "",             IF(ISERR(SEARCH(M$1,Data!$G156)),        "",          ";" &amp; VLOOKUP(M$1,Data!$K:$M,3, FALSE) &amp; ",""" &amp; VLOOKUP(M$1,Data!$K:$L,2, FALSE) &amp; """;"   )             )</f>
        <v/>
      </c>
      <c r="N155" t="str">
        <f>IF(Data!$K156=N$1, "",             IF(ISERR(SEARCH(N$1,Data!$G156)),        "",          ";" &amp; VLOOKUP(N$1,Data!$K:$M,3, FALSE) &amp; ",""" &amp; VLOOKUP(N$1,Data!$K:$L,2, FALSE) &amp; """;"   )             )</f>
        <v/>
      </c>
      <c r="O155" t="str">
        <f>IF(Data!$K156=O$1, "",             IF(ISERR(SEARCH(O$1,Data!$G156)),        "",          ";" &amp; VLOOKUP(O$1,Data!$K:$M,3, FALSE) &amp; ",""" &amp; VLOOKUP(O$1,Data!$K:$L,2, FALSE) &amp; """;"   )             )</f>
        <v/>
      </c>
      <c r="P155" t="str">
        <f>IF(Data!$K156=P$1, "",             IF(ISERR(SEARCH(P$1,Data!$G156)),        "",          ";" &amp; VLOOKUP(P$1,Data!$K:$M,3, FALSE) &amp; ",""" &amp; VLOOKUP(P$1,Data!$K:$L,2, FALSE) &amp; """;"   )             )</f>
        <v/>
      </c>
      <c r="Q155" t="str">
        <f>IF(Data!$K156=Q$1, "",             IF(ISERR(SEARCH(Q$1,Data!$G156)),        "",          ";" &amp; VLOOKUP(Q$1,Data!$K:$M,3, FALSE) &amp; ",""" &amp; VLOOKUP(Q$1,Data!$K:$L,2, FALSE) &amp; """;"   )             )</f>
        <v/>
      </c>
      <c r="R155" t="str">
        <f>IF(Data!$K156=R$1, "",             IF(ISERR(SEARCH(R$1,Data!$G156)),        "",          ";" &amp; VLOOKUP(R$1,Data!$K:$M,3, FALSE) &amp; ",""" &amp; VLOOKUP(R$1,Data!$K:$L,2, FALSE) &amp; """;"   )             )</f>
        <v/>
      </c>
      <c r="S155" t="str">
        <f>IF(Data!$K156=S$1, "",             IF(ISERR(SEARCH(S$1,Data!$G156)),        "",          ";" &amp; VLOOKUP(S$1,Data!$K:$M,3, FALSE) &amp; ",""" &amp; VLOOKUP(S$1,Data!$K:$L,2, FALSE) &amp; """;"   )             )</f>
        <v/>
      </c>
      <c r="T155" t="str">
        <f>IF(Data!$K156=T$1, "",             IF(ISERR(SEARCH(T$1,Data!$G156)),        "",          ";" &amp; VLOOKUP(T$1,Data!$K:$M,3, FALSE) &amp; ",""" &amp; VLOOKUP(T$1,Data!$K:$L,2, FALSE) &amp; """;"   )             )</f>
        <v/>
      </c>
      <c r="U155" t="str">
        <f>IF(Data!$K156=U$1, "",             IF(ISERR(SEARCH(U$1,Data!$G156)),        "",          ";" &amp; VLOOKUP(U$1,Data!$K:$M,3, FALSE) &amp; ",""" &amp; VLOOKUP(U$1,Data!$K:$L,2, FALSE) &amp; """;"   )             )</f>
        <v/>
      </c>
      <c r="V155" t="str">
        <f>IF(Data!$K156=V$1, "",             IF(ISERR(SEARCH(V$1,Data!$G156)),        "",          ";" &amp; VLOOKUP(V$1,Data!$K:$M,3, FALSE) &amp; ",""" &amp; VLOOKUP(V$1,Data!$K:$L,2, FALSE) &amp; """;"   )             )</f>
        <v/>
      </c>
      <c r="W155" t="str">
        <f>IF(Data!$K156=W$1, "",             IF(ISERR(SEARCH(W$1,Data!$G156)),        "",          ";" &amp; VLOOKUP(W$1,Data!$K:$M,3, FALSE) &amp; ",""" &amp; VLOOKUP(W$1,Data!$K:$L,2, FALSE) &amp; """;"   )             )</f>
        <v/>
      </c>
      <c r="X155" t="str">
        <f>IF(Data!$K156=X$1, "",             IF(ISERR(SEARCH(X$1,Data!$G156)),        "",          ";" &amp; VLOOKUP(X$1,Data!$K:$M,3, FALSE) &amp; ",""" &amp; VLOOKUP(X$1,Data!$K:$L,2, FALSE) &amp; """;"   )             )</f>
        <v/>
      </c>
      <c r="Y155" t="str">
        <f>IF(Data!$K156=Y$1, "",             IF(ISERR(SEARCH(Y$1,Data!$G156)),        "",          ";" &amp; VLOOKUP(Y$1,Data!$K:$M,3, FALSE) &amp; ",""" &amp; VLOOKUP(Y$1,Data!$K:$L,2, FALSE) &amp; """;"   )             )</f>
        <v/>
      </c>
      <c r="Z155" t="str">
        <f>IF(Data!$K156=Z$1, "",             IF(ISERR(SEARCH(Z$1,Data!$G156)),        "",          ";" &amp; VLOOKUP(Z$1,Data!$K:$M,3, FALSE) &amp; ",""" &amp; VLOOKUP(Z$1,Data!$K:$L,2, FALSE) &amp; """;"   )             )</f>
        <v/>
      </c>
      <c r="AA155" t="str">
        <f>IF(Data!$K156=AA$1, "",             IF(ISERR(SEARCH(AA$1,Data!$G156)),        "",          ";" &amp; VLOOKUP(AA$1,Data!$K:$M,3, FALSE) &amp; ",""" &amp; VLOOKUP(AA$1,Data!$K:$L,2, FALSE) &amp; """;"   )             )</f>
        <v/>
      </c>
      <c r="AB155" t="str">
        <f>IF(Data!$K156=AB$1, "",             IF(ISERR(SEARCH(AB$1,Data!$G156)),        "",          ";" &amp; VLOOKUP(AB$1,Data!$K:$M,3, FALSE) &amp; ",""" &amp; VLOOKUP(AB$1,Data!$K:$L,2, FALSE) &amp; """;"   )             )</f>
        <v/>
      </c>
      <c r="AC155" t="str">
        <f>IF(Data!$K156=AC$1, "",             IF(ISERR(SEARCH(AC$1,Data!$G156)),        "",          ";" &amp; VLOOKUP(AC$1,Data!$K:$M,3, FALSE) &amp; ",""" &amp; VLOOKUP(AC$1,Data!$K:$L,2, FALSE) &amp; """;"   )             )</f>
        <v/>
      </c>
      <c r="AD155" t="str">
        <f>IF(Data!$K156=AD$1, "",             IF(ISERR(SEARCH(AD$1,Data!$G156)),        "",          ";" &amp; VLOOKUP(AD$1,Data!$K:$M,3, FALSE) &amp; ",""" &amp; VLOOKUP(AD$1,Data!$K:$L,2, FALSE) &amp; """;"   )             )</f>
        <v/>
      </c>
      <c r="AE155" t="str">
        <f>IF(Data!$K156=AE$1, "",             IF(ISERR(SEARCH(AE$1,Data!$G156)),        "",          ";" &amp; VLOOKUP(AE$1,Data!$K:$M,3, FALSE) &amp; ",""" &amp; VLOOKUP(AE$1,Data!$K:$L,2, FALSE) &amp; """;"   )             )</f>
        <v/>
      </c>
      <c r="AF155" t="str">
        <f>IF(Data!$K156=AF$1, "",             IF(ISERR(SEARCH(AF$1,Data!$G156)),        "",          ";" &amp; VLOOKUP(AF$1,Data!$K:$M,3, FALSE) &amp; ",""" &amp; VLOOKUP(AF$1,Data!$K:$L,2, FALSE) &amp; """;"   )             )</f>
        <v/>
      </c>
      <c r="AG155" t="str">
        <f>IF(Data!$K156=AG$1, "",             IF(ISERR(SEARCH(AG$1,Data!$G156)),        "",          ";" &amp; VLOOKUP(AG$1,Data!$K:$M,3, FALSE) &amp; ",""" &amp; VLOOKUP(AG$1,Data!$K:$L,2, FALSE) &amp; """;"   )             )</f>
        <v/>
      </c>
      <c r="AH155" t="str">
        <f>IF(Data!$K156=AH$1, "",             IF(ISERR(SEARCH(AH$1,Data!$G156)),        "",          ";" &amp; VLOOKUP(AH$1,Data!$K:$M,3, FALSE) &amp; ",""" &amp; VLOOKUP(AH$1,Data!$K:$L,2, FALSE) &amp; """;"   )             )</f>
        <v/>
      </c>
      <c r="AI155" t="str">
        <f>IF(Data!$K156=AI$1, "",             IF(ISERR(SEARCH(AI$1,Data!$G156)),        "",          ";" &amp; VLOOKUP(AI$1,Data!$K:$M,3, FALSE) &amp; ",""" &amp; VLOOKUP(AI$1,Data!$K:$L,2, FALSE) &amp; """;"   )             )</f>
        <v/>
      </c>
      <c r="AJ155" t="str">
        <f>IF(Data!$K156=AJ$1, "",             IF(ISERR(SEARCH(AJ$1,Data!$G156)),        "",          ";" &amp; VLOOKUP(AJ$1,Data!$K:$M,3, FALSE) &amp; ",""" &amp; VLOOKUP(AJ$1,Data!$K:$L,2, FALSE) &amp; """;"   )             )</f>
        <v/>
      </c>
      <c r="AK155" t="str">
        <f>IF(Data!$K156=AK$1, "",             IF(ISERR(SEARCH(AK$1,Data!$G156)),        "",          ";" &amp; VLOOKUP(AK$1,Data!$K:$M,3, FALSE) &amp; ",""" &amp; VLOOKUP(AK$1,Data!$K:$L,2, FALSE) &amp; """;"   )             )</f>
        <v/>
      </c>
      <c r="AL155" t="str">
        <f>IF(Data!$K156=AL$1, "",             IF(ISERR(SEARCH(AL$1,Data!$G156)),        "",          ";" &amp; VLOOKUP(AL$1,Data!$K:$M,3, FALSE) &amp; ",""" &amp; VLOOKUP(AL$1,Data!$K:$L,2, FALSE) &amp; """;"   )             )</f>
        <v/>
      </c>
      <c r="AM155" t="str">
        <f>IF(Data!$K156=AM$1, "",             IF(ISERR(SEARCH(AM$1,Data!$G156)),        "",          ";" &amp; VLOOKUP(AM$1,Data!$K:$M,3, FALSE) &amp; ",""" &amp; VLOOKUP(AM$1,Data!$K:$L,2, FALSE) &amp; """;"   )             )</f>
        <v/>
      </c>
      <c r="AN155" t="str">
        <f>IF(Data!$K156=AN$1, "",             IF(ISERR(SEARCH(AN$1,Data!$G156)),        "",          ";" &amp; VLOOKUP(AN$1,Data!$K:$M,3, FALSE) &amp; ",""" &amp; VLOOKUP(AN$1,Data!$K:$L,2, FALSE) &amp; """;"   )             )</f>
        <v/>
      </c>
      <c r="AO155" t="str">
        <f>IF(Data!$K156=AO$1, "",             IF(ISERR(SEARCH(AO$1,Data!$G156)),        "",          ";" &amp; VLOOKUP(AO$1,Data!$K:$M,3, FALSE) &amp; ",""" &amp; VLOOKUP(AO$1,Data!$K:$L,2, FALSE) &amp; """;"   )             )</f>
        <v/>
      </c>
      <c r="AP155" t="str">
        <f>IF(Data!$K156=AP$1, "",             IF(ISERR(SEARCH(AP$1,Data!$G156)),        "",          ";" &amp; VLOOKUP(AP$1,Data!$K:$M,3, FALSE) &amp; ",""" &amp; VLOOKUP(AP$1,Data!$K:$L,2, FALSE) &amp; """;"   )             )</f>
        <v/>
      </c>
      <c r="AQ155" t="str">
        <f>IF(Data!$K156=AQ$1, "",             IF(ISERR(SEARCH(AQ$1,Data!$G156)),        "",          ";" &amp; VLOOKUP(AQ$1,Data!$K:$M,3, FALSE) &amp; ",""" &amp; VLOOKUP(AQ$1,Data!$K:$L,2, FALSE) &amp; """;"   )             )</f>
        <v/>
      </c>
      <c r="AR155" t="str">
        <f>IF(Data!$K156=AR$1, "",             IF(ISERR(SEARCH(AR$1,Data!$G156)),        "",          ";" &amp; VLOOKUP(AR$1,Data!$K:$M,3, FALSE) &amp; ",""" &amp; VLOOKUP(AR$1,Data!$K:$L,2, FALSE) &amp; """;"   )             )</f>
        <v/>
      </c>
      <c r="AS155" t="str">
        <f>IF(Data!$K156=AS$1, "",             IF(ISERR(SEARCH(AS$1,Data!$G156)),        "",          ";" &amp; VLOOKUP(AS$1,Data!$K:$M,3, FALSE) &amp; ",""" &amp; VLOOKUP(AS$1,Data!$K:$L,2, FALSE) &amp; """;"   )             )</f>
        <v/>
      </c>
      <c r="AT155" t="str">
        <f>IF(Data!$K156=AT$1, "",             IF(ISERR(SEARCH(AT$1,Data!$G156)),        "",          ";" &amp; VLOOKUP(AT$1,Data!$K:$M,3, FALSE) &amp; ",""" &amp; VLOOKUP(AT$1,Data!$K:$L,2, FALSE) &amp; """;"   )             )</f>
        <v/>
      </c>
      <c r="AU155" t="str">
        <f>IF(Data!$K156=AU$1, "",             IF(ISERR(SEARCH(AU$1,Data!$G156)),        "",          ";" &amp; VLOOKUP(AU$1,Data!$K:$M,3, FALSE) &amp; ",""" &amp; VLOOKUP(AU$1,Data!$K:$L,2, FALSE) &amp; """;"   )             )</f>
        <v/>
      </c>
      <c r="AV155" t="str">
        <f>IF(Data!$K156=AV$1, "",             IF(ISERR(SEARCH(AV$1,Data!$G156)),        "",          ";" &amp; VLOOKUP(AV$1,Data!$K:$M,3, FALSE) &amp; ",""" &amp; VLOOKUP(AV$1,Data!$K:$L,2, FALSE) &amp; """;"   )             )</f>
        <v/>
      </c>
      <c r="AW155" t="str">
        <f>IF(Data!$K156=AW$1, "",             IF(ISERR(SEARCH(AW$1,Data!$G156)),        "",          ";" &amp; VLOOKUP(AW$1,Data!$K:$M,3, FALSE) &amp; ",""" &amp; VLOOKUP(AW$1,Data!$K:$L,2, FALSE) &amp; """;"   )             )</f>
        <v/>
      </c>
      <c r="AX155" t="str">
        <f>IF(Data!$K156=AX$1, "",             IF(ISERR(SEARCH(AX$1,Data!$G156)),        "",          ";" &amp; VLOOKUP(AX$1,Data!$K:$M,3, FALSE) &amp; ",""" &amp; VLOOKUP(AX$1,Data!$K:$L,2, FALSE) &amp; """;"   )             )</f>
        <v/>
      </c>
      <c r="AY155" t="str">
        <f>IF(Data!$K156=AY$1, "",             IF(ISERR(SEARCH(AY$1,Data!$G156)),        "",          ";" &amp; VLOOKUP(AY$1,Data!$K:$M,3, FALSE) &amp; ",""" &amp; VLOOKUP(AY$1,Data!$K:$L,2, FALSE) &amp; """;"   )             )</f>
        <v/>
      </c>
      <c r="AZ155" t="str">
        <f>IF(Data!$K156=AZ$1, "",             IF(ISERR(SEARCH(AZ$1,Data!$G156)),        "",          ";" &amp; VLOOKUP(AZ$1,Data!$K:$M,3, FALSE) &amp; ",""" &amp; VLOOKUP(AZ$1,Data!$K:$L,2, FALSE) &amp; """;"   )             )</f>
        <v/>
      </c>
      <c r="BA155" t="str">
        <f>IF(Data!$K156=BA$1, "",             IF(ISERR(SEARCH(BA$1,Data!$G156)),        "",          ";" &amp; VLOOKUP(BA$1,Data!$K:$M,3, FALSE) &amp; ",""" &amp; VLOOKUP(BA$1,Data!$K:$L,2, FALSE) &amp; """;"   )             )</f>
        <v/>
      </c>
      <c r="BB155" t="str">
        <f>IF(Data!$K156=BB$1, "",             IF(ISERR(SEARCH(BB$1,Data!$G156)),        "",          ";" &amp; VLOOKUP(BB$1,Data!$K:$M,3, FALSE) &amp; ",""" &amp; VLOOKUP(BB$1,Data!$K:$L,2, FALSE) &amp; """;"   )             )</f>
        <v/>
      </c>
      <c r="BC155" t="str">
        <f>IF(Data!$K156=BC$1, "",             IF(ISERR(SEARCH(BC$1,Data!$G156)),        "",          ";" &amp; VLOOKUP(BC$1,Data!$K:$M,3, FALSE) &amp; ",""" &amp; VLOOKUP(BC$1,Data!$K:$L,2, FALSE) &amp; """;"   )             )</f>
        <v/>
      </c>
      <c r="BD155" t="str">
        <f>IF(Data!$K156=BD$1, "",             IF(ISERR(SEARCH(BD$1,Data!$G156)),        "",          ";" &amp; VLOOKUP(BD$1,Data!$K:$M,3, FALSE) &amp; ",""" &amp; VLOOKUP(BD$1,Data!$K:$L,2, FALSE) &amp; """;"   )             )</f>
        <v/>
      </c>
      <c r="BE155" t="str">
        <f>IF(Data!$K156=BE$1, "",             IF(ISERR(SEARCH(BE$1,Data!$G156)),        "",          ";" &amp; VLOOKUP(BE$1,Data!$K:$M,3, FALSE) &amp; ",""" &amp; VLOOKUP(BE$1,Data!$K:$L,2, FALSE) &amp; """;"   )             )</f>
        <v/>
      </c>
      <c r="BF155" t="str">
        <f>IF(Data!$K156=BF$1, "",             IF(ISERR(SEARCH(BF$1,Data!$G156)),        "",          ";" &amp; VLOOKUP(BF$1,Data!$K:$M,3, FALSE) &amp; ",""" &amp; VLOOKUP(BF$1,Data!$K:$L,2, FALSE) &amp; """;"   )             )</f>
        <v/>
      </c>
      <c r="BG155" t="str">
        <f>IF(Data!$K156=BG$1, "",             IF(ISERR(SEARCH(BG$1,Data!$G156)),        "",          ";" &amp; VLOOKUP(BG$1,Data!$K:$M,3, FALSE) &amp; ",""" &amp; VLOOKUP(BG$1,Data!$K:$L,2, FALSE) &amp; """;"   )             )</f>
        <v/>
      </c>
      <c r="BH155" t="str">
        <f>IF(Data!$K156=BH$1, "",             IF(ISERR(SEARCH(BH$1,Data!$G156)),        "",          ";" &amp; VLOOKUP(BH$1,Data!$K:$M,3, FALSE) &amp; ",""" &amp; VLOOKUP(BH$1,Data!$K:$L,2, FALSE) &amp; """;"   )             )</f>
        <v/>
      </c>
      <c r="BI155" t="str">
        <f>IF(Data!$K156=BI$1, "",             IF(ISERR(SEARCH(BI$1,Data!$G156)),        "",          ";" &amp; VLOOKUP(BI$1,Data!$K:$M,3, FALSE) &amp; ",""" &amp; VLOOKUP(BI$1,Data!$K:$L,2, FALSE) &amp; """;"   )             )</f>
        <v/>
      </c>
      <c r="BJ155" t="str">
        <f>IF(Data!$K156=BJ$1, "",             IF(ISERR(SEARCH(BJ$1,Data!$G156)),        "",          ";" &amp; VLOOKUP(BJ$1,Data!$K:$M,3, FALSE) &amp; ",""" &amp; VLOOKUP(BJ$1,Data!$K:$L,2, FALSE) &amp; """;"   )             )</f>
        <v/>
      </c>
      <c r="BK155" t="str">
        <f>IF(Data!$K156=BK$1, "",             IF(ISERR(SEARCH(BK$1,Data!$G156)),        "",          ";" &amp; VLOOKUP(BK$1,Data!$K:$M,3, FALSE) &amp; ",""" &amp; VLOOKUP(BK$1,Data!$K:$L,2, FALSE) &amp; """;"   )             )</f>
        <v/>
      </c>
      <c r="BL155" t="str">
        <f>IF(Data!$K156=BL$1, "",             IF(ISERR(SEARCH(BL$1,Data!$G156)),        "",          ";" &amp; VLOOKUP(BL$1,Data!$K:$M,3, FALSE) &amp; ",""" &amp; VLOOKUP(BL$1,Data!$K:$L,2, FALSE) &amp; """;"   )             )</f>
        <v/>
      </c>
      <c r="BM155" t="str">
        <f>IF(Data!$K156=BM$1, "",             IF(ISERR(SEARCH(BM$1,Data!$G156)),        "",          ";" &amp; VLOOKUP(BM$1,Data!$K:$M,3, FALSE) &amp; ",""" &amp; VLOOKUP(BM$1,Data!$K:$L,2, FALSE) &amp; """;"   )             )</f>
        <v/>
      </c>
      <c r="BN155" t="str">
        <f>IF(Data!$K156=BN$1, "",             IF(ISERR(SEARCH(BN$1,Data!$G156)),        "",          ";" &amp; VLOOKUP(BN$1,Data!$K:$M,3, FALSE) &amp; ",""" &amp; VLOOKUP(BN$1,Data!$K:$L,2, FALSE) &amp; """;"   )             )</f>
        <v/>
      </c>
      <c r="BO155" t="str">
        <f>IF(Data!$K156=BO$1, "",             IF(ISERR(SEARCH(BO$1,Data!$G156)),        "",          ";" &amp; VLOOKUP(BO$1,Data!$K:$M,3, FALSE) &amp; ",""" &amp; VLOOKUP(BO$1,Data!$K:$L,2, FALSE) &amp; """;"   )             )</f>
        <v/>
      </c>
      <c r="BP155" t="str">
        <f>IF(Data!$K156=BP$1, "",             IF(ISERR(SEARCH(BP$1,Data!$G156)),        "",          ";" &amp; VLOOKUP(BP$1,Data!$K:$M,3, FALSE) &amp; ",""" &amp; VLOOKUP(BP$1,Data!$K:$L,2, FALSE) &amp; """;"   )             )</f>
        <v/>
      </c>
      <c r="BQ155" t="str">
        <f>IF(Data!$K156=BQ$1, "",             IF(ISERR(SEARCH(BQ$1,Data!$G156)),        "",          ";" &amp; VLOOKUP(BQ$1,Data!$K:$M,3, FALSE) &amp; ",""" &amp; VLOOKUP(BQ$1,Data!$K:$L,2, FALSE) &amp; """;"   )             )</f>
        <v/>
      </c>
      <c r="BR155" t="str">
        <f>IF(Data!$K156=BR$1, "",             IF(ISERR(SEARCH(BR$1,Data!$G156)),        "",          ";" &amp; VLOOKUP(BR$1,Data!$K:$M,3, FALSE) &amp; ",""" &amp; VLOOKUP(BR$1,Data!$K:$L,2, FALSE) &amp; """;"   )             )</f>
        <v/>
      </c>
      <c r="BS155" t="str">
        <f>IF(Data!$K156=BS$1, "",             IF(ISERR(SEARCH(BS$1,Data!$G156)),        "",          ";" &amp; VLOOKUP(BS$1,Data!$K:$M,3, FALSE) &amp; ",""" &amp; VLOOKUP(BS$1,Data!$K:$L,2, FALSE) &amp; """;"   )             )</f>
        <v/>
      </c>
      <c r="BT155" t="str">
        <f>IF(Data!$K156=BT$1, "",             IF(ISERR(SEARCH(BT$1,Data!$G156)),        "",          ";" &amp; VLOOKUP(BT$1,Data!$K:$M,3, FALSE) &amp; ",""" &amp; VLOOKUP(BT$1,Data!$K:$L,2, FALSE) &amp; """;"   )             )</f>
        <v/>
      </c>
      <c r="BU155" t="str">
        <f>IF(Data!$K156=BU$1, "",             IF(ISERR(SEARCH(BU$1,Data!$G156)),        "",          ";" &amp; VLOOKUP(BU$1,Data!$K:$M,3, FALSE) &amp; ",""" &amp; VLOOKUP(BU$1,Data!$K:$L,2, FALSE) &amp; """;"   )             )</f>
        <v/>
      </c>
      <c r="BV155" t="str">
        <f>IF(Data!$K156=BV$1, "",             IF(ISERR(SEARCH(BV$1,Data!$G156)),        "",          ";" &amp; VLOOKUP(BV$1,Data!$K:$M,3, FALSE) &amp; ",""" &amp; VLOOKUP(BV$1,Data!$K:$L,2, FALSE) &amp; """;"   )             )</f>
        <v/>
      </c>
      <c r="BW155" t="str">
        <f>IF(Data!$K156=BW$1, "",             IF(ISERR(SEARCH(BW$1,Data!$G156)),        "",          ";" &amp; VLOOKUP(BW$1,Data!$K:$M,3, FALSE) &amp; ",""" &amp; VLOOKUP(BW$1,Data!$K:$L,2, FALSE) &amp; """;"   )             )</f>
        <v/>
      </c>
      <c r="BX155" t="str">
        <f>IF(Data!$K156=BX$1, "",             IF(ISERR(SEARCH(BX$1,Data!$G156)),        "",          ";" &amp; VLOOKUP(BX$1,Data!$K:$M,3, FALSE) &amp; ",""" &amp; VLOOKUP(BX$1,Data!$K:$L,2, FALSE) &amp; """;"   )             )</f>
        <v/>
      </c>
      <c r="BY155" t="str">
        <f>IF(Data!$K156=BY$1, "",             IF(ISERR(SEARCH(BY$1,Data!$G156)),        "",          ";" &amp; VLOOKUP(BY$1,Data!$K:$M,3, FALSE) &amp; ",""" &amp; VLOOKUP(BY$1,Data!$K:$L,2, FALSE) &amp; """;"   )             )</f>
        <v/>
      </c>
      <c r="BZ155" t="str">
        <f>IF(Data!$K156=BZ$1, "",             IF(ISERR(SEARCH(BZ$1,Data!$G156)),        "",          ";" &amp; VLOOKUP(BZ$1,Data!$K:$M,3, FALSE) &amp; ",""" &amp; VLOOKUP(BZ$1,Data!$K:$L,2, FALSE) &amp; """;"   )             )</f>
        <v/>
      </c>
      <c r="CA155" t="str">
        <f>IF(Data!$K156=CA$1, "",             IF(ISERR(SEARCH(CA$1,Data!$G156)),        "",          ";" &amp; VLOOKUP(CA$1,Data!$K:$M,3, FALSE) &amp; ",""" &amp; VLOOKUP(CA$1,Data!$K:$L,2, FALSE) &amp; """;"   )             )</f>
        <v/>
      </c>
      <c r="CB155" t="str">
        <f>IF(Data!$K156=CB$1, "",             IF(ISERR(SEARCH(CB$1,Data!$G156)),        "",          ";" &amp; VLOOKUP(CB$1,Data!$K:$M,3, FALSE) &amp; ",""" &amp; VLOOKUP(CB$1,Data!$K:$L,2, FALSE) &amp; """;"   )             )</f>
        <v/>
      </c>
      <c r="CC155" t="str">
        <f>IF(Data!$K156=CC$1, "",             IF(ISERR(SEARCH(CC$1,Data!$G156)),        "",          ";" &amp; VLOOKUP(CC$1,Data!$K:$M,3, FALSE) &amp; ",""" &amp; VLOOKUP(CC$1,Data!$K:$L,2, FALSE) &amp; """;"   )             )</f>
        <v/>
      </c>
      <c r="CD155" t="str">
        <f>IF(Data!$K156=CD$1, "",             IF(ISERR(SEARCH(CD$1,Data!$G156)),        "",          ";" &amp; VLOOKUP(CD$1,Data!$K:$M,3, FALSE) &amp; ",""" &amp; VLOOKUP(CD$1,Data!$K:$L,2, FALSE) &amp; """;"   )             )</f>
        <v/>
      </c>
      <c r="CE155" t="str">
        <f>IF(Data!$K156=CE$1, "",             IF(ISERR(SEARCH(CE$1,Data!$G156)),        "",          ";" &amp; VLOOKUP(CE$1,Data!$K:$M,3, FALSE) &amp; ",""" &amp; VLOOKUP(CE$1,Data!$K:$L,2, FALSE) &amp; """;"   )             )</f>
        <v/>
      </c>
      <c r="CF155" t="str">
        <f>IF(Data!$K156=CF$1, "",             IF(ISERR(SEARCH(CF$1,Data!$G156)),        "",          ";" &amp; VLOOKUP(CF$1,Data!$K:$M,3, FALSE) &amp; ",""" &amp; VLOOKUP(CF$1,Data!$K:$L,2, FALSE) &amp; """;"   )             )</f>
        <v/>
      </c>
      <c r="CG155" t="str">
        <f>IF(Data!$K156=CG$1, "",             IF(ISERR(SEARCH(CG$1,Data!$G156)),        "",          ";" &amp; VLOOKUP(CG$1,Data!$K:$M,3, FALSE) &amp; ",""" &amp; VLOOKUP(CG$1,Data!$K:$L,2, FALSE) &amp; """;"   )             )</f>
        <v/>
      </c>
      <c r="CH155" t="str">
        <f>IF(Data!$K156=CH$1, "",             IF(ISERR(SEARCH(CH$1,Data!$G156)),        "",          ";" &amp; VLOOKUP(CH$1,Data!$K:$M,3, FALSE) &amp; ",""" &amp; VLOOKUP(CH$1,Data!$K:$L,2, FALSE) &amp; """;"   )             )</f>
        <v/>
      </c>
      <c r="CI155" t="str">
        <f>IF(Data!$K156=CI$1, "",             IF(ISERR(SEARCH(CI$1,Data!$G156)),        "",          ";" &amp; VLOOKUP(CI$1,Data!$K:$M,3, FALSE) &amp; ",""" &amp; VLOOKUP(CI$1,Data!$K:$L,2, FALSE) &amp; """;"   )             )</f>
        <v/>
      </c>
      <c r="CJ155" t="str">
        <f>IF(Data!$K156=CJ$1, "",             IF(ISERR(SEARCH(CJ$1,Data!$G156)),        "",          ";" &amp; VLOOKUP(CJ$1,Data!$K:$M,3, FALSE) &amp; ",""" &amp; VLOOKUP(CJ$1,Data!$K:$L,2, FALSE) &amp; """;"   )             )</f>
        <v/>
      </c>
      <c r="CK155" t="str">
        <f>IF(Data!$K156=CK$1, "",             IF(ISERR(SEARCH(CK$1,Data!$G156)),        "",          ";" &amp; VLOOKUP(CK$1,Data!$K:$M,3, FALSE) &amp; ",""" &amp; VLOOKUP(CK$1,Data!$K:$L,2, FALSE) &amp; """;"   )             )</f>
        <v/>
      </c>
      <c r="CL155" t="str">
        <f>IF(Data!$K156=CL$1, "",             IF(ISERR(SEARCH(CL$1,Data!$G156)),        "",          ";" &amp; VLOOKUP(CL$1,Data!$K:$M,3, FALSE) &amp; ",""" &amp; VLOOKUP(CL$1,Data!$K:$L,2, FALSE) &amp; """;"   )             )</f>
        <v/>
      </c>
      <c r="CM155" t="str">
        <f>IF(Data!$K156=CM$1, "",             IF(ISERR(SEARCH(CM$1,Data!$G156)),        "",          ";" &amp; VLOOKUP(CM$1,Data!$K:$M,3, FALSE) &amp; ",""" &amp; VLOOKUP(CM$1,Data!$K:$L,2, FALSE) &amp; """;"   )             )</f>
        <v/>
      </c>
      <c r="CN155" t="str">
        <f>IF(Data!$K156=CN$1, "",             IF(ISERR(SEARCH(CN$1,Data!$G156)),        "",          ";" &amp; VLOOKUP(CN$1,Data!$K:$M,3, FALSE) &amp; ",""" &amp; VLOOKUP(CN$1,Data!$K:$L,2, FALSE) &amp; """;"   )             )</f>
        <v/>
      </c>
      <c r="CO155" t="str">
        <f>IF(Data!$K156=CO$1, "",             IF(ISERR(SEARCH(CO$1,Data!$G156)),        "",          ";" &amp; VLOOKUP(CO$1,Data!$K:$M,3, FALSE) &amp; ",""" &amp; VLOOKUP(CO$1,Data!$K:$L,2, FALSE) &amp; """;"   )             )</f>
        <v/>
      </c>
      <c r="CP155" t="str">
        <f>IF(Data!$K156=CP$1, "",             IF(ISERR(SEARCH(CP$1,Data!$G156)),        "",          ";" &amp; VLOOKUP(CP$1,Data!$K:$M,3, FALSE) &amp; ",""" &amp; VLOOKUP(CP$1,Data!$K:$L,2, FALSE) &amp; """;"   )             )</f>
        <v/>
      </c>
      <c r="CQ155" t="str">
        <f>IF(Data!$K156=CQ$1, "",             IF(ISERR(SEARCH(CQ$1,Data!$G156)),        "",          ";" &amp; VLOOKUP(CQ$1,Data!$K:$M,3, FALSE) &amp; ",""" &amp; VLOOKUP(CQ$1,Data!$K:$L,2, FALSE) &amp; """;"   )             )</f>
        <v/>
      </c>
      <c r="CR155" t="str">
        <f>IF(Data!$K156=CR$1, "",             IF(ISERR(SEARCH(CR$1,Data!$G156)),        "",          ";" &amp; VLOOKUP(CR$1,Data!$K:$M,3, FALSE) &amp; ",""" &amp; VLOOKUP(CR$1,Data!$K:$L,2, FALSE) &amp; """;"   )             )</f>
        <v/>
      </c>
      <c r="CS155" t="str">
        <f>IF(Data!$K156=CS$1, "",             IF(ISERR(SEARCH(CS$1,Data!$G156)),        "",          ";" &amp; VLOOKUP(CS$1,Data!$K:$M,3, FALSE) &amp; ",""" &amp; VLOOKUP(CS$1,Data!$K:$L,2, FALSE) &amp; """;"   )             )</f>
        <v/>
      </c>
      <c r="CT155" t="str">
        <f>IF(Data!$K156=CT$1, "",             IF(ISERR(SEARCH(CT$1,Data!$G156)),        "",          ";" &amp; VLOOKUP(CT$1,Data!$K:$M,3, FALSE) &amp; ",""" &amp; VLOOKUP(CT$1,Data!$K:$L,2, FALSE) &amp; """;"   )             )</f>
        <v/>
      </c>
      <c r="CU155" t="str">
        <f>IF(Data!$K156=CU$1, "",             IF(ISERR(SEARCH(CU$1,Data!$G156)),        "",          ";" &amp; VLOOKUP(CU$1,Data!$K:$M,3, FALSE) &amp; ",""" &amp; VLOOKUP(CU$1,Data!$K:$L,2, FALSE) &amp; """;"   )             )</f>
        <v/>
      </c>
      <c r="CV155" t="str">
        <f>IF(Data!$K156=CV$1, "",             IF(ISERR(SEARCH(CV$1,Data!$G156)),        "",          ";" &amp; VLOOKUP(CV$1,Data!$K:$M,3, FALSE) &amp; ",""" &amp; VLOOKUP(CV$1,Data!$K:$L,2, FALSE) &amp; """;"   )             )</f>
        <v/>
      </c>
      <c r="CW155" t="str">
        <f>IF(Data!$K156=CW$1, "",             IF(ISERR(SEARCH(CW$1,Data!$G156)),        "",          ";" &amp; VLOOKUP(CW$1,Data!$K:$M,3, FALSE) &amp; ",""" &amp; VLOOKUP(CW$1,Data!$K:$L,2, FALSE) &amp; """;"   )             )</f>
        <v/>
      </c>
      <c r="CX155" t="str">
        <f>IF(Data!$K156=CX$1, "",             IF(ISERR(SEARCH(CX$1,Data!$G156)),        "",          ";" &amp; VLOOKUP(CX$1,Data!$K:$M,3, FALSE) &amp; ",""" &amp; VLOOKUP(CX$1,Data!$K:$L,2, FALSE) &amp; """;"   )             )</f>
        <v/>
      </c>
      <c r="CY155" t="str">
        <f>IF(Data!$K156=CY$1, "",             IF(ISERR(SEARCH(CY$1,Data!$G156)),        "",          ";" &amp; VLOOKUP(CY$1,Data!$K:$M,3, FALSE) &amp; ",""" &amp; VLOOKUP(CY$1,Data!$K:$L,2, FALSE) &amp; """;"   )             )</f>
        <v/>
      </c>
      <c r="CZ155" t="str">
        <f>IF(Data!$K156=CZ$1, "",             IF(ISERR(SEARCH(CZ$1,Data!$G156)),        "",          ";" &amp; VLOOKUP(CZ$1,Data!$K:$M,3, FALSE) &amp; ",""" &amp; VLOOKUP(CZ$1,Data!$K:$L,2, FALSE) &amp; """;"   )             )</f>
        <v/>
      </c>
      <c r="DA155" t="str">
        <f>IF(Data!$K156=DA$1, "",             IF(ISERR(SEARCH(DA$1,Data!$G156)),        "",          ";" &amp; VLOOKUP(DA$1,Data!$K:$M,3, FALSE) &amp; ",""" &amp; VLOOKUP(DA$1,Data!$K:$L,2, FALSE) &amp; """;"   )             )</f>
        <v/>
      </c>
      <c r="DB155" t="str">
        <f>IF(Data!$K156=DB$1, "",             IF(ISERR(SEARCH(DB$1,Data!$G156)),        "",          ";" &amp; VLOOKUP(DB$1,Data!$K:$M,3, FALSE) &amp; ",""" &amp; VLOOKUP(DB$1,Data!$K:$L,2, FALSE) &amp; """;"   )             )</f>
        <v/>
      </c>
      <c r="DC155" t="str">
        <f>IF(Data!$K156=DC$1, "",             IF(ISERR(SEARCH(DC$1,Data!$G156)),        "",          ";" &amp; VLOOKUP(DC$1,Data!$K:$M,3, FALSE) &amp; ",""" &amp; VLOOKUP(DC$1,Data!$K:$L,2, FALSE) &amp; """;"   )             )</f>
        <v/>
      </c>
      <c r="DD155" t="str">
        <f>IF(Data!$K156=DD$1, "",             IF(ISERR(SEARCH(DD$1,Data!$G156)),        "",          ";" &amp; VLOOKUP(DD$1,Data!$K:$M,3, FALSE) &amp; ",""" &amp; VLOOKUP(DD$1,Data!$K:$L,2, FALSE) &amp; """;"   )             )</f>
        <v/>
      </c>
      <c r="DE155" t="str">
        <f>IF(Data!$K156=DE$1, "",             IF(ISERR(SEARCH(DE$1,Data!$G156)),        "",          ";" &amp; VLOOKUP(DE$1,Data!$K:$M,3, FALSE) &amp; ",""" &amp; VLOOKUP(DE$1,Data!$K:$L,2, FALSE) &amp; """;"   )             )</f>
        <v/>
      </c>
      <c r="DF155" t="str">
        <f>IF(Data!$K156=DF$1, "",             IF(ISERR(SEARCH(DF$1,Data!$G156)),        "",          ";" &amp; VLOOKUP(DF$1,Data!$K:$M,3, FALSE) &amp; ",""" &amp; VLOOKUP(DF$1,Data!$K:$L,2, FALSE) &amp; """;"   )             )</f>
        <v/>
      </c>
      <c r="DG155" t="str">
        <f>IF(Data!$K156=DG$1, "",             IF(ISERR(SEARCH(DG$1,Data!$G156)),        "",          ";" &amp; VLOOKUP(DG$1,Data!$K:$M,3, FALSE) &amp; ",""" &amp; VLOOKUP(DG$1,Data!$K:$L,2, FALSE) &amp; """;"   )             )</f>
        <v/>
      </c>
      <c r="DH155" t="str">
        <f>IF(Data!$K156=DH$1, "",             IF(ISERR(SEARCH(DH$1,Data!$G156)),        "",          ";" &amp; VLOOKUP(DH$1,Data!$K:$M,3, FALSE) &amp; ",""" &amp; VLOOKUP(DH$1,Data!$K:$L,2, FALSE) &amp; """;"   )             )</f>
        <v/>
      </c>
      <c r="DI155" t="str">
        <f>IF(Data!$K156=DI$1, "",             IF(ISERR(SEARCH(DI$1,Data!$G156)),        "",          ";" &amp; VLOOKUP(DI$1,Data!$K:$M,3, FALSE) &amp; ",""" &amp; VLOOKUP(DI$1,Data!$K:$L,2, FALSE) &amp; """;"   )             )</f>
        <v/>
      </c>
      <c r="DJ155" t="str">
        <f>IF(Data!$K156=DJ$1, "",             IF(ISERR(SEARCH(DJ$1,Data!$G156)),        "",          ";" &amp; VLOOKUP(DJ$1,Data!$K:$M,3, FALSE) &amp; ",""" &amp; VLOOKUP(DJ$1,Data!$K:$L,2, FALSE) &amp; """;"   )             )</f>
        <v/>
      </c>
      <c r="DK155" t="str">
        <f>IF(Data!$K156=DK$1, "",             IF(ISERR(SEARCH(DK$1,Data!$G156)),        "",          ";" &amp; VLOOKUP(DK$1,Data!$K:$M,3, FALSE) &amp; ",""" &amp; VLOOKUP(DK$1,Data!$K:$L,2, FALSE) &amp; """;"   )             )</f>
        <v/>
      </c>
      <c r="DL155" t="str">
        <f>IF(Data!$K156=DL$1, "",             IF(ISERR(SEARCH(DL$1,Data!$G156)),        "",          ";" &amp; VLOOKUP(DL$1,Data!$K:$M,3, FALSE) &amp; ",""" &amp; VLOOKUP(DL$1,Data!$K:$L,2, FALSE) &amp; """;"   )             )</f>
        <v/>
      </c>
      <c r="DM155" t="str">
        <f>IF(Data!$K156=DM$1, "",             IF(ISERR(SEARCH(DM$1,Data!$G156)),        "",          ";" &amp; VLOOKUP(DM$1,Data!$K:$M,3, FALSE) &amp; ",""" &amp; VLOOKUP(DM$1,Data!$K:$L,2, FALSE) &amp; """;"   )             )</f>
        <v/>
      </c>
      <c r="DN155" t="str">
        <f>IF(Data!$K156=DN$1, "",             IF(ISERR(SEARCH(DN$1,Data!$G156)),        "",          ";" &amp; VLOOKUP(DN$1,Data!$K:$M,3, FALSE) &amp; ",""" &amp; VLOOKUP(DN$1,Data!$K:$L,2, FALSE) &amp; """;"   )             )</f>
        <v/>
      </c>
      <c r="DO155" t="str">
        <f>IF(Data!$K156=DO$1, "",             IF(ISERR(SEARCH(DO$1,Data!$G156)),        "",          ";" &amp; VLOOKUP(DO$1,Data!$K:$M,3, FALSE) &amp; ",""" &amp; VLOOKUP(DO$1,Data!$K:$L,2, FALSE) &amp; """;"   )             )</f>
        <v/>
      </c>
      <c r="DP155" t="str">
        <f>IF(Data!$K156=DP$1, "",             IF(ISERR(SEARCH(DP$1,Data!$G156)),        "",          ";" &amp; VLOOKUP(DP$1,Data!$K:$M,3, FALSE) &amp; ",""" &amp; VLOOKUP(DP$1,Data!$K:$L,2, FALSE) &amp; """;"   )             )</f>
        <v/>
      </c>
      <c r="DQ155" t="str">
        <f>IF(Data!$K156=DQ$1, "",             IF(ISERR(SEARCH(DQ$1,Data!$G156)),        "",          ";" &amp; VLOOKUP(DQ$1,Data!$K:$M,3, FALSE) &amp; ",""" &amp; VLOOKUP(DQ$1,Data!$K:$L,2, FALSE) &amp; """;"   )             )</f>
        <v/>
      </c>
      <c r="DR155" t="str">
        <f>IF(Data!$K156=DR$1, "",             IF(ISERR(SEARCH(DR$1,Data!$G156)),        "",          ";" &amp; VLOOKUP(DR$1,Data!$K:$M,3, FALSE) &amp; ",""" &amp; VLOOKUP(DR$1,Data!$K:$L,2, FALSE) &amp; """;"   )             )</f>
        <v/>
      </c>
      <c r="DS155" t="str">
        <f>IF(Data!$K156=DS$1, "",             IF(ISERR(SEARCH(DS$1,Data!$G156)),        "",          ";" &amp; VLOOKUP(DS$1,Data!$K:$M,3, FALSE) &amp; ",""" &amp; VLOOKUP(DS$1,Data!$K:$L,2, FALSE) &amp; """;"   )             )</f>
        <v/>
      </c>
      <c r="DT155" t="str">
        <f>IF(Data!$K156=DT$1, "",             IF(ISERR(SEARCH(DT$1,Data!$G156)),        "",          ";" &amp; VLOOKUP(DT$1,Data!$K:$M,3, FALSE) &amp; ",""" &amp; VLOOKUP(DT$1,Data!$K:$L,2, FALSE) &amp; """;"   )             )</f>
        <v/>
      </c>
      <c r="DU155" t="str">
        <f>IF(Data!$K156=DU$1, "",             IF(ISERR(SEARCH(DU$1,Data!$G156)),        "",          ";" &amp; VLOOKUP(DU$1,Data!$K:$M,3, FALSE) &amp; ",""" &amp; VLOOKUP(DU$1,Data!$K:$L,2, FALSE) &amp; """;"   )             )</f>
        <v/>
      </c>
      <c r="DV155" t="str">
        <f>IF(Data!$K156=DV$1, "",             IF(ISERR(SEARCH(DV$1,Data!$G156)),        "",          ";" &amp; VLOOKUP(DV$1,Data!$K:$M,3, FALSE) &amp; ",""" &amp; VLOOKUP(DV$1,Data!$K:$L,2, FALSE) &amp; """;"   )             )</f>
        <v/>
      </c>
      <c r="DW155" t="str">
        <f>IF(Data!$K156=DW$1, "",             IF(ISERR(SEARCH(DW$1,Data!$G156)),        "",          ";" &amp; VLOOKUP(DW$1,Data!$K:$M,3, FALSE) &amp; ",""" &amp; VLOOKUP(DW$1,Data!$K:$L,2, FALSE) &amp; """;"   )             )</f>
        <v/>
      </c>
      <c r="DX155" t="str">
        <f>IF(Data!$K156=DX$1, "",             IF(ISERR(SEARCH(DX$1,Data!$G156)),        "",          ";" &amp; VLOOKUP(DX$1,Data!$K:$M,3, FALSE) &amp; ",""" &amp; VLOOKUP(DX$1,Data!$K:$L,2, FALSE) &amp; """;"   )             )</f>
        <v/>
      </c>
      <c r="DY155" t="str">
        <f>IF(Data!$K156=DY$1, "",             IF(ISERR(SEARCH(DY$1,Data!$G156)),        "",          ";" &amp; VLOOKUP(DY$1,Data!$K:$M,3, FALSE) &amp; ",""" &amp; VLOOKUP(DY$1,Data!$K:$L,2, FALSE) &amp; """;"   )             )</f>
        <v/>
      </c>
      <c r="DZ155" t="str">
        <f>IF(Data!$K156=DZ$1, "",             IF(ISERR(SEARCH(DZ$1,Data!$G156)),        "",          ";" &amp; VLOOKUP(DZ$1,Data!$K:$M,3, FALSE) &amp; ",""" &amp; VLOOKUP(DZ$1,Data!$K:$L,2, FALSE) &amp; """;"   )             )</f>
        <v/>
      </c>
      <c r="EA155" t="str">
        <f>IF(Data!$K156=EA$1, "",             IF(ISERR(SEARCH(EA$1,Data!$G156)),        "",          ";" &amp; VLOOKUP(EA$1,Data!$K:$M,3, FALSE) &amp; ",""" &amp; VLOOKUP(EA$1,Data!$K:$L,2, FALSE) &amp; """;"   )             )</f>
        <v/>
      </c>
      <c r="EB155" t="str">
        <f>IF(Data!$K156=EB$1, "",             IF(ISERR(SEARCH(EB$1,Data!$G156)),        "",          ";" &amp; VLOOKUP(EB$1,Data!$K:$M,3, FALSE) &amp; ",""" &amp; VLOOKUP(EB$1,Data!$K:$L,2, FALSE) &amp; """;"   )             )</f>
        <v/>
      </c>
      <c r="EC155" t="str">
        <f>IF(Data!$K156=EC$1, "",             IF(ISERR(SEARCH(EC$1,Data!$G156)),        "",          ";" &amp; VLOOKUP(EC$1,Data!$K:$M,3, FALSE) &amp; ",""" &amp; VLOOKUP(EC$1,Data!$K:$L,2, FALSE) &amp; """;"   )             )</f>
        <v/>
      </c>
      <c r="ED155" t="str">
        <f>IF(Data!$K156=ED$1, "",             IF(ISERR(SEARCH(ED$1,Data!$G156)),        "",          ";" &amp; VLOOKUP(ED$1,Data!$K:$M,3, FALSE) &amp; ",""" &amp; VLOOKUP(ED$1,Data!$K:$L,2, FALSE) &amp; """;"   )             )</f>
        <v/>
      </c>
      <c r="EE155" t="str">
        <f>IF(Data!$K156=EE$1, "",             IF(ISERR(SEARCH(EE$1,Data!$G156)),        "",          ";" &amp; VLOOKUP(EE$1,Data!$K:$M,3, FALSE) &amp; ",""" &amp; VLOOKUP(EE$1,Data!$K:$L,2, FALSE) &amp; """;"   )             )</f>
        <v/>
      </c>
      <c r="EF155" t="str">
        <f>IF(Data!$K156=EF$1, "",             IF(ISERR(SEARCH(EF$1,Data!$G156)),        "",          ";" &amp; VLOOKUP(EF$1,Data!$K:$M,3, FALSE) &amp; ",""" &amp; VLOOKUP(EF$1,Data!$K:$L,2, FALSE) &amp; """;"   )             )</f>
        <v/>
      </c>
      <c r="EG155" t="str">
        <f>IF(Data!$K156=EG$1, "",             IF(ISERR(SEARCH(EG$1,Data!$G156)),        "",          ";" &amp; VLOOKUP(EG$1,Data!$K:$M,3, FALSE) &amp; ",""" &amp; VLOOKUP(EG$1,Data!$K:$L,2, FALSE) &amp; """;"   )             )</f>
        <v/>
      </c>
      <c r="EH155" t="str">
        <f>IF(Data!$K156=EH$1, "",             IF(ISERR(SEARCH(EH$1,Data!$G156)),        "",          ";" &amp; VLOOKUP(EH$1,Data!$K:$M,3, FALSE) &amp; ",""" &amp; VLOOKUP(EH$1,Data!$K:$L,2, FALSE) &amp; """;"   )             )</f>
        <v/>
      </c>
      <c r="EI155" t="str">
        <f>IF(Data!$K156=EI$1, "",             IF(ISERR(SEARCH(EI$1,Data!$G156)),        "",          ";" &amp; VLOOKUP(EI$1,Data!$K:$M,3, FALSE) &amp; ",""" &amp; VLOOKUP(EI$1,Data!$K:$L,2, FALSE) &amp; """;"   )             )</f>
        <v/>
      </c>
      <c r="EJ155" t="str">
        <f>IF(Data!$K156=EJ$1, "",             IF(ISERR(SEARCH(EJ$1,Data!$G156)),        "",          ";" &amp; VLOOKUP(EJ$1,Data!$K:$M,3, FALSE) &amp; ",""" &amp; VLOOKUP(EJ$1,Data!$K:$L,2, FALSE) &amp; """;"   )             )</f>
        <v/>
      </c>
      <c r="EK155" t="str">
        <f>IF(Data!$K156=EK$1, "",             IF(ISERR(SEARCH(EK$1,Data!$G156)),        "",          ";" &amp; VLOOKUP(EK$1,Data!$K:$M,3, FALSE) &amp; ",""" &amp; VLOOKUP(EK$1,Data!$K:$L,2, FALSE) &amp; """;"   )             )</f>
        <v/>
      </c>
      <c r="EL155" t="str">
        <f>IF(Data!$K156=EL$1, "",             IF(ISERR(SEARCH(EL$1,Data!$G156)),        "",          ";" &amp; VLOOKUP(EL$1,Data!$K:$M,3, FALSE) &amp; ",""" &amp; VLOOKUP(EL$1,Data!$K:$L,2, FALSE) &amp; """;"   )             )</f>
        <v/>
      </c>
      <c r="EM155" t="str">
        <f>IF(Data!$K156=EM$1, "",             IF(ISERR(SEARCH(EM$1,Data!$G156)),        "",          ";" &amp; VLOOKUP(EM$1,Data!$K:$M,3, FALSE) &amp; ",""" &amp; VLOOKUP(EM$1,Data!$K:$L,2, FALSE) &amp; """;"   )             )</f>
        <v/>
      </c>
      <c r="EN155" t="str">
        <f>IF(Data!$K156=EN$1, "",             IF(ISERR(SEARCH(EN$1,Data!$G156)),        "",          ";" &amp; VLOOKUP(EN$1,Data!$K:$M,3, FALSE) &amp; ",""" &amp; VLOOKUP(EN$1,Data!$K:$L,2, FALSE) &amp; """;"   )             )</f>
        <v/>
      </c>
      <c r="EO155" t="str">
        <f>IF(Data!$K156=EO$1, "",             IF(ISERR(SEARCH(EO$1,Data!$G156)),        "",          ";" &amp; VLOOKUP(EO$1,Data!$K:$M,3, FALSE) &amp; ",""" &amp; VLOOKUP(EO$1,Data!$K:$L,2, FALSE) &amp; """;"   )             )</f>
        <v/>
      </c>
      <c r="EP155" t="str">
        <f>IF(Data!$K156=EP$1, "",             IF(ISERR(SEARCH(EP$1,Data!$G156)),        "",          ";" &amp; VLOOKUP(EP$1,Data!$K:$M,3, FALSE) &amp; ",""" &amp; VLOOKUP(EP$1,Data!$K:$L,2, FALSE) &amp; """;"   )             )</f>
        <v/>
      </c>
      <c r="EQ155" t="str">
        <f>IF(Data!$K156=EQ$1, "",             IF(ISERR(SEARCH(EQ$1,Data!$G156)),        "",          ";" &amp; VLOOKUP(EQ$1,Data!$K:$M,3, FALSE) &amp; ",""" &amp; VLOOKUP(EQ$1,Data!$K:$L,2, FALSE) &amp; """;"   )             )</f>
        <v/>
      </c>
      <c r="ER155" t="str">
        <f>IF(Data!$K156=ER$1, "",             IF(ISERR(SEARCH(ER$1,Data!$G156)),        "",          ";" &amp; VLOOKUP(ER$1,Data!$K:$M,3, FALSE) &amp; ",""" &amp; VLOOKUP(ER$1,Data!$K:$L,2, FALSE) &amp; """;"   )             )</f>
        <v/>
      </c>
      <c r="ES155" t="str">
        <f>IF(Data!$K156=ES$1, "",             IF(ISERR(SEARCH(ES$1,Data!$G156)),        "",          ";" &amp; VLOOKUP(ES$1,Data!$K:$M,3, FALSE) &amp; ",""" &amp; VLOOKUP(ES$1,Data!$K:$L,2, FALSE) &amp; """;"   )             )</f>
        <v/>
      </c>
      <c r="ET155" t="str">
        <f>IF(Data!$K156=ET$1, "",             IF(ISERR(SEARCH(ET$1,Data!$G156)),        "",          ";" &amp; VLOOKUP(ET$1,Data!$K:$M,3, FALSE) &amp; ",""" &amp; VLOOKUP(ET$1,Data!$K:$L,2, FALSE) &amp; """;"   )             )</f>
        <v/>
      </c>
      <c r="EU155" t="str">
        <f>IF(Data!$K156=EU$1, "",             IF(ISERR(SEARCH(EU$1,Data!$G156)),        "",          ";" &amp; VLOOKUP(EU$1,Data!$K:$M,3, FALSE) &amp; ",""" &amp; VLOOKUP(EU$1,Data!$K:$L,2, FALSE) &amp; """;"   )             )</f>
        <v/>
      </c>
      <c r="EV155" t="str">
        <f>IF(Data!$K156=EV$1, "",             IF(ISERR(SEARCH(EV$1,Data!$G156)),        "",          ";" &amp; VLOOKUP(EV$1,Data!$K:$M,3, FALSE) &amp; ",""" &amp; VLOOKUP(EV$1,Data!$K:$L,2, FALSE) &amp; """;"   )             )</f>
        <v/>
      </c>
      <c r="EW155" t="str">
        <f>IF(Data!$K156=EW$1, "",             IF(ISERR(SEARCH(EW$1,Data!$G156)),        "",          ";" &amp; VLOOKUP(EW$1,Data!$K:$M,3, FALSE) &amp; ",""" &amp; VLOOKUP(EW$1,Data!$K:$L,2, FALSE) &amp; """;"   )             )</f>
        <v/>
      </c>
      <c r="EX155" t="str">
        <f>IF(Data!$K156=EX$1, "",             IF(ISERR(SEARCH(EX$1,Data!$G156)),        "",          ";" &amp; VLOOKUP(EX$1,Data!$K:$M,3, FALSE) &amp; ",""" &amp; VLOOKUP(EX$1,Data!$K:$L,2, FALSE) &amp; """;"   )             )</f>
        <v/>
      </c>
      <c r="EY155" t="str">
        <f>IF(Data!$K156=EY$1, "",             IF(ISERR(SEARCH(EY$1,Data!$G156)),        "",          ";" &amp; VLOOKUP(EY$1,Data!$K:$M,3, FALSE) &amp; ",""" &amp; VLOOKUP(EY$1,Data!$K:$L,2, FALSE) &amp; """;"   )             )</f>
        <v/>
      </c>
      <c r="EZ155" t="str">
        <f>IF(Data!$K156=EZ$1, "",             IF(ISERR(SEARCH(EZ$1,Data!$G156)),        "",          ";" &amp; VLOOKUP(EZ$1,Data!$K:$M,3, FALSE) &amp; ",""" &amp; VLOOKUP(EZ$1,Data!$K:$L,2, FALSE) &amp; """;"   )             )</f>
        <v/>
      </c>
      <c r="FA155" t="str">
        <f>IF(Data!$K156=FA$1, "",             IF(ISERR(SEARCH(FA$1,Data!$G156)),        "",          ";" &amp; VLOOKUP(FA$1,Data!$K:$M,3, FALSE) &amp; ",""" &amp; VLOOKUP(FA$1,Data!$K:$L,2, FALSE) &amp; """;"   )             )</f>
        <v/>
      </c>
      <c r="FB155" t="str">
        <f>IF(Data!$K156=FB$1, "",             IF(ISERR(SEARCH(FB$1,Data!$G156)),        "",          ";" &amp; VLOOKUP(FB$1,Data!$K:$M,3, FALSE) &amp; ",""" &amp; VLOOKUP(FB$1,Data!$K:$L,2, FALSE) &amp; """;"   )             )</f>
        <v/>
      </c>
      <c r="FC155" t="str">
        <f>IF(Data!$K156=FC$1, "",             IF(ISERR(SEARCH(FC$1,Data!$G156)),        "",          ";" &amp; VLOOKUP(FC$1,Data!$K:$M,3, FALSE) &amp; ",""" &amp; VLOOKUP(FC$1,Data!$K:$L,2, FALSE) &amp; """;"   )             )</f>
        <v/>
      </c>
      <c r="FD155" t="str">
        <f>IF(Data!$K156=FD$1, "",             IF(ISERR(SEARCH(FD$1,Data!$G156)),        "",          ";" &amp; VLOOKUP(FD$1,Data!$K:$M,3, FALSE) &amp; ",""" &amp; VLOOKUP(FD$1,Data!$K:$L,2, FALSE) &amp; """;"   )             )</f>
        <v/>
      </c>
      <c r="FE155" t="str">
        <f>IF(Data!$K156=FE$1, "",             IF(ISERR(SEARCH(FE$1,Data!$G156)),        "",          ";" &amp; VLOOKUP(FE$1,Data!$K:$M,3, FALSE) &amp; ",""" &amp; VLOOKUP(FE$1,Data!$K:$L,2, FALSE) &amp; """;"   )             )</f>
        <v/>
      </c>
      <c r="FF155" t="str">
        <f>IF(Data!$K156=FF$1, "",             IF(ISERR(SEARCH(FF$1,Data!$G156)),        "",          ";" &amp; VLOOKUP(FF$1,Data!$K:$M,3, FALSE) &amp; ",""" &amp; VLOOKUP(FF$1,Data!$K:$L,2, FALSE) &amp; """;"   )             )</f>
        <v/>
      </c>
      <c r="FG155" t="str">
        <f>IF(Data!$K156=FG$1, "",             IF(ISERR(SEARCH(FG$1,Data!$G156)),        "",          ";" &amp; VLOOKUP(FG$1,Data!$K:$M,3, FALSE) &amp; ",""" &amp; VLOOKUP(FG$1,Data!$K:$L,2, FALSE) &amp; """;"   )             )</f>
        <v/>
      </c>
      <c r="FH155" t="str">
        <f>IF(Data!$K156=FH$1, "",             IF(ISERR(SEARCH(FH$1,Data!$G156)),        "",          ";" &amp; VLOOKUP(FH$1,Data!$K:$M,3, FALSE) &amp; ",""" &amp; VLOOKUP(FH$1,Data!$K:$L,2, FALSE) &amp; """;"   )             )</f>
        <v/>
      </c>
      <c r="FI155" t="str">
        <f>IF(Data!$K156=FI$1, "",             IF(ISERR(SEARCH(FI$1,Data!$G156)),        "",          ";" &amp; VLOOKUP(FI$1,Data!$K:$M,3, FALSE) &amp; ",""" &amp; VLOOKUP(FI$1,Data!$K:$L,2, FALSE) &amp; """;"   )             )</f>
        <v/>
      </c>
      <c r="FJ155" t="str">
        <f>IF(Data!$K156=FJ$1, "",             IF(ISERR(SEARCH(FJ$1,Data!$G156)),        "",          ";" &amp; VLOOKUP(FJ$1,Data!$K:$M,3, FALSE) &amp; ",""" &amp; VLOOKUP(FJ$1,Data!$K:$L,2, FALSE) &amp; """;"   )             )</f>
        <v/>
      </c>
      <c r="FK155" t="str">
        <f>IF(Data!$K156=FK$1, "",             IF(ISERR(SEARCH(FK$1,Data!$G156)),        "",          ";" &amp; VLOOKUP(FK$1,Data!$K:$M,3, FALSE) &amp; ",""" &amp; VLOOKUP(FK$1,Data!$K:$L,2, FALSE) &amp; """;"   )             )</f>
        <v/>
      </c>
      <c r="FL155" t="str">
        <f>IF(Data!$K156=FL$1, "",             IF(ISERR(SEARCH(FL$1,Data!$G156)),        "",          ";" &amp; VLOOKUP(FL$1,Data!$K:$M,3, FALSE) &amp; ",""" &amp; VLOOKUP(FL$1,Data!$K:$L,2, FALSE) &amp; """;"   )             )</f>
        <v/>
      </c>
      <c r="FM155" t="str">
        <f>IF(Data!$K156=FM$1, "",             IF(ISERR(SEARCH(FM$1,Data!$G156)),        "",          ";" &amp; VLOOKUP(FM$1,Data!$K:$M,3, FALSE) &amp; ",""" &amp; VLOOKUP(FM$1,Data!$K:$L,2, FALSE) &amp; """;"   )             )</f>
        <v/>
      </c>
      <c r="FN155" t="str">
        <f>IF(Data!$K156=FN$1, "",             IF(ISERR(SEARCH(FN$1,Data!$G156)),        "",          ";" &amp; VLOOKUP(FN$1,Data!$K:$M,3, FALSE) &amp; ",""" &amp; VLOOKUP(FN$1,Data!$K:$L,2, FALSE) &amp; """;"   )             )</f>
        <v/>
      </c>
      <c r="FO155" t="str">
        <f>IF(Data!$K156=FO$1, "",             IF(ISERR(SEARCH(FO$1,Data!$G156)),        "",          ";" &amp; VLOOKUP(FO$1,Data!$K:$M,3, FALSE) &amp; ",""" &amp; VLOOKUP(FO$1,Data!$K:$L,2, FALSE) &amp; """;"   )             )</f>
        <v/>
      </c>
      <c r="FP155" t="str">
        <f>IF(Data!$K156=FP$1, "",             IF(ISERR(SEARCH(FP$1,Data!$G156)),        "",          ";" &amp; VLOOKUP(FP$1,Data!$K:$M,3, FALSE) &amp; ",""" &amp; VLOOKUP(FP$1,Data!$K:$L,2, FALSE) &amp; """;"   )             )</f>
        <v/>
      </c>
      <c r="FQ155" t="str">
        <f>IF(Data!$K156=FQ$1, "",             IF(ISERR(SEARCH(FQ$1,Data!$G156)),        "",          ";" &amp; VLOOKUP(FQ$1,Data!$K:$M,3, FALSE) &amp; ",""" &amp; VLOOKUP(FQ$1,Data!$K:$L,2, FALSE) &amp; """;"   )             )</f>
        <v/>
      </c>
      <c r="FR155" t="str">
        <f>IF(Data!$K156=FR$1, "",             IF(ISERR(SEARCH(FR$1,Data!$G156)),        "",          ";" &amp; VLOOKUP(FR$1,Data!$K:$M,3, FALSE) &amp; ",""" &amp; VLOOKUP(FR$1,Data!$K:$L,2, FALSE) &amp; """;"   )             )</f>
        <v/>
      </c>
      <c r="FS155" t="str">
        <f>IF(Data!$K156=FS$1, "",             IF(ISERR(SEARCH(FS$1,Data!$G156)),        "",          ";" &amp; VLOOKUP(FS$1,Data!$K:$M,3, FALSE) &amp; ",""" &amp; VLOOKUP(FS$1,Data!$K:$L,2, FALSE) &amp; """;"   )             )</f>
        <v/>
      </c>
      <c r="FT155" t="str">
        <f>IF(Data!$K156=FT$1, "",             IF(ISERR(SEARCH(FT$1,Data!$G156)),        "",          ";" &amp; VLOOKUP(FT$1,Data!$K:$M,3, FALSE) &amp; ",""" &amp; VLOOKUP(FT$1,Data!$K:$L,2, FALSE) &amp; """;"   )             )</f>
        <v/>
      </c>
      <c r="FU155" t="str">
        <f>IF(Data!$K156=FU$1, "",             IF(ISERR(SEARCH(FU$1,Data!$G156)),        "",          ";" &amp; VLOOKUP(FU$1,Data!$K:$M,3, FALSE) &amp; ",""" &amp; VLOOKUP(FU$1,Data!$K:$L,2, FALSE) &amp; """;"   )             )</f>
        <v/>
      </c>
      <c r="FV155" t="str">
        <f>IF(Data!$K156=FV$1, "",             IF(ISERR(SEARCH(FV$1,Data!$G156)),        "",          ";" &amp; VLOOKUP(FV$1,Data!$K:$M,3, FALSE) &amp; ",""" &amp; VLOOKUP(FV$1,Data!$K:$L,2, FALSE) &amp; """;"   )             )</f>
        <v/>
      </c>
      <c r="FW155" t="str">
        <f>IF(Data!$K156=FW$1, "",             IF(ISERR(SEARCH(FW$1,Data!$G156)),        "",          ";" &amp; VLOOKUP(FW$1,Data!$K:$M,3, FALSE) &amp; ",""" &amp; VLOOKUP(FW$1,Data!$K:$L,2, FALSE) &amp; """;"   )             )</f>
        <v/>
      </c>
      <c r="FX155" t="str">
        <f>IF(Data!$K156=FX$1, "",             IF(ISERR(SEARCH(FX$1,Data!$G156)),        "",          ";" &amp; VLOOKUP(FX$1,Data!$K:$M,3, FALSE) &amp; ",""" &amp; VLOOKUP(FX$1,Data!$K:$L,2, FALSE) &amp; """;"   )             )</f>
        <v/>
      </c>
      <c r="FY155" t="str">
        <f>IF(Data!$K156=FY$1, "",             IF(ISERR(SEARCH(FY$1,Data!$G156)),        "",          ";" &amp; VLOOKUP(FY$1,Data!$K:$M,3, FALSE) &amp; ",""" &amp; VLOOKUP(FY$1,Data!$K:$L,2, FALSE) &amp; """;"   )             )</f>
        <v/>
      </c>
      <c r="FZ155" t="str">
        <f>IF(Data!$K156=FZ$1, "",             IF(ISERR(SEARCH(FZ$1,Data!$G156)),        "",          ";" &amp; VLOOKUP(FZ$1,Data!$K:$M,3, FALSE) &amp; ",""" &amp; VLOOKUP(FZ$1,Data!$K:$L,2, FALSE) &amp; """;"   )             )</f>
        <v/>
      </c>
      <c r="GA155" t="str">
        <f>IF(Data!$K156=GA$1, "",             IF(ISERR(SEARCH(GA$1,Data!$G156)),        "",          ";" &amp; VLOOKUP(GA$1,Data!$K:$M,3, FALSE) &amp; ",""" &amp; VLOOKUP(GA$1,Data!$K:$L,2, FALSE) &amp; """;"   )             )</f>
        <v/>
      </c>
      <c r="GB155" t="str">
        <f>IF(Data!$K156=GB$1, "",             IF(ISERR(SEARCH(GB$1,Data!$G156)),        "",          ";" &amp; VLOOKUP(GB$1,Data!$K:$M,3, FALSE) &amp; ",""" &amp; VLOOKUP(GB$1,Data!$K:$L,2, FALSE) &amp; """;"   )             )</f>
        <v/>
      </c>
      <c r="GC155" t="str">
        <f>IF(Data!$K156=GC$1, "",             IF(ISERR(SEARCH(GC$1,Data!$G156)),        "",          ";" &amp; VLOOKUP(GC$1,Data!$K:$M,3, FALSE) &amp; ",""" &amp; VLOOKUP(GC$1,Data!$K:$L,2, FALSE) &amp; """;"   )             )</f>
        <v/>
      </c>
      <c r="GD155" t="str">
        <f>IF(Data!$K156=GD$1, "",             IF(ISERR(SEARCH(GD$1,Data!$G156)),        "",          ";" &amp; VLOOKUP(GD$1,Data!$K:$M,3, FALSE) &amp; ",""" &amp; VLOOKUP(GD$1,Data!$K:$L,2, FALSE) &amp; """;"   )             )</f>
        <v/>
      </c>
      <c r="GE155" t="str">
        <f>IF(Data!$K156=GE$1, "",             IF(ISERR(SEARCH(GE$1,Data!$G156)),        "",          ";" &amp; VLOOKUP(GE$1,Data!$K:$M,3, FALSE) &amp; ",""" &amp; VLOOKUP(GE$1,Data!$K:$L,2, FALSE) &amp; """;"   )             )</f>
        <v/>
      </c>
      <c r="GF155" t="str">
        <f>IF(Data!$K156=GF$1, "",             IF(ISERR(SEARCH(GF$1,Data!$G156)),        "",          ";" &amp; VLOOKUP(GF$1,Data!$K:$M,3, FALSE) &amp; ",""" &amp; VLOOKUP(GF$1,Data!$K:$L,2, FALSE) &amp; """;"   )             )</f>
        <v/>
      </c>
      <c r="GG155" t="str">
        <f>IF(Data!$K156=GG$1, "",             IF(ISERR(SEARCH(GG$1,Data!$G156)),        "",          ";" &amp; VLOOKUP(GG$1,Data!$K:$M,3, FALSE) &amp; ",""" &amp; VLOOKUP(GG$1,Data!$K:$L,2, FALSE) &amp; """;"   )             )</f>
        <v/>
      </c>
      <c r="GH155" t="str">
        <f>IF(Data!$K156=GH$1, "",             IF(ISERR(SEARCH(GH$1,Data!$G156)),        "",          ";" &amp; VLOOKUP(GH$1,Data!$K:$M,3, FALSE) &amp; ",""" &amp; VLOOKUP(GH$1,Data!$K:$L,2, FALSE) &amp; """;"   )             )</f>
        <v/>
      </c>
      <c r="GI155" t="str">
        <f>IF(Data!$K156=GI$1, "",             IF(ISERR(SEARCH(GI$1,Data!$G156)),        "",          ";" &amp; VLOOKUP(GI$1,Data!$K:$M,3, FALSE) &amp; ",""" &amp; VLOOKUP(GI$1,Data!$K:$L,2, FALSE) &amp; """;"   )             )</f>
        <v/>
      </c>
      <c r="GJ155" t="str">
        <f>IF(Data!$K156=GJ$1, "",             IF(ISERR(SEARCH(GJ$1,Data!$G156)),        "",          ";" &amp; VLOOKUP(GJ$1,Data!$K:$M,3, FALSE) &amp; ",""" &amp; VLOOKUP(GJ$1,Data!$K:$L,2, FALSE) &amp; """;"   )             )</f>
        <v/>
      </c>
      <c r="GK155" t="str">
        <f>IF(Data!$K156=GK$1, "",             IF(ISERR(SEARCH(GK$1,Data!$G156)),        "",          ";" &amp; VLOOKUP(GK$1,Data!$K:$M,3, FALSE) &amp; ",""" &amp; VLOOKUP(GK$1,Data!$K:$L,2, FALSE) &amp; """;"   )             )</f>
        <v/>
      </c>
      <c r="GL155" t="str">
        <f>IF(Data!$K156=GL$1, "",             IF(ISERR(SEARCH(GL$1,Data!$G156)),        "",          ";" &amp; VLOOKUP(GL$1,Data!$K:$M,3, FALSE) &amp; ",""" &amp; VLOOKUP(GL$1,Data!$K:$L,2, FALSE) &amp; """;"   )             )</f>
        <v/>
      </c>
      <c r="GM155" t="str">
        <f>IF(Data!$K156=GM$1, "",             IF(ISERR(SEARCH(GM$1,Data!$G156)),        "",          ";" &amp; VLOOKUP(GM$1,Data!$K:$M,3, FALSE) &amp; ",""" &amp; VLOOKUP(GM$1,Data!$K:$L,2, FALSE) &amp; """;"   )             )</f>
        <v/>
      </c>
      <c r="GN155" t="str">
        <f>IF(Data!$K156=GN$1, "",             IF(ISERR(SEARCH(GN$1,Data!$G156)),        "",          ";" &amp; VLOOKUP(GN$1,Data!$K:$M,3, FALSE) &amp; ",""" &amp; VLOOKUP(GN$1,Data!$K:$L,2, FALSE) &amp; """;"   )             )</f>
        <v/>
      </c>
      <c r="GO155" t="str">
        <f>IF(Data!$K156=GO$1, "",             IF(ISERR(SEARCH(GO$1,Data!$G156)),        "",          ";" &amp; VLOOKUP(GO$1,Data!$K:$M,3, FALSE) &amp; ",""" &amp; VLOOKUP(GO$1,Data!$K:$L,2, FALSE) &amp; """;"   )             )</f>
        <v/>
      </c>
      <c r="GP155" t="str">
        <f>IF(Data!$K156=GP$1, "",             IF(ISERR(SEARCH(GP$1,Data!$G156)),        "",          ";" &amp; VLOOKUP(GP$1,Data!$K:$M,3, FALSE) &amp; ",""" &amp; VLOOKUP(GP$1,Data!$K:$L,2, FALSE) &amp; """;"   )             )</f>
        <v/>
      </c>
      <c r="GQ155" t="str">
        <f>IF(Data!$K156=GQ$1, "",             IF(ISERR(SEARCH(GQ$1,Data!$G156)),        "",          ";" &amp; VLOOKUP(GQ$1,Data!$K:$M,3, FALSE) &amp; ",""" &amp; VLOOKUP(GQ$1,Data!$K:$L,2, FALSE) &amp; """;"   )             )</f>
        <v/>
      </c>
      <c r="GR155" t="str">
        <f>IF(Data!$K156=GR$1, "",             IF(ISERR(SEARCH(GR$1,Data!$G156)),        "",          ";" &amp; VLOOKUP(GR$1,Data!$K:$M,3, FALSE) &amp; ",""" &amp; VLOOKUP(GR$1,Data!$K:$L,2, FALSE) &amp; """;"   )             )</f>
        <v/>
      </c>
      <c r="GS155" t="str">
        <f>IF(Data!$K156=GS$1, "",             IF(ISERR(SEARCH(GS$1,Data!$G156)),        "",          ";" &amp; VLOOKUP(GS$1,Data!$K:$M,3, FALSE) &amp; ",""" &amp; VLOOKUP(GS$1,Data!$K:$L,2, FALSE) &amp; """;"   )             )</f>
        <v/>
      </c>
      <c r="GT155" t="str">
        <f>IF(Data!$K156=GT$1, "",             IF(ISERR(SEARCH(GT$1,Data!$G156)),        "",          ";" &amp; VLOOKUP(GT$1,Data!$K:$M,3, FALSE) &amp; ",""" &amp; VLOOKUP(GT$1,Data!$K:$L,2, FALSE) &amp; """;"   )             )</f>
        <v/>
      </c>
      <c r="GU155" t="str">
        <f>IF(Data!$K156=GU$1, "",             IF(ISERR(SEARCH(GU$1,Data!$G156)),        "",          ";" &amp; VLOOKUP(GU$1,Data!$K:$M,3, FALSE) &amp; ",""" &amp; VLOOKUP(GU$1,Data!$K:$L,2, FALSE) &amp; """;"   )             )</f>
        <v/>
      </c>
      <c r="GV155" t="str">
        <f>IF(Data!$K156=GV$1, "",             IF(ISERR(SEARCH(GV$1,Data!$G156)),        "",          ";" &amp; VLOOKUP(GV$1,Data!$K:$M,3, FALSE) &amp; ",""" &amp; VLOOKUP(GV$1,Data!$K:$L,2, FALSE) &amp; """;"   )             )</f>
        <v/>
      </c>
      <c r="GW155" t="str">
        <f>IF(Data!$K156=GW$1, "",             IF(ISERR(SEARCH(GW$1,Data!$G156)),        "",          ";" &amp; VLOOKUP(GW$1,Data!$K:$M,3, FALSE) &amp; ",""" &amp; VLOOKUP(GW$1,Data!$K:$L,2, FALSE) &amp; """;"   )             )</f>
        <v/>
      </c>
      <c r="GX155" t="str">
        <f>IF(Data!$K156=GX$1, "",             IF(ISERR(SEARCH(GX$1,Data!$G156)),        "",          ";" &amp; VLOOKUP(GX$1,Data!$K:$M,3, FALSE) &amp; ",""" &amp; VLOOKUP(GX$1,Data!$K:$L,2, FALSE) &amp; """;"   )             )</f>
        <v/>
      </c>
      <c r="GY155" t="str">
        <f>IF(Data!$K156=GY$1, "",             IF(ISERR(SEARCH(GY$1,Data!$G156)),        "",          ";" &amp; VLOOKUP(GY$1,Data!$K:$M,3, FALSE) &amp; ",""" &amp; VLOOKUP(GY$1,Data!$K:$L,2, FALSE) &amp; """;"   )             )</f>
        <v/>
      </c>
      <c r="GZ155" t="str">
        <f>IF(Data!$K156=GZ$1, "",             IF(ISERR(SEARCH(GZ$1,Data!$G156)),        "",          ";" &amp; VLOOKUP(GZ$1,Data!$K:$M,3, FALSE) &amp; ",""" &amp; VLOOKUP(GZ$1,Data!$K:$L,2, FALSE) &amp; """;"   )             )</f>
        <v/>
      </c>
      <c r="HA155" t="str">
        <f>IF(Data!$K156=HA$1, "",             IF(ISERR(SEARCH(HA$1,Data!$G156)),        "",          ";" &amp; VLOOKUP(HA$1,Data!$K:$M,3, FALSE) &amp; ",""" &amp; VLOOKUP(HA$1,Data!$K:$L,2, FALSE) &amp; """;"   )             )</f>
        <v/>
      </c>
      <c r="HB155" t="str">
        <f>IF(Data!$K156=HB$1, "",             IF(ISERR(SEARCH(HB$1,Data!$G156)),        "",          ";" &amp; VLOOKUP(HB$1,Data!$K:$M,3, FALSE) &amp; ",""" &amp; VLOOKUP(HB$1,Data!$K:$L,2, FALSE) &amp; """;"   )             )</f>
        <v/>
      </c>
      <c r="HC155" t="str">
        <f>IF(Data!$K156=HC$1, "",             IF(ISERR(SEARCH(HC$1,Data!$G156)),        "",          ";" &amp; VLOOKUP(HC$1,Data!$K:$M,3, FALSE) &amp; ",""" &amp; VLOOKUP(HC$1,Data!$K:$L,2, FALSE) &amp; """;"   )             )</f>
        <v/>
      </c>
      <c r="HD155" t="str">
        <f>IF(Data!$K156=HD$1, "",             IF(ISERR(SEARCH(HD$1,Data!$G156)),        "",          ";" &amp; VLOOKUP(HD$1,Data!$K:$M,3, FALSE) &amp; ",""" &amp; VLOOKUP(HD$1,Data!$K:$L,2, FALSE) &amp; """;"   )             )</f>
        <v/>
      </c>
      <c r="HE155" t="str">
        <f>IF(Data!$K156=HE$1, "",             IF(ISERR(SEARCH(HE$1,Data!$G156)),        "",          ";" &amp; VLOOKUP(HE$1,Data!$K:$M,3, FALSE) &amp; ",""" &amp; VLOOKUP(HE$1,Data!$K:$L,2, FALSE) &amp; """;"   )             )</f>
        <v/>
      </c>
      <c r="HF155" t="str">
        <f>IF(Data!$K156=HF$1, "",             IF(ISERR(SEARCH(HF$1,Data!$G156)),        "",          ";" &amp; VLOOKUP(HF$1,Data!$K:$M,3, FALSE) &amp; ",""" &amp; VLOOKUP(HF$1,Data!$K:$L,2, FALSE) &amp; """;"   )             )</f>
        <v/>
      </c>
      <c r="HG155" t="str">
        <f>IF(Data!$K156=HG$1, "",             IF(ISERR(SEARCH(HG$1,Data!$G156)),        "",          ";" &amp; VLOOKUP(HG$1,Data!$K:$M,3, FALSE) &amp; ",""" &amp; VLOOKUP(HG$1,Data!$K:$L,2, FALSE) &amp; """;"   )             )</f>
        <v/>
      </c>
      <c r="HH155" t="str">
        <f>IF(Data!$K156=HH$1, "",             IF(ISERR(SEARCH(HH$1,Data!$G156)),        "",          ";" &amp; VLOOKUP(HH$1,Data!$K:$M,3, FALSE) &amp; ",""" &amp; VLOOKUP(HH$1,Data!$K:$L,2, FALSE) &amp; """;"   )             )</f>
        <v/>
      </c>
      <c r="HI155" t="str">
        <f>IF(Data!$K156=HI$1, "",             IF(ISERR(SEARCH(HI$1,Data!$G156)),        "",          ";" &amp; VLOOKUP(HI$1,Data!$K:$M,3, FALSE) &amp; ",""" &amp; VLOOKUP(HI$1,Data!$K:$L,2, FALSE) &amp; """;"   )             )</f>
        <v/>
      </c>
      <c r="HJ155" t="str">
        <f>IF(Data!$K156=HJ$1, "",             IF(ISERR(SEARCH(HJ$1,Data!$G156)),        "",          ";" &amp; VLOOKUP(HJ$1,Data!$K:$M,3, FALSE) &amp; ",""" &amp; VLOOKUP(HJ$1,Data!$K:$L,2, FALSE) &amp; """;"   )             )</f>
        <v/>
      </c>
      <c r="HK155" t="str">
        <f>IF(Data!$K156=HK$1, "",             IF(ISERR(SEARCH(HK$1,Data!$G156)),        "",          ";" &amp; VLOOKUP(HK$1,Data!$K:$M,3, FALSE) &amp; ",""" &amp; VLOOKUP(HK$1,Data!$K:$L,2, FALSE) &amp; """;"   )             )</f>
        <v/>
      </c>
      <c r="HL155" t="str">
        <f>IF(Data!$K156=HL$1, "",             IF(ISERR(SEARCH(HL$1,Data!$G156)),        "",          ";" &amp; VLOOKUP(HL$1,Data!$K:$M,3, FALSE) &amp; ",""" &amp; VLOOKUP(HL$1,Data!$K:$L,2, FALSE) &amp; """;"   )             )</f>
        <v/>
      </c>
      <c r="HM155" t="str">
        <f>IF(Data!$K156=HM$1, "",             IF(ISERR(SEARCH(HM$1,Data!$G156)),        "",          ";" &amp; VLOOKUP(HM$1,Data!$K:$M,3, FALSE) &amp; ",""" &amp; VLOOKUP(HM$1,Data!$K:$L,2, FALSE) &amp; """;"   )             )</f>
        <v/>
      </c>
      <c r="HN155" t="str">
        <f>IF(Data!$K156=HN$1, "",             IF(ISERR(SEARCH(HN$1,Data!$G156)),        "",          ";" &amp; VLOOKUP(HN$1,Data!$K:$M,3, FALSE) &amp; ",""" &amp; VLOOKUP(HN$1,Data!$K:$L,2, FALSE) &amp; """;"   )             )</f>
        <v/>
      </c>
      <c r="HO155" t="str">
        <f>IF(Data!$K156=HO$1, "",             IF(ISERR(SEARCH(HO$1,Data!$G156)),        "",          ";" &amp; VLOOKUP(HO$1,Data!$K:$M,3, FALSE) &amp; ",""" &amp; VLOOKUP(HO$1,Data!$K:$L,2, FALSE) &amp; """;"   )             )</f>
        <v/>
      </c>
      <c r="HP155" t="str">
        <f>IF(Data!$K156=HP$1, "",             IF(ISERR(SEARCH(HP$1,Data!$G156)),        "",          ";" &amp; VLOOKUP(HP$1,Data!$K:$M,3, FALSE) &amp; ",""" &amp; VLOOKUP(HP$1,Data!$K:$L,2, FALSE) &amp; """;"   )             )</f>
        <v/>
      </c>
      <c r="HQ155" t="str">
        <f>IF(Data!$K156=HQ$1, "",             IF(ISERR(SEARCH(HQ$1,Data!$G156)),        "",          ";" &amp; VLOOKUP(HQ$1,Data!$K:$M,3, FALSE) &amp; ",""" &amp; VLOOKUP(HQ$1,Data!$K:$L,2, FALSE) &amp; """;"   )             )</f>
        <v>;213,"HUMAN";</v>
      </c>
      <c r="HR155" t="str">
        <f>IF(Data!$K156=HR$1, "",             IF(ISERR(SEARCH(HR$1,Data!$G156)),        "",          ";" &amp; VLOOKUP(HR$1,Data!$K:$M,3, FALSE) &amp; ",""" &amp; VLOOKUP(HR$1,Data!$K:$L,2, FALSE) &amp; """;"   )             )</f>
        <v/>
      </c>
      <c r="HS155" t="str">
        <f>IF(Data!$K156=HS$1, "",             IF(ISERR(SEARCH(HS$1,Data!$G156)),        "",          ";" &amp; VLOOKUP(HS$1,Data!$K:$M,3, FALSE) &amp; ",""" &amp; VLOOKUP(HS$1,Data!$K:$L,2, FALSE) &amp; """;"   )             )</f>
        <v/>
      </c>
      <c r="HT155" t="str">
        <f>IF(Data!$K156=HT$1, "",             IF(ISERR(SEARCH(HT$1,Data!$G156)),        "",          ";" &amp; VLOOKUP(HT$1,Data!$K:$M,3, FALSE) &amp; ",""" &amp; VLOOKUP(HT$1,Data!$K:$L,2, FALSE) &amp; """;"   )             )</f>
        <v/>
      </c>
      <c r="HU155" t="str">
        <f>IF(Data!$K156=HU$1, "",             IF(ISERR(SEARCH(HU$1,Data!$G156)),        "",          ";" &amp; VLOOKUP(HU$1,Data!$K:$M,3, FALSE) &amp; ",""" &amp; VLOOKUP(HU$1,Data!$K:$L,2, FALSE) &amp; """;"   )             )</f>
        <v/>
      </c>
      <c r="HV155" t="str">
        <f>IF(Data!$K156=HV$1, "",             IF(ISERR(SEARCH(HV$1,Data!$G156)),        "",          ";" &amp; VLOOKUP(HV$1,Data!$K:$M,3, FALSE) &amp; ",""" &amp; VLOOKUP(HV$1,Data!$K:$L,2, FALSE) &amp; """;"   )             )</f>
        <v/>
      </c>
      <c r="HW155" t="str">
        <f>IF(Data!$K156=HW$1, "",             IF(ISERR(SEARCH(HW$1,Data!$G156)),        "",          ";" &amp; VLOOKUP(HW$1,Data!$K:$M,3, FALSE) &amp; ",""" &amp; VLOOKUP(HW$1,Data!$K:$L,2, FALSE) &amp; """;"   )             )</f>
        <v/>
      </c>
      <c r="HX155" t="str">
        <f>IF(Data!$K156=HX$1, "",             IF(ISERR(SEARCH(HX$1,Data!$G156)),        "",          ";" &amp; VLOOKUP(HX$1,Data!$K:$M,3, FALSE) &amp; ",""" &amp; VLOOKUP(HX$1,Data!$K:$L,2, FALSE) &amp; """;"   )             )</f>
        <v/>
      </c>
      <c r="HY155" t="str">
        <f>IF(Data!$K156=HY$1, "",             IF(ISERR(SEARCH(HY$1,Data!$G156)),        "",          ";" &amp; VLOOKUP(HY$1,Data!$K:$M,3, FALSE) &amp; ",""" &amp; VLOOKUP(HY$1,Data!$K:$L,2, FALSE) &amp; """;"   )             )</f>
        <v/>
      </c>
      <c r="HZ155" t="str">
        <f>IF(Data!$K156=HZ$1, "",             IF(ISERR(SEARCH(HZ$1,Data!$G156)),        "",          ";" &amp; VLOOKUP(HZ$1,Data!$K:$M,3, FALSE) &amp; ",""" &amp; VLOOKUP(HZ$1,Data!$K:$L,2, FALSE) &amp; """;"   )             )</f>
        <v/>
      </c>
      <c r="IA155" t="str">
        <f>IF(Data!$K156=IA$1, "",             IF(ISERR(SEARCH(IA$1,Data!$G156)),        "",          ";" &amp; VLOOKUP(IA$1,Data!$K:$M,3, FALSE) &amp; ",""" &amp; VLOOKUP(IA$1,Data!$K:$L,2, FALSE) &amp; """;"   )             )</f>
        <v/>
      </c>
      <c r="IB155" t="str">
        <f>IF(Data!$K156=IB$1, "",             IF(ISERR(SEARCH(IB$1,Data!$G156)),        "",          ";" &amp; VLOOKUP(IB$1,Data!$K:$M,3, FALSE) &amp; ",""" &amp; VLOOKUP(IB$1,Data!$K:$L,2, FALSE) &amp; """;"   )             )</f>
        <v/>
      </c>
      <c r="IC155" t="str">
        <f>IF(Data!$K156=IC$1, "",             IF(ISERR(SEARCH(IC$1,Data!$G156)),        "",          ";" &amp; VLOOKUP(IC$1,Data!$K:$M,3, FALSE) &amp; ",""" &amp; VLOOKUP(IC$1,Data!$K:$L,2, FALSE) &amp; """;"   )             )</f>
        <v/>
      </c>
      <c r="ID155" t="str">
        <f>IF(Data!$K156=ID$1, "",             IF(ISERR(SEARCH(ID$1,Data!$G156)),        "",          ";" &amp; VLOOKUP(ID$1,Data!$K:$M,3, FALSE) &amp; ",""" &amp; VLOOKUP(ID$1,Data!$K:$L,2, FALSE) &amp; """;"   )             )</f>
        <v/>
      </c>
      <c r="IE155" t="str">
        <f>IF(Data!$K156=IE$1, "",             IF(ISERR(SEARCH(IE$1,Data!$G156)),        "",          ";" &amp; VLOOKUP(IE$1,Data!$K:$M,3, FALSE) &amp; ",""" &amp; VLOOKUP(IE$1,Data!$K:$L,2, FALSE) &amp; """;"   )             )</f>
        <v/>
      </c>
      <c r="IF155" t="str">
        <f>IF(Data!$K156=IF$1, "",             IF(ISERR(SEARCH(IF$1,Data!$G156)),        "",          ";" &amp; VLOOKUP(IF$1,Data!$K:$M,3, FALSE) &amp; ",""" &amp; VLOOKUP(IF$1,Data!$K:$L,2, FALSE) &amp; """;"   )             )</f>
        <v/>
      </c>
      <c r="IG155" t="str">
        <f>IF(Data!$K156=IG$1, "",             IF(ISERR(SEARCH(IG$1,Data!$G156)),        "",          ";" &amp; VLOOKUP(IG$1,Data!$K:$M,3, FALSE) &amp; ",""" &amp; VLOOKUP(IG$1,Data!$K:$L,2, FALSE) &amp; """;"   )             )</f>
        <v/>
      </c>
      <c r="IH155" t="str">
        <f>IF(Data!$K156=IH$1, "",             IF(ISERR(SEARCH(IH$1,Data!$G156)),        "",          ";" &amp; VLOOKUP(IH$1,Data!$K:$M,3, FALSE) &amp; ",""" &amp; VLOOKUP(IH$1,Data!$K:$L,2, FALSE) &amp; """;"   )             )</f>
        <v/>
      </c>
      <c r="II155" t="str">
        <f>IF(Data!$K156=II$1, "",             IF(ISERR(SEARCH(II$1,Data!$G156)),        "",          ";" &amp; VLOOKUP(II$1,Data!$K:$M,3, FALSE) &amp; ",""" &amp; VLOOKUP(II$1,Data!$K:$L,2, FALSE) &amp; """;"   )             )</f>
        <v/>
      </c>
    </row>
    <row r="156" spans="1:243" hidden="1" x14ac:dyDescent="0.3">
      <c r="A156" t="str">
        <f>Data!K157</f>
        <v>Sarco Plank</v>
      </c>
      <c r="B156" s="15">
        <f>VLOOKUP(Tableau36[[#This Row],[Character]],Data!K:M,3,FALSE)</f>
        <v>155</v>
      </c>
      <c r="C156" s="15" t="str">
        <f>VLOOKUP(Tableau36[[#This Row],[Character]],Data!K:L,2,FALSE)</f>
        <v>HUMAN</v>
      </c>
      <c r="D156" s="15" t="str">
        <f>SUBSTITUTE(     SUBSTITUTE(Tableau36[[#This Row],[character_id,character_type,friend_id,friend_type]],",""DROID""",""),    ",""HUMAN""", "")</f>
        <v/>
      </c>
      <c r="E156" s="15" t="str">
        <f>IF(Tableau36[[#This Row],[With char''s id]] = "", "",    MID(Tableau36[[#This Row],[With char''s id]], 2, LEN(Tableau36[[#This Row],[With char''s id]])-1))</f>
        <v/>
      </c>
      <c r="F156" s="15" t="str">
        <f>SUBSTITUTE(Tableau36[[#This Row],[List of friend''s id]],  "/",    "/" &amp; Tableau36[[#This Row],[Character''s id]] &amp; ",""" &amp; Tableau36[[#This Row],[Type]] &amp; """,")</f>
        <v/>
      </c>
      <c r="G156" t="str">
        <f>IF( Tableau36[[#This Row],[removed double semi-colon]]="", "", "/" &amp; MID(Tableau36[[#This Row],[removed double semi-colon]],2,LEN(Tableau36[[#This Row],[removed double semi-colon]]) - 2) )</f>
        <v/>
      </c>
      <c r="H156" t="str">
        <f>SUBSTITUTE(Tableau36[[#This Row],[Concatenation]],";;","/")</f>
        <v/>
      </c>
      <c r="I156" t="str">
        <f>_xlfn.CONCAT(Tableau4[#This Row])</f>
        <v/>
      </c>
      <c r="M156" t="str">
        <f>IF(Data!$K157=M$1, "",             IF(ISERR(SEARCH(M$1,Data!$G157)),        "",          ";" &amp; VLOOKUP(M$1,Data!$K:$M,3, FALSE) &amp; ",""" &amp; VLOOKUP(M$1,Data!$K:$L,2, FALSE) &amp; """;"   )             )</f>
        <v/>
      </c>
      <c r="N156" t="str">
        <f>IF(Data!$K157=N$1, "",             IF(ISERR(SEARCH(N$1,Data!$G157)),        "",          ";" &amp; VLOOKUP(N$1,Data!$K:$M,3, FALSE) &amp; ",""" &amp; VLOOKUP(N$1,Data!$K:$L,2, FALSE) &amp; """;"   )             )</f>
        <v/>
      </c>
      <c r="O156" t="str">
        <f>IF(Data!$K157=O$1, "",             IF(ISERR(SEARCH(O$1,Data!$G157)),        "",          ";" &amp; VLOOKUP(O$1,Data!$K:$M,3, FALSE) &amp; ",""" &amp; VLOOKUP(O$1,Data!$K:$L,2, FALSE) &amp; """;"   )             )</f>
        <v/>
      </c>
      <c r="P156" t="str">
        <f>IF(Data!$K157=P$1, "",             IF(ISERR(SEARCH(P$1,Data!$G157)),        "",          ";" &amp; VLOOKUP(P$1,Data!$K:$M,3, FALSE) &amp; ",""" &amp; VLOOKUP(P$1,Data!$K:$L,2, FALSE) &amp; """;"   )             )</f>
        <v/>
      </c>
      <c r="Q156" t="str">
        <f>IF(Data!$K157=Q$1, "",             IF(ISERR(SEARCH(Q$1,Data!$G157)),        "",          ";" &amp; VLOOKUP(Q$1,Data!$K:$M,3, FALSE) &amp; ",""" &amp; VLOOKUP(Q$1,Data!$K:$L,2, FALSE) &amp; """;"   )             )</f>
        <v/>
      </c>
      <c r="R156" t="str">
        <f>IF(Data!$K157=R$1, "",             IF(ISERR(SEARCH(R$1,Data!$G157)),        "",          ";" &amp; VLOOKUP(R$1,Data!$K:$M,3, FALSE) &amp; ",""" &amp; VLOOKUP(R$1,Data!$K:$L,2, FALSE) &amp; """;"   )             )</f>
        <v/>
      </c>
      <c r="S156" t="str">
        <f>IF(Data!$K157=S$1, "",             IF(ISERR(SEARCH(S$1,Data!$G157)),        "",          ";" &amp; VLOOKUP(S$1,Data!$K:$M,3, FALSE) &amp; ",""" &amp; VLOOKUP(S$1,Data!$K:$L,2, FALSE) &amp; """;"   )             )</f>
        <v/>
      </c>
      <c r="T156" t="str">
        <f>IF(Data!$K157=T$1, "",             IF(ISERR(SEARCH(T$1,Data!$G157)),        "",          ";" &amp; VLOOKUP(T$1,Data!$K:$M,3, FALSE) &amp; ",""" &amp; VLOOKUP(T$1,Data!$K:$L,2, FALSE) &amp; """;"   )             )</f>
        <v/>
      </c>
      <c r="U156" t="str">
        <f>IF(Data!$K157=U$1, "",             IF(ISERR(SEARCH(U$1,Data!$G157)),        "",          ";" &amp; VLOOKUP(U$1,Data!$K:$M,3, FALSE) &amp; ",""" &amp; VLOOKUP(U$1,Data!$K:$L,2, FALSE) &amp; """;"   )             )</f>
        <v/>
      </c>
      <c r="V156" t="str">
        <f>IF(Data!$K157=V$1, "",             IF(ISERR(SEARCH(V$1,Data!$G157)),        "",          ";" &amp; VLOOKUP(V$1,Data!$K:$M,3, FALSE) &amp; ",""" &amp; VLOOKUP(V$1,Data!$K:$L,2, FALSE) &amp; """;"   )             )</f>
        <v/>
      </c>
      <c r="W156" t="str">
        <f>IF(Data!$K157=W$1, "",             IF(ISERR(SEARCH(W$1,Data!$G157)),        "",          ";" &amp; VLOOKUP(W$1,Data!$K:$M,3, FALSE) &amp; ",""" &amp; VLOOKUP(W$1,Data!$K:$L,2, FALSE) &amp; """;"   )             )</f>
        <v/>
      </c>
      <c r="X156" t="str">
        <f>IF(Data!$K157=X$1, "",             IF(ISERR(SEARCH(X$1,Data!$G157)),        "",          ";" &amp; VLOOKUP(X$1,Data!$K:$M,3, FALSE) &amp; ",""" &amp; VLOOKUP(X$1,Data!$K:$L,2, FALSE) &amp; """;"   )             )</f>
        <v/>
      </c>
      <c r="Y156" t="str">
        <f>IF(Data!$K157=Y$1, "",             IF(ISERR(SEARCH(Y$1,Data!$G157)),        "",          ";" &amp; VLOOKUP(Y$1,Data!$K:$M,3, FALSE) &amp; ",""" &amp; VLOOKUP(Y$1,Data!$K:$L,2, FALSE) &amp; """;"   )             )</f>
        <v/>
      </c>
      <c r="Z156" t="str">
        <f>IF(Data!$K157=Z$1, "",             IF(ISERR(SEARCH(Z$1,Data!$G157)),        "",          ";" &amp; VLOOKUP(Z$1,Data!$K:$M,3, FALSE) &amp; ",""" &amp; VLOOKUP(Z$1,Data!$K:$L,2, FALSE) &amp; """;"   )             )</f>
        <v/>
      </c>
      <c r="AA156" t="str">
        <f>IF(Data!$K157=AA$1, "",             IF(ISERR(SEARCH(AA$1,Data!$G157)),        "",          ";" &amp; VLOOKUP(AA$1,Data!$K:$M,3, FALSE) &amp; ",""" &amp; VLOOKUP(AA$1,Data!$K:$L,2, FALSE) &amp; """;"   )             )</f>
        <v/>
      </c>
      <c r="AB156" t="str">
        <f>IF(Data!$K157=AB$1, "",             IF(ISERR(SEARCH(AB$1,Data!$G157)),        "",          ";" &amp; VLOOKUP(AB$1,Data!$K:$M,3, FALSE) &amp; ",""" &amp; VLOOKUP(AB$1,Data!$K:$L,2, FALSE) &amp; """;"   )             )</f>
        <v/>
      </c>
      <c r="AC156" t="str">
        <f>IF(Data!$K157=AC$1, "",             IF(ISERR(SEARCH(AC$1,Data!$G157)),        "",          ";" &amp; VLOOKUP(AC$1,Data!$K:$M,3, FALSE) &amp; ",""" &amp; VLOOKUP(AC$1,Data!$K:$L,2, FALSE) &amp; """;"   )             )</f>
        <v/>
      </c>
      <c r="AD156" t="str">
        <f>IF(Data!$K157=AD$1, "",             IF(ISERR(SEARCH(AD$1,Data!$G157)),        "",          ";" &amp; VLOOKUP(AD$1,Data!$K:$M,3, FALSE) &amp; ",""" &amp; VLOOKUP(AD$1,Data!$K:$L,2, FALSE) &amp; """;"   )             )</f>
        <v/>
      </c>
      <c r="AE156" t="str">
        <f>IF(Data!$K157=AE$1, "",             IF(ISERR(SEARCH(AE$1,Data!$G157)),        "",          ";" &amp; VLOOKUP(AE$1,Data!$K:$M,3, FALSE) &amp; ",""" &amp; VLOOKUP(AE$1,Data!$K:$L,2, FALSE) &amp; """;"   )             )</f>
        <v/>
      </c>
      <c r="AF156" t="str">
        <f>IF(Data!$K157=AF$1, "",             IF(ISERR(SEARCH(AF$1,Data!$G157)),        "",          ";" &amp; VLOOKUP(AF$1,Data!$K:$M,3, FALSE) &amp; ",""" &amp; VLOOKUP(AF$1,Data!$K:$L,2, FALSE) &amp; """;"   )             )</f>
        <v/>
      </c>
      <c r="AG156" t="str">
        <f>IF(Data!$K157=AG$1, "",             IF(ISERR(SEARCH(AG$1,Data!$G157)),        "",          ";" &amp; VLOOKUP(AG$1,Data!$K:$M,3, FALSE) &amp; ",""" &amp; VLOOKUP(AG$1,Data!$K:$L,2, FALSE) &amp; """;"   )             )</f>
        <v/>
      </c>
      <c r="AH156" t="str">
        <f>IF(Data!$K157=AH$1, "",             IF(ISERR(SEARCH(AH$1,Data!$G157)),        "",          ";" &amp; VLOOKUP(AH$1,Data!$K:$M,3, FALSE) &amp; ",""" &amp; VLOOKUP(AH$1,Data!$K:$L,2, FALSE) &amp; """;"   )             )</f>
        <v/>
      </c>
      <c r="AI156" t="str">
        <f>IF(Data!$K157=AI$1, "",             IF(ISERR(SEARCH(AI$1,Data!$G157)),        "",          ";" &amp; VLOOKUP(AI$1,Data!$K:$M,3, FALSE) &amp; ",""" &amp; VLOOKUP(AI$1,Data!$K:$L,2, FALSE) &amp; """;"   )             )</f>
        <v/>
      </c>
      <c r="AJ156" t="str">
        <f>IF(Data!$K157=AJ$1, "",             IF(ISERR(SEARCH(AJ$1,Data!$G157)),        "",          ";" &amp; VLOOKUP(AJ$1,Data!$K:$M,3, FALSE) &amp; ",""" &amp; VLOOKUP(AJ$1,Data!$K:$L,2, FALSE) &amp; """;"   )             )</f>
        <v/>
      </c>
      <c r="AK156" t="str">
        <f>IF(Data!$K157=AK$1, "",             IF(ISERR(SEARCH(AK$1,Data!$G157)),        "",          ";" &amp; VLOOKUP(AK$1,Data!$K:$M,3, FALSE) &amp; ",""" &amp; VLOOKUP(AK$1,Data!$K:$L,2, FALSE) &amp; """;"   )             )</f>
        <v/>
      </c>
      <c r="AL156" t="str">
        <f>IF(Data!$K157=AL$1, "",             IF(ISERR(SEARCH(AL$1,Data!$G157)),        "",          ";" &amp; VLOOKUP(AL$1,Data!$K:$M,3, FALSE) &amp; ",""" &amp; VLOOKUP(AL$1,Data!$K:$L,2, FALSE) &amp; """;"   )             )</f>
        <v/>
      </c>
      <c r="AM156" t="str">
        <f>IF(Data!$K157=AM$1, "",             IF(ISERR(SEARCH(AM$1,Data!$G157)),        "",          ";" &amp; VLOOKUP(AM$1,Data!$K:$M,3, FALSE) &amp; ",""" &amp; VLOOKUP(AM$1,Data!$K:$L,2, FALSE) &amp; """;"   )             )</f>
        <v/>
      </c>
      <c r="AN156" t="str">
        <f>IF(Data!$K157=AN$1, "",             IF(ISERR(SEARCH(AN$1,Data!$G157)),        "",          ";" &amp; VLOOKUP(AN$1,Data!$K:$M,3, FALSE) &amp; ",""" &amp; VLOOKUP(AN$1,Data!$K:$L,2, FALSE) &amp; """;"   )             )</f>
        <v/>
      </c>
      <c r="AO156" t="str">
        <f>IF(Data!$K157=AO$1, "",             IF(ISERR(SEARCH(AO$1,Data!$G157)),        "",          ";" &amp; VLOOKUP(AO$1,Data!$K:$M,3, FALSE) &amp; ",""" &amp; VLOOKUP(AO$1,Data!$K:$L,2, FALSE) &amp; """;"   )             )</f>
        <v/>
      </c>
      <c r="AP156" t="str">
        <f>IF(Data!$K157=AP$1, "",             IF(ISERR(SEARCH(AP$1,Data!$G157)),        "",          ";" &amp; VLOOKUP(AP$1,Data!$K:$M,3, FALSE) &amp; ",""" &amp; VLOOKUP(AP$1,Data!$K:$L,2, FALSE) &amp; """;"   )             )</f>
        <v/>
      </c>
      <c r="AQ156" t="str">
        <f>IF(Data!$K157=AQ$1, "",             IF(ISERR(SEARCH(AQ$1,Data!$G157)),        "",          ";" &amp; VLOOKUP(AQ$1,Data!$K:$M,3, FALSE) &amp; ",""" &amp; VLOOKUP(AQ$1,Data!$K:$L,2, FALSE) &amp; """;"   )             )</f>
        <v/>
      </c>
      <c r="AR156" t="str">
        <f>IF(Data!$K157=AR$1, "",             IF(ISERR(SEARCH(AR$1,Data!$G157)),        "",          ";" &amp; VLOOKUP(AR$1,Data!$K:$M,3, FALSE) &amp; ",""" &amp; VLOOKUP(AR$1,Data!$K:$L,2, FALSE) &amp; """;"   )             )</f>
        <v/>
      </c>
      <c r="AS156" t="str">
        <f>IF(Data!$K157=AS$1, "",             IF(ISERR(SEARCH(AS$1,Data!$G157)),        "",          ";" &amp; VLOOKUP(AS$1,Data!$K:$M,3, FALSE) &amp; ",""" &amp; VLOOKUP(AS$1,Data!$K:$L,2, FALSE) &amp; """;"   )             )</f>
        <v/>
      </c>
      <c r="AT156" t="str">
        <f>IF(Data!$K157=AT$1, "",             IF(ISERR(SEARCH(AT$1,Data!$G157)),        "",          ";" &amp; VLOOKUP(AT$1,Data!$K:$M,3, FALSE) &amp; ",""" &amp; VLOOKUP(AT$1,Data!$K:$L,2, FALSE) &amp; """;"   )             )</f>
        <v/>
      </c>
      <c r="AU156" t="str">
        <f>IF(Data!$K157=AU$1, "",             IF(ISERR(SEARCH(AU$1,Data!$G157)),        "",          ";" &amp; VLOOKUP(AU$1,Data!$K:$M,3, FALSE) &amp; ",""" &amp; VLOOKUP(AU$1,Data!$K:$L,2, FALSE) &amp; """;"   )             )</f>
        <v/>
      </c>
      <c r="AV156" t="str">
        <f>IF(Data!$K157=AV$1, "",             IF(ISERR(SEARCH(AV$1,Data!$G157)),        "",          ";" &amp; VLOOKUP(AV$1,Data!$K:$M,3, FALSE) &amp; ",""" &amp; VLOOKUP(AV$1,Data!$K:$L,2, FALSE) &amp; """;"   )             )</f>
        <v/>
      </c>
      <c r="AW156" t="str">
        <f>IF(Data!$K157=AW$1, "",             IF(ISERR(SEARCH(AW$1,Data!$G157)),        "",          ";" &amp; VLOOKUP(AW$1,Data!$K:$M,3, FALSE) &amp; ",""" &amp; VLOOKUP(AW$1,Data!$K:$L,2, FALSE) &amp; """;"   )             )</f>
        <v/>
      </c>
      <c r="AX156" t="str">
        <f>IF(Data!$K157=AX$1, "",             IF(ISERR(SEARCH(AX$1,Data!$G157)),        "",          ";" &amp; VLOOKUP(AX$1,Data!$K:$M,3, FALSE) &amp; ",""" &amp; VLOOKUP(AX$1,Data!$K:$L,2, FALSE) &amp; """;"   )             )</f>
        <v/>
      </c>
      <c r="AY156" t="str">
        <f>IF(Data!$K157=AY$1, "",             IF(ISERR(SEARCH(AY$1,Data!$G157)),        "",          ";" &amp; VLOOKUP(AY$1,Data!$K:$M,3, FALSE) &amp; ",""" &amp; VLOOKUP(AY$1,Data!$K:$L,2, FALSE) &amp; """;"   )             )</f>
        <v/>
      </c>
      <c r="AZ156" t="str">
        <f>IF(Data!$K157=AZ$1, "",             IF(ISERR(SEARCH(AZ$1,Data!$G157)),        "",          ";" &amp; VLOOKUP(AZ$1,Data!$K:$M,3, FALSE) &amp; ",""" &amp; VLOOKUP(AZ$1,Data!$K:$L,2, FALSE) &amp; """;"   )             )</f>
        <v/>
      </c>
      <c r="BA156" t="str">
        <f>IF(Data!$K157=BA$1, "",             IF(ISERR(SEARCH(BA$1,Data!$G157)),        "",          ";" &amp; VLOOKUP(BA$1,Data!$K:$M,3, FALSE) &amp; ",""" &amp; VLOOKUP(BA$1,Data!$K:$L,2, FALSE) &amp; """;"   )             )</f>
        <v/>
      </c>
      <c r="BB156" t="str">
        <f>IF(Data!$K157=BB$1, "",             IF(ISERR(SEARCH(BB$1,Data!$G157)),        "",          ";" &amp; VLOOKUP(BB$1,Data!$K:$M,3, FALSE) &amp; ",""" &amp; VLOOKUP(BB$1,Data!$K:$L,2, FALSE) &amp; """;"   )             )</f>
        <v/>
      </c>
      <c r="BC156" t="str">
        <f>IF(Data!$K157=BC$1, "",             IF(ISERR(SEARCH(BC$1,Data!$G157)),        "",          ";" &amp; VLOOKUP(BC$1,Data!$K:$M,3, FALSE) &amp; ",""" &amp; VLOOKUP(BC$1,Data!$K:$L,2, FALSE) &amp; """;"   )             )</f>
        <v/>
      </c>
      <c r="BD156" t="str">
        <f>IF(Data!$K157=BD$1, "",             IF(ISERR(SEARCH(BD$1,Data!$G157)),        "",          ";" &amp; VLOOKUP(BD$1,Data!$K:$M,3, FALSE) &amp; ",""" &amp; VLOOKUP(BD$1,Data!$K:$L,2, FALSE) &amp; """;"   )             )</f>
        <v/>
      </c>
      <c r="BE156" t="str">
        <f>IF(Data!$K157=BE$1, "",             IF(ISERR(SEARCH(BE$1,Data!$G157)),        "",          ";" &amp; VLOOKUP(BE$1,Data!$K:$M,3, FALSE) &amp; ",""" &amp; VLOOKUP(BE$1,Data!$K:$L,2, FALSE) &amp; """;"   )             )</f>
        <v/>
      </c>
      <c r="BF156" t="str">
        <f>IF(Data!$K157=BF$1, "",             IF(ISERR(SEARCH(BF$1,Data!$G157)),        "",          ";" &amp; VLOOKUP(BF$1,Data!$K:$M,3, FALSE) &amp; ",""" &amp; VLOOKUP(BF$1,Data!$K:$L,2, FALSE) &amp; """;"   )             )</f>
        <v/>
      </c>
      <c r="BG156" t="str">
        <f>IF(Data!$K157=BG$1, "",             IF(ISERR(SEARCH(BG$1,Data!$G157)),        "",          ";" &amp; VLOOKUP(BG$1,Data!$K:$M,3, FALSE) &amp; ",""" &amp; VLOOKUP(BG$1,Data!$K:$L,2, FALSE) &amp; """;"   )             )</f>
        <v/>
      </c>
      <c r="BH156" t="str">
        <f>IF(Data!$K157=BH$1, "",             IF(ISERR(SEARCH(BH$1,Data!$G157)),        "",          ";" &amp; VLOOKUP(BH$1,Data!$K:$M,3, FALSE) &amp; ",""" &amp; VLOOKUP(BH$1,Data!$K:$L,2, FALSE) &amp; """;"   )             )</f>
        <v/>
      </c>
      <c r="BI156" t="str">
        <f>IF(Data!$K157=BI$1, "",             IF(ISERR(SEARCH(BI$1,Data!$G157)),        "",          ";" &amp; VLOOKUP(BI$1,Data!$K:$M,3, FALSE) &amp; ",""" &amp; VLOOKUP(BI$1,Data!$K:$L,2, FALSE) &amp; """;"   )             )</f>
        <v/>
      </c>
      <c r="BJ156" t="str">
        <f>IF(Data!$K157=BJ$1, "",             IF(ISERR(SEARCH(BJ$1,Data!$G157)),        "",          ";" &amp; VLOOKUP(BJ$1,Data!$K:$M,3, FALSE) &amp; ",""" &amp; VLOOKUP(BJ$1,Data!$K:$L,2, FALSE) &amp; """;"   )             )</f>
        <v/>
      </c>
      <c r="BK156" t="str">
        <f>IF(Data!$K157=BK$1, "",             IF(ISERR(SEARCH(BK$1,Data!$G157)),        "",          ";" &amp; VLOOKUP(BK$1,Data!$K:$M,3, FALSE) &amp; ",""" &amp; VLOOKUP(BK$1,Data!$K:$L,2, FALSE) &amp; """;"   )             )</f>
        <v/>
      </c>
      <c r="BL156" t="str">
        <f>IF(Data!$K157=BL$1, "",             IF(ISERR(SEARCH(BL$1,Data!$G157)),        "",          ";" &amp; VLOOKUP(BL$1,Data!$K:$M,3, FALSE) &amp; ",""" &amp; VLOOKUP(BL$1,Data!$K:$L,2, FALSE) &amp; """;"   )             )</f>
        <v/>
      </c>
      <c r="BM156" t="str">
        <f>IF(Data!$K157=BM$1, "",             IF(ISERR(SEARCH(BM$1,Data!$G157)),        "",          ";" &amp; VLOOKUP(BM$1,Data!$K:$M,3, FALSE) &amp; ",""" &amp; VLOOKUP(BM$1,Data!$K:$L,2, FALSE) &amp; """;"   )             )</f>
        <v/>
      </c>
      <c r="BN156" t="str">
        <f>IF(Data!$K157=BN$1, "",             IF(ISERR(SEARCH(BN$1,Data!$G157)),        "",          ";" &amp; VLOOKUP(BN$1,Data!$K:$M,3, FALSE) &amp; ",""" &amp; VLOOKUP(BN$1,Data!$K:$L,2, FALSE) &amp; """;"   )             )</f>
        <v/>
      </c>
      <c r="BO156" t="str">
        <f>IF(Data!$K157=BO$1, "",             IF(ISERR(SEARCH(BO$1,Data!$G157)),        "",          ";" &amp; VLOOKUP(BO$1,Data!$K:$M,3, FALSE) &amp; ",""" &amp; VLOOKUP(BO$1,Data!$K:$L,2, FALSE) &amp; """;"   )             )</f>
        <v/>
      </c>
      <c r="BP156" t="str">
        <f>IF(Data!$K157=BP$1, "",             IF(ISERR(SEARCH(BP$1,Data!$G157)),        "",          ";" &amp; VLOOKUP(BP$1,Data!$K:$M,3, FALSE) &amp; ",""" &amp; VLOOKUP(BP$1,Data!$K:$L,2, FALSE) &amp; """;"   )             )</f>
        <v/>
      </c>
      <c r="BQ156" t="str">
        <f>IF(Data!$K157=BQ$1, "",             IF(ISERR(SEARCH(BQ$1,Data!$G157)),        "",          ";" &amp; VLOOKUP(BQ$1,Data!$K:$M,3, FALSE) &amp; ",""" &amp; VLOOKUP(BQ$1,Data!$K:$L,2, FALSE) &amp; """;"   )             )</f>
        <v/>
      </c>
      <c r="BR156" t="str">
        <f>IF(Data!$K157=BR$1, "",             IF(ISERR(SEARCH(BR$1,Data!$G157)),        "",          ";" &amp; VLOOKUP(BR$1,Data!$K:$M,3, FALSE) &amp; ",""" &amp; VLOOKUP(BR$1,Data!$K:$L,2, FALSE) &amp; """;"   )             )</f>
        <v/>
      </c>
      <c r="BS156" t="str">
        <f>IF(Data!$K157=BS$1, "",             IF(ISERR(SEARCH(BS$1,Data!$G157)),        "",          ";" &amp; VLOOKUP(BS$1,Data!$K:$M,3, FALSE) &amp; ",""" &amp; VLOOKUP(BS$1,Data!$K:$L,2, FALSE) &amp; """;"   )             )</f>
        <v/>
      </c>
      <c r="BT156" t="str">
        <f>IF(Data!$K157=BT$1, "",             IF(ISERR(SEARCH(BT$1,Data!$G157)),        "",          ";" &amp; VLOOKUP(BT$1,Data!$K:$M,3, FALSE) &amp; ",""" &amp; VLOOKUP(BT$1,Data!$K:$L,2, FALSE) &amp; """;"   )             )</f>
        <v/>
      </c>
      <c r="BU156" t="str">
        <f>IF(Data!$K157=BU$1, "",             IF(ISERR(SEARCH(BU$1,Data!$G157)),        "",          ";" &amp; VLOOKUP(BU$1,Data!$K:$M,3, FALSE) &amp; ",""" &amp; VLOOKUP(BU$1,Data!$K:$L,2, FALSE) &amp; """;"   )             )</f>
        <v/>
      </c>
      <c r="BV156" t="str">
        <f>IF(Data!$K157=BV$1, "",             IF(ISERR(SEARCH(BV$1,Data!$G157)),        "",          ";" &amp; VLOOKUP(BV$1,Data!$K:$M,3, FALSE) &amp; ",""" &amp; VLOOKUP(BV$1,Data!$K:$L,2, FALSE) &amp; """;"   )             )</f>
        <v/>
      </c>
      <c r="BW156" t="str">
        <f>IF(Data!$K157=BW$1, "",             IF(ISERR(SEARCH(BW$1,Data!$G157)),        "",          ";" &amp; VLOOKUP(BW$1,Data!$K:$M,3, FALSE) &amp; ",""" &amp; VLOOKUP(BW$1,Data!$K:$L,2, FALSE) &amp; """;"   )             )</f>
        <v/>
      </c>
      <c r="BX156" t="str">
        <f>IF(Data!$K157=BX$1, "",             IF(ISERR(SEARCH(BX$1,Data!$G157)),        "",          ";" &amp; VLOOKUP(BX$1,Data!$K:$M,3, FALSE) &amp; ",""" &amp; VLOOKUP(BX$1,Data!$K:$L,2, FALSE) &amp; """;"   )             )</f>
        <v/>
      </c>
      <c r="BY156" t="str">
        <f>IF(Data!$K157=BY$1, "",             IF(ISERR(SEARCH(BY$1,Data!$G157)),        "",          ";" &amp; VLOOKUP(BY$1,Data!$K:$M,3, FALSE) &amp; ",""" &amp; VLOOKUP(BY$1,Data!$K:$L,2, FALSE) &amp; """;"   )             )</f>
        <v/>
      </c>
      <c r="BZ156" t="str">
        <f>IF(Data!$K157=BZ$1, "",             IF(ISERR(SEARCH(BZ$1,Data!$G157)),        "",          ";" &amp; VLOOKUP(BZ$1,Data!$K:$M,3, FALSE) &amp; ",""" &amp; VLOOKUP(BZ$1,Data!$K:$L,2, FALSE) &amp; """;"   )             )</f>
        <v/>
      </c>
      <c r="CA156" t="str">
        <f>IF(Data!$K157=CA$1, "",             IF(ISERR(SEARCH(CA$1,Data!$G157)),        "",          ";" &amp; VLOOKUP(CA$1,Data!$K:$M,3, FALSE) &amp; ",""" &amp; VLOOKUP(CA$1,Data!$K:$L,2, FALSE) &amp; """;"   )             )</f>
        <v/>
      </c>
      <c r="CB156" t="str">
        <f>IF(Data!$K157=CB$1, "",             IF(ISERR(SEARCH(CB$1,Data!$G157)),        "",          ";" &amp; VLOOKUP(CB$1,Data!$K:$M,3, FALSE) &amp; ",""" &amp; VLOOKUP(CB$1,Data!$K:$L,2, FALSE) &amp; """;"   )             )</f>
        <v/>
      </c>
      <c r="CC156" t="str">
        <f>IF(Data!$K157=CC$1, "",             IF(ISERR(SEARCH(CC$1,Data!$G157)),        "",          ";" &amp; VLOOKUP(CC$1,Data!$K:$M,3, FALSE) &amp; ",""" &amp; VLOOKUP(CC$1,Data!$K:$L,2, FALSE) &amp; """;"   )             )</f>
        <v/>
      </c>
      <c r="CD156" t="str">
        <f>IF(Data!$K157=CD$1, "",             IF(ISERR(SEARCH(CD$1,Data!$G157)),        "",          ";" &amp; VLOOKUP(CD$1,Data!$K:$M,3, FALSE) &amp; ",""" &amp; VLOOKUP(CD$1,Data!$K:$L,2, FALSE) &amp; """;"   )             )</f>
        <v/>
      </c>
      <c r="CE156" t="str">
        <f>IF(Data!$K157=CE$1, "",             IF(ISERR(SEARCH(CE$1,Data!$G157)),        "",          ";" &amp; VLOOKUP(CE$1,Data!$K:$M,3, FALSE) &amp; ",""" &amp; VLOOKUP(CE$1,Data!$K:$L,2, FALSE) &amp; """;"   )             )</f>
        <v/>
      </c>
      <c r="CF156" t="str">
        <f>IF(Data!$K157=CF$1, "",             IF(ISERR(SEARCH(CF$1,Data!$G157)),        "",          ";" &amp; VLOOKUP(CF$1,Data!$K:$M,3, FALSE) &amp; ",""" &amp; VLOOKUP(CF$1,Data!$K:$L,2, FALSE) &amp; """;"   )             )</f>
        <v/>
      </c>
      <c r="CG156" t="str">
        <f>IF(Data!$K157=CG$1, "",             IF(ISERR(SEARCH(CG$1,Data!$G157)),        "",          ";" &amp; VLOOKUP(CG$1,Data!$K:$M,3, FALSE) &amp; ",""" &amp; VLOOKUP(CG$1,Data!$K:$L,2, FALSE) &amp; """;"   )             )</f>
        <v/>
      </c>
      <c r="CH156" t="str">
        <f>IF(Data!$K157=CH$1, "",             IF(ISERR(SEARCH(CH$1,Data!$G157)),        "",          ";" &amp; VLOOKUP(CH$1,Data!$K:$M,3, FALSE) &amp; ",""" &amp; VLOOKUP(CH$1,Data!$K:$L,2, FALSE) &amp; """;"   )             )</f>
        <v/>
      </c>
      <c r="CI156" t="str">
        <f>IF(Data!$K157=CI$1, "",             IF(ISERR(SEARCH(CI$1,Data!$G157)),        "",          ";" &amp; VLOOKUP(CI$1,Data!$K:$M,3, FALSE) &amp; ",""" &amp; VLOOKUP(CI$1,Data!$K:$L,2, FALSE) &amp; """;"   )             )</f>
        <v/>
      </c>
      <c r="CJ156" t="str">
        <f>IF(Data!$K157=CJ$1, "",             IF(ISERR(SEARCH(CJ$1,Data!$G157)),        "",          ";" &amp; VLOOKUP(CJ$1,Data!$K:$M,3, FALSE) &amp; ",""" &amp; VLOOKUP(CJ$1,Data!$K:$L,2, FALSE) &amp; """;"   )             )</f>
        <v/>
      </c>
      <c r="CK156" t="str">
        <f>IF(Data!$K157=CK$1, "",             IF(ISERR(SEARCH(CK$1,Data!$G157)),        "",          ";" &amp; VLOOKUP(CK$1,Data!$K:$M,3, FALSE) &amp; ",""" &amp; VLOOKUP(CK$1,Data!$K:$L,2, FALSE) &amp; """;"   )             )</f>
        <v/>
      </c>
      <c r="CL156" t="str">
        <f>IF(Data!$K157=CL$1, "",             IF(ISERR(SEARCH(CL$1,Data!$G157)),        "",          ";" &amp; VLOOKUP(CL$1,Data!$K:$M,3, FALSE) &amp; ",""" &amp; VLOOKUP(CL$1,Data!$K:$L,2, FALSE) &amp; """;"   )             )</f>
        <v/>
      </c>
      <c r="CM156" t="str">
        <f>IF(Data!$K157=CM$1, "",             IF(ISERR(SEARCH(CM$1,Data!$G157)),        "",          ";" &amp; VLOOKUP(CM$1,Data!$K:$M,3, FALSE) &amp; ",""" &amp; VLOOKUP(CM$1,Data!$K:$L,2, FALSE) &amp; """;"   )             )</f>
        <v/>
      </c>
      <c r="CN156" t="str">
        <f>IF(Data!$K157=CN$1, "",             IF(ISERR(SEARCH(CN$1,Data!$G157)),        "",          ";" &amp; VLOOKUP(CN$1,Data!$K:$M,3, FALSE) &amp; ",""" &amp; VLOOKUP(CN$1,Data!$K:$L,2, FALSE) &amp; """;"   )             )</f>
        <v/>
      </c>
      <c r="CO156" t="str">
        <f>IF(Data!$K157=CO$1, "",             IF(ISERR(SEARCH(CO$1,Data!$G157)),        "",          ";" &amp; VLOOKUP(CO$1,Data!$K:$M,3, FALSE) &amp; ",""" &amp; VLOOKUP(CO$1,Data!$K:$L,2, FALSE) &amp; """;"   )             )</f>
        <v/>
      </c>
      <c r="CP156" t="str">
        <f>IF(Data!$K157=CP$1, "",             IF(ISERR(SEARCH(CP$1,Data!$G157)),        "",          ";" &amp; VLOOKUP(CP$1,Data!$K:$M,3, FALSE) &amp; ",""" &amp; VLOOKUP(CP$1,Data!$K:$L,2, FALSE) &amp; """;"   )             )</f>
        <v/>
      </c>
      <c r="CQ156" t="str">
        <f>IF(Data!$K157=CQ$1, "",             IF(ISERR(SEARCH(CQ$1,Data!$G157)),        "",          ";" &amp; VLOOKUP(CQ$1,Data!$K:$M,3, FALSE) &amp; ",""" &amp; VLOOKUP(CQ$1,Data!$K:$L,2, FALSE) &amp; """;"   )             )</f>
        <v/>
      </c>
      <c r="CR156" t="str">
        <f>IF(Data!$K157=CR$1, "",             IF(ISERR(SEARCH(CR$1,Data!$G157)),        "",          ";" &amp; VLOOKUP(CR$1,Data!$K:$M,3, FALSE) &amp; ",""" &amp; VLOOKUP(CR$1,Data!$K:$L,2, FALSE) &amp; """;"   )             )</f>
        <v/>
      </c>
      <c r="CS156" t="str">
        <f>IF(Data!$K157=CS$1, "",             IF(ISERR(SEARCH(CS$1,Data!$G157)),        "",          ";" &amp; VLOOKUP(CS$1,Data!$K:$M,3, FALSE) &amp; ",""" &amp; VLOOKUP(CS$1,Data!$K:$L,2, FALSE) &amp; """;"   )             )</f>
        <v/>
      </c>
      <c r="CT156" t="str">
        <f>IF(Data!$K157=CT$1, "",             IF(ISERR(SEARCH(CT$1,Data!$G157)),        "",          ";" &amp; VLOOKUP(CT$1,Data!$K:$M,3, FALSE) &amp; ",""" &amp; VLOOKUP(CT$1,Data!$K:$L,2, FALSE) &amp; """;"   )             )</f>
        <v/>
      </c>
      <c r="CU156" t="str">
        <f>IF(Data!$K157=CU$1, "",             IF(ISERR(SEARCH(CU$1,Data!$G157)),        "",          ";" &amp; VLOOKUP(CU$1,Data!$K:$M,3, FALSE) &amp; ",""" &amp; VLOOKUP(CU$1,Data!$K:$L,2, FALSE) &amp; """;"   )             )</f>
        <v/>
      </c>
      <c r="CV156" t="str">
        <f>IF(Data!$K157=CV$1, "",             IF(ISERR(SEARCH(CV$1,Data!$G157)),        "",          ";" &amp; VLOOKUP(CV$1,Data!$K:$M,3, FALSE) &amp; ",""" &amp; VLOOKUP(CV$1,Data!$K:$L,2, FALSE) &amp; """;"   )             )</f>
        <v/>
      </c>
      <c r="CW156" t="str">
        <f>IF(Data!$K157=CW$1, "",             IF(ISERR(SEARCH(CW$1,Data!$G157)),        "",          ";" &amp; VLOOKUP(CW$1,Data!$K:$M,3, FALSE) &amp; ",""" &amp; VLOOKUP(CW$1,Data!$K:$L,2, FALSE) &amp; """;"   )             )</f>
        <v/>
      </c>
      <c r="CX156" t="str">
        <f>IF(Data!$K157=CX$1, "",             IF(ISERR(SEARCH(CX$1,Data!$G157)),        "",          ";" &amp; VLOOKUP(CX$1,Data!$K:$M,3, FALSE) &amp; ",""" &amp; VLOOKUP(CX$1,Data!$K:$L,2, FALSE) &amp; """;"   )             )</f>
        <v/>
      </c>
      <c r="CY156" t="str">
        <f>IF(Data!$K157=CY$1, "",             IF(ISERR(SEARCH(CY$1,Data!$G157)),        "",          ";" &amp; VLOOKUP(CY$1,Data!$K:$M,3, FALSE) &amp; ",""" &amp; VLOOKUP(CY$1,Data!$K:$L,2, FALSE) &amp; """;"   )             )</f>
        <v/>
      </c>
      <c r="CZ156" t="str">
        <f>IF(Data!$K157=CZ$1, "",             IF(ISERR(SEARCH(CZ$1,Data!$G157)),        "",          ";" &amp; VLOOKUP(CZ$1,Data!$K:$M,3, FALSE) &amp; ",""" &amp; VLOOKUP(CZ$1,Data!$K:$L,2, FALSE) &amp; """;"   )             )</f>
        <v/>
      </c>
      <c r="DA156" t="str">
        <f>IF(Data!$K157=DA$1, "",             IF(ISERR(SEARCH(DA$1,Data!$G157)),        "",          ";" &amp; VLOOKUP(DA$1,Data!$K:$M,3, FALSE) &amp; ",""" &amp; VLOOKUP(DA$1,Data!$K:$L,2, FALSE) &amp; """;"   )             )</f>
        <v/>
      </c>
      <c r="DB156" t="str">
        <f>IF(Data!$K157=DB$1, "",             IF(ISERR(SEARCH(DB$1,Data!$G157)),        "",          ";" &amp; VLOOKUP(DB$1,Data!$K:$M,3, FALSE) &amp; ",""" &amp; VLOOKUP(DB$1,Data!$K:$L,2, FALSE) &amp; """;"   )             )</f>
        <v/>
      </c>
      <c r="DC156" t="str">
        <f>IF(Data!$K157=DC$1, "",             IF(ISERR(SEARCH(DC$1,Data!$G157)),        "",          ";" &amp; VLOOKUP(DC$1,Data!$K:$M,3, FALSE) &amp; ",""" &amp; VLOOKUP(DC$1,Data!$K:$L,2, FALSE) &amp; """;"   )             )</f>
        <v/>
      </c>
      <c r="DD156" t="str">
        <f>IF(Data!$K157=DD$1, "",             IF(ISERR(SEARCH(DD$1,Data!$G157)),        "",          ";" &amp; VLOOKUP(DD$1,Data!$K:$M,3, FALSE) &amp; ",""" &amp; VLOOKUP(DD$1,Data!$K:$L,2, FALSE) &amp; """;"   )             )</f>
        <v/>
      </c>
      <c r="DE156" t="str">
        <f>IF(Data!$K157=DE$1, "",             IF(ISERR(SEARCH(DE$1,Data!$G157)),        "",          ";" &amp; VLOOKUP(DE$1,Data!$K:$M,3, FALSE) &amp; ",""" &amp; VLOOKUP(DE$1,Data!$K:$L,2, FALSE) &amp; """;"   )             )</f>
        <v/>
      </c>
      <c r="DF156" t="str">
        <f>IF(Data!$K157=DF$1, "",             IF(ISERR(SEARCH(DF$1,Data!$G157)),        "",          ";" &amp; VLOOKUP(DF$1,Data!$K:$M,3, FALSE) &amp; ",""" &amp; VLOOKUP(DF$1,Data!$K:$L,2, FALSE) &amp; """;"   )             )</f>
        <v/>
      </c>
      <c r="DG156" t="str">
        <f>IF(Data!$K157=DG$1, "",             IF(ISERR(SEARCH(DG$1,Data!$G157)),        "",          ";" &amp; VLOOKUP(DG$1,Data!$K:$M,3, FALSE) &amp; ",""" &amp; VLOOKUP(DG$1,Data!$K:$L,2, FALSE) &amp; """;"   )             )</f>
        <v/>
      </c>
      <c r="DH156" t="str">
        <f>IF(Data!$K157=DH$1, "",             IF(ISERR(SEARCH(DH$1,Data!$G157)),        "",          ";" &amp; VLOOKUP(DH$1,Data!$K:$M,3, FALSE) &amp; ",""" &amp; VLOOKUP(DH$1,Data!$K:$L,2, FALSE) &amp; """;"   )             )</f>
        <v/>
      </c>
      <c r="DI156" t="str">
        <f>IF(Data!$K157=DI$1, "",             IF(ISERR(SEARCH(DI$1,Data!$G157)),        "",          ";" &amp; VLOOKUP(DI$1,Data!$K:$M,3, FALSE) &amp; ",""" &amp; VLOOKUP(DI$1,Data!$K:$L,2, FALSE) &amp; """;"   )             )</f>
        <v/>
      </c>
      <c r="DJ156" t="str">
        <f>IF(Data!$K157=DJ$1, "",             IF(ISERR(SEARCH(DJ$1,Data!$G157)),        "",          ";" &amp; VLOOKUP(DJ$1,Data!$K:$M,3, FALSE) &amp; ",""" &amp; VLOOKUP(DJ$1,Data!$K:$L,2, FALSE) &amp; """;"   )             )</f>
        <v/>
      </c>
      <c r="DK156" t="str">
        <f>IF(Data!$K157=DK$1, "",             IF(ISERR(SEARCH(DK$1,Data!$G157)),        "",          ";" &amp; VLOOKUP(DK$1,Data!$K:$M,3, FALSE) &amp; ",""" &amp; VLOOKUP(DK$1,Data!$K:$L,2, FALSE) &amp; """;"   )             )</f>
        <v/>
      </c>
      <c r="DL156" t="str">
        <f>IF(Data!$K157=DL$1, "",             IF(ISERR(SEARCH(DL$1,Data!$G157)),        "",          ";" &amp; VLOOKUP(DL$1,Data!$K:$M,3, FALSE) &amp; ",""" &amp; VLOOKUP(DL$1,Data!$K:$L,2, FALSE) &amp; """;"   )             )</f>
        <v/>
      </c>
      <c r="DM156" t="str">
        <f>IF(Data!$K157=DM$1, "",             IF(ISERR(SEARCH(DM$1,Data!$G157)),        "",          ";" &amp; VLOOKUP(DM$1,Data!$K:$M,3, FALSE) &amp; ",""" &amp; VLOOKUP(DM$1,Data!$K:$L,2, FALSE) &amp; """;"   )             )</f>
        <v/>
      </c>
      <c r="DN156" t="str">
        <f>IF(Data!$K157=DN$1, "",             IF(ISERR(SEARCH(DN$1,Data!$G157)),        "",          ";" &amp; VLOOKUP(DN$1,Data!$K:$M,3, FALSE) &amp; ",""" &amp; VLOOKUP(DN$1,Data!$K:$L,2, FALSE) &amp; """;"   )             )</f>
        <v/>
      </c>
      <c r="DO156" t="str">
        <f>IF(Data!$K157=DO$1, "",             IF(ISERR(SEARCH(DO$1,Data!$G157)),        "",          ";" &amp; VLOOKUP(DO$1,Data!$K:$M,3, FALSE) &amp; ",""" &amp; VLOOKUP(DO$1,Data!$K:$L,2, FALSE) &amp; """;"   )             )</f>
        <v/>
      </c>
      <c r="DP156" t="str">
        <f>IF(Data!$K157=DP$1, "",             IF(ISERR(SEARCH(DP$1,Data!$G157)),        "",          ";" &amp; VLOOKUP(DP$1,Data!$K:$M,3, FALSE) &amp; ",""" &amp; VLOOKUP(DP$1,Data!$K:$L,2, FALSE) &amp; """;"   )             )</f>
        <v/>
      </c>
      <c r="DQ156" t="str">
        <f>IF(Data!$K157=DQ$1, "",             IF(ISERR(SEARCH(DQ$1,Data!$G157)),        "",          ";" &amp; VLOOKUP(DQ$1,Data!$K:$M,3, FALSE) &amp; ",""" &amp; VLOOKUP(DQ$1,Data!$K:$L,2, FALSE) &amp; """;"   )             )</f>
        <v/>
      </c>
      <c r="DR156" t="str">
        <f>IF(Data!$K157=DR$1, "",             IF(ISERR(SEARCH(DR$1,Data!$G157)),        "",          ";" &amp; VLOOKUP(DR$1,Data!$K:$M,3, FALSE) &amp; ",""" &amp; VLOOKUP(DR$1,Data!$K:$L,2, FALSE) &amp; """;"   )             )</f>
        <v/>
      </c>
      <c r="DS156" t="str">
        <f>IF(Data!$K157=DS$1, "",             IF(ISERR(SEARCH(DS$1,Data!$G157)),        "",          ";" &amp; VLOOKUP(DS$1,Data!$K:$M,3, FALSE) &amp; ",""" &amp; VLOOKUP(DS$1,Data!$K:$L,2, FALSE) &amp; """;"   )             )</f>
        <v/>
      </c>
      <c r="DT156" t="str">
        <f>IF(Data!$K157=DT$1, "",             IF(ISERR(SEARCH(DT$1,Data!$G157)),        "",          ";" &amp; VLOOKUP(DT$1,Data!$K:$M,3, FALSE) &amp; ",""" &amp; VLOOKUP(DT$1,Data!$K:$L,2, FALSE) &amp; """;"   )             )</f>
        <v/>
      </c>
      <c r="DU156" t="str">
        <f>IF(Data!$K157=DU$1, "",             IF(ISERR(SEARCH(DU$1,Data!$G157)),        "",          ";" &amp; VLOOKUP(DU$1,Data!$K:$M,3, FALSE) &amp; ",""" &amp; VLOOKUP(DU$1,Data!$K:$L,2, FALSE) &amp; """;"   )             )</f>
        <v/>
      </c>
      <c r="DV156" t="str">
        <f>IF(Data!$K157=DV$1, "",             IF(ISERR(SEARCH(DV$1,Data!$G157)),        "",          ";" &amp; VLOOKUP(DV$1,Data!$K:$M,3, FALSE) &amp; ",""" &amp; VLOOKUP(DV$1,Data!$K:$L,2, FALSE) &amp; """;"   )             )</f>
        <v/>
      </c>
      <c r="DW156" t="str">
        <f>IF(Data!$K157=DW$1, "",             IF(ISERR(SEARCH(DW$1,Data!$G157)),        "",          ";" &amp; VLOOKUP(DW$1,Data!$K:$M,3, FALSE) &amp; ",""" &amp; VLOOKUP(DW$1,Data!$K:$L,2, FALSE) &amp; """;"   )             )</f>
        <v/>
      </c>
      <c r="DX156" t="str">
        <f>IF(Data!$K157=DX$1, "",             IF(ISERR(SEARCH(DX$1,Data!$G157)),        "",          ";" &amp; VLOOKUP(DX$1,Data!$K:$M,3, FALSE) &amp; ",""" &amp; VLOOKUP(DX$1,Data!$K:$L,2, FALSE) &amp; """;"   )             )</f>
        <v/>
      </c>
      <c r="DY156" t="str">
        <f>IF(Data!$K157=DY$1, "",             IF(ISERR(SEARCH(DY$1,Data!$G157)),        "",          ";" &amp; VLOOKUP(DY$1,Data!$K:$M,3, FALSE) &amp; ",""" &amp; VLOOKUP(DY$1,Data!$K:$L,2, FALSE) &amp; """;"   )             )</f>
        <v/>
      </c>
      <c r="DZ156" t="str">
        <f>IF(Data!$K157=DZ$1, "",             IF(ISERR(SEARCH(DZ$1,Data!$G157)),        "",          ";" &amp; VLOOKUP(DZ$1,Data!$K:$M,3, FALSE) &amp; ",""" &amp; VLOOKUP(DZ$1,Data!$K:$L,2, FALSE) &amp; """;"   )             )</f>
        <v/>
      </c>
      <c r="EA156" t="str">
        <f>IF(Data!$K157=EA$1, "",             IF(ISERR(SEARCH(EA$1,Data!$G157)),        "",          ";" &amp; VLOOKUP(EA$1,Data!$K:$M,3, FALSE) &amp; ",""" &amp; VLOOKUP(EA$1,Data!$K:$L,2, FALSE) &amp; """;"   )             )</f>
        <v/>
      </c>
      <c r="EB156" t="str">
        <f>IF(Data!$K157=EB$1, "",             IF(ISERR(SEARCH(EB$1,Data!$G157)),        "",          ";" &amp; VLOOKUP(EB$1,Data!$K:$M,3, FALSE) &amp; ",""" &amp; VLOOKUP(EB$1,Data!$K:$L,2, FALSE) &amp; """;"   )             )</f>
        <v/>
      </c>
      <c r="EC156" t="str">
        <f>IF(Data!$K157=EC$1, "",             IF(ISERR(SEARCH(EC$1,Data!$G157)),        "",          ";" &amp; VLOOKUP(EC$1,Data!$K:$M,3, FALSE) &amp; ",""" &amp; VLOOKUP(EC$1,Data!$K:$L,2, FALSE) &amp; """;"   )             )</f>
        <v/>
      </c>
      <c r="ED156" t="str">
        <f>IF(Data!$K157=ED$1, "",             IF(ISERR(SEARCH(ED$1,Data!$G157)),        "",          ";" &amp; VLOOKUP(ED$1,Data!$K:$M,3, FALSE) &amp; ",""" &amp; VLOOKUP(ED$1,Data!$K:$L,2, FALSE) &amp; """;"   )             )</f>
        <v/>
      </c>
      <c r="EE156" t="str">
        <f>IF(Data!$K157=EE$1, "",             IF(ISERR(SEARCH(EE$1,Data!$G157)),        "",          ";" &amp; VLOOKUP(EE$1,Data!$K:$M,3, FALSE) &amp; ",""" &amp; VLOOKUP(EE$1,Data!$K:$L,2, FALSE) &amp; """;"   )             )</f>
        <v/>
      </c>
      <c r="EF156" t="str">
        <f>IF(Data!$K157=EF$1, "",             IF(ISERR(SEARCH(EF$1,Data!$G157)),        "",          ";" &amp; VLOOKUP(EF$1,Data!$K:$M,3, FALSE) &amp; ",""" &amp; VLOOKUP(EF$1,Data!$K:$L,2, FALSE) &amp; """;"   )             )</f>
        <v/>
      </c>
      <c r="EG156" t="str">
        <f>IF(Data!$K157=EG$1, "",             IF(ISERR(SEARCH(EG$1,Data!$G157)),        "",          ";" &amp; VLOOKUP(EG$1,Data!$K:$M,3, FALSE) &amp; ",""" &amp; VLOOKUP(EG$1,Data!$K:$L,2, FALSE) &amp; """;"   )             )</f>
        <v/>
      </c>
      <c r="EH156" t="str">
        <f>IF(Data!$K157=EH$1, "",             IF(ISERR(SEARCH(EH$1,Data!$G157)),        "",          ";" &amp; VLOOKUP(EH$1,Data!$K:$M,3, FALSE) &amp; ",""" &amp; VLOOKUP(EH$1,Data!$K:$L,2, FALSE) &amp; """;"   )             )</f>
        <v/>
      </c>
      <c r="EI156" t="str">
        <f>IF(Data!$K157=EI$1, "",             IF(ISERR(SEARCH(EI$1,Data!$G157)),        "",          ";" &amp; VLOOKUP(EI$1,Data!$K:$M,3, FALSE) &amp; ",""" &amp; VLOOKUP(EI$1,Data!$K:$L,2, FALSE) &amp; """;"   )             )</f>
        <v/>
      </c>
      <c r="EJ156" t="str">
        <f>IF(Data!$K157=EJ$1, "",             IF(ISERR(SEARCH(EJ$1,Data!$G157)),        "",          ";" &amp; VLOOKUP(EJ$1,Data!$K:$M,3, FALSE) &amp; ",""" &amp; VLOOKUP(EJ$1,Data!$K:$L,2, FALSE) &amp; """;"   )             )</f>
        <v/>
      </c>
      <c r="EK156" t="str">
        <f>IF(Data!$K157=EK$1, "",             IF(ISERR(SEARCH(EK$1,Data!$G157)),        "",          ";" &amp; VLOOKUP(EK$1,Data!$K:$M,3, FALSE) &amp; ",""" &amp; VLOOKUP(EK$1,Data!$K:$L,2, FALSE) &amp; """;"   )             )</f>
        <v/>
      </c>
      <c r="EL156" t="str">
        <f>IF(Data!$K157=EL$1, "",             IF(ISERR(SEARCH(EL$1,Data!$G157)),        "",          ";" &amp; VLOOKUP(EL$1,Data!$K:$M,3, FALSE) &amp; ",""" &amp; VLOOKUP(EL$1,Data!$K:$L,2, FALSE) &amp; """;"   )             )</f>
        <v/>
      </c>
      <c r="EM156" t="str">
        <f>IF(Data!$K157=EM$1, "",             IF(ISERR(SEARCH(EM$1,Data!$G157)),        "",          ";" &amp; VLOOKUP(EM$1,Data!$K:$M,3, FALSE) &amp; ",""" &amp; VLOOKUP(EM$1,Data!$K:$L,2, FALSE) &amp; """;"   )             )</f>
        <v/>
      </c>
      <c r="EN156" t="str">
        <f>IF(Data!$K157=EN$1, "",             IF(ISERR(SEARCH(EN$1,Data!$G157)),        "",          ";" &amp; VLOOKUP(EN$1,Data!$K:$M,3, FALSE) &amp; ",""" &amp; VLOOKUP(EN$1,Data!$K:$L,2, FALSE) &amp; """;"   )             )</f>
        <v/>
      </c>
      <c r="EO156" t="str">
        <f>IF(Data!$K157=EO$1, "",             IF(ISERR(SEARCH(EO$1,Data!$G157)),        "",          ";" &amp; VLOOKUP(EO$1,Data!$K:$M,3, FALSE) &amp; ",""" &amp; VLOOKUP(EO$1,Data!$K:$L,2, FALSE) &amp; """;"   )             )</f>
        <v/>
      </c>
      <c r="EP156" t="str">
        <f>IF(Data!$K157=EP$1, "",             IF(ISERR(SEARCH(EP$1,Data!$G157)),        "",          ";" &amp; VLOOKUP(EP$1,Data!$K:$M,3, FALSE) &amp; ",""" &amp; VLOOKUP(EP$1,Data!$K:$L,2, FALSE) &amp; """;"   )             )</f>
        <v/>
      </c>
      <c r="EQ156" t="str">
        <f>IF(Data!$K157=EQ$1, "",             IF(ISERR(SEARCH(EQ$1,Data!$G157)),        "",          ";" &amp; VLOOKUP(EQ$1,Data!$K:$M,3, FALSE) &amp; ",""" &amp; VLOOKUP(EQ$1,Data!$K:$L,2, FALSE) &amp; """;"   )             )</f>
        <v/>
      </c>
      <c r="ER156" t="str">
        <f>IF(Data!$K157=ER$1, "",             IF(ISERR(SEARCH(ER$1,Data!$G157)),        "",          ";" &amp; VLOOKUP(ER$1,Data!$K:$M,3, FALSE) &amp; ",""" &amp; VLOOKUP(ER$1,Data!$K:$L,2, FALSE) &amp; """;"   )             )</f>
        <v/>
      </c>
      <c r="ES156" t="str">
        <f>IF(Data!$K157=ES$1, "",             IF(ISERR(SEARCH(ES$1,Data!$G157)),        "",          ";" &amp; VLOOKUP(ES$1,Data!$K:$M,3, FALSE) &amp; ",""" &amp; VLOOKUP(ES$1,Data!$K:$L,2, FALSE) &amp; """;"   )             )</f>
        <v/>
      </c>
      <c r="ET156" t="str">
        <f>IF(Data!$K157=ET$1, "",             IF(ISERR(SEARCH(ET$1,Data!$G157)),        "",          ";" &amp; VLOOKUP(ET$1,Data!$K:$M,3, FALSE) &amp; ",""" &amp; VLOOKUP(ET$1,Data!$K:$L,2, FALSE) &amp; """;"   )             )</f>
        <v/>
      </c>
      <c r="EU156" t="str">
        <f>IF(Data!$K157=EU$1, "",             IF(ISERR(SEARCH(EU$1,Data!$G157)),        "",          ";" &amp; VLOOKUP(EU$1,Data!$K:$M,3, FALSE) &amp; ",""" &amp; VLOOKUP(EU$1,Data!$K:$L,2, FALSE) &amp; """;"   )             )</f>
        <v/>
      </c>
      <c r="EV156" t="str">
        <f>IF(Data!$K157=EV$1, "",             IF(ISERR(SEARCH(EV$1,Data!$G157)),        "",          ";" &amp; VLOOKUP(EV$1,Data!$K:$M,3, FALSE) &amp; ",""" &amp; VLOOKUP(EV$1,Data!$K:$L,2, FALSE) &amp; """;"   )             )</f>
        <v/>
      </c>
      <c r="EW156" t="str">
        <f>IF(Data!$K157=EW$1, "",             IF(ISERR(SEARCH(EW$1,Data!$G157)),        "",          ";" &amp; VLOOKUP(EW$1,Data!$K:$M,3, FALSE) &amp; ",""" &amp; VLOOKUP(EW$1,Data!$K:$L,2, FALSE) &amp; """;"   )             )</f>
        <v/>
      </c>
      <c r="EX156" t="str">
        <f>IF(Data!$K157=EX$1, "",             IF(ISERR(SEARCH(EX$1,Data!$G157)),        "",          ";" &amp; VLOOKUP(EX$1,Data!$K:$M,3, FALSE) &amp; ",""" &amp; VLOOKUP(EX$1,Data!$K:$L,2, FALSE) &amp; """;"   )             )</f>
        <v/>
      </c>
      <c r="EY156" t="str">
        <f>IF(Data!$K157=EY$1, "",             IF(ISERR(SEARCH(EY$1,Data!$G157)),        "",          ";" &amp; VLOOKUP(EY$1,Data!$K:$M,3, FALSE) &amp; ",""" &amp; VLOOKUP(EY$1,Data!$K:$L,2, FALSE) &amp; """;"   )             )</f>
        <v/>
      </c>
      <c r="EZ156" t="str">
        <f>IF(Data!$K157=EZ$1, "",             IF(ISERR(SEARCH(EZ$1,Data!$G157)),        "",          ";" &amp; VLOOKUP(EZ$1,Data!$K:$M,3, FALSE) &amp; ",""" &amp; VLOOKUP(EZ$1,Data!$K:$L,2, FALSE) &amp; """;"   )             )</f>
        <v/>
      </c>
      <c r="FA156" t="str">
        <f>IF(Data!$K157=FA$1, "",             IF(ISERR(SEARCH(FA$1,Data!$G157)),        "",          ";" &amp; VLOOKUP(FA$1,Data!$K:$M,3, FALSE) &amp; ",""" &amp; VLOOKUP(FA$1,Data!$K:$L,2, FALSE) &amp; """;"   )             )</f>
        <v/>
      </c>
      <c r="FB156" t="str">
        <f>IF(Data!$K157=FB$1, "",             IF(ISERR(SEARCH(FB$1,Data!$G157)),        "",          ";" &amp; VLOOKUP(FB$1,Data!$K:$M,3, FALSE) &amp; ",""" &amp; VLOOKUP(FB$1,Data!$K:$L,2, FALSE) &amp; """;"   )             )</f>
        <v/>
      </c>
      <c r="FC156" t="str">
        <f>IF(Data!$K157=FC$1, "",             IF(ISERR(SEARCH(FC$1,Data!$G157)),        "",          ";" &amp; VLOOKUP(FC$1,Data!$K:$M,3, FALSE) &amp; ",""" &amp; VLOOKUP(FC$1,Data!$K:$L,2, FALSE) &amp; """;"   )             )</f>
        <v/>
      </c>
      <c r="FD156" t="str">
        <f>IF(Data!$K157=FD$1, "",             IF(ISERR(SEARCH(FD$1,Data!$G157)),        "",          ";" &amp; VLOOKUP(FD$1,Data!$K:$M,3, FALSE) &amp; ",""" &amp; VLOOKUP(FD$1,Data!$K:$L,2, FALSE) &amp; """;"   )             )</f>
        <v/>
      </c>
      <c r="FE156" t="str">
        <f>IF(Data!$K157=FE$1, "",             IF(ISERR(SEARCH(FE$1,Data!$G157)),        "",          ";" &amp; VLOOKUP(FE$1,Data!$K:$M,3, FALSE) &amp; ",""" &amp; VLOOKUP(FE$1,Data!$K:$L,2, FALSE) &amp; """;"   )             )</f>
        <v/>
      </c>
      <c r="FF156" t="str">
        <f>IF(Data!$K157=FF$1, "",             IF(ISERR(SEARCH(FF$1,Data!$G157)),        "",          ";" &amp; VLOOKUP(FF$1,Data!$K:$M,3, FALSE) &amp; ",""" &amp; VLOOKUP(FF$1,Data!$K:$L,2, FALSE) &amp; """;"   )             )</f>
        <v/>
      </c>
      <c r="FG156" t="str">
        <f>IF(Data!$K157=FG$1, "",             IF(ISERR(SEARCH(FG$1,Data!$G157)),        "",          ";" &amp; VLOOKUP(FG$1,Data!$K:$M,3, FALSE) &amp; ",""" &amp; VLOOKUP(FG$1,Data!$K:$L,2, FALSE) &amp; """;"   )             )</f>
        <v/>
      </c>
      <c r="FH156" t="str">
        <f>IF(Data!$K157=FH$1, "",             IF(ISERR(SEARCH(FH$1,Data!$G157)),        "",          ";" &amp; VLOOKUP(FH$1,Data!$K:$M,3, FALSE) &amp; ",""" &amp; VLOOKUP(FH$1,Data!$K:$L,2, FALSE) &amp; """;"   )             )</f>
        <v/>
      </c>
      <c r="FI156" t="str">
        <f>IF(Data!$K157=FI$1, "",             IF(ISERR(SEARCH(FI$1,Data!$G157)),        "",          ";" &amp; VLOOKUP(FI$1,Data!$K:$M,3, FALSE) &amp; ",""" &amp; VLOOKUP(FI$1,Data!$K:$L,2, FALSE) &amp; """;"   )             )</f>
        <v/>
      </c>
      <c r="FJ156" t="str">
        <f>IF(Data!$K157=FJ$1, "",             IF(ISERR(SEARCH(FJ$1,Data!$G157)),        "",          ";" &amp; VLOOKUP(FJ$1,Data!$K:$M,3, FALSE) &amp; ",""" &amp; VLOOKUP(FJ$1,Data!$K:$L,2, FALSE) &amp; """;"   )             )</f>
        <v/>
      </c>
      <c r="FK156" t="str">
        <f>IF(Data!$K157=FK$1, "",             IF(ISERR(SEARCH(FK$1,Data!$G157)),        "",          ";" &amp; VLOOKUP(FK$1,Data!$K:$M,3, FALSE) &amp; ",""" &amp; VLOOKUP(FK$1,Data!$K:$L,2, FALSE) &amp; """;"   )             )</f>
        <v/>
      </c>
      <c r="FL156" t="str">
        <f>IF(Data!$K157=FL$1, "",             IF(ISERR(SEARCH(FL$1,Data!$G157)),        "",          ";" &amp; VLOOKUP(FL$1,Data!$K:$M,3, FALSE) &amp; ",""" &amp; VLOOKUP(FL$1,Data!$K:$L,2, FALSE) &amp; """;"   )             )</f>
        <v/>
      </c>
      <c r="FM156" t="str">
        <f>IF(Data!$K157=FM$1, "",             IF(ISERR(SEARCH(FM$1,Data!$G157)),        "",          ";" &amp; VLOOKUP(FM$1,Data!$K:$M,3, FALSE) &amp; ",""" &amp; VLOOKUP(FM$1,Data!$K:$L,2, FALSE) &amp; """;"   )             )</f>
        <v/>
      </c>
      <c r="FN156" t="str">
        <f>IF(Data!$K157=FN$1, "",             IF(ISERR(SEARCH(FN$1,Data!$G157)),        "",          ";" &amp; VLOOKUP(FN$1,Data!$K:$M,3, FALSE) &amp; ",""" &amp; VLOOKUP(FN$1,Data!$K:$L,2, FALSE) &amp; """;"   )             )</f>
        <v/>
      </c>
      <c r="FO156" t="str">
        <f>IF(Data!$K157=FO$1, "",             IF(ISERR(SEARCH(FO$1,Data!$G157)),        "",          ";" &amp; VLOOKUP(FO$1,Data!$K:$M,3, FALSE) &amp; ",""" &amp; VLOOKUP(FO$1,Data!$K:$L,2, FALSE) &amp; """;"   )             )</f>
        <v/>
      </c>
      <c r="FP156" t="str">
        <f>IF(Data!$K157=FP$1, "",             IF(ISERR(SEARCH(FP$1,Data!$G157)),        "",          ";" &amp; VLOOKUP(FP$1,Data!$K:$M,3, FALSE) &amp; ",""" &amp; VLOOKUP(FP$1,Data!$K:$L,2, FALSE) &amp; """;"   )             )</f>
        <v/>
      </c>
      <c r="FQ156" t="str">
        <f>IF(Data!$K157=FQ$1, "",             IF(ISERR(SEARCH(FQ$1,Data!$G157)),        "",          ";" &amp; VLOOKUP(FQ$1,Data!$K:$M,3, FALSE) &amp; ",""" &amp; VLOOKUP(FQ$1,Data!$K:$L,2, FALSE) &amp; """;"   )             )</f>
        <v/>
      </c>
      <c r="FR156" t="str">
        <f>IF(Data!$K157=FR$1, "",             IF(ISERR(SEARCH(FR$1,Data!$G157)),        "",          ";" &amp; VLOOKUP(FR$1,Data!$K:$M,3, FALSE) &amp; ",""" &amp; VLOOKUP(FR$1,Data!$K:$L,2, FALSE) &amp; """;"   )             )</f>
        <v/>
      </c>
      <c r="FS156" t="str">
        <f>IF(Data!$K157=FS$1, "",             IF(ISERR(SEARCH(FS$1,Data!$G157)),        "",          ";" &amp; VLOOKUP(FS$1,Data!$K:$M,3, FALSE) &amp; ",""" &amp; VLOOKUP(FS$1,Data!$K:$L,2, FALSE) &amp; """;"   )             )</f>
        <v/>
      </c>
      <c r="FT156" t="str">
        <f>IF(Data!$K157=FT$1, "",             IF(ISERR(SEARCH(FT$1,Data!$G157)),        "",          ";" &amp; VLOOKUP(FT$1,Data!$K:$M,3, FALSE) &amp; ",""" &amp; VLOOKUP(FT$1,Data!$K:$L,2, FALSE) &amp; """;"   )             )</f>
        <v/>
      </c>
      <c r="FU156" t="str">
        <f>IF(Data!$K157=FU$1, "",             IF(ISERR(SEARCH(FU$1,Data!$G157)),        "",          ";" &amp; VLOOKUP(FU$1,Data!$K:$M,3, FALSE) &amp; ",""" &amp; VLOOKUP(FU$1,Data!$K:$L,2, FALSE) &amp; """;"   )             )</f>
        <v/>
      </c>
      <c r="FV156" t="str">
        <f>IF(Data!$K157=FV$1, "",             IF(ISERR(SEARCH(FV$1,Data!$G157)),        "",          ";" &amp; VLOOKUP(FV$1,Data!$K:$M,3, FALSE) &amp; ",""" &amp; VLOOKUP(FV$1,Data!$K:$L,2, FALSE) &amp; """;"   )             )</f>
        <v/>
      </c>
      <c r="FW156" t="str">
        <f>IF(Data!$K157=FW$1, "",             IF(ISERR(SEARCH(FW$1,Data!$G157)),        "",          ";" &amp; VLOOKUP(FW$1,Data!$K:$M,3, FALSE) &amp; ",""" &amp; VLOOKUP(FW$1,Data!$K:$L,2, FALSE) &amp; """;"   )             )</f>
        <v/>
      </c>
      <c r="FX156" t="str">
        <f>IF(Data!$K157=FX$1, "",             IF(ISERR(SEARCH(FX$1,Data!$G157)),        "",          ";" &amp; VLOOKUP(FX$1,Data!$K:$M,3, FALSE) &amp; ",""" &amp; VLOOKUP(FX$1,Data!$K:$L,2, FALSE) &amp; """;"   )             )</f>
        <v/>
      </c>
      <c r="FY156" t="str">
        <f>IF(Data!$K157=FY$1, "",             IF(ISERR(SEARCH(FY$1,Data!$G157)),        "",          ";" &amp; VLOOKUP(FY$1,Data!$K:$M,3, FALSE) &amp; ",""" &amp; VLOOKUP(FY$1,Data!$K:$L,2, FALSE) &amp; """;"   )             )</f>
        <v/>
      </c>
      <c r="FZ156" t="str">
        <f>IF(Data!$K157=FZ$1, "",             IF(ISERR(SEARCH(FZ$1,Data!$G157)),        "",          ";" &amp; VLOOKUP(FZ$1,Data!$K:$M,3, FALSE) &amp; ",""" &amp; VLOOKUP(FZ$1,Data!$K:$L,2, FALSE) &amp; """;"   )             )</f>
        <v/>
      </c>
      <c r="GA156" t="str">
        <f>IF(Data!$K157=GA$1, "",             IF(ISERR(SEARCH(GA$1,Data!$G157)),        "",          ";" &amp; VLOOKUP(GA$1,Data!$K:$M,3, FALSE) &amp; ",""" &amp; VLOOKUP(GA$1,Data!$K:$L,2, FALSE) &amp; """;"   )             )</f>
        <v/>
      </c>
      <c r="GB156" t="str">
        <f>IF(Data!$K157=GB$1, "",             IF(ISERR(SEARCH(GB$1,Data!$G157)),        "",          ";" &amp; VLOOKUP(GB$1,Data!$K:$M,3, FALSE) &amp; ",""" &amp; VLOOKUP(GB$1,Data!$K:$L,2, FALSE) &amp; """;"   )             )</f>
        <v/>
      </c>
      <c r="GC156" t="str">
        <f>IF(Data!$K157=GC$1, "",             IF(ISERR(SEARCH(GC$1,Data!$G157)),        "",          ";" &amp; VLOOKUP(GC$1,Data!$K:$M,3, FALSE) &amp; ",""" &amp; VLOOKUP(GC$1,Data!$K:$L,2, FALSE) &amp; """;"   )             )</f>
        <v/>
      </c>
      <c r="GD156" t="str">
        <f>IF(Data!$K157=GD$1, "",             IF(ISERR(SEARCH(GD$1,Data!$G157)),        "",          ";" &amp; VLOOKUP(GD$1,Data!$K:$M,3, FALSE) &amp; ",""" &amp; VLOOKUP(GD$1,Data!$K:$L,2, FALSE) &amp; """;"   )             )</f>
        <v/>
      </c>
      <c r="GE156" t="str">
        <f>IF(Data!$K157=GE$1, "",             IF(ISERR(SEARCH(GE$1,Data!$G157)),        "",          ";" &amp; VLOOKUP(GE$1,Data!$K:$M,3, FALSE) &amp; ",""" &amp; VLOOKUP(GE$1,Data!$K:$L,2, FALSE) &amp; """;"   )             )</f>
        <v/>
      </c>
      <c r="GF156" t="str">
        <f>IF(Data!$K157=GF$1, "",             IF(ISERR(SEARCH(GF$1,Data!$G157)),        "",          ";" &amp; VLOOKUP(GF$1,Data!$K:$M,3, FALSE) &amp; ",""" &amp; VLOOKUP(GF$1,Data!$K:$L,2, FALSE) &amp; """;"   )             )</f>
        <v/>
      </c>
      <c r="GG156" t="str">
        <f>IF(Data!$K157=GG$1, "",             IF(ISERR(SEARCH(GG$1,Data!$G157)),        "",          ";" &amp; VLOOKUP(GG$1,Data!$K:$M,3, FALSE) &amp; ",""" &amp; VLOOKUP(GG$1,Data!$K:$L,2, FALSE) &amp; """;"   )             )</f>
        <v/>
      </c>
      <c r="GH156" t="str">
        <f>IF(Data!$K157=GH$1, "",             IF(ISERR(SEARCH(GH$1,Data!$G157)),        "",          ";" &amp; VLOOKUP(GH$1,Data!$K:$M,3, FALSE) &amp; ",""" &amp; VLOOKUP(GH$1,Data!$K:$L,2, FALSE) &amp; """;"   )             )</f>
        <v/>
      </c>
      <c r="GI156" t="str">
        <f>IF(Data!$K157=GI$1, "",             IF(ISERR(SEARCH(GI$1,Data!$G157)),        "",          ";" &amp; VLOOKUP(GI$1,Data!$K:$M,3, FALSE) &amp; ",""" &amp; VLOOKUP(GI$1,Data!$K:$L,2, FALSE) &amp; """;"   )             )</f>
        <v/>
      </c>
      <c r="GJ156" t="str">
        <f>IF(Data!$K157=GJ$1, "",             IF(ISERR(SEARCH(GJ$1,Data!$G157)),        "",          ";" &amp; VLOOKUP(GJ$1,Data!$K:$M,3, FALSE) &amp; ",""" &amp; VLOOKUP(GJ$1,Data!$K:$L,2, FALSE) &amp; """;"   )             )</f>
        <v/>
      </c>
      <c r="GK156" t="str">
        <f>IF(Data!$K157=GK$1, "",             IF(ISERR(SEARCH(GK$1,Data!$G157)),        "",          ";" &amp; VLOOKUP(GK$1,Data!$K:$M,3, FALSE) &amp; ",""" &amp; VLOOKUP(GK$1,Data!$K:$L,2, FALSE) &amp; """;"   )             )</f>
        <v/>
      </c>
      <c r="GL156" t="str">
        <f>IF(Data!$K157=GL$1, "",             IF(ISERR(SEARCH(GL$1,Data!$G157)),        "",          ";" &amp; VLOOKUP(GL$1,Data!$K:$M,3, FALSE) &amp; ",""" &amp; VLOOKUP(GL$1,Data!$K:$L,2, FALSE) &amp; """;"   )             )</f>
        <v/>
      </c>
      <c r="GM156" t="str">
        <f>IF(Data!$K157=GM$1, "",             IF(ISERR(SEARCH(GM$1,Data!$G157)),        "",          ";" &amp; VLOOKUP(GM$1,Data!$K:$M,3, FALSE) &amp; ",""" &amp; VLOOKUP(GM$1,Data!$K:$L,2, FALSE) &amp; """;"   )             )</f>
        <v/>
      </c>
      <c r="GN156" t="str">
        <f>IF(Data!$K157=GN$1, "",             IF(ISERR(SEARCH(GN$1,Data!$G157)),        "",          ";" &amp; VLOOKUP(GN$1,Data!$K:$M,3, FALSE) &amp; ",""" &amp; VLOOKUP(GN$1,Data!$K:$L,2, FALSE) &amp; """;"   )             )</f>
        <v/>
      </c>
      <c r="GO156" t="str">
        <f>IF(Data!$K157=GO$1, "",             IF(ISERR(SEARCH(GO$1,Data!$G157)),        "",          ";" &amp; VLOOKUP(GO$1,Data!$K:$M,3, FALSE) &amp; ",""" &amp; VLOOKUP(GO$1,Data!$K:$L,2, FALSE) &amp; """;"   )             )</f>
        <v/>
      </c>
      <c r="GP156" t="str">
        <f>IF(Data!$K157=GP$1, "",             IF(ISERR(SEARCH(GP$1,Data!$G157)),        "",          ";" &amp; VLOOKUP(GP$1,Data!$K:$M,3, FALSE) &amp; ",""" &amp; VLOOKUP(GP$1,Data!$K:$L,2, FALSE) &amp; """;"   )             )</f>
        <v/>
      </c>
      <c r="GQ156" t="str">
        <f>IF(Data!$K157=GQ$1, "",             IF(ISERR(SEARCH(GQ$1,Data!$G157)),        "",          ";" &amp; VLOOKUP(GQ$1,Data!$K:$M,3, FALSE) &amp; ",""" &amp; VLOOKUP(GQ$1,Data!$K:$L,2, FALSE) &amp; """;"   )             )</f>
        <v/>
      </c>
      <c r="GR156" t="str">
        <f>IF(Data!$K157=GR$1, "",             IF(ISERR(SEARCH(GR$1,Data!$G157)),        "",          ";" &amp; VLOOKUP(GR$1,Data!$K:$M,3, FALSE) &amp; ",""" &amp; VLOOKUP(GR$1,Data!$K:$L,2, FALSE) &amp; """;"   )             )</f>
        <v/>
      </c>
      <c r="GS156" t="str">
        <f>IF(Data!$K157=GS$1, "",             IF(ISERR(SEARCH(GS$1,Data!$G157)),        "",          ";" &amp; VLOOKUP(GS$1,Data!$K:$M,3, FALSE) &amp; ",""" &amp; VLOOKUP(GS$1,Data!$K:$L,2, FALSE) &amp; """;"   )             )</f>
        <v/>
      </c>
      <c r="GT156" t="str">
        <f>IF(Data!$K157=GT$1, "",             IF(ISERR(SEARCH(GT$1,Data!$G157)),        "",          ";" &amp; VLOOKUP(GT$1,Data!$K:$M,3, FALSE) &amp; ",""" &amp; VLOOKUP(GT$1,Data!$K:$L,2, FALSE) &amp; """;"   )             )</f>
        <v/>
      </c>
      <c r="GU156" t="str">
        <f>IF(Data!$K157=GU$1, "",             IF(ISERR(SEARCH(GU$1,Data!$G157)),        "",          ";" &amp; VLOOKUP(GU$1,Data!$K:$M,3, FALSE) &amp; ",""" &amp; VLOOKUP(GU$1,Data!$K:$L,2, FALSE) &amp; """;"   )             )</f>
        <v/>
      </c>
      <c r="GV156" t="str">
        <f>IF(Data!$K157=GV$1, "",             IF(ISERR(SEARCH(GV$1,Data!$G157)),        "",          ";" &amp; VLOOKUP(GV$1,Data!$K:$M,3, FALSE) &amp; ",""" &amp; VLOOKUP(GV$1,Data!$K:$L,2, FALSE) &amp; """;"   )             )</f>
        <v/>
      </c>
      <c r="GW156" t="str">
        <f>IF(Data!$K157=GW$1, "",             IF(ISERR(SEARCH(GW$1,Data!$G157)),        "",          ";" &amp; VLOOKUP(GW$1,Data!$K:$M,3, FALSE) &amp; ",""" &amp; VLOOKUP(GW$1,Data!$K:$L,2, FALSE) &amp; """;"   )             )</f>
        <v/>
      </c>
      <c r="GX156" t="str">
        <f>IF(Data!$K157=GX$1, "",             IF(ISERR(SEARCH(GX$1,Data!$G157)),        "",          ";" &amp; VLOOKUP(GX$1,Data!$K:$M,3, FALSE) &amp; ",""" &amp; VLOOKUP(GX$1,Data!$K:$L,2, FALSE) &amp; """;"   )             )</f>
        <v/>
      </c>
      <c r="GY156" t="str">
        <f>IF(Data!$K157=GY$1, "",             IF(ISERR(SEARCH(GY$1,Data!$G157)),        "",          ";" &amp; VLOOKUP(GY$1,Data!$K:$M,3, FALSE) &amp; ",""" &amp; VLOOKUP(GY$1,Data!$K:$L,2, FALSE) &amp; """;"   )             )</f>
        <v/>
      </c>
      <c r="GZ156" t="str">
        <f>IF(Data!$K157=GZ$1, "",             IF(ISERR(SEARCH(GZ$1,Data!$G157)),        "",          ";" &amp; VLOOKUP(GZ$1,Data!$K:$M,3, FALSE) &amp; ",""" &amp; VLOOKUP(GZ$1,Data!$K:$L,2, FALSE) &amp; """;"   )             )</f>
        <v/>
      </c>
      <c r="HA156" t="str">
        <f>IF(Data!$K157=HA$1, "",             IF(ISERR(SEARCH(HA$1,Data!$G157)),        "",          ";" &amp; VLOOKUP(HA$1,Data!$K:$M,3, FALSE) &amp; ",""" &amp; VLOOKUP(HA$1,Data!$K:$L,2, FALSE) &amp; """;"   )             )</f>
        <v/>
      </c>
      <c r="HB156" t="str">
        <f>IF(Data!$K157=HB$1, "",             IF(ISERR(SEARCH(HB$1,Data!$G157)),        "",          ";" &amp; VLOOKUP(HB$1,Data!$K:$M,3, FALSE) &amp; ",""" &amp; VLOOKUP(HB$1,Data!$K:$L,2, FALSE) &amp; """;"   )             )</f>
        <v/>
      </c>
      <c r="HC156" t="str">
        <f>IF(Data!$K157=HC$1, "",             IF(ISERR(SEARCH(HC$1,Data!$G157)),        "",          ";" &amp; VLOOKUP(HC$1,Data!$K:$M,3, FALSE) &amp; ",""" &amp; VLOOKUP(HC$1,Data!$K:$L,2, FALSE) &amp; """;"   )             )</f>
        <v/>
      </c>
      <c r="HD156" t="str">
        <f>IF(Data!$K157=HD$1, "",             IF(ISERR(SEARCH(HD$1,Data!$G157)),        "",          ";" &amp; VLOOKUP(HD$1,Data!$K:$M,3, FALSE) &amp; ",""" &amp; VLOOKUP(HD$1,Data!$K:$L,2, FALSE) &amp; """;"   )             )</f>
        <v/>
      </c>
      <c r="HE156" t="str">
        <f>IF(Data!$K157=HE$1, "",             IF(ISERR(SEARCH(HE$1,Data!$G157)),        "",          ";" &amp; VLOOKUP(HE$1,Data!$K:$M,3, FALSE) &amp; ",""" &amp; VLOOKUP(HE$1,Data!$K:$L,2, FALSE) &amp; """;"   )             )</f>
        <v/>
      </c>
      <c r="HF156" t="str">
        <f>IF(Data!$K157=HF$1, "",             IF(ISERR(SEARCH(HF$1,Data!$G157)),        "",          ";" &amp; VLOOKUP(HF$1,Data!$K:$M,3, FALSE) &amp; ",""" &amp; VLOOKUP(HF$1,Data!$K:$L,2, FALSE) &amp; """;"   )             )</f>
        <v/>
      </c>
      <c r="HG156" t="str">
        <f>IF(Data!$K157=HG$1, "",             IF(ISERR(SEARCH(HG$1,Data!$G157)),        "",          ";" &amp; VLOOKUP(HG$1,Data!$K:$M,3, FALSE) &amp; ",""" &amp; VLOOKUP(HG$1,Data!$K:$L,2, FALSE) &amp; """;"   )             )</f>
        <v/>
      </c>
      <c r="HH156" t="str">
        <f>IF(Data!$K157=HH$1, "",             IF(ISERR(SEARCH(HH$1,Data!$G157)),        "",          ";" &amp; VLOOKUP(HH$1,Data!$K:$M,3, FALSE) &amp; ",""" &amp; VLOOKUP(HH$1,Data!$K:$L,2, FALSE) &amp; """;"   )             )</f>
        <v/>
      </c>
      <c r="HI156" t="str">
        <f>IF(Data!$K157=HI$1, "",             IF(ISERR(SEARCH(HI$1,Data!$G157)),        "",          ";" &amp; VLOOKUP(HI$1,Data!$K:$M,3, FALSE) &amp; ",""" &amp; VLOOKUP(HI$1,Data!$K:$L,2, FALSE) &amp; """;"   )             )</f>
        <v/>
      </c>
      <c r="HJ156" t="str">
        <f>IF(Data!$K157=HJ$1, "",             IF(ISERR(SEARCH(HJ$1,Data!$G157)),        "",          ";" &amp; VLOOKUP(HJ$1,Data!$K:$M,3, FALSE) &amp; ",""" &amp; VLOOKUP(HJ$1,Data!$K:$L,2, FALSE) &amp; """;"   )             )</f>
        <v/>
      </c>
      <c r="HK156" t="str">
        <f>IF(Data!$K157=HK$1, "",             IF(ISERR(SEARCH(HK$1,Data!$G157)),        "",          ";" &amp; VLOOKUP(HK$1,Data!$K:$M,3, FALSE) &amp; ",""" &amp; VLOOKUP(HK$1,Data!$K:$L,2, FALSE) &amp; """;"   )             )</f>
        <v/>
      </c>
      <c r="HL156" t="str">
        <f>IF(Data!$K157=HL$1, "",             IF(ISERR(SEARCH(HL$1,Data!$G157)),        "",          ";" &amp; VLOOKUP(HL$1,Data!$K:$M,3, FALSE) &amp; ",""" &amp; VLOOKUP(HL$1,Data!$K:$L,2, FALSE) &amp; """;"   )             )</f>
        <v/>
      </c>
      <c r="HM156" t="str">
        <f>IF(Data!$K157=HM$1, "",             IF(ISERR(SEARCH(HM$1,Data!$G157)),        "",          ";" &amp; VLOOKUP(HM$1,Data!$K:$M,3, FALSE) &amp; ",""" &amp; VLOOKUP(HM$1,Data!$K:$L,2, FALSE) &amp; """;"   )             )</f>
        <v/>
      </c>
      <c r="HN156" t="str">
        <f>IF(Data!$K157=HN$1, "",             IF(ISERR(SEARCH(HN$1,Data!$G157)),        "",          ";" &amp; VLOOKUP(HN$1,Data!$K:$M,3, FALSE) &amp; ",""" &amp; VLOOKUP(HN$1,Data!$K:$L,2, FALSE) &amp; """;"   )             )</f>
        <v/>
      </c>
      <c r="HO156" t="str">
        <f>IF(Data!$K157=HO$1, "",             IF(ISERR(SEARCH(HO$1,Data!$G157)),        "",          ";" &amp; VLOOKUP(HO$1,Data!$K:$M,3, FALSE) &amp; ",""" &amp; VLOOKUP(HO$1,Data!$K:$L,2, FALSE) &amp; """;"   )             )</f>
        <v/>
      </c>
      <c r="HP156" t="str">
        <f>IF(Data!$K157=HP$1, "",             IF(ISERR(SEARCH(HP$1,Data!$G157)),        "",          ";" &amp; VLOOKUP(HP$1,Data!$K:$M,3, FALSE) &amp; ",""" &amp; VLOOKUP(HP$1,Data!$K:$L,2, FALSE) &amp; """;"   )             )</f>
        <v/>
      </c>
      <c r="HQ156" t="str">
        <f>IF(Data!$K157=HQ$1, "",             IF(ISERR(SEARCH(HQ$1,Data!$G157)),        "",          ";" &amp; VLOOKUP(HQ$1,Data!$K:$M,3, FALSE) &amp; ",""" &amp; VLOOKUP(HQ$1,Data!$K:$L,2, FALSE) &amp; """;"   )             )</f>
        <v/>
      </c>
      <c r="HR156" t="str">
        <f>IF(Data!$K157=HR$1, "",             IF(ISERR(SEARCH(HR$1,Data!$G157)),        "",          ";" &amp; VLOOKUP(HR$1,Data!$K:$M,3, FALSE) &amp; ",""" &amp; VLOOKUP(HR$1,Data!$K:$L,2, FALSE) &amp; """;"   )             )</f>
        <v/>
      </c>
      <c r="HS156" t="str">
        <f>IF(Data!$K157=HS$1, "",             IF(ISERR(SEARCH(HS$1,Data!$G157)),        "",          ";" &amp; VLOOKUP(HS$1,Data!$K:$M,3, FALSE) &amp; ",""" &amp; VLOOKUP(HS$1,Data!$K:$L,2, FALSE) &amp; """;"   )             )</f>
        <v/>
      </c>
      <c r="HT156" t="str">
        <f>IF(Data!$K157=HT$1, "",             IF(ISERR(SEARCH(HT$1,Data!$G157)),        "",          ";" &amp; VLOOKUP(HT$1,Data!$K:$M,3, FALSE) &amp; ",""" &amp; VLOOKUP(HT$1,Data!$K:$L,2, FALSE) &amp; """;"   )             )</f>
        <v/>
      </c>
      <c r="HU156" t="str">
        <f>IF(Data!$K157=HU$1, "",             IF(ISERR(SEARCH(HU$1,Data!$G157)),        "",          ";" &amp; VLOOKUP(HU$1,Data!$K:$M,3, FALSE) &amp; ",""" &amp; VLOOKUP(HU$1,Data!$K:$L,2, FALSE) &amp; """;"   )             )</f>
        <v/>
      </c>
      <c r="HV156" t="str">
        <f>IF(Data!$K157=HV$1, "",             IF(ISERR(SEARCH(HV$1,Data!$G157)),        "",          ";" &amp; VLOOKUP(HV$1,Data!$K:$M,3, FALSE) &amp; ",""" &amp; VLOOKUP(HV$1,Data!$K:$L,2, FALSE) &amp; """;"   )             )</f>
        <v/>
      </c>
      <c r="HW156" t="str">
        <f>IF(Data!$K157=HW$1, "",             IF(ISERR(SEARCH(HW$1,Data!$G157)),        "",          ";" &amp; VLOOKUP(HW$1,Data!$K:$M,3, FALSE) &amp; ",""" &amp; VLOOKUP(HW$1,Data!$K:$L,2, FALSE) &amp; """;"   )             )</f>
        <v/>
      </c>
      <c r="HX156" t="str">
        <f>IF(Data!$K157=HX$1, "",             IF(ISERR(SEARCH(HX$1,Data!$G157)),        "",          ";" &amp; VLOOKUP(HX$1,Data!$K:$M,3, FALSE) &amp; ",""" &amp; VLOOKUP(HX$1,Data!$K:$L,2, FALSE) &amp; """;"   )             )</f>
        <v/>
      </c>
      <c r="HY156" t="str">
        <f>IF(Data!$K157=HY$1, "",             IF(ISERR(SEARCH(HY$1,Data!$G157)),        "",          ";" &amp; VLOOKUP(HY$1,Data!$K:$M,3, FALSE) &amp; ",""" &amp; VLOOKUP(HY$1,Data!$K:$L,2, FALSE) &amp; """;"   )             )</f>
        <v/>
      </c>
      <c r="HZ156" t="str">
        <f>IF(Data!$K157=HZ$1, "",             IF(ISERR(SEARCH(HZ$1,Data!$G157)),        "",          ";" &amp; VLOOKUP(HZ$1,Data!$K:$M,3, FALSE) &amp; ",""" &amp; VLOOKUP(HZ$1,Data!$K:$L,2, FALSE) &amp; """;"   )             )</f>
        <v/>
      </c>
      <c r="IA156" t="str">
        <f>IF(Data!$K157=IA$1, "",             IF(ISERR(SEARCH(IA$1,Data!$G157)),        "",          ";" &amp; VLOOKUP(IA$1,Data!$K:$M,3, FALSE) &amp; ",""" &amp; VLOOKUP(IA$1,Data!$K:$L,2, FALSE) &amp; """;"   )             )</f>
        <v/>
      </c>
      <c r="IB156" t="str">
        <f>IF(Data!$K157=IB$1, "",             IF(ISERR(SEARCH(IB$1,Data!$G157)),        "",          ";" &amp; VLOOKUP(IB$1,Data!$K:$M,3, FALSE) &amp; ",""" &amp; VLOOKUP(IB$1,Data!$K:$L,2, FALSE) &amp; """;"   )             )</f>
        <v/>
      </c>
      <c r="IC156" t="str">
        <f>IF(Data!$K157=IC$1, "",             IF(ISERR(SEARCH(IC$1,Data!$G157)),        "",          ";" &amp; VLOOKUP(IC$1,Data!$K:$M,3, FALSE) &amp; ",""" &amp; VLOOKUP(IC$1,Data!$K:$L,2, FALSE) &amp; """;"   )             )</f>
        <v/>
      </c>
      <c r="ID156" t="str">
        <f>IF(Data!$K157=ID$1, "",             IF(ISERR(SEARCH(ID$1,Data!$G157)),        "",          ";" &amp; VLOOKUP(ID$1,Data!$K:$M,3, FALSE) &amp; ",""" &amp; VLOOKUP(ID$1,Data!$K:$L,2, FALSE) &amp; """;"   )             )</f>
        <v/>
      </c>
      <c r="IE156" t="str">
        <f>IF(Data!$K157=IE$1, "",             IF(ISERR(SEARCH(IE$1,Data!$G157)),        "",          ";" &amp; VLOOKUP(IE$1,Data!$K:$M,3, FALSE) &amp; ",""" &amp; VLOOKUP(IE$1,Data!$K:$L,2, FALSE) &amp; """;"   )             )</f>
        <v/>
      </c>
      <c r="IF156" t="str">
        <f>IF(Data!$K157=IF$1, "",             IF(ISERR(SEARCH(IF$1,Data!$G157)),        "",          ";" &amp; VLOOKUP(IF$1,Data!$K:$M,3, FALSE) &amp; ",""" &amp; VLOOKUP(IF$1,Data!$K:$L,2, FALSE) &amp; """;"   )             )</f>
        <v/>
      </c>
      <c r="IG156" t="str">
        <f>IF(Data!$K157=IG$1, "",             IF(ISERR(SEARCH(IG$1,Data!$G157)),        "",          ";" &amp; VLOOKUP(IG$1,Data!$K:$M,3, FALSE) &amp; ",""" &amp; VLOOKUP(IG$1,Data!$K:$L,2, FALSE) &amp; """;"   )             )</f>
        <v/>
      </c>
      <c r="IH156" t="str">
        <f>IF(Data!$K157=IH$1, "",             IF(ISERR(SEARCH(IH$1,Data!$G157)),        "",          ";" &amp; VLOOKUP(IH$1,Data!$K:$M,3, FALSE) &amp; ",""" &amp; VLOOKUP(IH$1,Data!$K:$L,2, FALSE) &amp; """;"   )             )</f>
        <v/>
      </c>
      <c r="II156" t="str">
        <f>IF(Data!$K157=II$1, "",             IF(ISERR(SEARCH(II$1,Data!$G157)),        "",          ";" &amp; VLOOKUP(II$1,Data!$K:$M,3, FALSE) &amp; ",""" &amp; VLOOKUP(II$1,Data!$K:$L,2, FALSE) &amp; """;"   )             )</f>
        <v/>
      </c>
    </row>
    <row r="157" spans="1:243" x14ac:dyDescent="0.3">
      <c r="A157" t="str">
        <f>Data!K158</f>
        <v>Unkar Plutt</v>
      </c>
      <c r="B157" s="15">
        <f>VLOOKUP(Tableau36[[#This Row],[Character]],Data!K:M,3,FALSE)</f>
        <v>156</v>
      </c>
      <c r="C157" s="15" t="str">
        <f>VLOOKUP(Tableau36[[#This Row],[Character]],Data!K:L,2,FALSE)</f>
        <v>HUMAN</v>
      </c>
      <c r="D157" s="15" t="str">
        <f>SUBSTITUTE(     SUBSTITUTE(Tableau36[[#This Row],[character_id,character_type,friend_id,friend_type]],",""DROID""",""),    ",""HUMAN""", "")</f>
        <v>156,70/156,163</v>
      </c>
      <c r="E157" s="15" t="str">
        <f>IF(Tableau36[[#This Row],[With char''s id]] = "", "",    MID(Tableau36[[#This Row],[With char''s id]], 2, LEN(Tableau36[[#This Row],[With char''s id]])-1))</f>
        <v>156,"HUMAN",70,"HUMAN"/156,"HUMAN",163,"HUMAN"</v>
      </c>
      <c r="F157" s="15" t="str">
        <f>SUBSTITUTE(Tableau36[[#This Row],[List of friend''s id]],  "/",    "/" &amp; Tableau36[[#This Row],[Character''s id]] &amp; ",""" &amp; Tableau36[[#This Row],[Type]] &amp; """,")</f>
        <v>/156,"HUMAN",70,"HUMAN"/156,"HUMAN",163,"HUMAN"</v>
      </c>
      <c r="G157" t="str">
        <f>IF( Tableau36[[#This Row],[removed double semi-colon]]="", "", "/" &amp; MID(Tableau36[[#This Row],[removed double semi-colon]],2,LEN(Tableau36[[#This Row],[removed double semi-colon]]) - 2) )</f>
        <v>/70,"HUMAN"/163,"HUMAN"</v>
      </c>
      <c r="H157" t="str">
        <f>SUBSTITUTE(Tableau36[[#This Row],[Concatenation]],";;","/")</f>
        <v>;70,"HUMAN"/163,"HUMAN";</v>
      </c>
      <c r="I157" t="str">
        <f>_xlfn.CONCAT(Tableau4[#This Row])</f>
        <v>;70,"HUMAN";;163,"HUMAN";</v>
      </c>
      <c r="M157" t="str">
        <f>IF(Data!$K158=M$1, "",             IF(ISERR(SEARCH(M$1,Data!$G158)),        "",          ";" &amp; VLOOKUP(M$1,Data!$K:$M,3, FALSE) &amp; ",""" &amp; VLOOKUP(M$1,Data!$K:$L,2, FALSE) &amp; """;"   )             )</f>
        <v/>
      </c>
      <c r="N157" t="str">
        <f>IF(Data!$K158=N$1, "",             IF(ISERR(SEARCH(N$1,Data!$G158)),        "",          ";" &amp; VLOOKUP(N$1,Data!$K:$M,3, FALSE) &amp; ",""" &amp; VLOOKUP(N$1,Data!$K:$L,2, FALSE) &amp; """;"   )             )</f>
        <v/>
      </c>
      <c r="O157" t="str">
        <f>IF(Data!$K158=O$1, "",             IF(ISERR(SEARCH(O$1,Data!$G158)),        "",          ";" &amp; VLOOKUP(O$1,Data!$K:$M,3, FALSE) &amp; ",""" &amp; VLOOKUP(O$1,Data!$K:$L,2, FALSE) &amp; """;"   )             )</f>
        <v/>
      </c>
      <c r="P157" t="str">
        <f>IF(Data!$K158=P$1, "",             IF(ISERR(SEARCH(P$1,Data!$G158)),        "",          ";" &amp; VLOOKUP(P$1,Data!$K:$M,3, FALSE) &amp; ",""" &amp; VLOOKUP(P$1,Data!$K:$L,2, FALSE) &amp; """;"   )             )</f>
        <v/>
      </c>
      <c r="Q157" t="str">
        <f>IF(Data!$K158=Q$1, "",             IF(ISERR(SEARCH(Q$1,Data!$G158)),        "",          ";" &amp; VLOOKUP(Q$1,Data!$K:$M,3, FALSE) &amp; ",""" &amp; VLOOKUP(Q$1,Data!$K:$L,2, FALSE) &amp; """;"   )             )</f>
        <v/>
      </c>
      <c r="R157" t="str">
        <f>IF(Data!$K158=R$1, "",             IF(ISERR(SEARCH(R$1,Data!$G158)),        "",          ";" &amp; VLOOKUP(R$1,Data!$K:$M,3, FALSE) &amp; ",""" &amp; VLOOKUP(R$1,Data!$K:$L,2, FALSE) &amp; """;"   )             )</f>
        <v/>
      </c>
      <c r="S157" t="str">
        <f>IF(Data!$K158=S$1, "",             IF(ISERR(SEARCH(S$1,Data!$G158)),        "",          ";" &amp; VLOOKUP(S$1,Data!$K:$M,3, FALSE) &amp; ",""" &amp; VLOOKUP(S$1,Data!$K:$L,2, FALSE) &amp; """;"   )             )</f>
        <v/>
      </c>
      <c r="T157" t="str">
        <f>IF(Data!$K158=T$1, "",             IF(ISERR(SEARCH(T$1,Data!$G158)),        "",          ";" &amp; VLOOKUP(T$1,Data!$K:$M,3, FALSE) &amp; ",""" &amp; VLOOKUP(T$1,Data!$K:$L,2, FALSE) &amp; """;"   )             )</f>
        <v/>
      </c>
      <c r="U157" t="str">
        <f>IF(Data!$K158=U$1, "",             IF(ISERR(SEARCH(U$1,Data!$G158)),        "",          ";" &amp; VLOOKUP(U$1,Data!$K:$M,3, FALSE) &amp; ",""" &amp; VLOOKUP(U$1,Data!$K:$L,2, FALSE) &amp; """;"   )             )</f>
        <v/>
      </c>
      <c r="V157" t="str">
        <f>IF(Data!$K158=V$1, "",             IF(ISERR(SEARCH(V$1,Data!$G158)),        "",          ";" &amp; VLOOKUP(V$1,Data!$K:$M,3, FALSE) &amp; ",""" &amp; VLOOKUP(V$1,Data!$K:$L,2, FALSE) &amp; """;"   )             )</f>
        <v/>
      </c>
      <c r="W157" t="str">
        <f>IF(Data!$K158=W$1, "",             IF(ISERR(SEARCH(W$1,Data!$G158)),        "",          ";" &amp; VLOOKUP(W$1,Data!$K:$M,3, FALSE) &amp; ",""" &amp; VLOOKUP(W$1,Data!$K:$L,2, FALSE) &amp; """;"   )             )</f>
        <v/>
      </c>
      <c r="X157" t="str">
        <f>IF(Data!$K158=X$1, "",             IF(ISERR(SEARCH(X$1,Data!$G158)),        "",          ";" &amp; VLOOKUP(X$1,Data!$K:$M,3, FALSE) &amp; ",""" &amp; VLOOKUP(X$1,Data!$K:$L,2, FALSE) &amp; """;"   )             )</f>
        <v/>
      </c>
      <c r="Y157" t="str">
        <f>IF(Data!$K158=Y$1, "",             IF(ISERR(SEARCH(Y$1,Data!$G158)),        "",          ";" &amp; VLOOKUP(Y$1,Data!$K:$M,3, FALSE) &amp; ",""" &amp; VLOOKUP(Y$1,Data!$K:$L,2, FALSE) &amp; """;"   )             )</f>
        <v/>
      </c>
      <c r="Z157" t="str">
        <f>IF(Data!$K158=Z$1, "",             IF(ISERR(SEARCH(Z$1,Data!$G158)),        "",          ";" &amp; VLOOKUP(Z$1,Data!$K:$M,3, FALSE) &amp; ",""" &amp; VLOOKUP(Z$1,Data!$K:$L,2, FALSE) &amp; """;"   )             )</f>
        <v/>
      </c>
      <c r="AA157" t="str">
        <f>IF(Data!$K158=AA$1, "",             IF(ISERR(SEARCH(AA$1,Data!$G158)),        "",          ";" &amp; VLOOKUP(AA$1,Data!$K:$M,3, FALSE) &amp; ",""" &amp; VLOOKUP(AA$1,Data!$K:$L,2, FALSE) &amp; """;"   )             )</f>
        <v/>
      </c>
      <c r="AB157" t="str">
        <f>IF(Data!$K158=AB$1, "",             IF(ISERR(SEARCH(AB$1,Data!$G158)),        "",          ";" &amp; VLOOKUP(AB$1,Data!$K:$M,3, FALSE) &amp; ",""" &amp; VLOOKUP(AB$1,Data!$K:$L,2, FALSE) &amp; """;"   )             )</f>
        <v/>
      </c>
      <c r="AC157" t="str">
        <f>IF(Data!$K158=AC$1, "",             IF(ISERR(SEARCH(AC$1,Data!$G158)),        "",          ";" &amp; VLOOKUP(AC$1,Data!$K:$M,3, FALSE) &amp; ",""" &amp; VLOOKUP(AC$1,Data!$K:$L,2, FALSE) &amp; """;"   )             )</f>
        <v/>
      </c>
      <c r="AD157" t="str">
        <f>IF(Data!$K158=AD$1, "",             IF(ISERR(SEARCH(AD$1,Data!$G158)),        "",          ";" &amp; VLOOKUP(AD$1,Data!$K:$M,3, FALSE) &amp; ",""" &amp; VLOOKUP(AD$1,Data!$K:$L,2, FALSE) &amp; """;"   )             )</f>
        <v/>
      </c>
      <c r="AE157" t="str">
        <f>IF(Data!$K158=AE$1, "",             IF(ISERR(SEARCH(AE$1,Data!$G158)),        "",          ";" &amp; VLOOKUP(AE$1,Data!$K:$M,3, FALSE) &amp; ",""" &amp; VLOOKUP(AE$1,Data!$K:$L,2, FALSE) &amp; """;"   )             )</f>
        <v/>
      </c>
      <c r="AF157" t="str">
        <f>IF(Data!$K158=AF$1, "",             IF(ISERR(SEARCH(AF$1,Data!$G158)),        "",          ";" &amp; VLOOKUP(AF$1,Data!$K:$M,3, FALSE) &amp; ",""" &amp; VLOOKUP(AF$1,Data!$K:$L,2, FALSE) &amp; """;"   )             )</f>
        <v/>
      </c>
      <c r="AG157" t="str">
        <f>IF(Data!$K158=AG$1, "",             IF(ISERR(SEARCH(AG$1,Data!$G158)),        "",          ";" &amp; VLOOKUP(AG$1,Data!$K:$M,3, FALSE) &amp; ",""" &amp; VLOOKUP(AG$1,Data!$K:$L,2, FALSE) &amp; """;"   )             )</f>
        <v/>
      </c>
      <c r="AH157" t="str">
        <f>IF(Data!$K158=AH$1, "",             IF(ISERR(SEARCH(AH$1,Data!$G158)),        "",          ";" &amp; VLOOKUP(AH$1,Data!$K:$M,3, FALSE) &amp; ",""" &amp; VLOOKUP(AH$1,Data!$K:$L,2, FALSE) &amp; """;"   )             )</f>
        <v/>
      </c>
      <c r="AI157" t="str">
        <f>IF(Data!$K158=AI$1, "",             IF(ISERR(SEARCH(AI$1,Data!$G158)),        "",          ";" &amp; VLOOKUP(AI$1,Data!$K:$M,3, FALSE) &amp; ",""" &amp; VLOOKUP(AI$1,Data!$K:$L,2, FALSE) &amp; """;"   )             )</f>
        <v/>
      </c>
      <c r="AJ157" t="str">
        <f>IF(Data!$K158=AJ$1, "",             IF(ISERR(SEARCH(AJ$1,Data!$G158)),        "",          ";" &amp; VLOOKUP(AJ$1,Data!$K:$M,3, FALSE) &amp; ",""" &amp; VLOOKUP(AJ$1,Data!$K:$L,2, FALSE) &amp; """;"   )             )</f>
        <v/>
      </c>
      <c r="AK157" t="str">
        <f>IF(Data!$K158=AK$1, "",             IF(ISERR(SEARCH(AK$1,Data!$G158)),        "",          ";" &amp; VLOOKUP(AK$1,Data!$K:$M,3, FALSE) &amp; ",""" &amp; VLOOKUP(AK$1,Data!$K:$L,2, FALSE) &amp; """;"   )             )</f>
        <v/>
      </c>
      <c r="AL157" t="str">
        <f>IF(Data!$K158=AL$1, "",             IF(ISERR(SEARCH(AL$1,Data!$G158)),        "",          ";" &amp; VLOOKUP(AL$1,Data!$K:$M,3, FALSE) &amp; ",""" &amp; VLOOKUP(AL$1,Data!$K:$L,2, FALSE) &amp; """;"   )             )</f>
        <v/>
      </c>
      <c r="AM157" t="str">
        <f>IF(Data!$K158=AM$1, "",             IF(ISERR(SEARCH(AM$1,Data!$G158)),        "",          ";" &amp; VLOOKUP(AM$1,Data!$K:$M,3, FALSE) &amp; ",""" &amp; VLOOKUP(AM$1,Data!$K:$L,2, FALSE) &amp; """;"   )             )</f>
        <v/>
      </c>
      <c r="AN157" t="str">
        <f>IF(Data!$K158=AN$1, "",             IF(ISERR(SEARCH(AN$1,Data!$G158)),        "",          ";" &amp; VLOOKUP(AN$1,Data!$K:$M,3, FALSE) &amp; ",""" &amp; VLOOKUP(AN$1,Data!$K:$L,2, FALSE) &amp; """;"   )             )</f>
        <v/>
      </c>
      <c r="AO157" t="str">
        <f>IF(Data!$K158=AO$1, "",             IF(ISERR(SEARCH(AO$1,Data!$G158)),        "",          ";" &amp; VLOOKUP(AO$1,Data!$K:$M,3, FALSE) &amp; ",""" &amp; VLOOKUP(AO$1,Data!$K:$L,2, FALSE) &amp; """;"   )             )</f>
        <v/>
      </c>
      <c r="AP157" t="str">
        <f>IF(Data!$K158=AP$1, "",             IF(ISERR(SEARCH(AP$1,Data!$G158)),        "",          ";" &amp; VLOOKUP(AP$1,Data!$K:$M,3, FALSE) &amp; ",""" &amp; VLOOKUP(AP$1,Data!$K:$L,2, FALSE) &amp; """;"   )             )</f>
        <v/>
      </c>
      <c r="AQ157" t="str">
        <f>IF(Data!$K158=AQ$1, "",             IF(ISERR(SEARCH(AQ$1,Data!$G158)),        "",          ";" &amp; VLOOKUP(AQ$1,Data!$K:$M,3, FALSE) &amp; ",""" &amp; VLOOKUP(AQ$1,Data!$K:$L,2, FALSE) &amp; """;"   )             )</f>
        <v/>
      </c>
      <c r="AR157" t="str">
        <f>IF(Data!$K158=AR$1, "",             IF(ISERR(SEARCH(AR$1,Data!$G158)),        "",          ";" &amp; VLOOKUP(AR$1,Data!$K:$M,3, FALSE) &amp; ",""" &amp; VLOOKUP(AR$1,Data!$K:$L,2, FALSE) &amp; """;"   )             )</f>
        <v/>
      </c>
      <c r="AS157" t="str">
        <f>IF(Data!$K158=AS$1, "",             IF(ISERR(SEARCH(AS$1,Data!$G158)),        "",          ";" &amp; VLOOKUP(AS$1,Data!$K:$M,3, FALSE) &amp; ",""" &amp; VLOOKUP(AS$1,Data!$K:$L,2, FALSE) &amp; """;"   )             )</f>
        <v/>
      </c>
      <c r="AT157" t="str">
        <f>IF(Data!$K158=AT$1, "",             IF(ISERR(SEARCH(AT$1,Data!$G158)),        "",          ";" &amp; VLOOKUP(AT$1,Data!$K:$M,3, FALSE) &amp; ",""" &amp; VLOOKUP(AT$1,Data!$K:$L,2, FALSE) &amp; """;"   )             )</f>
        <v/>
      </c>
      <c r="AU157" t="str">
        <f>IF(Data!$K158=AU$1, "",             IF(ISERR(SEARCH(AU$1,Data!$G158)),        "",          ";" &amp; VLOOKUP(AU$1,Data!$K:$M,3, FALSE) &amp; ",""" &amp; VLOOKUP(AU$1,Data!$K:$L,2, FALSE) &amp; """;"   )             )</f>
        <v/>
      </c>
      <c r="AV157" t="str">
        <f>IF(Data!$K158=AV$1, "",             IF(ISERR(SEARCH(AV$1,Data!$G158)),        "",          ";" &amp; VLOOKUP(AV$1,Data!$K:$M,3, FALSE) &amp; ",""" &amp; VLOOKUP(AV$1,Data!$K:$L,2, FALSE) &amp; """;"   )             )</f>
        <v/>
      </c>
      <c r="AW157" t="str">
        <f>IF(Data!$K158=AW$1, "",             IF(ISERR(SEARCH(AW$1,Data!$G158)),        "",          ";" &amp; VLOOKUP(AW$1,Data!$K:$M,3, FALSE) &amp; ",""" &amp; VLOOKUP(AW$1,Data!$K:$L,2, FALSE) &amp; """;"   )             )</f>
        <v/>
      </c>
      <c r="AX157" t="str">
        <f>IF(Data!$K158=AX$1, "",             IF(ISERR(SEARCH(AX$1,Data!$G158)),        "",          ";" &amp; VLOOKUP(AX$1,Data!$K:$M,3, FALSE) &amp; ",""" &amp; VLOOKUP(AX$1,Data!$K:$L,2, FALSE) &amp; """;"   )             )</f>
        <v/>
      </c>
      <c r="AY157" t="str">
        <f>IF(Data!$K158=AY$1, "",             IF(ISERR(SEARCH(AY$1,Data!$G158)),        "",          ";" &amp; VLOOKUP(AY$1,Data!$K:$M,3, FALSE) &amp; ",""" &amp; VLOOKUP(AY$1,Data!$K:$L,2, FALSE) &amp; """;"   )             )</f>
        <v/>
      </c>
      <c r="AZ157" t="str">
        <f>IF(Data!$K158=AZ$1, "",             IF(ISERR(SEARCH(AZ$1,Data!$G158)),        "",          ";" &amp; VLOOKUP(AZ$1,Data!$K:$M,3, FALSE) &amp; ",""" &amp; VLOOKUP(AZ$1,Data!$K:$L,2, FALSE) &amp; """;"   )             )</f>
        <v/>
      </c>
      <c r="BA157" t="str">
        <f>IF(Data!$K158=BA$1, "",             IF(ISERR(SEARCH(BA$1,Data!$G158)),        "",          ";" &amp; VLOOKUP(BA$1,Data!$K:$M,3, FALSE) &amp; ",""" &amp; VLOOKUP(BA$1,Data!$K:$L,2, FALSE) &amp; """;"   )             )</f>
        <v/>
      </c>
      <c r="BB157" t="str">
        <f>IF(Data!$K158=BB$1, "",             IF(ISERR(SEARCH(BB$1,Data!$G158)),        "",          ";" &amp; VLOOKUP(BB$1,Data!$K:$M,3, FALSE) &amp; ",""" &amp; VLOOKUP(BB$1,Data!$K:$L,2, FALSE) &amp; """;"   )             )</f>
        <v/>
      </c>
      <c r="BC157" t="str">
        <f>IF(Data!$K158=BC$1, "",             IF(ISERR(SEARCH(BC$1,Data!$G158)),        "",          ";" &amp; VLOOKUP(BC$1,Data!$K:$M,3, FALSE) &amp; ",""" &amp; VLOOKUP(BC$1,Data!$K:$L,2, FALSE) &amp; """;"   )             )</f>
        <v/>
      </c>
      <c r="BD157" t="str">
        <f>IF(Data!$K158=BD$1, "",             IF(ISERR(SEARCH(BD$1,Data!$G158)),        "",          ";" &amp; VLOOKUP(BD$1,Data!$K:$M,3, FALSE) &amp; ",""" &amp; VLOOKUP(BD$1,Data!$K:$L,2, FALSE) &amp; """;"   )             )</f>
        <v/>
      </c>
      <c r="BE157" t="str">
        <f>IF(Data!$K158=BE$1, "",             IF(ISERR(SEARCH(BE$1,Data!$G158)),        "",          ";" &amp; VLOOKUP(BE$1,Data!$K:$M,3, FALSE) &amp; ",""" &amp; VLOOKUP(BE$1,Data!$K:$L,2, FALSE) &amp; """;"   )             )</f>
        <v/>
      </c>
      <c r="BF157" t="str">
        <f>IF(Data!$K158=BF$1, "",             IF(ISERR(SEARCH(BF$1,Data!$G158)),        "",          ";" &amp; VLOOKUP(BF$1,Data!$K:$M,3, FALSE) &amp; ",""" &amp; VLOOKUP(BF$1,Data!$K:$L,2, FALSE) &amp; """;"   )             )</f>
        <v/>
      </c>
      <c r="BG157" t="str">
        <f>IF(Data!$K158=BG$1, "",             IF(ISERR(SEARCH(BG$1,Data!$G158)),        "",          ";" &amp; VLOOKUP(BG$1,Data!$K:$M,3, FALSE) &amp; ",""" &amp; VLOOKUP(BG$1,Data!$K:$L,2, FALSE) &amp; """;"   )             )</f>
        <v/>
      </c>
      <c r="BH157" t="str">
        <f>IF(Data!$K158=BH$1, "",             IF(ISERR(SEARCH(BH$1,Data!$G158)),        "",          ";" &amp; VLOOKUP(BH$1,Data!$K:$M,3, FALSE) &amp; ",""" &amp; VLOOKUP(BH$1,Data!$K:$L,2, FALSE) &amp; """;"   )             )</f>
        <v/>
      </c>
      <c r="BI157" t="str">
        <f>IF(Data!$K158=BI$1, "",             IF(ISERR(SEARCH(BI$1,Data!$G158)),        "",          ";" &amp; VLOOKUP(BI$1,Data!$K:$M,3, FALSE) &amp; ",""" &amp; VLOOKUP(BI$1,Data!$K:$L,2, FALSE) &amp; """;"   )             )</f>
        <v/>
      </c>
      <c r="BJ157" t="str">
        <f>IF(Data!$K158=BJ$1, "",             IF(ISERR(SEARCH(BJ$1,Data!$G158)),        "",          ";" &amp; VLOOKUP(BJ$1,Data!$K:$M,3, FALSE) &amp; ",""" &amp; VLOOKUP(BJ$1,Data!$K:$L,2, FALSE) &amp; """;"   )             )</f>
        <v/>
      </c>
      <c r="BK157" t="str">
        <f>IF(Data!$K158=BK$1, "",             IF(ISERR(SEARCH(BK$1,Data!$G158)),        "",          ";" &amp; VLOOKUP(BK$1,Data!$K:$M,3, FALSE) &amp; ",""" &amp; VLOOKUP(BK$1,Data!$K:$L,2, FALSE) &amp; """;"   )             )</f>
        <v/>
      </c>
      <c r="BL157" t="str">
        <f>IF(Data!$K158=BL$1, "",             IF(ISERR(SEARCH(BL$1,Data!$G158)),        "",          ";" &amp; VLOOKUP(BL$1,Data!$K:$M,3, FALSE) &amp; ",""" &amp; VLOOKUP(BL$1,Data!$K:$L,2, FALSE) &amp; """;"   )             )</f>
        <v/>
      </c>
      <c r="BM157" t="str">
        <f>IF(Data!$K158=BM$1, "",             IF(ISERR(SEARCH(BM$1,Data!$G158)),        "",          ";" &amp; VLOOKUP(BM$1,Data!$K:$M,3, FALSE) &amp; ",""" &amp; VLOOKUP(BM$1,Data!$K:$L,2, FALSE) &amp; """;"   )             )</f>
        <v/>
      </c>
      <c r="BN157" t="str">
        <f>IF(Data!$K158=BN$1, "",             IF(ISERR(SEARCH(BN$1,Data!$G158)),        "",          ";" &amp; VLOOKUP(BN$1,Data!$K:$M,3, FALSE) &amp; ",""" &amp; VLOOKUP(BN$1,Data!$K:$L,2, FALSE) &amp; """;"   )             )</f>
        <v/>
      </c>
      <c r="BO157" t="str">
        <f>IF(Data!$K158=BO$1, "",             IF(ISERR(SEARCH(BO$1,Data!$G158)),        "",          ";" &amp; VLOOKUP(BO$1,Data!$K:$M,3, FALSE) &amp; ",""" &amp; VLOOKUP(BO$1,Data!$K:$L,2, FALSE) &amp; """;"   )             )</f>
        <v>;70,"HUMAN";</v>
      </c>
      <c r="BP157" t="str">
        <f>IF(Data!$K158=BP$1, "",             IF(ISERR(SEARCH(BP$1,Data!$G158)),        "",          ";" &amp; VLOOKUP(BP$1,Data!$K:$M,3, FALSE) &amp; ",""" &amp; VLOOKUP(BP$1,Data!$K:$L,2, FALSE) &amp; """;"   )             )</f>
        <v/>
      </c>
      <c r="BQ157" t="str">
        <f>IF(Data!$K158=BQ$1, "",             IF(ISERR(SEARCH(BQ$1,Data!$G158)),        "",          ";" &amp; VLOOKUP(BQ$1,Data!$K:$M,3, FALSE) &amp; ",""" &amp; VLOOKUP(BQ$1,Data!$K:$L,2, FALSE) &amp; """;"   )             )</f>
        <v/>
      </c>
      <c r="BR157" t="str">
        <f>IF(Data!$K158=BR$1, "",             IF(ISERR(SEARCH(BR$1,Data!$G158)),        "",          ";" &amp; VLOOKUP(BR$1,Data!$K:$M,3, FALSE) &amp; ",""" &amp; VLOOKUP(BR$1,Data!$K:$L,2, FALSE) &amp; """;"   )             )</f>
        <v/>
      </c>
      <c r="BS157" t="str">
        <f>IF(Data!$K158=BS$1, "",             IF(ISERR(SEARCH(BS$1,Data!$G158)),        "",          ";" &amp; VLOOKUP(BS$1,Data!$K:$M,3, FALSE) &amp; ",""" &amp; VLOOKUP(BS$1,Data!$K:$L,2, FALSE) &amp; """;"   )             )</f>
        <v/>
      </c>
      <c r="BT157" t="str">
        <f>IF(Data!$K158=BT$1, "",             IF(ISERR(SEARCH(BT$1,Data!$G158)),        "",          ";" &amp; VLOOKUP(BT$1,Data!$K:$M,3, FALSE) &amp; ",""" &amp; VLOOKUP(BT$1,Data!$K:$L,2, FALSE) &amp; """;"   )             )</f>
        <v/>
      </c>
      <c r="BU157" t="str">
        <f>IF(Data!$K158=BU$1, "",             IF(ISERR(SEARCH(BU$1,Data!$G158)),        "",          ";" &amp; VLOOKUP(BU$1,Data!$K:$M,3, FALSE) &amp; ",""" &amp; VLOOKUP(BU$1,Data!$K:$L,2, FALSE) &amp; """;"   )             )</f>
        <v/>
      </c>
      <c r="BV157" t="str">
        <f>IF(Data!$K158=BV$1, "",             IF(ISERR(SEARCH(BV$1,Data!$G158)),        "",          ";" &amp; VLOOKUP(BV$1,Data!$K:$M,3, FALSE) &amp; ",""" &amp; VLOOKUP(BV$1,Data!$K:$L,2, FALSE) &amp; """;"   )             )</f>
        <v/>
      </c>
      <c r="BW157" t="str">
        <f>IF(Data!$K158=BW$1, "",             IF(ISERR(SEARCH(BW$1,Data!$G158)),        "",          ";" &amp; VLOOKUP(BW$1,Data!$K:$M,3, FALSE) &amp; ",""" &amp; VLOOKUP(BW$1,Data!$K:$L,2, FALSE) &amp; """;"   )             )</f>
        <v/>
      </c>
      <c r="BX157" t="str">
        <f>IF(Data!$K158=BX$1, "",             IF(ISERR(SEARCH(BX$1,Data!$G158)),        "",          ";" &amp; VLOOKUP(BX$1,Data!$K:$M,3, FALSE) &amp; ",""" &amp; VLOOKUP(BX$1,Data!$K:$L,2, FALSE) &amp; """;"   )             )</f>
        <v/>
      </c>
      <c r="BY157" t="str">
        <f>IF(Data!$K158=BY$1, "",             IF(ISERR(SEARCH(BY$1,Data!$G158)),        "",          ";" &amp; VLOOKUP(BY$1,Data!$K:$M,3, FALSE) &amp; ",""" &amp; VLOOKUP(BY$1,Data!$K:$L,2, FALSE) &amp; """;"   )             )</f>
        <v/>
      </c>
      <c r="BZ157" t="str">
        <f>IF(Data!$K158=BZ$1, "",             IF(ISERR(SEARCH(BZ$1,Data!$G158)),        "",          ";" &amp; VLOOKUP(BZ$1,Data!$K:$M,3, FALSE) &amp; ",""" &amp; VLOOKUP(BZ$1,Data!$K:$L,2, FALSE) &amp; """;"   )             )</f>
        <v/>
      </c>
      <c r="CA157" t="str">
        <f>IF(Data!$K158=CA$1, "",             IF(ISERR(SEARCH(CA$1,Data!$G158)),        "",          ";" &amp; VLOOKUP(CA$1,Data!$K:$M,3, FALSE) &amp; ",""" &amp; VLOOKUP(CA$1,Data!$K:$L,2, FALSE) &amp; """;"   )             )</f>
        <v/>
      </c>
      <c r="CB157" t="str">
        <f>IF(Data!$K158=CB$1, "",             IF(ISERR(SEARCH(CB$1,Data!$G158)),        "",          ";" &amp; VLOOKUP(CB$1,Data!$K:$M,3, FALSE) &amp; ",""" &amp; VLOOKUP(CB$1,Data!$K:$L,2, FALSE) &amp; """;"   )             )</f>
        <v/>
      </c>
      <c r="CC157" t="str">
        <f>IF(Data!$K158=CC$1, "",             IF(ISERR(SEARCH(CC$1,Data!$G158)),        "",          ";" &amp; VLOOKUP(CC$1,Data!$K:$M,3, FALSE) &amp; ",""" &amp; VLOOKUP(CC$1,Data!$K:$L,2, FALSE) &amp; """;"   )             )</f>
        <v/>
      </c>
      <c r="CD157" t="str">
        <f>IF(Data!$K158=CD$1, "",             IF(ISERR(SEARCH(CD$1,Data!$G158)),        "",          ";" &amp; VLOOKUP(CD$1,Data!$K:$M,3, FALSE) &amp; ",""" &amp; VLOOKUP(CD$1,Data!$K:$L,2, FALSE) &amp; """;"   )             )</f>
        <v/>
      </c>
      <c r="CE157" t="str">
        <f>IF(Data!$K158=CE$1, "",             IF(ISERR(SEARCH(CE$1,Data!$G158)),        "",          ";" &amp; VLOOKUP(CE$1,Data!$K:$M,3, FALSE) &amp; ",""" &amp; VLOOKUP(CE$1,Data!$K:$L,2, FALSE) &amp; """;"   )             )</f>
        <v/>
      </c>
      <c r="CF157" t="str">
        <f>IF(Data!$K158=CF$1, "",             IF(ISERR(SEARCH(CF$1,Data!$G158)),        "",          ";" &amp; VLOOKUP(CF$1,Data!$K:$M,3, FALSE) &amp; ",""" &amp; VLOOKUP(CF$1,Data!$K:$L,2, FALSE) &amp; """;"   )             )</f>
        <v/>
      </c>
      <c r="CG157" t="str">
        <f>IF(Data!$K158=CG$1, "",             IF(ISERR(SEARCH(CG$1,Data!$G158)),        "",          ";" &amp; VLOOKUP(CG$1,Data!$K:$M,3, FALSE) &amp; ",""" &amp; VLOOKUP(CG$1,Data!$K:$L,2, FALSE) &amp; """;"   )             )</f>
        <v/>
      </c>
      <c r="CH157" t="str">
        <f>IF(Data!$K158=CH$1, "",             IF(ISERR(SEARCH(CH$1,Data!$G158)),        "",          ";" &amp; VLOOKUP(CH$1,Data!$K:$M,3, FALSE) &amp; ",""" &amp; VLOOKUP(CH$1,Data!$K:$L,2, FALSE) &amp; """;"   )             )</f>
        <v/>
      </c>
      <c r="CI157" t="str">
        <f>IF(Data!$K158=CI$1, "",             IF(ISERR(SEARCH(CI$1,Data!$G158)),        "",          ";" &amp; VLOOKUP(CI$1,Data!$K:$M,3, FALSE) &amp; ",""" &amp; VLOOKUP(CI$1,Data!$K:$L,2, FALSE) &amp; """;"   )             )</f>
        <v/>
      </c>
      <c r="CJ157" t="str">
        <f>IF(Data!$K158=CJ$1, "",             IF(ISERR(SEARCH(CJ$1,Data!$G158)),        "",          ";" &amp; VLOOKUP(CJ$1,Data!$K:$M,3, FALSE) &amp; ",""" &amp; VLOOKUP(CJ$1,Data!$K:$L,2, FALSE) &amp; """;"   )             )</f>
        <v/>
      </c>
      <c r="CK157" t="str">
        <f>IF(Data!$K158=CK$1, "",             IF(ISERR(SEARCH(CK$1,Data!$G158)),        "",          ";" &amp; VLOOKUP(CK$1,Data!$K:$M,3, FALSE) &amp; ",""" &amp; VLOOKUP(CK$1,Data!$K:$L,2, FALSE) &amp; """;"   )             )</f>
        <v/>
      </c>
      <c r="CL157" t="str">
        <f>IF(Data!$K158=CL$1, "",             IF(ISERR(SEARCH(CL$1,Data!$G158)),        "",          ";" &amp; VLOOKUP(CL$1,Data!$K:$M,3, FALSE) &amp; ",""" &amp; VLOOKUP(CL$1,Data!$K:$L,2, FALSE) &amp; """;"   )             )</f>
        <v/>
      </c>
      <c r="CM157" t="str">
        <f>IF(Data!$K158=CM$1, "",             IF(ISERR(SEARCH(CM$1,Data!$G158)),        "",          ";" &amp; VLOOKUP(CM$1,Data!$K:$M,3, FALSE) &amp; ",""" &amp; VLOOKUP(CM$1,Data!$K:$L,2, FALSE) &amp; """;"   )             )</f>
        <v/>
      </c>
      <c r="CN157" t="str">
        <f>IF(Data!$K158=CN$1, "",             IF(ISERR(SEARCH(CN$1,Data!$G158)),        "",          ";" &amp; VLOOKUP(CN$1,Data!$K:$M,3, FALSE) &amp; ",""" &amp; VLOOKUP(CN$1,Data!$K:$L,2, FALSE) &amp; """;"   )             )</f>
        <v/>
      </c>
      <c r="CO157" t="str">
        <f>IF(Data!$K158=CO$1, "",             IF(ISERR(SEARCH(CO$1,Data!$G158)),        "",          ";" &amp; VLOOKUP(CO$1,Data!$K:$M,3, FALSE) &amp; ",""" &amp; VLOOKUP(CO$1,Data!$K:$L,2, FALSE) &amp; """;"   )             )</f>
        <v/>
      </c>
      <c r="CP157" t="str">
        <f>IF(Data!$K158=CP$1, "",             IF(ISERR(SEARCH(CP$1,Data!$G158)),        "",          ";" &amp; VLOOKUP(CP$1,Data!$K:$M,3, FALSE) &amp; ",""" &amp; VLOOKUP(CP$1,Data!$K:$L,2, FALSE) &amp; """;"   )             )</f>
        <v/>
      </c>
      <c r="CQ157" t="str">
        <f>IF(Data!$K158=CQ$1, "",             IF(ISERR(SEARCH(CQ$1,Data!$G158)),        "",          ";" &amp; VLOOKUP(CQ$1,Data!$K:$M,3, FALSE) &amp; ",""" &amp; VLOOKUP(CQ$1,Data!$K:$L,2, FALSE) &amp; """;"   )             )</f>
        <v/>
      </c>
      <c r="CR157" t="str">
        <f>IF(Data!$K158=CR$1, "",             IF(ISERR(SEARCH(CR$1,Data!$G158)),        "",          ";" &amp; VLOOKUP(CR$1,Data!$K:$M,3, FALSE) &amp; ",""" &amp; VLOOKUP(CR$1,Data!$K:$L,2, FALSE) &amp; """;"   )             )</f>
        <v/>
      </c>
      <c r="CS157" t="str">
        <f>IF(Data!$K158=CS$1, "",             IF(ISERR(SEARCH(CS$1,Data!$G158)),        "",          ";" &amp; VLOOKUP(CS$1,Data!$K:$M,3, FALSE) &amp; ",""" &amp; VLOOKUP(CS$1,Data!$K:$L,2, FALSE) &amp; """;"   )             )</f>
        <v/>
      </c>
      <c r="CT157" t="str">
        <f>IF(Data!$K158=CT$1, "",             IF(ISERR(SEARCH(CT$1,Data!$G158)),        "",          ";" &amp; VLOOKUP(CT$1,Data!$K:$M,3, FALSE) &amp; ",""" &amp; VLOOKUP(CT$1,Data!$K:$L,2, FALSE) &amp; """;"   )             )</f>
        <v/>
      </c>
      <c r="CU157" t="str">
        <f>IF(Data!$K158=CU$1, "",             IF(ISERR(SEARCH(CU$1,Data!$G158)),        "",          ";" &amp; VLOOKUP(CU$1,Data!$K:$M,3, FALSE) &amp; ",""" &amp; VLOOKUP(CU$1,Data!$K:$L,2, FALSE) &amp; """;"   )             )</f>
        <v/>
      </c>
      <c r="CV157" t="str">
        <f>IF(Data!$K158=CV$1, "",             IF(ISERR(SEARCH(CV$1,Data!$G158)),        "",          ";" &amp; VLOOKUP(CV$1,Data!$K:$M,3, FALSE) &amp; ",""" &amp; VLOOKUP(CV$1,Data!$K:$L,2, FALSE) &amp; """;"   )             )</f>
        <v/>
      </c>
      <c r="CW157" t="str">
        <f>IF(Data!$K158=CW$1, "",             IF(ISERR(SEARCH(CW$1,Data!$G158)),        "",          ";" &amp; VLOOKUP(CW$1,Data!$K:$M,3, FALSE) &amp; ",""" &amp; VLOOKUP(CW$1,Data!$K:$L,2, FALSE) &amp; """;"   )             )</f>
        <v/>
      </c>
      <c r="CX157" t="str">
        <f>IF(Data!$K158=CX$1, "",             IF(ISERR(SEARCH(CX$1,Data!$G158)),        "",          ";" &amp; VLOOKUP(CX$1,Data!$K:$M,3, FALSE) &amp; ",""" &amp; VLOOKUP(CX$1,Data!$K:$L,2, FALSE) &amp; """;"   )             )</f>
        <v/>
      </c>
      <c r="CY157" t="str">
        <f>IF(Data!$K158=CY$1, "",             IF(ISERR(SEARCH(CY$1,Data!$G158)),        "",          ";" &amp; VLOOKUP(CY$1,Data!$K:$M,3, FALSE) &amp; ",""" &amp; VLOOKUP(CY$1,Data!$K:$L,2, FALSE) &amp; """;"   )             )</f>
        <v/>
      </c>
      <c r="CZ157" t="str">
        <f>IF(Data!$K158=CZ$1, "",             IF(ISERR(SEARCH(CZ$1,Data!$G158)),        "",          ";" &amp; VLOOKUP(CZ$1,Data!$K:$M,3, FALSE) &amp; ",""" &amp; VLOOKUP(CZ$1,Data!$K:$L,2, FALSE) &amp; """;"   )             )</f>
        <v/>
      </c>
      <c r="DA157" t="str">
        <f>IF(Data!$K158=DA$1, "",             IF(ISERR(SEARCH(DA$1,Data!$G158)),        "",          ";" &amp; VLOOKUP(DA$1,Data!$K:$M,3, FALSE) &amp; ",""" &amp; VLOOKUP(DA$1,Data!$K:$L,2, FALSE) &amp; """;"   )             )</f>
        <v/>
      </c>
      <c r="DB157" t="str">
        <f>IF(Data!$K158=DB$1, "",             IF(ISERR(SEARCH(DB$1,Data!$G158)),        "",          ";" &amp; VLOOKUP(DB$1,Data!$K:$M,3, FALSE) &amp; ",""" &amp; VLOOKUP(DB$1,Data!$K:$L,2, FALSE) &amp; """;"   )             )</f>
        <v/>
      </c>
      <c r="DC157" t="str">
        <f>IF(Data!$K158=DC$1, "",             IF(ISERR(SEARCH(DC$1,Data!$G158)),        "",          ";" &amp; VLOOKUP(DC$1,Data!$K:$M,3, FALSE) &amp; ",""" &amp; VLOOKUP(DC$1,Data!$K:$L,2, FALSE) &amp; """;"   )             )</f>
        <v/>
      </c>
      <c r="DD157" t="str">
        <f>IF(Data!$K158=DD$1, "",             IF(ISERR(SEARCH(DD$1,Data!$G158)),        "",          ";" &amp; VLOOKUP(DD$1,Data!$K:$M,3, FALSE) &amp; ",""" &amp; VLOOKUP(DD$1,Data!$K:$L,2, FALSE) &amp; """;"   )             )</f>
        <v/>
      </c>
      <c r="DE157" t="str">
        <f>IF(Data!$K158=DE$1, "",             IF(ISERR(SEARCH(DE$1,Data!$G158)),        "",          ";" &amp; VLOOKUP(DE$1,Data!$K:$M,3, FALSE) &amp; ",""" &amp; VLOOKUP(DE$1,Data!$K:$L,2, FALSE) &amp; """;"   )             )</f>
        <v/>
      </c>
      <c r="DF157" t="str">
        <f>IF(Data!$K158=DF$1, "",             IF(ISERR(SEARCH(DF$1,Data!$G158)),        "",          ";" &amp; VLOOKUP(DF$1,Data!$K:$M,3, FALSE) &amp; ",""" &amp; VLOOKUP(DF$1,Data!$K:$L,2, FALSE) &amp; """;"   )             )</f>
        <v/>
      </c>
      <c r="DG157" t="str">
        <f>IF(Data!$K158=DG$1, "",             IF(ISERR(SEARCH(DG$1,Data!$G158)),        "",          ";" &amp; VLOOKUP(DG$1,Data!$K:$M,3, FALSE) &amp; ",""" &amp; VLOOKUP(DG$1,Data!$K:$L,2, FALSE) &amp; """;"   )             )</f>
        <v/>
      </c>
      <c r="DH157" t="str">
        <f>IF(Data!$K158=DH$1, "",             IF(ISERR(SEARCH(DH$1,Data!$G158)),        "",          ";" &amp; VLOOKUP(DH$1,Data!$K:$M,3, FALSE) &amp; ",""" &amp; VLOOKUP(DH$1,Data!$K:$L,2, FALSE) &amp; """;"   )             )</f>
        <v/>
      </c>
      <c r="DI157" t="str">
        <f>IF(Data!$K158=DI$1, "",             IF(ISERR(SEARCH(DI$1,Data!$G158)),        "",          ";" &amp; VLOOKUP(DI$1,Data!$K:$M,3, FALSE) &amp; ",""" &amp; VLOOKUP(DI$1,Data!$K:$L,2, FALSE) &amp; """;"   )             )</f>
        <v/>
      </c>
      <c r="DJ157" t="str">
        <f>IF(Data!$K158=DJ$1, "",             IF(ISERR(SEARCH(DJ$1,Data!$G158)),        "",          ";" &amp; VLOOKUP(DJ$1,Data!$K:$M,3, FALSE) &amp; ",""" &amp; VLOOKUP(DJ$1,Data!$K:$L,2, FALSE) &amp; """;"   )             )</f>
        <v/>
      </c>
      <c r="DK157" t="str">
        <f>IF(Data!$K158=DK$1, "",             IF(ISERR(SEARCH(DK$1,Data!$G158)),        "",          ";" &amp; VLOOKUP(DK$1,Data!$K:$M,3, FALSE) &amp; ",""" &amp; VLOOKUP(DK$1,Data!$K:$L,2, FALSE) &amp; """;"   )             )</f>
        <v/>
      </c>
      <c r="DL157" t="str">
        <f>IF(Data!$K158=DL$1, "",             IF(ISERR(SEARCH(DL$1,Data!$G158)),        "",          ";" &amp; VLOOKUP(DL$1,Data!$K:$M,3, FALSE) &amp; ",""" &amp; VLOOKUP(DL$1,Data!$K:$L,2, FALSE) &amp; """;"   )             )</f>
        <v/>
      </c>
      <c r="DM157" t="str">
        <f>IF(Data!$K158=DM$1, "",             IF(ISERR(SEARCH(DM$1,Data!$G158)),        "",          ";" &amp; VLOOKUP(DM$1,Data!$K:$M,3, FALSE) &amp; ",""" &amp; VLOOKUP(DM$1,Data!$K:$L,2, FALSE) &amp; """;"   )             )</f>
        <v/>
      </c>
      <c r="DN157" t="str">
        <f>IF(Data!$K158=DN$1, "",             IF(ISERR(SEARCH(DN$1,Data!$G158)),        "",          ";" &amp; VLOOKUP(DN$1,Data!$K:$M,3, FALSE) &amp; ",""" &amp; VLOOKUP(DN$1,Data!$K:$L,2, FALSE) &amp; """;"   )             )</f>
        <v/>
      </c>
      <c r="DO157" t="str">
        <f>IF(Data!$K158=DO$1, "",             IF(ISERR(SEARCH(DO$1,Data!$G158)),        "",          ";" &amp; VLOOKUP(DO$1,Data!$K:$M,3, FALSE) &amp; ",""" &amp; VLOOKUP(DO$1,Data!$K:$L,2, FALSE) &amp; """;"   )             )</f>
        <v/>
      </c>
      <c r="DP157" t="str">
        <f>IF(Data!$K158=DP$1, "",             IF(ISERR(SEARCH(DP$1,Data!$G158)),        "",          ";" &amp; VLOOKUP(DP$1,Data!$K:$M,3, FALSE) &amp; ",""" &amp; VLOOKUP(DP$1,Data!$K:$L,2, FALSE) &amp; """;"   )             )</f>
        <v/>
      </c>
      <c r="DQ157" t="str">
        <f>IF(Data!$K158=DQ$1, "",             IF(ISERR(SEARCH(DQ$1,Data!$G158)),        "",          ";" &amp; VLOOKUP(DQ$1,Data!$K:$M,3, FALSE) &amp; ",""" &amp; VLOOKUP(DQ$1,Data!$K:$L,2, FALSE) &amp; """;"   )             )</f>
        <v/>
      </c>
      <c r="DR157" t="str">
        <f>IF(Data!$K158=DR$1, "",             IF(ISERR(SEARCH(DR$1,Data!$G158)),        "",          ";" &amp; VLOOKUP(DR$1,Data!$K:$M,3, FALSE) &amp; ",""" &amp; VLOOKUP(DR$1,Data!$K:$L,2, FALSE) &amp; """;"   )             )</f>
        <v/>
      </c>
      <c r="DS157" t="str">
        <f>IF(Data!$K158=DS$1, "",             IF(ISERR(SEARCH(DS$1,Data!$G158)),        "",          ";" &amp; VLOOKUP(DS$1,Data!$K:$M,3, FALSE) &amp; ",""" &amp; VLOOKUP(DS$1,Data!$K:$L,2, FALSE) &amp; """;"   )             )</f>
        <v/>
      </c>
      <c r="DT157" t="str">
        <f>IF(Data!$K158=DT$1, "",             IF(ISERR(SEARCH(DT$1,Data!$G158)),        "",          ";" &amp; VLOOKUP(DT$1,Data!$K:$M,3, FALSE) &amp; ",""" &amp; VLOOKUP(DT$1,Data!$K:$L,2, FALSE) &amp; """;"   )             )</f>
        <v/>
      </c>
      <c r="DU157" t="str">
        <f>IF(Data!$K158=DU$1, "",             IF(ISERR(SEARCH(DU$1,Data!$G158)),        "",          ";" &amp; VLOOKUP(DU$1,Data!$K:$M,3, FALSE) &amp; ",""" &amp; VLOOKUP(DU$1,Data!$K:$L,2, FALSE) &amp; """;"   )             )</f>
        <v/>
      </c>
      <c r="DV157" t="str">
        <f>IF(Data!$K158=DV$1, "",             IF(ISERR(SEARCH(DV$1,Data!$G158)),        "",          ";" &amp; VLOOKUP(DV$1,Data!$K:$M,3, FALSE) &amp; ",""" &amp; VLOOKUP(DV$1,Data!$K:$L,2, FALSE) &amp; """;"   )             )</f>
        <v/>
      </c>
      <c r="DW157" t="str">
        <f>IF(Data!$K158=DW$1, "",             IF(ISERR(SEARCH(DW$1,Data!$G158)),        "",          ";" &amp; VLOOKUP(DW$1,Data!$K:$M,3, FALSE) &amp; ",""" &amp; VLOOKUP(DW$1,Data!$K:$L,2, FALSE) &amp; """;"   )             )</f>
        <v/>
      </c>
      <c r="DX157" t="str">
        <f>IF(Data!$K158=DX$1, "",             IF(ISERR(SEARCH(DX$1,Data!$G158)),        "",          ";" &amp; VLOOKUP(DX$1,Data!$K:$M,3, FALSE) &amp; ",""" &amp; VLOOKUP(DX$1,Data!$K:$L,2, FALSE) &amp; """;"   )             )</f>
        <v/>
      </c>
      <c r="DY157" t="str">
        <f>IF(Data!$K158=DY$1, "",             IF(ISERR(SEARCH(DY$1,Data!$G158)),        "",          ";" &amp; VLOOKUP(DY$1,Data!$K:$M,3, FALSE) &amp; ",""" &amp; VLOOKUP(DY$1,Data!$K:$L,2, FALSE) &amp; """;"   )             )</f>
        <v/>
      </c>
      <c r="DZ157" t="str">
        <f>IF(Data!$K158=DZ$1, "",             IF(ISERR(SEARCH(DZ$1,Data!$G158)),        "",          ";" &amp; VLOOKUP(DZ$1,Data!$K:$M,3, FALSE) &amp; ",""" &amp; VLOOKUP(DZ$1,Data!$K:$L,2, FALSE) &amp; """;"   )             )</f>
        <v/>
      </c>
      <c r="EA157" t="str">
        <f>IF(Data!$K158=EA$1, "",             IF(ISERR(SEARCH(EA$1,Data!$G158)),        "",          ";" &amp; VLOOKUP(EA$1,Data!$K:$M,3, FALSE) &amp; ",""" &amp; VLOOKUP(EA$1,Data!$K:$L,2, FALSE) &amp; """;"   )             )</f>
        <v/>
      </c>
      <c r="EB157" t="str">
        <f>IF(Data!$K158=EB$1, "",             IF(ISERR(SEARCH(EB$1,Data!$G158)),        "",          ";" &amp; VLOOKUP(EB$1,Data!$K:$M,3, FALSE) &amp; ",""" &amp; VLOOKUP(EB$1,Data!$K:$L,2, FALSE) &amp; """;"   )             )</f>
        <v/>
      </c>
      <c r="EC157" t="str">
        <f>IF(Data!$K158=EC$1, "",             IF(ISERR(SEARCH(EC$1,Data!$G158)),        "",          ";" &amp; VLOOKUP(EC$1,Data!$K:$M,3, FALSE) &amp; ",""" &amp; VLOOKUP(EC$1,Data!$K:$L,2, FALSE) &amp; """;"   )             )</f>
        <v/>
      </c>
      <c r="ED157" t="str">
        <f>IF(Data!$K158=ED$1, "",             IF(ISERR(SEARCH(ED$1,Data!$G158)),        "",          ";" &amp; VLOOKUP(ED$1,Data!$K:$M,3, FALSE) &amp; ",""" &amp; VLOOKUP(ED$1,Data!$K:$L,2, FALSE) &amp; """;"   )             )</f>
        <v/>
      </c>
      <c r="EE157" t="str">
        <f>IF(Data!$K158=EE$1, "",             IF(ISERR(SEARCH(EE$1,Data!$G158)),        "",          ";" &amp; VLOOKUP(EE$1,Data!$K:$M,3, FALSE) &amp; ",""" &amp; VLOOKUP(EE$1,Data!$K:$L,2, FALSE) &amp; """;"   )             )</f>
        <v/>
      </c>
      <c r="EF157" t="str">
        <f>IF(Data!$K158=EF$1, "",             IF(ISERR(SEARCH(EF$1,Data!$G158)),        "",          ";" &amp; VLOOKUP(EF$1,Data!$K:$M,3, FALSE) &amp; ",""" &amp; VLOOKUP(EF$1,Data!$K:$L,2, FALSE) &amp; """;"   )             )</f>
        <v/>
      </c>
      <c r="EG157" t="str">
        <f>IF(Data!$K158=EG$1, "",             IF(ISERR(SEARCH(EG$1,Data!$G158)),        "",          ";" &amp; VLOOKUP(EG$1,Data!$K:$M,3, FALSE) &amp; ",""" &amp; VLOOKUP(EG$1,Data!$K:$L,2, FALSE) &amp; """;"   )             )</f>
        <v/>
      </c>
      <c r="EH157" t="str">
        <f>IF(Data!$K158=EH$1, "",             IF(ISERR(SEARCH(EH$1,Data!$G158)),        "",          ";" &amp; VLOOKUP(EH$1,Data!$K:$M,3, FALSE) &amp; ",""" &amp; VLOOKUP(EH$1,Data!$K:$L,2, FALSE) &amp; """;"   )             )</f>
        <v/>
      </c>
      <c r="EI157" t="str">
        <f>IF(Data!$K158=EI$1, "",             IF(ISERR(SEARCH(EI$1,Data!$G158)),        "",          ";" &amp; VLOOKUP(EI$1,Data!$K:$M,3, FALSE) &amp; ",""" &amp; VLOOKUP(EI$1,Data!$K:$L,2, FALSE) &amp; """;"   )             )</f>
        <v/>
      </c>
      <c r="EJ157" t="str">
        <f>IF(Data!$K158=EJ$1, "",             IF(ISERR(SEARCH(EJ$1,Data!$G158)),        "",          ";" &amp; VLOOKUP(EJ$1,Data!$K:$M,3, FALSE) &amp; ",""" &amp; VLOOKUP(EJ$1,Data!$K:$L,2, FALSE) &amp; """;"   )             )</f>
        <v/>
      </c>
      <c r="EK157" t="str">
        <f>IF(Data!$K158=EK$1, "",             IF(ISERR(SEARCH(EK$1,Data!$G158)),        "",          ";" &amp; VLOOKUP(EK$1,Data!$K:$M,3, FALSE) &amp; ",""" &amp; VLOOKUP(EK$1,Data!$K:$L,2, FALSE) &amp; """;"   )             )</f>
        <v/>
      </c>
      <c r="EL157" t="str">
        <f>IF(Data!$K158=EL$1, "",             IF(ISERR(SEARCH(EL$1,Data!$G158)),        "",          ";" &amp; VLOOKUP(EL$1,Data!$K:$M,3, FALSE) &amp; ",""" &amp; VLOOKUP(EL$1,Data!$K:$L,2, FALSE) &amp; """;"   )             )</f>
        <v/>
      </c>
      <c r="EM157" t="str">
        <f>IF(Data!$K158=EM$1, "",             IF(ISERR(SEARCH(EM$1,Data!$G158)),        "",          ";" &amp; VLOOKUP(EM$1,Data!$K:$M,3, FALSE) &amp; ",""" &amp; VLOOKUP(EM$1,Data!$K:$L,2, FALSE) &amp; """;"   )             )</f>
        <v/>
      </c>
      <c r="EN157" t="str">
        <f>IF(Data!$K158=EN$1, "",             IF(ISERR(SEARCH(EN$1,Data!$G158)),        "",          ";" &amp; VLOOKUP(EN$1,Data!$K:$M,3, FALSE) &amp; ",""" &amp; VLOOKUP(EN$1,Data!$K:$L,2, FALSE) &amp; """;"   )             )</f>
        <v/>
      </c>
      <c r="EO157" t="str">
        <f>IF(Data!$K158=EO$1, "",             IF(ISERR(SEARCH(EO$1,Data!$G158)),        "",          ";" &amp; VLOOKUP(EO$1,Data!$K:$M,3, FALSE) &amp; ",""" &amp; VLOOKUP(EO$1,Data!$K:$L,2, FALSE) &amp; """;"   )             )</f>
        <v/>
      </c>
      <c r="EP157" t="str">
        <f>IF(Data!$K158=EP$1, "",             IF(ISERR(SEARCH(EP$1,Data!$G158)),        "",          ";" &amp; VLOOKUP(EP$1,Data!$K:$M,3, FALSE) &amp; ",""" &amp; VLOOKUP(EP$1,Data!$K:$L,2, FALSE) &amp; """;"   )             )</f>
        <v/>
      </c>
      <c r="EQ157" t="str">
        <f>IF(Data!$K158=EQ$1, "",             IF(ISERR(SEARCH(EQ$1,Data!$G158)),        "",          ";" &amp; VLOOKUP(EQ$1,Data!$K:$M,3, FALSE) &amp; ",""" &amp; VLOOKUP(EQ$1,Data!$K:$L,2, FALSE) &amp; """;"   )             )</f>
        <v/>
      </c>
      <c r="ER157" t="str">
        <f>IF(Data!$K158=ER$1, "",             IF(ISERR(SEARCH(ER$1,Data!$G158)),        "",          ";" &amp; VLOOKUP(ER$1,Data!$K:$M,3, FALSE) &amp; ",""" &amp; VLOOKUP(ER$1,Data!$K:$L,2, FALSE) &amp; """;"   )             )</f>
        <v/>
      </c>
      <c r="ES157" t="str">
        <f>IF(Data!$K158=ES$1, "",             IF(ISERR(SEARCH(ES$1,Data!$G158)),        "",          ";" &amp; VLOOKUP(ES$1,Data!$K:$M,3, FALSE) &amp; ",""" &amp; VLOOKUP(ES$1,Data!$K:$L,2, FALSE) &amp; """;"   )             )</f>
        <v/>
      </c>
      <c r="ET157" t="str">
        <f>IF(Data!$K158=ET$1, "",             IF(ISERR(SEARCH(ET$1,Data!$G158)),        "",          ";" &amp; VLOOKUP(ET$1,Data!$K:$M,3, FALSE) &amp; ",""" &amp; VLOOKUP(ET$1,Data!$K:$L,2, FALSE) &amp; """;"   )             )</f>
        <v/>
      </c>
      <c r="EU157" t="str">
        <f>IF(Data!$K158=EU$1, "",             IF(ISERR(SEARCH(EU$1,Data!$G158)),        "",          ";" &amp; VLOOKUP(EU$1,Data!$K:$M,3, FALSE) &amp; ",""" &amp; VLOOKUP(EU$1,Data!$K:$L,2, FALSE) &amp; """;"   )             )</f>
        <v/>
      </c>
      <c r="EV157" t="str">
        <f>IF(Data!$K158=EV$1, "",             IF(ISERR(SEARCH(EV$1,Data!$G158)),        "",          ";" &amp; VLOOKUP(EV$1,Data!$K:$M,3, FALSE) &amp; ",""" &amp; VLOOKUP(EV$1,Data!$K:$L,2, FALSE) &amp; """;"   )             )</f>
        <v/>
      </c>
      <c r="EW157" t="str">
        <f>IF(Data!$K158=EW$1, "",             IF(ISERR(SEARCH(EW$1,Data!$G158)),        "",          ";" &amp; VLOOKUP(EW$1,Data!$K:$M,3, FALSE) &amp; ",""" &amp; VLOOKUP(EW$1,Data!$K:$L,2, FALSE) &amp; """;"   )             )</f>
        <v/>
      </c>
      <c r="EX157" t="str">
        <f>IF(Data!$K158=EX$1, "",             IF(ISERR(SEARCH(EX$1,Data!$G158)),        "",          ";" &amp; VLOOKUP(EX$1,Data!$K:$M,3, FALSE) &amp; ",""" &amp; VLOOKUP(EX$1,Data!$K:$L,2, FALSE) &amp; """;"   )             )</f>
        <v/>
      </c>
      <c r="EY157" t="str">
        <f>IF(Data!$K158=EY$1, "",             IF(ISERR(SEARCH(EY$1,Data!$G158)),        "",          ";" &amp; VLOOKUP(EY$1,Data!$K:$M,3, FALSE) &amp; ",""" &amp; VLOOKUP(EY$1,Data!$K:$L,2, FALSE) &amp; """;"   )             )</f>
        <v/>
      </c>
      <c r="EZ157" t="str">
        <f>IF(Data!$K158=EZ$1, "",             IF(ISERR(SEARCH(EZ$1,Data!$G158)),        "",          ";" &amp; VLOOKUP(EZ$1,Data!$K:$M,3, FALSE) &amp; ",""" &amp; VLOOKUP(EZ$1,Data!$K:$L,2, FALSE) &amp; """;"   )             )</f>
        <v/>
      </c>
      <c r="FA157" t="str">
        <f>IF(Data!$K158=FA$1, "",             IF(ISERR(SEARCH(FA$1,Data!$G158)),        "",          ";" &amp; VLOOKUP(FA$1,Data!$K:$M,3, FALSE) &amp; ",""" &amp; VLOOKUP(FA$1,Data!$K:$L,2, FALSE) &amp; """;"   )             )</f>
        <v/>
      </c>
      <c r="FB157" t="str">
        <f>IF(Data!$K158=FB$1, "",             IF(ISERR(SEARCH(FB$1,Data!$G158)),        "",          ";" &amp; VLOOKUP(FB$1,Data!$K:$M,3, FALSE) &amp; ",""" &amp; VLOOKUP(FB$1,Data!$K:$L,2, FALSE) &amp; """;"   )             )</f>
        <v/>
      </c>
      <c r="FC157" t="str">
        <f>IF(Data!$K158=FC$1, "",             IF(ISERR(SEARCH(FC$1,Data!$G158)),        "",          ";" &amp; VLOOKUP(FC$1,Data!$K:$M,3, FALSE) &amp; ",""" &amp; VLOOKUP(FC$1,Data!$K:$L,2, FALSE) &amp; """;"   )             )</f>
        <v/>
      </c>
      <c r="FD157" t="str">
        <f>IF(Data!$K158=FD$1, "",             IF(ISERR(SEARCH(FD$1,Data!$G158)),        "",          ";" &amp; VLOOKUP(FD$1,Data!$K:$M,3, FALSE) &amp; ",""" &amp; VLOOKUP(FD$1,Data!$K:$L,2, FALSE) &amp; """;"   )             )</f>
        <v/>
      </c>
      <c r="FE157" t="str">
        <f>IF(Data!$K158=FE$1, "",             IF(ISERR(SEARCH(FE$1,Data!$G158)),        "",          ";" &amp; VLOOKUP(FE$1,Data!$K:$M,3, FALSE) &amp; ",""" &amp; VLOOKUP(FE$1,Data!$K:$L,2, FALSE) &amp; """;"   )             )</f>
        <v/>
      </c>
      <c r="FF157" t="str">
        <f>IF(Data!$K158=FF$1, "",             IF(ISERR(SEARCH(FF$1,Data!$G158)),        "",          ";" &amp; VLOOKUP(FF$1,Data!$K:$M,3, FALSE) &amp; ",""" &amp; VLOOKUP(FF$1,Data!$K:$L,2, FALSE) &amp; """;"   )             )</f>
        <v/>
      </c>
      <c r="FG157" t="str">
        <f>IF(Data!$K158=FG$1, "",             IF(ISERR(SEARCH(FG$1,Data!$G158)),        "",          ";" &amp; VLOOKUP(FG$1,Data!$K:$M,3, FALSE) &amp; ",""" &amp; VLOOKUP(FG$1,Data!$K:$L,2, FALSE) &amp; """;"   )             )</f>
        <v/>
      </c>
      <c r="FH157" t="str">
        <f>IF(Data!$K158=FH$1, "",             IF(ISERR(SEARCH(FH$1,Data!$G158)),        "",          ";" &amp; VLOOKUP(FH$1,Data!$K:$M,3, FALSE) &amp; ",""" &amp; VLOOKUP(FH$1,Data!$K:$L,2, FALSE) &amp; """;"   )             )</f>
        <v/>
      </c>
      <c r="FI157" t="str">
        <f>IF(Data!$K158=FI$1, "",             IF(ISERR(SEARCH(FI$1,Data!$G158)),        "",          ";" &amp; VLOOKUP(FI$1,Data!$K:$M,3, FALSE) &amp; ",""" &amp; VLOOKUP(FI$1,Data!$K:$L,2, FALSE) &amp; """;"   )             )</f>
        <v/>
      </c>
      <c r="FJ157" t="str">
        <f>IF(Data!$K158=FJ$1, "",             IF(ISERR(SEARCH(FJ$1,Data!$G158)),        "",          ";" &amp; VLOOKUP(FJ$1,Data!$K:$M,3, FALSE) &amp; ",""" &amp; VLOOKUP(FJ$1,Data!$K:$L,2, FALSE) &amp; """;"   )             )</f>
        <v/>
      </c>
      <c r="FK157" t="str">
        <f>IF(Data!$K158=FK$1, "",             IF(ISERR(SEARCH(FK$1,Data!$G158)),        "",          ";" &amp; VLOOKUP(FK$1,Data!$K:$M,3, FALSE) &amp; ",""" &amp; VLOOKUP(FK$1,Data!$K:$L,2, FALSE) &amp; """;"   )             )</f>
        <v/>
      </c>
      <c r="FL157" t="str">
        <f>IF(Data!$K158=FL$1, "",             IF(ISERR(SEARCH(FL$1,Data!$G158)),        "",          ";" &amp; VLOOKUP(FL$1,Data!$K:$M,3, FALSE) &amp; ",""" &amp; VLOOKUP(FL$1,Data!$K:$L,2, FALSE) &amp; """;"   )             )</f>
        <v/>
      </c>
      <c r="FM157" t="str">
        <f>IF(Data!$K158=FM$1, "",             IF(ISERR(SEARCH(FM$1,Data!$G158)),        "",          ";" &amp; VLOOKUP(FM$1,Data!$K:$M,3, FALSE) &amp; ",""" &amp; VLOOKUP(FM$1,Data!$K:$L,2, FALSE) &amp; """;"   )             )</f>
        <v/>
      </c>
      <c r="FN157" t="str">
        <f>IF(Data!$K158=FN$1, "",             IF(ISERR(SEARCH(FN$1,Data!$G158)),        "",          ";" &amp; VLOOKUP(FN$1,Data!$K:$M,3, FALSE) &amp; ",""" &amp; VLOOKUP(FN$1,Data!$K:$L,2, FALSE) &amp; """;"   )             )</f>
        <v/>
      </c>
      <c r="FO157" t="str">
        <f>IF(Data!$K158=FO$1, "",             IF(ISERR(SEARCH(FO$1,Data!$G158)),        "",          ";" &amp; VLOOKUP(FO$1,Data!$K:$M,3, FALSE) &amp; ",""" &amp; VLOOKUP(FO$1,Data!$K:$L,2, FALSE) &amp; """;"   )             )</f>
        <v/>
      </c>
      <c r="FP157" t="str">
        <f>IF(Data!$K158=FP$1, "",             IF(ISERR(SEARCH(FP$1,Data!$G158)),        "",          ";" &amp; VLOOKUP(FP$1,Data!$K:$M,3, FALSE) &amp; ",""" &amp; VLOOKUP(FP$1,Data!$K:$L,2, FALSE) &amp; """;"   )             )</f>
        <v/>
      </c>
      <c r="FQ157" t="str">
        <f>IF(Data!$K158=FQ$1, "",             IF(ISERR(SEARCH(FQ$1,Data!$G158)),        "",          ";" &amp; VLOOKUP(FQ$1,Data!$K:$M,3, FALSE) &amp; ",""" &amp; VLOOKUP(FQ$1,Data!$K:$L,2, FALSE) &amp; """;"   )             )</f>
        <v/>
      </c>
      <c r="FR157" t="str">
        <f>IF(Data!$K158=FR$1, "",             IF(ISERR(SEARCH(FR$1,Data!$G158)),        "",          ";" &amp; VLOOKUP(FR$1,Data!$K:$M,3, FALSE) &amp; ",""" &amp; VLOOKUP(FR$1,Data!$K:$L,2, FALSE) &amp; """;"   )             )</f>
        <v>;163,"HUMAN";</v>
      </c>
      <c r="FS157" t="str">
        <f>IF(Data!$K158=FS$1, "",             IF(ISERR(SEARCH(FS$1,Data!$G158)),        "",          ";" &amp; VLOOKUP(FS$1,Data!$K:$M,3, FALSE) &amp; ",""" &amp; VLOOKUP(FS$1,Data!$K:$L,2, FALSE) &amp; """;"   )             )</f>
        <v/>
      </c>
      <c r="FT157" t="str">
        <f>IF(Data!$K158=FT$1, "",             IF(ISERR(SEARCH(FT$1,Data!$G158)),        "",          ";" &amp; VLOOKUP(FT$1,Data!$K:$M,3, FALSE) &amp; ",""" &amp; VLOOKUP(FT$1,Data!$K:$L,2, FALSE) &amp; """;"   )             )</f>
        <v/>
      </c>
      <c r="FU157" t="str">
        <f>IF(Data!$K158=FU$1, "",             IF(ISERR(SEARCH(FU$1,Data!$G158)),        "",          ";" &amp; VLOOKUP(FU$1,Data!$K:$M,3, FALSE) &amp; ",""" &amp; VLOOKUP(FU$1,Data!$K:$L,2, FALSE) &amp; """;"   )             )</f>
        <v/>
      </c>
      <c r="FV157" t="str">
        <f>IF(Data!$K158=FV$1, "",             IF(ISERR(SEARCH(FV$1,Data!$G158)),        "",          ";" &amp; VLOOKUP(FV$1,Data!$K:$M,3, FALSE) &amp; ",""" &amp; VLOOKUP(FV$1,Data!$K:$L,2, FALSE) &amp; """;"   )             )</f>
        <v/>
      </c>
      <c r="FW157" t="str">
        <f>IF(Data!$K158=FW$1, "",             IF(ISERR(SEARCH(FW$1,Data!$G158)),        "",          ";" &amp; VLOOKUP(FW$1,Data!$K:$M,3, FALSE) &amp; ",""" &amp; VLOOKUP(FW$1,Data!$K:$L,2, FALSE) &amp; """;"   )             )</f>
        <v/>
      </c>
      <c r="FX157" t="str">
        <f>IF(Data!$K158=FX$1, "",             IF(ISERR(SEARCH(FX$1,Data!$G158)),        "",          ";" &amp; VLOOKUP(FX$1,Data!$K:$M,3, FALSE) &amp; ",""" &amp; VLOOKUP(FX$1,Data!$K:$L,2, FALSE) &amp; """;"   )             )</f>
        <v/>
      </c>
      <c r="FY157" t="str">
        <f>IF(Data!$K158=FY$1, "",             IF(ISERR(SEARCH(FY$1,Data!$G158)),        "",          ";" &amp; VLOOKUP(FY$1,Data!$K:$M,3, FALSE) &amp; ",""" &amp; VLOOKUP(FY$1,Data!$K:$L,2, FALSE) &amp; """;"   )             )</f>
        <v/>
      </c>
      <c r="FZ157" t="str">
        <f>IF(Data!$K158=FZ$1, "",             IF(ISERR(SEARCH(FZ$1,Data!$G158)),        "",          ";" &amp; VLOOKUP(FZ$1,Data!$K:$M,3, FALSE) &amp; ",""" &amp; VLOOKUP(FZ$1,Data!$K:$L,2, FALSE) &amp; """;"   )             )</f>
        <v/>
      </c>
      <c r="GA157" t="str">
        <f>IF(Data!$K158=GA$1, "",             IF(ISERR(SEARCH(GA$1,Data!$G158)),        "",          ";" &amp; VLOOKUP(GA$1,Data!$K:$M,3, FALSE) &amp; ",""" &amp; VLOOKUP(GA$1,Data!$K:$L,2, FALSE) &amp; """;"   )             )</f>
        <v/>
      </c>
      <c r="GB157" t="str">
        <f>IF(Data!$K158=GB$1, "",             IF(ISERR(SEARCH(GB$1,Data!$G158)),        "",          ";" &amp; VLOOKUP(GB$1,Data!$K:$M,3, FALSE) &amp; ",""" &amp; VLOOKUP(GB$1,Data!$K:$L,2, FALSE) &amp; """;"   )             )</f>
        <v/>
      </c>
      <c r="GC157" t="str">
        <f>IF(Data!$K158=GC$1, "",             IF(ISERR(SEARCH(GC$1,Data!$G158)),        "",          ";" &amp; VLOOKUP(GC$1,Data!$K:$M,3, FALSE) &amp; ",""" &amp; VLOOKUP(GC$1,Data!$K:$L,2, FALSE) &amp; """;"   )             )</f>
        <v/>
      </c>
      <c r="GD157" t="str">
        <f>IF(Data!$K158=GD$1, "",             IF(ISERR(SEARCH(GD$1,Data!$G158)),        "",          ";" &amp; VLOOKUP(GD$1,Data!$K:$M,3, FALSE) &amp; ",""" &amp; VLOOKUP(GD$1,Data!$K:$L,2, FALSE) &amp; """;"   )             )</f>
        <v/>
      </c>
      <c r="GE157" t="str">
        <f>IF(Data!$K158=GE$1, "",             IF(ISERR(SEARCH(GE$1,Data!$G158)),        "",          ";" &amp; VLOOKUP(GE$1,Data!$K:$M,3, FALSE) &amp; ",""" &amp; VLOOKUP(GE$1,Data!$K:$L,2, FALSE) &amp; """;"   )             )</f>
        <v/>
      </c>
      <c r="GF157" t="str">
        <f>IF(Data!$K158=GF$1, "",             IF(ISERR(SEARCH(GF$1,Data!$G158)),        "",          ";" &amp; VLOOKUP(GF$1,Data!$K:$M,3, FALSE) &amp; ",""" &amp; VLOOKUP(GF$1,Data!$K:$L,2, FALSE) &amp; """;"   )             )</f>
        <v/>
      </c>
      <c r="GG157" t="str">
        <f>IF(Data!$K158=GG$1, "",             IF(ISERR(SEARCH(GG$1,Data!$G158)),        "",          ";" &amp; VLOOKUP(GG$1,Data!$K:$M,3, FALSE) &amp; ",""" &amp; VLOOKUP(GG$1,Data!$K:$L,2, FALSE) &amp; """;"   )             )</f>
        <v/>
      </c>
      <c r="GH157" t="str">
        <f>IF(Data!$K158=GH$1, "",             IF(ISERR(SEARCH(GH$1,Data!$G158)),        "",          ";" &amp; VLOOKUP(GH$1,Data!$K:$M,3, FALSE) &amp; ",""" &amp; VLOOKUP(GH$1,Data!$K:$L,2, FALSE) &amp; """;"   )             )</f>
        <v/>
      </c>
      <c r="GI157" t="str">
        <f>IF(Data!$K158=GI$1, "",             IF(ISERR(SEARCH(GI$1,Data!$G158)),        "",          ";" &amp; VLOOKUP(GI$1,Data!$K:$M,3, FALSE) &amp; ",""" &amp; VLOOKUP(GI$1,Data!$K:$L,2, FALSE) &amp; """;"   )             )</f>
        <v/>
      </c>
      <c r="GJ157" t="str">
        <f>IF(Data!$K158=GJ$1, "",             IF(ISERR(SEARCH(GJ$1,Data!$G158)),        "",          ";" &amp; VLOOKUP(GJ$1,Data!$K:$M,3, FALSE) &amp; ",""" &amp; VLOOKUP(GJ$1,Data!$K:$L,2, FALSE) &amp; """;"   )             )</f>
        <v/>
      </c>
      <c r="GK157" t="str">
        <f>IF(Data!$K158=GK$1, "",             IF(ISERR(SEARCH(GK$1,Data!$G158)),        "",          ";" &amp; VLOOKUP(GK$1,Data!$K:$M,3, FALSE) &amp; ",""" &amp; VLOOKUP(GK$1,Data!$K:$L,2, FALSE) &amp; """;"   )             )</f>
        <v/>
      </c>
      <c r="GL157" t="str">
        <f>IF(Data!$K158=GL$1, "",             IF(ISERR(SEARCH(GL$1,Data!$G158)),        "",          ";" &amp; VLOOKUP(GL$1,Data!$K:$M,3, FALSE) &amp; ",""" &amp; VLOOKUP(GL$1,Data!$K:$L,2, FALSE) &amp; """;"   )             )</f>
        <v/>
      </c>
      <c r="GM157" t="str">
        <f>IF(Data!$K158=GM$1, "",             IF(ISERR(SEARCH(GM$1,Data!$G158)),        "",          ";" &amp; VLOOKUP(GM$1,Data!$K:$M,3, FALSE) &amp; ",""" &amp; VLOOKUP(GM$1,Data!$K:$L,2, FALSE) &amp; """;"   )             )</f>
        <v/>
      </c>
      <c r="GN157" t="str">
        <f>IF(Data!$K158=GN$1, "",             IF(ISERR(SEARCH(GN$1,Data!$G158)),        "",          ";" &amp; VLOOKUP(GN$1,Data!$K:$M,3, FALSE) &amp; ",""" &amp; VLOOKUP(GN$1,Data!$K:$L,2, FALSE) &amp; """;"   )             )</f>
        <v/>
      </c>
      <c r="GO157" t="str">
        <f>IF(Data!$K158=GO$1, "",             IF(ISERR(SEARCH(GO$1,Data!$G158)),        "",          ";" &amp; VLOOKUP(GO$1,Data!$K:$M,3, FALSE) &amp; ",""" &amp; VLOOKUP(GO$1,Data!$K:$L,2, FALSE) &amp; """;"   )             )</f>
        <v/>
      </c>
      <c r="GP157" t="str">
        <f>IF(Data!$K158=GP$1, "",             IF(ISERR(SEARCH(GP$1,Data!$G158)),        "",          ";" &amp; VLOOKUP(GP$1,Data!$K:$M,3, FALSE) &amp; ",""" &amp; VLOOKUP(GP$1,Data!$K:$L,2, FALSE) &amp; """;"   )             )</f>
        <v/>
      </c>
      <c r="GQ157" t="str">
        <f>IF(Data!$K158=GQ$1, "",             IF(ISERR(SEARCH(GQ$1,Data!$G158)),        "",          ";" &amp; VLOOKUP(GQ$1,Data!$K:$M,3, FALSE) &amp; ",""" &amp; VLOOKUP(GQ$1,Data!$K:$L,2, FALSE) &amp; """;"   )             )</f>
        <v/>
      </c>
      <c r="GR157" t="str">
        <f>IF(Data!$K158=GR$1, "",             IF(ISERR(SEARCH(GR$1,Data!$G158)),        "",          ";" &amp; VLOOKUP(GR$1,Data!$K:$M,3, FALSE) &amp; ",""" &amp; VLOOKUP(GR$1,Data!$K:$L,2, FALSE) &amp; """;"   )             )</f>
        <v/>
      </c>
      <c r="GS157" t="str">
        <f>IF(Data!$K158=GS$1, "",             IF(ISERR(SEARCH(GS$1,Data!$G158)),        "",          ";" &amp; VLOOKUP(GS$1,Data!$K:$M,3, FALSE) &amp; ",""" &amp; VLOOKUP(GS$1,Data!$K:$L,2, FALSE) &amp; """;"   )             )</f>
        <v/>
      </c>
      <c r="GT157" t="str">
        <f>IF(Data!$K158=GT$1, "",             IF(ISERR(SEARCH(GT$1,Data!$G158)),        "",          ";" &amp; VLOOKUP(GT$1,Data!$K:$M,3, FALSE) &amp; ",""" &amp; VLOOKUP(GT$1,Data!$K:$L,2, FALSE) &amp; """;"   )             )</f>
        <v/>
      </c>
      <c r="GU157" t="str">
        <f>IF(Data!$K158=GU$1, "",             IF(ISERR(SEARCH(GU$1,Data!$G158)),        "",          ";" &amp; VLOOKUP(GU$1,Data!$K:$M,3, FALSE) &amp; ",""" &amp; VLOOKUP(GU$1,Data!$K:$L,2, FALSE) &amp; """;"   )             )</f>
        <v/>
      </c>
      <c r="GV157" t="str">
        <f>IF(Data!$K158=GV$1, "",             IF(ISERR(SEARCH(GV$1,Data!$G158)),        "",          ";" &amp; VLOOKUP(GV$1,Data!$K:$M,3, FALSE) &amp; ",""" &amp; VLOOKUP(GV$1,Data!$K:$L,2, FALSE) &amp; """;"   )             )</f>
        <v/>
      </c>
      <c r="GW157" t="str">
        <f>IF(Data!$K158=GW$1, "",             IF(ISERR(SEARCH(GW$1,Data!$G158)),        "",          ";" &amp; VLOOKUP(GW$1,Data!$K:$M,3, FALSE) &amp; ",""" &amp; VLOOKUP(GW$1,Data!$K:$L,2, FALSE) &amp; """;"   )             )</f>
        <v/>
      </c>
      <c r="GX157" t="str">
        <f>IF(Data!$K158=GX$1, "",             IF(ISERR(SEARCH(GX$1,Data!$G158)),        "",          ";" &amp; VLOOKUP(GX$1,Data!$K:$M,3, FALSE) &amp; ",""" &amp; VLOOKUP(GX$1,Data!$K:$L,2, FALSE) &amp; """;"   )             )</f>
        <v/>
      </c>
      <c r="GY157" t="str">
        <f>IF(Data!$K158=GY$1, "",             IF(ISERR(SEARCH(GY$1,Data!$G158)),        "",          ";" &amp; VLOOKUP(GY$1,Data!$K:$M,3, FALSE) &amp; ",""" &amp; VLOOKUP(GY$1,Data!$K:$L,2, FALSE) &amp; """;"   )             )</f>
        <v/>
      </c>
      <c r="GZ157" t="str">
        <f>IF(Data!$K158=GZ$1, "",             IF(ISERR(SEARCH(GZ$1,Data!$G158)),        "",          ";" &amp; VLOOKUP(GZ$1,Data!$K:$M,3, FALSE) &amp; ",""" &amp; VLOOKUP(GZ$1,Data!$K:$L,2, FALSE) &amp; """;"   )             )</f>
        <v/>
      </c>
      <c r="HA157" t="str">
        <f>IF(Data!$K158=HA$1, "",             IF(ISERR(SEARCH(HA$1,Data!$G158)),        "",          ";" &amp; VLOOKUP(HA$1,Data!$K:$M,3, FALSE) &amp; ",""" &amp; VLOOKUP(HA$1,Data!$K:$L,2, FALSE) &amp; """;"   )             )</f>
        <v/>
      </c>
      <c r="HB157" t="str">
        <f>IF(Data!$K158=HB$1, "",             IF(ISERR(SEARCH(HB$1,Data!$G158)),        "",          ";" &amp; VLOOKUP(HB$1,Data!$K:$M,3, FALSE) &amp; ",""" &amp; VLOOKUP(HB$1,Data!$K:$L,2, FALSE) &amp; """;"   )             )</f>
        <v/>
      </c>
      <c r="HC157" t="str">
        <f>IF(Data!$K158=HC$1, "",             IF(ISERR(SEARCH(HC$1,Data!$G158)),        "",          ";" &amp; VLOOKUP(HC$1,Data!$K:$M,3, FALSE) &amp; ",""" &amp; VLOOKUP(HC$1,Data!$K:$L,2, FALSE) &amp; """;"   )             )</f>
        <v/>
      </c>
      <c r="HD157" t="str">
        <f>IF(Data!$K158=HD$1, "",             IF(ISERR(SEARCH(HD$1,Data!$G158)),        "",          ";" &amp; VLOOKUP(HD$1,Data!$K:$M,3, FALSE) &amp; ",""" &amp; VLOOKUP(HD$1,Data!$K:$L,2, FALSE) &amp; """;"   )             )</f>
        <v/>
      </c>
      <c r="HE157" t="str">
        <f>IF(Data!$K158=HE$1, "",             IF(ISERR(SEARCH(HE$1,Data!$G158)),        "",          ";" &amp; VLOOKUP(HE$1,Data!$K:$M,3, FALSE) &amp; ",""" &amp; VLOOKUP(HE$1,Data!$K:$L,2, FALSE) &amp; """;"   )             )</f>
        <v/>
      </c>
      <c r="HF157" t="str">
        <f>IF(Data!$K158=HF$1, "",             IF(ISERR(SEARCH(HF$1,Data!$G158)),        "",          ";" &amp; VLOOKUP(HF$1,Data!$K:$M,3, FALSE) &amp; ",""" &amp; VLOOKUP(HF$1,Data!$K:$L,2, FALSE) &amp; """;"   )             )</f>
        <v/>
      </c>
      <c r="HG157" t="str">
        <f>IF(Data!$K158=HG$1, "",             IF(ISERR(SEARCH(HG$1,Data!$G158)),        "",          ";" &amp; VLOOKUP(HG$1,Data!$K:$M,3, FALSE) &amp; ",""" &amp; VLOOKUP(HG$1,Data!$K:$L,2, FALSE) &amp; """;"   )             )</f>
        <v/>
      </c>
      <c r="HH157" t="str">
        <f>IF(Data!$K158=HH$1, "",             IF(ISERR(SEARCH(HH$1,Data!$G158)),        "",          ";" &amp; VLOOKUP(HH$1,Data!$K:$M,3, FALSE) &amp; ",""" &amp; VLOOKUP(HH$1,Data!$K:$L,2, FALSE) &amp; """;"   )             )</f>
        <v/>
      </c>
      <c r="HI157" t="str">
        <f>IF(Data!$K158=HI$1, "",             IF(ISERR(SEARCH(HI$1,Data!$G158)),        "",          ";" &amp; VLOOKUP(HI$1,Data!$K:$M,3, FALSE) &amp; ",""" &amp; VLOOKUP(HI$1,Data!$K:$L,2, FALSE) &amp; """;"   )             )</f>
        <v/>
      </c>
      <c r="HJ157" t="str">
        <f>IF(Data!$K158=HJ$1, "",             IF(ISERR(SEARCH(HJ$1,Data!$G158)),        "",          ";" &amp; VLOOKUP(HJ$1,Data!$K:$M,3, FALSE) &amp; ",""" &amp; VLOOKUP(HJ$1,Data!$K:$L,2, FALSE) &amp; """;"   )             )</f>
        <v/>
      </c>
      <c r="HK157" t="str">
        <f>IF(Data!$K158=HK$1, "",             IF(ISERR(SEARCH(HK$1,Data!$G158)),        "",          ";" &amp; VLOOKUP(HK$1,Data!$K:$M,3, FALSE) &amp; ",""" &amp; VLOOKUP(HK$1,Data!$K:$L,2, FALSE) &amp; """;"   )             )</f>
        <v/>
      </c>
      <c r="HL157" t="str">
        <f>IF(Data!$K158=HL$1, "",             IF(ISERR(SEARCH(HL$1,Data!$G158)),        "",          ";" &amp; VLOOKUP(HL$1,Data!$K:$M,3, FALSE) &amp; ",""" &amp; VLOOKUP(HL$1,Data!$K:$L,2, FALSE) &amp; """;"   )             )</f>
        <v/>
      </c>
      <c r="HM157" t="str">
        <f>IF(Data!$K158=HM$1, "",             IF(ISERR(SEARCH(HM$1,Data!$G158)),        "",          ";" &amp; VLOOKUP(HM$1,Data!$K:$M,3, FALSE) &amp; ",""" &amp; VLOOKUP(HM$1,Data!$K:$L,2, FALSE) &amp; """;"   )             )</f>
        <v/>
      </c>
      <c r="HN157" t="str">
        <f>IF(Data!$K158=HN$1, "",             IF(ISERR(SEARCH(HN$1,Data!$G158)),        "",          ";" &amp; VLOOKUP(HN$1,Data!$K:$M,3, FALSE) &amp; ",""" &amp; VLOOKUP(HN$1,Data!$K:$L,2, FALSE) &amp; """;"   )             )</f>
        <v/>
      </c>
      <c r="HO157" t="str">
        <f>IF(Data!$K158=HO$1, "",             IF(ISERR(SEARCH(HO$1,Data!$G158)),        "",          ";" &amp; VLOOKUP(HO$1,Data!$K:$M,3, FALSE) &amp; ",""" &amp; VLOOKUP(HO$1,Data!$K:$L,2, FALSE) &amp; """;"   )             )</f>
        <v/>
      </c>
      <c r="HP157" t="str">
        <f>IF(Data!$K158=HP$1, "",             IF(ISERR(SEARCH(HP$1,Data!$G158)),        "",          ";" &amp; VLOOKUP(HP$1,Data!$K:$M,3, FALSE) &amp; ",""" &amp; VLOOKUP(HP$1,Data!$K:$L,2, FALSE) &amp; """;"   )             )</f>
        <v/>
      </c>
      <c r="HQ157" t="str">
        <f>IF(Data!$K158=HQ$1, "",             IF(ISERR(SEARCH(HQ$1,Data!$G158)),        "",          ";" &amp; VLOOKUP(HQ$1,Data!$K:$M,3, FALSE) &amp; ",""" &amp; VLOOKUP(HQ$1,Data!$K:$L,2, FALSE) &amp; """;"   )             )</f>
        <v/>
      </c>
      <c r="HR157" t="str">
        <f>IF(Data!$K158=HR$1, "",             IF(ISERR(SEARCH(HR$1,Data!$G158)),        "",          ";" &amp; VLOOKUP(HR$1,Data!$K:$M,3, FALSE) &amp; ",""" &amp; VLOOKUP(HR$1,Data!$K:$L,2, FALSE) &amp; """;"   )             )</f>
        <v/>
      </c>
      <c r="HS157" t="str">
        <f>IF(Data!$K158=HS$1, "",             IF(ISERR(SEARCH(HS$1,Data!$G158)),        "",          ";" &amp; VLOOKUP(HS$1,Data!$K:$M,3, FALSE) &amp; ",""" &amp; VLOOKUP(HS$1,Data!$K:$L,2, FALSE) &amp; """;"   )             )</f>
        <v/>
      </c>
      <c r="HT157" t="str">
        <f>IF(Data!$K158=HT$1, "",             IF(ISERR(SEARCH(HT$1,Data!$G158)),        "",          ";" &amp; VLOOKUP(HT$1,Data!$K:$M,3, FALSE) &amp; ",""" &amp; VLOOKUP(HT$1,Data!$K:$L,2, FALSE) &amp; """;"   )             )</f>
        <v/>
      </c>
      <c r="HU157" t="str">
        <f>IF(Data!$K158=HU$1, "",             IF(ISERR(SEARCH(HU$1,Data!$G158)),        "",          ";" &amp; VLOOKUP(HU$1,Data!$K:$M,3, FALSE) &amp; ",""" &amp; VLOOKUP(HU$1,Data!$K:$L,2, FALSE) &amp; """;"   )             )</f>
        <v/>
      </c>
      <c r="HV157" t="str">
        <f>IF(Data!$K158=HV$1, "",             IF(ISERR(SEARCH(HV$1,Data!$G158)),        "",          ";" &amp; VLOOKUP(HV$1,Data!$K:$M,3, FALSE) &amp; ",""" &amp; VLOOKUP(HV$1,Data!$K:$L,2, FALSE) &amp; """;"   )             )</f>
        <v/>
      </c>
      <c r="HW157" t="str">
        <f>IF(Data!$K158=HW$1, "",             IF(ISERR(SEARCH(HW$1,Data!$G158)),        "",          ";" &amp; VLOOKUP(HW$1,Data!$K:$M,3, FALSE) &amp; ",""" &amp; VLOOKUP(HW$1,Data!$K:$L,2, FALSE) &amp; """;"   )             )</f>
        <v/>
      </c>
      <c r="HX157" t="str">
        <f>IF(Data!$K158=HX$1, "",             IF(ISERR(SEARCH(HX$1,Data!$G158)),        "",          ";" &amp; VLOOKUP(HX$1,Data!$K:$M,3, FALSE) &amp; ",""" &amp; VLOOKUP(HX$1,Data!$K:$L,2, FALSE) &amp; """;"   )             )</f>
        <v/>
      </c>
      <c r="HY157" t="str">
        <f>IF(Data!$K158=HY$1, "",             IF(ISERR(SEARCH(HY$1,Data!$G158)),        "",          ";" &amp; VLOOKUP(HY$1,Data!$K:$M,3, FALSE) &amp; ",""" &amp; VLOOKUP(HY$1,Data!$K:$L,2, FALSE) &amp; """;"   )             )</f>
        <v/>
      </c>
      <c r="HZ157" t="str">
        <f>IF(Data!$K158=HZ$1, "",             IF(ISERR(SEARCH(HZ$1,Data!$G158)),        "",          ";" &amp; VLOOKUP(HZ$1,Data!$K:$M,3, FALSE) &amp; ",""" &amp; VLOOKUP(HZ$1,Data!$K:$L,2, FALSE) &amp; """;"   )             )</f>
        <v/>
      </c>
      <c r="IA157" t="str">
        <f>IF(Data!$K158=IA$1, "",             IF(ISERR(SEARCH(IA$1,Data!$G158)),        "",          ";" &amp; VLOOKUP(IA$1,Data!$K:$M,3, FALSE) &amp; ",""" &amp; VLOOKUP(IA$1,Data!$K:$L,2, FALSE) &amp; """;"   )             )</f>
        <v/>
      </c>
      <c r="IB157" t="str">
        <f>IF(Data!$K158=IB$1, "",             IF(ISERR(SEARCH(IB$1,Data!$G158)),        "",          ";" &amp; VLOOKUP(IB$1,Data!$K:$M,3, FALSE) &amp; ",""" &amp; VLOOKUP(IB$1,Data!$K:$L,2, FALSE) &amp; """;"   )             )</f>
        <v/>
      </c>
      <c r="IC157" t="str">
        <f>IF(Data!$K158=IC$1, "",             IF(ISERR(SEARCH(IC$1,Data!$G158)),        "",          ";" &amp; VLOOKUP(IC$1,Data!$K:$M,3, FALSE) &amp; ",""" &amp; VLOOKUP(IC$1,Data!$K:$L,2, FALSE) &amp; """;"   )             )</f>
        <v/>
      </c>
      <c r="ID157" t="str">
        <f>IF(Data!$K158=ID$1, "",             IF(ISERR(SEARCH(ID$1,Data!$G158)),        "",          ";" &amp; VLOOKUP(ID$1,Data!$K:$M,3, FALSE) &amp; ",""" &amp; VLOOKUP(ID$1,Data!$K:$L,2, FALSE) &amp; """;"   )             )</f>
        <v/>
      </c>
      <c r="IE157" t="str">
        <f>IF(Data!$K158=IE$1, "",             IF(ISERR(SEARCH(IE$1,Data!$G158)),        "",          ";" &amp; VLOOKUP(IE$1,Data!$K:$M,3, FALSE) &amp; ",""" &amp; VLOOKUP(IE$1,Data!$K:$L,2, FALSE) &amp; """;"   )             )</f>
        <v/>
      </c>
      <c r="IF157" t="str">
        <f>IF(Data!$K158=IF$1, "",             IF(ISERR(SEARCH(IF$1,Data!$G158)),        "",          ";" &amp; VLOOKUP(IF$1,Data!$K:$M,3, FALSE) &amp; ",""" &amp; VLOOKUP(IF$1,Data!$K:$L,2, FALSE) &amp; """;"   )             )</f>
        <v/>
      </c>
      <c r="IG157" t="str">
        <f>IF(Data!$K158=IG$1, "",             IF(ISERR(SEARCH(IG$1,Data!$G158)),        "",          ";" &amp; VLOOKUP(IG$1,Data!$K:$M,3, FALSE) &amp; ",""" &amp; VLOOKUP(IG$1,Data!$K:$L,2, FALSE) &amp; """;"   )             )</f>
        <v/>
      </c>
      <c r="IH157" t="str">
        <f>IF(Data!$K158=IH$1, "",             IF(ISERR(SEARCH(IH$1,Data!$G158)),        "",          ";" &amp; VLOOKUP(IH$1,Data!$K:$M,3, FALSE) &amp; ",""" &amp; VLOOKUP(IH$1,Data!$K:$L,2, FALSE) &amp; """;"   )             )</f>
        <v/>
      </c>
      <c r="II157" t="str">
        <f>IF(Data!$K158=II$1, "",             IF(ISERR(SEARCH(II$1,Data!$G158)),        "",          ";" &amp; VLOOKUP(II$1,Data!$K:$M,3, FALSE) &amp; ",""" &amp; VLOOKUP(II$1,Data!$K:$L,2, FALSE) &amp; """;"   )             )</f>
        <v/>
      </c>
    </row>
    <row r="158" spans="1:243" x14ac:dyDescent="0.3">
      <c r="A158" t="str">
        <f>Data!K159</f>
        <v>Poggle le Bref</v>
      </c>
      <c r="B158" s="15">
        <f>VLOOKUP(Tableau36[[#This Row],[Character]],Data!K:M,3,FALSE)</f>
        <v>157</v>
      </c>
      <c r="C158" s="15" t="str">
        <f>VLOOKUP(Tableau36[[#This Row],[Character]],Data!K:L,2,FALSE)</f>
        <v>HUMAN</v>
      </c>
      <c r="D158" s="15" t="str">
        <f>SUBSTITUTE(     SUBSTITUTE(Tableau36[[#This Row],[character_id,character_type,friend_id,friend_type]],",""DROID""",""),    ",""HUMAN""", "")</f>
        <v>157,59/157,213</v>
      </c>
      <c r="E158" s="15" t="str">
        <f>IF(Tableau36[[#This Row],[With char''s id]] = "", "",    MID(Tableau36[[#This Row],[With char''s id]], 2, LEN(Tableau36[[#This Row],[With char''s id]])-1))</f>
        <v>157,"HUMAN",59,"HUMAN"/157,"HUMAN",213,"HUMAN"</v>
      </c>
      <c r="F158" s="15" t="str">
        <f>SUBSTITUTE(Tableau36[[#This Row],[List of friend''s id]],  "/",    "/" &amp; Tableau36[[#This Row],[Character''s id]] &amp; ",""" &amp; Tableau36[[#This Row],[Type]] &amp; """,")</f>
        <v>/157,"HUMAN",59,"HUMAN"/157,"HUMAN",213,"HUMAN"</v>
      </c>
      <c r="G158" t="str">
        <f>IF( Tableau36[[#This Row],[removed double semi-colon]]="", "", "/" &amp; MID(Tableau36[[#This Row],[removed double semi-colon]],2,LEN(Tableau36[[#This Row],[removed double semi-colon]]) - 2) )</f>
        <v>/59,"HUMAN"/213,"HUMAN"</v>
      </c>
      <c r="H158" t="str">
        <f>SUBSTITUTE(Tableau36[[#This Row],[Concatenation]],";;","/")</f>
        <v>;59,"HUMAN"/213,"HUMAN";</v>
      </c>
      <c r="I158" t="str">
        <f>_xlfn.CONCAT(Tableau4[#This Row])</f>
        <v>;59,"HUMAN";;213,"HUMAN";</v>
      </c>
      <c r="M158" t="str">
        <f>IF(Data!$K159=M$1, "",             IF(ISERR(SEARCH(M$1,Data!$G159)),        "",          ";" &amp; VLOOKUP(M$1,Data!$K:$M,3, FALSE) &amp; ",""" &amp; VLOOKUP(M$1,Data!$K:$L,2, FALSE) &amp; """;"   )             )</f>
        <v/>
      </c>
      <c r="N158" t="str">
        <f>IF(Data!$K159=N$1, "",             IF(ISERR(SEARCH(N$1,Data!$G159)),        "",          ";" &amp; VLOOKUP(N$1,Data!$K:$M,3, FALSE) &amp; ",""" &amp; VLOOKUP(N$1,Data!$K:$L,2, FALSE) &amp; """;"   )             )</f>
        <v/>
      </c>
      <c r="O158" t="str">
        <f>IF(Data!$K159=O$1, "",             IF(ISERR(SEARCH(O$1,Data!$G159)),        "",          ";" &amp; VLOOKUP(O$1,Data!$K:$M,3, FALSE) &amp; ",""" &amp; VLOOKUP(O$1,Data!$K:$L,2, FALSE) &amp; """;"   )             )</f>
        <v/>
      </c>
      <c r="P158" t="str">
        <f>IF(Data!$K159=P$1, "",             IF(ISERR(SEARCH(P$1,Data!$G159)),        "",          ";" &amp; VLOOKUP(P$1,Data!$K:$M,3, FALSE) &amp; ",""" &amp; VLOOKUP(P$1,Data!$K:$L,2, FALSE) &amp; """;"   )             )</f>
        <v/>
      </c>
      <c r="Q158" t="str">
        <f>IF(Data!$K159=Q$1, "",             IF(ISERR(SEARCH(Q$1,Data!$G159)),        "",          ";" &amp; VLOOKUP(Q$1,Data!$K:$M,3, FALSE) &amp; ",""" &amp; VLOOKUP(Q$1,Data!$K:$L,2, FALSE) &amp; """;"   )             )</f>
        <v/>
      </c>
      <c r="R158" t="str">
        <f>IF(Data!$K159=R$1, "",             IF(ISERR(SEARCH(R$1,Data!$G159)),        "",          ";" &amp; VLOOKUP(R$1,Data!$K:$M,3, FALSE) &amp; ",""" &amp; VLOOKUP(R$1,Data!$K:$L,2, FALSE) &amp; """;"   )             )</f>
        <v/>
      </c>
      <c r="S158" t="str">
        <f>IF(Data!$K159=S$1, "",             IF(ISERR(SEARCH(S$1,Data!$G159)),        "",          ";" &amp; VLOOKUP(S$1,Data!$K:$M,3, FALSE) &amp; ",""" &amp; VLOOKUP(S$1,Data!$K:$L,2, FALSE) &amp; """;"   )             )</f>
        <v/>
      </c>
      <c r="T158" t="str">
        <f>IF(Data!$K159=T$1, "",             IF(ISERR(SEARCH(T$1,Data!$G159)),        "",          ";" &amp; VLOOKUP(T$1,Data!$K:$M,3, FALSE) &amp; ",""" &amp; VLOOKUP(T$1,Data!$K:$L,2, FALSE) &amp; """;"   )             )</f>
        <v/>
      </c>
      <c r="U158" t="str">
        <f>IF(Data!$K159=U$1, "",             IF(ISERR(SEARCH(U$1,Data!$G159)),        "",          ";" &amp; VLOOKUP(U$1,Data!$K:$M,3, FALSE) &amp; ",""" &amp; VLOOKUP(U$1,Data!$K:$L,2, FALSE) &amp; """;"   )             )</f>
        <v/>
      </c>
      <c r="V158" t="str">
        <f>IF(Data!$K159=V$1, "",             IF(ISERR(SEARCH(V$1,Data!$G159)),        "",          ";" &amp; VLOOKUP(V$1,Data!$K:$M,3, FALSE) &amp; ",""" &amp; VLOOKUP(V$1,Data!$K:$L,2, FALSE) &amp; """;"   )             )</f>
        <v/>
      </c>
      <c r="W158" t="str">
        <f>IF(Data!$K159=W$1, "",             IF(ISERR(SEARCH(W$1,Data!$G159)),        "",          ";" &amp; VLOOKUP(W$1,Data!$K:$M,3, FALSE) &amp; ",""" &amp; VLOOKUP(W$1,Data!$K:$L,2, FALSE) &amp; """;"   )             )</f>
        <v/>
      </c>
      <c r="X158" t="str">
        <f>IF(Data!$K159=X$1, "",             IF(ISERR(SEARCH(X$1,Data!$G159)),        "",          ";" &amp; VLOOKUP(X$1,Data!$K:$M,3, FALSE) &amp; ",""" &amp; VLOOKUP(X$1,Data!$K:$L,2, FALSE) &amp; """;"   )             )</f>
        <v/>
      </c>
      <c r="Y158" t="str">
        <f>IF(Data!$K159=Y$1, "",             IF(ISERR(SEARCH(Y$1,Data!$G159)),        "",          ";" &amp; VLOOKUP(Y$1,Data!$K:$M,3, FALSE) &amp; ",""" &amp; VLOOKUP(Y$1,Data!$K:$L,2, FALSE) &amp; """;"   )             )</f>
        <v/>
      </c>
      <c r="Z158" t="str">
        <f>IF(Data!$K159=Z$1, "",             IF(ISERR(SEARCH(Z$1,Data!$G159)),        "",          ";" &amp; VLOOKUP(Z$1,Data!$K:$M,3, FALSE) &amp; ",""" &amp; VLOOKUP(Z$1,Data!$K:$L,2, FALSE) &amp; """;"   )             )</f>
        <v/>
      </c>
      <c r="AA158" t="str">
        <f>IF(Data!$K159=AA$1, "",             IF(ISERR(SEARCH(AA$1,Data!$G159)),        "",          ";" &amp; VLOOKUP(AA$1,Data!$K:$M,3, FALSE) &amp; ",""" &amp; VLOOKUP(AA$1,Data!$K:$L,2, FALSE) &amp; """;"   )             )</f>
        <v/>
      </c>
      <c r="AB158" t="str">
        <f>IF(Data!$K159=AB$1, "",             IF(ISERR(SEARCH(AB$1,Data!$G159)),        "",          ";" &amp; VLOOKUP(AB$1,Data!$K:$M,3, FALSE) &amp; ",""" &amp; VLOOKUP(AB$1,Data!$K:$L,2, FALSE) &amp; """;"   )             )</f>
        <v/>
      </c>
      <c r="AC158" t="str">
        <f>IF(Data!$K159=AC$1, "",             IF(ISERR(SEARCH(AC$1,Data!$G159)),        "",          ";" &amp; VLOOKUP(AC$1,Data!$K:$M,3, FALSE) &amp; ",""" &amp; VLOOKUP(AC$1,Data!$K:$L,2, FALSE) &amp; """;"   )             )</f>
        <v/>
      </c>
      <c r="AD158" t="str">
        <f>IF(Data!$K159=AD$1, "",             IF(ISERR(SEARCH(AD$1,Data!$G159)),        "",          ";" &amp; VLOOKUP(AD$1,Data!$K:$M,3, FALSE) &amp; ",""" &amp; VLOOKUP(AD$1,Data!$K:$L,2, FALSE) &amp; """;"   )             )</f>
        <v/>
      </c>
      <c r="AE158" t="str">
        <f>IF(Data!$K159=AE$1, "",             IF(ISERR(SEARCH(AE$1,Data!$G159)),        "",          ";" &amp; VLOOKUP(AE$1,Data!$K:$M,3, FALSE) &amp; ",""" &amp; VLOOKUP(AE$1,Data!$K:$L,2, FALSE) &amp; """;"   )             )</f>
        <v/>
      </c>
      <c r="AF158" t="str">
        <f>IF(Data!$K159=AF$1, "",             IF(ISERR(SEARCH(AF$1,Data!$G159)),        "",          ";" &amp; VLOOKUP(AF$1,Data!$K:$M,3, FALSE) &amp; ",""" &amp; VLOOKUP(AF$1,Data!$K:$L,2, FALSE) &amp; """;"   )             )</f>
        <v/>
      </c>
      <c r="AG158" t="str">
        <f>IF(Data!$K159=AG$1, "",             IF(ISERR(SEARCH(AG$1,Data!$G159)),        "",          ";" &amp; VLOOKUP(AG$1,Data!$K:$M,3, FALSE) &amp; ",""" &amp; VLOOKUP(AG$1,Data!$K:$L,2, FALSE) &amp; """;"   )             )</f>
        <v/>
      </c>
      <c r="AH158" t="str">
        <f>IF(Data!$K159=AH$1, "",             IF(ISERR(SEARCH(AH$1,Data!$G159)),        "",          ";" &amp; VLOOKUP(AH$1,Data!$K:$M,3, FALSE) &amp; ",""" &amp; VLOOKUP(AH$1,Data!$K:$L,2, FALSE) &amp; """;"   )             )</f>
        <v/>
      </c>
      <c r="AI158" t="str">
        <f>IF(Data!$K159=AI$1, "",             IF(ISERR(SEARCH(AI$1,Data!$G159)),        "",          ";" &amp; VLOOKUP(AI$1,Data!$K:$M,3, FALSE) &amp; ",""" &amp; VLOOKUP(AI$1,Data!$K:$L,2, FALSE) &amp; """;"   )             )</f>
        <v/>
      </c>
      <c r="AJ158" t="str">
        <f>IF(Data!$K159=AJ$1, "",             IF(ISERR(SEARCH(AJ$1,Data!$G159)),        "",          ";" &amp; VLOOKUP(AJ$1,Data!$K:$M,3, FALSE) &amp; ",""" &amp; VLOOKUP(AJ$1,Data!$K:$L,2, FALSE) &amp; """;"   )             )</f>
        <v/>
      </c>
      <c r="AK158" t="str">
        <f>IF(Data!$K159=AK$1, "",             IF(ISERR(SEARCH(AK$1,Data!$G159)),        "",          ";" &amp; VLOOKUP(AK$1,Data!$K:$M,3, FALSE) &amp; ",""" &amp; VLOOKUP(AK$1,Data!$K:$L,2, FALSE) &amp; """;"   )             )</f>
        <v/>
      </c>
      <c r="AL158" t="str">
        <f>IF(Data!$K159=AL$1, "",             IF(ISERR(SEARCH(AL$1,Data!$G159)),        "",          ";" &amp; VLOOKUP(AL$1,Data!$K:$M,3, FALSE) &amp; ",""" &amp; VLOOKUP(AL$1,Data!$K:$L,2, FALSE) &amp; """;"   )             )</f>
        <v/>
      </c>
      <c r="AM158" t="str">
        <f>IF(Data!$K159=AM$1, "",             IF(ISERR(SEARCH(AM$1,Data!$G159)),        "",          ";" &amp; VLOOKUP(AM$1,Data!$K:$M,3, FALSE) &amp; ",""" &amp; VLOOKUP(AM$1,Data!$K:$L,2, FALSE) &amp; """;"   )             )</f>
        <v/>
      </c>
      <c r="AN158" t="str">
        <f>IF(Data!$K159=AN$1, "",             IF(ISERR(SEARCH(AN$1,Data!$G159)),        "",          ";" &amp; VLOOKUP(AN$1,Data!$K:$M,3, FALSE) &amp; ",""" &amp; VLOOKUP(AN$1,Data!$K:$L,2, FALSE) &amp; """;"   )             )</f>
        <v/>
      </c>
      <c r="AO158" t="str">
        <f>IF(Data!$K159=AO$1, "",             IF(ISERR(SEARCH(AO$1,Data!$G159)),        "",          ";" &amp; VLOOKUP(AO$1,Data!$K:$M,3, FALSE) &amp; ",""" &amp; VLOOKUP(AO$1,Data!$K:$L,2, FALSE) &amp; """;"   )             )</f>
        <v/>
      </c>
      <c r="AP158" t="str">
        <f>IF(Data!$K159=AP$1, "",             IF(ISERR(SEARCH(AP$1,Data!$G159)),        "",          ";" &amp; VLOOKUP(AP$1,Data!$K:$M,3, FALSE) &amp; ",""" &amp; VLOOKUP(AP$1,Data!$K:$L,2, FALSE) &amp; """;"   )             )</f>
        <v/>
      </c>
      <c r="AQ158" t="str">
        <f>IF(Data!$K159=AQ$1, "",             IF(ISERR(SEARCH(AQ$1,Data!$G159)),        "",          ";" &amp; VLOOKUP(AQ$1,Data!$K:$M,3, FALSE) &amp; ",""" &amp; VLOOKUP(AQ$1,Data!$K:$L,2, FALSE) &amp; """;"   )             )</f>
        <v/>
      </c>
      <c r="AR158" t="str">
        <f>IF(Data!$K159=AR$1, "",             IF(ISERR(SEARCH(AR$1,Data!$G159)),        "",          ";" &amp; VLOOKUP(AR$1,Data!$K:$M,3, FALSE) &amp; ",""" &amp; VLOOKUP(AR$1,Data!$K:$L,2, FALSE) &amp; """;"   )             )</f>
        <v/>
      </c>
      <c r="AS158" t="str">
        <f>IF(Data!$K159=AS$1, "",             IF(ISERR(SEARCH(AS$1,Data!$G159)),        "",          ";" &amp; VLOOKUP(AS$1,Data!$K:$M,3, FALSE) &amp; ",""" &amp; VLOOKUP(AS$1,Data!$K:$L,2, FALSE) &amp; """;"   )             )</f>
        <v/>
      </c>
      <c r="AT158" t="str">
        <f>IF(Data!$K159=AT$1, "",             IF(ISERR(SEARCH(AT$1,Data!$G159)),        "",          ";" &amp; VLOOKUP(AT$1,Data!$K:$M,3, FALSE) &amp; ",""" &amp; VLOOKUP(AT$1,Data!$K:$L,2, FALSE) &amp; """;"   )             )</f>
        <v/>
      </c>
      <c r="AU158" t="str">
        <f>IF(Data!$K159=AU$1, "",             IF(ISERR(SEARCH(AU$1,Data!$G159)),        "",          ";" &amp; VLOOKUP(AU$1,Data!$K:$M,3, FALSE) &amp; ",""" &amp; VLOOKUP(AU$1,Data!$K:$L,2, FALSE) &amp; """;"   )             )</f>
        <v/>
      </c>
      <c r="AV158" t="str">
        <f>IF(Data!$K159=AV$1, "",             IF(ISERR(SEARCH(AV$1,Data!$G159)),        "",          ";" &amp; VLOOKUP(AV$1,Data!$K:$M,3, FALSE) &amp; ",""" &amp; VLOOKUP(AV$1,Data!$K:$L,2, FALSE) &amp; """;"   )             )</f>
        <v/>
      </c>
      <c r="AW158" t="str">
        <f>IF(Data!$K159=AW$1, "",             IF(ISERR(SEARCH(AW$1,Data!$G159)),        "",          ";" &amp; VLOOKUP(AW$1,Data!$K:$M,3, FALSE) &amp; ",""" &amp; VLOOKUP(AW$1,Data!$K:$L,2, FALSE) &amp; """;"   )             )</f>
        <v/>
      </c>
      <c r="AX158" t="str">
        <f>IF(Data!$K159=AX$1, "",             IF(ISERR(SEARCH(AX$1,Data!$G159)),        "",          ";" &amp; VLOOKUP(AX$1,Data!$K:$M,3, FALSE) &amp; ",""" &amp; VLOOKUP(AX$1,Data!$K:$L,2, FALSE) &amp; """;"   )             )</f>
        <v/>
      </c>
      <c r="AY158" t="str">
        <f>IF(Data!$K159=AY$1, "",             IF(ISERR(SEARCH(AY$1,Data!$G159)),        "",          ";" &amp; VLOOKUP(AY$1,Data!$K:$M,3, FALSE) &amp; ",""" &amp; VLOOKUP(AY$1,Data!$K:$L,2, FALSE) &amp; """;"   )             )</f>
        <v/>
      </c>
      <c r="AZ158" t="str">
        <f>IF(Data!$K159=AZ$1, "",             IF(ISERR(SEARCH(AZ$1,Data!$G159)),        "",          ";" &amp; VLOOKUP(AZ$1,Data!$K:$M,3, FALSE) &amp; ",""" &amp; VLOOKUP(AZ$1,Data!$K:$L,2, FALSE) &amp; """;"   )             )</f>
        <v/>
      </c>
      <c r="BA158" t="str">
        <f>IF(Data!$K159=BA$1, "",             IF(ISERR(SEARCH(BA$1,Data!$G159)),        "",          ";" &amp; VLOOKUP(BA$1,Data!$K:$M,3, FALSE) &amp; ",""" &amp; VLOOKUP(BA$1,Data!$K:$L,2, FALSE) &amp; """;"   )             )</f>
        <v/>
      </c>
      <c r="BB158" t="str">
        <f>IF(Data!$K159=BB$1, "",             IF(ISERR(SEARCH(BB$1,Data!$G159)),        "",          ";" &amp; VLOOKUP(BB$1,Data!$K:$M,3, FALSE) &amp; ",""" &amp; VLOOKUP(BB$1,Data!$K:$L,2, FALSE) &amp; """;"   )             )</f>
        <v/>
      </c>
      <c r="BC158" t="str">
        <f>IF(Data!$K159=BC$1, "",             IF(ISERR(SEARCH(BC$1,Data!$G159)),        "",          ";" &amp; VLOOKUP(BC$1,Data!$K:$M,3, FALSE) &amp; ",""" &amp; VLOOKUP(BC$1,Data!$K:$L,2, FALSE) &amp; """;"   )             )</f>
        <v>;59,"HUMAN";</v>
      </c>
      <c r="BD158" t="str">
        <f>IF(Data!$K159=BD$1, "",             IF(ISERR(SEARCH(BD$1,Data!$G159)),        "",          ";" &amp; VLOOKUP(BD$1,Data!$K:$M,3, FALSE) &amp; ",""" &amp; VLOOKUP(BD$1,Data!$K:$L,2, FALSE) &amp; """;"   )             )</f>
        <v/>
      </c>
      <c r="BE158" t="str">
        <f>IF(Data!$K159=BE$1, "",             IF(ISERR(SEARCH(BE$1,Data!$G159)),        "",          ";" &amp; VLOOKUP(BE$1,Data!$K:$M,3, FALSE) &amp; ",""" &amp; VLOOKUP(BE$1,Data!$K:$L,2, FALSE) &amp; """;"   )             )</f>
        <v/>
      </c>
      <c r="BF158" t="str">
        <f>IF(Data!$K159=BF$1, "",             IF(ISERR(SEARCH(BF$1,Data!$G159)),        "",          ";" &amp; VLOOKUP(BF$1,Data!$K:$M,3, FALSE) &amp; ",""" &amp; VLOOKUP(BF$1,Data!$K:$L,2, FALSE) &amp; """;"   )             )</f>
        <v/>
      </c>
      <c r="BG158" t="str">
        <f>IF(Data!$K159=BG$1, "",             IF(ISERR(SEARCH(BG$1,Data!$G159)),        "",          ";" &amp; VLOOKUP(BG$1,Data!$K:$M,3, FALSE) &amp; ",""" &amp; VLOOKUP(BG$1,Data!$K:$L,2, FALSE) &amp; """;"   )             )</f>
        <v/>
      </c>
      <c r="BH158" t="str">
        <f>IF(Data!$K159=BH$1, "",             IF(ISERR(SEARCH(BH$1,Data!$G159)),        "",          ";" &amp; VLOOKUP(BH$1,Data!$K:$M,3, FALSE) &amp; ",""" &amp; VLOOKUP(BH$1,Data!$K:$L,2, FALSE) &amp; """;"   )             )</f>
        <v/>
      </c>
      <c r="BI158" t="str">
        <f>IF(Data!$K159=BI$1, "",             IF(ISERR(SEARCH(BI$1,Data!$G159)),        "",          ";" &amp; VLOOKUP(BI$1,Data!$K:$M,3, FALSE) &amp; ",""" &amp; VLOOKUP(BI$1,Data!$K:$L,2, FALSE) &amp; """;"   )             )</f>
        <v/>
      </c>
      <c r="BJ158" t="str">
        <f>IF(Data!$K159=BJ$1, "",             IF(ISERR(SEARCH(BJ$1,Data!$G159)),        "",          ";" &amp; VLOOKUP(BJ$1,Data!$K:$M,3, FALSE) &amp; ",""" &amp; VLOOKUP(BJ$1,Data!$K:$L,2, FALSE) &amp; """;"   )             )</f>
        <v/>
      </c>
      <c r="BK158" t="str">
        <f>IF(Data!$K159=BK$1, "",             IF(ISERR(SEARCH(BK$1,Data!$G159)),        "",          ";" &amp; VLOOKUP(BK$1,Data!$K:$M,3, FALSE) &amp; ",""" &amp; VLOOKUP(BK$1,Data!$K:$L,2, FALSE) &amp; """;"   )             )</f>
        <v/>
      </c>
      <c r="BL158" t="str">
        <f>IF(Data!$K159=BL$1, "",             IF(ISERR(SEARCH(BL$1,Data!$G159)),        "",          ";" &amp; VLOOKUP(BL$1,Data!$K:$M,3, FALSE) &amp; ",""" &amp; VLOOKUP(BL$1,Data!$K:$L,2, FALSE) &amp; """;"   )             )</f>
        <v/>
      </c>
      <c r="BM158" t="str">
        <f>IF(Data!$K159=BM$1, "",             IF(ISERR(SEARCH(BM$1,Data!$G159)),        "",          ";" &amp; VLOOKUP(BM$1,Data!$K:$M,3, FALSE) &amp; ",""" &amp; VLOOKUP(BM$1,Data!$K:$L,2, FALSE) &amp; """;"   )             )</f>
        <v/>
      </c>
      <c r="BN158" t="str">
        <f>IF(Data!$K159=BN$1, "",             IF(ISERR(SEARCH(BN$1,Data!$G159)),        "",          ";" &amp; VLOOKUP(BN$1,Data!$K:$M,3, FALSE) &amp; ",""" &amp; VLOOKUP(BN$1,Data!$K:$L,2, FALSE) &amp; """;"   )             )</f>
        <v/>
      </c>
      <c r="BO158" t="str">
        <f>IF(Data!$K159=BO$1, "",             IF(ISERR(SEARCH(BO$1,Data!$G159)),        "",          ";" &amp; VLOOKUP(BO$1,Data!$K:$M,3, FALSE) &amp; ",""" &amp; VLOOKUP(BO$1,Data!$K:$L,2, FALSE) &amp; """;"   )             )</f>
        <v/>
      </c>
      <c r="BP158" t="str">
        <f>IF(Data!$K159=BP$1, "",             IF(ISERR(SEARCH(BP$1,Data!$G159)),        "",          ";" &amp; VLOOKUP(BP$1,Data!$K:$M,3, FALSE) &amp; ",""" &amp; VLOOKUP(BP$1,Data!$K:$L,2, FALSE) &amp; """;"   )             )</f>
        <v/>
      </c>
      <c r="BQ158" t="str">
        <f>IF(Data!$K159=BQ$1, "",             IF(ISERR(SEARCH(BQ$1,Data!$G159)),        "",          ";" &amp; VLOOKUP(BQ$1,Data!$K:$M,3, FALSE) &amp; ",""" &amp; VLOOKUP(BQ$1,Data!$K:$L,2, FALSE) &amp; """;"   )             )</f>
        <v/>
      </c>
      <c r="BR158" t="str">
        <f>IF(Data!$K159=BR$1, "",             IF(ISERR(SEARCH(BR$1,Data!$G159)),        "",          ";" &amp; VLOOKUP(BR$1,Data!$K:$M,3, FALSE) &amp; ",""" &amp; VLOOKUP(BR$1,Data!$K:$L,2, FALSE) &amp; """;"   )             )</f>
        <v/>
      </c>
      <c r="BS158" t="str">
        <f>IF(Data!$K159=BS$1, "",             IF(ISERR(SEARCH(BS$1,Data!$G159)),        "",          ";" &amp; VLOOKUP(BS$1,Data!$K:$M,3, FALSE) &amp; ",""" &amp; VLOOKUP(BS$1,Data!$K:$L,2, FALSE) &amp; """;"   )             )</f>
        <v/>
      </c>
      <c r="BT158" t="str">
        <f>IF(Data!$K159=BT$1, "",             IF(ISERR(SEARCH(BT$1,Data!$G159)),        "",          ";" &amp; VLOOKUP(BT$1,Data!$K:$M,3, FALSE) &amp; ",""" &amp; VLOOKUP(BT$1,Data!$K:$L,2, FALSE) &amp; """;"   )             )</f>
        <v/>
      </c>
      <c r="BU158" t="str">
        <f>IF(Data!$K159=BU$1, "",             IF(ISERR(SEARCH(BU$1,Data!$G159)),        "",          ";" &amp; VLOOKUP(BU$1,Data!$K:$M,3, FALSE) &amp; ",""" &amp; VLOOKUP(BU$1,Data!$K:$L,2, FALSE) &amp; """;"   )             )</f>
        <v/>
      </c>
      <c r="BV158" t="str">
        <f>IF(Data!$K159=BV$1, "",             IF(ISERR(SEARCH(BV$1,Data!$G159)),        "",          ";" &amp; VLOOKUP(BV$1,Data!$K:$M,3, FALSE) &amp; ",""" &amp; VLOOKUP(BV$1,Data!$K:$L,2, FALSE) &amp; """;"   )             )</f>
        <v/>
      </c>
      <c r="BW158" t="str">
        <f>IF(Data!$K159=BW$1, "",             IF(ISERR(SEARCH(BW$1,Data!$G159)),        "",          ";" &amp; VLOOKUP(BW$1,Data!$K:$M,3, FALSE) &amp; ",""" &amp; VLOOKUP(BW$1,Data!$K:$L,2, FALSE) &amp; """;"   )             )</f>
        <v/>
      </c>
      <c r="BX158" t="str">
        <f>IF(Data!$K159=BX$1, "",             IF(ISERR(SEARCH(BX$1,Data!$G159)),        "",          ";" &amp; VLOOKUP(BX$1,Data!$K:$M,3, FALSE) &amp; ",""" &amp; VLOOKUP(BX$1,Data!$K:$L,2, FALSE) &amp; """;"   )             )</f>
        <v/>
      </c>
      <c r="BY158" t="str">
        <f>IF(Data!$K159=BY$1, "",             IF(ISERR(SEARCH(BY$1,Data!$G159)),        "",          ";" &amp; VLOOKUP(BY$1,Data!$K:$M,3, FALSE) &amp; ",""" &amp; VLOOKUP(BY$1,Data!$K:$L,2, FALSE) &amp; """;"   )             )</f>
        <v/>
      </c>
      <c r="BZ158" t="str">
        <f>IF(Data!$K159=BZ$1, "",             IF(ISERR(SEARCH(BZ$1,Data!$G159)),        "",          ";" &amp; VLOOKUP(BZ$1,Data!$K:$M,3, FALSE) &amp; ",""" &amp; VLOOKUP(BZ$1,Data!$K:$L,2, FALSE) &amp; """;"   )             )</f>
        <v/>
      </c>
      <c r="CA158" t="str">
        <f>IF(Data!$K159=CA$1, "",             IF(ISERR(SEARCH(CA$1,Data!$G159)),        "",          ";" &amp; VLOOKUP(CA$1,Data!$K:$M,3, FALSE) &amp; ",""" &amp; VLOOKUP(CA$1,Data!$K:$L,2, FALSE) &amp; """;"   )             )</f>
        <v/>
      </c>
      <c r="CB158" t="str">
        <f>IF(Data!$K159=CB$1, "",             IF(ISERR(SEARCH(CB$1,Data!$G159)),        "",          ";" &amp; VLOOKUP(CB$1,Data!$K:$M,3, FALSE) &amp; ",""" &amp; VLOOKUP(CB$1,Data!$K:$L,2, FALSE) &amp; """;"   )             )</f>
        <v/>
      </c>
      <c r="CC158" t="str">
        <f>IF(Data!$K159=CC$1, "",             IF(ISERR(SEARCH(CC$1,Data!$G159)),        "",          ";" &amp; VLOOKUP(CC$1,Data!$K:$M,3, FALSE) &amp; ",""" &amp; VLOOKUP(CC$1,Data!$K:$L,2, FALSE) &amp; """;"   )             )</f>
        <v/>
      </c>
      <c r="CD158" t="str">
        <f>IF(Data!$K159=CD$1, "",             IF(ISERR(SEARCH(CD$1,Data!$G159)),        "",          ";" &amp; VLOOKUP(CD$1,Data!$K:$M,3, FALSE) &amp; ",""" &amp; VLOOKUP(CD$1,Data!$K:$L,2, FALSE) &amp; """;"   )             )</f>
        <v/>
      </c>
      <c r="CE158" t="str">
        <f>IF(Data!$K159=CE$1, "",             IF(ISERR(SEARCH(CE$1,Data!$G159)),        "",          ";" &amp; VLOOKUP(CE$1,Data!$K:$M,3, FALSE) &amp; ",""" &amp; VLOOKUP(CE$1,Data!$K:$L,2, FALSE) &amp; """;"   )             )</f>
        <v/>
      </c>
      <c r="CF158" t="str">
        <f>IF(Data!$K159=CF$1, "",             IF(ISERR(SEARCH(CF$1,Data!$G159)),        "",          ";" &amp; VLOOKUP(CF$1,Data!$K:$M,3, FALSE) &amp; ",""" &amp; VLOOKUP(CF$1,Data!$K:$L,2, FALSE) &amp; """;"   )             )</f>
        <v/>
      </c>
      <c r="CG158" t="str">
        <f>IF(Data!$K159=CG$1, "",             IF(ISERR(SEARCH(CG$1,Data!$G159)),        "",          ";" &amp; VLOOKUP(CG$1,Data!$K:$M,3, FALSE) &amp; ",""" &amp; VLOOKUP(CG$1,Data!$K:$L,2, FALSE) &amp; """;"   )             )</f>
        <v/>
      </c>
      <c r="CH158" t="str">
        <f>IF(Data!$K159=CH$1, "",             IF(ISERR(SEARCH(CH$1,Data!$G159)),        "",          ";" &amp; VLOOKUP(CH$1,Data!$K:$M,3, FALSE) &amp; ",""" &amp; VLOOKUP(CH$1,Data!$K:$L,2, FALSE) &amp; """;"   )             )</f>
        <v/>
      </c>
      <c r="CI158" t="str">
        <f>IF(Data!$K159=CI$1, "",             IF(ISERR(SEARCH(CI$1,Data!$G159)),        "",          ";" &amp; VLOOKUP(CI$1,Data!$K:$M,3, FALSE) &amp; ",""" &amp; VLOOKUP(CI$1,Data!$K:$L,2, FALSE) &amp; """;"   )             )</f>
        <v/>
      </c>
      <c r="CJ158" t="str">
        <f>IF(Data!$K159=CJ$1, "",             IF(ISERR(SEARCH(CJ$1,Data!$G159)),        "",          ";" &amp; VLOOKUP(CJ$1,Data!$K:$M,3, FALSE) &amp; ",""" &amp; VLOOKUP(CJ$1,Data!$K:$L,2, FALSE) &amp; """;"   )             )</f>
        <v/>
      </c>
      <c r="CK158" t="str">
        <f>IF(Data!$K159=CK$1, "",             IF(ISERR(SEARCH(CK$1,Data!$G159)),        "",          ";" &amp; VLOOKUP(CK$1,Data!$K:$M,3, FALSE) &amp; ",""" &amp; VLOOKUP(CK$1,Data!$K:$L,2, FALSE) &amp; """;"   )             )</f>
        <v/>
      </c>
      <c r="CL158" t="str">
        <f>IF(Data!$K159=CL$1, "",             IF(ISERR(SEARCH(CL$1,Data!$G159)),        "",          ";" &amp; VLOOKUP(CL$1,Data!$K:$M,3, FALSE) &amp; ",""" &amp; VLOOKUP(CL$1,Data!$K:$L,2, FALSE) &amp; """;"   )             )</f>
        <v/>
      </c>
      <c r="CM158" t="str">
        <f>IF(Data!$K159=CM$1, "",             IF(ISERR(SEARCH(CM$1,Data!$G159)),        "",          ";" &amp; VLOOKUP(CM$1,Data!$K:$M,3, FALSE) &amp; ",""" &amp; VLOOKUP(CM$1,Data!$K:$L,2, FALSE) &amp; """;"   )             )</f>
        <v/>
      </c>
      <c r="CN158" t="str">
        <f>IF(Data!$K159=CN$1, "",             IF(ISERR(SEARCH(CN$1,Data!$G159)),        "",          ";" &amp; VLOOKUP(CN$1,Data!$K:$M,3, FALSE) &amp; ",""" &amp; VLOOKUP(CN$1,Data!$K:$L,2, FALSE) &amp; """;"   )             )</f>
        <v/>
      </c>
      <c r="CO158" t="str">
        <f>IF(Data!$K159=CO$1, "",             IF(ISERR(SEARCH(CO$1,Data!$G159)),        "",          ";" &amp; VLOOKUP(CO$1,Data!$K:$M,3, FALSE) &amp; ",""" &amp; VLOOKUP(CO$1,Data!$K:$L,2, FALSE) &amp; """;"   )             )</f>
        <v/>
      </c>
      <c r="CP158" t="str">
        <f>IF(Data!$K159=CP$1, "",             IF(ISERR(SEARCH(CP$1,Data!$G159)),        "",          ";" &amp; VLOOKUP(CP$1,Data!$K:$M,3, FALSE) &amp; ",""" &amp; VLOOKUP(CP$1,Data!$K:$L,2, FALSE) &amp; """;"   )             )</f>
        <v/>
      </c>
      <c r="CQ158" t="str">
        <f>IF(Data!$K159=CQ$1, "",             IF(ISERR(SEARCH(CQ$1,Data!$G159)),        "",          ";" &amp; VLOOKUP(CQ$1,Data!$K:$M,3, FALSE) &amp; ",""" &amp; VLOOKUP(CQ$1,Data!$K:$L,2, FALSE) &amp; """;"   )             )</f>
        <v/>
      </c>
      <c r="CR158" t="str">
        <f>IF(Data!$K159=CR$1, "",             IF(ISERR(SEARCH(CR$1,Data!$G159)),        "",          ";" &amp; VLOOKUP(CR$1,Data!$K:$M,3, FALSE) &amp; ",""" &amp; VLOOKUP(CR$1,Data!$K:$L,2, FALSE) &amp; """;"   )             )</f>
        <v/>
      </c>
      <c r="CS158" t="str">
        <f>IF(Data!$K159=CS$1, "",             IF(ISERR(SEARCH(CS$1,Data!$G159)),        "",          ";" &amp; VLOOKUP(CS$1,Data!$K:$M,3, FALSE) &amp; ",""" &amp; VLOOKUP(CS$1,Data!$K:$L,2, FALSE) &amp; """;"   )             )</f>
        <v/>
      </c>
      <c r="CT158" t="str">
        <f>IF(Data!$K159=CT$1, "",             IF(ISERR(SEARCH(CT$1,Data!$G159)),        "",          ";" &amp; VLOOKUP(CT$1,Data!$K:$M,3, FALSE) &amp; ",""" &amp; VLOOKUP(CT$1,Data!$K:$L,2, FALSE) &amp; """;"   )             )</f>
        <v/>
      </c>
      <c r="CU158" t="str">
        <f>IF(Data!$K159=CU$1, "",             IF(ISERR(SEARCH(CU$1,Data!$G159)),        "",          ";" &amp; VLOOKUP(CU$1,Data!$K:$M,3, FALSE) &amp; ",""" &amp; VLOOKUP(CU$1,Data!$K:$L,2, FALSE) &amp; """;"   )             )</f>
        <v/>
      </c>
      <c r="CV158" t="str">
        <f>IF(Data!$K159=CV$1, "",             IF(ISERR(SEARCH(CV$1,Data!$G159)),        "",          ";" &amp; VLOOKUP(CV$1,Data!$K:$M,3, FALSE) &amp; ",""" &amp; VLOOKUP(CV$1,Data!$K:$L,2, FALSE) &amp; """;"   )             )</f>
        <v/>
      </c>
      <c r="CW158" t="str">
        <f>IF(Data!$K159=CW$1, "",             IF(ISERR(SEARCH(CW$1,Data!$G159)),        "",          ";" &amp; VLOOKUP(CW$1,Data!$K:$M,3, FALSE) &amp; ",""" &amp; VLOOKUP(CW$1,Data!$K:$L,2, FALSE) &amp; """;"   )             )</f>
        <v/>
      </c>
      <c r="CX158" t="str">
        <f>IF(Data!$K159=CX$1, "",             IF(ISERR(SEARCH(CX$1,Data!$G159)),        "",          ";" &amp; VLOOKUP(CX$1,Data!$K:$M,3, FALSE) &amp; ",""" &amp; VLOOKUP(CX$1,Data!$K:$L,2, FALSE) &amp; """;"   )             )</f>
        <v/>
      </c>
      <c r="CY158" t="str">
        <f>IF(Data!$K159=CY$1, "",             IF(ISERR(SEARCH(CY$1,Data!$G159)),        "",          ";" &amp; VLOOKUP(CY$1,Data!$K:$M,3, FALSE) &amp; ",""" &amp; VLOOKUP(CY$1,Data!$K:$L,2, FALSE) &amp; """;"   )             )</f>
        <v/>
      </c>
      <c r="CZ158" t="str">
        <f>IF(Data!$K159=CZ$1, "",             IF(ISERR(SEARCH(CZ$1,Data!$G159)),        "",          ";" &amp; VLOOKUP(CZ$1,Data!$K:$M,3, FALSE) &amp; ",""" &amp; VLOOKUP(CZ$1,Data!$K:$L,2, FALSE) &amp; """;"   )             )</f>
        <v/>
      </c>
      <c r="DA158" t="str">
        <f>IF(Data!$K159=DA$1, "",             IF(ISERR(SEARCH(DA$1,Data!$G159)),        "",          ";" &amp; VLOOKUP(DA$1,Data!$K:$M,3, FALSE) &amp; ",""" &amp; VLOOKUP(DA$1,Data!$K:$L,2, FALSE) &amp; """;"   )             )</f>
        <v/>
      </c>
      <c r="DB158" t="str">
        <f>IF(Data!$K159=DB$1, "",             IF(ISERR(SEARCH(DB$1,Data!$G159)),        "",          ";" &amp; VLOOKUP(DB$1,Data!$K:$M,3, FALSE) &amp; ",""" &amp; VLOOKUP(DB$1,Data!$K:$L,2, FALSE) &amp; """;"   )             )</f>
        <v/>
      </c>
      <c r="DC158" t="str">
        <f>IF(Data!$K159=DC$1, "",             IF(ISERR(SEARCH(DC$1,Data!$G159)),        "",          ";" &amp; VLOOKUP(DC$1,Data!$K:$M,3, FALSE) &amp; ",""" &amp; VLOOKUP(DC$1,Data!$K:$L,2, FALSE) &amp; """;"   )             )</f>
        <v/>
      </c>
      <c r="DD158" t="str">
        <f>IF(Data!$K159=DD$1, "",             IF(ISERR(SEARCH(DD$1,Data!$G159)),        "",          ";" &amp; VLOOKUP(DD$1,Data!$K:$M,3, FALSE) &amp; ",""" &amp; VLOOKUP(DD$1,Data!$K:$L,2, FALSE) &amp; """;"   )             )</f>
        <v/>
      </c>
      <c r="DE158" t="str">
        <f>IF(Data!$K159=DE$1, "",             IF(ISERR(SEARCH(DE$1,Data!$G159)),        "",          ";" &amp; VLOOKUP(DE$1,Data!$K:$M,3, FALSE) &amp; ",""" &amp; VLOOKUP(DE$1,Data!$K:$L,2, FALSE) &amp; """;"   )             )</f>
        <v/>
      </c>
      <c r="DF158" t="str">
        <f>IF(Data!$K159=DF$1, "",             IF(ISERR(SEARCH(DF$1,Data!$G159)),        "",          ";" &amp; VLOOKUP(DF$1,Data!$K:$M,3, FALSE) &amp; ",""" &amp; VLOOKUP(DF$1,Data!$K:$L,2, FALSE) &amp; """;"   )             )</f>
        <v/>
      </c>
      <c r="DG158" t="str">
        <f>IF(Data!$K159=DG$1, "",             IF(ISERR(SEARCH(DG$1,Data!$G159)),        "",          ";" &amp; VLOOKUP(DG$1,Data!$K:$M,3, FALSE) &amp; ",""" &amp; VLOOKUP(DG$1,Data!$K:$L,2, FALSE) &amp; """;"   )             )</f>
        <v/>
      </c>
      <c r="DH158" t="str">
        <f>IF(Data!$K159=DH$1, "",             IF(ISERR(SEARCH(DH$1,Data!$G159)),        "",          ";" &amp; VLOOKUP(DH$1,Data!$K:$M,3, FALSE) &amp; ",""" &amp; VLOOKUP(DH$1,Data!$K:$L,2, FALSE) &amp; """;"   )             )</f>
        <v/>
      </c>
      <c r="DI158" t="str">
        <f>IF(Data!$K159=DI$1, "",             IF(ISERR(SEARCH(DI$1,Data!$G159)),        "",          ";" &amp; VLOOKUP(DI$1,Data!$K:$M,3, FALSE) &amp; ",""" &amp; VLOOKUP(DI$1,Data!$K:$L,2, FALSE) &amp; """;"   )             )</f>
        <v/>
      </c>
      <c r="DJ158" t="str">
        <f>IF(Data!$K159=DJ$1, "",             IF(ISERR(SEARCH(DJ$1,Data!$G159)),        "",          ";" &amp; VLOOKUP(DJ$1,Data!$K:$M,3, FALSE) &amp; ",""" &amp; VLOOKUP(DJ$1,Data!$K:$L,2, FALSE) &amp; """;"   )             )</f>
        <v/>
      </c>
      <c r="DK158" t="str">
        <f>IF(Data!$K159=DK$1, "",             IF(ISERR(SEARCH(DK$1,Data!$G159)),        "",          ";" &amp; VLOOKUP(DK$1,Data!$K:$M,3, FALSE) &amp; ",""" &amp; VLOOKUP(DK$1,Data!$K:$L,2, FALSE) &amp; """;"   )             )</f>
        <v/>
      </c>
      <c r="DL158" t="str">
        <f>IF(Data!$K159=DL$1, "",             IF(ISERR(SEARCH(DL$1,Data!$G159)),        "",          ";" &amp; VLOOKUP(DL$1,Data!$K:$M,3, FALSE) &amp; ",""" &amp; VLOOKUP(DL$1,Data!$K:$L,2, FALSE) &amp; """;"   )             )</f>
        <v/>
      </c>
      <c r="DM158" t="str">
        <f>IF(Data!$K159=DM$1, "",             IF(ISERR(SEARCH(DM$1,Data!$G159)),        "",          ";" &amp; VLOOKUP(DM$1,Data!$K:$M,3, FALSE) &amp; ",""" &amp; VLOOKUP(DM$1,Data!$K:$L,2, FALSE) &amp; """;"   )             )</f>
        <v/>
      </c>
      <c r="DN158" t="str">
        <f>IF(Data!$K159=DN$1, "",             IF(ISERR(SEARCH(DN$1,Data!$G159)),        "",          ";" &amp; VLOOKUP(DN$1,Data!$K:$M,3, FALSE) &amp; ",""" &amp; VLOOKUP(DN$1,Data!$K:$L,2, FALSE) &amp; """;"   )             )</f>
        <v/>
      </c>
      <c r="DO158" t="str">
        <f>IF(Data!$K159=DO$1, "",             IF(ISERR(SEARCH(DO$1,Data!$G159)),        "",          ";" &amp; VLOOKUP(DO$1,Data!$K:$M,3, FALSE) &amp; ",""" &amp; VLOOKUP(DO$1,Data!$K:$L,2, FALSE) &amp; """;"   )             )</f>
        <v/>
      </c>
      <c r="DP158" t="str">
        <f>IF(Data!$K159=DP$1, "",             IF(ISERR(SEARCH(DP$1,Data!$G159)),        "",          ";" &amp; VLOOKUP(DP$1,Data!$K:$M,3, FALSE) &amp; ",""" &amp; VLOOKUP(DP$1,Data!$K:$L,2, FALSE) &amp; """;"   )             )</f>
        <v/>
      </c>
      <c r="DQ158" t="str">
        <f>IF(Data!$K159=DQ$1, "",             IF(ISERR(SEARCH(DQ$1,Data!$G159)),        "",          ";" &amp; VLOOKUP(DQ$1,Data!$K:$M,3, FALSE) &amp; ",""" &amp; VLOOKUP(DQ$1,Data!$K:$L,2, FALSE) &amp; """;"   )             )</f>
        <v/>
      </c>
      <c r="DR158" t="str">
        <f>IF(Data!$K159=DR$1, "",             IF(ISERR(SEARCH(DR$1,Data!$G159)),        "",          ";" &amp; VLOOKUP(DR$1,Data!$K:$M,3, FALSE) &amp; ",""" &amp; VLOOKUP(DR$1,Data!$K:$L,2, FALSE) &amp; """;"   )             )</f>
        <v/>
      </c>
      <c r="DS158" t="str">
        <f>IF(Data!$K159=DS$1, "",             IF(ISERR(SEARCH(DS$1,Data!$G159)),        "",          ";" &amp; VLOOKUP(DS$1,Data!$K:$M,3, FALSE) &amp; ",""" &amp; VLOOKUP(DS$1,Data!$K:$L,2, FALSE) &amp; """;"   )             )</f>
        <v/>
      </c>
      <c r="DT158" t="str">
        <f>IF(Data!$K159=DT$1, "",             IF(ISERR(SEARCH(DT$1,Data!$G159)),        "",          ";" &amp; VLOOKUP(DT$1,Data!$K:$M,3, FALSE) &amp; ",""" &amp; VLOOKUP(DT$1,Data!$K:$L,2, FALSE) &amp; """;"   )             )</f>
        <v/>
      </c>
      <c r="DU158" t="str">
        <f>IF(Data!$K159=DU$1, "",             IF(ISERR(SEARCH(DU$1,Data!$G159)),        "",          ";" &amp; VLOOKUP(DU$1,Data!$K:$M,3, FALSE) &amp; ",""" &amp; VLOOKUP(DU$1,Data!$K:$L,2, FALSE) &amp; """;"   )             )</f>
        <v/>
      </c>
      <c r="DV158" t="str">
        <f>IF(Data!$K159=DV$1, "",             IF(ISERR(SEARCH(DV$1,Data!$G159)),        "",          ";" &amp; VLOOKUP(DV$1,Data!$K:$M,3, FALSE) &amp; ",""" &amp; VLOOKUP(DV$1,Data!$K:$L,2, FALSE) &amp; """;"   )             )</f>
        <v/>
      </c>
      <c r="DW158" t="str">
        <f>IF(Data!$K159=DW$1, "",             IF(ISERR(SEARCH(DW$1,Data!$G159)),        "",          ";" &amp; VLOOKUP(DW$1,Data!$K:$M,3, FALSE) &amp; ",""" &amp; VLOOKUP(DW$1,Data!$K:$L,2, FALSE) &amp; """;"   )             )</f>
        <v/>
      </c>
      <c r="DX158" t="str">
        <f>IF(Data!$K159=DX$1, "",             IF(ISERR(SEARCH(DX$1,Data!$G159)),        "",          ";" &amp; VLOOKUP(DX$1,Data!$K:$M,3, FALSE) &amp; ",""" &amp; VLOOKUP(DX$1,Data!$K:$L,2, FALSE) &amp; """;"   )             )</f>
        <v/>
      </c>
      <c r="DY158" t="str">
        <f>IF(Data!$K159=DY$1, "",             IF(ISERR(SEARCH(DY$1,Data!$G159)),        "",          ";" &amp; VLOOKUP(DY$1,Data!$K:$M,3, FALSE) &amp; ",""" &amp; VLOOKUP(DY$1,Data!$K:$L,2, FALSE) &amp; """;"   )             )</f>
        <v/>
      </c>
      <c r="DZ158" t="str">
        <f>IF(Data!$K159=DZ$1, "",             IF(ISERR(SEARCH(DZ$1,Data!$G159)),        "",          ";" &amp; VLOOKUP(DZ$1,Data!$K:$M,3, FALSE) &amp; ",""" &amp; VLOOKUP(DZ$1,Data!$K:$L,2, FALSE) &amp; """;"   )             )</f>
        <v/>
      </c>
      <c r="EA158" t="str">
        <f>IF(Data!$K159=EA$1, "",             IF(ISERR(SEARCH(EA$1,Data!$G159)),        "",          ";" &amp; VLOOKUP(EA$1,Data!$K:$M,3, FALSE) &amp; ",""" &amp; VLOOKUP(EA$1,Data!$K:$L,2, FALSE) &amp; """;"   )             )</f>
        <v/>
      </c>
      <c r="EB158" t="str">
        <f>IF(Data!$K159=EB$1, "",             IF(ISERR(SEARCH(EB$1,Data!$G159)),        "",          ";" &amp; VLOOKUP(EB$1,Data!$K:$M,3, FALSE) &amp; ",""" &amp; VLOOKUP(EB$1,Data!$K:$L,2, FALSE) &amp; """;"   )             )</f>
        <v/>
      </c>
      <c r="EC158" t="str">
        <f>IF(Data!$K159=EC$1, "",             IF(ISERR(SEARCH(EC$1,Data!$G159)),        "",          ";" &amp; VLOOKUP(EC$1,Data!$K:$M,3, FALSE) &amp; ",""" &amp; VLOOKUP(EC$1,Data!$K:$L,2, FALSE) &amp; """;"   )             )</f>
        <v/>
      </c>
      <c r="ED158" t="str">
        <f>IF(Data!$K159=ED$1, "",             IF(ISERR(SEARCH(ED$1,Data!$G159)),        "",          ";" &amp; VLOOKUP(ED$1,Data!$K:$M,3, FALSE) &amp; ",""" &amp; VLOOKUP(ED$1,Data!$K:$L,2, FALSE) &amp; """;"   )             )</f>
        <v/>
      </c>
      <c r="EE158" t="str">
        <f>IF(Data!$K159=EE$1, "",             IF(ISERR(SEARCH(EE$1,Data!$G159)),        "",          ";" &amp; VLOOKUP(EE$1,Data!$K:$M,3, FALSE) &amp; ",""" &amp; VLOOKUP(EE$1,Data!$K:$L,2, FALSE) &amp; """;"   )             )</f>
        <v/>
      </c>
      <c r="EF158" t="str">
        <f>IF(Data!$K159=EF$1, "",             IF(ISERR(SEARCH(EF$1,Data!$G159)),        "",          ";" &amp; VLOOKUP(EF$1,Data!$K:$M,3, FALSE) &amp; ",""" &amp; VLOOKUP(EF$1,Data!$K:$L,2, FALSE) &amp; """;"   )             )</f>
        <v/>
      </c>
      <c r="EG158" t="str">
        <f>IF(Data!$K159=EG$1, "",             IF(ISERR(SEARCH(EG$1,Data!$G159)),        "",          ";" &amp; VLOOKUP(EG$1,Data!$K:$M,3, FALSE) &amp; ",""" &amp; VLOOKUP(EG$1,Data!$K:$L,2, FALSE) &amp; """;"   )             )</f>
        <v/>
      </c>
      <c r="EH158" t="str">
        <f>IF(Data!$K159=EH$1, "",             IF(ISERR(SEARCH(EH$1,Data!$G159)),        "",          ";" &amp; VLOOKUP(EH$1,Data!$K:$M,3, FALSE) &amp; ",""" &amp; VLOOKUP(EH$1,Data!$K:$L,2, FALSE) &amp; """;"   )             )</f>
        <v/>
      </c>
      <c r="EI158" t="str">
        <f>IF(Data!$K159=EI$1, "",             IF(ISERR(SEARCH(EI$1,Data!$G159)),        "",          ";" &amp; VLOOKUP(EI$1,Data!$K:$M,3, FALSE) &amp; ",""" &amp; VLOOKUP(EI$1,Data!$K:$L,2, FALSE) &amp; """;"   )             )</f>
        <v/>
      </c>
      <c r="EJ158" t="str">
        <f>IF(Data!$K159=EJ$1, "",             IF(ISERR(SEARCH(EJ$1,Data!$G159)),        "",          ";" &amp; VLOOKUP(EJ$1,Data!$K:$M,3, FALSE) &amp; ",""" &amp; VLOOKUP(EJ$1,Data!$K:$L,2, FALSE) &amp; """;"   )             )</f>
        <v/>
      </c>
      <c r="EK158" t="str">
        <f>IF(Data!$K159=EK$1, "",             IF(ISERR(SEARCH(EK$1,Data!$G159)),        "",          ";" &amp; VLOOKUP(EK$1,Data!$K:$M,3, FALSE) &amp; ",""" &amp; VLOOKUP(EK$1,Data!$K:$L,2, FALSE) &amp; """;"   )             )</f>
        <v/>
      </c>
      <c r="EL158" t="str">
        <f>IF(Data!$K159=EL$1, "",             IF(ISERR(SEARCH(EL$1,Data!$G159)),        "",          ";" &amp; VLOOKUP(EL$1,Data!$K:$M,3, FALSE) &amp; ",""" &amp; VLOOKUP(EL$1,Data!$K:$L,2, FALSE) &amp; """;"   )             )</f>
        <v/>
      </c>
      <c r="EM158" t="str">
        <f>IF(Data!$K159=EM$1, "",             IF(ISERR(SEARCH(EM$1,Data!$G159)),        "",          ";" &amp; VLOOKUP(EM$1,Data!$K:$M,3, FALSE) &amp; ",""" &amp; VLOOKUP(EM$1,Data!$K:$L,2, FALSE) &amp; """;"   )             )</f>
        <v/>
      </c>
      <c r="EN158" t="str">
        <f>IF(Data!$K159=EN$1, "",             IF(ISERR(SEARCH(EN$1,Data!$G159)),        "",          ";" &amp; VLOOKUP(EN$1,Data!$K:$M,3, FALSE) &amp; ",""" &amp; VLOOKUP(EN$1,Data!$K:$L,2, FALSE) &amp; """;"   )             )</f>
        <v/>
      </c>
      <c r="EO158" t="str">
        <f>IF(Data!$K159=EO$1, "",             IF(ISERR(SEARCH(EO$1,Data!$G159)),        "",          ";" &amp; VLOOKUP(EO$1,Data!$K:$M,3, FALSE) &amp; ",""" &amp; VLOOKUP(EO$1,Data!$K:$L,2, FALSE) &amp; """;"   )             )</f>
        <v/>
      </c>
      <c r="EP158" t="str">
        <f>IF(Data!$K159=EP$1, "",             IF(ISERR(SEARCH(EP$1,Data!$G159)),        "",          ";" &amp; VLOOKUP(EP$1,Data!$K:$M,3, FALSE) &amp; ",""" &amp; VLOOKUP(EP$1,Data!$K:$L,2, FALSE) &amp; """;"   )             )</f>
        <v/>
      </c>
      <c r="EQ158" t="str">
        <f>IF(Data!$K159=EQ$1, "",             IF(ISERR(SEARCH(EQ$1,Data!$G159)),        "",          ";" &amp; VLOOKUP(EQ$1,Data!$K:$M,3, FALSE) &amp; ",""" &amp; VLOOKUP(EQ$1,Data!$K:$L,2, FALSE) &amp; """;"   )             )</f>
        <v/>
      </c>
      <c r="ER158" t="str">
        <f>IF(Data!$K159=ER$1, "",             IF(ISERR(SEARCH(ER$1,Data!$G159)),        "",          ";" &amp; VLOOKUP(ER$1,Data!$K:$M,3, FALSE) &amp; ",""" &amp; VLOOKUP(ER$1,Data!$K:$L,2, FALSE) &amp; """;"   )             )</f>
        <v/>
      </c>
      <c r="ES158" t="str">
        <f>IF(Data!$K159=ES$1, "",             IF(ISERR(SEARCH(ES$1,Data!$G159)),        "",          ";" &amp; VLOOKUP(ES$1,Data!$K:$M,3, FALSE) &amp; ",""" &amp; VLOOKUP(ES$1,Data!$K:$L,2, FALSE) &amp; """;"   )             )</f>
        <v/>
      </c>
      <c r="ET158" t="str">
        <f>IF(Data!$K159=ET$1, "",             IF(ISERR(SEARCH(ET$1,Data!$G159)),        "",          ";" &amp; VLOOKUP(ET$1,Data!$K:$M,3, FALSE) &amp; ",""" &amp; VLOOKUP(ET$1,Data!$K:$L,2, FALSE) &amp; """;"   )             )</f>
        <v/>
      </c>
      <c r="EU158" t="str">
        <f>IF(Data!$K159=EU$1, "",             IF(ISERR(SEARCH(EU$1,Data!$G159)),        "",          ";" &amp; VLOOKUP(EU$1,Data!$K:$M,3, FALSE) &amp; ",""" &amp; VLOOKUP(EU$1,Data!$K:$L,2, FALSE) &amp; """;"   )             )</f>
        <v/>
      </c>
      <c r="EV158" t="str">
        <f>IF(Data!$K159=EV$1, "",             IF(ISERR(SEARCH(EV$1,Data!$G159)),        "",          ";" &amp; VLOOKUP(EV$1,Data!$K:$M,3, FALSE) &amp; ",""" &amp; VLOOKUP(EV$1,Data!$K:$L,2, FALSE) &amp; """;"   )             )</f>
        <v/>
      </c>
      <c r="EW158" t="str">
        <f>IF(Data!$K159=EW$1, "",             IF(ISERR(SEARCH(EW$1,Data!$G159)),        "",          ";" &amp; VLOOKUP(EW$1,Data!$K:$M,3, FALSE) &amp; ",""" &amp; VLOOKUP(EW$1,Data!$K:$L,2, FALSE) &amp; """;"   )             )</f>
        <v/>
      </c>
      <c r="EX158" t="str">
        <f>IF(Data!$K159=EX$1, "",             IF(ISERR(SEARCH(EX$1,Data!$G159)),        "",          ";" &amp; VLOOKUP(EX$1,Data!$K:$M,3, FALSE) &amp; ",""" &amp; VLOOKUP(EX$1,Data!$K:$L,2, FALSE) &amp; """;"   )             )</f>
        <v/>
      </c>
      <c r="EY158" t="str">
        <f>IF(Data!$K159=EY$1, "",             IF(ISERR(SEARCH(EY$1,Data!$G159)),        "",          ";" &amp; VLOOKUP(EY$1,Data!$K:$M,3, FALSE) &amp; ",""" &amp; VLOOKUP(EY$1,Data!$K:$L,2, FALSE) &amp; """;"   )             )</f>
        <v/>
      </c>
      <c r="EZ158" t="str">
        <f>IF(Data!$K159=EZ$1, "",             IF(ISERR(SEARCH(EZ$1,Data!$G159)),        "",          ";" &amp; VLOOKUP(EZ$1,Data!$K:$M,3, FALSE) &amp; ",""" &amp; VLOOKUP(EZ$1,Data!$K:$L,2, FALSE) &amp; """;"   )             )</f>
        <v/>
      </c>
      <c r="FA158" t="str">
        <f>IF(Data!$K159=FA$1, "",             IF(ISERR(SEARCH(FA$1,Data!$G159)),        "",          ";" &amp; VLOOKUP(FA$1,Data!$K:$M,3, FALSE) &amp; ",""" &amp; VLOOKUP(FA$1,Data!$K:$L,2, FALSE) &amp; """;"   )             )</f>
        <v/>
      </c>
      <c r="FB158" t="str">
        <f>IF(Data!$K159=FB$1, "",             IF(ISERR(SEARCH(FB$1,Data!$G159)),        "",          ";" &amp; VLOOKUP(FB$1,Data!$K:$M,3, FALSE) &amp; ",""" &amp; VLOOKUP(FB$1,Data!$K:$L,2, FALSE) &amp; """;"   )             )</f>
        <v/>
      </c>
      <c r="FC158" t="str">
        <f>IF(Data!$K159=FC$1, "",             IF(ISERR(SEARCH(FC$1,Data!$G159)),        "",          ";" &amp; VLOOKUP(FC$1,Data!$K:$M,3, FALSE) &amp; ",""" &amp; VLOOKUP(FC$1,Data!$K:$L,2, FALSE) &amp; """;"   )             )</f>
        <v/>
      </c>
      <c r="FD158" t="str">
        <f>IF(Data!$K159=FD$1, "",             IF(ISERR(SEARCH(FD$1,Data!$G159)),        "",          ";" &amp; VLOOKUP(FD$1,Data!$K:$M,3, FALSE) &amp; ",""" &amp; VLOOKUP(FD$1,Data!$K:$L,2, FALSE) &amp; """;"   )             )</f>
        <v/>
      </c>
      <c r="FE158" t="str">
        <f>IF(Data!$K159=FE$1, "",             IF(ISERR(SEARCH(FE$1,Data!$G159)),        "",          ";" &amp; VLOOKUP(FE$1,Data!$K:$M,3, FALSE) &amp; ",""" &amp; VLOOKUP(FE$1,Data!$K:$L,2, FALSE) &amp; """;"   )             )</f>
        <v/>
      </c>
      <c r="FF158" t="str">
        <f>IF(Data!$K159=FF$1, "",             IF(ISERR(SEARCH(FF$1,Data!$G159)),        "",          ";" &amp; VLOOKUP(FF$1,Data!$K:$M,3, FALSE) &amp; ",""" &amp; VLOOKUP(FF$1,Data!$K:$L,2, FALSE) &amp; """;"   )             )</f>
        <v/>
      </c>
      <c r="FG158" t="str">
        <f>IF(Data!$K159=FG$1, "",             IF(ISERR(SEARCH(FG$1,Data!$G159)),        "",          ";" &amp; VLOOKUP(FG$1,Data!$K:$M,3, FALSE) &amp; ",""" &amp; VLOOKUP(FG$1,Data!$K:$L,2, FALSE) &amp; """;"   )             )</f>
        <v/>
      </c>
      <c r="FH158" t="str">
        <f>IF(Data!$K159=FH$1, "",             IF(ISERR(SEARCH(FH$1,Data!$G159)),        "",          ";" &amp; VLOOKUP(FH$1,Data!$K:$M,3, FALSE) &amp; ",""" &amp; VLOOKUP(FH$1,Data!$K:$L,2, FALSE) &amp; """;"   )             )</f>
        <v/>
      </c>
      <c r="FI158" t="str">
        <f>IF(Data!$K159=FI$1, "",             IF(ISERR(SEARCH(FI$1,Data!$G159)),        "",          ";" &amp; VLOOKUP(FI$1,Data!$K:$M,3, FALSE) &amp; ",""" &amp; VLOOKUP(FI$1,Data!$K:$L,2, FALSE) &amp; """;"   )             )</f>
        <v/>
      </c>
      <c r="FJ158" t="str">
        <f>IF(Data!$K159=FJ$1, "",             IF(ISERR(SEARCH(FJ$1,Data!$G159)),        "",          ";" &amp; VLOOKUP(FJ$1,Data!$K:$M,3, FALSE) &amp; ",""" &amp; VLOOKUP(FJ$1,Data!$K:$L,2, FALSE) &amp; """;"   )             )</f>
        <v/>
      </c>
      <c r="FK158" t="str">
        <f>IF(Data!$K159=FK$1, "",             IF(ISERR(SEARCH(FK$1,Data!$G159)),        "",          ";" &amp; VLOOKUP(FK$1,Data!$K:$M,3, FALSE) &amp; ",""" &amp; VLOOKUP(FK$1,Data!$K:$L,2, FALSE) &amp; """;"   )             )</f>
        <v/>
      </c>
      <c r="FL158" t="str">
        <f>IF(Data!$K159=FL$1, "",             IF(ISERR(SEARCH(FL$1,Data!$G159)),        "",          ";" &amp; VLOOKUP(FL$1,Data!$K:$M,3, FALSE) &amp; ",""" &amp; VLOOKUP(FL$1,Data!$K:$L,2, FALSE) &amp; """;"   )             )</f>
        <v/>
      </c>
      <c r="FM158" t="str">
        <f>IF(Data!$K159=FM$1, "",             IF(ISERR(SEARCH(FM$1,Data!$G159)),        "",          ";" &amp; VLOOKUP(FM$1,Data!$K:$M,3, FALSE) &amp; ",""" &amp; VLOOKUP(FM$1,Data!$K:$L,2, FALSE) &amp; """;"   )             )</f>
        <v/>
      </c>
      <c r="FN158" t="str">
        <f>IF(Data!$K159=FN$1, "",             IF(ISERR(SEARCH(FN$1,Data!$G159)),        "",          ";" &amp; VLOOKUP(FN$1,Data!$K:$M,3, FALSE) &amp; ",""" &amp; VLOOKUP(FN$1,Data!$K:$L,2, FALSE) &amp; """;"   )             )</f>
        <v/>
      </c>
      <c r="FO158" t="str">
        <f>IF(Data!$K159=FO$1, "",             IF(ISERR(SEARCH(FO$1,Data!$G159)),        "",          ";" &amp; VLOOKUP(FO$1,Data!$K:$M,3, FALSE) &amp; ",""" &amp; VLOOKUP(FO$1,Data!$K:$L,2, FALSE) &amp; """;"   )             )</f>
        <v/>
      </c>
      <c r="FP158" t="str">
        <f>IF(Data!$K159=FP$1, "",             IF(ISERR(SEARCH(FP$1,Data!$G159)),        "",          ";" &amp; VLOOKUP(FP$1,Data!$K:$M,3, FALSE) &amp; ",""" &amp; VLOOKUP(FP$1,Data!$K:$L,2, FALSE) &amp; """;"   )             )</f>
        <v/>
      </c>
      <c r="FQ158" t="str">
        <f>IF(Data!$K159=FQ$1, "",             IF(ISERR(SEARCH(FQ$1,Data!$G159)),        "",          ";" &amp; VLOOKUP(FQ$1,Data!$K:$M,3, FALSE) &amp; ",""" &amp; VLOOKUP(FQ$1,Data!$K:$L,2, FALSE) &amp; """;"   )             )</f>
        <v/>
      </c>
      <c r="FR158" t="str">
        <f>IF(Data!$K159=FR$1, "",             IF(ISERR(SEARCH(FR$1,Data!$G159)),        "",          ";" &amp; VLOOKUP(FR$1,Data!$K:$M,3, FALSE) &amp; ",""" &amp; VLOOKUP(FR$1,Data!$K:$L,2, FALSE) &amp; """;"   )             )</f>
        <v/>
      </c>
      <c r="FS158" t="str">
        <f>IF(Data!$K159=FS$1, "",             IF(ISERR(SEARCH(FS$1,Data!$G159)),        "",          ";" &amp; VLOOKUP(FS$1,Data!$K:$M,3, FALSE) &amp; ",""" &amp; VLOOKUP(FS$1,Data!$K:$L,2, FALSE) &amp; """;"   )             )</f>
        <v/>
      </c>
      <c r="FT158" t="str">
        <f>IF(Data!$K159=FT$1, "",             IF(ISERR(SEARCH(FT$1,Data!$G159)),        "",          ";" &amp; VLOOKUP(FT$1,Data!$K:$M,3, FALSE) &amp; ",""" &amp; VLOOKUP(FT$1,Data!$K:$L,2, FALSE) &amp; """;"   )             )</f>
        <v/>
      </c>
      <c r="FU158" t="str">
        <f>IF(Data!$K159=FU$1, "",             IF(ISERR(SEARCH(FU$1,Data!$G159)),        "",          ";" &amp; VLOOKUP(FU$1,Data!$K:$M,3, FALSE) &amp; ",""" &amp; VLOOKUP(FU$1,Data!$K:$L,2, FALSE) &amp; """;"   )             )</f>
        <v/>
      </c>
      <c r="FV158" t="str">
        <f>IF(Data!$K159=FV$1, "",             IF(ISERR(SEARCH(FV$1,Data!$G159)),        "",          ";" &amp; VLOOKUP(FV$1,Data!$K:$M,3, FALSE) &amp; ",""" &amp; VLOOKUP(FV$1,Data!$K:$L,2, FALSE) &amp; """;"   )             )</f>
        <v/>
      </c>
      <c r="FW158" t="str">
        <f>IF(Data!$K159=FW$1, "",             IF(ISERR(SEARCH(FW$1,Data!$G159)),        "",          ";" &amp; VLOOKUP(FW$1,Data!$K:$M,3, FALSE) &amp; ",""" &amp; VLOOKUP(FW$1,Data!$K:$L,2, FALSE) &amp; """;"   )             )</f>
        <v/>
      </c>
      <c r="FX158" t="str">
        <f>IF(Data!$K159=FX$1, "",             IF(ISERR(SEARCH(FX$1,Data!$G159)),        "",          ";" &amp; VLOOKUP(FX$1,Data!$K:$M,3, FALSE) &amp; ",""" &amp; VLOOKUP(FX$1,Data!$K:$L,2, FALSE) &amp; """;"   )             )</f>
        <v/>
      </c>
      <c r="FY158" t="str">
        <f>IF(Data!$K159=FY$1, "",             IF(ISERR(SEARCH(FY$1,Data!$G159)),        "",          ";" &amp; VLOOKUP(FY$1,Data!$K:$M,3, FALSE) &amp; ",""" &amp; VLOOKUP(FY$1,Data!$K:$L,2, FALSE) &amp; """;"   )             )</f>
        <v/>
      </c>
      <c r="FZ158" t="str">
        <f>IF(Data!$K159=FZ$1, "",             IF(ISERR(SEARCH(FZ$1,Data!$G159)),        "",          ";" &amp; VLOOKUP(FZ$1,Data!$K:$M,3, FALSE) &amp; ",""" &amp; VLOOKUP(FZ$1,Data!$K:$L,2, FALSE) &amp; """;"   )             )</f>
        <v/>
      </c>
      <c r="GA158" t="str">
        <f>IF(Data!$K159=GA$1, "",             IF(ISERR(SEARCH(GA$1,Data!$G159)),        "",          ";" &amp; VLOOKUP(GA$1,Data!$K:$M,3, FALSE) &amp; ",""" &amp; VLOOKUP(GA$1,Data!$K:$L,2, FALSE) &amp; """;"   )             )</f>
        <v/>
      </c>
      <c r="GB158" t="str">
        <f>IF(Data!$K159=GB$1, "",             IF(ISERR(SEARCH(GB$1,Data!$G159)),        "",          ";" &amp; VLOOKUP(GB$1,Data!$K:$M,3, FALSE) &amp; ",""" &amp; VLOOKUP(GB$1,Data!$K:$L,2, FALSE) &amp; """;"   )             )</f>
        <v/>
      </c>
      <c r="GC158" t="str">
        <f>IF(Data!$K159=GC$1, "",             IF(ISERR(SEARCH(GC$1,Data!$G159)),        "",          ";" &amp; VLOOKUP(GC$1,Data!$K:$M,3, FALSE) &amp; ",""" &amp; VLOOKUP(GC$1,Data!$K:$L,2, FALSE) &amp; """;"   )             )</f>
        <v/>
      </c>
      <c r="GD158" t="str">
        <f>IF(Data!$K159=GD$1, "",             IF(ISERR(SEARCH(GD$1,Data!$G159)),        "",          ";" &amp; VLOOKUP(GD$1,Data!$K:$M,3, FALSE) &amp; ",""" &amp; VLOOKUP(GD$1,Data!$K:$L,2, FALSE) &amp; """;"   )             )</f>
        <v/>
      </c>
      <c r="GE158" t="str">
        <f>IF(Data!$K159=GE$1, "",             IF(ISERR(SEARCH(GE$1,Data!$G159)),        "",          ";" &amp; VLOOKUP(GE$1,Data!$K:$M,3, FALSE) &amp; ",""" &amp; VLOOKUP(GE$1,Data!$K:$L,2, FALSE) &amp; """;"   )             )</f>
        <v/>
      </c>
      <c r="GF158" t="str">
        <f>IF(Data!$K159=GF$1, "",             IF(ISERR(SEARCH(GF$1,Data!$G159)),        "",          ";" &amp; VLOOKUP(GF$1,Data!$K:$M,3, FALSE) &amp; ",""" &amp; VLOOKUP(GF$1,Data!$K:$L,2, FALSE) &amp; """;"   )             )</f>
        <v/>
      </c>
      <c r="GG158" t="str">
        <f>IF(Data!$K159=GG$1, "",             IF(ISERR(SEARCH(GG$1,Data!$G159)),        "",          ";" &amp; VLOOKUP(GG$1,Data!$K:$M,3, FALSE) &amp; ",""" &amp; VLOOKUP(GG$1,Data!$K:$L,2, FALSE) &amp; """;"   )             )</f>
        <v/>
      </c>
      <c r="GH158" t="str">
        <f>IF(Data!$K159=GH$1, "",             IF(ISERR(SEARCH(GH$1,Data!$G159)),        "",          ";" &amp; VLOOKUP(GH$1,Data!$K:$M,3, FALSE) &amp; ",""" &amp; VLOOKUP(GH$1,Data!$K:$L,2, FALSE) &amp; """;"   )             )</f>
        <v/>
      </c>
      <c r="GI158" t="str">
        <f>IF(Data!$K159=GI$1, "",             IF(ISERR(SEARCH(GI$1,Data!$G159)),        "",          ";" &amp; VLOOKUP(GI$1,Data!$K:$M,3, FALSE) &amp; ",""" &amp; VLOOKUP(GI$1,Data!$K:$L,2, FALSE) &amp; """;"   )             )</f>
        <v/>
      </c>
      <c r="GJ158" t="str">
        <f>IF(Data!$K159=GJ$1, "",             IF(ISERR(SEARCH(GJ$1,Data!$G159)),        "",          ";" &amp; VLOOKUP(GJ$1,Data!$K:$M,3, FALSE) &amp; ",""" &amp; VLOOKUP(GJ$1,Data!$K:$L,2, FALSE) &amp; """;"   )             )</f>
        <v/>
      </c>
      <c r="GK158" t="str">
        <f>IF(Data!$K159=GK$1, "",             IF(ISERR(SEARCH(GK$1,Data!$G159)),        "",          ";" &amp; VLOOKUP(GK$1,Data!$K:$M,3, FALSE) &amp; ",""" &amp; VLOOKUP(GK$1,Data!$K:$L,2, FALSE) &amp; """;"   )             )</f>
        <v/>
      </c>
      <c r="GL158" t="str">
        <f>IF(Data!$K159=GL$1, "",             IF(ISERR(SEARCH(GL$1,Data!$G159)),        "",          ";" &amp; VLOOKUP(GL$1,Data!$K:$M,3, FALSE) &amp; ",""" &amp; VLOOKUP(GL$1,Data!$K:$L,2, FALSE) &amp; """;"   )             )</f>
        <v/>
      </c>
      <c r="GM158" t="str">
        <f>IF(Data!$K159=GM$1, "",             IF(ISERR(SEARCH(GM$1,Data!$G159)),        "",          ";" &amp; VLOOKUP(GM$1,Data!$K:$M,3, FALSE) &amp; ",""" &amp; VLOOKUP(GM$1,Data!$K:$L,2, FALSE) &amp; """;"   )             )</f>
        <v/>
      </c>
      <c r="GN158" t="str">
        <f>IF(Data!$K159=GN$1, "",             IF(ISERR(SEARCH(GN$1,Data!$G159)),        "",          ";" &amp; VLOOKUP(GN$1,Data!$K:$M,3, FALSE) &amp; ",""" &amp; VLOOKUP(GN$1,Data!$K:$L,2, FALSE) &amp; """;"   )             )</f>
        <v/>
      </c>
      <c r="GO158" t="str">
        <f>IF(Data!$K159=GO$1, "",             IF(ISERR(SEARCH(GO$1,Data!$G159)),        "",          ";" &amp; VLOOKUP(GO$1,Data!$K:$M,3, FALSE) &amp; ",""" &amp; VLOOKUP(GO$1,Data!$K:$L,2, FALSE) &amp; """;"   )             )</f>
        <v/>
      </c>
      <c r="GP158" t="str">
        <f>IF(Data!$K159=GP$1, "",             IF(ISERR(SEARCH(GP$1,Data!$G159)),        "",          ";" &amp; VLOOKUP(GP$1,Data!$K:$M,3, FALSE) &amp; ",""" &amp; VLOOKUP(GP$1,Data!$K:$L,2, FALSE) &amp; """;"   )             )</f>
        <v/>
      </c>
      <c r="GQ158" t="str">
        <f>IF(Data!$K159=GQ$1, "",             IF(ISERR(SEARCH(GQ$1,Data!$G159)),        "",          ";" &amp; VLOOKUP(GQ$1,Data!$K:$M,3, FALSE) &amp; ",""" &amp; VLOOKUP(GQ$1,Data!$K:$L,2, FALSE) &amp; """;"   )             )</f>
        <v/>
      </c>
      <c r="GR158" t="str">
        <f>IF(Data!$K159=GR$1, "",             IF(ISERR(SEARCH(GR$1,Data!$G159)),        "",          ";" &amp; VLOOKUP(GR$1,Data!$K:$M,3, FALSE) &amp; ",""" &amp; VLOOKUP(GR$1,Data!$K:$L,2, FALSE) &amp; """;"   )             )</f>
        <v/>
      </c>
      <c r="GS158" t="str">
        <f>IF(Data!$K159=GS$1, "",             IF(ISERR(SEARCH(GS$1,Data!$G159)),        "",          ";" &amp; VLOOKUP(GS$1,Data!$K:$M,3, FALSE) &amp; ",""" &amp; VLOOKUP(GS$1,Data!$K:$L,2, FALSE) &amp; """;"   )             )</f>
        <v/>
      </c>
      <c r="GT158" t="str">
        <f>IF(Data!$K159=GT$1, "",             IF(ISERR(SEARCH(GT$1,Data!$G159)),        "",          ";" &amp; VLOOKUP(GT$1,Data!$K:$M,3, FALSE) &amp; ",""" &amp; VLOOKUP(GT$1,Data!$K:$L,2, FALSE) &amp; """;"   )             )</f>
        <v/>
      </c>
      <c r="GU158" t="str">
        <f>IF(Data!$K159=GU$1, "",             IF(ISERR(SEARCH(GU$1,Data!$G159)),        "",          ";" &amp; VLOOKUP(GU$1,Data!$K:$M,3, FALSE) &amp; ",""" &amp; VLOOKUP(GU$1,Data!$K:$L,2, FALSE) &amp; """;"   )             )</f>
        <v/>
      </c>
      <c r="GV158" t="str">
        <f>IF(Data!$K159=GV$1, "",             IF(ISERR(SEARCH(GV$1,Data!$G159)),        "",          ";" &amp; VLOOKUP(GV$1,Data!$K:$M,3, FALSE) &amp; ",""" &amp; VLOOKUP(GV$1,Data!$K:$L,2, FALSE) &amp; """;"   )             )</f>
        <v/>
      </c>
      <c r="GW158" t="str">
        <f>IF(Data!$K159=GW$1, "",             IF(ISERR(SEARCH(GW$1,Data!$G159)),        "",          ";" &amp; VLOOKUP(GW$1,Data!$K:$M,3, FALSE) &amp; ",""" &amp; VLOOKUP(GW$1,Data!$K:$L,2, FALSE) &amp; """;"   )             )</f>
        <v/>
      </c>
      <c r="GX158" t="str">
        <f>IF(Data!$K159=GX$1, "",             IF(ISERR(SEARCH(GX$1,Data!$G159)),        "",          ";" &amp; VLOOKUP(GX$1,Data!$K:$M,3, FALSE) &amp; ",""" &amp; VLOOKUP(GX$1,Data!$K:$L,2, FALSE) &amp; """;"   )             )</f>
        <v/>
      </c>
      <c r="GY158" t="str">
        <f>IF(Data!$K159=GY$1, "",             IF(ISERR(SEARCH(GY$1,Data!$G159)),        "",          ";" &amp; VLOOKUP(GY$1,Data!$K:$M,3, FALSE) &amp; ",""" &amp; VLOOKUP(GY$1,Data!$K:$L,2, FALSE) &amp; """;"   )             )</f>
        <v/>
      </c>
      <c r="GZ158" t="str">
        <f>IF(Data!$K159=GZ$1, "",             IF(ISERR(SEARCH(GZ$1,Data!$G159)),        "",          ";" &amp; VLOOKUP(GZ$1,Data!$K:$M,3, FALSE) &amp; ",""" &amp; VLOOKUP(GZ$1,Data!$K:$L,2, FALSE) &amp; """;"   )             )</f>
        <v/>
      </c>
      <c r="HA158" t="str">
        <f>IF(Data!$K159=HA$1, "",             IF(ISERR(SEARCH(HA$1,Data!$G159)),        "",          ";" &amp; VLOOKUP(HA$1,Data!$K:$M,3, FALSE) &amp; ",""" &amp; VLOOKUP(HA$1,Data!$K:$L,2, FALSE) &amp; """;"   )             )</f>
        <v/>
      </c>
      <c r="HB158" t="str">
        <f>IF(Data!$K159=HB$1, "",             IF(ISERR(SEARCH(HB$1,Data!$G159)),        "",          ";" &amp; VLOOKUP(HB$1,Data!$K:$M,3, FALSE) &amp; ",""" &amp; VLOOKUP(HB$1,Data!$K:$L,2, FALSE) &amp; """;"   )             )</f>
        <v/>
      </c>
      <c r="HC158" t="str">
        <f>IF(Data!$K159=HC$1, "",             IF(ISERR(SEARCH(HC$1,Data!$G159)),        "",          ";" &amp; VLOOKUP(HC$1,Data!$K:$M,3, FALSE) &amp; ",""" &amp; VLOOKUP(HC$1,Data!$K:$L,2, FALSE) &amp; """;"   )             )</f>
        <v/>
      </c>
      <c r="HD158" t="str">
        <f>IF(Data!$K159=HD$1, "",             IF(ISERR(SEARCH(HD$1,Data!$G159)),        "",          ";" &amp; VLOOKUP(HD$1,Data!$K:$M,3, FALSE) &amp; ",""" &amp; VLOOKUP(HD$1,Data!$K:$L,2, FALSE) &amp; """;"   )             )</f>
        <v/>
      </c>
      <c r="HE158" t="str">
        <f>IF(Data!$K159=HE$1, "",             IF(ISERR(SEARCH(HE$1,Data!$G159)),        "",          ";" &amp; VLOOKUP(HE$1,Data!$K:$M,3, FALSE) &amp; ",""" &amp; VLOOKUP(HE$1,Data!$K:$L,2, FALSE) &amp; """;"   )             )</f>
        <v/>
      </c>
      <c r="HF158" t="str">
        <f>IF(Data!$K159=HF$1, "",             IF(ISERR(SEARCH(HF$1,Data!$G159)),        "",          ";" &amp; VLOOKUP(HF$1,Data!$K:$M,3, FALSE) &amp; ",""" &amp; VLOOKUP(HF$1,Data!$K:$L,2, FALSE) &amp; """;"   )             )</f>
        <v/>
      </c>
      <c r="HG158" t="str">
        <f>IF(Data!$K159=HG$1, "",             IF(ISERR(SEARCH(HG$1,Data!$G159)),        "",          ";" &amp; VLOOKUP(HG$1,Data!$K:$M,3, FALSE) &amp; ",""" &amp; VLOOKUP(HG$1,Data!$K:$L,2, FALSE) &amp; """;"   )             )</f>
        <v/>
      </c>
      <c r="HH158" t="str">
        <f>IF(Data!$K159=HH$1, "",             IF(ISERR(SEARCH(HH$1,Data!$G159)),        "",          ";" &amp; VLOOKUP(HH$1,Data!$K:$M,3, FALSE) &amp; ",""" &amp; VLOOKUP(HH$1,Data!$K:$L,2, FALSE) &amp; """;"   )             )</f>
        <v/>
      </c>
      <c r="HI158" t="str">
        <f>IF(Data!$K159=HI$1, "",             IF(ISERR(SEARCH(HI$1,Data!$G159)),        "",          ";" &amp; VLOOKUP(HI$1,Data!$K:$M,3, FALSE) &amp; ",""" &amp; VLOOKUP(HI$1,Data!$K:$L,2, FALSE) &amp; """;"   )             )</f>
        <v/>
      </c>
      <c r="HJ158" t="str">
        <f>IF(Data!$K159=HJ$1, "",             IF(ISERR(SEARCH(HJ$1,Data!$G159)),        "",          ";" &amp; VLOOKUP(HJ$1,Data!$K:$M,3, FALSE) &amp; ",""" &amp; VLOOKUP(HJ$1,Data!$K:$L,2, FALSE) &amp; """;"   )             )</f>
        <v/>
      </c>
      <c r="HK158" t="str">
        <f>IF(Data!$K159=HK$1, "",             IF(ISERR(SEARCH(HK$1,Data!$G159)),        "",          ";" &amp; VLOOKUP(HK$1,Data!$K:$M,3, FALSE) &amp; ",""" &amp; VLOOKUP(HK$1,Data!$K:$L,2, FALSE) &amp; """;"   )             )</f>
        <v/>
      </c>
      <c r="HL158" t="str">
        <f>IF(Data!$K159=HL$1, "",             IF(ISERR(SEARCH(HL$1,Data!$G159)),        "",          ";" &amp; VLOOKUP(HL$1,Data!$K:$M,3, FALSE) &amp; ",""" &amp; VLOOKUP(HL$1,Data!$K:$L,2, FALSE) &amp; """;"   )             )</f>
        <v/>
      </c>
      <c r="HM158" t="str">
        <f>IF(Data!$K159=HM$1, "",             IF(ISERR(SEARCH(HM$1,Data!$G159)),        "",          ";" &amp; VLOOKUP(HM$1,Data!$K:$M,3, FALSE) &amp; ",""" &amp; VLOOKUP(HM$1,Data!$K:$L,2, FALSE) &amp; """;"   )             )</f>
        <v/>
      </c>
      <c r="HN158" t="str">
        <f>IF(Data!$K159=HN$1, "",             IF(ISERR(SEARCH(HN$1,Data!$G159)),        "",          ";" &amp; VLOOKUP(HN$1,Data!$K:$M,3, FALSE) &amp; ",""" &amp; VLOOKUP(HN$1,Data!$K:$L,2, FALSE) &amp; """;"   )             )</f>
        <v/>
      </c>
      <c r="HO158" t="str">
        <f>IF(Data!$K159=HO$1, "",             IF(ISERR(SEARCH(HO$1,Data!$G159)),        "",          ";" &amp; VLOOKUP(HO$1,Data!$K:$M,3, FALSE) &amp; ",""" &amp; VLOOKUP(HO$1,Data!$K:$L,2, FALSE) &amp; """;"   )             )</f>
        <v/>
      </c>
      <c r="HP158" t="str">
        <f>IF(Data!$K159=HP$1, "",             IF(ISERR(SEARCH(HP$1,Data!$G159)),        "",          ";" &amp; VLOOKUP(HP$1,Data!$K:$M,3, FALSE) &amp; ",""" &amp; VLOOKUP(HP$1,Data!$K:$L,2, FALSE) &amp; """;"   )             )</f>
        <v/>
      </c>
      <c r="HQ158" t="str">
        <f>IF(Data!$K159=HQ$1, "",             IF(ISERR(SEARCH(HQ$1,Data!$G159)),        "",          ";" &amp; VLOOKUP(HQ$1,Data!$K:$M,3, FALSE) &amp; ",""" &amp; VLOOKUP(HQ$1,Data!$K:$L,2, FALSE) &amp; """;"   )             )</f>
        <v>;213,"HUMAN";</v>
      </c>
      <c r="HR158" t="str">
        <f>IF(Data!$K159=HR$1, "",             IF(ISERR(SEARCH(HR$1,Data!$G159)),        "",          ";" &amp; VLOOKUP(HR$1,Data!$K:$M,3, FALSE) &amp; ",""" &amp; VLOOKUP(HR$1,Data!$K:$L,2, FALSE) &amp; """;"   )             )</f>
        <v/>
      </c>
      <c r="HS158" t="str">
        <f>IF(Data!$K159=HS$1, "",             IF(ISERR(SEARCH(HS$1,Data!$G159)),        "",          ";" &amp; VLOOKUP(HS$1,Data!$K:$M,3, FALSE) &amp; ",""" &amp; VLOOKUP(HS$1,Data!$K:$L,2, FALSE) &amp; """;"   )             )</f>
        <v/>
      </c>
      <c r="HT158" t="str">
        <f>IF(Data!$K159=HT$1, "",             IF(ISERR(SEARCH(HT$1,Data!$G159)),        "",          ";" &amp; VLOOKUP(HT$1,Data!$K:$M,3, FALSE) &amp; ",""" &amp; VLOOKUP(HT$1,Data!$K:$L,2, FALSE) &amp; """;"   )             )</f>
        <v/>
      </c>
      <c r="HU158" t="str">
        <f>IF(Data!$K159=HU$1, "",             IF(ISERR(SEARCH(HU$1,Data!$G159)),        "",          ";" &amp; VLOOKUP(HU$1,Data!$K:$M,3, FALSE) &amp; ",""" &amp; VLOOKUP(HU$1,Data!$K:$L,2, FALSE) &amp; """;"   )             )</f>
        <v/>
      </c>
      <c r="HV158" t="str">
        <f>IF(Data!$K159=HV$1, "",             IF(ISERR(SEARCH(HV$1,Data!$G159)),        "",          ";" &amp; VLOOKUP(HV$1,Data!$K:$M,3, FALSE) &amp; ",""" &amp; VLOOKUP(HV$1,Data!$K:$L,2, FALSE) &amp; """;"   )             )</f>
        <v/>
      </c>
      <c r="HW158" t="str">
        <f>IF(Data!$K159=HW$1, "",             IF(ISERR(SEARCH(HW$1,Data!$G159)),        "",          ";" &amp; VLOOKUP(HW$1,Data!$K:$M,3, FALSE) &amp; ",""" &amp; VLOOKUP(HW$1,Data!$K:$L,2, FALSE) &amp; """;"   )             )</f>
        <v/>
      </c>
      <c r="HX158" t="str">
        <f>IF(Data!$K159=HX$1, "",             IF(ISERR(SEARCH(HX$1,Data!$G159)),        "",          ";" &amp; VLOOKUP(HX$1,Data!$K:$M,3, FALSE) &amp; ",""" &amp; VLOOKUP(HX$1,Data!$K:$L,2, FALSE) &amp; """;"   )             )</f>
        <v/>
      </c>
      <c r="HY158" t="str">
        <f>IF(Data!$K159=HY$1, "",             IF(ISERR(SEARCH(HY$1,Data!$G159)),        "",          ";" &amp; VLOOKUP(HY$1,Data!$K:$M,3, FALSE) &amp; ",""" &amp; VLOOKUP(HY$1,Data!$K:$L,2, FALSE) &amp; """;"   )             )</f>
        <v/>
      </c>
      <c r="HZ158" t="str">
        <f>IF(Data!$K159=HZ$1, "",             IF(ISERR(SEARCH(HZ$1,Data!$G159)),        "",          ";" &amp; VLOOKUP(HZ$1,Data!$K:$M,3, FALSE) &amp; ",""" &amp; VLOOKUP(HZ$1,Data!$K:$L,2, FALSE) &amp; """;"   )             )</f>
        <v/>
      </c>
      <c r="IA158" t="str">
        <f>IF(Data!$K159=IA$1, "",             IF(ISERR(SEARCH(IA$1,Data!$G159)),        "",          ";" &amp; VLOOKUP(IA$1,Data!$K:$M,3, FALSE) &amp; ",""" &amp; VLOOKUP(IA$1,Data!$K:$L,2, FALSE) &amp; """;"   )             )</f>
        <v/>
      </c>
      <c r="IB158" t="str">
        <f>IF(Data!$K159=IB$1, "",             IF(ISERR(SEARCH(IB$1,Data!$G159)),        "",          ";" &amp; VLOOKUP(IB$1,Data!$K:$M,3, FALSE) &amp; ",""" &amp; VLOOKUP(IB$1,Data!$K:$L,2, FALSE) &amp; """;"   )             )</f>
        <v/>
      </c>
      <c r="IC158" t="str">
        <f>IF(Data!$K159=IC$1, "",             IF(ISERR(SEARCH(IC$1,Data!$G159)),        "",          ";" &amp; VLOOKUP(IC$1,Data!$K:$M,3, FALSE) &amp; ",""" &amp; VLOOKUP(IC$1,Data!$K:$L,2, FALSE) &amp; """;"   )             )</f>
        <v/>
      </c>
      <c r="ID158" t="str">
        <f>IF(Data!$K159=ID$1, "",             IF(ISERR(SEARCH(ID$1,Data!$G159)),        "",          ";" &amp; VLOOKUP(ID$1,Data!$K:$M,3, FALSE) &amp; ",""" &amp; VLOOKUP(ID$1,Data!$K:$L,2, FALSE) &amp; """;"   )             )</f>
        <v/>
      </c>
      <c r="IE158" t="str">
        <f>IF(Data!$K159=IE$1, "",             IF(ISERR(SEARCH(IE$1,Data!$G159)),        "",          ";" &amp; VLOOKUP(IE$1,Data!$K:$M,3, FALSE) &amp; ",""" &amp; VLOOKUP(IE$1,Data!$K:$L,2, FALSE) &amp; """;"   )             )</f>
        <v/>
      </c>
      <c r="IF158" t="str">
        <f>IF(Data!$K159=IF$1, "",             IF(ISERR(SEARCH(IF$1,Data!$G159)),        "",          ";" &amp; VLOOKUP(IF$1,Data!$K:$M,3, FALSE) &amp; ",""" &amp; VLOOKUP(IF$1,Data!$K:$L,2, FALSE) &amp; """;"   )             )</f>
        <v/>
      </c>
      <c r="IG158" t="str">
        <f>IF(Data!$K159=IG$1, "",             IF(ISERR(SEARCH(IG$1,Data!$G159)),        "",          ";" &amp; VLOOKUP(IG$1,Data!$K:$M,3, FALSE) &amp; ",""" &amp; VLOOKUP(IG$1,Data!$K:$L,2, FALSE) &amp; """;"   )             )</f>
        <v/>
      </c>
      <c r="IH158" t="str">
        <f>IF(Data!$K159=IH$1, "",             IF(ISERR(SEARCH(IH$1,Data!$G159)),        "",          ";" &amp; VLOOKUP(IH$1,Data!$K:$M,3, FALSE) &amp; ",""" &amp; VLOOKUP(IH$1,Data!$K:$L,2, FALSE) &amp; """;"   )             )</f>
        <v/>
      </c>
      <c r="II158" t="str">
        <f>IF(Data!$K159=II$1, "",             IF(ISERR(SEARCH(II$1,Data!$G159)),        "",          ";" &amp; VLOOKUP(II$1,Data!$K:$M,3, FALSE) &amp; ",""" &amp; VLOOKUP(II$1,Data!$K:$L,2, FALSE) &amp; """;"   )             )</f>
        <v/>
      </c>
    </row>
    <row r="159" spans="1:243" hidden="1" x14ac:dyDescent="0.3">
      <c r="A159" t="str">
        <f>Data!K160</f>
        <v>Yarael Poof</v>
      </c>
      <c r="B159" s="15">
        <f>VLOOKUP(Tableau36[[#This Row],[Character]],Data!K:M,3,FALSE)</f>
        <v>158</v>
      </c>
      <c r="C159" s="15" t="str">
        <f>VLOOKUP(Tableau36[[#This Row],[Character]],Data!K:L,2,FALSE)</f>
        <v>HUMAN</v>
      </c>
      <c r="D159" s="15" t="str">
        <f>SUBSTITUTE(     SUBSTITUTE(Tableau36[[#This Row],[character_id,character_type,friend_id,friend_type]],",""DROID""",""),    ",""HUMAN""", "")</f>
        <v/>
      </c>
      <c r="E159" s="15" t="str">
        <f>IF(Tableau36[[#This Row],[With char''s id]] = "", "",    MID(Tableau36[[#This Row],[With char''s id]], 2, LEN(Tableau36[[#This Row],[With char''s id]])-1))</f>
        <v/>
      </c>
      <c r="F159" s="15" t="str">
        <f>SUBSTITUTE(Tableau36[[#This Row],[List of friend''s id]],  "/",    "/" &amp; Tableau36[[#This Row],[Character''s id]] &amp; ",""" &amp; Tableau36[[#This Row],[Type]] &amp; """,")</f>
        <v/>
      </c>
      <c r="G159" t="str">
        <f>IF( Tableau36[[#This Row],[removed double semi-colon]]="", "", "/" &amp; MID(Tableau36[[#This Row],[removed double semi-colon]],2,LEN(Tableau36[[#This Row],[removed double semi-colon]]) - 2) )</f>
        <v/>
      </c>
      <c r="H159" t="str">
        <f>SUBSTITUTE(Tableau36[[#This Row],[Concatenation]],";;","/")</f>
        <v/>
      </c>
      <c r="I159" t="str">
        <f>_xlfn.CONCAT(Tableau4[#This Row])</f>
        <v/>
      </c>
      <c r="M159" t="str">
        <f>IF(Data!$K160=M$1, "",             IF(ISERR(SEARCH(M$1,Data!$G160)),        "",          ";" &amp; VLOOKUP(M$1,Data!$K:$M,3, FALSE) &amp; ",""" &amp; VLOOKUP(M$1,Data!$K:$L,2, FALSE) &amp; """;"   )             )</f>
        <v/>
      </c>
      <c r="N159" t="str">
        <f>IF(Data!$K160=N$1, "",             IF(ISERR(SEARCH(N$1,Data!$G160)),        "",          ";" &amp; VLOOKUP(N$1,Data!$K:$M,3, FALSE) &amp; ",""" &amp; VLOOKUP(N$1,Data!$K:$L,2, FALSE) &amp; """;"   )             )</f>
        <v/>
      </c>
      <c r="O159" t="str">
        <f>IF(Data!$K160=O$1, "",             IF(ISERR(SEARCH(O$1,Data!$G160)),        "",          ";" &amp; VLOOKUP(O$1,Data!$K:$M,3, FALSE) &amp; ",""" &amp; VLOOKUP(O$1,Data!$K:$L,2, FALSE) &amp; """;"   )             )</f>
        <v/>
      </c>
      <c r="P159" t="str">
        <f>IF(Data!$K160=P$1, "",             IF(ISERR(SEARCH(P$1,Data!$G160)),        "",          ";" &amp; VLOOKUP(P$1,Data!$K:$M,3, FALSE) &amp; ",""" &amp; VLOOKUP(P$1,Data!$K:$L,2, FALSE) &amp; """;"   )             )</f>
        <v/>
      </c>
      <c r="Q159" t="str">
        <f>IF(Data!$K160=Q$1, "",             IF(ISERR(SEARCH(Q$1,Data!$G160)),        "",          ";" &amp; VLOOKUP(Q$1,Data!$K:$M,3, FALSE) &amp; ",""" &amp; VLOOKUP(Q$1,Data!$K:$L,2, FALSE) &amp; """;"   )             )</f>
        <v/>
      </c>
      <c r="R159" t="str">
        <f>IF(Data!$K160=R$1, "",             IF(ISERR(SEARCH(R$1,Data!$G160)),        "",          ";" &amp; VLOOKUP(R$1,Data!$K:$M,3, FALSE) &amp; ",""" &amp; VLOOKUP(R$1,Data!$K:$L,2, FALSE) &amp; """;"   )             )</f>
        <v/>
      </c>
      <c r="S159" t="str">
        <f>IF(Data!$K160=S$1, "",             IF(ISERR(SEARCH(S$1,Data!$G160)),        "",          ";" &amp; VLOOKUP(S$1,Data!$K:$M,3, FALSE) &amp; ",""" &amp; VLOOKUP(S$1,Data!$K:$L,2, FALSE) &amp; """;"   )             )</f>
        <v/>
      </c>
      <c r="T159" t="str">
        <f>IF(Data!$K160=T$1, "",             IF(ISERR(SEARCH(T$1,Data!$G160)),        "",          ";" &amp; VLOOKUP(T$1,Data!$K:$M,3, FALSE) &amp; ",""" &amp; VLOOKUP(T$1,Data!$K:$L,2, FALSE) &amp; """;"   )             )</f>
        <v/>
      </c>
      <c r="U159" t="str">
        <f>IF(Data!$K160=U$1, "",             IF(ISERR(SEARCH(U$1,Data!$G160)),        "",          ";" &amp; VLOOKUP(U$1,Data!$K:$M,3, FALSE) &amp; ",""" &amp; VLOOKUP(U$1,Data!$K:$L,2, FALSE) &amp; """;"   )             )</f>
        <v/>
      </c>
      <c r="V159" t="str">
        <f>IF(Data!$K160=V$1, "",             IF(ISERR(SEARCH(V$1,Data!$G160)),        "",          ";" &amp; VLOOKUP(V$1,Data!$K:$M,3, FALSE) &amp; ",""" &amp; VLOOKUP(V$1,Data!$K:$L,2, FALSE) &amp; """;"   )             )</f>
        <v/>
      </c>
      <c r="W159" t="str">
        <f>IF(Data!$K160=W$1, "",             IF(ISERR(SEARCH(W$1,Data!$G160)),        "",          ";" &amp; VLOOKUP(W$1,Data!$K:$M,3, FALSE) &amp; ",""" &amp; VLOOKUP(W$1,Data!$K:$L,2, FALSE) &amp; """;"   )             )</f>
        <v/>
      </c>
      <c r="X159" t="str">
        <f>IF(Data!$K160=X$1, "",             IF(ISERR(SEARCH(X$1,Data!$G160)),        "",          ";" &amp; VLOOKUP(X$1,Data!$K:$M,3, FALSE) &amp; ",""" &amp; VLOOKUP(X$1,Data!$K:$L,2, FALSE) &amp; """;"   )             )</f>
        <v/>
      </c>
      <c r="Y159" t="str">
        <f>IF(Data!$K160=Y$1, "",             IF(ISERR(SEARCH(Y$1,Data!$G160)),        "",          ";" &amp; VLOOKUP(Y$1,Data!$K:$M,3, FALSE) &amp; ",""" &amp; VLOOKUP(Y$1,Data!$K:$L,2, FALSE) &amp; """;"   )             )</f>
        <v/>
      </c>
      <c r="Z159" t="str">
        <f>IF(Data!$K160=Z$1, "",             IF(ISERR(SEARCH(Z$1,Data!$G160)),        "",          ";" &amp; VLOOKUP(Z$1,Data!$K:$M,3, FALSE) &amp; ",""" &amp; VLOOKUP(Z$1,Data!$K:$L,2, FALSE) &amp; """;"   )             )</f>
        <v/>
      </c>
      <c r="AA159" t="str">
        <f>IF(Data!$K160=AA$1, "",             IF(ISERR(SEARCH(AA$1,Data!$G160)),        "",          ";" &amp; VLOOKUP(AA$1,Data!$K:$M,3, FALSE) &amp; ",""" &amp; VLOOKUP(AA$1,Data!$K:$L,2, FALSE) &amp; """;"   )             )</f>
        <v/>
      </c>
      <c r="AB159" t="str">
        <f>IF(Data!$K160=AB$1, "",             IF(ISERR(SEARCH(AB$1,Data!$G160)),        "",          ";" &amp; VLOOKUP(AB$1,Data!$K:$M,3, FALSE) &amp; ",""" &amp; VLOOKUP(AB$1,Data!$K:$L,2, FALSE) &amp; """;"   )             )</f>
        <v/>
      </c>
      <c r="AC159" t="str">
        <f>IF(Data!$K160=AC$1, "",             IF(ISERR(SEARCH(AC$1,Data!$G160)),        "",          ";" &amp; VLOOKUP(AC$1,Data!$K:$M,3, FALSE) &amp; ",""" &amp; VLOOKUP(AC$1,Data!$K:$L,2, FALSE) &amp; """;"   )             )</f>
        <v/>
      </c>
      <c r="AD159" t="str">
        <f>IF(Data!$K160=AD$1, "",             IF(ISERR(SEARCH(AD$1,Data!$G160)),        "",          ";" &amp; VLOOKUP(AD$1,Data!$K:$M,3, FALSE) &amp; ",""" &amp; VLOOKUP(AD$1,Data!$K:$L,2, FALSE) &amp; """;"   )             )</f>
        <v/>
      </c>
      <c r="AE159" t="str">
        <f>IF(Data!$K160=AE$1, "",             IF(ISERR(SEARCH(AE$1,Data!$G160)),        "",          ";" &amp; VLOOKUP(AE$1,Data!$K:$M,3, FALSE) &amp; ",""" &amp; VLOOKUP(AE$1,Data!$K:$L,2, FALSE) &amp; """;"   )             )</f>
        <v/>
      </c>
      <c r="AF159" t="str">
        <f>IF(Data!$K160=AF$1, "",             IF(ISERR(SEARCH(AF$1,Data!$G160)),        "",          ";" &amp; VLOOKUP(AF$1,Data!$K:$M,3, FALSE) &amp; ",""" &amp; VLOOKUP(AF$1,Data!$K:$L,2, FALSE) &amp; """;"   )             )</f>
        <v/>
      </c>
      <c r="AG159" t="str">
        <f>IF(Data!$K160=AG$1, "",             IF(ISERR(SEARCH(AG$1,Data!$G160)),        "",          ";" &amp; VLOOKUP(AG$1,Data!$K:$M,3, FALSE) &amp; ",""" &amp; VLOOKUP(AG$1,Data!$K:$L,2, FALSE) &amp; """;"   )             )</f>
        <v/>
      </c>
      <c r="AH159" t="str">
        <f>IF(Data!$K160=AH$1, "",             IF(ISERR(SEARCH(AH$1,Data!$G160)),        "",          ";" &amp; VLOOKUP(AH$1,Data!$K:$M,3, FALSE) &amp; ",""" &amp; VLOOKUP(AH$1,Data!$K:$L,2, FALSE) &amp; """;"   )             )</f>
        <v/>
      </c>
      <c r="AI159" t="str">
        <f>IF(Data!$K160=AI$1, "",             IF(ISERR(SEARCH(AI$1,Data!$G160)),        "",          ";" &amp; VLOOKUP(AI$1,Data!$K:$M,3, FALSE) &amp; ",""" &amp; VLOOKUP(AI$1,Data!$K:$L,2, FALSE) &amp; """;"   )             )</f>
        <v/>
      </c>
      <c r="AJ159" t="str">
        <f>IF(Data!$K160=AJ$1, "",             IF(ISERR(SEARCH(AJ$1,Data!$G160)),        "",          ";" &amp; VLOOKUP(AJ$1,Data!$K:$M,3, FALSE) &amp; ",""" &amp; VLOOKUP(AJ$1,Data!$K:$L,2, FALSE) &amp; """;"   )             )</f>
        <v/>
      </c>
      <c r="AK159" t="str">
        <f>IF(Data!$K160=AK$1, "",             IF(ISERR(SEARCH(AK$1,Data!$G160)),        "",          ";" &amp; VLOOKUP(AK$1,Data!$K:$M,3, FALSE) &amp; ",""" &amp; VLOOKUP(AK$1,Data!$K:$L,2, FALSE) &amp; """;"   )             )</f>
        <v/>
      </c>
      <c r="AL159" t="str">
        <f>IF(Data!$K160=AL$1, "",             IF(ISERR(SEARCH(AL$1,Data!$G160)),        "",          ";" &amp; VLOOKUP(AL$1,Data!$K:$M,3, FALSE) &amp; ",""" &amp; VLOOKUP(AL$1,Data!$K:$L,2, FALSE) &amp; """;"   )             )</f>
        <v/>
      </c>
      <c r="AM159" t="str">
        <f>IF(Data!$K160=AM$1, "",             IF(ISERR(SEARCH(AM$1,Data!$G160)),        "",          ";" &amp; VLOOKUP(AM$1,Data!$K:$M,3, FALSE) &amp; ",""" &amp; VLOOKUP(AM$1,Data!$K:$L,2, FALSE) &amp; """;"   )             )</f>
        <v/>
      </c>
      <c r="AN159" t="str">
        <f>IF(Data!$K160=AN$1, "",             IF(ISERR(SEARCH(AN$1,Data!$G160)),        "",          ";" &amp; VLOOKUP(AN$1,Data!$K:$M,3, FALSE) &amp; ",""" &amp; VLOOKUP(AN$1,Data!$K:$L,2, FALSE) &amp; """;"   )             )</f>
        <v/>
      </c>
      <c r="AO159" t="str">
        <f>IF(Data!$K160=AO$1, "",             IF(ISERR(SEARCH(AO$1,Data!$G160)),        "",          ";" &amp; VLOOKUP(AO$1,Data!$K:$M,3, FALSE) &amp; ",""" &amp; VLOOKUP(AO$1,Data!$K:$L,2, FALSE) &amp; """;"   )             )</f>
        <v/>
      </c>
      <c r="AP159" t="str">
        <f>IF(Data!$K160=AP$1, "",             IF(ISERR(SEARCH(AP$1,Data!$G160)),        "",          ";" &amp; VLOOKUP(AP$1,Data!$K:$M,3, FALSE) &amp; ",""" &amp; VLOOKUP(AP$1,Data!$K:$L,2, FALSE) &amp; """;"   )             )</f>
        <v/>
      </c>
      <c r="AQ159" t="str">
        <f>IF(Data!$K160=AQ$1, "",             IF(ISERR(SEARCH(AQ$1,Data!$G160)),        "",          ";" &amp; VLOOKUP(AQ$1,Data!$K:$M,3, FALSE) &amp; ",""" &amp; VLOOKUP(AQ$1,Data!$K:$L,2, FALSE) &amp; """;"   )             )</f>
        <v/>
      </c>
      <c r="AR159" t="str">
        <f>IF(Data!$K160=AR$1, "",             IF(ISERR(SEARCH(AR$1,Data!$G160)),        "",          ";" &amp; VLOOKUP(AR$1,Data!$K:$M,3, FALSE) &amp; ",""" &amp; VLOOKUP(AR$1,Data!$K:$L,2, FALSE) &amp; """;"   )             )</f>
        <v/>
      </c>
      <c r="AS159" t="str">
        <f>IF(Data!$K160=AS$1, "",             IF(ISERR(SEARCH(AS$1,Data!$G160)),        "",          ";" &amp; VLOOKUP(AS$1,Data!$K:$M,3, FALSE) &amp; ",""" &amp; VLOOKUP(AS$1,Data!$K:$L,2, FALSE) &amp; """;"   )             )</f>
        <v/>
      </c>
      <c r="AT159" t="str">
        <f>IF(Data!$K160=AT$1, "",             IF(ISERR(SEARCH(AT$1,Data!$G160)),        "",          ";" &amp; VLOOKUP(AT$1,Data!$K:$M,3, FALSE) &amp; ",""" &amp; VLOOKUP(AT$1,Data!$K:$L,2, FALSE) &amp; """;"   )             )</f>
        <v/>
      </c>
      <c r="AU159" t="str">
        <f>IF(Data!$K160=AU$1, "",             IF(ISERR(SEARCH(AU$1,Data!$G160)),        "",          ";" &amp; VLOOKUP(AU$1,Data!$K:$M,3, FALSE) &amp; ",""" &amp; VLOOKUP(AU$1,Data!$K:$L,2, FALSE) &amp; """;"   )             )</f>
        <v/>
      </c>
      <c r="AV159" t="str">
        <f>IF(Data!$K160=AV$1, "",             IF(ISERR(SEARCH(AV$1,Data!$G160)),        "",          ";" &amp; VLOOKUP(AV$1,Data!$K:$M,3, FALSE) &amp; ",""" &amp; VLOOKUP(AV$1,Data!$K:$L,2, FALSE) &amp; """;"   )             )</f>
        <v/>
      </c>
      <c r="AW159" t="str">
        <f>IF(Data!$K160=AW$1, "",             IF(ISERR(SEARCH(AW$1,Data!$G160)),        "",          ";" &amp; VLOOKUP(AW$1,Data!$K:$M,3, FALSE) &amp; ",""" &amp; VLOOKUP(AW$1,Data!$K:$L,2, FALSE) &amp; """;"   )             )</f>
        <v/>
      </c>
      <c r="AX159" t="str">
        <f>IF(Data!$K160=AX$1, "",             IF(ISERR(SEARCH(AX$1,Data!$G160)),        "",          ";" &amp; VLOOKUP(AX$1,Data!$K:$M,3, FALSE) &amp; ",""" &amp; VLOOKUP(AX$1,Data!$K:$L,2, FALSE) &amp; """;"   )             )</f>
        <v/>
      </c>
      <c r="AY159" t="str">
        <f>IF(Data!$K160=AY$1, "",             IF(ISERR(SEARCH(AY$1,Data!$G160)),        "",          ";" &amp; VLOOKUP(AY$1,Data!$K:$M,3, FALSE) &amp; ",""" &amp; VLOOKUP(AY$1,Data!$K:$L,2, FALSE) &amp; """;"   )             )</f>
        <v/>
      </c>
      <c r="AZ159" t="str">
        <f>IF(Data!$K160=AZ$1, "",             IF(ISERR(SEARCH(AZ$1,Data!$G160)),        "",          ";" &amp; VLOOKUP(AZ$1,Data!$K:$M,3, FALSE) &amp; ",""" &amp; VLOOKUP(AZ$1,Data!$K:$L,2, FALSE) &amp; """;"   )             )</f>
        <v/>
      </c>
      <c r="BA159" t="str">
        <f>IF(Data!$K160=BA$1, "",             IF(ISERR(SEARCH(BA$1,Data!$G160)),        "",          ";" &amp; VLOOKUP(BA$1,Data!$K:$M,3, FALSE) &amp; ",""" &amp; VLOOKUP(BA$1,Data!$K:$L,2, FALSE) &amp; """;"   )             )</f>
        <v/>
      </c>
      <c r="BB159" t="str">
        <f>IF(Data!$K160=BB$1, "",             IF(ISERR(SEARCH(BB$1,Data!$G160)),        "",          ";" &amp; VLOOKUP(BB$1,Data!$K:$M,3, FALSE) &amp; ",""" &amp; VLOOKUP(BB$1,Data!$K:$L,2, FALSE) &amp; """;"   )             )</f>
        <v/>
      </c>
      <c r="BC159" t="str">
        <f>IF(Data!$K160=BC$1, "",             IF(ISERR(SEARCH(BC$1,Data!$G160)),        "",          ";" &amp; VLOOKUP(BC$1,Data!$K:$M,3, FALSE) &amp; ",""" &amp; VLOOKUP(BC$1,Data!$K:$L,2, FALSE) &amp; """;"   )             )</f>
        <v/>
      </c>
      <c r="BD159" t="str">
        <f>IF(Data!$K160=BD$1, "",             IF(ISERR(SEARCH(BD$1,Data!$G160)),        "",          ";" &amp; VLOOKUP(BD$1,Data!$K:$M,3, FALSE) &amp; ",""" &amp; VLOOKUP(BD$1,Data!$K:$L,2, FALSE) &amp; """;"   )             )</f>
        <v/>
      </c>
      <c r="BE159" t="str">
        <f>IF(Data!$K160=BE$1, "",             IF(ISERR(SEARCH(BE$1,Data!$G160)),        "",          ";" &amp; VLOOKUP(BE$1,Data!$K:$M,3, FALSE) &amp; ",""" &amp; VLOOKUP(BE$1,Data!$K:$L,2, FALSE) &amp; """;"   )             )</f>
        <v/>
      </c>
      <c r="BF159" t="str">
        <f>IF(Data!$K160=BF$1, "",             IF(ISERR(SEARCH(BF$1,Data!$G160)),        "",          ";" &amp; VLOOKUP(BF$1,Data!$K:$M,3, FALSE) &amp; ",""" &amp; VLOOKUP(BF$1,Data!$K:$L,2, FALSE) &amp; """;"   )             )</f>
        <v/>
      </c>
      <c r="BG159" t="str">
        <f>IF(Data!$K160=BG$1, "",             IF(ISERR(SEARCH(BG$1,Data!$G160)),        "",          ";" &amp; VLOOKUP(BG$1,Data!$K:$M,3, FALSE) &amp; ",""" &amp; VLOOKUP(BG$1,Data!$K:$L,2, FALSE) &amp; """;"   )             )</f>
        <v/>
      </c>
      <c r="BH159" t="str">
        <f>IF(Data!$K160=BH$1, "",             IF(ISERR(SEARCH(BH$1,Data!$G160)),        "",          ";" &amp; VLOOKUP(BH$1,Data!$K:$M,3, FALSE) &amp; ",""" &amp; VLOOKUP(BH$1,Data!$K:$L,2, FALSE) &amp; """;"   )             )</f>
        <v/>
      </c>
      <c r="BI159" t="str">
        <f>IF(Data!$K160=BI$1, "",             IF(ISERR(SEARCH(BI$1,Data!$G160)),        "",          ";" &amp; VLOOKUP(BI$1,Data!$K:$M,3, FALSE) &amp; ",""" &amp; VLOOKUP(BI$1,Data!$K:$L,2, FALSE) &amp; """;"   )             )</f>
        <v/>
      </c>
      <c r="BJ159" t="str">
        <f>IF(Data!$K160=BJ$1, "",             IF(ISERR(SEARCH(BJ$1,Data!$G160)),        "",          ";" &amp; VLOOKUP(BJ$1,Data!$K:$M,3, FALSE) &amp; ",""" &amp; VLOOKUP(BJ$1,Data!$K:$L,2, FALSE) &amp; """;"   )             )</f>
        <v/>
      </c>
      <c r="BK159" t="str">
        <f>IF(Data!$K160=BK$1, "",             IF(ISERR(SEARCH(BK$1,Data!$G160)),        "",          ";" &amp; VLOOKUP(BK$1,Data!$K:$M,3, FALSE) &amp; ",""" &amp; VLOOKUP(BK$1,Data!$K:$L,2, FALSE) &amp; """;"   )             )</f>
        <v/>
      </c>
      <c r="BL159" t="str">
        <f>IF(Data!$K160=BL$1, "",             IF(ISERR(SEARCH(BL$1,Data!$G160)),        "",          ";" &amp; VLOOKUP(BL$1,Data!$K:$M,3, FALSE) &amp; ",""" &amp; VLOOKUP(BL$1,Data!$K:$L,2, FALSE) &amp; """;"   )             )</f>
        <v/>
      </c>
      <c r="BM159" t="str">
        <f>IF(Data!$K160=BM$1, "",             IF(ISERR(SEARCH(BM$1,Data!$G160)),        "",          ";" &amp; VLOOKUP(BM$1,Data!$K:$M,3, FALSE) &amp; ",""" &amp; VLOOKUP(BM$1,Data!$K:$L,2, FALSE) &amp; """;"   )             )</f>
        <v/>
      </c>
      <c r="BN159" t="str">
        <f>IF(Data!$K160=BN$1, "",             IF(ISERR(SEARCH(BN$1,Data!$G160)),        "",          ";" &amp; VLOOKUP(BN$1,Data!$K:$M,3, FALSE) &amp; ",""" &amp; VLOOKUP(BN$1,Data!$K:$L,2, FALSE) &amp; """;"   )             )</f>
        <v/>
      </c>
      <c r="BO159" t="str">
        <f>IF(Data!$K160=BO$1, "",             IF(ISERR(SEARCH(BO$1,Data!$G160)),        "",          ";" &amp; VLOOKUP(BO$1,Data!$K:$M,3, FALSE) &amp; ",""" &amp; VLOOKUP(BO$1,Data!$K:$L,2, FALSE) &amp; """;"   )             )</f>
        <v/>
      </c>
      <c r="BP159" t="str">
        <f>IF(Data!$K160=BP$1, "",             IF(ISERR(SEARCH(BP$1,Data!$G160)),        "",          ";" &amp; VLOOKUP(BP$1,Data!$K:$M,3, FALSE) &amp; ",""" &amp; VLOOKUP(BP$1,Data!$K:$L,2, FALSE) &amp; """;"   )             )</f>
        <v/>
      </c>
      <c r="BQ159" t="str">
        <f>IF(Data!$K160=BQ$1, "",             IF(ISERR(SEARCH(BQ$1,Data!$G160)),        "",          ";" &amp; VLOOKUP(BQ$1,Data!$K:$M,3, FALSE) &amp; ",""" &amp; VLOOKUP(BQ$1,Data!$K:$L,2, FALSE) &amp; """;"   )             )</f>
        <v/>
      </c>
      <c r="BR159" t="str">
        <f>IF(Data!$K160=BR$1, "",             IF(ISERR(SEARCH(BR$1,Data!$G160)),        "",          ";" &amp; VLOOKUP(BR$1,Data!$K:$M,3, FALSE) &amp; ",""" &amp; VLOOKUP(BR$1,Data!$K:$L,2, FALSE) &amp; """;"   )             )</f>
        <v/>
      </c>
      <c r="BS159" t="str">
        <f>IF(Data!$K160=BS$1, "",             IF(ISERR(SEARCH(BS$1,Data!$G160)),        "",          ";" &amp; VLOOKUP(BS$1,Data!$K:$M,3, FALSE) &amp; ",""" &amp; VLOOKUP(BS$1,Data!$K:$L,2, FALSE) &amp; """;"   )             )</f>
        <v/>
      </c>
      <c r="BT159" t="str">
        <f>IF(Data!$K160=BT$1, "",             IF(ISERR(SEARCH(BT$1,Data!$G160)),        "",          ";" &amp; VLOOKUP(BT$1,Data!$K:$M,3, FALSE) &amp; ",""" &amp; VLOOKUP(BT$1,Data!$K:$L,2, FALSE) &amp; """;"   )             )</f>
        <v/>
      </c>
      <c r="BU159" t="str">
        <f>IF(Data!$K160=BU$1, "",             IF(ISERR(SEARCH(BU$1,Data!$G160)),        "",          ";" &amp; VLOOKUP(BU$1,Data!$K:$M,3, FALSE) &amp; ",""" &amp; VLOOKUP(BU$1,Data!$K:$L,2, FALSE) &amp; """;"   )             )</f>
        <v/>
      </c>
      <c r="BV159" t="str">
        <f>IF(Data!$K160=BV$1, "",             IF(ISERR(SEARCH(BV$1,Data!$G160)),        "",          ";" &amp; VLOOKUP(BV$1,Data!$K:$M,3, FALSE) &amp; ",""" &amp; VLOOKUP(BV$1,Data!$K:$L,2, FALSE) &amp; """;"   )             )</f>
        <v/>
      </c>
      <c r="BW159" t="str">
        <f>IF(Data!$K160=BW$1, "",             IF(ISERR(SEARCH(BW$1,Data!$G160)),        "",          ";" &amp; VLOOKUP(BW$1,Data!$K:$M,3, FALSE) &amp; ",""" &amp; VLOOKUP(BW$1,Data!$K:$L,2, FALSE) &amp; """;"   )             )</f>
        <v/>
      </c>
      <c r="BX159" t="str">
        <f>IF(Data!$K160=BX$1, "",             IF(ISERR(SEARCH(BX$1,Data!$G160)),        "",          ";" &amp; VLOOKUP(BX$1,Data!$K:$M,3, FALSE) &amp; ",""" &amp; VLOOKUP(BX$1,Data!$K:$L,2, FALSE) &amp; """;"   )             )</f>
        <v/>
      </c>
      <c r="BY159" t="str">
        <f>IF(Data!$K160=BY$1, "",             IF(ISERR(SEARCH(BY$1,Data!$G160)),        "",          ";" &amp; VLOOKUP(BY$1,Data!$K:$M,3, FALSE) &amp; ",""" &amp; VLOOKUP(BY$1,Data!$K:$L,2, FALSE) &amp; """;"   )             )</f>
        <v/>
      </c>
      <c r="BZ159" t="str">
        <f>IF(Data!$K160=BZ$1, "",             IF(ISERR(SEARCH(BZ$1,Data!$G160)),        "",          ";" &amp; VLOOKUP(BZ$1,Data!$K:$M,3, FALSE) &amp; ",""" &amp; VLOOKUP(BZ$1,Data!$K:$L,2, FALSE) &amp; """;"   )             )</f>
        <v/>
      </c>
      <c r="CA159" t="str">
        <f>IF(Data!$K160=CA$1, "",             IF(ISERR(SEARCH(CA$1,Data!$G160)),        "",          ";" &amp; VLOOKUP(CA$1,Data!$K:$M,3, FALSE) &amp; ",""" &amp; VLOOKUP(CA$1,Data!$K:$L,2, FALSE) &amp; """;"   )             )</f>
        <v/>
      </c>
      <c r="CB159" t="str">
        <f>IF(Data!$K160=CB$1, "",             IF(ISERR(SEARCH(CB$1,Data!$G160)),        "",          ";" &amp; VLOOKUP(CB$1,Data!$K:$M,3, FALSE) &amp; ",""" &amp; VLOOKUP(CB$1,Data!$K:$L,2, FALSE) &amp; """;"   )             )</f>
        <v/>
      </c>
      <c r="CC159" t="str">
        <f>IF(Data!$K160=CC$1, "",             IF(ISERR(SEARCH(CC$1,Data!$G160)),        "",          ";" &amp; VLOOKUP(CC$1,Data!$K:$M,3, FALSE) &amp; ",""" &amp; VLOOKUP(CC$1,Data!$K:$L,2, FALSE) &amp; """;"   )             )</f>
        <v/>
      </c>
      <c r="CD159" t="str">
        <f>IF(Data!$K160=CD$1, "",             IF(ISERR(SEARCH(CD$1,Data!$G160)),        "",          ";" &amp; VLOOKUP(CD$1,Data!$K:$M,3, FALSE) &amp; ",""" &amp; VLOOKUP(CD$1,Data!$K:$L,2, FALSE) &amp; """;"   )             )</f>
        <v/>
      </c>
      <c r="CE159" t="str">
        <f>IF(Data!$K160=CE$1, "",             IF(ISERR(SEARCH(CE$1,Data!$G160)),        "",          ";" &amp; VLOOKUP(CE$1,Data!$K:$M,3, FALSE) &amp; ",""" &amp; VLOOKUP(CE$1,Data!$K:$L,2, FALSE) &amp; """;"   )             )</f>
        <v/>
      </c>
      <c r="CF159" t="str">
        <f>IF(Data!$K160=CF$1, "",             IF(ISERR(SEARCH(CF$1,Data!$G160)),        "",          ";" &amp; VLOOKUP(CF$1,Data!$K:$M,3, FALSE) &amp; ",""" &amp; VLOOKUP(CF$1,Data!$K:$L,2, FALSE) &amp; """;"   )             )</f>
        <v/>
      </c>
      <c r="CG159" t="str">
        <f>IF(Data!$K160=CG$1, "",             IF(ISERR(SEARCH(CG$1,Data!$G160)),        "",          ";" &amp; VLOOKUP(CG$1,Data!$K:$M,3, FALSE) &amp; ",""" &amp; VLOOKUP(CG$1,Data!$K:$L,2, FALSE) &amp; """;"   )             )</f>
        <v/>
      </c>
      <c r="CH159" t="str">
        <f>IF(Data!$K160=CH$1, "",             IF(ISERR(SEARCH(CH$1,Data!$G160)),        "",          ";" &amp; VLOOKUP(CH$1,Data!$K:$M,3, FALSE) &amp; ",""" &amp; VLOOKUP(CH$1,Data!$K:$L,2, FALSE) &amp; """;"   )             )</f>
        <v/>
      </c>
      <c r="CI159" t="str">
        <f>IF(Data!$K160=CI$1, "",             IF(ISERR(SEARCH(CI$1,Data!$G160)),        "",          ";" &amp; VLOOKUP(CI$1,Data!$K:$M,3, FALSE) &amp; ",""" &amp; VLOOKUP(CI$1,Data!$K:$L,2, FALSE) &amp; """;"   )             )</f>
        <v/>
      </c>
      <c r="CJ159" t="str">
        <f>IF(Data!$K160=CJ$1, "",             IF(ISERR(SEARCH(CJ$1,Data!$G160)),        "",          ";" &amp; VLOOKUP(CJ$1,Data!$K:$M,3, FALSE) &amp; ",""" &amp; VLOOKUP(CJ$1,Data!$K:$L,2, FALSE) &amp; """;"   )             )</f>
        <v/>
      </c>
      <c r="CK159" t="str">
        <f>IF(Data!$K160=CK$1, "",             IF(ISERR(SEARCH(CK$1,Data!$G160)),        "",          ";" &amp; VLOOKUP(CK$1,Data!$K:$M,3, FALSE) &amp; ",""" &amp; VLOOKUP(CK$1,Data!$K:$L,2, FALSE) &amp; """;"   )             )</f>
        <v/>
      </c>
      <c r="CL159" t="str">
        <f>IF(Data!$K160=CL$1, "",             IF(ISERR(SEARCH(CL$1,Data!$G160)),        "",          ";" &amp; VLOOKUP(CL$1,Data!$K:$M,3, FALSE) &amp; ",""" &amp; VLOOKUP(CL$1,Data!$K:$L,2, FALSE) &amp; """;"   )             )</f>
        <v/>
      </c>
      <c r="CM159" t="str">
        <f>IF(Data!$K160=CM$1, "",             IF(ISERR(SEARCH(CM$1,Data!$G160)),        "",          ";" &amp; VLOOKUP(CM$1,Data!$K:$M,3, FALSE) &amp; ",""" &amp; VLOOKUP(CM$1,Data!$K:$L,2, FALSE) &amp; """;"   )             )</f>
        <v/>
      </c>
      <c r="CN159" t="str">
        <f>IF(Data!$K160=CN$1, "",             IF(ISERR(SEARCH(CN$1,Data!$G160)),        "",          ";" &amp; VLOOKUP(CN$1,Data!$K:$M,3, FALSE) &amp; ",""" &amp; VLOOKUP(CN$1,Data!$K:$L,2, FALSE) &amp; """;"   )             )</f>
        <v/>
      </c>
      <c r="CO159" t="str">
        <f>IF(Data!$K160=CO$1, "",             IF(ISERR(SEARCH(CO$1,Data!$G160)),        "",          ";" &amp; VLOOKUP(CO$1,Data!$K:$M,3, FALSE) &amp; ",""" &amp; VLOOKUP(CO$1,Data!$K:$L,2, FALSE) &amp; """;"   )             )</f>
        <v/>
      </c>
      <c r="CP159" t="str">
        <f>IF(Data!$K160=CP$1, "",             IF(ISERR(SEARCH(CP$1,Data!$G160)),        "",          ";" &amp; VLOOKUP(CP$1,Data!$K:$M,3, FALSE) &amp; ",""" &amp; VLOOKUP(CP$1,Data!$K:$L,2, FALSE) &amp; """;"   )             )</f>
        <v/>
      </c>
      <c r="CQ159" t="str">
        <f>IF(Data!$K160=CQ$1, "",             IF(ISERR(SEARCH(CQ$1,Data!$G160)),        "",          ";" &amp; VLOOKUP(CQ$1,Data!$K:$M,3, FALSE) &amp; ",""" &amp; VLOOKUP(CQ$1,Data!$K:$L,2, FALSE) &amp; """;"   )             )</f>
        <v/>
      </c>
      <c r="CR159" t="str">
        <f>IF(Data!$K160=CR$1, "",             IF(ISERR(SEARCH(CR$1,Data!$G160)),        "",          ";" &amp; VLOOKUP(CR$1,Data!$K:$M,3, FALSE) &amp; ",""" &amp; VLOOKUP(CR$1,Data!$K:$L,2, FALSE) &amp; """;"   )             )</f>
        <v/>
      </c>
      <c r="CS159" t="str">
        <f>IF(Data!$K160=CS$1, "",             IF(ISERR(SEARCH(CS$1,Data!$G160)),        "",          ";" &amp; VLOOKUP(CS$1,Data!$K:$M,3, FALSE) &amp; ",""" &amp; VLOOKUP(CS$1,Data!$K:$L,2, FALSE) &amp; """;"   )             )</f>
        <v/>
      </c>
      <c r="CT159" t="str">
        <f>IF(Data!$K160=CT$1, "",             IF(ISERR(SEARCH(CT$1,Data!$G160)),        "",          ";" &amp; VLOOKUP(CT$1,Data!$K:$M,3, FALSE) &amp; ",""" &amp; VLOOKUP(CT$1,Data!$K:$L,2, FALSE) &amp; """;"   )             )</f>
        <v/>
      </c>
      <c r="CU159" t="str">
        <f>IF(Data!$K160=CU$1, "",             IF(ISERR(SEARCH(CU$1,Data!$G160)),        "",          ";" &amp; VLOOKUP(CU$1,Data!$K:$M,3, FALSE) &amp; ",""" &amp; VLOOKUP(CU$1,Data!$K:$L,2, FALSE) &amp; """;"   )             )</f>
        <v/>
      </c>
      <c r="CV159" t="str">
        <f>IF(Data!$K160=CV$1, "",             IF(ISERR(SEARCH(CV$1,Data!$G160)),        "",          ";" &amp; VLOOKUP(CV$1,Data!$K:$M,3, FALSE) &amp; ",""" &amp; VLOOKUP(CV$1,Data!$K:$L,2, FALSE) &amp; """;"   )             )</f>
        <v/>
      </c>
      <c r="CW159" t="str">
        <f>IF(Data!$K160=CW$1, "",             IF(ISERR(SEARCH(CW$1,Data!$G160)),        "",          ";" &amp; VLOOKUP(CW$1,Data!$K:$M,3, FALSE) &amp; ",""" &amp; VLOOKUP(CW$1,Data!$K:$L,2, FALSE) &amp; """;"   )             )</f>
        <v/>
      </c>
      <c r="CX159" t="str">
        <f>IF(Data!$K160=CX$1, "",             IF(ISERR(SEARCH(CX$1,Data!$G160)),        "",          ";" &amp; VLOOKUP(CX$1,Data!$K:$M,3, FALSE) &amp; ",""" &amp; VLOOKUP(CX$1,Data!$K:$L,2, FALSE) &amp; """;"   )             )</f>
        <v/>
      </c>
      <c r="CY159" t="str">
        <f>IF(Data!$K160=CY$1, "",             IF(ISERR(SEARCH(CY$1,Data!$G160)),        "",          ";" &amp; VLOOKUP(CY$1,Data!$K:$M,3, FALSE) &amp; ",""" &amp; VLOOKUP(CY$1,Data!$K:$L,2, FALSE) &amp; """;"   )             )</f>
        <v/>
      </c>
      <c r="CZ159" t="str">
        <f>IF(Data!$K160=CZ$1, "",             IF(ISERR(SEARCH(CZ$1,Data!$G160)),        "",          ";" &amp; VLOOKUP(CZ$1,Data!$K:$M,3, FALSE) &amp; ",""" &amp; VLOOKUP(CZ$1,Data!$K:$L,2, FALSE) &amp; """;"   )             )</f>
        <v/>
      </c>
      <c r="DA159" t="str">
        <f>IF(Data!$K160=DA$1, "",             IF(ISERR(SEARCH(DA$1,Data!$G160)),        "",          ";" &amp; VLOOKUP(DA$1,Data!$K:$M,3, FALSE) &amp; ",""" &amp; VLOOKUP(DA$1,Data!$K:$L,2, FALSE) &amp; """;"   )             )</f>
        <v/>
      </c>
      <c r="DB159" t="str">
        <f>IF(Data!$K160=DB$1, "",             IF(ISERR(SEARCH(DB$1,Data!$G160)),        "",          ";" &amp; VLOOKUP(DB$1,Data!$K:$M,3, FALSE) &amp; ",""" &amp; VLOOKUP(DB$1,Data!$K:$L,2, FALSE) &amp; """;"   )             )</f>
        <v/>
      </c>
      <c r="DC159" t="str">
        <f>IF(Data!$K160=DC$1, "",             IF(ISERR(SEARCH(DC$1,Data!$G160)),        "",          ";" &amp; VLOOKUP(DC$1,Data!$K:$M,3, FALSE) &amp; ",""" &amp; VLOOKUP(DC$1,Data!$K:$L,2, FALSE) &amp; """;"   )             )</f>
        <v/>
      </c>
      <c r="DD159" t="str">
        <f>IF(Data!$K160=DD$1, "",             IF(ISERR(SEARCH(DD$1,Data!$G160)),        "",          ";" &amp; VLOOKUP(DD$1,Data!$K:$M,3, FALSE) &amp; ",""" &amp; VLOOKUP(DD$1,Data!$K:$L,2, FALSE) &amp; """;"   )             )</f>
        <v/>
      </c>
      <c r="DE159" t="str">
        <f>IF(Data!$K160=DE$1, "",             IF(ISERR(SEARCH(DE$1,Data!$G160)),        "",          ";" &amp; VLOOKUP(DE$1,Data!$K:$M,3, FALSE) &amp; ",""" &amp; VLOOKUP(DE$1,Data!$K:$L,2, FALSE) &amp; """;"   )             )</f>
        <v/>
      </c>
      <c r="DF159" t="str">
        <f>IF(Data!$K160=DF$1, "",             IF(ISERR(SEARCH(DF$1,Data!$G160)),        "",          ";" &amp; VLOOKUP(DF$1,Data!$K:$M,3, FALSE) &amp; ",""" &amp; VLOOKUP(DF$1,Data!$K:$L,2, FALSE) &amp; """;"   )             )</f>
        <v/>
      </c>
      <c r="DG159" t="str">
        <f>IF(Data!$K160=DG$1, "",             IF(ISERR(SEARCH(DG$1,Data!$G160)),        "",          ";" &amp; VLOOKUP(DG$1,Data!$K:$M,3, FALSE) &amp; ",""" &amp; VLOOKUP(DG$1,Data!$K:$L,2, FALSE) &amp; """;"   )             )</f>
        <v/>
      </c>
      <c r="DH159" t="str">
        <f>IF(Data!$K160=DH$1, "",             IF(ISERR(SEARCH(DH$1,Data!$G160)),        "",          ";" &amp; VLOOKUP(DH$1,Data!$K:$M,3, FALSE) &amp; ",""" &amp; VLOOKUP(DH$1,Data!$K:$L,2, FALSE) &amp; """;"   )             )</f>
        <v/>
      </c>
      <c r="DI159" t="str">
        <f>IF(Data!$K160=DI$1, "",             IF(ISERR(SEARCH(DI$1,Data!$G160)),        "",          ";" &amp; VLOOKUP(DI$1,Data!$K:$M,3, FALSE) &amp; ",""" &amp; VLOOKUP(DI$1,Data!$K:$L,2, FALSE) &amp; """;"   )             )</f>
        <v/>
      </c>
      <c r="DJ159" t="str">
        <f>IF(Data!$K160=DJ$1, "",             IF(ISERR(SEARCH(DJ$1,Data!$G160)),        "",          ";" &amp; VLOOKUP(DJ$1,Data!$K:$M,3, FALSE) &amp; ",""" &amp; VLOOKUP(DJ$1,Data!$K:$L,2, FALSE) &amp; """;"   )             )</f>
        <v/>
      </c>
      <c r="DK159" t="str">
        <f>IF(Data!$K160=DK$1, "",             IF(ISERR(SEARCH(DK$1,Data!$G160)),        "",          ";" &amp; VLOOKUP(DK$1,Data!$K:$M,3, FALSE) &amp; ",""" &amp; VLOOKUP(DK$1,Data!$K:$L,2, FALSE) &amp; """;"   )             )</f>
        <v/>
      </c>
      <c r="DL159" t="str">
        <f>IF(Data!$K160=DL$1, "",             IF(ISERR(SEARCH(DL$1,Data!$G160)),        "",          ";" &amp; VLOOKUP(DL$1,Data!$K:$M,3, FALSE) &amp; ",""" &amp; VLOOKUP(DL$1,Data!$K:$L,2, FALSE) &amp; """;"   )             )</f>
        <v/>
      </c>
      <c r="DM159" t="str">
        <f>IF(Data!$K160=DM$1, "",             IF(ISERR(SEARCH(DM$1,Data!$G160)),        "",          ";" &amp; VLOOKUP(DM$1,Data!$K:$M,3, FALSE) &amp; ",""" &amp; VLOOKUP(DM$1,Data!$K:$L,2, FALSE) &amp; """;"   )             )</f>
        <v/>
      </c>
      <c r="DN159" t="str">
        <f>IF(Data!$K160=DN$1, "",             IF(ISERR(SEARCH(DN$1,Data!$G160)),        "",          ";" &amp; VLOOKUP(DN$1,Data!$K:$M,3, FALSE) &amp; ",""" &amp; VLOOKUP(DN$1,Data!$K:$L,2, FALSE) &amp; """;"   )             )</f>
        <v/>
      </c>
      <c r="DO159" t="str">
        <f>IF(Data!$K160=DO$1, "",             IF(ISERR(SEARCH(DO$1,Data!$G160)),        "",          ";" &amp; VLOOKUP(DO$1,Data!$K:$M,3, FALSE) &amp; ",""" &amp; VLOOKUP(DO$1,Data!$K:$L,2, FALSE) &amp; """;"   )             )</f>
        <v/>
      </c>
      <c r="DP159" t="str">
        <f>IF(Data!$K160=DP$1, "",             IF(ISERR(SEARCH(DP$1,Data!$G160)),        "",          ";" &amp; VLOOKUP(DP$1,Data!$K:$M,3, FALSE) &amp; ",""" &amp; VLOOKUP(DP$1,Data!$K:$L,2, FALSE) &amp; """;"   )             )</f>
        <v/>
      </c>
      <c r="DQ159" t="str">
        <f>IF(Data!$K160=DQ$1, "",             IF(ISERR(SEARCH(DQ$1,Data!$G160)),        "",          ";" &amp; VLOOKUP(DQ$1,Data!$K:$M,3, FALSE) &amp; ",""" &amp; VLOOKUP(DQ$1,Data!$K:$L,2, FALSE) &amp; """;"   )             )</f>
        <v/>
      </c>
      <c r="DR159" t="str">
        <f>IF(Data!$K160=DR$1, "",             IF(ISERR(SEARCH(DR$1,Data!$G160)),        "",          ";" &amp; VLOOKUP(DR$1,Data!$K:$M,3, FALSE) &amp; ",""" &amp; VLOOKUP(DR$1,Data!$K:$L,2, FALSE) &amp; """;"   )             )</f>
        <v/>
      </c>
      <c r="DS159" t="str">
        <f>IF(Data!$K160=DS$1, "",             IF(ISERR(SEARCH(DS$1,Data!$G160)),        "",          ";" &amp; VLOOKUP(DS$1,Data!$K:$M,3, FALSE) &amp; ",""" &amp; VLOOKUP(DS$1,Data!$K:$L,2, FALSE) &amp; """;"   )             )</f>
        <v/>
      </c>
      <c r="DT159" t="str">
        <f>IF(Data!$K160=DT$1, "",             IF(ISERR(SEARCH(DT$1,Data!$G160)),        "",          ";" &amp; VLOOKUP(DT$1,Data!$K:$M,3, FALSE) &amp; ",""" &amp; VLOOKUP(DT$1,Data!$K:$L,2, FALSE) &amp; """;"   )             )</f>
        <v/>
      </c>
      <c r="DU159" t="str">
        <f>IF(Data!$K160=DU$1, "",             IF(ISERR(SEARCH(DU$1,Data!$G160)),        "",          ";" &amp; VLOOKUP(DU$1,Data!$K:$M,3, FALSE) &amp; ",""" &amp; VLOOKUP(DU$1,Data!$K:$L,2, FALSE) &amp; """;"   )             )</f>
        <v/>
      </c>
      <c r="DV159" t="str">
        <f>IF(Data!$K160=DV$1, "",             IF(ISERR(SEARCH(DV$1,Data!$G160)),        "",          ";" &amp; VLOOKUP(DV$1,Data!$K:$M,3, FALSE) &amp; ",""" &amp; VLOOKUP(DV$1,Data!$K:$L,2, FALSE) &amp; """;"   )             )</f>
        <v/>
      </c>
      <c r="DW159" t="str">
        <f>IF(Data!$K160=DW$1, "",             IF(ISERR(SEARCH(DW$1,Data!$G160)),        "",          ";" &amp; VLOOKUP(DW$1,Data!$K:$M,3, FALSE) &amp; ",""" &amp; VLOOKUP(DW$1,Data!$K:$L,2, FALSE) &amp; """;"   )             )</f>
        <v/>
      </c>
      <c r="DX159" t="str">
        <f>IF(Data!$K160=DX$1, "",             IF(ISERR(SEARCH(DX$1,Data!$G160)),        "",          ";" &amp; VLOOKUP(DX$1,Data!$K:$M,3, FALSE) &amp; ",""" &amp; VLOOKUP(DX$1,Data!$K:$L,2, FALSE) &amp; """;"   )             )</f>
        <v/>
      </c>
      <c r="DY159" t="str">
        <f>IF(Data!$K160=DY$1, "",             IF(ISERR(SEARCH(DY$1,Data!$G160)),        "",          ";" &amp; VLOOKUP(DY$1,Data!$K:$M,3, FALSE) &amp; ",""" &amp; VLOOKUP(DY$1,Data!$K:$L,2, FALSE) &amp; """;"   )             )</f>
        <v/>
      </c>
      <c r="DZ159" t="str">
        <f>IF(Data!$K160=DZ$1, "",             IF(ISERR(SEARCH(DZ$1,Data!$G160)),        "",          ";" &amp; VLOOKUP(DZ$1,Data!$K:$M,3, FALSE) &amp; ",""" &amp; VLOOKUP(DZ$1,Data!$K:$L,2, FALSE) &amp; """;"   )             )</f>
        <v/>
      </c>
      <c r="EA159" t="str">
        <f>IF(Data!$K160=EA$1, "",             IF(ISERR(SEARCH(EA$1,Data!$G160)),        "",          ";" &amp; VLOOKUP(EA$1,Data!$K:$M,3, FALSE) &amp; ",""" &amp; VLOOKUP(EA$1,Data!$K:$L,2, FALSE) &amp; """;"   )             )</f>
        <v/>
      </c>
      <c r="EB159" t="str">
        <f>IF(Data!$K160=EB$1, "",             IF(ISERR(SEARCH(EB$1,Data!$G160)),        "",          ";" &amp; VLOOKUP(EB$1,Data!$K:$M,3, FALSE) &amp; ",""" &amp; VLOOKUP(EB$1,Data!$K:$L,2, FALSE) &amp; """;"   )             )</f>
        <v/>
      </c>
      <c r="EC159" t="str">
        <f>IF(Data!$K160=EC$1, "",             IF(ISERR(SEARCH(EC$1,Data!$G160)),        "",          ";" &amp; VLOOKUP(EC$1,Data!$K:$M,3, FALSE) &amp; ",""" &amp; VLOOKUP(EC$1,Data!$K:$L,2, FALSE) &amp; """;"   )             )</f>
        <v/>
      </c>
      <c r="ED159" t="str">
        <f>IF(Data!$K160=ED$1, "",             IF(ISERR(SEARCH(ED$1,Data!$G160)),        "",          ";" &amp; VLOOKUP(ED$1,Data!$K:$M,3, FALSE) &amp; ",""" &amp; VLOOKUP(ED$1,Data!$K:$L,2, FALSE) &amp; """;"   )             )</f>
        <v/>
      </c>
      <c r="EE159" t="str">
        <f>IF(Data!$K160=EE$1, "",             IF(ISERR(SEARCH(EE$1,Data!$G160)),        "",          ";" &amp; VLOOKUP(EE$1,Data!$K:$M,3, FALSE) &amp; ",""" &amp; VLOOKUP(EE$1,Data!$K:$L,2, FALSE) &amp; """;"   )             )</f>
        <v/>
      </c>
      <c r="EF159" t="str">
        <f>IF(Data!$K160=EF$1, "",             IF(ISERR(SEARCH(EF$1,Data!$G160)),        "",          ";" &amp; VLOOKUP(EF$1,Data!$K:$M,3, FALSE) &amp; ",""" &amp; VLOOKUP(EF$1,Data!$K:$L,2, FALSE) &amp; """;"   )             )</f>
        <v/>
      </c>
      <c r="EG159" t="str">
        <f>IF(Data!$K160=EG$1, "",             IF(ISERR(SEARCH(EG$1,Data!$G160)),        "",          ";" &amp; VLOOKUP(EG$1,Data!$K:$M,3, FALSE) &amp; ",""" &amp; VLOOKUP(EG$1,Data!$K:$L,2, FALSE) &amp; """;"   )             )</f>
        <v/>
      </c>
      <c r="EH159" t="str">
        <f>IF(Data!$K160=EH$1, "",             IF(ISERR(SEARCH(EH$1,Data!$G160)),        "",          ";" &amp; VLOOKUP(EH$1,Data!$K:$M,3, FALSE) &amp; ",""" &amp; VLOOKUP(EH$1,Data!$K:$L,2, FALSE) &amp; """;"   )             )</f>
        <v/>
      </c>
      <c r="EI159" t="str">
        <f>IF(Data!$K160=EI$1, "",             IF(ISERR(SEARCH(EI$1,Data!$G160)),        "",          ";" &amp; VLOOKUP(EI$1,Data!$K:$M,3, FALSE) &amp; ",""" &amp; VLOOKUP(EI$1,Data!$K:$L,2, FALSE) &amp; """;"   )             )</f>
        <v/>
      </c>
      <c r="EJ159" t="str">
        <f>IF(Data!$K160=EJ$1, "",             IF(ISERR(SEARCH(EJ$1,Data!$G160)),        "",          ";" &amp; VLOOKUP(EJ$1,Data!$K:$M,3, FALSE) &amp; ",""" &amp; VLOOKUP(EJ$1,Data!$K:$L,2, FALSE) &amp; """;"   )             )</f>
        <v/>
      </c>
      <c r="EK159" t="str">
        <f>IF(Data!$K160=EK$1, "",             IF(ISERR(SEARCH(EK$1,Data!$G160)),        "",          ";" &amp; VLOOKUP(EK$1,Data!$K:$M,3, FALSE) &amp; ",""" &amp; VLOOKUP(EK$1,Data!$K:$L,2, FALSE) &amp; """;"   )             )</f>
        <v/>
      </c>
      <c r="EL159" t="str">
        <f>IF(Data!$K160=EL$1, "",             IF(ISERR(SEARCH(EL$1,Data!$G160)),        "",          ";" &amp; VLOOKUP(EL$1,Data!$K:$M,3, FALSE) &amp; ",""" &amp; VLOOKUP(EL$1,Data!$K:$L,2, FALSE) &amp; """;"   )             )</f>
        <v/>
      </c>
      <c r="EM159" t="str">
        <f>IF(Data!$K160=EM$1, "",             IF(ISERR(SEARCH(EM$1,Data!$G160)),        "",          ";" &amp; VLOOKUP(EM$1,Data!$K:$M,3, FALSE) &amp; ",""" &amp; VLOOKUP(EM$1,Data!$K:$L,2, FALSE) &amp; """;"   )             )</f>
        <v/>
      </c>
      <c r="EN159" t="str">
        <f>IF(Data!$K160=EN$1, "",             IF(ISERR(SEARCH(EN$1,Data!$G160)),        "",          ";" &amp; VLOOKUP(EN$1,Data!$K:$M,3, FALSE) &amp; ",""" &amp; VLOOKUP(EN$1,Data!$K:$L,2, FALSE) &amp; """;"   )             )</f>
        <v/>
      </c>
      <c r="EO159" t="str">
        <f>IF(Data!$K160=EO$1, "",             IF(ISERR(SEARCH(EO$1,Data!$G160)),        "",          ";" &amp; VLOOKUP(EO$1,Data!$K:$M,3, FALSE) &amp; ",""" &amp; VLOOKUP(EO$1,Data!$K:$L,2, FALSE) &amp; """;"   )             )</f>
        <v/>
      </c>
      <c r="EP159" t="str">
        <f>IF(Data!$K160=EP$1, "",             IF(ISERR(SEARCH(EP$1,Data!$G160)),        "",          ";" &amp; VLOOKUP(EP$1,Data!$K:$M,3, FALSE) &amp; ",""" &amp; VLOOKUP(EP$1,Data!$K:$L,2, FALSE) &amp; """;"   )             )</f>
        <v/>
      </c>
      <c r="EQ159" t="str">
        <f>IF(Data!$K160=EQ$1, "",             IF(ISERR(SEARCH(EQ$1,Data!$G160)),        "",          ";" &amp; VLOOKUP(EQ$1,Data!$K:$M,3, FALSE) &amp; ",""" &amp; VLOOKUP(EQ$1,Data!$K:$L,2, FALSE) &amp; """;"   )             )</f>
        <v/>
      </c>
      <c r="ER159" t="str">
        <f>IF(Data!$K160=ER$1, "",             IF(ISERR(SEARCH(ER$1,Data!$G160)),        "",          ";" &amp; VLOOKUP(ER$1,Data!$K:$M,3, FALSE) &amp; ",""" &amp; VLOOKUP(ER$1,Data!$K:$L,2, FALSE) &amp; """;"   )             )</f>
        <v/>
      </c>
      <c r="ES159" t="str">
        <f>IF(Data!$K160=ES$1, "",             IF(ISERR(SEARCH(ES$1,Data!$G160)),        "",          ";" &amp; VLOOKUP(ES$1,Data!$K:$M,3, FALSE) &amp; ",""" &amp; VLOOKUP(ES$1,Data!$K:$L,2, FALSE) &amp; """;"   )             )</f>
        <v/>
      </c>
      <c r="ET159" t="str">
        <f>IF(Data!$K160=ET$1, "",             IF(ISERR(SEARCH(ET$1,Data!$G160)),        "",          ";" &amp; VLOOKUP(ET$1,Data!$K:$M,3, FALSE) &amp; ",""" &amp; VLOOKUP(ET$1,Data!$K:$L,2, FALSE) &amp; """;"   )             )</f>
        <v/>
      </c>
      <c r="EU159" t="str">
        <f>IF(Data!$K160=EU$1, "",             IF(ISERR(SEARCH(EU$1,Data!$G160)),        "",          ";" &amp; VLOOKUP(EU$1,Data!$K:$M,3, FALSE) &amp; ",""" &amp; VLOOKUP(EU$1,Data!$K:$L,2, FALSE) &amp; """;"   )             )</f>
        <v/>
      </c>
      <c r="EV159" t="str">
        <f>IF(Data!$K160=EV$1, "",             IF(ISERR(SEARCH(EV$1,Data!$G160)),        "",          ";" &amp; VLOOKUP(EV$1,Data!$K:$M,3, FALSE) &amp; ",""" &amp; VLOOKUP(EV$1,Data!$K:$L,2, FALSE) &amp; """;"   )             )</f>
        <v/>
      </c>
      <c r="EW159" t="str">
        <f>IF(Data!$K160=EW$1, "",             IF(ISERR(SEARCH(EW$1,Data!$G160)),        "",          ";" &amp; VLOOKUP(EW$1,Data!$K:$M,3, FALSE) &amp; ",""" &amp; VLOOKUP(EW$1,Data!$K:$L,2, FALSE) &amp; """;"   )             )</f>
        <v/>
      </c>
      <c r="EX159" t="str">
        <f>IF(Data!$K160=EX$1, "",             IF(ISERR(SEARCH(EX$1,Data!$G160)),        "",          ";" &amp; VLOOKUP(EX$1,Data!$K:$M,3, FALSE) &amp; ",""" &amp; VLOOKUP(EX$1,Data!$K:$L,2, FALSE) &amp; """;"   )             )</f>
        <v/>
      </c>
      <c r="EY159" t="str">
        <f>IF(Data!$K160=EY$1, "",             IF(ISERR(SEARCH(EY$1,Data!$G160)),        "",          ";" &amp; VLOOKUP(EY$1,Data!$K:$M,3, FALSE) &amp; ",""" &amp; VLOOKUP(EY$1,Data!$K:$L,2, FALSE) &amp; """;"   )             )</f>
        <v/>
      </c>
      <c r="EZ159" t="str">
        <f>IF(Data!$K160=EZ$1, "",             IF(ISERR(SEARCH(EZ$1,Data!$G160)),        "",          ";" &amp; VLOOKUP(EZ$1,Data!$K:$M,3, FALSE) &amp; ",""" &amp; VLOOKUP(EZ$1,Data!$K:$L,2, FALSE) &amp; """;"   )             )</f>
        <v/>
      </c>
      <c r="FA159" t="str">
        <f>IF(Data!$K160=FA$1, "",             IF(ISERR(SEARCH(FA$1,Data!$G160)),        "",          ";" &amp; VLOOKUP(FA$1,Data!$K:$M,3, FALSE) &amp; ",""" &amp; VLOOKUP(FA$1,Data!$K:$L,2, FALSE) &amp; """;"   )             )</f>
        <v/>
      </c>
      <c r="FB159" t="str">
        <f>IF(Data!$K160=FB$1, "",             IF(ISERR(SEARCH(FB$1,Data!$G160)),        "",          ";" &amp; VLOOKUP(FB$1,Data!$K:$M,3, FALSE) &amp; ",""" &amp; VLOOKUP(FB$1,Data!$K:$L,2, FALSE) &amp; """;"   )             )</f>
        <v/>
      </c>
      <c r="FC159" t="str">
        <f>IF(Data!$K160=FC$1, "",             IF(ISERR(SEARCH(FC$1,Data!$G160)),        "",          ";" &amp; VLOOKUP(FC$1,Data!$K:$M,3, FALSE) &amp; ",""" &amp; VLOOKUP(FC$1,Data!$K:$L,2, FALSE) &amp; """;"   )             )</f>
        <v/>
      </c>
      <c r="FD159" t="str">
        <f>IF(Data!$K160=FD$1, "",             IF(ISERR(SEARCH(FD$1,Data!$G160)),        "",          ";" &amp; VLOOKUP(FD$1,Data!$K:$M,3, FALSE) &amp; ",""" &amp; VLOOKUP(FD$1,Data!$K:$L,2, FALSE) &amp; """;"   )             )</f>
        <v/>
      </c>
      <c r="FE159" t="str">
        <f>IF(Data!$K160=FE$1, "",             IF(ISERR(SEARCH(FE$1,Data!$G160)),        "",          ";" &amp; VLOOKUP(FE$1,Data!$K:$M,3, FALSE) &amp; ",""" &amp; VLOOKUP(FE$1,Data!$K:$L,2, FALSE) &amp; """;"   )             )</f>
        <v/>
      </c>
      <c r="FF159" t="str">
        <f>IF(Data!$K160=FF$1, "",             IF(ISERR(SEARCH(FF$1,Data!$G160)),        "",          ";" &amp; VLOOKUP(FF$1,Data!$K:$M,3, FALSE) &amp; ",""" &amp; VLOOKUP(FF$1,Data!$K:$L,2, FALSE) &amp; """;"   )             )</f>
        <v/>
      </c>
      <c r="FG159" t="str">
        <f>IF(Data!$K160=FG$1, "",             IF(ISERR(SEARCH(FG$1,Data!$G160)),        "",          ";" &amp; VLOOKUP(FG$1,Data!$K:$M,3, FALSE) &amp; ",""" &amp; VLOOKUP(FG$1,Data!$K:$L,2, FALSE) &amp; """;"   )             )</f>
        <v/>
      </c>
      <c r="FH159" t="str">
        <f>IF(Data!$K160=FH$1, "",             IF(ISERR(SEARCH(FH$1,Data!$G160)),        "",          ";" &amp; VLOOKUP(FH$1,Data!$K:$M,3, FALSE) &amp; ",""" &amp; VLOOKUP(FH$1,Data!$K:$L,2, FALSE) &amp; """;"   )             )</f>
        <v/>
      </c>
      <c r="FI159" t="str">
        <f>IF(Data!$K160=FI$1, "",             IF(ISERR(SEARCH(FI$1,Data!$G160)),        "",          ";" &amp; VLOOKUP(FI$1,Data!$K:$M,3, FALSE) &amp; ",""" &amp; VLOOKUP(FI$1,Data!$K:$L,2, FALSE) &amp; """;"   )             )</f>
        <v/>
      </c>
      <c r="FJ159" t="str">
        <f>IF(Data!$K160=FJ$1, "",             IF(ISERR(SEARCH(FJ$1,Data!$G160)),        "",          ";" &amp; VLOOKUP(FJ$1,Data!$K:$M,3, FALSE) &amp; ",""" &amp; VLOOKUP(FJ$1,Data!$K:$L,2, FALSE) &amp; """;"   )             )</f>
        <v/>
      </c>
      <c r="FK159" t="str">
        <f>IF(Data!$K160=FK$1, "",             IF(ISERR(SEARCH(FK$1,Data!$G160)),        "",          ";" &amp; VLOOKUP(FK$1,Data!$K:$M,3, FALSE) &amp; ",""" &amp; VLOOKUP(FK$1,Data!$K:$L,2, FALSE) &amp; """;"   )             )</f>
        <v/>
      </c>
      <c r="FL159" t="str">
        <f>IF(Data!$K160=FL$1, "",             IF(ISERR(SEARCH(FL$1,Data!$G160)),        "",          ";" &amp; VLOOKUP(FL$1,Data!$K:$M,3, FALSE) &amp; ",""" &amp; VLOOKUP(FL$1,Data!$K:$L,2, FALSE) &amp; """;"   )             )</f>
        <v/>
      </c>
      <c r="FM159" t="str">
        <f>IF(Data!$K160=FM$1, "",             IF(ISERR(SEARCH(FM$1,Data!$G160)),        "",          ";" &amp; VLOOKUP(FM$1,Data!$K:$M,3, FALSE) &amp; ",""" &amp; VLOOKUP(FM$1,Data!$K:$L,2, FALSE) &amp; """;"   )             )</f>
        <v/>
      </c>
      <c r="FN159" t="str">
        <f>IF(Data!$K160=FN$1, "",             IF(ISERR(SEARCH(FN$1,Data!$G160)),        "",          ";" &amp; VLOOKUP(FN$1,Data!$K:$M,3, FALSE) &amp; ",""" &amp; VLOOKUP(FN$1,Data!$K:$L,2, FALSE) &amp; """;"   )             )</f>
        <v/>
      </c>
      <c r="FO159" t="str">
        <f>IF(Data!$K160=FO$1, "",             IF(ISERR(SEARCH(FO$1,Data!$G160)),        "",          ";" &amp; VLOOKUP(FO$1,Data!$K:$M,3, FALSE) &amp; ",""" &amp; VLOOKUP(FO$1,Data!$K:$L,2, FALSE) &amp; """;"   )             )</f>
        <v/>
      </c>
      <c r="FP159" t="str">
        <f>IF(Data!$K160=FP$1, "",             IF(ISERR(SEARCH(FP$1,Data!$G160)),        "",          ";" &amp; VLOOKUP(FP$1,Data!$K:$M,3, FALSE) &amp; ",""" &amp; VLOOKUP(FP$1,Data!$K:$L,2, FALSE) &amp; """;"   )             )</f>
        <v/>
      </c>
      <c r="FQ159" t="str">
        <f>IF(Data!$K160=FQ$1, "",             IF(ISERR(SEARCH(FQ$1,Data!$G160)),        "",          ";" &amp; VLOOKUP(FQ$1,Data!$K:$M,3, FALSE) &amp; ",""" &amp; VLOOKUP(FQ$1,Data!$K:$L,2, FALSE) &amp; """;"   )             )</f>
        <v/>
      </c>
      <c r="FR159" t="str">
        <f>IF(Data!$K160=FR$1, "",             IF(ISERR(SEARCH(FR$1,Data!$G160)),        "",          ";" &amp; VLOOKUP(FR$1,Data!$K:$M,3, FALSE) &amp; ",""" &amp; VLOOKUP(FR$1,Data!$K:$L,2, FALSE) &amp; """;"   )             )</f>
        <v/>
      </c>
      <c r="FS159" t="str">
        <f>IF(Data!$K160=FS$1, "",             IF(ISERR(SEARCH(FS$1,Data!$G160)),        "",          ";" &amp; VLOOKUP(FS$1,Data!$K:$M,3, FALSE) &amp; ",""" &amp; VLOOKUP(FS$1,Data!$K:$L,2, FALSE) &amp; """;"   )             )</f>
        <v/>
      </c>
      <c r="FT159" t="str">
        <f>IF(Data!$K160=FT$1, "",             IF(ISERR(SEARCH(FT$1,Data!$G160)),        "",          ";" &amp; VLOOKUP(FT$1,Data!$K:$M,3, FALSE) &amp; ",""" &amp; VLOOKUP(FT$1,Data!$K:$L,2, FALSE) &amp; """;"   )             )</f>
        <v/>
      </c>
      <c r="FU159" t="str">
        <f>IF(Data!$K160=FU$1, "",             IF(ISERR(SEARCH(FU$1,Data!$G160)),        "",          ";" &amp; VLOOKUP(FU$1,Data!$K:$M,3, FALSE) &amp; ",""" &amp; VLOOKUP(FU$1,Data!$K:$L,2, FALSE) &amp; """;"   )             )</f>
        <v/>
      </c>
      <c r="FV159" t="str">
        <f>IF(Data!$K160=FV$1, "",             IF(ISERR(SEARCH(FV$1,Data!$G160)),        "",          ";" &amp; VLOOKUP(FV$1,Data!$K:$M,3, FALSE) &amp; ",""" &amp; VLOOKUP(FV$1,Data!$K:$L,2, FALSE) &amp; """;"   )             )</f>
        <v/>
      </c>
      <c r="FW159" t="str">
        <f>IF(Data!$K160=FW$1, "",             IF(ISERR(SEARCH(FW$1,Data!$G160)),        "",          ";" &amp; VLOOKUP(FW$1,Data!$K:$M,3, FALSE) &amp; ",""" &amp; VLOOKUP(FW$1,Data!$K:$L,2, FALSE) &amp; """;"   )             )</f>
        <v/>
      </c>
      <c r="FX159" t="str">
        <f>IF(Data!$K160=FX$1, "",             IF(ISERR(SEARCH(FX$1,Data!$G160)),        "",          ";" &amp; VLOOKUP(FX$1,Data!$K:$M,3, FALSE) &amp; ",""" &amp; VLOOKUP(FX$1,Data!$K:$L,2, FALSE) &amp; """;"   )             )</f>
        <v/>
      </c>
      <c r="FY159" t="str">
        <f>IF(Data!$K160=FY$1, "",             IF(ISERR(SEARCH(FY$1,Data!$G160)),        "",          ";" &amp; VLOOKUP(FY$1,Data!$K:$M,3, FALSE) &amp; ",""" &amp; VLOOKUP(FY$1,Data!$K:$L,2, FALSE) &amp; """;"   )             )</f>
        <v/>
      </c>
      <c r="FZ159" t="str">
        <f>IF(Data!$K160=FZ$1, "",             IF(ISERR(SEARCH(FZ$1,Data!$G160)),        "",          ";" &amp; VLOOKUP(FZ$1,Data!$K:$M,3, FALSE) &amp; ",""" &amp; VLOOKUP(FZ$1,Data!$K:$L,2, FALSE) &amp; """;"   )             )</f>
        <v/>
      </c>
      <c r="GA159" t="str">
        <f>IF(Data!$K160=GA$1, "",             IF(ISERR(SEARCH(GA$1,Data!$G160)),        "",          ";" &amp; VLOOKUP(GA$1,Data!$K:$M,3, FALSE) &amp; ",""" &amp; VLOOKUP(GA$1,Data!$K:$L,2, FALSE) &amp; """;"   )             )</f>
        <v/>
      </c>
      <c r="GB159" t="str">
        <f>IF(Data!$K160=GB$1, "",             IF(ISERR(SEARCH(GB$1,Data!$G160)),        "",          ";" &amp; VLOOKUP(GB$1,Data!$K:$M,3, FALSE) &amp; ",""" &amp; VLOOKUP(GB$1,Data!$K:$L,2, FALSE) &amp; """;"   )             )</f>
        <v/>
      </c>
      <c r="GC159" t="str">
        <f>IF(Data!$K160=GC$1, "",             IF(ISERR(SEARCH(GC$1,Data!$G160)),        "",          ";" &amp; VLOOKUP(GC$1,Data!$K:$M,3, FALSE) &amp; ",""" &amp; VLOOKUP(GC$1,Data!$K:$L,2, FALSE) &amp; """;"   )             )</f>
        <v/>
      </c>
      <c r="GD159" t="str">
        <f>IF(Data!$K160=GD$1, "",             IF(ISERR(SEARCH(GD$1,Data!$G160)),        "",          ";" &amp; VLOOKUP(GD$1,Data!$K:$M,3, FALSE) &amp; ",""" &amp; VLOOKUP(GD$1,Data!$K:$L,2, FALSE) &amp; """;"   )             )</f>
        <v/>
      </c>
      <c r="GE159" t="str">
        <f>IF(Data!$K160=GE$1, "",             IF(ISERR(SEARCH(GE$1,Data!$G160)),        "",          ";" &amp; VLOOKUP(GE$1,Data!$K:$M,3, FALSE) &amp; ",""" &amp; VLOOKUP(GE$1,Data!$K:$L,2, FALSE) &amp; """;"   )             )</f>
        <v/>
      </c>
      <c r="GF159" t="str">
        <f>IF(Data!$K160=GF$1, "",             IF(ISERR(SEARCH(GF$1,Data!$G160)),        "",          ";" &amp; VLOOKUP(GF$1,Data!$K:$M,3, FALSE) &amp; ",""" &amp; VLOOKUP(GF$1,Data!$K:$L,2, FALSE) &amp; """;"   )             )</f>
        <v/>
      </c>
      <c r="GG159" t="str">
        <f>IF(Data!$K160=GG$1, "",             IF(ISERR(SEARCH(GG$1,Data!$G160)),        "",          ";" &amp; VLOOKUP(GG$1,Data!$K:$M,3, FALSE) &amp; ",""" &amp; VLOOKUP(GG$1,Data!$K:$L,2, FALSE) &amp; """;"   )             )</f>
        <v/>
      </c>
      <c r="GH159" t="str">
        <f>IF(Data!$K160=GH$1, "",             IF(ISERR(SEARCH(GH$1,Data!$G160)),        "",          ";" &amp; VLOOKUP(GH$1,Data!$K:$M,3, FALSE) &amp; ",""" &amp; VLOOKUP(GH$1,Data!$K:$L,2, FALSE) &amp; """;"   )             )</f>
        <v/>
      </c>
      <c r="GI159" t="str">
        <f>IF(Data!$K160=GI$1, "",             IF(ISERR(SEARCH(GI$1,Data!$G160)),        "",          ";" &amp; VLOOKUP(GI$1,Data!$K:$M,3, FALSE) &amp; ",""" &amp; VLOOKUP(GI$1,Data!$K:$L,2, FALSE) &amp; """;"   )             )</f>
        <v/>
      </c>
      <c r="GJ159" t="str">
        <f>IF(Data!$K160=GJ$1, "",             IF(ISERR(SEARCH(GJ$1,Data!$G160)),        "",          ";" &amp; VLOOKUP(GJ$1,Data!$K:$M,3, FALSE) &amp; ",""" &amp; VLOOKUP(GJ$1,Data!$K:$L,2, FALSE) &amp; """;"   )             )</f>
        <v/>
      </c>
      <c r="GK159" t="str">
        <f>IF(Data!$K160=GK$1, "",             IF(ISERR(SEARCH(GK$1,Data!$G160)),        "",          ";" &amp; VLOOKUP(GK$1,Data!$K:$M,3, FALSE) &amp; ",""" &amp; VLOOKUP(GK$1,Data!$K:$L,2, FALSE) &amp; """;"   )             )</f>
        <v/>
      </c>
      <c r="GL159" t="str">
        <f>IF(Data!$K160=GL$1, "",             IF(ISERR(SEARCH(GL$1,Data!$G160)),        "",          ";" &amp; VLOOKUP(GL$1,Data!$K:$M,3, FALSE) &amp; ",""" &amp; VLOOKUP(GL$1,Data!$K:$L,2, FALSE) &amp; """;"   )             )</f>
        <v/>
      </c>
      <c r="GM159" t="str">
        <f>IF(Data!$K160=GM$1, "",             IF(ISERR(SEARCH(GM$1,Data!$G160)),        "",          ";" &amp; VLOOKUP(GM$1,Data!$K:$M,3, FALSE) &amp; ",""" &amp; VLOOKUP(GM$1,Data!$K:$L,2, FALSE) &amp; """;"   )             )</f>
        <v/>
      </c>
      <c r="GN159" t="str">
        <f>IF(Data!$K160=GN$1, "",             IF(ISERR(SEARCH(GN$1,Data!$G160)),        "",          ";" &amp; VLOOKUP(GN$1,Data!$K:$M,3, FALSE) &amp; ",""" &amp; VLOOKUP(GN$1,Data!$K:$L,2, FALSE) &amp; """;"   )             )</f>
        <v/>
      </c>
      <c r="GO159" t="str">
        <f>IF(Data!$K160=GO$1, "",             IF(ISERR(SEARCH(GO$1,Data!$G160)),        "",          ";" &amp; VLOOKUP(GO$1,Data!$K:$M,3, FALSE) &amp; ",""" &amp; VLOOKUP(GO$1,Data!$K:$L,2, FALSE) &amp; """;"   )             )</f>
        <v/>
      </c>
      <c r="GP159" t="str">
        <f>IF(Data!$K160=GP$1, "",             IF(ISERR(SEARCH(GP$1,Data!$G160)),        "",          ";" &amp; VLOOKUP(GP$1,Data!$K:$M,3, FALSE) &amp; ",""" &amp; VLOOKUP(GP$1,Data!$K:$L,2, FALSE) &amp; """;"   )             )</f>
        <v/>
      </c>
      <c r="GQ159" t="str">
        <f>IF(Data!$K160=GQ$1, "",             IF(ISERR(SEARCH(GQ$1,Data!$G160)),        "",          ";" &amp; VLOOKUP(GQ$1,Data!$K:$M,3, FALSE) &amp; ",""" &amp; VLOOKUP(GQ$1,Data!$K:$L,2, FALSE) &amp; """;"   )             )</f>
        <v/>
      </c>
      <c r="GR159" t="str">
        <f>IF(Data!$K160=GR$1, "",             IF(ISERR(SEARCH(GR$1,Data!$G160)),        "",          ";" &amp; VLOOKUP(GR$1,Data!$K:$M,3, FALSE) &amp; ",""" &amp; VLOOKUP(GR$1,Data!$K:$L,2, FALSE) &amp; """;"   )             )</f>
        <v/>
      </c>
      <c r="GS159" t="str">
        <f>IF(Data!$K160=GS$1, "",             IF(ISERR(SEARCH(GS$1,Data!$G160)),        "",          ";" &amp; VLOOKUP(GS$1,Data!$K:$M,3, FALSE) &amp; ",""" &amp; VLOOKUP(GS$1,Data!$K:$L,2, FALSE) &amp; """;"   )             )</f>
        <v/>
      </c>
      <c r="GT159" t="str">
        <f>IF(Data!$K160=GT$1, "",             IF(ISERR(SEARCH(GT$1,Data!$G160)),        "",          ";" &amp; VLOOKUP(GT$1,Data!$K:$M,3, FALSE) &amp; ",""" &amp; VLOOKUP(GT$1,Data!$K:$L,2, FALSE) &amp; """;"   )             )</f>
        <v/>
      </c>
      <c r="GU159" t="str">
        <f>IF(Data!$K160=GU$1, "",             IF(ISERR(SEARCH(GU$1,Data!$G160)),        "",          ";" &amp; VLOOKUP(GU$1,Data!$K:$M,3, FALSE) &amp; ",""" &amp; VLOOKUP(GU$1,Data!$K:$L,2, FALSE) &amp; """;"   )             )</f>
        <v/>
      </c>
      <c r="GV159" t="str">
        <f>IF(Data!$K160=GV$1, "",             IF(ISERR(SEARCH(GV$1,Data!$G160)),        "",          ";" &amp; VLOOKUP(GV$1,Data!$K:$M,3, FALSE) &amp; ",""" &amp; VLOOKUP(GV$1,Data!$K:$L,2, FALSE) &amp; """;"   )             )</f>
        <v/>
      </c>
      <c r="GW159" t="str">
        <f>IF(Data!$K160=GW$1, "",             IF(ISERR(SEARCH(GW$1,Data!$G160)),        "",          ";" &amp; VLOOKUP(GW$1,Data!$K:$M,3, FALSE) &amp; ",""" &amp; VLOOKUP(GW$1,Data!$K:$L,2, FALSE) &amp; """;"   )             )</f>
        <v/>
      </c>
      <c r="GX159" t="str">
        <f>IF(Data!$K160=GX$1, "",             IF(ISERR(SEARCH(GX$1,Data!$G160)),        "",          ";" &amp; VLOOKUP(GX$1,Data!$K:$M,3, FALSE) &amp; ",""" &amp; VLOOKUP(GX$1,Data!$K:$L,2, FALSE) &amp; """;"   )             )</f>
        <v/>
      </c>
      <c r="GY159" t="str">
        <f>IF(Data!$K160=GY$1, "",             IF(ISERR(SEARCH(GY$1,Data!$G160)),        "",          ";" &amp; VLOOKUP(GY$1,Data!$K:$M,3, FALSE) &amp; ",""" &amp; VLOOKUP(GY$1,Data!$K:$L,2, FALSE) &amp; """;"   )             )</f>
        <v/>
      </c>
      <c r="GZ159" t="str">
        <f>IF(Data!$K160=GZ$1, "",             IF(ISERR(SEARCH(GZ$1,Data!$G160)),        "",          ";" &amp; VLOOKUP(GZ$1,Data!$K:$M,3, FALSE) &amp; ",""" &amp; VLOOKUP(GZ$1,Data!$K:$L,2, FALSE) &amp; """;"   )             )</f>
        <v/>
      </c>
      <c r="HA159" t="str">
        <f>IF(Data!$K160=HA$1, "",             IF(ISERR(SEARCH(HA$1,Data!$G160)),        "",          ";" &amp; VLOOKUP(HA$1,Data!$K:$M,3, FALSE) &amp; ",""" &amp; VLOOKUP(HA$1,Data!$K:$L,2, FALSE) &amp; """;"   )             )</f>
        <v/>
      </c>
      <c r="HB159" t="str">
        <f>IF(Data!$K160=HB$1, "",             IF(ISERR(SEARCH(HB$1,Data!$G160)),        "",          ";" &amp; VLOOKUP(HB$1,Data!$K:$M,3, FALSE) &amp; ",""" &amp; VLOOKUP(HB$1,Data!$K:$L,2, FALSE) &amp; """;"   )             )</f>
        <v/>
      </c>
      <c r="HC159" t="str">
        <f>IF(Data!$K160=HC$1, "",             IF(ISERR(SEARCH(HC$1,Data!$G160)),        "",          ";" &amp; VLOOKUP(HC$1,Data!$K:$M,3, FALSE) &amp; ",""" &amp; VLOOKUP(HC$1,Data!$K:$L,2, FALSE) &amp; """;"   )             )</f>
        <v/>
      </c>
      <c r="HD159" t="str">
        <f>IF(Data!$K160=HD$1, "",             IF(ISERR(SEARCH(HD$1,Data!$G160)),        "",          ";" &amp; VLOOKUP(HD$1,Data!$K:$M,3, FALSE) &amp; ",""" &amp; VLOOKUP(HD$1,Data!$K:$L,2, FALSE) &amp; """;"   )             )</f>
        <v/>
      </c>
      <c r="HE159" t="str">
        <f>IF(Data!$K160=HE$1, "",             IF(ISERR(SEARCH(HE$1,Data!$G160)),        "",          ";" &amp; VLOOKUP(HE$1,Data!$K:$M,3, FALSE) &amp; ",""" &amp; VLOOKUP(HE$1,Data!$K:$L,2, FALSE) &amp; """;"   )             )</f>
        <v/>
      </c>
      <c r="HF159" t="str">
        <f>IF(Data!$K160=HF$1, "",             IF(ISERR(SEARCH(HF$1,Data!$G160)),        "",          ";" &amp; VLOOKUP(HF$1,Data!$K:$M,3, FALSE) &amp; ",""" &amp; VLOOKUP(HF$1,Data!$K:$L,2, FALSE) &amp; """;"   )             )</f>
        <v/>
      </c>
      <c r="HG159" t="str">
        <f>IF(Data!$K160=HG$1, "",             IF(ISERR(SEARCH(HG$1,Data!$G160)),        "",          ";" &amp; VLOOKUP(HG$1,Data!$K:$M,3, FALSE) &amp; ",""" &amp; VLOOKUP(HG$1,Data!$K:$L,2, FALSE) &amp; """;"   )             )</f>
        <v/>
      </c>
      <c r="HH159" t="str">
        <f>IF(Data!$K160=HH$1, "",             IF(ISERR(SEARCH(HH$1,Data!$G160)),        "",          ";" &amp; VLOOKUP(HH$1,Data!$K:$M,3, FALSE) &amp; ",""" &amp; VLOOKUP(HH$1,Data!$K:$L,2, FALSE) &amp; """;"   )             )</f>
        <v/>
      </c>
      <c r="HI159" t="str">
        <f>IF(Data!$K160=HI$1, "",             IF(ISERR(SEARCH(HI$1,Data!$G160)),        "",          ";" &amp; VLOOKUP(HI$1,Data!$K:$M,3, FALSE) &amp; ",""" &amp; VLOOKUP(HI$1,Data!$K:$L,2, FALSE) &amp; """;"   )             )</f>
        <v/>
      </c>
      <c r="HJ159" t="str">
        <f>IF(Data!$K160=HJ$1, "",             IF(ISERR(SEARCH(HJ$1,Data!$G160)),        "",          ";" &amp; VLOOKUP(HJ$1,Data!$K:$M,3, FALSE) &amp; ",""" &amp; VLOOKUP(HJ$1,Data!$K:$L,2, FALSE) &amp; """;"   )             )</f>
        <v/>
      </c>
      <c r="HK159" t="str">
        <f>IF(Data!$K160=HK$1, "",             IF(ISERR(SEARCH(HK$1,Data!$G160)),        "",          ";" &amp; VLOOKUP(HK$1,Data!$K:$M,3, FALSE) &amp; ",""" &amp; VLOOKUP(HK$1,Data!$K:$L,2, FALSE) &amp; """;"   )             )</f>
        <v/>
      </c>
      <c r="HL159" t="str">
        <f>IF(Data!$K160=HL$1, "",             IF(ISERR(SEARCH(HL$1,Data!$G160)),        "",          ";" &amp; VLOOKUP(HL$1,Data!$K:$M,3, FALSE) &amp; ",""" &amp; VLOOKUP(HL$1,Data!$K:$L,2, FALSE) &amp; """;"   )             )</f>
        <v/>
      </c>
      <c r="HM159" t="str">
        <f>IF(Data!$K160=HM$1, "",             IF(ISERR(SEARCH(HM$1,Data!$G160)),        "",          ";" &amp; VLOOKUP(HM$1,Data!$K:$M,3, FALSE) &amp; ",""" &amp; VLOOKUP(HM$1,Data!$K:$L,2, FALSE) &amp; """;"   )             )</f>
        <v/>
      </c>
      <c r="HN159" t="str">
        <f>IF(Data!$K160=HN$1, "",             IF(ISERR(SEARCH(HN$1,Data!$G160)),        "",          ";" &amp; VLOOKUP(HN$1,Data!$K:$M,3, FALSE) &amp; ",""" &amp; VLOOKUP(HN$1,Data!$K:$L,2, FALSE) &amp; """;"   )             )</f>
        <v/>
      </c>
      <c r="HO159" t="str">
        <f>IF(Data!$K160=HO$1, "",             IF(ISERR(SEARCH(HO$1,Data!$G160)),        "",          ";" &amp; VLOOKUP(HO$1,Data!$K:$M,3, FALSE) &amp; ",""" &amp; VLOOKUP(HO$1,Data!$K:$L,2, FALSE) &amp; """;"   )             )</f>
        <v/>
      </c>
      <c r="HP159" t="str">
        <f>IF(Data!$K160=HP$1, "",             IF(ISERR(SEARCH(HP$1,Data!$G160)),        "",          ";" &amp; VLOOKUP(HP$1,Data!$K:$M,3, FALSE) &amp; ",""" &amp; VLOOKUP(HP$1,Data!$K:$L,2, FALSE) &amp; """;"   )             )</f>
        <v/>
      </c>
      <c r="HQ159" t="str">
        <f>IF(Data!$K160=HQ$1, "",             IF(ISERR(SEARCH(HQ$1,Data!$G160)),        "",          ";" &amp; VLOOKUP(HQ$1,Data!$K:$M,3, FALSE) &amp; ",""" &amp; VLOOKUP(HQ$1,Data!$K:$L,2, FALSE) &amp; """;"   )             )</f>
        <v/>
      </c>
      <c r="HR159" t="str">
        <f>IF(Data!$K160=HR$1, "",             IF(ISERR(SEARCH(HR$1,Data!$G160)),        "",          ";" &amp; VLOOKUP(HR$1,Data!$K:$M,3, FALSE) &amp; ",""" &amp; VLOOKUP(HR$1,Data!$K:$L,2, FALSE) &amp; """;"   )             )</f>
        <v/>
      </c>
      <c r="HS159" t="str">
        <f>IF(Data!$K160=HS$1, "",             IF(ISERR(SEARCH(HS$1,Data!$G160)),        "",          ";" &amp; VLOOKUP(HS$1,Data!$K:$M,3, FALSE) &amp; ",""" &amp; VLOOKUP(HS$1,Data!$K:$L,2, FALSE) &amp; """;"   )             )</f>
        <v/>
      </c>
      <c r="HT159" t="str">
        <f>IF(Data!$K160=HT$1, "",             IF(ISERR(SEARCH(HT$1,Data!$G160)),        "",          ";" &amp; VLOOKUP(HT$1,Data!$K:$M,3, FALSE) &amp; ",""" &amp; VLOOKUP(HT$1,Data!$K:$L,2, FALSE) &amp; """;"   )             )</f>
        <v/>
      </c>
      <c r="HU159" t="str">
        <f>IF(Data!$K160=HU$1, "",             IF(ISERR(SEARCH(HU$1,Data!$G160)),        "",          ";" &amp; VLOOKUP(HU$1,Data!$K:$M,3, FALSE) &amp; ",""" &amp; VLOOKUP(HU$1,Data!$K:$L,2, FALSE) &amp; """;"   )             )</f>
        <v/>
      </c>
      <c r="HV159" t="str">
        <f>IF(Data!$K160=HV$1, "",             IF(ISERR(SEARCH(HV$1,Data!$G160)),        "",          ";" &amp; VLOOKUP(HV$1,Data!$K:$M,3, FALSE) &amp; ",""" &amp; VLOOKUP(HV$1,Data!$K:$L,2, FALSE) &amp; """;"   )             )</f>
        <v/>
      </c>
      <c r="HW159" t="str">
        <f>IF(Data!$K160=HW$1, "",             IF(ISERR(SEARCH(HW$1,Data!$G160)),        "",          ";" &amp; VLOOKUP(HW$1,Data!$K:$M,3, FALSE) &amp; ",""" &amp; VLOOKUP(HW$1,Data!$K:$L,2, FALSE) &amp; """;"   )             )</f>
        <v/>
      </c>
      <c r="HX159" t="str">
        <f>IF(Data!$K160=HX$1, "",             IF(ISERR(SEARCH(HX$1,Data!$G160)),        "",          ";" &amp; VLOOKUP(HX$1,Data!$K:$M,3, FALSE) &amp; ",""" &amp; VLOOKUP(HX$1,Data!$K:$L,2, FALSE) &amp; """;"   )             )</f>
        <v/>
      </c>
      <c r="HY159" t="str">
        <f>IF(Data!$K160=HY$1, "",             IF(ISERR(SEARCH(HY$1,Data!$G160)),        "",          ";" &amp; VLOOKUP(HY$1,Data!$K:$M,3, FALSE) &amp; ",""" &amp; VLOOKUP(HY$1,Data!$K:$L,2, FALSE) &amp; """;"   )             )</f>
        <v/>
      </c>
      <c r="HZ159" t="str">
        <f>IF(Data!$K160=HZ$1, "",             IF(ISERR(SEARCH(HZ$1,Data!$G160)),        "",          ";" &amp; VLOOKUP(HZ$1,Data!$K:$M,3, FALSE) &amp; ",""" &amp; VLOOKUP(HZ$1,Data!$K:$L,2, FALSE) &amp; """;"   )             )</f>
        <v/>
      </c>
      <c r="IA159" t="str">
        <f>IF(Data!$K160=IA$1, "",             IF(ISERR(SEARCH(IA$1,Data!$G160)),        "",          ";" &amp; VLOOKUP(IA$1,Data!$K:$M,3, FALSE) &amp; ",""" &amp; VLOOKUP(IA$1,Data!$K:$L,2, FALSE) &amp; """;"   )             )</f>
        <v/>
      </c>
      <c r="IB159" t="str">
        <f>IF(Data!$K160=IB$1, "",             IF(ISERR(SEARCH(IB$1,Data!$G160)),        "",          ";" &amp; VLOOKUP(IB$1,Data!$K:$M,3, FALSE) &amp; ",""" &amp; VLOOKUP(IB$1,Data!$K:$L,2, FALSE) &amp; """;"   )             )</f>
        <v/>
      </c>
      <c r="IC159" t="str">
        <f>IF(Data!$K160=IC$1, "",             IF(ISERR(SEARCH(IC$1,Data!$G160)),        "",          ";" &amp; VLOOKUP(IC$1,Data!$K:$M,3, FALSE) &amp; ",""" &amp; VLOOKUP(IC$1,Data!$K:$L,2, FALSE) &amp; """;"   )             )</f>
        <v/>
      </c>
      <c r="ID159" t="str">
        <f>IF(Data!$K160=ID$1, "",             IF(ISERR(SEARCH(ID$1,Data!$G160)),        "",          ";" &amp; VLOOKUP(ID$1,Data!$K:$M,3, FALSE) &amp; ",""" &amp; VLOOKUP(ID$1,Data!$K:$L,2, FALSE) &amp; """;"   )             )</f>
        <v/>
      </c>
      <c r="IE159" t="str">
        <f>IF(Data!$K160=IE$1, "",             IF(ISERR(SEARCH(IE$1,Data!$G160)),        "",          ";" &amp; VLOOKUP(IE$1,Data!$K:$M,3, FALSE) &amp; ",""" &amp; VLOOKUP(IE$1,Data!$K:$L,2, FALSE) &amp; """;"   )             )</f>
        <v/>
      </c>
      <c r="IF159" t="str">
        <f>IF(Data!$K160=IF$1, "",             IF(ISERR(SEARCH(IF$1,Data!$G160)),        "",          ";" &amp; VLOOKUP(IF$1,Data!$K:$M,3, FALSE) &amp; ",""" &amp; VLOOKUP(IF$1,Data!$K:$L,2, FALSE) &amp; """;"   )             )</f>
        <v/>
      </c>
      <c r="IG159" t="str">
        <f>IF(Data!$K160=IG$1, "",             IF(ISERR(SEARCH(IG$1,Data!$G160)),        "",          ";" &amp; VLOOKUP(IG$1,Data!$K:$M,3, FALSE) &amp; ",""" &amp; VLOOKUP(IG$1,Data!$K:$L,2, FALSE) &amp; """;"   )             )</f>
        <v/>
      </c>
      <c r="IH159" t="str">
        <f>IF(Data!$K160=IH$1, "",             IF(ISERR(SEARCH(IH$1,Data!$G160)),        "",          ";" &amp; VLOOKUP(IH$1,Data!$K:$M,3, FALSE) &amp; ",""" &amp; VLOOKUP(IH$1,Data!$K:$L,2, FALSE) &amp; """;"   )             )</f>
        <v/>
      </c>
      <c r="II159" t="str">
        <f>IF(Data!$K160=II$1, "",             IF(ISERR(SEARCH(II$1,Data!$G160)),        "",          ";" &amp; VLOOKUP(II$1,Data!$K:$M,3, FALSE) &amp; ",""" &amp; VLOOKUP(II$1,Data!$K:$L,2, FALSE) &amp; """;"   )             )</f>
        <v/>
      </c>
    </row>
    <row r="160" spans="1:243" hidden="1" x14ac:dyDescent="0.3">
      <c r="A160" t="str">
        <f>Data!K161</f>
        <v>Oppo Rancisis</v>
      </c>
      <c r="B160" s="15">
        <f>VLOOKUP(Tableau36[[#This Row],[Character]],Data!K:M,3,FALSE)</f>
        <v>159</v>
      </c>
      <c r="C160" s="15" t="str">
        <f>VLOOKUP(Tableau36[[#This Row],[Character]],Data!K:L,2,FALSE)</f>
        <v>HUMAN</v>
      </c>
      <c r="D160" s="15" t="str">
        <f>SUBSTITUTE(     SUBSTITUTE(Tableau36[[#This Row],[character_id,character_type,friend_id,friend_type]],",""DROID""",""),    ",""HUMAN""", "")</f>
        <v/>
      </c>
      <c r="E160" s="15" t="str">
        <f>IF(Tableau36[[#This Row],[With char''s id]] = "", "",    MID(Tableau36[[#This Row],[With char''s id]], 2, LEN(Tableau36[[#This Row],[With char''s id]])-1))</f>
        <v/>
      </c>
      <c r="F160" s="15" t="str">
        <f>SUBSTITUTE(Tableau36[[#This Row],[List of friend''s id]],  "/",    "/" &amp; Tableau36[[#This Row],[Character''s id]] &amp; ",""" &amp; Tableau36[[#This Row],[Type]] &amp; """,")</f>
        <v/>
      </c>
      <c r="G160" t="str">
        <f>IF( Tableau36[[#This Row],[removed double semi-colon]]="", "", "/" &amp; MID(Tableau36[[#This Row],[removed double semi-colon]],2,LEN(Tableau36[[#This Row],[removed double semi-colon]]) - 2) )</f>
        <v/>
      </c>
      <c r="H160" t="str">
        <f>SUBSTITUTE(Tableau36[[#This Row],[Concatenation]],";;","/")</f>
        <v/>
      </c>
      <c r="I160" t="str">
        <f>_xlfn.CONCAT(Tableau4[#This Row])</f>
        <v/>
      </c>
      <c r="M160" t="str">
        <f>IF(Data!$K161=M$1, "",             IF(ISERR(SEARCH(M$1,Data!$G161)),        "",          ";" &amp; VLOOKUP(M$1,Data!$K:$M,3, FALSE) &amp; ",""" &amp; VLOOKUP(M$1,Data!$K:$L,2, FALSE) &amp; """;"   )             )</f>
        <v/>
      </c>
      <c r="N160" t="str">
        <f>IF(Data!$K161=N$1, "",             IF(ISERR(SEARCH(N$1,Data!$G161)),        "",          ";" &amp; VLOOKUP(N$1,Data!$K:$M,3, FALSE) &amp; ",""" &amp; VLOOKUP(N$1,Data!$K:$L,2, FALSE) &amp; """;"   )             )</f>
        <v/>
      </c>
      <c r="O160" t="str">
        <f>IF(Data!$K161=O$1, "",             IF(ISERR(SEARCH(O$1,Data!$G161)),        "",          ";" &amp; VLOOKUP(O$1,Data!$K:$M,3, FALSE) &amp; ",""" &amp; VLOOKUP(O$1,Data!$K:$L,2, FALSE) &amp; """;"   )             )</f>
        <v/>
      </c>
      <c r="P160" t="str">
        <f>IF(Data!$K161=P$1, "",             IF(ISERR(SEARCH(P$1,Data!$G161)),        "",          ";" &amp; VLOOKUP(P$1,Data!$K:$M,3, FALSE) &amp; ",""" &amp; VLOOKUP(P$1,Data!$K:$L,2, FALSE) &amp; """;"   )             )</f>
        <v/>
      </c>
      <c r="Q160" t="str">
        <f>IF(Data!$K161=Q$1, "",             IF(ISERR(SEARCH(Q$1,Data!$G161)),        "",          ";" &amp; VLOOKUP(Q$1,Data!$K:$M,3, FALSE) &amp; ",""" &amp; VLOOKUP(Q$1,Data!$K:$L,2, FALSE) &amp; """;"   )             )</f>
        <v/>
      </c>
      <c r="R160" t="str">
        <f>IF(Data!$K161=R$1, "",             IF(ISERR(SEARCH(R$1,Data!$G161)),        "",          ";" &amp; VLOOKUP(R$1,Data!$K:$M,3, FALSE) &amp; ",""" &amp; VLOOKUP(R$1,Data!$K:$L,2, FALSE) &amp; """;"   )             )</f>
        <v/>
      </c>
      <c r="S160" t="str">
        <f>IF(Data!$K161=S$1, "",             IF(ISERR(SEARCH(S$1,Data!$G161)),        "",          ";" &amp; VLOOKUP(S$1,Data!$K:$M,3, FALSE) &amp; ",""" &amp; VLOOKUP(S$1,Data!$K:$L,2, FALSE) &amp; """;"   )             )</f>
        <v/>
      </c>
      <c r="T160" t="str">
        <f>IF(Data!$K161=T$1, "",             IF(ISERR(SEARCH(T$1,Data!$G161)),        "",          ";" &amp; VLOOKUP(T$1,Data!$K:$M,3, FALSE) &amp; ",""" &amp; VLOOKUP(T$1,Data!$K:$L,2, FALSE) &amp; """;"   )             )</f>
        <v/>
      </c>
      <c r="U160" t="str">
        <f>IF(Data!$K161=U$1, "",             IF(ISERR(SEARCH(U$1,Data!$G161)),        "",          ";" &amp; VLOOKUP(U$1,Data!$K:$M,3, FALSE) &amp; ",""" &amp; VLOOKUP(U$1,Data!$K:$L,2, FALSE) &amp; """;"   )             )</f>
        <v/>
      </c>
      <c r="V160" t="str">
        <f>IF(Data!$K161=V$1, "",             IF(ISERR(SEARCH(V$1,Data!$G161)),        "",          ";" &amp; VLOOKUP(V$1,Data!$K:$M,3, FALSE) &amp; ",""" &amp; VLOOKUP(V$1,Data!$K:$L,2, FALSE) &amp; """;"   )             )</f>
        <v/>
      </c>
      <c r="W160" t="str">
        <f>IF(Data!$K161=W$1, "",             IF(ISERR(SEARCH(W$1,Data!$G161)),        "",          ";" &amp; VLOOKUP(W$1,Data!$K:$M,3, FALSE) &amp; ",""" &amp; VLOOKUP(W$1,Data!$K:$L,2, FALSE) &amp; """;"   )             )</f>
        <v/>
      </c>
      <c r="X160" t="str">
        <f>IF(Data!$K161=X$1, "",             IF(ISERR(SEARCH(X$1,Data!$G161)),        "",          ";" &amp; VLOOKUP(X$1,Data!$K:$M,3, FALSE) &amp; ",""" &amp; VLOOKUP(X$1,Data!$K:$L,2, FALSE) &amp; """;"   )             )</f>
        <v/>
      </c>
      <c r="Y160" t="str">
        <f>IF(Data!$K161=Y$1, "",             IF(ISERR(SEARCH(Y$1,Data!$G161)),        "",          ";" &amp; VLOOKUP(Y$1,Data!$K:$M,3, FALSE) &amp; ",""" &amp; VLOOKUP(Y$1,Data!$K:$L,2, FALSE) &amp; """;"   )             )</f>
        <v/>
      </c>
      <c r="Z160" t="str">
        <f>IF(Data!$K161=Z$1, "",             IF(ISERR(SEARCH(Z$1,Data!$G161)),        "",          ";" &amp; VLOOKUP(Z$1,Data!$K:$M,3, FALSE) &amp; ",""" &amp; VLOOKUP(Z$1,Data!$K:$L,2, FALSE) &amp; """;"   )             )</f>
        <v/>
      </c>
      <c r="AA160" t="str">
        <f>IF(Data!$K161=AA$1, "",             IF(ISERR(SEARCH(AA$1,Data!$G161)),        "",          ";" &amp; VLOOKUP(AA$1,Data!$K:$M,3, FALSE) &amp; ",""" &amp; VLOOKUP(AA$1,Data!$K:$L,2, FALSE) &amp; """;"   )             )</f>
        <v/>
      </c>
      <c r="AB160" t="str">
        <f>IF(Data!$K161=AB$1, "",             IF(ISERR(SEARCH(AB$1,Data!$G161)),        "",          ";" &amp; VLOOKUP(AB$1,Data!$K:$M,3, FALSE) &amp; ",""" &amp; VLOOKUP(AB$1,Data!$K:$L,2, FALSE) &amp; """;"   )             )</f>
        <v/>
      </c>
      <c r="AC160" t="str">
        <f>IF(Data!$K161=AC$1, "",             IF(ISERR(SEARCH(AC$1,Data!$G161)),        "",          ";" &amp; VLOOKUP(AC$1,Data!$K:$M,3, FALSE) &amp; ",""" &amp; VLOOKUP(AC$1,Data!$K:$L,2, FALSE) &amp; """;"   )             )</f>
        <v/>
      </c>
      <c r="AD160" t="str">
        <f>IF(Data!$K161=AD$1, "",             IF(ISERR(SEARCH(AD$1,Data!$G161)),        "",          ";" &amp; VLOOKUP(AD$1,Data!$K:$M,3, FALSE) &amp; ",""" &amp; VLOOKUP(AD$1,Data!$K:$L,2, FALSE) &amp; """;"   )             )</f>
        <v/>
      </c>
      <c r="AE160" t="str">
        <f>IF(Data!$K161=AE$1, "",             IF(ISERR(SEARCH(AE$1,Data!$G161)),        "",          ";" &amp; VLOOKUP(AE$1,Data!$K:$M,3, FALSE) &amp; ",""" &amp; VLOOKUP(AE$1,Data!$K:$L,2, FALSE) &amp; """;"   )             )</f>
        <v/>
      </c>
      <c r="AF160" t="str">
        <f>IF(Data!$K161=AF$1, "",             IF(ISERR(SEARCH(AF$1,Data!$G161)),        "",          ";" &amp; VLOOKUP(AF$1,Data!$K:$M,3, FALSE) &amp; ",""" &amp; VLOOKUP(AF$1,Data!$K:$L,2, FALSE) &amp; """;"   )             )</f>
        <v/>
      </c>
      <c r="AG160" t="str">
        <f>IF(Data!$K161=AG$1, "",             IF(ISERR(SEARCH(AG$1,Data!$G161)),        "",          ";" &amp; VLOOKUP(AG$1,Data!$K:$M,3, FALSE) &amp; ",""" &amp; VLOOKUP(AG$1,Data!$K:$L,2, FALSE) &amp; """;"   )             )</f>
        <v/>
      </c>
      <c r="AH160" t="str">
        <f>IF(Data!$K161=AH$1, "",             IF(ISERR(SEARCH(AH$1,Data!$G161)),        "",          ";" &amp; VLOOKUP(AH$1,Data!$K:$M,3, FALSE) &amp; ",""" &amp; VLOOKUP(AH$1,Data!$K:$L,2, FALSE) &amp; """;"   )             )</f>
        <v/>
      </c>
      <c r="AI160" t="str">
        <f>IF(Data!$K161=AI$1, "",             IF(ISERR(SEARCH(AI$1,Data!$G161)),        "",          ";" &amp; VLOOKUP(AI$1,Data!$K:$M,3, FALSE) &amp; ",""" &amp; VLOOKUP(AI$1,Data!$K:$L,2, FALSE) &amp; """;"   )             )</f>
        <v/>
      </c>
      <c r="AJ160" t="str">
        <f>IF(Data!$K161=AJ$1, "",             IF(ISERR(SEARCH(AJ$1,Data!$G161)),        "",          ";" &amp; VLOOKUP(AJ$1,Data!$K:$M,3, FALSE) &amp; ",""" &amp; VLOOKUP(AJ$1,Data!$K:$L,2, FALSE) &amp; """;"   )             )</f>
        <v/>
      </c>
      <c r="AK160" t="str">
        <f>IF(Data!$K161=AK$1, "",             IF(ISERR(SEARCH(AK$1,Data!$G161)),        "",          ";" &amp; VLOOKUP(AK$1,Data!$K:$M,3, FALSE) &amp; ",""" &amp; VLOOKUP(AK$1,Data!$K:$L,2, FALSE) &amp; """;"   )             )</f>
        <v/>
      </c>
      <c r="AL160" t="str">
        <f>IF(Data!$K161=AL$1, "",             IF(ISERR(SEARCH(AL$1,Data!$G161)),        "",          ";" &amp; VLOOKUP(AL$1,Data!$K:$M,3, FALSE) &amp; ",""" &amp; VLOOKUP(AL$1,Data!$K:$L,2, FALSE) &amp; """;"   )             )</f>
        <v/>
      </c>
      <c r="AM160" t="str">
        <f>IF(Data!$K161=AM$1, "",             IF(ISERR(SEARCH(AM$1,Data!$G161)),        "",          ";" &amp; VLOOKUP(AM$1,Data!$K:$M,3, FALSE) &amp; ",""" &amp; VLOOKUP(AM$1,Data!$K:$L,2, FALSE) &amp; """;"   )             )</f>
        <v/>
      </c>
      <c r="AN160" t="str">
        <f>IF(Data!$K161=AN$1, "",             IF(ISERR(SEARCH(AN$1,Data!$G161)),        "",          ";" &amp; VLOOKUP(AN$1,Data!$K:$M,3, FALSE) &amp; ",""" &amp; VLOOKUP(AN$1,Data!$K:$L,2, FALSE) &amp; """;"   )             )</f>
        <v/>
      </c>
      <c r="AO160" t="str">
        <f>IF(Data!$K161=AO$1, "",             IF(ISERR(SEARCH(AO$1,Data!$G161)),        "",          ";" &amp; VLOOKUP(AO$1,Data!$K:$M,3, FALSE) &amp; ",""" &amp; VLOOKUP(AO$1,Data!$K:$L,2, FALSE) &amp; """;"   )             )</f>
        <v/>
      </c>
      <c r="AP160" t="str">
        <f>IF(Data!$K161=AP$1, "",             IF(ISERR(SEARCH(AP$1,Data!$G161)),        "",          ";" &amp; VLOOKUP(AP$1,Data!$K:$M,3, FALSE) &amp; ",""" &amp; VLOOKUP(AP$1,Data!$K:$L,2, FALSE) &amp; """;"   )             )</f>
        <v/>
      </c>
      <c r="AQ160" t="str">
        <f>IF(Data!$K161=AQ$1, "",             IF(ISERR(SEARCH(AQ$1,Data!$G161)),        "",          ";" &amp; VLOOKUP(AQ$1,Data!$K:$M,3, FALSE) &amp; ",""" &amp; VLOOKUP(AQ$1,Data!$K:$L,2, FALSE) &amp; """;"   )             )</f>
        <v/>
      </c>
      <c r="AR160" t="str">
        <f>IF(Data!$K161=AR$1, "",             IF(ISERR(SEARCH(AR$1,Data!$G161)),        "",          ";" &amp; VLOOKUP(AR$1,Data!$K:$M,3, FALSE) &amp; ",""" &amp; VLOOKUP(AR$1,Data!$K:$L,2, FALSE) &amp; """;"   )             )</f>
        <v/>
      </c>
      <c r="AS160" t="str">
        <f>IF(Data!$K161=AS$1, "",             IF(ISERR(SEARCH(AS$1,Data!$G161)),        "",          ";" &amp; VLOOKUP(AS$1,Data!$K:$M,3, FALSE) &amp; ",""" &amp; VLOOKUP(AS$1,Data!$K:$L,2, FALSE) &amp; """;"   )             )</f>
        <v/>
      </c>
      <c r="AT160" t="str">
        <f>IF(Data!$K161=AT$1, "",             IF(ISERR(SEARCH(AT$1,Data!$G161)),        "",          ";" &amp; VLOOKUP(AT$1,Data!$K:$M,3, FALSE) &amp; ",""" &amp; VLOOKUP(AT$1,Data!$K:$L,2, FALSE) &amp; """;"   )             )</f>
        <v/>
      </c>
      <c r="AU160" t="str">
        <f>IF(Data!$K161=AU$1, "",             IF(ISERR(SEARCH(AU$1,Data!$G161)),        "",          ";" &amp; VLOOKUP(AU$1,Data!$K:$M,3, FALSE) &amp; ",""" &amp; VLOOKUP(AU$1,Data!$K:$L,2, FALSE) &amp; """;"   )             )</f>
        <v/>
      </c>
      <c r="AV160" t="str">
        <f>IF(Data!$K161=AV$1, "",             IF(ISERR(SEARCH(AV$1,Data!$G161)),        "",          ";" &amp; VLOOKUP(AV$1,Data!$K:$M,3, FALSE) &amp; ",""" &amp; VLOOKUP(AV$1,Data!$K:$L,2, FALSE) &amp; """;"   )             )</f>
        <v/>
      </c>
      <c r="AW160" t="str">
        <f>IF(Data!$K161=AW$1, "",             IF(ISERR(SEARCH(AW$1,Data!$G161)),        "",          ";" &amp; VLOOKUP(AW$1,Data!$K:$M,3, FALSE) &amp; ",""" &amp; VLOOKUP(AW$1,Data!$K:$L,2, FALSE) &amp; """;"   )             )</f>
        <v/>
      </c>
      <c r="AX160" t="str">
        <f>IF(Data!$K161=AX$1, "",             IF(ISERR(SEARCH(AX$1,Data!$G161)),        "",          ";" &amp; VLOOKUP(AX$1,Data!$K:$M,3, FALSE) &amp; ",""" &amp; VLOOKUP(AX$1,Data!$K:$L,2, FALSE) &amp; """;"   )             )</f>
        <v/>
      </c>
      <c r="AY160" t="str">
        <f>IF(Data!$K161=AY$1, "",             IF(ISERR(SEARCH(AY$1,Data!$G161)),        "",          ";" &amp; VLOOKUP(AY$1,Data!$K:$M,3, FALSE) &amp; ",""" &amp; VLOOKUP(AY$1,Data!$K:$L,2, FALSE) &amp; """;"   )             )</f>
        <v/>
      </c>
      <c r="AZ160" t="str">
        <f>IF(Data!$K161=AZ$1, "",             IF(ISERR(SEARCH(AZ$1,Data!$G161)),        "",          ";" &amp; VLOOKUP(AZ$1,Data!$K:$M,3, FALSE) &amp; ",""" &amp; VLOOKUP(AZ$1,Data!$K:$L,2, FALSE) &amp; """;"   )             )</f>
        <v/>
      </c>
      <c r="BA160" t="str">
        <f>IF(Data!$K161=BA$1, "",             IF(ISERR(SEARCH(BA$1,Data!$G161)),        "",          ";" &amp; VLOOKUP(BA$1,Data!$K:$M,3, FALSE) &amp; ",""" &amp; VLOOKUP(BA$1,Data!$K:$L,2, FALSE) &amp; """;"   )             )</f>
        <v/>
      </c>
      <c r="BB160" t="str">
        <f>IF(Data!$K161=BB$1, "",             IF(ISERR(SEARCH(BB$1,Data!$G161)),        "",          ";" &amp; VLOOKUP(BB$1,Data!$K:$M,3, FALSE) &amp; ",""" &amp; VLOOKUP(BB$1,Data!$K:$L,2, FALSE) &amp; """;"   )             )</f>
        <v/>
      </c>
      <c r="BC160" t="str">
        <f>IF(Data!$K161=BC$1, "",             IF(ISERR(SEARCH(BC$1,Data!$G161)),        "",          ";" &amp; VLOOKUP(BC$1,Data!$K:$M,3, FALSE) &amp; ",""" &amp; VLOOKUP(BC$1,Data!$K:$L,2, FALSE) &amp; """;"   )             )</f>
        <v/>
      </c>
      <c r="BD160" t="str">
        <f>IF(Data!$K161=BD$1, "",             IF(ISERR(SEARCH(BD$1,Data!$G161)),        "",          ";" &amp; VLOOKUP(BD$1,Data!$K:$M,3, FALSE) &amp; ",""" &amp; VLOOKUP(BD$1,Data!$K:$L,2, FALSE) &amp; """;"   )             )</f>
        <v/>
      </c>
      <c r="BE160" t="str">
        <f>IF(Data!$K161=BE$1, "",             IF(ISERR(SEARCH(BE$1,Data!$G161)),        "",          ";" &amp; VLOOKUP(BE$1,Data!$K:$M,3, FALSE) &amp; ",""" &amp; VLOOKUP(BE$1,Data!$K:$L,2, FALSE) &amp; """;"   )             )</f>
        <v/>
      </c>
      <c r="BF160" t="str">
        <f>IF(Data!$K161=BF$1, "",             IF(ISERR(SEARCH(BF$1,Data!$G161)),        "",          ";" &amp; VLOOKUP(BF$1,Data!$K:$M,3, FALSE) &amp; ",""" &amp; VLOOKUP(BF$1,Data!$K:$L,2, FALSE) &amp; """;"   )             )</f>
        <v/>
      </c>
      <c r="BG160" t="str">
        <f>IF(Data!$K161=BG$1, "",             IF(ISERR(SEARCH(BG$1,Data!$G161)),        "",          ";" &amp; VLOOKUP(BG$1,Data!$K:$M,3, FALSE) &amp; ",""" &amp; VLOOKUP(BG$1,Data!$K:$L,2, FALSE) &amp; """;"   )             )</f>
        <v/>
      </c>
      <c r="BH160" t="str">
        <f>IF(Data!$K161=BH$1, "",             IF(ISERR(SEARCH(BH$1,Data!$G161)),        "",          ";" &amp; VLOOKUP(BH$1,Data!$K:$M,3, FALSE) &amp; ",""" &amp; VLOOKUP(BH$1,Data!$K:$L,2, FALSE) &amp; """;"   )             )</f>
        <v/>
      </c>
      <c r="BI160" t="str">
        <f>IF(Data!$K161=BI$1, "",             IF(ISERR(SEARCH(BI$1,Data!$G161)),        "",          ";" &amp; VLOOKUP(BI$1,Data!$K:$M,3, FALSE) &amp; ",""" &amp; VLOOKUP(BI$1,Data!$K:$L,2, FALSE) &amp; """;"   )             )</f>
        <v/>
      </c>
      <c r="BJ160" t="str">
        <f>IF(Data!$K161=BJ$1, "",             IF(ISERR(SEARCH(BJ$1,Data!$G161)),        "",          ";" &amp; VLOOKUP(BJ$1,Data!$K:$M,3, FALSE) &amp; ",""" &amp; VLOOKUP(BJ$1,Data!$K:$L,2, FALSE) &amp; """;"   )             )</f>
        <v/>
      </c>
      <c r="BK160" t="str">
        <f>IF(Data!$K161=BK$1, "",             IF(ISERR(SEARCH(BK$1,Data!$G161)),        "",          ";" &amp; VLOOKUP(BK$1,Data!$K:$M,3, FALSE) &amp; ",""" &amp; VLOOKUP(BK$1,Data!$K:$L,2, FALSE) &amp; """;"   )             )</f>
        <v/>
      </c>
      <c r="BL160" t="str">
        <f>IF(Data!$K161=BL$1, "",             IF(ISERR(SEARCH(BL$1,Data!$G161)),        "",          ";" &amp; VLOOKUP(BL$1,Data!$K:$M,3, FALSE) &amp; ",""" &amp; VLOOKUP(BL$1,Data!$K:$L,2, FALSE) &amp; """;"   )             )</f>
        <v/>
      </c>
      <c r="BM160" t="str">
        <f>IF(Data!$K161=BM$1, "",             IF(ISERR(SEARCH(BM$1,Data!$G161)),        "",          ";" &amp; VLOOKUP(BM$1,Data!$K:$M,3, FALSE) &amp; ",""" &amp; VLOOKUP(BM$1,Data!$K:$L,2, FALSE) &amp; """;"   )             )</f>
        <v/>
      </c>
      <c r="BN160" t="str">
        <f>IF(Data!$K161=BN$1, "",             IF(ISERR(SEARCH(BN$1,Data!$G161)),        "",          ";" &amp; VLOOKUP(BN$1,Data!$K:$M,3, FALSE) &amp; ",""" &amp; VLOOKUP(BN$1,Data!$K:$L,2, FALSE) &amp; """;"   )             )</f>
        <v/>
      </c>
      <c r="BO160" t="str">
        <f>IF(Data!$K161=BO$1, "",             IF(ISERR(SEARCH(BO$1,Data!$G161)),        "",          ";" &amp; VLOOKUP(BO$1,Data!$K:$M,3, FALSE) &amp; ",""" &amp; VLOOKUP(BO$1,Data!$K:$L,2, FALSE) &amp; """;"   )             )</f>
        <v/>
      </c>
      <c r="BP160" t="str">
        <f>IF(Data!$K161=BP$1, "",             IF(ISERR(SEARCH(BP$1,Data!$G161)),        "",          ";" &amp; VLOOKUP(BP$1,Data!$K:$M,3, FALSE) &amp; ",""" &amp; VLOOKUP(BP$1,Data!$K:$L,2, FALSE) &amp; """;"   )             )</f>
        <v/>
      </c>
      <c r="BQ160" t="str">
        <f>IF(Data!$K161=BQ$1, "",             IF(ISERR(SEARCH(BQ$1,Data!$G161)),        "",          ";" &amp; VLOOKUP(BQ$1,Data!$K:$M,3, FALSE) &amp; ",""" &amp; VLOOKUP(BQ$1,Data!$K:$L,2, FALSE) &amp; """;"   )             )</f>
        <v/>
      </c>
      <c r="BR160" t="str">
        <f>IF(Data!$K161=BR$1, "",             IF(ISERR(SEARCH(BR$1,Data!$G161)),        "",          ";" &amp; VLOOKUP(BR$1,Data!$K:$M,3, FALSE) &amp; ",""" &amp; VLOOKUP(BR$1,Data!$K:$L,2, FALSE) &amp; """;"   )             )</f>
        <v/>
      </c>
      <c r="BS160" t="str">
        <f>IF(Data!$K161=BS$1, "",             IF(ISERR(SEARCH(BS$1,Data!$G161)),        "",          ";" &amp; VLOOKUP(BS$1,Data!$K:$M,3, FALSE) &amp; ",""" &amp; VLOOKUP(BS$1,Data!$K:$L,2, FALSE) &amp; """;"   )             )</f>
        <v/>
      </c>
      <c r="BT160" t="str">
        <f>IF(Data!$K161=BT$1, "",             IF(ISERR(SEARCH(BT$1,Data!$G161)),        "",          ";" &amp; VLOOKUP(BT$1,Data!$K:$M,3, FALSE) &amp; ",""" &amp; VLOOKUP(BT$1,Data!$K:$L,2, FALSE) &amp; """;"   )             )</f>
        <v/>
      </c>
      <c r="BU160" t="str">
        <f>IF(Data!$K161=BU$1, "",             IF(ISERR(SEARCH(BU$1,Data!$G161)),        "",          ";" &amp; VLOOKUP(BU$1,Data!$K:$M,3, FALSE) &amp; ",""" &amp; VLOOKUP(BU$1,Data!$K:$L,2, FALSE) &amp; """;"   )             )</f>
        <v/>
      </c>
      <c r="BV160" t="str">
        <f>IF(Data!$K161=BV$1, "",             IF(ISERR(SEARCH(BV$1,Data!$G161)),        "",          ";" &amp; VLOOKUP(BV$1,Data!$K:$M,3, FALSE) &amp; ",""" &amp; VLOOKUP(BV$1,Data!$K:$L,2, FALSE) &amp; """;"   )             )</f>
        <v/>
      </c>
      <c r="BW160" t="str">
        <f>IF(Data!$K161=BW$1, "",             IF(ISERR(SEARCH(BW$1,Data!$G161)),        "",          ";" &amp; VLOOKUP(BW$1,Data!$K:$M,3, FALSE) &amp; ",""" &amp; VLOOKUP(BW$1,Data!$K:$L,2, FALSE) &amp; """;"   )             )</f>
        <v/>
      </c>
      <c r="BX160" t="str">
        <f>IF(Data!$K161=BX$1, "",             IF(ISERR(SEARCH(BX$1,Data!$G161)),        "",          ";" &amp; VLOOKUP(BX$1,Data!$K:$M,3, FALSE) &amp; ",""" &amp; VLOOKUP(BX$1,Data!$K:$L,2, FALSE) &amp; """;"   )             )</f>
        <v/>
      </c>
      <c r="BY160" t="str">
        <f>IF(Data!$K161=BY$1, "",             IF(ISERR(SEARCH(BY$1,Data!$G161)),        "",          ";" &amp; VLOOKUP(BY$1,Data!$K:$M,3, FALSE) &amp; ",""" &amp; VLOOKUP(BY$1,Data!$K:$L,2, FALSE) &amp; """;"   )             )</f>
        <v/>
      </c>
      <c r="BZ160" t="str">
        <f>IF(Data!$K161=BZ$1, "",             IF(ISERR(SEARCH(BZ$1,Data!$G161)),        "",          ";" &amp; VLOOKUP(BZ$1,Data!$K:$M,3, FALSE) &amp; ",""" &amp; VLOOKUP(BZ$1,Data!$K:$L,2, FALSE) &amp; """;"   )             )</f>
        <v/>
      </c>
      <c r="CA160" t="str">
        <f>IF(Data!$K161=CA$1, "",             IF(ISERR(SEARCH(CA$1,Data!$G161)),        "",          ";" &amp; VLOOKUP(CA$1,Data!$K:$M,3, FALSE) &amp; ",""" &amp; VLOOKUP(CA$1,Data!$K:$L,2, FALSE) &amp; """;"   )             )</f>
        <v/>
      </c>
      <c r="CB160" t="str">
        <f>IF(Data!$K161=CB$1, "",             IF(ISERR(SEARCH(CB$1,Data!$G161)),        "",          ";" &amp; VLOOKUP(CB$1,Data!$K:$M,3, FALSE) &amp; ",""" &amp; VLOOKUP(CB$1,Data!$K:$L,2, FALSE) &amp; """;"   )             )</f>
        <v/>
      </c>
      <c r="CC160" t="str">
        <f>IF(Data!$K161=CC$1, "",             IF(ISERR(SEARCH(CC$1,Data!$G161)),        "",          ";" &amp; VLOOKUP(CC$1,Data!$K:$M,3, FALSE) &amp; ",""" &amp; VLOOKUP(CC$1,Data!$K:$L,2, FALSE) &amp; """;"   )             )</f>
        <v/>
      </c>
      <c r="CD160" t="str">
        <f>IF(Data!$K161=CD$1, "",             IF(ISERR(SEARCH(CD$1,Data!$G161)),        "",          ";" &amp; VLOOKUP(CD$1,Data!$K:$M,3, FALSE) &amp; ",""" &amp; VLOOKUP(CD$1,Data!$K:$L,2, FALSE) &amp; """;"   )             )</f>
        <v/>
      </c>
      <c r="CE160" t="str">
        <f>IF(Data!$K161=CE$1, "",             IF(ISERR(SEARCH(CE$1,Data!$G161)),        "",          ";" &amp; VLOOKUP(CE$1,Data!$K:$M,3, FALSE) &amp; ",""" &amp; VLOOKUP(CE$1,Data!$K:$L,2, FALSE) &amp; """;"   )             )</f>
        <v/>
      </c>
      <c r="CF160" t="str">
        <f>IF(Data!$K161=CF$1, "",             IF(ISERR(SEARCH(CF$1,Data!$G161)),        "",          ";" &amp; VLOOKUP(CF$1,Data!$K:$M,3, FALSE) &amp; ",""" &amp; VLOOKUP(CF$1,Data!$K:$L,2, FALSE) &amp; """;"   )             )</f>
        <v/>
      </c>
      <c r="CG160" t="str">
        <f>IF(Data!$K161=CG$1, "",             IF(ISERR(SEARCH(CG$1,Data!$G161)),        "",          ";" &amp; VLOOKUP(CG$1,Data!$K:$M,3, FALSE) &amp; ",""" &amp; VLOOKUP(CG$1,Data!$K:$L,2, FALSE) &amp; """;"   )             )</f>
        <v/>
      </c>
      <c r="CH160" t="str">
        <f>IF(Data!$K161=CH$1, "",             IF(ISERR(SEARCH(CH$1,Data!$G161)),        "",          ";" &amp; VLOOKUP(CH$1,Data!$K:$M,3, FALSE) &amp; ",""" &amp; VLOOKUP(CH$1,Data!$K:$L,2, FALSE) &amp; """;"   )             )</f>
        <v/>
      </c>
      <c r="CI160" t="str">
        <f>IF(Data!$K161=CI$1, "",             IF(ISERR(SEARCH(CI$1,Data!$G161)),        "",          ";" &amp; VLOOKUP(CI$1,Data!$K:$M,3, FALSE) &amp; ",""" &amp; VLOOKUP(CI$1,Data!$K:$L,2, FALSE) &amp; """;"   )             )</f>
        <v/>
      </c>
      <c r="CJ160" t="str">
        <f>IF(Data!$K161=CJ$1, "",             IF(ISERR(SEARCH(CJ$1,Data!$G161)),        "",          ";" &amp; VLOOKUP(CJ$1,Data!$K:$M,3, FALSE) &amp; ",""" &amp; VLOOKUP(CJ$1,Data!$K:$L,2, FALSE) &amp; """;"   )             )</f>
        <v/>
      </c>
      <c r="CK160" t="str">
        <f>IF(Data!$K161=CK$1, "",             IF(ISERR(SEARCH(CK$1,Data!$G161)),        "",          ";" &amp; VLOOKUP(CK$1,Data!$K:$M,3, FALSE) &amp; ",""" &amp; VLOOKUP(CK$1,Data!$K:$L,2, FALSE) &amp; """;"   )             )</f>
        <v/>
      </c>
      <c r="CL160" t="str">
        <f>IF(Data!$K161=CL$1, "",             IF(ISERR(SEARCH(CL$1,Data!$G161)),        "",          ";" &amp; VLOOKUP(CL$1,Data!$K:$M,3, FALSE) &amp; ",""" &amp; VLOOKUP(CL$1,Data!$K:$L,2, FALSE) &amp; """;"   )             )</f>
        <v/>
      </c>
      <c r="CM160" t="str">
        <f>IF(Data!$K161=CM$1, "",             IF(ISERR(SEARCH(CM$1,Data!$G161)),        "",          ";" &amp; VLOOKUP(CM$1,Data!$K:$M,3, FALSE) &amp; ",""" &amp; VLOOKUP(CM$1,Data!$K:$L,2, FALSE) &amp; """;"   )             )</f>
        <v/>
      </c>
      <c r="CN160" t="str">
        <f>IF(Data!$K161=CN$1, "",             IF(ISERR(SEARCH(CN$1,Data!$G161)),        "",          ";" &amp; VLOOKUP(CN$1,Data!$K:$M,3, FALSE) &amp; ",""" &amp; VLOOKUP(CN$1,Data!$K:$L,2, FALSE) &amp; """;"   )             )</f>
        <v/>
      </c>
      <c r="CO160" t="str">
        <f>IF(Data!$K161=CO$1, "",             IF(ISERR(SEARCH(CO$1,Data!$G161)),        "",          ";" &amp; VLOOKUP(CO$1,Data!$K:$M,3, FALSE) &amp; ",""" &amp; VLOOKUP(CO$1,Data!$K:$L,2, FALSE) &amp; """;"   )             )</f>
        <v/>
      </c>
      <c r="CP160" t="str">
        <f>IF(Data!$K161=CP$1, "",             IF(ISERR(SEARCH(CP$1,Data!$G161)),        "",          ";" &amp; VLOOKUP(CP$1,Data!$K:$M,3, FALSE) &amp; ",""" &amp; VLOOKUP(CP$1,Data!$K:$L,2, FALSE) &amp; """;"   )             )</f>
        <v/>
      </c>
      <c r="CQ160" t="str">
        <f>IF(Data!$K161=CQ$1, "",             IF(ISERR(SEARCH(CQ$1,Data!$G161)),        "",          ";" &amp; VLOOKUP(CQ$1,Data!$K:$M,3, FALSE) &amp; ",""" &amp; VLOOKUP(CQ$1,Data!$K:$L,2, FALSE) &amp; """;"   )             )</f>
        <v/>
      </c>
      <c r="CR160" t="str">
        <f>IF(Data!$K161=CR$1, "",             IF(ISERR(SEARCH(CR$1,Data!$G161)),        "",          ";" &amp; VLOOKUP(CR$1,Data!$K:$M,3, FALSE) &amp; ",""" &amp; VLOOKUP(CR$1,Data!$K:$L,2, FALSE) &amp; """;"   )             )</f>
        <v/>
      </c>
      <c r="CS160" t="str">
        <f>IF(Data!$K161=CS$1, "",             IF(ISERR(SEARCH(CS$1,Data!$G161)),        "",          ";" &amp; VLOOKUP(CS$1,Data!$K:$M,3, FALSE) &amp; ",""" &amp; VLOOKUP(CS$1,Data!$K:$L,2, FALSE) &amp; """;"   )             )</f>
        <v/>
      </c>
      <c r="CT160" t="str">
        <f>IF(Data!$K161=CT$1, "",             IF(ISERR(SEARCH(CT$1,Data!$G161)),        "",          ";" &amp; VLOOKUP(CT$1,Data!$K:$M,3, FALSE) &amp; ",""" &amp; VLOOKUP(CT$1,Data!$K:$L,2, FALSE) &amp; """;"   )             )</f>
        <v/>
      </c>
      <c r="CU160" t="str">
        <f>IF(Data!$K161=CU$1, "",             IF(ISERR(SEARCH(CU$1,Data!$G161)),        "",          ";" &amp; VLOOKUP(CU$1,Data!$K:$M,3, FALSE) &amp; ",""" &amp; VLOOKUP(CU$1,Data!$K:$L,2, FALSE) &amp; """;"   )             )</f>
        <v/>
      </c>
      <c r="CV160" t="str">
        <f>IF(Data!$K161=CV$1, "",             IF(ISERR(SEARCH(CV$1,Data!$G161)),        "",          ";" &amp; VLOOKUP(CV$1,Data!$K:$M,3, FALSE) &amp; ",""" &amp; VLOOKUP(CV$1,Data!$K:$L,2, FALSE) &amp; """;"   )             )</f>
        <v/>
      </c>
      <c r="CW160" t="str">
        <f>IF(Data!$K161=CW$1, "",             IF(ISERR(SEARCH(CW$1,Data!$G161)),        "",          ";" &amp; VLOOKUP(CW$1,Data!$K:$M,3, FALSE) &amp; ",""" &amp; VLOOKUP(CW$1,Data!$K:$L,2, FALSE) &amp; """;"   )             )</f>
        <v/>
      </c>
      <c r="CX160" t="str">
        <f>IF(Data!$K161=CX$1, "",             IF(ISERR(SEARCH(CX$1,Data!$G161)),        "",          ";" &amp; VLOOKUP(CX$1,Data!$K:$M,3, FALSE) &amp; ",""" &amp; VLOOKUP(CX$1,Data!$K:$L,2, FALSE) &amp; """;"   )             )</f>
        <v/>
      </c>
      <c r="CY160" t="str">
        <f>IF(Data!$K161=CY$1, "",             IF(ISERR(SEARCH(CY$1,Data!$G161)),        "",          ";" &amp; VLOOKUP(CY$1,Data!$K:$M,3, FALSE) &amp; ",""" &amp; VLOOKUP(CY$1,Data!$K:$L,2, FALSE) &amp; """;"   )             )</f>
        <v/>
      </c>
      <c r="CZ160" t="str">
        <f>IF(Data!$K161=CZ$1, "",             IF(ISERR(SEARCH(CZ$1,Data!$G161)),        "",          ";" &amp; VLOOKUP(CZ$1,Data!$K:$M,3, FALSE) &amp; ",""" &amp; VLOOKUP(CZ$1,Data!$K:$L,2, FALSE) &amp; """;"   )             )</f>
        <v/>
      </c>
      <c r="DA160" t="str">
        <f>IF(Data!$K161=DA$1, "",             IF(ISERR(SEARCH(DA$1,Data!$G161)),        "",          ";" &amp; VLOOKUP(DA$1,Data!$K:$M,3, FALSE) &amp; ",""" &amp; VLOOKUP(DA$1,Data!$K:$L,2, FALSE) &amp; """;"   )             )</f>
        <v/>
      </c>
      <c r="DB160" t="str">
        <f>IF(Data!$K161=DB$1, "",             IF(ISERR(SEARCH(DB$1,Data!$G161)),        "",          ";" &amp; VLOOKUP(DB$1,Data!$K:$M,3, FALSE) &amp; ",""" &amp; VLOOKUP(DB$1,Data!$K:$L,2, FALSE) &amp; """;"   )             )</f>
        <v/>
      </c>
      <c r="DC160" t="str">
        <f>IF(Data!$K161=DC$1, "",             IF(ISERR(SEARCH(DC$1,Data!$G161)),        "",          ";" &amp; VLOOKUP(DC$1,Data!$K:$M,3, FALSE) &amp; ",""" &amp; VLOOKUP(DC$1,Data!$K:$L,2, FALSE) &amp; """;"   )             )</f>
        <v/>
      </c>
      <c r="DD160" t="str">
        <f>IF(Data!$K161=DD$1, "",             IF(ISERR(SEARCH(DD$1,Data!$G161)),        "",          ";" &amp; VLOOKUP(DD$1,Data!$K:$M,3, FALSE) &amp; ",""" &amp; VLOOKUP(DD$1,Data!$K:$L,2, FALSE) &amp; """;"   )             )</f>
        <v/>
      </c>
      <c r="DE160" t="str">
        <f>IF(Data!$K161=DE$1, "",             IF(ISERR(SEARCH(DE$1,Data!$G161)),        "",          ";" &amp; VLOOKUP(DE$1,Data!$K:$M,3, FALSE) &amp; ",""" &amp; VLOOKUP(DE$1,Data!$K:$L,2, FALSE) &amp; """;"   )             )</f>
        <v/>
      </c>
      <c r="DF160" t="str">
        <f>IF(Data!$K161=DF$1, "",             IF(ISERR(SEARCH(DF$1,Data!$G161)),        "",          ";" &amp; VLOOKUP(DF$1,Data!$K:$M,3, FALSE) &amp; ",""" &amp; VLOOKUP(DF$1,Data!$K:$L,2, FALSE) &amp; """;"   )             )</f>
        <v/>
      </c>
      <c r="DG160" t="str">
        <f>IF(Data!$K161=DG$1, "",             IF(ISERR(SEARCH(DG$1,Data!$G161)),        "",          ";" &amp; VLOOKUP(DG$1,Data!$K:$M,3, FALSE) &amp; ",""" &amp; VLOOKUP(DG$1,Data!$K:$L,2, FALSE) &amp; """;"   )             )</f>
        <v/>
      </c>
      <c r="DH160" t="str">
        <f>IF(Data!$K161=DH$1, "",             IF(ISERR(SEARCH(DH$1,Data!$G161)),        "",          ";" &amp; VLOOKUP(DH$1,Data!$K:$M,3, FALSE) &amp; ",""" &amp; VLOOKUP(DH$1,Data!$K:$L,2, FALSE) &amp; """;"   )             )</f>
        <v/>
      </c>
      <c r="DI160" t="str">
        <f>IF(Data!$K161=DI$1, "",             IF(ISERR(SEARCH(DI$1,Data!$G161)),        "",          ";" &amp; VLOOKUP(DI$1,Data!$K:$M,3, FALSE) &amp; ",""" &amp; VLOOKUP(DI$1,Data!$K:$L,2, FALSE) &amp; """;"   )             )</f>
        <v/>
      </c>
      <c r="DJ160" t="str">
        <f>IF(Data!$K161=DJ$1, "",             IF(ISERR(SEARCH(DJ$1,Data!$G161)),        "",          ";" &amp; VLOOKUP(DJ$1,Data!$K:$M,3, FALSE) &amp; ",""" &amp; VLOOKUP(DJ$1,Data!$K:$L,2, FALSE) &amp; """;"   )             )</f>
        <v/>
      </c>
      <c r="DK160" t="str">
        <f>IF(Data!$K161=DK$1, "",             IF(ISERR(SEARCH(DK$1,Data!$G161)),        "",          ";" &amp; VLOOKUP(DK$1,Data!$K:$M,3, FALSE) &amp; ",""" &amp; VLOOKUP(DK$1,Data!$K:$L,2, FALSE) &amp; """;"   )             )</f>
        <v/>
      </c>
      <c r="DL160" t="str">
        <f>IF(Data!$K161=DL$1, "",             IF(ISERR(SEARCH(DL$1,Data!$G161)),        "",          ";" &amp; VLOOKUP(DL$1,Data!$K:$M,3, FALSE) &amp; ",""" &amp; VLOOKUP(DL$1,Data!$K:$L,2, FALSE) &amp; """;"   )             )</f>
        <v/>
      </c>
      <c r="DM160" t="str">
        <f>IF(Data!$K161=DM$1, "",             IF(ISERR(SEARCH(DM$1,Data!$G161)),        "",          ";" &amp; VLOOKUP(DM$1,Data!$K:$M,3, FALSE) &amp; ",""" &amp; VLOOKUP(DM$1,Data!$K:$L,2, FALSE) &amp; """;"   )             )</f>
        <v/>
      </c>
      <c r="DN160" t="str">
        <f>IF(Data!$K161=DN$1, "",             IF(ISERR(SEARCH(DN$1,Data!$G161)),        "",          ";" &amp; VLOOKUP(DN$1,Data!$K:$M,3, FALSE) &amp; ",""" &amp; VLOOKUP(DN$1,Data!$K:$L,2, FALSE) &amp; """;"   )             )</f>
        <v/>
      </c>
      <c r="DO160" t="str">
        <f>IF(Data!$K161=DO$1, "",             IF(ISERR(SEARCH(DO$1,Data!$G161)),        "",          ";" &amp; VLOOKUP(DO$1,Data!$K:$M,3, FALSE) &amp; ",""" &amp; VLOOKUP(DO$1,Data!$K:$L,2, FALSE) &amp; """;"   )             )</f>
        <v/>
      </c>
      <c r="DP160" t="str">
        <f>IF(Data!$K161=DP$1, "",             IF(ISERR(SEARCH(DP$1,Data!$G161)),        "",          ";" &amp; VLOOKUP(DP$1,Data!$K:$M,3, FALSE) &amp; ",""" &amp; VLOOKUP(DP$1,Data!$K:$L,2, FALSE) &amp; """;"   )             )</f>
        <v/>
      </c>
      <c r="DQ160" t="str">
        <f>IF(Data!$K161=DQ$1, "",             IF(ISERR(SEARCH(DQ$1,Data!$G161)),        "",          ";" &amp; VLOOKUP(DQ$1,Data!$K:$M,3, FALSE) &amp; ",""" &amp; VLOOKUP(DQ$1,Data!$K:$L,2, FALSE) &amp; """;"   )             )</f>
        <v/>
      </c>
      <c r="DR160" t="str">
        <f>IF(Data!$K161=DR$1, "",             IF(ISERR(SEARCH(DR$1,Data!$G161)),        "",          ";" &amp; VLOOKUP(DR$1,Data!$K:$M,3, FALSE) &amp; ",""" &amp; VLOOKUP(DR$1,Data!$K:$L,2, FALSE) &amp; """;"   )             )</f>
        <v/>
      </c>
      <c r="DS160" t="str">
        <f>IF(Data!$K161=DS$1, "",             IF(ISERR(SEARCH(DS$1,Data!$G161)),        "",          ";" &amp; VLOOKUP(DS$1,Data!$K:$M,3, FALSE) &amp; ",""" &amp; VLOOKUP(DS$1,Data!$K:$L,2, FALSE) &amp; """;"   )             )</f>
        <v/>
      </c>
      <c r="DT160" t="str">
        <f>IF(Data!$K161=DT$1, "",             IF(ISERR(SEARCH(DT$1,Data!$G161)),        "",          ";" &amp; VLOOKUP(DT$1,Data!$K:$M,3, FALSE) &amp; ",""" &amp; VLOOKUP(DT$1,Data!$K:$L,2, FALSE) &amp; """;"   )             )</f>
        <v/>
      </c>
      <c r="DU160" t="str">
        <f>IF(Data!$K161=DU$1, "",             IF(ISERR(SEARCH(DU$1,Data!$G161)),        "",          ";" &amp; VLOOKUP(DU$1,Data!$K:$M,3, FALSE) &amp; ",""" &amp; VLOOKUP(DU$1,Data!$K:$L,2, FALSE) &amp; """;"   )             )</f>
        <v/>
      </c>
      <c r="DV160" t="str">
        <f>IF(Data!$K161=DV$1, "",             IF(ISERR(SEARCH(DV$1,Data!$G161)),        "",          ";" &amp; VLOOKUP(DV$1,Data!$K:$M,3, FALSE) &amp; ",""" &amp; VLOOKUP(DV$1,Data!$K:$L,2, FALSE) &amp; """;"   )             )</f>
        <v/>
      </c>
      <c r="DW160" t="str">
        <f>IF(Data!$K161=DW$1, "",             IF(ISERR(SEARCH(DW$1,Data!$G161)),        "",          ";" &amp; VLOOKUP(DW$1,Data!$K:$M,3, FALSE) &amp; ",""" &amp; VLOOKUP(DW$1,Data!$K:$L,2, FALSE) &amp; """;"   )             )</f>
        <v/>
      </c>
      <c r="DX160" t="str">
        <f>IF(Data!$K161=DX$1, "",             IF(ISERR(SEARCH(DX$1,Data!$G161)),        "",          ";" &amp; VLOOKUP(DX$1,Data!$K:$M,3, FALSE) &amp; ",""" &amp; VLOOKUP(DX$1,Data!$K:$L,2, FALSE) &amp; """;"   )             )</f>
        <v/>
      </c>
      <c r="DY160" t="str">
        <f>IF(Data!$K161=DY$1, "",             IF(ISERR(SEARCH(DY$1,Data!$G161)),        "",          ";" &amp; VLOOKUP(DY$1,Data!$K:$M,3, FALSE) &amp; ",""" &amp; VLOOKUP(DY$1,Data!$K:$L,2, FALSE) &amp; """;"   )             )</f>
        <v/>
      </c>
      <c r="DZ160" t="str">
        <f>IF(Data!$K161=DZ$1, "",             IF(ISERR(SEARCH(DZ$1,Data!$G161)),        "",          ";" &amp; VLOOKUP(DZ$1,Data!$K:$M,3, FALSE) &amp; ",""" &amp; VLOOKUP(DZ$1,Data!$K:$L,2, FALSE) &amp; """;"   )             )</f>
        <v/>
      </c>
      <c r="EA160" t="str">
        <f>IF(Data!$K161=EA$1, "",             IF(ISERR(SEARCH(EA$1,Data!$G161)),        "",          ";" &amp; VLOOKUP(EA$1,Data!$K:$M,3, FALSE) &amp; ",""" &amp; VLOOKUP(EA$1,Data!$K:$L,2, FALSE) &amp; """;"   )             )</f>
        <v/>
      </c>
      <c r="EB160" t="str">
        <f>IF(Data!$K161=EB$1, "",             IF(ISERR(SEARCH(EB$1,Data!$G161)),        "",          ";" &amp; VLOOKUP(EB$1,Data!$K:$M,3, FALSE) &amp; ",""" &amp; VLOOKUP(EB$1,Data!$K:$L,2, FALSE) &amp; """;"   )             )</f>
        <v/>
      </c>
      <c r="EC160" t="str">
        <f>IF(Data!$K161=EC$1, "",             IF(ISERR(SEARCH(EC$1,Data!$G161)),        "",          ";" &amp; VLOOKUP(EC$1,Data!$K:$M,3, FALSE) &amp; ",""" &amp; VLOOKUP(EC$1,Data!$K:$L,2, FALSE) &amp; """;"   )             )</f>
        <v/>
      </c>
      <c r="ED160" t="str">
        <f>IF(Data!$K161=ED$1, "",             IF(ISERR(SEARCH(ED$1,Data!$G161)),        "",          ";" &amp; VLOOKUP(ED$1,Data!$K:$M,3, FALSE) &amp; ",""" &amp; VLOOKUP(ED$1,Data!$K:$L,2, FALSE) &amp; """;"   )             )</f>
        <v/>
      </c>
      <c r="EE160" t="str">
        <f>IF(Data!$K161=EE$1, "",             IF(ISERR(SEARCH(EE$1,Data!$G161)),        "",          ";" &amp; VLOOKUP(EE$1,Data!$K:$M,3, FALSE) &amp; ",""" &amp; VLOOKUP(EE$1,Data!$K:$L,2, FALSE) &amp; """;"   )             )</f>
        <v/>
      </c>
      <c r="EF160" t="str">
        <f>IF(Data!$K161=EF$1, "",             IF(ISERR(SEARCH(EF$1,Data!$G161)),        "",          ";" &amp; VLOOKUP(EF$1,Data!$K:$M,3, FALSE) &amp; ",""" &amp; VLOOKUP(EF$1,Data!$K:$L,2, FALSE) &amp; """;"   )             )</f>
        <v/>
      </c>
      <c r="EG160" t="str">
        <f>IF(Data!$K161=EG$1, "",             IF(ISERR(SEARCH(EG$1,Data!$G161)),        "",          ";" &amp; VLOOKUP(EG$1,Data!$K:$M,3, FALSE) &amp; ",""" &amp; VLOOKUP(EG$1,Data!$K:$L,2, FALSE) &amp; """;"   )             )</f>
        <v/>
      </c>
      <c r="EH160" t="str">
        <f>IF(Data!$K161=EH$1, "",             IF(ISERR(SEARCH(EH$1,Data!$G161)),        "",          ";" &amp; VLOOKUP(EH$1,Data!$K:$M,3, FALSE) &amp; ",""" &amp; VLOOKUP(EH$1,Data!$K:$L,2, FALSE) &amp; """;"   )             )</f>
        <v/>
      </c>
      <c r="EI160" t="str">
        <f>IF(Data!$K161=EI$1, "",             IF(ISERR(SEARCH(EI$1,Data!$G161)),        "",          ";" &amp; VLOOKUP(EI$1,Data!$K:$M,3, FALSE) &amp; ",""" &amp; VLOOKUP(EI$1,Data!$K:$L,2, FALSE) &amp; """;"   )             )</f>
        <v/>
      </c>
      <c r="EJ160" t="str">
        <f>IF(Data!$K161=EJ$1, "",             IF(ISERR(SEARCH(EJ$1,Data!$G161)),        "",          ";" &amp; VLOOKUP(EJ$1,Data!$K:$M,3, FALSE) &amp; ",""" &amp; VLOOKUP(EJ$1,Data!$K:$L,2, FALSE) &amp; """;"   )             )</f>
        <v/>
      </c>
      <c r="EK160" t="str">
        <f>IF(Data!$K161=EK$1, "",             IF(ISERR(SEARCH(EK$1,Data!$G161)),        "",          ";" &amp; VLOOKUP(EK$1,Data!$K:$M,3, FALSE) &amp; ",""" &amp; VLOOKUP(EK$1,Data!$K:$L,2, FALSE) &amp; """;"   )             )</f>
        <v/>
      </c>
      <c r="EL160" t="str">
        <f>IF(Data!$K161=EL$1, "",             IF(ISERR(SEARCH(EL$1,Data!$G161)),        "",          ";" &amp; VLOOKUP(EL$1,Data!$K:$M,3, FALSE) &amp; ",""" &amp; VLOOKUP(EL$1,Data!$K:$L,2, FALSE) &amp; """;"   )             )</f>
        <v/>
      </c>
      <c r="EM160" t="str">
        <f>IF(Data!$K161=EM$1, "",             IF(ISERR(SEARCH(EM$1,Data!$G161)),        "",          ";" &amp; VLOOKUP(EM$1,Data!$K:$M,3, FALSE) &amp; ",""" &amp; VLOOKUP(EM$1,Data!$K:$L,2, FALSE) &amp; """;"   )             )</f>
        <v/>
      </c>
      <c r="EN160" t="str">
        <f>IF(Data!$K161=EN$1, "",             IF(ISERR(SEARCH(EN$1,Data!$G161)),        "",          ";" &amp; VLOOKUP(EN$1,Data!$K:$M,3, FALSE) &amp; ",""" &amp; VLOOKUP(EN$1,Data!$K:$L,2, FALSE) &amp; """;"   )             )</f>
        <v/>
      </c>
      <c r="EO160" t="str">
        <f>IF(Data!$K161=EO$1, "",             IF(ISERR(SEARCH(EO$1,Data!$G161)),        "",          ";" &amp; VLOOKUP(EO$1,Data!$K:$M,3, FALSE) &amp; ",""" &amp; VLOOKUP(EO$1,Data!$K:$L,2, FALSE) &amp; """;"   )             )</f>
        <v/>
      </c>
      <c r="EP160" t="str">
        <f>IF(Data!$K161=EP$1, "",             IF(ISERR(SEARCH(EP$1,Data!$G161)),        "",          ";" &amp; VLOOKUP(EP$1,Data!$K:$M,3, FALSE) &amp; ",""" &amp; VLOOKUP(EP$1,Data!$K:$L,2, FALSE) &amp; """;"   )             )</f>
        <v/>
      </c>
      <c r="EQ160" t="str">
        <f>IF(Data!$K161=EQ$1, "",             IF(ISERR(SEARCH(EQ$1,Data!$G161)),        "",          ";" &amp; VLOOKUP(EQ$1,Data!$K:$M,3, FALSE) &amp; ",""" &amp; VLOOKUP(EQ$1,Data!$K:$L,2, FALSE) &amp; """;"   )             )</f>
        <v/>
      </c>
      <c r="ER160" t="str">
        <f>IF(Data!$K161=ER$1, "",             IF(ISERR(SEARCH(ER$1,Data!$G161)),        "",          ";" &amp; VLOOKUP(ER$1,Data!$K:$M,3, FALSE) &amp; ",""" &amp; VLOOKUP(ER$1,Data!$K:$L,2, FALSE) &amp; """;"   )             )</f>
        <v/>
      </c>
      <c r="ES160" t="str">
        <f>IF(Data!$K161=ES$1, "",             IF(ISERR(SEARCH(ES$1,Data!$G161)),        "",          ";" &amp; VLOOKUP(ES$1,Data!$K:$M,3, FALSE) &amp; ",""" &amp; VLOOKUP(ES$1,Data!$K:$L,2, FALSE) &amp; """;"   )             )</f>
        <v/>
      </c>
      <c r="ET160" t="str">
        <f>IF(Data!$K161=ET$1, "",             IF(ISERR(SEARCH(ET$1,Data!$G161)),        "",          ";" &amp; VLOOKUP(ET$1,Data!$K:$M,3, FALSE) &amp; ",""" &amp; VLOOKUP(ET$1,Data!$K:$L,2, FALSE) &amp; """;"   )             )</f>
        <v/>
      </c>
      <c r="EU160" t="str">
        <f>IF(Data!$K161=EU$1, "",             IF(ISERR(SEARCH(EU$1,Data!$G161)),        "",          ";" &amp; VLOOKUP(EU$1,Data!$K:$M,3, FALSE) &amp; ",""" &amp; VLOOKUP(EU$1,Data!$K:$L,2, FALSE) &amp; """;"   )             )</f>
        <v/>
      </c>
      <c r="EV160" t="str">
        <f>IF(Data!$K161=EV$1, "",             IF(ISERR(SEARCH(EV$1,Data!$G161)),        "",          ";" &amp; VLOOKUP(EV$1,Data!$K:$M,3, FALSE) &amp; ",""" &amp; VLOOKUP(EV$1,Data!$K:$L,2, FALSE) &amp; """;"   )             )</f>
        <v/>
      </c>
      <c r="EW160" t="str">
        <f>IF(Data!$K161=EW$1, "",             IF(ISERR(SEARCH(EW$1,Data!$G161)),        "",          ";" &amp; VLOOKUP(EW$1,Data!$K:$M,3, FALSE) &amp; ",""" &amp; VLOOKUP(EW$1,Data!$K:$L,2, FALSE) &amp; """;"   )             )</f>
        <v/>
      </c>
      <c r="EX160" t="str">
        <f>IF(Data!$K161=EX$1, "",             IF(ISERR(SEARCH(EX$1,Data!$G161)),        "",          ";" &amp; VLOOKUP(EX$1,Data!$K:$M,3, FALSE) &amp; ",""" &amp; VLOOKUP(EX$1,Data!$K:$L,2, FALSE) &amp; """;"   )             )</f>
        <v/>
      </c>
      <c r="EY160" t="str">
        <f>IF(Data!$K161=EY$1, "",             IF(ISERR(SEARCH(EY$1,Data!$G161)),        "",          ";" &amp; VLOOKUP(EY$1,Data!$K:$M,3, FALSE) &amp; ",""" &amp; VLOOKUP(EY$1,Data!$K:$L,2, FALSE) &amp; """;"   )             )</f>
        <v/>
      </c>
      <c r="EZ160" t="str">
        <f>IF(Data!$K161=EZ$1, "",             IF(ISERR(SEARCH(EZ$1,Data!$G161)),        "",          ";" &amp; VLOOKUP(EZ$1,Data!$K:$M,3, FALSE) &amp; ",""" &amp; VLOOKUP(EZ$1,Data!$K:$L,2, FALSE) &amp; """;"   )             )</f>
        <v/>
      </c>
      <c r="FA160" t="str">
        <f>IF(Data!$K161=FA$1, "",             IF(ISERR(SEARCH(FA$1,Data!$G161)),        "",          ";" &amp; VLOOKUP(FA$1,Data!$K:$M,3, FALSE) &amp; ",""" &amp; VLOOKUP(FA$1,Data!$K:$L,2, FALSE) &amp; """;"   )             )</f>
        <v/>
      </c>
      <c r="FB160" t="str">
        <f>IF(Data!$K161=FB$1, "",             IF(ISERR(SEARCH(FB$1,Data!$G161)),        "",          ";" &amp; VLOOKUP(FB$1,Data!$K:$M,3, FALSE) &amp; ",""" &amp; VLOOKUP(FB$1,Data!$K:$L,2, FALSE) &amp; """;"   )             )</f>
        <v/>
      </c>
      <c r="FC160" t="str">
        <f>IF(Data!$K161=FC$1, "",             IF(ISERR(SEARCH(FC$1,Data!$G161)),        "",          ";" &amp; VLOOKUP(FC$1,Data!$K:$M,3, FALSE) &amp; ",""" &amp; VLOOKUP(FC$1,Data!$K:$L,2, FALSE) &amp; """;"   )             )</f>
        <v/>
      </c>
      <c r="FD160" t="str">
        <f>IF(Data!$K161=FD$1, "",             IF(ISERR(SEARCH(FD$1,Data!$G161)),        "",          ";" &amp; VLOOKUP(FD$1,Data!$K:$M,3, FALSE) &amp; ",""" &amp; VLOOKUP(FD$1,Data!$K:$L,2, FALSE) &amp; """;"   )             )</f>
        <v/>
      </c>
      <c r="FE160" t="str">
        <f>IF(Data!$K161=FE$1, "",             IF(ISERR(SEARCH(FE$1,Data!$G161)),        "",          ";" &amp; VLOOKUP(FE$1,Data!$K:$M,3, FALSE) &amp; ",""" &amp; VLOOKUP(FE$1,Data!$K:$L,2, FALSE) &amp; """;"   )             )</f>
        <v/>
      </c>
      <c r="FF160" t="str">
        <f>IF(Data!$K161=FF$1, "",             IF(ISERR(SEARCH(FF$1,Data!$G161)),        "",          ";" &amp; VLOOKUP(FF$1,Data!$K:$M,3, FALSE) &amp; ",""" &amp; VLOOKUP(FF$1,Data!$K:$L,2, FALSE) &amp; """;"   )             )</f>
        <v/>
      </c>
      <c r="FG160" t="str">
        <f>IF(Data!$K161=FG$1, "",             IF(ISERR(SEARCH(FG$1,Data!$G161)),        "",          ";" &amp; VLOOKUP(FG$1,Data!$K:$M,3, FALSE) &amp; ",""" &amp; VLOOKUP(FG$1,Data!$K:$L,2, FALSE) &amp; """;"   )             )</f>
        <v/>
      </c>
      <c r="FH160" t="str">
        <f>IF(Data!$K161=FH$1, "",             IF(ISERR(SEARCH(FH$1,Data!$G161)),        "",          ";" &amp; VLOOKUP(FH$1,Data!$K:$M,3, FALSE) &amp; ",""" &amp; VLOOKUP(FH$1,Data!$K:$L,2, FALSE) &amp; """;"   )             )</f>
        <v/>
      </c>
      <c r="FI160" t="str">
        <f>IF(Data!$K161=FI$1, "",             IF(ISERR(SEARCH(FI$1,Data!$G161)),        "",          ";" &amp; VLOOKUP(FI$1,Data!$K:$M,3, FALSE) &amp; ",""" &amp; VLOOKUP(FI$1,Data!$K:$L,2, FALSE) &amp; """;"   )             )</f>
        <v/>
      </c>
      <c r="FJ160" t="str">
        <f>IF(Data!$K161=FJ$1, "",             IF(ISERR(SEARCH(FJ$1,Data!$G161)),        "",          ";" &amp; VLOOKUP(FJ$1,Data!$K:$M,3, FALSE) &amp; ",""" &amp; VLOOKUP(FJ$1,Data!$K:$L,2, FALSE) &amp; """;"   )             )</f>
        <v/>
      </c>
      <c r="FK160" t="str">
        <f>IF(Data!$K161=FK$1, "",             IF(ISERR(SEARCH(FK$1,Data!$G161)),        "",          ";" &amp; VLOOKUP(FK$1,Data!$K:$M,3, FALSE) &amp; ",""" &amp; VLOOKUP(FK$1,Data!$K:$L,2, FALSE) &amp; """;"   )             )</f>
        <v/>
      </c>
      <c r="FL160" t="str">
        <f>IF(Data!$K161=FL$1, "",             IF(ISERR(SEARCH(FL$1,Data!$G161)),        "",          ";" &amp; VLOOKUP(FL$1,Data!$K:$M,3, FALSE) &amp; ",""" &amp; VLOOKUP(FL$1,Data!$K:$L,2, FALSE) &amp; """;"   )             )</f>
        <v/>
      </c>
      <c r="FM160" t="str">
        <f>IF(Data!$K161=FM$1, "",             IF(ISERR(SEARCH(FM$1,Data!$G161)),        "",          ";" &amp; VLOOKUP(FM$1,Data!$K:$M,3, FALSE) &amp; ",""" &amp; VLOOKUP(FM$1,Data!$K:$L,2, FALSE) &amp; """;"   )             )</f>
        <v/>
      </c>
      <c r="FN160" t="str">
        <f>IF(Data!$K161=FN$1, "",             IF(ISERR(SEARCH(FN$1,Data!$G161)),        "",          ";" &amp; VLOOKUP(FN$1,Data!$K:$M,3, FALSE) &amp; ",""" &amp; VLOOKUP(FN$1,Data!$K:$L,2, FALSE) &amp; """;"   )             )</f>
        <v/>
      </c>
      <c r="FO160" t="str">
        <f>IF(Data!$K161=FO$1, "",             IF(ISERR(SEARCH(FO$1,Data!$G161)),        "",          ";" &amp; VLOOKUP(FO$1,Data!$K:$M,3, FALSE) &amp; ",""" &amp; VLOOKUP(FO$1,Data!$K:$L,2, FALSE) &amp; """;"   )             )</f>
        <v/>
      </c>
      <c r="FP160" t="str">
        <f>IF(Data!$K161=FP$1, "",             IF(ISERR(SEARCH(FP$1,Data!$G161)),        "",          ";" &amp; VLOOKUP(FP$1,Data!$K:$M,3, FALSE) &amp; ",""" &amp; VLOOKUP(FP$1,Data!$K:$L,2, FALSE) &amp; """;"   )             )</f>
        <v/>
      </c>
      <c r="FQ160" t="str">
        <f>IF(Data!$K161=FQ$1, "",             IF(ISERR(SEARCH(FQ$1,Data!$G161)),        "",          ";" &amp; VLOOKUP(FQ$1,Data!$K:$M,3, FALSE) &amp; ",""" &amp; VLOOKUP(FQ$1,Data!$K:$L,2, FALSE) &amp; """;"   )             )</f>
        <v/>
      </c>
      <c r="FR160" t="str">
        <f>IF(Data!$K161=FR$1, "",             IF(ISERR(SEARCH(FR$1,Data!$G161)),        "",          ";" &amp; VLOOKUP(FR$1,Data!$K:$M,3, FALSE) &amp; ",""" &amp; VLOOKUP(FR$1,Data!$K:$L,2, FALSE) &amp; """;"   )             )</f>
        <v/>
      </c>
      <c r="FS160" t="str">
        <f>IF(Data!$K161=FS$1, "",             IF(ISERR(SEARCH(FS$1,Data!$G161)),        "",          ";" &amp; VLOOKUP(FS$1,Data!$K:$M,3, FALSE) &amp; ",""" &amp; VLOOKUP(FS$1,Data!$K:$L,2, FALSE) &amp; """;"   )             )</f>
        <v/>
      </c>
      <c r="FT160" t="str">
        <f>IF(Data!$K161=FT$1, "",             IF(ISERR(SEARCH(FT$1,Data!$G161)),        "",          ";" &amp; VLOOKUP(FT$1,Data!$K:$M,3, FALSE) &amp; ",""" &amp; VLOOKUP(FT$1,Data!$K:$L,2, FALSE) &amp; """;"   )             )</f>
        <v/>
      </c>
      <c r="FU160" t="str">
        <f>IF(Data!$K161=FU$1, "",             IF(ISERR(SEARCH(FU$1,Data!$G161)),        "",          ";" &amp; VLOOKUP(FU$1,Data!$K:$M,3, FALSE) &amp; ",""" &amp; VLOOKUP(FU$1,Data!$K:$L,2, FALSE) &amp; """;"   )             )</f>
        <v/>
      </c>
      <c r="FV160" t="str">
        <f>IF(Data!$K161=FV$1, "",             IF(ISERR(SEARCH(FV$1,Data!$G161)),        "",          ";" &amp; VLOOKUP(FV$1,Data!$K:$M,3, FALSE) &amp; ",""" &amp; VLOOKUP(FV$1,Data!$K:$L,2, FALSE) &amp; """;"   )             )</f>
        <v/>
      </c>
      <c r="FW160" t="str">
        <f>IF(Data!$K161=FW$1, "",             IF(ISERR(SEARCH(FW$1,Data!$G161)),        "",          ";" &amp; VLOOKUP(FW$1,Data!$K:$M,3, FALSE) &amp; ",""" &amp; VLOOKUP(FW$1,Data!$K:$L,2, FALSE) &amp; """;"   )             )</f>
        <v/>
      </c>
      <c r="FX160" t="str">
        <f>IF(Data!$K161=FX$1, "",             IF(ISERR(SEARCH(FX$1,Data!$G161)),        "",          ";" &amp; VLOOKUP(FX$1,Data!$K:$M,3, FALSE) &amp; ",""" &amp; VLOOKUP(FX$1,Data!$K:$L,2, FALSE) &amp; """;"   )             )</f>
        <v/>
      </c>
      <c r="FY160" t="str">
        <f>IF(Data!$K161=FY$1, "",             IF(ISERR(SEARCH(FY$1,Data!$G161)),        "",          ";" &amp; VLOOKUP(FY$1,Data!$K:$M,3, FALSE) &amp; ",""" &amp; VLOOKUP(FY$1,Data!$K:$L,2, FALSE) &amp; """;"   )             )</f>
        <v/>
      </c>
      <c r="FZ160" t="str">
        <f>IF(Data!$K161=FZ$1, "",             IF(ISERR(SEARCH(FZ$1,Data!$G161)),        "",          ";" &amp; VLOOKUP(FZ$1,Data!$K:$M,3, FALSE) &amp; ",""" &amp; VLOOKUP(FZ$1,Data!$K:$L,2, FALSE) &amp; """;"   )             )</f>
        <v/>
      </c>
      <c r="GA160" t="str">
        <f>IF(Data!$K161=GA$1, "",             IF(ISERR(SEARCH(GA$1,Data!$G161)),        "",          ";" &amp; VLOOKUP(GA$1,Data!$K:$M,3, FALSE) &amp; ",""" &amp; VLOOKUP(GA$1,Data!$K:$L,2, FALSE) &amp; """;"   )             )</f>
        <v/>
      </c>
      <c r="GB160" t="str">
        <f>IF(Data!$K161=GB$1, "",             IF(ISERR(SEARCH(GB$1,Data!$G161)),        "",          ";" &amp; VLOOKUP(GB$1,Data!$K:$M,3, FALSE) &amp; ",""" &amp; VLOOKUP(GB$1,Data!$K:$L,2, FALSE) &amp; """;"   )             )</f>
        <v/>
      </c>
      <c r="GC160" t="str">
        <f>IF(Data!$K161=GC$1, "",             IF(ISERR(SEARCH(GC$1,Data!$G161)),        "",          ";" &amp; VLOOKUP(GC$1,Data!$K:$M,3, FALSE) &amp; ",""" &amp; VLOOKUP(GC$1,Data!$K:$L,2, FALSE) &amp; """;"   )             )</f>
        <v/>
      </c>
      <c r="GD160" t="str">
        <f>IF(Data!$K161=GD$1, "",             IF(ISERR(SEARCH(GD$1,Data!$G161)),        "",          ";" &amp; VLOOKUP(GD$1,Data!$K:$M,3, FALSE) &amp; ",""" &amp; VLOOKUP(GD$1,Data!$K:$L,2, FALSE) &amp; """;"   )             )</f>
        <v/>
      </c>
      <c r="GE160" t="str">
        <f>IF(Data!$K161=GE$1, "",             IF(ISERR(SEARCH(GE$1,Data!$G161)),        "",          ";" &amp; VLOOKUP(GE$1,Data!$K:$M,3, FALSE) &amp; ",""" &amp; VLOOKUP(GE$1,Data!$K:$L,2, FALSE) &amp; """;"   )             )</f>
        <v/>
      </c>
      <c r="GF160" t="str">
        <f>IF(Data!$K161=GF$1, "",             IF(ISERR(SEARCH(GF$1,Data!$G161)),        "",          ";" &amp; VLOOKUP(GF$1,Data!$K:$M,3, FALSE) &amp; ",""" &amp; VLOOKUP(GF$1,Data!$K:$L,2, FALSE) &amp; """;"   )             )</f>
        <v/>
      </c>
      <c r="GG160" t="str">
        <f>IF(Data!$K161=GG$1, "",             IF(ISERR(SEARCH(GG$1,Data!$G161)),        "",          ";" &amp; VLOOKUP(GG$1,Data!$K:$M,3, FALSE) &amp; ",""" &amp; VLOOKUP(GG$1,Data!$K:$L,2, FALSE) &amp; """;"   )             )</f>
        <v/>
      </c>
      <c r="GH160" t="str">
        <f>IF(Data!$K161=GH$1, "",             IF(ISERR(SEARCH(GH$1,Data!$G161)),        "",          ";" &amp; VLOOKUP(GH$1,Data!$K:$M,3, FALSE) &amp; ",""" &amp; VLOOKUP(GH$1,Data!$K:$L,2, FALSE) &amp; """;"   )             )</f>
        <v/>
      </c>
      <c r="GI160" t="str">
        <f>IF(Data!$K161=GI$1, "",             IF(ISERR(SEARCH(GI$1,Data!$G161)),        "",          ";" &amp; VLOOKUP(GI$1,Data!$K:$M,3, FALSE) &amp; ",""" &amp; VLOOKUP(GI$1,Data!$K:$L,2, FALSE) &amp; """;"   )             )</f>
        <v/>
      </c>
      <c r="GJ160" t="str">
        <f>IF(Data!$K161=GJ$1, "",             IF(ISERR(SEARCH(GJ$1,Data!$G161)),        "",          ";" &amp; VLOOKUP(GJ$1,Data!$K:$M,3, FALSE) &amp; ",""" &amp; VLOOKUP(GJ$1,Data!$K:$L,2, FALSE) &amp; """;"   )             )</f>
        <v/>
      </c>
      <c r="GK160" t="str">
        <f>IF(Data!$K161=GK$1, "",             IF(ISERR(SEARCH(GK$1,Data!$G161)),        "",          ";" &amp; VLOOKUP(GK$1,Data!$K:$M,3, FALSE) &amp; ",""" &amp; VLOOKUP(GK$1,Data!$K:$L,2, FALSE) &amp; """;"   )             )</f>
        <v/>
      </c>
      <c r="GL160" t="str">
        <f>IF(Data!$K161=GL$1, "",             IF(ISERR(SEARCH(GL$1,Data!$G161)),        "",          ";" &amp; VLOOKUP(GL$1,Data!$K:$M,3, FALSE) &amp; ",""" &amp; VLOOKUP(GL$1,Data!$K:$L,2, FALSE) &amp; """;"   )             )</f>
        <v/>
      </c>
      <c r="GM160" t="str">
        <f>IF(Data!$K161=GM$1, "",             IF(ISERR(SEARCH(GM$1,Data!$G161)),        "",          ";" &amp; VLOOKUP(GM$1,Data!$K:$M,3, FALSE) &amp; ",""" &amp; VLOOKUP(GM$1,Data!$K:$L,2, FALSE) &amp; """;"   )             )</f>
        <v/>
      </c>
      <c r="GN160" t="str">
        <f>IF(Data!$K161=GN$1, "",             IF(ISERR(SEARCH(GN$1,Data!$G161)),        "",          ";" &amp; VLOOKUP(GN$1,Data!$K:$M,3, FALSE) &amp; ",""" &amp; VLOOKUP(GN$1,Data!$K:$L,2, FALSE) &amp; """;"   )             )</f>
        <v/>
      </c>
      <c r="GO160" t="str">
        <f>IF(Data!$K161=GO$1, "",             IF(ISERR(SEARCH(GO$1,Data!$G161)),        "",          ";" &amp; VLOOKUP(GO$1,Data!$K:$M,3, FALSE) &amp; ",""" &amp; VLOOKUP(GO$1,Data!$K:$L,2, FALSE) &amp; """;"   )             )</f>
        <v/>
      </c>
      <c r="GP160" t="str">
        <f>IF(Data!$K161=GP$1, "",             IF(ISERR(SEARCH(GP$1,Data!$G161)),        "",          ";" &amp; VLOOKUP(GP$1,Data!$K:$M,3, FALSE) &amp; ",""" &amp; VLOOKUP(GP$1,Data!$K:$L,2, FALSE) &amp; """;"   )             )</f>
        <v/>
      </c>
      <c r="GQ160" t="str">
        <f>IF(Data!$K161=GQ$1, "",             IF(ISERR(SEARCH(GQ$1,Data!$G161)),        "",          ";" &amp; VLOOKUP(GQ$1,Data!$K:$M,3, FALSE) &amp; ",""" &amp; VLOOKUP(GQ$1,Data!$K:$L,2, FALSE) &amp; """;"   )             )</f>
        <v/>
      </c>
      <c r="GR160" t="str">
        <f>IF(Data!$K161=GR$1, "",             IF(ISERR(SEARCH(GR$1,Data!$G161)),        "",          ";" &amp; VLOOKUP(GR$1,Data!$K:$M,3, FALSE) &amp; ",""" &amp; VLOOKUP(GR$1,Data!$K:$L,2, FALSE) &amp; """;"   )             )</f>
        <v/>
      </c>
      <c r="GS160" t="str">
        <f>IF(Data!$K161=GS$1, "",             IF(ISERR(SEARCH(GS$1,Data!$G161)),        "",          ";" &amp; VLOOKUP(GS$1,Data!$K:$M,3, FALSE) &amp; ",""" &amp; VLOOKUP(GS$1,Data!$K:$L,2, FALSE) &amp; """;"   )             )</f>
        <v/>
      </c>
      <c r="GT160" t="str">
        <f>IF(Data!$K161=GT$1, "",             IF(ISERR(SEARCH(GT$1,Data!$G161)),        "",          ";" &amp; VLOOKUP(GT$1,Data!$K:$M,3, FALSE) &amp; ",""" &amp; VLOOKUP(GT$1,Data!$K:$L,2, FALSE) &amp; """;"   )             )</f>
        <v/>
      </c>
      <c r="GU160" t="str">
        <f>IF(Data!$K161=GU$1, "",             IF(ISERR(SEARCH(GU$1,Data!$G161)),        "",          ";" &amp; VLOOKUP(GU$1,Data!$K:$M,3, FALSE) &amp; ",""" &amp; VLOOKUP(GU$1,Data!$K:$L,2, FALSE) &amp; """;"   )             )</f>
        <v/>
      </c>
      <c r="GV160" t="str">
        <f>IF(Data!$K161=GV$1, "",             IF(ISERR(SEARCH(GV$1,Data!$G161)),        "",          ";" &amp; VLOOKUP(GV$1,Data!$K:$M,3, FALSE) &amp; ",""" &amp; VLOOKUP(GV$1,Data!$K:$L,2, FALSE) &amp; """;"   )             )</f>
        <v/>
      </c>
      <c r="GW160" t="str">
        <f>IF(Data!$K161=GW$1, "",             IF(ISERR(SEARCH(GW$1,Data!$G161)),        "",          ";" &amp; VLOOKUP(GW$1,Data!$K:$M,3, FALSE) &amp; ",""" &amp; VLOOKUP(GW$1,Data!$K:$L,2, FALSE) &amp; """;"   )             )</f>
        <v/>
      </c>
      <c r="GX160" t="str">
        <f>IF(Data!$K161=GX$1, "",             IF(ISERR(SEARCH(GX$1,Data!$G161)),        "",          ";" &amp; VLOOKUP(GX$1,Data!$K:$M,3, FALSE) &amp; ",""" &amp; VLOOKUP(GX$1,Data!$K:$L,2, FALSE) &amp; """;"   )             )</f>
        <v/>
      </c>
      <c r="GY160" t="str">
        <f>IF(Data!$K161=GY$1, "",             IF(ISERR(SEARCH(GY$1,Data!$G161)),        "",          ";" &amp; VLOOKUP(GY$1,Data!$K:$M,3, FALSE) &amp; ",""" &amp; VLOOKUP(GY$1,Data!$K:$L,2, FALSE) &amp; """;"   )             )</f>
        <v/>
      </c>
      <c r="GZ160" t="str">
        <f>IF(Data!$K161=GZ$1, "",             IF(ISERR(SEARCH(GZ$1,Data!$G161)),        "",          ";" &amp; VLOOKUP(GZ$1,Data!$K:$M,3, FALSE) &amp; ",""" &amp; VLOOKUP(GZ$1,Data!$K:$L,2, FALSE) &amp; """;"   )             )</f>
        <v/>
      </c>
      <c r="HA160" t="str">
        <f>IF(Data!$K161=HA$1, "",             IF(ISERR(SEARCH(HA$1,Data!$G161)),        "",          ";" &amp; VLOOKUP(HA$1,Data!$K:$M,3, FALSE) &amp; ",""" &amp; VLOOKUP(HA$1,Data!$K:$L,2, FALSE) &amp; """;"   )             )</f>
        <v/>
      </c>
      <c r="HB160" t="str">
        <f>IF(Data!$K161=HB$1, "",             IF(ISERR(SEARCH(HB$1,Data!$G161)),        "",          ";" &amp; VLOOKUP(HB$1,Data!$K:$M,3, FALSE) &amp; ",""" &amp; VLOOKUP(HB$1,Data!$K:$L,2, FALSE) &amp; """;"   )             )</f>
        <v/>
      </c>
      <c r="HC160" t="str">
        <f>IF(Data!$K161=HC$1, "",             IF(ISERR(SEARCH(HC$1,Data!$G161)),        "",          ";" &amp; VLOOKUP(HC$1,Data!$K:$M,3, FALSE) &amp; ",""" &amp; VLOOKUP(HC$1,Data!$K:$L,2, FALSE) &amp; """;"   )             )</f>
        <v/>
      </c>
      <c r="HD160" t="str">
        <f>IF(Data!$K161=HD$1, "",             IF(ISERR(SEARCH(HD$1,Data!$G161)),        "",          ";" &amp; VLOOKUP(HD$1,Data!$K:$M,3, FALSE) &amp; ",""" &amp; VLOOKUP(HD$1,Data!$K:$L,2, FALSE) &amp; """;"   )             )</f>
        <v/>
      </c>
      <c r="HE160" t="str">
        <f>IF(Data!$K161=HE$1, "",             IF(ISERR(SEARCH(HE$1,Data!$G161)),        "",          ";" &amp; VLOOKUP(HE$1,Data!$K:$M,3, FALSE) &amp; ",""" &amp; VLOOKUP(HE$1,Data!$K:$L,2, FALSE) &amp; """;"   )             )</f>
        <v/>
      </c>
      <c r="HF160" t="str">
        <f>IF(Data!$K161=HF$1, "",             IF(ISERR(SEARCH(HF$1,Data!$G161)),        "",          ";" &amp; VLOOKUP(HF$1,Data!$K:$M,3, FALSE) &amp; ",""" &amp; VLOOKUP(HF$1,Data!$K:$L,2, FALSE) &amp; """;"   )             )</f>
        <v/>
      </c>
      <c r="HG160" t="str">
        <f>IF(Data!$K161=HG$1, "",             IF(ISERR(SEARCH(HG$1,Data!$G161)),        "",          ";" &amp; VLOOKUP(HG$1,Data!$K:$M,3, FALSE) &amp; ",""" &amp; VLOOKUP(HG$1,Data!$K:$L,2, FALSE) &amp; """;"   )             )</f>
        <v/>
      </c>
      <c r="HH160" t="str">
        <f>IF(Data!$K161=HH$1, "",             IF(ISERR(SEARCH(HH$1,Data!$G161)),        "",          ";" &amp; VLOOKUP(HH$1,Data!$K:$M,3, FALSE) &amp; ",""" &amp; VLOOKUP(HH$1,Data!$K:$L,2, FALSE) &amp; """;"   )             )</f>
        <v/>
      </c>
      <c r="HI160" t="str">
        <f>IF(Data!$K161=HI$1, "",             IF(ISERR(SEARCH(HI$1,Data!$G161)),        "",          ";" &amp; VLOOKUP(HI$1,Data!$K:$M,3, FALSE) &amp; ",""" &amp; VLOOKUP(HI$1,Data!$K:$L,2, FALSE) &amp; """;"   )             )</f>
        <v/>
      </c>
      <c r="HJ160" t="str">
        <f>IF(Data!$K161=HJ$1, "",             IF(ISERR(SEARCH(HJ$1,Data!$G161)),        "",          ";" &amp; VLOOKUP(HJ$1,Data!$K:$M,3, FALSE) &amp; ",""" &amp; VLOOKUP(HJ$1,Data!$K:$L,2, FALSE) &amp; """;"   )             )</f>
        <v/>
      </c>
      <c r="HK160" t="str">
        <f>IF(Data!$K161=HK$1, "",             IF(ISERR(SEARCH(HK$1,Data!$G161)),        "",          ";" &amp; VLOOKUP(HK$1,Data!$K:$M,3, FALSE) &amp; ",""" &amp; VLOOKUP(HK$1,Data!$K:$L,2, FALSE) &amp; """;"   )             )</f>
        <v/>
      </c>
      <c r="HL160" t="str">
        <f>IF(Data!$K161=HL$1, "",             IF(ISERR(SEARCH(HL$1,Data!$G161)),        "",          ";" &amp; VLOOKUP(HL$1,Data!$K:$M,3, FALSE) &amp; ",""" &amp; VLOOKUP(HL$1,Data!$K:$L,2, FALSE) &amp; """;"   )             )</f>
        <v/>
      </c>
      <c r="HM160" t="str">
        <f>IF(Data!$K161=HM$1, "",             IF(ISERR(SEARCH(HM$1,Data!$G161)),        "",          ";" &amp; VLOOKUP(HM$1,Data!$K:$M,3, FALSE) &amp; ",""" &amp; VLOOKUP(HM$1,Data!$K:$L,2, FALSE) &amp; """;"   )             )</f>
        <v/>
      </c>
      <c r="HN160" t="str">
        <f>IF(Data!$K161=HN$1, "",             IF(ISERR(SEARCH(HN$1,Data!$G161)),        "",          ";" &amp; VLOOKUP(HN$1,Data!$K:$M,3, FALSE) &amp; ",""" &amp; VLOOKUP(HN$1,Data!$K:$L,2, FALSE) &amp; """;"   )             )</f>
        <v/>
      </c>
      <c r="HO160" t="str">
        <f>IF(Data!$K161=HO$1, "",             IF(ISERR(SEARCH(HO$1,Data!$G161)),        "",          ";" &amp; VLOOKUP(HO$1,Data!$K:$M,3, FALSE) &amp; ",""" &amp; VLOOKUP(HO$1,Data!$K:$L,2, FALSE) &amp; """;"   )             )</f>
        <v/>
      </c>
      <c r="HP160" t="str">
        <f>IF(Data!$K161=HP$1, "",             IF(ISERR(SEARCH(HP$1,Data!$G161)),        "",          ";" &amp; VLOOKUP(HP$1,Data!$K:$M,3, FALSE) &amp; ",""" &amp; VLOOKUP(HP$1,Data!$K:$L,2, FALSE) &amp; """;"   )             )</f>
        <v/>
      </c>
      <c r="HQ160" t="str">
        <f>IF(Data!$K161=HQ$1, "",             IF(ISERR(SEARCH(HQ$1,Data!$G161)),        "",          ";" &amp; VLOOKUP(HQ$1,Data!$K:$M,3, FALSE) &amp; ",""" &amp; VLOOKUP(HQ$1,Data!$K:$L,2, FALSE) &amp; """;"   )             )</f>
        <v/>
      </c>
      <c r="HR160" t="str">
        <f>IF(Data!$K161=HR$1, "",             IF(ISERR(SEARCH(HR$1,Data!$G161)),        "",          ";" &amp; VLOOKUP(HR$1,Data!$K:$M,3, FALSE) &amp; ",""" &amp; VLOOKUP(HR$1,Data!$K:$L,2, FALSE) &amp; """;"   )             )</f>
        <v/>
      </c>
      <c r="HS160" t="str">
        <f>IF(Data!$K161=HS$1, "",             IF(ISERR(SEARCH(HS$1,Data!$G161)),        "",          ";" &amp; VLOOKUP(HS$1,Data!$K:$M,3, FALSE) &amp; ",""" &amp; VLOOKUP(HS$1,Data!$K:$L,2, FALSE) &amp; """;"   )             )</f>
        <v/>
      </c>
      <c r="HT160" t="str">
        <f>IF(Data!$K161=HT$1, "",             IF(ISERR(SEARCH(HT$1,Data!$G161)),        "",          ";" &amp; VLOOKUP(HT$1,Data!$K:$M,3, FALSE) &amp; ",""" &amp; VLOOKUP(HT$1,Data!$K:$L,2, FALSE) &amp; """;"   )             )</f>
        <v/>
      </c>
      <c r="HU160" t="str">
        <f>IF(Data!$K161=HU$1, "",             IF(ISERR(SEARCH(HU$1,Data!$G161)),        "",          ";" &amp; VLOOKUP(HU$1,Data!$K:$M,3, FALSE) &amp; ",""" &amp; VLOOKUP(HU$1,Data!$K:$L,2, FALSE) &amp; """;"   )             )</f>
        <v/>
      </c>
      <c r="HV160" t="str">
        <f>IF(Data!$K161=HV$1, "",             IF(ISERR(SEARCH(HV$1,Data!$G161)),        "",          ";" &amp; VLOOKUP(HV$1,Data!$K:$M,3, FALSE) &amp; ",""" &amp; VLOOKUP(HV$1,Data!$K:$L,2, FALSE) &amp; """;"   )             )</f>
        <v/>
      </c>
      <c r="HW160" t="str">
        <f>IF(Data!$K161=HW$1, "",             IF(ISERR(SEARCH(HW$1,Data!$G161)),        "",          ";" &amp; VLOOKUP(HW$1,Data!$K:$M,3, FALSE) &amp; ",""" &amp; VLOOKUP(HW$1,Data!$K:$L,2, FALSE) &amp; """;"   )             )</f>
        <v/>
      </c>
      <c r="HX160" t="str">
        <f>IF(Data!$K161=HX$1, "",             IF(ISERR(SEARCH(HX$1,Data!$G161)),        "",          ";" &amp; VLOOKUP(HX$1,Data!$K:$M,3, FALSE) &amp; ",""" &amp; VLOOKUP(HX$1,Data!$K:$L,2, FALSE) &amp; """;"   )             )</f>
        <v/>
      </c>
      <c r="HY160" t="str">
        <f>IF(Data!$K161=HY$1, "",             IF(ISERR(SEARCH(HY$1,Data!$G161)),        "",          ";" &amp; VLOOKUP(HY$1,Data!$K:$M,3, FALSE) &amp; ",""" &amp; VLOOKUP(HY$1,Data!$K:$L,2, FALSE) &amp; """;"   )             )</f>
        <v/>
      </c>
      <c r="HZ160" t="str">
        <f>IF(Data!$K161=HZ$1, "",             IF(ISERR(SEARCH(HZ$1,Data!$G161)),        "",          ";" &amp; VLOOKUP(HZ$1,Data!$K:$M,3, FALSE) &amp; ",""" &amp; VLOOKUP(HZ$1,Data!$K:$L,2, FALSE) &amp; """;"   )             )</f>
        <v/>
      </c>
      <c r="IA160" t="str">
        <f>IF(Data!$K161=IA$1, "",             IF(ISERR(SEARCH(IA$1,Data!$G161)),        "",          ";" &amp; VLOOKUP(IA$1,Data!$K:$M,3, FALSE) &amp; ",""" &amp; VLOOKUP(IA$1,Data!$K:$L,2, FALSE) &amp; """;"   )             )</f>
        <v/>
      </c>
      <c r="IB160" t="str">
        <f>IF(Data!$K161=IB$1, "",             IF(ISERR(SEARCH(IB$1,Data!$G161)),        "",          ";" &amp; VLOOKUP(IB$1,Data!$K:$M,3, FALSE) &amp; ",""" &amp; VLOOKUP(IB$1,Data!$K:$L,2, FALSE) &amp; """;"   )             )</f>
        <v/>
      </c>
      <c r="IC160" t="str">
        <f>IF(Data!$K161=IC$1, "",             IF(ISERR(SEARCH(IC$1,Data!$G161)),        "",          ";" &amp; VLOOKUP(IC$1,Data!$K:$M,3, FALSE) &amp; ",""" &amp; VLOOKUP(IC$1,Data!$K:$L,2, FALSE) &amp; """;"   )             )</f>
        <v/>
      </c>
      <c r="ID160" t="str">
        <f>IF(Data!$K161=ID$1, "",             IF(ISERR(SEARCH(ID$1,Data!$G161)),        "",          ";" &amp; VLOOKUP(ID$1,Data!$K:$M,3, FALSE) &amp; ",""" &amp; VLOOKUP(ID$1,Data!$K:$L,2, FALSE) &amp; """;"   )             )</f>
        <v/>
      </c>
      <c r="IE160" t="str">
        <f>IF(Data!$K161=IE$1, "",             IF(ISERR(SEARCH(IE$1,Data!$G161)),        "",          ";" &amp; VLOOKUP(IE$1,Data!$K:$M,3, FALSE) &amp; ",""" &amp; VLOOKUP(IE$1,Data!$K:$L,2, FALSE) &amp; """;"   )             )</f>
        <v/>
      </c>
      <c r="IF160" t="str">
        <f>IF(Data!$K161=IF$1, "",             IF(ISERR(SEARCH(IF$1,Data!$G161)),        "",          ";" &amp; VLOOKUP(IF$1,Data!$K:$M,3, FALSE) &amp; ",""" &amp; VLOOKUP(IF$1,Data!$K:$L,2, FALSE) &amp; """;"   )             )</f>
        <v/>
      </c>
      <c r="IG160" t="str">
        <f>IF(Data!$K161=IG$1, "",             IF(ISERR(SEARCH(IG$1,Data!$G161)),        "",          ";" &amp; VLOOKUP(IG$1,Data!$K:$M,3, FALSE) &amp; ",""" &amp; VLOOKUP(IG$1,Data!$K:$L,2, FALSE) &amp; """;"   )             )</f>
        <v/>
      </c>
      <c r="IH160" t="str">
        <f>IF(Data!$K161=IH$1, "",             IF(ISERR(SEARCH(IH$1,Data!$G161)),        "",          ";" &amp; VLOOKUP(IH$1,Data!$K:$M,3, FALSE) &amp; ",""" &amp; VLOOKUP(IH$1,Data!$K:$L,2, FALSE) &amp; """;"   )             )</f>
        <v/>
      </c>
      <c r="II160" t="str">
        <f>IF(Data!$K161=II$1, "",             IF(ISERR(SEARCH(II$1,Data!$G161)),        "",          ";" &amp; VLOOKUP(II$1,Data!$K:$M,3, FALSE) &amp; ",""" &amp; VLOOKUP(II$1,Data!$K:$L,2, FALSE) &amp; """;"   )             )</f>
        <v/>
      </c>
    </row>
    <row r="161" spans="1:243" x14ac:dyDescent="0.3">
      <c r="A161" t="str">
        <f>Data!K162</f>
        <v>Rappertunie</v>
      </c>
      <c r="B161" s="15">
        <f>VLOOKUP(Tableau36[[#This Row],[Character]],Data!K:M,3,FALSE)</f>
        <v>160</v>
      </c>
      <c r="C161" s="15" t="str">
        <f>VLOOKUP(Tableau36[[#This Row],[Character]],Data!K:L,2,FALSE)</f>
        <v>HUMAN</v>
      </c>
      <c r="D161" s="15" t="str">
        <f>SUBSTITUTE(     SUBSTITUTE(Tableau36[[#This Row],[character_id,character_type,friend_id,friend_type]],",""DROID""",""),    ",""HUMAN""", "")</f>
        <v>160,93/160,161/160,185</v>
      </c>
      <c r="E161" s="15" t="str">
        <f>IF(Tableau36[[#This Row],[With char''s id]] = "", "",    MID(Tableau36[[#This Row],[With char''s id]], 2, LEN(Tableau36[[#This Row],[With char''s id]])-1))</f>
        <v>160,"HUMAN",93,"HUMAN"/160,"HUMAN",161,"HUMAN"/160,"HUMAN",185,"HUMAN"</v>
      </c>
      <c r="F161" s="15" t="str">
        <f>SUBSTITUTE(Tableau36[[#This Row],[List of friend''s id]],  "/",    "/" &amp; Tableau36[[#This Row],[Character''s id]] &amp; ",""" &amp; Tableau36[[#This Row],[Type]] &amp; """,")</f>
        <v>/160,"HUMAN",93,"HUMAN"/160,"HUMAN",161,"HUMAN"/160,"HUMAN",185,"HUMAN"</v>
      </c>
      <c r="G161" t="str">
        <f>IF( Tableau36[[#This Row],[removed double semi-colon]]="", "", "/" &amp; MID(Tableau36[[#This Row],[removed double semi-colon]],2,LEN(Tableau36[[#This Row],[removed double semi-colon]]) - 2) )</f>
        <v>/93,"HUMAN"/161,"HUMAN"/185,"HUMAN"</v>
      </c>
      <c r="H161" t="str">
        <f>SUBSTITUTE(Tableau36[[#This Row],[Concatenation]],";;","/")</f>
        <v>;93,"HUMAN"/161,"HUMAN"/185,"HUMAN";</v>
      </c>
      <c r="I161" t="str">
        <f>_xlfn.CONCAT(Tableau4[#This Row])</f>
        <v>;93,"HUMAN";;161,"HUMAN";;185,"HUMAN";</v>
      </c>
      <c r="M161" t="str">
        <f>IF(Data!$K162=M$1, "",             IF(ISERR(SEARCH(M$1,Data!$G162)),        "",          ";" &amp; VLOOKUP(M$1,Data!$K:$M,3, FALSE) &amp; ",""" &amp; VLOOKUP(M$1,Data!$K:$L,2, FALSE) &amp; """;"   )             )</f>
        <v/>
      </c>
      <c r="N161" t="str">
        <f>IF(Data!$K162=N$1, "",             IF(ISERR(SEARCH(N$1,Data!$G162)),        "",          ";" &amp; VLOOKUP(N$1,Data!$K:$M,3, FALSE) &amp; ",""" &amp; VLOOKUP(N$1,Data!$K:$L,2, FALSE) &amp; """;"   )             )</f>
        <v/>
      </c>
      <c r="O161" t="str">
        <f>IF(Data!$K162=O$1, "",             IF(ISERR(SEARCH(O$1,Data!$G162)),        "",          ";" &amp; VLOOKUP(O$1,Data!$K:$M,3, FALSE) &amp; ",""" &amp; VLOOKUP(O$1,Data!$K:$L,2, FALSE) &amp; """;"   )             )</f>
        <v/>
      </c>
      <c r="P161" t="str">
        <f>IF(Data!$K162=P$1, "",             IF(ISERR(SEARCH(P$1,Data!$G162)),        "",          ";" &amp; VLOOKUP(P$1,Data!$K:$M,3, FALSE) &amp; ",""" &amp; VLOOKUP(P$1,Data!$K:$L,2, FALSE) &amp; """;"   )             )</f>
        <v/>
      </c>
      <c r="Q161" t="str">
        <f>IF(Data!$K162=Q$1, "",             IF(ISERR(SEARCH(Q$1,Data!$G162)),        "",          ";" &amp; VLOOKUP(Q$1,Data!$K:$M,3, FALSE) &amp; ",""" &amp; VLOOKUP(Q$1,Data!$K:$L,2, FALSE) &amp; """;"   )             )</f>
        <v/>
      </c>
      <c r="R161" t="str">
        <f>IF(Data!$K162=R$1, "",             IF(ISERR(SEARCH(R$1,Data!$G162)),        "",          ";" &amp; VLOOKUP(R$1,Data!$K:$M,3, FALSE) &amp; ",""" &amp; VLOOKUP(R$1,Data!$K:$L,2, FALSE) &amp; """;"   )             )</f>
        <v/>
      </c>
      <c r="S161" t="str">
        <f>IF(Data!$K162=S$1, "",             IF(ISERR(SEARCH(S$1,Data!$G162)),        "",          ";" &amp; VLOOKUP(S$1,Data!$K:$M,3, FALSE) &amp; ",""" &amp; VLOOKUP(S$1,Data!$K:$L,2, FALSE) &amp; """;"   )             )</f>
        <v/>
      </c>
      <c r="T161" t="str">
        <f>IF(Data!$K162=T$1, "",             IF(ISERR(SEARCH(T$1,Data!$G162)),        "",          ";" &amp; VLOOKUP(T$1,Data!$K:$M,3, FALSE) &amp; ",""" &amp; VLOOKUP(T$1,Data!$K:$L,2, FALSE) &amp; """;"   )             )</f>
        <v/>
      </c>
      <c r="U161" t="str">
        <f>IF(Data!$K162=U$1, "",             IF(ISERR(SEARCH(U$1,Data!$G162)),        "",          ";" &amp; VLOOKUP(U$1,Data!$K:$M,3, FALSE) &amp; ",""" &amp; VLOOKUP(U$1,Data!$K:$L,2, FALSE) &amp; """;"   )             )</f>
        <v/>
      </c>
      <c r="V161" t="str">
        <f>IF(Data!$K162=V$1, "",             IF(ISERR(SEARCH(V$1,Data!$G162)),        "",          ";" &amp; VLOOKUP(V$1,Data!$K:$M,3, FALSE) &amp; ",""" &amp; VLOOKUP(V$1,Data!$K:$L,2, FALSE) &amp; """;"   )             )</f>
        <v/>
      </c>
      <c r="W161" t="str">
        <f>IF(Data!$K162=W$1, "",             IF(ISERR(SEARCH(W$1,Data!$G162)),        "",          ";" &amp; VLOOKUP(W$1,Data!$K:$M,3, FALSE) &amp; ",""" &amp; VLOOKUP(W$1,Data!$K:$L,2, FALSE) &amp; """;"   )             )</f>
        <v/>
      </c>
      <c r="X161" t="str">
        <f>IF(Data!$K162=X$1, "",             IF(ISERR(SEARCH(X$1,Data!$G162)),        "",          ";" &amp; VLOOKUP(X$1,Data!$K:$M,3, FALSE) &amp; ",""" &amp; VLOOKUP(X$1,Data!$K:$L,2, FALSE) &amp; """;"   )             )</f>
        <v/>
      </c>
      <c r="Y161" t="str">
        <f>IF(Data!$K162=Y$1, "",             IF(ISERR(SEARCH(Y$1,Data!$G162)),        "",          ";" &amp; VLOOKUP(Y$1,Data!$K:$M,3, FALSE) &amp; ",""" &amp; VLOOKUP(Y$1,Data!$K:$L,2, FALSE) &amp; """;"   )             )</f>
        <v/>
      </c>
      <c r="Z161" t="str">
        <f>IF(Data!$K162=Z$1, "",             IF(ISERR(SEARCH(Z$1,Data!$G162)),        "",          ";" &amp; VLOOKUP(Z$1,Data!$K:$M,3, FALSE) &amp; ",""" &amp; VLOOKUP(Z$1,Data!$K:$L,2, FALSE) &amp; """;"   )             )</f>
        <v/>
      </c>
      <c r="AA161" t="str">
        <f>IF(Data!$K162=AA$1, "",             IF(ISERR(SEARCH(AA$1,Data!$G162)),        "",          ";" &amp; VLOOKUP(AA$1,Data!$K:$M,3, FALSE) &amp; ",""" &amp; VLOOKUP(AA$1,Data!$K:$L,2, FALSE) &amp; """;"   )             )</f>
        <v/>
      </c>
      <c r="AB161" t="str">
        <f>IF(Data!$K162=AB$1, "",             IF(ISERR(SEARCH(AB$1,Data!$G162)),        "",          ";" &amp; VLOOKUP(AB$1,Data!$K:$M,3, FALSE) &amp; ",""" &amp; VLOOKUP(AB$1,Data!$K:$L,2, FALSE) &amp; """;"   )             )</f>
        <v/>
      </c>
      <c r="AC161" t="str">
        <f>IF(Data!$K162=AC$1, "",             IF(ISERR(SEARCH(AC$1,Data!$G162)),        "",          ";" &amp; VLOOKUP(AC$1,Data!$K:$M,3, FALSE) &amp; ",""" &amp; VLOOKUP(AC$1,Data!$K:$L,2, FALSE) &amp; """;"   )             )</f>
        <v/>
      </c>
      <c r="AD161" t="str">
        <f>IF(Data!$K162=AD$1, "",             IF(ISERR(SEARCH(AD$1,Data!$G162)),        "",          ";" &amp; VLOOKUP(AD$1,Data!$K:$M,3, FALSE) &amp; ",""" &amp; VLOOKUP(AD$1,Data!$K:$L,2, FALSE) &amp; """;"   )             )</f>
        <v/>
      </c>
      <c r="AE161" t="str">
        <f>IF(Data!$K162=AE$1, "",             IF(ISERR(SEARCH(AE$1,Data!$G162)),        "",          ";" &amp; VLOOKUP(AE$1,Data!$K:$M,3, FALSE) &amp; ",""" &amp; VLOOKUP(AE$1,Data!$K:$L,2, FALSE) &amp; """;"   )             )</f>
        <v/>
      </c>
      <c r="AF161" t="str">
        <f>IF(Data!$K162=AF$1, "",             IF(ISERR(SEARCH(AF$1,Data!$G162)),        "",          ";" &amp; VLOOKUP(AF$1,Data!$K:$M,3, FALSE) &amp; ",""" &amp; VLOOKUP(AF$1,Data!$K:$L,2, FALSE) &amp; """;"   )             )</f>
        <v/>
      </c>
      <c r="AG161" t="str">
        <f>IF(Data!$K162=AG$1, "",             IF(ISERR(SEARCH(AG$1,Data!$G162)),        "",          ";" &amp; VLOOKUP(AG$1,Data!$K:$M,3, FALSE) &amp; ",""" &amp; VLOOKUP(AG$1,Data!$K:$L,2, FALSE) &amp; """;"   )             )</f>
        <v/>
      </c>
      <c r="AH161" t="str">
        <f>IF(Data!$K162=AH$1, "",             IF(ISERR(SEARCH(AH$1,Data!$G162)),        "",          ";" &amp; VLOOKUP(AH$1,Data!$K:$M,3, FALSE) &amp; ",""" &amp; VLOOKUP(AH$1,Data!$K:$L,2, FALSE) &amp; """;"   )             )</f>
        <v/>
      </c>
      <c r="AI161" t="str">
        <f>IF(Data!$K162=AI$1, "",             IF(ISERR(SEARCH(AI$1,Data!$G162)),        "",          ";" &amp; VLOOKUP(AI$1,Data!$K:$M,3, FALSE) &amp; ",""" &amp; VLOOKUP(AI$1,Data!$K:$L,2, FALSE) &amp; """;"   )             )</f>
        <v/>
      </c>
      <c r="AJ161" t="str">
        <f>IF(Data!$K162=AJ$1, "",             IF(ISERR(SEARCH(AJ$1,Data!$G162)),        "",          ";" &amp; VLOOKUP(AJ$1,Data!$K:$M,3, FALSE) &amp; ",""" &amp; VLOOKUP(AJ$1,Data!$K:$L,2, FALSE) &amp; """;"   )             )</f>
        <v/>
      </c>
      <c r="AK161" t="str">
        <f>IF(Data!$K162=AK$1, "",             IF(ISERR(SEARCH(AK$1,Data!$G162)),        "",          ";" &amp; VLOOKUP(AK$1,Data!$K:$M,3, FALSE) &amp; ",""" &amp; VLOOKUP(AK$1,Data!$K:$L,2, FALSE) &amp; """;"   )             )</f>
        <v/>
      </c>
      <c r="AL161" t="str">
        <f>IF(Data!$K162=AL$1, "",             IF(ISERR(SEARCH(AL$1,Data!$G162)),        "",          ";" &amp; VLOOKUP(AL$1,Data!$K:$M,3, FALSE) &amp; ",""" &amp; VLOOKUP(AL$1,Data!$K:$L,2, FALSE) &amp; """;"   )             )</f>
        <v/>
      </c>
      <c r="AM161" t="str">
        <f>IF(Data!$K162=AM$1, "",             IF(ISERR(SEARCH(AM$1,Data!$G162)),        "",          ";" &amp; VLOOKUP(AM$1,Data!$K:$M,3, FALSE) &amp; ",""" &amp; VLOOKUP(AM$1,Data!$K:$L,2, FALSE) &amp; """;"   )             )</f>
        <v/>
      </c>
      <c r="AN161" t="str">
        <f>IF(Data!$K162=AN$1, "",             IF(ISERR(SEARCH(AN$1,Data!$G162)),        "",          ";" &amp; VLOOKUP(AN$1,Data!$K:$M,3, FALSE) &amp; ",""" &amp; VLOOKUP(AN$1,Data!$K:$L,2, FALSE) &amp; """;"   )             )</f>
        <v/>
      </c>
      <c r="AO161" t="str">
        <f>IF(Data!$K162=AO$1, "",             IF(ISERR(SEARCH(AO$1,Data!$G162)),        "",          ";" &amp; VLOOKUP(AO$1,Data!$K:$M,3, FALSE) &amp; ",""" &amp; VLOOKUP(AO$1,Data!$K:$L,2, FALSE) &amp; """;"   )             )</f>
        <v/>
      </c>
      <c r="AP161" t="str">
        <f>IF(Data!$K162=AP$1, "",             IF(ISERR(SEARCH(AP$1,Data!$G162)),        "",          ";" &amp; VLOOKUP(AP$1,Data!$K:$M,3, FALSE) &amp; ",""" &amp; VLOOKUP(AP$1,Data!$K:$L,2, FALSE) &amp; """;"   )             )</f>
        <v/>
      </c>
      <c r="AQ161" t="str">
        <f>IF(Data!$K162=AQ$1, "",             IF(ISERR(SEARCH(AQ$1,Data!$G162)),        "",          ";" &amp; VLOOKUP(AQ$1,Data!$K:$M,3, FALSE) &amp; ",""" &amp; VLOOKUP(AQ$1,Data!$K:$L,2, FALSE) &amp; """;"   )             )</f>
        <v/>
      </c>
      <c r="AR161" t="str">
        <f>IF(Data!$K162=AR$1, "",             IF(ISERR(SEARCH(AR$1,Data!$G162)),        "",          ";" &amp; VLOOKUP(AR$1,Data!$K:$M,3, FALSE) &amp; ",""" &amp; VLOOKUP(AR$1,Data!$K:$L,2, FALSE) &amp; """;"   )             )</f>
        <v/>
      </c>
      <c r="AS161" t="str">
        <f>IF(Data!$K162=AS$1, "",             IF(ISERR(SEARCH(AS$1,Data!$G162)),        "",          ";" &amp; VLOOKUP(AS$1,Data!$K:$M,3, FALSE) &amp; ",""" &amp; VLOOKUP(AS$1,Data!$K:$L,2, FALSE) &amp; """;"   )             )</f>
        <v/>
      </c>
      <c r="AT161" t="str">
        <f>IF(Data!$K162=AT$1, "",             IF(ISERR(SEARCH(AT$1,Data!$G162)),        "",          ";" &amp; VLOOKUP(AT$1,Data!$K:$M,3, FALSE) &amp; ",""" &amp; VLOOKUP(AT$1,Data!$K:$L,2, FALSE) &amp; """;"   )             )</f>
        <v/>
      </c>
      <c r="AU161" t="str">
        <f>IF(Data!$K162=AU$1, "",             IF(ISERR(SEARCH(AU$1,Data!$G162)),        "",          ";" &amp; VLOOKUP(AU$1,Data!$K:$M,3, FALSE) &amp; ",""" &amp; VLOOKUP(AU$1,Data!$K:$L,2, FALSE) &amp; """;"   )             )</f>
        <v/>
      </c>
      <c r="AV161" t="str">
        <f>IF(Data!$K162=AV$1, "",             IF(ISERR(SEARCH(AV$1,Data!$G162)),        "",          ";" &amp; VLOOKUP(AV$1,Data!$K:$M,3, FALSE) &amp; ",""" &amp; VLOOKUP(AV$1,Data!$K:$L,2, FALSE) &amp; """;"   )             )</f>
        <v/>
      </c>
      <c r="AW161" t="str">
        <f>IF(Data!$K162=AW$1, "",             IF(ISERR(SEARCH(AW$1,Data!$G162)),        "",          ";" &amp; VLOOKUP(AW$1,Data!$K:$M,3, FALSE) &amp; ",""" &amp; VLOOKUP(AW$1,Data!$K:$L,2, FALSE) &amp; """;"   )             )</f>
        <v/>
      </c>
      <c r="AX161" t="str">
        <f>IF(Data!$K162=AX$1, "",             IF(ISERR(SEARCH(AX$1,Data!$G162)),        "",          ";" &amp; VLOOKUP(AX$1,Data!$K:$M,3, FALSE) &amp; ",""" &amp; VLOOKUP(AX$1,Data!$K:$L,2, FALSE) &amp; """;"   )             )</f>
        <v/>
      </c>
      <c r="AY161" t="str">
        <f>IF(Data!$K162=AY$1, "",             IF(ISERR(SEARCH(AY$1,Data!$G162)),        "",          ";" &amp; VLOOKUP(AY$1,Data!$K:$M,3, FALSE) &amp; ",""" &amp; VLOOKUP(AY$1,Data!$K:$L,2, FALSE) &amp; """;"   )             )</f>
        <v/>
      </c>
      <c r="AZ161" t="str">
        <f>IF(Data!$K162=AZ$1, "",             IF(ISERR(SEARCH(AZ$1,Data!$G162)),        "",          ";" &amp; VLOOKUP(AZ$1,Data!$K:$M,3, FALSE) &amp; ",""" &amp; VLOOKUP(AZ$1,Data!$K:$L,2, FALSE) &amp; """;"   )             )</f>
        <v/>
      </c>
      <c r="BA161" t="str">
        <f>IF(Data!$K162=BA$1, "",             IF(ISERR(SEARCH(BA$1,Data!$G162)),        "",          ";" &amp; VLOOKUP(BA$1,Data!$K:$M,3, FALSE) &amp; ",""" &amp; VLOOKUP(BA$1,Data!$K:$L,2, FALSE) &amp; """;"   )             )</f>
        <v/>
      </c>
      <c r="BB161" t="str">
        <f>IF(Data!$K162=BB$1, "",             IF(ISERR(SEARCH(BB$1,Data!$G162)),        "",          ";" &amp; VLOOKUP(BB$1,Data!$K:$M,3, FALSE) &amp; ",""" &amp; VLOOKUP(BB$1,Data!$K:$L,2, FALSE) &amp; """;"   )             )</f>
        <v/>
      </c>
      <c r="BC161" t="str">
        <f>IF(Data!$K162=BC$1, "",             IF(ISERR(SEARCH(BC$1,Data!$G162)),        "",          ";" &amp; VLOOKUP(BC$1,Data!$K:$M,3, FALSE) &amp; ",""" &amp; VLOOKUP(BC$1,Data!$K:$L,2, FALSE) &amp; """;"   )             )</f>
        <v/>
      </c>
      <c r="BD161" t="str">
        <f>IF(Data!$K162=BD$1, "",             IF(ISERR(SEARCH(BD$1,Data!$G162)),        "",          ";" &amp; VLOOKUP(BD$1,Data!$K:$M,3, FALSE) &amp; ",""" &amp; VLOOKUP(BD$1,Data!$K:$L,2, FALSE) &amp; """;"   )             )</f>
        <v/>
      </c>
      <c r="BE161" t="str">
        <f>IF(Data!$K162=BE$1, "",             IF(ISERR(SEARCH(BE$1,Data!$G162)),        "",          ";" &amp; VLOOKUP(BE$1,Data!$K:$M,3, FALSE) &amp; ",""" &amp; VLOOKUP(BE$1,Data!$K:$L,2, FALSE) &amp; """;"   )             )</f>
        <v/>
      </c>
      <c r="BF161" t="str">
        <f>IF(Data!$K162=BF$1, "",             IF(ISERR(SEARCH(BF$1,Data!$G162)),        "",          ";" &amp; VLOOKUP(BF$1,Data!$K:$M,3, FALSE) &amp; ",""" &amp; VLOOKUP(BF$1,Data!$K:$L,2, FALSE) &amp; """;"   )             )</f>
        <v/>
      </c>
      <c r="BG161" t="str">
        <f>IF(Data!$K162=BG$1, "",             IF(ISERR(SEARCH(BG$1,Data!$G162)),        "",          ";" &amp; VLOOKUP(BG$1,Data!$K:$M,3, FALSE) &amp; ",""" &amp; VLOOKUP(BG$1,Data!$K:$L,2, FALSE) &amp; """;"   )             )</f>
        <v/>
      </c>
      <c r="BH161" t="str">
        <f>IF(Data!$K162=BH$1, "",             IF(ISERR(SEARCH(BH$1,Data!$G162)),        "",          ";" &amp; VLOOKUP(BH$1,Data!$K:$M,3, FALSE) &amp; ",""" &amp; VLOOKUP(BH$1,Data!$K:$L,2, FALSE) &amp; """;"   )             )</f>
        <v/>
      </c>
      <c r="BI161" t="str">
        <f>IF(Data!$K162=BI$1, "",             IF(ISERR(SEARCH(BI$1,Data!$G162)),        "",          ";" &amp; VLOOKUP(BI$1,Data!$K:$M,3, FALSE) &amp; ",""" &amp; VLOOKUP(BI$1,Data!$K:$L,2, FALSE) &amp; """;"   )             )</f>
        <v/>
      </c>
      <c r="BJ161" t="str">
        <f>IF(Data!$K162=BJ$1, "",             IF(ISERR(SEARCH(BJ$1,Data!$G162)),        "",          ";" &amp; VLOOKUP(BJ$1,Data!$K:$M,3, FALSE) &amp; ",""" &amp; VLOOKUP(BJ$1,Data!$K:$L,2, FALSE) &amp; """;"   )             )</f>
        <v/>
      </c>
      <c r="BK161" t="str">
        <f>IF(Data!$K162=BK$1, "",             IF(ISERR(SEARCH(BK$1,Data!$G162)),        "",          ";" &amp; VLOOKUP(BK$1,Data!$K:$M,3, FALSE) &amp; ",""" &amp; VLOOKUP(BK$1,Data!$K:$L,2, FALSE) &amp; """;"   )             )</f>
        <v/>
      </c>
      <c r="BL161" t="str">
        <f>IF(Data!$K162=BL$1, "",             IF(ISERR(SEARCH(BL$1,Data!$G162)),        "",          ";" &amp; VLOOKUP(BL$1,Data!$K:$M,3, FALSE) &amp; ",""" &amp; VLOOKUP(BL$1,Data!$K:$L,2, FALSE) &amp; """;"   )             )</f>
        <v/>
      </c>
      <c r="BM161" t="str">
        <f>IF(Data!$K162=BM$1, "",             IF(ISERR(SEARCH(BM$1,Data!$G162)),        "",          ";" &amp; VLOOKUP(BM$1,Data!$K:$M,3, FALSE) &amp; ",""" &amp; VLOOKUP(BM$1,Data!$K:$L,2, FALSE) &amp; """;"   )             )</f>
        <v/>
      </c>
      <c r="BN161" t="str">
        <f>IF(Data!$K162=BN$1, "",             IF(ISERR(SEARCH(BN$1,Data!$G162)),        "",          ";" &amp; VLOOKUP(BN$1,Data!$K:$M,3, FALSE) &amp; ",""" &amp; VLOOKUP(BN$1,Data!$K:$L,2, FALSE) &amp; """;"   )             )</f>
        <v/>
      </c>
      <c r="BO161" t="str">
        <f>IF(Data!$K162=BO$1, "",             IF(ISERR(SEARCH(BO$1,Data!$G162)),        "",          ";" &amp; VLOOKUP(BO$1,Data!$K:$M,3, FALSE) &amp; ",""" &amp; VLOOKUP(BO$1,Data!$K:$L,2, FALSE) &amp; """;"   )             )</f>
        <v/>
      </c>
      <c r="BP161" t="str">
        <f>IF(Data!$K162=BP$1, "",             IF(ISERR(SEARCH(BP$1,Data!$G162)),        "",          ";" &amp; VLOOKUP(BP$1,Data!$K:$M,3, FALSE) &amp; ",""" &amp; VLOOKUP(BP$1,Data!$K:$L,2, FALSE) &amp; """;"   )             )</f>
        <v/>
      </c>
      <c r="BQ161" t="str">
        <f>IF(Data!$K162=BQ$1, "",             IF(ISERR(SEARCH(BQ$1,Data!$G162)),        "",          ";" &amp; VLOOKUP(BQ$1,Data!$K:$M,3, FALSE) &amp; ",""" &amp; VLOOKUP(BQ$1,Data!$K:$L,2, FALSE) &amp; """;"   )             )</f>
        <v/>
      </c>
      <c r="BR161" t="str">
        <f>IF(Data!$K162=BR$1, "",             IF(ISERR(SEARCH(BR$1,Data!$G162)),        "",          ";" &amp; VLOOKUP(BR$1,Data!$K:$M,3, FALSE) &amp; ",""" &amp; VLOOKUP(BR$1,Data!$K:$L,2, FALSE) &amp; """;"   )             )</f>
        <v/>
      </c>
      <c r="BS161" t="str">
        <f>IF(Data!$K162=BS$1, "",             IF(ISERR(SEARCH(BS$1,Data!$G162)),        "",          ";" &amp; VLOOKUP(BS$1,Data!$K:$M,3, FALSE) &amp; ",""" &amp; VLOOKUP(BS$1,Data!$K:$L,2, FALSE) &amp; """;"   )             )</f>
        <v/>
      </c>
      <c r="BT161" t="str">
        <f>IF(Data!$K162=BT$1, "",             IF(ISERR(SEARCH(BT$1,Data!$G162)),        "",          ";" &amp; VLOOKUP(BT$1,Data!$K:$M,3, FALSE) &amp; ",""" &amp; VLOOKUP(BT$1,Data!$K:$L,2, FALSE) &amp; """;"   )             )</f>
        <v/>
      </c>
      <c r="BU161" t="str">
        <f>IF(Data!$K162=BU$1, "",             IF(ISERR(SEARCH(BU$1,Data!$G162)),        "",          ";" &amp; VLOOKUP(BU$1,Data!$K:$M,3, FALSE) &amp; ",""" &amp; VLOOKUP(BU$1,Data!$K:$L,2, FALSE) &amp; """;"   )             )</f>
        <v/>
      </c>
      <c r="BV161" t="str">
        <f>IF(Data!$K162=BV$1, "",             IF(ISERR(SEARCH(BV$1,Data!$G162)),        "",          ";" &amp; VLOOKUP(BV$1,Data!$K:$M,3, FALSE) &amp; ",""" &amp; VLOOKUP(BV$1,Data!$K:$L,2, FALSE) &amp; """;"   )             )</f>
        <v/>
      </c>
      <c r="BW161" t="str">
        <f>IF(Data!$K162=BW$1, "",             IF(ISERR(SEARCH(BW$1,Data!$G162)),        "",          ";" &amp; VLOOKUP(BW$1,Data!$K:$M,3, FALSE) &amp; ",""" &amp; VLOOKUP(BW$1,Data!$K:$L,2, FALSE) &amp; """;"   )             )</f>
        <v/>
      </c>
      <c r="BX161" t="str">
        <f>IF(Data!$K162=BX$1, "",             IF(ISERR(SEARCH(BX$1,Data!$G162)),        "",          ";" &amp; VLOOKUP(BX$1,Data!$K:$M,3, FALSE) &amp; ",""" &amp; VLOOKUP(BX$1,Data!$K:$L,2, FALSE) &amp; """;"   )             )</f>
        <v/>
      </c>
      <c r="BY161" t="str">
        <f>IF(Data!$K162=BY$1, "",             IF(ISERR(SEARCH(BY$1,Data!$G162)),        "",          ";" &amp; VLOOKUP(BY$1,Data!$K:$M,3, FALSE) &amp; ",""" &amp; VLOOKUP(BY$1,Data!$K:$L,2, FALSE) &amp; """;"   )             )</f>
        <v/>
      </c>
      <c r="BZ161" t="str">
        <f>IF(Data!$K162=BZ$1, "",             IF(ISERR(SEARCH(BZ$1,Data!$G162)),        "",          ";" &amp; VLOOKUP(BZ$1,Data!$K:$M,3, FALSE) &amp; ",""" &amp; VLOOKUP(BZ$1,Data!$K:$L,2, FALSE) &amp; """;"   )             )</f>
        <v/>
      </c>
      <c r="CA161" t="str">
        <f>IF(Data!$K162=CA$1, "",             IF(ISERR(SEARCH(CA$1,Data!$G162)),        "",          ";" &amp; VLOOKUP(CA$1,Data!$K:$M,3, FALSE) &amp; ",""" &amp; VLOOKUP(CA$1,Data!$K:$L,2, FALSE) &amp; """;"   )             )</f>
        <v/>
      </c>
      <c r="CB161" t="str">
        <f>IF(Data!$K162=CB$1, "",             IF(ISERR(SEARCH(CB$1,Data!$G162)),        "",          ";" &amp; VLOOKUP(CB$1,Data!$K:$M,3, FALSE) &amp; ",""" &amp; VLOOKUP(CB$1,Data!$K:$L,2, FALSE) &amp; """;"   )             )</f>
        <v/>
      </c>
      <c r="CC161" t="str">
        <f>IF(Data!$K162=CC$1, "",             IF(ISERR(SEARCH(CC$1,Data!$G162)),        "",          ";" &amp; VLOOKUP(CC$1,Data!$K:$M,3, FALSE) &amp; ",""" &amp; VLOOKUP(CC$1,Data!$K:$L,2, FALSE) &amp; """;"   )             )</f>
        <v/>
      </c>
      <c r="CD161" t="str">
        <f>IF(Data!$K162=CD$1, "",             IF(ISERR(SEARCH(CD$1,Data!$G162)),        "",          ";" &amp; VLOOKUP(CD$1,Data!$K:$M,3, FALSE) &amp; ",""" &amp; VLOOKUP(CD$1,Data!$K:$L,2, FALSE) &amp; """;"   )             )</f>
        <v/>
      </c>
      <c r="CE161" t="str">
        <f>IF(Data!$K162=CE$1, "",             IF(ISERR(SEARCH(CE$1,Data!$G162)),        "",          ";" &amp; VLOOKUP(CE$1,Data!$K:$M,3, FALSE) &amp; ",""" &amp; VLOOKUP(CE$1,Data!$K:$L,2, FALSE) &amp; """;"   )             )</f>
        <v/>
      </c>
      <c r="CF161" t="str">
        <f>IF(Data!$K162=CF$1, "",             IF(ISERR(SEARCH(CF$1,Data!$G162)),        "",          ";" &amp; VLOOKUP(CF$1,Data!$K:$M,3, FALSE) &amp; ",""" &amp; VLOOKUP(CF$1,Data!$K:$L,2, FALSE) &amp; """;"   )             )</f>
        <v/>
      </c>
      <c r="CG161" t="str">
        <f>IF(Data!$K162=CG$1, "",             IF(ISERR(SEARCH(CG$1,Data!$G162)),        "",          ";" &amp; VLOOKUP(CG$1,Data!$K:$M,3, FALSE) &amp; ",""" &amp; VLOOKUP(CG$1,Data!$K:$L,2, FALSE) &amp; """;"   )             )</f>
        <v/>
      </c>
      <c r="CH161" t="str">
        <f>IF(Data!$K162=CH$1, "",             IF(ISERR(SEARCH(CH$1,Data!$G162)),        "",          ";" &amp; VLOOKUP(CH$1,Data!$K:$M,3, FALSE) &amp; ",""" &amp; VLOOKUP(CH$1,Data!$K:$L,2, FALSE) &amp; """;"   )             )</f>
        <v/>
      </c>
      <c r="CI161" t="str">
        <f>IF(Data!$K162=CI$1, "",             IF(ISERR(SEARCH(CI$1,Data!$G162)),        "",          ";" &amp; VLOOKUP(CI$1,Data!$K:$M,3, FALSE) &amp; ",""" &amp; VLOOKUP(CI$1,Data!$K:$L,2, FALSE) &amp; """;"   )             )</f>
        <v/>
      </c>
      <c r="CJ161" t="str">
        <f>IF(Data!$K162=CJ$1, "",             IF(ISERR(SEARCH(CJ$1,Data!$G162)),        "",          ";" &amp; VLOOKUP(CJ$1,Data!$K:$M,3, FALSE) &amp; ",""" &amp; VLOOKUP(CJ$1,Data!$K:$L,2, FALSE) &amp; """;"   )             )</f>
        <v/>
      </c>
      <c r="CK161" t="str">
        <f>IF(Data!$K162=CK$1, "",             IF(ISERR(SEARCH(CK$1,Data!$G162)),        "",          ";" &amp; VLOOKUP(CK$1,Data!$K:$M,3, FALSE) &amp; ",""" &amp; VLOOKUP(CK$1,Data!$K:$L,2, FALSE) &amp; """;"   )             )</f>
        <v/>
      </c>
      <c r="CL161" t="str">
        <f>IF(Data!$K162=CL$1, "",             IF(ISERR(SEARCH(CL$1,Data!$G162)),        "",          ";" &amp; VLOOKUP(CL$1,Data!$K:$M,3, FALSE) &amp; ",""" &amp; VLOOKUP(CL$1,Data!$K:$L,2, FALSE) &amp; """;"   )             )</f>
        <v/>
      </c>
      <c r="CM161" t="str">
        <f>IF(Data!$K162=CM$1, "",             IF(ISERR(SEARCH(CM$1,Data!$G162)),        "",          ";" &amp; VLOOKUP(CM$1,Data!$K:$M,3, FALSE) &amp; ",""" &amp; VLOOKUP(CM$1,Data!$K:$L,2, FALSE) &amp; """;"   )             )</f>
        <v/>
      </c>
      <c r="CN161" t="str">
        <f>IF(Data!$K162=CN$1, "",             IF(ISERR(SEARCH(CN$1,Data!$G162)),        "",          ";" &amp; VLOOKUP(CN$1,Data!$K:$M,3, FALSE) &amp; ",""" &amp; VLOOKUP(CN$1,Data!$K:$L,2, FALSE) &amp; """;"   )             )</f>
        <v>;93,"HUMAN";</v>
      </c>
      <c r="CO161" t="str">
        <f>IF(Data!$K162=CO$1, "",             IF(ISERR(SEARCH(CO$1,Data!$G162)),        "",          ";" &amp; VLOOKUP(CO$1,Data!$K:$M,3, FALSE) &amp; ",""" &amp; VLOOKUP(CO$1,Data!$K:$L,2, FALSE) &amp; """;"   )             )</f>
        <v/>
      </c>
      <c r="CP161" t="str">
        <f>IF(Data!$K162=CP$1, "",             IF(ISERR(SEARCH(CP$1,Data!$G162)),        "",          ";" &amp; VLOOKUP(CP$1,Data!$K:$M,3, FALSE) &amp; ",""" &amp; VLOOKUP(CP$1,Data!$K:$L,2, FALSE) &amp; """;"   )             )</f>
        <v/>
      </c>
      <c r="CQ161" t="str">
        <f>IF(Data!$K162=CQ$1, "",             IF(ISERR(SEARCH(CQ$1,Data!$G162)),        "",          ";" &amp; VLOOKUP(CQ$1,Data!$K:$M,3, FALSE) &amp; ",""" &amp; VLOOKUP(CQ$1,Data!$K:$L,2, FALSE) &amp; """;"   )             )</f>
        <v/>
      </c>
      <c r="CR161" t="str">
        <f>IF(Data!$K162=CR$1, "",             IF(ISERR(SEARCH(CR$1,Data!$G162)),        "",          ";" &amp; VLOOKUP(CR$1,Data!$K:$M,3, FALSE) &amp; ",""" &amp; VLOOKUP(CR$1,Data!$K:$L,2, FALSE) &amp; """;"   )             )</f>
        <v/>
      </c>
      <c r="CS161" t="str">
        <f>IF(Data!$K162=CS$1, "",             IF(ISERR(SEARCH(CS$1,Data!$G162)),        "",          ";" &amp; VLOOKUP(CS$1,Data!$K:$M,3, FALSE) &amp; ",""" &amp; VLOOKUP(CS$1,Data!$K:$L,2, FALSE) &amp; """;"   )             )</f>
        <v/>
      </c>
      <c r="CT161" t="str">
        <f>IF(Data!$K162=CT$1, "",             IF(ISERR(SEARCH(CT$1,Data!$G162)),        "",          ";" &amp; VLOOKUP(CT$1,Data!$K:$M,3, FALSE) &amp; ",""" &amp; VLOOKUP(CT$1,Data!$K:$L,2, FALSE) &amp; """;"   )             )</f>
        <v/>
      </c>
      <c r="CU161" t="str">
        <f>IF(Data!$K162=CU$1, "",             IF(ISERR(SEARCH(CU$1,Data!$G162)),        "",          ";" &amp; VLOOKUP(CU$1,Data!$K:$M,3, FALSE) &amp; ",""" &amp; VLOOKUP(CU$1,Data!$K:$L,2, FALSE) &amp; """;"   )             )</f>
        <v/>
      </c>
      <c r="CV161" t="str">
        <f>IF(Data!$K162=CV$1, "",             IF(ISERR(SEARCH(CV$1,Data!$G162)),        "",          ";" &amp; VLOOKUP(CV$1,Data!$K:$M,3, FALSE) &amp; ",""" &amp; VLOOKUP(CV$1,Data!$K:$L,2, FALSE) &amp; """;"   )             )</f>
        <v/>
      </c>
      <c r="CW161" t="str">
        <f>IF(Data!$K162=CW$1, "",             IF(ISERR(SEARCH(CW$1,Data!$G162)),        "",          ";" &amp; VLOOKUP(CW$1,Data!$K:$M,3, FALSE) &amp; ",""" &amp; VLOOKUP(CW$1,Data!$K:$L,2, FALSE) &amp; """;"   )             )</f>
        <v/>
      </c>
      <c r="CX161" t="str">
        <f>IF(Data!$K162=CX$1, "",             IF(ISERR(SEARCH(CX$1,Data!$G162)),        "",          ";" &amp; VLOOKUP(CX$1,Data!$K:$M,3, FALSE) &amp; ",""" &amp; VLOOKUP(CX$1,Data!$K:$L,2, FALSE) &amp; """;"   )             )</f>
        <v/>
      </c>
      <c r="CY161" t="str">
        <f>IF(Data!$K162=CY$1, "",             IF(ISERR(SEARCH(CY$1,Data!$G162)),        "",          ";" &amp; VLOOKUP(CY$1,Data!$K:$M,3, FALSE) &amp; ",""" &amp; VLOOKUP(CY$1,Data!$K:$L,2, FALSE) &amp; """;"   )             )</f>
        <v/>
      </c>
      <c r="CZ161" t="str">
        <f>IF(Data!$K162=CZ$1, "",             IF(ISERR(SEARCH(CZ$1,Data!$G162)),        "",          ";" &amp; VLOOKUP(CZ$1,Data!$K:$M,3, FALSE) &amp; ",""" &amp; VLOOKUP(CZ$1,Data!$K:$L,2, FALSE) &amp; """;"   )             )</f>
        <v/>
      </c>
      <c r="DA161" t="str">
        <f>IF(Data!$K162=DA$1, "",             IF(ISERR(SEARCH(DA$1,Data!$G162)),        "",          ";" &amp; VLOOKUP(DA$1,Data!$K:$M,3, FALSE) &amp; ",""" &amp; VLOOKUP(DA$1,Data!$K:$L,2, FALSE) &amp; """;"   )             )</f>
        <v/>
      </c>
      <c r="DB161" t="str">
        <f>IF(Data!$K162=DB$1, "",             IF(ISERR(SEARCH(DB$1,Data!$G162)),        "",          ";" &amp; VLOOKUP(DB$1,Data!$K:$M,3, FALSE) &amp; ",""" &amp; VLOOKUP(DB$1,Data!$K:$L,2, FALSE) &amp; """;"   )             )</f>
        <v/>
      </c>
      <c r="DC161" t="str">
        <f>IF(Data!$K162=DC$1, "",             IF(ISERR(SEARCH(DC$1,Data!$G162)),        "",          ";" &amp; VLOOKUP(DC$1,Data!$K:$M,3, FALSE) &amp; ",""" &amp; VLOOKUP(DC$1,Data!$K:$L,2, FALSE) &amp; """;"   )             )</f>
        <v/>
      </c>
      <c r="DD161" t="str">
        <f>IF(Data!$K162=DD$1, "",             IF(ISERR(SEARCH(DD$1,Data!$G162)),        "",          ";" &amp; VLOOKUP(DD$1,Data!$K:$M,3, FALSE) &amp; ",""" &amp; VLOOKUP(DD$1,Data!$K:$L,2, FALSE) &amp; """;"   )             )</f>
        <v/>
      </c>
      <c r="DE161" t="str">
        <f>IF(Data!$K162=DE$1, "",             IF(ISERR(SEARCH(DE$1,Data!$G162)),        "",          ";" &amp; VLOOKUP(DE$1,Data!$K:$M,3, FALSE) &amp; ",""" &amp; VLOOKUP(DE$1,Data!$K:$L,2, FALSE) &amp; """;"   )             )</f>
        <v/>
      </c>
      <c r="DF161" t="str">
        <f>IF(Data!$K162=DF$1, "",             IF(ISERR(SEARCH(DF$1,Data!$G162)),        "",          ";" &amp; VLOOKUP(DF$1,Data!$K:$M,3, FALSE) &amp; ",""" &amp; VLOOKUP(DF$1,Data!$K:$L,2, FALSE) &amp; """;"   )             )</f>
        <v/>
      </c>
      <c r="DG161" t="str">
        <f>IF(Data!$K162=DG$1, "",             IF(ISERR(SEARCH(DG$1,Data!$G162)),        "",          ";" &amp; VLOOKUP(DG$1,Data!$K:$M,3, FALSE) &amp; ",""" &amp; VLOOKUP(DG$1,Data!$K:$L,2, FALSE) &amp; """;"   )             )</f>
        <v/>
      </c>
      <c r="DH161" t="str">
        <f>IF(Data!$K162=DH$1, "",             IF(ISERR(SEARCH(DH$1,Data!$G162)),        "",          ";" &amp; VLOOKUP(DH$1,Data!$K:$M,3, FALSE) &amp; ",""" &amp; VLOOKUP(DH$1,Data!$K:$L,2, FALSE) &amp; """;"   )             )</f>
        <v/>
      </c>
      <c r="DI161" t="str">
        <f>IF(Data!$K162=DI$1, "",             IF(ISERR(SEARCH(DI$1,Data!$G162)),        "",          ";" &amp; VLOOKUP(DI$1,Data!$K:$M,3, FALSE) &amp; ",""" &amp; VLOOKUP(DI$1,Data!$K:$L,2, FALSE) &amp; """;"   )             )</f>
        <v/>
      </c>
      <c r="DJ161" t="str">
        <f>IF(Data!$K162=DJ$1, "",             IF(ISERR(SEARCH(DJ$1,Data!$G162)),        "",          ";" &amp; VLOOKUP(DJ$1,Data!$K:$M,3, FALSE) &amp; ",""" &amp; VLOOKUP(DJ$1,Data!$K:$L,2, FALSE) &amp; """;"   )             )</f>
        <v/>
      </c>
      <c r="DK161" t="str">
        <f>IF(Data!$K162=DK$1, "",             IF(ISERR(SEARCH(DK$1,Data!$G162)),        "",          ";" &amp; VLOOKUP(DK$1,Data!$K:$M,3, FALSE) &amp; ",""" &amp; VLOOKUP(DK$1,Data!$K:$L,2, FALSE) &amp; """;"   )             )</f>
        <v/>
      </c>
      <c r="DL161" t="str">
        <f>IF(Data!$K162=DL$1, "",             IF(ISERR(SEARCH(DL$1,Data!$G162)),        "",          ";" &amp; VLOOKUP(DL$1,Data!$K:$M,3, FALSE) &amp; ",""" &amp; VLOOKUP(DL$1,Data!$K:$L,2, FALSE) &amp; """;"   )             )</f>
        <v/>
      </c>
      <c r="DM161" t="str">
        <f>IF(Data!$K162=DM$1, "",             IF(ISERR(SEARCH(DM$1,Data!$G162)),        "",          ";" &amp; VLOOKUP(DM$1,Data!$K:$M,3, FALSE) &amp; ",""" &amp; VLOOKUP(DM$1,Data!$K:$L,2, FALSE) &amp; """;"   )             )</f>
        <v/>
      </c>
      <c r="DN161" t="str">
        <f>IF(Data!$K162=DN$1, "",             IF(ISERR(SEARCH(DN$1,Data!$G162)),        "",          ";" &amp; VLOOKUP(DN$1,Data!$K:$M,3, FALSE) &amp; ",""" &amp; VLOOKUP(DN$1,Data!$K:$L,2, FALSE) &amp; """;"   )             )</f>
        <v/>
      </c>
      <c r="DO161" t="str">
        <f>IF(Data!$K162=DO$1, "",             IF(ISERR(SEARCH(DO$1,Data!$G162)),        "",          ";" &amp; VLOOKUP(DO$1,Data!$K:$M,3, FALSE) &amp; ",""" &amp; VLOOKUP(DO$1,Data!$K:$L,2, FALSE) &amp; """;"   )             )</f>
        <v/>
      </c>
      <c r="DP161" t="str">
        <f>IF(Data!$K162=DP$1, "",             IF(ISERR(SEARCH(DP$1,Data!$G162)),        "",          ";" &amp; VLOOKUP(DP$1,Data!$K:$M,3, FALSE) &amp; ",""" &amp; VLOOKUP(DP$1,Data!$K:$L,2, FALSE) &amp; """;"   )             )</f>
        <v/>
      </c>
      <c r="DQ161" t="str">
        <f>IF(Data!$K162=DQ$1, "",             IF(ISERR(SEARCH(DQ$1,Data!$G162)),        "",          ";" &amp; VLOOKUP(DQ$1,Data!$K:$M,3, FALSE) &amp; ",""" &amp; VLOOKUP(DQ$1,Data!$K:$L,2, FALSE) &amp; """;"   )             )</f>
        <v/>
      </c>
      <c r="DR161" t="str">
        <f>IF(Data!$K162=DR$1, "",             IF(ISERR(SEARCH(DR$1,Data!$G162)),        "",          ";" &amp; VLOOKUP(DR$1,Data!$K:$M,3, FALSE) &amp; ",""" &amp; VLOOKUP(DR$1,Data!$K:$L,2, FALSE) &amp; """;"   )             )</f>
        <v/>
      </c>
      <c r="DS161" t="str">
        <f>IF(Data!$K162=DS$1, "",             IF(ISERR(SEARCH(DS$1,Data!$G162)),        "",          ";" &amp; VLOOKUP(DS$1,Data!$K:$M,3, FALSE) &amp; ",""" &amp; VLOOKUP(DS$1,Data!$K:$L,2, FALSE) &amp; """;"   )             )</f>
        <v/>
      </c>
      <c r="DT161" t="str">
        <f>IF(Data!$K162=DT$1, "",             IF(ISERR(SEARCH(DT$1,Data!$G162)),        "",          ";" &amp; VLOOKUP(DT$1,Data!$K:$M,3, FALSE) &amp; ",""" &amp; VLOOKUP(DT$1,Data!$K:$L,2, FALSE) &amp; """;"   )             )</f>
        <v/>
      </c>
      <c r="DU161" t="str">
        <f>IF(Data!$K162=DU$1, "",             IF(ISERR(SEARCH(DU$1,Data!$G162)),        "",          ";" &amp; VLOOKUP(DU$1,Data!$K:$M,3, FALSE) &amp; ",""" &amp; VLOOKUP(DU$1,Data!$K:$L,2, FALSE) &amp; """;"   )             )</f>
        <v/>
      </c>
      <c r="DV161" t="str">
        <f>IF(Data!$K162=DV$1, "",             IF(ISERR(SEARCH(DV$1,Data!$G162)),        "",          ";" &amp; VLOOKUP(DV$1,Data!$K:$M,3, FALSE) &amp; ",""" &amp; VLOOKUP(DV$1,Data!$K:$L,2, FALSE) &amp; """;"   )             )</f>
        <v/>
      </c>
      <c r="DW161" t="str">
        <f>IF(Data!$K162=DW$1, "",             IF(ISERR(SEARCH(DW$1,Data!$G162)),        "",          ";" &amp; VLOOKUP(DW$1,Data!$K:$M,3, FALSE) &amp; ",""" &amp; VLOOKUP(DW$1,Data!$K:$L,2, FALSE) &amp; """;"   )             )</f>
        <v/>
      </c>
      <c r="DX161" t="str">
        <f>IF(Data!$K162=DX$1, "",             IF(ISERR(SEARCH(DX$1,Data!$G162)),        "",          ";" &amp; VLOOKUP(DX$1,Data!$K:$M,3, FALSE) &amp; ",""" &amp; VLOOKUP(DX$1,Data!$K:$L,2, FALSE) &amp; """;"   )             )</f>
        <v/>
      </c>
      <c r="DY161" t="str">
        <f>IF(Data!$K162=DY$1, "",             IF(ISERR(SEARCH(DY$1,Data!$G162)),        "",          ";" &amp; VLOOKUP(DY$1,Data!$K:$M,3, FALSE) &amp; ",""" &amp; VLOOKUP(DY$1,Data!$K:$L,2, FALSE) &amp; """;"   )             )</f>
        <v/>
      </c>
      <c r="DZ161" t="str">
        <f>IF(Data!$K162=DZ$1, "",             IF(ISERR(SEARCH(DZ$1,Data!$G162)),        "",          ";" &amp; VLOOKUP(DZ$1,Data!$K:$M,3, FALSE) &amp; ",""" &amp; VLOOKUP(DZ$1,Data!$K:$L,2, FALSE) &amp; """;"   )             )</f>
        <v/>
      </c>
      <c r="EA161" t="str">
        <f>IF(Data!$K162=EA$1, "",             IF(ISERR(SEARCH(EA$1,Data!$G162)),        "",          ";" &amp; VLOOKUP(EA$1,Data!$K:$M,3, FALSE) &amp; ",""" &amp; VLOOKUP(EA$1,Data!$K:$L,2, FALSE) &amp; """;"   )             )</f>
        <v/>
      </c>
      <c r="EB161" t="str">
        <f>IF(Data!$K162=EB$1, "",             IF(ISERR(SEARCH(EB$1,Data!$G162)),        "",          ";" &amp; VLOOKUP(EB$1,Data!$K:$M,3, FALSE) &amp; ",""" &amp; VLOOKUP(EB$1,Data!$K:$L,2, FALSE) &amp; """;"   )             )</f>
        <v/>
      </c>
      <c r="EC161" t="str">
        <f>IF(Data!$K162=EC$1, "",             IF(ISERR(SEARCH(EC$1,Data!$G162)),        "",          ";" &amp; VLOOKUP(EC$1,Data!$K:$M,3, FALSE) &amp; ",""" &amp; VLOOKUP(EC$1,Data!$K:$L,2, FALSE) &amp; """;"   )             )</f>
        <v/>
      </c>
      <c r="ED161" t="str">
        <f>IF(Data!$K162=ED$1, "",             IF(ISERR(SEARCH(ED$1,Data!$G162)),        "",          ";" &amp; VLOOKUP(ED$1,Data!$K:$M,3, FALSE) &amp; ",""" &amp; VLOOKUP(ED$1,Data!$K:$L,2, FALSE) &amp; """;"   )             )</f>
        <v/>
      </c>
      <c r="EE161" t="str">
        <f>IF(Data!$K162=EE$1, "",             IF(ISERR(SEARCH(EE$1,Data!$G162)),        "",          ";" &amp; VLOOKUP(EE$1,Data!$K:$M,3, FALSE) &amp; ",""" &amp; VLOOKUP(EE$1,Data!$K:$L,2, FALSE) &amp; """;"   )             )</f>
        <v/>
      </c>
      <c r="EF161" t="str">
        <f>IF(Data!$K162=EF$1, "",             IF(ISERR(SEARCH(EF$1,Data!$G162)),        "",          ";" &amp; VLOOKUP(EF$1,Data!$K:$M,3, FALSE) &amp; ",""" &amp; VLOOKUP(EF$1,Data!$K:$L,2, FALSE) &amp; """;"   )             )</f>
        <v/>
      </c>
      <c r="EG161" t="str">
        <f>IF(Data!$K162=EG$1, "",             IF(ISERR(SEARCH(EG$1,Data!$G162)),        "",          ";" &amp; VLOOKUP(EG$1,Data!$K:$M,3, FALSE) &amp; ",""" &amp; VLOOKUP(EG$1,Data!$K:$L,2, FALSE) &amp; """;"   )             )</f>
        <v/>
      </c>
      <c r="EH161" t="str">
        <f>IF(Data!$K162=EH$1, "",             IF(ISERR(SEARCH(EH$1,Data!$G162)),        "",          ";" &amp; VLOOKUP(EH$1,Data!$K:$M,3, FALSE) &amp; ",""" &amp; VLOOKUP(EH$1,Data!$K:$L,2, FALSE) &amp; """;"   )             )</f>
        <v/>
      </c>
      <c r="EI161" t="str">
        <f>IF(Data!$K162=EI$1, "",             IF(ISERR(SEARCH(EI$1,Data!$G162)),        "",          ";" &amp; VLOOKUP(EI$1,Data!$K:$M,3, FALSE) &amp; ",""" &amp; VLOOKUP(EI$1,Data!$K:$L,2, FALSE) &amp; """;"   )             )</f>
        <v/>
      </c>
      <c r="EJ161" t="str">
        <f>IF(Data!$K162=EJ$1, "",             IF(ISERR(SEARCH(EJ$1,Data!$G162)),        "",          ";" &amp; VLOOKUP(EJ$1,Data!$K:$M,3, FALSE) &amp; ",""" &amp; VLOOKUP(EJ$1,Data!$K:$L,2, FALSE) &amp; """;"   )             )</f>
        <v/>
      </c>
      <c r="EK161" t="str">
        <f>IF(Data!$K162=EK$1, "",             IF(ISERR(SEARCH(EK$1,Data!$G162)),        "",          ";" &amp; VLOOKUP(EK$1,Data!$K:$M,3, FALSE) &amp; ",""" &amp; VLOOKUP(EK$1,Data!$K:$L,2, FALSE) &amp; """;"   )             )</f>
        <v/>
      </c>
      <c r="EL161" t="str">
        <f>IF(Data!$K162=EL$1, "",             IF(ISERR(SEARCH(EL$1,Data!$G162)),        "",          ";" &amp; VLOOKUP(EL$1,Data!$K:$M,3, FALSE) &amp; ",""" &amp; VLOOKUP(EL$1,Data!$K:$L,2, FALSE) &amp; """;"   )             )</f>
        <v/>
      </c>
      <c r="EM161" t="str">
        <f>IF(Data!$K162=EM$1, "",             IF(ISERR(SEARCH(EM$1,Data!$G162)),        "",          ";" &amp; VLOOKUP(EM$1,Data!$K:$M,3, FALSE) &amp; ",""" &amp; VLOOKUP(EM$1,Data!$K:$L,2, FALSE) &amp; """;"   )             )</f>
        <v/>
      </c>
      <c r="EN161" t="str">
        <f>IF(Data!$K162=EN$1, "",             IF(ISERR(SEARCH(EN$1,Data!$G162)),        "",          ";" &amp; VLOOKUP(EN$1,Data!$K:$M,3, FALSE) &amp; ",""" &amp; VLOOKUP(EN$1,Data!$K:$L,2, FALSE) &amp; """;"   )             )</f>
        <v/>
      </c>
      <c r="EO161" t="str">
        <f>IF(Data!$K162=EO$1, "",             IF(ISERR(SEARCH(EO$1,Data!$G162)),        "",          ";" &amp; VLOOKUP(EO$1,Data!$K:$M,3, FALSE) &amp; ",""" &amp; VLOOKUP(EO$1,Data!$K:$L,2, FALSE) &amp; """;"   )             )</f>
        <v/>
      </c>
      <c r="EP161" t="str">
        <f>IF(Data!$K162=EP$1, "",             IF(ISERR(SEARCH(EP$1,Data!$G162)),        "",          ";" &amp; VLOOKUP(EP$1,Data!$K:$M,3, FALSE) &amp; ",""" &amp; VLOOKUP(EP$1,Data!$K:$L,2, FALSE) &amp; """;"   )             )</f>
        <v/>
      </c>
      <c r="EQ161" t="str">
        <f>IF(Data!$K162=EQ$1, "",             IF(ISERR(SEARCH(EQ$1,Data!$G162)),        "",          ";" &amp; VLOOKUP(EQ$1,Data!$K:$M,3, FALSE) &amp; ",""" &amp; VLOOKUP(EQ$1,Data!$K:$L,2, FALSE) &amp; """;"   )             )</f>
        <v/>
      </c>
      <c r="ER161" t="str">
        <f>IF(Data!$K162=ER$1, "",             IF(ISERR(SEARCH(ER$1,Data!$G162)),        "",          ";" &amp; VLOOKUP(ER$1,Data!$K:$M,3, FALSE) &amp; ",""" &amp; VLOOKUP(ER$1,Data!$K:$L,2, FALSE) &amp; """;"   )             )</f>
        <v/>
      </c>
      <c r="ES161" t="str">
        <f>IF(Data!$K162=ES$1, "",             IF(ISERR(SEARCH(ES$1,Data!$G162)),        "",          ";" &amp; VLOOKUP(ES$1,Data!$K:$M,3, FALSE) &amp; ",""" &amp; VLOOKUP(ES$1,Data!$K:$L,2, FALSE) &amp; """;"   )             )</f>
        <v/>
      </c>
      <c r="ET161" t="str">
        <f>IF(Data!$K162=ET$1, "",             IF(ISERR(SEARCH(ET$1,Data!$G162)),        "",          ";" &amp; VLOOKUP(ET$1,Data!$K:$M,3, FALSE) &amp; ",""" &amp; VLOOKUP(ET$1,Data!$K:$L,2, FALSE) &amp; """;"   )             )</f>
        <v/>
      </c>
      <c r="EU161" t="str">
        <f>IF(Data!$K162=EU$1, "",             IF(ISERR(SEARCH(EU$1,Data!$G162)),        "",          ";" &amp; VLOOKUP(EU$1,Data!$K:$M,3, FALSE) &amp; ",""" &amp; VLOOKUP(EU$1,Data!$K:$L,2, FALSE) &amp; """;"   )             )</f>
        <v/>
      </c>
      <c r="EV161" t="str">
        <f>IF(Data!$K162=EV$1, "",             IF(ISERR(SEARCH(EV$1,Data!$G162)),        "",          ";" &amp; VLOOKUP(EV$1,Data!$K:$M,3, FALSE) &amp; ",""" &amp; VLOOKUP(EV$1,Data!$K:$L,2, FALSE) &amp; """;"   )             )</f>
        <v/>
      </c>
      <c r="EW161" t="str">
        <f>IF(Data!$K162=EW$1, "",             IF(ISERR(SEARCH(EW$1,Data!$G162)),        "",          ";" &amp; VLOOKUP(EW$1,Data!$K:$M,3, FALSE) &amp; ",""" &amp; VLOOKUP(EW$1,Data!$K:$L,2, FALSE) &amp; """;"   )             )</f>
        <v/>
      </c>
      <c r="EX161" t="str">
        <f>IF(Data!$K162=EX$1, "",             IF(ISERR(SEARCH(EX$1,Data!$G162)),        "",          ";" &amp; VLOOKUP(EX$1,Data!$K:$M,3, FALSE) &amp; ",""" &amp; VLOOKUP(EX$1,Data!$K:$L,2, FALSE) &amp; """;"   )             )</f>
        <v/>
      </c>
      <c r="EY161" t="str">
        <f>IF(Data!$K162=EY$1, "",             IF(ISERR(SEARCH(EY$1,Data!$G162)),        "",          ";" &amp; VLOOKUP(EY$1,Data!$K:$M,3, FALSE) &amp; ",""" &amp; VLOOKUP(EY$1,Data!$K:$L,2, FALSE) &amp; """;"   )             )</f>
        <v/>
      </c>
      <c r="EZ161" t="str">
        <f>IF(Data!$K162=EZ$1, "",             IF(ISERR(SEARCH(EZ$1,Data!$G162)),        "",          ";" &amp; VLOOKUP(EZ$1,Data!$K:$M,3, FALSE) &amp; ",""" &amp; VLOOKUP(EZ$1,Data!$K:$L,2, FALSE) &amp; """;"   )             )</f>
        <v/>
      </c>
      <c r="FA161" t="str">
        <f>IF(Data!$K162=FA$1, "",             IF(ISERR(SEARCH(FA$1,Data!$G162)),        "",          ";" &amp; VLOOKUP(FA$1,Data!$K:$M,3, FALSE) &amp; ",""" &amp; VLOOKUP(FA$1,Data!$K:$L,2, FALSE) &amp; """;"   )             )</f>
        <v/>
      </c>
      <c r="FB161" t="str">
        <f>IF(Data!$K162=FB$1, "",             IF(ISERR(SEARCH(FB$1,Data!$G162)),        "",          ";" &amp; VLOOKUP(FB$1,Data!$K:$M,3, FALSE) &amp; ",""" &amp; VLOOKUP(FB$1,Data!$K:$L,2, FALSE) &amp; """;"   )             )</f>
        <v/>
      </c>
      <c r="FC161" t="str">
        <f>IF(Data!$K162=FC$1, "",             IF(ISERR(SEARCH(FC$1,Data!$G162)),        "",          ";" &amp; VLOOKUP(FC$1,Data!$K:$M,3, FALSE) &amp; ",""" &amp; VLOOKUP(FC$1,Data!$K:$L,2, FALSE) &amp; """;"   )             )</f>
        <v/>
      </c>
      <c r="FD161" t="str">
        <f>IF(Data!$K162=FD$1, "",             IF(ISERR(SEARCH(FD$1,Data!$G162)),        "",          ";" &amp; VLOOKUP(FD$1,Data!$K:$M,3, FALSE) &amp; ",""" &amp; VLOOKUP(FD$1,Data!$K:$L,2, FALSE) &amp; """;"   )             )</f>
        <v/>
      </c>
      <c r="FE161" t="str">
        <f>IF(Data!$K162=FE$1, "",             IF(ISERR(SEARCH(FE$1,Data!$G162)),        "",          ";" &amp; VLOOKUP(FE$1,Data!$K:$M,3, FALSE) &amp; ",""" &amp; VLOOKUP(FE$1,Data!$K:$L,2, FALSE) &amp; """;"   )             )</f>
        <v/>
      </c>
      <c r="FF161" t="str">
        <f>IF(Data!$K162=FF$1, "",             IF(ISERR(SEARCH(FF$1,Data!$G162)),        "",          ";" &amp; VLOOKUP(FF$1,Data!$K:$M,3, FALSE) &amp; ",""" &amp; VLOOKUP(FF$1,Data!$K:$L,2, FALSE) &amp; """;"   )             )</f>
        <v/>
      </c>
      <c r="FG161" t="str">
        <f>IF(Data!$K162=FG$1, "",             IF(ISERR(SEARCH(FG$1,Data!$G162)),        "",          ";" &amp; VLOOKUP(FG$1,Data!$K:$M,3, FALSE) &amp; ",""" &amp; VLOOKUP(FG$1,Data!$K:$L,2, FALSE) &amp; """;"   )             )</f>
        <v/>
      </c>
      <c r="FH161" t="str">
        <f>IF(Data!$K162=FH$1, "",             IF(ISERR(SEARCH(FH$1,Data!$G162)),        "",          ";" &amp; VLOOKUP(FH$1,Data!$K:$M,3, FALSE) &amp; ",""" &amp; VLOOKUP(FH$1,Data!$K:$L,2, FALSE) &amp; """;"   )             )</f>
        <v/>
      </c>
      <c r="FI161" t="str">
        <f>IF(Data!$K162=FI$1, "",             IF(ISERR(SEARCH(FI$1,Data!$G162)),        "",          ";" &amp; VLOOKUP(FI$1,Data!$K:$M,3, FALSE) &amp; ",""" &amp; VLOOKUP(FI$1,Data!$K:$L,2, FALSE) &amp; """;"   )             )</f>
        <v/>
      </c>
      <c r="FJ161" t="str">
        <f>IF(Data!$K162=FJ$1, "",             IF(ISERR(SEARCH(FJ$1,Data!$G162)),        "",          ";" &amp; VLOOKUP(FJ$1,Data!$K:$M,3, FALSE) &amp; ",""" &amp; VLOOKUP(FJ$1,Data!$K:$L,2, FALSE) &amp; """;"   )             )</f>
        <v/>
      </c>
      <c r="FK161" t="str">
        <f>IF(Data!$K162=FK$1, "",             IF(ISERR(SEARCH(FK$1,Data!$G162)),        "",          ";" &amp; VLOOKUP(FK$1,Data!$K:$M,3, FALSE) &amp; ",""" &amp; VLOOKUP(FK$1,Data!$K:$L,2, FALSE) &amp; """;"   )             )</f>
        <v/>
      </c>
      <c r="FL161" t="str">
        <f>IF(Data!$K162=FL$1, "",             IF(ISERR(SEARCH(FL$1,Data!$G162)),        "",          ";" &amp; VLOOKUP(FL$1,Data!$K:$M,3, FALSE) &amp; ",""" &amp; VLOOKUP(FL$1,Data!$K:$L,2, FALSE) &amp; """;"   )             )</f>
        <v/>
      </c>
      <c r="FM161" t="str">
        <f>IF(Data!$K162=FM$1, "",             IF(ISERR(SEARCH(FM$1,Data!$G162)),        "",          ";" &amp; VLOOKUP(FM$1,Data!$K:$M,3, FALSE) &amp; ",""" &amp; VLOOKUP(FM$1,Data!$K:$L,2, FALSE) &amp; """;"   )             )</f>
        <v/>
      </c>
      <c r="FN161" t="str">
        <f>IF(Data!$K162=FN$1, "",             IF(ISERR(SEARCH(FN$1,Data!$G162)),        "",          ";" &amp; VLOOKUP(FN$1,Data!$K:$M,3, FALSE) &amp; ",""" &amp; VLOOKUP(FN$1,Data!$K:$L,2, FALSE) &amp; """;"   )             )</f>
        <v/>
      </c>
      <c r="FO161" t="str">
        <f>IF(Data!$K162=FO$1, "",             IF(ISERR(SEARCH(FO$1,Data!$G162)),        "",          ";" &amp; VLOOKUP(FO$1,Data!$K:$M,3, FALSE) &amp; ",""" &amp; VLOOKUP(FO$1,Data!$K:$L,2, FALSE) &amp; """;"   )             )</f>
        <v>;161,"HUMAN";</v>
      </c>
      <c r="FP161" t="str">
        <f>IF(Data!$K162=FP$1, "",             IF(ISERR(SEARCH(FP$1,Data!$G162)),        "",          ";" &amp; VLOOKUP(FP$1,Data!$K:$M,3, FALSE) &amp; ",""" &amp; VLOOKUP(FP$1,Data!$K:$L,2, FALSE) &amp; """;"   )             )</f>
        <v/>
      </c>
      <c r="FQ161" t="str">
        <f>IF(Data!$K162=FQ$1, "",             IF(ISERR(SEARCH(FQ$1,Data!$G162)),        "",          ";" &amp; VLOOKUP(FQ$1,Data!$K:$M,3, FALSE) &amp; ",""" &amp; VLOOKUP(FQ$1,Data!$K:$L,2, FALSE) &amp; """;"   )             )</f>
        <v/>
      </c>
      <c r="FR161" t="str">
        <f>IF(Data!$K162=FR$1, "",             IF(ISERR(SEARCH(FR$1,Data!$G162)),        "",          ";" &amp; VLOOKUP(FR$1,Data!$K:$M,3, FALSE) &amp; ",""" &amp; VLOOKUP(FR$1,Data!$K:$L,2, FALSE) &amp; """;"   )             )</f>
        <v/>
      </c>
      <c r="FS161" t="str">
        <f>IF(Data!$K162=FS$1, "",             IF(ISERR(SEARCH(FS$1,Data!$G162)),        "",          ";" &amp; VLOOKUP(FS$1,Data!$K:$M,3, FALSE) &amp; ",""" &amp; VLOOKUP(FS$1,Data!$K:$L,2, FALSE) &amp; """;"   )             )</f>
        <v/>
      </c>
      <c r="FT161" t="str">
        <f>IF(Data!$K162=FT$1, "",             IF(ISERR(SEARCH(FT$1,Data!$G162)),        "",          ";" &amp; VLOOKUP(FT$1,Data!$K:$M,3, FALSE) &amp; ",""" &amp; VLOOKUP(FT$1,Data!$K:$L,2, FALSE) &amp; """;"   )             )</f>
        <v/>
      </c>
      <c r="FU161" t="str">
        <f>IF(Data!$K162=FU$1, "",             IF(ISERR(SEARCH(FU$1,Data!$G162)),        "",          ";" &amp; VLOOKUP(FU$1,Data!$K:$M,3, FALSE) &amp; ",""" &amp; VLOOKUP(FU$1,Data!$K:$L,2, FALSE) &amp; """;"   )             )</f>
        <v/>
      </c>
      <c r="FV161" t="str">
        <f>IF(Data!$K162=FV$1, "",             IF(ISERR(SEARCH(FV$1,Data!$G162)),        "",          ";" &amp; VLOOKUP(FV$1,Data!$K:$M,3, FALSE) &amp; ",""" &amp; VLOOKUP(FV$1,Data!$K:$L,2, FALSE) &amp; """;"   )             )</f>
        <v/>
      </c>
      <c r="FW161" t="str">
        <f>IF(Data!$K162=FW$1, "",             IF(ISERR(SEARCH(FW$1,Data!$G162)),        "",          ";" &amp; VLOOKUP(FW$1,Data!$K:$M,3, FALSE) &amp; ",""" &amp; VLOOKUP(FW$1,Data!$K:$L,2, FALSE) &amp; """;"   )             )</f>
        <v/>
      </c>
      <c r="FX161" t="str">
        <f>IF(Data!$K162=FX$1, "",             IF(ISERR(SEARCH(FX$1,Data!$G162)),        "",          ";" &amp; VLOOKUP(FX$1,Data!$K:$M,3, FALSE) &amp; ",""" &amp; VLOOKUP(FX$1,Data!$K:$L,2, FALSE) &amp; """;"   )             )</f>
        <v/>
      </c>
      <c r="FY161" t="str">
        <f>IF(Data!$K162=FY$1, "",             IF(ISERR(SEARCH(FY$1,Data!$G162)),        "",          ";" &amp; VLOOKUP(FY$1,Data!$K:$M,3, FALSE) &amp; ",""" &amp; VLOOKUP(FY$1,Data!$K:$L,2, FALSE) &amp; """;"   )             )</f>
        <v/>
      </c>
      <c r="FZ161" t="str">
        <f>IF(Data!$K162=FZ$1, "",             IF(ISERR(SEARCH(FZ$1,Data!$G162)),        "",          ";" &amp; VLOOKUP(FZ$1,Data!$K:$M,3, FALSE) &amp; ",""" &amp; VLOOKUP(FZ$1,Data!$K:$L,2, FALSE) &amp; """;"   )             )</f>
        <v/>
      </c>
      <c r="GA161" t="str">
        <f>IF(Data!$K162=GA$1, "",             IF(ISERR(SEARCH(GA$1,Data!$G162)),        "",          ";" &amp; VLOOKUP(GA$1,Data!$K:$M,3, FALSE) &amp; ",""" &amp; VLOOKUP(GA$1,Data!$K:$L,2, FALSE) &amp; """;"   )             )</f>
        <v/>
      </c>
      <c r="GB161" t="str">
        <f>IF(Data!$K162=GB$1, "",             IF(ISERR(SEARCH(GB$1,Data!$G162)),        "",          ";" &amp; VLOOKUP(GB$1,Data!$K:$M,3, FALSE) &amp; ",""" &amp; VLOOKUP(GB$1,Data!$K:$L,2, FALSE) &amp; """;"   )             )</f>
        <v/>
      </c>
      <c r="GC161" t="str">
        <f>IF(Data!$K162=GC$1, "",             IF(ISERR(SEARCH(GC$1,Data!$G162)),        "",          ";" &amp; VLOOKUP(GC$1,Data!$K:$M,3, FALSE) &amp; ",""" &amp; VLOOKUP(GC$1,Data!$K:$L,2, FALSE) &amp; """;"   )             )</f>
        <v/>
      </c>
      <c r="GD161" t="str">
        <f>IF(Data!$K162=GD$1, "",             IF(ISERR(SEARCH(GD$1,Data!$G162)),        "",          ";" &amp; VLOOKUP(GD$1,Data!$K:$M,3, FALSE) &amp; ",""" &amp; VLOOKUP(GD$1,Data!$K:$L,2, FALSE) &amp; """;"   )             )</f>
        <v/>
      </c>
      <c r="GE161" t="str">
        <f>IF(Data!$K162=GE$1, "",             IF(ISERR(SEARCH(GE$1,Data!$G162)),        "",          ";" &amp; VLOOKUP(GE$1,Data!$K:$M,3, FALSE) &amp; ",""" &amp; VLOOKUP(GE$1,Data!$K:$L,2, FALSE) &amp; """;"   )             )</f>
        <v/>
      </c>
      <c r="GF161" t="str">
        <f>IF(Data!$K162=GF$1, "",             IF(ISERR(SEARCH(GF$1,Data!$G162)),        "",          ";" &amp; VLOOKUP(GF$1,Data!$K:$M,3, FALSE) &amp; ",""" &amp; VLOOKUP(GF$1,Data!$K:$L,2, FALSE) &amp; """;"   )             )</f>
        <v/>
      </c>
      <c r="GG161" t="str">
        <f>IF(Data!$K162=GG$1, "",             IF(ISERR(SEARCH(GG$1,Data!$G162)),        "",          ";" &amp; VLOOKUP(GG$1,Data!$K:$M,3, FALSE) &amp; ",""" &amp; VLOOKUP(GG$1,Data!$K:$L,2, FALSE) &amp; """;"   )             )</f>
        <v/>
      </c>
      <c r="GH161" t="str">
        <f>IF(Data!$K162=GH$1, "",             IF(ISERR(SEARCH(GH$1,Data!$G162)),        "",          ";" &amp; VLOOKUP(GH$1,Data!$K:$M,3, FALSE) &amp; ",""" &amp; VLOOKUP(GH$1,Data!$K:$L,2, FALSE) &amp; """;"   )             )</f>
        <v/>
      </c>
      <c r="GI161" t="str">
        <f>IF(Data!$K162=GI$1, "",             IF(ISERR(SEARCH(GI$1,Data!$G162)),        "",          ";" &amp; VLOOKUP(GI$1,Data!$K:$M,3, FALSE) &amp; ",""" &amp; VLOOKUP(GI$1,Data!$K:$L,2, FALSE) &amp; """;"   )             )</f>
        <v/>
      </c>
      <c r="GJ161" t="str">
        <f>IF(Data!$K162=GJ$1, "",             IF(ISERR(SEARCH(GJ$1,Data!$G162)),        "",          ";" &amp; VLOOKUP(GJ$1,Data!$K:$M,3, FALSE) &amp; ",""" &amp; VLOOKUP(GJ$1,Data!$K:$L,2, FALSE) &amp; """;"   )             )</f>
        <v/>
      </c>
      <c r="GK161" t="str">
        <f>IF(Data!$K162=GK$1, "",             IF(ISERR(SEARCH(GK$1,Data!$G162)),        "",          ";" &amp; VLOOKUP(GK$1,Data!$K:$M,3, FALSE) &amp; ",""" &amp; VLOOKUP(GK$1,Data!$K:$L,2, FALSE) &amp; """;"   )             )</f>
        <v/>
      </c>
      <c r="GL161" t="str">
        <f>IF(Data!$K162=GL$1, "",             IF(ISERR(SEARCH(GL$1,Data!$G162)),        "",          ";" &amp; VLOOKUP(GL$1,Data!$K:$M,3, FALSE) &amp; ",""" &amp; VLOOKUP(GL$1,Data!$K:$L,2, FALSE) &amp; """;"   )             )</f>
        <v/>
      </c>
      <c r="GM161" t="str">
        <f>IF(Data!$K162=GM$1, "",             IF(ISERR(SEARCH(GM$1,Data!$G162)),        "",          ";" &amp; VLOOKUP(GM$1,Data!$K:$M,3, FALSE) &amp; ",""" &amp; VLOOKUP(GM$1,Data!$K:$L,2, FALSE) &amp; """;"   )             )</f>
        <v/>
      </c>
      <c r="GN161" t="str">
        <f>IF(Data!$K162=GN$1, "",             IF(ISERR(SEARCH(GN$1,Data!$G162)),        "",          ";" &amp; VLOOKUP(GN$1,Data!$K:$M,3, FALSE) &amp; ",""" &amp; VLOOKUP(GN$1,Data!$K:$L,2, FALSE) &amp; """;"   )             )</f>
        <v/>
      </c>
      <c r="GO161" t="str">
        <f>IF(Data!$K162=GO$1, "",             IF(ISERR(SEARCH(GO$1,Data!$G162)),        "",          ";" &amp; VLOOKUP(GO$1,Data!$K:$M,3, FALSE) &amp; ",""" &amp; VLOOKUP(GO$1,Data!$K:$L,2, FALSE) &amp; """;"   )             )</f>
        <v>;185,"HUMAN";</v>
      </c>
      <c r="GP161" t="str">
        <f>IF(Data!$K162=GP$1, "",             IF(ISERR(SEARCH(GP$1,Data!$G162)),        "",          ";" &amp; VLOOKUP(GP$1,Data!$K:$M,3, FALSE) &amp; ",""" &amp; VLOOKUP(GP$1,Data!$K:$L,2, FALSE) &amp; """;"   )             )</f>
        <v/>
      </c>
      <c r="GQ161" t="str">
        <f>IF(Data!$K162=GQ$1, "",             IF(ISERR(SEARCH(GQ$1,Data!$G162)),        "",          ";" &amp; VLOOKUP(GQ$1,Data!$K:$M,3, FALSE) &amp; ",""" &amp; VLOOKUP(GQ$1,Data!$K:$L,2, FALSE) &amp; """;"   )             )</f>
        <v/>
      </c>
      <c r="GR161" t="str">
        <f>IF(Data!$K162=GR$1, "",             IF(ISERR(SEARCH(GR$1,Data!$G162)),        "",          ";" &amp; VLOOKUP(GR$1,Data!$K:$M,3, FALSE) &amp; ",""" &amp; VLOOKUP(GR$1,Data!$K:$L,2, FALSE) &amp; """;"   )             )</f>
        <v/>
      </c>
      <c r="GS161" t="str">
        <f>IF(Data!$K162=GS$1, "",             IF(ISERR(SEARCH(GS$1,Data!$G162)),        "",          ";" &amp; VLOOKUP(GS$1,Data!$K:$M,3, FALSE) &amp; ",""" &amp; VLOOKUP(GS$1,Data!$K:$L,2, FALSE) &amp; """;"   )             )</f>
        <v/>
      </c>
      <c r="GT161" t="str">
        <f>IF(Data!$K162=GT$1, "",             IF(ISERR(SEARCH(GT$1,Data!$G162)),        "",          ";" &amp; VLOOKUP(GT$1,Data!$K:$M,3, FALSE) &amp; ",""" &amp; VLOOKUP(GT$1,Data!$K:$L,2, FALSE) &amp; """;"   )             )</f>
        <v/>
      </c>
      <c r="GU161" t="str">
        <f>IF(Data!$K162=GU$1, "",             IF(ISERR(SEARCH(GU$1,Data!$G162)),        "",          ";" &amp; VLOOKUP(GU$1,Data!$K:$M,3, FALSE) &amp; ",""" &amp; VLOOKUP(GU$1,Data!$K:$L,2, FALSE) &amp; """;"   )             )</f>
        <v/>
      </c>
      <c r="GV161" t="str">
        <f>IF(Data!$K162=GV$1, "",             IF(ISERR(SEARCH(GV$1,Data!$G162)),        "",          ";" &amp; VLOOKUP(GV$1,Data!$K:$M,3, FALSE) &amp; ",""" &amp; VLOOKUP(GV$1,Data!$K:$L,2, FALSE) &amp; """;"   )             )</f>
        <v/>
      </c>
      <c r="GW161" t="str">
        <f>IF(Data!$K162=GW$1, "",             IF(ISERR(SEARCH(GW$1,Data!$G162)),        "",          ";" &amp; VLOOKUP(GW$1,Data!$K:$M,3, FALSE) &amp; ",""" &amp; VLOOKUP(GW$1,Data!$K:$L,2, FALSE) &amp; """;"   )             )</f>
        <v/>
      </c>
      <c r="GX161" t="str">
        <f>IF(Data!$K162=GX$1, "",             IF(ISERR(SEARCH(GX$1,Data!$G162)),        "",          ";" &amp; VLOOKUP(GX$1,Data!$K:$M,3, FALSE) &amp; ",""" &amp; VLOOKUP(GX$1,Data!$K:$L,2, FALSE) &amp; """;"   )             )</f>
        <v/>
      </c>
      <c r="GY161" t="str">
        <f>IF(Data!$K162=GY$1, "",             IF(ISERR(SEARCH(GY$1,Data!$G162)),        "",          ";" &amp; VLOOKUP(GY$1,Data!$K:$M,3, FALSE) &amp; ",""" &amp; VLOOKUP(GY$1,Data!$K:$L,2, FALSE) &amp; """;"   )             )</f>
        <v/>
      </c>
      <c r="GZ161" t="str">
        <f>IF(Data!$K162=GZ$1, "",             IF(ISERR(SEARCH(GZ$1,Data!$G162)),        "",          ";" &amp; VLOOKUP(GZ$1,Data!$K:$M,3, FALSE) &amp; ",""" &amp; VLOOKUP(GZ$1,Data!$K:$L,2, FALSE) &amp; """;"   )             )</f>
        <v/>
      </c>
      <c r="HA161" t="str">
        <f>IF(Data!$K162=HA$1, "",             IF(ISERR(SEARCH(HA$1,Data!$G162)),        "",          ";" &amp; VLOOKUP(HA$1,Data!$K:$M,3, FALSE) &amp; ",""" &amp; VLOOKUP(HA$1,Data!$K:$L,2, FALSE) &amp; """;"   )             )</f>
        <v/>
      </c>
      <c r="HB161" t="str">
        <f>IF(Data!$K162=HB$1, "",             IF(ISERR(SEARCH(HB$1,Data!$G162)),        "",          ";" &amp; VLOOKUP(HB$1,Data!$K:$M,3, FALSE) &amp; ",""" &amp; VLOOKUP(HB$1,Data!$K:$L,2, FALSE) &amp; """;"   )             )</f>
        <v/>
      </c>
      <c r="HC161" t="str">
        <f>IF(Data!$K162=HC$1, "",             IF(ISERR(SEARCH(HC$1,Data!$G162)),        "",          ";" &amp; VLOOKUP(HC$1,Data!$K:$M,3, FALSE) &amp; ",""" &amp; VLOOKUP(HC$1,Data!$K:$L,2, FALSE) &amp; """;"   )             )</f>
        <v/>
      </c>
      <c r="HD161" t="str">
        <f>IF(Data!$K162=HD$1, "",             IF(ISERR(SEARCH(HD$1,Data!$G162)),        "",          ";" &amp; VLOOKUP(HD$1,Data!$K:$M,3, FALSE) &amp; ",""" &amp; VLOOKUP(HD$1,Data!$K:$L,2, FALSE) &amp; """;"   )             )</f>
        <v/>
      </c>
      <c r="HE161" t="str">
        <f>IF(Data!$K162=HE$1, "",             IF(ISERR(SEARCH(HE$1,Data!$G162)),        "",          ";" &amp; VLOOKUP(HE$1,Data!$K:$M,3, FALSE) &amp; ",""" &amp; VLOOKUP(HE$1,Data!$K:$L,2, FALSE) &amp; """;"   )             )</f>
        <v/>
      </c>
      <c r="HF161" t="str">
        <f>IF(Data!$K162=HF$1, "",             IF(ISERR(SEARCH(HF$1,Data!$G162)),        "",          ";" &amp; VLOOKUP(HF$1,Data!$K:$M,3, FALSE) &amp; ",""" &amp; VLOOKUP(HF$1,Data!$K:$L,2, FALSE) &amp; """;"   )             )</f>
        <v/>
      </c>
      <c r="HG161" t="str">
        <f>IF(Data!$K162=HG$1, "",             IF(ISERR(SEARCH(HG$1,Data!$G162)),        "",          ";" &amp; VLOOKUP(HG$1,Data!$K:$M,3, FALSE) &amp; ",""" &amp; VLOOKUP(HG$1,Data!$K:$L,2, FALSE) &amp; """;"   )             )</f>
        <v/>
      </c>
      <c r="HH161" t="str">
        <f>IF(Data!$K162=HH$1, "",             IF(ISERR(SEARCH(HH$1,Data!$G162)),        "",          ";" &amp; VLOOKUP(HH$1,Data!$K:$M,3, FALSE) &amp; ",""" &amp; VLOOKUP(HH$1,Data!$K:$L,2, FALSE) &amp; """;"   )             )</f>
        <v/>
      </c>
      <c r="HI161" t="str">
        <f>IF(Data!$K162=HI$1, "",             IF(ISERR(SEARCH(HI$1,Data!$G162)),        "",          ";" &amp; VLOOKUP(HI$1,Data!$K:$M,3, FALSE) &amp; ",""" &amp; VLOOKUP(HI$1,Data!$K:$L,2, FALSE) &amp; """;"   )             )</f>
        <v/>
      </c>
      <c r="HJ161" t="str">
        <f>IF(Data!$K162=HJ$1, "",             IF(ISERR(SEARCH(HJ$1,Data!$G162)),        "",          ";" &amp; VLOOKUP(HJ$1,Data!$K:$M,3, FALSE) &amp; ",""" &amp; VLOOKUP(HJ$1,Data!$K:$L,2, FALSE) &amp; """;"   )             )</f>
        <v/>
      </c>
      <c r="HK161" t="str">
        <f>IF(Data!$K162=HK$1, "",             IF(ISERR(SEARCH(HK$1,Data!$G162)),        "",          ";" &amp; VLOOKUP(HK$1,Data!$K:$M,3, FALSE) &amp; ",""" &amp; VLOOKUP(HK$1,Data!$K:$L,2, FALSE) &amp; """;"   )             )</f>
        <v/>
      </c>
      <c r="HL161" t="str">
        <f>IF(Data!$K162=HL$1, "",             IF(ISERR(SEARCH(HL$1,Data!$G162)),        "",          ";" &amp; VLOOKUP(HL$1,Data!$K:$M,3, FALSE) &amp; ",""" &amp; VLOOKUP(HL$1,Data!$K:$L,2, FALSE) &amp; """;"   )             )</f>
        <v/>
      </c>
      <c r="HM161" t="str">
        <f>IF(Data!$K162=HM$1, "",             IF(ISERR(SEARCH(HM$1,Data!$G162)),        "",          ";" &amp; VLOOKUP(HM$1,Data!$K:$M,3, FALSE) &amp; ",""" &amp; VLOOKUP(HM$1,Data!$K:$L,2, FALSE) &amp; """;"   )             )</f>
        <v/>
      </c>
      <c r="HN161" t="str">
        <f>IF(Data!$K162=HN$1, "",             IF(ISERR(SEARCH(HN$1,Data!$G162)),        "",          ";" &amp; VLOOKUP(HN$1,Data!$K:$M,3, FALSE) &amp; ",""" &amp; VLOOKUP(HN$1,Data!$K:$L,2, FALSE) &amp; """;"   )             )</f>
        <v/>
      </c>
      <c r="HO161" t="str">
        <f>IF(Data!$K162=HO$1, "",             IF(ISERR(SEARCH(HO$1,Data!$G162)),        "",          ";" &amp; VLOOKUP(HO$1,Data!$K:$M,3, FALSE) &amp; ",""" &amp; VLOOKUP(HO$1,Data!$K:$L,2, FALSE) &amp; """;"   )             )</f>
        <v/>
      </c>
      <c r="HP161" t="str">
        <f>IF(Data!$K162=HP$1, "",             IF(ISERR(SEARCH(HP$1,Data!$G162)),        "",          ";" &amp; VLOOKUP(HP$1,Data!$K:$M,3, FALSE) &amp; ",""" &amp; VLOOKUP(HP$1,Data!$K:$L,2, FALSE) &amp; """;"   )             )</f>
        <v/>
      </c>
      <c r="HQ161" t="str">
        <f>IF(Data!$K162=HQ$1, "",             IF(ISERR(SEARCH(HQ$1,Data!$G162)),        "",          ";" &amp; VLOOKUP(HQ$1,Data!$K:$M,3, FALSE) &amp; ",""" &amp; VLOOKUP(HQ$1,Data!$K:$L,2, FALSE) &amp; """;"   )             )</f>
        <v/>
      </c>
      <c r="HR161" t="str">
        <f>IF(Data!$K162=HR$1, "",             IF(ISERR(SEARCH(HR$1,Data!$G162)),        "",          ";" &amp; VLOOKUP(HR$1,Data!$K:$M,3, FALSE) &amp; ",""" &amp; VLOOKUP(HR$1,Data!$K:$L,2, FALSE) &amp; """;"   )             )</f>
        <v/>
      </c>
      <c r="HS161" t="str">
        <f>IF(Data!$K162=HS$1, "",             IF(ISERR(SEARCH(HS$1,Data!$G162)),        "",          ";" &amp; VLOOKUP(HS$1,Data!$K:$M,3, FALSE) &amp; ",""" &amp; VLOOKUP(HS$1,Data!$K:$L,2, FALSE) &amp; """;"   )             )</f>
        <v/>
      </c>
      <c r="HT161" t="str">
        <f>IF(Data!$K162=HT$1, "",             IF(ISERR(SEARCH(HT$1,Data!$G162)),        "",          ";" &amp; VLOOKUP(HT$1,Data!$K:$M,3, FALSE) &amp; ",""" &amp; VLOOKUP(HT$1,Data!$K:$L,2, FALSE) &amp; """;"   )             )</f>
        <v/>
      </c>
      <c r="HU161" t="str">
        <f>IF(Data!$K162=HU$1, "",             IF(ISERR(SEARCH(HU$1,Data!$G162)),        "",          ";" &amp; VLOOKUP(HU$1,Data!$K:$M,3, FALSE) &amp; ",""" &amp; VLOOKUP(HU$1,Data!$K:$L,2, FALSE) &amp; """;"   )             )</f>
        <v/>
      </c>
      <c r="HV161" t="str">
        <f>IF(Data!$K162=HV$1, "",             IF(ISERR(SEARCH(HV$1,Data!$G162)),        "",          ";" &amp; VLOOKUP(HV$1,Data!$K:$M,3, FALSE) &amp; ",""" &amp; VLOOKUP(HV$1,Data!$K:$L,2, FALSE) &amp; """;"   )             )</f>
        <v/>
      </c>
      <c r="HW161" t="str">
        <f>IF(Data!$K162=HW$1, "",             IF(ISERR(SEARCH(HW$1,Data!$G162)),        "",          ";" &amp; VLOOKUP(HW$1,Data!$K:$M,3, FALSE) &amp; ",""" &amp; VLOOKUP(HW$1,Data!$K:$L,2, FALSE) &amp; """;"   )             )</f>
        <v/>
      </c>
      <c r="HX161" t="str">
        <f>IF(Data!$K162=HX$1, "",             IF(ISERR(SEARCH(HX$1,Data!$G162)),        "",          ";" &amp; VLOOKUP(HX$1,Data!$K:$M,3, FALSE) &amp; ",""" &amp; VLOOKUP(HX$1,Data!$K:$L,2, FALSE) &amp; """;"   )             )</f>
        <v/>
      </c>
      <c r="HY161" t="str">
        <f>IF(Data!$K162=HY$1, "",             IF(ISERR(SEARCH(HY$1,Data!$G162)),        "",          ";" &amp; VLOOKUP(HY$1,Data!$K:$M,3, FALSE) &amp; ",""" &amp; VLOOKUP(HY$1,Data!$K:$L,2, FALSE) &amp; """;"   )             )</f>
        <v/>
      </c>
      <c r="HZ161" t="str">
        <f>IF(Data!$K162=HZ$1, "",             IF(ISERR(SEARCH(HZ$1,Data!$G162)),        "",          ";" &amp; VLOOKUP(HZ$1,Data!$K:$M,3, FALSE) &amp; ",""" &amp; VLOOKUP(HZ$1,Data!$K:$L,2, FALSE) &amp; """;"   )             )</f>
        <v/>
      </c>
      <c r="IA161" t="str">
        <f>IF(Data!$K162=IA$1, "",             IF(ISERR(SEARCH(IA$1,Data!$G162)),        "",          ";" &amp; VLOOKUP(IA$1,Data!$K:$M,3, FALSE) &amp; ",""" &amp; VLOOKUP(IA$1,Data!$K:$L,2, FALSE) &amp; """;"   )             )</f>
        <v/>
      </c>
      <c r="IB161" t="str">
        <f>IF(Data!$K162=IB$1, "",             IF(ISERR(SEARCH(IB$1,Data!$G162)),        "",          ";" &amp; VLOOKUP(IB$1,Data!$K:$M,3, FALSE) &amp; ",""" &amp; VLOOKUP(IB$1,Data!$K:$L,2, FALSE) &amp; """;"   )             )</f>
        <v/>
      </c>
      <c r="IC161" t="str">
        <f>IF(Data!$K162=IC$1, "",             IF(ISERR(SEARCH(IC$1,Data!$G162)),        "",          ";" &amp; VLOOKUP(IC$1,Data!$K:$M,3, FALSE) &amp; ",""" &amp; VLOOKUP(IC$1,Data!$K:$L,2, FALSE) &amp; """;"   )             )</f>
        <v/>
      </c>
      <c r="ID161" t="str">
        <f>IF(Data!$K162=ID$1, "",             IF(ISERR(SEARCH(ID$1,Data!$G162)),        "",          ";" &amp; VLOOKUP(ID$1,Data!$K:$M,3, FALSE) &amp; ",""" &amp; VLOOKUP(ID$1,Data!$K:$L,2, FALSE) &amp; """;"   )             )</f>
        <v/>
      </c>
      <c r="IE161" t="str">
        <f>IF(Data!$K162=IE$1, "",             IF(ISERR(SEARCH(IE$1,Data!$G162)),        "",          ";" &amp; VLOOKUP(IE$1,Data!$K:$M,3, FALSE) &amp; ",""" &amp; VLOOKUP(IE$1,Data!$K:$L,2, FALSE) &amp; """;"   )             )</f>
        <v/>
      </c>
      <c r="IF161" t="str">
        <f>IF(Data!$K162=IF$1, "",             IF(ISERR(SEARCH(IF$1,Data!$G162)),        "",          ";" &amp; VLOOKUP(IF$1,Data!$K:$M,3, FALSE) &amp; ",""" &amp; VLOOKUP(IF$1,Data!$K:$L,2, FALSE) &amp; """;"   )             )</f>
        <v/>
      </c>
      <c r="IG161" t="str">
        <f>IF(Data!$K162=IG$1, "",             IF(ISERR(SEARCH(IG$1,Data!$G162)),        "",          ";" &amp; VLOOKUP(IG$1,Data!$K:$M,3, FALSE) &amp; ",""" &amp; VLOOKUP(IG$1,Data!$K:$L,2, FALSE) &amp; """;"   )             )</f>
        <v/>
      </c>
      <c r="IH161" t="str">
        <f>IF(Data!$K162=IH$1, "",             IF(ISERR(SEARCH(IH$1,Data!$G162)),        "",          ";" &amp; VLOOKUP(IH$1,Data!$K:$M,3, FALSE) &amp; ",""" &amp; VLOOKUP(IH$1,Data!$K:$L,2, FALSE) &amp; """;"   )             )</f>
        <v/>
      </c>
      <c r="II161" t="str">
        <f>IF(Data!$K162=II$1, "",             IF(ISERR(SEARCH(II$1,Data!$G162)),        "",          ";" &amp; VLOOKUP(II$1,Data!$K:$M,3, FALSE) &amp; ",""" &amp; VLOOKUP(II$1,Data!$K:$L,2, FALSE) &amp; """;"   )             )</f>
        <v/>
      </c>
    </row>
    <row r="162" spans="1:243" x14ac:dyDescent="0.3">
      <c r="A162" t="str">
        <f>Data!K163</f>
        <v>Max Rebo</v>
      </c>
      <c r="B162" s="15">
        <f>VLOOKUP(Tableau36[[#This Row],[Character]],Data!K:M,3,FALSE)</f>
        <v>161</v>
      </c>
      <c r="C162" s="15" t="str">
        <f>VLOOKUP(Tableau36[[#This Row],[Character]],Data!K:L,2,FALSE)</f>
        <v>HUMAN</v>
      </c>
      <c r="D162" s="15" t="str">
        <f>SUBSTITUTE(     SUBSTITUTE(Tableau36[[#This Row],[character_id,character_type,friend_id,friend_type]],",""DROID""",""),    ",""HUMAN""", "")</f>
        <v>161,93</v>
      </c>
      <c r="E162" s="15" t="str">
        <f>IF(Tableau36[[#This Row],[With char''s id]] = "", "",    MID(Tableau36[[#This Row],[With char''s id]], 2, LEN(Tableau36[[#This Row],[With char''s id]])-1))</f>
        <v>161,"HUMAN",93,"HUMAN"</v>
      </c>
      <c r="F162" s="15" t="str">
        <f>SUBSTITUTE(Tableau36[[#This Row],[List of friend''s id]],  "/",    "/" &amp; Tableau36[[#This Row],[Character''s id]] &amp; ",""" &amp; Tableau36[[#This Row],[Type]] &amp; """,")</f>
        <v>/161,"HUMAN",93,"HUMAN"</v>
      </c>
      <c r="G162" t="str">
        <f>IF( Tableau36[[#This Row],[removed double semi-colon]]="", "", "/" &amp; MID(Tableau36[[#This Row],[removed double semi-colon]],2,LEN(Tableau36[[#This Row],[removed double semi-colon]]) - 2) )</f>
        <v>/93,"HUMAN"</v>
      </c>
      <c r="H162" t="str">
        <f>SUBSTITUTE(Tableau36[[#This Row],[Concatenation]],";;","/")</f>
        <v>;93,"HUMAN";</v>
      </c>
      <c r="I162" t="str">
        <f>_xlfn.CONCAT(Tableau4[#This Row])</f>
        <v>;93,"HUMAN";</v>
      </c>
      <c r="M162" t="str">
        <f>IF(Data!$K163=M$1, "",             IF(ISERR(SEARCH(M$1,Data!$G163)),        "",          ";" &amp; VLOOKUP(M$1,Data!$K:$M,3, FALSE) &amp; ",""" &amp; VLOOKUP(M$1,Data!$K:$L,2, FALSE) &amp; """;"   )             )</f>
        <v/>
      </c>
      <c r="N162" t="str">
        <f>IF(Data!$K163=N$1, "",             IF(ISERR(SEARCH(N$1,Data!$G163)),        "",          ";" &amp; VLOOKUP(N$1,Data!$K:$M,3, FALSE) &amp; ",""" &amp; VLOOKUP(N$1,Data!$K:$L,2, FALSE) &amp; """;"   )             )</f>
        <v/>
      </c>
      <c r="O162" t="str">
        <f>IF(Data!$K163=O$1, "",             IF(ISERR(SEARCH(O$1,Data!$G163)),        "",          ";" &amp; VLOOKUP(O$1,Data!$K:$M,3, FALSE) &amp; ",""" &amp; VLOOKUP(O$1,Data!$K:$L,2, FALSE) &amp; """;"   )             )</f>
        <v/>
      </c>
      <c r="P162" t="str">
        <f>IF(Data!$K163=P$1, "",             IF(ISERR(SEARCH(P$1,Data!$G163)),        "",          ";" &amp; VLOOKUP(P$1,Data!$K:$M,3, FALSE) &amp; ",""" &amp; VLOOKUP(P$1,Data!$K:$L,2, FALSE) &amp; """;"   )             )</f>
        <v/>
      </c>
      <c r="Q162" t="str">
        <f>IF(Data!$K163=Q$1, "",             IF(ISERR(SEARCH(Q$1,Data!$G163)),        "",          ";" &amp; VLOOKUP(Q$1,Data!$K:$M,3, FALSE) &amp; ",""" &amp; VLOOKUP(Q$1,Data!$K:$L,2, FALSE) &amp; """;"   )             )</f>
        <v/>
      </c>
      <c r="R162" t="str">
        <f>IF(Data!$K163=R$1, "",             IF(ISERR(SEARCH(R$1,Data!$G163)),        "",          ";" &amp; VLOOKUP(R$1,Data!$K:$M,3, FALSE) &amp; ",""" &amp; VLOOKUP(R$1,Data!$K:$L,2, FALSE) &amp; """;"   )             )</f>
        <v/>
      </c>
      <c r="S162" t="str">
        <f>IF(Data!$K163=S$1, "",             IF(ISERR(SEARCH(S$1,Data!$G163)),        "",          ";" &amp; VLOOKUP(S$1,Data!$K:$M,3, FALSE) &amp; ",""" &amp; VLOOKUP(S$1,Data!$K:$L,2, FALSE) &amp; """;"   )             )</f>
        <v/>
      </c>
      <c r="T162" t="str">
        <f>IF(Data!$K163=T$1, "",             IF(ISERR(SEARCH(T$1,Data!$G163)),        "",          ";" &amp; VLOOKUP(T$1,Data!$K:$M,3, FALSE) &amp; ",""" &amp; VLOOKUP(T$1,Data!$K:$L,2, FALSE) &amp; """;"   )             )</f>
        <v/>
      </c>
      <c r="U162" t="str">
        <f>IF(Data!$K163=U$1, "",             IF(ISERR(SEARCH(U$1,Data!$G163)),        "",          ";" &amp; VLOOKUP(U$1,Data!$K:$M,3, FALSE) &amp; ",""" &amp; VLOOKUP(U$1,Data!$K:$L,2, FALSE) &amp; """;"   )             )</f>
        <v/>
      </c>
      <c r="V162" t="str">
        <f>IF(Data!$K163=V$1, "",             IF(ISERR(SEARCH(V$1,Data!$G163)),        "",          ";" &amp; VLOOKUP(V$1,Data!$K:$M,3, FALSE) &amp; ",""" &amp; VLOOKUP(V$1,Data!$K:$L,2, FALSE) &amp; """;"   )             )</f>
        <v/>
      </c>
      <c r="W162" t="str">
        <f>IF(Data!$K163=W$1, "",             IF(ISERR(SEARCH(W$1,Data!$G163)),        "",          ";" &amp; VLOOKUP(W$1,Data!$K:$M,3, FALSE) &amp; ",""" &amp; VLOOKUP(W$1,Data!$K:$L,2, FALSE) &amp; """;"   )             )</f>
        <v/>
      </c>
      <c r="X162" t="str">
        <f>IF(Data!$K163=X$1, "",             IF(ISERR(SEARCH(X$1,Data!$G163)),        "",          ";" &amp; VLOOKUP(X$1,Data!$K:$M,3, FALSE) &amp; ",""" &amp; VLOOKUP(X$1,Data!$K:$L,2, FALSE) &amp; """;"   )             )</f>
        <v/>
      </c>
      <c r="Y162" t="str">
        <f>IF(Data!$K163=Y$1, "",             IF(ISERR(SEARCH(Y$1,Data!$G163)),        "",          ";" &amp; VLOOKUP(Y$1,Data!$K:$M,3, FALSE) &amp; ",""" &amp; VLOOKUP(Y$1,Data!$K:$L,2, FALSE) &amp; """;"   )             )</f>
        <v/>
      </c>
      <c r="Z162" t="str">
        <f>IF(Data!$K163=Z$1, "",             IF(ISERR(SEARCH(Z$1,Data!$G163)),        "",          ";" &amp; VLOOKUP(Z$1,Data!$K:$M,3, FALSE) &amp; ",""" &amp; VLOOKUP(Z$1,Data!$K:$L,2, FALSE) &amp; """;"   )             )</f>
        <v/>
      </c>
      <c r="AA162" t="str">
        <f>IF(Data!$K163=AA$1, "",             IF(ISERR(SEARCH(AA$1,Data!$G163)),        "",          ";" &amp; VLOOKUP(AA$1,Data!$K:$M,3, FALSE) &amp; ",""" &amp; VLOOKUP(AA$1,Data!$K:$L,2, FALSE) &amp; """;"   )             )</f>
        <v/>
      </c>
      <c r="AB162" t="str">
        <f>IF(Data!$K163=AB$1, "",             IF(ISERR(SEARCH(AB$1,Data!$G163)),        "",          ";" &amp; VLOOKUP(AB$1,Data!$K:$M,3, FALSE) &amp; ",""" &amp; VLOOKUP(AB$1,Data!$K:$L,2, FALSE) &amp; """;"   )             )</f>
        <v/>
      </c>
      <c r="AC162" t="str">
        <f>IF(Data!$K163=AC$1, "",             IF(ISERR(SEARCH(AC$1,Data!$G163)),        "",          ";" &amp; VLOOKUP(AC$1,Data!$K:$M,3, FALSE) &amp; ",""" &amp; VLOOKUP(AC$1,Data!$K:$L,2, FALSE) &amp; """;"   )             )</f>
        <v/>
      </c>
      <c r="AD162" t="str">
        <f>IF(Data!$K163=AD$1, "",             IF(ISERR(SEARCH(AD$1,Data!$G163)),        "",          ";" &amp; VLOOKUP(AD$1,Data!$K:$M,3, FALSE) &amp; ",""" &amp; VLOOKUP(AD$1,Data!$K:$L,2, FALSE) &amp; """;"   )             )</f>
        <v/>
      </c>
      <c r="AE162" t="str">
        <f>IF(Data!$K163=AE$1, "",             IF(ISERR(SEARCH(AE$1,Data!$G163)),        "",          ";" &amp; VLOOKUP(AE$1,Data!$K:$M,3, FALSE) &amp; ",""" &amp; VLOOKUP(AE$1,Data!$K:$L,2, FALSE) &amp; """;"   )             )</f>
        <v/>
      </c>
      <c r="AF162" t="str">
        <f>IF(Data!$K163=AF$1, "",             IF(ISERR(SEARCH(AF$1,Data!$G163)),        "",          ";" &amp; VLOOKUP(AF$1,Data!$K:$M,3, FALSE) &amp; ",""" &amp; VLOOKUP(AF$1,Data!$K:$L,2, FALSE) &amp; """;"   )             )</f>
        <v/>
      </c>
      <c r="AG162" t="str">
        <f>IF(Data!$K163=AG$1, "",             IF(ISERR(SEARCH(AG$1,Data!$G163)),        "",          ";" &amp; VLOOKUP(AG$1,Data!$K:$M,3, FALSE) &amp; ",""" &amp; VLOOKUP(AG$1,Data!$K:$L,2, FALSE) &amp; """;"   )             )</f>
        <v/>
      </c>
      <c r="AH162" t="str">
        <f>IF(Data!$K163=AH$1, "",             IF(ISERR(SEARCH(AH$1,Data!$G163)),        "",          ";" &amp; VLOOKUP(AH$1,Data!$K:$M,3, FALSE) &amp; ",""" &amp; VLOOKUP(AH$1,Data!$K:$L,2, FALSE) &amp; """;"   )             )</f>
        <v/>
      </c>
      <c r="AI162" t="str">
        <f>IF(Data!$K163=AI$1, "",             IF(ISERR(SEARCH(AI$1,Data!$G163)),        "",          ";" &amp; VLOOKUP(AI$1,Data!$K:$M,3, FALSE) &amp; ",""" &amp; VLOOKUP(AI$1,Data!$K:$L,2, FALSE) &amp; """;"   )             )</f>
        <v/>
      </c>
      <c r="AJ162" t="str">
        <f>IF(Data!$K163=AJ$1, "",             IF(ISERR(SEARCH(AJ$1,Data!$G163)),        "",          ";" &amp; VLOOKUP(AJ$1,Data!$K:$M,3, FALSE) &amp; ",""" &amp; VLOOKUP(AJ$1,Data!$K:$L,2, FALSE) &amp; """;"   )             )</f>
        <v/>
      </c>
      <c r="AK162" t="str">
        <f>IF(Data!$K163=AK$1, "",             IF(ISERR(SEARCH(AK$1,Data!$G163)),        "",          ";" &amp; VLOOKUP(AK$1,Data!$K:$M,3, FALSE) &amp; ",""" &amp; VLOOKUP(AK$1,Data!$K:$L,2, FALSE) &amp; """;"   )             )</f>
        <v/>
      </c>
      <c r="AL162" t="str">
        <f>IF(Data!$K163=AL$1, "",             IF(ISERR(SEARCH(AL$1,Data!$G163)),        "",          ";" &amp; VLOOKUP(AL$1,Data!$K:$M,3, FALSE) &amp; ",""" &amp; VLOOKUP(AL$1,Data!$K:$L,2, FALSE) &amp; """;"   )             )</f>
        <v/>
      </c>
      <c r="AM162" t="str">
        <f>IF(Data!$K163=AM$1, "",             IF(ISERR(SEARCH(AM$1,Data!$G163)),        "",          ";" &amp; VLOOKUP(AM$1,Data!$K:$M,3, FALSE) &amp; ",""" &amp; VLOOKUP(AM$1,Data!$K:$L,2, FALSE) &amp; """;"   )             )</f>
        <v/>
      </c>
      <c r="AN162" t="str">
        <f>IF(Data!$K163=AN$1, "",             IF(ISERR(SEARCH(AN$1,Data!$G163)),        "",          ";" &amp; VLOOKUP(AN$1,Data!$K:$M,3, FALSE) &amp; ",""" &amp; VLOOKUP(AN$1,Data!$K:$L,2, FALSE) &amp; """;"   )             )</f>
        <v/>
      </c>
      <c r="AO162" t="str">
        <f>IF(Data!$K163=AO$1, "",             IF(ISERR(SEARCH(AO$1,Data!$G163)),        "",          ";" &amp; VLOOKUP(AO$1,Data!$K:$M,3, FALSE) &amp; ",""" &amp; VLOOKUP(AO$1,Data!$K:$L,2, FALSE) &amp; """;"   )             )</f>
        <v/>
      </c>
      <c r="AP162" t="str">
        <f>IF(Data!$K163=AP$1, "",             IF(ISERR(SEARCH(AP$1,Data!$G163)),        "",          ";" &amp; VLOOKUP(AP$1,Data!$K:$M,3, FALSE) &amp; ",""" &amp; VLOOKUP(AP$1,Data!$K:$L,2, FALSE) &amp; """;"   )             )</f>
        <v/>
      </c>
      <c r="AQ162" t="str">
        <f>IF(Data!$K163=AQ$1, "",             IF(ISERR(SEARCH(AQ$1,Data!$G163)),        "",          ";" &amp; VLOOKUP(AQ$1,Data!$K:$M,3, FALSE) &amp; ",""" &amp; VLOOKUP(AQ$1,Data!$K:$L,2, FALSE) &amp; """;"   )             )</f>
        <v/>
      </c>
      <c r="AR162" t="str">
        <f>IF(Data!$K163=AR$1, "",             IF(ISERR(SEARCH(AR$1,Data!$G163)),        "",          ";" &amp; VLOOKUP(AR$1,Data!$K:$M,3, FALSE) &amp; ",""" &amp; VLOOKUP(AR$1,Data!$K:$L,2, FALSE) &amp; """;"   )             )</f>
        <v/>
      </c>
      <c r="AS162" t="str">
        <f>IF(Data!$K163=AS$1, "",             IF(ISERR(SEARCH(AS$1,Data!$G163)),        "",          ";" &amp; VLOOKUP(AS$1,Data!$K:$M,3, FALSE) &amp; ",""" &amp; VLOOKUP(AS$1,Data!$K:$L,2, FALSE) &amp; """;"   )             )</f>
        <v/>
      </c>
      <c r="AT162" t="str">
        <f>IF(Data!$K163=AT$1, "",             IF(ISERR(SEARCH(AT$1,Data!$G163)),        "",          ";" &amp; VLOOKUP(AT$1,Data!$K:$M,3, FALSE) &amp; ",""" &amp; VLOOKUP(AT$1,Data!$K:$L,2, FALSE) &amp; """;"   )             )</f>
        <v/>
      </c>
      <c r="AU162" t="str">
        <f>IF(Data!$K163=AU$1, "",             IF(ISERR(SEARCH(AU$1,Data!$G163)),        "",          ";" &amp; VLOOKUP(AU$1,Data!$K:$M,3, FALSE) &amp; ",""" &amp; VLOOKUP(AU$1,Data!$K:$L,2, FALSE) &amp; """;"   )             )</f>
        <v/>
      </c>
      <c r="AV162" t="str">
        <f>IF(Data!$K163=AV$1, "",             IF(ISERR(SEARCH(AV$1,Data!$G163)),        "",          ";" &amp; VLOOKUP(AV$1,Data!$K:$M,3, FALSE) &amp; ",""" &amp; VLOOKUP(AV$1,Data!$K:$L,2, FALSE) &amp; """;"   )             )</f>
        <v/>
      </c>
      <c r="AW162" t="str">
        <f>IF(Data!$K163=AW$1, "",             IF(ISERR(SEARCH(AW$1,Data!$G163)),        "",          ";" &amp; VLOOKUP(AW$1,Data!$K:$M,3, FALSE) &amp; ",""" &amp; VLOOKUP(AW$1,Data!$K:$L,2, FALSE) &amp; """;"   )             )</f>
        <v/>
      </c>
      <c r="AX162" t="str">
        <f>IF(Data!$K163=AX$1, "",             IF(ISERR(SEARCH(AX$1,Data!$G163)),        "",          ";" &amp; VLOOKUP(AX$1,Data!$K:$M,3, FALSE) &amp; ",""" &amp; VLOOKUP(AX$1,Data!$K:$L,2, FALSE) &amp; """;"   )             )</f>
        <v/>
      </c>
      <c r="AY162" t="str">
        <f>IF(Data!$K163=AY$1, "",             IF(ISERR(SEARCH(AY$1,Data!$G163)),        "",          ";" &amp; VLOOKUP(AY$1,Data!$K:$M,3, FALSE) &amp; ",""" &amp; VLOOKUP(AY$1,Data!$K:$L,2, FALSE) &amp; """;"   )             )</f>
        <v/>
      </c>
      <c r="AZ162" t="str">
        <f>IF(Data!$K163=AZ$1, "",             IF(ISERR(SEARCH(AZ$1,Data!$G163)),        "",          ";" &amp; VLOOKUP(AZ$1,Data!$K:$M,3, FALSE) &amp; ",""" &amp; VLOOKUP(AZ$1,Data!$K:$L,2, FALSE) &amp; """;"   )             )</f>
        <v/>
      </c>
      <c r="BA162" t="str">
        <f>IF(Data!$K163=BA$1, "",             IF(ISERR(SEARCH(BA$1,Data!$G163)),        "",          ";" &amp; VLOOKUP(BA$1,Data!$K:$M,3, FALSE) &amp; ",""" &amp; VLOOKUP(BA$1,Data!$K:$L,2, FALSE) &amp; """;"   )             )</f>
        <v/>
      </c>
      <c r="BB162" t="str">
        <f>IF(Data!$K163=BB$1, "",             IF(ISERR(SEARCH(BB$1,Data!$G163)),        "",          ";" &amp; VLOOKUP(BB$1,Data!$K:$M,3, FALSE) &amp; ",""" &amp; VLOOKUP(BB$1,Data!$K:$L,2, FALSE) &amp; """;"   )             )</f>
        <v/>
      </c>
      <c r="BC162" t="str">
        <f>IF(Data!$K163=BC$1, "",             IF(ISERR(SEARCH(BC$1,Data!$G163)),        "",          ";" &amp; VLOOKUP(BC$1,Data!$K:$M,3, FALSE) &amp; ",""" &amp; VLOOKUP(BC$1,Data!$K:$L,2, FALSE) &amp; """;"   )             )</f>
        <v/>
      </c>
      <c r="BD162" t="str">
        <f>IF(Data!$K163=BD$1, "",             IF(ISERR(SEARCH(BD$1,Data!$G163)),        "",          ";" &amp; VLOOKUP(BD$1,Data!$K:$M,3, FALSE) &amp; ",""" &amp; VLOOKUP(BD$1,Data!$K:$L,2, FALSE) &amp; """;"   )             )</f>
        <v/>
      </c>
      <c r="BE162" t="str">
        <f>IF(Data!$K163=BE$1, "",             IF(ISERR(SEARCH(BE$1,Data!$G163)),        "",          ";" &amp; VLOOKUP(BE$1,Data!$K:$M,3, FALSE) &amp; ",""" &amp; VLOOKUP(BE$1,Data!$K:$L,2, FALSE) &amp; """;"   )             )</f>
        <v/>
      </c>
      <c r="BF162" t="str">
        <f>IF(Data!$K163=BF$1, "",             IF(ISERR(SEARCH(BF$1,Data!$G163)),        "",          ";" &amp; VLOOKUP(BF$1,Data!$K:$M,3, FALSE) &amp; ",""" &amp; VLOOKUP(BF$1,Data!$K:$L,2, FALSE) &amp; """;"   )             )</f>
        <v/>
      </c>
      <c r="BG162" t="str">
        <f>IF(Data!$K163=BG$1, "",             IF(ISERR(SEARCH(BG$1,Data!$G163)),        "",          ";" &amp; VLOOKUP(BG$1,Data!$K:$M,3, FALSE) &amp; ",""" &amp; VLOOKUP(BG$1,Data!$K:$L,2, FALSE) &amp; """;"   )             )</f>
        <v/>
      </c>
      <c r="BH162" t="str">
        <f>IF(Data!$K163=BH$1, "",             IF(ISERR(SEARCH(BH$1,Data!$G163)),        "",          ";" &amp; VLOOKUP(BH$1,Data!$K:$M,3, FALSE) &amp; ",""" &amp; VLOOKUP(BH$1,Data!$K:$L,2, FALSE) &amp; """;"   )             )</f>
        <v/>
      </c>
      <c r="BI162" t="str">
        <f>IF(Data!$K163=BI$1, "",             IF(ISERR(SEARCH(BI$1,Data!$G163)),        "",          ";" &amp; VLOOKUP(BI$1,Data!$K:$M,3, FALSE) &amp; ",""" &amp; VLOOKUP(BI$1,Data!$K:$L,2, FALSE) &amp; """;"   )             )</f>
        <v/>
      </c>
      <c r="BJ162" t="str">
        <f>IF(Data!$K163=BJ$1, "",             IF(ISERR(SEARCH(BJ$1,Data!$G163)),        "",          ";" &amp; VLOOKUP(BJ$1,Data!$K:$M,3, FALSE) &amp; ",""" &amp; VLOOKUP(BJ$1,Data!$K:$L,2, FALSE) &amp; """;"   )             )</f>
        <v/>
      </c>
      <c r="BK162" t="str">
        <f>IF(Data!$K163=BK$1, "",             IF(ISERR(SEARCH(BK$1,Data!$G163)),        "",          ";" &amp; VLOOKUP(BK$1,Data!$K:$M,3, FALSE) &amp; ",""" &amp; VLOOKUP(BK$1,Data!$K:$L,2, FALSE) &amp; """;"   )             )</f>
        <v/>
      </c>
      <c r="BL162" t="str">
        <f>IF(Data!$K163=BL$1, "",             IF(ISERR(SEARCH(BL$1,Data!$G163)),        "",          ";" &amp; VLOOKUP(BL$1,Data!$K:$M,3, FALSE) &amp; ",""" &amp; VLOOKUP(BL$1,Data!$K:$L,2, FALSE) &amp; """;"   )             )</f>
        <v/>
      </c>
      <c r="BM162" t="str">
        <f>IF(Data!$K163=BM$1, "",             IF(ISERR(SEARCH(BM$1,Data!$G163)),        "",          ";" &amp; VLOOKUP(BM$1,Data!$K:$M,3, FALSE) &amp; ",""" &amp; VLOOKUP(BM$1,Data!$K:$L,2, FALSE) &amp; """;"   )             )</f>
        <v/>
      </c>
      <c r="BN162" t="str">
        <f>IF(Data!$K163=BN$1, "",             IF(ISERR(SEARCH(BN$1,Data!$G163)),        "",          ";" &amp; VLOOKUP(BN$1,Data!$K:$M,3, FALSE) &amp; ",""" &amp; VLOOKUP(BN$1,Data!$K:$L,2, FALSE) &amp; """;"   )             )</f>
        <v/>
      </c>
      <c r="BO162" t="str">
        <f>IF(Data!$K163=BO$1, "",             IF(ISERR(SEARCH(BO$1,Data!$G163)),        "",          ";" &amp; VLOOKUP(BO$1,Data!$K:$M,3, FALSE) &amp; ",""" &amp; VLOOKUP(BO$1,Data!$K:$L,2, FALSE) &amp; """;"   )             )</f>
        <v/>
      </c>
      <c r="BP162" t="str">
        <f>IF(Data!$K163=BP$1, "",             IF(ISERR(SEARCH(BP$1,Data!$G163)),        "",          ";" &amp; VLOOKUP(BP$1,Data!$K:$M,3, FALSE) &amp; ",""" &amp; VLOOKUP(BP$1,Data!$K:$L,2, FALSE) &amp; """;"   )             )</f>
        <v/>
      </c>
      <c r="BQ162" t="str">
        <f>IF(Data!$K163=BQ$1, "",             IF(ISERR(SEARCH(BQ$1,Data!$G163)),        "",          ";" &amp; VLOOKUP(BQ$1,Data!$K:$M,3, FALSE) &amp; ",""" &amp; VLOOKUP(BQ$1,Data!$K:$L,2, FALSE) &amp; """;"   )             )</f>
        <v/>
      </c>
      <c r="BR162" t="str">
        <f>IF(Data!$K163=BR$1, "",             IF(ISERR(SEARCH(BR$1,Data!$G163)),        "",          ";" &amp; VLOOKUP(BR$1,Data!$K:$M,3, FALSE) &amp; ",""" &amp; VLOOKUP(BR$1,Data!$K:$L,2, FALSE) &amp; """;"   )             )</f>
        <v/>
      </c>
      <c r="BS162" t="str">
        <f>IF(Data!$K163=BS$1, "",             IF(ISERR(SEARCH(BS$1,Data!$G163)),        "",          ";" &amp; VLOOKUP(BS$1,Data!$K:$M,3, FALSE) &amp; ",""" &amp; VLOOKUP(BS$1,Data!$K:$L,2, FALSE) &amp; """;"   )             )</f>
        <v/>
      </c>
      <c r="BT162" t="str">
        <f>IF(Data!$K163=BT$1, "",             IF(ISERR(SEARCH(BT$1,Data!$G163)),        "",          ";" &amp; VLOOKUP(BT$1,Data!$K:$M,3, FALSE) &amp; ",""" &amp; VLOOKUP(BT$1,Data!$K:$L,2, FALSE) &amp; """;"   )             )</f>
        <v/>
      </c>
      <c r="BU162" t="str">
        <f>IF(Data!$K163=BU$1, "",             IF(ISERR(SEARCH(BU$1,Data!$G163)),        "",          ";" &amp; VLOOKUP(BU$1,Data!$K:$M,3, FALSE) &amp; ",""" &amp; VLOOKUP(BU$1,Data!$K:$L,2, FALSE) &amp; """;"   )             )</f>
        <v/>
      </c>
      <c r="BV162" t="str">
        <f>IF(Data!$K163=BV$1, "",             IF(ISERR(SEARCH(BV$1,Data!$G163)),        "",          ";" &amp; VLOOKUP(BV$1,Data!$K:$M,3, FALSE) &amp; ",""" &amp; VLOOKUP(BV$1,Data!$K:$L,2, FALSE) &amp; """;"   )             )</f>
        <v/>
      </c>
      <c r="BW162" t="str">
        <f>IF(Data!$K163=BW$1, "",             IF(ISERR(SEARCH(BW$1,Data!$G163)),        "",          ";" &amp; VLOOKUP(BW$1,Data!$K:$M,3, FALSE) &amp; ",""" &amp; VLOOKUP(BW$1,Data!$K:$L,2, FALSE) &amp; """;"   )             )</f>
        <v/>
      </c>
      <c r="BX162" t="str">
        <f>IF(Data!$K163=BX$1, "",             IF(ISERR(SEARCH(BX$1,Data!$G163)),        "",          ";" &amp; VLOOKUP(BX$1,Data!$K:$M,3, FALSE) &amp; ",""" &amp; VLOOKUP(BX$1,Data!$K:$L,2, FALSE) &amp; """;"   )             )</f>
        <v/>
      </c>
      <c r="BY162" t="str">
        <f>IF(Data!$K163=BY$1, "",             IF(ISERR(SEARCH(BY$1,Data!$G163)),        "",          ";" &amp; VLOOKUP(BY$1,Data!$K:$M,3, FALSE) &amp; ",""" &amp; VLOOKUP(BY$1,Data!$K:$L,2, FALSE) &amp; """;"   )             )</f>
        <v/>
      </c>
      <c r="BZ162" t="str">
        <f>IF(Data!$K163=BZ$1, "",             IF(ISERR(SEARCH(BZ$1,Data!$G163)),        "",          ";" &amp; VLOOKUP(BZ$1,Data!$K:$M,3, FALSE) &amp; ",""" &amp; VLOOKUP(BZ$1,Data!$K:$L,2, FALSE) &amp; """;"   )             )</f>
        <v/>
      </c>
      <c r="CA162" t="str">
        <f>IF(Data!$K163=CA$1, "",             IF(ISERR(SEARCH(CA$1,Data!$G163)),        "",          ";" &amp; VLOOKUP(CA$1,Data!$K:$M,3, FALSE) &amp; ",""" &amp; VLOOKUP(CA$1,Data!$K:$L,2, FALSE) &amp; """;"   )             )</f>
        <v/>
      </c>
      <c r="CB162" t="str">
        <f>IF(Data!$K163=CB$1, "",             IF(ISERR(SEARCH(CB$1,Data!$G163)),        "",          ";" &amp; VLOOKUP(CB$1,Data!$K:$M,3, FALSE) &amp; ",""" &amp; VLOOKUP(CB$1,Data!$K:$L,2, FALSE) &amp; """;"   )             )</f>
        <v/>
      </c>
      <c r="CC162" t="str">
        <f>IF(Data!$K163=CC$1, "",             IF(ISERR(SEARCH(CC$1,Data!$G163)),        "",          ";" &amp; VLOOKUP(CC$1,Data!$K:$M,3, FALSE) &amp; ",""" &amp; VLOOKUP(CC$1,Data!$K:$L,2, FALSE) &amp; """;"   )             )</f>
        <v/>
      </c>
      <c r="CD162" t="str">
        <f>IF(Data!$K163=CD$1, "",             IF(ISERR(SEARCH(CD$1,Data!$G163)),        "",          ";" &amp; VLOOKUP(CD$1,Data!$K:$M,3, FALSE) &amp; ",""" &amp; VLOOKUP(CD$1,Data!$K:$L,2, FALSE) &amp; """;"   )             )</f>
        <v/>
      </c>
      <c r="CE162" t="str">
        <f>IF(Data!$K163=CE$1, "",             IF(ISERR(SEARCH(CE$1,Data!$G163)),        "",          ";" &amp; VLOOKUP(CE$1,Data!$K:$M,3, FALSE) &amp; ",""" &amp; VLOOKUP(CE$1,Data!$K:$L,2, FALSE) &amp; """;"   )             )</f>
        <v/>
      </c>
      <c r="CF162" t="str">
        <f>IF(Data!$K163=CF$1, "",             IF(ISERR(SEARCH(CF$1,Data!$G163)),        "",          ";" &amp; VLOOKUP(CF$1,Data!$K:$M,3, FALSE) &amp; ",""" &amp; VLOOKUP(CF$1,Data!$K:$L,2, FALSE) &amp; """;"   )             )</f>
        <v/>
      </c>
      <c r="CG162" t="str">
        <f>IF(Data!$K163=CG$1, "",             IF(ISERR(SEARCH(CG$1,Data!$G163)),        "",          ";" &amp; VLOOKUP(CG$1,Data!$K:$M,3, FALSE) &amp; ",""" &amp; VLOOKUP(CG$1,Data!$K:$L,2, FALSE) &amp; """;"   )             )</f>
        <v/>
      </c>
      <c r="CH162" t="str">
        <f>IF(Data!$K163=CH$1, "",             IF(ISERR(SEARCH(CH$1,Data!$G163)),        "",          ";" &amp; VLOOKUP(CH$1,Data!$K:$M,3, FALSE) &amp; ",""" &amp; VLOOKUP(CH$1,Data!$K:$L,2, FALSE) &amp; """;"   )             )</f>
        <v/>
      </c>
      <c r="CI162" t="str">
        <f>IF(Data!$K163=CI$1, "",             IF(ISERR(SEARCH(CI$1,Data!$G163)),        "",          ";" &amp; VLOOKUP(CI$1,Data!$K:$M,3, FALSE) &amp; ",""" &amp; VLOOKUP(CI$1,Data!$K:$L,2, FALSE) &amp; """;"   )             )</f>
        <v/>
      </c>
      <c r="CJ162" t="str">
        <f>IF(Data!$K163=CJ$1, "",             IF(ISERR(SEARCH(CJ$1,Data!$G163)),        "",          ";" &amp; VLOOKUP(CJ$1,Data!$K:$M,3, FALSE) &amp; ",""" &amp; VLOOKUP(CJ$1,Data!$K:$L,2, FALSE) &amp; """;"   )             )</f>
        <v/>
      </c>
      <c r="CK162" t="str">
        <f>IF(Data!$K163=CK$1, "",             IF(ISERR(SEARCH(CK$1,Data!$G163)),        "",          ";" &amp; VLOOKUP(CK$1,Data!$K:$M,3, FALSE) &amp; ",""" &amp; VLOOKUP(CK$1,Data!$K:$L,2, FALSE) &amp; """;"   )             )</f>
        <v/>
      </c>
      <c r="CL162" t="str">
        <f>IF(Data!$K163=CL$1, "",             IF(ISERR(SEARCH(CL$1,Data!$G163)),        "",          ";" &amp; VLOOKUP(CL$1,Data!$K:$M,3, FALSE) &amp; ",""" &amp; VLOOKUP(CL$1,Data!$K:$L,2, FALSE) &amp; """;"   )             )</f>
        <v/>
      </c>
      <c r="CM162" t="str">
        <f>IF(Data!$K163=CM$1, "",             IF(ISERR(SEARCH(CM$1,Data!$G163)),        "",          ";" &amp; VLOOKUP(CM$1,Data!$K:$M,3, FALSE) &amp; ",""" &amp; VLOOKUP(CM$1,Data!$K:$L,2, FALSE) &amp; """;"   )             )</f>
        <v/>
      </c>
      <c r="CN162" t="str">
        <f>IF(Data!$K163=CN$1, "",             IF(ISERR(SEARCH(CN$1,Data!$G163)),        "",          ";" &amp; VLOOKUP(CN$1,Data!$K:$M,3, FALSE) &amp; ",""" &amp; VLOOKUP(CN$1,Data!$K:$L,2, FALSE) &amp; """;"   )             )</f>
        <v>;93,"HUMAN";</v>
      </c>
      <c r="CO162" t="str">
        <f>IF(Data!$K163=CO$1, "",             IF(ISERR(SEARCH(CO$1,Data!$G163)),        "",          ";" &amp; VLOOKUP(CO$1,Data!$K:$M,3, FALSE) &amp; ",""" &amp; VLOOKUP(CO$1,Data!$K:$L,2, FALSE) &amp; """;"   )             )</f>
        <v/>
      </c>
      <c r="CP162" t="str">
        <f>IF(Data!$K163=CP$1, "",             IF(ISERR(SEARCH(CP$1,Data!$G163)),        "",          ";" &amp; VLOOKUP(CP$1,Data!$K:$M,3, FALSE) &amp; ",""" &amp; VLOOKUP(CP$1,Data!$K:$L,2, FALSE) &amp; """;"   )             )</f>
        <v/>
      </c>
      <c r="CQ162" t="str">
        <f>IF(Data!$K163=CQ$1, "",             IF(ISERR(SEARCH(CQ$1,Data!$G163)),        "",          ";" &amp; VLOOKUP(CQ$1,Data!$K:$M,3, FALSE) &amp; ",""" &amp; VLOOKUP(CQ$1,Data!$K:$L,2, FALSE) &amp; """;"   )             )</f>
        <v/>
      </c>
      <c r="CR162" t="str">
        <f>IF(Data!$K163=CR$1, "",             IF(ISERR(SEARCH(CR$1,Data!$G163)),        "",          ";" &amp; VLOOKUP(CR$1,Data!$K:$M,3, FALSE) &amp; ",""" &amp; VLOOKUP(CR$1,Data!$K:$L,2, FALSE) &amp; """;"   )             )</f>
        <v/>
      </c>
      <c r="CS162" t="str">
        <f>IF(Data!$K163=CS$1, "",             IF(ISERR(SEARCH(CS$1,Data!$G163)),        "",          ";" &amp; VLOOKUP(CS$1,Data!$K:$M,3, FALSE) &amp; ",""" &amp; VLOOKUP(CS$1,Data!$K:$L,2, FALSE) &amp; """;"   )             )</f>
        <v/>
      </c>
      <c r="CT162" t="str">
        <f>IF(Data!$K163=CT$1, "",             IF(ISERR(SEARCH(CT$1,Data!$G163)),        "",          ";" &amp; VLOOKUP(CT$1,Data!$K:$M,3, FALSE) &amp; ",""" &amp; VLOOKUP(CT$1,Data!$K:$L,2, FALSE) &amp; """;"   )             )</f>
        <v/>
      </c>
      <c r="CU162" t="str">
        <f>IF(Data!$K163=CU$1, "",             IF(ISERR(SEARCH(CU$1,Data!$G163)),        "",          ";" &amp; VLOOKUP(CU$1,Data!$K:$M,3, FALSE) &amp; ",""" &amp; VLOOKUP(CU$1,Data!$K:$L,2, FALSE) &amp; """;"   )             )</f>
        <v/>
      </c>
      <c r="CV162" t="str">
        <f>IF(Data!$K163=CV$1, "",             IF(ISERR(SEARCH(CV$1,Data!$G163)),        "",          ";" &amp; VLOOKUP(CV$1,Data!$K:$M,3, FALSE) &amp; ",""" &amp; VLOOKUP(CV$1,Data!$K:$L,2, FALSE) &amp; """;"   )             )</f>
        <v/>
      </c>
      <c r="CW162" t="str">
        <f>IF(Data!$K163=CW$1, "",             IF(ISERR(SEARCH(CW$1,Data!$G163)),        "",          ";" &amp; VLOOKUP(CW$1,Data!$K:$M,3, FALSE) &amp; ",""" &amp; VLOOKUP(CW$1,Data!$K:$L,2, FALSE) &amp; """;"   )             )</f>
        <v/>
      </c>
      <c r="CX162" t="str">
        <f>IF(Data!$K163=CX$1, "",             IF(ISERR(SEARCH(CX$1,Data!$G163)),        "",          ";" &amp; VLOOKUP(CX$1,Data!$K:$M,3, FALSE) &amp; ",""" &amp; VLOOKUP(CX$1,Data!$K:$L,2, FALSE) &amp; """;"   )             )</f>
        <v/>
      </c>
      <c r="CY162" t="str">
        <f>IF(Data!$K163=CY$1, "",             IF(ISERR(SEARCH(CY$1,Data!$G163)),        "",          ";" &amp; VLOOKUP(CY$1,Data!$K:$M,3, FALSE) &amp; ",""" &amp; VLOOKUP(CY$1,Data!$K:$L,2, FALSE) &amp; """;"   )             )</f>
        <v/>
      </c>
      <c r="CZ162" t="str">
        <f>IF(Data!$K163=CZ$1, "",             IF(ISERR(SEARCH(CZ$1,Data!$G163)),        "",          ";" &amp; VLOOKUP(CZ$1,Data!$K:$M,3, FALSE) &amp; ",""" &amp; VLOOKUP(CZ$1,Data!$K:$L,2, FALSE) &amp; """;"   )             )</f>
        <v/>
      </c>
      <c r="DA162" t="str">
        <f>IF(Data!$K163=DA$1, "",             IF(ISERR(SEARCH(DA$1,Data!$G163)),        "",          ";" &amp; VLOOKUP(DA$1,Data!$K:$M,3, FALSE) &amp; ",""" &amp; VLOOKUP(DA$1,Data!$K:$L,2, FALSE) &amp; """;"   )             )</f>
        <v/>
      </c>
      <c r="DB162" t="str">
        <f>IF(Data!$K163=DB$1, "",             IF(ISERR(SEARCH(DB$1,Data!$G163)),        "",          ";" &amp; VLOOKUP(DB$1,Data!$K:$M,3, FALSE) &amp; ",""" &amp; VLOOKUP(DB$1,Data!$K:$L,2, FALSE) &amp; """;"   )             )</f>
        <v/>
      </c>
      <c r="DC162" t="str">
        <f>IF(Data!$K163=DC$1, "",             IF(ISERR(SEARCH(DC$1,Data!$G163)),        "",          ";" &amp; VLOOKUP(DC$1,Data!$K:$M,3, FALSE) &amp; ",""" &amp; VLOOKUP(DC$1,Data!$K:$L,2, FALSE) &amp; """;"   )             )</f>
        <v/>
      </c>
      <c r="DD162" t="str">
        <f>IF(Data!$K163=DD$1, "",             IF(ISERR(SEARCH(DD$1,Data!$G163)),        "",          ";" &amp; VLOOKUP(DD$1,Data!$K:$M,3, FALSE) &amp; ",""" &amp; VLOOKUP(DD$1,Data!$K:$L,2, FALSE) &amp; """;"   )             )</f>
        <v/>
      </c>
      <c r="DE162" t="str">
        <f>IF(Data!$K163=DE$1, "",             IF(ISERR(SEARCH(DE$1,Data!$G163)),        "",          ";" &amp; VLOOKUP(DE$1,Data!$K:$M,3, FALSE) &amp; ",""" &amp; VLOOKUP(DE$1,Data!$K:$L,2, FALSE) &amp; """;"   )             )</f>
        <v/>
      </c>
      <c r="DF162" t="str">
        <f>IF(Data!$K163=DF$1, "",             IF(ISERR(SEARCH(DF$1,Data!$G163)),        "",          ";" &amp; VLOOKUP(DF$1,Data!$K:$M,3, FALSE) &amp; ",""" &amp; VLOOKUP(DF$1,Data!$K:$L,2, FALSE) &amp; """;"   )             )</f>
        <v/>
      </c>
      <c r="DG162" t="str">
        <f>IF(Data!$K163=DG$1, "",             IF(ISERR(SEARCH(DG$1,Data!$G163)),        "",          ";" &amp; VLOOKUP(DG$1,Data!$K:$M,3, FALSE) &amp; ",""" &amp; VLOOKUP(DG$1,Data!$K:$L,2, FALSE) &amp; """;"   )             )</f>
        <v/>
      </c>
      <c r="DH162" t="str">
        <f>IF(Data!$K163=DH$1, "",             IF(ISERR(SEARCH(DH$1,Data!$G163)),        "",          ";" &amp; VLOOKUP(DH$1,Data!$K:$M,3, FALSE) &amp; ",""" &amp; VLOOKUP(DH$1,Data!$K:$L,2, FALSE) &amp; """;"   )             )</f>
        <v/>
      </c>
      <c r="DI162" t="str">
        <f>IF(Data!$K163=DI$1, "",             IF(ISERR(SEARCH(DI$1,Data!$G163)),        "",          ";" &amp; VLOOKUP(DI$1,Data!$K:$M,3, FALSE) &amp; ",""" &amp; VLOOKUP(DI$1,Data!$K:$L,2, FALSE) &amp; """;"   )             )</f>
        <v/>
      </c>
      <c r="DJ162" t="str">
        <f>IF(Data!$K163=DJ$1, "",             IF(ISERR(SEARCH(DJ$1,Data!$G163)),        "",          ";" &amp; VLOOKUP(DJ$1,Data!$K:$M,3, FALSE) &amp; ",""" &amp; VLOOKUP(DJ$1,Data!$K:$L,2, FALSE) &amp; """;"   )             )</f>
        <v/>
      </c>
      <c r="DK162" t="str">
        <f>IF(Data!$K163=DK$1, "",             IF(ISERR(SEARCH(DK$1,Data!$G163)),        "",          ";" &amp; VLOOKUP(DK$1,Data!$K:$M,3, FALSE) &amp; ",""" &amp; VLOOKUP(DK$1,Data!$K:$L,2, FALSE) &amp; """;"   )             )</f>
        <v/>
      </c>
      <c r="DL162" t="str">
        <f>IF(Data!$K163=DL$1, "",             IF(ISERR(SEARCH(DL$1,Data!$G163)),        "",          ";" &amp; VLOOKUP(DL$1,Data!$K:$M,3, FALSE) &amp; ",""" &amp; VLOOKUP(DL$1,Data!$K:$L,2, FALSE) &amp; """;"   )             )</f>
        <v/>
      </c>
      <c r="DM162" t="str">
        <f>IF(Data!$K163=DM$1, "",             IF(ISERR(SEARCH(DM$1,Data!$G163)),        "",          ";" &amp; VLOOKUP(DM$1,Data!$K:$M,3, FALSE) &amp; ",""" &amp; VLOOKUP(DM$1,Data!$K:$L,2, FALSE) &amp; """;"   )             )</f>
        <v/>
      </c>
      <c r="DN162" t="str">
        <f>IF(Data!$K163=DN$1, "",             IF(ISERR(SEARCH(DN$1,Data!$G163)),        "",          ";" &amp; VLOOKUP(DN$1,Data!$K:$M,3, FALSE) &amp; ",""" &amp; VLOOKUP(DN$1,Data!$K:$L,2, FALSE) &amp; """;"   )             )</f>
        <v/>
      </c>
      <c r="DO162" t="str">
        <f>IF(Data!$K163=DO$1, "",             IF(ISERR(SEARCH(DO$1,Data!$G163)),        "",          ";" &amp; VLOOKUP(DO$1,Data!$K:$M,3, FALSE) &amp; ",""" &amp; VLOOKUP(DO$1,Data!$K:$L,2, FALSE) &amp; """;"   )             )</f>
        <v/>
      </c>
      <c r="DP162" t="str">
        <f>IF(Data!$K163=DP$1, "",             IF(ISERR(SEARCH(DP$1,Data!$G163)),        "",          ";" &amp; VLOOKUP(DP$1,Data!$K:$M,3, FALSE) &amp; ",""" &amp; VLOOKUP(DP$1,Data!$K:$L,2, FALSE) &amp; """;"   )             )</f>
        <v/>
      </c>
      <c r="DQ162" t="str">
        <f>IF(Data!$K163=DQ$1, "",             IF(ISERR(SEARCH(DQ$1,Data!$G163)),        "",          ";" &amp; VLOOKUP(DQ$1,Data!$K:$M,3, FALSE) &amp; ",""" &amp; VLOOKUP(DQ$1,Data!$K:$L,2, FALSE) &amp; """;"   )             )</f>
        <v/>
      </c>
      <c r="DR162" t="str">
        <f>IF(Data!$K163=DR$1, "",             IF(ISERR(SEARCH(DR$1,Data!$G163)),        "",          ";" &amp; VLOOKUP(DR$1,Data!$K:$M,3, FALSE) &amp; ",""" &amp; VLOOKUP(DR$1,Data!$K:$L,2, FALSE) &amp; """;"   )             )</f>
        <v/>
      </c>
      <c r="DS162" t="str">
        <f>IF(Data!$K163=DS$1, "",             IF(ISERR(SEARCH(DS$1,Data!$G163)),        "",          ";" &amp; VLOOKUP(DS$1,Data!$K:$M,3, FALSE) &amp; ",""" &amp; VLOOKUP(DS$1,Data!$K:$L,2, FALSE) &amp; """;"   )             )</f>
        <v/>
      </c>
      <c r="DT162" t="str">
        <f>IF(Data!$K163=DT$1, "",             IF(ISERR(SEARCH(DT$1,Data!$G163)),        "",          ";" &amp; VLOOKUP(DT$1,Data!$K:$M,3, FALSE) &amp; ",""" &amp; VLOOKUP(DT$1,Data!$K:$L,2, FALSE) &amp; """;"   )             )</f>
        <v/>
      </c>
      <c r="DU162" t="str">
        <f>IF(Data!$K163=DU$1, "",             IF(ISERR(SEARCH(DU$1,Data!$G163)),        "",          ";" &amp; VLOOKUP(DU$1,Data!$K:$M,3, FALSE) &amp; ",""" &amp; VLOOKUP(DU$1,Data!$K:$L,2, FALSE) &amp; """;"   )             )</f>
        <v/>
      </c>
      <c r="DV162" t="str">
        <f>IF(Data!$K163=DV$1, "",             IF(ISERR(SEARCH(DV$1,Data!$G163)),        "",          ";" &amp; VLOOKUP(DV$1,Data!$K:$M,3, FALSE) &amp; ",""" &amp; VLOOKUP(DV$1,Data!$K:$L,2, FALSE) &amp; """;"   )             )</f>
        <v/>
      </c>
      <c r="DW162" t="str">
        <f>IF(Data!$K163=DW$1, "",             IF(ISERR(SEARCH(DW$1,Data!$G163)),        "",          ";" &amp; VLOOKUP(DW$1,Data!$K:$M,3, FALSE) &amp; ",""" &amp; VLOOKUP(DW$1,Data!$K:$L,2, FALSE) &amp; """;"   )             )</f>
        <v/>
      </c>
      <c r="DX162" t="str">
        <f>IF(Data!$K163=DX$1, "",             IF(ISERR(SEARCH(DX$1,Data!$G163)),        "",          ";" &amp; VLOOKUP(DX$1,Data!$K:$M,3, FALSE) &amp; ",""" &amp; VLOOKUP(DX$1,Data!$K:$L,2, FALSE) &amp; """;"   )             )</f>
        <v/>
      </c>
      <c r="DY162" t="str">
        <f>IF(Data!$K163=DY$1, "",             IF(ISERR(SEARCH(DY$1,Data!$G163)),        "",          ";" &amp; VLOOKUP(DY$1,Data!$K:$M,3, FALSE) &amp; ",""" &amp; VLOOKUP(DY$1,Data!$K:$L,2, FALSE) &amp; """;"   )             )</f>
        <v/>
      </c>
      <c r="DZ162" t="str">
        <f>IF(Data!$K163=DZ$1, "",             IF(ISERR(SEARCH(DZ$1,Data!$G163)),        "",          ";" &amp; VLOOKUP(DZ$1,Data!$K:$M,3, FALSE) &amp; ",""" &amp; VLOOKUP(DZ$1,Data!$K:$L,2, FALSE) &amp; """;"   )             )</f>
        <v/>
      </c>
      <c r="EA162" t="str">
        <f>IF(Data!$K163=EA$1, "",             IF(ISERR(SEARCH(EA$1,Data!$G163)),        "",          ";" &amp; VLOOKUP(EA$1,Data!$K:$M,3, FALSE) &amp; ",""" &amp; VLOOKUP(EA$1,Data!$K:$L,2, FALSE) &amp; """;"   )             )</f>
        <v/>
      </c>
      <c r="EB162" t="str">
        <f>IF(Data!$K163=EB$1, "",             IF(ISERR(SEARCH(EB$1,Data!$G163)),        "",          ";" &amp; VLOOKUP(EB$1,Data!$K:$M,3, FALSE) &amp; ",""" &amp; VLOOKUP(EB$1,Data!$K:$L,2, FALSE) &amp; """;"   )             )</f>
        <v/>
      </c>
      <c r="EC162" t="str">
        <f>IF(Data!$K163=EC$1, "",             IF(ISERR(SEARCH(EC$1,Data!$G163)),        "",          ";" &amp; VLOOKUP(EC$1,Data!$K:$M,3, FALSE) &amp; ",""" &amp; VLOOKUP(EC$1,Data!$K:$L,2, FALSE) &amp; """;"   )             )</f>
        <v/>
      </c>
      <c r="ED162" t="str">
        <f>IF(Data!$K163=ED$1, "",             IF(ISERR(SEARCH(ED$1,Data!$G163)),        "",          ";" &amp; VLOOKUP(ED$1,Data!$K:$M,3, FALSE) &amp; ",""" &amp; VLOOKUP(ED$1,Data!$K:$L,2, FALSE) &amp; """;"   )             )</f>
        <v/>
      </c>
      <c r="EE162" t="str">
        <f>IF(Data!$K163=EE$1, "",             IF(ISERR(SEARCH(EE$1,Data!$G163)),        "",          ";" &amp; VLOOKUP(EE$1,Data!$K:$M,3, FALSE) &amp; ",""" &amp; VLOOKUP(EE$1,Data!$K:$L,2, FALSE) &amp; """;"   )             )</f>
        <v/>
      </c>
      <c r="EF162" t="str">
        <f>IF(Data!$K163=EF$1, "",             IF(ISERR(SEARCH(EF$1,Data!$G163)),        "",          ";" &amp; VLOOKUP(EF$1,Data!$K:$M,3, FALSE) &amp; ",""" &amp; VLOOKUP(EF$1,Data!$K:$L,2, FALSE) &amp; """;"   )             )</f>
        <v/>
      </c>
      <c r="EG162" t="str">
        <f>IF(Data!$K163=EG$1, "",             IF(ISERR(SEARCH(EG$1,Data!$G163)),        "",          ";" &amp; VLOOKUP(EG$1,Data!$K:$M,3, FALSE) &amp; ",""" &amp; VLOOKUP(EG$1,Data!$K:$L,2, FALSE) &amp; """;"   )             )</f>
        <v/>
      </c>
      <c r="EH162" t="str">
        <f>IF(Data!$K163=EH$1, "",             IF(ISERR(SEARCH(EH$1,Data!$G163)),        "",          ";" &amp; VLOOKUP(EH$1,Data!$K:$M,3, FALSE) &amp; ",""" &amp; VLOOKUP(EH$1,Data!$K:$L,2, FALSE) &amp; """;"   )             )</f>
        <v/>
      </c>
      <c r="EI162" t="str">
        <f>IF(Data!$K163=EI$1, "",             IF(ISERR(SEARCH(EI$1,Data!$G163)),        "",          ";" &amp; VLOOKUP(EI$1,Data!$K:$M,3, FALSE) &amp; ",""" &amp; VLOOKUP(EI$1,Data!$K:$L,2, FALSE) &amp; """;"   )             )</f>
        <v/>
      </c>
      <c r="EJ162" t="str">
        <f>IF(Data!$K163=EJ$1, "",             IF(ISERR(SEARCH(EJ$1,Data!$G163)),        "",          ";" &amp; VLOOKUP(EJ$1,Data!$K:$M,3, FALSE) &amp; ",""" &amp; VLOOKUP(EJ$1,Data!$K:$L,2, FALSE) &amp; """;"   )             )</f>
        <v/>
      </c>
      <c r="EK162" t="str">
        <f>IF(Data!$K163=EK$1, "",             IF(ISERR(SEARCH(EK$1,Data!$G163)),        "",          ";" &amp; VLOOKUP(EK$1,Data!$K:$M,3, FALSE) &amp; ",""" &amp; VLOOKUP(EK$1,Data!$K:$L,2, FALSE) &amp; """;"   )             )</f>
        <v/>
      </c>
      <c r="EL162" t="str">
        <f>IF(Data!$K163=EL$1, "",             IF(ISERR(SEARCH(EL$1,Data!$G163)),        "",          ";" &amp; VLOOKUP(EL$1,Data!$K:$M,3, FALSE) &amp; ",""" &amp; VLOOKUP(EL$1,Data!$K:$L,2, FALSE) &amp; """;"   )             )</f>
        <v/>
      </c>
      <c r="EM162" t="str">
        <f>IF(Data!$K163=EM$1, "",             IF(ISERR(SEARCH(EM$1,Data!$G163)),        "",          ";" &amp; VLOOKUP(EM$1,Data!$K:$M,3, FALSE) &amp; ",""" &amp; VLOOKUP(EM$1,Data!$K:$L,2, FALSE) &amp; """;"   )             )</f>
        <v/>
      </c>
      <c r="EN162" t="str">
        <f>IF(Data!$K163=EN$1, "",             IF(ISERR(SEARCH(EN$1,Data!$G163)),        "",          ";" &amp; VLOOKUP(EN$1,Data!$K:$M,3, FALSE) &amp; ",""" &amp; VLOOKUP(EN$1,Data!$K:$L,2, FALSE) &amp; """;"   )             )</f>
        <v/>
      </c>
      <c r="EO162" t="str">
        <f>IF(Data!$K163=EO$1, "",             IF(ISERR(SEARCH(EO$1,Data!$G163)),        "",          ";" &amp; VLOOKUP(EO$1,Data!$K:$M,3, FALSE) &amp; ",""" &amp; VLOOKUP(EO$1,Data!$K:$L,2, FALSE) &amp; """;"   )             )</f>
        <v/>
      </c>
      <c r="EP162" t="str">
        <f>IF(Data!$K163=EP$1, "",             IF(ISERR(SEARCH(EP$1,Data!$G163)),        "",          ";" &amp; VLOOKUP(EP$1,Data!$K:$M,3, FALSE) &amp; ",""" &amp; VLOOKUP(EP$1,Data!$K:$L,2, FALSE) &amp; """;"   )             )</f>
        <v/>
      </c>
      <c r="EQ162" t="str">
        <f>IF(Data!$K163=EQ$1, "",             IF(ISERR(SEARCH(EQ$1,Data!$G163)),        "",          ";" &amp; VLOOKUP(EQ$1,Data!$K:$M,3, FALSE) &amp; ",""" &amp; VLOOKUP(EQ$1,Data!$K:$L,2, FALSE) &amp; """;"   )             )</f>
        <v/>
      </c>
      <c r="ER162" t="str">
        <f>IF(Data!$K163=ER$1, "",             IF(ISERR(SEARCH(ER$1,Data!$G163)),        "",          ";" &amp; VLOOKUP(ER$1,Data!$K:$M,3, FALSE) &amp; ",""" &amp; VLOOKUP(ER$1,Data!$K:$L,2, FALSE) &amp; """;"   )             )</f>
        <v/>
      </c>
      <c r="ES162" t="str">
        <f>IF(Data!$K163=ES$1, "",             IF(ISERR(SEARCH(ES$1,Data!$G163)),        "",          ";" &amp; VLOOKUP(ES$1,Data!$K:$M,3, FALSE) &amp; ",""" &amp; VLOOKUP(ES$1,Data!$K:$L,2, FALSE) &amp; """;"   )             )</f>
        <v/>
      </c>
      <c r="ET162" t="str">
        <f>IF(Data!$K163=ET$1, "",             IF(ISERR(SEARCH(ET$1,Data!$G163)),        "",          ";" &amp; VLOOKUP(ET$1,Data!$K:$M,3, FALSE) &amp; ",""" &amp; VLOOKUP(ET$1,Data!$K:$L,2, FALSE) &amp; """;"   )             )</f>
        <v/>
      </c>
      <c r="EU162" t="str">
        <f>IF(Data!$K163=EU$1, "",             IF(ISERR(SEARCH(EU$1,Data!$G163)),        "",          ";" &amp; VLOOKUP(EU$1,Data!$K:$M,3, FALSE) &amp; ",""" &amp; VLOOKUP(EU$1,Data!$K:$L,2, FALSE) &amp; """;"   )             )</f>
        <v/>
      </c>
      <c r="EV162" t="str">
        <f>IF(Data!$K163=EV$1, "",             IF(ISERR(SEARCH(EV$1,Data!$G163)),        "",          ";" &amp; VLOOKUP(EV$1,Data!$K:$M,3, FALSE) &amp; ",""" &amp; VLOOKUP(EV$1,Data!$K:$L,2, FALSE) &amp; """;"   )             )</f>
        <v/>
      </c>
      <c r="EW162" t="str">
        <f>IF(Data!$K163=EW$1, "",             IF(ISERR(SEARCH(EW$1,Data!$G163)),        "",          ";" &amp; VLOOKUP(EW$1,Data!$K:$M,3, FALSE) &amp; ",""" &amp; VLOOKUP(EW$1,Data!$K:$L,2, FALSE) &amp; """;"   )             )</f>
        <v/>
      </c>
      <c r="EX162" t="str">
        <f>IF(Data!$K163=EX$1, "",             IF(ISERR(SEARCH(EX$1,Data!$G163)),        "",          ";" &amp; VLOOKUP(EX$1,Data!$K:$M,3, FALSE) &amp; ",""" &amp; VLOOKUP(EX$1,Data!$K:$L,2, FALSE) &amp; """;"   )             )</f>
        <v/>
      </c>
      <c r="EY162" t="str">
        <f>IF(Data!$K163=EY$1, "",             IF(ISERR(SEARCH(EY$1,Data!$G163)),        "",          ";" &amp; VLOOKUP(EY$1,Data!$K:$M,3, FALSE) &amp; ",""" &amp; VLOOKUP(EY$1,Data!$K:$L,2, FALSE) &amp; """;"   )             )</f>
        <v/>
      </c>
      <c r="EZ162" t="str">
        <f>IF(Data!$K163=EZ$1, "",             IF(ISERR(SEARCH(EZ$1,Data!$G163)),        "",          ";" &amp; VLOOKUP(EZ$1,Data!$K:$M,3, FALSE) &amp; ",""" &amp; VLOOKUP(EZ$1,Data!$K:$L,2, FALSE) &amp; """;"   )             )</f>
        <v/>
      </c>
      <c r="FA162" t="str">
        <f>IF(Data!$K163=FA$1, "",             IF(ISERR(SEARCH(FA$1,Data!$G163)),        "",          ";" &amp; VLOOKUP(FA$1,Data!$K:$M,3, FALSE) &amp; ",""" &amp; VLOOKUP(FA$1,Data!$K:$L,2, FALSE) &amp; """;"   )             )</f>
        <v/>
      </c>
      <c r="FB162" t="str">
        <f>IF(Data!$K163=FB$1, "",             IF(ISERR(SEARCH(FB$1,Data!$G163)),        "",          ";" &amp; VLOOKUP(FB$1,Data!$K:$M,3, FALSE) &amp; ",""" &amp; VLOOKUP(FB$1,Data!$K:$L,2, FALSE) &amp; """;"   )             )</f>
        <v/>
      </c>
      <c r="FC162" t="str">
        <f>IF(Data!$K163=FC$1, "",             IF(ISERR(SEARCH(FC$1,Data!$G163)),        "",          ";" &amp; VLOOKUP(FC$1,Data!$K:$M,3, FALSE) &amp; ",""" &amp; VLOOKUP(FC$1,Data!$K:$L,2, FALSE) &amp; """;"   )             )</f>
        <v/>
      </c>
      <c r="FD162" t="str">
        <f>IF(Data!$K163=FD$1, "",             IF(ISERR(SEARCH(FD$1,Data!$G163)),        "",          ";" &amp; VLOOKUP(FD$1,Data!$K:$M,3, FALSE) &amp; ",""" &amp; VLOOKUP(FD$1,Data!$K:$L,2, FALSE) &amp; """;"   )             )</f>
        <v/>
      </c>
      <c r="FE162" t="str">
        <f>IF(Data!$K163=FE$1, "",             IF(ISERR(SEARCH(FE$1,Data!$G163)),        "",          ";" &amp; VLOOKUP(FE$1,Data!$K:$M,3, FALSE) &amp; ",""" &amp; VLOOKUP(FE$1,Data!$K:$L,2, FALSE) &amp; """;"   )             )</f>
        <v/>
      </c>
      <c r="FF162" t="str">
        <f>IF(Data!$K163=FF$1, "",             IF(ISERR(SEARCH(FF$1,Data!$G163)),        "",          ";" &amp; VLOOKUP(FF$1,Data!$K:$M,3, FALSE) &amp; ",""" &amp; VLOOKUP(FF$1,Data!$K:$L,2, FALSE) &amp; """;"   )             )</f>
        <v/>
      </c>
      <c r="FG162" t="str">
        <f>IF(Data!$K163=FG$1, "",             IF(ISERR(SEARCH(FG$1,Data!$G163)),        "",          ";" &amp; VLOOKUP(FG$1,Data!$K:$M,3, FALSE) &amp; ",""" &amp; VLOOKUP(FG$1,Data!$K:$L,2, FALSE) &amp; """;"   )             )</f>
        <v/>
      </c>
      <c r="FH162" t="str">
        <f>IF(Data!$K163=FH$1, "",             IF(ISERR(SEARCH(FH$1,Data!$G163)),        "",          ";" &amp; VLOOKUP(FH$1,Data!$K:$M,3, FALSE) &amp; ",""" &amp; VLOOKUP(FH$1,Data!$K:$L,2, FALSE) &amp; """;"   )             )</f>
        <v/>
      </c>
      <c r="FI162" t="str">
        <f>IF(Data!$K163=FI$1, "",             IF(ISERR(SEARCH(FI$1,Data!$G163)),        "",          ";" &amp; VLOOKUP(FI$1,Data!$K:$M,3, FALSE) &amp; ",""" &amp; VLOOKUP(FI$1,Data!$K:$L,2, FALSE) &amp; """;"   )             )</f>
        <v/>
      </c>
      <c r="FJ162" t="str">
        <f>IF(Data!$K163=FJ$1, "",             IF(ISERR(SEARCH(FJ$1,Data!$G163)),        "",          ";" &amp; VLOOKUP(FJ$1,Data!$K:$M,3, FALSE) &amp; ",""" &amp; VLOOKUP(FJ$1,Data!$K:$L,2, FALSE) &amp; """;"   )             )</f>
        <v/>
      </c>
      <c r="FK162" t="str">
        <f>IF(Data!$K163=FK$1, "",             IF(ISERR(SEARCH(FK$1,Data!$G163)),        "",          ";" &amp; VLOOKUP(FK$1,Data!$K:$M,3, FALSE) &amp; ",""" &amp; VLOOKUP(FK$1,Data!$K:$L,2, FALSE) &amp; """;"   )             )</f>
        <v/>
      </c>
      <c r="FL162" t="str">
        <f>IF(Data!$K163=FL$1, "",             IF(ISERR(SEARCH(FL$1,Data!$G163)),        "",          ";" &amp; VLOOKUP(FL$1,Data!$K:$M,3, FALSE) &amp; ",""" &amp; VLOOKUP(FL$1,Data!$K:$L,2, FALSE) &amp; """;"   )             )</f>
        <v/>
      </c>
      <c r="FM162" t="str">
        <f>IF(Data!$K163=FM$1, "",             IF(ISERR(SEARCH(FM$1,Data!$G163)),        "",          ";" &amp; VLOOKUP(FM$1,Data!$K:$M,3, FALSE) &amp; ",""" &amp; VLOOKUP(FM$1,Data!$K:$L,2, FALSE) &amp; """;"   )             )</f>
        <v/>
      </c>
      <c r="FN162" t="str">
        <f>IF(Data!$K163=FN$1, "",             IF(ISERR(SEARCH(FN$1,Data!$G163)),        "",          ";" &amp; VLOOKUP(FN$1,Data!$K:$M,3, FALSE) &amp; ",""" &amp; VLOOKUP(FN$1,Data!$K:$L,2, FALSE) &amp; """;"   )             )</f>
        <v/>
      </c>
      <c r="FO162" t="str">
        <f>IF(Data!$K163=FO$1, "",             IF(ISERR(SEARCH(FO$1,Data!$G163)),        "",          ";" &amp; VLOOKUP(FO$1,Data!$K:$M,3, FALSE) &amp; ",""" &amp; VLOOKUP(FO$1,Data!$K:$L,2, FALSE) &amp; """;"   )             )</f>
        <v/>
      </c>
      <c r="FP162" t="str">
        <f>IF(Data!$K163=FP$1, "",             IF(ISERR(SEARCH(FP$1,Data!$G163)),        "",          ";" &amp; VLOOKUP(FP$1,Data!$K:$M,3, FALSE) &amp; ",""" &amp; VLOOKUP(FP$1,Data!$K:$L,2, FALSE) &amp; """;"   )             )</f>
        <v/>
      </c>
      <c r="FQ162" t="str">
        <f>IF(Data!$K163=FQ$1, "",             IF(ISERR(SEARCH(FQ$1,Data!$G163)),        "",          ";" &amp; VLOOKUP(FQ$1,Data!$K:$M,3, FALSE) &amp; ",""" &amp; VLOOKUP(FQ$1,Data!$K:$L,2, FALSE) &amp; """;"   )             )</f>
        <v/>
      </c>
      <c r="FR162" t="str">
        <f>IF(Data!$K163=FR$1, "",             IF(ISERR(SEARCH(FR$1,Data!$G163)),        "",          ";" &amp; VLOOKUP(FR$1,Data!$K:$M,3, FALSE) &amp; ",""" &amp; VLOOKUP(FR$1,Data!$K:$L,2, FALSE) &amp; """;"   )             )</f>
        <v/>
      </c>
      <c r="FS162" t="str">
        <f>IF(Data!$K163=FS$1, "",             IF(ISERR(SEARCH(FS$1,Data!$G163)),        "",          ";" &amp; VLOOKUP(FS$1,Data!$K:$M,3, FALSE) &amp; ",""" &amp; VLOOKUP(FS$1,Data!$K:$L,2, FALSE) &amp; """;"   )             )</f>
        <v/>
      </c>
      <c r="FT162" t="str">
        <f>IF(Data!$K163=FT$1, "",             IF(ISERR(SEARCH(FT$1,Data!$G163)),        "",          ";" &amp; VLOOKUP(FT$1,Data!$K:$M,3, FALSE) &amp; ",""" &amp; VLOOKUP(FT$1,Data!$K:$L,2, FALSE) &amp; """;"   )             )</f>
        <v/>
      </c>
      <c r="FU162" t="str">
        <f>IF(Data!$K163=FU$1, "",             IF(ISERR(SEARCH(FU$1,Data!$G163)),        "",          ";" &amp; VLOOKUP(FU$1,Data!$K:$M,3, FALSE) &amp; ",""" &amp; VLOOKUP(FU$1,Data!$K:$L,2, FALSE) &amp; """;"   )             )</f>
        <v/>
      </c>
      <c r="FV162" t="str">
        <f>IF(Data!$K163=FV$1, "",             IF(ISERR(SEARCH(FV$1,Data!$G163)),        "",          ";" &amp; VLOOKUP(FV$1,Data!$K:$M,3, FALSE) &amp; ",""" &amp; VLOOKUP(FV$1,Data!$K:$L,2, FALSE) &amp; """;"   )             )</f>
        <v/>
      </c>
      <c r="FW162" t="str">
        <f>IF(Data!$K163=FW$1, "",             IF(ISERR(SEARCH(FW$1,Data!$G163)),        "",          ";" &amp; VLOOKUP(FW$1,Data!$K:$M,3, FALSE) &amp; ",""" &amp; VLOOKUP(FW$1,Data!$K:$L,2, FALSE) &amp; """;"   )             )</f>
        <v/>
      </c>
      <c r="FX162" t="str">
        <f>IF(Data!$K163=FX$1, "",             IF(ISERR(SEARCH(FX$1,Data!$G163)),        "",          ";" &amp; VLOOKUP(FX$1,Data!$K:$M,3, FALSE) &amp; ",""" &amp; VLOOKUP(FX$1,Data!$K:$L,2, FALSE) &amp; """;"   )             )</f>
        <v/>
      </c>
      <c r="FY162" t="str">
        <f>IF(Data!$K163=FY$1, "",             IF(ISERR(SEARCH(FY$1,Data!$G163)),        "",          ";" &amp; VLOOKUP(FY$1,Data!$K:$M,3, FALSE) &amp; ",""" &amp; VLOOKUP(FY$1,Data!$K:$L,2, FALSE) &amp; """;"   )             )</f>
        <v/>
      </c>
      <c r="FZ162" t="str">
        <f>IF(Data!$K163=FZ$1, "",             IF(ISERR(SEARCH(FZ$1,Data!$G163)),        "",          ";" &amp; VLOOKUP(FZ$1,Data!$K:$M,3, FALSE) &amp; ",""" &amp; VLOOKUP(FZ$1,Data!$K:$L,2, FALSE) &amp; """;"   )             )</f>
        <v/>
      </c>
      <c r="GA162" t="str">
        <f>IF(Data!$K163=GA$1, "",             IF(ISERR(SEARCH(GA$1,Data!$G163)),        "",          ";" &amp; VLOOKUP(GA$1,Data!$K:$M,3, FALSE) &amp; ",""" &amp; VLOOKUP(GA$1,Data!$K:$L,2, FALSE) &amp; """;"   )             )</f>
        <v/>
      </c>
      <c r="GB162" t="str">
        <f>IF(Data!$K163=GB$1, "",             IF(ISERR(SEARCH(GB$1,Data!$G163)),        "",          ";" &amp; VLOOKUP(GB$1,Data!$K:$M,3, FALSE) &amp; ",""" &amp; VLOOKUP(GB$1,Data!$K:$L,2, FALSE) &amp; """;"   )             )</f>
        <v/>
      </c>
      <c r="GC162" t="str">
        <f>IF(Data!$K163=GC$1, "",             IF(ISERR(SEARCH(GC$1,Data!$G163)),        "",          ";" &amp; VLOOKUP(GC$1,Data!$K:$M,3, FALSE) &amp; ",""" &amp; VLOOKUP(GC$1,Data!$K:$L,2, FALSE) &amp; """;"   )             )</f>
        <v/>
      </c>
      <c r="GD162" t="str">
        <f>IF(Data!$K163=GD$1, "",             IF(ISERR(SEARCH(GD$1,Data!$G163)),        "",          ";" &amp; VLOOKUP(GD$1,Data!$K:$M,3, FALSE) &amp; ",""" &amp; VLOOKUP(GD$1,Data!$K:$L,2, FALSE) &amp; """;"   )             )</f>
        <v/>
      </c>
      <c r="GE162" t="str">
        <f>IF(Data!$K163=GE$1, "",             IF(ISERR(SEARCH(GE$1,Data!$G163)),        "",          ";" &amp; VLOOKUP(GE$1,Data!$K:$M,3, FALSE) &amp; ",""" &amp; VLOOKUP(GE$1,Data!$K:$L,2, FALSE) &amp; """;"   )             )</f>
        <v/>
      </c>
      <c r="GF162" t="str">
        <f>IF(Data!$K163=GF$1, "",             IF(ISERR(SEARCH(GF$1,Data!$G163)),        "",          ";" &amp; VLOOKUP(GF$1,Data!$K:$M,3, FALSE) &amp; ",""" &amp; VLOOKUP(GF$1,Data!$K:$L,2, FALSE) &amp; """;"   )             )</f>
        <v/>
      </c>
      <c r="GG162" t="str">
        <f>IF(Data!$K163=GG$1, "",             IF(ISERR(SEARCH(GG$1,Data!$G163)),        "",          ";" &amp; VLOOKUP(GG$1,Data!$K:$M,3, FALSE) &amp; ",""" &amp; VLOOKUP(GG$1,Data!$K:$L,2, FALSE) &amp; """;"   )             )</f>
        <v/>
      </c>
      <c r="GH162" t="str">
        <f>IF(Data!$K163=GH$1, "",             IF(ISERR(SEARCH(GH$1,Data!$G163)),        "",          ";" &amp; VLOOKUP(GH$1,Data!$K:$M,3, FALSE) &amp; ",""" &amp; VLOOKUP(GH$1,Data!$K:$L,2, FALSE) &amp; """;"   )             )</f>
        <v/>
      </c>
      <c r="GI162" t="str">
        <f>IF(Data!$K163=GI$1, "",             IF(ISERR(SEARCH(GI$1,Data!$G163)),        "",          ";" &amp; VLOOKUP(GI$1,Data!$K:$M,3, FALSE) &amp; ",""" &amp; VLOOKUP(GI$1,Data!$K:$L,2, FALSE) &amp; """;"   )             )</f>
        <v/>
      </c>
      <c r="GJ162" t="str">
        <f>IF(Data!$K163=GJ$1, "",             IF(ISERR(SEARCH(GJ$1,Data!$G163)),        "",          ";" &amp; VLOOKUP(GJ$1,Data!$K:$M,3, FALSE) &amp; ",""" &amp; VLOOKUP(GJ$1,Data!$K:$L,2, FALSE) &amp; """;"   )             )</f>
        <v/>
      </c>
      <c r="GK162" t="str">
        <f>IF(Data!$K163=GK$1, "",             IF(ISERR(SEARCH(GK$1,Data!$G163)),        "",          ";" &amp; VLOOKUP(GK$1,Data!$K:$M,3, FALSE) &amp; ",""" &amp; VLOOKUP(GK$1,Data!$K:$L,2, FALSE) &amp; """;"   )             )</f>
        <v/>
      </c>
      <c r="GL162" t="str">
        <f>IF(Data!$K163=GL$1, "",             IF(ISERR(SEARCH(GL$1,Data!$G163)),        "",          ";" &amp; VLOOKUP(GL$1,Data!$K:$M,3, FALSE) &amp; ",""" &amp; VLOOKUP(GL$1,Data!$K:$L,2, FALSE) &amp; """;"   )             )</f>
        <v/>
      </c>
      <c r="GM162" t="str">
        <f>IF(Data!$K163=GM$1, "",             IF(ISERR(SEARCH(GM$1,Data!$G163)),        "",          ";" &amp; VLOOKUP(GM$1,Data!$K:$M,3, FALSE) &amp; ",""" &amp; VLOOKUP(GM$1,Data!$K:$L,2, FALSE) &amp; """;"   )             )</f>
        <v/>
      </c>
      <c r="GN162" t="str">
        <f>IF(Data!$K163=GN$1, "",             IF(ISERR(SEARCH(GN$1,Data!$G163)),        "",          ";" &amp; VLOOKUP(GN$1,Data!$K:$M,3, FALSE) &amp; ",""" &amp; VLOOKUP(GN$1,Data!$K:$L,2, FALSE) &amp; """;"   )             )</f>
        <v/>
      </c>
      <c r="GO162" t="str">
        <f>IF(Data!$K163=GO$1, "",             IF(ISERR(SEARCH(GO$1,Data!$G163)),        "",          ";" &amp; VLOOKUP(GO$1,Data!$K:$M,3, FALSE) &amp; ",""" &amp; VLOOKUP(GO$1,Data!$K:$L,2, FALSE) &amp; """;"   )             )</f>
        <v/>
      </c>
      <c r="GP162" t="str">
        <f>IF(Data!$K163=GP$1, "",             IF(ISERR(SEARCH(GP$1,Data!$G163)),        "",          ";" &amp; VLOOKUP(GP$1,Data!$K:$M,3, FALSE) &amp; ",""" &amp; VLOOKUP(GP$1,Data!$K:$L,2, FALSE) &amp; """;"   )             )</f>
        <v/>
      </c>
      <c r="GQ162" t="str">
        <f>IF(Data!$K163=GQ$1, "",             IF(ISERR(SEARCH(GQ$1,Data!$G163)),        "",          ";" &amp; VLOOKUP(GQ$1,Data!$K:$M,3, FALSE) &amp; ",""" &amp; VLOOKUP(GQ$1,Data!$K:$L,2, FALSE) &amp; """;"   )             )</f>
        <v/>
      </c>
      <c r="GR162" t="str">
        <f>IF(Data!$K163=GR$1, "",             IF(ISERR(SEARCH(GR$1,Data!$G163)),        "",          ";" &amp; VLOOKUP(GR$1,Data!$K:$M,3, FALSE) &amp; ",""" &amp; VLOOKUP(GR$1,Data!$K:$L,2, FALSE) &amp; """;"   )             )</f>
        <v/>
      </c>
      <c r="GS162" t="str">
        <f>IF(Data!$K163=GS$1, "",             IF(ISERR(SEARCH(GS$1,Data!$G163)),        "",          ";" &amp; VLOOKUP(GS$1,Data!$K:$M,3, FALSE) &amp; ",""" &amp; VLOOKUP(GS$1,Data!$K:$L,2, FALSE) &amp; """;"   )             )</f>
        <v/>
      </c>
      <c r="GT162" t="str">
        <f>IF(Data!$K163=GT$1, "",             IF(ISERR(SEARCH(GT$1,Data!$G163)),        "",          ";" &amp; VLOOKUP(GT$1,Data!$K:$M,3, FALSE) &amp; ",""" &amp; VLOOKUP(GT$1,Data!$K:$L,2, FALSE) &amp; """;"   )             )</f>
        <v/>
      </c>
      <c r="GU162" t="str">
        <f>IF(Data!$K163=GU$1, "",             IF(ISERR(SEARCH(GU$1,Data!$G163)),        "",          ";" &amp; VLOOKUP(GU$1,Data!$K:$M,3, FALSE) &amp; ",""" &amp; VLOOKUP(GU$1,Data!$K:$L,2, FALSE) &amp; """;"   )             )</f>
        <v/>
      </c>
      <c r="GV162" t="str">
        <f>IF(Data!$K163=GV$1, "",             IF(ISERR(SEARCH(GV$1,Data!$G163)),        "",          ";" &amp; VLOOKUP(GV$1,Data!$K:$M,3, FALSE) &amp; ",""" &amp; VLOOKUP(GV$1,Data!$K:$L,2, FALSE) &amp; """;"   )             )</f>
        <v/>
      </c>
      <c r="GW162" t="str">
        <f>IF(Data!$K163=GW$1, "",             IF(ISERR(SEARCH(GW$1,Data!$G163)),        "",          ";" &amp; VLOOKUP(GW$1,Data!$K:$M,3, FALSE) &amp; ",""" &amp; VLOOKUP(GW$1,Data!$K:$L,2, FALSE) &amp; """;"   )             )</f>
        <v/>
      </c>
      <c r="GX162" t="str">
        <f>IF(Data!$K163=GX$1, "",             IF(ISERR(SEARCH(GX$1,Data!$G163)),        "",          ";" &amp; VLOOKUP(GX$1,Data!$K:$M,3, FALSE) &amp; ",""" &amp; VLOOKUP(GX$1,Data!$K:$L,2, FALSE) &amp; """;"   )             )</f>
        <v/>
      </c>
      <c r="GY162" t="str">
        <f>IF(Data!$K163=GY$1, "",             IF(ISERR(SEARCH(GY$1,Data!$G163)),        "",          ";" &amp; VLOOKUP(GY$1,Data!$K:$M,3, FALSE) &amp; ",""" &amp; VLOOKUP(GY$1,Data!$K:$L,2, FALSE) &amp; """;"   )             )</f>
        <v/>
      </c>
      <c r="GZ162" t="str">
        <f>IF(Data!$K163=GZ$1, "",             IF(ISERR(SEARCH(GZ$1,Data!$G163)),        "",          ";" &amp; VLOOKUP(GZ$1,Data!$K:$M,3, FALSE) &amp; ",""" &amp; VLOOKUP(GZ$1,Data!$K:$L,2, FALSE) &amp; """;"   )             )</f>
        <v/>
      </c>
      <c r="HA162" t="str">
        <f>IF(Data!$K163=HA$1, "",             IF(ISERR(SEARCH(HA$1,Data!$G163)),        "",          ";" &amp; VLOOKUP(HA$1,Data!$K:$M,3, FALSE) &amp; ",""" &amp; VLOOKUP(HA$1,Data!$K:$L,2, FALSE) &amp; """;"   )             )</f>
        <v/>
      </c>
      <c r="HB162" t="str">
        <f>IF(Data!$K163=HB$1, "",             IF(ISERR(SEARCH(HB$1,Data!$G163)),        "",          ";" &amp; VLOOKUP(HB$1,Data!$K:$M,3, FALSE) &amp; ",""" &amp; VLOOKUP(HB$1,Data!$K:$L,2, FALSE) &amp; """;"   )             )</f>
        <v/>
      </c>
      <c r="HC162" t="str">
        <f>IF(Data!$K163=HC$1, "",             IF(ISERR(SEARCH(HC$1,Data!$G163)),        "",          ";" &amp; VLOOKUP(HC$1,Data!$K:$M,3, FALSE) &amp; ",""" &amp; VLOOKUP(HC$1,Data!$K:$L,2, FALSE) &amp; """;"   )             )</f>
        <v/>
      </c>
      <c r="HD162" t="str">
        <f>IF(Data!$K163=HD$1, "",             IF(ISERR(SEARCH(HD$1,Data!$G163)),        "",          ";" &amp; VLOOKUP(HD$1,Data!$K:$M,3, FALSE) &amp; ",""" &amp; VLOOKUP(HD$1,Data!$K:$L,2, FALSE) &amp; """;"   )             )</f>
        <v/>
      </c>
      <c r="HE162" t="str">
        <f>IF(Data!$K163=HE$1, "",             IF(ISERR(SEARCH(HE$1,Data!$G163)),        "",          ";" &amp; VLOOKUP(HE$1,Data!$K:$M,3, FALSE) &amp; ",""" &amp; VLOOKUP(HE$1,Data!$K:$L,2, FALSE) &amp; """;"   )             )</f>
        <v/>
      </c>
      <c r="HF162" t="str">
        <f>IF(Data!$K163=HF$1, "",             IF(ISERR(SEARCH(HF$1,Data!$G163)),        "",          ";" &amp; VLOOKUP(HF$1,Data!$K:$M,3, FALSE) &amp; ",""" &amp; VLOOKUP(HF$1,Data!$K:$L,2, FALSE) &amp; """;"   )             )</f>
        <v/>
      </c>
      <c r="HG162" t="str">
        <f>IF(Data!$K163=HG$1, "",             IF(ISERR(SEARCH(HG$1,Data!$G163)),        "",          ";" &amp; VLOOKUP(HG$1,Data!$K:$M,3, FALSE) &amp; ",""" &amp; VLOOKUP(HG$1,Data!$K:$L,2, FALSE) &amp; """;"   )             )</f>
        <v/>
      </c>
      <c r="HH162" t="str">
        <f>IF(Data!$K163=HH$1, "",             IF(ISERR(SEARCH(HH$1,Data!$G163)),        "",          ";" &amp; VLOOKUP(HH$1,Data!$K:$M,3, FALSE) &amp; ",""" &amp; VLOOKUP(HH$1,Data!$K:$L,2, FALSE) &amp; """;"   )             )</f>
        <v/>
      </c>
      <c r="HI162" t="str">
        <f>IF(Data!$K163=HI$1, "",             IF(ISERR(SEARCH(HI$1,Data!$G163)),        "",          ";" &amp; VLOOKUP(HI$1,Data!$K:$M,3, FALSE) &amp; ",""" &amp; VLOOKUP(HI$1,Data!$K:$L,2, FALSE) &amp; """;"   )             )</f>
        <v/>
      </c>
      <c r="HJ162" t="str">
        <f>IF(Data!$K163=HJ$1, "",             IF(ISERR(SEARCH(HJ$1,Data!$G163)),        "",          ";" &amp; VLOOKUP(HJ$1,Data!$K:$M,3, FALSE) &amp; ",""" &amp; VLOOKUP(HJ$1,Data!$K:$L,2, FALSE) &amp; """;"   )             )</f>
        <v/>
      </c>
      <c r="HK162" t="str">
        <f>IF(Data!$K163=HK$1, "",             IF(ISERR(SEARCH(HK$1,Data!$G163)),        "",          ";" &amp; VLOOKUP(HK$1,Data!$K:$M,3, FALSE) &amp; ",""" &amp; VLOOKUP(HK$1,Data!$K:$L,2, FALSE) &amp; """;"   )             )</f>
        <v/>
      </c>
      <c r="HL162" t="str">
        <f>IF(Data!$K163=HL$1, "",             IF(ISERR(SEARCH(HL$1,Data!$G163)),        "",          ";" &amp; VLOOKUP(HL$1,Data!$K:$M,3, FALSE) &amp; ",""" &amp; VLOOKUP(HL$1,Data!$K:$L,2, FALSE) &amp; """;"   )             )</f>
        <v/>
      </c>
      <c r="HM162" t="str">
        <f>IF(Data!$K163=HM$1, "",             IF(ISERR(SEARCH(HM$1,Data!$G163)),        "",          ";" &amp; VLOOKUP(HM$1,Data!$K:$M,3, FALSE) &amp; ",""" &amp; VLOOKUP(HM$1,Data!$K:$L,2, FALSE) &amp; """;"   )             )</f>
        <v/>
      </c>
      <c r="HN162" t="str">
        <f>IF(Data!$K163=HN$1, "",             IF(ISERR(SEARCH(HN$1,Data!$G163)),        "",          ";" &amp; VLOOKUP(HN$1,Data!$K:$M,3, FALSE) &amp; ",""" &amp; VLOOKUP(HN$1,Data!$K:$L,2, FALSE) &amp; """;"   )             )</f>
        <v/>
      </c>
      <c r="HO162" t="str">
        <f>IF(Data!$K163=HO$1, "",             IF(ISERR(SEARCH(HO$1,Data!$G163)),        "",          ";" &amp; VLOOKUP(HO$1,Data!$K:$M,3, FALSE) &amp; ",""" &amp; VLOOKUP(HO$1,Data!$K:$L,2, FALSE) &amp; """;"   )             )</f>
        <v/>
      </c>
      <c r="HP162" t="str">
        <f>IF(Data!$K163=HP$1, "",             IF(ISERR(SEARCH(HP$1,Data!$G163)),        "",          ";" &amp; VLOOKUP(HP$1,Data!$K:$M,3, FALSE) &amp; ",""" &amp; VLOOKUP(HP$1,Data!$K:$L,2, FALSE) &amp; """;"   )             )</f>
        <v/>
      </c>
      <c r="HQ162" t="str">
        <f>IF(Data!$K163=HQ$1, "",             IF(ISERR(SEARCH(HQ$1,Data!$G163)),        "",          ";" &amp; VLOOKUP(HQ$1,Data!$K:$M,3, FALSE) &amp; ",""" &amp; VLOOKUP(HQ$1,Data!$K:$L,2, FALSE) &amp; """;"   )             )</f>
        <v/>
      </c>
      <c r="HR162" t="str">
        <f>IF(Data!$K163=HR$1, "",             IF(ISERR(SEARCH(HR$1,Data!$G163)),        "",          ";" &amp; VLOOKUP(HR$1,Data!$K:$M,3, FALSE) &amp; ",""" &amp; VLOOKUP(HR$1,Data!$K:$L,2, FALSE) &amp; """;"   )             )</f>
        <v/>
      </c>
      <c r="HS162" t="str">
        <f>IF(Data!$K163=HS$1, "",             IF(ISERR(SEARCH(HS$1,Data!$G163)),        "",          ";" &amp; VLOOKUP(HS$1,Data!$K:$M,3, FALSE) &amp; ",""" &amp; VLOOKUP(HS$1,Data!$K:$L,2, FALSE) &amp; """;"   )             )</f>
        <v/>
      </c>
      <c r="HT162" t="str">
        <f>IF(Data!$K163=HT$1, "",             IF(ISERR(SEARCH(HT$1,Data!$G163)),        "",          ";" &amp; VLOOKUP(HT$1,Data!$K:$M,3, FALSE) &amp; ",""" &amp; VLOOKUP(HT$1,Data!$K:$L,2, FALSE) &amp; """;"   )             )</f>
        <v/>
      </c>
      <c r="HU162" t="str">
        <f>IF(Data!$K163=HU$1, "",             IF(ISERR(SEARCH(HU$1,Data!$G163)),        "",          ";" &amp; VLOOKUP(HU$1,Data!$K:$M,3, FALSE) &amp; ",""" &amp; VLOOKUP(HU$1,Data!$K:$L,2, FALSE) &amp; """;"   )             )</f>
        <v/>
      </c>
      <c r="HV162" t="str">
        <f>IF(Data!$K163=HV$1, "",             IF(ISERR(SEARCH(HV$1,Data!$G163)),        "",          ";" &amp; VLOOKUP(HV$1,Data!$K:$M,3, FALSE) &amp; ",""" &amp; VLOOKUP(HV$1,Data!$K:$L,2, FALSE) &amp; """;"   )             )</f>
        <v/>
      </c>
      <c r="HW162" t="str">
        <f>IF(Data!$K163=HW$1, "",             IF(ISERR(SEARCH(HW$1,Data!$G163)),        "",          ";" &amp; VLOOKUP(HW$1,Data!$K:$M,3, FALSE) &amp; ",""" &amp; VLOOKUP(HW$1,Data!$K:$L,2, FALSE) &amp; """;"   )             )</f>
        <v/>
      </c>
      <c r="HX162" t="str">
        <f>IF(Data!$K163=HX$1, "",             IF(ISERR(SEARCH(HX$1,Data!$G163)),        "",          ";" &amp; VLOOKUP(HX$1,Data!$K:$M,3, FALSE) &amp; ",""" &amp; VLOOKUP(HX$1,Data!$K:$L,2, FALSE) &amp; """;"   )             )</f>
        <v/>
      </c>
      <c r="HY162" t="str">
        <f>IF(Data!$K163=HY$1, "",             IF(ISERR(SEARCH(HY$1,Data!$G163)),        "",          ";" &amp; VLOOKUP(HY$1,Data!$K:$M,3, FALSE) &amp; ",""" &amp; VLOOKUP(HY$1,Data!$K:$L,2, FALSE) &amp; """;"   )             )</f>
        <v/>
      </c>
      <c r="HZ162" t="str">
        <f>IF(Data!$K163=HZ$1, "",             IF(ISERR(SEARCH(HZ$1,Data!$G163)),        "",          ";" &amp; VLOOKUP(HZ$1,Data!$K:$M,3, FALSE) &amp; ",""" &amp; VLOOKUP(HZ$1,Data!$K:$L,2, FALSE) &amp; """;"   )             )</f>
        <v/>
      </c>
      <c r="IA162" t="str">
        <f>IF(Data!$K163=IA$1, "",             IF(ISERR(SEARCH(IA$1,Data!$G163)),        "",          ";" &amp; VLOOKUP(IA$1,Data!$K:$M,3, FALSE) &amp; ",""" &amp; VLOOKUP(IA$1,Data!$K:$L,2, FALSE) &amp; """;"   )             )</f>
        <v/>
      </c>
      <c r="IB162" t="str">
        <f>IF(Data!$K163=IB$1, "",             IF(ISERR(SEARCH(IB$1,Data!$G163)),        "",          ";" &amp; VLOOKUP(IB$1,Data!$K:$M,3, FALSE) &amp; ",""" &amp; VLOOKUP(IB$1,Data!$K:$L,2, FALSE) &amp; """;"   )             )</f>
        <v/>
      </c>
      <c r="IC162" t="str">
        <f>IF(Data!$K163=IC$1, "",             IF(ISERR(SEARCH(IC$1,Data!$G163)),        "",          ";" &amp; VLOOKUP(IC$1,Data!$K:$M,3, FALSE) &amp; ",""" &amp; VLOOKUP(IC$1,Data!$K:$L,2, FALSE) &amp; """;"   )             )</f>
        <v/>
      </c>
      <c r="ID162" t="str">
        <f>IF(Data!$K163=ID$1, "",             IF(ISERR(SEARCH(ID$1,Data!$G163)),        "",          ";" &amp; VLOOKUP(ID$1,Data!$K:$M,3, FALSE) &amp; ",""" &amp; VLOOKUP(ID$1,Data!$K:$L,2, FALSE) &amp; """;"   )             )</f>
        <v/>
      </c>
      <c r="IE162" t="str">
        <f>IF(Data!$K163=IE$1, "",             IF(ISERR(SEARCH(IE$1,Data!$G163)),        "",          ";" &amp; VLOOKUP(IE$1,Data!$K:$M,3, FALSE) &amp; ",""" &amp; VLOOKUP(IE$1,Data!$K:$L,2, FALSE) &amp; """;"   )             )</f>
        <v/>
      </c>
      <c r="IF162" t="str">
        <f>IF(Data!$K163=IF$1, "",             IF(ISERR(SEARCH(IF$1,Data!$G163)),        "",          ";" &amp; VLOOKUP(IF$1,Data!$K:$M,3, FALSE) &amp; ",""" &amp; VLOOKUP(IF$1,Data!$K:$L,2, FALSE) &amp; """;"   )             )</f>
        <v/>
      </c>
      <c r="IG162" t="str">
        <f>IF(Data!$K163=IG$1, "",             IF(ISERR(SEARCH(IG$1,Data!$G163)),        "",          ";" &amp; VLOOKUP(IG$1,Data!$K:$M,3, FALSE) &amp; ",""" &amp; VLOOKUP(IG$1,Data!$K:$L,2, FALSE) &amp; """;"   )             )</f>
        <v/>
      </c>
      <c r="IH162" t="str">
        <f>IF(Data!$K163=IH$1, "",             IF(ISERR(SEARCH(IH$1,Data!$G163)),        "",          ";" &amp; VLOOKUP(IH$1,Data!$K:$M,3, FALSE) &amp; ",""" &amp; VLOOKUP(IH$1,Data!$K:$L,2, FALSE) &amp; """;"   )             )</f>
        <v/>
      </c>
      <c r="II162" t="str">
        <f>IF(Data!$K163=II$1, "",             IF(ISERR(SEARCH(II$1,Data!$G163)),        "",          ";" &amp; VLOOKUP(II$1,Data!$K:$M,3, FALSE) &amp; ",""" &amp; VLOOKUP(II$1,Data!$K:$L,2, FALSE) &amp; """;"   )             )</f>
        <v/>
      </c>
    </row>
    <row r="163" spans="1:243" x14ac:dyDescent="0.3">
      <c r="A163" t="str">
        <f>Data!K164</f>
        <v>Kylo Ren</v>
      </c>
      <c r="B163" s="15">
        <f>VLOOKUP(Tableau36[[#This Row],[Character]],Data!K:M,3,FALSE)</f>
        <v>162</v>
      </c>
      <c r="C163" s="15" t="str">
        <f>VLOOKUP(Tableau36[[#This Row],[Character]],Data!K:L,2,FALSE)</f>
        <v>HUMAN</v>
      </c>
      <c r="D163" s="15" t="str">
        <f>SUBSTITUTE(     SUBSTITUTE(Tableau36[[#This Row],[character_id,character_type,friend_id,friend_type]],",""DROID""",""),    ",""HUMAN""", "")</f>
        <v>162,180/162,185</v>
      </c>
      <c r="E163" s="15" t="str">
        <f>IF(Tableau36[[#This Row],[With char''s id]] = "", "",    MID(Tableau36[[#This Row],[With char''s id]], 2, LEN(Tableau36[[#This Row],[With char''s id]])-1))</f>
        <v>162,"HUMAN",180,"HUMAN"/162,"HUMAN",185,"HUMAN"</v>
      </c>
      <c r="F163" s="15" t="str">
        <f>SUBSTITUTE(Tableau36[[#This Row],[List of friend''s id]],  "/",    "/" &amp; Tableau36[[#This Row],[Character''s id]] &amp; ",""" &amp; Tableau36[[#This Row],[Type]] &amp; """,")</f>
        <v>/162,"HUMAN",180,"HUMAN"/162,"HUMAN",185,"HUMAN"</v>
      </c>
      <c r="G163" t="str">
        <f>IF( Tableau36[[#This Row],[removed double semi-colon]]="", "", "/" &amp; MID(Tableau36[[#This Row],[removed double semi-colon]],2,LEN(Tableau36[[#This Row],[removed double semi-colon]]) - 2) )</f>
        <v>/180,"HUMAN"/185,"HUMAN"</v>
      </c>
      <c r="H163" t="str">
        <f>SUBSTITUTE(Tableau36[[#This Row],[Concatenation]],";;","/")</f>
        <v>;180,"HUMAN"/185,"HUMAN";</v>
      </c>
      <c r="I163" t="str">
        <f>_xlfn.CONCAT(Tableau4[#This Row])</f>
        <v>;180,"HUMAN";;185,"HUMAN";</v>
      </c>
      <c r="M163" t="str">
        <f>IF(Data!$K164=M$1, "",             IF(ISERR(SEARCH(M$1,Data!$G164)),        "",          ";" &amp; VLOOKUP(M$1,Data!$K:$M,3, FALSE) &amp; ",""" &amp; VLOOKUP(M$1,Data!$K:$L,2, FALSE) &amp; """;"   )             )</f>
        <v/>
      </c>
      <c r="N163" t="str">
        <f>IF(Data!$K164=N$1, "",             IF(ISERR(SEARCH(N$1,Data!$G164)),        "",          ";" &amp; VLOOKUP(N$1,Data!$K:$M,3, FALSE) &amp; ",""" &amp; VLOOKUP(N$1,Data!$K:$L,2, FALSE) &amp; """;"   )             )</f>
        <v/>
      </c>
      <c r="O163" t="str">
        <f>IF(Data!$K164=O$1, "",             IF(ISERR(SEARCH(O$1,Data!$G164)),        "",          ";" &amp; VLOOKUP(O$1,Data!$K:$M,3, FALSE) &amp; ",""" &amp; VLOOKUP(O$1,Data!$K:$L,2, FALSE) &amp; """;"   )             )</f>
        <v/>
      </c>
      <c r="P163" t="str">
        <f>IF(Data!$K164=P$1, "",             IF(ISERR(SEARCH(P$1,Data!$G164)),        "",          ";" &amp; VLOOKUP(P$1,Data!$K:$M,3, FALSE) &amp; ",""" &amp; VLOOKUP(P$1,Data!$K:$L,2, FALSE) &amp; """;"   )             )</f>
        <v/>
      </c>
      <c r="Q163" t="str">
        <f>IF(Data!$K164=Q$1, "",             IF(ISERR(SEARCH(Q$1,Data!$G164)),        "",          ";" &amp; VLOOKUP(Q$1,Data!$K:$M,3, FALSE) &amp; ",""" &amp; VLOOKUP(Q$1,Data!$K:$L,2, FALSE) &amp; """;"   )             )</f>
        <v/>
      </c>
      <c r="R163" t="str">
        <f>IF(Data!$K164=R$1, "",             IF(ISERR(SEARCH(R$1,Data!$G164)),        "",          ";" &amp; VLOOKUP(R$1,Data!$K:$M,3, FALSE) &amp; ",""" &amp; VLOOKUP(R$1,Data!$K:$L,2, FALSE) &amp; """;"   )             )</f>
        <v/>
      </c>
      <c r="S163" t="str">
        <f>IF(Data!$K164=S$1, "",             IF(ISERR(SEARCH(S$1,Data!$G164)),        "",          ";" &amp; VLOOKUP(S$1,Data!$K:$M,3, FALSE) &amp; ",""" &amp; VLOOKUP(S$1,Data!$K:$L,2, FALSE) &amp; """;"   )             )</f>
        <v/>
      </c>
      <c r="T163" t="str">
        <f>IF(Data!$K164=T$1, "",             IF(ISERR(SEARCH(T$1,Data!$G164)),        "",          ";" &amp; VLOOKUP(T$1,Data!$K:$M,3, FALSE) &amp; ",""" &amp; VLOOKUP(T$1,Data!$K:$L,2, FALSE) &amp; """;"   )             )</f>
        <v/>
      </c>
      <c r="U163" t="str">
        <f>IF(Data!$K164=U$1, "",             IF(ISERR(SEARCH(U$1,Data!$G164)),        "",          ";" &amp; VLOOKUP(U$1,Data!$K:$M,3, FALSE) &amp; ",""" &amp; VLOOKUP(U$1,Data!$K:$L,2, FALSE) &amp; """;"   )             )</f>
        <v/>
      </c>
      <c r="V163" t="str">
        <f>IF(Data!$K164=V$1, "",             IF(ISERR(SEARCH(V$1,Data!$G164)),        "",          ";" &amp; VLOOKUP(V$1,Data!$K:$M,3, FALSE) &amp; ",""" &amp; VLOOKUP(V$1,Data!$K:$L,2, FALSE) &amp; """;"   )             )</f>
        <v/>
      </c>
      <c r="W163" t="str">
        <f>IF(Data!$K164=W$1, "",             IF(ISERR(SEARCH(W$1,Data!$G164)),        "",          ";" &amp; VLOOKUP(W$1,Data!$K:$M,3, FALSE) &amp; ",""" &amp; VLOOKUP(W$1,Data!$K:$L,2, FALSE) &amp; """;"   )             )</f>
        <v/>
      </c>
      <c r="X163" t="str">
        <f>IF(Data!$K164=X$1, "",             IF(ISERR(SEARCH(X$1,Data!$G164)),        "",          ";" &amp; VLOOKUP(X$1,Data!$K:$M,3, FALSE) &amp; ",""" &amp; VLOOKUP(X$1,Data!$K:$L,2, FALSE) &amp; """;"   )             )</f>
        <v/>
      </c>
      <c r="Y163" t="str">
        <f>IF(Data!$K164=Y$1, "",             IF(ISERR(SEARCH(Y$1,Data!$G164)),        "",          ";" &amp; VLOOKUP(Y$1,Data!$K:$M,3, FALSE) &amp; ",""" &amp; VLOOKUP(Y$1,Data!$K:$L,2, FALSE) &amp; """;"   )             )</f>
        <v/>
      </c>
      <c r="Z163" t="str">
        <f>IF(Data!$K164=Z$1, "",             IF(ISERR(SEARCH(Z$1,Data!$G164)),        "",          ";" &amp; VLOOKUP(Z$1,Data!$K:$M,3, FALSE) &amp; ",""" &amp; VLOOKUP(Z$1,Data!$K:$L,2, FALSE) &amp; """;"   )             )</f>
        <v/>
      </c>
      <c r="AA163" t="str">
        <f>IF(Data!$K164=AA$1, "",             IF(ISERR(SEARCH(AA$1,Data!$G164)),        "",          ";" &amp; VLOOKUP(AA$1,Data!$K:$M,3, FALSE) &amp; ",""" &amp; VLOOKUP(AA$1,Data!$K:$L,2, FALSE) &amp; """;"   )             )</f>
        <v/>
      </c>
      <c r="AB163" t="str">
        <f>IF(Data!$K164=AB$1, "",             IF(ISERR(SEARCH(AB$1,Data!$G164)),        "",          ";" &amp; VLOOKUP(AB$1,Data!$K:$M,3, FALSE) &amp; ",""" &amp; VLOOKUP(AB$1,Data!$K:$L,2, FALSE) &amp; """;"   )             )</f>
        <v/>
      </c>
      <c r="AC163" t="str">
        <f>IF(Data!$K164=AC$1, "",             IF(ISERR(SEARCH(AC$1,Data!$G164)),        "",          ";" &amp; VLOOKUP(AC$1,Data!$K:$M,3, FALSE) &amp; ",""" &amp; VLOOKUP(AC$1,Data!$K:$L,2, FALSE) &amp; """;"   )             )</f>
        <v/>
      </c>
      <c r="AD163" t="str">
        <f>IF(Data!$K164=AD$1, "",             IF(ISERR(SEARCH(AD$1,Data!$G164)),        "",          ";" &amp; VLOOKUP(AD$1,Data!$K:$M,3, FALSE) &amp; ",""" &amp; VLOOKUP(AD$1,Data!$K:$L,2, FALSE) &amp; """;"   )             )</f>
        <v/>
      </c>
      <c r="AE163" t="str">
        <f>IF(Data!$K164=AE$1, "",             IF(ISERR(SEARCH(AE$1,Data!$G164)),        "",          ";" &amp; VLOOKUP(AE$1,Data!$K:$M,3, FALSE) &amp; ",""" &amp; VLOOKUP(AE$1,Data!$K:$L,2, FALSE) &amp; """;"   )             )</f>
        <v/>
      </c>
      <c r="AF163" t="str">
        <f>IF(Data!$K164=AF$1, "",             IF(ISERR(SEARCH(AF$1,Data!$G164)),        "",          ";" &amp; VLOOKUP(AF$1,Data!$K:$M,3, FALSE) &amp; ",""" &amp; VLOOKUP(AF$1,Data!$K:$L,2, FALSE) &amp; """;"   )             )</f>
        <v/>
      </c>
      <c r="AG163" t="str">
        <f>IF(Data!$K164=AG$1, "",             IF(ISERR(SEARCH(AG$1,Data!$G164)),        "",          ";" &amp; VLOOKUP(AG$1,Data!$K:$M,3, FALSE) &amp; ",""" &amp; VLOOKUP(AG$1,Data!$K:$L,2, FALSE) &amp; """;"   )             )</f>
        <v/>
      </c>
      <c r="AH163" t="str">
        <f>IF(Data!$K164=AH$1, "",             IF(ISERR(SEARCH(AH$1,Data!$G164)),        "",          ";" &amp; VLOOKUP(AH$1,Data!$K:$M,3, FALSE) &amp; ",""" &amp; VLOOKUP(AH$1,Data!$K:$L,2, FALSE) &amp; """;"   )             )</f>
        <v/>
      </c>
      <c r="AI163" t="str">
        <f>IF(Data!$K164=AI$1, "",             IF(ISERR(SEARCH(AI$1,Data!$G164)),        "",          ";" &amp; VLOOKUP(AI$1,Data!$K:$M,3, FALSE) &amp; ",""" &amp; VLOOKUP(AI$1,Data!$K:$L,2, FALSE) &amp; """;"   )             )</f>
        <v/>
      </c>
      <c r="AJ163" t="str">
        <f>IF(Data!$K164=AJ$1, "",             IF(ISERR(SEARCH(AJ$1,Data!$G164)),        "",          ";" &amp; VLOOKUP(AJ$1,Data!$K:$M,3, FALSE) &amp; ",""" &amp; VLOOKUP(AJ$1,Data!$K:$L,2, FALSE) &amp; """;"   )             )</f>
        <v/>
      </c>
      <c r="AK163" t="str">
        <f>IF(Data!$K164=AK$1, "",             IF(ISERR(SEARCH(AK$1,Data!$G164)),        "",          ";" &amp; VLOOKUP(AK$1,Data!$K:$M,3, FALSE) &amp; ",""" &amp; VLOOKUP(AK$1,Data!$K:$L,2, FALSE) &amp; """;"   )             )</f>
        <v/>
      </c>
      <c r="AL163" t="str">
        <f>IF(Data!$K164=AL$1, "",             IF(ISERR(SEARCH(AL$1,Data!$G164)),        "",          ";" &amp; VLOOKUP(AL$1,Data!$K:$M,3, FALSE) &amp; ",""" &amp; VLOOKUP(AL$1,Data!$K:$L,2, FALSE) &amp; """;"   )             )</f>
        <v/>
      </c>
      <c r="AM163" t="str">
        <f>IF(Data!$K164=AM$1, "",             IF(ISERR(SEARCH(AM$1,Data!$G164)),        "",          ";" &amp; VLOOKUP(AM$1,Data!$K:$M,3, FALSE) &amp; ",""" &amp; VLOOKUP(AM$1,Data!$K:$L,2, FALSE) &amp; """;"   )             )</f>
        <v/>
      </c>
      <c r="AN163" t="str">
        <f>IF(Data!$K164=AN$1, "",             IF(ISERR(SEARCH(AN$1,Data!$G164)),        "",          ";" &amp; VLOOKUP(AN$1,Data!$K:$M,3, FALSE) &amp; ",""" &amp; VLOOKUP(AN$1,Data!$K:$L,2, FALSE) &amp; """;"   )             )</f>
        <v/>
      </c>
      <c r="AO163" t="str">
        <f>IF(Data!$K164=AO$1, "",             IF(ISERR(SEARCH(AO$1,Data!$G164)),        "",          ";" &amp; VLOOKUP(AO$1,Data!$K:$M,3, FALSE) &amp; ",""" &amp; VLOOKUP(AO$1,Data!$K:$L,2, FALSE) &amp; """;"   )             )</f>
        <v/>
      </c>
      <c r="AP163" t="str">
        <f>IF(Data!$K164=AP$1, "",             IF(ISERR(SEARCH(AP$1,Data!$G164)),        "",          ";" &amp; VLOOKUP(AP$1,Data!$K:$M,3, FALSE) &amp; ",""" &amp; VLOOKUP(AP$1,Data!$K:$L,2, FALSE) &amp; """;"   )             )</f>
        <v/>
      </c>
      <c r="AQ163" t="str">
        <f>IF(Data!$K164=AQ$1, "",             IF(ISERR(SEARCH(AQ$1,Data!$G164)),        "",          ";" &amp; VLOOKUP(AQ$1,Data!$K:$M,3, FALSE) &amp; ",""" &amp; VLOOKUP(AQ$1,Data!$K:$L,2, FALSE) &amp; """;"   )             )</f>
        <v/>
      </c>
      <c r="AR163" t="str">
        <f>IF(Data!$K164=AR$1, "",             IF(ISERR(SEARCH(AR$1,Data!$G164)),        "",          ";" &amp; VLOOKUP(AR$1,Data!$K:$M,3, FALSE) &amp; ",""" &amp; VLOOKUP(AR$1,Data!$K:$L,2, FALSE) &amp; """;"   )             )</f>
        <v/>
      </c>
      <c r="AS163" t="str">
        <f>IF(Data!$K164=AS$1, "",             IF(ISERR(SEARCH(AS$1,Data!$G164)),        "",          ";" &amp; VLOOKUP(AS$1,Data!$K:$M,3, FALSE) &amp; ",""" &amp; VLOOKUP(AS$1,Data!$K:$L,2, FALSE) &amp; """;"   )             )</f>
        <v/>
      </c>
      <c r="AT163" t="str">
        <f>IF(Data!$K164=AT$1, "",             IF(ISERR(SEARCH(AT$1,Data!$G164)),        "",          ";" &amp; VLOOKUP(AT$1,Data!$K:$M,3, FALSE) &amp; ",""" &amp; VLOOKUP(AT$1,Data!$K:$L,2, FALSE) &amp; """;"   )             )</f>
        <v/>
      </c>
      <c r="AU163" t="str">
        <f>IF(Data!$K164=AU$1, "",             IF(ISERR(SEARCH(AU$1,Data!$G164)),        "",          ";" &amp; VLOOKUP(AU$1,Data!$K:$M,3, FALSE) &amp; ",""" &amp; VLOOKUP(AU$1,Data!$K:$L,2, FALSE) &amp; """;"   )             )</f>
        <v/>
      </c>
      <c r="AV163" t="str">
        <f>IF(Data!$K164=AV$1, "",             IF(ISERR(SEARCH(AV$1,Data!$G164)),        "",          ";" &amp; VLOOKUP(AV$1,Data!$K:$M,3, FALSE) &amp; ",""" &amp; VLOOKUP(AV$1,Data!$K:$L,2, FALSE) &amp; """;"   )             )</f>
        <v/>
      </c>
      <c r="AW163" t="str">
        <f>IF(Data!$K164=AW$1, "",             IF(ISERR(SEARCH(AW$1,Data!$G164)),        "",          ";" &amp; VLOOKUP(AW$1,Data!$K:$M,3, FALSE) &amp; ",""" &amp; VLOOKUP(AW$1,Data!$K:$L,2, FALSE) &amp; """;"   )             )</f>
        <v/>
      </c>
      <c r="AX163" t="str">
        <f>IF(Data!$K164=AX$1, "",             IF(ISERR(SEARCH(AX$1,Data!$G164)),        "",          ";" &amp; VLOOKUP(AX$1,Data!$K:$M,3, FALSE) &amp; ",""" &amp; VLOOKUP(AX$1,Data!$K:$L,2, FALSE) &amp; """;"   )             )</f>
        <v/>
      </c>
      <c r="AY163" t="str">
        <f>IF(Data!$K164=AY$1, "",             IF(ISERR(SEARCH(AY$1,Data!$G164)),        "",          ";" &amp; VLOOKUP(AY$1,Data!$K:$M,3, FALSE) &amp; ",""" &amp; VLOOKUP(AY$1,Data!$K:$L,2, FALSE) &amp; """;"   )             )</f>
        <v/>
      </c>
      <c r="AZ163" t="str">
        <f>IF(Data!$K164=AZ$1, "",             IF(ISERR(SEARCH(AZ$1,Data!$G164)),        "",          ";" &amp; VLOOKUP(AZ$1,Data!$K:$M,3, FALSE) &amp; ",""" &amp; VLOOKUP(AZ$1,Data!$K:$L,2, FALSE) &amp; """;"   )             )</f>
        <v/>
      </c>
      <c r="BA163" t="str">
        <f>IF(Data!$K164=BA$1, "",             IF(ISERR(SEARCH(BA$1,Data!$G164)),        "",          ";" &amp; VLOOKUP(BA$1,Data!$K:$M,3, FALSE) &amp; ",""" &amp; VLOOKUP(BA$1,Data!$K:$L,2, FALSE) &amp; """;"   )             )</f>
        <v/>
      </c>
      <c r="BB163" t="str">
        <f>IF(Data!$K164=BB$1, "",             IF(ISERR(SEARCH(BB$1,Data!$G164)),        "",          ";" &amp; VLOOKUP(BB$1,Data!$K:$M,3, FALSE) &amp; ",""" &amp; VLOOKUP(BB$1,Data!$K:$L,2, FALSE) &amp; """;"   )             )</f>
        <v/>
      </c>
      <c r="BC163" t="str">
        <f>IF(Data!$K164=BC$1, "",             IF(ISERR(SEARCH(BC$1,Data!$G164)),        "",          ";" &amp; VLOOKUP(BC$1,Data!$K:$M,3, FALSE) &amp; ",""" &amp; VLOOKUP(BC$1,Data!$K:$L,2, FALSE) &amp; """;"   )             )</f>
        <v/>
      </c>
      <c r="BD163" t="str">
        <f>IF(Data!$K164=BD$1, "",             IF(ISERR(SEARCH(BD$1,Data!$G164)),        "",          ";" &amp; VLOOKUP(BD$1,Data!$K:$M,3, FALSE) &amp; ",""" &amp; VLOOKUP(BD$1,Data!$K:$L,2, FALSE) &amp; """;"   )             )</f>
        <v/>
      </c>
      <c r="BE163" t="str">
        <f>IF(Data!$K164=BE$1, "",             IF(ISERR(SEARCH(BE$1,Data!$G164)),        "",          ";" &amp; VLOOKUP(BE$1,Data!$K:$M,3, FALSE) &amp; ",""" &amp; VLOOKUP(BE$1,Data!$K:$L,2, FALSE) &amp; """;"   )             )</f>
        <v/>
      </c>
      <c r="BF163" t="str">
        <f>IF(Data!$K164=BF$1, "",             IF(ISERR(SEARCH(BF$1,Data!$G164)),        "",          ";" &amp; VLOOKUP(BF$1,Data!$K:$M,3, FALSE) &amp; ",""" &amp; VLOOKUP(BF$1,Data!$K:$L,2, FALSE) &amp; """;"   )             )</f>
        <v/>
      </c>
      <c r="BG163" t="str">
        <f>IF(Data!$K164=BG$1, "",             IF(ISERR(SEARCH(BG$1,Data!$G164)),        "",          ";" &amp; VLOOKUP(BG$1,Data!$K:$M,3, FALSE) &amp; ",""" &amp; VLOOKUP(BG$1,Data!$K:$L,2, FALSE) &amp; """;"   )             )</f>
        <v/>
      </c>
      <c r="BH163" t="str">
        <f>IF(Data!$K164=BH$1, "",             IF(ISERR(SEARCH(BH$1,Data!$G164)),        "",          ";" &amp; VLOOKUP(BH$1,Data!$K:$M,3, FALSE) &amp; ",""" &amp; VLOOKUP(BH$1,Data!$K:$L,2, FALSE) &amp; """;"   )             )</f>
        <v/>
      </c>
      <c r="BI163" t="str">
        <f>IF(Data!$K164=BI$1, "",             IF(ISERR(SEARCH(BI$1,Data!$G164)),        "",          ";" &amp; VLOOKUP(BI$1,Data!$K:$M,3, FALSE) &amp; ",""" &amp; VLOOKUP(BI$1,Data!$K:$L,2, FALSE) &amp; """;"   )             )</f>
        <v/>
      </c>
      <c r="BJ163" t="str">
        <f>IF(Data!$K164=BJ$1, "",             IF(ISERR(SEARCH(BJ$1,Data!$G164)),        "",          ";" &amp; VLOOKUP(BJ$1,Data!$K:$M,3, FALSE) &amp; ",""" &amp; VLOOKUP(BJ$1,Data!$K:$L,2, FALSE) &amp; """;"   )             )</f>
        <v/>
      </c>
      <c r="BK163" t="str">
        <f>IF(Data!$K164=BK$1, "",             IF(ISERR(SEARCH(BK$1,Data!$G164)),        "",          ";" &amp; VLOOKUP(BK$1,Data!$K:$M,3, FALSE) &amp; ",""" &amp; VLOOKUP(BK$1,Data!$K:$L,2, FALSE) &amp; """;"   )             )</f>
        <v/>
      </c>
      <c r="BL163" t="str">
        <f>IF(Data!$K164=BL$1, "",             IF(ISERR(SEARCH(BL$1,Data!$G164)),        "",          ";" &amp; VLOOKUP(BL$1,Data!$K:$M,3, FALSE) &amp; ",""" &amp; VLOOKUP(BL$1,Data!$K:$L,2, FALSE) &amp; """;"   )             )</f>
        <v/>
      </c>
      <c r="BM163" t="str">
        <f>IF(Data!$K164=BM$1, "",             IF(ISERR(SEARCH(BM$1,Data!$G164)),        "",          ";" &amp; VLOOKUP(BM$1,Data!$K:$M,3, FALSE) &amp; ",""" &amp; VLOOKUP(BM$1,Data!$K:$L,2, FALSE) &amp; """;"   )             )</f>
        <v/>
      </c>
      <c r="BN163" t="str">
        <f>IF(Data!$K164=BN$1, "",             IF(ISERR(SEARCH(BN$1,Data!$G164)),        "",          ";" &amp; VLOOKUP(BN$1,Data!$K:$M,3, FALSE) &amp; ",""" &amp; VLOOKUP(BN$1,Data!$K:$L,2, FALSE) &amp; """;"   )             )</f>
        <v/>
      </c>
      <c r="BO163" t="str">
        <f>IF(Data!$K164=BO$1, "",             IF(ISERR(SEARCH(BO$1,Data!$G164)),        "",          ";" &amp; VLOOKUP(BO$1,Data!$K:$M,3, FALSE) &amp; ",""" &amp; VLOOKUP(BO$1,Data!$K:$L,2, FALSE) &amp; """;"   )             )</f>
        <v/>
      </c>
      <c r="BP163" t="str">
        <f>IF(Data!$K164=BP$1, "",             IF(ISERR(SEARCH(BP$1,Data!$G164)),        "",          ";" &amp; VLOOKUP(BP$1,Data!$K:$M,3, FALSE) &amp; ",""" &amp; VLOOKUP(BP$1,Data!$K:$L,2, FALSE) &amp; """;"   )             )</f>
        <v/>
      </c>
      <c r="BQ163" t="str">
        <f>IF(Data!$K164=BQ$1, "",             IF(ISERR(SEARCH(BQ$1,Data!$G164)),        "",          ";" &amp; VLOOKUP(BQ$1,Data!$K:$M,3, FALSE) &amp; ",""" &amp; VLOOKUP(BQ$1,Data!$K:$L,2, FALSE) &amp; """;"   )             )</f>
        <v/>
      </c>
      <c r="BR163" t="str">
        <f>IF(Data!$K164=BR$1, "",             IF(ISERR(SEARCH(BR$1,Data!$G164)),        "",          ";" &amp; VLOOKUP(BR$1,Data!$K:$M,3, FALSE) &amp; ",""" &amp; VLOOKUP(BR$1,Data!$K:$L,2, FALSE) &amp; """;"   )             )</f>
        <v/>
      </c>
      <c r="BS163" t="str">
        <f>IF(Data!$K164=BS$1, "",             IF(ISERR(SEARCH(BS$1,Data!$G164)),        "",          ";" &amp; VLOOKUP(BS$1,Data!$K:$M,3, FALSE) &amp; ",""" &amp; VLOOKUP(BS$1,Data!$K:$L,2, FALSE) &amp; """;"   )             )</f>
        <v/>
      </c>
      <c r="BT163" t="str">
        <f>IF(Data!$K164=BT$1, "",             IF(ISERR(SEARCH(BT$1,Data!$G164)),        "",          ";" &amp; VLOOKUP(BT$1,Data!$K:$M,3, FALSE) &amp; ",""" &amp; VLOOKUP(BT$1,Data!$K:$L,2, FALSE) &amp; """;"   )             )</f>
        <v/>
      </c>
      <c r="BU163" t="str">
        <f>IF(Data!$K164=BU$1, "",             IF(ISERR(SEARCH(BU$1,Data!$G164)),        "",          ";" &amp; VLOOKUP(BU$1,Data!$K:$M,3, FALSE) &amp; ",""" &amp; VLOOKUP(BU$1,Data!$K:$L,2, FALSE) &amp; """;"   )             )</f>
        <v/>
      </c>
      <c r="BV163" t="str">
        <f>IF(Data!$K164=BV$1, "",             IF(ISERR(SEARCH(BV$1,Data!$G164)),        "",          ";" &amp; VLOOKUP(BV$1,Data!$K:$M,3, FALSE) &amp; ",""" &amp; VLOOKUP(BV$1,Data!$K:$L,2, FALSE) &amp; """;"   )             )</f>
        <v/>
      </c>
      <c r="BW163" t="str">
        <f>IF(Data!$K164=BW$1, "",             IF(ISERR(SEARCH(BW$1,Data!$G164)),        "",          ";" &amp; VLOOKUP(BW$1,Data!$K:$M,3, FALSE) &amp; ",""" &amp; VLOOKUP(BW$1,Data!$K:$L,2, FALSE) &amp; """;"   )             )</f>
        <v/>
      </c>
      <c r="BX163" t="str">
        <f>IF(Data!$K164=BX$1, "",             IF(ISERR(SEARCH(BX$1,Data!$G164)),        "",          ";" &amp; VLOOKUP(BX$1,Data!$K:$M,3, FALSE) &amp; ",""" &amp; VLOOKUP(BX$1,Data!$K:$L,2, FALSE) &amp; """;"   )             )</f>
        <v/>
      </c>
      <c r="BY163" t="str">
        <f>IF(Data!$K164=BY$1, "",             IF(ISERR(SEARCH(BY$1,Data!$G164)),        "",          ";" &amp; VLOOKUP(BY$1,Data!$K:$M,3, FALSE) &amp; ",""" &amp; VLOOKUP(BY$1,Data!$K:$L,2, FALSE) &amp; """;"   )             )</f>
        <v/>
      </c>
      <c r="BZ163" t="str">
        <f>IF(Data!$K164=BZ$1, "",             IF(ISERR(SEARCH(BZ$1,Data!$G164)),        "",          ";" &amp; VLOOKUP(BZ$1,Data!$K:$M,3, FALSE) &amp; ",""" &amp; VLOOKUP(BZ$1,Data!$K:$L,2, FALSE) &amp; """;"   )             )</f>
        <v/>
      </c>
      <c r="CA163" t="str">
        <f>IF(Data!$K164=CA$1, "",             IF(ISERR(SEARCH(CA$1,Data!$G164)),        "",          ";" &amp; VLOOKUP(CA$1,Data!$K:$M,3, FALSE) &amp; ",""" &amp; VLOOKUP(CA$1,Data!$K:$L,2, FALSE) &amp; """;"   )             )</f>
        <v/>
      </c>
      <c r="CB163" t="str">
        <f>IF(Data!$K164=CB$1, "",             IF(ISERR(SEARCH(CB$1,Data!$G164)),        "",          ";" &amp; VLOOKUP(CB$1,Data!$K:$M,3, FALSE) &amp; ",""" &amp; VLOOKUP(CB$1,Data!$K:$L,2, FALSE) &amp; """;"   )             )</f>
        <v/>
      </c>
      <c r="CC163" t="str">
        <f>IF(Data!$K164=CC$1, "",             IF(ISERR(SEARCH(CC$1,Data!$G164)),        "",          ";" &amp; VLOOKUP(CC$1,Data!$K:$M,3, FALSE) &amp; ",""" &amp; VLOOKUP(CC$1,Data!$K:$L,2, FALSE) &amp; """;"   )             )</f>
        <v/>
      </c>
      <c r="CD163" t="str">
        <f>IF(Data!$K164=CD$1, "",             IF(ISERR(SEARCH(CD$1,Data!$G164)),        "",          ";" &amp; VLOOKUP(CD$1,Data!$K:$M,3, FALSE) &amp; ",""" &amp; VLOOKUP(CD$1,Data!$K:$L,2, FALSE) &amp; """;"   )             )</f>
        <v/>
      </c>
      <c r="CE163" t="str">
        <f>IF(Data!$K164=CE$1, "",             IF(ISERR(SEARCH(CE$1,Data!$G164)),        "",          ";" &amp; VLOOKUP(CE$1,Data!$K:$M,3, FALSE) &amp; ",""" &amp; VLOOKUP(CE$1,Data!$K:$L,2, FALSE) &amp; """;"   )             )</f>
        <v/>
      </c>
      <c r="CF163" t="str">
        <f>IF(Data!$K164=CF$1, "",             IF(ISERR(SEARCH(CF$1,Data!$G164)),        "",          ";" &amp; VLOOKUP(CF$1,Data!$K:$M,3, FALSE) &amp; ",""" &amp; VLOOKUP(CF$1,Data!$K:$L,2, FALSE) &amp; """;"   )             )</f>
        <v/>
      </c>
      <c r="CG163" t="str">
        <f>IF(Data!$K164=CG$1, "",             IF(ISERR(SEARCH(CG$1,Data!$G164)),        "",          ";" &amp; VLOOKUP(CG$1,Data!$K:$M,3, FALSE) &amp; ",""" &amp; VLOOKUP(CG$1,Data!$K:$L,2, FALSE) &amp; """;"   )             )</f>
        <v/>
      </c>
      <c r="CH163" t="str">
        <f>IF(Data!$K164=CH$1, "",             IF(ISERR(SEARCH(CH$1,Data!$G164)),        "",          ";" &amp; VLOOKUP(CH$1,Data!$K:$M,3, FALSE) &amp; ",""" &amp; VLOOKUP(CH$1,Data!$K:$L,2, FALSE) &amp; """;"   )             )</f>
        <v/>
      </c>
      <c r="CI163" t="str">
        <f>IF(Data!$K164=CI$1, "",             IF(ISERR(SEARCH(CI$1,Data!$G164)),        "",          ";" &amp; VLOOKUP(CI$1,Data!$K:$M,3, FALSE) &amp; ",""" &amp; VLOOKUP(CI$1,Data!$K:$L,2, FALSE) &amp; """;"   )             )</f>
        <v/>
      </c>
      <c r="CJ163" t="str">
        <f>IF(Data!$K164=CJ$1, "",             IF(ISERR(SEARCH(CJ$1,Data!$G164)),        "",          ";" &amp; VLOOKUP(CJ$1,Data!$K:$M,3, FALSE) &amp; ",""" &amp; VLOOKUP(CJ$1,Data!$K:$L,2, FALSE) &amp; """;"   )             )</f>
        <v/>
      </c>
      <c r="CK163" t="str">
        <f>IF(Data!$K164=CK$1, "",             IF(ISERR(SEARCH(CK$1,Data!$G164)),        "",          ";" &amp; VLOOKUP(CK$1,Data!$K:$M,3, FALSE) &amp; ",""" &amp; VLOOKUP(CK$1,Data!$K:$L,2, FALSE) &amp; """;"   )             )</f>
        <v/>
      </c>
      <c r="CL163" t="str">
        <f>IF(Data!$K164=CL$1, "",             IF(ISERR(SEARCH(CL$1,Data!$G164)),        "",          ";" &amp; VLOOKUP(CL$1,Data!$K:$M,3, FALSE) &amp; ",""" &amp; VLOOKUP(CL$1,Data!$K:$L,2, FALSE) &amp; """;"   )             )</f>
        <v/>
      </c>
      <c r="CM163" t="str">
        <f>IF(Data!$K164=CM$1, "",             IF(ISERR(SEARCH(CM$1,Data!$G164)),        "",          ";" &amp; VLOOKUP(CM$1,Data!$K:$M,3, FALSE) &amp; ",""" &amp; VLOOKUP(CM$1,Data!$K:$L,2, FALSE) &amp; """;"   )             )</f>
        <v/>
      </c>
      <c r="CN163" t="str">
        <f>IF(Data!$K164=CN$1, "",             IF(ISERR(SEARCH(CN$1,Data!$G164)),        "",          ";" &amp; VLOOKUP(CN$1,Data!$K:$M,3, FALSE) &amp; ",""" &amp; VLOOKUP(CN$1,Data!$K:$L,2, FALSE) &amp; """;"   )             )</f>
        <v/>
      </c>
      <c r="CO163" t="str">
        <f>IF(Data!$K164=CO$1, "",             IF(ISERR(SEARCH(CO$1,Data!$G164)),        "",          ";" &amp; VLOOKUP(CO$1,Data!$K:$M,3, FALSE) &amp; ",""" &amp; VLOOKUP(CO$1,Data!$K:$L,2, FALSE) &amp; """;"   )             )</f>
        <v/>
      </c>
      <c r="CP163" t="str">
        <f>IF(Data!$K164=CP$1, "",             IF(ISERR(SEARCH(CP$1,Data!$G164)),        "",          ";" &amp; VLOOKUP(CP$1,Data!$K:$M,3, FALSE) &amp; ",""" &amp; VLOOKUP(CP$1,Data!$K:$L,2, FALSE) &amp; """;"   )             )</f>
        <v/>
      </c>
      <c r="CQ163" t="str">
        <f>IF(Data!$K164=CQ$1, "",             IF(ISERR(SEARCH(CQ$1,Data!$G164)),        "",          ";" &amp; VLOOKUP(CQ$1,Data!$K:$M,3, FALSE) &amp; ",""" &amp; VLOOKUP(CQ$1,Data!$K:$L,2, FALSE) &amp; """;"   )             )</f>
        <v/>
      </c>
      <c r="CR163" t="str">
        <f>IF(Data!$K164=CR$1, "",             IF(ISERR(SEARCH(CR$1,Data!$G164)),        "",          ";" &amp; VLOOKUP(CR$1,Data!$K:$M,3, FALSE) &amp; ",""" &amp; VLOOKUP(CR$1,Data!$K:$L,2, FALSE) &amp; """;"   )             )</f>
        <v/>
      </c>
      <c r="CS163" t="str">
        <f>IF(Data!$K164=CS$1, "",             IF(ISERR(SEARCH(CS$1,Data!$G164)),        "",          ";" &amp; VLOOKUP(CS$1,Data!$K:$M,3, FALSE) &amp; ",""" &amp; VLOOKUP(CS$1,Data!$K:$L,2, FALSE) &amp; """;"   )             )</f>
        <v/>
      </c>
      <c r="CT163" t="str">
        <f>IF(Data!$K164=CT$1, "",             IF(ISERR(SEARCH(CT$1,Data!$G164)),        "",          ";" &amp; VLOOKUP(CT$1,Data!$K:$M,3, FALSE) &amp; ",""" &amp; VLOOKUP(CT$1,Data!$K:$L,2, FALSE) &amp; """;"   )             )</f>
        <v/>
      </c>
      <c r="CU163" t="str">
        <f>IF(Data!$K164=CU$1, "",             IF(ISERR(SEARCH(CU$1,Data!$G164)),        "",          ";" &amp; VLOOKUP(CU$1,Data!$K:$M,3, FALSE) &amp; ",""" &amp; VLOOKUP(CU$1,Data!$K:$L,2, FALSE) &amp; """;"   )             )</f>
        <v/>
      </c>
      <c r="CV163" t="str">
        <f>IF(Data!$K164=CV$1, "",             IF(ISERR(SEARCH(CV$1,Data!$G164)),        "",          ";" &amp; VLOOKUP(CV$1,Data!$K:$M,3, FALSE) &amp; ",""" &amp; VLOOKUP(CV$1,Data!$K:$L,2, FALSE) &amp; """;"   )             )</f>
        <v/>
      </c>
      <c r="CW163" t="str">
        <f>IF(Data!$K164=CW$1, "",             IF(ISERR(SEARCH(CW$1,Data!$G164)),        "",          ";" &amp; VLOOKUP(CW$1,Data!$K:$M,3, FALSE) &amp; ",""" &amp; VLOOKUP(CW$1,Data!$K:$L,2, FALSE) &amp; """;"   )             )</f>
        <v/>
      </c>
      <c r="CX163" t="str">
        <f>IF(Data!$K164=CX$1, "",             IF(ISERR(SEARCH(CX$1,Data!$G164)),        "",          ";" &amp; VLOOKUP(CX$1,Data!$K:$M,3, FALSE) &amp; ",""" &amp; VLOOKUP(CX$1,Data!$K:$L,2, FALSE) &amp; """;"   )             )</f>
        <v/>
      </c>
      <c r="CY163" t="str">
        <f>IF(Data!$K164=CY$1, "",             IF(ISERR(SEARCH(CY$1,Data!$G164)),        "",          ";" &amp; VLOOKUP(CY$1,Data!$K:$M,3, FALSE) &amp; ",""" &amp; VLOOKUP(CY$1,Data!$K:$L,2, FALSE) &amp; """;"   )             )</f>
        <v/>
      </c>
      <c r="CZ163" t="str">
        <f>IF(Data!$K164=CZ$1, "",             IF(ISERR(SEARCH(CZ$1,Data!$G164)),        "",          ";" &amp; VLOOKUP(CZ$1,Data!$K:$M,3, FALSE) &amp; ",""" &amp; VLOOKUP(CZ$1,Data!$K:$L,2, FALSE) &amp; """;"   )             )</f>
        <v/>
      </c>
      <c r="DA163" t="str">
        <f>IF(Data!$K164=DA$1, "",             IF(ISERR(SEARCH(DA$1,Data!$G164)),        "",          ";" &amp; VLOOKUP(DA$1,Data!$K:$M,3, FALSE) &amp; ",""" &amp; VLOOKUP(DA$1,Data!$K:$L,2, FALSE) &amp; """;"   )             )</f>
        <v/>
      </c>
      <c r="DB163" t="str">
        <f>IF(Data!$K164=DB$1, "",             IF(ISERR(SEARCH(DB$1,Data!$G164)),        "",          ";" &amp; VLOOKUP(DB$1,Data!$K:$M,3, FALSE) &amp; ",""" &amp; VLOOKUP(DB$1,Data!$K:$L,2, FALSE) &amp; """;"   )             )</f>
        <v/>
      </c>
      <c r="DC163" t="str">
        <f>IF(Data!$K164=DC$1, "",             IF(ISERR(SEARCH(DC$1,Data!$G164)),        "",          ";" &amp; VLOOKUP(DC$1,Data!$K:$M,3, FALSE) &amp; ",""" &amp; VLOOKUP(DC$1,Data!$K:$L,2, FALSE) &amp; """;"   )             )</f>
        <v/>
      </c>
      <c r="DD163" t="str">
        <f>IF(Data!$K164=DD$1, "",             IF(ISERR(SEARCH(DD$1,Data!$G164)),        "",          ";" &amp; VLOOKUP(DD$1,Data!$K:$M,3, FALSE) &amp; ",""" &amp; VLOOKUP(DD$1,Data!$K:$L,2, FALSE) &amp; """;"   )             )</f>
        <v/>
      </c>
      <c r="DE163" t="str">
        <f>IF(Data!$K164=DE$1, "",             IF(ISERR(SEARCH(DE$1,Data!$G164)),        "",          ";" &amp; VLOOKUP(DE$1,Data!$K:$M,3, FALSE) &amp; ",""" &amp; VLOOKUP(DE$1,Data!$K:$L,2, FALSE) &amp; """;"   )             )</f>
        <v/>
      </c>
      <c r="DF163" t="str">
        <f>IF(Data!$K164=DF$1, "",             IF(ISERR(SEARCH(DF$1,Data!$G164)),        "",          ";" &amp; VLOOKUP(DF$1,Data!$K:$M,3, FALSE) &amp; ",""" &amp; VLOOKUP(DF$1,Data!$K:$L,2, FALSE) &amp; """;"   )             )</f>
        <v/>
      </c>
      <c r="DG163" t="str">
        <f>IF(Data!$K164=DG$1, "",             IF(ISERR(SEARCH(DG$1,Data!$G164)),        "",          ";" &amp; VLOOKUP(DG$1,Data!$K:$M,3, FALSE) &amp; ",""" &amp; VLOOKUP(DG$1,Data!$K:$L,2, FALSE) &amp; """;"   )             )</f>
        <v/>
      </c>
      <c r="DH163" t="str">
        <f>IF(Data!$K164=DH$1, "",             IF(ISERR(SEARCH(DH$1,Data!$G164)),        "",          ";" &amp; VLOOKUP(DH$1,Data!$K:$M,3, FALSE) &amp; ",""" &amp; VLOOKUP(DH$1,Data!$K:$L,2, FALSE) &amp; """;"   )             )</f>
        <v/>
      </c>
      <c r="DI163" t="str">
        <f>IF(Data!$K164=DI$1, "",             IF(ISERR(SEARCH(DI$1,Data!$G164)),        "",          ";" &amp; VLOOKUP(DI$1,Data!$K:$M,3, FALSE) &amp; ",""" &amp; VLOOKUP(DI$1,Data!$K:$L,2, FALSE) &amp; """;"   )             )</f>
        <v/>
      </c>
      <c r="DJ163" t="str">
        <f>IF(Data!$K164=DJ$1, "",             IF(ISERR(SEARCH(DJ$1,Data!$G164)),        "",          ";" &amp; VLOOKUP(DJ$1,Data!$K:$M,3, FALSE) &amp; ",""" &amp; VLOOKUP(DJ$1,Data!$K:$L,2, FALSE) &amp; """;"   )             )</f>
        <v/>
      </c>
      <c r="DK163" t="str">
        <f>IF(Data!$K164=DK$1, "",             IF(ISERR(SEARCH(DK$1,Data!$G164)),        "",          ";" &amp; VLOOKUP(DK$1,Data!$K:$M,3, FALSE) &amp; ",""" &amp; VLOOKUP(DK$1,Data!$K:$L,2, FALSE) &amp; """;"   )             )</f>
        <v/>
      </c>
      <c r="DL163" t="str">
        <f>IF(Data!$K164=DL$1, "",             IF(ISERR(SEARCH(DL$1,Data!$G164)),        "",          ";" &amp; VLOOKUP(DL$1,Data!$K:$M,3, FALSE) &amp; ",""" &amp; VLOOKUP(DL$1,Data!$K:$L,2, FALSE) &amp; """;"   )             )</f>
        <v/>
      </c>
      <c r="DM163" t="str">
        <f>IF(Data!$K164=DM$1, "",             IF(ISERR(SEARCH(DM$1,Data!$G164)),        "",          ";" &amp; VLOOKUP(DM$1,Data!$K:$M,3, FALSE) &amp; ",""" &amp; VLOOKUP(DM$1,Data!$K:$L,2, FALSE) &amp; """;"   )             )</f>
        <v/>
      </c>
      <c r="DN163" t="str">
        <f>IF(Data!$K164=DN$1, "",             IF(ISERR(SEARCH(DN$1,Data!$G164)),        "",          ";" &amp; VLOOKUP(DN$1,Data!$K:$M,3, FALSE) &amp; ",""" &amp; VLOOKUP(DN$1,Data!$K:$L,2, FALSE) &amp; """;"   )             )</f>
        <v/>
      </c>
      <c r="DO163" t="str">
        <f>IF(Data!$K164=DO$1, "",             IF(ISERR(SEARCH(DO$1,Data!$G164)),        "",          ";" &amp; VLOOKUP(DO$1,Data!$K:$M,3, FALSE) &amp; ",""" &amp; VLOOKUP(DO$1,Data!$K:$L,2, FALSE) &amp; """;"   )             )</f>
        <v/>
      </c>
      <c r="DP163" t="str">
        <f>IF(Data!$K164=DP$1, "",             IF(ISERR(SEARCH(DP$1,Data!$G164)),        "",          ";" &amp; VLOOKUP(DP$1,Data!$K:$M,3, FALSE) &amp; ",""" &amp; VLOOKUP(DP$1,Data!$K:$L,2, FALSE) &amp; """;"   )             )</f>
        <v/>
      </c>
      <c r="DQ163" t="str">
        <f>IF(Data!$K164=DQ$1, "",             IF(ISERR(SEARCH(DQ$1,Data!$G164)),        "",          ";" &amp; VLOOKUP(DQ$1,Data!$K:$M,3, FALSE) &amp; ",""" &amp; VLOOKUP(DQ$1,Data!$K:$L,2, FALSE) &amp; """;"   )             )</f>
        <v/>
      </c>
      <c r="DR163" t="str">
        <f>IF(Data!$K164=DR$1, "",             IF(ISERR(SEARCH(DR$1,Data!$G164)),        "",          ";" &amp; VLOOKUP(DR$1,Data!$K:$M,3, FALSE) &amp; ",""" &amp; VLOOKUP(DR$1,Data!$K:$L,2, FALSE) &amp; """;"   )             )</f>
        <v/>
      </c>
      <c r="DS163" t="str">
        <f>IF(Data!$K164=DS$1, "",             IF(ISERR(SEARCH(DS$1,Data!$G164)),        "",          ";" &amp; VLOOKUP(DS$1,Data!$K:$M,3, FALSE) &amp; ",""" &amp; VLOOKUP(DS$1,Data!$K:$L,2, FALSE) &amp; """;"   )             )</f>
        <v/>
      </c>
      <c r="DT163" t="str">
        <f>IF(Data!$K164=DT$1, "",             IF(ISERR(SEARCH(DT$1,Data!$G164)),        "",          ";" &amp; VLOOKUP(DT$1,Data!$K:$M,3, FALSE) &amp; ",""" &amp; VLOOKUP(DT$1,Data!$K:$L,2, FALSE) &amp; """;"   )             )</f>
        <v/>
      </c>
      <c r="DU163" t="str">
        <f>IF(Data!$K164=DU$1, "",             IF(ISERR(SEARCH(DU$1,Data!$G164)),        "",          ";" &amp; VLOOKUP(DU$1,Data!$K:$M,3, FALSE) &amp; ",""" &amp; VLOOKUP(DU$1,Data!$K:$L,2, FALSE) &amp; """;"   )             )</f>
        <v/>
      </c>
      <c r="DV163" t="str">
        <f>IF(Data!$K164=DV$1, "",             IF(ISERR(SEARCH(DV$1,Data!$G164)),        "",          ";" &amp; VLOOKUP(DV$1,Data!$K:$M,3, FALSE) &amp; ",""" &amp; VLOOKUP(DV$1,Data!$K:$L,2, FALSE) &amp; """;"   )             )</f>
        <v/>
      </c>
      <c r="DW163" t="str">
        <f>IF(Data!$K164=DW$1, "",             IF(ISERR(SEARCH(DW$1,Data!$G164)),        "",          ";" &amp; VLOOKUP(DW$1,Data!$K:$M,3, FALSE) &amp; ",""" &amp; VLOOKUP(DW$1,Data!$K:$L,2, FALSE) &amp; """;"   )             )</f>
        <v/>
      </c>
      <c r="DX163" t="str">
        <f>IF(Data!$K164=DX$1, "",             IF(ISERR(SEARCH(DX$1,Data!$G164)),        "",          ";" &amp; VLOOKUP(DX$1,Data!$K:$M,3, FALSE) &amp; ",""" &amp; VLOOKUP(DX$1,Data!$K:$L,2, FALSE) &amp; """;"   )             )</f>
        <v/>
      </c>
      <c r="DY163" t="str">
        <f>IF(Data!$K164=DY$1, "",             IF(ISERR(SEARCH(DY$1,Data!$G164)),        "",          ";" &amp; VLOOKUP(DY$1,Data!$K:$M,3, FALSE) &amp; ",""" &amp; VLOOKUP(DY$1,Data!$K:$L,2, FALSE) &amp; """;"   )             )</f>
        <v/>
      </c>
      <c r="DZ163" t="str">
        <f>IF(Data!$K164=DZ$1, "",             IF(ISERR(SEARCH(DZ$1,Data!$G164)),        "",          ";" &amp; VLOOKUP(DZ$1,Data!$K:$M,3, FALSE) &amp; ",""" &amp; VLOOKUP(DZ$1,Data!$K:$L,2, FALSE) &amp; """;"   )             )</f>
        <v/>
      </c>
      <c r="EA163" t="str">
        <f>IF(Data!$K164=EA$1, "",             IF(ISERR(SEARCH(EA$1,Data!$G164)),        "",          ";" &amp; VLOOKUP(EA$1,Data!$K:$M,3, FALSE) &amp; ",""" &amp; VLOOKUP(EA$1,Data!$K:$L,2, FALSE) &amp; """;"   )             )</f>
        <v/>
      </c>
      <c r="EB163" t="str">
        <f>IF(Data!$K164=EB$1, "",             IF(ISERR(SEARCH(EB$1,Data!$G164)),        "",          ";" &amp; VLOOKUP(EB$1,Data!$K:$M,3, FALSE) &amp; ",""" &amp; VLOOKUP(EB$1,Data!$K:$L,2, FALSE) &amp; """;"   )             )</f>
        <v/>
      </c>
      <c r="EC163" t="str">
        <f>IF(Data!$K164=EC$1, "",             IF(ISERR(SEARCH(EC$1,Data!$G164)),        "",          ";" &amp; VLOOKUP(EC$1,Data!$K:$M,3, FALSE) &amp; ",""" &amp; VLOOKUP(EC$1,Data!$K:$L,2, FALSE) &amp; """;"   )             )</f>
        <v/>
      </c>
      <c r="ED163" t="str">
        <f>IF(Data!$K164=ED$1, "",             IF(ISERR(SEARCH(ED$1,Data!$G164)),        "",          ";" &amp; VLOOKUP(ED$1,Data!$K:$M,3, FALSE) &amp; ",""" &amp; VLOOKUP(ED$1,Data!$K:$L,2, FALSE) &amp; """;"   )             )</f>
        <v/>
      </c>
      <c r="EE163" t="str">
        <f>IF(Data!$K164=EE$1, "",             IF(ISERR(SEARCH(EE$1,Data!$G164)),        "",          ";" &amp; VLOOKUP(EE$1,Data!$K:$M,3, FALSE) &amp; ",""" &amp; VLOOKUP(EE$1,Data!$K:$L,2, FALSE) &amp; """;"   )             )</f>
        <v/>
      </c>
      <c r="EF163" t="str">
        <f>IF(Data!$K164=EF$1, "",             IF(ISERR(SEARCH(EF$1,Data!$G164)),        "",          ";" &amp; VLOOKUP(EF$1,Data!$K:$M,3, FALSE) &amp; ",""" &amp; VLOOKUP(EF$1,Data!$K:$L,2, FALSE) &amp; """;"   )             )</f>
        <v/>
      </c>
      <c r="EG163" t="str">
        <f>IF(Data!$K164=EG$1, "",             IF(ISERR(SEARCH(EG$1,Data!$G164)),        "",          ";" &amp; VLOOKUP(EG$1,Data!$K:$M,3, FALSE) &amp; ",""" &amp; VLOOKUP(EG$1,Data!$K:$L,2, FALSE) &amp; """;"   )             )</f>
        <v/>
      </c>
      <c r="EH163" t="str">
        <f>IF(Data!$K164=EH$1, "",             IF(ISERR(SEARCH(EH$1,Data!$G164)),        "",          ";" &amp; VLOOKUP(EH$1,Data!$K:$M,3, FALSE) &amp; ",""" &amp; VLOOKUP(EH$1,Data!$K:$L,2, FALSE) &amp; """;"   )             )</f>
        <v/>
      </c>
      <c r="EI163" t="str">
        <f>IF(Data!$K164=EI$1, "",             IF(ISERR(SEARCH(EI$1,Data!$G164)),        "",          ";" &amp; VLOOKUP(EI$1,Data!$K:$M,3, FALSE) &amp; ",""" &amp; VLOOKUP(EI$1,Data!$K:$L,2, FALSE) &amp; """;"   )             )</f>
        <v/>
      </c>
      <c r="EJ163" t="str">
        <f>IF(Data!$K164=EJ$1, "",             IF(ISERR(SEARCH(EJ$1,Data!$G164)),        "",          ";" &amp; VLOOKUP(EJ$1,Data!$K:$M,3, FALSE) &amp; ",""" &amp; VLOOKUP(EJ$1,Data!$K:$L,2, FALSE) &amp; """;"   )             )</f>
        <v/>
      </c>
      <c r="EK163" t="str">
        <f>IF(Data!$K164=EK$1, "",             IF(ISERR(SEARCH(EK$1,Data!$G164)),        "",          ";" &amp; VLOOKUP(EK$1,Data!$K:$M,3, FALSE) &amp; ",""" &amp; VLOOKUP(EK$1,Data!$K:$L,2, FALSE) &amp; """;"   )             )</f>
        <v/>
      </c>
      <c r="EL163" t="str">
        <f>IF(Data!$K164=EL$1, "",             IF(ISERR(SEARCH(EL$1,Data!$G164)),        "",          ";" &amp; VLOOKUP(EL$1,Data!$K:$M,3, FALSE) &amp; ",""" &amp; VLOOKUP(EL$1,Data!$K:$L,2, FALSE) &amp; """;"   )             )</f>
        <v/>
      </c>
      <c r="EM163" t="str">
        <f>IF(Data!$K164=EM$1, "",             IF(ISERR(SEARCH(EM$1,Data!$G164)),        "",          ";" &amp; VLOOKUP(EM$1,Data!$K:$M,3, FALSE) &amp; ",""" &amp; VLOOKUP(EM$1,Data!$K:$L,2, FALSE) &amp; """;"   )             )</f>
        <v/>
      </c>
      <c r="EN163" t="str">
        <f>IF(Data!$K164=EN$1, "",             IF(ISERR(SEARCH(EN$1,Data!$G164)),        "",          ";" &amp; VLOOKUP(EN$1,Data!$K:$M,3, FALSE) &amp; ",""" &amp; VLOOKUP(EN$1,Data!$K:$L,2, FALSE) &amp; """;"   )             )</f>
        <v/>
      </c>
      <c r="EO163" t="str">
        <f>IF(Data!$K164=EO$1, "",             IF(ISERR(SEARCH(EO$1,Data!$G164)),        "",          ";" &amp; VLOOKUP(EO$1,Data!$K:$M,3, FALSE) &amp; ",""" &amp; VLOOKUP(EO$1,Data!$K:$L,2, FALSE) &amp; """;"   )             )</f>
        <v/>
      </c>
      <c r="EP163" t="str">
        <f>IF(Data!$K164=EP$1, "",             IF(ISERR(SEARCH(EP$1,Data!$G164)),        "",          ";" &amp; VLOOKUP(EP$1,Data!$K:$M,3, FALSE) &amp; ",""" &amp; VLOOKUP(EP$1,Data!$K:$L,2, FALSE) &amp; """;"   )             )</f>
        <v/>
      </c>
      <c r="EQ163" t="str">
        <f>IF(Data!$K164=EQ$1, "",             IF(ISERR(SEARCH(EQ$1,Data!$G164)),        "",          ";" &amp; VLOOKUP(EQ$1,Data!$K:$M,3, FALSE) &amp; ",""" &amp; VLOOKUP(EQ$1,Data!$K:$L,2, FALSE) &amp; """;"   )             )</f>
        <v/>
      </c>
      <c r="ER163" t="str">
        <f>IF(Data!$K164=ER$1, "",             IF(ISERR(SEARCH(ER$1,Data!$G164)),        "",          ";" &amp; VLOOKUP(ER$1,Data!$K:$M,3, FALSE) &amp; ",""" &amp; VLOOKUP(ER$1,Data!$K:$L,2, FALSE) &amp; """;"   )             )</f>
        <v/>
      </c>
      <c r="ES163" t="str">
        <f>IF(Data!$K164=ES$1, "",             IF(ISERR(SEARCH(ES$1,Data!$G164)),        "",          ";" &amp; VLOOKUP(ES$1,Data!$K:$M,3, FALSE) &amp; ",""" &amp; VLOOKUP(ES$1,Data!$K:$L,2, FALSE) &amp; """;"   )             )</f>
        <v/>
      </c>
      <c r="ET163" t="str">
        <f>IF(Data!$K164=ET$1, "",             IF(ISERR(SEARCH(ET$1,Data!$G164)),        "",          ";" &amp; VLOOKUP(ET$1,Data!$K:$M,3, FALSE) &amp; ",""" &amp; VLOOKUP(ET$1,Data!$K:$L,2, FALSE) &amp; """;"   )             )</f>
        <v/>
      </c>
      <c r="EU163" t="str">
        <f>IF(Data!$K164=EU$1, "",             IF(ISERR(SEARCH(EU$1,Data!$G164)),        "",          ";" &amp; VLOOKUP(EU$1,Data!$K:$M,3, FALSE) &amp; ",""" &amp; VLOOKUP(EU$1,Data!$K:$L,2, FALSE) &amp; """;"   )             )</f>
        <v/>
      </c>
      <c r="EV163" t="str">
        <f>IF(Data!$K164=EV$1, "",             IF(ISERR(SEARCH(EV$1,Data!$G164)),        "",          ";" &amp; VLOOKUP(EV$1,Data!$K:$M,3, FALSE) &amp; ",""" &amp; VLOOKUP(EV$1,Data!$K:$L,2, FALSE) &amp; """;"   )             )</f>
        <v/>
      </c>
      <c r="EW163" t="str">
        <f>IF(Data!$K164=EW$1, "",             IF(ISERR(SEARCH(EW$1,Data!$G164)),        "",          ";" &amp; VLOOKUP(EW$1,Data!$K:$M,3, FALSE) &amp; ",""" &amp; VLOOKUP(EW$1,Data!$K:$L,2, FALSE) &amp; """;"   )             )</f>
        <v/>
      </c>
      <c r="EX163" t="str">
        <f>IF(Data!$K164=EX$1, "",             IF(ISERR(SEARCH(EX$1,Data!$G164)),        "",          ";" &amp; VLOOKUP(EX$1,Data!$K:$M,3, FALSE) &amp; ",""" &amp; VLOOKUP(EX$1,Data!$K:$L,2, FALSE) &amp; """;"   )             )</f>
        <v/>
      </c>
      <c r="EY163" t="str">
        <f>IF(Data!$K164=EY$1, "",             IF(ISERR(SEARCH(EY$1,Data!$G164)),        "",          ";" &amp; VLOOKUP(EY$1,Data!$K:$M,3, FALSE) &amp; ",""" &amp; VLOOKUP(EY$1,Data!$K:$L,2, FALSE) &amp; """;"   )             )</f>
        <v/>
      </c>
      <c r="EZ163" t="str">
        <f>IF(Data!$K164=EZ$1, "",             IF(ISERR(SEARCH(EZ$1,Data!$G164)),        "",          ";" &amp; VLOOKUP(EZ$1,Data!$K:$M,3, FALSE) &amp; ",""" &amp; VLOOKUP(EZ$1,Data!$K:$L,2, FALSE) &amp; """;"   )             )</f>
        <v/>
      </c>
      <c r="FA163" t="str">
        <f>IF(Data!$K164=FA$1, "",             IF(ISERR(SEARCH(FA$1,Data!$G164)),        "",          ";" &amp; VLOOKUP(FA$1,Data!$K:$M,3, FALSE) &amp; ",""" &amp; VLOOKUP(FA$1,Data!$K:$L,2, FALSE) &amp; """;"   )             )</f>
        <v/>
      </c>
      <c r="FB163" t="str">
        <f>IF(Data!$K164=FB$1, "",             IF(ISERR(SEARCH(FB$1,Data!$G164)),        "",          ";" &amp; VLOOKUP(FB$1,Data!$K:$M,3, FALSE) &amp; ",""" &amp; VLOOKUP(FB$1,Data!$K:$L,2, FALSE) &amp; """;"   )             )</f>
        <v/>
      </c>
      <c r="FC163" t="str">
        <f>IF(Data!$K164=FC$1, "",             IF(ISERR(SEARCH(FC$1,Data!$G164)),        "",          ";" &amp; VLOOKUP(FC$1,Data!$K:$M,3, FALSE) &amp; ",""" &amp; VLOOKUP(FC$1,Data!$K:$L,2, FALSE) &amp; """;"   )             )</f>
        <v/>
      </c>
      <c r="FD163" t="str">
        <f>IF(Data!$K164=FD$1, "",             IF(ISERR(SEARCH(FD$1,Data!$G164)),        "",          ";" &amp; VLOOKUP(FD$1,Data!$K:$M,3, FALSE) &amp; ",""" &amp; VLOOKUP(FD$1,Data!$K:$L,2, FALSE) &amp; """;"   )             )</f>
        <v/>
      </c>
      <c r="FE163" t="str">
        <f>IF(Data!$K164=FE$1, "",             IF(ISERR(SEARCH(FE$1,Data!$G164)),        "",          ";" &amp; VLOOKUP(FE$1,Data!$K:$M,3, FALSE) &amp; ",""" &amp; VLOOKUP(FE$1,Data!$K:$L,2, FALSE) &amp; """;"   )             )</f>
        <v/>
      </c>
      <c r="FF163" t="str">
        <f>IF(Data!$K164=FF$1, "",             IF(ISERR(SEARCH(FF$1,Data!$G164)),        "",          ";" &amp; VLOOKUP(FF$1,Data!$K:$M,3, FALSE) &amp; ",""" &amp; VLOOKUP(FF$1,Data!$K:$L,2, FALSE) &amp; """;"   )             )</f>
        <v/>
      </c>
      <c r="FG163" t="str">
        <f>IF(Data!$K164=FG$1, "",             IF(ISERR(SEARCH(FG$1,Data!$G164)),        "",          ";" &amp; VLOOKUP(FG$1,Data!$K:$M,3, FALSE) &amp; ",""" &amp; VLOOKUP(FG$1,Data!$K:$L,2, FALSE) &amp; """;"   )             )</f>
        <v/>
      </c>
      <c r="FH163" t="str">
        <f>IF(Data!$K164=FH$1, "",             IF(ISERR(SEARCH(FH$1,Data!$G164)),        "",          ";" &amp; VLOOKUP(FH$1,Data!$K:$M,3, FALSE) &amp; ",""" &amp; VLOOKUP(FH$1,Data!$K:$L,2, FALSE) &amp; """;"   )             )</f>
        <v/>
      </c>
      <c r="FI163" t="str">
        <f>IF(Data!$K164=FI$1, "",             IF(ISERR(SEARCH(FI$1,Data!$G164)),        "",          ";" &amp; VLOOKUP(FI$1,Data!$K:$M,3, FALSE) &amp; ",""" &amp; VLOOKUP(FI$1,Data!$K:$L,2, FALSE) &amp; """;"   )             )</f>
        <v/>
      </c>
      <c r="FJ163" t="str">
        <f>IF(Data!$K164=FJ$1, "",             IF(ISERR(SEARCH(FJ$1,Data!$G164)),        "",          ";" &amp; VLOOKUP(FJ$1,Data!$K:$M,3, FALSE) &amp; ",""" &amp; VLOOKUP(FJ$1,Data!$K:$L,2, FALSE) &amp; """;"   )             )</f>
        <v/>
      </c>
      <c r="FK163" t="str">
        <f>IF(Data!$K164=FK$1, "",             IF(ISERR(SEARCH(FK$1,Data!$G164)),        "",          ";" &amp; VLOOKUP(FK$1,Data!$K:$M,3, FALSE) &amp; ",""" &amp; VLOOKUP(FK$1,Data!$K:$L,2, FALSE) &amp; """;"   )             )</f>
        <v/>
      </c>
      <c r="FL163" t="str">
        <f>IF(Data!$K164=FL$1, "",             IF(ISERR(SEARCH(FL$1,Data!$G164)),        "",          ";" &amp; VLOOKUP(FL$1,Data!$K:$M,3, FALSE) &amp; ",""" &amp; VLOOKUP(FL$1,Data!$K:$L,2, FALSE) &amp; """;"   )             )</f>
        <v/>
      </c>
      <c r="FM163" t="str">
        <f>IF(Data!$K164=FM$1, "",             IF(ISERR(SEARCH(FM$1,Data!$G164)),        "",          ";" &amp; VLOOKUP(FM$1,Data!$K:$M,3, FALSE) &amp; ",""" &amp; VLOOKUP(FM$1,Data!$K:$L,2, FALSE) &amp; """;"   )             )</f>
        <v/>
      </c>
      <c r="FN163" t="str">
        <f>IF(Data!$K164=FN$1, "",             IF(ISERR(SEARCH(FN$1,Data!$G164)),        "",          ";" &amp; VLOOKUP(FN$1,Data!$K:$M,3, FALSE) &amp; ",""" &amp; VLOOKUP(FN$1,Data!$K:$L,2, FALSE) &amp; """;"   )             )</f>
        <v/>
      </c>
      <c r="FO163" t="str">
        <f>IF(Data!$K164=FO$1, "",             IF(ISERR(SEARCH(FO$1,Data!$G164)),        "",          ";" &amp; VLOOKUP(FO$1,Data!$K:$M,3, FALSE) &amp; ",""" &amp; VLOOKUP(FO$1,Data!$K:$L,2, FALSE) &amp; """;"   )             )</f>
        <v/>
      </c>
      <c r="FP163" t="str">
        <f>IF(Data!$K164=FP$1, "",             IF(ISERR(SEARCH(FP$1,Data!$G164)),        "",          ";" &amp; VLOOKUP(FP$1,Data!$K:$M,3, FALSE) &amp; ",""" &amp; VLOOKUP(FP$1,Data!$K:$L,2, FALSE) &amp; """;"   )             )</f>
        <v/>
      </c>
      <c r="FQ163" t="str">
        <f>IF(Data!$K164=FQ$1, "",             IF(ISERR(SEARCH(FQ$1,Data!$G164)),        "",          ";" &amp; VLOOKUP(FQ$1,Data!$K:$M,3, FALSE) &amp; ",""" &amp; VLOOKUP(FQ$1,Data!$K:$L,2, FALSE) &amp; """;"   )             )</f>
        <v/>
      </c>
      <c r="FR163" t="str">
        <f>IF(Data!$K164=FR$1, "",             IF(ISERR(SEARCH(FR$1,Data!$G164)),        "",          ";" &amp; VLOOKUP(FR$1,Data!$K:$M,3, FALSE) &amp; ",""" &amp; VLOOKUP(FR$1,Data!$K:$L,2, FALSE) &amp; """;"   )             )</f>
        <v/>
      </c>
      <c r="FS163" t="str">
        <f>IF(Data!$K164=FS$1, "",             IF(ISERR(SEARCH(FS$1,Data!$G164)),        "",          ";" &amp; VLOOKUP(FS$1,Data!$K:$M,3, FALSE) &amp; ",""" &amp; VLOOKUP(FS$1,Data!$K:$L,2, FALSE) &amp; """;"   )             )</f>
        <v/>
      </c>
      <c r="FT163" t="str">
        <f>IF(Data!$K164=FT$1, "",             IF(ISERR(SEARCH(FT$1,Data!$G164)),        "",          ";" &amp; VLOOKUP(FT$1,Data!$K:$M,3, FALSE) &amp; ",""" &amp; VLOOKUP(FT$1,Data!$K:$L,2, FALSE) &amp; """;"   )             )</f>
        <v/>
      </c>
      <c r="FU163" t="str">
        <f>IF(Data!$K164=FU$1, "",             IF(ISERR(SEARCH(FU$1,Data!$G164)),        "",          ";" &amp; VLOOKUP(FU$1,Data!$K:$M,3, FALSE) &amp; ",""" &amp; VLOOKUP(FU$1,Data!$K:$L,2, FALSE) &amp; """;"   )             )</f>
        <v/>
      </c>
      <c r="FV163" t="str">
        <f>IF(Data!$K164=FV$1, "",             IF(ISERR(SEARCH(FV$1,Data!$G164)),        "",          ";" &amp; VLOOKUP(FV$1,Data!$K:$M,3, FALSE) &amp; ",""" &amp; VLOOKUP(FV$1,Data!$K:$L,2, FALSE) &amp; """;"   )             )</f>
        <v/>
      </c>
      <c r="FW163" t="str">
        <f>IF(Data!$K164=FW$1, "",             IF(ISERR(SEARCH(FW$1,Data!$G164)),        "",          ";" &amp; VLOOKUP(FW$1,Data!$K:$M,3, FALSE) &amp; ",""" &amp; VLOOKUP(FW$1,Data!$K:$L,2, FALSE) &amp; """;"   )             )</f>
        <v/>
      </c>
      <c r="FX163" t="str">
        <f>IF(Data!$K164=FX$1, "",             IF(ISERR(SEARCH(FX$1,Data!$G164)),        "",          ";" &amp; VLOOKUP(FX$1,Data!$K:$M,3, FALSE) &amp; ",""" &amp; VLOOKUP(FX$1,Data!$K:$L,2, FALSE) &amp; """;"   )             )</f>
        <v/>
      </c>
      <c r="FY163" t="str">
        <f>IF(Data!$K164=FY$1, "",             IF(ISERR(SEARCH(FY$1,Data!$G164)),        "",          ";" &amp; VLOOKUP(FY$1,Data!$K:$M,3, FALSE) &amp; ",""" &amp; VLOOKUP(FY$1,Data!$K:$L,2, FALSE) &amp; """;"   )             )</f>
        <v/>
      </c>
      <c r="FZ163" t="str">
        <f>IF(Data!$K164=FZ$1, "",             IF(ISERR(SEARCH(FZ$1,Data!$G164)),        "",          ";" &amp; VLOOKUP(FZ$1,Data!$K:$M,3, FALSE) &amp; ",""" &amp; VLOOKUP(FZ$1,Data!$K:$L,2, FALSE) &amp; """;"   )             )</f>
        <v/>
      </c>
      <c r="GA163" t="str">
        <f>IF(Data!$K164=GA$1, "",             IF(ISERR(SEARCH(GA$1,Data!$G164)),        "",          ";" &amp; VLOOKUP(GA$1,Data!$K:$M,3, FALSE) &amp; ",""" &amp; VLOOKUP(GA$1,Data!$K:$L,2, FALSE) &amp; """;"   )             )</f>
        <v/>
      </c>
      <c r="GB163" t="str">
        <f>IF(Data!$K164=GB$1, "",             IF(ISERR(SEARCH(GB$1,Data!$G164)),        "",          ";" &amp; VLOOKUP(GB$1,Data!$K:$M,3, FALSE) &amp; ",""" &amp; VLOOKUP(GB$1,Data!$K:$L,2, FALSE) &amp; """;"   )             )</f>
        <v/>
      </c>
      <c r="GC163" t="str">
        <f>IF(Data!$K164=GC$1, "",             IF(ISERR(SEARCH(GC$1,Data!$G164)),        "",          ";" &amp; VLOOKUP(GC$1,Data!$K:$M,3, FALSE) &amp; ",""" &amp; VLOOKUP(GC$1,Data!$K:$L,2, FALSE) &amp; """;"   )             )</f>
        <v/>
      </c>
      <c r="GD163" t="str">
        <f>IF(Data!$K164=GD$1, "",             IF(ISERR(SEARCH(GD$1,Data!$G164)),        "",          ";" &amp; VLOOKUP(GD$1,Data!$K:$M,3, FALSE) &amp; ",""" &amp; VLOOKUP(GD$1,Data!$K:$L,2, FALSE) &amp; """;"   )             )</f>
        <v/>
      </c>
      <c r="GE163" t="str">
        <f>IF(Data!$K164=GE$1, "",             IF(ISERR(SEARCH(GE$1,Data!$G164)),        "",          ";" &amp; VLOOKUP(GE$1,Data!$K:$M,3, FALSE) &amp; ",""" &amp; VLOOKUP(GE$1,Data!$K:$L,2, FALSE) &amp; """;"   )             )</f>
        <v/>
      </c>
      <c r="GF163" t="str">
        <f>IF(Data!$K164=GF$1, "",             IF(ISERR(SEARCH(GF$1,Data!$G164)),        "",          ";" &amp; VLOOKUP(GF$1,Data!$K:$M,3, FALSE) &amp; ",""" &amp; VLOOKUP(GF$1,Data!$K:$L,2, FALSE) &amp; """;"   )             )</f>
        <v/>
      </c>
      <c r="GG163" t="str">
        <f>IF(Data!$K164=GG$1, "",             IF(ISERR(SEARCH(GG$1,Data!$G164)),        "",          ";" &amp; VLOOKUP(GG$1,Data!$K:$M,3, FALSE) &amp; ",""" &amp; VLOOKUP(GG$1,Data!$K:$L,2, FALSE) &amp; """;"   )             )</f>
        <v/>
      </c>
      <c r="GH163" t="str">
        <f>IF(Data!$K164=GH$1, "",             IF(ISERR(SEARCH(GH$1,Data!$G164)),        "",          ";" &amp; VLOOKUP(GH$1,Data!$K:$M,3, FALSE) &amp; ",""" &amp; VLOOKUP(GH$1,Data!$K:$L,2, FALSE) &amp; """;"   )             )</f>
        <v/>
      </c>
      <c r="GI163" t="str">
        <f>IF(Data!$K164=GI$1, "",             IF(ISERR(SEARCH(GI$1,Data!$G164)),        "",          ";" &amp; VLOOKUP(GI$1,Data!$K:$M,3, FALSE) &amp; ",""" &amp; VLOOKUP(GI$1,Data!$K:$L,2, FALSE) &amp; """;"   )             )</f>
        <v/>
      </c>
      <c r="GJ163" t="str">
        <f>IF(Data!$K164=GJ$1, "",             IF(ISERR(SEARCH(GJ$1,Data!$G164)),        "",          ";" &amp; VLOOKUP(GJ$1,Data!$K:$M,3, FALSE) &amp; ",""" &amp; VLOOKUP(GJ$1,Data!$K:$L,2, FALSE) &amp; """;"   )             )</f>
        <v>;180,"HUMAN";</v>
      </c>
      <c r="GK163" t="str">
        <f>IF(Data!$K164=GK$1, "",             IF(ISERR(SEARCH(GK$1,Data!$G164)),        "",          ";" &amp; VLOOKUP(GK$1,Data!$K:$M,3, FALSE) &amp; ",""" &amp; VLOOKUP(GK$1,Data!$K:$L,2, FALSE) &amp; """;"   )             )</f>
        <v/>
      </c>
      <c r="GL163" t="str">
        <f>IF(Data!$K164=GL$1, "",             IF(ISERR(SEARCH(GL$1,Data!$G164)),        "",          ";" &amp; VLOOKUP(GL$1,Data!$K:$M,3, FALSE) &amp; ",""" &amp; VLOOKUP(GL$1,Data!$K:$L,2, FALSE) &amp; """;"   )             )</f>
        <v/>
      </c>
      <c r="GM163" t="str">
        <f>IF(Data!$K164=GM$1, "",             IF(ISERR(SEARCH(GM$1,Data!$G164)),        "",          ";" &amp; VLOOKUP(GM$1,Data!$K:$M,3, FALSE) &amp; ",""" &amp; VLOOKUP(GM$1,Data!$K:$L,2, FALSE) &amp; """;"   )             )</f>
        <v/>
      </c>
      <c r="GN163" t="str">
        <f>IF(Data!$K164=GN$1, "",             IF(ISERR(SEARCH(GN$1,Data!$G164)),        "",          ";" &amp; VLOOKUP(GN$1,Data!$K:$M,3, FALSE) &amp; ",""" &amp; VLOOKUP(GN$1,Data!$K:$L,2, FALSE) &amp; """;"   )             )</f>
        <v/>
      </c>
      <c r="GO163" t="str">
        <f>IF(Data!$K164=GO$1, "",             IF(ISERR(SEARCH(GO$1,Data!$G164)),        "",          ";" &amp; VLOOKUP(GO$1,Data!$K:$M,3, FALSE) &amp; ",""" &amp; VLOOKUP(GO$1,Data!$K:$L,2, FALSE) &amp; """;"   )             )</f>
        <v>;185,"HUMAN";</v>
      </c>
      <c r="GP163" t="str">
        <f>IF(Data!$K164=GP$1, "",             IF(ISERR(SEARCH(GP$1,Data!$G164)),        "",          ";" &amp; VLOOKUP(GP$1,Data!$K:$M,3, FALSE) &amp; ",""" &amp; VLOOKUP(GP$1,Data!$K:$L,2, FALSE) &amp; """;"   )             )</f>
        <v/>
      </c>
      <c r="GQ163" t="str">
        <f>IF(Data!$K164=GQ$1, "",             IF(ISERR(SEARCH(GQ$1,Data!$G164)),        "",          ";" &amp; VLOOKUP(GQ$1,Data!$K:$M,3, FALSE) &amp; ",""" &amp; VLOOKUP(GQ$1,Data!$K:$L,2, FALSE) &amp; """;"   )             )</f>
        <v/>
      </c>
      <c r="GR163" t="str">
        <f>IF(Data!$K164=GR$1, "",             IF(ISERR(SEARCH(GR$1,Data!$G164)),        "",          ";" &amp; VLOOKUP(GR$1,Data!$K:$M,3, FALSE) &amp; ",""" &amp; VLOOKUP(GR$1,Data!$K:$L,2, FALSE) &amp; """;"   )             )</f>
        <v/>
      </c>
      <c r="GS163" t="str">
        <f>IF(Data!$K164=GS$1, "",             IF(ISERR(SEARCH(GS$1,Data!$G164)),        "",          ";" &amp; VLOOKUP(GS$1,Data!$K:$M,3, FALSE) &amp; ",""" &amp; VLOOKUP(GS$1,Data!$K:$L,2, FALSE) &amp; """;"   )             )</f>
        <v/>
      </c>
      <c r="GT163" t="str">
        <f>IF(Data!$K164=GT$1, "",             IF(ISERR(SEARCH(GT$1,Data!$G164)),        "",          ";" &amp; VLOOKUP(GT$1,Data!$K:$M,3, FALSE) &amp; ",""" &amp; VLOOKUP(GT$1,Data!$K:$L,2, FALSE) &amp; """;"   )             )</f>
        <v/>
      </c>
      <c r="GU163" t="str">
        <f>IF(Data!$K164=GU$1, "",             IF(ISERR(SEARCH(GU$1,Data!$G164)),        "",          ";" &amp; VLOOKUP(GU$1,Data!$K:$M,3, FALSE) &amp; ",""" &amp; VLOOKUP(GU$1,Data!$K:$L,2, FALSE) &amp; """;"   )             )</f>
        <v/>
      </c>
      <c r="GV163" t="str">
        <f>IF(Data!$K164=GV$1, "",             IF(ISERR(SEARCH(GV$1,Data!$G164)),        "",          ";" &amp; VLOOKUP(GV$1,Data!$K:$M,3, FALSE) &amp; ",""" &amp; VLOOKUP(GV$1,Data!$K:$L,2, FALSE) &amp; """;"   )             )</f>
        <v/>
      </c>
      <c r="GW163" t="str">
        <f>IF(Data!$K164=GW$1, "",             IF(ISERR(SEARCH(GW$1,Data!$G164)),        "",          ";" &amp; VLOOKUP(GW$1,Data!$K:$M,3, FALSE) &amp; ",""" &amp; VLOOKUP(GW$1,Data!$K:$L,2, FALSE) &amp; """;"   )             )</f>
        <v/>
      </c>
      <c r="GX163" t="str">
        <f>IF(Data!$K164=GX$1, "",             IF(ISERR(SEARCH(GX$1,Data!$G164)),        "",          ";" &amp; VLOOKUP(GX$1,Data!$K:$M,3, FALSE) &amp; ",""" &amp; VLOOKUP(GX$1,Data!$K:$L,2, FALSE) &amp; """;"   )             )</f>
        <v/>
      </c>
      <c r="GY163" t="str">
        <f>IF(Data!$K164=GY$1, "",             IF(ISERR(SEARCH(GY$1,Data!$G164)),        "",          ";" &amp; VLOOKUP(GY$1,Data!$K:$M,3, FALSE) &amp; ",""" &amp; VLOOKUP(GY$1,Data!$K:$L,2, FALSE) &amp; """;"   )             )</f>
        <v/>
      </c>
      <c r="GZ163" t="str">
        <f>IF(Data!$K164=GZ$1, "",             IF(ISERR(SEARCH(GZ$1,Data!$G164)),        "",          ";" &amp; VLOOKUP(GZ$1,Data!$K:$M,3, FALSE) &amp; ",""" &amp; VLOOKUP(GZ$1,Data!$K:$L,2, FALSE) &amp; """;"   )             )</f>
        <v/>
      </c>
      <c r="HA163" t="str">
        <f>IF(Data!$K164=HA$1, "",             IF(ISERR(SEARCH(HA$1,Data!$G164)),        "",          ";" &amp; VLOOKUP(HA$1,Data!$K:$M,3, FALSE) &amp; ",""" &amp; VLOOKUP(HA$1,Data!$K:$L,2, FALSE) &amp; """;"   )             )</f>
        <v/>
      </c>
      <c r="HB163" t="str">
        <f>IF(Data!$K164=HB$1, "",             IF(ISERR(SEARCH(HB$1,Data!$G164)),        "",          ";" &amp; VLOOKUP(HB$1,Data!$K:$M,3, FALSE) &amp; ",""" &amp; VLOOKUP(HB$1,Data!$K:$L,2, FALSE) &amp; """;"   )             )</f>
        <v/>
      </c>
      <c r="HC163" t="str">
        <f>IF(Data!$K164=HC$1, "",             IF(ISERR(SEARCH(HC$1,Data!$G164)),        "",          ";" &amp; VLOOKUP(HC$1,Data!$K:$M,3, FALSE) &amp; ",""" &amp; VLOOKUP(HC$1,Data!$K:$L,2, FALSE) &amp; """;"   )             )</f>
        <v/>
      </c>
      <c r="HD163" t="str">
        <f>IF(Data!$K164=HD$1, "",             IF(ISERR(SEARCH(HD$1,Data!$G164)),        "",          ";" &amp; VLOOKUP(HD$1,Data!$K:$M,3, FALSE) &amp; ",""" &amp; VLOOKUP(HD$1,Data!$K:$L,2, FALSE) &amp; """;"   )             )</f>
        <v/>
      </c>
      <c r="HE163" t="str">
        <f>IF(Data!$K164=HE$1, "",             IF(ISERR(SEARCH(HE$1,Data!$G164)),        "",          ";" &amp; VLOOKUP(HE$1,Data!$K:$M,3, FALSE) &amp; ",""" &amp; VLOOKUP(HE$1,Data!$K:$L,2, FALSE) &amp; """;"   )             )</f>
        <v/>
      </c>
      <c r="HF163" t="str">
        <f>IF(Data!$K164=HF$1, "",             IF(ISERR(SEARCH(HF$1,Data!$G164)),        "",          ";" &amp; VLOOKUP(HF$1,Data!$K:$M,3, FALSE) &amp; ",""" &amp; VLOOKUP(HF$1,Data!$K:$L,2, FALSE) &amp; """;"   )             )</f>
        <v/>
      </c>
      <c r="HG163" t="str">
        <f>IF(Data!$K164=HG$1, "",             IF(ISERR(SEARCH(HG$1,Data!$G164)),        "",          ";" &amp; VLOOKUP(HG$1,Data!$K:$M,3, FALSE) &amp; ",""" &amp; VLOOKUP(HG$1,Data!$K:$L,2, FALSE) &amp; """;"   )             )</f>
        <v/>
      </c>
      <c r="HH163" t="str">
        <f>IF(Data!$K164=HH$1, "",             IF(ISERR(SEARCH(HH$1,Data!$G164)),        "",          ";" &amp; VLOOKUP(HH$1,Data!$K:$M,3, FALSE) &amp; ",""" &amp; VLOOKUP(HH$1,Data!$K:$L,2, FALSE) &amp; """;"   )             )</f>
        <v/>
      </c>
      <c r="HI163" t="str">
        <f>IF(Data!$K164=HI$1, "",             IF(ISERR(SEARCH(HI$1,Data!$G164)),        "",          ";" &amp; VLOOKUP(HI$1,Data!$K:$M,3, FALSE) &amp; ",""" &amp; VLOOKUP(HI$1,Data!$K:$L,2, FALSE) &amp; """;"   )             )</f>
        <v/>
      </c>
      <c r="HJ163" t="str">
        <f>IF(Data!$K164=HJ$1, "",             IF(ISERR(SEARCH(HJ$1,Data!$G164)),        "",          ";" &amp; VLOOKUP(HJ$1,Data!$K:$M,3, FALSE) &amp; ",""" &amp; VLOOKUP(HJ$1,Data!$K:$L,2, FALSE) &amp; """;"   )             )</f>
        <v/>
      </c>
      <c r="HK163" t="str">
        <f>IF(Data!$K164=HK$1, "",             IF(ISERR(SEARCH(HK$1,Data!$G164)),        "",          ";" &amp; VLOOKUP(HK$1,Data!$K:$M,3, FALSE) &amp; ",""" &amp; VLOOKUP(HK$1,Data!$K:$L,2, FALSE) &amp; """;"   )             )</f>
        <v/>
      </c>
      <c r="HL163" t="str">
        <f>IF(Data!$K164=HL$1, "",             IF(ISERR(SEARCH(HL$1,Data!$G164)),        "",          ";" &amp; VLOOKUP(HL$1,Data!$K:$M,3, FALSE) &amp; ",""" &amp; VLOOKUP(HL$1,Data!$K:$L,2, FALSE) &amp; """;"   )             )</f>
        <v/>
      </c>
      <c r="HM163" t="str">
        <f>IF(Data!$K164=HM$1, "",             IF(ISERR(SEARCH(HM$1,Data!$G164)),        "",          ";" &amp; VLOOKUP(HM$1,Data!$K:$M,3, FALSE) &amp; ",""" &amp; VLOOKUP(HM$1,Data!$K:$L,2, FALSE) &amp; """;"   )             )</f>
        <v/>
      </c>
      <c r="HN163" t="str">
        <f>IF(Data!$K164=HN$1, "",             IF(ISERR(SEARCH(HN$1,Data!$G164)),        "",          ";" &amp; VLOOKUP(HN$1,Data!$K:$M,3, FALSE) &amp; ",""" &amp; VLOOKUP(HN$1,Data!$K:$L,2, FALSE) &amp; """;"   )             )</f>
        <v/>
      </c>
      <c r="HO163" t="str">
        <f>IF(Data!$K164=HO$1, "",             IF(ISERR(SEARCH(HO$1,Data!$G164)),        "",          ";" &amp; VLOOKUP(HO$1,Data!$K:$M,3, FALSE) &amp; ",""" &amp; VLOOKUP(HO$1,Data!$K:$L,2, FALSE) &amp; """;"   )             )</f>
        <v/>
      </c>
      <c r="HP163" t="str">
        <f>IF(Data!$K164=HP$1, "",             IF(ISERR(SEARCH(HP$1,Data!$G164)),        "",          ";" &amp; VLOOKUP(HP$1,Data!$K:$M,3, FALSE) &amp; ",""" &amp; VLOOKUP(HP$1,Data!$K:$L,2, FALSE) &amp; """;"   )             )</f>
        <v/>
      </c>
      <c r="HQ163" t="str">
        <f>IF(Data!$K164=HQ$1, "",             IF(ISERR(SEARCH(HQ$1,Data!$G164)),        "",          ";" &amp; VLOOKUP(HQ$1,Data!$K:$M,3, FALSE) &amp; ",""" &amp; VLOOKUP(HQ$1,Data!$K:$L,2, FALSE) &amp; """;"   )             )</f>
        <v/>
      </c>
      <c r="HR163" t="str">
        <f>IF(Data!$K164=HR$1, "",             IF(ISERR(SEARCH(HR$1,Data!$G164)),        "",          ";" &amp; VLOOKUP(HR$1,Data!$K:$M,3, FALSE) &amp; ",""" &amp; VLOOKUP(HR$1,Data!$K:$L,2, FALSE) &amp; """;"   )             )</f>
        <v/>
      </c>
      <c r="HS163" t="str">
        <f>IF(Data!$K164=HS$1, "",             IF(ISERR(SEARCH(HS$1,Data!$G164)),        "",          ";" &amp; VLOOKUP(HS$1,Data!$K:$M,3, FALSE) &amp; ",""" &amp; VLOOKUP(HS$1,Data!$K:$L,2, FALSE) &amp; """;"   )             )</f>
        <v/>
      </c>
      <c r="HT163" t="str">
        <f>IF(Data!$K164=HT$1, "",             IF(ISERR(SEARCH(HT$1,Data!$G164)),        "",          ";" &amp; VLOOKUP(HT$1,Data!$K:$M,3, FALSE) &amp; ",""" &amp; VLOOKUP(HT$1,Data!$K:$L,2, FALSE) &amp; """;"   )             )</f>
        <v/>
      </c>
      <c r="HU163" t="str">
        <f>IF(Data!$K164=HU$1, "",             IF(ISERR(SEARCH(HU$1,Data!$G164)),        "",          ";" &amp; VLOOKUP(HU$1,Data!$K:$M,3, FALSE) &amp; ",""" &amp; VLOOKUP(HU$1,Data!$K:$L,2, FALSE) &amp; """;"   )             )</f>
        <v/>
      </c>
      <c r="HV163" t="str">
        <f>IF(Data!$K164=HV$1, "",             IF(ISERR(SEARCH(HV$1,Data!$G164)),        "",          ";" &amp; VLOOKUP(HV$1,Data!$K:$M,3, FALSE) &amp; ",""" &amp; VLOOKUP(HV$1,Data!$K:$L,2, FALSE) &amp; """;"   )             )</f>
        <v/>
      </c>
      <c r="HW163" t="str">
        <f>IF(Data!$K164=HW$1, "",             IF(ISERR(SEARCH(HW$1,Data!$G164)),        "",          ";" &amp; VLOOKUP(HW$1,Data!$K:$M,3, FALSE) &amp; ",""" &amp; VLOOKUP(HW$1,Data!$K:$L,2, FALSE) &amp; """;"   )             )</f>
        <v/>
      </c>
      <c r="HX163" t="str">
        <f>IF(Data!$K164=HX$1, "",             IF(ISERR(SEARCH(HX$1,Data!$G164)),        "",          ";" &amp; VLOOKUP(HX$1,Data!$K:$M,3, FALSE) &amp; ",""" &amp; VLOOKUP(HX$1,Data!$K:$L,2, FALSE) &amp; """;"   )             )</f>
        <v/>
      </c>
      <c r="HY163" t="str">
        <f>IF(Data!$K164=HY$1, "",             IF(ISERR(SEARCH(HY$1,Data!$G164)),        "",          ";" &amp; VLOOKUP(HY$1,Data!$K:$M,3, FALSE) &amp; ",""" &amp; VLOOKUP(HY$1,Data!$K:$L,2, FALSE) &amp; """;"   )             )</f>
        <v/>
      </c>
      <c r="HZ163" t="str">
        <f>IF(Data!$K164=HZ$1, "",             IF(ISERR(SEARCH(HZ$1,Data!$G164)),        "",          ";" &amp; VLOOKUP(HZ$1,Data!$K:$M,3, FALSE) &amp; ",""" &amp; VLOOKUP(HZ$1,Data!$K:$L,2, FALSE) &amp; """;"   )             )</f>
        <v/>
      </c>
      <c r="IA163" t="str">
        <f>IF(Data!$K164=IA$1, "",             IF(ISERR(SEARCH(IA$1,Data!$G164)),        "",          ";" &amp; VLOOKUP(IA$1,Data!$K:$M,3, FALSE) &amp; ",""" &amp; VLOOKUP(IA$1,Data!$K:$L,2, FALSE) &amp; """;"   )             )</f>
        <v/>
      </c>
      <c r="IB163" t="str">
        <f>IF(Data!$K164=IB$1, "",             IF(ISERR(SEARCH(IB$1,Data!$G164)),        "",          ";" &amp; VLOOKUP(IB$1,Data!$K:$M,3, FALSE) &amp; ",""" &amp; VLOOKUP(IB$1,Data!$K:$L,2, FALSE) &amp; """;"   )             )</f>
        <v/>
      </c>
      <c r="IC163" t="str">
        <f>IF(Data!$K164=IC$1, "",             IF(ISERR(SEARCH(IC$1,Data!$G164)),        "",          ";" &amp; VLOOKUP(IC$1,Data!$K:$M,3, FALSE) &amp; ",""" &amp; VLOOKUP(IC$1,Data!$K:$L,2, FALSE) &amp; """;"   )             )</f>
        <v/>
      </c>
      <c r="ID163" t="str">
        <f>IF(Data!$K164=ID$1, "",             IF(ISERR(SEARCH(ID$1,Data!$G164)),        "",          ";" &amp; VLOOKUP(ID$1,Data!$K:$M,3, FALSE) &amp; ",""" &amp; VLOOKUP(ID$1,Data!$K:$L,2, FALSE) &amp; """;"   )             )</f>
        <v/>
      </c>
      <c r="IE163" t="str">
        <f>IF(Data!$K164=IE$1, "",             IF(ISERR(SEARCH(IE$1,Data!$G164)),        "",          ";" &amp; VLOOKUP(IE$1,Data!$K:$M,3, FALSE) &amp; ",""" &amp; VLOOKUP(IE$1,Data!$K:$L,2, FALSE) &amp; """;"   )             )</f>
        <v/>
      </c>
      <c r="IF163" t="str">
        <f>IF(Data!$K164=IF$1, "",             IF(ISERR(SEARCH(IF$1,Data!$G164)),        "",          ";" &amp; VLOOKUP(IF$1,Data!$K:$M,3, FALSE) &amp; ",""" &amp; VLOOKUP(IF$1,Data!$K:$L,2, FALSE) &amp; """;"   )             )</f>
        <v/>
      </c>
      <c r="IG163" t="str">
        <f>IF(Data!$K164=IG$1, "",             IF(ISERR(SEARCH(IG$1,Data!$G164)),        "",          ";" &amp; VLOOKUP(IG$1,Data!$K:$M,3, FALSE) &amp; ",""" &amp; VLOOKUP(IG$1,Data!$K:$L,2, FALSE) &amp; """;"   )             )</f>
        <v/>
      </c>
      <c r="IH163" t="str">
        <f>IF(Data!$K164=IH$1, "",             IF(ISERR(SEARCH(IH$1,Data!$G164)),        "",          ";" &amp; VLOOKUP(IH$1,Data!$K:$M,3, FALSE) &amp; ",""" &amp; VLOOKUP(IH$1,Data!$K:$L,2, FALSE) &amp; """;"   )             )</f>
        <v/>
      </c>
      <c r="II163" t="str">
        <f>IF(Data!$K164=II$1, "",             IF(ISERR(SEARCH(II$1,Data!$G164)),        "",          ";" &amp; VLOOKUP(II$1,Data!$K:$M,3, FALSE) &amp; ",""" &amp; VLOOKUP(II$1,Data!$K:$L,2, FALSE) &amp; """;"   )             )</f>
        <v/>
      </c>
    </row>
    <row r="164" spans="1:243" x14ac:dyDescent="0.3">
      <c r="A164" t="str">
        <f>Data!K165</f>
        <v>Rey</v>
      </c>
      <c r="B164" s="15">
        <f>VLOOKUP(Tableau36[[#This Row],[Character]],Data!K:M,3,FALSE)</f>
        <v>163</v>
      </c>
      <c r="C164" s="15" t="str">
        <f>VLOOKUP(Tableau36[[#This Row],[Character]],Data!K:L,2,FALSE)</f>
        <v>HUMAN</v>
      </c>
      <c r="D164" s="15" t="str">
        <f>SUBSTITUTE(     SUBSTITUTE(Tableau36[[#This Row],[character_id,character_type,friend_id,friend_type]],",""DROID""",""),    ",""HUMAN""", "")</f>
        <v>163,70</v>
      </c>
      <c r="E164" s="15" t="str">
        <f>IF(Tableau36[[#This Row],[With char''s id]] = "", "",    MID(Tableau36[[#This Row],[With char''s id]], 2, LEN(Tableau36[[#This Row],[With char''s id]])-1))</f>
        <v>163,"HUMAN",70,"HUMAN"</v>
      </c>
      <c r="F164" s="15" t="str">
        <f>SUBSTITUTE(Tableau36[[#This Row],[List of friend''s id]],  "/",    "/" &amp; Tableau36[[#This Row],[Character''s id]] &amp; ",""" &amp; Tableau36[[#This Row],[Type]] &amp; """,")</f>
        <v>/163,"HUMAN",70,"HUMAN"</v>
      </c>
      <c r="G164" t="str">
        <f>IF( Tableau36[[#This Row],[removed double semi-colon]]="", "", "/" &amp; MID(Tableau36[[#This Row],[removed double semi-colon]],2,LEN(Tableau36[[#This Row],[removed double semi-colon]]) - 2) )</f>
        <v>/70,"HUMAN"</v>
      </c>
      <c r="H164" t="str">
        <f>SUBSTITUTE(Tableau36[[#This Row],[Concatenation]],";;","/")</f>
        <v>;70,"HUMAN";</v>
      </c>
      <c r="I164" t="str">
        <f>_xlfn.CONCAT(Tableau4[#This Row])</f>
        <v>;70,"HUMAN";</v>
      </c>
      <c r="M164" t="str">
        <f>IF(Data!$K165=M$1, "",             IF(ISERR(SEARCH(M$1,Data!$G165)),        "",          ";" &amp; VLOOKUP(M$1,Data!$K:$M,3, FALSE) &amp; ",""" &amp; VLOOKUP(M$1,Data!$K:$L,2, FALSE) &amp; """;"   )             )</f>
        <v/>
      </c>
      <c r="N164" t="str">
        <f>IF(Data!$K165=N$1, "",             IF(ISERR(SEARCH(N$1,Data!$G165)),        "",          ";" &amp; VLOOKUP(N$1,Data!$K:$M,3, FALSE) &amp; ",""" &amp; VLOOKUP(N$1,Data!$K:$L,2, FALSE) &amp; """;"   )             )</f>
        <v/>
      </c>
      <c r="O164" t="str">
        <f>IF(Data!$K165=O$1, "",             IF(ISERR(SEARCH(O$1,Data!$G165)),        "",          ";" &amp; VLOOKUP(O$1,Data!$K:$M,3, FALSE) &amp; ",""" &amp; VLOOKUP(O$1,Data!$K:$L,2, FALSE) &amp; """;"   )             )</f>
        <v/>
      </c>
      <c r="P164" t="str">
        <f>IF(Data!$K165=P$1, "",             IF(ISERR(SEARCH(P$1,Data!$G165)),        "",          ";" &amp; VLOOKUP(P$1,Data!$K:$M,3, FALSE) &amp; ",""" &amp; VLOOKUP(P$1,Data!$K:$L,2, FALSE) &amp; """;"   )             )</f>
        <v/>
      </c>
      <c r="Q164" t="str">
        <f>IF(Data!$K165=Q$1, "",             IF(ISERR(SEARCH(Q$1,Data!$G165)),        "",          ";" &amp; VLOOKUP(Q$1,Data!$K:$M,3, FALSE) &amp; ",""" &amp; VLOOKUP(Q$1,Data!$K:$L,2, FALSE) &amp; """;"   )             )</f>
        <v/>
      </c>
      <c r="R164" t="str">
        <f>IF(Data!$K165=R$1, "",             IF(ISERR(SEARCH(R$1,Data!$G165)),        "",          ";" &amp; VLOOKUP(R$1,Data!$K:$M,3, FALSE) &amp; ",""" &amp; VLOOKUP(R$1,Data!$K:$L,2, FALSE) &amp; """;"   )             )</f>
        <v/>
      </c>
      <c r="S164" t="str">
        <f>IF(Data!$K165=S$1, "",             IF(ISERR(SEARCH(S$1,Data!$G165)),        "",          ";" &amp; VLOOKUP(S$1,Data!$K:$M,3, FALSE) &amp; ",""" &amp; VLOOKUP(S$1,Data!$K:$L,2, FALSE) &amp; """;"   )             )</f>
        <v/>
      </c>
      <c r="T164" t="str">
        <f>IF(Data!$K165=T$1, "",             IF(ISERR(SEARCH(T$1,Data!$G165)),        "",          ";" &amp; VLOOKUP(T$1,Data!$K:$M,3, FALSE) &amp; ",""" &amp; VLOOKUP(T$1,Data!$K:$L,2, FALSE) &amp; """;"   )             )</f>
        <v/>
      </c>
      <c r="U164" t="str">
        <f>IF(Data!$K165=U$1, "",             IF(ISERR(SEARCH(U$1,Data!$G165)),        "",          ";" &amp; VLOOKUP(U$1,Data!$K:$M,3, FALSE) &amp; ",""" &amp; VLOOKUP(U$1,Data!$K:$L,2, FALSE) &amp; """;"   )             )</f>
        <v/>
      </c>
      <c r="V164" t="str">
        <f>IF(Data!$K165=V$1, "",             IF(ISERR(SEARCH(V$1,Data!$G165)),        "",          ";" &amp; VLOOKUP(V$1,Data!$K:$M,3, FALSE) &amp; ",""" &amp; VLOOKUP(V$1,Data!$K:$L,2, FALSE) &amp; """;"   )             )</f>
        <v/>
      </c>
      <c r="W164" t="str">
        <f>IF(Data!$K165=W$1, "",             IF(ISERR(SEARCH(W$1,Data!$G165)),        "",          ";" &amp; VLOOKUP(W$1,Data!$K:$M,3, FALSE) &amp; ",""" &amp; VLOOKUP(W$1,Data!$K:$L,2, FALSE) &amp; """;"   )             )</f>
        <v/>
      </c>
      <c r="X164" t="str">
        <f>IF(Data!$K165=X$1, "",             IF(ISERR(SEARCH(X$1,Data!$G165)),        "",          ";" &amp; VLOOKUP(X$1,Data!$K:$M,3, FALSE) &amp; ",""" &amp; VLOOKUP(X$1,Data!$K:$L,2, FALSE) &amp; """;"   )             )</f>
        <v/>
      </c>
      <c r="Y164" t="str">
        <f>IF(Data!$K165=Y$1, "",             IF(ISERR(SEARCH(Y$1,Data!$G165)),        "",          ";" &amp; VLOOKUP(Y$1,Data!$K:$M,3, FALSE) &amp; ",""" &amp; VLOOKUP(Y$1,Data!$K:$L,2, FALSE) &amp; """;"   )             )</f>
        <v/>
      </c>
      <c r="Z164" t="str">
        <f>IF(Data!$K165=Z$1, "",             IF(ISERR(SEARCH(Z$1,Data!$G165)),        "",          ";" &amp; VLOOKUP(Z$1,Data!$K:$M,3, FALSE) &amp; ",""" &amp; VLOOKUP(Z$1,Data!$K:$L,2, FALSE) &amp; """;"   )             )</f>
        <v/>
      </c>
      <c r="AA164" t="str">
        <f>IF(Data!$K165=AA$1, "",             IF(ISERR(SEARCH(AA$1,Data!$G165)),        "",          ";" &amp; VLOOKUP(AA$1,Data!$K:$M,3, FALSE) &amp; ",""" &amp; VLOOKUP(AA$1,Data!$K:$L,2, FALSE) &amp; """;"   )             )</f>
        <v/>
      </c>
      <c r="AB164" t="str">
        <f>IF(Data!$K165=AB$1, "",             IF(ISERR(SEARCH(AB$1,Data!$G165)),        "",          ";" &amp; VLOOKUP(AB$1,Data!$K:$M,3, FALSE) &amp; ",""" &amp; VLOOKUP(AB$1,Data!$K:$L,2, FALSE) &amp; """;"   )             )</f>
        <v/>
      </c>
      <c r="AC164" t="str">
        <f>IF(Data!$K165=AC$1, "",             IF(ISERR(SEARCH(AC$1,Data!$G165)),        "",          ";" &amp; VLOOKUP(AC$1,Data!$K:$M,3, FALSE) &amp; ",""" &amp; VLOOKUP(AC$1,Data!$K:$L,2, FALSE) &amp; """;"   )             )</f>
        <v/>
      </c>
      <c r="AD164" t="str">
        <f>IF(Data!$K165=AD$1, "",             IF(ISERR(SEARCH(AD$1,Data!$G165)),        "",          ";" &amp; VLOOKUP(AD$1,Data!$K:$M,3, FALSE) &amp; ",""" &amp; VLOOKUP(AD$1,Data!$K:$L,2, FALSE) &amp; """;"   )             )</f>
        <v/>
      </c>
      <c r="AE164" t="str">
        <f>IF(Data!$K165=AE$1, "",             IF(ISERR(SEARCH(AE$1,Data!$G165)),        "",          ";" &amp; VLOOKUP(AE$1,Data!$K:$M,3, FALSE) &amp; ",""" &amp; VLOOKUP(AE$1,Data!$K:$L,2, FALSE) &amp; """;"   )             )</f>
        <v/>
      </c>
      <c r="AF164" t="str">
        <f>IF(Data!$K165=AF$1, "",             IF(ISERR(SEARCH(AF$1,Data!$G165)),        "",          ";" &amp; VLOOKUP(AF$1,Data!$K:$M,3, FALSE) &amp; ",""" &amp; VLOOKUP(AF$1,Data!$K:$L,2, FALSE) &amp; """;"   )             )</f>
        <v/>
      </c>
      <c r="AG164" t="str">
        <f>IF(Data!$K165=AG$1, "",             IF(ISERR(SEARCH(AG$1,Data!$G165)),        "",          ";" &amp; VLOOKUP(AG$1,Data!$K:$M,3, FALSE) &amp; ",""" &amp; VLOOKUP(AG$1,Data!$K:$L,2, FALSE) &amp; """;"   )             )</f>
        <v/>
      </c>
      <c r="AH164" t="str">
        <f>IF(Data!$K165=AH$1, "",             IF(ISERR(SEARCH(AH$1,Data!$G165)),        "",          ";" &amp; VLOOKUP(AH$1,Data!$K:$M,3, FALSE) &amp; ",""" &amp; VLOOKUP(AH$1,Data!$K:$L,2, FALSE) &amp; """;"   )             )</f>
        <v/>
      </c>
      <c r="AI164" t="str">
        <f>IF(Data!$K165=AI$1, "",             IF(ISERR(SEARCH(AI$1,Data!$G165)),        "",          ";" &amp; VLOOKUP(AI$1,Data!$K:$M,3, FALSE) &amp; ",""" &amp; VLOOKUP(AI$1,Data!$K:$L,2, FALSE) &amp; """;"   )             )</f>
        <v/>
      </c>
      <c r="AJ164" t="str">
        <f>IF(Data!$K165=AJ$1, "",             IF(ISERR(SEARCH(AJ$1,Data!$G165)),        "",          ";" &amp; VLOOKUP(AJ$1,Data!$K:$M,3, FALSE) &amp; ",""" &amp; VLOOKUP(AJ$1,Data!$K:$L,2, FALSE) &amp; """;"   )             )</f>
        <v/>
      </c>
      <c r="AK164" t="str">
        <f>IF(Data!$K165=AK$1, "",             IF(ISERR(SEARCH(AK$1,Data!$G165)),        "",          ";" &amp; VLOOKUP(AK$1,Data!$K:$M,3, FALSE) &amp; ",""" &amp; VLOOKUP(AK$1,Data!$K:$L,2, FALSE) &amp; """;"   )             )</f>
        <v/>
      </c>
      <c r="AL164" t="str">
        <f>IF(Data!$K165=AL$1, "",             IF(ISERR(SEARCH(AL$1,Data!$G165)),        "",          ";" &amp; VLOOKUP(AL$1,Data!$K:$M,3, FALSE) &amp; ",""" &amp; VLOOKUP(AL$1,Data!$K:$L,2, FALSE) &amp; """;"   )             )</f>
        <v/>
      </c>
      <c r="AM164" t="str">
        <f>IF(Data!$K165=AM$1, "",             IF(ISERR(SEARCH(AM$1,Data!$G165)),        "",          ";" &amp; VLOOKUP(AM$1,Data!$K:$M,3, FALSE) &amp; ",""" &amp; VLOOKUP(AM$1,Data!$K:$L,2, FALSE) &amp; """;"   )             )</f>
        <v/>
      </c>
      <c r="AN164" t="str">
        <f>IF(Data!$K165=AN$1, "",             IF(ISERR(SEARCH(AN$1,Data!$G165)),        "",          ";" &amp; VLOOKUP(AN$1,Data!$K:$M,3, FALSE) &amp; ",""" &amp; VLOOKUP(AN$1,Data!$K:$L,2, FALSE) &amp; """;"   )             )</f>
        <v/>
      </c>
      <c r="AO164" t="str">
        <f>IF(Data!$K165=AO$1, "",             IF(ISERR(SEARCH(AO$1,Data!$G165)),        "",          ";" &amp; VLOOKUP(AO$1,Data!$K:$M,3, FALSE) &amp; ",""" &amp; VLOOKUP(AO$1,Data!$K:$L,2, FALSE) &amp; """;"   )             )</f>
        <v/>
      </c>
      <c r="AP164" t="str">
        <f>IF(Data!$K165=AP$1, "",             IF(ISERR(SEARCH(AP$1,Data!$G165)),        "",          ";" &amp; VLOOKUP(AP$1,Data!$K:$M,3, FALSE) &amp; ",""" &amp; VLOOKUP(AP$1,Data!$K:$L,2, FALSE) &amp; """;"   )             )</f>
        <v/>
      </c>
      <c r="AQ164" t="str">
        <f>IF(Data!$K165=AQ$1, "",             IF(ISERR(SEARCH(AQ$1,Data!$G165)),        "",          ";" &amp; VLOOKUP(AQ$1,Data!$K:$M,3, FALSE) &amp; ",""" &amp; VLOOKUP(AQ$1,Data!$K:$L,2, FALSE) &amp; """;"   )             )</f>
        <v/>
      </c>
      <c r="AR164" t="str">
        <f>IF(Data!$K165=AR$1, "",             IF(ISERR(SEARCH(AR$1,Data!$G165)),        "",          ";" &amp; VLOOKUP(AR$1,Data!$K:$M,3, FALSE) &amp; ",""" &amp; VLOOKUP(AR$1,Data!$K:$L,2, FALSE) &amp; """;"   )             )</f>
        <v/>
      </c>
      <c r="AS164" t="str">
        <f>IF(Data!$K165=AS$1, "",             IF(ISERR(SEARCH(AS$1,Data!$G165)),        "",          ";" &amp; VLOOKUP(AS$1,Data!$K:$M,3, FALSE) &amp; ",""" &amp; VLOOKUP(AS$1,Data!$K:$L,2, FALSE) &amp; """;"   )             )</f>
        <v/>
      </c>
      <c r="AT164" t="str">
        <f>IF(Data!$K165=AT$1, "",             IF(ISERR(SEARCH(AT$1,Data!$G165)),        "",          ";" &amp; VLOOKUP(AT$1,Data!$K:$M,3, FALSE) &amp; ",""" &amp; VLOOKUP(AT$1,Data!$K:$L,2, FALSE) &amp; """;"   )             )</f>
        <v/>
      </c>
      <c r="AU164" t="str">
        <f>IF(Data!$K165=AU$1, "",             IF(ISERR(SEARCH(AU$1,Data!$G165)),        "",          ";" &amp; VLOOKUP(AU$1,Data!$K:$M,3, FALSE) &amp; ",""" &amp; VLOOKUP(AU$1,Data!$K:$L,2, FALSE) &amp; """;"   )             )</f>
        <v/>
      </c>
      <c r="AV164" t="str">
        <f>IF(Data!$K165=AV$1, "",             IF(ISERR(SEARCH(AV$1,Data!$G165)),        "",          ";" &amp; VLOOKUP(AV$1,Data!$K:$M,3, FALSE) &amp; ",""" &amp; VLOOKUP(AV$1,Data!$K:$L,2, FALSE) &amp; """;"   )             )</f>
        <v/>
      </c>
      <c r="AW164" t="str">
        <f>IF(Data!$K165=AW$1, "",             IF(ISERR(SEARCH(AW$1,Data!$G165)),        "",          ";" &amp; VLOOKUP(AW$1,Data!$K:$M,3, FALSE) &amp; ",""" &amp; VLOOKUP(AW$1,Data!$K:$L,2, FALSE) &amp; """;"   )             )</f>
        <v/>
      </c>
      <c r="AX164" t="str">
        <f>IF(Data!$K165=AX$1, "",             IF(ISERR(SEARCH(AX$1,Data!$G165)),        "",          ";" &amp; VLOOKUP(AX$1,Data!$K:$M,3, FALSE) &amp; ",""" &amp; VLOOKUP(AX$1,Data!$K:$L,2, FALSE) &amp; """;"   )             )</f>
        <v/>
      </c>
      <c r="AY164" t="str">
        <f>IF(Data!$K165=AY$1, "",             IF(ISERR(SEARCH(AY$1,Data!$G165)),        "",          ";" &amp; VLOOKUP(AY$1,Data!$K:$M,3, FALSE) &amp; ",""" &amp; VLOOKUP(AY$1,Data!$K:$L,2, FALSE) &amp; """;"   )             )</f>
        <v/>
      </c>
      <c r="AZ164" t="str">
        <f>IF(Data!$K165=AZ$1, "",             IF(ISERR(SEARCH(AZ$1,Data!$G165)),        "",          ";" &amp; VLOOKUP(AZ$1,Data!$K:$M,3, FALSE) &amp; ",""" &amp; VLOOKUP(AZ$1,Data!$K:$L,2, FALSE) &amp; """;"   )             )</f>
        <v/>
      </c>
      <c r="BA164" t="str">
        <f>IF(Data!$K165=BA$1, "",             IF(ISERR(SEARCH(BA$1,Data!$G165)),        "",          ";" &amp; VLOOKUP(BA$1,Data!$K:$M,3, FALSE) &amp; ",""" &amp; VLOOKUP(BA$1,Data!$K:$L,2, FALSE) &amp; """;"   )             )</f>
        <v/>
      </c>
      <c r="BB164" t="str">
        <f>IF(Data!$K165=BB$1, "",             IF(ISERR(SEARCH(BB$1,Data!$G165)),        "",          ";" &amp; VLOOKUP(BB$1,Data!$K:$M,3, FALSE) &amp; ",""" &amp; VLOOKUP(BB$1,Data!$K:$L,2, FALSE) &amp; """;"   )             )</f>
        <v/>
      </c>
      <c r="BC164" t="str">
        <f>IF(Data!$K165=BC$1, "",             IF(ISERR(SEARCH(BC$1,Data!$G165)),        "",          ";" &amp; VLOOKUP(BC$1,Data!$K:$M,3, FALSE) &amp; ",""" &amp; VLOOKUP(BC$1,Data!$K:$L,2, FALSE) &amp; """;"   )             )</f>
        <v/>
      </c>
      <c r="BD164" t="str">
        <f>IF(Data!$K165=BD$1, "",             IF(ISERR(SEARCH(BD$1,Data!$G165)),        "",          ";" &amp; VLOOKUP(BD$1,Data!$K:$M,3, FALSE) &amp; ",""" &amp; VLOOKUP(BD$1,Data!$K:$L,2, FALSE) &amp; """;"   )             )</f>
        <v/>
      </c>
      <c r="BE164" t="str">
        <f>IF(Data!$K165=BE$1, "",             IF(ISERR(SEARCH(BE$1,Data!$G165)),        "",          ";" &amp; VLOOKUP(BE$1,Data!$K:$M,3, FALSE) &amp; ",""" &amp; VLOOKUP(BE$1,Data!$K:$L,2, FALSE) &amp; """;"   )             )</f>
        <v/>
      </c>
      <c r="BF164" t="str">
        <f>IF(Data!$K165=BF$1, "",             IF(ISERR(SEARCH(BF$1,Data!$G165)),        "",          ";" &amp; VLOOKUP(BF$1,Data!$K:$M,3, FALSE) &amp; ",""" &amp; VLOOKUP(BF$1,Data!$K:$L,2, FALSE) &amp; """;"   )             )</f>
        <v/>
      </c>
      <c r="BG164" t="str">
        <f>IF(Data!$K165=BG$1, "",             IF(ISERR(SEARCH(BG$1,Data!$G165)),        "",          ";" &amp; VLOOKUP(BG$1,Data!$K:$M,3, FALSE) &amp; ",""" &amp; VLOOKUP(BG$1,Data!$K:$L,2, FALSE) &amp; """;"   )             )</f>
        <v/>
      </c>
      <c r="BH164" t="str">
        <f>IF(Data!$K165=BH$1, "",             IF(ISERR(SEARCH(BH$1,Data!$G165)),        "",          ";" &amp; VLOOKUP(BH$1,Data!$K:$M,3, FALSE) &amp; ",""" &amp; VLOOKUP(BH$1,Data!$K:$L,2, FALSE) &amp; """;"   )             )</f>
        <v/>
      </c>
      <c r="BI164" t="str">
        <f>IF(Data!$K165=BI$1, "",             IF(ISERR(SEARCH(BI$1,Data!$G165)),        "",          ";" &amp; VLOOKUP(BI$1,Data!$K:$M,3, FALSE) &amp; ",""" &amp; VLOOKUP(BI$1,Data!$K:$L,2, FALSE) &amp; """;"   )             )</f>
        <v/>
      </c>
      <c r="BJ164" t="str">
        <f>IF(Data!$K165=BJ$1, "",             IF(ISERR(SEARCH(BJ$1,Data!$G165)),        "",          ";" &amp; VLOOKUP(BJ$1,Data!$K:$M,3, FALSE) &amp; ",""" &amp; VLOOKUP(BJ$1,Data!$K:$L,2, FALSE) &amp; """;"   )             )</f>
        <v/>
      </c>
      <c r="BK164" t="str">
        <f>IF(Data!$K165=BK$1, "",             IF(ISERR(SEARCH(BK$1,Data!$G165)),        "",          ";" &amp; VLOOKUP(BK$1,Data!$K:$M,3, FALSE) &amp; ",""" &amp; VLOOKUP(BK$1,Data!$K:$L,2, FALSE) &amp; """;"   )             )</f>
        <v/>
      </c>
      <c r="BL164" t="str">
        <f>IF(Data!$K165=BL$1, "",             IF(ISERR(SEARCH(BL$1,Data!$G165)),        "",          ";" &amp; VLOOKUP(BL$1,Data!$K:$M,3, FALSE) &amp; ",""" &amp; VLOOKUP(BL$1,Data!$K:$L,2, FALSE) &amp; """;"   )             )</f>
        <v/>
      </c>
      <c r="BM164" t="str">
        <f>IF(Data!$K165=BM$1, "",             IF(ISERR(SEARCH(BM$1,Data!$G165)),        "",          ";" &amp; VLOOKUP(BM$1,Data!$K:$M,3, FALSE) &amp; ",""" &amp; VLOOKUP(BM$1,Data!$K:$L,2, FALSE) &amp; """;"   )             )</f>
        <v/>
      </c>
      <c r="BN164" t="str">
        <f>IF(Data!$K165=BN$1, "",             IF(ISERR(SEARCH(BN$1,Data!$G165)),        "",          ";" &amp; VLOOKUP(BN$1,Data!$K:$M,3, FALSE) &amp; ",""" &amp; VLOOKUP(BN$1,Data!$K:$L,2, FALSE) &amp; """;"   )             )</f>
        <v/>
      </c>
      <c r="BO164" t="str">
        <f>IF(Data!$K165=BO$1, "",             IF(ISERR(SEARCH(BO$1,Data!$G165)),        "",          ";" &amp; VLOOKUP(BO$1,Data!$K:$M,3, FALSE) &amp; ",""" &amp; VLOOKUP(BO$1,Data!$K:$L,2, FALSE) &amp; """;"   )             )</f>
        <v>;70,"HUMAN";</v>
      </c>
      <c r="BP164" t="str">
        <f>IF(Data!$K165=BP$1, "",             IF(ISERR(SEARCH(BP$1,Data!$G165)),        "",          ";" &amp; VLOOKUP(BP$1,Data!$K:$M,3, FALSE) &amp; ",""" &amp; VLOOKUP(BP$1,Data!$K:$L,2, FALSE) &amp; """;"   )             )</f>
        <v/>
      </c>
      <c r="BQ164" t="str">
        <f>IF(Data!$K165=BQ$1, "",             IF(ISERR(SEARCH(BQ$1,Data!$G165)),        "",          ";" &amp; VLOOKUP(BQ$1,Data!$K:$M,3, FALSE) &amp; ",""" &amp; VLOOKUP(BQ$1,Data!$K:$L,2, FALSE) &amp; """;"   )             )</f>
        <v/>
      </c>
      <c r="BR164" t="str">
        <f>IF(Data!$K165=BR$1, "",             IF(ISERR(SEARCH(BR$1,Data!$G165)),        "",          ";" &amp; VLOOKUP(BR$1,Data!$K:$M,3, FALSE) &amp; ",""" &amp; VLOOKUP(BR$1,Data!$K:$L,2, FALSE) &amp; """;"   )             )</f>
        <v/>
      </c>
      <c r="BS164" t="str">
        <f>IF(Data!$K165=BS$1, "",             IF(ISERR(SEARCH(BS$1,Data!$G165)),        "",          ";" &amp; VLOOKUP(BS$1,Data!$K:$M,3, FALSE) &amp; ",""" &amp; VLOOKUP(BS$1,Data!$K:$L,2, FALSE) &amp; """;"   )             )</f>
        <v/>
      </c>
      <c r="BT164" t="str">
        <f>IF(Data!$K165=BT$1, "",             IF(ISERR(SEARCH(BT$1,Data!$G165)),        "",          ";" &amp; VLOOKUP(BT$1,Data!$K:$M,3, FALSE) &amp; ",""" &amp; VLOOKUP(BT$1,Data!$K:$L,2, FALSE) &amp; """;"   )             )</f>
        <v/>
      </c>
      <c r="BU164" t="str">
        <f>IF(Data!$K165=BU$1, "",             IF(ISERR(SEARCH(BU$1,Data!$G165)),        "",          ";" &amp; VLOOKUP(BU$1,Data!$K:$M,3, FALSE) &amp; ",""" &amp; VLOOKUP(BU$1,Data!$K:$L,2, FALSE) &amp; """;"   )             )</f>
        <v/>
      </c>
      <c r="BV164" t="str">
        <f>IF(Data!$K165=BV$1, "",             IF(ISERR(SEARCH(BV$1,Data!$G165)),        "",          ";" &amp; VLOOKUP(BV$1,Data!$K:$M,3, FALSE) &amp; ",""" &amp; VLOOKUP(BV$1,Data!$K:$L,2, FALSE) &amp; """;"   )             )</f>
        <v/>
      </c>
      <c r="BW164" t="str">
        <f>IF(Data!$K165=BW$1, "",             IF(ISERR(SEARCH(BW$1,Data!$G165)),        "",          ";" &amp; VLOOKUP(BW$1,Data!$K:$M,3, FALSE) &amp; ",""" &amp; VLOOKUP(BW$1,Data!$K:$L,2, FALSE) &amp; """;"   )             )</f>
        <v/>
      </c>
      <c r="BX164" t="str">
        <f>IF(Data!$K165=BX$1, "",             IF(ISERR(SEARCH(BX$1,Data!$G165)),        "",          ";" &amp; VLOOKUP(BX$1,Data!$K:$M,3, FALSE) &amp; ",""" &amp; VLOOKUP(BX$1,Data!$K:$L,2, FALSE) &amp; """;"   )             )</f>
        <v/>
      </c>
      <c r="BY164" t="str">
        <f>IF(Data!$K165=BY$1, "",             IF(ISERR(SEARCH(BY$1,Data!$G165)),        "",          ";" &amp; VLOOKUP(BY$1,Data!$K:$M,3, FALSE) &amp; ",""" &amp; VLOOKUP(BY$1,Data!$K:$L,2, FALSE) &amp; """;"   )             )</f>
        <v/>
      </c>
      <c r="BZ164" t="str">
        <f>IF(Data!$K165=BZ$1, "",             IF(ISERR(SEARCH(BZ$1,Data!$G165)),        "",          ";" &amp; VLOOKUP(BZ$1,Data!$K:$M,3, FALSE) &amp; ",""" &amp; VLOOKUP(BZ$1,Data!$K:$L,2, FALSE) &amp; """;"   )             )</f>
        <v/>
      </c>
      <c r="CA164" t="str">
        <f>IF(Data!$K165=CA$1, "",             IF(ISERR(SEARCH(CA$1,Data!$G165)),        "",          ";" &amp; VLOOKUP(CA$1,Data!$K:$M,3, FALSE) &amp; ",""" &amp; VLOOKUP(CA$1,Data!$K:$L,2, FALSE) &amp; """;"   )             )</f>
        <v/>
      </c>
      <c r="CB164" t="str">
        <f>IF(Data!$K165=CB$1, "",             IF(ISERR(SEARCH(CB$1,Data!$G165)),        "",          ";" &amp; VLOOKUP(CB$1,Data!$K:$M,3, FALSE) &amp; ",""" &amp; VLOOKUP(CB$1,Data!$K:$L,2, FALSE) &amp; """;"   )             )</f>
        <v/>
      </c>
      <c r="CC164" t="str">
        <f>IF(Data!$K165=CC$1, "",             IF(ISERR(SEARCH(CC$1,Data!$G165)),        "",          ";" &amp; VLOOKUP(CC$1,Data!$K:$M,3, FALSE) &amp; ",""" &amp; VLOOKUP(CC$1,Data!$K:$L,2, FALSE) &amp; """;"   )             )</f>
        <v/>
      </c>
      <c r="CD164" t="str">
        <f>IF(Data!$K165=CD$1, "",             IF(ISERR(SEARCH(CD$1,Data!$G165)),        "",          ";" &amp; VLOOKUP(CD$1,Data!$K:$M,3, FALSE) &amp; ",""" &amp; VLOOKUP(CD$1,Data!$K:$L,2, FALSE) &amp; """;"   )             )</f>
        <v/>
      </c>
      <c r="CE164" t="str">
        <f>IF(Data!$K165=CE$1, "",             IF(ISERR(SEARCH(CE$1,Data!$G165)),        "",          ";" &amp; VLOOKUP(CE$1,Data!$K:$M,3, FALSE) &amp; ",""" &amp; VLOOKUP(CE$1,Data!$K:$L,2, FALSE) &amp; """;"   )             )</f>
        <v/>
      </c>
      <c r="CF164" t="str">
        <f>IF(Data!$K165=CF$1, "",             IF(ISERR(SEARCH(CF$1,Data!$G165)),        "",          ";" &amp; VLOOKUP(CF$1,Data!$K:$M,3, FALSE) &amp; ",""" &amp; VLOOKUP(CF$1,Data!$K:$L,2, FALSE) &amp; """;"   )             )</f>
        <v/>
      </c>
      <c r="CG164" t="str">
        <f>IF(Data!$K165=CG$1, "",             IF(ISERR(SEARCH(CG$1,Data!$G165)),        "",          ";" &amp; VLOOKUP(CG$1,Data!$K:$M,3, FALSE) &amp; ",""" &amp; VLOOKUP(CG$1,Data!$K:$L,2, FALSE) &amp; """;"   )             )</f>
        <v/>
      </c>
      <c r="CH164" t="str">
        <f>IF(Data!$K165=CH$1, "",             IF(ISERR(SEARCH(CH$1,Data!$G165)),        "",          ";" &amp; VLOOKUP(CH$1,Data!$K:$M,3, FALSE) &amp; ",""" &amp; VLOOKUP(CH$1,Data!$K:$L,2, FALSE) &amp; """;"   )             )</f>
        <v/>
      </c>
      <c r="CI164" t="str">
        <f>IF(Data!$K165=CI$1, "",             IF(ISERR(SEARCH(CI$1,Data!$G165)),        "",          ";" &amp; VLOOKUP(CI$1,Data!$K:$M,3, FALSE) &amp; ",""" &amp; VLOOKUP(CI$1,Data!$K:$L,2, FALSE) &amp; """;"   )             )</f>
        <v/>
      </c>
      <c r="CJ164" t="str">
        <f>IF(Data!$K165=CJ$1, "",             IF(ISERR(SEARCH(CJ$1,Data!$G165)),        "",          ";" &amp; VLOOKUP(CJ$1,Data!$K:$M,3, FALSE) &amp; ",""" &amp; VLOOKUP(CJ$1,Data!$K:$L,2, FALSE) &amp; """;"   )             )</f>
        <v/>
      </c>
      <c r="CK164" t="str">
        <f>IF(Data!$K165=CK$1, "",             IF(ISERR(SEARCH(CK$1,Data!$G165)),        "",          ";" &amp; VLOOKUP(CK$1,Data!$K:$M,3, FALSE) &amp; ",""" &amp; VLOOKUP(CK$1,Data!$K:$L,2, FALSE) &amp; """;"   )             )</f>
        <v/>
      </c>
      <c r="CL164" t="str">
        <f>IF(Data!$K165=CL$1, "",             IF(ISERR(SEARCH(CL$1,Data!$G165)),        "",          ";" &amp; VLOOKUP(CL$1,Data!$K:$M,3, FALSE) &amp; ",""" &amp; VLOOKUP(CL$1,Data!$K:$L,2, FALSE) &amp; """;"   )             )</f>
        <v/>
      </c>
      <c r="CM164" t="str">
        <f>IF(Data!$K165=CM$1, "",             IF(ISERR(SEARCH(CM$1,Data!$G165)),        "",          ";" &amp; VLOOKUP(CM$1,Data!$K:$M,3, FALSE) &amp; ",""" &amp; VLOOKUP(CM$1,Data!$K:$L,2, FALSE) &amp; """;"   )             )</f>
        <v/>
      </c>
      <c r="CN164" t="str">
        <f>IF(Data!$K165=CN$1, "",             IF(ISERR(SEARCH(CN$1,Data!$G165)),        "",          ";" &amp; VLOOKUP(CN$1,Data!$K:$M,3, FALSE) &amp; ",""" &amp; VLOOKUP(CN$1,Data!$K:$L,2, FALSE) &amp; """;"   )             )</f>
        <v/>
      </c>
      <c r="CO164" t="str">
        <f>IF(Data!$K165=CO$1, "",             IF(ISERR(SEARCH(CO$1,Data!$G165)),        "",          ";" &amp; VLOOKUP(CO$1,Data!$K:$M,3, FALSE) &amp; ",""" &amp; VLOOKUP(CO$1,Data!$K:$L,2, FALSE) &amp; """;"   )             )</f>
        <v/>
      </c>
      <c r="CP164" t="str">
        <f>IF(Data!$K165=CP$1, "",             IF(ISERR(SEARCH(CP$1,Data!$G165)),        "",          ";" &amp; VLOOKUP(CP$1,Data!$K:$M,3, FALSE) &amp; ",""" &amp; VLOOKUP(CP$1,Data!$K:$L,2, FALSE) &amp; """;"   )             )</f>
        <v/>
      </c>
      <c r="CQ164" t="str">
        <f>IF(Data!$K165=CQ$1, "",             IF(ISERR(SEARCH(CQ$1,Data!$G165)),        "",          ";" &amp; VLOOKUP(CQ$1,Data!$K:$M,3, FALSE) &amp; ",""" &amp; VLOOKUP(CQ$1,Data!$K:$L,2, FALSE) &amp; """;"   )             )</f>
        <v/>
      </c>
      <c r="CR164" t="str">
        <f>IF(Data!$K165=CR$1, "",             IF(ISERR(SEARCH(CR$1,Data!$G165)),        "",          ";" &amp; VLOOKUP(CR$1,Data!$K:$M,3, FALSE) &amp; ",""" &amp; VLOOKUP(CR$1,Data!$K:$L,2, FALSE) &amp; """;"   )             )</f>
        <v/>
      </c>
      <c r="CS164" t="str">
        <f>IF(Data!$K165=CS$1, "",             IF(ISERR(SEARCH(CS$1,Data!$G165)),        "",          ";" &amp; VLOOKUP(CS$1,Data!$K:$M,3, FALSE) &amp; ",""" &amp; VLOOKUP(CS$1,Data!$K:$L,2, FALSE) &amp; """;"   )             )</f>
        <v/>
      </c>
      <c r="CT164" t="str">
        <f>IF(Data!$K165=CT$1, "",             IF(ISERR(SEARCH(CT$1,Data!$G165)),        "",          ";" &amp; VLOOKUP(CT$1,Data!$K:$M,3, FALSE) &amp; ",""" &amp; VLOOKUP(CT$1,Data!$K:$L,2, FALSE) &amp; """;"   )             )</f>
        <v/>
      </c>
      <c r="CU164" t="str">
        <f>IF(Data!$K165=CU$1, "",             IF(ISERR(SEARCH(CU$1,Data!$G165)),        "",          ";" &amp; VLOOKUP(CU$1,Data!$K:$M,3, FALSE) &amp; ",""" &amp; VLOOKUP(CU$1,Data!$K:$L,2, FALSE) &amp; """;"   )             )</f>
        <v/>
      </c>
      <c r="CV164" t="str">
        <f>IF(Data!$K165=CV$1, "",             IF(ISERR(SEARCH(CV$1,Data!$G165)),        "",          ";" &amp; VLOOKUP(CV$1,Data!$K:$M,3, FALSE) &amp; ",""" &amp; VLOOKUP(CV$1,Data!$K:$L,2, FALSE) &amp; """;"   )             )</f>
        <v/>
      </c>
      <c r="CW164" t="str">
        <f>IF(Data!$K165=CW$1, "",             IF(ISERR(SEARCH(CW$1,Data!$G165)),        "",          ";" &amp; VLOOKUP(CW$1,Data!$K:$M,3, FALSE) &amp; ",""" &amp; VLOOKUP(CW$1,Data!$K:$L,2, FALSE) &amp; """;"   )             )</f>
        <v/>
      </c>
      <c r="CX164" t="str">
        <f>IF(Data!$K165=CX$1, "",             IF(ISERR(SEARCH(CX$1,Data!$G165)),        "",          ";" &amp; VLOOKUP(CX$1,Data!$K:$M,3, FALSE) &amp; ",""" &amp; VLOOKUP(CX$1,Data!$K:$L,2, FALSE) &amp; """;"   )             )</f>
        <v/>
      </c>
      <c r="CY164" t="str">
        <f>IF(Data!$K165=CY$1, "",             IF(ISERR(SEARCH(CY$1,Data!$G165)),        "",          ";" &amp; VLOOKUP(CY$1,Data!$K:$M,3, FALSE) &amp; ",""" &amp; VLOOKUP(CY$1,Data!$K:$L,2, FALSE) &amp; """;"   )             )</f>
        <v/>
      </c>
      <c r="CZ164" t="str">
        <f>IF(Data!$K165=CZ$1, "",             IF(ISERR(SEARCH(CZ$1,Data!$G165)),        "",          ";" &amp; VLOOKUP(CZ$1,Data!$K:$M,3, FALSE) &amp; ",""" &amp; VLOOKUP(CZ$1,Data!$K:$L,2, FALSE) &amp; """;"   )             )</f>
        <v/>
      </c>
      <c r="DA164" t="str">
        <f>IF(Data!$K165=DA$1, "",             IF(ISERR(SEARCH(DA$1,Data!$G165)),        "",          ";" &amp; VLOOKUP(DA$1,Data!$K:$M,3, FALSE) &amp; ",""" &amp; VLOOKUP(DA$1,Data!$K:$L,2, FALSE) &amp; """;"   )             )</f>
        <v/>
      </c>
      <c r="DB164" t="str">
        <f>IF(Data!$K165=DB$1, "",             IF(ISERR(SEARCH(DB$1,Data!$G165)),        "",          ";" &amp; VLOOKUP(DB$1,Data!$K:$M,3, FALSE) &amp; ",""" &amp; VLOOKUP(DB$1,Data!$K:$L,2, FALSE) &amp; """;"   )             )</f>
        <v/>
      </c>
      <c r="DC164" t="str">
        <f>IF(Data!$K165=DC$1, "",             IF(ISERR(SEARCH(DC$1,Data!$G165)),        "",          ";" &amp; VLOOKUP(DC$1,Data!$K:$M,3, FALSE) &amp; ",""" &amp; VLOOKUP(DC$1,Data!$K:$L,2, FALSE) &amp; """;"   )             )</f>
        <v/>
      </c>
      <c r="DD164" t="str">
        <f>IF(Data!$K165=DD$1, "",             IF(ISERR(SEARCH(DD$1,Data!$G165)),        "",          ";" &amp; VLOOKUP(DD$1,Data!$K:$M,3, FALSE) &amp; ",""" &amp; VLOOKUP(DD$1,Data!$K:$L,2, FALSE) &amp; """;"   )             )</f>
        <v/>
      </c>
      <c r="DE164" t="str">
        <f>IF(Data!$K165=DE$1, "",             IF(ISERR(SEARCH(DE$1,Data!$G165)),        "",          ";" &amp; VLOOKUP(DE$1,Data!$K:$M,3, FALSE) &amp; ",""" &amp; VLOOKUP(DE$1,Data!$K:$L,2, FALSE) &amp; """;"   )             )</f>
        <v/>
      </c>
      <c r="DF164" t="str">
        <f>IF(Data!$K165=DF$1, "",             IF(ISERR(SEARCH(DF$1,Data!$G165)),        "",          ";" &amp; VLOOKUP(DF$1,Data!$K:$M,3, FALSE) &amp; ",""" &amp; VLOOKUP(DF$1,Data!$K:$L,2, FALSE) &amp; """;"   )             )</f>
        <v/>
      </c>
      <c r="DG164" t="str">
        <f>IF(Data!$K165=DG$1, "",             IF(ISERR(SEARCH(DG$1,Data!$G165)),        "",          ";" &amp; VLOOKUP(DG$1,Data!$K:$M,3, FALSE) &amp; ",""" &amp; VLOOKUP(DG$1,Data!$K:$L,2, FALSE) &amp; """;"   )             )</f>
        <v/>
      </c>
      <c r="DH164" t="str">
        <f>IF(Data!$K165=DH$1, "",             IF(ISERR(SEARCH(DH$1,Data!$G165)),        "",          ";" &amp; VLOOKUP(DH$1,Data!$K:$M,3, FALSE) &amp; ",""" &amp; VLOOKUP(DH$1,Data!$K:$L,2, FALSE) &amp; """;"   )             )</f>
        <v/>
      </c>
      <c r="DI164" t="str">
        <f>IF(Data!$K165=DI$1, "",             IF(ISERR(SEARCH(DI$1,Data!$G165)),        "",          ";" &amp; VLOOKUP(DI$1,Data!$K:$M,3, FALSE) &amp; ",""" &amp; VLOOKUP(DI$1,Data!$K:$L,2, FALSE) &amp; """;"   )             )</f>
        <v/>
      </c>
      <c r="DJ164" t="str">
        <f>IF(Data!$K165=DJ$1, "",             IF(ISERR(SEARCH(DJ$1,Data!$G165)),        "",          ";" &amp; VLOOKUP(DJ$1,Data!$K:$M,3, FALSE) &amp; ",""" &amp; VLOOKUP(DJ$1,Data!$K:$L,2, FALSE) &amp; """;"   )             )</f>
        <v/>
      </c>
      <c r="DK164" t="str">
        <f>IF(Data!$K165=DK$1, "",             IF(ISERR(SEARCH(DK$1,Data!$G165)),        "",          ";" &amp; VLOOKUP(DK$1,Data!$K:$M,3, FALSE) &amp; ",""" &amp; VLOOKUP(DK$1,Data!$K:$L,2, FALSE) &amp; """;"   )             )</f>
        <v/>
      </c>
      <c r="DL164" t="str">
        <f>IF(Data!$K165=DL$1, "",             IF(ISERR(SEARCH(DL$1,Data!$G165)),        "",          ";" &amp; VLOOKUP(DL$1,Data!$K:$M,3, FALSE) &amp; ",""" &amp; VLOOKUP(DL$1,Data!$K:$L,2, FALSE) &amp; """;"   )             )</f>
        <v/>
      </c>
      <c r="DM164" t="str">
        <f>IF(Data!$K165=DM$1, "",             IF(ISERR(SEARCH(DM$1,Data!$G165)),        "",          ";" &amp; VLOOKUP(DM$1,Data!$K:$M,3, FALSE) &amp; ",""" &amp; VLOOKUP(DM$1,Data!$K:$L,2, FALSE) &amp; """;"   )             )</f>
        <v/>
      </c>
      <c r="DN164" t="str">
        <f>IF(Data!$K165=DN$1, "",             IF(ISERR(SEARCH(DN$1,Data!$G165)),        "",          ";" &amp; VLOOKUP(DN$1,Data!$K:$M,3, FALSE) &amp; ",""" &amp; VLOOKUP(DN$1,Data!$K:$L,2, FALSE) &amp; """;"   )             )</f>
        <v/>
      </c>
      <c r="DO164" t="str">
        <f>IF(Data!$K165=DO$1, "",             IF(ISERR(SEARCH(DO$1,Data!$G165)),        "",          ";" &amp; VLOOKUP(DO$1,Data!$K:$M,3, FALSE) &amp; ",""" &amp; VLOOKUP(DO$1,Data!$K:$L,2, FALSE) &amp; """;"   )             )</f>
        <v/>
      </c>
      <c r="DP164" t="str">
        <f>IF(Data!$K165=DP$1, "",             IF(ISERR(SEARCH(DP$1,Data!$G165)),        "",          ";" &amp; VLOOKUP(DP$1,Data!$K:$M,3, FALSE) &amp; ",""" &amp; VLOOKUP(DP$1,Data!$K:$L,2, FALSE) &amp; """;"   )             )</f>
        <v/>
      </c>
      <c r="DQ164" t="str">
        <f>IF(Data!$K165=DQ$1, "",             IF(ISERR(SEARCH(DQ$1,Data!$G165)),        "",          ";" &amp; VLOOKUP(DQ$1,Data!$K:$M,3, FALSE) &amp; ",""" &amp; VLOOKUP(DQ$1,Data!$K:$L,2, FALSE) &amp; """;"   )             )</f>
        <v/>
      </c>
      <c r="DR164" t="str">
        <f>IF(Data!$K165=DR$1, "",             IF(ISERR(SEARCH(DR$1,Data!$G165)),        "",          ";" &amp; VLOOKUP(DR$1,Data!$K:$M,3, FALSE) &amp; ",""" &amp; VLOOKUP(DR$1,Data!$K:$L,2, FALSE) &amp; """;"   )             )</f>
        <v/>
      </c>
      <c r="DS164" t="str">
        <f>IF(Data!$K165=DS$1, "",             IF(ISERR(SEARCH(DS$1,Data!$G165)),        "",          ";" &amp; VLOOKUP(DS$1,Data!$K:$M,3, FALSE) &amp; ",""" &amp; VLOOKUP(DS$1,Data!$K:$L,2, FALSE) &amp; """;"   )             )</f>
        <v/>
      </c>
      <c r="DT164" t="str">
        <f>IF(Data!$K165=DT$1, "",             IF(ISERR(SEARCH(DT$1,Data!$G165)),        "",          ";" &amp; VLOOKUP(DT$1,Data!$K:$M,3, FALSE) &amp; ",""" &amp; VLOOKUP(DT$1,Data!$K:$L,2, FALSE) &amp; """;"   )             )</f>
        <v/>
      </c>
      <c r="DU164" t="str">
        <f>IF(Data!$K165=DU$1, "",             IF(ISERR(SEARCH(DU$1,Data!$G165)),        "",          ";" &amp; VLOOKUP(DU$1,Data!$K:$M,3, FALSE) &amp; ",""" &amp; VLOOKUP(DU$1,Data!$K:$L,2, FALSE) &amp; """;"   )             )</f>
        <v/>
      </c>
      <c r="DV164" t="str">
        <f>IF(Data!$K165=DV$1, "",             IF(ISERR(SEARCH(DV$1,Data!$G165)),        "",          ";" &amp; VLOOKUP(DV$1,Data!$K:$M,3, FALSE) &amp; ",""" &amp; VLOOKUP(DV$1,Data!$K:$L,2, FALSE) &amp; """;"   )             )</f>
        <v/>
      </c>
      <c r="DW164" t="str">
        <f>IF(Data!$K165=DW$1, "",             IF(ISERR(SEARCH(DW$1,Data!$G165)),        "",          ";" &amp; VLOOKUP(DW$1,Data!$K:$M,3, FALSE) &amp; ",""" &amp; VLOOKUP(DW$1,Data!$K:$L,2, FALSE) &amp; """;"   )             )</f>
        <v/>
      </c>
      <c r="DX164" t="str">
        <f>IF(Data!$K165=DX$1, "",             IF(ISERR(SEARCH(DX$1,Data!$G165)),        "",          ";" &amp; VLOOKUP(DX$1,Data!$K:$M,3, FALSE) &amp; ",""" &amp; VLOOKUP(DX$1,Data!$K:$L,2, FALSE) &amp; """;"   )             )</f>
        <v/>
      </c>
      <c r="DY164" t="str">
        <f>IF(Data!$K165=DY$1, "",             IF(ISERR(SEARCH(DY$1,Data!$G165)),        "",          ";" &amp; VLOOKUP(DY$1,Data!$K:$M,3, FALSE) &amp; ",""" &amp; VLOOKUP(DY$1,Data!$K:$L,2, FALSE) &amp; """;"   )             )</f>
        <v/>
      </c>
      <c r="DZ164" t="str">
        <f>IF(Data!$K165=DZ$1, "",             IF(ISERR(SEARCH(DZ$1,Data!$G165)),        "",          ";" &amp; VLOOKUP(DZ$1,Data!$K:$M,3, FALSE) &amp; ",""" &amp; VLOOKUP(DZ$1,Data!$K:$L,2, FALSE) &amp; """;"   )             )</f>
        <v/>
      </c>
      <c r="EA164" t="str">
        <f>IF(Data!$K165=EA$1, "",             IF(ISERR(SEARCH(EA$1,Data!$G165)),        "",          ";" &amp; VLOOKUP(EA$1,Data!$K:$M,3, FALSE) &amp; ",""" &amp; VLOOKUP(EA$1,Data!$K:$L,2, FALSE) &amp; """;"   )             )</f>
        <v/>
      </c>
      <c r="EB164" t="str">
        <f>IF(Data!$K165=EB$1, "",             IF(ISERR(SEARCH(EB$1,Data!$G165)),        "",          ";" &amp; VLOOKUP(EB$1,Data!$K:$M,3, FALSE) &amp; ",""" &amp; VLOOKUP(EB$1,Data!$K:$L,2, FALSE) &amp; """;"   )             )</f>
        <v/>
      </c>
      <c r="EC164" t="str">
        <f>IF(Data!$K165=EC$1, "",             IF(ISERR(SEARCH(EC$1,Data!$G165)),        "",          ";" &amp; VLOOKUP(EC$1,Data!$K:$M,3, FALSE) &amp; ",""" &amp; VLOOKUP(EC$1,Data!$K:$L,2, FALSE) &amp; """;"   )             )</f>
        <v/>
      </c>
      <c r="ED164" t="str">
        <f>IF(Data!$K165=ED$1, "",             IF(ISERR(SEARCH(ED$1,Data!$G165)),        "",          ";" &amp; VLOOKUP(ED$1,Data!$K:$M,3, FALSE) &amp; ",""" &amp; VLOOKUP(ED$1,Data!$K:$L,2, FALSE) &amp; """;"   )             )</f>
        <v/>
      </c>
      <c r="EE164" t="str">
        <f>IF(Data!$K165=EE$1, "",             IF(ISERR(SEARCH(EE$1,Data!$G165)),        "",          ";" &amp; VLOOKUP(EE$1,Data!$K:$M,3, FALSE) &amp; ",""" &amp; VLOOKUP(EE$1,Data!$K:$L,2, FALSE) &amp; """;"   )             )</f>
        <v/>
      </c>
      <c r="EF164" t="str">
        <f>IF(Data!$K165=EF$1, "",             IF(ISERR(SEARCH(EF$1,Data!$G165)),        "",          ";" &amp; VLOOKUP(EF$1,Data!$K:$M,3, FALSE) &amp; ",""" &amp; VLOOKUP(EF$1,Data!$K:$L,2, FALSE) &amp; """;"   )             )</f>
        <v/>
      </c>
      <c r="EG164" t="str">
        <f>IF(Data!$K165=EG$1, "",             IF(ISERR(SEARCH(EG$1,Data!$G165)),        "",          ";" &amp; VLOOKUP(EG$1,Data!$K:$M,3, FALSE) &amp; ",""" &amp; VLOOKUP(EG$1,Data!$K:$L,2, FALSE) &amp; """;"   )             )</f>
        <v/>
      </c>
      <c r="EH164" t="str">
        <f>IF(Data!$K165=EH$1, "",             IF(ISERR(SEARCH(EH$1,Data!$G165)),        "",          ";" &amp; VLOOKUP(EH$1,Data!$K:$M,3, FALSE) &amp; ",""" &amp; VLOOKUP(EH$1,Data!$K:$L,2, FALSE) &amp; """;"   )             )</f>
        <v/>
      </c>
      <c r="EI164" t="str">
        <f>IF(Data!$K165=EI$1, "",             IF(ISERR(SEARCH(EI$1,Data!$G165)),        "",          ";" &amp; VLOOKUP(EI$1,Data!$K:$M,3, FALSE) &amp; ",""" &amp; VLOOKUP(EI$1,Data!$K:$L,2, FALSE) &amp; """;"   )             )</f>
        <v/>
      </c>
      <c r="EJ164" t="str">
        <f>IF(Data!$K165=EJ$1, "",             IF(ISERR(SEARCH(EJ$1,Data!$G165)),        "",          ";" &amp; VLOOKUP(EJ$1,Data!$K:$M,3, FALSE) &amp; ",""" &amp; VLOOKUP(EJ$1,Data!$K:$L,2, FALSE) &amp; """;"   )             )</f>
        <v/>
      </c>
      <c r="EK164" t="str">
        <f>IF(Data!$K165=EK$1, "",             IF(ISERR(SEARCH(EK$1,Data!$G165)),        "",          ";" &amp; VLOOKUP(EK$1,Data!$K:$M,3, FALSE) &amp; ",""" &amp; VLOOKUP(EK$1,Data!$K:$L,2, FALSE) &amp; """;"   )             )</f>
        <v/>
      </c>
      <c r="EL164" t="str">
        <f>IF(Data!$K165=EL$1, "",             IF(ISERR(SEARCH(EL$1,Data!$G165)),        "",          ";" &amp; VLOOKUP(EL$1,Data!$K:$M,3, FALSE) &amp; ",""" &amp; VLOOKUP(EL$1,Data!$K:$L,2, FALSE) &amp; """;"   )             )</f>
        <v/>
      </c>
      <c r="EM164" t="str">
        <f>IF(Data!$K165=EM$1, "",             IF(ISERR(SEARCH(EM$1,Data!$G165)),        "",          ";" &amp; VLOOKUP(EM$1,Data!$K:$M,3, FALSE) &amp; ",""" &amp; VLOOKUP(EM$1,Data!$K:$L,2, FALSE) &amp; """;"   )             )</f>
        <v/>
      </c>
      <c r="EN164" t="str">
        <f>IF(Data!$K165=EN$1, "",             IF(ISERR(SEARCH(EN$1,Data!$G165)),        "",          ";" &amp; VLOOKUP(EN$1,Data!$K:$M,3, FALSE) &amp; ",""" &amp; VLOOKUP(EN$1,Data!$K:$L,2, FALSE) &amp; """;"   )             )</f>
        <v/>
      </c>
      <c r="EO164" t="str">
        <f>IF(Data!$K165=EO$1, "",             IF(ISERR(SEARCH(EO$1,Data!$G165)),        "",          ";" &amp; VLOOKUP(EO$1,Data!$K:$M,3, FALSE) &amp; ",""" &amp; VLOOKUP(EO$1,Data!$K:$L,2, FALSE) &amp; """;"   )             )</f>
        <v/>
      </c>
      <c r="EP164" t="str">
        <f>IF(Data!$K165=EP$1, "",             IF(ISERR(SEARCH(EP$1,Data!$G165)),        "",          ";" &amp; VLOOKUP(EP$1,Data!$K:$M,3, FALSE) &amp; ",""" &amp; VLOOKUP(EP$1,Data!$K:$L,2, FALSE) &amp; """;"   )             )</f>
        <v/>
      </c>
      <c r="EQ164" t="str">
        <f>IF(Data!$K165=EQ$1, "",             IF(ISERR(SEARCH(EQ$1,Data!$G165)),        "",          ";" &amp; VLOOKUP(EQ$1,Data!$K:$M,3, FALSE) &amp; ",""" &amp; VLOOKUP(EQ$1,Data!$K:$L,2, FALSE) &amp; """;"   )             )</f>
        <v/>
      </c>
      <c r="ER164" t="str">
        <f>IF(Data!$K165=ER$1, "",             IF(ISERR(SEARCH(ER$1,Data!$G165)),        "",          ";" &amp; VLOOKUP(ER$1,Data!$K:$M,3, FALSE) &amp; ",""" &amp; VLOOKUP(ER$1,Data!$K:$L,2, FALSE) &amp; """;"   )             )</f>
        <v/>
      </c>
      <c r="ES164" t="str">
        <f>IF(Data!$K165=ES$1, "",             IF(ISERR(SEARCH(ES$1,Data!$G165)),        "",          ";" &amp; VLOOKUP(ES$1,Data!$K:$M,3, FALSE) &amp; ",""" &amp; VLOOKUP(ES$1,Data!$K:$L,2, FALSE) &amp; """;"   )             )</f>
        <v/>
      </c>
      <c r="ET164" t="str">
        <f>IF(Data!$K165=ET$1, "",             IF(ISERR(SEARCH(ET$1,Data!$G165)),        "",          ";" &amp; VLOOKUP(ET$1,Data!$K:$M,3, FALSE) &amp; ",""" &amp; VLOOKUP(ET$1,Data!$K:$L,2, FALSE) &amp; """;"   )             )</f>
        <v/>
      </c>
      <c r="EU164" t="str">
        <f>IF(Data!$K165=EU$1, "",             IF(ISERR(SEARCH(EU$1,Data!$G165)),        "",          ";" &amp; VLOOKUP(EU$1,Data!$K:$M,3, FALSE) &amp; ",""" &amp; VLOOKUP(EU$1,Data!$K:$L,2, FALSE) &amp; """;"   )             )</f>
        <v/>
      </c>
      <c r="EV164" t="str">
        <f>IF(Data!$K165=EV$1, "",             IF(ISERR(SEARCH(EV$1,Data!$G165)),        "",          ";" &amp; VLOOKUP(EV$1,Data!$K:$M,3, FALSE) &amp; ",""" &amp; VLOOKUP(EV$1,Data!$K:$L,2, FALSE) &amp; """;"   )             )</f>
        <v/>
      </c>
      <c r="EW164" t="str">
        <f>IF(Data!$K165=EW$1, "",             IF(ISERR(SEARCH(EW$1,Data!$G165)),        "",          ";" &amp; VLOOKUP(EW$1,Data!$K:$M,3, FALSE) &amp; ",""" &amp; VLOOKUP(EW$1,Data!$K:$L,2, FALSE) &amp; """;"   )             )</f>
        <v/>
      </c>
      <c r="EX164" t="str">
        <f>IF(Data!$K165=EX$1, "",             IF(ISERR(SEARCH(EX$1,Data!$G165)),        "",          ";" &amp; VLOOKUP(EX$1,Data!$K:$M,3, FALSE) &amp; ",""" &amp; VLOOKUP(EX$1,Data!$K:$L,2, FALSE) &amp; """;"   )             )</f>
        <v/>
      </c>
      <c r="EY164" t="str">
        <f>IF(Data!$K165=EY$1, "",             IF(ISERR(SEARCH(EY$1,Data!$G165)),        "",          ";" &amp; VLOOKUP(EY$1,Data!$K:$M,3, FALSE) &amp; ",""" &amp; VLOOKUP(EY$1,Data!$K:$L,2, FALSE) &amp; """;"   )             )</f>
        <v/>
      </c>
      <c r="EZ164" t="str">
        <f>IF(Data!$K165=EZ$1, "",             IF(ISERR(SEARCH(EZ$1,Data!$G165)),        "",          ";" &amp; VLOOKUP(EZ$1,Data!$K:$M,3, FALSE) &amp; ",""" &amp; VLOOKUP(EZ$1,Data!$K:$L,2, FALSE) &amp; """;"   )             )</f>
        <v/>
      </c>
      <c r="FA164" t="str">
        <f>IF(Data!$K165=FA$1, "",             IF(ISERR(SEARCH(FA$1,Data!$G165)),        "",          ";" &amp; VLOOKUP(FA$1,Data!$K:$M,3, FALSE) &amp; ",""" &amp; VLOOKUP(FA$1,Data!$K:$L,2, FALSE) &amp; """;"   )             )</f>
        <v/>
      </c>
      <c r="FB164" t="str">
        <f>IF(Data!$K165=FB$1, "",             IF(ISERR(SEARCH(FB$1,Data!$G165)),        "",          ";" &amp; VLOOKUP(FB$1,Data!$K:$M,3, FALSE) &amp; ",""" &amp; VLOOKUP(FB$1,Data!$K:$L,2, FALSE) &amp; """;"   )             )</f>
        <v/>
      </c>
      <c r="FC164" t="str">
        <f>IF(Data!$K165=FC$1, "",             IF(ISERR(SEARCH(FC$1,Data!$G165)),        "",          ";" &amp; VLOOKUP(FC$1,Data!$K:$M,3, FALSE) &amp; ",""" &amp; VLOOKUP(FC$1,Data!$K:$L,2, FALSE) &amp; """;"   )             )</f>
        <v/>
      </c>
      <c r="FD164" t="str">
        <f>IF(Data!$K165=FD$1, "",             IF(ISERR(SEARCH(FD$1,Data!$G165)),        "",          ";" &amp; VLOOKUP(FD$1,Data!$K:$M,3, FALSE) &amp; ",""" &amp; VLOOKUP(FD$1,Data!$K:$L,2, FALSE) &amp; """;"   )             )</f>
        <v/>
      </c>
      <c r="FE164" t="str">
        <f>IF(Data!$K165=FE$1, "",             IF(ISERR(SEARCH(FE$1,Data!$G165)),        "",          ";" &amp; VLOOKUP(FE$1,Data!$K:$M,3, FALSE) &amp; ",""" &amp; VLOOKUP(FE$1,Data!$K:$L,2, FALSE) &amp; """;"   )             )</f>
        <v/>
      </c>
      <c r="FF164" t="str">
        <f>IF(Data!$K165=FF$1, "",             IF(ISERR(SEARCH(FF$1,Data!$G165)),        "",          ";" &amp; VLOOKUP(FF$1,Data!$K:$M,3, FALSE) &amp; ",""" &amp; VLOOKUP(FF$1,Data!$K:$L,2, FALSE) &amp; """;"   )             )</f>
        <v/>
      </c>
      <c r="FG164" t="str">
        <f>IF(Data!$K165=FG$1, "",             IF(ISERR(SEARCH(FG$1,Data!$G165)),        "",          ";" &amp; VLOOKUP(FG$1,Data!$K:$M,3, FALSE) &amp; ",""" &amp; VLOOKUP(FG$1,Data!$K:$L,2, FALSE) &amp; """;"   )             )</f>
        <v/>
      </c>
      <c r="FH164" t="str">
        <f>IF(Data!$K165=FH$1, "",             IF(ISERR(SEARCH(FH$1,Data!$G165)),        "",          ";" &amp; VLOOKUP(FH$1,Data!$K:$M,3, FALSE) &amp; ",""" &amp; VLOOKUP(FH$1,Data!$K:$L,2, FALSE) &amp; """;"   )             )</f>
        <v/>
      </c>
      <c r="FI164" t="str">
        <f>IF(Data!$K165=FI$1, "",             IF(ISERR(SEARCH(FI$1,Data!$G165)),        "",          ";" &amp; VLOOKUP(FI$1,Data!$K:$M,3, FALSE) &amp; ",""" &amp; VLOOKUP(FI$1,Data!$K:$L,2, FALSE) &amp; """;"   )             )</f>
        <v/>
      </c>
      <c r="FJ164" t="str">
        <f>IF(Data!$K165=FJ$1, "",             IF(ISERR(SEARCH(FJ$1,Data!$G165)),        "",          ";" &amp; VLOOKUP(FJ$1,Data!$K:$M,3, FALSE) &amp; ",""" &amp; VLOOKUP(FJ$1,Data!$K:$L,2, FALSE) &amp; """;"   )             )</f>
        <v/>
      </c>
      <c r="FK164" t="str">
        <f>IF(Data!$K165=FK$1, "",             IF(ISERR(SEARCH(FK$1,Data!$G165)),        "",          ";" &amp; VLOOKUP(FK$1,Data!$K:$M,3, FALSE) &amp; ",""" &amp; VLOOKUP(FK$1,Data!$K:$L,2, FALSE) &amp; """;"   )             )</f>
        <v/>
      </c>
      <c r="FL164" t="str">
        <f>IF(Data!$K165=FL$1, "",             IF(ISERR(SEARCH(FL$1,Data!$G165)),        "",          ";" &amp; VLOOKUP(FL$1,Data!$K:$M,3, FALSE) &amp; ",""" &amp; VLOOKUP(FL$1,Data!$K:$L,2, FALSE) &amp; """;"   )             )</f>
        <v/>
      </c>
      <c r="FM164" t="str">
        <f>IF(Data!$K165=FM$1, "",             IF(ISERR(SEARCH(FM$1,Data!$G165)),        "",          ";" &amp; VLOOKUP(FM$1,Data!$K:$M,3, FALSE) &amp; ",""" &amp; VLOOKUP(FM$1,Data!$K:$L,2, FALSE) &amp; """;"   )             )</f>
        <v/>
      </c>
      <c r="FN164" t="str">
        <f>IF(Data!$K165=FN$1, "",             IF(ISERR(SEARCH(FN$1,Data!$G165)),        "",          ";" &amp; VLOOKUP(FN$1,Data!$K:$M,3, FALSE) &amp; ",""" &amp; VLOOKUP(FN$1,Data!$K:$L,2, FALSE) &amp; """;"   )             )</f>
        <v/>
      </c>
      <c r="FO164" t="str">
        <f>IF(Data!$K165=FO$1, "",             IF(ISERR(SEARCH(FO$1,Data!$G165)),        "",          ";" &amp; VLOOKUP(FO$1,Data!$K:$M,3, FALSE) &amp; ",""" &amp; VLOOKUP(FO$1,Data!$K:$L,2, FALSE) &amp; """;"   )             )</f>
        <v/>
      </c>
      <c r="FP164" t="str">
        <f>IF(Data!$K165=FP$1, "",             IF(ISERR(SEARCH(FP$1,Data!$G165)),        "",          ";" &amp; VLOOKUP(FP$1,Data!$K:$M,3, FALSE) &amp; ",""" &amp; VLOOKUP(FP$1,Data!$K:$L,2, FALSE) &amp; """;"   )             )</f>
        <v/>
      </c>
      <c r="FQ164" t="str">
        <f>IF(Data!$K165=FQ$1, "",             IF(ISERR(SEARCH(FQ$1,Data!$G165)),        "",          ";" &amp; VLOOKUP(FQ$1,Data!$K:$M,3, FALSE) &amp; ",""" &amp; VLOOKUP(FQ$1,Data!$K:$L,2, FALSE) &amp; """;"   )             )</f>
        <v/>
      </c>
      <c r="FR164" t="str">
        <f>IF(Data!$K165=FR$1, "",             IF(ISERR(SEARCH(FR$1,Data!$G165)),        "",          ";" &amp; VLOOKUP(FR$1,Data!$K:$M,3, FALSE) &amp; ",""" &amp; VLOOKUP(FR$1,Data!$K:$L,2, FALSE) &amp; """;"   )             )</f>
        <v/>
      </c>
      <c r="FS164" t="str">
        <f>IF(Data!$K165=FS$1, "",             IF(ISERR(SEARCH(FS$1,Data!$G165)),        "",          ";" &amp; VLOOKUP(FS$1,Data!$K:$M,3, FALSE) &amp; ",""" &amp; VLOOKUP(FS$1,Data!$K:$L,2, FALSE) &amp; """;"   )             )</f>
        <v/>
      </c>
      <c r="FT164" t="str">
        <f>IF(Data!$K165=FT$1, "",             IF(ISERR(SEARCH(FT$1,Data!$G165)),        "",          ";" &amp; VLOOKUP(FT$1,Data!$K:$M,3, FALSE) &amp; ",""" &amp; VLOOKUP(FT$1,Data!$K:$L,2, FALSE) &amp; """;"   )             )</f>
        <v/>
      </c>
      <c r="FU164" t="str">
        <f>IF(Data!$K165=FU$1, "",             IF(ISERR(SEARCH(FU$1,Data!$G165)),        "",          ";" &amp; VLOOKUP(FU$1,Data!$K:$M,3, FALSE) &amp; ",""" &amp; VLOOKUP(FU$1,Data!$K:$L,2, FALSE) &amp; """;"   )             )</f>
        <v/>
      </c>
      <c r="FV164" t="str">
        <f>IF(Data!$K165=FV$1, "",             IF(ISERR(SEARCH(FV$1,Data!$G165)),        "",          ";" &amp; VLOOKUP(FV$1,Data!$K:$M,3, FALSE) &amp; ",""" &amp; VLOOKUP(FV$1,Data!$K:$L,2, FALSE) &amp; """;"   )             )</f>
        <v/>
      </c>
      <c r="FW164" t="str">
        <f>IF(Data!$K165=FW$1, "",             IF(ISERR(SEARCH(FW$1,Data!$G165)),        "",          ";" &amp; VLOOKUP(FW$1,Data!$K:$M,3, FALSE) &amp; ",""" &amp; VLOOKUP(FW$1,Data!$K:$L,2, FALSE) &amp; """;"   )             )</f>
        <v/>
      </c>
      <c r="FX164" t="str">
        <f>IF(Data!$K165=FX$1, "",             IF(ISERR(SEARCH(FX$1,Data!$G165)),        "",          ";" &amp; VLOOKUP(FX$1,Data!$K:$M,3, FALSE) &amp; ",""" &amp; VLOOKUP(FX$1,Data!$K:$L,2, FALSE) &amp; """;"   )             )</f>
        <v/>
      </c>
      <c r="FY164" t="str">
        <f>IF(Data!$K165=FY$1, "",             IF(ISERR(SEARCH(FY$1,Data!$G165)),        "",          ";" &amp; VLOOKUP(FY$1,Data!$K:$M,3, FALSE) &amp; ",""" &amp; VLOOKUP(FY$1,Data!$K:$L,2, FALSE) &amp; """;"   )             )</f>
        <v/>
      </c>
      <c r="FZ164" t="str">
        <f>IF(Data!$K165=FZ$1, "",             IF(ISERR(SEARCH(FZ$1,Data!$G165)),        "",          ";" &amp; VLOOKUP(FZ$1,Data!$K:$M,3, FALSE) &amp; ",""" &amp; VLOOKUP(FZ$1,Data!$K:$L,2, FALSE) &amp; """;"   )             )</f>
        <v/>
      </c>
      <c r="GA164" t="str">
        <f>IF(Data!$K165=GA$1, "",             IF(ISERR(SEARCH(GA$1,Data!$G165)),        "",          ";" &amp; VLOOKUP(GA$1,Data!$K:$M,3, FALSE) &amp; ",""" &amp; VLOOKUP(GA$1,Data!$K:$L,2, FALSE) &amp; """;"   )             )</f>
        <v/>
      </c>
      <c r="GB164" t="str">
        <f>IF(Data!$K165=GB$1, "",             IF(ISERR(SEARCH(GB$1,Data!$G165)),        "",          ";" &amp; VLOOKUP(GB$1,Data!$K:$M,3, FALSE) &amp; ",""" &amp; VLOOKUP(GB$1,Data!$K:$L,2, FALSE) &amp; """;"   )             )</f>
        <v/>
      </c>
      <c r="GC164" t="str">
        <f>IF(Data!$K165=GC$1, "",             IF(ISERR(SEARCH(GC$1,Data!$G165)),        "",          ";" &amp; VLOOKUP(GC$1,Data!$K:$M,3, FALSE) &amp; ",""" &amp; VLOOKUP(GC$1,Data!$K:$L,2, FALSE) &amp; """;"   )             )</f>
        <v/>
      </c>
      <c r="GD164" t="str">
        <f>IF(Data!$K165=GD$1, "",             IF(ISERR(SEARCH(GD$1,Data!$G165)),        "",          ";" &amp; VLOOKUP(GD$1,Data!$K:$M,3, FALSE) &amp; ",""" &amp; VLOOKUP(GD$1,Data!$K:$L,2, FALSE) &amp; """;"   )             )</f>
        <v/>
      </c>
      <c r="GE164" t="str">
        <f>IF(Data!$K165=GE$1, "",             IF(ISERR(SEARCH(GE$1,Data!$G165)),        "",          ";" &amp; VLOOKUP(GE$1,Data!$K:$M,3, FALSE) &amp; ",""" &amp; VLOOKUP(GE$1,Data!$K:$L,2, FALSE) &amp; """;"   )             )</f>
        <v/>
      </c>
      <c r="GF164" t="str">
        <f>IF(Data!$K165=GF$1, "",             IF(ISERR(SEARCH(GF$1,Data!$G165)),        "",          ";" &amp; VLOOKUP(GF$1,Data!$K:$M,3, FALSE) &amp; ",""" &amp; VLOOKUP(GF$1,Data!$K:$L,2, FALSE) &amp; """;"   )             )</f>
        <v/>
      </c>
      <c r="GG164" t="str">
        <f>IF(Data!$K165=GG$1, "",             IF(ISERR(SEARCH(GG$1,Data!$G165)),        "",          ";" &amp; VLOOKUP(GG$1,Data!$K:$M,3, FALSE) &amp; ",""" &amp; VLOOKUP(GG$1,Data!$K:$L,2, FALSE) &amp; """;"   )             )</f>
        <v/>
      </c>
      <c r="GH164" t="str">
        <f>IF(Data!$K165=GH$1, "",             IF(ISERR(SEARCH(GH$1,Data!$G165)),        "",          ";" &amp; VLOOKUP(GH$1,Data!$K:$M,3, FALSE) &amp; ",""" &amp; VLOOKUP(GH$1,Data!$K:$L,2, FALSE) &amp; """;"   )             )</f>
        <v/>
      </c>
      <c r="GI164" t="str">
        <f>IF(Data!$K165=GI$1, "",             IF(ISERR(SEARCH(GI$1,Data!$G165)),        "",          ";" &amp; VLOOKUP(GI$1,Data!$K:$M,3, FALSE) &amp; ",""" &amp; VLOOKUP(GI$1,Data!$K:$L,2, FALSE) &amp; """;"   )             )</f>
        <v/>
      </c>
      <c r="GJ164" t="str">
        <f>IF(Data!$K165=GJ$1, "",             IF(ISERR(SEARCH(GJ$1,Data!$G165)),        "",          ";" &amp; VLOOKUP(GJ$1,Data!$K:$M,3, FALSE) &amp; ",""" &amp; VLOOKUP(GJ$1,Data!$K:$L,2, FALSE) &amp; """;"   )             )</f>
        <v/>
      </c>
      <c r="GK164" t="str">
        <f>IF(Data!$K165=GK$1, "",             IF(ISERR(SEARCH(GK$1,Data!$G165)),        "",          ";" &amp; VLOOKUP(GK$1,Data!$K:$M,3, FALSE) &amp; ",""" &amp; VLOOKUP(GK$1,Data!$K:$L,2, FALSE) &amp; """;"   )             )</f>
        <v/>
      </c>
      <c r="GL164" t="str">
        <f>IF(Data!$K165=GL$1, "",             IF(ISERR(SEARCH(GL$1,Data!$G165)),        "",          ";" &amp; VLOOKUP(GL$1,Data!$K:$M,3, FALSE) &amp; ",""" &amp; VLOOKUP(GL$1,Data!$K:$L,2, FALSE) &amp; """;"   )             )</f>
        <v/>
      </c>
      <c r="GM164" t="str">
        <f>IF(Data!$K165=GM$1, "",             IF(ISERR(SEARCH(GM$1,Data!$G165)),        "",          ";" &amp; VLOOKUP(GM$1,Data!$K:$M,3, FALSE) &amp; ",""" &amp; VLOOKUP(GM$1,Data!$K:$L,2, FALSE) &amp; """;"   )             )</f>
        <v/>
      </c>
      <c r="GN164" t="str">
        <f>IF(Data!$K165=GN$1, "",             IF(ISERR(SEARCH(GN$1,Data!$G165)),        "",          ";" &amp; VLOOKUP(GN$1,Data!$K:$M,3, FALSE) &amp; ",""" &amp; VLOOKUP(GN$1,Data!$K:$L,2, FALSE) &amp; """;"   )             )</f>
        <v/>
      </c>
      <c r="GO164" t="str">
        <f>IF(Data!$K165=GO$1, "",             IF(ISERR(SEARCH(GO$1,Data!$G165)),        "",          ";" &amp; VLOOKUP(GO$1,Data!$K:$M,3, FALSE) &amp; ",""" &amp; VLOOKUP(GO$1,Data!$K:$L,2, FALSE) &amp; """;"   )             )</f>
        <v/>
      </c>
      <c r="GP164" t="str">
        <f>IF(Data!$K165=GP$1, "",             IF(ISERR(SEARCH(GP$1,Data!$G165)),        "",          ";" &amp; VLOOKUP(GP$1,Data!$K:$M,3, FALSE) &amp; ",""" &amp; VLOOKUP(GP$1,Data!$K:$L,2, FALSE) &amp; """;"   )             )</f>
        <v/>
      </c>
      <c r="GQ164" t="str">
        <f>IF(Data!$K165=GQ$1, "",             IF(ISERR(SEARCH(GQ$1,Data!$G165)),        "",          ";" &amp; VLOOKUP(GQ$1,Data!$K:$M,3, FALSE) &amp; ",""" &amp; VLOOKUP(GQ$1,Data!$K:$L,2, FALSE) &amp; """;"   )             )</f>
        <v/>
      </c>
      <c r="GR164" t="str">
        <f>IF(Data!$K165=GR$1, "",             IF(ISERR(SEARCH(GR$1,Data!$G165)),        "",          ";" &amp; VLOOKUP(GR$1,Data!$K:$M,3, FALSE) &amp; ",""" &amp; VLOOKUP(GR$1,Data!$K:$L,2, FALSE) &amp; """;"   )             )</f>
        <v/>
      </c>
      <c r="GS164" t="str">
        <f>IF(Data!$K165=GS$1, "",             IF(ISERR(SEARCH(GS$1,Data!$G165)),        "",          ";" &amp; VLOOKUP(GS$1,Data!$K:$M,3, FALSE) &amp; ",""" &amp; VLOOKUP(GS$1,Data!$K:$L,2, FALSE) &amp; """;"   )             )</f>
        <v/>
      </c>
      <c r="GT164" t="str">
        <f>IF(Data!$K165=GT$1, "",             IF(ISERR(SEARCH(GT$1,Data!$G165)),        "",          ";" &amp; VLOOKUP(GT$1,Data!$K:$M,3, FALSE) &amp; ",""" &amp; VLOOKUP(GT$1,Data!$K:$L,2, FALSE) &amp; """;"   )             )</f>
        <v/>
      </c>
      <c r="GU164" t="str">
        <f>IF(Data!$K165=GU$1, "",             IF(ISERR(SEARCH(GU$1,Data!$G165)),        "",          ";" &amp; VLOOKUP(GU$1,Data!$K:$M,3, FALSE) &amp; ",""" &amp; VLOOKUP(GU$1,Data!$K:$L,2, FALSE) &amp; """;"   )             )</f>
        <v/>
      </c>
      <c r="GV164" t="str">
        <f>IF(Data!$K165=GV$1, "",             IF(ISERR(SEARCH(GV$1,Data!$G165)),        "",          ";" &amp; VLOOKUP(GV$1,Data!$K:$M,3, FALSE) &amp; ",""" &amp; VLOOKUP(GV$1,Data!$K:$L,2, FALSE) &amp; """;"   )             )</f>
        <v/>
      </c>
      <c r="GW164" t="str">
        <f>IF(Data!$K165=GW$1, "",             IF(ISERR(SEARCH(GW$1,Data!$G165)),        "",          ";" &amp; VLOOKUP(GW$1,Data!$K:$M,3, FALSE) &amp; ",""" &amp; VLOOKUP(GW$1,Data!$K:$L,2, FALSE) &amp; """;"   )             )</f>
        <v/>
      </c>
      <c r="GX164" t="str">
        <f>IF(Data!$K165=GX$1, "",             IF(ISERR(SEARCH(GX$1,Data!$G165)),        "",          ";" &amp; VLOOKUP(GX$1,Data!$K:$M,3, FALSE) &amp; ",""" &amp; VLOOKUP(GX$1,Data!$K:$L,2, FALSE) &amp; """;"   )             )</f>
        <v/>
      </c>
      <c r="GY164" t="str">
        <f>IF(Data!$K165=GY$1, "",             IF(ISERR(SEARCH(GY$1,Data!$G165)),        "",          ";" &amp; VLOOKUP(GY$1,Data!$K:$M,3, FALSE) &amp; ",""" &amp; VLOOKUP(GY$1,Data!$K:$L,2, FALSE) &amp; """;"   )             )</f>
        <v/>
      </c>
      <c r="GZ164" t="str">
        <f>IF(Data!$K165=GZ$1, "",             IF(ISERR(SEARCH(GZ$1,Data!$G165)),        "",          ";" &amp; VLOOKUP(GZ$1,Data!$K:$M,3, FALSE) &amp; ",""" &amp; VLOOKUP(GZ$1,Data!$K:$L,2, FALSE) &amp; """;"   )             )</f>
        <v/>
      </c>
      <c r="HA164" t="str">
        <f>IF(Data!$K165=HA$1, "",             IF(ISERR(SEARCH(HA$1,Data!$G165)),        "",          ";" &amp; VLOOKUP(HA$1,Data!$K:$M,3, FALSE) &amp; ",""" &amp; VLOOKUP(HA$1,Data!$K:$L,2, FALSE) &amp; """;"   )             )</f>
        <v/>
      </c>
      <c r="HB164" t="str">
        <f>IF(Data!$K165=HB$1, "",             IF(ISERR(SEARCH(HB$1,Data!$G165)),        "",          ";" &amp; VLOOKUP(HB$1,Data!$K:$M,3, FALSE) &amp; ",""" &amp; VLOOKUP(HB$1,Data!$K:$L,2, FALSE) &amp; """;"   )             )</f>
        <v/>
      </c>
      <c r="HC164" t="str">
        <f>IF(Data!$K165=HC$1, "",             IF(ISERR(SEARCH(HC$1,Data!$G165)),        "",          ";" &amp; VLOOKUP(HC$1,Data!$K:$M,3, FALSE) &amp; ",""" &amp; VLOOKUP(HC$1,Data!$K:$L,2, FALSE) &amp; """;"   )             )</f>
        <v/>
      </c>
      <c r="HD164" t="str">
        <f>IF(Data!$K165=HD$1, "",             IF(ISERR(SEARCH(HD$1,Data!$G165)),        "",          ";" &amp; VLOOKUP(HD$1,Data!$K:$M,3, FALSE) &amp; ",""" &amp; VLOOKUP(HD$1,Data!$K:$L,2, FALSE) &amp; """;"   )             )</f>
        <v/>
      </c>
      <c r="HE164" t="str">
        <f>IF(Data!$K165=HE$1, "",             IF(ISERR(SEARCH(HE$1,Data!$G165)),        "",          ";" &amp; VLOOKUP(HE$1,Data!$K:$M,3, FALSE) &amp; ",""" &amp; VLOOKUP(HE$1,Data!$K:$L,2, FALSE) &amp; """;"   )             )</f>
        <v/>
      </c>
      <c r="HF164" t="str">
        <f>IF(Data!$K165=HF$1, "",             IF(ISERR(SEARCH(HF$1,Data!$G165)),        "",          ";" &amp; VLOOKUP(HF$1,Data!$K:$M,3, FALSE) &amp; ",""" &amp; VLOOKUP(HF$1,Data!$K:$L,2, FALSE) &amp; """;"   )             )</f>
        <v/>
      </c>
      <c r="HG164" t="str">
        <f>IF(Data!$K165=HG$1, "",             IF(ISERR(SEARCH(HG$1,Data!$G165)),        "",          ";" &amp; VLOOKUP(HG$1,Data!$K:$M,3, FALSE) &amp; ",""" &amp; VLOOKUP(HG$1,Data!$K:$L,2, FALSE) &amp; """;"   )             )</f>
        <v/>
      </c>
      <c r="HH164" t="str">
        <f>IF(Data!$K165=HH$1, "",             IF(ISERR(SEARCH(HH$1,Data!$G165)),        "",          ";" &amp; VLOOKUP(HH$1,Data!$K:$M,3, FALSE) &amp; ",""" &amp; VLOOKUP(HH$1,Data!$K:$L,2, FALSE) &amp; """;"   )             )</f>
        <v/>
      </c>
      <c r="HI164" t="str">
        <f>IF(Data!$K165=HI$1, "",             IF(ISERR(SEARCH(HI$1,Data!$G165)),        "",          ";" &amp; VLOOKUP(HI$1,Data!$K:$M,3, FALSE) &amp; ",""" &amp; VLOOKUP(HI$1,Data!$K:$L,2, FALSE) &amp; """;"   )             )</f>
        <v/>
      </c>
      <c r="HJ164" t="str">
        <f>IF(Data!$K165=HJ$1, "",             IF(ISERR(SEARCH(HJ$1,Data!$G165)),        "",          ";" &amp; VLOOKUP(HJ$1,Data!$K:$M,3, FALSE) &amp; ",""" &amp; VLOOKUP(HJ$1,Data!$K:$L,2, FALSE) &amp; """;"   )             )</f>
        <v/>
      </c>
      <c r="HK164" t="str">
        <f>IF(Data!$K165=HK$1, "",             IF(ISERR(SEARCH(HK$1,Data!$G165)),        "",          ";" &amp; VLOOKUP(HK$1,Data!$K:$M,3, FALSE) &amp; ",""" &amp; VLOOKUP(HK$1,Data!$K:$L,2, FALSE) &amp; """;"   )             )</f>
        <v/>
      </c>
      <c r="HL164" t="str">
        <f>IF(Data!$K165=HL$1, "",             IF(ISERR(SEARCH(HL$1,Data!$G165)),        "",          ";" &amp; VLOOKUP(HL$1,Data!$K:$M,3, FALSE) &amp; ",""" &amp; VLOOKUP(HL$1,Data!$K:$L,2, FALSE) &amp; """;"   )             )</f>
        <v/>
      </c>
      <c r="HM164" t="str">
        <f>IF(Data!$K165=HM$1, "",             IF(ISERR(SEARCH(HM$1,Data!$G165)),        "",          ";" &amp; VLOOKUP(HM$1,Data!$K:$M,3, FALSE) &amp; ",""" &amp; VLOOKUP(HM$1,Data!$K:$L,2, FALSE) &amp; """;"   )             )</f>
        <v/>
      </c>
      <c r="HN164" t="str">
        <f>IF(Data!$K165=HN$1, "",             IF(ISERR(SEARCH(HN$1,Data!$G165)),        "",          ";" &amp; VLOOKUP(HN$1,Data!$K:$M,3, FALSE) &amp; ",""" &amp; VLOOKUP(HN$1,Data!$K:$L,2, FALSE) &amp; """;"   )             )</f>
        <v/>
      </c>
      <c r="HO164" t="str">
        <f>IF(Data!$K165=HO$1, "",             IF(ISERR(SEARCH(HO$1,Data!$G165)),        "",          ";" &amp; VLOOKUP(HO$1,Data!$K:$M,3, FALSE) &amp; ",""" &amp; VLOOKUP(HO$1,Data!$K:$L,2, FALSE) &amp; """;"   )             )</f>
        <v/>
      </c>
      <c r="HP164" t="str">
        <f>IF(Data!$K165=HP$1, "",             IF(ISERR(SEARCH(HP$1,Data!$G165)),        "",          ";" &amp; VLOOKUP(HP$1,Data!$K:$M,3, FALSE) &amp; ",""" &amp; VLOOKUP(HP$1,Data!$K:$L,2, FALSE) &amp; """;"   )             )</f>
        <v/>
      </c>
      <c r="HQ164" t="str">
        <f>IF(Data!$K165=HQ$1, "",             IF(ISERR(SEARCH(HQ$1,Data!$G165)),        "",          ";" &amp; VLOOKUP(HQ$1,Data!$K:$M,3, FALSE) &amp; ",""" &amp; VLOOKUP(HQ$1,Data!$K:$L,2, FALSE) &amp; """;"   )             )</f>
        <v/>
      </c>
      <c r="HR164" t="str">
        <f>IF(Data!$K165=HR$1, "",             IF(ISERR(SEARCH(HR$1,Data!$G165)),        "",          ";" &amp; VLOOKUP(HR$1,Data!$K:$M,3, FALSE) &amp; ",""" &amp; VLOOKUP(HR$1,Data!$K:$L,2, FALSE) &amp; """;"   )             )</f>
        <v/>
      </c>
      <c r="HS164" t="str">
        <f>IF(Data!$K165=HS$1, "",             IF(ISERR(SEARCH(HS$1,Data!$G165)),        "",          ";" &amp; VLOOKUP(HS$1,Data!$K:$M,3, FALSE) &amp; ",""" &amp; VLOOKUP(HS$1,Data!$K:$L,2, FALSE) &amp; """;"   )             )</f>
        <v/>
      </c>
      <c r="HT164" t="str">
        <f>IF(Data!$K165=HT$1, "",             IF(ISERR(SEARCH(HT$1,Data!$G165)),        "",          ";" &amp; VLOOKUP(HT$1,Data!$K:$M,3, FALSE) &amp; ",""" &amp; VLOOKUP(HT$1,Data!$K:$L,2, FALSE) &amp; """;"   )             )</f>
        <v/>
      </c>
      <c r="HU164" t="str">
        <f>IF(Data!$K165=HU$1, "",             IF(ISERR(SEARCH(HU$1,Data!$G165)),        "",          ";" &amp; VLOOKUP(HU$1,Data!$K:$M,3, FALSE) &amp; ",""" &amp; VLOOKUP(HU$1,Data!$K:$L,2, FALSE) &amp; """;"   )             )</f>
        <v/>
      </c>
      <c r="HV164" t="str">
        <f>IF(Data!$K165=HV$1, "",             IF(ISERR(SEARCH(HV$1,Data!$G165)),        "",          ";" &amp; VLOOKUP(HV$1,Data!$K:$M,3, FALSE) &amp; ",""" &amp; VLOOKUP(HV$1,Data!$K:$L,2, FALSE) &amp; """;"   )             )</f>
        <v/>
      </c>
      <c r="HW164" t="str">
        <f>IF(Data!$K165=HW$1, "",             IF(ISERR(SEARCH(HW$1,Data!$G165)),        "",          ";" &amp; VLOOKUP(HW$1,Data!$K:$M,3, FALSE) &amp; ",""" &amp; VLOOKUP(HW$1,Data!$K:$L,2, FALSE) &amp; """;"   )             )</f>
        <v/>
      </c>
      <c r="HX164" t="str">
        <f>IF(Data!$K165=HX$1, "",             IF(ISERR(SEARCH(HX$1,Data!$G165)),        "",          ";" &amp; VLOOKUP(HX$1,Data!$K:$M,3, FALSE) &amp; ",""" &amp; VLOOKUP(HX$1,Data!$K:$L,2, FALSE) &amp; """;"   )             )</f>
        <v/>
      </c>
      <c r="HY164" t="str">
        <f>IF(Data!$K165=HY$1, "",             IF(ISERR(SEARCH(HY$1,Data!$G165)),        "",          ";" &amp; VLOOKUP(HY$1,Data!$K:$M,3, FALSE) &amp; ",""" &amp; VLOOKUP(HY$1,Data!$K:$L,2, FALSE) &amp; """;"   )             )</f>
        <v/>
      </c>
      <c r="HZ164" t="str">
        <f>IF(Data!$K165=HZ$1, "",             IF(ISERR(SEARCH(HZ$1,Data!$G165)),        "",          ";" &amp; VLOOKUP(HZ$1,Data!$K:$M,3, FALSE) &amp; ",""" &amp; VLOOKUP(HZ$1,Data!$K:$L,2, FALSE) &amp; """;"   )             )</f>
        <v/>
      </c>
      <c r="IA164" t="str">
        <f>IF(Data!$K165=IA$1, "",             IF(ISERR(SEARCH(IA$1,Data!$G165)),        "",          ";" &amp; VLOOKUP(IA$1,Data!$K:$M,3, FALSE) &amp; ",""" &amp; VLOOKUP(IA$1,Data!$K:$L,2, FALSE) &amp; """;"   )             )</f>
        <v/>
      </c>
      <c r="IB164" t="str">
        <f>IF(Data!$K165=IB$1, "",             IF(ISERR(SEARCH(IB$1,Data!$G165)),        "",          ";" &amp; VLOOKUP(IB$1,Data!$K:$M,3, FALSE) &amp; ",""" &amp; VLOOKUP(IB$1,Data!$K:$L,2, FALSE) &amp; """;"   )             )</f>
        <v/>
      </c>
      <c r="IC164" t="str">
        <f>IF(Data!$K165=IC$1, "",             IF(ISERR(SEARCH(IC$1,Data!$G165)),        "",          ";" &amp; VLOOKUP(IC$1,Data!$K:$M,3, FALSE) &amp; ",""" &amp; VLOOKUP(IC$1,Data!$K:$L,2, FALSE) &amp; """;"   )             )</f>
        <v/>
      </c>
      <c r="ID164" t="str">
        <f>IF(Data!$K165=ID$1, "",             IF(ISERR(SEARCH(ID$1,Data!$G165)),        "",          ";" &amp; VLOOKUP(ID$1,Data!$K:$M,3, FALSE) &amp; ",""" &amp; VLOOKUP(ID$1,Data!$K:$L,2, FALSE) &amp; """;"   )             )</f>
        <v/>
      </c>
      <c r="IE164" t="str">
        <f>IF(Data!$K165=IE$1, "",             IF(ISERR(SEARCH(IE$1,Data!$G165)),        "",          ";" &amp; VLOOKUP(IE$1,Data!$K:$M,3, FALSE) &amp; ",""" &amp; VLOOKUP(IE$1,Data!$K:$L,2, FALSE) &amp; """;"   )             )</f>
        <v/>
      </c>
      <c r="IF164" t="str">
        <f>IF(Data!$K165=IF$1, "",             IF(ISERR(SEARCH(IF$1,Data!$G165)),        "",          ";" &amp; VLOOKUP(IF$1,Data!$K:$M,3, FALSE) &amp; ",""" &amp; VLOOKUP(IF$1,Data!$K:$L,2, FALSE) &amp; """;"   )             )</f>
        <v/>
      </c>
      <c r="IG164" t="str">
        <f>IF(Data!$K165=IG$1, "",             IF(ISERR(SEARCH(IG$1,Data!$G165)),        "",          ";" &amp; VLOOKUP(IG$1,Data!$K:$M,3, FALSE) &amp; ",""" &amp; VLOOKUP(IG$1,Data!$K:$L,2, FALSE) &amp; """;"   )             )</f>
        <v/>
      </c>
      <c r="IH164" t="str">
        <f>IF(Data!$K165=IH$1, "",             IF(ISERR(SEARCH(IH$1,Data!$G165)),        "",          ";" &amp; VLOOKUP(IH$1,Data!$K:$M,3, FALSE) &amp; ",""" &amp; VLOOKUP(IH$1,Data!$K:$L,2, FALSE) &amp; """;"   )             )</f>
        <v/>
      </c>
      <c r="II164" t="str">
        <f>IF(Data!$K165=II$1, "",             IF(ISERR(SEARCH(II$1,Data!$G165)),        "",          ";" &amp; VLOOKUP(II$1,Data!$K:$M,3, FALSE) &amp; ",""" &amp; VLOOKUP(II$1,Data!$K:$L,2, FALSE) &amp; """;"   )             )</f>
        <v/>
      </c>
    </row>
    <row r="165" spans="1:243" x14ac:dyDescent="0.3">
      <c r="A165" t="str">
        <f>Data!K166</f>
        <v>Capitaine Rex</v>
      </c>
      <c r="B165" s="15">
        <f>VLOOKUP(Tableau36[[#This Row],[Character]],Data!K:M,3,FALSE)</f>
        <v>164</v>
      </c>
      <c r="C165" s="15" t="str">
        <f>VLOOKUP(Tableau36[[#This Row],[Character]],Data!K:L,2,FALSE)</f>
        <v>HUMAN</v>
      </c>
      <c r="D165" s="15" t="str">
        <f>SUBSTITUTE(     SUBSTITUTE(Tableau36[[#This Row],[character_id,character_type,friend_id,friend_type]],",""DROID""",""),    ",""HUMAN""", "")</f>
        <v>164,68/164,179/164,193</v>
      </c>
      <c r="E165" s="15" t="str">
        <f>IF(Tableau36[[#This Row],[With char''s id]] = "", "",    MID(Tableau36[[#This Row],[With char''s id]], 2, LEN(Tableau36[[#This Row],[With char''s id]])-1))</f>
        <v>164,"HUMAN",68,"HUMAN"/164,"HUMAN",179,"HUMAN"/164,"HUMAN",193,"HUMAN"</v>
      </c>
      <c r="F165" s="15" t="str">
        <f>SUBSTITUTE(Tableau36[[#This Row],[List of friend''s id]],  "/",    "/" &amp; Tableau36[[#This Row],[Character''s id]] &amp; ",""" &amp; Tableau36[[#This Row],[Type]] &amp; """,")</f>
        <v>/164,"HUMAN",68,"HUMAN"/164,"HUMAN",179,"HUMAN"/164,"HUMAN",193,"HUMAN"</v>
      </c>
      <c r="G165" t="str">
        <f>IF( Tableau36[[#This Row],[removed double semi-colon]]="", "", "/" &amp; MID(Tableau36[[#This Row],[removed double semi-colon]],2,LEN(Tableau36[[#This Row],[removed double semi-colon]]) - 2) )</f>
        <v>/68,"HUMAN"/179,"HUMAN"/193,"HUMAN"</v>
      </c>
      <c r="H165" t="str">
        <f>SUBSTITUTE(Tableau36[[#This Row],[Concatenation]],";;","/")</f>
        <v>;68,"HUMAN"/179,"HUMAN"/193,"HUMAN";</v>
      </c>
      <c r="I165" t="str">
        <f>_xlfn.CONCAT(Tableau4[#This Row])</f>
        <v>;68,"HUMAN";;179,"HUMAN";;193,"HUMAN";</v>
      </c>
      <c r="M165" t="str">
        <f>IF(Data!$K166=M$1, "",             IF(ISERR(SEARCH(M$1,Data!$G166)),        "",          ";" &amp; VLOOKUP(M$1,Data!$K:$M,3, FALSE) &amp; ",""" &amp; VLOOKUP(M$1,Data!$K:$L,2, FALSE) &amp; """;"   )             )</f>
        <v/>
      </c>
      <c r="N165" t="str">
        <f>IF(Data!$K166=N$1, "",             IF(ISERR(SEARCH(N$1,Data!$G166)),        "",          ";" &amp; VLOOKUP(N$1,Data!$K:$M,3, FALSE) &amp; ",""" &amp; VLOOKUP(N$1,Data!$K:$L,2, FALSE) &amp; """;"   )             )</f>
        <v/>
      </c>
      <c r="O165" t="str">
        <f>IF(Data!$K166=O$1, "",             IF(ISERR(SEARCH(O$1,Data!$G166)),        "",          ";" &amp; VLOOKUP(O$1,Data!$K:$M,3, FALSE) &amp; ",""" &amp; VLOOKUP(O$1,Data!$K:$L,2, FALSE) &amp; """;"   )             )</f>
        <v/>
      </c>
      <c r="P165" t="str">
        <f>IF(Data!$K166=P$1, "",             IF(ISERR(SEARCH(P$1,Data!$G166)),        "",          ";" &amp; VLOOKUP(P$1,Data!$K:$M,3, FALSE) &amp; ",""" &amp; VLOOKUP(P$1,Data!$K:$L,2, FALSE) &amp; """;"   )             )</f>
        <v/>
      </c>
      <c r="Q165" t="str">
        <f>IF(Data!$K166=Q$1, "",             IF(ISERR(SEARCH(Q$1,Data!$G166)),        "",          ";" &amp; VLOOKUP(Q$1,Data!$K:$M,3, FALSE) &amp; ",""" &amp; VLOOKUP(Q$1,Data!$K:$L,2, FALSE) &amp; """;"   )             )</f>
        <v/>
      </c>
      <c r="R165" t="str">
        <f>IF(Data!$K166=R$1, "",             IF(ISERR(SEARCH(R$1,Data!$G166)),        "",          ";" &amp; VLOOKUP(R$1,Data!$K:$M,3, FALSE) &amp; ",""" &amp; VLOOKUP(R$1,Data!$K:$L,2, FALSE) &amp; """;"   )             )</f>
        <v/>
      </c>
      <c r="S165" t="str">
        <f>IF(Data!$K166=S$1, "",             IF(ISERR(SEARCH(S$1,Data!$G166)),        "",          ";" &amp; VLOOKUP(S$1,Data!$K:$M,3, FALSE) &amp; ",""" &amp; VLOOKUP(S$1,Data!$K:$L,2, FALSE) &amp; """;"   )             )</f>
        <v/>
      </c>
      <c r="T165" t="str">
        <f>IF(Data!$K166=T$1, "",             IF(ISERR(SEARCH(T$1,Data!$G166)),        "",          ";" &amp; VLOOKUP(T$1,Data!$K:$M,3, FALSE) &amp; ",""" &amp; VLOOKUP(T$1,Data!$K:$L,2, FALSE) &amp; """;"   )             )</f>
        <v/>
      </c>
      <c r="U165" t="str">
        <f>IF(Data!$K166=U$1, "",             IF(ISERR(SEARCH(U$1,Data!$G166)),        "",          ";" &amp; VLOOKUP(U$1,Data!$K:$M,3, FALSE) &amp; ",""" &amp; VLOOKUP(U$1,Data!$K:$L,2, FALSE) &amp; """;"   )             )</f>
        <v/>
      </c>
      <c r="V165" t="str">
        <f>IF(Data!$K166=V$1, "",             IF(ISERR(SEARCH(V$1,Data!$G166)),        "",          ";" &amp; VLOOKUP(V$1,Data!$K:$M,3, FALSE) &amp; ",""" &amp; VLOOKUP(V$1,Data!$K:$L,2, FALSE) &amp; """;"   )             )</f>
        <v/>
      </c>
      <c r="W165" t="str">
        <f>IF(Data!$K166=W$1, "",             IF(ISERR(SEARCH(W$1,Data!$G166)),        "",          ";" &amp; VLOOKUP(W$1,Data!$K:$M,3, FALSE) &amp; ",""" &amp; VLOOKUP(W$1,Data!$K:$L,2, FALSE) &amp; """;"   )             )</f>
        <v/>
      </c>
      <c r="X165" t="str">
        <f>IF(Data!$K166=X$1, "",             IF(ISERR(SEARCH(X$1,Data!$G166)),        "",          ";" &amp; VLOOKUP(X$1,Data!$K:$M,3, FALSE) &amp; ",""" &amp; VLOOKUP(X$1,Data!$K:$L,2, FALSE) &amp; """;"   )             )</f>
        <v/>
      </c>
      <c r="Y165" t="str">
        <f>IF(Data!$K166=Y$1, "",             IF(ISERR(SEARCH(Y$1,Data!$G166)),        "",          ";" &amp; VLOOKUP(Y$1,Data!$K:$M,3, FALSE) &amp; ",""" &amp; VLOOKUP(Y$1,Data!$K:$L,2, FALSE) &amp; """;"   )             )</f>
        <v/>
      </c>
      <c r="Z165" t="str">
        <f>IF(Data!$K166=Z$1, "",             IF(ISERR(SEARCH(Z$1,Data!$G166)),        "",          ";" &amp; VLOOKUP(Z$1,Data!$K:$M,3, FALSE) &amp; ",""" &amp; VLOOKUP(Z$1,Data!$K:$L,2, FALSE) &amp; """;"   )             )</f>
        <v/>
      </c>
      <c r="AA165" t="str">
        <f>IF(Data!$K166=AA$1, "",             IF(ISERR(SEARCH(AA$1,Data!$G166)),        "",          ";" &amp; VLOOKUP(AA$1,Data!$K:$M,3, FALSE) &amp; ",""" &amp; VLOOKUP(AA$1,Data!$K:$L,2, FALSE) &amp; """;"   )             )</f>
        <v/>
      </c>
      <c r="AB165" t="str">
        <f>IF(Data!$K166=AB$1, "",             IF(ISERR(SEARCH(AB$1,Data!$G166)),        "",          ";" &amp; VLOOKUP(AB$1,Data!$K:$M,3, FALSE) &amp; ",""" &amp; VLOOKUP(AB$1,Data!$K:$L,2, FALSE) &amp; """;"   )             )</f>
        <v/>
      </c>
      <c r="AC165" t="str">
        <f>IF(Data!$K166=AC$1, "",             IF(ISERR(SEARCH(AC$1,Data!$G166)),        "",          ";" &amp; VLOOKUP(AC$1,Data!$K:$M,3, FALSE) &amp; ",""" &amp; VLOOKUP(AC$1,Data!$K:$L,2, FALSE) &amp; """;"   )             )</f>
        <v/>
      </c>
      <c r="AD165" t="str">
        <f>IF(Data!$K166=AD$1, "",             IF(ISERR(SEARCH(AD$1,Data!$G166)),        "",          ";" &amp; VLOOKUP(AD$1,Data!$K:$M,3, FALSE) &amp; ",""" &amp; VLOOKUP(AD$1,Data!$K:$L,2, FALSE) &amp; """;"   )             )</f>
        <v/>
      </c>
      <c r="AE165" t="str">
        <f>IF(Data!$K166=AE$1, "",             IF(ISERR(SEARCH(AE$1,Data!$G166)),        "",          ";" &amp; VLOOKUP(AE$1,Data!$K:$M,3, FALSE) &amp; ",""" &amp; VLOOKUP(AE$1,Data!$K:$L,2, FALSE) &amp; """;"   )             )</f>
        <v/>
      </c>
      <c r="AF165" t="str">
        <f>IF(Data!$K166=AF$1, "",             IF(ISERR(SEARCH(AF$1,Data!$G166)),        "",          ";" &amp; VLOOKUP(AF$1,Data!$K:$M,3, FALSE) &amp; ",""" &amp; VLOOKUP(AF$1,Data!$K:$L,2, FALSE) &amp; """;"   )             )</f>
        <v/>
      </c>
      <c r="AG165" t="str">
        <f>IF(Data!$K166=AG$1, "",             IF(ISERR(SEARCH(AG$1,Data!$G166)),        "",          ";" &amp; VLOOKUP(AG$1,Data!$K:$M,3, FALSE) &amp; ",""" &amp; VLOOKUP(AG$1,Data!$K:$L,2, FALSE) &amp; """;"   )             )</f>
        <v/>
      </c>
      <c r="AH165" t="str">
        <f>IF(Data!$K166=AH$1, "",             IF(ISERR(SEARCH(AH$1,Data!$G166)),        "",          ";" &amp; VLOOKUP(AH$1,Data!$K:$M,3, FALSE) &amp; ",""" &amp; VLOOKUP(AH$1,Data!$K:$L,2, FALSE) &amp; """;"   )             )</f>
        <v/>
      </c>
      <c r="AI165" t="str">
        <f>IF(Data!$K166=AI$1, "",             IF(ISERR(SEARCH(AI$1,Data!$G166)),        "",          ";" &amp; VLOOKUP(AI$1,Data!$K:$M,3, FALSE) &amp; ",""" &amp; VLOOKUP(AI$1,Data!$K:$L,2, FALSE) &amp; """;"   )             )</f>
        <v/>
      </c>
      <c r="AJ165" t="str">
        <f>IF(Data!$K166=AJ$1, "",             IF(ISERR(SEARCH(AJ$1,Data!$G166)),        "",          ";" &amp; VLOOKUP(AJ$1,Data!$K:$M,3, FALSE) &amp; ",""" &amp; VLOOKUP(AJ$1,Data!$K:$L,2, FALSE) &amp; """;"   )             )</f>
        <v/>
      </c>
      <c r="AK165" t="str">
        <f>IF(Data!$K166=AK$1, "",             IF(ISERR(SEARCH(AK$1,Data!$G166)),        "",          ";" &amp; VLOOKUP(AK$1,Data!$K:$M,3, FALSE) &amp; ",""" &amp; VLOOKUP(AK$1,Data!$K:$L,2, FALSE) &amp; """;"   )             )</f>
        <v/>
      </c>
      <c r="AL165" t="str">
        <f>IF(Data!$K166=AL$1, "",             IF(ISERR(SEARCH(AL$1,Data!$G166)),        "",          ";" &amp; VLOOKUP(AL$1,Data!$K:$M,3, FALSE) &amp; ",""" &amp; VLOOKUP(AL$1,Data!$K:$L,2, FALSE) &amp; """;"   )             )</f>
        <v/>
      </c>
      <c r="AM165" t="str">
        <f>IF(Data!$K166=AM$1, "",             IF(ISERR(SEARCH(AM$1,Data!$G166)),        "",          ";" &amp; VLOOKUP(AM$1,Data!$K:$M,3, FALSE) &amp; ",""" &amp; VLOOKUP(AM$1,Data!$K:$L,2, FALSE) &amp; """;"   )             )</f>
        <v/>
      </c>
      <c r="AN165" t="str">
        <f>IF(Data!$K166=AN$1, "",             IF(ISERR(SEARCH(AN$1,Data!$G166)),        "",          ";" &amp; VLOOKUP(AN$1,Data!$K:$M,3, FALSE) &amp; ",""" &amp; VLOOKUP(AN$1,Data!$K:$L,2, FALSE) &amp; """;"   )             )</f>
        <v/>
      </c>
      <c r="AO165" t="str">
        <f>IF(Data!$K166=AO$1, "",             IF(ISERR(SEARCH(AO$1,Data!$G166)),        "",          ";" &amp; VLOOKUP(AO$1,Data!$K:$M,3, FALSE) &amp; ",""" &amp; VLOOKUP(AO$1,Data!$K:$L,2, FALSE) &amp; """;"   )             )</f>
        <v/>
      </c>
      <c r="AP165" t="str">
        <f>IF(Data!$K166=AP$1, "",             IF(ISERR(SEARCH(AP$1,Data!$G166)),        "",          ";" &amp; VLOOKUP(AP$1,Data!$K:$M,3, FALSE) &amp; ",""" &amp; VLOOKUP(AP$1,Data!$K:$L,2, FALSE) &amp; """;"   )             )</f>
        <v/>
      </c>
      <c r="AQ165" t="str">
        <f>IF(Data!$K166=AQ$1, "",             IF(ISERR(SEARCH(AQ$1,Data!$G166)),        "",          ";" &amp; VLOOKUP(AQ$1,Data!$K:$M,3, FALSE) &amp; ",""" &amp; VLOOKUP(AQ$1,Data!$K:$L,2, FALSE) &amp; """;"   )             )</f>
        <v/>
      </c>
      <c r="AR165" t="str">
        <f>IF(Data!$K166=AR$1, "",             IF(ISERR(SEARCH(AR$1,Data!$G166)),        "",          ";" &amp; VLOOKUP(AR$1,Data!$K:$M,3, FALSE) &amp; ",""" &amp; VLOOKUP(AR$1,Data!$K:$L,2, FALSE) &amp; """;"   )             )</f>
        <v/>
      </c>
      <c r="AS165" t="str">
        <f>IF(Data!$K166=AS$1, "",             IF(ISERR(SEARCH(AS$1,Data!$G166)),        "",          ";" &amp; VLOOKUP(AS$1,Data!$K:$M,3, FALSE) &amp; ",""" &amp; VLOOKUP(AS$1,Data!$K:$L,2, FALSE) &amp; """;"   )             )</f>
        <v/>
      </c>
      <c r="AT165" t="str">
        <f>IF(Data!$K166=AT$1, "",             IF(ISERR(SEARCH(AT$1,Data!$G166)),        "",          ";" &amp; VLOOKUP(AT$1,Data!$K:$M,3, FALSE) &amp; ",""" &amp; VLOOKUP(AT$1,Data!$K:$L,2, FALSE) &amp; """;"   )             )</f>
        <v/>
      </c>
      <c r="AU165" t="str">
        <f>IF(Data!$K166=AU$1, "",             IF(ISERR(SEARCH(AU$1,Data!$G166)),        "",          ";" &amp; VLOOKUP(AU$1,Data!$K:$M,3, FALSE) &amp; ",""" &amp; VLOOKUP(AU$1,Data!$K:$L,2, FALSE) &amp; """;"   )             )</f>
        <v/>
      </c>
      <c r="AV165" t="str">
        <f>IF(Data!$K166=AV$1, "",             IF(ISERR(SEARCH(AV$1,Data!$G166)),        "",          ";" &amp; VLOOKUP(AV$1,Data!$K:$M,3, FALSE) &amp; ",""" &amp; VLOOKUP(AV$1,Data!$K:$L,2, FALSE) &amp; """;"   )             )</f>
        <v/>
      </c>
      <c r="AW165" t="str">
        <f>IF(Data!$K166=AW$1, "",             IF(ISERR(SEARCH(AW$1,Data!$G166)),        "",          ";" &amp; VLOOKUP(AW$1,Data!$K:$M,3, FALSE) &amp; ",""" &amp; VLOOKUP(AW$1,Data!$K:$L,2, FALSE) &amp; """;"   )             )</f>
        <v/>
      </c>
      <c r="AX165" t="str">
        <f>IF(Data!$K166=AX$1, "",             IF(ISERR(SEARCH(AX$1,Data!$G166)),        "",          ";" &amp; VLOOKUP(AX$1,Data!$K:$M,3, FALSE) &amp; ",""" &amp; VLOOKUP(AX$1,Data!$K:$L,2, FALSE) &amp; """;"   )             )</f>
        <v/>
      </c>
      <c r="AY165" t="str">
        <f>IF(Data!$K166=AY$1, "",             IF(ISERR(SEARCH(AY$1,Data!$G166)),        "",          ";" &amp; VLOOKUP(AY$1,Data!$K:$M,3, FALSE) &amp; ",""" &amp; VLOOKUP(AY$1,Data!$K:$L,2, FALSE) &amp; """;"   )             )</f>
        <v/>
      </c>
      <c r="AZ165" t="str">
        <f>IF(Data!$K166=AZ$1, "",             IF(ISERR(SEARCH(AZ$1,Data!$G166)),        "",          ";" &amp; VLOOKUP(AZ$1,Data!$K:$M,3, FALSE) &amp; ",""" &amp; VLOOKUP(AZ$1,Data!$K:$L,2, FALSE) &amp; """;"   )             )</f>
        <v/>
      </c>
      <c r="BA165" t="str">
        <f>IF(Data!$K166=BA$1, "",             IF(ISERR(SEARCH(BA$1,Data!$G166)),        "",          ";" &amp; VLOOKUP(BA$1,Data!$K:$M,3, FALSE) &amp; ",""" &amp; VLOOKUP(BA$1,Data!$K:$L,2, FALSE) &amp; """;"   )             )</f>
        <v/>
      </c>
      <c r="BB165" t="str">
        <f>IF(Data!$K166=BB$1, "",             IF(ISERR(SEARCH(BB$1,Data!$G166)),        "",          ";" &amp; VLOOKUP(BB$1,Data!$K:$M,3, FALSE) &amp; ",""" &amp; VLOOKUP(BB$1,Data!$K:$L,2, FALSE) &amp; """;"   )             )</f>
        <v/>
      </c>
      <c r="BC165" t="str">
        <f>IF(Data!$K166=BC$1, "",             IF(ISERR(SEARCH(BC$1,Data!$G166)),        "",          ";" &amp; VLOOKUP(BC$1,Data!$K:$M,3, FALSE) &amp; ",""" &amp; VLOOKUP(BC$1,Data!$K:$L,2, FALSE) &amp; """;"   )             )</f>
        <v/>
      </c>
      <c r="BD165" t="str">
        <f>IF(Data!$K166=BD$1, "",             IF(ISERR(SEARCH(BD$1,Data!$G166)),        "",          ";" &amp; VLOOKUP(BD$1,Data!$K:$M,3, FALSE) &amp; ",""" &amp; VLOOKUP(BD$1,Data!$K:$L,2, FALSE) &amp; """;"   )             )</f>
        <v/>
      </c>
      <c r="BE165" t="str">
        <f>IF(Data!$K166=BE$1, "",             IF(ISERR(SEARCH(BE$1,Data!$G166)),        "",          ";" &amp; VLOOKUP(BE$1,Data!$K:$M,3, FALSE) &amp; ",""" &amp; VLOOKUP(BE$1,Data!$K:$L,2, FALSE) &amp; """;"   )             )</f>
        <v/>
      </c>
      <c r="BF165" t="str">
        <f>IF(Data!$K166=BF$1, "",             IF(ISERR(SEARCH(BF$1,Data!$G166)),        "",          ";" &amp; VLOOKUP(BF$1,Data!$K:$M,3, FALSE) &amp; ",""" &amp; VLOOKUP(BF$1,Data!$K:$L,2, FALSE) &amp; """;"   )             )</f>
        <v/>
      </c>
      <c r="BG165" t="str">
        <f>IF(Data!$K166=BG$1, "",             IF(ISERR(SEARCH(BG$1,Data!$G166)),        "",          ";" &amp; VLOOKUP(BG$1,Data!$K:$M,3, FALSE) &amp; ",""" &amp; VLOOKUP(BG$1,Data!$K:$L,2, FALSE) &amp; """;"   )             )</f>
        <v/>
      </c>
      <c r="BH165" t="str">
        <f>IF(Data!$K166=BH$1, "",             IF(ISERR(SEARCH(BH$1,Data!$G166)),        "",          ";" &amp; VLOOKUP(BH$1,Data!$K:$M,3, FALSE) &amp; ",""" &amp; VLOOKUP(BH$1,Data!$K:$L,2, FALSE) &amp; """;"   )             )</f>
        <v/>
      </c>
      <c r="BI165" t="str">
        <f>IF(Data!$K166=BI$1, "",             IF(ISERR(SEARCH(BI$1,Data!$G166)),        "",          ";" &amp; VLOOKUP(BI$1,Data!$K:$M,3, FALSE) &amp; ",""" &amp; VLOOKUP(BI$1,Data!$K:$L,2, FALSE) &amp; """;"   )             )</f>
        <v/>
      </c>
      <c r="BJ165" t="str">
        <f>IF(Data!$K166=BJ$1, "",             IF(ISERR(SEARCH(BJ$1,Data!$G166)),        "",          ";" &amp; VLOOKUP(BJ$1,Data!$K:$M,3, FALSE) &amp; ",""" &amp; VLOOKUP(BJ$1,Data!$K:$L,2, FALSE) &amp; """;"   )             )</f>
        <v/>
      </c>
      <c r="BK165" t="str">
        <f>IF(Data!$K166=BK$1, "",             IF(ISERR(SEARCH(BK$1,Data!$G166)),        "",          ";" &amp; VLOOKUP(BK$1,Data!$K:$M,3, FALSE) &amp; ",""" &amp; VLOOKUP(BK$1,Data!$K:$L,2, FALSE) &amp; """;"   )             )</f>
        <v/>
      </c>
      <c r="BL165" t="str">
        <f>IF(Data!$K166=BL$1, "",             IF(ISERR(SEARCH(BL$1,Data!$G166)),        "",          ";" &amp; VLOOKUP(BL$1,Data!$K:$M,3, FALSE) &amp; ",""" &amp; VLOOKUP(BL$1,Data!$K:$L,2, FALSE) &amp; """;"   )             )</f>
        <v/>
      </c>
      <c r="BM165" t="str">
        <f>IF(Data!$K166=BM$1, "",             IF(ISERR(SEARCH(BM$1,Data!$G166)),        "",          ";" &amp; VLOOKUP(BM$1,Data!$K:$M,3, FALSE) &amp; ",""" &amp; VLOOKUP(BM$1,Data!$K:$L,2, FALSE) &amp; """;"   )             )</f>
        <v>;68,"HUMAN";</v>
      </c>
      <c r="BN165" t="str">
        <f>IF(Data!$K166=BN$1, "",             IF(ISERR(SEARCH(BN$1,Data!$G166)),        "",          ";" &amp; VLOOKUP(BN$1,Data!$K:$M,3, FALSE) &amp; ",""" &amp; VLOOKUP(BN$1,Data!$K:$L,2, FALSE) &amp; """;"   )             )</f>
        <v/>
      </c>
      <c r="BO165" t="str">
        <f>IF(Data!$K166=BO$1, "",             IF(ISERR(SEARCH(BO$1,Data!$G166)),        "",          ";" &amp; VLOOKUP(BO$1,Data!$K:$M,3, FALSE) &amp; ",""" &amp; VLOOKUP(BO$1,Data!$K:$L,2, FALSE) &amp; """;"   )             )</f>
        <v/>
      </c>
      <c r="BP165" t="str">
        <f>IF(Data!$K166=BP$1, "",             IF(ISERR(SEARCH(BP$1,Data!$G166)),        "",          ";" &amp; VLOOKUP(BP$1,Data!$K:$M,3, FALSE) &amp; ",""" &amp; VLOOKUP(BP$1,Data!$K:$L,2, FALSE) &amp; """;"   )             )</f>
        <v/>
      </c>
      <c r="BQ165" t="str">
        <f>IF(Data!$K166=BQ$1, "",             IF(ISERR(SEARCH(BQ$1,Data!$G166)),        "",          ";" &amp; VLOOKUP(BQ$1,Data!$K:$M,3, FALSE) &amp; ",""" &amp; VLOOKUP(BQ$1,Data!$K:$L,2, FALSE) &amp; """;"   )             )</f>
        <v/>
      </c>
      <c r="BR165" t="str">
        <f>IF(Data!$K166=BR$1, "",             IF(ISERR(SEARCH(BR$1,Data!$G166)),        "",          ";" &amp; VLOOKUP(BR$1,Data!$K:$M,3, FALSE) &amp; ",""" &amp; VLOOKUP(BR$1,Data!$K:$L,2, FALSE) &amp; """;"   )             )</f>
        <v/>
      </c>
      <c r="BS165" t="str">
        <f>IF(Data!$K166=BS$1, "",             IF(ISERR(SEARCH(BS$1,Data!$G166)),        "",          ";" &amp; VLOOKUP(BS$1,Data!$K:$M,3, FALSE) &amp; ",""" &amp; VLOOKUP(BS$1,Data!$K:$L,2, FALSE) &amp; """;"   )             )</f>
        <v/>
      </c>
      <c r="BT165" t="str">
        <f>IF(Data!$K166=BT$1, "",             IF(ISERR(SEARCH(BT$1,Data!$G166)),        "",          ";" &amp; VLOOKUP(BT$1,Data!$K:$M,3, FALSE) &amp; ",""" &amp; VLOOKUP(BT$1,Data!$K:$L,2, FALSE) &amp; """;"   )             )</f>
        <v/>
      </c>
      <c r="BU165" t="str">
        <f>IF(Data!$K166=BU$1, "",             IF(ISERR(SEARCH(BU$1,Data!$G166)),        "",          ";" &amp; VLOOKUP(BU$1,Data!$K:$M,3, FALSE) &amp; ",""" &amp; VLOOKUP(BU$1,Data!$K:$L,2, FALSE) &amp; """;"   )             )</f>
        <v/>
      </c>
      <c r="BV165" t="str">
        <f>IF(Data!$K166=BV$1, "",             IF(ISERR(SEARCH(BV$1,Data!$G166)),        "",          ";" &amp; VLOOKUP(BV$1,Data!$K:$M,3, FALSE) &amp; ",""" &amp; VLOOKUP(BV$1,Data!$K:$L,2, FALSE) &amp; """;"   )             )</f>
        <v/>
      </c>
      <c r="BW165" t="str">
        <f>IF(Data!$K166=BW$1, "",             IF(ISERR(SEARCH(BW$1,Data!$G166)),        "",          ";" &amp; VLOOKUP(BW$1,Data!$K:$M,3, FALSE) &amp; ",""" &amp; VLOOKUP(BW$1,Data!$K:$L,2, FALSE) &amp; """;"   )             )</f>
        <v/>
      </c>
      <c r="BX165" t="str">
        <f>IF(Data!$K166=BX$1, "",             IF(ISERR(SEARCH(BX$1,Data!$G166)),        "",          ";" &amp; VLOOKUP(BX$1,Data!$K:$M,3, FALSE) &amp; ",""" &amp; VLOOKUP(BX$1,Data!$K:$L,2, FALSE) &amp; """;"   )             )</f>
        <v/>
      </c>
      <c r="BY165" t="str">
        <f>IF(Data!$K166=BY$1, "",             IF(ISERR(SEARCH(BY$1,Data!$G166)),        "",          ";" &amp; VLOOKUP(BY$1,Data!$K:$M,3, FALSE) &amp; ",""" &amp; VLOOKUP(BY$1,Data!$K:$L,2, FALSE) &amp; """;"   )             )</f>
        <v/>
      </c>
      <c r="BZ165" t="str">
        <f>IF(Data!$K166=BZ$1, "",             IF(ISERR(SEARCH(BZ$1,Data!$G166)),        "",          ";" &amp; VLOOKUP(BZ$1,Data!$K:$M,3, FALSE) &amp; ",""" &amp; VLOOKUP(BZ$1,Data!$K:$L,2, FALSE) &amp; """;"   )             )</f>
        <v/>
      </c>
      <c r="CA165" t="str">
        <f>IF(Data!$K166=CA$1, "",             IF(ISERR(SEARCH(CA$1,Data!$G166)),        "",          ";" &amp; VLOOKUP(CA$1,Data!$K:$M,3, FALSE) &amp; ",""" &amp; VLOOKUP(CA$1,Data!$K:$L,2, FALSE) &amp; """;"   )             )</f>
        <v/>
      </c>
      <c r="CB165" t="str">
        <f>IF(Data!$K166=CB$1, "",             IF(ISERR(SEARCH(CB$1,Data!$G166)),        "",          ";" &amp; VLOOKUP(CB$1,Data!$K:$M,3, FALSE) &amp; ",""" &amp; VLOOKUP(CB$1,Data!$K:$L,2, FALSE) &amp; """;"   )             )</f>
        <v/>
      </c>
      <c r="CC165" t="str">
        <f>IF(Data!$K166=CC$1, "",             IF(ISERR(SEARCH(CC$1,Data!$G166)),        "",          ";" &amp; VLOOKUP(CC$1,Data!$K:$M,3, FALSE) &amp; ",""" &amp; VLOOKUP(CC$1,Data!$K:$L,2, FALSE) &amp; """;"   )             )</f>
        <v/>
      </c>
      <c r="CD165" t="str">
        <f>IF(Data!$K166=CD$1, "",             IF(ISERR(SEARCH(CD$1,Data!$G166)),        "",          ";" &amp; VLOOKUP(CD$1,Data!$K:$M,3, FALSE) &amp; ",""" &amp; VLOOKUP(CD$1,Data!$K:$L,2, FALSE) &amp; """;"   )             )</f>
        <v/>
      </c>
      <c r="CE165" t="str">
        <f>IF(Data!$K166=CE$1, "",             IF(ISERR(SEARCH(CE$1,Data!$G166)),        "",          ";" &amp; VLOOKUP(CE$1,Data!$K:$M,3, FALSE) &amp; ",""" &amp; VLOOKUP(CE$1,Data!$K:$L,2, FALSE) &amp; """;"   )             )</f>
        <v/>
      </c>
      <c r="CF165" t="str">
        <f>IF(Data!$K166=CF$1, "",             IF(ISERR(SEARCH(CF$1,Data!$G166)),        "",          ";" &amp; VLOOKUP(CF$1,Data!$K:$M,3, FALSE) &amp; ",""" &amp; VLOOKUP(CF$1,Data!$K:$L,2, FALSE) &amp; """;"   )             )</f>
        <v/>
      </c>
      <c r="CG165" t="str">
        <f>IF(Data!$K166=CG$1, "",             IF(ISERR(SEARCH(CG$1,Data!$G166)),        "",          ";" &amp; VLOOKUP(CG$1,Data!$K:$M,3, FALSE) &amp; ",""" &amp; VLOOKUP(CG$1,Data!$K:$L,2, FALSE) &amp; """;"   )             )</f>
        <v/>
      </c>
      <c r="CH165" t="str">
        <f>IF(Data!$K166=CH$1, "",             IF(ISERR(SEARCH(CH$1,Data!$G166)),        "",          ";" &amp; VLOOKUP(CH$1,Data!$K:$M,3, FALSE) &amp; ",""" &amp; VLOOKUP(CH$1,Data!$K:$L,2, FALSE) &amp; """;"   )             )</f>
        <v/>
      </c>
      <c r="CI165" t="str">
        <f>IF(Data!$K166=CI$1, "",             IF(ISERR(SEARCH(CI$1,Data!$G166)),        "",          ";" &amp; VLOOKUP(CI$1,Data!$K:$M,3, FALSE) &amp; ",""" &amp; VLOOKUP(CI$1,Data!$K:$L,2, FALSE) &amp; """;"   )             )</f>
        <v/>
      </c>
      <c r="CJ165" t="str">
        <f>IF(Data!$K166=CJ$1, "",             IF(ISERR(SEARCH(CJ$1,Data!$G166)),        "",          ";" &amp; VLOOKUP(CJ$1,Data!$K:$M,3, FALSE) &amp; ",""" &amp; VLOOKUP(CJ$1,Data!$K:$L,2, FALSE) &amp; """;"   )             )</f>
        <v/>
      </c>
      <c r="CK165" t="str">
        <f>IF(Data!$K166=CK$1, "",             IF(ISERR(SEARCH(CK$1,Data!$G166)),        "",          ";" &amp; VLOOKUP(CK$1,Data!$K:$M,3, FALSE) &amp; ",""" &amp; VLOOKUP(CK$1,Data!$K:$L,2, FALSE) &amp; """;"   )             )</f>
        <v/>
      </c>
      <c r="CL165" t="str">
        <f>IF(Data!$K166=CL$1, "",             IF(ISERR(SEARCH(CL$1,Data!$G166)),        "",          ";" &amp; VLOOKUP(CL$1,Data!$K:$M,3, FALSE) &amp; ",""" &amp; VLOOKUP(CL$1,Data!$K:$L,2, FALSE) &amp; """;"   )             )</f>
        <v/>
      </c>
      <c r="CM165" t="str">
        <f>IF(Data!$K166=CM$1, "",             IF(ISERR(SEARCH(CM$1,Data!$G166)),        "",          ";" &amp; VLOOKUP(CM$1,Data!$K:$M,3, FALSE) &amp; ",""" &amp; VLOOKUP(CM$1,Data!$K:$L,2, FALSE) &amp; """;"   )             )</f>
        <v/>
      </c>
      <c r="CN165" t="str">
        <f>IF(Data!$K166=CN$1, "",             IF(ISERR(SEARCH(CN$1,Data!$G166)),        "",          ";" &amp; VLOOKUP(CN$1,Data!$K:$M,3, FALSE) &amp; ",""" &amp; VLOOKUP(CN$1,Data!$K:$L,2, FALSE) &amp; """;"   )             )</f>
        <v/>
      </c>
      <c r="CO165" t="str">
        <f>IF(Data!$K166=CO$1, "",             IF(ISERR(SEARCH(CO$1,Data!$G166)),        "",          ";" &amp; VLOOKUP(CO$1,Data!$K:$M,3, FALSE) &amp; ",""" &amp; VLOOKUP(CO$1,Data!$K:$L,2, FALSE) &amp; """;"   )             )</f>
        <v/>
      </c>
      <c r="CP165" t="str">
        <f>IF(Data!$K166=CP$1, "",             IF(ISERR(SEARCH(CP$1,Data!$G166)),        "",          ";" &amp; VLOOKUP(CP$1,Data!$K:$M,3, FALSE) &amp; ",""" &amp; VLOOKUP(CP$1,Data!$K:$L,2, FALSE) &amp; """;"   )             )</f>
        <v/>
      </c>
      <c r="CQ165" t="str">
        <f>IF(Data!$K166=CQ$1, "",             IF(ISERR(SEARCH(CQ$1,Data!$G166)),        "",          ";" &amp; VLOOKUP(CQ$1,Data!$K:$M,3, FALSE) &amp; ",""" &amp; VLOOKUP(CQ$1,Data!$K:$L,2, FALSE) &amp; """;"   )             )</f>
        <v/>
      </c>
      <c r="CR165" t="str">
        <f>IF(Data!$K166=CR$1, "",             IF(ISERR(SEARCH(CR$1,Data!$G166)),        "",          ";" &amp; VLOOKUP(CR$1,Data!$K:$M,3, FALSE) &amp; ",""" &amp; VLOOKUP(CR$1,Data!$K:$L,2, FALSE) &amp; """;"   )             )</f>
        <v/>
      </c>
      <c r="CS165" t="str">
        <f>IF(Data!$K166=CS$1, "",             IF(ISERR(SEARCH(CS$1,Data!$G166)),        "",          ";" &amp; VLOOKUP(CS$1,Data!$K:$M,3, FALSE) &amp; ",""" &amp; VLOOKUP(CS$1,Data!$K:$L,2, FALSE) &amp; """;"   )             )</f>
        <v/>
      </c>
      <c r="CT165" t="str">
        <f>IF(Data!$K166=CT$1, "",             IF(ISERR(SEARCH(CT$1,Data!$G166)),        "",          ";" &amp; VLOOKUP(CT$1,Data!$K:$M,3, FALSE) &amp; ",""" &amp; VLOOKUP(CT$1,Data!$K:$L,2, FALSE) &amp; """;"   )             )</f>
        <v/>
      </c>
      <c r="CU165" t="str">
        <f>IF(Data!$K166=CU$1, "",             IF(ISERR(SEARCH(CU$1,Data!$G166)),        "",          ";" &amp; VLOOKUP(CU$1,Data!$K:$M,3, FALSE) &amp; ",""" &amp; VLOOKUP(CU$1,Data!$K:$L,2, FALSE) &amp; """;"   )             )</f>
        <v/>
      </c>
      <c r="CV165" t="str">
        <f>IF(Data!$K166=CV$1, "",             IF(ISERR(SEARCH(CV$1,Data!$G166)),        "",          ";" &amp; VLOOKUP(CV$1,Data!$K:$M,3, FALSE) &amp; ",""" &amp; VLOOKUP(CV$1,Data!$K:$L,2, FALSE) &amp; """;"   )             )</f>
        <v/>
      </c>
      <c r="CW165" t="str">
        <f>IF(Data!$K166=CW$1, "",             IF(ISERR(SEARCH(CW$1,Data!$G166)),        "",          ";" &amp; VLOOKUP(CW$1,Data!$K:$M,3, FALSE) &amp; ",""" &amp; VLOOKUP(CW$1,Data!$K:$L,2, FALSE) &amp; """;"   )             )</f>
        <v/>
      </c>
      <c r="CX165" t="str">
        <f>IF(Data!$K166=CX$1, "",             IF(ISERR(SEARCH(CX$1,Data!$G166)),        "",          ";" &amp; VLOOKUP(CX$1,Data!$K:$M,3, FALSE) &amp; ",""" &amp; VLOOKUP(CX$1,Data!$K:$L,2, FALSE) &amp; """;"   )             )</f>
        <v/>
      </c>
      <c r="CY165" t="str">
        <f>IF(Data!$K166=CY$1, "",             IF(ISERR(SEARCH(CY$1,Data!$G166)),        "",          ";" &amp; VLOOKUP(CY$1,Data!$K:$M,3, FALSE) &amp; ",""" &amp; VLOOKUP(CY$1,Data!$K:$L,2, FALSE) &amp; """;"   )             )</f>
        <v/>
      </c>
      <c r="CZ165" t="str">
        <f>IF(Data!$K166=CZ$1, "",             IF(ISERR(SEARCH(CZ$1,Data!$G166)),        "",          ";" &amp; VLOOKUP(CZ$1,Data!$K:$M,3, FALSE) &amp; ",""" &amp; VLOOKUP(CZ$1,Data!$K:$L,2, FALSE) &amp; """;"   )             )</f>
        <v/>
      </c>
      <c r="DA165" t="str">
        <f>IF(Data!$K166=DA$1, "",             IF(ISERR(SEARCH(DA$1,Data!$G166)),        "",          ";" &amp; VLOOKUP(DA$1,Data!$K:$M,3, FALSE) &amp; ",""" &amp; VLOOKUP(DA$1,Data!$K:$L,2, FALSE) &amp; """;"   )             )</f>
        <v/>
      </c>
      <c r="DB165" t="str">
        <f>IF(Data!$K166=DB$1, "",             IF(ISERR(SEARCH(DB$1,Data!$G166)),        "",          ";" &amp; VLOOKUP(DB$1,Data!$K:$M,3, FALSE) &amp; ",""" &amp; VLOOKUP(DB$1,Data!$K:$L,2, FALSE) &amp; """;"   )             )</f>
        <v/>
      </c>
      <c r="DC165" t="str">
        <f>IF(Data!$K166=DC$1, "",             IF(ISERR(SEARCH(DC$1,Data!$G166)),        "",          ";" &amp; VLOOKUP(DC$1,Data!$K:$M,3, FALSE) &amp; ",""" &amp; VLOOKUP(DC$1,Data!$K:$L,2, FALSE) &amp; """;"   )             )</f>
        <v/>
      </c>
      <c r="DD165" t="str">
        <f>IF(Data!$K166=DD$1, "",             IF(ISERR(SEARCH(DD$1,Data!$G166)),        "",          ";" &amp; VLOOKUP(DD$1,Data!$K:$M,3, FALSE) &amp; ",""" &amp; VLOOKUP(DD$1,Data!$K:$L,2, FALSE) &amp; """;"   )             )</f>
        <v/>
      </c>
      <c r="DE165" t="str">
        <f>IF(Data!$K166=DE$1, "",             IF(ISERR(SEARCH(DE$1,Data!$G166)),        "",          ";" &amp; VLOOKUP(DE$1,Data!$K:$M,3, FALSE) &amp; ",""" &amp; VLOOKUP(DE$1,Data!$K:$L,2, FALSE) &amp; """;"   )             )</f>
        <v/>
      </c>
      <c r="DF165" t="str">
        <f>IF(Data!$K166=DF$1, "",             IF(ISERR(SEARCH(DF$1,Data!$G166)),        "",          ";" &amp; VLOOKUP(DF$1,Data!$K:$M,3, FALSE) &amp; ",""" &amp; VLOOKUP(DF$1,Data!$K:$L,2, FALSE) &amp; """;"   )             )</f>
        <v/>
      </c>
      <c r="DG165" t="str">
        <f>IF(Data!$K166=DG$1, "",             IF(ISERR(SEARCH(DG$1,Data!$G166)),        "",          ";" &amp; VLOOKUP(DG$1,Data!$K:$M,3, FALSE) &amp; ",""" &amp; VLOOKUP(DG$1,Data!$K:$L,2, FALSE) &amp; """;"   )             )</f>
        <v/>
      </c>
      <c r="DH165" t="str">
        <f>IF(Data!$K166=DH$1, "",             IF(ISERR(SEARCH(DH$1,Data!$G166)),        "",          ";" &amp; VLOOKUP(DH$1,Data!$K:$M,3, FALSE) &amp; ",""" &amp; VLOOKUP(DH$1,Data!$K:$L,2, FALSE) &amp; """;"   )             )</f>
        <v/>
      </c>
      <c r="DI165" t="str">
        <f>IF(Data!$K166=DI$1, "",             IF(ISERR(SEARCH(DI$1,Data!$G166)),        "",          ";" &amp; VLOOKUP(DI$1,Data!$K:$M,3, FALSE) &amp; ",""" &amp; VLOOKUP(DI$1,Data!$K:$L,2, FALSE) &amp; """;"   )             )</f>
        <v/>
      </c>
      <c r="DJ165" t="str">
        <f>IF(Data!$K166=DJ$1, "",             IF(ISERR(SEARCH(DJ$1,Data!$G166)),        "",          ";" &amp; VLOOKUP(DJ$1,Data!$K:$M,3, FALSE) &amp; ",""" &amp; VLOOKUP(DJ$1,Data!$K:$L,2, FALSE) &amp; """;"   )             )</f>
        <v/>
      </c>
      <c r="DK165" t="str">
        <f>IF(Data!$K166=DK$1, "",             IF(ISERR(SEARCH(DK$1,Data!$G166)),        "",          ";" &amp; VLOOKUP(DK$1,Data!$K:$M,3, FALSE) &amp; ",""" &amp; VLOOKUP(DK$1,Data!$K:$L,2, FALSE) &amp; """;"   )             )</f>
        <v/>
      </c>
      <c r="DL165" t="str">
        <f>IF(Data!$K166=DL$1, "",             IF(ISERR(SEARCH(DL$1,Data!$G166)),        "",          ";" &amp; VLOOKUP(DL$1,Data!$K:$M,3, FALSE) &amp; ",""" &amp; VLOOKUP(DL$1,Data!$K:$L,2, FALSE) &amp; """;"   )             )</f>
        <v/>
      </c>
      <c r="DM165" t="str">
        <f>IF(Data!$K166=DM$1, "",             IF(ISERR(SEARCH(DM$1,Data!$G166)),        "",          ";" &amp; VLOOKUP(DM$1,Data!$K:$M,3, FALSE) &amp; ",""" &amp; VLOOKUP(DM$1,Data!$K:$L,2, FALSE) &amp; """;"   )             )</f>
        <v/>
      </c>
      <c r="DN165" t="str">
        <f>IF(Data!$K166=DN$1, "",             IF(ISERR(SEARCH(DN$1,Data!$G166)),        "",          ";" &amp; VLOOKUP(DN$1,Data!$K:$M,3, FALSE) &amp; ",""" &amp; VLOOKUP(DN$1,Data!$K:$L,2, FALSE) &amp; """;"   )             )</f>
        <v/>
      </c>
      <c r="DO165" t="str">
        <f>IF(Data!$K166=DO$1, "",             IF(ISERR(SEARCH(DO$1,Data!$G166)),        "",          ";" &amp; VLOOKUP(DO$1,Data!$K:$M,3, FALSE) &amp; ",""" &amp; VLOOKUP(DO$1,Data!$K:$L,2, FALSE) &amp; """;"   )             )</f>
        <v/>
      </c>
      <c r="DP165" t="str">
        <f>IF(Data!$K166=DP$1, "",             IF(ISERR(SEARCH(DP$1,Data!$G166)),        "",          ";" &amp; VLOOKUP(DP$1,Data!$K:$M,3, FALSE) &amp; ",""" &amp; VLOOKUP(DP$1,Data!$K:$L,2, FALSE) &amp; """;"   )             )</f>
        <v/>
      </c>
      <c r="DQ165" t="str">
        <f>IF(Data!$K166=DQ$1, "",             IF(ISERR(SEARCH(DQ$1,Data!$G166)),        "",          ";" &amp; VLOOKUP(DQ$1,Data!$K:$M,3, FALSE) &amp; ",""" &amp; VLOOKUP(DQ$1,Data!$K:$L,2, FALSE) &amp; """;"   )             )</f>
        <v/>
      </c>
      <c r="DR165" t="str">
        <f>IF(Data!$K166=DR$1, "",             IF(ISERR(SEARCH(DR$1,Data!$G166)),        "",          ";" &amp; VLOOKUP(DR$1,Data!$K:$M,3, FALSE) &amp; ",""" &amp; VLOOKUP(DR$1,Data!$K:$L,2, FALSE) &amp; """;"   )             )</f>
        <v/>
      </c>
      <c r="DS165" t="str">
        <f>IF(Data!$K166=DS$1, "",             IF(ISERR(SEARCH(DS$1,Data!$G166)),        "",          ";" &amp; VLOOKUP(DS$1,Data!$K:$M,3, FALSE) &amp; ",""" &amp; VLOOKUP(DS$1,Data!$K:$L,2, FALSE) &amp; """;"   )             )</f>
        <v/>
      </c>
      <c r="DT165" t="str">
        <f>IF(Data!$K166=DT$1, "",             IF(ISERR(SEARCH(DT$1,Data!$G166)),        "",          ";" &amp; VLOOKUP(DT$1,Data!$K:$M,3, FALSE) &amp; ",""" &amp; VLOOKUP(DT$1,Data!$K:$L,2, FALSE) &amp; """;"   )             )</f>
        <v/>
      </c>
      <c r="DU165" t="str">
        <f>IF(Data!$K166=DU$1, "",             IF(ISERR(SEARCH(DU$1,Data!$G166)),        "",          ";" &amp; VLOOKUP(DU$1,Data!$K:$M,3, FALSE) &amp; ",""" &amp; VLOOKUP(DU$1,Data!$K:$L,2, FALSE) &amp; """;"   )             )</f>
        <v/>
      </c>
      <c r="DV165" t="str">
        <f>IF(Data!$K166=DV$1, "",             IF(ISERR(SEARCH(DV$1,Data!$G166)),        "",          ";" &amp; VLOOKUP(DV$1,Data!$K:$M,3, FALSE) &amp; ",""" &amp; VLOOKUP(DV$1,Data!$K:$L,2, FALSE) &amp; """;"   )             )</f>
        <v/>
      </c>
      <c r="DW165" t="str">
        <f>IF(Data!$K166=DW$1, "",             IF(ISERR(SEARCH(DW$1,Data!$G166)),        "",          ";" &amp; VLOOKUP(DW$1,Data!$K:$M,3, FALSE) &amp; ",""" &amp; VLOOKUP(DW$1,Data!$K:$L,2, FALSE) &amp; """;"   )             )</f>
        <v/>
      </c>
      <c r="DX165" t="str">
        <f>IF(Data!$K166=DX$1, "",             IF(ISERR(SEARCH(DX$1,Data!$G166)),        "",          ";" &amp; VLOOKUP(DX$1,Data!$K:$M,3, FALSE) &amp; ",""" &amp; VLOOKUP(DX$1,Data!$K:$L,2, FALSE) &amp; """;"   )             )</f>
        <v/>
      </c>
      <c r="DY165" t="str">
        <f>IF(Data!$K166=DY$1, "",             IF(ISERR(SEARCH(DY$1,Data!$G166)),        "",          ";" &amp; VLOOKUP(DY$1,Data!$K:$M,3, FALSE) &amp; ",""" &amp; VLOOKUP(DY$1,Data!$K:$L,2, FALSE) &amp; """;"   )             )</f>
        <v/>
      </c>
      <c r="DZ165" t="str">
        <f>IF(Data!$K166=DZ$1, "",             IF(ISERR(SEARCH(DZ$1,Data!$G166)),        "",          ";" &amp; VLOOKUP(DZ$1,Data!$K:$M,3, FALSE) &amp; ",""" &amp; VLOOKUP(DZ$1,Data!$K:$L,2, FALSE) &amp; """;"   )             )</f>
        <v/>
      </c>
      <c r="EA165" t="str">
        <f>IF(Data!$K166=EA$1, "",             IF(ISERR(SEARCH(EA$1,Data!$G166)),        "",          ";" &amp; VLOOKUP(EA$1,Data!$K:$M,3, FALSE) &amp; ",""" &amp; VLOOKUP(EA$1,Data!$K:$L,2, FALSE) &amp; """;"   )             )</f>
        <v/>
      </c>
      <c r="EB165" t="str">
        <f>IF(Data!$K166=EB$1, "",             IF(ISERR(SEARCH(EB$1,Data!$G166)),        "",          ";" &amp; VLOOKUP(EB$1,Data!$K:$M,3, FALSE) &amp; ",""" &amp; VLOOKUP(EB$1,Data!$K:$L,2, FALSE) &amp; """;"   )             )</f>
        <v/>
      </c>
      <c r="EC165" t="str">
        <f>IF(Data!$K166=EC$1, "",             IF(ISERR(SEARCH(EC$1,Data!$G166)),        "",          ";" &amp; VLOOKUP(EC$1,Data!$K:$M,3, FALSE) &amp; ",""" &amp; VLOOKUP(EC$1,Data!$K:$L,2, FALSE) &amp; """;"   )             )</f>
        <v/>
      </c>
      <c r="ED165" t="str">
        <f>IF(Data!$K166=ED$1, "",             IF(ISERR(SEARCH(ED$1,Data!$G166)),        "",          ";" &amp; VLOOKUP(ED$1,Data!$K:$M,3, FALSE) &amp; ",""" &amp; VLOOKUP(ED$1,Data!$K:$L,2, FALSE) &amp; """;"   )             )</f>
        <v/>
      </c>
      <c r="EE165" t="str">
        <f>IF(Data!$K166=EE$1, "",             IF(ISERR(SEARCH(EE$1,Data!$G166)),        "",          ";" &amp; VLOOKUP(EE$1,Data!$K:$M,3, FALSE) &amp; ",""" &amp; VLOOKUP(EE$1,Data!$K:$L,2, FALSE) &amp; """;"   )             )</f>
        <v/>
      </c>
      <c r="EF165" t="str">
        <f>IF(Data!$K166=EF$1, "",             IF(ISERR(SEARCH(EF$1,Data!$G166)),        "",          ";" &amp; VLOOKUP(EF$1,Data!$K:$M,3, FALSE) &amp; ",""" &amp; VLOOKUP(EF$1,Data!$K:$L,2, FALSE) &amp; """;"   )             )</f>
        <v/>
      </c>
      <c r="EG165" t="str">
        <f>IF(Data!$K166=EG$1, "",             IF(ISERR(SEARCH(EG$1,Data!$G166)),        "",          ";" &amp; VLOOKUP(EG$1,Data!$K:$M,3, FALSE) &amp; ",""" &amp; VLOOKUP(EG$1,Data!$K:$L,2, FALSE) &amp; """;"   )             )</f>
        <v/>
      </c>
      <c r="EH165" t="str">
        <f>IF(Data!$K166=EH$1, "",             IF(ISERR(SEARCH(EH$1,Data!$G166)),        "",          ";" &amp; VLOOKUP(EH$1,Data!$K:$M,3, FALSE) &amp; ",""" &amp; VLOOKUP(EH$1,Data!$K:$L,2, FALSE) &amp; """;"   )             )</f>
        <v/>
      </c>
      <c r="EI165" t="str">
        <f>IF(Data!$K166=EI$1, "",             IF(ISERR(SEARCH(EI$1,Data!$G166)),        "",          ";" &amp; VLOOKUP(EI$1,Data!$K:$M,3, FALSE) &amp; ",""" &amp; VLOOKUP(EI$1,Data!$K:$L,2, FALSE) &amp; """;"   )             )</f>
        <v/>
      </c>
      <c r="EJ165" t="str">
        <f>IF(Data!$K166=EJ$1, "",             IF(ISERR(SEARCH(EJ$1,Data!$G166)),        "",          ";" &amp; VLOOKUP(EJ$1,Data!$K:$M,3, FALSE) &amp; ",""" &amp; VLOOKUP(EJ$1,Data!$K:$L,2, FALSE) &amp; """;"   )             )</f>
        <v/>
      </c>
      <c r="EK165" t="str">
        <f>IF(Data!$K166=EK$1, "",             IF(ISERR(SEARCH(EK$1,Data!$G166)),        "",          ";" &amp; VLOOKUP(EK$1,Data!$K:$M,3, FALSE) &amp; ",""" &amp; VLOOKUP(EK$1,Data!$K:$L,2, FALSE) &amp; """;"   )             )</f>
        <v/>
      </c>
      <c r="EL165" t="str">
        <f>IF(Data!$K166=EL$1, "",             IF(ISERR(SEARCH(EL$1,Data!$G166)),        "",          ";" &amp; VLOOKUP(EL$1,Data!$K:$M,3, FALSE) &amp; ",""" &amp; VLOOKUP(EL$1,Data!$K:$L,2, FALSE) &amp; """;"   )             )</f>
        <v/>
      </c>
      <c r="EM165" t="str">
        <f>IF(Data!$K166=EM$1, "",             IF(ISERR(SEARCH(EM$1,Data!$G166)),        "",          ";" &amp; VLOOKUP(EM$1,Data!$K:$M,3, FALSE) &amp; ",""" &amp; VLOOKUP(EM$1,Data!$K:$L,2, FALSE) &amp; """;"   )             )</f>
        <v/>
      </c>
      <c r="EN165" t="str">
        <f>IF(Data!$K166=EN$1, "",             IF(ISERR(SEARCH(EN$1,Data!$G166)),        "",          ";" &amp; VLOOKUP(EN$1,Data!$K:$M,3, FALSE) &amp; ",""" &amp; VLOOKUP(EN$1,Data!$K:$L,2, FALSE) &amp; """;"   )             )</f>
        <v/>
      </c>
      <c r="EO165" t="str">
        <f>IF(Data!$K166=EO$1, "",             IF(ISERR(SEARCH(EO$1,Data!$G166)),        "",          ";" &amp; VLOOKUP(EO$1,Data!$K:$M,3, FALSE) &amp; ",""" &amp; VLOOKUP(EO$1,Data!$K:$L,2, FALSE) &amp; """;"   )             )</f>
        <v/>
      </c>
      <c r="EP165" t="str">
        <f>IF(Data!$K166=EP$1, "",             IF(ISERR(SEARCH(EP$1,Data!$G166)),        "",          ";" &amp; VLOOKUP(EP$1,Data!$K:$M,3, FALSE) &amp; ",""" &amp; VLOOKUP(EP$1,Data!$K:$L,2, FALSE) &amp; """;"   )             )</f>
        <v/>
      </c>
      <c r="EQ165" t="str">
        <f>IF(Data!$K166=EQ$1, "",             IF(ISERR(SEARCH(EQ$1,Data!$G166)),        "",          ";" &amp; VLOOKUP(EQ$1,Data!$K:$M,3, FALSE) &amp; ",""" &amp; VLOOKUP(EQ$1,Data!$K:$L,2, FALSE) &amp; """;"   )             )</f>
        <v/>
      </c>
      <c r="ER165" t="str">
        <f>IF(Data!$K166=ER$1, "",             IF(ISERR(SEARCH(ER$1,Data!$G166)),        "",          ";" &amp; VLOOKUP(ER$1,Data!$K:$M,3, FALSE) &amp; ",""" &amp; VLOOKUP(ER$1,Data!$K:$L,2, FALSE) &amp; """;"   )             )</f>
        <v/>
      </c>
      <c r="ES165" t="str">
        <f>IF(Data!$K166=ES$1, "",             IF(ISERR(SEARCH(ES$1,Data!$G166)),        "",          ";" &amp; VLOOKUP(ES$1,Data!$K:$M,3, FALSE) &amp; ",""" &amp; VLOOKUP(ES$1,Data!$K:$L,2, FALSE) &amp; """;"   )             )</f>
        <v/>
      </c>
      <c r="ET165" t="str">
        <f>IF(Data!$K166=ET$1, "",             IF(ISERR(SEARCH(ET$1,Data!$G166)),        "",          ";" &amp; VLOOKUP(ET$1,Data!$K:$M,3, FALSE) &amp; ",""" &amp; VLOOKUP(ET$1,Data!$K:$L,2, FALSE) &amp; """;"   )             )</f>
        <v/>
      </c>
      <c r="EU165" t="str">
        <f>IF(Data!$K166=EU$1, "",             IF(ISERR(SEARCH(EU$1,Data!$G166)),        "",          ";" &amp; VLOOKUP(EU$1,Data!$K:$M,3, FALSE) &amp; ",""" &amp; VLOOKUP(EU$1,Data!$K:$L,2, FALSE) &amp; """;"   )             )</f>
        <v/>
      </c>
      <c r="EV165" t="str">
        <f>IF(Data!$K166=EV$1, "",             IF(ISERR(SEARCH(EV$1,Data!$G166)),        "",          ";" &amp; VLOOKUP(EV$1,Data!$K:$M,3, FALSE) &amp; ",""" &amp; VLOOKUP(EV$1,Data!$K:$L,2, FALSE) &amp; """;"   )             )</f>
        <v/>
      </c>
      <c r="EW165" t="str">
        <f>IF(Data!$K166=EW$1, "",             IF(ISERR(SEARCH(EW$1,Data!$G166)),        "",          ";" &amp; VLOOKUP(EW$1,Data!$K:$M,3, FALSE) &amp; ",""" &amp; VLOOKUP(EW$1,Data!$K:$L,2, FALSE) &amp; """;"   )             )</f>
        <v/>
      </c>
      <c r="EX165" t="str">
        <f>IF(Data!$K166=EX$1, "",             IF(ISERR(SEARCH(EX$1,Data!$G166)),        "",          ";" &amp; VLOOKUP(EX$1,Data!$K:$M,3, FALSE) &amp; ",""" &amp; VLOOKUP(EX$1,Data!$K:$L,2, FALSE) &amp; """;"   )             )</f>
        <v/>
      </c>
      <c r="EY165" t="str">
        <f>IF(Data!$K166=EY$1, "",             IF(ISERR(SEARCH(EY$1,Data!$G166)),        "",          ";" &amp; VLOOKUP(EY$1,Data!$K:$M,3, FALSE) &amp; ",""" &amp; VLOOKUP(EY$1,Data!$K:$L,2, FALSE) &amp; """;"   )             )</f>
        <v/>
      </c>
      <c r="EZ165" t="str">
        <f>IF(Data!$K166=EZ$1, "",             IF(ISERR(SEARCH(EZ$1,Data!$G166)),        "",          ";" &amp; VLOOKUP(EZ$1,Data!$K:$M,3, FALSE) &amp; ",""" &amp; VLOOKUP(EZ$1,Data!$K:$L,2, FALSE) &amp; """;"   )             )</f>
        <v/>
      </c>
      <c r="FA165" t="str">
        <f>IF(Data!$K166=FA$1, "",             IF(ISERR(SEARCH(FA$1,Data!$G166)),        "",          ";" &amp; VLOOKUP(FA$1,Data!$K:$M,3, FALSE) &amp; ",""" &amp; VLOOKUP(FA$1,Data!$K:$L,2, FALSE) &amp; """;"   )             )</f>
        <v/>
      </c>
      <c r="FB165" t="str">
        <f>IF(Data!$K166=FB$1, "",             IF(ISERR(SEARCH(FB$1,Data!$G166)),        "",          ";" &amp; VLOOKUP(FB$1,Data!$K:$M,3, FALSE) &amp; ",""" &amp; VLOOKUP(FB$1,Data!$K:$L,2, FALSE) &amp; """;"   )             )</f>
        <v/>
      </c>
      <c r="FC165" t="str">
        <f>IF(Data!$K166=FC$1, "",             IF(ISERR(SEARCH(FC$1,Data!$G166)),        "",          ";" &amp; VLOOKUP(FC$1,Data!$K:$M,3, FALSE) &amp; ",""" &amp; VLOOKUP(FC$1,Data!$K:$L,2, FALSE) &amp; """;"   )             )</f>
        <v/>
      </c>
      <c r="FD165" t="str">
        <f>IF(Data!$K166=FD$1, "",             IF(ISERR(SEARCH(FD$1,Data!$G166)),        "",          ";" &amp; VLOOKUP(FD$1,Data!$K:$M,3, FALSE) &amp; ",""" &amp; VLOOKUP(FD$1,Data!$K:$L,2, FALSE) &amp; """;"   )             )</f>
        <v/>
      </c>
      <c r="FE165" t="str">
        <f>IF(Data!$K166=FE$1, "",             IF(ISERR(SEARCH(FE$1,Data!$G166)),        "",          ";" &amp; VLOOKUP(FE$1,Data!$K:$M,3, FALSE) &amp; ",""" &amp; VLOOKUP(FE$1,Data!$K:$L,2, FALSE) &amp; """;"   )             )</f>
        <v/>
      </c>
      <c r="FF165" t="str">
        <f>IF(Data!$K166=FF$1, "",             IF(ISERR(SEARCH(FF$1,Data!$G166)),        "",          ";" &amp; VLOOKUP(FF$1,Data!$K:$M,3, FALSE) &amp; ",""" &amp; VLOOKUP(FF$1,Data!$K:$L,2, FALSE) &amp; """;"   )             )</f>
        <v/>
      </c>
      <c r="FG165" t="str">
        <f>IF(Data!$K166=FG$1, "",             IF(ISERR(SEARCH(FG$1,Data!$G166)),        "",          ";" &amp; VLOOKUP(FG$1,Data!$K:$M,3, FALSE) &amp; ",""" &amp; VLOOKUP(FG$1,Data!$K:$L,2, FALSE) &amp; """;"   )             )</f>
        <v/>
      </c>
      <c r="FH165" t="str">
        <f>IF(Data!$K166=FH$1, "",             IF(ISERR(SEARCH(FH$1,Data!$G166)),        "",          ";" &amp; VLOOKUP(FH$1,Data!$K:$M,3, FALSE) &amp; ",""" &amp; VLOOKUP(FH$1,Data!$K:$L,2, FALSE) &amp; """;"   )             )</f>
        <v/>
      </c>
      <c r="FI165" t="str">
        <f>IF(Data!$K166=FI$1, "",             IF(ISERR(SEARCH(FI$1,Data!$G166)),        "",          ";" &amp; VLOOKUP(FI$1,Data!$K:$M,3, FALSE) &amp; ",""" &amp; VLOOKUP(FI$1,Data!$K:$L,2, FALSE) &amp; """;"   )             )</f>
        <v/>
      </c>
      <c r="FJ165" t="str">
        <f>IF(Data!$K166=FJ$1, "",             IF(ISERR(SEARCH(FJ$1,Data!$G166)),        "",          ";" &amp; VLOOKUP(FJ$1,Data!$K:$M,3, FALSE) &amp; ",""" &amp; VLOOKUP(FJ$1,Data!$K:$L,2, FALSE) &amp; """;"   )             )</f>
        <v/>
      </c>
      <c r="FK165" t="str">
        <f>IF(Data!$K166=FK$1, "",             IF(ISERR(SEARCH(FK$1,Data!$G166)),        "",          ";" &amp; VLOOKUP(FK$1,Data!$K:$M,3, FALSE) &amp; ",""" &amp; VLOOKUP(FK$1,Data!$K:$L,2, FALSE) &amp; """;"   )             )</f>
        <v/>
      </c>
      <c r="FL165" t="str">
        <f>IF(Data!$K166=FL$1, "",             IF(ISERR(SEARCH(FL$1,Data!$G166)),        "",          ";" &amp; VLOOKUP(FL$1,Data!$K:$M,3, FALSE) &amp; ",""" &amp; VLOOKUP(FL$1,Data!$K:$L,2, FALSE) &amp; """;"   )             )</f>
        <v/>
      </c>
      <c r="FM165" t="str">
        <f>IF(Data!$K166=FM$1, "",             IF(ISERR(SEARCH(FM$1,Data!$G166)),        "",          ";" &amp; VLOOKUP(FM$1,Data!$K:$M,3, FALSE) &amp; ",""" &amp; VLOOKUP(FM$1,Data!$K:$L,2, FALSE) &amp; """;"   )             )</f>
        <v/>
      </c>
      <c r="FN165" t="str">
        <f>IF(Data!$K166=FN$1, "",             IF(ISERR(SEARCH(FN$1,Data!$G166)),        "",          ";" &amp; VLOOKUP(FN$1,Data!$K:$M,3, FALSE) &amp; ",""" &amp; VLOOKUP(FN$1,Data!$K:$L,2, FALSE) &amp; """;"   )             )</f>
        <v/>
      </c>
      <c r="FO165" t="str">
        <f>IF(Data!$K166=FO$1, "",             IF(ISERR(SEARCH(FO$1,Data!$G166)),        "",          ";" &amp; VLOOKUP(FO$1,Data!$K:$M,3, FALSE) &amp; ",""" &amp; VLOOKUP(FO$1,Data!$K:$L,2, FALSE) &amp; """;"   )             )</f>
        <v/>
      </c>
      <c r="FP165" t="str">
        <f>IF(Data!$K166=FP$1, "",             IF(ISERR(SEARCH(FP$1,Data!$G166)),        "",          ";" &amp; VLOOKUP(FP$1,Data!$K:$M,3, FALSE) &amp; ",""" &amp; VLOOKUP(FP$1,Data!$K:$L,2, FALSE) &amp; """;"   )             )</f>
        <v/>
      </c>
      <c r="FQ165" t="str">
        <f>IF(Data!$K166=FQ$1, "",             IF(ISERR(SEARCH(FQ$1,Data!$G166)),        "",          ";" &amp; VLOOKUP(FQ$1,Data!$K:$M,3, FALSE) &amp; ",""" &amp; VLOOKUP(FQ$1,Data!$K:$L,2, FALSE) &amp; """;"   )             )</f>
        <v/>
      </c>
      <c r="FR165" t="str">
        <f>IF(Data!$K166=FR$1, "",             IF(ISERR(SEARCH(FR$1,Data!$G166)),        "",          ";" &amp; VLOOKUP(FR$1,Data!$K:$M,3, FALSE) &amp; ",""" &amp; VLOOKUP(FR$1,Data!$K:$L,2, FALSE) &amp; """;"   )             )</f>
        <v/>
      </c>
      <c r="FS165" t="str">
        <f>IF(Data!$K166=FS$1, "",             IF(ISERR(SEARCH(FS$1,Data!$G166)),        "",          ";" &amp; VLOOKUP(FS$1,Data!$K:$M,3, FALSE) &amp; ",""" &amp; VLOOKUP(FS$1,Data!$K:$L,2, FALSE) &amp; """;"   )             )</f>
        <v/>
      </c>
      <c r="FT165" t="str">
        <f>IF(Data!$K166=FT$1, "",             IF(ISERR(SEARCH(FT$1,Data!$G166)),        "",          ";" &amp; VLOOKUP(FT$1,Data!$K:$M,3, FALSE) &amp; ",""" &amp; VLOOKUP(FT$1,Data!$K:$L,2, FALSE) &amp; """;"   )             )</f>
        <v/>
      </c>
      <c r="FU165" t="str">
        <f>IF(Data!$K166=FU$1, "",             IF(ISERR(SEARCH(FU$1,Data!$G166)),        "",          ";" &amp; VLOOKUP(FU$1,Data!$K:$M,3, FALSE) &amp; ",""" &amp; VLOOKUP(FU$1,Data!$K:$L,2, FALSE) &amp; """;"   )             )</f>
        <v/>
      </c>
      <c r="FV165" t="str">
        <f>IF(Data!$K166=FV$1, "",             IF(ISERR(SEARCH(FV$1,Data!$G166)),        "",          ";" &amp; VLOOKUP(FV$1,Data!$K:$M,3, FALSE) &amp; ",""" &amp; VLOOKUP(FV$1,Data!$K:$L,2, FALSE) &amp; """;"   )             )</f>
        <v/>
      </c>
      <c r="FW165" t="str">
        <f>IF(Data!$K166=FW$1, "",             IF(ISERR(SEARCH(FW$1,Data!$G166)),        "",          ";" &amp; VLOOKUP(FW$1,Data!$K:$M,3, FALSE) &amp; ",""" &amp; VLOOKUP(FW$1,Data!$K:$L,2, FALSE) &amp; """;"   )             )</f>
        <v/>
      </c>
      <c r="FX165" t="str">
        <f>IF(Data!$K166=FX$1, "",             IF(ISERR(SEARCH(FX$1,Data!$G166)),        "",          ";" &amp; VLOOKUP(FX$1,Data!$K:$M,3, FALSE) &amp; ",""" &amp; VLOOKUP(FX$1,Data!$K:$L,2, FALSE) &amp; """;"   )             )</f>
        <v/>
      </c>
      <c r="FY165" t="str">
        <f>IF(Data!$K166=FY$1, "",             IF(ISERR(SEARCH(FY$1,Data!$G166)),        "",          ";" &amp; VLOOKUP(FY$1,Data!$K:$M,3, FALSE) &amp; ",""" &amp; VLOOKUP(FY$1,Data!$K:$L,2, FALSE) &amp; """;"   )             )</f>
        <v/>
      </c>
      <c r="FZ165" t="str">
        <f>IF(Data!$K166=FZ$1, "",             IF(ISERR(SEARCH(FZ$1,Data!$G166)),        "",          ";" &amp; VLOOKUP(FZ$1,Data!$K:$M,3, FALSE) &amp; ",""" &amp; VLOOKUP(FZ$1,Data!$K:$L,2, FALSE) &amp; """;"   )             )</f>
        <v/>
      </c>
      <c r="GA165" t="str">
        <f>IF(Data!$K166=GA$1, "",             IF(ISERR(SEARCH(GA$1,Data!$G166)),        "",          ";" &amp; VLOOKUP(GA$1,Data!$K:$M,3, FALSE) &amp; ",""" &amp; VLOOKUP(GA$1,Data!$K:$L,2, FALSE) &amp; """;"   )             )</f>
        <v/>
      </c>
      <c r="GB165" t="str">
        <f>IF(Data!$K166=GB$1, "",             IF(ISERR(SEARCH(GB$1,Data!$G166)),        "",          ";" &amp; VLOOKUP(GB$1,Data!$K:$M,3, FALSE) &amp; ",""" &amp; VLOOKUP(GB$1,Data!$K:$L,2, FALSE) &amp; """;"   )             )</f>
        <v/>
      </c>
      <c r="GC165" t="str">
        <f>IF(Data!$K166=GC$1, "",             IF(ISERR(SEARCH(GC$1,Data!$G166)),        "",          ";" &amp; VLOOKUP(GC$1,Data!$K:$M,3, FALSE) &amp; ",""" &amp; VLOOKUP(GC$1,Data!$K:$L,2, FALSE) &amp; """;"   )             )</f>
        <v/>
      </c>
      <c r="GD165" t="str">
        <f>IF(Data!$K166=GD$1, "",             IF(ISERR(SEARCH(GD$1,Data!$G166)),        "",          ";" &amp; VLOOKUP(GD$1,Data!$K:$M,3, FALSE) &amp; ",""" &amp; VLOOKUP(GD$1,Data!$K:$L,2, FALSE) &amp; """;"   )             )</f>
        <v/>
      </c>
      <c r="GE165" t="str">
        <f>IF(Data!$K166=GE$1, "",             IF(ISERR(SEARCH(GE$1,Data!$G166)),        "",          ";" &amp; VLOOKUP(GE$1,Data!$K:$M,3, FALSE) &amp; ",""" &amp; VLOOKUP(GE$1,Data!$K:$L,2, FALSE) &amp; """;"   )             )</f>
        <v/>
      </c>
      <c r="GF165" t="str">
        <f>IF(Data!$K166=GF$1, "",             IF(ISERR(SEARCH(GF$1,Data!$G166)),        "",          ";" &amp; VLOOKUP(GF$1,Data!$K:$M,3, FALSE) &amp; ",""" &amp; VLOOKUP(GF$1,Data!$K:$L,2, FALSE) &amp; """;"   )             )</f>
        <v/>
      </c>
      <c r="GG165" t="str">
        <f>IF(Data!$K166=GG$1, "",             IF(ISERR(SEARCH(GG$1,Data!$G166)),        "",          ";" &amp; VLOOKUP(GG$1,Data!$K:$M,3, FALSE) &amp; ",""" &amp; VLOOKUP(GG$1,Data!$K:$L,2, FALSE) &amp; """;"   )             )</f>
        <v/>
      </c>
      <c r="GH165" t="str">
        <f>IF(Data!$K166=GH$1, "",             IF(ISERR(SEARCH(GH$1,Data!$G166)),        "",          ";" &amp; VLOOKUP(GH$1,Data!$K:$M,3, FALSE) &amp; ",""" &amp; VLOOKUP(GH$1,Data!$K:$L,2, FALSE) &amp; """;"   )             )</f>
        <v/>
      </c>
      <c r="GI165" t="str">
        <f>IF(Data!$K166=GI$1, "",             IF(ISERR(SEARCH(GI$1,Data!$G166)),        "",          ";" &amp; VLOOKUP(GI$1,Data!$K:$M,3, FALSE) &amp; ",""" &amp; VLOOKUP(GI$1,Data!$K:$L,2, FALSE) &amp; """;"   )             )</f>
        <v>;179,"HUMAN";</v>
      </c>
      <c r="GJ165" t="str">
        <f>IF(Data!$K166=GJ$1, "",             IF(ISERR(SEARCH(GJ$1,Data!$G166)),        "",          ";" &amp; VLOOKUP(GJ$1,Data!$K:$M,3, FALSE) &amp; ",""" &amp; VLOOKUP(GJ$1,Data!$K:$L,2, FALSE) &amp; """;"   )             )</f>
        <v/>
      </c>
      <c r="GK165" t="str">
        <f>IF(Data!$K166=GK$1, "",             IF(ISERR(SEARCH(GK$1,Data!$G166)),        "",          ";" &amp; VLOOKUP(GK$1,Data!$K:$M,3, FALSE) &amp; ",""" &amp; VLOOKUP(GK$1,Data!$K:$L,2, FALSE) &amp; """;"   )             )</f>
        <v/>
      </c>
      <c r="GL165" t="str">
        <f>IF(Data!$K166=GL$1, "",             IF(ISERR(SEARCH(GL$1,Data!$G166)),        "",          ";" &amp; VLOOKUP(GL$1,Data!$K:$M,3, FALSE) &amp; ",""" &amp; VLOOKUP(GL$1,Data!$K:$L,2, FALSE) &amp; """;"   )             )</f>
        <v/>
      </c>
      <c r="GM165" t="str">
        <f>IF(Data!$K166=GM$1, "",             IF(ISERR(SEARCH(GM$1,Data!$G166)),        "",          ";" &amp; VLOOKUP(GM$1,Data!$K:$M,3, FALSE) &amp; ",""" &amp; VLOOKUP(GM$1,Data!$K:$L,2, FALSE) &amp; """;"   )             )</f>
        <v/>
      </c>
      <c r="GN165" t="str">
        <f>IF(Data!$K166=GN$1, "",             IF(ISERR(SEARCH(GN$1,Data!$G166)),        "",          ";" &amp; VLOOKUP(GN$1,Data!$K:$M,3, FALSE) &amp; ",""" &amp; VLOOKUP(GN$1,Data!$K:$L,2, FALSE) &amp; """;"   )             )</f>
        <v/>
      </c>
      <c r="GO165" t="str">
        <f>IF(Data!$K166=GO$1, "",             IF(ISERR(SEARCH(GO$1,Data!$G166)),        "",          ";" &amp; VLOOKUP(GO$1,Data!$K:$M,3, FALSE) &amp; ",""" &amp; VLOOKUP(GO$1,Data!$K:$L,2, FALSE) &amp; """;"   )             )</f>
        <v/>
      </c>
      <c r="GP165" t="str">
        <f>IF(Data!$K166=GP$1, "",             IF(ISERR(SEARCH(GP$1,Data!$G166)),        "",          ";" &amp; VLOOKUP(GP$1,Data!$K:$M,3, FALSE) &amp; ",""" &amp; VLOOKUP(GP$1,Data!$K:$L,2, FALSE) &amp; """;"   )             )</f>
        <v/>
      </c>
      <c r="GQ165" t="str">
        <f>IF(Data!$K166=GQ$1, "",             IF(ISERR(SEARCH(GQ$1,Data!$G166)),        "",          ";" &amp; VLOOKUP(GQ$1,Data!$K:$M,3, FALSE) &amp; ",""" &amp; VLOOKUP(GQ$1,Data!$K:$L,2, FALSE) &amp; """;"   )             )</f>
        <v/>
      </c>
      <c r="GR165" t="str">
        <f>IF(Data!$K166=GR$1, "",             IF(ISERR(SEARCH(GR$1,Data!$G166)),        "",          ";" &amp; VLOOKUP(GR$1,Data!$K:$M,3, FALSE) &amp; ",""" &amp; VLOOKUP(GR$1,Data!$K:$L,2, FALSE) &amp; """;"   )             )</f>
        <v/>
      </c>
      <c r="GS165" t="str">
        <f>IF(Data!$K166=GS$1, "",             IF(ISERR(SEARCH(GS$1,Data!$G166)),        "",          ";" &amp; VLOOKUP(GS$1,Data!$K:$M,3, FALSE) &amp; ",""" &amp; VLOOKUP(GS$1,Data!$K:$L,2, FALSE) &amp; """;"   )             )</f>
        <v/>
      </c>
      <c r="GT165" t="str">
        <f>IF(Data!$K166=GT$1, "",             IF(ISERR(SEARCH(GT$1,Data!$G166)),        "",          ";" &amp; VLOOKUP(GT$1,Data!$K:$M,3, FALSE) &amp; ",""" &amp; VLOOKUP(GT$1,Data!$K:$L,2, FALSE) &amp; """;"   )             )</f>
        <v/>
      </c>
      <c r="GU165" t="str">
        <f>IF(Data!$K166=GU$1, "",             IF(ISERR(SEARCH(GU$1,Data!$G166)),        "",          ";" &amp; VLOOKUP(GU$1,Data!$K:$M,3, FALSE) &amp; ",""" &amp; VLOOKUP(GU$1,Data!$K:$L,2, FALSE) &amp; """;"   )             )</f>
        <v/>
      </c>
      <c r="GV165" t="str">
        <f>IF(Data!$K166=GV$1, "",             IF(ISERR(SEARCH(GV$1,Data!$G166)),        "",          ";" &amp; VLOOKUP(GV$1,Data!$K:$M,3, FALSE) &amp; ",""" &amp; VLOOKUP(GV$1,Data!$K:$L,2, FALSE) &amp; """;"   )             )</f>
        <v/>
      </c>
      <c r="GW165" t="str">
        <f>IF(Data!$K166=GW$1, "",             IF(ISERR(SEARCH(GW$1,Data!$G166)),        "",          ";" &amp; VLOOKUP(GW$1,Data!$K:$M,3, FALSE) &amp; ",""" &amp; VLOOKUP(GW$1,Data!$K:$L,2, FALSE) &amp; """;"   )             )</f>
        <v>;193,"HUMAN";</v>
      </c>
      <c r="GX165" t="str">
        <f>IF(Data!$K166=GX$1, "",             IF(ISERR(SEARCH(GX$1,Data!$G166)),        "",          ";" &amp; VLOOKUP(GX$1,Data!$K:$M,3, FALSE) &amp; ",""" &amp; VLOOKUP(GX$1,Data!$K:$L,2, FALSE) &amp; """;"   )             )</f>
        <v/>
      </c>
      <c r="GY165" t="str">
        <f>IF(Data!$K166=GY$1, "",             IF(ISERR(SEARCH(GY$1,Data!$G166)),        "",          ";" &amp; VLOOKUP(GY$1,Data!$K:$M,3, FALSE) &amp; ",""" &amp; VLOOKUP(GY$1,Data!$K:$L,2, FALSE) &amp; """;"   )             )</f>
        <v/>
      </c>
      <c r="GZ165" t="str">
        <f>IF(Data!$K166=GZ$1, "",             IF(ISERR(SEARCH(GZ$1,Data!$G166)),        "",          ";" &amp; VLOOKUP(GZ$1,Data!$K:$M,3, FALSE) &amp; ",""" &amp; VLOOKUP(GZ$1,Data!$K:$L,2, FALSE) &amp; """;"   )             )</f>
        <v/>
      </c>
      <c r="HA165" t="str">
        <f>IF(Data!$K166=HA$1, "",             IF(ISERR(SEARCH(HA$1,Data!$G166)),        "",          ";" &amp; VLOOKUP(HA$1,Data!$K:$M,3, FALSE) &amp; ",""" &amp; VLOOKUP(HA$1,Data!$K:$L,2, FALSE) &amp; """;"   )             )</f>
        <v/>
      </c>
      <c r="HB165" t="str">
        <f>IF(Data!$K166=HB$1, "",             IF(ISERR(SEARCH(HB$1,Data!$G166)),        "",          ";" &amp; VLOOKUP(HB$1,Data!$K:$M,3, FALSE) &amp; ",""" &amp; VLOOKUP(HB$1,Data!$K:$L,2, FALSE) &amp; """;"   )             )</f>
        <v/>
      </c>
      <c r="HC165" t="str">
        <f>IF(Data!$K166=HC$1, "",             IF(ISERR(SEARCH(HC$1,Data!$G166)),        "",          ";" &amp; VLOOKUP(HC$1,Data!$K:$M,3, FALSE) &amp; ",""" &amp; VLOOKUP(HC$1,Data!$K:$L,2, FALSE) &amp; """;"   )             )</f>
        <v/>
      </c>
      <c r="HD165" t="str">
        <f>IF(Data!$K166=HD$1, "",             IF(ISERR(SEARCH(HD$1,Data!$G166)),        "",          ";" &amp; VLOOKUP(HD$1,Data!$K:$M,3, FALSE) &amp; ",""" &amp; VLOOKUP(HD$1,Data!$K:$L,2, FALSE) &amp; """;"   )             )</f>
        <v/>
      </c>
      <c r="HE165" t="str">
        <f>IF(Data!$K166=HE$1, "",             IF(ISERR(SEARCH(HE$1,Data!$G166)),        "",          ";" &amp; VLOOKUP(HE$1,Data!$K:$M,3, FALSE) &amp; ",""" &amp; VLOOKUP(HE$1,Data!$K:$L,2, FALSE) &amp; """;"   )             )</f>
        <v/>
      </c>
      <c r="HF165" t="str">
        <f>IF(Data!$K166=HF$1, "",             IF(ISERR(SEARCH(HF$1,Data!$G166)),        "",          ";" &amp; VLOOKUP(HF$1,Data!$K:$M,3, FALSE) &amp; ",""" &amp; VLOOKUP(HF$1,Data!$K:$L,2, FALSE) &amp; """;"   )             )</f>
        <v/>
      </c>
      <c r="HG165" t="str">
        <f>IF(Data!$K166=HG$1, "",             IF(ISERR(SEARCH(HG$1,Data!$G166)),        "",          ";" &amp; VLOOKUP(HG$1,Data!$K:$M,3, FALSE) &amp; ",""" &amp; VLOOKUP(HG$1,Data!$K:$L,2, FALSE) &amp; """;"   )             )</f>
        <v/>
      </c>
      <c r="HH165" t="str">
        <f>IF(Data!$K166=HH$1, "",             IF(ISERR(SEARCH(HH$1,Data!$G166)),        "",          ";" &amp; VLOOKUP(HH$1,Data!$K:$M,3, FALSE) &amp; ",""" &amp; VLOOKUP(HH$1,Data!$K:$L,2, FALSE) &amp; """;"   )             )</f>
        <v/>
      </c>
      <c r="HI165" t="str">
        <f>IF(Data!$K166=HI$1, "",             IF(ISERR(SEARCH(HI$1,Data!$G166)),        "",          ";" &amp; VLOOKUP(HI$1,Data!$K:$M,3, FALSE) &amp; ",""" &amp; VLOOKUP(HI$1,Data!$K:$L,2, FALSE) &amp; """;"   )             )</f>
        <v/>
      </c>
      <c r="HJ165" t="str">
        <f>IF(Data!$K166=HJ$1, "",             IF(ISERR(SEARCH(HJ$1,Data!$G166)),        "",          ";" &amp; VLOOKUP(HJ$1,Data!$K:$M,3, FALSE) &amp; ",""" &amp; VLOOKUP(HJ$1,Data!$K:$L,2, FALSE) &amp; """;"   )             )</f>
        <v/>
      </c>
      <c r="HK165" t="str">
        <f>IF(Data!$K166=HK$1, "",             IF(ISERR(SEARCH(HK$1,Data!$G166)),        "",          ";" &amp; VLOOKUP(HK$1,Data!$K:$M,3, FALSE) &amp; ",""" &amp; VLOOKUP(HK$1,Data!$K:$L,2, FALSE) &amp; """;"   )             )</f>
        <v/>
      </c>
      <c r="HL165" t="str">
        <f>IF(Data!$K166=HL$1, "",             IF(ISERR(SEARCH(HL$1,Data!$G166)),        "",          ";" &amp; VLOOKUP(HL$1,Data!$K:$M,3, FALSE) &amp; ",""" &amp; VLOOKUP(HL$1,Data!$K:$L,2, FALSE) &amp; """;"   )             )</f>
        <v/>
      </c>
      <c r="HM165" t="str">
        <f>IF(Data!$K166=HM$1, "",             IF(ISERR(SEARCH(HM$1,Data!$G166)),        "",          ";" &amp; VLOOKUP(HM$1,Data!$K:$M,3, FALSE) &amp; ",""" &amp; VLOOKUP(HM$1,Data!$K:$L,2, FALSE) &amp; """;"   )             )</f>
        <v/>
      </c>
      <c r="HN165" t="str">
        <f>IF(Data!$K166=HN$1, "",             IF(ISERR(SEARCH(HN$1,Data!$G166)),        "",          ";" &amp; VLOOKUP(HN$1,Data!$K:$M,3, FALSE) &amp; ",""" &amp; VLOOKUP(HN$1,Data!$K:$L,2, FALSE) &amp; """;"   )             )</f>
        <v/>
      </c>
      <c r="HO165" t="str">
        <f>IF(Data!$K166=HO$1, "",             IF(ISERR(SEARCH(HO$1,Data!$G166)),        "",          ";" &amp; VLOOKUP(HO$1,Data!$K:$M,3, FALSE) &amp; ",""" &amp; VLOOKUP(HO$1,Data!$K:$L,2, FALSE) &amp; """;"   )             )</f>
        <v/>
      </c>
      <c r="HP165" t="str">
        <f>IF(Data!$K166=HP$1, "",             IF(ISERR(SEARCH(HP$1,Data!$G166)),        "",          ";" &amp; VLOOKUP(HP$1,Data!$K:$M,3, FALSE) &amp; ",""" &amp; VLOOKUP(HP$1,Data!$K:$L,2, FALSE) &amp; """;"   )             )</f>
        <v/>
      </c>
      <c r="HQ165" t="str">
        <f>IF(Data!$K166=HQ$1, "",             IF(ISERR(SEARCH(HQ$1,Data!$G166)),        "",          ";" &amp; VLOOKUP(HQ$1,Data!$K:$M,3, FALSE) &amp; ",""" &amp; VLOOKUP(HQ$1,Data!$K:$L,2, FALSE) &amp; """;"   )             )</f>
        <v/>
      </c>
      <c r="HR165" t="str">
        <f>IF(Data!$K166=HR$1, "",             IF(ISERR(SEARCH(HR$1,Data!$G166)),        "",          ";" &amp; VLOOKUP(HR$1,Data!$K:$M,3, FALSE) &amp; ",""" &amp; VLOOKUP(HR$1,Data!$K:$L,2, FALSE) &amp; """;"   )             )</f>
        <v/>
      </c>
      <c r="HS165" t="str">
        <f>IF(Data!$K166=HS$1, "",             IF(ISERR(SEARCH(HS$1,Data!$G166)),        "",          ";" &amp; VLOOKUP(HS$1,Data!$K:$M,3, FALSE) &amp; ",""" &amp; VLOOKUP(HS$1,Data!$K:$L,2, FALSE) &amp; """;"   )             )</f>
        <v/>
      </c>
      <c r="HT165" t="str">
        <f>IF(Data!$K166=HT$1, "",             IF(ISERR(SEARCH(HT$1,Data!$G166)),        "",          ";" &amp; VLOOKUP(HT$1,Data!$K:$M,3, FALSE) &amp; ",""" &amp; VLOOKUP(HT$1,Data!$K:$L,2, FALSE) &amp; """;"   )             )</f>
        <v/>
      </c>
      <c r="HU165" t="str">
        <f>IF(Data!$K166=HU$1, "",             IF(ISERR(SEARCH(HU$1,Data!$G166)),        "",          ";" &amp; VLOOKUP(HU$1,Data!$K:$M,3, FALSE) &amp; ",""" &amp; VLOOKUP(HU$1,Data!$K:$L,2, FALSE) &amp; """;"   )             )</f>
        <v/>
      </c>
      <c r="HV165" t="str">
        <f>IF(Data!$K166=HV$1, "",             IF(ISERR(SEARCH(HV$1,Data!$G166)),        "",          ";" &amp; VLOOKUP(HV$1,Data!$K:$M,3, FALSE) &amp; ",""" &amp; VLOOKUP(HV$1,Data!$K:$L,2, FALSE) &amp; """;"   )             )</f>
        <v/>
      </c>
      <c r="HW165" t="str">
        <f>IF(Data!$K166=HW$1, "",             IF(ISERR(SEARCH(HW$1,Data!$G166)),        "",          ";" &amp; VLOOKUP(HW$1,Data!$K:$M,3, FALSE) &amp; ",""" &amp; VLOOKUP(HW$1,Data!$K:$L,2, FALSE) &amp; """;"   )             )</f>
        <v/>
      </c>
      <c r="HX165" t="str">
        <f>IF(Data!$K166=HX$1, "",             IF(ISERR(SEARCH(HX$1,Data!$G166)),        "",          ";" &amp; VLOOKUP(HX$1,Data!$K:$M,3, FALSE) &amp; ",""" &amp; VLOOKUP(HX$1,Data!$K:$L,2, FALSE) &amp; """;"   )             )</f>
        <v/>
      </c>
      <c r="HY165" t="str">
        <f>IF(Data!$K166=HY$1, "",             IF(ISERR(SEARCH(HY$1,Data!$G166)),        "",          ";" &amp; VLOOKUP(HY$1,Data!$K:$M,3, FALSE) &amp; ",""" &amp; VLOOKUP(HY$1,Data!$K:$L,2, FALSE) &amp; """;"   )             )</f>
        <v/>
      </c>
      <c r="HZ165" t="str">
        <f>IF(Data!$K166=HZ$1, "",             IF(ISERR(SEARCH(HZ$1,Data!$G166)),        "",          ";" &amp; VLOOKUP(HZ$1,Data!$K:$M,3, FALSE) &amp; ",""" &amp; VLOOKUP(HZ$1,Data!$K:$L,2, FALSE) &amp; """;"   )             )</f>
        <v/>
      </c>
      <c r="IA165" t="str">
        <f>IF(Data!$K166=IA$1, "",             IF(ISERR(SEARCH(IA$1,Data!$G166)),        "",          ";" &amp; VLOOKUP(IA$1,Data!$K:$M,3, FALSE) &amp; ",""" &amp; VLOOKUP(IA$1,Data!$K:$L,2, FALSE) &amp; """;"   )             )</f>
        <v/>
      </c>
      <c r="IB165" t="str">
        <f>IF(Data!$K166=IB$1, "",             IF(ISERR(SEARCH(IB$1,Data!$G166)),        "",          ";" &amp; VLOOKUP(IB$1,Data!$K:$M,3, FALSE) &amp; ",""" &amp; VLOOKUP(IB$1,Data!$K:$L,2, FALSE) &amp; """;"   )             )</f>
        <v/>
      </c>
      <c r="IC165" t="str">
        <f>IF(Data!$K166=IC$1, "",             IF(ISERR(SEARCH(IC$1,Data!$G166)),        "",          ";" &amp; VLOOKUP(IC$1,Data!$K:$M,3, FALSE) &amp; ",""" &amp; VLOOKUP(IC$1,Data!$K:$L,2, FALSE) &amp; """;"   )             )</f>
        <v/>
      </c>
      <c r="ID165" t="str">
        <f>IF(Data!$K166=ID$1, "",             IF(ISERR(SEARCH(ID$1,Data!$G166)),        "",          ";" &amp; VLOOKUP(ID$1,Data!$K:$M,3, FALSE) &amp; ",""" &amp; VLOOKUP(ID$1,Data!$K:$L,2, FALSE) &amp; """;"   )             )</f>
        <v/>
      </c>
      <c r="IE165" t="str">
        <f>IF(Data!$K166=IE$1, "",             IF(ISERR(SEARCH(IE$1,Data!$G166)),        "",          ";" &amp; VLOOKUP(IE$1,Data!$K:$M,3, FALSE) &amp; ",""" &amp; VLOOKUP(IE$1,Data!$K:$L,2, FALSE) &amp; """;"   )             )</f>
        <v/>
      </c>
      <c r="IF165" t="str">
        <f>IF(Data!$K166=IF$1, "",             IF(ISERR(SEARCH(IF$1,Data!$G166)),        "",          ";" &amp; VLOOKUP(IF$1,Data!$K:$M,3, FALSE) &amp; ",""" &amp; VLOOKUP(IF$1,Data!$K:$L,2, FALSE) &amp; """;"   )             )</f>
        <v/>
      </c>
      <c r="IG165" t="str">
        <f>IF(Data!$K166=IG$1, "",             IF(ISERR(SEARCH(IG$1,Data!$G166)),        "",          ";" &amp; VLOOKUP(IG$1,Data!$K:$M,3, FALSE) &amp; ",""" &amp; VLOOKUP(IG$1,Data!$K:$L,2, FALSE) &amp; """;"   )             )</f>
        <v/>
      </c>
      <c r="IH165" t="str">
        <f>IF(Data!$K166=IH$1, "",             IF(ISERR(SEARCH(IH$1,Data!$G166)),        "",          ";" &amp; VLOOKUP(IH$1,Data!$K:$M,3, FALSE) &amp; ",""" &amp; VLOOKUP(IH$1,Data!$K:$L,2, FALSE) &amp; """;"   )             )</f>
        <v/>
      </c>
      <c r="II165" t="str">
        <f>IF(Data!$K166=II$1, "",             IF(ISERR(SEARCH(II$1,Data!$G166)),        "",          ";" &amp; VLOOKUP(II$1,Data!$K:$M,3, FALSE) &amp; ",""" &amp; VLOOKUP(II$1,Data!$K:$L,2, FALSE) &amp; """;"   )             )</f>
        <v/>
      </c>
    </row>
    <row r="166" spans="1:243" x14ac:dyDescent="0.3">
      <c r="A166" t="str">
        <f>Data!K167</f>
        <v>Dash Rendar</v>
      </c>
      <c r="B166" s="15">
        <f>VLOOKUP(Tableau36[[#This Row],[Character]],Data!K:M,3,FALSE)</f>
        <v>165</v>
      </c>
      <c r="C166" s="15" t="str">
        <f>VLOOKUP(Tableau36[[#This Row],[Character]],Data!K:L,2,FALSE)</f>
        <v>HUMAN</v>
      </c>
      <c r="D166" s="15" t="str">
        <f>SUBSTITUTE(     SUBSTITUTE(Tableau36[[#This Row],[character_id,character_type,friend_id,friend_type]],",""DROID""",""),    ",""HUMAN""", "")</f>
        <v>165,93/165,180/165,185/165,213</v>
      </c>
      <c r="E166" s="15" t="str">
        <f>IF(Tableau36[[#This Row],[With char''s id]] = "", "",    MID(Tableau36[[#This Row],[With char''s id]], 2, LEN(Tableau36[[#This Row],[With char''s id]])-1))</f>
        <v>165,"HUMAN",93,"HUMAN"/165,"HUMAN",180,"HUMAN"/165,"HUMAN",185,"HUMAN"/165,"HUMAN",213,"HUMAN"</v>
      </c>
      <c r="F166" s="15" t="str">
        <f>SUBSTITUTE(Tableau36[[#This Row],[List of friend''s id]],  "/",    "/" &amp; Tableau36[[#This Row],[Character''s id]] &amp; ",""" &amp; Tableau36[[#This Row],[Type]] &amp; """,")</f>
        <v>/165,"HUMAN",93,"HUMAN"/165,"HUMAN",180,"HUMAN"/165,"HUMAN",185,"HUMAN"/165,"HUMAN",213,"HUMAN"</v>
      </c>
      <c r="G166" t="str">
        <f>IF( Tableau36[[#This Row],[removed double semi-colon]]="", "", "/" &amp; MID(Tableau36[[#This Row],[removed double semi-colon]],2,LEN(Tableau36[[#This Row],[removed double semi-colon]]) - 2) )</f>
        <v>/93,"HUMAN"/180,"HUMAN"/185,"HUMAN"/213,"HUMAN"</v>
      </c>
      <c r="H166" t="str">
        <f>SUBSTITUTE(Tableau36[[#This Row],[Concatenation]],";;","/")</f>
        <v>;93,"HUMAN"/180,"HUMAN"/185,"HUMAN"/213,"HUMAN";</v>
      </c>
      <c r="I166" t="str">
        <f>_xlfn.CONCAT(Tableau4[#This Row])</f>
        <v>;93,"HUMAN";;180,"HUMAN";;185,"HUMAN";;213,"HUMAN";</v>
      </c>
      <c r="M166" t="str">
        <f>IF(Data!$K167=M$1, "",             IF(ISERR(SEARCH(M$1,Data!$G167)),        "",          ";" &amp; VLOOKUP(M$1,Data!$K:$M,3, FALSE) &amp; ",""" &amp; VLOOKUP(M$1,Data!$K:$L,2, FALSE) &amp; """;"   )             )</f>
        <v/>
      </c>
      <c r="N166" t="str">
        <f>IF(Data!$K167=N$1, "",             IF(ISERR(SEARCH(N$1,Data!$G167)),        "",          ";" &amp; VLOOKUP(N$1,Data!$K:$M,3, FALSE) &amp; ",""" &amp; VLOOKUP(N$1,Data!$K:$L,2, FALSE) &amp; """;"   )             )</f>
        <v/>
      </c>
      <c r="O166" t="str">
        <f>IF(Data!$K167=O$1, "",             IF(ISERR(SEARCH(O$1,Data!$G167)),        "",          ";" &amp; VLOOKUP(O$1,Data!$K:$M,3, FALSE) &amp; ",""" &amp; VLOOKUP(O$1,Data!$K:$L,2, FALSE) &amp; """;"   )             )</f>
        <v/>
      </c>
      <c r="P166" t="str">
        <f>IF(Data!$K167=P$1, "",             IF(ISERR(SEARCH(P$1,Data!$G167)),        "",          ";" &amp; VLOOKUP(P$1,Data!$K:$M,3, FALSE) &amp; ",""" &amp; VLOOKUP(P$1,Data!$K:$L,2, FALSE) &amp; """;"   )             )</f>
        <v/>
      </c>
      <c r="Q166" t="str">
        <f>IF(Data!$K167=Q$1, "",             IF(ISERR(SEARCH(Q$1,Data!$G167)),        "",          ";" &amp; VLOOKUP(Q$1,Data!$K:$M,3, FALSE) &amp; ",""" &amp; VLOOKUP(Q$1,Data!$K:$L,2, FALSE) &amp; """;"   )             )</f>
        <v/>
      </c>
      <c r="R166" t="str">
        <f>IF(Data!$K167=R$1, "",             IF(ISERR(SEARCH(R$1,Data!$G167)),        "",          ";" &amp; VLOOKUP(R$1,Data!$K:$M,3, FALSE) &amp; ",""" &amp; VLOOKUP(R$1,Data!$K:$L,2, FALSE) &amp; """;"   )             )</f>
        <v/>
      </c>
      <c r="S166" t="str">
        <f>IF(Data!$K167=S$1, "",             IF(ISERR(SEARCH(S$1,Data!$G167)),        "",          ";" &amp; VLOOKUP(S$1,Data!$K:$M,3, FALSE) &amp; ",""" &amp; VLOOKUP(S$1,Data!$K:$L,2, FALSE) &amp; """;"   )             )</f>
        <v/>
      </c>
      <c r="T166" t="str">
        <f>IF(Data!$K167=T$1, "",             IF(ISERR(SEARCH(T$1,Data!$G167)),        "",          ";" &amp; VLOOKUP(T$1,Data!$K:$M,3, FALSE) &amp; ",""" &amp; VLOOKUP(T$1,Data!$K:$L,2, FALSE) &amp; """;"   )             )</f>
        <v/>
      </c>
      <c r="U166" t="str">
        <f>IF(Data!$K167=U$1, "",             IF(ISERR(SEARCH(U$1,Data!$G167)),        "",          ";" &amp; VLOOKUP(U$1,Data!$K:$M,3, FALSE) &amp; ",""" &amp; VLOOKUP(U$1,Data!$K:$L,2, FALSE) &amp; """;"   )             )</f>
        <v/>
      </c>
      <c r="V166" t="str">
        <f>IF(Data!$K167=V$1, "",             IF(ISERR(SEARCH(V$1,Data!$G167)),        "",          ";" &amp; VLOOKUP(V$1,Data!$K:$M,3, FALSE) &amp; ",""" &amp; VLOOKUP(V$1,Data!$K:$L,2, FALSE) &amp; """;"   )             )</f>
        <v/>
      </c>
      <c r="W166" t="str">
        <f>IF(Data!$K167=W$1, "",             IF(ISERR(SEARCH(W$1,Data!$G167)),        "",          ";" &amp; VLOOKUP(W$1,Data!$K:$M,3, FALSE) &amp; ",""" &amp; VLOOKUP(W$1,Data!$K:$L,2, FALSE) &amp; """;"   )             )</f>
        <v/>
      </c>
      <c r="X166" t="str">
        <f>IF(Data!$K167=X$1, "",             IF(ISERR(SEARCH(X$1,Data!$G167)),        "",          ";" &amp; VLOOKUP(X$1,Data!$K:$M,3, FALSE) &amp; ",""" &amp; VLOOKUP(X$1,Data!$K:$L,2, FALSE) &amp; """;"   )             )</f>
        <v/>
      </c>
      <c r="Y166" t="str">
        <f>IF(Data!$K167=Y$1, "",             IF(ISERR(SEARCH(Y$1,Data!$G167)),        "",          ";" &amp; VLOOKUP(Y$1,Data!$K:$M,3, FALSE) &amp; ",""" &amp; VLOOKUP(Y$1,Data!$K:$L,2, FALSE) &amp; """;"   )             )</f>
        <v/>
      </c>
      <c r="Z166" t="str">
        <f>IF(Data!$K167=Z$1, "",             IF(ISERR(SEARCH(Z$1,Data!$G167)),        "",          ";" &amp; VLOOKUP(Z$1,Data!$K:$M,3, FALSE) &amp; ",""" &amp; VLOOKUP(Z$1,Data!$K:$L,2, FALSE) &amp; """;"   )             )</f>
        <v/>
      </c>
      <c r="AA166" t="str">
        <f>IF(Data!$K167=AA$1, "",             IF(ISERR(SEARCH(AA$1,Data!$G167)),        "",          ";" &amp; VLOOKUP(AA$1,Data!$K:$M,3, FALSE) &amp; ",""" &amp; VLOOKUP(AA$1,Data!$K:$L,2, FALSE) &amp; """;"   )             )</f>
        <v/>
      </c>
      <c r="AB166" t="str">
        <f>IF(Data!$K167=AB$1, "",             IF(ISERR(SEARCH(AB$1,Data!$G167)),        "",          ";" &amp; VLOOKUP(AB$1,Data!$K:$M,3, FALSE) &amp; ",""" &amp; VLOOKUP(AB$1,Data!$K:$L,2, FALSE) &amp; """;"   )             )</f>
        <v/>
      </c>
      <c r="AC166" t="str">
        <f>IF(Data!$K167=AC$1, "",             IF(ISERR(SEARCH(AC$1,Data!$G167)),        "",          ";" &amp; VLOOKUP(AC$1,Data!$K:$M,3, FALSE) &amp; ",""" &amp; VLOOKUP(AC$1,Data!$K:$L,2, FALSE) &amp; """;"   )             )</f>
        <v/>
      </c>
      <c r="AD166" t="str">
        <f>IF(Data!$K167=AD$1, "",             IF(ISERR(SEARCH(AD$1,Data!$G167)),        "",          ";" &amp; VLOOKUP(AD$1,Data!$K:$M,3, FALSE) &amp; ",""" &amp; VLOOKUP(AD$1,Data!$K:$L,2, FALSE) &amp; """;"   )             )</f>
        <v/>
      </c>
      <c r="AE166" t="str">
        <f>IF(Data!$K167=AE$1, "",             IF(ISERR(SEARCH(AE$1,Data!$G167)),        "",          ";" &amp; VLOOKUP(AE$1,Data!$K:$M,3, FALSE) &amp; ",""" &amp; VLOOKUP(AE$1,Data!$K:$L,2, FALSE) &amp; """;"   )             )</f>
        <v/>
      </c>
      <c r="AF166" t="str">
        <f>IF(Data!$K167=AF$1, "",             IF(ISERR(SEARCH(AF$1,Data!$G167)),        "",          ";" &amp; VLOOKUP(AF$1,Data!$K:$M,3, FALSE) &amp; ",""" &amp; VLOOKUP(AF$1,Data!$K:$L,2, FALSE) &amp; """;"   )             )</f>
        <v/>
      </c>
      <c r="AG166" t="str">
        <f>IF(Data!$K167=AG$1, "",             IF(ISERR(SEARCH(AG$1,Data!$G167)),        "",          ";" &amp; VLOOKUP(AG$1,Data!$K:$M,3, FALSE) &amp; ",""" &amp; VLOOKUP(AG$1,Data!$K:$L,2, FALSE) &amp; """;"   )             )</f>
        <v/>
      </c>
      <c r="AH166" t="str">
        <f>IF(Data!$K167=AH$1, "",             IF(ISERR(SEARCH(AH$1,Data!$G167)),        "",          ";" &amp; VLOOKUP(AH$1,Data!$K:$M,3, FALSE) &amp; ",""" &amp; VLOOKUP(AH$1,Data!$K:$L,2, FALSE) &amp; """;"   )             )</f>
        <v/>
      </c>
      <c r="AI166" t="str">
        <f>IF(Data!$K167=AI$1, "",             IF(ISERR(SEARCH(AI$1,Data!$G167)),        "",          ";" &amp; VLOOKUP(AI$1,Data!$K:$M,3, FALSE) &amp; ",""" &amp; VLOOKUP(AI$1,Data!$K:$L,2, FALSE) &amp; """;"   )             )</f>
        <v/>
      </c>
      <c r="AJ166" t="str">
        <f>IF(Data!$K167=AJ$1, "",             IF(ISERR(SEARCH(AJ$1,Data!$G167)),        "",          ";" &amp; VLOOKUP(AJ$1,Data!$K:$M,3, FALSE) &amp; ",""" &amp; VLOOKUP(AJ$1,Data!$K:$L,2, FALSE) &amp; """;"   )             )</f>
        <v/>
      </c>
      <c r="AK166" t="str">
        <f>IF(Data!$K167=AK$1, "",             IF(ISERR(SEARCH(AK$1,Data!$G167)),        "",          ";" &amp; VLOOKUP(AK$1,Data!$K:$M,3, FALSE) &amp; ",""" &amp; VLOOKUP(AK$1,Data!$K:$L,2, FALSE) &amp; """;"   )             )</f>
        <v/>
      </c>
      <c r="AL166" t="str">
        <f>IF(Data!$K167=AL$1, "",             IF(ISERR(SEARCH(AL$1,Data!$G167)),        "",          ";" &amp; VLOOKUP(AL$1,Data!$K:$M,3, FALSE) &amp; ",""" &amp; VLOOKUP(AL$1,Data!$K:$L,2, FALSE) &amp; """;"   )             )</f>
        <v/>
      </c>
      <c r="AM166" t="str">
        <f>IF(Data!$K167=AM$1, "",             IF(ISERR(SEARCH(AM$1,Data!$G167)),        "",          ";" &amp; VLOOKUP(AM$1,Data!$K:$M,3, FALSE) &amp; ",""" &amp; VLOOKUP(AM$1,Data!$K:$L,2, FALSE) &amp; """;"   )             )</f>
        <v/>
      </c>
      <c r="AN166" t="str">
        <f>IF(Data!$K167=AN$1, "",             IF(ISERR(SEARCH(AN$1,Data!$G167)),        "",          ";" &amp; VLOOKUP(AN$1,Data!$K:$M,3, FALSE) &amp; ",""" &amp; VLOOKUP(AN$1,Data!$K:$L,2, FALSE) &amp; """;"   )             )</f>
        <v/>
      </c>
      <c r="AO166" t="str">
        <f>IF(Data!$K167=AO$1, "",             IF(ISERR(SEARCH(AO$1,Data!$G167)),        "",          ";" &amp; VLOOKUP(AO$1,Data!$K:$M,3, FALSE) &amp; ",""" &amp; VLOOKUP(AO$1,Data!$K:$L,2, FALSE) &amp; """;"   )             )</f>
        <v/>
      </c>
      <c r="AP166" t="str">
        <f>IF(Data!$K167=AP$1, "",             IF(ISERR(SEARCH(AP$1,Data!$G167)),        "",          ";" &amp; VLOOKUP(AP$1,Data!$K:$M,3, FALSE) &amp; ",""" &amp; VLOOKUP(AP$1,Data!$K:$L,2, FALSE) &amp; """;"   )             )</f>
        <v/>
      </c>
      <c r="AQ166" t="str">
        <f>IF(Data!$K167=AQ$1, "",             IF(ISERR(SEARCH(AQ$1,Data!$G167)),        "",          ";" &amp; VLOOKUP(AQ$1,Data!$K:$M,3, FALSE) &amp; ",""" &amp; VLOOKUP(AQ$1,Data!$K:$L,2, FALSE) &amp; """;"   )             )</f>
        <v/>
      </c>
      <c r="AR166" t="str">
        <f>IF(Data!$K167=AR$1, "",             IF(ISERR(SEARCH(AR$1,Data!$G167)),        "",          ";" &amp; VLOOKUP(AR$1,Data!$K:$M,3, FALSE) &amp; ",""" &amp; VLOOKUP(AR$1,Data!$K:$L,2, FALSE) &amp; """;"   )             )</f>
        <v/>
      </c>
      <c r="AS166" t="str">
        <f>IF(Data!$K167=AS$1, "",             IF(ISERR(SEARCH(AS$1,Data!$G167)),        "",          ";" &amp; VLOOKUP(AS$1,Data!$K:$M,3, FALSE) &amp; ",""" &amp; VLOOKUP(AS$1,Data!$K:$L,2, FALSE) &amp; """;"   )             )</f>
        <v/>
      </c>
      <c r="AT166" t="str">
        <f>IF(Data!$K167=AT$1, "",             IF(ISERR(SEARCH(AT$1,Data!$G167)),        "",          ";" &amp; VLOOKUP(AT$1,Data!$K:$M,3, FALSE) &amp; ",""" &amp; VLOOKUP(AT$1,Data!$K:$L,2, FALSE) &amp; """;"   )             )</f>
        <v/>
      </c>
      <c r="AU166" t="str">
        <f>IF(Data!$K167=AU$1, "",             IF(ISERR(SEARCH(AU$1,Data!$G167)),        "",          ";" &amp; VLOOKUP(AU$1,Data!$K:$M,3, FALSE) &amp; ",""" &amp; VLOOKUP(AU$1,Data!$K:$L,2, FALSE) &amp; """;"   )             )</f>
        <v/>
      </c>
      <c r="AV166" t="str">
        <f>IF(Data!$K167=AV$1, "",             IF(ISERR(SEARCH(AV$1,Data!$G167)),        "",          ";" &amp; VLOOKUP(AV$1,Data!$K:$M,3, FALSE) &amp; ",""" &amp; VLOOKUP(AV$1,Data!$K:$L,2, FALSE) &amp; """;"   )             )</f>
        <v/>
      </c>
      <c r="AW166" t="str">
        <f>IF(Data!$K167=AW$1, "",             IF(ISERR(SEARCH(AW$1,Data!$G167)),        "",          ";" &amp; VLOOKUP(AW$1,Data!$K:$M,3, FALSE) &amp; ",""" &amp; VLOOKUP(AW$1,Data!$K:$L,2, FALSE) &amp; """;"   )             )</f>
        <v/>
      </c>
      <c r="AX166" t="str">
        <f>IF(Data!$K167=AX$1, "",             IF(ISERR(SEARCH(AX$1,Data!$G167)),        "",          ";" &amp; VLOOKUP(AX$1,Data!$K:$M,3, FALSE) &amp; ",""" &amp; VLOOKUP(AX$1,Data!$K:$L,2, FALSE) &amp; """;"   )             )</f>
        <v/>
      </c>
      <c r="AY166" t="str">
        <f>IF(Data!$K167=AY$1, "",             IF(ISERR(SEARCH(AY$1,Data!$G167)),        "",          ";" &amp; VLOOKUP(AY$1,Data!$K:$M,3, FALSE) &amp; ",""" &amp; VLOOKUP(AY$1,Data!$K:$L,2, FALSE) &amp; """;"   )             )</f>
        <v/>
      </c>
      <c r="AZ166" t="str">
        <f>IF(Data!$K167=AZ$1, "",             IF(ISERR(SEARCH(AZ$1,Data!$G167)),        "",          ";" &amp; VLOOKUP(AZ$1,Data!$K:$M,3, FALSE) &amp; ",""" &amp; VLOOKUP(AZ$1,Data!$K:$L,2, FALSE) &amp; """;"   )             )</f>
        <v/>
      </c>
      <c r="BA166" t="str">
        <f>IF(Data!$K167=BA$1, "",             IF(ISERR(SEARCH(BA$1,Data!$G167)),        "",          ";" &amp; VLOOKUP(BA$1,Data!$K:$M,3, FALSE) &amp; ",""" &amp; VLOOKUP(BA$1,Data!$K:$L,2, FALSE) &amp; """;"   )             )</f>
        <v/>
      </c>
      <c r="BB166" t="str">
        <f>IF(Data!$K167=BB$1, "",             IF(ISERR(SEARCH(BB$1,Data!$G167)),        "",          ";" &amp; VLOOKUP(BB$1,Data!$K:$M,3, FALSE) &amp; ",""" &amp; VLOOKUP(BB$1,Data!$K:$L,2, FALSE) &amp; """;"   )             )</f>
        <v/>
      </c>
      <c r="BC166" t="str">
        <f>IF(Data!$K167=BC$1, "",             IF(ISERR(SEARCH(BC$1,Data!$G167)),        "",          ";" &amp; VLOOKUP(BC$1,Data!$K:$M,3, FALSE) &amp; ",""" &amp; VLOOKUP(BC$1,Data!$K:$L,2, FALSE) &amp; """;"   )             )</f>
        <v/>
      </c>
      <c r="BD166" t="str">
        <f>IF(Data!$K167=BD$1, "",             IF(ISERR(SEARCH(BD$1,Data!$G167)),        "",          ";" &amp; VLOOKUP(BD$1,Data!$K:$M,3, FALSE) &amp; ",""" &amp; VLOOKUP(BD$1,Data!$K:$L,2, FALSE) &amp; """;"   )             )</f>
        <v/>
      </c>
      <c r="BE166" t="str">
        <f>IF(Data!$K167=BE$1, "",             IF(ISERR(SEARCH(BE$1,Data!$G167)),        "",          ";" &amp; VLOOKUP(BE$1,Data!$K:$M,3, FALSE) &amp; ",""" &amp; VLOOKUP(BE$1,Data!$K:$L,2, FALSE) &amp; """;"   )             )</f>
        <v/>
      </c>
      <c r="BF166" t="str">
        <f>IF(Data!$K167=BF$1, "",             IF(ISERR(SEARCH(BF$1,Data!$G167)),        "",          ";" &amp; VLOOKUP(BF$1,Data!$K:$M,3, FALSE) &amp; ",""" &amp; VLOOKUP(BF$1,Data!$K:$L,2, FALSE) &amp; """;"   )             )</f>
        <v/>
      </c>
      <c r="BG166" t="str">
        <f>IF(Data!$K167=BG$1, "",             IF(ISERR(SEARCH(BG$1,Data!$G167)),        "",          ";" &amp; VLOOKUP(BG$1,Data!$K:$M,3, FALSE) &amp; ",""" &amp; VLOOKUP(BG$1,Data!$K:$L,2, FALSE) &amp; """;"   )             )</f>
        <v/>
      </c>
      <c r="BH166" t="str">
        <f>IF(Data!$K167=BH$1, "",             IF(ISERR(SEARCH(BH$1,Data!$G167)),        "",          ";" &amp; VLOOKUP(BH$1,Data!$K:$M,3, FALSE) &amp; ",""" &amp; VLOOKUP(BH$1,Data!$K:$L,2, FALSE) &amp; """;"   )             )</f>
        <v/>
      </c>
      <c r="BI166" t="str">
        <f>IF(Data!$K167=BI$1, "",             IF(ISERR(SEARCH(BI$1,Data!$G167)),        "",          ";" &amp; VLOOKUP(BI$1,Data!$K:$M,3, FALSE) &amp; ",""" &amp; VLOOKUP(BI$1,Data!$K:$L,2, FALSE) &amp; """;"   )             )</f>
        <v/>
      </c>
      <c r="BJ166" t="str">
        <f>IF(Data!$K167=BJ$1, "",             IF(ISERR(SEARCH(BJ$1,Data!$G167)),        "",          ";" &amp; VLOOKUP(BJ$1,Data!$K:$M,3, FALSE) &amp; ",""" &amp; VLOOKUP(BJ$1,Data!$K:$L,2, FALSE) &amp; """;"   )             )</f>
        <v/>
      </c>
      <c r="BK166" t="str">
        <f>IF(Data!$K167=BK$1, "",             IF(ISERR(SEARCH(BK$1,Data!$G167)),        "",          ";" &amp; VLOOKUP(BK$1,Data!$K:$M,3, FALSE) &amp; ",""" &amp; VLOOKUP(BK$1,Data!$K:$L,2, FALSE) &amp; """;"   )             )</f>
        <v/>
      </c>
      <c r="BL166" t="str">
        <f>IF(Data!$K167=BL$1, "",             IF(ISERR(SEARCH(BL$1,Data!$G167)),        "",          ";" &amp; VLOOKUP(BL$1,Data!$K:$M,3, FALSE) &amp; ",""" &amp; VLOOKUP(BL$1,Data!$K:$L,2, FALSE) &amp; """;"   )             )</f>
        <v/>
      </c>
      <c r="BM166" t="str">
        <f>IF(Data!$K167=BM$1, "",             IF(ISERR(SEARCH(BM$1,Data!$G167)),        "",          ";" &amp; VLOOKUP(BM$1,Data!$K:$M,3, FALSE) &amp; ",""" &amp; VLOOKUP(BM$1,Data!$K:$L,2, FALSE) &amp; """;"   )             )</f>
        <v/>
      </c>
      <c r="BN166" t="str">
        <f>IF(Data!$K167=BN$1, "",             IF(ISERR(SEARCH(BN$1,Data!$G167)),        "",          ";" &amp; VLOOKUP(BN$1,Data!$K:$M,3, FALSE) &amp; ",""" &amp; VLOOKUP(BN$1,Data!$K:$L,2, FALSE) &amp; """;"   )             )</f>
        <v/>
      </c>
      <c r="BO166" t="str">
        <f>IF(Data!$K167=BO$1, "",             IF(ISERR(SEARCH(BO$1,Data!$G167)),        "",          ";" &amp; VLOOKUP(BO$1,Data!$K:$M,3, FALSE) &amp; ",""" &amp; VLOOKUP(BO$1,Data!$K:$L,2, FALSE) &amp; """;"   )             )</f>
        <v/>
      </c>
      <c r="BP166" t="str">
        <f>IF(Data!$K167=BP$1, "",             IF(ISERR(SEARCH(BP$1,Data!$G167)),        "",          ";" &amp; VLOOKUP(BP$1,Data!$K:$M,3, FALSE) &amp; ",""" &amp; VLOOKUP(BP$1,Data!$K:$L,2, FALSE) &amp; """;"   )             )</f>
        <v/>
      </c>
      <c r="BQ166" t="str">
        <f>IF(Data!$K167=BQ$1, "",             IF(ISERR(SEARCH(BQ$1,Data!$G167)),        "",          ";" &amp; VLOOKUP(BQ$1,Data!$K:$M,3, FALSE) &amp; ",""" &amp; VLOOKUP(BQ$1,Data!$K:$L,2, FALSE) &amp; """;"   )             )</f>
        <v/>
      </c>
      <c r="BR166" t="str">
        <f>IF(Data!$K167=BR$1, "",             IF(ISERR(SEARCH(BR$1,Data!$G167)),        "",          ";" &amp; VLOOKUP(BR$1,Data!$K:$M,3, FALSE) &amp; ",""" &amp; VLOOKUP(BR$1,Data!$K:$L,2, FALSE) &amp; """;"   )             )</f>
        <v/>
      </c>
      <c r="BS166" t="str">
        <f>IF(Data!$K167=BS$1, "",             IF(ISERR(SEARCH(BS$1,Data!$G167)),        "",          ";" &amp; VLOOKUP(BS$1,Data!$K:$M,3, FALSE) &amp; ",""" &amp; VLOOKUP(BS$1,Data!$K:$L,2, FALSE) &amp; """;"   )             )</f>
        <v/>
      </c>
      <c r="BT166" t="str">
        <f>IF(Data!$K167=BT$1, "",             IF(ISERR(SEARCH(BT$1,Data!$G167)),        "",          ";" &amp; VLOOKUP(BT$1,Data!$K:$M,3, FALSE) &amp; ",""" &amp; VLOOKUP(BT$1,Data!$K:$L,2, FALSE) &amp; """;"   )             )</f>
        <v/>
      </c>
      <c r="BU166" t="str">
        <f>IF(Data!$K167=BU$1, "",             IF(ISERR(SEARCH(BU$1,Data!$G167)),        "",          ";" &amp; VLOOKUP(BU$1,Data!$K:$M,3, FALSE) &amp; ",""" &amp; VLOOKUP(BU$1,Data!$K:$L,2, FALSE) &amp; """;"   )             )</f>
        <v/>
      </c>
      <c r="BV166" t="str">
        <f>IF(Data!$K167=BV$1, "",             IF(ISERR(SEARCH(BV$1,Data!$G167)),        "",          ";" &amp; VLOOKUP(BV$1,Data!$K:$M,3, FALSE) &amp; ",""" &amp; VLOOKUP(BV$1,Data!$K:$L,2, FALSE) &amp; """;"   )             )</f>
        <v/>
      </c>
      <c r="BW166" t="str">
        <f>IF(Data!$K167=BW$1, "",             IF(ISERR(SEARCH(BW$1,Data!$G167)),        "",          ";" &amp; VLOOKUP(BW$1,Data!$K:$M,3, FALSE) &amp; ",""" &amp; VLOOKUP(BW$1,Data!$K:$L,2, FALSE) &amp; """;"   )             )</f>
        <v/>
      </c>
      <c r="BX166" t="str">
        <f>IF(Data!$K167=BX$1, "",             IF(ISERR(SEARCH(BX$1,Data!$G167)),        "",          ";" &amp; VLOOKUP(BX$1,Data!$K:$M,3, FALSE) &amp; ",""" &amp; VLOOKUP(BX$1,Data!$K:$L,2, FALSE) &amp; """;"   )             )</f>
        <v/>
      </c>
      <c r="BY166" t="str">
        <f>IF(Data!$K167=BY$1, "",             IF(ISERR(SEARCH(BY$1,Data!$G167)),        "",          ";" &amp; VLOOKUP(BY$1,Data!$K:$M,3, FALSE) &amp; ",""" &amp; VLOOKUP(BY$1,Data!$K:$L,2, FALSE) &amp; """;"   )             )</f>
        <v/>
      </c>
      <c r="BZ166" t="str">
        <f>IF(Data!$K167=BZ$1, "",             IF(ISERR(SEARCH(BZ$1,Data!$G167)),        "",          ";" &amp; VLOOKUP(BZ$1,Data!$K:$M,3, FALSE) &amp; ",""" &amp; VLOOKUP(BZ$1,Data!$K:$L,2, FALSE) &amp; """;"   )             )</f>
        <v/>
      </c>
      <c r="CA166" t="str">
        <f>IF(Data!$K167=CA$1, "",             IF(ISERR(SEARCH(CA$1,Data!$G167)),        "",          ";" &amp; VLOOKUP(CA$1,Data!$K:$M,3, FALSE) &amp; ",""" &amp; VLOOKUP(CA$1,Data!$K:$L,2, FALSE) &amp; """;"   )             )</f>
        <v/>
      </c>
      <c r="CB166" t="str">
        <f>IF(Data!$K167=CB$1, "",             IF(ISERR(SEARCH(CB$1,Data!$G167)),        "",          ";" &amp; VLOOKUP(CB$1,Data!$K:$M,3, FALSE) &amp; ",""" &amp; VLOOKUP(CB$1,Data!$K:$L,2, FALSE) &amp; """;"   )             )</f>
        <v/>
      </c>
      <c r="CC166" t="str">
        <f>IF(Data!$K167=CC$1, "",             IF(ISERR(SEARCH(CC$1,Data!$G167)),        "",          ";" &amp; VLOOKUP(CC$1,Data!$K:$M,3, FALSE) &amp; ",""" &amp; VLOOKUP(CC$1,Data!$K:$L,2, FALSE) &amp; """;"   )             )</f>
        <v/>
      </c>
      <c r="CD166" t="str">
        <f>IF(Data!$K167=CD$1, "",             IF(ISERR(SEARCH(CD$1,Data!$G167)),        "",          ";" &amp; VLOOKUP(CD$1,Data!$K:$M,3, FALSE) &amp; ",""" &amp; VLOOKUP(CD$1,Data!$K:$L,2, FALSE) &amp; """;"   )             )</f>
        <v/>
      </c>
      <c r="CE166" t="str">
        <f>IF(Data!$K167=CE$1, "",             IF(ISERR(SEARCH(CE$1,Data!$G167)),        "",          ";" &amp; VLOOKUP(CE$1,Data!$K:$M,3, FALSE) &amp; ",""" &amp; VLOOKUP(CE$1,Data!$K:$L,2, FALSE) &amp; """;"   )             )</f>
        <v/>
      </c>
      <c r="CF166" t="str">
        <f>IF(Data!$K167=CF$1, "",             IF(ISERR(SEARCH(CF$1,Data!$G167)),        "",          ";" &amp; VLOOKUP(CF$1,Data!$K:$M,3, FALSE) &amp; ",""" &amp; VLOOKUP(CF$1,Data!$K:$L,2, FALSE) &amp; """;"   )             )</f>
        <v/>
      </c>
      <c r="CG166" t="str">
        <f>IF(Data!$K167=CG$1, "",             IF(ISERR(SEARCH(CG$1,Data!$G167)),        "",          ";" &amp; VLOOKUP(CG$1,Data!$K:$M,3, FALSE) &amp; ",""" &amp; VLOOKUP(CG$1,Data!$K:$L,2, FALSE) &amp; """;"   )             )</f>
        <v/>
      </c>
      <c r="CH166" t="str">
        <f>IF(Data!$K167=CH$1, "",             IF(ISERR(SEARCH(CH$1,Data!$G167)),        "",          ";" &amp; VLOOKUP(CH$1,Data!$K:$M,3, FALSE) &amp; ",""" &amp; VLOOKUP(CH$1,Data!$K:$L,2, FALSE) &amp; """;"   )             )</f>
        <v/>
      </c>
      <c r="CI166" t="str">
        <f>IF(Data!$K167=CI$1, "",             IF(ISERR(SEARCH(CI$1,Data!$G167)),        "",          ";" &amp; VLOOKUP(CI$1,Data!$K:$M,3, FALSE) &amp; ",""" &amp; VLOOKUP(CI$1,Data!$K:$L,2, FALSE) &amp; """;"   )             )</f>
        <v/>
      </c>
      <c r="CJ166" t="str">
        <f>IF(Data!$K167=CJ$1, "",             IF(ISERR(SEARCH(CJ$1,Data!$G167)),        "",          ";" &amp; VLOOKUP(CJ$1,Data!$K:$M,3, FALSE) &amp; ",""" &amp; VLOOKUP(CJ$1,Data!$K:$L,2, FALSE) &amp; """;"   )             )</f>
        <v/>
      </c>
      <c r="CK166" t="str">
        <f>IF(Data!$K167=CK$1, "",             IF(ISERR(SEARCH(CK$1,Data!$G167)),        "",          ";" &amp; VLOOKUP(CK$1,Data!$K:$M,3, FALSE) &amp; ",""" &amp; VLOOKUP(CK$1,Data!$K:$L,2, FALSE) &amp; """;"   )             )</f>
        <v/>
      </c>
      <c r="CL166" t="str">
        <f>IF(Data!$K167=CL$1, "",             IF(ISERR(SEARCH(CL$1,Data!$G167)),        "",          ";" &amp; VLOOKUP(CL$1,Data!$K:$M,3, FALSE) &amp; ",""" &amp; VLOOKUP(CL$1,Data!$K:$L,2, FALSE) &amp; """;"   )             )</f>
        <v/>
      </c>
      <c r="CM166" t="str">
        <f>IF(Data!$K167=CM$1, "",             IF(ISERR(SEARCH(CM$1,Data!$G167)),        "",          ";" &amp; VLOOKUP(CM$1,Data!$K:$M,3, FALSE) &amp; ",""" &amp; VLOOKUP(CM$1,Data!$K:$L,2, FALSE) &amp; """;"   )             )</f>
        <v/>
      </c>
      <c r="CN166" t="str">
        <f>IF(Data!$K167=CN$1, "",             IF(ISERR(SEARCH(CN$1,Data!$G167)),        "",          ";" &amp; VLOOKUP(CN$1,Data!$K:$M,3, FALSE) &amp; ",""" &amp; VLOOKUP(CN$1,Data!$K:$L,2, FALSE) &amp; """;"   )             )</f>
        <v>;93,"HUMAN";</v>
      </c>
      <c r="CO166" t="str">
        <f>IF(Data!$K167=CO$1, "",             IF(ISERR(SEARCH(CO$1,Data!$G167)),        "",          ";" &amp; VLOOKUP(CO$1,Data!$K:$M,3, FALSE) &amp; ",""" &amp; VLOOKUP(CO$1,Data!$K:$L,2, FALSE) &amp; """;"   )             )</f>
        <v/>
      </c>
      <c r="CP166" t="str">
        <f>IF(Data!$K167=CP$1, "",             IF(ISERR(SEARCH(CP$1,Data!$G167)),        "",          ";" &amp; VLOOKUP(CP$1,Data!$K:$M,3, FALSE) &amp; ",""" &amp; VLOOKUP(CP$1,Data!$K:$L,2, FALSE) &amp; """;"   )             )</f>
        <v/>
      </c>
      <c r="CQ166" t="str">
        <f>IF(Data!$K167=CQ$1, "",             IF(ISERR(SEARCH(CQ$1,Data!$G167)),        "",          ";" &amp; VLOOKUP(CQ$1,Data!$K:$M,3, FALSE) &amp; ",""" &amp; VLOOKUP(CQ$1,Data!$K:$L,2, FALSE) &amp; """;"   )             )</f>
        <v/>
      </c>
      <c r="CR166" t="str">
        <f>IF(Data!$K167=CR$1, "",             IF(ISERR(SEARCH(CR$1,Data!$G167)),        "",          ";" &amp; VLOOKUP(CR$1,Data!$K:$M,3, FALSE) &amp; ",""" &amp; VLOOKUP(CR$1,Data!$K:$L,2, FALSE) &amp; """;"   )             )</f>
        <v/>
      </c>
      <c r="CS166" t="str">
        <f>IF(Data!$K167=CS$1, "",             IF(ISERR(SEARCH(CS$1,Data!$G167)),        "",          ";" &amp; VLOOKUP(CS$1,Data!$K:$M,3, FALSE) &amp; ",""" &amp; VLOOKUP(CS$1,Data!$K:$L,2, FALSE) &amp; """;"   )             )</f>
        <v/>
      </c>
      <c r="CT166" t="str">
        <f>IF(Data!$K167=CT$1, "",             IF(ISERR(SEARCH(CT$1,Data!$G167)),        "",          ";" &amp; VLOOKUP(CT$1,Data!$K:$M,3, FALSE) &amp; ",""" &amp; VLOOKUP(CT$1,Data!$K:$L,2, FALSE) &amp; """;"   )             )</f>
        <v/>
      </c>
      <c r="CU166" t="str">
        <f>IF(Data!$K167=CU$1, "",             IF(ISERR(SEARCH(CU$1,Data!$G167)),        "",          ";" &amp; VLOOKUP(CU$1,Data!$K:$M,3, FALSE) &amp; ",""" &amp; VLOOKUP(CU$1,Data!$K:$L,2, FALSE) &amp; """;"   )             )</f>
        <v/>
      </c>
      <c r="CV166" t="str">
        <f>IF(Data!$K167=CV$1, "",             IF(ISERR(SEARCH(CV$1,Data!$G167)),        "",          ";" &amp; VLOOKUP(CV$1,Data!$K:$M,3, FALSE) &amp; ",""" &amp; VLOOKUP(CV$1,Data!$K:$L,2, FALSE) &amp; """;"   )             )</f>
        <v/>
      </c>
      <c r="CW166" t="str">
        <f>IF(Data!$K167=CW$1, "",             IF(ISERR(SEARCH(CW$1,Data!$G167)),        "",          ";" &amp; VLOOKUP(CW$1,Data!$K:$M,3, FALSE) &amp; ",""" &amp; VLOOKUP(CW$1,Data!$K:$L,2, FALSE) &amp; """;"   )             )</f>
        <v/>
      </c>
      <c r="CX166" t="str">
        <f>IF(Data!$K167=CX$1, "",             IF(ISERR(SEARCH(CX$1,Data!$G167)),        "",          ";" &amp; VLOOKUP(CX$1,Data!$K:$M,3, FALSE) &amp; ",""" &amp; VLOOKUP(CX$1,Data!$K:$L,2, FALSE) &amp; """;"   )             )</f>
        <v/>
      </c>
      <c r="CY166" t="str">
        <f>IF(Data!$K167=CY$1, "",             IF(ISERR(SEARCH(CY$1,Data!$G167)),        "",          ";" &amp; VLOOKUP(CY$1,Data!$K:$M,3, FALSE) &amp; ",""" &amp; VLOOKUP(CY$1,Data!$K:$L,2, FALSE) &amp; """;"   )             )</f>
        <v/>
      </c>
      <c r="CZ166" t="str">
        <f>IF(Data!$K167=CZ$1, "",             IF(ISERR(SEARCH(CZ$1,Data!$G167)),        "",          ";" &amp; VLOOKUP(CZ$1,Data!$K:$M,3, FALSE) &amp; ",""" &amp; VLOOKUP(CZ$1,Data!$K:$L,2, FALSE) &amp; """;"   )             )</f>
        <v/>
      </c>
      <c r="DA166" t="str">
        <f>IF(Data!$K167=DA$1, "",             IF(ISERR(SEARCH(DA$1,Data!$G167)),        "",          ";" &amp; VLOOKUP(DA$1,Data!$K:$M,3, FALSE) &amp; ",""" &amp; VLOOKUP(DA$1,Data!$K:$L,2, FALSE) &amp; """;"   )             )</f>
        <v/>
      </c>
      <c r="DB166" t="str">
        <f>IF(Data!$K167=DB$1, "",             IF(ISERR(SEARCH(DB$1,Data!$G167)),        "",          ";" &amp; VLOOKUP(DB$1,Data!$K:$M,3, FALSE) &amp; ",""" &amp; VLOOKUP(DB$1,Data!$K:$L,2, FALSE) &amp; """;"   )             )</f>
        <v/>
      </c>
      <c r="DC166" t="str">
        <f>IF(Data!$K167=DC$1, "",             IF(ISERR(SEARCH(DC$1,Data!$G167)),        "",          ";" &amp; VLOOKUP(DC$1,Data!$K:$M,3, FALSE) &amp; ",""" &amp; VLOOKUP(DC$1,Data!$K:$L,2, FALSE) &amp; """;"   )             )</f>
        <v/>
      </c>
      <c r="DD166" t="str">
        <f>IF(Data!$K167=DD$1, "",             IF(ISERR(SEARCH(DD$1,Data!$G167)),        "",          ";" &amp; VLOOKUP(DD$1,Data!$K:$M,3, FALSE) &amp; ",""" &amp; VLOOKUP(DD$1,Data!$K:$L,2, FALSE) &amp; """;"   )             )</f>
        <v/>
      </c>
      <c r="DE166" t="str">
        <f>IF(Data!$K167=DE$1, "",             IF(ISERR(SEARCH(DE$1,Data!$G167)),        "",          ";" &amp; VLOOKUP(DE$1,Data!$K:$M,3, FALSE) &amp; ",""" &amp; VLOOKUP(DE$1,Data!$K:$L,2, FALSE) &amp; """;"   )             )</f>
        <v/>
      </c>
      <c r="DF166" t="str">
        <f>IF(Data!$K167=DF$1, "",             IF(ISERR(SEARCH(DF$1,Data!$G167)),        "",          ";" &amp; VLOOKUP(DF$1,Data!$K:$M,3, FALSE) &amp; ",""" &amp; VLOOKUP(DF$1,Data!$K:$L,2, FALSE) &amp; """;"   )             )</f>
        <v/>
      </c>
      <c r="DG166" t="str">
        <f>IF(Data!$K167=DG$1, "",             IF(ISERR(SEARCH(DG$1,Data!$G167)),        "",          ";" &amp; VLOOKUP(DG$1,Data!$K:$M,3, FALSE) &amp; ",""" &amp; VLOOKUP(DG$1,Data!$K:$L,2, FALSE) &amp; """;"   )             )</f>
        <v/>
      </c>
      <c r="DH166" t="str">
        <f>IF(Data!$K167=DH$1, "",             IF(ISERR(SEARCH(DH$1,Data!$G167)),        "",          ";" &amp; VLOOKUP(DH$1,Data!$K:$M,3, FALSE) &amp; ",""" &amp; VLOOKUP(DH$1,Data!$K:$L,2, FALSE) &amp; """;"   )             )</f>
        <v/>
      </c>
      <c r="DI166" t="str">
        <f>IF(Data!$K167=DI$1, "",             IF(ISERR(SEARCH(DI$1,Data!$G167)),        "",          ";" &amp; VLOOKUP(DI$1,Data!$K:$M,3, FALSE) &amp; ",""" &amp; VLOOKUP(DI$1,Data!$K:$L,2, FALSE) &amp; """;"   )             )</f>
        <v/>
      </c>
      <c r="DJ166" t="str">
        <f>IF(Data!$K167=DJ$1, "",             IF(ISERR(SEARCH(DJ$1,Data!$G167)),        "",          ";" &amp; VLOOKUP(DJ$1,Data!$K:$M,3, FALSE) &amp; ",""" &amp; VLOOKUP(DJ$1,Data!$K:$L,2, FALSE) &amp; """;"   )             )</f>
        <v/>
      </c>
      <c r="DK166" t="str">
        <f>IF(Data!$K167=DK$1, "",             IF(ISERR(SEARCH(DK$1,Data!$G167)),        "",          ";" &amp; VLOOKUP(DK$1,Data!$K:$M,3, FALSE) &amp; ",""" &amp; VLOOKUP(DK$1,Data!$K:$L,2, FALSE) &amp; """;"   )             )</f>
        <v/>
      </c>
      <c r="DL166" t="str">
        <f>IF(Data!$K167=DL$1, "",             IF(ISERR(SEARCH(DL$1,Data!$G167)),        "",          ";" &amp; VLOOKUP(DL$1,Data!$K:$M,3, FALSE) &amp; ",""" &amp; VLOOKUP(DL$1,Data!$K:$L,2, FALSE) &amp; """;"   )             )</f>
        <v/>
      </c>
      <c r="DM166" t="str">
        <f>IF(Data!$K167=DM$1, "",             IF(ISERR(SEARCH(DM$1,Data!$G167)),        "",          ";" &amp; VLOOKUP(DM$1,Data!$K:$M,3, FALSE) &amp; ",""" &amp; VLOOKUP(DM$1,Data!$K:$L,2, FALSE) &amp; """;"   )             )</f>
        <v/>
      </c>
      <c r="DN166" t="str">
        <f>IF(Data!$K167=DN$1, "",             IF(ISERR(SEARCH(DN$1,Data!$G167)),        "",          ";" &amp; VLOOKUP(DN$1,Data!$K:$M,3, FALSE) &amp; ",""" &amp; VLOOKUP(DN$1,Data!$K:$L,2, FALSE) &amp; """;"   )             )</f>
        <v/>
      </c>
      <c r="DO166" t="str">
        <f>IF(Data!$K167=DO$1, "",             IF(ISERR(SEARCH(DO$1,Data!$G167)),        "",          ";" &amp; VLOOKUP(DO$1,Data!$K:$M,3, FALSE) &amp; ",""" &amp; VLOOKUP(DO$1,Data!$K:$L,2, FALSE) &amp; """;"   )             )</f>
        <v/>
      </c>
      <c r="DP166" t="str">
        <f>IF(Data!$K167=DP$1, "",             IF(ISERR(SEARCH(DP$1,Data!$G167)),        "",          ";" &amp; VLOOKUP(DP$1,Data!$K:$M,3, FALSE) &amp; ",""" &amp; VLOOKUP(DP$1,Data!$K:$L,2, FALSE) &amp; """;"   )             )</f>
        <v/>
      </c>
      <c r="DQ166" t="str">
        <f>IF(Data!$K167=DQ$1, "",             IF(ISERR(SEARCH(DQ$1,Data!$G167)),        "",          ";" &amp; VLOOKUP(DQ$1,Data!$K:$M,3, FALSE) &amp; ",""" &amp; VLOOKUP(DQ$1,Data!$K:$L,2, FALSE) &amp; """;"   )             )</f>
        <v/>
      </c>
      <c r="DR166" t="str">
        <f>IF(Data!$K167=DR$1, "",             IF(ISERR(SEARCH(DR$1,Data!$G167)),        "",          ";" &amp; VLOOKUP(DR$1,Data!$K:$M,3, FALSE) &amp; ",""" &amp; VLOOKUP(DR$1,Data!$K:$L,2, FALSE) &amp; """;"   )             )</f>
        <v/>
      </c>
      <c r="DS166" t="str">
        <f>IF(Data!$K167=DS$1, "",             IF(ISERR(SEARCH(DS$1,Data!$G167)),        "",          ";" &amp; VLOOKUP(DS$1,Data!$K:$M,3, FALSE) &amp; ",""" &amp; VLOOKUP(DS$1,Data!$K:$L,2, FALSE) &amp; """;"   )             )</f>
        <v/>
      </c>
      <c r="DT166" t="str">
        <f>IF(Data!$K167=DT$1, "",             IF(ISERR(SEARCH(DT$1,Data!$G167)),        "",          ";" &amp; VLOOKUP(DT$1,Data!$K:$M,3, FALSE) &amp; ",""" &amp; VLOOKUP(DT$1,Data!$K:$L,2, FALSE) &amp; """;"   )             )</f>
        <v/>
      </c>
      <c r="DU166" t="str">
        <f>IF(Data!$K167=DU$1, "",             IF(ISERR(SEARCH(DU$1,Data!$G167)),        "",          ";" &amp; VLOOKUP(DU$1,Data!$K:$M,3, FALSE) &amp; ",""" &amp; VLOOKUP(DU$1,Data!$K:$L,2, FALSE) &amp; """;"   )             )</f>
        <v/>
      </c>
      <c r="DV166" t="str">
        <f>IF(Data!$K167=DV$1, "",             IF(ISERR(SEARCH(DV$1,Data!$G167)),        "",          ";" &amp; VLOOKUP(DV$1,Data!$K:$M,3, FALSE) &amp; ",""" &amp; VLOOKUP(DV$1,Data!$K:$L,2, FALSE) &amp; """;"   )             )</f>
        <v/>
      </c>
      <c r="DW166" t="str">
        <f>IF(Data!$K167=DW$1, "",             IF(ISERR(SEARCH(DW$1,Data!$G167)),        "",          ";" &amp; VLOOKUP(DW$1,Data!$K:$M,3, FALSE) &amp; ",""" &amp; VLOOKUP(DW$1,Data!$K:$L,2, FALSE) &amp; """;"   )             )</f>
        <v/>
      </c>
      <c r="DX166" t="str">
        <f>IF(Data!$K167=DX$1, "",             IF(ISERR(SEARCH(DX$1,Data!$G167)),        "",          ";" &amp; VLOOKUP(DX$1,Data!$K:$M,3, FALSE) &amp; ",""" &amp; VLOOKUP(DX$1,Data!$K:$L,2, FALSE) &amp; """;"   )             )</f>
        <v/>
      </c>
      <c r="DY166" t="str">
        <f>IF(Data!$K167=DY$1, "",             IF(ISERR(SEARCH(DY$1,Data!$G167)),        "",          ";" &amp; VLOOKUP(DY$1,Data!$K:$M,3, FALSE) &amp; ",""" &amp; VLOOKUP(DY$1,Data!$K:$L,2, FALSE) &amp; """;"   )             )</f>
        <v/>
      </c>
      <c r="DZ166" t="str">
        <f>IF(Data!$K167=DZ$1, "",             IF(ISERR(SEARCH(DZ$1,Data!$G167)),        "",          ";" &amp; VLOOKUP(DZ$1,Data!$K:$M,3, FALSE) &amp; ",""" &amp; VLOOKUP(DZ$1,Data!$K:$L,2, FALSE) &amp; """;"   )             )</f>
        <v/>
      </c>
      <c r="EA166" t="str">
        <f>IF(Data!$K167=EA$1, "",             IF(ISERR(SEARCH(EA$1,Data!$G167)),        "",          ";" &amp; VLOOKUP(EA$1,Data!$K:$M,3, FALSE) &amp; ",""" &amp; VLOOKUP(EA$1,Data!$K:$L,2, FALSE) &amp; """;"   )             )</f>
        <v/>
      </c>
      <c r="EB166" t="str">
        <f>IF(Data!$K167=EB$1, "",             IF(ISERR(SEARCH(EB$1,Data!$G167)),        "",          ";" &amp; VLOOKUP(EB$1,Data!$K:$M,3, FALSE) &amp; ",""" &amp; VLOOKUP(EB$1,Data!$K:$L,2, FALSE) &amp; """;"   )             )</f>
        <v/>
      </c>
      <c r="EC166" t="str">
        <f>IF(Data!$K167=EC$1, "",             IF(ISERR(SEARCH(EC$1,Data!$G167)),        "",          ";" &amp; VLOOKUP(EC$1,Data!$K:$M,3, FALSE) &amp; ",""" &amp; VLOOKUP(EC$1,Data!$K:$L,2, FALSE) &amp; """;"   )             )</f>
        <v/>
      </c>
      <c r="ED166" t="str">
        <f>IF(Data!$K167=ED$1, "",             IF(ISERR(SEARCH(ED$1,Data!$G167)),        "",          ";" &amp; VLOOKUP(ED$1,Data!$K:$M,3, FALSE) &amp; ",""" &amp; VLOOKUP(ED$1,Data!$K:$L,2, FALSE) &amp; """;"   )             )</f>
        <v/>
      </c>
      <c r="EE166" t="str">
        <f>IF(Data!$K167=EE$1, "",             IF(ISERR(SEARCH(EE$1,Data!$G167)),        "",          ";" &amp; VLOOKUP(EE$1,Data!$K:$M,3, FALSE) &amp; ",""" &amp; VLOOKUP(EE$1,Data!$K:$L,2, FALSE) &amp; """;"   )             )</f>
        <v/>
      </c>
      <c r="EF166" t="str">
        <f>IF(Data!$K167=EF$1, "",             IF(ISERR(SEARCH(EF$1,Data!$G167)),        "",          ";" &amp; VLOOKUP(EF$1,Data!$K:$M,3, FALSE) &amp; ",""" &amp; VLOOKUP(EF$1,Data!$K:$L,2, FALSE) &amp; """;"   )             )</f>
        <v/>
      </c>
      <c r="EG166" t="str">
        <f>IF(Data!$K167=EG$1, "",             IF(ISERR(SEARCH(EG$1,Data!$G167)),        "",          ";" &amp; VLOOKUP(EG$1,Data!$K:$M,3, FALSE) &amp; ",""" &amp; VLOOKUP(EG$1,Data!$K:$L,2, FALSE) &amp; """;"   )             )</f>
        <v/>
      </c>
      <c r="EH166" t="str">
        <f>IF(Data!$K167=EH$1, "",             IF(ISERR(SEARCH(EH$1,Data!$G167)),        "",          ";" &amp; VLOOKUP(EH$1,Data!$K:$M,3, FALSE) &amp; ",""" &amp; VLOOKUP(EH$1,Data!$K:$L,2, FALSE) &amp; """;"   )             )</f>
        <v/>
      </c>
      <c r="EI166" t="str">
        <f>IF(Data!$K167=EI$1, "",             IF(ISERR(SEARCH(EI$1,Data!$G167)),        "",          ";" &amp; VLOOKUP(EI$1,Data!$K:$M,3, FALSE) &amp; ",""" &amp; VLOOKUP(EI$1,Data!$K:$L,2, FALSE) &amp; """;"   )             )</f>
        <v/>
      </c>
      <c r="EJ166" t="str">
        <f>IF(Data!$K167=EJ$1, "",             IF(ISERR(SEARCH(EJ$1,Data!$G167)),        "",          ";" &amp; VLOOKUP(EJ$1,Data!$K:$M,3, FALSE) &amp; ",""" &amp; VLOOKUP(EJ$1,Data!$K:$L,2, FALSE) &amp; """;"   )             )</f>
        <v/>
      </c>
      <c r="EK166" t="str">
        <f>IF(Data!$K167=EK$1, "",             IF(ISERR(SEARCH(EK$1,Data!$G167)),        "",          ";" &amp; VLOOKUP(EK$1,Data!$K:$M,3, FALSE) &amp; ",""" &amp; VLOOKUP(EK$1,Data!$K:$L,2, FALSE) &amp; """;"   )             )</f>
        <v/>
      </c>
      <c r="EL166" t="str">
        <f>IF(Data!$K167=EL$1, "",             IF(ISERR(SEARCH(EL$1,Data!$G167)),        "",          ";" &amp; VLOOKUP(EL$1,Data!$K:$M,3, FALSE) &amp; ",""" &amp; VLOOKUP(EL$1,Data!$K:$L,2, FALSE) &amp; """;"   )             )</f>
        <v/>
      </c>
      <c r="EM166" t="str">
        <f>IF(Data!$K167=EM$1, "",             IF(ISERR(SEARCH(EM$1,Data!$G167)),        "",          ";" &amp; VLOOKUP(EM$1,Data!$K:$M,3, FALSE) &amp; ",""" &amp; VLOOKUP(EM$1,Data!$K:$L,2, FALSE) &amp; """;"   )             )</f>
        <v/>
      </c>
      <c r="EN166" t="str">
        <f>IF(Data!$K167=EN$1, "",             IF(ISERR(SEARCH(EN$1,Data!$G167)),        "",          ";" &amp; VLOOKUP(EN$1,Data!$K:$M,3, FALSE) &amp; ",""" &amp; VLOOKUP(EN$1,Data!$K:$L,2, FALSE) &amp; """;"   )             )</f>
        <v/>
      </c>
      <c r="EO166" t="str">
        <f>IF(Data!$K167=EO$1, "",             IF(ISERR(SEARCH(EO$1,Data!$G167)),        "",          ";" &amp; VLOOKUP(EO$1,Data!$K:$M,3, FALSE) &amp; ",""" &amp; VLOOKUP(EO$1,Data!$K:$L,2, FALSE) &amp; """;"   )             )</f>
        <v/>
      </c>
      <c r="EP166" t="str">
        <f>IF(Data!$K167=EP$1, "",             IF(ISERR(SEARCH(EP$1,Data!$G167)),        "",          ";" &amp; VLOOKUP(EP$1,Data!$K:$M,3, FALSE) &amp; ",""" &amp; VLOOKUP(EP$1,Data!$K:$L,2, FALSE) &amp; """;"   )             )</f>
        <v/>
      </c>
      <c r="EQ166" t="str">
        <f>IF(Data!$K167=EQ$1, "",             IF(ISERR(SEARCH(EQ$1,Data!$G167)),        "",          ";" &amp; VLOOKUP(EQ$1,Data!$K:$M,3, FALSE) &amp; ",""" &amp; VLOOKUP(EQ$1,Data!$K:$L,2, FALSE) &amp; """;"   )             )</f>
        <v/>
      </c>
      <c r="ER166" t="str">
        <f>IF(Data!$K167=ER$1, "",             IF(ISERR(SEARCH(ER$1,Data!$G167)),        "",          ";" &amp; VLOOKUP(ER$1,Data!$K:$M,3, FALSE) &amp; ",""" &amp; VLOOKUP(ER$1,Data!$K:$L,2, FALSE) &amp; """;"   )             )</f>
        <v/>
      </c>
      <c r="ES166" t="str">
        <f>IF(Data!$K167=ES$1, "",             IF(ISERR(SEARCH(ES$1,Data!$G167)),        "",          ";" &amp; VLOOKUP(ES$1,Data!$K:$M,3, FALSE) &amp; ",""" &amp; VLOOKUP(ES$1,Data!$K:$L,2, FALSE) &amp; """;"   )             )</f>
        <v/>
      </c>
      <c r="ET166" t="str">
        <f>IF(Data!$K167=ET$1, "",             IF(ISERR(SEARCH(ET$1,Data!$G167)),        "",          ";" &amp; VLOOKUP(ET$1,Data!$K:$M,3, FALSE) &amp; ",""" &amp; VLOOKUP(ET$1,Data!$K:$L,2, FALSE) &amp; """;"   )             )</f>
        <v/>
      </c>
      <c r="EU166" t="str">
        <f>IF(Data!$K167=EU$1, "",             IF(ISERR(SEARCH(EU$1,Data!$G167)),        "",          ";" &amp; VLOOKUP(EU$1,Data!$K:$M,3, FALSE) &amp; ",""" &amp; VLOOKUP(EU$1,Data!$K:$L,2, FALSE) &amp; """;"   )             )</f>
        <v/>
      </c>
      <c r="EV166" t="str">
        <f>IF(Data!$K167=EV$1, "",             IF(ISERR(SEARCH(EV$1,Data!$G167)),        "",          ";" &amp; VLOOKUP(EV$1,Data!$K:$M,3, FALSE) &amp; ",""" &amp; VLOOKUP(EV$1,Data!$K:$L,2, FALSE) &amp; """;"   )             )</f>
        <v/>
      </c>
      <c r="EW166" t="str">
        <f>IF(Data!$K167=EW$1, "",             IF(ISERR(SEARCH(EW$1,Data!$G167)),        "",          ";" &amp; VLOOKUP(EW$1,Data!$K:$M,3, FALSE) &amp; ",""" &amp; VLOOKUP(EW$1,Data!$K:$L,2, FALSE) &amp; """;"   )             )</f>
        <v/>
      </c>
      <c r="EX166" t="str">
        <f>IF(Data!$K167=EX$1, "",             IF(ISERR(SEARCH(EX$1,Data!$G167)),        "",          ";" &amp; VLOOKUP(EX$1,Data!$K:$M,3, FALSE) &amp; ",""" &amp; VLOOKUP(EX$1,Data!$K:$L,2, FALSE) &amp; """;"   )             )</f>
        <v/>
      </c>
      <c r="EY166" t="str">
        <f>IF(Data!$K167=EY$1, "",             IF(ISERR(SEARCH(EY$1,Data!$G167)),        "",          ";" &amp; VLOOKUP(EY$1,Data!$K:$M,3, FALSE) &amp; ",""" &amp; VLOOKUP(EY$1,Data!$K:$L,2, FALSE) &amp; """;"   )             )</f>
        <v/>
      </c>
      <c r="EZ166" t="str">
        <f>IF(Data!$K167=EZ$1, "",             IF(ISERR(SEARCH(EZ$1,Data!$G167)),        "",          ";" &amp; VLOOKUP(EZ$1,Data!$K:$M,3, FALSE) &amp; ",""" &amp; VLOOKUP(EZ$1,Data!$K:$L,2, FALSE) &amp; """;"   )             )</f>
        <v/>
      </c>
      <c r="FA166" t="str">
        <f>IF(Data!$K167=FA$1, "",             IF(ISERR(SEARCH(FA$1,Data!$G167)),        "",          ";" &amp; VLOOKUP(FA$1,Data!$K:$M,3, FALSE) &amp; ",""" &amp; VLOOKUP(FA$1,Data!$K:$L,2, FALSE) &amp; """;"   )             )</f>
        <v/>
      </c>
      <c r="FB166" t="str">
        <f>IF(Data!$K167=FB$1, "",             IF(ISERR(SEARCH(FB$1,Data!$G167)),        "",          ";" &amp; VLOOKUP(FB$1,Data!$K:$M,3, FALSE) &amp; ",""" &amp; VLOOKUP(FB$1,Data!$K:$L,2, FALSE) &amp; """;"   )             )</f>
        <v/>
      </c>
      <c r="FC166" t="str">
        <f>IF(Data!$K167=FC$1, "",             IF(ISERR(SEARCH(FC$1,Data!$G167)),        "",          ";" &amp; VLOOKUP(FC$1,Data!$K:$M,3, FALSE) &amp; ",""" &amp; VLOOKUP(FC$1,Data!$K:$L,2, FALSE) &amp; """;"   )             )</f>
        <v/>
      </c>
      <c r="FD166" t="str">
        <f>IF(Data!$K167=FD$1, "",             IF(ISERR(SEARCH(FD$1,Data!$G167)),        "",          ";" &amp; VLOOKUP(FD$1,Data!$K:$M,3, FALSE) &amp; ",""" &amp; VLOOKUP(FD$1,Data!$K:$L,2, FALSE) &amp; """;"   )             )</f>
        <v/>
      </c>
      <c r="FE166" t="str">
        <f>IF(Data!$K167=FE$1, "",             IF(ISERR(SEARCH(FE$1,Data!$G167)),        "",          ";" &amp; VLOOKUP(FE$1,Data!$K:$M,3, FALSE) &amp; ",""" &amp; VLOOKUP(FE$1,Data!$K:$L,2, FALSE) &amp; """;"   )             )</f>
        <v/>
      </c>
      <c r="FF166" t="str">
        <f>IF(Data!$K167=FF$1, "",             IF(ISERR(SEARCH(FF$1,Data!$G167)),        "",          ";" &amp; VLOOKUP(FF$1,Data!$K:$M,3, FALSE) &amp; ",""" &amp; VLOOKUP(FF$1,Data!$K:$L,2, FALSE) &amp; """;"   )             )</f>
        <v/>
      </c>
      <c r="FG166" t="str">
        <f>IF(Data!$K167=FG$1, "",             IF(ISERR(SEARCH(FG$1,Data!$G167)),        "",          ";" &amp; VLOOKUP(FG$1,Data!$K:$M,3, FALSE) &amp; ",""" &amp; VLOOKUP(FG$1,Data!$K:$L,2, FALSE) &amp; """;"   )             )</f>
        <v/>
      </c>
      <c r="FH166" t="str">
        <f>IF(Data!$K167=FH$1, "",             IF(ISERR(SEARCH(FH$1,Data!$G167)),        "",          ";" &amp; VLOOKUP(FH$1,Data!$K:$M,3, FALSE) &amp; ",""" &amp; VLOOKUP(FH$1,Data!$K:$L,2, FALSE) &amp; """;"   )             )</f>
        <v/>
      </c>
      <c r="FI166" t="str">
        <f>IF(Data!$K167=FI$1, "",             IF(ISERR(SEARCH(FI$1,Data!$G167)),        "",          ";" &amp; VLOOKUP(FI$1,Data!$K:$M,3, FALSE) &amp; ",""" &amp; VLOOKUP(FI$1,Data!$K:$L,2, FALSE) &amp; """;"   )             )</f>
        <v/>
      </c>
      <c r="FJ166" t="str">
        <f>IF(Data!$K167=FJ$1, "",             IF(ISERR(SEARCH(FJ$1,Data!$G167)),        "",          ";" &amp; VLOOKUP(FJ$1,Data!$K:$M,3, FALSE) &amp; ",""" &amp; VLOOKUP(FJ$1,Data!$K:$L,2, FALSE) &amp; """;"   )             )</f>
        <v/>
      </c>
      <c r="FK166" t="str">
        <f>IF(Data!$K167=FK$1, "",             IF(ISERR(SEARCH(FK$1,Data!$G167)),        "",          ";" &amp; VLOOKUP(FK$1,Data!$K:$M,3, FALSE) &amp; ",""" &amp; VLOOKUP(FK$1,Data!$K:$L,2, FALSE) &amp; """;"   )             )</f>
        <v/>
      </c>
      <c r="FL166" t="str">
        <f>IF(Data!$K167=FL$1, "",             IF(ISERR(SEARCH(FL$1,Data!$G167)),        "",          ";" &amp; VLOOKUP(FL$1,Data!$K:$M,3, FALSE) &amp; ",""" &amp; VLOOKUP(FL$1,Data!$K:$L,2, FALSE) &amp; """;"   )             )</f>
        <v/>
      </c>
      <c r="FM166" t="str">
        <f>IF(Data!$K167=FM$1, "",             IF(ISERR(SEARCH(FM$1,Data!$G167)),        "",          ";" &amp; VLOOKUP(FM$1,Data!$K:$M,3, FALSE) &amp; ",""" &amp; VLOOKUP(FM$1,Data!$K:$L,2, FALSE) &amp; """;"   )             )</f>
        <v/>
      </c>
      <c r="FN166" t="str">
        <f>IF(Data!$K167=FN$1, "",             IF(ISERR(SEARCH(FN$1,Data!$G167)),        "",          ";" &amp; VLOOKUP(FN$1,Data!$K:$M,3, FALSE) &amp; ",""" &amp; VLOOKUP(FN$1,Data!$K:$L,2, FALSE) &amp; """;"   )             )</f>
        <v/>
      </c>
      <c r="FO166" t="str">
        <f>IF(Data!$K167=FO$1, "",             IF(ISERR(SEARCH(FO$1,Data!$G167)),        "",          ";" &amp; VLOOKUP(FO$1,Data!$K:$M,3, FALSE) &amp; ",""" &amp; VLOOKUP(FO$1,Data!$K:$L,2, FALSE) &amp; """;"   )             )</f>
        <v/>
      </c>
      <c r="FP166" t="str">
        <f>IF(Data!$K167=FP$1, "",             IF(ISERR(SEARCH(FP$1,Data!$G167)),        "",          ";" &amp; VLOOKUP(FP$1,Data!$K:$M,3, FALSE) &amp; ",""" &amp; VLOOKUP(FP$1,Data!$K:$L,2, FALSE) &amp; """;"   )             )</f>
        <v/>
      </c>
      <c r="FQ166" t="str">
        <f>IF(Data!$K167=FQ$1, "",             IF(ISERR(SEARCH(FQ$1,Data!$G167)),        "",          ";" &amp; VLOOKUP(FQ$1,Data!$K:$M,3, FALSE) &amp; ",""" &amp; VLOOKUP(FQ$1,Data!$K:$L,2, FALSE) &amp; """;"   )             )</f>
        <v/>
      </c>
      <c r="FR166" t="str">
        <f>IF(Data!$K167=FR$1, "",             IF(ISERR(SEARCH(FR$1,Data!$G167)),        "",          ";" &amp; VLOOKUP(FR$1,Data!$K:$M,3, FALSE) &amp; ",""" &amp; VLOOKUP(FR$1,Data!$K:$L,2, FALSE) &amp; """;"   )             )</f>
        <v/>
      </c>
      <c r="FS166" t="str">
        <f>IF(Data!$K167=FS$1, "",             IF(ISERR(SEARCH(FS$1,Data!$G167)),        "",          ";" &amp; VLOOKUP(FS$1,Data!$K:$M,3, FALSE) &amp; ",""" &amp; VLOOKUP(FS$1,Data!$K:$L,2, FALSE) &amp; """;"   )             )</f>
        <v/>
      </c>
      <c r="FT166" t="str">
        <f>IF(Data!$K167=FT$1, "",             IF(ISERR(SEARCH(FT$1,Data!$G167)),        "",          ";" &amp; VLOOKUP(FT$1,Data!$K:$M,3, FALSE) &amp; ",""" &amp; VLOOKUP(FT$1,Data!$K:$L,2, FALSE) &amp; """;"   )             )</f>
        <v/>
      </c>
      <c r="FU166" t="str">
        <f>IF(Data!$K167=FU$1, "",             IF(ISERR(SEARCH(FU$1,Data!$G167)),        "",          ";" &amp; VLOOKUP(FU$1,Data!$K:$M,3, FALSE) &amp; ",""" &amp; VLOOKUP(FU$1,Data!$K:$L,2, FALSE) &amp; """;"   )             )</f>
        <v/>
      </c>
      <c r="FV166" t="str">
        <f>IF(Data!$K167=FV$1, "",             IF(ISERR(SEARCH(FV$1,Data!$G167)),        "",          ";" &amp; VLOOKUP(FV$1,Data!$K:$M,3, FALSE) &amp; ",""" &amp; VLOOKUP(FV$1,Data!$K:$L,2, FALSE) &amp; """;"   )             )</f>
        <v/>
      </c>
      <c r="FW166" t="str">
        <f>IF(Data!$K167=FW$1, "",             IF(ISERR(SEARCH(FW$1,Data!$G167)),        "",          ";" &amp; VLOOKUP(FW$1,Data!$K:$M,3, FALSE) &amp; ",""" &amp; VLOOKUP(FW$1,Data!$K:$L,2, FALSE) &amp; """;"   )             )</f>
        <v/>
      </c>
      <c r="FX166" t="str">
        <f>IF(Data!$K167=FX$1, "",             IF(ISERR(SEARCH(FX$1,Data!$G167)),        "",          ";" &amp; VLOOKUP(FX$1,Data!$K:$M,3, FALSE) &amp; ",""" &amp; VLOOKUP(FX$1,Data!$K:$L,2, FALSE) &amp; """;"   )             )</f>
        <v/>
      </c>
      <c r="FY166" t="str">
        <f>IF(Data!$K167=FY$1, "",             IF(ISERR(SEARCH(FY$1,Data!$G167)),        "",          ";" &amp; VLOOKUP(FY$1,Data!$K:$M,3, FALSE) &amp; ",""" &amp; VLOOKUP(FY$1,Data!$K:$L,2, FALSE) &amp; """;"   )             )</f>
        <v/>
      </c>
      <c r="FZ166" t="str">
        <f>IF(Data!$K167=FZ$1, "",             IF(ISERR(SEARCH(FZ$1,Data!$G167)),        "",          ";" &amp; VLOOKUP(FZ$1,Data!$K:$M,3, FALSE) &amp; ",""" &amp; VLOOKUP(FZ$1,Data!$K:$L,2, FALSE) &amp; """;"   )             )</f>
        <v/>
      </c>
      <c r="GA166" t="str">
        <f>IF(Data!$K167=GA$1, "",             IF(ISERR(SEARCH(GA$1,Data!$G167)),        "",          ";" &amp; VLOOKUP(GA$1,Data!$K:$M,3, FALSE) &amp; ",""" &amp; VLOOKUP(GA$1,Data!$K:$L,2, FALSE) &amp; """;"   )             )</f>
        <v/>
      </c>
      <c r="GB166" t="str">
        <f>IF(Data!$K167=GB$1, "",             IF(ISERR(SEARCH(GB$1,Data!$G167)),        "",          ";" &amp; VLOOKUP(GB$1,Data!$K:$M,3, FALSE) &amp; ",""" &amp; VLOOKUP(GB$1,Data!$K:$L,2, FALSE) &amp; """;"   )             )</f>
        <v/>
      </c>
      <c r="GC166" t="str">
        <f>IF(Data!$K167=GC$1, "",             IF(ISERR(SEARCH(GC$1,Data!$G167)),        "",          ";" &amp; VLOOKUP(GC$1,Data!$K:$M,3, FALSE) &amp; ",""" &amp; VLOOKUP(GC$1,Data!$K:$L,2, FALSE) &amp; """;"   )             )</f>
        <v/>
      </c>
      <c r="GD166" t="str">
        <f>IF(Data!$K167=GD$1, "",             IF(ISERR(SEARCH(GD$1,Data!$G167)),        "",          ";" &amp; VLOOKUP(GD$1,Data!$K:$M,3, FALSE) &amp; ",""" &amp; VLOOKUP(GD$1,Data!$K:$L,2, FALSE) &amp; """;"   )             )</f>
        <v/>
      </c>
      <c r="GE166" t="str">
        <f>IF(Data!$K167=GE$1, "",             IF(ISERR(SEARCH(GE$1,Data!$G167)),        "",          ";" &amp; VLOOKUP(GE$1,Data!$K:$M,3, FALSE) &amp; ",""" &amp; VLOOKUP(GE$1,Data!$K:$L,2, FALSE) &amp; """;"   )             )</f>
        <v/>
      </c>
      <c r="GF166" t="str">
        <f>IF(Data!$K167=GF$1, "",             IF(ISERR(SEARCH(GF$1,Data!$G167)),        "",          ";" &amp; VLOOKUP(GF$1,Data!$K:$M,3, FALSE) &amp; ",""" &amp; VLOOKUP(GF$1,Data!$K:$L,2, FALSE) &amp; """;"   )             )</f>
        <v/>
      </c>
      <c r="GG166" t="str">
        <f>IF(Data!$K167=GG$1, "",             IF(ISERR(SEARCH(GG$1,Data!$G167)),        "",          ";" &amp; VLOOKUP(GG$1,Data!$K:$M,3, FALSE) &amp; ",""" &amp; VLOOKUP(GG$1,Data!$K:$L,2, FALSE) &amp; """;"   )             )</f>
        <v/>
      </c>
      <c r="GH166" t="str">
        <f>IF(Data!$K167=GH$1, "",             IF(ISERR(SEARCH(GH$1,Data!$G167)),        "",          ";" &amp; VLOOKUP(GH$1,Data!$K:$M,3, FALSE) &amp; ",""" &amp; VLOOKUP(GH$1,Data!$K:$L,2, FALSE) &amp; """;"   )             )</f>
        <v/>
      </c>
      <c r="GI166" t="str">
        <f>IF(Data!$K167=GI$1, "",             IF(ISERR(SEARCH(GI$1,Data!$G167)),        "",          ";" &amp; VLOOKUP(GI$1,Data!$K:$M,3, FALSE) &amp; ",""" &amp; VLOOKUP(GI$1,Data!$K:$L,2, FALSE) &amp; """;"   )             )</f>
        <v/>
      </c>
      <c r="GJ166" t="str">
        <f>IF(Data!$K167=GJ$1, "",             IF(ISERR(SEARCH(GJ$1,Data!$G167)),        "",          ";" &amp; VLOOKUP(GJ$1,Data!$K:$M,3, FALSE) &amp; ",""" &amp; VLOOKUP(GJ$1,Data!$K:$L,2, FALSE) &amp; """;"   )             )</f>
        <v>;180,"HUMAN";</v>
      </c>
      <c r="GK166" t="str">
        <f>IF(Data!$K167=GK$1, "",             IF(ISERR(SEARCH(GK$1,Data!$G167)),        "",          ";" &amp; VLOOKUP(GK$1,Data!$K:$M,3, FALSE) &amp; ",""" &amp; VLOOKUP(GK$1,Data!$K:$L,2, FALSE) &amp; """;"   )             )</f>
        <v/>
      </c>
      <c r="GL166" t="str">
        <f>IF(Data!$K167=GL$1, "",             IF(ISERR(SEARCH(GL$1,Data!$G167)),        "",          ";" &amp; VLOOKUP(GL$1,Data!$K:$M,3, FALSE) &amp; ",""" &amp; VLOOKUP(GL$1,Data!$K:$L,2, FALSE) &amp; """;"   )             )</f>
        <v/>
      </c>
      <c r="GM166" t="str">
        <f>IF(Data!$K167=GM$1, "",             IF(ISERR(SEARCH(GM$1,Data!$G167)),        "",          ";" &amp; VLOOKUP(GM$1,Data!$K:$M,3, FALSE) &amp; ",""" &amp; VLOOKUP(GM$1,Data!$K:$L,2, FALSE) &amp; """;"   )             )</f>
        <v/>
      </c>
      <c r="GN166" t="str">
        <f>IF(Data!$K167=GN$1, "",             IF(ISERR(SEARCH(GN$1,Data!$G167)),        "",          ";" &amp; VLOOKUP(GN$1,Data!$K:$M,3, FALSE) &amp; ",""" &amp; VLOOKUP(GN$1,Data!$K:$L,2, FALSE) &amp; """;"   )             )</f>
        <v/>
      </c>
      <c r="GO166" t="str">
        <f>IF(Data!$K167=GO$1, "",             IF(ISERR(SEARCH(GO$1,Data!$G167)),        "",          ";" &amp; VLOOKUP(GO$1,Data!$K:$M,3, FALSE) &amp; ",""" &amp; VLOOKUP(GO$1,Data!$K:$L,2, FALSE) &amp; """;"   )             )</f>
        <v>;185,"HUMAN";</v>
      </c>
      <c r="GP166" t="str">
        <f>IF(Data!$K167=GP$1, "",             IF(ISERR(SEARCH(GP$1,Data!$G167)),        "",          ";" &amp; VLOOKUP(GP$1,Data!$K:$M,3, FALSE) &amp; ",""" &amp; VLOOKUP(GP$1,Data!$K:$L,2, FALSE) &amp; """;"   )             )</f>
        <v/>
      </c>
      <c r="GQ166" t="str">
        <f>IF(Data!$K167=GQ$1, "",             IF(ISERR(SEARCH(GQ$1,Data!$G167)),        "",          ";" &amp; VLOOKUP(GQ$1,Data!$K:$M,3, FALSE) &amp; ",""" &amp; VLOOKUP(GQ$1,Data!$K:$L,2, FALSE) &amp; """;"   )             )</f>
        <v/>
      </c>
      <c r="GR166" t="str">
        <f>IF(Data!$K167=GR$1, "",             IF(ISERR(SEARCH(GR$1,Data!$G167)),        "",          ";" &amp; VLOOKUP(GR$1,Data!$K:$M,3, FALSE) &amp; ",""" &amp; VLOOKUP(GR$1,Data!$K:$L,2, FALSE) &amp; """;"   )             )</f>
        <v/>
      </c>
      <c r="GS166" t="str">
        <f>IF(Data!$K167=GS$1, "",             IF(ISERR(SEARCH(GS$1,Data!$G167)),        "",          ";" &amp; VLOOKUP(GS$1,Data!$K:$M,3, FALSE) &amp; ",""" &amp; VLOOKUP(GS$1,Data!$K:$L,2, FALSE) &amp; """;"   )             )</f>
        <v/>
      </c>
      <c r="GT166" t="str">
        <f>IF(Data!$K167=GT$1, "",             IF(ISERR(SEARCH(GT$1,Data!$G167)),        "",          ";" &amp; VLOOKUP(GT$1,Data!$K:$M,3, FALSE) &amp; ",""" &amp; VLOOKUP(GT$1,Data!$K:$L,2, FALSE) &amp; """;"   )             )</f>
        <v/>
      </c>
      <c r="GU166" t="str">
        <f>IF(Data!$K167=GU$1, "",             IF(ISERR(SEARCH(GU$1,Data!$G167)),        "",          ";" &amp; VLOOKUP(GU$1,Data!$K:$M,3, FALSE) &amp; ",""" &amp; VLOOKUP(GU$1,Data!$K:$L,2, FALSE) &amp; """;"   )             )</f>
        <v/>
      </c>
      <c r="GV166" t="str">
        <f>IF(Data!$K167=GV$1, "",             IF(ISERR(SEARCH(GV$1,Data!$G167)),        "",          ";" &amp; VLOOKUP(GV$1,Data!$K:$M,3, FALSE) &amp; ",""" &amp; VLOOKUP(GV$1,Data!$K:$L,2, FALSE) &amp; """;"   )             )</f>
        <v/>
      </c>
      <c r="GW166" t="str">
        <f>IF(Data!$K167=GW$1, "",             IF(ISERR(SEARCH(GW$1,Data!$G167)),        "",          ";" &amp; VLOOKUP(GW$1,Data!$K:$M,3, FALSE) &amp; ",""" &amp; VLOOKUP(GW$1,Data!$K:$L,2, FALSE) &amp; """;"   )             )</f>
        <v/>
      </c>
      <c r="GX166" t="str">
        <f>IF(Data!$K167=GX$1, "",             IF(ISERR(SEARCH(GX$1,Data!$G167)),        "",          ";" &amp; VLOOKUP(GX$1,Data!$K:$M,3, FALSE) &amp; ",""" &amp; VLOOKUP(GX$1,Data!$K:$L,2, FALSE) &amp; """;"   )             )</f>
        <v/>
      </c>
      <c r="GY166" t="str">
        <f>IF(Data!$K167=GY$1, "",             IF(ISERR(SEARCH(GY$1,Data!$G167)),        "",          ";" &amp; VLOOKUP(GY$1,Data!$K:$M,3, FALSE) &amp; ",""" &amp; VLOOKUP(GY$1,Data!$K:$L,2, FALSE) &amp; """;"   )             )</f>
        <v/>
      </c>
      <c r="GZ166" t="str">
        <f>IF(Data!$K167=GZ$1, "",             IF(ISERR(SEARCH(GZ$1,Data!$G167)),        "",          ";" &amp; VLOOKUP(GZ$1,Data!$K:$M,3, FALSE) &amp; ",""" &amp; VLOOKUP(GZ$1,Data!$K:$L,2, FALSE) &amp; """;"   )             )</f>
        <v/>
      </c>
      <c r="HA166" t="str">
        <f>IF(Data!$K167=HA$1, "",             IF(ISERR(SEARCH(HA$1,Data!$G167)),        "",          ";" &amp; VLOOKUP(HA$1,Data!$K:$M,3, FALSE) &amp; ",""" &amp; VLOOKUP(HA$1,Data!$K:$L,2, FALSE) &amp; """;"   )             )</f>
        <v/>
      </c>
      <c r="HB166" t="str">
        <f>IF(Data!$K167=HB$1, "",             IF(ISERR(SEARCH(HB$1,Data!$G167)),        "",          ";" &amp; VLOOKUP(HB$1,Data!$K:$M,3, FALSE) &amp; ",""" &amp; VLOOKUP(HB$1,Data!$K:$L,2, FALSE) &amp; """;"   )             )</f>
        <v/>
      </c>
      <c r="HC166" t="str">
        <f>IF(Data!$K167=HC$1, "",             IF(ISERR(SEARCH(HC$1,Data!$G167)),        "",          ";" &amp; VLOOKUP(HC$1,Data!$K:$M,3, FALSE) &amp; ",""" &amp; VLOOKUP(HC$1,Data!$K:$L,2, FALSE) &amp; """;"   )             )</f>
        <v/>
      </c>
      <c r="HD166" t="str">
        <f>IF(Data!$K167=HD$1, "",             IF(ISERR(SEARCH(HD$1,Data!$G167)),        "",          ";" &amp; VLOOKUP(HD$1,Data!$K:$M,3, FALSE) &amp; ",""" &amp; VLOOKUP(HD$1,Data!$K:$L,2, FALSE) &amp; """;"   )             )</f>
        <v/>
      </c>
      <c r="HE166" t="str">
        <f>IF(Data!$K167=HE$1, "",             IF(ISERR(SEARCH(HE$1,Data!$G167)),        "",          ";" &amp; VLOOKUP(HE$1,Data!$K:$M,3, FALSE) &amp; ",""" &amp; VLOOKUP(HE$1,Data!$K:$L,2, FALSE) &amp; """;"   )             )</f>
        <v/>
      </c>
      <c r="HF166" t="str">
        <f>IF(Data!$K167=HF$1, "",             IF(ISERR(SEARCH(HF$1,Data!$G167)),        "",          ";" &amp; VLOOKUP(HF$1,Data!$K:$M,3, FALSE) &amp; ",""" &amp; VLOOKUP(HF$1,Data!$K:$L,2, FALSE) &amp; """;"   )             )</f>
        <v/>
      </c>
      <c r="HG166" t="str">
        <f>IF(Data!$K167=HG$1, "",             IF(ISERR(SEARCH(HG$1,Data!$G167)),        "",          ";" &amp; VLOOKUP(HG$1,Data!$K:$M,3, FALSE) &amp; ",""" &amp; VLOOKUP(HG$1,Data!$K:$L,2, FALSE) &amp; """;"   )             )</f>
        <v/>
      </c>
      <c r="HH166" t="str">
        <f>IF(Data!$K167=HH$1, "",             IF(ISERR(SEARCH(HH$1,Data!$G167)),        "",          ";" &amp; VLOOKUP(HH$1,Data!$K:$M,3, FALSE) &amp; ",""" &amp; VLOOKUP(HH$1,Data!$K:$L,2, FALSE) &amp; """;"   )             )</f>
        <v/>
      </c>
      <c r="HI166" t="str">
        <f>IF(Data!$K167=HI$1, "",             IF(ISERR(SEARCH(HI$1,Data!$G167)),        "",          ";" &amp; VLOOKUP(HI$1,Data!$K:$M,3, FALSE) &amp; ",""" &amp; VLOOKUP(HI$1,Data!$K:$L,2, FALSE) &amp; """;"   )             )</f>
        <v/>
      </c>
      <c r="HJ166" t="str">
        <f>IF(Data!$K167=HJ$1, "",             IF(ISERR(SEARCH(HJ$1,Data!$G167)),        "",          ";" &amp; VLOOKUP(HJ$1,Data!$K:$M,3, FALSE) &amp; ",""" &amp; VLOOKUP(HJ$1,Data!$K:$L,2, FALSE) &amp; """;"   )             )</f>
        <v/>
      </c>
      <c r="HK166" t="str">
        <f>IF(Data!$K167=HK$1, "",             IF(ISERR(SEARCH(HK$1,Data!$G167)),        "",          ";" &amp; VLOOKUP(HK$1,Data!$K:$M,3, FALSE) &amp; ",""" &amp; VLOOKUP(HK$1,Data!$K:$L,2, FALSE) &amp; """;"   )             )</f>
        <v/>
      </c>
      <c r="HL166" t="str">
        <f>IF(Data!$K167=HL$1, "",             IF(ISERR(SEARCH(HL$1,Data!$G167)),        "",          ";" &amp; VLOOKUP(HL$1,Data!$K:$M,3, FALSE) &amp; ",""" &amp; VLOOKUP(HL$1,Data!$K:$L,2, FALSE) &amp; """;"   )             )</f>
        <v/>
      </c>
      <c r="HM166" t="str">
        <f>IF(Data!$K167=HM$1, "",             IF(ISERR(SEARCH(HM$1,Data!$G167)),        "",          ";" &amp; VLOOKUP(HM$1,Data!$K:$M,3, FALSE) &amp; ",""" &amp; VLOOKUP(HM$1,Data!$K:$L,2, FALSE) &amp; """;"   )             )</f>
        <v/>
      </c>
      <c r="HN166" t="str">
        <f>IF(Data!$K167=HN$1, "",             IF(ISERR(SEARCH(HN$1,Data!$G167)),        "",          ";" &amp; VLOOKUP(HN$1,Data!$K:$M,3, FALSE) &amp; ",""" &amp; VLOOKUP(HN$1,Data!$K:$L,2, FALSE) &amp; """;"   )             )</f>
        <v/>
      </c>
      <c r="HO166" t="str">
        <f>IF(Data!$K167=HO$1, "",             IF(ISERR(SEARCH(HO$1,Data!$G167)),        "",          ";" &amp; VLOOKUP(HO$1,Data!$K:$M,3, FALSE) &amp; ",""" &amp; VLOOKUP(HO$1,Data!$K:$L,2, FALSE) &amp; """;"   )             )</f>
        <v/>
      </c>
      <c r="HP166" t="str">
        <f>IF(Data!$K167=HP$1, "",             IF(ISERR(SEARCH(HP$1,Data!$G167)),        "",          ";" &amp; VLOOKUP(HP$1,Data!$K:$M,3, FALSE) &amp; ",""" &amp; VLOOKUP(HP$1,Data!$K:$L,2, FALSE) &amp; """;"   )             )</f>
        <v/>
      </c>
      <c r="HQ166" t="str">
        <f>IF(Data!$K167=HQ$1, "",             IF(ISERR(SEARCH(HQ$1,Data!$G167)),        "",          ";" &amp; VLOOKUP(HQ$1,Data!$K:$M,3, FALSE) &amp; ",""" &amp; VLOOKUP(HQ$1,Data!$K:$L,2, FALSE) &amp; """;"   )             )</f>
        <v>;213,"HUMAN";</v>
      </c>
      <c r="HR166" t="str">
        <f>IF(Data!$K167=HR$1, "",             IF(ISERR(SEARCH(HR$1,Data!$G167)),        "",          ";" &amp; VLOOKUP(HR$1,Data!$K:$M,3, FALSE) &amp; ",""" &amp; VLOOKUP(HR$1,Data!$K:$L,2, FALSE) &amp; """;"   )             )</f>
        <v/>
      </c>
      <c r="HS166" t="str">
        <f>IF(Data!$K167=HS$1, "",             IF(ISERR(SEARCH(HS$1,Data!$G167)),        "",          ";" &amp; VLOOKUP(HS$1,Data!$K:$M,3, FALSE) &amp; ",""" &amp; VLOOKUP(HS$1,Data!$K:$L,2, FALSE) &amp; """;"   )             )</f>
        <v/>
      </c>
      <c r="HT166" t="str">
        <f>IF(Data!$K167=HT$1, "",             IF(ISERR(SEARCH(HT$1,Data!$G167)),        "",          ";" &amp; VLOOKUP(HT$1,Data!$K:$M,3, FALSE) &amp; ",""" &amp; VLOOKUP(HT$1,Data!$K:$L,2, FALSE) &amp; """;"   )             )</f>
        <v/>
      </c>
      <c r="HU166" t="str">
        <f>IF(Data!$K167=HU$1, "",             IF(ISERR(SEARCH(HU$1,Data!$G167)),        "",          ";" &amp; VLOOKUP(HU$1,Data!$K:$M,3, FALSE) &amp; ",""" &amp; VLOOKUP(HU$1,Data!$K:$L,2, FALSE) &amp; """;"   )             )</f>
        <v/>
      </c>
      <c r="HV166" t="str">
        <f>IF(Data!$K167=HV$1, "",             IF(ISERR(SEARCH(HV$1,Data!$G167)),        "",          ";" &amp; VLOOKUP(HV$1,Data!$K:$M,3, FALSE) &amp; ",""" &amp; VLOOKUP(HV$1,Data!$K:$L,2, FALSE) &amp; """;"   )             )</f>
        <v/>
      </c>
      <c r="HW166" t="str">
        <f>IF(Data!$K167=HW$1, "",             IF(ISERR(SEARCH(HW$1,Data!$G167)),        "",          ";" &amp; VLOOKUP(HW$1,Data!$K:$M,3, FALSE) &amp; ",""" &amp; VLOOKUP(HW$1,Data!$K:$L,2, FALSE) &amp; """;"   )             )</f>
        <v/>
      </c>
      <c r="HX166" t="str">
        <f>IF(Data!$K167=HX$1, "",             IF(ISERR(SEARCH(HX$1,Data!$G167)),        "",          ";" &amp; VLOOKUP(HX$1,Data!$K:$M,3, FALSE) &amp; ",""" &amp; VLOOKUP(HX$1,Data!$K:$L,2, FALSE) &amp; """;"   )             )</f>
        <v/>
      </c>
      <c r="HY166" t="str">
        <f>IF(Data!$K167=HY$1, "",             IF(ISERR(SEARCH(HY$1,Data!$G167)),        "",          ";" &amp; VLOOKUP(HY$1,Data!$K:$M,3, FALSE) &amp; ",""" &amp; VLOOKUP(HY$1,Data!$K:$L,2, FALSE) &amp; """;"   )             )</f>
        <v/>
      </c>
      <c r="HZ166" t="str">
        <f>IF(Data!$K167=HZ$1, "",             IF(ISERR(SEARCH(HZ$1,Data!$G167)),        "",          ";" &amp; VLOOKUP(HZ$1,Data!$K:$M,3, FALSE) &amp; ",""" &amp; VLOOKUP(HZ$1,Data!$K:$L,2, FALSE) &amp; """;"   )             )</f>
        <v/>
      </c>
      <c r="IA166" t="str">
        <f>IF(Data!$K167=IA$1, "",             IF(ISERR(SEARCH(IA$1,Data!$G167)),        "",          ";" &amp; VLOOKUP(IA$1,Data!$K:$M,3, FALSE) &amp; ",""" &amp; VLOOKUP(IA$1,Data!$K:$L,2, FALSE) &amp; """;"   )             )</f>
        <v/>
      </c>
      <c r="IB166" t="str">
        <f>IF(Data!$K167=IB$1, "",             IF(ISERR(SEARCH(IB$1,Data!$G167)),        "",          ";" &amp; VLOOKUP(IB$1,Data!$K:$M,3, FALSE) &amp; ",""" &amp; VLOOKUP(IB$1,Data!$K:$L,2, FALSE) &amp; """;"   )             )</f>
        <v/>
      </c>
      <c r="IC166" t="str">
        <f>IF(Data!$K167=IC$1, "",             IF(ISERR(SEARCH(IC$1,Data!$G167)),        "",          ";" &amp; VLOOKUP(IC$1,Data!$K:$M,3, FALSE) &amp; ",""" &amp; VLOOKUP(IC$1,Data!$K:$L,2, FALSE) &amp; """;"   )             )</f>
        <v/>
      </c>
      <c r="ID166" t="str">
        <f>IF(Data!$K167=ID$1, "",             IF(ISERR(SEARCH(ID$1,Data!$G167)),        "",          ";" &amp; VLOOKUP(ID$1,Data!$K:$M,3, FALSE) &amp; ",""" &amp; VLOOKUP(ID$1,Data!$K:$L,2, FALSE) &amp; """;"   )             )</f>
        <v/>
      </c>
      <c r="IE166" t="str">
        <f>IF(Data!$K167=IE$1, "",             IF(ISERR(SEARCH(IE$1,Data!$G167)),        "",          ";" &amp; VLOOKUP(IE$1,Data!$K:$M,3, FALSE) &amp; ",""" &amp; VLOOKUP(IE$1,Data!$K:$L,2, FALSE) &amp; """;"   )             )</f>
        <v/>
      </c>
      <c r="IF166" t="str">
        <f>IF(Data!$K167=IF$1, "",             IF(ISERR(SEARCH(IF$1,Data!$G167)),        "",          ";" &amp; VLOOKUP(IF$1,Data!$K:$M,3, FALSE) &amp; ",""" &amp; VLOOKUP(IF$1,Data!$K:$L,2, FALSE) &amp; """;"   )             )</f>
        <v/>
      </c>
      <c r="IG166" t="str">
        <f>IF(Data!$K167=IG$1, "",             IF(ISERR(SEARCH(IG$1,Data!$G167)),        "",          ";" &amp; VLOOKUP(IG$1,Data!$K:$M,3, FALSE) &amp; ",""" &amp; VLOOKUP(IG$1,Data!$K:$L,2, FALSE) &amp; """;"   )             )</f>
        <v/>
      </c>
      <c r="IH166" t="str">
        <f>IF(Data!$K167=IH$1, "",             IF(ISERR(SEARCH(IH$1,Data!$G167)),        "",          ";" &amp; VLOOKUP(IH$1,Data!$K:$M,3, FALSE) &amp; ",""" &amp; VLOOKUP(IH$1,Data!$K:$L,2, FALSE) &amp; """;"   )             )</f>
        <v/>
      </c>
      <c r="II166" t="str">
        <f>IF(Data!$K167=II$1, "",             IF(ISERR(SEARCH(II$1,Data!$G167)),        "",          ";" &amp; VLOOKUP(II$1,Data!$K:$M,3, FALSE) &amp; ",""" &amp; VLOOKUP(II$1,Data!$K:$L,2, FALSE) &amp; """;"   )             )</f>
        <v/>
      </c>
    </row>
    <row r="167" spans="1:243" hidden="1" x14ac:dyDescent="0.3">
      <c r="A167" t="str">
        <f>Data!K168</f>
        <v>General Carlist Rieekan</v>
      </c>
      <c r="B167" s="15">
        <f>VLOOKUP(Tableau36[[#This Row],[Character]],Data!K:M,3,FALSE)</f>
        <v>166</v>
      </c>
      <c r="C167" s="15" t="str">
        <f>VLOOKUP(Tableau36[[#This Row],[Character]],Data!K:L,2,FALSE)</f>
        <v>HUMAN</v>
      </c>
      <c r="D167" s="15" t="str">
        <f>SUBSTITUTE(     SUBSTITUTE(Tableau36[[#This Row],[character_id,character_type,friend_id,friend_type]],",""DROID""",""),    ",""HUMAN""", "")</f>
        <v/>
      </c>
      <c r="E167" s="15" t="str">
        <f>IF(Tableau36[[#This Row],[With char''s id]] = "", "",    MID(Tableau36[[#This Row],[With char''s id]], 2, LEN(Tableau36[[#This Row],[With char''s id]])-1))</f>
        <v/>
      </c>
      <c r="F167" s="15" t="str">
        <f>SUBSTITUTE(Tableau36[[#This Row],[List of friend''s id]],  "/",    "/" &amp; Tableau36[[#This Row],[Character''s id]] &amp; ",""" &amp; Tableau36[[#This Row],[Type]] &amp; """,")</f>
        <v/>
      </c>
      <c r="G167" t="str">
        <f>IF( Tableau36[[#This Row],[removed double semi-colon]]="", "", "/" &amp; MID(Tableau36[[#This Row],[removed double semi-colon]],2,LEN(Tableau36[[#This Row],[removed double semi-colon]]) - 2) )</f>
        <v/>
      </c>
      <c r="H167" t="str">
        <f>SUBSTITUTE(Tableau36[[#This Row],[Concatenation]],";;","/")</f>
        <v/>
      </c>
      <c r="I167" t="str">
        <f>_xlfn.CONCAT(Tableau4[#This Row])</f>
        <v/>
      </c>
      <c r="M167" t="str">
        <f>IF(Data!$K168=M$1, "",             IF(ISERR(SEARCH(M$1,Data!$G168)),        "",          ";" &amp; VLOOKUP(M$1,Data!$K:$M,3, FALSE) &amp; ",""" &amp; VLOOKUP(M$1,Data!$K:$L,2, FALSE) &amp; """;"   )             )</f>
        <v/>
      </c>
      <c r="N167" t="str">
        <f>IF(Data!$K168=N$1, "",             IF(ISERR(SEARCH(N$1,Data!$G168)),        "",          ";" &amp; VLOOKUP(N$1,Data!$K:$M,3, FALSE) &amp; ",""" &amp; VLOOKUP(N$1,Data!$K:$L,2, FALSE) &amp; """;"   )             )</f>
        <v/>
      </c>
      <c r="O167" t="str">
        <f>IF(Data!$K168=O$1, "",             IF(ISERR(SEARCH(O$1,Data!$G168)),        "",          ";" &amp; VLOOKUP(O$1,Data!$K:$M,3, FALSE) &amp; ",""" &amp; VLOOKUP(O$1,Data!$K:$L,2, FALSE) &amp; """;"   )             )</f>
        <v/>
      </c>
      <c r="P167" t="str">
        <f>IF(Data!$K168=P$1, "",             IF(ISERR(SEARCH(P$1,Data!$G168)),        "",          ";" &amp; VLOOKUP(P$1,Data!$K:$M,3, FALSE) &amp; ",""" &amp; VLOOKUP(P$1,Data!$K:$L,2, FALSE) &amp; """;"   )             )</f>
        <v/>
      </c>
      <c r="Q167" t="str">
        <f>IF(Data!$K168=Q$1, "",             IF(ISERR(SEARCH(Q$1,Data!$G168)),        "",          ";" &amp; VLOOKUP(Q$1,Data!$K:$M,3, FALSE) &amp; ",""" &amp; VLOOKUP(Q$1,Data!$K:$L,2, FALSE) &amp; """;"   )             )</f>
        <v/>
      </c>
      <c r="R167" t="str">
        <f>IF(Data!$K168=R$1, "",             IF(ISERR(SEARCH(R$1,Data!$G168)),        "",          ";" &amp; VLOOKUP(R$1,Data!$K:$M,3, FALSE) &amp; ",""" &amp; VLOOKUP(R$1,Data!$K:$L,2, FALSE) &amp; """;"   )             )</f>
        <v/>
      </c>
      <c r="S167" t="str">
        <f>IF(Data!$K168=S$1, "",             IF(ISERR(SEARCH(S$1,Data!$G168)),        "",          ";" &amp; VLOOKUP(S$1,Data!$K:$M,3, FALSE) &amp; ",""" &amp; VLOOKUP(S$1,Data!$K:$L,2, FALSE) &amp; """;"   )             )</f>
        <v/>
      </c>
      <c r="T167" t="str">
        <f>IF(Data!$K168=T$1, "",             IF(ISERR(SEARCH(T$1,Data!$G168)),        "",          ";" &amp; VLOOKUP(T$1,Data!$K:$M,3, FALSE) &amp; ",""" &amp; VLOOKUP(T$1,Data!$K:$L,2, FALSE) &amp; """;"   )             )</f>
        <v/>
      </c>
      <c r="U167" t="str">
        <f>IF(Data!$K168=U$1, "",             IF(ISERR(SEARCH(U$1,Data!$G168)),        "",          ";" &amp; VLOOKUP(U$1,Data!$K:$M,3, FALSE) &amp; ",""" &amp; VLOOKUP(U$1,Data!$K:$L,2, FALSE) &amp; """;"   )             )</f>
        <v/>
      </c>
      <c r="V167" t="str">
        <f>IF(Data!$K168=V$1, "",             IF(ISERR(SEARCH(V$1,Data!$G168)),        "",          ";" &amp; VLOOKUP(V$1,Data!$K:$M,3, FALSE) &amp; ",""" &amp; VLOOKUP(V$1,Data!$K:$L,2, FALSE) &amp; """;"   )             )</f>
        <v/>
      </c>
      <c r="W167" t="str">
        <f>IF(Data!$K168=W$1, "",             IF(ISERR(SEARCH(W$1,Data!$G168)),        "",          ";" &amp; VLOOKUP(W$1,Data!$K:$M,3, FALSE) &amp; ",""" &amp; VLOOKUP(W$1,Data!$K:$L,2, FALSE) &amp; """;"   )             )</f>
        <v/>
      </c>
      <c r="X167" t="str">
        <f>IF(Data!$K168=X$1, "",             IF(ISERR(SEARCH(X$1,Data!$G168)),        "",          ";" &amp; VLOOKUP(X$1,Data!$K:$M,3, FALSE) &amp; ",""" &amp; VLOOKUP(X$1,Data!$K:$L,2, FALSE) &amp; """;"   )             )</f>
        <v/>
      </c>
      <c r="Y167" t="str">
        <f>IF(Data!$K168=Y$1, "",             IF(ISERR(SEARCH(Y$1,Data!$G168)),        "",          ";" &amp; VLOOKUP(Y$1,Data!$K:$M,3, FALSE) &amp; ",""" &amp; VLOOKUP(Y$1,Data!$K:$L,2, FALSE) &amp; """;"   )             )</f>
        <v/>
      </c>
      <c r="Z167" t="str">
        <f>IF(Data!$K168=Z$1, "",             IF(ISERR(SEARCH(Z$1,Data!$G168)),        "",          ";" &amp; VLOOKUP(Z$1,Data!$K:$M,3, FALSE) &amp; ",""" &amp; VLOOKUP(Z$1,Data!$K:$L,2, FALSE) &amp; """;"   )             )</f>
        <v/>
      </c>
      <c r="AA167" t="str">
        <f>IF(Data!$K168=AA$1, "",             IF(ISERR(SEARCH(AA$1,Data!$G168)),        "",          ";" &amp; VLOOKUP(AA$1,Data!$K:$M,3, FALSE) &amp; ",""" &amp; VLOOKUP(AA$1,Data!$K:$L,2, FALSE) &amp; """;"   )             )</f>
        <v/>
      </c>
      <c r="AB167" t="str">
        <f>IF(Data!$K168=AB$1, "",             IF(ISERR(SEARCH(AB$1,Data!$G168)),        "",          ";" &amp; VLOOKUP(AB$1,Data!$K:$M,3, FALSE) &amp; ",""" &amp; VLOOKUP(AB$1,Data!$K:$L,2, FALSE) &amp; """;"   )             )</f>
        <v/>
      </c>
      <c r="AC167" t="str">
        <f>IF(Data!$K168=AC$1, "",             IF(ISERR(SEARCH(AC$1,Data!$G168)),        "",          ";" &amp; VLOOKUP(AC$1,Data!$K:$M,3, FALSE) &amp; ",""" &amp; VLOOKUP(AC$1,Data!$K:$L,2, FALSE) &amp; """;"   )             )</f>
        <v/>
      </c>
      <c r="AD167" t="str">
        <f>IF(Data!$K168=AD$1, "",             IF(ISERR(SEARCH(AD$1,Data!$G168)),        "",          ";" &amp; VLOOKUP(AD$1,Data!$K:$M,3, FALSE) &amp; ",""" &amp; VLOOKUP(AD$1,Data!$K:$L,2, FALSE) &amp; """;"   )             )</f>
        <v/>
      </c>
      <c r="AE167" t="str">
        <f>IF(Data!$K168=AE$1, "",             IF(ISERR(SEARCH(AE$1,Data!$G168)),        "",          ";" &amp; VLOOKUP(AE$1,Data!$K:$M,3, FALSE) &amp; ",""" &amp; VLOOKUP(AE$1,Data!$K:$L,2, FALSE) &amp; """;"   )             )</f>
        <v/>
      </c>
      <c r="AF167" t="str">
        <f>IF(Data!$K168=AF$1, "",             IF(ISERR(SEARCH(AF$1,Data!$G168)),        "",          ";" &amp; VLOOKUP(AF$1,Data!$K:$M,3, FALSE) &amp; ",""" &amp; VLOOKUP(AF$1,Data!$K:$L,2, FALSE) &amp; """;"   )             )</f>
        <v/>
      </c>
      <c r="AG167" t="str">
        <f>IF(Data!$K168=AG$1, "",             IF(ISERR(SEARCH(AG$1,Data!$G168)),        "",          ";" &amp; VLOOKUP(AG$1,Data!$K:$M,3, FALSE) &amp; ",""" &amp; VLOOKUP(AG$1,Data!$K:$L,2, FALSE) &amp; """;"   )             )</f>
        <v/>
      </c>
      <c r="AH167" t="str">
        <f>IF(Data!$K168=AH$1, "",             IF(ISERR(SEARCH(AH$1,Data!$G168)),        "",          ";" &amp; VLOOKUP(AH$1,Data!$K:$M,3, FALSE) &amp; ",""" &amp; VLOOKUP(AH$1,Data!$K:$L,2, FALSE) &amp; """;"   )             )</f>
        <v/>
      </c>
      <c r="AI167" t="str">
        <f>IF(Data!$K168=AI$1, "",             IF(ISERR(SEARCH(AI$1,Data!$G168)),        "",          ";" &amp; VLOOKUP(AI$1,Data!$K:$M,3, FALSE) &amp; ",""" &amp; VLOOKUP(AI$1,Data!$K:$L,2, FALSE) &amp; """;"   )             )</f>
        <v/>
      </c>
      <c r="AJ167" t="str">
        <f>IF(Data!$K168=AJ$1, "",             IF(ISERR(SEARCH(AJ$1,Data!$G168)),        "",          ";" &amp; VLOOKUP(AJ$1,Data!$K:$M,3, FALSE) &amp; ",""" &amp; VLOOKUP(AJ$1,Data!$K:$L,2, FALSE) &amp; """;"   )             )</f>
        <v/>
      </c>
      <c r="AK167" t="str">
        <f>IF(Data!$K168=AK$1, "",             IF(ISERR(SEARCH(AK$1,Data!$G168)),        "",          ";" &amp; VLOOKUP(AK$1,Data!$K:$M,3, FALSE) &amp; ",""" &amp; VLOOKUP(AK$1,Data!$K:$L,2, FALSE) &amp; """;"   )             )</f>
        <v/>
      </c>
      <c r="AL167" t="str">
        <f>IF(Data!$K168=AL$1, "",             IF(ISERR(SEARCH(AL$1,Data!$G168)),        "",          ";" &amp; VLOOKUP(AL$1,Data!$K:$M,3, FALSE) &amp; ",""" &amp; VLOOKUP(AL$1,Data!$K:$L,2, FALSE) &amp; """;"   )             )</f>
        <v/>
      </c>
      <c r="AM167" t="str">
        <f>IF(Data!$K168=AM$1, "",             IF(ISERR(SEARCH(AM$1,Data!$G168)),        "",          ";" &amp; VLOOKUP(AM$1,Data!$K:$M,3, FALSE) &amp; ",""" &amp; VLOOKUP(AM$1,Data!$K:$L,2, FALSE) &amp; """;"   )             )</f>
        <v/>
      </c>
      <c r="AN167" t="str">
        <f>IF(Data!$K168=AN$1, "",             IF(ISERR(SEARCH(AN$1,Data!$G168)),        "",          ";" &amp; VLOOKUP(AN$1,Data!$K:$M,3, FALSE) &amp; ",""" &amp; VLOOKUP(AN$1,Data!$K:$L,2, FALSE) &amp; """;"   )             )</f>
        <v/>
      </c>
      <c r="AO167" t="str">
        <f>IF(Data!$K168=AO$1, "",             IF(ISERR(SEARCH(AO$1,Data!$G168)),        "",          ";" &amp; VLOOKUP(AO$1,Data!$K:$M,3, FALSE) &amp; ",""" &amp; VLOOKUP(AO$1,Data!$K:$L,2, FALSE) &amp; """;"   )             )</f>
        <v/>
      </c>
      <c r="AP167" t="str">
        <f>IF(Data!$K168=AP$1, "",             IF(ISERR(SEARCH(AP$1,Data!$G168)),        "",          ";" &amp; VLOOKUP(AP$1,Data!$K:$M,3, FALSE) &amp; ",""" &amp; VLOOKUP(AP$1,Data!$K:$L,2, FALSE) &amp; """;"   )             )</f>
        <v/>
      </c>
      <c r="AQ167" t="str">
        <f>IF(Data!$K168=AQ$1, "",             IF(ISERR(SEARCH(AQ$1,Data!$G168)),        "",          ";" &amp; VLOOKUP(AQ$1,Data!$K:$M,3, FALSE) &amp; ",""" &amp; VLOOKUP(AQ$1,Data!$K:$L,2, FALSE) &amp; """;"   )             )</f>
        <v/>
      </c>
      <c r="AR167" t="str">
        <f>IF(Data!$K168=AR$1, "",             IF(ISERR(SEARCH(AR$1,Data!$G168)),        "",          ";" &amp; VLOOKUP(AR$1,Data!$K:$M,3, FALSE) &amp; ",""" &amp; VLOOKUP(AR$1,Data!$K:$L,2, FALSE) &amp; """;"   )             )</f>
        <v/>
      </c>
      <c r="AS167" t="str">
        <f>IF(Data!$K168=AS$1, "",             IF(ISERR(SEARCH(AS$1,Data!$G168)),        "",          ";" &amp; VLOOKUP(AS$1,Data!$K:$M,3, FALSE) &amp; ",""" &amp; VLOOKUP(AS$1,Data!$K:$L,2, FALSE) &amp; """;"   )             )</f>
        <v/>
      </c>
      <c r="AT167" t="str">
        <f>IF(Data!$K168=AT$1, "",             IF(ISERR(SEARCH(AT$1,Data!$G168)),        "",          ";" &amp; VLOOKUP(AT$1,Data!$K:$M,3, FALSE) &amp; ",""" &amp; VLOOKUP(AT$1,Data!$K:$L,2, FALSE) &amp; """;"   )             )</f>
        <v/>
      </c>
      <c r="AU167" t="str">
        <f>IF(Data!$K168=AU$1, "",             IF(ISERR(SEARCH(AU$1,Data!$G168)),        "",          ";" &amp; VLOOKUP(AU$1,Data!$K:$M,3, FALSE) &amp; ",""" &amp; VLOOKUP(AU$1,Data!$K:$L,2, FALSE) &amp; """;"   )             )</f>
        <v/>
      </c>
      <c r="AV167" t="str">
        <f>IF(Data!$K168=AV$1, "",             IF(ISERR(SEARCH(AV$1,Data!$G168)),        "",          ";" &amp; VLOOKUP(AV$1,Data!$K:$M,3, FALSE) &amp; ",""" &amp; VLOOKUP(AV$1,Data!$K:$L,2, FALSE) &amp; """;"   )             )</f>
        <v/>
      </c>
      <c r="AW167" t="str">
        <f>IF(Data!$K168=AW$1, "",             IF(ISERR(SEARCH(AW$1,Data!$G168)),        "",          ";" &amp; VLOOKUP(AW$1,Data!$K:$M,3, FALSE) &amp; ",""" &amp; VLOOKUP(AW$1,Data!$K:$L,2, FALSE) &amp; """;"   )             )</f>
        <v/>
      </c>
      <c r="AX167" t="str">
        <f>IF(Data!$K168=AX$1, "",             IF(ISERR(SEARCH(AX$1,Data!$G168)),        "",          ";" &amp; VLOOKUP(AX$1,Data!$K:$M,3, FALSE) &amp; ",""" &amp; VLOOKUP(AX$1,Data!$K:$L,2, FALSE) &amp; """;"   )             )</f>
        <v/>
      </c>
      <c r="AY167" t="str">
        <f>IF(Data!$K168=AY$1, "",             IF(ISERR(SEARCH(AY$1,Data!$G168)),        "",          ";" &amp; VLOOKUP(AY$1,Data!$K:$M,3, FALSE) &amp; ",""" &amp; VLOOKUP(AY$1,Data!$K:$L,2, FALSE) &amp; """;"   )             )</f>
        <v/>
      </c>
      <c r="AZ167" t="str">
        <f>IF(Data!$K168=AZ$1, "",             IF(ISERR(SEARCH(AZ$1,Data!$G168)),        "",          ";" &amp; VLOOKUP(AZ$1,Data!$K:$M,3, FALSE) &amp; ",""" &amp; VLOOKUP(AZ$1,Data!$K:$L,2, FALSE) &amp; """;"   )             )</f>
        <v/>
      </c>
      <c r="BA167" t="str">
        <f>IF(Data!$K168=BA$1, "",             IF(ISERR(SEARCH(BA$1,Data!$G168)),        "",          ";" &amp; VLOOKUP(BA$1,Data!$K:$M,3, FALSE) &amp; ",""" &amp; VLOOKUP(BA$1,Data!$K:$L,2, FALSE) &amp; """;"   )             )</f>
        <v/>
      </c>
      <c r="BB167" t="str">
        <f>IF(Data!$K168=BB$1, "",             IF(ISERR(SEARCH(BB$1,Data!$G168)),        "",          ";" &amp; VLOOKUP(BB$1,Data!$K:$M,3, FALSE) &amp; ",""" &amp; VLOOKUP(BB$1,Data!$K:$L,2, FALSE) &amp; """;"   )             )</f>
        <v/>
      </c>
      <c r="BC167" t="str">
        <f>IF(Data!$K168=BC$1, "",             IF(ISERR(SEARCH(BC$1,Data!$G168)),        "",          ";" &amp; VLOOKUP(BC$1,Data!$K:$M,3, FALSE) &amp; ",""" &amp; VLOOKUP(BC$1,Data!$K:$L,2, FALSE) &amp; """;"   )             )</f>
        <v/>
      </c>
      <c r="BD167" t="str">
        <f>IF(Data!$K168=BD$1, "",             IF(ISERR(SEARCH(BD$1,Data!$G168)),        "",          ";" &amp; VLOOKUP(BD$1,Data!$K:$M,3, FALSE) &amp; ",""" &amp; VLOOKUP(BD$1,Data!$K:$L,2, FALSE) &amp; """;"   )             )</f>
        <v/>
      </c>
      <c r="BE167" t="str">
        <f>IF(Data!$K168=BE$1, "",             IF(ISERR(SEARCH(BE$1,Data!$G168)),        "",          ";" &amp; VLOOKUP(BE$1,Data!$K:$M,3, FALSE) &amp; ",""" &amp; VLOOKUP(BE$1,Data!$K:$L,2, FALSE) &amp; """;"   )             )</f>
        <v/>
      </c>
      <c r="BF167" t="str">
        <f>IF(Data!$K168=BF$1, "",             IF(ISERR(SEARCH(BF$1,Data!$G168)),        "",          ";" &amp; VLOOKUP(BF$1,Data!$K:$M,3, FALSE) &amp; ",""" &amp; VLOOKUP(BF$1,Data!$K:$L,2, FALSE) &amp; """;"   )             )</f>
        <v/>
      </c>
      <c r="BG167" t="str">
        <f>IF(Data!$K168=BG$1, "",             IF(ISERR(SEARCH(BG$1,Data!$G168)),        "",          ";" &amp; VLOOKUP(BG$1,Data!$K:$M,3, FALSE) &amp; ",""" &amp; VLOOKUP(BG$1,Data!$K:$L,2, FALSE) &amp; """;"   )             )</f>
        <v/>
      </c>
      <c r="BH167" t="str">
        <f>IF(Data!$K168=BH$1, "",             IF(ISERR(SEARCH(BH$1,Data!$G168)),        "",          ";" &amp; VLOOKUP(BH$1,Data!$K:$M,3, FALSE) &amp; ",""" &amp; VLOOKUP(BH$1,Data!$K:$L,2, FALSE) &amp; """;"   )             )</f>
        <v/>
      </c>
      <c r="BI167" t="str">
        <f>IF(Data!$K168=BI$1, "",             IF(ISERR(SEARCH(BI$1,Data!$G168)),        "",          ";" &amp; VLOOKUP(BI$1,Data!$K:$M,3, FALSE) &amp; ",""" &amp; VLOOKUP(BI$1,Data!$K:$L,2, FALSE) &amp; """;"   )             )</f>
        <v/>
      </c>
      <c r="BJ167" t="str">
        <f>IF(Data!$K168=BJ$1, "",             IF(ISERR(SEARCH(BJ$1,Data!$G168)),        "",          ";" &amp; VLOOKUP(BJ$1,Data!$K:$M,3, FALSE) &amp; ",""" &amp; VLOOKUP(BJ$1,Data!$K:$L,2, FALSE) &amp; """;"   )             )</f>
        <v/>
      </c>
      <c r="BK167" t="str">
        <f>IF(Data!$K168=BK$1, "",             IF(ISERR(SEARCH(BK$1,Data!$G168)),        "",          ";" &amp; VLOOKUP(BK$1,Data!$K:$M,3, FALSE) &amp; ",""" &amp; VLOOKUP(BK$1,Data!$K:$L,2, FALSE) &amp; """;"   )             )</f>
        <v/>
      </c>
      <c r="BL167" t="str">
        <f>IF(Data!$K168=BL$1, "",             IF(ISERR(SEARCH(BL$1,Data!$G168)),        "",          ";" &amp; VLOOKUP(BL$1,Data!$K:$M,3, FALSE) &amp; ",""" &amp; VLOOKUP(BL$1,Data!$K:$L,2, FALSE) &amp; """;"   )             )</f>
        <v/>
      </c>
      <c r="BM167" t="str">
        <f>IF(Data!$K168=BM$1, "",             IF(ISERR(SEARCH(BM$1,Data!$G168)),        "",          ";" &amp; VLOOKUP(BM$1,Data!$K:$M,3, FALSE) &amp; ",""" &amp; VLOOKUP(BM$1,Data!$K:$L,2, FALSE) &amp; """;"   )             )</f>
        <v/>
      </c>
      <c r="BN167" t="str">
        <f>IF(Data!$K168=BN$1, "",             IF(ISERR(SEARCH(BN$1,Data!$G168)),        "",          ";" &amp; VLOOKUP(BN$1,Data!$K:$M,3, FALSE) &amp; ",""" &amp; VLOOKUP(BN$1,Data!$K:$L,2, FALSE) &amp; """;"   )             )</f>
        <v/>
      </c>
      <c r="BO167" t="str">
        <f>IF(Data!$K168=BO$1, "",             IF(ISERR(SEARCH(BO$1,Data!$G168)),        "",          ";" &amp; VLOOKUP(BO$1,Data!$K:$M,3, FALSE) &amp; ",""" &amp; VLOOKUP(BO$1,Data!$K:$L,2, FALSE) &amp; """;"   )             )</f>
        <v/>
      </c>
      <c r="BP167" t="str">
        <f>IF(Data!$K168=BP$1, "",             IF(ISERR(SEARCH(BP$1,Data!$G168)),        "",          ";" &amp; VLOOKUP(BP$1,Data!$K:$M,3, FALSE) &amp; ",""" &amp; VLOOKUP(BP$1,Data!$K:$L,2, FALSE) &amp; """;"   )             )</f>
        <v/>
      </c>
      <c r="BQ167" t="str">
        <f>IF(Data!$K168=BQ$1, "",             IF(ISERR(SEARCH(BQ$1,Data!$G168)),        "",          ";" &amp; VLOOKUP(BQ$1,Data!$K:$M,3, FALSE) &amp; ",""" &amp; VLOOKUP(BQ$1,Data!$K:$L,2, FALSE) &amp; """;"   )             )</f>
        <v/>
      </c>
      <c r="BR167" t="str">
        <f>IF(Data!$K168=BR$1, "",             IF(ISERR(SEARCH(BR$1,Data!$G168)),        "",          ";" &amp; VLOOKUP(BR$1,Data!$K:$M,3, FALSE) &amp; ",""" &amp; VLOOKUP(BR$1,Data!$K:$L,2, FALSE) &amp; """;"   )             )</f>
        <v/>
      </c>
      <c r="BS167" t="str">
        <f>IF(Data!$K168=BS$1, "",             IF(ISERR(SEARCH(BS$1,Data!$G168)),        "",          ";" &amp; VLOOKUP(BS$1,Data!$K:$M,3, FALSE) &amp; ",""" &amp; VLOOKUP(BS$1,Data!$K:$L,2, FALSE) &amp; """;"   )             )</f>
        <v/>
      </c>
      <c r="BT167" t="str">
        <f>IF(Data!$K168=BT$1, "",             IF(ISERR(SEARCH(BT$1,Data!$G168)),        "",          ";" &amp; VLOOKUP(BT$1,Data!$K:$M,3, FALSE) &amp; ",""" &amp; VLOOKUP(BT$1,Data!$K:$L,2, FALSE) &amp; """;"   )             )</f>
        <v/>
      </c>
      <c r="BU167" t="str">
        <f>IF(Data!$K168=BU$1, "",             IF(ISERR(SEARCH(BU$1,Data!$G168)),        "",          ";" &amp; VLOOKUP(BU$1,Data!$K:$M,3, FALSE) &amp; ",""" &amp; VLOOKUP(BU$1,Data!$K:$L,2, FALSE) &amp; """;"   )             )</f>
        <v/>
      </c>
      <c r="BV167" t="str">
        <f>IF(Data!$K168=BV$1, "",             IF(ISERR(SEARCH(BV$1,Data!$G168)),        "",          ";" &amp; VLOOKUP(BV$1,Data!$K:$M,3, FALSE) &amp; ",""" &amp; VLOOKUP(BV$1,Data!$K:$L,2, FALSE) &amp; """;"   )             )</f>
        <v/>
      </c>
      <c r="BW167" t="str">
        <f>IF(Data!$K168=BW$1, "",             IF(ISERR(SEARCH(BW$1,Data!$G168)),        "",          ";" &amp; VLOOKUP(BW$1,Data!$K:$M,3, FALSE) &amp; ",""" &amp; VLOOKUP(BW$1,Data!$K:$L,2, FALSE) &amp; """;"   )             )</f>
        <v/>
      </c>
      <c r="BX167" t="str">
        <f>IF(Data!$K168=BX$1, "",             IF(ISERR(SEARCH(BX$1,Data!$G168)),        "",          ";" &amp; VLOOKUP(BX$1,Data!$K:$M,3, FALSE) &amp; ",""" &amp; VLOOKUP(BX$1,Data!$K:$L,2, FALSE) &amp; """;"   )             )</f>
        <v/>
      </c>
      <c r="BY167" t="str">
        <f>IF(Data!$K168=BY$1, "",             IF(ISERR(SEARCH(BY$1,Data!$G168)),        "",          ";" &amp; VLOOKUP(BY$1,Data!$K:$M,3, FALSE) &amp; ",""" &amp; VLOOKUP(BY$1,Data!$K:$L,2, FALSE) &amp; """;"   )             )</f>
        <v/>
      </c>
      <c r="BZ167" t="str">
        <f>IF(Data!$K168=BZ$1, "",             IF(ISERR(SEARCH(BZ$1,Data!$G168)),        "",          ";" &amp; VLOOKUP(BZ$1,Data!$K:$M,3, FALSE) &amp; ",""" &amp; VLOOKUP(BZ$1,Data!$K:$L,2, FALSE) &amp; """;"   )             )</f>
        <v/>
      </c>
      <c r="CA167" t="str">
        <f>IF(Data!$K168=CA$1, "",             IF(ISERR(SEARCH(CA$1,Data!$G168)),        "",          ";" &amp; VLOOKUP(CA$1,Data!$K:$M,3, FALSE) &amp; ",""" &amp; VLOOKUP(CA$1,Data!$K:$L,2, FALSE) &amp; """;"   )             )</f>
        <v/>
      </c>
      <c r="CB167" t="str">
        <f>IF(Data!$K168=CB$1, "",             IF(ISERR(SEARCH(CB$1,Data!$G168)),        "",          ";" &amp; VLOOKUP(CB$1,Data!$K:$M,3, FALSE) &amp; ",""" &amp; VLOOKUP(CB$1,Data!$K:$L,2, FALSE) &amp; """;"   )             )</f>
        <v/>
      </c>
      <c r="CC167" t="str">
        <f>IF(Data!$K168=CC$1, "",             IF(ISERR(SEARCH(CC$1,Data!$G168)),        "",          ";" &amp; VLOOKUP(CC$1,Data!$K:$M,3, FALSE) &amp; ",""" &amp; VLOOKUP(CC$1,Data!$K:$L,2, FALSE) &amp; """;"   )             )</f>
        <v/>
      </c>
      <c r="CD167" t="str">
        <f>IF(Data!$K168=CD$1, "",             IF(ISERR(SEARCH(CD$1,Data!$G168)),        "",          ";" &amp; VLOOKUP(CD$1,Data!$K:$M,3, FALSE) &amp; ",""" &amp; VLOOKUP(CD$1,Data!$K:$L,2, FALSE) &amp; """;"   )             )</f>
        <v/>
      </c>
      <c r="CE167" t="str">
        <f>IF(Data!$K168=CE$1, "",             IF(ISERR(SEARCH(CE$1,Data!$G168)),        "",          ";" &amp; VLOOKUP(CE$1,Data!$K:$M,3, FALSE) &amp; ",""" &amp; VLOOKUP(CE$1,Data!$K:$L,2, FALSE) &amp; """;"   )             )</f>
        <v/>
      </c>
      <c r="CF167" t="str">
        <f>IF(Data!$K168=CF$1, "",             IF(ISERR(SEARCH(CF$1,Data!$G168)),        "",          ";" &amp; VLOOKUP(CF$1,Data!$K:$M,3, FALSE) &amp; ",""" &amp; VLOOKUP(CF$1,Data!$K:$L,2, FALSE) &amp; """;"   )             )</f>
        <v/>
      </c>
      <c r="CG167" t="str">
        <f>IF(Data!$K168=CG$1, "",             IF(ISERR(SEARCH(CG$1,Data!$G168)),        "",          ";" &amp; VLOOKUP(CG$1,Data!$K:$M,3, FALSE) &amp; ",""" &amp; VLOOKUP(CG$1,Data!$K:$L,2, FALSE) &amp; """;"   )             )</f>
        <v/>
      </c>
      <c r="CH167" t="str">
        <f>IF(Data!$K168=CH$1, "",             IF(ISERR(SEARCH(CH$1,Data!$G168)),        "",          ";" &amp; VLOOKUP(CH$1,Data!$K:$M,3, FALSE) &amp; ",""" &amp; VLOOKUP(CH$1,Data!$K:$L,2, FALSE) &amp; """;"   )             )</f>
        <v/>
      </c>
      <c r="CI167" t="str">
        <f>IF(Data!$K168=CI$1, "",             IF(ISERR(SEARCH(CI$1,Data!$G168)),        "",          ";" &amp; VLOOKUP(CI$1,Data!$K:$M,3, FALSE) &amp; ",""" &amp; VLOOKUP(CI$1,Data!$K:$L,2, FALSE) &amp; """;"   )             )</f>
        <v/>
      </c>
      <c r="CJ167" t="str">
        <f>IF(Data!$K168=CJ$1, "",             IF(ISERR(SEARCH(CJ$1,Data!$G168)),        "",          ";" &amp; VLOOKUP(CJ$1,Data!$K:$M,3, FALSE) &amp; ",""" &amp; VLOOKUP(CJ$1,Data!$K:$L,2, FALSE) &amp; """;"   )             )</f>
        <v/>
      </c>
      <c r="CK167" t="str">
        <f>IF(Data!$K168=CK$1, "",             IF(ISERR(SEARCH(CK$1,Data!$G168)),        "",          ";" &amp; VLOOKUP(CK$1,Data!$K:$M,3, FALSE) &amp; ",""" &amp; VLOOKUP(CK$1,Data!$K:$L,2, FALSE) &amp; """;"   )             )</f>
        <v/>
      </c>
      <c r="CL167" t="str">
        <f>IF(Data!$K168=CL$1, "",             IF(ISERR(SEARCH(CL$1,Data!$G168)),        "",          ";" &amp; VLOOKUP(CL$1,Data!$K:$M,3, FALSE) &amp; ",""" &amp; VLOOKUP(CL$1,Data!$K:$L,2, FALSE) &amp; """;"   )             )</f>
        <v/>
      </c>
      <c r="CM167" t="str">
        <f>IF(Data!$K168=CM$1, "",             IF(ISERR(SEARCH(CM$1,Data!$G168)),        "",          ";" &amp; VLOOKUP(CM$1,Data!$K:$M,3, FALSE) &amp; ",""" &amp; VLOOKUP(CM$1,Data!$K:$L,2, FALSE) &amp; """;"   )             )</f>
        <v/>
      </c>
      <c r="CN167" t="str">
        <f>IF(Data!$K168=CN$1, "",             IF(ISERR(SEARCH(CN$1,Data!$G168)),        "",          ";" &amp; VLOOKUP(CN$1,Data!$K:$M,3, FALSE) &amp; ",""" &amp; VLOOKUP(CN$1,Data!$K:$L,2, FALSE) &amp; """;"   )             )</f>
        <v/>
      </c>
      <c r="CO167" t="str">
        <f>IF(Data!$K168=CO$1, "",             IF(ISERR(SEARCH(CO$1,Data!$G168)),        "",          ";" &amp; VLOOKUP(CO$1,Data!$K:$M,3, FALSE) &amp; ",""" &amp; VLOOKUP(CO$1,Data!$K:$L,2, FALSE) &amp; """;"   )             )</f>
        <v/>
      </c>
      <c r="CP167" t="str">
        <f>IF(Data!$K168=CP$1, "",             IF(ISERR(SEARCH(CP$1,Data!$G168)),        "",          ";" &amp; VLOOKUP(CP$1,Data!$K:$M,3, FALSE) &amp; ",""" &amp; VLOOKUP(CP$1,Data!$K:$L,2, FALSE) &amp; """;"   )             )</f>
        <v/>
      </c>
      <c r="CQ167" t="str">
        <f>IF(Data!$K168=CQ$1, "",             IF(ISERR(SEARCH(CQ$1,Data!$G168)),        "",          ";" &amp; VLOOKUP(CQ$1,Data!$K:$M,3, FALSE) &amp; ",""" &amp; VLOOKUP(CQ$1,Data!$K:$L,2, FALSE) &amp; """;"   )             )</f>
        <v/>
      </c>
      <c r="CR167" t="str">
        <f>IF(Data!$K168=CR$1, "",             IF(ISERR(SEARCH(CR$1,Data!$G168)),        "",          ";" &amp; VLOOKUP(CR$1,Data!$K:$M,3, FALSE) &amp; ",""" &amp; VLOOKUP(CR$1,Data!$K:$L,2, FALSE) &amp; """;"   )             )</f>
        <v/>
      </c>
      <c r="CS167" t="str">
        <f>IF(Data!$K168=CS$1, "",             IF(ISERR(SEARCH(CS$1,Data!$G168)),        "",          ";" &amp; VLOOKUP(CS$1,Data!$K:$M,3, FALSE) &amp; ",""" &amp; VLOOKUP(CS$1,Data!$K:$L,2, FALSE) &amp; """;"   )             )</f>
        <v/>
      </c>
      <c r="CT167" t="str">
        <f>IF(Data!$K168=CT$1, "",             IF(ISERR(SEARCH(CT$1,Data!$G168)),        "",          ";" &amp; VLOOKUP(CT$1,Data!$K:$M,3, FALSE) &amp; ",""" &amp; VLOOKUP(CT$1,Data!$K:$L,2, FALSE) &amp; """;"   )             )</f>
        <v/>
      </c>
      <c r="CU167" t="str">
        <f>IF(Data!$K168=CU$1, "",             IF(ISERR(SEARCH(CU$1,Data!$G168)),        "",          ";" &amp; VLOOKUP(CU$1,Data!$K:$M,3, FALSE) &amp; ",""" &amp; VLOOKUP(CU$1,Data!$K:$L,2, FALSE) &amp; """;"   )             )</f>
        <v/>
      </c>
      <c r="CV167" t="str">
        <f>IF(Data!$K168=CV$1, "",             IF(ISERR(SEARCH(CV$1,Data!$G168)),        "",          ";" &amp; VLOOKUP(CV$1,Data!$K:$M,3, FALSE) &amp; ",""" &amp; VLOOKUP(CV$1,Data!$K:$L,2, FALSE) &amp; """;"   )             )</f>
        <v/>
      </c>
      <c r="CW167" t="str">
        <f>IF(Data!$K168=CW$1, "",             IF(ISERR(SEARCH(CW$1,Data!$G168)),        "",          ";" &amp; VLOOKUP(CW$1,Data!$K:$M,3, FALSE) &amp; ",""" &amp; VLOOKUP(CW$1,Data!$K:$L,2, FALSE) &amp; """;"   )             )</f>
        <v/>
      </c>
      <c r="CX167" t="str">
        <f>IF(Data!$K168=CX$1, "",             IF(ISERR(SEARCH(CX$1,Data!$G168)),        "",          ";" &amp; VLOOKUP(CX$1,Data!$K:$M,3, FALSE) &amp; ",""" &amp; VLOOKUP(CX$1,Data!$K:$L,2, FALSE) &amp; """;"   )             )</f>
        <v/>
      </c>
      <c r="CY167" t="str">
        <f>IF(Data!$K168=CY$1, "",             IF(ISERR(SEARCH(CY$1,Data!$G168)),        "",          ";" &amp; VLOOKUP(CY$1,Data!$K:$M,3, FALSE) &amp; ",""" &amp; VLOOKUP(CY$1,Data!$K:$L,2, FALSE) &amp; """;"   )             )</f>
        <v/>
      </c>
      <c r="CZ167" t="str">
        <f>IF(Data!$K168=CZ$1, "",             IF(ISERR(SEARCH(CZ$1,Data!$G168)),        "",          ";" &amp; VLOOKUP(CZ$1,Data!$K:$M,3, FALSE) &amp; ",""" &amp; VLOOKUP(CZ$1,Data!$K:$L,2, FALSE) &amp; """;"   )             )</f>
        <v/>
      </c>
      <c r="DA167" t="str">
        <f>IF(Data!$K168=DA$1, "",             IF(ISERR(SEARCH(DA$1,Data!$G168)),        "",          ";" &amp; VLOOKUP(DA$1,Data!$K:$M,3, FALSE) &amp; ",""" &amp; VLOOKUP(DA$1,Data!$K:$L,2, FALSE) &amp; """;"   )             )</f>
        <v/>
      </c>
      <c r="DB167" t="str">
        <f>IF(Data!$K168=DB$1, "",             IF(ISERR(SEARCH(DB$1,Data!$G168)),        "",          ";" &amp; VLOOKUP(DB$1,Data!$K:$M,3, FALSE) &amp; ",""" &amp; VLOOKUP(DB$1,Data!$K:$L,2, FALSE) &amp; """;"   )             )</f>
        <v/>
      </c>
      <c r="DC167" t="str">
        <f>IF(Data!$K168=DC$1, "",             IF(ISERR(SEARCH(DC$1,Data!$G168)),        "",          ";" &amp; VLOOKUP(DC$1,Data!$K:$M,3, FALSE) &amp; ",""" &amp; VLOOKUP(DC$1,Data!$K:$L,2, FALSE) &amp; """;"   )             )</f>
        <v/>
      </c>
      <c r="DD167" t="str">
        <f>IF(Data!$K168=DD$1, "",             IF(ISERR(SEARCH(DD$1,Data!$G168)),        "",          ";" &amp; VLOOKUP(DD$1,Data!$K:$M,3, FALSE) &amp; ",""" &amp; VLOOKUP(DD$1,Data!$K:$L,2, FALSE) &amp; """;"   )             )</f>
        <v/>
      </c>
      <c r="DE167" t="str">
        <f>IF(Data!$K168=DE$1, "",             IF(ISERR(SEARCH(DE$1,Data!$G168)),        "",          ";" &amp; VLOOKUP(DE$1,Data!$K:$M,3, FALSE) &amp; ",""" &amp; VLOOKUP(DE$1,Data!$K:$L,2, FALSE) &amp; """;"   )             )</f>
        <v/>
      </c>
      <c r="DF167" t="str">
        <f>IF(Data!$K168=DF$1, "",             IF(ISERR(SEARCH(DF$1,Data!$G168)),        "",          ";" &amp; VLOOKUP(DF$1,Data!$K:$M,3, FALSE) &amp; ",""" &amp; VLOOKUP(DF$1,Data!$K:$L,2, FALSE) &amp; """;"   )             )</f>
        <v/>
      </c>
      <c r="DG167" t="str">
        <f>IF(Data!$K168=DG$1, "",             IF(ISERR(SEARCH(DG$1,Data!$G168)),        "",          ";" &amp; VLOOKUP(DG$1,Data!$K:$M,3, FALSE) &amp; ",""" &amp; VLOOKUP(DG$1,Data!$K:$L,2, FALSE) &amp; """;"   )             )</f>
        <v/>
      </c>
      <c r="DH167" t="str">
        <f>IF(Data!$K168=DH$1, "",             IF(ISERR(SEARCH(DH$1,Data!$G168)),        "",          ";" &amp; VLOOKUP(DH$1,Data!$K:$M,3, FALSE) &amp; ",""" &amp; VLOOKUP(DH$1,Data!$K:$L,2, FALSE) &amp; """;"   )             )</f>
        <v/>
      </c>
      <c r="DI167" t="str">
        <f>IF(Data!$K168=DI$1, "",             IF(ISERR(SEARCH(DI$1,Data!$G168)),        "",          ";" &amp; VLOOKUP(DI$1,Data!$K:$M,3, FALSE) &amp; ",""" &amp; VLOOKUP(DI$1,Data!$K:$L,2, FALSE) &amp; """;"   )             )</f>
        <v/>
      </c>
      <c r="DJ167" t="str">
        <f>IF(Data!$K168=DJ$1, "",             IF(ISERR(SEARCH(DJ$1,Data!$G168)),        "",          ";" &amp; VLOOKUP(DJ$1,Data!$K:$M,3, FALSE) &amp; ",""" &amp; VLOOKUP(DJ$1,Data!$K:$L,2, FALSE) &amp; """;"   )             )</f>
        <v/>
      </c>
      <c r="DK167" t="str">
        <f>IF(Data!$K168=DK$1, "",             IF(ISERR(SEARCH(DK$1,Data!$G168)),        "",          ";" &amp; VLOOKUP(DK$1,Data!$K:$M,3, FALSE) &amp; ",""" &amp; VLOOKUP(DK$1,Data!$K:$L,2, FALSE) &amp; """;"   )             )</f>
        <v/>
      </c>
      <c r="DL167" t="str">
        <f>IF(Data!$K168=DL$1, "",             IF(ISERR(SEARCH(DL$1,Data!$G168)),        "",          ";" &amp; VLOOKUP(DL$1,Data!$K:$M,3, FALSE) &amp; ",""" &amp; VLOOKUP(DL$1,Data!$K:$L,2, FALSE) &amp; """;"   )             )</f>
        <v/>
      </c>
      <c r="DM167" t="str">
        <f>IF(Data!$K168=DM$1, "",             IF(ISERR(SEARCH(DM$1,Data!$G168)),        "",          ";" &amp; VLOOKUP(DM$1,Data!$K:$M,3, FALSE) &amp; ",""" &amp; VLOOKUP(DM$1,Data!$K:$L,2, FALSE) &amp; """;"   )             )</f>
        <v/>
      </c>
      <c r="DN167" t="str">
        <f>IF(Data!$K168=DN$1, "",             IF(ISERR(SEARCH(DN$1,Data!$G168)),        "",          ";" &amp; VLOOKUP(DN$1,Data!$K:$M,3, FALSE) &amp; ",""" &amp; VLOOKUP(DN$1,Data!$K:$L,2, FALSE) &amp; """;"   )             )</f>
        <v/>
      </c>
      <c r="DO167" t="str">
        <f>IF(Data!$K168=DO$1, "",             IF(ISERR(SEARCH(DO$1,Data!$G168)),        "",          ";" &amp; VLOOKUP(DO$1,Data!$K:$M,3, FALSE) &amp; ",""" &amp; VLOOKUP(DO$1,Data!$K:$L,2, FALSE) &amp; """;"   )             )</f>
        <v/>
      </c>
      <c r="DP167" t="str">
        <f>IF(Data!$K168=DP$1, "",             IF(ISERR(SEARCH(DP$1,Data!$G168)),        "",          ";" &amp; VLOOKUP(DP$1,Data!$K:$M,3, FALSE) &amp; ",""" &amp; VLOOKUP(DP$1,Data!$K:$L,2, FALSE) &amp; """;"   )             )</f>
        <v/>
      </c>
      <c r="DQ167" t="str">
        <f>IF(Data!$K168=DQ$1, "",             IF(ISERR(SEARCH(DQ$1,Data!$G168)),        "",          ";" &amp; VLOOKUP(DQ$1,Data!$K:$M,3, FALSE) &amp; ",""" &amp; VLOOKUP(DQ$1,Data!$K:$L,2, FALSE) &amp; """;"   )             )</f>
        <v/>
      </c>
      <c r="DR167" t="str">
        <f>IF(Data!$K168=DR$1, "",             IF(ISERR(SEARCH(DR$1,Data!$G168)),        "",          ";" &amp; VLOOKUP(DR$1,Data!$K:$M,3, FALSE) &amp; ",""" &amp; VLOOKUP(DR$1,Data!$K:$L,2, FALSE) &amp; """;"   )             )</f>
        <v/>
      </c>
      <c r="DS167" t="str">
        <f>IF(Data!$K168=DS$1, "",             IF(ISERR(SEARCH(DS$1,Data!$G168)),        "",          ";" &amp; VLOOKUP(DS$1,Data!$K:$M,3, FALSE) &amp; ",""" &amp; VLOOKUP(DS$1,Data!$K:$L,2, FALSE) &amp; """;"   )             )</f>
        <v/>
      </c>
      <c r="DT167" t="str">
        <f>IF(Data!$K168=DT$1, "",             IF(ISERR(SEARCH(DT$1,Data!$G168)),        "",          ";" &amp; VLOOKUP(DT$1,Data!$K:$M,3, FALSE) &amp; ",""" &amp; VLOOKUP(DT$1,Data!$K:$L,2, FALSE) &amp; """;"   )             )</f>
        <v/>
      </c>
      <c r="DU167" t="str">
        <f>IF(Data!$K168=DU$1, "",             IF(ISERR(SEARCH(DU$1,Data!$G168)),        "",          ";" &amp; VLOOKUP(DU$1,Data!$K:$M,3, FALSE) &amp; ",""" &amp; VLOOKUP(DU$1,Data!$K:$L,2, FALSE) &amp; """;"   )             )</f>
        <v/>
      </c>
      <c r="DV167" t="str">
        <f>IF(Data!$K168=DV$1, "",             IF(ISERR(SEARCH(DV$1,Data!$G168)),        "",          ";" &amp; VLOOKUP(DV$1,Data!$K:$M,3, FALSE) &amp; ",""" &amp; VLOOKUP(DV$1,Data!$K:$L,2, FALSE) &amp; """;"   )             )</f>
        <v/>
      </c>
      <c r="DW167" t="str">
        <f>IF(Data!$K168=DW$1, "",             IF(ISERR(SEARCH(DW$1,Data!$G168)),        "",          ";" &amp; VLOOKUP(DW$1,Data!$K:$M,3, FALSE) &amp; ",""" &amp; VLOOKUP(DW$1,Data!$K:$L,2, FALSE) &amp; """;"   )             )</f>
        <v/>
      </c>
      <c r="DX167" t="str">
        <f>IF(Data!$K168=DX$1, "",             IF(ISERR(SEARCH(DX$1,Data!$G168)),        "",          ";" &amp; VLOOKUP(DX$1,Data!$K:$M,3, FALSE) &amp; ",""" &amp; VLOOKUP(DX$1,Data!$K:$L,2, FALSE) &amp; """;"   )             )</f>
        <v/>
      </c>
      <c r="DY167" t="str">
        <f>IF(Data!$K168=DY$1, "",             IF(ISERR(SEARCH(DY$1,Data!$G168)),        "",          ";" &amp; VLOOKUP(DY$1,Data!$K:$M,3, FALSE) &amp; ",""" &amp; VLOOKUP(DY$1,Data!$K:$L,2, FALSE) &amp; """;"   )             )</f>
        <v/>
      </c>
      <c r="DZ167" t="str">
        <f>IF(Data!$K168=DZ$1, "",             IF(ISERR(SEARCH(DZ$1,Data!$G168)),        "",          ";" &amp; VLOOKUP(DZ$1,Data!$K:$M,3, FALSE) &amp; ",""" &amp; VLOOKUP(DZ$1,Data!$K:$L,2, FALSE) &amp; """;"   )             )</f>
        <v/>
      </c>
      <c r="EA167" t="str">
        <f>IF(Data!$K168=EA$1, "",             IF(ISERR(SEARCH(EA$1,Data!$G168)),        "",          ";" &amp; VLOOKUP(EA$1,Data!$K:$M,3, FALSE) &amp; ",""" &amp; VLOOKUP(EA$1,Data!$K:$L,2, FALSE) &amp; """;"   )             )</f>
        <v/>
      </c>
      <c r="EB167" t="str">
        <f>IF(Data!$K168=EB$1, "",             IF(ISERR(SEARCH(EB$1,Data!$G168)),        "",          ";" &amp; VLOOKUP(EB$1,Data!$K:$M,3, FALSE) &amp; ",""" &amp; VLOOKUP(EB$1,Data!$K:$L,2, FALSE) &amp; """;"   )             )</f>
        <v/>
      </c>
      <c r="EC167" t="str">
        <f>IF(Data!$K168=EC$1, "",             IF(ISERR(SEARCH(EC$1,Data!$G168)),        "",          ";" &amp; VLOOKUP(EC$1,Data!$K:$M,3, FALSE) &amp; ",""" &amp; VLOOKUP(EC$1,Data!$K:$L,2, FALSE) &amp; """;"   )             )</f>
        <v/>
      </c>
      <c r="ED167" t="str">
        <f>IF(Data!$K168=ED$1, "",             IF(ISERR(SEARCH(ED$1,Data!$G168)),        "",          ";" &amp; VLOOKUP(ED$1,Data!$K:$M,3, FALSE) &amp; ",""" &amp; VLOOKUP(ED$1,Data!$K:$L,2, FALSE) &amp; """;"   )             )</f>
        <v/>
      </c>
      <c r="EE167" t="str">
        <f>IF(Data!$K168=EE$1, "",             IF(ISERR(SEARCH(EE$1,Data!$G168)),        "",          ";" &amp; VLOOKUP(EE$1,Data!$K:$M,3, FALSE) &amp; ",""" &amp; VLOOKUP(EE$1,Data!$K:$L,2, FALSE) &amp; """;"   )             )</f>
        <v/>
      </c>
      <c r="EF167" t="str">
        <f>IF(Data!$K168=EF$1, "",             IF(ISERR(SEARCH(EF$1,Data!$G168)),        "",          ";" &amp; VLOOKUP(EF$1,Data!$K:$M,3, FALSE) &amp; ",""" &amp; VLOOKUP(EF$1,Data!$K:$L,2, FALSE) &amp; """;"   )             )</f>
        <v/>
      </c>
      <c r="EG167" t="str">
        <f>IF(Data!$K168=EG$1, "",             IF(ISERR(SEARCH(EG$1,Data!$G168)),        "",          ";" &amp; VLOOKUP(EG$1,Data!$K:$M,3, FALSE) &amp; ",""" &amp; VLOOKUP(EG$1,Data!$K:$L,2, FALSE) &amp; """;"   )             )</f>
        <v/>
      </c>
      <c r="EH167" t="str">
        <f>IF(Data!$K168=EH$1, "",             IF(ISERR(SEARCH(EH$1,Data!$G168)),        "",          ";" &amp; VLOOKUP(EH$1,Data!$K:$M,3, FALSE) &amp; ",""" &amp; VLOOKUP(EH$1,Data!$K:$L,2, FALSE) &amp; """;"   )             )</f>
        <v/>
      </c>
      <c r="EI167" t="str">
        <f>IF(Data!$K168=EI$1, "",             IF(ISERR(SEARCH(EI$1,Data!$G168)),        "",          ";" &amp; VLOOKUP(EI$1,Data!$K:$M,3, FALSE) &amp; ",""" &amp; VLOOKUP(EI$1,Data!$K:$L,2, FALSE) &amp; """;"   )             )</f>
        <v/>
      </c>
      <c r="EJ167" t="str">
        <f>IF(Data!$K168=EJ$1, "",             IF(ISERR(SEARCH(EJ$1,Data!$G168)),        "",          ";" &amp; VLOOKUP(EJ$1,Data!$K:$M,3, FALSE) &amp; ",""" &amp; VLOOKUP(EJ$1,Data!$K:$L,2, FALSE) &amp; """;"   )             )</f>
        <v/>
      </c>
      <c r="EK167" t="str">
        <f>IF(Data!$K168=EK$1, "",             IF(ISERR(SEARCH(EK$1,Data!$G168)),        "",          ";" &amp; VLOOKUP(EK$1,Data!$K:$M,3, FALSE) &amp; ",""" &amp; VLOOKUP(EK$1,Data!$K:$L,2, FALSE) &amp; """;"   )             )</f>
        <v/>
      </c>
      <c r="EL167" t="str">
        <f>IF(Data!$K168=EL$1, "",             IF(ISERR(SEARCH(EL$1,Data!$G168)),        "",          ";" &amp; VLOOKUP(EL$1,Data!$K:$M,3, FALSE) &amp; ",""" &amp; VLOOKUP(EL$1,Data!$K:$L,2, FALSE) &amp; """;"   )             )</f>
        <v/>
      </c>
      <c r="EM167" t="str">
        <f>IF(Data!$K168=EM$1, "",             IF(ISERR(SEARCH(EM$1,Data!$G168)),        "",          ";" &amp; VLOOKUP(EM$1,Data!$K:$M,3, FALSE) &amp; ",""" &amp; VLOOKUP(EM$1,Data!$K:$L,2, FALSE) &amp; """;"   )             )</f>
        <v/>
      </c>
      <c r="EN167" t="str">
        <f>IF(Data!$K168=EN$1, "",             IF(ISERR(SEARCH(EN$1,Data!$G168)),        "",          ";" &amp; VLOOKUP(EN$1,Data!$K:$M,3, FALSE) &amp; ",""" &amp; VLOOKUP(EN$1,Data!$K:$L,2, FALSE) &amp; """;"   )             )</f>
        <v/>
      </c>
      <c r="EO167" t="str">
        <f>IF(Data!$K168=EO$1, "",             IF(ISERR(SEARCH(EO$1,Data!$G168)),        "",          ";" &amp; VLOOKUP(EO$1,Data!$K:$M,3, FALSE) &amp; ",""" &amp; VLOOKUP(EO$1,Data!$K:$L,2, FALSE) &amp; """;"   )             )</f>
        <v/>
      </c>
      <c r="EP167" t="str">
        <f>IF(Data!$K168=EP$1, "",             IF(ISERR(SEARCH(EP$1,Data!$G168)),        "",          ";" &amp; VLOOKUP(EP$1,Data!$K:$M,3, FALSE) &amp; ",""" &amp; VLOOKUP(EP$1,Data!$K:$L,2, FALSE) &amp; """;"   )             )</f>
        <v/>
      </c>
      <c r="EQ167" t="str">
        <f>IF(Data!$K168=EQ$1, "",             IF(ISERR(SEARCH(EQ$1,Data!$G168)),        "",          ";" &amp; VLOOKUP(EQ$1,Data!$K:$M,3, FALSE) &amp; ",""" &amp; VLOOKUP(EQ$1,Data!$K:$L,2, FALSE) &amp; """;"   )             )</f>
        <v/>
      </c>
      <c r="ER167" t="str">
        <f>IF(Data!$K168=ER$1, "",             IF(ISERR(SEARCH(ER$1,Data!$G168)),        "",          ";" &amp; VLOOKUP(ER$1,Data!$K:$M,3, FALSE) &amp; ",""" &amp; VLOOKUP(ER$1,Data!$K:$L,2, FALSE) &amp; """;"   )             )</f>
        <v/>
      </c>
      <c r="ES167" t="str">
        <f>IF(Data!$K168=ES$1, "",             IF(ISERR(SEARCH(ES$1,Data!$G168)),        "",          ";" &amp; VLOOKUP(ES$1,Data!$K:$M,3, FALSE) &amp; ",""" &amp; VLOOKUP(ES$1,Data!$K:$L,2, FALSE) &amp; """;"   )             )</f>
        <v/>
      </c>
      <c r="ET167" t="str">
        <f>IF(Data!$K168=ET$1, "",             IF(ISERR(SEARCH(ET$1,Data!$G168)),        "",          ";" &amp; VLOOKUP(ET$1,Data!$K:$M,3, FALSE) &amp; ",""" &amp; VLOOKUP(ET$1,Data!$K:$L,2, FALSE) &amp; """;"   )             )</f>
        <v/>
      </c>
      <c r="EU167" t="str">
        <f>IF(Data!$K168=EU$1, "",             IF(ISERR(SEARCH(EU$1,Data!$G168)),        "",          ";" &amp; VLOOKUP(EU$1,Data!$K:$M,3, FALSE) &amp; ",""" &amp; VLOOKUP(EU$1,Data!$K:$L,2, FALSE) &amp; """;"   )             )</f>
        <v/>
      </c>
      <c r="EV167" t="str">
        <f>IF(Data!$K168=EV$1, "",             IF(ISERR(SEARCH(EV$1,Data!$G168)),        "",          ";" &amp; VLOOKUP(EV$1,Data!$K:$M,3, FALSE) &amp; ",""" &amp; VLOOKUP(EV$1,Data!$K:$L,2, FALSE) &amp; """;"   )             )</f>
        <v/>
      </c>
      <c r="EW167" t="str">
        <f>IF(Data!$K168=EW$1, "",             IF(ISERR(SEARCH(EW$1,Data!$G168)),        "",          ";" &amp; VLOOKUP(EW$1,Data!$K:$M,3, FALSE) &amp; ",""" &amp; VLOOKUP(EW$1,Data!$K:$L,2, FALSE) &amp; """;"   )             )</f>
        <v/>
      </c>
      <c r="EX167" t="str">
        <f>IF(Data!$K168=EX$1, "",             IF(ISERR(SEARCH(EX$1,Data!$G168)),        "",          ";" &amp; VLOOKUP(EX$1,Data!$K:$M,3, FALSE) &amp; ",""" &amp; VLOOKUP(EX$1,Data!$K:$L,2, FALSE) &amp; """;"   )             )</f>
        <v/>
      </c>
      <c r="EY167" t="str">
        <f>IF(Data!$K168=EY$1, "",             IF(ISERR(SEARCH(EY$1,Data!$G168)),        "",          ";" &amp; VLOOKUP(EY$1,Data!$K:$M,3, FALSE) &amp; ",""" &amp; VLOOKUP(EY$1,Data!$K:$L,2, FALSE) &amp; """;"   )             )</f>
        <v/>
      </c>
      <c r="EZ167" t="str">
        <f>IF(Data!$K168=EZ$1, "",             IF(ISERR(SEARCH(EZ$1,Data!$G168)),        "",          ";" &amp; VLOOKUP(EZ$1,Data!$K:$M,3, FALSE) &amp; ",""" &amp; VLOOKUP(EZ$1,Data!$K:$L,2, FALSE) &amp; """;"   )             )</f>
        <v/>
      </c>
      <c r="FA167" t="str">
        <f>IF(Data!$K168=FA$1, "",             IF(ISERR(SEARCH(FA$1,Data!$G168)),        "",          ";" &amp; VLOOKUP(FA$1,Data!$K:$M,3, FALSE) &amp; ",""" &amp; VLOOKUP(FA$1,Data!$K:$L,2, FALSE) &amp; """;"   )             )</f>
        <v/>
      </c>
      <c r="FB167" t="str">
        <f>IF(Data!$K168=FB$1, "",             IF(ISERR(SEARCH(FB$1,Data!$G168)),        "",          ";" &amp; VLOOKUP(FB$1,Data!$K:$M,3, FALSE) &amp; ",""" &amp; VLOOKUP(FB$1,Data!$K:$L,2, FALSE) &amp; """;"   )             )</f>
        <v/>
      </c>
      <c r="FC167" t="str">
        <f>IF(Data!$K168=FC$1, "",             IF(ISERR(SEARCH(FC$1,Data!$G168)),        "",          ";" &amp; VLOOKUP(FC$1,Data!$K:$M,3, FALSE) &amp; ",""" &amp; VLOOKUP(FC$1,Data!$K:$L,2, FALSE) &amp; """;"   )             )</f>
        <v/>
      </c>
      <c r="FD167" t="str">
        <f>IF(Data!$K168=FD$1, "",             IF(ISERR(SEARCH(FD$1,Data!$G168)),        "",          ";" &amp; VLOOKUP(FD$1,Data!$K:$M,3, FALSE) &amp; ",""" &amp; VLOOKUP(FD$1,Data!$K:$L,2, FALSE) &amp; """;"   )             )</f>
        <v/>
      </c>
      <c r="FE167" t="str">
        <f>IF(Data!$K168=FE$1, "",             IF(ISERR(SEARCH(FE$1,Data!$G168)),        "",          ";" &amp; VLOOKUP(FE$1,Data!$K:$M,3, FALSE) &amp; ",""" &amp; VLOOKUP(FE$1,Data!$K:$L,2, FALSE) &amp; """;"   )             )</f>
        <v/>
      </c>
      <c r="FF167" t="str">
        <f>IF(Data!$K168=FF$1, "",             IF(ISERR(SEARCH(FF$1,Data!$G168)),        "",          ";" &amp; VLOOKUP(FF$1,Data!$K:$M,3, FALSE) &amp; ",""" &amp; VLOOKUP(FF$1,Data!$K:$L,2, FALSE) &amp; """;"   )             )</f>
        <v/>
      </c>
      <c r="FG167" t="str">
        <f>IF(Data!$K168=FG$1, "",             IF(ISERR(SEARCH(FG$1,Data!$G168)),        "",          ";" &amp; VLOOKUP(FG$1,Data!$K:$M,3, FALSE) &amp; ",""" &amp; VLOOKUP(FG$1,Data!$K:$L,2, FALSE) &amp; """;"   )             )</f>
        <v/>
      </c>
      <c r="FH167" t="str">
        <f>IF(Data!$K168=FH$1, "",             IF(ISERR(SEARCH(FH$1,Data!$G168)),        "",          ";" &amp; VLOOKUP(FH$1,Data!$K:$M,3, FALSE) &amp; ",""" &amp; VLOOKUP(FH$1,Data!$K:$L,2, FALSE) &amp; """;"   )             )</f>
        <v/>
      </c>
      <c r="FI167" t="str">
        <f>IF(Data!$K168=FI$1, "",             IF(ISERR(SEARCH(FI$1,Data!$G168)),        "",          ";" &amp; VLOOKUP(FI$1,Data!$K:$M,3, FALSE) &amp; ",""" &amp; VLOOKUP(FI$1,Data!$K:$L,2, FALSE) &amp; """;"   )             )</f>
        <v/>
      </c>
      <c r="FJ167" t="str">
        <f>IF(Data!$K168=FJ$1, "",             IF(ISERR(SEARCH(FJ$1,Data!$G168)),        "",          ";" &amp; VLOOKUP(FJ$1,Data!$K:$M,3, FALSE) &amp; ",""" &amp; VLOOKUP(FJ$1,Data!$K:$L,2, FALSE) &amp; """;"   )             )</f>
        <v/>
      </c>
      <c r="FK167" t="str">
        <f>IF(Data!$K168=FK$1, "",             IF(ISERR(SEARCH(FK$1,Data!$G168)),        "",          ";" &amp; VLOOKUP(FK$1,Data!$K:$M,3, FALSE) &amp; ",""" &amp; VLOOKUP(FK$1,Data!$K:$L,2, FALSE) &amp; """;"   )             )</f>
        <v/>
      </c>
      <c r="FL167" t="str">
        <f>IF(Data!$K168=FL$1, "",             IF(ISERR(SEARCH(FL$1,Data!$G168)),        "",          ";" &amp; VLOOKUP(FL$1,Data!$K:$M,3, FALSE) &amp; ",""" &amp; VLOOKUP(FL$1,Data!$K:$L,2, FALSE) &amp; """;"   )             )</f>
        <v/>
      </c>
      <c r="FM167" t="str">
        <f>IF(Data!$K168=FM$1, "",             IF(ISERR(SEARCH(FM$1,Data!$G168)),        "",          ";" &amp; VLOOKUP(FM$1,Data!$K:$M,3, FALSE) &amp; ",""" &amp; VLOOKUP(FM$1,Data!$K:$L,2, FALSE) &amp; """;"   )             )</f>
        <v/>
      </c>
      <c r="FN167" t="str">
        <f>IF(Data!$K168=FN$1, "",             IF(ISERR(SEARCH(FN$1,Data!$G168)),        "",          ";" &amp; VLOOKUP(FN$1,Data!$K:$M,3, FALSE) &amp; ",""" &amp; VLOOKUP(FN$1,Data!$K:$L,2, FALSE) &amp; """;"   )             )</f>
        <v/>
      </c>
      <c r="FO167" t="str">
        <f>IF(Data!$K168=FO$1, "",             IF(ISERR(SEARCH(FO$1,Data!$G168)),        "",          ";" &amp; VLOOKUP(FO$1,Data!$K:$M,3, FALSE) &amp; ",""" &amp; VLOOKUP(FO$1,Data!$K:$L,2, FALSE) &amp; """;"   )             )</f>
        <v/>
      </c>
      <c r="FP167" t="str">
        <f>IF(Data!$K168=FP$1, "",             IF(ISERR(SEARCH(FP$1,Data!$G168)),        "",          ";" &amp; VLOOKUP(FP$1,Data!$K:$M,3, FALSE) &amp; ",""" &amp; VLOOKUP(FP$1,Data!$K:$L,2, FALSE) &amp; """;"   )             )</f>
        <v/>
      </c>
      <c r="FQ167" t="str">
        <f>IF(Data!$K168=FQ$1, "",             IF(ISERR(SEARCH(FQ$1,Data!$G168)),        "",          ";" &amp; VLOOKUP(FQ$1,Data!$K:$M,3, FALSE) &amp; ",""" &amp; VLOOKUP(FQ$1,Data!$K:$L,2, FALSE) &amp; """;"   )             )</f>
        <v/>
      </c>
      <c r="FR167" t="str">
        <f>IF(Data!$K168=FR$1, "",             IF(ISERR(SEARCH(FR$1,Data!$G168)),        "",          ";" &amp; VLOOKUP(FR$1,Data!$K:$M,3, FALSE) &amp; ",""" &amp; VLOOKUP(FR$1,Data!$K:$L,2, FALSE) &amp; """;"   )             )</f>
        <v/>
      </c>
      <c r="FS167" t="str">
        <f>IF(Data!$K168=FS$1, "",             IF(ISERR(SEARCH(FS$1,Data!$G168)),        "",          ";" &amp; VLOOKUP(FS$1,Data!$K:$M,3, FALSE) &amp; ",""" &amp; VLOOKUP(FS$1,Data!$K:$L,2, FALSE) &amp; """;"   )             )</f>
        <v/>
      </c>
      <c r="FT167" t="str">
        <f>IF(Data!$K168=FT$1, "",             IF(ISERR(SEARCH(FT$1,Data!$G168)),        "",          ";" &amp; VLOOKUP(FT$1,Data!$K:$M,3, FALSE) &amp; ",""" &amp; VLOOKUP(FT$1,Data!$K:$L,2, FALSE) &amp; """;"   )             )</f>
        <v/>
      </c>
      <c r="FU167" t="str">
        <f>IF(Data!$K168=FU$1, "",             IF(ISERR(SEARCH(FU$1,Data!$G168)),        "",          ";" &amp; VLOOKUP(FU$1,Data!$K:$M,3, FALSE) &amp; ",""" &amp; VLOOKUP(FU$1,Data!$K:$L,2, FALSE) &amp; """;"   )             )</f>
        <v/>
      </c>
      <c r="FV167" t="str">
        <f>IF(Data!$K168=FV$1, "",             IF(ISERR(SEARCH(FV$1,Data!$G168)),        "",          ";" &amp; VLOOKUP(FV$1,Data!$K:$M,3, FALSE) &amp; ",""" &amp; VLOOKUP(FV$1,Data!$K:$L,2, FALSE) &amp; """;"   )             )</f>
        <v/>
      </c>
      <c r="FW167" t="str">
        <f>IF(Data!$K168=FW$1, "",             IF(ISERR(SEARCH(FW$1,Data!$G168)),        "",          ";" &amp; VLOOKUP(FW$1,Data!$K:$M,3, FALSE) &amp; ",""" &amp; VLOOKUP(FW$1,Data!$K:$L,2, FALSE) &amp; """;"   )             )</f>
        <v/>
      </c>
      <c r="FX167" t="str">
        <f>IF(Data!$K168=FX$1, "",             IF(ISERR(SEARCH(FX$1,Data!$G168)),        "",          ";" &amp; VLOOKUP(FX$1,Data!$K:$M,3, FALSE) &amp; ",""" &amp; VLOOKUP(FX$1,Data!$K:$L,2, FALSE) &amp; """;"   )             )</f>
        <v/>
      </c>
      <c r="FY167" t="str">
        <f>IF(Data!$K168=FY$1, "",             IF(ISERR(SEARCH(FY$1,Data!$G168)),        "",          ";" &amp; VLOOKUP(FY$1,Data!$K:$M,3, FALSE) &amp; ",""" &amp; VLOOKUP(FY$1,Data!$K:$L,2, FALSE) &amp; """;"   )             )</f>
        <v/>
      </c>
      <c r="FZ167" t="str">
        <f>IF(Data!$K168=FZ$1, "",             IF(ISERR(SEARCH(FZ$1,Data!$G168)),        "",          ";" &amp; VLOOKUP(FZ$1,Data!$K:$M,3, FALSE) &amp; ",""" &amp; VLOOKUP(FZ$1,Data!$K:$L,2, FALSE) &amp; """;"   )             )</f>
        <v/>
      </c>
      <c r="GA167" t="str">
        <f>IF(Data!$K168=GA$1, "",             IF(ISERR(SEARCH(GA$1,Data!$G168)),        "",          ";" &amp; VLOOKUP(GA$1,Data!$K:$M,3, FALSE) &amp; ",""" &amp; VLOOKUP(GA$1,Data!$K:$L,2, FALSE) &amp; """;"   )             )</f>
        <v/>
      </c>
      <c r="GB167" t="str">
        <f>IF(Data!$K168=GB$1, "",             IF(ISERR(SEARCH(GB$1,Data!$G168)),        "",          ";" &amp; VLOOKUP(GB$1,Data!$K:$M,3, FALSE) &amp; ",""" &amp; VLOOKUP(GB$1,Data!$K:$L,2, FALSE) &amp; """;"   )             )</f>
        <v/>
      </c>
      <c r="GC167" t="str">
        <f>IF(Data!$K168=GC$1, "",             IF(ISERR(SEARCH(GC$1,Data!$G168)),        "",          ";" &amp; VLOOKUP(GC$1,Data!$K:$M,3, FALSE) &amp; ",""" &amp; VLOOKUP(GC$1,Data!$K:$L,2, FALSE) &amp; """;"   )             )</f>
        <v/>
      </c>
      <c r="GD167" t="str">
        <f>IF(Data!$K168=GD$1, "",             IF(ISERR(SEARCH(GD$1,Data!$G168)),        "",          ";" &amp; VLOOKUP(GD$1,Data!$K:$M,3, FALSE) &amp; ",""" &amp; VLOOKUP(GD$1,Data!$K:$L,2, FALSE) &amp; """;"   )             )</f>
        <v/>
      </c>
      <c r="GE167" t="str">
        <f>IF(Data!$K168=GE$1, "",             IF(ISERR(SEARCH(GE$1,Data!$G168)),        "",          ";" &amp; VLOOKUP(GE$1,Data!$K:$M,3, FALSE) &amp; ",""" &amp; VLOOKUP(GE$1,Data!$K:$L,2, FALSE) &amp; """;"   )             )</f>
        <v/>
      </c>
      <c r="GF167" t="str">
        <f>IF(Data!$K168=GF$1, "",             IF(ISERR(SEARCH(GF$1,Data!$G168)),        "",          ";" &amp; VLOOKUP(GF$1,Data!$K:$M,3, FALSE) &amp; ",""" &amp; VLOOKUP(GF$1,Data!$K:$L,2, FALSE) &amp; """;"   )             )</f>
        <v/>
      </c>
      <c r="GG167" t="str">
        <f>IF(Data!$K168=GG$1, "",             IF(ISERR(SEARCH(GG$1,Data!$G168)),        "",          ";" &amp; VLOOKUP(GG$1,Data!$K:$M,3, FALSE) &amp; ",""" &amp; VLOOKUP(GG$1,Data!$K:$L,2, FALSE) &amp; """;"   )             )</f>
        <v/>
      </c>
      <c r="GH167" t="str">
        <f>IF(Data!$K168=GH$1, "",             IF(ISERR(SEARCH(GH$1,Data!$G168)),        "",          ";" &amp; VLOOKUP(GH$1,Data!$K:$M,3, FALSE) &amp; ",""" &amp; VLOOKUP(GH$1,Data!$K:$L,2, FALSE) &amp; """;"   )             )</f>
        <v/>
      </c>
      <c r="GI167" t="str">
        <f>IF(Data!$K168=GI$1, "",             IF(ISERR(SEARCH(GI$1,Data!$G168)),        "",          ";" &amp; VLOOKUP(GI$1,Data!$K:$M,3, FALSE) &amp; ",""" &amp; VLOOKUP(GI$1,Data!$K:$L,2, FALSE) &amp; """;"   )             )</f>
        <v/>
      </c>
      <c r="GJ167" t="str">
        <f>IF(Data!$K168=GJ$1, "",             IF(ISERR(SEARCH(GJ$1,Data!$G168)),        "",          ";" &amp; VLOOKUP(GJ$1,Data!$K:$M,3, FALSE) &amp; ",""" &amp; VLOOKUP(GJ$1,Data!$K:$L,2, FALSE) &amp; """;"   )             )</f>
        <v/>
      </c>
      <c r="GK167" t="str">
        <f>IF(Data!$K168=GK$1, "",             IF(ISERR(SEARCH(GK$1,Data!$G168)),        "",          ";" &amp; VLOOKUP(GK$1,Data!$K:$M,3, FALSE) &amp; ",""" &amp; VLOOKUP(GK$1,Data!$K:$L,2, FALSE) &amp; """;"   )             )</f>
        <v/>
      </c>
      <c r="GL167" t="str">
        <f>IF(Data!$K168=GL$1, "",             IF(ISERR(SEARCH(GL$1,Data!$G168)),        "",          ";" &amp; VLOOKUP(GL$1,Data!$K:$M,3, FALSE) &amp; ",""" &amp; VLOOKUP(GL$1,Data!$K:$L,2, FALSE) &amp; """;"   )             )</f>
        <v/>
      </c>
      <c r="GM167" t="str">
        <f>IF(Data!$K168=GM$1, "",             IF(ISERR(SEARCH(GM$1,Data!$G168)),        "",          ";" &amp; VLOOKUP(GM$1,Data!$K:$M,3, FALSE) &amp; ",""" &amp; VLOOKUP(GM$1,Data!$K:$L,2, FALSE) &amp; """;"   )             )</f>
        <v/>
      </c>
      <c r="GN167" t="str">
        <f>IF(Data!$K168=GN$1, "",             IF(ISERR(SEARCH(GN$1,Data!$G168)),        "",          ";" &amp; VLOOKUP(GN$1,Data!$K:$M,3, FALSE) &amp; ",""" &amp; VLOOKUP(GN$1,Data!$K:$L,2, FALSE) &amp; """;"   )             )</f>
        <v/>
      </c>
      <c r="GO167" t="str">
        <f>IF(Data!$K168=GO$1, "",             IF(ISERR(SEARCH(GO$1,Data!$G168)),        "",          ";" &amp; VLOOKUP(GO$1,Data!$K:$M,3, FALSE) &amp; ",""" &amp; VLOOKUP(GO$1,Data!$K:$L,2, FALSE) &amp; """;"   )             )</f>
        <v/>
      </c>
      <c r="GP167" t="str">
        <f>IF(Data!$K168=GP$1, "",             IF(ISERR(SEARCH(GP$1,Data!$G168)),        "",          ";" &amp; VLOOKUP(GP$1,Data!$K:$M,3, FALSE) &amp; ",""" &amp; VLOOKUP(GP$1,Data!$K:$L,2, FALSE) &amp; """;"   )             )</f>
        <v/>
      </c>
      <c r="GQ167" t="str">
        <f>IF(Data!$K168=GQ$1, "",             IF(ISERR(SEARCH(GQ$1,Data!$G168)),        "",          ";" &amp; VLOOKUP(GQ$1,Data!$K:$M,3, FALSE) &amp; ",""" &amp; VLOOKUP(GQ$1,Data!$K:$L,2, FALSE) &amp; """;"   )             )</f>
        <v/>
      </c>
      <c r="GR167" t="str">
        <f>IF(Data!$K168=GR$1, "",             IF(ISERR(SEARCH(GR$1,Data!$G168)),        "",          ";" &amp; VLOOKUP(GR$1,Data!$K:$M,3, FALSE) &amp; ",""" &amp; VLOOKUP(GR$1,Data!$K:$L,2, FALSE) &amp; """;"   )             )</f>
        <v/>
      </c>
      <c r="GS167" t="str">
        <f>IF(Data!$K168=GS$1, "",             IF(ISERR(SEARCH(GS$1,Data!$G168)),        "",          ";" &amp; VLOOKUP(GS$1,Data!$K:$M,3, FALSE) &amp; ",""" &amp; VLOOKUP(GS$1,Data!$K:$L,2, FALSE) &amp; """;"   )             )</f>
        <v/>
      </c>
      <c r="GT167" t="str">
        <f>IF(Data!$K168=GT$1, "",             IF(ISERR(SEARCH(GT$1,Data!$G168)),        "",          ";" &amp; VLOOKUP(GT$1,Data!$K:$M,3, FALSE) &amp; ",""" &amp; VLOOKUP(GT$1,Data!$K:$L,2, FALSE) &amp; """;"   )             )</f>
        <v/>
      </c>
      <c r="GU167" t="str">
        <f>IF(Data!$K168=GU$1, "",             IF(ISERR(SEARCH(GU$1,Data!$G168)),        "",          ";" &amp; VLOOKUP(GU$1,Data!$K:$M,3, FALSE) &amp; ",""" &amp; VLOOKUP(GU$1,Data!$K:$L,2, FALSE) &amp; """;"   )             )</f>
        <v/>
      </c>
      <c r="GV167" t="str">
        <f>IF(Data!$K168=GV$1, "",             IF(ISERR(SEARCH(GV$1,Data!$G168)),        "",          ";" &amp; VLOOKUP(GV$1,Data!$K:$M,3, FALSE) &amp; ",""" &amp; VLOOKUP(GV$1,Data!$K:$L,2, FALSE) &amp; """;"   )             )</f>
        <v/>
      </c>
      <c r="GW167" t="str">
        <f>IF(Data!$K168=GW$1, "",             IF(ISERR(SEARCH(GW$1,Data!$G168)),        "",          ";" &amp; VLOOKUP(GW$1,Data!$K:$M,3, FALSE) &amp; ",""" &amp; VLOOKUP(GW$1,Data!$K:$L,2, FALSE) &amp; """;"   )             )</f>
        <v/>
      </c>
      <c r="GX167" t="str">
        <f>IF(Data!$K168=GX$1, "",             IF(ISERR(SEARCH(GX$1,Data!$G168)),        "",          ";" &amp; VLOOKUP(GX$1,Data!$K:$M,3, FALSE) &amp; ",""" &amp; VLOOKUP(GX$1,Data!$K:$L,2, FALSE) &amp; """;"   )             )</f>
        <v/>
      </c>
      <c r="GY167" t="str">
        <f>IF(Data!$K168=GY$1, "",             IF(ISERR(SEARCH(GY$1,Data!$G168)),        "",          ";" &amp; VLOOKUP(GY$1,Data!$K:$M,3, FALSE) &amp; ",""" &amp; VLOOKUP(GY$1,Data!$K:$L,2, FALSE) &amp; """;"   )             )</f>
        <v/>
      </c>
      <c r="GZ167" t="str">
        <f>IF(Data!$K168=GZ$1, "",             IF(ISERR(SEARCH(GZ$1,Data!$G168)),        "",          ";" &amp; VLOOKUP(GZ$1,Data!$K:$M,3, FALSE) &amp; ",""" &amp; VLOOKUP(GZ$1,Data!$K:$L,2, FALSE) &amp; """;"   )             )</f>
        <v/>
      </c>
      <c r="HA167" t="str">
        <f>IF(Data!$K168=HA$1, "",             IF(ISERR(SEARCH(HA$1,Data!$G168)),        "",          ";" &amp; VLOOKUP(HA$1,Data!$K:$M,3, FALSE) &amp; ",""" &amp; VLOOKUP(HA$1,Data!$K:$L,2, FALSE) &amp; """;"   )             )</f>
        <v/>
      </c>
      <c r="HB167" t="str">
        <f>IF(Data!$K168=HB$1, "",             IF(ISERR(SEARCH(HB$1,Data!$G168)),        "",          ";" &amp; VLOOKUP(HB$1,Data!$K:$M,3, FALSE) &amp; ",""" &amp; VLOOKUP(HB$1,Data!$K:$L,2, FALSE) &amp; """;"   )             )</f>
        <v/>
      </c>
      <c r="HC167" t="str">
        <f>IF(Data!$K168=HC$1, "",             IF(ISERR(SEARCH(HC$1,Data!$G168)),        "",          ";" &amp; VLOOKUP(HC$1,Data!$K:$M,3, FALSE) &amp; ",""" &amp; VLOOKUP(HC$1,Data!$K:$L,2, FALSE) &amp; """;"   )             )</f>
        <v/>
      </c>
      <c r="HD167" t="str">
        <f>IF(Data!$K168=HD$1, "",             IF(ISERR(SEARCH(HD$1,Data!$G168)),        "",          ";" &amp; VLOOKUP(HD$1,Data!$K:$M,3, FALSE) &amp; ",""" &amp; VLOOKUP(HD$1,Data!$K:$L,2, FALSE) &amp; """;"   )             )</f>
        <v/>
      </c>
      <c r="HE167" t="str">
        <f>IF(Data!$K168=HE$1, "",             IF(ISERR(SEARCH(HE$1,Data!$G168)),        "",          ";" &amp; VLOOKUP(HE$1,Data!$K:$M,3, FALSE) &amp; ",""" &amp; VLOOKUP(HE$1,Data!$K:$L,2, FALSE) &amp; """;"   )             )</f>
        <v/>
      </c>
      <c r="HF167" t="str">
        <f>IF(Data!$K168=HF$1, "",             IF(ISERR(SEARCH(HF$1,Data!$G168)),        "",          ";" &amp; VLOOKUP(HF$1,Data!$K:$M,3, FALSE) &amp; ",""" &amp; VLOOKUP(HF$1,Data!$K:$L,2, FALSE) &amp; """;"   )             )</f>
        <v/>
      </c>
      <c r="HG167" t="str">
        <f>IF(Data!$K168=HG$1, "",             IF(ISERR(SEARCH(HG$1,Data!$G168)),        "",          ";" &amp; VLOOKUP(HG$1,Data!$K:$M,3, FALSE) &amp; ",""" &amp; VLOOKUP(HG$1,Data!$K:$L,2, FALSE) &amp; """;"   )             )</f>
        <v/>
      </c>
      <c r="HH167" t="str">
        <f>IF(Data!$K168=HH$1, "",             IF(ISERR(SEARCH(HH$1,Data!$G168)),        "",          ";" &amp; VLOOKUP(HH$1,Data!$K:$M,3, FALSE) &amp; ",""" &amp; VLOOKUP(HH$1,Data!$K:$L,2, FALSE) &amp; """;"   )             )</f>
        <v/>
      </c>
      <c r="HI167" t="str">
        <f>IF(Data!$K168=HI$1, "",             IF(ISERR(SEARCH(HI$1,Data!$G168)),        "",          ";" &amp; VLOOKUP(HI$1,Data!$K:$M,3, FALSE) &amp; ",""" &amp; VLOOKUP(HI$1,Data!$K:$L,2, FALSE) &amp; """;"   )             )</f>
        <v/>
      </c>
      <c r="HJ167" t="str">
        <f>IF(Data!$K168=HJ$1, "",             IF(ISERR(SEARCH(HJ$1,Data!$G168)),        "",          ";" &amp; VLOOKUP(HJ$1,Data!$K:$M,3, FALSE) &amp; ",""" &amp; VLOOKUP(HJ$1,Data!$K:$L,2, FALSE) &amp; """;"   )             )</f>
        <v/>
      </c>
      <c r="HK167" t="str">
        <f>IF(Data!$K168=HK$1, "",             IF(ISERR(SEARCH(HK$1,Data!$G168)),        "",          ";" &amp; VLOOKUP(HK$1,Data!$K:$M,3, FALSE) &amp; ",""" &amp; VLOOKUP(HK$1,Data!$K:$L,2, FALSE) &amp; """;"   )             )</f>
        <v/>
      </c>
      <c r="HL167" t="str">
        <f>IF(Data!$K168=HL$1, "",             IF(ISERR(SEARCH(HL$1,Data!$G168)),        "",          ";" &amp; VLOOKUP(HL$1,Data!$K:$M,3, FALSE) &amp; ",""" &amp; VLOOKUP(HL$1,Data!$K:$L,2, FALSE) &amp; """;"   )             )</f>
        <v/>
      </c>
      <c r="HM167" t="str">
        <f>IF(Data!$K168=HM$1, "",             IF(ISERR(SEARCH(HM$1,Data!$G168)),        "",          ";" &amp; VLOOKUP(HM$1,Data!$K:$M,3, FALSE) &amp; ",""" &amp; VLOOKUP(HM$1,Data!$K:$L,2, FALSE) &amp; """;"   )             )</f>
        <v/>
      </c>
      <c r="HN167" t="str">
        <f>IF(Data!$K168=HN$1, "",             IF(ISERR(SEARCH(HN$1,Data!$G168)),        "",          ";" &amp; VLOOKUP(HN$1,Data!$K:$M,3, FALSE) &amp; ",""" &amp; VLOOKUP(HN$1,Data!$K:$L,2, FALSE) &amp; """;"   )             )</f>
        <v/>
      </c>
      <c r="HO167" t="str">
        <f>IF(Data!$K168=HO$1, "",             IF(ISERR(SEARCH(HO$1,Data!$G168)),        "",          ";" &amp; VLOOKUP(HO$1,Data!$K:$M,3, FALSE) &amp; ",""" &amp; VLOOKUP(HO$1,Data!$K:$L,2, FALSE) &amp; """;"   )             )</f>
        <v/>
      </c>
      <c r="HP167" t="str">
        <f>IF(Data!$K168=HP$1, "",             IF(ISERR(SEARCH(HP$1,Data!$G168)),        "",          ";" &amp; VLOOKUP(HP$1,Data!$K:$M,3, FALSE) &amp; ",""" &amp; VLOOKUP(HP$1,Data!$K:$L,2, FALSE) &amp; """;"   )             )</f>
        <v/>
      </c>
      <c r="HQ167" t="str">
        <f>IF(Data!$K168=HQ$1, "",             IF(ISERR(SEARCH(HQ$1,Data!$G168)),        "",          ";" &amp; VLOOKUP(HQ$1,Data!$K:$M,3, FALSE) &amp; ",""" &amp; VLOOKUP(HQ$1,Data!$K:$L,2, FALSE) &amp; """;"   )             )</f>
        <v/>
      </c>
      <c r="HR167" t="str">
        <f>IF(Data!$K168=HR$1, "",             IF(ISERR(SEARCH(HR$1,Data!$G168)),        "",          ";" &amp; VLOOKUP(HR$1,Data!$K:$M,3, FALSE) &amp; ",""" &amp; VLOOKUP(HR$1,Data!$K:$L,2, FALSE) &amp; """;"   )             )</f>
        <v/>
      </c>
      <c r="HS167" t="str">
        <f>IF(Data!$K168=HS$1, "",             IF(ISERR(SEARCH(HS$1,Data!$G168)),        "",          ";" &amp; VLOOKUP(HS$1,Data!$K:$M,3, FALSE) &amp; ",""" &amp; VLOOKUP(HS$1,Data!$K:$L,2, FALSE) &amp; """;"   )             )</f>
        <v/>
      </c>
      <c r="HT167" t="str">
        <f>IF(Data!$K168=HT$1, "",             IF(ISERR(SEARCH(HT$1,Data!$G168)),        "",          ";" &amp; VLOOKUP(HT$1,Data!$K:$M,3, FALSE) &amp; ",""" &amp; VLOOKUP(HT$1,Data!$K:$L,2, FALSE) &amp; """;"   )             )</f>
        <v/>
      </c>
      <c r="HU167" t="str">
        <f>IF(Data!$K168=HU$1, "",             IF(ISERR(SEARCH(HU$1,Data!$G168)),        "",          ";" &amp; VLOOKUP(HU$1,Data!$K:$M,3, FALSE) &amp; ",""" &amp; VLOOKUP(HU$1,Data!$K:$L,2, FALSE) &amp; """;"   )             )</f>
        <v/>
      </c>
      <c r="HV167" t="str">
        <f>IF(Data!$K168=HV$1, "",             IF(ISERR(SEARCH(HV$1,Data!$G168)),        "",          ";" &amp; VLOOKUP(HV$1,Data!$K:$M,3, FALSE) &amp; ",""" &amp; VLOOKUP(HV$1,Data!$K:$L,2, FALSE) &amp; """;"   )             )</f>
        <v/>
      </c>
      <c r="HW167" t="str">
        <f>IF(Data!$K168=HW$1, "",             IF(ISERR(SEARCH(HW$1,Data!$G168)),        "",          ";" &amp; VLOOKUP(HW$1,Data!$K:$M,3, FALSE) &amp; ",""" &amp; VLOOKUP(HW$1,Data!$K:$L,2, FALSE) &amp; """;"   )             )</f>
        <v/>
      </c>
      <c r="HX167" t="str">
        <f>IF(Data!$K168=HX$1, "",             IF(ISERR(SEARCH(HX$1,Data!$G168)),        "",          ";" &amp; VLOOKUP(HX$1,Data!$K:$M,3, FALSE) &amp; ",""" &amp; VLOOKUP(HX$1,Data!$K:$L,2, FALSE) &amp; """;"   )             )</f>
        <v/>
      </c>
      <c r="HY167" t="str">
        <f>IF(Data!$K168=HY$1, "",             IF(ISERR(SEARCH(HY$1,Data!$G168)),        "",          ";" &amp; VLOOKUP(HY$1,Data!$K:$M,3, FALSE) &amp; ",""" &amp; VLOOKUP(HY$1,Data!$K:$L,2, FALSE) &amp; """;"   )             )</f>
        <v/>
      </c>
      <c r="HZ167" t="str">
        <f>IF(Data!$K168=HZ$1, "",             IF(ISERR(SEARCH(HZ$1,Data!$G168)),        "",          ";" &amp; VLOOKUP(HZ$1,Data!$K:$M,3, FALSE) &amp; ",""" &amp; VLOOKUP(HZ$1,Data!$K:$L,2, FALSE) &amp; """;"   )             )</f>
        <v/>
      </c>
      <c r="IA167" t="str">
        <f>IF(Data!$K168=IA$1, "",             IF(ISERR(SEARCH(IA$1,Data!$G168)),        "",          ";" &amp; VLOOKUP(IA$1,Data!$K:$M,3, FALSE) &amp; ",""" &amp; VLOOKUP(IA$1,Data!$K:$L,2, FALSE) &amp; """;"   )             )</f>
        <v/>
      </c>
      <c r="IB167" t="str">
        <f>IF(Data!$K168=IB$1, "",             IF(ISERR(SEARCH(IB$1,Data!$G168)),        "",          ";" &amp; VLOOKUP(IB$1,Data!$K:$M,3, FALSE) &amp; ",""" &amp; VLOOKUP(IB$1,Data!$K:$L,2, FALSE) &amp; """;"   )             )</f>
        <v/>
      </c>
      <c r="IC167" t="str">
        <f>IF(Data!$K168=IC$1, "",             IF(ISERR(SEARCH(IC$1,Data!$G168)),        "",          ";" &amp; VLOOKUP(IC$1,Data!$K:$M,3, FALSE) &amp; ",""" &amp; VLOOKUP(IC$1,Data!$K:$L,2, FALSE) &amp; """;"   )             )</f>
        <v/>
      </c>
      <c r="ID167" t="str">
        <f>IF(Data!$K168=ID$1, "",             IF(ISERR(SEARCH(ID$1,Data!$G168)),        "",          ";" &amp; VLOOKUP(ID$1,Data!$K:$M,3, FALSE) &amp; ",""" &amp; VLOOKUP(ID$1,Data!$K:$L,2, FALSE) &amp; """;"   )             )</f>
        <v/>
      </c>
      <c r="IE167" t="str">
        <f>IF(Data!$K168=IE$1, "",             IF(ISERR(SEARCH(IE$1,Data!$G168)),        "",          ";" &amp; VLOOKUP(IE$1,Data!$K:$M,3, FALSE) &amp; ",""" &amp; VLOOKUP(IE$1,Data!$K:$L,2, FALSE) &amp; """;"   )             )</f>
        <v/>
      </c>
      <c r="IF167" t="str">
        <f>IF(Data!$K168=IF$1, "",             IF(ISERR(SEARCH(IF$1,Data!$G168)),        "",          ";" &amp; VLOOKUP(IF$1,Data!$K:$M,3, FALSE) &amp; ",""" &amp; VLOOKUP(IF$1,Data!$K:$L,2, FALSE) &amp; """;"   )             )</f>
        <v/>
      </c>
      <c r="IG167" t="str">
        <f>IF(Data!$K168=IG$1, "",             IF(ISERR(SEARCH(IG$1,Data!$G168)),        "",          ";" &amp; VLOOKUP(IG$1,Data!$K:$M,3, FALSE) &amp; ",""" &amp; VLOOKUP(IG$1,Data!$K:$L,2, FALSE) &amp; """;"   )             )</f>
        <v/>
      </c>
      <c r="IH167" t="str">
        <f>IF(Data!$K168=IH$1, "",             IF(ISERR(SEARCH(IH$1,Data!$G168)),        "",          ";" &amp; VLOOKUP(IH$1,Data!$K:$M,3, FALSE) &amp; ",""" &amp; VLOOKUP(IH$1,Data!$K:$L,2, FALSE) &amp; """;"   )             )</f>
        <v/>
      </c>
      <c r="II167" t="str">
        <f>IF(Data!$K168=II$1, "",             IF(ISERR(SEARCH(II$1,Data!$G168)),        "",          ";" &amp; VLOOKUP(II$1,Data!$K:$M,3, FALSE) &amp; ",""" &amp; VLOOKUP(II$1,Data!$K:$L,2, FALSE) &amp; """;"   )             )</f>
        <v/>
      </c>
    </row>
    <row r="168" spans="1:243" x14ac:dyDescent="0.3">
      <c r="A168" t="str">
        <f>Data!K169</f>
        <v>Horox Ryyder</v>
      </c>
      <c r="B168" s="15">
        <f>VLOOKUP(Tableau36[[#This Row],[Character]],Data!K:M,3,FALSE)</f>
        <v>167</v>
      </c>
      <c r="C168" s="15" t="str">
        <f>VLOOKUP(Tableau36[[#This Row],[Character]],Data!K:L,2,FALSE)</f>
        <v>HUMAN</v>
      </c>
      <c r="D168" s="15" t="str">
        <f>SUBSTITUTE(     SUBSTITUTE(Tableau36[[#This Row],[character_id,character_type,friend_id,friend_type]],",""DROID""",""),    ",""HUMAN""", "")</f>
        <v>167,179</v>
      </c>
      <c r="E168" s="15" t="str">
        <f>IF(Tableau36[[#This Row],[With char''s id]] = "", "",    MID(Tableau36[[#This Row],[With char''s id]], 2, LEN(Tableau36[[#This Row],[With char''s id]])-1))</f>
        <v>167,"HUMAN",179,"HUMAN"</v>
      </c>
      <c r="F168" s="15" t="str">
        <f>SUBSTITUTE(Tableau36[[#This Row],[List of friend''s id]],  "/",    "/" &amp; Tableau36[[#This Row],[Character''s id]] &amp; ",""" &amp; Tableau36[[#This Row],[Type]] &amp; """,")</f>
        <v>/167,"HUMAN",179,"HUMAN"</v>
      </c>
      <c r="G168" t="str">
        <f>IF( Tableau36[[#This Row],[removed double semi-colon]]="", "", "/" &amp; MID(Tableau36[[#This Row],[removed double semi-colon]],2,LEN(Tableau36[[#This Row],[removed double semi-colon]]) - 2) )</f>
        <v>/179,"HUMAN"</v>
      </c>
      <c r="H168" t="str">
        <f>SUBSTITUTE(Tableau36[[#This Row],[Concatenation]],";;","/")</f>
        <v>;179,"HUMAN";</v>
      </c>
      <c r="I168" t="str">
        <f>_xlfn.CONCAT(Tableau4[#This Row])</f>
        <v>;179,"HUMAN";</v>
      </c>
      <c r="M168" t="str">
        <f>IF(Data!$K169=M$1, "",             IF(ISERR(SEARCH(M$1,Data!$G169)),        "",          ";" &amp; VLOOKUP(M$1,Data!$K:$M,3, FALSE) &amp; ",""" &amp; VLOOKUP(M$1,Data!$K:$L,2, FALSE) &amp; """;"   )             )</f>
        <v/>
      </c>
      <c r="N168" t="str">
        <f>IF(Data!$K169=N$1, "",             IF(ISERR(SEARCH(N$1,Data!$G169)),        "",          ";" &amp; VLOOKUP(N$1,Data!$K:$M,3, FALSE) &amp; ",""" &amp; VLOOKUP(N$1,Data!$K:$L,2, FALSE) &amp; """;"   )             )</f>
        <v/>
      </c>
      <c r="O168" t="str">
        <f>IF(Data!$K169=O$1, "",             IF(ISERR(SEARCH(O$1,Data!$G169)),        "",          ";" &amp; VLOOKUP(O$1,Data!$K:$M,3, FALSE) &amp; ",""" &amp; VLOOKUP(O$1,Data!$K:$L,2, FALSE) &amp; """;"   )             )</f>
        <v/>
      </c>
      <c r="P168" t="str">
        <f>IF(Data!$K169=P$1, "",             IF(ISERR(SEARCH(P$1,Data!$G169)),        "",          ";" &amp; VLOOKUP(P$1,Data!$K:$M,3, FALSE) &amp; ",""" &amp; VLOOKUP(P$1,Data!$K:$L,2, FALSE) &amp; """;"   )             )</f>
        <v/>
      </c>
      <c r="Q168" t="str">
        <f>IF(Data!$K169=Q$1, "",             IF(ISERR(SEARCH(Q$1,Data!$G169)),        "",          ";" &amp; VLOOKUP(Q$1,Data!$K:$M,3, FALSE) &amp; ",""" &amp; VLOOKUP(Q$1,Data!$K:$L,2, FALSE) &amp; """;"   )             )</f>
        <v/>
      </c>
      <c r="R168" t="str">
        <f>IF(Data!$K169=R$1, "",             IF(ISERR(SEARCH(R$1,Data!$G169)),        "",          ";" &amp; VLOOKUP(R$1,Data!$K:$M,3, FALSE) &amp; ",""" &amp; VLOOKUP(R$1,Data!$K:$L,2, FALSE) &amp; """;"   )             )</f>
        <v/>
      </c>
      <c r="S168" t="str">
        <f>IF(Data!$K169=S$1, "",             IF(ISERR(SEARCH(S$1,Data!$G169)),        "",          ";" &amp; VLOOKUP(S$1,Data!$K:$M,3, FALSE) &amp; ",""" &amp; VLOOKUP(S$1,Data!$K:$L,2, FALSE) &amp; """;"   )             )</f>
        <v/>
      </c>
      <c r="T168" t="str">
        <f>IF(Data!$K169=T$1, "",             IF(ISERR(SEARCH(T$1,Data!$G169)),        "",          ";" &amp; VLOOKUP(T$1,Data!$K:$M,3, FALSE) &amp; ",""" &amp; VLOOKUP(T$1,Data!$K:$L,2, FALSE) &amp; """;"   )             )</f>
        <v/>
      </c>
      <c r="U168" t="str">
        <f>IF(Data!$K169=U$1, "",             IF(ISERR(SEARCH(U$1,Data!$G169)),        "",          ";" &amp; VLOOKUP(U$1,Data!$K:$M,3, FALSE) &amp; ",""" &amp; VLOOKUP(U$1,Data!$K:$L,2, FALSE) &amp; """;"   )             )</f>
        <v/>
      </c>
      <c r="V168" t="str">
        <f>IF(Data!$K169=V$1, "",             IF(ISERR(SEARCH(V$1,Data!$G169)),        "",          ";" &amp; VLOOKUP(V$1,Data!$K:$M,3, FALSE) &amp; ",""" &amp; VLOOKUP(V$1,Data!$K:$L,2, FALSE) &amp; """;"   )             )</f>
        <v/>
      </c>
      <c r="W168" t="str">
        <f>IF(Data!$K169=W$1, "",             IF(ISERR(SEARCH(W$1,Data!$G169)),        "",          ";" &amp; VLOOKUP(W$1,Data!$K:$M,3, FALSE) &amp; ",""" &amp; VLOOKUP(W$1,Data!$K:$L,2, FALSE) &amp; """;"   )             )</f>
        <v/>
      </c>
      <c r="X168" t="str">
        <f>IF(Data!$K169=X$1, "",             IF(ISERR(SEARCH(X$1,Data!$G169)),        "",          ";" &amp; VLOOKUP(X$1,Data!$K:$M,3, FALSE) &amp; ",""" &amp; VLOOKUP(X$1,Data!$K:$L,2, FALSE) &amp; """;"   )             )</f>
        <v/>
      </c>
      <c r="Y168" t="str">
        <f>IF(Data!$K169=Y$1, "",             IF(ISERR(SEARCH(Y$1,Data!$G169)),        "",          ";" &amp; VLOOKUP(Y$1,Data!$K:$M,3, FALSE) &amp; ",""" &amp; VLOOKUP(Y$1,Data!$K:$L,2, FALSE) &amp; """;"   )             )</f>
        <v/>
      </c>
      <c r="Z168" t="str">
        <f>IF(Data!$K169=Z$1, "",             IF(ISERR(SEARCH(Z$1,Data!$G169)),        "",          ";" &amp; VLOOKUP(Z$1,Data!$K:$M,3, FALSE) &amp; ",""" &amp; VLOOKUP(Z$1,Data!$K:$L,2, FALSE) &amp; """;"   )             )</f>
        <v/>
      </c>
      <c r="AA168" t="str">
        <f>IF(Data!$K169=AA$1, "",             IF(ISERR(SEARCH(AA$1,Data!$G169)),        "",          ";" &amp; VLOOKUP(AA$1,Data!$K:$M,3, FALSE) &amp; ",""" &amp; VLOOKUP(AA$1,Data!$K:$L,2, FALSE) &amp; """;"   )             )</f>
        <v/>
      </c>
      <c r="AB168" t="str">
        <f>IF(Data!$K169=AB$1, "",             IF(ISERR(SEARCH(AB$1,Data!$G169)),        "",          ";" &amp; VLOOKUP(AB$1,Data!$K:$M,3, FALSE) &amp; ",""" &amp; VLOOKUP(AB$1,Data!$K:$L,2, FALSE) &amp; """;"   )             )</f>
        <v/>
      </c>
      <c r="AC168" t="str">
        <f>IF(Data!$K169=AC$1, "",             IF(ISERR(SEARCH(AC$1,Data!$G169)),        "",          ";" &amp; VLOOKUP(AC$1,Data!$K:$M,3, FALSE) &amp; ",""" &amp; VLOOKUP(AC$1,Data!$K:$L,2, FALSE) &amp; """;"   )             )</f>
        <v/>
      </c>
      <c r="AD168" t="str">
        <f>IF(Data!$K169=AD$1, "",             IF(ISERR(SEARCH(AD$1,Data!$G169)),        "",          ";" &amp; VLOOKUP(AD$1,Data!$K:$M,3, FALSE) &amp; ",""" &amp; VLOOKUP(AD$1,Data!$K:$L,2, FALSE) &amp; """;"   )             )</f>
        <v/>
      </c>
      <c r="AE168" t="str">
        <f>IF(Data!$K169=AE$1, "",             IF(ISERR(SEARCH(AE$1,Data!$G169)),        "",          ";" &amp; VLOOKUP(AE$1,Data!$K:$M,3, FALSE) &amp; ",""" &amp; VLOOKUP(AE$1,Data!$K:$L,2, FALSE) &amp; """;"   )             )</f>
        <v/>
      </c>
      <c r="AF168" t="str">
        <f>IF(Data!$K169=AF$1, "",             IF(ISERR(SEARCH(AF$1,Data!$G169)),        "",          ";" &amp; VLOOKUP(AF$1,Data!$K:$M,3, FALSE) &amp; ",""" &amp; VLOOKUP(AF$1,Data!$K:$L,2, FALSE) &amp; """;"   )             )</f>
        <v/>
      </c>
      <c r="AG168" t="str">
        <f>IF(Data!$K169=AG$1, "",             IF(ISERR(SEARCH(AG$1,Data!$G169)),        "",          ";" &amp; VLOOKUP(AG$1,Data!$K:$M,3, FALSE) &amp; ",""" &amp; VLOOKUP(AG$1,Data!$K:$L,2, FALSE) &amp; """;"   )             )</f>
        <v/>
      </c>
      <c r="AH168" t="str">
        <f>IF(Data!$K169=AH$1, "",             IF(ISERR(SEARCH(AH$1,Data!$G169)),        "",          ";" &amp; VLOOKUP(AH$1,Data!$K:$M,3, FALSE) &amp; ",""" &amp; VLOOKUP(AH$1,Data!$K:$L,2, FALSE) &amp; """;"   )             )</f>
        <v/>
      </c>
      <c r="AI168" t="str">
        <f>IF(Data!$K169=AI$1, "",             IF(ISERR(SEARCH(AI$1,Data!$G169)),        "",          ";" &amp; VLOOKUP(AI$1,Data!$K:$M,3, FALSE) &amp; ",""" &amp; VLOOKUP(AI$1,Data!$K:$L,2, FALSE) &amp; """;"   )             )</f>
        <v/>
      </c>
      <c r="AJ168" t="str">
        <f>IF(Data!$K169=AJ$1, "",             IF(ISERR(SEARCH(AJ$1,Data!$G169)),        "",          ";" &amp; VLOOKUP(AJ$1,Data!$K:$M,3, FALSE) &amp; ",""" &amp; VLOOKUP(AJ$1,Data!$K:$L,2, FALSE) &amp; """;"   )             )</f>
        <v/>
      </c>
      <c r="AK168" t="str">
        <f>IF(Data!$K169=AK$1, "",             IF(ISERR(SEARCH(AK$1,Data!$G169)),        "",          ";" &amp; VLOOKUP(AK$1,Data!$K:$M,3, FALSE) &amp; ",""" &amp; VLOOKUP(AK$1,Data!$K:$L,2, FALSE) &amp; """;"   )             )</f>
        <v/>
      </c>
      <c r="AL168" t="str">
        <f>IF(Data!$K169=AL$1, "",             IF(ISERR(SEARCH(AL$1,Data!$G169)),        "",          ";" &amp; VLOOKUP(AL$1,Data!$K:$M,3, FALSE) &amp; ",""" &amp; VLOOKUP(AL$1,Data!$K:$L,2, FALSE) &amp; """;"   )             )</f>
        <v/>
      </c>
      <c r="AM168" t="str">
        <f>IF(Data!$K169=AM$1, "",             IF(ISERR(SEARCH(AM$1,Data!$G169)),        "",          ";" &amp; VLOOKUP(AM$1,Data!$K:$M,3, FALSE) &amp; ",""" &amp; VLOOKUP(AM$1,Data!$K:$L,2, FALSE) &amp; """;"   )             )</f>
        <v/>
      </c>
      <c r="AN168" t="str">
        <f>IF(Data!$K169=AN$1, "",             IF(ISERR(SEARCH(AN$1,Data!$G169)),        "",          ";" &amp; VLOOKUP(AN$1,Data!$K:$M,3, FALSE) &amp; ",""" &amp; VLOOKUP(AN$1,Data!$K:$L,2, FALSE) &amp; """;"   )             )</f>
        <v/>
      </c>
      <c r="AO168" t="str">
        <f>IF(Data!$K169=AO$1, "",             IF(ISERR(SEARCH(AO$1,Data!$G169)),        "",          ";" &amp; VLOOKUP(AO$1,Data!$K:$M,3, FALSE) &amp; ",""" &amp; VLOOKUP(AO$1,Data!$K:$L,2, FALSE) &amp; """;"   )             )</f>
        <v/>
      </c>
      <c r="AP168" t="str">
        <f>IF(Data!$K169=AP$1, "",             IF(ISERR(SEARCH(AP$1,Data!$G169)),        "",          ";" &amp; VLOOKUP(AP$1,Data!$K:$M,3, FALSE) &amp; ",""" &amp; VLOOKUP(AP$1,Data!$K:$L,2, FALSE) &amp; """;"   )             )</f>
        <v/>
      </c>
      <c r="AQ168" t="str">
        <f>IF(Data!$K169=AQ$1, "",             IF(ISERR(SEARCH(AQ$1,Data!$G169)),        "",          ";" &amp; VLOOKUP(AQ$1,Data!$K:$M,3, FALSE) &amp; ",""" &amp; VLOOKUP(AQ$1,Data!$K:$L,2, FALSE) &amp; """;"   )             )</f>
        <v/>
      </c>
      <c r="AR168" t="str">
        <f>IF(Data!$K169=AR$1, "",             IF(ISERR(SEARCH(AR$1,Data!$G169)),        "",          ";" &amp; VLOOKUP(AR$1,Data!$K:$M,3, FALSE) &amp; ",""" &amp; VLOOKUP(AR$1,Data!$K:$L,2, FALSE) &amp; """;"   )             )</f>
        <v/>
      </c>
      <c r="AS168" t="str">
        <f>IF(Data!$K169=AS$1, "",             IF(ISERR(SEARCH(AS$1,Data!$G169)),        "",          ";" &amp; VLOOKUP(AS$1,Data!$K:$M,3, FALSE) &amp; ",""" &amp; VLOOKUP(AS$1,Data!$K:$L,2, FALSE) &amp; """;"   )             )</f>
        <v/>
      </c>
      <c r="AT168" t="str">
        <f>IF(Data!$K169=AT$1, "",             IF(ISERR(SEARCH(AT$1,Data!$G169)),        "",          ";" &amp; VLOOKUP(AT$1,Data!$K:$M,3, FALSE) &amp; ",""" &amp; VLOOKUP(AT$1,Data!$K:$L,2, FALSE) &amp; """;"   )             )</f>
        <v/>
      </c>
      <c r="AU168" t="str">
        <f>IF(Data!$K169=AU$1, "",             IF(ISERR(SEARCH(AU$1,Data!$G169)),        "",          ";" &amp; VLOOKUP(AU$1,Data!$K:$M,3, FALSE) &amp; ",""" &amp; VLOOKUP(AU$1,Data!$K:$L,2, FALSE) &amp; """;"   )             )</f>
        <v/>
      </c>
      <c r="AV168" t="str">
        <f>IF(Data!$K169=AV$1, "",             IF(ISERR(SEARCH(AV$1,Data!$G169)),        "",          ";" &amp; VLOOKUP(AV$1,Data!$K:$M,3, FALSE) &amp; ",""" &amp; VLOOKUP(AV$1,Data!$K:$L,2, FALSE) &amp; """;"   )             )</f>
        <v/>
      </c>
      <c r="AW168" t="str">
        <f>IF(Data!$K169=AW$1, "",             IF(ISERR(SEARCH(AW$1,Data!$G169)),        "",          ";" &amp; VLOOKUP(AW$1,Data!$K:$M,3, FALSE) &amp; ",""" &amp; VLOOKUP(AW$1,Data!$K:$L,2, FALSE) &amp; """;"   )             )</f>
        <v/>
      </c>
      <c r="AX168" t="str">
        <f>IF(Data!$K169=AX$1, "",             IF(ISERR(SEARCH(AX$1,Data!$G169)),        "",          ";" &amp; VLOOKUP(AX$1,Data!$K:$M,3, FALSE) &amp; ",""" &amp; VLOOKUP(AX$1,Data!$K:$L,2, FALSE) &amp; """;"   )             )</f>
        <v/>
      </c>
      <c r="AY168" t="str">
        <f>IF(Data!$K169=AY$1, "",             IF(ISERR(SEARCH(AY$1,Data!$G169)),        "",          ";" &amp; VLOOKUP(AY$1,Data!$K:$M,3, FALSE) &amp; ",""" &amp; VLOOKUP(AY$1,Data!$K:$L,2, FALSE) &amp; """;"   )             )</f>
        <v/>
      </c>
      <c r="AZ168" t="str">
        <f>IF(Data!$K169=AZ$1, "",             IF(ISERR(SEARCH(AZ$1,Data!$G169)),        "",          ";" &amp; VLOOKUP(AZ$1,Data!$K:$M,3, FALSE) &amp; ",""" &amp; VLOOKUP(AZ$1,Data!$K:$L,2, FALSE) &amp; """;"   )             )</f>
        <v/>
      </c>
      <c r="BA168" t="str">
        <f>IF(Data!$K169=BA$1, "",             IF(ISERR(SEARCH(BA$1,Data!$G169)),        "",          ";" &amp; VLOOKUP(BA$1,Data!$K:$M,3, FALSE) &amp; ",""" &amp; VLOOKUP(BA$1,Data!$K:$L,2, FALSE) &amp; """;"   )             )</f>
        <v/>
      </c>
      <c r="BB168" t="str">
        <f>IF(Data!$K169=BB$1, "",             IF(ISERR(SEARCH(BB$1,Data!$G169)),        "",          ";" &amp; VLOOKUP(BB$1,Data!$K:$M,3, FALSE) &amp; ",""" &amp; VLOOKUP(BB$1,Data!$K:$L,2, FALSE) &amp; """;"   )             )</f>
        <v/>
      </c>
      <c r="BC168" t="str">
        <f>IF(Data!$K169=BC$1, "",             IF(ISERR(SEARCH(BC$1,Data!$G169)),        "",          ";" &amp; VLOOKUP(BC$1,Data!$K:$M,3, FALSE) &amp; ",""" &amp; VLOOKUP(BC$1,Data!$K:$L,2, FALSE) &amp; """;"   )             )</f>
        <v/>
      </c>
      <c r="BD168" t="str">
        <f>IF(Data!$K169=BD$1, "",             IF(ISERR(SEARCH(BD$1,Data!$G169)),        "",          ";" &amp; VLOOKUP(BD$1,Data!$K:$M,3, FALSE) &amp; ",""" &amp; VLOOKUP(BD$1,Data!$K:$L,2, FALSE) &amp; """;"   )             )</f>
        <v/>
      </c>
      <c r="BE168" t="str">
        <f>IF(Data!$K169=BE$1, "",             IF(ISERR(SEARCH(BE$1,Data!$G169)),        "",          ";" &amp; VLOOKUP(BE$1,Data!$K:$M,3, FALSE) &amp; ",""" &amp; VLOOKUP(BE$1,Data!$K:$L,2, FALSE) &amp; """;"   )             )</f>
        <v/>
      </c>
      <c r="BF168" t="str">
        <f>IF(Data!$K169=BF$1, "",             IF(ISERR(SEARCH(BF$1,Data!$G169)),        "",          ";" &amp; VLOOKUP(BF$1,Data!$K:$M,3, FALSE) &amp; ",""" &amp; VLOOKUP(BF$1,Data!$K:$L,2, FALSE) &amp; """;"   )             )</f>
        <v/>
      </c>
      <c r="BG168" t="str">
        <f>IF(Data!$K169=BG$1, "",             IF(ISERR(SEARCH(BG$1,Data!$G169)),        "",          ";" &amp; VLOOKUP(BG$1,Data!$K:$M,3, FALSE) &amp; ",""" &amp; VLOOKUP(BG$1,Data!$K:$L,2, FALSE) &amp; """;"   )             )</f>
        <v/>
      </c>
      <c r="BH168" t="str">
        <f>IF(Data!$K169=BH$1, "",             IF(ISERR(SEARCH(BH$1,Data!$G169)),        "",          ";" &amp; VLOOKUP(BH$1,Data!$K:$M,3, FALSE) &amp; ",""" &amp; VLOOKUP(BH$1,Data!$K:$L,2, FALSE) &amp; """;"   )             )</f>
        <v/>
      </c>
      <c r="BI168" t="str">
        <f>IF(Data!$K169=BI$1, "",             IF(ISERR(SEARCH(BI$1,Data!$G169)),        "",          ";" &amp; VLOOKUP(BI$1,Data!$K:$M,3, FALSE) &amp; ",""" &amp; VLOOKUP(BI$1,Data!$K:$L,2, FALSE) &amp; """;"   )             )</f>
        <v/>
      </c>
      <c r="BJ168" t="str">
        <f>IF(Data!$K169=BJ$1, "",             IF(ISERR(SEARCH(BJ$1,Data!$G169)),        "",          ";" &amp; VLOOKUP(BJ$1,Data!$K:$M,3, FALSE) &amp; ",""" &amp; VLOOKUP(BJ$1,Data!$K:$L,2, FALSE) &amp; """;"   )             )</f>
        <v/>
      </c>
      <c r="BK168" t="str">
        <f>IF(Data!$K169=BK$1, "",             IF(ISERR(SEARCH(BK$1,Data!$G169)),        "",          ";" &amp; VLOOKUP(BK$1,Data!$K:$M,3, FALSE) &amp; ",""" &amp; VLOOKUP(BK$1,Data!$K:$L,2, FALSE) &amp; """;"   )             )</f>
        <v/>
      </c>
      <c r="BL168" t="str">
        <f>IF(Data!$K169=BL$1, "",             IF(ISERR(SEARCH(BL$1,Data!$G169)),        "",          ";" &amp; VLOOKUP(BL$1,Data!$K:$M,3, FALSE) &amp; ",""" &amp; VLOOKUP(BL$1,Data!$K:$L,2, FALSE) &amp; """;"   )             )</f>
        <v/>
      </c>
      <c r="BM168" t="str">
        <f>IF(Data!$K169=BM$1, "",             IF(ISERR(SEARCH(BM$1,Data!$G169)),        "",          ";" &amp; VLOOKUP(BM$1,Data!$K:$M,3, FALSE) &amp; ",""" &amp; VLOOKUP(BM$1,Data!$K:$L,2, FALSE) &amp; """;"   )             )</f>
        <v/>
      </c>
      <c r="BN168" t="str">
        <f>IF(Data!$K169=BN$1, "",             IF(ISERR(SEARCH(BN$1,Data!$G169)),        "",          ";" &amp; VLOOKUP(BN$1,Data!$K:$M,3, FALSE) &amp; ",""" &amp; VLOOKUP(BN$1,Data!$K:$L,2, FALSE) &amp; """;"   )             )</f>
        <v/>
      </c>
      <c r="BO168" t="str">
        <f>IF(Data!$K169=BO$1, "",             IF(ISERR(SEARCH(BO$1,Data!$G169)),        "",          ";" &amp; VLOOKUP(BO$1,Data!$K:$M,3, FALSE) &amp; ",""" &amp; VLOOKUP(BO$1,Data!$K:$L,2, FALSE) &amp; """;"   )             )</f>
        <v/>
      </c>
      <c r="BP168" t="str">
        <f>IF(Data!$K169=BP$1, "",             IF(ISERR(SEARCH(BP$1,Data!$G169)),        "",          ";" &amp; VLOOKUP(BP$1,Data!$K:$M,3, FALSE) &amp; ",""" &amp; VLOOKUP(BP$1,Data!$K:$L,2, FALSE) &amp; """;"   )             )</f>
        <v/>
      </c>
      <c r="BQ168" t="str">
        <f>IF(Data!$K169=BQ$1, "",             IF(ISERR(SEARCH(BQ$1,Data!$G169)),        "",          ";" &amp; VLOOKUP(BQ$1,Data!$K:$M,3, FALSE) &amp; ",""" &amp; VLOOKUP(BQ$1,Data!$K:$L,2, FALSE) &amp; """;"   )             )</f>
        <v/>
      </c>
      <c r="BR168" t="str">
        <f>IF(Data!$K169=BR$1, "",             IF(ISERR(SEARCH(BR$1,Data!$G169)),        "",          ";" &amp; VLOOKUP(BR$1,Data!$K:$M,3, FALSE) &amp; ",""" &amp; VLOOKUP(BR$1,Data!$K:$L,2, FALSE) &amp; """;"   )             )</f>
        <v/>
      </c>
      <c r="BS168" t="str">
        <f>IF(Data!$K169=BS$1, "",             IF(ISERR(SEARCH(BS$1,Data!$G169)),        "",          ";" &amp; VLOOKUP(BS$1,Data!$K:$M,3, FALSE) &amp; ",""" &amp; VLOOKUP(BS$1,Data!$K:$L,2, FALSE) &amp; """;"   )             )</f>
        <v/>
      </c>
      <c r="BT168" t="str">
        <f>IF(Data!$K169=BT$1, "",             IF(ISERR(SEARCH(BT$1,Data!$G169)),        "",          ";" &amp; VLOOKUP(BT$1,Data!$K:$M,3, FALSE) &amp; ",""" &amp; VLOOKUP(BT$1,Data!$K:$L,2, FALSE) &amp; """;"   )             )</f>
        <v/>
      </c>
      <c r="BU168" t="str">
        <f>IF(Data!$K169=BU$1, "",             IF(ISERR(SEARCH(BU$1,Data!$G169)),        "",          ";" &amp; VLOOKUP(BU$1,Data!$K:$M,3, FALSE) &amp; ",""" &amp; VLOOKUP(BU$1,Data!$K:$L,2, FALSE) &amp; """;"   )             )</f>
        <v/>
      </c>
      <c r="BV168" t="str">
        <f>IF(Data!$K169=BV$1, "",             IF(ISERR(SEARCH(BV$1,Data!$G169)),        "",          ";" &amp; VLOOKUP(BV$1,Data!$K:$M,3, FALSE) &amp; ",""" &amp; VLOOKUP(BV$1,Data!$K:$L,2, FALSE) &amp; """;"   )             )</f>
        <v/>
      </c>
      <c r="BW168" t="str">
        <f>IF(Data!$K169=BW$1, "",             IF(ISERR(SEARCH(BW$1,Data!$G169)),        "",          ";" &amp; VLOOKUP(BW$1,Data!$K:$M,3, FALSE) &amp; ",""" &amp; VLOOKUP(BW$1,Data!$K:$L,2, FALSE) &amp; """;"   )             )</f>
        <v/>
      </c>
      <c r="BX168" t="str">
        <f>IF(Data!$K169=BX$1, "",             IF(ISERR(SEARCH(BX$1,Data!$G169)),        "",          ";" &amp; VLOOKUP(BX$1,Data!$K:$M,3, FALSE) &amp; ",""" &amp; VLOOKUP(BX$1,Data!$K:$L,2, FALSE) &amp; """;"   )             )</f>
        <v/>
      </c>
      <c r="BY168" t="str">
        <f>IF(Data!$K169=BY$1, "",             IF(ISERR(SEARCH(BY$1,Data!$G169)),        "",          ";" &amp; VLOOKUP(BY$1,Data!$K:$M,3, FALSE) &amp; ",""" &amp; VLOOKUP(BY$1,Data!$K:$L,2, FALSE) &amp; """;"   )             )</f>
        <v/>
      </c>
      <c r="BZ168" t="str">
        <f>IF(Data!$K169=BZ$1, "",             IF(ISERR(SEARCH(BZ$1,Data!$G169)),        "",          ";" &amp; VLOOKUP(BZ$1,Data!$K:$M,3, FALSE) &amp; ",""" &amp; VLOOKUP(BZ$1,Data!$K:$L,2, FALSE) &amp; """;"   )             )</f>
        <v/>
      </c>
      <c r="CA168" t="str">
        <f>IF(Data!$K169=CA$1, "",             IF(ISERR(SEARCH(CA$1,Data!$G169)),        "",          ";" &amp; VLOOKUP(CA$1,Data!$K:$M,3, FALSE) &amp; ",""" &amp; VLOOKUP(CA$1,Data!$K:$L,2, FALSE) &amp; """;"   )             )</f>
        <v/>
      </c>
      <c r="CB168" t="str">
        <f>IF(Data!$K169=CB$1, "",             IF(ISERR(SEARCH(CB$1,Data!$G169)),        "",          ";" &amp; VLOOKUP(CB$1,Data!$K:$M,3, FALSE) &amp; ",""" &amp; VLOOKUP(CB$1,Data!$K:$L,2, FALSE) &amp; """;"   )             )</f>
        <v/>
      </c>
      <c r="CC168" t="str">
        <f>IF(Data!$K169=CC$1, "",             IF(ISERR(SEARCH(CC$1,Data!$G169)),        "",          ";" &amp; VLOOKUP(CC$1,Data!$K:$M,3, FALSE) &amp; ",""" &amp; VLOOKUP(CC$1,Data!$K:$L,2, FALSE) &amp; """;"   )             )</f>
        <v/>
      </c>
      <c r="CD168" t="str">
        <f>IF(Data!$K169=CD$1, "",             IF(ISERR(SEARCH(CD$1,Data!$G169)),        "",          ";" &amp; VLOOKUP(CD$1,Data!$K:$M,3, FALSE) &amp; ",""" &amp; VLOOKUP(CD$1,Data!$K:$L,2, FALSE) &amp; """;"   )             )</f>
        <v/>
      </c>
      <c r="CE168" t="str">
        <f>IF(Data!$K169=CE$1, "",             IF(ISERR(SEARCH(CE$1,Data!$G169)),        "",          ";" &amp; VLOOKUP(CE$1,Data!$K:$M,3, FALSE) &amp; ",""" &amp; VLOOKUP(CE$1,Data!$K:$L,2, FALSE) &amp; """;"   )             )</f>
        <v/>
      </c>
      <c r="CF168" t="str">
        <f>IF(Data!$K169=CF$1, "",             IF(ISERR(SEARCH(CF$1,Data!$G169)),        "",          ";" &amp; VLOOKUP(CF$1,Data!$K:$M,3, FALSE) &amp; ",""" &amp; VLOOKUP(CF$1,Data!$K:$L,2, FALSE) &amp; """;"   )             )</f>
        <v/>
      </c>
      <c r="CG168" t="str">
        <f>IF(Data!$K169=CG$1, "",             IF(ISERR(SEARCH(CG$1,Data!$G169)),        "",          ";" &amp; VLOOKUP(CG$1,Data!$K:$M,3, FALSE) &amp; ",""" &amp; VLOOKUP(CG$1,Data!$K:$L,2, FALSE) &amp; """;"   )             )</f>
        <v/>
      </c>
      <c r="CH168" t="str">
        <f>IF(Data!$K169=CH$1, "",             IF(ISERR(SEARCH(CH$1,Data!$G169)),        "",          ";" &amp; VLOOKUP(CH$1,Data!$K:$M,3, FALSE) &amp; ",""" &amp; VLOOKUP(CH$1,Data!$K:$L,2, FALSE) &amp; """;"   )             )</f>
        <v/>
      </c>
      <c r="CI168" t="str">
        <f>IF(Data!$K169=CI$1, "",             IF(ISERR(SEARCH(CI$1,Data!$G169)),        "",          ";" &amp; VLOOKUP(CI$1,Data!$K:$M,3, FALSE) &amp; ",""" &amp; VLOOKUP(CI$1,Data!$K:$L,2, FALSE) &amp; """;"   )             )</f>
        <v/>
      </c>
      <c r="CJ168" t="str">
        <f>IF(Data!$K169=CJ$1, "",             IF(ISERR(SEARCH(CJ$1,Data!$G169)),        "",          ";" &amp; VLOOKUP(CJ$1,Data!$K:$M,3, FALSE) &amp; ",""" &amp; VLOOKUP(CJ$1,Data!$K:$L,2, FALSE) &amp; """;"   )             )</f>
        <v/>
      </c>
      <c r="CK168" t="str">
        <f>IF(Data!$K169=CK$1, "",             IF(ISERR(SEARCH(CK$1,Data!$G169)),        "",          ";" &amp; VLOOKUP(CK$1,Data!$K:$M,3, FALSE) &amp; ",""" &amp; VLOOKUP(CK$1,Data!$K:$L,2, FALSE) &amp; """;"   )             )</f>
        <v/>
      </c>
      <c r="CL168" t="str">
        <f>IF(Data!$K169=CL$1, "",             IF(ISERR(SEARCH(CL$1,Data!$G169)),        "",          ";" &amp; VLOOKUP(CL$1,Data!$K:$M,3, FALSE) &amp; ",""" &amp; VLOOKUP(CL$1,Data!$K:$L,2, FALSE) &amp; """;"   )             )</f>
        <v/>
      </c>
      <c r="CM168" t="str">
        <f>IF(Data!$K169=CM$1, "",             IF(ISERR(SEARCH(CM$1,Data!$G169)),        "",          ";" &amp; VLOOKUP(CM$1,Data!$K:$M,3, FALSE) &amp; ",""" &amp; VLOOKUP(CM$1,Data!$K:$L,2, FALSE) &amp; """;"   )             )</f>
        <v/>
      </c>
      <c r="CN168" t="str">
        <f>IF(Data!$K169=CN$1, "",             IF(ISERR(SEARCH(CN$1,Data!$G169)),        "",          ";" &amp; VLOOKUP(CN$1,Data!$K:$M,3, FALSE) &amp; ",""" &amp; VLOOKUP(CN$1,Data!$K:$L,2, FALSE) &amp; """;"   )             )</f>
        <v/>
      </c>
      <c r="CO168" t="str">
        <f>IF(Data!$K169=CO$1, "",             IF(ISERR(SEARCH(CO$1,Data!$G169)),        "",          ";" &amp; VLOOKUP(CO$1,Data!$K:$M,3, FALSE) &amp; ",""" &amp; VLOOKUP(CO$1,Data!$K:$L,2, FALSE) &amp; """;"   )             )</f>
        <v/>
      </c>
      <c r="CP168" t="str">
        <f>IF(Data!$K169=CP$1, "",             IF(ISERR(SEARCH(CP$1,Data!$G169)),        "",          ";" &amp; VLOOKUP(CP$1,Data!$K:$M,3, FALSE) &amp; ",""" &amp; VLOOKUP(CP$1,Data!$K:$L,2, FALSE) &amp; """;"   )             )</f>
        <v/>
      </c>
      <c r="CQ168" t="str">
        <f>IF(Data!$K169=CQ$1, "",             IF(ISERR(SEARCH(CQ$1,Data!$G169)),        "",          ";" &amp; VLOOKUP(CQ$1,Data!$K:$M,3, FALSE) &amp; ",""" &amp; VLOOKUP(CQ$1,Data!$K:$L,2, FALSE) &amp; """;"   )             )</f>
        <v/>
      </c>
      <c r="CR168" t="str">
        <f>IF(Data!$K169=CR$1, "",             IF(ISERR(SEARCH(CR$1,Data!$G169)),        "",          ";" &amp; VLOOKUP(CR$1,Data!$K:$M,3, FALSE) &amp; ",""" &amp; VLOOKUP(CR$1,Data!$K:$L,2, FALSE) &amp; """;"   )             )</f>
        <v/>
      </c>
      <c r="CS168" t="str">
        <f>IF(Data!$K169=CS$1, "",             IF(ISERR(SEARCH(CS$1,Data!$G169)),        "",          ";" &amp; VLOOKUP(CS$1,Data!$K:$M,3, FALSE) &amp; ",""" &amp; VLOOKUP(CS$1,Data!$K:$L,2, FALSE) &amp; """;"   )             )</f>
        <v/>
      </c>
      <c r="CT168" t="str">
        <f>IF(Data!$K169=CT$1, "",             IF(ISERR(SEARCH(CT$1,Data!$G169)),        "",          ";" &amp; VLOOKUP(CT$1,Data!$K:$M,3, FALSE) &amp; ",""" &amp; VLOOKUP(CT$1,Data!$K:$L,2, FALSE) &amp; """;"   )             )</f>
        <v/>
      </c>
      <c r="CU168" t="str">
        <f>IF(Data!$K169=CU$1, "",             IF(ISERR(SEARCH(CU$1,Data!$G169)),        "",          ";" &amp; VLOOKUP(CU$1,Data!$K:$M,3, FALSE) &amp; ",""" &amp; VLOOKUP(CU$1,Data!$K:$L,2, FALSE) &amp; """;"   )             )</f>
        <v/>
      </c>
      <c r="CV168" t="str">
        <f>IF(Data!$K169=CV$1, "",             IF(ISERR(SEARCH(CV$1,Data!$G169)),        "",          ";" &amp; VLOOKUP(CV$1,Data!$K:$M,3, FALSE) &amp; ",""" &amp; VLOOKUP(CV$1,Data!$K:$L,2, FALSE) &amp; """;"   )             )</f>
        <v/>
      </c>
      <c r="CW168" t="str">
        <f>IF(Data!$K169=CW$1, "",             IF(ISERR(SEARCH(CW$1,Data!$G169)),        "",          ";" &amp; VLOOKUP(CW$1,Data!$K:$M,3, FALSE) &amp; ",""" &amp; VLOOKUP(CW$1,Data!$K:$L,2, FALSE) &amp; """;"   )             )</f>
        <v/>
      </c>
      <c r="CX168" t="str">
        <f>IF(Data!$K169=CX$1, "",             IF(ISERR(SEARCH(CX$1,Data!$G169)),        "",          ";" &amp; VLOOKUP(CX$1,Data!$K:$M,3, FALSE) &amp; ",""" &amp; VLOOKUP(CX$1,Data!$K:$L,2, FALSE) &amp; """;"   )             )</f>
        <v/>
      </c>
      <c r="CY168" t="str">
        <f>IF(Data!$K169=CY$1, "",             IF(ISERR(SEARCH(CY$1,Data!$G169)),        "",          ";" &amp; VLOOKUP(CY$1,Data!$K:$M,3, FALSE) &amp; ",""" &amp; VLOOKUP(CY$1,Data!$K:$L,2, FALSE) &amp; """;"   )             )</f>
        <v/>
      </c>
      <c r="CZ168" t="str">
        <f>IF(Data!$K169=CZ$1, "",             IF(ISERR(SEARCH(CZ$1,Data!$G169)),        "",          ";" &amp; VLOOKUP(CZ$1,Data!$K:$M,3, FALSE) &amp; ",""" &amp; VLOOKUP(CZ$1,Data!$K:$L,2, FALSE) &amp; """;"   )             )</f>
        <v/>
      </c>
      <c r="DA168" t="str">
        <f>IF(Data!$K169=DA$1, "",             IF(ISERR(SEARCH(DA$1,Data!$G169)),        "",          ";" &amp; VLOOKUP(DA$1,Data!$K:$M,3, FALSE) &amp; ",""" &amp; VLOOKUP(DA$1,Data!$K:$L,2, FALSE) &amp; """;"   )             )</f>
        <v/>
      </c>
      <c r="DB168" t="str">
        <f>IF(Data!$K169=DB$1, "",             IF(ISERR(SEARCH(DB$1,Data!$G169)),        "",          ";" &amp; VLOOKUP(DB$1,Data!$K:$M,3, FALSE) &amp; ",""" &amp; VLOOKUP(DB$1,Data!$K:$L,2, FALSE) &amp; """;"   )             )</f>
        <v/>
      </c>
      <c r="DC168" t="str">
        <f>IF(Data!$K169=DC$1, "",             IF(ISERR(SEARCH(DC$1,Data!$G169)),        "",          ";" &amp; VLOOKUP(DC$1,Data!$K:$M,3, FALSE) &amp; ",""" &amp; VLOOKUP(DC$1,Data!$K:$L,2, FALSE) &amp; """;"   )             )</f>
        <v/>
      </c>
      <c r="DD168" t="str">
        <f>IF(Data!$K169=DD$1, "",             IF(ISERR(SEARCH(DD$1,Data!$G169)),        "",          ";" &amp; VLOOKUP(DD$1,Data!$K:$M,3, FALSE) &amp; ",""" &amp; VLOOKUP(DD$1,Data!$K:$L,2, FALSE) &amp; """;"   )             )</f>
        <v/>
      </c>
      <c r="DE168" t="str">
        <f>IF(Data!$K169=DE$1, "",             IF(ISERR(SEARCH(DE$1,Data!$G169)),        "",          ";" &amp; VLOOKUP(DE$1,Data!$K:$M,3, FALSE) &amp; ",""" &amp; VLOOKUP(DE$1,Data!$K:$L,2, FALSE) &amp; """;"   )             )</f>
        <v/>
      </c>
      <c r="DF168" t="str">
        <f>IF(Data!$K169=DF$1, "",             IF(ISERR(SEARCH(DF$1,Data!$G169)),        "",          ";" &amp; VLOOKUP(DF$1,Data!$K:$M,3, FALSE) &amp; ",""" &amp; VLOOKUP(DF$1,Data!$K:$L,2, FALSE) &amp; """;"   )             )</f>
        <v/>
      </c>
      <c r="DG168" t="str">
        <f>IF(Data!$K169=DG$1, "",             IF(ISERR(SEARCH(DG$1,Data!$G169)),        "",          ";" &amp; VLOOKUP(DG$1,Data!$K:$M,3, FALSE) &amp; ",""" &amp; VLOOKUP(DG$1,Data!$K:$L,2, FALSE) &amp; """;"   )             )</f>
        <v/>
      </c>
      <c r="DH168" t="str">
        <f>IF(Data!$K169=DH$1, "",             IF(ISERR(SEARCH(DH$1,Data!$G169)),        "",          ";" &amp; VLOOKUP(DH$1,Data!$K:$M,3, FALSE) &amp; ",""" &amp; VLOOKUP(DH$1,Data!$K:$L,2, FALSE) &amp; """;"   )             )</f>
        <v/>
      </c>
      <c r="DI168" t="str">
        <f>IF(Data!$K169=DI$1, "",             IF(ISERR(SEARCH(DI$1,Data!$G169)),        "",          ";" &amp; VLOOKUP(DI$1,Data!$K:$M,3, FALSE) &amp; ",""" &amp; VLOOKUP(DI$1,Data!$K:$L,2, FALSE) &amp; """;"   )             )</f>
        <v/>
      </c>
      <c r="DJ168" t="str">
        <f>IF(Data!$K169=DJ$1, "",             IF(ISERR(SEARCH(DJ$1,Data!$G169)),        "",          ";" &amp; VLOOKUP(DJ$1,Data!$K:$M,3, FALSE) &amp; ",""" &amp; VLOOKUP(DJ$1,Data!$K:$L,2, FALSE) &amp; """;"   )             )</f>
        <v/>
      </c>
      <c r="DK168" t="str">
        <f>IF(Data!$K169=DK$1, "",             IF(ISERR(SEARCH(DK$1,Data!$G169)),        "",          ";" &amp; VLOOKUP(DK$1,Data!$K:$M,3, FALSE) &amp; ",""" &amp; VLOOKUP(DK$1,Data!$K:$L,2, FALSE) &amp; """;"   )             )</f>
        <v/>
      </c>
      <c r="DL168" t="str">
        <f>IF(Data!$K169=DL$1, "",             IF(ISERR(SEARCH(DL$1,Data!$G169)),        "",          ";" &amp; VLOOKUP(DL$1,Data!$K:$M,3, FALSE) &amp; ",""" &amp; VLOOKUP(DL$1,Data!$K:$L,2, FALSE) &amp; """;"   )             )</f>
        <v/>
      </c>
      <c r="DM168" t="str">
        <f>IF(Data!$K169=DM$1, "",             IF(ISERR(SEARCH(DM$1,Data!$G169)),        "",          ";" &amp; VLOOKUP(DM$1,Data!$K:$M,3, FALSE) &amp; ",""" &amp; VLOOKUP(DM$1,Data!$K:$L,2, FALSE) &amp; """;"   )             )</f>
        <v/>
      </c>
      <c r="DN168" t="str">
        <f>IF(Data!$K169=DN$1, "",             IF(ISERR(SEARCH(DN$1,Data!$G169)),        "",          ";" &amp; VLOOKUP(DN$1,Data!$K:$M,3, FALSE) &amp; ",""" &amp; VLOOKUP(DN$1,Data!$K:$L,2, FALSE) &amp; """;"   )             )</f>
        <v/>
      </c>
      <c r="DO168" t="str">
        <f>IF(Data!$K169=DO$1, "",             IF(ISERR(SEARCH(DO$1,Data!$G169)),        "",          ";" &amp; VLOOKUP(DO$1,Data!$K:$M,3, FALSE) &amp; ",""" &amp; VLOOKUP(DO$1,Data!$K:$L,2, FALSE) &amp; """;"   )             )</f>
        <v/>
      </c>
      <c r="DP168" t="str">
        <f>IF(Data!$K169=DP$1, "",             IF(ISERR(SEARCH(DP$1,Data!$G169)),        "",          ";" &amp; VLOOKUP(DP$1,Data!$K:$M,3, FALSE) &amp; ",""" &amp; VLOOKUP(DP$1,Data!$K:$L,2, FALSE) &amp; """;"   )             )</f>
        <v/>
      </c>
      <c r="DQ168" t="str">
        <f>IF(Data!$K169=DQ$1, "",             IF(ISERR(SEARCH(DQ$1,Data!$G169)),        "",          ";" &amp; VLOOKUP(DQ$1,Data!$K:$M,3, FALSE) &amp; ",""" &amp; VLOOKUP(DQ$1,Data!$K:$L,2, FALSE) &amp; """;"   )             )</f>
        <v/>
      </c>
      <c r="DR168" t="str">
        <f>IF(Data!$K169=DR$1, "",             IF(ISERR(SEARCH(DR$1,Data!$G169)),        "",          ";" &amp; VLOOKUP(DR$1,Data!$K:$M,3, FALSE) &amp; ",""" &amp; VLOOKUP(DR$1,Data!$K:$L,2, FALSE) &amp; """;"   )             )</f>
        <v/>
      </c>
      <c r="DS168" t="str">
        <f>IF(Data!$K169=DS$1, "",             IF(ISERR(SEARCH(DS$1,Data!$G169)),        "",          ";" &amp; VLOOKUP(DS$1,Data!$K:$M,3, FALSE) &amp; ",""" &amp; VLOOKUP(DS$1,Data!$K:$L,2, FALSE) &amp; """;"   )             )</f>
        <v/>
      </c>
      <c r="DT168" t="str">
        <f>IF(Data!$K169=DT$1, "",             IF(ISERR(SEARCH(DT$1,Data!$G169)),        "",          ";" &amp; VLOOKUP(DT$1,Data!$K:$M,3, FALSE) &amp; ",""" &amp; VLOOKUP(DT$1,Data!$K:$L,2, FALSE) &amp; """;"   )             )</f>
        <v/>
      </c>
      <c r="DU168" t="str">
        <f>IF(Data!$K169=DU$1, "",             IF(ISERR(SEARCH(DU$1,Data!$G169)),        "",          ";" &amp; VLOOKUP(DU$1,Data!$K:$M,3, FALSE) &amp; ",""" &amp; VLOOKUP(DU$1,Data!$K:$L,2, FALSE) &amp; """;"   )             )</f>
        <v/>
      </c>
      <c r="DV168" t="str">
        <f>IF(Data!$K169=DV$1, "",             IF(ISERR(SEARCH(DV$1,Data!$G169)),        "",          ";" &amp; VLOOKUP(DV$1,Data!$K:$M,3, FALSE) &amp; ",""" &amp; VLOOKUP(DV$1,Data!$K:$L,2, FALSE) &amp; """;"   )             )</f>
        <v/>
      </c>
      <c r="DW168" t="str">
        <f>IF(Data!$K169=DW$1, "",             IF(ISERR(SEARCH(DW$1,Data!$G169)),        "",          ";" &amp; VLOOKUP(DW$1,Data!$K:$M,3, FALSE) &amp; ",""" &amp; VLOOKUP(DW$1,Data!$K:$L,2, FALSE) &amp; """;"   )             )</f>
        <v/>
      </c>
      <c r="DX168" t="str">
        <f>IF(Data!$K169=DX$1, "",             IF(ISERR(SEARCH(DX$1,Data!$G169)),        "",          ";" &amp; VLOOKUP(DX$1,Data!$K:$M,3, FALSE) &amp; ",""" &amp; VLOOKUP(DX$1,Data!$K:$L,2, FALSE) &amp; """;"   )             )</f>
        <v/>
      </c>
      <c r="DY168" t="str">
        <f>IF(Data!$K169=DY$1, "",             IF(ISERR(SEARCH(DY$1,Data!$G169)),        "",          ";" &amp; VLOOKUP(DY$1,Data!$K:$M,3, FALSE) &amp; ",""" &amp; VLOOKUP(DY$1,Data!$K:$L,2, FALSE) &amp; """;"   )             )</f>
        <v/>
      </c>
      <c r="DZ168" t="str">
        <f>IF(Data!$K169=DZ$1, "",             IF(ISERR(SEARCH(DZ$1,Data!$G169)),        "",          ";" &amp; VLOOKUP(DZ$1,Data!$K:$M,3, FALSE) &amp; ",""" &amp; VLOOKUP(DZ$1,Data!$K:$L,2, FALSE) &amp; """;"   )             )</f>
        <v/>
      </c>
      <c r="EA168" t="str">
        <f>IF(Data!$K169=EA$1, "",             IF(ISERR(SEARCH(EA$1,Data!$G169)),        "",          ";" &amp; VLOOKUP(EA$1,Data!$K:$M,3, FALSE) &amp; ",""" &amp; VLOOKUP(EA$1,Data!$K:$L,2, FALSE) &amp; """;"   )             )</f>
        <v/>
      </c>
      <c r="EB168" t="str">
        <f>IF(Data!$K169=EB$1, "",             IF(ISERR(SEARCH(EB$1,Data!$G169)),        "",          ";" &amp; VLOOKUP(EB$1,Data!$K:$M,3, FALSE) &amp; ",""" &amp; VLOOKUP(EB$1,Data!$K:$L,2, FALSE) &amp; """;"   )             )</f>
        <v/>
      </c>
      <c r="EC168" t="str">
        <f>IF(Data!$K169=EC$1, "",             IF(ISERR(SEARCH(EC$1,Data!$G169)),        "",          ";" &amp; VLOOKUP(EC$1,Data!$K:$M,3, FALSE) &amp; ",""" &amp; VLOOKUP(EC$1,Data!$K:$L,2, FALSE) &amp; """;"   )             )</f>
        <v/>
      </c>
      <c r="ED168" t="str">
        <f>IF(Data!$K169=ED$1, "",             IF(ISERR(SEARCH(ED$1,Data!$G169)),        "",          ";" &amp; VLOOKUP(ED$1,Data!$K:$M,3, FALSE) &amp; ",""" &amp; VLOOKUP(ED$1,Data!$K:$L,2, FALSE) &amp; """;"   )             )</f>
        <v/>
      </c>
      <c r="EE168" t="str">
        <f>IF(Data!$K169=EE$1, "",             IF(ISERR(SEARCH(EE$1,Data!$G169)),        "",          ";" &amp; VLOOKUP(EE$1,Data!$K:$M,3, FALSE) &amp; ",""" &amp; VLOOKUP(EE$1,Data!$K:$L,2, FALSE) &amp; """;"   )             )</f>
        <v/>
      </c>
      <c r="EF168" t="str">
        <f>IF(Data!$K169=EF$1, "",             IF(ISERR(SEARCH(EF$1,Data!$G169)),        "",          ";" &amp; VLOOKUP(EF$1,Data!$K:$M,3, FALSE) &amp; ",""" &amp; VLOOKUP(EF$1,Data!$K:$L,2, FALSE) &amp; """;"   )             )</f>
        <v/>
      </c>
      <c r="EG168" t="str">
        <f>IF(Data!$K169=EG$1, "",             IF(ISERR(SEARCH(EG$1,Data!$G169)),        "",          ";" &amp; VLOOKUP(EG$1,Data!$K:$M,3, FALSE) &amp; ",""" &amp; VLOOKUP(EG$1,Data!$K:$L,2, FALSE) &amp; """;"   )             )</f>
        <v/>
      </c>
      <c r="EH168" t="str">
        <f>IF(Data!$K169=EH$1, "",             IF(ISERR(SEARCH(EH$1,Data!$G169)),        "",          ";" &amp; VLOOKUP(EH$1,Data!$K:$M,3, FALSE) &amp; ",""" &amp; VLOOKUP(EH$1,Data!$K:$L,2, FALSE) &amp; """;"   )             )</f>
        <v/>
      </c>
      <c r="EI168" t="str">
        <f>IF(Data!$K169=EI$1, "",             IF(ISERR(SEARCH(EI$1,Data!$G169)),        "",          ";" &amp; VLOOKUP(EI$1,Data!$K:$M,3, FALSE) &amp; ",""" &amp; VLOOKUP(EI$1,Data!$K:$L,2, FALSE) &amp; """;"   )             )</f>
        <v/>
      </c>
      <c r="EJ168" t="str">
        <f>IF(Data!$K169=EJ$1, "",             IF(ISERR(SEARCH(EJ$1,Data!$G169)),        "",          ";" &amp; VLOOKUP(EJ$1,Data!$K:$M,3, FALSE) &amp; ",""" &amp; VLOOKUP(EJ$1,Data!$K:$L,2, FALSE) &amp; """;"   )             )</f>
        <v/>
      </c>
      <c r="EK168" t="str">
        <f>IF(Data!$K169=EK$1, "",             IF(ISERR(SEARCH(EK$1,Data!$G169)),        "",          ";" &amp; VLOOKUP(EK$1,Data!$K:$M,3, FALSE) &amp; ",""" &amp; VLOOKUP(EK$1,Data!$K:$L,2, FALSE) &amp; """;"   )             )</f>
        <v/>
      </c>
      <c r="EL168" t="str">
        <f>IF(Data!$K169=EL$1, "",             IF(ISERR(SEARCH(EL$1,Data!$G169)),        "",          ";" &amp; VLOOKUP(EL$1,Data!$K:$M,3, FALSE) &amp; ",""" &amp; VLOOKUP(EL$1,Data!$K:$L,2, FALSE) &amp; """;"   )             )</f>
        <v/>
      </c>
      <c r="EM168" t="str">
        <f>IF(Data!$K169=EM$1, "",             IF(ISERR(SEARCH(EM$1,Data!$G169)),        "",          ";" &amp; VLOOKUP(EM$1,Data!$K:$M,3, FALSE) &amp; ",""" &amp; VLOOKUP(EM$1,Data!$K:$L,2, FALSE) &amp; """;"   )             )</f>
        <v/>
      </c>
      <c r="EN168" t="str">
        <f>IF(Data!$K169=EN$1, "",             IF(ISERR(SEARCH(EN$1,Data!$G169)),        "",          ";" &amp; VLOOKUP(EN$1,Data!$K:$M,3, FALSE) &amp; ",""" &amp; VLOOKUP(EN$1,Data!$K:$L,2, FALSE) &amp; """;"   )             )</f>
        <v/>
      </c>
      <c r="EO168" t="str">
        <f>IF(Data!$K169=EO$1, "",             IF(ISERR(SEARCH(EO$1,Data!$G169)),        "",          ";" &amp; VLOOKUP(EO$1,Data!$K:$M,3, FALSE) &amp; ",""" &amp; VLOOKUP(EO$1,Data!$K:$L,2, FALSE) &amp; """;"   )             )</f>
        <v/>
      </c>
      <c r="EP168" t="str">
        <f>IF(Data!$K169=EP$1, "",             IF(ISERR(SEARCH(EP$1,Data!$G169)),        "",          ";" &amp; VLOOKUP(EP$1,Data!$K:$M,3, FALSE) &amp; ",""" &amp; VLOOKUP(EP$1,Data!$K:$L,2, FALSE) &amp; """;"   )             )</f>
        <v/>
      </c>
      <c r="EQ168" t="str">
        <f>IF(Data!$K169=EQ$1, "",             IF(ISERR(SEARCH(EQ$1,Data!$G169)),        "",          ";" &amp; VLOOKUP(EQ$1,Data!$K:$M,3, FALSE) &amp; ",""" &amp; VLOOKUP(EQ$1,Data!$K:$L,2, FALSE) &amp; """;"   )             )</f>
        <v/>
      </c>
      <c r="ER168" t="str">
        <f>IF(Data!$K169=ER$1, "",             IF(ISERR(SEARCH(ER$1,Data!$G169)),        "",          ";" &amp; VLOOKUP(ER$1,Data!$K:$M,3, FALSE) &amp; ",""" &amp; VLOOKUP(ER$1,Data!$K:$L,2, FALSE) &amp; """;"   )             )</f>
        <v/>
      </c>
      <c r="ES168" t="str">
        <f>IF(Data!$K169=ES$1, "",             IF(ISERR(SEARCH(ES$1,Data!$G169)),        "",          ";" &amp; VLOOKUP(ES$1,Data!$K:$M,3, FALSE) &amp; ",""" &amp; VLOOKUP(ES$1,Data!$K:$L,2, FALSE) &amp; """;"   )             )</f>
        <v/>
      </c>
      <c r="ET168" t="str">
        <f>IF(Data!$K169=ET$1, "",             IF(ISERR(SEARCH(ET$1,Data!$G169)),        "",          ";" &amp; VLOOKUP(ET$1,Data!$K:$M,3, FALSE) &amp; ",""" &amp; VLOOKUP(ET$1,Data!$K:$L,2, FALSE) &amp; """;"   )             )</f>
        <v/>
      </c>
      <c r="EU168" t="str">
        <f>IF(Data!$K169=EU$1, "",             IF(ISERR(SEARCH(EU$1,Data!$G169)),        "",          ";" &amp; VLOOKUP(EU$1,Data!$K:$M,3, FALSE) &amp; ",""" &amp; VLOOKUP(EU$1,Data!$K:$L,2, FALSE) &amp; """;"   )             )</f>
        <v/>
      </c>
      <c r="EV168" t="str">
        <f>IF(Data!$K169=EV$1, "",             IF(ISERR(SEARCH(EV$1,Data!$G169)),        "",          ";" &amp; VLOOKUP(EV$1,Data!$K:$M,3, FALSE) &amp; ",""" &amp; VLOOKUP(EV$1,Data!$K:$L,2, FALSE) &amp; """;"   )             )</f>
        <v/>
      </c>
      <c r="EW168" t="str">
        <f>IF(Data!$K169=EW$1, "",             IF(ISERR(SEARCH(EW$1,Data!$G169)),        "",          ";" &amp; VLOOKUP(EW$1,Data!$K:$M,3, FALSE) &amp; ",""" &amp; VLOOKUP(EW$1,Data!$K:$L,2, FALSE) &amp; """;"   )             )</f>
        <v/>
      </c>
      <c r="EX168" t="str">
        <f>IF(Data!$K169=EX$1, "",             IF(ISERR(SEARCH(EX$1,Data!$G169)),        "",          ";" &amp; VLOOKUP(EX$1,Data!$K:$M,3, FALSE) &amp; ",""" &amp; VLOOKUP(EX$1,Data!$K:$L,2, FALSE) &amp; """;"   )             )</f>
        <v/>
      </c>
      <c r="EY168" t="str">
        <f>IF(Data!$K169=EY$1, "",             IF(ISERR(SEARCH(EY$1,Data!$G169)),        "",          ";" &amp; VLOOKUP(EY$1,Data!$K:$M,3, FALSE) &amp; ",""" &amp; VLOOKUP(EY$1,Data!$K:$L,2, FALSE) &amp; """;"   )             )</f>
        <v/>
      </c>
      <c r="EZ168" t="str">
        <f>IF(Data!$K169=EZ$1, "",             IF(ISERR(SEARCH(EZ$1,Data!$G169)),        "",          ";" &amp; VLOOKUP(EZ$1,Data!$K:$M,3, FALSE) &amp; ",""" &amp; VLOOKUP(EZ$1,Data!$K:$L,2, FALSE) &amp; """;"   )             )</f>
        <v/>
      </c>
      <c r="FA168" t="str">
        <f>IF(Data!$K169=FA$1, "",             IF(ISERR(SEARCH(FA$1,Data!$G169)),        "",          ";" &amp; VLOOKUP(FA$1,Data!$K:$M,3, FALSE) &amp; ",""" &amp; VLOOKUP(FA$1,Data!$K:$L,2, FALSE) &amp; """;"   )             )</f>
        <v/>
      </c>
      <c r="FB168" t="str">
        <f>IF(Data!$K169=FB$1, "",             IF(ISERR(SEARCH(FB$1,Data!$G169)),        "",          ";" &amp; VLOOKUP(FB$1,Data!$K:$M,3, FALSE) &amp; ",""" &amp; VLOOKUP(FB$1,Data!$K:$L,2, FALSE) &amp; """;"   )             )</f>
        <v/>
      </c>
      <c r="FC168" t="str">
        <f>IF(Data!$K169=FC$1, "",             IF(ISERR(SEARCH(FC$1,Data!$G169)),        "",          ";" &amp; VLOOKUP(FC$1,Data!$K:$M,3, FALSE) &amp; ",""" &amp; VLOOKUP(FC$1,Data!$K:$L,2, FALSE) &amp; """;"   )             )</f>
        <v/>
      </c>
      <c r="FD168" t="str">
        <f>IF(Data!$K169=FD$1, "",             IF(ISERR(SEARCH(FD$1,Data!$G169)),        "",          ";" &amp; VLOOKUP(FD$1,Data!$K:$M,3, FALSE) &amp; ",""" &amp; VLOOKUP(FD$1,Data!$K:$L,2, FALSE) &amp; """;"   )             )</f>
        <v/>
      </c>
      <c r="FE168" t="str">
        <f>IF(Data!$K169=FE$1, "",             IF(ISERR(SEARCH(FE$1,Data!$G169)),        "",          ";" &amp; VLOOKUP(FE$1,Data!$K:$M,3, FALSE) &amp; ",""" &amp; VLOOKUP(FE$1,Data!$K:$L,2, FALSE) &amp; """;"   )             )</f>
        <v/>
      </c>
      <c r="FF168" t="str">
        <f>IF(Data!$K169=FF$1, "",             IF(ISERR(SEARCH(FF$1,Data!$G169)),        "",          ";" &amp; VLOOKUP(FF$1,Data!$K:$M,3, FALSE) &amp; ",""" &amp; VLOOKUP(FF$1,Data!$K:$L,2, FALSE) &amp; """;"   )             )</f>
        <v/>
      </c>
      <c r="FG168" t="str">
        <f>IF(Data!$K169=FG$1, "",             IF(ISERR(SEARCH(FG$1,Data!$G169)),        "",          ";" &amp; VLOOKUP(FG$1,Data!$K:$M,3, FALSE) &amp; ",""" &amp; VLOOKUP(FG$1,Data!$K:$L,2, FALSE) &amp; """;"   )             )</f>
        <v/>
      </c>
      <c r="FH168" t="str">
        <f>IF(Data!$K169=FH$1, "",             IF(ISERR(SEARCH(FH$1,Data!$G169)),        "",          ";" &amp; VLOOKUP(FH$1,Data!$K:$M,3, FALSE) &amp; ",""" &amp; VLOOKUP(FH$1,Data!$K:$L,2, FALSE) &amp; """;"   )             )</f>
        <v/>
      </c>
      <c r="FI168" t="str">
        <f>IF(Data!$K169=FI$1, "",             IF(ISERR(SEARCH(FI$1,Data!$G169)),        "",          ";" &amp; VLOOKUP(FI$1,Data!$K:$M,3, FALSE) &amp; ",""" &amp; VLOOKUP(FI$1,Data!$K:$L,2, FALSE) &amp; """;"   )             )</f>
        <v/>
      </c>
      <c r="FJ168" t="str">
        <f>IF(Data!$K169=FJ$1, "",             IF(ISERR(SEARCH(FJ$1,Data!$G169)),        "",          ";" &amp; VLOOKUP(FJ$1,Data!$K:$M,3, FALSE) &amp; ",""" &amp; VLOOKUP(FJ$1,Data!$K:$L,2, FALSE) &amp; """;"   )             )</f>
        <v/>
      </c>
      <c r="FK168" t="str">
        <f>IF(Data!$K169=FK$1, "",             IF(ISERR(SEARCH(FK$1,Data!$G169)),        "",          ";" &amp; VLOOKUP(FK$1,Data!$K:$M,3, FALSE) &amp; ",""" &amp; VLOOKUP(FK$1,Data!$K:$L,2, FALSE) &amp; """;"   )             )</f>
        <v/>
      </c>
      <c r="FL168" t="str">
        <f>IF(Data!$K169=FL$1, "",             IF(ISERR(SEARCH(FL$1,Data!$G169)),        "",          ";" &amp; VLOOKUP(FL$1,Data!$K:$M,3, FALSE) &amp; ",""" &amp; VLOOKUP(FL$1,Data!$K:$L,2, FALSE) &amp; """;"   )             )</f>
        <v/>
      </c>
      <c r="FM168" t="str">
        <f>IF(Data!$K169=FM$1, "",             IF(ISERR(SEARCH(FM$1,Data!$G169)),        "",          ";" &amp; VLOOKUP(FM$1,Data!$K:$M,3, FALSE) &amp; ",""" &amp; VLOOKUP(FM$1,Data!$K:$L,2, FALSE) &amp; """;"   )             )</f>
        <v/>
      </c>
      <c r="FN168" t="str">
        <f>IF(Data!$K169=FN$1, "",             IF(ISERR(SEARCH(FN$1,Data!$G169)),        "",          ";" &amp; VLOOKUP(FN$1,Data!$K:$M,3, FALSE) &amp; ",""" &amp; VLOOKUP(FN$1,Data!$K:$L,2, FALSE) &amp; """;"   )             )</f>
        <v/>
      </c>
      <c r="FO168" t="str">
        <f>IF(Data!$K169=FO$1, "",             IF(ISERR(SEARCH(FO$1,Data!$G169)),        "",          ";" &amp; VLOOKUP(FO$1,Data!$K:$M,3, FALSE) &amp; ",""" &amp; VLOOKUP(FO$1,Data!$K:$L,2, FALSE) &amp; """;"   )             )</f>
        <v/>
      </c>
      <c r="FP168" t="str">
        <f>IF(Data!$K169=FP$1, "",             IF(ISERR(SEARCH(FP$1,Data!$G169)),        "",          ";" &amp; VLOOKUP(FP$1,Data!$K:$M,3, FALSE) &amp; ",""" &amp; VLOOKUP(FP$1,Data!$K:$L,2, FALSE) &amp; """;"   )             )</f>
        <v/>
      </c>
      <c r="FQ168" t="str">
        <f>IF(Data!$K169=FQ$1, "",             IF(ISERR(SEARCH(FQ$1,Data!$G169)),        "",          ";" &amp; VLOOKUP(FQ$1,Data!$K:$M,3, FALSE) &amp; ",""" &amp; VLOOKUP(FQ$1,Data!$K:$L,2, FALSE) &amp; """;"   )             )</f>
        <v/>
      </c>
      <c r="FR168" t="str">
        <f>IF(Data!$K169=FR$1, "",             IF(ISERR(SEARCH(FR$1,Data!$G169)),        "",          ";" &amp; VLOOKUP(FR$1,Data!$K:$M,3, FALSE) &amp; ",""" &amp; VLOOKUP(FR$1,Data!$K:$L,2, FALSE) &amp; """;"   )             )</f>
        <v/>
      </c>
      <c r="FS168" t="str">
        <f>IF(Data!$K169=FS$1, "",             IF(ISERR(SEARCH(FS$1,Data!$G169)),        "",          ";" &amp; VLOOKUP(FS$1,Data!$K:$M,3, FALSE) &amp; ",""" &amp; VLOOKUP(FS$1,Data!$K:$L,2, FALSE) &amp; """;"   )             )</f>
        <v/>
      </c>
      <c r="FT168" t="str">
        <f>IF(Data!$K169=FT$1, "",             IF(ISERR(SEARCH(FT$1,Data!$G169)),        "",          ";" &amp; VLOOKUP(FT$1,Data!$K:$M,3, FALSE) &amp; ",""" &amp; VLOOKUP(FT$1,Data!$K:$L,2, FALSE) &amp; """;"   )             )</f>
        <v/>
      </c>
      <c r="FU168" t="str">
        <f>IF(Data!$K169=FU$1, "",             IF(ISERR(SEARCH(FU$1,Data!$G169)),        "",          ";" &amp; VLOOKUP(FU$1,Data!$K:$M,3, FALSE) &amp; ",""" &amp; VLOOKUP(FU$1,Data!$K:$L,2, FALSE) &amp; """;"   )             )</f>
        <v/>
      </c>
      <c r="FV168" t="str">
        <f>IF(Data!$K169=FV$1, "",             IF(ISERR(SEARCH(FV$1,Data!$G169)),        "",          ";" &amp; VLOOKUP(FV$1,Data!$K:$M,3, FALSE) &amp; ",""" &amp; VLOOKUP(FV$1,Data!$K:$L,2, FALSE) &amp; """;"   )             )</f>
        <v/>
      </c>
      <c r="FW168" t="str">
        <f>IF(Data!$K169=FW$1, "",             IF(ISERR(SEARCH(FW$1,Data!$G169)),        "",          ";" &amp; VLOOKUP(FW$1,Data!$K:$M,3, FALSE) &amp; ",""" &amp; VLOOKUP(FW$1,Data!$K:$L,2, FALSE) &amp; """;"   )             )</f>
        <v/>
      </c>
      <c r="FX168" t="str">
        <f>IF(Data!$K169=FX$1, "",             IF(ISERR(SEARCH(FX$1,Data!$G169)),        "",          ";" &amp; VLOOKUP(FX$1,Data!$K:$M,3, FALSE) &amp; ",""" &amp; VLOOKUP(FX$1,Data!$K:$L,2, FALSE) &amp; """;"   )             )</f>
        <v/>
      </c>
      <c r="FY168" t="str">
        <f>IF(Data!$K169=FY$1, "",             IF(ISERR(SEARCH(FY$1,Data!$G169)),        "",          ";" &amp; VLOOKUP(FY$1,Data!$K:$M,3, FALSE) &amp; ",""" &amp; VLOOKUP(FY$1,Data!$K:$L,2, FALSE) &amp; """;"   )             )</f>
        <v/>
      </c>
      <c r="FZ168" t="str">
        <f>IF(Data!$K169=FZ$1, "",             IF(ISERR(SEARCH(FZ$1,Data!$G169)),        "",          ";" &amp; VLOOKUP(FZ$1,Data!$K:$M,3, FALSE) &amp; ",""" &amp; VLOOKUP(FZ$1,Data!$K:$L,2, FALSE) &amp; """;"   )             )</f>
        <v/>
      </c>
      <c r="GA168" t="str">
        <f>IF(Data!$K169=GA$1, "",             IF(ISERR(SEARCH(GA$1,Data!$G169)),        "",          ";" &amp; VLOOKUP(GA$1,Data!$K:$M,3, FALSE) &amp; ",""" &amp; VLOOKUP(GA$1,Data!$K:$L,2, FALSE) &amp; """;"   )             )</f>
        <v/>
      </c>
      <c r="GB168" t="str">
        <f>IF(Data!$K169=GB$1, "",             IF(ISERR(SEARCH(GB$1,Data!$G169)),        "",          ";" &amp; VLOOKUP(GB$1,Data!$K:$M,3, FALSE) &amp; ",""" &amp; VLOOKUP(GB$1,Data!$K:$L,2, FALSE) &amp; """;"   )             )</f>
        <v/>
      </c>
      <c r="GC168" t="str">
        <f>IF(Data!$K169=GC$1, "",             IF(ISERR(SEARCH(GC$1,Data!$G169)),        "",          ";" &amp; VLOOKUP(GC$1,Data!$K:$M,3, FALSE) &amp; ",""" &amp; VLOOKUP(GC$1,Data!$K:$L,2, FALSE) &amp; """;"   )             )</f>
        <v/>
      </c>
      <c r="GD168" t="str">
        <f>IF(Data!$K169=GD$1, "",             IF(ISERR(SEARCH(GD$1,Data!$G169)),        "",          ";" &amp; VLOOKUP(GD$1,Data!$K:$M,3, FALSE) &amp; ",""" &amp; VLOOKUP(GD$1,Data!$K:$L,2, FALSE) &amp; """;"   )             )</f>
        <v/>
      </c>
      <c r="GE168" t="str">
        <f>IF(Data!$K169=GE$1, "",             IF(ISERR(SEARCH(GE$1,Data!$G169)),        "",          ";" &amp; VLOOKUP(GE$1,Data!$K:$M,3, FALSE) &amp; ",""" &amp; VLOOKUP(GE$1,Data!$K:$L,2, FALSE) &amp; """;"   )             )</f>
        <v/>
      </c>
      <c r="GF168" t="str">
        <f>IF(Data!$K169=GF$1, "",             IF(ISERR(SEARCH(GF$1,Data!$G169)),        "",          ";" &amp; VLOOKUP(GF$1,Data!$K:$M,3, FALSE) &amp; ",""" &amp; VLOOKUP(GF$1,Data!$K:$L,2, FALSE) &amp; """;"   )             )</f>
        <v/>
      </c>
      <c r="GG168" t="str">
        <f>IF(Data!$K169=GG$1, "",             IF(ISERR(SEARCH(GG$1,Data!$G169)),        "",          ";" &amp; VLOOKUP(GG$1,Data!$K:$M,3, FALSE) &amp; ",""" &amp; VLOOKUP(GG$1,Data!$K:$L,2, FALSE) &amp; """;"   )             )</f>
        <v/>
      </c>
      <c r="GH168" t="str">
        <f>IF(Data!$K169=GH$1, "",             IF(ISERR(SEARCH(GH$1,Data!$G169)),        "",          ";" &amp; VLOOKUP(GH$1,Data!$K:$M,3, FALSE) &amp; ",""" &amp; VLOOKUP(GH$1,Data!$K:$L,2, FALSE) &amp; """;"   )             )</f>
        <v/>
      </c>
      <c r="GI168" t="str">
        <f>IF(Data!$K169=GI$1, "",             IF(ISERR(SEARCH(GI$1,Data!$G169)),        "",          ";" &amp; VLOOKUP(GI$1,Data!$K:$M,3, FALSE) &amp; ",""" &amp; VLOOKUP(GI$1,Data!$K:$L,2, FALSE) &amp; """;"   )             )</f>
        <v>;179,"HUMAN";</v>
      </c>
      <c r="GJ168" t="str">
        <f>IF(Data!$K169=GJ$1, "",             IF(ISERR(SEARCH(GJ$1,Data!$G169)),        "",          ";" &amp; VLOOKUP(GJ$1,Data!$K:$M,3, FALSE) &amp; ",""" &amp; VLOOKUP(GJ$1,Data!$K:$L,2, FALSE) &amp; """;"   )             )</f>
        <v/>
      </c>
      <c r="GK168" t="str">
        <f>IF(Data!$K169=GK$1, "",             IF(ISERR(SEARCH(GK$1,Data!$G169)),        "",          ";" &amp; VLOOKUP(GK$1,Data!$K:$M,3, FALSE) &amp; ",""" &amp; VLOOKUP(GK$1,Data!$K:$L,2, FALSE) &amp; """;"   )             )</f>
        <v/>
      </c>
      <c r="GL168" t="str">
        <f>IF(Data!$K169=GL$1, "",             IF(ISERR(SEARCH(GL$1,Data!$G169)),        "",          ";" &amp; VLOOKUP(GL$1,Data!$K:$M,3, FALSE) &amp; ",""" &amp; VLOOKUP(GL$1,Data!$K:$L,2, FALSE) &amp; """;"   )             )</f>
        <v/>
      </c>
      <c r="GM168" t="str">
        <f>IF(Data!$K169=GM$1, "",             IF(ISERR(SEARCH(GM$1,Data!$G169)),        "",          ";" &amp; VLOOKUP(GM$1,Data!$K:$M,3, FALSE) &amp; ",""" &amp; VLOOKUP(GM$1,Data!$K:$L,2, FALSE) &amp; """;"   )             )</f>
        <v/>
      </c>
      <c r="GN168" t="str">
        <f>IF(Data!$K169=GN$1, "",             IF(ISERR(SEARCH(GN$1,Data!$G169)),        "",          ";" &amp; VLOOKUP(GN$1,Data!$K:$M,3, FALSE) &amp; ",""" &amp; VLOOKUP(GN$1,Data!$K:$L,2, FALSE) &amp; """;"   )             )</f>
        <v/>
      </c>
      <c r="GO168" t="str">
        <f>IF(Data!$K169=GO$1, "",             IF(ISERR(SEARCH(GO$1,Data!$G169)),        "",          ";" &amp; VLOOKUP(GO$1,Data!$K:$M,3, FALSE) &amp; ",""" &amp; VLOOKUP(GO$1,Data!$K:$L,2, FALSE) &amp; """;"   )             )</f>
        <v/>
      </c>
      <c r="GP168" t="str">
        <f>IF(Data!$K169=GP$1, "",             IF(ISERR(SEARCH(GP$1,Data!$G169)),        "",          ";" &amp; VLOOKUP(GP$1,Data!$K:$M,3, FALSE) &amp; ",""" &amp; VLOOKUP(GP$1,Data!$K:$L,2, FALSE) &amp; """;"   )             )</f>
        <v/>
      </c>
      <c r="GQ168" t="str">
        <f>IF(Data!$K169=GQ$1, "",             IF(ISERR(SEARCH(GQ$1,Data!$G169)),        "",          ";" &amp; VLOOKUP(GQ$1,Data!$K:$M,3, FALSE) &amp; ",""" &amp; VLOOKUP(GQ$1,Data!$K:$L,2, FALSE) &amp; """;"   )             )</f>
        <v/>
      </c>
      <c r="GR168" t="str">
        <f>IF(Data!$K169=GR$1, "",             IF(ISERR(SEARCH(GR$1,Data!$G169)),        "",          ";" &amp; VLOOKUP(GR$1,Data!$K:$M,3, FALSE) &amp; ",""" &amp; VLOOKUP(GR$1,Data!$K:$L,2, FALSE) &amp; """;"   )             )</f>
        <v/>
      </c>
      <c r="GS168" t="str">
        <f>IF(Data!$K169=GS$1, "",             IF(ISERR(SEARCH(GS$1,Data!$G169)),        "",          ";" &amp; VLOOKUP(GS$1,Data!$K:$M,3, FALSE) &amp; ",""" &amp; VLOOKUP(GS$1,Data!$K:$L,2, FALSE) &amp; """;"   )             )</f>
        <v/>
      </c>
      <c r="GT168" t="str">
        <f>IF(Data!$K169=GT$1, "",             IF(ISERR(SEARCH(GT$1,Data!$G169)),        "",          ";" &amp; VLOOKUP(GT$1,Data!$K:$M,3, FALSE) &amp; ",""" &amp; VLOOKUP(GT$1,Data!$K:$L,2, FALSE) &amp; """;"   )             )</f>
        <v/>
      </c>
      <c r="GU168" t="str">
        <f>IF(Data!$K169=GU$1, "",             IF(ISERR(SEARCH(GU$1,Data!$G169)),        "",          ";" &amp; VLOOKUP(GU$1,Data!$K:$M,3, FALSE) &amp; ",""" &amp; VLOOKUP(GU$1,Data!$K:$L,2, FALSE) &amp; """;"   )             )</f>
        <v/>
      </c>
      <c r="GV168" t="str">
        <f>IF(Data!$K169=GV$1, "",             IF(ISERR(SEARCH(GV$1,Data!$G169)),        "",          ";" &amp; VLOOKUP(GV$1,Data!$K:$M,3, FALSE) &amp; ",""" &amp; VLOOKUP(GV$1,Data!$K:$L,2, FALSE) &amp; """;"   )             )</f>
        <v/>
      </c>
      <c r="GW168" t="str">
        <f>IF(Data!$K169=GW$1, "",             IF(ISERR(SEARCH(GW$1,Data!$G169)),        "",          ";" &amp; VLOOKUP(GW$1,Data!$K:$M,3, FALSE) &amp; ",""" &amp; VLOOKUP(GW$1,Data!$K:$L,2, FALSE) &amp; """;"   )             )</f>
        <v/>
      </c>
      <c r="GX168" t="str">
        <f>IF(Data!$K169=GX$1, "",             IF(ISERR(SEARCH(GX$1,Data!$G169)),        "",          ";" &amp; VLOOKUP(GX$1,Data!$K:$M,3, FALSE) &amp; ",""" &amp; VLOOKUP(GX$1,Data!$K:$L,2, FALSE) &amp; """;"   )             )</f>
        <v/>
      </c>
      <c r="GY168" t="str">
        <f>IF(Data!$K169=GY$1, "",             IF(ISERR(SEARCH(GY$1,Data!$G169)),        "",          ";" &amp; VLOOKUP(GY$1,Data!$K:$M,3, FALSE) &amp; ",""" &amp; VLOOKUP(GY$1,Data!$K:$L,2, FALSE) &amp; """;"   )             )</f>
        <v/>
      </c>
      <c r="GZ168" t="str">
        <f>IF(Data!$K169=GZ$1, "",             IF(ISERR(SEARCH(GZ$1,Data!$G169)),        "",          ";" &amp; VLOOKUP(GZ$1,Data!$K:$M,3, FALSE) &amp; ",""" &amp; VLOOKUP(GZ$1,Data!$K:$L,2, FALSE) &amp; """;"   )             )</f>
        <v/>
      </c>
      <c r="HA168" t="str">
        <f>IF(Data!$K169=HA$1, "",             IF(ISERR(SEARCH(HA$1,Data!$G169)),        "",          ";" &amp; VLOOKUP(HA$1,Data!$K:$M,3, FALSE) &amp; ",""" &amp; VLOOKUP(HA$1,Data!$K:$L,2, FALSE) &amp; """;"   )             )</f>
        <v/>
      </c>
      <c r="HB168" t="str">
        <f>IF(Data!$K169=HB$1, "",             IF(ISERR(SEARCH(HB$1,Data!$G169)),        "",          ";" &amp; VLOOKUP(HB$1,Data!$K:$M,3, FALSE) &amp; ",""" &amp; VLOOKUP(HB$1,Data!$K:$L,2, FALSE) &amp; """;"   )             )</f>
        <v/>
      </c>
      <c r="HC168" t="str">
        <f>IF(Data!$K169=HC$1, "",             IF(ISERR(SEARCH(HC$1,Data!$G169)),        "",          ";" &amp; VLOOKUP(HC$1,Data!$K:$M,3, FALSE) &amp; ",""" &amp; VLOOKUP(HC$1,Data!$K:$L,2, FALSE) &amp; """;"   )             )</f>
        <v/>
      </c>
      <c r="HD168" t="str">
        <f>IF(Data!$K169=HD$1, "",             IF(ISERR(SEARCH(HD$1,Data!$G169)),        "",          ";" &amp; VLOOKUP(HD$1,Data!$K:$M,3, FALSE) &amp; ",""" &amp; VLOOKUP(HD$1,Data!$K:$L,2, FALSE) &amp; """;"   )             )</f>
        <v/>
      </c>
      <c r="HE168" t="str">
        <f>IF(Data!$K169=HE$1, "",             IF(ISERR(SEARCH(HE$1,Data!$G169)),        "",          ";" &amp; VLOOKUP(HE$1,Data!$K:$M,3, FALSE) &amp; ",""" &amp; VLOOKUP(HE$1,Data!$K:$L,2, FALSE) &amp; """;"   )             )</f>
        <v/>
      </c>
      <c r="HF168" t="str">
        <f>IF(Data!$K169=HF$1, "",             IF(ISERR(SEARCH(HF$1,Data!$G169)),        "",          ";" &amp; VLOOKUP(HF$1,Data!$K:$M,3, FALSE) &amp; ",""" &amp; VLOOKUP(HF$1,Data!$K:$L,2, FALSE) &amp; """;"   )             )</f>
        <v/>
      </c>
      <c r="HG168" t="str">
        <f>IF(Data!$K169=HG$1, "",             IF(ISERR(SEARCH(HG$1,Data!$G169)),        "",          ";" &amp; VLOOKUP(HG$1,Data!$K:$M,3, FALSE) &amp; ",""" &amp; VLOOKUP(HG$1,Data!$K:$L,2, FALSE) &amp; """;"   )             )</f>
        <v/>
      </c>
      <c r="HH168" t="str">
        <f>IF(Data!$K169=HH$1, "",             IF(ISERR(SEARCH(HH$1,Data!$G169)),        "",          ";" &amp; VLOOKUP(HH$1,Data!$K:$M,3, FALSE) &amp; ",""" &amp; VLOOKUP(HH$1,Data!$K:$L,2, FALSE) &amp; """;"   )             )</f>
        <v/>
      </c>
      <c r="HI168" t="str">
        <f>IF(Data!$K169=HI$1, "",             IF(ISERR(SEARCH(HI$1,Data!$G169)),        "",          ";" &amp; VLOOKUP(HI$1,Data!$K:$M,3, FALSE) &amp; ",""" &amp; VLOOKUP(HI$1,Data!$K:$L,2, FALSE) &amp; """;"   )             )</f>
        <v/>
      </c>
      <c r="HJ168" t="str">
        <f>IF(Data!$K169=HJ$1, "",             IF(ISERR(SEARCH(HJ$1,Data!$G169)),        "",          ";" &amp; VLOOKUP(HJ$1,Data!$K:$M,3, FALSE) &amp; ",""" &amp; VLOOKUP(HJ$1,Data!$K:$L,2, FALSE) &amp; """;"   )             )</f>
        <v/>
      </c>
      <c r="HK168" t="str">
        <f>IF(Data!$K169=HK$1, "",             IF(ISERR(SEARCH(HK$1,Data!$G169)),        "",          ";" &amp; VLOOKUP(HK$1,Data!$K:$M,3, FALSE) &amp; ",""" &amp; VLOOKUP(HK$1,Data!$K:$L,2, FALSE) &amp; """;"   )             )</f>
        <v/>
      </c>
      <c r="HL168" t="str">
        <f>IF(Data!$K169=HL$1, "",             IF(ISERR(SEARCH(HL$1,Data!$G169)),        "",          ";" &amp; VLOOKUP(HL$1,Data!$K:$M,3, FALSE) &amp; ",""" &amp; VLOOKUP(HL$1,Data!$K:$L,2, FALSE) &amp; """;"   )             )</f>
        <v/>
      </c>
      <c r="HM168" t="str">
        <f>IF(Data!$K169=HM$1, "",             IF(ISERR(SEARCH(HM$1,Data!$G169)),        "",          ";" &amp; VLOOKUP(HM$1,Data!$K:$M,3, FALSE) &amp; ",""" &amp; VLOOKUP(HM$1,Data!$K:$L,2, FALSE) &amp; """;"   )             )</f>
        <v/>
      </c>
      <c r="HN168" t="str">
        <f>IF(Data!$K169=HN$1, "",             IF(ISERR(SEARCH(HN$1,Data!$G169)),        "",          ";" &amp; VLOOKUP(HN$1,Data!$K:$M,3, FALSE) &amp; ",""" &amp; VLOOKUP(HN$1,Data!$K:$L,2, FALSE) &amp; """;"   )             )</f>
        <v/>
      </c>
      <c r="HO168" t="str">
        <f>IF(Data!$K169=HO$1, "",             IF(ISERR(SEARCH(HO$1,Data!$G169)),        "",          ";" &amp; VLOOKUP(HO$1,Data!$K:$M,3, FALSE) &amp; ",""" &amp; VLOOKUP(HO$1,Data!$K:$L,2, FALSE) &amp; """;"   )             )</f>
        <v/>
      </c>
      <c r="HP168" t="str">
        <f>IF(Data!$K169=HP$1, "",             IF(ISERR(SEARCH(HP$1,Data!$G169)),        "",          ";" &amp; VLOOKUP(HP$1,Data!$K:$M,3, FALSE) &amp; ",""" &amp; VLOOKUP(HP$1,Data!$K:$L,2, FALSE) &amp; """;"   )             )</f>
        <v/>
      </c>
      <c r="HQ168" t="str">
        <f>IF(Data!$K169=HQ$1, "",             IF(ISERR(SEARCH(HQ$1,Data!$G169)),        "",          ";" &amp; VLOOKUP(HQ$1,Data!$K:$M,3, FALSE) &amp; ",""" &amp; VLOOKUP(HQ$1,Data!$K:$L,2, FALSE) &amp; """;"   )             )</f>
        <v/>
      </c>
      <c r="HR168" t="str">
        <f>IF(Data!$K169=HR$1, "",             IF(ISERR(SEARCH(HR$1,Data!$G169)),        "",          ";" &amp; VLOOKUP(HR$1,Data!$K:$M,3, FALSE) &amp; ",""" &amp; VLOOKUP(HR$1,Data!$K:$L,2, FALSE) &amp; """;"   )             )</f>
        <v/>
      </c>
      <c r="HS168" t="str">
        <f>IF(Data!$K169=HS$1, "",             IF(ISERR(SEARCH(HS$1,Data!$G169)),        "",          ";" &amp; VLOOKUP(HS$1,Data!$K:$M,3, FALSE) &amp; ",""" &amp; VLOOKUP(HS$1,Data!$K:$L,2, FALSE) &amp; """;"   )             )</f>
        <v/>
      </c>
      <c r="HT168" t="str">
        <f>IF(Data!$K169=HT$1, "",             IF(ISERR(SEARCH(HT$1,Data!$G169)),        "",          ";" &amp; VLOOKUP(HT$1,Data!$K:$M,3, FALSE) &amp; ",""" &amp; VLOOKUP(HT$1,Data!$K:$L,2, FALSE) &amp; """;"   )             )</f>
        <v/>
      </c>
      <c r="HU168" t="str">
        <f>IF(Data!$K169=HU$1, "",             IF(ISERR(SEARCH(HU$1,Data!$G169)),        "",          ";" &amp; VLOOKUP(HU$1,Data!$K:$M,3, FALSE) &amp; ",""" &amp; VLOOKUP(HU$1,Data!$K:$L,2, FALSE) &amp; """;"   )             )</f>
        <v/>
      </c>
      <c r="HV168" t="str">
        <f>IF(Data!$K169=HV$1, "",             IF(ISERR(SEARCH(HV$1,Data!$G169)),        "",          ";" &amp; VLOOKUP(HV$1,Data!$K:$M,3, FALSE) &amp; ",""" &amp; VLOOKUP(HV$1,Data!$K:$L,2, FALSE) &amp; """;"   )             )</f>
        <v/>
      </c>
      <c r="HW168" t="str">
        <f>IF(Data!$K169=HW$1, "",             IF(ISERR(SEARCH(HW$1,Data!$G169)),        "",          ";" &amp; VLOOKUP(HW$1,Data!$K:$M,3, FALSE) &amp; ",""" &amp; VLOOKUP(HW$1,Data!$K:$L,2, FALSE) &amp; """;"   )             )</f>
        <v/>
      </c>
      <c r="HX168" t="str">
        <f>IF(Data!$K169=HX$1, "",             IF(ISERR(SEARCH(HX$1,Data!$G169)),        "",          ";" &amp; VLOOKUP(HX$1,Data!$K:$M,3, FALSE) &amp; ",""" &amp; VLOOKUP(HX$1,Data!$K:$L,2, FALSE) &amp; """;"   )             )</f>
        <v/>
      </c>
      <c r="HY168" t="str">
        <f>IF(Data!$K169=HY$1, "",             IF(ISERR(SEARCH(HY$1,Data!$G169)),        "",          ";" &amp; VLOOKUP(HY$1,Data!$K:$M,3, FALSE) &amp; ",""" &amp; VLOOKUP(HY$1,Data!$K:$L,2, FALSE) &amp; """;"   )             )</f>
        <v/>
      </c>
      <c r="HZ168" t="str">
        <f>IF(Data!$K169=HZ$1, "",             IF(ISERR(SEARCH(HZ$1,Data!$G169)),        "",          ";" &amp; VLOOKUP(HZ$1,Data!$K:$M,3, FALSE) &amp; ",""" &amp; VLOOKUP(HZ$1,Data!$K:$L,2, FALSE) &amp; """;"   )             )</f>
        <v/>
      </c>
      <c r="IA168" t="str">
        <f>IF(Data!$K169=IA$1, "",             IF(ISERR(SEARCH(IA$1,Data!$G169)),        "",          ";" &amp; VLOOKUP(IA$1,Data!$K:$M,3, FALSE) &amp; ",""" &amp; VLOOKUP(IA$1,Data!$K:$L,2, FALSE) &amp; """;"   )             )</f>
        <v/>
      </c>
      <c r="IB168" t="str">
        <f>IF(Data!$K169=IB$1, "",             IF(ISERR(SEARCH(IB$1,Data!$G169)),        "",          ";" &amp; VLOOKUP(IB$1,Data!$K:$M,3, FALSE) &amp; ",""" &amp; VLOOKUP(IB$1,Data!$K:$L,2, FALSE) &amp; """;"   )             )</f>
        <v/>
      </c>
      <c r="IC168" t="str">
        <f>IF(Data!$K169=IC$1, "",             IF(ISERR(SEARCH(IC$1,Data!$G169)),        "",          ";" &amp; VLOOKUP(IC$1,Data!$K:$M,3, FALSE) &amp; ",""" &amp; VLOOKUP(IC$1,Data!$K:$L,2, FALSE) &amp; """;"   )             )</f>
        <v/>
      </c>
      <c r="ID168" t="str">
        <f>IF(Data!$K169=ID$1, "",             IF(ISERR(SEARCH(ID$1,Data!$G169)),        "",          ";" &amp; VLOOKUP(ID$1,Data!$K:$M,3, FALSE) &amp; ",""" &amp; VLOOKUP(ID$1,Data!$K:$L,2, FALSE) &amp; """;"   )             )</f>
        <v/>
      </c>
      <c r="IE168" t="str">
        <f>IF(Data!$K169=IE$1, "",             IF(ISERR(SEARCH(IE$1,Data!$G169)),        "",          ";" &amp; VLOOKUP(IE$1,Data!$K:$M,3, FALSE) &amp; ",""" &amp; VLOOKUP(IE$1,Data!$K:$L,2, FALSE) &amp; """;"   )             )</f>
        <v/>
      </c>
      <c r="IF168" t="str">
        <f>IF(Data!$K169=IF$1, "",             IF(ISERR(SEARCH(IF$1,Data!$G169)),        "",          ";" &amp; VLOOKUP(IF$1,Data!$K:$M,3, FALSE) &amp; ",""" &amp; VLOOKUP(IF$1,Data!$K:$L,2, FALSE) &amp; """;"   )             )</f>
        <v/>
      </c>
      <c r="IG168" t="str">
        <f>IF(Data!$K169=IG$1, "",             IF(ISERR(SEARCH(IG$1,Data!$G169)),        "",          ";" &amp; VLOOKUP(IG$1,Data!$K:$M,3, FALSE) &amp; ",""" &amp; VLOOKUP(IG$1,Data!$K:$L,2, FALSE) &amp; """;"   )             )</f>
        <v/>
      </c>
      <c r="IH168" t="str">
        <f>IF(Data!$K169=IH$1, "",             IF(ISERR(SEARCH(IH$1,Data!$G169)),        "",          ";" &amp; VLOOKUP(IH$1,Data!$K:$M,3, FALSE) &amp; ",""" &amp; VLOOKUP(IH$1,Data!$K:$L,2, FALSE) &amp; """;"   )             )</f>
        <v/>
      </c>
      <c r="II168" t="str">
        <f>IF(Data!$K169=II$1, "",             IF(ISERR(SEARCH(II$1,Data!$G169)),        "",          ";" &amp; VLOOKUP(II$1,Data!$K:$M,3, FALSE) &amp; ",""" &amp; VLOOKUP(II$1,Data!$K:$L,2, FALSE) &amp; """;"   )             )</f>
        <v/>
      </c>
    </row>
    <row r="169" spans="1:243" hidden="1" x14ac:dyDescent="0.3">
      <c r="A169" t="str">
        <f>Data!K170</f>
        <v>Naga Sadow</v>
      </c>
      <c r="B169" s="15">
        <f>VLOOKUP(Tableau36[[#This Row],[Character]],Data!K:M,3,FALSE)</f>
        <v>168</v>
      </c>
      <c r="C169" s="15" t="str">
        <f>VLOOKUP(Tableau36[[#This Row],[Character]],Data!K:L,2,FALSE)</f>
        <v>HUMAN</v>
      </c>
      <c r="D169" s="15" t="str">
        <f>SUBSTITUTE(     SUBSTITUTE(Tableau36[[#This Row],[character_id,character_type,friend_id,friend_type]],",""DROID""",""),    ",""HUMAN""", "")</f>
        <v/>
      </c>
      <c r="E169" s="15" t="str">
        <f>IF(Tableau36[[#This Row],[With char''s id]] = "", "",    MID(Tableau36[[#This Row],[With char''s id]], 2, LEN(Tableau36[[#This Row],[With char''s id]])-1))</f>
        <v/>
      </c>
      <c r="F169" s="15" t="str">
        <f>SUBSTITUTE(Tableau36[[#This Row],[List of friend''s id]],  "/",    "/" &amp; Tableau36[[#This Row],[Character''s id]] &amp; ",""" &amp; Tableau36[[#This Row],[Type]] &amp; """,")</f>
        <v/>
      </c>
      <c r="G169" t="str">
        <f>IF( Tableau36[[#This Row],[removed double semi-colon]]="", "", "/" &amp; MID(Tableau36[[#This Row],[removed double semi-colon]],2,LEN(Tableau36[[#This Row],[removed double semi-colon]]) - 2) )</f>
        <v/>
      </c>
      <c r="H169" t="str">
        <f>SUBSTITUTE(Tableau36[[#This Row],[Concatenation]],";;","/")</f>
        <v/>
      </c>
      <c r="I169" t="str">
        <f>_xlfn.CONCAT(Tableau4[#This Row])</f>
        <v/>
      </c>
      <c r="M169" t="str">
        <f>IF(Data!$K170=M$1, "",             IF(ISERR(SEARCH(M$1,Data!$G170)),        "",          ";" &amp; VLOOKUP(M$1,Data!$K:$M,3, FALSE) &amp; ",""" &amp; VLOOKUP(M$1,Data!$K:$L,2, FALSE) &amp; """;"   )             )</f>
        <v/>
      </c>
      <c r="N169" t="str">
        <f>IF(Data!$K170=N$1, "",             IF(ISERR(SEARCH(N$1,Data!$G170)),        "",          ";" &amp; VLOOKUP(N$1,Data!$K:$M,3, FALSE) &amp; ",""" &amp; VLOOKUP(N$1,Data!$K:$L,2, FALSE) &amp; """;"   )             )</f>
        <v/>
      </c>
      <c r="O169" t="str">
        <f>IF(Data!$K170=O$1, "",             IF(ISERR(SEARCH(O$1,Data!$G170)),        "",          ";" &amp; VLOOKUP(O$1,Data!$K:$M,3, FALSE) &amp; ",""" &amp; VLOOKUP(O$1,Data!$K:$L,2, FALSE) &amp; """;"   )             )</f>
        <v/>
      </c>
      <c r="P169" t="str">
        <f>IF(Data!$K170=P$1, "",             IF(ISERR(SEARCH(P$1,Data!$G170)),        "",          ";" &amp; VLOOKUP(P$1,Data!$K:$M,3, FALSE) &amp; ",""" &amp; VLOOKUP(P$1,Data!$K:$L,2, FALSE) &amp; """;"   )             )</f>
        <v/>
      </c>
      <c r="Q169" t="str">
        <f>IF(Data!$K170=Q$1, "",             IF(ISERR(SEARCH(Q$1,Data!$G170)),        "",          ";" &amp; VLOOKUP(Q$1,Data!$K:$M,3, FALSE) &amp; ",""" &amp; VLOOKUP(Q$1,Data!$K:$L,2, FALSE) &amp; """;"   )             )</f>
        <v/>
      </c>
      <c r="R169" t="str">
        <f>IF(Data!$K170=R$1, "",             IF(ISERR(SEARCH(R$1,Data!$G170)),        "",          ";" &amp; VLOOKUP(R$1,Data!$K:$M,3, FALSE) &amp; ",""" &amp; VLOOKUP(R$1,Data!$K:$L,2, FALSE) &amp; """;"   )             )</f>
        <v/>
      </c>
      <c r="S169" t="str">
        <f>IF(Data!$K170=S$1, "",             IF(ISERR(SEARCH(S$1,Data!$G170)),        "",          ";" &amp; VLOOKUP(S$1,Data!$K:$M,3, FALSE) &amp; ",""" &amp; VLOOKUP(S$1,Data!$K:$L,2, FALSE) &amp; """;"   )             )</f>
        <v/>
      </c>
      <c r="T169" t="str">
        <f>IF(Data!$K170=T$1, "",             IF(ISERR(SEARCH(T$1,Data!$G170)),        "",          ";" &amp; VLOOKUP(T$1,Data!$K:$M,3, FALSE) &amp; ",""" &amp; VLOOKUP(T$1,Data!$K:$L,2, FALSE) &amp; """;"   )             )</f>
        <v/>
      </c>
      <c r="U169" t="str">
        <f>IF(Data!$K170=U$1, "",             IF(ISERR(SEARCH(U$1,Data!$G170)),        "",          ";" &amp; VLOOKUP(U$1,Data!$K:$M,3, FALSE) &amp; ",""" &amp; VLOOKUP(U$1,Data!$K:$L,2, FALSE) &amp; """;"   )             )</f>
        <v/>
      </c>
      <c r="V169" t="str">
        <f>IF(Data!$K170=V$1, "",             IF(ISERR(SEARCH(V$1,Data!$G170)),        "",          ";" &amp; VLOOKUP(V$1,Data!$K:$M,3, FALSE) &amp; ",""" &amp; VLOOKUP(V$1,Data!$K:$L,2, FALSE) &amp; """;"   )             )</f>
        <v/>
      </c>
      <c r="W169" t="str">
        <f>IF(Data!$K170=W$1, "",             IF(ISERR(SEARCH(W$1,Data!$G170)),        "",          ";" &amp; VLOOKUP(W$1,Data!$K:$M,3, FALSE) &amp; ",""" &amp; VLOOKUP(W$1,Data!$K:$L,2, FALSE) &amp; """;"   )             )</f>
        <v/>
      </c>
      <c r="X169" t="str">
        <f>IF(Data!$K170=X$1, "",             IF(ISERR(SEARCH(X$1,Data!$G170)),        "",          ";" &amp; VLOOKUP(X$1,Data!$K:$M,3, FALSE) &amp; ",""" &amp; VLOOKUP(X$1,Data!$K:$L,2, FALSE) &amp; """;"   )             )</f>
        <v/>
      </c>
      <c r="Y169" t="str">
        <f>IF(Data!$K170=Y$1, "",             IF(ISERR(SEARCH(Y$1,Data!$G170)),        "",          ";" &amp; VLOOKUP(Y$1,Data!$K:$M,3, FALSE) &amp; ",""" &amp; VLOOKUP(Y$1,Data!$K:$L,2, FALSE) &amp; """;"   )             )</f>
        <v/>
      </c>
      <c r="Z169" t="str">
        <f>IF(Data!$K170=Z$1, "",             IF(ISERR(SEARCH(Z$1,Data!$G170)),        "",          ";" &amp; VLOOKUP(Z$1,Data!$K:$M,3, FALSE) &amp; ",""" &amp; VLOOKUP(Z$1,Data!$K:$L,2, FALSE) &amp; """;"   )             )</f>
        <v/>
      </c>
      <c r="AA169" t="str">
        <f>IF(Data!$K170=AA$1, "",             IF(ISERR(SEARCH(AA$1,Data!$G170)),        "",          ";" &amp; VLOOKUP(AA$1,Data!$K:$M,3, FALSE) &amp; ",""" &amp; VLOOKUP(AA$1,Data!$K:$L,2, FALSE) &amp; """;"   )             )</f>
        <v/>
      </c>
      <c r="AB169" t="str">
        <f>IF(Data!$K170=AB$1, "",             IF(ISERR(SEARCH(AB$1,Data!$G170)),        "",          ";" &amp; VLOOKUP(AB$1,Data!$K:$M,3, FALSE) &amp; ",""" &amp; VLOOKUP(AB$1,Data!$K:$L,2, FALSE) &amp; """;"   )             )</f>
        <v/>
      </c>
      <c r="AC169" t="str">
        <f>IF(Data!$K170=AC$1, "",             IF(ISERR(SEARCH(AC$1,Data!$G170)),        "",          ";" &amp; VLOOKUP(AC$1,Data!$K:$M,3, FALSE) &amp; ",""" &amp; VLOOKUP(AC$1,Data!$K:$L,2, FALSE) &amp; """;"   )             )</f>
        <v/>
      </c>
      <c r="AD169" t="str">
        <f>IF(Data!$K170=AD$1, "",             IF(ISERR(SEARCH(AD$1,Data!$G170)),        "",          ";" &amp; VLOOKUP(AD$1,Data!$K:$M,3, FALSE) &amp; ",""" &amp; VLOOKUP(AD$1,Data!$K:$L,2, FALSE) &amp; """;"   )             )</f>
        <v/>
      </c>
      <c r="AE169" t="str">
        <f>IF(Data!$K170=AE$1, "",             IF(ISERR(SEARCH(AE$1,Data!$G170)),        "",          ";" &amp; VLOOKUP(AE$1,Data!$K:$M,3, FALSE) &amp; ",""" &amp; VLOOKUP(AE$1,Data!$K:$L,2, FALSE) &amp; """;"   )             )</f>
        <v/>
      </c>
      <c r="AF169" t="str">
        <f>IF(Data!$K170=AF$1, "",             IF(ISERR(SEARCH(AF$1,Data!$G170)),        "",          ";" &amp; VLOOKUP(AF$1,Data!$K:$M,3, FALSE) &amp; ",""" &amp; VLOOKUP(AF$1,Data!$K:$L,2, FALSE) &amp; """;"   )             )</f>
        <v/>
      </c>
      <c r="AG169" t="str">
        <f>IF(Data!$K170=AG$1, "",             IF(ISERR(SEARCH(AG$1,Data!$G170)),        "",          ";" &amp; VLOOKUP(AG$1,Data!$K:$M,3, FALSE) &amp; ",""" &amp; VLOOKUP(AG$1,Data!$K:$L,2, FALSE) &amp; """;"   )             )</f>
        <v/>
      </c>
      <c r="AH169" t="str">
        <f>IF(Data!$K170=AH$1, "",             IF(ISERR(SEARCH(AH$1,Data!$G170)),        "",          ";" &amp; VLOOKUP(AH$1,Data!$K:$M,3, FALSE) &amp; ",""" &amp; VLOOKUP(AH$1,Data!$K:$L,2, FALSE) &amp; """;"   )             )</f>
        <v/>
      </c>
      <c r="AI169" t="str">
        <f>IF(Data!$K170=AI$1, "",             IF(ISERR(SEARCH(AI$1,Data!$G170)),        "",          ";" &amp; VLOOKUP(AI$1,Data!$K:$M,3, FALSE) &amp; ",""" &amp; VLOOKUP(AI$1,Data!$K:$L,2, FALSE) &amp; """;"   )             )</f>
        <v/>
      </c>
      <c r="AJ169" t="str">
        <f>IF(Data!$K170=AJ$1, "",             IF(ISERR(SEARCH(AJ$1,Data!$G170)),        "",          ";" &amp; VLOOKUP(AJ$1,Data!$K:$M,3, FALSE) &amp; ",""" &amp; VLOOKUP(AJ$1,Data!$K:$L,2, FALSE) &amp; """;"   )             )</f>
        <v/>
      </c>
      <c r="AK169" t="str">
        <f>IF(Data!$K170=AK$1, "",             IF(ISERR(SEARCH(AK$1,Data!$G170)),        "",          ";" &amp; VLOOKUP(AK$1,Data!$K:$M,3, FALSE) &amp; ",""" &amp; VLOOKUP(AK$1,Data!$K:$L,2, FALSE) &amp; """;"   )             )</f>
        <v/>
      </c>
      <c r="AL169" t="str">
        <f>IF(Data!$K170=AL$1, "",             IF(ISERR(SEARCH(AL$1,Data!$G170)),        "",          ";" &amp; VLOOKUP(AL$1,Data!$K:$M,3, FALSE) &amp; ",""" &amp; VLOOKUP(AL$1,Data!$K:$L,2, FALSE) &amp; """;"   )             )</f>
        <v/>
      </c>
      <c r="AM169" t="str">
        <f>IF(Data!$K170=AM$1, "",             IF(ISERR(SEARCH(AM$1,Data!$G170)),        "",          ";" &amp; VLOOKUP(AM$1,Data!$K:$M,3, FALSE) &amp; ",""" &amp; VLOOKUP(AM$1,Data!$K:$L,2, FALSE) &amp; """;"   )             )</f>
        <v/>
      </c>
      <c r="AN169" t="str">
        <f>IF(Data!$K170=AN$1, "",             IF(ISERR(SEARCH(AN$1,Data!$G170)),        "",          ";" &amp; VLOOKUP(AN$1,Data!$K:$M,3, FALSE) &amp; ",""" &amp; VLOOKUP(AN$1,Data!$K:$L,2, FALSE) &amp; """;"   )             )</f>
        <v/>
      </c>
      <c r="AO169" t="str">
        <f>IF(Data!$K170=AO$1, "",             IF(ISERR(SEARCH(AO$1,Data!$G170)),        "",          ";" &amp; VLOOKUP(AO$1,Data!$K:$M,3, FALSE) &amp; ",""" &amp; VLOOKUP(AO$1,Data!$K:$L,2, FALSE) &amp; """;"   )             )</f>
        <v/>
      </c>
      <c r="AP169" t="str">
        <f>IF(Data!$K170=AP$1, "",             IF(ISERR(SEARCH(AP$1,Data!$G170)),        "",          ";" &amp; VLOOKUP(AP$1,Data!$K:$M,3, FALSE) &amp; ",""" &amp; VLOOKUP(AP$1,Data!$K:$L,2, FALSE) &amp; """;"   )             )</f>
        <v/>
      </c>
      <c r="AQ169" t="str">
        <f>IF(Data!$K170=AQ$1, "",             IF(ISERR(SEARCH(AQ$1,Data!$G170)),        "",          ";" &amp; VLOOKUP(AQ$1,Data!$K:$M,3, FALSE) &amp; ",""" &amp; VLOOKUP(AQ$1,Data!$K:$L,2, FALSE) &amp; """;"   )             )</f>
        <v/>
      </c>
      <c r="AR169" t="str">
        <f>IF(Data!$K170=AR$1, "",             IF(ISERR(SEARCH(AR$1,Data!$G170)),        "",          ";" &amp; VLOOKUP(AR$1,Data!$K:$M,3, FALSE) &amp; ",""" &amp; VLOOKUP(AR$1,Data!$K:$L,2, FALSE) &amp; """;"   )             )</f>
        <v/>
      </c>
      <c r="AS169" t="str">
        <f>IF(Data!$K170=AS$1, "",             IF(ISERR(SEARCH(AS$1,Data!$G170)),        "",          ";" &amp; VLOOKUP(AS$1,Data!$K:$M,3, FALSE) &amp; ",""" &amp; VLOOKUP(AS$1,Data!$K:$L,2, FALSE) &amp; """;"   )             )</f>
        <v/>
      </c>
      <c r="AT169" t="str">
        <f>IF(Data!$K170=AT$1, "",             IF(ISERR(SEARCH(AT$1,Data!$G170)),        "",          ";" &amp; VLOOKUP(AT$1,Data!$K:$M,3, FALSE) &amp; ",""" &amp; VLOOKUP(AT$1,Data!$K:$L,2, FALSE) &amp; """;"   )             )</f>
        <v/>
      </c>
      <c r="AU169" t="str">
        <f>IF(Data!$K170=AU$1, "",             IF(ISERR(SEARCH(AU$1,Data!$G170)),        "",          ";" &amp; VLOOKUP(AU$1,Data!$K:$M,3, FALSE) &amp; ",""" &amp; VLOOKUP(AU$1,Data!$K:$L,2, FALSE) &amp; """;"   )             )</f>
        <v/>
      </c>
      <c r="AV169" t="str">
        <f>IF(Data!$K170=AV$1, "",             IF(ISERR(SEARCH(AV$1,Data!$G170)),        "",          ";" &amp; VLOOKUP(AV$1,Data!$K:$M,3, FALSE) &amp; ",""" &amp; VLOOKUP(AV$1,Data!$K:$L,2, FALSE) &amp; """;"   )             )</f>
        <v/>
      </c>
      <c r="AW169" t="str">
        <f>IF(Data!$K170=AW$1, "",             IF(ISERR(SEARCH(AW$1,Data!$G170)),        "",          ";" &amp; VLOOKUP(AW$1,Data!$K:$M,3, FALSE) &amp; ",""" &amp; VLOOKUP(AW$1,Data!$K:$L,2, FALSE) &amp; """;"   )             )</f>
        <v/>
      </c>
      <c r="AX169" t="str">
        <f>IF(Data!$K170=AX$1, "",             IF(ISERR(SEARCH(AX$1,Data!$G170)),        "",          ";" &amp; VLOOKUP(AX$1,Data!$K:$M,3, FALSE) &amp; ",""" &amp; VLOOKUP(AX$1,Data!$K:$L,2, FALSE) &amp; """;"   )             )</f>
        <v/>
      </c>
      <c r="AY169" t="str">
        <f>IF(Data!$K170=AY$1, "",             IF(ISERR(SEARCH(AY$1,Data!$G170)),        "",          ";" &amp; VLOOKUP(AY$1,Data!$K:$M,3, FALSE) &amp; ",""" &amp; VLOOKUP(AY$1,Data!$K:$L,2, FALSE) &amp; """;"   )             )</f>
        <v/>
      </c>
      <c r="AZ169" t="str">
        <f>IF(Data!$K170=AZ$1, "",             IF(ISERR(SEARCH(AZ$1,Data!$G170)),        "",          ";" &amp; VLOOKUP(AZ$1,Data!$K:$M,3, FALSE) &amp; ",""" &amp; VLOOKUP(AZ$1,Data!$K:$L,2, FALSE) &amp; """;"   )             )</f>
        <v/>
      </c>
      <c r="BA169" t="str">
        <f>IF(Data!$K170=BA$1, "",             IF(ISERR(SEARCH(BA$1,Data!$G170)),        "",          ";" &amp; VLOOKUP(BA$1,Data!$K:$M,3, FALSE) &amp; ",""" &amp; VLOOKUP(BA$1,Data!$K:$L,2, FALSE) &amp; """;"   )             )</f>
        <v/>
      </c>
      <c r="BB169" t="str">
        <f>IF(Data!$K170=BB$1, "",             IF(ISERR(SEARCH(BB$1,Data!$G170)),        "",          ";" &amp; VLOOKUP(BB$1,Data!$K:$M,3, FALSE) &amp; ",""" &amp; VLOOKUP(BB$1,Data!$K:$L,2, FALSE) &amp; """;"   )             )</f>
        <v/>
      </c>
      <c r="BC169" t="str">
        <f>IF(Data!$K170=BC$1, "",             IF(ISERR(SEARCH(BC$1,Data!$G170)),        "",          ";" &amp; VLOOKUP(BC$1,Data!$K:$M,3, FALSE) &amp; ",""" &amp; VLOOKUP(BC$1,Data!$K:$L,2, FALSE) &amp; """;"   )             )</f>
        <v/>
      </c>
      <c r="BD169" t="str">
        <f>IF(Data!$K170=BD$1, "",             IF(ISERR(SEARCH(BD$1,Data!$G170)),        "",          ";" &amp; VLOOKUP(BD$1,Data!$K:$M,3, FALSE) &amp; ",""" &amp; VLOOKUP(BD$1,Data!$K:$L,2, FALSE) &amp; """;"   )             )</f>
        <v/>
      </c>
      <c r="BE169" t="str">
        <f>IF(Data!$K170=BE$1, "",             IF(ISERR(SEARCH(BE$1,Data!$G170)),        "",          ";" &amp; VLOOKUP(BE$1,Data!$K:$M,3, FALSE) &amp; ",""" &amp; VLOOKUP(BE$1,Data!$K:$L,2, FALSE) &amp; """;"   )             )</f>
        <v/>
      </c>
      <c r="BF169" t="str">
        <f>IF(Data!$K170=BF$1, "",             IF(ISERR(SEARCH(BF$1,Data!$G170)),        "",          ";" &amp; VLOOKUP(BF$1,Data!$K:$M,3, FALSE) &amp; ",""" &amp; VLOOKUP(BF$1,Data!$K:$L,2, FALSE) &amp; """;"   )             )</f>
        <v/>
      </c>
      <c r="BG169" t="str">
        <f>IF(Data!$K170=BG$1, "",             IF(ISERR(SEARCH(BG$1,Data!$G170)),        "",          ";" &amp; VLOOKUP(BG$1,Data!$K:$M,3, FALSE) &amp; ",""" &amp; VLOOKUP(BG$1,Data!$K:$L,2, FALSE) &amp; """;"   )             )</f>
        <v/>
      </c>
      <c r="BH169" t="str">
        <f>IF(Data!$K170=BH$1, "",             IF(ISERR(SEARCH(BH$1,Data!$G170)),        "",          ";" &amp; VLOOKUP(BH$1,Data!$K:$M,3, FALSE) &amp; ",""" &amp; VLOOKUP(BH$1,Data!$K:$L,2, FALSE) &amp; """;"   )             )</f>
        <v/>
      </c>
      <c r="BI169" t="str">
        <f>IF(Data!$K170=BI$1, "",             IF(ISERR(SEARCH(BI$1,Data!$G170)),        "",          ";" &amp; VLOOKUP(BI$1,Data!$K:$M,3, FALSE) &amp; ",""" &amp; VLOOKUP(BI$1,Data!$K:$L,2, FALSE) &amp; """;"   )             )</f>
        <v/>
      </c>
      <c r="BJ169" t="str">
        <f>IF(Data!$K170=BJ$1, "",             IF(ISERR(SEARCH(BJ$1,Data!$G170)),        "",          ";" &amp; VLOOKUP(BJ$1,Data!$K:$M,3, FALSE) &amp; ",""" &amp; VLOOKUP(BJ$1,Data!$K:$L,2, FALSE) &amp; """;"   )             )</f>
        <v/>
      </c>
      <c r="BK169" t="str">
        <f>IF(Data!$K170=BK$1, "",             IF(ISERR(SEARCH(BK$1,Data!$G170)),        "",          ";" &amp; VLOOKUP(BK$1,Data!$K:$M,3, FALSE) &amp; ",""" &amp; VLOOKUP(BK$1,Data!$K:$L,2, FALSE) &amp; """;"   )             )</f>
        <v/>
      </c>
      <c r="BL169" t="str">
        <f>IF(Data!$K170=BL$1, "",             IF(ISERR(SEARCH(BL$1,Data!$G170)),        "",          ";" &amp; VLOOKUP(BL$1,Data!$K:$M,3, FALSE) &amp; ",""" &amp; VLOOKUP(BL$1,Data!$K:$L,2, FALSE) &amp; """;"   )             )</f>
        <v/>
      </c>
      <c r="BM169" t="str">
        <f>IF(Data!$K170=BM$1, "",             IF(ISERR(SEARCH(BM$1,Data!$G170)),        "",          ";" &amp; VLOOKUP(BM$1,Data!$K:$M,3, FALSE) &amp; ",""" &amp; VLOOKUP(BM$1,Data!$K:$L,2, FALSE) &amp; """;"   )             )</f>
        <v/>
      </c>
      <c r="BN169" t="str">
        <f>IF(Data!$K170=BN$1, "",             IF(ISERR(SEARCH(BN$1,Data!$G170)),        "",          ";" &amp; VLOOKUP(BN$1,Data!$K:$M,3, FALSE) &amp; ",""" &amp; VLOOKUP(BN$1,Data!$K:$L,2, FALSE) &amp; """;"   )             )</f>
        <v/>
      </c>
      <c r="BO169" t="str">
        <f>IF(Data!$K170=BO$1, "",             IF(ISERR(SEARCH(BO$1,Data!$G170)),        "",          ";" &amp; VLOOKUP(BO$1,Data!$K:$M,3, FALSE) &amp; ",""" &amp; VLOOKUP(BO$1,Data!$K:$L,2, FALSE) &amp; """;"   )             )</f>
        <v/>
      </c>
      <c r="BP169" t="str">
        <f>IF(Data!$K170=BP$1, "",             IF(ISERR(SEARCH(BP$1,Data!$G170)),        "",          ";" &amp; VLOOKUP(BP$1,Data!$K:$M,3, FALSE) &amp; ",""" &amp; VLOOKUP(BP$1,Data!$K:$L,2, FALSE) &amp; """;"   )             )</f>
        <v/>
      </c>
      <c r="BQ169" t="str">
        <f>IF(Data!$K170=BQ$1, "",             IF(ISERR(SEARCH(BQ$1,Data!$G170)),        "",          ";" &amp; VLOOKUP(BQ$1,Data!$K:$M,3, FALSE) &amp; ",""" &amp; VLOOKUP(BQ$1,Data!$K:$L,2, FALSE) &amp; """;"   )             )</f>
        <v/>
      </c>
      <c r="BR169" t="str">
        <f>IF(Data!$K170=BR$1, "",             IF(ISERR(SEARCH(BR$1,Data!$G170)),        "",          ";" &amp; VLOOKUP(BR$1,Data!$K:$M,3, FALSE) &amp; ",""" &amp; VLOOKUP(BR$1,Data!$K:$L,2, FALSE) &amp; """;"   )             )</f>
        <v/>
      </c>
      <c r="BS169" t="str">
        <f>IF(Data!$K170=BS$1, "",             IF(ISERR(SEARCH(BS$1,Data!$G170)),        "",          ";" &amp; VLOOKUP(BS$1,Data!$K:$M,3, FALSE) &amp; ",""" &amp; VLOOKUP(BS$1,Data!$K:$L,2, FALSE) &amp; """;"   )             )</f>
        <v/>
      </c>
      <c r="BT169" t="str">
        <f>IF(Data!$K170=BT$1, "",             IF(ISERR(SEARCH(BT$1,Data!$G170)),        "",          ";" &amp; VLOOKUP(BT$1,Data!$K:$M,3, FALSE) &amp; ",""" &amp; VLOOKUP(BT$1,Data!$K:$L,2, FALSE) &amp; """;"   )             )</f>
        <v/>
      </c>
      <c r="BU169" t="str">
        <f>IF(Data!$K170=BU$1, "",             IF(ISERR(SEARCH(BU$1,Data!$G170)),        "",          ";" &amp; VLOOKUP(BU$1,Data!$K:$M,3, FALSE) &amp; ",""" &amp; VLOOKUP(BU$1,Data!$K:$L,2, FALSE) &amp; """;"   )             )</f>
        <v/>
      </c>
      <c r="BV169" t="str">
        <f>IF(Data!$K170=BV$1, "",             IF(ISERR(SEARCH(BV$1,Data!$G170)),        "",          ";" &amp; VLOOKUP(BV$1,Data!$K:$M,3, FALSE) &amp; ",""" &amp; VLOOKUP(BV$1,Data!$K:$L,2, FALSE) &amp; """;"   )             )</f>
        <v/>
      </c>
      <c r="BW169" t="str">
        <f>IF(Data!$K170=BW$1, "",             IF(ISERR(SEARCH(BW$1,Data!$G170)),        "",          ";" &amp; VLOOKUP(BW$1,Data!$K:$M,3, FALSE) &amp; ",""" &amp; VLOOKUP(BW$1,Data!$K:$L,2, FALSE) &amp; """;"   )             )</f>
        <v/>
      </c>
      <c r="BX169" t="str">
        <f>IF(Data!$K170=BX$1, "",             IF(ISERR(SEARCH(BX$1,Data!$G170)),        "",          ";" &amp; VLOOKUP(BX$1,Data!$K:$M,3, FALSE) &amp; ",""" &amp; VLOOKUP(BX$1,Data!$K:$L,2, FALSE) &amp; """;"   )             )</f>
        <v/>
      </c>
      <c r="BY169" t="str">
        <f>IF(Data!$K170=BY$1, "",             IF(ISERR(SEARCH(BY$1,Data!$G170)),        "",          ";" &amp; VLOOKUP(BY$1,Data!$K:$M,3, FALSE) &amp; ",""" &amp; VLOOKUP(BY$1,Data!$K:$L,2, FALSE) &amp; """;"   )             )</f>
        <v/>
      </c>
      <c r="BZ169" t="str">
        <f>IF(Data!$K170=BZ$1, "",             IF(ISERR(SEARCH(BZ$1,Data!$G170)),        "",          ";" &amp; VLOOKUP(BZ$1,Data!$K:$M,3, FALSE) &amp; ",""" &amp; VLOOKUP(BZ$1,Data!$K:$L,2, FALSE) &amp; """;"   )             )</f>
        <v/>
      </c>
      <c r="CA169" t="str">
        <f>IF(Data!$K170=CA$1, "",             IF(ISERR(SEARCH(CA$1,Data!$G170)),        "",          ";" &amp; VLOOKUP(CA$1,Data!$K:$M,3, FALSE) &amp; ",""" &amp; VLOOKUP(CA$1,Data!$K:$L,2, FALSE) &amp; """;"   )             )</f>
        <v/>
      </c>
      <c r="CB169" t="str">
        <f>IF(Data!$K170=CB$1, "",             IF(ISERR(SEARCH(CB$1,Data!$G170)),        "",          ";" &amp; VLOOKUP(CB$1,Data!$K:$M,3, FALSE) &amp; ",""" &amp; VLOOKUP(CB$1,Data!$K:$L,2, FALSE) &amp; """;"   )             )</f>
        <v/>
      </c>
      <c r="CC169" t="str">
        <f>IF(Data!$K170=CC$1, "",             IF(ISERR(SEARCH(CC$1,Data!$G170)),        "",          ";" &amp; VLOOKUP(CC$1,Data!$K:$M,3, FALSE) &amp; ",""" &amp; VLOOKUP(CC$1,Data!$K:$L,2, FALSE) &amp; """;"   )             )</f>
        <v/>
      </c>
      <c r="CD169" t="str">
        <f>IF(Data!$K170=CD$1, "",             IF(ISERR(SEARCH(CD$1,Data!$G170)),        "",          ";" &amp; VLOOKUP(CD$1,Data!$K:$M,3, FALSE) &amp; ",""" &amp; VLOOKUP(CD$1,Data!$K:$L,2, FALSE) &amp; """;"   )             )</f>
        <v/>
      </c>
      <c r="CE169" t="str">
        <f>IF(Data!$K170=CE$1, "",             IF(ISERR(SEARCH(CE$1,Data!$G170)),        "",          ";" &amp; VLOOKUP(CE$1,Data!$K:$M,3, FALSE) &amp; ",""" &amp; VLOOKUP(CE$1,Data!$K:$L,2, FALSE) &amp; """;"   )             )</f>
        <v/>
      </c>
      <c r="CF169" t="str">
        <f>IF(Data!$K170=CF$1, "",             IF(ISERR(SEARCH(CF$1,Data!$G170)),        "",          ";" &amp; VLOOKUP(CF$1,Data!$K:$M,3, FALSE) &amp; ",""" &amp; VLOOKUP(CF$1,Data!$K:$L,2, FALSE) &amp; """;"   )             )</f>
        <v/>
      </c>
      <c r="CG169" t="str">
        <f>IF(Data!$K170=CG$1, "",             IF(ISERR(SEARCH(CG$1,Data!$G170)),        "",          ";" &amp; VLOOKUP(CG$1,Data!$K:$M,3, FALSE) &amp; ",""" &amp; VLOOKUP(CG$1,Data!$K:$L,2, FALSE) &amp; """;"   )             )</f>
        <v/>
      </c>
      <c r="CH169" t="str">
        <f>IF(Data!$K170=CH$1, "",             IF(ISERR(SEARCH(CH$1,Data!$G170)),        "",          ";" &amp; VLOOKUP(CH$1,Data!$K:$M,3, FALSE) &amp; ",""" &amp; VLOOKUP(CH$1,Data!$K:$L,2, FALSE) &amp; """;"   )             )</f>
        <v/>
      </c>
      <c r="CI169" t="str">
        <f>IF(Data!$K170=CI$1, "",             IF(ISERR(SEARCH(CI$1,Data!$G170)),        "",          ";" &amp; VLOOKUP(CI$1,Data!$K:$M,3, FALSE) &amp; ",""" &amp; VLOOKUP(CI$1,Data!$K:$L,2, FALSE) &amp; """;"   )             )</f>
        <v/>
      </c>
      <c r="CJ169" t="str">
        <f>IF(Data!$K170=CJ$1, "",             IF(ISERR(SEARCH(CJ$1,Data!$G170)),        "",          ";" &amp; VLOOKUP(CJ$1,Data!$K:$M,3, FALSE) &amp; ",""" &amp; VLOOKUP(CJ$1,Data!$K:$L,2, FALSE) &amp; """;"   )             )</f>
        <v/>
      </c>
      <c r="CK169" t="str">
        <f>IF(Data!$K170=CK$1, "",             IF(ISERR(SEARCH(CK$1,Data!$G170)),        "",          ";" &amp; VLOOKUP(CK$1,Data!$K:$M,3, FALSE) &amp; ",""" &amp; VLOOKUP(CK$1,Data!$K:$L,2, FALSE) &amp; """;"   )             )</f>
        <v/>
      </c>
      <c r="CL169" t="str">
        <f>IF(Data!$K170=CL$1, "",             IF(ISERR(SEARCH(CL$1,Data!$G170)),        "",          ";" &amp; VLOOKUP(CL$1,Data!$K:$M,3, FALSE) &amp; ",""" &amp; VLOOKUP(CL$1,Data!$K:$L,2, FALSE) &amp; """;"   )             )</f>
        <v/>
      </c>
      <c r="CM169" t="str">
        <f>IF(Data!$K170=CM$1, "",             IF(ISERR(SEARCH(CM$1,Data!$G170)),        "",          ";" &amp; VLOOKUP(CM$1,Data!$K:$M,3, FALSE) &amp; ",""" &amp; VLOOKUP(CM$1,Data!$K:$L,2, FALSE) &amp; """;"   )             )</f>
        <v/>
      </c>
      <c r="CN169" t="str">
        <f>IF(Data!$K170=CN$1, "",             IF(ISERR(SEARCH(CN$1,Data!$G170)),        "",          ";" &amp; VLOOKUP(CN$1,Data!$K:$M,3, FALSE) &amp; ",""" &amp; VLOOKUP(CN$1,Data!$K:$L,2, FALSE) &amp; """;"   )             )</f>
        <v/>
      </c>
      <c r="CO169" t="str">
        <f>IF(Data!$K170=CO$1, "",             IF(ISERR(SEARCH(CO$1,Data!$G170)),        "",          ";" &amp; VLOOKUP(CO$1,Data!$K:$M,3, FALSE) &amp; ",""" &amp; VLOOKUP(CO$1,Data!$K:$L,2, FALSE) &amp; """;"   )             )</f>
        <v/>
      </c>
      <c r="CP169" t="str">
        <f>IF(Data!$K170=CP$1, "",             IF(ISERR(SEARCH(CP$1,Data!$G170)),        "",          ";" &amp; VLOOKUP(CP$1,Data!$K:$M,3, FALSE) &amp; ",""" &amp; VLOOKUP(CP$1,Data!$K:$L,2, FALSE) &amp; """;"   )             )</f>
        <v/>
      </c>
      <c r="CQ169" t="str">
        <f>IF(Data!$K170=CQ$1, "",             IF(ISERR(SEARCH(CQ$1,Data!$G170)),        "",          ";" &amp; VLOOKUP(CQ$1,Data!$K:$M,3, FALSE) &amp; ",""" &amp; VLOOKUP(CQ$1,Data!$K:$L,2, FALSE) &amp; """;"   )             )</f>
        <v/>
      </c>
      <c r="CR169" t="str">
        <f>IF(Data!$K170=CR$1, "",             IF(ISERR(SEARCH(CR$1,Data!$G170)),        "",          ";" &amp; VLOOKUP(CR$1,Data!$K:$M,3, FALSE) &amp; ",""" &amp; VLOOKUP(CR$1,Data!$K:$L,2, FALSE) &amp; """;"   )             )</f>
        <v/>
      </c>
      <c r="CS169" t="str">
        <f>IF(Data!$K170=CS$1, "",             IF(ISERR(SEARCH(CS$1,Data!$G170)),        "",          ";" &amp; VLOOKUP(CS$1,Data!$K:$M,3, FALSE) &amp; ",""" &amp; VLOOKUP(CS$1,Data!$K:$L,2, FALSE) &amp; """;"   )             )</f>
        <v/>
      </c>
      <c r="CT169" t="str">
        <f>IF(Data!$K170=CT$1, "",             IF(ISERR(SEARCH(CT$1,Data!$G170)),        "",          ";" &amp; VLOOKUP(CT$1,Data!$K:$M,3, FALSE) &amp; ",""" &amp; VLOOKUP(CT$1,Data!$K:$L,2, FALSE) &amp; """;"   )             )</f>
        <v/>
      </c>
      <c r="CU169" t="str">
        <f>IF(Data!$K170=CU$1, "",             IF(ISERR(SEARCH(CU$1,Data!$G170)),        "",          ";" &amp; VLOOKUP(CU$1,Data!$K:$M,3, FALSE) &amp; ",""" &amp; VLOOKUP(CU$1,Data!$K:$L,2, FALSE) &amp; """;"   )             )</f>
        <v/>
      </c>
      <c r="CV169" t="str">
        <f>IF(Data!$K170=CV$1, "",             IF(ISERR(SEARCH(CV$1,Data!$G170)),        "",          ";" &amp; VLOOKUP(CV$1,Data!$K:$M,3, FALSE) &amp; ",""" &amp; VLOOKUP(CV$1,Data!$K:$L,2, FALSE) &amp; """;"   )             )</f>
        <v/>
      </c>
      <c r="CW169" t="str">
        <f>IF(Data!$K170=CW$1, "",             IF(ISERR(SEARCH(CW$1,Data!$G170)),        "",          ";" &amp; VLOOKUP(CW$1,Data!$K:$M,3, FALSE) &amp; ",""" &amp; VLOOKUP(CW$1,Data!$K:$L,2, FALSE) &amp; """;"   )             )</f>
        <v/>
      </c>
      <c r="CX169" t="str">
        <f>IF(Data!$K170=CX$1, "",             IF(ISERR(SEARCH(CX$1,Data!$G170)),        "",          ";" &amp; VLOOKUP(CX$1,Data!$K:$M,3, FALSE) &amp; ",""" &amp; VLOOKUP(CX$1,Data!$K:$L,2, FALSE) &amp; """;"   )             )</f>
        <v/>
      </c>
      <c r="CY169" t="str">
        <f>IF(Data!$K170=CY$1, "",             IF(ISERR(SEARCH(CY$1,Data!$G170)),        "",          ";" &amp; VLOOKUP(CY$1,Data!$K:$M,3, FALSE) &amp; ",""" &amp; VLOOKUP(CY$1,Data!$K:$L,2, FALSE) &amp; """;"   )             )</f>
        <v/>
      </c>
      <c r="CZ169" t="str">
        <f>IF(Data!$K170=CZ$1, "",             IF(ISERR(SEARCH(CZ$1,Data!$G170)),        "",          ";" &amp; VLOOKUP(CZ$1,Data!$K:$M,3, FALSE) &amp; ",""" &amp; VLOOKUP(CZ$1,Data!$K:$L,2, FALSE) &amp; """;"   )             )</f>
        <v/>
      </c>
      <c r="DA169" t="str">
        <f>IF(Data!$K170=DA$1, "",             IF(ISERR(SEARCH(DA$1,Data!$G170)),        "",          ";" &amp; VLOOKUP(DA$1,Data!$K:$M,3, FALSE) &amp; ",""" &amp; VLOOKUP(DA$1,Data!$K:$L,2, FALSE) &amp; """;"   )             )</f>
        <v/>
      </c>
      <c r="DB169" t="str">
        <f>IF(Data!$K170=DB$1, "",             IF(ISERR(SEARCH(DB$1,Data!$G170)),        "",          ";" &amp; VLOOKUP(DB$1,Data!$K:$M,3, FALSE) &amp; ",""" &amp; VLOOKUP(DB$1,Data!$K:$L,2, FALSE) &amp; """;"   )             )</f>
        <v/>
      </c>
      <c r="DC169" t="str">
        <f>IF(Data!$K170=DC$1, "",             IF(ISERR(SEARCH(DC$1,Data!$G170)),        "",          ";" &amp; VLOOKUP(DC$1,Data!$K:$M,3, FALSE) &amp; ",""" &amp; VLOOKUP(DC$1,Data!$K:$L,2, FALSE) &amp; """;"   )             )</f>
        <v/>
      </c>
      <c r="DD169" t="str">
        <f>IF(Data!$K170=DD$1, "",             IF(ISERR(SEARCH(DD$1,Data!$G170)),        "",          ";" &amp; VLOOKUP(DD$1,Data!$K:$M,3, FALSE) &amp; ",""" &amp; VLOOKUP(DD$1,Data!$K:$L,2, FALSE) &amp; """;"   )             )</f>
        <v/>
      </c>
      <c r="DE169" t="str">
        <f>IF(Data!$K170=DE$1, "",             IF(ISERR(SEARCH(DE$1,Data!$G170)),        "",          ";" &amp; VLOOKUP(DE$1,Data!$K:$M,3, FALSE) &amp; ",""" &amp; VLOOKUP(DE$1,Data!$K:$L,2, FALSE) &amp; """;"   )             )</f>
        <v/>
      </c>
      <c r="DF169" t="str">
        <f>IF(Data!$K170=DF$1, "",             IF(ISERR(SEARCH(DF$1,Data!$G170)),        "",          ";" &amp; VLOOKUP(DF$1,Data!$K:$M,3, FALSE) &amp; ",""" &amp; VLOOKUP(DF$1,Data!$K:$L,2, FALSE) &amp; """;"   )             )</f>
        <v/>
      </c>
      <c r="DG169" t="str">
        <f>IF(Data!$K170=DG$1, "",             IF(ISERR(SEARCH(DG$1,Data!$G170)),        "",          ";" &amp; VLOOKUP(DG$1,Data!$K:$M,3, FALSE) &amp; ",""" &amp; VLOOKUP(DG$1,Data!$K:$L,2, FALSE) &amp; """;"   )             )</f>
        <v/>
      </c>
      <c r="DH169" t="str">
        <f>IF(Data!$K170=DH$1, "",             IF(ISERR(SEARCH(DH$1,Data!$G170)),        "",          ";" &amp; VLOOKUP(DH$1,Data!$K:$M,3, FALSE) &amp; ",""" &amp; VLOOKUP(DH$1,Data!$K:$L,2, FALSE) &amp; """;"   )             )</f>
        <v/>
      </c>
      <c r="DI169" t="str">
        <f>IF(Data!$K170=DI$1, "",             IF(ISERR(SEARCH(DI$1,Data!$G170)),        "",          ";" &amp; VLOOKUP(DI$1,Data!$K:$M,3, FALSE) &amp; ",""" &amp; VLOOKUP(DI$1,Data!$K:$L,2, FALSE) &amp; """;"   )             )</f>
        <v/>
      </c>
      <c r="DJ169" t="str">
        <f>IF(Data!$K170=DJ$1, "",             IF(ISERR(SEARCH(DJ$1,Data!$G170)),        "",          ";" &amp; VLOOKUP(DJ$1,Data!$K:$M,3, FALSE) &amp; ",""" &amp; VLOOKUP(DJ$1,Data!$K:$L,2, FALSE) &amp; """;"   )             )</f>
        <v/>
      </c>
      <c r="DK169" t="str">
        <f>IF(Data!$K170=DK$1, "",             IF(ISERR(SEARCH(DK$1,Data!$G170)),        "",          ";" &amp; VLOOKUP(DK$1,Data!$K:$M,3, FALSE) &amp; ",""" &amp; VLOOKUP(DK$1,Data!$K:$L,2, FALSE) &amp; """;"   )             )</f>
        <v/>
      </c>
      <c r="DL169" t="str">
        <f>IF(Data!$K170=DL$1, "",             IF(ISERR(SEARCH(DL$1,Data!$G170)),        "",          ";" &amp; VLOOKUP(DL$1,Data!$K:$M,3, FALSE) &amp; ",""" &amp; VLOOKUP(DL$1,Data!$K:$L,2, FALSE) &amp; """;"   )             )</f>
        <v/>
      </c>
      <c r="DM169" t="str">
        <f>IF(Data!$K170=DM$1, "",             IF(ISERR(SEARCH(DM$1,Data!$G170)),        "",          ";" &amp; VLOOKUP(DM$1,Data!$K:$M,3, FALSE) &amp; ",""" &amp; VLOOKUP(DM$1,Data!$K:$L,2, FALSE) &amp; """;"   )             )</f>
        <v/>
      </c>
      <c r="DN169" t="str">
        <f>IF(Data!$K170=DN$1, "",             IF(ISERR(SEARCH(DN$1,Data!$G170)),        "",          ";" &amp; VLOOKUP(DN$1,Data!$K:$M,3, FALSE) &amp; ",""" &amp; VLOOKUP(DN$1,Data!$K:$L,2, FALSE) &amp; """;"   )             )</f>
        <v/>
      </c>
      <c r="DO169" t="str">
        <f>IF(Data!$K170=DO$1, "",             IF(ISERR(SEARCH(DO$1,Data!$G170)),        "",          ";" &amp; VLOOKUP(DO$1,Data!$K:$M,3, FALSE) &amp; ",""" &amp; VLOOKUP(DO$1,Data!$K:$L,2, FALSE) &amp; """;"   )             )</f>
        <v/>
      </c>
      <c r="DP169" t="str">
        <f>IF(Data!$K170=DP$1, "",             IF(ISERR(SEARCH(DP$1,Data!$G170)),        "",          ";" &amp; VLOOKUP(DP$1,Data!$K:$M,3, FALSE) &amp; ",""" &amp; VLOOKUP(DP$1,Data!$K:$L,2, FALSE) &amp; """;"   )             )</f>
        <v/>
      </c>
      <c r="DQ169" t="str">
        <f>IF(Data!$K170=DQ$1, "",             IF(ISERR(SEARCH(DQ$1,Data!$G170)),        "",          ";" &amp; VLOOKUP(DQ$1,Data!$K:$M,3, FALSE) &amp; ",""" &amp; VLOOKUP(DQ$1,Data!$K:$L,2, FALSE) &amp; """;"   )             )</f>
        <v/>
      </c>
      <c r="DR169" t="str">
        <f>IF(Data!$K170=DR$1, "",             IF(ISERR(SEARCH(DR$1,Data!$G170)),        "",          ";" &amp; VLOOKUP(DR$1,Data!$K:$M,3, FALSE) &amp; ",""" &amp; VLOOKUP(DR$1,Data!$K:$L,2, FALSE) &amp; """;"   )             )</f>
        <v/>
      </c>
      <c r="DS169" t="str">
        <f>IF(Data!$K170=DS$1, "",             IF(ISERR(SEARCH(DS$1,Data!$G170)),        "",          ";" &amp; VLOOKUP(DS$1,Data!$K:$M,3, FALSE) &amp; ",""" &amp; VLOOKUP(DS$1,Data!$K:$L,2, FALSE) &amp; """;"   )             )</f>
        <v/>
      </c>
      <c r="DT169" t="str">
        <f>IF(Data!$K170=DT$1, "",             IF(ISERR(SEARCH(DT$1,Data!$G170)),        "",          ";" &amp; VLOOKUP(DT$1,Data!$K:$M,3, FALSE) &amp; ",""" &amp; VLOOKUP(DT$1,Data!$K:$L,2, FALSE) &amp; """;"   )             )</f>
        <v/>
      </c>
      <c r="DU169" t="str">
        <f>IF(Data!$K170=DU$1, "",             IF(ISERR(SEARCH(DU$1,Data!$G170)),        "",          ";" &amp; VLOOKUP(DU$1,Data!$K:$M,3, FALSE) &amp; ",""" &amp; VLOOKUP(DU$1,Data!$K:$L,2, FALSE) &amp; """;"   )             )</f>
        <v/>
      </c>
      <c r="DV169" t="str">
        <f>IF(Data!$K170=DV$1, "",             IF(ISERR(SEARCH(DV$1,Data!$G170)),        "",          ";" &amp; VLOOKUP(DV$1,Data!$K:$M,3, FALSE) &amp; ",""" &amp; VLOOKUP(DV$1,Data!$K:$L,2, FALSE) &amp; """;"   )             )</f>
        <v/>
      </c>
      <c r="DW169" t="str">
        <f>IF(Data!$K170=DW$1, "",             IF(ISERR(SEARCH(DW$1,Data!$G170)),        "",          ";" &amp; VLOOKUP(DW$1,Data!$K:$M,3, FALSE) &amp; ",""" &amp; VLOOKUP(DW$1,Data!$K:$L,2, FALSE) &amp; """;"   )             )</f>
        <v/>
      </c>
      <c r="DX169" t="str">
        <f>IF(Data!$K170=DX$1, "",             IF(ISERR(SEARCH(DX$1,Data!$G170)),        "",          ";" &amp; VLOOKUP(DX$1,Data!$K:$M,3, FALSE) &amp; ",""" &amp; VLOOKUP(DX$1,Data!$K:$L,2, FALSE) &amp; """;"   )             )</f>
        <v/>
      </c>
      <c r="DY169" t="str">
        <f>IF(Data!$K170=DY$1, "",             IF(ISERR(SEARCH(DY$1,Data!$G170)),        "",          ";" &amp; VLOOKUP(DY$1,Data!$K:$M,3, FALSE) &amp; ",""" &amp; VLOOKUP(DY$1,Data!$K:$L,2, FALSE) &amp; """;"   )             )</f>
        <v/>
      </c>
      <c r="DZ169" t="str">
        <f>IF(Data!$K170=DZ$1, "",             IF(ISERR(SEARCH(DZ$1,Data!$G170)),        "",          ";" &amp; VLOOKUP(DZ$1,Data!$K:$M,3, FALSE) &amp; ",""" &amp; VLOOKUP(DZ$1,Data!$K:$L,2, FALSE) &amp; """;"   )             )</f>
        <v/>
      </c>
      <c r="EA169" t="str">
        <f>IF(Data!$K170=EA$1, "",             IF(ISERR(SEARCH(EA$1,Data!$G170)),        "",          ";" &amp; VLOOKUP(EA$1,Data!$K:$M,3, FALSE) &amp; ",""" &amp; VLOOKUP(EA$1,Data!$K:$L,2, FALSE) &amp; """;"   )             )</f>
        <v/>
      </c>
      <c r="EB169" t="str">
        <f>IF(Data!$K170=EB$1, "",             IF(ISERR(SEARCH(EB$1,Data!$G170)),        "",          ";" &amp; VLOOKUP(EB$1,Data!$K:$M,3, FALSE) &amp; ",""" &amp; VLOOKUP(EB$1,Data!$K:$L,2, FALSE) &amp; """;"   )             )</f>
        <v/>
      </c>
      <c r="EC169" t="str">
        <f>IF(Data!$K170=EC$1, "",             IF(ISERR(SEARCH(EC$1,Data!$G170)),        "",          ";" &amp; VLOOKUP(EC$1,Data!$K:$M,3, FALSE) &amp; ",""" &amp; VLOOKUP(EC$1,Data!$K:$L,2, FALSE) &amp; """;"   )             )</f>
        <v/>
      </c>
      <c r="ED169" t="str">
        <f>IF(Data!$K170=ED$1, "",             IF(ISERR(SEARCH(ED$1,Data!$G170)),        "",          ";" &amp; VLOOKUP(ED$1,Data!$K:$M,3, FALSE) &amp; ",""" &amp; VLOOKUP(ED$1,Data!$K:$L,2, FALSE) &amp; """;"   )             )</f>
        <v/>
      </c>
      <c r="EE169" t="str">
        <f>IF(Data!$K170=EE$1, "",             IF(ISERR(SEARCH(EE$1,Data!$G170)),        "",          ";" &amp; VLOOKUP(EE$1,Data!$K:$M,3, FALSE) &amp; ",""" &amp; VLOOKUP(EE$1,Data!$K:$L,2, FALSE) &amp; """;"   )             )</f>
        <v/>
      </c>
      <c r="EF169" t="str">
        <f>IF(Data!$K170=EF$1, "",             IF(ISERR(SEARCH(EF$1,Data!$G170)),        "",          ";" &amp; VLOOKUP(EF$1,Data!$K:$M,3, FALSE) &amp; ",""" &amp; VLOOKUP(EF$1,Data!$K:$L,2, FALSE) &amp; """;"   )             )</f>
        <v/>
      </c>
      <c r="EG169" t="str">
        <f>IF(Data!$K170=EG$1, "",             IF(ISERR(SEARCH(EG$1,Data!$G170)),        "",          ";" &amp; VLOOKUP(EG$1,Data!$K:$M,3, FALSE) &amp; ",""" &amp; VLOOKUP(EG$1,Data!$K:$L,2, FALSE) &amp; """;"   )             )</f>
        <v/>
      </c>
      <c r="EH169" t="str">
        <f>IF(Data!$K170=EH$1, "",             IF(ISERR(SEARCH(EH$1,Data!$G170)),        "",          ";" &amp; VLOOKUP(EH$1,Data!$K:$M,3, FALSE) &amp; ",""" &amp; VLOOKUP(EH$1,Data!$K:$L,2, FALSE) &amp; """;"   )             )</f>
        <v/>
      </c>
      <c r="EI169" t="str">
        <f>IF(Data!$K170=EI$1, "",             IF(ISERR(SEARCH(EI$1,Data!$G170)),        "",          ";" &amp; VLOOKUP(EI$1,Data!$K:$M,3, FALSE) &amp; ",""" &amp; VLOOKUP(EI$1,Data!$K:$L,2, FALSE) &amp; """;"   )             )</f>
        <v/>
      </c>
      <c r="EJ169" t="str">
        <f>IF(Data!$K170=EJ$1, "",             IF(ISERR(SEARCH(EJ$1,Data!$G170)),        "",          ";" &amp; VLOOKUP(EJ$1,Data!$K:$M,3, FALSE) &amp; ",""" &amp; VLOOKUP(EJ$1,Data!$K:$L,2, FALSE) &amp; """;"   )             )</f>
        <v/>
      </c>
      <c r="EK169" t="str">
        <f>IF(Data!$K170=EK$1, "",             IF(ISERR(SEARCH(EK$1,Data!$G170)),        "",          ";" &amp; VLOOKUP(EK$1,Data!$K:$M,3, FALSE) &amp; ",""" &amp; VLOOKUP(EK$1,Data!$K:$L,2, FALSE) &amp; """;"   )             )</f>
        <v/>
      </c>
      <c r="EL169" t="str">
        <f>IF(Data!$K170=EL$1, "",             IF(ISERR(SEARCH(EL$1,Data!$G170)),        "",          ";" &amp; VLOOKUP(EL$1,Data!$K:$M,3, FALSE) &amp; ",""" &amp; VLOOKUP(EL$1,Data!$K:$L,2, FALSE) &amp; """;"   )             )</f>
        <v/>
      </c>
      <c r="EM169" t="str">
        <f>IF(Data!$K170=EM$1, "",             IF(ISERR(SEARCH(EM$1,Data!$G170)),        "",          ";" &amp; VLOOKUP(EM$1,Data!$K:$M,3, FALSE) &amp; ",""" &amp; VLOOKUP(EM$1,Data!$K:$L,2, FALSE) &amp; """;"   )             )</f>
        <v/>
      </c>
      <c r="EN169" t="str">
        <f>IF(Data!$K170=EN$1, "",             IF(ISERR(SEARCH(EN$1,Data!$G170)),        "",          ";" &amp; VLOOKUP(EN$1,Data!$K:$M,3, FALSE) &amp; ",""" &amp; VLOOKUP(EN$1,Data!$K:$L,2, FALSE) &amp; """;"   )             )</f>
        <v/>
      </c>
      <c r="EO169" t="str">
        <f>IF(Data!$K170=EO$1, "",             IF(ISERR(SEARCH(EO$1,Data!$G170)),        "",          ";" &amp; VLOOKUP(EO$1,Data!$K:$M,3, FALSE) &amp; ",""" &amp; VLOOKUP(EO$1,Data!$K:$L,2, FALSE) &amp; """;"   )             )</f>
        <v/>
      </c>
      <c r="EP169" t="str">
        <f>IF(Data!$K170=EP$1, "",             IF(ISERR(SEARCH(EP$1,Data!$G170)),        "",          ";" &amp; VLOOKUP(EP$1,Data!$K:$M,3, FALSE) &amp; ",""" &amp; VLOOKUP(EP$1,Data!$K:$L,2, FALSE) &amp; """;"   )             )</f>
        <v/>
      </c>
      <c r="EQ169" t="str">
        <f>IF(Data!$K170=EQ$1, "",             IF(ISERR(SEARCH(EQ$1,Data!$G170)),        "",          ";" &amp; VLOOKUP(EQ$1,Data!$K:$M,3, FALSE) &amp; ",""" &amp; VLOOKUP(EQ$1,Data!$K:$L,2, FALSE) &amp; """;"   )             )</f>
        <v/>
      </c>
      <c r="ER169" t="str">
        <f>IF(Data!$K170=ER$1, "",             IF(ISERR(SEARCH(ER$1,Data!$G170)),        "",          ";" &amp; VLOOKUP(ER$1,Data!$K:$M,3, FALSE) &amp; ",""" &amp; VLOOKUP(ER$1,Data!$K:$L,2, FALSE) &amp; """;"   )             )</f>
        <v/>
      </c>
      <c r="ES169" t="str">
        <f>IF(Data!$K170=ES$1, "",             IF(ISERR(SEARCH(ES$1,Data!$G170)),        "",          ";" &amp; VLOOKUP(ES$1,Data!$K:$M,3, FALSE) &amp; ",""" &amp; VLOOKUP(ES$1,Data!$K:$L,2, FALSE) &amp; """;"   )             )</f>
        <v/>
      </c>
      <c r="ET169" t="str">
        <f>IF(Data!$K170=ET$1, "",             IF(ISERR(SEARCH(ET$1,Data!$G170)),        "",          ";" &amp; VLOOKUP(ET$1,Data!$K:$M,3, FALSE) &amp; ",""" &amp; VLOOKUP(ET$1,Data!$K:$L,2, FALSE) &amp; """;"   )             )</f>
        <v/>
      </c>
      <c r="EU169" t="str">
        <f>IF(Data!$K170=EU$1, "",             IF(ISERR(SEARCH(EU$1,Data!$G170)),        "",          ";" &amp; VLOOKUP(EU$1,Data!$K:$M,3, FALSE) &amp; ",""" &amp; VLOOKUP(EU$1,Data!$K:$L,2, FALSE) &amp; """;"   )             )</f>
        <v/>
      </c>
      <c r="EV169" t="str">
        <f>IF(Data!$K170=EV$1, "",             IF(ISERR(SEARCH(EV$1,Data!$G170)),        "",          ";" &amp; VLOOKUP(EV$1,Data!$K:$M,3, FALSE) &amp; ",""" &amp; VLOOKUP(EV$1,Data!$K:$L,2, FALSE) &amp; """;"   )             )</f>
        <v/>
      </c>
      <c r="EW169" t="str">
        <f>IF(Data!$K170=EW$1, "",             IF(ISERR(SEARCH(EW$1,Data!$G170)),        "",          ";" &amp; VLOOKUP(EW$1,Data!$K:$M,3, FALSE) &amp; ",""" &amp; VLOOKUP(EW$1,Data!$K:$L,2, FALSE) &amp; """;"   )             )</f>
        <v/>
      </c>
      <c r="EX169" t="str">
        <f>IF(Data!$K170=EX$1, "",             IF(ISERR(SEARCH(EX$1,Data!$G170)),        "",          ";" &amp; VLOOKUP(EX$1,Data!$K:$M,3, FALSE) &amp; ",""" &amp; VLOOKUP(EX$1,Data!$K:$L,2, FALSE) &amp; """;"   )             )</f>
        <v/>
      </c>
      <c r="EY169" t="str">
        <f>IF(Data!$K170=EY$1, "",             IF(ISERR(SEARCH(EY$1,Data!$G170)),        "",          ";" &amp; VLOOKUP(EY$1,Data!$K:$M,3, FALSE) &amp; ",""" &amp; VLOOKUP(EY$1,Data!$K:$L,2, FALSE) &amp; """;"   )             )</f>
        <v/>
      </c>
      <c r="EZ169" t="str">
        <f>IF(Data!$K170=EZ$1, "",             IF(ISERR(SEARCH(EZ$1,Data!$G170)),        "",          ";" &amp; VLOOKUP(EZ$1,Data!$K:$M,3, FALSE) &amp; ",""" &amp; VLOOKUP(EZ$1,Data!$K:$L,2, FALSE) &amp; """;"   )             )</f>
        <v/>
      </c>
      <c r="FA169" t="str">
        <f>IF(Data!$K170=FA$1, "",             IF(ISERR(SEARCH(FA$1,Data!$G170)),        "",          ";" &amp; VLOOKUP(FA$1,Data!$K:$M,3, FALSE) &amp; ",""" &amp; VLOOKUP(FA$1,Data!$K:$L,2, FALSE) &amp; """;"   )             )</f>
        <v/>
      </c>
      <c r="FB169" t="str">
        <f>IF(Data!$K170=FB$1, "",             IF(ISERR(SEARCH(FB$1,Data!$G170)),        "",          ";" &amp; VLOOKUP(FB$1,Data!$K:$M,3, FALSE) &amp; ",""" &amp; VLOOKUP(FB$1,Data!$K:$L,2, FALSE) &amp; """;"   )             )</f>
        <v/>
      </c>
      <c r="FC169" t="str">
        <f>IF(Data!$K170=FC$1, "",             IF(ISERR(SEARCH(FC$1,Data!$G170)),        "",          ";" &amp; VLOOKUP(FC$1,Data!$K:$M,3, FALSE) &amp; ",""" &amp; VLOOKUP(FC$1,Data!$K:$L,2, FALSE) &amp; """;"   )             )</f>
        <v/>
      </c>
      <c r="FD169" t="str">
        <f>IF(Data!$K170=FD$1, "",             IF(ISERR(SEARCH(FD$1,Data!$G170)),        "",          ";" &amp; VLOOKUP(FD$1,Data!$K:$M,3, FALSE) &amp; ",""" &amp; VLOOKUP(FD$1,Data!$K:$L,2, FALSE) &amp; """;"   )             )</f>
        <v/>
      </c>
      <c r="FE169" t="str">
        <f>IF(Data!$K170=FE$1, "",             IF(ISERR(SEARCH(FE$1,Data!$G170)),        "",          ";" &amp; VLOOKUP(FE$1,Data!$K:$M,3, FALSE) &amp; ",""" &amp; VLOOKUP(FE$1,Data!$K:$L,2, FALSE) &amp; """;"   )             )</f>
        <v/>
      </c>
      <c r="FF169" t="str">
        <f>IF(Data!$K170=FF$1, "",             IF(ISERR(SEARCH(FF$1,Data!$G170)),        "",          ";" &amp; VLOOKUP(FF$1,Data!$K:$M,3, FALSE) &amp; ",""" &amp; VLOOKUP(FF$1,Data!$K:$L,2, FALSE) &amp; """;"   )             )</f>
        <v/>
      </c>
      <c r="FG169" t="str">
        <f>IF(Data!$K170=FG$1, "",             IF(ISERR(SEARCH(FG$1,Data!$G170)),        "",          ";" &amp; VLOOKUP(FG$1,Data!$K:$M,3, FALSE) &amp; ",""" &amp; VLOOKUP(FG$1,Data!$K:$L,2, FALSE) &amp; """;"   )             )</f>
        <v/>
      </c>
      <c r="FH169" t="str">
        <f>IF(Data!$K170=FH$1, "",             IF(ISERR(SEARCH(FH$1,Data!$G170)),        "",          ";" &amp; VLOOKUP(FH$1,Data!$K:$M,3, FALSE) &amp; ",""" &amp; VLOOKUP(FH$1,Data!$K:$L,2, FALSE) &amp; """;"   )             )</f>
        <v/>
      </c>
      <c r="FI169" t="str">
        <f>IF(Data!$K170=FI$1, "",             IF(ISERR(SEARCH(FI$1,Data!$G170)),        "",          ";" &amp; VLOOKUP(FI$1,Data!$K:$M,3, FALSE) &amp; ",""" &amp; VLOOKUP(FI$1,Data!$K:$L,2, FALSE) &amp; """;"   )             )</f>
        <v/>
      </c>
      <c r="FJ169" t="str">
        <f>IF(Data!$K170=FJ$1, "",             IF(ISERR(SEARCH(FJ$1,Data!$G170)),        "",          ";" &amp; VLOOKUP(FJ$1,Data!$K:$M,3, FALSE) &amp; ",""" &amp; VLOOKUP(FJ$1,Data!$K:$L,2, FALSE) &amp; """;"   )             )</f>
        <v/>
      </c>
      <c r="FK169" t="str">
        <f>IF(Data!$K170=FK$1, "",             IF(ISERR(SEARCH(FK$1,Data!$G170)),        "",          ";" &amp; VLOOKUP(FK$1,Data!$K:$M,3, FALSE) &amp; ",""" &amp; VLOOKUP(FK$1,Data!$K:$L,2, FALSE) &amp; """;"   )             )</f>
        <v/>
      </c>
      <c r="FL169" t="str">
        <f>IF(Data!$K170=FL$1, "",             IF(ISERR(SEARCH(FL$1,Data!$G170)),        "",          ";" &amp; VLOOKUP(FL$1,Data!$K:$M,3, FALSE) &amp; ",""" &amp; VLOOKUP(FL$1,Data!$K:$L,2, FALSE) &amp; """;"   )             )</f>
        <v/>
      </c>
      <c r="FM169" t="str">
        <f>IF(Data!$K170=FM$1, "",             IF(ISERR(SEARCH(FM$1,Data!$G170)),        "",          ";" &amp; VLOOKUP(FM$1,Data!$K:$M,3, FALSE) &amp; ",""" &amp; VLOOKUP(FM$1,Data!$K:$L,2, FALSE) &amp; """;"   )             )</f>
        <v/>
      </c>
      <c r="FN169" t="str">
        <f>IF(Data!$K170=FN$1, "",             IF(ISERR(SEARCH(FN$1,Data!$G170)),        "",          ";" &amp; VLOOKUP(FN$1,Data!$K:$M,3, FALSE) &amp; ",""" &amp; VLOOKUP(FN$1,Data!$K:$L,2, FALSE) &amp; """;"   )             )</f>
        <v/>
      </c>
      <c r="FO169" t="str">
        <f>IF(Data!$K170=FO$1, "",             IF(ISERR(SEARCH(FO$1,Data!$G170)),        "",          ";" &amp; VLOOKUP(FO$1,Data!$K:$M,3, FALSE) &amp; ",""" &amp; VLOOKUP(FO$1,Data!$K:$L,2, FALSE) &amp; """;"   )             )</f>
        <v/>
      </c>
      <c r="FP169" t="str">
        <f>IF(Data!$K170=FP$1, "",             IF(ISERR(SEARCH(FP$1,Data!$G170)),        "",          ";" &amp; VLOOKUP(FP$1,Data!$K:$M,3, FALSE) &amp; ",""" &amp; VLOOKUP(FP$1,Data!$K:$L,2, FALSE) &amp; """;"   )             )</f>
        <v/>
      </c>
      <c r="FQ169" t="str">
        <f>IF(Data!$K170=FQ$1, "",             IF(ISERR(SEARCH(FQ$1,Data!$G170)),        "",          ";" &amp; VLOOKUP(FQ$1,Data!$K:$M,3, FALSE) &amp; ",""" &amp; VLOOKUP(FQ$1,Data!$K:$L,2, FALSE) &amp; """;"   )             )</f>
        <v/>
      </c>
      <c r="FR169" t="str">
        <f>IF(Data!$K170=FR$1, "",             IF(ISERR(SEARCH(FR$1,Data!$G170)),        "",          ";" &amp; VLOOKUP(FR$1,Data!$K:$M,3, FALSE) &amp; ",""" &amp; VLOOKUP(FR$1,Data!$K:$L,2, FALSE) &amp; """;"   )             )</f>
        <v/>
      </c>
      <c r="FS169" t="str">
        <f>IF(Data!$K170=FS$1, "",             IF(ISERR(SEARCH(FS$1,Data!$G170)),        "",          ";" &amp; VLOOKUP(FS$1,Data!$K:$M,3, FALSE) &amp; ",""" &amp; VLOOKUP(FS$1,Data!$K:$L,2, FALSE) &amp; """;"   )             )</f>
        <v/>
      </c>
      <c r="FT169" t="str">
        <f>IF(Data!$K170=FT$1, "",             IF(ISERR(SEARCH(FT$1,Data!$G170)),        "",          ";" &amp; VLOOKUP(FT$1,Data!$K:$M,3, FALSE) &amp; ",""" &amp; VLOOKUP(FT$1,Data!$K:$L,2, FALSE) &amp; """;"   )             )</f>
        <v/>
      </c>
      <c r="FU169" t="str">
        <f>IF(Data!$K170=FU$1, "",             IF(ISERR(SEARCH(FU$1,Data!$G170)),        "",          ";" &amp; VLOOKUP(FU$1,Data!$K:$M,3, FALSE) &amp; ",""" &amp; VLOOKUP(FU$1,Data!$K:$L,2, FALSE) &amp; """;"   )             )</f>
        <v/>
      </c>
      <c r="FV169" t="str">
        <f>IF(Data!$K170=FV$1, "",             IF(ISERR(SEARCH(FV$1,Data!$G170)),        "",          ";" &amp; VLOOKUP(FV$1,Data!$K:$M,3, FALSE) &amp; ",""" &amp; VLOOKUP(FV$1,Data!$K:$L,2, FALSE) &amp; """;"   )             )</f>
        <v/>
      </c>
      <c r="FW169" t="str">
        <f>IF(Data!$K170=FW$1, "",             IF(ISERR(SEARCH(FW$1,Data!$G170)),        "",          ";" &amp; VLOOKUP(FW$1,Data!$K:$M,3, FALSE) &amp; ",""" &amp; VLOOKUP(FW$1,Data!$K:$L,2, FALSE) &amp; """;"   )             )</f>
        <v/>
      </c>
      <c r="FX169" t="str">
        <f>IF(Data!$K170=FX$1, "",             IF(ISERR(SEARCH(FX$1,Data!$G170)),        "",          ";" &amp; VLOOKUP(FX$1,Data!$K:$M,3, FALSE) &amp; ",""" &amp; VLOOKUP(FX$1,Data!$K:$L,2, FALSE) &amp; """;"   )             )</f>
        <v/>
      </c>
      <c r="FY169" t="str">
        <f>IF(Data!$K170=FY$1, "",             IF(ISERR(SEARCH(FY$1,Data!$G170)),        "",          ";" &amp; VLOOKUP(FY$1,Data!$K:$M,3, FALSE) &amp; ",""" &amp; VLOOKUP(FY$1,Data!$K:$L,2, FALSE) &amp; """;"   )             )</f>
        <v/>
      </c>
      <c r="FZ169" t="str">
        <f>IF(Data!$K170=FZ$1, "",             IF(ISERR(SEARCH(FZ$1,Data!$G170)),        "",          ";" &amp; VLOOKUP(FZ$1,Data!$K:$M,3, FALSE) &amp; ",""" &amp; VLOOKUP(FZ$1,Data!$K:$L,2, FALSE) &amp; """;"   )             )</f>
        <v/>
      </c>
      <c r="GA169" t="str">
        <f>IF(Data!$K170=GA$1, "",             IF(ISERR(SEARCH(GA$1,Data!$G170)),        "",          ";" &amp; VLOOKUP(GA$1,Data!$K:$M,3, FALSE) &amp; ",""" &amp; VLOOKUP(GA$1,Data!$K:$L,2, FALSE) &amp; """;"   )             )</f>
        <v/>
      </c>
      <c r="GB169" t="str">
        <f>IF(Data!$K170=GB$1, "",             IF(ISERR(SEARCH(GB$1,Data!$G170)),        "",          ";" &amp; VLOOKUP(GB$1,Data!$K:$M,3, FALSE) &amp; ",""" &amp; VLOOKUP(GB$1,Data!$K:$L,2, FALSE) &amp; """;"   )             )</f>
        <v/>
      </c>
      <c r="GC169" t="str">
        <f>IF(Data!$K170=GC$1, "",             IF(ISERR(SEARCH(GC$1,Data!$G170)),        "",          ";" &amp; VLOOKUP(GC$1,Data!$K:$M,3, FALSE) &amp; ",""" &amp; VLOOKUP(GC$1,Data!$K:$L,2, FALSE) &amp; """;"   )             )</f>
        <v/>
      </c>
      <c r="GD169" t="str">
        <f>IF(Data!$K170=GD$1, "",             IF(ISERR(SEARCH(GD$1,Data!$G170)),        "",          ";" &amp; VLOOKUP(GD$1,Data!$K:$M,3, FALSE) &amp; ",""" &amp; VLOOKUP(GD$1,Data!$K:$L,2, FALSE) &amp; """;"   )             )</f>
        <v/>
      </c>
      <c r="GE169" t="str">
        <f>IF(Data!$K170=GE$1, "",             IF(ISERR(SEARCH(GE$1,Data!$G170)),        "",          ";" &amp; VLOOKUP(GE$1,Data!$K:$M,3, FALSE) &amp; ",""" &amp; VLOOKUP(GE$1,Data!$K:$L,2, FALSE) &amp; """;"   )             )</f>
        <v/>
      </c>
      <c r="GF169" t="str">
        <f>IF(Data!$K170=GF$1, "",             IF(ISERR(SEARCH(GF$1,Data!$G170)),        "",          ";" &amp; VLOOKUP(GF$1,Data!$K:$M,3, FALSE) &amp; ",""" &amp; VLOOKUP(GF$1,Data!$K:$L,2, FALSE) &amp; """;"   )             )</f>
        <v/>
      </c>
      <c r="GG169" t="str">
        <f>IF(Data!$K170=GG$1, "",             IF(ISERR(SEARCH(GG$1,Data!$G170)),        "",          ";" &amp; VLOOKUP(GG$1,Data!$K:$M,3, FALSE) &amp; ",""" &amp; VLOOKUP(GG$1,Data!$K:$L,2, FALSE) &amp; """;"   )             )</f>
        <v/>
      </c>
      <c r="GH169" t="str">
        <f>IF(Data!$K170=GH$1, "",             IF(ISERR(SEARCH(GH$1,Data!$G170)),        "",          ";" &amp; VLOOKUP(GH$1,Data!$K:$M,3, FALSE) &amp; ",""" &amp; VLOOKUP(GH$1,Data!$K:$L,2, FALSE) &amp; """;"   )             )</f>
        <v/>
      </c>
      <c r="GI169" t="str">
        <f>IF(Data!$K170=GI$1, "",             IF(ISERR(SEARCH(GI$1,Data!$G170)),        "",          ";" &amp; VLOOKUP(GI$1,Data!$K:$M,3, FALSE) &amp; ",""" &amp; VLOOKUP(GI$1,Data!$K:$L,2, FALSE) &amp; """;"   )             )</f>
        <v/>
      </c>
      <c r="GJ169" t="str">
        <f>IF(Data!$K170=GJ$1, "",             IF(ISERR(SEARCH(GJ$1,Data!$G170)),        "",          ";" &amp; VLOOKUP(GJ$1,Data!$K:$M,3, FALSE) &amp; ",""" &amp; VLOOKUP(GJ$1,Data!$K:$L,2, FALSE) &amp; """;"   )             )</f>
        <v/>
      </c>
      <c r="GK169" t="str">
        <f>IF(Data!$K170=GK$1, "",             IF(ISERR(SEARCH(GK$1,Data!$G170)),        "",          ";" &amp; VLOOKUP(GK$1,Data!$K:$M,3, FALSE) &amp; ",""" &amp; VLOOKUP(GK$1,Data!$K:$L,2, FALSE) &amp; """;"   )             )</f>
        <v/>
      </c>
      <c r="GL169" t="str">
        <f>IF(Data!$K170=GL$1, "",             IF(ISERR(SEARCH(GL$1,Data!$G170)),        "",          ";" &amp; VLOOKUP(GL$1,Data!$K:$M,3, FALSE) &amp; ",""" &amp; VLOOKUP(GL$1,Data!$K:$L,2, FALSE) &amp; """;"   )             )</f>
        <v/>
      </c>
      <c r="GM169" t="str">
        <f>IF(Data!$K170=GM$1, "",             IF(ISERR(SEARCH(GM$1,Data!$G170)),        "",          ";" &amp; VLOOKUP(GM$1,Data!$K:$M,3, FALSE) &amp; ",""" &amp; VLOOKUP(GM$1,Data!$K:$L,2, FALSE) &amp; """;"   )             )</f>
        <v/>
      </c>
      <c r="GN169" t="str">
        <f>IF(Data!$K170=GN$1, "",             IF(ISERR(SEARCH(GN$1,Data!$G170)),        "",          ";" &amp; VLOOKUP(GN$1,Data!$K:$M,3, FALSE) &amp; ",""" &amp; VLOOKUP(GN$1,Data!$K:$L,2, FALSE) &amp; """;"   )             )</f>
        <v/>
      </c>
      <c r="GO169" t="str">
        <f>IF(Data!$K170=GO$1, "",             IF(ISERR(SEARCH(GO$1,Data!$G170)),        "",          ";" &amp; VLOOKUP(GO$1,Data!$K:$M,3, FALSE) &amp; ",""" &amp; VLOOKUP(GO$1,Data!$K:$L,2, FALSE) &amp; """;"   )             )</f>
        <v/>
      </c>
      <c r="GP169" t="str">
        <f>IF(Data!$K170=GP$1, "",             IF(ISERR(SEARCH(GP$1,Data!$G170)),        "",          ";" &amp; VLOOKUP(GP$1,Data!$K:$M,3, FALSE) &amp; ",""" &amp; VLOOKUP(GP$1,Data!$K:$L,2, FALSE) &amp; """;"   )             )</f>
        <v/>
      </c>
      <c r="GQ169" t="str">
        <f>IF(Data!$K170=GQ$1, "",             IF(ISERR(SEARCH(GQ$1,Data!$G170)),        "",          ";" &amp; VLOOKUP(GQ$1,Data!$K:$M,3, FALSE) &amp; ",""" &amp; VLOOKUP(GQ$1,Data!$K:$L,2, FALSE) &amp; """;"   )             )</f>
        <v/>
      </c>
      <c r="GR169" t="str">
        <f>IF(Data!$K170=GR$1, "",             IF(ISERR(SEARCH(GR$1,Data!$G170)),        "",          ";" &amp; VLOOKUP(GR$1,Data!$K:$M,3, FALSE) &amp; ",""" &amp; VLOOKUP(GR$1,Data!$K:$L,2, FALSE) &amp; """;"   )             )</f>
        <v/>
      </c>
      <c r="GS169" t="str">
        <f>IF(Data!$K170=GS$1, "",             IF(ISERR(SEARCH(GS$1,Data!$G170)),        "",          ";" &amp; VLOOKUP(GS$1,Data!$K:$M,3, FALSE) &amp; ",""" &amp; VLOOKUP(GS$1,Data!$K:$L,2, FALSE) &amp; """;"   )             )</f>
        <v/>
      </c>
      <c r="GT169" t="str">
        <f>IF(Data!$K170=GT$1, "",             IF(ISERR(SEARCH(GT$1,Data!$G170)),        "",          ";" &amp; VLOOKUP(GT$1,Data!$K:$M,3, FALSE) &amp; ",""" &amp; VLOOKUP(GT$1,Data!$K:$L,2, FALSE) &amp; """;"   )             )</f>
        <v/>
      </c>
      <c r="GU169" t="str">
        <f>IF(Data!$K170=GU$1, "",             IF(ISERR(SEARCH(GU$1,Data!$G170)),        "",          ";" &amp; VLOOKUP(GU$1,Data!$K:$M,3, FALSE) &amp; ",""" &amp; VLOOKUP(GU$1,Data!$K:$L,2, FALSE) &amp; """;"   )             )</f>
        <v/>
      </c>
      <c r="GV169" t="str">
        <f>IF(Data!$K170=GV$1, "",             IF(ISERR(SEARCH(GV$1,Data!$G170)),        "",          ";" &amp; VLOOKUP(GV$1,Data!$K:$M,3, FALSE) &amp; ",""" &amp; VLOOKUP(GV$1,Data!$K:$L,2, FALSE) &amp; """;"   )             )</f>
        <v/>
      </c>
      <c r="GW169" t="str">
        <f>IF(Data!$K170=GW$1, "",             IF(ISERR(SEARCH(GW$1,Data!$G170)),        "",          ";" &amp; VLOOKUP(GW$1,Data!$K:$M,3, FALSE) &amp; ",""" &amp; VLOOKUP(GW$1,Data!$K:$L,2, FALSE) &amp; """;"   )             )</f>
        <v/>
      </c>
      <c r="GX169" t="str">
        <f>IF(Data!$K170=GX$1, "",             IF(ISERR(SEARCH(GX$1,Data!$G170)),        "",          ";" &amp; VLOOKUP(GX$1,Data!$K:$M,3, FALSE) &amp; ",""" &amp; VLOOKUP(GX$1,Data!$K:$L,2, FALSE) &amp; """;"   )             )</f>
        <v/>
      </c>
      <c r="GY169" t="str">
        <f>IF(Data!$K170=GY$1, "",             IF(ISERR(SEARCH(GY$1,Data!$G170)),        "",          ";" &amp; VLOOKUP(GY$1,Data!$K:$M,3, FALSE) &amp; ",""" &amp; VLOOKUP(GY$1,Data!$K:$L,2, FALSE) &amp; """;"   )             )</f>
        <v/>
      </c>
      <c r="GZ169" t="str">
        <f>IF(Data!$K170=GZ$1, "",             IF(ISERR(SEARCH(GZ$1,Data!$G170)),        "",          ";" &amp; VLOOKUP(GZ$1,Data!$K:$M,3, FALSE) &amp; ",""" &amp; VLOOKUP(GZ$1,Data!$K:$L,2, FALSE) &amp; """;"   )             )</f>
        <v/>
      </c>
      <c r="HA169" t="str">
        <f>IF(Data!$K170=HA$1, "",             IF(ISERR(SEARCH(HA$1,Data!$G170)),        "",          ";" &amp; VLOOKUP(HA$1,Data!$K:$M,3, FALSE) &amp; ",""" &amp; VLOOKUP(HA$1,Data!$K:$L,2, FALSE) &amp; """;"   )             )</f>
        <v/>
      </c>
      <c r="HB169" t="str">
        <f>IF(Data!$K170=HB$1, "",             IF(ISERR(SEARCH(HB$1,Data!$G170)),        "",          ";" &amp; VLOOKUP(HB$1,Data!$K:$M,3, FALSE) &amp; ",""" &amp; VLOOKUP(HB$1,Data!$K:$L,2, FALSE) &amp; """;"   )             )</f>
        <v/>
      </c>
      <c r="HC169" t="str">
        <f>IF(Data!$K170=HC$1, "",             IF(ISERR(SEARCH(HC$1,Data!$G170)),        "",          ";" &amp; VLOOKUP(HC$1,Data!$K:$M,3, FALSE) &amp; ",""" &amp; VLOOKUP(HC$1,Data!$K:$L,2, FALSE) &amp; """;"   )             )</f>
        <v/>
      </c>
      <c r="HD169" t="str">
        <f>IF(Data!$K170=HD$1, "",             IF(ISERR(SEARCH(HD$1,Data!$G170)),        "",          ";" &amp; VLOOKUP(HD$1,Data!$K:$M,3, FALSE) &amp; ",""" &amp; VLOOKUP(HD$1,Data!$K:$L,2, FALSE) &amp; """;"   )             )</f>
        <v/>
      </c>
      <c r="HE169" t="str">
        <f>IF(Data!$K170=HE$1, "",             IF(ISERR(SEARCH(HE$1,Data!$G170)),        "",          ";" &amp; VLOOKUP(HE$1,Data!$K:$M,3, FALSE) &amp; ",""" &amp; VLOOKUP(HE$1,Data!$K:$L,2, FALSE) &amp; """;"   )             )</f>
        <v/>
      </c>
      <c r="HF169" t="str">
        <f>IF(Data!$K170=HF$1, "",             IF(ISERR(SEARCH(HF$1,Data!$G170)),        "",          ";" &amp; VLOOKUP(HF$1,Data!$K:$M,3, FALSE) &amp; ",""" &amp; VLOOKUP(HF$1,Data!$K:$L,2, FALSE) &amp; """;"   )             )</f>
        <v/>
      </c>
      <c r="HG169" t="str">
        <f>IF(Data!$K170=HG$1, "",             IF(ISERR(SEARCH(HG$1,Data!$G170)),        "",          ";" &amp; VLOOKUP(HG$1,Data!$K:$M,3, FALSE) &amp; ",""" &amp; VLOOKUP(HG$1,Data!$K:$L,2, FALSE) &amp; """;"   )             )</f>
        <v/>
      </c>
      <c r="HH169" t="str">
        <f>IF(Data!$K170=HH$1, "",             IF(ISERR(SEARCH(HH$1,Data!$G170)),        "",          ";" &amp; VLOOKUP(HH$1,Data!$K:$M,3, FALSE) &amp; ",""" &amp; VLOOKUP(HH$1,Data!$K:$L,2, FALSE) &amp; """;"   )             )</f>
        <v/>
      </c>
      <c r="HI169" t="str">
        <f>IF(Data!$K170=HI$1, "",             IF(ISERR(SEARCH(HI$1,Data!$G170)),        "",          ";" &amp; VLOOKUP(HI$1,Data!$K:$M,3, FALSE) &amp; ",""" &amp; VLOOKUP(HI$1,Data!$K:$L,2, FALSE) &amp; """;"   )             )</f>
        <v/>
      </c>
      <c r="HJ169" t="str">
        <f>IF(Data!$K170=HJ$1, "",             IF(ISERR(SEARCH(HJ$1,Data!$G170)),        "",          ";" &amp; VLOOKUP(HJ$1,Data!$K:$M,3, FALSE) &amp; ",""" &amp; VLOOKUP(HJ$1,Data!$K:$L,2, FALSE) &amp; """;"   )             )</f>
        <v/>
      </c>
      <c r="HK169" t="str">
        <f>IF(Data!$K170=HK$1, "",             IF(ISERR(SEARCH(HK$1,Data!$G170)),        "",          ";" &amp; VLOOKUP(HK$1,Data!$K:$M,3, FALSE) &amp; ",""" &amp; VLOOKUP(HK$1,Data!$K:$L,2, FALSE) &amp; """;"   )             )</f>
        <v/>
      </c>
      <c r="HL169" t="str">
        <f>IF(Data!$K170=HL$1, "",             IF(ISERR(SEARCH(HL$1,Data!$G170)),        "",          ";" &amp; VLOOKUP(HL$1,Data!$K:$M,3, FALSE) &amp; ",""" &amp; VLOOKUP(HL$1,Data!$K:$L,2, FALSE) &amp; """;"   )             )</f>
        <v/>
      </c>
      <c r="HM169" t="str">
        <f>IF(Data!$K170=HM$1, "",             IF(ISERR(SEARCH(HM$1,Data!$G170)),        "",          ";" &amp; VLOOKUP(HM$1,Data!$K:$M,3, FALSE) &amp; ",""" &amp; VLOOKUP(HM$1,Data!$K:$L,2, FALSE) &amp; """;"   )             )</f>
        <v/>
      </c>
      <c r="HN169" t="str">
        <f>IF(Data!$K170=HN$1, "",             IF(ISERR(SEARCH(HN$1,Data!$G170)),        "",          ";" &amp; VLOOKUP(HN$1,Data!$K:$M,3, FALSE) &amp; ",""" &amp; VLOOKUP(HN$1,Data!$K:$L,2, FALSE) &amp; """;"   )             )</f>
        <v/>
      </c>
      <c r="HO169" t="str">
        <f>IF(Data!$K170=HO$1, "",             IF(ISERR(SEARCH(HO$1,Data!$G170)),        "",          ";" &amp; VLOOKUP(HO$1,Data!$K:$M,3, FALSE) &amp; ",""" &amp; VLOOKUP(HO$1,Data!$K:$L,2, FALSE) &amp; """;"   )             )</f>
        <v/>
      </c>
      <c r="HP169" t="str">
        <f>IF(Data!$K170=HP$1, "",             IF(ISERR(SEARCH(HP$1,Data!$G170)),        "",          ";" &amp; VLOOKUP(HP$1,Data!$K:$M,3, FALSE) &amp; ",""" &amp; VLOOKUP(HP$1,Data!$K:$L,2, FALSE) &amp; """;"   )             )</f>
        <v/>
      </c>
      <c r="HQ169" t="str">
        <f>IF(Data!$K170=HQ$1, "",             IF(ISERR(SEARCH(HQ$1,Data!$G170)),        "",          ";" &amp; VLOOKUP(HQ$1,Data!$K:$M,3, FALSE) &amp; ",""" &amp; VLOOKUP(HQ$1,Data!$K:$L,2, FALSE) &amp; """;"   )             )</f>
        <v/>
      </c>
      <c r="HR169" t="str">
        <f>IF(Data!$K170=HR$1, "",             IF(ISERR(SEARCH(HR$1,Data!$G170)),        "",          ";" &amp; VLOOKUP(HR$1,Data!$K:$M,3, FALSE) &amp; ",""" &amp; VLOOKUP(HR$1,Data!$K:$L,2, FALSE) &amp; """;"   )             )</f>
        <v/>
      </c>
      <c r="HS169" t="str">
        <f>IF(Data!$K170=HS$1, "",             IF(ISERR(SEARCH(HS$1,Data!$G170)),        "",          ";" &amp; VLOOKUP(HS$1,Data!$K:$M,3, FALSE) &amp; ",""" &amp; VLOOKUP(HS$1,Data!$K:$L,2, FALSE) &amp; """;"   )             )</f>
        <v/>
      </c>
      <c r="HT169" t="str">
        <f>IF(Data!$K170=HT$1, "",             IF(ISERR(SEARCH(HT$1,Data!$G170)),        "",          ";" &amp; VLOOKUP(HT$1,Data!$K:$M,3, FALSE) &amp; ",""" &amp; VLOOKUP(HT$1,Data!$K:$L,2, FALSE) &amp; """;"   )             )</f>
        <v/>
      </c>
      <c r="HU169" t="str">
        <f>IF(Data!$K170=HU$1, "",             IF(ISERR(SEARCH(HU$1,Data!$G170)),        "",          ";" &amp; VLOOKUP(HU$1,Data!$K:$M,3, FALSE) &amp; ",""" &amp; VLOOKUP(HU$1,Data!$K:$L,2, FALSE) &amp; """;"   )             )</f>
        <v/>
      </c>
      <c r="HV169" t="str">
        <f>IF(Data!$K170=HV$1, "",             IF(ISERR(SEARCH(HV$1,Data!$G170)),        "",          ";" &amp; VLOOKUP(HV$1,Data!$K:$M,3, FALSE) &amp; ",""" &amp; VLOOKUP(HV$1,Data!$K:$L,2, FALSE) &amp; """;"   )             )</f>
        <v/>
      </c>
      <c r="HW169" t="str">
        <f>IF(Data!$K170=HW$1, "",             IF(ISERR(SEARCH(HW$1,Data!$G170)),        "",          ";" &amp; VLOOKUP(HW$1,Data!$K:$M,3, FALSE) &amp; ",""" &amp; VLOOKUP(HW$1,Data!$K:$L,2, FALSE) &amp; """;"   )             )</f>
        <v/>
      </c>
      <c r="HX169" t="str">
        <f>IF(Data!$K170=HX$1, "",             IF(ISERR(SEARCH(HX$1,Data!$G170)),        "",          ";" &amp; VLOOKUP(HX$1,Data!$K:$M,3, FALSE) &amp; ",""" &amp; VLOOKUP(HX$1,Data!$K:$L,2, FALSE) &amp; """;"   )             )</f>
        <v/>
      </c>
      <c r="HY169" t="str">
        <f>IF(Data!$K170=HY$1, "",             IF(ISERR(SEARCH(HY$1,Data!$G170)),        "",          ";" &amp; VLOOKUP(HY$1,Data!$K:$M,3, FALSE) &amp; ",""" &amp; VLOOKUP(HY$1,Data!$K:$L,2, FALSE) &amp; """;"   )             )</f>
        <v/>
      </c>
      <c r="HZ169" t="str">
        <f>IF(Data!$K170=HZ$1, "",             IF(ISERR(SEARCH(HZ$1,Data!$G170)),        "",          ";" &amp; VLOOKUP(HZ$1,Data!$K:$M,3, FALSE) &amp; ",""" &amp; VLOOKUP(HZ$1,Data!$K:$L,2, FALSE) &amp; """;"   )             )</f>
        <v/>
      </c>
      <c r="IA169" t="str">
        <f>IF(Data!$K170=IA$1, "",             IF(ISERR(SEARCH(IA$1,Data!$G170)),        "",          ";" &amp; VLOOKUP(IA$1,Data!$K:$M,3, FALSE) &amp; ",""" &amp; VLOOKUP(IA$1,Data!$K:$L,2, FALSE) &amp; """;"   )             )</f>
        <v/>
      </c>
      <c r="IB169" t="str">
        <f>IF(Data!$K170=IB$1, "",             IF(ISERR(SEARCH(IB$1,Data!$G170)),        "",          ";" &amp; VLOOKUP(IB$1,Data!$K:$M,3, FALSE) &amp; ",""" &amp; VLOOKUP(IB$1,Data!$K:$L,2, FALSE) &amp; """;"   )             )</f>
        <v/>
      </c>
      <c r="IC169" t="str">
        <f>IF(Data!$K170=IC$1, "",             IF(ISERR(SEARCH(IC$1,Data!$G170)),        "",          ";" &amp; VLOOKUP(IC$1,Data!$K:$M,3, FALSE) &amp; ",""" &amp; VLOOKUP(IC$1,Data!$K:$L,2, FALSE) &amp; """;"   )             )</f>
        <v/>
      </c>
      <c r="ID169" t="str">
        <f>IF(Data!$K170=ID$1, "",             IF(ISERR(SEARCH(ID$1,Data!$G170)),        "",          ";" &amp; VLOOKUP(ID$1,Data!$K:$M,3, FALSE) &amp; ",""" &amp; VLOOKUP(ID$1,Data!$K:$L,2, FALSE) &amp; """;"   )             )</f>
        <v/>
      </c>
      <c r="IE169" t="str">
        <f>IF(Data!$K170=IE$1, "",             IF(ISERR(SEARCH(IE$1,Data!$G170)),        "",          ";" &amp; VLOOKUP(IE$1,Data!$K:$M,3, FALSE) &amp; ",""" &amp; VLOOKUP(IE$1,Data!$K:$L,2, FALSE) &amp; """;"   )             )</f>
        <v/>
      </c>
      <c r="IF169" t="str">
        <f>IF(Data!$K170=IF$1, "",             IF(ISERR(SEARCH(IF$1,Data!$G170)),        "",          ";" &amp; VLOOKUP(IF$1,Data!$K:$M,3, FALSE) &amp; ",""" &amp; VLOOKUP(IF$1,Data!$K:$L,2, FALSE) &amp; """;"   )             )</f>
        <v/>
      </c>
      <c r="IG169" t="str">
        <f>IF(Data!$K170=IG$1, "",             IF(ISERR(SEARCH(IG$1,Data!$G170)),        "",          ";" &amp; VLOOKUP(IG$1,Data!$K:$M,3, FALSE) &amp; ",""" &amp; VLOOKUP(IG$1,Data!$K:$L,2, FALSE) &amp; """;"   )             )</f>
        <v/>
      </c>
      <c r="IH169" t="str">
        <f>IF(Data!$K170=IH$1, "",             IF(ISERR(SEARCH(IH$1,Data!$G170)),        "",          ";" &amp; VLOOKUP(IH$1,Data!$K:$M,3, FALSE) &amp; ",""" &amp; VLOOKUP(IH$1,Data!$K:$L,2, FALSE) &amp; """;"   )             )</f>
        <v/>
      </c>
      <c r="II169" t="str">
        <f>IF(Data!$K170=II$1, "",             IF(ISERR(SEARCH(II$1,Data!$G170)),        "",          ";" &amp; VLOOKUP(II$1,Data!$K:$M,3, FALSE) &amp; ",""" &amp; VLOOKUP(II$1,Data!$K:$L,2, FALSE) &amp; """;"   )             )</f>
        <v/>
      </c>
    </row>
    <row r="170" spans="1:243" x14ac:dyDescent="0.3">
      <c r="A170" t="str">
        <f>Data!K171</f>
        <v>Ko Sai</v>
      </c>
      <c r="B170" s="15">
        <f>VLOOKUP(Tableau36[[#This Row],[Character]],Data!K:M,3,FALSE)</f>
        <v>169</v>
      </c>
      <c r="C170" s="15" t="str">
        <f>VLOOKUP(Tableau36[[#This Row],[Character]],Data!K:L,2,FALSE)</f>
        <v>HUMAN</v>
      </c>
      <c r="D170" s="15" t="str">
        <f>SUBSTITUTE(     SUBSTITUTE(Tableau36[[#This Row],[character_id,character_type,friend_id,friend_type]],",""DROID""",""),    ",""HUMAN""", "")</f>
        <v>169,8</v>
      </c>
      <c r="E170" s="15" t="str">
        <f>IF(Tableau36[[#This Row],[With char''s id]] = "", "",    MID(Tableau36[[#This Row],[With char''s id]], 2, LEN(Tableau36[[#This Row],[With char''s id]])-1))</f>
        <v>169,"HUMAN",8,"DROID"</v>
      </c>
      <c r="F170" s="15" t="str">
        <f>SUBSTITUTE(Tableau36[[#This Row],[List of friend''s id]],  "/",    "/" &amp; Tableau36[[#This Row],[Character''s id]] &amp; ",""" &amp; Tableau36[[#This Row],[Type]] &amp; """,")</f>
        <v>/169,"HUMAN",8,"DROID"</v>
      </c>
      <c r="G170" t="str">
        <f>IF( Tableau36[[#This Row],[removed double semi-colon]]="", "", "/" &amp; MID(Tableau36[[#This Row],[removed double semi-colon]],2,LEN(Tableau36[[#This Row],[removed double semi-colon]]) - 2) )</f>
        <v>/8,"DROID"</v>
      </c>
      <c r="H170" t="str">
        <f>SUBSTITUTE(Tableau36[[#This Row],[Concatenation]],";;","/")</f>
        <v>;8,"DROID";</v>
      </c>
      <c r="I170" t="str">
        <f>_xlfn.CONCAT(Tableau4[#This Row])</f>
        <v>;8,"DROID";</v>
      </c>
      <c r="M170" t="str">
        <f>IF(Data!$K171=M$1, "",             IF(ISERR(SEARCH(M$1,Data!$G171)),        "",          ";" &amp; VLOOKUP(M$1,Data!$K:$M,3, FALSE) &amp; ",""" &amp; VLOOKUP(M$1,Data!$K:$L,2, FALSE) &amp; """;"   )             )</f>
        <v/>
      </c>
      <c r="N170" t="str">
        <f>IF(Data!$K171=N$1, "",             IF(ISERR(SEARCH(N$1,Data!$G171)),        "",          ";" &amp; VLOOKUP(N$1,Data!$K:$M,3, FALSE) &amp; ",""" &amp; VLOOKUP(N$1,Data!$K:$L,2, FALSE) &amp; """;"   )             )</f>
        <v/>
      </c>
      <c r="O170" t="str">
        <f>IF(Data!$K171=O$1, "",             IF(ISERR(SEARCH(O$1,Data!$G171)),        "",          ";" &amp; VLOOKUP(O$1,Data!$K:$M,3, FALSE) &amp; ",""" &amp; VLOOKUP(O$1,Data!$K:$L,2, FALSE) &amp; """;"   )             )</f>
        <v/>
      </c>
      <c r="P170" t="str">
        <f>IF(Data!$K171=P$1, "",             IF(ISERR(SEARCH(P$1,Data!$G171)),        "",          ";" &amp; VLOOKUP(P$1,Data!$K:$M,3, FALSE) &amp; ",""" &amp; VLOOKUP(P$1,Data!$K:$L,2, FALSE) &amp; """;"   )             )</f>
        <v/>
      </c>
      <c r="Q170" t="str">
        <f>IF(Data!$K171=Q$1, "",             IF(ISERR(SEARCH(Q$1,Data!$G171)),        "",          ";" &amp; VLOOKUP(Q$1,Data!$K:$M,3, FALSE) &amp; ",""" &amp; VLOOKUP(Q$1,Data!$K:$L,2, FALSE) &amp; """;"   )             )</f>
        <v/>
      </c>
      <c r="R170" t="str">
        <f>IF(Data!$K171=R$1, "",             IF(ISERR(SEARCH(R$1,Data!$G171)),        "",          ";" &amp; VLOOKUP(R$1,Data!$K:$M,3, FALSE) &amp; ",""" &amp; VLOOKUP(R$1,Data!$K:$L,2, FALSE) &amp; """;"   )             )</f>
        <v/>
      </c>
      <c r="S170" t="str">
        <f>IF(Data!$K171=S$1, "",             IF(ISERR(SEARCH(S$1,Data!$G171)),        "",          ";" &amp; VLOOKUP(S$1,Data!$K:$M,3, FALSE) &amp; ",""" &amp; VLOOKUP(S$1,Data!$K:$L,2, FALSE) &amp; """;"   )             )</f>
        <v/>
      </c>
      <c r="T170" t="str">
        <f>IF(Data!$K171=T$1, "",             IF(ISERR(SEARCH(T$1,Data!$G171)),        "",          ";" &amp; VLOOKUP(T$1,Data!$K:$M,3, FALSE) &amp; ",""" &amp; VLOOKUP(T$1,Data!$K:$L,2, FALSE) &amp; """;"   )             )</f>
        <v/>
      </c>
      <c r="U170" t="str">
        <f>IF(Data!$K171=U$1, "",             IF(ISERR(SEARCH(U$1,Data!$G171)),        "",          ";" &amp; VLOOKUP(U$1,Data!$K:$M,3, FALSE) &amp; ",""" &amp; VLOOKUP(U$1,Data!$K:$L,2, FALSE) &amp; """;"   )             )</f>
        <v/>
      </c>
      <c r="V170" t="str">
        <f>IF(Data!$K171=V$1, "",             IF(ISERR(SEARCH(V$1,Data!$G171)),        "",          ";" &amp; VLOOKUP(V$1,Data!$K:$M,3, FALSE) &amp; ",""" &amp; VLOOKUP(V$1,Data!$K:$L,2, FALSE) &amp; """;"   )             )</f>
        <v/>
      </c>
      <c r="W170" t="str">
        <f>IF(Data!$K171=W$1, "",             IF(ISERR(SEARCH(W$1,Data!$G171)),        "",          ";" &amp; VLOOKUP(W$1,Data!$K:$M,3, FALSE) &amp; ",""" &amp; VLOOKUP(W$1,Data!$K:$L,2, FALSE) &amp; """;"   )             )</f>
        <v/>
      </c>
      <c r="X170" t="str">
        <f>IF(Data!$K171=X$1, "",             IF(ISERR(SEARCH(X$1,Data!$G171)),        "",          ";" &amp; VLOOKUP(X$1,Data!$K:$M,3, FALSE) &amp; ",""" &amp; VLOOKUP(X$1,Data!$K:$L,2, FALSE) &amp; """;"   )             )</f>
        <v/>
      </c>
      <c r="Y170" t="str">
        <f>IF(Data!$K171=Y$1, "",             IF(ISERR(SEARCH(Y$1,Data!$G171)),        "",          ";" &amp; VLOOKUP(Y$1,Data!$K:$M,3, FALSE) &amp; ",""" &amp; VLOOKUP(Y$1,Data!$K:$L,2, FALSE) &amp; """;"   )             )</f>
        <v/>
      </c>
      <c r="Z170" t="str">
        <f>IF(Data!$K171=Z$1, "",             IF(ISERR(SEARCH(Z$1,Data!$G171)),        "",          ";" &amp; VLOOKUP(Z$1,Data!$K:$M,3, FALSE) &amp; ",""" &amp; VLOOKUP(Z$1,Data!$K:$L,2, FALSE) &amp; """;"   )             )</f>
        <v/>
      </c>
      <c r="AA170" t="str">
        <f>IF(Data!$K171=AA$1, "",             IF(ISERR(SEARCH(AA$1,Data!$G171)),        "",          ";" &amp; VLOOKUP(AA$1,Data!$K:$M,3, FALSE) &amp; ",""" &amp; VLOOKUP(AA$1,Data!$K:$L,2, FALSE) &amp; """;"   )             )</f>
        <v/>
      </c>
      <c r="AB170" t="str">
        <f>IF(Data!$K171=AB$1, "",             IF(ISERR(SEARCH(AB$1,Data!$G171)),        "",          ";" &amp; VLOOKUP(AB$1,Data!$K:$M,3, FALSE) &amp; ",""" &amp; VLOOKUP(AB$1,Data!$K:$L,2, FALSE) &amp; """;"   )             )</f>
        <v/>
      </c>
      <c r="AC170" t="str">
        <f>IF(Data!$K171=AC$1, "",             IF(ISERR(SEARCH(AC$1,Data!$G171)),        "",          ";" &amp; VLOOKUP(AC$1,Data!$K:$M,3, FALSE) &amp; ",""" &amp; VLOOKUP(AC$1,Data!$K:$L,2, FALSE) &amp; """;"   )             )</f>
        <v/>
      </c>
      <c r="AD170" t="str">
        <f>IF(Data!$K171=AD$1, "",             IF(ISERR(SEARCH(AD$1,Data!$G171)),        "",          ";" &amp; VLOOKUP(AD$1,Data!$K:$M,3, FALSE) &amp; ",""" &amp; VLOOKUP(AD$1,Data!$K:$L,2, FALSE) &amp; """;"   )             )</f>
        <v/>
      </c>
      <c r="AE170" t="str">
        <f>IF(Data!$K171=AE$1, "",             IF(ISERR(SEARCH(AE$1,Data!$G171)),        "",          ";" &amp; VLOOKUP(AE$1,Data!$K:$M,3, FALSE) &amp; ",""" &amp; VLOOKUP(AE$1,Data!$K:$L,2, FALSE) &amp; """;"   )             )</f>
        <v/>
      </c>
      <c r="AF170" t="str">
        <f>IF(Data!$K171=AF$1, "",             IF(ISERR(SEARCH(AF$1,Data!$G171)),        "",          ";" &amp; VLOOKUP(AF$1,Data!$K:$M,3, FALSE) &amp; ",""" &amp; VLOOKUP(AF$1,Data!$K:$L,2, FALSE) &amp; """;"   )             )</f>
        <v/>
      </c>
      <c r="AG170" t="str">
        <f>IF(Data!$K171=AG$1, "",             IF(ISERR(SEARCH(AG$1,Data!$G171)),        "",          ";" &amp; VLOOKUP(AG$1,Data!$K:$M,3, FALSE) &amp; ",""" &amp; VLOOKUP(AG$1,Data!$K:$L,2, FALSE) &amp; """;"   )             )</f>
        <v/>
      </c>
      <c r="AH170" t="str">
        <f>IF(Data!$K171=AH$1, "",             IF(ISERR(SEARCH(AH$1,Data!$G171)),        "",          ";" &amp; VLOOKUP(AH$1,Data!$K:$M,3, FALSE) &amp; ",""" &amp; VLOOKUP(AH$1,Data!$K:$L,2, FALSE) &amp; """;"   )             )</f>
        <v/>
      </c>
      <c r="AI170" t="str">
        <f>IF(Data!$K171=AI$1, "",             IF(ISERR(SEARCH(AI$1,Data!$G171)),        "",          ";" &amp; VLOOKUP(AI$1,Data!$K:$M,3, FALSE) &amp; ",""" &amp; VLOOKUP(AI$1,Data!$K:$L,2, FALSE) &amp; """;"   )             )</f>
        <v/>
      </c>
      <c r="AJ170" t="str">
        <f>IF(Data!$K171=AJ$1, "",             IF(ISERR(SEARCH(AJ$1,Data!$G171)),        "",          ";" &amp; VLOOKUP(AJ$1,Data!$K:$M,3, FALSE) &amp; ",""" &amp; VLOOKUP(AJ$1,Data!$K:$L,2, FALSE) &amp; """;"   )             )</f>
        <v/>
      </c>
      <c r="AK170" t="str">
        <f>IF(Data!$K171=AK$1, "",             IF(ISERR(SEARCH(AK$1,Data!$G171)),        "",          ";" &amp; VLOOKUP(AK$1,Data!$K:$M,3, FALSE) &amp; ",""" &amp; VLOOKUP(AK$1,Data!$K:$L,2, FALSE) &amp; """;"   )             )</f>
        <v/>
      </c>
      <c r="AL170" t="str">
        <f>IF(Data!$K171=AL$1, "",             IF(ISERR(SEARCH(AL$1,Data!$G171)),        "",          ";" &amp; VLOOKUP(AL$1,Data!$K:$M,3, FALSE) &amp; ",""" &amp; VLOOKUP(AL$1,Data!$K:$L,2, FALSE) &amp; """;"   )             )</f>
        <v/>
      </c>
      <c r="AM170" t="str">
        <f>IF(Data!$K171=AM$1, "",             IF(ISERR(SEARCH(AM$1,Data!$G171)),        "",          ";" &amp; VLOOKUP(AM$1,Data!$K:$M,3, FALSE) &amp; ",""" &amp; VLOOKUP(AM$1,Data!$K:$L,2, FALSE) &amp; """;"   )             )</f>
        <v/>
      </c>
      <c r="AN170" t="str">
        <f>IF(Data!$K171=AN$1, "",             IF(ISERR(SEARCH(AN$1,Data!$G171)),        "",          ";" &amp; VLOOKUP(AN$1,Data!$K:$M,3, FALSE) &amp; ",""" &amp; VLOOKUP(AN$1,Data!$K:$L,2, FALSE) &amp; """;"   )             )</f>
        <v/>
      </c>
      <c r="AO170" t="str">
        <f>IF(Data!$K171=AO$1, "",             IF(ISERR(SEARCH(AO$1,Data!$G171)),        "",          ";" &amp; VLOOKUP(AO$1,Data!$K:$M,3, FALSE) &amp; ",""" &amp; VLOOKUP(AO$1,Data!$K:$L,2, FALSE) &amp; """;"   )             )</f>
        <v/>
      </c>
      <c r="AP170" t="str">
        <f>IF(Data!$K171=AP$1, "",             IF(ISERR(SEARCH(AP$1,Data!$G171)),        "",          ";" &amp; VLOOKUP(AP$1,Data!$K:$M,3, FALSE) &amp; ",""" &amp; VLOOKUP(AP$1,Data!$K:$L,2, FALSE) &amp; """;"   )             )</f>
        <v/>
      </c>
      <c r="AQ170" t="str">
        <f>IF(Data!$K171=AQ$1, "",             IF(ISERR(SEARCH(AQ$1,Data!$G171)),        "",          ";" &amp; VLOOKUP(AQ$1,Data!$K:$M,3, FALSE) &amp; ",""" &amp; VLOOKUP(AQ$1,Data!$K:$L,2, FALSE) &amp; """;"   )             )</f>
        <v/>
      </c>
      <c r="AR170" t="str">
        <f>IF(Data!$K171=AR$1, "",             IF(ISERR(SEARCH(AR$1,Data!$G171)),        "",          ";" &amp; VLOOKUP(AR$1,Data!$K:$M,3, FALSE) &amp; ",""" &amp; VLOOKUP(AR$1,Data!$K:$L,2, FALSE) &amp; """;"   )             )</f>
        <v/>
      </c>
      <c r="AS170" t="str">
        <f>IF(Data!$K171=AS$1, "",             IF(ISERR(SEARCH(AS$1,Data!$G171)),        "",          ";" &amp; VLOOKUP(AS$1,Data!$K:$M,3, FALSE) &amp; ",""" &amp; VLOOKUP(AS$1,Data!$K:$L,2, FALSE) &amp; """;"   )             )</f>
        <v/>
      </c>
      <c r="AT170" t="str">
        <f>IF(Data!$K171=AT$1, "",             IF(ISERR(SEARCH(AT$1,Data!$G171)),        "",          ";" &amp; VLOOKUP(AT$1,Data!$K:$M,3, FALSE) &amp; ",""" &amp; VLOOKUP(AT$1,Data!$K:$L,2, FALSE) &amp; """;"   )             )</f>
        <v/>
      </c>
      <c r="AU170" t="str">
        <f>IF(Data!$K171=AU$1, "",             IF(ISERR(SEARCH(AU$1,Data!$G171)),        "",          ";" &amp; VLOOKUP(AU$1,Data!$K:$M,3, FALSE) &amp; ",""" &amp; VLOOKUP(AU$1,Data!$K:$L,2, FALSE) &amp; """;"   )             )</f>
        <v/>
      </c>
      <c r="AV170" t="str">
        <f>IF(Data!$K171=AV$1, "",             IF(ISERR(SEARCH(AV$1,Data!$G171)),        "",          ";" &amp; VLOOKUP(AV$1,Data!$K:$M,3, FALSE) &amp; ",""" &amp; VLOOKUP(AV$1,Data!$K:$L,2, FALSE) &amp; """;"   )             )</f>
        <v/>
      </c>
      <c r="AW170" t="str">
        <f>IF(Data!$K171=AW$1, "",             IF(ISERR(SEARCH(AW$1,Data!$G171)),        "",          ";" &amp; VLOOKUP(AW$1,Data!$K:$M,3, FALSE) &amp; ",""" &amp; VLOOKUP(AW$1,Data!$K:$L,2, FALSE) &amp; """;"   )             )</f>
        <v/>
      </c>
      <c r="AX170" t="str">
        <f>IF(Data!$K171=AX$1, "",             IF(ISERR(SEARCH(AX$1,Data!$G171)),        "",          ";" &amp; VLOOKUP(AX$1,Data!$K:$M,3, FALSE) &amp; ",""" &amp; VLOOKUP(AX$1,Data!$K:$L,2, FALSE) &amp; """;"   )             )</f>
        <v/>
      </c>
      <c r="AY170" t="str">
        <f>IF(Data!$K171=AY$1, "",             IF(ISERR(SEARCH(AY$1,Data!$G171)),        "",          ";" &amp; VLOOKUP(AY$1,Data!$K:$M,3, FALSE) &amp; ",""" &amp; VLOOKUP(AY$1,Data!$K:$L,2, FALSE) &amp; """;"   )             )</f>
        <v/>
      </c>
      <c r="AZ170" t="str">
        <f>IF(Data!$K171=AZ$1, "",             IF(ISERR(SEARCH(AZ$1,Data!$G171)),        "",          ";" &amp; VLOOKUP(AZ$1,Data!$K:$M,3, FALSE) &amp; ",""" &amp; VLOOKUP(AZ$1,Data!$K:$L,2, FALSE) &amp; """;"   )             )</f>
        <v/>
      </c>
      <c r="BA170" t="str">
        <f>IF(Data!$K171=BA$1, "",             IF(ISERR(SEARCH(BA$1,Data!$G171)),        "",          ";" &amp; VLOOKUP(BA$1,Data!$K:$M,3, FALSE) &amp; ",""" &amp; VLOOKUP(BA$1,Data!$K:$L,2, FALSE) &amp; """;"   )             )</f>
        <v/>
      </c>
      <c r="BB170" t="str">
        <f>IF(Data!$K171=BB$1, "",             IF(ISERR(SEARCH(BB$1,Data!$G171)),        "",          ";" &amp; VLOOKUP(BB$1,Data!$K:$M,3, FALSE) &amp; ",""" &amp; VLOOKUP(BB$1,Data!$K:$L,2, FALSE) &amp; """;"   )             )</f>
        <v/>
      </c>
      <c r="BC170" t="str">
        <f>IF(Data!$K171=BC$1, "",             IF(ISERR(SEARCH(BC$1,Data!$G171)),        "",          ";" &amp; VLOOKUP(BC$1,Data!$K:$M,3, FALSE) &amp; ",""" &amp; VLOOKUP(BC$1,Data!$K:$L,2, FALSE) &amp; """;"   )             )</f>
        <v/>
      </c>
      <c r="BD170" t="str">
        <f>IF(Data!$K171=BD$1, "",             IF(ISERR(SEARCH(BD$1,Data!$G171)),        "",          ";" &amp; VLOOKUP(BD$1,Data!$K:$M,3, FALSE) &amp; ",""" &amp; VLOOKUP(BD$1,Data!$K:$L,2, FALSE) &amp; """;"   )             )</f>
        <v/>
      </c>
      <c r="BE170" t="str">
        <f>IF(Data!$K171=BE$1, "",             IF(ISERR(SEARCH(BE$1,Data!$G171)),        "",          ";" &amp; VLOOKUP(BE$1,Data!$K:$M,3, FALSE) &amp; ",""" &amp; VLOOKUP(BE$1,Data!$K:$L,2, FALSE) &amp; """;"   )             )</f>
        <v/>
      </c>
      <c r="BF170" t="str">
        <f>IF(Data!$K171=BF$1, "",             IF(ISERR(SEARCH(BF$1,Data!$G171)),        "",          ";" &amp; VLOOKUP(BF$1,Data!$K:$M,3, FALSE) &amp; ",""" &amp; VLOOKUP(BF$1,Data!$K:$L,2, FALSE) &amp; """;"   )             )</f>
        <v/>
      </c>
      <c r="BG170" t="str">
        <f>IF(Data!$K171=BG$1, "",             IF(ISERR(SEARCH(BG$1,Data!$G171)),        "",          ";" &amp; VLOOKUP(BG$1,Data!$K:$M,3, FALSE) &amp; ",""" &amp; VLOOKUP(BG$1,Data!$K:$L,2, FALSE) &amp; """;"   )             )</f>
        <v/>
      </c>
      <c r="BH170" t="str">
        <f>IF(Data!$K171=BH$1, "",             IF(ISERR(SEARCH(BH$1,Data!$G171)),        "",          ";" &amp; VLOOKUP(BH$1,Data!$K:$M,3, FALSE) &amp; ",""" &amp; VLOOKUP(BH$1,Data!$K:$L,2, FALSE) &amp; """;"   )             )</f>
        <v/>
      </c>
      <c r="BI170" t="str">
        <f>IF(Data!$K171=BI$1, "",             IF(ISERR(SEARCH(BI$1,Data!$G171)),        "",          ";" &amp; VLOOKUP(BI$1,Data!$K:$M,3, FALSE) &amp; ",""" &amp; VLOOKUP(BI$1,Data!$K:$L,2, FALSE) &amp; """;"   )             )</f>
        <v/>
      </c>
      <c r="BJ170" t="str">
        <f>IF(Data!$K171=BJ$1, "",             IF(ISERR(SEARCH(BJ$1,Data!$G171)),        "",          ";" &amp; VLOOKUP(BJ$1,Data!$K:$M,3, FALSE) &amp; ",""" &amp; VLOOKUP(BJ$1,Data!$K:$L,2, FALSE) &amp; """;"   )             )</f>
        <v/>
      </c>
      <c r="BK170" t="str">
        <f>IF(Data!$K171=BK$1, "",             IF(ISERR(SEARCH(BK$1,Data!$G171)),        "",          ";" &amp; VLOOKUP(BK$1,Data!$K:$M,3, FALSE) &amp; ",""" &amp; VLOOKUP(BK$1,Data!$K:$L,2, FALSE) &amp; """;"   )             )</f>
        <v/>
      </c>
      <c r="BL170" t="str">
        <f>IF(Data!$K171=BL$1, "",             IF(ISERR(SEARCH(BL$1,Data!$G171)),        "",          ";" &amp; VLOOKUP(BL$1,Data!$K:$M,3, FALSE) &amp; ",""" &amp; VLOOKUP(BL$1,Data!$K:$L,2, FALSE) &amp; """;"   )             )</f>
        <v/>
      </c>
      <c r="BM170" t="str">
        <f>IF(Data!$K171=BM$1, "",             IF(ISERR(SEARCH(BM$1,Data!$G171)),        "",          ";" &amp; VLOOKUP(BM$1,Data!$K:$M,3, FALSE) &amp; ",""" &amp; VLOOKUP(BM$1,Data!$K:$L,2, FALSE) &amp; """;"   )             )</f>
        <v/>
      </c>
      <c r="BN170" t="str">
        <f>IF(Data!$K171=BN$1, "",             IF(ISERR(SEARCH(BN$1,Data!$G171)),        "",          ";" &amp; VLOOKUP(BN$1,Data!$K:$M,3, FALSE) &amp; ",""" &amp; VLOOKUP(BN$1,Data!$K:$L,2, FALSE) &amp; """;"   )             )</f>
        <v/>
      </c>
      <c r="BO170" t="str">
        <f>IF(Data!$K171=BO$1, "",             IF(ISERR(SEARCH(BO$1,Data!$G171)),        "",          ";" &amp; VLOOKUP(BO$1,Data!$K:$M,3, FALSE) &amp; ",""" &amp; VLOOKUP(BO$1,Data!$K:$L,2, FALSE) &amp; """;"   )             )</f>
        <v/>
      </c>
      <c r="BP170" t="str">
        <f>IF(Data!$K171=BP$1, "",             IF(ISERR(SEARCH(BP$1,Data!$G171)),        "",          ";" &amp; VLOOKUP(BP$1,Data!$K:$M,3, FALSE) &amp; ",""" &amp; VLOOKUP(BP$1,Data!$K:$L,2, FALSE) &amp; """;"   )             )</f>
        <v/>
      </c>
      <c r="BQ170" t="str">
        <f>IF(Data!$K171=BQ$1, "",             IF(ISERR(SEARCH(BQ$1,Data!$G171)),        "",          ";" &amp; VLOOKUP(BQ$1,Data!$K:$M,3, FALSE) &amp; ",""" &amp; VLOOKUP(BQ$1,Data!$K:$L,2, FALSE) &amp; """;"   )             )</f>
        <v/>
      </c>
      <c r="BR170" t="str">
        <f>IF(Data!$K171=BR$1, "",             IF(ISERR(SEARCH(BR$1,Data!$G171)),        "",          ";" &amp; VLOOKUP(BR$1,Data!$K:$M,3, FALSE) &amp; ",""" &amp; VLOOKUP(BR$1,Data!$K:$L,2, FALSE) &amp; """;"   )             )</f>
        <v/>
      </c>
      <c r="BS170" t="str">
        <f>IF(Data!$K171=BS$1, "",             IF(ISERR(SEARCH(BS$1,Data!$G171)),        "",          ";" &amp; VLOOKUP(BS$1,Data!$K:$M,3, FALSE) &amp; ",""" &amp; VLOOKUP(BS$1,Data!$K:$L,2, FALSE) &amp; """;"   )             )</f>
        <v/>
      </c>
      <c r="BT170" t="str">
        <f>IF(Data!$K171=BT$1, "",             IF(ISERR(SEARCH(BT$1,Data!$G171)),        "",          ";" &amp; VLOOKUP(BT$1,Data!$K:$M,3, FALSE) &amp; ",""" &amp; VLOOKUP(BT$1,Data!$K:$L,2, FALSE) &amp; """;"   )             )</f>
        <v/>
      </c>
      <c r="BU170" t="str">
        <f>IF(Data!$K171=BU$1, "",             IF(ISERR(SEARCH(BU$1,Data!$G171)),        "",          ";" &amp; VLOOKUP(BU$1,Data!$K:$M,3, FALSE) &amp; ",""" &amp; VLOOKUP(BU$1,Data!$K:$L,2, FALSE) &amp; """;"   )             )</f>
        <v/>
      </c>
      <c r="BV170" t="str">
        <f>IF(Data!$K171=BV$1, "",             IF(ISERR(SEARCH(BV$1,Data!$G171)),        "",          ";" &amp; VLOOKUP(BV$1,Data!$K:$M,3, FALSE) &amp; ",""" &amp; VLOOKUP(BV$1,Data!$K:$L,2, FALSE) &amp; """;"   )             )</f>
        <v/>
      </c>
      <c r="BW170" t="str">
        <f>IF(Data!$K171=BW$1, "",             IF(ISERR(SEARCH(BW$1,Data!$G171)),        "",          ";" &amp; VLOOKUP(BW$1,Data!$K:$M,3, FALSE) &amp; ",""" &amp; VLOOKUP(BW$1,Data!$K:$L,2, FALSE) &amp; """;"   )             )</f>
        <v/>
      </c>
      <c r="BX170" t="str">
        <f>IF(Data!$K171=BX$1, "",             IF(ISERR(SEARCH(BX$1,Data!$G171)),        "",          ";" &amp; VLOOKUP(BX$1,Data!$K:$M,3, FALSE) &amp; ",""" &amp; VLOOKUP(BX$1,Data!$K:$L,2, FALSE) &amp; """;"   )             )</f>
        <v/>
      </c>
      <c r="BY170" t="str">
        <f>IF(Data!$K171=BY$1, "",             IF(ISERR(SEARCH(BY$1,Data!$G171)),        "",          ";" &amp; VLOOKUP(BY$1,Data!$K:$M,3, FALSE) &amp; ",""" &amp; VLOOKUP(BY$1,Data!$K:$L,2, FALSE) &amp; """;"   )             )</f>
        <v/>
      </c>
      <c r="BZ170" t="str">
        <f>IF(Data!$K171=BZ$1, "",             IF(ISERR(SEARCH(BZ$1,Data!$G171)),        "",          ";" &amp; VLOOKUP(BZ$1,Data!$K:$M,3, FALSE) &amp; ",""" &amp; VLOOKUP(BZ$1,Data!$K:$L,2, FALSE) &amp; """;"   )             )</f>
        <v/>
      </c>
      <c r="CA170" t="str">
        <f>IF(Data!$K171=CA$1, "",             IF(ISERR(SEARCH(CA$1,Data!$G171)),        "",          ";" &amp; VLOOKUP(CA$1,Data!$K:$M,3, FALSE) &amp; ",""" &amp; VLOOKUP(CA$1,Data!$K:$L,2, FALSE) &amp; """;"   )             )</f>
        <v/>
      </c>
      <c r="CB170" t="str">
        <f>IF(Data!$K171=CB$1, "",             IF(ISERR(SEARCH(CB$1,Data!$G171)),        "",          ";" &amp; VLOOKUP(CB$1,Data!$K:$M,3, FALSE) &amp; ",""" &amp; VLOOKUP(CB$1,Data!$K:$L,2, FALSE) &amp; """;"   )             )</f>
        <v/>
      </c>
      <c r="CC170" t="str">
        <f>IF(Data!$K171=CC$1, "",             IF(ISERR(SEARCH(CC$1,Data!$G171)),        "",          ";" &amp; VLOOKUP(CC$1,Data!$K:$M,3, FALSE) &amp; ",""" &amp; VLOOKUP(CC$1,Data!$K:$L,2, FALSE) &amp; """;"   )             )</f>
        <v/>
      </c>
      <c r="CD170" t="str">
        <f>IF(Data!$K171=CD$1, "",             IF(ISERR(SEARCH(CD$1,Data!$G171)),        "",          ";" &amp; VLOOKUP(CD$1,Data!$K:$M,3, FALSE) &amp; ",""" &amp; VLOOKUP(CD$1,Data!$K:$L,2, FALSE) &amp; """;"   )             )</f>
        <v/>
      </c>
      <c r="CE170" t="str">
        <f>IF(Data!$K171=CE$1, "",             IF(ISERR(SEARCH(CE$1,Data!$G171)),        "",          ";" &amp; VLOOKUP(CE$1,Data!$K:$M,3, FALSE) &amp; ",""" &amp; VLOOKUP(CE$1,Data!$K:$L,2, FALSE) &amp; """;"   )             )</f>
        <v/>
      </c>
      <c r="CF170" t="str">
        <f>IF(Data!$K171=CF$1, "",             IF(ISERR(SEARCH(CF$1,Data!$G171)),        "",          ";" &amp; VLOOKUP(CF$1,Data!$K:$M,3, FALSE) &amp; ",""" &amp; VLOOKUP(CF$1,Data!$K:$L,2, FALSE) &amp; """;"   )             )</f>
        <v/>
      </c>
      <c r="CG170" t="str">
        <f>IF(Data!$K171=CG$1, "",             IF(ISERR(SEARCH(CG$1,Data!$G171)),        "",          ";" &amp; VLOOKUP(CG$1,Data!$K:$M,3, FALSE) &amp; ",""" &amp; VLOOKUP(CG$1,Data!$K:$L,2, FALSE) &amp; """;"   )             )</f>
        <v/>
      </c>
      <c r="CH170" t="str">
        <f>IF(Data!$K171=CH$1, "",             IF(ISERR(SEARCH(CH$1,Data!$G171)),        "",          ";" &amp; VLOOKUP(CH$1,Data!$K:$M,3, FALSE) &amp; ",""" &amp; VLOOKUP(CH$1,Data!$K:$L,2, FALSE) &amp; """;"   )             )</f>
        <v/>
      </c>
      <c r="CI170" t="str">
        <f>IF(Data!$K171=CI$1, "",             IF(ISERR(SEARCH(CI$1,Data!$G171)),        "",          ";" &amp; VLOOKUP(CI$1,Data!$K:$M,3, FALSE) &amp; ",""" &amp; VLOOKUP(CI$1,Data!$K:$L,2, FALSE) &amp; """;"   )             )</f>
        <v/>
      </c>
      <c r="CJ170" t="str">
        <f>IF(Data!$K171=CJ$1, "",             IF(ISERR(SEARCH(CJ$1,Data!$G171)),        "",          ";" &amp; VLOOKUP(CJ$1,Data!$K:$M,3, FALSE) &amp; ",""" &amp; VLOOKUP(CJ$1,Data!$K:$L,2, FALSE) &amp; """;"   )             )</f>
        <v/>
      </c>
      <c r="CK170" t="str">
        <f>IF(Data!$K171=CK$1, "",             IF(ISERR(SEARCH(CK$1,Data!$G171)),        "",          ";" &amp; VLOOKUP(CK$1,Data!$K:$M,3, FALSE) &amp; ",""" &amp; VLOOKUP(CK$1,Data!$K:$L,2, FALSE) &amp; """;"   )             )</f>
        <v/>
      </c>
      <c r="CL170" t="str">
        <f>IF(Data!$K171=CL$1, "",             IF(ISERR(SEARCH(CL$1,Data!$G171)),        "",          ";" &amp; VLOOKUP(CL$1,Data!$K:$M,3, FALSE) &amp; ",""" &amp; VLOOKUP(CL$1,Data!$K:$L,2, FALSE) &amp; """;"   )             )</f>
        <v/>
      </c>
      <c r="CM170" t="str">
        <f>IF(Data!$K171=CM$1, "",             IF(ISERR(SEARCH(CM$1,Data!$G171)),        "",          ";" &amp; VLOOKUP(CM$1,Data!$K:$M,3, FALSE) &amp; ",""" &amp; VLOOKUP(CM$1,Data!$K:$L,2, FALSE) &amp; """;"   )             )</f>
        <v/>
      </c>
      <c r="CN170" t="str">
        <f>IF(Data!$K171=CN$1, "",             IF(ISERR(SEARCH(CN$1,Data!$G171)),        "",          ";" &amp; VLOOKUP(CN$1,Data!$K:$M,3, FALSE) &amp; ",""" &amp; VLOOKUP(CN$1,Data!$K:$L,2, FALSE) &amp; """;"   )             )</f>
        <v/>
      </c>
      <c r="CO170" t="str">
        <f>IF(Data!$K171=CO$1, "",             IF(ISERR(SEARCH(CO$1,Data!$G171)),        "",          ";" &amp; VLOOKUP(CO$1,Data!$K:$M,3, FALSE) &amp; ",""" &amp; VLOOKUP(CO$1,Data!$K:$L,2, FALSE) &amp; """;"   )             )</f>
        <v/>
      </c>
      <c r="CP170" t="str">
        <f>IF(Data!$K171=CP$1, "",             IF(ISERR(SEARCH(CP$1,Data!$G171)),        "",          ";" &amp; VLOOKUP(CP$1,Data!$K:$M,3, FALSE) &amp; ",""" &amp; VLOOKUP(CP$1,Data!$K:$L,2, FALSE) &amp; """;"   )             )</f>
        <v/>
      </c>
      <c r="CQ170" t="str">
        <f>IF(Data!$K171=CQ$1, "",             IF(ISERR(SEARCH(CQ$1,Data!$G171)),        "",          ";" &amp; VLOOKUP(CQ$1,Data!$K:$M,3, FALSE) &amp; ",""" &amp; VLOOKUP(CQ$1,Data!$K:$L,2, FALSE) &amp; """;"   )             )</f>
        <v/>
      </c>
      <c r="CR170" t="str">
        <f>IF(Data!$K171=CR$1, "",             IF(ISERR(SEARCH(CR$1,Data!$G171)),        "",          ";" &amp; VLOOKUP(CR$1,Data!$K:$M,3, FALSE) &amp; ",""" &amp; VLOOKUP(CR$1,Data!$K:$L,2, FALSE) &amp; """;"   )             )</f>
        <v/>
      </c>
      <c r="CS170" t="str">
        <f>IF(Data!$K171=CS$1, "",             IF(ISERR(SEARCH(CS$1,Data!$G171)),        "",          ";" &amp; VLOOKUP(CS$1,Data!$K:$M,3, FALSE) &amp; ",""" &amp; VLOOKUP(CS$1,Data!$K:$L,2, FALSE) &amp; """;"   )             )</f>
        <v/>
      </c>
      <c r="CT170" t="str">
        <f>IF(Data!$K171=CT$1, "",             IF(ISERR(SEARCH(CT$1,Data!$G171)),        "",          ";" &amp; VLOOKUP(CT$1,Data!$K:$M,3, FALSE) &amp; ",""" &amp; VLOOKUP(CT$1,Data!$K:$L,2, FALSE) &amp; """;"   )             )</f>
        <v/>
      </c>
      <c r="CU170" t="str">
        <f>IF(Data!$K171=CU$1, "",             IF(ISERR(SEARCH(CU$1,Data!$G171)),        "",          ";" &amp; VLOOKUP(CU$1,Data!$K:$M,3, FALSE) &amp; ",""" &amp; VLOOKUP(CU$1,Data!$K:$L,2, FALSE) &amp; """;"   )             )</f>
        <v/>
      </c>
      <c r="CV170" t="str">
        <f>IF(Data!$K171=CV$1, "",             IF(ISERR(SEARCH(CV$1,Data!$G171)),        "",          ";" &amp; VLOOKUP(CV$1,Data!$K:$M,3, FALSE) &amp; ",""" &amp; VLOOKUP(CV$1,Data!$K:$L,2, FALSE) &amp; """;"   )             )</f>
        <v/>
      </c>
      <c r="CW170" t="str">
        <f>IF(Data!$K171=CW$1, "",             IF(ISERR(SEARCH(CW$1,Data!$G171)),        "",          ";" &amp; VLOOKUP(CW$1,Data!$K:$M,3, FALSE) &amp; ",""" &amp; VLOOKUP(CW$1,Data!$K:$L,2, FALSE) &amp; """;"   )             )</f>
        <v/>
      </c>
      <c r="CX170" t="str">
        <f>IF(Data!$K171=CX$1, "",             IF(ISERR(SEARCH(CX$1,Data!$G171)),        "",          ";" &amp; VLOOKUP(CX$1,Data!$K:$M,3, FALSE) &amp; ",""" &amp; VLOOKUP(CX$1,Data!$K:$L,2, FALSE) &amp; """;"   )             )</f>
        <v/>
      </c>
      <c r="CY170" t="str">
        <f>IF(Data!$K171=CY$1, "",             IF(ISERR(SEARCH(CY$1,Data!$G171)),        "",          ";" &amp; VLOOKUP(CY$1,Data!$K:$M,3, FALSE) &amp; ",""" &amp; VLOOKUP(CY$1,Data!$K:$L,2, FALSE) &amp; """;"   )             )</f>
        <v/>
      </c>
      <c r="CZ170" t="str">
        <f>IF(Data!$K171=CZ$1, "",             IF(ISERR(SEARCH(CZ$1,Data!$G171)),        "",          ";" &amp; VLOOKUP(CZ$1,Data!$K:$M,3, FALSE) &amp; ",""" &amp; VLOOKUP(CZ$1,Data!$K:$L,2, FALSE) &amp; """;"   )             )</f>
        <v/>
      </c>
      <c r="DA170" t="str">
        <f>IF(Data!$K171=DA$1, "",             IF(ISERR(SEARCH(DA$1,Data!$G171)),        "",          ";" &amp; VLOOKUP(DA$1,Data!$K:$M,3, FALSE) &amp; ",""" &amp; VLOOKUP(DA$1,Data!$K:$L,2, FALSE) &amp; """;"   )             )</f>
        <v/>
      </c>
      <c r="DB170" t="str">
        <f>IF(Data!$K171=DB$1, "",             IF(ISERR(SEARCH(DB$1,Data!$G171)),        "",          ";" &amp; VLOOKUP(DB$1,Data!$K:$M,3, FALSE) &amp; ",""" &amp; VLOOKUP(DB$1,Data!$K:$L,2, FALSE) &amp; """;"   )             )</f>
        <v/>
      </c>
      <c r="DC170" t="str">
        <f>IF(Data!$K171=DC$1, "",             IF(ISERR(SEARCH(DC$1,Data!$G171)),        "",          ";" &amp; VLOOKUP(DC$1,Data!$K:$M,3, FALSE) &amp; ",""" &amp; VLOOKUP(DC$1,Data!$K:$L,2, FALSE) &amp; """;"   )             )</f>
        <v>;8,"DROID";</v>
      </c>
      <c r="DD170" t="str">
        <f>IF(Data!$K171=DD$1, "",             IF(ISERR(SEARCH(DD$1,Data!$G171)),        "",          ";" &amp; VLOOKUP(DD$1,Data!$K:$M,3, FALSE) &amp; ",""" &amp; VLOOKUP(DD$1,Data!$K:$L,2, FALSE) &amp; """;"   )             )</f>
        <v/>
      </c>
      <c r="DE170" t="str">
        <f>IF(Data!$K171=DE$1, "",             IF(ISERR(SEARCH(DE$1,Data!$G171)),        "",          ";" &amp; VLOOKUP(DE$1,Data!$K:$M,3, FALSE) &amp; ",""" &amp; VLOOKUP(DE$1,Data!$K:$L,2, FALSE) &amp; """;"   )             )</f>
        <v/>
      </c>
      <c r="DF170" t="str">
        <f>IF(Data!$K171=DF$1, "",             IF(ISERR(SEARCH(DF$1,Data!$G171)),        "",          ";" &amp; VLOOKUP(DF$1,Data!$K:$M,3, FALSE) &amp; ",""" &amp; VLOOKUP(DF$1,Data!$K:$L,2, FALSE) &amp; """;"   )             )</f>
        <v/>
      </c>
      <c r="DG170" t="str">
        <f>IF(Data!$K171=DG$1, "",             IF(ISERR(SEARCH(DG$1,Data!$G171)),        "",          ";" &amp; VLOOKUP(DG$1,Data!$K:$M,3, FALSE) &amp; ",""" &amp; VLOOKUP(DG$1,Data!$K:$L,2, FALSE) &amp; """;"   )             )</f>
        <v/>
      </c>
      <c r="DH170" t="str">
        <f>IF(Data!$K171=DH$1, "",             IF(ISERR(SEARCH(DH$1,Data!$G171)),        "",          ";" &amp; VLOOKUP(DH$1,Data!$K:$M,3, FALSE) &amp; ",""" &amp; VLOOKUP(DH$1,Data!$K:$L,2, FALSE) &amp; """;"   )             )</f>
        <v/>
      </c>
      <c r="DI170" t="str">
        <f>IF(Data!$K171=DI$1, "",             IF(ISERR(SEARCH(DI$1,Data!$G171)),        "",          ";" &amp; VLOOKUP(DI$1,Data!$K:$M,3, FALSE) &amp; ",""" &amp; VLOOKUP(DI$1,Data!$K:$L,2, FALSE) &amp; """;"   )             )</f>
        <v/>
      </c>
      <c r="DJ170" t="str">
        <f>IF(Data!$K171=DJ$1, "",             IF(ISERR(SEARCH(DJ$1,Data!$G171)),        "",          ";" &amp; VLOOKUP(DJ$1,Data!$K:$M,3, FALSE) &amp; ",""" &amp; VLOOKUP(DJ$1,Data!$K:$L,2, FALSE) &amp; """;"   )             )</f>
        <v/>
      </c>
      <c r="DK170" t="str">
        <f>IF(Data!$K171=DK$1, "",             IF(ISERR(SEARCH(DK$1,Data!$G171)),        "",          ";" &amp; VLOOKUP(DK$1,Data!$K:$M,3, FALSE) &amp; ",""" &amp; VLOOKUP(DK$1,Data!$K:$L,2, FALSE) &amp; """;"   )             )</f>
        <v/>
      </c>
      <c r="DL170" t="str">
        <f>IF(Data!$K171=DL$1, "",             IF(ISERR(SEARCH(DL$1,Data!$G171)),        "",          ";" &amp; VLOOKUP(DL$1,Data!$K:$M,3, FALSE) &amp; ",""" &amp; VLOOKUP(DL$1,Data!$K:$L,2, FALSE) &amp; """;"   )             )</f>
        <v/>
      </c>
      <c r="DM170" t="str">
        <f>IF(Data!$K171=DM$1, "",             IF(ISERR(SEARCH(DM$1,Data!$G171)),        "",          ";" &amp; VLOOKUP(DM$1,Data!$K:$M,3, FALSE) &amp; ",""" &amp; VLOOKUP(DM$1,Data!$K:$L,2, FALSE) &amp; """;"   )             )</f>
        <v/>
      </c>
      <c r="DN170" t="str">
        <f>IF(Data!$K171=DN$1, "",             IF(ISERR(SEARCH(DN$1,Data!$G171)),        "",          ";" &amp; VLOOKUP(DN$1,Data!$K:$M,3, FALSE) &amp; ",""" &amp; VLOOKUP(DN$1,Data!$K:$L,2, FALSE) &amp; """;"   )             )</f>
        <v/>
      </c>
      <c r="DO170" t="str">
        <f>IF(Data!$K171=DO$1, "",             IF(ISERR(SEARCH(DO$1,Data!$G171)),        "",          ";" &amp; VLOOKUP(DO$1,Data!$K:$M,3, FALSE) &amp; ",""" &amp; VLOOKUP(DO$1,Data!$K:$L,2, FALSE) &amp; """;"   )             )</f>
        <v/>
      </c>
      <c r="DP170" t="str">
        <f>IF(Data!$K171=DP$1, "",             IF(ISERR(SEARCH(DP$1,Data!$G171)),        "",          ";" &amp; VLOOKUP(DP$1,Data!$K:$M,3, FALSE) &amp; ",""" &amp; VLOOKUP(DP$1,Data!$K:$L,2, FALSE) &amp; """;"   )             )</f>
        <v/>
      </c>
      <c r="DQ170" t="str">
        <f>IF(Data!$K171=DQ$1, "",             IF(ISERR(SEARCH(DQ$1,Data!$G171)),        "",          ";" &amp; VLOOKUP(DQ$1,Data!$K:$M,3, FALSE) &amp; ",""" &amp; VLOOKUP(DQ$1,Data!$K:$L,2, FALSE) &amp; """;"   )             )</f>
        <v/>
      </c>
      <c r="DR170" t="str">
        <f>IF(Data!$K171=DR$1, "",             IF(ISERR(SEARCH(DR$1,Data!$G171)),        "",          ";" &amp; VLOOKUP(DR$1,Data!$K:$M,3, FALSE) &amp; ",""" &amp; VLOOKUP(DR$1,Data!$K:$L,2, FALSE) &amp; """;"   )             )</f>
        <v/>
      </c>
      <c r="DS170" t="str">
        <f>IF(Data!$K171=DS$1, "",             IF(ISERR(SEARCH(DS$1,Data!$G171)),        "",          ";" &amp; VLOOKUP(DS$1,Data!$K:$M,3, FALSE) &amp; ",""" &amp; VLOOKUP(DS$1,Data!$K:$L,2, FALSE) &amp; """;"   )             )</f>
        <v/>
      </c>
      <c r="DT170" t="str">
        <f>IF(Data!$K171=DT$1, "",             IF(ISERR(SEARCH(DT$1,Data!$G171)),        "",          ";" &amp; VLOOKUP(DT$1,Data!$K:$M,3, FALSE) &amp; ",""" &amp; VLOOKUP(DT$1,Data!$K:$L,2, FALSE) &amp; """;"   )             )</f>
        <v/>
      </c>
      <c r="DU170" t="str">
        <f>IF(Data!$K171=DU$1, "",             IF(ISERR(SEARCH(DU$1,Data!$G171)),        "",          ";" &amp; VLOOKUP(DU$1,Data!$K:$M,3, FALSE) &amp; ",""" &amp; VLOOKUP(DU$1,Data!$K:$L,2, FALSE) &amp; """;"   )             )</f>
        <v/>
      </c>
      <c r="DV170" t="str">
        <f>IF(Data!$K171=DV$1, "",             IF(ISERR(SEARCH(DV$1,Data!$G171)),        "",          ";" &amp; VLOOKUP(DV$1,Data!$K:$M,3, FALSE) &amp; ",""" &amp; VLOOKUP(DV$1,Data!$K:$L,2, FALSE) &amp; """;"   )             )</f>
        <v/>
      </c>
      <c r="DW170" t="str">
        <f>IF(Data!$K171=DW$1, "",             IF(ISERR(SEARCH(DW$1,Data!$G171)),        "",          ";" &amp; VLOOKUP(DW$1,Data!$K:$M,3, FALSE) &amp; ",""" &amp; VLOOKUP(DW$1,Data!$K:$L,2, FALSE) &amp; """;"   )             )</f>
        <v/>
      </c>
      <c r="DX170" t="str">
        <f>IF(Data!$K171=DX$1, "",             IF(ISERR(SEARCH(DX$1,Data!$G171)),        "",          ";" &amp; VLOOKUP(DX$1,Data!$K:$M,3, FALSE) &amp; ",""" &amp; VLOOKUP(DX$1,Data!$K:$L,2, FALSE) &amp; """;"   )             )</f>
        <v/>
      </c>
      <c r="DY170" t="str">
        <f>IF(Data!$K171=DY$1, "",             IF(ISERR(SEARCH(DY$1,Data!$G171)),        "",          ";" &amp; VLOOKUP(DY$1,Data!$K:$M,3, FALSE) &amp; ",""" &amp; VLOOKUP(DY$1,Data!$K:$L,2, FALSE) &amp; """;"   )             )</f>
        <v/>
      </c>
      <c r="DZ170" t="str">
        <f>IF(Data!$K171=DZ$1, "",             IF(ISERR(SEARCH(DZ$1,Data!$G171)),        "",          ";" &amp; VLOOKUP(DZ$1,Data!$K:$M,3, FALSE) &amp; ",""" &amp; VLOOKUP(DZ$1,Data!$K:$L,2, FALSE) &amp; """;"   )             )</f>
        <v/>
      </c>
      <c r="EA170" t="str">
        <f>IF(Data!$K171=EA$1, "",             IF(ISERR(SEARCH(EA$1,Data!$G171)),        "",          ";" &amp; VLOOKUP(EA$1,Data!$K:$M,3, FALSE) &amp; ",""" &amp; VLOOKUP(EA$1,Data!$K:$L,2, FALSE) &amp; """;"   )             )</f>
        <v/>
      </c>
      <c r="EB170" t="str">
        <f>IF(Data!$K171=EB$1, "",             IF(ISERR(SEARCH(EB$1,Data!$G171)),        "",          ";" &amp; VLOOKUP(EB$1,Data!$K:$M,3, FALSE) &amp; ",""" &amp; VLOOKUP(EB$1,Data!$K:$L,2, FALSE) &amp; """;"   )             )</f>
        <v/>
      </c>
      <c r="EC170" t="str">
        <f>IF(Data!$K171=EC$1, "",             IF(ISERR(SEARCH(EC$1,Data!$G171)),        "",          ";" &amp; VLOOKUP(EC$1,Data!$K:$M,3, FALSE) &amp; ",""" &amp; VLOOKUP(EC$1,Data!$K:$L,2, FALSE) &amp; """;"   )             )</f>
        <v/>
      </c>
      <c r="ED170" t="str">
        <f>IF(Data!$K171=ED$1, "",             IF(ISERR(SEARCH(ED$1,Data!$G171)),        "",          ";" &amp; VLOOKUP(ED$1,Data!$K:$M,3, FALSE) &amp; ",""" &amp; VLOOKUP(ED$1,Data!$K:$L,2, FALSE) &amp; """;"   )             )</f>
        <v/>
      </c>
      <c r="EE170" t="str">
        <f>IF(Data!$K171=EE$1, "",             IF(ISERR(SEARCH(EE$1,Data!$G171)),        "",          ";" &amp; VLOOKUP(EE$1,Data!$K:$M,3, FALSE) &amp; ",""" &amp; VLOOKUP(EE$1,Data!$K:$L,2, FALSE) &amp; """;"   )             )</f>
        <v/>
      </c>
      <c r="EF170" t="str">
        <f>IF(Data!$K171=EF$1, "",             IF(ISERR(SEARCH(EF$1,Data!$G171)),        "",          ";" &amp; VLOOKUP(EF$1,Data!$K:$M,3, FALSE) &amp; ",""" &amp; VLOOKUP(EF$1,Data!$K:$L,2, FALSE) &amp; """;"   )             )</f>
        <v/>
      </c>
      <c r="EG170" t="str">
        <f>IF(Data!$K171=EG$1, "",             IF(ISERR(SEARCH(EG$1,Data!$G171)),        "",          ";" &amp; VLOOKUP(EG$1,Data!$K:$M,3, FALSE) &amp; ",""" &amp; VLOOKUP(EG$1,Data!$K:$L,2, FALSE) &amp; """;"   )             )</f>
        <v/>
      </c>
      <c r="EH170" t="str">
        <f>IF(Data!$K171=EH$1, "",             IF(ISERR(SEARCH(EH$1,Data!$G171)),        "",          ";" &amp; VLOOKUP(EH$1,Data!$K:$M,3, FALSE) &amp; ",""" &amp; VLOOKUP(EH$1,Data!$K:$L,2, FALSE) &amp; """;"   )             )</f>
        <v/>
      </c>
      <c r="EI170" t="str">
        <f>IF(Data!$K171=EI$1, "",             IF(ISERR(SEARCH(EI$1,Data!$G171)),        "",          ";" &amp; VLOOKUP(EI$1,Data!$K:$M,3, FALSE) &amp; ",""" &amp; VLOOKUP(EI$1,Data!$K:$L,2, FALSE) &amp; """;"   )             )</f>
        <v/>
      </c>
      <c r="EJ170" t="str">
        <f>IF(Data!$K171=EJ$1, "",             IF(ISERR(SEARCH(EJ$1,Data!$G171)),        "",          ";" &amp; VLOOKUP(EJ$1,Data!$K:$M,3, FALSE) &amp; ",""" &amp; VLOOKUP(EJ$1,Data!$K:$L,2, FALSE) &amp; """;"   )             )</f>
        <v/>
      </c>
      <c r="EK170" t="str">
        <f>IF(Data!$K171=EK$1, "",             IF(ISERR(SEARCH(EK$1,Data!$G171)),        "",          ";" &amp; VLOOKUP(EK$1,Data!$K:$M,3, FALSE) &amp; ",""" &amp; VLOOKUP(EK$1,Data!$K:$L,2, FALSE) &amp; """;"   )             )</f>
        <v/>
      </c>
      <c r="EL170" t="str">
        <f>IF(Data!$K171=EL$1, "",             IF(ISERR(SEARCH(EL$1,Data!$G171)),        "",          ";" &amp; VLOOKUP(EL$1,Data!$K:$M,3, FALSE) &amp; ",""" &amp; VLOOKUP(EL$1,Data!$K:$L,2, FALSE) &amp; """;"   )             )</f>
        <v/>
      </c>
      <c r="EM170" t="str">
        <f>IF(Data!$K171=EM$1, "",             IF(ISERR(SEARCH(EM$1,Data!$G171)),        "",          ";" &amp; VLOOKUP(EM$1,Data!$K:$M,3, FALSE) &amp; ",""" &amp; VLOOKUP(EM$1,Data!$K:$L,2, FALSE) &amp; """;"   )             )</f>
        <v/>
      </c>
      <c r="EN170" t="str">
        <f>IF(Data!$K171=EN$1, "",             IF(ISERR(SEARCH(EN$1,Data!$G171)),        "",          ";" &amp; VLOOKUP(EN$1,Data!$K:$M,3, FALSE) &amp; ",""" &amp; VLOOKUP(EN$1,Data!$K:$L,2, FALSE) &amp; """;"   )             )</f>
        <v/>
      </c>
      <c r="EO170" t="str">
        <f>IF(Data!$K171=EO$1, "",             IF(ISERR(SEARCH(EO$1,Data!$G171)),        "",          ";" &amp; VLOOKUP(EO$1,Data!$K:$M,3, FALSE) &amp; ",""" &amp; VLOOKUP(EO$1,Data!$K:$L,2, FALSE) &amp; """;"   )             )</f>
        <v/>
      </c>
      <c r="EP170" t="str">
        <f>IF(Data!$K171=EP$1, "",             IF(ISERR(SEARCH(EP$1,Data!$G171)),        "",          ";" &amp; VLOOKUP(EP$1,Data!$K:$M,3, FALSE) &amp; ",""" &amp; VLOOKUP(EP$1,Data!$K:$L,2, FALSE) &amp; """;"   )             )</f>
        <v/>
      </c>
      <c r="EQ170" t="str">
        <f>IF(Data!$K171=EQ$1, "",             IF(ISERR(SEARCH(EQ$1,Data!$G171)),        "",          ";" &amp; VLOOKUP(EQ$1,Data!$K:$M,3, FALSE) &amp; ",""" &amp; VLOOKUP(EQ$1,Data!$K:$L,2, FALSE) &amp; """;"   )             )</f>
        <v/>
      </c>
      <c r="ER170" t="str">
        <f>IF(Data!$K171=ER$1, "",             IF(ISERR(SEARCH(ER$1,Data!$G171)),        "",          ";" &amp; VLOOKUP(ER$1,Data!$K:$M,3, FALSE) &amp; ",""" &amp; VLOOKUP(ER$1,Data!$K:$L,2, FALSE) &amp; """;"   )             )</f>
        <v/>
      </c>
      <c r="ES170" t="str">
        <f>IF(Data!$K171=ES$1, "",             IF(ISERR(SEARCH(ES$1,Data!$G171)),        "",          ";" &amp; VLOOKUP(ES$1,Data!$K:$M,3, FALSE) &amp; ",""" &amp; VLOOKUP(ES$1,Data!$K:$L,2, FALSE) &amp; """;"   )             )</f>
        <v/>
      </c>
      <c r="ET170" t="str">
        <f>IF(Data!$K171=ET$1, "",             IF(ISERR(SEARCH(ET$1,Data!$G171)),        "",          ";" &amp; VLOOKUP(ET$1,Data!$K:$M,3, FALSE) &amp; ",""" &amp; VLOOKUP(ET$1,Data!$K:$L,2, FALSE) &amp; """;"   )             )</f>
        <v/>
      </c>
      <c r="EU170" t="str">
        <f>IF(Data!$K171=EU$1, "",             IF(ISERR(SEARCH(EU$1,Data!$G171)),        "",          ";" &amp; VLOOKUP(EU$1,Data!$K:$M,3, FALSE) &amp; ",""" &amp; VLOOKUP(EU$1,Data!$K:$L,2, FALSE) &amp; """;"   )             )</f>
        <v/>
      </c>
      <c r="EV170" t="str">
        <f>IF(Data!$K171=EV$1, "",             IF(ISERR(SEARCH(EV$1,Data!$G171)),        "",          ";" &amp; VLOOKUP(EV$1,Data!$K:$M,3, FALSE) &amp; ",""" &amp; VLOOKUP(EV$1,Data!$K:$L,2, FALSE) &amp; """;"   )             )</f>
        <v/>
      </c>
      <c r="EW170" t="str">
        <f>IF(Data!$K171=EW$1, "",             IF(ISERR(SEARCH(EW$1,Data!$G171)),        "",          ";" &amp; VLOOKUP(EW$1,Data!$K:$M,3, FALSE) &amp; ",""" &amp; VLOOKUP(EW$1,Data!$K:$L,2, FALSE) &amp; """;"   )             )</f>
        <v/>
      </c>
      <c r="EX170" t="str">
        <f>IF(Data!$K171=EX$1, "",             IF(ISERR(SEARCH(EX$1,Data!$G171)),        "",          ";" &amp; VLOOKUP(EX$1,Data!$K:$M,3, FALSE) &amp; ",""" &amp; VLOOKUP(EX$1,Data!$K:$L,2, FALSE) &amp; """;"   )             )</f>
        <v/>
      </c>
      <c r="EY170" t="str">
        <f>IF(Data!$K171=EY$1, "",             IF(ISERR(SEARCH(EY$1,Data!$G171)),        "",          ";" &amp; VLOOKUP(EY$1,Data!$K:$M,3, FALSE) &amp; ",""" &amp; VLOOKUP(EY$1,Data!$K:$L,2, FALSE) &amp; """;"   )             )</f>
        <v/>
      </c>
      <c r="EZ170" t="str">
        <f>IF(Data!$K171=EZ$1, "",             IF(ISERR(SEARCH(EZ$1,Data!$G171)),        "",          ";" &amp; VLOOKUP(EZ$1,Data!$K:$M,3, FALSE) &amp; ",""" &amp; VLOOKUP(EZ$1,Data!$K:$L,2, FALSE) &amp; """;"   )             )</f>
        <v/>
      </c>
      <c r="FA170" t="str">
        <f>IF(Data!$K171=FA$1, "",             IF(ISERR(SEARCH(FA$1,Data!$G171)),        "",          ";" &amp; VLOOKUP(FA$1,Data!$K:$M,3, FALSE) &amp; ",""" &amp; VLOOKUP(FA$1,Data!$K:$L,2, FALSE) &amp; """;"   )             )</f>
        <v/>
      </c>
      <c r="FB170" t="str">
        <f>IF(Data!$K171=FB$1, "",             IF(ISERR(SEARCH(FB$1,Data!$G171)),        "",          ";" &amp; VLOOKUP(FB$1,Data!$K:$M,3, FALSE) &amp; ",""" &amp; VLOOKUP(FB$1,Data!$K:$L,2, FALSE) &amp; """;"   )             )</f>
        <v/>
      </c>
      <c r="FC170" t="str">
        <f>IF(Data!$K171=FC$1, "",             IF(ISERR(SEARCH(FC$1,Data!$G171)),        "",          ";" &amp; VLOOKUP(FC$1,Data!$K:$M,3, FALSE) &amp; ",""" &amp; VLOOKUP(FC$1,Data!$K:$L,2, FALSE) &amp; """;"   )             )</f>
        <v/>
      </c>
      <c r="FD170" t="str">
        <f>IF(Data!$K171=FD$1, "",             IF(ISERR(SEARCH(FD$1,Data!$G171)),        "",          ";" &amp; VLOOKUP(FD$1,Data!$K:$M,3, FALSE) &amp; ",""" &amp; VLOOKUP(FD$1,Data!$K:$L,2, FALSE) &amp; """;"   )             )</f>
        <v/>
      </c>
      <c r="FE170" t="str">
        <f>IF(Data!$K171=FE$1, "",             IF(ISERR(SEARCH(FE$1,Data!$G171)),        "",          ";" &amp; VLOOKUP(FE$1,Data!$K:$M,3, FALSE) &amp; ",""" &amp; VLOOKUP(FE$1,Data!$K:$L,2, FALSE) &amp; """;"   )             )</f>
        <v/>
      </c>
      <c r="FF170" t="str">
        <f>IF(Data!$K171=FF$1, "",             IF(ISERR(SEARCH(FF$1,Data!$G171)),        "",          ";" &amp; VLOOKUP(FF$1,Data!$K:$M,3, FALSE) &amp; ",""" &amp; VLOOKUP(FF$1,Data!$K:$L,2, FALSE) &amp; """;"   )             )</f>
        <v/>
      </c>
      <c r="FG170" t="str">
        <f>IF(Data!$K171=FG$1, "",             IF(ISERR(SEARCH(FG$1,Data!$G171)),        "",          ";" &amp; VLOOKUP(FG$1,Data!$K:$M,3, FALSE) &amp; ",""" &amp; VLOOKUP(FG$1,Data!$K:$L,2, FALSE) &amp; """;"   )             )</f>
        <v/>
      </c>
      <c r="FH170" t="str">
        <f>IF(Data!$K171=FH$1, "",             IF(ISERR(SEARCH(FH$1,Data!$G171)),        "",          ";" &amp; VLOOKUP(FH$1,Data!$K:$M,3, FALSE) &amp; ",""" &amp; VLOOKUP(FH$1,Data!$K:$L,2, FALSE) &amp; """;"   )             )</f>
        <v/>
      </c>
      <c r="FI170" t="str">
        <f>IF(Data!$K171=FI$1, "",             IF(ISERR(SEARCH(FI$1,Data!$G171)),        "",          ";" &amp; VLOOKUP(FI$1,Data!$K:$M,3, FALSE) &amp; ",""" &amp; VLOOKUP(FI$1,Data!$K:$L,2, FALSE) &amp; """;"   )             )</f>
        <v/>
      </c>
      <c r="FJ170" t="str">
        <f>IF(Data!$K171=FJ$1, "",             IF(ISERR(SEARCH(FJ$1,Data!$G171)),        "",          ";" &amp; VLOOKUP(FJ$1,Data!$K:$M,3, FALSE) &amp; ",""" &amp; VLOOKUP(FJ$1,Data!$K:$L,2, FALSE) &amp; """;"   )             )</f>
        <v/>
      </c>
      <c r="FK170" t="str">
        <f>IF(Data!$K171=FK$1, "",             IF(ISERR(SEARCH(FK$1,Data!$G171)),        "",          ";" &amp; VLOOKUP(FK$1,Data!$K:$M,3, FALSE) &amp; ",""" &amp; VLOOKUP(FK$1,Data!$K:$L,2, FALSE) &amp; """;"   )             )</f>
        <v/>
      </c>
      <c r="FL170" t="str">
        <f>IF(Data!$K171=FL$1, "",             IF(ISERR(SEARCH(FL$1,Data!$G171)),        "",          ";" &amp; VLOOKUP(FL$1,Data!$K:$M,3, FALSE) &amp; ",""" &amp; VLOOKUP(FL$1,Data!$K:$L,2, FALSE) &amp; """;"   )             )</f>
        <v/>
      </c>
      <c r="FM170" t="str">
        <f>IF(Data!$K171=FM$1, "",             IF(ISERR(SEARCH(FM$1,Data!$G171)),        "",          ";" &amp; VLOOKUP(FM$1,Data!$K:$M,3, FALSE) &amp; ",""" &amp; VLOOKUP(FM$1,Data!$K:$L,2, FALSE) &amp; """;"   )             )</f>
        <v/>
      </c>
      <c r="FN170" t="str">
        <f>IF(Data!$K171=FN$1, "",             IF(ISERR(SEARCH(FN$1,Data!$G171)),        "",          ";" &amp; VLOOKUP(FN$1,Data!$K:$M,3, FALSE) &amp; ",""" &amp; VLOOKUP(FN$1,Data!$K:$L,2, FALSE) &amp; """;"   )             )</f>
        <v/>
      </c>
      <c r="FO170" t="str">
        <f>IF(Data!$K171=FO$1, "",             IF(ISERR(SEARCH(FO$1,Data!$G171)),        "",          ";" &amp; VLOOKUP(FO$1,Data!$K:$M,3, FALSE) &amp; ",""" &amp; VLOOKUP(FO$1,Data!$K:$L,2, FALSE) &amp; """;"   )             )</f>
        <v/>
      </c>
      <c r="FP170" t="str">
        <f>IF(Data!$K171=FP$1, "",             IF(ISERR(SEARCH(FP$1,Data!$G171)),        "",          ";" &amp; VLOOKUP(FP$1,Data!$K:$M,3, FALSE) &amp; ",""" &amp; VLOOKUP(FP$1,Data!$K:$L,2, FALSE) &amp; """;"   )             )</f>
        <v/>
      </c>
      <c r="FQ170" t="str">
        <f>IF(Data!$K171=FQ$1, "",             IF(ISERR(SEARCH(FQ$1,Data!$G171)),        "",          ";" &amp; VLOOKUP(FQ$1,Data!$K:$M,3, FALSE) &amp; ",""" &amp; VLOOKUP(FQ$1,Data!$K:$L,2, FALSE) &amp; """;"   )             )</f>
        <v/>
      </c>
      <c r="FR170" t="str">
        <f>IF(Data!$K171=FR$1, "",             IF(ISERR(SEARCH(FR$1,Data!$G171)),        "",          ";" &amp; VLOOKUP(FR$1,Data!$K:$M,3, FALSE) &amp; ",""" &amp; VLOOKUP(FR$1,Data!$K:$L,2, FALSE) &amp; """;"   )             )</f>
        <v/>
      </c>
      <c r="FS170" t="str">
        <f>IF(Data!$K171=FS$1, "",             IF(ISERR(SEARCH(FS$1,Data!$G171)),        "",          ";" &amp; VLOOKUP(FS$1,Data!$K:$M,3, FALSE) &amp; ",""" &amp; VLOOKUP(FS$1,Data!$K:$L,2, FALSE) &amp; """;"   )             )</f>
        <v/>
      </c>
      <c r="FT170" t="str">
        <f>IF(Data!$K171=FT$1, "",             IF(ISERR(SEARCH(FT$1,Data!$G171)),        "",          ";" &amp; VLOOKUP(FT$1,Data!$K:$M,3, FALSE) &amp; ",""" &amp; VLOOKUP(FT$1,Data!$K:$L,2, FALSE) &amp; """;"   )             )</f>
        <v/>
      </c>
      <c r="FU170" t="str">
        <f>IF(Data!$K171=FU$1, "",             IF(ISERR(SEARCH(FU$1,Data!$G171)),        "",          ";" &amp; VLOOKUP(FU$1,Data!$K:$M,3, FALSE) &amp; ",""" &amp; VLOOKUP(FU$1,Data!$K:$L,2, FALSE) &amp; """;"   )             )</f>
        <v/>
      </c>
      <c r="FV170" t="str">
        <f>IF(Data!$K171=FV$1, "",             IF(ISERR(SEARCH(FV$1,Data!$G171)),        "",          ";" &amp; VLOOKUP(FV$1,Data!$K:$M,3, FALSE) &amp; ",""" &amp; VLOOKUP(FV$1,Data!$K:$L,2, FALSE) &amp; """;"   )             )</f>
        <v/>
      </c>
      <c r="FW170" t="str">
        <f>IF(Data!$K171=FW$1, "",             IF(ISERR(SEARCH(FW$1,Data!$G171)),        "",          ";" &amp; VLOOKUP(FW$1,Data!$K:$M,3, FALSE) &amp; ",""" &amp; VLOOKUP(FW$1,Data!$K:$L,2, FALSE) &amp; """;"   )             )</f>
        <v/>
      </c>
      <c r="FX170" t="str">
        <f>IF(Data!$K171=FX$1, "",             IF(ISERR(SEARCH(FX$1,Data!$G171)),        "",          ";" &amp; VLOOKUP(FX$1,Data!$K:$M,3, FALSE) &amp; ",""" &amp; VLOOKUP(FX$1,Data!$K:$L,2, FALSE) &amp; """;"   )             )</f>
        <v/>
      </c>
      <c r="FY170" t="str">
        <f>IF(Data!$K171=FY$1, "",             IF(ISERR(SEARCH(FY$1,Data!$G171)),        "",          ";" &amp; VLOOKUP(FY$1,Data!$K:$M,3, FALSE) &amp; ",""" &amp; VLOOKUP(FY$1,Data!$K:$L,2, FALSE) &amp; """;"   )             )</f>
        <v/>
      </c>
      <c r="FZ170" t="str">
        <f>IF(Data!$K171=FZ$1, "",             IF(ISERR(SEARCH(FZ$1,Data!$G171)),        "",          ";" &amp; VLOOKUP(FZ$1,Data!$K:$M,3, FALSE) &amp; ",""" &amp; VLOOKUP(FZ$1,Data!$K:$L,2, FALSE) &amp; """;"   )             )</f>
        <v/>
      </c>
      <c r="GA170" t="str">
        <f>IF(Data!$K171=GA$1, "",             IF(ISERR(SEARCH(GA$1,Data!$G171)),        "",          ";" &amp; VLOOKUP(GA$1,Data!$K:$M,3, FALSE) &amp; ",""" &amp; VLOOKUP(GA$1,Data!$K:$L,2, FALSE) &amp; """;"   )             )</f>
        <v/>
      </c>
      <c r="GB170" t="str">
        <f>IF(Data!$K171=GB$1, "",             IF(ISERR(SEARCH(GB$1,Data!$G171)),        "",          ";" &amp; VLOOKUP(GB$1,Data!$K:$M,3, FALSE) &amp; ",""" &amp; VLOOKUP(GB$1,Data!$K:$L,2, FALSE) &amp; """;"   )             )</f>
        <v/>
      </c>
      <c r="GC170" t="str">
        <f>IF(Data!$K171=GC$1, "",             IF(ISERR(SEARCH(GC$1,Data!$G171)),        "",          ";" &amp; VLOOKUP(GC$1,Data!$K:$M,3, FALSE) &amp; ",""" &amp; VLOOKUP(GC$1,Data!$K:$L,2, FALSE) &amp; """;"   )             )</f>
        <v/>
      </c>
      <c r="GD170" t="str">
        <f>IF(Data!$K171=GD$1, "",             IF(ISERR(SEARCH(GD$1,Data!$G171)),        "",          ";" &amp; VLOOKUP(GD$1,Data!$K:$M,3, FALSE) &amp; ",""" &amp; VLOOKUP(GD$1,Data!$K:$L,2, FALSE) &amp; """;"   )             )</f>
        <v/>
      </c>
      <c r="GE170" t="str">
        <f>IF(Data!$K171=GE$1, "",             IF(ISERR(SEARCH(GE$1,Data!$G171)),        "",          ";" &amp; VLOOKUP(GE$1,Data!$K:$M,3, FALSE) &amp; ",""" &amp; VLOOKUP(GE$1,Data!$K:$L,2, FALSE) &amp; """;"   )             )</f>
        <v/>
      </c>
      <c r="GF170" t="str">
        <f>IF(Data!$K171=GF$1, "",             IF(ISERR(SEARCH(GF$1,Data!$G171)),        "",          ";" &amp; VLOOKUP(GF$1,Data!$K:$M,3, FALSE) &amp; ",""" &amp; VLOOKUP(GF$1,Data!$K:$L,2, FALSE) &amp; """;"   )             )</f>
        <v/>
      </c>
      <c r="GG170" t="str">
        <f>IF(Data!$K171=GG$1, "",             IF(ISERR(SEARCH(GG$1,Data!$G171)),        "",          ";" &amp; VLOOKUP(GG$1,Data!$K:$M,3, FALSE) &amp; ",""" &amp; VLOOKUP(GG$1,Data!$K:$L,2, FALSE) &amp; """;"   )             )</f>
        <v/>
      </c>
      <c r="GH170" t="str">
        <f>IF(Data!$K171=GH$1, "",             IF(ISERR(SEARCH(GH$1,Data!$G171)),        "",          ";" &amp; VLOOKUP(GH$1,Data!$K:$M,3, FALSE) &amp; ",""" &amp; VLOOKUP(GH$1,Data!$K:$L,2, FALSE) &amp; """;"   )             )</f>
        <v/>
      </c>
      <c r="GI170" t="str">
        <f>IF(Data!$K171=GI$1, "",             IF(ISERR(SEARCH(GI$1,Data!$G171)),        "",          ";" &amp; VLOOKUP(GI$1,Data!$K:$M,3, FALSE) &amp; ",""" &amp; VLOOKUP(GI$1,Data!$K:$L,2, FALSE) &amp; """;"   )             )</f>
        <v/>
      </c>
      <c r="GJ170" t="str">
        <f>IF(Data!$K171=GJ$1, "",             IF(ISERR(SEARCH(GJ$1,Data!$G171)),        "",          ";" &amp; VLOOKUP(GJ$1,Data!$K:$M,3, FALSE) &amp; ",""" &amp; VLOOKUP(GJ$1,Data!$K:$L,2, FALSE) &amp; """;"   )             )</f>
        <v/>
      </c>
      <c r="GK170" t="str">
        <f>IF(Data!$K171=GK$1, "",             IF(ISERR(SEARCH(GK$1,Data!$G171)),        "",          ";" &amp; VLOOKUP(GK$1,Data!$K:$M,3, FALSE) &amp; ",""" &amp; VLOOKUP(GK$1,Data!$K:$L,2, FALSE) &amp; """;"   )             )</f>
        <v/>
      </c>
      <c r="GL170" t="str">
        <f>IF(Data!$K171=GL$1, "",             IF(ISERR(SEARCH(GL$1,Data!$G171)),        "",          ";" &amp; VLOOKUP(GL$1,Data!$K:$M,3, FALSE) &amp; ",""" &amp; VLOOKUP(GL$1,Data!$K:$L,2, FALSE) &amp; """;"   )             )</f>
        <v/>
      </c>
      <c r="GM170" t="str">
        <f>IF(Data!$K171=GM$1, "",             IF(ISERR(SEARCH(GM$1,Data!$G171)),        "",          ";" &amp; VLOOKUP(GM$1,Data!$K:$M,3, FALSE) &amp; ",""" &amp; VLOOKUP(GM$1,Data!$K:$L,2, FALSE) &amp; """;"   )             )</f>
        <v/>
      </c>
      <c r="GN170" t="str">
        <f>IF(Data!$K171=GN$1, "",             IF(ISERR(SEARCH(GN$1,Data!$G171)),        "",          ";" &amp; VLOOKUP(GN$1,Data!$K:$M,3, FALSE) &amp; ",""" &amp; VLOOKUP(GN$1,Data!$K:$L,2, FALSE) &amp; """;"   )             )</f>
        <v/>
      </c>
      <c r="GO170" t="str">
        <f>IF(Data!$K171=GO$1, "",             IF(ISERR(SEARCH(GO$1,Data!$G171)),        "",          ";" &amp; VLOOKUP(GO$1,Data!$K:$M,3, FALSE) &amp; ",""" &amp; VLOOKUP(GO$1,Data!$K:$L,2, FALSE) &amp; """;"   )             )</f>
        <v/>
      </c>
      <c r="GP170" t="str">
        <f>IF(Data!$K171=GP$1, "",             IF(ISERR(SEARCH(GP$1,Data!$G171)),        "",          ";" &amp; VLOOKUP(GP$1,Data!$K:$M,3, FALSE) &amp; ",""" &amp; VLOOKUP(GP$1,Data!$K:$L,2, FALSE) &amp; """;"   )             )</f>
        <v/>
      </c>
      <c r="GQ170" t="str">
        <f>IF(Data!$K171=GQ$1, "",             IF(ISERR(SEARCH(GQ$1,Data!$G171)),        "",          ";" &amp; VLOOKUP(GQ$1,Data!$K:$M,3, FALSE) &amp; ",""" &amp; VLOOKUP(GQ$1,Data!$K:$L,2, FALSE) &amp; """;"   )             )</f>
        <v/>
      </c>
      <c r="GR170" t="str">
        <f>IF(Data!$K171=GR$1, "",             IF(ISERR(SEARCH(GR$1,Data!$G171)),        "",          ";" &amp; VLOOKUP(GR$1,Data!$K:$M,3, FALSE) &amp; ",""" &amp; VLOOKUP(GR$1,Data!$K:$L,2, FALSE) &amp; """;"   )             )</f>
        <v/>
      </c>
      <c r="GS170" t="str">
        <f>IF(Data!$K171=GS$1, "",             IF(ISERR(SEARCH(GS$1,Data!$G171)),        "",          ";" &amp; VLOOKUP(GS$1,Data!$K:$M,3, FALSE) &amp; ",""" &amp; VLOOKUP(GS$1,Data!$K:$L,2, FALSE) &amp; """;"   )             )</f>
        <v/>
      </c>
      <c r="GT170" t="str">
        <f>IF(Data!$K171=GT$1, "",             IF(ISERR(SEARCH(GT$1,Data!$G171)),        "",          ";" &amp; VLOOKUP(GT$1,Data!$K:$M,3, FALSE) &amp; ",""" &amp; VLOOKUP(GT$1,Data!$K:$L,2, FALSE) &amp; """;"   )             )</f>
        <v/>
      </c>
      <c r="GU170" t="str">
        <f>IF(Data!$K171=GU$1, "",             IF(ISERR(SEARCH(GU$1,Data!$G171)),        "",          ";" &amp; VLOOKUP(GU$1,Data!$K:$M,3, FALSE) &amp; ",""" &amp; VLOOKUP(GU$1,Data!$K:$L,2, FALSE) &amp; """;"   )             )</f>
        <v/>
      </c>
      <c r="GV170" t="str">
        <f>IF(Data!$K171=GV$1, "",             IF(ISERR(SEARCH(GV$1,Data!$G171)),        "",          ";" &amp; VLOOKUP(GV$1,Data!$K:$M,3, FALSE) &amp; ",""" &amp; VLOOKUP(GV$1,Data!$K:$L,2, FALSE) &amp; """;"   )             )</f>
        <v/>
      </c>
      <c r="GW170" t="str">
        <f>IF(Data!$K171=GW$1, "",             IF(ISERR(SEARCH(GW$1,Data!$G171)),        "",          ";" &amp; VLOOKUP(GW$1,Data!$K:$M,3, FALSE) &amp; ",""" &amp; VLOOKUP(GW$1,Data!$K:$L,2, FALSE) &amp; """;"   )             )</f>
        <v/>
      </c>
      <c r="GX170" t="str">
        <f>IF(Data!$K171=GX$1, "",             IF(ISERR(SEARCH(GX$1,Data!$G171)),        "",          ";" &amp; VLOOKUP(GX$1,Data!$K:$M,3, FALSE) &amp; ",""" &amp; VLOOKUP(GX$1,Data!$K:$L,2, FALSE) &amp; """;"   )             )</f>
        <v/>
      </c>
      <c r="GY170" t="str">
        <f>IF(Data!$K171=GY$1, "",             IF(ISERR(SEARCH(GY$1,Data!$G171)),        "",          ";" &amp; VLOOKUP(GY$1,Data!$K:$M,3, FALSE) &amp; ",""" &amp; VLOOKUP(GY$1,Data!$K:$L,2, FALSE) &amp; """;"   )             )</f>
        <v/>
      </c>
      <c r="GZ170" t="str">
        <f>IF(Data!$K171=GZ$1, "",             IF(ISERR(SEARCH(GZ$1,Data!$G171)),        "",          ";" &amp; VLOOKUP(GZ$1,Data!$K:$M,3, FALSE) &amp; ",""" &amp; VLOOKUP(GZ$1,Data!$K:$L,2, FALSE) &amp; """;"   )             )</f>
        <v/>
      </c>
      <c r="HA170" t="str">
        <f>IF(Data!$K171=HA$1, "",             IF(ISERR(SEARCH(HA$1,Data!$G171)),        "",          ";" &amp; VLOOKUP(HA$1,Data!$K:$M,3, FALSE) &amp; ",""" &amp; VLOOKUP(HA$1,Data!$K:$L,2, FALSE) &amp; """;"   )             )</f>
        <v/>
      </c>
      <c r="HB170" t="str">
        <f>IF(Data!$K171=HB$1, "",             IF(ISERR(SEARCH(HB$1,Data!$G171)),        "",          ";" &amp; VLOOKUP(HB$1,Data!$K:$M,3, FALSE) &amp; ",""" &amp; VLOOKUP(HB$1,Data!$K:$L,2, FALSE) &amp; """;"   )             )</f>
        <v/>
      </c>
      <c r="HC170" t="str">
        <f>IF(Data!$K171=HC$1, "",             IF(ISERR(SEARCH(HC$1,Data!$G171)),        "",          ";" &amp; VLOOKUP(HC$1,Data!$K:$M,3, FALSE) &amp; ",""" &amp; VLOOKUP(HC$1,Data!$K:$L,2, FALSE) &amp; """;"   )             )</f>
        <v/>
      </c>
      <c r="HD170" t="str">
        <f>IF(Data!$K171=HD$1, "",             IF(ISERR(SEARCH(HD$1,Data!$G171)),        "",          ";" &amp; VLOOKUP(HD$1,Data!$K:$M,3, FALSE) &amp; ",""" &amp; VLOOKUP(HD$1,Data!$K:$L,2, FALSE) &amp; """;"   )             )</f>
        <v/>
      </c>
      <c r="HE170" t="str">
        <f>IF(Data!$K171=HE$1, "",             IF(ISERR(SEARCH(HE$1,Data!$G171)),        "",          ";" &amp; VLOOKUP(HE$1,Data!$K:$M,3, FALSE) &amp; ",""" &amp; VLOOKUP(HE$1,Data!$K:$L,2, FALSE) &amp; """;"   )             )</f>
        <v/>
      </c>
      <c r="HF170" t="str">
        <f>IF(Data!$K171=HF$1, "",             IF(ISERR(SEARCH(HF$1,Data!$G171)),        "",          ";" &amp; VLOOKUP(HF$1,Data!$K:$M,3, FALSE) &amp; ",""" &amp; VLOOKUP(HF$1,Data!$K:$L,2, FALSE) &amp; """;"   )             )</f>
        <v/>
      </c>
      <c r="HG170" t="str">
        <f>IF(Data!$K171=HG$1, "",             IF(ISERR(SEARCH(HG$1,Data!$G171)),        "",          ";" &amp; VLOOKUP(HG$1,Data!$K:$M,3, FALSE) &amp; ",""" &amp; VLOOKUP(HG$1,Data!$K:$L,2, FALSE) &amp; """;"   )             )</f>
        <v/>
      </c>
      <c r="HH170" t="str">
        <f>IF(Data!$K171=HH$1, "",             IF(ISERR(SEARCH(HH$1,Data!$G171)),        "",          ";" &amp; VLOOKUP(HH$1,Data!$K:$M,3, FALSE) &amp; ",""" &amp; VLOOKUP(HH$1,Data!$K:$L,2, FALSE) &amp; """;"   )             )</f>
        <v/>
      </c>
      <c r="HI170" t="str">
        <f>IF(Data!$K171=HI$1, "",             IF(ISERR(SEARCH(HI$1,Data!$G171)),        "",          ";" &amp; VLOOKUP(HI$1,Data!$K:$M,3, FALSE) &amp; ",""" &amp; VLOOKUP(HI$1,Data!$K:$L,2, FALSE) &amp; """;"   )             )</f>
        <v/>
      </c>
      <c r="HJ170" t="str">
        <f>IF(Data!$K171=HJ$1, "",             IF(ISERR(SEARCH(HJ$1,Data!$G171)),        "",          ";" &amp; VLOOKUP(HJ$1,Data!$K:$M,3, FALSE) &amp; ",""" &amp; VLOOKUP(HJ$1,Data!$K:$L,2, FALSE) &amp; """;"   )             )</f>
        <v/>
      </c>
      <c r="HK170" t="str">
        <f>IF(Data!$K171=HK$1, "",             IF(ISERR(SEARCH(HK$1,Data!$G171)),        "",          ";" &amp; VLOOKUP(HK$1,Data!$K:$M,3, FALSE) &amp; ",""" &amp; VLOOKUP(HK$1,Data!$K:$L,2, FALSE) &amp; """;"   )             )</f>
        <v/>
      </c>
      <c r="HL170" t="str">
        <f>IF(Data!$K171=HL$1, "",             IF(ISERR(SEARCH(HL$1,Data!$G171)),        "",          ";" &amp; VLOOKUP(HL$1,Data!$K:$M,3, FALSE) &amp; ",""" &amp; VLOOKUP(HL$1,Data!$K:$L,2, FALSE) &amp; """;"   )             )</f>
        <v/>
      </c>
      <c r="HM170" t="str">
        <f>IF(Data!$K171=HM$1, "",             IF(ISERR(SEARCH(HM$1,Data!$G171)),        "",          ";" &amp; VLOOKUP(HM$1,Data!$K:$M,3, FALSE) &amp; ",""" &amp; VLOOKUP(HM$1,Data!$K:$L,2, FALSE) &amp; """;"   )             )</f>
        <v/>
      </c>
      <c r="HN170" t="str">
        <f>IF(Data!$K171=HN$1, "",             IF(ISERR(SEARCH(HN$1,Data!$G171)),        "",          ";" &amp; VLOOKUP(HN$1,Data!$K:$M,3, FALSE) &amp; ",""" &amp; VLOOKUP(HN$1,Data!$K:$L,2, FALSE) &amp; """;"   )             )</f>
        <v/>
      </c>
      <c r="HO170" t="str">
        <f>IF(Data!$K171=HO$1, "",             IF(ISERR(SEARCH(HO$1,Data!$G171)),        "",          ";" &amp; VLOOKUP(HO$1,Data!$K:$M,3, FALSE) &amp; ",""" &amp; VLOOKUP(HO$1,Data!$K:$L,2, FALSE) &amp; """;"   )             )</f>
        <v/>
      </c>
      <c r="HP170" t="str">
        <f>IF(Data!$K171=HP$1, "",             IF(ISERR(SEARCH(HP$1,Data!$G171)),        "",          ";" &amp; VLOOKUP(HP$1,Data!$K:$M,3, FALSE) &amp; ",""" &amp; VLOOKUP(HP$1,Data!$K:$L,2, FALSE) &amp; """;"   )             )</f>
        <v/>
      </c>
      <c r="HQ170" t="str">
        <f>IF(Data!$K171=HQ$1, "",             IF(ISERR(SEARCH(HQ$1,Data!$G171)),        "",          ";" &amp; VLOOKUP(HQ$1,Data!$K:$M,3, FALSE) &amp; ",""" &amp; VLOOKUP(HQ$1,Data!$K:$L,2, FALSE) &amp; """;"   )             )</f>
        <v/>
      </c>
      <c r="HR170" t="str">
        <f>IF(Data!$K171=HR$1, "",             IF(ISERR(SEARCH(HR$1,Data!$G171)),        "",          ";" &amp; VLOOKUP(HR$1,Data!$K:$M,3, FALSE) &amp; ",""" &amp; VLOOKUP(HR$1,Data!$K:$L,2, FALSE) &amp; """;"   )             )</f>
        <v/>
      </c>
      <c r="HS170" t="str">
        <f>IF(Data!$K171=HS$1, "",             IF(ISERR(SEARCH(HS$1,Data!$G171)),        "",          ";" &amp; VLOOKUP(HS$1,Data!$K:$M,3, FALSE) &amp; ",""" &amp; VLOOKUP(HS$1,Data!$K:$L,2, FALSE) &amp; """;"   )             )</f>
        <v/>
      </c>
      <c r="HT170" t="str">
        <f>IF(Data!$K171=HT$1, "",             IF(ISERR(SEARCH(HT$1,Data!$G171)),        "",          ";" &amp; VLOOKUP(HT$1,Data!$K:$M,3, FALSE) &amp; ",""" &amp; VLOOKUP(HT$1,Data!$K:$L,2, FALSE) &amp; """;"   )             )</f>
        <v/>
      </c>
      <c r="HU170" t="str">
        <f>IF(Data!$K171=HU$1, "",             IF(ISERR(SEARCH(HU$1,Data!$G171)),        "",          ";" &amp; VLOOKUP(HU$1,Data!$K:$M,3, FALSE) &amp; ",""" &amp; VLOOKUP(HU$1,Data!$K:$L,2, FALSE) &amp; """;"   )             )</f>
        <v/>
      </c>
      <c r="HV170" t="str">
        <f>IF(Data!$K171=HV$1, "",             IF(ISERR(SEARCH(HV$1,Data!$G171)),        "",          ";" &amp; VLOOKUP(HV$1,Data!$K:$M,3, FALSE) &amp; ",""" &amp; VLOOKUP(HV$1,Data!$K:$L,2, FALSE) &amp; """;"   )             )</f>
        <v/>
      </c>
      <c r="HW170" t="str">
        <f>IF(Data!$K171=HW$1, "",             IF(ISERR(SEARCH(HW$1,Data!$G171)),        "",          ";" &amp; VLOOKUP(HW$1,Data!$K:$M,3, FALSE) &amp; ",""" &amp; VLOOKUP(HW$1,Data!$K:$L,2, FALSE) &amp; """;"   )             )</f>
        <v/>
      </c>
      <c r="HX170" t="str">
        <f>IF(Data!$K171=HX$1, "",             IF(ISERR(SEARCH(HX$1,Data!$G171)),        "",          ";" &amp; VLOOKUP(HX$1,Data!$K:$M,3, FALSE) &amp; ",""" &amp; VLOOKUP(HX$1,Data!$K:$L,2, FALSE) &amp; """;"   )             )</f>
        <v/>
      </c>
      <c r="HY170" t="str">
        <f>IF(Data!$K171=HY$1, "",             IF(ISERR(SEARCH(HY$1,Data!$G171)),        "",          ";" &amp; VLOOKUP(HY$1,Data!$K:$M,3, FALSE) &amp; ",""" &amp; VLOOKUP(HY$1,Data!$K:$L,2, FALSE) &amp; """;"   )             )</f>
        <v/>
      </c>
      <c r="HZ170" t="str">
        <f>IF(Data!$K171=HZ$1, "",             IF(ISERR(SEARCH(HZ$1,Data!$G171)),        "",          ";" &amp; VLOOKUP(HZ$1,Data!$K:$M,3, FALSE) &amp; ",""" &amp; VLOOKUP(HZ$1,Data!$K:$L,2, FALSE) &amp; """;"   )             )</f>
        <v/>
      </c>
      <c r="IA170" t="str">
        <f>IF(Data!$K171=IA$1, "",             IF(ISERR(SEARCH(IA$1,Data!$G171)),        "",          ";" &amp; VLOOKUP(IA$1,Data!$K:$M,3, FALSE) &amp; ",""" &amp; VLOOKUP(IA$1,Data!$K:$L,2, FALSE) &amp; """;"   )             )</f>
        <v/>
      </c>
      <c r="IB170" t="str">
        <f>IF(Data!$K171=IB$1, "",             IF(ISERR(SEARCH(IB$1,Data!$G171)),        "",          ";" &amp; VLOOKUP(IB$1,Data!$K:$M,3, FALSE) &amp; ",""" &amp; VLOOKUP(IB$1,Data!$K:$L,2, FALSE) &amp; """;"   )             )</f>
        <v/>
      </c>
      <c r="IC170" t="str">
        <f>IF(Data!$K171=IC$1, "",             IF(ISERR(SEARCH(IC$1,Data!$G171)),        "",          ";" &amp; VLOOKUP(IC$1,Data!$K:$M,3, FALSE) &amp; ",""" &amp; VLOOKUP(IC$1,Data!$K:$L,2, FALSE) &amp; """;"   )             )</f>
        <v/>
      </c>
      <c r="ID170" t="str">
        <f>IF(Data!$K171=ID$1, "",             IF(ISERR(SEARCH(ID$1,Data!$G171)),        "",          ";" &amp; VLOOKUP(ID$1,Data!$K:$M,3, FALSE) &amp; ",""" &amp; VLOOKUP(ID$1,Data!$K:$L,2, FALSE) &amp; """;"   )             )</f>
        <v/>
      </c>
      <c r="IE170" t="str">
        <f>IF(Data!$K171=IE$1, "",             IF(ISERR(SEARCH(IE$1,Data!$G171)),        "",          ";" &amp; VLOOKUP(IE$1,Data!$K:$M,3, FALSE) &amp; ",""" &amp; VLOOKUP(IE$1,Data!$K:$L,2, FALSE) &amp; """;"   )             )</f>
        <v/>
      </c>
      <c r="IF170" t="str">
        <f>IF(Data!$K171=IF$1, "",             IF(ISERR(SEARCH(IF$1,Data!$G171)),        "",          ";" &amp; VLOOKUP(IF$1,Data!$K:$M,3, FALSE) &amp; ",""" &amp; VLOOKUP(IF$1,Data!$K:$L,2, FALSE) &amp; """;"   )             )</f>
        <v/>
      </c>
      <c r="IG170" t="str">
        <f>IF(Data!$K171=IG$1, "",             IF(ISERR(SEARCH(IG$1,Data!$G171)),        "",          ";" &amp; VLOOKUP(IG$1,Data!$K:$M,3, FALSE) &amp; ",""" &amp; VLOOKUP(IG$1,Data!$K:$L,2, FALSE) &amp; """;"   )             )</f>
        <v/>
      </c>
      <c r="IH170" t="str">
        <f>IF(Data!$K171=IH$1, "",             IF(ISERR(SEARCH(IH$1,Data!$G171)),        "",          ";" &amp; VLOOKUP(IH$1,Data!$K:$M,3, FALSE) &amp; ",""" &amp; VLOOKUP(IH$1,Data!$K:$L,2, FALSE) &amp; """;"   )             )</f>
        <v/>
      </c>
      <c r="II170" t="str">
        <f>IF(Data!$K171=II$1, "",             IF(ISERR(SEARCH(II$1,Data!$G171)),        "",          ";" &amp; VLOOKUP(II$1,Data!$K:$M,3, FALSE) &amp; ",""" &amp; VLOOKUP(II$1,Data!$K:$L,2, FALSE) &amp; """;"   )             )</f>
        <v/>
      </c>
    </row>
    <row r="171" spans="1:243" x14ac:dyDescent="0.3">
      <c r="A171" t="str">
        <f>Data!K172</f>
        <v>Lor San Tekka</v>
      </c>
      <c r="B171" s="15">
        <f>VLOOKUP(Tableau36[[#This Row],[Character]],Data!K:M,3,FALSE)</f>
        <v>170</v>
      </c>
      <c r="C171" s="15" t="str">
        <f>VLOOKUP(Tableau36[[#This Row],[Character]],Data!K:L,2,FALSE)</f>
        <v>HUMAN</v>
      </c>
      <c r="D171" s="15" t="str">
        <f>SUBSTITUTE(     SUBSTITUTE(Tableau36[[#This Row],[character_id,character_type,friend_id,friend_type]],",""DROID""",""),    ",""HUMAN""", "")</f>
        <v>170,52/170,180</v>
      </c>
      <c r="E171" s="15" t="str">
        <f>IF(Tableau36[[#This Row],[With char''s id]] = "", "",    MID(Tableau36[[#This Row],[With char''s id]], 2, LEN(Tableau36[[#This Row],[With char''s id]])-1))</f>
        <v>170,"HUMAN",52,"HUMAN"/170,"HUMAN",180,"HUMAN"</v>
      </c>
      <c r="F171" s="15" t="str">
        <f>SUBSTITUTE(Tableau36[[#This Row],[List of friend''s id]],  "/",    "/" &amp; Tableau36[[#This Row],[Character''s id]] &amp; ",""" &amp; Tableau36[[#This Row],[Type]] &amp; """,")</f>
        <v>/170,"HUMAN",52,"HUMAN"/170,"HUMAN",180,"HUMAN"</v>
      </c>
      <c r="G171" t="str">
        <f>IF( Tableau36[[#This Row],[removed double semi-colon]]="", "", "/" &amp; MID(Tableau36[[#This Row],[removed double semi-colon]],2,LEN(Tableau36[[#This Row],[removed double semi-colon]]) - 2) )</f>
        <v>/52,"HUMAN"/180,"HUMAN"</v>
      </c>
      <c r="H171" t="str">
        <f>SUBSTITUTE(Tableau36[[#This Row],[Concatenation]],";;","/")</f>
        <v>;52,"HUMAN"/180,"HUMAN";</v>
      </c>
      <c r="I171" t="str">
        <f>_xlfn.CONCAT(Tableau4[#This Row])</f>
        <v>;52,"HUMAN";;180,"HUMAN";</v>
      </c>
      <c r="M171" t="str">
        <f>IF(Data!$K172=M$1, "",             IF(ISERR(SEARCH(M$1,Data!$G172)),        "",          ";" &amp; VLOOKUP(M$1,Data!$K:$M,3, FALSE) &amp; ",""" &amp; VLOOKUP(M$1,Data!$K:$L,2, FALSE) &amp; """;"   )             )</f>
        <v/>
      </c>
      <c r="N171" t="str">
        <f>IF(Data!$K172=N$1, "",             IF(ISERR(SEARCH(N$1,Data!$G172)),        "",          ";" &amp; VLOOKUP(N$1,Data!$K:$M,3, FALSE) &amp; ",""" &amp; VLOOKUP(N$1,Data!$K:$L,2, FALSE) &amp; """;"   )             )</f>
        <v/>
      </c>
      <c r="O171" t="str">
        <f>IF(Data!$K172=O$1, "",             IF(ISERR(SEARCH(O$1,Data!$G172)),        "",          ";" &amp; VLOOKUP(O$1,Data!$K:$M,3, FALSE) &amp; ",""" &amp; VLOOKUP(O$1,Data!$K:$L,2, FALSE) &amp; """;"   )             )</f>
        <v/>
      </c>
      <c r="P171" t="str">
        <f>IF(Data!$K172=P$1, "",             IF(ISERR(SEARCH(P$1,Data!$G172)),        "",          ";" &amp; VLOOKUP(P$1,Data!$K:$M,3, FALSE) &amp; ",""" &amp; VLOOKUP(P$1,Data!$K:$L,2, FALSE) &amp; """;"   )             )</f>
        <v/>
      </c>
      <c r="Q171" t="str">
        <f>IF(Data!$K172=Q$1, "",             IF(ISERR(SEARCH(Q$1,Data!$G172)),        "",          ";" &amp; VLOOKUP(Q$1,Data!$K:$M,3, FALSE) &amp; ",""" &amp; VLOOKUP(Q$1,Data!$K:$L,2, FALSE) &amp; """;"   )             )</f>
        <v/>
      </c>
      <c r="R171" t="str">
        <f>IF(Data!$K172=R$1, "",             IF(ISERR(SEARCH(R$1,Data!$G172)),        "",          ";" &amp; VLOOKUP(R$1,Data!$K:$M,3, FALSE) &amp; ",""" &amp; VLOOKUP(R$1,Data!$K:$L,2, FALSE) &amp; """;"   )             )</f>
        <v/>
      </c>
      <c r="S171" t="str">
        <f>IF(Data!$K172=S$1, "",             IF(ISERR(SEARCH(S$1,Data!$G172)),        "",          ";" &amp; VLOOKUP(S$1,Data!$K:$M,3, FALSE) &amp; ",""" &amp; VLOOKUP(S$1,Data!$K:$L,2, FALSE) &amp; """;"   )             )</f>
        <v/>
      </c>
      <c r="T171" t="str">
        <f>IF(Data!$K172=T$1, "",             IF(ISERR(SEARCH(T$1,Data!$G172)),        "",          ";" &amp; VLOOKUP(T$1,Data!$K:$M,3, FALSE) &amp; ",""" &amp; VLOOKUP(T$1,Data!$K:$L,2, FALSE) &amp; """;"   )             )</f>
        <v/>
      </c>
      <c r="U171" t="str">
        <f>IF(Data!$K172=U$1, "",             IF(ISERR(SEARCH(U$1,Data!$G172)),        "",          ";" &amp; VLOOKUP(U$1,Data!$K:$M,3, FALSE) &amp; ",""" &amp; VLOOKUP(U$1,Data!$K:$L,2, FALSE) &amp; """;"   )             )</f>
        <v/>
      </c>
      <c r="V171" t="str">
        <f>IF(Data!$K172=V$1, "",             IF(ISERR(SEARCH(V$1,Data!$G172)),        "",          ";" &amp; VLOOKUP(V$1,Data!$K:$M,3, FALSE) &amp; ",""" &amp; VLOOKUP(V$1,Data!$K:$L,2, FALSE) &amp; """;"   )             )</f>
        <v/>
      </c>
      <c r="W171" t="str">
        <f>IF(Data!$K172=W$1, "",             IF(ISERR(SEARCH(W$1,Data!$G172)),        "",          ";" &amp; VLOOKUP(W$1,Data!$K:$M,3, FALSE) &amp; ",""" &amp; VLOOKUP(W$1,Data!$K:$L,2, FALSE) &amp; """;"   )             )</f>
        <v/>
      </c>
      <c r="X171" t="str">
        <f>IF(Data!$K172=X$1, "",             IF(ISERR(SEARCH(X$1,Data!$G172)),        "",          ";" &amp; VLOOKUP(X$1,Data!$K:$M,3, FALSE) &amp; ",""" &amp; VLOOKUP(X$1,Data!$K:$L,2, FALSE) &amp; """;"   )             )</f>
        <v/>
      </c>
      <c r="Y171" t="str">
        <f>IF(Data!$K172=Y$1, "",             IF(ISERR(SEARCH(Y$1,Data!$G172)),        "",          ";" &amp; VLOOKUP(Y$1,Data!$K:$M,3, FALSE) &amp; ",""" &amp; VLOOKUP(Y$1,Data!$K:$L,2, FALSE) &amp; """;"   )             )</f>
        <v/>
      </c>
      <c r="Z171" t="str">
        <f>IF(Data!$K172=Z$1, "",             IF(ISERR(SEARCH(Z$1,Data!$G172)),        "",          ";" &amp; VLOOKUP(Z$1,Data!$K:$M,3, FALSE) &amp; ",""" &amp; VLOOKUP(Z$1,Data!$K:$L,2, FALSE) &amp; """;"   )             )</f>
        <v/>
      </c>
      <c r="AA171" t="str">
        <f>IF(Data!$K172=AA$1, "",             IF(ISERR(SEARCH(AA$1,Data!$G172)),        "",          ";" &amp; VLOOKUP(AA$1,Data!$K:$M,3, FALSE) &amp; ",""" &amp; VLOOKUP(AA$1,Data!$K:$L,2, FALSE) &amp; """;"   )             )</f>
        <v/>
      </c>
      <c r="AB171" t="str">
        <f>IF(Data!$K172=AB$1, "",             IF(ISERR(SEARCH(AB$1,Data!$G172)),        "",          ";" &amp; VLOOKUP(AB$1,Data!$K:$M,3, FALSE) &amp; ",""" &amp; VLOOKUP(AB$1,Data!$K:$L,2, FALSE) &amp; """;"   )             )</f>
        <v/>
      </c>
      <c r="AC171" t="str">
        <f>IF(Data!$K172=AC$1, "",             IF(ISERR(SEARCH(AC$1,Data!$G172)),        "",          ";" &amp; VLOOKUP(AC$1,Data!$K:$M,3, FALSE) &amp; ",""" &amp; VLOOKUP(AC$1,Data!$K:$L,2, FALSE) &amp; """;"   )             )</f>
        <v/>
      </c>
      <c r="AD171" t="str">
        <f>IF(Data!$K172=AD$1, "",             IF(ISERR(SEARCH(AD$1,Data!$G172)),        "",          ";" &amp; VLOOKUP(AD$1,Data!$K:$M,3, FALSE) &amp; ",""" &amp; VLOOKUP(AD$1,Data!$K:$L,2, FALSE) &amp; """;"   )             )</f>
        <v/>
      </c>
      <c r="AE171" t="str">
        <f>IF(Data!$K172=AE$1, "",             IF(ISERR(SEARCH(AE$1,Data!$G172)),        "",          ";" &amp; VLOOKUP(AE$1,Data!$K:$M,3, FALSE) &amp; ",""" &amp; VLOOKUP(AE$1,Data!$K:$L,2, FALSE) &amp; """;"   )             )</f>
        <v/>
      </c>
      <c r="AF171" t="str">
        <f>IF(Data!$K172=AF$1, "",             IF(ISERR(SEARCH(AF$1,Data!$G172)),        "",          ";" &amp; VLOOKUP(AF$1,Data!$K:$M,3, FALSE) &amp; ",""" &amp; VLOOKUP(AF$1,Data!$K:$L,2, FALSE) &amp; """;"   )             )</f>
        <v/>
      </c>
      <c r="AG171" t="str">
        <f>IF(Data!$K172=AG$1, "",             IF(ISERR(SEARCH(AG$1,Data!$G172)),        "",          ";" &amp; VLOOKUP(AG$1,Data!$K:$M,3, FALSE) &amp; ",""" &amp; VLOOKUP(AG$1,Data!$K:$L,2, FALSE) &amp; """;"   )             )</f>
        <v/>
      </c>
      <c r="AH171" t="str">
        <f>IF(Data!$K172=AH$1, "",             IF(ISERR(SEARCH(AH$1,Data!$G172)),        "",          ";" &amp; VLOOKUP(AH$1,Data!$K:$M,3, FALSE) &amp; ",""" &amp; VLOOKUP(AH$1,Data!$K:$L,2, FALSE) &amp; """;"   )             )</f>
        <v/>
      </c>
      <c r="AI171" t="str">
        <f>IF(Data!$K172=AI$1, "",             IF(ISERR(SEARCH(AI$1,Data!$G172)),        "",          ";" &amp; VLOOKUP(AI$1,Data!$K:$M,3, FALSE) &amp; ",""" &amp; VLOOKUP(AI$1,Data!$K:$L,2, FALSE) &amp; """;"   )             )</f>
        <v/>
      </c>
      <c r="AJ171" t="str">
        <f>IF(Data!$K172=AJ$1, "",             IF(ISERR(SEARCH(AJ$1,Data!$G172)),        "",          ";" &amp; VLOOKUP(AJ$1,Data!$K:$M,3, FALSE) &amp; ",""" &amp; VLOOKUP(AJ$1,Data!$K:$L,2, FALSE) &amp; """;"   )             )</f>
        <v/>
      </c>
      <c r="AK171" t="str">
        <f>IF(Data!$K172=AK$1, "",             IF(ISERR(SEARCH(AK$1,Data!$G172)),        "",          ";" &amp; VLOOKUP(AK$1,Data!$K:$M,3, FALSE) &amp; ",""" &amp; VLOOKUP(AK$1,Data!$K:$L,2, FALSE) &amp; """;"   )             )</f>
        <v/>
      </c>
      <c r="AL171" t="str">
        <f>IF(Data!$K172=AL$1, "",             IF(ISERR(SEARCH(AL$1,Data!$G172)),        "",          ";" &amp; VLOOKUP(AL$1,Data!$K:$M,3, FALSE) &amp; ",""" &amp; VLOOKUP(AL$1,Data!$K:$L,2, FALSE) &amp; """;"   )             )</f>
        <v/>
      </c>
      <c r="AM171" t="str">
        <f>IF(Data!$K172=AM$1, "",             IF(ISERR(SEARCH(AM$1,Data!$G172)),        "",          ";" &amp; VLOOKUP(AM$1,Data!$K:$M,3, FALSE) &amp; ",""" &amp; VLOOKUP(AM$1,Data!$K:$L,2, FALSE) &amp; """;"   )             )</f>
        <v/>
      </c>
      <c r="AN171" t="str">
        <f>IF(Data!$K172=AN$1, "",             IF(ISERR(SEARCH(AN$1,Data!$G172)),        "",          ";" &amp; VLOOKUP(AN$1,Data!$K:$M,3, FALSE) &amp; ",""" &amp; VLOOKUP(AN$1,Data!$K:$L,2, FALSE) &amp; """;"   )             )</f>
        <v/>
      </c>
      <c r="AO171" t="str">
        <f>IF(Data!$K172=AO$1, "",             IF(ISERR(SEARCH(AO$1,Data!$G172)),        "",          ";" &amp; VLOOKUP(AO$1,Data!$K:$M,3, FALSE) &amp; ",""" &amp; VLOOKUP(AO$1,Data!$K:$L,2, FALSE) &amp; """;"   )             )</f>
        <v/>
      </c>
      <c r="AP171" t="str">
        <f>IF(Data!$K172=AP$1, "",             IF(ISERR(SEARCH(AP$1,Data!$G172)),        "",          ";" &amp; VLOOKUP(AP$1,Data!$K:$M,3, FALSE) &amp; ",""" &amp; VLOOKUP(AP$1,Data!$K:$L,2, FALSE) &amp; """;"   )             )</f>
        <v/>
      </c>
      <c r="AQ171" t="str">
        <f>IF(Data!$K172=AQ$1, "",             IF(ISERR(SEARCH(AQ$1,Data!$G172)),        "",          ";" &amp; VLOOKUP(AQ$1,Data!$K:$M,3, FALSE) &amp; ",""" &amp; VLOOKUP(AQ$1,Data!$K:$L,2, FALSE) &amp; """;"   )             )</f>
        <v/>
      </c>
      <c r="AR171" t="str">
        <f>IF(Data!$K172=AR$1, "",             IF(ISERR(SEARCH(AR$1,Data!$G172)),        "",          ";" &amp; VLOOKUP(AR$1,Data!$K:$M,3, FALSE) &amp; ",""" &amp; VLOOKUP(AR$1,Data!$K:$L,2, FALSE) &amp; """;"   )             )</f>
        <v/>
      </c>
      <c r="AS171" t="str">
        <f>IF(Data!$K172=AS$1, "",             IF(ISERR(SEARCH(AS$1,Data!$G172)),        "",          ";" &amp; VLOOKUP(AS$1,Data!$K:$M,3, FALSE) &amp; ",""" &amp; VLOOKUP(AS$1,Data!$K:$L,2, FALSE) &amp; """;"   )             )</f>
        <v/>
      </c>
      <c r="AT171" t="str">
        <f>IF(Data!$K172=AT$1, "",             IF(ISERR(SEARCH(AT$1,Data!$G172)),        "",          ";" &amp; VLOOKUP(AT$1,Data!$K:$M,3, FALSE) &amp; ",""" &amp; VLOOKUP(AT$1,Data!$K:$L,2, FALSE) &amp; """;"   )             )</f>
        <v/>
      </c>
      <c r="AU171" t="str">
        <f>IF(Data!$K172=AU$1, "",             IF(ISERR(SEARCH(AU$1,Data!$G172)),        "",          ";" &amp; VLOOKUP(AU$1,Data!$K:$M,3, FALSE) &amp; ",""" &amp; VLOOKUP(AU$1,Data!$K:$L,2, FALSE) &amp; """;"   )             )</f>
        <v/>
      </c>
      <c r="AV171" t="str">
        <f>IF(Data!$K172=AV$1, "",             IF(ISERR(SEARCH(AV$1,Data!$G172)),        "",          ";" &amp; VLOOKUP(AV$1,Data!$K:$M,3, FALSE) &amp; ",""" &amp; VLOOKUP(AV$1,Data!$K:$L,2, FALSE) &amp; """;"   )             )</f>
        <v>;52,"HUMAN";</v>
      </c>
      <c r="AW171" t="str">
        <f>IF(Data!$K172=AW$1, "",             IF(ISERR(SEARCH(AW$1,Data!$G172)),        "",          ";" &amp; VLOOKUP(AW$1,Data!$K:$M,3, FALSE) &amp; ",""" &amp; VLOOKUP(AW$1,Data!$K:$L,2, FALSE) &amp; """;"   )             )</f>
        <v/>
      </c>
      <c r="AX171" t="str">
        <f>IF(Data!$K172=AX$1, "",             IF(ISERR(SEARCH(AX$1,Data!$G172)),        "",          ";" &amp; VLOOKUP(AX$1,Data!$K:$M,3, FALSE) &amp; ",""" &amp; VLOOKUP(AX$1,Data!$K:$L,2, FALSE) &amp; """;"   )             )</f>
        <v/>
      </c>
      <c r="AY171" t="str">
        <f>IF(Data!$K172=AY$1, "",             IF(ISERR(SEARCH(AY$1,Data!$G172)),        "",          ";" &amp; VLOOKUP(AY$1,Data!$K:$M,3, FALSE) &amp; ",""" &amp; VLOOKUP(AY$1,Data!$K:$L,2, FALSE) &amp; """;"   )             )</f>
        <v/>
      </c>
      <c r="AZ171" t="str">
        <f>IF(Data!$K172=AZ$1, "",             IF(ISERR(SEARCH(AZ$1,Data!$G172)),        "",          ";" &amp; VLOOKUP(AZ$1,Data!$K:$M,3, FALSE) &amp; ",""" &amp; VLOOKUP(AZ$1,Data!$K:$L,2, FALSE) &amp; """;"   )             )</f>
        <v/>
      </c>
      <c r="BA171" t="str">
        <f>IF(Data!$K172=BA$1, "",             IF(ISERR(SEARCH(BA$1,Data!$G172)),        "",          ";" &amp; VLOOKUP(BA$1,Data!$K:$M,3, FALSE) &amp; ",""" &amp; VLOOKUP(BA$1,Data!$K:$L,2, FALSE) &amp; """;"   )             )</f>
        <v/>
      </c>
      <c r="BB171" t="str">
        <f>IF(Data!$K172=BB$1, "",             IF(ISERR(SEARCH(BB$1,Data!$G172)),        "",          ";" &amp; VLOOKUP(BB$1,Data!$K:$M,3, FALSE) &amp; ",""" &amp; VLOOKUP(BB$1,Data!$K:$L,2, FALSE) &amp; """;"   )             )</f>
        <v/>
      </c>
      <c r="BC171" t="str">
        <f>IF(Data!$K172=BC$1, "",             IF(ISERR(SEARCH(BC$1,Data!$G172)),        "",          ";" &amp; VLOOKUP(BC$1,Data!$K:$M,3, FALSE) &amp; ",""" &amp; VLOOKUP(BC$1,Data!$K:$L,2, FALSE) &amp; """;"   )             )</f>
        <v/>
      </c>
      <c r="BD171" t="str">
        <f>IF(Data!$K172=BD$1, "",             IF(ISERR(SEARCH(BD$1,Data!$G172)),        "",          ";" &amp; VLOOKUP(BD$1,Data!$K:$M,3, FALSE) &amp; ",""" &amp; VLOOKUP(BD$1,Data!$K:$L,2, FALSE) &amp; """;"   )             )</f>
        <v/>
      </c>
      <c r="BE171" t="str">
        <f>IF(Data!$K172=BE$1, "",             IF(ISERR(SEARCH(BE$1,Data!$G172)),        "",          ";" &amp; VLOOKUP(BE$1,Data!$K:$M,3, FALSE) &amp; ",""" &amp; VLOOKUP(BE$1,Data!$K:$L,2, FALSE) &amp; """;"   )             )</f>
        <v/>
      </c>
      <c r="BF171" t="str">
        <f>IF(Data!$K172=BF$1, "",             IF(ISERR(SEARCH(BF$1,Data!$G172)),        "",          ";" &amp; VLOOKUP(BF$1,Data!$K:$M,3, FALSE) &amp; ",""" &amp; VLOOKUP(BF$1,Data!$K:$L,2, FALSE) &amp; """;"   )             )</f>
        <v/>
      </c>
      <c r="BG171" t="str">
        <f>IF(Data!$K172=BG$1, "",             IF(ISERR(SEARCH(BG$1,Data!$G172)),        "",          ";" &amp; VLOOKUP(BG$1,Data!$K:$M,3, FALSE) &amp; ",""" &amp; VLOOKUP(BG$1,Data!$K:$L,2, FALSE) &amp; """;"   )             )</f>
        <v/>
      </c>
      <c r="BH171" t="str">
        <f>IF(Data!$K172=BH$1, "",             IF(ISERR(SEARCH(BH$1,Data!$G172)),        "",          ";" &amp; VLOOKUP(BH$1,Data!$K:$M,3, FALSE) &amp; ",""" &amp; VLOOKUP(BH$1,Data!$K:$L,2, FALSE) &amp; """;"   )             )</f>
        <v/>
      </c>
      <c r="BI171" t="str">
        <f>IF(Data!$K172=BI$1, "",             IF(ISERR(SEARCH(BI$1,Data!$G172)),        "",          ";" &amp; VLOOKUP(BI$1,Data!$K:$M,3, FALSE) &amp; ",""" &amp; VLOOKUP(BI$1,Data!$K:$L,2, FALSE) &amp; """;"   )             )</f>
        <v/>
      </c>
      <c r="BJ171" t="str">
        <f>IF(Data!$K172=BJ$1, "",             IF(ISERR(SEARCH(BJ$1,Data!$G172)),        "",          ";" &amp; VLOOKUP(BJ$1,Data!$K:$M,3, FALSE) &amp; ",""" &amp; VLOOKUP(BJ$1,Data!$K:$L,2, FALSE) &amp; """;"   )             )</f>
        <v/>
      </c>
      <c r="BK171" t="str">
        <f>IF(Data!$K172=BK$1, "",             IF(ISERR(SEARCH(BK$1,Data!$G172)),        "",          ";" &amp; VLOOKUP(BK$1,Data!$K:$M,3, FALSE) &amp; ",""" &amp; VLOOKUP(BK$1,Data!$K:$L,2, FALSE) &amp; """;"   )             )</f>
        <v/>
      </c>
      <c r="BL171" t="str">
        <f>IF(Data!$K172=BL$1, "",             IF(ISERR(SEARCH(BL$1,Data!$G172)),        "",          ";" &amp; VLOOKUP(BL$1,Data!$K:$M,3, FALSE) &amp; ",""" &amp; VLOOKUP(BL$1,Data!$K:$L,2, FALSE) &amp; """;"   )             )</f>
        <v/>
      </c>
      <c r="BM171" t="str">
        <f>IF(Data!$K172=BM$1, "",             IF(ISERR(SEARCH(BM$1,Data!$G172)),        "",          ";" &amp; VLOOKUP(BM$1,Data!$K:$M,3, FALSE) &amp; ",""" &amp; VLOOKUP(BM$1,Data!$K:$L,2, FALSE) &amp; """;"   )             )</f>
        <v/>
      </c>
      <c r="BN171" t="str">
        <f>IF(Data!$K172=BN$1, "",             IF(ISERR(SEARCH(BN$1,Data!$G172)),        "",          ";" &amp; VLOOKUP(BN$1,Data!$K:$M,3, FALSE) &amp; ",""" &amp; VLOOKUP(BN$1,Data!$K:$L,2, FALSE) &amp; """;"   )             )</f>
        <v/>
      </c>
      <c r="BO171" t="str">
        <f>IF(Data!$K172=BO$1, "",             IF(ISERR(SEARCH(BO$1,Data!$G172)),        "",          ";" &amp; VLOOKUP(BO$1,Data!$K:$M,3, FALSE) &amp; ",""" &amp; VLOOKUP(BO$1,Data!$K:$L,2, FALSE) &amp; """;"   )             )</f>
        <v/>
      </c>
      <c r="BP171" t="str">
        <f>IF(Data!$K172=BP$1, "",             IF(ISERR(SEARCH(BP$1,Data!$G172)),        "",          ";" &amp; VLOOKUP(BP$1,Data!$K:$M,3, FALSE) &amp; ",""" &amp; VLOOKUP(BP$1,Data!$K:$L,2, FALSE) &amp; """;"   )             )</f>
        <v/>
      </c>
      <c r="BQ171" t="str">
        <f>IF(Data!$K172=BQ$1, "",             IF(ISERR(SEARCH(BQ$1,Data!$G172)),        "",          ";" &amp; VLOOKUP(BQ$1,Data!$K:$M,3, FALSE) &amp; ",""" &amp; VLOOKUP(BQ$1,Data!$K:$L,2, FALSE) &amp; """;"   )             )</f>
        <v/>
      </c>
      <c r="BR171" t="str">
        <f>IF(Data!$K172=BR$1, "",             IF(ISERR(SEARCH(BR$1,Data!$G172)),        "",          ";" &amp; VLOOKUP(BR$1,Data!$K:$M,3, FALSE) &amp; ",""" &amp; VLOOKUP(BR$1,Data!$K:$L,2, FALSE) &amp; """;"   )             )</f>
        <v/>
      </c>
      <c r="BS171" t="str">
        <f>IF(Data!$K172=BS$1, "",             IF(ISERR(SEARCH(BS$1,Data!$G172)),        "",          ";" &amp; VLOOKUP(BS$1,Data!$K:$M,3, FALSE) &amp; ",""" &amp; VLOOKUP(BS$1,Data!$K:$L,2, FALSE) &amp; """;"   )             )</f>
        <v/>
      </c>
      <c r="BT171" t="str">
        <f>IF(Data!$K172=BT$1, "",             IF(ISERR(SEARCH(BT$1,Data!$G172)),        "",          ";" &amp; VLOOKUP(BT$1,Data!$K:$M,3, FALSE) &amp; ",""" &amp; VLOOKUP(BT$1,Data!$K:$L,2, FALSE) &amp; """;"   )             )</f>
        <v/>
      </c>
      <c r="BU171" t="str">
        <f>IF(Data!$K172=BU$1, "",             IF(ISERR(SEARCH(BU$1,Data!$G172)),        "",          ";" &amp; VLOOKUP(BU$1,Data!$K:$M,3, FALSE) &amp; ",""" &amp; VLOOKUP(BU$1,Data!$K:$L,2, FALSE) &amp; """;"   )             )</f>
        <v/>
      </c>
      <c r="BV171" t="str">
        <f>IF(Data!$K172=BV$1, "",             IF(ISERR(SEARCH(BV$1,Data!$G172)),        "",          ";" &amp; VLOOKUP(BV$1,Data!$K:$M,3, FALSE) &amp; ",""" &amp; VLOOKUP(BV$1,Data!$K:$L,2, FALSE) &amp; """;"   )             )</f>
        <v/>
      </c>
      <c r="BW171" t="str">
        <f>IF(Data!$K172=BW$1, "",             IF(ISERR(SEARCH(BW$1,Data!$G172)),        "",          ";" &amp; VLOOKUP(BW$1,Data!$K:$M,3, FALSE) &amp; ",""" &amp; VLOOKUP(BW$1,Data!$K:$L,2, FALSE) &amp; """;"   )             )</f>
        <v/>
      </c>
      <c r="BX171" t="str">
        <f>IF(Data!$K172=BX$1, "",             IF(ISERR(SEARCH(BX$1,Data!$G172)),        "",          ";" &amp; VLOOKUP(BX$1,Data!$K:$M,3, FALSE) &amp; ",""" &amp; VLOOKUP(BX$1,Data!$K:$L,2, FALSE) &amp; """;"   )             )</f>
        <v/>
      </c>
      <c r="BY171" t="str">
        <f>IF(Data!$K172=BY$1, "",             IF(ISERR(SEARCH(BY$1,Data!$G172)),        "",          ";" &amp; VLOOKUP(BY$1,Data!$K:$M,3, FALSE) &amp; ",""" &amp; VLOOKUP(BY$1,Data!$K:$L,2, FALSE) &amp; """;"   )             )</f>
        <v/>
      </c>
      <c r="BZ171" t="str">
        <f>IF(Data!$K172=BZ$1, "",             IF(ISERR(SEARCH(BZ$1,Data!$G172)),        "",          ";" &amp; VLOOKUP(BZ$1,Data!$K:$M,3, FALSE) &amp; ",""" &amp; VLOOKUP(BZ$1,Data!$K:$L,2, FALSE) &amp; """;"   )             )</f>
        <v/>
      </c>
      <c r="CA171" t="str">
        <f>IF(Data!$K172=CA$1, "",             IF(ISERR(SEARCH(CA$1,Data!$G172)),        "",          ";" &amp; VLOOKUP(CA$1,Data!$K:$M,3, FALSE) &amp; ",""" &amp; VLOOKUP(CA$1,Data!$K:$L,2, FALSE) &amp; """;"   )             )</f>
        <v/>
      </c>
      <c r="CB171" t="str">
        <f>IF(Data!$K172=CB$1, "",             IF(ISERR(SEARCH(CB$1,Data!$G172)),        "",          ";" &amp; VLOOKUP(CB$1,Data!$K:$M,3, FALSE) &amp; ",""" &amp; VLOOKUP(CB$1,Data!$K:$L,2, FALSE) &amp; """;"   )             )</f>
        <v/>
      </c>
      <c r="CC171" t="str">
        <f>IF(Data!$K172=CC$1, "",             IF(ISERR(SEARCH(CC$1,Data!$G172)),        "",          ";" &amp; VLOOKUP(CC$1,Data!$K:$M,3, FALSE) &amp; ",""" &amp; VLOOKUP(CC$1,Data!$K:$L,2, FALSE) &amp; """;"   )             )</f>
        <v/>
      </c>
      <c r="CD171" t="str">
        <f>IF(Data!$K172=CD$1, "",             IF(ISERR(SEARCH(CD$1,Data!$G172)),        "",          ";" &amp; VLOOKUP(CD$1,Data!$K:$M,3, FALSE) &amp; ",""" &amp; VLOOKUP(CD$1,Data!$K:$L,2, FALSE) &amp; """;"   )             )</f>
        <v/>
      </c>
      <c r="CE171" t="str">
        <f>IF(Data!$K172=CE$1, "",             IF(ISERR(SEARCH(CE$1,Data!$G172)),        "",          ";" &amp; VLOOKUP(CE$1,Data!$K:$M,3, FALSE) &amp; ",""" &amp; VLOOKUP(CE$1,Data!$K:$L,2, FALSE) &amp; """;"   )             )</f>
        <v/>
      </c>
      <c r="CF171" t="str">
        <f>IF(Data!$K172=CF$1, "",             IF(ISERR(SEARCH(CF$1,Data!$G172)),        "",          ";" &amp; VLOOKUP(CF$1,Data!$K:$M,3, FALSE) &amp; ",""" &amp; VLOOKUP(CF$1,Data!$K:$L,2, FALSE) &amp; """;"   )             )</f>
        <v/>
      </c>
      <c r="CG171" t="str">
        <f>IF(Data!$K172=CG$1, "",             IF(ISERR(SEARCH(CG$1,Data!$G172)),        "",          ";" &amp; VLOOKUP(CG$1,Data!$K:$M,3, FALSE) &amp; ",""" &amp; VLOOKUP(CG$1,Data!$K:$L,2, FALSE) &amp; """;"   )             )</f>
        <v/>
      </c>
      <c r="CH171" t="str">
        <f>IF(Data!$K172=CH$1, "",             IF(ISERR(SEARCH(CH$1,Data!$G172)),        "",          ";" &amp; VLOOKUP(CH$1,Data!$K:$M,3, FALSE) &amp; ",""" &amp; VLOOKUP(CH$1,Data!$K:$L,2, FALSE) &amp; """;"   )             )</f>
        <v/>
      </c>
      <c r="CI171" t="str">
        <f>IF(Data!$K172=CI$1, "",             IF(ISERR(SEARCH(CI$1,Data!$G172)),        "",          ";" &amp; VLOOKUP(CI$1,Data!$K:$M,3, FALSE) &amp; ",""" &amp; VLOOKUP(CI$1,Data!$K:$L,2, FALSE) &amp; """;"   )             )</f>
        <v/>
      </c>
      <c r="CJ171" t="str">
        <f>IF(Data!$K172=CJ$1, "",             IF(ISERR(SEARCH(CJ$1,Data!$G172)),        "",          ";" &amp; VLOOKUP(CJ$1,Data!$K:$M,3, FALSE) &amp; ",""" &amp; VLOOKUP(CJ$1,Data!$K:$L,2, FALSE) &amp; """;"   )             )</f>
        <v/>
      </c>
      <c r="CK171" t="str">
        <f>IF(Data!$K172=CK$1, "",             IF(ISERR(SEARCH(CK$1,Data!$G172)),        "",          ";" &amp; VLOOKUP(CK$1,Data!$K:$M,3, FALSE) &amp; ",""" &amp; VLOOKUP(CK$1,Data!$K:$L,2, FALSE) &amp; """;"   )             )</f>
        <v/>
      </c>
      <c r="CL171" t="str">
        <f>IF(Data!$K172=CL$1, "",             IF(ISERR(SEARCH(CL$1,Data!$G172)),        "",          ";" &amp; VLOOKUP(CL$1,Data!$K:$M,3, FALSE) &amp; ",""" &amp; VLOOKUP(CL$1,Data!$K:$L,2, FALSE) &amp; """;"   )             )</f>
        <v/>
      </c>
      <c r="CM171" t="str">
        <f>IF(Data!$K172=CM$1, "",             IF(ISERR(SEARCH(CM$1,Data!$G172)),        "",          ";" &amp; VLOOKUP(CM$1,Data!$K:$M,3, FALSE) &amp; ",""" &amp; VLOOKUP(CM$1,Data!$K:$L,2, FALSE) &amp; """;"   )             )</f>
        <v/>
      </c>
      <c r="CN171" t="str">
        <f>IF(Data!$K172=CN$1, "",             IF(ISERR(SEARCH(CN$1,Data!$G172)),        "",          ";" &amp; VLOOKUP(CN$1,Data!$K:$M,3, FALSE) &amp; ",""" &amp; VLOOKUP(CN$1,Data!$K:$L,2, FALSE) &amp; """;"   )             )</f>
        <v/>
      </c>
      <c r="CO171" t="str">
        <f>IF(Data!$K172=CO$1, "",             IF(ISERR(SEARCH(CO$1,Data!$G172)),        "",          ";" &amp; VLOOKUP(CO$1,Data!$K:$M,3, FALSE) &amp; ",""" &amp; VLOOKUP(CO$1,Data!$K:$L,2, FALSE) &amp; """;"   )             )</f>
        <v/>
      </c>
      <c r="CP171" t="str">
        <f>IF(Data!$K172=CP$1, "",             IF(ISERR(SEARCH(CP$1,Data!$G172)),        "",          ";" &amp; VLOOKUP(CP$1,Data!$K:$M,3, FALSE) &amp; ",""" &amp; VLOOKUP(CP$1,Data!$K:$L,2, FALSE) &amp; """;"   )             )</f>
        <v/>
      </c>
      <c r="CQ171" t="str">
        <f>IF(Data!$K172=CQ$1, "",             IF(ISERR(SEARCH(CQ$1,Data!$G172)),        "",          ";" &amp; VLOOKUP(CQ$1,Data!$K:$M,3, FALSE) &amp; ",""" &amp; VLOOKUP(CQ$1,Data!$K:$L,2, FALSE) &amp; """;"   )             )</f>
        <v/>
      </c>
      <c r="CR171" t="str">
        <f>IF(Data!$K172=CR$1, "",             IF(ISERR(SEARCH(CR$1,Data!$G172)),        "",          ";" &amp; VLOOKUP(CR$1,Data!$K:$M,3, FALSE) &amp; ",""" &amp; VLOOKUP(CR$1,Data!$K:$L,2, FALSE) &amp; """;"   )             )</f>
        <v/>
      </c>
      <c r="CS171" t="str">
        <f>IF(Data!$K172=CS$1, "",             IF(ISERR(SEARCH(CS$1,Data!$G172)),        "",          ";" &amp; VLOOKUP(CS$1,Data!$K:$M,3, FALSE) &amp; ",""" &amp; VLOOKUP(CS$1,Data!$K:$L,2, FALSE) &amp; """;"   )             )</f>
        <v/>
      </c>
      <c r="CT171" t="str">
        <f>IF(Data!$K172=CT$1, "",             IF(ISERR(SEARCH(CT$1,Data!$G172)),        "",          ";" &amp; VLOOKUP(CT$1,Data!$K:$M,3, FALSE) &amp; ",""" &amp; VLOOKUP(CT$1,Data!$K:$L,2, FALSE) &amp; """;"   )             )</f>
        <v/>
      </c>
      <c r="CU171" t="str">
        <f>IF(Data!$K172=CU$1, "",             IF(ISERR(SEARCH(CU$1,Data!$G172)),        "",          ";" &amp; VLOOKUP(CU$1,Data!$K:$M,3, FALSE) &amp; ",""" &amp; VLOOKUP(CU$1,Data!$K:$L,2, FALSE) &amp; """;"   )             )</f>
        <v/>
      </c>
      <c r="CV171" t="str">
        <f>IF(Data!$K172=CV$1, "",             IF(ISERR(SEARCH(CV$1,Data!$G172)),        "",          ";" &amp; VLOOKUP(CV$1,Data!$K:$M,3, FALSE) &amp; ",""" &amp; VLOOKUP(CV$1,Data!$K:$L,2, FALSE) &amp; """;"   )             )</f>
        <v/>
      </c>
      <c r="CW171" t="str">
        <f>IF(Data!$K172=CW$1, "",             IF(ISERR(SEARCH(CW$1,Data!$G172)),        "",          ";" &amp; VLOOKUP(CW$1,Data!$K:$M,3, FALSE) &amp; ",""" &amp; VLOOKUP(CW$1,Data!$K:$L,2, FALSE) &amp; """;"   )             )</f>
        <v/>
      </c>
      <c r="CX171" t="str">
        <f>IF(Data!$K172=CX$1, "",             IF(ISERR(SEARCH(CX$1,Data!$G172)),        "",          ";" &amp; VLOOKUP(CX$1,Data!$K:$M,3, FALSE) &amp; ",""" &amp; VLOOKUP(CX$1,Data!$K:$L,2, FALSE) &amp; """;"   )             )</f>
        <v/>
      </c>
      <c r="CY171" t="str">
        <f>IF(Data!$K172=CY$1, "",             IF(ISERR(SEARCH(CY$1,Data!$G172)),        "",          ";" &amp; VLOOKUP(CY$1,Data!$K:$M,3, FALSE) &amp; ",""" &amp; VLOOKUP(CY$1,Data!$K:$L,2, FALSE) &amp; """;"   )             )</f>
        <v/>
      </c>
      <c r="CZ171" t="str">
        <f>IF(Data!$K172=CZ$1, "",             IF(ISERR(SEARCH(CZ$1,Data!$G172)),        "",          ";" &amp; VLOOKUP(CZ$1,Data!$K:$M,3, FALSE) &amp; ",""" &amp; VLOOKUP(CZ$1,Data!$K:$L,2, FALSE) &amp; """;"   )             )</f>
        <v/>
      </c>
      <c r="DA171" t="str">
        <f>IF(Data!$K172=DA$1, "",             IF(ISERR(SEARCH(DA$1,Data!$G172)),        "",          ";" &amp; VLOOKUP(DA$1,Data!$K:$M,3, FALSE) &amp; ",""" &amp; VLOOKUP(DA$1,Data!$K:$L,2, FALSE) &amp; """;"   )             )</f>
        <v/>
      </c>
      <c r="DB171" t="str">
        <f>IF(Data!$K172=DB$1, "",             IF(ISERR(SEARCH(DB$1,Data!$G172)),        "",          ";" &amp; VLOOKUP(DB$1,Data!$K:$M,3, FALSE) &amp; ",""" &amp; VLOOKUP(DB$1,Data!$K:$L,2, FALSE) &amp; """;"   )             )</f>
        <v/>
      </c>
      <c r="DC171" t="str">
        <f>IF(Data!$K172=DC$1, "",             IF(ISERR(SEARCH(DC$1,Data!$G172)),        "",          ";" &amp; VLOOKUP(DC$1,Data!$K:$M,3, FALSE) &amp; ",""" &amp; VLOOKUP(DC$1,Data!$K:$L,2, FALSE) &amp; """;"   )             )</f>
        <v/>
      </c>
      <c r="DD171" t="str">
        <f>IF(Data!$K172=DD$1, "",             IF(ISERR(SEARCH(DD$1,Data!$G172)),        "",          ";" &amp; VLOOKUP(DD$1,Data!$K:$M,3, FALSE) &amp; ",""" &amp; VLOOKUP(DD$1,Data!$K:$L,2, FALSE) &amp; """;"   )             )</f>
        <v/>
      </c>
      <c r="DE171" t="str">
        <f>IF(Data!$K172=DE$1, "",             IF(ISERR(SEARCH(DE$1,Data!$G172)),        "",          ";" &amp; VLOOKUP(DE$1,Data!$K:$M,3, FALSE) &amp; ",""" &amp; VLOOKUP(DE$1,Data!$K:$L,2, FALSE) &amp; """;"   )             )</f>
        <v/>
      </c>
      <c r="DF171" t="str">
        <f>IF(Data!$K172=DF$1, "",             IF(ISERR(SEARCH(DF$1,Data!$G172)),        "",          ";" &amp; VLOOKUP(DF$1,Data!$K:$M,3, FALSE) &amp; ",""" &amp; VLOOKUP(DF$1,Data!$K:$L,2, FALSE) &amp; """;"   )             )</f>
        <v/>
      </c>
      <c r="DG171" t="str">
        <f>IF(Data!$K172=DG$1, "",             IF(ISERR(SEARCH(DG$1,Data!$G172)),        "",          ";" &amp; VLOOKUP(DG$1,Data!$K:$M,3, FALSE) &amp; ",""" &amp; VLOOKUP(DG$1,Data!$K:$L,2, FALSE) &amp; """;"   )             )</f>
        <v/>
      </c>
      <c r="DH171" t="str">
        <f>IF(Data!$K172=DH$1, "",             IF(ISERR(SEARCH(DH$1,Data!$G172)),        "",          ";" &amp; VLOOKUP(DH$1,Data!$K:$M,3, FALSE) &amp; ",""" &amp; VLOOKUP(DH$1,Data!$K:$L,2, FALSE) &amp; """;"   )             )</f>
        <v/>
      </c>
      <c r="DI171" t="str">
        <f>IF(Data!$K172=DI$1, "",             IF(ISERR(SEARCH(DI$1,Data!$G172)),        "",          ";" &amp; VLOOKUP(DI$1,Data!$K:$M,3, FALSE) &amp; ",""" &amp; VLOOKUP(DI$1,Data!$K:$L,2, FALSE) &amp; """;"   )             )</f>
        <v/>
      </c>
      <c r="DJ171" t="str">
        <f>IF(Data!$K172=DJ$1, "",             IF(ISERR(SEARCH(DJ$1,Data!$G172)),        "",          ";" &amp; VLOOKUP(DJ$1,Data!$K:$M,3, FALSE) &amp; ",""" &amp; VLOOKUP(DJ$1,Data!$K:$L,2, FALSE) &amp; """;"   )             )</f>
        <v/>
      </c>
      <c r="DK171" t="str">
        <f>IF(Data!$K172=DK$1, "",             IF(ISERR(SEARCH(DK$1,Data!$G172)),        "",          ";" &amp; VLOOKUP(DK$1,Data!$K:$M,3, FALSE) &amp; ",""" &amp; VLOOKUP(DK$1,Data!$K:$L,2, FALSE) &amp; """;"   )             )</f>
        <v/>
      </c>
      <c r="DL171" t="str">
        <f>IF(Data!$K172=DL$1, "",             IF(ISERR(SEARCH(DL$1,Data!$G172)),        "",          ";" &amp; VLOOKUP(DL$1,Data!$K:$M,3, FALSE) &amp; ",""" &amp; VLOOKUP(DL$1,Data!$K:$L,2, FALSE) &amp; """;"   )             )</f>
        <v/>
      </c>
      <c r="DM171" t="str">
        <f>IF(Data!$K172=DM$1, "",             IF(ISERR(SEARCH(DM$1,Data!$G172)),        "",          ";" &amp; VLOOKUP(DM$1,Data!$K:$M,3, FALSE) &amp; ",""" &amp; VLOOKUP(DM$1,Data!$K:$L,2, FALSE) &amp; """;"   )             )</f>
        <v/>
      </c>
      <c r="DN171" t="str">
        <f>IF(Data!$K172=DN$1, "",             IF(ISERR(SEARCH(DN$1,Data!$G172)),        "",          ";" &amp; VLOOKUP(DN$1,Data!$K:$M,3, FALSE) &amp; ",""" &amp; VLOOKUP(DN$1,Data!$K:$L,2, FALSE) &amp; """;"   )             )</f>
        <v/>
      </c>
      <c r="DO171" t="str">
        <f>IF(Data!$K172=DO$1, "",             IF(ISERR(SEARCH(DO$1,Data!$G172)),        "",          ";" &amp; VLOOKUP(DO$1,Data!$K:$M,3, FALSE) &amp; ",""" &amp; VLOOKUP(DO$1,Data!$K:$L,2, FALSE) &amp; """;"   )             )</f>
        <v/>
      </c>
      <c r="DP171" t="str">
        <f>IF(Data!$K172=DP$1, "",             IF(ISERR(SEARCH(DP$1,Data!$G172)),        "",          ";" &amp; VLOOKUP(DP$1,Data!$K:$M,3, FALSE) &amp; ",""" &amp; VLOOKUP(DP$1,Data!$K:$L,2, FALSE) &amp; """;"   )             )</f>
        <v/>
      </c>
      <c r="DQ171" t="str">
        <f>IF(Data!$K172=DQ$1, "",             IF(ISERR(SEARCH(DQ$1,Data!$G172)),        "",          ";" &amp; VLOOKUP(DQ$1,Data!$K:$M,3, FALSE) &amp; ",""" &amp; VLOOKUP(DQ$1,Data!$K:$L,2, FALSE) &amp; """;"   )             )</f>
        <v/>
      </c>
      <c r="DR171" t="str">
        <f>IF(Data!$K172=DR$1, "",             IF(ISERR(SEARCH(DR$1,Data!$G172)),        "",          ";" &amp; VLOOKUP(DR$1,Data!$K:$M,3, FALSE) &amp; ",""" &amp; VLOOKUP(DR$1,Data!$K:$L,2, FALSE) &amp; """;"   )             )</f>
        <v/>
      </c>
      <c r="DS171" t="str">
        <f>IF(Data!$K172=DS$1, "",             IF(ISERR(SEARCH(DS$1,Data!$G172)),        "",          ";" &amp; VLOOKUP(DS$1,Data!$K:$M,3, FALSE) &amp; ",""" &amp; VLOOKUP(DS$1,Data!$K:$L,2, FALSE) &amp; """;"   )             )</f>
        <v/>
      </c>
      <c r="DT171" t="str">
        <f>IF(Data!$K172=DT$1, "",             IF(ISERR(SEARCH(DT$1,Data!$G172)),        "",          ";" &amp; VLOOKUP(DT$1,Data!$K:$M,3, FALSE) &amp; ",""" &amp; VLOOKUP(DT$1,Data!$K:$L,2, FALSE) &amp; """;"   )             )</f>
        <v/>
      </c>
      <c r="DU171" t="str">
        <f>IF(Data!$K172=DU$1, "",             IF(ISERR(SEARCH(DU$1,Data!$G172)),        "",          ";" &amp; VLOOKUP(DU$1,Data!$K:$M,3, FALSE) &amp; ",""" &amp; VLOOKUP(DU$1,Data!$K:$L,2, FALSE) &amp; """;"   )             )</f>
        <v/>
      </c>
      <c r="DV171" t="str">
        <f>IF(Data!$K172=DV$1, "",             IF(ISERR(SEARCH(DV$1,Data!$G172)),        "",          ";" &amp; VLOOKUP(DV$1,Data!$K:$M,3, FALSE) &amp; ",""" &amp; VLOOKUP(DV$1,Data!$K:$L,2, FALSE) &amp; """;"   )             )</f>
        <v/>
      </c>
      <c r="DW171" t="str">
        <f>IF(Data!$K172=DW$1, "",             IF(ISERR(SEARCH(DW$1,Data!$G172)),        "",          ";" &amp; VLOOKUP(DW$1,Data!$K:$M,3, FALSE) &amp; ",""" &amp; VLOOKUP(DW$1,Data!$K:$L,2, FALSE) &amp; """;"   )             )</f>
        <v/>
      </c>
      <c r="DX171" t="str">
        <f>IF(Data!$K172=DX$1, "",             IF(ISERR(SEARCH(DX$1,Data!$G172)),        "",          ";" &amp; VLOOKUP(DX$1,Data!$K:$M,3, FALSE) &amp; ",""" &amp; VLOOKUP(DX$1,Data!$K:$L,2, FALSE) &amp; """;"   )             )</f>
        <v/>
      </c>
      <c r="DY171" t="str">
        <f>IF(Data!$K172=DY$1, "",             IF(ISERR(SEARCH(DY$1,Data!$G172)),        "",          ";" &amp; VLOOKUP(DY$1,Data!$K:$M,3, FALSE) &amp; ",""" &amp; VLOOKUP(DY$1,Data!$K:$L,2, FALSE) &amp; """;"   )             )</f>
        <v/>
      </c>
      <c r="DZ171" t="str">
        <f>IF(Data!$K172=DZ$1, "",             IF(ISERR(SEARCH(DZ$1,Data!$G172)),        "",          ";" &amp; VLOOKUP(DZ$1,Data!$K:$M,3, FALSE) &amp; ",""" &amp; VLOOKUP(DZ$1,Data!$K:$L,2, FALSE) &amp; """;"   )             )</f>
        <v/>
      </c>
      <c r="EA171" t="str">
        <f>IF(Data!$K172=EA$1, "",             IF(ISERR(SEARCH(EA$1,Data!$G172)),        "",          ";" &amp; VLOOKUP(EA$1,Data!$K:$M,3, FALSE) &amp; ",""" &amp; VLOOKUP(EA$1,Data!$K:$L,2, FALSE) &amp; """;"   )             )</f>
        <v/>
      </c>
      <c r="EB171" t="str">
        <f>IF(Data!$K172=EB$1, "",             IF(ISERR(SEARCH(EB$1,Data!$G172)),        "",          ";" &amp; VLOOKUP(EB$1,Data!$K:$M,3, FALSE) &amp; ",""" &amp; VLOOKUP(EB$1,Data!$K:$L,2, FALSE) &amp; """;"   )             )</f>
        <v/>
      </c>
      <c r="EC171" t="str">
        <f>IF(Data!$K172=EC$1, "",             IF(ISERR(SEARCH(EC$1,Data!$G172)),        "",          ";" &amp; VLOOKUP(EC$1,Data!$K:$M,3, FALSE) &amp; ",""" &amp; VLOOKUP(EC$1,Data!$K:$L,2, FALSE) &amp; """;"   )             )</f>
        <v/>
      </c>
      <c r="ED171" t="str">
        <f>IF(Data!$K172=ED$1, "",             IF(ISERR(SEARCH(ED$1,Data!$G172)),        "",          ";" &amp; VLOOKUP(ED$1,Data!$K:$M,3, FALSE) &amp; ",""" &amp; VLOOKUP(ED$1,Data!$K:$L,2, FALSE) &amp; """;"   )             )</f>
        <v/>
      </c>
      <c r="EE171" t="str">
        <f>IF(Data!$K172=EE$1, "",             IF(ISERR(SEARCH(EE$1,Data!$G172)),        "",          ";" &amp; VLOOKUP(EE$1,Data!$K:$M,3, FALSE) &amp; ",""" &amp; VLOOKUP(EE$1,Data!$K:$L,2, FALSE) &amp; """;"   )             )</f>
        <v/>
      </c>
      <c r="EF171" t="str">
        <f>IF(Data!$K172=EF$1, "",             IF(ISERR(SEARCH(EF$1,Data!$G172)),        "",          ";" &amp; VLOOKUP(EF$1,Data!$K:$M,3, FALSE) &amp; ",""" &amp; VLOOKUP(EF$1,Data!$K:$L,2, FALSE) &amp; """;"   )             )</f>
        <v/>
      </c>
      <c r="EG171" t="str">
        <f>IF(Data!$K172=EG$1, "",             IF(ISERR(SEARCH(EG$1,Data!$G172)),        "",          ";" &amp; VLOOKUP(EG$1,Data!$K:$M,3, FALSE) &amp; ",""" &amp; VLOOKUP(EG$1,Data!$K:$L,2, FALSE) &amp; """;"   )             )</f>
        <v/>
      </c>
      <c r="EH171" t="str">
        <f>IF(Data!$K172=EH$1, "",             IF(ISERR(SEARCH(EH$1,Data!$G172)),        "",          ";" &amp; VLOOKUP(EH$1,Data!$K:$M,3, FALSE) &amp; ",""" &amp; VLOOKUP(EH$1,Data!$K:$L,2, FALSE) &amp; """;"   )             )</f>
        <v/>
      </c>
      <c r="EI171" t="str">
        <f>IF(Data!$K172=EI$1, "",             IF(ISERR(SEARCH(EI$1,Data!$G172)),        "",          ";" &amp; VLOOKUP(EI$1,Data!$K:$M,3, FALSE) &amp; ",""" &amp; VLOOKUP(EI$1,Data!$K:$L,2, FALSE) &amp; """;"   )             )</f>
        <v/>
      </c>
      <c r="EJ171" t="str">
        <f>IF(Data!$K172=EJ$1, "",             IF(ISERR(SEARCH(EJ$1,Data!$G172)),        "",          ";" &amp; VLOOKUP(EJ$1,Data!$K:$M,3, FALSE) &amp; ",""" &amp; VLOOKUP(EJ$1,Data!$K:$L,2, FALSE) &amp; """;"   )             )</f>
        <v/>
      </c>
      <c r="EK171" t="str">
        <f>IF(Data!$K172=EK$1, "",             IF(ISERR(SEARCH(EK$1,Data!$G172)),        "",          ";" &amp; VLOOKUP(EK$1,Data!$K:$M,3, FALSE) &amp; ",""" &amp; VLOOKUP(EK$1,Data!$K:$L,2, FALSE) &amp; """;"   )             )</f>
        <v/>
      </c>
      <c r="EL171" t="str">
        <f>IF(Data!$K172=EL$1, "",             IF(ISERR(SEARCH(EL$1,Data!$G172)),        "",          ";" &amp; VLOOKUP(EL$1,Data!$K:$M,3, FALSE) &amp; ",""" &amp; VLOOKUP(EL$1,Data!$K:$L,2, FALSE) &amp; """;"   )             )</f>
        <v/>
      </c>
      <c r="EM171" t="str">
        <f>IF(Data!$K172=EM$1, "",             IF(ISERR(SEARCH(EM$1,Data!$G172)),        "",          ";" &amp; VLOOKUP(EM$1,Data!$K:$M,3, FALSE) &amp; ",""" &amp; VLOOKUP(EM$1,Data!$K:$L,2, FALSE) &amp; """;"   )             )</f>
        <v/>
      </c>
      <c r="EN171" t="str">
        <f>IF(Data!$K172=EN$1, "",             IF(ISERR(SEARCH(EN$1,Data!$G172)),        "",          ";" &amp; VLOOKUP(EN$1,Data!$K:$M,3, FALSE) &amp; ",""" &amp; VLOOKUP(EN$1,Data!$K:$L,2, FALSE) &amp; """;"   )             )</f>
        <v/>
      </c>
      <c r="EO171" t="str">
        <f>IF(Data!$K172=EO$1, "",             IF(ISERR(SEARCH(EO$1,Data!$G172)),        "",          ";" &amp; VLOOKUP(EO$1,Data!$K:$M,3, FALSE) &amp; ",""" &amp; VLOOKUP(EO$1,Data!$K:$L,2, FALSE) &amp; """;"   )             )</f>
        <v/>
      </c>
      <c r="EP171" t="str">
        <f>IF(Data!$K172=EP$1, "",             IF(ISERR(SEARCH(EP$1,Data!$G172)),        "",          ";" &amp; VLOOKUP(EP$1,Data!$K:$M,3, FALSE) &amp; ",""" &amp; VLOOKUP(EP$1,Data!$K:$L,2, FALSE) &amp; """;"   )             )</f>
        <v/>
      </c>
      <c r="EQ171" t="str">
        <f>IF(Data!$K172=EQ$1, "",             IF(ISERR(SEARCH(EQ$1,Data!$G172)),        "",          ";" &amp; VLOOKUP(EQ$1,Data!$K:$M,3, FALSE) &amp; ",""" &amp; VLOOKUP(EQ$1,Data!$K:$L,2, FALSE) &amp; """;"   )             )</f>
        <v/>
      </c>
      <c r="ER171" t="str">
        <f>IF(Data!$K172=ER$1, "",             IF(ISERR(SEARCH(ER$1,Data!$G172)),        "",          ";" &amp; VLOOKUP(ER$1,Data!$K:$M,3, FALSE) &amp; ",""" &amp; VLOOKUP(ER$1,Data!$K:$L,2, FALSE) &amp; """;"   )             )</f>
        <v/>
      </c>
      <c r="ES171" t="str">
        <f>IF(Data!$K172=ES$1, "",             IF(ISERR(SEARCH(ES$1,Data!$G172)),        "",          ";" &amp; VLOOKUP(ES$1,Data!$K:$M,3, FALSE) &amp; ",""" &amp; VLOOKUP(ES$1,Data!$K:$L,2, FALSE) &amp; """;"   )             )</f>
        <v/>
      </c>
      <c r="ET171" t="str">
        <f>IF(Data!$K172=ET$1, "",             IF(ISERR(SEARCH(ET$1,Data!$G172)),        "",          ";" &amp; VLOOKUP(ET$1,Data!$K:$M,3, FALSE) &amp; ",""" &amp; VLOOKUP(ET$1,Data!$K:$L,2, FALSE) &amp; """;"   )             )</f>
        <v/>
      </c>
      <c r="EU171" t="str">
        <f>IF(Data!$K172=EU$1, "",             IF(ISERR(SEARCH(EU$1,Data!$G172)),        "",          ";" &amp; VLOOKUP(EU$1,Data!$K:$M,3, FALSE) &amp; ",""" &amp; VLOOKUP(EU$1,Data!$K:$L,2, FALSE) &amp; """;"   )             )</f>
        <v/>
      </c>
      <c r="EV171" t="str">
        <f>IF(Data!$K172=EV$1, "",             IF(ISERR(SEARCH(EV$1,Data!$G172)),        "",          ";" &amp; VLOOKUP(EV$1,Data!$K:$M,3, FALSE) &amp; ",""" &amp; VLOOKUP(EV$1,Data!$K:$L,2, FALSE) &amp; """;"   )             )</f>
        <v/>
      </c>
      <c r="EW171" t="str">
        <f>IF(Data!$K172=EW$1, "",             IF(ISERR(SEARCH(EW$1,Data!$G172)),        "",          ";" &amp; VLOOKUP(EW$1,Data!$K:$M,3, FALSE) &amp; ",""" &amp; VLOOKUP(EW$1,Data!$K:$L,2, FALSE) &amp; """;"   )             )</f>
        <v/>
      </c>
      <c r="EX171" t="str">
        <f>IF(Data!$K172=EX$1, "",             IF(ISERR(SEARCH(EX$1,Data!$G172)),        "",          ";" &amp; VLOOKUP(EX$1,Data!$K:$M,3, FALSE) &amp; ",""" &amp; VLOOKUP(EX$1,Data!$K:$L,2, FALSE) &amp; """;"   )             )</f>
        <v/>
      </c>
      <c r="EY171" t="str">
        <f>IF(Data!$K172=EY$1, "",             IF(ISERR(SEARCH(EY$1,Data!$G172)),        "",          ";" &amp; VLOOKUP(EY$1,Data!$K:$M,3, FALSE) &amp; ",""" &amp; VLOOKUP(EY$1,Data!$K:$L,2, FALSE) &amp; """;"   )             )</f>
        <v/>
      </c>
      <c r="EZ171" t="str">
        <f>IF(Data!$K172=EZ$1, "",             IF(ISERR(SEARCH(EZ$1,Data!$G172)),        "",          ";" &amp; VLOOKUP(EZ$1,Data!$K:$M,3, FALSE) &amp; ",""" &amp; VLOOKUP(EZ$1,Data!$K:$L,2, FALSE) &amp; """;"   )             )</f>
        <v/>
      </c>
      <c r="FA171" t="str">
        <f>IF(Data!$K172=FA$1, "",             IF(ISERR(SEARCH(FA$1,Data!$G172)),        "",          ";" &amp; VLOOKUP(FA$1,Data!$K:$M,3, FALSE) &amp; ",""" &amp; VLOOKUP(FA$1,Data!$K:$L,2, FALSE) &amp; """;"   )             )</f>
        <v/>
      </c>
      <c r="FB171" t="str">
        <f>IF(Data!$K172=FB$1, "",             IF(ISERR(SEARCH(FB$1,Data!$G172)),        "",          ";" &amp; VLOOKUP(FB$1,Data!$K:$M,3, FALSE) &amp; ",""" &amp; VLOOKUP(FB$1,Data!$K:$L,2, FALSE) &amp; """;"   )             )</f>
        <v/>
      </c>
      <c r="FC171" t="str">
        <f>IF(Data!$K172=FC$1, "",             IF(ISERR(SEARCH(FC$1,Data!$G172)),        "",          ";" &amp; VLOOKUP(FC$1,Data!$K:$M,3, FALSE) &amp; ",""" &amp; VLOOKUP(FC$1,Data!$K:$L,2, FALSE) &amp; """;"   )             )</f>
        <v/>
      </c>
      <c r="FD171" t="str">
        <f>IF(Data!$K172=FD$1, "",             IF(ISERR(SEARCH(FD$1,Data!$G172)),        "",          ";" &amp; VLOOKUP(FD$1,Data!$K:$M,3, FALSE) &amp; ",""" &amp; VLOOKUP(FD$1,Data!$K:$L,2, FALSE) &amp; """;"   )             )</f>
        <v/>
      </c>
      <c r="FE171" t="str">
        <f>IF(Data!$K172=FE$1, "",             IF(ISERR(SEARCH(FE$1,Data!$G172)),        "",          ";" &amp; VLOOKUP(FE$1,Data!$K:$M,3, FALSE) &amp; ",""" &amp; VLOOKUP(FE$1,Data!$K:$L,2, FALSE) &amp; """;"   )             )</f>
        <v/>
      </c>
      <c r="FF171" t="str">
        <f>IF(Data!$K172=FF$1, "",             IF(ISERR(SEARCH(FF$1,Data!$G172)),        "",          ";" &amp; VLOOKUP(FF$1,Data!$K:$M,3, FALSE) &amp; ",""" &amp; VLOOKUP(FF$1,Data!$K:$L,2, FALSE) &amp; """;"   )             )</f>
        <v/>
      </c>
      <c r="FG171" t="str">
        <f>IF(Data!$K172=FG$1, "",             IF(ISERR(SEARCH(FG$1,Data!$G172)),        "",          ";" &amp; VLOOKUP(FG$1,Data!$K:$M,3, FALSE) &amp; ",""" &amp; VLOOKUP(FG$1,Data!$K:$L,2, FALSE) &amp; """;"   )             )</f>
        <v/>
      </c>
      <c r="FH171" t="str">
        <f>IF(Data!$K172=FH$1, "",             IF(ISERR(SEARCH(FH$1,Data!$G172)),        "",          ";" &amp; VLOOKUP(FH$1,Data!$K:$M,3, FALSE) &amp; ",""" &amp; VLOOKUP(FH$1,Data!$K:$L,2, FALSE) &amp; """;"   )             )</f>
        <v/>
      </c>
      <c r="FI171" t="str">
        <f>IF(Data!$K172=FI$1, "",             IF(ISERR(SEARCH(FI$1,Data!$G172)),        "",          ";" &amp; VLOOKUP(FI$1,Data!$K:$M,3, FALSE) &amp; ",""" &amp; VLOOKUP(FI$1,Data!$K:$L,2, FALSE) &amp; """;"   )             )</f>
        <v/>
      </c>
      <c r="FJ171" t="str">
        <f>IF(Data!$K172=FJ$1, "",             IF(ISERR(SEARCH(FJ$1,Data!$G172)),        "",          ";" &amp; VLOOKUP(FJ$1,Data!$K:$M,3, FALSE) &amp; ",""" &amp; VLOOKUP(FJ$1,Data!$K:$L,2, FALSE) &amp; """;"   )             )</f>
        <v/>
      </c>
      <c r="FK171" t="str">
        <f>IF(Data!$K172=FK$1, "",             IF(ISERR(SEARCH(FK$1,Data!$G172)),        "",          ";" &amp; VLOOKUP(FK$1,Data!$K:$M,3, FALSE) &amp; ",""" &amp; VLOOKUP(FK$1,Data!$K:$L,2, FALSE) &amp; """;"   )             )</f>
        <v/>
      </c>
      <c r="FL171" t="str">
        <f>IF(Data!$K172=FL$1, "",             IF(ISERR(SEARCH(FL$1,Data!$G172)),        "",          ";" &amp; VLOOKUP(FL$1,Data!$K:$M,3, FALSE) &amp; ",""" &amp; VLOOKUP(FL$1,Data!$K:$L,2, FALSE) &amp; """;"   )             )</f>
        <v/>
      </c>
      <c r="FM171" t="str">
        <f>IF(Data!$K172=FM$1, "",             IF(ISERR(SEARCH(FM$1,Data!$G172)),        "",          ";" &amp; VLOOKUP(FM$1,Data!$K:$M,3, FALSE) &amp; ",""" &amp; VLOOKUP(FM$1,Data!$K:$L,2, FALSE) &amp; """;"   )             )</f>
        <v/>
      </c>
      <c r="FN171" t="str">
        <f>IF(Data!$K172=FN$1, "",             IF(ISERR(SEARCH(FN$1,Data!$G172)),        "",          ";" &amp; VLOOKUP(FN$1,Data!$K:$M,3, FALSE) &amp; ",""" &amp; VLOOKUP(FN$1,Data!$K:$L,2, FALSE) &amp; """;"   )             )</f>
        <v/>
      </c>
      <c r="FO171" t="str">
        <f>IF(Data!$K172=FO$1, "",             IF(ISERR(SEARCH(FO$1,Data!$G172)),        "",          ";" &amp; VLOOKUP(FO$1,Data!$K:$M,3, FALSE) &amp; ",""" &amp; VLOOKUP(FO$1,Data!$K:$L,2, FALSE) &amp; """;"   )             )</f>
        <v/>
      </c>
      <c r="FP171" t="str">
        <f>IF(Data!$K172=FP$1, "",             IF(ISERR(SEARCH(FP$1,Data!$G172)),        "",          ";" &amp; VLOOKUP(FP$1,Data!$K:$M,3, FALSE) &amp; ",""" &amp; VLOOKUP(FP$1,Data!$K:$L,2, FALSE) &amp; """;"   )             )</f>
        <v/>
      </c>
      <c r="FQ171" t="str">
        <f>IF(Data!$K172=FQ$1, "",             IF(ISERR(SEARCH(FQ$1,Data!$G172)),        "",          ";" &amp; VLOOKUP(FQ$1,Data!$K:$M,3, FALSE) &amp; ",""" &amp; VLOOKUP(FQ$1,Data!$K:$L,2, FALSE) &amp; """;"   )             )</f>
        <v/>
      </c>
      <c r="FR171" t="str">
        <f>IF(Data!$K172=FR$1, "",             IF(ISERR(SEARCH(FR$1,Data!$G172)),        "",          ";" &amp; VLOOKUP(FR$1,Data!$K:$M,3, FALSE) &amp; ",""" &amp; VLOOKUP(FR$1,Data!$K:$L,2, FALSE) &amp; """;"   )             )</f>
        <v/>
      </c>
      <c r="FS171" t="str">
        <f>IF(Data!$K172=FS$1, "",             IF(ISERR(SEARCH(FS$1,Data!$G172)),        "",          ";" &amp; VLOOKUP(FS$1,Data!$K:$M,3, FALSE) &amp; ",""" &amp; VLOOKUP(FS$1,Data!$K:$L,2, FALSE) &amp; """;"   )             )</f>
        <v/>
      </c>
      <c r="FT171" t="str">
        <f>IF(Data!$K172=FT$1, "",             IF(ISERR(SEARCH(FT$1,Data!$G172)),        "",          ";" &amp; VLOOKUP(FT$1,Data!$K:$M,3, FALSE) &amp; ",""" &amp; VLOOKUP(FT$1,Data!$K:$L,2, FALSE) &amp; """;"   )             )</f>
        <v/>
      </c>
      <c r="FU171" t="str">
        <f>IF(Data!$K172=FU$1, "",             IF(ISERR(SEARCH(FU$1,Data!$G172)),        "",          ";" &amp; VLOOKUP(FU$1,Data!$K:$M,3, FALSE) &amp; ",""" &amp; VLOOKUP(FU$1,Data!$K:$L,2, FALSE) &amp; """;"   )             )</f>
        <v/>
      </c>
      <c r="FV171" t="str">
        <f>IF(Data!$K172=FV$1, "",             IF(ISERR(SEARCH(FV$1,Data!$G172)),        "",          ";" &amp; VLOOKUP(FV$1,Data!$K:$M,3, FALSE) &amp; ",""" &amp; VLOOKUP(FV$1,Data!$K:$L,2, FALSE) &amp; """;"   )             )</f>
        <v/>
      </c>
      <c r="FW171" t="str">
        <f>IF(Data!$K172=FW$1, "",             IF(ISERR(SEARCH(FW$1,Data!$G172)),        "",          ";" &amp; VLOOKUP(FW$1,Data!$K:$M,3, FALSE) &amp; ",""" &amp; VLOOKUP(FW$1,Data!$K:$L,2, FALSE) &amp; """;"   )             )</f>
        <v/>
      </c>
      <c r="FX171" t="str">
        <f>IF(Data!$K172=FX$1, "",             IF(ISERR(SEARCH(FX$1,Data!$G172)),        "",          ";" &amp; VLOOKUP(FX$1,Data!$K:$M,3, FALSE) &amp; ",""" &amp; VLOOKUP(FX$1,Data!$K:$L,2, FALSE) &amp; """;"   )             )</f>
        <v/>
      </c>
      <c r="FY171" t="str">
        <f>IF(Data!$K172=FY$1, "",             IF(ISERR(SEARCH(FY$1,Data!$G172)),        "",          ";" &amp; VLOOKUP(FY$1,Data!$K:$M,3, FALSE) &amp; ",""" &amp; VLOOKUP(FY$1,Data!$K:$L,2, FALSE) &amp; """;"   )             )</f>
        <v/>
      </c>
      <c r="FZ171" t="str">
        <f>IF(Data!$K172=FZ$1, "",             IF(ISERR(SEARCH(FZ$1,Data!$G172)),        "",          ";" &amp; VLOOKUP(FZ$1,Data!$K:$M,3, FALSE) &amp; ",""" &amp; VLOOKUP(FZ$1,Data!$K:$L,2, FALSE) &amp; """;"   )             )</f>
        <v/>
      </c>
      <c r="GA171" t="str">
        <f>IF(Data!$K172=GA$1, "",             IF(ISERR(SEARCH(GA$1,Data!$G172)),        "",          ";" &amp; VLOOKUP(GA$1,Data!$K:$M,3, FALSE) &amp; ",""" &amp; VLOOKUP(GA$1,Data!$K:$L,2, FALSE) &amp; """;"   )             )</f>
        <v/>
      </c>
      <c r="GB171" t="str">
        <f>IF(Data!$K172=GB$1, "",             IF(ISERR(SEARCH(GB$1,Data!$G172)),        "",          ";" &amp; VLOOKUP(GB$1,Data!$K:$M,3, FALSE) &amp; ",""" &amp; VLOOKUP(GB$1,Data!$K:$L,2, FALSE) &amp; """;"   )             )</f>
        <v/>
      </c>
      <c r="GC171" t="str">
        <f>IF(Data!$K172=GC$1, "",             IF(ISERR(SEARCH(GC$1,Data!$G172)),        "",          ";" &amp; VLOOKUP(GC$1,Data!$K:$M,3, FALSE) &amp; ",""" &amp; VLOOKUP(GC$1,Data!$K:$L,2, FALSE) &amp; """;"   )             )</f>
        <v/>
      </c>
      <c r="GD171" t="str">
        <f>IF(Data!$K172=GD$1, "",             IF(ISERR(SEARCH(GD$1,Data!$G172)),        "",          ";" &amp; VLOOKUP(GD$1,Data!$K:$M,3, FALSE) &amp; ",""" &amp; VLOOKUP(GD$1,Data!$K:$L,2, FALSE) &amp; """;"   )             )</f>
        <v/>
      </c>
      <c r="GE171" t="str">
        <f>IF(Data!$K172=GE$1, "",             IF(ISERR(SEARCH(GE$1,Data!$G172)),        "",          ";" &amp; VLOOKUP(GE$1,Data!$K:$M,3, FALSE) &amp; ",""" &amp; VLOOKUP(GE$1,Data!$K:$L,2, FALSE) &amp; """;"   )             )</f>
        <v/>
      </c>
      <c r="GF171" t="str">
        <f>IF(Data!$K172=GF$1, "",             IF(ISERR(SEARCH(GF$1,Data!$G172)),        "",          ";" &amp; VLOOKUP(GF$1,Data!$K:$M,3, FALSE) &amp; ",""" &amp; VLOOKUP(GF$1,Data!$K:$L,2, FALSE) &amp; """;"   )             )</f>
        <v/>
      </c>
      <c r="GG171" t="str">
        <f>IF(Data!$K172=GG$1, "",             IF(ISERR(SEARCH(GG$1,Data!$G172)),        "",          ";" &amp; VLOOKUP(GG$1,Data!$K:$M,3, FALSE) &amp; ",""" &amp; VLOOKUP(GG$1,Data!$K:$L,2, FALSE) &amp; """;"   )             )</f>
        <v/>
      </c>
      <c r="GH171" t="str">
        <f>IF(Data!$K172=GH$1, "",             IF(ISERR(SEARCH(GH$1,Data!$G172)),        "",          ";" &amp; VLOOKUP(GH$1,Data!$K:$M,3, FALSE) &amp; ",""" &amp; VLOOKUP(GH$1,Data!$K:$L,2, FALSE) &amp; """;"   )             )</f>
        <v/>
      </c>
      <c r="GI171" t="str">
        <f>IF(Data!$K172=GI$1, "",             IF(ISERR(SEARCH(GI$1,Data!$G172)),        "",          ";" &amp; VLOOKUP(GI$1,Data!$K:$M,3, FALSE) &amp; ",""" &amp; VLOOKUP(GI$1,Data!$K:$L,2, FALSE) &amp; """;"   )             )</f>
        <v/>
      </c>
      <c r="GJ171" t="str">
        <f>IF(Data!$K172=GJ$1, "",             IF(ISERR(SEARCH(GJ$1,Data!$G172)),        "",          ";" &amp; VLOOKUP(GJ$1,Data!$K:$M,3, FALSE) &amp; ",""" &amp; VLOOKUP(GJ$1,Data!$K:$L,2, FALSE) &amp; """;"   )             )</f>
        <v>;180,"HUMAN";</v>
      </c>
      <c r="GK171" t="str">
        <f>IF(Data!$K172=GK$1, "",             IF(ISERR(SEARCH(GK$1,Data!$G172)),        "",          ";" &amp; VLOOKUP(GK$1,Data!$K:$M,3, FALSE) &amp; ",""" &amp; VLOOKUP(GK$1,Data!$K:$L,2, FALSE) &amp; """;"   )             )</f>
        <v/>
      </c>
      <c r="GL171" t="str">
        <f>IF(Data!$K172=GL$1, "",             IF(ISERR(SEARCH(GL$1,Data!$G172)),        "",          ";" &amp; VLOOKUP(GL$1,Data!$K:$M,3, FALSE) &amp; ",""" &amp; VLOOKUP(GL$1,Data!$K:$L,2, FALSE) &amp; """;"   )             )</f>
        <v/>
      </c>
      <c r="GM171" t="str">
        <f>IF(Data!$K172=GM$1, "",             IF(ISERR(SEARCH(GM$1,Data!$G172)),        "",          ";" &amp; VLOOKUP(GM$1,Data!$K:$M,3, FALSE) &amp; ",""" &amp; VLOOKUP(GM$1,Data!$K:$L,2, FALSE) &amp; """;"   )             )</f>
        <v/>
      </c>
      <c r="GN171" t="str">
        <f>IF(Data!$K172=GN$1, "",             IF(ISERR(SEARCH(GN$1,Data!$G172)),        "",          ";" &amp; VLOOKUP(GN$1,Data!$K:$M,3, FALSE) &amp; ",""" &amp; VLOOKUP(GN$1,Data!$K:$L,2, FALSE) &amp; """;"   )             )</f>
        <v/>
      </c>
      <c r="GO171" t="str">
        <f>IF(Data!$K172=GO$1, "",             IF(ISERR(SEARCH(GO$1,Data!$G172)),        "",          ";" &amp; VLOOKUP(GO$1,Data!$K:$M,3, FALSE) &amp; ",""" &amp; VLOOKUP(GO$1,Data!$K:$L,2, FALSE) &amp; """;"   )             )</f>
        <v/>
      </c>
      <c r="GP171" t="str">
        <f>IF(Data!$K172=GP$1, "",             IF(ISERR(SEARCH(GP$1,Data!$G172)),        "",          ";" &amp; VLOOKUP(GP$1,Data!$K:$M,3, FALSE) &amp; ",""" &amp; VLOOKUP(GP$1,Data!$K:$L,2, FALSE) &amp; """;"   )             )</f>
        <v/>
      </c>
      <c r="GQ171" t="str">
        <f>IF(Data!$K172=GQ$1, "",             IF(ISERR(SEARCH(GQ$1,Data!$G172)),        "",          ";" &amp; VLOOKUP(GQ$1,Data!$K:$M,3, FALSE) &amp; ",""" &amp; VLOOKUP(GQ$1,Data!$K:$L,2, FALSE) &amp; """;"   )             )</f>
        <v/>
      </c>
      <c r="GR171" t="str">
        <f>IF(Data!$K172=GR$1, "",             IF(ISERR(SEARCH(GR$1,Data!$G172)),        "",          ";" &amp; VLOOKUP(GR$1,Data!$K:$M,3, FALSE) &amp; ",""" &amp; VLOOKUP(GR$1,Data!$K:$L,2, FALSE) &amp; """;"   )             )</f>
        <v/>
      </c>
      <c r="GS171" t="str">
        <f>IF(Data!$K172=GS$1, "",             IF(ISERR(SEARCH(GS$1,Data!$G172)),        "",          ";" &amp; VLOOKUP(GS$1,Data!$K:$M,3, FALSE) &amp; ",""" &amp; VLOOKUP(GS$1,Data!$K:$L,2, FALSE) &amp; """;"   )             )</f>
        <v/>
      </c>
      <c r="GT171" t="str">
        <f>IF(Data!$K172=GT$1, "",             IF(ISERR(SEARCH(GT$1,Data!$G172)),        "",          ";" &amp; VLOOKUP(GT$1,Data!$K:$M,3, FALSE) &amp; ",""" &amp; VLOOKUP(GT$1,Data!$K:$L,2, FALSE) &amp; """;"   )             )</f>
        <v/>
      </c>
      <c r="GU171" t="str">
        <f>IF(Data!$K172=GU$1, "",             IF(ISERR(SEARCH(GU$1,Data!$G172)),        "",          ";" &amp; VLOOKUP(GU$1,Data!$K:$M,3, FALSE) &amp; ",""" &amp; VLOOKUP(GU$1,Data!$K:$L,2, FALSE) &amp; """;"   )             )</f>
        <v/>
      </c>
      <c r="GV171" t="str">
        <f>IF(Data!$K172=GV$1, "",             IF(ISERR(SEARCH(GV$1,Data!$G172)),        "",          ";" &amp; VLOOKUP(GV$1,Data!$K:$M,3, FALSE) &amp; ",""" &amp; VLOOKUP(GV$1,Data!$K:$L,2, FALSE) &amp; """;"   )             )</f>
        <v/>
      </c>
      <c r="GW171" t="str">
        <f>IF(Data!$K172=GW$1, "",             IF(ISERR(SEARCH(GW$1,Data!$G172)),        "",          ";" &amp; VLOOKUP(GW$1,Data!$K:$M,3, FALSE) &amp; ",""" &amp; VLOOKUP(GW$1,Data!$K:$L,2, FALSE) &amp; """;"   )             )</f>
        <v/>
      </c>
      <c r="GX171" t="str">
        <f>IF(Data!$K172=GX$1, "",             IF(ISERR(SEARCH(GX$1,Data!$G172)),        "",          ";" &amp; VLOOKUP(GX$1,Data!$K:$M,3, FALSE) &amp; ",""" &amp; VLOOKUP(GX$1,Data!$K:$L,2, FALSE) &amp; """;"   )             )</f>
        <v/>
      </c>
      <c r="GY171" t="str">
        <f>IF(Data!$K172=GY$1, "",             IF(ISERR(SEARCH(GY$1,Data!$G172)),        "",          ";" &amp; VLOOKUP(GY$1,Data!$K:$M,3, FALSE) &amp; ",""" &amp; VLOOKUP(GY$1,Data!$K:$L,2, FALSE) &amp; """;"   )             )</f>
        <v/>
      </c>
      <c r="GZ171" t="str">
        <f>IF(Data!$K172=GZ$1, "",             IF(ISERR(SEARCH(GZ$1,Data!$G172)),        "",          ";" &amp; VLOOKUP(GZ$1,Data!$K:$M,3, FALSE) &amp; ",""" &amp; VLOOKUP(GZ$1,Data!$K:$L,2, FALSE) &amp; """;"   )             )</f>
        <v/>
      </c>
      <c r="HA171" t="str">
        <f>IF(Data!$K172=HA$1, "",             IF(ISERR(SEARCH(HA$1,Data!$G172)),        "",          ";" &amp; VLOOKUP(HA$1,Data!$K:$M,3, FALSE) &amp; ",""" &amp; VLOOKUP(HA$1,Data!$K:$L,2, FALSE) &amp; """;"   )             )</f>
        <v/>
      </c>
      <c r="HB171" t="str">
        <f>IF(Data!$K172=HB$1, "",             IF(ISERR(SEARCH(HB$1,Data!$G172)),        "",          ";" &amp; VLOOKUP(HB$1,Data!$K:$M,3, FALSE) &amp; ",""" &amp; VLOOKUP(HB$1,Data!$K:$L,2, FALSE) &amp; """;"   )             )</f>
        <v/>
      </c>
      <c r="HC171" t="str">
        <f>IF(Data!$K172=HC$1, "",             IF(ISERR(SEARCH(HC$1,Data!$G172)),        "",          ";" &amp; VLOOKUP(HC$1,Data!$K:$M,3, FALSE) &amp; ",""" &amp; VLOOKUP(HC$1,Data!$K:$L,2, FALSE) &amp; """;"   )             )</f>
        <v/>
      </c>
      <c r="HD171" t="str">
        <f>IF(Data!$K172=HD$1, "",             IF(ISERR(SEARCH(HD$1,Data!$G172)),        "",          ";" &amp; VLOOKUP(HD$1,Data!$K:$M,3, FALSE) &amp; ",""" &amp; VLOOKUP(HD$1,Data!$K:$L,2, FALSE) &amp; """;"   )             )</f>
        <v/>
      </c>
      <c r="HE171" t="str">
        <f>IF(Data!$K172=HE$1, "",             IF(ISERR(SEARCH(HE$1,Data!$G172)),        "",          ";" &amp; VLOOKUP(HE$1,Data!$K:$M,3, FALSE) &amp; ",""" &amp; VLOOKUP(HE$1,Data!$K:$L,2, FALSE) &amp; """;"   )             )</f>
        <v/>
      </c>
      <c r="HF171" t="str">
        <f>IF(Data!$K172=HF$1, "",             IF(ISERR(SEARCH(HF$1,Data!$G172)),        "",          ";" &amp; VLOOKUP(HF$1,Data!$K:$M,3, FALSE) &amp; ",""" &amp; VLOOKUP(HF$1,Data!$K:$L,2, FALSE) &amp; """;"   )             )</f>
        <v/>
      </c>
      <c r="HG171" t="str">
        <f>IF(Data!$K172=HG$1, "",             IF(ISERR(SEARCH(HG$1,Data!$G172)),        "",          ";" &amp; VLOOKUP(HG$1,Data!$K:$M,3, FALSE) &amp; ",""" &amp; VLOOKUP(HG$1,Data!$K:$L,2, FALSE) &amp; """;"   )             )</f>
        <v/>
      </c>
      <c r="HH171" t="str">
        <f>IF(Data!$K172=HH$1, "",             IF(ISERR(SEARCH(HH$1,Data!$G172)),        "",          ";" &amp; VLOOKUP(HH$1,Data!$K:$M,3, FALSE) &amp; ",""" &amp; VLOOKUP(HH$1,Data!$K:$L,2, FALSE) &amp; """;"   )             )</f>
        <v/>
      </c>
      <c r="HI171" t="str">
        <f>IF(Data!$K172=HI$1, "",             IF(ISERR(SEARCH(HI$1,Data!$G172)),        "",          ";" &amp; VLOOKUP(HI$1,Data!$K:$M,3, FALSE) &amp; ",""" &amp; VLOOKUP(HI$1,Data!$K:$L,2, FALSE) &amp; """;"   )             )</f>
        <v/>
      </c>
      <c r="HJ171" t="str">
        <f>IF(Data!$K172=HJ$1, "",             IF(ISERR(SEARCH(HJ$1,Data!$G172)),        "",          ";" &amp; VLOOKUP(HJ$1,Data!$K:$M,3, FALSE) &amp; ",""" &amp; VLOOKUP(HJ$1,Data!$K:$L,2, FALSE) &amp; """;"   )             )</f>
        <v/>
      </c>
      <c r="HK171" t="str">
        <f>IF(Data!$K172=HK$1, "",             IF(ISERR(SEARCH(HK$1,Data!$G172)),        "",          ";" &amp; VLOOKUP(HK$1,Data!$K:$M,3, FALSE) &amp; ",""" &amp; VLOOKUP(HK$1,Data!$K:$L,2, FALSE) &amp; """;"   )             )</f>
        <v/>
      </c>
      <c r="HL171" t="str">
        <f>IF(Data!$K172=HL$1, "",             IF(ISERR(SEARCH(HL$1,Data!$G172)),        "",          ";" &amp; VLOOKUP(HL$1,Data!$K:$M,3, FALSE) &amp; ",""" &amp; VLOOKUP(HL$1,Data!$K:$L,2, FALSE) &amp; """;"   )             )</f>
        <v/>
      </c>
      <c r="HM171" t="str">
        <f>IF(Data!$K172=HM$1, "",             IF(ISERR(SEARCH(HM$1,Data!$G172)),        "",          ";" &amp; VLOOKUP(HM$1,Data!$K:$M,3, FALSE) &amp; ",""" &amp; VLOOKUP(HM$1,Data!$K:$L,2, FALSE) &amp; """;"   )             )</f>
        <v/>
      </c>
      <c r="HN171" t="str">
        <f>IF(Data!$K172=HN$1, "",             IF(ISERR(SEARCH(HN$1,Data!$G172)),        "",          ";" &amp; VLOOKUP(HN$1,Data!$K:$M,3, FALSE) &amp; ",""" &amp; VLOOKUP(HN$1,Data!$K:$L,2, FALSE) &amp; """;"   )             )</f>
        <v/>
      </c>
      <c r="HO171" t="str">
        <f>IF(Data!$K172=HO$1, "",             IF(ISERR(SEARCH(HO$1,Data!$G172)),        "",          ";" &amp; VLOOKUP(HO$1,Data!$K:$M,3, FALSE) &amp; ",""" &amp; VLOOKUP(HO$1,Data!$K:$L,2, FALSE) &amp; """;"   )             )</f>
        <v/>
      </c>
      <c r="HP171" t="str">
        <f>IF(Data!$K172=HP$1, "",             IF(ISERR(SEARCH(HP$1,Data!$G172)),        "",          ";" &amp; VLOOKUP(HP$1,Data!$K:$M,3, FALSE) &amp; ",""" &amp; VLOOKUP(HP$1,Data!$K:$L,2, FALSE) &amp; """;"   )             )</f>
        <v/>
      </c>
      <c r="HQ171" t="str">
        <f>IF(Data!$K172=HQ$1, "",             IF(ISERR(SEARCH(HQ$1,Data!$G172)),        "",          ";" &amp; VLOOKUP(HQ$1,Data!$K:$M,3, FALSE) &amp; ",""" &amp; VLOOKUP(HQ$1,Data!$K:$L,2, FALSE) &amp; """;"   )             )</f>
        <v/>
      </c>
      <c r="HR171" t="str">
        <f>IF(Data!$K172=HR$1, "",             IF(ISERR(SEARCH(HR$1,Data!$G172)),        "",          ";" &amp; VLOOKUP(HR$1,Data!$K:$M,3, FALSE) &amp; ",""" &amp; VLOOKUP(HR$1,Data!$K:$L,2, FALSE) &amp; """;"   )             )</f>
        <v/>
      </c>
      <c r="HS171" t="str">
        <f>IF(Data!$K172=HS$1, "",             IF(ISERR(SEARCH(HS$1,Data!$G172)),        "",          ";" &amp; VLOOKUP(HS$1,Data!$K:$M,3, FALSE) &amp; ",""" &amp; VLOOKUP(HS$1,Data!$K:$L,2, FALSE) &amp; """;"   )             )</f>
        <v/>
      </c>
      <c r="HT171" t="str">
        <f>IF(Data!$K172=HT$1, "",             IF(ISERR(SEARCH(HT$1,Data!$G172)),        "",          ";" &amp; VLOOKUP(HT$1,Data!$K:$M,3, FALSE) &amp; ",""" &amp; VLOOKUP(HT$1,Data!$K:$L,2, FALSE) &amp; """;"   )             )</f>
        <v/>
      </c>
      <c r="HU171" t="str">
        <f>IF(Data!$K172=HU$1, "",             IF(ISERR(SEARCH(HU$1,Data!$G172)),        "",          ";" &amp; VLOOKUP(HU$1,Data!$K:$M,3, FALSE) &amp; ",""" &amp; VLOOKUP(HU$1,Data!$K:$L,2, FALSE) &amp; """;"   )             )</f>
        <v/>
      </c>
      <c r="HV171" t="str">
        <f>IF(Data!$K172=HV$1, "",             IF(ISERR(SEARCH(HV$1,Data!$G172)),        "",          ";" &amp; VLOOKUP(HV$1,Data!$K:$M,3, FALSE) &amp; ",""" &amp; VLOOKUP(HV$1,Data!$K:$L,2, FALSE) &amp; """;"   )             )</f>
        <v/>
      </c>
      <c r="HW171" t="str">
        <f>IF(Data!$K172=HW$1, "",             IF(ISERR(SEARCH(HW$1,Data!$G172)),        "",          ";" &amp; VLOOKUP(HW$1,Data!$K:$M,3, FALSE) &amp; ",""" &amp; VLOOKUP(HW$1,Data!$K:$L,2, FALSE) &amp; """;"   )             )</f>
        <v/>
      </c>
      <c r="HX171" t="str">
        <f>IF(Data!$K172=HX$1, "",             IF(ISERR(SEARCH(HX$1,Data!$G172)),        "",          ";" &amp; VLOOKUP(HX$1,Data!$K:$M,3, FALSE) &amp; ",""" &amp; VLOOKUP(HX$1,Data!$K:$L,2, FALSE) &amp; """;"   )             )</f>
        <v/>
      </c>
      <c r="HY171" t="str">
        <f>IF(Data!$K172=HY$1, "",             IF(ISERR(SEARCH(HY$1,Data!$G172)),        "",          ";" &amp; VLOOKUP(HY$1,Data!$K:$M,3, FALSE) &amp; ",""" &amp; VLOOKUP(HY$1,Data!$K:$L,2, FALSE) &amp; """;"   )             )</f>
        <v/>
      </c>
      <c r="HZ171" t="str">
        <f>IF(Data!$K172=HZ$1, "",             IF(ISERR(SEARCH(HZ$1,Data!$G172)),        "",          ";" &amp; VLOOKUP(HZ$1,Data!$K:$M,3, FALSE) &amp; ",""" &amp; VLOOKUP(HZ$1,Data!$K:$L,2, FALSE) &amp; """;"   )             )</f>
        <v/>
      </c>
      <c r="IA171" t="str">
        <f>IF(Data!$K172=IA$1, "",             IF(ISERR(SEARCH(IA$1,Data!$G172)),        "",          ";" &amp; VLOOKUP(IA$1,Data!$K:$M,3, FALSE) &amp; ",""" &amp; VLOOKUP(IA$1,Data!$K:$L,2, FALSE) &amp; """;"   )             )</f>
        <v/>
      </c>
      <c r="IB171" t="str">
        <f>IF(Data!$K172=IB$1, "",             IF(ISERR(SEARCH(IB$1,Data!$G172)),        "",          ";" &amp; VLOOKUP(IB$1,Data!$K:$M,3, FALSE) &amp; ",""" &amp; VLOOKUP(IB$1,Data!$K:$L,2, FALSE) &amp; """;"   )             )</f>
        <v/>
      </c>
      <c r="IC171" t="str">
        <f>IF(Data!$K172=IC$1, "",             IF(ISERR(SEARCH(IC$1,Data!$G172)),        "",          ";" &amp; VLOOKUP(IC$1,Data!$K:$M,3, FALSE) &amp; ",""" &amp; VLOOKUP(IC$1,Data!$K:$L,2, FALSE) &amp; """;"   )             )</f>
        <v/>
      </c>
      <c r="ID171" t="str">
        <f>IF(Data!$K172=ID$1, "",             IF(ISERR(SEARCH(ID$1,Data!$G172)),        "",          ";" &amp; VLOOKUP(ID$1,Data!$K:$M,3, FALSE) &amp; ",""" &amp; VLOOKUP(ID$1,Data!$K:$L,2, FALSE) &amp; """;"   )             )</f>
        <v/>
      </c>
      <c r="IE171" t="str">
        <f>IF(Data!$K172=IE$1, "",             IF(ISERR(SEARCH(IE$1,Data!$G172)),        "",          ";" &amp; VLOOKUP(IE$1,Data!$K:$M,3, FALSE) &amp; ",""" &amp; VLOOKUP(IE$1,Data!$K:$L,2, FALSE) &amp; """;"   )             )</f>
        <v/>
      </c>
      <c r="IF171" t="str">
        <f>IF(Data!$K172=IF$1, "",             IF(ISERR(SEARCH(IF$1,Data!$G172)),        "",          ";" &amp; VLOOKUP(IF$1,Data!$K:$M,3, FALSE) &amp; ",""" &amp; VLOOKUP(IF$1,Data!$K:$L,2, FALSE) &amp; """;"   )             )</f>
        <v/>
      </c>
      <c r="IG171" t="str">
        <f>IF(Data!$K172=IG$1, "",             IF(ISERR(SEARCH(IG$1,Data!$G172)),        "",          ";" &amp; VLOOKUP(IG$1,Data!$K:$M,3, FALSE) &amp; ",""" &amp; VLOOKUP(IG$1,Data!$K:$L,2, FALSE) &amp; """;"   )             )</f>
        <v/>
      </c>
      <c r="IH171" t="str">
        <f>IF(Data!$K172=IH$1, "",             IF(ISERR(SEARCH(IH$1,Data!$G172)),        "",          ";" &amp; VLOOKUP(IH$1,Data!$K:$M,3, FALSE) &amp; ",""" &amp; VLOOKUP(IH$1,Data!$K:$L,2, FALSE) &amp; """;"   )             )</f>
        <v/>
      </c>
      <c r="II171" t="str">
        <f>IF(Data!$K172=II$1, "",             IF(ISERR(SEARCH(II$1,Data!$G172)),        "",          ";" &amp; VLOOKUP(II$1,Data!$K:$M,3, FALSE) &amp; ",""" &amp; VLOOKUP(II$1,Data!$K:$L,2, FALSE) &amp; """;"   )             )</f>
        <v/>
      </c>
    </row>
    <row r="172" spans="1:243" x14ac:dyDescent="0.3">
      <c r="A172" t="str">
        <f>Data!K173</f>
        <v>Rystall Sant</v>
      </c>
      <c r="B172" s="15">
        <f>VLOOKUP(Tableau36[[#This Row],[Character]],Data!K:M,3,FALSE)</f>
        <v>171</v>
      </c>
      <c r="C172" s="15" t="str">
        <f>VLOOKUP(Tableau36[[#This Row],[Character]],Data!K:L,2,FALSE)</f>
        <v>HUMAN</v>
      </c>
      <c r="D172" s="15" t="str">
        <f>SUBSTITUTE(     SUBSTITUTE(Tableau36[[#This Row],[character_id,character_type,friend_id,friend_type]],",""DROID""",""),    ",""HUMAN""", "")</f>
        <v>171,67/171,93/171,123/171,161/171,185</v>
      </c>
      <c r="E172" s="15" t="str">
        <f>IF(Tableau36[[#This Row],[With char''s id]] = "", "",    MID(Tableau36[[#This Row],[With char''s id]], 2, LEN(Tableau36[[#This Row],[With char''s id]])-1))</f>
        <v>171,"HUMAN",67,"HUMAN"/171,"HUMAN",93,"HUMAN"/171,"HUMAN",123,"HUMAN"/171,"HUMAN",161,"HUMAN"/171,"HUMAN",185,"HUMAN"</v>
      </c>
      <c r="F172" s="15" t="str">
        <f>SUBSTITUTE(Tableau36[[#This Row],[List of friend''s id]],  "/",    "/" &amp; Tableau36[[#This Row],[Character''s id]] &amp; ",""" &amp; Tableau36[[#This Row],[Type]] &amp; """,")</f>
        <v>/171,"HUMAN",67,"HUMAN"/171,"HUMAN",93,"HUMAN"/171,"HUMAN",123,"HUMAN"/171,"HUMAN",161,"HUMAN"/171,"HUMAN",185,"HUMAN"</v>
      </c>
      <c r="G172" t="str">
        <f>IF( Tableau36[[#This Row],[removed double semi-colon]]="", "", "/" &amp; MID(Tableau36[[#This Row],[removed double semi-colon]],2,LEN(Tableau36[[#This Row],[removed double semi-colon]]) - 2) )</f>
        <v>/67,"HUMAN"/93,"HUMAN"/123,"HUMAN"/161,"HUMAN"/185,"HUMAN"</v>
      </c>
      <c r="H172" t="str">
        <f>SUBSTITUTE(Tableau36[[#This Row],[Concatenation]],";;","/")</f>
        <v>;67,"HUMAN"/93,"HUMAN"/123,"HUMAN"/161,"HUMAN"/185,"HUMAN";</v>
      </c>
      <c r="I172" t="str">
        <f>_xlfn.CONCAT(Tableau4[#This Row])</f>
        <v>;67,"HUMAN";;93,"HUMAN";;123,"HUMAN";;161,"HUMAN";;185,"HUMAN";</v>
      </c>
      <c r="M172" t="str">
        <f>IF(Data!$K173=M$1, "",             IF(ISERR(SEARCH(M$1,Data!$G173)),        "",          ";" &amp; VLOOKUP(M$1,Data!$K:$M,3, FALSE) &amp; ",""" &amp; VLOOKUP(M$1,Data!$K:$L,2, FALSE) &amp; """;"   )             )</f>
        <v/>
      </c>
      <c r="N172" t="str">
        <f>IF(Data!$K173=N$1, "",             IF(ISERR(SEARCH(N$1,Data!$G173)),        "",          ";" &amp; VLOOKUP(N$1,Data!$K:$M,3, FALSE) &amp; ",""" &amp; VLOOKUP(N$1,Data!$K:$L,2, FALSE) &amp; """;"   )             )</f>
        <v/>
      </c>
      <c r="O172" t="str">
        <f>IF(Data!$K173=O$1, "",             IF(ISERR(SEARCH(O$1,Data!$G173)),        "",          ";" &amp; VLOOKUP(O$1,Data!$K:$M,3, FALSE) &amp; ",""" &amp; VLOOKUP(O$1,Data!$K:$L,2, FALSE) &amp; """;"   )             )</f>
        <v/>
      </c>
      <c r="P172" t="str">
        <f>IF(Data!$K173=P$1, "",             IF(ISERR(SEARCH(P$1,Data!$G173)),        "",          ";" &amp; VLOOKUP(P$1,Data!$K:$M,3, FALSE) &amp; ",""" &amp; VLOOKUP(P$1,Data!$K:$L,2, FALSE) &amp; """;"   )             )</f>
        <v/>
      </c>
      <c r="Q172" t="str">
        <f>IF(Data!$K173=Q$1, "",             IF(ISERR(SEARCH(Q$1,Data!$G173)),        "",          ";" &amp; VLOOKUP(Q$1,Data!$K:$M,3, FALSE) &amp; ",""" &amp; VLOOKUP(Q$1,Data!$K:$L,2, FALSE) &amp; """;"   )             )</f>
        <v/>
      </c>
      <c r="R172" t="str">
        <f>IF(Data!$K173=R$1, "",             IF(ISERR(SEARCH(R$1,Data!$G173)),        "",          ";" &amp; VLOOKUP(R$1,Data!$K:$M,3, FALSE) &amp; ",""" &amp; VLOOKUP(R$1,Data!$K:$L,2, FALSE) &amp; """;"   )             )</f>
        <v/>
      </c>
      <c r="S172" t="str">
        <f>IF(Data!$K173=S$1, "",             IF(ISERR(SEARCH(S$1,Data!$G173)),        "",          ";" &amp; VLOOKUP(S$1,Data!$K:$M,3, FALSE) &amp; ",""" &amp; VLOOKUP(S$1,Data!$K:$L,2, FALSE) &amp; """;"   )             )</f>
        <v/>
      </c>
      <c r="T172" t="str">
        <f>IF(Data!$K173=T$1, "",             IF(ISERR(SEARCH(T$1,Data!$G173)),        "",          ";" &amp; VLOOKUP(T$1,Data!$K:$M,3, FALSE) &amp; ",""" &amp; VLOOKUP(T$1,Data!$K:$L,2, FALSE) &amp; """;"   )             )</f>
        <v/>
      </c>
      <c r="U172" t="str">
        <f>IF(Data!$K173=U$1, "",             IF(ISERR(SEARCH(U$1,Data!$G173)),        "",          ";" &amp; VLOOKUP(U$1,Data!$K:$M,3, FALSE) &amp; ",""" &amp; VLOOKUP(U$1,Data!$K:$L,2, FALSE) &amp; """;"   )             )</f>
        <v/>
      </c>
      <c r="V172" t="str">
        <f>IF(Data!$K173=V$1, "",             IF(ISERR(SEARCH(V$1,Data!$G173)),        "",          ";" &amp; VLOOKUP(V$1,Data!$K:$M,3, FALSE) &amp; ",""" &amp; VLOOKUP(V$1,Data!$K:$L,2, FALSE) &amp; """;"   )             )</f>
        <v/>
      </c>
      <c r="W172" t="str">
        <f>IF(Data!$K173=W$1, "",             IF(ISERR(SEARCH(W$1,Data!$G173)),        "",          ";" &amp; VLOOKUP(W$1,Data!$K:$M,3, FALSE) &amp; ",""" &amp; VLOOKUP(W$1,Data!$K:$L,2, FALSE) &amp; """;"   )             )</f>
        <v/>
      </c>
      <c r="X172" t="str">
        <f>IF(Data!$K173=X$1, "",             IF(ISERR(SEARCH(X$1,Data!$G173)),        "",          ";" &amp; VLOOKUP(X$1,Data!$K:$M,3, FALSE) &amp; ",""" &amp; VLOOKUP(X$1,Data!$K:$L,2, FALSE) &amp; """;"   )             )</f>
        <v/>
      </c>
      <c r="Y172" t="str">
        <f>IF(Data!$K173=Y$1, "",             IF(ISERR(SEARCH(Y$1,Data!$G173)),        "",          ";" &amp; VLOOKUP(Y$1,Data!$K:$M,3, FALSE) &amp; ",""" &amp; VLOOKUP(Y$1,Data!$K:$L,2, FALSE) &amp; """;"   )             )</f>
        <v/>
      </c>
      <c r="Z172" t="str">
        <f>IF(Data!$K173=Z$1, "",             IF(ISERR(SEARCH(Z$1,Data!$G173)),        "",          ";" &amp; VLOOKUP(Z$1,Data!$K:$M,3, FALSE) &amp; ",""" &amp; VLOOKUP(Z$1,Data!$K:$L,2, FALSE) &amp; """;"   )             )</f>
        <v/>
      </c>
      <c r="AA172" t="str">
        <f>IF(Data!$K173=AA$1, "",             IF(ISERR(SEARCH(AA$1,Data!$G173)),        "",          ";" &amp; VLOOKUP(AA$1,Data!$K:$M,3, FALSE) &amp; ",""" &amp; VLOOKUP(AA$1,Data!$K:$L,2, FALSE) &amp; """;"   )             )</f>
        <v/>
      </c>
      <c r="AB172" t="str">
        <f>IF(Data!$K173=AB$1, "",             IF(ISERR(SEARCH(AB$1,Data!$G173)),        "",          ";" &amp; VLOOKUP(AB$1,Data!$K:$M,3, FALSE) &amp; ",""" &amp; VLOOKUP(AB$1,Data!$K:$L,2, FALSE) &amp; """;"   )             )</f>
        <v/>
      </c>
      <c r="AC172" t="str">
        <f>IF(Data!$K173=AC$1, "",             IF(ISERR(SEARCH(AC$1,Data!$G173)),        "",          ";" &amp; VLOOKUP(AC$1,Data!$K:$M,3, FALSE) &amp; ",""" &amp; VLOOKUP(AC$1,Data!$K:$L,2, FALSE) &amp; """;"   )             )</f>
        <v/>
      </c>
      <c r="AD172" t="str">
        <f>IF(Data!$K173=AD$1, "",             IF(ISERR(SEARCH(AD$1,Data!$G173)),        "",          ";" &amp; VLOOKUP(AD$1,Data!$K:$M,3, FALSE) &amp; ",""" &amp; VLOOKUP(AD$1,Data!$K:$L,2, FALSE) &amp; """;"   )             )</f>
        <v/>
      </c>
      <c r="AE172" t="str">
        <f>IF(Data!$K173=AE$1, "",             IF(ISERR(SEARCH(AE$1,Data!$G173)),        "",          ";" &amp; VLOOKUP(AE$1,Data!$K:$M,3, FALSE) &amp; ",""" &amp; VLOOKUP(AE$1,Data!$K:$L,2, FALSE) &amp; """;"   )             )</f>
        <v/>
      </c>
      <c r="AF172" t="str">
        <f>IF(Data!$K173=AF$1, "",             IF(ISERR(SEARCH(AF$1,Data!$G173)),        "",          ";" &amp; VLOOKUP(AF$1,Data!$K:$M,3, FALSE) &amp; ",""" &amp; VLOOKUP(AF$1,Data!$K:$L,2, FALSE) &amp; """;"   )             )</f>
        <v/>
      </c>
      <c r="AG172" t="str">
        <f>IF(Data!$K173=AG$1, "",             IF(ISERR(SEARCH(AG$1,Data!$G173)),        "",          ";" &amp; VLOOKUP(AG$1,Data!$K:$M,3, FALSE) &amp; ",""" &amp; VLOOKUP(AG$1,Data!$K:$L,2, FALSE) &amp; """;"   )             )</f>
        <v/>
      </c>
      <c r="AH172" t="str">
        <f>IF(Data!$K173=AH$1, "",             IF(ISERR(SEARCH(AH$1,Data!$G173)),        "",          ";" &amp; VLOOKUP(AH$1,Data!$K:$M,3, FALSE) &amp; ",""" &amp; VLOOKUP(AH$1,Data!$K:$L,2, FALSE) &amp; """;"   )             )</f>
        <v/>
      </c>
      <c r="AI172" t="str">
        <f>IF(Data!$K173=AI$1, "",             IF(ISERR(SEARCH(AI$1,Data!$G173)),        "",          ";" &amp; VLOOKUP(AI$1,Data!$K:$M,3, FALSE) &amp; ",""" &amp; VLOOKUP(AI$1,Data!$K:$L,2, FALSE) &amp; """;"   )             )</f>
        <v/>
      </c>
      <c r="AJ172" t="str">
        <f>IF(Data!$K173=AJ$1, "",             IF(ISERR(SEARCH(AJ$1,Data!$G173)),        "",          ";" &amp; VLOOKUP(AJ$1,Data!$K:$M,3, FALSE) &amp; ",""" &amp; VLOOKUP(AJ$1,Data!$K:$L,2, FALSE) &amp; """;"   )             )</f>
        <v/>
      </c>
      <c r="AK172" t="str">
        <f>IF(Data!$K173=AK$1, "",             IF(ISERR(SEARCH(AK$1,Data!$G173)),        "",          ";" &amp; VLOOKUP(AK$1,Data!$K:$M,3, FALSE) &amp; ",""" &amp; VLOOKUP(AK$1,Data!$K:$L,2, FALSE) &amp; """;"   )             )</f>
        <v/>
      </c>
      <c r="AL172" t="str">
        <f>IF(Data!$K173=AL$1, "",             IF(ISERR(SEARCH(AL$1,Data!$G173)),        "",          ";" &amp; VLOOKUP(AL$1,Data!$K:$M,3, FALSE) &amp; ",""" &amp; VLOOKUP(AL$1,Data!$K:$L,2, FALSE) &amp; """;"   )             )</f>
        <v/>
      </c>
      <c r="AM172" t="str">
        <f>IF(Data!$K173=AM$1, "",             IF(ISERR(SEARCH(AM$1,Data!$G173)),        "",          ";" &amp; VLOOKUP(AM$1,Data!$K:$M,3, FALSE) &amp; ",""" &amp; VLOOKUP(AM$1,Data!$K:$L,2, FALSE) &amp; """;"   )             )</f>
        <v/>
      </c>
      <c r="AN172" t="str">
        <f>IF(Data!$K173=AN$1, "",             IF(ISERR(SEARCH(AN$1,Data!$G173)),        "",          ";" &amp; VLOOKUP(AN$1,Data!$K:$M,3, FALSE) &amp; ",""" &amp; VLOOKUP(AN$1,Data!$K:$L,2, FALSE) &amp; """;"   )             )</f>
        <v/>
      </c>
      <c r="AO172" t="str">
        <f>IF(Data!$K173=AO$1, "",             IF(ISERR(SEARCH(AO$1,Data!$G173)),        "",          ";" &amp; VLOOKUP(AO$1,Data!$K:$M,3, FALSE) &amp; ",""" &amp; VLOOKUP(AO$1,Data!$K:$L,2, FALSE) &amp; """;"   )             )</f>
        <v/>
      </c>
      <c r="AP172" t="str">
        <f>IF(Data!$K173=AP$1, "",             IF(ISERR(SEARCH(AP$1,Data!$G173)),        "",          ";" &amp; VLOOKUP(AP$1,Data!$K:$M,3, FALSE) &amp; ",""" &amp; VLOOKUP(AP$1,Data!$K:$L,2, FALSE) &amp; """;"   )             )</f>
        <v/>
      </c>
      <c r="AQ172" t="str">
        <f>IF(Data!$K173=AQ$1, "",             IF(ISERR(SEARCH(AQ$1,Data!$G173)),        "",          ";" &amp; VLOOKUP(AQ$1,Data!$K:$M,3, FALSE) &amp; ",""" &amp; VLOOKUP(AQ$1,Data!$K:$L,2, FALSE) &amp; """;"   )             )</f>
        <v/>
      </c>
      <c r="AR172" t="str">
        <f>IF(Data!$K173=AR$1, "",             IF(ISERR(SEARCH(AR$1,Data!$G173)),        "",          ";" &amp; VLOOKUP(AR$1,Data!$K:$M,3, FALSE) &amp; ",""" &amp; VLOOKUP(AR$1,Data!$K:$L,2, FALSE) &amp; """;"   )             )</f>
        <v/>
      </c>
      <c r="AS172" t="str">
        <f>IF(Data!$K173=AS$1, "",             IF(ISERR(SEARCH(AS$1,Data!$G173)),        "",          ";" &amp; VLOOKUP(AS$1,Data!$K:$M,3, FALSE) &amp; ",""" &amp; VLOOKUP(AS$1,Data!$K:$L,2, FALSE) &amp; """;"   )             )</f>
        <v/>
      </c>
      <c r="AT172" t="str">
        <f>IF(Data!$K173=AT$1, "",             IF(ISERR(SEARCH(AT$1,Data!$G173)),        "",          ";" &amp; VLOOKUP(AT$1,Data!$K:$M,3, FALSE) &amp; ",""" &amp; VLOOKUP(AT$1,Data!$K:$L,2, FALSE) &amp; """;"   )             )</f>
        <v/>
      </c>
      <c r="AU172" t="str">
        <f>IF(Data!$K173=AU$1, "",             IF(ISERR(SEARCH(AU$1,Data!$G173)),        "",          ";" &amp; VLOOKUP(AU$1,Data!$K:$M,3, FALSE) &amp; ",""" &amp; VLOOKUP(AU$1,Data!$K:$L,2, FALSE) &amp; """;"   )             )</f>
        <v/>
      </c>
      <c r="AV172" t="str">
        <f>IF(Data!$K173=AV$1, "",             IF(ISERR(SEARCH(AV$1,Data!$G173)),        "",          ";" &amp; VLOOKUP(AV$1,Data!$K:$M,3, FALSE) &amp; ",""" &amp; VLOOKUP(AV$1,Data!$K:$L,2, FALSE) &amp; """;"   )             )</f>
        <v/>
      </c>
      <c r="AW172" t="str">
        <f>IF(Data!$K173=AW$1, "",             IF(ISERR(SEARCH(AW$1,Data!$G173)),        "",          ";" &amp; VLOOKUP(AW$1,Data!$K:$M,3, FALSE) &amp; ",""" &amp; VLOOKUP(AW$1,Data!$K:$L,2, FALSE) &amp; """;"   )             )</f>
        <v/>
      </c>
      <c r="AX172" t="str">
        <f>IF(Data!$K173=AX$1, "",             IF(ISERR(SEARCH(AX$1,Data!$G173)),        "",          ";" &amp; VLOOKUP(AX$1,Data!$K:$M,3, FALSE) &amp; ",""" &amp; VLOOKUP(AX$1,Data!$K:$L,2, FALSE) &amp; """;"   )             )</f>
        <v/>
      </c>
      <c r="AY172" t="str">
        <f>IF(Data!$K173=AY$1, "",             IF(ISERR(SEARCH(AY$1,Data!$G173)),        "",          ";" &amp; VLOOKUP(AY$1,Data!$K:$M,3, FALSE) &amp; ",""" &amp; VLOOKUP(AY$1,Data!$K:$L,2, FALSE) &amp; """;"   )             )</f>
        <v/>
      </c>
      <c r="AZ172" t="str">
        <f>IF(Data!$K173=AZ$1, "",             IF(ISERR(SEARCH(AZ$1,Data!$G173)),        "",          ";" &amp; VLOOKUP(AZ$1,Data!$K:$M,3, FALSE) &amp; ",""" &amp; VLOOKUP(AZ$1,Data!$K:$L,2, FALSE) &amp; """;"   )             )</f>
        <v/>
      </c>
      <c r="BA172" t="str">
        <f>IF(Data!$K173=BA$1, "",             IF(ISERR(SEARCH(BA$1,Data!$G173)),        "",          ";" &amp; VLOOKUP(BA$1,Data!$K:$M,3, FALSE) &amp; ",""" &amp; VLOOKUP(BA$1,Data!$K:$L,2, FALSE) &amp; """;"   )             )</f>
        <v/>
      </c>
      <c r="BB172" t="str">
        <f>IF(Data!$K173=BB$1, "",             IF(ISERR(SEARCH(BB$1,Data!$G173)),        "",          ";" &amp; VLOOKUP(BB$1,Data!$K:$M,3, FALSE) &amp; ",""" &amp; VLOOKUP(BB$1,Data!$K:$L,2, FALSE) &amp; """;"   )             )</f>
        <v/>
      </c>
      <c r="BC172" t="str">
        <f>IF(Data!$K173=BC$1, "",             IF(ISERR(SEARCH(BC$1,Data!$G173)),        "",          ";" &amp; VLOOKUP(BC$1,Data!$K:$M,3, FALSE) &amp; ",""" &amp; VLOOKUP(BC$1,Data!$K:$L,2, FALSE) &amp; """;"   )             )</f>
        <v/>
      </c>
      <c r="BD172" t="str">
        <f>IF(Data!$K173=BD$1, "",             IF(ISERR(SEARCH(BD$1,Data!$G173)),        "",          ";" &amp; VLOOKUP(BD$1,Data!$K:$M,3, FALSE) &amp; ",""" &amp; VLOOKUP(BD$1,Data!$K:$L,2, FALSE) &amp; """;"   )             )</f>
        <v/>
      </c>
      <c r="BE172" t="str">
        <f>IF(Data!$K173=BE$1, "",             IF(ISERR(SEARCH(BE$1,Data!$G173)),        "",          ";" &amp; VLOOKUP(BE$1,Data!$K:$M,3, FALSE) &amp; ",""" &amp; VLOOKUP(BE$1,Data!$K:$L,2, FALSE) &amp; """;"   )             )</f>
        <v/>
      </c>
      <c r="BF172" t="str">
        <f>IF(Data!$K173=BF$1, "",             IF(ISERR(SEARCH(BF$1,Data!$G173)),        "",          ";" &amp; VLOOKUP(BF$1,Data!$K:$M,3, FALSE) &amp; ",""" &amp; VLOOKUP(BF$1,Data!$K:$L,2, FALSE) &amp; """;"   )             )</f>
        <v/>
      </c>
      <c r="BG172" t="str">
        <f>IF(Data!$K173=BG$1, "",             IF(ISERR(SEARCH(BG$1,Data!$G173)),        "",          ";" &amp; VLOOKUP(BG$1,Data!$K:$M,3, FALSE) &amp; ",""" &amp; VLOOKUP(BG$1,Data!$K:$L,2, FALSE) &amp; """;"   )             )</f>
        <v/>
      </c>
      <c r="BH172" t="str">
        <f>IF(Data!$K173=BH$1, "",             IF(ISERR(SEARCH(BH$1,Data!$G173)),        "",          ";" &amp; VLOOKUP(BH$1,Data!$K:$M,3, FALSE) &amp; ",""" &amp; VLOOKUP(BH$1,Data!$K:$L,2, FALSE) &amp; """;"   )             )</f>
        <v/>
      </c>
      <c r="BI172" t="str">
        <f>IF(Data!$K173=BI$1, "",             IF(ISERR(SEARCH(BI$1,Data!$G173)),        "",          ";" &amp; VLOOKUP(BI$1,Data!$K:$M,3, FALSE) &amp; ",""" &amp; VLOOKUP(BI$1,Data!$K:$L,2, FALSE) &amp; """;"   )             )</f>
        <v/>
      </c>
      <c r="BJ172" t="str">
        <f>IF(Data!$K173=BJ$1, "",             IF(ISERR(SEARCH(BJ$1,Data!$G173)),        "",          ";" &amp; VLOOKUP(BJ$1,Data!$K:$M,3, FALSE) &amp; ",""" &amp; VLOOKUP(BJ$1,Data!$K:$L,2, FALSE) &amp; """;"   )             )</f>
        <v/>
      </c>
      <c r="BK172" t="str">
        <f>IF(Data!$K173=BK$1, "",             IF(ISERR(SEARCH(BK$1,Data!$G173)),        "",          ";" &amp; VLOOKUP(BK$1,Data!$K:$M,3, FALSE) &amp; ",""" &amp; VLOOKUP(BK$1,Data!$K:$L,2, FALSE) &amp; """;"   )             )</f>
        <v/>
      </c>
      <c r="BL172" t="str">
        <f>IF(Data!$K173=BL$1, "",             IF(ISERR(SEARCH(BL$1,Data!$G173)),        "",          ";" &amp; VLOOKUP(BL$1,Data!$K:$M,3, FALSE) &amp; ",""" &amp; VLOOKUP(BL$1,Data!$K:$L,2, FALSE) &amp; """;"   )             )</f>
        <v>;67,"HUMAN";</v>
      </c>
      <c r="BM172" t="str">
        <f>IF(Data!$K173=BM$1, "",             IF(ISERR(SEARCH(BM$1,Data!$G173)),        "",          ";" &amp; VLOOKUP(BM$1,Data!$K:$M,3, FALSE) &amp; ",""" &amp; VLOOKUP(BM$1,Data!$K:$L,2, FALSE) &amp; """;"   )             )</f>
        <v/>
      </c>
      <c r="BN172" t="str">
        <f>IF(Data!$K173=BN$1, "",             IF(ISERR(SEARCH(BN$1,Data!$G173)),        "",          ";" &amp; VLOOKUP(BN$1,Data!$K:$M,3, FALSE) &amp; ",""" &amp; VLOOKUP(BN$1,Data!$K:$L,2, FALSE) &amp; """;"   )             )</f>
        <v/>
      </c>
      <c r="BO172" t="str">
        <f>IF(Data!$K173=BO$1, "",             IF(ISERR(SEARCH(BO$1,Data!$G173)),        "",          ";" &amp; VLOOKUP(BO$1,Data!$K:$M,3, FALSE) &amp; ",""" &amp; VLOOKUP(BO$1,Data!$K:$L,2, FALSE) &amp; """;"   )             )</f>
        <v/>
      </c>
      <c r="BP172" t="str">
        <f>IF(Data!$K173=BP$1, "",             IF(ISERR(SEARCH(BP$1,Data!$G173)),        "",          ";" &amp; VLOOKUP(BP$1,Data!$K:$M,3, FALSE) &amp; ",""" &amp; VLOOKUP(BP$1,Data!$K:$L,2, FALSE) &amp; """;"   )             )</f>
        <v/>
      </c>
      <c r="BQ172" t="str">
        <f>IF(Data!$K173=BQ$1, "",             IF(ISERR(SEARCH(BQ$1,Data!$G173)),        "",          ";" &amp; VLOOKUP(BQ$1,Data!$K:$M,3, FALSE) &amp; ",""" &amp; VLOOKUP(BQ$1,Data!$K:$L,2, FALSE) &amp; """;"   )             )</f>
        <v/>
      </c>
      <c r="BR172" t="str">
        <f>IF(Data!$K173=BR$1, "",             IF(ISERR(SEARCH(BR$1,Data!$G173)),        "",          ";" &amp; VLOOKUP(BR$1,Data!$K:$M,3, FALSE) &amp; ",""" &amp; VLOOKUP(BR$1,Data!$K:$L,2, FALSE) &amp; """;"   )             )</f>
        <v/>
      </c>
      <c r="BS172" t="str">
        <f>IF(Data!$K173=BS$1, "",             IF(ISERR(SEARCH(BS$1,Data!$G173)),        "",          ";" &amp; VLOOKUP(BS$1,Data!$K:$M,3, FALSE) &amp; ",""" &amp; VLOOKUP(BS$1,Data!$K:$L,2, FALSE) &amp; """;"   )             )</f>
        <v/>
      </c>
      <c r="BT172" t="str">
        <f>IF(Data!$K173=BT$1, "",             IF(ISERR(SEARCH(BT$1,Data!$G173)),        "",          ";" &amp; VLOOKUP(BT$1,Data!$K:$M,3, FALSE) &amp; ",""" &amp; VLOOKUP(BT$1,Data!$K:$L,2, FALSE) &amp; """;"   )             )</f>
        <v/>
      </c>
      <c r="BU172" t="str">
        <f>IF(Data!$K173=BU$1, "",             IF(ISERR(SEARCH(BU$1,Data!$G173)),        "",          ";" &amp; VLOOKUP(BU$1,Data!$K:$M,3, FALSE) &amp; ",""" &amp; VLOOKUP(BU$1,Data!$K:$L,2, FALSE) &amp; """;"   )             )</f>
        <v/>
      </c>
      <c r="BV172" t="str">
        <f>IF(Data!$K173=BV$1, "",             IF(ISERR(SEARCH(BV$1,Data!$G173)),        "",          ";" &amp; VLOOKUP(BV$1,Data!$K:$M,3, FALSE) &amp; ",""" &amp; VLOOKUP(BV$1,Data!$K:$L,2, FALSE) &amp; """;"   )             )</f>
        <v/>
      </c>
      <c r="BW172" t="str">
        <f>IF(Data!$K173=BW$1, "",             IF(ISERR(SEARCH(BW$1,Data!$G173)),        "",          ";" &amp; VLOOKUP(BW$1,Data!$K:$M,3, FALSE) &amp; ",""" &amp; VLOOKUP(BW$1,Data!$K:$L,2, FALSE) &amp; """;"   )             )</f>
        <v/>
      </c>
      <c r="BX172" t="str">
        <f>IF(Data!$K173=BX$1, "",             IF(ISERR(SEARCH(BX$1,Data!$G173)),        "",          ";" &amp; VLOOKUP(BX$1,Data!$K:$M,3, FALSE) &amp; ",""" &amp; VLOOKUP(BX$1,Data!$K:$L,2, FALSE) &amp; """;"   )             )</f>
        <v/>
      </c>
      <c r="BY172" t="str">
        <f>IF(Data!$K173=BY$1, "",             IF(ISERR(SEARCH(BY$1,Data!$G173)),        "",          ";" &amp; VLOOKUP(BY$1,Data!$K:$M,3, FALSE) &amp; ",""" &amp; VLOOKUP(BY$1,Data!$K:$L,2, FALSE) &amp; """;"   )             )</f>
        <v/>
      </c>
      <c r="BZ172" t="str">
        <f>IF(Data!$K173=BZ$1, "",             IF(ISERR(SEARCH(BZ$1,Data!$G173)),        "",          ";" &amp; VLOOKUP(BZ$1,Data!$K:$M,3, FALSE) &amp; ",""" &amp; VLOOKUP(BZ$1,Data!$K:$L,2, FALSE) &amp; """;"   )             )</f>
        <v/>
      </c>
      <c r="CA172" t="str">
        <f>IF(Data!$K173=CA$1, "",             IF(ISERR(SEARCH(CA$1,Data!$G173)),        "",          ";" &amp; VLOOKUP(CA$1,Data!$K:$M,3, FALSE) &amp; ",""" &amp; VLOOKUP(CA$1,Data!$K:$L,2, FALSE) &amp; """;"   )             )</f>
        <v/>
      </c>
      <c r="CB172" t="str">
        <f>IF(Data!$K173=CB$1, "",             IF(ISERR(SEARCH(CB$1,Data!$G173)),        "",          ";" &amp; VLOOKUP(CB$1,Data!$K:$M,3, FALSE) &amp; ",""" &amp; VLOOKUP(CB$1,Data!$K:$L,2, FALSE) &amp; """;"   )             )</f>
        <v/>
      </c>
      <c r="CC172" t="str">
        <f>IF(Data!$K173=CC$1, "",             IF(ISERR(SEARCH(CC$1,Data!$G173)),        "",          ";" &amp; VLOOKUP(CC$1,Data!$K:$M,3, FALSE) &amp; ",""" &amp; VLOOKUP(CC$1,Data!$K:$L,2, FALSE) &amp; """;"   )             )</f>
        <v/>
      </c>
      <c r="CD172" t="str">
        <f>IF(Data!$K173=CD$1, "",             IF(ISERR(SEARCH(CD$1,Data!$G173)),        "",          ";" &amp; VLOOKUP(CD$1,Data!$K:$M,3, FALSE) &amp; ",""" &amp; VLOOKUP(CD$1,Data!$K:$L,2, FALSE) &amp; """;"   )             )</f>
        <v/>
      </c>
      <c r="CE172" t="str">
        <f>IF(Data!$K173=CE$1, "",             IF(ISERR(SEARCH(CE$1,Data!$G173)),        "",          ";" &amp; VLOOKUP(CE$1,Data!$K:$M,3, FALSE) &amp; ",""" &amp; VLOOKUP(CE$1,Data!$K:$L,2, FALSE) &amp; """;"   )             )</f>
        <v/>
      </c>
      <c r="CF172" t="str">
        <f>IF(Data!$K173=CF$1, "",             IF(ISERR(SEARCH(CF$1,Data!$G173)),        "",          ";" &amp; VLOOKUP(CF$1,Data!$K:$M,3, FALSE) &amp; ",""" &amp; VLOOKUP(CF$1,Data!$K:$L,2, FALSE) &amp; """;"   )             )</f>
        <v/>
      </c>
      <c r="CG172" t="str">
        <f>IF(Data!$K173=CG$1, "",             IF(ISERR(SEARCH(CG$1,Data!$G173)),        "",          ";" &amp; VLOOKUP(CG$1,Data!$K:$M,3, FALSE) &amp; ",""" &amp; VLOOKUP(CG$1,Data!$K:$L,2, FALSE) &amp; """;"   )             )</f>
        <v/>
      </c>
      <c r="CH172" t="str">
        <f>IF(Data!$K173=CH$1, "",             IF(ISERR(SEARCH(CH$1,Data!$G173)),        "",          ";" &amp; VLOOKUP(CH$1,Data!$K:$M,3, FALSE) &amp; ",""" &amp; VLOOKUP(CH$1,Data!$K:$L,2, FALSE) &amp; """;"   )             )</f>
        <v/>
      </c>
      <c r="CI172" t="str">
        <f>IF(Data!$K173=CI$1, "",             IF(ISERR(SEARCH(CI$1,Data!$G173)),        "",          ";" &amp; VLOOKUP(CI$1,Data!$K:$M,3, FALSE) &amp; ",""" &amp; VLOOKUP(CI$1,Data!$K:$L,2, FALSE) &amp; """;"   )             )</f>
        <v/>
      </c>
      <c r="CJ172" t="str">
        <f>IF(Data!$K173=CJ$1, "",             IF(ISERR(SEARCH(CJ$1,Data!$G173)),        "",          ";" &amp; VLOOKUP(CJ$1,Data!$K:$M,3, FALSE) &amp; ",""" &amp; VLOOKUP(CJ$1,Data!$K:$L,2, FALSE) &amp; """;"   )             )</f>
        <v/>
      </c>
      <c r="CK172" t="str">
        <f>IF(Data!$K173=CK$1, "",             IF(ISERR(SEARCH(CK$1,Data!$G173)),        "",          ";" &amp; VLOOKUP(CK$1,Data!$K:$M,3, FALSE) &amp; ",""" &amp; VLOOKUP(CK$1,Data!$K:$L,2, FALSE) &amp; """;"   )             )</f>
        <v/>
      </c>
      <c r="CL172" t="str">
        <f>IF(Data!$K173=CL$1, "",             IF(ISERR(SEARCH(CL$1,Data!$G173)),        "",          ";" &amp; VLOOKUP(CL$1,Data!$K:$M,3, FALSE) &amp; ",""" &amp; VLOOKUP(CL$1,Data!$K:$L,2, FALSE) &amp; """;"   )             )</f>
        <v/>
      </c>
      <c r="CM172" t="str">
        <f>IF(Data!$K173=CM$1, "",             IF(ISERR(SEARCH(CM$1,Data!$G173)),        "",          ";" &amp; VLOOKUP(CM$1,Data!$K:$M,3, FALSE) &amp; ",""" &amp; VLOOKUP(CM$1,Data!$K:$L,2, FALSE) &amp; """;"   )             )</f>
        <v/>
      </c>
      <c r="CN172" t="str">
        <f>IF(Data!$K173=CN$1, "",             IF(ISERR(SEARCH(CN$1,Data!$G173)),        "",          ";" &amp; VLOOKUP(CN$1,Data!$K:$M,3, FALSE) &amp; ",""" &amp; VLOOKUP(CN$1,Data!$K:$L,2, FALSE) &amp; """;"   )             )</f>
        <v>;93,"HUMAN";</v>
      </c>
      <c r="CO172" t="str">
        <f>IF(Data!$K173=CO$1, "",             IF(ISERR(SEARCH(CO$1,Data!$G173)),        "",          ";" &amp; VLOOKUP(CO$1,Data!$K:$M,3, FALSE) &amp; ",""" &amp; VLOOKUP(CO$1,Data!$K:$L,2, FALSE) &amp; """;"   )             )</f>
        <v/>
      </c>
      <c r="CP172" t="str">
        <f>IF(Data!$K173=CP$1, "",             IF(ISERR(SEARCH(CP$1,Data!$G173)),        "",          ";" &amp; VLOOKUP(CP$1,Data!$K:$M,3, FALSE) &amp; ",""" &amp; VLOOKUP(CP$1,Data!$K:$L,2, FALSE) &amp; """;"   )             )</f>
        <v/>
      </c>
      <c r="CQ172" t="str">
        <f>IF(Data!$K173=CQ$1, "",             IF(ISERR(SEARCH(CQ$1,Data!$G173)),        "",          ";" &amp; VLOOKUP(CQ$1,Data!$K:$M,3, FALSE) &amp; ",""" &amp; VLOOKUP(CQ$1,Data!$K:$L,2, FALSE) &amp; """;"   )             )</f>
        <v/>
      </c>
      <c r="CR172" t="str">
        <f>IF(Data!$K173=CR$1, "",             IF(ISERR(SEARCH(CR$1,Data!$G173)),        "",          ";" &amp; VLOOKUP(CR$1,Data!$K:$M,3, FALSE) &amp; ",""" &amp; VLOOKUP(CR$1,Data!$K:$L,2, FALSE) &amp; """;"   )             )</f>
        <v/>
      </c>
      <c r="CS172" t="str">
        <f>IF(Data!$K173=CS$1, "",             IF(ISERR(SEARCH(CS$1,Data!$G173)),        "",          ";" &amp; VLOOKUP(CS$1,Data!$K:$M,3, FALSE) &amp; ",""" &amp; VLOOKUP(CS$1,Data!$K:$L,2, FALSE) &amp; """;"   )             )</f>
        <v/>
      </c>
      <c r="CT172" t="str">
        <f>IF(Data!$K173=CT$1, "",             IF(ISERR(SEARCH(CT$1,Data!$G173)),        "",          ";" &amp; VLOOKUP(CT$1,Data!$K:$M,3, FALSE) &amp; ",""" &amp; VLOOKUP(CT$1,Data!$K:$L,2, FALSE) &amp; """;"   )             )</f>
        <v/>
      </c>
      <c r="CU172" t="str">
        <f>IF(Data!$K173=CU$1, "",             IF(ISERR(SEARCH(CU$1,Data!$G173)),        "",          ";" &amp; VLOOKUP(CU$1,Data!$K:$M,3, FALSE) &amp; ",""" &amp; VLOOKUP(CU$1,Data!$K:$L,2, FALSE) &amp; """;"   )             )</f>
        <v/>
      </c>
      <c r="CV172" t="str">
        <f>IF(Data!$K173=CV$1, "",             IF(ISERR(SEARCH(CV$1,Data!$G173)),        "",          ";" &amp; VLOOKUP(CV$1,Data!$K:$M,3, FALSE) &amp; ",""" &amp; VLOOKUP(CV$1,Data!$K:$L,2, FALSE) &amp; """;"   )             )</f>
        <v/>
      </c>
      <c r="CW172" t="str">
        <f>IF(Data!$K173=CW$1, "",             IF(ISERR(SEARCH(CW$1,Data!$G173)),        "",          ";" &amp; VLOOKUP(CW$1,Data!$K:$M,3, FALSE) &amp; ",""" &amp; VLOOKUP(CW$1,Data!$K:$L,2, FALSE) &amp; """;"   )             )</f>
        <v/>
      </c>
      <c r="CX172" t="str">
        <f>IF(Data!$K173=CX$1, "",             IF(ISERR(SEARCH(CX$1,Data!$G173)),        "",          ";" &amp; VLOOKUP(CX$1,Data!$K:$M,3, FALSE) &amp; ",""" &amp; VLOOKUP(CX$1,Data!$K:$L,2, FALSE) &amp; """;"   )             )</f>
        <v/>
      </c>
      <c r="CY172" t="str">
        <f>IF(Data!$K173=CY$1, "",             IF(ISERR(SEARCH(CY$1,Data!$G173)),        "",          ";" &amp; VLOOKUP(CY$1,Data!$K:$M,3, FALSE) &amp; ",""" &amp; VLOOKUP(CY$1,Data!$K:$L,2, FALSE) &amp; """;"   )             )</f>
        <v/>
      </c>
      <c r="CZ172" t="str">
        <f>IF(Data!$K173=CZ$1, "",             IF(ISERR(SEARCH(CZ$1,Data!$G173)),        "",          ";" &amp; VLOOKUP(CZ$1,Data!$K:$M,3, FALSE) &amp; ",""" &amp; VLOOKUP(CZ$1,Data!$K:$L,2, FALSE) &amp; """;"   )             )</f>
        <v/>
      </c>
      <c r="DA172" t="str">
        <f>IF(Data!$K173=DA$1, "",             IF(ISERR(SEARCH(DA$1,Data!$G173)),        "",          ";" &amp; VLOOKUP(DA$1,Data!$K:$M,3, FALSE) &amp; ",""" &amp; VLOOKUP(DA$1,Data!$K:$L,2, FALSE) &amp; """;"   )             )</f>
        <v/>
      </c>
      <c r="DB172" t="str">
        <f>IF(Data!$K173=DB$1, "",             IF(ISERR(SEARCH(DB$1,Data!$G173)),        "",          ";" &amp; VLOOKUP(DB$1,Data!$K:$M,3, FALSE) &amp; ",""" &amp; VLOOKUP(DB$1,Data!$K:$L,2, FALSE) &amp; """;"   )             )</f>
        <v/>
      </c>
      <c r="DC172" t="str">
        <f>IF(Data!$K173=DC$1, "",             IF(ISERR(SEARCH(DC$1,Data!$G173)),        "",          ";" &amp; VLOOKUP(DC$1,Data!$K:$M,3, FALSE) &amp; ",""" &amp; VLOOKUP(DC$1,Data!$K:$L,2, FALSE) &amp; """;"   )             )</f>
        <v/>
      </c>
      <c r="DD172" t="str">
        <f>IF(Data!$K173=DD$1, "",             IF(ISERR(SEARCH(DD$1,Data!$G173)),        "",          ";" &amp; VLOOKUP(DD$1,Data!$K:$M,3, FALSE) &amp; ",""" &amp; VLOOKUP(DD$1,Data!$K:$L,2, FALSE) &amp; """;"   )             )</f>
        <v/>
      </c>
      <c r="DE172" t="str">
        <f>IF(Data!$K173=DE$1, "",             IF(ISERR(SEARCH(DE$1,Data!$G173)),        "",          ";" &amp; VLOOKUP(DE$1,Data!$K:$M,3, FALSE) &amp; ",""" &amp; VLOOKUP(DE$1,Data!$K:$L,2, FALSE) &amp; """;"   )             )</f>
        <v/>
      </c>
      <c r="DF172" t="str">
        <f>IF(Data!$K173=DF$1, "",             IF(ISERR(SEARCH(DF$1,Data!$G173)),        "",          ";" &amp; VLOOKUP(DF$1,Data!$K:$M,3, FALSE) &amp; ",""" &amp; VLOOKUP(DF$1,Data!$K:$L,2, FALSE) &amp; """;"   )             )</f>
        <v/>
      </c>
      <c r="DG172" t="str">
        <f>IF(Data!$K173=DG$1, "",             IF(ISERR(SEARCH(DG$1,Data!$G173)),        "",          ";" &amp; VLOOKUP(DG$1,Data!$K:$M,3, FALSE) &amp; ",""" &amp; VLOOKUP(DG$1,Data!$K:$L,2, FALSE) &amp; """;"   )             )</f>
        <v/>
      </c>
      <c r="DH172" t="str">
        <f>IF(Data!$K173=DH$1, "",             IF(ISERR(SEARCH(DH$1,Data!$G173)),        "",          ";" &amp; VLOOKUP(DH$1,Data!$K:$M,3, FALSE) &amp; ",""" &amp; VLOOKUP(DH$1,Data!$K:$L,2, FALSE) &amp; """;"   )             )</f>
        <v/>
      </c>
      <c r="DI172" t="str">
        <f>IF(Data!$K173=DI$1, "",             IF(ISERR(SEARCH(DI$1,Data!$G173)),        "",          ";" &amp; VLOOKUP(DI$1,Data!$K:$M,3, FALSE) &amp; ",""" &amp; VLOOKUP(DI$1,Data!$K:$L,2, FALSE) &amp; """;"   )             )</f>
        <v/>
      </c>
      <c r="DJ172" t="str">
        <f>IF(Data!$K173=DJ$1, "",             IF(ISERR(SEARCH(DJ$1,Data!$G173)),        "",          ";" &amp; VLOOKUP(DJ$1,Data!$K:$M,3, FALSE) &amp; ",""" &amp; VLOOKUP(DJ$1,Data!$K:$L,2, FALSE) &amp; """;"   )             )</f>
        <v/>
      </c>
      <c r="DK172" t="str">
        <f>IF(Data!$K173=DK$1, "",             IF(ISERR(SEARCH(DK$1,Data!$G173)),        "",          ";" &amp; VLOOKUP(DK$1,Data!$K:$M,3, FALSE) &amp; ",""" &amp; VLOOKUP(DK$1,Data!$K:$L,2, FALSE) &amp; """;"   )             )</f>
        <v/>
      </c>
      <c r="DL172" t="str">
        <f>IF(Data!$K173=DL$1, "",             IF(ISERR(SEARCH(DL$1,Data!$G173)),        "",          ";" &amp; VLOOKUP(DL$1,Data!$K:$M,3, FALSE) &amp; ",""" &amp; VLOOKUP(DL$1,Data!$K:$L,2, FALSE) &amp; """;"   )             )</f>
        <v/>
      </c>
      <c r="DM172" t="str">
        <f>IF(Data!$K173=DM$1, "",             IF(ISERR(SEARCH(DM$1,Data!$G173)),        "",          ";" &amp; VLOOKUP(DM$1,Data!$K:$M,3, FALSE) &amp; ",""" &amp; VLOOKUP(DM$1,Data!$K:$L,2, FALSE) &amp; """;"   )             )</f>
        <v/>
      </c>
      <c r="DN172" t="str">
        <f>IF(Data!$K173=DN$1, "",             IF(ISERR(SEARCH(DN$1,Data!$G173)),        "",          ";" &amp; VLOOKUP(DN$1,Data!$K:$M,3, FALSE) &amp; ",""" &amp; VLOOKUP(DN$1,Data!$K:$L,2, FALSE) &amp; """;"   )             )</f>
        <v/>
      </c>
      <c r="DO172" t="str">
        <f>IF(Data!$K173=DO$1, "",             IF(ISERR(SEARCH(DO$1,Data!$G173)),        "",          ";" &amp; VLOOKUP(DO$1,Data!$K:$M,3, FALSE) &amp; ",""" &amp; VLOOKUP(DO$1,Data!$K:$L,2, FALSE) &amp; """;"   )             )</f>
        <v/>
      </c>
      <c r="DP172" t="str">
        <f>IF(Data!$K173=DP$1, "",             IF(ISERR(SEARCH(DP$1,Data!$G173)),        "",          ";" &amp; VLOOKUP(DP$1,Data!$K:$M,3, FALSE) &amp; ",""" &amp; VLOOKUP(DP$1,Data!$K:$L,2, FALSE) &amp; """;"   )             )</f>
        <v/>
      </c>
      <c r="DQ172" t="str">
        <f>IF(Data!$K173=DQ$1, "",             IF(ISERR(SEARCH(DQ$1,Data!$G173)),        "",          ";" &amp; VLOOKUP(DQ$1,Data!$K:$M,3, FALSE) &amp; ",""" &amp; VLOOKUP(DQ$1,Data!$K:$L,2, FALSE) &amp; """;"   )             )</f>
        <v/>
      </c>
      <c r="DR172" t="str">
        <f>IF(Data!$K173=DR$1, "",             IF(ISERR(SEARCH(DR$1,Data!$G173)),        "",          ";" &amp; VLOOKUP(DR$1,Data!$K:$M,3, FALSE) &amp; ",""" &amp; VLOOKUP(DR$1,Data!$K:$L,2, FALSE) &amp; """;"   )             )</f>
        <v/>
      </c>
      <c r="DS172" t="str">
        <f>IF(Data!$K173=DS$1, "",             IF(ISERR(SEARCH(DS$1,Data!$G173)),        "",          ";" &amp; VLOOKUP(DS$1,Data!$K:$M,3, FALSE) &amp; ",""" &amp; VLOOKUP(DS$1,Data!$K:$L,2, FALSE) &amp; """;"   )             )</f>
        <v/>
      </c>
      <c r="DT172" t="str">
        <f>IF(Data!$K173=DT$1, "",             IF(ISERR(SEARCH(DT$1,Data!$G173)),        "",          ";" &amp; VLOOKUP(DT$1,Data!$K:$M,3, FALSE) &amp; ",""" &amp; VLOOKUP(DT$1,Data!$K:$L,2, FALSE) &amp; """;"   )             )</f>
        <v/>
      </c>
      <c r="DU172" t="str">
        <f>IF(Data!$K173=DU$1, "",             IF(ISERR(SEARCH(DU$1,Data!$G173)),        "",          ";" &amp; VLOOKUP(DU$1,Data!$K:$M,3, FALSE) &amp; ",""" &amp; VLOOKUP(DU$1,Data!$K:$L,2, FALSE) &amp; """;"   )             )</f>
        <v>;123,"HUMAN";</v>
      </c>
      <c r="DV172" t="str">
        <f>IF(Data!$K173=DV$1, "",             IF(ISERR(SEARCH(DV$1,Data!$G173)),        "",          ";" &amp; VLOOKUP(DV$1,Data!$K:$M,3, FALSE) &amp; ",""" &amp; VLOOKUP(DV$1,Data!$K:$L,2, FALSE) &amp; """;"   )             )</f>
        <v/>
      </c>
      <c r="DW172" t="str">
        <f>IF(Data!$K173=DW$1, "",             IF(ISERR(SEARCH(DW$1,Data!$G173)),        "",          ";" &amp; VLOOKUP(DW$1,Data!$K:$M,3, FALSE) &amp; ",""" &amp; VLOOKUP(DW$1,Data!$K:$L,2, FALSE) &amp; """;"   )             )</f>
        <v/>
      </c>
      <c r="DX172" t="str">
        <f>IF(Data!$K173=DX$1, "",             IF(ISERR(SEARCH(DX$1,Data!$G173)),        "",          ";" &amp; VLOOKUP(DX$1,Data!$K:$M,3, FALSE) &amp; ",""" &amp; VLOOKUP(DX$1,Data!$K:$L,2, FALSE) &amp; """;"   )             )</f>
        <v/>
      </c>
      <c r="DY172" t="str">
        <f>IF(Data!$K173=DY$1, "",             IF(ISERR(SEARCH(DY$1,Data!$G173)),        "",          ";" &amp; VLOOKUP(DY$1,Data!$K:$M,3, FALSE) &amp; ",""" &amp; VLOOKUP(DY$1,Data!$K:$L,2, FALSE) &amp; """;"   )             )</f>
        <v/>
      </c>
      <c r="DZ172" t="str">
        <f>IF(Data!$K173=DZ$1, "",             IF(ISERR(SEARCH(DZ$1,Data!$G173)),        "",          ";" &amp; VLOOKUP(DZ$1,Data!$K:$M,3, FALSE) &amp; ",""" &amp; VLOOKUP(DZ$1,Data!$K:$L,2, FALSE) &amp; """;"   )             )</f>
        <v/>
      </c>
      <c r="EA172" t="str">
        <f>IF(Data!$K173=EA$1, "",             IF(ISERR(SEARCH(EA$1,Data!$G173)),        "",          ";" &amp; VLOOKUP(EA$1,Data!$K:$M,3, FALSE) &amp; ",""" &amp; VLOOKUP(EA$1,Data!$K:$L,2, FALSE) &amp; """;"   )             )</f>
        <v/>
      </c>
      <c r="EB172" t="str">
        <f>IF(Data!$K173=EB$1, "",             IF(ISERR(SEARCH(EB$1,Data!$G173)),        "",          ";" &amp; VLOOKUP(EB$1,Data!$K:$M,3, FALSE) &amp; ",""" &amp; VLOOKUP(EB$1,Data!$K:$L,2, FALSE) &amp; """;"   )             )</f>
        <v/>
      </c>
      <c r="EC172" t="str">
        <f>IF(Data!$K173=EC$1, "",             IF(ISERR(SEARCH(EC$1,Data!$G173)),        "",          ";" &amp; VLOOKUP(EC$1,Data!$K:$M,3, FALSE) &amp; ",""" &amp; VLOOKUP(EC$1,Data!$K:$L,2, FALSE) &amp; """;"   )             )</f>
        <v/>
      </c>
      <c r="ED172" t="str">
        <f>IF(Data!$K173=ED$1, "",             IF(ISERR(SEARCH(ED$1,Data!$G173)),        "",          ";" &amp; VLOOKUP(ED$1,Data!$K:$M,3, FALSE) &amp; ",""" &amp; VLOOKUP(ED$1,Data!$K:$L,2, FALSE) &amp; """;"   )             )</f>
        <v/>
      </c>
      <c r="EE172" t="str">
        <f>IF(Data!$K173=EE$1, "",             IF(ISERR(SEARCH(EE$1,Data!$G173)),        "",          ";" &amp; VLOOKUP(EE$1,Data!$K:$M,3, FALSE) &amp; ",""" &amp; VLOOKUP(EE$1,Data!$K:$L,2, FALSE) &amp; """;"   )             )</f>
        <v/>
      </c>
      <c r="EF172" t="str">
        <f>IF(Data!$K173=EF$1, "",             IF(ISERR(SEARCH(EF$1,Data!$G173)),        "",          ";" &amp; VLOOKUP(EF$1,Data!$K:$M,3, FALSE) &amp; ",""" &amp; VLOOKUP(EF$1,Data!$K:$L,2, FALSE) &amp; """;"   )             )</f>
        <v/>
      </c>
      <c r="EG172" t="str">
        <f>IF(Data!$K173=EG$1, "",             IF(ISERR(SEARCH(EG$1,Data!$G173)),        "",          ";" &amp; VLOOKUP(EG$1,Data!$K:$M,3, FALSE) &amp; ",""" &amp; VLOOKUP(EG$1,Data!$K:$L,2, FALSE) &amp; """;"   )             )</f>
        <v/>
      </c>
      <c r="EH172" t="str">
        <f>IF(Data!$K173=EH$1, "",             IF(ISERR(SEARCH(EH$1,Data!$G173)),        "",          ";" &amp; VLOOKUP(EH$1,Data!$K:$M,3, FALSE) &amp; ",""" &amp; VLOOKUP(EH$1,Data!$K:$L,2, FALSE) &amp; """;"   )             )</f>
        <v/>
      </c>
      <c r="EI172" t="str">
        <f>IF(Data!$K173=EI$1, "",             IF(ISERR(SEARCH(EI$1,Data!$G173)),        "",          ";" &amp; VLOOKUP(EI$1,Data!$K:$M,3, FALSE) &amp; ",""" &amp; VLOOKUP(EI$1,Data!$K:$L,2, FALSE) &amp; """;"   )             )</f>
        <v/>
      </c>
      <c r="EJ172" t="str">
        <f>IF(Data!$K173=EJ$1, "",             IF(ISERR(SEARCH(EJ$1,Data!$G173)),        "",          ";" &amp; VLOOKUP(EJ$1,Data!$K:$M,3, FALSE) &amp; ",""" &amp; VLOOKUP(EJ$1,Data!$K:$L,2, FALSE) &amp; """;"   )             )</f>
        <v/>
      </c>
      <c r="EK172" t="str">
        <f>IF(Data!$K173=EK$1, "",             IF(ISERR(SEARCH(EK$1,Data!$G173)),        "",          ";" &amp; VLOOKUP(EK$1,Data!$K:$M,3, FALSE) &amp; ",""" &amp; VLOOKUP(EK$1,Data!$K:$L,2, FALSE) &amp; """;"   )             )</f>
        <v/>
      </c>
      <c r="EL172" t="str">
        <f>IF(Data!$K173=EL$1, "",             IF(ISERR(SEARCH(EL$1,Data!$G173)),        "",          ";" &amp; VLOOKUP(EL$1,Data!$K:$M,3, FALSE) &amp; ",""" &amp; VLOOKUP(EL$1,Data!$K:$L,2, FALSE) &amp; """;"   )             )</f>
        <v/>
      </c>
      <c r="EM172" t="str">
        <f>IF(Data!$K173=EM$1, "",             IF(ISERR(SEARCH(EM$1,Data!$G173)),        "",          ";" &amp; VLOOKUP(EM$1,Data!$K:$M,3, FALSE) &amp; ",""" &amp; VLOOKUP(EM$1,Data!$K:$L,2, FALSE) &amp; """;"   )             )</f>
        <v/>
      </c>
      <c r="EN172" t="str">
        <f>IF(Data!$K173=EN$1, "",             IF(ISERR(SEARCH(EN$1,Data!$G173)),        "",          ";" &amp; VLOOKUP(EN$1,Data!$K:$M,3, FALSE) &amp; ",""" &amp; VLOOKUP(EN$1,Data!$K:$L,2, FALSE) &amp; """;"   )             )</f>
        <v/>
      </c>
      <c r="EO172" t="str">
        <f>IF(Data!$K173=EO$1, "",             IF(ISERR(SEARCH(EO$1,Data!$G173)),        "",          ";" &amp; VLOOKUP(EO$1,Data!$K:$M,3, FALSE) &amp; ",""" &amp; VLOOKUP(EO$1,Data!$K:$L,2, FALSE) &amp; """;"   )             )</f>
        <v/>
      </c>
      <c r="EP172" t="str">
        <f>IF(Data!$K173=EP$1, "",             IF(ISERR(SEARCH(EP$1,Data!$G173)),        "",          ";" &amp; VLOOKUP(EP$1,Data!$K:$M,3, FALSE) &amp; ",""" &amp; VLOOKUP(EP$1,Data!$K:$L,2, FALSE) &amp; """;"   )             )</f>
        <v/>
      </c>
      <c r="EQ172" t="str">
        <f>IF(Data!$K173=EQ$1, "",             IF(ISERR(SEARCH(EQ$1,Data!$G173)),        "",          ";" &amp; VLOOKUP(EQ$1,Data!$K:$M,3, FALSE) &amp; ",""" &amp; VLOOKUP(EQ$1,Data!$K:$L,2, FALSE) &amp; """;"   )             )</f>
        <v/>
      </c>
      <c r="ER172" t="str">
        <f>IF(Data!$K173=ER$1, "",             IF(ISERR(SEARCH(ER$1,Data!$G173)),        "",          ";" &amp; VLOOKUP(ER$1,Data!$K:$M,3, FALSE) &amp; ",""" &amp; VLOOKUP(ER$1,Data!$K:$L,2, FALSE) &amp; """;"   )             )</f>
        <v/>
      </c>
      <c r="ES172" t="str">
        <f>IF(Data!$K173=ES$1, "",             IF(ISERR(SEARCH(ES$1,Data!$G173)),        "",          ";" &amp; VLOOKUP(ES$1,Data!$K:$M,3, FALSE) &amp; ",""" &amp; VLOOKUP(ES$1,Data!$K:$L,2, FALSE) &amp; """;"   )             )</f>
        <v/>
      </c>
      <c r="ET172" t="str">
        <f>IF(Data!$K173=ET$1, "",             IF(ISERR(SEARCH(ET$1,Data!$G173)),        "",          ";" &amp; VLOOKUP(ET$1,Data!$K:$M,3, FALSE) &amp; ",""" &amp; VLOOKUP(ET$1,Data!$K:$L,2, FALSE) &amp; """;"   )             )</f>
        <v/>
      </c>
      <c r="EU172" t="str">
        <f>IF(Data!$K173=EU$1, "",             IF(ISERR(SEARCH(EU$1,Data!$G173)),        "",          ";" &amp; VLOOKUP(EU$1,Data!$K:$M,3, FALSE) &amp; ",""" &amp; VLOOKUP(EU$1,Data!$K:$L,2, FALSE) &amp; """;"   )             )</f>
        <v/>
      </c>
      <c r="EV172" t="str">
        <f>IF(Data!$K173=EV$1, "",             IF(ISERR(SEARCH(EV$1,Data!$G173)),        "",          ";" &amp; VLOOKUP(EV$1,Data!$K:$M,3, FALSE) &amp; ",""" &amp; VLOOKUP(EV$1,Data!$K:$L,2, FALSE) &amp; """;"   )             )</f>
        <v/>
      </c>
      <c r="EW172" t="str">
        <f>IF(Data!$K173=EW$1, "",             IF(ISERR(SEARCH(EW$1,Data!$G173)),        "",          ";" &amp; VLOOKUP(EW$1,Data!$K:$M,3, FALSE) &amp; ",""" &amp; VLOOKUP(EW$1,Data!$K:$L,2, FALSE) &amp; """;"   )             )</f>
        <v/>
      </c>
      <c r="EX172" t="str">
        <f>IF(Data!$K173=EX$1, "",             IF(ISERR(SEARCH(EX$1,Data!$G173)),        "",          ";" &amp; VLOOKUP(EX$1,Data!$K:$M,3, FALSE) &amp; ",""" &amp; VLOOKUP(EX$1,Data!$K:$L,2, FALSE) &amp; """;"   )             )</f>
        <v/>
      </c>
      <c r="EY172" t="str">
        <f>IF(Data!$K173=EY$1, "",             IF(ISERR(SEARCH(EY$1,Data!$G173)),        "",          ";" &amp; VLOOKUP(EY$1,Data!$K:$M,3, FALSE) &amp; ",""" &amp; VLOOKUP(EY$1,Data!$K:$L,2, FALSE) &amp; """;"   )             )</f>
        <v/>
      </c>
      <c r="EZ172" t="str">
        <f>IF(Data!$K173=EZ$1, "",             IF(ISERR(SEARCH(EZ$1,Data!$G173)),        "",          ";" &amp; VLOOKUP(EZ$1,Data!$K:$M,3, FALSE) &amp; ",""" &amp; VLOOKUP(EZ$1,Data!$K:$L,2, FALSE) &amp; """;"   )             )</f>
        <v/>
      </c>
      <c r="FA172" t="str">
        <f>IF(Data!$K173=FA$1, "",             IF(ISERR(SEARCH(FA$1,Data!$G173)),        "",          ";" &amp; VLOOKUP(FA$1,Data!$K:$M,3, FALSE) &amp; ",""" &amp; VLOOKUP(FA$1,Data!$K:$L,2, FALSE) &amp; """;"   )             )</f>
        <v/>
      </c>
      <c r="FB172" t="str">
        <f>IF(Data!$K173=FB$1, "",             IF(ISERR(SEARCH(FB$1,Data!$G173)),        "",          ";" &amp; VLOOKUP(FB$1,Data!$K:$M,3, FALSE) &amp; ",""" &amp; VLOOKUP(FB$1,Data!$K:$L,2, FALSE) &amp; """;"   )             )</f>
        <v/>
      </c>
      <c r="FC172" t="str">
        <f>IF(Data!$K173=FC$1, "",             IF(ISERR(SEARCH(FC$1,Data!$G173)),        "",          ";" &amp; VLOOKUP(FC$1,Data!$K:$M,3, FALSE) &amp; ",""" &amp; VLOOKUP(FC$1,Data!$K:$L,2, FALSE) &amp; """;"   )             )</f>
        <v/>
      </c>
      <c r="FD172" t="str">
        <f>IF(Data!$K173=FD$1, "",             IF(ISERR(SEARCH(FD$1,Data!$G173)),        "",          ";" &amp; VLOOKUP(FD$1,Data!$K:$M,3, FALSE) &amp; ",""" &amp; VLOOKUP(FD$1,Data!$K:$L,2, FALSE) &amp; """;"   )             )</f>
        <v/>
      </c>
      <c r="FE172" t="str">
        <f>IF(Data!$K173=FE$1, "",             IF(ISERR(SEARCH(FE$1,Data!$G173)),        "",          ";" &amp; VLOOKUP(FE$1,Data!$K:$M,3, FALSE) &amp; ",""" &amp; VLOOKUP(FE$1,Data!$K:$L,2, FALSE) &amp; """;"   )             )</f>
        <v/>
      </c>
      <c r="FF172" t="str">
        <f>IF(Data!$K173=FF$1, "",             IF(ISERR(SEARCH(FF$1,Data!$G173)),        "",          ";" &amp; VLOOKUP(FF$1,Data!$K:$M,3, FALSE) &amp; ",""" &amp; VLOOKUP(FF$1,Data!$K:$L,2, FALSE) &amp; """;"   )             )</f>
        <v/>
      </c>
      <c r="FG172" t="str">
        <f>IF(Data!$K173=FG$1, "",             IF(ISERR(SEARCH(FG$1,Data!$G173)),        "",          ";" &amp; VLOOKUP(FG$1,Data!$K:$M,3, FALSE) &amp; ",""" &amp; VLOOKUP(FG$1,Data!$K:$L,2, FALSE) &amp; """;"   )             )</f>
        <v/>
      </c>
      <c r="FH172" t="str">
        <f>IF(Data!$K173=FH$1, "",             IF(ISERR(SEARCH(FH$1,Data!$G173)),        "",          ";" &amp; VLOOKUP(FH$1,Data!$K:$M,3, FALSE) &amp; ",""" &amp; VLOOKUP(FH$1,Data!$K:$L,2, FALSE) &amp; """;"   )             )</f>
        <v/>
      </c>
      <c r="FI172" t="str">
        <f>IF(Data!$K173=FI$1, "",             IF(ISERR(SEARCH(FI$1,Data!$G173)),        "",          ";" &amp; VLOOKUP(FI$1,Data!$K:$M,3, FALSE) &amp; ",""" &amp; VLOOKUP(FI$1,Data!$K:$L,2, FALSE) &amp; """;"   )             )</f>
        <v/>
      </c>
      <c r="FJ172" t="str">
        <f>IF(Data!$K173=FJ$1, "",             IF(ISERR(SEARCH(FJ$1,Data!$G173)),        "",          ";" &amp; VLOOKUP(FJ$1,Data!$K:$M,3, FALSE) &amp; ",""" &amp; VLOOKUP(FJ$1,Data!$K:$L,2, FALSE) &amp; """;"   )             )</f>
        <v/>
      </c>
      <c r="FK172" t="str">
        <f>IF(Data!$K173=FK$1, "",             IF(ISERR(SEARCH(FK$1,Data!$G173)),        "",          ";" &amp; VLOOKUP(FK$1,Data!$K:$M,3, FALSE) &amp; ",""" &amp; VLOOKUP(FK$1,Data!$K:$L,2, FALSE) &amp; """;"   )             )</f>
        <v/>
      </c>
      <c r="FL172" t="str">
        <f>IF(Data!$K173=FL$1, "",             IF(ISERR(SEARCH(FL$1,Data!$G173)),        "",          ";" &amp; VLOOKUP(FL$1,Data!$K:$M,3, FALSE) &amp; ",""" &amp; VLOOKUP(FL$1,Data!$K:$L,2, FALSE) &amp; """;"   )             )</f>
        <v/>
      </c>
      <c r="FM172" t="str">
        <f>IF(Data!$K173=FM$1, "",             IF(ISERR(SEARCH(FM$1,Data!$G173)),        "",          ";" &amp; VLOOKUP(FM$1,Data!$K:$M,3, FALSE) &amp; ",""" &amp; VLOOKUP(FM$1,Data!$K:$L,2, FALSE) &amp; """;"   )             )</f>
        <v/>
      </c>
      <c r="FN172" t="str">
        <f>IF(Data!$K173=FN$1, "",             IF(ISERR(SEARCH(FN$1,Data!$G173)),        "",          ";" &amp; VLOOKUP(FN$1,Data!$K:$M,3, FALSE) &amp; ",""" &amp; VLOOKUP(FN$1,Data!$K:$L,2, FALSE) &amp; """;"   )             )</f>
        <v/>
      </c>
      <c r="FO172" t="str">
        <f>IF(Data!$K173=FO$1, "",             IF(ISERR(SEARCH(FO$1,Data!$G173)),        "",          ";" &amp; VLOOKUP(FO$1,Data!$K:$M,3, FALSE) &amp; ",""" &amp; VLOOKUP(FO$1,Data!$K:$L,2, FALSE) &amp; """;"   )             )</f>
        <v>;161,"HUMAN";</v>
      </c>
      <c r="FP172" t="str">
        <f>IF(Data!$K173=FP$1, "",             IF(ISERR(SEARCH(FP$1,Data!$G173)),        "",          ";" &amp; VLOOKUP(FP$1,Data!$K:$M,3, FALSE) &amp; ",""" &amp; VLOOKUP(FP$1,Data!$K:$L,2, FALSE) &amp; """;"   )             )</f>
        <v/>
      </c>
      <c r="FQ172" t="str">
        <f>IF(Data!$K173=FQ$1, "",             IF(ISERR(SEARCH(FQ$1,Data!$G173)),        "",          ";" &amp; VLOOKUP(FQ$1,Data!$K:$M,3, FALSE) &amp; ",""" &amp; VLOOKUP(FQ$1,Data!$K:$L,2, FALSE) &amp; """;"   )             )</f>
        <v/>
      </c>
      <c r="FR172" t="str">
        <f>IF(Data!$K173=FR$1, "",             IF(ISERR(SEARCH(FR$1,Data!$G173)),        "",          ";" &amp; VLOOKUP(FR$1,Data!$K:$M,3, FALSE) &amp; ",""" &amp; VLOOKUP(FR$1,Data!$K:$L,2, FALSE) &amp; """;"   )             )</f>
        <v/>
      </c>
      <c r="FS172" t="str">
        <f>IF(Data!$K173=FS$1, "",             IF(ISERR(SEARCH(FS$1,Data!$G173)),        "",          ";" &amp; VLOOKUP(FS$1,Data!$K:$M,3, FALSE) &amp; ",""" &amp; VLOOKUP(FS$1,Data!$K:$L,2, FALSE) &amp; """;"   )             )</f>
        <v/>
      </c>
      <c r="FT172" t="str">
        <f>IF(Data!$K173=FT$1, "",             IF(ISERR(SEARCH(FT$1,Data!$G173)),        "",          ";" &amp; VLOOKUP(FT$1,Data!$K:$M,3, FALSE) &amp; ",""" &amp; VLOOKUP(FT$1,Data!$K:$L,2, FALSE) &amp; """;"   )             )</f>
        <v/>
      </c>
      <c r="FU172" t="str">
        <f>IF(Data!$K173=FU$1, "",             IF(ISERR(SEARCH(FU$1,Data!$G173)),        "",          ";" &amp; VLOOKUP(FU$1,Data!$K:$M,3, FALSE) &amp; ",""" &amp; VLOOKUP(FU$1,Data!$K:$L,2, FALSE) &amp; """;"   )             )</f>
        <v/>
      </c>
      <c r="FV172" t="str">
        <f>IF(Data!$K173=FV$1, "",             IF(ISERR(SEARCH(FV$1,Data!$G173)),        "",          ";" &amp; VLOOKUP(FV$1,Data!$K:$M,3, FALSE) &amp; ",""" &amp; VLOOKUP(FV$1,Data!$K:$L,2, FALSE) &amp; """;"   )             )</f>
        <v/>
      </c>
      <c r="FW172" t="str">
        <f>IF(Data!$K173=FW$1, "",             IF(ISERR(SEARCH(FW$1,Data!$G173)),        "",          ";" &amp; VLOOKUP(FW$1,Data!$K:$M,3, FALSE) &amp; ",""" &amp; VLOOKUP(FW$1,Data!$K:$L,2, FALSE) &amp; """;"   )             )</f>
        <v/>
      </c>
      <c r="FX172" t="str">
        <f>IF(Data!$K173=FX$1, "",             IF(ISERR(SEARCH(FX$1,Data!$G173)),        "",          ";" &amp; VLOOKUP(FX$1,Data!$K:$M,3, FALSE) &amp; ",""" &amp; VLOOKUP(FX$1,Data!$K:$L,2, FALSE) &amp; """;"   )             )</f>
        <v/>
      </c>
      <c r="FY172" t="str">
        <f>IF(Data!$K173=FY$1, "",             IF(ISERR(SEARCH(FY$1,Data!$G173)),        "",          ";" &amp; VLOOKUP(FY$1,Data!$K:$M,3, FALSE) &amp; ",""" &amp; VLOOKUP(FY$1,Data!$K:$L,2, FALSE) &amp; """;"   )             )</f>
        <v/>
      </c>
      <c r="FZ172" t="str">
        <f>IF(Data!$K173=FZ$1, "",             IF(ISERR(SEARCH(FZ$1,Data!$G173)),        "",          ";" &amp; VLOOKUP(FZ$1,Data!$K:$M,3, FALSE) &amp; ",""" &amp; VLOOKUP(FZ$1,Data!$K:$L,2, FALSE) &amp; """;"   )             )</f>
        <v/>
      </c>
      <c r="GA172" t="str">
        <f>IF(Data!$K173=GA$1, "",             IF(ISERR(SEARCH(GA$1,Data!$G173)),        "",          ";" &amp; VLOOKUP(GA$1,Data!$K:$M,3, FALSE) &amp; ",""" &amp; VLOOKUP(GA$1,Data!$K:$L,2, FALSE) &amp; """;"   )             )</f>
        <v/>
      </c>
      <c r="GB172" t="str">
        <f>IF(Data!$K173=GB$1, "",             IF(ISERR(SEARCH(GB$1,Data!$G173)),        "",          ";" &amp; VLOOKUP(GB$1,Data!$K:$M,3, FALSE) &amp; ",""" &amp; VLOOKUP(GB$1,Data!$K:$L,2, FALSE) &amp; """;"   )             )</f>
        <v/>
      </c>
      <c r="GC172" t="str">
        <f>IF(Data!$K173=GC$1, "",             IF(ISERR(SEARCH(GC$1,Data!$G173)),        "",          ";" &amp; VLOOKUP(GC$1,Data!$K:$M,3, FALSE) &amp; ",""" &amp; VLOOKUP(GC$1,Data!$K:$L,2, FALSE) &amp; """;"   )             )</f>
        <v/>
      </c>
      <c r="GD172" t="str">
        <f>IF(Data!$K173=GD$1, "",             IF(ISERR(SEARCH(GD$1,Data!$G173)),        "",          ";" &amp; VLOOKUP(GD$1,Data!$K:$M,3, FALSE) &amp; ",""" &amp; VLOOKUP(GD$1,Data!$K:$L,2, FALSE) &amp; """;"   )             )</f>
        <v/>
      </c>
      <c r="GE172" t="str">
        <f>IF(Data!$K173=GE$1, "",             IF(ISERR(SEARCH(GE$1,Data!$G173)),        "",          ";" &amp; VLOOKUP(GE$1,Data!$K:$M,3, FALSE) &amp; ",""" &amp; VLOOKUP(GE$1,Data!$K:$L,2, FALSE) &amp; """;"   )             )</f>
        <v/>
      </c>
      <c r="GF172" t="str">
        <f>IF(Data!$K173=GF$1, "",             IF(ISERR(SEARCH(GF$1,Data!$G173)),        "",          ";" &amp; VLOOKUP(GF$1,Data!$K:$M,3, FALSE) &amp; ",""" &amp; VLOOKUP(GF$1,Data!$K:$L,2, FALSE) &amp; """;"   )             )</f>
        <v/>
      </c>
      <c r="GG172" t="str">
        <f>IF(Data!$K173=GG$1, "",             IF(ISERR(SEARCH(GG$1,Data!$G173)),        "",          ";" &amp; VLOOKUP(GG$1,Data!$K:$M,3, FALSE) &amp; ",""" &amp; VLOOKUP(GG$1,Data!$K:$L,2, FALSE) &amp; """;"   )             )</f>
        <v/>
      </c>
      <c r="GH172" t="str">
        <f>IF(Data!$K173=GH$1, "",             IF(ISERR(SEARCH(GH$1,Data!$G173)),        "",          ";" &amp; VLOOKUP(GH$1,Data!$K:$M,3, FALSE) &amp; ",""" &amp; VLOOKUP(GH$1,Data!$K:$L,2, FALSE) &amp; """;"   )             )</f>
        <v/>
      </c>
      <c r="GI172" t="str">
        <f>IF(Data!$K173=GI$1, "",             IF(ISERR(SEARCH(GI$1,Data!$G173)),        "",          ";" &amp; VLOOKUP(GI$1,Data!$K:$M,3, FALSE) &amp; ",""" &amp; VLOOKUP(GI$1,Data!$K:$L,2, FALSE) &amp; """;"   )             )</f>
        <v/>
      </c>
      <c r="GJ172" t="str">
        <f>IF(Data!$K173=GJ$1, "",             IF(ISERR(SEARCH(GJ$1,Data!$G173)),        "",          ";" &amp; VLOOKUP(GJ$1,Data!$K:$M,3, FALSE) &amp; ",""" &amp; VLOOKUP(GJ$1,Data!$K:$L,2, FALSE) &amp; """;"   )             )</f>
        <v/>
      </c>
      <c r="GK172" t="str">
        <f>IF(Data!$K173=GK$1, "",             IF(ISERR(SEARCH(GK$1,Data!$G173)),        "",          ";" &amp; VLOOKUP(GK$1,Data!$K:$M,3, FALSE) &amp; ",""" &amp; VLOOKUP(GK$1,Data!$K:$L,2, FALSE) &amp; """;"   )             )</f>
        <v/>
      </c>
      <c r="GL172" t="str">
        <f>IF(Data!$K173=GL$1, "",             IF(ISERR(SEARCH(GL$1,Data!$G173)),        "",          ";" &amp; VLOOKUP(GL$1,Data!$K:$M,3, FALSE) &amp; ",""" &amp; VLOOKUP(GL$1,Data!$K:$L,2, FALSE) &amp; """;"   )             )</f>
        <v/>
      </c>
      <c r="GM172" t="str">
        <f>IF(Data!$K173=GM$1, "",             IF(ISERR(SEARCH(GM$1,Data!$G173)),        "",          ";" &amp; VLOOKUP(GM$1,Data!$K:$M,3, FALSE) &amp; ",""" &amp; VLOOKUP(GM$1,Data!$K:$L,2, FALSE) &amp; """;"   )             )</f>
        <v/>
      </c>
      <c r="GN172" t="str">
        <f>IF(Data!$K173=GN$1, "",             IF(ISERR(SEARCH(GN$1,Data!$G173)),        "",          ";" &amp; VLOOKUP(GN$1,Data!$K:$M,3, FALSE) &amp; ",""" &amp; VLOOKUP(GN$1,Data!$K:$L,2, FALSE) &amp; """;"   )             )</f>
        <v/>
      </c>
      <c r="GO172" t="str">
        <f>IF(Data!$K173=GO$1, "",             IF(ISERR(SEARCH(GO$1,Data!$G173)),        "",          ";" &amp; VLOOKUP(GO$1,Data!$K:$M,3, FALSE) &amp; ",""" &amp; VLOOKUP(GO$1,Data!$K:$L,2, FALSE) &amp; """;"   )             )</f>
        <v>;185,"HUMAN";</v>
      </c>
      <c r="GP172" t="str">
        <f>IF(Data!$K173=GP$1, "",             IF(ISERR(SEARCH(GP$1,Data!$G173)),        "",          ";" &amp; VLOOKUP(GP$1,Data!$K:$M,3, FALSE) &amp; ",""" &amp; VLOOKUP(GP$1,Data!$K:$L,2, FALSE) &amp; """;"   )             )</f>
        <v/>
      </c>
      <c r="GQ172" t="str">
        <f>IF(Data!$K173=GQ$1, "",             IF(ISERR(SEARCH(GQ$1,Data!$G173)),        "",          ";" &amp; VLOOKUP(GQ$1,Data!$K:$M,3, FALSE) &amp; ",""" &amp; VLOOKUP(GQ$1,Data!$K:$L,2, FALSE) &amp; """;"   )             )</f>
        <v/>
      </c>
      <c r="GR172" t="str">
        <f>IF(Data!$K173=GR$1, "",             IF(ISERR(SEARCH(GR$1,Data!$G173)),        "",          ";" &amp; VLOOKUP(GR$1,Data!$K:$M,3, FALSE) &amp; ",""" &amp; VLOOKUP(GR$1,Data!$K:$L,2, FALSE) &amp; """;"   )             )</f>
        <v/>
      </c>
      <c r="GS172" t="str">
        <f>IF(Data!$K173=GS$1, "",             IF(ISERR(SEARCH(GS$1,Data!$G173)),        "",          ";" &amp; VLOOKUP(GS$1,Data!$K:$M,3, FALSE) &amp; ",""" &amp; VLOOKUP(GS$1,Data!$K:$L,2, FALSE) &amp; """;"   )             )</f>
        <v/>
      </c>
      <c r="GT172" t="str">
        <f>IF(Data!$K173=GT$1, "",             IF(ISERR(SEARCH(GT$1,Data!$G173)),        "",          ";" &amp; VLOOKUP(GT$1,Data!$K:$M,3, FALSE) &amp; ",""" &amp; VLOOKUP(GT$1,Data!$K:$L,2, FALSE) &amp; """;"   )             )</f>
        <v/>
      </c>
      <c r="GU172" t="str">
        <f>IF(Data!$K173=GU$1, "",             IF(ISERR(SEARCH(GU$1,Data!$G173)),        "",          ";" &amp; VLOOKUP(GU$1,Data!$K:$M,3, FALSE) &amp; ",""" &amp; VLOOKUP(GU$1,Data!$K:$L,2, FALSE) &amp; """;"   )             )</f>
        <v/>
      </c>
      <c r="GV172" t="str">
        <f>IF(Data!$K173=GV$1, "",             IF(ISERR(SEARCH(GV$1,Data!$G173)),        "",          ";" &amp; VLOOKUP(GV$1,Data!$K:$M,3, FALSE) &amp; ",""" &amp; VLOOKUP(GV$1,Data!$K:$L,2, FALSE) &amp; """;"   )             )</f>
        <v/>
      </c>
      <c r="GW172" t="str">
        <f>IF(Data!$K173=GW$1, "",             IF(ISERR(SEARCH(GW$1,Data!$G173)),        "",          ";" &amp; VLOOKUP(GW$1,Data!$K:$M,3, FALSE) &amp; ",""" &amp; VLOOKUP(GW$1,Data!$K:$L,2, FALSE) &amp; """;"   )             )</f>
        <v/>
      </c>
      <c r="GX172" t="str">
        <f>IF(Data!$K173=GX$1, "",             IF(ISERR(SEARCH(GX$1,Data!$G173)),        "",          ";" &amp; VLOOKUP(GX$1,Data!$K:$M,3, FALSE) &amp; ",""" &amp; VLOOKUP(GX$1,Data!$K:$L,2, FALSE) &amp; """;"   )             )</f>
        <v/>
      </c>
      <c r="GY172" t="str">
        <f>IF(Data!$K173=GY$1, "",             IF(ISERR(SEARCH(GY$1,Data!$G173)),        "",          ";" &amp; VLOOKUP(GY$1,Data!$K:$M,3, FALSE) &amp; ",""" &amp; VLOOKUP(GY$1,Data!$K:$L,2, FALSE) &amp; """;"   )             )</f>
        <v/>
      </c>
      <c r="GZ172" t="str">
        <f>IF(Data!$K173=GZ$1, "",             IF(ISERR(SEARCH(GZ$1,Data!$G173)),        "",          ";" &amp; VLOOKUP(GZ$1,Data!$K:$M,3, FALSE) &amp; ",""" &amp; VLOOKUP(GZ$1,Data!$K:$L,2, FALSE) &amp; """;"   )             )</f>
        <v/>
      </c>
      <c r="HA172" t="str">
        <f>IF(Data!$K173=HA$1, "",             IF(ISERR(SEARCH(HA$1,Data!$G173)),        "",          ";" &amp; VLOOKUP(HA$1,Data!$K:$M,3, FALSE) &amp; ",""" &amp; VLOOKUP(HA$1,Data!$K:$L,2, FALSE) &amp; """;"   )             )</f>
        <v/>
      </c>
      <c r="HB172" t="str">
        <f>IF(Data!$K173=HB$1, "",             IF(ISERR(SEARCH(HB$1,Data!$G173)),        "",          ";" &amp; VLOOKUP(HB$1,Data!$K:$M,3, FALSE) &amp; ",""" &amp; VLOOKUP(HB$1,Data!$K:$L,2, FALSE) &amp; """;"   )             )</f>
        <v/>
      </c>
      <c r="HC172" t="str">
        <f>IF(Data!$K173=HC$1, "",             IF(ISERR(SEARCH(HC$1,Data!$G173)),        "",          ";" &amp; VLOOKUP(HC$1,Data!$K:$M,3, FALSE) &amp; ",""" &amp; VLOOKUP(HC$1,Data!$K:$L,2, FALSE) &amp; """;"   )             )</f>
        <v/>
      </c>
      <c r="HD172" t="str">
        <f>IF(Data!$K173=HD$1, "",             IF(ISERR(SEARCH(HD$1,Data!$G173)),        "",          ";" &amp; VLOOKUP(HD$1,Data!$K:$M,3, FALSE) &amp; ",""" &amp; VLOOKUP(HD$1,Data!$K:$L,2, FALSE) &amp; """;"   )             )</f>
        <v/>
      </c>
      <c r="HE172" t="str">
        <f>IF(Data!$K173=HE$1, "",             IF(ISERR(SEARCH(HE$1,Data!$G173)),        "",          ";" &amp; VLOOKUP(HE$1,Data!$K:$M,3, FALSE) &amp; ",""" &amp; VLOOKUP(HE$1,Data!$K:$L,2, FALSE) &amp; """;"   )             )</f>
        <v/>
      </c>
      <c r="HF172" t="str">
        <f>IF(Data!$K173=HF$1, "",             IF(ISERR(SEARCH(HF$1,Data!$G173)),        "",          ";" &amp; VLOOKUP(HF$1,Data!$K:$M,3, FALSE) &amp; ",""" &amp; VLOOKUP(HF$1,Data!$K:$L,2, FALSE) &amp; """;"   )             )</f>
        <v/>
      </c>
      <c r="HG172" t="str">
        <f>IF(Data!$K173=HG$1, "",             IF(ISERR(SEARCH(HG$1,Data!$G173)),        "",          ";" &amp; VLOOKUP(HG$1,Data!$K:$M,3, FALSE) &amp; ",""" &amp; VLOOKUP(HG$1,Data!$K:$L,2, FALSE) &amp; """;"   )             )</f>
        <v/>
      </c>
      <c r="HH172" t="str">
        <f>IF(Data!$K173=HH$1, "",             IF(ISERR(SEARCH(HH$1,Data!$G173)),        "",          ";" &amp; VLOOKUP(HH$1,Data!$K:$M,3, FALSE) &amp; ",""" &amp; VLOOKUP(HH$1,Data!$K:$L,2, FALSE) &amp; """;"   )             )</f>
        <v/>
      </c>
      <c r="HI172" t="str">
        <f>IF(Data!$K173=HI$1, "",             IF(ISERR(SEARCH(HI$1,Data!$G173)),        "",          ";" &amp; VLOOKUP(HI$1,Data!$K:$M,3, FALSE) &amp; ",""" &amp; VLOOKUP(HI$1,Data!$K:$L,2, FALSE) &amp; """;"   )             )</f>
        <v/>
      </c>
      <c r="HJ172" t="str">
        <f>IF(Data!$K173=HJ$1, "",             IF(ISERR(SEARCH(HJ$1,Data!$G173)),        "",          ";" &amp; VLOOKUP(HJ$1,Data!$K:$M,3, FALSE) &amp; ",""" &amp; VLOOKUP(HJ$1,Data!$K:$L,2, FALSE) &amp; """;"   )             )</f>
        <v/>
      </c>
      <c r="HK172" t="str">
        <f>IF(Data!$K173=HK$1, "",             IF(ISERR(SEARCH(HK$1,Data!$G173)),        "",          ";" &amp; VLOOKUP(HK$1,Data!$K:$M,3, FALSE) &amp; ",""" &amp; VLOOKUP(HK$1,Data!$K:$L,2, FALSE) &amp; """;"   )             )</f>
        <v/>
      </c>
      <c r="HL172" t="str">
        <f>IF(Data!$K173=HL$1, "",             IF(ISERR(SEARCH(HL$1,Data!$G173)),        "",          ";" &amp; VLOOKUP(HL$1,Data!$K:$M,3, FALSE) &amp; ",""" &amp; VLOOKUP(HL$1,Data!$K:$L,2, FALSE) &amp; """;"   )             )</f>
        <v/>
      </c>
      <c r="HM172" t="str">
        <f>IF(Data!$K173=HM$1, "",             IF(ISERR(SEARCH(HM$1,Data!$G173)),        "",          ";" &amp; VLOOKUP(HM$1,Data!$K:$M,3, FALSE) &amp; ",""" &amp; VLOOKUP(HM$1,Data!$K:$L,2, FALSE) &amp; """;"   )             )</f>
        <v/>
      </c>
      <c r="HN172" t="str">
        <f>IF(Data!$K173=HN$1, "",             IF(ISERR(SEARCH(HN$1,Data!$G173)),        "",          ";" &amp; VLOOKUP(HN$1,Data!$K:$M,3, FALSE) &amp; ",""" &amp; VLOOKUP(HN$1,Data!$K:$L,2, FALSE) &amp; """;"   )             )</f>
        <v/>
      </c>
      <c r="HO172" t="str">
        <f>IF(Data!$K173=HO$1, "",             IF(ISERR(SEARCH(HO$1,Data!$G173)),        "",          ";" &amp; VLOOKUP(HO$1,Data!$K:$M,3, FALSE) &amp; ",""" &amp; VLOOKUP(HO$1,Data!$K:$L,2, FALSE) &amp; """;"   )             )</f>
        <v/>
      </c>
      <c r="HP172" t="str">
        <f>IF(Data!$K173=HP$1, "",             IF(ISERR(SEARCH(HP$1,Data!$G173)),        "",          ";" &amp; VLOOKUP(HP$1,Data!$K:$M,3, FALSE) &amp; ",""" &amp; VLOOKUP(HP$1,Data!$K:$L,2, FALSE) &amp; """;"   )             )</f>
        <v/>
      </c>
      <c r="HQ172" t="str">
        <f>IF(Data!$K173=HQ$1, "",             IF(ISERR(SEARCH(HQ$1,Data!$G173)),        "",          ";" &amp; VLOOKUP(HQ$1,Data!$K:$M,3, FALSE) &amp; ",""" &amp; VLOOKUP(HQ$1,Data!$K:$L,2, FALSE) &amp; """;"   )             )</f>
        <v/>
      </c>
      <c r="HR172" t="str">
        <f>IF(Data!$K173=HR$1, "",             IF(ISERR(SEARCH(HR$1,Data!$G173)),        "",          ";" &amp; VLOOKUP(HR$1,Data!$K:$M,3, FALSE) &amp; ",""" &amp; VLOOKUP(HR$1,Data!$K:$L,2, FALSE) &amp; """;"   )             )</f>
        <v/>
      </c>
      <c r="HS172" t="str">
        <f>IF(Data!$K173=HS$1, "",             IF(ISERR(SEARCH(HS$1,Data!$G173)),        "",          ";" &amp; VLOOKUP(HS$1,Data!$K:$M,3, FALSE) &amp; ",""" &amp; VLOOKUP(HS$1,Data!$K:$L,2, FALSE) &amp; """;"   )             )</f>
        <v/>
      </c>
      <c r="HT172" t="str">
        <f>IF(Data!$K173=HT$1, "",             IF(ISERR(SEARCH(HT$1,Data!$G173)),        "",          ";" &amp; VLOOKUP(HT$1,Data!$K:$M,3, FALSE) &amp; ",""" &amp; VLOOKUP(HT$1,Data!$K:$L,2, FALSE) &amp; """;"   )             )</f>
        <v/>
      </c>
      <c r="HU172" t="str">
        <f>IF(Data!$K173=HU$1, "",             IF(ISERR(SEARCH(HU$1,Data!$G173)),        "",          ";" &amp; VLOOKUP(HU$1,Data!$K:$M,3, FALSE) &amp; ",""" &amp; VLOOKUP(HU$1,Data!$K:$L,2, FALSE) &amp; """;"   )             )</f>
        <v/>
      </c>
      <c r="HV172" t="str">
        <f>IF(Data!$K173=HV$1, "",             IF(ISERR(SEARCH(HV$1,Data!$G173)),        "",          ";" &amp; VLOOKUP(HV$1,Data!$K:$M,3, FALSE) &amp; ",""" &amp; VLOOKUP(HV$1,Data!$K:$L,2, FALSE) &amp; """;"   )             )</f>
        <v/>
      </c>
      <c r="HW172" t="str">
        <f>IF(Data!$K173=HW$1, "",             IF(ISERR(SEARCH(HW$1,Data!$G173)),        "",          ";" &amp; VLOOKUP(HW$1,Data!$K:$M,3, FALSE) &amp; ",""" &amp; VLOOKUP(HW$1,Data!$K:$L,2, FALSE) &amp; """;"   )             )</f>
        <v/>
      </c>
      <c r="HX172" t="str">
        <f>IF(Data!$K173=HX$1, "",             IF(ISERR(SEARCH(HX$1,Data!$G173)),        "",          ";" &amp; VLOOKUP(HX$1,Data!$K:$M,3, FALSE) &amp; ",""" &amp; VLOOKUP(HX$1,Data!$K:$L,2, FALSE) &amp; """;"   )             )</f>
        <v/>
      </c>
      <c r="HY172" t="str">
        <f>IF(Data!$K173=HY$1, "",             IF(ISERR(SEARCH(HY$1,Data!$G173)),        "",          ";" &amp; VLOOKUP(HY$1,Data!$K:$M,3, FALSE) &amp; ",""" &amp; VLOOKUP(HY$1,Data!$K:$L,2, FALSE) &amp; """;"   )             )</f>
        <v/>
      </c>
      <c r="HZ172" t="str">
        <f>IF(Data!$K173=HZ$1, "",             IF(ISERR(SEARCH(HZ$1,Data!$G173)),        "",          ";" &amp; VLOOKUP(HZ$1,Data!$K:$M,3, FALSE) &amp; ",""" &amp; VLOOKUP(HZ$1,Data!$K:$L,2, FALSE) &amp; """;"   )             )</f>
        <v/>
      </c>
      <c r="IA172" t="str">
        <f>IF(Data!$K173=IA$1, "",             IF(ISERR(SEARCH(IA$1,Data!$G173)),        "",          ";" &amp; VLOOKUP(IA$1,Data!$K:$M,3, FALSE) &amp; ",""" &amp; VLOOKUP(IA$1,Data!$K:$L,2, FALSE) &amp; """;"   )             )</f>
        <v/>
      </c>
      <c r="IB172" t="str">
        <f>IF(Data!$K173=IB$1, "",             IF(ISERR(SEARCH(IB$1,Data!$G173)),        "",          ";" &amp; VLOOKUP(IB$1,Data!$K:$M,3, FALSE) &amp; ",""" &amp; VLOOKUP(IB$1,Data!$K:$L,2, FALSE) &amp; """;"   )             )</f>
        <v/>
      </c>
      <c r="IC172" t="str">
        <f>IF(Data!$K173=IC$1, "",             IF(ISERR(SEARCH(IC$1,Data!$G173)),        "",          ";" &amp; VLOOKUP(IC$1,Data!$K:$M,3, FALSE) &amp; ",""" &amp; VLOOKUP(IC$1,Data!$K:$L,2, FALSE) &amp; """;"   )             )</f>
        <v/>
      </c>
      <c r="ID172" t="str">
        <f>IF(Data!$K173=ID$1, "",             IF(ISERR(SEARCH(ID$1,Data!$G173)),        "",          ";" &amp; VLOOKUP(ID$1,Data!$K:$M,3, FALSE) &amp; ",""" &amp; VLOOKUP(ID$1,Data!$K:$L,2, FALSE) &amp; """;"   )             )</f>
        <v/>
      </c>
      <c r="IE172" t="str">
        <f>IF(Data!$K173=IE$1, "",             IF(ISERR(SEARCH(IE$1,Data!$G173)),        "",          ";" &amp; VLOOKUP(IE$1,Data!$K:$M,3, FALSE) &amp; ",""" &amp; VLOOKUP(IE$1,Data!$K:$L,2, FALSE) &amp; """;"   )             )</f>
        <v/>
      </c>
      <c r="IF172" t="str">
        <f>IF(Data!$K173=IF$1, "",             IF(ISERR(SEARCH(IF$1,Data!$G173)),        "",          ";" &amp; VLOOKUP(IF$1,Data!$K:$M,3, FALSE) &amp; ",""" &amp; VLOOKUP(IF$1,Data!$K:$L,2, FALSE) &amp; """;"   )             )</f>
        <v/>
      </c>
      <c r="IG172" t="str">
        <f>IF(Data!$K173=IG$1, "",             IF(ISERR(SEARCH(IG$1,Data!$G173)),        "",          ";" &amp; VLOOKUP(IG$1,Data!$K:$M,3, FALSE) &amp; ",""" &amp; VLOOKUP(IG$1,Data!$K:$L,2, FALSE) &amp; """;"   )             )</f>
        <v/>
      </c>
      <c r="IH172" t="str">
        <f>IF(Data!$K173=IH$1, "",             IF(ISERR(SEARCH(IH$1,Data!$G173)),        "",          ";" &amp; VLOOKUP(IH$1,Data!$K:$M,3, FALSE) &amp; ",""" &amp; VLOOKUP(IH$1,Data!$K:$L,2, FALSE) &amp; """;"   )             )</f>
        <v/>
      </c>
      <c r="II172" t="str">
        <f>IF(Data!$K173=II$1, "",             IF(ISERR(SEARCH(II$1,Data!$G173)),        "",          ";" &amp; VLOOKUP(II$1,Data!$K:$M,3, FALSE) &amp; ",""" &amp; VLOOKUP(II$1,Data!$K:$L,2, FALSE) &amp; """;"   )             )</f>
        <v/>
      </c>
    </row>
    <row r="173" spans="1:243" hidden="1" x14ac:dyDescent="0.3">
      <c r="A173" t="str">
        <f>Data!K174</f>
        <v>Sabe</v>
      </c>
      <c r="B173" s="15">
        <f>VLOOKUP(Tableau36[[#This Row],[Character]],Data!K:M,3,FALSE)</f>
        <v>172</v>
      </c>
      <c r="C173" s="15" t="str">
        <f>VLOOKUP(Tableau36[[#This Row],[Character]],Data!K:L,2,FALSE)</f>
        <v>HUMAN</v>
      </c>
      <c r="D173" s="15" t="str">
        <f>SUBSTITUTE(     SUBSTITUTE(Tableau36[[#This Row],[character_id,character_type,friend_id,friend_type]],",""DROID""",""),    ",""HUMAN""", "")</f>
        <v/>
      </c>
      <c r="E173" s="15" t="str">
        <f>IF(Tableau36[[#This Row],[With char''s id]] = "", "",    MID(Tableau36[[#This Row],[With char''s id]], 2, LEN(Tableau36[[#This Row],[With char''s id]])-1))</f>
        <v/>
      </c>
      <c r="F173" s="15" t="str">
        <f>SUBSTITUTE(Tableau36[[#This Row],[List of friend''s id]],  "/",    "/" &amp; Tableau36[[#This Row],[Character''s id]] &amp; ",""" &amp; Tableau36[[#This Row],[Type]] &amp; """,")</f>
        <v/>
      </c>
      <c r="G173" t="str">
        <f>IF( Tableau36[[#This Row],[removed double semi-colon]]="", "", "/" &amp; MID(Tableau36[[#This Row],[removed double semi-colon]],2,LEN(Tableau36[[#This Row],[removed double semi-colon]]) - 2) )</f>
        <v/>
      </c>
      <c r="H173" t="str">
        <f>SUBSTITUTE(Tableau36[[#This Row],[Concatenation]],";;","/")</f>
        <v/>
      </c>
      <c r="I173" t="str">
        <f>_xlfn.CONCAT(Tableau4[#This Row])</f>
        <v/>
      </c>
      <c r="M173" t="str">
        <f>IF(Data!$K174=M$1, "",             IF(ISERR(SEARCH(M$1,Data!$G174)),        "",          ";" &amp; VLOOKUP(M$1,Data!$K:$M,3, FALSE) &amp; ",""" &amp; VLOOKUP(M$1,Data!$K:$L,2, FALSE) &amp; """;"   )             )</f>
        <v/>
      </c>
      <c r="N173" t="str">
        <f>IF(Data!$K174=N$1, "",             IF(ISERR(SEARCH(N$1,Data!$G174)),        "",          ";" &amp; VLOOKUP(N$1,Data!$K:$M,3, FALSE) &amp; ",""" &amp; VLOOKUP(N$1,Data!$K:$L,2, FALSE) &amp; """;"   )             )</f>
        <v/>
      </c>
      <c r="O173" t="str">
        <f>IF(Data!$K174=O$1, "",             IF(ISERR(SEARCH(O$1,Data!$G174)),        "",          ";" &amp; VLOOKUP(O$1,Data!$K:$M,3, FALSE) &amp; ",""" &amp; VLOOKUP(O$1,Data!$K:$L,2, FALSE) &amp; """;"   )             )</f>
        <v/>
      </c>
      <c r="P173" t="str">
        <f>IF(Data!$K174=P$1, "",             IF(ISERR(SEARCH(P$1,Data!$G174)),        "",          ";" &amp; VLOOKUP(P$1,Data!$K:$M,3, FALSE) &amp; ",""" &amp; VLOOKUP(P$1,Data!$K:$L,2, FALSE) &amp; """;"   )             )</f>
        <v/>
      </c>
      <c r="Q173" t="str">
        <f>IF(Data!$K174=Q$1, "",             IF(ISERR(SEARCH(Q$1,Data!$G174)),        "",          ";" &amp; VLOOKUP(Q$1,Data!$K:$M,3, FALSE) &amp; ",""" &amp; VLOOKUP(Q$1,Data!$K:$L,2, FALSE) &amp; """;"   )             )</f>
        <v/>
      </c>
      <c r="R173" t="str">
        <f>IF(Data!$K174=R$1, "",             IF(ISERR(SEARCH(R$1,Data!$G174)),        "",          ";" &amp; VLOOKUP(R$1,Data!$K:$M,3, FALSE) &amp; ",""" &amp; VLOOKUP(R$1,Data!$K:$L,2, FALSE) &amp; """;"   )             )</f>
        <v/>
      </c>
      <c r="S173" t="str">
        <f>IF(Data!$K174=S$1, "",             IF(ISERR(SEARCH(S$1,Data!$G174)),        "",          ";" &amp; VLOOKUP(S$1,Data!$K:$M,3, FALSE) &amp; ",""" &amp; VLOOKUP(S$1,Data!$K:$L,2, FALSE) &amp; """;"   )             )</f>
        <v/>
      </c>
      <c r="T173" t="str">
        <f>IF(Data!$K174=T$1, "",             IF(ISERR(SEARCH(T$1,Data!$G174)),        "",          ";" &amp; VLOOKUP(T$1,Data!$K:$M,3, FALSE) &amp; ",""" &amp; VLOOKUP(T$1,Data!$K:$L,2, FALSE) &amp; """;"   )             )</f>
        <v/>
      </c>
      <c r="U173" t="str">
        <f>IF(Data!$K174=U$1, "",             IF(ISERR(SEARCH(U$1,Data!$G174)),        "",          ";" &amp; VLOOKUP(U$1,Data!$K:$M,3, FALSE) &amp; ",""" &amp; VLOOKUP(U$1,Data!$K:$L,2, FALSE) &amp; """;"   )             )</f>
        <v/>
      </c>
      <c r="V173" t="str">
        <f>IF(Data!$K174=V$1, "",             IF(ISERR(SEARCH(V$1,Data!$G174)),        "",          ";" &amp; VLOOKUP(V$1,Data!$K:$M,3, FALSE) &amp; ",""" &amp; VLOOKUP(V$1,Data!$K:$L,2, FALSE) &amp; """;"   )             )</f>
        <v/>
      </c>
      <c r="W173" t="str">
        <f>IF(Data!$K174=W$1, "",             IF(ISERR(SEARCH(W$1,Data!$G174)),        "",          ";" &amp; VLOOKUP(W$1,Data!$K:$M,3, FALSE) &amp; ",""" &amp; VLOOKUP(W$1,Data!$K:$L,2, FALSE) &amp; """;"   )             )</f>
        <v/>
      </c>
      <c r="X173" t="str">
        <f>IF(Data!$K174=X$1, "",             IF(ISERR(SEARCH(X$1,Data!$G174)),        "",          ";" &amp; VLOOKUP(X$1,Data!$K:$M,3, FALSE) &amp; ",""" &amp; VLOOKUP(X$1,Data!$K:$L,2, FALSE) &amp; """;"   )             )</f>
        <v/>
      </c>
      <c r="Y173" t="str">
        <f>IF(Data!$K174=Y$1, "",             IF(ISERR(SEARCH(Y$1,Data!$G174)),        "",          ";" &amp; VLOOKUP(Y$1,Data!$K:$M,3, FALSE) &amp; ",""" &amp; VLOOKUP(Y$1,Data!$K:$L,2, FALSE) &amp; """;"   )             )</f>
        <v/>
      </c>
      <c r="Z173" t="str">
        <f>IF(Data!$K174=Z$1, "",             IF(ISERR(SEARCH(Z$1,Data!$G174)),        "",          ";" &amp; VLOOKUP(Z$1,Data!$K:$M,3, FALSE) &amp; ",""" &amp; VLOOKUP(Z$1,Data!$K:$L,2, FALSE) &amp; """;"   )             )</f>
        <v/>
      </c>
      <c r="AA173" t="str">
        <f>IF(Data!$K174=AA$1, "",             IF(ISERR(SEARCH(AA$1,Data!$G174)),        "",          ";" &amp; VLOOKUP(AA$1,Data!$K:$M,3, FALSE) &amp; ",""" &amp; VLOOKUP(AA$1,Data!$K:$L,2, FALSE) &amp; """;"   )             )</f>
        <v/>
      </c>
      <c r="AB173" t="str">
        <f>IF(Data!$K174=AB$1, "",             IF(ISERR(SEARCH(AB$1,Data!$G174)),        "",          ";" &amp; VLOOKUP(AB$1,Data!$K:$M,3, FALSE) &amp; ",""" &amp; VLOOKUP(AB$1,Data!$K:$L,2, FALSE) &amp; """;"   )             )</f>
        <v/>
      </c>
      <c r="AC173" t="str">
        <f>IF(Data!$K174=AC$1, "",             IF(ISERR(SEARCH(AC$1,Data!$G174)),        "",          ";" &amp; VLOOKUP(AC$1,Data!$K:$M,3, FALSE) &amp; ",""" &amp; VLOOKUP(AC$1,Data!$K:$L,2, FALSE) &amp; """;"   )             )</f>
        <v/>
      </c>
      <c r="AD173" t="str">
        <f>IF(Data!$K174=AD$1, "",             IF(ISERR(SEARCH(AD$1,Data!$G174)),        "",          ";" &amp; VLOOKUP(AD$1,Data!$K:$M,3, FALSE) &amp; ",""" &amp; VLOOKUP(AD$1,Data!$K:$L,2, FALSE) &amp; """;"   )             )</f>
        <v/>
      </c>
      <c r="AE173" t="str">
        <f>IF(Data!$K174=AE$1, "",             IF(ISERR(SEARCH(AE$1,Data!$G174)),        "",          ";" &amp; VLOOKUP(AE$1,Data!$K:$M,3, FALSE) &amp; ",""" &amp; VLOOKUP(AE$1,Data!$K:$L,2, FALSE) &amp; """;"   )             )</f>
        <v/>
      </c>
      <c r="AF173" t="str">
        <f>IF(Data!$K174=AF$1, "",             IF(ISERR(SEARCH(AF$1,Data!$G174)),        "",          ";" &amp; VLOOKUP(AF$1,Data!$K:$M,3, FALSE) &amp; ",""" &amp; VLOOKUP(AF$1,Data!$K:$L,2, FALSE) &amp; """;"   )             )</f>
        <v/>
      </c>
      <c r="AG173" t="str">
        <f>IF(Data!$K174=AG$1, "",             IF(ISERR(SEARCH(AG$1,Data!$G174)),        "",          ";" &amp; VLOOKUP(AG$1,Data!$K:$M,3, FALSE) &amp; ",""" &amp; VLOOKUP(AG$1,Data!$K:$L,2, FALSE) &amp; """;"   )             )</f>
        <v/>
      </c>
      <c r="AH173" t="str">
        <f>IF(Data!$K174=AH$1, "",             IF(ISERR(SEARCH(AH$1,Data!$G174)),        "",          ";" &amp; VLOOKUP(AH$1,Data!$K:$M,3, FALSE) &amp; ",""" &amp; VLOOKUP(AH$1,Data!$K:$L,2, FALSE) &amp; """;"   )             )</f>
        <v/>
      </c>
      <c r="AI173" t="str">
        <f>IF(Data!$K174=AI$1, "",             IF(ISERR(SEARCH(AI$1,Data!$G174)),        "",          ";" &amp; VLOOKUP(AI$1,Data!$K:$M,3, FALSE) &amp; ",""" &amp; VLOOKUP(AI$1,Data!$K:$L,2, FALSE) &amp; """;"   )             )</f>
        <v/>
      </c>
      <c r="AJ173" t="str">
        <f>IF(Data!$K174=AJ$1, "",             IF(ISERR(SEARCH(AJ$1,Data!$G174)),        "",          ";" &amp; VLOOKUP(AJ$1,Data!$K:$M,3, FALSE) &amp; ",""" &amp; VLOOKUP(AJ$1,Data!$K:$L,2, FALSE) &amp; """;"   )             )</f>
        <v/>
      </c>
      <c r="AK173" t="str">
        <f>IF(Data!$K174=AK$1, "",             IF(ISERR(SEARCH(AK$1,Data!$G174)),        "",          ";" &amp; VLOOKUP(AK$1,Data!$K:$M,3, FALSE) &amp; ",""" &amp; VLOOKUP(AK$1,Data!$K:$L,2, FALSE) &amp; """;"   )             )</f>
        <v/>
      </c>
      <c r="AL173" t="str">
        <f>IF(Data!$K174=AL$1, "",             IF(ISERR(SEARCH(AL$1,Data!$G174)),        "",          ";" &amp; VLOOKUP(AL$1,Data!$K:$M,3, FALSE) &amp; ",""" &amp; VLOOKUP(AL$1,Data!$K:$L,2, FALSE) &amp; """;"   )             )</f>
        <v/>
      </c>
      <c r="AM173" t="str">
        <f>IF(Data!$K174=AM$1, "",             IF(ISERR(SEARCH(AM$1,Data!$G174)),        "",          ";" &amp; VLOOKUP(AM$1,Data!$K:$M,3, FALSE) &amp; ",""" &amp; VLOOKUP(AM$1,Data!$K:$L,2, FALSE) &amp; """;"   )             )</f>
        <v/>
      </c>
      <c r="AN173" t="str">
        <f>IF(Data!$K174=AN$1, "",             IF(ISERR(SEARCH(AN$1,Data!$G174)),        "",          ";" &amp; VLOOKUP(AN$1,Data!$K:$M,3, FALSE) &amp; ",""" &amp; VLOOKUP(AN$1,Data!$K:$L,2, FALSE) &amp; """;"   )             )</f>
        <v/>
      </c>
      <c r="AO173" t="str">
        <f>IF(Data!$K174=AO$1, "",             IF(ISERR(SEARCH(AO$1,Data!$G174)),        "",          ";" &amp; VLOOKUP(AO$1,Data!$K:$M,3, FALSE) &amp; ",""" &amp; VLOOKUP(AO$1,Data!$K:$L,2, FALSE) &amp; """;"   )             )</f>
        <v/>
      </c>
      <c r="AP173" t="str">
        <f>IF(Data!$K174=AP$1, "",             IF(ISERR(SEARCH(AP$1,Data!$G174)),        "",          ";" &amp; VLOOKUP(AP$1,Data!$K:$M,3, FALSE) &amp; ",""" &amp; VLOOKUP(AP$1,Data!$K:$L,2, FALSE) &amp; """;"   )             )</f>
        <v/>
      </c>
      <c r="AQ173" t="str">
        <f>IF(Data!$K174=AQ$1, "",             IF(ISERR(SEARCH(AQ$1,Data!$G174)),        "",          ";" &amp; VLOOKUP(AQ$1,Data!$K:$M,3, FALSE) &amp; ",""" &amp; VLOOKUP(AQ$1,Data!$K:$L,2, FALSE) &amp; """;"   )             )</f>
        <v/>
      </c>
      <c r="AR173" t="str">
        <f>IF(Data!$K174=AR$1, "",             IF(ISERR(SEARCH(AR$1,Data!$G174)),        "",          ";" &amp; VLOOKUP(AR$1,Data!$K:$M,3, FALSE) &amp; ",""" &amp; VLOOKUP(AR$1,Data!$K:$L,2, FALSE) &amp; """;"   )             )</f>
        <v/>
      </c>
      <c r="AS173" t="str">
        <f>IF(Data!$K174=AS$1, "",             IF(ISERR(SEARCH(AS$1,Data!$G174)),        "",          ";" &amp; VLOOKUP(AS$1,Data!$K:$M,3, FALSE) &amp; ",""" &amp; VLOOKUP(AS$1,Data!$K:$L,2, FALSE) &amp; """;"   )             )</f>
        <v/>
      </c>
      <c r="AT173" t="str">
        <f>IF(Data!$K174=AT$1, "",             IF(ISERR(SEARCH(AT$1,Data!$G174)),        "",          ";" &amp; VLOOKUP(AT$1,Data!$K:$M,3, FALSE) &amp; ",""" &amp; VLOOKUP(AT$1,Data!$K:$L,2, FALSE) &amp; """;"   )             )</f>
        <v/>
      </c>
      <c r="AU173" t="str">
        <f>IF(Data!$K174=AU$1, "",             IF(ISERR(SEARCH(AU$1,Data!$G174)),        "",          ";" &amp; VLOOKUP(AU$1,Data!$K:$M,3, FALSE) &amp; ",""" &amp; VLOOKUP(AU$1,Data!$K:$L,2, FALSE) &amp; """;"   )             )</f>
        <v/>
      </c>
      <c r="AV173" t="str">
        <f>IF(Data!$K174=AV$1, "",             IF(ISERR(SEARCH(AV$1,Data!$G174)),        "",          ";" &amp; VLOOKUP(AV$1,Data!$K:$M,3, FALSE) &amp; ",""" &amp; VLOOKUP(AV$1,Data!$K:$L,2, FALSE) &amp; """;"   )             )</f>
        <v/>
      </c>
      <c r="AW173" t="str">
        <f>IF(Data!$K174=AW$1, "",             IF(ISERR(SEARCH(AW$1,Data!$G174)),        "",          ";" &amp; VLOOKUP(AW$1,Data!$K:$M,3, FALSE) &amp; ",""" &amp; VLOOKUP(AW$1,Data!$K:$L,2, FALSE) &amp; """;"   )             )</f>
        <v/>
      </c>
      <c r="AX173" t="str">
        <f>IF(Data!$K174=AX$1, "",             IF(ISERR(SEARCH(AX$1,Data!$G174)),        "",          ";" &amp; VLOOKUP(AX$1,Data!$K:$M,3, FALSE) &amp; ",""" &amp; VLOOKUP(AX$1,Data!$K:$L,2, FALSE) &amp; """;"   )             )</f>
        <v/>
      </c>
      <c r="AY173" t="str">
        <f>IF(Data!$K174=AY$1, "",             IF(ISERR(SEARCH(AY$1,Data!$G174)),        "",          ";" &amp; VLOOKUP(AY$1,Data!$K:$M,3, FALSE) &amp; ",""" &amp; VLOOKUP(AY$1,Data!$K:$L,2, FALSE) &amp; """;"   )             )</f>
        <v/>
      </c>
      <c r="AZ173" t="str">
        <f>IF(Data!$K174=AZ$1, "",             IF(ISERR(SEARCH(AZ$1,Data!$G174)),        "",          ";" &amp; VLOOKUP(AZ$1,Data!$K:$M,3, FALSE) &amp; ",""" &amp; VLOOKUP(AZ$1,Data!$K:$L,2, FALSE) &amp; """;"   )             )</f>
        <v/>
      </c>
      <c r="BA173" t="str">
        <f>IF(Data!$K174=BA$1, "",             IF(ISERR(SEARCH(BA$1,Data!$G174)),        "",          ";" &amp; VLOOKUP(BA$1,Data!$K:$M,3, FALSE) &amp; ",""" &amp; VLOOKUP(BA$1,Data!$K:$L,2, FALSE) &amp; """;"   )             )</f>
        <v/>
      </c>
      <c r="BB173" t="str">
        <f>IF(Data!$K174=BB$1, "",             IF(ISERR(SEARCH(BB$1,Data!$G174)),        "",          ";" &amp; VLOOKUP(BB$1,Data!$K:$M,3, FALSE) &amp; ",""" &amp; VLOOKUP(BB$1,Data!$K:$L,2, FALSE) &amp; """;"   )             )</f>
        <v/>
      </c>
      <c r="BC173" t="str">
        <f>IF(Data!$K174=BC$1, "",             IF(ISERR(SEARCH(BC$1,Data!$G174)),        "",          ";" &amp; VLOOKUP(BC$1,Data!$K:$M,3, FALSE) &amp; ",""" &amp; VLOOKUP(BC$1,Data!$K:$L,2, FALSE) &amp; """;"   )             )</f>
        <v/>
      </c>
      <c r="BD173" t="str">
        <f>IF(Data!$K174=BD$1, "",             IF(ISERR(SEARCH(BD$1,Data!$G174)),        "",          ";" &amp; VLOOKUP(BD$1,Data!$K:$M,3, FALSE) &amp; ",""" &amp; VLOOKUP(BD$1,Data!$K:$L,2, FALSE) &amp; """;"   )             )</f>
        <v/>
      </c>
      <c r="BE173" t="str">
        <f>IF(Data!$K174=BE$1, "",             IF(ISERR(SEARCH(BE$1,Data!$G174)),        "",          ";" &amp; VLOOKUP(BE$1,Data!$K:$M,3, FALSE) &amp; ",""" &amp; VLOOKUP(BE$1,Data!$K:$L,2, FALSE) &amp; """;"   )             )</f>
        <v/>
      </c>
      <c r="BF173" t="str">
        <f>IF(Data!$K174=BF$1, "",             IF(ISERR(SEARCH(BF$1,Data!$G174)),        "",          ";" &amp; VLOOKUP(BF$1,Data!$K:$M,3, FALSE) &amp; ",""" &amp; VLOOKUP(BF$1,Data!$K:$L,2, FALSE) &amp; """;"   )             )</f>
        <v/>
      </c>
      <c r="BG173" t="str">
        <f>IF(Data!$K174=BG$1, "",             IF(ISERR(SEARCH(BG$1,Data!$G174)),        "",          ";" &amp; VLOOKUP(BG$1,Data!$K:$M,3, FALSE) &amp; ",""" &amp; VLOOKUP(BG$1,Data!$K:$L,2, FALSE) &amp; """;"   )             )</f>
        <v/>
      </c>
      <c r="BH173" t="str">
        <f>IF(Data!$K174=BH$1, "",             IF(ISERR(SEARCH(BH$1,Data!$G174)),        "",          ";" &amp; VLOOKUP(BH$1,Data!$K:$M,3, FALSE) &amp; ",""" &amp; VLOOKUP(BH$1,Data!$K:$L,2, FALSE) &amp; """;"   )             )</f>
        <v/>
      </c>
      <c r="BI173" t="str">
        <f>IF(Data!$K174=BI$1, "",             IF(ISERR(SEARCH(BI$1,Data!$G174)),        "",          ";" &amp; VLOOKUP(BI$1,Data!$K:$M,3, FALSE) &amp; ",""" &amp; VLOOKUP(BI$1,Data!$K:$L,2, FALSE) &amp; """;"   )             )</f>
        <v/>
      </c>
      <c r="BJ173" t="str">
        <f>IF(Data!$K174=BJ$1, "",             IF(ISERR(SEARCH(BJ$1,Data!$G174)),        "",          ";" &amp; VLOOKUP(BJ$1,Data!$K:$M,3, FALSE) &amp; ",""" &amp; VLOOKUP(BJ$1,Data!$K:$L,2, FALSE) &amp; """;"   )             )</f>
        <v/>
      </c>
      <c r="BK173" t="str">
        <f>IF(Data!$K174=BK$1, "",             IF(ISERR(SEARCH(BK$1,Data!$G174)),        "",          ";" &amp; VLOOKUP(BK$1,Data!$K:$M,3, FALSE) &amp; ",""" &amp; VLOOKUP(BK$1,Data!$K:$L,2, FALSE) &amp; """;"   )             )</f>
        <v/>
      </c>
      <c r="BL173" t="str">
        <f>IF(Data!$K174=BL$1, "",             IF(ISERR(SEARCH(BL$1,Data!$G174)),        "",          ";" &amp; VLOOKUP(BL$1,Data!$K:$M,3, FALSE) &amp; ",""" &amp; VLOOKUP(BL$1,Data!$K:$L,2, FALSE) &amp; """;"   )             )</f>
        <v/>
      </c>
      <c r="BM173" t="str">
        <f>IF(Data!$K174=BM$1, "",             IF(ISERR(SEARCH(BM$1,Data!$G174)),        "",          ";" &amp; VLOOKUP(BM$1,Data!$K:$M,3, FALSE) &amp; ",""" &amp; VLOOKUP(BM$1,Data!$K:$L,2, FALSE) &amp; """;"   )             )</f>
        <v/>
      </c>
      <c r="BN173" t="str">
        <f>IF(Data!$K174=BN$1, "",             IF(ISERR(SEARCH(BN$1,Data!$G174)),        "",          ";" &amp; VLOOKUP(BN$1,Data!$K:$M,3, FALSE) &amp; ",""" &amp; VLOOKUP(BN$1,Data!$K:$L,2, FALSE) &amp; """;"   )             )</f>
        <v/>
      </c>
      <c r="BO173" t="str">
        <f>IF(Data!$K174=BO$1, "",             IF(ISERR(SEARCH(BO$1,Data!$G174)),        "",          ";" &amp; VLOOKUP(BO$1,Data!$K:$M,3, FALSE) &amp; ",""" &amp; VLOOKUP(BO$1,Data!$K:$L,2, FALSE) &amp; """;"   )             )</f>
        <v/>
      </c>
      <c r="BP173" t="str">
        <f>IF(Data!$K174=BP$1, "",             IF(ISERR(SEARCH(BP$1,Data!$G174)),        "",          ";" &amp; VLOOKUP(BP$1,Data!$K:$M,3, FALSE) &amp; ",""" &amp; VLOOKUP(BP$1,Data!$K:$L,2, FALSE) &amp; """;"   )             )</f>
        <v/>
      </c>
      <c r="BQ173" t="str">
        <f>IF(Data!$K174=BQ$1, "",             IF(ISERR(SEARCH(BQ$1,Data!$G174)),        "",          ";" &amp; VLOOKUP(BQ$1,Data!$K:$M,3, FALSE) &amp; ",""" &amp; VLOOKUP(BQ$1,Data!$K:$L,2, FALSE) &amp; """;"   )             )</f>
        <v/>
      </c>
      <c r="BR173" t="str">
        <f>IF(Data!$K174=BR$1, "",             IF(ISERR(SEARCH(BR$1,Data!$G174)),        "",          ";" &amp; VLOOKUP(BR$1,Data!$K:$M,3, FALSE) &amp; ",""" &amp; VLOOKUP(BR$1,Data!$K:$L,2, FALSE) &amp; """;"   )             )</f>
        <v/>
      </c>
      <c r="BS173" t="str">
        <f>IF(Data!$K174=BS$1, "",             IF(ISERR(SEARCH(BS$1,Data!$G174)),        "",          ";" &amp; VLOOKUP(BS$1,Data!$K:$M,3, FALSE) &amp; ",""" &amp; VLOOKUP(BS$1,Data!$K:$L,2, FALSE) &amp; """;"   )             )</f>
        <v/>
      </c>
      <c r="BT173" t="str">
        <f>IF(Data!$K174=BT$1, "",             IF(ISERR(SEARCH(BT$1,Data!$G174)),        "",          ";" &amp; VLOOKUP(BT$1,Data!$K:$M,3, FALSE) &amp; ",""" &amp; VLOOKUP(BT$1,Data!$K:$L,2, FALSE) &amp; """;"   )             )</f>
        <v/>
      </c>
      <c r="BU173" t="str">
        <f>IF(Data!$K174=BU$1, "",             IF(ISERR(SEARCH(BU$1,Data!$G174)),        "",          ";" &amp; VLOOKUP(BU$1,Data!$K:$M,3, FALSE) &amp; ",""" &amp; VLOOKUP(BU$1,Data!$K:$L,2, FALSE) &amp; """;"   )             )</f>
        <v/>
      </c>
      <c r="BV173" t="str">
        <f>IF(Data!$K174=BV$1, "",             IF(ISERR(SEARCH(BV$1,Data!$G174)),        "",          ";" &amp; VLOOKUP(BV$1,Data!$K:$M,3, FALSE) &amp; ",""" &amp; VLOOKUP(BV$1,Data!$K:$L,2, FALSE) &amp; """;"   )             )</f>
        <v/>
      </c>
      <c r="BW173" t="str">
        <f>IF(Data!$K174=BW$1, "",             IF(ISERR(SEARCH(BW$1,Data!$G174)),        "",          ";" &amp; VLOOKUP(BW$1,Data!$K:$M,3, FALSE) &amp; ",""" &amp; VLOOKUP(BW$1,Data!$K:$L,2, FALSE) &amp; """;"   )             )</f>
        <v/>
      </c>
      <c r="BX173" t="str">
        <f>IF(Data!$K174=BX$1, "",             IF(ISERR(SEARCH(BX$1,Data!$G174)),        "",          ";" &amp; VLOOKUP(BX$1,Data!$K:$M,3, FALSE) &amp; ",""" &amp; VLOOKUP(BX$1,Data!$K:$L,2, FALSE) &amp; """;"   )             )</f>
        <v/>
      </c>
      <c r="BY173" t="str">
        <f>IF(Data!$K174=BY$1, "",             IF(ISERR(SEARCH(BY$1,Data!$G174)),        "",          ";" &amp; VLOOKUP(BY$1,Data!$K:$M,3, FALSE) &amp; ",""" &amp; VLOOKUP(BY$1,Data!$K:$L,2, FALSE) &amp; """;"   )             )</f>
        <v/>
      </c>
      <c r="BZ173" t="str">
        <f>IF(Data!$K174=BZ$1, "",             IF(ISERR(SEARCH(BZ$1,Data!$G174)),        "",          ";" &amp; VLOOKUP(BZ$1,Data!$K:$M,3, FALSE) &amp; ",""" &amp; VLOOKUP(BZ$1,Data!$K:$L,2, FALSE) &amp; """;"   )             )</f>
        <v/>
      </c>
      <c r="CA173" t="str">
        <f>IF(Data!$K174=CA$1, "",             IF(ISERR(SEARCH(CA$1,Data!$G174)),        "",          ";" &amp; VLOOKUP(CA$1,Data!$K:$M,3, FALSE) &amp; ",""" &amp; VLOOKUP(CA$1,Data!$K:$L,2, FALSE) &amp; """;"   )             )</f>
        <v/>
      </c>
      <c r="CB173" t="str">
        <f>IF(Data!$K174=CB$1, "",             IF(ISERR(SEARCH(CB$1,Data!$G174)),        "",          ";" &amp; VLOOKUP(CB$1,Data!$K:$M,3, FALSE) &amp; ",""" &amp; VLOOKUP(CB$1,Data!$K:$L,2, FALSE) &amp; """;"   )             )</f>
        <v/>
      </c>
      <c r="CC173" t="str">
        <f>IF(Data!$K174=CC$1, "",             IF(ISERR(SEARCH(CC$1,Data!$G174)),        "",          ";" &amp; VLOOKUP(CC$1,Data!$K:$M,3, FALSE) &amp; ",""" &amp; VLOOKUP(CC$1,Data!$K:$L,2, FALSE) &amp; """;"   )             )</f>
        <v/>
      </c>
      <c r="CD173" t="str">
        <f>IF(Data!$K174=CD$1, "",             IF(ISERR(SEARCH(CD$1,Data!$G174)),        "",          ";" &amp; VLOOKUP(CD$1,Data!$K:$M,3, FALSE) &amp; ",""" &amp; VLOOKUP(CD$1,Data!$K:$L,2, FALSE) &amp; """;"   )             )</f>
        <v/>
      </c>
      <c r="CE173" t="str">
        <f>IF(Data!$K174=CE$1, "",             IF(ISERR(SEARCH(CE$1,Data!$G174)),        "",          ";" &amp; VLOOKUP(CE$1,Data!$K:$M,3, FALSE) &amp; ",""" &amp; VLOOKUP(CE$1,Data!$K:$L,2, FALSE) &amp; """;"   )             )</f>
        <v/>
      </c>
      <c r="CF173" t="str">
        <f>IF(Data!$K174=CF$1, "",             IF(ISERR(SEARCH(CF$1,Data!$G174)),        "",          ";" &amp; VLOOKUP(CF$1,Data!$K:$M,3, FALSE) &amp; ",""" &amp; VLOOKUP(CF$1,Data!$K:$L,2, FALSE) &amp; """;"   )             )</f>
        <v/>
      </c>
      <c r="CG173" t="str">
        <f>IF(Data!$K174=CG$1, "",             IF(ISERR(SEARCH(CG$1,Data!$G174)),        "",          ";" &amp; VLOOKUP(CG$1,Data!$K:$M,3, FALSE) &amp; ",""" &amp; VLOOKUP(CG$1,Data!$K:$L,2, FALSE) &amp; """;"   )             )</f>
        <v/>
      </c>
      <c r="CH173" t="str">
        <f>IF(Data!$K174=CH$1, "",             IF(ISERR(SEARCH(CH$1,Data!$G174)),        "",          ";" &amp; VLOOKUP(CH$1,Data!$K:$M,3, FALSE) &amp; ",""" &amp; VLOOKUP(CH$1,Data!$K:$L,2, FALSE) &amp; """;"   )             )</f>
        <v/>
      </c>
      <c r="CI173" t="str">
        <f>IF(Data!$K174=CI$1, "",             IF(ISERR(SEARCH(CI$1,Data!$G174)),        "",          ";" &amp; VLOOKUP(CI$1,Data!$K:$M,3, FALSE) &amp; ",""" &amp; VLOOKUP(CI$1,Data!$K:$L,2, FALSE) &amp; """;"   )             )</f>
        <v/>
      </c>
      <c r="CJ173" t="str">
        <f>IF(Data!$K174=CJ$1, "",             IF(ISERR(SEARCH(CJ$1,Data!$G174)),        "",          ";" &amp; VLOOKUP(CJ$1,Data!$K:$M,3, FALSE) &amp; ",""" &amp; VLOOKUP(CJ$1,Data!$K:$L,2, FALSE) &amp; """;"   )             )</f>
        <v/>
      </c>
      <c r="CK173" t="str">
        <f>IF(Data!$K174=CK$1, "",             IF(ISERR(SEARCH(CK$1,Data!$G174)),        "",          ";" &amp; VLOOKUP(CK$1,Data!$K:$M,3, FALSE) &amp; ",""" &amp; VLOOKUP(CK$1,Data!$K:$L,2, FALSE) &amp; """;"   )             )</f>
        <v/>
      </c>
      <c r="CL173" t="str">
        <f>IF(Data!$K174=CL$1, "",             IF(ISERR(SEARCH(CL$1,Data!$G174)),        "",          ";" &amp; VLOOKUP(CL$1,Data!$K:$M,3, FALSE) &amp; ",""" &amp; VLOOKUP(CL$1,Data!$K:$L,2, FALSE) &amp; """;"   )             )</f>
        <v/>
      </c>
      <c r="CM173" t="str">
        <f>IF(Data!$K174=CM$1, "",             IF(ISERR(SEARCH(CM$1,Data!$G174)),        "",          ";" &amp; VLOOKUP(CM$1,Data!$K:$M,3, FALSE) &amp; ",""" &amp; VLOOKUP(CM$1,Data!$K:$L,2, FALSE) &amp; """;"   )             )</f>
        <v/>
      </c>
      <c r="CN173" t="str">
        <f>IF(Data!$K174=CN$1, "",             IF(ISERR(SEARCH(CN$1,Data!$G174)),        "",          ";" &amp; VLOOKUP(CN$1,Data!$K:$M,3, FALSE) &amp; ",""" &amp; VLOOKUP(CN$1,Data!$K:$L,2, FALSE) &amp; """;"   )             )</f>
        <v/>
      </c>
      <c r="CO173" t="str">
        <f>IF(Data!$K174=CO$1, "",             IF(ISERR(SEARCH(CO$1,Data!$G174)),        "",          ";" &amp; VLOOKUP(CO$1,Data!$K:$M,3, FALSE) &amp; ",""" &amp; VLOOKUP(CO$1,Data!$K:$L,2, FALSE) &amp; """;"   )             )</f>
        <v/>
      </c>
      <c r="CP173" t="str">
        <f>IF(Data!$K174=CP$1, "",             IF(ISERR(SEARCH(CP$1,Data!$G174)),        "",          ";" &amp; VLOOKUP(CP$1,Data!$K:$M,3, FALSE) &amp; ",""" &amp; VLOOKUP(CP$1,Data!$K:$L,2, FALSE) &amp; """;"   )             )</f>
        <v/>
      </c>
      <c r="CQ173" t="str">
        <f>IF(Data!$K174=CQ$1, "",             IF(ISERR(SEARCH(CQ$1,Data!$G174)),        "",          ";" &amp; VLOOKUP(CQ$1,Data!$K:$M,3, FALSE) &amp; ",""" &amp; VLOOKUP(CQ$1,Data!$K:$L,2, FALSE) &amp; """;"   )             )</f>
        <v/>
      </c>
      <c r="CR173" t="str">
        <f>IF(Data!$K174=CR$1, "",             IF(ISERR(SEARCH(CR$1,Data!$G174)),        "",          ";" &amp; VLOOKUP(CR$1,Data!$K:$M,3, FALSE) &amp; ",""" &amp; VLOOKUP(CR$1,Data!$K:$L,2, FALSE) &amp; """;"   )             )</f>
        <v/>
      </c>
      <c r="CS173" t="str">
        <f>IF(Data!$K174=CS$1, "",             IF(ISERR(SEARCH(CS$1,Data!$G174)),        "",          ";" &amp; VLOOKUP(CS$1,Data!$K:$M,3, FALSE) &amp; ",""" &amp; VLOOKUP(CS$1,Data!$K:$L,2, FALSE) &amp; """;"   )             )</f>
        <v/>
      </c>
      <c r="CT173" t="str">
        <f>IF(Data!$K174=CT$1, "",             IF(ISERR(SEARCH(CT$1,Data!$G174)),        "",          ";" &amp; VLOOKUP(CT$1,Data!$K:$M,3, FALSE) &amp; ",""" &amp; VLOOKUP(CT$1,Data!$K:$L,2, FALSE) &amp; """;"   )             )</f>
        <v/>
      </c>
      <c r="CU173" t="str">
        <f>IF(Data!$K174=CU$1, "",             IF(ISERR(SEARCH(CU$1,Data!$G174)),        "",          ";" &amp; VLOOKUP(CU$1,Data!$K:$M,3, FALSE) &amp; ",""" &amp; VLOOKUP(CU$1,Data!$K:$L,2, FALSE) &amp; """;"   )             )</f>
        <v/>
      </c>
      <c r="CV173" t="str">
        <f>IF(Data!$K174=CV$1, "",             IF(ISERR(SEARCH(CV$1,Data!$G174)),        "",          ";" &amp; VLOOKUP(CV$1,Data!$K:$M,3, FALSE) &amp; ",""" &amp; VLOOKUP(CV$1,Data!$K:$L,2, FALSE) &amp; """;"   )             )</f>
        <v/>
      </c>
      <c r="CW173" t="str">
        <f>IF(Data!$K174=CW$1, "",             IF(ISERR(SEARCH(CW$1,Data!$G174)),        "",          ";" &amp; VLOOKUP(CW$1,Data!$K:$M,3, FALSE) &amp; ",""" &amp; VLOOKUP(CW$1,Data!$K:$L,2, FALSE) &amp; """;"   )             )</f>
        <v/>
      </c>
      <c r="CX173" t="str">
        <f>IF(Data!$K174=CX$1, "",             IF(ISERR(SEARCH(CX$1,Data!$G174)),        "",          ";" &amp; VLOOKUP(CX$1,Data!$K:$M,3, FALSE) &amp; ",""" &amp; VLOOKUP(CX$1,Data!$K:$L,2, FALSE) &amp; """;"   )             )</f>
        <v/>
      </c>
      <c r="CY173" t="str">
        <f>IF(Data!$K174=CY$1, "",             IF(ISERR(SEARCH(CY$1,Data!$G174)),        "",          ";" &amp; VLOOKUP(CY$1,Data!$K:$M,3, FALSE) &amp; ",""" &amp; VLOOKUP(CY$1,Data!$K:$L,2, FALSE) &amp; """;"   )             )</f>
        <v/>
      </c>
      <c r="CZ173" t="str">
        <f>IF(Data!$K174=CZ$1, "",             IF(ISERR(SEARCH(CZ$1,Data!$G174)),        "",          ";" &amp; VLOOKUP(CZ$1,Data!$K:$M,3, FALSE) &amp; ",""" &amp; VLOOKUP(CZ$1,Data!$K:$L,2, FALSE) &amp; """;"   )             )</f>
        <v/>
      </c>
      <c r="DA173" t="str">
        <f>IF(Data!$K174=DA$1, "",             IF(ISERR(SEARCH(DA$1,Data!$G174)),        "",          ";" &amp; VLOOKUP(DA$1,Data!$K:$M,3, FALSE) &amp; ",""" &amp; VLOOKUP(DA$1,Data!$K:$L,2, FALSE) &amp; """;"   )             )</f>
        <v/>
      </c>
      <c r="DB173" t="str">
        <f>IF(Data!$K174=DB$1, "",             IF(ISERR(SEARCH(DB$1,Data!$G174)),        "",          ";" &amp; VLOOKUP(DB$1,Data!$K:$M,3, FALSE) &amp; ",""" &amp; VLOOKUP(DB$1,Data!$K:$L,2, FALSE) &amp; """;"   )             )</f>
        <v/>
      </c>
      <c r="DC173" t="str">
        <f>IF(Data!$K174=DC$1, "",             IF(ISERR(SEARCH(DC$1,Data!$G174)),        "",          ";" &amp; VLOOKUP(DC$1,Data!$K:$M,3, FALSE) &amp; ",""" &amp; VLOOKUP(DC$1,Data!$K:$L,2, FALSE) &amp; """;"   )             )</f>
        <v/>
      </c>
      <c r="DD173" t="str">
        <f>IF(Data!$K174=DD$1, "",             IF(ISERR(SEARCH(DD$1,Data!$G174)),        "",          ";" &amp; VLOOKUP(DD$1,Data!$K:$M,3, FALSE) &amp; ",""" &amp; VLOOKUP(DD$1,Data!$K:$L,2, FALSE) &amp; """;"   )             )</f>
        <v/>
      </c>
      <c r="DE173" t="str">
        <f>IF(Data!$K174=DE$1, "",             IF(ISERR(SEARCH(DE$1,Data!$G174)),        "",          ";" &amp; VLOOKUP(DE$1,Data!$K:$M,3, FALSE) &amp; ",""" &amp; VLOOKUP(DE$1,Data!$K:$L,2, FALSE) &amp; """;"   )             )</f>
        <v/>
      </c>
      <c r="DF173" t="str">
        <f>IF(Data!$K174=DF$1, "",             IF(ISERR(SEARCH(DF$1,Data!$G174)),        "",          ";" &amp; VLOOKUP(DF$1,Data!$K:$M,3, FALSE) &amp; ",""" &amp; VLOOKUP(DF$1,Data!$K:$L,2, FALSE) &amp; """;"   )             )</f>
        <v/>
      </c>
      <c r="DG173" t="str">
        <f>IF(Data!$K174=DG$1, "",             IF(ISERR(SEARCH(DG$1,Data!$G174)),        "",          ";" &amp; VLOOKUP(DG$1,Data!$K:$M,3, FALSE) &amp; ",""" &amp; VLOOKUP(DG$1,Data!$K:$L,2, FALSE) &amp; """;"   )             )</f>
        <v/>
      </c>
      <c r="DH173" t="str">
        <f>IF(Data!$K174=DH$1, "",             IF(ISERR(SEARCH(DH$1,Data!$G174)),        "",          ";" &amp; VLOOKUP(DH$1,Data!$K:$M,3, FALSE) &amp; ",""" &amp; VLOOKUP(DH$1,Data!$K:$L,2, FALSE) &amp; """;"   )             )</f>
        <v/>
      </c>
      <c r="DI173" t="str">
        <f>IF(Data!$K174=DI$1, "",             IF(ISERR(SEARCH(DI$1,Data!$G174)),        "",          ";" &amp; VLOOKUP(DI$1,Data!$K:$M,3, FALSE) &amp; ",""" &amp; VLOOKUP(DI$1,Data!$K:$L,2, FALSE) &amp; """;"   )             )</f>
        <v/>
      </c>
      <c r="DJ173" t="str">
        <f>IF(Data!$K174=DJ$1, "",             IF(ISERR(SEARCH(DJ$1,Data!$G174)),        "",          ";" &amp; VLOOKUP(DJ$1,Data!$K:$M,3, FALSE) &amp; ",""" &amp; VLOOKUP(DJ$1,Data!$K:$L,2, FALSE) &amp; """;"   )             )</f>
        <v/>
      </c>
      <c r="DK173" t="str">
        <f>IF(Data!$K174=DK$1, "",             IF(ISERR(SEARCH(DK$1,Data!$G174)),        "",          ";" &amp; VLOOKUP(DK$1,Data!$K:$M,3, FALSE) &amp; ",""" &amp; VLOOKUP(DK$1,Data!$K:$L,2, FALSE) &amp; """;"   )             )</f>
        <v/>
      </c>
      <c r="DL173" t="str">
        <f>IF(Data!$K174=DL$1, "",             IF(ISERR(SEARCH(DL$1,Data!$G174)),        "",          ";" &amp; VLOOKUP(DL$1,Data!$K:$M,3, FALSE) &amp; ",""" &amp; VLOOKUP(DL$1,Data!$K:$L,2, FALSE) &amp; """;"   )             )</f>
        <v/>
      </c>
      <c r="DM173" t="str">
        <f>IF(Data!$K174=DM$1, "",             IF(ISERR(SEARCH(DM$1,Data!$G174)),        "",          ";" &amp; VLOOKUP(DM$1,Data!$K:$M,3, FALSE) &amp; ",""" &amp; VLOOKUP(DM$1,Data!$K:$L,2, FALSE) &amp; """;"   )             )</f>
        <v/>
      </c>
      <c r="DN173" t="str">
        <f>IF(Data!$K174=DN$1, "",             IF(ISERR(SEARCH(DN$1,Data!$G174)),        "",          ";" &amp; VLOOKUP(DN$1,Data!$K:$M,3, FALSE) &amp; ",""" &amp; VLOOKUP(DN$1,Data!$K:$L,2, FALSE) &amp; """;"   )             )</f>
        <v/>
      </c>
      <c r="DO173" t="str">
        <f>IF(Data!$K174=DO$1, "",             IF(ISERR(SEARCH(DO$1,Data!$G174)),        "",          ";" &amp; VLOOKUP(DO$1,Data!$K:$M,3, FALSE) &amp; ",""" &amp; VLOOKUP(DO$1,Data!$K:$L,2, FALSE) &amp; """;"   )             )</f>
        <v/>
      </c>
      <c r="DP173" t="str">
        <f>IF(Data!$K174=DP$1, "",             IF(ISERR(SEARCH(DP$1,Data!$G174)),        "",          ";" &amp; VLOOKUP(DP$1,Data!$K:$M,3, FALSE) &amp; ",""" &amp; VLOOKUP(DP$1,Data!$K:$L,2, FALSE) &amp; """;"   )             )</f>
        <v/>
      </c>
      <c r="DQ173" t="str">
        <f>IF(Data!$K174=DQ$1, "",             IF(ISERR(SEARCH(DQ$1,Data!$G174)),        "",          ";" &amp; VLOOKUP(DQ$1,Data!$K:$M,3, FALSE) &amp; ",""" &amp; VLOOKUP(DQ$1,Data!$K:$L,2, FALSE) &amp; """;"   )             )</f>
        <v/>
      </c>
      <c r="DR173" t="str">
        <f>IF(Data!$K174=DR$1, "",             IF(ISERR(SEARCH(DR$1,Data!$G174)),        "",          ";" &amp; VLOOKUP(DR$1,Data!$K:$M,3, FALSE) &amp; ",""" &amp; VLOOKUP(DR$1,Data!$K:$L,2, FALSE) &amp; """;"   )             )</f>
        <v/>
      </c>
      <c r="DS173" t="str">
        <f>IF(Data!$K174=DS$1, "",             IF(ISERR(SEARCH(DS$1,Data!$G174)),        "",          ";" &amp; VLOOKUP(DS$1,Data!$K:$M,3, FALSE) &amp; ",""" &amp; VLOOKUP(DS$1,Data!$K:$L,2, FALSE) &amp; """;"   )             )</f>
        <v/>
      </c>
      <c r="DT173" t="str">
        <f>IF(Data!$K174=DT$1, "",             IF(ISERR(SEARCH(DT$1,Data!$G174)),        "",          ";" &amp; VLOOKUP(DT$1,Data!$K:$M,3, FALSE) &amp; ",""" &amp; VLOOKUP(DT$1,Data!$K:$L,2, FALSE) &amp; """;"   )             )</f>
        <v/>
      </c>
      <c r="DU173" t="str">
        <f>IF(Data!$K174=DU$1, "",             IF(ISERR(SEARCH(DU$1,Data!$G174)),        "",          ";" &amp; VLOOKUP(DU$1,Data!$K:$M,3, FALSE) &amp; ",""" &amp; VLOOKUP(DU$1,Data!$K:$L,2, FALSE) &amp; """;"   )             )</f>
        <v/>
      </c>
      <c r="DV173" t="str">
        <f>IF(Data!$K174=DV$1, "",             IF(ISERR(SEARCH(DV$1,Data!$G174)),        "",          ";" &amp; VLOOKUP(DV$1,Data!$K:$M,3, FALSE) &amp; ",""" &amp; VLOOKUP(DV$1,Data!$K:$L,2, FALSE) &amp; """;"   )             )</f>
        <v/>
      </c>
      <c r="DW173" t="str">
        <f>IF(Data!$K174=DW$1, "",             IF(ISERR(SEARCH(DW$1,Data!$G174)),        "",          ";" &amp; VLOOKUP(DW$1,Data!$K:$M,3, FALSE) &amp; ",""" &amp; VLOOKUP(DW$1,Data!$K:$L,2, FALSE) &amp; """;"   )             )</f>
        <v/>
      </c>
      <c r="DX173" t="str">
        <f>IF(Data!$K174=DX$1, "",             IF(ISERR(SEARCH(DX$1,Data!$G174)),        "",          ";" &amp; VLOOKUP(DX$1,Data!$K:$M,3, FALSE) &amp; ",""" &amp; VLOOKUP(DX$1,Data!$K:$L,2, FALSE) &amp; """;"   )             )</f>
        <v/>
      </c>
      <c r="DY173" t="str">
        <f>IF(Data!$K174=DY$1, "",             IF(ISERR(SEARCH(DY$1,Data!$G174)),        "",          ";" &amp; VLOOKUP(DY$1,Data!$K:$M,3, FALSE) &amp; ",""" &amp; VLOOKUP(DY$1,Data!$K:$L,2, FALSE) &amp; """;"   )             )</f>
        <v/>
      </c>
      <c r="DZ173" t="str">
        <f>IF(Data!$K174=DZ$1, "",             IF(ISERR(SEARCH(DZ$1,Data!$G174)),        "",          ";" &amp; VLOOKUP(DZ$1,Data!$K:$M,3, FALSE) &amp; ",""" &amp; VLOOKUP(DZ$1,Data!$K:$L,2, FALSE) &amp; """;"   )             )</f>
        <v/>
      </c>
      <c r="EA173" t="str">
        <f>IF(Data!$K174=EA$1, "",             IF(ISERR(SEARCH(EA$1,Data!$G174)),        "",          ";" &amp; VLOOKUP(EA$1,Data!$K:$M,3, FALSE) &amp; ",""" &amp; VLOOKUP(EA$1,Data!$K:$L,2, FALSE) &amp; """;"   )             )</f>
        <v/>
      </c>
      <c r="EB173" t="str">
        <f>IF(Data!$K174=EB$1, "",             IF(ISERR(SEARCH(EB$1,Data!$G174)),        "",          ";" &amp; VLOOKUP(EB$1,Data!$K:$M,3, FALSE) &amp; ",""" &amp; VLOOKUP(EB$1,Data!$K:$L,2, FALSE) &amp; """;"   )             )</f>
        <v/>
      </c>
      <c r="EC173" t="str">
        <f>IF(Data!$K174=EC$1, "",             IF(ISERR(SEARCH(EC$1,Data!$G174)),        "",          ";" &amp; VLOOKUP(EC$1,Data!$K:$M,3, FALSE) &amp; ",""" &amp; VLOOKUP(EC$1,Data!$K:$L,2, FALSE) &amp; """;"   )             )</f>
        <v/>
      </c>
      <c r="ED173" t="str">
        <f>IF(Data!$K174=ED$1, "",             IF(ISERR(SEARCH(ED$1,Data!$G174)),        "",          ";" &amp; VLOOKUP(ED$1,Data!$K:$M,3, FALSE) &amp; ",""" &amp; VLOOKUP(ED$1,Data!$K:$L,2, FALSE) &amp; """;"   )             )</f>
        <v/>
      </c>
      <c r="EE173" t="str">
        <f>IF(Data!$K174=EE$1, "",             IF(ISERR(SEARCH(EE$1,Data!$G174)),        "",          ";" &amp; VLOOKUP(EE$1,Data!$K:$M,3, FALSE) &amp; ",""" &amp; VLOOKUP(EE$1,Data!$K:$L,2, FALSE) &amp; """;"   )             )</f>
        <v/>
      </c>
      <c r="EF173" t="str">
        <f>IF(Data!$K174=EF$1, "",             IF(ISERR(SEARCH(EF$1,Data!$G174)),        "",          ";" &amp; VLOOKUP(EF$1,Data!$K:$M,3, FALSE) &amp; ",""" &amp; VLOOKUP(EF$1,Data!$K:$L,2, FALSE) &amp; """;"   )             )</f>
        <v/>
      </c>
      <c r="EG173" t="str">
        <f>IF(Data!$K174=EG$1, "",             IF(ISERR(SEARCH(EG$1,Data!$G174)),        "",          ";" &amp; VLOOKUP(EG$1,Data!$K:$M,3, FALSE) &amp; ",""" &amp; VLOOKUP(EG$1,Data!$K:$L,2, FALSE) &amp; """;"   )             )</f>
        <v/>
      </c>
      <c r="EH173" t="str">
        <f>IF(Data!$K174=EH$1, "",             IF(ISERR(SEARCH(EH$1,Data!$G174)),        "",          ";" &amp; VLOOKUP(EH$1,Data!$K:$M,3, FALSE) &amp; ",""" &amp; VLOOKUP(EH$1,Data!$K:$L,2, FALSE) &amp; """;"   )             )</f>
        <v/>
      </c>
      <c r="EI173" t="str">
        <f>IF(Data!$K174=EI$1, "",             IF(ISERR(SEARCH(EI$1,Data!$G174)),        "",          ";" &amp; VLOOKUP(EI$1,Data!$K:$M,3, FALSE) &amp; ",""" &amp; VLOOKUP(EI$1,Data!$K:$L,2, FALSE) &amp; """;"   )             )</f>
        <v/>
      </c>
      <c r="EJ173" t="str">
        <f>IF(Data!$K174=EJ$1, "",             IF(ISERR(SEARCH(EJ$1,Data!$G174)),        "",          ";" &amp; VLOOKUP(EJ$1,Data!$K:$M,3, FALSE) &amp; ",""" &amp; VLOOKUP(EJ$1,Data!$K:$L,2, FALSE) &amp; """;"   )             )</f>
        <v/>
      </c>
      <c r="EK173" t="str">
        <f>IF(Data!$K174=EK$1, "",             IF(ISERR(SEARCH(EK$1,Data!$G174)),        "",          ";" &amp; VLOOKUP(EK$1,Data!$K:$M,3, FALSE) &amp; ",""" &amp; VLOOKUP(EK$1,Data!$K:$L,2, FALSE) &amp; """;"   )             )</f>
        <v/>
      </c>
      <c r="EL173" t="str">
        <f>IF(Data!$K174=EL$1, "",             IF(ISERR(SEARCH(EL$1,Data!$G174)),        "",          ";" &amp; VLOOKUP(EL$1,Data!$K:$M,3, FALSE) &amp; ",""" &amp; VLOOKUP(EL$1,Data!$K:$L,2, FALSE) &amp; """;"   )             )</f>
        <v/>
      </c>
      <c r="EM173" t="str">
        <f>IF(Data!$K174=EM$1, "",             IF(ISERR(SEARCH(EM$1,Data!$G174)),        "",          ";" &amp; VLOOKUP(EM$1,Data!$K:$M,3, FALSE) &amp; ",""" &amp; VLOOKUP(EM$1,Data!$K:$L,2, FALSE) &amp; """;"   )             )</f>
        <v/>
      </c>
      <c r="EN173" t="str">
        <f>IF(Data!$K174=EN$1, "",             IF(ISERR(SEARCH(EN$1,Data!$G174)),        "",          ";" &amp; VLOOKUP(EN$1,Data!$K:$M,3, FALSE) &amp; ",""" &amp; VLOOKUP(EN$1,Data!$K:$L,2, FALSE) &amp; """;"   )             )</f>
        <v/>
      </c>
      <c r="EO173" t="str">
        <f>IF(Data!$K174=EO$1, "",             IF(ISERR(SEARCH(EO$1,Data!$G174)),        "",          ";" &amp; VLOOKUP(EO$1,Data!$K:$M,3, FALSE) &amp; ",""" &amp; VLOOKUP(EO$1,Data!$K:$L,2, FALSE) &amp; """;"   )             )</f>
        <v/>
      </c>
      <c r="EP173" t="str">
        <f>IF(Data!$K174=EP$1, "",             IF(ISERR(SEARCH(EP$1,Data!$G174)),        "",          ";" &amp; VLOOKUP(EP$1,Data!$K:$M,3, FALSE) &amp; ",""" &amp; VLOOKUP(EP$1,Data!$K:$L,2, FALSE) &amp; """;"   )             )</f>
        <v/>
      </c>
      <c r="EQ173" t="str">
        <f>IF(Data!$K174=EQ$1, "",             IF(ISERR(SEARCH(EQ$1,Data!$G174)),        "",          ";" &amp; VLOOKUP(EQ$1,Data!$K:$M,3, FALSE) &amp; ",""" &amp; VLOOKUP(EQ$1,Data!$K:$L,2, FALSE) &amp; """;"   )             )</f>
        <v/>
      </c>
      <c r="ER173" t="str">
        <f>IF(Data!$K174=ER$1, "",             IF(ISERR(SEARCH(ER$1,Data!$G174)),        "",          ";" &amp; VLOOKUP(ER$1,Data!$K:$M,3, FALSE) &amp; ",""" &amp; VLOOKUP(ER$1,Data!$K:$L,2, FALSE) &amp; """;"   )             )</f>
        <v/>
      </c>
      <c r="ES173" t="str">
        <f>IF(Data!$K174=ES$1, "",             IF(ISERR(SEARCH(ES$1,Data!$G174)),        "",          ";" &amp; VLOOKUP(ES$1,Data!$K:$M,3, FALSE) &amp; ",""" &amp; VLOOKUP(ES$1,Data!$K:$L,2, FALSE) &amp; """;"   )             )</f>
        <v/>
      </c>
      <c r="ET173" t="str">
        <f>IF(Data!$K174=ET$1, "",             IF(ISERR(SEARCH(ET$1,Data!$G174)),        "",          ";" &amp; VLOOKUP(ET$1,Data!$K:$M,3, FALSE) &amp; ",""" &amp; VLOOKUP(ET$1,Data!$K:$L,2, FALSE) &amp; """;"   )             )</f>
        <v/>
      </c>
      <c r="EU173" t="str">
        <f>IF(Data!$K174=EU$1, "",             IF(ISERR(SEARCH(EU$1,Data!$G174)),        "",          ";" &amp; VLOOKUP(EU$1,Data!$K:$M,3, FALSE) &amp; ",""" &amp; VLOOKUP(EU$1,Data!$K:$L,2, FALSE) &amp; """;"   )             )</f>
        <v/>
      </c>
      <c r="EV173" t="str">
        <f>IF(Data!$K174=EV$1, "",             IF(ISERR(SEARCH(EV$1,Data!$G174)),        "",          ";" &amp; VLOOKUP(EV$1,Data!$K:$M,3, FALSE) &amp; ",""" &amp; VLOOKUP(EV$1,Data!$K:$L,2, FALSE) &amp; """;"   )             )</f>
        <v/>
      </c>
      <c r="EW173" t="str">
        <f>IF(Data!$K174=EW$1, "",             IF(ISERR(SEARCH(EW$1,Data!$G174)),        "",          ";" &amp; VLOOKUP(EW$1,Data!$K:$M,3, FALSE) &amp; ",""" &amp; VLOOKUP(EW$1,Data!$K:$L,2, FALSE) &amp; """;"   )             )</f>
        <v/>
      </c>
      <c r="EX173" t="str">
        <f>IF(Data!$K174=EX$1, "",             IF(ISERR(SEARCH(EX$1,Data!$G174)),        "",          ";" &amp; VLOOKUP(EX$1,Data!$K:$M,3, FALSE) &amp; ",""" &amp; VLOOKUP(EX$1,Data!$K:$L,2, FALSE) &amp; """;"   )             )</f>
        <v/>
      </c>
      <c r="EY173" t="str">
        <f>IF(Data!$K174=EY$1, "",             IF(ISERR(SEARCH(EY$1,Data!$G174)),        "",          ";" &amp; VLOOKUP(EY$1,Data!$K:$M,3, FALSE) &amp; ",""" &amp; VLOOKUP(EY$1,Data!$K:$L,2, FALSE) &amp; """;"   )             )</f>
        <v/>
      </c>
      <c r="EZ173" t="str">
        <f>IF(Data!$K174=EZ$1, "",             IF(ISERR(SEARCH(EZ$1,Data!$G174)),        "",          ";" &amp; VLOOKUP(EZ$1,Data!$K:$M,3, FALSE) &amp; ",""" &amp; VLOOKUP(EZ$1,Data!$K:$L,2, FALSE) &amp; """;"   )             )</f>
        <v/>
      </c>
      <c r="FA173" t="str">
        <f>IF(Data!$K174=FA$1, "",             IF(ISERR(SEARCH(FA$1,Data!$G174)),        "",          ";" &amp; VLOOKUP(FA$1,Data!$K:$M,3, FALSE) &amp; ",""" &amp; VLOOKUP(FA$1,Data!$K:$L,2, FALSE) &amp; """;"   )             )</f>
        <v/>
      </c>
      <c r="FB173" t="str">
        <f>IF(Data!$K174=FB$1, "",             IF(ISERR(SEARCH(FB$1,Data!$G174)),        "",          ";" &amp; VLOOKUP(FB$1,Data!$K:$M,3, FALSE) &amp; ",""" &amp; VLOOKUP(FB$1,Data!$K:$L,2, FALSE) &amp; """;"   )             )</f>
        <v/>
      </c>
      <c r="FC173" t="str">
        <f>IF(Data!$K174=FC$1, "",             IF(ISERR(SEARCH(FC$1,Data!$G174)),        "",          ";" &amp; VLOOKUP(FC$1,Data!$K:$M,3, FALSE) &amp; ",""" &amp; VLOOKUP(FC$1,Data!$K:$L,2, FALSE) &amp; """;"   )             )</f>
        <v/>
      </c>
      <c r="FD173" t="str">
        <f>IF(Data!$K174=FD$1, "",             IF(ISERR(SEARCH(FD$1,Data!$G174)),        "",          ";" &amp; VLOOKUP(FD$1,Data!$K:$M,3, FALSE) &amp; ",""" &amp; VLOOKUP(FD$1,Data!$K:$L,2, FALSE) &amp; """;"   )             )</f>
        <v/>
      </c>
      <c r="FE173" t="str">
        <f>IF(Data!$K174=FE$1, "",             IF(ISERR(SEARCH(FE$1,Data!$G174)),        "",          ";" &amp; VLOOKUP(FE$1,Data!$K:$M,3, FALSE) &amp; ",""" &amp; VLOOKUP(FE$1,Data!$K:$L,2, FALSE) &amp; """;"   )             )</f>
        <v/>
      </c>
      <c r="FF173" t="str">
        <f>IF(Data!$K174=FF$1, "",             IF(ISERR(SEARCH(FF$1,Data!$G174)),        "",          ";" &amp; VLOOKUP(FF$1,Data!$K:$M,3, FALSE) &amp; ",""" &amp; VLOOKUP(FF$1,Data!$K:$L,2, FALSE) &amp; """;"   )             )</f>
        <v/>
      </c>
      <c r="FG173" t="str">
        <f>IF(Data!$K174=FG$1, "",             IF(ISERR(SEARCH(FG$1,Data!$G174)),        "",          ";" &amp; VLOOKUP(FG$1,Data!$K:$M,3, FALSE) &amp; ",""" &amp; VLOOKUP(FG$1,Data!$K:$L,2, FALSE) &amp; """;"   )             )</f>
        <v/>
      </c>
      <c r="FH173" t="str">
        <f>IF(Data!$K174=FH$1, "",             IF(ISERR(SEARCH(FH$1,Data!$G174)),        "",          ";" &amp; VLOOKUP(FH$1,Data!$K:$M,3, FALSE) &amp; ",""" &amp; VLOOKUP(FH$1,Data!$K:$L,2, FALSE) &amp; """;"   )             )</f>
        <v/>
      </c>
      <c r="FI173" t="str">
        <f>IF(Data!$K174=FI$1, "",             IF(ISERR(SEARCH(FI$1,Data!$G174)),        "",          ";" &amp; VLOOKUP(FI$1,Data!$K:$M,3, FALSE) &amp; ",""" &amp; VLOOKUP(FI$1,Data!$K:$L,2, FALSE) &amp; """;"   )             )</f>
        <v/>
      </c>
      <c r="FJ173" t="str">
        <f>IF(Data!$K174=FJ$1, "",             IF(ISERR(SEARCH(FJ$1,Data!$G174)),        "",          ";" &amp; VLOOKUP(FJ$1,Data!$K:$M,3, FALSE) &amp; ",""" &amp; VLOOKUP(FJ$1,Data!$K:$L,2, FALSE) &amp; """;"   )             )</f>
        <v/>
      </c>
      <c r="FK173" t="str">
        <f>IF(Data!$K174=FK$1, "",             IF(ISERR(SEARCH(FK$1,Data!$G174)),        "",          ";" &amp; VLOOKUP(FK$1,Data!$K:$M,3, FALSE) &amp; ",""" &amp; VLOOKUP(FK$1,Data!$K:$L,2, FALSE) &amp; """;"   )             )</f>
        <v/>
      </c>
      <c r="FL173" t="str">
        <f>IF(Data!$K174=FL$1, "",             IF(ISERR(SEARCH(FL$1,Data!$G174)),        "",          ";" &amp; VLOOKUP(FL$1,Data!$K:$M,3, FALSE) &amp; ",""" &amp; VLOOKUP(FL$1,Data!$K:$L,2, FALSE) &amp; """;"   )             )</f>
        <v/>
      </c>
      <c r="FM173" t="str">
        <f>IF(Data!$K174=FM$1, "",             IF(ISERR(SEARCH(FM$1,Data!$G174)),        "",          ";" &amp; VLOOKUP(FM$1,Data!$K:$M,3, FALSE) &amp; ",""" &amp; VLOOKUP(FM$1,Data!$K:$L,2, FALSE) &amp; """;"   )             )</f>
        <v/>
      </c>
      <c r="FN173" t="str">
        <f>IF(Data!$K174=FN$1, "",             IF(ISERR(SEARCH(FN$1,Data!$G174)),        "",          ";" &amp; VLOOKUP(FN$1,Data!$K:$M,3, FALSE) &amp; ",""" &amp; VLOOKUP(FN$1,Data!$K:$L,2, FALSE) &amp; """;"   )             )</f>
        <v/>
      </c>
      <c r="FO173" t="str">
        <f>IF(Data!$K174=FO$1, "",             IF(ISERR(SEARCH(FO$1,Data!$G174)),        "",          ";" &amp; VLOOKUP(FO$1,Data!$K:$M,3, FALSE) &amp; ",""" &amp; VLOOKUP(FO$1,Data!$K:$L,2, FALSE) &amp; """;"   )             )</f>
        <v/>
      </c>
      <c r="FP173" t="str">
        <f>IF(Data!$K174=FP$1, "",             IF(ISERR(SEARCH(FP$1,Data!$G174)),        "",          ";" &amp; VLOOKUP(FP$1,Data!$K:$M,3, FALSE) &amp; ",""" &amp; VLOOKUP(FP$1,Data!$K:$L,2, FALSE) &amp; """;"   )             )</f>
        <v/>
      </c>
      <c r="FQ173" t="str">
        <f>IF(Data!$K174=FQ$1, "",             IF(ISERR(SEARCH(FQ$1,Data!$G174)),        "",          ";" &amp; VLOOKUP(FQ$1,Data!$K:$M,3, FALSE) &amp; ",""" &amp; VLOOKUP(FQ$1,Data!$K:$L,2, FALSE) &amp; """;"   )             )</f>
        <v/>
      </c>
      <c r="FR173" t="str">
        <f>IF(Data!$K174=FR$1, "",             IF(ISERR(SEARCH(FR$1,Data!$G174)),        "",          ";" &amp; VLOOKUP(FR$1,Data!$K:$M,3, FALSE) &amp; ",""" &amp; VLOOKUP(FR$1,Data!$K:$L,2, FALSE) &amp; """;"   )             )</f>
        <v/>
      </c>
      <c r="FS173" t="str">
        <f>IF(Data!$K174=FS$1, "",             IF(ISERR(SEARCH(FS$1,Data!$G174)),        "",          ";" &amp; VLOOKUP(FS$1,Data!$K:$M,3, FALSE) &amp; ",""" &amp; VLOOKUP(FS$1,Data!$K:$L,2, FALSE) &amp; """;"   )             )</f>
        <v/>
      </c>
      <c r="FT173" t="str">
        <f>IF(Data!$K174=FT$1, "",             IF(ISERR(SEARCH(FT$1,Data!$G174)),        "",          ";" &amp; VLOOKUP(FT$1,Data!$K:$M,3, FALSE) &amp; ",""" &amp; VLOOKUP(FT$1,Data!$K:$L,2, FALSE) &amp; """;"   )             )</f>
        <v/>
      </c>
      <c r="FU173" t="str">
        <f>IF(Data!$K174=FU$1, "",             IF(ISERR(SEARCH(FU$1,Data!$G174)),        "",          ";" &amp; VLOOKUP(FU$1,Data!$K:$M,3, FALSE) &amp; ",""" &amp; VLOOKUP(FU$1,Data!$K:$L,2, FALSE) &amp; """;"   )             )</f>
        <v/>
      </c>
      <c r="FV173" t="str">
        <f>IF(Data!$K174=FV$1, "",             IF(ISERR(SEARCH(FV$1,Data!$G174)),        "",          ";" &amp; VLOOKUP(FV$1,Data!$K:$M,3, FALSE) &amp; ",""" &amp; VLOOKUP(FV$1,Data!$K:$L,2, FALSE) &amp; """;"   )             )</f>
        <v/>
      </c>
      <c r="FW173" t="str">
        <f>IF(Data!$K174=FW$1, "",             IF(ISERR(SEARCH(FW$1,Data!$G174)),        "",          ";" &amp; VLOOKUP(FW$1,Data!$K:$M,3, FALSE) &amp; ",""" &amp; VLOOKUP(FW$1,Data!$K:$L,2, FALSE) &amp; """;"   )             )</f>
        <v/>
      </c>
      <c r="FX173" t="str">
        <f>IF(Data!$K174=FX$1, "",             IF(ISERR(SEARCH(FX$1,Data!$G174)),        "",          ";" &amp; VLOOKUP(FX$1,Data!$K:$M,3, FALSE) &amp; ",""" &amp; VLOOKUP(FX$1,Data!$K:$L,2, FALSE) &amp; """;"   )             )</f>
        <v/>
      </c>
      <c r="FY173" t="str">
        <f>IF(Data!$K174=FY$1, "",             IF(ISERR(SEARCH(FY$1,Data!$G174)),        "",          ";" &amp; VLOOKUP(FY$1,Data!$K:$M,3, FALSE) &amp; ",""" &amp; VLOOKUP(FY$1,Data!$K:$L,2, FALSE) &amp; """;"   )             )</f>
        <v/>
      </c>
      <c r="FZ173" t="str">
        <f>IF(Data!$K174=FZ$1, "",             IF(ISERR(SEARCH(FZ$1,Data!$G174)),        "",          ";" &amp; VLOOKUP(FZ$1,Data!$K:$M,3, FALSE) &amp; ",""" &amp; VLOOKUP(FZ$1,Data!$K:$L,2, FALSE) &amp; """;"   )             )</f>
        <v/>
      </c>
      <c r="GA173" t="str">
        <f>IF(Data!$K174=GA$1, "",             IF(ISERR(SEARCH(GA$1,Data!$G174)),        "",          ";" &amp; VLOOKUP(GA$1,Data!$K:$M,3, FALSE) &amp; ",""" &amp; VLOOKUP(GA$1,Data!$K:$L,2, FALSE) &amp; """;"   )             )</f>
        <v/>
      </c>
      <c r="GB173" t="str">
        <f>IF(Data!$K174=GB$1, "",             IF(ISERR(SEARCH(GB$1,Data!$G174)),        "",          ";" &amp; VLOOKUP(GB$1,Data!$K:$M,3, FALSE) &amp; ",""" &amp; VLOOKUP(GB$1,Data!$K:$L,2, FALSE) &amp; """;"   )             )</f>
        <v/>
      </c>
      <c r="GC173" t="str">
        <f>IF(Data!$K174=GC$1, "",             IF(ISERR(SEARCH(GC$1,Data!$G174)),        "",          ";" &amp; VLOOKUP(GC$1,Data!$K:$M,3, FALSE) &amp; ",""" &amp; VLOOKUP(GC$1,Data!$K:$L,2, FALSE) &amp; """;"   )             )</f>
        <v/>
      </c>
      <c r="GD173" t="str">
        <f>IF(Data!$K174=GD$1, "",             IF(ISERR(SEARCH(GD$1,Data!$G174)),        "",          ";" &amp; VLOOKUP(GD$1,Data!$K:$M,3, FALSE) &amp; ",""" &amp; VLOOKUP(GD$1,Data!$K:$L,2, FALSE) &amp; """;"   )             )</f>
        <v/>
      </c>
      <c r="GE173" t="str">
        <f>IF(Data!$K174=GE$1, "",             IF(ISERR(SEARCH(GE$1,Data!$G174)),        "",          ";" &amp; VLOOKUP(GE$1,Data!$K:$M,3, FALSE) &amp; ",""" &amp; VLOOKUP(GE$1,Data!$K:$L,2, FALSE) &amp; """;"   )             )</f>
        <v/>
      </c>
      <c r="GF173" t="str">
        <f>IF(Data!$K174=GF$1, "",             IF(ISERR(SEARCH(GF$1,Data!$G174)),        "",          ";" &amp; VLOOKUP(GF$1,Data!$K:$M,3, FALSE) &amp; ",""" &amp; VLOOKUP(GF$1,Data!$K:$L,2, FALSE) &amp; """;"   )             )</f>
        <v/>
      </c>
      <c r="GG173" t="str">
        <f>IF(Data!$K174=GG$1, "",             IF(ISERR(SEARCH(GG$1,Data!$G174)),        "",          ";" &amp; VLOOKUP(GG$1,Data!$K:$M,3, FALSE) &amp; ",""" &amp; VLOOKUP(GG$1,Data!$K:$L,2, FALSE) &amp; """;"   )             )</f>
        <v/>
      </c>
      <c r="GH173" t="str">
        <f>IF(Data!$K174=GH$1, "",             IF(ISERR(SEARCH(GH$1,Data!$G174)),        "",          ";" &amp; VLOOKUP(GH$1,Data!$K:$M,3, FALSE) &amp; ",""" &amp; VLOOKUP(GH$1,Data!$K:$L,2, FALSE) &amp; """;"   )             )</f>
        <v/>
      </c>
      <c r="GI173" t="str">
        <f>IF(Data!$K174=GI$1, "",             IF(ISERR(SEARCH(GI$1,Data!$G174)),        "",          ";" &amp; VLOOKUP(GI$1,Data!$K:$M,3, FALSE) &amp; ",""" &amp; VLOOKUP(GI$1,Data!$K:$L,2, FALSE) &amp; """;"   )             )</f>
        <v/>
      </c>
      <c r="GJ173" t="str">
        <f>IF(Data!$K174=GJ$1, "",             IF(ISERR(SEARCH(GJ$1,Data!$G174)),        "",          ";" &amp; VLOOKUP(GJ$1,Data!$K:$M,3, FALSE) &amp; ",""" &amp; VLOOKUP(GJ$1,Data!$K:$L,2, FALSE) &amp; """;"   )             )</f>
        <v/>
      </c>
      <c r="GK173" t="str">
        <f>IF(Data!$K174=GK$1, "",             IF(ISERR(SEARCH(GK$1,Data!$G174)),        "",          ";" &amp; VLOOKUP(GK$1,Data!$K:$M,3, FALSE) &amp; ",""" &amp; VLOOKUP(GK$1,Data!$K:$L,2, FALSE) &amp; """;"   )             )</f>
        <v/>
      </c>
      <c r="GL173" t="str">
        <f>IF(Data!$K174=GL$1, "",             IF(ISERR(SEARCH(GL$1,Data!$G174)),        "",          ";" &amp; VLOOKUP(GL$1,Data!$K:$M,3, FALSE) &amp; ",""" &amp; VLOOKUP(GL$1,Data!$K:$L,2, FALSE) &amp; """;"   )             )</f>
        <v/>
      </c>
      <c r="GM173" t="str">
        <f>IF(Data!$K174=GM$1, "",             IF(ISERR(SEARCH(GM$1,Data!$G174)),        "",          ";" &amp; VLOOKUP(GM$1,Data!$K:$M,3, FALSE) &amp; ",""" &amp; VLOOKUP(GM$1,Data!$K:$L,2, FALSE) &amp; """;"   )             )</f>
        <v/>
      </c>
      <c r="GN173" t="str">
        <f>IF(Data!$K174=GN$1, "",             IF(ISERR(SEARCH(GN$1,Data!$G174)),        "",          ";" &amp; VLOOKUP(GN$1,Data!$K:$M,3, FALSE) &amp; ",""" &amp; VLOOKUP(GN$1,Data!$K:$L,2, FALSE) &amp; """;"   )             )</f>
        <v/>
      </c>
      <c r="GO173" t="str">
        <f>IF(Data!$K174=GO$1, "",             IF(ISERR(SEARCH(GO$1,Data!$G174)),        "",          ";" &amp; VLOOKUP(GO$1,Data!$K:$M,3, FALSE) &amp; ",""" &amp; VLOOKUP(GO$1,Data!$K:$L,2, FALSE) &amp; """;"   )             )</f>
        <v/>
      </c>
      <c r="GP173" t="str">
        <f>IF(Data!$K174=GP$1, "",             IF(ISERR(SEARCH(GP$1,Data!$G174)),        "",          ";" &amp; VLOOKUP(GP$1,Data!$K:$M,3, FALSE) &amp; ",""" &amp; VLOOKUP(GP$1,Data!$K:$L,2, FALSE) &amp; """;"   )             )</f>
        <v/>
      </c>
      <c r="GQ173" t="str">
        <f>IF(Data!$K174=GQ$1, "",             IF(ISERR(SEARCH(GQ$1,Data!$G174)),        "",          ";" &amp; VLOOKUP(GQ$1,Data!$K:$M,3, FALSE) &amp; ",""" &amp; VLOOKUP(GQ$1,Data!$K:$L,2, FALSE) &amp; """;"   )             )</f>
        <v/>
      </c>
      <c r="GR173" t="str">
        <f>IF(Data!$K174=GR$1, "",             IF(ISERR(SEARCH(GR$1,Data!$G174)),        "",          ";" &amp; VLOOKUP(GR$1,Data!$K:$M,3, FALSE) &amp; ",""" &amp; VLOOKUP(GR$1,Data!$K:$L,2, FALSE) &amp; """;"   )             )</f>
        <v/>
      </c>
      <c r="GS173" t="str">
        <f>IF(Data!$K174=GS$1, "",             IF(ISERR(SEARCH(GS$1,Data!$G174)),        "",          ";" &amp; VLOOKUP(GS$1,Data!$K:$M,3, FALSE) &amp; ",""" &amp; VLOOKUP(GS$1,Data!$K:$L,2, FALSE) &amp; """;"   )             )</f>
        <v/>
      </c>
      <c r="GT173" t="str">
        <f>IF(Data!$K174=GT$1, "",             IF(ISERR(SEARCH(GT$1,Data!$G174)),        "",          ";" &amp; VLOOKUP(GT$1,Data!$K:$M,3, FALSE) &amp; ",""" &amp; VLOOKUP(GT$1,Data!$K:$L,2, FALSE) &amp; """;"   )             )</f>
        <v/>
      </c>
      <c r="GU173" t="str">
        <f>IF(Data!$K174=GU$1, "",             IF(ISERR(SEARCH(GU$1,Data!$G174)),        "",          ";" &amp; VLOOKUP(GU$1,Data!$K:$M,3, FALSE) &amp; ",""" &amp; VLOOKUP(GU$1,Data!$K:$L,2, FALSE) &amp; """;"   )             )</f>
        <v/>
      </c>
      <c r="GV173" t="str">
        <f>IF(Data!$K174=GV$1, "",             IF(ISERR(SEARCH(GV$1,Data!$G174)),        "",          ";" &amp; VLOOKUP(GV$1,Data!$K:$M,3, FALSE) &amp; ",""" &amp; VLOOKUP(GV$1,Data!$K:$L,2, FALSE) &amp; """;"   )             )</f>
        <v/>
      </c>
      <c r="GW173" t="str">
        <f>IF(Data!$K174=GW$1, "",             IF(ISERR(SEARCH(GW$1,Data!$G174)),        "",          ";" &amp; VLOOKUP(GW$1,Data!$K:$M,3, FALSE) &amp; ",""" &amp; VLOOKUP(GW$1,Data!$K:$L,2, FALSE) &amp; """;"   )             )</f>
        <v/>
      </c>
      <c r="GX173" t="str">
        <f>IF(Data!$K174=GX$1, "",             IF(ISERR(SEARCH(GX$1,Data!$G174)),        "",          ";" &amp; VLOOKUP(GX$1,Data!$K:$M,3, FALSE) &amp; ",""" &amp; VLOOKUP(GX$1,Data!$K:$L,2, FALSE) &amp; """;"   )             )</f>
        <v/>
      </c>
      <c r="GY173" t="str">
        <f>IF(Data!$K174=GY$1, "",             IF(ISERR(SEARCH(GY$1,Data!$G174)),        "",          ";" &amp; VLOOKUP(GY$1,Data!$K:$M,3, FALSE) &amp; ",""" &amp; VLOOKUP(GY$1,Data!$K:$L,2, FALSE) &amp; """;"   )             )</f>
        <v/>
      </c>
      <c r="GZ173" t="str">
        <f>IF(Data!$K174=GZ$1, "",             IF(ISERR(SEARCH(GZ$1,Data!$G174)),        "",          ";" &amp; VLOOKUP(GZ$1,Data!$K:$M,3, FALSE) &amp; ",""" &amp; VLOOKUP(GZ$1,Data!$K:$L,2, FALSE) &amp; """;"   )             )</f>
        <v/>
      </c>
      <c r="HA173" t="str">
        <f>IF(Data!$K174=HA$1, "",             IF(ISERR(SEARCH(HA$1,Data!$G174)),        "",          ";" &amp; VLOOKUP(HA$1,Data!$K:$M,3, FALSE) &amp; ",""" &amp; VLOOKUP(HA$1,Data!$K:$L,2, FALSE) &amp; """;"   )             )</f>
        <v/>
      </c>
      <c r="HB173" t="str">
        <f>IF(Data!$K174=HB$1, "",             IF(ISERR(SEARCH(HB$1,Data!$G174)),        "",          ";" &amp; VLOOKUP(HB$1,Data!$K:$M,3, FALSE) &amp; ",""" &amp; VLOOKUP(HB$1,Data!$K:$L,2, FALSE) &amp; """;"   )             )</f>
        <v/>
      </c>
      <c r="HC173" t="str">
        <f>IF(Data!$K174=HC$1, "",             IF(ISERR(SEARCH(HC$1,Data!$G174)),        "",          ";" &amp; VLOOKUP(HC$1,Data!$K:$M,3, FALSE) &amp; ",""" &amp; VLOOKUP(HC$1,Data!$K:$L,2, FALSE) &amp; """;"   )             )</f>
        <v/>
      </c>
      <c r="HD173" t="str">
        <f>IF(Data!$K174=HD$1, "",             IF(ISERR(SEARCH(HD$1,Data!$G174)),        "",          ";" &amp; VLOOKUP(HD$1,Data!$K:$M,3, FALSE) &amp; ",""" &amp; VLOOKUP(HD$1,Data!$K:$L,2, FALSE) &amp; """;"   )             )</f>
        <v/>
      </c>
      <c r="HE173" t="str">
        <f>IF(Data!$K174=HE$1, "",             IF(ISERR(SEARCH(HE$1,Data!$G174)),        "",          ";" &amp; VLOOKUP(HE$1,Data!$K:$M,3, FALSE) &amp; ",""" &amp; VLOOKUP(HE$1,Data!$K:$L,2, FALSE) &amp; """;"   )             )</f>
        <v/>
      </c>
      <c r="HF173" t="str">
        <f>IF(Data!$K174=HF$1, "",             IF(ISERR(SEARCH(HF$1,Data!$G174)),        "",          ";" &amp; VLOOKUP(HF$1,Data!$K:$M,3, FALSE) &amp; ",""" &amp; VLOOKUP(HF$1,Data!$K:$L,2, FALSE) &amp; """;"   )             )</f>
        <v/>
      </c>
      <c r="HG173" t="str">
        <f>IF(Data!$K174=HG$1, "",             IF(ISERR(SEARCH(HG$1,Data!$G174)),        "",          ";" &amp; VLOOKUP(HG$1,Data!$K:$M,3, FALSE) &amp; ",""" &amp; VLOOKUP(HG$1,Data!$K:$L,2, FALSE) &amp; """;"   )             )</f>
        <v/>
      </c>
      <c r="HH173" t="str">
        <f>IF(Data!$K174=HH$1, "",             IF(ISERR(SEARCH(HH$1,Data!$G174)),        "",          ";" &amp; VLOOKUP(HH$1,Data!$K:$M,3, FALSE) &amp; ",""" &amp; VLOOKUP(HH$1,Data!$K:$L,2, FALSE) &amp; """;"   )             )</f>
        <v/>
      </c>
      <c r="HI173" t="str">
        <f>IF(Data!$K174=HI$1, "",             IF(ISERR(SEARCH(HI$1,Data!$G174)),        "",          ";" &amp; VLOOKUP(HI$1,Data!$K:$M,3, FALSE) &amp; ",""" &amp; VLOOKUP(HI$1,Data!$K:$L,2, FALSE) &amp; """;"   )             )</f>
        <v/>
      </c>
      <c r="HJ173" t="str">
        <f>IF(Data!$K174=HJ$1, "",             IF(ISERR(SEARCH(HJ$1,Data!$G174)),        "",          ";" &amp; VLOOKUP(HJ$1,Data!$K:$M,3, FALSE) &amp; ",""" &amp; VLOOKUP(HJ$1,Data!$K:$L,2, FALSE) &amp; """;"   )             )</f>
        <v/>
      </c>
      <c r="HK173" t="str">
        <f>IF(Data!$K174=HK$1, "",             IF(ISERR(SEARCH(HK$1,Data!$G174)),        "",          ";" &amp; VLOOKUP(HK$1,Data!$K:$M,3, FALSE) &amp; ",""" &amp; VLOOKUP(HK$1,Data!$K:$L,2, FALSE) &amp; """;"   )             )</f>
        <v/>
      </c>
      <c r="HL173" t="str">
        <f>IF(Data!$K174=HL$1, "",             IF(ISERR(SEARCH(HL$1,Data!$G174)),        "",          ";" &amp; VLOOKUP(HL$1,Data!$K:$M,3, FALSE) &amp; ",""" &amp; VLOOKUP(HL$1,Data!$K:$L,2, FALSE) &amp; """;"   )             )</f>
        <v/>
      </c>
      <c r="HM173" t="str">
        <f>IF(Data!$K174=HM$1, "",             IF(ISERR(SEARCH(HM$1,Data!$G174)),        "",          ";" &amp; VLOOKUP(HM$1,Data!$K:$M,3, FALSE) &amp; ",""" &amp; VLOOKUP(HM$1,Data!$K:$L,2, FALSE) &amp; """;"   )             )</f>
        <v/>
      </c>
      <c r="HN173" t="str">
        <f>IF(Data!$K174=HN$1, "",             IF(ISERR(SEARCH(HN$1,Data!$G174)),        "",          ";" &amp; VLOOKUP(HN$1,Data!$K:$M,3, FALSE) &amp; ",""" &amp; VLOOKUP(HN$1,Data!$K:$L,2, FALSE) &amp; """;"   )             )</f>
        <v/>
      </c>
      <c r="HO173" t="str">
        <f>IF(Data!$K174=HO$1, "",             IF(ISERR(SEARCH(HO$1,Data!$G174)),        "",          ";" &amp; VLOOKUP(HO$1,Data!$K:$M,3, FALSE) &amp; ",""" &amp; VLOOKUP(HO$1,Data!$K:$L,2, FALSE) &amp; """;"   )             )</f>
        <v/>
      </c>
      <c r="HP173" t="str">
        <f>IF(Data!$K174=HP$1, "",             IF(ISERR(SEARCH(HP$1,Data!$G174)),        "",          ";" &amp; VLOOKUP(HP$1,Data!$K:$M,3, FALSE) &amp; ",""" &amp; VLOOKUP(HP$1,Data!$K:$L,2, FALSE) &amp; """;"   )             )</f>
        <v/>
      </c>
      <c r="HQ173" t="str">
        <f>IF(Data!$K174=HQ$1, "",             IF(ISERR(SEARCH(HQ$1,Data!$G174)),        "",          ";" &amp; VLOOKUP(HQ$1,Data!$K:$M,3, FALSE) &amp; ",""" &amp; VLOOKUP(HQ$1,Data!$K:$L,2, FALSE) &amp; """;"   )             )</f>
        <v/>
      </c>
      <c r="HR173" t="str">
        <f>IF(Data!$K174=HR$1, "",             IF(ISERR(SEARCH(HR$1,Data!$G174)),        "",          ";" &amp; VLOOKUP(HR$1,Data!$K:$M,3, FALSE) &amp; ",""" &amp; VLOOKUP(HR$1,Data!$K:$L,2, FALSE) &amp; """;"   )             )</f>
        <v/>
      </c>
      <c r="HS173" t="str">
        <f>IF(Data!$K174=HS$1, "",             IF(ISERR(SEARCH(HS$1,Data!$G174)),        "",          ";" &amp; VLOOKUP(HS$1,Data!$K:$M,3, FALSE) &amp; ",""" &amp; VLOOKUP(HS$1,Data!$K:$L,2, FALSE) &amp; """;"   )             )</f>
        <v/>
      </c>
      <c r="HT173" t="str">
        <f>IF(Data!$K174=HT$1, "",             IF(ISERR(SEARCH(HT$1,Data!$G174)),        "",          ";" &amp; VLOOKUP(HT$1,Data!$K:$M,3, FALSE) &amp; ",""" &amp; VLOOKUP(HT$1,Data!$K:$L,2, FALSE) &amp; """;"   )             )</f>
        <v/>
      </c>
      <c r="HU173" t="str">
        <f>IF(Data!$K174=HU$1, "",             IF(ISERR(SEARCH(HU$1,Data!$G174)),        "",          ";" &amp; VLOOKUP(HU$1,Data!$K:$M,3, FALSE) &amp; ",""" &amp; VLOOKUP(HU$1,Data!$K:$L,2, FALSE) &amp; """;"   )             )</f>
        <v/>
      </c>
      <c r="HV173" t="str">
        <f>IF(Data!$K174=HV$1, "",             IF(ISERR(SEARCH(HV$1,Data!$G174)),        "",          ";" &amp; VLOOKUP(HV$1,Data!$K:$M,3, FALSE) &amp; ",""" &amp; VLOOKUP(HV$1,Data!$K:$L,2, FALSE) &amp; """;"   )             )</f>
        <v/>
      </c>
      <c r="HW173" t="str">
        <f>IF(Data!$K174=HW$1, "",             IF(ISERR(SEARCH(HW$1,Data!$G174)),        "",          ";" &amp; VLOOKUP(HW$1,Data!$K:$M,3, FALSE) &amp; ",""" &amp; VLOOKUP(HW$1,Data!$K:$L,2, FALSE) &amp; """;"   )             )</f>
        <v/>
      </c>
      <c r="HX173" t="str">
        <f>IF(Data!$K174=HX$1, "",             IF(ISERR(SEARCH(HX$1,Data!$G174)),        "",          ";" &amp; VLOOKUP(HX$1,Data!$K:$M,3, FALSE) &amp; ",""" &amp; VLOOKUP(HX$1,Data!$K:$L,2, FALSE) &amp; """;"   )             )</f>
        <v/>
      </c>
      <c r="HY173" t="str">
        <f>IF(Data!$K174=HY$1, "",             IF(ISERR(SEARCH(HY$1,Data!$G174)),        "",          ";" &amp; VLOOKUP(HY$1,Data!$K:$M,3, FALSE) &amp; ",""" &amp; VLOOKUP(HY$1,Data!$K:$L,2, FALSE) &amp; """;"   )             )</f>
        <v/>
      </c>
      <c r="HZ173" t="str">
        <f>IF(Data!$K174=HZ$1, "",             IF(ISERR(SEARCH(HZ$1,Data!$G174)),        "",          ";" &amp; VLOOKUP(HZ$1,Data!$K:$M,3, FALSE) &amp; ",""" &amp; VLOOKUP(HZ$1,Data!$K:$L,2, FALSE) &amp; """;"   )             )</f>
        <v/>
      </c>
      <c r="IA173" t="str">
        <f>IF(Data!$K174=IA$1, "",             IF(ISERR(SEARCH(IA$1,Data!$G174)),        "",          ";" &amp; VLOOKUP(IA$1,Data!$K:$M,3, FALSE) &amp; ",""" &amp; VLOOKUP(IA$1,Data!$K:$L,2, FALSE) &amp; """;"   )             )</f>
        <v/>
      </c>
      <c r="IB173" t="str">
        <f>IF(Data!$K174=IB$1, "",             IF(ISERR(SEARCH(IB$1,Data!$G174)),        "",          ";" &amp; VLOOKUP(IB$1,Data!$K:$M,3, FALSE) &amp; ",""" &amp; VLOOKUP(IB$1,Data!$K:$L,2, FALSE) &amp; """;"   )             )</f>
        <v/>
      </c>
      <c r="IC173" t="str">
        <f>IF(Data!$K174=IC$1, "",             IF(ISERR(SEARCH(IC$1,Data!$G174)),        "",          ";" &amp; VLOOKUP(IC$1,Data!$K:$M,3, FALSE) &amp; ",""" &amp; VLOOKUP(IC$1,Data!$K:$L,2, FALSE) &amp; """;"   )             )</f>
        <v/>
      </c>
      <c r="ID173" t="str">
        <f>IF(Data!$K174=ID$1, "",             IF(ISERR(SEARCH(ID$1,Data!$G174)),        "",          ";" &amp; VLOOKUP(ID$1,Data!$K:$M,3, FALSE) &amp; ",""" &amp; VLOOKUP(ID$1,Data!$K:$L,2, FALSE) &amp; """;"   )             )</f>
        <v/>
      </c>
      <c r="IE173" t="str">
        <f>IF(Data!$K174=IE$1, "",             IF(ISERR(SEARCH(IE$1,Data!$G174)),        "",          ";" &amp; VLOOKUP(IE$1,Data!$K:$M,3, FALSE) &amp; ",""" &amp; VLOOKUP(IE$1,Data!$K:$L,2, FALSE) &amp; """;"   )             )</f>
        <v/>
      </c>
      <c r="IF173" t="str">
        <f>IF(Data!$K174=IF$1, "",             IF(ISERR(SEARCH(IF$1,Data!$G174)),        "",          ";" &amp; VLOOKUP(IF$1,Data!$K:$M,3, FALSE) &amp; ",""" &amp; VLOOKUP(IF$1,Data!$K:$L,2, FALSE) &amp; """;"   )             )</f>
        <v/>
      </c>
      <c r="IG173" t="str">
        <f>IF(Data!$K174=IG$1, "",             IF(ISERR(SEARCH(IG$1,Data!$G174)),        "",          ";" &amp; VLOOKUP(IG$1,Data!$K:$M,3, FALSE) &amp; ",""" &amp; VLOOKUP(IG$1,Data!$K:$L,2, FALSE) &amp; """;"   )             )</f>
        <v/>
      </c>
      <c r="IH173" t="str">
        <f>IF(Data!$K174=IH$1, "",             IF(ISERR(SEARCH(IH$1,Data!$G174)),        "",          ";" &amp; VLOOKUP(IH$1,Data!$K:$M,3, FALSE) &amp; ",""" &amp; VLOOKUP(IH$1,Data!$K:$L,2, FALSE) &amp; """;"   )             )</f>
        <v/>
      </c>
      <c r="II173" t="str">
        <f>IF(Data!$K174=II$1, "",             IF(ISERR(SEARCH(II$1,Data!$G174)),        "",          ";" &amp; VLOOKUP(II$1,Data!$K:$M,3, FALSE) &amp; ",""" &amp; VLOOKUP(II$1,Data!$K:$L,2, FALSE) &amp; """;"   )             )</f>
        <v/>
      </c>
    </row>
    <row r="174" spans="1:243" x14ac:dyDescent="0.3">
      <c r="A174" t="str">
        <f>Data!K175</f>
        <v>Sebulba</v>
      </c>
      <c r="B174" s="15">
        <f>VLOOKUP(Tableau36[[#This Row],[Character]],Data!K:M,3,FALSE)</f>
        <v>173</v>
      </c>
      <c r="C174" s="15" t="str">
        <f>VLOOKUP(Tableau36[[#This Row],[Character]],Data!K:L,2,FALSE)</f>
        <v>HUMAN</v>
      </c>
      <c r="D174" s="15" t="str">
        <f>SUBSTITUTE(     SUBSTITUTE(Tableau36[[#This Row],[character_id,character_type,friend_id,friend_type]],",""DROID""",""),    ",""HUMAN""", "")</f>
        <v>173,179</v>
      </c>
      <c r="E174" s="15" t="str">
        <f>IF(Tableau36[[#This Row],[With char''s id]] = "", "",    MID(Tableau36[[#This Row],[With char''s id]], 2, LEN(Tableau36[[#This Row],[With char''s id]])-1))</f>
        <v>173,"HUMAN",179,"HUMAN"</v>
      </c>
      <c r="F174" s="15" t="str">
        <f>SUBSTITUTE(Tableau36[[#This Row],[List of friend''s id]],  "/",    "/" &amp; Tableau36[[#This Row],[Character''s id]] &amp; ",""" &amp; Tableau36[[#This Row],[Type]] &amp; """,")</f>
        <v>/173,"HUMAN",179,"HUMAN"</v>
      </c>
      <c r="G174" t="str">
        <f>IF( Tableau36[[#This Row],[removed double semi-colon]]="", "", "/" &amp; MID(Tableau36[[#This Row],[removed double semi-colon]],2,LEN(Tableau36[[#This Row],[removed double semi-colon]]) - 2) )</f>
        <v>/179,"HUMAN"</v>
      </c>
      <c r="H174" t="str">
        <f>SUBSTITUTE(Tableau36[[#This Row],[Concatenation]],";;","/")</f>
        <v>;179,"HUMAN";</v>
      </c>
      <c r="I174" t="str">
        <f>_xlfn.CONCAT(Tableau4[#This Row])</f>
        <v>;179,"HUMAN";</v>
      </c>
      <c r="M174" t="str">
        <f>IF(Data!$K175=M$1, "",             IF(ISERR(SEARCH(M$1,Data!$G175)),        "",          ";" &amp; VLOOKUP(M$1,Data!$K:$M,3, FALSE) &amp; ",""" &amp; VLOOKUP(M$1,Data!$K:$L,2, FALSE) &amp; """;"   )             )</f>
        <v/>
      </c>
      <c r="N174" t="str">
        <f>IF(Data!$K175=N$1, "",             IF(ISERR(SEARCH(N$1,Data!$G175)),        "",          ";" &amp; VLOOKUP(N$1,Data!$K:$M,3, FALSE) &amp; ",""" &amp; VLOOKUP(N$1,Data!$K:$L,2, FALSE) &amp; """;"   )             )</f>
        <v/>
      </c>
      <c r="O174" t="str">
        <f>IF(Data!$K175=O$1, "",             IF(ISERR(SEARCH(O$1,Data!$G175)),        "",          ";" &amp; VLOOKUP(O$1,Data!$K:$M,3, FALSE) &amp; ",""" &amp; VLOOKUP(O$1,Data!$K:$L,2, FALSE) &amp; """;"   )             )</f>
        <v/>
      </c>
      <c r="P174" t="str">
        <f>IF(Data!$K175=P$1, "",             IF(ISERR(SEARCH(P$1,Data!$G175)),        "",          ";" &amp; VLOOKUP(P$1,Data!$K:$M,3, FALSE) &amp; ",""" &amp; VLOOKUP(P$1,Data!$K:$L,2, FALSE) &amp; """;"   )             )</f>
        <v/>
      </c>
      <c r="Q174" t="str">
        <f>IF(Data!$K175=Q$1, "",             IF(ISERR(SEARCH(Q$1,Data!$G175)),        "",          ";" &amp; VLOOKUP(Q$1,Data!$K:$M,3, FALSE) &amp; ",""" &amp; VLOOKUP(Q$1,Data!$K:$L,2, FALSE) &amp; """;"   )             )</f>
        <v/>
      </c>
      <c r="R174" t="str">
        <f>IF(Data!$K175=R$1, "",             IF(ISERR(SEARCH(R$1,Data!$G175)),        "",          ";" &amp; VLOOKUP(R$1,Data!$K:$M,3, FALSE) &amp; ",""" &amp; VLOOKUP(R$1,Data!$K:$L,2, FALSE) &amp; """;"   )             )</f>
        <v/>
      </c>
      <c r="S174" t="str">
        <f>IF(Data!$K175=S$1, "",             IF(ISERR(SEARCH(S$1,Data!$G175)),        "",          ";" &amp; VLOOKUP(S$1,Data!$K:$M,3, FALSE) &amp; ",""" &amp; VLOOKUP(S$1,Data!$K:$L,2, FALSE) &amp; """;"   )             )</f>
        <v/>
      </c>
      <c r="T174" t="str">
        <f>IF(Data!$K175=T$1, "",             IF(ISERR(SEARCH(T$1,Data!$G175)),        "",          ";" &amp; VLOOKUP(T$1,Data!$K:$M,3, FALSE) &amp; ",""" &amp; VLOOKUP(T$1,Data!$K:$L,2, FALSE) &amp; """;"   )             )</f>
        <v/>
      </c>
      <c r="U174" t="str">
        <f>IF(Data!$K175=U$1, "",             IF(ISERR(SEARCH(U$1,Data!$G175)),        "",          ";" &amp; VLOOKUP(U$1,Data!$K:$M,3, FALSE) &amp; ",""" &amp; VLOOKUP(U$1,Data!$K:$L,2, FALSE) &amp; """;"   )             )</f>
        <v/>
      </c>
      <c r="V174" t="str">
        <f>IF(Data!$K175=V$1, "",             IF(ISERR(SEARCH(V$1,Data!$G175)),        "",          ";" &amp; VLOOKUP(V$1,Data!$K:$M,3, FALSE) &amp; ",""" &amp; VLOOKUP(V$1,Data!$K:$L,2, FALSE) &amp; """;"   )             )</f>
        <v/>
      </c>
      <c r="W174" t="str">
        <f>IF(Data!$K175=W$1, "",             IF(ISERR(SEARCH(W$1,Data!$G175)),        "",          ";" &amp; VLOOKUP(W$1,Data!$K:$M,3, FALSE) &amp; ",""" &amp; VLOOKUP(W$1,Data!$K:$L,2, FALSE) &amp; """;"   )             )</f>
        <v/>
      </c>
      <c r="X174" t="str">
        <f>IF(Data!$K175=X$1, "",             IF(ISERR(SEARCH(X$1,Data!$G175)),        "",          ";" &amp; VLOOKUP(X$1,Data!$K:$M,3, FALSE) &amp; ",""" &amp; VLOOKUP(X$1,Data!$K:$L,2, FALSE) &amp; """;"   )             )</f>
        <v/>
      </c>
      <c r="Y174" t="str">
        <f>IF(Data!$K175=Y$1, "",             IF(ISERR(SEARCH(Y$1,Data!$G175)),        "",          ";" &amp; VLOOKUP(Y$1,Data!$K:$M,3, FALSE) &amp; ",""" &amp; VLOOKUP(Y$1,Data!$K:$L,2, FALSE) &amp; """;"   )             )</f>
        <v/>
      </c>
      <c r="Z174" t="str">
        <f>IF(Data!$K175=Z$1, "",             IF(ISERR(SEARCH(Z$1,Data!$G175)),        "",          ";" &amp; VLOOKUP(Z$1,Data!$K:$M,3, FALSE) &amp; ",""" &amp; VLOOKUP(Z$1,Data!$K:$L,2, FALSE) &amp; """;"   )             )</f>
        <v/>
      </c>
      <c r="AA174" t="str">
        <f>IF(Data!$K175=AA$1, "",             IF(ISERR(SEARCH(AA$1,Data!$G175)),        "",          ";" &amp; VLOOKUP(AA$1,Data!$K:$M,3, FALSE) &amp; ",""" &amp; VLOOKUP(AA$1,Data!$K:$L,2, FALSE) &amp; """;"   )             )</f>
        <v/>
      </c>
      <c r="AB174" t="str">
        <f>IF(Data!$K175=AB$1, "",             IF(ISERR(SEARCH(AB$1,Data!$G175)),        "",          ";" &amp; VLOOKUP(AB$1,Data!$K:$M,3, FALSE) &amp; ",""" &amp; VLOOKUP(AB$1,Data!$K:$L,2, FALSE) &amp; """;"   )             )</f>
        <v/>
      </c>
      <c r="AC174" t="str">
        <f>IF(Data!$K175=AC$1, "",             IF(ISERR(SEARCH(AC$1,Data!$G175)),        "",          ";" &amp; VLOOKUP(AC$1,Data!$K:$M,3, FALSE) &amp; ",""" &amp; VLOOKUP(AC$1,Data!$K:$L,2, FALSE) &amp; """;"   )             )</f>
        <v/>
      </c>
      <c r="AD174" t="str">
        <f>IF(Data!$K175=AD$1, "",             IF(ISERR(SEARCH(AD$1,Data!$G175)),        "",          ";" &amp; VLOOKUP(AD$1,Data!$K:$M,3, FALSE) &amp; ",""" &amp; VLOOKUP(AD$1,Data!$K:$L,2, FALSE) &amp; """;"   )             )</f>
        <v/>
      </c>
      <c r="AE174" t="str">
        <f>IF(Data!$K175=AE$1, "",             IF(ISERR(SEARCH(AE$1,Data!$G175)),        "",          ";" &amp; VLOOKUP(AE$1,Data!$K:$M,3, FALSE) &amp; ",""" &amp; VLOOKUP(AE$1,Data!$K:$L,2, FALSE) &amp; """;"   )             )</f>
        <v/>
      </c>
      <c r="AF174" t="str">
        <f>IF(Data!$K175=AF$1, "",             IF(ISERR(SEARCH(AF$1,Data!$G175)),        "",          ";" &amp; VLOOKUP(AF$1,Data!$K:$M,3, FALSE) &amp; ",""" &amp; VLOOKUP(AF$1,Data!$K:$L,2, FALSE) &amp; """;"   )             )</f>
        <v/>
      </c>
      <c r="AG174" t="str">
        <f>IF(Data!$K175=AG$1, "",             IF(ISERR(SEARCH(AG$1,Data!$G175)),        "",          ";" &amp; VLOOKUP(AG$1,Data!$K:$M,3, FALSE) &amp; ",""" &amp; VLOOKUP(AG$1,Data!$K:$L,2, FALSE) &amp; """;"   )             )</f>
        <v/>
      </c>
      <c r="AH174" t="str">
        <f>IF(Data!$K175=AH$1, "",             IF(ISERR(SEARCH(AH$1,Data!$G175)),        "",          ";" &amp; VLOOKUP(AH$1,Data!$K:$M,3, FALSE) &amp; ",""" &amp; VLOOKUP(AH$1,Data!$K:$L,2, FALSE) &amp; """;"   )             )</f>
        <v/>
      </c>
      <c r="AI174" t="str">
        <f>IF(Data!$K175=AI$1, "",             IF(ISERR(SEARCH(AI$1,Data!$G175)),        "",          ";" &amp; VLOOKUP(AI$1,Data!$K:$M,3, FALSE) &amp; ",""" &amp; VLOOKUP(AI$1,Data!$K:$L,2, FALSE) &amp; """;"   )             )</f>
        <v/>
      </c>
      <c r="AJ174" t="str">
        <f>IF(Data!$K175=AJ$1, "",             IF(ISERR(SEARCH(AJ$1,Data!$G175)),        "",          ";" &amp; VLOOKUP(AJ$1,Data!$K:$M,3, FALSE) &amp; ",""" &amp; VLOOKUP(AJ$1,Data!$K:$L,2, FALSE) &amp; """;"   )             )</f>
        <v/>
      </c>
      <c r="AK174" t="str">
        <f>IF(Data!$K175=AK$1, "",             IF(ISERR(SEARCH(AK$1,Data!$G175)),        "",          ";" &amp; VLOOKUP(AK$1,Data!$K:$M,3, FALSE) &amp; ",""" &amp; VLOOKUP(AK$1,Data!$K:$L,2, FALSE) &amp; """;"   )             )</f>
        <v/>
      </c>
      <c r="AL174" t="str">
        <f>IF(Data!$K175=AL$1, "",             IF(ISERR(SEARCH(AL$1,Data!$G175)),        "",          ";" &amp; VLOOKUP(AL$1,Data!$K:$M,3, FALSE) &amp; ",""" &amp; VLOOKUP(AL$1,Data!$K:$L,2, FALSE) &amp; """;"   )             )</f>
        <v/>
      </c>
      <c r="AM174" t="str">
        <f>IF(Data!$K175=AM$1, "",             IF(ISERR(SEARCH(AM$1,Data!$G175)),        "",          ";" &amp; VLOOKUP(AM$1,Data!$K:$M,3, FALSE) &amp; ",""" &amp; VLOOKUP(AM$1,Data!$K:$L,2, FALSE) &amp; """;"   )             )</f>
        <v/>
      </c>
      <c r="AN174" t="str">
        <f>IF(Data!$K175=AN$1, "",             IF(ISERR(SEARCH(AN$1,Data!$G175)),        "",          ";" &amp; VLOOKUP(AN$1,Data!$K:$M,3, FALSE) &amp; ",""" &amp; VLOOKUP(AN$1,Data!$K:$L,2, FALSE) &amp; """;"   )             )</f>
        <v/>
      </c>
      <c r="AO174" t="str">
        <f>IF(Data!$K175=AO$1, "",             IF(ISERR(SEARCH(AO$1,Data!$G175)),        "",          ";" &amp; VLOOKUP(AO$1,Data!$K:$M,3, FALSE) &amp; ",""" &amp; VLOOKUP(AO$1,Data!$K:$L,2, FALSE) &amp; """;"   )             )</f>
        <v/>
      </c>
      <c r="AP174" t="str">
        <f>IF(Data!$K175=AP$1, "",             IF(ISERR(SEARCH(AP$1,Data!$G175)),        "",          ";" &amp; VLOOKUP(AP$1,Data!$K:$M,3, FALSE) &amp; ",""" &amp; VLOOKUP(AP$1,Data!$K:$L,2, FALSE) &amp; """;"   )             )</f>
        <v/>
      </c>
      <c r="AQ174" t="str">
        <f>IF(Data!$K175=AQ$1, "",             IF(ISERR(SEARCH(AQ$1,Data!$G175)),        "",          ";" &amp; VLOOKUP(AQ$1,Data!$K:$M,3, FALSE) &amp; ",""" &amp; VLOOKUP(AQ$1,Data!$K:$L,2, FALSE) &amp; """;"   )             )</f>
        <v/>
      </c>
      <c r="AR174" t="str">
        <f>IF(Data!$K175=AR$1, "",             IF(ISERR(SEARCH(AR$1,Data!$G175)),        "",          ";" &amp; VLOOKUP(AR$1,Data!$K:$M,3, FALSE) &amp; ",""" &amp; VLOOKUP(AR$1,Data!$K:$L,2, FALSE) &amp; """;"   )             )</f>
        <v/>
      </c>
      <c r="AS174" t="str">
        <f>IF(Data!$K175=AS$1, "",             IF(ISERR(SEARCH(AS$1,Data!$G175)),        "",          ";" &amp; VLOOKUP(AS$1,Data!$K:$M,3, FALSE) &amp; ",""" &amp; VLOOKUP(AS$1,Data!$K:$L,2, FALSE) &amp; """;"   )             )</f>
        <v/>
      </c>
      <c r="AT174" t="str">
        <f>IF(Data!$K175=AT$1, "",             IF(ISERR(SEARCH(AT$1,Data!$G175)),        "",          ";" &amp; VLOOKUP(AT$1,Data!$K:$M,3, FALSE) &amp; ",""" &amp; VLOOKUP(AT$1,Data!$K:$L,2, FALSE) &amp; """;"   )             )</f>
        <v/>
      </c>
      <c r="AU174" t="str">
        <f>IF(Data!$K175=AU$1, "",             IF(ISERR(SEARCH(AU$1,Data!$G175)),        "",          ";" &amp; VLOOKUP(AU$1,Data!$K:$M,3, FALSE) &amp; ",""" &amp; VLOOKUP(AU$1,Data!$K:$L,2, FALSE) &amp; """;"   )             )</f>
        <v/>
      </c>
      <c r="AV174" t="str">
        <f>IF(Data!$K175=AV$1, "",             IF(ISERR(SEARCH(AV$1,Data!$G175)),        "",          ";" &amp; VLOOKUP(AV$1,Data!$K:$M,3, FALSE) &amp; ",""" &amp; VLOOKUP(AV$1,Data!$K:$L,2, FALSE) &amp; """;"   )             )</f>
        <v/>
      </c>
      <c r="AW174" t="str">
        <f>IF(Data!$K175=AW$1, "",             IF(ISERR(SEARCH(AW$1,Data!$G175)),        "",          ";" &amp; VLOOKUP(AW$1,Data!$K:$M,3, FALSE) &amp; ",""" &amp; VLOOKUP(AW$1,Data!$K:$L,2, FALSE) &amp; """;"   )             )</f>
        <v/>
      </c>
      <c r="AX174" t="str">
        <f>IF(Data!$K175=AX$1, "",             IF(ISERR(SEARCH(AX$1,Data!$G175)),        "",          ";" &amp; VLOOKUP(AX$1,Data!$K:$M,3, FALSE) &amp; ",""" &amp; VLOOKUP(AX$1,Data!$K:$L,2, FALSE) &amp; """;"   )             )</f>
        <v/>
      </c>
      <c r="AY174" t="str">
        <f>IF(Data!$K175=AY$1, "",             IF(ISERR(SEARCH(AY$1,Data!$G175)),        "",          ";" &amp; VLOOKUP(AY$1,Data!$K:$M,3, FALSE) &amp; ",""" &amp; VLOOKUP(AY$1,Data!$K:$L,2, FALSE) &amp; """;"   )             )</f>
        <v/>
      </c>
      <c r="AZ174" t="str">
        <f>IF(Data!$K175=AZ$1, "",             IF(ISERR(SEARCH(AZ$1,Data!$G175)),        "",          ";" &amp; VLOOKUP(AZ$1,Data!$K:$M,3, FALSE) &amp; ",""" &amp; VLOOKUP(AZ$1,Data!$K:$L,2, FALSE) &amp; """;"   )             )</f>
        <v/>
      </c>
      <c r="BA174" t="str">
        <f>IF(Data!$K175=BA$1, "",             IF(ISERR(SEARCH(BA$1,Data!$G175)),        "",          ";" &amp; VLOOKUP(BA$1,Data!$K:$M,3, FALSE) &amp; ",""" &amp; VLOOKUP(BA$1,Data!$K:$L,2, FALSE) &amp; """;"   )             )</f>
        <v/>
      </c>
      <c r="BB174" t="str">
        <f>IF(Data!$K175=BB$1, "",             IF(ISERR(SEARCH(BB$1,Data!$G175)),        "",          ";" &amp; VLOOKUP(BB$1,Data!$K:$M,3, FALSE) &amp; ",""" &amp; VLOOKUP(BB$1,Data!$K:$L,2, FALSE) &amp; """;"   )             )</f>
        <v/>
      </c>
      <c r="BC174" t="str">
        <f>IF(Data!$K175=BC$1, "",             IF(ISERR(SEARCH(BC$1,Data!$G175)),        "",          ";" &amp; VLOOKUP(BC$1,Data!$K:$M,3, FALSE) &amp; ",""" &amp; VLOOKUP(BC$1,Data!$K:$L,2, FALSE) &amp; """;"   )             )</f>
        <v/>
      </c>
      <c r="BD174" t="str">
        <f>IF(Data!$K175=BD$1, "",             IF(ISERR(SEARCH(BD$1,Data!$G175)),        "",          ";" &amp; VLOOKUP(BD$1,Data!$K:$M,3, FALSE) &amp; ",""" &amp; VLOOKUP(BD$1,Data!$K:$L,2, FALSE) &amp; """;"   )             )</f>
        <v/>
      </c>
      <c r="BE174" t="str">
        <f>IF(Data!$K175=BE$1, "",             IF(ISERR(SEARCH(BE$1,Data!$G175)),        "",          ";" &amp; VLOOKUP(BE$1,Data!$K:$M,3, FALSE) &amp; ",""" &amp; VLOOKUP(BE$1,Data!$K:$L,2, FALSE) &amp; """;"   )             )</f>
        <v/>
      </c>
      <c r="BF174" t="str">
        <f>IF(Data!$K175=BF$1, "",             IF(ISERR(SEARCH(BF$1,Data!$G175)),        "",          ";" &amp; VLOOKUP(BF$1,Data!$K:$M,3, FALSE) &amp; ",""" &amp; VLOOKUP(BF$1,Data!$K:$L,2, FALSE) &amp; """;"   )             )</f>
        <v/>
      </c>
      <c r="BG174" t="str">
        <f>IF(Data!$K175=BG$1, "",             IF(ISERR(SEARCH(BG$1,Data!$G175)),        "",          ";" &amp; VLOOKUP(BG$1,Data!$K:$M,3, FALSE) &amp; ",""" &amp; VLOOKUP(BG$1,Data!$K:$L,2, FALSE) &amp; """;"   )             )</f>
        <v/>
      </c>
      <c r="BH174" t="str">
        <f>IF(Data!$K175=BH$1, "",             IF(ISERR(SEARCH(BH$1,Data!$G175)),        "",          ";" &amp; VLOOKUP(BH$1,Data!$K:$M,3, FALSE) &amp; ",""" &amp; VLOOKUP(BH$1,Data!$K:$L,2, FALSE) &amp; """;"   )             )</f>
        <v/>
      </c>
      <c r="BI174" t="str">
        <f>IF(Data!$K175=BI$1, "",             IF(ISERR(SEARCH(BI$1,Data!$G175)),        "",          ";" &amp; VLOOKUP(BI$1,Data!$K:$M,3, FALSE) &amp; ",""" &amp; VLOOKUP(BI$1,Data!$K:$L,2, FALSE) &amp; """;"   )             )</f>
        <v/>
      </c>
      <c r="BJ174" t="str">
        <f>IF(Data!$K175=BJ$1, "",             IF(ISERR(SEARCH(BJ$1,Data!$G175)),        "",          ";" &amp; VLOOKUP(BJ$1,Data!$K:$M,3, FALSE) &amp; ",""" &amp; VLOOKUP(BJ$1,Data!$K:$L,2, FALSE) &amp; """;"   )             )</f>
        <v/>
      </c>
      <c r="BK174" t="str">
        <f>IF(Data!$K175=BK$1, "",             IF(ISERR(SEARCH(BK$1,Data!$G175)),        "",          ";" &amp; VLOOKUP(BK$1,Data!$K:$M,3, FALSE) &amp; ",""" &amp; VLOOKUP(BK$1,Data!$K:$L,2, FALSE) &amp; """;"   )             )</f>
        <v/>
      </c>
      <c r="BL174" t="str">
        <f>IF(Data!$K175=BL$1, "",             IF(ISERR(SEARCH(BL$1,Data!$G175)),        "",          ";" &amp; VLOOKUP(BL$1,Data!$K:$M,3, FALSE) &amp; ",""" &amp; VLOOKUP(BL$1,Data!$K:$L,2, FALSE) &amp; """;"   )             )</f>
        <v/>
      </c>
      <c r="BM174" t="str">
        <f>IF(Data!$K175=BM$1, "",             IF(ISERR(SEARCH(BM$1,Data!$G175)),        "",          ";" &amp; VLOOKUP(BM$1,Data!$K:$M,3, FALSE) &amp; ",""" &amp; VLOOKUP(BM$1,Data!$K:$L,2, FALSE) &amp; """;"   )             )</f>
        <v/>
      </c>
      <c r="BN174" t="str">
        <f>IF(Data!$K175=BN$1, "",             IF(ISERR(SEARCH(BN$1,Data!$G175)),        "",          ";" &amp; VLOOKUP(BN$1,Data!$K:$M,3, FALSE) &amp; ",""" &amp; VLOOKUP(BN$1,Data!$K:$L,2, FALSE) &amp; """;"   )             )</f>
        <v/>
      </c>
      <c r="BO174" t="str">
        <f>IF(Data!$K175=BO$1, "",             IF(ISERR(SEARCH(BO$1,Data!$G175)),        "",          ";" &amp; VLOOKUP(BO$1,Data!$K:$M,3, FALSE) &amp; ",""" &amp; VLOOKUP(BO$1,Data!$K:$L,2, FALSE) &amp; """;"   )             )</f>
        <v/>
      </c>
      <c r="BP174" t="str">
        <f>IF(Data!$K175=BP$1, "",             IF(ISERR(SEARCH(BP$1,Data!$G175)),        "",          ";" &amp; VLOOKUP(BP$1,Data!$K:$M,3, FALSE) &amp; ",""" &amp; VLOOKUP(BP$1,Data!$K:$L,2, FALSE) &amp; """;"   )             )</f>
        <v/>
      </c>
      <c r="BQ174" t="str">
        <f>IF(Data!$K175=BQ$1, "",             IF(ISERR(SEARCH(BQ$1,Data!$G175)),        "",          ";" &amp; VLOOKUP(BQ$1,Data!$K:$M,3, FALSE) &amp; ",""" &amp; VLOOKUP(BQ$1,Data!$K:$L,2, FALSE) &amp; """;"   )             )</f>
        <v/>
      </c>
      <c r="BR174" t="str">
        <f>IF(Data!$K175=BR$1, "",             IF(ISERR(SEARCH(BR$1,Data!$G175)),        "",          ";" &amp; VLOOKUP(BR$1,Data!$K:$M,3, FALSE) &amp; ",""" &amp; VLOOKUP(BR$1,Data!$K:$L,2, FALSE) &amp; """;"   )             )</f>
        <v/>
      </c>
      <c r="BS174" t="str">
        <f>IF(Data!$K175=BS$1, "",             IF(ISERR(SEARCH(BS$1,Data!$G175)),        "",          ";" &amp; VLOOKUP(BS$1,Data!$K:$M,3, FALSE) &amp; ",""" &amp; VLOOKUP(BS$1,Data!$K:$L,2, FALSE) &amp; """;"   )             )</f>
        <v/>
      </c>
      <c r="BT174" t="str">
        <f>IF(Data!$K175=BT$1, "",             IF(ISERR(SEARCH(BT$1,Data!$G175)),        "",          ";" &amp; VLOOKUP(BT$1,Data!$K:$M,3, FALSE) &amp; ",""" &amp; VLOOKUP(BT$1,Data!$K:$L,2, FALSE) &amp; """;"   )             )</f>
        <v/>
      </c>
      <c r="BU174" t="str">
        <f>IF(Data!$K175=BU$1, "",             IF(ISERR(SEARCH(BU$1,Data!$G175)),        "",          ";" &amp; VLOOKUP(BU$1,Data!$K:$M,3, FALSE) &amp; ",""" &amp; VLOOKUP(BU$1,Data!$K:$L,2, FALSE) &amp; """;"   )             )</f>
        <v/>
      </c>
      <c r="BV174" t="str">
        <f>IF(Data!$K175=BV$1, "",             IF(ISERR(SEARCH(BV$1,Data!$G175)),        "",          ";" &amp; VLOOKUP(BV$1,Data!$K:$M,3, FALSE) &amp; ",""" &amp; VLOOKUP(BV$1,Data!$K:$L,2, FALSE) &amp; """;"   )             )</f>
        <v/>
      </c>
      <c r="BW174" t="str">
        <f>IF(Data!$K175=BW$1, "",             IF(ISERR(SEARCH(BW$1,Data!$G175)),        "",          ";" &amp; VLOOKUP(BW$1,Data!$K:$M,3, FALSE) &amp; ",""" &amp; VLOOKUP(BW$1,Data!$K:$L,2, FALSE) &amp; """;"   )             )</f>
        <v/>
      </c>
      <c r="BX174" t="str">
        <f>IF(Data!$K175=BX$1, "",             IF(ISERR(SEARCH(BX$1,Data!$G175)),        "",          ";" &amp; VLOOKUP(BX$1,Data!$K:$M,3, FALSE) &amp; ",""" &amp; VLOOKUP(BX$1,Data!$K:$L,2, FALSE) &amp; """;"   )             )</f>
        <v/>
      </c>
      <c r="BY174" t="str">
        <f>IF(Data!$K175=BY$1, "",             IF(ISERR(SEARCH(BY$1,Data!$G175)),        "",          ";" &amp; VLOOKUP(BY$1,Data!$K:$M,3, FALSE) &amp; ",""" &amp; VLOOKUP(BY$1,Data!$K:$L,2, FALSE) &amp; """;"   )             )</f>
        <v/>
      </c>
      <c r="BZ174" t="str">
        <f>IF(Data!$K175=BZ$1, "",             IF(ISERR(SEARCH(BZ$1,Data!$G175)),        "",          ";" &amp; VLOOKUP(BZ$1,Data!$K:$M,3, FALSE) &amp; ",""" &amp; VLOOKUP(BZ$1,Data!$K:$L,2, FALSE) &amp; """;"   )             )</f>
        <v/>
      </c>
      <c r="CA174" t="str">
        <f>IF(Data!$K175=CA$1, "",             IF(ISERR(SEARCH(CA$1,Data!$G175)),        "",          ";" &amp; VLOOKUP(CA$1,Data!$K:$M,3, FALSE) &amp; ",""" &amp; VLOOKUP(CA$1,Data!$K:$L,2, FALSE) &amp; """;"   )             )</f>
        <v/>
      </c>
      <c r="CB174" t="str">
        <f>IF(Data!$K175=CB$1, "",             IF(ISERR(SEARCH(CB$1,Data!$G175)),        "",          ";" &amp; VLOOKUP(CB$1,Data!$K:$M,3, FALSE) &amp; ",""" &amp; VLOOKUP(CB$1,Data!$K:$L,2, FALSE) &amp; """;"   )             )</f>
        <v/>
      </c>
      <c r="CC174" t="str">
        <f>IF(Data!$K175=CC$1, "",             IF(ISERR(SEARCH(CC$1,Data!$G175)),        "",          ";" &amp; VLOOKUP(CC$1,Data!$K:$M,3, FALSE) &amp; ",""" &amp; VLOOKUP(CC$1,Data!$K:$L,2, FALSE) &amp; """;"   )             )</f>
        <v/>
      </c>
      <c r="CD174" t="str">
        <f>IF(Data!$K175=CD$1, "",             IF(ISERR(SEARCH(CD$1,Data!$G175)),        "",          ";" &amp; VLOOKUP(CD$1,Data!$K:$M,3, FALSE) &amp; ",""" &amp; VLOOKUP(CD$1,Data!$K:$L,2, FALSE) &amp; """;"   )             )</f>
        <v/>
      </c>
      <c r="CE174" t="str">
        <f>IF(Data!$K175=CE$1, "",             IF(ISERR(SEARCH(CE$1,Data!$G175)),        "",          ";" &amp; VLOOKUP(CE$1,Data!$K:$M,3, FALSE) &amp; ",""" &amp; VLOOKUP(CE$1,Data!$K:$L,2, FALSE) &amp; """;"   )             )</f>
        <v/>
      </c>
      <c r="CF174" t="str">
        <f>IF(Data!$K175=CF$1, "",             IF(ISERR(SEARCH(CF$1,Data!$G175)),        "",          ";" &amp; VLOOKUP(CF$1,Data!$K:$M,3, FALSE) &amp; ",""" &amp; VLOOKUP(CF$1,Data!$K:$L,2, FALSE) &amp; """;"   )             )</f>
        <v/>
      </c>
      <c r="CG174" t="str">
        <f>IF(Data!$K175=CG$1, "",             IF(ISERR(SEARCH(CG$1,Data!$G175)),        "",          ";" &amp; VLOOKUP(CG$1,Data!$K:$M,3, FALSE) &amp; ",""" &amp; VLOOKUP(CG$1,Data!$K:$L,2, FALSE) &amp; """;"   )             )</f>
        <v/>
      </c>
      <c r="CH174" t="str">
        <f>IF(Data!$K175=CH$1, "",             IF(ISERR(SEARCH(CH$1,Data!$G175)),        "",          ";" &amp; VLOOKUP(CH$1,Data!$K:$M,3, FALSE) &amp; ",""" &amp; VLOOKUP(CH$1,Data!$K:$L,2, FALSE) &amp; """;"   )             )</f>
        <v/>
      </c>
      <c r="CI174" t="str">
        <f>IF(Data!$K175=CI$1, "",             IF(ISERR(SEARCH(CI$1,Data!$G175)),        "",          ";" &amp; VLOOKUP(CI$1,Data!$K:$M,3, FALSE) &amp; ",""" &amp; VLOOKUP(CI$1,Data!$K:$L,2, FALSE) &amp; """;"   )             )</f>
        <v/>
      </c>
      <c r="CJ174" t="str">
        <f>IF(Data!$K175=CJ$1, "",             IF(ISERR(SEARCH(CJ$1,Data!$G175)),        "",          ";" &amp; VLOOKUP(CJ$1,Data!$K:$M,3, FALSE) &amp; ",""" &amp; VLOOKUP(CJ$1,Data!$K:$L,2, FALSE) &amp; """;"   )             )</f>
        <v/>
      </c>
      <c r="CK174" t="str">
        <f>IF(Data!$K175=CK$1, "",             IF(ISERR(SEARCH(CK$1,Data!$G175)),        "",          ";" &amp; VLOOKUP(CK$1,Data!$K:$M,3, FALSE) &amp; ",""" &amp; VLOOKUP(CK$1,Data!$K:$L,2, FALSE) &amp; """;"   )             )</f>
        <v/>
      </c>
      <c r="CL174" t="str">
        <f>IF(Data!$K175=CL$1, "",             IF(ISERR(SEARCH(CL$1,Data!$G175)),        "",          ";" &amp; VLOOKUP(CL$1,Data!$K:$M,3, FALSE) &amp; ",""" &amp; VLOOKUP(CL$1,Data!$K:$L,2, FALSE) &amp; """;"   )             )</f>
        <v/>
      </c>
      <c r="CM174" t="str">
        <f>IF(Data!$K175=CM$1, "",             IF(ISERR(SEARCH(CM$1,Data!$G175)),        "",          ";" &amp; VLOOKUP(CM$1,Data!$K:$M,3, FALSE) &amp; ",""" &amp; VLOOKUP(CM$1,Data!$K:$L,2, FALSE) &amp; """;"   )             )</f>
        <v/>
      </c>
      <c r="CN174" t="str">
        <f>IF(Data!$K175=CN$1, "",             IF(ISERR(SEARCH(CN$1,Data!$G175)),        "",          ";" &amp; VLOOKUP(CN$1,Data!$K:$M,3, FALSE) &amp; ",""" &amp; VLOOKUP(CN$1,Data!$K:$L,2, FALSE) &amp; """;"   )             )</f>
        <v/>
      </c>
      <c r="CO174" t="str">
        <f>IF(Data!$K175=CO$1, "",             IF(ISERR(SEARCH(CO$1,Data!$G175)),        "",          ";" &amp; VLOOKUP(CO$1,Data!$K:$M,3, FALSE) &amp; ",""" &amp; VLOOKUP(CO$1,Data!$K:$L,2, FALSE) &amp; """;"   )             )</f>
        <v/>
      </c>
      <c r="CP174" t="str">
        <f>IF(Data!$K175=CP$1, "",             IF(ISERR(SEARCH(CP$1,Data!$G175)),        "",          ";" &amp; VLOOKUP(CP$1,Data!$K:$M,3, FALSE) &amp; ",""" &amp; VLOOKUP(CP$1,Data!$K:$L,2, FALSE) &amp; """;"   )             )</f>
        <v/>
      </c>
      <c r="CQ174" t="str">
        <f>IF(Data!$K175=CQ$1, "",             IF(ISERR(SEARCH(CQ$1,Data!$G175)),        "",          ";" &amp; VLOOKUP(CQ$1,Data!$K:$M,3, FALSE) &amp; ",""" &amp; VLOOKUP(CQ$1,Data!$K:$L,2, FALSE) &amp; """;"   )             )</f>
        <v/>
      </c>
      <c r="CR174" t="str">
        <f>IF(Data!$K175=CR$1, "",             IF(ISERR(SEARCH(CR$1,Data!$G175)),        "",          ";" &amp; VLOOKUP(CR$1,Data!$K:$M,3, FALSE) &amp; ",""" &amp; VLOOKUP(CR$1,Data!$K:$L,2, FALSE) &amp; """;"   )             )</f>
        <v/>
      </c>
      <c r="CS174" t="str">
        <f>IF(Data!$K175=CS$1, "",             IF(ISERR(SEARCH(CS$1,Data!$G175)),        "",          ";" &amp; VLOOKUP(CS$1,Data!$K:$M,3, FALSE) &amp; ",""" &amp; VLOOKUP(CS$1,Data!$K:$L,2, FALSE) &amp; """;"   )             )</f>
        <v/>
      </c>
      <c r="CT174" t="str">
        <f>IF(Data!$K175=CT$1, "",             IF(ISERR(SEARCH(CT$1,Data!$G175)),        "",          ";" &amp; VLOOKUP(CT$1,Data!$K:$M,3, FALSE) &amp; ",""" &amp; VLOOKUP(CT$1,Data!$K:$L,2, FALSE) &amp; """;"   )             )</f>
        <v/>
      </c>
      <c r="CU174" t="str">
        <f>IF(Data!$K175=CU$1, "",             IF(ISERR(SEARCH(CU$1,Data!$G175)),        "",          ";" &amp; VLOOKUP(CU$1,Data!$K:$M,3, FALSE) &amp; ",""" &amp; VLOOKUP(CU$1,Data!$K:$L,2, FALSE) &amp; """;"   )             )</f>
        <v/>
      </c>
      <c r="CV174" t="str">
        <f>IF(Data!$K175=CV$1, "",             IF(ISERR(SEARCH(CV$1,Data!$G175)),        "",          ";" &amp; VLOOKUP(CV$1,Data!$K:$M,3, FALSE) &amp; ",""" &amp; VLOOKUP(CV$1,Data!$K:$L,2, FALSE) &amp; """;"   )             )</f>
        <v/>
      </c>
      <c r="CW174" t="str">
        <f>IF(Data!$K175=CW$1, "",             IF(ISERR(SEARCH(CW$1,Data!$G175)),        "",          ";" &amp; VLOOKUP(CW$1,Data!$K:$M,3, FALSE) &amp; ",""" &amp; VLOOKUP(CW$1,Data!$K:$L,2, FALSE) &amp; """;"   )             )</f>
        <v/>
      </c>
      <c r="CX174" t="str">
        <f>IF(Data!$K175=CX$1, "",             IF(ISERR(SEARCH(CX$1,Data!$G175)),        "",          ";" &amp; VLOOKUP(CX$1,Data!$K:$M,3, FALSE) &amp; ",""" &amp; VLOOKUP(CX$1,Data!$K:$L,2, FALSE) &amp; """;"   )             )</f>
        <v/>
      </c>
      <c r="CY174" t="str">
        <f>IF(Data!$K175=CY$1, "",             IF(ISERR(SEARCH(CY$1,Data!$G175)),        "",          ";" &amp; VLOOKUP(CY$1,Data!$K:$M,3, FALSE) &amp; ",""" &amp; VLOOKUP(CY$1,Data!$K:$L,2, FALSE) &amp; """;"   )             )</f>
        <v/>
      </c>
      <c r="CZ174" t="str">
        <f>IF(Data!$K175=CZ$1, "",             IF(ISERR(SEARCH(CZ$1,Data!$G175)),        "",          ";" &amp; VLOOKUP(CZ$1,Data!$K:$M,3, FALSE) &amp; ",""" &amp; VLOOKUP(CZ$1,Data!$K:$L,2, FALSE) &amp; """;"   )             )</f>
        <v/>
      </c>
      <c r="DA174" t="str">
        <f>IF(Data!$K175=DA$1, "",             IF(ISERR(SEARCH(DA$1,Data!$G175)),        "",          ";" &amp; VLOOKUP(DA$1,Data!$K:$M,3, FALSE) &amp; ",""" &amp; VLOOKUP(DA$1,Data!$K:$L,2, FALSE) &amp; """;"   )             )</f>
        <v/>
      </c>
      <c r="DB174" t="str">
        <f>IF(Data!$K175=DB$1, "",             IF(ISERR(SEARCH(DB$1,Data!$G175)),        "",          ";" &amp; VLOOKUP(DB$1,Data!$K:$M,3, FALSE) &amp; ",""" &amp; VLOOKUP(DB$1,Data!$K:$L,2, FALSE) &amp; """;"   )             )</f>
        <v/>
      </c>
      <c r="DC174" t="str">
        <f>IF(Data!$K175=DC$1, "",             IF(ISERR(SEARCH(DC$1,Data!$G175)),        "",          ";" &amp; VLOOKUP(DC$1,Data!$K:$M,3, FALSE) &amp; ",""" &amp; VLOOKUP(DC$1,Data!$K:$L,2, FALSE) &amp; """;"   )             )</f>
        <v/>
      </c>
      <c r="DD174" t="str">
        <f>IF(Data!$K175=DD$1, "",             IF(ISERR(SEARCH(DD$1,Data!$G175)),        "",          ";" &amp; VLOOKUP(DD$1,Data!$K:$M,3, FALSE) &amp; ",""" &amp; VLOOKUP(DD$1,Data!$K:$L,2, FALSE) &amp; """;"   )             )</f>
        <v/>
      </c>
      <c r="DE174" t="str">
        <f>IF(Data!$K175=DE$1, "",             IF(ISERR(SEARCH(DE$1,Data!$G175)),        "",          ";" &amp; VLOOKUP(DE$1,Data!$K:$M,3, FALSE) &amp; ",""" &amp; VLOOKUP(DE$1,Data!$K:$L,2, FALSE) &amp; """;"   )             )</f>
        <v/>
      </c>
      <c r="DF174" t="str">
        <f>IF(Data!$K175=DF$1, "",             IF(ISERR(SEARCH(DF$1,Data!$G175)),        "",          ";" &amp; VLOOKUP(DF$1,Data!$K:$M,3, FALSE) &amp; ",""" &amp; VLOOKUP(DF$1,Data!$K:$L,2, FALSE) &amp; """;"   )             )</f>
        <v/>
      </c>
      <c r="DG174" t="str">
        <f>IF(Data!$K175=DG$1, "",             IF(ISERR(SEARCH(DG$1,Data!$G175)),        "",          ";" &amp; VLOOKUP(DG$1,Data!$K:$M,3, FALSE) &amp; ",""" &amp; VLOOKUP(DG$1,Data!$K:$L,2, FALSE) &amp; """;"   )             )</f>
        <v/>
      </c>
      <c r="DH174" t="str">
        <f>IF(Data!$K175=DH$1, "",             IF(ISERR(SEARCH(DH$1,Data!$G175)),        "",          ";" &amp; VLOOKUP(DH$1,Data!$K:$M,3, FALSE) &amp; ",""" &amp; VLOOKUP(DH$1,Data!$K:$L,2, FALSE) &amp; """;"   )             )</f>
        <v/>
      </c>
      <c r="DI174" t="str">
        <f>IF(Data!$K175=DI$1, "",             IF(ISERR(SEARCH(DI$1,Data!$G175)),        "",          ";" &amp; VLOOKUP(DI$1,Data!$K:$M,3, FALSE) &amp; ",""" &amp; VLOOKUP(DI$1,Data!$K:$L,2, FALSE) &amp; """;"   )             )</f>
        <v/>
      </c>
      <c r="DJ174" t="str">
        <f>IF(Data!$K175=DJ$1, "",             IF(ISERR(SEARCH(DJ$1,Data!$G175)),        "",          ";" &amp; VLOOKUP(DJ$1,Data!$K:$M,3, FALSE) &amp; ",""" &amp; VLOOKUP(DJ$1,Data!$K:$L,2, FALSE) &amp; """;"   )             )</f>
        <v/>
      </c>
      <c r="DK174" t="str">
        <f>IF(Data!$K175=DK$1, "",             IF(ISERR(SEARCH(DK$1,Data!$G175)),        "",          ";" &amp; VLOOKUP(DK$1,Data!$K:$M,3, FALSE) &amp; ",""" &amp; VLOOKUP(DK$1,Data!$K:$L,2, FALSE) &amp; """;"   )             )</f>
        <v/>
      </c>
      <c r="DL174" t="str">
        <f>IF(Data!$K175=DL$1, "",             IF(ISERR(SEARCH(DL$1,Data!$G175)),        "",          ";" &amp; VLOOKUP(DL$1,Data!$K:$M,3, FALSE) &amp; ",""" &amp; VLOOKUP(DL$1,Data!$K:$L,2, FALSE) &amp; """;"   )             )</f>
        <v/>
      </c>
      <c r="DM174" t="str">
        <f>IF(Data!$K175=DM$1, "",             IF(ISERR(SEARCH(DM$1,Data!$G175)),        "",          ";" &amp; VLOOKUP(DM$1,Data!$K:$M,3, FALSE) &amp; ",""" &amp; VLOOKUP(DM$1,Data!$K:$L,2, FALSE) &amp; """;"   )             )</f>
        <v/>
      </c>
      <c r="DN174" t="str">
        <f>IF(Data!$K175=DN$1, "",             IF(ISERR(SEARCH(DN$1,Data!$G175)),        "",          ";" &amp; VLOOKUP(DN$1,Data!$K:$M,3, FALSE) &amp; ",""" &amp; VLOOKUP(DN$1,Data!$K:$L,2, FALSE) &amp; """;"   )             )</f>
        <v/>
      </c>
      <c r="DO174" t="str">
        <f>IF(Data!$K175=DO$1, "",             IF(ISERR(SEARCH(DO$1,Data!$G175)),        "",          ";" &amp; VLOOKUP(DO$1,Data!$K:$M,3, FALSE) &amp; ",""" &amp; VLOOKUP(DO$1,Data!$K:$L,2, FALSE) &amp; """;"   )             )</f>
        <v/>
      </c>
      <c r="DP174" t="str">
        <f>IF(Data!$K175=DP$1, "",             IF(ISERR(SEARCH(DP$1,Data!$G175)),        "",          ";" &amp; VLOOKUP(DP$1,Data!$K:$M,3, FALSE) &amp; ",""" &amp; VLOOKUP(DP$1,Data!$K:$L,2, FALSE) &amp; """;"   )             )</f>
        <v/>
      </c>
      <c r="DQ174" t="str">
        <f>IF(Data!$K175=DQ$1, "",             IF(ISERR(SEARCH(DQ$1,Data!$G175)),        "",          ";" &amp; VLOOKUP(DQ$1,Data!$K:$M,3, FALSE) &amp; ",""" &amp; VLOOKUP(DQ$1,Data!$K:$L,2, FALSE) &amp; """;"   )             )</f>
        <v/>
      </c>
      <c r="DR174" t="str">
        <f>IF(Data!$K175=DR$1, "",             IF(ISERR(SEARCH(DR$1,Data!$G175)),        "",          ";" &amp; VLOOKUP(DR$1,Data!$K:$M,3, FALSE) &amp; ",""" &amp; VLOOKUP(DR$1,Data!$K:$L,2, FALSE) &amp; """;"   )             )</f>
        <v/>
      </c>
      <c r="DS174" t="str">
        <f>IF(Data!$K175=DS$1, "",             IF(ISERR(SEARCH(DS$1,Data!$G175)),        "",          ";" &amp; VLOOKUP(DS$1,Data!$K:$M,3, FALSE) &amp; ",""" &amp; VLOOKUP(DS$1,Data!$K:$L,2, FALSE) &amp; """;"   )             )</f>
        <v/>
      </c>
      <c r="DT174" t="str">
        <f>IF(Data!$K175=DT$1, "",             IF(ISERR(SEARCH(DT$1,Data!$G175)),        "",          ";" &amp; VLOOKUP(DT$1,Data!$K:$M,3, FALSE) &amp; ",""" &amp; VLOOKUP(DT$1,Data!$K:$L,2, FALSE) &amp; """;"   )             )</f>
        <v/>
      </c>
      <c r="DU174" t="str">
        <f>IF(Data!$K175=DU$1, "",             IF(ISERR(SEARCH(DU$1,Data!$G175)),        "",          ";" &amp; VLOOKUP(DU$1,Data!$K:$M,3, FALSE) &amp; ",""" &amp; VLOOKUP(DU$1,Data!$K:$L,2, FALSE) &amp; """;"   )             )</f>
        <v/>
      </c>
      <c r="DV174" t="str">
        <f>IF(Data!$K175=DV$1, "",             IF(ISERR(SEARCH(DV$1,Data!$G175)),        "",          ";" &amp; VLOOKUP(DV$1,Data!$K:$M,3, FALSE) &amp; ",""" &amp; VLOOKUP(DV$1,Data!$K:$L,2, FALSE) &amp; """;"   )             )</f>
        <v/>
      </c>
      <c r="DW174" t="str">
        <f>IF(Data!$K175=DW$1, "",             IF(ISERR(SEARCH(DW$1,Data!$G175)),        "",          ";" &amp; VLOOKUP(DW$1,Data!$K:$M,3, FALSE) &amp; ",""" &amp; VLOOKUP(DW$1,Data!$K:$L,2, FALSE) &amp; """;"   )             )</f>
        <v/>
      </c>
      <c r="DX174" t="str">
        <f>IF(Data!$K175=DX$1, "",             IF(ISERR(SEARCH(DX$1,Data!$G175)),        "",          ";" &amp; VLOOKUP(DX$1,Data!$K:$M,3, FALSE) &amp; ",""" &amp; VLOOKUP(DX$1,Data!$K:$L,2, FALSE) &amp; """;"   )             )</f>
        <v/>
      </c>
      <c r="DY174" t="str">
        <f>IF(Data!$K175=DY$1, "",             IF(ISERR(SEARCH(DY$1,Data!$G175)),        "",          ";" &amp; VLOOKUP(DY$1,Data!$K:$M,3, FALSE) &amp; ",""" &amp; VLOOKUP(DY$1,Data!$K:$L,2, FALSE) &amp; """;"   )             )</f>
        <v/>
      </c>
      <c r="DZ174" t="str">
        <f>IF(Data!$K175=DZ$1, "",             IF(ISERR(SEARCH(DZ$1,Data!$G175)),        "",          ";" &amp; VLOOKUP(DZ$1,Data!$K:$M,3, FALSE) &amp; ",""" &amp; VLOOKUP(DZ$1,Data!$K:$L,2, FALSE) &amp; """;"   )             )</f>
        <v/>
      </c>
      <c r="EA174" t="str">
        <f>IF(Data!$K175=EA$1, "",             IF(ISERR(SEARCH(EA$1,Data!$G175)),        "",          ";" &amp; VLOOKUP(EA$1,Data!$K:$M,3, FALSE) &amp; ",""" &amp; VLOOKUP(EA$1,Data!$K:$L,2, FALSE) &amp; """;"   )             )</f>
        <v/>
      </c>
      <c r="EB174" t="str">
        <f>IF(Data!$K175=EB$1, "",             IF(ISERR(SEARCH(EB$1,Data!$G175)),        "",          ";" &amp; VLOOKUP(EB$1,Data!$K:$M,3, FALSE) &amp; ",""" &amp; VLOOKUP(EB$1,Data!$K:$L,2, FALSE) &amp; """;"   )             )</f>
        <v/>
      </c>
      <c r="EC174" t="str">
        <f>IF(Data!$K175=EC$1, "",             IF(ISERR(SEARCH(EC$1,Data!$G175)),        "",          ";" &amp; VLOOKUP(EC$1,Data!$K:$M,3, FALSE) &amp; ",""" &amp; VLOOKUP(EC$1,Data!$K:$L,2, FALSE) &amp; """;"   )             )</f>
        <v/>
      </c>
      <c r="ED174" t="str">
        <f>IF(Data!$K175=ED$1, "",             IF(ISERR(SEARCH(ED$1,Data!$G175)),        "",          ";" &amp; VLOOKUP(ED$1,Data!$K:$M,3, FALSE) &amp; ",""" &amp; VLOOKUP(ED$1,Data!$K:$L,2, FALSE) &amp; """;"   )             )</f>
        <v/>
      </c>
      <c r="EE174" t="str">
        <f>IF(Data!$K175=EE$1, "",             IF(ISERR(SEARCH(EE$1,Data!$G175)),        "",          ";" &amp; VLOOKUP(EE$1,Data!$K:$M,3, FALSE) &amp; ",""" &amp; VLOOKUP(EE$1,Data!$K:$L,2, FALSE) &amp; """;"   )             )</f>
        <v/>
      </c>
      <c r="EF174" t="str">
        <f>IF(Data!$K175=EF$1, "",             IF(ISERR(SEARCH(EF$1,Data!$G175)),        "",          ";" &amp; VLOOKUP(EF$1,Data!$K:$M,3, FALSE) &amp; ",""" &amp; VLOOKUP(EF$1,Data!$K:$L,2, FALSE) &amp; """;"   )             )</f>
        <v/>
      </c>
      <c r="EG174" t="str">
        <f>IF(Data!$K175=EG$1, "",             IF(ISERR(SEARCH(EG$1,Data!$G175)),        "",          ";" &amp; VLOOKUP(EG$1,Data!$K:$M,3, FALSE) &amp; ",""" &amp; VLOOKUP(EG$1,Data!$K:$L,2, FALSE) &amp; """;"   )             )</f>
        <v/>
      </c>
      <c r="EH174" t="str">
        <f>IF(Data!$K175=EH$1, "",             IF(ISERR(SEARCH(EH$1,Data!$G175)),        "",          ";" &amp; VLOOKUP(EH$1,Data!$K:$M,3, FALSE) &amp; ",""" &amp; VLOOKUP(EH$1,Data!$K:$L,2, FALSE) &amp; """;"   )             )</f>
        <v/>
      </c>
      <c r="EI174" t="str">
        <f>IF(Data!$K175=EI$1, "",             IF(ISERR(SEARCH(EI$1,Data!$G175)),        "",          ";" &amp; VLOOKUP(EI$1,Data!$K:$M,3, FALSE) &amp; ",""" &amp; VLOOKUP(EI$1,Data!$K:$L,2, FALSE) &amp; """;"   )             )</f>
        <v/>
      </c>
      <c r="EJ174" t="str">
        <f>IF(Data!$K175=EJ$1, "",             IF(ISERR(SEARCH(EJ$1,Data!$G175)),        "",          ";" &amp; VLOOKUP(EJ$1,Data!$K:$M,3, FALSE) &amp; ",""" &amp; VLOOKUP(EJ$1,Data!$K:$L,2, FALSE) &amp; """;"   )             )</f>
        <v/>
      </c>
      <c r="EK174" t="str">
        <f>IF(Data!$K175=EK$1, "",             IF(ISERR(SEARCH(EK$1,Data!$G175)),        "",          ";" &amp; VLOOKUP(EK$1,Data!$K:$M,3, FALSE) &amp; ",""" &amp; VLOOKUP(EK$1,Data!$K:$L,2, FALSE) &amp; """;"   )             )</f>
        <v/>
      </c>
      <c r="EL174" t="str">
        <f>IF(Data!$K175=EL$1, "",             IF(ISERR(SEARCH(EL$1,Data!$G175)),        "",          ";" &amp; VLOOKUP(EL$1,Data!$K:$M,3, FALSE) &amp; ",""" &amp; VLOOKUP(EL$1,Data!$K:$L,2, FALSE) &amp; """;"   )             )</f>
        <v/>
      </c>
      <c r="EM174" t="str">
        <f>IF(Data!$K175=EM$1, "",             IF(ISERR(SEARCH(EM$1,Data!$G175)),        "",          ";" &amp; VLOOKUP(EM$1,Data!$K:$M,3, FALSE) &amp; ",""" &amp; VLOOKUP(EM$1,Data!$K:$L,2, FALSE) &amp; """;"   )             )</f>
        <v/>
      </c>
      <c r="EN174" t="str">
        <f>IF(Data!$K175=EN$1, "",             IF(ISERR(SEARCH(EN$1,Data!$G175)),        "",          ";" &amp; VLOOKUP(EN$1,Data!$K:$M,3, FALSE) &amp; ",""" &amp; VLOOKUP(EN$1,Data!$K:$L,2, FALSE) &amp; """;"   )             )</f>
        <v/>
      </c>
      <c r="EO174" t="str">
        <f>IF(Data!$K175=EO$1, "",             IF(ISERR(SEARCH(EO$1,Data!$G175)),        "",          ";" &amp; VLOOKUP(EO$1,Data!$K:$M,3, FALSE) &amp; ",""" &amp; VLOOKUP(EO$1,Data!$K:$L,2, FALSE) &amp; """;"   )             )</f>
        <v/>
      </c>
      <c r="EP174" t="str">
        <f>IF(Data!$K175=EP$1, "",             IF(ISERR(SEARCH(EP$1,Data!$G175)),        "",          ";" &amp; VLOOKUP(EP$1,Data!$K:$M,3, FALSE) &amp; ",""" &amp; VLOOKUP(EP$1,Data!$K:$L,2, FALSE) &amp; """;"   )             )</f>
        <v/>
      </c>
      <c r="EQ174" t="str">
        <f>IF(Data!$K175=EQ$1, "",             IF(ISERR(SEARCH(EQ$1,Data!$G175)),        "",          ";" &amp; VLOOKUP(EQ$1,Data!$K:$M,3, FALSE) &amp; ",""" &amp; VLOOKUP(EQ$1,Data!$K:$L,2, FALSE) &amp; """;"   )             )</f>
        <v/>
      </c>
      <c r="ER174" t="str">
        <f>IF(Data!$K175=ER$1, "",             IF(ISERR(SEARCH(ER$1,Data!$G175)),        "",          ";" &amp; VLOOKUP(ER$1,Data!$K:$M,3, FALSE) &amp; ",""" &amp; VLOOKUP(ER$1,Data!$K:$L,2, FALSE) &amp; """;"   )             )</f>
        <v/>
      </c>
      <c r="ES174" t="str">
        <f>IF(Data!$K175=ES$1, "",             IF(ISERR(SEARCH(ES$1,Data!$G175)),        "",          ";" &amp; VLOOKUP(ES$1,Data!$K:$M,3, FALSE) &amp; ",""" &amp; VLOOKUP(ES$1,Data!$K:$L,2, FALSE) &amp; """;"   )             )</f>
        <v/>
      </c>
      <c r="ET174" t="str">
        <f>IF(Data!$K175=ET$1, "",             IF(ISERR(SEARCH(ET$1,Data!$G175)),        "",          ";" &amp; VLOOKUP(ET$1,Data!$K:$M,3, FALSE) &amp; ",""" &amp; VLOOKUP(ET$1,Data!$K:$L,2, FALSE) &amp; """;"   )             )</f>
        <v/>
      </c>
      <c r="EU174" t="str">
        <f>IF(Data!$K175=EU$1, "",             IF(ISERR(SEARCH(EU$1,Data!$G175)),        "",          ";" &amp; VLOOKUP(EU$1,Data!$K:$M,3, FALSE) &amp; ",""" &amp; VLOOKUP(EU$1,Data!$K:$L,2, FALSE) &amp; """;"   )             )</f>
        <v/>
      </c>
      <c r="EV174" t="str">
        <f>IF(Data!$K175=EV$1, "",             IF(ISERR(SEARCH(EV$1,Data!$G175)),        "",          ";" &amp; VLOOKUP(EV$1,Data!$K:$M,3, FALSE) &amp; ",""" &amp; VLOOKUP(EV$1,Data!$K:$L,2, FALSE) &amp; """;"   )             )</f>
        <v/>
      </c>
      <c r="EW174" t="str">
        <f>IF(Data!$K175=EW$1, "",             IF(ISERR(SEARCH(EW$1,Data!$G175)),        "",          ";" &amp; VLOOKUP(EW$1,Data!$K:$M,3, FALSE) &amp; ",""" &amp; VLOOKUP(EW$1,Data!$K:$L,2, FALSE) &amp; """;"   )             )</f>
        <v/>
      </c>
      <c r="EX174" t="str">
        <f>IF(Data!$K175=EX$1, "",             IF(ISERR(SEARCH(EX$1,Data!$G175)),        "",          ";" &amp; VLOOKUP(EX$1,Data!$K:$M,3, FALSE) &amp; ",""" &amp; VLOOKUP(EX$1,Data!$K:$L,2, FALSE) &amp; """;"   )             )</f>
        <v/>
      </c>
      <c r="EY174" t="str">
        <f>IF(Data!$K175=EY$1, "",             IF(ISERR(SEARCH(EY$1,Data!$G175)),        "",          ";" &amp; VLOOKUP(EY$1,Data!$K:$M,3, FALSE) &amp; ",""" &amp; VLOOKUP(EY$1,Data!$K:$L,2, FALSE) &amp; """;"   )             )</f>
        <v/>
      </c>
      <c r="EZ174" t="str">
        <f>IF(Data!$K175=EZ$1, "",             IF(ISERR(SEARCH(EZ$1,Data!$G175)),        "",          ";" &amp; VLOOKUP(EZ$1,Data!$K:$M,3, FALSE) &amp; ",""" &amp; VLOOKUP(EZ$1,Data!$K:$L,2, FALSE) &amp; """;"   )             )</f>
        <v/>
      </c>
      <c r="FA174" t="str">
        <f>IF(Data!$K175=FA$1, "",             IF(ISERR(SEARCH(FA$1,Data!$G175)),        "",          ";" &amp; VLOOKUP(FA$1,Data!$K:$M,3, FALSE) &amp; ",""" &amp; VLOOKUP(FA$1,Data!$K:$L,2, FALSE) &amp; """;"   )             )</f>
        <v/>
      </c>
      <c r="FB174" t="str">
        <f>IF(Data!$K175=FB$1, "",             IF(ISERR(SEARCH(FB$1,Data!$G175)),        "",          ";" &amp; VLOOKUP(FB$1,Data!$K:$M,3, FALSE) &amp; ",""" &amp; VLOOKUP(FB$1,Data!$K:$L,2, FALSE) &amp; """;"   )             )</f>
        <v/>
      </c>
      <c r="FC174" t="str">
        <f>IF(Data!$K175=FC$1, "",             IF(ISERR(SEARCH(FC$1,Data!$G175)),        "",          ";" &amp; VLOOKUP(FC$1,Data!$K:$M,3, FALSE) &amp; ",""" &amp; VLOOKUP(FC$1,Data!$K:$L,2, FALSE) &amp; """;"   )             )</f>
        <v/>
      </c>
      <c r="FD174" t="str">
        <f>IF(Data!$K175=FD$1, "",             IF(ISERR(SEARCH(FD$1,Data!$G175)),        "",          ";" &amp; VLOOKUP(FD$1,Data!$K:$M,3, FALSE) &amp; ",""" &amp; VLOOKUP(FD$1,Data!$K:$L,2, FALSE) &amp; """;"   )             )</f>
        <v/>
      </c>
      <c r="FE174" t="str">
        <f>IF(Data!$K175=FE$1, "",             IF(ISERR(SEARCH(FE$1,Data!$G175)),        "",          ";" &amp; VLOOKUP(FE$1,Data!$K:$M,3, FALSE) &amp; ",""" &amp; VLOOKUP(FE$1,Data!$K:$L,2, FALSE) &amp; """;"   )             )</f>
        <v/>
      </c>
      <c r="FF174" t="str">
        <f>IF(Data!$K175=FF$1, "",             IF(ISERR(SEARCH(FF$1,Data!$G175)),        "",          ";" &amp; VLOOKUP(FF$1,Data!$K:$M,3, FALSE) &amp; ",""" &amp; VLOOKUP(FF$1,Data!$K:$L,2, FALSE) &amp; """;"   )             )</f>
        <v/>
      </c>
      <c r="FG174" t="str">
        <f>IF(Data!$K175=FG$1, "",             IF(ISERR(SEARCH(FG$1,Data!$G175)),        "",          ";" &amp; VLOOKUP(FG$1,Data!$K:$M,3, FALSE) &amp; ",""" &amp; VLOOKUP(FG$1,Data!$K:$L,2, FALSE) &amp; """;"   )             )</f>
        <v/>
      </c>
      <c r="FH174" t="str">
        <f>IF(Data!$K175=FH$1, "",             IF(ISERR(SEARCH(FH$1,Data!$G175)),        "",          ";" &amp; VLOOKUP(FH$1,Data!$K:$M,3, FALSE) &amp; ",""" &amp; VLOOKUP(FH$1,Data!$K:$L,2, FALSE) &amp; """;"   )             )</f>
        <v/>
      </c>
      <c r="FI174" t="str">
        <f>IF(Data!$K175=FI$1, "",             IF(ISERR(SEARCH(FI$1,Data!$G175)),        "",          ";" &amp; VLOOKUP(FI$1,Data!$K:$M,3, FALSE) &amp; ",""" &amp; VLOOKUP(FI$1,Data!$K:$L,2, FALSE) &amp; """;"   )             )</f>
        <v/>
      </c>
      <c r="FJ174" t="str">
        <f>IF(Data!$K175=FJ$1, "",             IF(ISERR(SEARCH(FJ$1,Data!$G175)),        "",          ";" &amp; VLOOKUP(FJ$1,Data!$K:$M,3, FALSE) &amp; ",""" &amp; VLOOKUP(FJ$1,Data!$K:$L,2, FALSE) &amp; """;"   )             )</f>
        <v/>
      </c>
      <c r="FK174" t="str">
        <f>IF(Data!$K175=FK$1, "",             IF(ISERR(SEARCH(FK$1,Data!$G175)),        "",          ";" &amp; VLOOKUP(FK$1,Data!$K:$M,3, FALSE) &amp; ",""" &amp; VLOOKUP(FK$1,Data!$K:$L,2, FALSE) &amp; """;"   )             )</f>
        <v/>
      </c>
      <c r="FL174" t="str">
        <f>IF(Data!$K175=FL$1, "",             IF(ISERR(SEARCH(FL$1,Data!$G175)),        "",          ";" &amp; VLOOKUP(FL$1,Data!$K:$M,3, FALSE) &amp; ",""" &amp; VLOOKUP(FL$1,Data!$K:$L,2, FALSE) &amp; """;"   )             )</f>
        <v/>
      </c>
      <c r="FM174" t="str">
        <f>IF(Data!$K175=FM$1, "",             IF(ISERR(SEARCH(FM$1,Data!$G175)),        "",          ";" &amp; VLOOKUP(FM$1,Data!$K:$M,3, FALSE) &amp; ",""" &amp; VLOOKUP(FM$1,Data!$K:$L,2, FALSE) &amp; """;"   )             )</f>
        <v/>
      </c>
      <c r="FN174" t="str">
        <f>IF(Data!$K175=FN$1, "",             IF(ISERR(SEARCH(FN$1,Data!$G175)),        "",          ";" &amp; VLOOKUP(FN$1,Data!$K:$M,3, FALSE) &amp; ",""" &amp; VLOOKUP(FN$1,Data!$K:$L,2, FALSE) &amp; """;"   )             )</f>
        <v/>
      </c>
      <c r="FO174" t="str">
        <f>IF(Data!$K175=FO$1, "",             IF(ISERR(SEARCH(FO$1,Data!$G175)),        "",          ";" &amp; VLOOKUP(FO$1,Data!$K:$M,3, FALSE) &amp; ",""" &amp; VLOOKUP(FO$1,Data!$K:$L,2, FALSE) &amp; """;"   )             )</f>
        <v/>
      </c>
      <c r="FP174" t="str">
        <f>IF(Data!$K175=FP$1, "",             IF(ISERR(SEARCH(FP$1,Data!$G175)),        "",          ";" &amp; VLOOKUP(FP$1,Data!$K:$M,3, FALSE) &amp; ",""" &amp; VLOOKUP(FP$1,Data!$K:$L,2, FALSE) &amp; """;"   )             )</f>
        <v/>
      </c>
      <c r="FQ174" t="str">
        <f>IF(Data!$K175=FQ$1, "",             IF(ISERR(SEARCH(FQ$1,Data!$G175)),        "",          ";" &amp; VLOOKUP(FQ$1,Data!$K:$M,3, FALSE) &amp; ",""" &amp; VLOOKUP(FQ$1,Data!$K:$L,2, FALSE) &amp; """;"   )             )</f>
        <v/>
      </c>
      <c r="FR174" t="str">
        <f>IF(Data!$K175=FR$1, "",             IF(ISERR(SEARCH(FR$1,Data!$G175)),        "",          ";" &amp; VLOOKUP(FR$1,Data!$K:$M,3, FALSE) &amp; ",""" &amp; VLOOKUP(FR$1,Data!$K:$L,2, FALSE) &amp; """;"   )             )</f>
        <v/>
      </c>
      <c r="FS174" t="str">
        <f>IF(Data!$K175=FS$1, "",             IF(ISERR(SEARCH(FS$1,Data!$G175)),        "",          ";" &amp; VLOOKUP(FS$1,Data!$K:$M,3, FALSE) &amp; ",""" &amp; VLOOKUP(FS$1,Data!$K:$L,2, FALSE) &amp; """;"   )             )</f>
        <v/>
      </c>
      <c r="FT174" t="str">
        <f>IF(Data!$K175=FT$1, "",             IF(ISERR(SEARCH(FT$1,Data!$G175)),        "",          ";" &amp; VLOOKUP(FT$1,Data!$K:$M,3, FALSE) &amp; ",""" &amp; VLOOKUP(FT$1,Data!$K:$L,2, FALSE) &amp; """;"   )             )</f>
        <v/>
      </c>
      <c r="FU174" t="str">
        <f>IF(Data!$K175=FU$1, "",             IF(ISERR(SEARCH(FU$1,Data!$G175)),        "",          ";" &amp; VLOOKUP(FU$1,Data!$K:$M,3, FALSE) &amp; ",""" &amp; VLOOKUP(FU$1,Data!$K:$L,2, FALSE) &amp; """;"   )             )</f>
        <v/>
      </c>
      <c r="FV174" t="str">
        <f>IF(Data!$K175=FV$1, "",             IF(ISERR(SEARCH(FV$1,Data!$G175)),        "",          ";" &amp; VLOOKUP(FV$1,Data!$K:$M,3, FALSE) &amp; ",""" &amp; VLOOKUP(FV$1,Data!$K:$L,2, FALSE) &amp; """;"   )             )</f>
        <v/>
      </c>
      <c r="FW174" t="str">
        <f>IF(Data!$K175=FW$1, "",             IF(ISERR(SEARCH(FW$1,Data!$G175)),        "",          ";" &amp; VLOOKUP(FW$1,Data!$K:$M,3, FALSE) &amp; ",""" &amp; VLOOKUP(FW$1,Data!$K:$L,2, FALSE) &amp; """;"   )             )</f>
        <v/>
      </c>
      <c r="FX174" t="str">
        <f>IF(Data!$K175=FX$1, "",             IF(ISERR(SEARCH(FX$1,Data!$G175)),        "",          ";" &amp; VLOOKUP(FX$1,Data!$K:$M,3, FALSE) &amp; ",""" &amp; VLOOKUP(FX$1,Data!$K:$L,2, FALSE) &amp; """;"   )             )</f>
        <v/>
      </c>
      <c r="FY174" t="str">
        <f>IF(Data!$K175=FY$1, "",             IF(ISERR(SEARCH(FY$1,Data!$G175)),        "",          ";" &amp; VLOOKUP(FY$1,Data!$K:$M,3, FALSE) &amp; ",""" &amp; VLOOKUP(FY$1,Data!$K:$L,2, FALSE) &amp; """;"   )             )</f>
        <v/>
      </c>
      <c r="FZ174" t="str">
        <f>IF(Data!$K175=FZ$1, "",             IF(ISERR(SEARCH(FZ$1,Data!$G175)),        "",          ";" &amp; VLOOKUP(FZ$1,Data!$K:$M,3, FALSE) &amp; ",""" &amp; VLOOKUP(FZ$1,Data!$K:$L,2, FALSE) &amp; """;"   )             )</f>
        <v/>
      </c>
      <c r="GA174" t="str">
        <f>IF(Data!$K175=GA$1, "",             IF(ISERR(SEARCH(GA$1,Data!$G175)),        "",          ";" &amp; VLOOKUP(GA$1,Data!$K:$M,3, FALSE) &amp; ",""" &amp; VLOOKUP(GA$1,Data!$K:$L,2, FALSE) &amp; """;"   )             )</f>
        <v/>
      </c>
      <c r="GB174" t="str">
        <f>IF(Data!$K175=GB$1, "",             IF(ISERR(SEARCH(GB$1,Data!$G175)),        "",          ";" &amp; VLOOKUP(GB$1,Data!$K:$M,3, FALSE) &amp; ",""" &amp; VLOOKUP(GB$1,Data!$K:$L,2, FALSE) &amp; """;"   )             )</f>
        <v/>
      </c>
      <c r="GC174" t="str">
        <f>IF(Data!$K175=GC$1, "",             IF(ISERR(SEARCH(GC$1,Data!$G175)),        "",          ";" &amp; VLOOKUP(GC$1,Data!$K:$M,3, FALSE) &amp; ",""" &amp; VLOOKUP(GC$1,Data!$K:$L,2, FALSE) &amp; """;"   )             )</f>
        <v/>
      </c>
      <c r="GD174" t="str">
        <f>IF(Data!$K175=GD$1, "",             IF(ISERR(SEARCH(GD$1,Data!$G175)),        "",          ";" &amp; VLOOKUP(GD$1,Data!$K:$M,3, FALSE) &amp; ",""" &amp; VLOOKUP(GD$1,Data!$K:$L,2, FALSE) &amp; """;"   )             )</f>
        <v/>
      </c>
      <c r="GE174" t="str">
        <f>IF(Data!$K175=GE$1, "",             IF(ISERR(SEARCH(GE$1,Data!$G175)),        "",          ";" &amp; VLOOKUP(GE$1,Data!$K:$M,3, FALSE) &amp; ",""" &amp; VLOOKUP(GE$1,Data!$K:$L,2, FALSE) &amp; """;"   )             )</f>
        <v/>
      </c>
      <c r="GF174" t="str">
        <f>IF(Data!$K175=GF$1, "",             IF(ISERR(SEARCH(GF$1,Data!$G175)),        "",          ";" &amp; VLOOKUP(GF$1,Data!$K:$M,3, FALSE) &amp; ",""" &amp; VLOOKUP(GF$1,Data!$K:$L,2, FALSE) &amp; """;"   )             )</f>
        <v/>
      </c>
      <c r="GG174" t="str">
        <f>IF(Data!$K175=GG$1, "",             IF(ISERR(SEARCH(GG$1,Data!$G175)),        "",          ";" &amp; VLOOKUP(GG$1,Data!$K:$M,3, FALSE) &amp; ",""" &amp; VLOOKUP(GG$1,Data!$K:$L,2, FALSE) &amp; """;"   )             )</f>
        <v/>
      </c>
      <c r="GH174" t="str">
        <f>IF(Data!$K175=GH$1, "",             IF(ISERR(SEARCH(GH$1,Data!$G175)),        "",          ";" &amp; VLOOKUP(GH$1,Data!$K:$M,3, FALSE) &amp; ",""" &amp; VLOOKUP(GH$1,Data!$K:$L,2, FALSE) &amp; """;"   )             )</f>
        <v/>
      </c>
      <c r="GI174" t="str">
        <f>IF(Data!$K175=GI$1, "",             IF(ISERR(SEARCH(GI$1,Data!$G175)),        "",          ";" &amp; VLOOKUP(GI$1,Data!$K:$M,3, FALSE) &amp; ",""" &amp; VLOOKUP(GI$1,Data!$K:$L,2, FALSE) &amp; """;"   )             )</f>
        <v>;179,"HUMAN";</v>
      </c>
      <c r="GJ174" t="str">
        <f>IF(Data!$K175=GJ$1, "",             IF(ISERR(SEARCH(GJ$1,Data!$G175)),        "",          ";" &amp; VLOOKUP(GJ$1,Data!$K:$M,3, FALSE) &amp; ",""" &amp; VLOOKUP(GJ$1,Data!$K:$L,2, FALSE) &amp; """;"   )             )</f>
        <v/>
      </c>
      <c r="GK174" t="str">
        <f>IF(Data!$K175=GK$1, "",             IF(ISERR(SEARCH(GK$1,Data!$G175)),        "",          ";" &amp; VLOOKUP(GK$1,Data!$K:$M,3, FALSE) &amp; ",""" &amp; VLOOKUP(GK$1,Data!$K:$L,2, FALSE) &amp; """;"   )             )</f>
        <v/>
      </c>
      <c r="GL174" t="str">
        <f>IF(Data!$K175=GL$1, "",             IF(ISERR(SEARCH(GL$1,Data!$G175)),        "",          ";" &amp; VLOOKUP(GL$1,Data!$K:$M,3, FALSE) &amp; ",""" &amp; VLOOKUP(GL$1,Data!$K:$L,2, FALSE) &amp; """;"   )             )</f>
        <v/>
      </c>
      <c r="GM174" t="str">
        <f>IF(Data!$K175=GM$1, "",             IF(ISERR(SEARCH(GM$1,Data!$G175)),        "",          ";" &amp; VLOOKUP(GM$1,Data!$K:$M,3, FALSE) &amp; ",""" &amp; VLOOKUP(GM$1,Data!$K:$L,2, FALSE) &amp; """;"   )             )</f>
        <v/>
      </c>
      <c r="GN174" t="str">
        <f>IF(Data!$K175=GN$1, "",             IF(ISERR(SEARCH(GN$1,Data!$G175)),        "",          ";" &amp; VLOOKUP(GN$1,Data!$K:$M,3, FALSE) &amp; ",""" &amp; VLOOKUP(GN$1,Data!$K:$L,2, FALSE) &amp; """;"   )             )</f>
        <v/>
      </c>
      <c r="GO174" t="str">
        <f>IF(Data!$K175=GO$1, "",             IF(ISERR(SEARCH(GO$1,Data!$G175)),        "",          ";" &amp; VLOOKUP(GO$1,Data!$K:$M,3, FALSE) &amp; ",""" &amp; VLOOKUP(GO$1,Data!$K:$L,2, FALSE) &amp; """;"   )             )</f>
        <v/>
      </c>
      <c r="GP174" t="str">
        <f>IF(Data!$K175=GP$1, "",             IF(ISERR(SEARCH(GP$1,Data!$G175)),        "",          ";" &amp; VLOOKUP(GP$1,Data!$K:$M,3, FALSE) &amp; ",""" &amp; VLOOKUP(GP$1,Data!$K:$L,2, FALSE) &amp; """;"   )             )</f>
        <v/>
      </c>
      <c r="GQ174" t="str">
        <f>IF(Data!$K175=GQ$1, "",             IF(ISERR(SEARCH(GQ$1,Data!$G175)),        "",          ";" &amp; VLOOKUP(GQ$1,Data!$K:$M,3, FALSE) &amp; ",""" &amp; VLOOKUP(GQ$1,Data!$K:$L,2, FALSE) &amp; """;"   )             )</f>
        <v/>
      </c>
      <c r="GR174" t="str">
        <f>IF(Data!$K175=GR$1, "",             IF(ISERR(SEARCH(GR$1,Data!$G175)),        "",          ";" &amp; VLOOKUP(GR$1,Data!$K:$M,3, FALSE) &amp; ",""" &amp; VLOOKUP(GR$1,Data!$K:$L,2, FALSE) &amp; """;"   )             )</f>
        <v/>
      </c>
      <c r="GS174" t="str">
        <f>IF(Data!$K175=GS$1, "",             IF(ISERR(SEARCH(GS$1,Data!$G175)),        "",          ";" &amp; VLOOKUP(GS$1,Data!$K:$M,3, FALSE) &amp; ",""" &amp; VLOOKUP(GS$1,Data!$K:$L,2, FALSE) &amp; """;"   )             )</f>
        <v/>
      </c>
      <c r="GT174" t="str">
        <f>IF(Data!$K175=GT$1, "",             IF(ISERR(SEARCH(GT$1,Data!$G175)),        "",          ";" &amp; VLOOKUP(GT$1,Data!$K:$M,3, FALSE) &amp; ",""" &amp; VLOOKUP(GT$1,Data!$K:$L,2, FALSE) &amp; """;"   )             )</f>
        <v/>
      </c>
      <c r="GU174" t="str">
        <f>IF(Data!$K175=GU$1, "",             IF(ISERR(SEARCH(GU$1,Data!$G175)),        "",          ";" &amp; VLOOKUP(GU$1,Data!$K:$M,3, FALSE) &amp; ",""" &amp; VLOOKUP(GU$1,Data!$K:$L,2, FALSE) &amp; """;"   )             )</f>
        <v/>
      </c>
      <c r="GV174" t="str">
        <f>IF(Data!$K175=GV$1, "",             IF(ISERR(SEARCH(GV$1,Data!$G175)),        "",          ";" &amp; VLOOKUP(GV$1,Data!$K:$M,3, FALSE) &amp; ",""" &amp; VLOOKUP(GV$1,Data!$K:$L,2, FALSE) &amp; """;"   )             )</f>
        <v/>
      </c>
      <c r="GW174" t="str">
        <f>IF(Data!$K175=GW$1, "",             IF(ISERR(SEARCH(GW$1,Data!$G175)),        "",          ";" &amp; VLOOKUP(GW$1,Data!$K:$M,3, FALSE) &amp; ",""" &amp; VLOOKUP(GW$1,Data!$K:$L,2, FALSE) &amp; """;"   )             )</f>
        <v/>
      </c>
      <c r="GX174" t="str">
        <f>IF(Data!$K175=GX$1, "",             IF(ISERR(SEARCH(GX$1,Data!$G175)),        "",          ";" &amp; VLOOKUP(GX$1,Data!$K:$M,3, FALSE) &amp; ",""" &amp; VLOOKUP(GX$1,Data!$K:$L,2, FALSE) &amp; """;"   )             )</f>
        <v/>
      </c>
      <c r="GY174" t="str">
        <f>IF(Data!$K175=GY$1, "",             IF(ISERR(SEARCH(GY$1,Data!$G175)),        "",          ";" &amp; VLOOKUP(GY$1,Data!$K:$M,3, FALSE) &amp; ",""" &amp; VLOOKUP(GY$1,Data!$K:$L,2, FALSE) &amp; """;"   )             )</f>
        <v/>
      </c>
      <c r="GZ174" t="str">
        <f>IF(Data!$K175=GZ$1, "",             IF(ISERR(SEARCH(GZ$1,Data!$G175)),        "",          ";" &amp; VLOOKUP(GZ$1,Data!$K:$M,3, FALSE) &amp; ",""" &amp; VLOOKUP(GZ$1,Data!$K:$L,2, FALSE) &amp; """;"   )             )</f>
        <v/>
      </c>
      <c r="HA174" t="str">
        <f>IF(Data!$K175=HA$1, "",             IF(ISERR(SEARCH(HA$1,Data!$G175)),        "",          ";" &amp; VLOOKUP(HA$1,Data!$K:$M,3, FALSE) &amp; ",""" &amp; VLOOKUP(HA$1,Data!$K:$L,2, FALSE) &amp; """;"   )             )</f>
        <v/>
      </c>
      <c r="HB174" t="str">
        <f>IF(Data!$K175=HB$1, "",             IF(ISERR(SEARCH(HB$1,Data!$G175)),        "",          ";" &amp; VLOOKUP(HB$1,Data!$K:$M,3, FALSE) &amp; ",""" &amp; VLOOKUP(HB$1,Data!$K:$L,2, FALSE) &amp; """;"   )             )</f>
        <v/>
      </c>
      <c r="HC174" t="str">
        <f>IF(Data!$K175=HC$1, "",             IF(ISERR(SEARCH(HC$1,Data!$G175)),        "",          ";" &amp; VLOOKUP(HC$1,Data!$K:$M,3, FALSE) &amp; ",""" &amp; VLOOKUP(HC$1,Data!$K:$L,2, FALSE) &amp; """;"   )             )</f>
        <v/>
      </c>
      <c r="HD174" t="str">
        <f>IF(Data!$K175=HD$1, "",             IF(ISERR(SEARCH(HD$1,Data!$G175)),        "",          ";" &amp; VLOOKUP(HD$1,Data!$K:$M,3, FALSE) &amp; ",""" &amp; VLOOKUP(HD$1,Data!$K:$L,2, FALSE) &amp; """;"   )             )</f>
        <v/>
      </c>
      <c r="HE174" t="str">
        <f>IF(Data!$K175=HE$1, "",             IF(ISERR(SEARCH(HE$1,Data!$G175)),        "",          ";" &amp; VLOOKUP(HE$1,Data!$K:$M,3, FALSE) &amp; ",""" &amp; VLOOKUP(HE$1,Data!$K:$L,2, FALSE) &amp; """;"   )             )</f>
        <v/>
      </c>
      <c r="HF174" t="str">
        <f>IF(Data!$K175=HF$1, "",             IF(ISERR(SEARCH(HF$1,Data!$G175)),        "",          ";" &amp; VLOOKUP(HF$1,Data!$K:$M,3, FALSE) &amp; ",""" &amp; VLOOKUP(HF$1,Data!$K:$L,2, FALSE) &amp; """;"   )             )</f>
        <v/>
      </c>
      <c r="HG174" t="str">
        <f>IF(Data!$K175=HG$1, "",             IF(ISERR(SEARCH(HG$1,Data!$G175)),        "",          ";" &amp; VLOOKUP(HG$1,Data!$K:$M,3, FALSE) &amp; ",""" &amp; VLOOKUP(HG$1,Data!$K:$L,2, FALSE) &amp; """;"   )             )</f>
        <v/>
      </c>
      <c r="HH174" t="str">
        <f>IF(Data!$K175=HH$1, "",             IF(ISERR(SEARCH(HH$1,Data!$G175)),        "",          ";" &amp; VLOOKUP(HH$1,Data!$K:$M,3, FALSE) &amp; ",""" &amp; VLOOKUP(HH$1,Data!$K:$L,2, FALSE) &amp; """;"   )             )</f>
        <v/>
      </c>
      <c r="HI174" t="str">
        <f>IF(Data!$K175=HI$1, "",             IF(ISERR(SEARCH(HI$1,Data!$G175)),        "",          ";" &amp; VLOOKUP(HI$1,Data!$K:$M,3, FALSE) &amp; ",""" &amp; VLOOKUP(HI$1,Data!$K:$L,2, FALSE) &amp; """;"   )             )</f>
        <v/>
      </c>
      <c r="HJ174" t="str">
        <f>IF(Data!$K175=HJ$1, "",             IF(ISERR(SEARCH(HJ$1,Data!$G175)),        "",          ";" &amp; VLOOKUP(HJ$1,Data!$K:$M,3, FALSE) &amp; ",""" &amp; VLOOKUP(HJ$1,Data!$K:$L,2, FALSE) &amp; """;"   )             )</f>
        <v/>
      </c>
      <c r="HK174" t="str">
        <f>IF(Data!$K175=HK$1, "",             IF(ISERR(SEARCH(HK$1,Data!$G175)),        "",          ";" &amp; VLOOKUP(HK$1,Data!$K:$M,3, FALSE) &amp; ",""" &amp; VLOOKUP(HK$1,Data!$K:$L,2, FALSE) &amp; """;"   )             )</f>
        <v/>
      </c>
      <c r="HL174" t="str">
        <f>IF(Data!$K175=HL$1, "",             IF(ISERR(SEARCH(HL$1,Data!$G175)),        "",          ";" &amp; VLOOKUP(HL$1,Data!$K:$M,3, FALSE) &amp; ",""" &amp; VLOOKUP(HL$1,Data!$K:$L,2, FALSE) &amp; """;"   )             )</f>
        <v/>
      </c>
      <c r="HM174" t="str">
        <f>IF(Data!$K175=HM$1, "",             IF(ISERR(SEARCH(HM$1,Data!$G175)),        "",          ";" &amp; VLOOKUP(HM$1,Data!$K:$M,3, FALSE) &amp; ",""" &amp; VLOOKUP(HM$1,Data!$K:$L,2, FALSE) &amp; """;"   )             )</f>
        <v/>
      </c>
      <c r="HN174" t="str">
        <f>IF(Data!$K175=HN$1, "",             IF(ISERR(SEARCH(HN$1,Data!$G175)),        "",          ";" &amp; VLOOKUP(HN$1,Data!$K:$M,3, FALSE) &amp; ",""" &amp; VLOOKUP(HN$1,Data!$K:$L,2, FALSE) &amp; """;"   )             )</f>
        <v/>
      </c>
      <c r="HO174" t="str">
        <f>IF(Data!$K175=HO$1, "",             IF(ISERR(SEARCH(HO$1,Data!$G175)),        "",          ";" &amp; VLOOKUP(HO$1,Data!$K:$M,3, FALSE) &amp; ",""" &amp; VLOOKUP(HO$1,Data!$K:$L,2, FALSE) &amp; """;"   )             )</f>
        <v/>
      </c>
      <c r="HP174" t="str">
        <f>IF(Data!$K175=HP$1, "",             IF(ISERR(SEARCH(HP$1,Data!$G175)),        "",          ";" &amp; VLOOKUP(HP$1,Data!$K:$M,3, FALSE) &amp; ",""" &amp; VLOOKUP(HP$1,Data!$K:$L,2, FALSE) &amp; """;"   )             )</f>
        <v/>
      </c>
      <c r="HQ174" t="str">
        <f>IF(Data!$K175=HQ$1, "",             IF(ISERR(SEARCH(HQ$1,Data!$G175)),        "",          ";" &amp; VLOOKUP(HQ$1,Data!$K:$M,3, FALSE) &amp; ",""" &amp; VLOOKUP(HQ$1,Data!$K:$L,2, FALSE) &amp; """;"   )             )</f>
        <v/>
      </c>
      <c r="HR174" t="str">
        <f>IF(Data!$K175=HR$1, "",             IF(ISERR(SEARCH(HR$1,Data!$G175)),        "",          ";" &amp; VLOOKUP(HR$1,Data!$K:$M,3, FALSE) &amp; ",""" &amp; VLOOKUP(HR$1,Data!$K:$L,2, FALSE) &amp; """;"   )             )</f>
        <v/>
      </c>
      <c r="HS174" t="str">
        <f>IF(Data!$K175=HS$1, "",             IF(ISERR(SEARCH(HS$1,Data!$G175)),        "",          ";" &amp; VLOOKUP(HS$1,Data!$K:$M,3, FALSE) &amp; ",""" &amp; VLOOKUP(HS$1,Data!$K:$L,2, FALSE) &amp; """;"   )             )</f>
        <v/>
      </c>
      <c r="HT174" t="str">
        <f>IF(Data!$K175=HT$1, "",             IF(ISERR(SEARCH(HT$1,Data!$G175)),        "",          ";" &amp; VLOOKUP(HT$1,Data!$K:$M,3, FALSE) &amp; ",""" &amp; VLOOKUP(HT$1,Data!$K:$L,2, FALSE) &amp; """;"   )             )</f>
        <v/>
      </c>
      <c r="HU174" t="str">
        <f>IF(Data!$K175=HU$1, "",             IF(ISERR(SEARCH(HU$1,Data!$G175)),        "",          ";" &amp; VLOOKUP(HU$1,Data!$K:$M,3, FALSE) &amp; ",""" &amp; VLOOKUP(HU$1,Data!$K:$L,2, FALSE) &amp; """;"   )             )</f>
        <v/>
      </c>
      <c r="HV174" t="str">
        <f>IF(Data!$K175=HV$1, "",             IF(ISERR(SEARCH(HV$1,Data!$G175)),        "",          ";" &amp; VLOOKUP(HV$1,Data!$K:$M,3, FALSE) &amp; ",""" &amp; VLOOKUP(HV$1,Data!$K:$L,2, FALSE) &amp; """;"   )             )</f>
        <v/>
      </c>
      <c r="HW174" t="str">
        <f>IF(Data!$K175=HW$1, "",             IF(ISERR(SEARCH(HW$1,Data!$G175)),        "",          ";" &amp; VLOOKUP(HW$1,Data!$K:$M,3, FALSE) &amp; ",""" &amp; VLOOKUP(HW$1,Data!$K:$L,2, FALSE) &amp; """;"   )             )</f>
        <v/>
      </c>
      <c r="HX174" t="str">
        <f>IF(Data!$K175=HX$1, "",             IF(ISERR(SEARCH(HX$1,Data!$G175)),        "",          ";" &amp; VLOOKUP(HX$1,Data!$K:$M,3, FALSE) &amp; ",""" &amp; VLOOKUP(HX$1,Data!$K:$L,2, FALSE) &amp; """;"   )             )</f>
        <v/>
      </c>
      <c r="HY174" t="str">
        <f>IF(Data!$K175=HY$1, "",             IF(ISERR(SEARCH(HY$1,Data!$G175)),        "",          ";" &amp; VLOOKUP(HY$1,Data!$K:$M,3, FALSE) &amp; ",""" &amp; VLOOKUP(HY$1,Data!$K:$L,2, FALSE) &amp; """;"   )             )</f>
        <v/>
      </c>
      <c r="HZ174" t="str">
        <f>IF(Data!$K175=HZ$1, "",             IF(ISERR(SEARCH(HZ$1,Data!$G175)),        "",          ";" &amp; VLOOKUP(HZ$1,Data!$K:$M,3, FALSE) &amp; ",""" &amp; VLOOKUP(HZ$1,Data!$K:$L,2, FALSE) &amp; """;"   )             )</f>
        <v/>
      </c>
      <c r="IA174" t="str">
        <f>IF(Data!$K175=IA$1, "",             IF(ISERR(SEARCH(IA$1,Data!$G175)),        "",          ";" &amp; VLOOKUP(IA$1,Data!$K:$M,3, FALSE) &amp; ",""" &amp; VLOOKUP(IA$1,Data!$K:$L,2, FALSE) &amp; """;"   )             )</f>
        <v/>
      </c>
      <c r="IB174" t="str">
        <f>IF(Data!$K175=IB$1, "",             IF(ISERR(SEARCH(IB$1,Data!$G175)),        "",          ";" &amp; VLOOKUP(IB$1,Data!$K:$M,3, FALSE) &amp; ",""" &amp; VLOOKUP(IB$1,Data!$K:$L,2, FALSE) &amp; """;"   )             )</f>
        <v/>
      </c>
      <c r="IC174" t="str">
        <f>IF(Data!$K175=IC$1, "",             IF(ISERR(SEARCH(IC$1,Data!$G175)),        "",          ";" &amp; VLOOKUP(IC$1,Data!$K:$M,3, FALSE) &amp; ",""" &amp; VLOOKUP(IC$1,Data!$K:$L,2, FALSE) &amp; """;"   )             )</f>
        <v/>
      </c>
      <c r="ID174" t="str">
        <f>IF(Data!$K175=ID$1, "",             IF(ISERR(SEARCH(ID$1,Data!$G175)),        "",          ";" &amp; VLOOKUP(ID$1,Data!$K:$M,3, FALSE) &amp; ",""" &amp; VLOOKUP(ID$1,Data!$K:$L,2, FALSE) &amp; """;"   )             )</f>
        <v/>
      </c>
      <c r="IE174" t="str">
        <f>IF(Data!$K175=IE$1, "",             IF(ISERR(SEARCH(IE$1,Data!$G175)),        "",          ";" &amp; VLOOKUP(IE$1,Data!$K:$M,3, FALSE) &amp; ",""" &amp; VLOOKUP(IE$1,Data!$K:$L,2, FALSE) &amp; """;"   )             )</f>
        <v/>
      </c>
      <c r="IF174" t="str">
        <f>IF(Data!$K175=IF$1, "",             IF(ISERR(SEARCH(IF$1,Data!$G175)),        "",          ";" &amp; VLOOKUP(IF$1,Data!$K:$M,3, FALSE) &amp; ",""" &amp; VLOOKUP(IF$1,Data!$K:$L,2, FALSE) &amp; """;"   )             )</f>
        <v/>
      </c>
      <c r="IG174" t="str">
        <f>IF(Data!$K175=IG$1, "",             IF(ISERR(SEARCH(IG$1,Data!$G175)),        "",          ";" &amp; VLOOKUP(IG$1,Data!$K:$M,3, FALSE) &amp; ",""" &amp; VLOOKUP(IG$1,Data!$K:$L,2, FALSE) &amp; """;"   )             )</f>
        <v/>
      </c>
      <c r="IH174" t="str">
        <f>IF(Data!$K175=IH$1, "",             IF(ISERR(SEARCH(IH$1,Data!$G175)),        "",          ";" &amp; VLOOKUP(IH$1,Data!$K:$M,3, FALSE) &amp; ",""" &amp; VLOOKUP(IH$1,Data!$K:$L,2, FALSE) &amp; """;"   )             )</f>
        <v/>
      </c>
      <c r="II174" t="str">
        <f>IF(Data!$K175=II$1, "",             IF(ISERR(SEARCH(II$1,Data!$G175)),        "",          ";" &amp; VLOOKUP(II$1,Data!$K:$M,3, FALSE) &amp; ",""" &amp; VLOOKUP(II$1,Data!$K:$L,2, FALSE) &amp; """;"   )             )</f>
        <v/>
      </c>
    </row>
    <row r="175" spans="1:243" hidden="1" x14ac:dyDescent="0.3">
      <c r="A175" t="str">
        <f>Data!K176</f>
        <v>Aayla Secura</v>
      </c>
      <c r="B175" s="15">
        <f>VLOOKUP(Tableau36[[#This Row],[Character]],Data!K:M,3,FALSE)</f>
        <v>174</v>
      </c>
      <c r="C175" s="15" t="str">
        <f>VLOOKUP(Tableau36[[#This Row],[Character]],Data!K:L,2,FALSE)</f>
        <v>HUMAN</v>
      </c>
      <c r="D175" s="15" t="str">
        <f>SUBSTITUTE(     SUBSTITUTE(Tableau36[[#This Row],[character_id,character_type,friend_id,friend_type]],",""DROID""",""),    ",""HUMAN""", "")</f>
        <v/>
      </c>
      <c r="E175" s="15" t="str">
        <f>IF(Tableau36[[#This Row],[With char''s id]] = "", "",    MID(Tableau36[[#This Row],[With char''s id]], 2, LEN(Tableau36[[#This Row],[With char''s id]])-1))</f>
        <v/>
      </c>
      <c r="F175" s="15" t="str">
        <f>SUBSTITUTE(Tableau36[[#This Row],[List of friend''s id]],  "/",    "/" &amp; Tableau36[[#This Row],[Character''s id]] &amp; ",""" &amp; Tableau36[[#This Row],[Type]] &amp; """,")</f>
        <v/>
      </c>
      <c r="G175" t="str">
        <f>IF( Tableau36[[#This Row],[removed double semi-colon]]="", "", "/" &amp; MID(Tableau36[[#This Row],[removed double semi-colon]],2,LEN(Tableau36[[#This Row],[removed double semi-colon]]) - 2) )</f>
        <v/>
      </c>
      <c r="H175" t="str">
        <f>SUBSTITUTE(Tableau36[[#This Row],[Concatenation]],";;","/")</f>
        <v/>
      </c>
      <c r="I175" t="str">
        <f>_xlfn.CONCAT(Tableau4[#This Row])</f>
        <v/>
      </c>
      <c r="M175" t="str">
        <f>IF(Data!$K176=M$1, "",             IF(ISERR(SEARCH(M$1,Data!$G176)),        "",          ";" &amp; VLOOKUP(M$1,Data!$K:$M,3, FALSE) &amp; ",""" &amp; VLOOKUP(M$1,Data!$K:$L,2, FALSE) &amp; """;"   )             )</f>
        <v/>
      </c>
      <c r="N175" t="str">
        <f>IF(Data!$K176=N$1, "",             IF(ISERR(SEARCH(N$1,Data!$G176)),        "",          ";" &amp; VLOOKUP(N$1,Data!$K:$M,3, FALSE) &amp; ",""" &amp; VLOOKUP(N$1,Data!$K:$L,2, FALSE) &amp; """;"   )             )</f>
        <v/>
      </c>
      <c r="O175" t="str">
        <f>IF(Data!$K176=O$1, "",             IF(ISERR(SEARCH(O$1,Data!$G176)),        "",          ";" &amp; VLOOKUP(O$1,Data!$K:$M,3, FALSE) &amp; ",""" &amp; VLOOKUP(O$1,Data!$K:$L,2, FALSE) &amp; """;"   )             )</f>
        <v/>
      </c>
      <c r="P175" t="str">
        <f>IF(Data!$K176=P$1, "",             IF(ISERR(SEARCH(P$1,Data!$G176)),        "",          ";" &amp; VLOOKUP(P$1,Data!$K:$M,3, FALSE) &amp; ",""" &amp; VLOOKUP(P$1,Data!$K:$L,2, FALSE) &amp; """;"   )             )</f>
        <v/>
      </c>
      <c r="Q175" t="str">
        <f>IF(Data!$K176=Q$1, "",             IF(ISERR(SEARCH(Q$1,Data!$G176)),        "",          ";" &amp; VLOOKUP(Q$1,Data!$K:$M,3, FALSE) &amp; ",""" &amp; VLOOKUP(Q$1,Data!$K:$L,2, FALSE) &amp; """;"   )             )</f>
        <v/>
      </c>
      <c r="R175" t="str">
        <f>IF(Data!$K176=R$1, "",             IF(ISERR(SEARCH(R$1,Data!$G176)),        "",          ";" &amp; VLOOKUP(R$1,Data!$K:$M,3, FALSE) &amp; ",""" &amp; VLOOKUP(R$1,Data!$K:$L,2, FALSE) &amp; """;"   )             )</f>
        <v/>
      </c>
      <c r="S175" t="str">
        <f>IF(Data!$K176=S$1, "",             IF(ISERR(SEARCH(S$1,Data!$G176)),        "",          ";" &amp; VLOOKUP(S$1,Data!$K:$M,3, FALSE) &amp; ",""" &amp; VLOOKUP(S$1,Data!$K:$L,2, FALSE) &amp; """;"   )             )</f>
        <v/>
      </c>
      <c r="T175" t="str">
        <f>IF(Data!$K176=T$1, "",             IF(ISERR(SEARCH(T$1,Data!$G176)),        "",          ";" &amp; VLOOKUP(T$1,Data!$K:$M,3, FALSE) &amp; ",""" &amp; VLOOKUP(T$1,Data!$K:$L,2, FALSE) &amp; """;"   )             )</f>
        <v/>
      </c>
      <c r="U175" t="str">
        <f>IF(Data!$K176=U$1, "",             IF(ISERR(SEARCH(U$1,Data!$G176)),        "",          ";" &amp; VLOOKUP(U$1,Data!$K:$M,3, FALSE) &amp; ",""" &amp; VLOOKUP(U$1,Data!$K:$L,2, FALSE) &amp; """;"   )             )</f>
        <v/>
      </c>
      <c r="V175" t="str">
        <f>IF(Data!$K176=V$1, "",             IF(ISERR(SEARCH(V$1,Data!$G176)),        "",          ";" &amp; VLOOKUP(V$1,Data!$K:$M,3, FALSE) &amp; ",""" &amp; VLOOKUP(V$1,Data!$K:$L,2, FALSE) &amp; """;"   )             )</f>
        <v/>
      </c>
      <c r="W175" t="str">
        <f>IF(Data!$K176=W$1, "",             IF(ISERR(SEARCH(W$1,Data!$G176)),        "",          ";" &amp; VLOOKUP(W$1,Data!$K:$M,3, FALSE) &amp; ",""" &amp; VLOOKUP(W$1,Data!$K:$L,2, FALSE) &amp; """;"   )             )</f>
        <v/>
      </c>
      <c r="X175" t="str">
        <f>IF(Data!$K176=X$1, "",             IF(ISERR(SEARCH(X$1,Data!$G176)),        "",          ";" &amp; VLOOKUP(X$1,Data!$K:$M,3, FALSE) &amp; ",""" &amp; VLOOKUP(X$1,Data!$K:$L,2, FALSE) &amp; """;"   )             )</f>
        <v/>
      </c>
      <c r="Y175" t="str">
        <f>IF(Data!$K176=Y$1, "",             IF(ISERR(SEARCH(Y$1,Data!$G176)),        "",          ";" &amp; VLOOKUP(Y$1,Data!$K:$M,3, FALSE) &amp; ",""" &amp; VLOOKUP(Y$1,Data!$K:$L,2, FALSE) &amp; """;"   )             )</f>
        <v/>
      </c>
      <c r="Z175" t="str">
        <f>IF(Data!$K176=Z$1, "",             IF(ISERR(SEARCH(Z$1,Data!$G176)),        "",          ";" &amp; VLOOKUP(Z$1,Data!$K:$M,3, FALSE) &amp; ",""" &amp; VLOOKUP(Z$1,Data!$K:$L,2, FALSE) &amp; """;"   )             )</f>
        <v/>
      </c>
      <c r="AA175" t="str">
        <f>IF(Data!$K176=AA$1, "",             IF(ISERR(SEARCH(AA$1,Data!$G176)),        "",          ";" &amp; VLOOKUP(AA$1,Data!$K:$M,3, FALSE) &amp; ",""" &amp; VLOOKUP(AA$1,Data!$K:$L,2, FALSE) &amp; """;"   )             )</f>
        <v/>
      </c>
      <c r="AB175" t="str">
        <f>IF(Data!$K176=AB$1, "",             IF(ISERR(SEARCH(AB$1,Data!$G176)),        "",          ";" &amp; VLOOKUP(AB$1,Data!$K:$M,3, FALSE) &amp; ",""" &amp; VLOOKUP(AB$1,Data!$K:$L,2, FALSE) &amp; """;"   )             )</f>
        <v/>
      </c>
      <c r="AC175" t="str">
        <f>IF(Data!$K176=AC$1, "",             IF(ISERR(SEARCH(AC$1,Data!$G176)),        "",          ";" &amp; VLOOKUP(AC$1,Data!$K:$M,3, FALSE) &amp; ",""" &amp; VLOOKUP(AC$1,Data!$K:$L,2, FALSE) &amp; """;"   )             )</f>
        <v/>
      </c>
      <c r="AD175" t="str">
        <f>IF(Data!$K176=AD$1, "",             IF(ISERR(SEARCH(AD$1,Data!$G176)),        "",          ";" &amp; VLOOKUP(AD$1,Data!$K:$M,3, FALSE) &amp; ",""" &amp; VLOOKUP(AD$1,Data!$K:$L,2, FALSE) &amp; """;"   )             )</f>
        <v/>
      </c>
      <c r="AE175" t="str">
        <f>IF(Data!$K176=AE$1, "",             IF(ISERR(SEARCH(AE$1,Data!$G176)),        "",          ";" &amp; VLOOKUP(AE$1,Data!$K:$M,3, FALSE) &amp; ",""" &amp; VLOOKUP(AE$1,Data!$K:$L,2, FALSE) &amp; """;"   )             )</f>
        <v/>
      </c>
      <c r="AF175" t="str">
        <f>IF(Data!$K176=AF$1, "",             IF(ISERR(SEARCH(AF$1,Data!$G176)),        "",          ";" &amp; VLOOKUP(AF$1,Data!$K:$M,3, FALSE) &amp; ",""" &amp; VLOOKUP(AF$1,Data!$K:$L,2, FALSE) &amp; """;"   )             )</f>
        <v/>
      </c>
      <c r="AG175" t="str">
        <f>IF(Data!$K176=AG$1, "",             IF(ISERR(SEARCH(AG$1,Data!$G176)),        "",          ";" &amp; VLOOKUP(AG$1,Data!$K:$M,3, FALSE) &amp; ",""" &amp; VLOOKUP(AG$1,Data!$K:$L,2, FALSE) &amp; """;"   )             )</f>
        <v/>
      </c>
      <c r="AH175" t="str">
        <f>IF(Data!$K176=AH$1, "",             IF(ISERR(SEARCH(AH$1,Data!$G176)),        "",          ";" &amp; VLOOKUP(AH$1,Data!$K:$M,3, FALSE) &amp; ",""" &amp; VLOOKUP(AH$1,Data!$K:$L,2, FALSE) &amp; """;"   )             )</f>
        <v/>
      </c>
      <c r="AI175" t="str">
        <f>IF(Data!$K176=AI$1, "",             IF(ISERR(SEARCH(AI$1,Data!$G176)),        "",          ";" &amp; VLOOKUP(AI$1,Data!$K:$M,3, FALSE) &amp; ",""" &amp; VLOOKUP(AI$1,Data!$K:$L,2, FALSE) &amp; """;"   )             )</f>
        <v/>
      </c>
      <c r="AJ175" t="str">
        <f>IF(Data!$K176=AJ$1, "",             IF(ISERR(SEARCH(AJ$1,Data!$G176)),        "",          ";" &amp; VLOOKUP(AJ$1,Data!$K:$M,3, FALSE) &amp; ",""" &amp; VLOOKUP(AJ$1,Data!$K:$L,2, FALSE) &amp; """;"   )             )</f>
        <v/>
      </c>
      <c r="AK175" t="str">
        <f>IF(Data!$K176=AK$1, "",             IF(ISERR(SEARCH(AK$1,Data!$G176)),        "",          ";" &amp; VLOOKUP(AK$1,Data!$K:$M,3, FALSE) &amp; ",""" &amp; VLOOKUP(AK$1,Data!$K:$L,2, FALSE) &amp; """;"   )             )</f>
        <v/>
      </c>
      <c r="AL175" t="str">
        <f>IF(Data!$K176=AL$1, "",             IF(ISERR(SEARCH(AL$1,Data!$G176)),        "",          ";" &amp; VLOOKUP(AL$1,Data!$K:$M,3, FALSE) &amp; ",""" &amp; VLOOKUP(AL$1,Data!$K:$L,2, FALSE) &amp; """;"   )             )</f>
        <v/>
      </c>
      <c r="AM175" t="str">
        <f>IF(Data!$K176=AM$1, "",             IF(ISERR(SEARCH(AM$1,Data!$G176)),        "",          ";" &amp; VLOOKUP(AM$1,Data!$K:$M,3, FALSE) &amp; ",""" &amp; VLOOKUP(AM$1,Data!$K:$L,2, FALSE) &amp; """;"   )             )</f>
        <v/>
      </c>
      <c r="AN175" t="str">
        <f>IF(Data!$K176=AN$1, "",             IF(ISERR(SEARCH(AN$1,Data!$G176)),        "",          ";" &amp; VLOOKUP(AN$1,Data!$K:$M,3, FALSE) &amp; ",""" &amp; VLOOKUP(AN$1,Data!$K:$L,2, FALSE) &amp; """;"   )             )</f>
        <v/>
      </c>
      <c r="AO175" t="str">
        <f>IF(Data!$K176=AO$1, "",             IF(ISERR(SEARCH(AO$1,Data!$G176)),        "",          ";" &amp; VLOOKUP(AO$1,Data!$K:$M,3, FALSE) &amp; ",""" &amp; VLOOKUP(AO$1,Data!$K:$L,2, FALSE) &amp; """;"   )             )</f>
        <v/>
      </c>
      <c r="AP175" t="str">
        <f>IF(Data!$K176=AP$1, "",             IF(ISERR(SEARCH(AP$1,Data!$G176)),        "",          ";" &amp; VLOOKUP(AP$1,Data!$K:$M,3, FALSE) &amp; ",""" &amp; VLOOKUP(AP$1,Data!$K:$L,2, FALSE) &amp; """;"   )             )</f>
        <v/>
      </c>
      <c r="AQ175" t="str">
        <f>IF(Data!$K176=AQ$1, "",             IF(ISERR(SEARCH(AQ$1,Data!$G176)),        "",          ";" &amp; VLOOKUP(AQ$1,Data!$K:$M,3, FALSE) &amp; ",""" &amp; VLOOKUP(AQ$1,Data!$K:$L,2, FALSE) &amp; """;"   )             )</f>
        <v/>
      </c>
      <c r="AR175" t="str">
        <f>IF(Data!$K176=AR$1, "",             IF(ISERR(SEARCH(AR$1,Data!$G176)),        "",          ";" &amp; VLOOKUP(AR$1,Data!$K:$M,3, FALSE) &amp; ",""" &amp; VLOOKUP(AR$1,Data!$K:$L,2, FALSE) &amp; """;"   )             )</f>
        <v/>
      </c>
      <c r="AS175" t="str">
        <f>IF(Data!$K176=AS$1, "",             IF(ISERR(SEARCH(AS$1,Data!$G176)),        "",          ";" &amp; VLOOKUP(AS$1,Data!$K:$M,3, FALSE) &amp; ",""" &amp; VLOOKUP(AS$1,Data!$K:$L,2, FALSE) &amp; """;"   )             )</f>
        <v/>
      </c>
      <c r="AT175" t="str">
        <f>IF(Data!$K176=AT$1, "",             IF(ISERR(SEARCH(AT$1,Data!$G176)),        "",          ";" &amp; VLOOKUP(AT$1,Data!$K:$M,3, FALSE) &amp; ",""" &amp; VLOOKUP(AT$1,Data!$K:$L,2, FALSE) &amp; """;"   )             )</f>
        <v/>
      </c>
      <c r="AU175" t="str">
        <f>IF(Data!$K176=AU$1, "",             IF(ISERR(SEARCH(AU$1,Data!$G176)),        "",          ";" &amp; VLOOKUP(AU$1,Data!$K:$M,3, FALSE) &amp; ",""" &amp; VLOOKUP(AU$1,Data!$K:$L,2, FALSE) &amp; """;"   )             )</f>
        <v/>
      </c>
      <c r="AV175" t="str">
        <f>IF(Data!$K176=AV$1, "",             IF(ISERR(SEARCH(AV$1,Data!$G176)),        "",          ";" &amp; VLOOKUP(AV$1,Data!$K:$M,3, FALSE) &amp; ",""" &amp; VLOOKUP(AV$1,Data!$K:$L,2, FALSE) &amp; """;"   )             )</f>
        <v/>
      </c>
      <c r="AW175" t="str">
        <f>IF(Data!$K176=AW$1, "",             IF(ISERR(SEARCH(AW$1,Data!$G176)),        "",          ";" &amp; VLOOKUP(AW$1,Data!$K:$M,3, FALSE) &amp; ",""" &amp; VLOOKUP(AW$1,Data!$K:$L,2, FALSE) &amp; """;"   )             )</f>
        <v/>
      </c>
      <c r="AX175" t="str">
        <f>IF(Data!$K176=AX$1, "",             IF(ISERR(SEARCH(AX$1,Data!$G176)),        "",          ";" &amp; VLOOKUP(AX$1,Data!$K:$M,3, FALSE) &amp; ",""" &amp; VLOOKUP(AX$1,Data!$K:$L,2, FALSE) &amp; """;"   )             )</f>
        <v/>
      </c>
      <c r="AY175" t="str">
        <f>IF(Data!$K176=AY$1, "",             IF(ISERR(SEARCH(AY$1,Data!$G176)),        "",          ";" &amp; VLOOKUP(AY$1,Data!$K:$M,3, FALSE) &amp; ",""" &amp; VLOOKUP(AY$1,Data!$K:$L,2, FALSE) &amp; """;"   )             )</f>
        <v/>
      </c>
      <c r="AZ175" t="str">
        <f>IF(Data!$K176=AZ$1, "",             IF(ISERR(SEARCH(AZ$1,Data!$G176)),        "",          ";" &amp; VLOOKUP(AZ$1,Data!$K:$M,3, FALSE) &amp; ",""" &amp; VLOOKUP(AZ$1,Data!$K:$L,2, FALSE) &amp; """;"   )             )</f>
        <v/>
      </c>
      <c r="BA175" t="str">
        <f>IF(Data!$K176=BA$1, "",             IF(ISERR(SEARCH(BA$1,Data!$G176)),        "",          ";" &amp; VLOOKUP(BA$1,Data!$K:$M,3, FALSE) &amp; ",""" &amp; VLOOKUP(BA$1,Data!$K:$L,2, FALSE) &amp; """;"   )             )</f>
        <v/>
      </c>
      <c r="BB175" t="str">
        <f>IF(Data!$K176=BB$1, "",             IF(ISERR(SEARCH(BB$1,Data!$G176)),        "",          ";" &amp; VLOOKUP(BB$1,Data!$K:$M,3, FALSE) &amp; ",""" &amp; VLOOKUP(BB$1,Data!$K:$L,2, FALSE) &amp; """;"   )             )</f>
        <v/>
      </c>
      <c r="BC175" t="str">
        <f>IF(Data!$K176=BC$1, "",             IF(ISERR(SEARCH(BC$1,Data!$G176)),        "",          ";" &amp; VLOOKUP(BC$1,Data!$K:$M,3, FALSE) &amp; ",""" &amp; VLOOKUP(BC$1,Data!$K:$L,2, FALSE) &amp; """;"   )             )</f>
        <v/>
      </c>
      <c r="BD175" t="str">
        <f>IF(Data!$K176=BD$1, "",             IF(ISERR(SEARCH(BD$1,Data!$G176)),        "",          ";" &amp; VLOOKUP(BD$1,Data!$K:$M,3, FALSE) &amp; ",""" &amp; VLOOKUP(BD$1,Data!$K:$L,2, FALSE) &amp; """;"   )             )</f>
        <v/>
      </c>
      <c r="BE175" t="str">
        <f>IF(Data!$K176=BE$1, "",             IF(ISERR(SEARCH(BE$1,Data!$G176)),        "",          ";" &amp; VLOOKUP(BE$1,Data!$K:$M,3, FALSE) &amp; ",""" &amp; VLOOKUP(BE$1,Data!$K:$L,2, FALSE) &amp; """;"   )             )</f>
        <v/>
      </c>
      <c r="BF175" t="str">
        <f>IF(Data!$K176=BF$1, "",             IF(ISERR(SEARCH(BF$1,Data!$G176)),        "",          ";" &amp; VLOOKUP(BF$1,Data!$K:$M,3, FALSE) &amp; ",""" &amp; VLOOKUP(BF$1,Data!$K:$L,2, FALSE) &amp; """;"   )             )</f>
        <v/>
      </c>
      <c r="BG175" t="str">
        <f>IF(Data!$K176=BG$1, "",             IF(ISERR(SEARCH(BG$1,Data!$G176)),        "",          ";" &amp; VLOOKUP(BG$1,Data!$K:$M,3, FALSE) &amp; ",""" &amp; VLOOKUP(BG$1,Data!$K:$L,2, FALSE) &amp; """;"   )             )</f>
        <v/>
      </c>
      <c r="BH175" t="str">
        <f>IF(Data!$K176=BH$1, "",             IF(ISERR(SEARCH(BH$1,Data!$G176)),        "",          ";" &amp; VLOOKUP(BH$1,Data!$K:$M,3, FALSE) &amp; ",""" &amp; VLOOKUP(BH$1,Data!$K:$L,2, FALSE) &amp; """;"   )             )</f>
        <v/>
      </c>
      <c r="BI175" t="str">
        <f>IF(Data!$K176=BI$1, "",             IF(ISERR(SEARCH(BI$1,Data!$G176)),        "",          ";" &amp; VLOOKUP(BI$1,Data!$K:$M,3, FALSE) &amp; ",""" &amp; VLOOKUP(BI$1,Data!$K:$L,2, FALSE) &amp; """;"   )             )</f>
        <v/>
      </c>
      <c r="BJ175" t="str">
        <f>IF(Data!$K176=BJ$1, "",             IF(ISERR(SEARCH(BJ$1,Data!$G176)),        "",          ";" &amp; VLOOKUP(BJ$1,Data!$K:$M,3, FALSE) &amp; ",""" &amp; VLOOKUP(BJ$1,Data!$K:$L,2, FALSE) &amp; """;"   )             )</f>
        <v/>
      </c>
      <c r="BK175" t="str">
        <f>IF(Data!$K176=BK$1, "",             IF(ISERR(SEARCH(BK$1,Data!$G176)),        "",          ";" &amp; VLOOKUP(BK$1,Data!$K:$M,3, FALSE) &amp; ",""" &amp; VLOOKUP(BK$1,Data!$K:$L,2, FALSE) &amp; """;"   )             )</f>
        <v/>
      </c>
      <c r="BL175" t="str">
        <f>IF(Data!$K176=BL$1, "",             IF(ISERR(SEARCH(BL$1,Data!$G176)),        "",          ";" &amp; VLOOKUP(BL$1,Data!$K:$M,3, FALSE) &amp; ",""" &amp; VLOOKUP(BL$1,Data!$K:$L,2, FALSE) &amp; """;"   )             )</f>
        <v/>
      </c>
      <c r="BM175" t="str">
        <f>IF(Data!$K176=BM$1, "",             IF(ISERR(SEARCH(BM$1,Data!$G176)),        "",          ";" &amp; VLOOKUP(BM$1,Data!$K:$M,3, FALSE) &amp; ",""" &amp; VLOOKUP(BM$1,Data!$K:$L,2, FALSE) &amp; """;"   )             )</f>
        <v/>
      </c>
      <c r="BN175" t="str">
        <f>IF(Data!$K176=BN$1, "",             IF(ISERR(SEARCH(BN$1,Data!$G176)),        "",          ";" &amp; VLOOKUP(BN$1,Data!$K:$M,3, FALSE) &amp; ",""" &amp; VLOOKUP(BN$1,Data!$K:$L,2, FALSE) &amp; """;"   )             )</f>
        <v/>
      </c>
      <c r="BO175" t="str">
        <f>IF(Data!$K176=BO$1, "",             IF(ISERR(SEARCH(BO$1,Data!$G176)),        "",          ";" &amp; VLOOKUP(BO$1,Data!$K:$M,3, FALSE) &amp; ",""" &amp; VLOOKUP(BO$1,Data!$K:$L,2, FALSE) &amp; """;"   )             )</f>
        <v/>
      </c>
      <c r="BP175" t="str">
        <f>IF(Data!$K176=BP$1, "",             IF(ISERR(SEARCH(BP$1,Data!$G176)),        "",          ";" &amp; VLOOKUP(BP$1,Data!$K:$M,3, FALSE) &amp; ",""" &amp; VLOOKUP(BP$1,Data!$K:$L,2, FALSE) &amp; """;"   )             )</f>
        <v/>
      </c>
      <c r="BQ175" t="str">
        <f>IF(Data!$K176=BQ$1, "",             IF(ISERR(SEARCH(BQ$1,Data!$G176)),        "",          ";" &amp; VLOOKUP(BQ$1,Data!$K:$M,3, FALSE) &amp; ",""" &amp; VLOOKUP(BQ$1,Data!$K:$L,2, FALSE) &amp; """;"   )             )</f>
        <v/>
      </c>
      <c r="BR175" t="str">
        <f>IF(Data!$K176=BR$1, "",             IF(ISERR(SEARCH(BR$1,Data!$G176)),        "",          ";" &amp; VLOOKUP(BR$1,Data!$K:$M,3, FALSE) &amp; ",""" &amp; VLOOKUP(BR$1,Data!$K:$L,2, FALSE) &amp; """;"   )             )</f>
        <v/>
      </c>
      <c r="BS175" t="str">
        <f>IF(Data!$K176=BS$1, "",             IF(ISERR(SEARCH(BS$1,Data!$G176)),        "",          ";" &amp; VLOOKUP(BS$1,Data!$K:$M,3, FALSE) &amp; ",""" &amp; VLOOKUP(BS$1,Data!$K:$L,2, FALSE) &amp; """;"   )             )</f>
        <v/>
      </c>
      <c r="BT175" t="str">
        <f>IF(Data!$K176=BT$1, "",             IF(ISERR(SEARCH(BT$1,Data!$G176)),        "",          ";" &amp; VLOOKUP(BT$1,Data!$K:$M,3, FALSE) &amp; ",""" &amp; VLOOKUP(BT$1,Data!$K:$L,2, FALSE) &amp; """;"   )             )</f>
        <v/>
      </c>
      <c r="BU175" t="str">
        <f>IF(Data!$K176=BU$1, "",             IF(ISERR(SEARCH(BU$1,Data!$G176)),        "",          ";" &amp; VLOOKUP(BU$1,Data!$K:$M,3, FALSE) &amp; ",""" &amp; VLOOKUP(BU$1,Data!$K:$L,2, FALSE) &amp; """;"   )             )</f>
        <v/>
      </c>
      <c r="BV175" t="str">
        <f>IF(Data!$K176=BV$1, "",             IF(ISERR(SEARCH(BV$1,Data!$G176)),        "",          ";" &amp; VLOOKUP(BV$1,Data!$K:$M,3, FALSE) &amp; ",""" &amp; VLOOKUP(BV$1,Data!$K:$L,2, FALSE) &amp; """;"   )             )</f>
        <v/>
      </c>
      <c r="BW175" t="str">
        <f>IF(Data!$K176=BW$1, "",             IF(ISERR(SEARCH(BW$1,Data!$G176)),        "",          ";" &amp; VLOOKUP(BW$1,Data!$K:$M,3, FALSE) &amp; ",""" &amp; VLOOKUP(BW$1,Data!$K:$L,2, FALSE) &amp; """;"   )             )</f>
        <v/>
      </c>
      <c r="BX175" t="str">
        <f>IF(Data!$K176=BX$1, "",             IF(ISERR(SEARCH(BX$1,Data!$G176)),        "",          ";" &amp; VLOOKUP(BX$1,Data!$K:$M,3, FALSE) &amp; ",""" &amp; VLOOKUP(BX$1,Data!$K:$L,2, FALSE) &amp; """;"   )             )</f>
        <v/>
      </c>
      <c r="BY175" t="str">
        <f>IF(Data!$K176=BY$1, "",             IF(ISERR(SEARCH(BY$1,Data!$G176)),        "",          ";" &amp; VLOOKUP(BY$1,Data!$K:$M,3, FALSE) &amp; ",""" &amp; VLOOKUP(BY$1,Data!$K:$L,2, FALSE) &amp; """;"   )             )</f>
        <v/>
      </c>
      <c r="BZ175" t="str">
        <f>IF(Data!$K176=BZ$1, "",             IF(ISERR(SEARCH(BZ$1,Data!$G176)),        "",          ";" &amp; VLOOKUP(BZ$1,Data!$K:$M,3, FALSE) &amp; ",""" &amp; VLOOKUP(BZ$1,Data!$K:$L,2, FALSE) &amp; """;"   )             )</f>
        <v/>
      </c>
      <c r="CA175" t="str">
        <f>IF(Data!$K176=CA$1, "",             IF(ISERR(SEARCH(CA$1,Data!$G176)),        "",          ";" &amp; VLOOKUP(CA$1,Data!$K:$M,3, FALSE) &amp; ",""" &amp; VLOOKUP(CA$1,Data!$K:$L,2, FALSE) &amp; """;"   )             )</f>
        <v/>
      </c>
      <c r="CB175" t="str">
        <f>IF(Data!$K176=CB$1, "",             IF(ISERR(SEARCH(CB$1,Data!$G176)),        "",          ";" &amp; VLOOKUP(CB$1,Data!$K:$M,3, FALSE) &amp; ",""" &amp; VLOOKUP(CB$1,Data!$K:$L,2, FALSE) &amp; """;"   )             )</f>
        <v/>
      </c>
      <c r="CC175" t="str">
        <f>IF(Data!$K176=CC$1, "",             IF(ISERR(SEARCH(CC$1,Data!$G176)),        "",          ";" &amp; VLOOKUP(CC$1,Data!$K:$M,3, FALSE) &amp; ",""" &amp; VLOOKUP(CC$1,Data!$K:$L,2, FALSE) &amp; """;"   )             )</f>
        <v/>
      </c>
      <c r="CD175" t="str">
        <f>IF(Data!$K176=CD$1, "",             IF(ISERR(SEARCH(CD$1,Data!$G176)),        "",          ";" &amp; VLOOKUP(CD$1,Data!$K:$M,3, FALSE) &amp; ",""" &amp; VLOOKUP(CD$1,Data!$K:$L,2, FALSE) &amp; """;"   )             )</f>
        <v/>
      </c>
      <c r="CE175" t="str">
        <f>IF(Data!$K176=CE$1, "",             IF(ISERR(SEARCH(CE$1,Data!$G176)),        "",          ";" &amp; VLOOKUP(CE$1,Data!$K:$M,3, FALSE) &amp; ",""" &amp; VLOOKUP(CE$1,Data!$K:$L,2, FALSE) &amp; """;"   )             )</f>
        <v/>
      </c>
      <c r="CF175" t="str">
        <f>IF(Data!$K176=CF$1, "",             IF(ISERR(SEARCH(CF$1,Data!$G176)),        "",          ";" &amp; VLOOKUP(CF$1,Data!$K:$M,3, FALSE) &amp; ",""" &amp; VLOOKUP(CF$1,Data!$K:$L,2, FALSE) &amp; """;"   )             )</f>
        <v/>
      </c>
      <c r="CG175" t="str">
        <f>IF(Data!$K176=CG$1, "",             IF(ISERR(SEARCH(CG$1,Data!$G176)),        "",          ";" &amp; VLOOKUP(CG$1,Data!$K:$M,3, FALSE) &amp; ",""" &amp; VLOOKUP(CG$1,Data!$K:$L,2, FALSE) &amp; """;"   )             )</f>
        <v/>
      </c>
      <c r="CH175" t="str">
        <f>IF(Data!$K176=CH$1, "",             IF(ISERR(SEARCH(CH$1,Data!$G176)),        "",          ";" &amp; VLOOKUP(CH$1,Data!$K:$M,3, FALSE) &amp; ",""" &amp; VLOOKUP(CH$1,Data!$K:$L,2, FALSE) &amp; """;"   )             )</f>
        <v/>
      </c>
      <c r="CI175" t="str">
        <f>IF(Data!$K176=CI$1, "",             IF(ISERR(SEARCH(CI$1,Data!$G176)),        "",          ";" &amp; VLOOKUP(CI$1,Data!$K:$M,3, FALSE) &amp; ",""" &amp; VLOOKUP(CI$1,Data!$K:$L,2, FALSE) &amp; """;"   )             )</f>
        <v/>
      </c>
      <c r="CJ175" t="str">
        <f>IF(Data!$K176=CJ$1, "",             IF(ISERR(SEARCH(CJ$1,Data!$G176)),        "",          ";" &amp; VLOOKUP(CJ$1,Data!$K:$M,3, FALSE) &amp; ",""" &amp; VLOOKUP(CJ$1,Data!$K:$L,2, FALSE) &amp; """;"   )             )</f>
        <v/>
      </c>
      <c r="CK175" t="str">
        <f>IF(Data!$K176=CK$1, "",             IF(ISERR(SEARCH(CK$1,Data!$G176)),        "",          ";" &amp; VLOOKUP(CK$1,Data!$K:$M,3, FALSE) &amp; ",""" &amp; VLOOKUP(CK$1,Data!$K:$L,2, FALSE) &amp; """;"   )             )</f>
        <v/>
      </c>
      <c r="CL175" t="str">
        <f>IF(Data!$K176=CL$1, "",             IF(ISERR(SEARCH(CL$1,Data!$G176)),        "",          ";" &amp; VLOOKUP(CL$1,Data!$K:$M,3, FALSE) &amp; ",""" &amp; VLOOKUP(CL$1,Data!$K:$L,2, FALSE) &amp; """;"   )             )</f>
        <v/>
      </c>
      <c r="CM175" t="str">
        <f>IF(Data!$K176=CM$1, "",             IF(ISERR(SEARCH(CM$1,Data!$G176)),        "",          ";" &amp; VLOOKUP(CM$1,Data!$K:$M,3, FALSE) &amp; ",""" &amp; VLOOKUP(CM$1,Data!$K:$L,2, FALSE) &amp; """;"   )             )</f>
        <v/>
      </c>
      <c r="CN175" t="str">
        <f>IF(Data!$K176=CN$1, "",             IF(ISERR(SEARCH(CN$1,Data!$G176)),        "",          ";" &amp; VLOOKUP(CN$1,Data!$K:$M,3, FALSE) &amp; ",""" &amp; VLOOKUP(CN$1,Data!$K:$L,2, FALSE) &amp; """;"   )             )</f>
        <v/>
      </c>
      <c r="CO175" t="str">
        <f>IF(Data!$K176=CO$1, "",             IF(ISERR(SEARCH(CO$1,Data!$G176)),        "",          ";" &amp; VLOOKUP(CO$1,Data!$K:$M,3, FALSE) &amp; ",""" &amp; VLOOKUP(CO$1,Data!$K:$L,2, FALSE) &amp; """;"   )             )</f>
        <v/>
      </c>
      <c r="CP175" t="str">
        <f>IF(Data!$K176=CP$1, "",             IF(ISERR(SEARCH(CP$1,Data!$G176)),        "",          ";" &amp; VLOOKUP(CP$1,Data!$K:$M,3, FALSE) &amp; ",""" &amp; VLOOKUP(CP$1,Data!$K:$L,2, FALSE) &amp; """;"   )             )</f>
        <v/>
      </c>
      <c r="CQ175" t="str">
        <f>IF(Data!$K176=CQ$1, "",             IF(ISERR(SEARCH(CQ$1,Data!$G176)),        "",          ";" &amp; VLOOKUP(CQ$1,Data!$K:$M,3, FALSE) &amp; ",""" &amp; VLOOKUP(CQ$1,Data!$K:$L,2, FALSE) &amp; """;"   )             )</f>
        <v/>
      </c>
      <c r="CR175" t="str">
        <f>IF(Data!$K176=CR$1, "",             IF(ISERR(SEARCH(CR$1,Data!$G176)),        "",          ";" &amp; VLOOKUP(CR$1,Data!$K:$M,3, FALSE) &amp; ",""" &amp; VLOOKUP(CR$1,Data!$K:$L,2, FALSE) &amp; """;"   )             )</f>
        <v/>
      </c>
      <c r="CS175" t="str">
        <f>IF(Data!$K176=CS$1, "",             IF(ISERR(SEARCH(CS$1,Data!$G176)),        "",          ";" &amp; VLOOKUP(CS$1,Data!$K:$M,3, FALSE) &amp; ",""" &amp; VLOOKUP(CS$1,Data!$K:$L,2, FALSE) &amp; """;"   )             )</f>
        <v/>
      </c>
      <c r="CT175" t="str">
        <f>IF(Data!$K176=CT$1, "",             IF(ISERR(SEARCH(CT$1,Data!$G176)),        "",          ";" &amp; VLOOKUP(CT$1,Data!$K:$M,3, FALSE) &amp; ",""" &amp; VLOOKUP(CT$1,Data!$K:$L,2, FALSE) &amp; """;"   )             )</f>
        <v/>
      </c>
      <c r="CU175" t="str">
        <f>IF(Data!$K176=CU$1, "",             IF(ISERR(SEARCH(CU$1,Data!$G176)),        "",          ";" &amp; VLOOKUP(CU$1,Data!$K:$M,3, FALSE) &amp; ",""" &amp; VLOOKUP(CU$1,Data!$K:$L,2, FALSE) &amp; """;"   )             )</f>
        <v/>
      </c>
      <c r="CV175" t="str">
        <f>IF(Data!$K176=CV$1, "",             IF(ISERR(SEARCH(CV$1,Data!$G176)),        "",          ";" &amp; VLOOKUP(CV$1,Data!$K:$M,3, FALSE) &amp; ",""" &amp; VLOOKUP(CV$1,Data!$K:$L,2, FALSE) &amp; """;"   )             )</f>
        <v/>
      </c>
      <c r="CW175" t="str">
        <f>IF(Data!$K176=CW$1, "",             IF(ISERR(SEARCH(CW$1,Data!$G176)),        "",          ";" &amp; VLOOKUP(CW$1,Data!$K:$M,3, FALSE) &amp; ",""" &amp; VLOOKUP(CW$1,Data!$K:$L,2, FALSE) &amp; """;"   )             )</f>
        <v/>
      </c>
      <c r="CX175" t="str">
        <f>IF(Data!$K176=CX$1, "",             IF(ISERR(SEARCH(CX$1,Data!$G176)),        "",          ";" &amp; VLOOKUP(CX$1,Data!$K:$M,3, FALSE) &amp; ",""" &amp; VLOOKUP(CX$1,Data!$K:$L,2, FALSE) &amp; """;"   )             )</f>
        <v/>
      </c>
      <c r="CY175" t="str">
        <f>IF(Data!$K176=CY$1, "",             IF(ISERR(SEARCH(CY$1,Data!$G176)),        "",          ";" &amp; VLOOKUP(CY$1,Data!$K:$M,3, FALSE) &amp; ",""" &amp; VLOOKUP(CY$1,Data!$K:$L,2, FALSE) &amp; """;"   )             )</f>
        <v/>
      </c>
      <c r="CZ175" t="str">
        <f>IF(Data!$K176=CZ$1, "",             IF(ISERR(SEARCH(CZ$1,Data!$G176)),        "",          ";" &amp; VLOOKUP(CZ$1,Data!$K:$M,3, FALSE) &amp; ",""" &amp; VLOOKUP(CZ$1,Data!$K:$L,2, FALSE) &amp; """;"   )             )</f>
        <v/>
      </c>
      <c r="DA175" t="str">
        <f>IF(Data!$K176=DA$1, "",             IF(ISERR(SEARCH(DA$1,Data!$G176)),        "",          ";" &amp; VLOOKUP(DA$1,Data!$K:$M,3, FALSE) &amp; ",""" &amp; VLOOKUP(DA$1,Data!$K:$L,2, FALSE) &amp; """;"   )             )</f>
        <v/>
      </c>
      <c r="DB175" t="str">
        <f>IF(Data!$K176=DB$1, "",             IF(ISERR(SEARCH(DB$1,Data!$G176)),        "",          ";" &amp; VLOOKUP(DB$1,Data!$K:$M,3, FALSE) &amp; ",""" &amp; VLOOKUP(DB$1,Data!$K:$L,2, FALSE) &amp; """;"   )             )</f>
        <v/>
      </c>
      <c r="DC175" t="str">
        <f>IF(Data!$K176=DC$1, "",             IF(ISERR(SEARCH(DC$1,Data!$G176)),        "",          ";" &amp; VLOOKUP(DC$1,Data!$K:$M,3, FALSE) &amp; ",""" &amp; VLOOKUP(DC$1,Data!$K:$L,2, FALSE) &amp; """;"   )             )</f>
        <v/>
      </c>
      <c r="DD175" t="str">
        <f>IF(Data!$K176=DD$1, "",             IF(ISERR(SEARCH(DD$1,Data!$G176)),        "",          ";" &amp; VLOOKUP(DD$1,Data!$K:$M,3, FALSE) &amp; ",""" &amp; VLOOKUP(DD$1,Data!$K:$L,2, FALSE) &amp; """;"   )             )</f>
        <v/>
      </c>
      <c r="DE175" t="str">
        <f>IF(Data!$K176=DE$1, "",             IF(ISERR(SEARCH(DE$1,Data!$G176)),        "",          ";" &amp; VLOOKUP(DE$1,Data!$K:$M,3, FALSE) &amp; ",""" &amp; VLOOKUP(DE$1,Data!$K:$L,2, FALSE) &amp; """;"   )             )</f>
        <v/>
      </c>
      <c r="DF175" t="str">
        <f>IF(Data!$K176=DF$1, "",             IF(ISERR(SEARCH(DF$1,Data!$G176)),        "",          ";" &amp; VLOOKUP(DF$1,Data!$K:$M,3, FALSE) &amp; ",""" &amp; VLOOKUP(DF$1,Data!$K:$L,2, FALSE) &amp; """;"   )             )</f>
        <v/>
      </c>
      <c r="DG175" t="str">
        <f>IF(Data!$K176=DG$1, "",             IF(ISERR(SEARCH(DG$1,Data!$G176)),        "",          ";" &amp; VLOOKUP(DG$1,Data!$K:$M,3, FALSE) &amp; ",""" &amp; VLOOKUP(DG$1,Data!$K:$L,2, FALSE) &amp; """;"   )             )</f>
        <v/>
      </c>
      <c r="DH175" t="str">
        <f>IF(Data!$K176=DH$1, "",             IF(ISERR(SEARCH(DH$1,Data!$G176)),        "",          ";" &amp; VLOOKUP(DH$1,Data!$K:$M,3, FALSE) &amp; ",""" &amp; VLOOKUP(DH$1,Data!$K:$L,2, FALSE) &amp; """;"   )             )</f>
        <v/>
      </c>
      <c r="DI175" t="str">
        <f>IF(Data!$K176=DI$1, "",             IF(ISERR(SEARCH(DI$1,Data!$G176)),        "",          ";" &amp; VLOOKUP(DI$1,Data!$K:$M,3, FALSE) &amp; ",""" &amp; VLOOKUP(DI$1,Data!$K:$L,2, FALSE) &amp; """;"   )             )</f>
        <v/>
      </c>
      <c r="DJ175" t="str">
        <f>IF(Data!$K176=DJ$1, "",             IF(ISERR(SEARCH(DJ$1,Data!$G176)),        "",          ";" &amp; VLOOKUP(DJ$1,Data!$K:$M,3, FALSE) &amp; ",""" &amp; VLOOKUP(DJ$1,Data!$K:$L,2, FALSE) &amp; """;"   )             )</f>
        <v/>
      </c>
      <c r="DK175" t="str">
        <f>IF(Data!$K176=DK$1, "",             IF(ISERR(SEARCH(DK$1,Data!$G176)),        "",          ";" &amp; VLOOKUP(DK$1,Data!$K:$M,3, FALSE) &amp; ",""" &amp; VLOOKUP(DK$1,Data!$K:$L,2, FALSE) &amp; """;"   )             )</f>
        <v/>
      </c>
      <c r="DL175" t="str">
        <f>IF(Data!$K176=DL$1, "",             IF(ISERR(SEARCH(DL$1,Data!$G176)),        "",          ";" &amp; VLOOKUP(DL$1,Data!$K:$M,3, FALSE) &amp; ",""" &amp; VLOOKUP(DL$1,Data!$K:$L,2, FALSE) &amp; """;"   )             )</f>
        <v/>
      </c>
      <c r="DM175" t="str">
        <f>IF(Data!$K176=DM$1, "",             IF(ISERR(SEARCH(DM$1,Data!$G176)),        "",          ";" &amp; VLOOKUP(DM$1,Data!$K:$M,3, FALSE) &amp; ",""" &amp; VLOOKUP(DM$1,Data!$K:$L,2, FALSE) &amp; """;"   )             )</f>
        <v/>
      </c>
      <c r="DN175" t="str">
        <f>IF(Data!$K176=DN$1, "",             IF(ISERR(SEARCH(DN$1,Data!$G176)),        "",          ";" &amp; VLOOKUP(DN$1,Data!$K:$M,3, FALSE) &amp; ",""" &amp; VLOOKUP(DN$1,Data!$K:$L,2, FALSE) &amp; """;"   )             )</f>
        <v/>
      </c>
      <c r="DO175" t="str">
        <f>IF(Data!$K176=DO$1, "",             IF(ISERR(SEARCH(DO$1,Data!$G176)),        "",          ";" &amp; VLOOKUP(DO$1,Data!$K:$M,3, FALSE) &amp; ",""" &amp; VLOOKUP(DO$1,Data!$K:$L,2, FALSE) &amp; """;"   )             )</f>
        <v/>
      </c>
      <c r="DP175" t="str">
        <f>IF(Data!$K176=DP$1, "",             IF(ISERR(SEARCH(DP$1,Data!$G176)),        "",          ";" &amp; VLOOKUP(DP$1,Data!$K:$M,3, FALSE) &amp; ",""" &amp; VLOOKUP(DP$1,Data!$K:$L,2, FALSE) &amp; """;"   )             )</f>
        <v/>
      </c>
      <c r="DQ175" t="str">
        <f>IF(Data!$K176=DQ$1, "",             IF(ISERR(SEARCH(DQ$1,Data!$G176)),        "",          ";" &amp; VLOOKUP(DQ$1,Data!$K:$M,3, FALSE) &amp; ",""" &amp; VLOOKUP(DQ$1,Data!$K:$L,2, FALSE) &amp; """;"   )             )</f>
        <v/>
      </c>
      <c r="DR175" t="str">
        <f>IF(Data!$K176=DR$1, "",             IF(ISERR(SEARCH(DR$1,Data!$G176)),        "",          ";" &amp; VLOOKUP(DR$1,Data!$K:$M,3, FALSE) &amp; ",""" &amp; VLOOKUP(DR$1,Data!$K:$L,2, FALSE) &amp; """;"   )             )</f>
        <v/>
      </c>
      <c r="DS175" t="str">
        <f>IF(Data!$K176=DS$1, "",             IF(ISERR(SEARCH(DS$1,Data!$G176)),        "",          ";" &amp; VLOOKUP(DS$1,Data!$K:$M,3, FALSE) &amp; ",""" &amp; VLOOKUP(DS$1,Data!$K:$L,2, FALSE) &amp; """;"   )             )</f>
        <v/>
      </c>
      <c r="DT175" t="str">
        <f>IF(Data!$K176=DT$1, "",             IF(ISERR(SEARCH(DT$1,Data!$G176)),        "",          ";" &amp; VLOOKUP(DT$1,Data!$K:$M,3, FALSE) &amp; ",""" &amp; VLOOKUP(DT$1,Data!$K:$L,2, FALSE) &amp; """;"   )             )</f>
        <v/>
      </c>
      <c r="DU175" t="str">
        <f>IF(Data!$K176=DU$1, "",             IF(ISERR(SEARCH(DU$1,Data!$G176)),        "",          ";" &amp; VLOOKUP(DU$1,Data!$K:$M,3, FALSE) &amp; ",""" &amp; VLOOKUP(DU$1,Data!$K:$L,2, FALSE) &amp; """;"   )             )</f>
        <v/>
      </c>
      <c r="DV175" t="str">
        <f>IF(Data!$K176=DV$1, "",             IF(ISERR(SEARCH(DV$1,Data!$G176)),        "",          ";" &amp; VLOOKUP(DV$1,Data!$K:$M,3, FALSE) &amp; ",""" &amp; VLOOKUP(DV$1,Data!$K:$L,2, FALSE) &amp; """;"   )             )</f>
        <v/>
      </c>
      <c r="DW175" t="str">
        <f>IF(Data!$K176=DW$1, "",             IF(ISERR(SEARCH(DW$1,Data!$G176)),        "",          ";" &amp; VLOOKUP(DW$1,Data!$K:$M,3, FALSE) &amp; ",""" &amp; VLOOKUP(DW$1,Data!$K:$L,2, FALSE) &amp; """;"   )             )</f>
        <v/>
      </c>
      <c r="DX175" t="str">
        <f>IF(Data!$K176=DX$1, "",             IF(ISERR(SEARCH(DX$1,Data!$G176)),        "",          ";" &amp; VLOOKUP(DX$1,Data!$K:$M,3, FALSE) &amp; ",""" &amp; VLOOKUP(DX$1,Data!$K:$L,2, FALSE) &amp; """;"   )             )</f>
        <v/>
      </c>
      <c r="DY175" t="str">
        <f>IF(Data!$K176=DY$1, "",             IF(ISERR(SEARCH(DY$1,Data!$G176)),        "",          ";" &amp; VLOOKUP(DY$1,Data!$K:$M,3, FALSE) &amp; ",""" &amp; VLOOKUP(DY$1,Data!$K:$L,2, FALSE) &amp; """;"   )             )</f>
        <v/>
      </c>
      <c r="DZ175" t="str">
        <f>IF(Data!$K176=DZ$1, "",             IF(ISERR(SEARCH(DZ$1,Data!$G176)),        "",          ";" &amp; VLOOKUP(DZ$1,Data!$K:$M,3, FALSE) &amp; ",""" &amp; VLOOKUP(DZ$1,Data!$K:$L,2, FALSE) &amp; """;"   )             )</f>
        <v/>
      </c>
      <c r="EA175" t="str">
        <f>IF(Data!$K176=EA$1, "",             IF(ISERR(SEARCH(EA$1,Data!$G176)),        "",          ";" &amp; VLOOKUP(EA$1,Data!$K:$M,3, FALSE) &amp; ",""" &amp; VLOOKUP(EA$1,Data!$K:$L,2, FALSE) &amp; """;"   )             )</f>
        <v/>
      </c>
      <c r="EB175" t="str">
        <f>IF(Data!$K176=EB$1, "",             IF(ISERR(SEARCH(EB$1,Data!$G176)),        "",          ";" &amp; VLOOKUP(EB$1,Data!$K:$M,3, FALSE) &amp; ",""" &amp; VLOOKUP(EB$1,Data!$K:$L,2, FALSE) &amp; """;"   )             )</f>
        <v/>
      </c>
      <c r="EC175" t="str">
        <f>IF(Data!$K176=EC$1, "",             IF(ISERR(SEARCH(EC$1,Data!$G176)),        "",          ";" &amp; VLOOKUP(EC$1,Data!$K:$M,3, FALSE) &amp; ",""" &amp; VLOOKUP(EC$1,Data!$K:$L,2, FALSE) &amp; """;"   )             )</f>
        <v/>
      </c>
      <c r="ED175" t="str">
        <f>IF(Data!$K176=ED$1, "",             IF(ISERR(SEARCH(ED$1,Data!$G176)),        "",          ";" &amp; VLOOKUP(ED$1,Data!$K:$M,3, FALSE) &amp; ",""" &amp; VLOOKUP(ED$1,Data!$K:$L,2, FALSE) &amp; """;"   )             )</f>
        <v/>
      </c>
      <c r="EE175" t="str">
        <f>IF(Data!$K176=EE$1, "",             IF(ISERR(SEARCH(EE$1,Data!$G176)),        "",          ";" &amp; VLOOKUP(EE$1,Data!$K:$M,3, FALSE) &amp; ",""" &amp; VLOOKUP(EE$1,Data!$K:$L,2, FALSE) &amp; """;"   )             )</f>
        <v/>
      </c>
      <c r="EF175" t="str">
        <f>IF(Data!$K176=EF$1, "",             IF(ISERR(SEARCH(EF$1,Data!$G176)),        "",          ";" &amp; VLOOKUP(EF$1,Data!$K:$M,3, FALSE) &amp; ",""" &amp; VLOOKUP(EF$1,Data!$K:$L,2, FALSE) &amp; """;"   )             )</f>
        <v/>
      </c>
      <c r="EG175" t="str">
        <f>IF(Data!$K176=EG$1, "",             IF(ISERR(SEARCH(EG$1,Data!$G176)),        "",          ";" &amp; VLOOKUP(EG$1,Data!$K:$M,3, FALSE) &amp; ",""" &amp; VLOOKUP(EG$1,Data!$K:$L,2, FALSE) &amp; """;"   )             )</f>
        <v/>
      </c>
      <c r="EH175" t="str">
        <f>IF(Data!$K176=EH$1, "",             IF(ISERR(SEARCH(EH$1,Data!$G176)),        "",          ";" &amp; VLOOKUP(EH$1,Data!$K:$M,3, FALSE) &amp; ",""" &amp; VLOOKUP(EH$1,Data!$K:$L,2, FALSE) &amp; """;"   )             )</f>
        <v/>
      </c>
      <c r="EI175" t="str">
        <f>IF(Data!$K176=EI$1, "",             IF(ISERR(SEARCH(EI$1,Data!$G176)),        "",          ";" &amp; VLOOKUP(EI$1,Data!$K:$M,3, FALSE) &amp; ",""" &amp; VLOOKUP(EI$1,Data!$K:$L,2, FALSE) &amp; """;"   )             )</f>
        <v/>
      </c>
      <c r="EJ175" t="str">
        <f>IF(Data!$K176=EJ$1, "",             IF(ISERR(SEARCH(EJ$1,Data!$G176)),        "",          ";" &amp; VLOOKUP(EJ$1,Data!$K:$M,3, FALSE) &amp; ",""" &amp; VLOOKUP(EJ$1,Data!$K:$L,2, FALSE) &amp; """;"   )             )</f>
        <v/>
      </c>
      <c r="EK175" t="str">
        <f>IF(Data!$K176=EK$1, "",             IF(ISERR(SEARCH(EK$1,Data!$G176)),        "",          ";" &amp; VLOOKUP(EK$1,Data!$K:$M,3, FALSE) &amp; ",""" &amp; VLOOKUP(EK$1,Data!$K:$L,2, FALSE) &amp; """;"   )             )</f>
        <v/>
      </c>
      <c r="EL175" t="str">
        <f>IF(Data!$K176=EL$1, "",             IF(ISERR(SEARCH(EL$1,Data!$G176)),        "",          ";" &amp; VLOOKUP(EL$1,Data!$K:$M,3, FALSE) &amp; ",""" &amp; VLOOKUP(EL$1,Data!$K:$L,2, FALSE) &amp; """;"   )             )</f>
        <v/>
      </c>
      <c r="EM175" t="str">
        <f>IF(Data!$K176=EM$1, "",             IF(ISERR(SEARCH(EM$1,Data!$G176)),        "",          ";" &amp; VLOOKUP(EM$1,Data!$K:$M,3, FALSE) &amp; ",""" &amp; VLOOKUP(EM$1,Data!$K:$L,2, FALSE) &amp; """;"   )             )</f>
        <v/>
      </c>
      <c r="EN175" t="str">
        <f>IF(Data!$K176=EN$1, "",             IF(ISERR(SEARCH(EN$1,Data!$G176)),        "",          ";" &amp; VLOOKUP(EN$1,Data!$K:$M,3, FALSE) &amp; ",""" &amp; VLOOKUP(EN$1,Data!$K:$L,2, FALSE) &amp; """;"   )             )</f>
        <v/>
      </c>
      <c r="EO175" t="str">
        <f>IF(Data!$K176=EO$1, "",             IF(ISERR(SEARCH(EO$1,Data!$G176)),        "",          ";" &amp; VLOOKUP(EO$1,Data!$K:$M,3, FALSE) &amp; ",""" &amp; VLOOKUP(EO$1,Data!$K:$L,2, FALSE) &amp; """;"   )             )</f>
        <v/>
      </c>
      <c r="EP175" t="str">
        <f>IF(Data!$K176=EP$1, "",             IF(ISERR(SEARCH(EP$1,Data!$G176)),        "",          ";" &amp; VLOOKUP(EP$1,Data!$K:$M,3, FALSE) &amp; ",""" &amp; VLOOKUP(EP$1,Data!$K:$L,2, FALSE) &amp; """;"   )             )</f>
        <v/>
      </c>
      <c r="EQ175" t="str">
        <f>IF(Data!$K176=EQ$1, "",             IF(ISERR(SEARCH(EQ$1,Data!$G176)),        "",          ";" &amp; VLOOKUP(EQ$1,Data!$K:$M,3, FALSE) &amp; ",""" &amp; VLOOKUP(EQ$1,Data!$K:$L,2, FALSE) &amp; """;"   )             )</f>
        <v/>
      </c>
      <c r="ER175" t="str">
        <f>IF(Data!$K176=ER$1, "",             IF(ISERR(SEARCH(ER$1,Data!$G176)),        "",          ";" &amp; VLOOKUP(ER$1,Data!$K:$M,3, FALSE) &amp; ",""" &amp; VLOOKUP(ER$1,Data!$K:$L,2, FALSE) &amp; """;"   )             )</f>
        <v/>
      </c>
      <c r="ES175" t="str">
        <f>IF(Data!$K176=ES$1, "",             IF(ISERR(SEARCH(ES$1,Data!$G176)),        "",          ";" &amp; VLOOKUP(ES$1,Data!$K:$M,3, FALSE) &amp; ",""" &amp; VLOOKUP(ES$1,Data!$K:$L,2, FALSE) &amp; """;"   )             )</f>
        <v/>
      </c>
      <c r="ET175" t="str">
        <f>IF(Data!$K176=ET$1, "",             IF(ISERR(SEARCH(ET$1,Data!$G176)),        "",          ";" &amp; VLOOKUP(ET$1,Data!$K:$M,3, FALSE) &amp; ",""" &amp; VLOOKUP(ET$1,Data!$K:$L,2, FALSE) &amp; """;"   )             )</f>
        <v/>
      </c>
      <c r="EU175" t="str">
        <f>IF(Data!$K176=EU$1, "",             IF(ISERR(SEARCH(EU$1,Data!$G176)),        "",          ";" &amp; VLOOKUP(EU$1,Data!$K:$M,3, FALSE) &amp; ",""" &amp; VLOOKUP(EU$1,Data!$K:$L,2, FALSE) &amp; """;"   )             )</f>
        <v/>
      </c>
      <c r="EV175" t="str">
        <f>IF(Data!$K176=EV$1, "",             IF(ISERR(SEARCH(EV$1,Data!$G176)),        "",          ";" &amp; VLOOKUP(EV$1,Data!$K:$M,3, FALSE) &amp; ",""" &amp; VLOOKUP(EV$1,Data!$K:$L,2, FALSE) &amp; """;"   )             )</f>
        <v/>
      </c>
      <c r="EW175" t="str">
        <f>IF(Data!$K176=EW$1, "",             IF(ISERR(SEARCH(EW$1,Data!$G176)),        "",          ";" &amp; VLOOKUP(EW$1,Data!$K:$M,3, FALSE) &amp; ",""" &amp; VLOOKUP(EW$1,Data!$K:$L,2, FALSE) &amp; """;"   )             )</f>
        <v/>
      </c>
      <c r="EX175" t="str">
        <f>IF(Data!$K176=EX$1, "",             IF(ISERR(SEARCH(EX$1,Data!$G176)),        "",          ";" &amp; VLOOKUP(EX$1,Data!$K:$M,3, FALSE) &amp; ",""" &amp; VLOOKUP(EX$1,Data!$K:$L,2, FALSE) &amp; """;"   )             )</f>
        <v/>
      </c>
      <c r="EY175" t="str">
        <f>IF(Data!$K176=EY$1, "",             IF(ISERR(SEARCH(EY$1,Data!$G176)),        "",          ";" &amp; VLOOKUP(EY$1,Data!$K:$M,3, FALSE) &amp; ",""" &amp; VLOOKUP(EY$1,Data!$K:$L,2, FALSE) &amp; """;"   )             )</f>
        <v/>
      </c>
      <c r="EZ175" t="str">
        <f>IF(Data!$K176=EZ$1, "",             IF(ISERR(SEARCH(EZ$1,Data!$G176)),        "",          ";" &amp; VLOOKUP(EZ$1,Data!$K:$M,3, FALSE) &amp; ",""" &amp; VLOOKUP(EZ$1,Data!$K:$L,2, FALSE) &amp; """;"   )             )</f>
        <v/>
      </c>
      <c r="FA175" t="str">
        <f>IF(Data!$K176=FA$1, "",             IF(ISERR(SEARCH(FA$1,Data!$G176)),        "",          ";" &amp; VLOOKUP(FA$1,Data!$K:$M,3, FALSE) &amp; ",""" &amp; VLOOKUP(FA$1,Data!$K:$L,2, FALSE) &amp; """;"   )             )</f>
        <v/>
      </c>
      <c r="FB175" t="str">
        <f>IF(Data!$K176=FB$1, "",             IF(ISERR(SEARCH(FB$1,Data!$G176)),        "",          ";" &amp; VLOOKUP(FB$1,Data!$K:$M,3, FALSE) &amp; ",""" &amp; VLOOKUP(FB$1,Data!$K:$L,2, FALSE) &amp; """;"   )             )</f>
        <v/>
      </c>
      <c r="FC175" t="str">
        <f>IF(Data!$K176=FC$1, "",             IF(ISERR(SEARCH(FC$1,Data!$G176)),        "",          ";" &amp; VLOOKUP(FC$1,Data!$K:$M,3, FALSE) &amp; ",""" &amp; VLOOKUP(FC$1,Data!$K:$L,2, FALSE) &amp; """;"   )             )</f>
        <v/>
      </c>
      <c r="FD175" t="str">
        <f>IF(Data!$K176=FD$1, "",             IF(ISERR(SEARCH(FD$1,Data!$G176)),        "",          ";" &amp; VLOOKUP(FD$1,Data!$K:$M,3, FALSE) &amp; ",""" &amp; VLOOKUP(FD$1,Data!$K:$L,2, FALSE) &amp; """;"   )             )</f>
        <v/>
      </c>
      <c r="FE175" t="str">
        <f>IF(Data!$K176=FE$1, "",             IF(ISERR(SEARCH(FE$1,Data!$G176)),        "",          ";" &amp; VLOOKUP(FE$1,Data!$K:$M,3, FALSE) &amp; ",""" &amp; VLOOKUP(FE$1,Data!$K:$L,2, FALSE) &amp; """;"   )             )</f>
        <v/>
      </c>
      <c r="FF175" t="str">
        <f>IF(Data!$K176=FF$1, "",             IF(ISERR(SEARCH(FF$1,Data!$G176)),        "",          ";" &amp; VLOOKUP(FF$1,Data!$K:$M,3, FALSE) &amp; ",""" &amp; VLOOKUP(FF$1,Data!$K:$L,2, FALSE) &amp; """;"   )             )</f>
        <v/>
      </c>
      <c r="FG175" t="str">
        <f>IF(Data!$K176=FG$1, "",             IF(ISERR(SEARCH(FG$1,Data!$G176)),        "",          ";" &amp; VLOOKUP(FG$1,Data!$K:$M,3, FALSE) &amp; ",""" &amp; VLOOKUP(FG$1,Data!$K:$L,2, FALSE) &amp; """;"   )             )</f>
        <v/>
      </c>
      <c r="FH175" t="str">
        <f>IF(Data!$K176=FH$1, "",             IF(ISERR(SEARCH(FH$1,Data!$G176)),        "",          ";" &amp; VLOOKUP(FH$1,Data!$K:$M,3, FALSE) &amp; ",""" &amp; VLOOKUP(FH$1,Data!$K:$L,2, FALSE) &amp; """;"   )             )</f>
        <v/>
      </c>
      <c r="FI175" t="str">
        <f>IF(Data!$K176=FI$1, "",             IF(ISERR(SEARCH(FI$1,Data!$G176)),        "",          ";" &amp; VLOOKUP(FI$1,Data!$K:$M,3, FALSE) &amp; ",""" &amp; VLOOKUP(FI$1,Data!$K:$L,2, FALSE) &amp; """;"   )             )</f>
        <v/>
      </c>
      <c r="FJ175" t="str">
        <f>IF(Data!$K176=FJ$1, "",             IF(ISERR(SEARCH(FJ$1,Data!$G176)),        "",          ";" &amp; VLOOKUP(FJ$1,Data!$K:$M,3, FALSE) &amp; ",""" &amp; VLOOKUP(FJ$1,Data!$K:$L,2, FALSE) &amp; """;"   )             )</f>
        <v/>
      </c>
      <c r="FK175" t="str">
        <f>IF(Data!$K176=FK$1, "",             IF(ISERR(SEARCH(FK$1,Data!$G176)),        "",          ";" &amp; VLOOKUP(FK$1,Data!$K:$M,3, FALSE) &amp; ",""" &amp; VLOOKUP(FK$1,Data!$K:$L,2, FALSE) &amp; """;"   )             )</f>
        <v/>
      </c>
      <c r="FL175" t="str">
        <f>IF(Data!$K176=FL$1, "",             IF(ISERR(SEARCH(FL$1,Data!$G176)),        "",          ";" &amp; VLOOKUP(FL$1,Data!$K:$M,3, FALSE) &amp; ",""" &amp; VLOOKUP(FL$1,Data!$K:$L,2, FALSE) &amp; """;"   )             )</f>
        <v/>
      </c>
      <c r="FM175" t="str">
        <f>IF(Data!$K176=FM$1, "",             IF(ISERR(SEARCH(FM$1,Data!$G176)),        "",          ";" &amp; VLOOKUP(FM$1,Data!$K:$M,3, FALSE) &amp; ",""" &amp; VLOOKUP(FM$1,Data!$K:$L,2, FALSE) &amp; """;"   )             )</f>
        <v/>
      </c>
      <c r="FN175" t="str">
        <f>IF(Data!$K176=FN$1, "",             IF(ISERR(SEARCH(FN$1,Data!$G176)),        "",          ";" &amp; VLOOKUP(FN$1,Data!$K:$M,3, FALSE) &amp; ",""" &amp; VLOOKUP(FN$1,Data!$K:$L,2, FALSE) &amp; """;"   )             )</f>
        <v/>
      </c>
      <c r="FO175" t="str">
        <f>IF(Data!$K176=FO$1, "",             IF(ISERR(SEARCH(FO$1,Data!$G176)),        "",          ";" &amp; VLOOKUP(FO$1,Data!$K:$M,3, FALSE) &amp; ",""" &amp; VLOOKUP(FO$1,Data!$K:$L,2, FALSE) &amp; """;"   )             )</f>
        <v/>
      </c>
      <c r="FP175" t="str">
        <f>IF(Data!$K176=FP$1, "",             IF(ISERR(SEARCH(FP$1,Data!$G176)),        "",          ";" &amp; VLOOKUP(FP$1,Data!$K:$M,3, FALSE) &amp; ",""" &amp; VLOOKUP(FP$1,Data!$K:$L,2, FALSE) &amp; """;"   )             )</f>
        <v/>
      </c>
      <c r="FQ175" t="str">
        <f>IF(Data!$K176=FQ$1, "",             IF(ISERR(SEARCH(FQ$1,Data!$G176)),        "",          ";" &amp; VLOOKUP(FQ$1,Data!$K:$M,3, FALSE) &amp; ",""" &amp; VLOOKUP(FQ$1,Data!$K:$L,2, FALSE) &amp; """;"   )             )</f>
        <v/>
      </c>
      <c r="FR175" t="str">
        <f>IF(Data!$K176=FR$1, "",             IF(ISERR(SEARCH(FR$1,Data!$G176)),        "",          ";" &amp; VLOOKUP(FR$1,Data!$K:$M,3, FALSE) &amp; ",""" &amp; VLOOKUP(FR$1,Data!$K:$L,2, FALSE) &amp; """;"   )             )</f>
        <v/>
      </c>
      <c r="FS175" t="str">
        <f>IF(Data!$K176=FS$1, "",             IF(ISERR(SEARCH(FS$1,Data!$G176)),        "",          ";" &amp; VLOOKUP(FS$1,Data!$K:$M,3, FALSE) &amp; ",""" &amp; VLOOKUP(FS$1,Data!$K:$L,2, FALSE) &amp; """;"   )             )</f>
        <v/>
      </c>
      <c r="FT175" t="str">
        <f>IF(Data!$K176=FT$1, "",             IF(ISERR(SEARCH(FT$1,Data!$G176)),        "",          ";" &amp; VLOOKUP(FT$1,Data!$K:$M,3, FALSE) &amp; ",""" &amp; VLOOKUP(FT$1,Data!$K:$L,2, FALSE) &amp; """;"   )             )</f>
        <v/>
      </c>
      <c r="FU175" t="str">
        <f>IF(Data!$K176=FU$1, "",             IF(ISERR(SEARCH(FU$1,Data!$G176)),        "",          ";" &amp; VLOOKUP(FU$1,Data!$K:$M,3, FALSE) &amp; ",""" &amp; VLOOKUP(FU$1,Data!$K:$L,2, FALSE) &amp; """;"   )             )</f>
        <v/>
      </c>
      <c r="FV175" t="str">
        <f>IF(Data!$K176=FV$1, "",             IF(ISERR(SEARCH(FV$1,Data!$G176)),        "",          ";" &amp; VLOOKUP(FV$1,Data!$K:$M,3, FALSE) &amp; ",""" &amp; VLOOKUP(FV$1,Data!$K:$L,2, FALSE) &amp; """;"   )             )</f>
        <v/>
      </c>
      <c r="FW175" t="str">
        <f>IF(Data!$K176=FW$1, "",             IF(ISERR(SEARCH(FW$1,Data!$G176)),        "",          ";" &amp; VLOOKUP(FW$1,Data!$K:$M,3, FALSE) &amp; ",""" &amp; VLOOKUP(FW$1,Data!$K:$L,2, FALSE) &amp; """;"   )             )</f>
        <v/>
      </c>
      <c r="FX175" t="str">
        <f>IF(Data!$K176=FX$1, "",             IF(ISERR(SEARCH(FX$1,Data!$G176)),        "",          ";" &amp; VLOOKUP(FX$1,Data!$K:$M,3, FALSE) &amp; ",""" &amp; VLOOKUP(FX$1,Data!$K:$L,2, FALSE) &amp; """;"   )             )</f>
        <v/>
      </c>
      <c r="FY175" t="str">
        <f>IF(Data!$K176=FY$1, "",             IF(ISERR(SEARCH(FY$1,Data!$G176)),        "",          ";" &amp; VLOOKUP(FY$1,Data!$K:$M,3, FALSE) &amp; ",""" &amp; VLOOKUP(FY$1,Data!$K:$L,2, FALSE) &amp; """;"   )             )</f>
        <v/>
      </c>
      <c r="FZ175" t="str">
        <f>IF(Data!$K176=FZ$1, "",             IF(ISERR(SEARCH(FZ$1,Data!$G176)),        "",          ";" &amp; VLOOKUP(FZ$1,Data!$K:$M,3, FALSE) &amp; ",""" &amp; VLOOKUP(FZ$1,Data!$K:$L,2, FALSE) &amp; """;"   )             )</f>
        <v/>
      </c>
      <c r="GA175" t="str">
        <f>IF(Data!$K176=GA$1, "",             IF(ISERR(SEARCH(GA$1,Data!$G176)),        "",          ";" &amp; VLOOKUP(GA$1,Data!$K:$M,3, FALSE) &amp; ",""" &amp; VLOOKUP(GA$1,Data!$K:$L,2, FALSE) &amp; """;"   )             )</f>
        <v/>
      </c>
      <c r="GB175" t="str">
        <f>IF(Data!$K176=GB$1, "",             IF(ISERR(SEARCH(GB$1,Data!$G176)),        "",          ";" &amp; VLOOKUP(GB$1,Data!$K:$M,3, FALSE) &amp; ",""" &amp; VLOOKUP(GB$1,Data!$K:$L,2, FALSE) &amp; """;"   )             )</f>
        <v/>
      </c>
      <c r="GC175" t="str">
        <f>IF(Data!$K176=GC$1, "",             IF(ISERR(SEARCH(GC$1,Data!$G176)),        "",          ";" &amp; VLOOKUP(GC$1,Data!$K:$M,3, FALSE) &amp; ",""" &amp; VLOOKUP(GC$1,Data!$K:$L,2, FALSE) &amp; """;"   )             )</f>
        <v/>
      </c>
      <c r="GD175" t="str">
        <f>IF(Data!$K176=GD$1, "",             IF(ISERR(SEARCH(GD$1,Data!$G176)),        "",          ";" &amp; VLOOKUP(GD$1,Data!$K:$M,3, FALSE) &amp; ",""" &amp; VLOOKUP(GD$1,Data!$K:$L,2, FALSE) &amp; """;"   )             )</f>
        <v/>
      </c>
      <c r="GE175" t="str">
        <f>IF(Data!$K176=GE$1, "",             IF(ISERR(SEARCH(GE$1,Data!$G176)),        "",          ";" &amp; VLOOKUP(GE$1,Data!$K:$M,3, FALSE) &amp; ",""" &amp; VLOOKUP(GE$1,Data!$K:$L,2, FALSE) &amp; """;"   )             )</f>
        <v/>
      </c>
      <c r="GF175" t="str">
        <f>IF(Data!$K176=GF$1, "",             IF(ISERR(SEARCH(GF$1,Data!$G176)),        "",          ";" &amp; VLOOKUP(GF$1,Data!$K:$M,3, FALSE) &amp; ",""" &amp; VLOOKUP(GF$1,Data!$K:$L,2, FALSE) &amp; """;"   )             )</f>
        <v/>
      </c>
      <c r="GG175" t="str">
        <f>IF(Data!$K176=GG$1, "",             IF(ISERR(SEARCH(GG$1,Data!$G176)),        "",          ";" &amp; VLOOKUP(GG$1,Data!$K:$M,3, FALSE) &amp; ",""" &amp; VLOOKUP(GG$1,Data!$K:$L,2, FALSE) &amp; """;"   )             )</f>
        <v/>
      </c>
      <c r="GH175" t="str">
        <f>IF(Data!$K176=GH$1, "",             IF(ISERR(SEARCH(GH$1,Data!$G176)),        "",          ";" &amp; VLOOKUP(GH$1,Data!$K:$M,3, FALSE) &amp; ",""" &amp; VLOOKUP(GH$1,Data!$K:$L,2, FALSE) &amp; """;"   )             )</f>
        <v/>
      </c>
      <c r="GI175" t="str">
        <f>IF(Data!$K176=GI$1, "",             IF(ISERR(SEARCH(GI$1,Data!$G176)),        "",          ";" &amp; VLOOKUP(GI$1,Data!$K:$M,3, FALSE) &amp; ",""" &amp; VLOOKUP(GI$1,Data!$K:$L,2, FALSE) &amp; """;"   )             )</f>
        <v/>
      </c>
      <c r="GJ175" t="str">
        <f>IF(Data!$K176=GJ$1, "",             IF(ISERR(SEARCH(GJ$1,Data!$G176)),        "",          ";" &amp; VLOOKUP(GJ$1,Data!$K:$M,3, FALSE) &amp; ",""" &amp; VLOOKUP(GJ$1,Data!$K:$L,2, FALSE) &amp; """;"   )             )</f>
        <v/>
      </c>
      <c r="GK175" t="str">
        <f>IF(Data!$K176=GK$1, "",             IF(ISERR(SEARCH(GK$1,Data!$G176)),        "",          ";" &amp; VLOOKUP(GK$1,Data!$K:$M,3, FALSE) &amp; ",""" &amp; VLOOKUP(GK$1,Data!$K:$L,2, FALSE) &amp; """;"   )             )</f>
        <v/>
      </c>
      <c r="GL175" t="str">
        <f>IF(Data!$K176=GL$1, "",             IF(ISERR(SEARCH(GL$1,Data!$G176)),        "",          ";" &amp; VLOOKUP(GL$1,Data!$K:$M,3, FALSE) &amp; ",""" &amp; VLOOKUP(GL$1,Data!$K:$L,2, FALSE) &amp; """;"   )             )</f>
        <v/>
      </c>
      <c r="GM175" t="str">
        <f>IF(Data!$K176=GM$1, "",             IF(ISERR(SEARCH(GM$1,Data!$G176)),        "",          ";" &amp; VLOOKUP(GM$1,Data!$K:$M,3, FALSE) &amp; ",""" &amp; VLOOKUP(GM$1,Data!$K:$L,2, FALSE) &amp; """;"   )             )</f>
        <v/>
      </c>
      <c r="GN175" t="str">
        <f>IF(Data!$K176=GN$1, "",             IF(ISERR(SEARCH(GN$1,Data!$G176)),        "",          ";" &amp; VLOOKUP(GN$1,Data!$K:$M,3, FALSE) &amp; ",""" &amp; VLOOKUP(GN$1,Data!$K:$L,2, FALSE) &amp; """;"   )             )</f>
        <v/>
      </c>
      <c r="GO175" t="str">
        <f>IF(Data!$K176=GO$1, "",             IF(ISERR(SEARCH(GO$1,Data!$G176)),        "",          ";" &amp; VLOOKUP(GO$1,Data!$K:$M,3, FALSE) &amp; ",""" &amp; VLOOKUP(GO$1,Data!$K:$L,2, FALSE) &amp; """;"   )             )</f>
        <v/>
      </c>
      <c r="GP175" t="str">
        <f>IF(Data!$K176=GP$1, "",             IF(ISERR(SEARCH(GP$1,Data!$G176)),        "",          ";" &amp; VLOOKUP(GP$1,Data!$K:$M,3, FALSE) &amp; ",""" &amp; VLOOKUP(GP$1,Data!$K:$L,2, FALSE) &amp; """;"   )             )</f>
        <v/>
      </c>
      <c r="GQ175" t="str">
        <f>IF(Data!$K176=GQ$1, "",             IF(ISERR(SEARCH(GQ$1,Data!$G176)),        "",          ";" &amp; VLOOKUP(GQ$1,Data!$K:$M,3, FALSE) &amp; ",""" &amp; VLOOKUP(GQ$1,Data!$K:$L,2, FALSE) &amp; """;"   )             )</f>
        <v/>
      </c>
      <c r="GR175" t="str">
        <f>IF(Data!$K176=GR$1, "",             IF(ISERR(SEARCH(GR$1,Data!$G176)),        "",          ";" &amp; VLOOKUP(GR$1,Data!$K:$M,3, FALSE) &amp; ",""" &amp; VLOOKUP(GR$1,Data!$K:$L,2, FALSE) &amp; """;"   )             )</f>
        <v/>
      </c>
      <c r="GS175" t="str">
        <f>IF(Data!$K176=GS$1, "",             IF(ISERR(SEARCH(GS$1,Data!$G176)),        "",          ";" &amp; VLOOKUP(GS$1,Data!$K:$M,3, FALSE) &amp; ",""" &amp; VLOOKUP(GS$1,Data!$K:$L,2, FALSE) &amp; """;"   )             )</f>
        <v/>
      </c>
      <c r="GT175" t="str">
        <f>IF(Data!$K176=GT$1, "",             IF(ISERR(SEARCH(GT$1,Data!$G176)),        "",          ";" &amp; VLOOKUP(GT$1,Data!$K:$M,3, FALSE) &amp; ",""" &amp; VLOOKUP(GT$1,Data!$K:$L,2, FALSE) &amp; """;"   )             )</f>
        <v/>
      </c>
      <c r="GU175" t="str">
        <f>IF(Data!$K176=GU$1, "",             IF(ISERR(SEARCH(GU$1,Data!$G176)),        "",          ";" &amp; VLOOKUP(GU$1,Data!$K:$M,3, FALSE) &amp; ",""" &amp; VLOOKUP(GU$1,Data!$K:$L,2, FALSE) &amp; """;"   )             )</f>
        <v/>
      </c>
      <c r="GV175" t="str">
        <f>IF(Data!$K176=GV$1, "",             IF(ISERR(SEARCH(GV$1,Data!$G176)),        "",          ";" &amp; VLOOKUP(GV$1,Data!$K:$M,3, FALSE) &amp; ",""" &amp; VLOOKUP(GV$1,Data!$K:$L,2, FALSE) &amp; """;"   )             )</f>
        <v/>
      </c>
      <c r="GW175" t="str">
        <f>IF(Data!$K176=GW$1, "",             IF(ISERR(SEARCH(GW$1,Data!$G176)),        "",          ";" &amp; VLOOKUP(GW$1,Data!$K:$M,3, FALSE) &amp; ",""" &amp; VLOOKUP(GW$1,Data!$K:$L,2, FALSE) &amp; """;"   )             )</f>
        <v/>
      </c>
      <c r="GX175" t="str">
        <f>IF(Data!$K176=GX$1, "",             IF(ISERR(SEARCH(GX$1,Data!$G176)),        "",          ";" &amp; VLOOKUP(GX$1,Data!$K:$M,3, FALSE) &amp; ",""" &amp; VLOOKUP(GX$1,Data!$K:$L,2, FALSE) &amp; """;"   )             )</f>
        <v/>
      </c>
      <c r="GY175" t="str">
        <f>IF(Data!$K176=GY$1, "",             IF(ISERR(SEARCH(GY$1,Data!$G176)),        "",          ";" &amp; VLOOKUP(GY$1,Data!$K:$M,3, FALSE) &amp; ",""" &amp; VLOOKUP(GY$1,Data!$K:$L,2, FALSE) &amp; """;"   )             )</f>
        <v/>
      </c>
      <c r="GZ175" t="str">
        <f>IF(Data!$K176=GZ$1, "",             IF(ISERR(SEARCH(GZ$1,Data!$G176)),        "",          ";" &amp; VLOOKUP(GZ$1,Data!$K:$M,3, FALSE) &amp; ",""" &amp; VLOOKUP(GZ$1,Data!$K:$L,2, FALSE) &amp; """;"   )             )</f>
        <v/>
      </c>
      <c r="HA175" t="str">
        <f>IF(Data!$K176=HA$1, "",             IF(ISERR(SEARCH(HA$1,Data!$G176)),        "",          ";" &amp; VLOOKUP(HA$1,Data!$K:$M,3, FALSE) &amp; ",""" &amp; VLOOKUP(HA$1,Data!$K:$L,2, FALSE) &amp; """;"   )             )</f>
        <v/>
      </c>
      <c r="HB175" t="str">
        <f>IF(Data!$K176=HB$1, "",             IF(ISERR(SEARCH(HB$1,Data!$G176)),        "",          ";" &amp; VLOOKUP(HB$1,Data!$K:$M,3, FALSE) &amp; ",""" &amp; VLOOKUP(HB$1,Data!$K:$L,2, FALSE) &amp; """;"   )             )</f>
        <v/>
      </c>
      <c r="HC175" t="str">
        <f>IF(Data!$K176=HC$1, "",             IF(ISERR(SEARCH(HC$1,Data!$G176)),        "",          ";" &amp; VLOOKUP(HC$1,Data!$K:$M,3, FALSE) &amp; ",""" &amp; VLOOKUP(HC$1,Data!$K:$L,2, FALSE) &amp; """;"   )             )</f>
        <v/>
      </c>
      <c r="HD175" t="str">
        <f>IF(Data!$K176=HD$1, "",             IF(ISERR(SEARCH(HD$1,Data!$G176)),        "",          ";" &amp; VLOOKUP(HD$1,Data!$K:$M,3, FALSE) &amp; ",""" &amp; VLOOKUP(HD$1,Data!$K:$L,2, FALSE) &amp; """;"   )             )</f>
        <v/>
      </c>
      <c r="HE175" t="str">
        <f>IF(Data!$K176=HE$1, "",             IF(ISERR(SEARCH(HE$1,Data!$G176)),        "",          ";" &amp; VLOOKUP(HE$1,Data!$K:$M,3, FALSE) &amp; ",""" &amp; VLOOKUP(HE$1,Data!$K:$L,2, FALSE) &amp; """;"   )             )</f>
        <v/>
      </c>
      <c r="HF175" t="str">
        <f>IF(Data!$K176=HF$1, "",             IF(ISERR(SEARCH(HF$1,Data!$G176)),        "",          ";" &amp; VLOOKUP(HF$1,Data!$K:$M,3, FALSE) &amp; ",""" &amp; VLOOKUP(HF$1,Data!$K:$L,2, FALSE) &amp; """;"   )             )</f>
        <v/>
      </c>
      <c r="HG175" t="str">
        <f>IF(Data!$K176=HG$1, "",             IF(ISERR(SEARCH(HG$1,Data!$G176)),        "",          ";" &amp; VLOOKUP(HG$1,Data!$K:$M,3, FALSE) &amp; ",""" &amp; VLOOKUP(HG$1,Data!$K:$L,2, FALSE) &amp; """;"   )             )</f>
        <v/>
      </c>
      <c r="HH175" t="str">
        <f>IF(Data!$K176=HH$1, "",             IF(ISERR(SEARCH(HH$1,Data!$G176)),        "",          ";" &amp; VLOOKUP(HH$1,Data!$K:$M,3, FALSE) &amp; ",""" &amp; VLOOKUP(HH$1,Data!$K:$L,2, FALSE) &amp; """;"   )             )</f>
        <v/>
      </c>
      <c r="HI175" t="str">
        <f>IF(Data!$K176=HI$1, "",             IF(ISERR(SEARCH(HI$1,Data!$G176)),        "",          ";" &amp; VLOOKUP(HI$1,Data!$K:$M,3, FALSE) &amp; ",""" &amp; VLOOKUP(HI$1,Data!$K:$L,2, FALSE) &amp; """;"   )             )</f>
        <v/>
      </c>
      <c r="HJ175" t="str">
        <f>IF(Data!$K176=HJ$1, "",             IF(ISERR(SEARCH(HJ$1,Data!$G176)),        "",          ";" &amp; VLOOKUP(HJ$1,Data!$K:$M,3, FALSE) &amp; ",""" &amp; VLOOKUP(HJ$1,Data!$K:$L,2, FALSE) &amp; """;"   )             )</f>
        <v/>
      </c>
      <c r="HK175" t="str">
        <f>IF(Data!$K176=HK$1, "",             IF(ISERR(SEARCH(HK$1,Data!$G176)),        "",          ";" &amp; VLOOKUP(HK$1,Data!$K:$M,3, FALSE) &amp; ",""" &amp; VLOOKUP(HK$1,Data!$K:$L,2, FALSE) &amp; """;"   )             )</f>
        <v/>
      </c>
      <c r="HL175" t="str">
        <f>IF(Data!$K176=HL$1, "",             IF(ISERR(SEARCH(HL$1,Data!$G176)),        "",          ";" &amp; VLOOKUP(HL$1,Data!$K:$M,3, FALSE) &amp; ",""" &amp; VLOOKUP(HL$1,Data!$K:$L,2, FALSE) &amp; """;"   )             )</f>
        <v/>
      </c>
      <c r="HM175" t="str">
        <f>IF(Data!$K176=HM$1, "",             IF(ISERR(SEARCH(HM$1,Data!$G176)),        "",          ";" &amp; VLOOKUP(HM$1,Data!$K:$M,3, FALSE) &amp; ",""" &amp; VLOOKUP(HM$1,Data!$K:$L,2, FALSE) &amp; """;"   )             )</f>
        <v/>
      </c>
      <c r="HN175" t="str">
        <f>IF(Data!$K176=HN$1, "",             IF(ISERR(SEARCH(HN$1,Data!$G176)),        "",          ";" &amp; VLOOKUP(HN$1,Data!$K:$M,3, FALSE) &amp; ",""" &amp; VLOOKUP(HN$1,Data!$K:$L,2, FALSE) &amp; """;"   )             )</f>
        <v/>
      </c>
      <c r="HO175" t="str">
        <f>IF(Data!$K176=HO$1, "",             IF(ISERR(SEARCH(HO$1,Data!$G176)),        "",          ";" &amp; VLOOKUP(HO$1,Data!$K:$M,3, FALSE) &amp; ",""" &amp; VLOOKUP(HO$1,Data!$K:$L,2, FALSE) &amp; """;"   )             )</f>
        <v/>
      </c>
      <c r="HP175" t="str">
        <f>IF(Data!$K176=HP$1, "",             IF(ISERR(SEARCH(HP$1,Data!$G176)),        "",          ";" &amp; VLOOKUP(HP$1,Data!$K:$M,3, FALSE) &amp; ",""" &amp; VLOOKUP(HP$1,Data!$K:$L,2, FALSE) &amp; """;"   )             )</f>
        <v/>
      </c>
      <c r="HQ175" t="str">
        <f>IF(Data!$K176=HQ$1, "",             IF(ISERR(SEARCH(HQ$1,Data!$G176)),        "",          ";" &amp; VLOOKUP(HQ$1,Data!$K:$M,3, FALSE) &amp; ",""" &amp; VLOOKUP(HQ$1,Data!$K:$L,2, FALSE) &amp; """;"   )             )</f>
        <v/>
      </c>
      <c r="HR175" t="str">
        <f>IF(Data!$K176=HR$1, "",             IF(ISERR(SEARCH(HR$1,Data!$G176)),        "",          ";" &amp; VLOOKUP(HR$1,Data!$K:$M,3, FALSE) &amp; ",""" &amp; VLOOKUP(HR$1,Data!$K:$L,2, FALSE) &amp; """;"   )             )</f>
        <v/>
      </c>
      <c r="HS175" t="str">
        <f>IF(Data!$K176=HS$1, "",             IF(ISERR(SEARCH(HS$1,Data!$G176)),        "",          ";" &amp; VLOOKUP(HS$1,Data!$K:$M,3, FALSE) &amp; ",""" &amp; VLOOKUP(HS$1,Data!$K:$L,2, FALSE) &amp; """;"   )             )</f>
        <v/>
      </c>
      <c r="HT175" t="str">
        <f>IF(Data!$K176=HT$1, "",             IF(ISERR(SEARCH(HT$1,Data!$G176)),        "",          ";" &amp; VLOOKUP(HT$1,Data!$K:$M,3, FALSE) &amp; ",""" &amp; VLOOKUP(HT$1,Data!$K:$L,2, FALSE) &amp; """;"   )             )</f>
        <v/>
      </c>
      <c r="HU175" t="str">
        <f>IF(Data!$K176=HU$1, "",             IF(ISERR(SEARCH(HU$1,Data!$G176)),        "",          ";" &amp; VLOOKUP(HU$1,Data!$K:$M,3, FALSE) &amp; ",""" &amp; VLOOKUP(HU$1,Data!$K:$L,2, FALSE) &amp; """;"   )             )</f>
        <v/>
      </c>
      <c r="HV175" t="str">
        <f>IF(Data!$K176=HV$1, "",             IF(ISERR(SEARCH(HV$1,Data!$G176)),        "",          ";" &amp; VLOOKUP(HV$1,Data!$K:$M,3, FALSE) &amp; ",""" &amp; VLOOKUP(HV$1,Data!$K:$L,2, FALSE) &amp; """;"   )             )</f>
        <v/>
      </c>
      <c r="HW175" t="str">
        <f>IF(Data!$K176=HW$1, "",             IF(ISERR(SEARCH(HW$1,Data!$G176)),        "",          ";" &amp; VLOOKUP(HW$1,Data!$K:$M,3, FALSE) &amp; ",""" &amp; VLOOKUP(HW$1,Data!$K:$L,2, FALSE) &amp; """;"   )             )</f>
        <v/>
      </c>
      <c r="HX175" t="str">
        <f>IF(Data!$K176=HX$1, "",             IF(ISERR(SEARCH(HX$1,Data!$G176)),        "",          ";" &amp; VLOOKUP(HX$1,Data!$K:$M,3, FALSE) &amp; ",""" &amp; VLOOKUP(HX$1,Data!$K:$L,2, FALSE) &amp; """;"   )             )</f>
        <v/>
      </c>
      <c r="HY175" t="str">
        <f>IF(Data!$K176=HY$1, "",             IF(ISERR(SEARCH(HY$1,Data!$G176)),        "",          ";" &amp; VLOOKUP(HY$1,Data!$K:$M,3, FALSE) &amp; ",""" &amp; VLOOKUP(HY$1,Data!$K:$L,2, FALSE) &amp; """;"   )             )</f>
        <v/>
      </c>
      <c r="HZ175" t="str">
        <f>IF(Data!$K176=HZ$1, "",             IF(ISERR(SEARCH(HZ$1,Data!$G176)),        "",          ";" &amp; VLOOKUP(HZ$1,Data!$K:$M,3, FALSE) &amp; ",""" &amp; VLOOKUP(HZ$1,Data!$K:$L,2, FALSE) &amp; """;"   )             )</f>
        <v/>
      </c>
      <c r="IA175" t="str">
        <f>IF(Data!$K176=IA$1, "",             IF(ISERR(SEARCH(IA$1,Data!$G176)),        "",          ";" &amp; VLOOKUP(IA$1,Data!$K:$M,3, FALSE) &amp; ",""" &amp; VLOOKUP(IA$1,Data!$K:$L,2, FALSE) &amp; """;"   )             )</f>
        <v/>
      </c>
      <c r="IB175" t="str">
        <f>IF(Data!$K176=IB$1, "",             IF(ISERR(SEARCH(IB$1,Data!$G176)),        "",          ";" &amp; VLOOKUP(IB$1,Data!$K:$M,3, FALSE) &amp; ",""" &amp; VLOOKUP(IB$1,Data!$K:$L,2, FALSE) &amp; """;"   )             )</f>
        <v/>
      </c>
      <c r="IC175" t="str">
        <f>IF(Data!$K176=IC$1, "",             IF(ISERR(SEARCH(IC$1,Data!$G176)),        "",          ";" &amp; VLOOKUP(IC$1,Data!$K:$M,3, FALSE) &amp; ",""" &amp; VLOOKUP(IC$1,Data!$K:$L,2, FALSE) &amp; """;"   )             )</f>
        <v/>
      </c>
      <c r="ID175" t="str">
        <f>IF(Data!$K176=ID$1, "",             IF(ISERR(SEARCH(ID$1,Data!$G176)),        "",          ";" &amp; VLOOKUP(ID$1,Data!$K:$M,3, FALSE) &amp; ",""" &amp; VLOOKUP(ID$1,Data!$K:$L,2, FALSE) &amp; """;"   )             )</f>
        <v/>
      </c>
      <c r="IE175" t="str">
        <f>IF(Data!$K176=IE$1, "",             IF(ISERR(SEARCH(IE$1,Data!$G176)),        "",          ";" &amp; VLOOKUP(IE$1,Data!$K:$M,3, FALSE) &amp; ",""" &amp; VLOOKUP(IE$1,Data!$K:$L,2, FALSE) &amp; """;"   )             )</f>
        <v/>
      </c>
      <c r="IF175" t="str">
        <f>IF(Data!$K176=IF$1, "",             IF(ISERR(SEARCH(IF$1,Data!$G176)),        "",          ";" &amp; VLOOKUP(IF$1,Data!$K:$M,3, FALSE) &amp; ",""" &amp; VLOOKUP(IF$1,Data!$K:$L,2, FALSE) &amp; """;"   )             )</f>
        <v/>
      </c>
      <c r="IG175" t="str">
        <f>IF(Data!$K176=IG$1, "",             IF(ISERR(SEARCH(IG$1,Data!$G176)),        "",          ";" &amp; VLOOKUP(IG$1,Data!$K:$M,3, FALSE) &amp; ",""" &amp; VLOOKUP(IG$1,Data!$K:$L,2, FALSE) &amp; """;"   )             )</f>
        <v/>
      </c>
      <c r="IH175" t="str">
        <f>IF(Data!$K176=IH$1, "",             IF(ISERR(SEARCH(IH$1,Data!$G176)),        "",          ";" &amp; VLOOKUP(IH$1,Data!$K:$M,3, FALSE) &amp; ",""" &amp; VLOOKUP(IH$1,Data!$K:$L,2, FALSE) &amp; """;"   )             )</f>
        <v/>
      </c>
      <c r="II175" t="str">
        <f>IF(Data!$K176=II$1, "",             IF(ISERR(SEARCH(II$1,Data!$G176)),        "",          ";" &amp; VLOOKUP(II$1,Data!$K:$M,3, FALSE) &amp; ",""" &amp; VLOOKUP(II$1,Data!$K:$L,2, FALSE) &amp; """;"   )             )</f>
        <v/>
      </c>
    </row>
    <row r="176" spans="1:243" hidden="1" x14ac:dyDescent="0.3">
      <c r="A176" t="str">
        <f>Data!K177</f>
        <v>Korr Sella</v>
      </c>
      <c r="B176" s="15">
        <f>VLOOKUP(Tableau36[[#This Row],[Character]],Data!K:M,3,FALSE)</f>
        <v>175</v>
      </c>
      <c r="C176" s="15" t="str">
        <f>VLOOKUP(Tableau36[[#This Row],[Character]],Data!K:L,2,FALSE)</f>
        <v>HUMAN</v>
      </c>
      <c r="D176" s="15" t="str">
        <f>SUBSTITUTE(     SUBSTITUTE(Tableau36[[#This Row],[character_id,character_type,friend_id,friend_type]],",""DROID""",""),    ",""HUMAN""", "")</f>
        <v/>
      </c>
      <c r="E176" s="15" t="str">
        <f>IF(Tableau36[[#This Row],[With char''s id]] = "", "",    MID(Tableau36[[#This Row],[With char''s id]], 2, LEN(Tableau36[[#This Row],[With char''s id]])-1))</f>
        <v/>
      </c>
      <c r="F176" s="15" t="str">
        <f>SUBSTITUTE(Tableau36[[#This Row],[List of friend''s id]],  "/",    "/" &amp; Tableau36[[#This Row],[Character''s id]] &amp; ",""" &amp; Tableau36[[#This Row],[Type]] &amp; """,")</f>
        <v/>
      </c>
      <c r="G176" t="str">
        <f>IF( Tableau36[[#This Row],[removed double semi-colon]]="", "", "/" &amp; MID(Tableau36[[#This Row],[removed double semi-colon]],2,LEN(Tableau36[[#This Row],[removed double semi-colon]]) - 2) )</f>
        <v/>
      </c>
      <c r="H176" t="str">
        <f>SUBSTITUTE(Tableau36[[#This Row],[Concatenation]],";;","/")</f>
        <v/>
      </c>
      <c r="I176" t="str">
        <f>_xlfn.CONCAT(Tableau4[#This Row])</f>
        <v/>
      </c>
      <c r="M176" t="str">
        <f>IF(Data!$K177=M$1, "",             IF(ISERR(SEARCH(M$1,Data!$G177)),        "",          ";" &amp; VLOOKUP(M$1,Data!$K:$M,3, FALSE) &amp; ",""" &amp; VLOOKUP(M$1,Data!$K:$L,2, FALSE) &amp; """;"   )             )</f>
        <v/>
      </c>
      <c r="N176" t="str">
        <f>IF(Data!$K177=N$1, "",             IF(ISERR(SEARCH(N$1,Data!$G177)),        "",          ";" &amp; VLOOKUP(N$1,Data!$K:$M,3, FALSE) &amp; ",""" &amp; VLOOKUP(N$1,Data!$K:$L,2, FALSE) &amp; """;"   )             )</f>
        <v/>
      </c>
      <c r="O176" t="str">
        <f>IF(Data!$K177=O$1, "",             IF(ISERR(SEARCH(O$1,Data!$G177)),        "",          ";" &amp; VLOOKUP(O$1,Data!$K:$M,3, FALSE) &amp; ",""" &amp; VLOOKUP(O$1,Data!$K:$L,2, FALSE) &amp; """;"   )             )</f>
        <v/>
      </c>
      <c r="P176" t="str">
        <f>IF(Data!$K177=P$1, "",             IF(ISERR(SEARCH(P$1,Data!$G177)),        "",          ";" &amp; VLOOKUP(P$1,Data!$K:$M,3, FALSE) &amp; ",""" &amp; VLOOKUP(P$1,Data!$K:$L,2, FALSE) &amp; """;"   )             )</f>
        <v/>
      </c>
      <c r="Q176" t="str">
        <f>IF(Data!$K177=Q$1, "",             IF(ISERR(SEARCH(Q$1,Data!$G177)),        "",          ";" &amp; VLOOKUP(Q$1,Data!$K:$M,3, FALSE) &amp; ",""" &amp; VLOOKUP(Q$1,Data!$K:$L,2, FALSE) &amp; """;"   )             )</f>
        <v/>
      </c>
      <c r="R176" t="str">
        <f>IF(Data!$K177=R$1, "",             IF(ISERR(SEARCH(R$1,Data!$G177)),        "",          ";" &amp; VLOOKUP(R$1,Data!$K:$M,3, FALSE) &amp; ",""" &amp; VLOOKUP(R$1,Data!$K:$L,2, FALSE) &amp; """;"   )             )</f>
        <v/>
      </c>
      <c r="S176" t="str">
        <f>IF(Data!$K177=S$1, "",             IF(ISERR(SEARCH(S$1,Data!$G177)),        "",          ";" &amp; VLOOKUP(S$1,Data!$K:$M,3, FALSE) &amp; ",""" &amp; VLOOKUP(S$1,Data!$K:$L,2, FALSE) &amp; """;"   )             )</f>
        <v/>
      </c>
      <c r="T176" t="str">
        <f>IF(Data!$K177=T$1, "",             IF(ISERR(SEARCH(T$1,Data!$G177)),        "",          ";" &amp; VLOOKUP(T$1,Data!$K:$M,3, FALSE) &amp; ",""" &amp; VLOOKUP(T$1,Data!$K:$L,2, FALSE) &amp; """;"   )             )</f>
        <v/>
      </c>
      <c r="U176" t="str">
        <f>IF(Data!$K177=U$1, "",             IF(ISERR(SEARCH(U$1,Data!$G177)),        "",          ";" &amp; VLOOKUP(U$1,Data!$K:$M,3, FALSE) &amp; ",""" &amp; VLOOKUP(U$1,Data!$K:$L,2, FALSE) &amp; """;"   )             )</f>
        <v/>
      </c>
      <c r="V176" t="str">
        <f>IF(Data!$K177=V$1, "",             IF(ISERR(SEARCH(V$1,Data!$G177)),        "",          ";" &amp; VLOOKUP(V$1,Data!$K:$M,3, FALSE) &amp; ",""" &amp; VLOOKUP(V$1,Data!$K:$L,2, FALSE) &amp; """;"   )             )</f>
        <v/>
      </c>
      <c r="W176" t="str">
        <f>IF(Data!$K177=W$1, "",             IF(ISERR(SEARCH(W$1,Data!$G177)),        "",          ";" &amp; VLOOKUP(W$1,Data!$K:$M,3, FALSE) &amp; ",""" &amp; VLOOKUP(W$1,Data!$K:$L,2, FALSE) &amp; """;"   )             )</f>
        <v/>
      </c>
      <c r="X176" t="str">
        <f>IF(Data!$K177=X$1, "",             IF(ISERR(SEARCH(X$1,Data!$G177)),        "",          ";" &amp; VLOOKUP(X$1,Data!$K:$M,3, FALSE) &amp; ",""" &amp; VLOOKUP(X$1,Data!$K:$L,2, FALSE) &amp; """;"   )             )</f>
        <v/>
      </c>
      <c r="Y176" t="str">
        <f>IF(Data!$K177=Y$1, "",             IF(ISERR(SEARCH(Y$1,Data!$G177)),        "",          ";" &amp; VLOOKUP(Y$1,Data!$K:$M,3, FALSE) &amp; ",""" &amp; VLOOKUP(Y$1,Data!$K:$L,2, FALSE) &amp; """;"   )             )</f>
        <v/>
      </c>
      <c r="Z176" t="str">
        <f>IF(Data!$K177=Z$1, "",             IF(ISERR(SEARCH(Z$1,Data!$G177)),        "",          ";" &amp; VLOOKUP(Z$1,Data!$K:$M,3, FALSE) &amp; ",""" &amp; VLOOKUP(Z$1,Data!$K:$L,2, FALSE) &amp; """;"   )             )</f>
        <v/>
      </c>
      <c r="AA176" t="str">
        <f>IF(Data!$K177=AA$1, "",             IF(ISERR(SEARCH(AA$1,Data!$G177)),        "",          ";" &amp; VLOOKUP(AA$1,Data!$K:$M,3, FALSE) &amp; ",""" &amp; VLOOKUP(AA$1,Data!$K:$L,2, FALSE) &amp; """;"   )             )</f>
        <v/>
      </c>
      <c r="AB176" t="str">
        <f>IF(Data!$K177=AB$1, "",             IF(ISERR(SEARCH(AB$1,Data!$G177)),        "",          ";" &amp; VLOOKUP(AB$1,Data!$K:$M,3, FALSE) &amp; ",""" &amp; VLOOKUP(AB$1,Data!$K:$L,2, FALSE) &amp; """;"   )             )</f>
        <v/>
      </c>
      <c r="AC176" t="str">
        <f>IF(Data!$K177=AC$1, "",             IF(ISERR(SEARCH(AC$1,Data!$G177)),        "",          ";" &amp; VLOOKUP(AC$1,Data!$K:$M,3, FALSE) &amp; ",""" &amp; VLOOKUP(AC$1,Data!$K:$L,2, FALSE) &amp; """;"   )             )</f>
        <v/>
      </c>
      <c r="AD176" t="str">
        <f>IF(Data!$K177=AD$1, "",             IF(ISERR(SEARCH(AD$1,Data!$G177)),        "",          ";" &amp; VLOOKUP(AD$1,Data!$K:$M,3, FALSE) &amp; ",""" &amp; VLOOKUP(AD$1,Data!$K:$L,2, FALSE) &amp; """;"   )             )</f>
        <v/>
      </c>
      <c r="AE176" t="str">
        <f>IF(Data!$K177=AE$1, "",             IF(ISERR(SEARCH(AE$1,Data!$G177)),        "",          ";" &amp; VLOOKUP(AE$1,Data!$K:$M,3, FALSE) &amp; ",""" &amp; VLOOKUP(AE$1,Data!$K:$L,2, FALSE) &amp; """;"   )             )</f>
        <v/>
      </c>
      <c r="AF176" t="str">
        <f>IF(Data!$K177=AF$1, "",             IF(ISERR(SEARCH(AF$1,Data!$G177)),        "",          ";" &amp; VLOOKUP(AF$1,Data!$K:$M,3, FALSE) &amp; ",""" &amp; VLOOKUP(AF$1,Data!$K:$L,2, FALSE) &amp; """;"   )             )</f>
        <v/>
      </c>
      <c r="AG176" t="str">
        <f>IF(Data!$K177=AG$1, "",             IF(ISERR(SEARCH(AG$1,Data!$G177)),        "",          ";" &amp; VLOOKUP(AG$1,Data!$K:$M,3, FALSE) &amp; ",""" &amp; VLOOKUP(AG$1,Data!$K:$L,2, FALSE) &amp; """;"   )             )</f>
        <v/>
      </c>
      <c r="AH176" t="str">
        <f>IF(Data!$K177=AH$1, "",             IF(ISERR(SEARCH(AH$1,Data!$G177)),        "",          ";" &amp; VLOOKUP(AH$1,Data!$K:$M,3, FALSE) &amp; ",""" &amp; VLOOKUP(AH$1,Data!$K:$L,2, FALSE) &amp; """;"   )             )</f>
        <v/>
      </c>
      <c r="AI176" t="str">
        <f>IF(Data!$K177=AI$1, "",             IF(ISERR(SEARCH(AI$1,Data!$G177)),        "",          ";" &amp; VLOOKUP(AI$1,Data!$K:$M,3, FALSE) &amp; ",""" &amp; VLOOKUP(AI$1,Data!$K:$L,2, FALSE) &amp; """;"   )             )</f>
        <v/>
      </c>
      <c r="AJ176" t="str">
        <f>IF(Data!$K177=AJ$1, "",             IF(ISERR(SEARCH(AJ$1,Data!$G177)),        "",          ";" &amp; VLOOKUP(AJ$1,Data!$K:$M,3, FALSE) &amp; ",""" &amp; VLOOKUP(AJ$1,Data!$K:$L,2, FALSE) &amp; """;"   )             )</f>
        <v/>
      </c>
      <c r="AK176" t="str">
        <f>IF(Data!$K177=AK$1, "",             IF(ISERR(SEARCH(AK$1,Data!$G177)),        "",          ";" &amp; VLOOKUP(AK$1,Data!$K:$M,3, FALSE) &amp; ",""" &amp; VLOOKUP(AK$1,Data!$K:$L,2, FALSE) &amp; """;"   )             )</f>
        <v/>
      </c>
      <c r="AL176" t="str">
        <f>IF(Data!$K177=AL$1, "",             IF(ISERR(SEARCH(AL$1,Data!$G177)),        "",          ";" &amp; VLOOKUP(AL$1,Data!$K:$M,3, FALSE) &amp; ",""" &amp; VLOOKUP(AL$1,Data!$K:$L,2, FALSE) &amp; """;"   )             )</f>
        <v/>
      </c>
      <c r="AM176" t="str">
        <f>IF(Data!$K177=AM$1, "",             IF(ISERR(SEARCH(AM$1,Data!$G177)),        "",          ";" &amp; VLOOKUP(AM$1,Data!$K:$M,3, FALSE) &amp; ",""" &amp; VLOOKUP(AM$1,Data!$K:$L,2, FALSE) &amp; """;"   )             )</f>
        <v/>
      </c>
      <c r="AN176" t="str">
        <f>IF(Data!$K177=AN$1, "",             IF(ISERR(SEARCH(AN$1,Data!$G177)),        "",          ";" &amp; VLOOKUP(AN$1,Data!$K:$M,3, FALSE) &amp; ",""" &amp; VLOOKUP(AN$1,Data!$K:$L,2, FALSE) &amp; """;"   )             )</f>
        <v/>
      </c>
      <c r="AO176" t="str">
        <f>IF(Data!$K177=AO$1, "",             IF(ISERR(SEARCH(AO$1,Data!$G177)),        "",          ";" &amp; VLOOKUP(AO$1,Data!$K:$M,3, FALSE) &amp; ",""" &amp; VLOOKUP(AO$1,Data!$K:$L,2, FALSE) &amp; """;"   )             )</f>
        <v/>
      </c>
      <c r="AP176" t="str">
        <f>IF(Data!$K177=AP$1, "",             IF(ISERR(SEARCH(AP$1,Data!$G177)),        "",          ";" &amp; VLOOKUP(AP$1,Data!$K:$M,3, FALSE) &amp; ",""" &amp; VLOOKUP(AP$1,Data!$K:$L,2, FALSE) &amp; """;"   )             )</f>
        <v/>
      </c>
      <c r="AQ176" t="str">
        <f>IF(Data!$K177=AQ$1, "",             IF(ISERR(SEARCH(AQ$1,Data!$G177)),        "",          ";" &amp; VLOOKUP(AQ$1,Data!$K:$M,3, FALSE) &amp; ",""" &amp; VLOOKUP(AQ$1,Data!$K:$L,2, FALSE) &amp; """;"   )             )</f>
        <v/>
      </c>
      <c r="AR176" t="str">
        <f>IF(Data!$K177=AR$1, "",             IF(ISERR(SEARCH(AR$1,Data!$G177)),        "",          ";" &amp; VLOOKUP(AR$1,Data!$K:$M,3, FALSE) &amp; ",""" &amp; VLOOKUP(AR$1,Data!$K:$L,2, FALSE) &amp; """;"   )             )</f>
        <v/>
      </c>
      <c r="AS176" t="str">
        <f>IF(Data!$K177=AS$1, "",             IF(ISERR(SEARCH(AS$1,Data!$G177)),        "",          ";" &amp; VLOOKUP(AS$1,Data!$K:$M,3, FALSE) &amp; ",""" &amp; VLOOKUP(AS$1,Data!$K:$L,2, FALSE) &amp; """;"   )             )</f>
        <v/>
      </c>
      <c r="AT176" t="str">
        <f>IF(Data!$K177=AT$1, "",             IF(ISERR(SEARCH(AT$1,Data!$G177)),        "",          ";" &amp; VLOOKUP(AT$1,Data!$K:$M,3, FALSE) &amp; ",""" &amp; VLOOKUP(AT$1,Data!$K:$L,2, FALSE) &amp; """;"   )             )</f>
        <v/>
      </c>
      <c r="AU176" t="str">
        <f>IF(Data!$K177=AU$1, "",             IF(ISERR(SEARCH(AU$1,Data!$G177)),        "",          ";" &amp; VLOOKUP(AU$1,Data!$K:$M,3, FALSE) &amp; ",""" &amp; VLOOKUP(AU$1,Data!$K:$L,2, FALSE) &amp; """;"   )             )</f>
        <v/>
      </c>
      <c r="AV176" t="str">
        <f>IF(Data!$K177=AV$1, "",             IF(ISERR(SEARCH(AV$1,Data!$G177)),        "",          ";" &amp; VLOOKUP(AV$1,Data!$K:$M,3, FALSE) &amp; ",""" &amp; VLOOKUP(AV$1,Data!$K:$L,2, FALSE) &amp; """;"   )             )</f>
        <v/>
      </c>
      <c r="AW176" t="str">
        <f>IF(Data!$K177=AW$1, "",             IF(ISERR(SEARCH(AW$1,Data!$G177)),        "",          ";" &amp; VLOOKUP(AW$1,Data!$K:$M,3, FALSE) &amp; ",""" &amp; VLOOKUP(AW$1,Data!$K:$L,2, FALSE) &amp; """;"   )             )</f>
        <v/>
      </c>
      <c r="AX176" t="str">
        <f>IF(Data!$K177=AX$1, "",             IF(ISERR(SEARCH(AX$1,Data!$G177)),        "",          ";" &amp; VLOOKUP(AX$1,Data!$K:$M,3, FALSE) &amp; ",""" &amp; VLOOKUP(AX$1,Data!$K:$L,2, FALSE) &amp; """;"   )             )</f>
        <v/>
      </c>
      <c r="AY176" t="str">
        <f>IF(Data!$K177=AY$1, "",             IF(ISERR(SEARCH(AY$1,Data!$G177)),        "",          ";" &amp; VLOOKUP(AY$1,Data!$K:$M,3, FALSE) &amp; ",""" &amp; VLOOKUP(AY$1,Data!$K:$L,2, FALSE) &amp; """;"   )             )</f>
        <v/>
      </c>
      <c r="AZ176" t="str">
        <f>IF(Data!$K177=AZ$1, "",             IF(ISERR(SEARCH(AZ$1,Data!$G177)),        "",          ";" &amp; VLOOKUP(AZ$1,Data!$K:$M,3, FALSE) &amp; ",""" &amp; VLOOKUP(AZ$1,Data!$K:$L,2, FALSE) &amp; """;"   )             )</f>
        <v/>
      </c>
      <c r="BA176" t="str">
        <f>IF(Data!$K177=BA$1, "",             IF(ISERR(SEARCH(BA$1,Data!$G177)),        "",          ";" &amp; VLOOKUP(BA$1,Data!$K:$M,3, FALSE) &amp; ",""" &amp; VLOOKUP(BA$1,Data!$K:$L,2, FALSE) &amp; """;"   )             )</f>
        <v/>
      </c>
      <c r="BB176" t="str">
        <f>IF(Data!$K177=BB$1, "",             IF(ISERR(SEARCH(BB$1,Data!$G177)),        "",          ";" &amp; VLOOKUP(BB$1,Data!$K:$M,3, FALSE) &amp; ",""" &amp; VLOOKUP(BB$1,Data!$K:$L,2, FALSE) &amp; """;"   )             )</f>
        <v/>
      </c>
      <c r="BC176" t="str">
        <f>IF(Data!$K177=BC$1, "",             IF(ISERR(SEARCH(BC$1,Data!$G177)),        "",          ";" &amp; VLOOKUP(BC$1,Data!$K:$M,3, FALSE) &amp; ",""" &amp; VLOOKUP(BC$1,Data!$K:$L,2, FALSE) &amp; """;"   )             )</f>
        <v/>
      </c>
      <c r="BD176" t="str">
        <f>IF(Data!$K177=BD$1, "",             IF(ISERR(SEARCH(BD$1,Data!$G177)),        "",          ";" &amp; VLOOKUP(BD$1,Data!$K:$M,3, FALSE) &amp; ",""" &amp; VLOOKUP(BD$1,Data!$K:$L,2, FALSE) &amp; """;"   )             )</f>
        <v/>
      </c>
      <c r="BE176" t="str">
        <f>IF(Data!$K177=BE$1, "",             IF(ISERR(SEARCH(BE$1,Data!$G177)),        "",          ";" &amp; VLOOKUP(BE$1,Data!$K:$M,3, FALSE) &amp; ",""" &amp; VLOOKUP(BE$1,Data!$K:$L,2, FALSE) &amp; """;"   )             )</f>
        <v/>
      </c>
      <c r="BF176" t="str">
        <f>IF(Data!$K177=BF$1, "",             IF(ISERR(SEARCH(BF$1,Data!$G177)),        "",          ";" &amp; VLOOKUP(BF$1,Data!$K:$M,3, FALSE) &amp; ",""" &amp; VLOOKUP(BF$1,Data!$K:$L,2, FALSE) &amp; """;"   )             )</f>
        <v/>
      </c>
      <c r="BG176" t="str">
        <f>IF(Data!$K177=BG$1, "",             IF(ISERR(SEARCH(BG$1,Data!$G177)),        "",          ";" &amp; VLOOKUP(BG$1,Data!$K:$M,3, FALSE) &amp; ",""" &amp; VLOOKUP(BG$1,Data!$K:$L,2, FALSE) &amp; """;"   )             )</f>
        <v/>
      </c>
      <c r="BH176" t="str">
        <f>IF(Data!$K177=BH$1, "",             IF(ISERR(SEARCH(BH$1,Data!$G177)),        "",          ";" &amp; VLOOKUP(BH$1,Data!$K:$M,3, FALSE) &amp; ",""" &amp; VLOOKUP(BH$1,Data!$K:$L,2, FALSE) &amp; """;"   )             )</f>
        <v/>
      </c>
      <c r="BI176" t="str">
        <f>IF(Data!$K177=BI$1, "",             IF(ISERR(SEARCH(BI$1,Data!$G177)),        "",          ";" &amp; VLOOKUP(BI$1,Data!$K:$M,3, FALSE) &amp; ",""" &amp; VLOOKUP(BI$1,Data!$K:$L,2, FALSE) &amp; """;"   )             )</f>
        <v/>
      </c>
      <c r="BJ176" t="str">
        <f>IF(Data!$K177=BJ$1, "",             IF(ISERR(SEARCH(BJ$1,Data!$G177)),        "",          ";" &amp; VLOOKUP(BJ$1,Data!$K:$M,3, FALSE) &amp; ",""" &amp; VLOOKUP(BJ$1,Data!$K:$L,2, FALSE) &amp; """;"   )             )</f>
        <v/>
      </c>
      <c r="BK176" t="str">
        <f>IF(Data!$K177=BK$1, "",             IF(ISERR(SEARCH(BK$1,Data!$G177)),        "",          ";" &amp; VLOOKUP(BK$1,Data!$K:$M,3, FALSE) &amp; ",""" &amp; VLOOKUP(BK$1,Data!$K:$L,2, FALSE) &amp; """;"   )             )</f>
        <v/>
      </c>
      <c r="BL176" t="str">
        <f>IF(Data!$K177=BL$1, "",             IF(ISERR(SEARCH(BL$1,Data!$G177)),        "",          ";" &amp; VLOOKUP(BL$1,Data!$K:$M,3, FALSE) &amp; ",""" &amp; VLOOKUP(BL$1,Data!$K:$L,2, FALSE) &amp; """;"   )             )</f>
        <v/>
      </c>
      <c r="BM176" t="str">
        <f>IF(Data!$K177=BM$1, "",             IF(ISERR(SEARCH(BM$1,Data!$G177)),        "",          ";" &amp; VLOOKUP(BM$1,Data!$K:$M,3, FALSE) &amp; ",""" &amp; VLOOKUP(BM$1,Data!$K:$L,2, FALSE) &amp; """;"   )             )</f>
        <v/>
      </c>
      <c r="BN176" t="str">
        <f>IF(Data!$K177=BN$1, "",             IF(ISERR(SEARCH(BN$1,Data!$G177)),        "",          ";" &amp; VLOOKUP(BN$1,Data!$K:$M,3, FALSE) &amp; ",""" &amp; VLOOKUP(BN$1,Data!$K:$L,2, FALSE) &amp; """;"   )             )</f>
        <v/>
      </c>
      <c r="BO176" t="str">
        <f>IF(Data!$K177=BO$1, "",             IF(ISERR(SEARCH(BO$1,Data!$G177)),        "",          ";" &amp; VLOOKUP(BO$1,Data!$K:$M,3, FALSE) &amp; ",""" &amp; VLOOKUP(BO$1,Data!$K:$L,2, FALSE) &amp; """;"   )             )</f>
        <v/>
      </c>
      <c r="BP176" t="str">
        <f>IF(Data!$K177=BP$1, "",             IF(ISERR(SEARCH(BP$1,Data!$G177)),        "",          ";" &amp; VLOOKUP(BP$1,Data!$K:$M,3, FALSE) &amp; ",""" &amp; VLOOKUP(BP$1,Data!$K:$L,2, FALSE) &amp; """;"   )             )</f>
        <v/>
      </c>
      <c r="BQ176" t="str">
        <f>IF(Data!$K177=BQ$1, "",             IF(ISERR(SEARCH(BQ$1,Data!$G177)),        "",          ";" &amp; VLOOKUP(BQ$1,Data!$K:$M,3, FALSE) &amp; ",""" &amp; VLOOKUP(BQ$1,Data!$K:$L,2, FALSE) &amp; """;"   )             )</f>
        <v/>
      </c>
      <c r="BR176" t="str">
        <f>IF(Data!$K177=BR$1, "",             IF(ISERR(SEARCH(BR$1,Data!$G177)),        "",          ";" &amp; VLOOKUP(BR$1,Data!$K:$M,3, FALSE) &amp; ",""" &amp; VLOOKUP(BR$1,Data!$K:$L,2, FALSE) &amp; """;"   )             )</f>
        <v/>
      </c>
      <c r="BS176" t="str">
        <f>IF(Data!$K177=BS$1, "",             IF(ISERR(SEARCH(BS$1,Data!$G177)),        "",          ";" &amp; VLOOKUP(BS$1,Data!$K:$M,3, FALSE) &amp; ",""" &amp; VLOOKUP(BS$1,Data!$K:$L,2, FALSE) &amp; """;"   )             )</f>
        <v/>
      </c>
      <c r="BT176" t="str">
        <f>IF(Data!$K177=BT$1, "",             IF(ISERR(SEARCH(BT$1,Data!$G177)),        "",          ";" &amp; VLOOKUP(BT$1,Data!$K:$M,3, FALSE) &amp; ",""" &amp; VLOOKUP(BT$1,Data!$K:$L,2, FALSE) &amp; """;"   )             )</f>
        <v/>
      </c>
      <c r="BU176" t="str">
        <f>IF(Data!$K177=BU$1, "",             IF(ISERR(SEARCH(BU$1,Data!$G177)),        "",          ";" &amp; VLOOKUP(BU$1,Data!$K:$M,3, FALSE) &amp; ",""" &amp; VLOOKUP(BU$1,Data!$K:$L,2, FALSE) &amp; """;"   )             )</f>
        <v/>
      </c>
      <c r="BV176" t="str">
        <f>IF(Data!$K177=BV$1, "",             IF(ISERR(SEARCH(BV$1,Data!$G177)),        "",          ";" &amp; VLOOKUP(BV$1,Data!$K:$M,3, FALSE) &amp; ",""" &amp; VLOOKUP(BV$1,Data!$K:$L,2, FALSE) &amp; """;"   )             )</f>
        <v/>
      </c>
      <c r="BW176" t="str">
        <f>IF(Data!$K177=BW$1, "",             IF(ISERR(SEARCH(BW$1,Data!$G177)),        "",          ";" &amp; VLOOKUP(BW$1,Data!$K:$M,3, FALSE) &amp; ",""" &amp; VLOOKUP(BW$1,Data!$K:$L,2, FALSE) &amp; """;"   )             )</f>
        <v/>
      </c>
      <c r="BX176" t="str">
        <f>IF(Data!$K177=BX$1, "",             IF(ISERR(SEARCH(BX$1,Data!$G177)),        "",          ";" &amp; VLOOKUP(BX$1,Data!$K:$M,3, FALSE) &amp; ",""" &amp; VLOOKUP(BX$1,Data!$K:$L,2, FALSE) &amp; """;"   )             )</f>
        <v/>
      </c>
      <c r="BY176" t="str">
        <f>IF(Data!$K177=BY$1, "",             IF(ISERR(SEARCH(BY$1,Data!$G177)),        "",          ";" &amp; VLOOKUP(BY$1,Data!$K:$M,3, FALSE) &amp; ",""" &amp; VLOOKUP(BY$1,Data!$K:$L,2, FALSE) &amp; """;"   )             )</f>
        <v/>
      </c>
      <c r="BZ176" t="str">
        <f>IF(Data!$K177=BZ$1, "",             IF(ISERR(SEARCH(BZ$1,Data!$G177)),        "",          ";" &amp; VLOOKUP(BZ$1,Data!$K:$M,3, FALSE) &amp; ",""" &amp; VLOOKUP(BZ$1,Data!$K:$L,2, FALSE) &amp; """;"   )             )</f>
        <v/>
      </c>
      <c r="CA176" t="str">
        <f>IF(Data!$K177=CA$1, "",             IF(ISERR(SEARCH(CA$1,Data!$G177)),        "",          ";" &amp; VLOOKUP(CA$1,Data!$K:$M,3, FALSE) &amp; ",""" &amp; VLOOKUP(CA$1,Data!$K:$L,2, FALSE) &amp; """;"   )             )</f>
        <v/>
      </c>
      <c r="CB176" t="str">
        <f>IF(Data!$K177=CB$1, "",             IF(ISERR(SEARCH(CB$1,Data!$G177)),        "",          ";" &amp; VLOOKUP(CB$1,Data!$K:$M,3, FALSE) &amp; ",""" &amp; VLOOKUP(CB$1,Data!$K:$L,2, FALSE) &amp; """;"   )             )</f>
        <v/>
      </c>
      <c r="CC176" t="str">
        <f>IF(Data!$K177=CC$1, "",             IF(ISERR(SEARCH(CC$1,Data!$G177)),        "",          ";" &amp; VLOOKUP(CC$1,Data!$K:$M,3, FALSE) &amp; ",""" &amp; VLOOKUP(CC$1,Data!$K:$L,2, FALSE) &amp; """;"   )             )</f>
        <v/>
      </c>
      <c r="CD176" t="str">
        <f>IF(Data!$K177=CD$1, "",             IF(ISERR(SEARCH(CD$1,Data!$G177)),        "",          ";" &amp; VLOOKUP(CD$1,Data!$K:$M,3, FALSE) &amp; ",""" &amp; VLOOKUP(CD$1,Data!$K:$L,2, FALSE) &amp; """;"   )             )</f>
        <v/>
      </c>
      <c r="CE176" t="str">
        <f>IF(Data!$K177=CE$1, "",             IF(ISERR(SEARCH(CE$1,Data!$G177)),        "",          ";" &amp; VLOOKUP(CE$1,Data!$K:$M,3, FALSE) &amp; ",""" &amp; VLOOKUP(CE$1,Data!$K:$L,2, FALSE) &amp; """;"   )             )</f>
        <v/>
      </c>
      <c r="CF176" t="str">
        <f>IF(Data!$K177=CF$1, "",             IF(ISERR(SEARCH(CF$1,Data!$G177)),        "",          ";" &amp; VLOOKUP(CF$1,Data!$K:$M,3, FALSE) &amp; ",""" &amp; VLOOKUP(CF$1,Data!$K:$L,2, FALSE) &amp; """;"   )             )</f>
        <v/>
      </c>
      <c r="CG176" t="str">
        <f>IF(Data!$K177=CG$1, "",             IF(ISERR(SEARCH(CG$1,Data!$G177)),        "",          ";" &amp; VLOOKUP(CG$1,Data!$K:$M,3, FALSE) &amp; ",""" &amp; VLOOKUP(CG$1,Data!$K:$L,2, FALSE) &amp; """;"   )             )</f>
        <v/>
      </c>
      <c r="CH176" t="str">
        <f>IF(Data!$K177=CH$1, "",             IF(ISERR(SEARCH(CH$1,Data!$G177)),        "",          ";" &amp; VLOOKUP(CH$1,Data!$K:$M,3, FALSE) &amp; ",""" &amp; VLOOKUP(CH$1,Data!$K:$L,2, FALSE) &amp; """;"   )             )</f>
        <v/>
      </c>
      <c r="CI176" t="str">
        <f>IF(Data!$K177=CI$1, "",             IF(ISERR(SEARCH(CI$1,Data!$G177)),        "",          ";" &amp; VLOOKUP(CI$1,Data!$K:$M,3, FALSE) &amp; ",""" &amp; VLOOKUP(CI$1,Data!$K:$L,2, FALSE) &amp; """;"   )             )</f>
        <v/>
      </c>
      <c r="CJ176" t="str">
        <f>IF(Data!$K177=CJ$1, "",             IF(ISERR(SEARCH(CJ$1,Data!$G177)),        "",          ";" &amp; VLOOKUP(CJ$1,Data!$K:$M,3, FALSE) &amp; ",""" &amp; VLOOKUP(CJ$1,Data!$K:$L,2, FALSE) &amp; """;"   )             )</f>
        <v/>
      </c>
      <c r="CK176" t="str">
        <f>IF(Data!$K177=CK$1, "",             IF(ISERR(SEARCH(CK$1,Data!$G177)),        "",          ";" &amp; VLOOKUP(CK$1,Data!$K:$M,3, FALSE) &amp; ",""" &amp; VLOOKUP(CK$1,Data!$K:$L,2, FALSE) &amp; """;"   )             )</f>
        <v/>
      </c>
      <c r="CL176" t="str">
        <f>IF(Data!$K177=CL$1, "",             IF(ISERR(SEARCH(CL$1,Data!$G177)),        "",          ";" &amp; VLOOKUP(CL$1,Data!$K:$M,3, FALSE) &amp; ",""" &amp; VLOOKUP(CL$1,Data!$K:$L,2, FALSE) &amp; """;"   )             )</f>
        <v/>
      </c>
      <c r="CM176" t="str">
        <f>IF(Data!$K177=CM$1, "",             IF(ISERR(SEARCH(CM$1,Data!$G177)),        "",          ";" &amp; VLOOKUP(CM$1,Data!$K:$M,3, FALSE) &amp; ",""" &amp; VLOOKUP(CM$1,Data!$K:$L,2, FALSE) &amp; """;"   )             )</f>
        <v/>
      </c>
      <c r="CN176" t="str">
        <f>IF(Data!$K177=CN$1, "",             IF(ISERR(SEARCH(CN$1,Data!$G177)),        "",          ";" &amp; VLOOKUP(CN$1,Data!$K:$M,3, FALSE) &amp; ",""" &amp; VLOOKUP(CN$1,Data!$K:$L,2, FALSE) &amp; """;"   )             )</f>
        <v/>
      </c>
      <c r="CO176" t="str">
        <f>IF(Data!$K177=CO$1, "",             IF(ISERR(SEARCH(CO$1,Data!$G177)),        "",          ";" &amp; VLOOKUP(CO$1,Data!$K:$M,3, FALSE) &amp; ",""" &amp; VLOOKUP(CO$1,Data!$K:$L,2, FALSE) &amp; """;"   )             )</f>
        <v/>
      </c>
      <c r="CP176" t="str">
        <f>IF(Data!$K177=CP$1, "",             IF(ISERR(SEARCH(CP$1,Data!$G177)),        "",          ";" &amp; VLOOKUP(CP$1,Data!$K:$M,3, FALSE) &amp; ",""" &amp; VLOOKUP(CP$1,Data!$K:$L,2, FALSE) &amp; """;"   )             )</f>
        <v/>
      </c>
      <c r="CQ176" t="str">
        <f>IF(Data!$K177=CQ$1, "",             IF(ISERR(SEARCH(CQ$1,Data!$G177)),        "",          ";" &amp; VLOOKUP(CQ$1,Data!$K:$M,3, FALSE) &amp; ",""" &amp; VLOOKUP(CQ$1,Data!$K:$L,2, FALSE) &amp; """;"   )             )</f>
        <v/>
      </c>
      <c r="CR176" t="str">
        <f>IF(Data!$K177=CR$1, "",             IF(ISERR(SEARCH(CR$1,Data!$G177)),        "",          ";" &amp; VLOOKUP(CR$1,Data!$K:$M,3, FALSE) &amp; ",""" &amp; VLOOKUP(CR$1,Data!$K:$L,2, FALSE) &amp; """;"   )             )</f>
        <v/>
      </c>
      <c r="CS176" t="str">
        <f>IF(Data!$K177=CS$1, "",             IF(ISERR(SEARCH(CS$1,Data!$G177)),        "",          ";" &amp; VLOOKUP(CS$1,Data!$K:$M,3, FALSE) &amp; ",""" &amp; VLOOKUP(CS$1,Data!$K:$L,2, FALSE) &amp; """;"   )             )</f>
        <v/>
      </c>
      <c r="CT176" t="str">
        <f>IF(Data!$K177=CT$1, "",             IF(ISERR(SEARCH(CT$1,Data!$G177)),        "",          ";" &amp; VLOOKUP(CT$1,Data!$K:$M,3, FALSE) &amp; ",""" &amp; VLOOKUP(CT$1,Data!$K:$L,2, FALSE) &amp; """;"   )             )</f>
        <v/>
      </c>
      <c r="CU176" t="str">
        <f>IF(Data!$K177=CU$1, "",             IF(ISERR(SEARCH(CU$1,Data!$G177)),        "",          ";" &amp; VLOOKUP(CU$1,Data!$K:$M,3, FALSE) &amp; ",""" &amp; VLOOKUP(CU$1,Data!$K:$L,2, FALSE) &amp; """;"   )             )</f>
        <v/>
      </c>
      <c r="CV176" t="str">
        <f>IF(Data!$K177=CV$1, "",             IF(ISERR(SEARCH(CV$1,Data!$G177)),        "",          ";" &amp; VLOOKUP(CV$1,Data!$K:$M,3, FALSE) &amp; ",""" &amp; VLOOKUP(CV$1,Data!$K:$L,2, FALSE) &amp; """;"   )             )</f>
        <v/>
      </c>
      <c r="CW176" t="str">
        <f>IF(Data!$K177=CW$1, "",             IF(ISERR(SEARCH(CW$1,Data!$G177)),        "",          ";" &amp; VLOOKUP(CW$1,Data!$K:$M,3, FALSE) &amp; ",""" &amp; VLOOKUP(CW$1,Data!$K:$L,2, FALSE) &amp; """;"   )             )</f>
        <v/>
      </c>
      <c r="CX176" t="str">
        <f>IF(Data!$K177=CX$1, "",             IF(ISERR(SEARCH(CX$1,Data!$G177)),        "",          ";" &amp; VLOOKUP(CX$1,Data!$K:$M,3, FALSE) &amp; ",""" &amp; VLOOKUP(CX$1,Data!$K:$L,2, FALSE) &amp; """;"   )             )</f>
        <v/>
      </c>
      <c r="CY176" t="str">
        <f>IF(Data!$K177=CY$1, "",             IF(ISERR(SEARCH(CY$1,Data!$G177)),        "",          ";" &amp; VLOOKUP(CY$1,Data!$K:$M,3, FALSE) &amp; ",""" &amp; VLOOKUP(CY$1,Data!$K:$L,2, FALSE) &amp; """;"   )             )</f>
        <v/>
      </c>
      <c r="CZ176" t="str">
        <f>IF(Data!$K177=CZ$1, "",             IF(ISERR(SEARCH(CZ$1,Data!$G177)),        "",          ";" &amp; VLOOKUP(CZ$1,Data!$K:$M,3, FALSE) &amp; ",""" &amp; VLOOKUP(CZ$1,Data!$K:$L,2, FALSE) &amp; """;"   )             )</f>
        <v/>
      </c>
      <c r="DA176" t="str">
        <f>IF(Data!$K177=DA$1, "",             IF(ISERR(SEARCH(DA$1,Data!$G177)),        "",          ";" &amp; VLOOKUP(DA$1,Data!$K:$M,3, FALSE) &amp; ",""" &amp; VLOOKUP(DA$1,Data!$K:$L,2, FALSE) &amp; """;"   )             )</f>
        <v/>
      </c>
      <c r="DB176" t="str">
        <f>IF(Data!$K177=DB$1, "",             IF(ISERR(SEARCH(DB$1,Data!$G177)),        "",          ";" &amp; VLOOKUP(DB$1,Data!$K:$M,3, FALSE) &amp; ",""" &amp; VLOOKUP(DB$1,Data!$K:$L,2, FALSE) &amp; """;"   )             )</f>
        <v/>
      </c>
      <c r="DC176" t="str">
        <f>IF(Data!$K177=DC$1, "",             IF(ISERR(SEARCH(DC$1,Data!$G177)),        "",          ";" &amp; VLOOKUP(DC$1,Data!$K:$M,3, FALSE) &amp; ",""" &amp; VLOOKUP(DC$1,Data!$K:$L,2, FALSE) &amp; """;"   )             )</f>
        <v/>
      </c>
      <c r="DD176" t="str">
        <f>IF(Data!$K177=DD$1, "",             IF(ISERR(SEARCH(DD$1,Data!$G177)),        "",          ";" &amp; VLOOKUP(DD$1,Data!$K:$M,3, FALSE) &amp; ",""" &amp; VLOOKUP(DD$1,Data!$K:$L,2, FALSE) &amp; """;"   )             )</f>
        <v/>
      </c>
      <c r="DE176" t="str">
        <f>IF(Data!$K177=DE$1, "",             IF(ISERR(SEARCH(DE$1,Data!$G177)),        "",          ";" &amp; VLOOKUP(DE$1,Data!$K:$M,3, FALSE) &amp; ",""" &amp; VLOOKUP(DE$1,Data!$K:$L,2, FALSE) &amp; """;"   )             )</f>
        <v/>
      </c>
      <c r="DF176" t="str">
        <f>IF(Data!$K177=DF$1, "",             IF(ISERR(SEARCH(DF$1,Data!$G177)),        "",          ";" &amp; VLOOKUP(DF$1,Data!$K:$M,3, FALSE) &amp; ",""" &amp; VLOOKUP(DF$1,Data!$K:$L,2, FALSE) &amp; """;"   )             )</f>
        <v/>
      </c>
      <c r="DG176" t="str">
        <f>IF(Data!$K177=DG$1, "",             IF(ISERR(SEARCH(DG$1,Data!$G177)),        "",          ";" &amp; VLOOKUP(DG$1,Data!$K:$M,3, FALSE) &amp; ",""" &amp; VLOOKUP(DG$1,Data!$K:$L,2, FALSE) &amp; """;"   )             )</f>
        <v/>
      </c>
      <c r="DH176" t="str">
        <f>IF(Data!$K177=DH$1, "",             IF(ISERR(SEARCH(DH$1,Data!$G177)),        "",          ";" &amp; VLOOKUP(DH$1,Data!$K:$M,3, FALSE) &amp; ",""" &amp; VLOOKUP(DH$1,Data!$K:$L,2, FALSE) &amp; """;"   )             )</f>
        <v/>
      </c>
      <c r="DI176" t="str">
        <f>IF(Data!$K177=DI$1, "",             IF(ISERR(SEARCH(DI$1,Data!$G177)),        "",          ";" &amp; VLOOKUP(DI$1,Data!$K:$M,3, FALSE) &amp; ",""" &amp; VLOOKUP(DI$1,Data!$K:$L,2, FALSE) &amp; """;"   )             )</f>
        <v/>
      </c>
      <c r="DJ176" t="str">
        <f>IF(Data!$K177=DJ$1, "",             IF(ISERR(SEARCH(DJ$1,Data!$G177)),        "",          ";" &amp; VLOOKUP(DJ$1,Data!$K:$M,3, FALSE) &amp; ",""" &amp; VLOOKUP(DJ$1,Data!$K:$L,2, FALSE) &amp; """;"   )             )</f>
        <v/>
      </c>
      <c r="DK176" t="str">
        <f>IF(Data!$K177=DK$1, "",             IF(ISERR(SEARCH(DK$1,Data!$G177)),        "",          ";" &amp; VLOOKUP(DK$1,Data!$K:$M,3, FALSE) &amp; ",""" &amp; VLOOKUP(DK$1,Data!$K:$L,2, FALSE) &amp; """;"   )             )</f>
        <v/>
      </c>
      <c r="DL176" t="str">
        <f>IF(Data!$K177=DL$1, "",             IF(ISERR(SEARCH(DL$1,Data!$G177)),        "",          ";" &amp; VLOOKUP(DL$1,Data!$K:$M,3, FALSE) &amp; ",""" &amp; VLOOKUP(DL$1,Data!$K:$L,2, FALSE) &amp; """;"   )             )</f>
        <v/>
      </c>
      <c r="DM176" t="str">
        <f>IF(Data!$K177=DM$1, "",             IF(ISERR(SEARCH(DM$1,Data!$G177)),        "",          ";" &amp; VLOOKUP(DM$1,Data!$K:$M,3, FALSE) &amp; ",""" &amp; VLOOKUP(DM$1,Data!$K:$L,2, FALSE) &amp; """;"   )             )</f>
        <v/>
      </c>
      <c r="DN176" t="str">
        <f>IF(Data!$K177=DN$1, "",             IF(ISERR(SEARCH(DN$1,Data!$G177)),        "",          ";" &amp; VLOOKUP(DN$1,Data!$K:$M,3, FALSE) &amp; ",""" &amp; VLOOKUP(DN$1,Data!$K:$L,2, FALSE) &amp; """;"   )             )</f>
        <v/>
      </c>
      <c r="DO176" t="str">
        <f>IF(Data!$K177=DO$1, "",             IF(ISERR(SEARCH(DO$1,Data!$G177)),        "",          ";" &amp; VLOOKUP(DO$1,Data!$K:$M,3, FALSE) &amp; ",""" &amp; VLOOKUP(DO$1,Data!$K:$L,2, FALSE) &amp; """;"   )             )</f>
        <v/>
      </c>
      <c r="DP176" t="str">
        <f>IF(Data!$K177=DP$1, "",             IF(ISERR(SEARCH(DP$1,Data!$G177)),        "",          ";" &amp; VLOOKUP(DP$1,Data!$K:$M,3, FALSE) &amp; ",""" &amp; VLOOKUP(DP$1,Data!$K:$L,2, FALSE) &amp; """;"   )             )</f>
        <v/>
      </c>
      <c r="DQ176" t="str">
        <f>IF(Data!$K177=DQ$1, "",             IF(ISERR(SEARCH(DQ$1,Data!$G177)),        "",          ";" &amp; VLOOKUP(DQ$1,Data!$K:$M,3, FALSE) &amp; ",""" &amp; VLOOKUP(DQ$1,Data!$K:$L,2, FALSE) &amp; """;"   )             )</f>
        <v/>
      </c>
      <c r="DR176" t="str">
        <f>IF(Data!$K177=DR$1, "",             IF(ISERR(SEARCH(DR$1,Data!$G177)),        "",          ";" &amp; VLOOKUP(DR$1,Data!$K:$M,3, FALSE) &amp; ",""" &amp; VLOOKUP(DR$1,Data!$K:$L,2, FALSE) &amp; """;"   )             )</f>
        <v/>
      </c>
      <c r="DS176" t="str">
        <f>IF(Data!$K177=DS$1, "",             IF(ISERR(SEARCH(DS$1,Data!$G177)),        "",          ";" &amp; VLOOKUP(DS$1,Data!$K:$M,3, FALSE) &amp; ",""" &amp; VLOOKUP(DS$1,Data!$K:$L,2, FALSE) &amp; """;"   )             )</f>
        <v/>
      </c>
      <c r="DT176" t="str">
        <f>IF(Data!$K177=DT$1, "",             IF(ISERR(SEARCH(DT$1,Data!$G177)),        "",          ";" &amp; VLOOKUP(DT$1,Data!$K:$M,3, FALSE) &amp; ",""" &amp; VLOOKUP(DT$1,Data!$K:$L,2, FALSE) &amp; """;"   )             )</f>
        <v/>
      </c>
      <c r="DU176" t="str">
        <f>IF(Data!$K177=DU$1, "",             IF(ISERR(SEARCH(DU$1,Data!$G177)),        "",          ";" &amp; VLOOKUP(DU$1,Data!$K:$M,3, FALSE) &amp; ",""" &amp; VLOOKUP(DU$1,Data!$K:$L,2, FALSE) &amp; """;"   )             )</f>
        <v/>
      </c>
      <c r="DV176" t="str">
        <f>IF(Data!$K177=DV$1, "",             IF(ISERR(SEARCH(DV$1,Data!$G177)),        "",          ";" &amp; VLOOKUP(DV$1,Data!$K:$M,3, FALSE) &amp; ",""" &amp; VLOOKUP(DV$1,Data!$K:$L,2, FALSE) &amp; """;"   )             )</f>
        <v/>
      </c>
      <c r="DW176" t="str">
        <f>IF(Data!$K177=DW$1, "",             IF(ISERR(SEARCH(DW$1,Data!$G177)),        "",          ";" &amp; VLOOKUP(DW$1,Data!$K:$M,3, FALSE) &amp; ",""" &amp; VLOOKUP(DW$1,Data!$K:$L,2, FALSE) &amp; """;"   )             )</f>
        <v/>
      </c>
      <c r="DX176" t="str">
        <f>IF(Data!$K177=DX$1, "",             IF(ISERR(SEARCH(DX$1,Data!$G177)),        "",          ";" &amp; VLOOKUP(DX$1,Data!$K:$M,3, FALSE) &amp; ",""" &amp; VLOOKUP(DX$1,Data!$K:$L,2, FALSE) &amp; """;"   )             )</f>
        <v/>
      </c>
      <c r="DY176" t="str">
        <f>IF(Data!$K177=DY$1, "",             IF(ISERR(SEARCH(DY$1,Data!$G177)),        "",          ";" &amp; VLOOKUP(DY$1,Data!$K:$M,3, FALSE) &amp; ",""" &amp; VLOOKUP(DY$1,Data!$K:$L,2, FALSE) &amp; """;"   )             )</f>
        <v/>
      </c>
      <c r="DZ176" t="str">
        <f>IF(Data!$K177=DZ$1, "",             IF(ISERR(SEARCH(DZ$1,Data!$G177)),        "",          ";" &amp; VLOOKUP(DZ$1,Data!$K:$M,3, FALSE) &amp; ",""" &amp; VLOOKUP(DZ$1,Data!$K:$L,2, FALSE) &amp; """;"   )             )</f>
        <v/>
      </c>
      <c r="EA176" t="str">
        <f>IF(Data!$K177=EA$1, "",             IF(ISERR(SEARCH(EA$1,Data!$G177)),        "",          ";" &amp; VLOOKUP(EA$1,Data!$K:$M,3, FALSE) &amp; ",""" &amp; VLOOKUP(EA$1,Data!$K:$L,2, FALSE) &amp; """;"   )             )</f>
        <v/>
      </c>
      <c r="EB176" t="str">
        <f>IF(Data!$K177=EB$1, "",             IF(ISERR(SEARCH(EB$1,Data!$G177)),        "",          ";" &amp; VLOOKUP(EB$1,Data!$K:$M,3, FALSE) &amp; ",""" &amp; VLOOKUP(EB$1,Data!$K:$L,2, FALSE) &amp; """;"   )             )</f>
        <v/>
      </c>
      <c r="EC176" t="str">
        <f>IF(Data!$K177=EC$1, "",             IF(ISERR(SEARCH(EC$1,Data!$G177)),        "",          ";" &amp; VLOOKUP(EC$1,Data!$K:$M,3, FALSE) &amp; ",""" &amp; VLOOKUP(EC$1,Data!$K:$L,2, FALSE) &amp; """;"   )             )</f>
        <v/>
      </c>
      <c r="ED176" t="str">
        <f>IF(Data!$K177=ED$1, "",             IF(ISERR(SEARCH(ED$1,Data!$G177)),        "",          ";" &amp; VLOOKUP(ED$1,Data!$K:$M,3, FALSE) &amp; ",""" &amp; VLOOKUP(ED$1,Data!$K:$L,2, FALSE) &amp; """;"   )             )</f>
        <v/>
      </c>
      <c r="EE176" t="str">
        <f>IF(Data!$K177=EE$1, "",             IF(ISERR(SEARCH(EE$1,Data!$G177)),        "",          ";" &amp; VLOOKUP(EE$1,Data!$K:$M,3, FALSE) &amp; ",""" &amp; VLOOKUP(EE$1,Data!$K:$L,2, FALSE) &amp; """;"   )             )</f>
        <v/>
      </c>
      <c r="EF176" t="str">
        <f>IF(Data!$K177=EF$1, "",             IF(ISERR(SEARCH(EF$1,Data!$G177)),        "",          ";" &amp; VLOOKUP(EF$1,Data!$K:$M,3, FALSE) &amp; ",""" &amp; VLOOKUP(EF$1,Data!$K:$L,2, FALSE) &amp; """;"   )             )</f>
        <v/>
      </c>
      <c r="EG176" t="str">
        <f>IF(Data!$K177=EG$1, "",             IF(ISERR(SEARCH(EG$1,Data!$G177)),        "",          ";" &amp; VLOOKUP(EG$1,Data!$K:$M,3, FALSE) &amp; ",""" &amp; VLOOKUP(EG$1,Data!$K:$L,2, FALSE) &amp; """;"   )             )</f>
        <v/>
      </c>
      <c r="EH176" t="str">
        <f>IF(Data!$K177=EH$1, "",             IF(ISERR(SEARCH(EH$1,Data!$G177)),        "",          ";" &amp; VLOOKUP(EH$1,Data!$K:$M,3, FALSE) &amp; ",""" &amp; VLOOKUP(EH$1,Data!$K:$L,2, FALSE) &amp; """;"   )             )</f>
        <v/>
      </c>
      <c r="EI176" t="str">
        <f>IF(Data!$K177=EI$1, "",             IF(ISERR(SEARCH(EI$1,Data!$G177)),        "",          ";" &amp; VLOOKUP(EI$1,Data!$K:$M,3, FALSE) &amp; ",""" &amp; VLOOKUP(EI$1,Data!$K:$L,2, FALSE) &amp; """;"   )             )</f>
        <v/>
      </c>
      <c r="EJ176" t="str">
        <f>IF(Data!$K177=EJ$1, "",             IF(ISERR(SEARCH(EJ$1,Data!$G177)),        "",          ";" &amp; VLOOKUP(EJ$1,Data!$K:$M,3, FALSE) &amp; ",""" &amp; VLOOKUP(EJ$1,Data!$K:$L,2, FALSE) &amp; """;"   )             )</f>
        <v/>
      </c>
      <c r="EK176" t="str">
        <f>IF(Data!$K177=EK$1, "",             IF(ISERR(SEARCH(EK$1,Data!$G177)),        "",          ";" &amp; VLOOKUP(EK$1,Data!$K:$M,3, FALSE) &amp; ",""" &amp; VLOOKUP(EK$1,Data!$K:$L,2, FALSE) &amp; """;"   )             )</f>
        <v/>
      </c>
      <c r="EL176" t="str">
        <f>IF(Data!$K177=EL$1, "",             IF(ISERR(SEARCH(EL$1,Data!$G177)),        "",          ";" &amp; VLOOKUP(EL$1,Data!$K:$M,3, FALSE) &amp; ",""" &amp; VLOOKUP(EL$1,Data!$K:$L,2, FALSE) &amp; """;"   )             )</f>
        <v/>
      </c>
      <c r="EM176" t="str">
        <f>IF(Data!$K177=EM$1, "",             IF(ISERR(SEARCH(EM$1,Data!$G177)),        "",          ";" &amp; VLOOKUP(EM$1,Data!$K:$M,3, FALSE) &amp; ",""" &amp; VLOOKUP(EM$1,Data!$K:$L,2, FALSE) &amp; """;"   )             )</f>
        <v/>
      </c>
      <c r="EN176" t="str">
        <f>IF(Data!$K177=EN$1, "",             IF(ISERR(SEARCH(EN$1,Data!$G177)),        "",          ";" &amp; VLOOKUP(EN$1,Data!$K:$M,3, FALSE) &amp; ",""" &amp; VLOOKUP(EN$1,Data!$K:$L,2, FALSE) &amp; """;"   )             )</f>
        <v/>
      </c>
      <c r="EO176" t="str">
        <f>IF(Data!$K177=EO$1, "",             IF(ISERR(SEARCH(EO$1,Data!$G177)),        "",          ";" &amp; VLOOKUP(EO$1,Data!$K:$M,3, FALSE) &amp; ",""" &amp; VLOOKUP(EO$1,Data!$K:$L,2, FALSE) &amp; """;"   )             )</f>
        <v/>
      </c>
      <c r="EP176" t="str">
        <f>IF(Data!$K177=EP$1, "",             IF(ISERR(SEARCH(EP$1,Data!$G177)),        "",          ";" &amp; VLOOKUP(EP$1,Data!$K:$M,3, FALSE) &amp; ",""" &amp; VLOOKUP(EP$1,Data!$K:$L,2, FALSE) &amp; """;"   )             )</f>
        <v/>
      </c>
      <c r="EQ176" t="str">
        <f>IF(Data!$K177=EQ$1, "",             IF(ISERR(SEARCH(EQ$1,Data!$G177)),        "",          ";" &amp; VLOOKUP(EQ$1,Data!$K:$M,3, FALSE) &amp; ",""" &amp; VLOOKUP(EQ$1,Data!$K:$L,2, FALSE) &amp; """;"   )             )</f>
        <v/>
      </c>
      <c r="ER176" t="str">
        <f>IF(Data!$K177=ER$1, "",             IF(ISERR(SEARCH(ER$1,Data!$G177)),        "",          ";" &amp; VLOOKUP(ER$1,Data!$K:$M,3, FALSE) &amp; ",""" &amp; VLOOKUP(ER$1,Data!$K:$L,2, FALSE) &amp; """;"   )             )</f>
        <v/>
      </c>
      <c r="ES176" t="str">
        <f>IF(Data!$K177=ES$1, "",             IF(ISERR(SEARCH(ES$1,Data!$G177)),        "",          ";" &amp; VLOOKUP(ES$1,Data!$K:$M,3, FALSE) &amp; ",""" &amp; VLOOKUP(ES$1,Data!$K:$L,2, FALSE) &amp; """;"   )             )</f>
        <v/>
      </c>
      <c r="ET176" t="str">
        <f>IF(Data!$K177=ET$1, "",             IF(ISERR(SEARCH(ET$1,Data!$G177)),        "",          ";" &amp; VLOOKUP(ET$1,Data!$K:$M,3, FALSE) &amp; ",""" &amp; VLOOKUP(ET$1,Data!$K:$L,2, FALSE) &amp; """;"   )             )</f>
        <v/>
      </c>
      <c r="EU176" t="str">
        <f>IF(Data!$K177=EU$1, "",             IF(ISERR(SEARCH(EU$1,Data!$G177)),        "",          ";" &amp; VLOOKUP(EU$1,Data!$K:$M,3, FALSE) &amp; ",""" &amp; VLOOKUP(EU$1,Data!$K:$L,2, FALSE) &amp; """;"   )             )</f>
        <v/>
      </c>
      <c r="EV176" t="str">
        <f>IF(Data!$K177=EV$1, "",             IF(ISERR(SEARCH(EV$1,Data!$G177)),        "",          ";" &amp; VLOOKUP(EV$1,Data!$K:$M,3, FALSE) &amp; ",""" &amp; VLOOKUP(EV$1,Data!$K:$L,2, FALSE) &amp; """;"   )             )</f>
        <v/>
      </c>
      <c r="EW176" t="str">
        <f>IF(Data!$K177=EW$1, "",             IF(ISERR(SEARCH(EW$1,Data!$G177)),        "",          ";" &amp; VLOOKUP(EW$1,Data!$K:$M,3, FALSE) &amp; ",""" &amp; VLOOKUP(EW$1,Data!$K:$L,2, FALSE) &amp; """;"   )             )</f>
        <v/>
      </c>
      <c r="EX176" t="str">
        <f>IF(Data!$K177=EX$1, "",             IF(ISERR(SEARCH(EX$1,Data!$G177)),        "",          ";" &amp; VLOOKUP(EX$1,Data!$K:$M,3, FALSE) &amp; ",""" &amp; VLOOKUP(EX$1,Data!$K:$L,2, FALSE) &amp; """;"   )             )</f>
        <v/>
      </c>
      <c r="EY176" t="str">
        <f>IF(Data!$K177=EY$1, "",             IF(ISERR(SEARCH(EY$1,Data!$G177)),        "",          ";" &amp; VLOOKUP(EY$1,Data!$K:$M,3, FALSE) &amp; ",""" &amp; VLOOKUP(EY$1,Data!$K:$L,2, FALSE) &amp; """;"   )             )</f>
        <v/>
      </c>
      <c r="EZ176" t="str">
        <f>IF(Data!$K177=EZ$1, "",             IF(ISERR(SEARCH(EZ$1,Data!$G177)),        "",          ";" &amp; VLOOKUP(EZ$1,Data!$K:$M,3, FALSE) &amp; ",""" &amp; VLOOKUP(EZ$1,Data!$K:$L,2, FALSE) &amp; """;"   )             )</f>
        <v/>
      </c>
      <c r="FA176" t="str">
        <f>IF(Data!$K177=FA$1, "",             IF(ISERR(SEARCH(FA$1,Data!$G177)),        "",          ";" &amp; VLOOKUP(FA$1,Data!$K:$M,3, FALSE) &amp; ",""" &amp; VLOOKUP(FA$1,Data!$K:$L,2, FALSE) &amp; """;"   )             )</f>
        <v/>
      </c>
      <c r="FB176" t="str">
        <f>IF(Data!$K177=FB$1, "",             IF(ISERR(SEARCH(FB$1,Data!$G177)),        "",          ";" &amp; VLOOKUP(FB$1,Data!$K:$M,3, FALSE) &amp; ",""" &amp; VLOOKUP(FB$1,Data!$K:$L,2, FALSE) &amp; """;"   )             )</f>
        <v/>
      </c>
      <c r="FC176" t="str">
        <f>IF(Data!$K177=FC$1, "",             IF(ISERR(SEARCH(FC$1,Data!$G177)),        "",          ";" &amp; VLOOKUP(FC$1,Data!$K:$M,3, FALSE) &amp; ",""" &amp; VLOOKUP(FC$1,Data!$K:$L,2, FALSE) &amp; """;"   )             )</f>
        <v/>
      </c>
      <c r="FD176" t="str">
        <f>IF(Data!$K177=FD$1, "",             IF(ISERR(SEARCH(FD$1,Data!$G177)),        "",          ";" &amp; VLOOKUP(FD$1,Data!$K:$M,3, FALSE) &amp; ",""" &amp; VLOOKUP(FD$1,Data!$K:$L,2, FALSE) &amp; """;"   )             )</f>
        <v/>
      </c>
      <c r="FE176" t="str">
        <f>IF(Data!$K177=FE$1, "",             IF(ISERR(SEARCH(FE$1,Data!$G177)),        "",          ";" &amp; VLOOKUP(FE$1,Data!$K:$M,3, FALSE) &amp; ",""" &amp; VLOOKUP(FE$1,Data!$K:$L,2, FALSE) &amp; """;"   )             )</f>
        <v/>
      </c>
      <c r="FF176" t="str">
        <f>IF(Data!$K177=FF$1, "",             IF(ISERR(SEARCH(FF$1,Data!$G177)),        "",          ";" &amp; VLOOKUP(FF$1,Data!$K:$M,3, FALSE) &amp; ",""" &amp; VLOOKUP(FF$1,Data!$K:$L,2, FALSE) &amp; """;"   )             )</f>
        <v/>
      </c>
      <c r="FG176" t="str">
        <f>IF(Data!$K177=FG$1, "",             IF(ISERR(SEARCH(FG$1,Data!$G177)),        "",          ";" &amp; VLOOKUP(FG$1,Data!$K:$M,3, FALSE) &amp; ",""" &amp; VLOOKUP(FG$1,Data!$K:$L,2, FALSE) &amp; """;"   )             )</f>
        <v/>
      </c>
      <c r="FH176" t="str">
        <f>IF(Data!$K177=FH$1, "",             IF(ISERR(SEARCH(FH$1,Data!$G177)),        "",          ";" &amp; VLOOKUP(FH$1,Data!$K:$M,3, FALSE) &amp; ",""" &amp; VLOOKUP(FH$1,Data!$K:$L,2, FALSE) &amp; """;"   )             )</f>
        <v/>
      </c>
      <c r="FI176" t="str">
        <f>IF(Data!$K177=FI$1, "",             IF(ISERR(SEARCH(FI$1,Data!$G177)),        "",          ";" &amp; VLOOKUP(FI$1,Data!$K:$M,3, FALSE) &amp; ",""" &amp; VLOOKUP(FI$1,Data!$K:$L,2, FALSE) &amp; """;"   )             )</f>
        <v/>
      </c>
      <c r="FJ176" t="str">
        <f>IF(Data!$K177=FJ$1, "",             IF(ISERR(SEARCH(FJ$1,Data!$G177)),        "",          ";" &amp; VLOOKUP(FJ$1,Data!$K:$M,3, FALSE) &amp; ",""" &amp; VLOOKUP(FJ$1,Data!$K:$L,2, FALSE) &amp; """;"   )             )</f>
        <v/>
      </c>
      <c r="FK176" t="str">
        <f>IF(Data!$K177=FK$1, "",             IF(ISERR(SEARCH(FK$1,Data!$G177)),        "",          ";" &amp; VLOOKUP(FK$1,Data!$K:$M,3, FALSE) &amp; ",""" &amp; VLOOKUP(FK$1,Data!$K:$L,2, FALSE) &amp; """;"   )             )</f>
        <v/>
      </c>
      <c r="FL176" t="str">
        <f>IF(Data!$K177=FL$1, "",             IF(ISERR(SEARCH(FL$1,Data!$G177)),        "",          ";" &amp; VLOOKUP(FL$1,Data!$K:$M,3, FALSE) &amp; ",""" &amp; VLOOKUP(FL$1,Data!$K:$L,2, FALSE) &amp; """;"   )             )</f>
        <v/>
      </c>
      <c r="FM176" t="str">
        <f>IF(Data!$K177=FM$1, "",             IF(ISERR(SEARCH(FM$1,Data!$G177)),        "",          ";" &amp; VLOOKUP(FM$1,Data!$K:$M,3, FALSE) &amp; ",""" &amp; VLOOKUP(FM$1,Data!$K:$L,2, FALSE) &amp; """;"   )             )</f>
        <v/>
      </c>
      <c r="FN176" t="str">
        <f>IF(Data!$K177=FN$1, "",             IF(ISERR(SEARCH(FN$1,Data!$G177)),        "",          ";" &amp; VLOOKUP(FN$1,Data!$K:$M,3, FALSE) &amp; ",""" &amp; VLOOKUP(FN$1,Data!$K:$L,2, FALSE) &amp; """;"   )             )</f>
        <v/>
      </c>
      <c r="FO176" t="str">
        <f>IF(Data!$K177=FO$1, "",             IF(ISERR(SEARCH(FO$1,Data!$G177)),        "",          ";" &amp; VLOOKUP(FO$1,Data!$K:$M,3, FALSE) &amp; ",""" &amp; VLOOKUP(FO$1,Data!$K:$L,2, FALSE) &amp; """;"   )             )</f>
        <v/>
      </c>
      <c r="FP176" t="str">
        <f>IF(Data!$K177=FP$1, "",             IF(ISERR(SEARCH(FP$1,Data!$G177)),        "",          ";" &amp; VLOOKUP(FP$1,Data!$K:$M,3, FALSE) &amp; ",""" &amp; VLOOKUP(FP$1,Data!$K:$L,2, FALSE) &amp; """;"   )             )</f>
        <v/>
      </c>
      <c r="FQ176" t="str">
        <f>IF(Data!$K177=FQ$1, "",             IF(ISERR(SEARCH(FQ$1,Data!$G177)),        "",          ";" &amp; VLOOKUP(FQ$1,Data!$K:$M,3, FALSE) &amp; ",""" &amp; VLOOKUP(FQ$1,Data!$K:$L,2, FALSE) &amp; """;"   )             )</f>
        <v/>
      </c>
      <c r="FR176" t="str">
        <f>IF(Data!$K177=FR$1, "",             IF(ISERR(SEARCH(FR$1,Data!$G177)),        "",          ";" &amp; VLOOKUP(FR$1,Data!$K:$M,3, FALSE) &amp; ",""" &amp; VLOOKUP(FR$1,Data!$K:$L,2, FALSE) &amp; """;"   )             )</f>
        <v/>
      </c>
      <c r="FS176" t="str">
        <f>IF(Data!$K177=FS$1, "",             IF(ISERR(SEARCH(FS$1,Data!$G177)),        "",          ";" &amp; VLOOKUP(FS$1,Data!$K:$M,3, FALSE) &amp; ",""" &amp; VLOOKUP(FS$1,Data!$K:$L,2, FALSE) &amp; """;"   )             )</f>
        <v/>
      </c>
      <c r="FT176" t="str">
        <f>IF(Data!$K177=FT$1, "",             IF(ISERR(SEARCH(FT$1,Data!$G177)),        "",          ";" &amp; VLOOKUP(FT$1,Data!$K:$M,3, FALSE) &amp; ",""" &amp; VLOOKUP(FT$1,Data!$K:$L,2, FALSE) &amp; """;"   )             )</f>
        <v/>
      </c>
      <c r="FU176" t="str">
        <f>IF(Data!$K177=FU$1, "",             IF(ISERR(SEARCH(FU$1,Data!$G177)),        "",          ";" &amp; VLOOKUP(FU$1,Data!$K:$M,3, FALSE) &amp; ",""" &amp; VLOOKUP(FU$1,Data!$K:$L,2, FALSE) &amp; """;"   )             )</f>
        <v/>
      </c>
      <c r="FV176" t="str">
        <f>IF(Data!$K177=FV$1, "",             IF(ISERR(SEARCH(FV$1,Data!$G177)),        "",          ";" &amp; VLOOKUP(FV$1,Data!$K:$M,3, FALSE) &amp; ",""" &amp; VLOOKUP(FV$1,Data!$K:$L,2, FALSE) &amp; """;"   )             )</f>
        <v/>
      </c>
      <c r="FW176" t="str">
        <f>IF(Data!$K177=FW$1, "",             IF(ISERR(SEARCH(FW$1,Data!$G177)),        "",          ";" &amp; VLOOKUP(FW$1,Data!$K:$M,3, FALSE) &amp; ",""" &amp; VLOOKUP(FW$1,Data!$K:$L,2, FALSE) &amp; """;"   )             )</f>
        <v/>
      </c>
      <c r="FX176" t="str">
        <f>IF(Data!$K177=FX$1, "",             IF(ISERR(SEARCH(FX$1,Data!$G177)),        "",          ";" &amp; VLOOKUP(FX$1,Data!$K:$M,3, FALSE) &amp; ",""" &amp; VLOOKUP(FX$1,Data!$K:$L,2, FALSE) &amp; """;"   )             )</f>
        <v/>
      </c>
      <c r="FY176" t="str">
        <f>IF(Data!$K177=FY$1, "",             IF(ISERR(SEARCH(FY$1,Data!$G177)),        "",          ";" &amp; VLOOKUP(FY$1,Data!$K:$M,3, FALSE) &amp; ",""" &amp; VLOOKUP(FY$1,Data!$K:$L,2, FALSE) &amp; """;"   )             )</f>
        <v/>
      </c>
      <c r="FZ176" t="str">
        <f>IF(Data!$K177=FZ$1, "",             IF(ISERR(SEARCH(FZ$1,Data!$G177)),        "",          ";" &amp; VLOOKUP(FZ$1,Data!$K:$M,3, FALSE) &amp; ",""" &amp; VLOOKUP(FZ$1,Data!$K:$L,2, FALSE) &amp; """;"   )             )</f>
        <v/>
      </c>
      <c r="GA176" t="str">
        <f>IF(Data!$K177=GA$1, "",             IF(ISERR(SEARCH(GA$1,Data!$G177)),        "",          ";" &amp; VLOOKUP(GA$1,Data!$K:$M,3, FALSE) &amp; ",""" &amp; VLOOKUP(GA$1,Data!$K:$L,2, FALSE) &amp; """;"   )             )</f>
        <v/>
      </c>
      <c r="GB176" t="str">
        <f>IF(Data!$K177=GB$1, "",             IF(ISERR(SEARCH(GB$1,Data!$G177)),        "",          ";" &amp; VLOOKUP(GB$1,Data!$K:$M,3, FALSE) &amp; ",""" &amp; VLOOKUP(GB$1,Data!$K:$L,2, FALSE) &amp; """;"   )             )</f>
        <v/>
      </c>
      <c r="GC176" t="str">
        <f>IF(Data!$K177=GC$1, "",             IF(ISERR(SEARCH(GC$1,Data!$G177)),        "",          ";" &amp; VLOOKUP(GC$1,Data!$K:$M,3, FALSE) &amp; ",""" &amp; VLOOKUP(GC$1,Data!$K:$L,2, FALSE) &amp; """;"   )             )</f>
        <v/>
      </c>
      <c r="GD176" t="str">
        <f>IF(Data!$K177=GD$1, "",             IF(ISERR(SEARCH(GD$1,Data!$G177)),        "",          ";" &amp; VLOOKUP(GD$1,Data!$K:$M,3, FALSE) &amp; ",""" &amp; VLOOKUP(GD$1,Data!$K:$L,2, FALSE) &amp; """;"   )             )</f>
        <v/>
      </c>
      <c r="GE176" t="str">
        <f>IF(Data!$K177=GE$1, "",             IF(ISERR(SEARCH(GE$1,Data!$G177)),        "",          ";" &amp; VLOOKUP(GE$1,Data!$K:$M,3, FALSE) &amp; ",""" &amp; VLOOKUP(GE$1,Data!$K:$L,2, FALSE) &amp; """;"   )             )</f>
        <v/>
      </c>
      <c r="GF176" t="str">
        <f>IF(Data!$K177=GF$1, "",             IF(ISERR(SEARCH(GF$1,Data!$G177)),        "",          ";" &amp; VLOOKUP(GF$1,Data!$K:$M,3, FALSE) &amp; ",""" &amp; VLOOKUP(GF$1,Data!$K:$L,2, FALSE) &amp; """;"   )             )</f>
        <v/>
      </c>
      <c r="GG176" t="str">
        <f>IF(Data!$K177=GG$1, "",             IF(ISERR(SEARCH(GG$1,Data!$G177)),        "",          ";" &amp; VLOOKUP(GG$1,Data!$K:$M,3, FALSE) &amp; ",""" &amp; VLOOKUP(GG$1,Data!$K:$L,2, FALSE) &amp; """;"   )             )</f>
        <v/>
      </c>
      <c r="GH176" t="str">
        <f>IF(Data!$K177=GH$1, "",             IF(ISERR(SEARCH(GH$1,Data!$G177)),        "",          ";" &amp; VLOOKUP(GH$1,Data!$K:$M,3, FALSE) &amp; ",""" &amp; VLOOKUP(GH$1,Data!$K:$L,2, FALSE) &amp; """;"   )             )</f>
        <v/>
      </c>
      <c r="GI176" t="str">
        <f>IF(Data!$K177=GI$1, "",             IF(ISERR(SEARCH(GI$1,Data!$G177)),        "",          ";" &amp; VLOOKUP(GI$1,Data!$K:$M,3, FALSE) &amp; ",""" &amp; VLOOKUP(GI$1,Data!$K:$L,2, FALSE) &amp; """;"   )             )</f>
        <v/>
      </c>
      <c r="GJ176" t="str">
        <f>IF(Data!$K177=GJ$1, "",             IF(ISERR(SEARCH(GJ$1,Data!$G177)),        "",          ";" &amp; VLOOKUP(GJ$1,Data!$K:$M,3, FALSE) &amp; ",""" &amp; VLOOKUP(GJ$1,Data!$K:$L,2, FALSE) &amp; """;"   )             )</f>
        <v/>
      </c>
      <c r="GK176" t="str">
        <f>IF(Data!$K177=GK$1, "",             IF(ISERR(SEARCH(GK$1,Data!$G177)),        "",          ";" &amp; VLOOKUP(GK$1,Data!$K:$M,3, FALSE) &amp; ",""" &amp; VLOOKUP(GK$1,Data!$K:$L,2, FALSE) &amp; """;"   )             )</f>
        <v/>
      </c>
      <c r="GL176" t="str">
        <f>IF(Data!$K177=GL$1, "",             IF(ISERR(SEARCH(GL$1,Data!$G177)),        "",          ";" &amp; VLOOKUP(GL$1,Data!$K:$M,3, FALSE) &amp; ",""" &amp; VLOOKUP(GL$1,Data!$K:$L,2, FALSE) &amp; """;"   )             )</f>
        <v/>
      </c>
      <c r="GM176" t="str">
        <f>IF(Data!$K177=GM$1, "",             IF(ISERR(SEARCH(GM$1,Data!$G177)),        "",          ";" &amp; VLOOKUP(GM$1,Data!$K:$M,3, FALSE) &amp; ",""" &amp; VLOOKUP(GM$1,Data!$K:$L,2, FALSE) &amp; """;"   )             )</f>
        <v/>
      </c>
      <c r="GN176" t="str">
        <f>IF(Data!$K177=GN$1, "",             IF(ISERR(SEARCH(GN$1,Data!$G177)),        "",          ";" &amp; VLOOKUP(GN$1,Data!$K:$M,3, FALSE) &amp; ",""" &amp; VLOOKUP(GN$1,Data!$K:$L,2, FALSE) &amp; """;"   )             )</f>
        <v/>
      </c>
      <c r="GO176" t="str">
        <f>IF(Data!$K177=GO$1, "",             IF(ISERR(SEARCH(GO$1,Data!$G177)),        "",          ";" &amp; VLOOKUP(GO$1,Data!$K:$M,3, FALSE) &amp; ",""" &amp; VLOOKUP(GO$1,Data!$K:$L,2, FALSE) &amp; """;"   )             )</f>
        <v/>
      </c>
      <c r="GP176" t="str">
        <f>IF(Data!$K177=GP$1, "",             IF(ISERR(SEARCH(GP$1,Data!$G177)),        "",          ";" &amp; VLOOKUP(GP$1,Data!$K:$M,3, FALSE) &amp; ",""" &amp; VLOOKUP(GP$1,Data!$K:$L,2, FALSE) &amp; """;"   )             )</f>
        <v/>
      </c>
      <c r="GQ176" t="str">
        <f>IF(Data!$K177=GQ$1, "",             IF(ISERR(SEARCH(GQ$1,Data!$G177)),        "",          ";" &amp; VLOOKUP(GQ$1,Data!$K:$M,3, FALSE) &amp; ",""" &amp; VLOOKUP(GQ$1,Data!$K:$L,2, FALSE) &amp; """;"   )             )</f>
        <v/>
      </c>
      <c r="GR176" t="str">
        <f>IF(Data!$K177=GR$1, "",             IF(ISERR(SEARCH(GR$1,Data!$G177)),        "",          ";" &amp; VLOOKUP(GR$1,Data!$K:$M,3, FALSE) &amp; ",""" &amp; VLOOKUP(GR$1,Data!$K:$L,2, FALSE) &amp; """;"   )             )</f>
        <v/>
      </c>
      <c r="GS176" t="str">
        <f>IF(Data!$K177=GS$1, "",             IF(ISERR(SEARCH(GS$1,Data!$G177)),        "",          ";" &amp; VLOOKUP(GS$1,Data!$K:$M,3, FALSE) &amp; ",""" &amp; VLOOKUP(GS$1,Data!$K:$L,2, FALSE) &amp; """;"   )             )</f>
        <v/>
      </c>
      <c r="GT176" t="str">
        <f>IF(Data!$K177=GT$1, "",             IF(ISERR(SEARCH(GT$1,Data!$G177)),        "",          ";" &amp; VLOOKUP(GT$1,Data!$K:$M,3, FALSE) &amp; ",""" &amp; VLOOKUP(GT$1,Data!$K:$L,2, FALSE) &amp; """;"   )             )</f>
        <v/>
      </c>
      <c r="GU176" t="str">
        <f>IF(Data!$K177=GU$1, "",             IF(ISERR(SEARCH(GU$1,Data!$G177)),        "",          ";" &amp; VLOOKUP(GU$1,Data!$K:$M,3, FALSE) &amp; ",""" &amp; VLOOKUP(GU$1,Data!$K:$L,2, FALSE) &amp; """;"   )             )</f>
        <v/>
      </c>
      <c r="GV176" t="str">
        <f>IF(Data!$K177=GV$1, "",             IF(ISERR(SEARCH(GV$1,Data!$G177)),        "",          ";" &amp; VLOOKUP(GV$1,Data!$K:$M,3, FALSE) &amp; ",""" &amp; VLOOKUP(GV$1,Data!$K:$L,2, FALSE) &amp; """;"   )             )</f>
        <v/>
      </c>
      <c r="GW176" t="str">
        <f>IF(Data!$K177=GW$1, "",             IF(ISERR(SEARCH(GW$1,Data!$G177)),        "",          ";" &amp; VLOOKUP(GW$1,Data!$K:$M,3, FALSE) &amp; ",""" &amp; VLOOKUP(GW$1,Data!$K:$L,2, FALSE) &amp; """;"   )             )</f>
        <v/>
      </c>
      <c r="GX176" t="str">
        <f>IF(Data!$K177=GX$1, "",             IF(ISERR(SEARCH(GX$1,Data!$G177)),        "",          ";" &amp; VLOOKUP(GX$1,Data!$K:$M,3, FALSE) &amp; ",""" &amp; VLOOKUP(GX$1,Data!$K:$L,2, FALSE) &amp; """;"   )             )</f>
        <v/>
      </c>
      <c r="GY176" t="str">
        <f>IF(Data!$K177=GY$1, "",             IF(ISERR(SEARCH(GY$1,Data!$G177)),        "",          ";" &amp; VLOOKUP(GY$1,Data!$K:$M,3, FALSE) &amp; ",""" &amp; VLOOKUP(GY$1,Data!$K:$L,2, FALSE) &amp; """;"   )             )</f>
        <v/>
      </c>
      <c r="GZ176" t="str">
        <f>IF(Data!$K177=GZ$1, "",             IF(ISERR(SEARCH(GZ$1,Data!$G177)),        "",          ";" &amp; VLOOKUP(GZ$1,Data!$K:$M,3, FALSE) &amp; ",""" &amp; VLOOKUP(GZ$1,Data!$K:$L,2, FALSE) &amp; """;"   )             )</f>
        <v/>
      </c>
      <c r="HA176" t="str">
        <f>IF(Data!$K177=HA$1, "",             IF(ISERR(SEARCH(HA$1,Data!$G177)),        "",          ";" &amp; VLOOKUP(HA$1,Data!$K:$M,3, FALSE) &amp; ",""" &amp; VLOOKUP(HA$1,Data!$K:$L,2, FALSE) &amp; """;"   )             )</f>
        <v/>
      </c>
      <c r="HB176" t="str">
        <f>IF(Data!$K177=HB$1, "",             IF(ISERR(SEARCH(HB$1,Data!$G177)),        "",          ";" &amp; VLOOKUP(HB$1,Data!$K:$M,3, FALSE) &amp; ",""" &amp; VLOOKUP(HB$1,Data!$K:$L,2, FALSE) &amp; """;"   )             )</f>
        <v/>
      </c>
      <c r="HC176" t="str">
        <f>IF(Data!$K177=HC$1, "",             IF(ISERR(SEARCH(HC$1,Data!$G177)),        "",          ";" &amp; VLOOKUP(HC$1,Data!$K:$M,3, FALSE) &amp; ",""" &amp; VLOOKUP(HC$1,Data!$K:$L,2, FALSE) &amp; """;"   )             )</f>
        <v/>
      </c>
      <c r="HD176" t="str">
        <f>IF(Data!$K177=HD$1, "",             IF(ISERR(SEARCH(HD$1,Data!$G177)),        "",          ";" &amp; VLOOKUP(HD$1,Data!$K:$M,3, FALSE) &amp; ",""" &amp; VLOOKUP(HD$1,Data!$K:$L,2, FALSE) &amp; """;"   )             )</f>
        <v/>
      </c>
      <c r="HE176" t="str">
        <f>IF(Data!$K177=HE$1, "",             IF(ISERR(SEARCH(HE$1,Data!$G177)),        "",          ";" &amp; VLOOKUP(HE$1,Data!$K:$M,3, FALSE) &amp; ",""" &amp; VLOOKUP(HE$1,Data!$K:$L,2, FALSE) &amp; """;"   )             )</f>
        <v/>
      </c>
      <c r="HF176" t="str">
        <f>IF(Data!$K177=HF$1, "",             IF(ISERR(SEARCH(HF$1,Data!$G177)),        "",          ";" &amp; VLOOKUP(HF$1,Data!$K:$M,3, FALSE) &amp; ",""" &amp; VLOOKUP(HF$1,Data!$K:$L,2, FALSE) &amp; """;"   )             )</f>
        <v/>
      </c>
      <c r="HG176" t="str">
        <f>IF(Data!$K177=HG$1, "",             IF(ISERR(SEARCH(HG$1,Data!$G177)),        "",          ";" &amp; VLOOKUP(HG$1,Data!$K:$M,3, FALSE) &amp; ",""" &amp; VLOOKUP(HG$1,Data!$K:$L,2, FALSE) &amp; """;"   )             )</f>
        <v/>
      </c>
      <c r="HH176" t="str">
        <f>IF(Data!$K177=HH$1, "",             IF(ISERR(SEARCH(HH$1,Data!$G177)),        "",          ";" &amp; VLOOKUP(HH$1,Data!$K:$M,3, FALSE) &amp; ",""" &amp; VLOOKUP(HH$1,Data!$K:$L,2, FALSE) &amp; """;"   )             )</f>
        <v/>
      </c>
      <c r="HI176" t="str">
        <f>IF(Data!$K177=HI$1, "",             IF(ISERR(SEARCH(HI$1,Data!$G177)),        "",          ";" &amp; VLOOKUP(HI$1,Data!$K:$M,3, FALSE) &amp; ",""" &amp; VLOOKUP(HI$1,Data!$K:$L,2, FALSE) &amp; """;"   )             )</f>
        <v/>
      </c>
      <c r="HJ176" t="str">
        <f>IF(Data!$K177=HJ$1, "",             IF(ISERR(SEARCH(HJ$1,Data!$G177)),        "",          ";" &amp; VLOOKUP(HJ$1,Data!$K:$M,3, FALSE) &amp; ",""" &amp; VLOOKUP(HJ$1,Data!$K:$L,2, FALSE) &amp; """;"   )             )</f>
        <v/>
      </c>
      <c r="HK176" t="str">
        <f>IF(Data!$K177=HK$1, "",             IF(ISERR(SEARCH(HK$1,Data!$G177)),        "",          ";" &amp; VLOOKUP(HK$1,Data!$K:$M,3, FALSE) &amp; ",""" &amp; VLOOKUP(HK$1,Data!$K:$L,2, FALSE) &amp; """;"   )             )</f>
        <v/>
      </c>
      <c r="HL176" t="str">
        <f>IF(Data!$K177=HL$1, "",             IF(ISERR(SEARCH(HL$1,Data!$G177)),        "",          ";" &amp; VLOOKUP(HL$1,Data!$K:$M,3, FALSE) &amp; ",""" &amp; VLOOKUP(HL$1,Data!$K:$L,2, FALSE) &amp; """;"   )             )</f>
        <v/>
      </c>
      <c r="HM176" t="str">
        <f>IF(Data!$K177=HM$1, "",             IF(ISERR(SEARCH(HM$1,Data!$G177)),        "",          ";" &amp; VLOOKUP(HM$1,Data!$K:$M,3, FALSE) &amp; ",""" &amp; VLOOKUP(HM$1,Data!$K:$L,2, FALSE) &amp; """;"   )             )</f>
        <v/>
      </c>
      <c r="HN176" t="str">
        <f>IF(Data!$K177=HN$1, "",             IF(ISERR(SEARCH(HN$1,Data!$G177)),        "",          ";" &amp; VLOOKUP(HN$1,Data!$K:$M,3, FALSE) &amp; ",""" &amp; VLOOKUP(HN$1,Data!$K:$L,2, FALSE) &amp; """;"   )             )</f>
        <v/>
      </c>
      <c r="HO176" t="str">
        <f>IF(Data!$K177=HO$1, "",             IF(ISERR(SEARCH(HO$1,Data!$G177)),        "",          ";" &amp; VLOOKUP(HO$1,Data!$K:$M,3, FALSE) &amp; ",""" &amp; VLOOKUP(HO$1,Data!$K:$L,2, FALSE) &amp; """;"   )             )</f>
        <v/>
      </c>
      <c r="HP176" t="str">
        <f>IF(Data!$K177=HP$1, "",             IF(ISERR(SEARCH(HP$1,Data!$G177)),        "",          ";" &amp; VLOOKUP(HP$1,Data!$K:$M,3, FALSE) &amp; ",""" &amp; VLOOKUP(HP$1,Data!$K:$L,2, FALSE) &amp; """;"   )             )</f>
        <v/>
      </c>
      <c r="HQ176" t="str">
        <f>IF(Data!$K177=HQ$1, "",             IF(ISERR(SEARCH(HQ$1,Data!$G177)),        "",          ";" &amp; VLOOKUP(HQ$1,Data!$K:$M,3, FALSE) &amp; ",""" &amp; VLOOKUP(HQ$1,Data!$K:$L,2, FALSE) &amp; """;"   )             )</f>
        <v/>
      </c>
      <c r="HR176" t="str">
        <f>IF(Data!$K177=HR$1, "",             IF(ISERR(SEARCH(HR$1,Data!$G177)),        "",          ";" &amp; VLOOKUP(HR$1,Data!$K:$M,3, FALSE) &amp; ",""" &amp; VLOOKUP(HR$1,Data!$K:$L,2, FALSE) &amp; """;"   )             )</f>
        <v/>
      </c>
      <c r="HS176" t="str">
        <f>IF(Data!$K177=HS$1, "",             IF(ISERR(SEARCH(HS$1,Data!$G177)),        "",          ";" &amp; VLOOKUP(HS$1,Data!$K:$M,3, FALSE) &amp; ",""" &amp; VLOOKUP(HS$1,Data!$K:$L,2, FALSE) &amp; """;"   )             )</f>
        <v/>
      </c>
      <c r="HT176" t="str">
        <f>IF(Data!$K177=HT$1, "",             IF(ISERR(SEARCH(HT$1,Data!$G177)),        "",          ";" &amp; VLOOKUP(HT$1,Data!$K:$M,3, FALSE) &amp; ",""" &amp; VLOOKUP(HT$1,Data!$K:$L,2, FALSE) &amp; """;"   )             )</f>
        <v/>
      </c>
      <c r="HU176" t="str">
        <f>IF(Data!$K177=HU$1, "",             IF(ISERR(SEARCH(HU$1,Data!$G177)),        "",          ";" &amp; VLOOKUP(HU$1,Data!$K:$M,3, FALSE) &amp; ",""" &amp; VLOOKUP(HU$1,Data!$K:$L,2, FALSE) &amp; """;"   )             )</f>
        <v/>
      </c>
      <c r="HV176" t="str">
        <f>IF(Data!$K177=HV$1, "",             IF(ISERR(SEARCH(HV$1,Data!$G177)),        "",          ";" &amp; VLOOKUP(HV$1,Data!$K:$M,3, FALSE) &amp; ",""" &amp; VLOOKUP(HV$1,Data!$K:$L,2, FALSE) &amp; """;"   )             )</f>
        <v/>
      </c>
      <c r="HW176" t="str">
        <f>IF(Data!$K177=HW$1, "",             IF(ISERR(SEARCH(HW$1,Data!$G177)),        "",          ";" &amp; VLOOKUP(HW$1,Data!$K:$M,3, FALSE) &amp; ",""" &amp; VLOOKUP(HW$1,Data!$K:$L,2, FALSE) &amp; """;"   )             )</f>
        <v/>
      </c>
      <c r="HX176" t="str">
        <f>IF(Data!$K177=HX$1, "",             IF(ISERR(SEARCH(HX$1,Data!$G177)),        "",          ";" &amp; VLOOKUP(HX$1,Data!$K:$M,3, FALSE) &amp; ",""" &amp; VLOOKUP(HX$1,Data!$K:$L,2, FALSE) &amp; """;"   )             )</f>
        <v/>
      </c>
      <c r="HY176" t="str">
        <f>IF(Data!$K177=HY$1, "",             IF(ISERR(SEARCH(HY$1,Data!$G177)),        "",          ";" &amp; VLOOKUP(HY$1,Data!$K:$M,3, FALSE) &amp; ",""" &amp; VLOOKUP(HY$1,Data!$K:$L,2, FALSE) &amp; """;"   )             )</f>
        <v/>
      </c>
      <c r="HZ176" t="str">
        <f>IF(Data!$K177=HZ$1, "",             IF(ISERR(SEARCH(HZ$1,Data!$G177)),        "",          ";" &amp; VLOOKUP(HZ$1,Data!$K:$M,3, FALSE) &amp; ",""" &amp; VLOOKUP(HZ$1,Data!$K:$L,2, FALSE) &amp; """;"   )             )</f>
        <v/>
      </c>
      <c r="IA176" t="str">
        <f>IF(Data!$K177=IA$1, "",             IF(ISERR(SEARCH(IA$1,Data!$G177)),        "",          ";" &amp; VLOOKUP(IA$1,Data!$K:$M,3, FALSE) &amp; ",""" &amp; VLOOKUP(IA$1,Data!$K:$L,2, FALSE) &amp; """;"   )             )</f>
        <v/>
      </c>
      <c r="IB176" t="str">
        <f>IF(Data!$K177=IB$1, "",             IF(ISERR(SEARCH(IB$1,Data!$G177)),        "",          ";" &amp; VLOOKUP(IB$1,Data!$K:$M,3, FALSE) &amp; ",""" &amp; VLOOKUP(IB$1,Data!$K:$L,2, FALSE) &amp; """;"   )             )</f>
        <v/>
      </c>
      <c r="IC176" t="str">
        <f>IF(Data!$K177=IC$1, "",             IF(ISERR(SEARCH(IC$1,Data!$G177)),        "",          ";" &amp; VLOOKUP(IC$1,Data!$K:$M,3, FALSE) &amp; ",""" &amp; VLOOKUP(IC$1,Data!$K:$L,2, FALSE) &amp; """;"   )             )</f>
        <v/>
      </c>
      <c r="ID176" t="str">
        <f>IF(Data!$K177=ID$1, "",             IF(ISERR(SEARCH(ID$1,Data!$G177)),        "",          ";" &amp; VLOOKUP(ID$1,Data!$K:$M,3, FALSE) &amp; ",""" &amp; VLOOKUP(ID$1,Data!$K:$L,2, FALSE) &amp; """;"   )             )</f>
        <v/>
      </c>
      <c r="IE176" t="str">
        <f>IF(Data!$K177=IE$1, "",             IF(ISERR(SEARCH(IE$1,Data!$G177)),        "",          ";" &amp; VLOOKUP(IE$1,Data!$K:$M,3, FALSE) &amp; ",""" &amp; VLOOKUP(IE$1,Data!$K:$L,2, FALSE) &amp; """;"   )             )</f>
        <v/>
      </c>
      <c r="IF176" t="str">
        <f>IF(Data!$K177=IF$1, "",             IF(ISERR(SEARCH(IF$1,Data!$G177)),        "",          ";" &amp; VLOOKUP(IF$1,Data!$K:$M,3, FALSE) &amp; ",""" &amp; VLOOKUP(IF$1,Data!$K:$L,2, FALSE) &amp; """;"   )             )</f>
        <v/>
      </c>
      <c r="IG176" t="str">
        <f>IF(Data!$K177=IG$1, "",             IF(ISERR(SEARCH(IG$1,Data!$G177)),        "",          ";" &amp; VLOOKUP(IG$1,Data!$K:$M,3, FALSE) &amp; ",""" &amp; VLOOKUP(IG$1,Data!$K:$L,2, FALSE) &amp; """;"   )             )</f>
        <v/>
      </c>
      <c r="IH176" t="str">
        <f>IF(Data!$K177=IH$1, "",             IF(ISERR(SEARCH(IH$1,Data!$G177)),        "",          ";" &amp; VLOOKUP(IH$1,Data!$K:$M,3, FALSE) &amp; ",""" &amp; VLOOKUP(IH$1,Data!$K:$L,2, FALSE) &amp; """;"   )             )</f>
        <v/>
      </c>
      <c r="II176" t="str">
        <f>IF(Data!$K177=II$1, "",             IF(ISERR(SEARCH(II$1,Data!$G177)),        "",          ";" &amp; VLOOKUP(II$1,Data!$K:$M,3, FALSE) &amp; ",""" &amp; VLOOKUP(II$1,Data!$K:$L,2, FALSE) &amp; """;"   )             )</f>
        <v/>
      </c>
    </row>
    <row r="177" spans="1:243" hidden="1" x14ac:dyDescent="0.3">
      <c r="A177" t="str">
        <f>Data!K178</f>
        <v>Viqi Shesh</v>
      </c>
      <c r="B177" s="15">
        <f>VLOOKUP(Tableau36[[#This Row],[Character]],Data!K:M,3,FALSE)</f>
        <v>176</v>
      </c>
      <c r="C177" s="15" t="str">
        <f>VLOOKUP(Tableau36[[#This Row],[Character]],Data!K:L,2,FALSE)</f>
        <v>HUMAN</v>
      </c>
      <c r="D177" s="15" t="str">
        <f>SUBSTITUTE(     SUBSTITUTE(Tableau36[[#This Row],[character_id,character_type,friend_id,friend_type]],",""DROID""",""),    ",""HUMAN""", "")</f>
        <v/>
      </c>
      <c r="E177" s="15" t="str">
        <f>IF(Tableau36[[#This Row],[With char''s id]] = "", "",    MID(Tableau36[[#This Row],[With char''s id]], 2, LEN(Tableau36[[#This Row],[With char''s id]])-1))</f>
        <v/>
      </c>
      <c r="F177" s="15" t="str">
        <f>SUBSTITUTE(Tableau36[[#This Row],[List of friend''s id]],  "/",    "/" &amp; Tableau36[[#This Row],[Character''s id]] &amp; ",""" &amp; Tableau36[[#This Row],[Type]] &amp; """,")</f>
        <v/>
      </c>
      <c r="G177" t="str">
        <f>IF( Tableau36[[#This Row],[removed double semi-colon]]="", "", "/" &amp; MID(Tableau36[[#This Row],[removed double semi-colon]],2,LEN(Tableau36[[#This Row],[removed double semi-colon]]) - 2) )</f>
        <v/>
      </c>
      <c r="H177" t="str">
        <f>SUBSTITUTE(Tableau36[[#This Row],[Concatenation]],";;","/")</f>
        <v/>
      </c>
      <c r="I177" t="str">
        <f>_xlfn.CONCAT(Tableau4[#This Row])</f>
        <v/>
      </c>
      <c r="M177" t="str">
        <f>IF(Data!$K178=M$1, "",             IF(ISERR(SEARCH(M$1,Data!$G178)),        "",          ";" &amp; VLOOKUP(M$1,Data!$K:$M,3, FALSE) &amp; ",""" &amp; VLOOKUP(M$1,Data!$K:$L,2, FALSE) &amp; """;"   )             )</f>
        <v/>
      </c>
      <c r="N177" t="str">
        <f>IF(Data!$K178=N$1, "",             IF(ISERR(SEARCH(N$1,Data!$G178)),        "",          ";" &amp; VLOOKUP(N$1,Data!$K:$M,3, FALSE) &amp; ",""" &amp; VLOOKUP(N$1,Data!$K:$L,2, FALSE) &amp; """;"   )             )</f>
        <v/>
      </c>
      <c r="O177" t="str">
        <f>IF(Data!$K178=O$1, "",             IF(ISERR(SEARCH(O$1,Data!$G178)),        "",          ";" &amp; VLOOKUP(O$1,Data!$K:$M,3, FALSE) &amp; ",""" &amp; VLOOKUP(O$1,Data!$K:$L,2, FALSE) &amp; """;"   )             )</f>
        <v/>
      </c>
      <c r="P177" t="str">
        <f>IF(Data!$K178=P$1, "",             IF(ISERR(SEARCH(P$1,Data!$G178)),        "",          ";" &amp; VLOOKUP(P$1,Data!$K:$M,3, FALSE) &amp; ",""" &amp; VLOOKUP(P$1,Data!$K:$L,2, FALSE) &amp; """;"   )             )</f>
        <v/>
      </c>
      <c r="Q177" t="str">
        <f>IF(Data!$K178=Q$1, "",             IF(ISERR(SEARCH(Q$1,Data!$G178)),        "",          ";" &amp; VLOOKUP(Q$1,Data!$K:$M,3, FALSE) &amp; ",""" &amp; VLOOKUP(Q$1,Data!$K:$L,2, FALSE) &amp; """;"   )             )</f>
        <v/>
      </c>
      <c r="R177" t="str">
        <f>IF(Data!$K178=R$1, "",             IF(ISERR(SEARCH(R$1,Data!$G178)),        "",          ";" &amp; VLOOKUP(R$1,Data!$K:$M,3, FALSE) &amp; ",""" &amp; VLOOKUP(R$1,Data!$K:$L,2, FALSE) &amp; """;"   )             )</f>
        <v/>
      </c>
      <c r="S177" t="str">
        <f>IF(Data!$K178=S$1, "",             IF(ISERR(SEARCH(S$1,Data!$G178)),        "",          ";" &amp; VLOOKUP(S$1,Data!$K:$M,3, FALSE) &amp; ",""" &amp; VLOOKUP(S$1,Data!$K:$L,2, FALSE) &amp; """;"   )             )</f>
        <v/>
      </c>
      <c r="T177" t="str">
        <f>IF(Data!$K178=T$1, "",             IF(ISERR(SEARCH(T$1,Data!$G178)),        "",          ";" &amp; VLOOKUP(T$1,Data!$K:$M,3, FALSE) &amp; ",""" &amp; VLOOKUP(T$1,Data!$K:$L,2, FALSE) &amp; """;"   )             )</f>
        <v/>
      </c>
      <c r="U177" t="str">
        <f>IF(Data!$K178=U$1, "",             IF(ISERR(SEARCH(U$1,Data!$G178)),        "",          ";" &amp; VLOOKUP(U$1,Data!$K:$M,3, FALSE) &amp; ",""" &amp; VLOOKUP(U$1,Data!$K:$L,2, FALSE) &amp; """;"   )             )</f>
        <v/>
      </c>
      <c r="V177" t="str">
        <f>IF(Data!$K178=V$1, "",             IF(ISERR(SEARCH(V$1,Data!$G178)),        "",          ";" &amp; VLOOKUP(V$1,Data!$K:$M,3, FALSE) &amp; ",""" &amp; VLOOKUP(V$1,Data!$K:$L,2, FALSE) &amp; """;"   )             )</f>
        <v/>
      </c>
      <c r="W177" t="str">
        <f>IF(Data!$K178=W$1, "",             IF(ISERR(SEARCH(W$1,Data!$G178)),        "",          ";" &amp; VLOOKUP(W$1,Data!$K:$M,3, FALSE) &amp; ",""" &amp; VLOOKUP(W$1,Data!$K:$L,2, FALSE) &amp; """;"   )             )</f>
        <v/>
      </c>
      <c r="X177" t="str">
        <f>IF(Data!$K178=X$1, "",             IF(ISERR(SEARCH(X$1,Data!$G178)),        "",          ";" &amp; VLOOKUP(X$1,Data!$K:$M,3, FALSE) &amp; ",""" &amp; VLOOKUP(X$1,Data!$K:$L,2, FALSE) &amp; """;"   )             )</f>
        <v/>
      </c>
      <c r="Y177" t="str">
        <f>IF(Data!$K178=Y$1, "",             IF(ISERR(SEARCH(Y$1,Data!$G178)),        "",          ";" &amp; VLOOKUP(Y$1,Data!$K:$M,3, FALSE) &amp; ",""" &amp; VLOOKUP(Y$1,Data!$K:$L,2, FALSE) &amp; """;"   )             )</f>
        <v/>
      </c>
      <c r="Z177" t="str">
        <f>IF(Data!$K178=Z$1, "",             IF(ISERR(SEARCH(Z$1,Data!$G178)),        "",          ";" &amp; VLOOKUP(Z$1,Data!$K:$M,3, FALSE) &amp; ",""" &amp; VLOOKUP(Z$1,Data!$K:$L,2, FALSE) &amp; """;"   )             )</f>
        <v/>
      </c>
      <c r="AA177" t="str">
        <f>IF(Data!$K178=AA$1, "",             IF(ISERR(SEARCH(AA$1,Data!$G178)),        "",          ";" &amp; VLOOKUP(AA$1,Data!$K:$M,3, FALSE) &amp; ",""" &amp; VLOOKUP(AA$1,Data!$K:$L,2, FALSE) &amp; """;"   )             )</f>
        <v/>
      </c>
      <c r="AB177" t="str">
        <f>IF(Data!$K178=AB$1, "",             IF(ISERR(SEARCH(AB$1,Data!$G178)),        "",          ";" &amp; VLOOKUP(AB$1,Data!$K:$M,3, FALSE) &amp; ",""" &amp; VLOOKUP(AB$1,Data!$K:$L,2, FALSE) &amp; """;"   )             )</f>
        <v/>
      </c>
      <c r="AC177" t="str">
        <f>IF(Data!$K178=AC$1, "",             IF(ISERR(SEARCH(AC$1,Data!$G178)),        "",          ";" &amp; VLOOKUP(AC$1,Data!$K:$M,3, FALSE) &amp; ",""" &amp; VLOOKUP(AC$1,Data!$K:$L,2, FALSE) &amp; """;"   )             )</f>
        <v/>
      </c>
      <c r="AD177" t="str">
        <f>IF(Data!$K178=AD$1, "",             IF(ISERR(SEARCH(AD$1,Data!$G178)),        "",          ";" &amp; VLOOKUP(AD$1,Data!$K:$M,3, FALSE) &amp; ",""" &amp; VLOOKUP(AD$1,Data!$K:$L,2, FALSE) &amp; """;"   )             )</f>
        <v/>
      </c>
      <c r="AE177" t="str">
        <f>IF(Data!$K178=AE$1, "",             IF(ISERR(SEARCH(AE$1,Data!$G178)),        "",          ";" &amp; VLOOKUP(AE$1,Data!$K:$M,3, FALSE) &amp; ",""" &amp; VLOOKUP(AE$1,Data!$K:$L,2, FALSE) &amp; """;"   )             )</f>
        <v/>
      </c>
      <c r="AF177" t="str">
        <f>IF(Data!$K178=AF$1, "",             IF(ISERR(SEARCH(AF$1,Data!$G178)),        "",          ";" &amp; VLOOKUP(AF$1,Data!$K:$M,3, FALSE) &amp; ",""" &amp; VLOOKUP(AF$1,Data!$K:$L,2, FALSE) &amp; """;"   )             )</f>
        <v/>
      </c>
      <c r="AG177" t="str">
        <f>IF(Data!$K178=AG$1, "",             IF(ISERR(SEARCH(AG$1,Data!$G178)),        "",          ";" &amp; VLOOKUP(AG$1,Data!$K:$M,3, FALSE) &amp; ",""" &amp; VLOOKUP(AG$1,Data!$K:$L,2, FALSE) &amp; """;"   )             )</f>
        <v/>
      </c>
      <c r="AH177" t="str">
        <f>IF(Data!$K178=AH$1, "",             IF(ISERR(SEARCH(AH$1,Data!$G178)),        "",          ";" &amp; VLOOKUP(AH$1,Data!$K:$M,3, FALSE) &amp; ",""" &amp; VLOOKUP(AH$1,Data!$K:$L,2, FALSE) &amp; """;"   )             )</f>
        <v/>
      </c>
      <c r="AI177" t="str">
        <f>IF(Data!$K178=AI$1, "",             IF(ISERR(SEARCH(AI$1,Data!$G178)),        "",          ";" &amp; VLOOKUP(AI$1,Data!$K:$M,3, FALSE) &amp; ",""" &amp; VLOOKUP(AI$1,Data!$K:$L,2, FALSE) &amp; """;"   )             )</f>
        <v/>
      </c>
      <c r="AJ177" t="str">
        <f>IF(Data!$K178=AJ$1, "",             IF(ISERR(SEARCH(AJ$1,Data!$G178)),        "",          ";" &amp; VLOOKUP(AJ$1,Data!$K:$M,3, FALSE) &amp; ",""" &amp; VLOOKUP(AJ$1,Data!$K:$L,2, FALSE) &amp; """;"   )             )</f>
        <v/>
      </c>
      <c r="AK177" t="str">
        <f>IF(Data!$K178=AK$1, "",             IF(ISERR(SEARCH(AK$1,Data!$G178)),        "",          ";" &amp; VLOOKUP(AK$1,Data!$K:$M,3, FALSE) &amp; ",""" &amp; VLOOKUP(AK$1,Data!$K:$L,2, FALSE) &amp; """;"   )             )</f>
        <v/>
      </c>
      <c r="AL177" t="str">
        <f>IF(Data!$K178=AL$1, "",             IF(ISERR(SEARCH(AL$1,Data!$G178)),        "",          ";" &amp; VLOOKUP(AL$1,Data!$K:$M,3, FALSE) &amp; ",""" &amp; VLOOKUP(AL$1,Data!$K:$L,2, FALSE) &amp; """;"   )             )</f>
        <v/>
      </c>
      <c r="AM177" t="str">
        <f>IF(Data!$K178=AM$1, "",             IF(ISERR(SEARCH(AM$1,Data!$G178)),        "",          ";" &amp; VLOOKUP(AM$1,Data!$K:$M,3, FALSE) &amp; ",""" &amp; VLOOKUP(AM$1,Data!$K:$L,2, FALSE) &amp; """;"   )             )</f>
        <v/>
      </c>
      <c r="AN177" t="str">
        <f>IF(Data!$K178=AN$1, "",             IF(ISERR(SEARCH(AN$1,Data!$G178)),        "",          ";" &amp; VLOOKUP(AN$1,Data!$K:$M,3, FALSE) &amp; ",""" &amp; VLOOKUP(AN$1,Data!$K:$L,2, FALSE) &amp; """;"   )             )</f>
        <v/>
      </c>
      <c r="AO177" t="str">
        <f>IF(Data!$K178=AO$1, "",             IF(ISERR(SEARCH(AO$1,Data!$G178)),        "",          ";" &amp; VLOOKUP(AO$1,Data!$K:$M,3, FALSE) &amp; ",""" &amp; VLOOKUP(AO$1,Data!$K:$L,2, FALSE) &amp; """;"   )             )</f>
        <v/>
      </c>
      <c r="AP177" t="str">
        <f>IF(Data!$K178=AP$1, "",             IF(ISERR(SEARCH(AP$1,Data!$G178)),        "",          ";" &amp; VLOOKUP(AP$1,Data!$K:$M,3, FALSE) &amp; ",""" &amp; VLOOKUP(AP$1,Data!$K:$L,2, FALSE) &amp; """;"   )             )</f>
        <v/>
      </c>
      <c r="AQ177" t="str">
        <f>IF(Data!$K178=AQ$1, "",             IF(ISERR(SEARCH(AQ$1,Data!$G178)),        "",          ";" &amp; VLOOKUP(AQ$1,Data!$K:$M,3, FALSE) &amp; ",""" &amp; VLOOKUP(AQ$1,Data!$K:$L,2, FALSE) &amp; """;"   )             )</f>
        <v/>
      </c>
      <c r="AR177" t="str">
        <f>IF(Data!$K178=AR$1, "",             IF(ISERR(SEARCH(AR$1,Data!$G178)),        "",          ";" &amp; VLOOKUP(AR$1,Data!$K:$M,3, FALSE) &amp; ",""" &amp; VLOOKUP(AR$1,Data!$K:$L,2, FALSE) &amp; """;"   )             )</f>
        <v/>
      </c>
      <c r="AS177" t="str">
        <f>IF(Data!$K178=AS$1, "",             IF(ISERR(SEARCH(AS$1,Data!$G178)),        "",          ";" &amp; VLOOKUP(AS$1,Data!$K:$M,3, FALSE) &amp; ",""" &amp; VLOOKUP(AS$1,Data!$K:$L,2, FALSE) &amp; """;"   )             )</f>
        <v/>
      </c>
      <c r="AT177" t="str">
        <f>IF(Data!$K178=AT$1, "",             IF(ISERR(SEARCH(AT$1,Data!$G178)),        "",          ";" &amp; VLOOKUP(AT$1,Data!$K:$M,3, FALSE) &amp; ",""" &amp; VLOOKUP(AT$1,Data!$K:$L,2, FALSE) &amp; """;"   )             )</f>
        <v/>
      </c>
      <c r="AU177" t="str">
        <f>IF(Data!$K178=AU$1, "",             IF(ISERR(SEARCH(AU$1,Data!$G178)),        "",          ";" &amp; VLOOKUP(AU$1,Data!$K:$M,3, FALSE) &amp; ",""" &amp; VLOOKUP(AU$1,Data!$K:$L,2, FALSE) &amp; """;"   )             )</f>
        <v/>
      </c>
      <c r="AV177" t="str">
        <f>IF(Data!$K178=AV$1, "",             IF(ISERR(SEARCH(AV$1,Data!$G178)),        "",          ";" &amp; VLOOKUP(AV$1,Data!$K:$M,3, FALSE) &amp; ",""" &amp; VLOOKUP(AV$1,Data!$K:$L,2, FALSE) &amp; """;"   )             )</f>
        <v/>
      </c>
      <c r="AW177" t="str">
        <f>IF(Data!$K178=AW$1, "",             IF(ISERR(SEARCH(AW$1,Data!$G178)),        "",          ";" &amp; VLOOKUP(AW$1,Data!$K:$M,3, FALSE) &amp; ",""" &amp; VLOOKUP(AW$1,Data!$K:$L,2, FALSE) &amp; """;"   )             )</f>
        <v/>
      </c>
      <c r="AX177" t="str">
        <f>IF(Data!$K178=AX$1, "",             IF(ISERR(SEARCH(AX$1,Data!$G178)),        "",          ";" &amp; VLOOKUP(AX$1,Data!$K:$M,3, FALSE) &amp; ",""" &amp; VLOOKUP(AX$1,Data!$K:$L,2, FALSE) &amp; """;"   )             )</f>
        <v/>
      </c>
      <c r="AY177" t="str">
        <f>IF(Data!$K178=AY$1, "",             IF(ISERR(SEARCH(AY$1,Data!$G178)),        "",          ";" &amp; VLOOKUP(AY$1,Data!$K:$M,3, FALSE) &amp; ",""" &amp; VLOOKUP(AY$1,Data!$K:$L,2, FALSE) &amp; """;"   )             )</f>
        <v/>
      </c>
      <c r="AZ177" t="str">
        <f>IF(Data!$K178=AZ$1, "",             IF(ISERR(SEARCH(AZ$1,Data!$G178)),        "",          ";" &amp; VLOOKUP(AZ$1,Data!$K:$M,3, FALSE) &amp; ",""" &amp; VLOOKUP(AZ$1,Data!$K:$L,2, FALSE) &amp; """;"   )             )</f>
        <v/>
      </c>
      <c r="BA177" t="str">
        <f>IF(Data!$K178=BA$1, "",             IF(ISERR(SEARCH(BA$1,Data!$G178)),        "",          ";" &amp; VLOOKUP(BA$1,Data!$K:$M,3, FALSE) &amp; ",""" &amp; VLOOKUP(BA$1,Data!$K:$L,2, FALSE) &amp; """;"   )             )</f>
        <v/>
      </c>
      <c r="BB177" t="str">
        <f>IF(Data!$K178=BB$1, "",             IF(ISERR(SEARCH(BB$1,Data!$G178)),        "",          ";" &amp; VLOOKUP(BB$1,Data!$K:$M,3, FALSE) &amp; ",""" &amp; VLOOKUP(BB$1,Data!$K:$L,2, FALSE) &amp; """;"   )             )</f>
        <v/>
      </c>
      <c r="BC177" t="str">
        <f>IF(Data!$K178=BC$1, "",             IF(ISERR(SEARCH(BC$1,Data!$G178)),        "",          ";" &amp; VLOOKUP(BC$1,Data!$K:$M,3, FALSE) &amp; ",""" &amp; VLOOKUP(BC$1,Data!$K:$L,2, FALSE) &amp; """;"   )             )</f>
        <v/>
      </c>
      <c r="BD177" t="str">
        <f>IF(Data!$K178=BD$1, "",             IF(ISERR(SEARCH(BD$1,Data!$G178)),        "",          ";" &amp; VLOOKUP(BD$1,Data!$K:$M,3, FALSE) &amp; ",""" &amp; VLOOKUP(BD$1,Data!$K:$L,2, FALSE) &amp; """;"   )             )</f>
        <v/>
      </c>
      <c r="BE177" t="str">
        <f>IF(Data!$K178=BE$1, "",             IF(ISERR(SEARCH(BE$1,Data!$G178)),        "",          ";" &amp; VLOOKUP(BE$1,Data!$K:$M,3, FALSE) &amp; ",""" &amp; VLOOKUP(BE$1,Data!$K:$L,2, FALSE) &amp; """;"   )             )</f>
        <v/>
      </c>
      <c r="BF177" t="str">
        <f>IF(Data!$K178=BF$1, "",             IF(ISERR(SEARCH(BF$1,Data!$G178)),        "",          ";" &amp; VLOOKUP(BF$1,Data!$K:$M,3, FALSE) &amp; ",""" &amp; VLOOKUP(BF$1,Data!$K:$L,2, FALSE) &amp; """;"   )             )</f>
        <v/>
      </c>
      <c r="BG177" t="str">
        <f>IF(Data!$K178=BG$1, "",             IF(ISERR(SEARCH(BG$1,Data!$G178)),        "",          ";" &amp; VLOOKUP(BG$1,Data!$K:$M,3, FALSE) &amp; ",""" &amp; VLOOKUP(BG$1,Data!$K:$L,2, FALSE) &amp; """;"   )             )</f>
        <v/>
      </c>
      <c r="BH177" t="str">
        <f>IF(Data!$K178=BH$1, "",             IF(ISERR(SEARCH(BH$1,Data!$G178)),        "",          ";" &amp; VLOOKUP(BH$1,Data!$K:$M,3, FALSE) &amp; ",""" &amp; VLOOKUP(BH$1,Data!$K:$L,2, FALSE) &amp; """;"   )             )</f>
        <v/>
      </c>
      <c r="BI177" t="str">
        <f>IF(Data!$K178=BI$1, "",             IF(ISERR(SEARCH(BI$1,Data!$G178)),        "",          ";" &amp; VLOOKUP(BI$1,Data!$K:$M,3, FALSE) &amp; ",""" &amp; VLOOKUP(BI$1,Data!$K:$L,2, FALSE) &amp; """;"   )             )</f>
        <v/>
      </c>
      <c r="BJ177" t="str">
        <f>IF(Data!$K178=BJ$1, "",             IF(ISERR(SEARCH(BJ$1,Data!$G178)),        "",          ";" &amp; VLOOKUP(BJ$1,Data!$K:$M,3, FALSE) &amp; ",""" &amp; VLOOKUP(BJ$1,Data!$K:$L,2, FALSE) &amp; """;"   )             )</f>
        <v/>
      </c>
      <c r="BK177" t="str">
        <f>IF(Data!$K178=BK$1, "",             IF(ISERR(SEARCH(BK$1,Data!$G178)),        "",          ";" &amp; VLOOKUP(BK$1,Data!$K:$M,3, FALSE) &amp; ",""" &amp; VLOOKUP(BK$1,Data!$K:$L,2, FALSE) &amp; """;"   )             )</f>
        <v/>
      </c>
      <c r="BL177" t="str">
        <f>IF(Data!$K178=BL$1, "",             IF(ISERR(SEARCH(BL$1,Data!$G178)),        "",          ";" &amp; VLOOKUP(BL$1,Data!$K:$M,3, FALSE) &amp; ",""" &amp; VLOOKUP(BL$1,Data!$K:$L,2, FALSE) &amp; """;"   )             )</f>
        <v/>
      </c>
      <c r="BM177" t="str">
        <f>IF(Data!$K178=BM$1, "",             IF(ISERR(SEARCH(BM$1,Data!$G178)),        "",          ";" &amp; VLOOKUP(BM$1,Data!$K:$M,3, FALSE) &amp; ",""" &amp; VLOOKUP(BM$1,Data!$K:$L,2, FALSE) &amp; """;"   )             )</f>
        <v/>
      </c>
      <c r="BN177" t="str">
        <f>IF(Data!$K178=BN$1, "",             IF(ISERR(SEARCH(BN$1,Data!$G178)),        "",          ";" &amp; VLOOKUP(BN$1,Data!$K:$M,3, FALSE) &amp; ",""" &amp; VLOOKUP(BN$1,Data!$K:$L,2, FALSE) &amp; """;"   )             )</f>
        <v/>
      </c>
      <c r="BO177" t="str">
        <f>IF(Data!$K178=BO$1, "",             IF(ISERR(SEARCH(BO$1,Data!$G178)),        "",          ";" &amp; VLOOKUP(BO$1,Data!$K:$M,3, FALSE) &amp; ",""" &amp; VLOOKUP(BO$1,Data!$K:$L,2, FALSE) &amp; """;"   )             )</f>
        <v/>
      </c>
      <c r="BP177" t="str">
        <f>IF(Data!$K178=BP$1, "",             IF(ISERR(SEARCH(BP$1,Data!$G178)),        "",          ";" &amp; VLOOKUP(BP$1,Data!$K:$M,3, FALSE) &amp; ",""" &amp; VLOOKUP(BP$1,Data!$K:$L,2, FALSE) &amp; """;"   )             )</f>
        <v/>
      </c>
      <c r="BQ177" t="str">
        <f>IF(Data!$K178=BQ$1, "",             IF(ISERR(SEARCH(BQ$1,Data!$G178)),        "",          ";" &amp; VLOOKUP(BQ$1,Data!$K:$M,3, FALSE) &amp; ",""" &amp; VLOOKUP(BQ$1,Data!$K:$L,2, FALSE) &amp; """;"   )             )</f>
        <v/>
      </c>
      <c r="BR177" t="str">
        <f>IF(Data!$K178=BR$1, "",             IF(ISERR(SEARCH(BR$1,Data!$G178)),        "",          ";" &amp; VLOOKUP(BR$1,Data!$K:$M,3, FALSE) &amp; ",""" &amp; VLOOKUP(BR$1,Data!$K:$L,2, FALSE) &amp; """;"   )             )</f>
        <v/>
      </c>
      <c r="BS177" t="str">
        <f>IF(Data!$K178=BS$1, "",             IF(ISERR(SEARCH(BS$1,Data!$G178)),        "",          ";" &amp; VLOOKUP(BS$1,Data!$K:$M,3, FALSE) &amp; ",""" &amp; VLOOKUP(BS$1,Data!$K:$L,2, FALSE) &amp; """;"   )             )</f>
        <v/>
      </c>
      <c r="BT177" t="str">
        <f>IF(Data!$K178=BT$1, "",             IF(ISERR(SEARCH(BT$1,Data!$G178)),        "",          ";" &amp; VLOOKUP(BT$1,Data!$K:$M,3, FALSE) &amp; ",""" &amp; VLOOKUP(BT$1,Data!$K:$L,2, FALSE) &amp; """;"   )             )</f>
        <v/>
      </c>
      <c r="BU177" t="str">
        <f>IF(Data!$K178=BU$1, "",             IF(ISERR(SEARCH(BU$1,Data!$G178)),        "",          ";" &amp; VLOOKUP(BU$1,Data!$K:$M,3, FALSE) &amp; ",""" &amp; VLOOKUP(BU$1,Data!$K:$L,2, FALSE) &amp; """;"   )             )</f>
        <v/>
      </c>
      <c r="BV177" t="str">
        <f>IF(Data!$K178=BV$1, "",             IF(ISERR(SEARCH(BV$1,Data!$G178)),        "",          ";" &amp; VLOOKUP(BV$1,Data!$K:$M,3, FALSE) &amp; ",""" &amp; VLOOKUP(BV$1,Data!$K:$L,2, FALSE) &amp; """;"   )             )</f>
        <v/>
      </c>
      <c r="BW177" t="str">
        <f>IF(Data!$K178=BW$1, "",             IF(ISERR(SEARCH(BW$1,Data!$G178)),        "",          ";" &amp; VLOOKUP(BW$1,Data!$K:$M,3, FALSE) &amp; ",""" &amp; VLOOKUP(BW$1,Data!$K:$L,2, FALSE) &amp; """;"   )             )</f>
        <v/>
      </c>
      <c r="BX177" t="str">
        <f>IF(Data!$K178=BX$1, "",             IF(ISERR(SEARCH(BX$1,Data!$G178)),        "",          ";" &amp; VLOOKUP(BX$1,Data!$K:$M,3, FALSE) &amp; ",""" &amp; VLOOKUP(BX$1,Data!$K:$L,2, FALSE) &amp; """;"   )             )</f>
        <v/>
      </c>
      <c r="BY177" t="str">
        <f>IF(Data!$K178=BY$1, "",             IF(ISERR(SEARCH(BY$1,Data!$G178)),        "",          ";" &amp; VLOOKUP(BY$1,Data!$K:$M,3, FALSE) &amp; ",""" &amp; VLOOKUP(BY$1,Data!$K:$L,2, FALSE) &amp; """;"   )             )</f>
        <v/>
      </c>
      <c r="BZ177" t="str">
        <f>IF(Data!$K178=BZ$1, "",             IF(ISERR(SEARCH(BZ$1,Data!$G178)),        "",          ";" &amp; VLOOKUP(BZ$1,Data!$K:$M,3, FALSE) &amp; ",""" &amp; VLOOKUP(BZ$1,Data!$K:$L,2, FALSE) &amp; """;"   )             )</f>
        <v/>
      </c>
      <c r="CA177" t="str">
        <f>IF(Data!$K178=CA$1, "",             IF(ISERR(SEARCH(CA$1,Data!$G178)),        "",          ";" &amp; VLOOKUP(CA$1,Data!$K:$M,3, FALSE) &amp; ",""" &amp; VLOOKUP(CA$1,Data!$K:$L,2, FALSE) &amp; """;"   )             )</f>
        <v/>
      </c>
      <c r="CB177" t="str">
        <f>IF(Data!$K178=CB$1, "",             IF(ISERR(SEARCH(CB$1,Data!$G178)),        "",          ";" &amp; VLOOKUP(CB$1,Data!$K:$M,3, FALSE) &amp; ",""" &amp; VLOOKUP(CB$1,Data!$K:$L,2, FALSE) &amp; """;"   )             )</f>
        <v/>
      </c>
      <c r="CC177" t="str">
        <f>IF(Data!$K178=CC$1, "",             IF(ISERR(SEARCH(CC$1,Data!$G178)),        "",          ";" &amp; VLOOKUP(CC$1,Data!$K:$M,3, FALSE) &amp; ",""" &amp; VLOOKUP(CC$1,Data!$K:$L,2, FALSE) &amp; """;"   )             )</f>
        <v/>
      </c>
      <c r="CD177" t="str">
        <f>IF(Data!$K178=CD$1, "",             IF(ISERR(SEARCH(CD$1,Data!$G178)),        "",          ";" &amp; VLOOKUP(CD$1,Data!$K:$M,3, FALSE) &amp; ",""" &amp; VLOOKUP(CD$1,Data!$K:$L,2, FALSE) &amp; """;"   )             )</f>
        <v/>
      </c>
      <c r="CE177" t="str">
        <f>IF(Data!$K178=CE$1, "",             IF(ISERR(SEARCH(CE$1,Data!$G178)),        "",          ";" &amp; VLOOKUP(CE$1,Data!$K:$M,3, FALSE) &amp; ",""" &amp; VLOOKUP(CE$1,Data!$K:$L,2, FALSE) &amp; """;"   )             )</f>
        <v/>
      </c>
      <c r="CF177" t="str">
        <f>IF(Data!$K178=CF$1, "",             IF(ISERR(SEARCH(CF$1,Data!$G178)),        "",          ";" &amp; VLOOKUP(CF$1,Data!$K:$M,3, FALSE) &amp; ",""" &amp; VLOOKUP(CF$1,Data!$K:$L,2, FALSE) &amp; """;"   )             )</f>
        <v/>
      </c>
      <c r="CG177" t="str">
        <f>IF(Data!$K178=CG$1, "",             IF(ISERR(SEARCH(CG$1,Data!$G178)),        "",          ";" &amp; VLOOKUP(CG$1,Data!$K:$M,3, FALSE) &amp; ",""" &amp; VLOOKUP(CG$1,Data!$K:$L,2, FALSE) &amp; """;"   )             )</f>
        <v/>
      </c>
      <c r="CH177" t="str">
        <f>IF(Data!$K178=CH$1, "",             IF(ISERR(SEARCH(CH$1,Data!$G178)),        "",          ";" &amp; VLOOKUP(CH$1,Data!$K:$M,3, FALSE) &amp; ",""" &amp; VLOOKUP(CH$1,Data!$K:$L,2, FALSE) &amp; """;"   )             )</f>
        <v/>
      </c>
      <c r="CI177" t="str">
        <f>IF(Data!$K178=CI$1, "",             IF(ISERR(SEARCH(CI$1,Data!$G178)),        "",          ";" &amp; VLOOKUP(CI$1,Data!$K:$M,3, FALSE) &amp; ",""" &amp; VLOOKUP(CI$1,Data!$K:$L,2, FALSE) &amp; """;"   )             )</f>
        <v/>
      </c>
      <c r="CJ177" t="str">
        <f>IF(Data!$K178=CJ$1, "",             IF(ISERR(SEARCH(CJ$1,Data!$G178)),        "",          ";" &amp; VLOOKUP(CJ$1,Data!$K:$M,3, FALSE) &amp; ",""" &amp; VLOOKUP(CJ$1,Data!$K:$L,2, FALSE) &amp; """;"   )             )</f>
        <v/>
      </c>
      <c r="CK177" t="str">
        <f>IF(Data!$K178=CK$1, "",             IF(ISERR(SEARCH(CK$1,Data!$G178)),        "",          ";" &amp; VLOOKUP(CK$1,Data!$K:$M,3, FALSE) &amp; ",""" &amp; VLOOKUP(CK$1,Data!$K:$L,2, FALSE) &amp; """;"   )             )</f>
        <v/>
      </c>
      <c r="CL177" t="str">
        <f>IF(Data!$K178=CL$1, "",             IF(ISERR(SEARCH(CL$1,Data!$G178)),        "",          ";" &amp; VLOOKUP(CL$1,Data!$K:$M,3, FALSE) &amp; ",""" &amp; VLOOKUP(CL$1,Data!$K:$L,2, FALSE) &amp; """;"   )             )</f>
        <v/>
      </c>
      <c r="CM177" t="str">
        <f>IF(Data!$K178=CM$1, "",             IF(ISERR(SEARCH(CM$1,Data!$G178)),        "",          ";" &amp; VLOOKUP(CM$1,Data!$K:$M,3, FALSE) &amp; ",""" &amp; VLOOKUP(CM$1,Data!$K:$L,2, FALSE) &amp; """;"   )             )</f>
        <v/>
      </c>
      <c r="CN177" t="str">
        <f>IF(Data!$K178=CN$1, "",             IF(ISERR(SEARCH(CN$1,Data!$G178)),        "",          ";" &amp; VLOOKUP(CN$1,Data!$K:$M,3, FALSE) &amp; ",""" &amp; VLOOKUP(CN$1,Data!$K:$L,2, FALSE) &amp; """;"   )             )</f>
        <v/>
      </c>
      <c r="CO177" t="str">
        <f>IF(Data!$K178=CO$1, "",             IF(ISERR(SEARCH(CO$1,Data!$G178)),        "",          ";" &amp; VLOOKUP(CO$1,Data!$K:$M,3, FALSE) &amp; ",""" &amp; VLOOKUP(CO$1,Data!$K:$L,2, FALSE) &amp; """;"   )             )</f>
        <v/>
      </c>
      <c r="CP177" t="str">
        <f>IF(Data!$K178=CP$1, "",             IF(ISERR(SEARCH(CP$1,Data!$G178)),        "",          ";" &amp; VLOOKUP(CP$1,Data!$K:$M,3, FALSE) &amp; ",""" &amp; VLOOKUP(CP$1,Data!$K:$L,2, FALSE) &amp; """;"   )             )</f>
        <v/>
      </c>
      <c r="CQ177" t="str">
        <f>IF(Data!$K178=CQ$1, "",             IF(ISERR(SEARCH(CQ$1,Data!$G178)),        "",          ";" &amp; VLOOKUP(CQ$1,Data!$K:$M,3, FALSE) &amp; ",""" &amp; VLOOKUP(CQ$1,Data!$K:$L,2, FALSE) &amp; """;"   )             )</f>
        <v/>
      </c>
      <c r="CR177" t="str">
        <f>IF(Data!$K178=CR$1, "",             IF(ISERR(SEARCH(CR$1,Data!$G178)),        "",          ";" &amp; VLOOKUP(CR$1,Data!$K:$M,3, FALSE) &amp; ",""" &amp; VLOOKUP(CR$1,Data!$K:$L,2, FALSE) &amp; """;"   )             )</f>
        <v/>
      </c>
      <c r="CS177" t="str">
        <f>IF(Data!$K178=CS$1, "",             IF(ISERR(SEARCH(CS$1,Data!$G178)),        "",          ";" &amp; VLOOKUP(CS$1,Data!$K:$M,3, FALSE) &amp; ",""" &amp; VLOOKUP(CS$1,Data!$K:$L,2, FALSE) &amp; """;"   )             )</f>
        <v/>
      </c>
      <c r="CT177" t="str">
        <f>IF(Data!$K178=CT$1, "",             IF(ISERR(SEARCH(CT$1,Data!$G178)),        "",          ";" &amp; VLOOKUP(CT$1,Data!$K:$M,3, FALSE) &amp; ",""" &amp; VLOOKUP(CT$1,Data!$K:$L,2, FALSE) &amp; """;"   )             )</f>
        <v/>
      </c>
      <c r="CU177" t="str">
        <f>IF(Data!$K178=CU$1, "",             IF(ISERR(SEARCH(CU$1,Data!$G178)),        "",          ";" &amp; VLOOKUP(CU$1,Data!$K:$M,3, FALSE) &amp; ",""" &amp; VLOOKUP(CU$1,Data!$K:$L,2, FALSE) &amp; """;"   )             )</f>
        <v/>
      </c>
      <c r="CV177" t="str">
        <f>IF(Data!$K178=CV$1, "",             IF(ISERR(SEARCH(CV$1,Data!$G178)),        "",          ";" &amp; VLOOKUP(CV$1,Data!$K:$M,3, FALSE) &amp; ",""" &amp; VLOOKUP(CV$1,Data!$K:$L,2, FALSE) &amp; """;"   )             )</f>
        <v/>
      </c>
      <c r="CW177" t="str">
        <f>IF(Data!$K178=CW$1, "",             IF(ISERR(SEARCH(CW$1,Data!$G178)),        "",          ";" &amp; VLOOKUP(CW$1,Data!$K:$M,3, FALSE) &amp; ",""" &amp; VLOOKUP(CW$1,Data!$K:$L,2, FALSE) &amp; """;"   )             )</f>
        <v/>
      </c>
      <c r="CX177" t="str">
        <f>IF(Data!$K178=CX$1, "",             IF(ISERR(SEARCH(CX$1,Data!$G178)),        "",          ";" &amp; VLOOKUP(CX$1,Data!$K:$M,3, FALSE) &amp; ",""" &amp; VLOOKUP(CX$1,Data!$K:$L,2, FALSE) &amp; """;"   )             )</f>
        <v/>
      </c>
      <c r="CY177" t="str">
        <f>IF(Data!$K178=CY$1, "",             IF(ISERR(SEARCH(CY$1,Data!$G178)),        "",          ";" &amp; VLOOKUP(CY$1,Data!$K:$M,3, FALSE) &amp; ",""" &amp; VLOOKUP(CY$1,Data!$K:$L,2, FALSE) &amp; """;"   )             )</f>
        <v/>
      </c>
      <c r="CZ177" t="str">
        <f>IF(Data!$K178=CZ$1, "",             IF(ISERR(SEARCH(CZ$1,Data!$G178)),        "",          ";" &amp; VLOOKUP(CZ$1,Data!$K:$M,3, FALSE) &amp; ",""" &amp; VLOOKUP(CZ$1,Data!$K:$L,2, FALSE) &amp; """;"   )             )</f>
        <v/>
      </c>
      <c r="DA177" t="str">
        <f>IF(Data!$K178=DA$1, "",             IF(ISERR(SEARCH(DA$1,Data!$G178)),        "",          ";" &amp; VLOOKUP(DA$1,Data!$K:$M,3, FALSE) &amp; ",""" &amp; VLOOKUP(DA$1,Data!$K:$L,2, FALSE) &amp; """;"   )             )</f>
        <v/>
      </c>
      <c r="DB177" t="str">
        <f>IF(Data!$K178=DB$1, "",             IF(ISERR(SEARCH(DB$1,Data!$G178)),        "",          ";" &amp; VLOOKUP(DB$1,Data!$K:$M,3, FALSE) &amp; ",""" &amp; VLOOKUP(DB$1,Data!$K:$L,2, FALSE) &amp; """;"   )             )</f>
        <v/>
      </c>
      <c r="DC177" t="str">
        <f>IF(Data!$K178=DC$1, "",             IF(ISERR(SEARCH(DC$1,Data!$G178)),        "",          ";" &amp; VLOOKUP(DC$1,Data!$K:$M,3, FALSE) &amp; ",""" &amp; VLOOKUP(DC$1,Data!$K:$L,2, FALSE) &amp; """;"   )             )</f>
        <v/>
      </c>
      <c r="DD177" t="str">
        <f>IF(Data!$K178=DD$1, "",             IF(ISERR(SEARCH(DD$1,Data!$G178)),        "",          ";" &amp; VLOOKUP(DD$1,Data!$K:$M,3, FALSE) &amp; ",""" &amp; VLOOKUP(DD$1,Data!$K:$L,2, FALSE) &amp; """;"   )             )</f>
        <v/>
      </c>
      <c r="DE177" t="str">
        <f>IF(Data!$K178=DE$1, "",             IF(ISERR(SEARCH(DE$1,Data!$G178)),        "",          ";" &amp; VLOOKUP(DE$1,Data!$K:$M,3, FALSE) &amp; ",""" &amp; VLOOKUP(DE$1,Data!$K:$L,2, FALSE) &amp; """;"   )             )</f>
        <v/>
      </c>
      <c r="DF177" t="str">
        <f>IF(Data!$K178=DF$1, "",             IF(ISERR(SEARCH(DF$1,Data!$G178)),        "",          ";" &amp; VLOOKUP(DF$1,Data!$K:$M,3, FALSE) &amp; ",""" &amp; VLOOKUP(DF$1,Data!$K:$L,2, FALSE) &amp; """;"   )             )</f>
        <v/>
      </c>
      <c r="DG177" t="str">
        <f>IF(Data!$K178=DG$1, "",             IF(ISERR(SEARCH(DG$1,Data!$G178)),        "",          ";" &amp; VLOOKUP(DG$1,Data!$K:$M,3, FALSE) &amp; ",""" &amp; VLOOKUP(DG$1,Data!$K:$L,2, FALSE) &amp; """;"   )             )</f>
        <v/>
      </c>
      <c r="DH177" t="str">
        <f>IF(Data!$K178=DH$1, "",             IF(ISERR(SEARCH(DH$1,Data!$G178)),        "",          ";" &amp; VLOOKUP(DH$1,Data!$K:$M,3, FALSE) &amp; ",""" &amp; VLOOKUP(DH$1,Data!$K:$L,2, FALSE) &amp; """;"   )             )</f>
        <v/>
      </c>
      <c r="DI177" t="str">
        <f>IF(Data!$K178=DI$1, "",             IF(ISERR(SEARCH(DI$1,Data!$G178)),        "",          ";" &amp; VLOOKUP(DI$1,Data!$K:$M,3, FALSE) &amp; ",""" &amp; VLOOKUP(DI$1,Data!$K:$L,2, FALSE) &amp; """;"   )             )</f>
        <v/>
      </c>
      <c r="DJ177" t="str">
        <f>IF(Data!$K178=DJ$1, "",             IF(ISERR(SEARCH(DJ$1,Data!$G178)),        "",          ";" &amp; VLOOKUP(DJ$1,Data!$K:$M,3, FALSE) &amp; ",""" &amp; VLOOKUP(DJ$1,Data!$K:$L,2, FALSE) &amp; """;"   )             )</f>
        <v/>
      </c>
      <c r="DK177" t="str">
        <f>IF(Data!$K178=DK$1, "",             IF(ISERR(SEARCH(DK$1,Data!$G178)),        "",          ";" &amp; VLOOKUP(DK$1,Data!$K:$M,3, FALSE) &amp; ",""" &amp; VLOOKUP(DK$1,Data!$K:$L,2, FALSE) &amp; """;"   )             )</f>
        <v/>
      </c>
      <c r="DL177" t="str">
        <f>IF(Data!$K178=DL$1, "",             IF(ISERR(SEARCH(DL$1,Data!$G178)),        "",          ";" &amp; VLOOKUP(DL$1,Data!$K:$M,3, FALSE) &amp; ",""" &amp; VLOOKUP(DL$1,Data!$K:$L,2, FALSE) &amp; """;"   )             )</f>
        <v/>
      </c>
      <c r="DM177" t="str">
        <f>IF(Data!$K178=DM$1, "",             IF(ISERR(SEARCH(DM$1,Data!$G178)),        "",          ";" &amp; VLOOKUP(DM$1,Data!$K:$M,3, FALSE) &amp; ",""" &amp; VLOOKUP(DM$1,Data!$K:$L,2, FALSE) &amp; """;"   )             )</f>
        <v/>
      </c>
      <c r="DN177" t="str">
        <f>IF(Data!$K178=DN$1, "",             IF(ISERR(SEARCH(DN$1,Data!$G178)),        "",          ";" &amp; VLOOKUP(DN$1,Data!$K:$M,3, FALSE) &amp; ",""" &amp; VLOOKUP(DN$1,Data!$K:$L,2, FALSE) &amp; """;"   )             )</f>
        <v/>
      </c>
      <c r="DO177" t="str">
        <f>IF(Data!$K178=DO$1, "",             IF(ISERR(SEARCH(DO$1,Data!$G178)),        "",          ";" &amp; VLOOKUP(DO$1,Data!$K:$M,3, FALSE) &amp; ",""" &amp; VLOOKUP(DO$1,Data!$K:$L,2, FALSE) &amp; """;"   )             )</f>
        <v/>
      </c>
      <c r="DP177" t="str">
        <f>IF(Data!$K178=DP$1, "",             IF(ISERR(SEARCH(DP$1,Data!$G178)),        "",          ";" &amp; VLOOKUP(DP$1,Data!$K:$M,3, FALSE) &amp; ",""" &amp; VLOOKUP(DP$1,Data!$K:$L,2, FALSE) &amp; """;"   )             )</f>
        <v/>
      </c>
      <c r="DQ177" t="str">
        <f>IF(Data!$K178=DQ$1, "",             IF(ISERR(SEARCH(DQ$1,Data!$G178)),        "",          ";" &amp; VLOOKUP(DQ$1,Data!$K:$M,3, FALSE) &amp; ",""" &amp; VLOOKUP(DQ$1,Data!$K:$L,2, FALSE) &amp; """;"   )             )</f>
        <v/>
      </c>
      <c r="DR177" t="str">
        <f>IF(Data!$K178=DR$1, "",             IF(ISERR(SEARCH(DR$1,Data!$G178)),        "",          ";" &amp; VLOOKUP(DR$1,Data!$K:$M,3, FALSE) &amp; ",""" &amp; VLOOKUP(DR$1,Data!$K:$L,2, FALSE) &amp; """;"   )             )</f>
        <v/>
      </c>
      <c r="DS177" t="str">
        <f>IF(Data!$K178=DS$1, "",             IF(ISERR(SEARCH(DS$1,Data!$G178)),        "",          ";" &amp; VLOOKUP(DS$1,Data!$K:$M,3, FALSE) &amp; ",""" &amp; VLOOKUP(DS$1,Data!$K:$L,2, FALSE) &amp; """;"   )             )</f>
        <v/>
      </c>
      <c r="DT177" t="str">
        <f>IF(Data!$K178=DT$1, "",             IF(ISERR(SEARCH(DT$1,Data!$G178)),        "",          ";" &amp; VLOOKUP(DT$1,Data!$K:$M,3, FALSE) &amp; ",""" &amp; VLOOKUP(DT$1,Data!$K:$L,2, FALSE) &amp; """;"   )             )</f>
        <v/>
      </c>
      <c r="DU177" t="str">
        <f>IF(Data!$K178=DU$1, "",             IF(ISERR(SEARCH(DU$1,Data!$G178)),        "",          ";" &amp; VLOOKUP(DU$1,Data!$K:$M,3, FALSE) &amp; ",""" &amp; VLOOKUP(DU$1,Data!$K:$L,2, FALSE) &amp; """;"   )             )</f>
        <v/>
      </c>
      <c r="DV177" t="str">
        <f>IF(Data!$K178=DV$1, "",             IF(ISERR(SEARCH(DV$1,Data!$G178)),        "",          ";" &amp; VLOOKUP(DV$1,Data!$K:$M,3, FALSE) &amp; ",""" &amp; VLOOKUP(DV$1,Data!$K:$L,2, FALSE) &amp; """;"   )             )</f>
        <v/>
      </c>
      <c r="DW177" t="str">
        <f>IF(Data!$K178=DW$1, "",             IF(ISERR(SEARCH(DW$1,Data!$G178)),        "",          ";" &amp; VLOOKUP(DW$1,Data!$K:$M,3, FALSE) &amp; ",""" &amp; VLOOKUP(DW$1,Data!$K:$L,2, FALSE) &amp; """;"   )             )</f>
        <v/>
      </c>
      <c r="DX177" t="str">
        <f>IF(Data!$K178=DX$1, "",             IF(ISERR(SEARCH(DX$1,Data!$G178)),        "",          ";" &amp; VLOOKUP(DX$1,Data!$K:$M,3, FALSE) &amp; ",""" &amp; VLOOKUP(DX$1,Data!$K:$L,2, FALSE) &amp; """;"   )             )</f>
        <v/>
      </c>
      <c r="DY177" t="str">
        <f>IF(Data!$K178=DY$1, "",             IF(ISERR(SEARCH(DY$1,Data!$G178)),        "",          ";" &amp; VLOOKUP(DY$1,Data!$K:$M,3, FALSE) &amp; ",""" &amp; VLOOKUP(DY$1,Data!$K:$L,2, FALSE) &amp; """;"   )             )</f>
        <v/>
      </c>
      <c r="DZ177" t="str">
        <f>IF(Data!$K178=DZ$1, "",             IF(ISERR(SEARCH(DZ$1,Data!$G178)),        "",          ";" &amp; VLOOKUP(DZ$1,Data!$K:$M,3, FALSE) &amp; ",""" &amp; VLOOKUP(DZ$1,Data!$K:$L,2, FALSE) &amp; """;"   )             )</f>
        <v/>
      </c>
      <c r="EA177" t="str">
        <f>IF(Data!$K178=EA$1, "",             IF(ISERR(SEARCH(EA$1,Data!$G178)),        "",          ";" &amp; VLOOKUP(EA$1,Data!$K:$M,3, FALSE) &amp; ",""" &amp; VLOOKUP(EA$1,Data!$K:$L,2, FALSE) &amp; """;"   )             )</f>
        <v/>
      </c>
      <c r="EB177" t="str">
        <f>IF(Data!$K178=EB$1, "",             IF(ISERR(SEARCH(EB$1,Data!$G178)),        "",          ";" &amp; VLOOKUP(EB$1,Data!$K:$M,3, FALSE) &amp; ",""" &amp; VLOOKUP(EB$1,Data!$K:$L,2, FALSE) &amp; """;"   )             )</f>
        <v/>
      </c>
      <c r="EC177" t="str">
        <f>IF(Data!$K178=EC$1, "",             IF(ISERR(SEARCH(EC$1,Data!$G178)),        "",          ";" &amp; VLOOKUP(EC$1,Data!$K:$M,3, FALSE) &amp; ",""" &amp; VLOOKUP(EC$1,Data!$K:$L,2, FALSE) &amp; """;"   )             )</f>
        <v/>
      </c>
      <c r="ED177" t="str">
        <f>IF(Data!$K178=ED$1, "",             IF(ISERR(SEARCH(ED$1,Data!$G178)),        "",          ";" &amp; VLOOKUP(ED$1,Data!$K:$M,3, FALSE) &amp; ",""" &amp; VLOOKUP(ED$1,Data!$K:$L,2, FALSE) &amp; """;"   )             )</f>
        <v/>
      </c>
      <c r="EE177" t="str">
        <f>IF(Data!$K178=EE$1, "",             IF(ISERR(SEARCH(EE$1,Data!$G178)),        "",          ";" &amp; VLOOKUP(EE$1,Data!$K:$M,3, FALSE) &amp; ",""" &amp; VLOOKUP(EE$1,Data!$K:$L,2, FALSE) &amp; """;"   )             )</f>
        <v/>
      </c>
      <c r="EF177" t="str">
        <f>IF(Data!$K178=EF$1, "",             IF(ISERR(SEARCH(EF$1,Data!$G178)),        "",          ";" &amp; VLOOKUP(EF$1,Data!$K:$M,3, FALSE) &amp; ",""" &amp; VLOOKUP(EF$1,Data!$K:$L,2, FALSE) &amp; """;"   )             )</f>
        <v/>
      </c>
      <c r="EG177" t="str">
        <f>IF(Data!$K178=EG$1, "",             IF(ISERR(SEARCH(EG$1,Data!$G178)),        "",          ";" &amp; VLOOKUP(EG$1,Data!$K:$M,3, FALSE) &amp; ",""" &amp; VLOOKUP(EG$1,Data!$K:$L,2, FALSE) &amp; """;"   )             )</f>
        <v/>
      </c>
      <c r="EH177" t="str">
        <f>IF(Data!$K178=EH$1, "",             IF(ISERR(SEARCH(EH$1,Data!$G178)),        "",          ";" &amp; VLOOKUP(EH$1,Data!$K:$M,3, FALSE) &amp; ",""" &amp; VLOOKUP(EH$1,Data!$K:$L,2, FALSE) &amp; """;"   )             )</f>
        <v/>
      </c>
      <c r="EI177" t="str">
        <f>IF(Data!$K178=EI$1, "",             IF(ISERR(SEARCH(EI$1,Data!$G178)),        "",          ";" &amp; VLOOKUP(EI$1,Data!$K:$M,3, FALSE) &amp; ",""" &amp; VLOOKUP(EI$1,Data!$K:$L,2, FALSE) &amp; """;"   )             )</f>
        <v/>
      </c>
      <c r="EJ177" t="str">
        <f>IF(Data!$K178=EJ$1, "",             IF(ISERR(SEARCH(EJ$1,Data!$G178)),        "",          ";" &amp; VLOOKUP(EJ$1,Data!$K:$M,3, FALSE) &amp; ",""" &amp; VLOOKUP(EJ$1,Data!$K:$L,2, FALSE) &amp; """;"   )             )</f>
        <v/>
      </c>
      <c r="EK177" t="str">
        <f>IF(Data!$K178=EK$1, "",             IF(ISERR(SEARCH(EK$1,Data!$G178)),        "",          ";" &amp; VLOOKUP(EK$1,Data!$K:$M,3, FALSE) &amp; ",""" &amp; VLOOKUP(EK$1,Data!$K:$L,2, FALSE) &amp; """;"   )             )</f>
        <v/>
      </c>
      <c r="EL177" t="str">
        <f>IF(Data!$K178=EL$1, "",             IF(ISERR(SEARCH(EL$1,Data!$G178)),        "",          ";" &amp; VLOOKUP(EL$1,Data!$K:$M,3, FALSE) &amp; ",""" &amp; VLOOKUP(EL$1,Data!$K:$L,2, FALSE) &amp; """;"   )             )</f>
        <v/>
      </c>
      <c r="EM177" t="str">
        <f>IF(Data!$K178=EM$1, "",             IF(ISERR(SEARCH(EM$1,Data!$G178)),        "",          ";" &amp; VLOOKUP(EM$1,Data!$K:$M,3, FALSE) &amp; ",""" &amp; VLOOKUP(EM$1,Data!$K:$L,2, FALSE) &amp; """;"   )             )</f>
        <v/>
      </c>
      <c r="EN177" t="str">
        <f>IF(Data!$K178=EN$1, "",             IF(ISERR(SEARCH(EN$1,Data!$G178)),        "",          ";" &amp; VLOOKUP(EN$1,Data!$K:$M,3, FALSE) &amp; ",""" &amp; VLOOKUP(EN$1,Data!$K:$L,2, FALSE) &amp; """;"   )             )</f>
        <v/>
      </c>
      <c r="EO177" t="str">
        <f>IF(Data!$K178=EO$1, "",             IF(ISERR(SEARCH(EO$1,Data!$G178)),        "",          ";" &amp; VLOOKUP(EO$1,Data!$K:$M,3, FALSE) &amp; ",""" &amp; VLOOKUP(EO$1,Data!$K:$L,2, FALSE) &amp; """;"   )             )</f>
        <v/>
      </c>
      <c r="EP177" t="str">
        <f>IF(Data!$K178=EP$1, "",             IF(ISERR(SEARCH(EP$1,Data!$G178)),        "",          ";" &amp; VLOOKUP(EP$1,Data!$K:$M,3, FALSE) &amp; ",""" &amp; VLOOKUP(EP$1,Data!$K:$L,2, FALSE) &amp; """;"   )             )</f>
        <v/>
      </c>
      <c r="EQ177" t="str">
        <f>IF(Data!$K178=EQ$1, "",             IF(ISERR(SEARCH(EQ$1,Data!$G178)),        "",          ";" &amp; VLOOKUP(EQ$1,Data!$K:$M,3, FALSE) &amp; ",""" &amp; VLOOKUP(EQ$1,Data!$K:$L,2, FALSE) &amp; """;"   )             )</f>
        <v/>
      </c>
      <c r="ER177" t="str">
        <f>IF(Data!$K178=ER$1, "",             IF(ISERR(SEARCH(ER$1,Data!$G178)),        "",          ";" &amp; VLOOKUP(ER$1,Data!$K:$M,3, FALSE) &amp; ",""" &amp; VLOOKUP(ER$1,Data!$K:$L,2, FALSE) &amp; """;"   )             )</f>
        <v/>
      </c>
      <c r="ES177" t="str">
        <f>IF(Data!$K178=ES$1, "",             IF(ISERR(SEARCH(ES$1,Data!$G178)),        "",          ";" &amp; VLOOKUP(ES$1,Data!$K:$M,3, FALSE) &amp; ",""" &amp; VLOOKUP(ES$1,Data!$K:$L,2, FALSE) &amp; """;"   )             )</f>
        <v/>
      </c>
      <c r="ET177" t="str">
        <f>IF(Data!$K178=ET$1, "",             IF(ISERR(SEARCH(ET$1,Data!$G178)),        "",          ";" &amp; VLOOKUP(ET$1,Data!$K:$M,3, FALSE) &amp; ",""" &amp; VLOOKUP(ET$1,Data!$K:$L,2, FALSE) &amp; """;"   )             )</f>
        <v/>
      </c>
      <c r="EU177" t="str">
        <f>IF(Data!$K178=EU$1, "",             IF(ISERR(SEARCH(EU$1,Data!$G178)),        "",          ";" &amp; VLOOKUP(EU$1,Data!$K:$M,3, FALSE) &amp; ",""" &amp; VLOOKUP(EU$1,Data!$K:$L,2, FALSE) &amp; """;"   )             )</f>
        <v/>
      </c>
      <c r="EV177" t="str">
        <f>IF(Data!$K178=EV$1, "",             IF(ISERR(SEARCH(EV$1,Data!$G178)),        "",          ";" &amp; VLOOKUP(EV$1,Data!$K:$M,3, FALSE) &amp; ",""" &amp; VLOOKUP(EV$1,Data!$K:$L,2, FALSE) &amp; """;"   )             )</f>
        <v/>
      </c>
      <c r="EW177" t="str">
        <f>IF(Data!$K178=EW$1, "",             IF(ISERR(SEARCH(EW$1,Data!$G178)),        "",          ";" &amp; VLOOKUP(EW$1,Data!$K:$M,3, FALSE) &amp; ",""" &amp; VLOOKUP(EW$1,Data!$K:$L,2, FALSE) &amp; """;"   )             )</f>
        <v/>
      </c>
      <c r="EX177" t="str">
        <f>IF(Data!$K178=EX$1, "",             IF(ISERR(SEARCH(EX$1,Data!$G178)),        "",          ";" &amp; VLOOKUP(EX$1,Data!$K:$M,3, FALSE) &amp; ",""" &amp; VLOOKUP(EX$1,Data!$K:$L,2, FALSE) &amp; """;"   )             )</f>
        <v/>
      </c>
      <c r="EY177" t="str">
        <f>IF(Data!$K178=EY$1, "",             IF(ISERR(SEARCH(EY$1,Data!$G178)),        "",          ";" &amp; VLOOKUP(EY$1,Data!$K:$M,3, FALSE) &amp; ",""" &amp; VLOOKUP(EY$1,Data!$K:$L,2, FALSE) &amp; """;"   )             )</f>
        <v/>
      </c>
      <c r="EZ177" t="str">
        <f>IF(Data!$K178=EZ$1, "",             IF(ISERR(SEARCH(EZ$1,Data!$G178)),        "",          ";" &amp; VLOOKUP(EZ$1,Data!$K:$M,3, FALSE) &amp; ",""" &amp; VLOOKUP(EZ$1,Data!$K:$L,2, FALSE) &amp; """;"   )             )</f>
        <v/>
      </c>
      <c r="FA177" t="str">
        <f>IF(Data!$K178=FA$1, "",             IF(ISERR(SEARCH(FA$1,Data!$G178)),        "",          ";" &amp; VLOOKUP(FA$1,Data!$K:$M,3, FALSE) &amp; ",""" &amp; VLOOKUP(FA$1,Data!$K:$L,2, FALSE) &amp; """;"   )             )</f>
        <v/>
      </c>
      <c r="FB177" t="str">
        <f>IF(Data!$K178=FB$1, "",             IF(ISERR(SEARCH(FB$1,Data!$G178)),        "",          ";" &amp; VLOOKUP(FB$1,Data!$K:$M,3, FALSE) &amp; ",""" &amp; VLOOKUP(FB$1,Data!$K:$L,2, FALSE) &amp; """;"   )             )</f>
        <v/>
      </c>
      <c r="FC177" t="str">
        <f>IF(Data!$K178=FC$1, "",             IF(ISERR(SEARCH(FC$1,Data!$G178)),        "",          ";" &amp; VLOOKUP(FC$1,Data!$K:$M,3, FALSE) &amp; ",""" &amp; VLOOKUP(FC$1,Data!$K:$L,2, FALSE) &amp; """;"   )             )</f>
        <v/>
      </c>
      <c r="FD177" t="str">
        <f>IF(Data!$K178=FD$1, "",             IF(ISERR(SEARCH(FD$1,Data!$G178)),        "",          ";" &amp; VLOOKUP(FD$1,Data!$K:$M,3, FALSE) &amp; ",""" &amp; VLOOKUP(FD$1,Data!$K:$L,2, FALSE) &amp; """;"   )             )</f>
        <v/>
      </c>
      <c r="FE177" t="str">
        <f>IF(Data!$K178=FE$1, "",             IF(ISERR(SEARCH(FE$1,Data!$G178)),        "",          ";" &amp; VLOOKUP(FE$1,Data!$K:$M,3, FALSE) &amp; ",""" &amp; VLOOKUP(FE$1,Data!$K:$L,2, FALSE) &amp; """;"   )             )</f>
        <v/>
      </c>
      <c r="FF177" t="str">
        <f>IF(Data!$K178=FF$1, "",             IF(ISERR(SEARCH(FF$1,Data!$G178)),        "",          ";" &amp; VLOOKUP(FF$1,Data!$K:$M,3, FALSE) &amp; ",""" &amp; VLOOKUP(FF$1,Data!$K:$L,2, FALSE) &amp; """;"   )             )</f>
        <v/>
      </c>
      <c r="FG177" t="str">
        <f>IF(Data!$K178=FG$1, "",             IF(ISERR(SEARCH(FG$1,Data!$G178)),        "",          ";" &amp; VLOOKUP(FG$1,Data!$K:$M,3, FALSE) &amp; ",""" &amp; VLOOKUP(FG$1,Data!$K:$L,2, FALSE) &amp; """;"   )             )</f>
        <v/>
      </c>
      <c r="FH177" t="str">
        <f>IF(Data!$K178=FH$1, "",             IF(ISERR(SEARCH(FH$1,Data!$G178)),        "",          ";" &amp; VLOOKUP(FH$1,Data!$K:$M,3, FALSE) &amp; ",""" &amp; VLOOKUP(FH$1,Data!$K:$L,2, FALSE) &amp; """;"   )             )</f>
        <v/>
      </c>
      <c r="FI177" t="str">
        <f>IF(Data!$K178=FI$1, "",             IF(ISERR(SEARCH(FI$1,Data!$G178)),        "",          ";" &amp; VLOOKUP(FI$1,Data!$K:$M,3, FALSE) &amp; ",""" &amp; VLOOKUP(FI$1,Data!$K:$L,2, FALSE) &amp; """;"   )             )</f>
        <v/>
      </c>
      <c r="FJ177" t="str">
        <f>IF(Data!$K178=FJ$1, "",             IF(ISERR(SEARCH(FJ$1,Data!$G178)),        "",          ";" &amp; VLOOKUP(FJ$1,Data!$K:$M,3, FALSE) &amp; ",""" &amp; VLOOKUP(FJ$1,Data!$K:$L,2, FALSE) &amp; """;"   )             )</f>
        <v/>
      </c>
      <c r="FK177" t="str">
        <f>IF(Data!$K178=FK$1, "",             IF(ISERR(SEARCH(FK$1,Data!$G178)),        "",          ";" &amp; VLOOKUP(FK$1,Data!$K:$M,3, FALSE) &amp; ",""" &amp; VLOOKUP(FK$1,Data!$K:$L,2, FALSE) &amp; """;"   )             )</f>
        <v/>
      </c>
      <c r="FL177" t="str">
        <f>IF(Data!$K178=FL$1, "",             IF(ISERR(SEARCH(FL$1,Data!$G178)),        "",          ";" &amp; VLOOKUP(FL$1,Data!$K:$M,3, FALSE) &amp; ",""" &amp; VLOOKUP(FL$1,Data!$K:$L,2, FALSE) &amp; """;"   )             )</f>
        <v/>
      </c>
      <c r="FM177" t="str">
        <f>IF(Data!$K178=FM$1, "",             IF(ISERR(SEARCH(FM$1,Data!$G178)),        "",          ";" &amp; VLOOKUP(FM$1,Data!$K:$M,3, FALSE) &amp; ",""" &amp; VLOOKUP(FM$1,Data!$K:$L,2, FALSE) &amp; """;"   )             )</f>
        <v/>
      </c>
      <c r="FN177" t="str">
        <f>IF(Data!$K178=FN$1, "",             IF(ISERR(SEARCH(FN$1,Data!$G178)),        "",          ";" &amp; VLOOKUP(FN$1,Data!$K:$M,3, FALSE) &amp; ",""" &amp; VLOOKUP(FN$1,Data!$K:$L,2, FALSE) &amp; """;"   )             )</f>
        <v/>
      </c>
      <c r="FO177" t="str">
        <f>IF(Data!$K178=FO$1, "",             IF(ISERR(SEARCH(FO$1,Data!$G178)),        "",          ";" &amp; VLOOKUP(FO$1,Data!$K:$M,3, FALSE) &amp; ",""" &amp; VLOOKUP(FO$1,Data!$K:$L,2, FALSE) &amp; """;"   )             )</f>
        <v/>
      </c>
      <c r="FP177" t="str">
        <f>IF(Data!$K178=FP$1, "",             IF(ISERR(SEARCH(FP$1,Data!$G178)),        "",          ";" &amp; VLOOKUP(FP$1,Data!$K:$M,3, FALSE) &amp; ",""" &amp; VLOOKUP(FP$1,Data!$K:$L,2, FALSE) &amp; """;"   )             )</f>
        <v/>
      </c>
      <c r="FQ177" t="str">
        <f>IF(Data!$K178=FQ$1, "",             IF(ISERR(SEARCH(FQ$1,Data!$G178)),        "",          ";" &amp; VLOOKUP(FQ$1,Data!$K:$M,3, FALSE) &amp; ",""" &amp; VLOOKUP(FQ$1,Data!$K:$L,2, FALSE) &amp; """;"   )             )</f>
        <v/>
      </c>
      <c r="FR177" t="str">
        <f>IF(Data!$K178=FR$1, "",             IF(ISERR(SEARCH(FR$1,Data!$G178)),        "",          ";" &amp; VLOOKUP(FR$1,Data!$K:$M,3, FALSE) &amp; ",""" &amp; VLOOKUP(FR$1,Data!$K:$L,2, FALSE) &amp; """;"   )             )</f>
        <v/>
      </c>
      <c r="FS177" t="str">
        <f>IF(Data!$K178=FS$1, "",             IF(ISERR(SEARCH(FS$1,Data!$G178)),        "",          ";" &amp; VLOOKUP(FS$1,Data!$K:$M,3, FALSE) &amp; ",""" &amp; VLOOKUP(FS$1,Data!$K:$L,2, FALSE) &amp; """;"   )             )</f>
        <v/>
      </c>
      <c r="FT177" t="str">
        <f>IF(Data!$K178=FT$1, "",             IF(ISERR(SEARCH(FT$1,Data!$G178)),        "",          ";" &amp; VLOOKUP(FT$1,Data!$K:$M,3, FALSE) &amp; ",""" &amp; VLOOKUP(FT$1,Data!$K:$L,2, FALSE) &amp; """;"   )             )</f>
        <v/>
      </c>
      <c r="FU177" t="str">
        <f>IF(Data!$K178=FU$1, "",             IF(ISERR(SEARCH(FU$1,Data!$G178)),        "",          ";" &amp; VLOOKUP(FU$1,Data!$K:$M,3, FALSE) &amp; ",""" &amp; VLOOKUP(FU$1,Data!$K:$L,2, FALSE) &amp; """;"   )             )</f>
        <v/>
      </c>
      <c r="FV177" t="str">
        <f>IF(Data!$K178=FV$1, "",             IF(ISERR(SEARCH(FV$1,Data!$G178)),        "",          ";" &amp; VLOOKUP(FV$1,Data!$K:$M,3, FALSE) &amp; ",""" &amp; VLOOKUP(FV$1,Data!$K:$L,2, FALSE) &amp; """;"   )             )</f>
        <v/>
      </c>
      <c r="FW177" t="str">
        <f>IF(Data!$K178=FW$1, "",             IF(ISERR(SEARCH(FW$1,Data!$G178)),        "",          ";" &amp; VLOOKUP(FW$1,Data!$K:$M,3, FALSE) &amp; ",""" &amp; VLOOKUP(FW$1,Data!$K:$L,2, FALSE) &amp; """;"   )             )</f>
        <v/>
      </c>
      <c r="FX177" t="str">
        <f>IF(Data!$K178=FX$1, "",             IF(ISERR(SEARCH(FX$1,Data!$G178)),        "",          ";" &amp; VLOOKUP(FX$1,Data!$K:$M,3, FALSE) &amp; ",""" &amp; VLOOKUP(FX$1,Data!$K:$L,2, FALSE) &amp; """;"   )             )</f>
        <v/>
      </c>
      <c r="FY177" t="str">
        <f>IF(Data!$K178=FY$1, "",             IF(ISERR(SEARCH(FY$1,Data!$G178)),        "",          ";" &amp; VLOOKUP(FY$1,Data!$K:$M,3, FALSE) &amp; ",""" &amp; VLOOKUP(FY$1,Data!$K:$L,2, FALSE) &amp; """;"   )             )</f>
        <v/>
      </c>
      <c r="FZ177" t="str">
        <f>IF(Data!$K178=FZ$1, "",             IF(ISERR(SEARCH(FZ$1,Data!$G178)),        "",          ";" &amp; VLOOKUP(FZ$1,Data!$K:$M,3, FALSE) &amp; ",""" &amp; VLOOKUP(FZ$1,Data!$K:$L,2, FALSE) &amp; """;"   )             )</f>
        <v/>
      </c>
      <c r="GA177" t="str">
        <f>IF(Data!$K178=GA$1, "",             IF(ISERR(SEARCH(GA$1,Data!$G178)),        "",          ";" &amp; VLOOKUP(GA$1,Data!$K:$M,3, FALSE) &amp; ",""" &amp; VLOOKUP(GA$1,Data!$K:$L,2, FALSE) &amp; """;"   )             )</f>
        <v/>
      </c>
      <c r="GB177" t="str">
        <f>IF(Data!$K178=GB$1, "",             IF(ISERR(SEARCH(GB$1,Data!$G178)),        "",          ";" &amp; VLOOKUP(GB$1,Data!$K:$M,3, FALSE) &amp; ",""" &amp; VLOOKUP(GB$1,Data!$K:$L,2, FALSE) &amp; """;"   )             )</f>
        <v/>
      </c>
      <c r="GC177" t="str">
        <f>IF(Data!$K178=GC$1, "",             IF(ISERR(SEARCH(GC$1,Data!$G178)),        "",          ";" &amp; VLOOKUP(GC$1,Data!$K:$M,3, FALSE) &amp; ",""" &amp; VLOOKUP(GC$1,Data!$K:$L,2, FALSE) &amp; """;"   )             )</f>
        <v/>
      </c>
      <c r="GD177" t="str">
        <f>IF(Data!$K178=GD$1, "",             IF(ISERR(SEARCH(GD$1,Data!$G178)),        "",          ";" &amp; VLOOKUP(GD$1,Data!$K:$M,3, FALSE) &amp; ",""" &amp; VLOOKUP(GD$1,Data!$K:$L,2, FALSE) &amp; """;"   )             )</f>
        <v/>
      </c>
      <c r="GE177" t="str">
        <f>IF(Data!$K178=GE$1, "",             IF(ISERR(SEARCH(GE$1,Data!$G178)),        "",          ";" &amp; VLOOKUP(GE$1,Data!$K:$M,3, FALSE) &amp; ",""" &amp; VLOOKUP(GE$1,Data!$K:$L,2, FALSE) &amp; """;"   )             )</f>
        <v/>
      </c>
      <c r="GF177" t="str">
        <f>IF(Data!$K178=GF$1, "",             IF(ISERR(SEARCH(GF$1,Data!$G178)),        "",          ";" &amp; VLOOKUP(GF$1,Data!$K:$M,3, FALSE) &amp; ",""" &amp; VLOOKUP(GF$1,Data!$K:$L,2, FALSE) &amp; """;"   )             )</f>
        <v/>
      </c>
      <c r="GG177" t="str">
        <f>IF(Data!$K178=GG$1, "",             IF(ISERR(SEARCH(GG$1,Data!$G178)),        "",          ";" &amp; VLOOKUP(GG$1,Data!$K:$M,3, FALSE) &amp; ",""" &amp; VLOOKUP(GG$1,Data!$K:$L,2, FALSE) &amp; """;"   )             )</f>
        <v/>
      </c>
      <c r="GH177" t="str">
        <f>IF(Data!$K178=GH$1, "",             IF(ISERR(SEARCH(GH$1,Data!$G178)),        "",          ";" &amp; VLOOKUP(GH$1,Data!$K:$M,3, FALSE) &amp; ",""" &amp; VLOOKUP(GH$1,Data!$K:$L,2, FALSE) &amp; """;"   )             )</f>
        <v/>
      </c>
      <c r="GI177" t="str">
        <f>IF(Data!$K178=GI$1, "",             IF(ISERR(SEARCH(GI$1,Data!$G178)),        "",          ";" &amp; VLOOKUP(GI$1,Data!$K:$M,3, FALSE) &amp; ",""" &amp; VLOOKUP(GI$1,Data!$K:$L,2, FALSE) &amp; """;"   )             )</f>
        <v/>
      </c>
      <c r="GJ177" t="str">
        <f>IF(Data!$K178=GJ$1, "",             IF(ISERR(SEARCH(GJ$1,Data!$G178)),        "",          ";" &amp; VLOOKUP(GJ$1,Data!$K:$M,3, FALSE) &amp; ",""" &amp; VLOOKUP(GJ$1,Data!$K:$L,2, FALSE) &amp; """;"   )             )</f>
        <v/>
      </c>
      <c r="GK177" t="str">
        <f>IF(Data!$K178=GK$1, "",             IF(ISERR(SEARCH(GK$1,Data!$G178)),        "",          ";" &amp; VLOOKUP(GK$1,Data!$K:$M,3, FALSE) &amp; ",""" &amp; VLOOKUP(GK$1,Data!$K:$L,2, FALSE) &amp; """;"   )             )</f>
        <v/>
      </c>
      <c r="GL177" t="str">
        <f>IF(Data!$K178=GL$1, "",             IF(ISERR(SEARCH(GL$1,Data!$G178)),        "",          ";" &amp; VLOOKUP(GL$1,Data!$K:$M,3, FALSE) &amp; ",""" &amp; VLOOKUP(GL$1,Data!$K:$L,2, FALSE) &amp; """;"   )             )</f>
        <v/>
      </c>
      <c r="GM177" t="str">
        <f>IF(Data!$K178=GM$1, "",             IF(ISERR(SEARCH(GM$1,Data!$G178)),        "",          ";" &amp; VLOOKUP(GM$1,Data!$K:$M,3, FALSE) &amp; ",""" &amp; VLOOKUP(GM$1,Data!$K:$L,2, FALSE) &amp; """;"   )             )</f>
        <v/>
      </c>
      <c r="GN177" t="str">
        <f>IF(Data!$K178=GN$1, "",             IF(ISERR(SEARCH(GN$1,Data!$G178)),        "",          ";" &amp; VLOOKUP(GN$1,Data!$K:$M,3, FALSE) &amp; ",""" &amp; VLOOKUP(GN$1,Data!$K:$L,2, FALSE) &amp; """;"   )             )</f>
        <v/>
      </c>
      <c r="GO177" t="str">
        <f>IF(Data!$K178=GO$1, "",             IF(ISERR(SEARCH(GO$1,Data!$G178)),        "",          ";" &amp; VLOOKUP(GO$1,Data!$K:$M,3, FALSE) &amp; ",""" &amp; VLOOKUP(GO$1,Data!$K:$L,2, FALSE) &amp; """;"   )             )</f>
        <v/>
      </c>
      <c r="GP177" t="str">
        <f>IF(Data!$K178=GP$1, "",             IF(ISERR(SEARCH(GP$1,Data!$G178)),        "",          ";" &amp; VLOOKUP(GP$1,Data!$K:$M,3, FALSE) &amp; ",""" &amp; VLOOKUP(GP$1,Data!$K:$L,2, FALSE) &amp; """;"   )             )</f>
        <v/>
      </c>
      <c r="GQ177" t="str">
        <f>IF(Data!$K178=GQ$1, "",             IF(ISERR(SEARCH(GQ$1,Data!$G178)),        "",          ";" &amp; VLOOKUP(GQ$1,Data!$K:$M,3, FALSE) &amp; ",""" &amp; VLOOKUP(GQ$1,Data!$K:$L,2, FALSE) &amp; """;"   )             )</f>
        <v/>
      </c>
      <c r="GR177" t="str">
        <f>IF(Data!$K178=GR$1, "",             IF(ISERR(SEARCH(GR$1,Data!$G178)),        "",          ";" &amp; VLOOKUP(GR$1,Data!$K:$M,3, FALSE) &amp; ",""" &amp; VLOOKUP(GR$1,Data!$K:$L,2, FALSE) &amp; """;"   )             )</f>
        <v/>
      </c>
      <c r="GS177" t="str">
        <f>IF(Data!$K178=GS$1, "",             IF(ISERR(SEARCH(GS$1,Data!$G178)),        "",          ";" &amp; VLOOKUP(GS$1,Data!$K:$M,3, FALSE) &amp; ",""" &amp; VLOOKUP(GS$1,Data!$K:$L,2, FALSE) &amp; """;"   )             )</f>
        <v/>
      </c>
      <c r="GT177" t="str">
        <f>IF(Data!$K178=GT$1, "",             IF(ISERR(SEARCH(GT$1,Data!$G178)),        "",          ";" &amp; VLOOKUP(GT$1,Data!$K:$M,3, FALSE) &amp; ",""" &amp; VLOOKUP(GT$1,Data!$K:$L,2, FALSE) &amp; """;"   )             )</f>
        <v/>
      </c>
      <c r="GU177" t="str">
        <f>IF(Data!$K178=GU$1, "",             IF(ISERR(SEARCH(GU$1,Data!$G178)),        "",          ";" &amp; VLOOKUP(GU$1,Data!$K:$M,3, FALSE) &amp; ",""" &amp; VLOOKUP(GU$1,Data!$K:$L,2, FALSE) &amp; """;"   )             )</f>
        <v/>
      </c>
      <c r="GV177" t="str">
        <f>IF(Data!$K178=GV$1, "",             IF(ISERR(SEARCH(GV$1,Data!$G178)),        "",          ";" &amp; VLOOKUP(GV$1,Data!$K:$M,3, FALSE) &amp; ",""" &amp; VLOOKUP(GV$1,Data!$K:$L,2, FALSE) &amp; """;"   )             )</f>
        <v/>
      </c>
      <c r="GW177" t="str">
        <f>IF(Data!$K178=GW$1, "",             IF(ISERR(SEARCH(GW$1,Data!$G178)),        "",          ";" &amp; VLOOKUP(GW$1,Data!$K:$M,3, FALSE) &amp; ",""" &amp; VLOOKUP(GW$1,Data!$K:$L,2, FALSE) &amp; """;"   )             )</f>
        <v/>
      </c>
      <c r="GX177" t="str">
        <f>IF(Data!$K178=GX$1, "",             IF(ISERR(SEARCH(GX$1,Data!$G178)),        "",          ";" &amp; VLOOKUP(GX$1,Data!$K:$M,3, FALSE) &amp; ",""" &amp; VLOOKUP(GX$1,Data!$K:$L,2, FALSE) &amp; """;"   )             )</f>
        <v/>
      </c>
      <c r="GY177" t="str">
        <f>IF(Data!$K178=GY$1, "",             IF(ISERR(SEARCH(GY$1,Data!$G178)),        "",          ";" &amp; VLOOKUP(GY$1,Data!$K:$M,3, FALSE) &amp; ",""" &amp; VLOOKUP(GY$1,Data!$K:$L,2, FALSE) &amp; """;"   )             )</f>
        <v/>
      </c>
      <c r="GZ177" t="str">
        <f>IF(Data!$K178=GZ$1, "",             IF(ISERR(SEARCH(GZ$1,Data!$G178)),        "",          ";" &amp; VLOOKUP(GZ$1,Data!$K:$M,3, FALSE) &amp; ",""" &amp; VLOOKUP(GZ$1,Data!$K:$L,2, FALSE) &amp; """;"   )             )</f>
        <v/>
      </c>
      <c r="HA177" t="str">
        <f>IF(Data!$K178=HA$1, "",             IF(ISERR(SEARCH(HA$1,Data!$G178)),        "",          ";" &amp; VLOOKUP(HA$1,Data!$K:$M,3, FALSE) &amp; ",""" &amp; VLOOKUP(HA$1,Data!$K:$L,2, FALSE) &amp; """;"   )             )</f>
        <v/>
      </c>
      <c r="HB177" t="str">
        <f>IF(Data!$K178=HB$1, "",             IF(ISERR(SEARCH(HB$1,Data!$G178)),        "",          ";" &amp; VLOOKUP(HB$1,Data!$K:$M,3, FALSE) &amp; ",""" &amp; VLOOKUP(HB$1,Data!$K:$L,2, FALSE) &amp; """;"   )             )</f>
        <v/>
      </c>
      <c r="HC177" t="str">
        <f>IF(Data!$K178=HC$1, "",             IF(ISERR(SEARCH(HC$1,Data!$G178)),        "",          ";" &amp; VLOOKUP(HC$1,Data!$K:$M,3, FALSE) &amp; ",""" &amp; VLOOKUP(HC$1,Data!$K:$L,2, FALSE) &amp; """;"   )             )</f>
        <v/>
      </c>
      <c r="HD177" t="str">
        <f>IF(Data!$K178=HD$1, "",             IF(ISERR(SEARCH(HD$1,Data!$G178)),        "",          ";" &amp; VLOOKUP(HD$1,Data!$K:$M,3, FALSE) &amp; ",""" &amp; VLOOKUP(HD$1,Data!$K:$L,2, FALSE) &amp; """;"   )             )</f>
        <v/>
      </c>
      <c r="HE177" t="str">
        <f>IF(Data!$K178=HE$1, "",             IF(ISERR(SEARCH(HE$1,Data!$G178)),        "",          ";" &amp; VLOOKUP(HE$1,Data!$K:$M,3, FALSE) &amp; ",""" &amp; VLOOKUP(HE$1,Data!$K:$L,2, FALSE) &amp; """;"   )             )</f>
        <v/>
      </c>
      <c r="HF177" t="str">
        <f>IF(Data!$K178=HF$1, "",             IF(ISERR(SEARCH(HF$1,Data!$G178)),        "",          ";" &amp; VLOOKUP(HF$1,Data!$K:$M,3, FALSE) &amp; ",""" &amp; VLOOKUP(HF$1,Data!$K:$L,2, FALSE) &amp; """;"   )             )</f>
        <v/>
      </c>
      <c r="HG177" t="str">
        <f>IF(Data!$K178=HG$1, "",             IF(ISERR(SEARCH(HG$1,Data!$G178)),        "",          ";" &amp; VLOOKUP(HG$1,Data!$K:$M,3, FALSE) &amp; ",""" &amp; VLOOKUP(HG$1,Data!$K:$L,2, FALSE) &amp; """;"   )             )</f>
        <v/>
      </c>
      <c r="HH177" t="str">
        <f>IF(Data!$K178=HH$1, "",             IF(ISERR(SEARCH(HH$1,Data!$G178)),        "",          ";" &amp; VLOOKUP(HH$1,Data!$K:$M,3, FALSE) &amp; ",""" &amp; VLOOKUP(HH$1,Data!$K:$L,2, FALSE) &amp; """;"   )             )</f>
        <v/>
      </c>
      <c r="HI177" t="str">
        <f>IF(Data!$K178=HI$1, "",             IF(ISERR(SEARCH(HI$1,Data!$G178)),        "",          ";" &amp; VLOOKUP(HI$1,Data!$K:$M,3, FALSE) &amp; ",""" &amp; VLOOKUP(HI$1,Data!$K:$L,2, FALSE) &amp; """;"   )             )</f>
        <v/>
      </c>
      <c r="HJ177" t="str">
        <f>IF(Data!$K178=HJ$1, "",             IF(ISERR(SEARCH(HJ$1,Data!$G178)),        "",          ";" &amp; VLOOKUP(HJ$1,Data!$K:$M,3, FALSE) &amp; ",""" &amp; VLOOKUP(HJ$1,Data!$K:$L,2, FALSE) &amp; """;"   )             )</f>
        <v/>
      </c>
      <c r="HK177" t="str">
        <f>IF(Data!$K178=HK$1, "",             IF(ISERR(SEARCH(HK$1,Data!$G178)),        "",          ";" &amp; VLOOKUP(HK$1,Data!$K:$M,3, FALSE) &amp; ",""" &amp; VLOOKUP(HK$1,Data!$K:$L,2, FALSE) &amp; """;"   )             )</f>
        <v/>
      </c>
      <c r="HL177" t="str">
        <f>IF(Data!$K178=HL$1, "",             IF(ISERR(SEARCH(HL$1,Data!$G178)),        "",          ";" &amp; VLOOKUP(HL$1,Data!$K:$M,3, FALSE) &amp; ",""" &amp; VLOOKUP(HL$1,Data!$K:$L,2, FALSE) &amp; """;"   )             )</f>
        <v/>
      </c>
      <c r="HM177" t="str">
        <f>IF(Data!$K178=HM$1, "",             IF(ISERR(SEARCH(HM$1,Data!$G178)),        "",          ";" &amp; VLOOKUP(HM$1,Data!$K:$M,3, FALSE) &amp; ",""" &amp; VLOOKUP(HM$1,Data!$K:$L,2, FALSE) &amp; """;"   )             )</f>
        <v/>
      </c>
      <c r="HN177" t="str">
        <f>IF(Data!$K178=HN$1, "",             IF(ISERR(SEARCH(HN$1,Data!$G178)),        "",          ";" &amp; VLOOKUP(HN$1,Data!$K:$M,3, FALSE) &amp; ",""" &amp; VLOOKUP(HN$1,Data!$K:$L,2, FALSE) &amp; """;"   )             )</f>
        <v/>
      </c>
      <c r="HO177" t="str">
        <f>IF(Data!$K178=HO$1, "",             IF(ISERR(SEARCH(HO$1,Data!$G178)),        "",          ";" &amp; VLOOKUP(HO$1,Data!$K:$M,3, FALSE) &amp; ",""" &amp; VLOOKUP(HO$1,Data!$K:$L,2, FALSE) &amp; """;"   )             )</f>
        <v/>
      </c>
      <c r="HP177" t="str">
        <f>IF(Data!$K178=HP$1, "",             IF(ISERR(SEARCH(HP$1,Data!$G178)),        "",          ";" &amp; VLOOKUP(HP$1,Data!$K:$M,3, FALSE) &amp; ",""" &amp; VLOOKUP(HP$1,Data!$K:$L,2, FALSE) &amp; """;"   )             )</f>
        <v/>
      </c>
      <c r="HQ177" t="str">
        <f>IF(Data!$K178=HQ$1, "",             IF(ISERR(SEARCH(HQ$1,Data!$G178)),        "",          ";" &amp; VLOOKUP(HQ$1,Data!$K:$M,3, FALSE) &amp; ",""" &amp; VLOOKUP(HQ$1,Data!$K:$L,2, FALSE) &amp; """;"   )             )</f>
        <v/>
      </c>
      <c r="HR177" t="str">
        <f>IF(Data!$K178=HR$1, "",             IF(ISERR(SEARCH(HR$1,Data!$G178)),        "",          ";" &amp; VLOOKUP(HR$1,Data!$K:$M,3, FALSE) &amp; ",""" &amp; VLOOKUP(HR$1,Data!$K:$L,2, FALSE) &amp; """;"   )             )</f>
        <v/>
      </c>
      <c r="HS177" t="str">
        <f>IF(Data!$K178=HS$1, "",             IF(ISERR(SEARCH(HS$1,Data!$G178)),        "",          ";" &amp; VLOOKUP(HS$1,Data!$K:$M,3, FALSE) &amp; ",""" &amp; VLOOKUP(HS$1,Data!$K:$L,2, FALSE) &amp; """;"   )             )</f>
        <v/>
      </c>
      <c r="HT177" t="str">
        <f>IF(Data!$K178=HT$1, "",             IF(ISERR(SEARCH(HT$1,Data!$G178)),        "",          ";" &amp; VLOOKUP(HT$1,Data!$K:$M,3, FALSE) &amp; ",""" &amp; VLOOKUP(HT$1,Data!$K:$L,2, FALSE) &amp; """;"   )             )</f>
        <v/>
      </c>
      <c r="HU177" t="str">
        <f>IF(Data!$K178=HU$1, "",             IF(ISERR(SEARCH(HU$1,Data!$G178)),        "",          ";" &amp; VLOOKUP(HU$1,Data!$K:$M,3, FALSE) &amp; ",""" &amp; VLOOKUP(HU$1,Data!$K:$L,2, FALSE) &amp; """;"   )             )</f>
        <v/>
      </c>
      <c r="HV177" t="str">
        <f>IF(Data!$K178=HV$1, "",             IF(ISERR(SEARCH(HV$1,Data!$G178)),        "",          ";" &amp; VLOOKUP(HV$1,Data!$K:$M,3, FALSE) &amp; ",""" &amp; VLOOKUP(HV$1,Data!$K:$L,2, FALSE) &amp; """;"   )             )</f>
        <v/>
      </c>
      <c r="HW177" t="str">
        <f>IF(Data!$K178=HW$1, "",             IF(ISERR(SEARCH(HW$1,Data!$G178)),        "",          ";" &amp; VLOOKUP(HW$1,Data!$K:$M,3, FALSE) &amp; ",""" &amp; VLOOKUP(HW$1,Data!$K:$L,2, FALSE) &amp; """;"   )             )</f>
        <v/>
      </c>
      <c r="HX177" t="str">
        <f>IF(Data!$K178=HX$1, "",             IF(ISERR(SEARCH(HX$1,Data!$G178)),        "",          ";" &amp; VLOOKUP(HX$1,Data!$K:$M,3, FALSE) &amp; ",""" &amp; VLOOKUP(HX$1,Data!$K:$L,2, FALSE) &amp; """;"   )             )</f>
        <v/>
      </c>
      <c r="HY177" t="str">
        <f>IF(Data!$K178=HY$1, "",             IF(ISERR(SEARCH(HY$1,Data!$G178)),        "",          ";" &amp; VLOOKUP(HY$1,Data!$K:$M,3, FALSE) &amp; ",""" &amp; VLOOKUP(HY$1,Data!$K:$L,2, FALSE) &amp; """;"   )             )</f>
        <v/>
      </c>
      <c r="HZ177" t="str">
        <f>IF(Data!$K178=HZ$1, "",             IF(ISERR(SEARCH(HZ$1,Data!$G178)),        "",          ";" &amp; VLOOKUP(HZ$1,Data!$K:$M,3, FALSE) &amp; ",""" &amp; VLOOKUP(HZ$1,Data!$K:$L,2, FALSE) &amp; """;"   )             )</f>
        <v/>
      </c>
      <c r="IA177" t="str">
        <f>IF(Data!$K178=IA$1, "",             IF(ISERR(SEARCH(IA$1,Data!$G178)),        "",          ";" &amp; VLOOKUP(IA$1,Data!$K:$M,3, FALSE) &amp; ",""" &amp; VLOOKUP(IA$1,Data!$K:$L,2, FALSE) &amp; """;"   )             )</f>
        <v/>
      </c>
      <c r="IB177" t="str">
        <f>IF(Data!$K178=IB$1, "",             IF(ISERR(SEARCH(IB$1,Data!$G178)),        "",          ";" &amp; VLOOKUP(IB$1,Data!$K:$M,3, FALSE) &amp; ",""" &amp; VLOOKUP(IB$1,Data!$K:$L,2, FALSE) &amp; """;"   )             )</f>
        <v/>
      </c>
      <c r="IC177" t="str">
        <f>IF(Data!$K178=IC$1, "",             IF(ISERR(SEARCH(IC$1,Data!$G178)),        "",          ";" &amp; VLOOKUP(IC$1,Data!$K:$M,3, FALSE) &amp; ",""" &amp; VLOOKUP(IC$1,Data!$K:$L,2, FALSE) &amp; """;"   )             )</f>
        <v/>
      </c>
      <c r="ID177" t="str">
        <f>IF(Data!$K178=ID$1, "",             IF(ISERR(SEARCH(ID$1,Data!$G178)),        "",          ";" &amp; VLOOKUP(ID$1,Data!$K:$M,3, FALSE) &amp; ",""" &amp; VLOOKUP(ID$1,Data!$K:$L,2, FALSE) &amp; """;"   )             )</f>
        <v/>
      </c>
      <c r="IE177" t="str">
        <f>IF(Data!$K178=IE$1, "",             IF(ISERR(SEARCH(IE$1,Data!$G178)),        "",          ";" &amp; VLOOKUP(IE$1,Data!$K:$M,3, FALSE) &amp; ",""" &amp; VLOOKUP(IE$1,Data!$K:$L,2, FALSE) &amp; """;"   )             )</f>
        <v/>
      </c>
      <c r="IF177" t="str">
        <f>IF(Data!$K178=IF$1, "",             IF(ISERR(SEARCH(IF$1,Data!$G178)),        "",          ";" &amp; VLOOKUP(IF$1,Data!$K:$M,3, FALSE) &amp; ",""" &amp; VLOOKUP(IF$1,Data!$K:$L,2, FALSE) &amp; """;"   )             )</f>
        <v/>
      </c>
      <c r="IG177" t="str">
        <f>IF(Data!$K178=IG$1, "",             IF(ISERR(SEARCH(IG$1,Data!$G178)),        "",          ";" &amp; VLOOKUP(IG$1,Data!$K:$M,3, FALSE) &amp; ",""" &amp; VLOOKUP(IG$1,Data!$K:$L,2, FALSE) &amp; """;"   )             )</f>
        <v/>
      </c>
      <c r="IH177" t="str">
        <f>IF(Data!$K178=IH$1, "",             IF(ISERR(SEARCH(IH$1,Data!$G178)),        "",          ";" &amp; VLOOKUP(IH$1,Data!$K:$M,3, FALSE) &amp; ",""" &amp; VLOOKUP(IH$1,Data!$K:$L,2, FALSE) &amp; """;"   )             )</f>
        <v/>
      </c>
      <c r="II177" t="str">
        <f>IF(Data!$K178=II$1, "",             IF(ISERR(SEARCH(II$1,Data!$G178)),        "",          ";" &amp; VLOOKUP(II$1,Data!$K:$M,3, FALSE) &amp; ",""" &amp; VLOOKUP(II$1,Data!$K:$L,2, FALSE) &amp; """;"   )             )</f>
        <v/>
      </c>
    </row>
    <row r="178" spans="1:243" hidden="1" x14ac:dyDescent="0.3">
      <c r="A178" t="str">
        <f>Data!K179</f>
        <v>Lufta Shif</v>
      </c>
      <c r="B178" s="15">
        <f>VLOOKUP(Tableau36[[#This Row],[Character]],Data!K:M,3,FALSE)</f>
        <v>177</v>
      </c>
      <c r="C178" s="15" t="str">
        <f>VLOOKUP(Tableau36[[#This Row],[Character]],Data!K:L,2,FALSE)</f>
        <v>HUMAN</v>
      </c>
      <c r="D178" s="15" t="str">
        <f>SUBSTITUTE(     SUBSTITUTE(Tableau36[[#This Row],[character_id,character_type,friend_id,friend_type]],",""DROID""",""),    ",""HUMAN""", "")</f>
        <v/>
      </c>
      <c r="E178" s="15" t="str">
        <f>IF(Tableau36[[#This Row],[With char''s id]] = "", "",    MID(Tableau36[[#This Row],[With char''s id]], 2, LEN(Tableau36[[#This Row],[With char''s id]])-1))</f>
        <v/>
      </c>
      <c r="F178" s="15" t="str">
        <f>SUBSTITUTE(Tableau36[[#This Row],[List of friend''s id]],  "/",    "/" &amp; Tableau36[[#This Row],[Character''s id]] &amp; ",""" &amp; Tableau36[[#This Row],[Type]] &amp; """,")</f>
        <v/>
      </c>
      <c r="G178" t="str">
        <f>IF( Tableau36[[#This Row],[removed double semi-colon]]="", "", "/" &amp; MID(Tableau36[[#This Row],[removed double semi-colon]],2,LEN(Tableau36[[#This Row],[removed double semi-colon]]) - 2) )</f>
        <v/>
      </c>
      <c r="H178" t="str">
        <f>SUBSTITUTE(Tableau36[[#This Row],[Concatenation]],";;","/")</f>
        <v/>
      </c>
      <c r="I178" t="str">
        <f>_xlfn.CONCAT(Tableau4[#This Row])</f>
        <v/>
      </c>
      <c r="M178" t="str">
        <f>IF(Data!$K179=M$1, "",             IF(ISERR(SEARCH(M$1,Data!$G179)),        "",          ";" &amp; VLOOKUP(M$1,Data!$K:$M,3, FALSE) &amp; ",""" &amp; VLOOKUP(M$1,Data!$K:$L,2, FALSE) &amp; """;"   )             )</f>
        <v/>
      </c>
      <c r="N178" t="str">
        <f>IF(Data!$K179=N$1, "",             IF(ISERR(SEARCH(N$1,Data!$G179)),        "",          ";" &amp; VLOOKUP(N$1,Data!$K:$M,3, FALSE) &amp; ",""" &amp; VLOOKUP(N$1,Data!$K:$L,2, FALSE) &amp; """;"   )             )</f>
        <v/>
      </c>
      <c r="O178" t="str">
        <f>IF(Data!$K179=O$1, "",             IF(ISERR(SEARCH(O$1,Data!$G179)),        "",          ";" &amp; VLOOKUP(O$1,Data!$K:$M,3, FALSE) &amp; ",""" &amp; VLOOKUP(O$1,Data!$K:$L,2, FALSE) &amp; """;"   )             )</f>
        <v/>
      </c>
      <c r="P178" t="str">
        <f>IF(Data!$K179=P$1, "",             IF(ISERR(SEARCH(P$1,Data!$G179)),        "",          ";" &amp; VLOOKUP(P$1,Data!$K:$M,3, FALSE) &amp; ",""" &amp; VLOOKUP(P$1,Data!$K:$L,2, FALSE) &amp; """;"   )             )</f>
        <v/>
      </c>
      <c r="Q178" t="str">
        <f>IF(Data!$K179=Q$1, "",             IF(ISERR(SEARCH(Q$1,Data!$G179)),        "",          ";" &amp; VLOOKUP(Q$1,Data!$K:$M,3, FALSE) &amp; ",""" &amp; VLOOKUP(Q$1,Data!$K:$L,2, FALSE) &amp; """;"   )             )</f>
        <v/>
      </c>
      <c r="R178" t="str">
        <f>IF(Data!$K179=R$1, "",             IF(ISERR(SEARCH(R$1,Data!$G179)),        "",          ";" &amp; VLOOKUP(R$1,Data!$K:$M,3, FALSE) &amp; ",""" &amp; VLOOKUP(R$1,Data!$K:$L,2, FALSE) &amp; """;"   )             )</f>
        <v/>
      </c>
      <c r="S178" t="str">
        <f>IF(Data!$K179=S$1, "",             IF(ISERR(SEARCH(S$1,Data!$G179)),        "",          ";" &amp; VLOOKUP(S$1,Data!$K:$M,3, FALSE) &amp; ",""" &amp; VLOOKUP(S$1,Data!$K:$L,2, FALSE) &amp; """;"   )             )</f>
        <v/>
      </c>
      <c r="T178" t="str">
        <f>IF(Data!$K179=T$1, "",             IF(ISERR(SEARCH(T$1,Data!$G179)),        "",          ";" &amp; VLOOKUP(T$1,Data!$K:$M,3, FALSE) &amp; ",""" &amp; VLOOKUP(T$1,Data!$K:$L,2, FALSE) &amp; """;"   )             )</f>
        <v/>
      </c>
      <c r="U178" t="str">
        <f>IF(Data!$K179=U$1, "",             IF(ISERR(SEARCH(U$1,Data!$G179)),        "",          ";" &amp; VLOOKUP(U$1,Data!$K:$M,3, FALSE) &amp; ",""" &amp; VLOOKUP(U$1,Data!$K:$L,2, FALSE) &amp; """;"   )             )</f>
        <v/>
      </c>
      <c r="V178" t="str">
        <f>IF(Data!$K179=V$1, "",             IF(ISERR(SEARCH(V$1,Data!$G179)),        "",          ";" &amp; VLOOKUP(V$1,Data!$K:$M,3, FALSE) &amp; ",""" &amp; VLOOKUP(V$1,Data!$K:$L,2, FALSE) &amp; """;"   )             )</f>
        <v/>
      </c>
      <c r="W178" t="str">
        <f>IF(Data!$K179=W$1, "",             IF(ISERR(SEARCH(W$1,Data!$G179)),        "",          ";" &amp; VLOOKUP(W$1,Data!$K:$M,3, FALSE) &amp; ",""" &amp; VLOOKUP(W$1,Data!$K:$L,2, FALSE) &amp; """;"   )             )</f>
        <v/>
      </c>
      <c r="X178" t="str">
        <f>IF(Data!$K179=X$1, "",             IF(ISERR(SEARCH(X$1,Data!$G179)),        "",          ";" &amp; VLOOKUP(X$1,Data!$K:$M,3, FALSE) &amp; ",""" &amp; VLOOKUP(X$1,Data!$K:$L,2, FALSE) &amp; """;"   )             )</f>
        <v/>
      </c>
      <c r="Y178" t="str">
        <f>IF(Data!$K179=Y$1, "",             IF(ISERR(SEARCH(Y$1,Data!$G179)),        "",          ";" &amp; VLOOKUP(Y$1,Data!$K:$M,3, FALSE) &amp; ",""" &amp; VLOOKUP(Y$1,Data!$K:$L,2, FALSE) &amp; """;"   )             )</f>
        <v/>
      </c>
      <c r="Z178" t="str">
        <f>IF(Data!$K179=Z$1, "",             IF(ISERR(SEARCH(Z$1,Data!$G179)),        "",          ";" &amp; VLOOKUP(Z$1,Data!$K:$M,3, FALSE) &amp; ",""" &amp; VLOOKUP(Z$1,Data!$K:$L,2, FALSE) &amp; """;"   )             )</f>
        <v/>
      </c>
      <c r="AA178" t="str">
        <f>IF(Data!$K179=AA$1, "",             IF(ISERR(SEARCH(AA$1,Data!$G179)),        "",          ";" &amp; VLOOKUP(AA$1,Data!$K:$M,3, FALSE) &amp; ",""" &amp; VLOOKUP(AA$1,Data!$K:$L,2, FALSE) &amp; """;"   )             )</f>
        <v/>
      </c>
      <c r="AB178" t="str">
        <f>IF(Data!$K179=AB$1, "",             IF(ISERR(SEARCH(AB$1,Data!$G179)),        "",          ";" &amp; VLOOKUP(AB$1,Data!$K:$M,3, FALSE) &amp; ",""" &amp; VLOOKUP(AB$1,Data!$K:$L,2, FALSE) &amp; """;"   )             )</f>
        <v/>
      </c>
      <c r="AC178" t="str">
        <f>IF(Data!$K179=AC$1, "",             IF(ISERR(SEARCH(AC$1,Data!$G179)),        "",          ";" &amp; VLOOKUP(AC$1,Data!$K:$M,3, FALSE) &amp; ",""" &amp; VLOOKUP(AC$1,Data!$K:$L,2, FALSE) &amp; """;"   )             )</f>
        <v/>
      </c>
      <c r="AD178" t="str">
        <f>IF(Data!$K179=AD$1, "",             IF(ISERR(SEARCH(AD$1,Data!$G179)),        "",          ";" &amp; VLOOKUP(AD$1,Data!$K:$M,3, FALSE) &amp; ",""" &amp; VLOOKUP(AD$1,Data!$K:$L,2, FALSE) &amp; """;"   )             )</f>
        <v/>
      </c>
      <c r="AE178" t="str">
        <f>IF(Data!$K179=AE$1, "",             IF(ISERR(SEARCH(AE$1,Data!$G179)),        "",          ";" &amp; VLOOKUP(AE$1,Data!$K:$M,3, FALSE) &amp; ",""" &amp; VLOOKUP(AE$1,Data!$K:$L,2, FALSE) &amp; """;"   )             )</f>
        <v/>
      </c>
      <c r="AF178" t="str">
        <f>IF(Data!$K179=AF$1, "",             IF(ISERR(SEARCH(AF$1,Data!$G179)),        "",          ";" &amp; VLOOKUP(AF$1,Data!$K:$M,3, FALSE) &amp; ",""" &amp; VLOOKUP(AF$1,Data!$K:$L,2, FALSE) &amp; """;"   )             )</f>
        <v/>
      </c>
      <c r="AG178" t="str">
        <f>IF(Data!$K179=AG$1, "",             IF(ISERR(SEARCH(AG$1,Data!$G179)),        "",          ";" &amp; VLOOKUP(AG$1,Data!$K:$M,3, FALSE) &amp; ",""" &amp; VLOOKUP(AG$1,Data!$K:$L,2, FALSE) &amp; """;"   )             )</f>
        <v/>
      </c>
      <c r="AH178" t="str">
        <f>IF(Data!$K179=AH$1, "",             IF(ISERR(SEARCH(AH$1,Data!$G179)),        "",          ";" &amp; VLOOKUP(AH$1,Data!$K:$M,3, FALSE) &amp; ",""" &amp; VLOOKUP(AH$1,Data!$K:$L,2, FALSE) &amp; """;"   )             )</f>
        <v/>
      </c>
      <c r="AI178" t="str">
        <f>IF(Data!$K179=AI$1, "",             IF(ISERR(SEARCH(AI$1,Data!$G179)),        "",          ";" &amp; VLOOKUP(AI$1,Data!$K:$M,3, FALSE) &amp; ",""" &amp; VLOOKUP(AI$1,Data!$K:$L,2, FALSE) &amp; """;"   )             )</f>
        <v/>
      </c>
      <c r="AJ178" t="str">
        <f>IF(Data!$K179=AJ$1, "",             IF(ISERR(SEARCH(AJ$1,Data!$G179)),        "",          ";" &amp; VLOOKUP(AJ$1,Data!$K:$M,3, FALSE) &amp; ",""" &amp; VLOOKUP(AJ$1,Data!$K:$L,2, FALSE) &amp; """;"   )             )</f>
        <v/>
      </c>
      <c r="AK178" t="str">
        <f>IF(Data!$K179=AK$1, "",             IF(ISERR(SEARCH(AK$1,Data!$G179)),        "",          ";" &amp; VLOOKUP(AK$1,Data!$K:$M,3, FALSE) &amp; ",""" &amp; VLOOKUP(AK$1,Data!$K:$L,2, FALSE) &amp; """;"   )             )</f>
        <v/>
      </c>
      <c r="AL178" t="str">
        <f>IF(Data!$K179=AL$1, "",             IF(ISERR(SEARCH(AL$1,Data!$G179)),        "",          ";" &amp; VLOOKUP(AL$1,Data!$K:$M,3, FALSE) &amp; ",""" &amp; VLOOKUP(AL$1,Data!$K:$L,2, FALSE) &amp; """;"   )             )</f>
        <v/>
      </c>
      <c r="AM178" t="str">
        <f>IF(Data!$K179=AM$1, "",             IF(ISERR(SEARCH(AM$1,Data!$G179)),        "",          ";" &amp; VLOOKUP(AM$1,Data!$K:$M,3, FALSE) &amp; ",""" &amp; VLOOKUP(AM$1,Data!$K:$L,2, FALSE) &amp; """;"   )             )</f>
        <v/>
      </c>
      <c r="AN178" t="str">
        <f>IF(Data!$K179=AN$1, "",             IF(ISERR(SEARCH(AN$1,Data!$G179)),        "",          ";" &amp; VLOOKUP(AN$1,Data!$K:$M,3, FALSE) &amp; ",""" &amp; VLOOKUP(AN$1,Data!$K:$L,2, FALSE) &amp; """;"   )             )</f>
        <v/>
      </c>
      <c r="AO178" t="str">
        <f>IF(Data!$K179=AO$1, "",             IF(ISERR(SEARCH(AO$1,Data!$G179)),        "",          ";" &amp; VLOOKUP(AO$1,Data!$K:$M,3, FALSE) &amp; ",""" &amp; VLOOKUP(AO$1,Data!$K:$L,2, FALSE) &amp; """;"   )             )</f>
        <v/>
      </c>
      <c r="AP178" t="str">
        <f>IF(Data!$K179=AP$1, "",             IF(ISERR(SEARCH(AP$1,Data!$G179)),        "",          ";" &amp; VLOOKUP(AP$1,Data!$K:$M,3, FALSE) &amp; ",""" &amp; VLOOKUP(AP$1,Data!$K:$L,2, FALSE) &amp; """;"   )             )</f>
        <v/>
      </c>
      <c r="AQ178" t="str">
        <f>IF(Data!$K179=AQ$1, "",             IF(ISERR(SEARCH(AQ$1,Data!$G179)),        "",          ";" &amp; VLOOKUP(AQ$1,Data!$K:$M,3, FALSE) &amp; ",""" &amp; VLOOKUP(AQ$1,Data!$K:$L,2, FALSE) &amp; """;"   )             )</f>
        <v/>
      </c>
      <c r="AR178" t="str">
        <f>IF(Data!$K179=AR$1, "",             IF(ISERR(SEARCH(AR$1,Data!$G179)),        "",          ";" &amp; VLOOKUP(AR$1,Data!$K:$M,3, FALSE) &amp; ",""" &amp; VLOOKUP(AR$1,Data!$K:$L,2, FALSE) &amp; """;"   )             )</f>
        <v/>
      </c>
      <c r="AS178" t="str">
        <f>IF(Data!$K179=AS$1, "",             IF(ISERR(SEARCH(AS$1,Data!$G179)),        "",          ";" &amp; VLOOKUP(AS$1,Data!$K:$M,3, FALSE) &amp; ",""" &amp; VLOOKUP(AS$1,Data!$K:$L,2, FALSE) &amp; """;"   )             )</f>
        <v/>
      </c>
      <c r="AT178" t="str">
        <f>IF(Data!$K179=AT$1, "",             IF(ISERR(SEARCH(AT$1,Data!$G179)),        "",          ";" &amp; VLOOKUP(AT$1,Data!$K:$M,3, FALSE) &amp; ",""" &amp; VLOOKUP(AT$1,Data!$K:$L,2, FALSE) &amp; """;"   )             )</f>
        <v/>
      </c>
      <c r="AU178" t="str">
        <f>IF(Data!$K179=AU$1, "",             IF(ISERR(SEARCH(AU$1,Data!$G179)),        "",          ";" &amp; VLOOKUP(AU$1,Data!$K:$M,3, FALSE) &amp; ",""" &amp; VLOOKUP(AU$1,Data!$K:$L,2, FALSE) &amp; """;"   )             )</f>
        <v/>
      </c>
      <c r="AV178" t="str">
        <f>IF(Data!$K179=AV$1, "",             IF(ISERR(SEARCH(AV$1,Data!$G179)),        "",          ";" &amp; VLOOKUP(AV$1,Data!$K:$M,3, FALSE) &amp; ",""" &amp; VLOOKUP(AV$1,Data!$K:$L,2, FALSE) &amp; """;"   )             )</f>
        <v/>
      </c>
      <c r="AW178" t="str">
        <f>IF(Data!$K179=AW$1, "",             IF(ISERR(SEARCH(AW$1,Data!$G179)),        "",          ";" &amp; VLOOKUP(AW$1,Data!$K:$M,3, FALSE) &amp; ",""" &amp; VLOOKUP(AW$1,Data!$K:$L,2, FALSE) &amp; """;"   )             )</f>
        <v/>
      </c>
      <c r="AX178" t="str">
        <f>IF(Data!$K179=AX$1, "",             IF(ISERR(SEARCH(AX$1,Data!$G179)),        "",          ";" &amp; VLOOKUP(AX$1,Data!$K:$M,3, FALSE) &amp; ",""" &amp; VLOOKUP(AX$1,Data!$K:$L,2, FALSE) &amp; """;"   )             )</f>
        <v/>
      </c>
      <c r="AY178" t="str">
        <f>IF(Data!$K179=AY$1, "",             IF(ISERR(SEARCH(AY$1,Data!$G179)),        "",          ";" &amp; VLOOKUP(AY$1,Data!$K:$M,3, FALSE) &amp; ",""" &amp; VLOOKUP(AY$1,Data!$K:$L,2, FALSE) &amp; """;"   )             )</f>
        <v/>
      </c>
      <c r="AZ178" t="str">
        <f>IF(Data!$K179=AZ$1, "",             IF(ISERR(SEARCH(AZ$1,Data!$G179)),        "",          ";" &amp; VLOOKUP(AZ$1,Data!$K:$M,3, FALSE) &amp; ",""" &amp; VLOOKUP(AZ$1,Data!$K:$L,2, FALSE) &amp; """;"   )             )</f>
        <v/>
      </c>
      <c r="BA178" t="str">
        <f>IF(Data!$K179=BA$1, "",             IF(ISERR(SEARCH(BA$1,Data!$G179)),        "",          ";" &amp; VLOOKUP(BA$1,Data!$K:$M,3, FALSE) &amp; ",""" &amp; VLOOKUP(BA$1,Data!$K:$L,2, FALSE) &amp; """;"   )             )</f>
        <v/>
      </c>
      <c r="BB178" t="str">
        <f>IF(Data!$K179=BB$1, "",             IF(ISERR(SEARCH(BB$1,Data!$G179)),        "",          ";" &amp; VLOOKUP(BB$1,Data!$K:$M,3, FALSE) &amp; ",""" &amp; VLOOKUP(BB$1,Data!$K:$L,2, FALSE) &amp; """;"   )             )</f>
        <v/>
      </c>
      <c r="BC178" t="str">
        <f>IF(Data!$K179=BC$1, "",             IF(ISERR(SEARCH(BC$1,Data!$G179)),        "",          ";" &amp; VLOOKUP(BC$1,Data!$K:$M,3, FALSE) &amp; ",""" &amp; VLOOKUP(BC$1,Data!$K:$L,2, FALSE) &amp; """;"   )             )</f>
        <v/>
      </c>
      <c r="BD178" t="str">
        <f>IF(Data!$K179=BD$1, "",             IF(ISERR(SEARCH(BD$1,Data!$G179)),        "",          ";" &amp; VLOOKUP(BD$1,Data!$K:$M,3, FALSE) &amp; ",""" &amp; VLOOKUP(BD$1,Data!$K:$L,2, FALSE) &amp; """;"   )             )</f>
        <v/>
      </c>
      <c r="BE178" t="str">
        <f>IF(Data!$K179=BE$1, "",             IF(ISERR(SEARCH(BE$1,Data!$G179)),        "",          ";" &amp; VLOOKUP(BE$1,Data!$K:$M,3, FALSE) &amp; ",""" &amp; VLOOKUP(BE$1,Data!$K:$L,2, FALSE) &amp; """;"   )             )</f>
        <v/>
      </c>
      <c r="BF178" t="str">
        <f>IF(Data!$K179=BF$1, "",             IF(ISERR(SEARCH(BF$1,Data!$G179)),        "",          ";" &amp; VLOOKUP(BF$1,Data!$K:$M,3, FALSE) &amp; ",""" &amp; VLOOKUP(BF$1,Data!$K:$L,2, FALSE) &amp; """;"   )             )</f>
        <v/>
      </c>
      <c r="BG178" t="str">
        <f>IF(Data!$K179=BG$1, "",             IF(ISERR(SEARCH(BG$1,Data!$G179)),        "",          ";" &amp; VLOOKUP(BG$1,Data!$K:$M,3, FALSE) &amp; ",""" &amp; VLOOKUP(BG$1,Data!$K:$L,2, FALSE) &amp; """;"   )             )</f>
        <v/>
      </c>
      <c r="BH178" t="str">
        <f>IF(Data!$K179=BH$1, "",             IF(ISERR(SEARCH(BH$1,Data!$G179)),        "",          ";" &amp; VLOOKUP(BH$1,Data!$K:$M,3, FALSE) &amp; ",""" &amp; VLOOKUP(BH$1,Data!$K:$L,2, FALSE) &amp; """;"   )             )</f>
        <v/>
      </c>
      <c r="BI178" t="str">
        <f>IF(Data!$K179=BI$1, "",             IF(ISERR(SEARCH(BI$1,Data!$G179)),        "",          ";" &amp; VLOOKUP(BI$1,Data!$K:$M,3, FALSE) &amp; ",""" &amp; VLOOKUP(BI$1,Data!$K:$L,2, FALSE) &amp; """;"   )             )</f>
        <v/>
      </c>
      <c r="BJ178" t="str">
        <f>IF(Data!$K179=BJ$1, "",             IF(ISERR(SEARCH(BJ$1,Data!$G179)),        "",          ";" &amp; VLOOKUP(BJ$1,Data!$K:$M,3, FALSE) &amp; ",""" &amp; VLOOKUP(BJ$1,Data!$K:$L,2, FALSE) &amp; """;"   )             )</f>
        <v/>
      </c>
      <c r="BK178" t="str">
        <f>IF(Data!$K179=BK$1, "",             IF(ISERR(SEARCH(BK$1,Data!$G179)),        "",          ";" &amp; VLOOKUP(BK$1,Data!$K:$M,3, FALSE) &amp; ",""" &amp; VLOOKUP(BK$1,Data!$K:$L,2, FALSE) &amp; """;"   )             )</f>
        <v/>
      </c>
      <c r="BL178" t="str">
        <f>IF(Data!$K179=BL$1, "",             IF(ISERR(SEARCH(BL$1,Data!$G179)),        "",          ";" &amp; VLOOKUP(BL$1,Data!$K:$M,3, FALSE) &amp; ",""" &amp; VLOOKUP(BL$1,Data!$K:$L,2, FALSE) &amp; """;"   )             )</f>
        <v/>
      </c>
      <c r="BM178" t="str">
        <f>IF(Data!$K179=BM$1, "",             IF(ISERR(SEARCH(BM$1,Data!$G179)),        "",          ";" &amp; VLOOKUP(BM$1,Data!$K:$M,3, FALSE) &amp; ",""" &amp; VLOOKUP(BM$1,Data!$K:$L,2, FALSE) &amp; """;"   )             )</f>
        <v/>
      </c>
      <c r="BN178" t="str">
        <f>IF(Data!$K179=BN$1, "",             IF(ISERR(SEARCH(BN$1,Data!$G179)),        "",          ";" &amp; VLOOKUP(BN$1,Data!$K:$M,3, FALSE) &amp; ",""" &amp; VLOOKUP(BN$1,Data!$K:$L,2, FALSE) &amp; """;"   )             )</f>
        <v/>
      </c>
      <c r="BO178" t="str">
        <f>IF(Data!$K179=BO$1, "",             IF(ISERR(SEARCH(BO$1,Data!$G179)),        "",          ";" &amp; VLOOKUP(BO$1,Data!$K:$M,3, FALSE) &amp; ",""" &amp; VLOOKUP(BO$1,Data!$K:$L,2, FALSE) &amp; """;"   )             )</f>
        <v/>
      </c>
      <c r="BP178" t="str">
        <f>IF(Data!$K179=BP$1, "",             IF(ISERR(SEARCH(BP$1,Data!$G179)),        "",          ";" &amp; VLOOKUP(BP$1,Data!$K:$M,3, FALSE) &amp; ",""" &amp; VLOOKUP(BP$1,Data!$K:$L,2, FALSE) &amp; """;"   )             )</f>
        <v/>
      </c>
      <c r="BQ178" t="str">
        <f>IF(Data!$K179=BQ$1, "",             IF(ISERR(SEARCH(BQ$1,Data!$G179)),        "",          ";" &amp; VLOOKUP(BQ$1,Data!$K:$M,3, FALSE) &amp; ",""" &amp; VLOOKUP(BQ$1,Data!$K:$L,2, FALSE) &amp; """;"   )             )</f>
        <v/>
      </c>
      <c r="BR178" t="str">
        <f>IF(Data!$K179=BR$1, "",             IF(ISERR(SEARCH(BR$1,Data!$G179)),        "",          ";" &amp; VLOOKUP(BR$1,Data!$K:$M,3, FALSE) &amp; ",""" &amp; VLOOKUP(BR$1,Data!$K:$L,2, FALSE) &amp; """;"   )             )</f>
        <v/>
      </c>
      <c r="BS178" t="str">
        <f>IF(Data!$K179=BS$1, "",             IF(ISERR(SEARCH(BS$1,Data!$G179)),        "",          ";" &amp; VLOOKUP(BS$1,Data!$K:$M,3, FALSE) &amp; ",""" &amp; VLOOKUP(BS$1,Data!$K:$L,2, FALSE) &amp; """;"   )             )</f>
        <v/>
      </c>
      <c r="BT178" t="str">
        <f>IF(Data!$K179=BT$1, "",             IF(ISERR(SEARCH(BT$1,Data!$G179)),        "",          ";" &amp; VLOOKUP(BT$1,Data!$K:$M,3, FALSE) &amp; ",""" &amp; VLOOKUP(BT$1,Data!$K:$L,2, FALSE) &amp; """;"   )             )</f>
        <v/>
      </c>
      <c r="BU178" t="str">
        <f>IF(Data!$K179=BU$1, "",             IF(ISERR(SEARCH(BU$1,Data!$G179)),        "",          ";" &amp; VLOOKUP(BU$1,Data!$K:$M,3, FALSE) &amp; ",""" &amp; VLOOKUP(BU$1,Data!$K:$L,2, FALSE) &amp; """;"   )             )</f>
        <v/>
      </c>
      <c r="BV178" t="str">
        <f>IF(Data!$K179=BV$1, "",             IF(ISERR(SEARCH(BV$1,Data!$G179)),        "",          ";" &amp; VLOOKUP(BV$1,Data!$K:$M,3, FALSE) &amp; ",""" &amp; VLOOKUP(BV$1,Data!$K:$L,2, FALSE) &amp; """;"   )             )</f>
        <v/>
      </c>
      <c r="BW178" t="str">
        <f>IF(Data!$K179=BW$1, "",             IF(ISERR(SEARCH(BW$1,Data!$G179)),        "",          ";" &amp; VLOOKUP(BW$1,Data!$K:$M,3, FALSE) &amp; ",""" &amp; VLOOKUP(BW$1,Data!$K:$L,2, FALSE) &amp; """;"   )             )</f>
        <v/>
      </c>
      <c r="BX178" t="str">
        <f>IF(Data!$K179=BX$1, "",             IF(ISERR(SEARCH(BX$1,Data!$G179)),        "",          ";" &amp; VLOOKUP(BX$1,Data!$K:$M,3, FALSE) &amp; ",""" &amp; VLOOKUP(BX$1,Data!$K:$L,2, FALSE) &amp; """;"   )             )</f>
        <v/>
      </c>
      <c r="BY178" t="str">
        <f>IF(Data!$K179=BY$1, "",             IF(ISERR(SEARCH(BY$1,Data!$G179)),        "",          ";" &amp; VLOOKUP(BY$1,Data!$K:$M,3, FALSE) &amp; ",""" &amp; VLOOKUP(BY$1,Data!$K:$L,2, FALSE) &amp; """;"   )             )</f>
        <v/>
      </c>
      <c r="BZ178" t="str">
        <f>IF(Data!$K179=BZ$1, "",             IF(ISERR(SEARCH(BZ$1,Data!$G179)),        "",          ";" &amp; VLOOKUP(BZ$1,Data!$K:$M,3, FALSE) &amp; ",""" &amp; VLOOKUP(BZ$1,Data!$K:$L,2, FALSE) &amp; """;"   )             )</f>
        <v/>
      </c>
      <c r="CA178" t="str">
        <f>IF(Data!$K179=CA$1, "",             IF(ISERR(SEARCH(CA$1,Data!$G179)),        "",          ";" &amp; VLOOKUP(CA$1,Data!$K:$M,3, FALSE) &amp; ",""" &amp; VLOOKUP(CA$1,Data!$K:$L,2, FALSE) &amp; """;"   )             )</f>
        <v/>
      </c>
      <c r="CB178" t="str">
        <f>IF(Data!$K179=CB$1, "",             IF(ISERR(SEARCH(CB$1,Data!$G179)),        "",          ";" &amp; VLOOKUP(CB$1,Data!$K:$M,3, FALSE) &amp; ",""" &amp; VLOOKUP(CB$1,Data!$K:$L,2, FALSE) &amp; """;"   )             )</f>
        <v/>
      </c>
      <c r="CC178" t="str">
        <f>IF(Data!$K179=CC$1, "",             IF(ISERR(SEARCH(CC$1,Data!$G179)),        "",          ";" &amp; VLOOKUP(CC$1,Data!$K:$M,3, FALSE) &amp; ",""" &amp; VLOOKUP(CC$1,Data!$K:$L,2, FALSE) &amp; """;"   )             )</f>
        <v/>
      </c>
      <c r="CD178" t="str">
        <f>IF(Data!$K179=CD$1, "",             IF(ISERR(SEARCH(CD$1,Data!$G179)),        "",          ";" &amp; VLOOKUP(CD$1,Data!$K:$M,3, FALSE) &amp; ",""" &amp; VLOOKUP(CD$1,Data!$K:$L,2, FALSE) &amp; """;"   )             )</f>
        <v/>
      </c>
      <c r="CE178" t="str">
        <f>IF(Data!$K179=CE$1, "",             IF(ISERR(SEARCH(CE$1,Data!$G179)),        "",          ";" &amp; VLOOKUP(CE$1,Data!$K:$M,3, FALSE) &amp; ",""" &amp; VLOOKUP(CE$1,Data!$K:$L,2, FALSE) &amp; """;"   )             )</f>
        <v/>
      </c>
      <c r="CF178" t="str">
        <f>IF(Data!$K179=CF$1, "",             IF(ISERR(SEARCH(CF$1,Data!$G179)),        "",          ";" &amp; VLOOKUP(CF$1,Data!$K:$M,3, FALSE) &amp; ",""" &amp; VLOOKUP(CF$1,Data!$K:$L,2, FALSE) &amp; """;"   )             )</f>
        <v/>
      </c>
      <c r="CG178" t="str">
        <f>IF(Data!$K179=CG$1, "",             IF(ISERR(SEARCH(CG$1,Data!$G179)),        "",          ";" &amp; VLOOKUP(CG$1,Data!$K:$M,3, FALSE) &amp; ",""" &amp; VLOOKUP(CG$1,Data!$K:$L,2, FALSE) &amp; """;"   )             )</f>
        <v/>
      </c>
      <c r="CH178" t="str">
        <f>IF(Data!$K179=CH$1, "",             IF(ISERR(SEARCH(CH$1,Data!$G179)),        "",          ";" &amp; VLOOKUP(CH$1,Data!$K:$M,3, FALSE) &amp; ",""" &amp; VLOOKUP(CH$1,Data!$K:$L,2, FALSE) &amp; """;"   )             )</f>
        <v/>
      </c>
      <c r="CI178" t="str">
        <f>IF(Data!$K179=CI$1, "",             IF(ISERR(SEARCH(CI$1,Data!$G179)),        "",          ";" &amp; VLOOKUP(CI$1,Data!$K:$M,3, FALSE) &amp; ",""" &amp; VLOOKUP(CI$1,Data!$K:$L,2, FALSE) &amp; """;"   )             )</f>
        <v/>
      </c>
      <c r="CJ178" t="str">
        <f>IF(Data!$K179=CJ$1, "",             IF(ISERR(SEARCH(CJ$1,Data!$G179)),        "",          ";" &amp; VLOOKUP(CJ$1,Data!$K:$M,3, FALSE) &amp; ",""" &amp; VLOOKUP(CJ$1,Data!$K:$L,2, FALSE) &amp; """;"   )             )</f>
        <v/>
      </c>
      <c r="CK178" t="str">
        <f>IF(Data!$K179=CK$1, "",             IF(ISERR(SEARCH(CK$1,Data!$G179)),        "",          ";" &amp; VLOOKUP(CK$1,Data!$K:$M,3, FALSE) &amp; ",""" &amp; VLOOKUP(CK$1,Data!$K:$L,2, FALSE) &amp; """;"   )             )</f>
        <v/>
      </c>
      <c r="CL178" t="str">
        <f>IF(Data!$K179=CL$1, "",             IF(ISERR(SEARCH(CL$1,Data!$G179)),        "",          ";" &amp; VLOOKUP(CL$1,Data!$K:$M,3, FALSE) &amp; ",""" &amp; VLOOKUP(CL$1,Data!$K:$L,2, FALSE) &amp; """;"   )             )</f>
        <v/>
      </c>
      <c r="CM178" t="str">
        <f>IF(Data!$K179=CM$1, "",             IF(ISERR(SEARCH(CM$1,Data!$G179)),        "",          ";" &amp; VLOOKUP(CM$1,Data!$K:$M,3, FALSE) &amp; ",""" &amp; VLOOKUP(CM$1,Data!$K:$L,2, FALSE) &amp; """;"   )             )</f>
        <v/>
      </c>
      <c r="CN178" t="str">
        <f>IF(Data!$K179=CN$1, "",             IF(ISERR(SEARCH(CN$1,Data!$G179)),        "",          ";" &amp; VLOOKUP(CN$1,Data!$K:$M,3, FALSE) &amp; ",""" &amp; VLOOKUP(CN$1,Data!$K:$L,2, FALSE) &amp; """;"   )             )</f>
        <v/>
      </c>
      <c r="CO178" t="str">
        <f>IF(Data!$K179=CO$1, "",             IF(ISERR(SEARCH(CO$1,Data!$G179)),        "",          ";" &amp; VLOOKUP(CO$1,Data!$K:$M,3, FALSE) &amp; ",""" &amp; VLOOKUP(CO$1,Data!$K:$L,2, FALSE) &amp; """;"   )             )</f>
        <v/>
      </c>
      <c r="CP178" t="str">
        <f>IF(Data!$K179=CP$1, "",             IF(ISERR(SEARCH(CP$1,Data!$G179)),        "",          ";" &amp; VLOOKUP(CP$1,Data!$K:$M,3, FALSE) &amp; ",""" &amp; VLOOKUP(CP$1,Data!$K:$L,2, FALSE) &amp; """;"   )             )</f>
        <v/>
      </c>
      <c r="CQ178" t="str">
        <f>IF(Data!$K179=CQ$1, "",             IF(ISERR(SEARCH(CQ$1,Data!$G179)),        "",          ";" &amp; VLOOKUP(CQ$1,Data!$K:$M,3, FALSE) &amp; ",""" &amp; VLOOKUP(CQ$1,Data!$K:$L,2, FALSE) &amp; """;"   )             )</f>
        <v/>
      </c>
      <c r="CR178" t="str">
        <f>IF(Data!$K179=CR$1, "",             IF(ISERR(SEARCH(CR$1,Data!$G179)),        "",          ";" &amp; VLOOKUP(CR$1,Data!$K:$M,3, FALSE) &amp; ",""" &amp; VLOOKUP(CR$1,Data!$K:$L,2, FALSE) &amp; """;"   )             )</f>
        <v/>
      </c>
      <c r="CS178" t="str">
        <f>IF(Data!$K179=CS$1, "",             IF(ISERR(SEARCH(CS$1,Data!$G179)),        "",          ";" &amp; VLOOKUP(CS$1,Data!$K:$M,3, FALSE) &amp; ",""" &amp; VLOOKUP(CS$1,Data!$K:$L,2, FALSE) &amp; """;"   )             )</f>
        <v/>
      </c>
      <c r="CT178" t="str">
        <f>IF(Data!$K179=CT$1, "",             IF(ISERR(SEARCH(CT$1,Data!$G179)),        "",          ";" &amp; VLOOKUP(CT$1,Data!$K:$M,3, FALSE) &amp; ",""" &amp; VLOOKUP(CT$1,Data!$K:$L,2, FALSE) &amp; """;"   )             )</f>
        <v/>
      </c>
      <c r="CU178" t="str">
        <f>IF(Data!$K179=CU$1, "",             IF(ISERR(SEARCH(CU$1,Data!$G179)),        "",          ";" &amp; VLOOKUP(CU$1,Data!$K:$M,3, FALSE) &amp; ",""" &amp; VLOOKUP(CU$1,Data!$K:$L,2, FALSE) &amp; """;"   )             )</f>
        <v/>
      </c>
      <c r="CV178" t="str">
        <f>IF(Data!$K179=CV$1, "",             IF(ISERR(SEARCH(CV$1,Data!$G179)),        "",          ";" &amp; VLOOKUP(CV$1,Data!$K:$M,3, FALSE) &amp; ",""" &amp; VLOOKUP(CV$1,Data!$K:$L,2, FALSE) &amp; """;"   )             )</f>
        <v/>
      </c>
      <c r="CW178" t="str">
        <f>IF(Data!$K179=CW$1, "",             IF(ISERR(SEARCH(CW$1,Data!$G179)),        "",          ";" &amp; VLOOKUP(CW$1,Data!$K:$M,3, FALSE) &amp; ",""" &amp; VLOOKUP(CW$1,Data!$K:$L,2, FALSE) &amp; """;"   )             )</f>
        <v/>
      </c>
      <c r="CX178" t="str">
        <f>IF(Data!$K179=CX$1, "",             IF(ISERR(SEARCH(CX$1,Data!$G179)),        "",          ";" &amp; VLOOKUP(CX$1,Data!$K:$M,3, FALSE) &amp; ",""" &amp; VLOOKUP(CX$1,Data!$K:$L,2, FALSE) &amp; """;"   )             )</f>
        <v/>
      </c>
      <c r="CY178" t="str">
        <f>IF(Data!$K179=CY$1, "",             IF(ISERR(SEARCH(CY$1,Data!$G179)),        "",          ";" &amp; VLOOKUP(CY$1,Data!$K:$M,3, FALSE) &amp; ",""" &amp; VLOOKUP(CY$1,Data!$K:$L,2, FALSE) &amp; """;"   )             )</f>
        <v/>
      </c>
      <c r="CZ178" t="str">
        <f>IF(Data!$K179=CZ$1, "",             IF(ISERR(SEARCH(CZ$1,Data!$G179)),        "",          ";" &amp; VLOOKUP(CZ$1,Data!$K:$M,3, FALSE) &amp; ",""" &amp; VLOOKUP(CZ$1,Data!$K:$L,2, FALSE) &amp; """;"   )             )</f>
        <v/>
      </c>
      <c r="DA178" t="str">
        <f>IF(Data!$K179=DA$1, "",             IF(ISERR(SEARCH(DA$1,Data!$G179)),        "",          ";" &amp; VLOOKUP(DA$1,Data!$K:$M,3, FALSE) &amp; ",""" &amp; VLOOKUP(DA$1,Data!$K:$L,2, FALSE) &amp; """;"   )             )</f>
        <v/>
      </c>
      <c r="DB178" t="str">
        <f>IF(Data!$K179=DB$1, "",             IF(ISERR(SEARCH(DB$1,Data!$G179)),        "",          ";" &amp; VLOOKUP(DB$1,Data!$K:$M,3, FALSE) &amp; ",""" &amp; VLOOKUP(DB$1,Data!$K:$L,2, FALSE) &amp; """;"   )             )</f>
        <v/>
      </c>
      <c r="DC178" t="str">
        <f>IF(Data!$K179=DC$1, "",             IF(ISERR(SEARCH(DC$1,Data!$G179)),        "",          ";" &amp; VLOOKUP(DC$1,Data!$K:$M,3, FALSE) &amp; ",""" &amp; VLOOKUP(DC$1,Data!$K:$L,2, FALSE) &amp; """;"   )             )</f>
        <v/>
      </c>
      <c r="DD178" t="str">
        <f>IF(Data!$K179=DD$1, "",             IF(ISERR(SEARCH(DD$1,Data!$G179)),        "",          ";" &amp; VLOOKUP(DD$1,Data!$K:$M,3, FALSE) &amp; ",""" &amp; VLOOKUP(DD$1,Data!$K:$L,2, FALSE) &amp; """;"   )             )</f>
        <v/>
      </c>
      <c r="DE178" t="str">
        <f>IF(Data!$K179=DE$1, "",             IF(ISERR(SEARCH(DE$1,Data!$G179)),        "",          ";" &amp; VLOOKUP(DE$1,Data!$K:$M,3, FALSE) &amp; ",""" &amp; VLOOKUP(DE$1,Data!$K:$L,2, FALSE) &amp; """;"   )             )</f>
        <v/>
      </c>
      <c r="DF178" t="str">
        <f>IF(Data!$K179=DF$1, "",             IF(ISERR(SEARCH(DF$1,Data!$G179)),        "",          ";" &amp; VLOOKUP(DF$1,Data!$K:$M,3, FALSE) &amp; ",""" &amp; VLOOKUP(DF$1,Data!$K:$L,2, FALSE) &amp; """;"   )             )</f>
        <v/>
      </c>
      <c r="DG178" t="str">
        <f>IF(Data!$K179=DG$1, "",             IF(ISERR(SEARCH(DG$1,Data!$G179)),        "",          ";" &amp; VLOOKUP(DG$1,Data!$K:$M,3, FALSE) &amp; ",""" &amp; VLOOKUP(DG$1,Data!$K:$L,2, FALSE) &amp; """;"   )             )</f>
        <v/>
      </c>
      <c r="DH178" t="str">
        <f>IF(Data!$K179=DH$1, "",             IF(ISERR(SEARCH(DH$1,Data!$G179)),        "",          ";" &amp; VLOOKUP(DH$1,Data!$K:$M,3, FALSE) &amp; ",""" &amp; VLOOKUP(DH$1,Data!$K:$L,2, FALSE) &amp; """;"   )             )</f>
        <v/>
      </c>
      <c r="DI178" t="str">
        <f>IF(Data!$K179=DI$1, "",             IF(ISERR(SEARCH(DI$1,Data!$G179)),        "",          ";" &amp; VLOOKUP(DI$1,Data!$K:$M,3, FALSE) &amp; ",""" &amp; VLOOKUP(DI$1,Data!$K:$L,2, FALSE) &amp; """;"   )             )</f>
        <v/>
      </c>
      <c r="DJ178" t="str">
        <f>IF(Data!$K179=DJ$1, "",             IF(ISERR(SEARCH(DJ$1,Data!$G179)),        "",          ";" &amp; VLOOKUP(DJ$1,Data!$K:$M,3, FALSE) &amp; ",""" &amp; VLOOKUP(DJ$1,Data!$K:$L,2, FALSE) &amp; """;"   )             )</f>
        <v/>
      </c>
      <c r="DK178" t="str">
        <f>IF(Data!$K179=DK$1, "",             IF(ISERR(SEARCH(DK$1,Data!$G179)),        "",          ";" &amp; VLOOKUP(DK$1,Data!$K:$M,3, FALSE) &amp; ",""" &amp; VLOOKUP(DK$1,Data!$K:$L,2, FALSE) &amp; """;"   )             )</f>
        <v/>
      </c>
      <c r="DL178" t="str">
        <f>IF(Data!$K179=DL$1, "",             IF(ISERR(SEARCH(DL$1,Data!$G179)),        "",          ";" &amp; VLOOKUP(DL$1,Data!$K:$M,3, FALSE) &amp; ",""" &amp; VLOOKUP(DL$1,Data!$K:$L,2, FALSE) &amp; """;"   )             )</f>
        <v/>
      </c>
      <c r="DM178" t="str">
        <f>IF(Data!$K179=DM$1, "",             IF(ISERR(SEARCH(DM$1,Data!$G179)),        "",          ";" &amp; VLOOKUP(DM$1,Data!$K:$M,3, FALSE) &amp; ",""" &amp; VLOOKUP(DM$1,Data!$K:$L,2, FALSE) &amp; """;"   )             )</f>
        <v/>
      </c>
      <c r="DN178" t="str">
        <f>IF(Data!$K179=DN$1, "",             IF(ISERR(SEARCH(DN$1,Data!$G179)),        "",          ";" &amp; VLOOKUP(DN$1,Data!$K:$M,3, FALSE) &amp; ",""" &amp; VLOOKUP(DN$1,Data!$K:$L,2, FALSE) &amp; """;"   )             )</f>
        <v/>
      </c>
      <c r="DO178" t="str">
        <f>IF(Data!$K179=DO$1, "",             IF(ISERR(SEARCH(DO$1,Data!$G179)),        "",          ";" &amp; VLOOKUP(DO$1,Data!$K:$M,3, FALSE) &amp; ",""" &amp; VLOOKUP(DO$1,Data!$K:$L,2, FALSE) &amp; """;"   )             )</f>
        <v/>
      </c>
      <c r="DP178" t="str">
        <f>IF(Data!$K179=DP$1, "",             IF(ISERR(SEARCH(DP$1,Data!$G179)),        "",          ";" &amp; VLOOKUP(DP$1,Data!$K:$M,3, FALSE) &amp; ",""" &amp; VLOOKUP(DP$1,Data!$K:$L,2, FALSE) &amp; """;"   )             )</f>
        <v/>
      </c>
      <c r="DQ178" t="str">
        <f>IF(Data!$K179=DQ$1, "",             IF(ISERR(SEARCH(DQ$1,Data!$G179)),        "",          ";" &amp; VLOOKUP(DQ$1,Data!$K:$M,3, FALSE) &amp; ",""" &amp; VLOOKUP(DQ$1,Data!$K:$L,2, FALSE) &amp; """;"   )             )</f>
        <v/>
      </c>
      <c r="DR178" t="str">
        <f>IF(Data!$K179=DR$1, "",             IF(ISERR(SEARCH(DR$1,Data!$G179)),        "",          ";" &amp; VLOOKUP(DR$1,Data!$K:$M,3, FALSE) &amp; ",""" &amp; VLOOKUP(DR$1,Data!$K:$L,2, FALSE) &amp; """;"   )             )</f>
        <v/>
      </c>
      <c r="DS178" t="str">
        <f>IF(Data!$K179=DS$1, "",             IF(ISERR(SEARCH(DS$1,Data!$G179)),        "",          ";" &amp; VLOOKUP(DS$1,Data!$K:$M,3, FALSE) &amp; ",""" &amp; VLOOKUP(DS$1,Data!$K:$L,2, FALSE) &amp; """;"   )             )</f>
        <v/>
      </c>
      <c r="DT178" t="str">
        <f>IF(Data!$K179=DT$1, "",             IF(ISERR(SEARCH(DT$1,Data!$G179)),        "",          ";" &amp; VLOOKUP(DT$1,Data!$K:$M,3, FALSE) &amp; ",""" &amp; VLOOKUP(DT$1,Data!$K:$L,2, FALSE) &amp; """;"   )             )</f>
        <v/>
      </c>
      <c r="DU178" t="str">
        <f>IF(Data!$K179=DU$1, "",             IF(ISERR(SEARCH(DU$1,Data!$G179)),        "",          ";" &amp; VLOOKUP(DU$1,Data!$K:$M,3, FALSE) &amp; ",""" &amp; VLOOKUP(DU$1,Data!$K:$L,2, FALSE) &amp; """;"   )             )</f>
        <v/>
      </c>
      <c r="DV178" t="str">
        <f>IF(Data!$K179=DV$1, "",             IF(ISERR(SEARCH(DV$1,Data!$G179)),        "",          ";" &amp; VLOOKUP(DV$1,Data!$K:$M,3, FALSE) &amp; ",""" &amp; VLOOKUP(DV$1,Data!$K:$L,2, FALSE) &amp; """;"   )             )</f>
        <v/>
      </c>
      <c r="DW178" t="str">
        <f>IF(Data!$K179=DW$1, "",             IF(ISERR(SEARCH(DW$1,Data!$G179)),        "",          ";" &amp; VLOOKUP(DW$1,Data!$K:$M,3, FALSE) &amp; ",""" &amp; VLOOKUP(DW$1,Data!$K:$L,2, FALSE) &amp; """;"   )             )</f>
        <v/>
      </c>
      <c r="DX178" t="str">
        <f>IF(Data!$K179=DX$1, "",             IF(ISERR(SEARCH(DX$1,Data!$G179)),        "",          ";" &amp; VLOOKUP(DX$1,Data!$K:$M,3, FALSE) &amp; ",""" &amp; VLOOKUP(DX$1,Data!$K:$L,2, FALSE) &amp; """;"   )             )</f>
        <v/>
      </c>
      <c r="DY178" t="str">
        <f>IF(Data!$K179=DY$1, "",             IF(ISERR(SEARCH(DY$1,Data!$G179)),        "",          ";" &amp; VLOOKUP(DY$1,Data!$K:$M,3, FALSE) &amp; ",""" &amp; VLOOKUP(DY$1,Data!$K:$L,2, FALSE) &amp; """;"   )             )</f>
        <v/>
      </c>
      <c r="DZ178" t="str">
        <f>IF(Data!$K179=DZ$1, "",             IF(ISERR(SEARCH(DZ$1,Data!$G179)),        "",          ";" &amp; VLOOKUP(DZ$1,Data!$K:$M,3, FALSE) &amp; ",""" &amp; VLOOKUP(DZ$1,Data!$K:$L,2, FALSE) &amp; """;"   )             )</f>
        <v/>
      </c>
      <c r="EA178" t="str">
        <f>IF(Data!$K179=EA$1, "",             IF(ISERR(SEARCH(EA$1,Data!$G179)),        "",          ";" &amp; VLOOKUP(EA$1,Data!$K:$M,3, FALSE) &amp; ",""" &amp; VLOOKUP(EA$1,Data!$K:$L,2, FALSE) &amp; """;"   )             )</f>
        <v/>
      </c>
      <c r="EB178" t="str">
        <f>IF(Data!$K179=EB$1, "",             IF(ISERR(SEARCH(EB$1,Data!$G179)),        "",          ";" &amp; VLOOKUP(EB$1,Data!$K:$M,3, FALSE) &amp; ",""" &amp; VLOOKUP(EB$1,Data!$K:$L,2, FALSE) &amp; """;"   )             )</f>
        <v/>
      </c>
      <c r="EC178" t="str">
        <f>IF(Data!$K179=EC$1, "",             IF(ISERR(SEARCH(EC$1,Data!$G179)),        "",          ";" &amp; VLOOKUP(EC$1,Data!$K:$M,3, FALSE) &amp; ",""" &amp; VLOOKUP(EC$1,Data!$K:$L,2, FALSE) &amp; """;"   )             )</f>
        <v/>
      </c>
      <c r="ED178" t="str">
        <f>IF(Data!$K179=ED$1, "",             IF(ISERR(SEARCH(ED$1,Data!$G179)),        "",          ";" &amp; VLOOKUP(ED$1,Data!$K:$M,3, FALSE) &amp; ",""" &amp; VLOOKUP(ED$1,Data!$K:$L,2, FALSE) &amp; """;"   )             )</f>
        <v/>
      </c>
      <c r="EE178" t="str">
        <f>IF(Data!$K179=EE$1, "",             IF(ISERR(SEARCH(EE$1,Data!$G179)),        "",          ";" &amp; VLOOKUP(EE$1,Data!$K:$M,3, FALSE) &amp; ",""" &amp; VLOOKUP(EE$1,Data!$K:$L,2, FALSE) &amp; """;"   )             )</f>
        <v/>
      </c>
      <c r="EF178" t="str">
        <f>IF(Data!$K179=EF$1, "",             IF(ISERR(SEARCH(EF$1,Data!$G179)),        "",          ";" &amp; VLOOKUP(EF$1,Data!$K:$M,3, FALSE) &amp; ",""" &amp; VLOOKUP(EF$1,Data!$K:$L,2, FALSE) &amp; """;"   )             )</f>
        <v/>
      </c>
      <c r="EG178" t="str">
        <f>IF(Data!$K179=EG$1, "",             IF(ISERR(SEARCH(EG$1,Data!$G179)),        "",          ";" &amp; VLOOKUP(EG$1,Data!$K:$M,3, FALSE) &amp; ",""" &amp; VLOOKUP(EG$1,Data!$K:$L,2, FALSE) &amp; """;"   )             )</f>
        <v/>
      </c>
      <c r="EH178" t="str">
        <f>IF(Data!$K179=EH$1, "",             IF(ISERR(SEARCH(EH$1,Data!$G179)),        "",          ";" &amp; VLOOKUP(EH$1,Data!$K:$M,3, FALSE) &amp; ",""" &amp; VLOOKUP(EH$1,Data!$K:$L,2, FALSE) &amp; """;"   )             )</f>
        <v/>
      </c>
      <c r="EI178" t="str">
        <f>IF(Data!$K179=EI$1, "",             IF(ISERR(SEARCH(EI$1,Data!$G179)),        "",          ";" &amp; VLOOKUP(EI$1,Data!$K:$M,3, FALSE) &amp; ",""" &amp; VLOOKUP(EI$1,Data!$K:$L,2, FALSE) &amp; """;"   )             )</f>
        <v/>
      </c>
      <c r="EJ178" t="str">
        <f>IF(Data!$K179=EJ$1, "",             IF(ISERR(SEARCH(EJ$1,Data!$G179)),        "",          ";" &amp; VLOOKUP(EJ$1,Data!$K:$M,3, FALSE) &amp; ",""" &amp; VLOOKUP(EJ$1,Data!$K:$L,2, FALSE) &amp; """;"   )             )</f>
        <v/>
      </c>
      <c r="EK178" t="str">
        <f>IF(Data!$K179=EK$1, "",             IF(ISERR(SEARCH(EK$1,Data!$G179)),        "",          ";" &amp; VLOOKUP(EK$1,Data!$K:$M,3, FALSE) &amp; ",""" &amp; VLOOKUP(EK$1,Data!$K:$L,2, FALSE) &amp; """;"   )             )</f>
        <v/>
      </c>
      <c r="EL178" t="str">
        <f>IF(Data!$K179=EL$1, "",             IF(ISERR(SEARCH(EL$1,Data!$G179)),        "",          ";" &amp; VLOOKUP(EL$1,Data!$K:$M,3, FALSE) &amp; ",""" &amp; VLOOKUP(EL$1,Data!$K:$L,2, FALSE) &amp; """;"   )             )</f>
        <v/>
      </c>
      <c r="EM178" t="str">
        <f>IF(Data!$K179=EM$1, "",             IF(ISERR(SEARCH(EM$1,Data!$G179)),        "",          ";" &amp; VLOOKUP(EM$1,Data!$K:$M,3, FALSE) &amp; ",""" &amp; VLOOKUP(EM$1,Data!$K:$L,2, FALSE) &amp; """;"   )             )</f>
        <v/>
      </c>
      <c r="EN178" t="str">
        <f>IF(Data!$K179=EN$1, "",             IF(ISERR(SEARCH(EN$1,Data!$G179)),        "",          ";" &amp; VLOOKUP(EN$1,Data!$K:$M,3, FALSE) &amp; ",""" &amp; VLOOKUP(EN$1,Data!$K:$L,2, FALSE) &amp; """;"   )             )</f>
        <v/>
      </c>
      <c r="EO178" t="str">
        <f>IF(Data!$K179=EO$1, "",             IF(ISERR(SEARCH(EO$1,Data!$G179)),        "",          ";" &amp; VLOOKUP(EO$1,Data!$K:$M,3, FALSE) &amp; ",""" &amp; VLOOKUP(EO$1,Data!$K:$L,2, FALSE) &amp; """;"   )             )</f>
        <v/>
      </c>
      <c r="EP178" t="str">
        <f>IF(Data!$K179=EP$1, "",             IF(ISERR(SEARCH(EP$1,Data!$G179)),        "",          ";" &amp; VLOOKUP(EP$1,Data!$K:$M,3, FALSE) &amp; ",""" &amp; VLOOKUP(EP$1,Data!$K:$L,2, FALSE) &amp; """;"   )             )</f>
        <v/>
      </c>
      <c r="EQ178" t="str">
        <f>IF(Data!$K179=EQ$1, "",             IF(ISERR(SEARCH(EQ$1,Data!$G179)),        "",          ";" &amp; VLOOKUP(EQ$1,Data!$K:$M,3, FALSE) &amp; ",""" &amp; VLOOKUP(EQ$1,Data!$K:$L,2, FALSE) &amp; """;"   )             )</f>
        <v/>
      </c>
      <c r="ER178" t="str">
        <f>IF(Data!$K179=ER$1, "",             IF(ISERR(SEARCH(ER$1,Data!$G179)),        "",          ";" &amp; VLOOKUP(ER$1,Data!$K:$M,3, FALSE) &amp; ",""" &amp; VLOOKUP(ER$1,Data!$K:$L,2, FALSE) &amp; """;"   )             )</f>
        <v/>
      </c>
      <c r="ES178" t="str">
        <f>IF(Data!$K179=ES$1, "",             IF(ISERR(SEARCH(ES$1,Data!$G179)),        "",          ";" &amp; VLOOKUP(ES$1,Data!$K:$M,3, FALSE) &amp; ",""" &amp; VLOOKUP(ES$1,Data!$K:$L,2, FALSE) &amp; """;"   )             )</f>
        <v/>
      </c>
      <c r="ET178" t="str">
        <f>IF(Data!$K179=ET$1, "",             IF(ISERR(SEARCH(ET$1,Data!$G179)),        "",          ";" &amp; VLOOKUP(ET$1,Data!$K:$M,3, FALSE) &amp; ",""" &amp; VLOOKUP(ET$1,Data!$K:$L,2, FALSE) &amp; """;"   )             )</f>
        <v/>
      </c>
      <c r="EU178" t="str">
        <f>IF(Data!$K179=EU$1, "",             IF(ISERR(SEARCH(EU$1,Data!$G179)),        "",          ";" &amp; VLOOKUP(EU$1,Data!$K:$M,3, FALSE) &amp; ",""" &amp; VLOOKUP(EU$1,Data!$K:$L,2, FALSE) &amp; """;"   )             )</f>
        <v/>
      </c>
      <c r="EV178" t="str">
        <f>IF(Data!$K179=EV$1, "",             IF(ISERR(SEARCH(EV$1,Data!$G179)),        "",          ";" &amp; VLOOKUP(EV$1,Data!$K:$M,3, FALSE) &amp; ",""" &amp; VLOOKUP(EV$1,Data!$K:$L,2, FALSE) &amp; """;"   )             )</f>
        <v/>
      </c>
      <c r="EW178" t="str">
        <f>IF(Data!$K179=EW$1, "",             IF(ISERR(SEARCH(EW$1,Data!$G179)),        "",          ";" &amp; VLOOKUP(EW$1,Data!$K:$M,3, FALSE) &amp; ",""" &amp; VLOOKUP(EW$1,Data!$K:$L,2, FALSE) &amp; """;"   )             )</f>
        <v/>
      </c>
      <c r="EX178" t="str">
        <f>IF(Data!$K179=EX$1, "",             IF(ISERR(SEARCH(EX$1,Data!$G179)),        "",          ";" &amp; VLOOKUP(EX$1,Data!$K:$M,3, FALSE) &amp; ",""" &amp; VLOOKUP(EX$1,Data!$K:$L,2, FALSE) &amp; """;"   )             )</f>
        <v/>
      </c>
      <c r="EY178" t="str">
        <f>IF(Data!$K179=EY$1, "",             IF(ISERR(SEARCH(EY$1,Data!$G179)),        "",          ";" &amp; VLOOKUP(EY$1,Data!$K:$M,3, FALSE) &amp; ",""" &amp; VLOOKUP(EY$1,Data!$K:$L,2, FALSE) &amp; """;"   )             )</f>
        <v/>
      </c>
      <c r="EZ178" t="str">
        <f>IF(Data!$K179=EZ$1, "",             IF(ISERR(SEARCH(EZ$1,Data!$G179)),        "",          ";" &amp; VLOOKUP(EZ$1,Data!$K:$M,3, FALSE) &amp; ",""" &amp; VLOOKUP(EZ$1,Data!$K:$L,2, FALSE) &amp; """;"   )             )</f>
        <v/>
      </c>
      <c r="FA178" t="str">
        <f>IF(Data!$K179=FA$1, "",             IF(ISERR(SEARCH(FA$1,Data!$G179)),        "",          ";" &amp; VLOOKUP(FA$1,Data!$K:$M,3, FALSE) &amp; ",""" &amp; VLOOKUP(FA$1,Data!$K:$L,2, FALSE) &amp; """;"   )             )</f>
        <v/>
      </c>
      <c r="FB178" t="str">
        <f>IF(Data!$K179=FB$1, "",             IF(ISERR(SEARCH(FB$1,Data!$G179)),        "",          ";" &amp; VLOOKUP(FB$1,Data!$K:$M,3, FALSE) &amp; ",""" &amp; VLOOKUP(FB$1,Data!$K:$L,2, FALSE) &amp; """;"   )             )</f>
        <v/>
      </c>
      <c r="FC178" t="str">
        <f>IF(Data!$K179=FC$1, "",             IF(ISERR(SEARCH(FC$1,Data!$G179)),        "",          ";" &amp; VLOOKUP(FC$1,Data!$K:$M,3, FALSE) &amp; ",""" &amp; VLOOKUP(FC$1,Data!$K:$L,2, FALSE) &amp; """;"   )             )</f>
        <v/>
      </c>
      <c r="FD178" t="str">
        <f>IF(Data!$K179=FD$1, "",             IF(ISERR(SEARCH(FD$1,Data!$G179)),        "",          ";" &amp; VLOOKUP(FD$1,Data!$K:$M,3, FALSE) &amp; ",""" &amp; VLOOKUP(FD$1,Data!$K:$L,2, FALSE) &amp; """;"   )             )</f>
        <v/>
      </c>
      <c r="FE178" t="str">
        <f>IF(Data!$K179=FE$1, "",             IF(ISERR(SEARCH(FE$1,Data!$G179)),        "",          ";" &amp; VLOOKUP(FE$1,Data!$K:$M,3, FALSE) &amp; ",""" &amp; VLOOKUP(FE$1,Data!$K:$L,2, FALSE) &amp; """;"   )             )</f>
        <v/>
      </c>
      <c r="FF178" t="str">
        <f>IF(Data!$K179=FF$1, "",             IF(ISERR(SEARCH(FF$1,Data!$G179)),        "",          ";" &amp; VLOOKUP(FF$1,Data!$K:$M,3, FALSE) &amp; ",""" &amp; VLOOKUP(FF$1,Data!$K:$L,2, FALSE) &amp; """;"   )             )</f>
        <v/>
      </c>
      <c r="FG178" t="str">
        <f>IF(Data!$K179=FG$1, "",             IF(ISERR(SEARCH(FG$1,Data!$G179)),        "",          ";" &amp; VLOOKUP(FG$1,Data!$K:$M,3, FALSE) &amp; ",""" &amp; VLOOKUP(FG$1,Data!$K:$L,2, FALSE) &amp; """;"   )             )</f>
        <v/>
      </c>
      <c r="FH178" t="str">
        <f>IF(Data!$K179=FH$1, "",             IF(ISERR(SEARCH(FH$1,Data!$G179)),        "",          ";" &amp; VLOOKUP(FH$1,Data!$K:$M,3, FALSE) &amp; ",""" &amp; VLOOKUP(FH$1,Data!$K:$L,2, FALSE) &amp; """;"   )             )</f>
        <v/>
      </c>
      <c r="FI178" t="str">
        <f>IF(Data!$K179=FI$1, "",             IF(ISERR(SEARCH(FI$1,Data!$G179)),        "",          ";" &amp; VLOOKUP(FI$1,Data!$K:$M,3, FALSE) &amp; ",""" &amp; VLOOKUP(FI$1,Data!$K:$L,2, FALSE) &amp; """;"   )             )</f>
        <v/>
      </c>
      <c r="FJ178" t="str">
        <f>IF(Data!$K179=FJ$1, "",             IF(ISERR(SEARCH(FJ$1,Data!$G179)),        "",          ";" &amp; VLOOKUP(FJ$1,Data!$K:$M,3, FALSE) &amp; ",""" &amp; VLOOKUP(FJ$1,Data!$K:$L,2, FALSE) &amp; """;"   )             )</f>
        <v/>
      </c>
      <c r="FK178" t="str">
        <f>IF(Data!$K179=FK$1, "",             IF(ISERR(SEARCH(FK$1,Data!$G179)),        "",          ";" &amp; VLOOKUP(FK$1,Data!$K:$M,3, FALSE) &amp; ",""" &amp; VLOOKUP(FK$1,Data!$K:$L,2, FALSE) &amp; """;"   )             )</f>
        <v/>
      </c>
      <c r="FL178" t="str">
        <f>IF(Data!$K179=FL$1, "",             IF(ISERR(SEARCH(FL$1,Data!$G179)),        "",          ";" &amp; VLOOKUP(FL$1,Data!$K:$M,3, FALSE) &amp; ",""" &amp; VLOOKUP(FL$1,Data!$K:$L,2, FALSE) &amp; """;"   )             )</f>
        <v/>
      </c>
      <c r="FM178" t="str">
        <f>IF(Data!$K179=FM$1, "",             IF(ISERR(SEARCH(FM$1,Data!$G179)),        "",          ";" &amp; VLOOKUP(FM$1,Data!$K:$M,3, FALSE) &amp; ",""" &amp; VLOOKUP(FM$1,Data!$K:$L,2, FALSE) &amp; """;"   )             )</f>
        <v/>
      </c>
      <c r="FN178" t="str">
        <f>IF(Data!$K179=FN$1, "",             IF(ISERR(SEARCH(FN$1,Data!$G179)),        "",          ";" &amp; VLOOKUP(FN$1,Data!$K:$M,3, FALSE) &amp; ",""" &amp; VLOOKUP(FN$1,Data!$K:$L,2, FALSE) &amp; """;"   )             )</f>
        <v/>
      </c>
      <c r="FO178" t="str">
        <f>IF(Data!$K179=FO$1, "",             IF(ISERR(SEARCH(FO$1,Data!$G179)),        "",          ";" &amp; VLOOKUP(FO$1,Data!$K:$M,3, FALSE) &amp; ",""" &amp; VLOOKUP(FO$1,Data!$K:$L,2, FALSE) &amp; """;"   )             )</f>
        <v/>
      </c>
      <c r="FP178" t="str">
        <f>IF(Data!$K179=FP$1, "",             IF(ISERR(SEARCH(FP$1,Data!$G179)),        "",          ";" &amp; VLOOKUP(FP$1,Data!$K:$M,3, FALSE) &amp; ",""" &amp; VLOOKUP(FP$1,Data!$K:$L,2, FALSE) &amp; """;"   )             )</f>
        <v/>
      </c>
      <c r="FQ178" t="str">
        <f>IF(Data!$K179=FQ$1, "",             IF(ISERR(SEARCH(FQ$1,Data!$G179)),        "",          ";" &amp; VLOOKUP(FQ$1,Data!$K:$M,3, FALSE) &amp; ",""" &amp; VLOOKUP(FQ$1,Data!$K:$L,2, FALSE) &amp; """;"   )             )</f>
        <v/>
      </c>
      <c r="FR178" t="str">
        <f>IF(Data!$K179=FR$1, "",             IF(ISERR(SEARCH(FR$1,Data!$G179)),        "",          ";" &amp; VLOOKUP(FR$1,Data!$K:$M,3, FALSE) &amp; ",""" &amp; VLOOKUP(FR$1,Data!$K:$L,2, FALSE) &amp; """;"   )             )</f>
        <v/>
      </c>
      <c r="FS178" t="str">
        <f>IF(Data!$K179=FS$1, "",             IF(ISERR(SEARCH(FS$1,Data!$G179)),        "",          ";" &amp; VLOOKUP(FS$1,Data!$K:$M,3, FALSE) &amp; ",""" &amp; VLOOKUP(FS$1,Data!$K:$L,2, FALSE) &amp; """;"   )             )</f>
        <v/>
      </c>
      <c r="FT178" t="str">
        <f>IF(Data!$K179=FT$1, "",             IF(ISERR(SEARCH(FT$1,Data!$G179)),        "",          ";" &amp; VLOOKUP(FT$1,Data!$K:$M,3, FALSE) &amp; ",""" &amp; VLOOKUP(FT$1,Data!$K:$L,2, FALSE) &amp; """;"   )             )</f>
        <v/>
      </c>
      <c r="FU178" t="str">
        <f>IF(Data!$K179=FU$1, "",             IF(ISERR(SEARCH(FU$1,Data!$G179)),        "",          ";" &amp; VLOOKUP(FU$1,Data!$K:$M,3, FALSE) &amp; ",""" &amp; VLOOKUP(FU$1,Data!$K:$L,2, FALSE) &amp; """;"   )             )</f>
        <v/>
      </c>
      <c r="FV178" t="str">
        <f>IF(Data!$K179=FV$1, "",             IF(ISERR(SEARCH(FV$1,Data!$G179)),        "",          ";" &amp; VLOOKUP(FV$1,Data!$K:$M,3, FALSE) &amp; ",""" &amp; VLOOKUP(FV$1,Data!$K:$L,2, FALSE) &amp; """;"   )             )</f>
        <v/>
      </c>
      <c r="FW178" t="str">
        <f>IF(Data!$K179=FW$1, "",             IF(ISERR(SEARCH(FW$1,Data!$G179)),        "",          ";" &amp; VLOOKUP(FW$1,Data!$K:$M,3, FALSE) &amp; ",""" &amp; VLOOKUP(FW$1,Data!$K:$L,2, FALSE) &amp; """;"   )             )</f>
        <v/>
      </c>
      <c r="FX178" t="str">
        <f>IF(Data!$K179=FX$1, "",             IF(ISERR(SEARCH(FX$1,Data!$G179)),        "",          ";" &amp; VLOOKUP(FX$1,Data!$K:$M,3, FALSE) &amp; ",""" &amp; VLOOKUP(FX$1,Data!$K:$L,2, FALSE) &amp; """;"   )             )</f>
        <v/>
      </c>
      <c r="FY178" t="str">
        <f>IF(Data!$K179=FY$1, "",             IF(ISERR(SEARCH(FY$1,Data!$G179)),        "",          ";" &amp; VLOOKUP(FY$1,Data!$K:$M,3, FALSE) &amp; ",""" &amp; VLOOKUP(FY$1,Data!$K:$L,2, FALSE) &amp; """;"   )             )</f>
        <v/>
      </c>
      <c r="FZ178" t="str">
        <f>IF(Data!$K179=FZ$1, "",             IF(ISERR(SEARCH(FZ$1,Data!$G179)),        "",          ";" &amp; VLOOKUP(FZ$1,Data!$K:$M,3, FALSE) &amp; ",""" &amp; VLOOKUP(FZ$1,Data!$K:$L,2, FALSE) &amp; """;"   )             )</f>
        <v/>
      </c>
      <c r="GA178" t="str">
        <f>IF(Data!$K179=GA$1, "",             IF(ISERR(SEARCH(GA$1,Data!$G179)),        "",          ";" &amp; VLOOKUP(GA$1,Data!$K:$M,3, FALSE) &amp; ",""" &amp; VLOOKUP(GA$1,Data!$K:$L,2, FALSE) &amp; """;"   )             )</f>
        <v/>
      </c>
      <c r="GB178" t="str">
        <f>IF(Data!$K179=GB$1, "",             IF(ISERR(SEARCH(GB$1,Data!$G179)),        "",          ";" &amp; VLOOKUP(GB$1,Data!$K:$M,3, FALSE) &amp; ",""" &amp; VLOOKUP(GB$1,Data!$K:$L,2, FALSE) &amp; """;"   )             )</f>
        <v/>
      </c>
      <c r="GC178" t="str">
        <f>IF(Data!$K179=GC$1, "",             IF(ISERR(SEARCH(GC$1,Data!$G179)),        "",          ";" &amp; VLOOKUP(GC$1,Data!$K:$M,3, FALSE) &amp; ",""" &amp; VLOOKUP(GC$1,Data!$K:$L,2, FALSE) &amp; """;"   )             )</f>
        <v/>
      </c>
      <c r="GD178" t="str">
        <f>IF(Data!$K179=GD$1, "",             IF(ISERR(SEARCH(GD$1,Data!$G179)),        "",          ";" &amp; VLOOKUP(GD$1,Data!$K:$M,3, FALSE) &amp; ",""" &amp; VLOOKUP(GD$1,Data!$K:$L,2, FALSE) &amp; """;"   )             )</f>
        <v/>
      </c>
      <c r="GE178" t="str">
        <f>IF(Data!$K179=GE$1, "",             IF(ISERR(SEARCH(GE$1,Data!$G179)),        "",          ";" &amp; VLOOKUP(GE$1,Data!$K:$M,3, FALSE) &amp; ",""" &amp; VLOOKUP(GE$1,Data!$K:$L,2, FALSE) &amp; """;"   )             )</f>
        <v/>
      </c>
      <c r="GF178" t="str">
        <f>IF(Data!$K179=GF$1, "",             IF(ISERR(SEARCH(GF$1,Data!$G179)),        "",          ";" &amp; VLOOKUP(GF$1,Data!$K:$M,3, FALSE) &amp; ",""" &amp; VLOOKUP(GF$1,Data!$K:$L,2, FALSE) &amp; """;"   )             )</f>
        <v/>
      </c>
      <c r="GG178" t="str">
        <f>IF(Data!$K179=GG$1, "",             IF(ISERR(SEARCH(GG$1,Data!$G179)),        "",          ";" &amp; VLOOKUP(GG$1,Data!$K:$M,3, FALSE) &amp; ",""" &amp; VLOOKUP(GG$1,Data!$K:$L,2, FALSE) &amp; """;"   )             )</f>
        <v/>
      </c>
      <c r="GH178" t="str">
        <f>IF(Data!$K179=GH$1, "",             IF(ISERR(SEARCH(GH$1,Data!$G179)),        "",          ";" &amp; VLOOKUP(GH$1,Data!$K:$M,3, FALSE) &amp; ",""" &amp; VLOOKUP(GH$1,Data!$K:$L,2, FALSE) &amp; """;"   )             )</f>
        <v/>
      </c>
      <c r="GI178" t="str">
        <f>IF(Data!$K179=GI$1, "",             IF(ISERR(SEARCH(GI$1,Data!$G179)),        "",          ";" &amp; VLOOKUP(GI$1,Data!$K:$M,3, FALSE) &amp; ",""" &amp; VLOOKUP(GI$1,Data!$K:$L,2, FALSE) &amp; """;"   )             )</f>
        <v/>
      </c>
      <c r="GJ178" t="str">
        <f>IF(Data!$K179=GJ$1, "",             IF(ISERR(SEARCH(GJ$1,Data!$G179)),        "",          ";" &amp; VLOOKUP(GJ$1,Data!$K:$M,3, FALSE) &amp; ",""" &amp; VLOOKUP(GJ$1,Data!$K:$L,2, FALSE) &amp; """;"   )             )</f>
        <v/>
      </c>
      <c r="GK178" t="str">
        <f>IF(Data!$K179=GK$1, "",             IF(ISERR(SEARCH(GK$1,Data!$G179)),        "",          ";" &amp; VLOOKUP(GK$1,Data!$K:$M,3, FALSE) &amp; ",""" &amp; VLOOKUP(GK$1,Data!$K:$L,2, FALSE) &amp; """;"   )             )</f>
        <v/>
      </c>
      <c r="GL178" t="str">
        <f>IF(Data!$K179=GL$1, "",             IF(ISERR(SEARCH(GL$1,Data!$G179)),        "",          ";" &amp; VLOOKUP(GL$1,Data!$K:$M,3, FALSE) &amp; ",""" &amp; VLOOKUP(GL$1,Data!$K:$L,2, FALSE) &amp; """;"   )             )</f>
        <v/>
      </c>
      <c r="GM178" t="str">
        <f>IF(Data!$K179=GM$1, "",             IF(ISERR(SEARCH(GM$1,Data!$G179)),        "",          ";" &amp; VLOOKUP(GM$1,Data!$K:$M,3, FALSE) &amp; ",""" &amp; VLOOKUP(GM$1,Data!$K:$L,2, FALSE) &amp; """;"   )             )</f>
        <v/>
      </c>
      <c r="GN178" t="str">
        <f>IF(Data!$K179=GN$1, "",             IF(ISERR(SEARCH(GN$1,Data!$G179)),        "",          ";" &amp; VLOOKUP(GN$1,Data!$K:$M,3, FALSE) &amp; ",""" &amp; VLOOKUP(GN$1,Data!$K:$L,2, FALSE) &amp; """;"   )             )</f>
        <v/>
      </c>
      <c r="GO178" t="str">
        <f>IF(Data!$K179=GO$1, "",             IF(ISERR(SEARCH(GO$1,Data!$G179)),        "",          ";" &amp; VLOOKUP(GO$1,Data!$K:$M,3, FALSE) &amp; ",""" &amp; VLOOKUP(GO$1,Data!$K:$L,2, FALSE) &amp; """;"   )             )</f>
        <v/>
      </c>
      <c r="GP178" t="str">
        <f>IF(Data!$K179=GP$1, "",             IF(ISERR(SEARCH(GP$1,Data!$G179)),        "",          ";" &amp; VLOOKUP(GP$1,Data!$K:$M,3, FALSE) &amp; ",""" &amp; VLOOKUP(GP$1,Data!$K:$L,2, FALSE) &amp; """;"   )             )</f>
        <v/>
      </c>
      <c r="GQ178" t="str">
        <f>IF(Data!$K179=GQ$1, "",             IF(ISERR(SEARCH(GQ$1,Data!$G179)),        "",          ";" &amp; VLOOKUP(GQ$1,Data!$K:$M,3, FALSE) &amp; ",""" &amp; VLOOKUP(GQ$1,Data!$K:$L,2, FALSE) &amp; """;"   )             )</f>
        <v/>
      </c>
      <c r="GR178" t="str">
        <f>IF(Data!$K179=GR$1, "",             IF(ISERR(SEARCH(GR$1,Data!$G179)),        "",          ";" &amp; VLOOKUP(GR$1,Data!$K:$M,3, FALSE) &amp; ",""" &amp; VLOOKUP(GR$1,Data!$K:$L,2, FALSE) &amp; """;"   )             )</f>
        <v/>
      </c>
      <c r="GS178" t="str">
        <f>IF(Data!$K179=GS$1, "",             IF(ISERR(SEARCH(GS$1,Data!$G179)),        "",          ";" &amp; VLOOKUP(GS$1,Data!$K:$M,3, FALSE) &amp; ",""" &amp; VLOOKUP(GS$1,Data!$K:$L,2, FALSE) &amp; """;"   )             )</f>
        <v/>
      </c>
      <c r="GT178" t="str">
        <f>IF(Data!$K179=GT$1, "",             IF(ISERR(SEARCH(GT$1,Data!$G179)),        "",          ";" &amp; VLOOKUP(GT$1,Data!$K:$M,3, FALSE) &amp; ",""" &amp; VLOOKUP(GT$1,Data!$K:$L,2, FALSE) &amp; """;"   )             )</f>
        <v/>
      </c>
      <c r="GU178" t="str">
        <f>IF(Data!$K179=GU$1, "",             IF(ISERR(SEARCH(GU$1,Data!$G179)),        "",          ";" &amp; VLOOKUP(GU$1,Data!$K:$M,3, FALSE) &amp; ",""" &amp; VLOOKUP(GU$1,Data!$K:$L,2, FALSE) &amp; """;"   )             )</f>
        <v/>
      </c>
      <c r="GV178" t="str">
        <f>IF(Data!$K179=GV$1, "",             IF(ISERR(SEARCH(GV$1,Data!$G179)),        "",          ";" &amp; VLOOKUP(GV$1,Data!$K:$M,3, FALSE) &amp; ",""" &amp; VLOOKUP(GV$1,Data!$K:$L,2, FALSE) &amp; """;"   )             )</f>
        <v/>
      </c>
      <c r="GW178" t="str">
        <f>IF(Data!$K179=GW$1, "",             IF(ISERR(SEARCH(GW$1,Data!$G179)),        "",          ";" &amp; VLOOKUP(GW$1,Data!$K:$M,3, FALSE) &amp; ",""" &amp; VLOOKUP(GW$1,Data!$K:$L,2, FALSE) &amp; """;"   )             )</f>
        <v/>
      </c>
      <c r="GX178" t="str">
        <f>IF(Data!$K179=GX$1, "",             IF(ISERR(SEARCH(GX$1,Data!$G179)),        "",          ";" &amp; VLOOKUP(GX$1,Data!$K:$M,3, FALSE) &amp; ",""" &amp; VLOOKUP(GX$1,Data!$K:$L,2, FALSE) &amp; """;"   )             )</f>
        <v/>
      </c>
      <c r="GY178" t="str">
        <f>IF(Data!$K179=GY$1, "",             IF(ISERR(SEARCH(GY$1,Data!$G179)),        "",          ";" &amp; VLOOKUP(GY$1,Data!$K:$M,3, FALSE) &amp; ",""" &amp; VLOOKUP(GY$1,Data!$K:$L,2, FALSE) &amp; """;"   )             )</f>
        <v/>
      </c>
      <c r="GZ178" t="str">
        <f>IF(Data!$K179=GZ$1, "",             IF(ISERR(SEARCH(GZ$1,Data!$G179)),        "",          ";" &amp; VLOOKUP(GZ$1,Data!$K:$M,3, FALSE) &amp; ",""" &amp; VLOOKUP(GZ$1,Data!$K:$L,2, FALSE) &amp; """;"   )             )</f>
        <v/>
      </c>
      <c r="HA178" t="str">
        <f>IF(Data!$K179=HA$1, "",             IF(ISERR(SEARCH(HA$1,Data!$G179)),        "",          ";" &amp; VLOOKUP(HA$1,Data!$K:$M,3, FALSE) &amp; ",""" &amp; VLOOKUP(HA$1,Data!$K:$L,2, FALSE) &amp; """;"   )             )</f>
        <v/>
      </c>
      <c r="HB178" t="str">
        <f>IF(Data!$K179=HB$1, "",             IF(ISERR(SEARCH(HB$1,Data!$G179)),        "",          ";" &amp; VLOOKUP(HB$1,Data!$K:$M,3, FALSE) &amp; ",""" &amp; VLOOKUP(HB$1,Data!$K:$L,2, FALSE) &amp; """;"   )             )</f>
        <v/>
      </c>
      <c r="HC178" t="str">
        <f>IF(Data!$K179=HC$1, "",             IF(ISERR(SEARCH(HC$1,Data!$G179)),        "",          ";" &amp; VLOOKUP(HC$1,Data!$K:$M,3, FALSE) &amp; ",""" &amp; VLOOKUP(HC$1,Data!$K:$L,2, FALSE) &amp; """;"   )             )</f>
        <v/>
      </c>
      <c r="HD178" t="str">
        <f>IF(Data!$K179=HD$1, "",             IF(ISERR(SEARCH(HD$1,Data!$G179)),        "",          ";" &amp; VLOOKUP(HD$1,Data!$K:$M,3, FALSE) &amp; ",""" &amp; VLOOKUP(HD$1,Data!$K:$L,2, FALSE) &amp; """;"   )             )</f>
        <v/>
      </c>
      <c r="HE178" t="str">
        <f>IF(Data!$K179=HE$1, "",             IF(ISERR(SEARCH(HE$1,Data!$G179)),        "",          ";" &amp; VLOOKUP(HE$1,Data!$K:$M,3, FALSE) &amp; ",""" &amp; VLOOKUP(HE$1,Data!$K:$L,2, FALSE) &amp; """;"   )             )</f>
        <v/>
      </c>
      <c r="HF178" t="str">
        <f>IF(Data!$K179=HF$1, "",             IF(ISERR(SEARCH(HF$1,Data!$G179)),        "",          ";" &amp; VLOOKUP(HF$1,Data!$K:$M,3, FALSE) &amp; ",""" &amp; VLOOKUP(HF$1,Data!$K:$L,2, FALSE) &amp; """;"   )             )</f>
        <v/>
      </c>
      <c r="HG178" t="str">
        <f>IF(Data!$K179=HG$1, "",             IF(ISERR(SEARCH(HG$1,Data!$G179)),        "",          ";" &amp; VLOOKUP(HG$1,Data!$K:$M,3, FALSE) &amp; ",""" &amp; VLOOKUP(HG$1,Data!$K:$L,2, FALSE) &amp; """;"   )             )</f>
        <v/>
      </c>
      <c r="HH178" t="str">
        <f>IF(Data!$K179=HH$1, "",             IF(ISERR(SEARCH(HH$1,Data!$G179)),        "",          ";" &amp; VLOOKUP(HH$1,Data!$K:$M,3, FALSE) &amp; ",""" &amp; VLOOKUP(HH$1,Data!$K:$L,2, FALSE) &amp; """;"   )             )</f>
        <v/>
      </c>
      <c r="HI178" t="str">
        <f>IF(Data!$K179=HI$1, "",             IF(ISERR(SEARCH(HI$1,Data!$G179)),        "",          ";" &amp; VLOOKUP(HI$1,Data!$K:$M,3, FALSE) &amp; ",""" &amp; VLOOKUP(HI$1,Data!$K:$L,2, FALSE) &amp; """;"   )             )</f>
        <v/>
      </c>
      <c r="HJ178" t="str">
        <f>IF(Data!$K179=HJ$1, "",             IF(ISERR(SEARCH(HJ$1,Data!$G179)),        "",          ";" &amp; VLOOKUP(HJ$1,Data!$K:$M,3, FALSE) &amp; ",""" &amp; VLOOKUP(HJ$1,Data!$K:$L,2, FALSE) &amp; """;"   )             )</f>
        <v/>
      </c>
      <c r="HK178" t="str">
        <f>IF(Data!$K179=HK$1, "",             IF(ISERR(SEARCH(HK$1,Data!$G179)),        "",          ";" &amp; VLOOKUP(HK$1,Data!$K:$M,3, FALSE) &amp; ",""" &amp; VLOOKUP(HK$1,Data!$K:$L,2, FALSE) &amp; """;"   )             )</f>
        <v/>
      </c>
      <c r="HL178" t="str">
        <f>IF(Data!$K179=HL$1, "",             IF(ISERR(SEARCH(HL$1,Data!$G179)),        "",          ";" &amp; VLOOKUP(HL$1,Data!$K:$M,3, FALSE) &amp; ",""" &amp; VLOOKUP(HL$1,Data!$K:$L,2, FALSE) &amp; """;"   )             )</f>
        <v/>
      </c>
      <c r="HM178" t="str">
        <f>IF(Data!$K179=HM$1, "",             IF(ISERR(SEARCH(HM$1,Data!$G179)),        "",          ";" &amp; VLOOKUP(HM$1,Data!$K:$M,3, FALSE) &amp; ",""" &amp; VLOOKUP(HM$1,Data!$K:$L,2, FALSE) &amp; """;"   )             )</f>
        <v/>
      </c>
      <c r="HN178" t="str">
        <f>IF(Data!$K179=HN$1, "",             IF(ISERR(SEARCH(HN$1,Data!$G179)),        "",          ";" &amp; VLOOKUP(HN$1,Data!$K:$M,3, FALSE) &amp; ",""" &amp; VLOOKUP(HN$1,Data!$K:$L,2, FALSE) &amp; """;"   )             )</f>
        <v/>
      </c>
      <c r="HO178" t="str">
        <f>IF(Data!$K179=HO$1, "",             IF(ISERR(SEARCH(HO$1,Data!$G179)),        "",          ";" &amp; VLOOKUP(HO$1,Data!$K:$M,3, FALSE) &amp; ",""" &amp; VLOOKUP(HO$1,Data!$K:$L,2, FALSE) &amp; """;"   )             )</f>
        <v/>
      </c>
      <c r="HP178" t="str">
        <f>IF(Data!$K179=HP$1, "",             IF(ISERR(SEARCH(HP$1,Data!$G179)),        "",          ";" &amp; VLOOKUP(HP$1,Data!$K:$M,3, FALSE) &amp; ",""" &amp; VLOOKUP(HP$1,Data!$K:$L,2, FALSE) &amp; """;"   )             )</f>
        <v/>
      </c>
      <c r="HQ178" t="str">
        <f>IF(Data!$K179=HQ$1, "",             IF(ISERR(SEARCH(HQ$1,Data!$G179)),        "",          ";" &amp; VLOOKUP(HQ$1,Data!$K:$M,3, FALSE) &amp; ",""" &amp; VLOOKUP(HQ$1,Data!$K:$L,2, FALSE) &amp; """;"   )             )</f>
        <v/>
      </c>
      <c r="HR178" t="str">
        <f>IF(Data!$K179=HR$1, "",             IF(ISERR(SEARCH(HR$1,Data!$G179)),        "",          ";" &amp; VLOOKUP(HR$1,Data!$K:$M,3, FALSE) &amp; ",""" &amp; VLOOKUP(HR$1,Data!$K:$L,2, FALSE) &amp; """;"   )             )</f>
        <v/>
      </c>
      <c r="HS178" t="str">
        <f>IF(Data!$K179=HS$1, "",             IF(ISERR(SEARCH(HS$1,Data!$G179)),        "",          ";" &amp; VLOOKUP(HS$1,Data!$K:$M,3, FALSE) &amp; ",""" &amp; VLOOKUP(HS$1,Data!$K:$L,2, FALSE) &amp; """;"   )             )</f>
        <v/>
      </c>
      <c r="HT178" t="str">
        <f>IF(Data!$K179=HT$1, "",             IF(ISERR(SEARCH(HT$1,Data!$G179)),        "",          ";" &amp; VLOOKUP(HT$1,Data!$K:$M,3, FALSE) &amp; ",""" &amp; VLOOKUP(HT$1,Data!$K:$L,2, FALSE) &amp; """;"   )             )</f>
        <v/>
      </c>
      <c r="HU178" t="str">
        <f>IF(Data!$K179=HU$1, "",             IF(ISERR(SEARCH(HU$1,Data!$G179)),        "",          ";" &amp; VLOOKUP(HU$1,Data!$K:$M,3, FALSE) &amp; ",""" &amp; VLOOKUP(HU$1,Data!$K:$L,2, FALSE) &amp; """;"   )             )</f>
        <v/>
      </c>
      <c r="HV178" t="str">
        <f>IF(Data!$K179=HV$1, "",             IF(ISERR(SEARCH(HV$1,Data!$G179)),        "",          ";" &amp; VLOOKUP(HV$1,Data!$K:$M,3, FALSE) &amp; ",""" &amp; VLOOKUP(HV$1,Data!$K:$L,2, FALSE) &amp; """;"   )             )</f>
        <v/>
      </c>
      <c r="HW178" t="str">
        <f>IF(Data!$K179=HW$1, "",             IF(ISERR(SEARCH(HW$1,Data!$G179)),        "",          ";" &amp; VLOOKUP(HW$1,Data!$K:$M,3, FALSE) &amp; ",""" &amp; VLOOKUP(HW$1,Data!$K:$L,2, FALSE) &amp; """;"   )             )</f>
        <v/>
      </c>
      <c r="HX178" t="str">
        <f>IF(Data!$K179=HX$1, "",             IF(ISERR(SEARCH(HX$1,Data!$G179)),        "",          ";" &amp; VLOOKUP(HX$1,Data!$K:$M,3, FALSE) &amp; ",""" &amp; VLOOKUP(HX$1,Data!$K:$L,2, FALSE) &amp; """;"   )             )</f>
        <v/>
      </c>
      <c r="HY178" t="str">
        <f>IF(Data!$K179=HY$1, "",             IF(ISERR(SEARCH(HY$1,Data!$G179)),        "",          ";" &amp; VLOOKUP(HY$1,Data!$K:$M,3, FALSE) &amp; ",""" &amp; VLOOKUP(HY$1,Data!$K:$L,2, FALSE) &amp; """;"   )             )</f>
        <v/>
      </c>
      <c r="HZ178" t="str">
        <f>IF(Data!$K179=HZ$1, "",             IF(ISERR(SEARCH(HZ$1,Data!$G179)),        "",          ";" &amp; VLOOKUP(HZ$1,Data!$K:$M,3, FALSE) &amp; ",""" &amp; VLOOKUP(HZ$1,Data!$K:$L,2, FALSE) &amp; """;"   )             )</f>
        <v/>
      </c>
      <c r="IA178" t="str">
        <f>IF(Data!$K179=IA$1, "",             IF(ISERR(SEARCH(IA$1,Data!$G179)),        "",          ";" &amp; VLOOKUP(IA$1,Data!$K:$M,3, FALSE) &amp; ",""" &amp; VLOOKUP(IA$1,Data!$K:$L,2, FALSE) &amp; """;"   )             )</f>
        <v/>
      </c>
      <c r="IB178" t="str">
        <f>IF(Data!$K179=IB$1, "",             IF(ISERR(SEARCH(IB$1,Data!$G179)),        "",          ";" &amp; VLOOKUP(IB$1,Data!$K:$M,3, FALSE) &amp; ",""" &amp; VLOOKUP(IB$1,Data!$K:$L,2, FALSE) &amp; """;"   )             )</f>
        <v/>
      </c>
      <c r="IC178" t="str">
        <f>IF(Data!$K179=IC$1, "",             IF(ISERR(SEARCH(IC$1,Data!$G179)),        "",          ";" &amp; VLOOKUP(IC$1,Data!$K:$M,3, FALSE) &amp; ",""" &amp; VLOOKUP(IC$1,Data!$K:$L,2, FALSE) &amp; """;"   )             )</f>
        <v/>
      </c>
      <c r="ID178" t="str">
        <f>IF(Data!$K179=ID$1, "",             IF(ISERR(SEARCH(ID$1,Data!$G179)),        "",          ";" &amp; VLOOKUP(ID$1,Data!$K:$M,3, FALSE) &amp; ",""" &amp; VLOOKUP(ID$1,Data!$K:$L,2, FALSE) &amp; """;"   )             )</f>
        <v/>
      </c>
      <c r="IE178" t="str">
        <f>IF(Data!$K179=IE$1, "",             IF(ISERR(SEARCH(IE$1,Data!$G179)),        "",          ";" &amp; VLOOKUP(IE$1,Data!$K:$M,3, FALSE) &amp; ",""" &amp; VLOOKUP(IE$1,Data!$K:$L,2, FALSE) &amp; """;"   )             )</f>
        <v/>
      </c>
      <c r="IF178" t="str">
        <f>IF(Data!$K179=IF$1, "",             IF(ISERR(SEARCH(IF$1,Data!$G179)),        "",          ";" &amp; VLOOKUP(IF$1,Data!$K:$M,3, FALSE) &amp; ",""" &amp; VLOOKUP(IF$1,Data!$K:$L,2, FALSE) &amp; """;"   )             )</f>
        <v/>
      </c>
      <c r="IG178" t="str">
        <f>IF(Data!$K179=IG$1, "",             IF(ISERR(SEARCH(IG$1,Data!$G179)),        "",          ";" &amp; VLOOKUP(IG$1,Data!$K:$M,3, FALSE) &amp; ",""" &amp; VLOOKUP(IG$1,Data!$K:$L,2, FALSE) &amp; """;"   )             )</f>
        <v/>
      </c>
      <c r="IH178" t="str">
        <f>IF(Data!$K179=IH$1, "",             IF(ISERR(SEARCH(IH$1,Data!$G179)),        "",          ";" &amp; VLOOKUP(IH$1,Data!$K:$M,3, FALSE) &amp; ",""" &amp; VLOOKUP(IH$1,Data!$K:$L,2, FALSE) &amp; """;"   )             )</f>
        <v/>
      </c>
      <c r="II178" t="str">
        <f>IF(Data!$K179=II$1, "",             IF(ISERR(SEARCH(II$1,Data!$G179)),        "",          ";" &amp; VLOOKUP(II$1,Data!$K:$M,3, FALSE) &amp; ",""" &amp; VLOOKUP(II$1,Data!$K:$L,2, FALSE) &amp; """;"   )             )</f>
        <v/>
      </c>
    </row>
    <row r="179" spans="1:243" x14ac:dyDescent="0.3">
      <c r="A179" t="str">
        <f>Data!K180</f>
        <v>Aurra Sing</v>
      </c>
      <c r="B179" s="15">
        <f>VLOOKUP(Tableau36[[#This Row],[Character]],Data!K:M,3,FALSE)</f>
        <v>178</v>
      </c>
      <c r="C179" s="15" t="str">
        <f>VLOOKUP(Tableau36[[#This Row],[Character]],Data!K:L,2,FALSE)</f>
        <v>HUMAN</v>
      </c>
      <c r="D179" s="15" t="str">
        <f>SUBSTITUTE(     SUBSTITUTE(Tableau36[[#This Row],[character_id,character_type,friend_id,friend_type]],",""DROID""",""),    ",""HUMAN""", "")</f>
        <v>178,67/178,179</v>
      </c>
      <c r="E179" s="15" t="str">
        <f>IF(Tableau36[[#This Row],[With char''s id]] = "", "",    MID(Tableau36[[#This Row],[With char''s id]], 2, LEN(Tableau36[[#This Row],[With char''s id]])-1))</f>
        <v>178,"HUMAN",67,"HUMAN"/178,"HUMAN",179,"HUMAN"</v>
      </c>
      <c r="F179" s="15" t="str">
        <f>SUBSTITUTE(Tableau36[[#This Row],[List of friend''s id]],  "/",    "/" &amp; Tableau36[[#This Row],[Character''s id]] &amp; ",""" &amp; Tableau36[[#This Row],[Type]] &amp; """,")</f>
        <v>/178,"HUMAN",67,"HUMAN"/178,"HUMAN",179,"HUMAN"</v>
      </c>
      <c r="G179" t="str">
        <f>IF( Tableau36[[#This Row],[removed double semi-colon]]="", "", "/" &amp; MID(Tableau36[[#This Row],[removed double semi-colon]],2,LEN(Tableau36[[#This Row],[removed double semi-colon]]) - 2) )</f>
        <v>/67,"HUMAN"/179,"HUMAN"</v>
      </c>
      <c r="H179" t="str">
        <f>SUBSTITUTE(Tableau36[[#This Row],[Concatenation]],";;","/")</f>
        <v>;67,"HUMAN"/179,"HUMAN";</v>
      </c>
      <c r="I179" t="str">
        <f>_xlfn.CONCAT(Tableau4[#This Row])</f>
        <v>;67,"HUMAN";;179,"HUMAN";</v>
      </c>
      <c r="M179" t="str">
        <f>IF(Data!$K180=M$1, "",             IF(ISERR(SEARCH(M$1,Data!$G180)),        "",          ";" &amp; VLOOKUP(M$1,Data!$K:$M,3, FALSE) &amp; ",""" &amp; VLOOKUP(M$1,Data!$K:$L,2, FALSE) &amp; """;"   )             )</f>
        <v/>
      </c>
      <c r="N179" t="str">
        <f>IF(Data!$K180=N$1, "",             IF(ISERR(SEARCH(N$1,Data!$G180)),        "",          ";" &amp; VLOOKUP(N$1,Data!$K:$M,3, FALSE) &amp; ",""" &amp; VLOOKUP(N$1,Data!$K:$L,2, FALSE) &amp; """;"   )             )</f>
        <v/>
      </c>
      <c r="O179" t="str">
        <f>IF(Data!$K180=O$1, "",             IF(ISERR(SEARCH(O$1,Data!$G180)),        "",          ";" &amp; VLOOKUP(O$1,Data!$K:$M,3, FALSE) &amp; ",""" &amp; VLOOKUP(O$1,Data!$K:$L,2, FALSE) &amp; """;"   )             )</f>
        <v/>
      </c>
      <c r="P179" t="str">
        <f>IF(Data!$K180=P$1, "",             IF(ISERR(SEARCH(P$1,Data!$G180)),        "",          ";" &amp; VLOOKUP(P$1,Data!$K:$M,3, FALSE) &amp; ",""" &amp; VLOOKUP(P$1,Data!$K:$L,2, FALSE) &amp; """;"   )             )</f>
        <v/>
      </c>
      <c r="Q179" t="str">
        <f>IF(Data!$K180=Q$1, "",             IF(ISERR(SEARCH(Q$1,Data!$G180)),        "",          ";" &amp; VLOOKUP(Q$1,Data!$K:$M,3, FALSE) &amp; ",""" &amp; VLOOKUP(Q$1,Data!$K:$L,2, FALSE) &amp; """;"   )             )</f>
        <v/>
      </c>
      <c r="R179" t="str">
        <f>IF(Data!$K180=R$1, "",             IF(ISERR(SEARCH(R$1,Data!$G180)),        "",          ";" &amp; VLOOKUP(R$1,Data!$K:$M,3, FALSE) &amp; ",""" &amp; VLOOKUP(R$1,Data!$K:$L,2, FALSE) &amp; """;"   )             )</f>
        <v/>
      </c>
      <c r="S179" t="str">
        <f>IF(Data!$K180=S$1, "",             IF(ISERR(SEARCH(S$1,Data!$G180)),        "",          ";" &amp; VLOOKUP(S$1,Data!$K:$M,3, FALSE) &amp; ",""" &amp; VLOOKUP(S$1,Data!$K:$L,2, FALSE) &amp; """;"   )             )</f>
        <v/>
      </c>
      <c r="T179" t="str">
        <f>IF(Data!$K180=T$1, "",             IF(ISERR(SEARCH(T$1,Data!$G180)),        "",          ";" &amp; VLOOKUP(T$1,Data!$K:$M,3, FALSE) &amp; ",""" &amp; VLOOKUP(T$1,Data!$K:$L,2, FALSE) &amp; """;"   )             )</f>
        <v/>
      </c>
      <c r="U179" t="str">
        <f>IF(Data!$K180=U$1, "",             IF(ISERR(SEARCH(U$1,Data!$G180)),        "",          ";" &amp; VLOOKUP(U$1,Data!$K:$M,3, FALSE) &amp; ",""" &amp; VLOOKUP(U$1,Data!$K:$L,2, FALSE) &amp; """;"   )             )</f>
        <v/>
      </c>
      <c r="V179" t="str">
        <f>IF(Data!$K180=V$1, "",             IF(ISERR(SEARCH(V$1,Data!$G180)),        "",          ";" &amp; VLOOKUP(V$1,Data!$K:$M,3, FALSE) &amp; ",""" &amp; VLOOKUP(V$1,Data!$K:$L,2, FALSE) &amp; """;"   )             )</f>
        <v/>
      </c>
      <c r="W179" t="str">
        <f>IF(Data!$K180=W$1, "",             IF(ISERR(SEARCH(W$1,Data!$G180)),        "",          ";" &amp; VLOOKUP(W$1,Data!$K:$M,3, FALSE) &amp; ",""" &amp; VLOOKUP(W$1,Data!$K:$L,2, FALSE) &amp; """;"   )             )</f>
        <v/>
      </c>
      <c r="X179" t="str">
        <f>IF(Data!$K180=X$1, "",             IF(ISERR(SEARCH(X$1,Data!$G180)),        "",          ";" &amp; VLOOKUP(X$1,Data!$K:$M,3, FALSE) &amp; ",""" &amp; VLOOKUP(X$1,Data!$K:$L,2, FALSE) &amp; """;"   )             )</f>
        <v/>
      </c>
      <c r="Y179" t="str">
        <f>IF(Data!$K180=Y$1, "",             IF(ISERR(SEARCH(Y$1,Data!$G180)),        "",          ";" &amp; VLOOKUP(Y$1,Data!$K:$M,3, FALSE) &amp; ",""" &amp; VLOOKUP(Y$1,Data!$K:$L,2, FALSE) &amp; """;"   )             )</f>
        <v/>
      </c>
      <c r="Z179" t="str">
        <f>IF(Data!$K180=Z$1, "",             IF(ISERR(SEARCH(Z$1,Data!$G180)),        "",          ";" &amp; VLOOKUP(Z$1,Data!$K:$M,3, FALSE) &amp; ",""" &amp; VLOOKUP(Z$1,Data!$K:$L,2, FALSE) &amp; """;"   )             )</f>
        <v/>
      </c>
      <c r="AA179" t="str">
        <f>IF(Data!$K180=AA$1, "",             IF(ISERR(SEARCH(AA$1,Data!$G180)),        "",          ";" &amp; VLOOKUP(AA$1,Data!$K:$M,3, FALSE) &amp; ",""" &amp; VLOOKUP(AA$1,Data!$K:$L,2, FALSE) &amp; """;"   )             )</f>
        <v/>
      </c>
      <c r="AB179" t="str">
        <f>IF(Data!$K180=AB$1, "",             IF(ISERR(SEARCH(AB$1,Data!$G180)),        "",          ";" &amp; VLOOKUP(AB$1,Data!$K:$M,3, FALSE) &amp; ",""" &amp; VLOOKUP(AB$1,Data!$K:$L,2, FALSE) &amp; """;"   )             )</f>
        <v/>
      </c>
      <c r="AC179" t="str">
        <f>IF(Data!$K180=AC$1, "",             IF(ISERR(SEARCH(AC$1,Data!$G180)),        "",          ";" &amp; VLOOKUP(AC$1,Data!$K:$M,3, FALSE) &amp; ",""" &amp; VLOOKUP(AC$1,Data!$K:$L,2, FALSE) &amp; """;"   )             )</f>
        <v/>
      </c>
      <c r="AD179" t="str">
        <f>IF(Data!$K180=AD$1, "",             IF(ISERR(SEARCH(AD$1,Data!$G180)),        "",          ";" &amp; VLOOKUP(AD$1,Data!$K:$M,3, FALSE) &amp; ",""" &amp; VLOOKUP(AD$1,Data!$K:$L,2, FALSE) &amp; """;"   )             )</f>
        <v/>
      </c>
      <c r="AE179" t="str">
        <f>IF(Data!$K180=AE$1, "",             IF(ISERR(SEARCH(AE$1,Data!$G180)),        "",          ";" &amp; VLOOKUP(AE$1,Data!$K:$M,3, FALSE) &amp; ",""" &amp; VLOOKUP(AE$1,Data!$K:$L,2, FALSE) &amp; """;"   )             )</f>
        <v/>
      </c>
      <c r="AF179" t="str">
        <f>IF(Data!$K180=AF$1, "",             IF(ISERR(SEARCH(AF$1,Data!$G180)),        "",          ";" &amp; VLOOKUP(AF$1,Data!$K:$M,3, FALSE) &amp; ",""" &amp; VLOOKUP(AF$1,Data!$K:$L,2, FALSE) &amp; """;"   )             )</f>
        <v/>
      </c>
      <c r="AG179" t="str">
        <f>IF(Data!$K180=AG$1, "",             IF(ISERR(SEARCH(AG$1,Data!$G180)),        "",          ";" &amp; VLOOKUP(AG$1,Data!$K:$M,3, FALSE) &amp; ",""" &amp; VLOOKUP(AG$1,Data!$K:$L,2, FALSE) &amp; """;"   )             )</f>
        <v/>
      </c>
      <c r="AH179" t="str">
        <f>IF(Data!$K180=AH$1, "",             IF(ISERR(SEARCH(AH$1,Data!$G180)),        "",          ";" &amp; VLOOKUP(AH$1,Data!$K:$M,3, FALSE) &amp; ",""" &amp; VLOOKUP(AH$1,Data!$K:$L,2, FALSE) &amp; """;"   )             )</f>
        <v/>
      </c>
      <c r="AI179" t="str">
        <f>IF(Data!$K180=AI$1, "",             IF(ISERR(SEARCH(AI$1,Data!$G180)),        "",          ";" &amp; VLOOKUP(AI$1,Data!$K:$M,3, FALSE) &amp; ",""" &amp; VLOOKUP(AI$1,Data!$K:$L,2, FALSE) &amp; """;"   )             )</f>
        <v/>
      </c>
      <c r="AJ179" t="str">
        <f>IF(Data!$K180=AJ$1, "",             IF(ISERR(SEARCH(AJ$1,Data!$G180)),        "",          ";" &amp; VLOOKUP(AJ$1,Data!$K:$M,3, FALSE) &amp; ",""" &amp; VLOOKUP(AJ$1,Data!$K:$L,2, FALSE) &amp; """;"   )             )</f>
        <v/>
      </c>
      <c r="AK179" t="str">
        <f>IF(Data!$K180=AK$1, "",             IF(ISERR(SEARCH(AK$1,Data!$G180)),        "",          ";" &amp; VLOOKUP(AK$1,Data!$K:$M,3, FALSE) &amp; ",""" &amp; VLOOKUP(AK$1,Data!$K:$L,2, FALSE) &amp; """;"   )             )</f>
        <v/>
      </c>
      <c r="AL179" t="str">
        <f>IF(Data!$K180=AL$1, "",             IF(ISERR(SEARCH(AL$1,Data!$G180)),        "",          ";" &amp; VLOOKUP(AL$1,Data!$K:$M,3, FALSE) &amp; ",""" &amp; VLOOKUP(AL$1,Data!$K:$L,2, FALSE) &amp; """;"   )             )</f>
        <v/>
      </c>
      <c r="AM179" t="str">
        <f>IF(Data!$K180=AM$1, "",             IF(ISERR(SEARCH(AM$1,Data!$G180)),        "",          ";" &amp; VLOOKUP(AM$1,Data!$K:$M,3, FALSE) &amp; ",""" &amp; VLOOKUP(AM$1,Data!$K:$L,2, FALSE) &amp; """;"   )             )</f>
        <v/>
      </c>
      <c r="AN179" t="str">
        <f>IF(Data!$K180=AN$1, "",             IF(ISERR(SEARCH(AN$1,Data!$G180)),        "",          ";" &amp; VLOOKUP(AN$1,Data!$K:$M,3, FALSE) &amp; ",""" &amp; VLOOKUP(AN$1,Data!$K:$L,2, FALSE) &amp; """;"   )             )</f>
        <v/>
      </c>
      <c r="AO179" t="str">
        <f>IF(Data!$K180=AO$1, "",             IF(ISERR(SEARCH(AO$1,Data!$G180)),        "",          ";" &amp; VLOOKUP(AO$1,Data!$K:$M,3, FALSE) &amp; ",""" &amp; VLOOKUP(AO$1,Data!$K:$L,2, FALSE) &amp; """;"   )             )</f>
        <v/>
      </c>
      <c r="AP179" t="str">
        <f>IF(Data!$K180=AP$1, "",             IF(ISERR(SEARCH(AP$1,Data!$G180)),        "",          ";" &amp; VLOOKUP(AP$1,Data!$K:$M,3, FALSE) &amp; ",""" &amp; VLOOKUP(AP$1,Data!$K:$L,2, FALSE) &amp; """;"   )             )</f>
        <v/>
      </c>
      <c r="AQ179" t="str">
        <f>IF(Data!$K180=AQ$1, "",             IF(ISERR(SEARCH(AQ$1,Data!$G180)),        "",          ";" &amp; VLOOKUP(AQ$1,Data!$K:$M,3, FALSE) &amp; ",""" &amp; VLOOKUP(AQ$1,Data!$K:$L,2, FALSE) &amp; """;"   )             )</f>
        <v/>
      </c>
      <c r="AR179" t="str">
        <f>IF(Data!$K180=AR$1, "",             IF(ISERR(SEARCH(AR$1,Data!$G180)),        "",          ";" &amp; VLOOKUP(AR$1,Data!$K:$M,3, FALSE) &amp; ",""" &amp; VLOOKUP(AR$1,Data!$K:$L,2, FALSE) &amp; """;"   )             )</f>
        <v/>
      </c>
      <c r="AS179" t="str">
        <f>IF(Data!$K180=AS$1, "",             IF(ISERR(SEARCH(AS$1,Data!$G180)),        "",          ";" &amp; VLOOKUP(AS$1,Data!$K:$M,3, FALSE) &amp; ",""" &amp; VLOOKUP(AS$1,Data!$K:$L,2, FALSE) &amp; """;"   )             )</f>
        <v/>
      </c>
      <c r="AT179" t="str">
        <f>IF(Data!$K180=AT$1, "",             IF(ISERR(SEARCH(AT$1,Data!$G180)),        "",          ";" &amp; VLOOKUP(AT$1,Data!$K:$M,3, FALSE) &amp; ",""" &amp; VLOOKUP(AT$1,Data!$K:$L,2, FALSE) &amp; """;"   )             )</f>
        <v/>
      </c>
      <c r="AU179" t="str">
        <f>IF(Data!$K180=AU$1, "",             IF(ISERR(SEARCH(AU$1,Data!$G180)),        "",          ";" &amp; VLOOKUP(AU$1,Data!$K:$M,3, FALSE) &amp; ",""" &amp; VLOOKUP(AU$1,Data!$K:$L,2, FALSE) &amp; """;"   )             )</f>
        <v/>
      </c>
      <c r="AV179" t="str">
        <f>IF(Data!$K180=AV$1, "",             IF(ISERR(SEARCH(AV$1,Data!$G180)),        "",          ";" &amp; VLOOKUP(AV$1,Data!$K:$M,3, FALSE) &amp; ",""" &amp; VLOOKUP(AV$1,Data!$K:$L,2, FALSE) &amp; """;"   )             )</f>
        <v/>
      </c>
      <c r="AW179" t="str">
        <f>IF(Data!$K180=AW$1, "",             IF(ISERR(SEARCH(AW$1,Data!$G180)),        "",          ";" &amp; VLOOKUP(AW$1,Data!$K:$M,3, FALSE) &amp; ",""" &amp; VLOOKUP(AW$1,Data!$K:$L,2, FALSE) &amp; """;"   )             )</f>
        <v/>
      </c>
      <c r="AX179" t="str">
        <f>IF(Data!$K180=AX$1, "",             IF(ISERR(SEARCH(AX$1,Data!$G180)),        "",          ";" &amp; VLOOKUP(AX$1,Data!$K:$M,3, FALSE) &amp; ",""" &amp; VLOOKUP(AX$1,Data!$K:$L,2, FALSE) &amp; """;"   )             )</f>
        <v/>
      </c>
      <c r="AY179" t="str">
        <f>IF(Data!$K180=AY$1, "",             IF(ISERR(SEARCH(AY$1,Data!$G180)),        "",          ";" &amp; VLOOKUP(AY$1,Data!$K:$M,3, FALSE) &amp; ",""" &amp; VLOOKUP(AY$1,Data!$K:$L,2, FALSE) &amp; """;"   )             )</f>
        <v/>
      </c>
      <c r="AZ179" t="str">
        <f>IF(Data!$K180=AZ$1, "",             IF(ISERR(SEARCH(AZ$1,Data!$G180)),        "",          ";" &amp; VLOOKUP(AZ$1,Data!$K:$M,3, FALSE) &amp; ",""" &amp; VLOOKUP(AZ$1,Data!$K:$L,2, FALSE) &amp; """;"   )             )</f>
        <v/>
      </c>
      <c r="BA179" t="str">
        <f>IF(Data!$K180=BA$1, "",             IF(ISERR(SEARCH(BA$1,Data!$G180)),        "",          ";" &amp; VLOOKUP(BA$1,Data!$K:$M,3, FALSE) &amp; ",""" &amp; VLOOKUP(BA$1,Data!$K:$L,2, FALSE) &amp; """;"   )             )</f>
        <v/>
      </c>
      <c r="BB179" t="str">
        <f>IF(Data!$K180=BB$1, "",             IF(ISERR(SEARCH(BB$1,Data!$G180)),        "",          ";" &amp; VLOOKUP(BB$1,Data!$K:$M,3, FALSE) &amp; ",""" &amp; VLOOKUP(BB$1,Data!$K:$L,2, FALSE) &amp; """;"   )             )</f>
        <v/>
      </c>
      <c r="BC179" t="str">
        <f>IF(Data!$K180=BC$1, "",             IF(ISERR(SEARCH(BC$1,Data!$G180)),        "",          ";" &amp; VLOOKUP(BC$1,Data!$K:$M,3, FALSE) &amp; ",""" &amp; VLOOKUP(BC$1,Data!$K:$L,2, FALSE) &amp; """;"   )             )</f>
        <v/>
      </c>
      <c r="BD179" t="str">
        <f>IF(Data!$K180=BD$1, "",             IF(ISERR(SEARCH(BD$1,Data!$G180)),        "",          ";" &amp; VLOOKUP(BD$1,Data!$K:$M,3, FALSE) &amp; ",""" &amp; VLOOKUP(BD$1,Data!$K:$L,2, FALSE) &amp; """;"   )             )</f>
        <v/>
      </c>
      <c r="BE179" t="str">
        <f>IF(Data!$K180=BE$1, "",             IF(ISERR(SEARCH(BE$1,Data!$G180)),        "",          ";" &amp; VLOOKUP(BE$1,Data!$K:$M,3, FALSE) &amp; ",""" &amp; VLOOKUP(BE$1,Data!$K:$L,2, FALSE) &amp; """;"   )             )</f>
        <v/>
      </c>
      <c r="BF179" t="str">
        <f>IF(Data!$K180=BF$1, "",             IF(ISERR(SEARCH(BF$1,Data!$G180)),        "",          ";" &amp; VLOOKUP(BF$1,Data!$K:$M,3, FALSE) &amp; ",""" &amp; VLOOKUP(BF$1,Data!$K:$L,2, FALSE) &amp; """;"   )             )</f>
        <v/>
      </c>
      <c r="BG179" t="str">
        <f>IF(Data!$K180=BG$1, "",             IF(ISERR(SEARCH(BG$1,Data!$G180)),        "",          ";" &amp; VLOOKUP(BG$1,Data!$K:$M,3, FALSE) &amp; ",""" &amp; VLOOKUP(BG$1,Data!$K:$L,2, FALSE) &amp; """;"   )             )</f>
        <v/>
      </c>
      <c r="BH179" t="str">
        <f>IF(Data!$K180=BH$1, "",             IF(ISERR(SEARCH(BH$1,Data!$G180)),        "",          ";" &amp; VLOOKUP(BH$1,Data!$K:$M,3, FALSE) &amp; ",""" &amp; VLOOKUP(BH$1,Data!$K:$L,2, FALSE) &amp; """;"   )             )</f>
        <v/>
      </c>
      <c r="BI179" t="str">
        <f>IF(Data!$K180=BI$1, "",             IF(ISERR(SEARCH(BI$1,Data!$G180)),        "",          ";" &amp; VLOOKUP(BI$1,Data!$K:$M,3, FALSE) &amp; ",""" &amp; VLOOKUP(BI$1,Data!$K:$L,2, FALSE) &amp; """;"   )             )</f>
        <v/>
      </c>
      <c r="BJ179" t="str">
        <f>IF(Data!$K180=BJ$1, "",             IF(ISERR(SEARCH(BJ$1,Data!$G180)),        "",          ";" &amp; VLOOKUP(BJ$1,Data!$K:$M,3, FALSE) &amp; ",""" &amp; VLOOKUP(BJ$1,Data!$K:$L,2, FALSE) &amp; """;"   )             )</f>
        <v/>
      </c>
      <c r="BK179" t="str">
        <f>IF(Data!$K180=BK$1, "",             IF(ISERR(SEARCH(BK$1,Data!$G180)),        "",          ";" &amp; VLOOKUP(BK$1,Data!$K:$M,3, FALSE) &amp; ",""" &amp; VLOOKUP(BK$1,Data!$K:$L,2, FALSE) &amp; """;"   )             )</f>
        <v/>
      </c>
      <c r="BL179" t="str">
        <f>IF(Data!$K180=BL$1, "",             IF(ISERR(SEARCH(BL$1,Data!$G180)),        "",          ";" &amp; VLOOKUP(BL$1,Data!$K:$M,3, FALSE) &amp; ",""" &amp; VLOOKUP(BL$1,Data!$K:$L,2, FALSE) &amp; """;"   )             )</f>
        <v>;67,"HUMAN";</v>
      </c>
      <c r="BM179" t="str">
        <f>IF(Data!$K180=BM$1, "",             IF(ISERR(SEARCH(BM$1,Data!$G180)),        "",          ";" &amp; VLOOKUP(BM$1,Data!$K:$M,3, FALSE) &amp; ",""" &amp; VLOOKUP(BM$1,Data!$K:$L,2, FALSE) &amp; """;"   )             )</f>
        <v/>
      </c>
      <c r="BN179" t="str">
        <f>IF(Data!$K180=BN$1, "",             IF(ISERR(SEARCH(BN$1,Data!$G180)),        "",          ";" &amp; VLOOKUP(BN$1,Data!$K:$M,3, FALSE) &amp; ",""" &amp; VLOOKUP(BN$1,Data!$K:$L,2, FALSE) &amp; """;"   )             )</f>
        <v/>
      </c>
      <c r="BO179" t="str">
        <f>IF(Data!$K180=BO$1, "",             IF(ISERR(SEARCH(BO$1,Data!$G180)),        "",          ";" &amp; VLOOKUP(BO$1,Data!$K:$M,3, FALSE) &amp; ",""" &amp; VLOOKUP(BO$1,Data!$K:$L,2, FALSE) &amp; """;"   )             )</f>
        <v/>
      </c>
      <c r="BP179" t="str">
        <f>IF(Data!$K180=BP$1, "",             IF(ISERR(SEARCH(BP$1,Data!$G180)),        "",          ";" &amp; VLOOKUP(BP$1,Data!$K:$M,3, FALSE) &amp; ",""" &amp; VLOOKUP(BP$1,Data!$K:$L,2, FALSE) &amp; """;"   )             )</f>
        <v/>
      </c>
      <c r="BQ179" t="str">
        <f>IF(Data!$K180=BQ$1, "",             IF(ISERR(SEARCH(BQ$1,Data!$G180)),        "",          ";" &amp; VLOOKUP(BQ$1,Data!$K:$M,3, FALSE) &amp; ",""" &amp; VLOOKUP(BQ$1,Data!$K:$L,2, FALSE) &amp; """;"   )             )</f>
        <v/>
      </c>
      <c r="BR179" t="str">
        <f>IF(Data!$K180=BR$1, "",             IF(ISERR(SEARCH(BR$1,Data!$G180)),        "",          ";" &amp; VLOOKUP(BR$1,Data!$K:$M,3, FALSE) &amp; ",""" &amp; VLOOKUP(BR$1,Data!$K:$L,2, FALSE) &amp; """;"   )             )</f>
        <v/>
      </c>
      <c r="BS179" t="str">
        <f>IF(Data!$K180=BS$1, "",             IF(ISERR(SEARCH(BS$1,Data!$G180)),        "",          ";" &amp; VLOOKUP(BS$1,Data!$K:$M,3, FALSE) &amp; ",""" &amp; VLOOKUP(BS$1,Data!$K:$L,2, FALSE) &amp; """;"   )             )</f>
        <v/>
      </c>
      <c r="BT179" t="str">
        <f>IF(Data!$K180=BT$1, "",             IF(ISERR(SEARCH(BT$1,Data!$G180)),        "",          ";" &amp; VLOOKUP(BT$1,Data!$K:$M,3, FALSE) &amp; ",""" &amp; VLOOKUP(BT$1,Data!$K:$L,2, FALSE) &amp; """;"   )             )</f>
        <v/>
      </c>
      <c r="BU179" t="str">
        <f>IF(Data!$K180=BU$1, "",             IF(ISERR(SEARCH(BU$1,Data!$G180)),        "",          ";" &amp; VLOOKUP(BU$1,Data!$K:$M,3, FALSE) &amp; ",""" &amp; VLOOKUP(BU$1,Data!$K:$L,2, FALSE) &amp; """;"   )             )</f>
        <v/>
      </c>
      <c r="BV179" t="str">
        <f>IF(Data!$K180=BV$1, "",             IF(ISERR(SEARCH(BV$1,Data!$G180)),        "",          ";" &amp; VLOOKUP(BV$1,Data!$K:$M,3, FALSE) &amp; ",""" &amp; VLOOKUP(BV$1,Data!$K:$L,2, FALSE) &amp; """;"   )             )</f>
        <v/>
      </c>
      <c r="BW179" t="str">
        <f>IF(Data!$K180=BW$1, "",             IF(ISERR(SEARCH(BW$1,Data!$G180)),        "",          ";" &amp; VLOOKUP(BW$1,Data!$K:$M,3, FALSE) &amp; ",""" &amp; VLOOKUP(BW$1,Data!$K:$L,2, FALSE) &amp; """;"   )             )</f>
        <v/>
      </c>
      <c r="BX179" t="str">
        <f>IF(Data!$K180=BX$1, "",             IF(ISERR(SEARCH(BX$1,Data!$G180)),        "",          ";" &amp; VLOOKUP(BX$1,Data!$K:$M,3, FALSE) &amp; ",""" &amp; VLOOKUP(BX$1,Data!$K:$L,2, FALSE) &amp; """;"   )             )</f>
        <v/>
      </c>
      <c r="BY179" t="str">
        <f>IF(Data!$K180=BY$1, "",             IF(ISERR(SEARCH(BY$1,Data!$G180)),        "",          ";" &amp; VLOOKUP(BY$1,Data!$K:$M,3, FALSE) &amp; ",""" &amp; VLOOKUP(BY$1,Data!$K:$L,2, FALSE) &amp; """;"   )             )</f>
        <v/>
      </c>
      <c r="BZ179" t="str">
        <f>IF(Data!$K180=BZ$1, "",             IF(ISERR(SEARCH(BZ$1,Data!$G180)),        "",          ";" &amp; VLOOKUP(BZ$1,Data!$K:$M,3, FALSE) &amp; ",""" &amp; VLOOKUP(BZ$1,Data!$K:$L,2, FALSE) &amp; """;"   )             )</f>
        <v/>
      </c>
      <c r="CA179" t="str">
        <f>IF(Data!$K180=CA$1, "",             IF(ISERR(SEARCH(CA$1,Data!$G180)),        "",          ";" &amp; VLOOKUP(CA$1,Data!$K:$M,3, FALSE) &amp; ",""" &amp; VLOOKUP(CA$1,Data!$K:$L,2, FALSE) &amp; """;"   )             )</f>
        <v/>
      </c>
      <c r="CB179" t="str">
        <f>IF(Data!$K180=CB$1, "",             IF(ISERR(SEARCH(CB$1,Data!$G180)),        "",          ";" &amp; VLOOKUP(CB$1,Data!$K:$M,3, FALSE) &amp; ",""" &amp; VLOOKUP(CB$1,Data!$K:$L,2, FALSE) &amp; """;"   )             )</f>
        <v/>
      </c>
      <c r="CC179" t="str">
        <f>IF(Data!$K180=CC$1, "",             IF(ISERR(SEARCH(CC$1,Data!$G180)),        "",          ";" &amp; VLOOKUP(CC$1,Data!$K:$M,3, FALSE) &amp; ",""" &amp; VLOOKUP(CC$1,Data!$K:$L,2, FALSE) &amp; """;"   )             )</f>
        <v/>
      </c>
      <c r="CD179" t="str">
        <f>IF(Data!$K180=CD$1, "",             IF(ISERR(SEARCH(CD$1,Data!$G180)),        "",          ";" &amp; VLOOKUP(CD$1,Data!$K:$M,3, FALSE) &amp; ",""" &amp; VLOOKUP(CD$1,Data!$K:$L,2, FALSE) &amp; """;"   )             )</f>
        <v/>
      </c>
      <c r="CE179" t="str">
        <f>IF(Data!$K180=CE$1, "",             IF(ISERR(SEARCH(CE$1,Data!$G180)),        "",          ";" &amp; VLOOKUP(CE$1,Data!$K:$M,3, FALSE) &amp; ",""" &amp; VLOOKUP(CE$1,Data!$K:$L,2, FALSE) &amp; """;"   )             )</f>
        <v/>
      </c>
      <c r="CF179" t="str">
        <f>IF(Data!$K180=CF$1, "",             IF(ISERR(SEARCH(CF$1,Data!$G180)),        "",          ";" &amp; VLOOKUP(CF$1,Data!$K:$M,3, FALSE) &amp; ",""" &amp; VLOOKUP(CF$1,Data!$K:$L,2, FALSE) &amp; """;"   )             )</f>
        <v/>
      </c>
      <c r="CG179" t="str">
        <f>IF(Data!$K180=CG$1, "",             IF(ISERR(SEARCH(CG$1,Data!$G180)),        "",          ";" &amp; VLOOKUP(CG$1,Data!$K:$M,3, FALSE) &amp; ",""" &amp; VLOOKUP(CG$1,Data!$K:$L,2, FALSE) &amp; """;"   )             )</f>
        <v/>
      </c>
      <c r="CH179" t="str">
        <f>IF(Data!$K180=CH$1, "",             IF(ISERR(SEARCH(CH$1,Data!$G180)),        "",          ";" &amp; VLOOKUP(CH$1,Data!$K:$M,3, FALSE) &amp; ",""" &amp; VLOOKUP(CH$1,Data!$K:$L,2, FALSE) &amp; """;"   )             )</f>
        <v/>
      </c>
      <c r="CI179" t="str">
        <f>IF(Data!$K180=CI$1, "",             IF(ISERR(SEARCH(CI$1,Data!$G180)),        "",          ";" &amp; VLOOKUP(CI$1,Data!$K:$M,3, FALSE) &amp; ",""" &amp; VLOOKUP(CI$1,Data!$K:$L,2, FALSE) &amp; """;"   )             )</f>
        <v/>
      </c>
      <c r="CJ179" t="str">
        <f>IF(Data!$K180=CJ$1, "",             IF(ISERR(SEARCH(CJ$1,Data!$G180)),        "",          ";" &amp; VLOOKUP(CJ$1,Data!$K:$M,3, FALSE) &amp; ",""" &amp; VLOOKUP(CJ$1,Data!$K:$L,2, FALSE) &amp; """;"   )             )</f>
        <v/>
      </c>
      <c r="CK179" t="str">
        <f>IF(Data!$K180=CK$1, "",             IF(ISERR(SEARCH(CK$1,Data!$G180)),        "",          ";" &amp; VLOOKUP(CK$1,Data!$K:$M,3, FALSE) &amp; ",""" &amp; VLOOKUP(CK$1,Data!$K:$L,2, FALSE) &amp; """;"   )             )</f>
        <v/>
      </c>
      <c r="CL179" t="str">
        <f>IF(Data!$K180=CL$1, "",             IF(ISERR(SEARCH(CL$1,Data!$G180)),        "",          ";" &amp; VLOOKUP(CL$1,Data!$K:$M,3, FALSE) &amp; ",""" &amp; VLOOKUP(CL$1,Data!$K:$L,2, FALSE) &amp; """;"   )             )</f>
        <v/>
      </c>
      <c r="CM179" t="str">
        <f>IF(Data!$K180=CM$1, "",             IF(ISERR(SEARCH(CM$1,Data!$G180)),        "",          ";" &amp; VLOOKUP(CM$1,Data!$K:$M,3, FALSE) &amp; ",""" &amp; VLOOKUP(CM$1,Data!$K:$L,2, FALSE) &amp; """;"   )             )</f>
        <v/>
      </c>
      <c r="CN179" t="str">
        <f>IF(Data!$K180=CN$1, "",             IF(ISERR(SEARCH(CN$1,Data!$G180)),        "",          ";" &amp; VLOOKUP(CN$1,Data!$K:$M,3, FALSE) &amp; ",""" &amp; VLOOKUP(CN$1,Data!$K:$L,2, FALSE) &amp; """;"   )             )</f>
        <v/>
      </c>
      <c r="CO179" t="str">
        <f>IF(Data!$K180=CO$1, "",             IF(ISERR(SEARCH(CO$1,Data!$G180)),        "",          ";" &amp; VLOOKUP(CO$1,Data!$K:$M,3, FALSE) &amp; ",""" &amp; VLOOKUP(CO$1,Data!$K:$L,2, FALSE) &amp; """;"   )             )</f>
        <v/>
      </c>
      <c r="CP179" t="str">
        <f>IF(Data!$K180=CP$1, "",             IF(ISERR(SEARCH(CP$1,Data!$G180)),        "",          ";" &amp; VLOOKUP(CP$1,Data!$K:$M,3, FALSE) &amp; ",""" &amp; VLOOKUP(CP$1,Data!$K:$L,2, FALSE) &amp; """;"   )             )</f>
        <v/>
      </c>
      <c r="CQ179" t="str">
        <f>IF(Data!$K180=CQ$1, "",             IF(ISERR(SEARCH(CQ$1,Data!$G180)),        "",          ";" &amp; VLOOKUP(CQ$1,Data!$K:$M,3, FALSE) &amp; ",""" &amp; VLOOKUP(CQ$1,Data!$K:$L,2, FALSE) &amp; """;"   )             )</f>
        <v/>
      </c>
      <c r="CR179" t="str">
        <f>IF(Data!$K180=CR$1, "",             IF(ISERR(SEARCH(CR$1,Data!$G180)),        "",          ";" &amp; VLOOKUP(CR$1,Data!$K:$M,3, FALSE) &amp; ",""" &amp; VLOOKUP(CR$1,Data!$K:$L,2, FALSE) &amp; """;"   )             )</f>
        <v/>
      </c>
      <c r="CS179" t="str">
        <f>IF(Data!$K180=CS$1, "",             IF(ISERR(SEARCH(CS$1,Data!$G180)),        "",          ";" &amp; VLOOKUP(CS$1,Data!$K:$M,3, FALSE) &amp; ",""" &amp; VLOOKUP(CS$1,Data!$K:$L,2, FALSE) &amp; """;"   )             )</f>
        <v/>
      </c>
      <c r="CT179" t="str">
        <f>IF(Data!$K180=CT$1, "",             IF(ISERR(SEARCH(CT$1,Data!$G180)),        "",          ";" &amp; VLOOKUP(CT$1,Data!$K:$M,3, FALSE) &amp; ",""" &amp; VLOOKUP(CT$1,Data!$K:$L,2, FALSE) &amp; """;"   )             )</f>
        <v/>
      </c>
      <c r="CU179" t="str">
        <f>IF(Data!$K180=CU$1, "",             IF(ISERR(SEARCH(CU$1,Data!$G180)),        "",          ";" &amp; VLOOKUP(CU$1,Data!$K:$M,3, FALSE) &amp; ",""" &amp; VLOOKUP(CU$1,Data!$K:$L,2, FALSE) &amp; """;"   )             )</f>
        <v/>
      </c>
      <c r="CV179" t="str">
        <f>IF(Data!$K180=CV$1, "",             IF(ISERR(SEARCH(CV$1,Data!$G180)),        "",          ";" &amp; VLOOKUP(CV$1,Data!$K:$M,3, FALSE) &amp; ",""" &amp; VLOOKUP(CV$1,Data!$K:$L,2, FALSE) &amp; """;"   )             )</f>
        <v/>
      </c>
      <c r="CW179" t="str">
        <f>IF(Data!$K180=CW$1, "",             IF(ISERR(SEARCH(CW$1,Data!$G180)),        "",          ";" &amp; VLOOKUP(CW$1,Data!$K:$M,3, FALSE) &amp; ",""" &amp; VLOOKUP(CW$1,Data!$K:$L,2, FALSE) &amp; """;"   )             )</f>
        <v/>
      </c>
      <c r="CX179" t="str">
        <f>IF(Data!$K180=CX$1, "",             IF(ISERR(SEARCH(CX$1,Data!$G180)),        "",          ";" &amp; VLOOKUP(CX$1,Data!$K:$M,3, FALSE) &amp; ",""" &amp; VLOOKUP(CX$1,Data!$K:$L,2, FALSE) &amp; """;"   )             )</f>
        <v/>
      </c>
      <c r="CY179" t="str">
        <f>IF(Data!$K180=CY$1, "",             IF(ISERR(SEARCH(CY$1,Data!$G180)),        "",          ";" &amp; VLOOKUP(CY$1,Data!$K:$M,3, FALSE) &amp; ",""" &amp; VLOOKUP(CY$1,Data!$K:$L,2, FALSE) &amp; """;"   )             )</f>
        <v/>
      </c>
      <c r="CZ179" t="str">
        <f>IF(Data!$K180=CZ$1, "",             IF(ISERR(SEARCH(CZ$1,Data!$G180)),        "",          ";" &amp; VLOOKUP(CZ$1,Data!$K:$M,3, FALSE) &amp; ",""" &amp; VLOOKUP(CZ$1,Data!$K:$L,2, FALSE) &amp; """;"   )             )</f>
        <v/>
      </c>
      <c r="DA179" t="str">
        <f>IF(Data!$K180=DA$1, "",             IF(ISERR(SEARCH(DA$1,Data!$G180)),        "",          ";" &amp; VLOOKUP(DA$1,Data!$K:$M,3, FALSE) &amp; ",""" &amp; VLOOKUP(DA$1,Data!$K:$L,2, FALSE) &amp; """;"   )             )</f>
        <v/>
      </c>
      <c r="DB179" t="str">
        <f>IF(Data!$K180=DB$1, "",             IF(ISERR(SEARCH(DB$1,Data!$G180)),        "",          ";" &amp; VLOOKUP(DB$1,Data!$K:$M,3, FALSE) &amp; ",""" &amp; VLOOKUP(DB$1,Data!$K:$L,2, FALSE) &amp; """;"   )             )</f>
        <v/>
      </c>
      <c r="DC179" t="str">
        <f>IF(Data!$K180=DC$1, "",             IF(ISERR(SEARCH(DC$1,Data!$G180)),        "",          ";" &amp; VLOOKUP(DC$1,Data!$K:$M,3, FALSE) &amp; ",""" &amp; VLOOKUP(DC$1,Data!$K:$L,2, FALSE) &amp; """;"   )             )</f>
        <v/>
      </c>
      <c r="DD179" t="str">
        <f>IF(Data!$K180=DD$1, "",             IF(ISERR(SEARCH(DD$1,Data!$G180)),        "",          ";" &amp; VLOOKUP(DD$1,Data!$K:$M,3, FALSE) &amp; ",""" &amp; VLOOKUP(DD$1,Data!$K:$L,2, FALSE) &amp; """;"   )             )</f>
        <v/>
      </c>
      <c r="DE179" t="str">
        <f>IF(Data!$K180=DE$1, "",             IF(ISERR(SEARCH(DE$1,Data!$G180)),        "",          ";" &amp; VLOOKUP(DE$1,Data!$K:$M,3, FALSE) &amp; ",""" &amp; VLOOKUP(DE$1,Data!$K:$L,2, FALSE) &amp; """;"   )             )</f>
        <v/>
      </c>
      <c r="DF179" t="str">
        <f>IF(Data!$K180=DF$1, "",             IF(ISERR(SEARCH(DF$1,Data!$G180)),        "",          ";" &amp; VLOOKUP(DF$1,Data!$K:$M,3, FALSE) &amp; ",""" &amp; VLOOKUP(DF$1,Data!$K:$L,2, FALSE) &amp; """;"   )             )</f>
        <v/>
      </c>
      <c r="DG179" t="str">
        <f>IF(Data!$K180=DG$1, "",             IF(ISERR(SEARCH(DG$1,Data!$G180)),        "",          ";" &amp; VLOOKUP(DG$1,Data!$K:$M,3, FALSE) &amp; ",""" &amp; VLOOKUP(DG$1,Data!$K:$L,2, FALSE) &amp; """;"   )             )</f>
        <v/>
      </c>
      <c r="DH179" t="str">
        <f>IF(Data!$K180=DH$1, "",             IF(ISERR(SEARCH(DH$1,Data!$G180)),        "",          ";" &amp; VLOOKUP(DH$1,Data!$K:$M,3, FALSE) &amp; ",""" &amp; VLOOKUP(DH$1,Data!$K:$L,2, FALSE) &amp; """;"   )             )</f>
        <v/>
      </c>
      <c r="DI179" t="str">
        <f>IF(Data!$K180=DI$1, "",             IF(ISERR(SEARCH(DI$1,Data!$G180)),        "",          ";" &amp; VLOOKUP(DI$1,Data!$K:$M,3, FALSE) &amp; ",""" &amp; VLOOKUP(DI$1,Data!$K:$L,2, FALSE) &amp; """;"   )             )</f>
        <v/>
      </c>
      <c r="DJ179" t="str">
        <f>IF(Data!$K180=DJ$1, "",             IF(ISERR(SEARCH(DJ$1,Data!$G180)),        "",          ";" &amp; VLOOKUP(DJ$1,Data!$K:$M,3, FALSE) &amp; ",""" &amp; VLOOKUP(DJ$1,Data!$K:$L,2, FALSE) &amp; """;"   )             )</f>
        <v/>
      </c>
      <c r="DK179" t="str">
        <f>IF(Data!$K180=DK$1, "",             IF(ISERR(SEARCH(DK$1,Data!$G180)),        "",          ";" &amp; VLOOKUP(DK$1,Data!$K:$M,3, FALSE) &amp; ",""" &amp; VLOOKUP(DK$1,Data!$K:$L,2, FALSE) &amp; """;"   )             )</f>
        <v/>
      </c>
      <c r="DL179" t="str">
        <f>IF(Data!$K180=DL$1, "",             IF(ISERR(SEARCH(DL$1,Data!$G180)),        "",          ";" &amp; VLOOKUP(DL$1,Data!$K:$M,3, FALSE) &amp; ",""" &amp; VLOOKUP(DL$1,Data!$K:$L,2, FALSE) &amp; """;"   )             )</f>
        <v/>
      </c>
      <c r="DM179" t="str">
        <f>IF(Data!$K180=DM$1, "",             IF(ISERR(SEARCH(DM$1,Data!$G180)),        "",          ";" &amp; VLOOKUP(DM$1,Data!$K:$M,3, FALSE) &amp; ",""" &amp; VLOOKUP(DM$1,Data!$K:$L,2, FALSE) &amp; """;"   )             )</f>
        <v/>
      </c>
      <c r="DN179" t="str">
        <f>IF(Data!$K180=DN$1, "",             IF(ISERR(SEARCH(DN$1,Data!$G180)),        "",          ";" &amp; VLOOKUP(DN$1,Data!$K:$M,3, FALSE) &amp; ",""" &amp; VLOOKUP(DN$1,Data!$K:$L,2, FALSE) &amp; """;"   )             )</f>
        <v/>
      </c>
      <c r="DO179" t="str">
        <f>IF(Data!$K180=DO$1, "",             IF(ISERR(SEARCH(DO$1,Data!$G180)),        "",          ";" &amp; VLOOKUP(DO$1,Data!$K:$M,3, FALSE) &amp; ",""" &amp; VLOOKUP(DO$1,Data!$K:$L,2, FALSE) &amp; """;"   )             )</f>
        <v/>
      </c>
      <c r="DP179" t="str">
        <f>IF(Data!$K180=DP$1, "",             IF(ISERR(SEARCH(DP$1,Data!$G180)),        "",          ";" &amp; VLOOKUP(DP$1,Data!$K:$M,3, FALSE) &amp; ",""" &amp; VLOOKUP(DP$1,Data!$K:$L,2, FALSE) &amp; """;"   )             )</f>
        <v/>
      </c>
      <c r="DQ179" t="str">
        <f>IF(Data!$K180=DQ$1, "",             IF(ISERR(SEARCH(DQ$1,Data!$G180)),        "",          ";" &amp; VLOOKUP(DQ$1,Data!$K:$M,3, FALSE) &amp; ",""" &amp; VLOOKUP(DQ$1,Data!$K:$L,2, FALSE) &amp; """;"   )             )</f>
        <v/>
      </c>
      <c r="DR179" t="str">
        <f>IF(Data!$K180=DR$1, "",             IF(ISERR(SEARCH(DR$1,Data!$G180)),        "",          ";" &amp; VLOOKUP(DR$1,Data!$K:$M,3, FALSE) &amp; ",""" &amp; VLOOKUP(DR$1,Data!$K:$L,2, FALSE) &amp; """;"   )             )</f>
        <v/>
      </c>
      <c r="DS179" t="str">
        <f>IF(Data!$K180=DS$1, "",             IF(ISERR(SEARCH(DS$1,Data!$G180)),        "",          ";" &amp; VLOOKUP(DS$1,Data!$K:$M,3, FALSE) &amp; ",""" &amp; VLOOKUP(DS$1,Data!$K:$L,2, FALSE) &amp; """;"   )             )</f>
        <v/>
      </c>
      <c r="DT179" t="str">
        <f>IF(Data!$K180=DT$1, "",             IF(ISERR(SEARCH(DT$1,Data!$G180)),        "",          ";" &amp; VLOOKUP(DT$1,Data!$K:$M,3, FALSE) &amp; ",""" &amp; VLOOKUP(DT$1,Data!$K:$L,2, FALSE) &amp; """;"   )             )</f>
        <v/>
      </c>
      <c r="DU179" t="str">
        <f>IF(Data!$K180=DU$1, "",             IF(ISERR(SEARCH(DU$1,Data!$G180)),        "",          ";" &amp; VLOOKUP(DU$1,Data!$K:$M,3, FALSE) &amp; ",""" &amp; VLOOKUP(DU$1,Data!$K:$L,2, FALSE) &amp; """;"   )             )</f>
        <v/>
      </c>
      <c r="DV179" t="str">
        <f>IF(Data!$K180=DV$1, "",             IF(ISERR(SEARCH(DV$1,Data!$G180)),        "",          ";" &amp; VLOOKUP(DV$1,Data!$K:$M,3, FALSE) &amp; ",""" &amp; VLOOKUP(DV$1,Data!$K:$L,2, FALSE) &amp; """;"   )             )</f>
        <v/>
      </c>
      <c r="DW179" t="str">
        <f>IF(Data!$K180=DW$1, "",             IF(ISERR(SEARCH(DW$1,Data!$G180)),        "",          ";" &amp; VLOOKUP(DW$1,Data!$K:$M,3, FALSE) &amp; ",""" &amp; VLOOKUP(DW$1,Data!$K:$L,2, FALSE) &amp; """;"   )             )</f>
        <v/>
      </c>
      <c r="DX179" t="str">
        <f>IF(Data!$K180=DX$1, "",             IF(ISERR(SEARCH(DX$1,Data!$G180)),        "",          ";" &amp; VLOOKUP(DX$1,Data!$K:$M,3, FALSE) &amp; ",""" &amp; VLOOKUP(DX$1,Data!$K:$L,2, FALSE) &amp; """;"   )             )</f>
        <v/>
      </c>
      <c r="DY179" t="str">
        <f>IF(Data!$K180=DY$1, "",             IF(ISERR(SEARCH(DY$1,Data!$G180)),        "",          ";" &amp; VLOOKUP(DY$1,Data!$K:$M,3, FALSE) &amp; ",""" &amp; VLOOKUP(DY$1,Data!$K:$L,2, FALSE) &amp; """;"   )             )</f>
        <v/>
      </c>
      <c r="DZ179" t="str">
        <f>IF(Data!$K180=DZ$1, "",             IF(ISERR(SEARCH(DZ$1,Data!$G180)),        "",          ";" &amp; VLOOKUP(DZ$1,Data!$K:$M,3, FALSE) &amp; ",""" &amp; VLOOKUP(DZ$1,Data!$K:$L,2, FALSE) &amp; """;"   )             )</f>
        <v/>
      </c>
      <c r="EA179" t="str">
        <f>IF(Data!$K180=EA$1, "",             IF(ISERR(SEARCH(EA$1,Data!$G180)),        "",          ";" &amp; VLOOKUP(EA$1,Data!$K:$M,3, FALSE) &amp; ",""" &amp; VLOOKUP(EA$1,Data!$K:$L,2, FALSE) &amp; """;"   )             )</f>
        <v/>
      </c>
      <c r="EB179" t="str">
        <f>IF(Data!$K180=EB$1, "",             IF(ISERR(SEARCH(EB$1,Data!$G180)),        "",          ";" &amp; VLOOKUP(EB$1,Data!$K:$M,3, FALSE) &amp; ",""" &amp; VLOOKUP(EB$1,Data!$K:$L,2, FALSE) &amp; """;"   )             )</f>
        <v/>
      </c>
      <c r="EC179" t="str">
        <f>IF(Data!$K180=EC$1, "",             IF(ISERR(SEARCH(EC$1,Data!$G180)),        "",          ";" &amp; VLOOKUP(EC$1,Data!$K:$M,3, FALSE) &amp; ",""" &amp; VLOOKUP(EC$1,Data!$K:$L,2, FALSE) &amp; """;"   )             )</f>
        <v/>
      </c>
      <c r="ED179" t="str">
        <f>IF(Data!$K180=ED$1, "",             IF(ISERR(SEARCH(ED$1,Data!$G180)),        "",          ";" &amp; VLOOKUP(ED$1,Data!$K:$M,3, FALSE) &amp; ",""" &amp; VLOOKUP(ED$1,Data!$K:$L,2, FALSE) &amp; """;"   )             )</f>
        <v/>
      </c>
      <c r="EE179" t="str">
        <f>IF(Data!$K180=EE$1, "",             IF(ISERR(SEARCH(EE$1,Data!$G180)),        "",          ";" &amp; VLOOKUP(EE$1,Data!$K:$M,3, FALSE) &amp; ",""" &amp; VLOOKUP(EE$1,Data!$K:$L,2, FALSE) &amp; """;"   )             )</f>
        <v/>
      </c>
      <c r="EF179" t="str">
        <f>IF(Data!$K180=EF$1, "",             IF(ISERR(SEARCH(EF$1,Data!$G180)),        "",          ";" &amp; VLOOKUP(EF$1,Data!$K:$M,3, FALSE) &amp; ",""" &amp; VLOOKUP(EF$1,Data!$K:$L,2, FALSE) &amp; """;"   )             )</f>
        <v/>
      </c>
      <c r="EG179" t="str">
        <f>IF(Data!$K180=EG$1, "",             IF(ISERR(SEARCH(EG$1,Data!$G180)),        "",          ";" &amp; VLOOKUP(EG$1,Data!$K:$M,3, FALSE) &amp; ",""" &amp; VLOOKUP(EG$1,Data!$K:$L,2, FALSE) &amp; """;"   )             )</f>
        <v/>
      </c>
      <c r="EH179" t="str">
        <f>IF(Data!$K180=EH$1, "",             IF(ISERR(SEARCH(EH$1,Data!$G180)),        "",          ";" &amp; VLOOKUP(EH$1,Data!$K:$M,3, FALSE) &amp; ",""" &amp; VLOOKUP(EH$1,Data!$K:$L,2, FALSE) &amp; """;"   )             )</f>
        <v/>
      </c>
      <c r="EI179" t="str">
        <f>IF(Data!$K180=EI$1, "",             IF(ISERR(SEARCH(EI$1,Data!$G180)),        "",          ";" &amp; VLOOKUP(EI$1,Data!$K:$M,3, FALSE) &amp; ",""" &amp; VLOOKUP(EI$1,Data!$K:$L,2, FALSE) &amp; """;"   )             )</f>
        <v/>
      </c>
      <c r="EJ179" t="str">
        <f>IF(Data!$K180=EJ$1, "",             IF(ISERR(SEARCH(EJ$1,Data!$G180)),        "",          ";" &amp; VLOOKUP(EJ$1,Data!$K:$M,3, FALSE) &amp; ",""" &amp; VLOOKUP(EJ$1,Data!$K:$L,2, FALSE) &amp; """;"   )             )</f>
        <v/>
      </c>
      <c r="EK179" t="str">
        <f>IF(Data!$K180=EK$1, "",             IF(ISERR(SEARCH(EK$1,Data!$G180)),        "",          ";" &amp; VLOOKUP(EK$1,Data!$K:$M,3, FALSE) &amp; ",""" &amp; VLOOKUP(EK$1,Data!$K:$L,2, FALSE) &amp; """;"   )             )</f>
        <v/>
      </c>
      <c r="EL179" t="str">
        <f>IF(Data!$K180=EL$1, "",             IF(ISERR(SEARCH(EL$1,Data!$G180)),        "",          ";" &amp; VLOOKUP(EL$1,Data!$K:$M,3, FALSE) &amp; ",""" &amp; VLOOKUP(EL$1,Data!$K:$L,2, FALSE) &amp; """;"   )             )</f>
        <v/>
      </c>
      <c r="EM179" t="str">
        <f>IF(Data!$K180=EM$1, "",             IF(ISERR(SEARCH(EM$1,Data!$G180)),        "",          ";" &amp; VLOOKUP(EM$1,Data!$K:$M,3, FALSE) &amp; ",""" &amp; VLOOKUP(EM$1,Data!$K:$L,2, FALSE) &amp; """;"   )             )</f>
        <v/>
      </c>
      <c r="EN179" t="str">
        <f>IF(Data!$K180=EN$1, "",             IF(ISERR(SEARCH(EN$1,Data!$G180)),        "",          ";" &amp; VLOOKUP(EN$1,Data!$K:$M,3, FALSE) &amp; ",""" &amp; VLOOKUP(EN$1,Data!$K:$L,2, FALSE) &amp; """;"   )             )</f>
        <v/>
      </c>
      <c r="EO179" t="str">
        <f>IF(Data!$K180=EO$1, "",             IF(ISERR(SEARCH(EO$1,Data!$G180)),        "",          ";" &amp; VLOOKUP(EO$1,Data!$K:$M,3, FALSE) &amp; ",""" &amp; VLOOKUP(EO$1,Data!$K:$L,2, FALSE) &amp; """;"   )             )</f>
        <v/>
      </c>
      <c r="EP179" t="str">
        <f>IF(Data!$K180=EP$1, "",             IF(ISERR(SEARCH(EP$1,Data!$G180)),        "",          ";" &amp; VLOOKUP(EP$1,Data!$K:$M,3, FALSE) &amp; ",""" &amp; VLOOKUP(EP$1,Data!$K:$L,2, FALSE) &amp; """;"   )             )</f>
        <v/>
      </c>
      <c r="EQ179" t="str">
        <f>IF(Data!$K180=EQ$1, "",             IF(ISERR(SEARCH(EQ$1,Data!$G180)),        "",          ";" &amp; VLOOKUP(EQ$1,Data!$K:$M,3, FALSE) &amp; ",""" &amp; VLOOKUP(EQ$1,Data!$K:$L,2, FALSE) &amp; """;"   )             )</f>
        <v/>
      </c>
      <c r="ER179" t="str">
        <f>IF(Data!$K180=ER$1, "",             IF(ISERR(SEARCH(ER$1,Data!$G180)),        "",          ";" &amp; VLOOKUP(ER$1,Data!$K:$M,3, FALSE) &amp; ",""" &amp; VLOOKUP(ER$1,Data!$K:$L,2, FALSE) &amp; """;"   )             )</f>
        <v/>
      </c>
      <c r="ES179" t="str">
        <f>IF(Data!$K180=ES$1, "",             IF(ISERR(SEARCH(ES$1,Data!$G180)),        "",          ";" &amp; VLOOKUP(ES$1,Data!$K:$M,3, FALSE) &amp; ",""" &amp; VLOOKUP(ES$1,Data!$K:$L,2, FALSE) &amp; """;"   )             )</f>
        <v/>
      </c>
      <c r="ET179" t="str">
        <f>IF(Data!$K180=ET$1, "",             IF(ISERR(SEARCH(ET$1,Data!$G180)),        "",          ";" &amp; VLOOKUP(ET$1,Data!$K:$M,3, FALSE) &amp; ",""" &amp; VLOOKUP(ET$1,Data!$K:$L,2, FALSE) &amp; """;"   )             )</f>
        <v/>
      </c>
      <c r="EU179" t="str">
        <f>IF(Data!$K180=EU$1, "",             IF(ISERR(SEARCH(EU$1,Data!$G180)),        "",          ";" &amp; VLOOKUP(EU$1,Data!$K:$M,3, FALSE) &amp; ",""" &amp; VLOOKUP(EU$1,Data!$K:$L,2, FALSE) &amp; """;"   )             )</f>
        <v/>
      </c>
      <c r="EV179" t="str">
        <f>IF(Data!$K180=EV$1, "",             IF(ISERR(SEARCH(EV$1,Data!$G180)),        "",          ";" &amp; VLOOKUP(EV$1,Data!$K:$M,3, FALSE) &amp; ",""" &amp; VLOOKUP(EV$1,Data!$K:$L,2, FALSE) &amp; """;"   )             )</f>
        <v/>
      </c>
      <c r="EW179" t="str">
        <f>IF(Data!$K180=EW$1, "",             IF(ISERR(SEARCH(EW$1,Data!$G180)),        "",          ";" &amp; VLOOKUP(EW$1,Data!$K:$M,3, FALSE) &amp; ",""" &amp; VLOOKUP(EW$1,Data!$K:$L,2, FALSE) &amp; """;"   )             )</f>
        <v/>
      </c>
      <c r="EX179" t="str">
        <f>IF(Data!$K180=EX$1, "",             IF(ISERR(SEARCH(EX$1,Data!$G180)),        "",          ";" &amp; VLOOKUP(EX$1,Data!$K:$M,3, FALSE) &amp; ",""" &amp; VLOOKUP(EX$1,Data!$K:$L,2, FALSE) &amp; """;"   )             )</f>
        <v/>
      </c>
      <c r="EY179" t="str">
        <f>IF(Data!$K180=EY$1, "",             IF(ISERR(SEARCH(EY$1,Data!$G180)),        "",          ";" &amp; VLOOKUP(EY$1,Data!$K:$M,3, FALSE) &amp; ",""" &amp; VLOOKUP(EY$1,Data!$K:$L,2, FALSE) &amp; """;"   )             )</f>
        <v/>
      </c>
      <c r="EZ179" t="str">
        <f>IF(Data!$K180=EZ$1, "",             IF(ISERR(SEARCH(EZ$1,Data!$G180)),        "",          ";" &amp; VLOOKUP(EZ$1,Data!$K:$M,3, FALSE) &amp; ",""" &amp; VLOOKUP(EZ$1,Data!$K:$L,2, FALSE) &amp; """;"   )             )</f>
        <v/>
      </c>
      <c r="FA179" t="str">
        <f>IF(Data!$K180=FA$1, "",             IF(ISERR(SEARCH(FA$1,Data!$G180)),        "",          ";" &amp; VLOOKUP(FA$1,Data!$K:$M,3, FALSE) &amp; ",""" &amp; VLOOKUP(FA$1,Data!$K:$L,2, FALSE) &amp; """;"   )             )</f>
        <v/>
      </c>
      <c r="FB179" t="str">
        <f>IF(Data!$K180=FB$1, "",             IF(ISERR(SEARCH(FB$1,Data!$G180)),        "",          ";" &amp; VLOOKUP(FB$1,Data!$K:$M,3, FALSE) &amp; ",""" &amp; VLOOKUP(FB$1,Data!$K:$L,2, FALSE) &amp; """;"   )             )</f>
        <v/>
      </c>
      <c r="FC179" t="str">
        <f>IF(Data!$K180=FC$1, "",             IF(ISERR(SEARCH(FC$1,Data!$G180)),        "",          ";" &amp; VLOOKUP(FC$1,Data!$K:$M,3, FALSE) &amp; ",""" &amp; VLOOKUP(FC$1,Data!$K:$L,2, FALSE) &amp; """;"   )             )</f>
        <v/>
      </c>
      <c r="FD179" t="str">
        <f>IF(Data!$K180=FD$1, "",             IF(ISERR(SEARCH(FD$1,Data!$G180)),        "",          ";" &amp; VLOOKUP(FD$1,Data!$K:$M,3, FALSE) &amp; ",""" &amp; VLOOKUP(FD$1,Data!$K:$L,2, FALSE) &amp; """;"   )             )</f>
        <v/>
      </c>
      <c r="FE179" t="str">
        <f>IF(Data!$K180=FE$1, "",             IF(ISERR(SEARCH(FE$1,Data!$G180)),        "",          ";" &amp; VLOOKUP(FE$1,Data!$K:$M,3, FALSE) &amp; ",""" &amp; VLOOKUP(FE$1,Data!$K:$L,2, FALSE) &amp; """;"   )             )</f>
        <v/>
      </c>
      <c r="FF179" t="str">
        <f>IF(Data!$K180=FF$1, "",             IF(ISERR(SEARCH(FF$1,Data!$G180)),        "",          ";" &amp; VLOOKUP(FF$1,Data!$K:$M,3, FALSE) &amp; ",""" &amp; VLOOKUP(FF$1,Data!$K:$L,2, FALSE) &amp; """;"   )             )</f>
        <v/>
      </c>
      <c r="FG179" t="str">
        <f>IF(Data!$K180=FG$1, "",             IF(ISERR(SEARCH(FG$1,Data!$G180)),        "",          ";" &amp; VLOOKUP(FG$1,Data!$K:$M,3, FALSE) &amp; ",""" &amp; VLOOKUP(FG$1,Data!$K:$L,2, FALSE) &amp; """;"   )             )</f>
        <v/>
      </c>
      <c r="FH179" t="str">
        <f>IF(Data!$K180=FH$1, "",             IF(ISERR(SEARCH(FH$1,Data!$G180)),        "",          ";" &amp; VLOOKUP(FH$1,Data!$K:$M,3, FALSE) &amp; ",""" &amp; VLOOKUP(FH$1,Data!$K:$L,2, FALSE) &amp; """;"   )             )</f>
        <v/>
      </c>
      <c r="FI179" t="str">
        <f>IF(Data!$K180=FI$1, "",             IF(ISERR(SEARCH(FI$1,Data!$G180)),        "",          ";" &amp; VLOOKUP(FI$1,Data!$K:$M,3, FALSE) &amp; ",""" &amp; VLOOKUP(FI$1,Data!$K:$L,2, FALSE) &amp; """;"   )             )</f>
        <v/>
      </c>
      <c r="FJ179" t="str">
        <f>IF(Data!$K180=FJ$1, "",             IF(ISERR(SEARCH(FJ$1,Data!$G180)),        "",          ";" &amp; VLOOKUP(FJ$1,Data!$K:$M,3, FALSE) &amp; ",""" &amp; VLOOKUP(FJ$1,Data!$K:$L,2, FALSE) &amp; """;"   )             )</f>
        <v/>
      </c>
      <c r="FK179" t="str">
        <f>IF(Data!$K180=FK$1, "",             IF(ISERR(SEARCH(FK$1,Data!$G180)),        "",          ";" &amp; VLOOKUP(FK$1,Data!$K:$M,3, FALSE) &amp; ",""" &amp; VLOOKUP(FK$1,Data!$K:$L,2, FALSE) &amp; """;"   )             )</f>
        <v/>
      </c>
      <c r="FL179" t="str">
        <f>IF(Data!$K180=FL$1, "",             IF(ISERR(SEARCH(FL$1,Data!$G180)),        "",          ";" &amp; VLOOKUP(FL$1,Data!$K:$M,3, FALSE) &amp; ",""" &amp; VLOOKUP(FL$1,Data!$K:$L,2, FALSE) &amp; """;"   )             )</f>
        <v/>
      </c>
      <c r="FM179" t="str">
        <f>IF(Data!$K180=FM$1, "",             IF(ISERR(SEARCH(FM$1,Data!$G180)),        "",          ";" &amp; VLOOKUP(FM$1,Data!$K:$M,3, FALSE) &amp; ",""" &amp; VLOOKUP(FM$1,Data!$K:$L,2, FALSE) &amp; """;"   )             )</f>
        <v/>
      </c>
      <c r="FN179" t="str">
        <f>IF(Data!$K180=FN$1, "",             IF(ISERR(SEARCH(FN$1,Data!$G180)),        "",          ";" &amp; VLOOKUP(FN$1,Data!$K:$M,3, FALSE) &amp; ",""" &amp; VLOOKUP(FN$1,Data!$K:$L,2, FALSE) &amp; """;"   )             )</f>
        <v/>
      </c>
      <c r="FO179" t="str">
        <f>IF(Data!$K180=FO$1, "",             IF(ISERR(SEARCH(FO$1,Data!$G180)),        "",          ";" &amp; VLOOKUP(FO$1,Data!$K:$M,3, FALSE) &amp; ",""" &amp; VLOOKUP(FO$1,Data!$K:$L,2, FALSE) &amp; """;"   )             )</f>
        <v/>
      </c>
      <c r="FP179" t="str">
        <f>IF(Data!$K180=FP$1, "",             IF(ISERR(SEARCH(FP$1,Data!$G180)),        "",          ";" &amp; VLOOKUP(FP$1,Data!$K:$M,3, FALSE) &amp; ",""" &amp; VLOOKUP(FP$1,Data!$K:$L,2, FALSE) &amp; """;"   )             )</f>
        <v/>
      </c>
      <c r="FQ179" t="str">
        <f>IF(Data!$K180=FQ$1, "",             IF(ISERR(SEARCH(FQ$1,Data!$G180)),        "",          ";" &amp; VLOOKUP(FQ$1,Data!$K:$M,3, FALSE) &amp; ",""" &amp; VLOOKUP(FQ$1,Data!$K:$L,2, FALSE) &amp; """;"   )             )</f>
        <v/>
      </c>
      <c r="FR179" t="str">
        <f>IF(Data!$K180=FR$1, "",             IF(ISERR(SEARCH(FR$1,Data!$G180)),        "",          ";" &amp; VLOOKUP(FR$1,Data!$K:$M,3, FALSE) &amp; ",""" &amp; VLOOKUP(FR$1,Data!$K:$L,2, FALSE) &amp; """;"   )             )</f>
        <v/>
      </c>
      <c r="FS179" t="str">
        <f>IF(Data!$K180=FS$1, "",             IF(ISERR(SEARCH(FS$1,Data!$G180)),        "",          ";" &amp; VLOOKUP(FS$1,Data!$K:$M,3, FALSE) &amp; ",""" &amp; VLOOKUP(FS$1,Data!$K:$L,2, FALSE) &amp; """;"   )             )</f>
        <v/>
      </c>
      <c r="FT179" t="str">
        <f>IF(Data!$K180=FT$1, "",             IF(ISERR(SEARCH(FT$1,Data!$G180)),        "",          ";" &amp; VLOOKUP(FT$1,Data!$K:$M,3, FALSE) &amp; ",""" &amp; VLOOKUP(FT$1,Data!$K:$L,2, FALSE) &amp; """;"   )             )</f>
        <v/>
      </c>
      <c r="FU179" t="str">
        <f>IF(Data!$K180=FU$1, "",             IF(ISERR(SEARCH(FU$1,Data!$G180)),        "",          ";" &amp; VLOOKUP(FU$1,Data!$K:$M,3, FALSE) &amp; ",""" &amp; VLOOKUP(FU$1,Data!$K:$L,2, FALSE) &amp; """;"   )             )</f>
        <v/>
      </c>
      <c r="FV179" t="str">
        <f>IF(Data!$K180=FV$1, "",             IF(ISERR(SEARCH(FV$1,Data!$G180)),        "",          ";" &amp; VLOOKUP(FV$1,Data!$K:$M,3, FALSE) &amp; ",""" &amp; VLOOKUP(FV$1,Data!$K:$L,2, FALSE) &amp; """;"   )             )</f>
        <v/>
      </c>
      <c r="FW179" t="str">
        <f>IF(Data!$K180=FW$1, "",             IF(ISERR(SEARCH(FW$1,Data!$G180)),        "",          ";" &amp; VLOOKUP(FW$1,Data!$K:$M,3, FALSE) &amp; ",""" &amp; VLOOKUP(FW$1,Data!$K:$L,2, FALSE) &amp; """;"   )             )</f>
        <v/>
      </c>
      <c r="FX179" t="str">
        <f>IF(Data!$K180=FX$1, "",             IF(ISERR(SEARCH(FX$1,Data!$G180)),        "",          ";" &amp; VLOOKUP(FX$1,Data!$K:$M,3, FALSE) &amp; ",""" &amp; VLOOKUP(FX$1,Data!$K:$L,2, FALSE) &amp; """;"   )             )</f>
        <v/>
      </c>
      <c r="FY179" t="str">
        <f>IF(Data!$K180=FY$1, "",             IF(ISERR(SEARCH(FY$1,Data!$G180)),        "",          ";" &amp; VLOOKUP(FY$1,Data!$K:$M,3, FALSE) &amp; ",""" &amp; VLOOKUP(FY$1,Data!$K:$L,2, FALSE) &amp; """;"   )             )</f>
        <v/>
      </c>
      <c r="FZ179" t="str">
        <f>IF(Data!$K180=FZ$1, "",             IF(ISERR(SEARCH(FZ$1,Data!$G180)),        "",          ";" &amp; VLOOKUP(FZ$1,Data!$K:$M,3, FALSE) &amp; ",""" &amp; VLOOKUP(FZ$1,Data!$K:$L,2, FALSE) &amp; """;"   )             )</f>
        <v/>
      </c>
      <c r="GA179" t="str">
        <f>IF(Data!$K180=GA$1, "",             IF(ISERR(SEARCH(GA$1,Data!$G180)),        "",          ";" &amp; VLOOKUP(GA$1,Data!$K:$M,3, FALSE) &amp; ",""" &amp; VLOOKUP(GA$1,Data!$K:$L,2, FALSE) &amp; """;"   )             )</f>
        <v/>
      </c>
      <c r="GB179" t="str">
        <f>IF(Data!$K180=GB$1, "",             IF(ISERR(SEARCH(GB$1,Data!$G180)),        "",          ";" &amp; VLOOKUP(GB$1,Data!$K:$M,3, FALSE) &amp; ",""" &amp; VLOOKUP(GB$1,Data!$K:$L,2, FALSE) &amp; """;"   )             )</f>
        <v/>
      </c>
      <c r="GC179" t="str">
        <f>IF(Data!$K180=GC$1, "",             IF(ISERR(SEARCH(GC$1,Data!$G180)),        "",          ";" &amp; VLOOKUP(GC$1,Data!$K:$M,3, FALSE) &amp; ",""" &amp; VLOOKUP(GC$1,Data!$K:$L,2, FALSE) &amp; """;"   )             )</f>
        <v/>
      </c>
      <c r="GD179" t="str">
        <f>IF(Data!$K180=GD$1, "",             IF(ISERR(SEARCH(GD$1,Data!$G180)),        "",          ";" &amp; VLOOKUP(GD$1,Data!$K:$M,3, FALSE) &amp; ",""" &amp; VLOOKUP(GD$1,Data!$K:$L,2, FALSE) &amp; """;"   )             )</f>
        <v/>
      </c>
      <c r="GE179" t="str">
        <f>IF(Data!$K180=GE$1, "",             IF(ISERR(SEARCH(GE$1,Data!$G180)),        "",          ";" &amp; VLOOKUP(GE$1,Data!$K:$M,3, FALSE) &amp; ",""" &amp; VLOOKUP(GE$1,Data!$K:$L,2, FALSE) &amp; """;"   )             )</f>
        <v/>
      </c>
      <c r="GF179" t="str">
        <f>IF(Data!$K180=GF$1, "",             IF(ISERR(SEARCH(GF$1,Data!$G180)),        "",          ";" &amp; VLOOKUP(GF$1,Data!$K:$M,3, FALSE) &amp; ",""" &amp; VLOOKUP(GF$1,Data!$K:$L,2, FALSE) &amp; """;"   )             )</f>
        <v/>
      </c>
      <c r="GG179" t="str">
        <f>IF(Data!$K180=GG$1, "",             IF(ISERR(SEARCH(GG$1,Data!$G180)),        "",          ";" &amp; VLOOKUP(GG$1,Data!$K:$M,3, FALSE) &amp; ",""" &amp; VLOOKUP(GG$1,Data!$K:$L,2, FALSE) &amp; """;"   )             )</f>
        <v/>
      </c>
      <c r="GH179" t="str">
        <f>IF(Data!$K180=GH$1, "",             IF(ISERR(SEARCH(GH$1,Data!$G180)),        "",          ";" &amp; VLOOKUP(GH$1,Data!$K:$M,3, FALSE) &amp; ",""" &amp; VLOOKUP(GH$1,Data!$K:$L,2, FALSE) &amp; """;"   )             )</f>
        <v/>
      </c>
      <c r="GI179" t="str">
        <f>IF(Data!$K180=GI$1, "",             IF(ISERR(SEARCH(GI$1,Data!$G180)),        "",          ";" &amp; VLOOKUP(GI$1,Data!$K:$M,3, FALSE) &amp; ",""" &amp; VLOOKUP(GI$1,Data!$K:$L,2, FALSE) &amp; """;"   )             )</f>
        <v>;179,"HUMAN";</v>
      </c>
      <c r="GJ179" t="str">
        <f>IF(Data!$K180=GJ$1, "",             IF(ISERR(SEARCH(GJ$1,Data!$G180)),        "",          ";" &amp; VLOOKUP(GJ$1,Data!$K:$M,3, FALSE) &amp; ",""" &amp; VLOOKUP(GJ$1,Data!$K:$L,2, FALSE) &amp; """;"   )             )</f>
        <v/>
      </c>
      <c r="GK179" t="str">
        <f>IF(Data!$K180=GK$1, "",             IF(ISERR(SEARCH(GK$1,Data!$G180)),        "",          ";" &amp; VLOOKUP(GK$1,Data!$K:$M,3, FALSE) &amp; ",""" &amp; VLOOKUP(GK$1,Data!$K:$L,2, FALSE) &amp; """;"   )             )</f>
        <v/>
      </c>
      <c r="GL179" t="str">
        <f>IF(Data!$K180=GL$1, "",             IF(ISERR(SEARCH(GL$1,Data!$G180)),        "",          ";" &amp; VLOOKUP(GL$1,Data!$K:$M,3, FALSE) &amp; ",""" &amp; VLOOKUP(GL$1,Data!$K:$L,2, FALSE) &amp; """;"   )             )</f>
        <v/>
      </c>
      <c r="GM179" t="str">
        <f>IF(Data!$K180=GM$1, "",             IF(ISERR(SEARCH(GM$1,Data!$G180)),        "",          ";" &amp; VLOOKUP(GM$1,Data!$K:$M,3, FALSE) &amp; ",""" &amp; VLOOKUP(GM$1,Data!$K:$L,2, FALSE) &amp; """;"   )             )</f>
        <v/>
      </c>
      <c r="GN179" t="str">
        <f>IF(Data!$K180=GN$1, "",             IF(ISERR(SEARCH(GN$1,Data!$G180)),        "",          ";" &amp; VLOOKUP(GN$1,Data!$K:$M,3, FALSE) &amp; ",""" &amp; VLOOKUP(GN$1,Data!$K:$L,2, FALSE) &amp; """;"   )             )</f>
        <v/>
      </c>
      <c r="GO179" t="str">
        <f>IF(Data!$K180=GO$1, "",             IF(ISERR(SEARCH(GO$1,Data!$G180)),        "",          ";" &amp; VLOOKUP(GO$1,Data!$K:$M,3, FALSE) &amp; ",""" &amp; VLOOKUP(GO$1,Data!$K:$L,2, FALSE) &amp; """;"   )             )</f>
        <v/>
      </c>
      <c r="GP179" t="str">
        <f>IF(Data!$K180=GP$1, "",             IF(ISERR(SEARCH(GP$1,Data!$G180)),        "",          ";" &amp; VLOOKUP(GP$1,Data!$K:$M,3, FALSE) &amp; ",""" &amp; VLOOKUP(GP$1,Data!$K:$L,2, FALSE) &amp; """;"   )             )</f>
        <v/>
      </c>
      <c r="GQ179" t="str">
        <f>IF(Data!$K180=GQ$1, "",             IF(ISERR(SEARCH(GQ$1,Data!$G180)),        "",          ";" &amp; VLOOKUP(GQ$1,Data!$K:$M,3, FALSE) &amp; ",""" &amp; VLOOKUP(GQ$1,Data!$K:$L,2, FALSE) &amp; """;"   )             )</f>
        <v/>
      </c>
      <c r="GR179" t="str">
        <f>IF(Data!$K180=GR$1, "",             IF(ISERR(SEARCH(GR$1,Data!$G180)),        "",          ";" &amp; VLOOKUP(GR$1,Data!$K:$M,3, FALSE) &amp; ",""" &amp; VLOOKUP(GR$1,Data!$K:$L,2, FALSE) &amp; """;"   )             )</f>
        <v/>
      </c>
      <c r="GS179" t="str">
        <f>IF(Data!$K180=GS$1, "",             IF(ISERR(SEARCH(GS$1,Data!$G180)),        "",          ";" &amp; VLOOKUP(GS$1,Data!$K:$M,3, FALSE) &amp; ",""" &amp; VLOOKUP(GS$1,Data!$K:$L,2, FALSE) &amp; """;"   )             )</f>
        <v/>
      </c>
      <c r="GT179" t="str">
        <f>IF(Data!$K180=GT$1, "",             IF(ISERR(SEARCH(GT$1,Data!$G180)),        "",          ";" &amp; VLOOKUP(GT$1,Data!$K:$M,3, FALSE) &amp; ",""" &amp; VLOOKUP(GT$1,Data!$K:$L,2, FALSE) &amp; """;"   )             )</f>
        <v/>
      </c>
      <c r="GU179" t="str">
        <f>IF(Data!$K180=GU$1, "",             IF(ISERR(SEARCH(GU$1,Data!$G180)),        "",          ";" &amp; VLOOKUP(GU$1,Data!$K:$M,3, FALSE) &amp; ",""" &amp; VLOOKUP(GU$1,Data!$K:$L,2, FALSE) &amp; """;"   )             )</f>
        <v/>
      </c>
      <c r="GV179" t="str">
        <f>IF(Data!$K180=GV$1, "",             IF(ISERR(SEARCH(GV$1,Data!$G180)),        "",          ";" &amp; VLOOKUP(GV$1,Data!$K:$M,3, FALSE) &amp; ",""" &amp; VLOOKUP(GV$1,Data!$K:$L,2, FALSE) &amp; """;"   )             )</f>
        <v/>
      </c>
      <c r="GW179" t="str">
        <f>IF(Data!$K180=GW$1, "",             IF(ISERR(SEARCH(GW$1,Data!$G180)),        "",          ";" &amp; VLOOKUP(GW$1,Data!$K:$M,3, FALSE) &amp; ",""" &amp; VLOOKUP(GW$1,Data!$K:$L,2, FALSE) &amp; """;"   )             )</f>
        <v/>
      </c>
      <c r="GX179" t="str">
        <f>IF(Data!$K180=GX$1, "",             IF(ISERR(SEARCH(GX$1,Data!$G180)),        "",          ";" &amp; VLOOKUP(GX$1,Data!$K:$M,3, FALSE) &amp; ",""" &amp; VLOOKUP(GX$1,Data!$K:$L,2, FALSE) &amp; """;"   )             )</f>
        <v/>
      </c>
      <c r="GY179" t="str">
        <f>IF(Data!$K180=GY$1, "",             IF(ISERR(SEARCH(GY$1,Data!$G180)),        "",          ";" &amp; VLOOKUP(GY$1,Data!$K:$M,3, FALSE) &amp; ",""" &amp; VLOOKUP(GY$1,Data!$K:$L,2, FALSE) &amp; """;"   )             )</f>
        <v/>
      </c>
      <c r="GZ179" t="str">
        <f>IF(Data!$K180=GZ$1, "",             IF(ISERR(SEARCH(GZ$1,Data!$G180)),        "",          ";" &amp; VLOOKUP(GZ$1,Data!$K:$M,3, FALSE) &amp; ",""" &amp; VLOOKUP(GZ$1,Data!$K:$L,2, FALSE) &amp; """;"   )             )</f>
        <v/>
      </c>
      <c r="HA179" t="str">
        <f>IF(Data!$K180=HA$1, "",             IF(ISERR(SEARCH(HA$1,Data!$G180)),        "",          ";" &amp; VLOOKUP(HA$1,Data!$K:$M,3, FALSE) &amp; ",""" &amp; VLOOKUP(HA$1,Data!$K:$L,2, FALSE) &amp; """;"   )             )</f>
        <v/>
      </c>
      <c r="HB179" t="str">
        <f>IF(Data!$K180=HB$1, "",             IF(ISERR(SEARCH(HB$1,Data!$G180)),        "",          ";" &amp; VLOOKUP(HB$1,Data!$K:$M,3, FALSE) &amp; ",""" &amp; VLOOKUP(HB$1,Data!$K:$L,2, FALSE) &amp; """;"   )             )</f>
        <v/>
      </c>
      <c r="HC179" t="str">
        <f>IF(Data!$K180=HC$1, "",             IF(ISERR(SEARCH(HC$1,Data!$G180)),        "",          ";" &amp; VLOOKUP(HC$1,Data!$K:$M,3, FALSE) &amp; ",""" &amp; VLOOKUP(HC$1,Data!$K:$L,2, FALSE) &amp; """;"   )             )</f>
        <v/>
      </c>
      <c r="HD179" t="str">
        <f>IF(Data!$K180=HD$1, "",             IF(ISERR(SEARCH(HD$1,Data!$G180)),        "",          ";" &amp; VLOOKUP(HD$1,Data!$K:$M,3, FALSE) &amp; ",""" &amp; VLOOKUP(HD$1,Data!$K:$L,2, FALSE) &amp; """;"   )             )</f>
        <v/>
      </c>
      <c r="HE179" t="str">
        <f>IF(Data!$K180=HE$1, "",             IF(ISERR(SEARCH(HE$1,Data!$G180)),        "",          ";" &amp; VLOOKUP(HE$1,Data!$K:$M,3, FALSE) &amp; ",""" &amp; VLOOKUP(HE$1,Data!$K:$L,2, FALSE) &amp; """;"   )             )</f>
        <v/>
      </c>
      <c r="HF179" t="str">
        <f>IF(Data!$K180=HF$1, "",             IF(ISERR(SEARCH(HF$1,Data!$G180)),        "",          ";" &amp; VLOOKUP(HF$1,Data!$K:$M,3, FALSE) &amp; ",""" &amp; VLOOKUP(HF$1,Data!$K:$L,2, FALSE) &amp; """;"   )             )</f>
        <v/>
      </c>
      <c r="HG179" t="str">
        <f>IF(Data!$K180=HG$1, "",             IF(ISERR(SEARCH(HG$1,Data!$G180)),        "",          ";" &amp; VLOOKUP(HG$1,Data!$K:$M,3, FALSE) &amp; ",""" &amp; VLOOKUP(HG$1,Data!$K:$L,2, FALSE) &amp; """;"   )             )</f>
        <v/>
      </c>
      <c r="HH179" t="str">
        <f>IF(Data!$K180=HH$1, "",             IF(ISERR(SEARCH(HH$1,Data!$G180)),        "",          ";" &amp; VLOOKUP(HH$1,Data!$K:$M,3, FALSE) &amp; ",""" &amp; VLOOKUP(HH$1,Data!$K:$L,2, FALSE) &amp; """;"   )             )</f>
        <v/>
      </c>
      <c r="HI179" t="str">
        <f>IF(Data!$K180=HI$1, "",             IF(ISERR(SEARCH(HI$1,Data!$G180)),        "",          ";" &amp; VLOOKUP(HI$1,Data!$K:$M,3, FALSE) &amp; ",""" &amp; VLOOKUP(HI$1,Data!$K:$L,2, FALSE) &amp; """;"   )             )</f>
        <v/>
      </c>
      <c r="HJ179" t="str">
        <f>IF(Data!$K180=HJ$1, "",             IF(ISERR(SEARCH(HJ$1,Data!$G180)),        "",          ";" &amp; VLOOKUP(HJ$1,Data!$K:$M,3, FALSE) &amp; ",""" &amp; VLOOKUP(HJ$1,Data!$K:$L,2, FALSE) &amp; """;"   )             )</f>
        <v/>
      </c>
      <c r="HK179" t="str">
        <f>IF(Data!$K180=HK$1, "",             IF(ISERR(SEARCH(HK$1,Data!$G180)),        "",          ";" &amp; VLOOKUP(HK$1,Data!$K:$M,3, FALSE) &amp; ",""" &amp; VLOOKUP(HK$1,Data!$K:$L,2, FALSE) &amp; """;"   )             )</f>
        <v/>
      </c>
      <c r="HL179" t="str">
        <f>IF(Data!$K180=HL$1, "",             IF(ISERR(SEARCH(HL$1,Data!$G180)),        "",          ";" &amp; VLOOKUP(HL$1,Data!$K:$M,3, FALSE) &amp; ",""" &amp; VLOOKUP(HL$1,Data!$K:$L,2, FALSE) &amp; """;"   )             )</f>
        <v/>
      </c>
      <c r="HM179" t="str">
        <f>IF(Data!$K180=HM$1, "",             IF(ISERR(SEARCH(HM$1,Data!$G180)),        "",          ";" &amp; VLOOKUP(HM$1,Data!$K:$M,3, FALSE) &amp; ",""" &amp; VLOOKUP(HM$1,Data!$K:$L,2, FALSE) &amp; """;"   )             )</f>
        <v/>
      </c>
      <c r="HN179" t="str">
        <f>IF(Data!$K180=HN$1, "",             IF(ISERR(SEARCH(HN$1,Data!$G180)),        "",          ";" &amp; VLOOKUP(HN$1,Data!$K:$M,3, FALSE) &amp; ",""" &amp; VLOOKUP(HN$1,Data!$K:$L,2, FALSE) &amp; """;"   )             )</f>
        <v/>
      </c>
      <c r="HO179" t="str">
        <f>IF(Data!$K180=HO$1, "",             IF(ISERR(SEARCH(HO$1,Data!$G180)),        "",          ";" &amp; VLOOKUP(HO$1,Data!$K:$M,3, FALSE) &amp; ",""" &amp; VLOOKUP(HO$1,Data!$K:$L,2, FALSE) &amp; """;"   )             )</f>
        <v/>
      </c>
      <c r="HP179" t="str">
        <f>IF(Data!$K180=HP$1, "",             IF(ISERR(SEARCH(HP$1,Data!$G180)),        "",          ";" &amp; VLOOKUP(HP$1,Data!$K:$M,3, FALSE) &amp; ",""" &amp; VLOOKUP(HP$1,Data!$K:$L,2, FALSE) &amp; """;"   )             )</f>
        <v/>
      </c>
      <c r="HQ179" t="str">
        <f>IF(Data!$K180=HQ$1, "",             IF(ISERR(SEARCH(HQ$1,Data!$G180)),        "",          ";" &amp; VLOOKUP(HQ$1,Data!$K:$M,3, FALSE) &amp; ",""" &amp; VLOOKUP(HQ$1,Data!$K:$L,2, FALSE) &amp; """;"   )             )</f>
        <v/>
      </c>
      <c r="HR179" t="str">
        <f>IF(Data!$K180=HR$1, "",             IF(ISERR(SEARCH(HR$1,Data!$G180)),        "",          ";" &amp; VLOOKUP(HR$1,Data!$K:$M,3, FALSE) &amp; ",""" &amp; VLOOKUP(HR$1,Data!$K:$L,2, FALSE) &amp; """;"   )             )</f>
        <v/>
      </c>
      <c r="HS179" t="str">
        <f>IF(Data!$K180=HS$1, "",             IF(ISERR(SEARCH(HS$1,Data!$G180)),        "",          ";" &amp; VLOOKUP(HS$1,Data!$K:$M,3, FALSE) &amp; ",""" &amp; VLOOKUP(HS$1,Data!$K:$L,2, FALSE) &amp; """;"   )             )</f>
        <v/>
      </c>
      <c r="HT179" t="str">
        <f>IF(Data!$K180=HT$1, "",             IF(ISERR(SEARCH(HT$1,Data!$G180)),        "",          ";" &amp; VLOOKUP(HT$1,Data!$K:$M,3, FALSE) &amp; ",""" &amp; VLOOKUP(HT$1,Data!$K:$L,2, FALSE) &amp; """;"   )             )</f>
        <v/>
      </c>
      <c r="HU179" t="str">
        <f>IF(Data!$K180=HU$1, "",             IF(ISERR(SEARCH(HU$1,Data!$G180)),        "",          ";" &amp; VLOOKUP(HU$1,Data!$K:$M,3, FALSE) &amp; ",""" &amp; VLOOKUP(HU$1,Data!$K:$L,2, FALSE) &amp; """;"   )             )</f>
        <v/>
      </c>
      <c r="HV179" t="str">
        <f>IF(Data!$K180=HV$1, "",             IF(ISERR(SEARCH(HV$1,Data!$G180)),        "",          ";" &amp; VLOOKUP(HV$1,Data!$K:$M,3, FALSE) &amp; ",""" &amp; VLOOKUP(HV$1,Data!$K:$L,2, FALSE) &amp; """;"   )             )</f>
        <v/>
      </c>
      <c r="HW179" t="str">
        <f>IF(Data!$K180=HW$1, "",             IF(ISERR(SEARCH(HW$1,Data!$G180)),        "",          ";" &amp; VLOOKUP(HW$1,Data!$K:$M,3, FALSE) &amp; ",""" &amp; VLOOKUP(HW$1,Data!$K:$L,2, FALSE) &amp; """;"   )             )</f>
        <v/>
      </c>
      <c r="HX179" t="str">
        <f>IF(Data!$K180=HX$1, "",             IF(ISERR(SEARCH(HX$1,Data!$G180)),        "",          ";" &amp; VLOOKUP(HX$1,Data!$K:$M,3, FALSE) &amp; ",""" &amp; VLOOKUP(HX$1,Data!$K:$L,2, FALSE) &amp; """;"   )             )</f>
        <v/>
      </c>
      <c r="HY179" t="str">
        <f>IF(Data!$K180=HY$1, "",             IF(ISERR(SEARCH(HY$1,Data!$G180)),        "",          ";" &amp; VLOOKUP(HY$1,Data!$K:$M,3, FALSE) &amp; ",""" &amp; VLOOKUP(HY$1,Data!$K:$L,2, FALSE) &amp; """;"   )             )</f>
        <v/>
      </c>
      <c r="HZ179" t="str">
        <f>IF(Data!$K180=HZ$1, "",             IF(ISERR(SEARCH(HZ$1,Data!$G180)),        "",          ";" &amp; VLOOKUP(HZ$1,Data!$K:$M,3, FALSE) &amp; ",""" &amp; VLOOKUP(HZ$1,Data!$K:$L,2, FALSE) &amp; """;"   )             )</f>
        <v/>
      </c>
      <c r="IA179" t="str">
        <f>IF(Data!$K180=IA$1, "",             IF(ISERR(SEARCH(IA$1,Data!$G180)),        "",          ";" &amp; VLOOKUP(IA$1,Data!$K:$M,3, FALSE) &amp; ",""" &amp; VLOOKUP(IA$1,Data!$K:$L,2, FALSE) &amp; """;"   )             )</f>
        <v/>
      </c>
      <c r="IB179" t="str">
        <f>IF(Data!$K180=IB$1, "",             IF(ISERR(SEARCH(IB$1,Data!$G180)),        "",          ";" &amp; VLOOKUP(IB$1,Data!$K:$M,3, FALSE) &amp; ",""" &amp; VLOOKUP(IB$1,Data!$K:$L,2, FALSE) &amp; """;"   )             )</f>
        <v/>
      </c>
      <c r="IC179" t="str">
        <f>IF(Data!$K180=IC$1, "",             IF(ISERR(SEARCH(IC$1,Data!$G180)),        "",          ";" &amp; VLOOKUP(IC$1,Data!$K:$M,3, FALSE) &amp; ",""" &amp; VLOOKUP(IC$1,Data!$K:$L,2, FALSE) &amp; """;"   )             )</f>
        <v/>
      </c>
      <c r="ID179" t="str">
        <f>IF(Data!$K180=ID$1, "",             IF(ISERR(SEARCH(ID$1,Data!$G180)),        "",          ";" &amp; VLOOKUP(ID$1,Data!$K:$M,3, FALSE) &amp; ",""" &amp; VLOOKUP(ID$1,Data!$K:$L,2, FALSE) &amp; """;"   )             )</f>
        <v/>
      </c>
      <c r="IE179" t="str">
        <f>IF(Data!$K180=IE$1, "",             IF(ISERR(SEARCH(IE$1,Data!$G180)),        "",          ";" &amp; VLOOKUP(IE$1,Data!$K:$M,3, FALSE) &amp; ",""" &amp; VLOOKUP(IE$1,Data!$K:$L,2, FALSE) &amp; """;"   )             )</f>
        <v/>
      </c>
      <c r="IF179" t="str">
        <f>IF(Data!$K180=IF$1, "",             IF(ISERR(SEARCH(IF$1,Data!$G180)),        "",          ";" &amp; VLOOKUP(IF$1,Data!$K:$M,3, FALSE) &amp; ",""" &amp; VLOOKUP(IF$1,Data!$K:$L,2, FALSE) &amp; """;"   )             )</f>
        <v/>
      </c>
      <c r="IG179" t="str">
        <f>IF(Data!$K180=IG$1, "",             IF(ISERR(SEARCH(IG$1,Data!$G180)),        "",          ";" &amp; VLOOKUP(IG$1,Data!$K:$M,3, FALSE) &amp; ",""" &amp; VLOOKUP(IG$1,Data!$K:$L,2, FALSE) &amp; """;"   )             )</f>
        <v/>
      </c>
      <c r="IH179" t="str">
        <f>IF(Data!$K180=IH$1, "",             IF(ISERR(SEARCH(IH$1,Data!$G180)),        "",          ";" &amp; VLOOKUP(IH$1,Data!$K:$M,3, FALSE) &amp; ",""" &amp; VLOOKUP(IH$1,Data!$K:$L,2, FALSE) &amp; """;"   )             )</f>
        <v/>
      </c>
      <c r="II179" t="str">
        <f>IF(Data!$K180=II$1, "",             IF(ISERR(SEARCH(II$1,Data!$G180)),        "",          ";" &amp; VLOOKUP(II$1,Data!$K:$M,3, FALSE) &amp; ",""" &amp; VLOOKUP(II$1,Data!$K:$L,2, FALSE) &amp; """;"   )             )</f>
        <v/>
      </c>
    </row>
    <row r="180" spans="1:243" x14ac:dyDescent="0.3">
      <c r="A180" t="str">
        <f>Data!K181</f>
        <v>Anakin Skywalker</v>
      </c>
      <c r="B180" s="15">
        <f>VLOOKUP(Tableau36[[#This Row],[Character]],Data!K:M,3,FALSE)</f>
        <v>179</v>
      </c>
      <c r="C180" s="15" t="str">
        <f>VLOOKUP(Tableau36[[#This Row],[Character]],Data!K:L,2,FALSE)</f>
        <v>HUMAN</v>
      </c>
      <c r="D180" s="15" t="str">
        <f>SUBSTITUTE(     SUBSTITUTE(Tableau36[[#This Row],[character_id,character_type,friend_id,friend_type]],",""DROID""",""),    ",""HUMAN""", "")</f>
        <v>179,8/179,213</v>
      </c>
      <c r="E180" s="15" t="str">
        <f>IF(Tableau36[[#This Row],[With char''s id]] = "", "",    MID(Tableau36[[#This Row],[With char''s id]], 2, LEN(Tableau36[[#This Row],[With char''s id]])-1))</f>
        <v>179,"HUMAN",8,"DROID"/179,"HUMAN",213,"HUMAN"</v>
      </c>
      <c r="F180" s="15" t="str">
        <f>SUBSTITUTE(Tableau36[[#This Row],[List of friend''s id]],  "/",    "/" &amp; Tableau36[[#This Row],[Character''s id]] &amp; ",""" &amp; Tableau36[[#This Row],[Type]] &amp; """,")</f>
        <v>/179,"HUMAN",8,"DROID"/179,"HUMAN",213,"HUMAN"</v>
      </c>
      <c r="G180" t="str">
        <f>IF( Tableau36[[#This Row],[removed double semi-colon]]="", "", "/" &amp; MID(Tableau36[[#This Row],[removed double semi-colon]],2,LEN(Tableau36[[#This Row],[removed double semi-colon]]) - 2) )</f>
        <v>/8,"DROID"/213,"HUMAN"</v>
      </c>
      <c r="H180" t="str">
        <f>SUBSTITUTE(Tableau36[[#This Row],[Concatenation]],";;","/")</f>
        <v>;8,"DROID"/213,"HUMAN";</v>
      </c>
      <c r="I180" t="str">
        <f>_xlfn.CONCAT(Tableau4[#This Row])</f>
        <v>;8,"DROID";;213,"HUMAN";</v>
      </c>
      <c r="M180" t="str">
        <f>IF(Data!$K181=M$1, "",             IF(ISERR(SEARCH(M$1,Data!$G181)),        "",          ";" &amp; VLOOKUP(M$1,Data!$K:$M,3, FALSE) &amp; ",""" &amp; VLOOKUP(M$1,Data!$K:$L,2, FALSE) &amp; """;"   )             )</f>
        <v/>
      </c>
      <c r="N180" t="str">
        <f>IF(Data!$K181=N$1, "",             IF(ISERR(SEARCH(N$1,Data!$G181)),        "",          ";" &amp; VLOOKUP(N$1,Data!$K:$M,3, FALSE) &amp; ",""" &amp; VLOOKUP(N$1,Data!$K:$L,2, FALSE) &amp; """;"   )             )</f>
        <v/>
      </c>
      <c r="O180" t="str">
        <f>IF(Data!$K181=O$1, "",             IF(ISERR(SEARCH(O$1,Data!$G181)),        "",          ";" &amp; VLOOKUP(O$1,Data!$K:$M,3, FALSE) &amp; ",""" &amp; VLOOKUP(O$1,Data!$K:$L,2, FALSE) &amp; """;"   )             )</f>
        <v/>
      </c>
      <c r="P180" t="str">
        <f>IF(Data!$K181=P$1, "",             IF(ISERR(SEARCH(P$1,Data!$G181)),        "",          ";" &amp; VLOOKUP(P$1,Data!$K:$M,3, FALSE) &amp; ",""" &amp; VLOOKUP(P$1,Data!$K:$L,2, FALSE) &amp; """;"   )             )</f>
        <v/>
      </c>
      <c r="Q180" t="str">
        <f>IF(Data!$K181=Q$1, "",             IF(ISERR(SEARCH(Q$1,Data!$G181)),        "",          ";" &amp; VLOOKUP(Q$1,Data!$K:$M,3, FALSE) &amp; ",""" &amp; VLOOKUP(Q$1,Data!$K:$L,2, FALSE) &amp; """;"   )             )</f>
        <v/>
      </c>
      <c r="R180" t="str">
        <f>IF(Data!$K181=R$1, "",             IF(ISERR(SEARCH(R$1,Data!$G181)),        "",          ";" &amp; VLOOKUP(R$1,Data!$K:$M,3, FALSE) &amp; ",""" &amp; VLOOKUP(R$1,Data!$K:$L,2, FALSE) &amp; """;"   )             )</f>
        <v/>
      </c>
      <c r="S180" t="str">
        <f>IF(Data!$K181=S$1, "",             IF(ISERR(SEARCH(S$1,Data!$G181)),        "",          ";" &amp; VLOOKUP(S$1,Data!$K:$M,3, FALSE) &amp; ",""" &amp; VLOOKUP(S$1,Data!$K:$L,2, FALSE) &amp; """;"   )             )</f>
        <v/>
      </c>
      <c r="T180" t="str">
        <f>IF(Data!$K181=T$1, "",             IF(ISERR(SEARCH(T$1,Data!$G181)),        "",          ";" &amp; VLOOKUP(T$1,Data!$K:$M,3, FALSE) &amp; ",""" &amp; VLOOKUP(T$1,Data!$K:$L,2, FALSE) &amp; """;"   )             )</f>
        <v/>
      </c>
      <c r="U180" t="str">
        <f>IF(Data!$K181=U$1, "",             IF(ISERR(SEARCH(U$1,Data!$G181)),        "",          ";" &amp; VLOOKUP(U$1,Data!$K:$M,3, FALSE) &amp; ",""" &amp; VLOOKUP(U$1,Data!$K:$L,2, FALSE) &amp; """;"   )             )</f>
        <v/>
      </c>
      <c r="V180" t="str">
        <f>IF(Data!$K181=V$1, "",             IF(ISERR(SEARCH(V$1,Data!$G181)),        "",          ";" &amp; VLOOKUP(V$1,Data!$K:$M,3, FALSE) &amp; ",""" &amp; VLOOKUP(V$1,Data!$K:$L,2, FALSE) &amp; """;"   )             )</f>
        <v/>
      </c>
      <c r="W180" t="str">
        <f>IF(Data!$K181=W$1, "",             IF(ISERR(SEARCH(W$1,Data!$G181)),        "",          ";" &amp; VLOOKUP(W$1,Data!$K:$M,3, FALSE) &amp; ",""" &amp; VLOOKUP(W$1,Data!$K:$L,2, FALSE) &amp; """;"   )             )</f>
        <v/>
      </c>
      <c r="X180" t="str">
        <f>IF(Data!$K181=X$1, "",             IF(ISERR(SEARCH(X$1,Data!$G181)),        "",          ";" &amp; VLOOKUP(X$1,Data!$K:$M,3, FALSE) &amp; ",""" &amp; VLOOKUP(X$1,Data!$K:$L,2, FALSE) &amp; """;"   )             )</f>
        <v/>
      </c>
      <c r="Y180" t="str">
        <f>IF(Data!$K181=Y$1, "",             IF(ISERR(SEARCH(Y$1,Data!$G181)),        "",          ";" &amp; VLOOKUP(Y$1,Data!$K:$M,3, FALSE) &amp; ",""" &amp; VLOOKUP(Y$1,Data!$K:$L,2, FALSE) &amp; """;"   )             )</f>
        <v/>
      </c>
      <c r="Z180" t="str">
        <f>IF(Data!$K181=Z$1, "",             IF(ISERR(SEARCH(Z$1,Data!$G181)),        "",          ";" &amp; VLOOKUP(Z$1,Data!$K:$M,3, FALSE) &amp; ",""" &amp; VLOOKUP(Z$1,Data!$K:$L,2, FALSE) &amp; """;"   )             )</f>
        <v/>
      </c>
      <c r="AA180" t="str">
        <f>IF(Data!$K181=AA$1, "",             IF(ISERR(SEARCH(AA$1,Data!$G181)),        "",          ";" &amp; VLOOKUP(AA$1,Data!$K:$M,3, FALSE) &amp; ",""" &amp; VLOOKUP(AA$1,Data!$K:$L,2, FALSE) &amp; """;"   )             )</f>
        <v/>
      </c>
      <c r="AB180" t="str">
        <f>IF(Data!$K181=AB$1, "",             IF(ISERR(SEARCH(AB$1,Data!$G181)),        "",          ";" &amp; VLOOKUP(AB$1,Data!$K:$M,3, FALSE) &amp; ",""" &amp; VLOOKUP(AB$1,Data!$K:$L,2, FALSE) &amp; """;"   )             )</f>
        <v/>
      </c>
      <c r="AC180" t="str">
        <f>IF(Data!$K181=AC$1, "",             IF(ISERR(SEARCH(AC$1,Data!$G181)),        "",          ";" &amp; VLOOKUP(AC$1,Data!$K:$M,3, FALSE) &amp; ",""" &amp; VLOOKUP(AC$1,Data!$K:$L,2, FALSE) &amp; """;"   )             )</f>
        <v/>
      </c>
      <c r="AD180" t="str">
        <f>IF(Data!$K181=AD$1, "",             IF(ISERR(SEARCH(AD$1,Data!$G181)),        "",          ";" &amp; VLOOKUP(AD$1,Data!$K:$M,3, FALSE) &amp; ",""" &amp; VLOOKUP(AD$1,Data!$K:$L,2, FALSE) &amp; """;"   )             )</f>
        <v/>
      </c>
      <c r="AE180" t="str">
        <f>IF(Data!$K181=AE$1, "",             IF(ISERR(SEARCH(AE$1,Data!$G181)),        "",          ";" &amp; VLOOKUP(AE$1,Data!$K:$M,3, FALSE) &amp; ",""" &amp; VLOOKUP(AE$1,Data!$K:$L,2, FALSE) &amp; """;"   )             )</f>
        <v/>
      </c>
      <c r="AF180" t="str">
        <f>IF(Data!$K181=AF$1, "",             IF(ISERR(SEARCH(AF$1,Data!$G181)),        "",          ";" &amp; VLOOKUP(AF$1,Data!$K:$M,3, FALSE) &amp; ",""" &amp; VLOOKUP(AF$1,Data!$K:$L,2, FALSE) &amp; """;"   )             )</f>
        <v/>
      </c>
      <c r="AG180" t="str">
        <f>IF(Data!$K181=AG$1, "",             IF(ISERR(SEARCH(AG$1,Data!$G181)),        "",          ";" &amp; VLOOKUP(AG$1,Data!$K:$M,3, FALSE) &amp; ",""" &amp; VLOOKUP(AG$1,Data!$K:$L,2, FALSE) &amp; """;"   )             )</f>
        <v/>
      </c>
      <c r="AH180" t="str">
        <f>IF(Data!$K181=AH$1, "",             IF(ISERR(SEARCH(AH$1,Data!$G181)),        "",          ";" &amp; VLOOKUP(AH$1,Data!$K:$M,3, FALSE) &amp; ",""" &amp; VLOOKUP(AH$1,Data!$K:$L,2, FALSE) &amp; """;"   )             )</f>
        <v/>
      </c>
      <c r="AI180" t="str">
        <f>IF(Data!$K181=AI$1, "",             IF(ISERR(SEARCH(AI$1,Data!$G181)),        "",          ";" &amp; VLOOKUP(AI$1,Data!$K:$M,3, FALSE) &amp; ",""" &amp; VLOOKUP(AI$1,Data!$K:$L,2, FALSE) &amp; """;"   )             )</f>
        <v/>
      </c>
      <c r="AJ180" t="str">
        <f>IF(Data!$K181=AJ$1, "",             IF(ISERR(SEARCH(AJ$1,Data!$G181)),        "",          ";" &amp; VLOOKUP(AJ$1,Data!$K:$M,3, FALSE) &amp; ",""" &amp; VLOOKUP(AJ$1,Data!$K:$L,2, FALSE) &amp; """;"   )             )</f>
        <v/>
      </c>
      <c r="AK180" t="str">
        <f>IF(Data!$K181=AK$1, "",             IF(ISERR(SEARCH(AK$1,Data!$G181)),        "",          ";" &amp; VLOOKUP(AK$1,Data!$K:$M,3, FALSE) &amp; ",""" &amp; VLOOKUP(AK$1,Data!$K:$L,2, FALSE) &amp; """;"   )             )</f>
        <v/>
      </c>
      <c r="AL180" t="str">
        <f>IF(Data!$K181=AL$1, "",             IF(ISERR(SEARCH(AL$1,Data!$G181)),        "",          ";" &amp; VLOOKUP(AL$1,Data!$K:$M,3, FALSE) &amp; ",""" &amp; VLOOKUP(AL$1,Data!$K:$L,2, FALSE) &amp; """;"   )             )</f>
        <v/>
      </c>
      <c r="AM180" t="str">
        <f>IF(Data!$K181=AM$1, "",             IF(ISERR(SEARCH(AM$1,Data!$G181)),        "",          ";" &amp; VLOOKUP(AM$1,Data!$K:$M,3, FALSE) &amp; ",""" &amp; VLOOKUP(AM$1,Data!$K:$L,2, FALSE) &amp; """;"   )             )</f>
        <v/>
      </c>
      <c r="AN180" t="str">
        <f>IF(Data!$K181=AN$1, "",             IF(ISERR(SEARCH(AN$1,Data!$G181)),        "",          ";" &amp; VLOOKUP(AN$1,Data!$K:$M,3, FALSE) &amp; ",""" &amp; VLOOKUP(AN$1,Data!$K:$L,2, FALSE) &amp; """;"   )             )</f>
        <v/>
      </c>
      <c r="AO180" t="str">
        <f>IF(Data!$K181=AO$1, "",             IF(ISERR(SEARCH(AO$1,Data!$G181)),        "",          ";" &amp; VLOOKUP(AO$1,Data!$K:$M,3, FALSE) &amp; ",""" &amp; VLOOKUP(AO$1,Data!$K:$L,2, FALSE) &amp; """;"   )             )</f>
        <v/>
      </c>
      <c r="AP180" t="str">
        <f>IF(Data!$K181=AP$1, "",             IF(ISERR(SEARCH(AP$1,Data!$G181)),        "",          ";" &amp; VLOOKUP(AP$1,Data!$K:$M,3, FALSE) &amp; ",""" &amp; VLOOKUP(AP$1,Data!$K:$L,2, FALSE) &amp; """;"   )             )</f>
        <v/>
      </c>
      <c r="AQ180" t="str">
        <f>IF(Data!$K181=AQ$1, "",             IF(ISERR(SEARCH(AQ$1,Data!$G181)),        "",          ";" &amp; VLOOKUP(AQ$1,Data!$K:$M,3, FALSE) &amp; ",""" &amp; VLOOKUP(AQ$1,Data!$K:$L,2, FALSE) &amp; """;"   )             )</f>
        <v/>
      </c>
      <c r="AR180" t="str">
        <f>IF(Data!$K181=AR$1, "",             IF(ISERR(SEARCH(AR$1,Data!$G181)),        "",          ";" &amp; VLOOKUP(AR$1,Data!$K:$M,3, FALSE) &amp; ",""" &amp; VLOOKUP(AR$1,Data!$K:$L,2, FALSE) &amp; """;"   )             )</f>
        <v/>
      </c>
      <c r="AS180" t="str">
        <f>IF(Data!$K181=AS$1, "",             IF(ISERR(SEARCH(AS$1,Data!$G181)),        "",          ";" &amp; VLOOKUP(AS$1,Data!$K:$M,3, FALSE) &amp; ",""" &amp; VLOOKUP(AS$1,Data!$K:$L,2, FALSE) &amp; """;"   )             )</f>
        <v/>
      </c>
      <c r="AT180" t="str">
        <f>IF(Data!$K181=AT$1, "",             IF(ISERR(SEARCH(AT$1,Data!$G181)),        "",          ";" &amp; VLOOKUP(AT$1,Data!$K:$M,3, FALSE) &amp; ",""" &amp; VLOOKUP(AT$1,Data!$K:$L,2, FALSE) &amp; """;"   )             )</f>
        <v/>
      </c>
      <c r="AU180" t="str">
        <f>IF(Data!$K181=AU$1, "",             IF(ISERR(SEARCH(AU$1,Data!$G181)),        "",          ";" &amp; VLOOKUP(AU$1,Data!$K:$M,3, FALSE) &amp; ",""" &amp; VLOOKUP(AU$1,Data!$K:$L,2, FALSE) &amp; """;"   )             )</f>
        <v/>
      </c>
      <c r="AV180" t="str">
        <f>IF(Data!$K181=AV$1, "",             IF(ISERR(SEARCH(AV$1,Data!$G181)),        "",          ";" &amp; VLOOKUP(AV$1,Data!$K:$M,3, FALSE) &amp; ",""" &amp; VLOOKUP(AV$1,Data!$K:$L,2, FALSE) &amp; """;"   )             )</f>
        <v/>
      </c>
      <c r="AW180" t="str">
        <f>IF(Data!$K181=AW$1, "",             IF(ISERR(SEARCH(AW$1,Data!$G181)),        "",          ";" &amp; VLOOKUP(AW$1,Data!$K:$M,3, FALSE) &amp; ",""" &amp; VLOOKUP(AW$1,Data!$K:$L,2, FALSE) &amp; """;"   )             )</f>
        <v/>
      </c>
      <c r="AX180" t="str">
        <f>IF(Data!$K181=AX$1, "",             IF(ISERR(SEARCH(AX$1,Data!$G181)),        "",          ";" &amp; VLOOKUP(AX$1,Data!$K:$M,3, FALSE) &amp; ",""" &amp; VLOOKUP(AX$1,Data!$K:$L,2, FALSE) &amp; """;"   )             )</f>
        <v/>
      </c>
      <c r="AY180" t="str">
        <f>IF(Data!$K181=AY$1, "",             IF(ISERR(SEARCH(AY$1,Data!$G181)),        "",          ";" &amp; VLOOKUP(AY$1,Data!$K:$M,3, FALSE) &amp; ",""" &amp; VLOOKUP(AY$1,Data!$K:$L,2, FALSE) &amp; """;"   )             )</f>
        <v/>
      </c>
      <c r="AZ180" t="str">
        <f>IF(Data!$K181=AZ$1, "",             IF(ISERR(SEARCH(AZ$1,Data!$G181)),        "",          ";" &amp; VLOOKUP(AZ$1,Data!$K:$M,3, FALSE) &amp; ",""" &amp; VLOOKUP(AZ$1,Data!$K:$L,2, FALSE) &amp; """;"   )             )</f>
        <v/>
      </c>
      <c r="BA180" t="str">
        <f>IF(Data!$K181=BA$1, "",             IF(ISERR(SEARCH(BA$1,Data!$G181)),        "",          ";" &amp; VLOOKUP(BA$1,Data!$K:$M,3, FALSE) &amp; ",""" &amp; VLOOKUP(BA$1,Data!$K:$L,2, FALSE) &amp; """;"   )             )</f>
        <v/>
      </c>
      <c r="BB180" t="str">
        <f>IF(Data!$K181=BB$1, "",             IF(ISERR(SEARCH(BB$1,Data!$G181)),        "",          ";" &amp; VLOOKUP(BB$1,Data!$K:$M,3, FALSE) &amp; ",""" &amp; VLOOKUP(BB$1,Data!$K:$L,2, FALSE) &amp; """;"   )             )</f>
        <v/>
      </c>
      <c r="BC180" t="str">
        <f>IF(Data!$K181=BC$1, "",             IF(ISERR(SEARCH(BC$1,Data!$G181)),        "",          ";" &amp; VLOOKUP(BC$1,Data!$K:$M,3, FALSE) &amp; ",""" &amp; VLOOKUP(BC$1,Data!$K:$L,2, FALSE) &amp; """;"   )             )</f>
        <v/>
      </c>
      <c r="BD180" t="str">
        <f>IF(Data!$K181=BD$1, "",             IF(ISERR(SEARCH(BD$1,Data!$G181)),        "",          ";" &amp; VLOOKUP(BD$1,Data!$K:$M,3, FALSE) &amp; ",""" &amp; VLOOKUP(BD$1,Data!$K:$L,2, FALSE) &amp; """;"   )             )</f>
        <v/>
      </c>
      <c r="BE180" t="str">
        <f>IF(Data!$K181=BE$1, "",             IF(ISERR(SEARCH(BE$1,Data!$G181)),        "",          ";" &amp; VLOOKUP(BE$1,Data!$K:$M,3, FALSE) &amp; ",""" &amp; VLOOKUP(BE$1,Data!$K:$L,2, FALSE) &amp; """;"   )             )</f>
        <v/>
      </c>
      <c r="BF180" t="str">
        <f>IF(Data!$K181=BF$1, "",             IF(ISERR(SEARCH(BF$1,Data!$G181)),        "",          ";" &amp; VLOOKUP(BF$1,Data!$K:$M,3, FALSE) &amp; ",""" &amp; VLOOKUP(BF$1,Data!$K:$L,2, FALSE) &amp; """;"   )             )</f>
        <v/>
      </c>
      <c r="BG180" t="str">
        <f>IF(Data!$K181=BG$1, "",             IF(ISERR(SEARCH(BG$1,Data!$G181)),        "",          ";" &amp; VLOOKUP(BG$1,Data!$K:$M,3, FALSE) &amp; ",""" &amp; VLOOKUP(BG$1,Data!$K:$L,2, FALSE) &amp; """;"   )             )</f>
        <v/>
      </c>
      <c r="BH180" t="str">
        <f>IF(Data!$K181=BH$1, "",             IF(ISERR(SEARCH(BH$1,Data!$G181)),        "",          ";" &amp; VLOOKUP(BH$1,Data!$K:$M,3, FALSE) &amp; ",""" &amp; VLOOKUP(BH$1,Data!$K:$L,2, FALSE) &amp; """;"   )             )</f>
        <v/>
      </c>
      <c r="BI180" t="str">
        <f>IF(Data!$K181=BI$1, "",             IF(ISERR(SEARCH(BI$1,Data!$G181)),        "",          ";" &amp; VLOOKUP(BI$1,Data!$K:$M,3, FALSE) &amp; ",""" &amp; VLOOKUP(BI$1,Data!$K:$L,2, FALSE) &amp; """;"   )             )</f>
        <v/>
      </c>
      <c r="BJ180" t="str">
        <f>IF(Data!$K181=BJ$1, "",             IF(ISERR(SEARCH(BJ$1,Data!$G181)),        "",          ";" &amp; VLOOKUP(BJ$1,Data!$K:$M,3, FALSE) &amp; ",""" &amp; VLOOKUP(BJ$1,Data!$K:$L,2, FALSE) &amp; """;"   )             )</f>
        <v/>
      </c>
      <c r="BK180" t="str">
        <f>IF(Data!$K181=BK$1, "",             IF(ISERR(SEARCH(BK$1,Data!$G181)),        "",          ";" &amp; VLOOKUP(BK$1,Data!$K:$M,3, FALSE) &amp; ",""" &amp; VLOOKUP(BK$1,Data!$K:$L,2, FALSE) &amp; """;"   )             )</f>
        <v/>
      </c>
      <c r="BL180" t="str">
        <f>IF(Data!$K181=BL$1, "",             IF(ISERR(SEARCH(BL$1,Data!$G181)),        "",          ";" &amp; VLOOKUP(BL$1,Data!$K:$M,3, FALSE) &amp; ",""" &amp; VLOOKUP(BL$1,Data!$K:$L,2, FALSE) &amp; """;"   )             )</f>
        <v/>
      </c>
      <c r="BM180" t="str">
        <f>IF(Data!$K181=BM$1, "",             IF(ISERR(SEARCH(BM$1,Data!$G181)),        "",          ";" &amp; VLOOKUP(BM$1,Data!$K:$M,3, FALSE) &amp; ",""" &amp; VLOOKUP(BM$1,Data!$K:$L,2, FALSE) &amp; """;"   )             )</f>
        <v/>
      </c>
      <c r="BN180" t="str">
        <f>IF(Data!$K181=BN$1, "",             IF(ISERR(SEARCH(BN$1,Data!$G181)),        "",          ";" &amp; VLOOKUP(BN$1,Data!$K:$M,3, FALSE) &amp; ",""" &amp; VLOOKUP(BN$1,Data!$K:$L,2, FALSE) &amp; """;"   )             )</f>
        <v/>
      </c>
      <c r="BO180" t="str">
        <f>IF(Data!$K181=BO$1, "",             IF(ISERR(SEARCH(BO$1,Data!$G181)),        "",          ";" &amp; VLOOKUP(BO$1,Data!$K:$M,3, FALSE) &amp; ",""" &amp; VLOOKUP(BO$1,Data!$K:$L,2, FALSE) &amp; """;"   )             )</f>
        <v/>
      </c>
      <c r="BP180" t="str">
        <f>IF(Data!$K181=BP$1, "",             IF(ISERR(SEARCH(BP$1,Data!$G181)),        "",          ";" &amp; VLOOKUP(BP$1,Data!$K:$M,3, FALSE) &amp; ",""" &amp; VLOOKUP(BP$1,Data!$K:$L,2, FALSE) &amp; """;"   )             )</f>
        <v/>
      </c>
      <c r="BQ180" t="str">
        <f>IF(Data!$K181=BQ$1, "",             IF(ISERR(SEARCH(BQ$1,Data!$G181)),        "",          ";" &amp; VLOOKUP(BQ$1,Data!$K:$M,3, FALSE) &amp; ",""" &amp; VLOOKUP(BQ$1,Data!$K:$L,2, FALSE) &amp; """;"   )             )</f>
        <v/>
      </c>
      <c r="BR180" t="str">
        <f>IF(Data!$K181=BR$1, "",             IF(ISERR(SEARCH(BR$1,Data!$G181)),        "",          ";" &amp; VLOOKUP(BR$1,Data!$K:$M,3, FALSE) &amp; ",""" &amp; VLOOKUP(BR$1,Data!$K:$L,2, FALSE) &amp; """;"   )             )</f>
        <v/>
      </c>
      <c r="BS180" t="str">
        <f>IF(Data!$K181=BS$1, "",             IF(ISERR(SEARCH(BS$1,Data!$G181)),        "",          ";" &amp; VLOOKUP(BS$1,Data!$K:$M,3, FALSE) &amp; ",""" &amp; VLOOKUP(BS$1,Data!$K:$L,2, FALSE) &amp; """;"   )             )</f>
        <v/>
      </c>
      <c r="BT180" t="str">
        <f>IF(Data!$K181=BT$1, "",             IF(ISERR(SEARCH(BT$1,Data!$G181)),        "",          ";" &amp; VLOOKUP(BT$1,Data!$K:$M,3, FALSE) &amp; ",""" &amp; VLOOKUP(BT$1,Data!$K:$L,2, FALSE) &amp; """;"   )             )</f>
        <v/>
      </c>
      <c r="BU180" t="str">
        <f>IF(Data!$K181=BU$1, "",             IF(ISERR(SEARCH(BU$1,Data!$G181)),        "",          ";" &amp; VLOOKUP(BU$1,Data!$K:$M,3, FALSE) &amp; ",""" &amp; VLOOKUP(BU$1,Data!$K:$L,2, FALSE) &amp; """;"   )             )</f>
        <v/>
      </c>
      <c r="BV180" t="str">
        <f>IF(Data!$K181=BV$1, "",             IF(ISERR(SEARCH(BV$1,Data!$G181)),        "",          ";" &amp; VLOOKUP(BV$1,Data!$K:$M,3, FALSE) &amp; ",""" &amp; VLOOKUP(BV$1,Data!$K:$L,2, FALSE) &amp; """;"   )             )</f>
        <v/>
      </c>
      <c r="BW180" t="str">
        <f>IF(Data!$K181=BW$1, "",             IF(ISERR(SEARCH(BW$1,Data!$G181)),        "",          ";" &amp; VLOOKUP(BW$1,Data!$K:$M,3, FALSE) &amp; ",""" &amp; VLOOKUP(BW$1,Data!$K:$L,2, FALSE) &amp; """;"   )             )</f>
        <v/>
      </c>
      <c r="BX180" t="str">
        <f>IF(Data!$K181=BX$1, "",             IF(ISERR(SEARCH(BX$1,Data!$G181)),        "",          ";" &amp; VLOOKUP(BX$1,Data!$K:$M,3, FALSE) &amp; ",""" &amp; VLOOKUP(BX$1,Data!$K:$L,2, FALSE) &amp; """;"   )             )</f>
        <v/>
      </c>
      <c r="BY180" t="str">
        <f>IF(Data!$K181=BY$1, "",             IF(ISERR(SEARCH(BY$1,Data!$G181)),        "",          ";" &amp; VLOOKUP(BY$1,Data!$K:$M,3, FALSE) &amp; ",""" &amp; VLOOKUP(BY$1,Data!$K:$L,2, FALSE) &amp; """;"   )             )</f>
        <v/>
      </c>
      <c r="BZ180" t="str">
        <f>IF(Data!$K181=BZ$1, "",             IF(ISERR(SEARCH(BZ$1,Data!$G181)),        "",          ";" &amp; VLOOKUP(BZ$1,Data!$K:$M,3, FALSE) &amp; ",""" &amp; VLOOKUP(BZ$1,Data!$K:$L,2, FALSE) &amp; """;"   )             )</f>
        <v/>
      </c>
      <c r="CA180" t="str">
        <f>IF(Data!$K181=CA$1, "",             IF(ISERR(SEARCH(CA$1,Data!$G181)),        "",          ";" &amp; VLOOKUP(CA$1,Data!$K:$M,3, FALSE) &amp; ",""" &amp; VLOOKUP(CA$1,Data!$K:$L,2, FALSE) &amp; """;"   )             )</f>
        <v/>
      </c>
      <c r="CB180" t="str">
        <f>IF(Data!$K181=CB$1, "",             IF(ISERR(SEARCH(CB$1,Data!$G181)),        "",          ";" &amp; VLOOKUP(CB$1,Data!$K:$M,3, FALSE) &amp; ",""" &amp; VLOOKUP(CB$1,Data!$K:$L,2, FALSE) &amp; """;"   )             )</f>
        <v/>
      </c>
      <c r="CC180" t="str">
        <f>IF(Data!$K181=CC$1, "",             IF(ISERR(SEARCH(CC$1,Data!$G181)),        "",          ";" &amp; VLOOKUP(CC$1,Data!$K:$M,3, FALSE) &amp; ",""" &amp; VLOOKUP(CC$1,Data!$K:$L,2, FALSE) &amp; """;"   )             )</f>
        <v/>
      </c>
      <c r="CD180" t="str">
        <f>IF(Data!$K181=CD$1, "",             IF(ISERR(SEARCH(CD$1,Data!$G181)),        "",          ";" &amp; VLOOKUP(CD$1,Data!$K:$M,3, FALSE) &amp; ",""" &amp; VLOOKUP(CD$1,Data!$K:$L,2, FALSE) &amp; """;"   )             )</f>
        <v/>
      </c>
      <c r="CE180" t="str">
        <f>IF(Data!$K181=CE$1, "",             IF(ISERR(SEARCH(CE$1,Data!$G181)),        "",          ";" &amp; VLOOKUP(CE$1,Data!$K:$M,3, FALSE) &amp; ",""" &amp; VLOOKUP(CE$1,Data!$K:$L,2, FALSE) &amp; """;"   )             )</f>
        <v/>
      </c>
      <c r="CF180" t="str">
        <f>IF(Data!$K181=CF$1, "",             IF(ISERR(SEARCH(CF$1,Data!$G181)),        "",          ";" &amp; VLOOKUP(CF$1,Data!$K:$M,3, FALSE) &amp; ",""" &amp; VLOOKUP(CF$1,Data!$K:$L,2, FALSE) &amp; """;"   )             )</f>
        <v/>
      </c>
      <c r="CG180" t="str">
        <f>IF(Data!$K181=CG$1, "",             IF(ISERR(SEARCH(CG$1,Data!$G181)),        "",          ";" &amp; VLOOKUP(CG$1,Data!$K:$M,3, FALSE) &amp; ",""" &amp; VLOOKUP(CG$1,Data!$K:$L,2, FALSE) &amp; """;"   )             )</f>
        <v/>
      </c>
      <c r="CH180" t="str">
        <f>IF(Data!$K181=CH$1, "",             IF(ISERR(SEARCH(CH$1,Data!$G181)),        "",          ";" &amp; VLOOKUP(CH$1,Data!$K:$M,3, FALSE) &amp; ",""" &amp; VLOOKUP(CH$1,Data!$K:$L,2, FALSE) &amp; """;"   )             )</f>
        <v/>
      </c>
      <c r="CI180" t="str">
        <f>IF(Data!$K181=CI$1, "",             IF(ISERR(SEARCH(CI$1,Data!$G181)),        "",          ";" &amp; VLOOKUP(CI$1,Data!$K:$M,3, FALSE) &amp; ",""" &amp; VLOOKUP(CI$1,Data!$K:$L,2, FALSE) &amp; """;"   )             )</f>
        <v/>
      </c>
      <c r="CJ180" t="str">
        <f>IF(Data!$K181=CJ$1, "",             IF(ISERR(SEARCH(CJ$1,Data!$G181)),        "",          ";" &amp; VLOOKUP(CJ$1,Data!$K:$M,3, FALSE) &amp; ",""" &amp; VLOOKUP(CJ$1,Data!$K:$L,2, FALSE) &amp; """;"   )             )</f>
        <v/>
      </c>
      <c r="CK180" t="str">
        <f>IF(Data!$K181=CK$1, "",             IF(ISERR(SEARCH(CK$1,Data!$G181)),        "",          ";" &amp; VLOOKUP(CK$1,Data!$K:$M,3, FALSE) &amp; ",""" &amp; VLOOKUP(CK$1,Data!$K:$L,2, FALSE) &amp; """;"   )             )</f>
        <v/>
      </c>
      <c r="CL180" t="str">
        <f>IF(Data!$K181=CL$1, "",             IF(ISERR(SEARCH(CL$1,Data!$G181)),        "",          ";" &amp; VLOOKUP(CL$1,Data!$K:$M,3, FALSE) &amp; ",""" &amp; VLOOKUP(CL$1,Data!$K:$L,2, FALSE) &amp; """;"   )             )</f>
        <v/>
      </c>
      <c r="CM180" t="str">
        <f>IF(Data!$K181=CM$1, "",             IF(ISERR(SEARCH(CM$1,Data!$G181)),        "",          ";" &amp; VLOOKUP(CM$1,Data!$K:$M,3, FALSE) &amp; ",""" &amp; VLOOKUP(CM$1,Data!$K:$L,2, FALSE) &amp; """;"   )             )</f>
        <v/>
      </c>
      <c r="CN180" t="str">
        <f>IF(Data!$K181=CN$1, "",             IF(ISERR(SEARCH(CN$1,Data!$G181)),        "",          ";" &amp; VLOOKUP(CN$1,Data!$K:$M,3, FALSE) &amp; ",""" &amp; VLOOKUP(CN$1,Data!$K:$L,2, FALSE) &amp; """;"   )             )</f>
        <v/>
      </c>
      <c r="CO180" t="str">
        <f>IF(Data!$K181=CO$1, "",             IF(ISERR(SEARCH(CO$1,Data!$G181)),        "",          ";" &amp; VLOOKUP(CO$1,Data!$K:$M,3, FALSE) &amp; ",""" &amp; VLOOKUP(CO$1,Data!$K:$L,2, FALSE) &amp; """;"   )             )</f>
        <v/>
      </c>
      <c r="CP180" t="str">
        <f>IF(Data!$K181=CP$1, "",             IF(ISERR(SEARCH(CP$1,Data!$G181)),        "",          ";" &amp; VLOOKUP(CP$1,Data!$K:$M,3, FALSE) &amp; ",""" &amp; VLOOKUP(CP$1,Data!$K:$L,2, FALSE) &amp; """;"   )             )</f>
        <v/>
      </c>
      <c r="CQ180" t="str">
        <f>IF(Data!$K181=CQ$1, "",             IF(ISERR(SEARCH(CQ$1,Data!$G181)),        "",          ";" &amp; VLOOKUP(CQ$1,Data!$K:$M,3, FALSE) &amp; ",""" &amp; VLOOKUP(CQ$1,Data!$K:$L,2, FALSE) &amp; """;"   )             )</f>
        <v/>
      </c>
      <c r="CR180" t="str">
        <f>IF(Data!$K181=CR$1, "",             IF(ISERR(SEARCH(CR$1,Data!$G181)),        "",          ";" &amp; VLOOKUP(CR$1,Data!$K:$M,3, FALSE) &amp; ",""" &amp; VLOOKUP(CR$1,Data!$K:$L,2, FALSE) &amp; """;"   )             )</f>
        <v/>
      </c>
      <c r="CS180" t="str">
        <f>IF(Data!$K181=CS$1, "",             IF(ISERR(SEARCH(CS$1,Data!$G181)),        "",          ";" &amp; VLOOKUP(CS$1,Data!$K:$M,3, FALSE) &amp; ",""" &amp; VLOOKUP(CS$1,Data!$K:$L,2, FALSE) &amp; """;"   )             )</f>
        <v/>
      </c>
      <c r="CT180" t="str">
        <f>IF(Data!$K181=CT$1, "",             IF(ISERR(SEARCH(CT$1,Data!$G181)),        "",          ";" &amp; VLOOKUP(CT$1,Data!$K:$M,3, FALSE) &amp; ",""" &amp; VLOOKUP(CT$1,Data!$K:$L,2, FALSE) &amp; """;"   )             )</f>
        <v/>
      </c>
      <c r="CU180" t="str">
        <f>IF(Data!$K181=CU$1, "",             IF(ISERR(SEARCH(CU$1,Data!$G181)),        "",          ";" &amp; VLOOKUP(CU$1,Data!$K:$M,3, FALSE) &amp; ",""" &amp; VLOOKUP(CU$1,Data!$K:$L,2, FALSE) &amp; """;"   )             )</f>
        <v/>
      </c>
      <c r="CV180" t="str">
        <f>IF(Data!$K181=CV$1, "",             IF(ISERR(SEARCH(CV$1,Data!$G181)),        "",          ";" &amp; VLOOKUP(CV$1,Data!$K:$M,3, FALSE) &amp; ",""" &amp; VLOOKUP(CV$1,Data!$K:$L,2, FALSE) &amp; """;"   )             )</f>
        <v/>
      </c>
      <c r="CW180" t="str">
        <f>IF(Data!$K181=CW$1, "",             IF(ISERR(SEARCH(CW$1,Data!$G181)),        "",          ";" &amp; VLOOKUP(CW$1,Data!$K:$M,3, FALSE) &amp; ",""" &amp; VLOOKUP(CW$1,Data!$K:$L,2, FALSE) &amp; """;"   )             )</f>
        <v/>
      </c>
      <c r="CX180" t="str">
        <f>IF(Data!$K181=CX$1, "",             IF(ISERR(SEARCH(CX$1,Data!$G181)),        "",          ";" &amp; VLOOKUP(CX$1,Data!$K:$M,3, FALSE) &amp; ",""" &amp; VLOOKUP(CX$1,Data!$K:$L,2, FALSE) &amp; """;"   )             )</f>
        <v/>
      </c>
      <c r="CY180" t="str">
        <f>IF(Data!$K181=CY$1, "",             IF(ISERR(SEARCH(CY$1,Data!$G181)),        "",          ";" &amp; VLOOKUP(CY$1,Data!$K:$M,3, FALSE) &amp; ",""" &amp; VLOOKUP(CY$1,Data!$K:$L,2, FALSE) &amp; """;"   )             )</f>
        <v/>
      </c>
      <c r="CZ180" t="str">
        <f>IF(Data!$K181=CZ$1, "",             IF(ISERR(SEARCH(CZ$1,Data!$G181)),        "",          ";" &amp; VLOOKUP(CZ$1,Data!$K:$M,3, FALSE) &amp; ",""" &amp; VLOOKUP(CZ$1,Data!$K:$L,2, FALSE) &amp; """;"   )             )</f>
        <v/>
      </c>
      <c r="DA180" t="str">
        <f>IF(Data!$K181=DA$1, "",             IF(ISERR(SEARCH(DA$1,Data!$G181)),        "",          ";" &amp; VLOOKUP(DA$1,Data!$K:$M,3, FALSE) &amp; ",""" &amp; VLOOKUP(DA$1,Data!$K:$L,2, FALSE) &amp; """;"   )             )</f>
        <v/>
      </c>
      <c r="DB180" t="str">
        <f>IF(Data!$K181=DB$1, "",             IF(ISERR(SEARCH(DB$1,Data!$G181)),        "",          ";" &amp; VLOOKUP(DB$1,Data!$K:$M,3, FALSE) &amp; ",""" &amp; VLOOKUP(DB$1,Data!$K:$L,2, FALSE) &amp; """;"   )             )</f>
        <v/>
      </c>
      <c r="DC180" t="str">
        <f>IF(Data!$K181=DC$1, "",             IF(ISERR(SEARCH(DC$1,Data!$G181)),        "",          ";" &amp; VLOOKUP(DC$1,Data!$K:$M,3, FALSE) &amp; ",""" &amp; VLOOKUP(DC$1,Data!$K:$L,2, FALSE) &amp; """;"   )             )</f>
        <v>;8,"DROID";</v>
      </c>
      <c r="DD180" t="str">
        <f>IF(Data!$K181=DD$1, "",             IF(ISERR(SEARCH(DD$1,Data!$G181)),        "",          ";" &amp; VLOOKUP(DD$1,Data!$K:$M,3, FALSE) &amp; ",""" &amp; VLOOKUP(DD$1,Data!$K:$L,2, FALSE) &amp; """;"   )             )</f>
        <v/>
      </c>
      <c r="DE180" t="str">
        <f>IF(Data!$K181=DE$1, "",             IF(ISERR(SEARCH(DE$1,Data!$G181)),        "",          ";" &amp; VLOOKUP(DE$1,Data!$K:$M,3, FALSE) &amp; ",""" &amp; VLOOKUP(DE$1,Data!$K:$L,2, FALSE) &amp; """;"   )             )</f>
        <v/>
      </c>
      <c r="DF180" t="str">
        <f>IF(Data!$K181=DF$1, "",             IF(ISERR(SEARCH(DF$1,Data!$G181)),        "",          ";" &amp; VLOOKUP(DF$1,Data!$K:$M,3, FALSE) &amp; ",""" &amp; VLOOKUP(DF$1,Data!$K:$L,2, FALSE) &amp; """;"   )             )</f>
        <v/>
      </c>
      <c r="DG180" t="str">
        <f>IF(Data!$K181=DG$1, "",             IF(ISERR(SEARCH(DG$1,Data!$G181)),        "",          ";" &amp; VLOOKUP(DG$1,Data!$K:$M,3, FALSE) &amp; ",""" &amp; VLOOKUP(DG$1,Data!$K:$L,2, FALSE) &amp; """;"   )             )</f>
        <v/>
      </c>
      <c r="DH180" t="str">
        <f>IF(Data!$K181=DH$1, "",             IF(ISERR(SEARCH(DH$1,Data!$G181)),        "",          ";" &amp; VLOOKUP(DH$1,Data!$K:$M,3, FALSE) &amp; ",""" &amp; VLOOKUP(DH$1,Data!$K:$L,2, FALSE) &amp; """;"   )             )</f>
        <v/>
      </c>
      <c r="DI180" t="str">
        <f>IF(Data!$K181=DI$1, "",             IF(ISERR(SEARCH(DI$1,Data!$G181)),        "",          ";" &amp; VLOOKUP(DI$1,Data!$K:$M,3, FALSE) &amp; ",""" &amp; VLOOKUP(DI$1,Data!$K:$L,2, FALSE) &amp; """;"   )             )</f>
        <v/>
      </c>
      <c r="DJ180" t="str">
        <f>IF(Data!$K181=DJ$1, "",             IF(ISERR(SEARCH(DJ$1,Data!$G181)),        "",          ";" &amp; VLOOKUP(DJ$1,Data!$K:$M,3, FALSE) &amp; ",""" &amp; VLOOKUP(DJ$1,Data!$K:$L,2, FALSE) &amp; """;"   )             )</f>
        <v/>
      </c>
      <c r="DK180" t="str">
        <f>IF(Data!$K181=DK$1, "",             IF(ISERR(SEARCH(DK$1,Data!$G181)),        "",          ";" &amp; VLOOKUP(DK$1,Data!$K:$M,3, FALSE) &amp; ",""" &amp; VLOOKUP(DK$1,Data!$K:$L,2, FALSE) &amp; """;"   )             )</f>
        <v/>
      </c>
      <c r="DL180" t="str">
        <f>IF(Data!$K181=DL$1, "",             IF(ISERR(SEARCH(DL$1,Data!$G181)),        "",          ";" &amp; VLOOKUP(DL$1,Data!$K:$M,3, FALSE) &amp; ",""" &amp; VLOOKUP(DL$1,Data!$K:$L,2, FALSE) &amp; """;"   )             )</f>
        <v/>
      </c>
      <c r="DM180" t="str">
        <f>IF(Data!$K181=DM$1, "",             IF(ISERR(SEARCH(DM$1,Data!$G181)),        "",          ";" &amp; VLOOKUP(DM$1,Data!$K:$M,3, FALSE) &amp; ",""" &amp; VLOOKUP(DM$1,Data!$K:$L,2, FALSE) &amp; """;"   )             )</f>
        <v/>
      </c>
      <c r="DN180" t="str">
        <f>IF(Data!$K181=DN$1, "",             IF(ISERR(SEARCH(DN$1,Data!$G181)),        "",          ";" &amp; VLOOKUP(DN$1,Data!$K:$M,3, FALSE) &amp; ",""" &amp; VLOOKUP(DN$1,Data!$K:$L,2, FALSE) &amp; """;"   )             )</f>
        <v/>
      </c>
      <c r="DO180" t="str">
        <f>IF(Data!$K181=DO$1, "",             IF(ISERR(SEARCH(DO$1,Data!$G181)),        "",          ";" &amp; VLOOKUP(DO$1,Data!$K:$M,3, FALSE) &amp; ",""" &amp; VLOOKUP(DO$1,Data!$K:$L,2, FALSE) &amp; """;"   )             )</f>
        <v/>
      </c>
      <c r="DP180" t="str">
        <f>IF(Data!$K181=DP$1, "",             IF(ISERR(SEARCH(DP$1,Data!$G181)),        "",          ";" &amp; VLOOKUP(DP$1,Data!$K:$M,3, FALSE) &amp; ",""" &amp; VLOOKUP(DP$1,Data!$K:$L,2, FALSE) &amp; """;"   )             )</f>
        <v/>
      </c>
      <c r="DQ180" t="str">
        <f>IF(Data!$K181=DQ$1, "",             IF(ISERR(SEARCH(DQ$1,Data!$G181)),        "",          ";" &amp; VLOOKUP(DQ$1,Data!$K:$M,3, FALSE) &amp; ",""" &amp; VLOOKUP(DQ$1,Data!$K:$L,2, FALSE) &amp; """;"   )             )</f>
        <v/>
      </c>
      <c r="DR180" t="str">
        <f>IF(Data!$K181=DR$1, "",             IF(ISERR(SEARCH(DR$1,Data!$G181)),        "",          ";" &amp; VLOOKUP(DR$1,Data!$K:$M,3, FALSE) &amp; ",""" &amp; VLOOKUP(DR$1,Data!$K:$L,2, FALSE) &amp; """;"   )             )</f>
        <v/>
      </c>
      <c r="DS180" t="str">
        <f>IF(Data!$K181=DS$1, "",             IF(ISERR(SEARCH(DS$1,Data!$G181)),        "",          ";" &amp; VLOOKUP(DS$1,Data!$K:$M,3, FALSE) &amp; ",""" &amp; VLOOKUP(DS$1,Data!$K:$L,2, FALSE) &amp; """;"   )             )</f>
        <v/>
      </c>
      <c r="DT180" t="str">
        <f>IF(Data!$K181=DT$1, "",             IF(ISERR(SEARCH(DT$1,Data!$G181)),        "",          ";" &amp; VLOOKUP(DT$1,Data!$K:$M,3, FALSE) &amp; ",""" &amp; VLOOKUP(DT$1,Data!$K:$L,2, FALSE) &amp; """;"   )             )</f>
        <v/>
      </c>
      <c r="DU180" t="str">
        <f>IF(Data!$K181=DU$1, "",             IF(ISERR(SEARCH(DU$1,Data!$G181)),        "",          ";" &amp; VLOOKUP(DU$1,Data!$K:$M,3, FALSE) &amp; ",""" &amp; VLOOKUP(DU$1,Data!$K:$L,2, FALSE) &amp; """;"   )             )</f>
        <v/>
      </c>
      <c r="DV180" t="str">
        <f>IF(Data!$K181=DV$1, "",             IF(ISERR(SEARCH(DV$1,Data!$G181)),        "",          ";" &amp; VLOOKUP(DV$1,Data!$K:$M,3, FALSE) &amp; ",""" &amp; VLOOKUP(DV$1,Data!$K:$L,2, FALSE) &amp; """;"   )             )</f>
        <v/>
      </c>
      <c r="DW180" t="str">
        <f>IF(Data!$K181=DW$1, "",             IF(ISERR(SEARCH(DW$1,Data!$G181)),        "",          ";" &amp; VLOOKUP(DW$1,Data!$K:$M,3, FALSE) &amp; ",""" &amp; VLOOKUP(DW$1,Data!$K:$L,2, FALSE) &amp; """;"   )             )</f>
        <v/>
      </c>
      <c r="DX180" t="str">
        <f>IF(Data!$K181=DX$1, "",             IF(ISERR(SEARCH(DX$1,Data!$G181)),        "",          ";" &amp; VLOOKUP(DX$1,Data!$K:$M,3, FALSE) &amp; ",""" &amp; VLOOKUP(DX$1,Data!$K:$L,2, FALSE) &amp; """;"   )             )</f>
        <v/>
      </c>
      <c r="DY180" t="str">
        <f>IF(Data!$K181=DY$1, "",             IF(ISERR(SEARCH(DY$1,Data!$G181)),        "",          ";" &amp; VLOOKUP(DY$1,Data!$K:$M,3, FALSE) &amp; ",""" &amp; VLOOKUP(DY$1,Data!$K:$L,2, FALSE) &amp; """;"   )             )</f>
        <v/>
      </c>
      <c r="DZ180" t="str">
        <f>IF(Data!$K181=DZ$1, "",             IF(ISERR(SEARCH(DZ$1,Data!$G181)),        "",          ";" &amp; VLOOKUP(DZ$1,Data!$K:$M,3, FALSE) &amp; ",""" &amp; VLOOKUP(DZ$1,Data!$K:$L,2, FALSE) &amp; """;"   )             )</f>
        <v/>
      </c>
      <c r="EA180" t="str">
        <f>IF(Data!$K181=EA$1, "",             IF(ISERR(SEARCH(EA$1,Data!$G181)),        "",          ";" &amp; VLOOKUP(EA$1,Data!$K:$M,3, FALSE) &amp; ",""" &amp; VLOOKUP(EA$1,Data!$K:$L,2, FALSE) &amp; """;"   )             )</f>
        <v/>
      </c>
      <c r="EB180" t="str">
        <f>IF(Data!$K181=EB$1, "",             IF(ISERR(SEARCH(EB$1,Data!$G181)),        "",          ";" &amp; VLOOKUP(EB$1,Data!$K:$M,3, FALSE) &amp; ",""" &amp; VLOOKUP(EB$1,Data!$K:$L,2, FALSE) &amp; """;"   )             )</f>
        <v/>
      </c>
      <c r="EC180" t="str">
        <f>IF(Data!$K181=EC$1, "",             IF(ISERR(SEARCH(EC$1,Data!$G181)),        "",          ";" &amp; VLOOKUP(EC$1,Data!$K:$M,3, FALSE) &amp; ",""" &amp; VLOOKUP(EC$1,Data!$K:$L,2, FALSE) &amp; """;"   )             )</f>
        <v/>
      </c>
      <c r="ED180" t="str">
        <f>IF(Data!$K181=ED$1, "",             IF(ISERR(SEARCH(ED$1,Data!$G181)),        "",          ";" &amp; VLOOKUP(ED$1,Data!$K:$M,3, FALSE) &amp; ",""" &amp; VLOOKUP(ED$1,Data!$K:$L,2, FALSE) &amp; """;"   )             )</f>
        <v/>
      </c>
      <c r="EE180" t="str">
        <f>IF(Data!$K181=EE$1, "",             IF(ISERR(SEARCH(EE$1,Data!$G181)),        "",          ";" &amp; VLOOKUP(EE$1,Data!$K:$M,3, FALSE) &amp; ",""" &amp; VLOOKUP(EE$1,Data!$K:$L,2, FALSE) &amp; """;"   )             )</f>
        <v/>
      </c>
      <c r="EF180" t="str">
        <f>IF(Data!$K181=EF$1, "",             IF(ISERR(SEARCH(EF$1,Data!$G181)),        "",          ";" &amp; VLOOKUP(EF$1,Data!$K:$M,3, FALSE) &amp; ",""" &amp; VLOOKUP(EF$1,Data!$K:$L,2, FALSE) &amp; """;"   )             )</f>
        <v/>
      </c>
      <c r="EG180" t="str">
        <f>IF(Data!$K181=EG$1, "",             IF(ISERR(SEARCH(EG$1,Data!$G181)),        "",          ";" &amp; VLOOKUP(EG$1,Data!$K:$M,3, FALSE) &amp; ",""" &amp; VLOOKUP(EG$1,Data!$K:$L,2, FALSE) &amp; """;"   )             )</f>
        <v/>
      </c>
      <c r="EH180" t="str">
        <f>IF(Data!$K181=EH$1, "",             IF(ISERR(SEARCH(EH$1,Data!$G181)),        "",          ";" &amp; VLOOKUP(EH$1,Data!$K:$M,3, FALSE) &amp; ",""" &amp; VLOOKUP(EH$1,Data!$K:$L,2, FALSE) &amp; """;"   )             )</f>
        <v/>
      </c>
      <c r="EI180" t="str">
        <f>IF(Data!$K181=EI$1, "",             IF(ISERR(SEARCH(EI$1,Data!$G181)),        "",          ";" &amp; VLOOKUP(EI$1,Data!$K:$M,3, FALSE) &amp; ",""" &amp; VLOOKUP(EI$1,Data!$K:$L,2, FALSE) &amp; """;"   )             )</f>
        <v/>
      </c>
      <c r="EJ180" t="str">
        <f>IF(Data!$K181=EJ$1, "",             IF(ISERR(SEARCH(EJ$1,Data!$G181)),        "",          ";" &amp; VLOOKUP(EJ$1,Data!$K:$M,3, FALSE) &amp; ",""" &amp; VLOOKUP(EJ$1,Data!$K:$L,2, FALSE) &amp; """;"   )             )</f>
        <v/>
      </c>
      <c r="EK180" t="str">
        <f>IF(Data!$K181=EK$1, "",             IF(ISERR(SEARCH(EK$1,Data!$G181)),        "",          ";" &amp; VLOOKUP(EK$1,Data!$K:$M,3, FALSE) &amp; ",""" &amp; VLOOKUP(EK$1,Data!$K:$L,2, FALSE) &amp; """;"   )             )</f>
        <v/>
      </c>
      <c r="EL180" t="str">
        <f>IF(Data!$K181=EL$1, "",             IF(ISERR(SEARCH(EL$1,Data!$G181)),        "",          ";" &amp; VLOOKUP(EL$1,Data!$K:$M,3, FALSE) &amp; ",""" &amp; VLOOKUP(EL$1,Data!$K:$L,2, FALSE) &amp; """;"   )             )</f>
        <v/>
      </c>
      <c r="EM180" t="str">
        <f>IF(Data!$K181=EM$1, "",             IF(ISERR(SEARCH(EM$1,Data!$G181)),        "",          ";" &amp; VLOOKUP(EM$1,Data!$K:$M,3, FALSE) &amp; ",""" &amp; VLOOKUP(EM$1,Data!$K:$L,2, FALSE) &amp; """;"   )             )</f>
        <v/>
      </c>
      <c r="EN180" t="str">
        <f>IF(Data!$K181=EN$1, "",             IF(ISERR(SEARCH(EN$1,Data!$G181)),        "",          ";" &amp; VLOOKUP(EN$1,Data!$K:$M,3, FALSE) &amp; ",""" &amp; VLOOKUP(EN$1,Data!$K:$L,2, FALSE) &amp; """;"   )             )</f>
        <v/>
      </c>
      <c r="EO180" t="str">
        <f>IF(Data!$K181=EO$1, "",             IF(ISERR(SEARCH(EO$1,Data!$G181)),        "",          ";" &amp; VLOOKUP(EO$1,Data!$K:$M,3, FALSE) &amp; ",""" &amp; VLOOKUP(EO$1,Data!$K:$L,2, FALSE) &amp; """;"   )             )</f>
        <v/>
      </c>
      <c r="EP180" t="str">
        <f>IF(Data!$K181=EP$1, "",             IF(ISERR(SEARCH(EP$1,Data!$G181)),        "",          ";" &amp; VLOOKUP(EP$1,Data!$K:$M,3, FALSE) &amp; ",""" &amp; VLOOKUP(EP$1,Data!$K:$L,2, FALSE) &amp; """;"   )             )</f>
        <v/>
      </c>
      <c r="EQ180" t="str">
        <f>IF(Data!$K181=EQ$1, "",             IF(ISERR(SEARCH(EQ$1,Data!$G181)),        "",          ";" &amp; VLOOKUP(EQ$1,Data!$K:$M,3, FALSE) &amp; ",""" &amp; VLOOKUP(EQ$1,Data!$K:$L,2, FALSE) &amp; """;"   )             )</f>
        <v/>
      </c>
      <c r="ER180" t="str">
        <f>IF(Data!$K181=ER$1, "",             IF(ISERR(SEARCH(ER$1,Data!$G181)),        "",          ";" &amp; VLOOKUP(ER$1,Data!$K:$M,3, FALSE) &amp; ",""" &amp; VLOOKUP(ER$1,Data!$K:$L,2, FALSE) &amp; """;"   )             )</f>
        <v/>
      </c>
      <c r="ES180" t="str">
        <f>IF(Data!$K181=ES$1, "",             IF(ISERR(SEARCH(ES$1,Data!$G181)),        "",          ";" &amp; VLOOKUP(ES$1,Data!$K:$M,3, FALSE) &amp; ",""" &amp; VLOOKUP(ES$1,Data!$K:$L,2, FALSE) &amp; """;"   )             )</f>
        <v/>
      </c>
      <c r="ET180" t="str">
        <f>IF(Data!$K181=ET$1, "",             IF(ISERR(SEARCH(ET$1,Data!$G181)),        "",          ";" &amp; VLOOKUP(ET$1,Data!$K:$M,3, FALSE) &amp; ",""" &amp; VLOOKUP(ET$1,Data!$K:$L,2, FALSE) &amp; """;"   )             )</f>
        <v/>
      </c>
      <c r="EU180" t="str">
        <f>IF(Data!$K181=EU$1, "",             IF(ISERR(SEARCH(EU$1,Data!$G181)),        "",          ";" &amp; VLOOKUP(EU$1,Data!$K:$M,3, FALSE) &amp; ",""" &amp; VLOOKUP(EU$1,Data!$K:$L,2, FALSE) &amp; """;"   )             )</f>
        <v/>
      </c>
      <c r="EV180" t="str">
        <f>IF(Data!$K181=EV$1, "",             IF(ISERR(SEARCH(EV$1,Data!$G181)),        "",          ";" &amp; VLOOKUP(EV$1,Data!$K:$M,3, FALSE) &amp; ",""" &amp; VLOOKUP(EV$1,Data!$K:$L,2, FALSE) &amp; """;"   )             )</f>
        <v/>
      </c>
      <c r="EW180" t="str">
        <f>IF(Data!$K181=EW$1, "",             IF(ISERR(SEARCH(EW$1,Data!$G181)),        "",          ";" &amp; VLOOKUP(EW$1,Data!$K:$M,3, FALSE) &amp; ",""" &amp; VLOOKUP(EW$1,Data!$K:$L,2, FALSE) &amp; """;"   )             )</f>
        <v/>
      </c>
      <c r="EX180" t="str">
        <f>IF(Data!$K181=EX$1, "",             IF(ISERR(SEARCH(EX$1,Data!$G181)),        "",          ";" &amp; VLOOKUP(EX$1,Data!$K:$M,3, FALSE) &amp; ",""" &amp; VLOOKUP(EX$1,Data!$K:$L,2, FALSE) &amp; """;"   )             )</f>
        <v/>
      </c>
      <c r="EY180" t="str">
        <f>IF(Data!$K181=EY$1, "",             IF(ISERR(SEARCH(EY$1,Data!$G181)),        "",          ";" &amp; VLOOKUP(EY$1,Data!$K:$M,3, FALSE) &amp; ",""" &amp; VLOOKUP(EY$1,Data!$K:$L,2, FALSE) &amp; """;"   )             )</f>
        <v/>
      </c>
      <c r="EZ180" t="str">
        <f>IF(Data!$K181=EZ$1, "",             IF(ISERR(SEARCH(EZ$1,Data!$G181)),        "",          ";" &amp; VLOOKUP(EZ$1,Data!$K:$M,3, FALSE) &amp; ",""" &amp; VLOOKUP(EZ$1,Data!$K:$L,2, FALSE) &amp; """;"   )             )</f>
        <v/>
      </c>
      <c r="FA180" t="str">
        <f>IF(Data!$K181=FA$1, "",             IF(ISERR(SEARCH(FA$1,Data!$G181)),        "",          ";" &amp; VLOOKUP(FA$1,Data!$K:$M,3, FALSE) &amp; ",""" &amp; VLOOKUP(FA$1,Data!$K:$L,2, FALSE) &amp; """;"   )             )</f>
        <v/>
      </c>
      <c r="FB180" t="str">
        <f>IF(Data!$K181=FB$1, "",             IF(ISERR(SEARCH(FB$1,Data!$G181)),        "",          ";" &amp; VLOOKUP(FB$1,Data!$K:$M,3, FALSE) &amp; ",""" &amp; VLOOKUP(FB$1,Data!$K:$L,2, FALSE) &amp; """;"   )             )</f>
        <v/>
      </c>
      <c r="FC180" t="str">
        <f>IF(Data!$K181=FC$1, "",             IF(ISERR(SEARCH(FC$1,Data!$G181)),        "",          ";" &amp; VLOOKUP(FC$1,Data!$K:$M,3, FALSE) &amp; ",""" &amp; VLOOKUP(FC$1,Data!$K:$L,2, FALSE) &amp; """;"   )             )</f>
        <v/>
      </c>
      <c r="FD180" t="str">
        <f>IF(Data!$K181=FD$1, "",             IF(ISERR(SEARCH(FD$1,Data!$G181)),        "",          ";" &amp; VLOOKUP(FD$1,Data!$K:$M,3, FALSE) &amp; ",""" &amp; VLOOKUP(FD$1,Data!$K:$L,2, FALSE) &amp; """;"   )             )</f>
        <v/>
      </c>
      <c r="FE180" t="str">
        <f>IF(Data!$K181=FE$1, "",             IF(ISERR(SEARCH(FE$1,Data!$G181)),        "",          ";" &amp; VLOOKUP(FE$1,Data!$K:$M,3, FALSE) &amp; ",""" &amp; VLOOKUP(FE$1,Data!$K:$L,2, FALSE) &amp; """;"   )             )</f>
        <v/>
      </c>
      <c r="FF180" t="str">
        <f>IF(Data!$K181=FF$1, "",             IF(ISERR(SEARCH(FF$1,Data!$G181)),        "",          ";" &amp; VLOOKUP(FF$1,Data!$K:$M,3, FALSE) &amp; ",""" &amp; VLOOKUP(FF$1,Data!$K:$L,2, FALSE) &amp; """;"   )             )</f>
        <v/>
      </c>
      <c r="FG180" t="str">
        <f>IF(Data!$K181=FG$1, "",             IF(ISERR(SEARCH(FG$1,Data!$G181)),        "",          ";" &amp; VLOOKUP(FG$1,Data!$K:$M,3, FALSE) &amp; ",""" &amp; VLOOKUP(FG$1,Data!$K:$L,2, FALSE) &amp; """;"   )             )</f>
        <v/>
      </c>
      <c r="FH180" t="str">
        <f>IF(Data!$K181=FH$1, "",             IF(ISERR(SEARCH(FH$1,Data!$G181)),        "",          ";" &amp; VLOOKUP(FH$1,Data!$K:$M,3, FALSE) &amp; ",""" &amp; VLOOKUP(FH$1,Data!$K:$L,2, FALSE) &amp; """;"   )             )</f>
        <v/>
      </c>
      <c r="FI180" t="str">
        <f>IF(Data!$K181=FI$1, "",             IF(ISERR(SEARCH(FI$1,Data!$G181)),        "",          ";" &amp; VLOOKUP(FI$1,Data!$K:$M,3, FALSE) &amp; ",""" &amp; VLOOKUP(FI$1,Data!$K:$L,2, FALSE) &amp; """;"   )             )</f>
        <v/>
      </c>
      <c r="FJ180" t="str">
        <f>IF(Data!$K181=FJ$1, "",             IF(ISERR(SEARCH(FJ$1,Data!$G181)),        "",          ";" &amp; VLOOKUP(FJ$1,Data!$K:$M,3, FALSE) &amp; ",""" &amp; VLOOKUP(FJ$1,Data!$K:$L,2, FALSE) &amp; """;"   )             )</f>
        <v/>
      </c>
      <c r="FK180" t="str">
        <f>IF(Data!$K181=FK$1, "",             IF(ISERR(SEARCH(FK$1,Data!$G181)),        "",          ";" &amp; VLOOKUP(FK$1,Data!$K:$M,3, FALSE) &amp; ",""" &amp; VLOOKUP(FK$1,Data!$K:$L,2, FALSE) &amp; """;"   )             )</f>
        <v/>
      </c>
      <c r="FL180" t="str">
        <f>IF(Data!$K181=FL$1, "",             IF(ISERR(SEARCH(FL$1,Data!$G181)),        "",          ";" &amp; VLOOKUP(FL$1,Data!$K:$M,3, FALSE) &amp; ",""" &amp; VLOOKUP(FL$1,Data!$K:$L,2, FALSE) &amp; """;"   )             )</f>
        <v/>
      </c>
      <c r="FM180" t="str">
        <f>IF(Data!$K181=FM$1, "",             IF(ISERR(SEARCH(FM$1,Data!$G181)),        "",          ";" &amp; VLOOKUP(FM$1,Data!$K:$M,3, FALSE) &amp; ",""" &amp; VLOOKUP(FM$1,Data!$K:$L,2, FALSE) &amp; """;"   )             )</f>
        <v/>
      </c>
      <c r="FN180" t="str">
        <f>IF(Data!$K181=FN$1, "",             IF(ISERR(SEARCH(FN$1,Data!$G181)),        "",          ";" &amp; VLOOKUP(FN$1,Data!$K:$M,3, FALSE) &amp; ",""" &amp; VLOOKUP(FN$1,Data!$K:$L,2, FALSE) &amp; """;"   )             )</f>
        <v/>
      </c>
      <c r="FO180" t="str">
        <f>IF(Data!$K181=FO$1, "",             IF(ISERR(SEARCH(FO$1,Data!$G181)),        "",          ";" &amp; VLOOKUP(FO$1,Data!$K:$M,3, FALSE) &amp; ",""" &amp; VLOOKUP(FO$1,Data!$K:$L,2, FALSE) &amp; """;"   )             )</f>
        <v/>
      </c>
      <c r="FP180" t="str">
        <f>IF(Data!$K181=FP$1, "",             IF(ISERR(SEARCH(FP$1,Data!$G181)),        "",          ";" &amp; VLOOKUP(FP$1,Data!$K:$M,3, FALSE) &amp; ",""" &amp; VLOOKUP(FP$1,Data!$K:$L,2, FALSE) &amp; """;"   )             )</f>
        <v/>
      </c>
      <c r="FQ180" t="str">
        <f>IF(Data!$K181=FQ$1, "",             IF(ISERR(SEARCH(FQ$1,Data!$G181)),        "",          ";" &amp; VLOOKUP(FQ$1,Data!$K:$M,3, FALSE) &amp; ",""" &amp; VLOOKUP(FQ$1,Data!$K:$L,2, FALSE) &amp; """;"   )             )</f>
        <v/>
      </c>
      <c r="FR180" t="str">
        <f>IF(Data!$K181=FR$1, "",             IF(ISERR(SEARCH(FR$1,Data!$G181)),        "",          ";" &amp; VLOOKUP(FR$1,Data!$K:$M,3, FALSE) &amp; ",""" &amp; VLOOKUP(FR$1,Data!$K:$L,2, FALSE) &amp; """;"   )             )</f>
        <v/>
      </c>
      <c r="FS180" t="str">
        <f>IF(Data!$K181=FS$1, "",             IF(ISERR(SEARCH(FS$1,Data!$G181)),        "",          ";" &amp; VLOOKUP(FS$1,Data!$K:$M,3, FALSE) &amp; ",""" &amp; VLOOKUP(FS$1,Data!$K:$L,2, FALSE) &amp; """;"   )             )</f>
        <v/>
      </c>
      <c r="FT180" t="str">
        <f>IF(Data!$K181=FT$1, "",             IF(ISERR(SEARCH(FT$1,Data!$G181)),        "",          ";" &amp; VLOOKUP(FT$1,Data!$K:$M,3, FALSE) &amp; ",""" &amp; VLOOKUP(FT$1,Data!$K:$L,2, FALSE) &amp; """;"   )             )</f>
        <v/>
      </c>
      <c r="FU180" t="str">
        <f>IF(Data!$K181=FU$1, "",             IF(ISERR(SEARCH(FU$1,Data!$G181)),        "",          ";" &amp; VLOOKUP(FU$1,Data!$K:$M,3, FALSE) &amp; ",""" &amp; VLOOKUP(FU$1,Data!$K:$L,2, FALSE) &amp; """;"   )             )</f>
        <v/>
      </c>
      <c r="FV180" t="str">
        <f>IF(Data!$K181=FV$1, "",             IF(ISERR(SEARCH(FV$1,Data!$G181)),        "",          ";" &amp; VLOOKUP(FV$1,Data!$K:$M,3, FALSE) &amp; ",""" &amp; VLOOKUP(FV$1,Data!$K:$L,2, FALSE) &amp; """;"   )             )</f>
        <v/>
      </c>
      <c r="FW180" t="str">
        <f>IF(Data!$K181=FW$1, "",             IF(ISERR(SEARCH(FW$1,Data!$G181)),        "",          ";" &amp; VLOOKUP(FW$1,Data!$K:$M,3, FALSE) &amp; ",""" &amp; VLOOKUP(FW$1,Data!$K:$L,2, FALSE) &amp; """;"   )             )</f>
        <v/>
      </c>
      <c r="FX180" t="str">
        <f>IF(Data!$K181=FX$1, "",             IF(ISERR(SEARCH(FX$1,Data!$G181)),        "",          ";" &amp; VLOOKUP(FX$1,Data!$K:$M,3, FALSE) &amp; ",""" &amp; VLOOKUP(FX$1,Data!$K:$L,2, FALSE) &amp; """;"   )             )</f>
        <v/>
      </c>
      <c r="FY180" t="str">
        <f>IF(Data!$K181=FY$1, "",             IF(ISERR(SEARCH(FY$1,Data!$G181)),        "",          ";" &amp; VLOOKUP(FY$1,Data!$K:$M,3, FALSE) &amp; ",""" &amp; VLOOKUP(FY$1,Data!$K:$L,2, FALSE) &amp; """;"   )             )</f>
        <v/>
      </c>
      <c r="FZ180" t="str">
        <f>IF(Data!$K181=FZ$1, "",             IF(ISERR(SEARCH(FZ$1,Data!$G181)),        "",          ";" &amp; VLOOKUP(FZ$1,Data!$K:$M,3, FALSE) &amp; ",""" &amp; VLOOKUP(FZ$1,Data!$K:$L,2, FALSE) &amp; """;"   )             )</f>
        <v/>
      </c>
      <c r="GA180" t="str">
        <f>IF(Data!$K181=GA$1, "",             IF(ISERR(SEARCH(GA$1,Data!$G181)),        "",          ";" &amp; VLOOKUP(GA$1,Data!$K:$M,3, FALSE) &amp; ",""" &amp; VLOOKUP(GA$1,Data!$K:$L,2, FALSE) &amp; """;"   )             )</f>
        <v/>
      </c>
      <c r="GB180" t="str">
        <f>IF(Data!$K181=GB$1, "",             IF(ISERR(SEARCH(GB$1,Data!$G181)),        "",          ";" &amp; VLOOKUP(GB$1,Data!$K:$M,3, FALSE) &amp; ",""" &amp; VLOOKUP(GB$1,Data!$K:$L,2, FALSE) &amp; """;"   )             )</f>
        <v/>
      </c>
      <c r="GC180" t="str">
        <f>IF(Data!$K181=GC$1, "",             IF(ISERR(SEARCH(GC$1,Data!$G181)),        "",          ";" &amp; VLOOKUP(GC$1,Data!$K:$M,3, FALSE) &amp; ",""" &amp; VLOOKUP(GC$1,Data!$K:$L,2, FALSE) &amp; """;"   )             )</f>
        <v/>
      </c>
      <c r="GD180" t="str">
        <f>IF(Data!$K181=GD$1, "",             IF(ISERR(SEARCH(GD$1,Data!$G181)),        "",          ";" &amp; VLOOKUP(GD$1,Data!$K:$M,3, FALSE) &amp; ",""" &amp; VLOOKUP(GD$1,Data!$K:$L,2, FALSE) &amp; """;"   )             )</f>
        <v/>
      </c>
      <c r="GE180" t="str">
        <f>IF(Data!$K181=GE$1, "",             IF(ISERR(SEARCH(GE$1,Data!$G181)),        "",          ";" &amp; VLOOKUP(GE$1,Data!$K:$M,3, FALSE) &amp; ",""" &amp; VLOOKUP(GE$1,Data!$K:$L,2, FALSE) &amp; """;"   )             )</f>
        <v/>
      </c>
      <c r="GF180" t="str">
        <f>IF(Data!$K181=GF$1, "",             IF(ISERR(SEARCH(GF$1,Data!$G181)),        "",          ";" &amp; VLOOKUP(GF$1,Data!$K:$M,3, FALSE) &amp; ",""" &amp; VLOOKUP(GF$1,Data!$K:$L,2, FALSE) &amp; """;"   )             )</f>
        <v/>
      </c>
      <c r="GG180" t="str">
        <f>IF(Data!$K181=GG$1, "",             IF(ISERR(SEARCH(GG$1,Data!$G181)),        "",          ";" &amp; VLOOKUP(GG$1,Data!$K:$M,3, FALSE) &amp; ",""" &amp; VLOOKUP(GG$1,Data!$K:$L,2, FALSE) &amp; """;"   )             )</f>
        <v/>
      </c>
      <c r="GH180" t="str">
        <f>IF(Data!$K181=GH$1, "",             IF(ISERR(SEARCH(GH$1,Data!$G181)),        "",          ";" &amp; VLOOKUP(GH$1,Data!$K:$M,3, FALSE) &amp; ",""" &amp; VLOOKUP(GH$1,Data!$K:$L,2, FALSE) &amp; """;"   )             )</f>
        <v/>
      </c>
      <c r="GI180" t="str">
        <f>IF(Data!$K181=GI$1, "",             IF(ISERR(SEARCH(GI$1,Data!$G181)),        "",          ";" &amp; VLOOKUP(GI$1,Data!$K:$M,3, FALSE) &amp; ",""" &amp; VLOOKUP(GI$1,Data!$K:$L,2, FALSE) &amp; """;"   )             )</f>
        <v/>
      </c>
      <c r="GJ180" t="str">
        <f>IF(Data!$K181=GJ$1, "",             IF(ISERR(SEARCH(GJ$1,Data!$G181)),        "",          ";" &amp; VLOOKUP(GJ$1,Data!$K:$M,3, FALSE) &amp; ",""" &amp; VLOOKUP(GJ$1,Data!$K:$L,2, FALSE) &amp; """;"   )             )</f>
        <v/>
      </c>
      <c r="GK180" t="str">
        <f>IF(Data!$K181=GK$1, "",             IF(ISERR(SEARCH(GK$1,Data!$G181)),        "",          ";" &amp; VLOOKUP(GK$1,Data!$K:$M,3, FALSE) &amp; ",""" &amp; VLOOKUP(GK$1,Data!$K:$L,2, FALSE) &amp; """;"   )             )</f>
        <v/>
      </c>
      <c r="GL180" t="str">
        <f>IF(Data!$K181=GL$1, "",             IF(ISERR(SEARCH(GL$1,Data!$G181)),        "",          ";" &amp; VLOOKUP(GL$1,Data!$K:$M,3, FALSE) &amp; ",""" &amp; VLOOKUP(GL$1,Data!$K:$L,2, FALSE) &amp; """;"   )             )</f>
        <v/>
      </c>
      <c r="GM180" t="str">
        <f>IF(Data!$K181=GM$1, "",             IF(ISERR(SEARCH(GM$1,Data!$G181)),        "",          ";" &amp; VLOOKUP(GM$1,Data!$K:$M,3, FALSE) &amp; ",""" &amp; VLOOKUP(GM$1,Data!$K:$L,2, FALSE) &amp; """;"   )             )</f>
        <v/>
      </c>
      <c r="GN180" t="str">
        <f>IF(Data!$K181=GN$1, "",             IF(ISERR(SEARCH(GN$1,Data!$G181)),        "",          ";" &amp; VLOOKUP(GN$1,Data!$K:$M,3, FALSE) &amp; ",""" &amp; VLOOKUP(GN$1,Data!$K:$L,2, FALSE) &amp; """;"   )             )</f>
        <v/>
      </c>
      <c r="GO180" t="str">
        <f>IF(Data!$K181=GO$1, "",             IF(ISERR(SEARCH(GO$1,Data!$G181)),        "",          ";" &amp; VLOOKUP(GO$1,Data!$K:$M,3, FALSE) &amp; ",""" &amp; VLOOKUP(GO$1,Data!$K:$L,2, FALSE) &amp; """;"   )             )</f>
        <v/>
      </c>
      <c r="GP180" t="str">
        <f>IF(Data!$K181=GP$1, "",             IF(ISERR(SEARCH(GP$1,Data!$G181)),        "",          ";" &amp; VLOOKUP(GP$1,Data!$K:$M,3, FALSE) &amp; ",""" &amp; VLOOKUP(GP$1,Data!$K:$L,2, FALSE) &amp; """;"   )             )</f>
        <v/>
      </c>
      <c r="GQ180" t="str">
        <f>IF(Data!$K181=GQ$1, "",             IF(ISERR(SEARCH(GQ$1,Data!$G181)),        "",          ";" &amp; VLOOKUP(GQ$1,Data!$K:$M,3, FALSE) &amp; ",""" &amp; VLOOKUP(GQ$1,Data!$K:$L,2, FALSE) &amp; """;"   )             )</f>
        <v/>
      </c>
      <c r="GR180" t="str">
        <f>IF(Data!$K181=GR$1, "",             IF(ISERR(SEARCH(GR$1,Data!$G181)),        "",          ";" &amp; VLOOKUP(GR$1,Data!$K:$M,3, FALSE) &amp; ",""" &amp; VLOOKUP(GR$1,Data!$K:$L,2, FALSE) &amp; """;"   )             )</f>
        <v/>
      </c>
      <c r="GS180" t="str">
        <f>IF(Data!$K181=GS$1, "",             IF(ISERR(SEARCH(GS$1,Data!$G181)),        "",          ";" &amp; VLOOKUP(GS$1,Data!$K:$M,3, FALSE) &amp; ",""" &amp; VLOOKUP(GS$1,Data!$K:$L,2, FALSE) &amp; """;"   )             )</f>
        <v/>
      </c>
      <c r="GT180" t="str">
        <f>IF(Data!$K181=GT$1, "",             IF(ISERR(SEARCH(GT$1,Data!$G181)),        "",          ";" &amp; VLOOKUP(GT$1,Data!$K:$M,3, FALSE) &amp; ",""" &amp; VLOOKUP(GT$1,Data!$K:$L,2, FALSE) &amp; """;"   )             )</f>
        <v/>
      </c>
      <c r="GU180" t="str">
        <f>IF(Data!$K181=GU$1, "",             IF(ISERR(SEARCH(GU$1,Data!$G181)),        "",          ";" &amp; VLOOKUP(GU$1,Data!$K:$M,3, FALSE) &amp; ",""" &amp; VLOOKUP(GU$1,Data!$K:$L,2, FALSE) &amp; """;"   )             )</f>
        <v/>
      </c>
      <c r="GV180" t="str">
        <f>IF(Data!$K181=GV$1, "",             IF(ISERR(SEARCH(GV$1,Data!$G181)),        "",          ";" &amp; VLOOKUP(GV$1,Data!$K:$M,3, FALSE) &amp; ",""" &amp; VLOOKUP(GV$1,Data!$K:$L,2, FALSE) &amp; """;"   )             )</f>
        <v/>
      </c>
      <c r="GW180" t="str">
        <f>IF(Data!$K181=GW$1, "",             IF(ISERR(SEARCH(GW$1,Data!$G181)),        "",          ";" &amp; VLOOKUP(GW$1,Data!$K:$M,3, FALSE) &amp; ",""" &amp; VLOOKUP(GW$1,Data!$K:$L,2, FALSE) &amp; """;"   )             )</f>
        <v/>
      </c>
      <c r="GX180" t="str">
        <f>IF(Data!$K181=GX$1, "",             IF(ISERR(SEARCH(GX$1,Data!$G181)),        "",          ";" &amp; VLOOKUP(GX$1,Data!$K:$M,3, FALSE) &amp; ",""" &amp; VLOOKUP(GX$1,Data!$K:$L,2, FALSE) &amp; """;"   )             )</f>
        <v/>
      </c>
      <c r="GY180" t="str">
        <f>IF(Data!$K181=GY$1, "",             IF(ISERR(SEARCH(GY$1,Data!$G181)),        "",          ";" &amp; VLOOKUP(GY$1,Data!$K:$M,3, FALSE) &amp; ",""" &amp; VLOOKUP(GY$1,Data!$K:$L,2, FALSE) &amp; """;"   )             )</f>
        <v/>
      </c>
      <c r="GZ180" t="str">
        <f>IF(Data!$K181=GZ$1, "",             IF(ISERR(SEARCH(GZ$1,Data!$G181)),        "",          ";" &amp; VLOOKUP(GZ$1,Data!$K:$M,3, FALSE) &amp; ",""" &amp; VLOOKUP(GZ$1,Data!$K:$L,2, FALSE) &amp; """;"   )             )</f>
        <v/>
      </c>
      <c r="HA180" t="str">
        <f>IF(Data!$K181=HA$1, "",             IF(ISERR(SEARCH(HA$1,Data!$G181)),        "",          ";" &amp; VLOOKUP(HA$1,Data!$K:$M,3, FALSE) &amp; ",""" &amp; VLOOKUP(HA$1,Data!$K:$L,2, FALSE) &amp; """;"   )             )</f>
        <v/>
      </c>
      <c r="HB180" t="str">
        <f>IF(Data!$K181=HB$1, "",             IF(ISERR(SEARCH(HB$1,Data!$G181)),        "",          ";" &amp; VLOOKUP(HB$1,Data!$K:$M,3, FALSE) &amp; ",""" &amp; VLOOKUP(HB$1,Data!$K:$L,2, FALSE) &amp; """;"   )             )</f>
        <v/>
      </c>
      <c r="HC180" t="str">
        <f>IF(Data!$K181=HC$1, "",             IF(ISERR(SEARCH(HC$1,Data!$G181)),        "",          ";" &amp; VLOOKUP(HC$1,Data!$K:$M,3, FALSE) &amp; ",""" &amp; VLOOKUP(HC$1,Data!$K:$L,2, FALSE) &amp; """;"   )             )</f>
        <v/>
      </c>
      <c r="HD180" t="str">
        <f>IF(Data!$K181=HD$1, "",             IF(ISERR(SEARCH(HD$1,Data!$G181)),        "",          ";" &amp; VLOOKUP(HD$1,Data!$K:$M,3, FALSE) &amp; ",""" &amp; VLOOKUP(HD$1,Data!$K:$L,2, FALSE) &amp; """;"   )             )</f>
        <v/>
      </c>
      <c r="HE180" t="str">
        <f>IF(Data!$K181=HE$1, "",             IF(ISERR(SEARCH(HE$1,Data!$G181)),        "",          ";" &amp; VLOOKUP(HE$1,Data!$K:$M,3, FALSE) &amp; ",""" &amp; VLOOKUP(HE$1,Data!$K:$L,2, FALSE) &amp; """;"   )             )</f>
        <v/>
      </c>
      <c r="HF180" t="str">
        <f>IF(Data!$K181=HF$1, "",             IF(ISERR(SEARCH(HF$1,Data!$G181)),        "",          ";" &amp; VLOOKUP(HF$1,Data!$K:$M,3, FALSE) &amp; ",""" &amp; VLOOKUP(HF$1,Data!$K:$L,2, FALSE) &amp; """;"   )             )</f>
        <v/>
      </c>
      <c r="HG180" t="str">
        <f>IF(Data!$K181=HG$1, "",             IF(ISERR(SEARCH(HG$1,Data!$G181)),        "",          ";" &amp; VLOOKUP(HG$1,Data!$K:$M,3, FALSE) &amp; ",""" &amp; VLOOKUP(HG$1,Data!$K:$L,2, FALSE) &amp; """;"   )             )</f>
        <v/>
      </c>
      <c r="HH180" t="str">
        <f>IF(Data!$K181=HH$1, "",             IF(ISERR(SEARCH(HH$1,Data!$G181)),        "",          ";" &amp; VLOOKUP(HH$1,Data!$K:$M,3, FALSE) &amp; ",""" &amp; VLOOKUP(HH$1,Data!$K:$L,2, FALSE) &amp; """;"   )             )</f>
        <v/>
      </c>
      <c r="HI180" t="str">
        <f>IF(Data!$K181=HI$1, "",             IF(ISERR(SEARCH(HI$1,Data!$G181)),        "",          ";" &amp; VLOOKUP(HI$1,Data!$K:$M,3, FALSE) &amp; ",""" &amp; VLOOKUP(HI$1,Data!$K:$L,2, FALSE) &amp; """;"   )             )</f>
        <v/>
      </c>
      <c r="HJ180" t="str">
        <f>IF(Data!$K181=HJ$1, "",             IF(ISERR(SEARCH(HJ$1,Data!$G181)),        "",          ";" &amp; VLOOKUP(HJ$1,Data!$K:$M,3, FALSE) &amp; ",""" &amp; VLOOKUP(HJ$1,Data!$K:$L,2, FALSE) &amp; """;"   )             )</f>
        <v/>
      </c>
      <c r="HK180" t="str">
        <f>IF(Data!$K181=HK$1, "",             IF(ISERR(SEARCH(HK$1,Data!$G181)),        "",          ";" &amp; VLOOKUP(HK$1,Data!$K:$M,3, FALSE) &amp; ",""" &amp; VLOOKUP(HK$1,Data!$K:$L,2, FALSE) &amp; """;"   )             )</f>
        <v/>
      </c>
      <c r="HL180" t="str">
        <f>IF(Data!$K181=HL$1, "",             IF(ISERR(SEARCH(HL$1,Data!$G181)),        "",          ";" &amp; VLOOKUP(HL$1,Data!$K:$M,3, FALSE) &amp; ",""" &amp; VLOOKUP(HL$1,Data!$K:$L,2, FALSE) &amp; """;"   )             )</f>
        <v/>
      </c>
      <c r="HM180" t="str">
        <f>IF(Data!$K181=HM$1, "",             IF(ISERR(SEARCH(HM$1,Data!$G181)),        "",          ";" &amp; VLOOKUP(HM$1,Data!$K:$M,3, FALSE) &amp; ",""" &amp; VLOOKUP(HM$1,Data!$K:$L,2, FALSE) &amp; """;"   )             )</f>
        <v/>
      </c>
      <c r="HN180" t="str">
        <f>IF(Data!$K181=HN$1, "",             IF(ISERR(SEARCH(HN$1,Data!$G181)),        "",          ";" &amp; VLOOKUP(HN$1,Data!$K:$M,3, FALSE) &amp; ",""" &amp; VLOOKUP(HN$1,Data!$K:$L,2, FALSE) &amp; """;"   )             )</f>
        <v/>
      </c>
      <c r="HO180" t="str">
        <f>IF(Data!$K181=HO$1, "",             IF(ISERR(SEARCH(HO$1,Data!$G181)),        "",          ";" &amp; VLOOKUP(HO$1,Data!$K:$M,3, FALSE) &amp; ",""" &amp; VLOOKUP(HO$1,Data!$K:$L,2, FALSE) &amp; """;"   )             )</f>
        <v/>
      </c>
      <c r="HP180" t="str">
        <f>IF(Data!$K181=HP$1, "",             IF(ISERR(SEARCH(HP$1,Data!$G181)),        "",          ";" &amp; VLOOKUP(HP$1,Data!$K:$M,3, FALSE) &amp; ",""" &amp; VLOOKUP(HP$1,Data!$K:$L,2, FALSE) &amp; """;"   )             )</f>
        <v/>
      </c>
      <c r="HQ180" t="str">
        <f>IF(Data!$K181=HQ$1, "",             IF(ISERR(SEARCH(HQ$1,Data!$G181)),        "",          ";" &amp; VLOOKUP(HQ$1,Data!$K:$M,3, FALSE) &amp; ",""" &amp; VLOOKUP(HQ$1,Data!$K:$L,2, FALSE) &amp; """;"   )             )</f>
        <v>;213,"HUMAN";</v>
      </c>
      <c r="HR180" t="str">
        <f>IF(Data!$K181=HR$1, "",             IF(ISERR(SEARCH(HR$1,Data!$G181)),        "",          ";" &amp; VLOOKUP(HR$1,Data!$K:$M,3, FALSE) &amp; ",""" &amp; VLOOKUP(HR$1,Data!$K:$L,2, FALSE) &amp; """;"   )             )</f>
        <v/>
      </c>
      <c r="HS180" t="str">
        <f>IF(Data!$K181=HS$1, "",             IF(ISERR(SEARCH(HS$1,Data!$G181)),        "",          ";" &amp; VLOOKUP(HS$1,Data!$K:$M,3, FALSE) &amp; ",""" &amp; VLOOKUP(HS$1,Data!$K:$L,2, FALSE) &amp; """;"   )             )</f>
        <v/>
      </c>
      <c r="HT180" t="str">
        <f>IF(Data!$K181=HT$1, "",             IF(ISERR(SEARCH(HT$1,Data!$G181)),        "",          ";" &amp; VLOOKUP(HT$1,Data!$K:$M,3, FALSE) &amp; ",""" &amp; VLOOKUP(HT$1,Data!$K:$L,2, FALSE) &amp; """;"   )             )</f>
        <v/>
      </c>
      <c r="HU180" t="str">
        <f>IF(Data!$K181=HU$1, "",             IF(ISERR(SEARCH(HU$1,Data!$G181)),        "",          ";" &amp; VLOOKUP(HU$1,Data!$K:$M,3, FALSE) &amp; ",""" &amp; VLOOKUP(HU$1,Data!$K:$L,2, FALSE) &amp; """;"   )             )</f>
        <v/>
      </c>
      <c r="HV180" t="str">
        <f>IF(Data!$K181=HV$1, "",             IF(ISERR(SEARCH(HV$1,Data!$G181)),        "",          ";" &amp; VLOOKUP(HV$1,Data!$K:$M,3, FALSE) &amp; ",""" &amp; VLOOKUP(HV$1,Data!$K:$L,2, FALSE) &amp; """;"   )             )</f>
        <v/>
      </c>
      <c r="HW180" t="str">
        <f>IF(Data!$K181=HW$1, "",             IF(ISERR(SEARCH(HW$1,Data!$G181)),        "",          ";" &amp; VLOOKUP(HW$1,Data!$K:$M,3, FALSE) &amp; ",""" &amp; VLOOKUP(HW$1,Data!$K:$L,2, FALSE) &amp; """;"   )             )</f>
        <v/>
      </c>
      <c r="HX180" t="str">
        <f>IF(Data!$K181=HX$1, "",             IF(ISERR(SEARCH(HX$1,Data!$G181)),        "",          ";" &amp; VLOOKUP(HX$1,Data!$K:$M,3, FALSE) &amp; ",""" &amp; VLOOKUP(HX$1,Data!$K:$L,2, FALSE) &amp; """;"   )             )</f>
        <v/>
      </c>
      <c r="HY180" t="str">
        <f>IF(Data!$K181=HY$1, "",             IF(ISERR(SEARCH(HY$1,Data!$G181)),        "",          ";" &amp; VLOOKUP(HY$1,Data!$K:$M,3, FALSE) &amp; ",""" &amp; VLOOKUP(HY$1,Data!$K:$L,2, FALSE) &amp; """;"   )             )</f>
        <v/>
      </c>
      <c r="HZ180" t="str">
        <f>IF(Data!$K181=HZ$1, "",             IF(ISERR(SEARCH(HZ$1,Data!$G181)),        "",          ";" &amp; VLOOKUP(HZ$1,Data!$K:$M,3, FALSE) &amp; ",""" &amp; VLOOKUP(HZ$1,Data!$K:$L,2, FALSE) &amp; """;"   )             )</f>
        <v/>
      </c>
      <c r="IA180" t="str">
        <f>IF(Data!$K181=IA$1, "",             IF(ISERR(SEARCH(IA$1,Data!$G181)),        "",          ";" &amp; VLOOKUP(IA$1,Data!$K:$M,3, FALSE) &amp; ",""" &amp; VLOOKUP(IA$1,Data!$K:$L,2, FALSE) &amp; """;"   )             )</f>
        <v/>
      </c>
      <c r="IB180" t="str">
        <f>IF(Data!$K181=IB$1, "",             IF(ISERR(SEARCH(IB$1,Data!$G181)),        "",          ";" &amp; VLOOKUP(IB$1,Data!$K:$M,3, FALSE) &amp; ",""" &amp; VLOOKUP(IB$1,Data!$K:$L,2, FALSE) &amp; """;"   )             )</f>
        <v/>
      </c>
      <c r="IC180" t="str">
        <f>IF(Data!$K181=IC$1, "",             IF(ISERR(SEARCH(IC$1,Data!$G181)),        "",          ";" &amp; VLOOKUP(IC$1,Data!$K:$M,3, FALSE) &amp; ",""" &amp; VLOOKUP(IC$1,Data!$K:$L,2, FALSE) &amp; """;"   )             )</f>
        <v/>
      </c>
      <c r="ID180" t="str">
        <f>IF(Data!$K181=ID$1, "",             IF(ISERR(SEARCH(ID$1,Data!$G181)),        "",          ";" &amp; VLOOKUP(ID$1,Data!$K:$M,3, FALSE) &amp; ",""" &amp; VLOOKUP(ID$1,Data!$K:$L,2, FALSE) &amp; """;"   )             )</f>
        <v/>
      </c>
      <c r="IE180" t="str">
        <f>IF(Data!$K181=IE$1, "",             IF(ISERR(SEARCH(IE$1,Data!$G181)),        "",          ";" &amp; VLOOKUP(IE$1,Data!$K:$M,3, FALSE) &amp; ",""" &amp; VLOOKUP(IE$1,Data!$K:$L,2, FALSE) &amp; """;"   )             )</f>
        <v/>
      </c>
      <c r="IF180" t="str">
        <f>IF(Data!$K181=IF$1, "",             IF(ISERR(SEARCH(IF$1,Data!$G181)),        "",          ";" &amp; VLOOKUP(IF$1,Data!$K:$M,3, FALSE) &amp; ",""" &amp; VLOOKUP(IF$1,Data!$K:$L,2, FALSE) &amp; """;"   )             )</f>
        <v/>
      </c>
      <c r="IG180" t="str">
        <f>IF(Data!$K181=IG$1, "",             IF(ISERR(SEARCH(IG$1,Data!$G181)),        "",          ";" &amp; VLOOKUP(IG$1,Data!$K:$M,3, FALSE) &amp; ",""" &amp; VLOOKUP(IG$1,Data!$K:$L,2, FALSE) &amp; """;"   )             )</f>
        <v/>
      </c>
      <c r="IH180" t="str">
        <f>IF(Data!$K181=IH$1, "",             IF(ISERR(SEARCH(IH$1,Data!$G181)),        "",          ";" &amp; VLOOKUP(IH$1,Data!$K:$M,3, FALSE) &amp; ",""" &amp; VLOOKUP(IH$1,Data!$K:$L,2, FALSE) &amp; """;"   )             )</f>
        <v/>
      </c>
      <c r="II180" t="str">
        <f>IF(Data!$K181=II$1, "",             IF(ISERR(SEARCH(II$1,Data!$G181)),        "",          ";" &amp; VLOOKUP(II$1,Data!$K:$M,3, FALSE) &amp; ",""" &amp; VLOOKUP(II$1,Data!$K:$L,2, FALSE) &amp; """;"   )             )</f>
        <v/>
      </c>
    </row>
    <row r="181" spans="1:243" x14ac:dyDescent="0.3">
      <c r="A181" t="str">
        <f>Data!K182</f>
        <v>Luke Skywalker</v>
      </c>
      <c r="B181" s="15">
        <f>VLOOKUP(Tableau36[[#This Row],[Character]],Data!K:M,3,FALSE)</f>
        <v>180</v>
      </c>
      <c r="C181" s="15" t="str">
        <f>VLOOKUP(Tableau36[[#This Row],[Character]],Data!K:L,2,FALSE)</f>
        <v>HUMAN</v>
      </c>
      <c r="D181" s="15" t="str">
        <f>SUBSTITUTE(     SUBSTITUTE(Tableau36[[#This Row],[character_id,character_type,friend_id,friend_type]],",""DROID""",""),    ",""HUMAN""", "")</f>
        <v>180,94/180,179</v>
      </c>
      <c r="E181" s="15" t="str">
        <f>IF(Tableau36[[#This Row],[With char''s id]] = "", "",    MID(Tableau36[[#This Row],[With char''s id]], 2, LEN(Tableau36[[#This Row],[With char''s id]])-1))</f>
        <v>180,"HUMAN",94,"HUMAN"/180,"HUMAN",179,"HUMAN"</v>
      </c>
      <c r="F181" s="15" t="str">
        <f>SUBSTITUTE(Tableau36[[#This Row],[List of friend''s id]],  "/",    "/" &amp; Tableau36[[#This Row],[Character''s id]] &amp; ",""" &amp; Tableau36[[#This Row],[Type]] &amp; """,")</f>
        <v>/180,"HUMAN",94,"HUMAN"/180,"HUMAN",179,"HUMAN"</v>
      </c>
      <c r="G181" t="str">
        <f>IF( Tableau36[[#This Row],[removed double semi-colon]]="", "", "/" &amp; MID(Tableau36[[#This Row],[removed double semi-colon]],2,LEN(Tableau36[[#This Row],[removed double semi-colon]]) - 2) )</f>
        <v>/94,"HUMAN"/179,"HUMAN"</v>
      </c>
      <c r="H181" t="str">
        <f>SUBSTITUTE(Tableau36[[#This Row],[Concatenation]],";;","/")</f>
        <v>;94,"HUMAN"/179,"HUMAN";</v>
      </c>
      <c r="I181" t="str">
        <f>_xlfn.CONCAT(Tableau4[#This Row])</f>
        <v>;94,"HUMAN";;179,"HUMAN";</v>
      </c>
      <c r="M181" t="str">
        <f>IF(Data!$K182=M$1, "",             IF(ISERR(SEARCH(M$1,Data!$G182)),        "",          ";" &amp; VLOOKUP(M$1,Data!$K:$M,3, FALSE) &amp; ",""" &amp; VLOOKUP(M$1,Data!$K:$L,2, FALSE) &amp; """;"   )             )</f>
        <v/>
      </c>
      <c r="N181" t="str">
        <f>IF(Data!$K182=N$1, "",             IF(ISERR(SEARCH(N$1,Data!$G182)),        "",          ";" &amp; VLOOKUP(N$1,Data!$K:$M,3, FALSE) &amp; ",""" &amp; VLOOKUP(N$1,Data!$K:$L,2, FALSE) &amp; """;"   )             )</f>
        <v/>
      </c>
      <c r="O181" t="str">
        <f>IF(Data!$K182=O$1, "",             IF(ISERR(SEARCH(O$1,Data!$G182)),        "",          ";" &amp; VLOOKUP(O$1,Data!$K:$M,3, FALSE) &amp; ",""" &amp; VLOOKUP(O$1,Data!$K:$L,2, FALSE) &amp; """;"   )             )</f>
        <v/>
      </c>
      <c r="P181" t="str">
        <f>IF(Data!$K182=P$1, "",             IF(ISERR(SEARCH(P$1,Data!$G182)),        "",          ";" &amp; VLOOKUP(P$1,Data!$K:$M,3, FALSE) &amp; ",""" &amp; VLOOKUP(P$1,Data!$K:$L,2, FALSE) &amp; """;"   )             )</f>
        <v/>
      </c>
      <c r="Q181" t="str">
        <f>IF(Data!$K182=Q$1, "",             IF(ISERR(SEARCH(Q$1,Data!$G182)),        "",          ";" &amp; VLOOKUP(Q$1,Data!$K:$M,3, FALSE) &amp; ",""" &amp; VLOOKUP(Q$1,Data!$K:$L,2, FALSE) &amp; """;"   )             )</f>
        <v/>
      </c>
      <c r="R181" t="str">
        <f>IF(Data!$K182=R$1, "",             IF(ISERR(SEARCH(R$1,Data!$G182)),        "",          ";" &amp; VLOOKUP(R$1,Data!$K:$M,3, FALSE) &amp; ",""" &amp; VLOOKUP(R$1,Data!$K:$L,2, FALSE) &amp; """;"   )             )</f>
        <v/>
      </c>
      <c r="S181" t="str">
        <f>IF(Data!$K182=S$1, "",             IF(ISERR(SEARCH(S$1,Data!$G182)),        "",          ";" &amp; VLOOKUP(S$1,Data!$K:$M,3, FALSE) &amp; ",""" &amp; VLOOKUP(S$1,Data!$K:$L,2, FALSE) &amp; """;"   )             )</f>
        <v/>
      </c>
      <c r="T181" t="str">
        <f>IF(Data!$K182=T$1, "",             IF(ISERR(SEARCH(T$1,Data!$G182)),        "",          ";" &amp; VLOOKUP(T$1,Data!$K:$M,3, FALSE) &amp; ",""" &amp; VLOOKUP(T$1,Data!$K:$L,2, FALSE) &amp; """;"   )             )</f>
        <v/>
      </c>
      <c r="U181" t="str">
        <f>IF(Data!$K182=U$1, "",             IF(ISERR(SEARCH(U$1,Data!$G182)),        "",          ";" &amp; VLOOKUP(U$1,Data!$K:$M,3, FALSE) &amp; ",""" &amp; VLOOKUP(U$1,Data!$K:$L,2, FALSE) &amp; """;"   )             )</f>
        <v/>
      </c>
      <c r="V181" t="str">
        <f>IF(Data!$K182=V$1, "",             IF(ISERR(SEARCH(V$1,Data!$G182)),        "",          ";" &amp; VLOOKUP(V$1,Data!$K:$M,3, FALSE) &amp; ",""" &amp; VLOOKUP(V$1,Data!$K:$L,2, FALSE) &amp; """;"   )             )</f>
        <v/>
      </c>
      <c r="W181" t="str">
        <f>IF(Data!$K182=W$1, "",             IF(ISERR(SEARCH(W$1,Data!$G182)),        "",          ";" &amp; VLOOKUP(W$1,Data!$K:$M,3, FALSE) &amp; ",""" &amp; VLOOKUP(W$1,Data!$K:$L,2, FALSE) &amp; """;"   )             )</f>
        <v/>
      </c>
      <c r="X181" t="str">
        <f>IF(Data!$K182=X$1, "",             IF(ISERR(SEARCH(X$1,Data!$G182)),        "",          ";" &amp; VLOOKUP(X$1,Data!$K:$M,3, FALSE) &amp; ",""" &amp; VLOOKUP(X$1,Data!$K:$L,2, FALSE) &amp; """;"   )             )</f>
        <v/>
      </c>
      <c r="Y181" t="str">
        <f>IF(Data!$K182=Y$1, "",             IF(ISERR(SEARCH(Y$1,Data!$G182)),        "",          ";" &amp; VLOOKUP(Y$1,Data!$K:$M,3, FALSE) &amp; ",""" &amp; VLOOKUP(Y$1,Data!$K:$L,2, FALSE) &amp; """;"   )             )</f>
        <v/>
      </c>
      <c r="Z181" t="str">
        <f>IF(Data!$K182=Z$1, "",             IF(ISERR(SEARCH(Z$1,Data!$G182)),        "",          ";" &amp; VLOOKUP(Z$1,Data!$K:$M,3, FALSE) &amp; ",""" &amp; VLOOKUP(Z$1,Data!$K:$L,2, FALSE) &amp; """;"   )             )</f>
        <v/>
      </c>
      <c r="AA181" t="str">
        <f>IF(Data!$K182=AA$1, "",             IF(ISERR(SEARCH(AA$1,Data!$G182)),        "",          ";" &amp; VLOOKUP(AA$1,Data!$K:$M,3, FALSE) &amp; ",""" &amp; VLOOKUP(AA$1,Data!$K:$L,2, FALSE) &amp; """;"   )             )</f>
        <v/>
      </c>
      <c r="AB181" t="str">
        <f>IF(Data!$K182=AB$1, "",             IF(ISERR(SEARCH(AB$1,Data!$G182)),        "",          ";" &amp; VLOOKUP(AB$1,Data!$K:$M,3, FALSE) &amp; ",""" &amp; VLOOKUP(AB$1,Data!$K:$L,2, FALSE) &amp; """;"   )             )</f>
        <v/>
      </c>
      <c r="AC181" t="str">
        <f>IF(Data!$K182=AC$1, "",             IF(ISERR(SEARCH(AC$1,Data!$G182)),        "",          ";" &amp; VLOOKUP(AC$1,Data!$K:$M,3, FALSE) &amp; ",""" &amp; VLOOKUP(AC$1,Data!$K:$L,2, FALSE) &amp; """;"   )             )</f>
        <v/>
      </c>
      <c r="AD181" t="str">
        <f>IF(Data!$K182=AD$1, "",             IF(ISERR(SEARCH(AD$1,Data!$G182)),        "",          ";" &amp; VLOOKUP(AD$1,Data!$K:$M,3, FALSE) &amp; ",""" &amp; VLOOKUP(AD$1,Data!$K:$L,2, FALSE) &amp; """;"   )             )</f>
        <v/>
      </c>
      <c r="AE181" t="str">
        <f>IF(Data!$K182=AE$1, "",             IF(ISERR(SEARCH(AE$1,Data!$G182)),        "",          ";" &amp; VLOOKUP(AE$1,Data!$K:$M,3, FALSE) &amp; ",""" &amp; VLOOKUP(AE$1,Data!$K:$L,2, FALSE) &amp; """;"   )             )</f>
        <v/>
      </c>
      <c r="AF181" t="str">
        <f>IF(Data!$K182=AF$1, "",             IF(ISERR(SEARCH(AF$1,Data!$G182)),        "",          ";" &amp; VLOOKUP(AF$1,Data!$K:$M,3, FALSE) &amp; ",""" &amp; VLOOKUP(AF$1,Data!$K:$L,2, FALSE) &amp; """;"   )             )</f>
        <v/>
      </c>
      <c r="AG181" t="str">
        <f>IF(Data!$K182=AG$1, "",             IF(ISERR(SEARCH(AG$1,Data!$G182)),        "",          ";" &amp; VLOOKUP(AG$1,Data!$K:$M,3, FALSE) &amp; ",""" &amp; VLOOKUP(AG$1,Data!$K:$L,2, FALSE) &amp; """;"   )             )</f>
        <v/>
      </c>
      <c r="AH181" t="str">
        <f>IF(Data!$K182=AH$1, "",             IF(ISERR(SEARCH(AH$1,Data!$G182)),        "",          ";" &amp; VLOOKUP(AH$1,Data!$K:$M,3, FALSE) &amp; ",""" &amp; VLOOKUP(AH$1,Data!$K:$L,2, FALSE) &amp; """;"   )             )</f>
        <v/>
      </c>
      <c r="AI181" t="str">
        <f>IF(Data!$K182=AI$1, "",             IF(ISERR(SEARCH(AI$1,Data!$G182)),        "",          ";" &amp; VLOOKUP(AI$1,Data!$K:$M,3, FALSE) &amp; ",""" &amp; VLOOKUP(AI$1,Data!$K:$L,2, FALSE) &amp; """;"   )             )</f>
        <v/>
      </c>
      <c r="AJ181" t="str">
        <f>IF(Data!$K182=AJ$1, "",             IF(ISERR(SEARCH(AJ$1,Data!$G182)),        "",          ";" &amp; VLOOKUP(AJ$1,Data!$K:$M,3, FALSE) &amp; ",""" &amp; VLOOKUP(AJ$1,Data!$K:$L,2, FALSE) &amp; """;"   )             )</f>
        <v/>
      </c>
      <c r="AK181" t="str">
        <f>IF(Data!$K182=AK$1, "",             IF(ISERR(SEARCH(AK$1,Data!$G182)),        "",          ";" &amp; VLOOKUP(AK$1,Data!$K:$M,3, FALSE) &amp; ",""" &amp; VLOOKUP(AK$1,Data!$K:$L,2, FALSE) &amp; """;"   )             )</f>
        <v/>
      </c>
      <c r="AL181" t="str">
        <f>IF(Data!$K182=AL$1, "",             IF(ISERR(SEARCH(AL$1,Data!$G182)),        "",          ";" &amp; VLOOKUP(AL$1,Data!$K:$M,3, FALSE) &amp; ",""" &amp; VLOOKUP(AL$1,Data!$K:$L,2, FALSE) &amp; """;"   )             )</f>
        <v/>
      </c>
      <c r="AM181" t="str">
        <f>IF(Data!$K182=AM$1, "",             IF(ISERR(SEARCH(AM$1,Data!$G182)),        "",          ";" &amp; VLOOKUP(AM$1,Data!$K:$M,3, FALSE) &amp; ",""" &amp; VLOOKUP(AM$1,Data!$K:$L,2, FALSE) &amp; """;"   )             )</f>
        <v/>
      </c>
      <c r="AN181" t="str">
        <f>IF(Data!$K182=AN$1, "",             IF(ISERR(SEARCH(AN$1,Data!$G182)),        "",          ";" &amp; VLOOKUP(AN$1,Data!$K:$M,3, FALSE) &amp; ",""" &amp; VLOOKUP(AN$1,Data!$K:$L,2, FALSE) &amp; """;"   )             )</f>
        <v/>
      </c>
      <c r="AO181" t="str">
        <f>IF(Data!$K182=AO$1, "",             IF(ISERR(SEARCH(AO$1,Data!$G182)),        "",          ";" &amp; VLOOKUP(AO$1,Data!$K:$M,3, FALSE) &amp; ",""" &amp; VLOOKUP(AO$1,Data!$K:$L,2, FALSE) &amp; """;"   )             )</f>
        <v/>
      </c>
      <c r="AP181" t="str">
        <f>IF(Data!$K182=AP$1, "",             IF(ISERR(SEARCH(AP$1,Data!$G182)),        "",          ";" &amp; VLOOKUP(AP$1,Data!$K:$M,3, FALSE) &amp; ",""" &amp; VLOOKUP(AP$1,Data!$K:$L,2, FALSE) &amp; """;"   )             )</f>
        <v/>
      </c>
      <c r="AQ181" t="str">
        <f>IF(Data!$K182=AQ$1, "",             IF(ISERR(SEARCH(AQ$1,Data!$G182)),        "",          ";" &amp; VLOOKUP(AQ$1,Data!$K:$M,3, FALSE) &amp; ",""" &amp; VLOOKUP(AQ$1,Data!$K:$L,2, FALSE) &amp; """;"   )             )</f>
        <v/>
      </c>
      <c r="AR181" t="str">
        <f>IF(Data!$K182=AR$1, "",             IF(ISERR(SEARCH(AR$1,Data!$G182)),        "",          ";" &amp; VLOOKUP(AR$1,Data!$K:$M,3, FALSE) &amp; ",""" &amp; VLOOKUP(AR$1,Data!$K:$L,2, FALSE) &amp; """;"   )             )</f>
        <v/>
      </c>
      <c r="AS181" t="str">
        <f>IF(Data!$K182=AS$1, "",             IF(ISERR(SEARCH(AS$1,Data!$G182)),        "",          ";" &amp; VLOOKUP(AS$1,Data!$K:$M,3, FALSE) &amp; ",""" &amp; VLOOKUP(AS$1,Data!$K:$L,2, FALSE) &amp; """;"   )             )</f>
        <v/>
      </c>
      <c r="AT181" t="str">
        <f>IF(Data!$K182=AT$1, "",             IF(ISERR(SEARCH(AT$1,Data!$G182)),        "",          ";" &amp; VLOOKUP(AT$1,Data!$K:$M,3, FALSE) &amp; ",""" &amp; VLOOKUP(AT$1,Data!$K:$L,2, FALSE) &amp; """;"   )             )</f>
        <v/>
      </c>
      <c r="AU181" t="str">
        <f>IF(Data!$K182=AU$1, "",             IF(ISERR(SEARCH(AU$1,Data!$G182)),        "",          ";" &amp; VLOOKUP(AU$1,Data!$K:$M,3, FALSE) &amp; ",""" &amp; VLOOKUP(AU$1,Data!$K:$L,2, FALSE) &amp; """;"   )             )</f>
        <v/>
      </c>
      <c r="AV181" t="str">
        <f>IF(Data!$K182=AV$1, "",             IF(ISERR(SEARCH(AV$1,Data!$G182)),        "",          ";" &amp; VLOOKUP(AV$1,Data!$K:$M,3, FALSE) &amp; ",""" &amp; VLOOKUP(AV$1,Data!$K:$L,2, FALSE) &amp; """;"   )             )</f>
        <v/>
      </c>
      <c r="AW181" t="str">
        <f>IF(Data!$K182=AW$1, "",             IF(ISERR(SEARCH(AW$1,Data!$G182)),        "",          ";" &amp; VLOOKUP(AW$1,Data!$K:$M,3, FALSE) &amp; ",""" &amp; VLOOKUP(AW$1,Data!$K:$L,2, FALSE) &amp; """;"   )             )</f>
        <v/>
      </c>
      <c r="AX181" t="str">
        <f>IF(Data!$K182=AX$1, "",             IF(ISERR(SEARCH(AX$1,Data!$G182)),        "",          ";" &amp; VLOOKUP(AX$1,Data!$K:$M,3, FALSE) &amp; ",""" &amp; VLOOKUP(AX$1,Data!$K:$L,2, FALSE) &amp; """;"   )             )</f>
        <v/>
      </c>
      <c r="AY181" t="str">
        <f>IF(Data!$K182=AY$1, "",             IF(ISERR(SEARCH(AY$1,Data!$G182)),        "",          ";" &amp; VLOOKUP(AY$1,Data!$K:$M,3, FALSE) &amp; ",""" &amp; VLOOKUP(AY$1,Data!$K:$L,2, FALSE) &amp; """;"   )             )</f>
        <v/>
      </c>
      <c r="AZ181" t="str">
        <f>IF(Data!$K182=AZ$1, "",             IF(ISERR(SEARCH(AZ$1,Data!$G182)),        "",          ";" &amp; VLOOKUP(AZ$1,Data!$K:$M,3, FALSE) &amp; ",""" &amp; VLOOKUP(AZ$1,Data!$K:$L,2, FALSE) &amp; """;"   )             )</f>
        <v/>
      </c>
      <c r="BA181" t="str">
        <f>IF(Data!$K182=BA$1, "",             IF(ISERR(SEARCH(BA$1,Data!$G182)),        "",          ";" &amp; VLOOKUP(BA$1,Data!$K:$M,3, FALSE) &amp; ",""" &amp; VLOOKUP(BA$1,Data!$K:$L,2, FALSE) &amp; """;"   )             )</f>
        <v/>
      </c>
      <c r="BB181" t="str">
        <f>IF(Data!$K182=BB$1, "",             IF(ISERR(SEARCH(BB$1,Data!$G182)),        "",          ";" &amp; VLOOKUP(BB$1,Data!$K:$M,3, FALSE) &amp; ",""" &amp; VLOOKUP(BB$1,Data!$K:$L,2, FALSE) &amp; """;"   )             )</f>
        <v/>
      </c>
      <c r="BC181" t="str">
        <f>IF(Data!$K182=BC$1, "",             IF(ISERR(SEARCH(BC$1,Data!$G182)),        "",          ";" &amp; VLOOKUP(BC$1,Data!$K:$M,3, FALSE) &amp; ",""" &amp; VLOOKUP(BC$1,Data!$K:$L,2, FALSE) &amp; """;"   )             )</f>
        <v/>
      </c>
      <c r="BD181" t="str">
        <f>IF(Data!$K182=BD$1, "",             IF(ISERR(SEARCH(BD$1,Data!$G182)),        "",          ";" &amp; VLOOKUP(BD$1,Data!$K:$M,3, FALSE) &amp; ",""" &amp; VLOOKUP(BD$1,Data!$K:$L,2, FALSE) &amp; """;"   )             )</f>
        <v/>
      </c>
      <c r="BE181" t="str">
        <f>IF(Data!$K182=BE$1, "",             IF(ISERR(SEARCH(BE$1,Data!$G182)),        "",          ";" &amp; VLOOKUP(BE$1,Data!$K:$M,3, FALSE) &amp; ",""" &amp; VLOOKUP(BE$1,Data!$K:$L,2, FALSE) &amp; """;"   )             )</f>
        <v/>
      </c>
      <c r="BF181" t="str">
        <f>IF(Data!$K182=BF$1, "",             IF(ISERR(SEARCH(BF$1,Data!$G182)),        "",          ";" &amp; VLOOKUP(BF$1,Data!$K:$M,3, FALSE) &amp; ",""" &amp; VLOOKUP(BF$1,Data!$K:$L,2, FALSE) &amp; """;"   )             )</f>
        <v/>
      </c>
      <c r="BG181" t="str">
        <f>IF(Data!$K182=BG$1, "",             IF(ISERR(SEARCH(BG$1,Data!$G182)),        "",          ";" &amp; VLOOKUP(BG$1,Data!$K:$M,3, FALSE) &amp; ",""" &amp; VLOOKUP(BG$1,Data!$K:$L,2, FALSE) &amp; """;"   )             )</f>
        <v/>
      </c>
      <c r="BH181" t="str">
        <f>IF(Data!$K182=BH$1, "",             IF(ISERR(SEARCH(BH$1,Data!$G182)),        "",          ";" &amp; VLOOKUP(BH$1,Data!$K:$M,3, FALSE) &amp; ",""" &amp; VLOOKUP(BH$1,Data!$K:$L,2, FALSE) &amp; """;"   )             )</f>
        <v/>
      </c>
      <c r="BI181" t="str">
        <f>IF(Data!$K182=BI$1, "",             IF(ISERR(SEARCH(BI$1,Data!$G182)),        "",          ";" &amp; VLOOKUP(BI$1,Data!$K:$M,3, FALSE) &amp; ",""" &amp; VLOOKUP(BI$1,Data!$K:$L,2, FALSE) &amp; """;"   )             )</f>
        <v/>
      </c>
      <c r="BJ181" t="str">
        <f>IF(Data!$K182=BJ$1, "",             IF(ISERR(SEARCH(BJ$1,Data!$G182)),        "",          ";" &amp; VLOOKUP(BJ$1,Data!$K:$M,3, FALSE) &amp; ",""" &amp; VLOOKUP(BJ$1,Data!$K:$L,2, FALSE) &amp; """;"   )             )</f>
        <v/>
      </c>
      <c r="BK181" t="str">
        <f>IF(Data!$K182=BK$1, "",             IF(ISERR(SEARCH(BK$1,Data!$G182)),        "",          ";" &amp; VLOOKUP(BK$1,Data!$K:$M,3, FALSE) &amp; ",""" &amp; VLOOKUP(BK$1,Data!$K:$L,2, FALSE) &amp; """;"   )             )</f>
        <v/>
      </c>
      <c r="BL181" t="str">
        <f>IF(Data!$K182=BL$1, "",             IF(ISERR(SEARCH(BL$1,Data!$G182)),        "",          ";" &amp; VLOOKUP(BL$1,Data!$K:$M,3, FALSE) &amp; ",""" &amp; VLOOKUP(BL$1,Data!$K:$L,2, FALSE) &amp; """;"   )             )</f>
        <v/>
      </c>
      <c r="BM181" t="str">
        <f>IF(Data!$K182=BM$1, "",             IF(ISERR(SEARCH(BM$1,Data!$G182)),        "",          ";" &amp; VLOOKUP(BM$1,Data!$K:$M,3, FALSE) &amp; ",""" &amp; VLOOKUP(BM$1,Data!$K:$L,2, FALSE) &amp; """;"   )             )</f>
        <v/>
      </c>
      <c r="BN181" t="str">
        <f>IF(Data!$K182=BN$1, "",             IF(ISERR(SEARCH(BN$1,Data!$G182)),        "",          ";" &amp; VLOOKUP(BN$1,Data!$K:$M,3, FALSE) &amp; ",""" &amp; VLOOKUP(BN$1,Data!$K:$L,2, FALSE) &amp; """;"   )             )</f>
        <v/>
      </c>
      <c r="BO181" t="str">
        <f>IF(Data!$K182=BO$1, "",             IF(ISERR(SEARCH(BO$1,Data!$G182)),        "",          ";" &amp; VLOOKUP(BO$1,Data!$K:$M,3, FALSE) &amp; ",""" &amp; VLOOKUP(BO$1,Data!$K:$L,2, FALSE) &amp; """;"   )             )</f>
        <v/>
      </c>
      <c r="BP181" t="str">
        <f>IF(Data!$K182=BP$1, "",             IF(ISERR(SEARCH(BP$1,Data!$G182)),        "",          ";" &amp; VLOOKUP(BP$1,Data!$K:$M,3, FALSE) &amp; ",""" &amp; VLOOKUP(BP$1,Data!$K:$L,2, FALSE) &amp; """;"   )             )</f>
        <v/>
      </c>
      <c r="BQ181" t="str">
        <f>IF(Data!$K182=BQ$1, "",             IF(ISERR(SEARCH(BQ$1,Data!$G182)),        "",          ";" &amp; VLOOKUP(BQ$1,Data!$K:$M,3, FALSE) &amp; ",""" &amp; VLOOKUP(BQ$1,Data!$K:$L,2, FALSE) &amp; """;"   )             )</f>
        <v/>
      </c>
      <c r="BR181" t="str">
        <f>IF(Data!$K182=BR$1, "",             IF(ISERR(SEARCH(BR$1,Data!$G182)),        "",          ";" &amp; VLOOKUP(BR$1,Data!$K:$M,3, FALSE) &amp; ",""" &amp; VLOOKUP(BR$1,Data!$K:$L,2, FALSE) &amp; """;"   )             )</f>
        <v/>
      </c>
      <c r="BS181" t="str">
        <f>IF(Data!$K182=BS$1, "",             IF(ISERR(SEARCH(BS$1,Data!$G182)),        "",          ";" &amp; VLOOKUP(BS$1,Data!$K:$M,3, FALSE) &amp; ",""" &amp; VLOOKUP(BS$1,Data!$K:$L,2, FALSE) &amp; """;"   )             )</f>
        <v/>
      </c>
      <c r="BT181" t="str">
        <f>IF(Data!$K182=BT$1, "",             IF(ISERR(SEARCH(BT$1,Data!$G182)),        "",          ";" &amp; VLOOKUP(BT$1,Data!$K:$M,3, FALSE) &amp; ",""" &amp; VLOOKUP(BT$1,Data!$K:$L,2, FALSE) &amp; """;"   )             )</f>
        <v/>
      </c>
      <c r="BU181" t="str">
        <f>IF(Data!$K182=BU$1, "",             IF(ISERR(SEARCH(BU$1,Data!$G182)),        "",          ";" &amp; VLOOKUP(BU$1,Data!$K:$M,3, FALSE) &amp; ",""" &amp; VLOOKUP(BU$1,Data!$K:$L,2, FALSE) &amp; """;"   )             )</f>
        <v/>
      </c>
      <c r="BV181" t="str">
        <f>IF(Data!$K182=BV$1, "",             IF(ISERR(SEARCH(BV$1,Data!$G182)),        "",          ";" &amp; VLOOKUP(BV$1,Data!$K:$M,3, FALSE) &amp; ",""" &amp; VLOOKUP(BV$1,Data!$K:$L,2, FALSE) &amp; """;"   )             )</f>
        <v/>
      </c>
      <c r="BW181" t="str">
        <f>IF(Data!$K182=BW$1, "",             IF(ISERR(SEARCH(BW$1,Data!$G182)),        "",          ";" &amp; VLOOKUP(BW$1,Data!$K:$M,3, FALSE) &amp; ",""" &amp; VLOOKUP(BW$1,Data!$K:$L,2, FALSE) &amp; """;"   )             )</f>
        <v/>
      </c>
      <c r="BX181" t="str">
        <f>IF(Data!$K182=BX$1, "",             IF(ISERR(SEARCH(BX$1,Data!$G182)),        "",          ";" &amp; VLOOKUP(BX$1,Data!$K:$M,3, FALSE) &amp; ",""" &amp; VLOOKUP(BX$1,Data!$K:$L,2, FALSE) &amp; """;"   )             )</f>
        <v/>
      </c>
      <c r="BY181" t="str">
        <f>IF(Data!$K182=BY$1, "",             IF(ISERR(SEARCH(BY$1,Data!$G182)),        "",          ";" &amp; VLOOKUP(BY$1,Data!$K:$M,3, FALSE) &amp; ",""" &amp; VLOOKUP(BY$1,Data!$K:$L,2, FALSE) &amp; """;"   )             )</f>
        <v/>
      </c>
      <c r="BZ181" t="str">
        <f>IF(Data!$K182=BZ$1, "",             IF(ISERR(SEARCH(BZ$1,Data!$G182)),        "",          ";" &amp; VLOOKUP(BZ$1,Data!$K:$M,3, FALSE) &amp; ",""" &amp; VLOOKUP(BZ$1,Data!$K:$L,2, FALSE) &amp; """;"   )             )</f>
        <v/>
      </c>
      <c r="CA181" t="str">
        <f>IF(Data!$K182=CA$1, "",             IF(ISERR(SEARCH(CA$1,Data!$G182)),        "",          ";" &amp; VLOOKUP(CA$1,Data!$K:$M,3, FALSE) &amp; ",""" &amp; VLOOKUP(CA$1,Data!$K:$L,2, FALSE) &amp; """;"   )             )</f>
        <v/>
      </c>
      <c r="CB181" t="str">
        <f>IF(Data!$K182=CB$1, "",             IF(ISERR(SEARCH(CB$1,Data!$G182)),        "",          ";" &amp; VLOOKUP(CB$1,Data!$K:$M,3, FALSE) &amp; ",""" &amp; VLOOKUP(CB$1,Data!$K:$L,2, FALSE) &amp; """;"   )             )</f>
        <v/>
      </c>
      <c r="CC181" t="str">
        <f>IF(Data!$K182=CC$1, "",             IF(ISERR(SEARCH(CC$1,Data!$G182)),        "",          ";" &amp; VLOOKUP(CC$1,Data!$K:$M,3, FALSE) &amp; ",""" &amp; VLOOKUP(CC$1,Data!$K:$L,2, FALSE) &amp; """;"   )             )</f>
        <v/>
      </c>
      <c r="CD181" t="str">
        <f>IF(Data!$K182=CD$1, "",             IF(ISERR(SEARCH(CD$1,Data!$G182)),        "",          ";" &amp; VLOOKUP(CD$1,Data!$K:$M,3, FALSE) &amp; ",""" &amp; VLOOKUP(CD$1,Data!$K:$L,2, FALSE) &amp; """;"   )             )</f>
        <v/>
      </c>
      <c r="CE181" t="str">
        <f>IF(Data!$K182=CE$1, "",             IF(ISERR(SEARCH(CE$1,Data!$G182)),        "",          ";" &amp; VLOOKUP(CE$1,Data!$K:$M,3, FALSE) &amp; ",""" &amp; VLOOKUP(CE$1,Data!$K:$L,2, FALSE) &amp; """;"   )             )</f>
        <v/>
      </c>
      <c r="CF181" t="str">
        <f>IF(Data!$K182=CF$1, "",             IF(ISERR(SEARCH(CF$1,Data!$G182)),        "",          ";" &amp; VLOOKUP(CF$1,Data!$K:$M,3, FALSE) &amp; ",""" &amp; VLOOKUP(CF$1,Data!$K:$L,2, FALSE) &amp; """;"   )             )</f>
        <v/>
      </c>
      <c r="CG181" t="str">
        <f>IF(Data!$K182=CG$1, "",             IF(ISERR(SEARCH(CG$1,Data!$G182)),        "",          ";" &amp; VLOOKUP(CG$1,Data!$K:$M,3, FALSE) &amp; ",""" &amp; VLOOKUP(CG$1,Data!$K:$L,2, FALSE) &amp; """;"   )             )</f>
        <v/>
      </c>
      <c r="CH181" t="str">
        <f>IF(Data!$K182=CH$1, "",             IF(ISERR(SEARCH(CH$1,Data!$G182)),        "",          ";" &amp; VLOOKUP(CH$1,Data!$K:$M,3, FALSE) &amp; ",""" &amp; VLOOKUP(CH$1,Data!$K:$L,2, FALSE) &amp; """;"   )             )</f>
        <v/>
      </c>
      <c r="CI181" t="str">
        <f>IF(Data!$K182=CI$1, "",             IF(ISERR(SEARCH(CI$1,Data!$G182)),        "",          ";" &amp; VLOOKUP(CI$1,Data!$K:$M,3, FALSE) &amp; ",""" &amp; VLOOKUP(CI$1,Data!$K:$L,2, FALSE) &amp; """;"   )             )</f>
        <v/>
      </c>
      <c r="CJ181" t="str">
        <f>IF(Data!$K182=CJ$1, "",             IF(ISERR(SEARCH(CJ$1,Data!$G182)),        "",          ";" &amp; VLOOKUP(CJ$1,Data!$K:$M,3, FALSE) &amp; ",""" &amp; VLOOKUP(CJ$1,Data!$K:$L,2, FALSE) &amp; """;"   )             )</f>
        <v/>
      </c>
      <c r="CK181" t="str">
        <f>IF(Data!$K182=CK$1, "",             IF(ISERR(SEARCH(CK$1,Data!$G182)),        "",          ";" &amp; VLOOKUP(CK$1,Data!$K:$M,3, FALSE) &amp; ",""" &amp; VLOOKUP(CK$1,Data!$K:$L,2, FALSE) &amp; """;"   )             )</f>
        <v/>
      </c>
      <c r="CL181" t="str">
        <f>IF(Data!$K182=CL$1, "",             IF(ISERR(SEARCH(CL$1,Data!$G182)),        "",          ";" &amp; VLOOKUP(CL$1,Data!$K:$M,3, FALSE) &amp; ",""" &amp; VLOOKUP(CL$1,Data!$K:$L,2, FALSE) &amp; """;"   )             )</f>
        <v/>
      </c>
      <c r="CM181" t="str">
        <f>IF(Data!$K182=CM$1, "",             IF(ISERR(SEARCH(CM$1,Data!$G182)),        "",          ";" &amp; VLOOKUP(CM$1,Data!$K:$M,3, FALSE) &amp; ",""" &amp; VLOOKUP(CM$1,Data!$K:$L,2, FALSE) &amp; """;"   )             )</f>
        <v/>
      </c>
      <c r="CN181" t="str">
        <f>IF(Data!$K182=CN$1, "",             IF(ISERR(SEARCH(CN$1,Data!$G182)),        "",          ";" &amp; VLOOKUP(CN$1,Data!$K:$M,3, FALSE) &amp; ",""" &amp; VLOOKUP(CN$1,Data!$K:$L,2, FALSE) &amp; """;"   )             )</f>
        <v/>
      </c>
      <c r="CO181" t="str">
        <f>IF(Data!$K182=CO$1, "",             IF(ISERR(SEARCH(CO$1,Data!$G182)),        "",          ";" &amp; VLOOKUP(CO$1,Data!$K:$M,3, FALSE) &amp; ",""" &amp; VLOOKUP(CO$1,Data!$K:$L,2, FALSE) &amp; """;"   )             )</f>
        <v>;94,"HUMAN";</v>
      </c>
      <c r="CP181" t="str">
        <f>IF(Data!$K182=CP$1, "",             IF(ISERR(SEARCH(CP$1,Data!$G182)),        "",          ";" &amp; VLOOKUP(CP$1,Data!$K:$M,3, FALSE) &amp; ",""" &amp; VLOOKUP(CP$1,Data!$K:$L,2, FALSE) &amp; """;"   )             )</f>
        <v/>
      </c>
      <c r="CQ181" t="str">
        <f>IF(Data!$K182=CQ$1, "",             IF(ISERR(SEARCH(CQ$1,Data!$G182)),        "",          ";" &amp; VLOOKUP(CQ$1,Data!$K:$M,3, FALSE) &amp; ",""" &amp; VLOOKUP(CQ$1,Data!$K:$L,2, FALSE) &amp; """;"   )             )</f>
        <v/>
      </c>
      <c r="CR181" t="str">
        <f>IF(Data!$K182=CR$1, "",             IF(ISERR(SEARCH(CR$1,Data!$G182)),        "",          ";" &amp; VLOOKUP(CR$1,Data!$K:$M,3, FALSE) &amp; ",""" &amp; VLOOKUP(CR$1,Data!$K:$L,2, FALSE) &amp; """;"   )             )</f>
        <v/>
      </c>
      <c r="CS181" t="str">
        <f>IF(Data!$K182=CS$1, "",             IF(ISERR(SEARCH(CS$1,Data!$G182)),        "",          ";" &amp; VLOOKUP(CS$1,Data!$K:$M,3, FALSE) &amp; ",""" &amp; VLOOKUP(CS$1,Data!$K:$L,2, FALSE) &amp; """;"   )             )</f>
        <v/>
      </c>
      <c r="CT181" t="str">
        <f>IF(Data!$K182=CT$1, "",             IF(ISERR(SEARCH(CT$1,Data!$G182)),        "",          ";" &amp; VLOOKUP(CT$1,Data!$K:$M,3, FALSE) &amp; ",""" &amp; VLOOKUP(CT$1,Data!$K:$L,2, FALSE) &amp; """;"   )             )</f>
        <v/>
      </c>
      <c r="CU181" t="str">
        <f>IF(Data!$K182=CU$1, "",             IF(ISERR(SEARCH(CU$1,Data!$G182)),        "",          ";" &amp; VLOOKUP(CU$1,Data!$K:$M,3, FALSE) &amp; ",""" &amp; VLOOKUP(CU$1,Data!$K:$L,2, FALSE) &amp; """;"   )             )</f>
        <v/>
      </c>
      <c r="CV181" t="str">
        <f>IF(Data!$K182=CV$1, "",             IF(ISERR(SEARCH(CV$1,Data!$G182)),        "",          ";" &amp; VLOOKUP(CV$1,Data!$K:$M,3, FALSE) &amp; ",""" &amp; VLOOKUP(CV$1,Data!$K:$L,2, FALSE) &amp; """;"   )             )</f>
        <v/>
      </c>
      <c r="CW181" t="str">
        <f>IF(Data!$K182=CW$1, "",             IF(ISERR(SEARCH(CW$1,Data!$G182)),        "",          ";" &amp; VLOOKUP(CW$1,Data!$K:$M,3, FALSE) &amp; ",""" &amp; VLOOKUP(CW$1,Data!$K:$L,2, FALSE) &amp; """;"   )             )</f>
        <v/>
      </c>
      <c r="CX181" t="str">
        <f>IF(Data!$K182=CX$1, "",             IF(ISERR(SEARCH(CX$1,Data!$G182)),        "",          ";" &amp; VLOOKUP(CX$1,Data!$K:$M,3, FALSE) &amp; ",""" &amp; VLOOKUP(CX$1,Data!$K:$L,2, FALSE) &amp; """;"   )             )</f>
        <v/>
      </c>
      <c r="CY181" t="str">
        <f>IF(Data!$K182=CY$1, "",             IF(ISERR(SEARCH(CY$1,Data!$G182)),        "",          ";" &amp; VLOOKUP(CY$1,Data!$K:$M,3, FALSE) &amp; ",""" &amp; VLOOKUP(CY$1,Data!$K:$L,2, FALSE) &amp; """;"   )             )</f>
        <v/>
      </c>
      <c r="CZ181" t="str">
        <f>IF(Data!$K182=CZ$1, "",             IF(ISERR(SEARCH(CZ$1,Data!$G182)),        "",          ";" &amp; VLOOKUP(CZ$1,Data!$K:$M,3, FALSE) &amp; ",""" &amp; VLOOKUP(CZ$1,Data!$K:$L,2, FALSE) &amp; """;"   )             )</f>
        <v/>
      </c>
      <c r="DA181" t="str">
        <f>IF(Data!$K182=DA$1, "",             IF(ISERR(SEARCH(DA$1,Data!$G182)),        "",          ";" &amp; VLOOKUP(DA$1,Data!$K:$M,3, FALSE) &amp; ",""" &amp; VLOOKUP(DA$1,Data!$K:$L,2, FALSE) &amp; """;"   )             )</f>
        <v/>
      </c>
      <c r="DB181" t="str">
        <f>IF(Data!$K182=DB$1, "",             IF(ISERR(SEARCH(DB$1,Data!$G182)),        "",          ";" &amp; VLOOKUP(DB$1,Data!$K:$M,3, FALSE) &amp; ",""" &amp; VLOOKUP(DB$1,Data!$K:$L,2, FALSE) &amp; """;"   )             )</f>
        <v/>
      </c>
      <c r="DC181" t="str">
        <f>IF(Data!$K182=DC$1, "",             IF(ISERR(SEARCH(DC$1,Data!$G182)),        "",          ";" &amp; VLOOKUP(DC$1,Data!$K:$M,3, FALSE) &amp; ",""" &amp; VLOOKUP(DC$1,Data!$K:$L,2, FALSE) &amp; """;"   )             )</f>
        <v/>
      </c>
      <c r="DD181" t="str">
        <f>IF(Data!$K182=DD$1, "",             IF(ISERR(SEARCH(DD$1,Data!$G182)),        "",          ";" &amp; VLOOKUP(DD$1,Data!$K:$M,3, FALSE) &amp; ",""" &amp; VLOOKUP(DD$1,Data!$K:$L,2, FALSE) &amp; """;"   )             )</f>
        <v/>
      </c>
      <c r="DE181" t="str">
        <f>IF(Data!$K182=DE$1, "",             IF(ISERR(SEARCH(DE$1,Data!$G182)),        "",          ";" &amp; VLOOKUP(DE$1,Data!$K:$M,3, FALSE) &amp; ",""" &amp; VLOOKUP(DE$1,Data!$K:$L,2, FALSE) &amp; """;"   )             )</f>
        <v/>
      </c>
      <c r="DF181" t="str">
        <f>IF(Data!$K182=DF$1, "",             IF(ISERR(SEARCH(DF$1,Data!$G182)),        "",          ";" &amp; VLOOKUP(DF$1,Data!$K:$M,3, FALSE) &amp; ",""" &amp; VLOOKUP(DF$1,Data!$K:$L,2, FALSE) &amp; """;"   )             )</f>
        <v/>
      </c>
      <c r="DG181" t="str">
        <f>IF(Data!$K182=DG$1, "",             IF(ISERR(SEARCH(DG$1,Data!$G182)),        "",          ";" &amp; VLOOKUP(DG$1,Data!$K:$M,3, FALSE) &amp; ",""" &amp; VLOOKUP(DG$1,Data!$K:$L,2, FALSE) &amp; """;"   )             )</f>
        <v/>
      </c>
      <c r="DH181" t="str">
        <f>IF(Data!$K182=DH$1, "",             IF(ISERR(SEARCH(DH$1,Data!$G182)),        "",          ";" &amp; VLOOKUP(DH$1,Data!$K:$M,3, FALSE) &amp; ",""" &amp; VLOOKUP(DH$1,Data!$K:$L,2, FALSE) &amp; """;"   )             )</f>
        <v/>
      </c>
      <c r="DI181" t="str">
        <f>IF(Data!$K182=DI$1, "",             IF(ISERR(SEARCH(DI$1,Data!$G182)),        "",          ";" &amp; VLOOKUP(DI$1,Data!$K:$M,3, FALSE) &amp; ",""" &amp; VLOOKUP(DI$1,Data!$K:$L,2, FALSE) &amp; """;"   )             )</f>
        <v/>
      </c>
      <c r="DJ181" t="str">
        <f>IF(Data!$K182=DJ$1, "",             IF(ISERR(SEARCH(DJ$1,Data!$G182)),        "",          ";" &amp; VLOOKUP(DJ$1,Data!$K:$M,3, FALSE) &amp; ",""" &amp; VLOOKUP(DJ$1,Data!$K:$L,2, FALSE) &amp; """;"   )             )</f>
        <v/>
      </c>
      <c r="DK181" t="str">
        <f>IF(Data!$K182=DK$1, "",             IF(ISERR(SEARCH(DK$1,Data!$G182)),        "",          ";" &amp; VLOOKUP(DK$1,Data!$K:$M,3, FALSE) &amp; ",""" &amp; VLOOKUP(DK$1,Data!$K:$L,2, FALSE) &amp; """;"   )             )</f>
        <v/>
      </c>
      <c r="DL181" t="str">
        <f>IF(Data!$K182=DL$1, "",             IF(ISERR(SEARCH(DL$1,Data!$G182)),        "",          ";" &amp; VLOOKUP(DL$1,Data!$K:$M,3, FALSE) &amp; ",""" &amp; VLOOKUP(DL$1,Data!$K:$L,2, FALSE) &amp; """;"   )             )</f>
        <v/>
      </c>
      <c r="DM181" t="str">
        <f>IF(Data!$K182=DM$1, "",             IF(ISERR(SEARCH(DM$1,Data!$G182)),        "",          ";" &amp; VLOOKUP(DM$1,Data!$K:$M,3, FALSE) &amp; ",""" &amp; VLOOKUP(DM$1,Data!$K:$L,2, FALSE) &amp; """;"   )             )</f>
        <v/>
      </c>
      <c r="DN181" t="str">
        <f>IF(Data!$K182=DN$1, "",             IF(ISERR(SEARCH(DN$1,Data!$G182)),        "",          ";" &amp; VLOOKUP(DN$1,Data!$K:$M,3, FALSE) &amp; ",""" &amp; VLOOKUP(DN$1,Data!$K:$L,2, FALSE) &amp; """;"   )             )</f>
        <v/>
      </c>
      <c r="DO181" t="str">
        <f>IF(Data!$K182=DO$1, "",             IF(ISERR(SEARCH(DO$1,Data!$G182)),        "",          ";" &amp; VLOOKUP(DO$1,Data!$K:$M,3, FALSE) &amp; ",""" &amp; VLOOKUP(DO$1,Data!$K:$L,2, FALSE) &amp; """;"   )             )</f>
        <v/>
      </c>
      <c r="DP181" t="str">
        <f>IF(Data!$K182=DP$1, "",             IF(ISERR(SEARCH(DP$1,Data!$G182)),        "",          ";" &amp; VLOOKUP(DP$1,Data!$K:$M,3, FALSE) &amp; ",""" &amp; VLOOKUP(DP$1,Data!$K:$L,2, FALSE) &amp; """;"   )             )</f>
        <v/>
      </c>
      <c r="DQ181" t="str">
        <f>IF(Data!$K182=DQ$1, "",             IF(ISERR(SEARCH(DQ$1,Data!$G182)),        "",          ";" &amp; VLOOKUP(DQ$1,Data!$K:$M,3, FALSE) &amp; ",""" &amp; VLOOKUP(DQ$1,Data!$K:$L,2, FALSE) &amp; """;"   )             )</f>
        <v/>
      </c>
      <c r="DR181" t="str">
        <f>IF(Data!$K182=DR$1, "",             IF(ISERR(SEARCH(DR$1,Data!$G182)),        "",          ";" &amp; VLOOKUP(DR$1,Data!$K:$M,3, FALSE) &amp; ",""" &amp; VLOOKUP(DR$1,Data!$K:$L,2, FALSE) &amp; """;"   )             )</f>
        <v/>
      </c>
      <c r="DS181" t="str">
        <f>IF(Data!$K182=DS$1, "",             IF(ISERR(SEARCH(DS$1,Data!$G182)),        "",          ";" &amp; VLOOKUP(DS$1,Data!$K:$M,3, FALSE) &amp; ",""" &amp; VLOOKUP(DS$1,Data!$K:$L,2, FALSE) &amp; """;"   )             )</f>
        <v/>
      </c>
      <c r="DT181" t="str">
        <f>IF(Data!$K182=DT$1, "",             IF(ISERR(SEARCH(DT$1,Data!$G182)),        "",          ";" &amp; VLOOKUP(DT$1,Data!$K:$M,3, FALSE) &amp; ",""" &amp; VLOOKUP(DT$1,Data!$K:$L,2, FALSE) &amp; """;"   )             )</f>
        <v/>
      </c>
      <c r="DU181" t="str">
        <f>IF(Data!$K182=DU$1, "",             IF(ISERR(SEARCH(DU$1,Data!$G182)),        "",          ";" &amp; VLOOKUP(DU$1,Data!$K:$M,3, FALSE) &amp; ",""" &amp; VLOOKUP(DU$1,Data!$K:$L,2, FALSE) &amp; """;"   )             )</f>
        <v/>
      </c>
      <c r="DV181" t="str">
        <f>IF(Data!$K182=DV$1, "",             IF(ISERR(SEARCH(DV$1,Data!$G182)),        "",          ";" &amp; VLOOKUP(DV$1,Data!$K:$M,3, FALSE) &amp; ",""" &amp; VLOOKUP(DV$1,Data!$K:$L,2, FALSE) &amp; """;"   )             )</f>
        <v/>
      </c>
      <c r="DW181" t="str">
        <f>IF(Data!$K182=DW$1, "",             IF(ISERR(SEARCH(DW$1,Data!$G182)),        "",          ";" &amp; VLOOKUP(DW$1,Data!$K:$M,3, FALSE) &amp; ",""" &amp; VLOOKUP(DW$1,Data!$K:$L,2, FALSE) &amp; """;"   )             )</f>
        <v/>
      </c>
      <c r="DX181" t="str">
        <f>IF(Data!$K182=DX$1, "",             IF(ISERR(SEARCH(DX$1,Data!$G182)),        "",          ";" &amp; VLOOKUP(DX$1,Data!$K:$M,3, FALSE) &amp; ",""" &amp; VLOOKUP(DX$1,Data!$K:$L,2, FALSE) &amp; """;"   )             )</f>
        <v/>
      </c>
      <c r="DY181" t="str">
        <f>IF(Data!$K182=DY$1, "",             IF(ISERR(SEARCH(DY$1,Data!$G182)),        "",          ";" &amp; VLOOKUP(DY$1,Data!$K:$M,3, FALSE) &amp; ",""" &amp; VLOOKUP(DY$1,Data!$K:$L,2, FALSE) &amp; """;"   )             )</f>
        <v/>
      </c>
      <c r="DZ181" t="str">
        <f>IF(Data!$K182=DZ$1, "",             IF(ISERR(SEARCH(DZ$1,Data!$G182)),        "",          ";" &amp; VLOOKUP(DZ$1,Data!$K:$M,3, FALSE) &amp; ",""" &amp; VLOOKUP(DZ$1,Data!$K:$L,2, FALSE) &amp; """;"   )             )</f>
        <v/>
      </c>
      <c r="EA181" t="str">
        <f>IF(Data!$K182=EA$1, "",             IF(ISERR(SEARCH(EA$1,Data!$G182)),        "",          ";" &amp; VLOOKUP(EA$1,Data!$K:$M,3, FALSE) &amp; ",""" &amp; VLOOKUP(EA$1,Data!$K:$L,2, FALSE) &amp; """;"   )             )</f>
        <v/>
      </c>
      <c r="EB181" t="str">
        <f>IF(Data!$K182=EB$1, "",             IF(ISERR(SEARCH(EB$1,Data!$G182)),        "",          ";" &amp; VLOOKUP(EB$1,Data!$K:$M,3, FALSE) &amp; ",""" &amp; VLOOKUP(EB$1,Data!$K:$L,2, FALSE) &amp; """;"   )             )</f>
        <v/>
      </c>
      <c r="EC181" t="str">
        <f>IF(Data!$K182=EC$1, "",             IF(ISERR(SEARCH(EC$1,Data!$G182)),        "",          ";" &amp; VLOOKUP(EC$1,Data!$K:$M,3, FALSE) &amp; ",""" &amp; VLOOKUP(EC$1,Data!$K:$L,2, FALSE) &amp; """;"   )             )</f>
        <v/>
      </c>
      <c r="ED181" t="str">
        <f>IF(Data!$K182=ED$1, "",             IF(ISERR(SEARCH(ED$1,Data!$G182)),        "",          ";" &amp; VLOOKUP(ED$1,Data!$K:$M,3, FALSE) &amp; ",""" &amp; VLOOKUP(ED$1,Data!$K:$L,2, FALSE) &amp; """;"   )             )</f>
        <v/>
      </c>
      <c r="EE181" t="str">
        <f>IF(Data!$K182=EE$1, "",             IF(ISERR(SEARCH(EE$1,Data!$G182)),        "",          ";" &amp; VLOOKUP(EE$1,Data!$K:$M,3, FALSE) &amp; ",""" &amp; VLOOKUP(EE$1,Data!$K:$L,2, FALSE) &amp; """;"   )             )</f>
        <v/>
      </c>
      <c r="EF181" t="str">
        <f>IF(Data!$K182=EF$1, "",             IF(ISERR(SEARCH(EF$1,Data!$G182)),        "",          ";" &amp; VLOOKUP(EF$1,Data!$K:$M,3, FALSE) &amp; ",""" &amp; VLOOKUP(EF$1,Data!$K:$L,2, FALSE) &amp; """;"   )             )</f>
        <v/>
      </c>
      <c r="EG181" t="str">
        <f>IF(Data!$K182=EG$1, "",             IF(ISERR(SEARCH(EG$1,Data!$G182)),        "",          ";" &amp; VLOOKUP(EG$1,Data!$K:$M,3, FALSE) &amp; ",""" &amp; VLOOKUP(EG$1,Data!$K:$L,2, FALSE) &amp; """;"   )             )</f>
        <v/>
      </c>
      <c r="EH181" t="str">
        <f>IF(Data!$K182=EH$1, "",             IF(ISERR(SEARCH(EH$1,Data!$G182)),        "",          ";" &amp; VLOOKUP(EH$1,Data!$K:$M,3, FALSE) &amp; ",""" &amp; VLOOKUP(EH$1,Data!$K:$L,2, FALSE) &amp; """;"   )             )</f>
        <v/>
      </c>
      <c r="EI181" t="str">
        <f>IF(Data!$K182=EI$1, "",             IF(ISERR(SEARCH(EI$1,Data!$G182)),        "",          ";" &amp; VLOOKUP(EI$1,Data!$K:$M,3, FALSE) &amp; ",""" &amp; VLOOKUP(EI$1,Data!$K:$L,2, FALSE) &amp; """;"   )             )</f>
        <v/>
      </c>
      <c r="EJ181" t="str">
        <f>IF(Data!$K182=EJ$1, "",             IF(ISERR(SEARCH(EJ$1,Data!$G182)),        "",          ";" &amp; VLOOKUP(EJ$1,Data!$K:$M,3, FALSE) &amp; ",""" &amp; VLOOKUP(EJ$1,Data!$K:$L,2, FALSE) &amp; """;"   )             )</f>
        <v/>
      </c>
      <c r="EK181" t="str">
        <f>IF(Data!$K182=EK$1, "",             IF(ISERR(SEARCH(EK$1,Data!$G182)),        "",          ";" &amp; VLOOKUP(EK$1,Data!$K:$M,3, FALSE) &amp; ",""" &amp; VLOOKUP(EK$1,Data!$K:$L,2, FALSE) &amp; """;"   )             )</f>
        <v/>
      </c>
      <c r="EL181" t="str">
        <f>IF(Data!$K182=EL$1, "",             IF(ISERR(SEARCH(EL$1,Data!$G182)),        "",          ";" &amp; VLOOKUP(EL$1,Data!$K:$M,3, FALSE) &amp; ",""" &amp; VLOOKUP(EL$1,Data!$K:$L,2, FALSE) &amp; """;"   )             )</f>
        <v/>
      </c>
      <c r="EM181" t="str">
        <f>IF(Data!$K182=EM$1, "",             IF(ISERR(SEARCH(EM$1,Data!$G182)),        "",          ";" &amp; VLOOKUP(EM$1,Data!$K:$M,3, FALSE) &amp; ",""" &amp; VLOOKUP(EM$1,Data!$K:$L,2, FALSE) &amp; """;"   )             )</f>
        <v/>
      </c>
      <c r="EN181" t="str">
        <f>IF(Data!$K182=EN$1, "",             IF(ISERR(SEARCH(EN$1,Data!$G182)),        "",          ";" &amp; VLOOKUP(EN$1,Data!$K:$M,3, FALSE) &amp; ",""" &amp; VLOOKUP(EN$1,Data!$K:$L,2, FALSE) &amp; """;"   )             )</f>
        <v/>
      </c>
      <c r="EO181" t="str">
        <f>IF(Data!$K182=EO$1, "",             IF(ISERR(SEARCH(EO$1,Data!$G182)),        "",          ";" &amp; VLOOKUP(EO$1,Data!$K:$M,3, FALSE) &amp; ",""" &amp; VLOOKUP(EO$1,Data!$K:$L,2, FALSE) &amp; """;"   )             )</f>
        <v/>
      </c>
      <c r="EP181" t="str">
        <f>IF(Data!$K182=EP$1, "",             IF(ISERR(SEARCH(EP$1,Data!$G182)),        "",          ";" &amp; VLOOKUP(EP$1,Data!$K:$M,3, FALSE) &amp; ",""" &amp; VLOOKUP(EP$1,Data!$K:$L,2, FALSE) &amp; """;"   )             )</f>
        <v/>
      </c>
      <c r="EQ181" t="str">
        <f>IF(Data!$K182=EQ$1, "",             IF(ISERR(SEARCH(EQ$1,Data!$G182)),        "",          ";" &amp; VLOOKUP(EQ$1,Data!$K:$M,3, FALSE) &amp; ",""" &amp; VLOOKUP(EQ$1,Data!$K:$L,2, FALSE) &amp; """;"   )             )</f>
        <v/>
      </c>
      <c r="ER181" t="str">
        <f>IF(Data!$K182=ER$1, "",             IF(ISERR(SEARCH(ER$1,Data!$G182)),        "",          ";" &amp; VLOOKUP(ER$1,Data!$K:$M,3, FALSE) &amp; ",""" &amp; VLOOKUP(ER$1,Data!$K:$L,2, FALSE) &amp; """;"   )             )</f>
        <v/>
      </c>
      <c r="ES181" t="str">
        <f>IF(Data!$K182=ES$1, "",             IF(ISERR(SEARCH(ES$1,Data!$G182)),        "",          ";" &amp; VLOOKUP(ES$1,Data!$K:$M,3, FALSE) &amp; ",""" &amp; VLOOKUP(ES$1,Data!$K:$L,2, FALSE) &amp; """;"   )             )</f>
        <v/>
      </c>
      <c r="ET181" t="str">
        <f>IF(Data!$K182=ET$1, "",             IF(ISERR(SEARCH(ET$1,Data!$G182)),        "",          ";" &amp; VLOOKUP(ET$1,Data!$K:$M,3, FALSE) &amp; ",""" &amp; VLOOKUP(ET$1,Data!$K:$L,2, FALSE) &amp; """;"   )             )</f>
        <v/>
      </c>
      <c r="EU181" t="str">
        <f>IF(Data!$K182=EU$1, "",             IF(ISERR(SEARCH(EU$1,Data!$G182)),        "",          ";" &amp; VLOOKUP(EU$1,Data!$K:$M,3, FALSE) &amp; ",""" &amp; VLOOKUP(EU$1,Data!$K:$L,2, FALSE) &amp; """;"   )             )</f>
        <v/>
      </c>
      <c r="EV181" t="str">
        <f>IF(Data!$K182=EV$1, "",             IF(ISERR(SEARCH(EV$1,Data!$G182)),        "",          ";" &amp; VLOOKUP(EV$1,Data!$K:$M,3, FALSE) &amp; ",""" &amp; VLOOKUP(EV$1,Data!$K:$L,2, FALSE) &amp; """;"   )             )</f>
        <v/>
      </c>
      <c r="EW181" t="str">
        <f>IF(Data!$K182=EW$1, "",             IF(ISERR(SEARCH(EW$1,Data!$G182)),        "",          ";" &amp; VLOOKUP(EW$1,Data!$K:$M,3, FALSE) &amp; ",""" &amp; VLOOKUP(EW$1,Data!$K:$L,2, FALSE) &amp; """;"   )             )</f>
        <v/>
      </c>
      <c r="EX181" t="str">
        <f>IF(Data!$K182=EX$1, "",             IF(ISERR(SEARCH(EX$1,Data!$G182)),        "",          ";" &amp; VLOOKUP(EX$1,Data!$K:$M,3, FALSE) &amp; ",""" &amp; VLOOKUP(EX$1,Data!$K:$L,2, FALSE) &amp; """;"   )             )</f>
        <v/>
      </c>
      <c r="EY181" t="str">
        <f>IF(Data!$K182=EY$1, "",             IF(ISERR(SEARCH(EY$1,Data!$G182)),        "",          ";" &amp; VLOOKUP(EY$1,Data!$K:$M,3, FALSE) &amp; ",""" &amp; VLOOKUP(EY$1,Data!$K:$L,2, FALSE) &amp; """;"   )             )</f>
        <v/>
      </c>
      <c r="EZ181" t="str">
        <f>IF(Data!$K182=EZ$1, "",             IF(ISERR(SEARCH(EZ$1,Data!$G182)),        "",          ";" &amp; VLOOKUP(EZ$1,Data!$K:$M,3, FALSE) &amp; ",""" &amp; VLOOKUP(EZ$1,Data!$K:$L,2, FALSE) &amp; """;"   )             )</f>
        <v/>
      </c>
      <c r="FA181" t="str">
        <f>IF(Data!$K182=FA$1, "",             IF(ISERR(SEARCH(FA$1,Data!$G182)),        "",          ";" &amp; VLOOKUP(FA$1,Data!$K:$M,3, FALSE) &amp; ",""" &amp; VLOOKUP(FA$1,Data!$K:$L,2, FALSE) &amp; """;"   )             )</f>
        <v/>
      </c>
      <c r="FB181" t="str">
        <f>IF(Data!$K182=FB$1, "",             IF(ISERR(SEARCH(FB$1,Data!$G182)),        "",          ";" &amp; VLOOKUP(FB$1,Data!$K:$M,3, FALSE) &amp; ",""" &amp; VLOOKUP(FB$1,Data!$K:$L,2, FALSE) &amp; """;"   )             )</f>
        <v/>
      </c>
      <c r="FC181" t="str">
        <f>IF(Data!$K182=FC$1, "",             IF(ISERR(SEARCH(FC$1,Data!$G182)),        "",          ";" &amp; VLOOKUP(FC$1,Data!$K:$M,3, FALSE) &amp; ",""" &amp; VLOOKUP(FC$1,Data!$K:$L,2, FALSE) &amp; """;"   )             )</f>
        <v/>
      </c>
      <c r="FD181" t="str">
        <f>IF(Data!$K182=FD$1, "",             IF(ISERR(SEARCH(FD$1,Data!$G182)),        "",          ";" &amp; VLOOKUP(FD$1,Data!$K:$M,3, FALSE) &amp; ",""" &amp; VLOOKUP(FD$1,Data!$K:$L,2, FALSE) &amp; """;"   )             )</f>
        <v/>
      </c>
      <c r="FE181" t="str">
        <f>IF(Data!$K182=FE$1, "",             IF(ISERR(SEARCH(FE$1,Data!$G182)),        "",          ";" &amp; VLOOKUP(FE$1,Data!$K:$M,3, FALSE) &amp; ",""" &amp; VLOOKUP(FE$1,Data!$K:$L,2, FALSE) &amp; """;"   )             )</f>
        <v/>
      </c>
      <c r="FF181" t="str">
        <f>IF(Data!$K182=FF$1, "",             IF(ISERR(SEARCH(FF$1,Data!$G182)),        "",          ";" &amp; VLOOKUP(FF$1,Data!$K:$M,3, FALSE) &amp; ",""" &amp; VLOOKUP(FF$1,Data!$K:$L,2, FALSE) &amp; """;"   )             )</f>
        <v/>
      </c>
      <c r="FG181" t="str">
        <f>IF(Data!$K182=FG$1, "",             IF(ISERR(SEARCH(FG$1,Data!$G182)),        "",          ";" &amp; VLOOKUP(FG$1,Data!$K:$M,3, FALSE) &amp; ",""" &amp; VLOOKUP(FG$1,Data!$K:$L,2, FALSE) &amp; """;"   )             )</f>
        <v/>
      </c>
      <c r="FH181" t="str">
        <f>IF(Data!$K182=FH$1, "",             IF(ISERR(SEARCH(FH$1,Data!$G182)),        "",          ";" &amp; VLOOKUP(FH$1,Data!$K:$M,3, FALSE) &amp; ",""" &amp; VLOOKUP(FH$1,Data!$K:$L,2, FALSE) &amp; """;"   )             )</f>
        <v/>
      </c>
      <c r="FI181" t="str">
        <f>IF(Data!$K182=FI$1, "",             IF(ISERR(SEARCH(FI$1,Data!$G182)),        "",          ";" &amp; VLOOKUP(FI$1,Data!$K:$M,3, FALSE) &amp; ",""" &amp; VLOOKUP(FI$1,Data!$K:$L,2, FALSE) &amp; """;"   )             )</f>
        <v/>
      </c>
      <c r="FJ181" t="str">
        <f>IF(Data!$K182=FJ$1, "",             IF(ISERR(SEARCH(FJ$1,Data!$G182)),        "",          ";" &amp; VLOOKUP(FJ$1,Data!$K:$M,3, FALSE) &amp; ",""" &amp; VLOOKUP(FJ$1,Data!$K:$L,2, FALSE) &amp; """;"   )             )</f>
        <v/>
      </c>
      <c r="FK181" t="str">
        <f>IF(Data!$K182=FK$1, "",             IF(ISERR(SEARCH(FK$1,Data!$G182)),        "",          ";" &amp; VLOOKUP(FK$1,Data!$K:$M,3, FALSE) &amp; ",""" &amp; VLOOKUP(FK$1,Data!$K:$L,2, FALSE) &amp; """;"   )             )</f>
        <v/>
      </c>
      <c r="FL181" t="str">
        <f>IF(Data!$K182=FL$1, "",             IF(ISERR(SEARCH(FL$1,Data!$G182)),        "",          ";" &amp; VLOOKUP(FL$1,Data!$K:$M,3, FALSE) &amp; ",""" &amp; VLOOKUP(FL$1,Data!$K:$L,2, FALSE) &amp; """;"   )             )</f>
        <v/>
      </c>
      <c r="FM181" t="str">
        <f>IF(Data!$K182=FM$1, "",             IF(ISERR(SEARCH(FM$1,Data!$G182)),        "",          ";" &amp; VLOOKUP(FM$1,Data!$K:$M,3, FALSE) &amp; ",""" &amp; VLOOKUP(FM$1,Data!$K:$L,2, FALSE) &amp; """;"   )             )</f>
        <v/>
      </c>
      <c r="FN181" t="str">
        <f>IF(Data!$K182=FN$1, "",             IF(ISERR(SEARCH(FN$1,Data!$G182)),        "",          ";" &amp; VLOOKUP(FN$1,Data!$K:$M,3, FALSE) &amp; ",""" &amp; VLOOKUP(FN$1,Data!$K:$L,2, FALSE) &amp; """;"   )             )</f>
        <v/>
      </c>
      <c r="FO181" t="str">
        <f>IF(Data!$K182=FO$1, "",             IF(ISERR(SEARCH(FO$1,Data!$G182)),        "",          ";" &amp; VLOOKUP(FO$1,Data!$K:$M,3, FALSE) &amp; ",""" &amp; VLOOKUP(FO$1,Data!$K:$L,2, FALSE) &amp; """;"   )             )</f>
        <v/>
      </c>
      <c r="FP181" t="str">
        <f>IF(Data!$K182=FP$1, "",             IF(ISERR(SEARCH(FP$1,Data!$G182)),        "",          ";" &amp; VLOOKUP(FP$1,Data!$K:$M,3, FALSE) &amp; ",""" &amp; VLOOKUP(FP$1,Data!$K:$L,2, FALSE) &amp; """;"   )             )</f>
        <v/>
      </c>
      <c r="FQ181" t="str">
        <f>IF(Data!$K182=FQ$1, "",             IF(ISERR(SEARCH(FQ$1,Data!$G182)),        "",          ";" &amp; VLOOKUP(FQ$1,Data!$K:$M,3, FALSE) &amp; ",""" &amp; VLOOKUP(FQ$1,Data!$K:$L,2, FALSE) &amp; """;"   )             )</f>
        <v/>
      </c>
      <c r="FR181" t="str">
        <f>IF(Data!$K182=FR$1, "",             IF(ISERR(SEARCH(FR$1,Data!$G182)),        "",          ";" &amp; VLOOKUP(FR$1,Data!$K:$M,3, FALSE) &amp; ",""" &amp; VLOOKUP(FR$1,Data!$K:$L,2, FALSE) &amp; """;"   )             )</f>
        <v/>
      </c>
      <c r="FS181" t="str">
        <f>IF(Data!$K182=FS$1, "",             IF(ISERR(SEARCH(FS$1,Data!$G182)),        "",          ";" &amp; VLOOKUP(FS$1,Data!$K:$M,3, FALSE) &amp; ",""" &amp; VLOOKUP(FS$1,Data!$K:$L,2, FALSE) &amp; """;"   )             )</f>
        <v/>
      </c>
      <c r="FT181" t="str">
        <f>IF(Data!$K182=FT$1, "",             IF(ISERR(SEARCH(FT$1,Data!$G182)),        "",          ";" &amp; VLOOKUP(FT$1,Data!$K:$M,3, FALSE) &amp; ",""" &amp; VLOOKUP(FT$1,Data!$K:$L,2, FALSE) &amp; """;"   )             )</f>
        <v/>
      </c>
      <c r="FU181" t="str">
        <f>IF(Data!$K182=FU$1, "",             IF(ISERR(SEARCH(FU$1,Data!$G182)),        "",          ";" &amp; VLOOKUP(FU$1,Data!$K:$M,3, FALSE) &amp; ",""" &amp; VLOOKUP(FU$1,Data!$K:$L,2, FALSE) &amp; """;"   )             )</f>
        <v/>
      </c>
      <c r="FV181" t="str">
        <f>IF(Data!$K182=FV$1, "",             IF(ISERR(SEARCH(FV$1,Data!$G182)),        "",          ";" &amp; VLOOKUP(FV$1,Data!$K:$M,3, FALSE) &amp; ",""" &amp; VLOOKUP(FV$1,Data!$K:$L,2, FALSE) &amp; """;"   )             )</f>
        <v/>
      </c>
      <c r="FW181" t="str">
        <f>IF(Data!$K182=FW$1, "",             IF(ISERR(SEARCH(FW$1,Data!$G182)),        "",          ";" &amp; VLOOKUP(FW$1,Data!$K:$M,3, FALSE) &amp; ",""" &amp; VLOOKUP(FW$1,Data!$K:$L,2, FALSE) &amp; """;"   )             )</f>
        <v/>
      </c>
      <c r="FX181" t="str">
        <f>IF(Data!$K182=FX$1, "",             IF(ISERR(SEARCH(FX$1,Data!$G182)),        "",          ";" &amp; VLOOKUP(FX$1,Data!$K:$M,3, FALSE) &amp; ",""" &amp; VLOOKUP(FX$1,Data!$K:$L,2, FALSE) &amp; """;"   )             )</f>
        <v/>
      </c>
      <c r="FY181" t="str">
        <f>IF(Data!$K182=FY$1, "",             IF(ISERR(SEARCH(FY$1,Data!$G182)),        "",          ";" &amp; VLOOKUP(FY$1,Data!$K:$M,3, FALSE) &amp; ",""" &amp; VLOOKUP(FY$1,Data!$K:$L,2, FALSE) &amp; """;"   )             )</f>
        <v/>
      </c>
      <c r="FZ181" t="str">
        <f>IF(Data!$K182=FZ$1, "",             IF(ISERR(SEARCH(FZ$1,Data!$G182)),        "",          ";" &amp; VLOOKUP(FZ$1,Data!$K:$M,3, FALSE) &amp; ",""" &amp; VLOOKUP(FZ$1,Data!$K:$L,2, FALSE) &amp; """;"   )             )</f>
        <v/>
      </c>
      <c r="GA181" t="str">
        <f>IF(Data!$K182=GA$1, "",             IF(ISERR(SEARCH(GA$1,Data!$G182)),        "",          ";" &amp; VLOOKUP(GA$1,Data!$K:$M,3, FALSE) &amp; ",""" &amp; VLOOKUP(GA$1,Data!$K:$L,2, FALSE) &amp; """;"   )             )</f>
        <v/>
      </c>
      <c r="GB181" t="str">
        <f>IF(Data!$K182=GB$1, "",             IF(ISERR(SEARCH(GB$1,Data!$G182)),        "",          ";" &amp; VLOOKUP(GB$1,Data!$K:$M,3, FALSE) &amp; ",""" &amp; VLOOKUP(GB$1,Data!$K:$L,2, FALSE) &amp; """;"   )             )</f>
        <v/>
      </c>
      <c r="GC181" t="str">
        <f>IF(Data!$K182=GC$1, "",             IF(ISERR(SEARCH(GC$1,Data!$G182)),        "",          ";" &amp; VLOOKUP(GC$1,Data!$K:$M,3, FALSE) &amp; ",""" &amp; VLOOKUP(GC$1,Data!$K:$L,2, FALSE) &amp; """;"   )             )</f>
        <v/>
      </c>
      <c r="GD181" t="str">
        <f>IF(Data!$K182=GD$1, "",             IF(ISERR(SEARCH(GD$1,Data!$G182)),        "",          ";" &amp; VLOOKUP(GD$1,Data!$K:$M,3, FALSE) &amp; ",""" &amp; VLOOKUP(GD$1,Data!$K:$L,2, FALSE) &amp; """;"   )             )</f>
        <v/>
      </c>
      <c r="GE181" t="str">
        <f>IF(Data!$K182=GE$1, "",             IF(ISERR(SEARCH(GE$1,Data!$G182)),        "",          ";" &amp; VLOOKUP(GE$1,Data!$K:$M,3, FALSE) &amp; ",""" &amp; VLOOKUP(GE$1,Data!$K:$L,2, FALSE) &amp; """;"   )             )</f>
        <v/>
      </c>
      <c r="GF181" t="str">
        <f>IF(Data!$K182=GF$1, "",             IF(ISERR(SEARCH(GF$1,Data!$G182)),        "",          ";" &amp; VLOOKUP(GF$1,Data!$K:$M,3, FALSE) &amp; ",""" &amp; VLOOKUP(GF$1,Data!$K:$L,2, FALSE) &amp; """;"   )             )</f>
        <v/>
      </c>
      <c r="GG181" t="str">
        <f>IF(Data!$K182=GG$1, "",             IF(ISERR(SEARCH(GG$1,Data!$G182)),        "",          ";" &amp; VLOOKUP(GG$1,Data!$K:$M,3, FALSE) &amp; ",""" &amp; VLOOKUP(GG$1,Data!$K:$L,2, FALSE) &amp; """;"   )             )</f>
        <v/>
      </c>
      <c r="GH181" t="str">
        <f>IF(Data!$K182=GH$1, "",             IF(ISERR(SEARCH(GH$1,Data!$G182)),        "",          ";" &amp; VLOOKUP(GH$1,Data!$K:$M,3, FALSE) &amp; ",""" &amp; VLOOKUP(GH$1,Data!$K:$L,2, FALSE) &amp; """;"   )             )</f>
        <v/>
      </c>
      <c r="GI181" t="str">
        <f>IF(Data!$K182=GI$1, "",             IF(ISERR(SEARCH(GI$1,Data!$G182)),        "",          ";" &amp; VLOOKUP(GI$1,Data!$K:$M,3, FALSE) &amp; ",""" &amp; VLOOKUP(GI$1,Data!$K:$L,2, FALSE) &amp; """;"   )             )</f>
        <v>;179,"HUMAN";</v>
      </c>
      <c r="GJ181" t="str">
        <f>IF(Data!$K182=GJ$1, "",             IF(ISERR(SEARCH(GJ$1,Data!$G182)),        "",          ";" &amp; VLOOKUP(GJ$1,Data!$K:$M,3, FALSE) &amp; ",""" &amp; VLOOKUP(GJ$1,Data!$K:$L,2, FALSE) &amp; """;"   )             )</f>
        <v/>
      </c>
      <c r="GK181" t="str">
        <f>IF(Data!$K182=GK$1, "",             IF(ISERR(SEARCH(GK$1,Data!$G182)),        "",          ";" &amp; VLOOKUP(GK$1,Data!$K:$M,3, FALSE) &amp; ",""" &amp; VLOOKUP(GK$1,Data!$K:$L,2, FALSE) &amp; """;"   )             )</f>
        <v/>
      </c>
      <c r="GL181" t="str">
        <f>IF(Data!$K182=GL$1, "",             IF(ISERR(SEARCH(GL$1,Data!$G182)),        "",          ";" &amp; VLOOKUP(GL$1,Data!$K:$M,3, FALSE) &amp; ",""" &amp; VLOOKUP(GL$1,Data!$K:$L,2, FALSE) &amp; """;"   )             )</f>
        <v/>
      </c>
      <c r="GM181" t="str">
        <f>IF(Data!$K182=GM$1, "",             IF(ISERR(SEARCH(GM$1,Data!$G182)),        "",          ";" &amp; VLOOKUP(GM$1,Data!$K:$M,3, FALSE) &amp; ",""" &amp; VLOOKUP(GM$1,Data!$K:$L,2, FALSE) &amp; """;"   )             )</f>
        <v/>
      </c>
      <c r="GN181" t="str">
        <f>IF(Data!$K182=GN$1, "",             IF(ISERR(SEARCH(GN$1,Data!$G182)),        "",          ";" &amp; VLOOKUP(GN$1,Data!$K:$M,3, FALSE) &amp; ",""" &amp; VLOOKUP(GN$1,Data!$K:$L,2, FALSE) &amp; """;"   )             )</f>
        <v/>
      </c>
      <c r="GO181" t="str">
        <f>IF(Data!$K182=GO$1, "",             IF(ISERR(SEARCH(GO$1,Data!$G182)),        "",          ";" &amp; VLOOKUP(GO$1,Data!$K:$M,3, FALSE) &amp; ",""" &amp; VLOOKUP(GO$1,Data!$K:$L,2, FALSE) &amp; """;"   )             )</f>
        <v/>
      </c>
      <c r="GP181" t="str">
        <f>IF(Data!$K182=GP$1, "",             IF(ISERR(SEARCH(GP$1,Data!$G182)),        "",          ";" &amp; VLOOKUP(GP$1,Data!$K:$M,3, FALSE) &amp; ",""" &amp; VLOOKUP(GP$1,Data!$K:$L,2, FALSE) &amp; """;"   )             )</f>
        <v/>
      </c>
      <c r="GQ181" t="str">
        <f>IF(Data!$K182=GQ$1, "",             IF(ISERR(SEARCH(GQ$1,Data!$G182)),        "",          ";" &amp; VLOOKUP(GQ$1,Data!$K:$M,3, FALSE) &amp; ",""" &amp; VLOOKUP(GQ$1,Data!$K:$L,2, FALSE) &amp; """;"   )             )</f>
        <v/>
      </c>
      <c r="GR181" t="str">
        <f>IF(Data!$K182=GR$1, "",             IF(ISERR(SEARCH(GR$1,Data!$G182)),        "",          ";" &amp; VLOOKUP(GR$1,Data!$K:$M,3, FALSE) &amp; ",""" &amp; VLOOKUP(GR$1,Data!$K:$L,2, FALSE) &amp; """;"   )             )</f>
        <v/>
      </c>
      <c r="GS181" t="str">
        <f>IF(Data!$K182=GS$1, "",             IF(ISERR(SEARCH(GS$1,Data!$G182)),        "",          ";" &amp; VLOOKUP(GS$1,Data!$K:$M,3, FALSE) &amp; ",""" &amp; VLOOKUP(GS$1,Data!$K:$L,2, FALSE) &amp; """;"   )             )</f>
        <v/>
      </c>
      <c r="GT181" t="str">
        <f>IF(Data!$K182=GT$1, "",             IF(ISERR(SEARCH(GT$1,Data!$G182)),        "",          ";" &amp; VLOOKUP(GT$1,Data!$K:$M,3, FALSE) &amp; ",""" &amp; VLOOKUP(GT$1,Data!$K:$L,2, FALSE) &amp; """;"   )             )</f>
        <v/>
      </c>
      <c r="GU181" t="str">
        <f>IF(Data!$K182=GU$1, "",             IF(ISERR(SEARCH(GU$1,Data!$G182)),        "",          ";" &amp; VLOOKUP(GU$1,Data!$K:$M,3, FALSE) &amp; ",""" &amp; VLOOKUP(GU$1,Data!$K:$L,2, FALSE) &amp; """;"   )             )</f>
        <v/>
      </c>
      <c r="GV181" t="str">
        <f>IF(Data!$K182=GV$1, "",             IF(ISERR(SEARCH(GV$1,Data!$G182)),        "",          ";" &amp; VLOOKUP(GV$1,Data!$K:$M,3, FALSE) &amp; ",""" &amp; VLOOKUP(GV$1,Data!$K:$L,2, FALSE) &amp; """;"   )             )</f>
        <v/>
      </c>
      <c r="GW181" t="str">
        <f>IF(Data!$K182=GW$1, "",             IF(ISERR(SEARCH(GW$1,Data!$G182)),        "",          ";" &amp; VLOOKUP(GW$1,Data!$K:$M,3, FALSE) &amp; ",""" &amp; VLOOKUP(GW$1,Data!$K:$L,2, FALSE) &amp; """;"   )             )</f>
        <v/>
      </c>
      <c r="GX181" t="str">
        <f>IF(Data!$K182=GX$1, "",             IF(ISERR(SEARCH(GX$1,Data!$G182)),        "",          ";" &amp; VLOOKUP(GX$1,Data!$K:$M,3, FALSE) &amp; ",""" &amp; VLOOKUP(GX$1,Data!$K:$L,2, FALSE) &amp; """;"   )             )</f>
        <v/>
      </c>
      <c r="GY181" t="str">
        <f>IF(Data!$K182=GY$1, "",             IF(ISERR(SEARCH(GY$1,Data!$G182)),        "",          ";" &amp; VLOOKUP(GY$1,Data!$K:$M,3, FALSE) &amp; ",""" &amp; VLOOKUP(GY$1,Data!$K:$L,2, FALSE) &amp; """;"   )             )</f>
        <v/>
      </c>
      <c r="GZ181" t="str">
        <f>IF(Data!$K182=GZ$1, "",             IF(ISERR(SEARCH(GZ$1,Data!$G182)),        "",          ";" &amp; VLOOKUP(GZ$1,Data!$K:$M,3, FALSE) &amp; ",""" &amp; VLOOKUP(GZ$1,Data!$K:$L,2, FALSE) &amp; """;"   )             )</f>
        <v/>
      </c>
      <c r="HA181" t="str">
        <f>IF(Data!$K182=HA$1, "",             IF(ISERR(SEARCH(HA$1,Data!$G182)),        "",          ";" &amp; VLOOKUP(HA$1,Data!$K:$M,3, FALSE) &amp; ",""" &amp; VLOOKUP(HA$1,Data!$K:$L,2, FALSE) &amp; """;"   )             )</f>
        <v/>
      </c>
      <c r="HB181" t="str">
        <f>IF(Data!$K182=HB$1, "",             IF(ISERR(SEARCH(HB$1,Data!$G182)),        "",          ";" &amp; VLOOKUP(HB$1,Data!$K:$M,3, FALSE) &amp; ",""" &amp; VLOOKUP(HB$1,Data!$K:$L,2, FALSE) &amp; """;"   )             )</f>
        <v/>
      </c>
      <c r="HC181" t="str">
        <f>IF(Data!$K182=HC$1, "",             IF(ISERR(SEARCH(HC$1,Data!$G182)),        "",          ";" &amp; VLOOKUP(HC$1,Data!$K:$M,3, FALSE) &amp; ",""" &amp; VLOOKUP(HC$1,Data!$K:$L,2, FALSE) &amp; """;"   )             )</f>
        <v/>
      </c>
      <c r="HD181" t="str">
        <f>IF(Data!$K182=HD$1, "",             IF(ISERR(SEARCH(HD$1,Data!$G182)),        "",          ";" &amp; VLOOKUP(HD$1,Data!$K:$M,3, FALSE) &amp; ",""" &amp; VLOOKUP(HD$1,Data!$K:$L,2, FALSE) &amp; """;"   )             )</f>
        <v/>
      </c>
      <c r="HE181" t="str">
        <f>IF(Data!$K182=HE$1, "",             IF(ISERR(SEARCH(HE$1,Data!$G182)),        "",          ";" &amp; VLOOKUP(HE$1,Data!$K:$M,3, FALSE) &amp; ",""" &amp; VLOOKUP(HE$1,Data!$K:$L,2, FALSE) &amp; """;"   )             )</f>
        <v/>
      </c>
      <c r="HF181" t="str">
        <f>IF(Data!$K182=HF$1, "",             IF(ISERR(SEARCH(HF$1,Data!$G182)),        "",          ";" &amp; VLOOKUP(HF$1,Data!$K:$M,3, FALSE) &amp; ",""" &amp; VLOOKUP(HF$1,Data!$K:$L,2, FALSE) &amp; """;"   )             )</f>
        <v/>
      </c>
      <c r="HG181" t="str">
        <f>IF(Data!$K182=HG$1, "",             IF(ISERR(SEARCH(HG$1,Data!$G182)),        "",          ";" &amp; VLOOKUP(HG$1,Data!$K:$M,3, FALSE) &amp; ",""" &amp; VLOOKUP(HG$1,Data!$K:$L,2, FALSE) &amp; """;"   )             )</f>
        <v/>
      </c>
      <c r="HH181" t="str">
        <f>IF(Data!$K182=HH$1, "",             IF(ISERR(SEARCH(HH$1,Data!$G182)),        "",          ";" &amp; VLOOKUP(HH$1,Data!$K:$M,3, FALSE) &amp; ",""" &amp; VLOOKUP(HH$1,Data!$K:$L,2, FALSE) &amp; """;"   )             )</f>
        <v/>
      </c>
      <c r="HI181" t="str">
        <f>IF(Data!$K182=HI$1, "",             IF(ISERR(SEARCH(HI$1,Data!$G182)),        "",          ";" &amp; VLOOKUP(HI$1,Data!$K:$M,3, FALSE) &amp; ",""" &amp; VLOOKUP(HI$1,Data!$K:$L,2, FALSE) &amp; """;"   )             )</f>
        <v/>
      </c>
      <c r="HJ181" t="str">
        <f>IF(Data!$K182=HJ$1, "",             IF(ISERR(SEARCH(HJ$1,Data!$G182)),        "",          ";" &amp; VLOOKUP(HJ$1,Data!$K:$M,3, FALSE) &amp; ",""" &amp; VLOOKUP(HJ$1,Data!$K:$L,2, FALSE) &amp; """;"   )             )</f>
        <v/>
      </c>
      <c r="HK181" t="str">
        <f>IF(Data!$K182=HK$1, "",             IF(ISERR(SEARCH(HK$1,Data!$G182)),        "",          ";" &amp; VLOOKUP(HK$1,Data!$K:$M,3, FALSE) &amp; ",""" &amp; VLOOKUP(HK$1,Data!$K:$L,2, FALSE) &amp; """;"   )             )</f>
        <v/>
      </c>
      <c r="HL181" t="str">
        <f>IF(Data!$K182=HL$1, "",             IF(ISERR(SEARCH(HL$1,Data!$G182)),        "",          ";" &amp; VLOOKUP(HL$1,Data!$K:$M,3, FALSE) &amp; ",""" &amp; VLOOKUP(HL$1,Data!$K:$L,2, FALSE) &amp; """;"   )             )</f>
        <v/>
      </c>
      <c r="HM181" t="str">
        <f>IF(Data!$K182=HM$1, "",             IF(ISERR(SEARCH(HM$1,Data!$G182)),        "",          ";" &amp; VLOOKUP(HM$1,Data!$K:$M,3, FALSE) &amp; ",""" &amp; VLOOKUP(HM$1,Data!$K:$L,2, FALSE) &amp; """;"   )             )</f>
        <v/>
      </c>
      <c r="HN181" t="str">
        <f>IF(Data!$K182=HN$1, "",             IF(ISERR(SEARCH(HN$1,Data!$G182)),        "",          ";" &amp; VLOOKUP(HN$1,Data!$K:$M,3, FALSE) &amp; ",""" &amp; VLOOKUP(HN$1,Data!$K:$L,2, FALSE) &amp; """;"   )             )</f>
        <v/>
      </c>
      <c r="HO181" t="str">
        <f>IF(Data!$K182=HO$1, "",             IF(ISERR(SEARCH(HO$1,Data!$G182)),        "",          ";" &amp; VLOOKUP(HO$1,Data!$K:$M,3, FALSE) &amp; ",""" &amp; VLOOKUP(HO$1,Data!$K:$L,2, FALSE) &amp; """;"   )             )</f>
        <v/>
      </c>
      <c r="HP181" t="str">
        <f>IF(Data!$K182=HP$1, "",             IF(ISERR(SEARCH(HP$1,Data!$G182)),        "",          ";" &amp; VLOOKUP(HP$1,Data!$K:$M,3, FALSE) &amp; ",""" &amp; VLOOKUP(HP$1,Data!$K:$L,2, FALSE) &amp; """;"   )             )</f>
        <v/>
      </c>
      <c r="HQ181" t="str">
        <f>IF(Data!$K182=HQ$1, "",             IF(ISERR(SEARCH(HQ$1,Data!$G182)),        "",          ";" &amp; VLOOKUP(HQ$1,Data!$K:$M,3, FALSE) &amp; ",""" &amp; VLOOKUP(HQ$1,Data!$K:$L,2, FALSE) &amp; """;"   )             )</f>
        <v/>
      </c>
      <c r="HR181" t="str">
        <f>IF(Data!$K182=HR$1, "",             IF(ISERR(SEARCH(HR$1,Data!$G182)),        "",          ";" &amp; VLOOKUP(HR$1,Data!$K:$M,3, FALSE) &amp; ",""" &amp; VLOOKUP(HR$1,Data!$K:$L,2, FALSE) &amp; """;"   )             )</f>
        <v/>
      </c>
      <c r="HS181" t="str">
        <f>IF(Data!$K182=HS$1, "",             IF(ISERR(SEARCH(HS$1,Data!$G182)),        "",          ";" &amp; VLOOKUP(HS$1,Data!$K:$M,3, FALSE) &amp; ",""" &amp; VLOOKUP(HS$1,Data!$K:$L,2, FALSE) &amp; """;"   )             )</f>
        <v/>
      </c>
      <c r="HT181" t="str">
        <f>IF(Data!$K182=HT$1, "",             IF(ISERR(SEARCH(HT$1,Data!$G182)),        "",          ";" &amp; VLOOKUP(HT$1,Data!$K:$M,3, FALSE) &amp; ",""" &amp; VLOOKUP(HT$1,Data!$K:$L,2, FALSE) &amp; """;"   )             )</f>
        <v/>
      </c>
      <c r="HU181" t="str">
        <f>IF(Data!$K182=HU$1, "",             IF(ISERR(SEARCH(HU$1,Data!$G182)),        "",          ";" &amp; VLOOKUP(HU$1,Data!$K:$M,3, FALSE) &amp; ",""" &amp; VLOOKUP(HU$1,Data!$K:$L,2, FALSE) &amp; """;"   )             )</f>
        <v/>
      </c>
      <c r="HV181" t="str">
        <f>IF(Data!$K182=HV$1, "",             IF(ISERR(SEARCH(HV$1,Data!$G182)),        "",          ";" &amp; VLOOKUP(HV$1,Data!$K:$M,3, FALSE) &amp; ",""" &amp; VLOOKUP(HV$1,Data!$K:$L,2, FALSE) &amp; """;"   )             )</f>
        <v/>
      </c>
      <c r="HW181" t="str">
        <f>IF(Data!$K182=HW$1, "",             IF(ISERR(SEARCH(HW$1,Data!$G182)),        "",          ";" &amp; VLOOKUP(HW$1,Data!$K:$M,3, FALSE) &amp; ",""" &amp; VLOOKUP(HW$1,Data!$K:$L,2, FALSE) &amp; """;"   )             )</f>
        <v/>
      </c>
      <c r="HX181" t="str">
        <f>IF(Data!$K182=HX$1, "",             IF(ISERR(SEARCH(HX$1,Data!$G182)),        "",          ";" &amp; VLOOKUP(HX$1,Data!$K:$M,3, FALSE) &amp; ",""" &amp; VLOOKUP(HX$1,Data!$K:$L,2, FALSE) &amp; """;"   )             )</f>
        <v/>
      </c>
      <c r="HY181" t="str">
        <f>IF(Data!$K182=HY$1, "",             IF(ISERR(SEARCH(HY$1,Data!$G182)),        "",          ";" &amp; VLOOKUP(HY$1,Data!$K:$M,3, FALSE) &amp; ",""" &amp; VLOOKUP(HY$1,Data!$K:$L,2, FALSE) &amp; """;"   )             )</f>
        <v/>
      </c>
      <c r="HZ181" t="str">
        <f>IF(Data!$K182=HZ$1, "",             IF(ISERR(SEARCH(HZ$1,Data!$G182)),        "",          ";" &amp; VLOOKUP(HZ$1,Data!$K:$M,3, FALSE) &amp; ",""" &amp; VLOOKUP(HZ$1,Data!$K:$L,2, FALSE) &amp; """;"   )             )</f>
        <v/>
      </c>
      <c r="IA181" t="str">
        <f>IF(Data!$K182=IA$1, "",             IF(ISERR(SEARCH(IA$1,Data!$G182)),        "",          ";" &amp; VLOOKUP(IA$1,Data!$K:$M,3, FALSE) &amp; ",""" &amp; VLOOKUP(IA$1,Data!$K:$L,2, FALSE) &amp; """;"   )             )</f>
        <v/>
      </c>
      <c r="IB181" t="str">
        <f>IF(Data!$K182=IB$1, "",             IF(ISERR(SEARCH(IB$1,Data!$G182)),        "",          ";" &amp; VLOOKUP(IB$1,Data!$K:$M,3, FALSE) &amp; ",""" &amp; VLOOKUP(IB$1,Data!$K:$L,2, FALSE) &amp; """;"   )             )</f>
        <v/>
      </c>
      <c r="IC181" t="str">
        <f>IF(Data!$K182=IC$1, "",             IF(ISERR(SEARCH(IC$1,Data!$G182)),        "",          ";" &amp; VLOOKUP(IC$1,Data!$K:$M,3, FALSE) &amp; ",""" &amp; VLOOKUP(IC$1,Data!$K:$L,2, FALSE) &amp; """;"   )             )</f>
        <v/>
      </c>
      <c r="ID181" t="str">
        <f>IF(Data!$K182=ID$1, "",             IF(ISERR(SEARCH(ID$1,Data!$G182)),        "",          ";" &amp; VLOOKUP(ID$1,Data!$K:$M,3, FALSE) &amp; ",""" &amp; VLOOKUP(ID$1,Data!$K:$L,2, FALSE) &amp; """;"   )             )</f>
        <v/>
      </c>
      <c r="IE181" t="str">
        <f>IF(Data!$K182=IE$1, "",             IF(ISERR(SEARCH(IE$1,Data!$G182)),        "",          ";" &amp; VLOOKUP(IE$1,Data!$K:$M,3, FALSE) &amp; ",""" &amp; VLOOKUP(IE$1,Data!$K:$L,2, FALSE) &amp; """;"   )             )</f>
        <v/>
      </c>
      <c r="IF181" t="str">
        <f>IF(Data!$K182=IF$1, "",             IF(ISERR(SEARCH(IF$1,Data!$G182)),        "",          ";" &amp; VLOOKUP(IF$1,Data!$K:$M,3, FALSE) &amp; ",""" &amp; VLOOKUP(IF$1,Data!$K:$L,2, FALSE) &amp; """;"   )             )</f>
        <v/>
      </c>
      <c r="IG181" t="str">
        <f>IF(Data!$K182=IG$1, "",             IF(ISERR(SEARCH(IG$1,Data!$G182)),        "",          ";" &amp; VLOOKUP(IG$1,Data!$K:$M,3, FALSE) &amp; ",""" &amp; VLOOKUP(IG$1,Data!$K:$L,2, FALSE) &amp; """;"   )             )</f>
        <v/>
      </c>
      <c r="IH181" t="str">
        <f>IF(Data!$K182=IH$1, "",             IF(ISERR(SEARCH(IH$1,Data!$G182)),        "",          ";" &amp; VLOOKUP(IH$1,Data!$K:$M,3, FALSE) &amp; ",""" &amp; VLOOKUP(IH$1,Data!$K:$L,2, FALSE) &amp; """;"   )             )</f>
        <v/>
      </c>
      <c r="II181" t="str">
        <f>IF(Data!$K182=II$1, "",             IF(ISERR(SEARCH(II$1,Data!$G182)),        "",          ";" &amp; VLOOKUP(II$1,Data!$K:$M,3, FALSE) &amp; ",""" &amp; VLOOKUP(II$1,Data!$K:$L,2, FALSE) &amp; """;"   )             )</f>
        <v/>
      </c>
    </row>
    <row r="182" spans="1:243" x14ac:dyDescent="0.3">
      <c r="A182" t="str">
        <f>Data!K183</f>
        <v>Shmi Skywalker</v>
      </c>
      <c r="B182" s="15">
        <f>VLOOKUP(Tableau36[[#This Row],[Character]],Data!K:M,3,FALSE)</f>
        <v>181</v>
      </c>
      <c r="C182" s="15" t="str">
        <f>VLOOKUP(Tableau36[[#This Row],[Character]],Data!K:L,2,FALSE)</f>
        <v>HUMAN</v>
      </c>
      <c r="D182" s="15" t="str">
        <f>SUBSTITUTE(     SUBSTITUTE(Tableau36[[#This Row],[character_id,character_type,friend_id,friend_type]],",""DROID""",""),    ",""HUMAN""", "")</f>
        <v>181,7/181,113/181,220</v>
      </c>
      <c r="E182" s="15" t="str">
        <f>IF(Tableau36[[#This Row],[With char''s id]] = "", "",    MID(Tableau36[[#This Row],[With char''s id]], 2, LEN(Tableau36[[#This Row],[With char''s id]])-1))</f>
        <v>181,"HUMAN",7,"DROID"/181,"HUMAN",113,"HUMAN"/181,"HUMAN",220,"HUMAN"</v>
      </c>
      <c r="F182" s="15" t="str">
        <f>SUBSTITUTE(Tableau36[[#This Row],[List of friend''s id]],  "/",    "/" &amp; Tableau36[[#This Row],[Character''s id]] &amp; ",""" &amp; Tableau36[[#This Row],[Type]] &amp; """,")</f>
        <v>/181,"HUMAN",7,"DROID"/181,"HUMAN",113,"HUMAN"/181,"HUMAN",220,"HUMAN"</v>
      </c>
      <c r="G182" t="str">
        <f>IF( Tableau36[[#This Row],[removed double semi-colon]]="", "", "/" &amp; MID(Tableau36[[#This Row],[removed double semi-colon]],2,LEN(Tableau36[[#This Row],[removed double semi-colon]]) - 2) )</f>
        <v>/7,"DROID"/113,"HUMAN"/220,"HUMAN"</v>
      </c>
      <c r="H182" t="str">
        <f>SUBSTITUTE(Tableau36[[#This Row],[Concatenation]],";;","/")</f>
        <v>;7,"DROID"/113,"HUMAN"/220,"HUMAN";</v>
      </c>
      <c r="I182" t="str">
        <f>_xlfn.CONCAT(Tableau4[#This Row])</f>
        <v>;7,"DROID";;113,"HUMAN";;220,"HUMAN";</v>
      </c>
      <c r="M182" t="str">
        <f>IF(Data!$K183=M$1, "",             IF(ISERR(SEARCH(M$1,Data!$G183)),        "",          ";" &amp; VLOOKUP(M$1,Data!$K:$M,3, FALSE) &amp; ",""" &amp; VLOOKUP(M$1,Data!$K:$L,2, FALSE) &amp; """;"   )             )</f>
        <v/>
      </c>
      <c r="N182" t="str">
        <f>IF(Data!$K183=N$1, "",             IF(ISERR(SEARCH(N$1,Data!$G183)),        "",          ";" &amp; VLOOKUP(N$1,Data!$K:$M,3, FALSE) &amp; ",""" &amp; VLOOKUP(N$1,Data!$K:$L,2, FALSE) &amp; """;"   )             )</f>
        <v/>
      </c>
      <c r="O182" t="str">
        <f>IF(Data!$K183=O$1, "",             IF(ISERR(SEARCH(O$1,Data!$G183)),        "",          ";" &amp; VLOOKUP(O$1,Data!$K:$M,3, FALSE) &amp; ",""" &amp; VLOOKUP(O$1,Data!$K:$L,2, FALSE) &amp; """;"   )             )</f>
        <v/>
      </c>
      <c r="P182" t="str">
        <f>IF(Data!$K183=P$1, "",             IF(ISERR(SEARCH(P$1,Data!$G183)),        "",          ";" &amp; VLOOKUP(P$1,Data!$K:$M,3, FALSE) &amp; ",""" &amp; VLOOKUP(P$1,Data!$K:$L,2, FALSE) &amp; """;"   )             )</f>
        <v/>
      </c>
      <c r="Q182" t="str">
        <f>IF(Data!$K183=Q$1, "",             IF(ISERR(SEARCH(Q$1,Data!$G183)),        "",          ";" &amp; VLOOKUP(Q$1,Data!$K:$M,3, FALSE) &amp; ",""" &amp; VLOOKUP(Q$1,Data!$K:$L,2, FALSE) &amp; """;"   )             )</f>
        <v/>
      </c>
      <c r="R182" t="str">
        <f>IF(Data!$K183=R$1, "",             IF(ISERR(SEARCH(R$1,Data!$G183)),        "",          ";" &amp; VLOOKUP(R$1,Data!$K:$M,3, FALSE) &amp; ",""" &amp; VLOOKUP(R$1,Data!$K:$L,2, FALSE) &amp; """;"   )             )</f>
        <v/>
      </c>
      <c r="S182" t="str">
        <f>IF(Data!$K183=S$1, "",             IF(ISERR(SEARCH(S$1,Data!$G183)),        "",          ";" &amp; VLOOKUP(S$1,Data!$K:$M,3, FALSE) &amp; ",""" &amp; VLOOKUP(S$1,Data!$K:$L,2, FALSE) &amp; """;"   )             )</f>
        <v/>
      </c>
      <c r="T182" t="str">
        <f>IF(Data!$K183=T$1, "",             IF(ISERR(SEARCH(T$1,Data!$G183)),        "",          ";" &amp; VLOOKUP(T$1,Data!$K:$M,3, FALSE) &amp; ",""" &amp; VLOOKUP(T$1,Data!$K:$L,2, FALSE) &amp; """;"   )             )</f>
        <v/>
      </c>
      <c r="U182" t="str">
        <f>IF(Data!$K183=U$1, "",             IF(ISERR(SEARCH(U$1,Data!$G183)),        "",          ";" &amp; VLOOKUP(U$1,Data!$K:$M,3, FALSE) &amp; ",""" &amp; VLOOKUP(U$1,Data!$K:$L,2, FALSE) &amp; """;"   )             )</f>
        <v/>
      </c>
      <c r="V182" t="str">
        <f>IF(Data!$K183=V$1, "",             IF(ISERR(SEARCH(V$1,Data!$G183)),        "",          ";" &amp; VLOOKUP(V$1,Data!$K:$M,3, FALSE) &amp; ",""" &amp; VLOOKUP(V$1,Data!$K:$L,2, FALSE) &amp; """;"   )             )</f>
        <v/>
      </c>
      <c r="W182" t="str">
        <f>IF(Data!$K183=W$1, "",             IF(ISERR(SEARCH(W$1,Data!$G183)),        "",          ";" &amp; VLOOKUP(W$1,Data!$K:$M,3, FALSE) &amp; ",""" &amp; VLOOKUP(W$1,Data!$K:$L,2, FALSE) &amp; """;"   )             )</f>
        <v/>
      </c>
      <c r="X182" t="str">
        <f>IF(Data!$K183=X$1, "",             IF(ISERR(SEARCH(X$1,Data!$G183)),        "",          ";" &amp; VLOOKUP(X$1,Data!$K:$M,3, FALSE) &amp; ",""" &amp; VLOOKUP(X$1,Data!$K:$L,2, FALSE) &amp; """;"   )             )</f>
        <v/>
      </c>
      <c r="Y182" t="str">
        <f>IF(Data!$K183=Y$1, "",             IF(ISERR(SEARCH(Y$1,Data!$G183)),        "",          ";" &amp; VLOOKUP(Y$1,Data!$K:$M,3, FALSE) &amp; ",""" &amp; VLOOKUP(Y$1,Data!$K:$L,2, FALSE) &amp; """;"   )             )</f>
        <v/>
      </c>
      <c r="Z182" t="str">
        <f>IF(Data!$K183=Z$1, "",             IF(ISERR(SEARCH(Z$1,Data!$G183)),        "",          ";" &amp; VLOOKUP(Z$1,Data!$K:$M,3, FALSE) &amp; ",""" &amp; VLOOKUP(Z$1,Data!$K:$L,2, FALSE) &amp; """;"   )             )</f>
        <v/>
      </c>
      <c r="AA182" t="str">
        <f>IF(Data!$K183=AA$1, "",             IF(ISERR(SEARCH(AA$1,Data!$G183)),        "",          ";" &amp; VLOOKUP(AA$1,Data!$K:$M,3, FALSE) &amp; ",""" &amp; VLOOKUP(AA$1,Data!$K:$L,2, FALSE) &amp; """;"   )             )</f>
        <v/>
      </c>
      <c r="AB182" t="str">
        <f>IF(Data!$K183=AB$1, "",             IF(ISERR(SEARCH(AB$1,Data!$G183)),        "",          ";" &amp; VLOOKUP(AB$1,Data!$K:$M,3, FALSE) &amp; ",""" &amp; VLOOKUP(AB$1,Data!$K:$L,2, FALSE) &amp; """;"   )             )</f>
        <v/>
      </c>
      <c r="AC182" t="str">
        <f>IF(Data!$K183=AC$1, "",             IF(ISERR(SEARCH(AC$1,Data!$G183)),        "",          ";" &amp; VLOOKUP(AC$1,Data!$K:$M,3, FALSE) &amp; ",""" &amp; VLOOKUP(AC$1,Data!$K:$L,2, FALSE) &amp; """;"   )             )</f>
        <v/>
      </c>
      <c r="AD182" t="str">
        <f>IF(Data!$K183=AD$1, "",             IF(ISERR(SEARCH(AD$1,Data!$G183)),        "",          ";" &amp; VLOOKUP(AD$1,Data!$K:$M,3, FALSE) &amp; ",""" &amp; VLOOKUP(AD$1,Data!$K:$L,2, FALSE) &amp; """;"   )             )</f>
        <v/>
      </c>
      <c r="AE182" t="str">
        <f>IF(Data!$K183=AE$1, "",             IF(ISERR(SEARCH(AE$1,Data!$G183)),        "",          ";" &amp; VLOOKUP(AE$1,Data!$K:$M,3, FALSE) &amp; ",""" &amp; VLOOKUP(AE$1,Data!$K:$L,2, FALSE) &amp; """;"   )             )</f>
        <v/>
      </c>
      <c r="AF182" t="str">
        <f>IF(Data!$K183=AF$1, "",             IF(ISERR(SEARCH(AF$1,Data!$G183)),        "",          ";" &amp; VLOOKUP(AF$1,Data!$K:$M,3, FALSE) &amp; ",""" &amp; VLOOKUP(AF$1,Data!$K:$L,2, FALSE) &amp; """;"   )             )</f>
        <v/>
      </c>
      <c r="AG182" t="str">
        <f>IF(Data!$K183=AG$1, "",             IF(ISERR(SEARCH(AG$1,Data!$G183)),        "",          ";" &amp; VLOOKUP(AG$1,Data!$K:$M,3, FALSE) &amp; ",""" &amp; VLOOKUP(AG$1,Data!$K:$L,2, FALSE) &amp; """;"   )             )</f>
        <v/>
      </c>
      <c r="AH182" t="str">
        <f>IF(Data!$K183=AH$1, "",             IF(ISERR(SEARCH(AH$1,Data!$G183)),        "",          ";" &amp; VLOOKUP(AH$1,Data!$K:$M,3, FALSE) &amp; ",""" &amp; VLOOKUP(AH$1,Data!$K:$L,2, FALSE) &amp; """;"   )             )</f>
        <v/>
      </c>
      <c r="AI182" t="str">
        <f>IF(Data!$K183=AI$1, "",             IF(ISERR(SEARCH(AI$1,Data!$G183)),        "",          ";" &amp; VLOOKUP(AI$1,Data!$K:$M,3, FALSE) &amp; ",""" &amp; VLOOKUP(AI$1,Data!$K:$L,2, FALSE) &amp; """;"   )             )</f>
        <v/>
      </c>
      <c r="AJ182" t="str">
        <f>IF(Data!$K183=AJ$1, "",             IF(ISERR(SEARCH(AJ$1,Data!$G183)),        "",          ";" &amp; VLOOKUP(AJ$1,Data!$K:$M,3, FALSE) &amp; ",""" &amp; VLOOKUP(AJ$1,Data!$K:$L,2, FALSE) &amp; """;"   )             )</f>
        <v/>
      </c>
      <c r="AK182" t="str">
        <f>IF(Data!$K183=AK$1, "",             IF(ISERR(SEARCH(AK$1,Data!$G183)),        "",          ";" &amp; VLOOKUP(AK$1,Data!$K:$M,3, FALSE) &amp; ",""" &amp; VLOOKUP(AK$1,Data!$K:$L,2, FALSE) &amp; """;"   )             )</f>
        <v/>
      </c>
      <c r="AL182" t="str">
        <f>IF(Data!$K183=AL$1, "",             IF(ISERR(SEARCH(AL$1,Data!$G183)),        "",          ";" &amp; VLOOKUP(AL$1,Data!$K:$M,3, FALSE) &amp; ",""" &amp; VLOOKUP(AL$1,Data!$K:$L,2, FALSE) &amp; """;"   )             )</f>
        <v/>
      </c>
      <c r="AM182" t="str">
        <f>IF(Data!$K183=AM$1, "",             IF(ISERR(SEARCH(AM$1,Data!$G183)),        "",          ";" &amp; VLOOKUP(AM$1,Data!$K:$M,3, FALSE) &amp; ",""" &amp; VLOOKUP(AM$1,Data!$K:$L,2, FALSE) &amp; """;"   )             )</f>
        <v/>
      </c>
      <c r="AN182" t="str">
        <f>IF(Data!$K183=AN$1, "",             IF(ISERR(SEARCH(AN$1,Data!$G183)),        "",          ";" &amp; VLOOKUP(AN$1,Data!$K:$M,3, FALSE) &amp; ",""" &amp; VLOOKUP(AN$1,Data!$K:$L,2, FALSE) &amp; """;"   )             )</f>
        <v/>
      </c>
      <c r="AO182" t="str">
        <f>IF(Data!$K183=AO$1, "",             IF(ISERR(SEARCH(AO$1,Data!$G183)),        "",          ";" &amp; VLOOKUP(AO$1,Data!$K:$M,3, FALSE) &amp; ",""" &amp; VLOOKUP(AO$1,Data!$K:$L,2, FALSE) &amp; """;"   )             )</f>
        <v/>
      </c>
      <c r="AP182" t="str">
        <f>IF(Data!$K183=AP$1, "",             IF(ISERR(SEARCH(AP$1,Data!$G183)),        "",          ";" &amp; VLOOKUP(AP$1,Data!$K:$M,3, FALSE) &amp; ",""" &amp; VLOOKUP(AP$1,Data!$K:$L,2, FALSE) &amp; """;"   )             )</f>
        <v/>
      </c>
      <c r="AQ182" t="str">
        <f>IF(Data!$K183=AQ$1, "",             IF(ISERR(SEARCH(AQ$1,Data!$G183)),        "",          ";" &amp; VLOOKUP(AQ$1,Data!$K:$M,3, FALSE) &amp; ",""" &amp; VLOOKUP(AQ$1,Data!$K:$L,2, FALSE) &amp; """;"   )             )</f>
        <v/>
      </c>
      <c r="AR182" t="str">
        <f>IF(Data!$K183=AR$1, "",             IF(ISERR(SEARCH(AR$1,Data!$G183)),        "",          ";" &amp; VLOOKUP(AR$1,Data!$K:$M,3, FALSE) &amp; ",""" &amp; VLOOKUP(AR$1,Data!$K:$L,2, FALSE) &amp; """;"   )             )</f>
        <v/>
      </c>
      <c r="AS182" t="str">
        <f>IF(Data!$K183=AS$1, "",             IF(ISERR(SEARCH(AS$1,Data!$G183)),        "",          ";" &amp; VLOOKUP(AS$1,Data!$K:$M,3, FALSE) &amp; ",""" &amp; VLOOKUP(AS$1,Data!$K:$L,2, FALSE) &amp; """;"   )             )</f>
        <v/>
      </c>
      <c r="AT182" t="str">
        <f>IF(Data!$K183=AT$1, "",             IF(ISERR(SEARCH(AT$1,Data!$G183)),        "",          ";" &amp; VLOOKUP(AT$1,Data!$K:$M,3, FALSE) &amp; ",""" &amp; VLOOKUP(AT$1,Data!$K:$L,2, FALSE) &amp; """;"   )             )</f>
        <v/>
      </c>
      <c r="AU182" t="str">
        <f>IF(Data!$K183=AU$1, "",             IF(ISERR(SEARCH(AU$1,Data!$G183)),        "",          ";" &amp; VLOOKUP(AU$1,Data!$K:$M,3, FALSE) &amp; ",""" &amp; VLOOKUP(AU$1,Data!$K:$L,2, FALSE) &amp; """;"   )             )</f>
        <v/>
      </c>
      <c r="AV182" t="str">
        <f>IF(Data!$K183=AV$1, "",             IF(ISERR(SEARCH(AV$1,Data!$G183)),        "",          ";" &amp; VLOOKUP(AV$1,Data!$K:$M,3, FALSE) &amp; ",""" &amp; VLOOKUP(AV$1,Data!$K:$L,2, FALSE) &amp; """;"   )             )</f>
        <v/>
      </c>
      <c r="AW182" t="str">
        <f>IF(Data!$K183=AW$1, "",             IF(ISERR(SEARCH(AW$1,Data!$G183)),        "",          ";" &amp; VLOOKUP(AW$1,Data!$K:$M,3, FALSE) &amp; ",""" &amp; VLOOKUP(AW$1,Data!$K:$L,2, FALSE) &amp; """;"   )             )</f>
        <v/>
      </c>
      <c r="AX182" t="str">
        <f>IF(Data!$K183=AX$1, "",             IF(ISERR(SEARCH(AX$1,Data!$G183)),        "",          ";" &amp; VLOOKUP(AX$1,Data!$K:$M,3, FALSE) &amp; ",""" &amp; VLOOKUP(AX$1,Data!$K:$L,2, FALSE) &amp; """;"   )             )</f>
        <v/>
      </c>
      <c r="AY182" t="str">
        <f>IF(Data!$K183=AY$1, "",             IF(ISERR(SEARCH(AY$1,Data!$G183)),        "",          ";" &amp; VLOOKUP(AY$1,Data!$K:$M,3, FALSE) &amp; ",""" &amp; VLOOKUP(AY$1,Data!$K:$L,2, FALSE) &amp; """;"   )             )</f>
        <v/>
      </c>
      <c r="AZ182" t="str">
        <f>IF(Data!$K183=AZ$1, "",             IF(ISERR(SEARCH(AZ$1,Data!$G183)),        "",          ";" &amp; VLOOKUP(AZ$1,Data!$K:$M,3, FALSE) &amp; ",""" &amp; VLOOKUP(AZ$1,Data!$K:$L,2, FALSE) &amp; """;"   )             )</f>
        <v/>
      </c>
      <c r="BA182" t="str">
        <f>IF(Data!$K183=BA$1, "",             IF(ISERR(SEARCH(BA$1,Data!$G183)),        "",          ";" &amp; VLOOKUP(BA$1,Data!$K:$M,3, FALSE) &amp; ",""" &amp; VLOOKUP(BA$1,Data!$K:$L,2, FALSE) &amp; """;"   )             )</f>
        <v/>
      </c>
      <c r="BB182" t="str">
        <f>IF(Data!$K183=BB$1, "",             IF(ISERR(SEARCH(BB$1,Data!$G183)),        "",          ";" &amp; VLOOKUP(BB$1,Data!$K:$M,3, FALSE) &amp; ",""" &amp; VLOOKUP(BB$1,Data!$K:$L,2, FALSE) &amp; """;"   )             )</f>
        <v/>
      </c>
      <c r="BC182" t="str">
        <f>IF(Data!$K183=BC$1, "",             IF(ISERR(SEARCH(BC$1,Data!$G183)),        "",          ";" &amp; VLOOKUP(BC$1,Data!$K:$M,3, FALSE) &amp; ",""" &amp; VLOOKUP(BC$1,Data!$K:$L,2, FALSE) &amp; """;"   )             )</f>
        <v/>
      </c>
      <c r="BD182" t="str">
        <f>IF(Data!$K183=BD$1, "",             IF(ISERR(SEARCH(BD$1,Data!$G183)),        "",          ";" &amp; VLOOKUP(BD$1,Data!$K:$M,3, FALSE) &amp; ",""" &amp; VLOOKUP(BD$1,Data!$K:$L,2, FALSE) &amp; """;"   )             )</f>
        <v/>
      </c>
      <c r="BE182" t="str">
        <f>IF(Data!$K183=BE$1, "",             IF(ISERR(SEARCH(BE$1,Data!$G183)),        "",          ";" &amp; VLOOKUP(BE$1,Data!$K:$M,3, FALSE) &amp; ",""" &amp; VLOOKUP(BE$1,Data!$K:$L,2, FALSE) &amp; """;"   )             )</f>
        <v/>
      </c>
      <c r="BF182" t="str">
        <f>IF(Data!$K183=BF$1, "",             IF(ISERR(SEARCH(BF$1,Data!$G183)),        "",          ";" &amp; VLOOKUP(BF$1,Data!$K:$M,3, FALSE) &amp; ",""" &amp; VLOOKUP(BF$1,Data!$K:$L,2, FALSE) &amp; """;"   )             )</f>
        <v/>
      </c>
      <c r="BG182" t="str">
        <f>IF(Data!$K183=BG$1, "",             IF(ISERR(SEARCH(BG$1,Data!$G183)),        "",          ";" &amp; VLOOKUP(BG$1,Data!$K:$M,3, FALSE) &amp; ",""" &amp; VLOOKUP(BG$1,Data!$K:$L,2, FALSE) &amp; """;"   )             )</f>
        <v/>
      </c>
      <c r="BH182" t="str">
        <f>IF(Data!$K183=BH$1, "",             IF(ISERR(SEARCH(BH$1,Data!$G183)),        "",          ";" &amp; VLOOKUP(BH$1,Data!$K:$M,3, FALSE) &amp; ",""" &amp; VLOOKUP(BH$1,Data!$K:$L,2, FALSE) &amp; """;"   )             )</f>
        <v/>
      </c>
      <c r="BI182" t="str">
        <f>IF(Data!$K183=BI$1, "",             IF(ISERR(SEARCH(BI$1,Data!$G183)),        "",          ";" &amp; VLOOKUP(BI$1,Data!$K:$M,3, FALSE) &amp; ",""" &amp; VLOOKUP(BI$1,Data!$K:$L,2, FALSE) &amp; """;"   )             )</f>
        <v/>
      </c>
      <c r="BJ182" t="str">
        <f>IF(Data!$K183=BJ$1, "",             IF(ISERR(SEARCH(BJ$1,Data!$G183)),        "",          ";" &amp; VLOOKUP(BJ$1,Data!$K:$M,3, FALSE) &amp; ",""" &amp; VLOOKUP(BJ$1,Data!$K:$L,2, FALSE) &amp; """;"   )             )</f>
        <v/>
      </c>
      <c r="BK182" t="str">
        <f>IF(Data!$K183=BK$1, "",             IF(ISERR(SEARCH(BK$1,Data!$G183)),        "",          ";" &amp; VLOOKUP(BK$1,Data!$K:$M,3, FALSE) &amp; ",""" &amp; VLOOKUP(BK$1,Data!$K:$L,2, FALSE) &amp; """;"   )             )</f>
        <v/>
      </c>
      <c r="BL182" t="str">
        <f>IF(Data!$K183=BL$1, "",             IF(ISERR(SEARCH(BL$1,Data!$G183)),        "",          ";" &amp; VLOOKUP(BL$1,Data!$K:$M,3, FALSE) &amp; ",""" &amp; VLOOKUP(BL$1,Data!$K:$L,2, FALSE) &amp; """;"   )             )</f>
        <v/>
      </c>
      <c r="BM182" t="str">
        <f>IF(Data!$K183=BM$1, "",             IF(ISERR(SEARCH(BM$1,Data!$G183)),        "",          ";" &amp; VLOOKUP(BM$1,Data!$K:$M,3, FALSE) &amp; ",""" &amp; VLOOKUP(BM$1,Data!$K:$L,2, FALSE) &amp; """;"   )             )</f>
        <v/>
      </c>
      <c r="BN182" t="str">
        <f>IF(Data!$K183=BN$1, "",             IF(ISERR(SEARCH(BN$1,Data!$G183)),        "",          ";" &amp; VLOOKUP(BN$1,Data!$K:$M,3, FALSE) &amp; ",""" &amp; VLOOKUP(BN$1,Data!$K:$L,2, FALSE) &amp; """;"   )             )</f>
        <v/>
      </c>
      <c r="BO182" t="str">
        <f>IF(Data!$K183=BO$1, "",             IF(ISERR(SEARCH(BO$1,Data!$G183)),        "",          ";" &amp; VLOOKUP(BO$1,Data!$K:$M,3, FALSE) &amp; ",""" &amp; VLOOKUP(BO$1,Data!$K:$L,2, FALSE) &amp; """;"   )             )</f>
        <v/>
      </c>
      <c r="BP182" t="str">
        <f>IF(Data!$K183=BP$1, "",             IF(ISERR(SEARCH(BP$1,Data!$G183)),        "",          ";" &amp; VLOOKUP(BP$1,Data!$K:$M,3, FALSE) &amp; ",""" &amp; VLOOKUP(BP$1,Data!$K:$L,2, FALSE) &amp; """;"   )             )</f>
        <v/>
      </c>
      <c r="BQ182" t="str">
        <f>IF(Data!$K183=BQ$1, "",             IF(ISERR(SEARCH(BQ$1,Data!$G183)),        "",          ";" &amp; VLOOKUP(BQ$1,Data!$K:$M,3, FALSE) &amp; ",""" &amp; VLOOKUP(BQ$1,Data!$K:$L,2, FALSE) &amp; """;"   )             )</f>
        <v/>
      </c>
      <c r="BR182" t="str">
        <f>IF(Data!$K183=BR$1, "",             IF(ISERR(SEARCH(BR$1,Data!$G183)),        "",          ";" &amp; VLOOKUP(BR$1,Data!$K:$M,3, FALSE) &amp; ",""" &amp; VLOOKUP(BR$1,Data!$K:$L,2, FALSE) &amp; """;"   )             )</f>
        <v/>
      </c>
      <c r="BS182" t="str">
        <f>IF(Data!$K183=BS$1, "",             IF(ISERR(SEARCH(BS$1,Data!$G183)),        "",          ";" &amp; VLOOKUP(BS$1,Data!$K:$M,3, FALSE) &amp; ",""" &amp; VLOOKUP(BS$1,Data!$K:$L,2, FALSE) &amp; """;"   )             )</f>
        <v/>
      </c>
      <c r="BT182" t="str">
        <f>IF(Data!$K183=BT$1, "",             IF(ISERR(SEARCH(BT$1,Data!$G183)),        "",          ";" &amp; VLOOKUP(BT$1,Data!$K:$M,3, FALSE) &amp; ",""" &amp; VLOOKUP(BT$1,Data!$K:$L,2, FALSE) &amp; """;"   )             )</f>
        <v/>
      </c>
      <c r="BU182" t="str">
        <f>IF(Data!$K183=BU$1, "",             IF(ISERR(SEARCH(BU$1,Data!$G183)),        "",          ";" &amp; VLOOKUP(BU$1,Data!$K:$M,3, FALSE) &amp; ",""" &amp; VLOOKUP(BU$1,Data!$K:$L,2, FALSE) &amp; """;"   )             )</f>
        <v/>
      </c>
      <c r="BV182" t="str">
        <f>IF(Data!$K183=BV$1, "",             IF(ISERR(SEARCH(BV$1,Data!$G183)),        "",          ";" &amp; VLOOKUP(BV$1,Data!$K:$M,3, FALSE) &amp; ",""" &amp; VLOOKUP(BV$1,Data!$K:$L,2, FALSE) &amp; """;"   )             )</f>
        <v/>
      </c>
      <c r="BW182" t="str">
        <f>IF(Data!$K183=BW$1, "",             IF(ISERR(SEARCH(BW$1,Data!$G183)),        "",          ";" &amp; VLOOKUP(BW$1,Data!$K:$M,3, FALSE) &amp; ",""" &amp; VLOOKUP(BW$1,Data!$K:$L,2, FALSE) &amp; """;"   )             )</f>
        <v/>
      </c>
      <c r="BX182" t="str">
        <f>IF(Data!$K183=BX$1, "",             IF(ISERR(SEARCH(BX$1,Data!$G183)),        "",          ";" &amp; VLOOKUP(BX$1,Data!$K:$M,3, FALSE) &amp; ",""" &amp; VLOOKUP(BX$1,Data!$K:$L,2, FALSE) &amp; """;"   )             )</f>
        <v/>
      </c>
      <c r="BY182" t="str">
        <f>IF(Data!$K183=BY$1, "",             IF(ISERR(SEARCH(BY$1,Data!$G183)),        "",          ";" &amp; VLOOKUP(BY$1,Data!$K:$M,3, FALSE) &amp; ",""" &amp; VLOOKUP(BY$1,Data!$K:$L,2, FALSE) &amp; """;"   )             )</f>
        <v/>
      </c>
      <c r="BZ182" t="str">
        <f>IF(Data!$K183=BZ$1, "",             IF(ISERR(SEARCH(BZ$1,Data!$G183)),        "",          ";" &amp; VLOOKUP(BZ$1,Data!$K:$M,3, FALSE) &amp; ",""" &amp; VLOOKUP(BZ$1,Data!$K:$L,2, FALSE) &amp; """;"   )             )</f>
        <v/>
      </c>
      <c r="CA182" t="str">
        <f>IF(Data!$K183=CA$1, "",             IF(ISERR(SEARCH(CA$1,Data!$G183)),        "",          ";" &amp; VLOOKUP(CA$1,Data!$K:$M,3, FALSE) &amp; ",""" &amp; VLOOKUP(CA$1,Data!$K:$L,2, FALSE) &amp; """;"   )             )</f>
        <v/>
      </c>
      <c r="CB182" t="str">
        <f>IF(Data!$K183=CB$1, "",             IF(ISERR(SEARCH(CB$1,Data!$G183)),        "",          ";" &amp; VLOOKUP(CB$1,Data!$K:$M,3, FALSE) &amp; ",""" &amp; VLOOKUP(CB$1,Data!$K:$L,2, FALSE) &amp; """;"   )             )</f>
        <v/>
      </c>
      <c r="CC182" t="str">
        <f>IF(Data!$K183=CC$1, "",             IF(ISERR(SEARCH(CC$1,Data!$G183)),        "",          ";" &amp; VLOOKUP(CC$1,Data!$K:$M,3, FALSE) &amp; ",""" &amp; VLOOKUP(CC$1,Data!$K:$L,2, FALSE) &amp; """;"   )             )</f>
        <v/>
      </c>
      <c r="CD182" t="str">
        <f>IF(Data!$K183=CD$1, "",             IF(ISERR(SEARCH(CD$1,Data!$G183)),        "",          ";" &amp; VLOOKUP(CD$1,Data!$K:$M,3, FALSE) &amp; ",""" &amp; VLOOKUP(CD$1,Data!$K:$L,2, FALSE) &amp; """;"   )             )</f>
        <v/>
      </c>
      <c r="CE182" t="str">
        <f>IF(Data!$K183=CE$1, "",             IF(ISERR(SEARCH(CE$1,Data!$G183)),        "",          ";" &amp; VLOOKUP(CE$1,Data!$K:$M,3, FALSE) &amp; ",""" &amp; VLOOKUP(CE$1,Data!$K:$L,2, FALSE) &amp; """;"   )             )</f>
        <v/>
      </c>
      <c r="CF182" t="str">
        <f>IF(Data!$K183=CF$1, "",             IF(ISERR(SEARCH(CF$1,Data!$G183)),        "",          ";" &amp; VLOOKUP(CF$1,Data!$K:$M,3, FALSE) &amp; ",""" &amp; VLOOKUP(CF$1,Data!$K:$L,2, FALSE) &amp; """;"   )             )</f>
        <v/>
      </c>
      <c r="CG182" t="str">
        <f>IF(Data!$K183=CG$1, "",             IF(ISERR(SEARCH(CG$1,Data!$G183)),        "",          ";" &amp; VLOOKUP(CG$1,Data!$K:$M,3, FALSE) &amp; ",""" &amp; VLOOKUP(CG$1,Data!$K:$L,2, FALSE) &amp; """;"   )             )</f>
        <v/>
      </c>
      <c r="CH182" t="str">
        <f>IF(Data!$K183=CH$1, "",             IF(ISERR(SEARCH(CH$1,Data!$G183)),        "",          ";" &amp; VLOOKUP(CH$1,Data!$K:$M,3, FALSE) &amp; ",""" &amp; VLOOKUP(CH$1,Data!$K:$L,2, FALSE) &amp; """;"   )             )</f>
        <v/>
      </c>
      <c r="CI182" t="str">
        <f>IF(Data!$K183=CI$1, "",             IF(ISERR(SEARCH(CI$1,Data!$G183)),        "",          ";" &amp; VLOOKUP(CI$1,Data!$K:$M,3, FALSE) &amp; ",""" &amp; VLOOKUP(CI$1,Data!$K:$L,2, FALSE) &amp; """;"   )             )</f>
        <v/>
      </c>
      <c r="CJ182" t="str">
        <f>IF(Data!$K183=CJ$1, "",             IF(ISERR(SEARCH(CJ$1,Data!$G183)),        "",          ";" &amp; VLOOKUP(CJ$1,Data!$K:$M,3, FALSE) &amp; ",""" &amp; VLOOKUP(CJ$1,Data!$K:$L,2, FALSE) &amp; """;"   )             )</f>
        <v/>
      </c>
      <c r="CK182" t="str">
        <f>IF(Data!$K183=CK$1, "",             IF(ISERR(SEARCH(CK$1,Data!$G183)),        "",          ";" &amp; VLOOKUP(CK$1,Data!$K:$M,3, FALSE) &amp; ",""" &amp; VLOOKUP(CK$1,Data!$K:$L,2, FALSE) &amp; """;"   )             )</f>
        <v/>
      </c>
      <c r="CL182" t="str">
        <f>IF(Data!$K183=CL$1, "",             IF(ISERR(SEARCH(CL$1,Data!$G183)),        "",          ";" &amp; VLOOKUP(CL$1,Data!$K:$M,3, FALSE) &amp; ",""" &amp; VLOOKUP(CL$1,Data!$K:$L,2, FALSE) &amp; """;"   )             )</f>
        <v/>
      </c>
      <c r="CM182" t="str">
        <f>IF(Data!$K183=CM$1, "",             IF(ISERR(SEARCH(CM$1,Data!$G183)),        "",          ";" &amp; VLOOKUP(CM$1,Data!$K:$M,3, FALSE) &amp; ",""" &amp; VLOOKUP(CM$1,Data!$K:$L,2, FALSE) &amp; """;"   )             )</f>
        <v/>
      </c>
      <c r="CN182" t="str">
        <f>IF(Data!$K183=CN$1, "",             IF(ISERR(SEARCH(CN$1,Data!$G183)),        "",          ";" &amp; VLOOKUP(CN$1,Data!$K:$M,3, FALSE) &amp; ",""" &amp; VLOOKUP(CN$1,Data!$K:$L,2, FALSE) &amp; """;"   )             )</f>
        <v/>
      </c>
      <c r="CO182" t="str">
        <f>IF(Data!$K183=CO$1, "",             IF(ISERR(SEARCH(CO$1,Data!$G183)),        "",          ";" &amp; VLOOKUP(CO$1,Data!$K:$M,3, FALSE) &amp; ",""" &amp; VLOOKUP(CO$1,Data!$K:$L,2, FALSE) &amp; """;"   )             )</f>
        <v/>
      </c>
      <c r="CP182" t="str">
        <f>IF(Data!$K183=CP$1, "",             IF(ISERR(SEARCH(CP$1,Data!$G183)),        "",          ";" &amp; VLOOKUP(CP$1,Data!$K:$M,3, FALSE) &amp; ",""" &amp; VLOOKUP(CP$1,Data!$K:$L,2, FALSE) &amp; """;"   )             )</f>
        <v/>
      </c>
      <c r="CQ182" t="str">
        <f>IF(Data!$K183=CQ$1, "",             IF(ISERR(SEARCH(CQ$1,Data!$G183)),        "",          ";" &amp; VLOOKUP(CQ$1,Data!$K:$M,3, FALSE) &amp; ",""" &amp; VLOOKUP(CQ$1,Data!$K:$L,2, FALSE) &amp; """;"   )             )</f>
        <v/>
      </c>
      <c r="CR182" t="str">
        <f>IF(Data!$K183=CR$1, "",             IF(ISERR(SEARCH(CR$1,Data!$G183)),        "",          ";" &amp; VLOOKUP(CR$1,Data!$K:$M,3, FALSE) &amp; ",""" &amp; VLOOKUP(CR$1,Data!$K:$L,2, FALSE) &amp; """;"   )             )</f>
        <v/>
      </c>
      <c r="CS182" t="str">
        <f>IF(Data!$K183=CS$1, "",             IF(ISERR(SEARCH(CS$1,Data!$G183)),        "",          ";" &amp; VLOOKUP(CS$1,Data!$K:$M,3, FALSE) &amp; ",""" &amp; VLOOKUP(CS$1,Data!$K:$L,2, FALSE) &amp; """;"   )             )</f>
        <v/>
      </c>
      <c r="CT182" t="str">
        <f>IF(Data!$K183=CT$1, "",             IF(ISERR(SEARCH(CT$1,Data!$G183)),        "",          ";" &amp; VLOOKUP(CT$1,Data!$K:$M,3, FALSE) &amp; ",""" &amp; VLOOKUP(CT$1,Data!$K:$L,2, FALSE) &amp; """;"   )             )</f>
        <v>;7,"DROID";</v>
      </c>
      <c r="CU182" t="str">
        <f>IF(Data!$K183=CU$1, "",             IF(ISERR(SEARCH(CU$1,Data!$G183)),        "",          ";" &amp; VLOOKUP(CU$1,Data!$K:$M,3, FALSE) &amp; ",""" &amp; VLOOKUP(CU$1,Data!$K:$L,2, FALSE) &amp; """;"   )             )</f>
        <v/>
      </c>
      <c r="CV182" t="str">
        <f>IF(Data!$K183=CV$1, "",             IF(ISERR(SEARCH(CV$1,Data!$G183)),        "",          ";" &amp; VLOOKUP(CV$1,Data!$K:$M,3, FALSE) &amp; ",""" &amp; VLOOKUP(CV$1,Data!$K:$L,2, FALSE) &amp; """;"   )             )</f>
        <v/>
      </c>
      <c r="CW182" t="str">
        <f>IF(Data!$K183=CW$1, "",             IF(ISERR(SEARCH(CW$1,Data!$G183)),        "",          ";" &amp; VLOOKUP(CW$1,Data!$K:$M,3, FALSE) &amp; ",""" &amp; VLOOKUP(CW$1,Data!$K:$L,2, FALSE) &amp; """;"   )             )</f>
        <v/>
      </c>
      <c r="CX182" t="str">
        <f>IF(Data!$K183=CX$1, "",             IF(ISERR(SEARCH(CX$1,Data!$G183)),        "",          ";" &amp; VLOOKUP(CX$1,Data!$K:$M,3, FALSE) &amp; ",""" &amp; VLOOKUP(CX$1,Data!$K:$L,2, FALSE) &amp; """;"   )             )</f>
        <v/>
      </c>
      <c r="CY182" t="str">
        <f>IF(Data!$K183=CY$1, "",             IF(ISERR(SEARCH(CY$1,Data!$G183)),        "",          ";" &amp; VLOOKUP(CY$1,Data!$K:$M,3, FALSE) &amp; ",""" &amp; VLOOKUP(CY$1,Data!$K:$L,2, FALSE) &amp; """;"   )             )</f>
        <v/>
      </c>
      <c r="CZ182" t="str">
        <f>IF(Data!$K183=CZ$1, "",             IF(ISERR(SEARCH(CZ$1,Data!$G183)),        "",          ";" &amp; VLOOKUP(CZ$1,Data!$K:$M,3, FALSE) &amp; ",""" &amp; VLOOKUP(CZ$1,Data!$K:$L,2, FALSE) &amp; """;"   )             )</f>
        <v/>
      </c>
      <c r="DA182" t="str">
        <f>IF(Data!$K183=DA$1, "",             IF(ISERR(SEARCH(DA$1,Data!$G183)),        "",          ";" &amp; VLOOKUP(DA$1,Data!$K:$M,3, FALSE) &amp; ",""" &amp; VLOOKUP(DA$1,Data!$K:$L,2, FALSE) &amp; """;"   )             )</f>
        <v/>
      </c>
      <c r="DB182" t="str">
        <f>IF(Data!$K183=DB$1, "",             IF(ISERR(SEARCH(DB$1,Data!$G183)),        "",          ";" &amp; VLOOKUP(DB$1,Data!$K:$M,3, FALSE) &amp; ",""" &amp; VLOOKUP(DB$1,Data!$K:$L,2, FALSE) &amp; """;"   )             )</f>
        <v/>
      </c>
      <c r="DC182" t="str">
        <f>IF(Data!$K183=DC$1, "",             IF(ISERR(SEARCH(DC$1,Data!$G183)),        "",          ";" &amp; VLOOKUP(DC$1,Data!$K:$M,3, FALSE) &amp; ",""" &amp; VLOOKUP(DC$1,Data!$K:$L,2, FALSE) &amp; """;"   )             )</f>
        <v/>
      </c>
      <c r="DD182" t="str">
        <f>IF(Data!$K183=DD$1, "",             IF(ISERR(SEARCH(DD$1,Data!$G183)),        "",          ";" &amp; VLOOKUP(DD$1,Data!$K:$M,3, FALSE) &amp; ",""" &amp; VLOOKUP(DD$1,Data!$K:$L,2, FALSE) &amp; """;"   )             )</f>
        <v/>
      </c>
      <c r="DE182" t="str">
        <f>IF(Data!$K183=DE$1, "",             IF(ISERR(SEARCH(DE$1,Data!$G183)),        "",          ";" &amp; VLOOKUP(DE$1,Data!$K:$M,3, FALSE) &amp; ",""" &amp; VLOOKUP(DE$1,Data!$K:$L,2, FALSE) &amp; """;"   )             )</f>
        <v/>
      </c>
      <c r="DF182" t="str">
        <f>IF(Data!$K183=DF$1, "",             IF(ISERR(SEARCH(DF$1,Data!$G183)),        "",          ";" &amp; VLOOKUP(DF$1,Data!$K:$M,3, FALSE) &amp; ",""" &amp; VLOOKUP(DF$1,Data!$K:$L,2, FALSE) &amp; """;"   )             )</f>
        <v/>
      </c>
      <c r="DG182" t="str">
        <f>IF(Data!$K183=DG$1, "",             IF(ISERR(SEARCH(DG$1,Data!$G183)),        "",          ";" &amp; VLOOKUP(DG$1,Data!$K:$M,3, FALSE) &amp; ",""" &amp; VLOOKUP(DG$1,Data!$K:$L,2, FALSE) &amp; """;"   )             )</f>
        <v/>
      </c>
      <c r="DH182" t="str">
        <f>IF(Data!$K183=DH$1, "",             IF(ISERR(SEARCH(DH$1,Data!$G183)),        "",          ";" &amp; VLOOKUP(DH$1,Data!$K:$M,3, FALSE) &amp; ",""" &amp; VLOOKUP(DH$1,Data!$K:$L,2, FALSE) &amp; """;"   )             )</f>
        <v/>
      </c>
      <c r="DI182" t="str">
        <f>IF(Data!$K183=DI$1, "",             IF(ISERR(SEARCH(DI$1,Data!$G183)),        "",          ";" &amp; VLOOKUP(DI$1,Data!$K:$M,3, FALSE) &amp; ",""" &amp; VLOOKUP(DI$1,Data!$K:$L,2, FALSE) &amp; """;"   )             )</f>
        <v/>
      </c>
      <c r="DJ182" t="str">
        <f>IF(Data!$K183=DJ$1, "",             IF(ISERR(SEARCH(DJ$1,Data!$G183)),        "",          ";" &amp; VLOOKUP(DJ$1,Data!$K:$M,3, FALSE) &amp; ",""" &amp; VLOOKUP(DJ$1,Data!$K:$L,2, FALSE) &amp; """;"   )             )</f>
        <v/>
      </c>
      <c r="DK182" t="str">
        <f>IF(Data!$K183=DK$1, "",             IF(ISERR(SEARCH(DK$1,Data!$G183)),        "",          ";" &amp; VLOOKUP(DK$1,Data!$K:$M,3, FALSE) &amp; ",""" &amp; VLOOKUP(DK$1,Data!$K:$L,2, FALSE) &amp; """;"   )             )</f>
        <v>;113,"HUMAN";</v>
      </c>
      <c r="DL182" t="str">
        <f>IF(Data!$K183=DL$1, "",             IF(ISERR(SEARCH(DL$1,Data!$G183)),        "",          ";" &amp; VLOOKUP(DL$1,Data!$K:$M,3, FALSE) &amp; ",""" &amp; VLOOKUP(DL$1,Data!$K:$L,2, FALSE) &amp; """;"   )             )</f>
        <v/>
      </c>
      <c r="DM182" t="str">
        <f>IF(Data!$K183=DM$1, "",             IF(ISERR(SEARCH(DM$1,Data!$G183)),        "",          ";" &amp; VLOOKUP(DM$1,Data!$K:$M,3, FALSE) &amp; ",""" &amp; VLOOKUP(DM$1,Data!$K:$L,2, FALSE) &amp; """;"   )             )</f>
        <v/>
      </c>
      <c r="DN182" t="str">
        <f>IF(Data!$K183=DN$1, "",             IF(ISERR(SEARCH(DN$1,Data!$G183)),        "",          ";" &amp; VLOOKUP(DN$1,Data!$K:$M,3, FALSE) &amp; ",""" &amp; VLOOKUP(DN$1,Data!$K:$L,2, FALSE) &amp; """;"   )             )</f>
        <v/>
      </c>
      <c r="DO182" t="str">
        <f>IF(Data!$K183=DO$1, "",             IF(ISERR(SEARCH(DO$1,Data!$G183)),        "",          ";" &amp; VLOOKUP(DO$1,Data!$K:$M,3, FALSE) &amp; ",""" &amp; VLOOKUP(DO$1,Data!$K:$L,2, FALSE) &amp; """;"   )             )</f>
        <v/>
      </c>
      <c r="DP182" t="str">
        <f>IF(Data!$K183=DP$1, "",             IF(ISERR(SEARCH(DP$1,Data!$G183)),        "",          ";" &amp; VLOOKUP(DP$1,Data!$K:$M,3, FALSE) &amp; ",""" &amp; VLOOKUP(DP$1,Data!$K:$L,2, FALSE) &amp; """;"   )             )</f>
        <v/>
      </c>
      <c r="DQ182" t="str">
        <f>IF(Data!$K183=DQ$1, "",             IF(ISERR(SEARCH(DQ$1,Data!$G183)),        "",          ";" &amp; VLOOKUP(DQ$1,Data!$K:$M,3, FALSE) &amp; ",""" &amp; VLOOKUP(DQ$1,Data!$K:$L,2, FALSE) &amp; """;"   )             )</f>
        <v/>
      </c>
      <c r="DR182" t="str">
        <f>IF(Data!$K183=DR$1, "",             IF(ISERR(SEARCH(DR$1,Data!$G183)),        "",          ";" &amp; VLOOKUP(DR$1,Data!$K:$M,3, FALSE) &amp; ",""" &amp; VLOOKUP(DR$1,Data!$K:$L,2, FALSE) &amp; """;"   )             )</f>
        <v/>
      </c>
      <c r="DS182" t="str">
        <f>IF(Data!$K183=DS$1, "",             IF(ISERR(SEARCH(DS$1,Data!$G183)),        "",          ";" &amp; VLOOKUP(DS$1,Data!$K:$M,3, FALSE) &amp; ",""" &amp; VLOOKUP(DS$1,Data!$K:$L,2, FALSE) &amp; """;"   )             )</f>
        <v/>
      </c>
      <c r="DT182" t="str">
        <f>IF(Data!$K183=DT$1, "",             IF(ISERR(SEARCH(DT$1,Data!$G183)),        "",          ";" &amp; VLOOKUP(DT$1,Data!$K:$M,3, FALSE) &amp; ",""" &amp; VLOOKUP(DT$1,Data!$K:$L,2, FALSE) &amp; """;"   )             )</f>
        <v/>
      </c>
      <c r="DU182" t="str">
        <f>IF(Data!$K183=DU$1, "",             IF(ISERR(SEARCH(DU$1,Data!$G183)),        "",          ";" &amp; VLOOKUP(DU$1,Data!$K:$M,3, FALSE) &amp; ",""" &amp; VLOOKUP(DU$1,Data!$K:$L,2, FALSE) &amp; """;"   )             )</f>
        <v/>
      </c>
      <c r="DV182" t="str">
        <f>IF(Data!$K183=DV$1, "",             IF(ISERR(SEARCH(DV$1,Data!$G183)),        "",          ";" &amp; VLOOKUP(DV$1,Data!$K:$M,3, FALSE) &amp; ",""" &amp; VLOOKUP(DV$1,Data!$K:$L,2, FALSE) &amp; """;"   )             )</f>
        <v/>
      </c>
      <c r="DW182" t="str">
        <f>IF(Data!$K183=DW$1, "",             IF(ISERR(SEARCH(DW$1,Data!$G183)),        "",          ";" &amp; VLOOKUP(DW$1,Data!$K:$M,3, FALSE) &amp; ",""" &amp; VLOOKUP(DW$1,Data!$K:$L,2, FALSE) &amp; """;"   )             )</f>
        <v/>
      </c>
      <c r="DX182" t="str">
        <f>IF(Data!$K183=DX$1, "",             IF(ISERR(SEARCH(DX$1,Data!$G183)),        "",          ";" &amp; VLOOKUP(DX$1,Data!$K:$M,3, FALSE) &amp; ",""" &amp; VLOOKUP(DX$1,Data!$K:$L,2, FALSE) &amp; """;"   )             )</f>
        <v/>
      </c>
      <c r="DY182" t="str">
        <f>IF(Data!$K183=DY$1, "",             IF(ISERR(SEARCH(DY$1,Data!$G183)),        "",          ";" &amp; VLOOKUP(DY$1,Data!$K:$M,3, FALSE) &amp; ",""" &amp; VLOOKUP(DY$1,Data!$K:$L,2, FALSE) &amp; """;"   )             )</f>
        <v/>
      </c>
      <c r="DZ182" t="str">
        <f>IF(Data!$K183=DZ$1, "",             IF(ISERR(SEARCH(DZ$1,Data!$G183)),        "",          ";" &amp; VLOOKUP(DZ$1,Data!$K:$M,3, FALSE) &amp; ",""" &amp; VLOOKUP(DZ$1,Data!$K:$L,2, FALSE) &amp; """;"   )             )</f>
        <v/>
      </c>
      <c r="EA182" t="str">
        <f>IF(Data!$K183=EA$1, "",             IF(ISERR(SEARCH(EA$1,Data!$G183)),        "",          ";" &amp; VLOOKUP(EA$1,Data!$K:$M,3, FALSE) &amp; ",""" &amp; VLOOKUP(EA$1,Data!$K:$L,2, FALSE) &amp; """;"   )             )</f>
        <v/>
      </c>
      <c r="EB182" t="str">
        <f>IF(Data!$K183=EB$1, "",             IF(ISERR(SEARCH(EB$1,Data!$G183)),        "",          ";" &amp; VLOOKUP(EB$1,Data!$K:$M,3, FALSE) &amp; ",""" &amp; VLOOKUP(EB$1,Data!$K:$L,2, FALSE) &amp; """;"   )             )</f>
        <v/>
      </c>
      <c r="EC182" t="str">
        <f>IF(Data!$K183=EC$1, "",             IF(ISERR(SEARCH(EC$1,Data!$G183)),        "",          ";" &amp; VLOOKUP(EC$1,Data!$K:$M,3, FALSE) &amp; ",""" &amp; VLOOKUP(EC$1,Data!$K:$L,2, FALSE) &amp; """;"   )             )</f>
        <v/>
      </c>
      <c r="ED182" t="str">
        <f>IF(Data!$K183=ED$1, "",             IF(ISERR(SEARCH(ED$1,Data!$G183)),        "",          ";" &amp; VLOOKUP(ED$1,Data!$K:$M,3, FALSE) &amp; ",""" &amp; VLOOKUP(ED$1,Data!$K:$L,2, FALSE) &amp; """;"   )             )</f>
        <v/>
      </c>
      <c r="EE182" t="str">
        <f>IF(Data!$K183=EE$1, "",             IF(ISERR(SEARCH(EE$1,Data!$G183)),        "",          ";" &amp; VLOOKUP(EE$1,Data!$K:$M,3, FALSE) &amp; ",""" &amp; VLOOKUP(EE$1,Data!$K:$L,2, FALSE) &amp; """;"   )             )</f>
        <v/>
      </c>
      <c r="EF182" t="str">
        <f>IF(Data!$K183=EF$1, "",             IF(ISERR(SEARCH(EF$1,Data!$G183)),        "",          ";" &amp; VLOOKUP(EF$1,Data!$K:$M,3, FALSE) &amp; ",""" &amp; VLOOKUP(EF$1,Data!$K:$L,2, FALSE) &amp; """;"   )             )</f>
        <v/>
      </c>
      <c r="EG182" t="str">
        <f>IF(Data!$K183=EG$1, "",             IF(ISERR(SEARCH(EG$1,Data!$G183)),        "",          ";" &amp; VLOOKUP(EG$1,Data!$K:$M,3, FALSE) &amp; ",""" &amp; VLOOKUP(EG$1,Data!$K:$L,2, FALSE) &amp; """;"   )             )</f>
        <v/>
      </c>
      <c r="EH182" t="str">
        <f>IF(Data!$K183=EH$1, "",             IF(ISERR(SEARCH(EH$1,Data!$G183)),        "",          ";" &amp; VLOOKUP(EH$1,Data!$K:$M,3, FALSE) &amp; ",""" &amp; VLOOKUP(EH$1,Data!$K:$L,2, FALSE) &amp; """;"   )             )</f>
        <v/>
      </c>
      <c r="EI182" t="str">
        <f>IF(Data!$K183=EI$1, "",             IF(ISERR(SEARCH(EI$1,Data!$G183)),        "",          ";" &amp; VLOOKUP(EI$1,Data!$K:$M,3, FALSE) &amp; ",""" &amp; VLOOKUP(EI$1,Data!$K:$L,2, FALSE) &amp; """;"   )             )</f>
        <v/>
      </c>
      <c r="EJ182" t="str">
        <f>IF(Data!$K183=EJ$1, "",             IF(ISERR(SEARCH(EJ$1,Data!$G183)),        "",          ";" &amp; VLOOKUP(EJ$1,Data!$K:$M,3, FALSE) &amp; ",""" &amp; VLOOKUP(EJ$1,Data!$K:$L,2, FALSE) &amp; """;"   )             )</f>
        <v/>
      </c>
      <c r="EK182" t="str">
        <f>IF(Data!$K183=EK$1, "",             IF(ISERR(SEARCH(EK$1,Data!$G183)),        "",          ";" &amp; VLOOKUP(EK$1,Data!$K:$M,3, FALSE) &amp; ",""" &amp; VLOOKUP(EK$1,Data!$K:$L,2, FALSE) &amp; """;"   )             )</f>
        <v/>
      </c>
      <c r="EL182" t="str">
        <f>IF(Data!$K183=EL$1, "",             IF(ISERR(SEARCH(EL$1,Data!$G183)),        "",          ";" &amp; VLOOKUP(EL$1,Data!$K:$M,3, FALSE) &amp; ",""" &amp; VLOOKUP(EL$1,Data!$K:$L,2, FALSE) &amp; """;"   )             )</f>
        <v/>
      </c>
      <c r="EM182" t="str">
        <f>IF(Data!$K183=EM$1, "",             IF(ISERR(SEARCH(EM$1,Data!$G183)),        "",          ";" &amp; VLOOKUP(EM$1,Data!$K:$M,3, FALSE) &amp; ",""" &amp; VLOOKUP(EM$1,Data!$K:$L,2, FALSE) &amp; """;"   )             )</f>
        <v/>
      </c>
      <c r="EN182" t="str">
        <f>IF(Data!$K183=EN$1, "",             IF(ISERR(SEARCH(EN$1,Data!$G183)),        "",          ";" &amp; VLOOKUP(EN$1,Data!$K:$M,3, FALSE) &amp; ",""" &amp; VLOOKUP(EN$1,Data!$K:$L,2, FALSE) &amp; """;"   )             )</f>
        <v/>
      </c>
      <c r="EO182" t="str">
        <f>IF(Data!$K183=EO$1, "",             IF(ISERR(SEARCH(EO$1,Data!$G183)),        "",          ";" &amp; VLOOKUP(EO$1,Data!$K:$M,3, FALSE) &amp; ",""" &amp; VLOOKUP(EO$1,Data!$K:$L,2, FALSE) &amp; """;"   )             )</f>
        <v/>
      </c>
      <c r="EP182" t="str">
        <f>IF(Data!$K183=EP$1, "",             IF(ISERR(SEARCH(EP$1,Data!$G183)),        "",          ";" &amp; VLOOKUP(EP$1,Data!$K:$M,3, FALSE) &amp; ",""" &amp; VLOOKUP(EP$1,Data!$K:$L,2, FALSE) &amp; """;"   )             )</f>
        <v/>
      </c>
      <c r="EQ182" t="str">
        <f>IF(Data!$K183=EQ$1, "",             IF(ISERR(SEARCH(EQ$1,Data!$G183)),        "",          ";" &amp; VLOOKUP(EQ$1,Data!$K:$M,3, FALSE) &amp; ",""" &amp; VLOOKUP(EQ$1,Data!$K:$L,2, FALSE) &amp; """;"   )             )</f>
        <v/>
      </c>
      <c r="ER182" t="str">
        <f>IF(Data!$K183=ER$1, "",             IF(ISERR(SEARCH(ER$1,Data!$G183)),        "",          ";" &amp; VLOOKUP(ER$1,Data!$K:$M,3, FALSE) &amp; ",""" &amp; VLOOKUP(ER$1,Data!$K:$L,2, FALSE) &amp; """;"   )             )</f>
        <v/>
      </c>
      <c r="ES182" t="str">
        <f>IF(Data!$K183=ES$1, "",             IF(ISERR(SEARCH(ES$1,Data!$G183)),        "",          ";" &amp; VLOOKUP(ES$1,Data!$K:$M,3, FALSE) &amp; ",""" &amp; VLOOKUP(ES$1,Data!$K:$L,2, FALSE) &amp; """;"   )             )</f>
        <v/>
      </c>
      <c r="ET182" t="str">
        <f>IF(Data!$K183=ET$1, "",             IF(ISERR(SEARCH(ET$1,Data!$G183)),        "",          ";" &amp; VLOOKUP(ET$1,Data!$K:$M,3, FALSE) &amp; ",""" &amp; VLOOKUP(ET$1,Data!$K:$L,2, FALSE) &amp; """;"   )             )</f>
        <v/>
      </c>
      <c r="EU182" t="str">
        <f>IF(Data!$K183=EU$1, "",             IF(ISERR(SEARCH(EU$1,Data!$G183)),        "",          ";" &amp; VLOOKUP(EU$1,Data!$K:$M,3, FALSE) &amp; ",""" &amp; VLOOKUP(EU$1,Data!$K:$L,2, FALSE) &amp; """;"   )             )</f>
        <v/>
      </c>
      <c r="EV182" t="str">
        <f>IF(Data!$K183=EV$1, "",             IF(ISERR(SEARCH(EV$1,Data!$G183)),        "",          ";" &amp; VLOOKUP(EV$1,Data!$K:$M,3, FALSE) &amp; ",""" &amp; VLOOKUP(EV$1,Data!$K:$L,2, FALSE) &amp; """;"   )             )</f>
        <v/>
      </c>
      <c r="EW182" t="str">
        <f>IF(Data!$K183=EW$1, "",             IF(ISERR(SEARCH(EW$1,Data!$G183)),        "",          ";" &amp; VLOOKUP(EW$1,Data!$K:$M,3, FALSE) &amp; ",""" &amp; VLOOKUP(EW$1,Data!$K:$L,2, FALSE) &amp; """;"   )             )</f>
        <v/>
      </c>
      <c r="EX182" t="str">
        <f>IF(Data!$K183=EX$1, "",             IF(ISERR(SEARCH(EX$1,Data!$G183)),        "",          ";" &amp; VLOOKUP(EX$1,Data!$K:$M,3, FALSE) &amp; ",""" &amp; VLOOKUP(EX$1,Data!$K:$L,2, FALSE) &amp; """;"   )             )</f>
        <v/>
      </c>
      <c r="EY182" t="str">
        <f>IF(Data!$K183=EY$1, "",             IF(ISERR(SEARCH(EY$1,Data!$G183)),        "",          ";" &amp; VLOOKUP(EY$1,Data!$K:$M,3, FALSE) &amp; ",""" &amp; VLOOKUP(EY$1,Data!$K:$L,2, FALSE) &amp; """;"   )             )</f>
        <v/>
      </c>
      <c r="EZ182" t="str">
        <f>IF(Data!$K183=EZ$1, "",             IF(ISERR(SEARCH(EZ$1,Data!$G183)),        "",          ";" &amp; VLOOKUP(EZ$1,Data!$K:$M,3, FALSE) &amp; ",""" &amp; VLOOKUP(EZ$1,Data!$K:$L,2, FALSE) &amp; """;"   )             )</f>
        <v/>
      </c>
      <c r="FA182" t="str">
        <f>IF(Data!$K183=FA$1, "",             IF(ISERR(SEARCH(FA$1,Data!$G183)),        "",          ";" &amp; VLOOKUP(FA$1,Data!$K:$M,3, FALSE) &amp; ",""" &amp; VLOOKUP(FA$1,Data!$K:$L,2, FALSE) &amp; """;"   )             )</f>
        <v/>
      </c>
      <c r="FB182" t="str">
        <f>IF(Data!$K183=FB$1, "",             IF(ISERR(SEARCH(FB$1,Data!$G183)),        "",          ";" &amp; VLOOKUP(FB$1,Data!$K:$M,3, FALSE) &amp; ",""" &amp; VLOOKUP(FB$1,Data!$K:$L,2, FALSE) &amp; """;"   )             )</f>
        <v/>
      </c>
      <c r="FC182" t="str">
        <f>IF(Data!$K183=FC$1, "",             IF(ISERR(SEARCH(FC$1,Data!$G183)),        "",          ";" &amp; VLOOKUP(FC$1,Data!$K:$M,3, FALSE) &amp; ",""" &amp; VLOOKUP(FC$1,Data!$K:$L,2, FALSE) &amp; """;"   )             )</f>
        <v/>
      </c>
      <c r="FD182" t="str">
        <f>IF(Data!$K183=FD$1, "",             IF(ISERR(SEARCH(FD$1,Data!$G183)),        "",          ";" &amp; VLOOKUP(FD$1,Data!$K:$M,3, FALSE) &amp; ",""" &amp; VLOOKUP(FD$1,Data!$K:$L,2, FALSE) &amp; """;"   )             )</f>
        <v/>
      </c>
      <c r="FE182" t="str">
        <f>IF(Data!$K183=FE$1, "",             IF(ISERR(SEARCH(FE$1,Data!$G183)),        "",          ";" &amp; VLOOKUP(FE$1,Data!$K:$M,3, FALSE) &amp; ",""" &amp; VLOOKUP(FE$1,Data!$K:$L,2, FALSE) &amp; """;"   )             )</f>
        <v/>
      </c>
      <c r="FF182" t="str">
        <f>IF(Data!$K183=FF$1, "",             IF(ISERR(SEARCH(FF$1,Data!$G183)),        "",          ";" &amp; VLOOKUP(FF$1,Data!$K:$M,3, FALSE) &amp; ",""" &amp; VLOOKUP(FF$1,Data!$K:$L,2, FALSE) &amp; """;"   )             )</f>
        <v/>
      </c>
      <c r="FG182" t="str">
        <f>IF(Data!$K183=FG$1, "",             IF(ISERR(SEARCH(FG$1,Data!$G183)),        "",          ";" &amp; VLOOKUP(FG$1,Data!$K:$M,3, FALSE) &amp; ",""" &amp; VLOOKUP(FG$1,Data!$K:$L,2, FALSE) &amp; """;"   )             )</f>
        <v/>
      </c>
      <c r="FH182" t="str">
        <f>IF(Data!$K183=FH$1, "",             IF(ISERR(SEARCH(FH$1,Data!$G183)),        "",          ";" &amp; VLOOKUP(FH$1,Data!$K:$M,3, FALSE) &amp; ",""" &amp; VLOOKUP(FH$1,Data!$K:$L,2, FALSE) &amp; """;"   )             )</f>
        <v/>
      </c>
      <c r="FI182" t="str">
        <f>IF(Data!$K183=FI$1, "",             IF(ISERR(SEARCH(FI$1,Data!$G183)),        "",          ";" &amp; VLOOKUP(FI$1,Data!$K:$M,3, FALSE) &amp; ",""" &amp; VLOOKUP(FI$1,Data!$K:$L,2, FALSE) &amp; """;"   )             )</f>
        <v/>
      </c>
      <c r="FJ182" t="str">
        <f>IF(Data!$K183=FJ$1, "",             IF(ISERR(SEARCH(FJ$1,Data!$G183)),        "",          ";" &amp; VLOOKUP(FJ$1,Data!$K:$M,3, FALSE) &amp; ",""" &amp; VLOOKUP(FJ$1,Data!$K:$L,2, FALSE) &amp; """;"   )             )</f>
        <v/>
      </c>
      <c r="FK182" t="str">
        <f>IF(Data!$K183=FK$1, "",             IF(ISERR(SEARCH(FK$1,Data!$G183)),        "",          ";" &amp; VLOOKUP(FK$1,Data!$K:$M,3, FALSE) &amp; ",""" &amp; VLOOKUP(FK$1,Data!$K:$L,2, FALSE) &amp; """;"   )             )</f>
        <v/>
      </c>
      <c r="FL182" t="str">
        <f>IF(Data!$K183=FL$1, "",             IF(ISERR(SEARCH(FL$1,Data!$G183)),        "",          ";" &amp; VLOOKUP(FL$1,Data!$K:$M,3, FALSE) &amp; ",""" &amp; VLOOKUP(FL$1,Data!$K:$L,2, FALSE) &amp; """;"   )             )</f>
        <v/>
      </c>
      <c r="FM182" t="str">
        <f>IF(Data!$K183=FM$1, "",             IF(ISERR(SEARCH(FM$1,Data!$G183)),        "",          ";" &amp; VLOOKUP(FM$1,Data!$K:$M,3, FALSE) &amp; ",""" &amp; VLOOKUP(FM$1,Data!$K:$L,2, FALSE) &amp; """;"   )             )</f>
        <v/>
      </c>
      <c r="FN182" t="str">
        <f>IF(Data!$K183=FN$1, "",             IF(ISERR(SEARCH(FN$1,Data!$G183)),        "",          ";" &amp; VLOOKUP(FN$1,Data!$K:$M,3, FALSE) &amp; ",""" &amp; VLOOKUP(FN$1,Data!$K:$L,2, FALSE) &amp; """;"   )             )</f>
        <v/>
      </c>
      <c r="FO182" t="str">
        <f>IF(Data!$K183=FO$1, "",             IF(ISERR(SEARCH(FO$1,Data!$G183)),        "",          ";" &amp; VLOOKUP(FO$1,Data!$K:$M,3, FALSE) &amp; ",""" &amp; VLOOKUP(FO$1,Data!$K:$L,2, FALSE) &amp; """;"   )             )</f>
        <v/>
      </c>
      <c r="FP182" t="str">
        <f>IF(Data!$K183=FP$1, "",             IF(ISERR(SEARCH(FP$1,Data!$G183)),        "",          ";" &amp; VLOOKUP(FP$1,Data!$K:$M,3, FALSE) &amp; ",""" &amp; VLOOKUP(FP$1,Data!$K:$L,2, FALSE) &amp; """;"   )             )</f>
        <v/>
      </c>
      <c r="FQ182" t="str">
        <f>IF(Data!$K183=FQ$1, "",             IF(ISERR(SEARCH(FQ$1,Data!$G183)),        "",          ";" &amp; VLOOKUP(FQ$1,Data!$K:$M,3, FALSE) &amp; ",""" &amp; VLOOKUP(FQ$1,Data!$K:$L,2, FALSE) &amp; """;"   )             )</f>
        <v/>
      </c>
      <c r="FR182" t="str">
        <f>IF(Data!$K183=FR$1, "",             IF(ISERR(SEARCH(FR$1,Data!$G183)),        "",          ";" &amp; VLOOKUP(FR$1,Data!$K:$M,3, FALSE) &amp; ",""" &amp; VLOOKUP(FR$1,Data!$K:$L,2, FALSE) &amp; """;"   )             )</f>
        <v/>
      </c>
      <c r="FS182" t="str">
        <f>IF(Data!$K183=FS$1, "",             IF(ISERR(SEARCH(FS$1,Data!$G183)),        "",          ";" &amp; VLOOKUP(FS$1,Data!$K:$M,3, FALSE) &amp; ",""" &amp; VLOOKUP(FS$1,Data!$K:$L,2, FALSE) &amp; """;"   )             )</f>
        <v/>
      </c>
      <c r="FT182" t="str">
        <f>IF(Data!$K183=FT$1, "",             IF(ISERR(SEARCH(FT$1,Data!$G183)),        "",          ";" &amp; VLOOKUP(FT$1,Data!$K:$M,3, FALSE) &amp; ",""" &amp; VLOOKUP(FT$1,Data!$K:$L,2, FALSE) &amp; """;"   )             )</f>
        <v/>
      </c>
      <c r="FU182" t="str">
        <f>IF(Data!$K183=FU$1, "",             IF(ISERR(SEARCH(FU$1,Data!$G183)),        "",          ";" &amp; VLOOKUP(FU$1,Data!$K:$M,3, FALSE) &amp; ",""" &amp; VLOOKUP(FU$1,Data!$K:$L,2, FALSE) &amp; """;"   )             )</f>
        <v/>
      </c>
      <c r="FV182" t="str">
        <f>IF(Data!$K183=FV$1, "",             IF(ISERR(SEARCH(FV$1,Data!$G183)),        "",          ";" &amp; VLOOKUP(FV$1,Data!$K:$M,3, FALSE) &amp; ",""" &amp; VLOOKUP(FV$1,Data!$K:$L,2, FALSE) &amp; """;"   )             )</f>
        <v/>
      </c>
      <c r="FW182" t="str">
        <f>IF(Data!$K183=FW$1, "",             IF(ISERR(SEARCH(FW$1,Data!$G183)),        "",          ";" &amp; VLOOKUP(FW$1,Data!$K:$M,3, FALSE) &amp; ",""" &amp; VLOOKUP(FW$1,Data!$K:$L,2, FALSE) &amp; """;"   )             )</f>
        <v/>
      </c>
      <c r="FX182" t="str">
        <f>IF(Data!$K183=FX$1, "",             IF(ISERR(SEARCH(FX$1,Data!$G183)),        "",          ";" &amp; VLOOKUP(FX$1,Data!$K:$M,3, FALSE) &amp; ",""" &amp; VLOOKUP(FX$1,Data!$K:$L,2, FALSE) &amp; """;"   )             )</f>
        <v/>
      </c>
      <c r="FY182" t="str">
        <f>IF(Data!$K183=FY$1, "",             IF(ISERR(SEARCH(FY$1,Data!$G183)),        "",          ";" &amp; VLOOKUP(FY$1,Data!$K:$M,3, FALSE) &amp; ",""" &amp; VLOOKUP(FY$1,Data!$K:$L,2, FALSE) &amp; """;"   )             )</f>
        <v/>
      </c>
      <c r="FZ182" t="str">
        <f>IF(Data!$K183=FZ$1, "",             IF(ISERR(SEARCH(FZ$1,Data!$G183)),        "",          ";" &amp; VLOOKUP(FZ$1,Data!$K:$M,3, FALSE) &amp; ",""" &amp; VLOOKUP(FZ$1,Data!$K:$L,2, FALSE) &amp; """;"   )             )</f>
        <v/>
      </c>
      <c r="GA182" t="str">
        <f>IF(Data!$K183=GA$1, "",             IF(ISERR(SEARCH(GA$1,Data!$G183)),        "",          ";" &amp; VLOOKUP(GA$1,Data!$K:$M,3, FALSE) &amp; ",""" &amp; VLOOKUP(GA$1,Data!$K:$L,2, FALSE) &amp; """;"   )             )</f>
        <v/>
      </c>
      <c r="GB182" t="str">
        <f>IF(Data!$K183=GB$1, "",             IF(ISERR(SEARCH(GB$1,Data!$G183)),        "",          ";" &amp; VLOOKUP(GB$1,Data!$K:$M,3, FALSE) &amp; ",""" &amp; VLOOKUP(GB$1,Data!$K:$L,2, FALSE) &amp; """;"   )             )</f>
        <v/>
      </c>
      <c r="GC182" t="str">
        <f>IF(Data!$K183=GC$1, "",             IF(ISERR(SEARCH(GC$1,Data!$G183)),        "",          ";" &amp; VLOOKUP(GC$1,Data!$K:$M,3, FALSE) &amp; ",""" &amp; VLOOKUP(GC$1,Data!$K:$L,2, FALSE) &amp; """;"   )             )</f>
        <v/>
      </c>
      <c r="GD182" t="str">
        <f>IF(Data!$K183=GD$1, "",             IF(ISERR(SEARCH(GD$1,Data!$G183)),        "",          ";" &amp; VLOOKUP(GD$1,Data!$K:$M,3, FALSE) &amp; ",""" &amp; VLOOKUP(GD$1,Data!$K:$L,2, FALSE) &amp; """;"   )             )</f>
        <v/>
      </c>
      <c r="GE182" t="str">
        <f>IF(Data!$K183=GE$1, "",             IF(ISERR(SEARCH(GE$1,Data!$G183)),        "",          ";" &amp; VLOOKUP(GE$1,Data!$K:$M,3, FALSE) &amp; ",""" &amp; VLOOKUP(GE$1,Data!$K:$L,2, FALSE) &amp; """;"   )             )</f>
        <v/>
      </c>
      <c r="GF182" t="str">
        <f>IF(Data!$K183=GF$1, "",             IF(ISERR(SEARCH(GF$1,Data!$G183)),        "",          ";" &amp; VLOOKUP(GF$1,Data!$K:$M,3, FALSE) &amp; ",""" &amp; VLOOKUP(GF$1,Data!$K:$L,2, FALSE) &amp; """;"   )             )</f>
        <v/>
      </c>
      <c r="GG182" t="str">
        <f>IF(Data!$K183=GG$1, "",             IF(ISERR(SEARCH(GG$1,Data!$G183)),        "",          ";" &amp; VLOOKUP(GG$1,Data!$K:$M,3, FALSE) &amp; ",""" &amp; VLOOKUP(GG$1,Data!$K:$L,2, FALSE) &amp; """;"   )             )</f>
        <v/>
      </c>
      <c r="GH182" t="str">
        <f>IF(Data!$K183=GH$1, "",             IF(ISERR(SEARCH(GH$1,Data!$G183)),        "",          ";" &amp; VLOOKUP(GH$1,Data!$K:$M,3, FALSE) &amp; ",""" &amp; VLOOKUP(GH$1,Data!$K:$L,2, FALSE) &amp; """;"   )             )</f>
        <v/>
      </c>
      <c r="GI182" t="str">
        <f>IF(Data!$K183=GI$1, "",             IF(ISERR(SEARCH(GI$1,Data!$G183)),        "",          ";" &amp; VLOOKUP(GI$1,Data!$K:$M,3, FALSE) &amp; ",""" &amp; VLOOKUP(GI$1,Data!$K:$L,2, FALSE) &amp; """;"   )             )</f>
        <v/>
      </c>
      <c r="GJ182" t="str">
        <f>IF(Data!$K183=GJ$1, "",             IF(ISERR(SEARCH(GJ$1,Data!$G183)),        "",          ";" &amp; VLOOKUP(GJ$1,Data!$K:$M,3, FALSE) &amp; ",""" &amp; VLOOKUP(GJ$1,Data!$K:$L,2, FALSE) &amp; """;"   )             )</f>
        <v/>
      </c>
      <c r="GK182" t="str">
        <f>IF(Data!$K183=GK$1, "",             IF(ISERR(SEARCH(GK$1,Data!$G183)),        "",          ";" &amp; VLOOKUP(GK$1,Data!$K:$M,3, FALSE) &amp; ",""" &amp; VLOOKUP(GK$1,Data!$K:$L,2, FALSE) &amp; """;"   )             )</f>
        <v/>
      </c>
      <c r="GL182" t="str">
        <f>IF(Data!$K183=GL$1, "",             IF(ISERR(SEARCH(GL$1,Data!$G183)),        "",          ";" &amp; VLOOKUP(GL$1,Data!$K:$M,3, FALSE) &amp; ",""" &amp; VLOOKUP(GL$1,Data!$K:$L,2, FALSE) &amp; """;"   )             )</f>
        <v/>
      </c>
      <c r="GM182" t="str">
        <f>IF(Data!$K183=GM$1, "",             IF(ISERR(SEARCH(GM$1,Data!$G183)),        "",          ";" &amp; VLOOKUP(GM$1,Data!$K:$M,3, FALSE) &amp; ",""" &amp; VLOOKUP(GM$1,Data!$K:$L,2, FALSE) &amp; """;"   )             )</f>
        <v/>
      </c>
      <c r="GN182" t="str">
        <f>IF(Data!$K183=GN$1, "",             IF(ISERR(SEARCH(GN$1,Data!$G183)),        "",          ";" &amp; VLOOKUP(GN$1,Data!$K:$M,3, FALSE) &amp; ",""" &amp; VLOOKUP(GN$1,Data!$K:$L,2, FALSE) &amp; """;"   )             )</f>
        <v/>
      </c>
      <c r="GO182" t="str">
        <f>IF(Data!$K183=GO$1, "",             IF(ISERR(SEARCH(GO$1,Data!$G183)),        "",          ";" &amp; VLOOKUP(GO$1,Data!$K:$M,3, FALSE) &amp; ",""" &amp; VLOOKUP(GO$1,Data!$K:$L,2, FALSE) &amp; """;"   )             )</f>
        <v/>
      </c>
      <c r="GP182" t="str">
        <f>IF(Data!$K183=GP$1, "",             IF(ISERR(SEARCH(GP$1,Data!$G183)),        "",          ";" &amp; VLOOKUP(GP$1,Data!$K:$M,3, FALSE) &amp; ",""" &amp; VLOOKUP(GP$1,Data!$K:$L,2, FALSE) &amp; """;"   )             )</f>
        <v/>
      </c>
      <c r="GQ182" t="str">
        <f>IF(Data!$K183=GQ$1, "",             IF(ISERR(SEARCH(GQ$1,Data!$G183)),        "",          ";" &amp; VLOOKUP(GQ$1,Data!$K:$M,3, FALSE) &amp; ",""" &amp; VLOOKUP(GQ$1,Data!$K:$L,2, FALSE) &amp; """;"   )             )</f>
        <v/>
      </c>
      <c r="GR182" t="str">
        <f>IF(Data!$K183=GR$1, "",             IF(ISERR(SEARCH(GR$1,Data!$G183)),        "",          ";" &amp; VLOOKUP(GR$1,Data!$K:$M,3, FALSE) &amp; ",""" &amp; VLOOKUP(GR$1,Data!$K:$L,2, FALSE) &amp; """;"   )             )</f>
        <v/>
      </c>
      <c r="GS182" t="str">
        <f>IF(Data!$K183=GS$1, "",             IF(ISERR(SEARCH(GS$1,Data!$G183)),        "",          ";" &amp; VLOOKUP(GS$1,Data!$K:$M,3, FALSE) &amp; ",""" &amp; VLOOKUP(GS$1,Data!$K:$L,2, FALSE) &amp; """;"   )             )</f>
        <v/>
      </c>
      <c r="GT182" t="str">
        <f>IF(Data!$K183=GT$1, "",             IF(ISERR(SEARCH(GT$1,Data!$G183)),        "",          ";" &amp; VLOOKUP(GT$1,Data!$K:$M,3, FALSE) &amp; ",""" &amp; VLOOKUP(GT$1,Data!$K:$L,2, FALSE) &amp; """;"   )             )</f>
        <v/>
      </c>
      <c r="GU182" t="str">
        <f>IF(Data!$K183=GU$1, "",             IF(ISERR(SEARCH(GU$1,Data!$G183)),        "",          ";" &amp; VLOOKUP(GU$1,Data!$K:$M,3, FALSE) &amp; ",""" &amp; VLOOKUP(GU$1,Data!$K:$L,2, FALSE) &amp; """;"   )             )</f>
        <v/>
      </c>
      <c r="GV182" t="str">
        <f>IF(Data!$K183=GV$1, "",             IF(ISERR(SEARCH(GV$1,Data!$G183)),        "",          ";" &amp; VLOOKUP(GV$1,Data!$K:$M,3, FALSE) &amp; ",""" &amp; VLOOKUP(GV$1,Data!$K:$L,2, FALSE) &amp; """;"   )             )</f>
        <v/>
      </c>
      <c r="GW182" t="str">
        <f>IF(Data!$K183=GW$1, "",             IF(ISERR(SEARCH(GW$1,Data!$G183)),        "",          ";" &amp; VLOOKUP(GW$1,Data!$K:$M,3, FALSE) &amp; ",""" &amp; VLOOKUP(GW$1,Data!$K:$L,2, FALSE) &amp; """;"   )             )</f>
        <v/>
      </c>
      <c r="GX182" t="str">
        <f>IF(Data!$K183=GX$1, "",             IF(ISERR(SEARCH(GX$1,Data!$G183)),        "",          ";" &amp; VLOOKUP(GX$1,Data!$K:$M,3, FALSE) &amp; ",""" &amp; VLOOKUP(GX$1,Data!$K:$L,2, FALSE) &amp; """;"   )             )</f>
        <v/>
      </c>
      <c r="GY182" t="str">
        <f>IF(Data!$K183=GY$1, "",             IF(ISERR(SEARCH(GY$1,Data!$G183)),        "",          ";" &amp; VLOOKUP(GY$1,Data!$K:$M,3, FALSE) &amp; ",""" &amp; VLOOKUP(GY$1,Data!$K:$L,2, FALSE) &amp; """;"   )             )</f>
        <v/>
      </c>
      <c r="GZ182" t="str">
        <f>IF(Data!$K183=GZ$1, "",             IF(ISERR(SEARCH(GZ$1,Data!$G183)),        "",          ";" &amp; VLOOKUP(GZ$1,Data!$K:$M,3, FALSE) &amp; ",""" &amp; VLOOKUP(GZ$1,Data!$K:$L,2, FALSE) &amp; """;"   )             )</f>
        <v/>
      </c>
      <c r="HA182" t="str">
        <f>IF(Data!$K183=HA$1, "",             IF(ISERR(SEARCH(HA$1,Data!$G183)),        "",          ";" &amp; VLOOKUP(HA$1,Data!$K:$M,3, FALSE) &amp; ",""" &amp; VLOOKUP(HA$1,Data!$K:$L,2, FALSE) &amp; """;"   )             )</f>
        <v/>
      </c>
      <c r="HB182" t="str">
        <f>IF(Data!$K183=HB$1, "",             IF(ISERR(SEARCH(HB$1,Data!$G183)),        "",          ";" &amp; VLOOKUP(HB$1,Data!$K:$M,3, FALSE) &amp; ",""" &amp; VLOOKUP(HB$1,Data!$K:$L,2, FALSE) &amp; """;"   )             )</f>
        <v/>
      </c>
      <c r="HC182" t="str">
        <f>IF(Data!$K183=HC$1, "",             IF(ISERR(SEARCH(HC$1,Data!$G183)),        "",          ";" &amp; VLOOKUP(HC$1,Data!$K:$M,3, FALSE) &amp; ",""" &amp; VLOOKUP(HC$1,Data!$K:$L,2, FALSE) &amp; """;"   )             )</f>
        <v/>
      </c>
      <c r="HD182" t="str">
        <f>IF(Data!$K183=HD$1, "",             IF(ISERR(SEARCH(HD$1,Data!$G183)),        "",          ";" &amp; VLOOKUP(HD$1,Data!$K:$M,3, FALSE) &amp; ",""" &amp; VLOOKUP(HD$1,Data!$K:$L,2, FALSE) &amp; """;"   )             )</f>
        <v/>
      </c>
      <c r="HE182" t="str">
        <f>IF(Data!$K183=HE$1, "",             IF(ISERR(SEARCH(HE$1,Data!$G183)),        "",          ";" &amp; VLOOKUP(HE$1,Data!$K:$M,3, FALSE) &amp; ",""" &amp; VLOOKUP(HE$1,Data!$K:$L,2, FALSE) &amp; """;"   )             )</f>
        <v/>
      </c>
      <c r="HF182" t="str">
        <f>IF(Data!$K183=HF$1, "",             IF(ISERR(SEARCH(HF$1,Data!$G183)),        "",          ";" &amp; VLOOKUP(HF$1,Data!$K:$M,3, FALSE) &amp; ",""" &amp; VLOOKUP(HF$1,Data!$K:$L,2, FALSE) &amp; """;"   )             )</f>
        <v/>
      </c>
      <c r="HG182" t="str">
        <f>IF(Data!$K183=HG$1, "",             IF(ISERR(SEARCH(HG$1,Data!$G183)),        "",          ";" &amp; VLOOKUP(HG$1,Data!$K:$M,3, FALSE) &amp; ",""" &amp; VLOOKUP(HG$1,Data!$K:$L,2, FALSE) &amp; """;"   )             )</f>
        <v/>
      </c>
      <c r="HH182" t="str">
        <f>IF(Data!$K183=HH$1, "",             IF(ISERR(SEARCH(HH$1,Data!$G183)),        "",          ";" &amp; VLOOKUP(HH$1,Data!$K:$M,3, FALSE) &amp; ",""" &amp; VLOOKUP(HH$1,Data!$K:$L,2, FALSE) &amp; """;"   )             )</f>
        <v/>
      </c>
      <c r="HI182" t="str">
        <f>IF(Data!$K183=HI$1, "",             IF(ISERR(SEARCH(HI$1,Data!$G183)),        "",          ";" &amp; VLOOKUP(HI$1,Data!$K:$M,3, FALSE) &amp; ",""" &amp; VLOOKUP(HI$1,Data!$K:$L,2, FALSE) &amp; """;"   )             )</f>
        <v/>
      </c>
      <c r="HJ182" t="str">
        <f>IF(Data!$K183=HJ$1, "",             IF(ISERR(SEARCH(HJ$1,Data!$G183)),        "",          ";" &amp; VLOOKUP(HJ$1,Data!$K:$M,3, FALSE) &amp; ",""" &amp; VLOOKUP(HJ$1,Data!$K:$L,2, FALSE) &amp; """;"   )             )</f>
        <v/>
      </c>
      <c r="HK182" t="str">
        <f>IF(Data!$K183=HK$1, "",             IF(ISERR(SEARCH(HK$1,Data!$G183)),        "",          ";" &amp; VLOOKUP(HK$1,Data!$K:$M,3, FALSE) &amp; ",""" &amp; VLOOKUP(HK$1,Data!$K:$L,2, FALSE) &amp; """;"   )             )</f>
        <v/>
      </c>
      <c r="HL182" t="str">
        <f>IF(Data!$K183=HL$1, "",             IF(ISERR(SEARCH(HL$1,Data!$G183)),        "",          ";" &amp; VLOOKUP(HL$1,Data!$K:$M,3, FALSE) &amp; ",""" &amp; VLOOKUP(HL$1,Data!$K:$L,2, FALSE) &amp; """;"   )             )</f>
        <v/>
      </c>
      <c r="HM182" t="str">
        <f>IF(Data!$K183=HM$1, "",             IF(ISERR(SEARCH(HM$1,Data!$G183)),        "",          ";" &amp; VLOOKUP(HM$1,Data!$K:$M,3, FALSE) &amp; ",""" &amp; VLOOKUP(HM$1,Data!$K:$L,2, FALSE) &amp; """;"   )             )</f>
        <v/>
      </c>
      <c r="HN182" t="str">
        <f>IF(Data!$K183=HN$1, "",             IF(ISERR(SEARCH(HN$1,Data!$G183)),        "",          ";" &amp; VLOOKUP(HN$1,Data!$K:$M,3, FALSE) &amp; ",""" &amp; VLOOKUP(HN$1,Data!$K:$L,2, FALSE) &amp; """;"   )             )</f>
        <v/>
      </c>
      <c r="HO182" t="str">
        <f>IF(Data!$K183=HO$1, "",             IF(ISERR(SEARCH(HO$1,Data!$G183)),        "",          ";" &amp; VLOOKUP(HO$1,Data!$K:$M,3, FALSE) &amp; ",""" &amp; VLOOKUP(HO$1,Data!$K:$L,2, FALSE) &amp; """;"   )             )</f>
        <v/>
      </c>
      <c r="HP182" t="str">
        <f>IF(Data!$K183=HP$1, "",             IF(ISERR(SEARCH(HP$1,Data!$G183)),        "",          ";" &amp; VLOOKUP(HP$1,Data!$K:$M,3, FALSE) &amp; ",""" &amp; VLOOKUP(HP$1,Data!$K:$L,2, FALSE) &amp; """;"   )             )</f>
        <v/>
      </c>
      <c r="HQ182" t="str">
        <f>IF(Data!$K183=HQ$1, "",             IF(ISERR(SEARCH(HQ$1,Data!$G183)),        "",          ";" &amp; VLOOKUP(HQ$1,Data!$K:$M,3, FALSE) &amp; ",""" &amp; VLOOKUP(HQ$1,Data!$K:$L,2, FALSE) &amp; """;"   )             )</f>
        <v/>
      </c>
      <c r="HR182" t="str">
        <f>IF(Data!$K183=HR$1, "",             IF(ISERR(SEARCH(HR$1,Data!$G183)),        "",          ";" &amp; VLOOKUP(HR$1,Data!$K:$M,3, FALSE) &amp; ",""" &amp; VLOOKUP(HR$1,Data!$K:$L,2, FALSE) &amp; """;"   )             )</f>
        <v/>
      </c>
      <c r="HS182" t="str">
        <f>IF(Data!$K183=HS$1, "",             IF(ISERR(SEARCH(HS$1,Data!$G183)),        "",          ";" &amp; VLOOKUP(HS$1,Data!$K:$M,3, FALSE) &amp; ",""" &amp; VLOOKUP(HS$1,Data!$K:$L,2, FALSE) &amp; """;"   )             )</f>
        <v/>
      </c>
      <c r="HT182" t="str">
        <f>IF(Data!$K183=HT$1, "",             IF(ISERR(SEARCH(HT$1,Data!$G183)),        "",          ";" &amp; VLOOKUP(HT$1,Data!$K:$M,3, FALSE) &amp; ",""" &amp; VLOOKUP(HT$1,Data!$K:$L,2, FALSE) &amp; """;"   )             )</f>
        <v/>
      </c>
      <c r="HU182" t="str">
        <f>IF(Data!$K183=HU$1, "",             IF(ISERR(SEARCH(HU$1,Data!$G183)),        "",          ";" &amp; VLOOKUP(HU$1,Data!$K:$M,3, FALSE) &amp; ",""" &amp; VLOOKUP(HU$1,Data!$K:$L,2, FALSE) &amp; """;"   )             )</f>
        <v/>
      </c>
      <c r="HV182" t="str">
        <f>IF(Data!$K183=HV$1, "",             IF(ISERR(SEARCH(HV$1,Data!$G183)),        "",          ";" &amp; VLOOKUP(HV$1,Data!$K:$M,3, FALSE) &amp; ",""" &amp; VLOOKUP(HV$1,Data!$K:$L,2, FALSE) &amp; """;"   )             )</f>
        <v/>
      </c>
      <c r="HW182" t="str">
        <f>IF(Data!$K183=HW$1, "",             IF(ISERR(SEARCH(HW$1,Data!$G183)),        "",          ";" &amp; VLOOKUP(HW$1,Data!$K:$M,3, FALSE) &amp; ",""" &amp; VLOOKUP(HW$1,Data!$K:$L,2, FALSE) &amp; """;"   )             )</f>
        <v/>
      </c>
      <c r="HX182" t="str">
        <f>IF(Data!$K183=HX$1, "",             IF(ISERR(SEARCH(HX$1,Data!$G183)),        "",          ";" &amp; VLOOKUP(HX$1,Data!$K:$M,3, FALSE) &amp; ",""" &amp; VLOOKUP(HX$1,Data!$K:$L,2, FALSE) &amp; """;"   )             )</f>
        <v>;220,"HUMAN";</v>
      </c>
      <c r="HY182" t="str">
        <f>IF(Data!$K183=HY$1, "",             IF(ISERR(SEARCH(HY$1,Data!$G183)),        "",          ";" &amp; VLOOKUP(HY$1,Data!$K:$M,3, FALSE) &amp; ",""" &amp; VLOOKUP(HY$1,Data!$K:$L,2, FALSE) &amp; """;"   )             )</f>
        <v/>
      </c>
      <c r="HZ182" t="str">
        <f>IF(Data!$K183=HZ$1, "",             IF(ISERR(SEARCH(HZ$1,Data!$G183)),        "",          ";" &amp; VLOOKUP(HZ$1,Data!$K:$M,3, FALSE) &amp; ",""" &amp; VLOOKUP(HZ$1,Data!$K:$L,2, FALSE) &amp; """;"   )             )</f>
        <v/>
      </c>
      <c r="IA182" t="str">
        <f>IF(Data!$K183=IA$1, "",             IF(ISERR(SEARCH(IA$1,Data!$G183)),        "",          ";" &amp; VLOOKUP(IA$1,Data!$K:$M,3, FALSE) &amp; ",""" &amp; VLOOKUP(IA$1,Data!$K:$L,2, FALSE) &amp; """;"   )             )</f>
        <v/>
      </c>
      <c r="IB182" t="str">
        <f>IF(Data!$K183=IB$1, "",             IF(ISERR(SEARCH(IB$1,Data!$G183)),        "",          ";" &amp; VLOOKUP(IB$1,Data!$K:$M,3, FALSE) &amp; ",""" &amp; VLOOKUP(IB$1,Data!$K:$L,2, FALSE) &amp; """;"   )             )</f>
        <v/>
      </c>
      <c r="IC182" t="str">
        <f>IF(Data!$K183=IC$1, "",             IF(ISERR(SEARCH(IC$1,Data!$G183)),        "",          ";" &amp; VLOOKUP(IC$1,Data!$K:$M,3, FALSE) &amp; ",""" &amp; VLOOKUP(IC$1,Data!$K:$L,2, FALSE) &amp; """;"   )             )</f>
        <v/>
      </c>
      <c r="ID182" t="str">
        <f>IF(Data!$K183=ID$1, "",             IF(ISERR(SEARCH(ID$1,Data!$G183)),        "",          ";" &amp; VLOOKUP(ID$1,Data!$K:$M,3, FALSE) &amp; ",""" &amp; VLOOKUP(ID$1,Data!$K:$L,2, FALSE) &amp; """;"   )             )</f>
        <v/>
      </c>
      <c r="IE182" t="str">
        <f>IF(Data!$K183=IE$1, "",             IF(ISERR(SEARCH(IE$1,Data!$G183)),        "",          ";" &amp; VLOOKUP(IE$1,Data!$K:$M,3, FALSE) &amp; ",""" &amp; VLOOKUP(IE$1,Data!$K:$L,2, FALSE) &amp; """;"   )             )</f>
        <v/>
      </c>
      <c r="IF182" t="str">
        <f>IF(Data!$K183=IF$1, "",             IF(ISERR(SEARCH(IF$1,Data!$G183)),        "",          ";" &amp; VLOOKUP(IF$1,Data!$K:$M,3, FALSE) &amp; ",""" &amp; VLOOKUP(IF$1,Data!$K:$L,2, FALSE) &amp; """;"   )             )</f>
        <v/>
      </c>
      <c r="IG182" t="str">
        <f>IF(Data!$K183=IG$1, "",             IF(ISERR(SEARCH(IG$1,Data!$G183)),        "",          ";" &amp; VLOOKUP(IG$1,Data!$K:$M,3, FALSE) &amp; ",""" &amp; VLOOKUP(IG$1,Data!$K:$L,2, FALSE) &amp; """;"   )             )</f>
        <v/>
      </c>
      <c r="IH182" t="str">
        <f>IF(Data!$K183=IH$1, "",             IF(ISERR(SEARCH(IH$1,Data!$G183)),        "",          ";" &amp; VLOOKUP(IH$1,Data!$K:$M,3, FALSE) &amp; ",""" &amp; VLOOKUP(IH$1,Data!$K:$L,2, FALSE) &amp; """;"   )             )</f>
        <v/>
      </c>
      <c r="II182" t="str">
        <f>IF(Data!$K183=II$1, "",             IF(ISERR(SEARCH(II$1,Data!$G183)),        "",          ";" &amp; VLOOKUP(II$1,Data!$K:$M,3, FALSE) &amp; ",""" &amp; VLOOKUP(II$1,Data!$K:$L,2, FALSE) &amp; """;"   )             )</f>
        <v/>
      </c>
    </row>
    <row r="183" spans="1:243" x14ac:dyDescent="0.3">
      <c r="A183" t="str">
        <f>Data!K184</f>
        <v>Elan Sleazebaggano</v>
      </c>
      <c r="B183" s="15">
        <f>VLOOKUP(Tableau36[[#This Row],[Character]],Data!K:M,3,FALSE)</f>
        <v>182</v>
      </c>
      <c r="C183" s="15" t="str">
        <f>VLOOKUP(Tableau36[[#This Row],[Character]],Data!K:L,2,FALSE)</f>
        <v>HUMAN</v>
      </c>
      <c r="D183" s="15" t="str">
        <f>SUBSTITUTE(     SUBSTITUTE(Tableau36[[#This Row],[character_id,character_type,friend_id,friend_type]],",""DROID""",""),    ",""HUMAN""", "")</f>
        <v>182,8</v>
      </c>
      <c r="E183" s="15" t="str">
        <f>IF(Tableau36[[#This Row],[With char''s id]] = "", "",    MID(Tableau36[[#This Row],[With char''s id]], 2, LEN(Tableau36[[#This Row],[With char''s id]])-1))</f>
        <v>182,"HUMAN",8,"DROID"</v>
      </c>
      <c r="F183" s="15" t="str">
        <f>SUBSTITUTE(Tableau36[[#This Row],[List of friend''s id]],  "/",    "/" &amp; Tableau36[[#This Row],[Character''s id]] &amp; ",""" &amp; Tableau36[[#This Row],[Type]] &amp; """,")</f>
        <v>/182,"HUMAN",8,"DROID"</v>
      </c>
      <c r="G183" t="str">
        <f>IF( Tableau36[[#This Row],[removed double semi-colon]]="", "", "/" &amp; MID(Tableau36[[#This Row],[removed double semi-colon]],2,LEN(Tableau36[[#This Row],[removed double semi-colon]]) - 2) )</f>
        <v>/8,"DROID"</v>
      </c>
      <c r="H183" t="str">
        <f>SUBSTITUTE(Tableau36[[#This Row],[Concatenation]],";;","/")</f>
        <v>;8,"DROID";</v>
      </c>
      <c r="I183" t="str">
        <f>_xlfn.CONCAT(Tableau4[#This Row])</f>
        <v>;8,"DROID";</v>
      </c>
      <c r="M183" t="str">
        <f>IF(Data!$K184=M$1, "",             IF(ISERR(SEARCH(M$1,Data!$G184)),        "",          ";" &amp; VLOOKUP(M$1,Data!$K:$M,3, FALSE) &amp; ",""" &amp; VLOOKUP(M$1,Data!$K:$L,2, FALSE) &amp; """;"   )             )</f>
        <v/>
      </c>
      <c r="N183" t="str">
        <f>IF(Data!$K184=N$1, "",             IF(ISERR(SEARCH(N$1,Data!$G184)),        "",          ";" &amp; VLOOKUP(N$1,Data!$K:$M,3, FALSE) &amp; ",""" &amp; VLOOKUP(N$1,Data!$K:$L,2, FALSE) &amp; """;"   )             )</f>
        <v/>
      </c>
      <c r="O183" t="str">
        <f>IF(Data!$K184=O$1, "",             IF(ISERR(SEARCH(O$1,Data!$G184)),        "",          ";" &amp; VLOOKUP(O$1,Data!$K:$M,3, FALSE) &amp; ",""" &amp; VLOOKUP(O$1,Data!$K:$L,2, FALSE) &amp; """;"   )             )</f>
        <v/>
      </c>
      <c r="P183" t="str">
        <f>IF(Data!$K184=P$1, "",             IF(ISERR(SEARCH(P$1,Data!$G184)),        "",          ";" &amp; VLOOKUP(P$1,Data!$K:$M,3, FALSE) &amp; ",""" &amp; VLOOKUP(P$1,Data!$K:$L,2, FALSE) &amp; """;"   )             )</f>
        <v/>
      </c>
      <c r="Q183" t="str">
        <f>IF(Data!$K184=Q$1, "",             IF(ISERR(SEARCH(Q$1,Data!$G184)),        "",          ";" &amp; VLOOKUP(Q$1,Data!$K:$M,3, FALSE) &amp; ",""" &amp; VLOOKUP(Q$1,Data!$K:$L,2, FALSE) &amp; """;"   )             )</f>
        <v/>
      </c>
      <c r="R183" t="str">
        <f>IF(Data!$K184=R$1, "",             IF(ISERR(SEARCH(R$1,Data!$G184)),        "",          ";" &amp; VLOOKUP(R$1,Data!$K:$M,3, FALSE) &amp; ",""" &amp; VLOOKUP(R$1,Data!$K:$L,2, FALSE) &amp; """;"   )             )</f>
        <v/>
      </c>
      <c r="S183" t="str">
        <f>IF(Data!$K184=S$1, "",             IF(ISERR(SEARCH(S$1,Data!$G184)),        "",          ";" &amp; VLOOKUP(S$1,Data!$K:$M,3, FALSE) &amp; ",""" &amp; VLOOKUP(S$1,Data!$K:$L,2, FALSE) &amp; """;"   )             )</f>
        <v/>
      </c>
      <c r="T183" t="str">
        <f>IF(Data!$K184=T$1, "",             IF(ISERR(SEARCH(T$1,Data!$G184)),        "",          ";" &amp; VLOOKUP(T$1,Data!$K:$M,3, FALSE) &amp; ",""" &amp; VLOOKUP(T$1,Data!$K:$L,2, FALSE) &amp; """;"   )             )</f>
        <v/>
      </c>
      <c r="U183" t="str">
        <f>IF(Data!$K184=U$1, "",             IF(ISERR(SEARCH(U$1,Data!$G184)),        "",          ";" &amp; VLOOKUP(U$1,Data!$K:$M,3, FALSE) &amp; ",""" &amp; VLOOKUP(U$1,Data!$K:$L,2, FALSE) &amp; """;"   )             )</f>
        <v/>
      </c>
      <c r="V183" t="str">
        <f>IF(Data!$K184=V$1, "",             IF(ISERR(SEARCH(V$1,Data!$G184)),        "",          ";" &amp; VLOOKUP(V$1,Data!$K:$M,3, FALSE) &amp; ",""" &amp; VLOOKUP(V$1,Data!$K:$L,2, FALSE) &amp; """;"   )             )</f>
        <v/>
      </c>
      <c r="W183" t="str">
        <f>IF(Data!$K184=W$1, "",             IF(ISERR(SEARCH(W$1,Data!$G184)),        "",          ";" &amp; VLOOKUP(W$1,Data!$K:$M,3, FALSE) &amp; ",""" &amp; VLOOKUP(W$1,Data!$K:$L,2, FALSE) &amp; """;"   )             )</f>
        <v/>
      </c>
      <c r="X183" t="str">
        <f>IF(Data!$K184=X$1, "",             IF(ISERR(SEARCH(X$1,Data!$G184)),        "",          ";" &amp; VLOOKUP(X$1,Data!$K:$M,3, FALSE) &amp; ",""" &amp; VLOOKUP(X$1,Data!$K:$L,2, FALSE) &amp; """;"   )             )</f>
        <v/>
      </c>
      <c r="Y183" t="str">
        <f>IF(Data!$K184=Y$1, "",             IF(ISERR(SEARCH(Y$1,Data!$G184)),        "",          ";" &amp; VLOOKUP(Y$1,Data!$K:$M,3, FALSE) &amp; ",""" &amp; VLOOKUP(Y$1,Data!$K:$L,2, FALSE) &amp; """;"   )             )</f>
        <v/>
      </c>
      <c r="Z183" t="str">
        <f>IF(Data!$K184=Z$1, "",             IF(ISERR(SEARCH(Z$1,Data!$G184)),        "",          ";" &amp; VLOOKUP(Z$1,Data!$K:$M,3, FALSE) &amp; ",""" &amp; VLOOKUP(Z$1,Data!$K:$L,2, FALSE) &amp; """;"   )             )</f>
        <v/>
      </c>
      <c r="AA183" t="str">
        <f>IF(Data!$K184=AA$1, "",             IF(ISERR(SEARCH(AA$1,Data!$G184)),        "",          ";" &amp; VLOOKUP(AA$1,Data!$K:$M,3, FALSE) &amp; ",""" &amp; VLOOKUP(AA$1,Data!$K:$L,2, FALSE) &amp; """;"   )             )</f>
        <v/>
      </c>
      <c r="AB183" t="str">
        <f>IF(Data!$K184=AB$1, "",             IF(ISERR(SEARCH(AB$1,Data!$G184)),        "",          ";" &amp; VLOOKUP(AB$1,Data!$K:$M,3, FALSE) &amp; ",""" &amp; VLOOKUP(AB$1,Data!$K:$L,2, FALSE) &amp; """;"   )             )</f>
        <v/>
      </c>
      <c r="AC183" t="str">
        <f>IF(Data!$K184=AC$1, "",             IF(ISERR(SEARCH(AC$1,Data!$G184)),        "",          ";" &amp; VLOOKUP(AC$1,Data!$K:$M,3, FALSE) &amp; ",""" &amp; VLOOKUP(AC$1,Data!$K:$L,2, FALSE) &amp; """;"   )             )</f>
        <v/>
      </c>
      <c r="AD183" t="str">
        <f>IF(Data!$K184=AD$1, "",             IF(ISERR(SEARCH(AD$1,Data!$G184)),        "",          ";" &amp; VLOOKUP(AD$1,Data!$K:$M,3, FALSE) &amp; ",""" &amp; VLOOKUP(AD$1,Data!$K:$L,2, FALSE) &amp; """;"   )             )</f>
        <v/>
      </c>
      <c r="AE183" t="str">
        <f>IF(Data!$K184=AE$1, "",             IF(ISERR(SEARCH(AE$1,Data!$G184)),        "",          ";" &amp; VLOOKUP(AE$1,Data!$K:$M,3, FALSE) &amp; ",""" &amp; VLOOKUP(AE$1,Data!$K:$L,2, FALSE) &amp; """;"   )             )</f>
        <v/>
      </c>
      <c r="AF183" t="str">
        <f>IF(Data!$K184=AF$1, "",             IF(ISERR(SEARCH(AF$1,Data!$G184)),        "",          ";" &amp; VLOOKUP(AF$1,Data!$K:$M,3, FALSE) &amp; ",""" &amp; VLOOKUP(AF$1,Data!$K:$L,2, FALSE) &amp; """;"   )             )</f>
        <v/>
      </c>
      <c r="AG183" t="str">
        <f>IF(Data!$K184=AG$1, "",             IF(ISERR(SEARCH(AG$1,Data!$G184)),        "",          ";" &amp; VLOOKUP(AG$1,Data!$K:$M,3, FALSE) &amp; ",""" &amp; VLOOKUP(AG$1,Data!$K:$L,2, FALSE) &amp; """;"   )             )</f>
        <v/>
      </c>
      <c r="AH183" t="str">
        <f>IF(Data!$K184=AH$1, "",             IF(ISERR(SEARCH(AH$1,Data!$G184)),        "",          ";" &amp; VLOOKUP(AH$1,Data!$K:$M,3, FALSE) &amp; ",""" &amp; VLOOKUP(AH$1,Data!$K:$L,2, FALSE) &amp; """;"   )             )</f>
        <v/>
      </c>
      <c r="AI183" t="str">
        <f>IF(Data!$K184=AI$1, "",             IF(ISERR(SEARCH(AI$1,Data!$G184)),        "",          ";" &amp; VLOOKUP(AI$1,Data!$K:$M,3, FALSE) &amp; ",""" &amp; VLOOKUP(AI$1,Data!$K:$L,2, FALSE) &amp; """;"   )             )</f>
        <v/>
      </c>
      <c r="AJ183" t="str">
        <f>IF(Data!$K184=AJ$1, "",             IF(ISERR(SEARCH(AJ$1,Data!$G184)),        "",          ";" &amp; VLOOKUP(AJ$1,Data!$K:$M,3, FALSE) &amp; ",""" &amp; VLOOKUP(AJ$1,Data!$K:$L,2, FALSE) &amp; """;"   )             )</f>
        <v/>
      </c>
      <c r="AK183" t="str">
        <f>IF(Data!$K184=AK$1, "",             IF(ISERR(SEARCH(AK$1,Data!$G184)),        "",          ";" &amp; VLOOKUP(AK$1,Data!$K:$M,3, FALSE) &amp; ",""" &amp; VLOOKUP(AK$1,Data!$K:$L,2, FALSE) &amp; """;"   )             )</f>
        <v/>
      </c>
      <c r="AL183" t="str">
        <f>IF(Data!$K184=AL$1, "",             IF(ISERR(SEARCH(AL$1,Data!$G184)),        "",          ";" &amp; VLOOKUP(AL$1,Data!$K:$M,3, FALSE) &amp; ",""" &amp; VLOOKUP(AL$1,Data!$K:$L,2, FALSE) &amp; """;"   )             )</f>
        <v/>
      </c>
      <c r="AM183" t="str">
        <f>IF(Data!$K184=AM$1, "",             IF(ISERR(SEARCH(AM$1,Data!$G184)),        "",          ";" &amp; VLOOKUP(AM$1,Data!$K:$M,3, FALSE) &amp; ",""" &amp; VLOOKUP(AM$1,Data!$K:$L,2, FALSE) &amp; """;"   )             )</f>
        <v/>
      </c>
      <c r="AN183" t="str">
        <f>IF(Data!$K184=AN$1, "",             IF(ISERR(SEARCH(AN$1,Data!$G184)),        "",          ";" &amp; VLOOKUP(AN$1,Data!$K:$M,3, FALSE) &amp; ",""" &amp; VLOOKUP(AN$1,Data!$K:$L,2, FALSE) &amp; """;"   )             )</f>
        <v/>
      </c>
      <c r="AO183" t="str">
        <f>IF(Data!$K184=AO$1, "",             IF(ISERR(SEARCH(AO$1,Data!$G184)),        "",          ";" &amp; VLOOKUP(AO$1,Data!$K:$M,3, FALSE) &amp; ",""" &amp; VLOOKUP(AO$1,Data!$K:$L,2, FALSE) &amp; """;"   )             )</f>
        <v/>
      </c>
      <c r="AP183" t="str">
        <f>IF(Data!$K184=AP$1, "",             IF(ISERR(SEARCH(AP$1,Data!$G184)),        "",          ";" &amp; VLOOKUP(AP$1,Data!$K:$M,3, FALSE) &amp; ",""" &amp; VLOOKUP(AP$1,Data!$K:$L,2, FALSE) &amp; """;"   )             )</f>
        <v/>
      </c>
      <c r="AQ183" t="str">
        <f>IF(Data!$K184=AQ$1, "",             IF(ISERR(SEARCH(AQ$1,Data!$G184)),        "",          ";" &amp; VLOOKUP(AQ$1,Data!$K:$M,3, FALSE) &amp; ",""" &amp; VLOOKUP(AQ$1,Data!$K:$L,2, FALSE) &amp; """;"   )             )</f>
        <v/>
      </c>
      <c r="AR183" t="str">
        <f>IF(Data!$K184=AR$1, "",             IF(ISERR(SEARCH(AR$1,Data!$G184)),        "",          ";" &amp; VLOOKUP(AR$1,Data!$K:$M,3, FALSE) &amp; ",""" &amp; VLOOKUP(AR$1,Data!$K:$L,2, FALSE) &amp; """;"   )             )</f>
        <v/>
      </c>
      <c r="AS183" t="str">
        <f>IF(Data!$K184=AS$1, "",             IF(ISERR(SEARCH(AS$1,Data!$G184)),        "",          ";" &amp; VLOOKUP(AS$1,Data!$K:$M,3, FALSE) &amp; ",""" &amp; VLOOKUP(AS$1,Data!$K:$L,2, FALSE) &amp; """;"   )             )</f>
        <v/>
      </c>
      <c r="AT183" t="str">
        <f>IF(Data!$K184=AT$1, "",             IF(ISERR(SEARCH(AT$1,Data!$G184)),        "",          ";" &amp; VLOOKUP(AT$1,Data!$K:$M,3, FALSE) &amp; ",""" &amp; VLOOKUP(AT$1,Data!$K:$L,2, FALSE) &amp; """;"   )             )</f>
        <v/>
      </c>
      <c r="AU183" t="str">
        <f>IF(Data!$K184=AU$1, "",             IF(ISERR(SEARCH(AU$1,Data!$G184)),        "",          ";" &amp; VLOOKUP(AU$1,Data!$K:$M,3, FALSE) &amp; ",""" &amp; VLOOKUP(AU$1,Data!$K:$L,2, FALSE) &amp; """;"   )             )</f>
        <v/>
      </c>
      <c r="AV183" t="str">
        <f>IF(Data!$K184=AV$1, "",             IF(ISERR(SEARCH(AV$1,Data!$G184)),        "",          ";" &amp; VLOOKUP(AV$1,Data!$K:$M,3, FALSE) &amp; ",""" &amp; VLOOKUP(AV$1,Data!$K:$L,2, FALSE) &amp; """;"   )             )</f>
        <v/>
      </c>
      <c r="AW183" t="str">
        <f>IF(Data!$K184=AW$1, "",             IF(ISERR(SEARCH(AW$1,Data!$G184)),        "",          ";" &amp; VLOOKUP(AW$1,Data!$K:$M,3, FALSE) &amp; ",""" &amp; VLOOKUP(AW$1,Data!$K:$L,2, FALSE) &amp; """;"   )             )</f>
        <v/>
      </c>
      <c r="AX183" t="str">
        <f>IF(Data!$K184=AX$1, "",             IF(ISERR(SEARCH(AX$1,Data!$G184)),        "",          ";" &amp; VLOOKUP(AX$1,Data!$K:$M,3, FALSE) &amp; ",""" &amp; VLOOKUP(AX$1,Data!$K:$L,2, FALSE) &amp; """;"   )             )</f>
        <v/>
      </c>
      <c r="AY183" t="str">
        <f>IF(Data!$K184=AY$1, "",             IF(ISERR(SEARCH(AY$1,Data!$G184)),        "",          ";" &amp; VLOOKUP(AY$1,Data!$K:$M,3, FALSE) &amp; ",""" &amp; VLOOKUP(AY$1,Data!$K:$L,2, FALSE) &amp; """;"   )             )</f>
        <v/>
      </c>
      <c r="AZ183" t="str">
        <f>IF(Data!$K184=AZ$1, "",             IF(ISERR(SEARCH(AZ$1,Data!$G184)),        "",          ";" &amp; VLOOKUP(AZ$1,Data!$K:$M,3, FALSE) &amp; ",""" &amp; VLOOKUP(AZ$1,Data!$K:$L,2, FALSE) &amp; """;"   )             )</f>
        <v/>
      </c>
      <c r="BA183" t="str">
        <f>IF(Data!$K184=BA$1, "",             IF(ISERR(SEARCH(BA$1,Data!$G184)),        "",          ";" &amp; VLOOKUP(BA$1,Data!$K:$M,3, FALSE) &amp; ",""" &amp; VLOOKUP(BA$1,Data!$K:$L,2, FALSE) &amp; """;"   )             )</f>
        <v/>
      </c>
      <c r="BB183" t="str">
        <f>IF(Data!$K184=BB$1, "",             IF(ISERR(SEARCH(BB$1,Data!$G184)),        "",          ";" &amp; VLOOKUP(BB$1,Data!$K:$M,3, FALSE) &amp; ",""" &amp; VLOOKUP(BB$1,Data!$K:$L,2, FALSE) &amp; """;"   )             )</f>
        <v/>
      </c>
      <c r="BC183" t="str">
        <f>IF(Data!$K184=BC$1, "",             IF(ISERR(SEARCH(BC$1,Data!$G184)),        "",          ";" &amp; VLOOKUP(BC$1,Data!$K:$M,3, FALSE) &amp; ",""" &amp; VLOOKUP(BC$1,Data!$K:$L,2, FALSE) &amp; """;"   )             )</f>
        <v/>
      </c>
      <c r="BD183" t="str">
        <f>IF(Data!$K184=BD$1, "",             IF(ISERR(SEARCH(BD$1,Data!$G184)),        "",          ";" &amp; VLOOKUP(BD$1,Data!$K:$M,3, FALSE) &amp; ",""" &amp; VLOOKUP(BD$1,Data!$K:$L,2, FALSE) &amp; """;"   )             )</f>
        <v/>
      </c>
      <c r="BE183" t="str">
        <f>IF(Data!$K184=BE$1, "",             IF(ISERR(SEARCH(BE$1,Data!$G184)),        "",          ";" &amp; VLOOKUP(BE$1,Data!$K:$M,3, FALSE) &amp; ",""" &amp; VLOOKUP(BE$1,Data!$K:$L,2, FALSE) &amp; """;"   )             )</f>
        <v/>
      </c>
      <c r="BF183" t="str">
        <f>IF(Data!$K184=BF$1, "",             IF(ISERR(SEARCH(BF$1,Data!$G184)),        "",          ";" &amp; VLOOKUP(BF$1,Data!$K:$M,3, FALSE) &amp; ",""" &amp; VLOOKUP(BF$1,Data!$K:$L,2, FALSE) &amp; """;"   )             )</f>
        <v/>
      </c>
      <c r="BG183" t="str">
        <f>IF(Data!$K184=BG$1, "",             IF(ISERR(SEARCH(BG$1,Data!$G184)),        "",          ";" &amp; VLOOKUP(BG$1,Data!$K:$M,3, FALSE) &amp; ",""" &amp; VLOOKUP(BG$1,Data!$K:$L,2, FALSE) &amp; """;"   )             )</f>
        <v/>
      </c>
      <c r="BH183" t="str">
        <f>IF(Data!$K184=BH$1, "",             IF(ISERR(SEARCH(BH$1,Data!$G184)),        "",          ";" &amp; VLOOKUP(BH$1,Data!$K:$M,3, FALSE) &amp; ",""" &amp; VLOOKUP(BH$1,Data!$K:$L,2, FALSE) &amp; """;"   )             )</f>
        <v/>
      </c>
      <c r="BI183" t="str">
        <f>IF(Data!$K184=BI$1, "",             IF(ISERR(SEARCH(BI$1,Data!$G184)),        "",          ";" &amp; VLOOKUP(BI$1,Data!$K:$M,3, FALSE) &amp; ",""" &amp; VLOOKUP(BI$1,Data!$K:$L,2, FALSE) &amp; """;"   )             )</f>
        <v/>
      </c>
      <c r="BJ183" t="str">
        <f>IF(Data!$K184=BJ$1, "",             IF(ISERR(SEARCH(BJ$1,Data!$G184)),        "",          ";" &amp; VLOOKUP(BJ$1,Data!$K:$M,3, FALSE) &amp; ",""" &amp; VLOOKUP(BJ$1,Data!$K:$L,2, FALSE) &amp; """;"   )             )</f>
        <v/>
      </c>
      <c r="BK183" t="str">
        <f>IF(Data!$K184=BK$1, "",             IF(ISERR(SEARCH(BK$1,Data!$G184)),        "",          ";" &amp; VLOOKUP(BK$1,Data!$K:$M,3, FALSE) &amp; ",""" &amp; VLOOKUP(BK$1,Data!$K:$L,2, FALSE) &amp; """;"   )             )</f>
        <v/>
      </c>
      <c r="BL183" t="str">
        <f>IF(Data!$K184=BL$1, "",             IF(ISERR(SEARCH(BL$1,Data!$G184)),        "",          ";" &amp; VLOOKUP(BL$1,Data!$K:$M,3, FALSE) &amp; ",""" &amp; VLOOKUP(BL$1,Data!$K:$L,2, FALSE) &amp; """;"   )             )</f>
        <v/>
      </c>
      <c r="BM183" t="str">
        <f>IF(Data!$K184=BM$1, "",             IF(ISERR(SEARCH(BM$1,Data!$G184)),        "",          ";" &amp; VLOOKUP(BM$1,Data!$K:$M,3, FALSE) &amp; ",""" &amp; VLOOKUP(BM$1,Data!$K:$L,2, FALSE) &amp; """;"   )             )</f>
        <v/>
      </c>
      <c r="BN183" t="str">
        <f>IF(Data!$K184=BN$1, "",             IF(ISERR(SEARCH(BN$1,Data!$G184)),        "",          ";" &amp; VLOOKUP(BN$1,Data!$K:$M,3, FALSE) &amp; ",""" &amp; VLOOKUP(BN$1,Data!$K:$L,2, FALSE) &amp; """;"   )             )</f>
        <v/>
      </c>
      <c r="BO183" t="str">
        <f>IF(Data!$K184=BO$1, "",             IF(ISERR(SEARCH(BO$1,Data!$G184)),        "",          ";" &amp; VLOOKUP(BO$1,Data!$K:$M,3, FALSE) &amp; ",""" &amp; VLOOKUP(BO$1,Data!$K:$L,2, FALSE) &amp; """;"   )             )</f>
        <v/>
      </c>
      <c r="BP183" t="str">
        <f>IF(Data!$K184=BP$1, "",             IF(ISERR(SEARCH(BP$1,Data!$G184)),        "",          ";" &amp; VLOOKUP(BP$1,Data!$K:$M,3, FALSE) &amp; ",""" &amp; VLOOKUP(BP$1,Data!$K:$L,2, FALSE) &amp; """;"   )             )</f>
        <v/>
      </c>
      <c r="BQ183" t="str">
        <f>IF(Data!$K184=BQ$1, "",             IF(ISERR(SEARCH(BQ$1,Data!$G184)),        "",          ";" &amp; VLOOKUP(BQ$1,Data!$K:$M,3, FALSE) &amp; ",""" &amp; VLOOKUP(BQ$1,Data!$K:$L,2, FALSE) &amp; """;"   )             )</f>
        <v/>
      </c>
      <c r="BR183" t="str">
        <f>IF(Data!$K184=BR$1, "",             IF(ISERR(SEARCH(BR$1,Data!$G184)),        "",          ";" &amp; VLOOKUP(BR$1,Data!$K:$M,3, FALSE) &amp; ",""" &amp; VLOOKUP(BR$1,Data!$K:$L,2, FALSE) &amp; """;"   )             )</f>
        <v/>
      </c>
      <c r="BS183" t="str">
        <f>IF(Data!$K184=BS$1, "",             IF(ISERR(SEARCH(BS$1,Data!$G184)),        "",          ";" &amp; VLOOKUP(BS$1,Data!$K:$M,3, FALSE) &amp; ",""" &amp; VLOOKUP(BS$1,Data!$K:$L,2, FALSE) &amp; """;"   )             )</f>
        <v/>
      </c>
      <c r="BT183" t="str">
        <f>IF(Data!$K184=BT$1, "",             IF(ISERR(SEARCH(BT$1,Data!$G184)),        "",          ";" &amp; VLOOKUP(BT$1,Data!$K:$M,3, FALSE) &amp; ",""" &amp; VLOOKUP(BT$1,Data!$K:$L,2, FALSE) &amp; """;"   )             )</f>
        <v/>
      </c>
      <c r="BU183" t="str">
        <f>IF(Data!$K184=BU$1, "",             IF(ISERR(SEARCH(BU$1,Data!$G184)),        "",          ";" &amp; VLOOKUP(BU$1,Data!$K:$M,3, FALSE) &amp; ",""" &amp; VLOOKUP(BU$1,Data!$K:$L,2, FALSE) &amp; """;"   )             )</f>
        <v/>
      </c>
      <c r="BV183" t="str">
        <f>IF(Data!$K184=BV$1, "",             IF(ISERR(SEARCH(BV$1,Data!$G184)),        "",          ";" &amp; VLOOKUP(BV$1,Data!$K:$M,3, FALSE) &amp; ",""" &amp; VLOOKUP(BV$1,Data!$K:$L,2, FALSE) &amp; """;"   )             )</f>
        <v/>
      </c>
      <c r="BW183" t="str">
        <f>IF(Data!$K184=BW$1, "",             IF(ISERR(SEARCH(BW$1,Data!$G184)),        "",          ";" &amp; VLOOKUP(BW$1,Data!$K:$M,3, FALSE) &amp; ",""" &amp; VLOOKUP(BW$1,Data!$K:$L,2, FALSE) &amp; """;"   )             )</f>
        <v/>
      </c>
      <c r="BX183" t="str">
        <f>IF(Data!$K184=BX$1, "",             IF(ISERR(SEARCH(BX$1,Data!$G184)),        "",          ";" &amp; VLOOKUP(BX$1,Data!$K:$M,3, FALSE) &amp; ",""" &amp; VLOOKUP(BX$1,Data!$K:$L,2, FALSE) &amp; """;"   )             )</f>
        <v/>
      </c>
      <c r="BY183" t="str">
        <f>IF(Data!$K184=BY$1, "",             IF(ISERR(SEARCH(BY$1,Data!$G184)),        "",          ";" &amp; VLOOKUP(BY$1,Data!$K:$M,3, FALSE) &amp; ",""" &amp; VLOOKUP(BY$1,Data!$K:$L,2, FALSE) &amp; """;"   )             )</f>
        <v/>
      </c>
      <c r="BZ183" t="str">
        <f>IF(Data!$K184=BZ$1, "",             IF(ISERR(SEARCH(BZ$1,Data!$G184)),        "",          ";" &amp; VLOOKUP(BZ$1,Data!$K:$M,3, FALSE) &amp; ",""" &amp; VLOOKUP(BZ$1,Data!$K:$L,2, FALSE) &amp; """;"   )             )</f>
        <v/>
      </c>
      <c r="CA183" t="str">
        <f>IF(Data!$K184=CA$1, "",             IF(ISERR(SEARCH(CA$1,Data!$G184)),        "",          ";" &amp; VLOOKUP(CA$1,Data!$K:$M,3, FALSE) &amp; ",""" &amp; VLOOKUP(CA$1,Data!$K:$L,2, FALSE) &amp; """;"   )             )</f>
        <v/>
      </c>
      <c r="CB183" t="str">
        <f>IF(Data!$K184=CB$1, "",             IF(ISERR(SEARCH(CB$1,Data!$G184)),        "",          ";" &amp; VLOOKUP(CB$1,Data!$K:$M,3, FALSE) &amp; ",""" &amp; VLOOKUP(CB$1,Data!$K:$L,2, FALSE) &amp; """;"   )             )</f>
        <v/>
      </c>
      <c r="CC183" t="str">
        <f>IF(Data!$K184=CC$1, "",             IF(ISERR(SEARCH(CC$1,Data!$G184)),        "",          ";" &amp; VLOOKUP(CC$1,Data!$K:$M,3, FALSE) &amp; ",""" &amp; VLOOKUP(CC$1,Data!$K:$L,2, FALSE) &amp; """;"   )             )</f>
        <v/>
      </c>
      <c r="CD183" t="str">
        <f>IF(Data!$K184=CD$1, "",             IF(ISERR(SEARCH(CD$1,Data!$G184)),        "",          ";" &amp; VLOOKUP(CD$1,Data!$K:$M,3, FALSE) &amp; ",""" &amp; VLOOKUP(CD$1,Data!$K:$L,2, FALSE) &amp; """;"   )             )</f>
        <v/>
      </c>
      <c r="CE183" t="str">
        <f>IF(Data!$K184=CE$1, "",             IF(ISERR(SEARCH(CE$1,Data!$G184)),        "",          ";" &amp; VLOOKUP(CE$1,Data!$K:$M,3, FALSE) &amp; ",""" &amp; VLOOKUP(CE$1,Data!$K:$L,2, FALSE) &amp; """;"   )             )</f>
        <v/>
      </c>
      <c r="CF183" t="str">
        <f>IF(Data!$K184=CF$1, "",             IF(ISERR(SEARCH(CF$1,Data!$G184)),        "",          ";" &amp; VLOOKUP(CF$1,Data!$K:$M,3, FALSE) &amp; ",""" &amp; VLOOKUP(CF$1,Data!$K:$L,2, FALSE) &amp; """;"   )             )</f>
        <v/>
      </c>
      <c r="CG183" t="str">
        <f>IF(Data!$K184=CG$1, "",             IF(ISERR(SEARCH(CG$1,Data!$G184)),        "",          ";" &amp; VLOOKUP(CG$1,Data!$K:$M,3, FALSE) &amp; ",""" &amp; VLOOKUP(CG$1,Data!$K:$L,2, FALSE) &amp; """;"   )             )</f>
        <v/>
      </c>
      <c r="CH183" t="str">
        <f>IF(Data!$K184=CH$1, "",             IF(ISERR(SEARCH(CH$1,Data!$G184)),        "",          ";" &amp; VLOOKUP(CH$1,Data!$K:$M,3, FALSE) &amp; ",""" &amp; VLOOKUP(CH$1,Data!$K:$L,2, FALSE) &amp; """;"   )             )</f>
        <v/>
      </c>
      <c r="CI183" t="str">
        <f>IF(Data!$K184=CI$1, "",             IF(ISERR(SEARCH(CI$1,Data!$G184)),        "",          ";" &amp; VLOOKUP(CI$1,Data!$K:$M,3, FALSE) &amp; ",""" &amp; VLOOKUP(CI$1,Data!$K:$L,2, FALSE) &amp; """;"   )             )</f>
        <v/>
      </c>
      <c r="CJ183" t="str">
        <f>IF(Data!$K184=CJ$1, "",             IF(ISERR(SEARCH(CJ$1,Data!$G184)),        "",          ";" &amp; VLOOKUP(CJ$1,Data!$K:$M,3, FALSE) &amp; ",""" &amp; VLOOKUP(CJ$1,Data!$K:$L,2, FALSE) &amp; """;"   )             )</f>
        <v/>
      </c>
      <c r="CK183" t="str">
        <f>IF(Data!$K184=CK$1, "",             IF(ISERR(SEARCH(CK$1,Data!$G184)),        "",          ";" &amp; VLOOKUP(CK$1,Data!$K:$M,3, FALSE) &amp; ",""" &amp; VLOOKUP(CK$1,Data!$K:$L,2, FALSE) &amp; """;"   )             )</f>
        <v/>
      </c>
      <c r="CL183" t="str">
        <f>IF(Data!$K184=CL$1, "",             IF(ISERR(SEARCH(CL$1,Data!$G184)),        "",          ";" &amp; VLOOKUP(CL$1,Data!$K:$M,3, FALSE) &amp; ",""" &amp; VLOOKUP(CL$1,Data!$K:$L,2, FALSE) &amp; """;"   )             )</f>
        <v/>
      </c>
      <c r="CM183" t="str">
        <f>IF(Data!$K184=CM$1, "",             IF(ISERR(SEARCH(CM$1,Data!$G184)),        "",          ";" &amp; VLOOKUP(CM$1,Data!$K:$M,3, FALSE) &amp; ",""" &amp; VLOOKUP(CM$1,Data!$K:$L,2, FALSE) &amp; """;"   )             )</f>
        <v/>
      </c>
      <c r="CN183" t="str">
        <f>IF(Data!$K184=CN$1, "",             IF(ISERR(SEARCH(CN$1,Data!$G184)),        "",          ";" &amp; VLOOKUP(CN$1,Data!$K:$M,3, FALSE) &amp; ",""" &amp; VLOOKUP(CN$1,Data!$K:$L,2, FALSE) &amp; """;"   )             )</f>
        <v/>
      </c>
      <c r="CO183" t="str">
        <f>IF(Data!$K184=CO$1, "",             IF(ISERR(SEARCH(CO$1,Data!$G184)),        "",          ";" &amp; VLOOKUP(CO$1,Data!$K:$M,3, FALSE) &amp; ",""" &amp; VLOOKUP(CO$1,Data!$K:$L,2, FALSE) &amp; """;"   )             )</f>
        <v/>
      </c>
      <c r="CP183" t="str">
        <f>IF(Data!$K184=CP$1, "",             IF(ISERR(SEARCH(CP$1,Data!$G184)),        "",          ";" &amp; VLOOKUP(CP$1,Data!$K:$M,3, FALSE) &amp; ",""" &amp; VLOOKUP(CP$1,Data!$K:$L,2, FALSE) &amp; """;"   )             )</f>
        <v/>
      </c>
      <c r="CQ183" t="str">
        <f>IF(Data!$K184=CQ$1, "",             IF(ISERR(SEARCH(CQ$1,Data!$G184)),        "",          ";" &amp; VLOOKUP(CQ$1,Data!$K:$M,3, FALSE) &amp; ",""" &amp; VLOOKUP(CQ$1,Data!$K:$L,2, FALSE) &amp; """;"   )             )</f>
        <v/>
      </c>
      <c r="CR183" t="str">
        <f>IF(Data!$K184=CR$1, "",             IF(ISERR(SEARCH(CR$1,Data!$G184)),        "",          ";" &amp; VLOOKUP(CR$1,Data!$K:$M,3, FALSE) &amp; ",""" &amp; VLOOKUP(CR$1,Data!$K:$L,2, FALSE) &amp; """;"   )             )</f>
        <v/>
      </c>
      <c r="CS183" t="str">
        <f>IF(Data!$K184=CS$1, "",             IF(ISERR(SEARCH(CS$1,Data!$G184)),        "",          ";" &amp; VLOOKUP(CS$1,Data!$K:$M,3, FALSE) &amp; ",""" &amp; VLOOKUP(CS$1,Data!$K:$L,2, FALSE) &amp; """;"   )             )</f>
        <v/>
      </c>
      <c r="CT183" t="str">
        <f>IF(Data!$K184=CT$1, "",             IF(ISERR(SEARCH(CT$1,Data!$G184)),        "",          ";" &amp; VLOOKUP(CT$1,Data!$K:$M,3, FALSE) &amp; ",""" &amp; VLOOKUP(CT$1,Data!$K:$L,2, FALSE) &amp; """;"   )             )</f>
        <v/>
      </c>
      <c r="CU183" t="str">
        <f>IF(Data!$K184=CU$1, "",             IF(ISERR(SEARCH(CU$1,Data!$G184)),        "",          ";" &amp; VLOOKUP(CU$1,Data!$K:$M,3, FALSE) &amp; ",""" &amp; VLOOKUP(CU$1,Data!$K:$L,2, FALSE) &amp; """;"   )             )</f>
        <v/>
      </c>
      <c r="CV183" t="str">
        <f>IF(Data!$K184=CV$1, "",             IF(ISERR(SEARCH(CV$1,Data!$G184)),        "",          ";" &amp; VLOOKUP(CV$1,Data!$K:$M,3, FALSE) &amp; ",""" &amp; VLOOKUP(CV$1,Data!$K:$L,2, FALSE) &amp; """;"   )             )</f>
        <v/>
      </c>
      <c r="CW183" t="str">
        <f>IF(Data!$K184=CW$1, "",             IF(ISERR(SEARCH(CW$1,Data!$G184)),        "",          ";" &amp; VLOOKUP(CW$1,Data!$K:$M,3, FALSE) &amp; ",""" &amp; VLOOKUP(CW$1,Data!$K:$L,2, FALSE) &amp; """;"   )             )</f>
        <v/>
      </c>
      <c r="CX183" t="str">
        <f>IF(Data!$K184=CX$1, "",             IF(ISERR(SEARCH(CX$1,Data!$G184)),        "",          ";" &amp; VLOOKUP(CX$1,Data!$K:$M,3, FALSE) &amp; ",""" &amp; VLOOKUP(CX$1,Data!$K:$L,2, FALSE) &amp; """;"   )             )</f>
        <v/>
      </c>
      <c r="CY183" t="str">
        <f>IF(Data!$K184=CY$1, "",             IF(ISERR(SEARCH(CY$1,Data!$G184)),        "",          ";" &amp; VLOOKUP(CY$1,Data!$K:$M,3, FALSE) &amp; ",""" &amp; VLOOKUP(CY$1,Data!$K:$L,2, FALSE) &amp; """;"   )             )</f>
        <v/>
      </c>
      <c r="CZ183" t="str">
        <f>IF(Data!$K184=CZ$1, "",             IF(ISERR(SEARCH(CZ$1,Data!$G184)),        "",          ";" &amp; VLOOKUP(CZ$1,Data!$K:$M,3, FALSE) &amp; ",""" &amp; VLOOKUP(CZ$1,Data!$K:$L,2, FALSE) &amp; """;"   )             )</f>
        <v/>
      </c>
      <c r="DA183" t="str">
        <f>IF(Data!$K184=DA$1, "",             IF(ISERR(SEARCH(DA$1,Data!$G184)),        "",          ";" &amp; VLOOKUP(DA$1,Data!$K:$M,3, FALSE) &amp; ",""" &amp; VLOOKUP(DA$1,Data!$K:$L,2, FALSE) &amp; """;"   )             )</f>
        <v/>
      </c>
      <c r="DB183" t="str">
        <f>IF(Data!$K184=DB$1, "",             IF(ISERR(SEARCH(DB$1,Data!$G184)),        "",          ";" &amp; VLOOKUP(DB$1,Data!$K:$M,3, FALSE) &amp; ",""" &amp; VLOOKUP(DB$1,Data!$K:$L,2, FALSE) &amp; """;"   )             )</f>
        <v/>
      </c>
      <c r="DC183" t="str">
        <f>IF(Data!$K184=DC$1, "",             IF(ISERR(SEARCH(DC$1,Data!$G184)),        "",          ";" &amp; VLOOKUP(DC$1,Data!$K:$M,3, FALSE) &amp; ",""" &amp; VLOOKUP(DC$1,Data!$K:$L,2, FALSE) &amp; """;"   )             )</f>
        <v>;8,"DROID";</v>
      </c>
      <c r="DD183" t="str">
        <f>IF(Data!$K184=DD$1, "",             IF(ISERR(SEARCH(DD$1,Data!$G184)),        "",          ";" &amp; VLOOKUP(DD$1,Data!$K:$M,3, FALSE) &amp; ",""" &amp; VLOOKUP(DD$1,Data!$K:$L,2, FALSE) &amp; """;"   )             )</f>
        <v/>
      </c>
      <c r="DE183" t="str">
        <f>IF(Data!$K184=DE$1, "",             IF(ISERR(SEARCH(DE$1,Data!$G184)),        "",          ";" &amp; VLOOKUP(DE$1,Data!$K:$M,3, FALSE) &amp; ",""" &amp; VLOOKUP(DE$1,Data!$K:$L,2, FALSE) &amp; """;"   )             )</f>
        <v/>
      </c>
      <c r="DF183" t="str">
        <f>IF(Data!$K184=DF$1, "",             IF(ISERR(SEARCH(DF$1,Data!$G184)),        "",          ";" &amp; VLOOKUP(DF$1,Data!$K:$M,3, FALSE) &amp; ",""" &amp; VLOOKUP(DF$1,Data!$K:$L,2, FALSE) &amp; """;"   )             )</f>
        <v/>
      </c>
      <c r="DG183" t="str">
        <f>IF(Data!$K184=DG$1, "",             IF(ISERR(SEARCH(DG$1,Data!$G184)),        "",          ";" &amp; VLOOKUP(DG$1,Data!$K:$M,3, FALSE) &amp; ",""" &amp; VLOOKUP(DG$1,Data!$K:$L,2, FALSE) &amp; """;"   )             )</f>
        <v/>
      </c>
      <c r="DH183" t="str">
        <f>IF(Data!$K184=DH$1, "",             IF(ISERR(SEARCH(DH$1,Data!$G184)),        "",          ";" &amp; VLOOKUP(DH$1,Data!$K:$M,3, FALSE) &amp; ",""" &amp; VLOOKUP(DH$1,Data!$K:$L,2, FALSE) &amp; """;"   )             )</f>
        <v/>
      </c>
      <c r="DI183" t="str">
        <f>IF(Data!$K184=DI$1, "",             IF(ISERR(SEARCH(DI$1,Data!$G184)),        "",          ";" &amp; VLOOKUP(DI$1,Data!$K:$M,3, FALSE) &amp; ",""" &amp; VLOOKUP(DI$1,Data!$K:$L,2, FALSE) &amp; """;"   )             )</f>
        <v/>
      </c>
      <c r="DJ183" t="str">
        <f>IF(Data!$K184=DJ$1, "",             IF(ISERR(SEARCH(DJ$1,Data!$G184)),        "",          ";" &amp; VLOOKUP(DJ$1,Data!$K:$M,3, FALSE) &amp; ",""" &amp; VLOOKUP(DJ$1,Data!$K:$L,2, FALSE) &amp; """;"   )             )</f>
        <v/>
      </c>
      <c r="DK183" t="str">
        <f>IF(Data!$K184=DK$1, "",             IF(ISERR(SEARCH(DK$1,Data!$G184)),        "",          ";" &amp; VLOOKUP(DK$1,Data!$K:$M,3, FALSE) &amp; ",""" &amp; VLOOKUP(DK$1,Data!$K:$L,2, FALSE) &amp; """;"   )             )</f>
        <v/>
      </c>
      <c r="DL183" t="str">
        <f>IF(Data!$K184=DL$1, "",             IF(ISERR(SEARCH(DL$1,Data!$G184)),        "",          ";" &amp; VLOOKUP(DL$1,Data!$K:$M,3, FALSE) &amp; ",""" &amp; VLOOKUP(DL$1,Data!$K:$L,2, FALSE) &amp; """;"   )             )</f>
        <v/>
      </c>
      <c r="DM183" t="str">
        <f>IF(Data!$K184=DM$1, "",             IF(ISERR(SEARCH(DM$1,Data!$G184)),        "",          ";" &amp; VLOOKUP(DM$1,Data!$K:$M,3, FALSE) &amp; ",""" &amp; VLOOKUP(DM$1,Data!$K:$L,2, FALSE) &amp; """;"   )             )</f>
        <v/>
      </c>
      <c r="DN183" t="str">
        <f>IF(Data!$K184=DN$1, "",             IF(ISERR(SEARCH(DN$1,Data!$G184)),        "",          ";" &amp; VLOOKUP(DN$1,Data!$K:$M,3, FALSE) &amp; ",""" &amp; VLOOKUP(DN$1,Data!$K:$L,2, FALSE) &amp; """;"   )             )</f>
        <v/>
      </c>
      <c r="DO183" t="str">
        <f>IF(Data!$K184=DO$1, "",             IF(ISERR(SEARCH(DO$1,Data!$G184)),        "",          ";" &amp; VLOOKUP(DO$1,Data!$K:$M,3, FALSE) &amp; ",""" &amp; VLOOKUP(DO$1,Data!$K:$L,2, FALSE) &amp; """;"   )             )</f>
        <v/>
      </c>
      <c r="DP183" t="str">
        <f>IF(Data!$K184=DP$1, "",             IF(ISERR(SEARCH(DP$1,Data!$G184)),        "",          ";" &amp; VLOOKUP(DP$1,Data!$K:$M,3, FALSE) &amp; ",""" &amp; VLOOKUP(DP$1,Data!$K:$L,2, FALSE) &amp; """;"   )             )</f>
        <v/>
      </c>
      <c r="DQ183" t="str">
        <f>IF(Data!$K184=DQ$1, "",             IF(ISERR(SEARCH(DQ$1,Data!$G184)),        "",          ";" &amp; VLOOKUP(DQ$1,Data!$K:$M,3, FALSE) &amp; ",""" &amp; VLOOKUP(DQ$1,Data!$K:$L,2, FALSE) &amp; """;"   )             )</f>
        <v/>
      </c>
      <c r="DR183" t="str">
        <f>IF(Data!$K184=DR$1, "",             IF(ISERR(SEARCH(DR$1,Data!$G184)),        "",          ";" &amp; VLOOKUP(DR$1,Data!$K:$M,3, FALSE) &amp; ",""" &amp; VLOOKUP(DR$1,Data!$K:$L,2, FALSE) &amp; """;"   )             )</f>
        <v/>
      </c>
      <c r="DS183" t="str">
        <f>IF(Data!$K184=DS$1, "",             IF(ISERR(SEARCH(DS$1,Data!$G184)),        "",          ";" &amp; VLOOKUP(DS$1,Data!$K:$M,3, FALSE) &amp; ",""" &amp; VLOOKUP(DS$1,Data!$K:$L,2, FALSE) &amp; """;"   )             )</f>
        <v/>
      </c>
      <c r="DT183" t="str">
        <f>IF(Data!$K184=DT$1, "",             IF(ISERR(SEARCH(DT$1,Data!$G184)),        "",          ";" &amp; VLOOKUP(DT$1,Data!$K:$M,3, FALSE) &amp; ",""" &amp; VLOOKUP(DT$1,Data!$K:$L,2, FALSE) &amp; """;"   )             )</f>
        <v/>
      </c>
      <c r="DU183" t="str">
        <f>IF(Data!$K184=DU$1, "",             IF(ISERR(SEARCH(DU$1,Data!$G184)),        "",          ";" &amp; VLOOKUP(DU$1,Data!$K:$M,3, FALSE) &amp; ",""" &amp; VLOOKUP(DU$1,Data!$K:$L,2, FALSE) &amp; """;"   )             )</f>
        <v/>
      </c>
      <c r="DV183" t="str">
        <f>IF(Data!$K184=DV$1, "",             IF(ISERR(SEARCH(DV$1,Data!$G184)),        "",          ";" &amp; VLOOKUP(DV$1,Data!$K:$M,3, FALSE) &amp; ",""" &amp; VLOOKUP(DV$1,Data!$K:$L,2, FALSE) &amp; """;"   )             )</f>
        <v/>
      </c>
      <c r="DW183" t="str">
        <f>IF(Data!$K184=DW$1, "",             IF(ISERR(SEARCH(DW$1,Data!$G184)),        "",          ";" &amp; VLOOKUP(DW$1,Data!$K:$M,3, FALSE) &amp; ",""" &amp; VLOOKUP(DW$1,Data!$K:$L,2, FALSE) &amp; """;"   )             )</f>
        <v/>
      </c>
      <c r="DX183" t="str">
        <f>IF(Data!$K184=DX$1, "",             IF(ISERR(SEARCH(DX$1,Data!$G184)),        "",          ";" &amp; VLOOKUP(DX$1,Data!$K:$M,3, FALSE) &amp; ",""" &amp; VLOOKUP(DX$1,Data!$K:$L,2, FALSE) &amp; """;"   )             )</f>
        <v/>
      </c>
      <c r="DY183" t="str">
        <f>IF(Data!$K184=DY$1, "",             IF(ISERR(SEARCH(DY$1,Data!$G184)),        "",          ";" &amp; VLOOKUP(DY$1,Data!$K:$M,3, FALSE) &amp; ",""" &amp; VLOOKUP(DY$1,Data!$K:$L,2, FALSE) &amp; """;"   )             )</f>
        <v/>
      </c>
      <c r="DZ183" t="str">
        <f>IF(Data!$K184=DZ$1, "",             IF(ISERR(SEARCH(DZ$1,Data!$G184)),        "",          ";" &amp; VLOOKUP(DZ$1,Data!$K:$M,3, FALSE) &amp; ",""" &amp; VLOOKUP(DZ$1,Data!$K:$L,2, FALSE) &amp; """;"   )             )</f>
        <v/>
      </c>
      <c r="EA183" t="str">
        <f>IF(Data!$K184=EA$1, "",             IF(ISERR(SEARCH(EA$1,Data!$G184)),        "",          ";" &amp; VLOOKUP(EA$1,Data!$K:$M,3, FALSE) &amp; ",""" &amp; VLOOKUP(EA$1,Data!$K:$L,2, FALSE) &amp; """;"   )             )</f>
        <v/>
      </c>
      <c r="EB183" t="str">
        <f>IF(Data!$K184=EB$1, "",             IF(ISERR(SEARCH(EB$1,Data!$G184)),        "",          ";" &amp; VLOOKUP(EB$1,Data!$K:$M,3, FALSE) &amp; ",""" &amp; VLOOKUP(EB$1,Data!$K:$L,2, FALSE) &amp; """;"   )             )</f>
        <v/>
      </c>
      <c r="EC183" t="str">
        <f>IF(Data!$K184=EC$1, "",             IF(ISERR(SEARCH(EC$1,Data!$G184)),        "",          ";" &amp; VLOOKUP(EC$1,Data!$K:$M,3, FALSE) &amp; ",""" &amp; VLOOKUP(EC$1,Data!$K:$L,2, FALSE) &amp; """;"   )             )</f>
        <v/>
      </c>
      <c r="ED183" t="str">
        <f>IF(Data!$K184=ED$1, "",             IF(ISERR(SEARCH(ED$1,Data!$G184)),        "",          ";" &amp; VLOOKUP(ED$1,Data!$K:$M,3, FALSE) &amp; ",""" &amp; VLOOKUP(ED$1,Data!$K:$L,2, FALSE) &amp; """;"   )             )</f>
        <v/>
      </c>
      <c r="EE183" t="str">
        <f>IF(Data!$K184=EE$1, "",             IF(ISERR(SEARCH(EE$1,Data!$G184)),        "",          ";" &amp; VLOOKUP(EE$1,Data!$K:$M,3, FALSE) &amp; ",""" &amp; VLOOKUP(EE$1,Data!$K:$L,2, FALSE) &amp; """;"   )             )</f>
        <v/>
      </c>
      <c r="EF183" t="str">
        <f>IF(Data!$K184=EF$1, "",             IF(ISERR(SEARCH(EF$1,Data!$G184)),        "",          ";" &amp; VLOOKUP(EF$1,Data!$K:$M,3, FALSE) &amp; ",""" &amp; VLOOKUP(EF$1,Data!$K:$L,2, FALSE) &amp; """;"   )             )</f>
        <v/>
      </c>
      <c r="EG183" t="str">
        <f>IF(Data!$K184=EG$1, "",             IF(ISERR(SEARCH(EG$1,Data!$G184)),        "",          ";" &amp; VLOOKUP(EG$1,Data!$K:$M,3, FALSE) &amp; ",""" &amp; VLOOKUP(EG$1,Data!$K:$L,2, FALSE) &amp; """;"   )             )</f>
        <v/>
      </c>
      <c r="EH183" t="str">
        <f>IF(Data!$K184=EH$1, "",             IF(ISERR(SEARCH(EH$1,Data!$G184)),        "",          ";" &amp; VLOOKUP(EH$1,Data!$K:$M,3, FALSE) &amp; ",""" &amp; VLOOKUP(EH$1,Data!$K:$L,2, FALSE) &amp; """;"   )             )</f>
        <v/>
      </c>
      <c r="EI183" t="str">
        <f>IF(Data!$K184=EI$1, "",             IF(ISERR(SEARCH(EI$1,Data!$G184)),        "",          ";" &amp; VLOOKUP(EI$1,Data!$K:$M,3, FALSE) &amp; ",""" &amp; VLOOKUP(EI$1,Data!$K:$L,2, FALSE) &amp; """;"   )             )</f>
        <v/>
      </c>
      <c r="EJ183" t="str">
        <f>IF(Data!$K184=EJ$1, "",             IF(ISERR(SEARCH(EJ$1,Data!$G184)),        "",          ";" &amp; VLOOKUP(EJ$1,Data!$K:$M,3, FALSE) &amp; ",""" &amp; VLOOKUP(EJ$1,Data!$K:$L,2, FALSE) &amp; """;"   )             )</f>
        <v/>
      </c>
      <c r="EK183" t="str">
        <f>IF(Data!$K184=EK$1, "",             IF(ISERR(SEARCH(EK$1,Data!$G184)),        "",          ";" &amp; VLOOKUP(EK$1,Data!$K:$M,3, FALSE) &amp; ",""" &amp; VLOOKUP(EK$1,Data!$K:$L,2, FALSE) &amp; """;"   )             )</f>
        <v/>
      </c>
      <c r="EL183" t="str">
        <f>IF(Data!$K184=EL$1, "",             IF(ISERR(SEARCH(EL$1,Data!$G184)),        "",          ";" &amp; VLOOKUP(EL$1,Data!$K:$M,3, FALSE) &amp; ",""" &amp; VLOOKUP(EL$1,Data!$K:$L,2, FALSE) &amp; """;"   )             )</f>
        <v/>
      </c>
      <c r="EM183" t="str">
        <f>IF(Data!$K184=EM$1, "",             IF(ISERR(SEARCH(EM$1,Data!$G184)),        "",          ";" &amp; VLOOKUP(EM$1,Data!$K:$M,3, FALSE) &amp; ",""" &amp; VLOOKUP(EM$1,Data!$K:$L,2, FALSE) &amp; """;"   )             )</f>
        <v/>
      </c>
      <c r="EN183" t="str">
        <f>IF(Data!$K184=EN$1, "",             IF(ISERR(SEARCH(EN$1,Data!$G184)),        "",          ";" &amp; VLOOKUP(EN$1,Data!$K:$M,3, FALSE) &amp; ",""" &amp; VLOOKUP(EN$1,Data!$K:$L,2, FALSE) &amp; """;"   )             )</f>
        <v/>
      </c>
      <c r="EO183" t="str">
        <f>IF(Data!$K184=EO$1, "",             IF(ISERR(SEARCH(EO$1,Data!$G184)),        "",          ";" &amp; VLOOKUP(EO$1,Data!$K:$M,3, FALSE) &amp; ",""" &amp; VLOOKUP(EO$1,Data!$K:$L,2, FALSE) &amp; """;"   )             )</f>
        <v/>
      </c>
      <c r="EP183" t="str">
        <f>IF(Data!$K184=EP$1, "",             IF(ISERR(SEARCH(EP$1,Data!$G184)),        "",          ";" &amp; VLOOKUP(EP$1,Data!$K:$M,3, FALSE) &amp; ",""" &amp; VLOOKUP(EP$1,Data!$K:$L,2, FALSE) &amp; """;"   )             )</f>
        <v/>
      </c>
      <c r="EQ183" t="str">
        <f>IF(Data!$K184=EQ$1, "",             IF(ISERR(SEARCH(EQ$1,Data!$G184)),        "",          ";" &amp; VLOOKUP(EQ$1,Data!$K:$M,3, FALSE) &amp; ",""" &amp; VLOOKUP(EQ$1,Data!$K:$L,2, FALSE) &amp; """;"   )             )</f>
        <v/>
      </c>
      <c r="ER183" t="str">
        <f>IF(Data!$K184=ER$1, "",             IF(ISERR(SEARCH(ER$1,Data!$G184)),        "",          ";" &amp; VLOOKUP(ER$1,Data!$K:$M,3, FALSE) &amp; ",""" &amp; VLOOKUP(ER$1,Data!$K:$L,2, FALSE) &amp; """;"   )             )</f>
        <v/>
      </c>
      <c r="ES183" t="str">
        <f>IF(Data!$K184=ES$1, "",             IF(ISERR(SEARCH(ES$1,Data!$G184)),        "",          ";" &amp; VLOOKUP(ES$1,Data!$K:$M,3, FALSE) &amp; ",""" &amp; VLOOKUP(ES$1,Data!$K:$L,2, FALSE) &amp; """;"   )             )</f>
        <v/>
      </c>
      <c r="ET183" t="str">
        <f>IF(Data!$K184=ET$1, "",             IF(ISERR(SEARCH(ET$1,Data!$G184)),        "",          ";" &amp; VLOOKUP(ET$1,Data!$K:$M,3, FALSE) &amp; ",""" &amp; VLOOKUP(ET$1,Data!$K:$L,2, FALSE) &amp; """;"   )             )</f>
        <v/>
      </c>
      <c r="EU183" t="str">
        <f>IF(Data!$K184=EU$1, "",             IF(ISERR(SEARCH(EU$1,Data!$G184)),        "",          ";" &amp; VLOOKUP(EU$1,Data!$K:$M,3, FALSE) &amp; ",""" &amp; VLOOKUP(EU$1,Data!$K:$L,2, FALSE) &amp; """;"   )             )</f>
        <v/>
      </c>
      <c r="EV183" t="str">
        <f>IF(Data!$K184=EV$1, "",             IF(ISERR(SEARCH(EV$1,Data!$G184)),        "",          ";" &amp; VLOOKUP(EV$1,Data!$K:$M,3, FALSE) &amp; ",""" &amp; VLOOKUP(EV$1,Data!$K:$L,2, FALSE) &amp; """;"   )             )</f>
        <v/>
      </c>
      <c r="EW183" t="str">
        <f>IF(Data!$K184=EW$1, "",             IF(ISERR(SEARCH(EW$1,Data!$G184)),        "",          ";" &amp; VLOOKUP(EW$1,Data!$K:$M,3, FALSE) &amp; ",""" &amp; VLOOKUP(EW$1,Data!$K:$L,2, FALSE) &amp; """;"   )             )</f>
        <v/>
      </c>
      <c r="EX183" t="str">
        <f>IF(Data!$K184=EX$1, "",             IF(ISERR(SEARCH(EX$1,Data!$G184)),        "",          ";" &amp; VLOOKUP(EX$1,Data!$K:$M,3, FALSE) &amp; ",""" &amp; VLOOKUP(EX$1,Data!$K:$L,2, FALSE) &amp; """;"   )             )</f>
        <v/>
      </c>
      <c r="EY183" t="str">
        <f>IF(Data!$K184=EY$1, "",             IF(ISERR(SEARCH(EY$1,Data!$G184)),        "",          ";" &amp; VLOOKUP(EY$1,Data!$K:$M,3, FALSE) &amp; ",""" &amp; VLOOKUP(EY$1,Data!$K:$L,2, FALSE) &amp; """;"   )             )</f>
        <v/>
      </c>
      <c r="EZ183" t="str">
        <f>IF(Data!$K184=EZ$1, "",             IF(ISERR(SEARCH(EZ$1,Data!$G184)),        "",          ";" &amp; VLOOKUP(EZ$1,Data!$K:$M,3, FALSE) &amp; ",""" &amp; VLOOKUP(EZ$1,Data!$K:$L,2, FALSE) &amp; """;"   )             )</f>
        <v/>
      </c>
      <c r="FA183" t="str">
        <f>IF(Data!$K184=FA$1, "",             IF(ISERR(SEARCH(FA$1,Data!$G184)),        "",          ";" &amp; VLOOKUP(FA$1,Data!$K:$M,3, FALSE) &amp; ",""" &amp; VLOOKUP(FA$1,Data!$K:$L,2, FALSE) &amp; """;"   )             )</f>
        <v/>
      </c>
      <c r="FB183" t="str">
        <f>IF(Data!$K184=FB$1, "",             IF(ISERR(SEARCH(FB$1,Data!$G184)),        "",          ";" &amp; VLOOKUP(FB$1,Data!$K:$M,3, FALSE) &amp; ",""" &amp; VLOOKUP(FB$1,Data!$K:$L,2, FALSE) &amp; """;"   )             )</f>
        <v/>
      </c>
      <c r="FC183" t="str">
        <f>IF(Data!$K184=FC$1, "",             IF(ISERR(SEARCH(FC$1,Data!$G184)),        "",          ";" &amp; VLOOKUP(FC$1,Data!$K:$M,3, FALSE) &amp; ",""" &amp; VLOOKUP(FC$1,Data!$K:$L,2, FALSE) &amp; """;"   )             )</f>
        <v/>
      </c>
      <c r="FD183" t="str">
        <f>IF(Data!$K184=FD$1, "",             IF(ISERR(SEARCH(FD$1,Data!$G184)),        "",          ";" &amp; VLOOKUP(FD$1,Data!$K:$M,3, FALSE) &amp; ",""" &amp; VLOOKUP(FD$1,Data!$K:$L,2, FALSE) &amp; """;"   )             )</f>
        <v/>
      </c>
      <c r="FE183" t="str">
        <f>IF(Data!$K184=FE$1, "",             IF(ISERR(SEARCH(FE$1,Data!$G184)),        "",          ";" &amp; VLOOKUP(FE$1,Data!$K:$M,3, FALSE) &amp; ",""" &amp; VLOOKUP(FE$1,Data!$K:$L,2, FALSE) &amp; """;"   )             )</f>
        <v/>
      </c>
      <c r="FF183" t="str">
        <f>IF(Data!$K184=FF$1, "",             IF(ISERR(SEARCH(FF$1,Data!$G184)),        "",          ";" &amp; VLOOKUP(FF$1,Data!$K:$M,3, FALSE) &amp; ",""" &amp; VLOOKUP(FF$1,Data!$K:$L,2, FALSE) &amp; """;"   )             )</f>
        <v/>
      </c>
      <c r="FG183" t="str">
        <f>IF(Data!$K184=FG$1, "",             IF(ISERR(SEARCH(FG$1,Data!$G184)),        "",          ";" &amp; VLOOKUP(FG$1,Data!$K:$M,3, FALSE) &amp; ",""" &amp; VLOOKUP(FG$1,Data!$K:$L,2, FALSE) &amp; """;"   )             )</f>
        <v/>
      </c>
      <c r="FH183" t="str">
        <f>IF(Data!$K184=FH$1, "",             IF(ISERR(SEARCH(FH$1,Data!$G184)),        "",          ";" &amp; VLOOKUP(FH$1,Data!$K:$M,3, FALSE) &amp; ",""" &amp; VLOOKUP(FH$1,Data!$K:$L,2, FALSE) &amp; """;"   )             )</f>
        <v/>
      </c>
      <c r="FI183" t="str">
        <f>IF(Data!$K184=FI$1, "",             IF(ISERR(SEARCH(FI$1,Data!$G184)),        "",          ";" &amp; VLOOKUP(FI$1,Data!$K:$M,3, FALSE) &amp; ",""" &amp; VLOOKUP(FI$1,Data!$K:$L,2, FALSE) &amp; """;"   )             )</f>
        <v/>
      </c>
      <c r="FJ183" t="str">
        <f>IF(Data!$K184=FJ$1, "",             IF(ISERR(SEARCH(FJ$1,Data!$G184)),        "",          ";" &amp; VLOOKUP(FJ$1,Data!$K:$M,3, FALSE) &amp; ",""" &amp; VLOOKUP(FJ$1,Data!$K:$L,2, FALSE) &amp; """;"   )             )</f>
        <v/>
      </c>
      <c r="FK183" t="str">
        <f>IF(Data!$K184=FK$1, "",             IF(ISERR(SEARCH(FK$1,Data!$G184)),        "",          ";" &amp; VLOOKUP(FK$1,Data!$K:$M,3, FALSE) &amp; ",""" &amp; VLOOKUP(FK$1,Data!$K:$L,2, FALSE) &amp; """;"   )             )</f>
        <v/>
      </c>
      <c r="FL183" t="str">
        <f>IF(Data!$K184=FL$1, "",             IF(ISERR(SEARCH(FL$1,Data!$G184)),        "",          ";" &amp; VLOOKUP(FL$1,Data!$K:$M,3, FALSE) &amp; ",""" &amp; VLOOKUP(FL$1,Data!$K:$L,2, FALSE) &amp; """;"   )             )</f>
        <v/>
      </c>
      <c r="FM183" t="str">
        <f>IF(Data!$K184=FM$1, "",             IF(ISERR(SEARCH(FM$1,Data!$G184)),        "",          ";" &amp; VLOOKUP(FM$1,Data!$K:$M,3, FALSE) &amp; ",""" &amp; VLOOKUP(FM$1,Data!$K:$L,2, FALSE) &amp; """;"   )             )</f>
        <v/>
      </c>
      <c r="FN183" t="str">
        <f>IF(Data!$K184=FN$1, "",             IF(ISERR(SEARCH(FN$1,Data!$G184)),        "",          ";" &amp; VLOOKUP(FN$1,Data!$K:$M,3, FALSE) &amp; ",""" &amp; VLOOKUP(FN$1,Data!$K:$L,2, FALSE) &amp; """;"   )             )</f>
        <v/>
      </c>
      <c r="FO183" t="str">
        <f>IF(Data!$K184=FO$1, "",             IF(ISERR(SEARCH(FO$1,Data!$G184)),        "",          ";" &amp; VLOOKUP(FO$1,Data!$K:$M,3, FALSE) &amp; ",""" &amp; VLOOKUP(FO$1,Data!$K:$L,2, FALSE) &amp; """;"   )             )</f>
        <v/>
      </c>
      <c r="FP183" t="str">
        <f>IF(Data!$K184=FP$1, "",             IF(ISERR(SEARCH(FP$1,Data!$G184)),        "",          ";" &amp; VLOOKUP(FP$1,Data!$K:$M,3, FALSE) &amp; ",""" &amp; VLOOKUP(FP$1,Data!$K:$L,2, FALSE) &amp; """;"   )             )</f>
        <v/>
      </c>
      <c r="FQ183" t="str">
        <f>IF(Data!$K184=FQ$1, "",             IF(ISERR(SEARCH(FQ$1,Data!$G184)),        "",          ";" &amp; VLOOKUP(FQ$1,Data!$K:$M,3, FALSE) &amp; ",""" &amp; VLOOKUP(FQ$1,Data!$K:$L,2, FALSE) &amp; """;"   )             )</f>
        <v/>
      </c>
      <c r="FR183" t="str">
        <f>IF(Data!$K184=FR$1, "",             IF(ISERR(SEARCH(FR$1,Data!$G184)),        "",          ";" &amp; VLOOKUP(FR$1,Data!$K:$M,3, FALSE) &amp; ",""" &amp; VLOOKUP(FR$1,Data!$K:$L,2, FALSE) &amp; """;"   )             )</f>
        <v/>
      </c>
      <c r="FS183" t="str">
        <f>IF(Data!$K184=FS$1, "",             IF(ISERR(SEARCH(FS$1,Data!$G184)),        "",          ";" &amp; VLOOKUP(FS$1,Data!$K:$M,3, FALSE) &amp; ",""" &amp; VLOOKUP(FS$1,Data!$K:$L,2, FALSE) &amp; """;"   )             )</f>
        <v/>
      </c>
      <c r="FT183" t="str">
        <f>IF(Data!$K184=FT$1, "",             IF(ISERR(SEARCH(FT$1,Data!$G184)),        "",          ";" &amp; VLOOKUP(FT$1,Data!$K:$M,3, FALSE) &amp; ",""" &amp; VLOOKUP(FT$1,Data!$K:$L,2, FALSE) &amp; """;"   )             )</f>
        <v/>
      </c>
      <c r="FU183" t="str">
        <f>IF(Data!$K184=FU$1, "",             IF(ISERR(SEARCH(FU$1,Data!$G184)),        "",          ";" &amp; VLOOKUP(FU$1,Data!$K:$M,3, FALSE) &amp; ",""" &amp; VLOOKUP(FU$1,Data!$K:$L,2, FALSE) &amp; """;"   )             )</f>
        <v/>
      </c>
      <c r="FV183" t="str">
        <f>IF(Data!$K184=FV$1, "",             IF(ISERR(SEARCH(FV$1,Data!$G184)),        "",          ";" &amp; VLOOKUP(FV$1,Data!$K:$M,3, FALSE) &amp; ",""" &amp; VLOOKUP(FV$1,Data!$K:$L,2, FALSE) &amp; """;"   )             )</f>
        <v/>
      </c>
      <c r="FW183" t="str">
        <f>IF(Data!$K184=FW$1, "",             IF(ISERR(SEARCH(FW$1,Data!$G184)),        "",          ";" &amp; VLOOKUP(FW$1,Data!$K:$M,3, FALSE) &amp; ",""" &amp; VLOOKUP(FW$1,Data!$K:$L,2, FALSE) &amp; """;"   )             )</f>
        <v/>
      </c>
      <c r="FX183" t="str">
        <f>IF(Data!$K184=FX$1, "",             IF(ISERR(SEARCH(FX$1,Data!$G184)),        "",          ";" &amp; VLOOKUP(FX$1,Data!$K:$M,3, FALSE) &amp; ",""" &amp; VLOOKUP(FX$1,Data!$K:$L,2, FALSE) &amp; """;"   )             )</f>
        <v/>
      </c>
      <c r="FY183" t="str">
        <f>IF(Data!$K184=FY$1, "",             IF(ISERR(SEARCH(FY$1,Data!$G184)),        "",          ";" &amp; VLOOKUP(FY$1,Data!$K:$M,3, FALSE) &amp; ",""" &amp; VLOOKUP(FY$1,Data!$K:$L,2, FALSE) &amp; """;"   )             )</f>
        <v/>
      </c>
      <c r="FZ183" t="str">
        <f>IF(Data!$K184=FZ$1, "",             IF(ISERR(SEARCH(FZ$1,Data!$G184)),        "",          ";" &amp; VLOOKUP(FZ$1,Data!$K:$M,3, FALSE) &amp; ",""" &amp; VLOOKUP(FZ$1,Data!$K:$L,2, FALSE) &amp; """;"   )             )</f>
        <v/>
      </c>
      <c r="GA183" t="str">
        <f>IF(Data!$K184=GA$1, "",             IF(ISERR(SEARCH(GA$1,Data!$G184)),        "",          ";" &amp; VLOOKUP(GA$1,Data!$K:$M,3, FALSE) &amp; ",""" &amp; VLOOKUP(GA$1,Data!$K:$L,2, FALSE) &amp; """;"   )             )</f>
        <v/>
      </c>
      <c r="GB183" t="str">
        <f>IF(Data!$K184=GB$1, "",             IF(ISERR(SEARCH(GB$1,Data!$G184)),        "",          ";" &amp; VLOOKUP(GB$1,Data!$K:$M,3, FALSE) &amp; ",""" &amp; VLOOKUP(GB$1,Data!$K:$L,2, FALSE) &amp; """;"   )             )</f>
        <v/>
      </c>
      <c r="GC183" t="str">
        <f>IF(Data!$K184=GC$1, "",             IF(ISERR(SEARCH(GC$1,Data!$G184)),        "",          ";" &amp; VLOOKUP(GC$1,Data!$K:$M,3, FALSE) &amp; ",""" &amp; VLOOKUP(GC$1,Data!$K:$L,2, FALSE) &amp; """;"   )             )</f>
        <v/>
      </c>
      <c r="GD183" t="str">
        <f>IF(Data!$K184=GD$1, "",             IF(ISERR(SEARCH(GD$1,Data!$G184)),        "",          ";" &amp; VLOOKUP(GD$1,Data!$K:$M,3, FALSE) &amp; ",""" &amp; VLOOKUP(GD$1,Data!$K:$L,2, FALSE) &amp; """;"   )             )</f>
        <v/>
      </c>
      <c r="GE183" t="str">
        <f>IF(Data!$K184=GE$1, "",             IF(ISERR(SEARCH(GE$1,Data!$G184)),        "",          ";" &amp; VLOOKUP(GE$1,Data!$K:$M,3, FALSE) &amp; ",""" &amp; VLOOKUP(GE$1,Data!$K:$L,2, FALSE) &amp; """;"   )             )</f>
        <v/>
      </c>
      <c r="GF183" t="str">
        <f>IF(Data!$K184=GF$1, "",             IF(ISERR(SEARCH(GF$1,Data!$G184)),        "",          ";" &amp; VLOOKUP(GF$1,Data!$K:$M,3, FALSE) &amp; ",""" &amp; VLOOKUP(GF$1,Data!$K:$L,2, FALSE) &amp; """;"   )             )</f>
        <v/>
      </c>
      <c r="GG183" t="str">
        <f>IF(Data!$K184=GG$1, "",             IF(ISERR(SEARCH(GG$1,Data!$G184)),        "",          ";" &amp; VLOOKUP(GG$1,Data!$K:$M,3, FALSE) &amp; ",""" &amp; VLOOKUP(GG$1,Data!$K:$L,2, FALSE) &amp; """;"   )             )</f>
        <v/>
      </c>
      <c r="GH183" t="str">
        <f>IF(Data!$K184=GH$1, "",             IF(ISERR(SEARCH(GH$1,Data!$G184)),        "",          ";" &amp; VLOOKUP(GH$1,Data!$K:$M,3, FALSE) &amp; ",""" &amp; VLOOKUP(GH$1,Data!$K:$L,2, FALSE) &amp; """;"   )             )</f>
        <v/>
      </c>
      <c r="GI183" t="str">
        <f>IF(Data!$K184=GI$1, "",             IF(ISERR(SEARCH(GI$1,Data!$G184)),        "",          ";" &amp; VLOOKUP(GI$1,Data!$K:$M,3, FALSE) &amp; ",""" &amp; VLOOKUP(GI$1,Data!$K:$L,2, FALSE) &amp; """;"   )             )</f>
        <v/>
      </c>
      <c r="GJ183" t="str">
        <f>IF(Data!$K184=GJ$1, "",             IF(ISERR(SEARCH(GJ$1,Data!$G184)),        "",          ";" &amp; VLOOKUP(GJ$1,Data!$K:$M,3, FALSE) &amp; ",""" &amp; VLOOKUP(GJ$1,Data!$K:$L,2, FALSE) &amp; """;"   )             )</f>
        <v/>
      </c>
      <c r="GK183" t="str">
        <f>IF(Data!$K184=GK$1, "",             IF(ISERR(SEARCH(GK$1,Data!$G184)),        "",          ";" &amp; VLOOKUP(GK$1,Data!$K:$M,3, FALSE) &amp; ",""" &amp; VLOOKUP(GK$1,Data!$K:$L,2, FALSE) &amp; """;"   )             )</f>
        <v/>
      </c>
      <c r="GL183" t="str">
        <f>IF(Data!$K184=GL$1, "",             IF(ISERR(SEARCH(GL$1,Data!$G184)),        "",          ";" &amp; VLOOKUP(GL$1,Data!$K:$M,3, FALSE) &amp; ",""" &amp; VLOOKUP(GL$1,Data!$K:$L,2, FALSE) &amp; """;"   )             )</f>
        <v/>
      </c>
      <c r="GM183" t="str">
        <f>IF(Data!$K184=GM$1, "",             IF(ISERR(SEARCH(GM$1,Data!$G184)),        "",          ";" &amp; VLOOKUP(GM$1,Data!$K:$M,3, FALSE) &amp; ",""" &amp; VLOOKUP(GM$1,Data!$K:$L,2, FALSE) &amp; """;"   )             )</f>
        <v/>
      </c>
      <c r="GN183" t="str">
        <f>IF(Data!$K184=GN$1, "",             IF(ISERR(SEARCH(GN$1,Data!$G184)),        "",          ";" &amp; VLOOKUP(GN$1,Data!$K:$M,3, FALSE) &amp; ",""" &amp; VLOOKUP(GN$1,Data!$K:$L,2, FALSE) &amp; """;"   )             )</f>
        <v/>
      </c>
      <c r="GO183" t="str">
        <f>IF(Data!$K184=GO$1, "",             IF(ISERR(SEARCH(GO$1,Data!$G184)),        "",          ";" &amp; VLOOKUP(GO$1,Data!$K:$M,3, FALSE) &amp; ",""" &amp; VLOOKUP(GO$1,Data!$K:$L,2, FALSE) &amp; """;"   )             )</f>
        <v/>
      </c>
      <c r="GP183" t="str">
        <f>IF(Data!$K184=GP$1, "",             IF(ISERR(SEARCH(GP$1,Data!$G184)),        "",          ";" &amp; VLOOKUP(GP$1,Data!$K:$M,3, FALSE) &amp; ",""" &amp; VLOOKUP(GP$1,Data!$K:$L,2, FALSE) &amp; """;"   )             )</f>
        <v/>
      </c>
      <c r="GQ183" t="str">
        <f>IF(Data!$K184=GQ$1, "",             IF(ISERR(SEARCH(GQ$1,Data!$G184)),        "",          ";" &amp; VLOOKUP(GQ$1,Data!$K:$M,3, FALSE) &amp; ",""" &amp; VLOOKUP(GQ$1,Data!$K:$L,2, FALSE) &amp; """;"   )             )</f>
        <v/>
      </c>
      <c r="GR183" t="str">
        <f>IF(Data!$K184=GR$1, "",             IF(ISERR(SEARCH(GR$1,Data!$G184)),        "",          ";" &amp; VLOOKUP(GR$1,Data!$K:$M,3, FALSE) &amp; ",""" &amp; VLOOKUP(GR$1,Data!$K:$L,2, FALSE) &amp; """;"   )             )</f>
        <v/>
      </c>
      <c r="GS183" t="str">
        <f>IF(Data!$K184=GS$1, "",             IF(ISERR(SEARCH(GS$1,Data!$G184)),        "",          ";" &amp; VLOOKUP(GS$1,Data!$K:$M,3, FALSE) &amp; ",""" &amp; VLOOKUP(GS$1,Data!$K:$L,2, FALSE) &amp; """;"   )             )</f>
        <v/>
      </c>
      <c r="GT183" t="str">
        <f>IF(Data!$K184=GT$1, "",             IF(ISERR(SEARCH(GT$1,Data!$G184)),        "",          ";" &amp; VLOOKUP(GT$1,Data!$K:$M,3, FALSE) &amp; ",""" &amp; VLOOKUP(GT$1,Data!$K:$L,2, FALSE) &amp; """;"   )             )</f>
        <v/>
      </c>
      <c r="GU183" t="str">
        <f>IF(Data!$K184=GU$1, "",             IF(ISERR(SEARCH(GU$1,Data!$G184)),        "",          ";" &amp; VLOOKUP(GU$1,Data!$K:$M,3, FALSE) &amp; ",""" &amp; VLOOKUP(GU$1,Data!$K:$L,2, FALSE) &amp; """;"   )             )</f>
        <v/>
      </c>
      <c r="GV183" t="str">
        <f>IF(Data!$K184=GV$1, "",             IF(ISERR(SEARCH(GV$1,Data!$G184)),        "",          ";" &amp; VLOOKUP(GV$1,Data!$K:$M,3, FALSE) &amp; ",""" &amp; VLOOKUP(GV$1,Data!$K:$L,2, FALSE) &amp; """;"   )             )</f>
        <v/>
      </c>
      <c r="GW183" t="str">
        <f>IF(Data!$K184=GW$1, "",             IF(ISERR(SEARCH(GW$1,Data!$G184)),        "",          ";" &amp; VLOOKUP(GW$1,Data!$K:$M,3, FALSE) &amp; ",""" &amp; VLOOKUP(GW$1,Data!$K:$L,2, FALSE) &amp; """;"   )             )</f>
        <v/>
      </c>
      <c r="GX183" t="str">
        <f>IF(Data!$K184=GX$1, "",             IF(ISERR(SEARCH(GX$1,Data!$G184)),        "",          ";" &amp; VLOOKUP(GX$1,Data!$K:$M,3, FALSE) &amp; ",""" &amp; VLOOKUP(GX$1,Data!$K:$L,2, FALSE) &amp; """;"   )             )</f>
        <v/>
      </c>
      <c r="GY183" t="str">
        <f>IF(Data!$K184=GY$1, "",             IF(ISERR(SEARCH(GY$1,Data!$G184)),        "",          ";" &amp; VLOOKUP(GY$1,Data!$K:$M,3, FALSE) &amp; ",""" &amp; VLOOKUP(GY$1,Data!$K:$L,2, FALSE) &amp; """;"   )             )</f>
        <v/>
      </c>
      <c r="GZ183" t="str">
        <f>IF(Data!$K184=GZ$1, "",             IF(ISERR(SEARCH(GZ$1,Data!$G184)),        "",          ";" &amp; VLOOKUP(GZ$1,Data!$K:$M,3, FALSE) &amp; ",""" &amp; VLOOKUP(GZ$1,Data!$K:$L,2, FALSE) &amp; """;"   )             )</f>
        <v/>
      </c>
      <c r="HA183" t="str">
        <f>IF(Data!$K184=HA$1, "",             IF(ISERR(SEARCH(HA$1,Data!$G184)),        "",          ";" &amp; VLOOKUP(HA$1,Data!$K:$M,3, FALSE) &amp; ",""" &amp; VLOOKUP(HA$1,Data!$K:$L,2, FALSE) &amp; """;"   )             )</f>
        <v/>
      </c>
      <c r="HB183" t="str">
        <f>IF(Data!$K184=HB$1, "",             IF(ISERR(SEARCH(HB$1,Data!$G184)),        "",          ";" &amp; VLOOKUP(HB$1,Data!$K:$M,3, FALSE) &amp; ",""" &amp; VLOOKUP(HB$1,Data!$K:$L,2, FALSE) &amp; """;"   )             )</f>
        <v/>
      </c>
      <c r="HC183" t="str">
        <f>IF(Data!$K184=HC$1, "",             IF(ISERR(SEARCH(HC$1,Data!$G184)),        "",          ";" &amp; VLOOKUP(HC$1,Data!$K:$M,3, FALSE) &amp; ",""" &amp; VLOOKUP(HC$1,Data!$K:$L,2, FALSE) &amp; """;"   )             )</f>
        <v/>
      </c>
      <c r="HD183" t="str">
        <f>IF(Data!$K184=HD$1, "",             IF(ISERR(SEARCH(HD$1,Data!$G184)),        "",          ";" &amp; VLOOKUP(HD$1,Data!$K:$M,3, FALSE) &amp; ",""" &amp; VLOOKUP(HD$1,Data!$K:$L,2, FALSE) &amp; """;"   )             )</f>
        <v/>
      </c>
      <c r="HE183" t="str">
        <f>IF(Data!$K184=HE$1, "",             IF(ISERR(SEARCH(HE$1,Data!$G184)),        "",          ";" &amp; VLOOKUP(HE$1,Data!$K:$M,3, FALSE) &amp; ",""" &amp; VLOOKUP(HE$1,Data!$K:$L,2, FALSE) &amp; """;"   )             )</f>
        <v/>
      </c>
      <c r="HF183" t="str">
        <f>IF(Data!$K184=HF$1, "",             IF(ISERR(SEARCH(HF$1,Data!$G184)),        "",          ";" &amp; VLOOKUP(HF$1,Data!$K:$M,3, FALSE) &amp; ",""" &amp; VLOOKUP(HF$1,Data!$K:$L,2, FALSE) &amp; """;"   )             )</f>
        <v/>
      </c>
      <c r="HG183" t="str">
        <f>IF(Data!$K184=HG$1, "",             IF(ISERR(SEARCH(HG$1,Data!$G184)),        "",          ";" &amp; VLOOKUP(HG$1,Data!$K:$M,3, FALSE) &amp; ",""" &amp; VLOOKUP(HG$1,Data!$K:$L,2, FALSE) &amp; """;"   )             )</f>
        <v/>
      </c>
      <c r="HH183" t="str">
        <f>IF(Data!$K184=HH$1, "",             IF(ISERR(SEARCH(HH$1,Data!$G184)),        "",          ";" &amp; VLOOKUP(HH$1,Data!$K:$M,3, FALSE) &amp; ",""" &amp; VLOOKUP(HH$1,Data!$K:$L,2, FALSE) &amp; """;"   )             )</f>
        <v/>
      </c>
      <c r="HI183" t="str">
        <f>IF(Data!$K184=HI$1, "",             IF(ISERR(SEARCH(HI$1,Data!$G184)),        "",          ";" &amp; VLOOKUP(HI$1,Data!$K:$M,3, FALSE) &amp; ",""" &amp; VLOOKUP(HI$1,Data!$K:$L,2, FALSE) &amp; """;"   )             )</f>
        <v/>
      </c>
      <c r="HJ183" t="str">
        <f>IF(Data!$K184=HJ$1, "",             IF(ISERR(SEARCH(HJ$1,Data!$G184)),        "",          ";" &amp; VLOOKUP(HJ$1,Data!$K:$M,3, FALSE) &amp; ",""" &amp; VLOOKUP(HJ$1,Data!$K:$L,2, FALSE) &amp; """;"   )             )</f>
        <v/>
      </c>
      <c r="HK183" t="str">
        <f>IF(Data!$K184=HK$1, "",             IF(ISERR(SEARCH(HK$1,Data!$G184)),        "",          ";" &amp; VLOOKUP(HK$1,Data!$K:$M,3, FALSE) &amp; ",""" &amp; VLOOKUP(HK$1,Data!$K:$L,2, FALSE) &amp; """;"   )             )</f>
        <v/>
      </c>
      <c r="HL183" t="str">
        <f>IF(Data!$K184=HL$1, "",             IF(ISERR(SEARCH(HL$1,Data!$G184)),        "",          ";" &amp; VLOOKUP(HL$1,Data!$K:$M,3, FALSE) &amp; ",""" &amp; VLOOKUP(HL$1,Data!$K:$L,2, FALSE) &amp; """;"   )             )</f>
        <v/>
      </c>
      <c r="HM183" t="str">
        <f>IF(Data!$K184=HM$1, "",             IF(ISERR(SEARCH(HM$1,Data!$G184)),        "",          ";" &amp; VLOOKUP(HM$1,Data!$K:$M,3, FALSE) &amp; ",""" &amp; VLOOKUP(HM$1,Data!$K:$L,2, FALSE) &amp; """;"   )             )</f>
        <v/>
      </c>
      <c r="HN183" t="str">
        <f>IF(Data!$K184=HN$1, "",             IF(ISERR(SEARCH(HN$1,Data!$G184)),        "",          ";" &amp; VLOOKUP(HN$1,Data!$K:$M,3, FALSE) &amp; ",""" &amp; VLOOKUP(HN$1,Data!$K:$L,2, FALSE) &amp; """;"   )             )</f>
        <v/>
      </c>
      <c r="HO183" t="str">
        <f>IF(Data!$K184=HO$1, "",             IF(ISERR(SEARCH(HO$1,Data!$G184)),        "",          ";" &amp; VLOOKUP(HO$1,Data!$K:$M,3, FALSE) &amp; ",""" &amp; VLOOKUP(HO$1,Data!$K:$L,2, FALSE) &amp; """;"   )             )</f>
        <v/>
      </c>
      <c r="HP183" t="str">
        <f>IF(Data!$K184=HP$1, "",             IF(ISERR(SEARCH(HP$1,Data!$G184)),        "",          ";" &amp; VLOOKUP(HP$1,Data!$K:$M,3, FALSE) &amp; ",""" &amp; VLOOKUP(HP$1,Data!$K:$L,2, FALSE) &amp; """;"   )             )</f>
        <v/>
      </c>
      <c r="HQ183" t="str">
        <f>IF(Data!$K184=HQ$1, "",             IF(ISERR(SEARCH(HQ$1,Data!$G184)),        "",          ";" &amp; VLOOKUP(HQ$1,Data!$K:$M,3, FALSE) &amp; ",""" &amp; VLOOKUP(HQ$1,Data!$K:$L,2, FALSE) &amp; """;"   )             )</f>
        <v/>
      </c>
      <c r="HR183" t="str">
        <f>IF(Data!$K184=HR$1, "",             IF(ISERR(SEARCH(HR$1,Data!$G184)),        "",          ";" &amp; VLOOKUP(HR$1,Data!$K:$M,3, FALSE) &amp; ",""" &amp; VLOOKUP(HR$1,Data!$K:$L,2, FALSE) &amp; """;"   )             )</f>
        <v/>
      </c>
      <c r="HS183" t="str">
        <f>IF(Data!$K184=HS$1, "",             IF(ISERR(SEARCH(HS$1,Data!$G184)),        "",          ";" &amp; VLOOKUP(HS$1,Data!$K:$M,3, FALSE) &amp; ",""" &amp; VLOOKUP(HS$1,Data!$K:$L,2, FALSE) &amp; """;"   )             )</f>
        <v/>
      </c>
      <c r="HT183" t="str">
        <f>IF(Data!$K184=HT$1, "",             IF(ISERR(SEARCH(HT$1,Data!$G184)),        "",          ";" &amp; VLOOKUP(HT$1,Data!$K:$M,3, FALSE) &amp; ",""" &amp; VLOOKUP(HT$1,Data!$K:$L,2, FALSE) &amp; """;"   )             )</f>
        <v/>
      </c>
      <c r="HU183" t="str">
        <f>IF(Data!$K184=HU$1, "",             IF(ISERR(SEARCH(HU$1,Data!$G184)),        "",          ";" &amp; VLOOKUP(HU$1,Data!$K:$M,3, FALSE) &amp; ",""" &amp; VLOOKUP(HU$1,Data!$K:$L,2, FALSE) &amp; """;"   )             )</f>
        <v/>
      </c>
      <c r="HV183" t="str">
        <f>IF(Data!$K184=HV$1, "",             IF(ISERR(SEARCH(HV$1,Data!$G184)),        "",          ";" &amp; VLOOKUP(HV$1,Data!$K:$M,3, FALSE) &amp; ",""" &amp; VLOOKUP(HV$1,Data!$K:$L,2, FALSE) &amp; """;"   )             )</f>
        <v/>
      </c>
      <c r="HW183" t="str">
        <f>IF(Data!$K184=HW$1, "",             IF(ISERR(SEARCH(HW$1,Data!$G184)),        "",          ";" &amp; VLOOKUP(HW$1,Data!$K:$M,3, FALSE) &amp; ",""" &amp; VLOOKUP(HW$1,Data!$K:$L,2, FALSE) &amp; """;"   )             )</f>
        <v/>
      </c>
      <c r="HX183" t="str">
        <f>IF(Data!$K184=HX$1, "",             IF(ISERR(SEARCH(HX$1,Data!$G184)),        "",          ";" &amp; VLOOKUP(HX$1,Data!$K:$M,3, FALSE) &amp; ",""" &amp; VLOOKUP(HX$1,Data!$K:$L,2, FALSE) &amp; """;"   )             )</f>
        <v/>
      </c>
      <c r="HY183" t="str">
        <f>IF(Data!$K184=HY$1, "",             IF(ISERR(SEARCH(HY$1,Data!$G184)),        "",          ";" &amp; VLOOKUP(HY$1,Data!$K:$M,3, FALSE) &amp; ",""" &amp; VLOOKUP(HY$1,Data!$K:$L,2, FALSE) &amp; """;"   )             )</f>
        <v/>
      </c>
      <c r="HZ183" t="str">
        <f>IF(Data!$K184=HZ$1, "",             IF(ISERR(SEARCH(HZ$1,Data!$G184)),        "",          ";" &amp; VLOOKUP(HZ$1,Data!$K:$M,3, FALSE) &amp; ",""" &amp; VLOOKUP(HZ$1,Data!$K:$L,2, FALSE) &amp; """;"   )             )</f>
        <v/>
      </c>
      <c r="IA183" t="str">
        <f>IF(Data!$K184=IA$1, "",             IF(ISERR(SEARCH(IA$1,Data!$G184)),        "",          ";" &amp; VLOOKUP(IA$1,Data!$K:$M,3, FALSE) &amp; ",""" &amp; VLOOKUP(IA$1,Data!$K:$L,2, FALSE) &amp; """;"   )             )</f>
        <v/>
      </c>
      <c r="IB183" t="str">
        <f>IF(Data!$K184=IB$1, "",             IF(ISERR(SEARCH(IB$1,Data!$G184)),        "",          ";" &amp; VLOOKUP(IB$1,Data!$K:$M,3, FALSE) &amp; ",""" &amp; VLOOKUP(IB$1,Data!$K:$L,2, FALSE) &amp; """;"   )             )</f>
        <v/>
      </c>
      <c r="IC183" t="str">
        <f>IF(Data!$K184=IC$1, "",             IF(ISERR(SEARCH(IC$1,Data!$G184)),        "",          ";" &amp; VLOOKUP(IC$1,Data!$K:$M,3, FALSE) &amp; ",""" &amp; VLOOKUP(IC$1,Data!$K:$L,2, FALSE) &amp; """;"   )             )</f>
        <v/>
      </c>
      <c r="ID183" t="str">
        <f>IF(Data!$K184=ID$1, "",             IF(ISERR(SEARCH(ID$1,Data!$G184)),        "",          ";" &amp; VLOOKUP(ID$1,Data!$K:$M,3, FALSE) &amp; ",""" &amp; VLOOKUP(ID$1,Data!$K:$L,2, FALSE) &amp; """;"   )             )</f>
        <v/>
      </c>
      <c r="IE183" t="str">
        <f>IF(Data!$K184=IE$1, "",             IF(ISERR(SEARCH(IE$1,Data!$G184)),        "",          ";" &amp; VLOOKUP(IE$1,Data!$K:$M,3, FALSE) &amp; ",""" &amp; VLOOKUP(IE$1,Data!$K:$L,2, FALSE) &amp; """;"   )             )</f>
        <v/>
      </c>
      <c r="IF183" t="str">
        <f>IF(Data!$K184=IF$1, "",             IF(ISERR(SEARCH(IF$1,Data!$G184)),        "",          ";" &amp; VLOOKUP(IF$1,Data!$K:$M,3, FALSE) &amp; ",""" &amp; VLOOKUP(IF$1,Data!$K:$L,2, FALSE) &amp; """;"   )             )</f>
        <v/>
      </c>
      <c r="IG183" t="str">
        <f>IF(Data!$K184=IG$1, "",             IF(ISERR(SEARCH(IG$1,Data!$G184)),        "",          ";" &amp; VLOOKUP(IG$1,Data!$K:$M,3, FALSE) &amp; ",""" &amp; VLOOKUP(IG$1,Data!$K:$L,2, FALSE) &amp; """;"   )             )</f>
        <v/>
      </c>
      <c r="IH183" t="str">
        <f>IF(Data!$K184=IH$1, "",             IF(ISERR(SEARCH(IH$1,Data!$G184)),        "",          ";" &amp; VLOOKUP(IH$1,Data!$K:$M,3, FALSE) &amp; ",""" &amp; VLOOKUP(IH$1,Data!$K:$L,2, FALSE) &amp; """;"   )             )</f>
        <v/>
      </c>
      <c r="II183" t="str">
        <f>IF(Data!$K184=II$1, "",             IF(ISERR(SEARCH(II$1,Data!$G184)),        "",          ";" &amp; VLOOKUP(II$1,Data!$K:$M,3, FALSE) &amp; ",""" &amp; VLOOKUP(II$1,Data!$K:$L,2, FALSE) &amp; """;"   )             )</f>
        <v/>
      </c>
    </row>
    <row r="184" spans="1:243" x14ac:dyDescent="0.3">
      <c r="A184" t="str">
        <f>Data!K185</f>
        <v>Sy Snootles</v>
      </c>
      <c r="B184" s="15">
        <f>VLOOKUP(Tableau36[[#This Row],[Character]],Data!K:M,3,FALSE)</f>
        <v>183</v>
      </c>
      <c r="C184" s="15" t="str">
        <f>VLOOKUP(Tableau36[[#This Row],[Character]],Data!K:L,2,FALSE)</f>
        <v>HUMAN</v>
      </c>
      <c r="D184" s="15" t="str">
        <f>SUBSTITUTE(     SUBSTITUTE(Tableau36[[#This Row],[character_id,character_type,friend_id,friend_type]],",""DROID""",""),    ",""HUMAN""", "")</f>
        <v>183,78/183,93</v>
      </c>
      <c r="E184" s="15" t="str">
        <f>IF(Tableau36[[#This Row],[With char''s id]] = "", "",    MID(Tableau36[[#This Row],[With char''s id]], 2, LEN(Tableau36[[#This Row],[With char''s id]])-1))</f>
        <v>183,"HUMAN",78,"HUMAN"/183,"HUMAN",93,"HUMAN"</v>
      </c>
      <c r="F184" s="15" t="str">
        <f>SUBSTITUTE(Tableau36[[#This Row],[List of friend''s id]],  "/",    "/" &amp; Tableau36[[#This Row],[Character''s id]] &amp; ",""" &amp; Tableau36[[#This Row],[Type]] &amp; """,")</f>
        <v>/183,"HUMAN",78,"HUMAN"/183,"HUMAN",93,"HUMAN"</v>
      </c>
      <c r="G184" t="str">
        <f>IF( Tableau36[[#This Row],[removed double semi-colon]]="", "", "/" &amp; MID(Tableau36[[#This Row],[removed double semi-colon]],2,LEN(Tableau36[[#This Row],[removed double semi-colon]]) - 2) )</f>
        <v>/78,"HUMAN"/93,"HUMAN"</v>
      </c>
      <c r="H184" t="str">
        <f>SUBSTITUTE(Tableau36[[#This Row],[Concatenation]],";;","/")</f>
        <v>;78,"HUMAN"/93,"HUMAN";</v>
      </c>
      <c r="I184" t="str">
        <f>_xlfn.CONCAT(Tableau4[#This Row])</f>
        <v>;78,"HUMAN";;93,"HUMAN";</v>
      </c>
      <c r="M184" t="str">
        <f>IF(Data!$K185=M$1, "",             IF(ISERR(SEARCH(M$1,Data!$G185)),        "",          ";" &amp; VLOOKUP(M$1,Data!$K:$M,3, FALSE) &amp; ",""" &amp; VLOOKUP(M$1,Data!$K:$L,2, FALSE) &amp; """;"   )             )</f>
        <v/>
      </c>
      <c r="N184" t="str">
        <f>IF(Data!$K185=N$1, "",             IF(ISERR(SEARCH(N$1,Data!$G185)),        "",          ";" &amp; VLOOKUP(N$1,Data!$K:$M,3, FALSE) &amp; ",""" &amp; VLOOKUP(N$1,Data!$K:$L,2, FALSE) &amp; """;"   )             )</f>
        <v/>
      </c>
      <c r="O184" t="str">
        <f>IF(Data!$K185=O$1, "",             IF(ISERR(SEARCH(O$1,Data!$G185)),        "",          ";" &amp; VLOOKUP(O$1,Data!$K:$M,3, FALSE) &amp; ",""" &amp; VLOOKUP(O$1,Data!$K:$L,2, FALSE) &amp; """;"   )             )</f>
        <v/>
      </c>
      <c r="P184" t="str">
        <f>IF(Data!$K185=P$1, "",             IF(ISERR(SEARCH(P$1,Data!$G185)),        "",          ";" &amp; VLOOKUP(P$1,Data!$K:$M,3, FALSE) &amp; ",""" &amp; VLOOKUP(P$1,Data!$K:$L,2, FALSE) &amp; """;"   )             )</f>
        <v/>
      </c>
      <c r="Q184" t="str">
        <f>IF(Data!$K185=Q$1, "",             IF(ISERR(SEARCH(Q$1,Data!$G185)),        "",          ";" &amp; VLOOKUP(Q$1,Data!$K:$M,3, FALSE) &amp; ",""" &amp; VLOOKUP(Q$1,Data!$K:$L,2, FALSE) &amp; """;"   )             )</f>
        <v/>
      </c>
      <c r="R184" t="str">
        <f>IF(Data!$K185=R$1, "",             IF(ISERR(SEARCH(R$1,Data!$G185)),        "",          ";" &amp; VLOOKUP(R$1,Data!$K:$M,3, FALSE) &amp; ",""" &amp; VLOOKUP(R$1,Data!$K:$L,2, FALSE) &amp; """;"   )             )</f>
        <v/>
      </c>
      <c r="S184" t="str">
        <f>IF(Data!$K185=S$1, "",             IF(ISERR(SEARCH(S$1,Data!$G185)),        "",          ";" &amp; VLOOKUP(S$1,Data!$K:$M,3, FALSE) &amp; ",""" &amp; VLOOKUP(S$1,Data!$K:$L,2, FALSE) &amp; """;"   )             )</f>
        <v/>
      </c>
      <c r="T184" t="str">
        <f>IF(Data!$K185=T$1, "",             IF(ISERR(SEARCH(T$1,Data!$G185)),        "",          ";" &amp; VLOOKUP(T$1,Data!$K:$M,3, FALSE) &amp; ",""" &amp; VLOOKUP(T$1,Data!$K:$L,2, FALSE) &amp; """;"   )             )</f>
        <v/>
      </c>
      <c r="U184" t="str">
        <f>IF(Data!$K185=U$1, "",             IF(ISERR(SEARCH(U$1,Data!$G185)),        "",          ";" &amp; VLOOKUP(U$1,Data!$K:$M,3, FALSE) &amp; ",""" &amp; VLOOKUP(U$1,Data!$K:$L,2, FALSE) &amp; """;"   )             )</f>
        <v/>
      </c>
      <c r="V184" t="str">
        <f>IF(Data!$K185=V$1, "",             IF(ISERR(SEARCH(V$1,Data!$G185)),        "",          ";" &amp; VLOOKUP(V$1,Data!$K:$M,3, FALSE) &amp; ",""" &amp; VLOOKUP(V$1,Data!$K:$L,2, FALSE) &amp; """;"   )             )</f>
        <v/>
      </c>
      <c r="W184" t="str">
        <f>IF(Data!$K185=W$1, "",             IF(ISERR(SEARCH(W$1,Data!$G185)),        "",          ";" &amp; VLOOKUP(W$1,Data!$K:$M,3, FALSE) &amp; ",""" &amp; VLOOKUP(W$1,Data!$K:$L,2, FALSE) &amp; """;"   )             )</f>
        <v/>
      </c>
      <c r="X184" t="str">
        <f>IF(Data!$K185=X$1, "",             IF(ISERR(SEARCH(X$1,Data!$G185)),        "",          ";" &amp; VLOOKUP(X$1,Data!$K:$M,3, FALSE) &amp; ",""" &amp; VLOOKUP(X$1,Data!$K:$L,2, FALSE) &amp; """;"   )             )</f>
        <v/>
      </c>
      <c r="Y184" t="str">
        <f>IF(Data!$K185=Y$1, "",             IF(ISERR(SEARCH(Y$1,Data!$G185)),        "",          ";" &amp; VLOOKUP(Y$1,Data!$K:$M,3, FALSE) &amp; ",""" &amp; VLOOKUP(Y$1,Data!$K:$L,2, FALSE) &amp; """;"   )             )</f>
        <v/>
      </c>
      <c r="Z184" t="str">
        <f>IF(Data!$K185=Z$1, "",             IF(ISERR(SEARCH(Z$1,Data!$G185)),        "",          ";" &amp; VLOOKUP(Z$1,Data!$K:$M,3, FALSE) &amp; ",""" &amp; VLOOKUP(Z$1,Data!$K:$L,2, FALSE) &amp; """;"   )             )</f>
        <v/>
      </c>
      <c r="AA184" t="str">
        <f>IF(Data!$K185=AA$1, "",             IF(ISERR(SEARCH(AA$1,Data!$G185)),        "",          ";" &amp; VLOOKUP(AA$1,Data!$K:$M,3, FALSE) &amp; ",""" &amp; VLOOKUP(AA$1,Data!$K:$L,2, FALSE) &amp; """;"   )             )</f>
        <v/>
      </c>
      <c r="AB184" t="str">
        <f>IF(Data!$K185=AB$1, "",             IF(ISERR(SEARCH(AB$1,Data!$G185)),        "",          ";" &amp; VLOOKUP(AB$1,Data!$K:$M,3, FALSE) &amp; ",""" &amp; VLOOKUP(AB$1,Data!$K:$L,2, FALSE) &amp; """;"   )             )</f>
        <v/>
      </c>
      <c r="AC184" t="str">
        <f>IF(Data!$K185=AC$1, "",             IF(ISERR(SEARCH(AC$1,Data!$G185)),        "",          ";" &amp; VLOOKUP(AC$1,Data!$K:$M,3, FALSE) &amp; ",""" &amp; VLOOKUP(AC$1,Data!$K:$L,2, FALSE) &amp; """;"   )             )</f>
        <v/>
      </c>
      <c r="AD184" t="str">
        <f>IF(Data!$K185=AD$1, "",             IF(ISERR(SEARCH(AD$1,Data!$G185)),        "",          ";" &amp; VLOOKUP(AD$1,Data!$K:$M,3, FALSE) &amp; ",""" &amp; VLOOKUP(AD$1,Data!$K:$L,2, FALSE) &amp; """;"   )             )</f>
        <v/>
      </c>
      <c r="AE184" t="str">
        <f>IF(Data!$K185=AE$1, "",             IF(ISERR(SEARCH(AE$1,Data!$G185)),        "",          ";" &amp; VLOOKUP(AE$1,Data!$K:$M,3, FALSE) &amp; ",""" &amp; VLOOKUP(AE$1,Data!$K:$L,2, FALSE) &amp; """;"   )             )</f>
        <v/>
      </c>
      <c r="AF184" t="str">
        <f>IF(Data!$K185=AF$1, "",             IF(ISERR(SEARCH(AF$1,Data!$G185)),        "",          ";" &amp; VLOOKUP(AF$1,Data!$K:$M,3, FALSE) &amp; ",""" &amp; VLOOKUP(AF$1,Data!$K:$L,2, FALSE) &amp; """;"   )             )</f>
        <v/>
      </c>
      <c r="AG184" t="str">
        <f>IF(Data!$K185=AG$1, "",             IF(ISERR(SEARCH(AG$1,Data!$G185)),        "",          ";" &amp; VLOOKUP(AG$1,Data!$K:$M,3, FALSE) &amp; ",""" &amp; VLOOKUP(AG$1,Data!$K:$L,2, FALSE) &amp; """;"   )             )</f>
        <v/>
      </c>
      <c r="AH184" t="str">
        <f>IF(Data!$K185=AH$1, "",             IF(ISERR(SEARCH(AH$1,Data!$G185)),        "",          ";" &amp; VLOOKUP(AH$1,Data!$K:$M,3, FALSE) &amp; ",""" &amp; VLOOKUP(AH$1,Data!$K:$L,2, FALSE) &amp; """;"   )             )</f>
        <v/>
      </c>
      <c r="AI184" t="str">
        <f>IF(Data!$K185=AI$1, "",             IF(ISERR(SEARCH(AI$1,Data!$G185)),        "",          ";" &amp; VLOOKUP(AI$1,Data!$K:$M,3, FALSE) &amp; ",""" &amp; VLOOKUP(AI$1,Data!$K:$L,2, FALSE) &amp; """;"   )             )</f>
        <v/>
      </c>
      <c r="AJ184" t="str">
        <f>IF(Data!$K185=AJ$1, "",             IF(ISERR(SEARCH(AJ$1,Data!$G185)),        "",          ";" &amp; VLOOKUP(AJ$1,Data!$K:$M,3, FALSE) &amp; ",""" &amp; VLOOKUP(AJ$1,Data!$K:$L,2, FALSE) &amp; """;"   )             )</f>
        <v/>
      </c>
      <c r="AK184" t="str">
        <f>IF(Data!$K185=AK$1, "",             IF(ISERR(SEARCH(AK$1,Data!$G185)),        "",          ";" &amp; VLOOKUP(AK$1,Data!$K:$M,3, FALSE) &amp; ",""" &amp; VLOOKUP(AK$1,Data!$K:$L,2, FALSE) &amp; """;"   )             )</f>
        <v/>
      </c>
      <c r="AL184" t="str">
        <f>IF(Data!$K185=AL$1, "",             IF(ISERR(SEARCH(AL$1,Data!$G185)),        "",          ";" &amp; VLOOKUP(AL$1,Data!$K:$M,3, FALSE) &amp; ",""" &amp; VLOOKUP(AL$1,Data!$K:$L,2, FALSE) &amp; """;"   )             )</f>
        <v/>
      </c>
      <c r="AM184" t="str">
        <f>IF(Data!$K185=AM$1, "",             IF(ISERR(SEARCH(AM$1,Data!$G185)),        "",          ";" &amp; VLOOKUP(AM$1,Data!$K:$M,3, FALSE) &amp; ",""" &amp; VLOOKUP(AM$1,Data!$K:$L,2, FALSE) &amp; """;"   )             )</f>
        <v/>
      </c>
      <c r="AN184" t="str">
        <f>IF(Data!$K185=AN$1, "",             IF(ISERR(SEARCH(AN$1,Data!$G185)),        "",          ";" &amp; VLOOKUP(AN$1,Data!$K:$M,3, FALSE) &amp; ",""" &amp; VLOOKUP(AN$1,Data!$K:$L,2, FALSE) &amp; """;"   )             )</f>
        <v/>
      </c>
      <c r="AO184" t="str">
        <f>IF(Data!$K185=AO$1, "",             IF(ISERR(SEARCH(AO$1,Data!$G185)),        "",          ";" &amp; VLOOKUP(AO$1,Data!$K:$M,3, FALSE) &amp; ",""" &amp; VLOOKUP(AO$1,Data!$K:$L,2, FALSE) &amp; """;"   )             )</f>
        <v/>
      </c>
      <c r="AP184" t="str">
        <f>IF(Data!$K185=AP$1, "",             IF(ISERR(SEARCH(AP$1,Data!$G185)),        "",          ";" &amp; VLOOKUP(AP$1,Data!$K:$M,3, FALSE) &amp; ",""" &amp; VLOOKUP(AP$1,Data!$K:$L,2, FALSE) &amp; """;"   )             )</f>
        <v/>
      </c>
      <c r="AQ184" t="str">
        <f>IF(Data!$K185=AQ$1, "",             IF(ISERR(SEARCH(AQ$1,Data!$G185)),        "",          ";" &amp; VLOOKUP(AQ$1,Data!$K:$M,3, FALSE) &amp; ",""" &amp; VLOOKUP(AQ$1,Data!$K:$L,2, FALSE) &amp; """;"   )             )</f>
        <v/>
      </c>
      <c r="AR184" t="str">
        <f>IF(Data!$K185=AR$1, "",             IF(ISERR(SEARCH(AR$1,Data!$G185)),        "",          ";" &amp; VLOOKUP(AR$1,Data!$K:$M,3, FALSE) &amp; ",""" &amp; VLOOKUP(AR$1,Data!$K:$L,2, FALSE) &amp; """;"   )             )</f>
        <v/>
      </c>
      <c r="AS184" t="str">
        <f>IF(Data!$K185=AS$1, "",             IF(ISERR(SEARCH(AS$1,Data!$G185)),        "",          ";" &amp; VLOOKUP(AS$1,Data!$K:$M,3, FALSE) &amp; ",""" &amp; VLOOKUP(AS$1,Data!$K:$L,2, FALSE) &amp; """;"   )             )</f>
        <v/>
      </c>
      <c r="AT184" t="str">
        <f>IF(Data!$K185=AT$1, "",             IF(ISERR(SEARCH(AT$1,Data!$G185)),        "",          ";" &amp; VLOOKUP(AT$1,Data!$K:$M,3, FALSE) &amp; ",""" &amp; VLOOKUP(AT$1,Data!$K:$L,2, FALSE) &amp; """;"   )             )</f>
        <v/>
      </c>
      <c r="AU184" t="str">
        <f>IF(Data!$K185=AU$1, "",             IF(ISERR(SEARCH(AU$1,Data!$G185)),        "",          ";" &amp; VLOOKUP(AU$1,Data!$K:$M,3, FALSE) &amp; ",""" &amp; VLOOKUP(AU$1,Data!$K:$L,2, FALSE) &amp; """;"   )             )</f>
        <v/>
      </c>
      <c r="AV184" t="str">
        <f>IF(Data!$K185=AV$1, "",             IF(ISERR(SEARCH(AV$1,Data!$G185)),        "",          ";" &amp; VLOOKUP(AV$1,Data!$K:$M,3, FALSE) &amp; ",""" &amp; VLOOKUP(AV$1,Data!$K:$L,2, FALSE) &amp; """;"   )             )</f>
        <v/>
      </c>
      <c r="AW184" t="str">
        <f>IF(Data!$K185=AW$1, "",             IF(ISERR(SEARCH(AW$1,Data!$G185)),        "",          ";" &amp; VLOOKUP(AW$1,Data!$K:$M,3, FALSE) &amp; ",""" &amp; VLOOKUP(AW$1,Data!$K:$L,2, FALSE) &amp; """;"   )             )</f>
        <v/>
      </c>
      <c r="AX184" t="str">
        <f>IF(Data!$K185=AX$1, "",             IF(ISERR(SEARCH(AX$1,Data!$G185)),        "",          ";" &amp; VLOOKUP(AX$1,Data!$K:$M,3, FALSE) &amp; ",""" &amp; VLOOKUP(AX$1,Data!$K:$L,2, FALSE) &amp; """;"   )             )</f>
        <v/>
      </c>
      <c r="AY184" t="str">
        <f>IF(Data!$K185=AY$1, "",             IF(ISERR(SEARCH(AY$1,Data!$G185)),        "",          ";" &amp; VLOOKUP(AY$1,Data!$K:$M,3, FALSE) &amp; ",""" &amp; VLOOKUP(AY$1,Data!$K:$L,2, FALSE) &amp; """;"   )             )</f>
        <v/>
      </c>
      <c r="AZ184" t="str">
        <f>IF(Data!$K185=AZ$1, "",             IF(ISERR(SEARCH(AZ$1,Data!$G185)),        "",          ";" &amp; VLOOKUP(AZ$1,Data!$K:$M,3, FALSE) &amp; ",""" &amp; VLOOKUP(AZ$1,Data!$K:$L,2, FALSE) &amp; """;"   )             )</f>
        <v/>
      </c>
      <c r="BA184" t="str">
        <f>IF(Data!$K185=BA$1, "",             IF(ISERR(SEARCH(BA$1,Data!$G185)),        "",          ";" &amp; VLOOKUP(BA$1,Data!$K:$M,3, FALSE) &amp; ",""" &amp; VLOOKUP(BA$1,Data!$K:$L,2, FALSE) &amp; """;"   )             )</f>
        <v/>
      </c>
      <c r="BB184" t="str">
        <f>IF(Data!$K185=BB$1, "",             IF(ISERR(SEARCH(BB$1,Data!$G185)),        "",          ";" &amp; VLOOKUP(BB$1,Data!$K:$M,3, FALSE) &amp; ",""" &amp; VLOOKUP(BB$1,Data!$K:$L,2, FALSE) &amp; """;"   )             )</f>
        <v/>
      </c>
      <c r="BC184" t="str">
        <f>IF(Data!$K185=BC$1, "",             IF(ISERR(SEARCH(BC$1,Data!$G185)),        "",          ";" &amp; VLOOKUP(BC$1,Data!$K:$M,3, FALSE) &amp; ",""" &amp; VLOOKUP(BC$1,Data!$K:$L,2, FALSE) &amp; """;"   )             )</f>
        <v/>
      </c>
      <c r="BD184" t="str">
        <f>IF(Data!$K185=BD$1, "",             IF(ISERR(SEARCH(BD$1,Data!$G185)),        "",          ";" &amp; VLOOKUP(BD$1,Data!$K:$M,3, FALSE) &amp; ",""" &amp; VLOOKUP(BD$1,Data!$K:$L,2, FALSE) &amp; """;"   )             )</f>
        <v/>
      </c>
      <c r="BE184" t="str">
        <f>IF(Data!$K185=BE$1, "",             IF(ISERR(SEARCH(BE$1,Data!$G185)),        "",          ";" &amp; VLOOKUP(BE$1,Data!$K:$M,3, FALSE) &amp; ",""" &amp; VLOOKUP(BE$1,Data!$K:$L,2, FALSE) &amp; """;"   )             )</f>
        <v/>
      </c>
      <c r="BF184" t="str">
        <f>IF(Data!$K185=BF$1, "",             IF(ISERR(SEARCH(BF$1,Data!$G185)),        "",          ";" &amp; VLOOKUP(BF$1,Data!$K:$M,3, FALSE) &amp; ",""" &amp; VLOOKUP(BF$1,Data!$K:$L,2, FALSE) &amp; """;"   )             )</f>
        <v/>
      </c>
      <c r="BG184" t="str">
        <f>IF(Data!$K185=BG$1, "",             IF(ISERR(SEARCH(BG$1,Data!$G185)),        "",          ";" &amp; VLOOKUP(BG$1,Data!$K:$M,3, FALSE) &amp; ",""" &amp; VLOOKUP(BG$1,Data!$K:$L,2, FALSE) &amp; """;"   )             )</f>
        <v/>
      </c>
      <c r="BH184" t="str">
        <f>IF(Data!$K185=BH$1, "",             IF(ISERR(SEARCH(BH$1,Data!$G185)),        "",          ";" &amp; VLOOKUP(BH$1,Data!$K:$M,3, FALSE) &amp; ",""" &amp; VLOOKUP(BH$1,Data!$K:$L,2, FALSE) &amp; """;"   )             )</f>
        <v/>
      </c>
      <c r="BI184" t="str">
        <f>IF(Data!$K185=BI$1, "",             IF(ISERR(SEARCH(BI$1,Data!$G185)),        "",          ";" &amp; VLOOKUP(BI$1,Data!$K:$M,3, FALSE) &amp; ",""" &amp; VLOOKUP(BI$1,Data!$K:$L,2, FALSE) &amp; """;"   )             )</f>
        <v/>
      </c>
      <c r="BJ184" t="str">
        <f>IF(Data!$K185=BJ$1, "",             IF(ISERR(SEARCH(BJ$1,Data!$G185)),        "",          ";" &amp; VLOOKUP(BJ$1,Data!$K:$M,3, FALSE) &amp; ",""" &amp; VLOOKUP(BJ$1,Data!$K:$L,2, FALSE) &amp; """;"   )             )</f>
        <v/>
      </c>
      <c r="BK184" t="str">
        <f>IF(Data!$K185=BK$1, "",             IF(ISERR(SEARCH(BK$1,Data!$G185)),        "",          ";" &amp; VLOOKUP(BK$1,Data!$K:$M,3, FALSE) &amp; ",""" &amp; VLOOKUP(BK$1,Data!$K:$L,2, FALSE) &amp; """;"   )             )</f>
        <v/>
      </c>
      <c r="BL184" t="str">
        <f>IF(Data!$K185=BL$1, "",             IF(ISERR(SEARCH(BL$1,Data!$G185)),        "",          ";" &amp; VLOOKUP(BL$1,Data!$K:$M,3, FALSE) &amp; ",""" &amp; VLOOKUP(BL$1,Data!$K:$L,2, FALSE) &amp; """;"   )             )</f>
        <v/>
      </c>
      <c r="BM184" t="str">
        <f>IF(Data!$K185=BM$1, "",             IF(ISERR(SEARCH(BM$1,Data!$G185)),        "",          ";" &amp; VLOOKUP(BM$1,Data!$K:$M,3, FALSE) &amp; ",""" &amp; VLOOKUP(BM$1,Data!$K:$L,2, FALSE) &amp; """;"   )             )</f>
        <v/>
      </c>
      <c r="BN184" t="str">
        <f>IF(Data!$K185=BN$1, "",             IF(ISERR(SEARCH(BN$1,Data!$G185)),        "",          ";" &amp; VLOOKUP(BN$1,Data!$K:$M,3, FALSE) &amp; ",""" &amp; VLOOKUP(BN$1,Data!$K:$L,2, FALSE) &amp; """;"   )             )</f>
        <v/>
      </c>
      <c r="BO184" t="str">
        <f>IF(Data!$K185=BO$1, "",             IF(ISERR(SEARCH(BO$1,Data!$G185)),        "",          ";" &amp; VLOOKUP(BO$1,Data!$K:$M,3, FALSE) &amp; ",""" &amp; VLOOKUP(BO$1,Data!$K:$L,2, FALSE) &amp; """;"   )             )</f>
        <v/>
      </c>
      <c r="BP184" t="str">
        <f>IF(Data!$K185=BP$1, "",             IF(ISERR(SEARCH(BP$1,Data!$G185)),        "",          ";" &amp; VLOOKUP(BP$1,Data!$K:$M,3, FALSE) &amp; ",""" &amp; VLOOKUP(BP$1,Data!$K:$L,2, FALSE) &amp; """;"   )             )</f>
        <v/>
      </c>
      <c r="BQ184" t="str">
        <f>IF(Data!$K185=BQ$1, "",             IF(ISERR(SEARCH(BQ$1,Data!$G185)),        "",          ";" &amp; VLOOKUP(BQ$1,Data!$K:$M,3, FALSE) &amp; ",""" &amp; VLOOKUP(BQ$1,Data!$K:$L,2, FALSE) &amp; """;"   )             )</f>
        <v/>
      </c>
      <c r="BR184" t="str">
        <f>IF(Data!$K185=BR$1, "",             IF(ISERR(SEARCH(BR$1,Data!$G185)),        "",          ";" &amp; VLOOKUP(BR$1,Data!$K:$M,3, FALSE) &amp; ",""" &amp; VLOOKUP(BR$1,Data!$K:$L,2, FALSE) &amp; """;"   )             )</f>
        <v/>
      </c>
      <c r="BS184" t="str">
        <f>IF(Data!$K185=BS$1, "",             IF(ISERR(SEARCH(BS$1,Data!$G185)),        "",          ";" &amp; VLOOKUP(BS$1,Data!$K:$M,3, FALSE) &amp; ",""" &amp; VLOOKUP(BS$1,Data!$K:$L,2, FALSE) &amp; """;"   )             )</f>
        <v/>
      </c>
      <c r="BT184" t="str">
        <f>IF(Data!$K185=BT$1, "",             IF(ISERR(SEARCH(BT$1,Data!$G185)),        "",          ";" &amp; VLOOKUP(BT$1,Data!$K:$M,3, FALSE) &amp; ",""" &amp; VLOOKUP(BT$1,Data!$K:$L,2, FALSE) &amp; """;"   )             )</f>
        <v/>
      </c>
      <c r="BU184" t="str">
        <f>IF(Data!$K185=BU$1, "",             IF(ISERR(SEARCH(BU$1,Data!$G185)),        "",          ";" &amp; VLOOKUP(BU$1,Data!$K:$M,3, FALSE) &amp; ",""" &amp; VLOOKUP(BU$1,Data!$K:$L,2, FALSE) &amp; """;"   )             )</f>
        <v/>
      </c>
      <c r="BV184" t="str">
        <f>IF(Data!$K185=BV$1, "",             IF(ISERR(SEARCH(BV$1,Data!$G185)),        "",          ";" &amp; VLOOKUP(BV$1,Data!$K:$M,3, FALSE) &amp; ",""" &amp; VLOOKUP(BV$1,Data!$K:$L,2, FALSE) &amp; """;"   )             )</f>
        <v/>
      </c>
      <c r="BW184" t="str">
        <f>IF(Data!$K185=BW$1, "",             IF(ISERR(SEARCH(BW$1,Data!$G185)),        "",          ";" &amp; VLOOKUP(BW$1,Data!$K:$M,3, FALSE) &amp; ",""" &amp; VLOOKUP(BW$1,Data!$K:$L,2, FALSE) &amp; """;"   )             )</f>
        <v>;78,"HUMAN";</v>
      </c>
      <c r="BX184" t="str">
        <f>IF(Data!$K185=BX$1, "",             IF(ISERR(SEARCH(BX$1,Data!$G185)),        "",          ";" &amp; VLOOKUP(BX$1,Data!$K:$M,3, FALSE) &amp; ",""" &amp; VLOOKUP(BX$1,Data!$K:$L,2, FALSE) &amp; """;"   )             )</f>
        <v/>
      </c>
      <c r="BY184" t="str">
        <f>IF(Data!$K185=BY$1, "",             IF(ISERR(SEARCH(BY$1,Data!$G185)),        "",          ";" &amp; VLOOKUP(BY$1,Data!$K:$M,3, FALSE) &amp; ",""" &amp; VLOOKUP(BY$1,Data!$K:$L,2, FALSE) &amp; """;"   )             )</f>
        <v/>
      </c>
      <c r="BZ184" t="str">
        <f>IF(Data!$K185=BZ$1, "",             IF(ISERR(SEARCH(BZ$1,Data!$G185)),        "",          ";" &amp; VLOOKUP(BZ$1,Data!$K:$M,3, FALSE) &amp; ",""" &amp; VLOOKUP(BZ$1,Data!$K:$L,2, FALSE) &amp; """;"   )             )</f>
        <v/>
      </c>
      <c r="CA184" t="str">
        <f>IF(Data!$K185=CA$1, "",             IF(ISERR(SEARCH(CA$1,Data!$G185)),        "",          ";" &amp; VLOOKUP(CA$1,Data!$K:$M,3, FALSE) &amp; ",""" &amp; VLOOKUP(CA$1,Data!$K:$L,2, FALSE) &amp; """;"   )             )</f>
        <v/>
      </c>
      <c r="CB184" t="str">
        <f>IF(Data!$K185=CB$1, "",             IF(ISERR(SEARCH(CB$1,Data!$G185)),        "",          ";" &amp; VLOOKUP(CB$1,Data!$K:$M,3, FALSE) &amp; ",""" &amp; VLOOKUP(CB$1,Data!$K:$L,2, FALSE) &amp; """;"   )             )</f>
        <v/>
      </c>
      <c r="CC184" t="str">
        <f>IF(Data!$K185=CC$1, "",             IF(ISERR(SEARCH(CC$1,Data!$G185)),        "",          ";" &amp; VLOOKUP(CC$1,Data!$K:$M,3, FALSE) &amp; ",""" &amp; VLOOKUP(CC$1,Data!$K:$L,2, FALSE) &amp; """;"   )             )</f>
        <v/>
      </c>
      <c r="CD184" t="str">
        <f>IF(Data!$K185=CD$1, "",             IF(ISERR(SEARCH(CD$1,Data!$G185)),        "",          ";" &amp; VLOOKUP(CD$1,Data!$K:$M,3, FALSE) &amp; ",""" &amp; VLOOKUP(CD$1,Data!$K:$L,2, FALSE) &amp; """;"   )             )</f>
        <v/>
      </c>
      <c r="CE184" t="str">
        <f>IF(Data!$K185=CE$1, "",             IF(ISERR(SEARCH(CE$1,Data!$G185)),        "",          ";" &amp; VLOOKUP(CE$1,Data!$K:$M,3, FALSE) &amp; ",""" &amp; VLOOKUP(CE$1,Data!$K:$L,2, FALSE) &amp; """;"   )             )</f>
        <v/>
      </c>
      <c r="CF184" t="str">
        <f>IF(Data!$K185=CF$1, "",             IF(ISERR(SEARCH(CF$1,Data!$G185)),        "",          ";" &amp; VLOOKUP(CF$1,Data!$K:$M,3, FALSE) &amp; ",""" &amp; VLOOKUP(CF$1,Data!$K:$L,2, FALSE) &amp; """;"   )             )</f>
        <v/>
      </c>
      <c r="CG184" t="str">
        <f>IF(Data!$K185=CG$1, "",             IF(ISERR(SEARCH(CG$1,Data!$G185)),        "",          ";" &amp; VLOOKUP(CG$1,Data!$K:$M,3, FALSE) &amp; ",""" &amp; VLOOKUP(CG$1,Data!$K:$L,2, FALSE) &amp; """;"   )             )</f>
        <v/>
      </c>
      <c r="CH184" t="str">
        <f>IF(Data!$K185=CH$1, "",             IF(ISERR(SEARCH(CH$1,Data!$G185)),        "",          ";" &amp; VLOOKUP(CH$1,Data!$K:$M,3, FALSE) &amp; ",""" &amp; VLOOKUP(CH$1,Data!$K:$L,2, FALSE) &amp; """;"   )             )</f>
        <v/>
      </c>
      <c r="CI184" t="str">
        <f>IF(Data!$K185=CI$1, "",             IF(ISERR(SEARCH(CI$1,Data!$G185)),        "",          ";" &amp; VLOOKUP(CI$1,Data!$K:$M,3, FALSE) &amp; ",""" &amp; VLOOKUP(CI$1,Data!$K:$L,2, FALSE) &amp; """;"   )             )</f>
        <v/>
      </c>
      <c r="CJ184" t="str">
        <f>IF(Data!$K185=CJ$1, "",             IF(ISERR(SEARCH(CJ$1,Data!$G185)),        "",          ";" &amp; VLOOKUP(CJ$1,Data!$K:$M,3, FALSE) &amp; ",""" &amp; VLOOKUP(CJ$1,Data!$K:$L,2, FALSE) &amp; """;"   )             )</f>
        <v/>
      </c>
      <c r="CK184" t="str">
        <f>IF(Data!$K185=CK$1, "",             IF(ISERR(SEARCH(CK$1,Data!$G185)),        "",          ";" &amp; VLOOKUP(CK$1,Data!$K:$M,3, FALSE) &amp; ",""" &amp; VLOOKUP(CK$1,Data!$K:$L,2, FALSE) &amp; """;"   )             )</f>
        <v/>
      </c>
      <c r="CL184" t="str">
        <f>IF(Data!$K185=CL$1, "",             IF(ISERR(SEARCH(CL$1,Data!$G185)),        "",          ";" &amp; VLOOKUP(CL$1,Data!$K:$M,3, FALSE) &amp; ",""" &amp; VLOOKUP(CL$1,Data!$K:$L,2, FALSE) &amp; """;"   )             )</f>
        <v/>
      </c>
      <c r="CM184" t="str">
        <f>IF(Data!$K185=CM$1, "",             IF(ISERR(SEARCH(CM$1,Data!$G185)),        "",          ";" &amp; VLOOKUP(CM$1,Data!$K:$M,3, FALSE) &amp; ",""" &amp; VLOOKUP(CM$1,Data!$K:$L,2, FALSE) &amp; """;"   )             )</f>
        <v/>
      </c>
      <c r="CN184" t="str">
        <f>IF(Data!$K185=CN$1, "",             IF(ISERR(SEARCH(CN$1,Data!$G185)),        "",          ";" &amp; VLOOKUP(CN$1,Data!$K:$M,3, FALSE) &amp; ",""" &amp; VLOOKUP(CN$1,Data!$K:$L,2, FALSE) &amp; """;"   )             )</f>
        <v>;93,"HUMAN";</v>
      </c>
      <c r="CO184" t="str">
        <f>IF(Data!$K185=CO$1, "",             IF(ISERR(SEARCH(CO$1,Data!$G185)),        "",          ";" &amp; VLOOKUP(CO$1,Data!$K:$M,3, FALSE) &amp; ",""" &amp; VLOOKUP(CO$1,Data!$K:$L,2, FALSE) &amp; """;"   )             )</f>
        <v/>
      </c>
      <c r="CP184" t="str">
        <f>IF(Data!$K185=CP$1, "",             IF(ISERR(SEARCH(CP$1,Data!$G185)),        "",          ";" &amp; VLOOKUP(CP$1,Data!$K:$M,3, FALSE) &amp; ",""" &amp; VLOOKUP(CP$1,Data!$K:$L,2, FALSE) &amp; """;"   )             )</f>
        <v/>
      </c>
      <c r="CQ184" t="str">
        <f>IF(Data!$K185=CQ$1, "",             IF(ISERR(SEARCH(CQ$1,Data!$G185)),        "",          ";" &amp; VLOOKUP(CQ$1,Data!$K:$M,3, FALSE) &amp; ",""" &amp; VLOOKUP(CQ$1,Data!$K:$L,2, FALSE) &amp; """;"   )             )</f>
        <v/>
      </c>
      <c r="CR184" t="str">
        <f>IF(Data!$K185=CR$1, "",             IF(ISERR(SEARCH(CR$1,Data!$G185)),        "",          ";" &amp; VLOOKUP(CR$1,Data!$K:$M,3, FALSE) &amp; ",""" &amp; VLOOKUP(CR$1,Data!$K:$L,2, FALSE) &amp; """;"   )             )</f>
        <v/>
      </c>
      <c r="CS184" t="str">
        <f>IF(Data!$K185=CS$1, "",             IF(ISERR(SEARCH(CS$1,Data!$G185)),        "",          ";" &amp; VLOOKUP(CS$1,Data!$K:$M,3, FALSE) &amp; ",""" &amp; VLOOKUP(CS$1,Data!$K:$L,2, FALSE) &amp; """;"   )             )</f>
        <v/>
      </c>
      <c r="CT184" t="str">
        <f>IF(Data!$K185=CT$1, "",             IF(ISERR(SEARCH(CT$1,Data!$G185)),        "",          ";" &amp; VLOOKUP(CT$1,Data!$K:$M,3, FALSE) &amp; ",""" &amp; VLOOKUP(CT$1,Data!$K:$L,2, FALSE) &amp; """;"   )             )</f>
        <v/>
      </c>
      <c r="CU184" t="str">
        <f>IF(Data!$K185=CU$1, "",             IF(ISERR(SEARCH(CU$1,Data!$G185)),        "",          ";" &amp; VLOOKUP(CU$1,Data!$K:$M,3, FALSE) &amp; ",""" &amp; VLOOKUP(CU$1,Data!$K:$L,2, FALSE) &amp; """;"   )             )</f>
        <v/>
      </c>
      <c r="CV184" t="str">
        <f>IF(Data!$K185=CV$1, "",             IF(ISERR(SEARCH(CV$1,Data!$G185)),        "",          ";" &amp; VLOOKUP(CV$1,Data!$K:$M,3, FALSE) &amp; ",""" &amp; VLOOKUP(CV$1,Data!$K:$L,2, FALSE) &amp; """;"   )             )</f>
        <v/>
      </c>
      <c r="CW184" t="str">
        <f>IF(Data!$K185=CW$1, "",             IF(ISERR(SEARCH(CW$1,Data!$G185)),        "",          ";" &amp; VLOOKUP(CW$1,Data!$K:$M,3, FALSE) &amp; ",""" &amp; VLOOKUP(CW$1,Data!$K:$L,2, FALSE) &amp; """;"   )             )</f>
        <v/>
      </c>
      <c r="CX184" t="str">
        <f>IF(Data!$K185=CX$1, "",             IF(ISERR(SEARCH(CX$1,Data!$G185)),        "",          ";" &amp; VLOOKUP(CX$1,Data!$K:$M,3, FALSE) &amp; ",""" &amp; VLOOKUP(CX$1,Data!$K:$L,2, FALSE) &amp; """;"   )             )</f>
        <v/>
      </c>
      <c r="CY184" t="str">
        <f>IF(Data!$K185=CY$1, "",             IF(ISERR(SEARCH(CY$1,Data!$G185)),        "",          ";" &amp; VLOOKUP(CY$1,Data!$K:$M,3, FALSE) &amp; ",""" &amp; VLOOKUP(CY$1,Data!$K:$L,2, FALSE) &amp; """;"   )             )</f>
        <v/>
      </c>
      <c r="CZ184" t="str">
        <f>IF(Data!$K185=CZ$1, "",             IF(ISERR(SEARCH(CZ$1,Data!$G185)),        "",          ";" &amp; VLOOKUP(CZ$1,Data!$K:$M,3, FALSE) &amp; ",""" &amp; VLOOKUP(CZ$1,Data!$K:$L,2, FALSE) &amp; """;"   )             )</f>
        <v/>
      </c>
      <c r="DA184" t="str">
        <f>IF(Data!$K185=DA$1, "",             IF(ISERR(SEARCH(DA$1,Data!$G185)),        "",          ";" &amp; VLOOKUP(DA$1,Data!$K:$M,3, FALSE) &amp; ",""" &amp; VLOOKUP(DA$1,Data!$K:$L,2, FALSE) &amp; """;"   )             )</f>
        <v/>
      </c>
      <c r="DB184" t="str">
        <f>IF(Data!$K185=DB$1, "",             IF(ISERR(SEARCH(DB$1,Data!$G185)),        "",          ";" &amp; VLOOKUP(DB$1,Data!$K:$M,3, FALSE) &amp; ",""" &amp; VLOOKUP(DB$1,Data!$K:$L,2, FALSE) &amp; """;"   )             )</f>
        <v/>
      </c>
      <c r="DC184" t="str">
        <f>IF(Data!$K185=DC$1, "",             IF(ISERR(SEARCH(DC$1,Data!$G185)),        "",          ";" &amp; VLOOKUP(DC$1,Data!$K:$M,3, FALSE) &amp; ",""" &amp; VLOOKUP(DC$1,Data!$K:$L,2, FALSE) &amp; """;"   )             )</f>
        <v/>
      </c>
      <c r="DD184" t="str">
        <f>IF(Data!$K185=DD$1, "",             IF(ISERR(SEARCH(DD$1,Data!$G185)),        "",          ";" &amp; VLOOKUP(DD$1,Data!$K:$M,3, FALSE) &amp; ",""" &amp; VLOOKUP(DD$1,Data!$K:$L,2, FALSE) &amp; """;"   )             )</f>
        <v/>
      </c>
      <c r="DE184" t="str">
        <f>IF(Data!$K185=DE$1, "",             IF(ISERR(SEARCH(DE$1,Data!$G185)),        "",          ";" &amp; VLOOKUP(DE$1,Data!$K:$M,3, FALSE) &amp; ",""" &amp; VLOOKUP(DE$1,Data!$K:$L,2, FALSE) &amp; """;"   )             )</f>
        <v/>
      </c>
      <c r="DF184" t="str">
        <f>IF(Data!$K185=DF$1, "",             IF(ISERR(SEARCH(DF$1,Data!$G185)),        "",          ";" &amp; VLOOKUP(DF$1,Data!$K:$M,3, FALSE) &amp; ",""" &amp; VLOOKUP(DF$1,Data!$K:$L,2, FALSE) &amp; """;"   )             )</f>
        <v/>
      </c>
      <c r="DG184" t="str">
        <f>IF(Data!$K185=DG$1, "",             IF(ISERR(SEARCH(DG$1,Data!$G185)),        "",          ";" &amp; VLOOKUP(DG$1,Data!$K:$M,3, FALSE) &amp; ",""" &amp; VLOOKUP(DG$1,Data!$K:$L,2, FALSE) &amp; """;"   )             )</f>
        <v/>
      </c>
      <c r="DH184" t="str">
        <f>IF(Data!$K185=DH$1, "",             IF(ISERR(SEARCH(DH$1,Data!$G185)),        "",          ";" &amp; VLOOKUP(DH$1,Data!$K:$M,3, FALSE) &amp; ",""" &amp; VLOOKUP(DH$1,Data!$K:$L,2, FALSE) &amp; """;"   )             )</f>
        <v/>
      </c>
      <c r="DI184" t="str">
        <f>IF(Data!$K185=DI$1, "",             IF(ISERR(SEARCH(DI$1,Data!$G185)),        "",          ";" &amp; VLOOKUP(DI$1,Data!$K:$M,3, FALSE) &amp; ",""" &amp; VLOOKUP(DI$1,Data!$K:$L,2, FALSE) &amp; """;"   )             )</f>
        <v/>
      </c>
      <c r="DJ184" t="str">
        <f>IF(Data!$K185=DJ$1, "",             IF(ISERR(SEARCH(DJ$1,Data!$G185)),        "",          ";" &amp; VLOOKUP(DJ$1,Data!$K:$M,3, FALSE) &amp; ",""" &amp; VLOOKUP(DJ$1,Data!$K:$L,2, FALSE) &amp; """;"   )             )</f>
        <v/>
      </c>
      <c r="DK184" t="str">
        <f>IF(Data!$K185=DK$1, "",             IF(ISERR(SEARCH(DK$1,Data!$G185)),        "",          ";" &amp; VLOOKUP(DK$1,Data!$K:$M,3, FALSE) &amp; ",""" &amp; VLOOKUP(DK$1,Data!$K:$L,2, FALSE) &amp; """;"   )             )</f>
        <v/>
      </c>
      <c r="DL184" t="str">
        <f>IF(Data!$K185=DL$1, "",             IF(ISERR(SEARCH(DL$1,Data!$G185)),        "",          ";" &amp; VLOOKUP(DL$1,Data!$K:$M,3, FALSE) &amp; ",""" &amp; VLOOKUP(DL$1,Data!$K:$L,2, FALSE) &amp; """;"   )             )</f>
        <v/>
      </c>
      <c r="DM184" t="str">
        <f>IF(Data!$K185=DM$1, "",             IF(ISERR(SEARCH(DM$1,Data!$G185)),        "",          ";" &amp; VLOOKUP(DM$1,Data!$K:$M,3, FALSE) &amp; ",""" &amp; VLOOKUP(DM$1,Data!$K:$L,2, FALSE) &amp; """;"   )             )</f>
        <v/>
      </c>
      <c r="DN184" t="str">
        <f>IF(Data!$K185=DN$1, "",             IF(ISERR(SEARCH(DN$1,Data!$G185)),        "",          ";" &amp; VLOOKUP(DN$1,Data!$K:$M,3, FALSE) &amp; ",""" &amp; VLOOKUP(DN$1,Data!$K:$L,2, FALSE) &amp; """;"   )             )</f>
        <v/>
      </c>
      <c r="DO184" t="str">
        <f>IF(Data!$K185=DO$1, "",             IF(ISERR(SEARCH(DO$1,Data!$G185)),        "",          ";" &amp; VLOOKUP(DO$1,Data!$K:$M,3, FALSE) &amp; ",""" &amp; VLOOKUP(DO$1,Data!$K:$L,2, FALSE) &amp; """;"   )             )</f>
        <v/>
      </c>
      <c r="DP184" t="str">
        <f>IF(Data!$K185=DP$1, "",             IF(ISERR(SEARCH(DP$1,Data!$G185)),        "",          ";" &amp; VLOOKUP(DP$1,Data!$K:$M,3, FALSE) &amp; ",""" &amp; VLOOKUP(DP$1,Data!$K:$L,2, FALSE) &amp; """;"   )             )</f>
        <v/>
      </c>
      <c r="DQ184" t="str">
        <f>IF(Data!$K185=DQ$1, "",             IF(ISERR(SEARCH(DQ$1,Data!$G185)),        "",          ";" &amp; VLOOKUP(DQ$1,Data!$K:$M,3, FALSE) &amp; ",""" &amp; VLOOKUP(DQ$1,Data!$K:$L,2, FALSE) &amp; """;"   )             )</f>
        <v/>
      </c>
      <c r="DR184" t="str">
        <f>IF(Data!$K185=DR$1, "",             IF(ISERR(SEARCH(DR$1,Data!$G185)),        "",          ";" &amp; VLOOKUP(DR$1,Data!$K:$M,3, FALSE) &amp; ",""" &amp; VLOOKUP(DR$1,Data!$K:$L,2, FALSE) &amp; """;"   )             )</f>
        <v/>
      </c>
      <c r="DS184" t="str">
        <f>IF(Data!$K185=DS$1, "",             IF(ISERR(SEARCH(DS$1,Data!$G185)),        "",          ";" &amp; VLOOKUP(DS$1,Data!$K:$M,3, FALSE) &amp; ",""" &amp; VLOOKUP(DS$1,Data!$K:$L,2, FALSE) &amp; """;"   )             )</f>
        <v/>
      </c>
      <c r="DT184" t="str">
        <f>IF(Data!$K185=DT$1, "",             IF(ISERR(SEARCH(DT$1,Data!$G185)),        "",          ";" &amp; VLOOKUP(DT$1,Data!$K:$M,3, FALSE) &amp; ",""" &amp; VLOOKUP(DT$1,Data!$K:$L,2, FALSE) &amp; """;"   )             )</f>
        <v/>
      </c>
      <c r="DU184" t="str">
        <f>IF(Data!$K185=DU$1, "",             IF(ISERR(SEARCH(DU$1,Data!$G185)),        "",          ";" &amp; VLOOKUP(DU$1,Data!$K:$M,3, FALSE) &amp; ",""" &amp; VLOOKUP(DU$1,Data!$K:$L,2, FALSE) &amp; """;"   )             )</f>
        <v/>
      </c>
      <c r="DV184" t="str">
        <f>IF(Data!$K185=DV$1, "",             IF(ISERR(SEARCH(DV$1,Data!$G185)),        "",          ";" &amp; VLOOKUP(DV$1,Data!$K:$M,3, FALSE) &amp; ",""" &amp; VLOOKUP(DV$1,Data!$K:$L,2, FALSE) &amp; """;"   )             )</f>
        <v/>
      </c>
      <c r="DW184" t="str">
        <f>IF(Data!$K185=DW$1, "",             IF(ISERR(SEARCH(DW$1,Data!$G185)),        "",          ";" &amp; VLOOKUP(DW$1,Data!$K:$M,3, FALSE) &amp; ",""" &amp; VLOOKUP(DW$1,Data!$K:$L,2, FALSE) &amp; """;"   )             )</f>
        <v/>
      </c>
      <c r="DX184" t="str">
        <f>IF(Data!$K185=DX$1, "",             IF(ISERR(SEARCH(DX$1,Data!$G185)),        "",          ";" &amp; VLOOKUP(DX$1,Data!$K:$M,3, FALSE) &amp; ",""" &amp; VLOOKUP(DX$1,Data!$K:$L,2, FALSE) &amp; """;"   )             )</f>
        <v/>
      </c>
      <c r="DY184" t="str">
        <f>IF(Data!$K185=DY$1, "",             IF(ISERR(SEARCH(DY$1,Data!$G185)),        "",          ";" &amp; VLOOKUP(DY$1,Data!$K:$M,3, FALSE) &amp; ",""" &amp; VLOOKUP(DY$1,Data!$K:$L,2, FALSE) &amp; """;"   )             )</f>
        <v/>
      </c>
      <c r="DZ184" t="str">
        <f>IF(Data!$K185=DZ$1, "",             IF(ISERR(SEARCH(DZ$1,Data!$G185)),        "",          ";" &amp; VLOOKUP(DZ$1,Data!$K:$M,3, FALSE) &amp; ",""" &amp; VLOOKUP(DZ$1,Data!$K:$L,2, FALSE) &amp; """;"   )             )</f>
        <v/>
      </c>
      <c r="EA184" t="str">
        <f>IF(Data!$K185=EA$1, "",             IF(ISERR(SEARCH(EA$1,Data!$G185)),        "",          ";" &amp; VLOOKUP(EA$1,Data!$K:$M,3, FALSE) &amp; ",""" &amp; VLOOKUP(EA$1,Data!$K:$L,2, FALSE) &amp; """;"   )             )</f>
        <v/>
      </c>
      <c r="EB184" t="str">
        <f>IF(Data!$K185=EB$1, "",             IF(ISERR(SEARCH(EB$1,Data!$G185)),        "",          ";" &amp; VLOOKUP(EB$1,Data!$K:$M,3, FALSE) &amp; ",""" &amp; VLOOKUP(EB$1,Data!$K:$L,2, FALSE) &amp; """;"   )             )</f>
        <v/>
      </c>
      <c r="EC184" t="str">
        <f>IF(Data!$K185=EC$1, "",             IF(ISERR(SEARCH(EC$1,Data!$G185)),        "",          ";" &amp; VLOOKUP(EC$1,Data!$K:$M,3, FALSE) &amp; ",""" &amp; VLOOKUP(EC$1,Data!$K:$L,2, FALSE) &amp; """;"   )             )</f>
        <v/>
      </c>
      <c r="ED184" t="str">
        <f>IF(Data!$K185=ED$1, "",             IF(ISERR(SEARCH(ED$1,Data!$G185)),        "",          ";" &amp; VLOOKUP(ED$1,Data!$K:$M,3, FALSE) &amp; ",""" &amp; VLOOKUP(ED$1,Data!$K:$L,2, FALSE) &amp; """;"   )             )</f>
        <v/>
      </c>
      <c r="EE184" t="str">
        <f>IF(Data!$K185=EE$1, "",             IF(ISERR(SEARCH(EE$1,Data!$G185)),        "",          ";" &amp; VLOOKUP(EE$1,Data!$K:$M,3, FALSE) &amp; ",""" &amp; VLOOKUP(EE$1,Data!$K:$L,2, FALSE) &amp; """;"   )             )</f>
        <v/>
      </c>
      <c r="EF184" t="str">
        <f>IF(Data!$K185=EF$1, "",             IF(ISERR(SEARCH(EF$1,Data!$G185)),        "",          ";" &amp; VLOOKUP(EF$1,Data!$K:$M,3, FALSE) &amp; ",""" &amp; VLOOKUP(EF$1,Data!$K:$L,2, FALSE) &amp; """;"   )             )</f>
        <v/>
      </c>
      <c r="EG184" t="str">
        <f>IF(Data!$K185=EG$1, "",             IF(ISERR(SEARCH(EG$1,Data!$G185)),        "",          ";" &amp; VLOOKUP(EG$1,Data!$K:$M,3, FALSE) &amp; ",""" &amp; VLOOKUP(EG$1,Data!$K:$L,2, FALSE) &amp; """;"   )             )</f>
        <v/>
      </c>
      <c r="EH184" t="str">
        <f>IF(Data!$K185=EH$1, "",             IF(ISERR(SEARCH(EH$1,Data!$G185)),        "",          ";" &amp; VLOOKUP(EH$1,Data!$K:$M,3, FALSE) &amp; ",""" &amp; VLOOKUP(EH$1,Data!$K:$L,2, FALSE) &amp; """;"   )             )</f>
        <v/>
      </c>
      <c r="EI184" t="str">
        <f>IF(Data!$K185=EI$1, "",             IF(ISERR(SEARCH(EI$1,Data!$G185)),        "",          ";" &amp; VLOOKUP(EI$1,Data!$K:$M,3, FALSE) &amp; ",""" &amp; VLOOKUP(EI$1,Data!$K:$L,2, FALSE) &amp; """;"   )             )</f>
        <v/>
      </c>
      <c r="EJ184" t="str">
        <f>IF(Data!$K185=EJ$1, "",             IF(ISERR(SEARCH(EJ$1,Data!$G185)),        "",          ";" &amp; VLOOKUP(EJ$1,Data!$K:$M,3, FALSE) &amp; ",""" &amp; VLOOKUP(EJ$1,Data!$K:$L,2, FALSE) &amp; """;"   )             )</f>
        <v/>
      </c>
      <c r="EK184" t="str">
        <f>IF(Data!$K185=EK$1, "",             IF(ISERR(SEARCH(EK$1,Data!$G185)),        "",          ";" &amp; VLOOKUP(EK$1,Data!$K:$M,3, FALSE) &amp; ",""" &amp; VLOOKUP(EK$1,Data!$K:$L,2, FALSE) &amp; """;"   )             )</f>
        <v/>
      </c>
      <c r="EL184" t="str">
        <f>IF(Data!$K185=EL$1, "",             IF(ISERR(SEARCH(EL$1,Data!$G185)),        "",          ";" &amp; VLOOKUP(EL$1,Data!$K:$M,3, FALSE) &amp; ",""" &amp; VLOOKUP(EL$1,Data!$K:$L,2, FALSE) &amp; """;"   )             )</f>
        <v/>
      </c>
      <c r="EM184" t="str">
        <f>IF(Data!$K185=EM$1, "",             IF(ISERR(SEARCH(EM$1,Data!$G185)),        "",          ";" &amp; VLOOKUP(EM$1,Data!$K:$M,3, FALSE) &amp; ",""" &amp; VLOOKUP(EM$1,Data!$K:$L,2, FALSE) &amp; """;"   )             )</f>
        <v/>
      </c>
      <c r="EN184" t="str">
        <f>IF(Data!$K185=EN$1, "",             IF(ISERR(SEARCH(EN$1,Data!$G185)),        "",          ";" &amp; VLOOKUP(EN$1,Data!$K:$M,3, FALSE) &amp; ",""" &amp; VLOOKUP(EN$1,Data!$K:$L,2, FALSE) &amp; """;"   )             )</f>
        <v/>
      </c>
      <c r="EO184" t="str">
        <f>IF(Data!$K185=EO$1, "",             IF(ISERR(SEARCH(EO$1,Data!$G185)),        "",          ";" &amp; VLOOKUP(EO$1,Data!$K:$M,3, FALSE) &amp; ",""" &amp; VLOOKUP(EO$1,Data!$K:$L,2, FALSE) &amp; """;"   )             )</f>
        <v/>
      </c>
      <c r="EP184" t="str">
        <f>IF(Data!$K185=EP$1, "",             IF(ISERR(SEARCH(EP$1,Data!$G185)),        "",          ";" &amp; VLOOKUP(EP$1,Data!$K:$M,3, FALSE) &amp; ",""" &amp; VLOOKUP(EP$1,Data!$K:$L,2, FALSE) &amp; """;"   )             )</f>
        <v/>
      </c>
      <c r="EQ184" t="str">
        <f>IF(Data!$K185=EQ$1, "",             IF(ISERR(SEARCH(EQ$1,Data!$G185)),        "",          ";" &amp; VLOOKUP(EQ$1,Data!$K:$M,3, FALSE) &amp; ",""" &amp; VLOOKUP(EQ$1,Data!$K:$L,2, FALSE) &amp; """;"   )             )</f>
        <v/>
      </c>
      <c r="ER184" t="str">
        <f>IF(Data!$K185=ER$1, "",             IF(ISERR(SEARCH(ER$1,Data!$G185)),        "",          ";" &amp; VLOOKUP(ER$1,Data!$K:$M,3, FALSE) &amp; ",""" &amp; VLOOKUP(ER$1,Data!$K:$L,2, FALSE) &amp; """;"   )             )</f>
        <v/>
      </c>
      <c r="ES184" t="str">
        <f>IF(Data!$K185=ES$1, "",             IF(ISERR(SEARCH(ES$1,Data!$G185)),        "",          ";" &amp; VLOOKUP(ES$1,Data!$K:$M,3, FALSE) &amp; ",""" &amp; VLOOKUP(ES$1,Data!$K:$L,2, FALSE) &amp; """;"   )             )</f>
        <v/>
      </c>
      <c r="ET184" t="str">
        <f>IF(Data!$K185=ET$1, "",             IF(ISERR(SEARCH(ET$1,Data!$G185)),        "",          ";" &amp; VLOOKUP(ET$1,Data!$K:$M,3, FALSE) &amp; ",""" &amp; VLOOKUP(ET$1,Data!$K:$L,2, FALSE) &amp; """;"   )             )</f>
        <v/>
      </c>
      <c r="EU184" t="str">
        <f>IF(Data!$K185=EU$1, "",             IF(ISERR(SEARCH(EU$1,Data!$G185)),        "",          ";" &amp; VLOOKUP(EU$1,Data!$K:$M,3, FALSE) &amp; ",""" &amp; VLOOKUP(EU$1,Data!$K:$L,2, FALSE) &amp; """;"   )             )</f>
        <v/>
      </c>
      <c r="EV184" t="str">
        <f>IF(Data!$K185=EV$1, "",             IF(ISERR(SEARCH(EV$1,Data!$G185)),        "",          ";" &amp; VLOOKUP(EV$1,Data!$K:$M,3, FALSE) &amp; ",""" &amp; VLOOKUP(EV$1,Data!$K:$L,2, FALSE) &amp; """;"   )             )</f>
        <v/>
      </c>
      <c r="EW184" t="str">
        <f>IF(Data!$K185=EW$1, "",             IF(ISERR(SEARCH(EW$1,Data!$G185)),        "",          ";" &amp; VLOOKUP(EW$1,Data!$K:$M,3, FALSE) &amp; ",""" &amp; VLOOKUP(EW$1,Data!$K:$L,2, FALSE) &amp; """;"   )             )</f>
        <v/>
      </c>
      <c r="EX184" t="str">
        <f>IF(Data!$K185=EX$1, "",             IF(ISERR(SEARCH(EX$1,Data!$G185)),        "",          ";" &amp; VLOOKUP(EX$1,Data!$K:$M,3, FALSE) &amp; ",""" &amp; VLOOKUP(EX$1,Data!$K:$L,2, FALSE) &amp; """;"   )             )</f>
        <v/>
      </c>
      <c r="EY184" t="str">
        <f>IF(Data!$K185=EY$1, "",             IF(ISERR(SEARCH(EY$1,Data!$G185)),        "",          ";" &amp; VLOOKUP(EY$1,Data!$K:$M,3, FALSE) &amp; ",""" &amp; VLOOKUP(EY$1,Data!$K:$L,2, FALSE) &amp; """;"   )             )</f>
        <v/>
      </c>
      <c r="EZ184" t="str">
        <f>IF(Data!$K185=EZ$1, "",             IF(ISERR(SEARCH(EZ$1,Data!$G185)),        "",          ";" &amp; VLOOKUP(EZ$1,Data!$K:$M,3, FALSE) &amp; ",""" &amp; VLOOKUP(EZ$1,Data!$K:$L,2, FALSE) &amp; """;"   )             )</f>
        <v/>
      </c>
      <c r="FA184" t="str">
        <f>IF(Data!$K185=FA$1, "",             IF(ISERR(SEARCH(FA$1,Data!$G185)),        "",          ";" &amp; VLOOKUP(FA$1,Data!$K:$M,3, FALSE) &amp; ",""" &amp; VLOOKUP(FA$1,Data!$K:$L,2, FALSE) &amp; """;"   )             )</f>
        <v/>
      </c>
      <c r="FB184" t="str">
        <f>IF(Data!$K185=FB$1, "",             IF(ISERR(SEARCH(FB$1,Data!$G185)),        "",          ";" &amp; VLOOKUP(FB$1,Data!$K:$M,3, FALSE) &amp; ",""" &amp; VLOOKUP(FB$1,Data!$K:$L,2, FALSE) &amp; """;"   )             )</f>
        <v/>
      </c>
      <c r="FC184" t="str">
        <f>IF(Data!$K185=FC$1, "",             IF(ISERR(SEARCH(FC$1,Data!$G185)),        "",          ";" &amp; VLOOKUP(FC$1,Data!$K:$M,3, FALSE) &amp; ",""" &amp; VLOOKUP(FC$1,Data!$K:$L,2, FALSE) &amp; """;"   )             )</f>
        <v/>
      </c>
      <c r="FD184" t="str">
        <f>IF(Data!$K185=FD$1, "",             IF(ISERR(SEARCH(FD$1,Data!$G185)),        "",          ";" &amp; VLOOKUP(FD$1,Data!$K:$M,3, FALSE) &amp; ",""" &amp; VLOOKUP(FD$1,Data!$K:$L,2, FALSE) &amp; """;"   )             )</f>
        <v/>
      </c>
      <c r="FE184" t="str">
        <f>IF(Data!$K185=FE$1, "",             IF(ISERR(SEARCH(FE$1,Data!$G185)),        "",          ";" &amp; VLOOKUP(FE$1,Data!$K:$M,3, FALSE) &amp; ",""" &amp; VLOOKUP(FE$1,Data!$K:$L,2, FALSE) &amp; """;"   )             )</f>
        <v/>
      </c>
      <c r="FF184" t="str">
        <f>IF(Data!$K185=FF$1, "",             IF(ISERR(SEARCH(FF$1,Data!$G185)),        "",          ";" &amp; VLOOKUP(FF$1,Data!$K:$M,3, FALSE) &amp; ",""" &amp; VLOOKUP(FF$1,Data!$K:$L,2, FALSE) &amp; """;"   )             )</f>
        <v/>
      </c>
      <c r="FG184" t="str">
        <f>IF(Data!$K185=FG$1, "",             IF(ISERR(SEARCH(FG$1,Data!$G185)),        "",          ";" &amp; VLOOKUP(FG$1,Data!$K:$M,3, FALSE) &amp; ",""" &amp; VLOOKUP(FG$1,Data!$K:$L,2, FALSE) &amp; """;"   )             )</f>
        <v/>
      </c>
      <c r="FH184" t="str">
        <f>IF(Data!$K185=FH$1, "",             IF(ISERR(SEARCH(FH$1,Data!$G185)),        "",          ";" &amp; VLOOKUP(FH$1,Data!$K:$M,3, FALSE) &amp; ",""" &amp; VLOOKUP(FH$1,Data!$K:$L,2, FALSE) &amp; """;"   )             )</f>
        <v/>
      </c>
      <c r="FI184" t="str">
        <f>IF(Data!$K185=FI$1, "",             IF(ISERR(SEARCH(FI$1,Data!$G185)),        "",          ";" &amp; VLOOKUP(FI$1,Data!$K:$M,3, FALSE) &amp; ",""" &amp; VLOOKUP(FI$1,Data!$K:$L,2, FALSE) &amp; """;"   )             )</f>
        <v/>
      </c>
      <c r="FJ184" t="str">
        <f>IF(Data!$K185=FJ$1, "",             IF(ISERR(SEARCH(FJ$1,Data!$G185)),        "",          ";" &amp; VLOOKUP(FJ$1,Data!$K:$M,3, FALSE) &amp; ",""" &amp; VLOOKUP(FJ$1,Data!$K:$L,2, FALSE) &amp; """;"   )             )</f>
        <v/>
      </c>
      <c r="FK184" t="str">
        <f>IF(Data!$K185=FK$1, "",             IF(ISERR(SEARCH(FK$1,Data!$G185)),        "",          ";" &amp; VLOOKUP(FK$1,Data!$K:$M,3, FALSE) &amp; ",""" &amp; VLOOKUP(FK$1,Data!$K:$L,2, FALSE) &amp; """;"   )             )</f>
        <v/>
      </c>
      <c r="FL184" t="str">
        <f>IF(Data!$K185=FL$1, "",             IF(ISERR(SEARCH(FL$1,Data!$G185)),        "",          ";" &amp; VLOOKUP(FL$1,Data!$K:$M,3, FALSE) &amp; ",""" &amp; VLOOKUP(FL$1,Data!$K:$L,2, FALSE) &amp; """;"   )             )</f>
        <v/>
      </c>
      <c r="FM184" t="str">
        <f>IF(Data!$K185=FM$1, "",             IF(ISERR(SEARCH(FM$1,Data!$G185)),        "",          ";" &amp; VLOOKUP(FM$1,Data!$K:$M,3, FALSE) &amp; ",""" &amp; VLOOKUP(FM$1,Data!$K:$L,2, FALSE) &amp; """;"   )             )</f>
        <v/>
      </c>
      <c r="FN184" t="str">
        <f>IF(Data!$K185=FN$1, "",             IF(ISERR(SEARCH(FN$1,Data!$G185)),        "",          ";" &amp; VLOOKUP(FN$1,Data!$K:$M,3, FALSE) &amp; ",""" &amp; VLOOKUP(FN$1,Data!$K:$L,2, FALSE) &amp; """;"   )             )</f>
        <v/>
      </c>
      <c r="FO184" t="str">
        <f>IF(Data!$K185=FO$1, "",             IF(ISERR(SEARCH(FO$1,Data!$G185)),        "",          ";" &amp; VLOOKUP(FO$1,Data!$K:$M,3, FALSE) &amp; ",""" &amp; VLOOKUP(FO$1,Data!$K:$L,2, FALSE) &amp; """;"   )             )</f>
        <v/>
      </c>
      <c r="FP184" t="str">
        <f>IF(Data!$K185=FP$1, "",             IF(ISERR(SEARCH(FP$1,Data!$G185)),        "",          ";" &amp; VLOOKUP(FP$1,Data!$K:$M,3, FALSE) &amp; ",""" &amp; VLOOKUP(FP$1,Data!$K:$L,2, FALSE) &amp; """;"   )             )</f>
        <v/>
      </c>
      <c r="FQ184" t="str">
        <f>IF(Data!$K185=FQ$1, "",             IF(ISERR(SEARCH(FQ$1,Data!$G185)),        "",          ";" &amp; VLOOKUP(FQ$1,Data!$K:$M,3, FALSE) &amp; ",""" &amp; VLOOKUP(FQ$1,Data!$K:$L,2, FALSE) &amp; """;"   )             )</f>
        <v/>
      </c>
      <c r="FR184" t="str">
        <f>IF(Data!$K185=FR$1, "",             IF(ISERR(SEARCH(FR$1,Data!$G185)),        "",          ";" &amp; VLOOKUP(FR$1,Data!$K:$M,3, FALSE) &amp; ",""" &amp; VLOOKUP(FR$1,Data!$K:$L,2, FALSE) &amp; """;"   )             )</f>
        <v/>
      </c>
      <c r="FS184" t="str">
        <f>IF(Data!$K185=FS$1, "",             IF(ISERR(SEARCH(FS$1,Data!$G185)),        "",          ";" &amp; VLOOKUP(FS$1,Data!$K:$M,3, FALSE) &amp; ",""" &amp; VLOOKUP(FS$1,Data!$K:$L,2, FALSE) &amp; """;"   )             )</f>
        <v/>
      </c>
      <c r="FT184" t="str">
        <f>IF(Data!$K185=FT$1, "",             IF(ISERR(SEARCH(FT$1,Data!$G185)),        "",          ";" &amp; VLOOKUP(FT$1,Data!$K:$M,3, FALSE) &amp; ",""" &amp; VLOOKUP(FT$1,Data!$K:$L,2, FALSE) &amp; """;"   )             )</f>
        <v/>
      </c>
      <c r="FU184" t="str">
        <f>IF(Data!$K185=FU$1, "",             IF(ISERR(SEARCH(FU$1,Data!$G185)),        "",          ";" &amp; VLOOKUP(FU$1,Data!$K:$M,3, FALSE) &amp; ",""" &amp; VLOOKUP(FU$1,Data!$K:$L,2, FALSE) &amp; """;"   )             )</f>
        <v/>
      </c>
      <c r="FV184" t="str">
        <f>IF(Data!$K185=FV$1, "",             IF(ISERR(SEARCH(FV$1,Data!$G185)),        "",          ";" &amp; VLOOKUP(FV$1,Data!$K:$M,3, FALSE) &amp; ",""" &amp; VLOOKUP(FV$1,Data!$K:$L,2, FALSE) &amp; """;"   )             )</f>
        <v/>
      </c>
      <c r="FW184" t="str">
        <f>IF(Data!$K185=FW$1, "",             IF(ISERR(SEARCH(FW$1,Data!$G185)),        "",          ";" &amp; VLOOKUP(FW$1,Data!$K:$M,3, FALSE) &amp; ",""" &amp; VLOOKUP(FW$1,Data!$K:$L,2, FALSE) &amp; """;"   )             )</f>
        <v/>
      </c>
      <c r="FX184" t="str">
        <f>IF(Data!$K185=FX$1, "",             IF(ISERR(SEARCH(FX$1,Data!$G185)),        "",          ";" &amp; VLOOKUP(FX$1,Data!$K:$M,3, FALSE) &amp; ",""" &amp; VLOOKUP(FX$1,Data!$K:$L,2, FALSE) &amp; """;"   )             )</f>
        <v/>
      </c>
      <c r="FY184" t="str">
        <f>IF(Data!$K185=FY$1, "",             IF(ISERR(SEARCH(FY$1,Data!$G185)),        "",          ";" &amp; VLOOKUP(FY$1,Data!$K:$M,3, FALSE) &amp; ",""" &amp; VLOOKUP(FY$1,Data!$K:$L,2, FALSE) &amp; """;"   )             )</f>
        <v/>
      </c>
      <c r="FZ184" t="str">
        <f>IF(Data!$K185=FZ$1, "",             IF(ISERR(SEARCH(FZ$1,Data!$G185)),        "",          ";" &amp; VLOOKUP(FZ$1,Data!$K:$M,3, FALSE) &amp; ",""" &amp; VLOOKUP(FZ$1,Data!$K:$L,2, FALSE) &amp; """;"   )             )</f>
        <v/>
      </c>
      <c r="GA184" t="str">
        <f>IF(Data!$K185=GA$1, "",             IF(ISERR(SEARCH(GA$1,Data!$G185)),        "",          ";" &amp; VLOOKUP(GA$1,Data!$K:$M,3, FALSE) &amp; ",""" &amp; VLOOKUP(GA$1,Data!$K:$L,2, FALSE) &amp; """;"   )             )</f>
        <v/>
      </c>
      <c r="GB184" t="str">
        <f>IF(Data!$K185=GB$1, "",             IF(ISERR(SEARCH(GB$1,Data!$G185)),        "",          ";" &amp; VLOOKUP(GB$1,Data!$K:$M,3, FALSE) &amp; ",""" &amp; VLOOKUP(GB$1,Data!$K:$L,2, FALSE) &amp; """;"   )             )</f>
        <v/>
      </c>
      <c r="GC184" t="str">
        <f>IF(Data!$K185=GC$1, "",             IF(ISERR(SEARCH(GC$1,Data!$G185)),        "",          ";" &amp; VLOOKUP(GC$1,Data!$K:$M,3, FALSE) &amp; ",""" &amp; VLOOKUP(GC$1,Data!$K:$L,2, FALSE) &amp; """;"   )             )</f>
        <v/>
      </c>
      <c r="GD184" t="str">
        <f>IF(Data!$K185=GD$1, "",             IF(ISERR(SEARCH(GD$1,Data!$G185)),        "",          ";" &amp; VLOOKUP(GD$1,Data!$K:$M,3, FALSE) &amp; ",""" &amp; VLOOKUP(GD$1,Data!$K:$L,2, FALSE) &amp; """;"   )             )</f>
        <v/>
      </c>
      <c r="GE184" t="str">
        <f>IF(Data!$K185=GE$1, "",             IF(ISERR(SEARCH(GE$1,Data!$G185)),        "",          ";" &amp; VLOOKUP(GE$1,Data!$K:$M,3, FALSE) &amp; ",""" &amp; VLOOKUP(GE$1,Data!$K:$L,2, FALSE) &amp; """;"   )             )</f>
        <v/>
      </c>
      <c r="GF184" t="str">
        <f>IF(Data!$K185=GF$1, "",             IF(ISERR(SEARCH(GF$1,Data!$G185)),        "",          ";" &amp; VLOOKUP(GF$1,Data!$K:$M,3, FALSE) &amp; ",""" &amp; VLOOKUP(GF$1,Data!$K:$L,2, FALSE) &amp; """;"   )             )</f>
        <v/>
      </c>
      <c r="GG184" t="str">
        <f>IF(Data!$K185=GG$1, "",             IF(ISERR(SEARCH(GG$1,Data!$G185)),        "",          ";" &amp; VLOOKUP(GG$1,Data!$K:$M,3, FALSE) &amp; ",""" &amp; VLOOKUP(GG$1,Data!$K:$L,2, FALSE) &amp; """;"   )             )</f>
        <v/>
      </c>
      <c r="GH184" t="str">
        <f>IF(Data!$K185=GH$1, "",             IF(ISERR(SEARCH(GH$1,Data!$G185)),        "",          ";" &amp; VLOOKUP(GH$1,Data!$K:$M,3, FALSE) &amp; ",""" &amp; VLOOKUP(GH$1,Data!$K:$L,2, FALSE) &amp; """;"   )             )</f>
        <v/>
      </c>
      <c r="GI184" t="str">
        <f>IF(Data!$K185=GI$1, "",             IF(ISERR(SEARCH(GI$1,Data!$G185)),        "",          ";" &amp; VLOOKUP(GI$1,Data!$K:$M,3, FALSE) &amp; ",""" &amp; VLOOKUP(GI$1,Data!$K:$L,2, FALSE) &amp; """;"   )             )</f>
        <v/>
      </c>
      <c r="GJ184" t="str">
        <f>IF(Data!$K185=GJ$1, "",             IF(ISERR(SEARCH(GJ$1,Data!$G185)),        "",          ";" &amp; VLOOKUP(GJ$1,Data!$K:$M,3, FALSE) &amp; ",""" &amp; VLOOKUP(GJ$1,Data!$K:$L,2, FALSE) &amp; """;"   )             )</f>
        <v/>
      </c>
      <c r="GK184" t="str">
        <f>IF(Data!$K185=GK$1, "",             IF(ISERR(SEARCH(GK$1,Data!$G185)),        "",          ";" &amp; VLOOKUP(GK$1,Data!$K:$M,3, FALSE) &amp; ",""" &amp; VLOOKUP(GK$1,Data!$K:$L,2, FALSE) &amp; """;"   )             )</f>
        <v/>
      </c>
      <c r="GL184" t="str">
        <f>IF(Data!$K185=GL$1, "",             IF(ISERR(SEARCH(GL$1,Data!$G185)),        "",          ";" &amp; VLOOKUP(GL$1,Data!$K:$M,3, FALSE) &amp; ",""" &amp; VLOOKUP(GL$1,Data!$K:$L,2, FALSE) &amp; """;"   )             )</f>
        <v/>
      </c>
      <c r="GM184" t="str">
        <f>IF(Data!$K185=GM$1, "",             IF(ISERR(SEARCH(GM$1,Data!$G185)),        "",          ";" &amp; VLOOKUP(GM$1,Data!$K:$M,3, FALSE) &amp; ",""" &amp; VLOOKUP(GM$1,Data!$K:$L,2, FALSE) &amp; """;"   )             )</f>
        <v/>
      </c>
      <c r="GN184" t="str">
        <f>IF(Data!$K185=GN$1, "",             IF(ISERR(SEARCH(GN$1,Data!$G185)),        "",          ";" &amp; VLOOKUP(GN$1,Data!$K:$M,3, FALSE) &amp; ",""" &amp; VLOOKUP(GN$1,Data!$K:$L,2, FALSE) &amp; """;"   )             )</f>
        <v/>
      </c>
      <c r="GO184" t="str">
        <f>IF(Data!$K185=GO$1, "",             IF(ISERR(SEARCH(GO$1,Data!$G185)),        "",          ";" &amp; VLOOKUP(GO$1,Data!$K:$M,3, FALSE) &amp; ",""" &amp; VLOOKUP(GO$1,Data!$K:$L,2, FALSE) &amp; """;"   )             )</f>
        <v/>
      </c>
      <c r="GP184" t="str">
        <f>IF(Data!$K185=GP$1, "",             IF(ISERR(SEARCH(GP$1,Data!$G185)),        "",          ";" &amp; VLOOKUP(GP$1,Data!$K:$M,3, FALSE) &amp; ",""" &amp; VLOOKUP(GP$1,Data!$K:$L,2, FALSE) &amp; """;"   )             )</f>
        <v/>
      </c>
      <c r="GQ184" t="str">
        <f>IF(Data!$K185=GQ$1, "",             IF(ISERR(SEARCH(GQ$1,Data!$G185)),        "",          ";" &amp; VLOOKUP(GQ$1,Data!$K:$M,3, FALSE) &amp; ",""" &amp; VLOOKUP(GQ$1,Data!$K:$L,2, FALSE) &amp; """;"   )             )</f>
        <v/>
      </c>
      <c r="GR184" t="str">
        <f>IF(Data!$K185=GR$1, "",             IF(ISERR(SEARCH(GR$1,Data!$G185)),        "",          ";" &amp; VLOOKUP(GR$1,Data!$K:$M,3, FALSE) &amp; ",""" &amp; VLOOKUP(GR$1,Data!$K:$L,2, FALSE) &amp; """;"   )             )</f>
        <v/>
      </c>
      <c r="GS184" t="str">
        <f>IF(Data!$K185=GS$1, "",             IF(ISERR(SEARCH(GS$1,Data!$G185)),        "",          ";" &amp; VLOOKUP(GS$1,Data!$K:$M,3, FALSE) &amp; ",""" &amp; VLOOKUP(GS$1,Data!$K:$L,2, FALSE) &amp; """;"   )             )</f>
        <v/>
      </c>
      <c r="GT184" t="str">
        <f>IF(Data!$K185=GT$1, "",             IF(ISERR(SEARCH(GT$1,Data!$G185)),        "",          ";" &amp; VLOOKUP(GT$1,Data!$K:$M,3, FALSE) &amp; ",""" &amp; VLOOKUP(GT$1,Data!$K:$L,2, FALSE) &amp; """;"   )             )</f>
        <v/>
      </c>
      <c r="GU184" t="str">
        <f>IF(Data!$K185=GU$1, "",             IF(ISERR(SEARCH(GU$1,Data!$G185)),        "",          ";" &amp; VLOOKUP(GU$1,Data!$K:$M,3, FALSE) &amp; ",""" &amp; VLOOKUP(GU$1,Data!$K:$L,2, FALSE) &amp; """;"   )             )</f>
        <v/>
      </c>
      <c r="GV184" t="str">
        <f>IF(Data!$K185=GV$1, "",             IF(ISERR(SEARCH(GV$1,Data!$G185)),        "",          ";" &amp; VLOOKUP(GV$1,Data!$K:$M,3, FALSE) &amp; ",""" &amp; VLOOKUP(GV$1,Data!$K:$L,2, FALSE) &amp; """;"   )             )</f>
        <v/>
      </c>
      <c r="GW184" t="str">
        <f>IF(Data!$K185=GW$1, "",             IF(ISERR(SEARCH(GW$1,Data!$G185)),        "",          ";" &amp; VLOOKUP(GW$1,Data!$K:$M,3, FALSE) &amp; ",""" &amp; VLOOKUP(GW$1,Data!$K:$L,2, FALSE) &amp; """;"   )             )</f>
        <v/>
      </c>
      <c r="GX184" t="str">
        <f>IF(Data!$K185=GX$1, "",             IF(ISERR(SEARCH(GX$1,Data!$G185)),        "",          ";" &amp; VLOOKUP(GX$1,Data!$K:$M,3, FALSE) &amp; ",""" &amp; VLOOKUP(GX$1,Data!$K:$L,2, FALSE) &amp; """;"   )             )</f>
        <v/>
      </c>
      <c r="GY184" t="str">
        <f>IF(Data!$K185=GY$1, "",             IF(ISERR(SEARCH(GY$1,Data!$G185)),        "",          ";" &amp; VLOOKUP(GY$1,Data!$K:$M,3, FALSE) &amp; ",""" &amp; VLOOKUP(GY$1,Data!$K:$L,2, FALSE) &amp; """;"   )             )</f>
        <v/>
      </c>
      <c r="GZ184" t="str">
        <f>IF(Data!$K185=GZ$1, "",             IF(ISERR(SEARCH(GZ$1,Data!$G185)),        "",          ";" &amp; VLOOKUP(GZ$1,Data!$K:$M,3, FALSE) &amp; ",""" &amp; VLOOKUP(GZ$1,Data!$K:$L,2, FALSE) &amp; """;"   )             )</f>
        <v/>
      </c>
      <c r="HA184" t="str">
        <f>IF(Data!$K185=HA$1, "",             IF(ISERR(SEARCH(HA$1,Data!$G185)),        "",          ";" &amp; VLOOKUP(HA$1,Data!$K:$M,3, FALSE) &amp; ",""" &amp; VLOOKUP(HA$1,Data!$K:$L,2, FALSE) &amp; """;"   )             )</f>
        <v/>
      </c>
      <c r="HB184" t="str">
        <f>IF(Data!$K185=HB$1, "",             IF(ISERR(SEARCH(HB$1,Data!$G185)),        "",          ";" &amp; VLOOKUP(HB$1,Data!$K:$M,3, FALSE) &amp; ",""" &amp; VLOOKUP(HB$1,Data!$K:$L,2, FALSE) &amp; """;"   )             )</f>
        <v/>
      </c>
      <c r="HC184" t="str">
        <f>IF(Data!$K185=HC$1, "",             IF(ISERR(SEARCH(HC$1,Data!$G185)),        "",          ";" &amp; VLOOKUP(HC$1,Data!$K:$M,3, FALSE) &amp; ",""" &amp; VLOOKUP(HC$1,Data!$K:$L,2, FALSE) &amp; """;"   )             )</f>
        <v/>
      </c>
      <c r="HD184" t="str">
        <f>IF(Data!$K185=HD$1, "",             IF(ISERR(SEARCH(HD$1,Data!$G185)),        "",          ";" &amp; VLOOKUP(HD$1,Data!$K:$M,3, FALSE) &amp; ",""" &amp; VLOOKUP(HD$1,Data!$K:$L,2, FALSE) &amp; """;"   )             )</f>
        <v/>
      </c>
      <c r="HE184" t="str">
        <f>IF(Data!$K185=HE$1, "",             IF(ISERR(SEARCH(HE$1,Data!$G185)),        "",          ";" &amp; VLOOKUP(HE$1,Data!$K:$M,3, FALSE) &amp; ",""" &amp; VLOOKUP(HE$1,Data!$K:$L,2, FALSE) &amp; """;"   )             )</f>
        <v/>
      </c>
      <c r="HF184" t="str">
        <f>IF(Data!$K185=HF$1, "",             IF(ISERR(SEARCH(HF$1,Data!$G185)),        "",          ";" &amp; VLOOKUP(HF$1,Data!$K:$M,3, FALSE) &amp; ",""" &amp; VLOOKUP(HF$1,Data!$K:$L,2, FALSE) &amp; """;"   )             )</f>
        <v/>
      </c>
      <c r="HG184" t="str">
        <f>IF(Data!$K185=HG$1, "",             IF(ISERR(SEARCH(HG$1,Data!$G185)),        "",          ";" &amp; VLOOKUP(HG$1,Data!$K:$M,3, FALSE) &amp; ",""" &amp; VLOOKUP(HG$1,Data!$K:$L,2, FALSE) &amp; """;"   )             )</f>
        <v/>
      </c>
      <c r="HH184" t="str">
        <f>IF(Data!$K185=HH$1, "",             IF(ISERR(SEARCH(HH$1,Data!$G185)),        "",          ";" &amp; VLOOKUP(HH$1,Data!$K:$M,3, FALSE) &amp; ",""" &amp; VLOOKUP(HH$1,Data!$K:$L,2, FALSE) &amp; """;"   )             )</f>
        <v/>
      </c>
      <c r="HI184" t="str">
        <f>IF(Data!$K185=HI$1, "",             IF(ISERR(SEARCH(HI$1,Data!$G185)),        "",          ";" &amp; VLOOKUP(HI$1,Data!$K:$M,3, FALSE) &amp; ",""" &amp; VLOOKUP(HI$1,Data!$K:$L,2, FALSE) &amp; """;"   )             )</f>
        <v/>
      </c>
      <c r="HJ184" t="str">
        <f>IF(Data!$K185=HJ$1, "",             IF(ISERR(SEARCH(HJ$1,Data!$G185)),        "",          ";" &amp; VLOOKUP(HJ$1,Data!$K:$M,3, FALSE) &amp; ",""" &amp; VLOOKUP(HJ$1,Data!$K:$L,2, FALSE) &amp; """;"   )             )</f>
        <v/>
      </c>
      <c r="HK184" t="str">
        <f>IF(Data!$K185=HK$1, "",             IF(ISERR(SEARCH(HK$1,Data!$G185)),        "",          ";" &amp; VLOOKUP(HK$1,Data!$K:$M,3, FALSE) &amp; ",""" &amp; VLOOKUP(HK$1,Data!$K:$L,2, FALSE) &amp; """;"   )             )</f>
        <v/>
      </c>
      <c r="HL184" t="str">
        <f>IF(Data!$K185=HL$1, "",             IF(ISERR(SEARCH(HL$1,Data!$G185)),        "",          ";" &amp; VLOOKUP(HL$1,Data!$K:$M,3, FALSE) &amp; ",""" &amp; VLOOKUP(HL$1,Data!$K:$L,2, FALSE) &amp; """;"   )             )</f>
        <v/>
      </c>
      <c r="HM184" t="str">
        <f>IF(Data!$K185=HM$1, "",             IF(ISERR(SEARCH(HM$1,Data!$G185)),        "",          ";" &amp; VLOOKUP(HM$1,Data!$K:$M,3, FALSE) &amp; ",""" &amp; VLOOKUP(HM$1,Data!$K:$L,2, FALSE) &amp; """;"   )             )</f>
        <v/>
      </c>
      <c r="HN184" t="str">
        <f>IF(Data!$K185=HN$1, "",             IF(ISERR(SEARCH(HN$1,Data!$G185)),        "",          ";" &amp; VLOOKUP(HN$1,Data!$K:$M,3, FALSE) &amp; ",""" &amp; VLOOKUP(HN$1,Data!$K:$L,2, FALSE) &amp; """;"   )             )</f>
        <v/>
      </c>
      <c r="HO184" t="str">
        <f>IF(Data!$K185=HO$1, "",             IF(ISERR(SEARCH(HO$1,Data!$G185)),        "",          ";" &amp; VLOOKUP(HO$1,Data!$K:$M,3, FALSE) &amp; ",""" &amp; VLOOKUP(HO$1,Data!$K:$L,2, FALSE) &amp; """;"   )             )</f>
        <v/>
      </c>
      <c r="HP184" t="str">
        <f>IF(Data!$K185=HP$1, "",             IF(ISERR(SEARCH(HP$1,Data!$G185)),        "",          ";" &amp; VLOOKUP(HP$1,Data!$K:$M,3, FALSE) &amp; ",""" &amp; VLOOKUP(HP$1,Data!$K:$L,2, FALSE) &amp; """;"   )             )</f>
        <v/>
      </c>
      <c r="HQ184" t="str">
        <f>IF(Data!$K185=HQ$1, "",             IF(ISERR(SEARCH(HQ$1,Data!$G185)),        "",          ";" &amp; VLOOKUP(HQ$1,Data!$K:$M,3, FALSE) &amp; ",""" &amp; VLOOKUP(HQ$1,Data!$K:$L,2, FALSE) &amp; """;"   )             )</f>
        <v/>
      </c>
      <c r="HR184" t="str">
        <f>IF(Data!$K185=HR$1, "",             IF(ISERR(SEARCH(HR$1,Data!$G185)),        "",          ";" &amp; VLOOKUP(HR$1,Data!$K:$M,3, FALSE) &amp; ",""" &amp; VLOOKUP(HR$1,Data!$K:$L,2, FALSE) &amp; """;"   )             )</f>
        <v/>
      </c>
      <c r="HS184" t="str">
        <f>IF(Data!$K185=HS$1, "",             IF(ISERR(SEARCH(HS$1,Data!$G185)),        "",          ";" &amp; VLOOKUP(HS$1,Data!$K:$M,3, FALSE) &amp; ",""" &amp; VLOOKUP(HS$1,Data!$K:$L,2, FALSE) &amp; """;"   )             )</f>
        <v/>
      </c>
      <c r="HT184" t="str">
        <f>IF(Data!$K185=HT$1, "",             IF(ISERR(SEARCH(HT$1,Data!$G185)),        "",          ";" &amp; VLOOKUP(HT$1,Data!$K:$M,3, FALSE) &amp; ",""" &amp; VLOOKUP(HT$1,Data!$K:$L,2, FALSE) &amp; """;"   )             )</f>
        <v/>
      </c>
      <c r="HU184" t="str">
        <f>IF(Data!$K185=HU$1, "",             IF(ISERR(SEARCH(HU$1,Data!$G185)),        "",          ";" &amp; VLOOKUP(HU$1,Data!$K:$M,3, FALSE) &amp; ",""" &amp; VLOOKUP(HU$1,Data!$K:$L,2, FALSE) &amp; """;"   )             )</f>
        <v/>
      </c>
      <c r="HV184" t="str">
        <f>IF(Data!$K185=HV$1, "",             IF(ISERR(SEARCH(HV$1,Data!$G185)),        "",          ";" &amp; VLOOKUP(HV$1,Data!$K:$M,3, FALSE) &amp; ",""" &amp; VLOOKUP(HV$1,Data!$K:$L,2, FALSE) &amp; """;"   )             )</f>
        <v/>
      </c>
      <c r="HW184" t="str">
        <f>IF(Data!$K185=HW$1, "",             IF(ISERR(SEARCH(HW$1,Data!$G185)),        "",          ";" &amp; VLOOKUP(HW$1,Data!$K:$M,3, FALSE) &amp; ",""" &amp; VLOOKUP(HW$1,Data!$K:$L,2, FALSE) &amp; """;"   )             )</f>
        <v/>
      </c>
      <c r="HX184" t="str">
        <f>IF(Data!$K185=HX$1, "",             IF(ISERR(SEARCH(HX$1,Data!$G185)),        "",          ";" &amp; VLOOKUP(HX$1,Data!$K:$M,3, FALSE) &amp; ",""" &amp; VLOOKUP(HX$1,Data!$K:$L,2, FALSE) &amp; """;"   )             )</f>
        <v/>
      </c>
      <c r="HY184" t="str">
        <f>IF(Data!$K185=HY$1, "",             IF(ISERR(SEARCH(HY$1,Data!$G185)),        "",          ";" &amp; VLOOKUP(HY$1,Data!$K:$M,3, FALSE) &amp; ",""" &amp; VLOOKUP(HY$1,Data!$K:$L,2, FALSE) &amp; """;"   )             )</f>
        <v/>
      </c>
      <c r="HZ184" t="str">
        <f>IF(Data!$K185=HZ$1, "",             IF(ISERR(SEARCH(HZ$1,Data!$G185)),        "",          ";" &amp; VLOOKUP(HZ$1,Data!$K:$M,3, FALSE) &amp; ",""" &amp; VLOOKUP(HZ$1,Data!$K:$L,2, FALSE) &amp; """;"   )             )</f>
        <v/>
      </c>
      <c r="IA184" t="str">
        <f>IF(Data!$K185=IA$1, "",             IF(ISERR(SEARCH(IA$1,Data!$G185)),        "",          ";" &amp; VLOOKUP(IA$1,Data!$K:$M,3, FALSE) &amp; ",""" &amp; VLOOKUP(IA$1,Data!$K:$L,2, FALSE) &amp; """;"   )             )</f>
        <v/>
      </c>
      <c r="IB184" t="str">
        <f>IF(Data!$K185=IB$1, "",             IF(ISERR(SEARCH(IB$1,Data!$G185)),        "",          ";" &amp; VLOOKUP(IB$1,Data!$K:$M,3, FALSE) &amp; ",""" &amp; VLOOKUP(IB$1,Data!$K:$L,2, FALSE) &amp; """;"   )             )</f>
        <v/>
      </c>
      <c r="IC184" t="str">
        <f>IF(Data!$K185=IC$1, "",             IF(ISERR(SEARCH(IC$1,Data!$G185)),        "",          ";" &amp; VLOOKUP(IC$1,Data!$K:$M,3, FALSE) &amp; ",""" &amp; VLOOKUP(IC$1,Data!$K:$L,2, FALSE) &amp; """;"   )             )</f>
        <v/>
      </c>
      <c r="ID184" t="str">
        <f>IF(Data!$K185=ID$1, "",             IF(ISERR(SEARCH(ID$1,Data!$G185)),        "",          ";" &amp; VLOOKUP(ID$1,Data!$K:$M,3, FALSE) &amp; ",""" &amp; VLOOKUP(ID$1,Data!$K:$L,2, FALSE) &amp; """;"   )             )</f>
        <v/>
      </c>
      <c r="IE184" t="str">
        <f>IF(Data!$K185=IE$1, "",             IF(ISERR(SEARCH(IE$1,Data!$G185)),        "",          ";" &amp; VLOOKUP(IE$1,Data!$K:$M,3, FALSE) &amp; ",""" &amp; VLOOKUP(IE$1,Data!$K:$L,2, FALSE) &amp; """;"   )             )</f>
        <v/>
      </c>
      <c r="IF184" t="str">
        <f>IF(Data!$K185=IF$1, "",             IF(ISERR(SEARCH(IF$1,Data!$G185)),        "",          ";" &amp; VLOOKUP(IF$1,Data!$K:$M,3, FALSE) &amp; ",""" &amp; VLOOKUP(IF$1,Data!$K:$L,2, FALSE) &amp; """;"   )             )</f>
        <v/>
      </c>
      <c r="IG184" t="str">
        <f>IF(Data!$K185=IG$1, "",             IF(ISERR(SEARCH(IG$1,Data!$G185)),        "",          ";" &amp; VLOOKUP(IG$1,Data!$K:$M,3, FALSE) &amp; ",""" &amp; VLOOKUP(IG$1,Data!$K:$L,2, FALSE) &amp; """;"   )             )</f>
        <v/>
      </c>
      <c r="IH184" t="str">
        <f>IF(Data!$K185=IH$1, "",             IF(ISERR(SEARCH(IH$1,Data!$G185)),        "",          ";" &amp; VLOOKUP(IH$1,Data!$K:$M,3, FALSE) &amp; ",""" &amp; VLOOKUP(IH$1,Data!$K:$L,2, FALSE) &amp; """;"   )             )</f>
        <v/>
      </c>
      <c r="II184" t="str">
        <f>IF(Data!$K185=II$1, "",             IF(ISERR(SEARCH(II$1,Data!$G185)),        "",          ";" &amp; VLOOKUP(II$1,Data!$K:$M,3, FALSE) &amp; ",""" &amp; VLOOKUP(II$1,Data!$K:$L,2, FALSE) &amp; """;"   )             )</f>
        <v/>
      </c>
    </row>
    <row r="185" spans="1:243" x14ac:dyDescent="0.3">
      <c r="A185" t="str">
        <f>Data!K186</f>
        <v>Anakin Solo</v>
      </c>
      <c r="B185" s="15">
        <f>VLOOKUP(Tableau36[[#This Row],[Character]],Data!K:M,3,FALSE)</f>
        <v>184</v>
      </c>
      <c r="C185" s="15" t="str">
        <f>VLOOKUP(Tableau36[[#This Row],[Character]],Data!K:L,2,FALSE)</f>
        <v>HUMAN</v>
      </c>
      <c r="D185" s="15" t="str">
        <f>SUBSTITUTE(     SUBSTITUTE(Tableau36[[#This Row],[character_id,character_type,friend_id,friend_type]],",""DROID""",""),    ",""HUMAN""", "")</f>
        <v>184,180/184,185</v>
      </c>
      <c r="E185" s="15" t="str">
        <f>IF(Tableau36[[#This Row],[With char''s id]] = "", "",    MID(Tableau36[[#This Row],[With char''s id]], 2, LEN(Tableau36[[#This Row],[With char''s id]])-1))</f>
        <v>184,"HUMAN",180,"HUMAN"/184,"HUMAN",185,"HUMAN"</v>
      </c>
      <c r="F185" s="15" t="str">
        <f>SUBSTITUTE(Tableau36[[#This Row],[List of friend''s id]],  "/",    "/" &amp; Tableau36[[#This Row],[Character''s id]] &amp; ",""" &amp; Tableau36[[#This Row],[Type]] &amp; """,")</f>
        <v>/184,"HUMAN",180,"HUMAN"/184,"HUMAN",185,"HUMAN"</v>
      </c>
      <c r="G185" t="str">
        <f>IF( Tableau36[[#This Row],[removed double semi-colon]]="", "", "/" &amp; MID(Tableau36[[#This Row],[removed double semi-colon]],2,LEN(Tableau36[[#This Row],[removed double semi-colon]]) - 2) )</f>
        <v>/180,"HUMAN"/185,"HUMAN"</v>
      </c>
      <c r="H185" t="str">
        <f>SUBSTITUTE(Tableau36[[#This Row],[Concatenation]],";;","/")</f>
        <v>;180,"HUMAN"/185,"HUMAN";</v>
      </c>
      <c r="I185" t="str">
        <f>_xlfn.CONCAT(Tableau4[#This Row])</f>
        <v>;180,"HUMAN";;185,"HUMAN";</v>
      </c>
      <c r="M185" t="str">
        <f>IF(Data!$K186=M$1, "",             IF(ISERR(SEARCH(M$1,Data!$G186)),        "",          ";" &amp; VLOOKUP(M$1,Data!$K:$M,3, FALSE) &amp; ",""" &amp; VLOOKUP(M$1,Data!$K:$L,2, FALSE) &amp; """;"   )             )</f>
        <v/>
      </c>
      <c r="N185" t="str">
        <f>IF(Data!$K186=N$1, "",             IF(ISERR(SEARCH(N$1,Data!$G186)),        "",          ";" &amp; VLOOKUP(N$1,Data!$K:$M,3, FALSE) &amp; ",""" &amp; VLOOKUP(N$1,Data!$K:$L,2, FALSE) &amp; """;"   )             )</f>
        <v/>
      </c>
      <c r="O185" t="str">
        <f>IF(Data!$K186=O$1, "",             IF(ISERR(SEARCH(O$1,Data!$G186)),        "",          ";" &amp; VLOOKUP(O$1,Data!$K:$M,3, FALSE) &amp; ",""" &amp; VLOOKUP(O$1,Data!$K:$L,2, FALSE) &amp; """;"   )             )</f>
        <v/>
      </c>
      <c r="P185" t="str">
        <f>IF(Data!$K186=P$1, "",             IF(ISERR(SEARCH(P$1,Data!$G186)),        "",          ";" &amp; VLOOKUP(P$1,Data!$K:$M,3, FALSE) &amp; ",""" &amp; VLOOKUP(P$1,Data!$K:$L,2, FALSE) &amp; """;"   )             )</f>
        <v/>
      </c>
      <c r="Q185" t="str">
        <f>IF(Data!$K186=Q$1, "",             IF(ISERR(SEARCH(Q$1,Data!$G186)),        "",          ";" &amp; VLOOKUP(Q$1,Data!$K:$M,3, FALSE) &amp; ",""" &amp; VLOOKUP(Q$1,Data!$K:$L,2, FALSE) &amp; """;"   )             )</f>
        <v/>
      </c>
      <c r="R185" t="str">
        <f>IF(Data!$K186=R$1, "",             IF(ISERR(SEARCH(R$1,Data!$G186)),        "",          ";" &amp; VLOOKUP(R$1,Data!$K:$M,3, FALSE) &amp; ",""" &amp; VLOOKUP(R$1,Data!$K:$L,2, FALSE) &amp; """;"   )             )</f>
        <v/>
      </c>
      <c r="S185" t="str">
        <f>IF(Data!$K186=S$1, "",             IF(ISERR(SEARCH(S$1,Data!$G186)),        "",          ";" &amp; VLOOKUP(S$1,Data!$K:$M,3, FALSE) &amp; ",""" &amp; VLOOKUP(S$1,Data!$K:$L,2, FALSE) &amp; """;"   )             )</f>
        <v/>
      </c>
      <c r="T185" t="str">
        <f>IF(Data!$K186=T$1, "",             IF(ISERR(SEARCH(T$1,Data!$G186)),        "",          ";" &amp; VLOOKUP(T$1,Data!$K:$M,3, FALSE) &amp; ",""" &amp; VLOOKUP(T$1,Data!$K:$L,2, FALSE) &amp; """;"   )             )</f>
        <v/>
      </c>
      <c r="U185" t="str">
        <f>IF(Data!$K186=U$1, "",             IF(ISERR(SEARCH(U$1,Data!$G186)),        "",          ";" &amp; VLOOKUP(U$1,Data!$K:$M,3, FALSE) &amp; ",""" &amp; VLOOKUP(U$1,Data!$K:$L,2, FALSE) &amp; """;"   )             )</f>
        <v/>
      </c>
      <c r="V185" t="str">
        <f>IF(Data!$K186=V$1, "",             IF(ISERR(SEARCH(V$1,Data!$G186)),        "",          ";" &amp; VLOOKUP(V$1,Data!$K:$M,3, FALSE) &amp; ",""" &amp; VLOOKUP(V$1,Data!$K:$L,2, FALSE) &amp; """;"   )             )</f>
        <v/>
      </c>
      <c r="W185" t="str">
        <f>IF(Data!$K186=W$1, "",             IF(ISERR(SEARCH(W$1,Data!$G186)),        "",          ";" &amp; VLOOKUP(W$1,Data!$K:$M,3, FALSE) &amp; ",""" &amp; VLOOKUP(W$1,Data!$K:$L,2, FALSE) &amp; """;"   )             )</f>
        <v/>
      </c>
      <c r="X185" t="str">
        <f>IF(Data!$K186=X$1, "",             IF(ISERR(SEARCH(X$1,Data!$G186)),        "",          ";" &amp; VLOOKUP(X$1,Data!$K:$M,3, FALSE) &amp; ",""" &amp; VLOOKUP(X$1,Data!$K:$L,2, FALSE) &amp; """;"   )             )</f>
        <v/>
      </c>
      <c r="Y185" t="str">
        <f>IF(Data!$K186=Y$1, "",             IF(ISERR(SEARCH(Y$1,Data!$G186)),        "",          ";" &amp; VLOOKUP(Y$1,Data!$K:$M,3, FALSE) &amp; ",""" &amp; VLOOKUP(Y$1,Data!$K:$L,2, FALSE) &amp; """;"   )             )</f>
        <v/>
      </c>
      <c r="Z185" t="str">
        <f>IF(Data!$K186=Z$1, "",             IF(ISERR(SEARCH(Z$1,Data!$G186)),        "",          ";" &amp; VLOOKUP(Z$1,Data!$K:$M,3, FALSE) &amp; ",""" &amp; VLOOKUP(Z$1,Data!$K:$L,2, FALSE) &amp; """;"   )             )</f>
        <v/>
      </c>
      <c r="AA185" t="str">
        <f>IF(Data!$K186=AA$1, "",             IF(ISERR(SEARCH(AA$1,Data!$G186)),        "",          ";" &amp; VLOOKUP(AA$1,Data!$K:$M,3, FALSE) &amp; ",""" &amp; VLOOKUP(AA$1,Data!$K:$L,2, FALSE) &amp; """;"   )             )</f>
        <v/>
      </c>
      <c r="AB185" t="str">
        <f>IF(Data!$K186=AB$1, "",             IF(ISERR(SEARCH(AB$1,Data!$G186)),        "",          ";" &amp; VLOOKUP(AB$1,Data!$K:$M,3, FALSE) &amp; ",""" &amp; VLOOKUP(AB$1,Data!$K:$L,2, FALSE) &amp; """;"   )             )</f>
        <v/>
      </c>
      <c r="AC185" t="str">
        <f>IF(Data!$K186=AC$1, "",             IF(ISERR(SEARCH(AC$1,Data!$G186)),        "",          ";" &amp; VLOOKUP(AC$1,Data!$K:$M,3, FALSE) &amp; ",""" &amp; VLOOKUP(AC$1,Data!$K:$L,2, FALSE) &amp; """;"   )             )</f>
        <v/>
      </c>
      <c r="AD185" t="str">
        <f>IF(Data!$K186=AD$1, "",             IF(ISERR(SEARCH(AD$1,Data!$G186)),        "",          ";" &amp; VLOOKUP(AD$1,Data!$K:$M,3, FALSE) &amp; ",""" &amp; VLOOKUP(AD$1,Data!$K:$L,2, FALSE) &amp; """;"   )             )</f>
        <v/>
      </c>
      <c r="AE185" t="str">
        <f>IF(Data!$K186=AE$1, "",             IF(ISERR(SEARCH(AE$1,Data!$G186)),        "",          ";" &amp; VLOOKUP(AE$1,Data!$K:$M,3, FALSE) &amp; ",""" &amp; VLOOKUP(AE$1,Data!$K:$L,2, FALSE) &amp; """;"   )             )</f>
        <v/>
      </c>
      <c r="AF185" t="str">
        <f>IF(Data!$K186=AF$1, "",             IF(ISERR(SEARCH(AF$1,Data!$G186)),        "",          ";" &amp; VLOOKUP(AF$1,Data!$K:$M,3, FALSE) &amp; ",""" &amp; VLOOKUP(AF$1,Data!$K:$L,2, FALSE) &amp; """;"   )             )</f>
        <v/>
      </c>
      <c r="AG185" t="str">
        <f>IF(Data!$K186=AG$1, "",             IF(ISERR(SEARCH(AG$1,Data!$G186)),        "",          ";" &amp; VLOOKUP(AG$1,Data!$K:$M,3, FALSE) &amp; ",""" &amp; VLOOKUP(AG$1,Data!$K:$L,2, FALSE) &amp; """;"   )             )</f>
        <v/>
      </c>
      <c r="AH185" t="str">
        <f>IF(Data!$K186=AH$1, "",             IF(ISERR(SEARCH(AH$1,Data!$G186)),        "",          ";" &amp; VLOOKUP(AH$1,Data!$K:$M,3, FALSE) &amp; ",""" &amp; VLOOKUP(AH$1,Data!$K:$L,2, FALSE) &amp; """;"   )             )</f>
        <v/>
      </c>
      <c r="AI185" t="str">
        <f>IF(Data!$K186=AI$1, "",             IF(ISERR(SEARCH(AI$1,Data!$G186)),        "",          ";" &amp; VLOOKUP(AI$1,Data!$K:$M,3, FALSE) &amp; ",""" &amp; VLOOKUP(AI$1,Data!$K:$L,2, FALSE) &amp; """;"   )             )</f>
        <v/>
      </c>
      <c r="AJ185" t="str">
        <f>IF(Data!$K186=AJ$1, "",             IF(ISERR(SEARCH(AJ$1,Data!$G186)),        "",          ";" &amp; VLOOKUP(AJ$1,Data!$K:$M,3, FALSE) &amp; ",""" &amp; VLOOKUP(AJ$1,Data!$K:$L,2, FALSE) &amp; """;"   )             )</f>
        <v/>
      </c>
      <c r="AK185" t="str">
        <f>IF(Data!$K186=AK$1, "",             IF(ISERR(SEARCH(AK$1,Data!$G186)),        "",          ";" &amp; VLOOKUP(AK$1,Data!$K:$M,3, FALSE) &amp; ",""" &amp; VLOOKUP(AK$1,Data!$K:$L,2, FALSE) &amp; """;"   )             )</f>
        <v/>
      </c>
      <c r="AL185" t="str">
        <f>IF(Data!$K186=AL$1, "",             IF(ISERR(SEARCH(AL$1,Data!$G186)),        "",          ";" &amp; VLOOKUP(AL$1,Data!$K:$M,3, FALSE) &amp; ",""" &amp; VLOOKUP(AL$1,Data!$K:$L,2, FALSE) &amp; """;"   )             )</f>
        <v/>
      </c>
      <c r="AM185" t="str">
        <f>IF(Data!$K186=AM$1, "",             IF(ISERR(SEARCH(AM$1,Data!$G186)),        "",          ";" &amp; VLOOKUP(AM$1,Data!$K:$M,3, FALSE) &amp; ",""" &amp; VLOOKUP(AM$1,Data!$K:$L,2, FALSE) &amp; """;"   )             )</f>
        <v/>
      </c>
      <c r="AN185" t="str">
        <f>IF(Data!$K186=AN$1, "",             IF(ISERR(SEARCH(AN$1,Data!$G186)),        "",          ";" &amp; VLOOKUP(AN$1,Data!$K:$M,3, FALSE) &amp; ",""" &amp; VLOOKUP(AN$1,Data!$K:$L,2, FALSE) &amp; """;"   )             )</f>
        <v/>
      </c>
      <c r="AO185" t="str">
        <f>IF(Data!$K186=AO$1, "",             IF(ISERR(SEARCH(AO$1,Data!$G186)),        "",          ";" &amp; VLOOKUP(AO$1,Data!$K:$M,3, FALSE) &amp; ",""" &amp; VLOOKUP(AO$1,Data!$K:$L,2, FALSE) &amp; """;"   )             )</f>
        <v/>
      </c>
      <c r="AP185" t="str">
        <f>IF(Data!$K186=AP$1, "",             IF(ISERR(SEARCH(AP$1,Data!$G186)),        "",          ";" &amp; VLOOKUP(AP$1,Data!$K:$M,3, FALSE) &amp; ",""" &amp; VLOOKUP(AP$1,Data!$K:$L,2, FALSE) &amp; """;"   )             )</f>
        <v/>
      </c>
      <c r="AQ185" t="str">
        <f>IF(Data!$K186=AQ$1, "",             IF(ISERR(SEARCH(AQ$1,Data!$G186)),        "",          ";" &amp; VLOOKUP(AQ$1,Data!$K:$M,3, FALSE) &amp; ",""" &amp; VLOOKUP(AQ$1,Data!$K:$L,2, FALSE) &amp; """;"   )             )</f>
        <v/>
      </c>
      <c r="AR185" t="str">
        <f>IF(Data!$K186=AR$1, "",             IF(ISERR(SEARCH(AR$1,Data!$G186)),        "",          ";" &amp; VLOOKUP(AR$1,Data!$K:$M,3, FALSE) &amp; ",""" &amp; VLOOKUP(AR$1,Data!$K:$L,2, FALSE) &amp; """;"   )             )</f>
        <v/>
      </c>
      <c r="AS185" t="str">
        <f>IF(Data!$K186=AS$1, "",             IF(ISERR(SEARCH(AS$1,Data!$G186)),        "",          ";" &amp; VLOOKUP(AS$1,Data!$K:$M,3, FALSE) &amp; ",""" &amp; VLOOKUP(AS$1,Data!$K:$L,2, FALSE) &amp; """;"   )             )</f>
        <v/>
      </c>
      <c r="AT185" t="str">
        <f>IF(Data!$K186=AT$1, "",             IF(ISERR(SEARCH(AT$1,Data!$G186)),        "",          ";" &amp; VLOOKUP(AT$1,Data!$K:$M,3, FALSE) &amp; ",""" &amp; VLOOKUP(AT$1,Data!$K:$L,2, FALSE) &amp; """;"   )             )</f>
        <v/>
      </c>
      <c r="AU185" t="str">
        <f>IF(Data!$K186=AU$1, "",             IF(ISERR(SEARCH(AU$1,Data!$G186)),        "",          ";" &amp; VLOOKUP(AU$1,Data!$K:$M,3, FALSE) &amp; ",""" &amp; VLOOKUP(AU$1,Data!$K:$L,2, FALSE) &amp; """;"   )             )</f>
        <v/>
      </c>
      <c r="AV185" t="str">
        <f>IF(Data!$K186=AV$1, "",             IF(ISERR(SEARCH(AV$1,Data!$G186)),        "",          ";" &amp; VLOOKUP(AV$1,Data!$K:$M,3, FALSE) &amp; ",""" &amp; VLOOKUP(AV$1,Data!$K:$L,2, FALSE) &amp; """;"   )             )</f>
        <v/>
      </c>
      <c r="AW185" t="str">
        <f>IF(Data!$K186=AW$1, "",             IF(ISERR(SEARCH(AW$1,Data!$G186)),        "",          ";" &amp; VLOOKUP(AW$1,Data!$K:$M,3, FALSE) &amp; ",""" &amp; VLOOKUP(AW$1,Data!$K:$L,2, FALSE) &amp; """;"   )             )</f>
        <v/>
      </c>
      <c r="AX185" t="str">
        <f>IF(Data!$K186=AX$1, "",             IF(ISERR(SEARCH(AX$1,Data!$G186)),        "",          ";" &amp; VLOOKUP(AX$1,Data!$K:$M,3, FALSE) &amp; ",""" &amp; VLOOKUP(AX$1,Data!$K:$L,2, FALSE) &amp; """;"   )             )</f>
        <v/>
      </c>
      <c r="AY185" t="str">
        <f>IF(Data!$K186=AY$1, "",             IF(ISERR(SEARCH(AY$1,Data!$G186)),        "",          ";" &amp; VLOOKUP(AY$1,Data!$K:$M,3, FALSE) &amp; ",""" &amp; VLOOKUP(AY$1,Data!$K:$L,2, FALSE) &amp; """;"   )             )</f>
        <v/>
      </c>
      <c r="AZ185" t="str">
        <f>IF(Data!$K186=AZ$1, "",             IF(ISERR(SEARCH(AZ$1,Data!$G186)),        "",          ";" &amp; VLOOKUP(AZ$1,Data!$K:$M,3, FALSE) &amp; ",""" &amp; VLOOKUP(AZ$1,Data!$K:$L,2, FALSE) &amp; """;"   )             )</f>
        <v/>
      </c>
      <c r="BA185" t="str">
        <f>IF(Data!$K186=BA$1, "",             IF(ISERR(SEARCH(BA$1,Data!$G186)),        "",          ";" &amp; VLOOKUP(BA$1,Data!$K:$M,3, FALSE) &amp; ",""" &amp; VLOOKUP(BA$1,Data!$K:$L,2, FALSE) &amp; """;"   )             )</f>
        <v/>
      </c>
      <c r="BB185" t="str">
        <f>IF(Data!$K186=BB$1, "",             IF(ISERR(SEARCH(BB$1,Data!$G186)),        "",          ";" &amp; VLOOKUP(BB$1,Data!$K:$M,3, FALSE) &amp; ",""" &amp; VLOOKUP(BB$1,Data!$K:$L,2, FALSE) &amp; """;"   )             )</f>
        <v/>
      </c>
      <c r="BC185" t="str">
        <f>IF(Data!$K186=BC$1, "",             IF(ISERR(SEARCH(BC$1,Data!$G186)),        "",          ";" &amp; VLOOKUP(BC$1,Data!$K:$M,3, FALSE) &amp; ",""" &amp; VLOOKUP(BC$1,Data!$K:$L,2, FALSE) &amp; """;"   )             )</f>
        <v/>
      </c>
      <c r="BD185" t="str">
        <f>IF(Data!$K186=BD$1, "",             IF(ISERR(SEARCH(BD$1,Data!$G186)),        "",          ";" &amp; VLOOKUP(BD$1,Data!$K:$M,3, FALSE) &amp; ",""" &amp; VLOOKUP(BD$1,Data!$K:$L,2, FALSE) &amp; """;"   )             )</f>
        <v/>
      </c>
      <c r="BE185" t="str">
        <f>IF(Data!$K186=BE$1, "",             IF(ISERR(SEARCH(BE$1,Data!$G186)),        "",          ";" &amp; VLOOKUP(BE$1,Data!$K:$M,3, FALSE) &amp; ",""" &amp; VLOOKUP(BE$1,Data!$K:$L,2, FALSE) &amp; """;"   )             )</f>
        <v/>
      </c>
      <c r="BF185" t="str">
        <f>IF(Data!$K186=BF$1, "",             IF(ISERR(SEARCH(BF$1,Data!$G186)),        "",          ";" &amp; VLOOKUP(BF$1,Data!$K:$M,3, FALSE) &amp; ",""" &amp; VLOOKUP(BF$1,Data!$K:$L,2, FALSE) &amp; """;"   )             )</f>
        <v/>
      </c>
      <c r="BG185" t="str">
        <f>IF(Data!$K186=BG$1, "",             IF(ISERR(SEARCH(BG$1,Data!$G186)),        "",          ";" &amp; VLOOKUP(BG$1,Data!$K:$M,3, FALSE) &amp; ",""" &amp; VLOOKUP(BG$1,Data!$K:$L,2, FALSE) &amp; """;"   )             )</f>
        <v/>
      </c>
      <c r="BH185" t="str">
        <f>IF(Data!$K186=BH$1, "",             IF(ISERR(SEARCH(BH$1,Data!$G186)),        "",          ";" &amp; VLOOKUP(BH$1,Data!$K:$M,3, FALSE) &amp; ",""" &amp; VLOOKUP(BH$1,Data!$K:$L,2, FALSE) &amp; """;"   )             )</f>
        <v/>
      </c>
      <c r="BI185" t="str">
        <f>IF(Data!$K186=BI$1, "",             IF(ISERR(SEARCH(BI$1,Data!$G186)),        "",          ";" &amp; VLOOKUP(BI$1,Data!$K:$M,3, FALSE) &amp; ",""" &amp; VLOOKUP(BI$1,Data!$K:$L,2, FALSE) &amp; """;"   )             )</f>
        <v/>
      </c>
      <c r="BJ185" t="str">
        <f>IF(Data!$K186=BJ$1, "",             IF(ISERR(SEARCH(BJ$1,Data!$G186)),        "",          ";" &amp; VLOOKUP(BJ$1,Data!$K:$M,3, FALSE) &amp; ",""" &amp; VLOOKUP(BJ$1,Data!$K:$L,2, FALSE) &amp; """;"   )             )</f>
        <v/>
      </c>
      <c r="BK185" t="str">
        <f>IF(Data!$K186=BK$1, "",             IF(ISERR(SEARCH(BK$1,Data!$G186)),        "",          ";" &amp; VLOOKUP(BK$1,Data!$K:$M,3, FALSE) &amp; ",""" &amp; VLOOKUP(BK$1,Data!$K:$L,2, FALSE) &amp; """;"   )             )</f>
        <v/>
      </c>
      <c r="BL185" t="str">
        <f>IF(Data!$K186=BL$1, "",             IF(ISERR(SEARCH(BL$1,Data!$G186)),        "",          ";" &amp; VLOOKUP(BL$1,Data!$K:$M,3, FALSE) &amp; ",""" &amp; VLOOKUP(BL$1,Data!$K:$L,2, FALSE) &amp; """;"   )             )</f>
        <v/>
      </c>
      <c r="BM185" t="str">
        <f>IF(Data!$K186=BM$1, "",             IF(ISERR(SEARCH(BM$1,Data!$G186)),        "",          ";" &amp; VLOOKUP(BM$1,Data!$K:$M,3, FALSE) &amp; ",""" &amp; VLOOKUP(BM$1,Data!$K:$L,2, FALSE) &amp; """;"   )             )</f>
        <v/>
      </c>
      <c r="BN185" t="str">
        <f>IF(Data!$K186=BN$1, "",             IF(ISERR(SEARCH(BN$1,Data!$G186)),        "",          ";" &amp; VLOOKUP(BN$1,Data!$K:$M,3, FALSE) &amp; ",""" &amp; VLOOKUP(BN$1,Data!$K:$L,2, FALSE) &amp; """;"   )             )</f>
        <v/>
      </c>
      <c r="BO185" t="str">
        <f>IF(Data!$K186=BO$1, "",             IF(ISERR(SEARCH(BO$1,Data!$G186)),        "",          ";" &amp; VLOOKUP(BO$1,Data!$K:$M,3, FALSE) &amp; ",""" &amp; VLOOKUP(BO$1,Data!$K:$L,2, FALSE) &amp; """;"   )             )</f>
        <v/>
      </c>
      <c r="BP185" t="str">
        <f>IF(Data!$K186=BP$1, "",             IF(ISERR(SEARCH(BP$1,Data!$G186)),        "",          ";" &amp; VLOOKUP(BP$1,Data!$K:$M,3, FALSE) &amp; ",""" &amp; VLOOKUP(BP$1,Data!$K:$L,2, FALSE) &amp; """;"   )             )</f>
        <v/>
      </c>
      <c r="BQ185" t="str">
        <f>IF(Data!$K186=BQ$1, "",             IF(ISERR(SEARCH(BQ$1,Data!$G186)),        "",          ";" &amp; VLOOKUP(BQ$1,Data!$K:$M,3, FALSE) &amp; ",""" &amp; VLOOKUP(BQ$1,Data!$K:$L,2, FALSE) &amp; """;"   )             )</f>
        <v/>
      </c>
      <c r="BR185" t="str">
        <f>IF(Data!$K186=BR$1, "",             IF(ISERR(SEARCH(BR$1,Data!$G186)),        "",          ";" &amp; VLOOKUP(BR$1,Data!$K:$M,3, FALSE) &amp; ",""" &amp; VLOOKUP(BR$1,Data!$K:$L,2, FALSE) &amp; """;"   )             )</f>
        <v/>
      </c>
      <c r="BS185" t="str">
        <f>IF(Data!$K186=BS$1, "",             IF(ISERR(SEARCH(BS$1,Data!$G186)),        "",          ";" &amp; VLOOKUP(BS$1,Data!$K:$M,3, FALSE) &amp; ",""" &amp; VLOOKUP(BS$1,Data!$K:$L,2, FALSE) &amp; """;"   )             )</f>
        <v/>
      </c>
      <c r="BT185" t="str">
        <f>IF(Data!$K186=BT$1, "",             IF(ISERR(SEARCH(BT$1,Data!$G186)),        "",          ";" &amp; VLOOKUP(BT$1,Data!$K:$M,3, FALSE) &amp; ",""" &amp; VLOOKUP(BT$1,Data!$K:$L,2, FALSE) &amp; """;"   )             )</f>
        <v/>
      </c>
      <c r="BU185" t="str">
        <f>IF(Data!$K186=BU$1, "",             IF(ISERR(SEARCH(BU$1,Data!$G186)),        "",          ";" &amp; VLOOKUP(BU$1,Data!$K:$M,3, FALSE) &amp; ",""" &amp; VLOOKUP(BU$1,Data!$K:$L,2, FALSE) &amp; """;"   )             )</f>
        <v/>
      </c>
      <c r="BV185" t="str">
        <f>IF(Data!$K186=BV$1, "",             IF(ISERR(SEARCH(BV$1,Data!$G186)),        "",          ";" &amp; VLOOKUP(BV$1,Data!$K:$M,3, FALSE) &amp; ",""" &amp; VLOOKUP(BV$1,Data!$K:$L,2, FALSE) &amp; """;"   )             )</f>
        <v/>
      </c>
      <c r="BW185" t="str">
        <f>IF(Data!$K186=BW$1, "",             IF(ISERR(SEARCH(BW$1,Data!$G186)),        "",          ";" &amp; VLOOKUP(BW$1,Data!$K:$M,3, FALSE) &amp; ",""" &amp; VLOOKUP(BW$1,Data!$K:$L,2, FALSE) &amp; """;"   )             )</f>
        <v/>
      </c>
      <c r="BX185" t="str">
        <f>IF(Data!$K186=BX$1, "",             IF(ISERR(SEARCH(BX$1,Data!$G186)),        "",          ";" &amp; VLOOKUP(BX$1,Data!$K:$M,3, FALSE) &amp; ",""" &amp; VLOOKUP(BX$1,Data!$K:$L,2, FALSE) &amp; """;"   )             )</f>
        <v/>
      </c>
      <c r="BY185" t="str">
        <f>IF(Data!$K186=BY$1, "",             IF(ISERR(SEARCH(BY$1,Data!$G186)),        "",          ";" &amp; VLOOKUP(BY$1,Data!$K:$M,3, FALSE) &amp; ",""" &amp; VLOOKUP(BY$1,Data!$K:$L,2, FALSE) &amp; """;"   )             )</f>
        <v/>
      </c>
      <c r="BZ185" t="str">
        <f>IF(Data!$K186=BZ$1, "",             IF(ISERR(SEARCH(BZ$1,Data!$G186)),        "",          ";" &amp; VLOOKUP(BZ$1,Data!$K:$M,3, FALSE) &amp; ",""" &amp; VLOOKUP(BZ$1,Data!$K:$L,2, FALSE) &amp; """;"   )             )</f>
        <v/>
      </c>
      <c r="CA185" t="str">
        <f>IF(Data!$K186=CA$1, "",             IF(ISERR(SEARCH(CA$1,Data!$G186)),        "",          ";" &amp; VLOOKUP(CA$1,Data!$K:$M,3, FALSE) &amp; ",""" &amp; VLOOKUP(CA$1,Data!$K:$L,2, FALSE) &amp; """;"   )             )</f>
        <v/>
      </c>
      <c r="CB185" t="str">
        <f>IF(Data!$K186=CB$1, "",             IF(ISERR(SEARCH(CB$1,Data!$G186)),        "",          ";" &amp; VLOOKUP(CB$1,Data!$K:$M,3, FALSE) &amp; ",""" &amp; VLOOKUP(CB$1,Data!$K:$L,2, FALSE) &amp; """;"   )             )</f>
        <v/>
      </c>
      <c r="CC185" t="str">
        <f>IF(Data!$K186=CC$1, "",             IF(ISERR(SEARCH(CC$1,Data!$G186)),        "",          ";" &amp; VLOOKUP(CC$1,Data!$K:$M,3, FALSE) &amp; ",""" &amp; VLOOKUP(CC$1,Data!$K:$L,2, FALSE) &amp; """;"   )             )</f>
        <v/>
      </c>
      <c r="CD185" t="str">
        <f>IF(Data!$K186=CD$1, "",             IF(ISERR(SEARCH(CD$1,Data!$G186)),        "",          ";" &amp; VLOOKUP(CD$1,Data!$K:$M,3, FALSE) &amp; ",""" &amp; VLOOKUP(CD$1,Data!$K:$L,2, FALSE) &amp; """;"   )             )</f>
        <v/>
      </c>
      <c r="CE185" t="str">
        <f>IF(Data!$K186=CE$1, "",             IF(ISERR(SEARCH(CE$1,Data!$G186)),        "",          ";" &amp; VLOOKUP(CE$1,Data!$K:$M,3, FALSE) &amp; ",""" &amp; VLOOKUP(CE$1,Data!$K:$L,2, FALSE) &amp; """;"   )             )</f>
        <v/>
      </c>
      <c r="CF185" t="str">
        <f>IF(Data!$K186=CF$1, "",             IF(ISERR(SEARCH(CF$1,Data!$G186)),        "",          ";" &amp; VLOOKUP(CF$1,Data!$K:$M,3, FALSE) &amp; ",""" &amp; VLOOKUP(CF$1,Data!$K:$L,2, FALSE) &amp; """;"   )             )</f>
        <v/>
      </c>
      <c r="CG185" t="str">
        <f>IF(Data!$K186=CG$1, "",             IF(ISERR(SEARCH(CG$1,Data!$G186)),        "",          ";" &amp; VLOOKUP(CG$1,Data!$K:$M,3, FALSE) &amp; ",""" &amp; VLOOKUP(CG$1,Data!$K:$L,2, FALSE) &amp; """;"   )             )</f>
        <v/>
      </c>
      <c r="CH185" t="str">
        <f>IF(Data!$K186=CH$1, "",             IF(ISERR(SEARCH(CH$1,Data!$G186)),        "",          ";" &amp; VLOOKUP(CH$1,Data!$K:$M,3, FALSE) &amp; ",""" &amp; VLOOKUP(CH$1,Data!$K:$L,2, FALSE) &amp; """;"   )             )</f>
        <v/>
      </c>
      <c r="CI185" t="str">
        <f>IF(Data!$K186=CI$1, "",             IF(ISERR(SEARCH(CI$1,Data!$G186)),        "",          ";" &amp; VLOOKUP(CI$1,Data!$K:$M,3, FALSE) &amp; ",""" &amp; VLOOKUP(CI$1,Data!$K:$L,2, FALSE) &amp; """;"   )             )</f>
        <v/>
      </c>
      <c r="CJ185" t="str">
        <f>IF(Data!$K186=CJ$1, "",             IF(ISERR(SEARCH(CJ$1,Data!$G186)),        "",          ";" &amp; VLOOKUP(CJ$1,Data!$K:$M,3, FALSE) &amp; ",""" &amp; VLOOKUP(CJ$1,Data!$K:$L,2, FALSE) &amp; """;"   )             )</f>
        <v/>
      </c>
      <c r="CK185" t="str">
        <f>IF(Data!$K186=CK$1, "",             IF(ISERR(SEARCH(CK$1,Data!$G186)),        "",          ";" &amp; VLOOKUP(CK$1,Data!$K:$M,3, FALSE) &amp; ",""" &amp; VLOOKUP(CK$1,Data!$K:$L,2, FALSE) &amp; """;"   )             )</f>
        <v/>
      </c>
      <c r="CL185" t="str">
        <f>IF(Data!$K186=CL$1, "",             IF(ISERR(SEARCH(CL$1,Data!$G186)),        "",          ";" &amp; VLOOKUP(CL$1,Data!$K:$M,3, FALSE) &amp; ",""" &amp; VLOOKUP(CL$1,Data!$K:$L,2, FALSE) &amp; """;"   )             )</f>
        <v/>
      </c>
      <c r="CM185" t="str">
        <f>IF(Data!$K186=CM$1, "",             IF(ISERR(SEARCH(CM$1,Data!$G186)),        "",          ";" &amp; VLOOKUP(CM$1,Data!$K:$M,3, FALSE) &amp; ",""" &amp; VLOOKUP(CM$1,Data!$K:$L,2, FALSE) &amp; """;"   )             )</f>
        <v/>
      </c>
      <c r="CN185" t="str">
        <f>IF(Data!$K186=CN$1, "",             IF(ISERR(SEARCH(CN$1,Data!$G186)),        "",          ";" &amp; VLOOKUP(CN$1,Data!$K:$M,3, FALSE) &amp; ",""" &amp; VLOOKUP(CN$1,Data!$K:$L,2, FALSE) &amp; """;"   )             )</f>
        <v/>
      </c>
      <c r="CO185" t="str">
        <f>IF(Data!$K186=CO$1, "",             IF(ISERR(SEARCH(CO$1,Data!$G186)),        "",          ";" &amp; VLOOKUP(CO$1,Data!$K:$M,3, FALSE) &amp; ",""" &amp; VLOOKUP(CO$1,Data!$K:$L,2, FALSE) &amp; """;"   )             )</f>
        <v/>
      </c>
      <c r="CP185" t="str">
        <f>IF(Data!$K186=CP$1, "",             IF(ISERR(SEARCH(CP$1,Data!$G186)),        "",          ";" &amp; VLOOKUP(CP$1,Data!$K:$M,3, FALSE) &amp; ",""" &amp; VLOOKUP(CP$1,Data!$K:$L,2, FALSE) &amp; """;"   )             )</f>
        <v/>
      </c>
      <c r="CQ185" t="str">
        <f>IF(Data!$K186=CQ$1, "",             IF(ISERR(SEARCH(CQ$1,Data!$G186)),        "",          ";" &amp; VLOOKUP(CQ$1,Data!$K:$M,3, FALSE) &amp; ",""" &amp; VLOOKUP(CQ$1,Data!$K:$L,2, FALSE) &amp; """;"   )             )</f>
        <v/>
      </c>
      <c r="CR185" t="str">
        <f>IF(Data!$K186=CR$1, "",             IF(ISERR(SEARCH(CR$1,Data!$G186)),        "",          ";" &amp; VLOOKUP(CR$1,Data!$K:$M,3, FALSE) &amp; ",""" &amp; VLOOKUP(CR$1,Data!$K:$L,2, FALSE) &amp; """;"   )             )</f>
        <v/>
      </c>
      <c r="CS185" t="str">
        <f>IF(Data!$K186=CS$1, "",             IF(ISERR(SEARCH(CS$1,Data!$G186)),        "",          ";" &amp; VLOOKUP(CS$1,Data!$K:$M,3, FALSE) &amp; ",""" &amp; VLOOKUP(CS$1,Data!$K:$L,2, FALSE) &amp; """;"   )             )</f>
        <v/>
      </c>
      <c r="CT185" t="str">
        <f>IF(Data!$K186=CT$1, "",             IF(ISERR(SEARCH(CT$1,Data!$G186)),        "",          ";" &amp; VLOOKUP(CT$1,Data!$K:$M,3, FALSE) &amp; ",""" &amp; VLOOKUP(CT$1,Data!$K:$L,2, FALSE) &amp; """;"   )             )</f>
        <v/>
      </c>
      <c r="CU185" t="str">
        <f>IF(Data!$K186=CU$1, "",             IF(ISERR(SEARCH(CU$1,Data!$G186)),        "",          ";" &amp; VLOOKUP(CU$1,Data!$K:$M,3, FALSE) &amp; ",""" &amp; VLOOKUP(CU$1,Data!$K:$L,2, FALSE) &amp; """;"   )             )</f>
        <v/>
      </c>
      <c r="CV185" t="str">
        <f>IF(Data!$K186=CV$1, "",             IF(ISERR(SEARCH(CV$1,Data!$G186)),        "",          ";" &amp; VLOOKUP(CV$1,Data!$K:$M,3, FALSE) &amp; ",""" &amp; VLOOKUP(CV$1,Data!$K:$L,2, FALSE) &amp; """;"   )             )</f>
        <v/>
      </c>
      <c r="CW185" t="str">
        <f>IF(Data!$K186=CW$1, "",             IF(ISERR(SEARCH(CW$1,Data!$G186)),        "",          ";" &amp; VLOOKUP(CW$1,Data!$K:$M,3, FALSE) &amp; ",""" &amp; VLOOKUP(CW$1,Data!$K:$L,2, FALSE) &amp; """;"   )             )</f>
        <v/>
      </c>
      <c r="CX185" t="str">
        <f>IF(Data!$K186=CX$1, "",             IF(ISERR(SEARCH(CX$1,Data!$G186)),        "",          ";" &amp; VLOOKUP(CX$1,Data!$K:$M,3, FALSE) &amp; ",""" &amp; VLOOKUP(CX$1,Data!$K:$L,2, FALSE) &amp; """;"   )             )</f>
        <v/>
      </c>
      <c r="CY185" t="str">
        <f>IF(Data!$K186=CY$1, "",             IF(ISERR(SEARCH(CY$1,Data!$G186)),        "",          ";" &amp; VLOOKUP(CY$1,Data!$K:$M,3, FALSE) &amp; ",""" &amp; VLOOKUP(CY$1,Data!$K:$L,2, FALSE) &amp; """;"   )             )</f>
        <v/>
      </c>
      <c r="CZ185" t="str">
        <f>IF(Data!$K186=CZ$1, "",             IF(ISERR(SEARCH(CZ$1,Data!$G186)),        "",          ";" &amp; VLOOKUP(CZ$1,Data!$K:$M,3, FALSE) &amp; ",""" &amp; VLOOKUP(CZ$1,Data!$K:$L,2, FALSE) &amp; """;"   )             )</f>
        <v/>
      </c>
      <c r="DA185" t="str">
        <f>IF(Data!$K186=DA$1, "",             IF(ISERR(SEARCH(DA$1,Data!$G186)),        "",          ";" &amp; VLOOKUP(DA$1,Data!$K:$M,3, FALSE) &amp; ",""" &amp; VLOOKUP(DA$1,Data!$K:$L,2, FALSE) &amp; """;"   )             )</f>
        <v/>
      </c>
      <c r="DB185" t="str">
        <f>IF(Data!$K186=DB$1, "",             IF(ISERR(SEARCH(DB$1,Data!$G186)),        "",          ";" &amp; VLOOKUP(DB$1,Data!$K:$M,3, FALSE) &amp; ",""" &amp; VLOOKUP(DB$1,Data!$K:$L,2, FALSE) &amp; """;"   )             )</f>
        <v/>
      </c>
      <c r="DC185" t="str">
        <f>IF(Data!$K186=DC$1, "",             IF(ISERR(SEARCH(DC$1,Data!$G186)),        "",          ";" &amp; VLOOKUP(DC$1,Data!$K:$M,3, FALSE) &amp; ",""" &amp; VLOOKUP(DC$1,Data!$K:$L,2, FALSE) &amp; """;"   )             )</f>
        <v/>
      </c>
      <c r="DD185" t="str">
        <f>IF(Data!$K186=DD$1, "",             IF(ISERR(SEARCH(DD$1,Data!$G186)),        "",          ";" &amp; VLOOKUP(DD$1,Data!$K:$M,3, FALSE) &amp; ",""" &amp; VLOOKUP(DD$1,Data!$K:$L,2, FALSE) &amp; """;"   )             )</f>
        <v/>
      </c>
      <c r="DE185" t="str">
        <f>IF(Data!$K186=DE$1, "",             IF(ISERR(SEARCH(DE$1,Data!$G186)),        "",          ";" &amp; VLOOKUP(DE$1,Data!$K:$M,3, FALSE) &amp; ",""" &amp; VLOOKUP(DE$1,Data!$K:$L,2, FALSE) &amp; """;"   )             )</f>
        <v/>
      </c>
      <c r="DF185" t="str">
        <f>IF(Data!$K186=DF$1, "",             IF(ISERR(SEARCH(DF$1,Data!$G186)),        "",          ";" &amp; VLOOKUP(DF$1,Data!$K:$M,3, FALSE) &amp; ",""" &amp; VLOOKUP(DF$1,Data!$K:$L,2, FALSE) &amp; """;"   )             )</f>
        <v/>
      </c>
      <c r="DG185" t="str">
        <f>IF(Data!$K186=DG$1, "",             IF(ISERR(SEARCH(DG$1,Data!$G186)),        "",          ";" &amp; VLOOKUP(DG$1,Data!$K:$M,3, FALSE) &amp; ",""" &amp; VLOOKUP(DG$1,Data!$K:$L,2, FALSE) &amp; """;"   )             )</f>
        <v/>
      </c>
      <c r="DH185" t="str">
        <f>IF(Data!$K186=DH$1, "",             IF(ISERR(SEARCH(DH$1,Data!$G186)),        "",          ";" &amp; VLOOKUP(DH$1,Data!$K:$M,3, FALSE) &amp; ",""" &amp; VLOOKUP(DH$1,Data!$K:$L,2, FALSE) &amp; """;"   )             )</f>
        <v/>
      </c>
      <c r="DI185" t="str">
        <f>IF(Data!$K186=DI$1, "",             IF(ISERR(SEARCH(DI$1,Data!$G186)),        "",          ";" &amp; VLOOKUP(DI$1,Data!$K:$M,3, FALSE) &amp; ",""" &amp; VLOOKUP(DI$1,Data!$K:$L,2, FALSE) &amp; """;"   )             )</f>
        <v/>
      </c>
      <c r="DJ185" t="str">
        <f>IF(Data!$K186=DJ$1, "",             IF(ISERR(SEARCH(DJ$1,Data!$G186)),        "",          ";" &amp; VLOOKUP(DJ$1,Data!$K:$M,3, FALSE) &amp; ",""" &amp; VLOOKUP(DJ$1,Data!$K:$L,2, FALSE) &amp; """;"   )             )</f>
        <v/>
      </c>
      <c r="DK185" t="str">
        <f>IF(Data!$K186=DK$1, "",             IF(ISERR(SEARCH(DK$1,Data!$G186)),        "",          ";" &amp; VLOOKUP(DK$1,Data!$K:$M,3, FALSE) &amp; ",""" &amp; VLOOKUP(DK$1,Data!$K:$L,2, FALSE) &amp; """;"   )             )</f>
        <v/>
      </c>
      <c r="DL185" t="str">
        <f>IF(Data!$K186=DL$1, "",             IF(ISERR(SEARCH(DL$1,Data!$G186)),        "",          ";" &amp; VLOOKUP(DL$1,Data!$K:$M,3, FALSE) &amp; ",""" &amp; VLOOKUP(DL$1,Data!$K:$L,2, FALSE) &amp; """;"   )             )</f>
        <v/>
      </c>
      <c r="DM185" t="str">
        <f>IF(Data!$K186=DM$1, "",             IF(ISERR(SEARCH(DM$1,Data!$G186)),        "",          ";" &amp; VLOOKUP(DM$1,Data!$K:$M,3, FALSE) &amp; ",""" &amp; VLOOKUP(DM$1,Data!$K:$L,2, FALSE) &amp; """;"   )             )</f>
        <v/>
      </c>
      <c r="DN185" t="str">
        <f>IF(Data!$K186=DN$1, "",             IF(ISERR(SEARCH(DN$1,Data!$G186)),        "",          ";" &amp; VLOOKUP(DN$1,Data!$K:$M,3, FALSE) &amp; ",""" &amp; VLOOKUP(DN$1,Data!$K:$L,2, FALSE) &amp; """;"   )             )</f>
        <v/>
      </c>
      <c r="DO185" t="str">
        <f>IF(Data!$K186=DO$1, "",             IF(ISERR(SEARCH(DO$1,Data!$G186)),        "",          ";" &amp; VLOOKUP(DO$1,Data!$K:$M,3, FALSE) &amp; ",""" &amp; VLOOKUP(DO$1,Data!$K:$L,2, FALSE) &amp; """;"   )             )</f>
        <v/>
      </c>
      <c r="DP185" t="str">
        <f>IF(Data!$K186=DP$1, "",             IF(ISERR(SEARCH(DP$1,Data!$G186)),        "",          ";" &amp; VLOOKUP(DP$1,Data!$K:$M,3, FALSE) &amp; ",""" &amp; VLOOKUP(DP$1,Data!$K:$L,2, FALSE) &amp; """;"   )             )</f>
        <v/>
      </c>
      <c r="DQ185" t="str">
        <f>IF(Data!$K186=DQ$1, "",             IF(ISERR(SEARCH(DQ$1,Data!$G186)),        "",          ";" &amp; VLOOKUP(DQ$1,Data!$K:$M,3, FALSE) &amp; ",""" &amp; VLOOKUP(DQ$1,Data!$K:$L,2, FALSE) &amp; """;"   )             )</f>
        <v/>
      </c>
      <c r="DR185" t="str">
        <f>IF(Data!$K186=DR$1, "",             IF(ISERR(SEARCH(DR$1,Data!$G186)),        "",          ";" &amp; VLOOKUP(DR$1,Data!$K:$M,3, FALSE) &amp; ",""" &amp; VLOOKUP(DR$1,Data!$K:$L,2, FALSE) &amp; """;"   )             )</f>
        <v/>
      </c>
      <c r="DS185" t="str">
        <f>IF(Data!$K186=DS$1, "",             IF(ISERR(SEARCH(DS$1,Data!$G186)),        "",          ";" &amp; VLOOKUP(DS$1,Data!$K:$M,3, FALSE) &amp; ",""" &amp; VLOOKUP(DS$1,Data!$K:$L,2, FALSE) &amp; """;"   )             )</f>
        <v/>
      </c>
      <c r="DT185" t="str">
        <f>IF(Data!$K186=DT$1, "",             IF(ISERR(SEARCH(DT$1,Data!$G186)),        "",          ";" &amp; VLOOKUP(DT$1,Data!$K:$M,3, FALSE) &amp; ",""" &amp; VLOOKUP(DT$1,Data!$K:$L,2, FALSE) &amp; """;"   )             )</f>
        <v/>
      </c>
      <c r="DU185" t="str">
        <f>IF(Data!$K186=DU$1, "",             IF(ISERR(SEARCH(DU$1,Data!$G186)),        "",          ";" &amp; VLOOKUP(DU$1,Data!$K:$M,3, FALSE) &amp; ",""" &amp; VLOOKUP(DU$1,Data!$K:$L,2, FALSE) &amp; """;"   )             )</f>
        <v/>
      </c>
      <c r="DV185" t="str">
        <f>IF(Data!$K186=DV$1, "",             IF(ISERR(SEARCH(DV$1,Data!$G186)),        "",          ";" &amp; VLOOKUP(DV$1,Data!$K:$M,3, FALSE) &amp; ",""" &amp; VLOOKUP(DV$1,Data!$K:$L,2, FALSE) &amp; """;"   )             )</f>
        <v/>
      </c>
      <c r="DW185" t="str">
        <f>IF(Data!$K186=DW$1, "",             IF(ISERR(SEARCH(DW$1,Data!$G186)),        "",          ";" &amp; VLOOKUP(DW$1,Data!$K:$M,3, FALSE) &amp; ",""" &amp; VLOOKUP(DW$1,Data!$K:$L,2, FALSE) &amp; """;"   )             )</f>
        <v/>
      </c>
      <c r="DX185" t="str">
        <f>IF(Data!$K186=DX$1, "",             IF(ISERR(SEARCH(DX$1,Data!$G186)),        "",          ";" &amp; VLOOKUP(DX$1,Data!$K:$M,3, FALSE) &amp; ",""" &amp; VLOOKUP(DX$1,Data!$K:$L,2, FALSE) &amp; """;"   )             )</f>
        <v/>
      </c>
      <c r="DY185" t="str">
        <f>IF(Data!$K186=DY$1, "",             IF(ISERR(SEARCH(DY$1,Data!$G186)),        "",          ";" &amp; VLOOKUP(DY$1,Data!$K:$M,3, FALSE) &amp; ",""" &amp; VLOOKUP(DY$1,Data!$K:$L,2, FALSE) &amp; """;"   )             )</f>
        <v/>
      </c>
      <c r="DZ185" t="str">
        <f>IF(Data!$K186=DZ$1, "",             IF(ISERR(SEARCH(DZ$1,Data!$G186)),        "",          ";" &amp; VLOOKUP(DZ$1,Data!$K:$M,3, FALSE) &amp; ",""" &amp; VLOOKUP(DZ$1,Data!$K:$L,2, FALSE) &amp; """;"   )             )</f>
        <v/>
      </c>
      <c r="EA185" t="str">
        <f>IF(Data!$K186=EA$1, "",             IF(ISERR(SEARCH(EA$1,Data!$G186)),        "",          ";" &amp; VLOOKUP(EA$1,Data!$K:$M,3, FALSE) &amp; ",""" &amp; VLOOKUP(EA$1,Data!$K:$L,2, FALSE) &amp; """;"   )             )</f>
        <v/>
      </c>
      <c r="EB185" t="str">
        <f>IF(Data!$K186=EB$1, "",             IF(ISERR(SEARCH(EB$1,Data!$G186)),        "",          ";" &amp; VLOOKUP(EB$1,Data!$K:$M,3, FALSE) &amp; ",""" &amp; VLOOKUP(EB$1,Data!$K:$L,2, FALSE) &amp; """;"   )             )</f>
        <v/>
      </c>
      <c r="EC185" t="str">
        <f>IF(Data!$K186=EC$1, "",             IF(ISERR(SEARCH(EC$1,Data!$G186)),        "",          ";" &amp; VLOOKUP(EC$1,Data!$K:$M,3, FALSE) &amp; ",""" &amp; VLOOKUP(EC$1,Data!$K:$L,2, FALSE) &amp; """;"   )             )</f>
        <v/>
      </c>
      <c r="ED185" t="str">
        <f>IF(Data!$K186=ED$1, "",             IF(ISERR(SEARCH(ED$1,Data!$G186)),        "",          ";" &amp; VLOOKUP(ED$1,Data!$K:$M,3, FALSE) &amp; ",""" &amp; VLOOKUP(ED$1,Data!$K:$L,2, FALSE) &amp; """;"   )             )</f>
        <v/>
      </c>
      <c r="EE185" t="str">
        <f>IF(Data!$K186=EE$1, "",             IF(ISERR(SEARCH(EE$1,Data!$G186)),        "",          ";" &amp; VLOOKUP(EE$1,Data!$K:$M,3, FALSE) &amp; ",""" &amp; VLOOKUP(EE$1,Data!$K:$L,2, FALSE) &amp; """;"   )             )</f>
        <v/>
      </c>
      <c r="EF185" t="str">
        <f>IF(Data!$K186=EF$1, "",             IF(ISERR(SEARCH(EF$1,Data!$G186)),        "",          ";" &amp; VLOOKUP(EF$1,Data!$K:$M,3, FALSE) &amp; ",""" &amp; VLOOKUP(EF$1,Data!$K:$L,2, FALSE) &amp; """;"   )             )</f>
        <v/>
      </c>
      <c r="EG185" t="str">
        <f>IF(Data!$K186=EG$1, "",             IF(ISERR(SEARCH(EG$1,Data!$G186)),        "",          ";" &amp; VLOOKUP(EG$1,Data!$K:$M,3, FALSE) &amp; ",""" &amp; VLOOKUP(EG$1,Data!$K:$L,2, FALSE) &amp; """;"   )             )</f>
        <v/>
      </c>
      <c r="EH185" t="str">
        <f>IF(Data!$K186=EH$1, "",             IF(ISERR(SEARCH(EH$1,Data!$G186)),        "",          ";" &amp; VLOOKUP(EH$1,Data!$K:$M,3, FALSE) &amp; ",""" &amp; VLOOKUP(EH$1,Data!$K:$L,2, FALSE) &amp; """;"   )             )</f>
        <v/>
      </c>
      <c r="EI185" t="str">
        <f>IF(Data!$K186=EI$1, "",             IF(ISERR(SEARCH(EI$1,Data!$G186)),        "",          ";" &amp; VLOOKUP(EI$1,Data!$K:$M,3, FALSE) &amp; ",""" &amp; VLOOKUP(EI$1,Data!$K:$L,2, FALSE) &amp; """;"   )             )</f>
        <v/>
      </c>
      <c r="EJ185" t="str">
        <f>IF(Data!$K186=EJ$1, "",             IF(ISERR(SEARCH(EJ$1,Data!$G186)),        "",          ";" &amp; VLOOKUP(EJ$1,Data!$K:$M,3, FALSE) &amp; ",""" &amp; VLOOKUP(EJ$1,Data!$K:$L,2, FALSE) &amp; """;"   )             )</f>
        <v/>
      </c>
      <c r="EK185" t="str">
        <f>IF(Data!$K186=EK$1, "",             IF(ISERR(SEARCH(EK$1,Data!$G186)),        "",          ";" &amp; VLOOKUP(EK$1,Data!$K:$M,3, FALSE) &amp; ",""" &amp; VLOOKUP(EK$1,Data!$K:$L,2, FALSE) &amp; """;"   )             )</f>
        <v/>
      </c>
      <c r="EL185" t="str">
        <f>IF(Data!$K186=EL$1, "",             IF(ISERR(SEARCH(EL$1,Data!$G186)),        "",          ";" &amp; VLOOKUP(EL$1,Data!$K:$M,3, FALSE) &amp; ",""" &amp; VLOOKUP(EL$1,Data!$K:$L,2, FALSE) &amp; """;"   )             )</f>
        <v/>
      </c>
      <c r="EM185" t="str">
        <f>IF(Data!$K186=EM$1, "",             IF(ISERR(SEARCH(EM$1,Data!$G186)),        "",          ";" &amp; VLOOKUP(EM$1,Data!$K:$M,3, FALSE) &amp; ",""" &amp; VLOOKUP(EM$1,Data!$K:$L,2, FALSE) &amp; """;"   )             )</f>
        <v/>
      </c>
      <c r="EN185" t="str">
        <f>IF(Data!$K186=EN$1, "",             IF(ISERR(SEARCH(EN$1,Data!$G186)),        "",          ";" &amp; VLOOKUP(EN$1,Data!$K:$M,3, FALSE) &amp; ",""" &amp; VLOOKUP(EN$1,Data!$K:$L,2, FALSE) &amp; """;"   )             )</f>
        <v/>
      </c>
      <c r="EO185" t="str">
        <f>IF(Data!$K186=EO$1, "",             IF(ISERR(SEARCH(EO$1,Data!$G186)),        "",          ";" &amp; VLOOKUP(EO$1,Data!$K:$M,3, FALSE) &amp; ",""" &amp; VLOOKUP(EO$1,Data!$K:$L,2, FALSE) &amp; """;"   )             )</f>
        <v/>
      </c>
      <c r="EP185" t="str">
        <f>IF(Data!$K186=EP$1, "",             IF(ISERR(SEARCH(EP$1,Data!$G186)),        "",          ";" &amp; VLOOKUP(EP$1,Data!$K:$M,3, FALSE) &amp; ",""" &amp; VLOOKUP(EP$1,Data!$K:$L,2, FALSE) &amp; """;"   )             )</f>
        <v/>
      </c>
      <c r="EQ185" t="str">
        <f>IF(Data!$K186=EQ$1, "",             IF(ISERR(SEARCH(EQ$1,Data!$G186)),        "",          ";" &amp; VLOOKUP(EQ$1,Data!$K:$M,3, FALSE) &amp; ",""" &amp; VLOOKUP(EQ$1,Data!$K:$L,2, FALSE) &amp; """;"   )             )</f>
        <v/>
      </c>
      <c r="ER185" t="str">
        <f>IF(Data!$K186=ER$1, "",             IF(ISERR(SEARCH(ER$1,Data!$G186)),        "",          ";" &amp; VLOOKUP(ER$1,Data!$K:$M,3, FALSE) &amp; ",""" &amp; VLOOKUP(ER$1,Data!$K:$L,2, FALSE) &amp; """;"   )             )</f>
        <v/>
      </c>
      <c r="ES185" t="str">
        <f>IF(Data!$K186=ES$1, "",             IF(ISERR(SEARCH(ES$1,Data!$G186)),        "",          ";" &amp; VLOOKUP(ES$1,Data!$K:$M,3, FALSE) &amp; ",""" &amp; VLOOKUP(ES$1,Data!$K:$L,2, FALSE) &amp; """;"   )             )</f>
        <v/>
      </c>
      <c r="ET185" t="str">
        <f>IF(Data!$K186=ET$1, "",             IF(ISERR(SEARCH(ET$1,Data!$G186)),        "",          ";" &amp; VLOOKUP(ET$1,Data!$K:$M,3, FALSE) &amp; ",""" &amp; VLOOKUP(ET$1,Data!$K:$L,2, FALSE) &amp; """;"   )             )</f>
        <v/>
      </c>
      <c r="EU185" t="str">
        <f>IF(Data!$K186=EU$1, "",             IF(ISERR(SEARCH(EU$1,Data!$G186)),        "",          ";" &amp; VLOOKUP(EU$1,Data!$K:$M,3, FALSE) &amp; ",""" &amp; VLOOKUP(EU$1,Data!$K:$L,2, FALSE) &amp; """;"   )             )</f>
        <v/>
      </c>
      <c r="EV185" t="str">
        <f>IF(Data!$K186=EV$1, "",             IF(ISERR(SEARCH(EV$1,Data!$G186)),        "",          ";" &amp; VLOOKUP(EV$1,Data!$K:$M,3, FALSE) &amp; ",""" &amp; VLOOKUP(EV$1,Data!$K:$L,2, FALSE) &amp; """;"   )             )</f>
        <v/>
      </c>
      <c r="EW185" t="str">
        <f>IF(Data!$K186=EW$1, "",             IF(ISERR(SEARCH(EW$1,Data!$G186)),        "",          ";" &amp; VLOOKUP(EW$1,Data!$K:$M,3, FALSE) &amp; ",""" &amp; VLOOKUP(EW$1,Data!$K:$L,2, FALSE) &amp; """;"   )             )</f>
        <v/>
      </c>
      <c r="EX185" t="str">
        <f>IF(Data!$K186=EX$1, "",             IF(ISERR(SEARCH(EX$1,Data!$G186)),        "",          ";" &amp; VLOOKUP(EX$1,Data!$K:$M,3, FALSE) &amp; ",""" &amp; VLOOKUP(EX$1,Data!$K:$L,2, FALSE) &amp; """;"   )             )</f>
        <v/>
      </c>
      <c r="EY185" t="str">
        <f>IF(Data!$K186=EY$1, "",             IF(ISERR(SEARCH(EY$1,Data!$G186)),        "",          ";" &amp; VLOOKUP(EY$1,Data!$K:$M,3, FALSE) &amp; ",""" &amp; VLOOKUP(EY$1,Data!$K:$L,2, FALSE) &amp; """;"   )             )</f>
        <v/>
      </c>
      <c r="EZ185" t="str">
        <f>IF(Data!$K186=EZ$1, "",             IF(ISERR(SEARCH(EZ$1,Data!$G186)),        "",          ";" &amp; VLOOKUP(EZ$1,Data!$K:$M,3, FALSE) &amp; ",""" &amp; VLOOKUP(EZ$1,Data!$K:$L,2, FALSE) &amp; """;"   )             )</f>
        <v/>
      </c>
      <c r="FA185" t="str">
        <f>IF(Data!$K186=FA$1, "",             IF(ISERR(SEARCH(FA$1,Data!$G186)),        "",          ";" &amp; VLOOKUP(FA$1,Data!$K:$M,3, FALSE) &amp; ",""" &amp; VLOOKUP(FA$1,Data!$K:$L,2, FALSE) &amp; """;"   )             )</f>
        <v/>
      </c>
      <c r="FB185" t="str">
        <f>IF(Data!$K186=FB$1, "",             IF(ISERR(SEARCH(FB$1,Data!$G186)),        "",          ";" &amp; VLOOKUP(FB$1,Data!$K:$M,3, FALSE) &amp; ",""" &amp; VLOOKUP(FB$1,Data!$K:$L,2, FALSE) &amp; """;"   )             )</f>
        <v/>
      </c>
      <c r="FC185" t="str">
        <f>IF(Data!$K186=FC$1, "",             IF(ISERR(SEARCH(FC$1,Data!$G186)),        "",          ";" &amp; VLOOKUP(FC$1,Data!$K:$M,3, FALSE) &amp; ",""" &amp; VLOOKUP(FC$1,Data!$K:$L,2, FALSE) &amp; """;"   )             )</f>
        <v/>
      </c>
      <c r="FD185" t="str">
        <f>IF(Data!$K186=FD$1, "",             IF(ISERR(SEARCH(FD$1,Data!$G186)),        "",          ";" &amp; VLOOKUP(FD$1,Data!$K:$M,3, FALSE) &amp; ",""" &amp; VLOOKUP(FD$1,Data!$K:$L,2, FALSE) &amp; """;"   )             )</f>
        <v/>
      </c>
      <c r="FE185" t="str">
        <f>IF(Data!$K186=FE$1, "",             IF(ISERR(SEARCH(FE$1,Data!$G186)),        "",          ";" &amp; VLOOKUP(FE$1,Data!$K:$M,3, FALSE) &amp; ",""" &amp; VLOOKUP(FE$1,Data!$K:$L,2, FALSE) &amp; """;"   )             )</f>
        <v/>
      </c>
      <c r="FF185" t="str">
        <f>IF(Data!$K186=FF$1, "",             IF(ISERR(SEARCH(FF$1,Data!$G186)),        "",          ";" &amp; VLOOKUP(FF$1,Data!$K:$M,3, FALSE) &amp; ",""" &amp; VLOOKUP(FF$1,Data!$K:$L,2, FALSE) &amp; """;"   )             )</f>
        <v/>
      </c>
      <c r="FG185" t="str">
        <f>IF(Data!$K186=FG$1, "",             IF(ISERR(SEARCH(FG$1,Data!$G186)),        "",          ";" &amp; VLOOKUP(FG$1,Data!$K:$M,3, FALSE) &amp; ",""" &amp; VLOOKUP(FG$1,Data!$K:$L,2, FALSE) &amp; """;"   )             )</f>
        <v/>
      </c>
      <c r="FH185" t="str">
        <f>IF(Data!$K186=FH$1, "",             IF(ISERR(SEARCH(FH$1,Data!$G186)),        "",          ";" &amp; VLOOKUP(FH$1,Data!$K:$M,3, FALSE) &amp; ",""" &amp; VLOOKUP(FH$1,Data!$K:$L,2, FALSE) &amp; """;"   )             )</f>
        <v/>
      </c>
      <c r="FI185" t="str">
        <f>IF(Data!$K186=FI$1, "",             IF(ISERR(SEARCH(FI$1,Data!$G186)),        "",          ";" &amp; VLOOKUP(FI$1,Data!$K:$M,3, FALSE) &amp; ",""" &amp; VLOOKUP(FI$1,Data!$K:$L,2, FALSE) &amp; """;"   )             )</f>
        <v/>
      </c>
      <c r="FJ185" t="str">
        <f>IF(Data!$K186=FJ$1, "",             IF(ISERR(SEARCH(FJ$1,Data!$G186)),        "",          ";" &amp; VLOOKUP(FJ$1,Data!$K:$M,3, FALSE) &amp; ",""" &amp; VLOOKUP(FJ$1,Data!$K:$L,2, FALSE) &amp; """;"   )             )</f>
        <v/>
      </c>
      <c r="FK185" t="str">
        <f>IF(Data!$K186=FK$1, "",             IF(ISERR(SEARCH(FK$1,Data!$G186)),        "",          ";" &amp; VLOOKUP(FK$1,Data!$K:$M,3, FALSE) &amp; ",""" &amp; VLOOKUP(FK$1,Data!$K:$L,2, FALSE) &amp; """;"   )             )</f>
        <v/>
      </c>
      <c r="FL185" t="str">
        <f>IF(Data!$K186=FL$1, "",             IF(ISERR(SEARCH(FL$1,Data!$G186)),        "",          ";" &amp; VLOOKUP(FL$1,Data!$K:$M,3, FALSE) &amp; ",""" &amp; VLOOKUP(FL$1,Data!$K:$L,2, FALSE) &amp; """;"   )             )</f>
        <v/>
      </c>
      <c r="FM185" t="str">
        <f>IF(Data!$K186=FM$1, "",             IF(ISERR(SEARCH(FM$1,Data!$G186)),        "",          ";" &amp; VLOOKUP(FM$1,Data!$K:$M,3, FALSE) &amp; ",""" &amp; VLOOKUP(FM$1,Data!$K:$L,2, FALSE) &amp; """;"   )             )</f>
        <v/>
      </c>
      <c r="FN185" t="str">
        <f>IF(Data!$K186=FN$1, "",             IF(ISERR(SEARCH(FN$1,Data!$G186)),        "",          ";" &amp; VLOOKUP(FN$1,Data!$K:$M,3, FALSE) &amp; ",""" &amp; VLOOKUP(FN$1,Data!$K:$L,2, FALSE) &amp; """;"   )             )</f>
        <v/>
      </c>
      <c r="FO185" t="str">
        <f>IF(Data!$K186=FO$1, "",             IF(ISERR(SEARCH(FO$1,Data!$G186)),        "",          ";" &amp; VLOOKUP(FO$1,Data!$K:$M,3, FALSE) &amp; ",""" &amp; VLOOKUP(FO$1,Data!$K:$L,2, FALSE) &amp; """;"   )             )</f>
        <v/>
      </c>
      <c r="FP185" t="str">
        <f>IF(Data!$K186=FP$1, "",             IF(ISERR(SEARCH(FP$1,Data!$G186)),        "",          ";" &amp; VLOOKUP(FP$1,Data!$K:$M,3, FALSE) &amp; ",""" &amp; VLOOKUP(FP$1,Data!$K:$L,2, FALSE) &amp; """;"   )             )</f>
        <v/>
      </c>
      <c r="FQ185" t="str">
        <f>IF(Data!$K186=FQ$1, "",             IF(ISERR(SEARCH(FQ$1,Data!$G186)),        "",          ";" &amp; VLOOKUP(FQ$1,Data!$K:$M,3, FALSE) &amp; ",""" &amp; VLOOKUP(FQ$1,Data!$K:$L,2, FALSE) &amp; """;"   )             )</f>
        <v/>
      </c>
      <c r="FR185" t="str">
        <f>IF(Data!$K186=FR$1, "",             IF(ISERR(SEARCH(FR$1,Data!$G186)),        "",          ";" &amp; VLOOKUP(FR$1,Data!$K:$M,3, FALSE) &amp; ",""" &amp; VLOOKUP(FR$1,Data!$K:$L,2, FALSE) &amp; """;"   )             )</f>
        <v/>
      </c>
      <c r="FS185" t="str">
        <f>IF(Data!$K186=FS$1, "",             IF(ISERR(SEARCH(FS$1,Data!$G186)),        "",          ";" &amp; VLOOKUP(FS$1,Data!$K:$M,3, FALSE) &amp; ",""" &amp; VLOOKUP(FS$1,Data!$K:$L,2, FALSE) &amp; """;"   )             )</f>
        <v/>
      </c>
      <c r="FT185" t="str">
        <f>IF(Data!$K186=FT$1, "",             IF(ISERR(SEARCH(FT$1,Data!$G186)),        "",          ";" &amp; VLOOKUP(FT$1,Data!$K:$M,3, FALSE) &amp; ",""" &amp; VLOOKUP(FT$1,Data!$K:$L,2, FALSE) &amp; """;"   )             )</f>
        <v/>
      </c>
      <c r="FU185" t="str">
        <f>IF(Data!$K186=FU$1, "",             IF(ISERR(SEARCH(FU$1,Data!$G186)),        "",          ";" &amp; VLOOKUP(FU$1,Data!$K:$M,3, FALSE) &amp; ",""" &amp; VLOOKUP(FU$1,Data!$K:$L,2, FALSE) &amp; """;"   )             )</f>
        <v/>
      </c>
      <c r="FV185" t="str">
        <f>IF(Data!$K186=FV$1, "",             IF(ISERR(SEARCH(FV$1,Data!$G186)),        "",          ";" &amp; VLOOKUP(FV$1,Data!$K:$M,3, FALSE) &amp; ",""" &amp; VLOOKUP(FV$1,Data!$K:$L,2, FALSE) &amp; """;"   )             )</f>
        <v/>
      </c>
      <c r="FW185" t="str">
        <f>IF(Data!$K186=FW$1, "",             IF(ISERR(SEARCH(FW$1,Data!$G186)),        "",          ";" &amp; VLOOKUP(FW$1,Data!$K:$M,3, FALSE) &amp; ",""" &amp; VLOOKUP(FW$1,Data!$K:$L,2, FALSE) &amp; """;"   )             )</f>
        <v/>
      </c>
      <c r="FX185" t="str">
        <f>IF(Data!$K186=FX$1, "",             IF(ISERR(SEARCH(FX$1,Data!$G186)),        "",          ";" &amp; VLOOKUP(FX$1,Data!$K:$M,3, FALSE) &amp; ",""" &amp; VLOOKUP(FX$1,Data!$K:$L,2, FALSE) &amp; """;"   )             )</f>
        <v/>
      </c>
      <c r="FY185" t="str">
        <f>IF(Data!$K186=FY$1, "",             IF(ISERR(SEARCH(FY$1,Data!$G186)),        "",          ";" &amp; VLOOKUP(FY$1,Data!$K:$M,3, FALSE) &amp; ",""" &amp; VLOOKUP(FY$1,Data!$K:$L,2, FALSE) &amp; """;"   )             )</f>
        <v/>
      </c>
      <c r="FZ185" t="str">
        <f>IF(Data!$K186=FZ$1, "",             IF(ISERR(SEARCH(FZ$1,Data!$G186)),        "",          ";" &amp; VLOOKUP(FZ$1,Data!$K:$M,3, FALSE) &amp; ",""" &amp; VLOOKUP(FZ$1,Data!$K:$L,2, FALSE) &amp; """;"   )             )</f>
        <v/>
      </c>
      <c r="GA185" t="str">
        <f>IF(Data!$K186=GA$1, "",             IF(ISERR(SEARCH(GA$1,Data!$G186)),        "",          ";" &amp; VLOOKUP(GA$1,Data!$K:$M,3, FALSE) &amp; ",""" &amp; VLOOKUP(GA$1,Data!$K:$L,2, FALSE) &amp; """;"   )             )</f>
        <v/>
      </c>
      <c r="GB185" t="str">
        <f>IF(Data!$K186=GB$1, "",             IF(ISERR(SEARCH(GB$1,Data!$G186)),        "",          ";" &amp; VLOOKUP(GB$1,Data!$K:$M,3, FALSE) &amp; ",""" &amp; VLOOKUP(GB$1,Data!$K:$L,2, FALSE) &amp; """;"   )             )</f>
        <v/>
      </c>
      <c r="GC185" t="str">
        <f>IF(Data!$K186=GC$1, "",             IF(ISERR(SEARCH(GC$1,Data!$G186)),        "",          ";" &amp; VLOOKUP(GC$1,Data!$K:$M,3, FALSE) &amp; ",""" &amp; VLOOKUP(GC$1,Data!$K:$L,2, FALSE) &amp; """;"   )             )</f>
        <v/>
      </c>
      <c r="GD185" t="str">
        <f>IF(Data!$K186=GD$1, "",             IF(ISERR(SEARCH(GD$1,Data!$G186)),        "",          ";" &amp; VLOOKUP(GD$1,Data!$K:$M,3, FALSE) &amp; ",""" &amp; VLOOKUP(GD$1,Data!$K:$L,2, FALSE) &amp; """;"   )             )</f>
        <v/>
      </c>
      <c r="GE185" t="str">
        <f>IF(Data!$K186=GE$1, "",             IF(ISERR(SEARCH(GE$1,Data!$G186)),        "",          ";" &amp; VLOOKUP(GE$1,Data!$K:$M,3, FALSE) &amp; ",""" &amp; VLOOKUP(GE$1,Data!$K:$L,2, FALSE) &amp; """;"   )             )</f>
        <v/>
      </c>
      <c r="GF185" t="str">
        <f>IF(Data!$K186=GF$1, "",             IF(ISERR(SEARCH(GF$1,Data!$G186)),        "",          ";" &amp; VLOOKUP(GF$1,Data!$K:$M,3, FALSE) &amp; ",""" &amp; VLOOKUP(GF$1,Data!$K:$L,2, FALSE) &amp; """;"   )             )</f>
        <v/>
      </c>
      <c r="GG185" t="str">
        <f>IF(Data!$K186=GG$1, "",             IF(ISERR(SEARCH(GG$1,Data!$G186)),        "",          ";" &amp; VLOOKUP(GG$1,Data!$K:$M,3, FALSE) &amp; ",""" &amp; VLOOKUP(GG$1,Data!$K:$L,2, FALSE) &amp; """;"   )             )</f>
        <v/>
      </c>
      <c r="GH185" t="str">
        <f>IF(Data!$K186=GH$1, "",             IF(ISERR(SEARCH(GH$1,Data!$G186)),        "",          ";" &amp; VLOOKUP(GH$1,Data!$K:$M,3, FALSE) &amp; ",""" &amp; VLOOKUP(GH$1,Data!$K:$L,2, FALSE) &amp; """;"   )             )</f>
        <v/>
      </c>
      <c r="GI185" t="str">
        <f>IF(Data!$K186=GI$1, "",             IF(ISERR(SEARCH(GI$1,Data!$G186)),        "",          ";" &amp; VLOOKUP(GI$1,Data!$K:$M,3, FALSE) &amp; ",""" &amp; VLOOKUP(GI$1,Data!$K:$L,2, FALSE) &amp; """;"   )             )</f>
        <v/>
      </c>
      <c r="GJ185" t="str">
        <f>IF(Data!$K186=GJ$1, "",             IF(ISERR(SEARCH(GJ$1,Data!$G186)),        "",          ";" &amp; VLOOKUP(GJ$1,Data!$K:$M,3, FALSE) &amp; ",""" &amp; VLOOKUP(GJ$1,Data!$K:$L,2, FALSE) &amp; """;"   )             )</f>
        <v>;180,"HUMAN";</v>
      </c>
      <c r="GK185" t="str">
        <f>IF(Data!$K186=GK$1, "",             IF(ISERR(SEARCH(GK$1,Data!$G186)),        "",          ";" &amp; VLOOKUP(GK$1,Data!$K:$M,3, FALSE) &amp; ",""" &amp; VLOOKUP(GK$1,Data!$K:$L,2, FALSE) &amp; """;"   )             )</f>
        <v/>
      </c>
      <c r="GL185" t="str">
        <f>IF(Data!$K186=GL$1, "",             IF(ISERR(SEARCH(GL$1,Data!$G186)),        "",          ";" &amp; VLOOKUP(GL$1,Data!$K:$M,3, FALSE) &amp; ",""" &amp; VLOOKUP(GL$1,Data!$K:$L,2, FALSE) &amp; """;"   )             )</f>
        <v/>
      </c>
      <c r="GM185" t="str">
        <f>IF(Data!$K186=GM$1, "",             IF(ISERR(SEARCH(GM$1,Data!$G186)),        "",          ";" &amp; VLOOKUP(GM$1,Data!$K:$M,3, FALSE) &amp; ",""" &amp; VLOOKUP(GM$1,Data!$K:$L,2, FALSE) &amp; """;"   )             )</f>
        <v/>
      </c>
      <c r="GN185" t="str">
        <f>IF(Data!$K186=GN$1, "",             IF(ISERR(SEARCH(GN$1,Data!$G186)),        "",          ";" &amp; VLOOKUP(GN$1,Data!$K:$M,3, FALSE) &amp; ",""" &amp; VLOOKUP(GN$1,Data!$K:$L,2, FALSE) &amp; """;"   )             )</f>
        <v/>
      </c>
      <c r="GO185" t="str">
        <f>IF(Data!$K186=GO$1, "",             IF(ISERR(SEARCH(GO$1,Data!$G186)),        "",          ";" &amp; VLOOKUP(GO$1,Data!$K:$M,3, FALSE) &amp; ",""" &amp; VLOOKUP(GO$1,Data!$K:$L,2, FALSE) &amp; """;"   )             )</f>
        <v>;185,"HUMAN";</v>
      </c>
      <c r="GP185" t="str">
        <f>IF(Data!$K186=GP$1, "",             IF(ISERR(SEARCH(GP$1,Data!$G186)),        "",          ";" &amp; VLOOKUP(GP$1,Data!$K:$M,3, FALSE) &amp; ",""" &amp; VLOOKUP(GP$1,Data!$K:$L,2, FALSE) &amp; """;"   )             )</f>
        <v/>
      </c>
      <c r="GQ185" t="str">
        <f>IF(Data!$K186=GQ$1, "",             IF(ISERR(SEARCH(GQ$1,Data!$G186)),        "",          ";" &amp; VLOOKUP(GQ$1,Data!$K:$M,3, FALSE) &amp; ",""" &amp; VLOOKUP(GQ$1,Data!$K:$L,2, FALSE) &amp; """;"   )             )</f>
        <v/>
      </c>
      <c r="GR185" t="str">
        <f>IF(Data!$K186=GR$1, "",             IF(ISERR(SEARCH(GR$1,Data!$G186)),        "",          ";" &amp; VLOOKUP(GR$1,Data!$K:$M,3, FALSE) &amp; ",""" &amp; VLOOKUP(GR$1,Data!$K:$L,2, FALSE) &amp; """;"   )             )</f>
        <v/>
      </c>
      <c r="GS185" t="str">
        <f>IF(Data!$K186=GS$1, "",             IF(ISERR(SEARCH(GS$1,Data!$G186)),        "",          ";" &amp; VLOOKUP(GS$1,Data!$K:$M,3, FALSE) &amp; ",""" &amp; VLOOKUP(GS$1,Data!$K:$L,2, FALSE) &amp; """;"   )             )</f>
        <v/>
      </c>
      <c r="GT185" t="str">
        <f>IF(Data!$K186=GT$1, "",             IF(ISERR(SEARCH(GT$1,Data!$G186)),        "",          ";" &amp; VLOOKUP(GT$1,Data!$K:$M,3, FALSE) &amp; ",""" &amp; VLOOKUP(GT$1,Data!$K:$L,2, FALSE) &amp; """;"   )             )</f>
        <v/>
      </c>
      <c r="GU185" t="str">
        <f>IF(Data!$K186=GU$1, "",             IF(ISERR(SEARCH(GU$1,Data!$G186)),        "",          ";" &amp; VLOOKUP(GU$1,Data!$K:$M,3, FALSE) &amp; ",""" &amp; VLOOKUP(GU$1,Data!$K:$L,2, FALSE) &amp; """;"   )             )</f>
        <v/>
      </c>
      <c r="GV185" t="str">
        <f>IF(Data!$K186=GV$1, "",             IF(ISERR(SEARCH(GV$1,Data!$G186)),        "",          ";" &amp; VLOOKUP(GV$1,Data!$K:$M,3, FALSE) &amp; ",""" &amp; VLOOKUP(GV$1,Data!$K:$L,2, FALSE) &amp; """;"   )             )</f>
        <v/>
      </c>
      <c r="GW185" t="str">
        <f>IF(Data!$K186=GW$1, "",             IF(ISERR(SEARCH(GW$1,Data!$G186)),        "",          ";" &amp; VLOOKUP(GW$1,Data!$K:$M,3, FALSE) &amp; ",""" &amp; VLOOKUP(GW$1,Data!$K:$L,2, FALSE) &amp; """;"   )             )</f>
        <v/>
      </c>
      <c r="GX185" t="str">
        <f>IF(Data!$K186=GX$1, "",             IF(ISERR(SEARCH(GX$1,Data!$G186)),        "",          ";" &amp; VLOOKUP(GX$1,Data!$K:$M,3, FALSE) &amp; ",""" &amp; VLOOKUP(GX$1,Data!$K:$L,2, FALSE) &amp; """;"   )             )</f>
        <v/>
      </c>
      <c r="GY185" t="str">
        <f>IF(Data!$K186=GY$1, "",             IF(ISERR(SEARCH(GY$1,Data!$G186)),        "",          ";" &amp; VLOOKUP(GY$1,Data!$K:$M,3, FALSE) &amp; ",""" &amp; VLOOKUP(GY$1,Data!$K:$L,2, FALSE) &amp; """;"   )             )</f>
        <v/>
      </c>
      <c r="GZ185" t="str">
        <f>IF(Data!$K186=GZ$1, "",             IF(ISERR(SEARCH(GZ$1,Data!$G186)),        "",          ";" &amp; VLOOKUP(GZ$1,Data!$K:$M,3, FALSE) &amp; ",""" &amp; VLOOKUP(GZ$1,Data!$K:$L,2, FALSE) &amp; """;"   )             )</f>
        <v/>
      </c>
      <c r="HA185" t="str">
        <f>IF(Data!$K186=HA$1, "",             IF(ISERR(SEARCH(HA$1,Data!$G186)),        "",          ";" &amp; VLOOKUP(HA$1,Data!$K:$M,3, FALSE) &amp; ",""" &amp; VLOOKUP(HA$1,Data!$K:$L,2, FALSE) &amp; """;"   )             )</f>
        <v/>
      </c>
      <c r="HB185" t="str">
        <f>IF(Data!$K186=HB$1, "",             IF(ISERR(SEARCH(HB$1,Data!$G186)),        "",          ";" &amp; VLOOKUP(HB$1,Data!$K:$M,3, FALSE) &amp; ",""" &amp; VLOOKUP(HB$1,Data!$K:$L,2, FALSE) &amp; """;"   )             )</f>
        <v/>
      </c>
      <c r="HC185" t="str">
        <f>IF(Data!$K186=HC$1, "",             IF(ISERR(SEARCH(HC$1,Data!$G186)),        "",          ";" &amp; VLOOKUP(HC$1,Data!$K:$M,3, FALSE) &amp; ",""" &amp; VLOOKUP(HC$1,Data!$K:$L,2, FALSE) &amp; """;"   )             )</f>
        <v/>
      </c>
      <c r="HD185" t="str">
        <f>IF(Data!$K186=HD$1, "",             IF(ISERR(SEARCH(HD$1,Data!$G186)),        "",          ";" &amp; VLOOKUP(HD$1,Data!$K:$M,3, FALSE) &amp; ",""" &amp; VLOOKUP(HD$1,Data!$K:$L,2, FALSE) &amp; """;"   )             )</f>
        <v/>
      </c>
      <c r="HE185" t="str">
        <f>IF(Data!$K186=HE$1, "",             IF(ISERR(SEARCH(HE$1,Data!$G186)),        "",          ";" &amp; VLOOKUP(HE$1,Data!$K:$M,3, FALSE) &amp; ",""" &amp; VLOOKUP(HE$1,Data!$K:$L,2, FALSE) &amp; """;"   )             )</f>
        <v/>
      </c>
      <c r="HF185" t="str">
        <f>IF(Data!$K186=HF$1, "",             IF(ISERR(SEARCH(HF$1,Data!$G186)),        "",          ";" &amp; VLOOKUP(HF$1,Data!$K:$M,3, FALSE) &amp; ",""" &amp; VLOOKUP(HF$1,Data!$K:$L,2, FALSE) &amp; """;"   )             )</f>
        <v/>
      </c>
      <c r="HG185" t="str">
        <f>IF(Data!$K186=HG$1, "",             IF(ISERR(SEARCH(HG$1,Data!$G186)),        "",          ";" &amp; VLOOKUP(HG$1,Data!$K:$M,3, FALSE) &amp; ",""" &amp; VLOOKUP(HG$1,Data!$K:$L,2, FALSE) &amp; """;"   )             )</f>
        <v/>
      </c>
      <c r="HH185" t="str">
        <f>IF(Data!$K186=HH$1, "",             IF(ISERR(SEARCH(HH$1,Data!$G186)),        "",          ";" &amp; VLOOKUP(HH$1,Data!$K:$M,3, FALSE) &amp; ",""" &amp; VLOOKUP(HH$1,Data!$K:$L,2, FALSE) &amp; """;"   )             )</f>
        <v/>
      </c>
      <c r="HI185" t="str">
        <f>IF(Data!$K186=HI$1, "",             IF(ISERR(SEARCH(HI$1,Data!$G186)),        "",          ";" &amp; VLOOKUP(HI$1,Data!$K:$M,3, FALSE) &amp; ",""" &amp; VLOOKUP(HI$1,Data!$K:$L,2, FALSE) &amp; """;"   )             )</f>
        <v/>
      </c>
      <c r="HJ185" t="str">
        <f>IF(Data!$K186=HJ$1, "",             IF(ISERR(SEARCH(HJ$1,Data!$G186)),        "",          ";" &amp; VLOOKUP(HJ$1,Data!$K:$M,3, FALSE) &amp; ",""" &amp; VLOOKUP(HJ$1,Data!$K:$L,2, FALSE) &amp; """;"   )             )</f>
        <v/>
      </c>
      <c r="HK185" t="str">
        <f>IF(Data!$K186=HK$1, "",             IF(ISERR(SEARCH(HK$1,Data!$G186)),        "",          ";" &amp; VLOOKUP(HK$1,Data!$K:$M,3, FALSE) &amp; ",""" &amp; VLOOKUP(HK$1,Data!$K:$L,2, FALSE) &amp; """;"   )             )</f>
        <v/>
      </c>
      <c r="HL185" t="str">
        <f>IF(Data!$K186=HL$1, "",             IF(ISERR(SEARCH(HL$1,Data!$G186)),        "",          ";" &amp; VLOOKUP(HL$1,Data!$K:$M,3, FALSE) &amp; ",""" &amp; VLOOKUP(HL$1,Data!$K:$L,2, FALSE) &amp; """;"   )             )</f>
        <v/>
      </c>
      <c r="HM185" t="str">
        <f>IF(Data!$K186=HM$1, "",             IF(ISERR(SEARCH(HM$1,Data!$G186)),        "",          ";" &amp; VLOOKUP(HM$1,Data!$K:$M,3, FALSE) &amp; ",""" &amp; VLOOKUP(HM$1,Data!$K:$L,2, FALSE) &amp; """;"   )             )</f>
        <v/>
      </c>
      <c r="HN185" t="str">
        <f>IF(Data!$K186=HN$1, "",             IF(ISERR(SEARCH(HN$1,Data!$G186)),        "",          ";" &amp; VLOOKUP(HN$1,Data!$K:$M,3, FALSE) &amp; ",""" &amp; VLOOKUP(HN$1,Data!$K:$L,2, FALSE) &amp; """;"   )             )</f>
        <v/>
      </c>
      <c r="HO185" t="str">
        <f>IF(Data!$K186=HO$1, "",             IF(ISERR(SEARCH(HO$1,Data!$G186)),        "",          ";" &amp; VLOOKUP(HO$1,Data!$K:$M,3, FALSE) &amp; ",""" &amp; VLOOKUP(HO$1,Data!$K:$L,2, FALSE) &amp; """;"   )             )</f>
        <v/>
      </c>
      <c r="HP185" t="str">
        <f>IF(Data!$K186=HP$1, "",             IF(ISERR(SEARCH(HP$1,Data!$G186)),        "",          ";" &amp; VLOOKUP(HP$1,Data!$K:$M,3, FALSE) &amp; ",""" &amp; VLOOKUP(HP$1,Data!$K:$L,2, FALSE) &amp; """;"   )             )</f>
        <v/>
      </c>
      <c r="HQ185" t="str">
        <f>IF(Data!$K186=HQ$1, "",             IF(ISERR(SEARCH(HQ$1,Data!$G186)),        "",          ";" &amp; VLOOKUP(HQ$1,Data!$K:$M,3, FALSE) &amp; ",""" &amp; VLOOKUP(HQ$1,Data!$K:$L,2, FALSE) &amp; """;"   )             )</f>
        <v/>
      </c>
      <c r="HR185" t="str">
        <f>IF(Data!$K186=HR$1, "",             IF(ISERR(SEARCH(HR$1,Data!$G186)),        "",          ";" &amp; VLOOKUP(HR$1,Data!$K:$M,3, FALSE) &amp; ",""" &amp; VLOOKUP(HR$1,Data!$K:$L,2, FALSE) &amp; """;"   )             )</f>
        <v/>
      </c>
      <c r="HS185" t="str">
        <f>IF(Data!$K186=HS$1, "",             IF(ISERR(SEARCH(HS$1,Data!$G186)),        "",          ";" &amp; VLOOKUP(HS$1,Data!$K:$M,3, FALSE) &amp; ",""" &amp; VLOOKUP(HS$1,Data!$K:$L,2, FALSE) &amp; """;"   )             )</f>
        <v/>
      </c>
      <c r="HT185" t="str">
        <f>IF(Data!$K186=HT$1, "",             IF(ISERR(SEARCH(HT$1,Data!$G186)),        "",          ";" &amp; VLOOKUP(HT$1,Data!$K:$M,3, FALSE) &amp; ",""" &amp; VLOOKUP(HT$1,Data!$K:$L,2, FALSE) &amp; """;"   )             )</f>
        <v/>
      </c>
      <c r="HU185" t="str">
        <f>IF(Data!$K186=HU$1, "",             IF(ISERR(SEARCH(HU$1,Data!$G186)),        "",          ";" &amp; VLOOKUP(HU$1,Data!$K:$M,3, FALSE) &amp; ",""" &amp; VLOOKUP(HU$1,Data!$K:$L,2, FALSE) &amp; """;"   )             )</f>
        <v/>
      </c>
      <c r="HV185" t="str">
        <f>IF(Data!$K186=HV$1, "",             IF(ISERR(SEARCH(HV$1,Data!$G186)),        "",          ";" &amp; VLOOKUP(HV$1,Data!$K:$M,3, FALSE) &amp; ",""" &amp; VLOOKUP(HV$1,Data!$K:$L,2, FALSE) &amp; """;"   )             )</f>
        <v/>
      </c>
      <c r="HW185" t="str">
        <f>IF(Data!$K186=HW$1, "",             IF(ISERR(SEARCH(HW$1,Data!$G186)),        "",          ";" &amp; VLOOKUP(HW$1,Data!$K:$M,3, FALSE) &amp; ",""" &amp; VLOOKUP(HW$1,Data!$K:$L,2, FALSE) &amp; """;"   )             )</f>
        <v/>
      </c>
      <c r="HX185" t="str">
        <f>IF(Data!$K186=HX$1, "",             IF(ISERR(SEARCH(HX$1,Data!$G186)),        "",          ";" &amp; VLOOKUP(HX$1,Data!$K:$M,3, FALSE) &amp; ",""" &amp; VLOOKUP(HX$1,Data!$K:$L,2, FALSE) &amp; """;"   )             )</f>
        <v/>
      </c>
      <c r="HY185" t="str">
        <f>IF(Data!$K186=HY$1, "",             IF(ISERR(SEARCH(HY$1,Data!$G186)),        "",          ";" &amp; VLOOKUP(HY$1,Data!$K:$M,3, FALSE) &amp; ",""" &amp; VLOOKUP(HY$1,Data!$K:$L,2, FALSE) &amp; """;"   )             )</f>
        <v/>
      </c>
      <c r="HZ185" t="str">
        <f>IF(Data!$K186=HZ$1, "",             IF(ISERR(SEARCH(HZ$1,Data!$G186)),        "",          ";" &amp; VLOOKUP(HZ$1,Data!$K:$M,3, FALSE) &amp; ",""" &amp; VLOOKUP(HZ$1,Data!$K:$L,2, FALSE) &amp; """;"   )             )</f>
        <v/>
      </c>
      <c r="IA185" t="str">
        <f>IF(Data!$K186=IA$1, "",             IF(ISERR(SEARCH(IA$1,Data!$G186)),        "",          ";" &amp; VLOOKUP(IA$1,Data!$K:$M,3, FALSE) &amp; ",""" &amp; VLOOKUP(IA$1,Data!$K:$L,2, FALSE) &amp; """;"   )             )</f>
        <v/>
      </c>
      <c r="IB185" t="str">
        <f>IF(Data!$K186=IB$1, "",             IF(ISERR(SEARCH(IB$1,Data!$G186)),        "",          ";" &amp; VLOOKUP(IB$1,Data!$K:$M,3, FALSE) &amp; ",""" &amp; VLOOKUP(IB$1,Data!$K:$L,2, FALSE) &amp; """;"   )             )</f>
        <v/>
      </c>
      <c r="IC185" t="str">
        <f>IF(Data!$K186=IC$1, "",             IF(ISERR(SEARCH(IC$1,Data!$G186)),        "",          ";" &amp; VLOOKUP(IC$1,Data!$K:$M,3, FALSE) &amp; ",""" &amp; VLOOKUP(IC$1,Data!$K:$L,2, FALSE) &amp; """;"   )             )</f>
        <v/>
      </c>
      <c r="ID185" t="str">
        <f>IF(Data!$K186=ID$1, "",             IF(ISERR(SEARCH(ID$1,Data!$G186)),        "",          ";" &amp; VLOOKUP(ID$1,Data!$K:$M,3, FALSE) &amp; ",""" &amp; VLOOKUP(ID$1,Data!$K:$L,2, FALSE) &amp; """;"   )             )</f>
        <v/>
      </c>
      <c r="IE185" t="str">
        <f>IF(Data!$K186=IE$1, "",             IF(ISERR(SEARCH(IE$1,Data!$G186)),        "",          ";" &amp; VLOOKUP(IE$1,Data!$K:$M,3, FALSE) &amp; ",""" &amp; VLOOKUP(IE$1,Data!$K:$L,2, FALSE) &amp; """;"   )             )</f>
        <v/>
      </c>
      <c r="IF185" t="str">
        <f>IF(Data!$K186=IF$1, "",             IF(ISERR(SEARCH(IF$1,Data!$G186)),        "",          ";" &amp; VLOOKUP(IF$1,Data!$K:$M,3, FALSE) &amp; ",""" &amp; VLOOKUP(IF$1,Data!$K:$L,2, FALSE) &amp; """;"   )             )</f>
        <v/>
      </c>
      <c r="IG185" t="str">
        <f>IF(Data!$K186=IG$1, "",             IF(ISERR(SEARCH(IG$1,Data!$G186)),        "",          ";" &amp; VLOOKUP(IG$1,Data!$K:$M,3, FALSE) &amp; ",""" &amp; VLOOKUP(IG$1,Data!$K:$L,2, FALSE) &amp; """;"   )             )</f>
        <v/>
      </c>
      <c r="IH185" t="str">
        <f>IF(Data!$K186=IH$1, "",             IF(ISERR(SEARCH(IH$1,Data!$G186)),        "",          ";" &amp; VLOOKUP(IH$1,Data!$K:$M,3, FALSE) &amp; ",""" &amp; VLOOKUP(IH$1,Data!$K:$L,2, FALSE) &amp; """;"   )             )</f>
        <v/>
      </c>
      <c r="II185" t="str">
        <f>IF(Data!$K186=II$1, "",             IF(ISERR(SEARCH(II$1,Data!$G186)),        "",          ";" &amp; VLOOKUP(II$1,Data!$K:$M,3, FALSE) &amp; ",""" &amp; VLOOKUP(II$1,Data!$K:$L,2, FALSE) &amp; """;"   )             )</f>
        <v/>
      </c>
    </row>
    <row r="186" spans="1:243" x14ac:dyDescent="0.3">
      <c r="A186" t="str">
        <f>Data!K187</f>
        <v>Han Solo</v>
      </c>
      <c r="B186" s="15">
        <f>VLOOKUP(Tableau36[[#This Row],[Character]],Data!K:M,3,FALSE)</f>
        <v>185</v>
      </c>
      <c r="C186" s="15" t="str">
        <f>VLOOKUP(Tableau36[[#This Row],[Character]],Data!K:L,2,FALSE)</f>
        <v>HUMAN</v>
      </c>
      <c r="D186" s="15" t="str">
        <f>SUBSTITUTE(     SUBSTITUTE(Tableau36[[#This Row],[character_id,character_type,friend_id,friend_type]],",""DROID""",""),    ",""HUMAN""", "")</f>
        <v>185,93/185,180</v>
      </c>
      <c r="E186" s="15" t="str">
        <f>IF(Tableau36[[#This Row],[With char''s id]] = "", "",    MID(Tableau36[[#This Row],[With char''s id]], 2, LEN(Tableau36[[#This Row],[With char''s id]])-1))</f>
        <v>185,"HUMAN",93,"HUMAN"/185,"HUMAN",180,"HUMAN"</v>
      </c>
      <c r="F186" s="15" t="str">
        <f>SUBSTITUTE(Tableau36[[#This Row],[List of friend''s id]],  "/",    "/" &amp; Tableau36[[#This Row],[Character''s id]] &amp; ",""" &amp; Tableau36[[#This Row],[Type]] &amp; """,")</f>
        <v>/185,"HUMAN",93,"HUMAN"/185,"HUMAN",180,"HUMAN"</v>
      </c>
      <c r="G186" t="str">
        <f>IF( Tableau36[[#This Row],[removed double semi-colon]]="", "", "/" &amp; MID(Tableau36[[#This Row],[removed double semi-colon]],2,LEN(Tableau36[[#This Row],[removed double semi-colon]]) - 2) )</f>
        <v>/93,"HUMAN"/180,"HUMAN"</v>
      </c>
      <c r="H186" t="str">
        <f>SUBSTITUTE(Tableau36[[#This Row],[Concatenation]],";;","/")</f>
        <v>;93,"HUMAN"/180,"HUMAN";</v>
      </c>
      <c r="I186" t="str">
        <f>_xlfn.CONCAT(Tableau4[#This Row])</f>
        <v>;93,"HUMAN";;180,"HUMAN";</v>
      </c>
      <c r="M186" t="str">
        <f>IF(Data!$K187=M$1, "",             IF(ISERR(SEARCH(M$1,Data!$G187)),        "",          ";" &amp; VLOOKUP(M$1,Data!$K:$M,3, FALSE) &amp; ",""" &amp; VLOOKUP(M$1,Data!$K:$L,2, FALSE) &amp; """;"   )             )</f>
        <v/>
      </c>
      <c r="N186" t="str">
        <f>IF(Data!$K187=N$1, "",             IF(ISERR(SEARCH(N$1,Data!$G187)),        "",          ";" &amp; VLOOKUP(N$1,Data!$K:$M,3, FALSE) &amp; ",""" &amp; VLOOKUP(N$1,Data!$K:$L,2, FALSE) &amp; """;"   )             )</f>
        <v/>
      </c>
      <c r="O186" t="str">
        <f>IF(Data!$K187=O$1, "",             IF(ISERR(SEARCH(O$1,Data!$G187)),        "",          ";" &amp; VLOOKUP(O$1,Data!$K:$M,3, FALSE) &amp; ",""" &amp; VLOOKUP(O$1,Data!$K:$L,2, FALSE) &amp; """;"   )             )</f>
        <v/>
      </c>
      <c r="P186" t="str">
        <f>IF(Data!$K187=P$1, "",             IF(ISERR(SEARCH(P$1,Data!$G187)),        "",          ";" &amp; VLOOKUP(P$1,Data!$K:$M,3, FALSE) &amp; ",""" &amp; VLOOKUP(P$1,Data!$K:$L,2, FALSE) &amp; """;"   )             )</f>
        <v/>
      </c>
      <c r="Q186" t="str">
        <f>IF(Data!$K187=Q$1, "",             IF(ISERR(SEARCH(Q$1,Data!$G187)),        "",          ";" &amp; VLOOKUP(Q$1,Data!$K:$M,3, FALSE) &amp; ",""" &amp; VLOOKUP(Q$1,Data!$K:$L,2, FALSE) &amp; """;"   )             )</f>
        <v/>
      </c>
      <c r="R186" t="str">
        <f>IF(Data!$K187=R$1, "",             IF(ISERR(SEARCH(R$1,Data!$G187)),        "",          ";" &amp; VLOOKUP(R$1,Data!$K:$M,3, FALSE) &amp; ",""" &amp; VLOOKUP(R$1,Data!$K:$L,2, FALSE) &amp; """;"   )             )</f>
        <v/>
      </c>
      <c r="S186" t="str">
        <f>IF(Data!$K187=S$1, "",             IF(ISERR(SEARCH(S$1,Data!$G187)),        "",          ";" &amp; VLOOKUP(S$1,Data!$K:$M,3, FALSE) &amp; ",""" &amp; VLOOKUP(S$1,Data!$K:$L,2, FALSE) &amp; """;"   )             )</f>
        <v/>
      </c>
      <c r="T186" t="str">
        <f>IF(Data!$K187=T$1, "",             IF(ISERR(SEARCH(T$1,Data!$G187)),        "",          ";" &amp; VLOOKUP(T$1,Data!$K:$M,3, FALSE) &amp; ",""" &amp; VLOOKUP(T$1,Data!$K:$L,2, FALSE) &amp; """;"   )             )</f>
        <v/>
      </c>
      <c r="U186" t="str">
        <f>IF(Data!$K187=U$1, "",             IF(ISERR(SEARCH(U$1,Data!$G187)),        "",          ";" &amp; VLOOKUP(U$1,Data!$K:$M,3, FALSE) &amp; ",""" &amp; VLOOKUP(U$1,Data!$K:$L,2, FALSE) &amp; """;"   )             )</f>
        <v/>
      </c>
      <c r="V186" t="str">
        <f>IF(Data!$K187=V$1, "",             IF(ISERR(SEARCH(V$1,Data!$G187)),        "",          ";" &amp; VLOOKUP(V$1,Data!$K:$M,3, FALSE) &amp; ",""" &amp; VLOOKUP(V$1,Data!$K:$L,2, FALSE) &amp; """;"   )             )</f>
        <v/>
      </c>
      <c r="W186" t="str">
        <f>IF(Data!$K187=W$1, "",             IF(ISERR(SEARCH(W$1,Data!$G187)),        "",          ";" &amp; VLOOKUP(W$1,Data!$K:$M,3, FALSE) &amp; ",""" &amp; VLOOKUP(W$1,Data!$K:$L,2, FALSE) &amp; """;"   )             )</f>
        <v/>
      </c>
      <c r="X186" t="str">
        <f>IF(Data!$K187=X$1, "",             IF(ISERR(SEARCH(X$1,Data!$G187)),        "",          ";" &amp; VLOOKUP(X$1,Data!$K:$M,3, FALSE) &amp; ",""" &amp; VLOOKUP(X$1,Data!$K:$L,2, FALSE) &amp; """;"   )             )</f>
        <v/>
      </c>
      <c r="Y186" t="str">
        <f>IF(Data!$K187=Y$1, "",             IF(ISERR(SEARCH(Y$1,Data!$G187)),        "",          ";" &amp; VLOOKUP(Y$1,Data!$K:$M,3, FALSE) &amp; ",""" &amp; VLOOKUP(Y$1,Data!$K:$L,2, FALSE) &amp; """;"   )             )</f>
        <v/>
      </c>
      <c r="Z186" t="str">
        <f>IF(Data!$K187=Z$1, "",             IF(ISERR(SEARCH(Z$1,Data!$G187)),        "",          ";" &amp; VLOOKUP(Z$1,Data!$K:$M,3, FALSE) &amp; ",""" &amp; VLOOKUP(Z$1,Data!$K:$L,2, FALSE) &amp; """;"   )             )</f>
        <v/>
      </c>
      <c r="AA186" t="str">
        <f>IF(Data!$K187=AA$1, "",             IF(ISERR(SEARCH(AA$1,Data!$G187)),        "",          ";" &amp; VLOOKUP(AA$1,Data!$K:$M,3, FALSE) &amp; ",""" &amp; VLOOKUP(AA$1,Data!$K:$L,2, FALSE) &amp; """;"   )             )</f>
        <v/>
      </c>
      <c r="AB186" t="str">
        <f>IF(Data!$K187=AB$1, "",             IF(ISERR(SEARCH(AB$1,Data!$G187)),        "",          ";" &amp; VLOOKUP(AB$1,Data!$K:$M,3, FALSE) &amp; ",""" &amp; VLOOKUP(AB$1,Data!$K:$L,2, FALSE) &amp; """;"   )             )</f>
        <v/>
      </c>
      <c r="AC186" t="str">
        <f>IF(Data!$K187=AC$1, "",             IF(ISERR(SEARCH(AC$1,Data!$G187)),        "",          ";" &amp; VLOOKUP(AC$1,Data!$K:$M,3, FALSE) &amp; ",""" &amp; VLOOKUP(AC$1,Data!$K:$L,2, FALSE) &amp; """;"   )             )</f>
        <v/>
      </c>
      <c r="AD186" t="str">
        <f>IF(Data!$K187=AD$1, "",             IF(ISERR(SEARCH(AD$1,Data!$G187)),        "",          ";" &amp; VLOOKUP(AD$1,Data!$K:$M,3, FALSE) &amp; ",""" &amp; VLOOKUP(AD$1,Data!$K:$L,2, FALSE) &amp; """;"   )             )</f>
        <v/>
      </c>
      <c r="AE186" t="str">
        <f>IF(Data!$K187=AE$1, "",             IF(ISERR(SEARCH(AE$1,Data!$G187)),        "",          ";" &amp; VLOOKUP(AE$1,Data!$K:$M,3, FALSE) &amp; ",""" &amp; VLOOKUP(AE$1,Data!$K:$L,2, FALSE) &amp; """;"   )             )</f>
        <v/>
      </c>
      <c r="AF186" t="str">
        <f>IF(Data!$K187=AF$1, "",             IF(ISERR(SEARCH(AF$1,Data!$G187)),        "",          ";" &amp; VLOOKUP(AF$1,Data!$K:$M,3, FALSE) &amp; ",""" &amp; VLOOKUP(AF$1,Data!$K:$L,2, FALSE) &amp; """;"   )             )</f>
        <v/>
      </c>
      <c r="AG186" t="str">
        <f>IF(Data!$K187=AG$1, "",             IF(ISERR(SEARCH(AG$1,Data!$G187)),        "",          ";" &amp; VLOOKUP(AG$1,Data!$K:$M,3, FALSE) &amp; ",""" &amp; VLOOKUP(AG$1,Data!$K:$L,2, FALSE) &amp; """;"   )             )</f>
        <v/>
      </c>
      <c r="AH186" t="str">
        <f>IF(Data!$K187=AH$1, "",             IF(ISERR(SEARCH(AH$1,Data!$G187)),        "",          ";" &amp; VLOOKUP(AH$1,Data!$K:$M,3, FALSE) &amp; ",""" &amp; VLOOKUP(AH$1,Data!$K:$L,2, FALSE) &amp; """;"   )             )</f>
        <v/>
      </c>
      <c r="AI186" t="str">
        <f>IF(Data!$K187=AI$1, "",             IF(ISERR(SEARCH(AI$1,Data!$G187)),        "",          ";" &amp; VLOOKUP(AI$1,Data!$K:$M,3, FALSE) &amp; ",""" &amp; VLOOKUP(AI$1,Data!$K:$L,2, FALSE) &amp; """;"   )             )</f>
        <v/>
      </c>
      <c r="AJ186" t="str">
        <f>IF(Data!$K187=AJ$1, "",             IF(ISERR(SEARCH(AJ$1,Data!$G187)),        "",          ";" &amp; VLOOKUP(AJ$1,Data!$K:$M,3, FALSE) &amp; ",""" &amp; VLOOKUP(AJ$1,Data!$K:$L,2, FALSE) &amp; """;"   )             )</f>
        <v/>
      </c>
      <c r="AK186" t="str">
        <f>IF(Data!$K187=AK$1, "",             IF(ISERR(SEARCH(AK$1,Data!$G187)),        "",          ";" &amp; VLOOKUP(AK$1,Data!$K:$M,3, FALSE) &amp; ",""" &amp; VLOOKUP(AK$1,Data!$K:$L,2, FALSE) &amp; """;"   )             )</f>
        <v/>
      </c>
      <c r="AL186" t="str">
        <f>IF(Data!$K187=AL$1, "",             IF(ISERR(SEARCH(AL$1,Data!$G187)),        "",          ";" &amp; VLOOKUP(AL$1,Data!$K:$M,3, FALSE) &amp; ",""" &amp; VLOOKUP(AL$1,Data!$K:$L,2, FALSE) &amp; """;"   )             )</f>
        <v/>
      </c>
      <c r="AM186" t="str">
        <f>IF(Data!$K187=AM$1, "",             IF(ISERR(SEARCH(AM$1,Data!$G187)),        "",          ";" &amp; VLOOKUP(AM$1,Data!$K:$M,3, FALSE) &amp; ",""" &amp; VLOOKUP(AM$1,Data!$K:$L,2, FALSE) &amp; """;"   )             )</f>
        <v/>
      </c>
      <c r="AN186" t="str">
        <f>IF(Data!$K187=AN$1, "",             IF(ISERR(SEARCH(AN$1,Data!$G187)),        "",          ";" &amp; VLOOKUP(AN$1,Data!$K:$M,3, FALSE) &amp; ",""" &amp; VLOOKUP(AN$1,Data!$K:$L,2, FALSE) &amp; """;"   )             )</f>
        <v/>
      </c>
      <c r="AO186" t="str">
        <f>IF(Data!$K187=AO$1, "",             IF(ISERR(SEARCH(AO$1,Data!$G187)),        "",          ";" &amp; VLOOKUP(AO$1,Data!$K:$M,3, FALSE) &amp; ",""" &amp; VLOOKUP(AO$1,Data!$K:$L,2, FALSE) &amp; """;"   )             )</f>
        <v/>
      </c>
      <c r="AP186" t="str">
        <f>IF(Data!$K187=AP$1, "",             IF(ISERR(SEARCH(AP$1,Data!$G187)),        "",          ";" &amp; VLOOKUP(AP$1,Data!$K:$M,3, FALSE) &amp; ",""" &amp; VLOOKUP(AP$1,Data!$K:$L,2, FALSE) &amp; """;"   )             )</f>
        <v/>
      </c>
      <c r="AQ186" t="str">
        <f>IF(Data!$K187=AQ$1, "",             IF(ISERR(SEARCH(AQ$1,Data!$G187)),        "",          ";" &amp; VLOOKUP(AQ$1,Data!$K:$M,3, FALSE) &amp; ",""" &amp; VLOOKUP(AQ$1,Data!$K:$L,2, FALSE) &amp; """;"   )             )</f>
        <v/>
      </c>
      <c r="AR186" t="str">
        <f>IF(Data!$K187=AR$1, "",             IF(ISERR(SEARCH(AR$1,Data!$G187)),        "",          ";" &amp; VLOOKUP(AR$1,Data!$K:$M,3, FALSE) &amp; ",""" &amp; VLOOKUP(AR$1,Data!$K:$L,2, FALSE) &amp; """;"   )             )</f>
        <v/>
      </c>
      <c r="AS186" t="str">
        <f>IF(Data!$K187=AS$1, "",             IF(ISERR(SEARCH(AS$1,Data!$G187)),        "",          ";" &amp; VLOOKUP(AS$1,Data!$K:$M,3, FALSE) &amp; ",""" &amp; VLOOKUP(AS$1,Data!$K:$L,2, FALSE) &amp; """;"   )             )</f>
        <v/>
      </c>
      <c r="AT186" t="str">
        <f>IF(Data!$K187=AT$1, "",             IF(ISERR(SEARCH(AT$1,Data!$G187)),        "",          ";" &amp; VLOOKUP(AT$1,Data!$K:$M,3, FALSE) &amp; ",""" &amp; VLOOKUP(AT$1,Data!$K:$L,2, FALSE) &amp; """;"   )             )</f>
        <v/>
      </c>
      <c r="AU186" t="str">
        <f>IF(Data!$K187=AU$1, "",             IF(ISERR(SEARCH(AU$1,Data!$G187)),        "",          ";" &amp; VLOOKUP(AU$1,Data!$K:$M,3, FALSE) &amp; ",""" &amp; VLOOKUP(AU$1,Data!$K:$L,2, FALSE) &amp; """;"   )             )</f>
        <v/>
      </c>
      <c r="AV186" t="str">
        <f>IF(Data!$K187=AV$1, "",             IF(ISERR(SEARCH(AV$1,Data!$G187)),        "",          ";" &amp; VLOOKUP(AV$1,Data!$K:$M,3, FALSE) &amp; ",""" &amp; VLOOKUP(AV$1,Data!$K:$L,2, FALSE) &amp; """;"   )             )</f>
        <v/>
      </c>
      <c r="AW186" t="str">
        <f>IF(Data!$K187=AW$1, "",             IF(ISERR(SEARCH(AW$1,Data!$G187)),        "",          ";" &amp; VLOOKUP(AW$1,Data!$K:$M,3, FALSE) &amp; ",""" &amp; VLOOKUP(AW$1,Data!$K:$L,2, FALSE) &amp; """;"   )             )</f>
        <v/>
      </c>
      <c r="AX186" t="str">
        <f>IF(Data!$K187=AX$1, "",             IF(ISERR(SEARCH(AX$1,Data!$G187)),        "",          ";" &amp; VLOOKUP(AX$1,Data!$K:$M,3, FALSE) &amp; ",""" &amp; VLOOKUP(AX$1,Data!$K:$L,2, FALSE) &amp; """;"   )             )</f>
        <v/>
      </c>
      <c r="AY186" t="str">
        <f>IF(Data!$K187=AY$1, "",             IF(ISERR(SEARCH(AY$1,Data!$G187)),        "",          ";" &amp; VLOOKUP(AY$1,Data!$K:$M,3, FALSE) &amp; ",""" &amp; VLOOKUP(AY$1,Data!$K:$L,2, FALSE) &amp; """;"   )             )</f>
        <v/>
      </c>
      <c r="AZ186" t="str">
        <f>IF(Data!$K187=AZ$1, "",             IF(ISERR(SEARCH(AZ$1,Data!$G187)),        "",          ";" &amp; VLOOKUP(AZ$1,Data!$K:$M,3, FALSE) &amp; ",""" &amp; VLOOKUP(AZ$1,Data!$K:$L,2, FALSE) &amp; """;"   )             )</f>
        <v/>
      </c>
      <c r="BA186" t="str">
        <f>IF(Data!$K187=BA$1, "",             IF(ISERR(SEARCH(BA$1,Data!$G187)),        "",          ";" &amp; VLOOKUP(BA$1,Data!$K:$M,3, FALSE) &amp; ",""" &amp; VLOOKUP(BA$1,Data!$K:$L,2, FALSE) &amp; """;"   )             )</f>
        <v/>
      </c>
      <c r="BB186" t="str">
        <f>IF(Data!$K187=BB$1, "",             IF(ISERR(SEARCH(BB$1,Data!$G187)),        "",          ";" &amp; VLOOKUP(BB$1,Data!$K:$M,3, FALSE) &amp; ",""" &amp; VLOOKUP(BB$1,Data!$K:$L,2, FALSE) &amp; """;"   )             )</f>
        <v/>
      </c>
      <c r="BC186" t="str">
        <f>IF(Data!$K187=BC$1, "",             IF(ISERR(SEARCH(BC$1,Data!$G187)),        "",          ";" &amp; VLOOKUP(BC$1,Data!$K:$M,3, FALSE) &amp; ",""" &amp; VLOOKUP(BC$1,Data!$K:$L,2, FALSE) &amp; """;"   )             )</f>
        <v/>
      </c>
      <c r="BD186" t="str">
        <f>IF(Data!$K187=BD$1, "",             IF(ISERR(SEARCH(BD$1,Data!$G187)),        "",          ";" &amp; VLOOKUP(BD$1,Data!$K:$M,3, FALSE) &amp; ",""" &amp; VLOOKUP(BD$1,Data!$K:$L,2, FALSE) &amp; """;"   )             )</f>
        <v/>
      </c>
      <c r="BE186" t="str">
        <f>IF(Data!$K187=BE$1, "",             IF(ISERR(SEARCH(BE$1,Data!$G187)),        "",          ";" &amp; VLOOKUP(BE$1,Data!$K:$M,3, FALSE) &amp; ",""" &amp; VLOOKUP(BE$1,Data!$K:$L,2, FALSE) &amp; """;"   )             )</f>
        <v/>
      </c>
      <c r="BF186" t="str">
        <f>IF(Data!$K187=BF$1, "",             IF(ISERR(SEARCH(BF$1,Data!$G187)),        "",          ";" &amp; VLOOKUP(BF$1,Data!$K:$M,3, FALSE) &amp; ",""" &amp; VLOOKUP(BF$1,Data!$K:$L,2, FALSE) &amp; """;"   )             )</f>
        <v/>
      </c>
      <c r="BG186" t="str">
        <f>IF(Data!$K187=BG$1, "",             IF(ISERR(SEARCH(BG$1,Data!$G187)),        "",          ";" &amp; VLOOKUP(BG$1,Data!$K:$M,3, FALSE) &amp; ",""" &amp; VLOOKUP(BG$1,Data!$K:$L,2, FALSE) &amp; """;"   )             )</f>
        <v/>
      </c>
      <c r="BH186" t="str">
        <f>IF(Data!$K187=BH$1, "",             IF(ISERR(SEARCH(BH$1,Data!$G187)),        "",          ";" &amp; VLOOKUP(BH$1,Data!$K:$M,3, FALSE) &amp; ",""" &amp; VLOOKUP(BH$1,Data!$K:$L,2, FALSE) &amp; """;"   )             )</f>
        <v/>
      </c>
      <c r="BI186" t="str">
        <f>IF(Data!$K187=BI$1, "",             IF(ISERR(SEARCH(BI$1,Data!$G187)),        "",          ";" &amp; VLOOKUP(BI$1,Data!$K:$M,3, FALSE) &amp; ",""" &amp; VLOOKUP(BI$1,Data!$K:$L,2, FALSE) &amp; """;"   )             )</f>
        <v/>
      </c>
      <c r="BJ186" t="str">
        <f>IF(Data!$K187=BJ$1, "",             IF(ISERR(SEARCH(BJ$1,Data!$G187)),        "",          ";" &amp; VLOOKUP(BJ$1,Data!$K:$M,3, FALSE) &amp; ",""" &amp; VLOOKUP(BJ$1,Data!$K:$L,2, FALSE) &amp; """;"   )             )</f>
        <v/>
      </c>
      <c r="BK186" t="str">
        <f>IF(Data!$K187=BK$1, "",             IF(ISERR(SEARCH(BK$1,Data!$G187)),        "",          ";" &amp; VLOOKUP(BK$1,Data!$K:$M,3, FALSE) &amp; ",""" &amp; VLOOKUP(BK$1,Data!$K:$L,2, FALSE) &amp; """;"   )             )</f>
        <v/>
      </c>
      <c r="BL186" t="str">
        <f>IF(Data!$K187=BL$1, "",             IF(ISERR(SEARCH(BL$1,Data!$G187)),        "",          ";" &amp; VLOOKUP(BL$1,Data!$K:$M,3, FALSE) &amp; ",""" &amp; VLOOKUP(BL$1,Data!$K:$L,2, FALSE) &amp; """;"   )             )</f>
        <v/>
      </c>
      <c r="BM186" t="str">
        <f>IF(Data!$K187=BM$1, "",             IF(ISERR(SEARCH(BM$1,Data!$G187)),        "",          ";" &amp; VLOOKUP(BM$1,Data!$K:$M,3, FALSE) &amp; ",""" &amp; VLOOKUP(BM$1,Data!$K:$L,2, FALSE) &amp; """;"   )             )</f>
        <v/>
      </c>
      <c r="BN186" t="str">
        <f>IF(Data!$K187=BN$1, "",             IF(ISERR(SEARCH(BN$1,Data!$G187)),        "",          ";" &amp; VLOOKUP(BN$1,Data!$K:$M,3, FALSE) &amp; ",""" &amp; VLOOKUP(BN$1,Data!$K:$L,2, FALSE) &amp; """;"   )             )</f>
        <v/>
      </c>
      <c r="BO186" t="str">
        <f>IF(Data!$K187=BO$1, "",             IF(ISERR(SEARCH(BO$1,Data!$G187)),        "",          ";" &amp; VLOOKUP(BO$1,Data!$K:$M,3, FALSE) &amp; ",""" &amp; VLOOKUP(BO$1,Data!$K:$L,2, FALSE) &amp; """;"   )             )</f>
        <v/>
      </c>
      <c r="BP186" t="str">
        <f>IF(Data!$K187=BP$1, "",             IF(ISERR(SEARCH(BP$1,Data!$G187)),        "",          ";" &amp; VLOOKUP(BP$1,Data!$K:$M,3, FALSE) &amp; ",""" &amp; VLOOKUP(BP$1,Data!$K:$L,2, FALSE) &amp; """;"   )             )</f>
        <v/>
      </c>
      <c r="BQ186" t="str">
        <f>IF(Data!$K187=BQ$1, "",             IF(ISERR(SEARCH(BQ$1,Data!$G187)),        "",          ";" &amp; VLOOKUP(BQ$1,Data!$K:$M,3, FALSE) &amp; ",""" &amp; VLOOKUP(BQ$1,Data!$K:$L,2, FALSE) &amp; """;"   )             )</f>
        <v/>
      </c>
      <c r="BR186" t="str">
        <f>IF(Data!$K187=BR$1, "",             IF(ISERR(SEARCH(BR$1,Data!$G187)),        "",          ";" &amp; VLOOKUP(BR$1,Data!$K:$M,3, FALSE) &amp; ",""" &amp; VLOOKUP(BR$1,Data!$K:$L,2, FALSE) &amp; """;"   )             )</f>
        <v/>
      </c>
      <c r="BS186" t="str">
        <f>IF(Data!$K187=BS$1, "",             IF(ISERR(SEARCH(BS$1,Data!$G187)),        "",          ";" &amp; VLOOKUP(BS$1,Data!$K:$M,3, FALSE) &amp; ",""" &amp; VLOOKUP(BS$1,Data!$K:$L,2, FALSE) &amp; """;"   )             )</f>
        <v/>
      </c>
      <c r="BT186" t="str">
        <f>IF(Data!$K187=BT$1, "",             IF(ISERR(SEARCH(BT$1,Data!$G187)),        "",          ";" &amp; VLOOKUP(BT$1,Data!$K:$M,3, FALSE) &amp; ",""" &amp; VLOOKUP(BT$1,Data!$K:$L,2, FALSE) &amp; """;"   )             )</f>
        <v/>
      </c>
      <c r="BU186" t="str">
        <f>IF(Data!$K187=BU$1, "",             IF(ISERR(SEARCH(BU$1,Data!$G187)),        "",          ";" &amp; VLOOKUP(BU$1,Data!$K:$M,3, FALSE) &amp; ",""" &amp; VLOOKUP(BU$1,Data!$K:$L,2, FALSE) &amp; """;"   )             )</f>
        <v/>
      </c>
      <c r="BV186" t="str">
        <f>IF(Data!$K187=BV$1, "",             IF(ISERR(SEARCH(BV$1,Data!$G187)),        "",          ";" &amp; VLOOKUP(BV$1,Data!$K:$M,3, FALSE) &amp; ",""" &amp; VLOOKUP(BV$1,Data!$K:$L,2, FALSE) &amp; """;"   )             )</f>
        <v/>
      </c>
      <c r="BW186" t="str">
        <f>IF(Data!$K187=BW$1, "",             IF(ISERR(SEARCH(BW$1,Data!$G187)),        "",          ";" &amp; VLOOKUP(BW$1,Data!$K:$M,3, FALSE) &amp; ",""" &amp; VLOOKUP(BW$1,Data!$K:$L,2, FALSE) &amp; """;"   )             )</f>
        <v/>
      </c>
      <c r="BX186" t="str">
        <f>IF(Data!$K187=BX$1, "",             IF(ISERR(SEARCH(BX$1,Data!$G187)),        "",          ";" &amp; VLOOKUP(BX$1,Data!$K:$M,3, FALSE) &amp; ",""" &amp; VLOOKUP(BX$1,Data!$K:$L,2, FALSE) &amp; """;"   )             )</f>
        <v/>
      </c>
      <c r="BY186" t="str">
        <f>IF(Data!$K187=BY$1, "",             IF(ISERR(SEARCH(BY$1,Data!$G187)),        "",          ";" &amp; VLOOKUP(BY$1,Data!$K:$M,3, FALSE) &amp; ",""" &amp; VLOOKUP(BY$1,Data!$K:$L,2, FALSE) &amp; """;"   )             )</f>
        <v/>
      </c>
      <c r="BZ186" t="str">
        <f>IF(Data!$K187=BZ$1, "",             IF(ISERR(SEARCH(BZ$1,Data!$G187)),        "",          ";" &amp; VLOOKUP(BZ$1,Data!$K:$M,3, FALSE) &amp; ",""" &amp; VLOOKUP(BZ$1,Data!$K:$L,2, FALSE) &amp; """;"   )             )</f>
        <v/>
      </c>
      <c r="CA186" t="str">
        <f>IF(Data!$K187=CA$1, "",             IF(ISERR(SEARCH(CA$1,Data!$G187)),        "",          ";" &amp; VLOOKUP(CA$1,Data!$K:$M,3, FALSE) &amp; ",""" &amp; VLOOKUP(CA$1,Data!$K:$L,2, FALSE) &amp; """;"   )             )</f>
        <v/>
      </c>
      <c r="CB186" t="str">
        <f>IF(Data!$K187=CB$1, "",             IF(ISERR(SEARCH(CB$1,Data!$G187)),        "",          ";" &amp; VLOOKUP(CB$1,Data!$K:$M,3, FALSE) &amp; ",""" &amp; VLOOKUP(CB$1,Data!$K:$L,2, FALSE) &amp; """;"   )             )</f>
        <v/>
      </c>
      <c r="CC186" t="str">
        <f>IF(Data!$K187=CC$1, "",             IF(ISERR(SEARCH(CC$1,Data!$G187)),        "",          ";" &amp; VLOOKUP(CC$1,Data!$K:$M,3, FALSE) &amp; ",""" &amp; VLOOKUP(CC$1,Data!$K:$L,2, FALSE) &amp; """;"   )             )</f>
        <v/>
      </c>
      <c r="CD186" t="str">
        <f>IF(Data!$K187=CD$1, "",             IF(ISERR(SEARCH(CD$1,Data!$G187)),        "",          ";" &amp; VLOOKUP(CD$1,Data!$K:$M,3, FALSE) &amp; ",""" &amp; VLOOKUP(CD$1,Data!$K:$L,2, FALSE) &amp; """;"   )             )</f>
        <v/>
      </c>
      <c r="CE186" t="str">
        <f>IF(Data!$K187=CE$1, "",             IF(ISERR(SEARCH(CE$1,Data!$G187)),        "",          ";" &amp; VLOOKUP(CE$1,Data!$K:$M,3, FALSE) &amp; ",""" &amp; VLOOKUP(CE$1,Data!$K:$L,2, FALSE) &amp; """;"   )             )</f>
        <v/>
      </c>
      <c r="CF186" t="str">
        <f>IF(Data!$K187=CF$1, "",             IF(ISERR(SEARCH(CF$1,Data!$G187)),        "",          ";" &amp; VLOOKUP(CF$1,Data!$K:$M,3, FALSE) &amp; ",""" &amp; VLOOKUP(CF$1,Data!$K:$L,2, FALSE) &amp; """;"   )             )</f>
        <v/>
      </c>
      <c r="CG186" t="str">
        <f>IF(Data!$K187=CG$1, "",             IF(ISERR(SEARCH(CG$1,Data!$G187)),        "",          ";" &amp; VLOOKUP(CG$1,Data!$K:$M,3, FALSE) &amp; ",""" &amp; VLOOKUP(CG$1,Data!$K:$L,2, FALSE) &amp; """;"   )             )</f>
        <v/>
      </c>
      <c r="CH186" t="str">
        <f>IF(Data!$K187=CH$1, "",             IF(ISERR(SEARCH(CH$1,Data!$G187)),        "",          ";" &amp; VLOOKUP(CH$1,Data!$K:$M,3, FALSE) &amp; ",""" &amp; VLOOKUP(CH$1,Data!$K:$L,2, FALSE) &amp; """;"   )             )</f>
        <v/>
      </c>
      <c r="CI186" t="str">
        <f>IF(Data!$K187=CI$1, "",             IF(ISERR(SEARCH(CI$1,Data!$G187)),        "",          ";" &amp; VLOOKUP(CI$1,Data!$K:$M,3, FALSE) &amp; ",""" &amp; VLOOKUP(CI$1,Data!$K:$L,2, FALSE) &amp; """;"   )             )</f>
        <v/>
      </c>
      <c r="CJ186" t="str">
        <f>IF(Data!$K187=CJ$1, "",             IF(ISERR(SEARCH(CJ$1,Data!$G187)),        "",          ";" &amp; VLOOKUP(CJ$1,Data!$K:$M,3, FALSE) &amp; ",""" &amp; VLOOKUP(CJ$1,Data!$K:$L,2, FALSE) &amp; """;"   )             )</f>
        <v/>
      </c>
      <c r="CK186" t="str">
        <f>IF(Data!$K187=CK$1, "",             IF(ISERR(SEARCH(CK$1,Data!$G187)),        "",          ";" &amp; VLOOKUP(CK$1,Data!$K:$M,3, FALSE) &amp; ",""" &amp; VLOOKUP(CK$1,Data!$K:$L,2, FALSE) &amp; """;"   )             )</f>
        <v/>
      </c>
      <c r="CL186" t="str">
        <f>IF(Data!$K187=CL$1, "",             IF(ISERR(SEARCH(CL$1,Data!$G187)),        "",          ";" &amp; VLOOKUP(CL$1,Data!$K:$M,3, FALSE) &amp; ",""" &amp; VLOOKUP(CL$1,Data!$K:$L,2, FALSE) &amp; """;"   )             )</f>
        <v/>
      </c>
      <c r="CM186" t="str">
        <f>IF(Data!$K187=CM$1, "",             IF(ISERR(SEARCH(CM$1,Data!$G187)),        "",          ";" &amp; VLOOKUP(CM$1,Data!$K:$M,3, FALSE) &amp; ",""" &amp; VLOOKUP(CM$1,Data!$K:$L,2, FALSE) &amp; """;"   )             )</f>
        <v/>
      </c>
      <c r="CN186" t="str">
        <f>IF(Data!$K187=CN$1, "",             IF(ISERR(SEARCH(CN$1,Data!$G187)),        "",          ";" &amp; VLOOKUP(CN$1,Data!$K:$M,3, FALSE) &amp; ",""" &amp; VLOOKUP(CN$1,Data!$K:$L,2, FALSE) &amp; """;"   )             )</f>
        <v>;93,"HUMAN";</v>
      </c>
      <c r="CO186" t="str">
        <f>IF(Data!$K187=CO$1, "",             IF(ISERR(SEARCH(CO$1,Data!$G187)),        "",          ";" &amp; VLOOKUP(CO$1,Data!$K:$M,3, FALSE) &amp; ",""" &amp; VLOOKUP(CO$1,Data!$K:$L,2, FALSE) &amp; """;"   )             )</f>
        <v/>
      </c>
      <c r="CP186" t="str">
        <f>IF(Data!$K187=CP$1, "",             IF(ISERR(SEARCH(CP$1,Data!$G187)),        "",          ";" &amp; VLOOKUP(CP$1,Data!$K:$M,3, FALSE) &amp; ",""" &amp; VLOOKUP(CP$1,Data!$K:$L,2, FALSE) &amp; """;"   )             )</f>
        <v/>
      </c>
      <c r="CQ186" t="str">
        <f>IF(Data!$K187=CQ$1, "",             IF(ISERR(SEARCH(CQ$1,Data!$G187)),        "",          ";" &amp; VLOOKUP(CQ$1,Data!$K:$M,3, FALSE) &amp; ",""" &amp; VLOOKUP(CQ$1,Data!$K:$L,2, FALSE) &amp; """;"   )             )</f>
        <v/>
      </c>
      <c r="CR186" t="str">
        <f>IF(Data!$K187=CR$1, "",             IF(ISERR(SEARCH(CR$1,Data!$G187)),        "",          ";" &amp; VLOOKUP(CR$1,Data!$K:$M,3, FALSE) &amp; ",""" &amp; VLOOKUP(CR$1,Data!$K:$L,2, FALSE) &amp; """;"   )             )</f>
        <v/>
      </c>
      <c r="CS186" t="str">
        <f>IF(Data!$K187=CS$1, "",             IF(ISERR(SEARCH(CS$1,Data!$G187)),        "",          ";" &amp; VLOOKUP(CS$1,Data!$K:$M,3, FALSE) &amp; ",""" &amp; VLOOKUP(CS$1,Data!$K:$L,2, FALSE) &amp; """;"   )             )</f>
        <v/>
      </c>
      <c r="CT186" t="str">
        <f>IF(Data!$K187=CT$1, "",             IF(ISERR(SEARCH(CT$1,Data!$G187)),        "",          ";" &amp; VLOOKUP(CT$1,Data!$K:$M,3, FALSE) &amp; ",""" &amp; VLOOKUP(CT$1,Data!$K:$L,2, FALSE) &amp; """;"   )             )</f>
        <v/>
      </c>
      <c r="CU186" t="str">
        <f>IF(Data!$K187=CU$1, "",             IF(ISERR(SEARCH(CU$1,Data!$G187)),        "",          ";" &amp; VLOOKUP(CU$1,Data!$K:$M,3, FALSE) &amp; ",""" &amp; VLOOKUP(CU$1,Data!$K:$L,2, FALSE) &amp; """;"   )             )</f>
        <v/>
      </c>
      <c r="CV186" t="str">
        <f>IF(Data!$K187=CV$1, "",             IF(ISERR(SEARCH(CV$1,Data!$G187)),        "",          ";" &amp; VLOOKUP(CV$1,Data!$K:$M,3, FALSE) &amp; ",""" &amp; VLOOKUP(CV$1,Data!$K:$L,2, FALSE) &amp; """;"   )             )</f>
        <v/>
      </c>
      <c r="CW186" t="str">
        <f>IF(Data!$K187=CW$1, "",             IF(ISERR(SEARCH(CW$1,Data!$G187)),        "",          ";" &amp; VLOOKUP(CW$1,Data!$K:$M,3, FALSE) &amp; ",""" &amp; VLOOKUP(CW$1,Data!$K:$L,2, FALSE) &amp; """;"   )             )</f>
        <v/>
      </c>
      <c r="CX186" t="str">
        <f>IF(Data!$K187=CX$1, "",             IF(ISERR(SEARCH(CX$1,Data!$G187)),        "",          ";" &amp; VLOOKUP(CX$1,Data!$K:$M,3, FALSE) &amp; ",""" &amp; VLOOKUP(CX$1,Data!$K:$L,2, FALSE) &amp; """;"   )             )</f>
        <v/>
      </c>
      <c r="CY186" t="str">
        <f>IF(Data!$K187=CY$1, "",             IF(ISERR(SEARCH(CY$1,Data!$G187)),        "",          ";" &amp; VLOOKUP(CY$1,Data!$K:$M,3, FALSE) &amp; ",""" &amp; VLOOKUP(CY$1,Data!$K:$L,2, FALSE) &amp; """;"   )             )</f>
        <v/>
      </c>
      <c r="CZ186" t="str">
        <f>IF(Data!$K187=CZ$1, "",             IF(ISERR(SEARCH(CZ$1,Data!$G187)),        "",          ";" &amp; VLOOKUP(CZ$1,Data!$K:$M,3, FALSE) &amp; ",""" &amp; VLOOKUP(CZ$1,Data!$K:$L,2, FALSE) &amp; """;"   )             )</f>
        <v/>
      </c>
      <c r="DA186" t="str">
        <f>IF(Data!$K187=DA$1, "",             IF(ISERR(SEARCH(DA$1,Data!$G187)),        "",          ";" &amp; VLOOKUP(DA$1,Data!$K:$M,3, FALSE) &amp; ",""" &amp; VLOOKUP(DA$1,Data!$K:$L,2, FALSE) &amp; """;"   )             )</f>
        <v/>
      </c>
      <c r="DB186" t="str">
        <f>IF(Data!$K187=DB$1, "",             IF(ISERR(SEARCH(DB$1,Data!$G187)),        "",          ";" &amp; VLOOKUP(DB$1,Data!$K:$M,3, FALSE) &amp; ",""" &amp; VLOOKUP(DB$1,Data!$K:$L,2, FALSE) &amp; """;"   )             )</f>
        <v/>
      </c>
      <c r="DC186" t="str">
        <f>IF(Data!$K187=DC$1, "",             IF(ISERR(SEARCH(DC$1,Data!$G187)),        "",          ";" &amp; VLOOKUP(DC$1,Data!$K:$M,3, FALSE) &amp; ",""" &amp; VLOOKUP(DC$1,Data!$K:$L,2, FALSE) &amp; """;"   )             )</f>
        <v/>
      </c>
      <c r="DD186" t="str">
        <f>IF(Data!$K187=DD$1, "",             IF(ISERR(SEARCH(DD$1,Data!$G187)),        "",          ";" &amp; VLOOKUP(DD$1,Data!$K:$M,3, FALSE) &amp; ",""" &amp; VLOOKUP(DD$1,Data!$K:$L,2, FALSE) &amp; """;"   )             )</f>
        <v/>
      </c>
      <c r="DE186" t="str">
        <f>IF(Data!$K187=DE$1, "",             IF(ISERR(SEARCH(DE$1,Data!$G187)),        "",          ";" &amp; VLOOKUP(DE$1,Data!$K:$M,3, FALSE) &amp; ",""" &amp; VLOOKUP(DE$1,Data!$K:$L,2, FALSE) &amp; """;"   )             )</f>
        <v/>
      </c>
      <c r="DF186" t="str">
        <f>IF(Data!$K187=DF$1, "",             IF(ISERR(SEARCH(DF$1,Data!$G187)),        "",          ";" &amp; VLOOKUP(DF$1,Data!$K:$M,3, FALSE) &amp; ",""" &amp; VLOOKUP(DF$1,Data!$K:$L,2, FALSE) &amp; """;"   )             )</f>
        <v/>
      </c>
      <c r="DG186" t="str">
        <f>IF(Data!$K187=DG$1, "",             IF(ISERR(SEARCH(DG$1,Data!$G187)),        "",          ";" &amp; VLOOKUP(DG$1,Data!$K:$M,3, FALSE) &amp; ",""" &amp; VLOOKUP(DG$1,Data!$K:$L,2, FALSE) &amp; """;"   )             )</f>
        <v/>
      </c>
      <c r="DH186" t="str">
        <f>IF(Data!$K187=DH$1, "",             IF(ISERR(SEARCH(DH$1,Data!$G187)),        "",          ";" &amp; VLOOKUP(DH$1,Data!$K:$M,3, FALSE) &amp; ",""" &amp; VLOOKUP(DH$1,Data!$K:$L,2, FALSE) &amp; """;"   )             )</f>
        <v/>
      </c>
      <c r="DI186" t="str">
        <f>IF(Data!$K187=DI$1, "",             IF(ISERR(SEARCH(DI$1,Data!$G187)),        "",          ";" &amp; VLOOKUP(DI$1,Data!$K:$M,3, FALSE) &amp; ",""" &amp; VLOOKUP(DI$1,Data!$K:$L,2, FALSE) &amp; """;"   )             )</f>
        <v/>
      </c>
      <c r="DJ186" t="str">
        <f>IF(Data!$K187=DJ$1, "",             IF(ISERR(SEARCH(DJ$1,Data!$G187)),        "",          ";" &amp; VLOOKUP(DJ$1,Data!$K:$M,3, FALSE) &amp; ",""" &amp; VLOOKUP(DJ$1,Data!$K:$L,2, FALSE) &amp; """;"   )             )</f>
        <v/>
      </c>
      <c r="DK186" t="str">
        <f>IF(Data!$K187=DK$1, "",             IF(ISERR(SEARCH(DK$1,Data!$G187)),        "",          ";" &amp; VLOOKUP(DK$1,Data!$K:$M,3, FALSE) &amp; ",""" &amp; VLOOKUP(DK$1,Data!$K:$L,2, FALSE) &amp; """;"   )             )</f>
        <v/>
      </c>
      <c r="DL186" t="str">
        <f>IF(Data!$K187=DL$1, "",             IF(ISERR(SEARCH(DL$1,Data!$G187)),        "",          ";" &amp; VLOOKUP(DL$1,Data!$K:$M,3, FALSE) &amp; ",""" &amp; VLOOKUP(DL$1,Data!$K:$L,2, FALSE) &amp; """;"   )             )</f>
        <v/>
      </c>
      <c r="DM186" t="str">
        <f>IF(Data!$K187=DM$1, "",             IF(ISERR(SEARCH(DM$1,Data!$G187)),        "",          ";" &amp; VLOOKUP(DM$1,Data!$K:$M,3, FALSE) &amp; ",""" &amp; VLOOKUP(DM$1,Data!$K:$L,2, FALSE) &amp; """;"   )             )</f>
        <v/>
      </c>
      <c r="DN186" t="str">
        <f>IF(Data!$K187=DN$1, "",             IF(ISERR(SEARCH(DN$1,Data!$G187)),        "",          ";" &amp; VLOOKUP(DN$1,Data!$K:$M,3, FALSE) &amp; ",""" &amp; VLOOKUP(DN$1,Data!$K:$L,2, FALSE) &amp; """;"   )             )</f>
        <v/>
      </c>
      <c r="DO186" t="str">
        <f>IF(Data!$K187=DO$1, "",             IF(ISERR(SEARCH(DO$1,Data!$G187)),        "",          ";" &amp; VLOOKUP(DO$1,Data!$K:$M,3, FALSE) &amp; ",""" &amp; VLOOKUP(DO$1,Data!$K:$L,2, FALSE) &amp; """;"   )             )</f>
        <v/>
      </c>
      <c r="DP186" t="str">
        <f>IF(Data!$K187=DP$1, "",             IF(ISERR(SEARCH(DP$1,Data!$G187)),        "",          ";" &amp; VLOOKUP(DP$1,Data!$K:$M,3, FALSE) &amp; ",""" &amp; VLOOKUP(DP$1,Data!$K:$L,2, FALSE) &amp; """;"   )             )</f>
        <v/>
      </c>
      <c r="DQ186" t="str">
        <f>IF(Data!$K187=DQ$1, "",             IF(ISERR(SEARCH(DQ$1,Data!$G187)),        "",          ";" &amp; VLOOKUP(DQ$1,Data!$K:$M,3, FALSE) &amp; ",""" &amp; VLOOKUP(DQ$1,Data!$K:$L,2, FALSE) &amp; """;"   )             )</f>
        <v/>
      </c>
      <c r="DR186" t="str">
        <f>IF(Data!$K187=DR$1, "",             IF(ISERR(SEARCH(DR$1,Data!$G187)),        "",          ";" &amp; VLOOKUP(DR$1,Data!$K:$M,3, FALSE) &amp; ",""" &amp; VLOOKUP(DR$1,Data!$K:$L,2, FALSE) &amp; """;"   )             )</f>
        <v/>
      </c>
      <c r="DS186" t="str">
        <f>IF(Data!$K187=DS$1, "",             IF(ISERR(SEARCH(DS$1,Data!$G187)),        "",          ";" &amp; VLOOKUP(DS$1,Data!$K:$M,3, FALSE) &amp; ",""" &amp; VLOOKUP(DS$1,Data!$K:$L,2, FALSE) &amp; """;"   )             )</f>
        <v/>
      </c>
      <c r="DT186" t="str">
        <f>IF(Data!$K187=DT$1, "",             IF(ISERR(SEARCH(DT$1,Data!$G187)),        "",          ";" &amp; VLOOKUP(DT$1,Data!$K:$M,3, FALSE) &amp; ",""" &amp; VLOOKUP(DT$1,Data!$K:$L,2, FALSE) &amp; """;"   )             )</f>
        <v/>
      </c>
      <c r="DU186" t="str">
        <f>IF(Data!$K187=DU$1, "",             IF(ISERR(SEARCH(DU$1,Data!$G187)),        "",          ";" &amp; VLOOKUP(DU$1,Data!$K:$M,3, FALSE) &amp; ",""" &amp; VLOOKUP(DU$1,Data!$K:$L,2, FALSE) &amp; """;"   )             )</f>
        <v/>
      </c>
      <c r="DV186" t="str">
        <f>IF(Data!$K187=DV$1, "",             IF(ISERR(SEARCH(DV$1,Data!$G187)),        "",          ";" &amp; VLOOKUP(DV$1,Data!$K:$M,3, FALSE) &amp; ",""" &amp; VLOOKUP(DV$1,Data!$K:$L,2, FALSE) &amp; """;"   )             )</f>
        <v/>
      </c>
      <c r="DW186" t="str">
        <f>IF(Data!$K187=DW$1, "",             IF(ISERR(SEARCH(DW$1,Data!$G187)),        "",          ";" &amp; VLOOKUP(DW$1,Data!$K:$M,3, FALSE) &amp; ",""" &amp; VLOOKUP(DW$1,Data!$K:$L,2, FALSE) &amp; """;"   )             )</f>
        <v/>
      </c>
      <c r="DX186" t="str">
        <f>IF(Data!$K187=DX$1, "",             IF(ISERR(SEARCH(DX$1,Data!$G187)),        "",          ";" &amp; VLOOKUP(DX$1,Data!$K:$M,3, FALSE) &amp; ",""" &amp; VLOOKUP(DX$1,Data!$K:$L,2, FALSE) &amp; """;"   )             )</f>
        <v/>
      </c>
      <c r="DY186" t="str">
        <f>IF(Data!$K187=DY$1, "",             IF(ISERR(SEARCH(DY$1,Data!$G187)),        "",          ";" &amp; VLOOKUP(DY$1,Data!$K:$M,3, FALSE) &amp; ",""" &amp; VLOOKUP(DY$1,Data!$K:$L,2, FALSE) &amp; """;"   )             )</f>
        <v/>
      </c>
      <c r="DZ186" t="str">
        <f>IF(Data!$K187=DZ$1, "",             IF(ISERR(SEARCH(DZ$1,Data!$G187)),        "",          ";" &amp; VLOOKUP(DZ$1,Data!$K:$M,3, FALSE) &amp; ",""" &amp; VLOOKUP(DZ$1,Data!$K:$L,2, FALSE) &amp; """;"   )             )</f>
        <v/>
      </c>
      <c r="EA186" t="str">
        <f>IF(Data!$K187=EA$1, "",             IF(ISERR(SEARCH(EA$1,Data!$G187)),        "",          ";" &amp; VLOOKUP(EA$1,Data!$K:$M,3, FALSE) &amp; ",""" &amp; VLOOKUP(EA$1,Data!$K:$L,2, FALSE) &amp; """;"   )             )</f>
        <v/>
      </c>
      <c r="EB186" t="str">
        <f>IF(Data!$K187=EB$1, "",             IF(ISERR(SEARCH(EB$1,Data!$G187)),        "",          ";" &amp; VLOOKUP(EB$1,Data!$K:$M,3, FALSE) &amp; ",""" &amp; VLOOKUP(EB$1,Data!$K:$L,2, FALSE) &amp; """;"   )             )</f>
        <v/>
      </c>
      <c r="EC186" t="str">
        <f>IF(Data!$K187=EC$1, "",             IF(ISERR(SEARCH(EC$1,Data!$G187)),        "",          ";" &amp; VLOOKUP(EC$1,Data!$K:$M,3, FALSE) &amp; ",""" &amp; VLOOKUP(EC$1,Data!$K:$L,2, FALSE) &amp; """;"   )             )</f>
        <v/>
      </c>
      <c r="ED186" t="str">
        <f>IF(Data!$K187=ED$1, "",             IF(ISERR(SEARCH(ED$1,Data!$G187)),        "",          ";" &amp; VLOOKUP(ED$1,Data!$K:$M,3, FALSE) &amp; ",""" &amp; VLOOKUP(ED$1,Data!$K:$L,2, FALSE) &amp; """;"   )             )</f>
        <v/>
      </c>
      <c r="EE186" t="str">
        <f>IF(Data!$K187=EE$1, "",             IF(ISERR(SEARCH(EE$1,Data!$G187)),        "",          ";" &amp; VLOOKUP(EE$1,Data!$K:$M,3, FALSE) &amp; ",""" &amp; VLOOKUP(EE$1,Data!$K:$L,2, FALSE) &amp; """;"   )             )</f>
        <v/>
      </c>
      <c r="EF186" t="str">
        <f>IF(Data!$K187=EF$1, "",             IF(ISERR(SEARCH(EF$1,Data!$G187)),        "",          ";" &amp; VLOOKUP(EF$1,Data!$K:$M,3, FALSE) &amp; ",""" &amp; VLOOKUP(EF$1,Data!$K:$L,2, FALSE) &amp; """;"   )             )</f>
        <v/>
      </c>
      <c r="EG186" t="str">
        <f>IF(Data!$K187=EG$1, "",             IF(ISERR(SEARCH(EG$1,Data!$G187)),        "",          ";" &amp; VLOOKUP(EG$1,Data!$K:$M,3, FALSE) &amp; ",""" &amp; VLOOKUP(EG$1,Data!$K:$L,2, FALSE) &amp; """;"   )             )</f>
        <v/>
      </c>
      <c r="EH186" t="str">
        <f>IF(Data!$K187=EH$1, "",             IF(ISERR(SEARCH(EH$1,Data!$G187)),        "",          ";" &amp; VLOOKUP(EH$1,Data!$K:$M,3, FALSE) &amp; ",""" &amp; VLOOKUP(EH$1,Data!$K:$L,2, FALSE) &amp; """;"   )             )</f>
        <v/>
      </c>
      <c r="EI186" t="str">
        <f>IF(Data!$K187=EI$1, "",             IF(ISERR(SEARCH(EI$1,Data!$G187)),        "",          ";" &amp; VLOOKUP(EI$1,Data!$K:$M,3, FALSE) &amp; ",""" &amp; VLOOKUP(EI$1,Data!$K:$L,2, FALSE) &amp; """;"   )             )</f>
        <v/>
      </c>
      <c r="EJ186" t="str">
        <f>IF(Data!$K187=EJ$1, "",             IF(ISERR(SEARCH(EJ$1,Data!$G187)),        "",          ";" &amp; VLOOKUP(EJ$1,Data!$K:$M,3, FALSE) &amp; ",""" &amp; VLOOKUP(EJ$1,Data!$K:$L,2, FALSE) &amp; """;"   )             )</f>
        <v/>
      </c>
      <c r="EK186" t="str">
        <f>IF(Data!$K187=EK$1, "",             IF(ISERR(SEARCH(EK$1,Data!$G187)),        "",          ";" &amp; VLOOKUP(EK$1,Data!$K:$M,3, FALSE) &amp; ",""" &amp; VLOOKUP(EK$1,Data!$K:$L,2, FALSE) &amp; """;"   )             )</f>
        <v/>
      </c>
      <c r="EL186" t="str">
        <f>IF(Data!$K187=EL$1, "",             IF(ISERR(SEARCH(EL$1,Data!$G187)),        "",          ";" &amp; VLOOKUP(EL$1,Data!$K:$M,3, FALSE) &amp; ",""" &amp; VLOOKUP(EL$1,Data!$K:$L,2, FALSE) &amp; """;"   )             )</f>
        <v/>
      </c>
      <c r="EM186" t="str">
        <f>IF(Data!$K187=EM$1, "",             IF(ISERR(SEARCH(EM$1,Data!$G187)),        "",          ";" &amp; VLOOKUP(EM$1,Data!$K:$M,3, FALSE) &amp; ",""" &amp; VLOOKUP(EM$1,Data!$K:$L,2, FALSE) &amp; """;"   )             )</f>
        <v/>
      </c>
      <c r="EN186" t="str">
        <f>IF(Data!$K187=EN$1, "",             IF(ISERR(SEARCH(EN$1,Data!$G187)),        "",          ";" &amp; VLOOKUP(EN$1,Data!$K:$M,3, FALSE) &amp; ",""" &amp; VLOOKUP(EN$1,Data!$K:$L,2, FALSE) &amp; """;"   )             )</f>
        <v/>
      </c>
      <c r="EO186" t="str">
        <f>IF(Data!$K187=EO$1, "",             IF(ISERR(SEARCH(EO$1,Data!$G187)),        "",          ";" &amp; VLOOKUP(EO$1,Data!$K:$M,3, FALSE) &amp; ",""" &amp; VLOOKUP(EO$1,Data!$K:$L,2, FALSE) &amp; """;"   )             )</f>
        <v/>
      </c>
      <c r="EP186" t="str">
        <f>IF(Data!$K187=EP$1, "",             IF(ISERR(SEARCH(EP$1,Data!$G187)),        "",          ";" &amp; VLOOKUP(EP$1,Data!$K:$M,3, FALSE) &amp; ",""" &amp; VLOOKUP(EP$1,Data!$K:$L,2, FALSE) &amp; """;"   )             )</f>
        <v/>
      </c>
      <c r="EQ186" t="str">
        <f>IF(Data!$K187=EQ$1, "",             IF(ISERR(SEARCH(EQ$1,Data!$G187)),        "",          ";" &amp; VLOOKUP(EQ$1,Data!$K:$M,3, FALSE) &amp; ",""" &amp; VLOOKUP(EQ$1,Data!$K:$L,2, FALSE) &amp; """;"   )             )</f>
        <v/>
      </c>
      <c r="ER186" t="str">
        <f>IF(Data!$K187=ER$1, "",             IF(ISERR(SEARCH(ER$1,Data!$G187)),        "",          ";" &amp; VLOOKUP(ER$1,Data!$K:$M,3, FALSE) &amp; ",""" &amp; VLOOKUP(ER$1,Data!$K:$L,2, FALSE) &amp; """;"   )             )</f>
        <v/>
      </c>
      <c r="ES186" t="str">
        <f>IF(Data!$K187=ES$1, "",             IF(ISERR(SEARCH(ES$1,Data!$G187)),        "",          ";" &amp; VLOOKUP(ES$1,Data!$K:$M,3, FALSE) &amp; ",""" &amp; VLOOKUP(ES$1,Data!$K:$L,2, FALSE) &amp; """;"   )             )</f>
        <v/>
      </c>
      <c r="ET186" t="str">
        <f>IF(Data!$K187=ET$1, "",             IF(ISERR(SEARCH(ET$1,Data!$G187)),        "",          ";" &amp; VLOOKUP(ET$1,Data!$K:$M,3, FALSE) &amp; ",""" &amp; VLOOKUP(ET$1,Data!$K:$L,2, FALSE) &amp; """;"   )             )</f>
        <v/>
      </c>
      <c r="EU186" t="str">
        <f>IF(Data!$K187=EU$1, "",             IF(ISERR(SEARCH(EU$1,Data!$G187)),        "",          ";" &amp; VLOOKUP(EU$1,Data!$K:$M,3, FALSE) &amp; ",""" &amp; VLOOKUP(EU$1,Data!$K:$L,2, FALSE) &amp; """;"   )             )</f>
        <v/>
      </c>
      <c r="EV186" t="str">
        <f>IF(Data!$K187=EV$1, "",             IF(ISERR(SEARCH(EV$1,Data!$G187)),        "",          ";" &amp; VLOOKUP(EV$1,Data!$K:$M,3, FALSE) &amp; ",""" &amp; VLOOKUP(EV$1,Data!$K:$L,2, FALSE) &amp; """;"   )             )</f>
        <v/>
      </c>
      <c r="EW186" t="str">
        <f>IF(Data!$K187=EW$1, "",             IF(ISERR(SEARCH(EW$1,Data!$G187)),        "",          ";" &amp; VLOOKUP(EW$1,Data!$K:$M,3, FALSE) &amp; ",""" &amp; VLOOKUP(EW$1,Data!$K:$L,2, FALSE) &amp; """;"   )             )</f>
        <v/>
      </c>
      <c r="EX186" t="str">
        <f>IF(Data!$K187=EX$1, "",             IF(ISERR(SEARCH(EX$1,Data!$G187)),        "",          ";" &amp; VLOOKUP(EX$1,Data!$K:$M,3, FALSE) &amp; ",""" &amp; VLOOKUP(EX$1,Data!$K:$L,2, FALSE) &amp; """;"   )             )</f>
        <v/>
      </c>
      <c r="EY186" t="str">
        <f>IF(Data!$K187=EY$1, "",             IF(ISERR(SEARCH(EY$1,Data!$G187)),        "",          ";" &amp; VLOOKUP(EY$1,Data!$K:$M,3, FALSE) &amp; ",""" &amp; VLOOKUP(EY$1,Data!$K:$L,2, FALSE) &amp; """;"   )             )</f>
        <v/>
      </c>
      <c r="EZ186" t="str">
        <f>IF(Data!$K187=EZ$1, "",             IF(ISERR(SEARCH(EZ$1,Data!$G187)),        "",          ";" &amp; VLOOKUP(EZ$1,Data!$K:$M,3, FALSE) &amp; ",""" &amp; VLOOKUP(EZ$1,Data!$K:$L,2, FALSE) &amp; """;"   )             )</f>
        <v/>
      </c>
      <c r="FA186" t="str">
        <f>IF(Data!$K187=FA$1, "",             IF(ISERR(SEARCH(FA$1,Data!$G187)),        "",          ";" &amp; VLOOKUP(FA$1,Data!$K:$M,3, FALSE) &amp; ",""" &amp; VLOOKUP(FA$1,Data!$K:$L,2, FALSE) &amp; """;"   )             )</f>
        <v/>
      </c>
      <c r="FB186" t="str">
        <f>IF(Data!$K187=FB$1, "",             IF(ISERR(SEARCH(FB$1,Data!$G187)),        "",          ";" &amp; VLOOKUP(FB$1,Data!$K:$M,3, FALSE) &amp; ",""" &amp; VLOOKUP(FB$1,Data!$K:$L,2, FALSE) &amp; """;"   )             )</f>
        <v/>
      </c>
      <c r="FC186" t="str">
        <f>IF(Data!$K187=FC$1, "",             IF(ISERR(SEARCH(FC$1,Data!$G187)),        "",          ";" &amp; VLOOKUP(FC$1,Data!$K:$M,3, FALSE) &amp; ",""" &amp; VLOOKUP(FC$1,Data!$K:$L,2, FALSE) &amp; """;"   )             )</f>
        <v/>
      </c>
      <c r="FD186" t="str">
        <f>IF(Data!$K187=FD$1, "",             IF(ISERR(SEARCH(FD$1,Data!$G187)),        "",          ";" &amp; VLOOKUP(FD$1,Data!$K:$M,3, FALSE) &amp; ",""" &amp; VLOOKUP(FD$1,Data!$K:$L,2, FALSE) &amp; """;"   )             )</f>
        <v/>
      </c>
      <c r="FE186" t="str">
        <f>IF(Data!$K187=FE$1, "",             IF(ISERR(SEARCH(FE$1,Data!$G187)),        "",          ";" &amp; VLOOKUP(FE$1,Data!$K:$M,3, FALSE) &amp; ",""" &amp; VLOOKUP(FE$1,Data!$K:$L,2, FALSE) &amp; """;"   )             )</f>
        <v/>
      </c>
      <c r="FF186" t="str">
        <f>IF(Data!$K187=FF$1, "",             IF(ISERR(SEARCH(FF$1,Data!$G187)),        "",          ";" &amp; VLOOKUP(FF$1,Data!$K:$M,3, FALSE) &amp; ",""" &amp; VLOOKUP(FF$1,Data!$K:$L,2, FALSE) &amp; """;"   )             )</f>
        <v/>
      </c>
      <c r="FG186" t="str">
        <f>IF(Data!$K187=FG$1, "",             IF(ISERR(SEARCH(FG$1,Data!$G187)),        "",          ";" &amp; VLOOKUP(FG$1,Data!$K:$M,3, FALSE) &amp; ",""" &amp; VLOOKUP(FG$1,Data!$K:$L,2, FALSE) &amp; """;"   )             )</f>
        <v/>
      </c>
      <c r="FH186" t="str">
        <f>IF(Data!$K187=FH$1, "",             IF(ISERR(SEARCH(FH$1,Data!$G187)),        "",          ";" &amp; VLOOKUP(FH$1,Data!$K:$M,3, FALSE) &amp; ",""" &amp; VLOOKUP(FH$1,Data!$K:$L,2, FALSE) &amp; """;"   )             )</f>
        <v/>
      </c>
      <c r="FI186" t="str">
        <f>IF(Data!$K187=FI$1, "",             IF(ISERR(SEARCH(FI$1,Data!$G187)),        "",          ";" &amp; VLOOKUP(FI$1,Data!$K:$M,3, FALSE) &amp; ",""" &amp; VLOOKUP(FI$1,Data!$K:$L,2, FALSE) &amp; """;"   )             )</f>
        <v/>
      </c>
      <c r="FJ186" t="str">
        <f>IF(Data!$K187=FJ$1, "",             IF(ISERR(SEARCH(FJ$1,Data!$G187)),        "",          ";" &amp; VLOOKUP(FJ$1,Data!$K:$M,3, FALSE) &amp; ",""" &amp; VLOOKUP(FJ$1,Data!$K:$L,2, FALSE) &amp; """;"   )             )</f>
        <v/>
      </c>
      <c r="FK186" t="str">
        <f>IF(Data!$K187=FK$1, "",             IF(ISERR(SEARCH(FK$1,Data!$G187)),        "",          ";" &amp; VLOOKUP(FK$1,Data!$K:$M,3, FALSE) &amp; ",""" &amp; VLOOKUP(FK$1,Data!$K:$L,2, FALSE) &amp; """;"   )             )</f>
        <v/>
      </c>
      <c r="FL186" t="str">
        <f>IF(Data!$K187=FL$1, "",             IF(ISERR(SEARCH(FL$1,Data!$G187)),        "",          ";" &amp; VLOOKUP(FL$1,Data!$K:$M,3, FALSE) &amp; ",""" &amp; VLOOKUP(FL$1,Data!$K:$L,2, FALSE) &amp; """;"   )             )</f>
        <v/>
      </c>
      <c r="FM186" t="str">
        <f>IF(Data!$K187=FM$1, "",             IF(ISERR(SEARCH(FM$1,Data!$G187)),        "",          ";" &amp; VLOOKUP(FM$1,Data!$K:$M,3, FALSE) &amp; ",""" &amp; VLOOKUP(FM$1,Data!$K:$L,2, FALSE) &amp; """;"   )             )</f>
        <v/>
      </c>
      <c r="FN186" t="str">
        <f>IF(Data!$K187=FN$1, "",             IF(ISERR(SEARCH(FN$1,Data!$G187)),        "",          ";" &amp; VLOOKUP(FN$1,Data!$K:$M,3, FALSE) &amp; ",""" &amp; VLOOKUP(FN$1,Data!$K:$L,2, FALSE) &amp; """;"   )             )</f>
        <v/>
      </c>
      <c r="FO186" t="str">
        <f>IF(Data!$K187=FO$1, "",             IF(ISERR(SEARCH(FO$1,Data!$G187)),        "",          ";" &amp; VLOOKUP(FO$1,Data!$K:$M,3, FALSE) &amp; ",""" &amp; VLOOKUP(FO$1,Data!$K:$L,2, FALSE) &amp; """;"   )             )</f>
        <v/>
      </c>
      <c r="FP186" t="str">
        <f>IF(Data!$K187=FP$1, "",             IF(ISERR(SEARCH(FP$1,Data!$G187)),        "",          ";" &amp; VLOOKUP(FP$1,Data!$K:$M,3, FALSE) &amp; ",""" &amp; VLOOKUP(FP$1,Data!$K:$L,2, FALSE) &amp; """;"   )             )</f>
        <v/>
      </c>
      <c r="FQ186" t="str">
        <f>IF(Data!$K187=FQ$1, "",             IF(ISERR(SEARCH(FQ$1,Data!$G187)),        "",          ";" &amp; VLOOKUP(FQ$1,Data!$K:$M,3, FALSE) &amp; ",""" &amp; VLOOKUP(FQ$1,Data!$K:$L,2, FALSE) &amp; """;"   )             )</f>
        <v/>
      </c>
      <c r="FR186" t="str">
        <f>IF(Data!$K187=FR$1, "",             IF(ISERR(SEARCH(FR$1,Data!$G187)),        "",          ";" &amp; VLOOKUP(FR$1,Data!$K:$M,3, FALSE) &amp; ",""" &amp; VLOOKUP(FR$1,Data!$K:$L,2, FALSE) &amp; """;"   )             )</f>
        <v/>
      </c>
      <c r="FS186" t="str">
        <f>IF(Data!$K187=FS$1, "",             IF(ISERR(SEARCH(FS$1,Data!$G187)),        "",          ";" &amp; VLOOKUP(FS$1,Data!$K:$M,3, FALSE) &amp; ",""" &amp; VLOOKUP(FS$1,Data!$K:$L,2, FALSE) &amp; """;"   )             )</f>
        <v/>
      </c>
      <c r="FT186" t="str">
        <f>IF(Data!$K187=FT$1, "",             IF(ISERR(SEARCH(FT$1,Data!$G187)),        "",          ";" &amp; VLOOKUP(FT$1,Data!$K:$M,3, FALSE) &amp; ",""" &amp; VLOOKUP(FT$1,Data!$K:$L,2, FALSE) &amp; """;"   )             )</f>
        <v/>
      </c>
      <c r="FU186" t="str">
        <f>IF(Data!$K187=FU$1, "",             IF(ISERR(SEARCH(FU$1,Data!$G187)),        "",          ";" &amp; VLOOKUP(FU$1,Data!$K:$M,3, FALSE) &amp; ",""" &amp; VLOOKUP(FU$1,Data!$K:$L,2, FALSE) &amp; """;"   )             )</f>
        <v/>
      </c>
      <c r="FV186" t="str">
        <f>IF(Data!$K187=FV$1, "",             IF(ISERR(SEARCH(FV$1,Data!$G187)),        "",          ";" &amp; VLOOKUP(FV$1,Data!$K:$M,3, FALSE) &amp; ",""" &amp; VLOOKUP(FV$1,Data!$K:$L,2, FALSE) &amp; """;"   )             )</f>
        <v/>
      </c>
      <c r="FW186" t="str">
        <f>IF(Data!$K187=FW$1, "",             IF(ISERR(SEARCH(FW$1,Data!$G187)),        "",          ";" &amp; VLOOKUP(FW$1,Data!$K:$M,3, FALSE) &amp; ",""" &amp; VLOOKUP(FW$1,Data!$K:$L,2, FALSE) &amp; """;"   )             )</f>
        <v/>
      </c>
      <c r="FX186" t="str">
        <f>IF(Data!$K187=FX$1, "",             IF(ISERR(SEARCH(FX$1,Data!$G187)),        "",          ";" &amp; VLOOKUP(FX$1,Data!$K:$M,3, FALSE) &amp; ",""" &amp; VLOOKUP(FX$1,Data!$K:$L,2, FALSE) &amp; """;"   )             )</f>
        <v/>
      </c>
      <c r="FY186" t="str">
        <f>IF(Data!$K187=FY$1, "",             IF(ISERR(SEARCH(FY$1,Data!$G187)),        "",          ";" &amp; VLOOKUP(FY$1,Data!$K:$M,3, FALSE) &amp; ",""" &amp; VLOOKUP(FY$1,Data!$K:$L,2, FALSE) &amp; """;"   )             )</f>
        <v/>
      </c>
      <c r="FZ186" t="str">
        <f>IF(Data!$K187=FZ$1, "",             IF(ISERR(SEARCH(FZ$1,Data!$G187)),        "",          ";" &amp; VLOOKUP(FZ$1,Data!$K:$M,3, FALSE) &amp; ",""" &amp; VLOOKUP(FZ$1,Data!$K:$L,2, FALSE) &amp; """;"   )             )</f>
        <v/>
      </c>
      <c r="GA186" t="str">
        <f>IF(Data!$K187=GA$1, "",             IF(ISERR(SEARCH(GA$1,Data!$G187)),        "",          ";" &amp; VLOOKUP(GA$1,Data!$K:$M,3, FALSE) &amp; ",""" &amp; VLOOKUP(GA$1,Data!$K:$L,2, FALSE) &amp; """;"   )             )</f>
        <v/>
      </c>
      <c r="GB186" t="str">
        <f>IF(Data!$K187=GB$1, "",             IF(ISERR(SEARCH(GB$1,Data!$G187)),        "",          ";" &amp; VLOOKUP(GB$1,Data!$K:$M,3, FALSE) &amp; ",""" &amp; VLOOKUP(GB$1,Data!$K:$L,2, FALSE) &amp; """;"   )             )</f>
        <v/>
      </c>
      <c r="GC186" t="str">
        <f>IF(Data!$K187=GC$1, "",             IF(ISERR(SEARCH(GC$1,Data!$G187)),        "",          ";" &amp; VLOOKUP(GC$1,Data!$K:$M,3, FALSE) &amp; ",""" &amp; VLOOKUP(GC$1,Data!$K:$L,2, FALSE) &amp; """;"   )             )</f>
        <v/>
      </c>
      <c r="GD186" t="str">
        <f>IF(Data!$K187=GD$1, "",             IF(ISERR(SEARCH(GD$1,Data!$G187)),        "",          ";" &amp; VLOOKUP(GD$1,Data!$K:$M,3, FALSE) &amp; ",""" &amp; VLOOKUP(GD$1,Data!$K:$L,2, FALSE) &amp; """;"   )             )</f>
        <v/>
      </c>
      <c r="GE186" t="str">
        <f>IF(Data!$K187=GE$1, "",             IF(ISERR(SEARCH(GE$1,Data!$G187)),        "",          ";" &amp; VLOOKUP(GE$1,Data!$K:$M,3, FALSE) &amp; ",""" &amp; VLOOKUP(GE$1,Data!$K:$L,2, FALSE) &amp; """;"   )             )</f>
        <v/>
      </c>
      <c r="GF186" t="str">
        <f>IF(Data!$K187=GF$1, "",             IF(ISERR(SEARCH(GF$1,Data!$G187)),        "",          ";" &amp; VLOOKUP(GF$1,Data!$K:$M,3, FALSE) &amp; ",""" &amp; VLOOKUP(GF$1,Data!$K:$L,2, FALSE) &amp; """;"   )             )</f>
        <v/>
      </c>
      <c r="GG186" t="str">
        <f>IF(Data!$K187=GG$1, "",             IF(ISERR(SEARCH(GG$1,Data!$G187)),        "",          ";" &amp; VLOOKUP(GG$1,Data!$K:$M,3, FALSE) &amp; ",""" &amp; VLOOKUP(GG$1,Data!$K:$L,2, FALSE) &amp; """;"   )             )</f>
        <v/>
      </c>
      <c r="GH186" t="str">
        <f>IF(Data!$K187=GH$1, "",             IF(ISERR(SEARCH(GH$1,Data!$G187)),        "",          ";" &amp; VLOOKUP(GH$1,Data!$K:$M,3, FALSE) &amp; ",""" &amp; VLOOKUP(GH$1,Data!$K:$L,2, FALSE) &amp; """;"   )             )</f>
        <v/>
      </c>
      <c r="GI186" t="str">
        <f>IF(Data!$K187=GI$1, "",             IF(ISERR(SEARCH(GI$1,Data!$G187)),        "",          ";" &amp; VLOOKUP(GI$1,Data!$K:$M,3, FALSE) &amp; ",""" &amp; VLOOKUP(GI$1,Data!$K:$L,2, FALSE) &amp; """;"   )             )</f>
        <v/>
      </c>
      <c r="GJ186" t="str">
        <f>IF(Data!$K187=GJ$1, "",             IF(ISERR(SEARCH(GJ$1,Data!$G187)),        "",          ";" &amp; VLOOKUP(GJ$1,Data!$K:$M,3, FALSE) &amp; ",""" &amp; VLOOKUP(GJ$1,Data!$K:$L,2, FALSE) &amp; """;"   )             )</f>
        <v>;180,"HUMAN";</v>
      </c>
      <c r="GK186" t="str">
        <f>IF(Data!$K187=GK$1, "",             IF(ISERR(SEARCH(GK$1,Data!$G187)),        "",          ";" &amp; VLOOKUP(GK$1,Data!$K:$M,3, FALSE) &amp; ",""" &amp; VLOOKUP(GK$1,Data!$K:$L,2, FALSE) &amp; """;"   )             )</f>
        <v/>
      </c>
      <c r="GL186" t="str">
        <f>IF(Data!$K187=GL$1, "",             IF(ISERR(SEARCH(GL$1,Data!$G187)),        "",          ";" &amp; VLOOKUP(GL$1,Data!$K:$M,3, FALSE) &amp; ",""" &amp; VLOOKUP(GL$1,Data!$K:$L,2, FALSE) &amp; """;"   )             )</f>
        <v/>
      </c>
      <c r="GM186" t="str">
        <f>IF(Data!$K187=GM$1, "",             IF(ISERR(SEARCH(GM$1,Data!$G187)),        "",          ";" &amp; VLOOKUP(GM$1,Data!$K:$M,3, FALSE) &amp; ",""" &amp; VLOOKUP(GM$1,Data!$K:$L,2, FALSE) &amp; """;"   )             )</f>
        <v/>
      </c>
      <c r="GN186" t="str">
        <f>IF(Data!$K187=GN$1, "",             IF(ISERR(SEARCH(GN$1,Data!$G187)),        "",          ";" &amp; VLOOKUP(GN$1,Data!$K:$M,3, FALSE) &amp; ",""" &amp; VLOOKUP(GN$1,Data!$K:$L,2, FALSE) &amp; """;"   )             )</f>
        <v/>
      </c>
      <c r="GO186" t="str">
        <f>IF(Data!$K187=GO$1, "",             IF(ISERR(SEARCH(GO$1,Data!$G187)),        "",          ";" &amp; VLOOKUP(GO$1,Data!$K:$M,3, FALSE) &amp; ",""" &amp; VLOOKUP(GO$1,Data!$K:$L,2, FALSE) &amp; """;"   )             )</f>
        <v/>
      </c>
      <c r="GP186" t="str">
        <f>IF(Data!$K187=GP$1, "",             IF(ISERR(SEARCH(GP$1,Data!$G187)),        "",          ";" &amp; VLOOKUP(GP$1,Data!$K:$M,3, FALSE) &amp; ",""" &amp; VLOOKUP(GP$1,Data!$K:$L,2, FALSE) &amp; """;"   )             )</f>
        <v/>
      </c>
      <c r="GQ186" t="str">
        <f>IF(Data!$K187=GQ$1, "",             IF(ISERR(SEARCH(GQ$1,Data!$G187)),        "",          ";" &amp; VLOOKUP(GQ$1,Data!$K:$M,3, FALSE) &amp; ",""" &amp; VLOOKUP(GQ$1,Data!$K:$L,2, FALSE) &amp; """;"   )             )</f>
        <v/>
      </c>
      <c r="GR186" t="str">
        <f>IF(Data!$K187=GR$1, "",             IF(ISERR(SEARCH(GR$1,Data!$G187)),        "",          ";" &amp; VLOOKUP(GR$1,Data!$K:$M,3, FALSE) &amp; ",""" &amp; VLOOKUP(GR$1,Data!$K:$L,2, FALSE) &amp; """;"   )             )</f>
        <v/>
      </c>
      <c r="GS186" t="str">
        <f>IF(Data!$K187=GS$1, "",             IF(ISERR(SEARCH(GS$1,Data!$G187)),        "",          ";" &amp; VLOOKUP(GS$1,Data!$K:$M,3, FALSE) &amp; ",""" &amp; VLOOKUP(GS$1,Data!$K:$L,2, FALSE) &amp; """;"   )             )</f>
        <v/>
      </c>
      <c r="GT186" t="str">
        <f>IF(Data!$K187=GT$1, "",             IF(ISERR(SEARCH(GT$1,Data!$G187)),        "",          ";" &amp; VLOOKUP(GT$1,Data!$K:$M,3, FALSE) &amp; ",""" &amp; VLOOKUP(GT$1,Data!$K:$L,2, FALSE) &amp; """;"   )             )</f>
        <v/>
      </c>
      <c r="GU186" t="str">
        <f>IF(Data!$K187=GU$1, "",             IF(ISERR(SEARCH(GU$1,Data!$G187)),        "",          ";" &amp; VLOOKUP(GU$1,Data!$K:$M,3, FALSE) &amp; ",""" &amp; VLOOKUP(GU$1,Data!$K:$L,2, FALSE) &amp; """;"   )             )</f>
        <v/>
      </c>
      <c r="GV186" t="str">
        <f>IF(Data!$K187=GV$1, "",             IF(ISERR(SEARCH(GV$1,Data!$G187)),        "",          ";" &amp; VLOOKUP(GV$1,Data!$K:$M,3, FALSE) &amp; ",""" &amp; VLOOKUP(GV$1,Data!$K:$L,2, FALSE) &amp; """;"   )             )</f>
        <v/>
      </c>
      <c r="GW186" t="str">
        <f>IF(Data!$K187=GW$1, "",             IF(ISERR(SEARCH(GW$1,Data!$G187)),        "",          ";" &amp; VLOOKUP(GW$1,Data!$K:$M,3, FALSE) &amp; ",""" &amp; VLOOKUP(GW$1,Data!$K:$L,2, FALSE) &amp; """;"   )             )</f>
        <v/>
      </c>
      <c r="GX186" t="str">
        <f>IF(Data!$K187=GX$1, "",             IF(ISERR(SEARCH(GX$1,Data!$G187)),        "",          ";" &amp; VLOOKUP(GX$1,Data!$K:$M,3, FALSE) &amp; ",""" &amp; VLOOKUP(GX$1,Data!$K:$L,2, FALSE) &amp; """;"   )             )</f>
        <v/>
      </c>
      <c r="GY186" t="str">
        <f>IF(Data!$K187=GY$1, "",             IF(ISERR(SEARCH(GY$1,Data!$G187)),        "",          ";" &amp; VLOOKUP(GY$1,Data!$K:$M,3, FALSE) &amp; ",""" &amp; VLOOKUP(GY$1,Data!$K:$L,2, FALSE) &amp; """;"   )             )</f>
        <v/>
      </c>
      <c r="GZ186" t="str">
        <f>IF(Data!$K187=GZ$1, "",             IF(ISERR(SEARCH(GZ$1,Data!$G187)),        "",          ";" &amp; VLOOKUP(GZ$1,Data!$K:$M,3, FALSE) &amp; ",""" &amp; VLOOKUP(GZ$1,Data!$K:$L,2, FALSE) &amp; """;"   )             )</f>
        <v/>
      </c>
      <c r="HA186" t="str">
        <f>IF(Data!$K187=HA$1, "",             IF(ISERR(SEARCH(HA$1,Data!$G187)),        "",          ";" &amp; VLOOKUP(HA$1,Data!$K:$M,3, FALSE) &amp; ",""" &amp; VLOOKUP(HA$1,Data!$K:$L,2, FALSE) &amp; """;"   )             )</f>
        <v/>
      </c>
      <c r="HB186" t="str">
        <f>IF(Data!$K187=HB$1, "",             IF(ISERR(SEARCH(HB$1,Data!$G187)),        "",          ";" &amp; VLOOKUP(HB$1,Data!$K:$M,3, FALSE) &amp; ",""" &amp; VLOOKUP(HB$1,Data!$K:$L,2, FALSE) &amp; """;"   )             )</f>
        <v/>
      </c>
      <c r="HC186" t="str">
        <f>IF(Data!$K187=HC$1, "",             IF(ISERR(SEARCH(HC$1,Data!$G187)),        "",          ";" &amp; VLOOKUP(HC$1,Data!$K:$M,3, FALSE) &amp; ",""" &amp; VLOOKUP(HC$1,Data!$K:$L,2, FALSE) &amp; """;"   )             )</f>
        <v/>
      </c>
      <c r="HD186" t="str">
        <f>IF(Data!$K187=HD$1, "",             IF(ISERR(SEARCH(HD$1,Data!$G187)),        "",          ";" &amp; VLOOKUP(HD$1,Data!$K:$M,3, FALSE) &amp; ",""" &amp; VLOOKUP(HD$1,Data!$K:$L,2, FALSE) &amp; """;"   )             )</f>
        <v/>
      </c>
      <c r="HE186" t="str">
        <f>IF(Data!$K187=HE$1, "",             IF(ISERR(SEARCH(HE$1,Data!$G187)),        "",          ";" &amp; VLOOKUP(HE$1,Data!$K:$M,3, FALSE) &amp; ",""" &amp; VLOOKUP(HE$1,Data!$K:$L,2, FALSE) &amp; """;"   )             )</f>
        <v/>
      </c>
      <c r="HF186" t="str">
        <f>IF(Data!$K187=HF$1, "",             IF(ISERR(SEARCH(HF$1,Data!$G187)),        "",          ";" &amp; VLOOKUP(HF$1,Data!$K:$M,3, FALSE) &amp; ",""" &amp; VLOOKUP(HF$1,Data!$K:$L,2, FALSE) &amp; """;"   )             )</f>
        <v/>
      </c>
      <c r="HG186" t="str">
        <f>IF(Data!$K187=HG$1, "",             IF(ISERR(SEARCH(HG$1,Data!$G187)),        "",          ";" &amp; VLOOKUP(HG$1,Data!$K:$M,3, FALSE) &amp; ",""" &amp; VLOOKUP(HG$1,Data!$K:$L,2, FALSE) &amp; """;"   )             )</f>
        <v/>
      </c>
      <c r="HH186" t="str">
        <f>IF(Data!$K187=HH$1, "",             IF(ISERR(SEARCH(HH$1,Data!$G187)),        "",          ";" &amp; VLOOKUP(HH$1,Data!$K:$M,3, FALSE) &amp; ",""" &amp; VLOOKUP(HH$1,Data!$K:$L,2, FALSE) &amp; """;"   )             )</f>
        <v/>
      </c>
      <c r="HI186" t="str">
        <f>IF(Data!$K187=HI$1, "",             IF(ISERR(SEARCH(HI$1,Data!$G187)),        "",          ";" &amp; VLOOKUP(HI$1,Data!$K:$M,3, FALSE) &amp; ",""" &amp; VLOOKUP(HI$1,Data!$K:$L,2, FALSE) &amp; """;"   )             )</f>
        <v/>
      </c>
      <c r="HJ186" t="str">
        <f>IF(Data!$K187=HJ$1, "",             IF(ISERR(SEARCH(HJ$1,Data!$G187)),        "",          ";" &amp; VLOOKUP(HJ$1,Data!$K:$M,3, FALSE) &amp; ",""" &amp; VLOOKUP(HJ$1,Data!$K:$L,2, FALSE) &amp; """;"   )             )</f>
        <v/>
      </c>
      <c r="HK186" t="str">
        <f>IF(Data!$K187=HK$1, "",             IF(ISERR(SEARCH(HK$1,Data!$G187)),        "",          ";" &amp; VLOOKUP(HK$1,Data!$K:$M,3, FALSE) &amp; ",""" &amp; VLOOKUP(HK$1,Data!$K:$L,2, FALSE) &amp; """;"   )             )</f>
        <v/>
      </c>
      <c r="HL186" t="str">
        <f>IF(Data!$K187=HL$1, "",             IF(ISERR(SEARCH(HL$1,Data!$G187)),        "",          ";" &amp; VLOOKUP(HL$1,Data!$K:$M,3, FALSE) &amp; ",""" &amp; VLOOKUP(HL$1,Data!$K:$L,2, FALSE) &amp; """;"   )             )</f>
        <v/>
      </c>
      <c r="HM186" t="str">
        <f>IF(Data!$K187=HM$1, "",             IF(ISERR(SEARCH(HM$1,Data!$G187)),        "",          ";" &amp; VLOOKUP(HM$1,Data!$K:$M,3, FALSE) &amp; ",""" &amp; VLOOKUP(HM$1,Data!$K:$L,2, FALSE) &amp; """;"   )             )</f>
        <v/>
      </c>
      <c r="HN186" t="str">
        <f>IF(Data!$K187=HN$1, "",             IF(ISERR(SEARCH(HN$1,Data!$G187)),        "",          ";" &amp; VLOOKUP(HN$1,Data!$K:$M,3, FALSE) &amp; ",""" &amp; VLOOKUP(HN$1,Data!$K:$L,2, FALSE) &amp; """;"   )             )</f>
        <v/>
      </c>
      <c r="HO186" t="str">
        <f>IF(Data!$K187=HO$1, "",             IF(ISERR(SEARCH(HO$1,Data!$G187)),        "",          ";" &amp; VLOOKUP(HO$1,Data!$K:$M,3, FALSE) &amp; ",""" &amp; VLOOKUP(HO$1,Data!$K:$L,2, FALSE) &amp; """;"   )             )</f>
        <v/>
      </c>
      <c r="HP186" t="str">
        <f>IF(Data!$K187=HP$1, "",             IF(ISERR(SEARCH(HP$1,Data!$G187)),        "",          ";" &amp; VLOOKUP(HP$1,Data!$K:$M,3, FALSE) &amp; ",""" &amp; VLOOKUP(HP$1,Data!$K:$L,2, FALSE) &amp; """;"   )             )</f>
        <v/>
      </c>
      <c r="HQ186" t="str">
        <f>IF(Data!$K187=HQ$1, "",             IF(ISERR(SEARCH(HQ$1,Data!$G187)),        "",          ";" &amp; VLOOKUP(HQ$1,Data!$K:$M,3, FALSE) &amp; ",""" &amp; VLOOKUP(HQ$1,Data!$K:$L,2, FALSE) &amp; """;"   )             )</f>
        <v/>
      </c>
      <c r="HR186" t="str">
        <f>IF(Data!$K187=HR$1, "",             IF(ISERR(SEARCH(HR$1,Data!$G187)),        "",          ";" &amp; VLOOKUP(HR$1,Data!$K:$M,3, FALSE) &amp; ",""" &amp; VLOOKUP(HR$1,Data!$K:$L,2, FALSE) &amp; """;"   )             )</f>
        <v/>
      </c>
      <c r="HS186" t="str">
        <f>IF(Data!$K187=HS$1, "",             IF(ISERR(SEARCH(HS$1,Data!$G187)),        "",          ";" &amp; VLOOKUP(HS$1,Data!$K:$M,3, FALSE) &amp; ",""" &amp; VLOOKUP(HS$1,Data!$K:$L,2, FALSE) &amp; """;"   )             )</f>
        <v/>
      </c>
      <c r="HT186" t="str">
        <f>IF(Data!$K187=HT$1, "",             IF(ISERR(SEARCH(HT$1,Data!$G187)),        "",          ";" &amp; VLOOKUP(HT$1,Data!$K:$M,3, FALSE) &amp; ",""" &amp; VLOOKUP(HT$1,Data!$K:$L,2, FALSE) &amp; """;"   )             )</f>
        <v/>
      </c>
      <c r="HU186" t="str">
        <f>IF(Data!$K187=HU$1, "",             IF(ISERR(SEARCH(HU$1,Data!$G187)),        "",          ";" &amp; VLOOKUP(HU$1,Data!$K:$M,3, FALSE) &amp; ",""" &amp; VLOOKUP(HU$1,Data!$K:$L,2, FALSE) &amp; """;"   )             )</f>
        <v/>
      </c>
      <c r="HV186" t="str">
        <f>IF(Data!$K187=HV$1, "",             IF(ISERR(SEARCH(HV$1,Data!$G187)),        "",          ";" &amp; VLOOKUP(HV$1,Data!$K:$M,3, FALSE) &amp; ",""" &amp; VLOOKUP(HV$1,Data!$K:$L,2, FALSE) &amp; """;"   )             )</f>
        <v/>
      </c>
      <c r="HW186" t="str">
        <f>IF(Data!$K187=HW$1, "",             IF(ISERR(SEARCH(HW$1,Data!$G187)),        "",          ";" &amp; VLOOKUP(HW$1,Data!$K:$M,3, FALSE) &amp; ",""" &amp; VLOOKUP(HW$1,Data!$K:$L,2, FALSE) &amp; """;"   )             )</f>
        <v/>
      </c>
      <c r="HX186" t="str">
        <f>IF(Data!$K187=HX$1, "",             IF(ISERR(SEARCH(HX$1,Data!$G187)),        "",          ";" &amp; VLOOKUP(HX$1,Data!$K:$M,3, FALSE) &amp; ",""" &amp; VLOOKUP(HX$1,Data!$K:$L,2, FALSE) &amp; """;"   )             )</f>
        <v/>
      </c>
      <c r="HY186" t="str">
        <f>IF(Data!$K187=HY$1, "",             IF(ISERR(SEARCH(HY$1,Data!$G187)),        "",          ";" &amp; VLOOKUP(HY$1,Data!$K:$M,3, FALSE) &amp; ",""" &amp; VLOOKUP(HY$1,Data!$K:$L,2, FALSE) &amp; """;"   )             )</f>
        <v/>
      </c>
      <c r="HZ186" t="str">
        <f>IF(Data!$K187=HZ$1, "",             IF(ISERR(SEARCH(HZ$1,Data!$G187)),        "",          ";" &amp; VLOOKUP(HZ$1,Data!$K:$M,3, FALSE) &amp; ",""" &amp; VLOOKUP(HZ$1,Data!$K:$L,2, FALSE) &amp; """;"   )             )</f>
        <v/>
      </c>
      <c r="IA186" t="str">
        <f>IF(Data!$K187=IA$1, "",             IF(ISERR(SEARCH(IA$1,Data!$G187)),        "",          ";" &amp; VLOOKUP(IA$1,Data!$K:$M,3, FALSE) &amp; ",""" &amp; VLOOKUP(IA$1,Data!$K:$L,2, FALSE) &amp; """;"   )             )</f>
        <v/>
      </c>
      <c r="IB186" t="str">
        <f>IF(Data!$K187=IB$1, "",             IF(ISERR(SEARCH(IB$1,Data!$G187)),        "",          ";" &amp; VLOOKUP(IB$1,Data!$K:$M,3, FALSE) &amp; ",""" &amp; VLOOKUP(IB$1,Data!$K:$L,2, FALSE) &amp; """;"   )             )</f>
        <v/>
      </c>
      <c r="IC186" t="str">
        <f>IF(Data!$K187=IC$1, "",             IF(ISERR(SEARCH(IC$1,Data!$G187)),        "",          ";" &amp; VLOOKUP(IC$1,Data!$K:$M,3, FALSE) &amp; ",""" &amp; VLOOKUP(IC$1,Data!$K:$L,2, FALSE) &amp; """;"   )             )</f>
        <v/>
      </c>
      <c r="ID186" t="str">
        <f>IF(Data!$K187=ID$1, "",             IF(ISERR(SEARCH(ID$1,Data!$G187)),        "",          ";" &amp; VLOOKUP(ID$1,Data!$K:$M,3, FALSE) &amp; ",""" &amp; VLOOKUP(ID$1,Data!$K:$L,2, FALSE) &amp; """;"   )             )</f>
        <v/>
      </c>
      <c r="IE186" t="str">
        <f>IF(Data!$K187=IE$1, "",             IF(ISERR(SEARCH(IE$1,Data!$G187)),        "",          ";" &amp; VLOOKUP(IE$1,Data!$K:$M,3, FALSE) &amp; ",""" &amp; VLOOKUP(IE$1,Data!$K:$L,2, FALSE) &amp; """;"   )             )</f>
        <v/>
      </c>
      <c r="IF186" t="str">
        <f>IF(Data!$K187=IF$1, "",             IF(ISERR(SEARCH(IF$1,Data!$G187)),        "",          ";" &amp; VLOOKUP(IF$1,Data!$K:$M,3, FALSE) &amp; ",""" &amp; VLOOKUP(IF$1,Data!$K:$L,2, FALSE) &amp; """;"   )             )</f>
        <v/>
      </c>
      <c r="IG186" t="str">
        <f>IF(Data!$K187=IG$1, "",             IF(ISERR(SEARCH(IG$1,Data!$G187)),        "",          ";" &amp; VLOOKUP(IG$1,Data!$K:$M,3, FALSE) &amp; ",""" &amp; VLOOKUP(IG$1,Data!$K:$L,2, FALSE) &amp; """;"   )             )</f>
        <v/>
      </c>
      <c r="IH186" t="str">
        <f>IF(Data!$K187=IH$1, "",             IF(ISERR(SEARCH(IH$1,Data!$G187)),        "",          ";" &amp; VLOOKUP(IH$1,Data!$K:$M,3, FALSE) &amp; ",""" &amp; VLOOKUP(IH$1,Data!$K:$L,2, FALSE) &amp; """;"   )             )</f>
        <v/>
      </c>
      <c r="II186" t="str">
        <f>IF(Data!$K187=II$1, "",             IF(ISERR(SEARCH(II$1,Data!$G187)),        "",          ";" &amp; VLOOKUP(II$1,Data!$K:$M,3, FALSE) &amp; ",""" &amp; VLOOKUP(II$1,Data!$K:$L,2, FALSE) &amp; """;"   )             )</f>
        <v/>
      </c>
    </row>
    <row r="187" spans="1:243" x14ac:dyDescent="0.3">
      <c r="A187" t="str">
        <f>Data!K188</f>
        <v>Jacen et Jaina Solo</v>
      </c>
      <c r="B187" s="15">
        <f>VLOOKUP(Tableau36[[#This Row],[Character]],Data!K:M,3,FALSE)</f>
        <v>186</v>
      </c>
      <c r="C187" s="15" t="str">
        <f>VLOOKUP(Tableau36[[#This Row],[Character]],Data!K:L,2,FALSE)</f>
        <v>HUMAN</v>
      </c>
      <c r="D187" s="15" t="str">
        <f>SUBSTITUTE(     SUBSTITUTE(Tableau36[[#This Row],[character_id,character_type,friend_id,friend_type]],",""DROID""",""),    ",""HUMAN""", "")</f>
        <v>186,180/186,185</v>
      </c>
      <c r="E187" s="15" t="str">
        <f>IF(Tableau36[[#This Row],[With char''s id]] = "", "",    MID(Tableau36[[#This Row],[With char''s id]], 2, LEN(Tableau36[[#This Row],[With char''s id]])-1))</f>
        <v>186,"HUMAN",180,"HUMAN"/186,"HUMAN",185,"HUMAN"</v>
      </c>
      <c r="F187" s="15" t="str">
        <f>SUBSTITUTE(Tableau36[[#This Row],[List of friend''s id]],  "/",    "/" &amp; Tableau36[[#This Row],[Character''s id]] &amp; ",""" &amp; Tableau36[[#This Row],[Type]] &amp; """,")</f>
        <v>/186,"HUMAN",180,"HUMAN"/186,"HUMAN",185,"HUMAN"</v>
      </c>
      <c r="G187" t="str">
        <f>IF( Tableau36[[#This Row],[removed double semi-colon]]="", "", "/" &amp; MID(Tableau36[[#This Row],[removed double semi-colon]],2,LEN(Tableau36[[#This Row],[removed double semi-colon]]) - 2) )</f>
        <v>/180,"HUMAN"/185,"HUMAN"</v>
      </c>
      <c r="H187" t="str">
        <f>SUBSTITUTE(Tableau36[[#This Row],[Concatenation]],";;","/")</f>
        <v>;180,"HUMAN"/185,"HUMAN";</v>
      </c>
      <c r="I187" t="str">
        <f>_xlfn.CONCAT(Tableau4[#This Row])</f>
        <v>;180,"HUMAN";;185,"HUMAN";</v>
      </c>
      <c r="M187" t="str">
        <f>IF(Data!$K188=M$1, "",             IF(ISERR(SEARCH(M$1,Data!$G188)),        "",          ";" &amp; VLOOKUP(M$1,Data!$K:$M,3, FALSE) &amp; ",""" &amp; VLOOKUP(M$1,Data!$K:$L,2, FALSE) &amp; """;"   )             )</f>
        <v/>
      </c>
      <c r="N187" t="str">
        <f>IF(Data!$K188=N$1, "",             IF(ISERR(SEARCH(N$1,Data!$G188)),        "",          ";" &amp; VLOOKUP(N$1,Data!$K:$M,3, FALSE) &amp; ",""" &amp; VLOOKUP(N$1,Data!$K:$L,2, FALSE) &amp; """;"   )             )</f>
        <v/>
      </c>
      <c r="O187" t="str">
        <f>IF(Data!$K188=O$1, "",             IF(ISERR(SEARCH(O$1,Data!$G188)),        "",          ";" &amp; VLOOKUP(O$1,Data!$K:$M,3, FALSE) &amp; ",""" &amp; VLOOKUP(O$1,Data!$K:$L,2, FALSE) &amp; """;"   )             )</f>
        <v/>
      </c>
      <c r="P187" t="str">
        <f>IF(Data!$K188=P$1, "",             IF(ISERR(SEARCH(P$1,Data!$G188)),        "",          ";" &amp; VLOOKUP(P$1,Data!$K:$M,3, FALSE) &amp; ",""" &amp; VLOOKUP(P$1,Data!$K:$L,2, FALSE) &amp; """;"   )             )</f>
        <v/>
      </c>
      <c r="Q187" t="str">
        <f>IF(Data!$K188=Q$1, "",             IF(ISERR(SEARCH(Q$1,Data!$G188)),        "",          ";" &amp; VLOOKUP(Q$1,Data!$K:$M,3, FALSE) &amp; ",""" &amp; VLOOKUP(Q$1,Data!$K:$L,2, FALSE) &amp; """;"   )             )</f>
        <v/>
      </c>
      <c r="R187" t="str">
        <f>IF(Data!$K188=R$1, "",             IF(ISERR(SEARCH(R$1,Data!$G188)),        "",          ";" &amp; VLOOKUP(R$1,Data!$K:$M,3, FALSE) &amp; ",""" &amp; VLOOKUP(R$1,Data!$K:$L,2, FALSE) &amp; """;"   )             )</f>
        <v/>
      </c>
      <c r="S187" t="str">
        <f>IF(Data!$K188=S$1, "",             IF(ISERR(SEARCH(S$1,Data!$G188)),        "",          ";" &amp; VLOOKUP(S$1,Data!$K:$M,3, FALSE) &amp; ",""" &amp; VLOOKUP(S$1,Data!$K:$L,2, FALSE) &amp; """;"   )             )</f>
        <v/>
      </c>
      <c r="T187" t="str">
        <f>IF(Data!$K188=T$1, "",             IF(ISERR(SEARCH(T$1,Data!$G188)),        "",          ";" &amp; VLOOKUP(T$1,Data!$K:$M,3, FALSE) &amp; ",""" &amp; VLOOKUP(T$1,Data!$K:$L,2, FALSE) &amp; """;"   )             )</f>
        <v/>
      </c>
      <c r="U187" t="str">
        <f>IF(Data!$K188=U$1, "",             IF(ISERR(SEARCH(U$1,Data!$G188)),        "",          ";" &amp; VLOOKUP(U$1,Data!$K:$M,3, FALSE) &amp; ",""" &amp; VLOOKUP(U$1,Data!$K:$L,2, FALSE) &amp; """;"   )             )</f>
        <v/>
      </c>
      <c r="V187" t="str">
        <f>IF(Data!$K188=V$1, "",             IF(ISERR(SEARCH(V$1,Data!$G188)),        "",          ";" &amp; VLOOKUP(V$1,Data!$K:$M,3, FALSE) &amp; ",""" &amp; VLOOKUP(V$1,Data!$K:$L,2, FALSE) &amp; """;"   )             )</f>
        <v/>
      </c>
      <c r="W187" t="str">
        <f>IF(Data!$K188=W$1, "",             IF(ISERR(SEARCH(W$1,Data!$G188)),        "",          ";" &amp; VLOOKUP(W$1,Data!$K:$M,3, FALSE) &amp; ",""" &amp; VLOOKUP(W$1,Data!$K:$L,2, FALSE) &amp; """;"   )             )</f>
        <v/>
      </c>
      <c r="X187" t="str">
        <f>IF(Data!$K188=X$1, "",             IF(ISERR(SEARCH(X$1,Data!$G188)),        "",          ";" &amp; VLOOKUP(X$1,Data!$K:$M,3, FALSE) &amp; ",""" &amp; VLOOKUP(X$1,Data!$K:$L,2, FALSE) &amp; """;"   )             )</f>
        <v/>
      </c>
      <c r="Y187" t="str">
        <f>IF(Data!$K188=Y$1, "",             IF(ISERR(SEARCH(Y$1,Data!$G188)),        "",          ";" &amp; VLOOKUP(Y$1,Data!$K:$M,3, FALSE) &amp; ",""" &amp; VLOOKUP(Y$1,Data!$K:$L,2, FALSE) &amp; """;"   )             )</f>
        <v/>
      </c>
      <c r="Z187" t="str">
        <f>IF(Data!$K188=Z$1, "",             IF(ISERR(SEARCH(Z$1,Data!$G188)),        "",          ";" &amp; VLOOKUP(Z$1,Data!$K:$M,3, FALSE) &amp; ",""" &amp; VLOOKUP(Z$1,Data!$K:$L,2, FALSE) &amp; """;"   )             )</f>
        <v/>
      </c>
      <c r="AA187" t="str">
        <f>IF(Data!$K188=AA$1, "",             IF(ISERR(SEARCH(AA$1,Data!$G188)),        "",          ";" &amp; VLOOKUP(AA$1,Data!$K:$M,3, FALSE) &amp; ",""" &amp; VLOOKUP(AA$1,Data!$K:$L,2, FALSE) &amp; """;"   )             )</f>
        <v/>
      </c>
      <c r="AB187" t="str">
        <f>IF(Data!$K188=AB$1, "",             IF(ISERR(SEARCH(AB$1,Data!$G188)),        "",          ";" &amp; VLOOKUP(AB$1,Data!$K:$M,3, FALSE) &amp; ",""" &amp; VLOOKUP(AB$1,Data!$K:$L,2, FALSE) &amp; """;"   )             )</f>
        <v/>
      </c>
      <c r="AC187" t="str">
        <f>IF(Data!$K188=AC$1, "",             IF(ISERR(SEARCH(AC$1,Data!$G188)),        "",          ";" &amp; VLOOKUP(AC$1,Data!$K:$M,3, FALSE) &amp; ",""" &amp; VLOOKUP(AC$1,Data!$K:$L,2, FALSE) &amp; """;"   )             )</f>
        <v/>
      </c>
      <c r="AD187" t="str">
        <f>IF(Data!$K188=AD$1, "",             IF(ISERR(SEARCH(AD$1,Data!$G188)),        "",          ";" &amp; VLOOKUP(AD$1,Data!$K:$M,3, FALSE) &amp; ",""" &amp; VLOOKUP(AD$1,Data!$K:$L,2, FALSE) &amp; """;"   )             )</f>
        <v/>
      </c>
      <c r="AE187" t="str">
        <f>IF(Data!$K188=AE$1, "",             IF(ISERR(SEARCH(AE$1,Data!$G188)),        "",          ";" &amp; VLOOKUP(AE$1,Data!$K:$M,3, FALSE) &amp; ",""" &amp; VLOOKUP(AE$1,Data!$K:$L,2, FALSE) &amp; """;"   )             )</f>
        <v/>
      </c>
      <c r="AF187" t="str">
        <f>IF(Data!$K188=AF$1, "",             IF(ISERR(SEARCH(AF$1,Data!$G188)),        "",          ";" &amp; VLOOKUP(AF$1,Data!$K:$M,3, FALSE) &amp; ",""" &amp; VLOOKUP(AF$1,Data!$K:$L,2, FALSE) &amp; """;"   )             )</f>
        <v/>
      </c>
      <c r="AG187" t="str">
        <f>IF(Data!$K188=AG$1, "",             IF(ISERR(SEARCH(AG$1,Data!$G188)),        "",          ";" &amp; VLOOKUP(AG$1,Data!$K:$M,3, FALSE) &amp; ",""" &amp; VLOOKUP(AG$1,Data!$K:$L,2, FALSE) &amp; """;"   )             )</f>
        <v/>
      </c>
      <c r="AH187" t="str">
        <f>IF(Data!$K188=AH$1, "",             IF(ISERR(SEARCH(AH$1,Data!$G188)),        "",          ";" &amp; VLOOKUP(AH$1,Data!$K:$M,3, FALSE) &amp; ",""" &amp; VLOOKUP(AH$1,Data!$K:$L,2, FALSE) &amp; """;"   )             )</f>
        <v/>
      </c>
      <c r="AI187" t="str">
        <f>IF(Data!$K188=AI$1, "",             IF(ISERR(SEARCH(AI$1,Data!$G188)),        "",          ";" &amp; VLOOKUP(AI$1,Data!$K:$M,3, FALSE) &amp; ",""" &amp; VLOOKUP(AI$1,Data!$K:$L,2, FALSE) &amp; """;"   )             )</f>
        <v/>
      </c>
      <c r="AJ187" t="str">
        <f>IF(Data!$K188=AJ$1, "",             IF(ISERR(SEARCH(AJ$1,Data!$G188)),        "",          ";" &amp; VLOOKUP(AJ$1,Data!$K:$M,3, FALSE) &amp; ",""" &amp; VLOOKUP(AJ$1,Data!$K:$L,2, FALSE) &amp; """;"   )             )</f>
        <v/>
      </c>
      <c r="AK187" t="str">
        <f>IF(Data!$K188=AK$1, "",             IF(ISERR(SEARCH(AK$1,Data!$G188)),        "",          ";" &amp; VLOOKUP(AK$1,Data!$K:$M,3, FALSE) &amp; ",""" &amp; VLOOKUP(AK$1,Data!$K:$L,2, FALSE) &amp; """;"   )             )</f>
        <v/>
      </c>
      <c r="AL187" t="str">
        <f>IF(Data!$K188=AL$1, "",             IF(ISERR(SEARCH(AL$1,Data!$G188)),        "",          ";" &amp; VLOOKUP(AL$1,Data!$K:$M,3, FALSE) &amp; ",""" &amp; VLOOKUP(AL$1,Data!$K:$L,2, FALSE) &amp; """;"   )             )</f>
        <v/>
      </c>
      <c r="AM187" t="str">
        <f>IF(Data!$K188=AM$1, "",             IF(ISERR(SEARCH(AM$1,Data!$G188)),        "",          ";" &amp; VLOOKUP(AM$1,Data!$K:$M,3, FALSE) &amp; ",""" &amp; VLOOKUP(AM$1,Data!$K:$L,2, FALSE) &amp; """;"   )             )</f>
        <v/>
      </c>
      <c r="AN187" t="str">
        <f>IF(Data!$K188=AN$1, "",             IF(ISERR(SEARCH(AN$1,Data!$G188)),        "",          ";" &amp; VLOOKUP(AN$1,Data!$K:$M,3, FALSE) &amp; ",""" &amp; VLOOKUP(AN$1,Data!$K:$L,2, FALSE) &amp; """;"   )             )</f>
        <v/>
      </c>
      <c r="AO187" t="str">
        <f>IF(Data!$K188=AO$1, "",             IF(ISERR(SEARCH(AO$1,Data!$G188)),        "",          ";" &amp; VLOOKUP(AO$1,Data!$K:$M,3, FALSE) &amp; ",""" &amp; VLOOKUP(AO$1,Data!$K:$L,2, FALSE) &amp; """;"   )             )</f>
        <v/>
      </c>
      <c r="AP187" t="str">
        <f>IF(Data!$K188=AP$1, "",             IF(ISERR(SEARCH(AP$1,Data!$G188)),        "",          ";" &amp; VLOOKUP(AP$1,Data!$K:$M,3, FALSE) &amp; ",""" &amp; VLOOKUP(AP$1,Data!$K:$L,2, FALSE) &amp; """;"   )             )</f>
        <v/>
      </c>
      <c r="AQ187" t="str">
        <f>IF(Data!$K188=AQ$1, "",             IF(ISERR(SEARCH(AQ$1,Data!$G188)),        "",          ";" &amp; VLOOKUP(AQ$1,Data!$K:$M,3, FALSE) &amp; ",""" &amp; VLOOKUP(AQ$1,Data!$K:$L,2, FALSE) &amp; """;"   )             )</f>
        <v/>
      </c>
      <c r="AR187" t="str">
        <f>IF(Data!$K188=AR$1, "",             IF(ISERR(SEARCH(AR$1,Data!$G188)),        "",          ";" &amp; VLOOKUP(AR$1,Data!$K:$M,3, FALSE) &amp; ",""" &amp; VLOOKUP(AR$1,Data!$K:$L,2, FALSE) &amp; """;"   )             )</f>
        <v/>
      </c>
      <c r="AS187" t="str">
        <f>IF(Data!$K188=AS$1, "",             IF(ISERR(SEARCH(AS$1,Data!$G188)),        "",          ";" &amp; VLOOKUP(AS$1,Data!$K:$M,3, FALSE) &amp; ",""" &amp; VLOOKUP(AS$1,Data!$K:$L,2, FALSE) &amp; """;"   )             )</f>
        <v/>
      </c>
      <c r="AT187" t="str">
        <f>IF(Data!$K188=AT$1, "",             IF(ISERR(SEARCH(AT$1,Data!$G188)),        "",          ";" &amp; VLOOKUP(AT$1,Data!$K:$M,3, FALSE) &amp; ",""" &amp; VLOOKUP(AT$1,Data!$K:$L,2, FALSE) &amp; """;"   )             )</f>
        <v/>
      </c>
      <c r="AU187" t="str">
        <f>IF(Data!$K188=AU$1, "",             IF(ISERR(SEARCH(AU$1,Data!$G188)),        "",          ";" &amp; VLOOKUP(AU$1,Data!$K:$M,3, FALSE) &amp; ",""" &amp; VLOOKUP(AU$1,Data!$K:$L,2, FALSE) &amp; """;"   )             )</f>
        <v/>
      </c>
      <c r="AV187" t="str">
        <f>IF(Data!$K188=AV$1, "",             IF(ISERR(SEARCH(AV$1,Data!$G188)),        "",          ";" &amp; VLOOKUP(AV$1,Data!$K:$M,3, FALSE) &amp; ",""" &amp; VLOOKUP(AV$1,Data!$K:$L,2, FALSE) &amp; """;"   )             )</f>
        <v/>
      </c>
      <c r="AW187" t="str">
        <f>IF(Data!$K188=AW$1, "",             IF(ISERR(SEARCH(AW$1,Data!$G188)),        "",          ";" &amp; VLOOKUP(AW$1,Data!$K:$M,3, FALSE) &amp; ",""" &amp; VLOOKUP(AW$1,Data!$K:$L,2, FALSE) &amp; """;"   )             )</f>
        <v/>
      </c>
      <c r="AX187" t="str">
        <f>IF(Data!$K188=AX$1, "",             IF(ISERR(SEARCH(AX$1,Data!$G188)),        "",          ";" &amp; VLOOKUP(AX$1,Data!$K:$M,3, FALSE) &amp; ",""" &amp; VLOOKUP(AX$1,Data!$K:$L,2, FALSE) &amp; """;"   )             )</f>
        <v/>
      </c>
      <c r="AY187" t="str">
        <f>IF(Data!$K188=AY$1, "",             IF(ISERR(SEARCH(AY$1,Data!$G188)),        "",          ";" &amp; VLOOKUP(AY$1,Data!$K:$M,3, FALSE) &amp; ",""" &amp; VLOOKUP(AY$1,Data!$K:$L,2, FALSE) &amp; """;"   )             )</f>
        <v/>
      </c>
      <c r="AZ187" t="str">
        <f>IF(Data!$K188=AZ$1, "",             IF(ISERR(SEARCH(AZ$1,Data!$G188)),        "",          ";" &amp; VLOOKUP(AZ$1,Data!$K:$M,3, FALSE) &amp; ",""" &amp; VLOOKUP(AZ$1,Data!$K:$L,2, FALSE) &amp; """;"   )             )</f>
        <v/>
      </c>
      <c r="BA187" t="str">
        <f>IF(Data!$K188=BA$1, "",             IF(ISERR(SEARCH(BA$1,Data!$G188)),        "",          ";" &amp; VLOOKUP(BA$1,Data!$K:$M,3, FALSE) &amp; ",""" &amp; VLOOKUP(BA$1,Data!$K:$L,2, FALSE) &amp; """;"   )             )</f>
        <v/>
      </c>
      <c r="BB187" t="str">
        <f>IF(Data!$K188=BB$1, "",             IF(ISERR(SEARCH(BB$1,Data!$G188)),        "",          ";" &amp; VLOOKUP(BB$1,Data!$K:$M,3, FALSE) &amp; ",""" &amp; VLOOKUP(BB$1,Data!$K:$L,2, FALSE) &amp; """;"   )             )</f>
        <v/>
      </c>
      <c r="BC187" t="str">
        <f>IF(Data!$K188=BC$1, "",             IF(ISERR(SEARCH(BC$1,Data!$G188)),        "",          ";" &amp; VLOOKUP(BC$1,Data!$K:$M,3, FALSE) &amp; ",""" &amp; VLOOKUP(BC$1,Data!$K:$L,2, FALSE) &amp; """;"   )             )</f>
        <v/>
      </c>
      <c r="BD187" t="str">
        <f>IF(Data!$K188=BD$1, "",             IF(ISERR(SEARCH(BD$1,Data!$G188)),        "",          ";" &amp; VLOOKUP(BD$1,Data!$K:$M,3, FALSE) &amp; ",""" &amp; VLOOKUP(BD$1,Data!$K:$L,2, FALSE) &amp; """;"   )             )</f>
        <v/>
      </c>
      <c r="BE187" t="str">
        <f>IF(Data!$K188=BE$1, "",             IF(ISERR(SEARCH(BE$1,Data!$G188)),        "",          ";" &amp; VLOOKUP(BE$1,Data!$K:$M,3, FALSE) &amp; ",""" &amp; VLOOKUP(BE$1,Data!$K:$L,2, FALSE) &amp; """;"   )             )</f>
        <v/>
      </c>
      <c r="BF187" t="str">
        <f>IF(Data!$K188=BF$1, "",             IF(ISERR(SEARCH(BF$1,Data!$G188)),        "",          ";" &amp; VLOOKUP(BF$1,Data!$K:$M,3, FALSE) &amp; ",""" &amp; VLOOKUP(BF$1,Data!$K:$L,2, FALSE) &amp; """;"   )             )</f>
        <v/>
      </c>
      <c r="BG187" t="str">
        <f>IF(Data!$K188=BG$1, "",             IF(ISERR(SEARCH(BG$1,Data!$G188)),        "",          ";" &amp; VLOOKUP(BG$1,Data!$K:$M,3, FALSE) &amp; ",""" &amp; VLOOKUP(BG$1,Data!$K:$L,2, FALSE) &amp; """;"   )             )</f>
        <v/>
      </c>
      <c r="BH187" t="str">
        <f>IF(Data!$K188=BH$1, "",             IF(ISERR(SEARCH(BH$1,Data!$G188)),        "",          ";" &amp; VLOOKUP(BH$1,Data!$K:$M,3, FALSE) &amp; ",""" &amp; VLOOKUP(BH$1,Data!$K:$L,2, FALSE) &amp; """;"   )             )</f>
        <v/>
      </c>
      <c r="BI187" t="str">
        <f>IF(Data!$K188=BI$1, "",             IF(ISERR(SEARCH(BI$1,Data!$G188)),        "",          ";" &amp; VLOOKUP(BI$1,Data!$K:$M,3, FALSE) &amp; ",""" &amp; VLOOKUP(BI$1,Data!$K:$L,2, FALSE) &amp; """;"   )             )</f>
        <v/>
      </c>
      <c r="BJ187" t="str">
        <f>IF(Data!$K188=BJ$1, "",             IF(ISERR(SEARCH(BJ$1,Data!$G188)),        "",          ";" &amp; VLOOKUP(BJ$1,Data!$K:$M,3, FALSE) &amp; ",""" &amp; VLOOKUP(BJ$1,Data!$K:$L,2, FALSE) &amp; """;"   )             )</f>
        <v/>
      </c>
      <c r="BK187" t="str">
        <f>IF(Data!$K188=BK$1, "",             IF(ISERR(SEARCH(BK$1,Data!$G188)),        "",          ";" &amp; VLOOKUP(BK$1,Data!$K:$M,3, FALSE) &amp; ",""" &amp; VLOOKUP(BK$1,Data!$K:$L,2, FALSE) &amp; """;"   )             )</f>
        <v/>
      </c>
      <c r="BL187" t="str">
        <f>IF(Data!$K188=BL$1, "",             IF(ISERR(SEARCH(BL$1,Data!$G188)),        "",          ";" &amp; VLOOKUP(BL$1,Data!$K:$M,3, FALSE) &amp; ",""" &amp; VLOOKUP(BL$1,Data!$K:$L,2, FALSE) &amp; """;"   )             )</f>
        <v/>
      </c>
      <c r="BM187" t="str">
        <f>IF(Data!$K188=BM$1, "",             IF(ISERR(SEARCH(BM$1,Data!$G188)),        "",          ";" &amp; VLOOKUP(BM$1,Data!$K:$M,3, FALSE) &amp; ",""" &amp; VLOOKUP(BM$1,Data!$K:$L,2, FALSE) &amp; """;"   )             )</f>
        <v/>
      </c>
      <c r="BN187" t="str">
        <f>IF(Data!$K188=BN$1, "",             IF(ISERR(SEARCH(BN$1,Data!$G188)),        "",          ";" &amp; VLOOKUP(BN$1,Data!$K:$M,3, FALSE) &amp; ",""" &amp; VLOOKUP(BN$1,Data!$K:$L,2, FALSE) &amp; """;"   )             )</f>
        <v/>
      </c>
      <c r="BO187" t="str">
        <f>IF(Data!$K188=BO$1, "",             IF(ISERR(SEARCH(BO$1,Data!$G188)),        "",          ";" &amp; VLOOKUP(BO$1,Data!$K:$M,3, FALSE) &amp; ",""" &amp; VLOOKUP(BO$1,Data!$K:$L,2, FALSE) &amp; """;"   )             )</f>
        <v/>
      </c>
      <c r="BP187" t="str">
        <f>IF(Data!$K188=BP$1, "",             IF(ISERR(SEARCH(BP$1,Data!$G188)),        "",          ";" &amp; VLOOKUP(BP$1,Data!$K:$M,3, FALSE) &amp; ",""" &amp; VLOOKUP(BP$1,Data!$K:$L,2, FALSE) &amp; """;"   )             )</f>
        <v/>
      </c>
      <c r="BQ187" t="str">
        <f>IF(Data!$K188=BQ$1, "",             IF(ISERR(SEARCH(BQ$1,Data!$G188)),        "",          ";" &amp; VLOOKUP(BQ$1,Data!$K:$M,3, FALSE) &amp; ",""" &amp; VLOOKUP(BQ$1,Data!$K:$L,2, FALSE) &amp; """;"   )             )</f>
        <v/>
      </c>
      <c r="BR187" t="str">
        <f>IF(Data!$K188=BR$1, "",             IF(ISERR(SEARCH(BR$1,Data!$G188)),        "",          ";" &amp; VLOOKUP(BR$1,Data!$K:$M,3, FALSE) &amp; ",""" &amp; VLOOKUP(BR$1,Data!$K:$L,2, FALSE) &amp; """;"   )             )</f>
        <v/>
      </c>
      <c r="BS187" t="str">
        <f>IF(Data!$K188=BS$1, "",             IF(ISERR(SEARCH(BS$1,Data!$G188)),        "",          ";" &amp; VLOOKUP(BS$1,Data!$K:$M,3, FALSE) &amp; ",""" &amp; VLOOKUP(BS$1,Data!$K:$L,2, FALSE) &amp; """;"   )             )</f>
        <v/>
      </c>
      <c r="BT187" t="str">
        <f>IF(Data!$K188=BT$1, "",             IF(ISERR(SEARCH(BT$1,Data!$G188)),        "",          ";" &amp; VLOOKUP(BT$1,Data!$K:$M,3, FALSE) &amp; ",""" &amp; VLOOKUP(BT$1,Data!$K:$L,2, FALSE) &amp; """;"   )             )</f>
        <v/>
      </c>
      <c r="BU187" t="str">
        <f>IF(Data!$K188=BU$1, "",             IF(ISERR(SEARCH(BU$1,Data!$G188)),        "",          ";" &amp; VLOOKUP(BU$1,Data!$K:$M,3, FALSE) &amp; ",""" &amp; VLOOKUP(BU$1,Data!$K:$L,2, FALSE) &amp; """;"   )             )</f>
        <v/>
      </c>
      <c r="BV187" t="str">
        <f>IF(Data!$K188=BV$1, "",             IF(ISERR(SEARCH(BV$1,Data!$G188)),        "",          ";" &amp; VLOOKUP(BV$1,Data!$K:$M,3, FALSE) &amp; ",""" &amp; VLOOKUP(BV$1,Data!$K:$L,2, FALSE) &amp; """;"   )             )</f>
        <v/>
      </c>
      <c r="BW187" t="str">
        <f>IF(Data!$K188=BW$1, "",             IF(ISERR(SEARCH(BW$1,Data!$G188)),        "",          ";" &amp; VLOOKUP(BW$1,Data!$K:$M,3, FALSE) &amp; ",""" &amp; VLOOKUP(BW$1,Data!$K:$L,2, FALSE) &amp; """;"   )             )</f>
        <v/>
      </c>
      <c r="BX187" t="str">
        <f>IF(Data!$K188=BX$1, "",             IF(ISERR(SEARCH(BX$1,Data!$G188)),        "",          ";" &amp; VLOOKUP(BX$1,Data!$K:$M,3, FALSE) &amp; ",""" &amp; VLOOKUP(BX$1,Data!$K:$L,2, FALSE) &amp; """;"   )             )</f>
        <v/>
      </c>
      <c r="BY187" t="str">
        <f>IF(Data!$K188=BY$1, "",             IF(ISERR(SEARCH(BY$1,Data!$G188)),        "",          ";" &amp; VLOOKUP(BY$1,Data!$K:$M,3, FALSE) &amp; ",""" &amp; VLOOKUP(BY$1,Data!$K:$L,2, FALSE) &amp; """;"   )             )</f>
        <v/>
      </c>
      <c r="BZ187" t="str">
        <f>IF(Data!$K188=BZ$1, "",             IF(ISERR(SEARCH(BZ$1,Data!$G188)),        "",          ";" &amp; VLOOKUP(BZ$1,Data!$K:$M,3, FALSE) &amp; ",""" &amp; VLOOKUP(BZ$1,Data!$K:$L,2, FALSE) &amp; """;"   )             )</f>
        <v/>
      </c>
      <c r="CA187" t="str">
        <f>IF(Data!$K188=CA$1, "",             IF(ISERR(SEARCH(CA$1,Data!$G188)),        "",          ";" &amp; VLOOKUP(CA$1,Data!$K:$M,3, FALSE) &amp; ",""" &amp; VLOOKUP(CA$1,Data!$K:$L,2, FALSE) &amp; """;"   )             )</f>
        <v/>
      </c>
      <c r="CB187" t="str">
        <f>IF(Data!$K188=CB$1, "",             IF(ISERR(SEARCH(CB$1,Data!$G188)),        "",          ";" &amp; VLOOKUP(CB$1,Data!$K:$M,3, FALSE) &amp; ",""" &amp; VLOOKUP(CB$1,Data!$K:$L,2, FALSE) &amp; """;"   )             )</f>
        <v/>
      </c>
      <c r="CC187" t="str">
        <f>IF(Data!$K188=CC$1, "",             IF(ISERR(SEARCH(CC$1,Data!$G188)),        "",          ";" &amp; VLOOKUP(CC$1,Data!$K:$M,3, FALSE) &amp; ",""" &amp; VLOOKUP(CC$1,Data!$K:$L,2, FALSE) &amp; """;"   )             )</f>
        <v/>
      </c>
      <c r="CD187" t="str">
        <f>IF(Data!$K188=CD$1, "",             IF(ISERR(SEARCH(CD$1,Data!$G188)),        "",          ";" &amp; VLOOKUP(CD$1,Data!$K:$M,3, FALSE) &amp; ",""" &amp; VLOOKUP(CD$1,Data!$K:$L,2, FALSE) &amp; """;"   )             )</f>
        <v/>
      </c>
      <c r="CE187" t="str">
        <f>IF(Data!$K188=CE$1, "",             IF(ISERR(SEARCH(CE$1,Data!$G188)),        "",          ";" &amp; VLOOKUP(CE$1,Data!$K:$M,3, FALSE) &amp; ",""" &amp; VLOOKUP(CE$1,Data!$K:$L,2, FALSE) &amp; """;"   )             )</f>
        <v/>
      </c>
      <c r="CF187" t="str">
        <f>IF(Data!$K188=CF$1, "",             IF(ISERR(SEARCH(CF$1,Data!$G188)),        "",          ";" &amp; VLOOKUP(CF$1,Data!$K:$M,3, FALSE) &amp; ",""" &amp; VLOOKUP(CF$1,Data!$K:$L,2, FALSE) &amp; """;"   )             )</f>
        <v/>
      </c>
      <c r="CG187" t="str">
        <f>IF(Data!$K188=CG$1, "",             IF(ISERR(SEARCH(CG$1,Data!$G188)),        "",          ";" &amp; VLOOKUP(CG$1,Data!$K:$M,3, FALSE) &amp; ",""" &amp; VLOOKUP(CG$1,Data!$K:$L,2, FALSE) &amp; """;"   )             )</f>
        <v/>
      </c>
      <c r="CH187" t="str">
        <f>IF(Data!$K188=CH$1, "",             IF(ISERR(SEARCH(CH$1,Data!$G188)),        "",          ";" &amp; VLOOKUP(CH$1,Data!$K:$M,3, FALSE) &amp; ",""" &amp; VLOOKUP(CH$1,Data!$K:$L,2, FALSE) &amp; """;"   )             )</f>
        <v/>
      </c>
      <c r="CI187" t="str">
        <f>IF(Data!$K188=CI$1, "",             IF(ISERR(SEARCH(CI$1,Data!$G188)),        "",          ";" &amp; VLOOKUP(CI$1,Data!$K:$M,3, FALSE) &amp; ",""" &amp; VLOOKUP(CI$1,Data!$K:$L,2, FALSE) &amp; """;"   )             )</f>
        <v/>
      </c>
      <c r="CJ187" t="str">
        <f>IF(Data!$K188=CJ$1, "",             IF(ISERR(SEARCH(CJ$1,Data!$G188)),        "",          ";" &amp; VLOOKUP(CJ$1,Data!$K:$M,3, FALSE) &amp; ",""" &amp; VLOOKUP(CJ$1,Data!$K:$L,2, FALSE) &amp; """;"   )             )</f>
        <v/>
      </c>
      <c r="CK187" t="str">
        <f>IF(Data!$K188=CK$1, "",             IF(ISERR(SEARCH(CK$1,Data!$G188)),        "",          ";" &amp; VLOOKUP(CK$1,Data!$K:$M,3, FALSE) &amp; ",""" &amp; VLOOKUP(CK$1,Data!$K:$L,2, FALSE) &amp; """;"   )             )</f>
        <v/>
      </c>
      <c r="CL187" t="str">
        <f>IF(Data!$K188=CL$1, "",             IF(ISERR(SEARCH(CL$1,Data!$G188)),        "",          ";" &amp; VLOOKUP(CL$1,Data!$K:$M,3, FALSE) &amp; ",""" &amp; VLOOKUP(CL$1,Data!$K:$L,2, FALSE) &amp; """;"   )             )</f>
        <v/>
      </c>
      <c r="CM187" t="str">
        <f>IF(Data!$K188=CM$1, "",             IF(ISERR(SEARCH(CM$1,Data!$G188)),        "",          ";" &amp; VLOOKUP(CM$1,Data!$K:$M,3, FALSE) &amp; ",""" &amp; VLOOKUP(CM$1,Data!$K:$L,2, FALSE) &amp; """;"   )             )</f>
        <v/>
      </c>
      <c r="CN187" t="str">
        <f>IF(Data!$K188=CN$1, "",             IF(ISERR(SEARCH(CN$1,Data!$G188)),        "",          ";" &amp; VLOOKUP(CN$1,Data!$K:$M,3, FALSE) &amp; ",""" &amp; VLOOKUP(CN$1,Data!$K:$L,2, FALSE) &amp; """;"   )             )</f>
        <v/>
      </c>
      <c r="CO187" t="str">
        <f>IF(Data!$K188=CO$1, "",             IF(ISERR(SEARCH(CO$1,Data!$G188)),        "",          ";" &amp; VLOOKUP(CO$1,Data!$K:$M,3, FALSE) &amp; ",""" &amp; VLOOKUP(CO$1,Data!$K:$L,2, FALSE) &amp; """;"   )             )</f>
        <v/>
      </c>
      <c r="CP187" t="str">
        <f>IF(Data!$K188=CP$1, "",             IF(ISERR(SEARCH(CP$1,Data!$G188)),        "",          ";" &amp; VLOOKUP(CP$1,Data!$K:$M,3, FALSE) &amp; ",""" &amp; VLOOKUP(CP$1,Data!$K:$L,2, FALSE) &amp; """;"   )             )</f>
        <v/>
      </c>
      <c r="CQ187" t="str">
        <f>IF(Data!$K188=CQ$1, "",             IF(ISERR(SEARCH(CQ$1,Data!$G188)),        "",          ";" &amp; VLOOKUP(CQ$1,Data!$K:$M,3, FALSE) &amp; ",""" &amp; VLOOKUP(CQ$1,Data!$K:$L,2, FALSE) &amp; """;"   )             )</f>
        <v/>
      </c>
      <c r="CR187" t="str">
        <f>IF(Data!$K188=CR$1, "",             IF(ISERR(SEARCH(CR$1,Data!$G188)),        "",          ";" &amp; VLOOKUP(CR$1,Data!$K:$M,3, FALSE) &amp; ",""" &amp; VLOOKUP(CR$1,Data!$K:$L,2, FALSE) &amp; """;"   )             )</f>
        <v/>
      </c>
      <c r="CS187" t="str">
        <f>IF(Data!$K188=CS$1, "",             IF(ISERR(SEARCH(CS$1,Data!$G188)),        "",          ";" &amp; VLOOKUP(CS$1,Data!$K:$M,3, FALSE) &amp; ",""" &amp; VLOOKUP(CS$1,Data!$K:$L,2, FALSE) &amp; """;"   )             )</f>
        <v/>
      </c>
      <c r="CT187" t="str">
        <f>IF(Data!$K188=CT$1, "",             IF(ISERR(SEARCH(CT$1,Data!$G188)),        "",          ";" &amp; VLOOKUP(CT$1,Data!$K:$M,3, FALSE) &amp; ",""" &amp; VLOOKUP(CT$1,Data!$K:$L,2, FALSE) &amp; """;"   )             )</f>
        <v/>
      </c>
      <c r="CU187" t="str">
        <f>IF(Data!$K188=CU$1, "",             IF(ISERR(SEARCH(CU$1,Data!$G188)),        "",          ";" &amp; VLOOKUP(CU$1,Data!$K:$M,3, FALSE) &amp; ",""" &amp; VLOOKUP(CU$1,Data!$K:$L,2, FALSE) &amp; """;"   )             )</f>
        <v/>
      </c>
      <c r="CV187" t="str">
        <f>IF(Data!$K188=CV$1, "",             IF(ISERR(SEARCH(CV$1,Data!$G188)),        "",          ";" &amp; VLOOKUP(CV$1,Data!$K:$M,3, FALSE) &amp; ",""" &amp; VLOOKUP(CV$1,Data!$K:$L,2, FALSE) &amp; """;"   )             )</f>
        <v/>
      </c>
      <c r="CW187" t="str">
        <f>IF(Data!$K188=CW$1, "",             IF(ISERR(SEARCH(CW$1,Data!$G188)),        "",          ";" &amp; VLOOKUP(CW$1,Data!$K:$M,3, FALSE) &amp; ",""" &amp; VLOOKUP(CW$1,Data!$K:$L,2, FALSE) &amp; """;"   )             )</f>
        <v/>
      </c>
      <c r="CX187" t="str">
        <f>IF(Data!$K188=CX$1, "",             IF(ISERR(SEARCH(CX$1,Data!$G188)),        "",          ";" &amp; VLOOKUP(CX$1,Data!$K:$M,3, FALSE) &amp; ",""" &amp; VLOOKUP(CX$1,Data!$K:$L,2, FALSE) &amp; """;"   )             )</f>
        <v/>
      </c>
      <c r="CY187" t="str">
        <f>IF(Data!$K188=CY$1, "",             IF(ISERR(SEARCH(CY$1,Data!$G188)),        "",          ";" &amp; VLOOKUP(CY$1,Data!$K:$M,3, FALSE) &amp; ",""" &amp; VLOOKUP(CY$1,Data!$K:$L,2, FALSE) &amp; """;"   )             )</f>
        <v/>
      </c>
      <c r="CZ187" t="str">
        <f>IF(Data!$K188=CZ$1, "",             IF(ISERR(SEARCH(CZ$1,Data!$G188)),        "",          ";" &amp; VLOOKUP(CZ$1,Data!$K:$M,3, FALSE) &amp; ",""" &amp; VLOOKUP(CZ$1,Data!$K:$L,2, FALSE) &amp; """;"   )             )</f>
        <v/>
      </c>
      <c r="DA187" t="str">
        <f>IF(Data!$K188=DA$1, "",             IF(ISERR(SEARCH(DA$1,Data!$G188)),        "",          ";" &amp; VLOOKUP(DA$1,Data!$K:$M,3, FALSE) &amp; ",""" &amp; VLOOKUP(DA$1,Data!$K:$L,2, FALSE) &amp; """;"   )             )</f>
        <v/>
      </c>
      <c r="DB187" t="str">
        <f>IF(Data!$K188=DB$1, "",             IF(ISERR(SEARCH(DB$1,Data!$G188)),        "",          ";" &amp; VLOOKUP(DB$1,Data!$K:$M,3, FALSE) &amp; ",""" &amp; VLOOKUP(DB$1,Data!$K:$L,2, FALSE) &amp; """;"   )             )</f>
        <v/>
      </c>
      <c r="DC187" t="str">
        <f>IF(Data!$K188=DC$1, "",             IF(ISERR(SEARCH(DC$1,Data!$G188)),        "",          ";" &amp; VLOOKUP(DC$1,Data!$K:$M,3, FALSE) &amp; ",""" &amp; VLOOKUP(DC$1,Data!$K:$L,2, FALSE) &amp; """;"   )             )</f>
        <v/>
      </c>
      <c r="DD187" t="str">
        <f>IF(Data!$K188=DD$1, "",             IF(ISERR(SEARCH(DD$1,Data!$G188)),        "",          ";" &amp; VLOOKUP(DD$1,Data!$K:$M,3, FALSE) &amp; ",""" &amp; VLOOKUP(DD$1,Data!$K:$L,2, FALSE) &amp; """;"   )             )</f>
        <v/>
      </c>
      <c r="DE187" t="str">
        <f>IF(Data!$K188=DE$1, "",             IF(ISERR(SEARCH(DE$1,Data!$G188)),        "",          ";" &amp; VLOOKUP(DE$1,Data!$K:$M,3, FALSE) &amp; ",""" &amp; VLOOKUP(DE$1,Data!$K:$L,2, FALSE) &amp; """;"   )             )</f>
        <v/>
      </c>
      <c r="DF187" t="str">
        <f>IF(Data!$K188=DF$1, "",             IF(ISERR(SEARCH(DF$1,Data!$G188)),        "",          ";" &amp; VLOOKUP(DF$1,Data!$K:$M,3, FALSE) &amp; ",""" &amp; VLOOKUP(DF$1,Data!$K:$L,2, FALSE) &amp; """;"   )             )</f>
        <v/>
      </c>
      <c r="DG187" t="str">
        <f>IF(Data!$K188=DG$1, "",             IF(ISERR(SEARCH(DG$1,Data!$G188)),        "",          ";" &amp; VLOOKUP(DG$1,Data!$K:$M,3, FALSE) &amp; ",""" &amp; VLOOKUP(DG$1,Data!$K:$L,2, FALSE) &amp; """;"   )             )</f>
        <v/>
      </c>
      <c r="DH187" t="str">
        <f>IF(Data!$K188=DH$1, "",             IF(ISERR(SEARCH(DH$1,Data!$G188)),        "",          ";" &amp; VLOOKUP(DH$1,Data!$K:$M,3, FALSE) &amp; ",""" &amp; VLOOKUP(DH$1,Data!$K:$L,2, FALSE) &amp; """;"   )             )</f>
        <v/>
      </c>
      <c r="DI187" t="str">
        <f>IF(Data!$K188=DI$1, "",             IF(ISERR(SEARCH(DI$1,Data!$G188)),        "",          ";" &amp; VLOOKUP(DI$1,Data!$K:$M,3, FALSE) &amp; ",""" &amp; VLOOKUP(DI$1,Data!$K:$L,2, FALSE) &amp; """;"   )             )</f>
        <v/>
      </c>
      <c r="DJ187" t="str">
        <f>IF(Data!$K188=DJ$1, "",             IF(ISERR(SEARCH(DJ$1,Data!$G188)),        "",          ";" &amp; VLOOKUP(DJ$1,Data!$K:$M,3, FALSE) &amp; ",""" &amp; VLOOKUP(DJ$1,Data!$K:$L,2, FALSE) &amp; """;"   )             )</f>
        <v/>
      </c>
      <c r="DK187" t="str">
        <f>IF(Data!$K188=DK$1, "",             IF(ISERR(SEARCH(DK$1,Data!$G188)),        "",          ";" &amp; VLOOKUP(DK$1,Data!$K:$M,3, FALSE) &amp; ",""" &amp; VLOOKUP(DK$1,Data!$K:$L,2, FALSE) &amp; """;"   )             )</f>
        <v/>
      </c>
      <c r="DL187" t="str">
        <f>IF(Data!$K188=DL$1, "",             IF(ISERR(SEARCH(DL$1,Data!$G188)),        "",          ";" &amp; VLOOKUP(DL$1,Data!$K:$M,3, FALSE) &amp; ",""" &amp; VLOOKUP(DL$1,Data!$K:$L,2, FALSE) &amp; """;"   )             )</f>
        <v/>
      </c>
      <c r="DM187" t="str">
        <f>IF(Data!$K188=DM$1, "",             IF(ISERR(SEARCH(DM$1,Data!$G188)),        "",          ";" &amp; VLOOKUP(DM$1,Data!$K:$M,3, FALSE) &amp; ",""" &amp; VLOOKUP(DM$1,Data!$K:$L,2, FALSE) &amp; """;"   )             )</f>
        <v/>
      </c>
      <c r="DN187" t="str">
        <f>IF(Data!$K188=DN$1, "",             IF(ISERR(SEARCH(DN$1,Data!$G188)),        "",          ";" &amp; VLOOKUP(DN$1,Data!$K:$M,3, FALSE) &amp; ",""" &amp; VLOOKUP(DN$1,Data!$K:$L,2, FALSE) &amp; """;"   )             )</f>
        <v/>
      </c>
      <c r="DO187" t="str">
        <f>IF(Data!$K188=DO$1, "",             IF(ISERR(SEARCH(DO$1,Data!$G188)),        "",          ";" &amp; VLOOKUP(DO$1,Data!$K:$M,3, FALSE) &amp; ",""" &amp; VLOOKUP(DO$1,Data!$K:$L,2, FALSE) &amp; """;"   )             )</f>
        <v/>
      </c>
      <c r="DP187" t="str">
        <f>IF(Data!$K188=DP$1, "",             IF(ISERR(SEARCH(DP$1,Data!$G188)),        "",          ";" &amp; VLOOKUP(DP$1,Data!$K:$M,3, FALSE) &amp; ",""" &amp; VLOOKUP(DP$1,Data!$K:$L,2, FALSE) &amp; """;"   )             )</f>
        <v/>
      </c>
      <c r="DQ187" t="str">
        <f>IF(Data!$K188=DQ$1, "",             IF(ISERR(SEARCH(DQ$1,Data!$G188)),        "",          ";" &amp; VLOOKUP(DQ$1,Data!$K:$M,3, FALSE) &amp; ",""" &amp; VLOOKUP(DQ$1,Data!$K:$L,2, FALSE) &amp; """;"   )             )</f>
        <v/>
      </c>
      <c r="DR187" t="str">
        <f>IF(Data!$K188=DR$1, "",             IF(ISERR(SEARCH(DR$1,Data!$G188)),        "",          ";" &amp; VLOOKUP(DR$1,Data!$K:$M,3, FALSE) &amp; ",""" &amp; VLOOKUP(DR$1,Data!$K:$L,2, FALSE) &amp; """;"   )             )</f>
        <v/>
      </c>
      <c r="DS187" t="str">
        <f>IF(Data!$K188=DS$1, "",             IF(ISERR(SEARCH(DS$1,Data!$G188)),        "",          ";" &amp; VLOOKUP(DS$1,Data!$K:$M,3, FALSE) &amp; ",""" &amp; VLOOKUP(DS$1,Data!$K:$L,2, FALSE) &amp; """;"   )             )</f>
        <v/>
      </c>
      <c r="DT187" t="str">
        <f>IF(Data!$K188=DT$1, "",             IF(ISERR(SEARCH(DT$1,Data!$G188)),        "",          ";" &amp; VLOOKUP(DT$1,Data!$K:$M,3, FALSE) &amp; ",""" &amp; VLOOKUP(DT$1,Data!$K:$L,2, FALSE) &amp; """;"   )             )</f>
        <v/>
      </c>
      <c r="DU187" t="str">
        <f>IF(Data!$K188=DU$1, "",             IF(ISERR(SEARCH(DU$1,Data!$G188)),        "",          ";" &amp; VLOOKUP(DU$1,Data!$K:$M,3, FALSE) &amp; ",""" &amp; VLOOKUP(DU$1,Data!$K:$L,2, FALSE) &amp; """;"   )             )</f>
        <v/>
      </c>
      <c r="DV187" t="str">
        <f>IF(Data!$K188=DV$1, "",             IF(ISERR(SEARCH(DV$1,Data!$G188)),        "",          ";" &amp; VLOOKUP(DV$1,Data!$K:$M,3, FALSE) &amp; ",""" &amp; VLOOKUP(DV$1,Data!$K:$L,2, FALSE) &amp; """;"   )             )</f>
        <v/>
      </c>
      <c r="DW187" t="str">
        <f>IF(Data!$K188=DW$1, "",             IF(ISERR(SEARCH(DW$1,Data!$G188)),        "",          ";" &amp; VLOOKUP(DW$1,Data!$K:$M,3, FALSE) &amp; ",""" &amp; VLOOKUP(DW$1,Data!$K:$L,2, FALSE) &amp; """;"   )             )</f>
        <v/>
      </c>
      <c r="DX187" t="str">
        <f>IF(Data!$K188=DX$1, "",             IF(ISERR(SEARCH(DX$1,Data!$G188)),        "",          ";" &amp; VLOOKUP(DX$1,Data!$K:$M,3, FALSE) &amp; ",""" &amp; VLOOKUP(DX$1,Data!$K:$L,2, FALSE) &amp; """;"   )             )</f>
        <v/>
      </c>
      <c r="DY187" t="str">
        <f>IF(Data!$K188=DY$1, "",             IF(ISERR(SEARCH(DY$1,Data!$G188)),        "",          ";" &amp; VLOOKUP(DY$1,Data!$K:$M,3, FALSE) &amp; ",""" &amp; VLOOKUP(DY$1,Data!$K:$L,2, FALSE) &amp; """;"   )             )</f>
        <v/>
      </c>
      <c r="DZ187" t="str">
        <f>IF(Data!$K188=DZ$1, "",             IF(ISERR(SEARCH(DZ$1,Data!$G188)),        "",          ";" &amp; VLOOKUP(DZ$1,Data!$K:$M,3, FALSE) &amp; ",""" &amp; VLOOKUP(DZ$1,Data!$K:$L,2, FALSE) &amp; """;"   )             )</f>
        <v/>
      </c>
      <c r="EA187" t="str">
        <f>IF(Data!$K188=EA$1, "",             IF(ISERR(SEARCH(EA$1,Data!$G188)),        "",          ";" &amp; VLOOKUP(EA$1,Data!$K:$M,3, FALSE) &amp; ",""" &amp; VLOOKUP(EA$1,Data!$K:$L,2, FALSE) &amp; """;"   )             )</f>
        <v/>
      </c>
      <c r="EB187" t="str">
        <f>IF(Data!$K188=EB$1, "",             IF(ISERR(SEARCH(EB$1,Data!$G188)),        "",          ";" &amp; VLOOKUP(EB$1,Data!$K:$M,3, FALSE) &amp; ",""" &amp; VLOOKUP(EB$1,Data!$K:$L,2, FALSE) &amp; """;"   )             )</f>
        <v/>
      </c>
      <c r="EC187" t="str">
        <f>IF(Data!$K188=EC$1, "",             IF(ISERR(SEARCH(EC$1,Data!$G188)),        "",          ";" &amp; VLOOKUP(EC$1,Data!$K:$M,3, FALSE) &amp; ",""" &amp; VLOOKUP(EC$1,Data!$K:$L,2, FALSE) &amp; """;"   )             )</f>
        <v/>
      </c>
      <c r="ED187" t="str">
        <f>IF(Data!$K188=ED$1, "",             IF(ISERR(SEARCH(ED$1,Data!$G188)),        "",          ";" &amp; VLOOKUP(ED$1,Data!$K:$M,3, FALSE) &amp; ",""" &amp; VLOOKUP(ED$1,Data!$K:$L,2, FALSE) &amp; """;"   )             )</f>
        <v/>
      </c>
      <c r="EE187" t="str">
        <f>IF(Data!$K188=EE$1, "",             IF(ISERR(SEARCH(EE$1,Data!$G188)),        "",          ";" &amp; VLOOKUP(EE$1,Data!$K:$M,3, FALSE) &amp; ",""" &amp; VLOOKUP(EE$1,Data!$K:$L,2, FALSE) &amp; """;"   )             )</f>
        <v/>
      </c>
      <c r="EF187" t="str">
        <f>IF(Data!$K188=EF$1, "",             IF(ISERR(SEARCH(EF$1,Data!$G188)),        "",          ";" &amp; VLOOKUP(EF$1,Data!$K:$M,3, FALSE) &amp; ",""" &amp; VLOOKUP(EF$1,Data!$K:$L,2, FALSE) &amp; """;"   )             )</f>
        <v/>
      </c>
      <c r="EG187" t="str">
        <f>IF(Data!$K188=EG$1, "",             IF(ISERR(SEARCH(EG$1,Data!$G188)),        "",          ";" &amp; VLOOKUP(EG$1,Data!$K:$M,3, FALSE) &amp; ",""" &amp; VLOOKUP(EG$1,Data!$K:$L,2, FALSE) &amp; """;"   )             )</f>
        <v/>
      </c>
      <c r="EH187" t="str">
        <f>IF(Data!$K188=EH$1, "",             IF(ISERR(SEARCH(EH$1,Data!$G188)),        "",          ";" &amp; VLOOKUP(EH$1,Data!$K:$M,3, FALSE) &amp; ",""" &amp; VLOOKUP(EH$1,Data!$K:$L,2, FALSE) &amp; """;"   )             )</f>
        <v/>
      </c>
      <c r="EI187" t="str">
        <f>IF(Data!$K188=EI$1, "",             IF(ISERR(SEARCH(EI$1,Data!$G188)),        "",          ";" &amp; VLOOKUP(EI$1,Data!$K:$M,3, FALSE) &amp; ",""" &amp; VLOOKUP(EI$1,Data!$K:$L,2, FALSE) &amp; """;"   )             )</f>
        <v/>
      </c>
      <c r="EJ187" t="str">
        <f>IF(Data!$K188=EJ$1, "",             IF(ISERR(SEARCH(EJ$1,Data!$G188)),        "",          ";" &amp; VLOOKUP(EJ$1,Data!$K:$M,3, FALSE) &amp; ",""" &amp; VLOOKUP(EJ$1,Data!$K:$L,2, FALSE) &amp; """;"   )             )</f>
        <v/>
      </c>
      <c r="EK187" t="str">
        <f>IF(Data!$K188=EK$1, "",             IF(ISERR(SEARCH(EK$1,Data!$G188)),        "",          ";" &amp; VLOOKUP(EK$1,Data!$K:$M,3, FALSE) &amp; ",""" &amp; VLOOKUP(EK$1,Data!$K:$L,2, FALSE) &amp; """;"   )             )</f>
        <v/>
      </c>
      <c r="EL187" t="str">
        <f>IF(Data!$K188=EL$1, "",             IF(ISERR(SEARCH(EL$1,Data!$G188)),        "",          ";" &amp; VLOOKUP(EL$1,Data!$K:$M,3, FALSE) &amp; ",""" &amp; VLOOKUP(EL$1,Data!$K:$L,2, FALSE) &amp; """;"   )             )</f>
        <v/>
      </c>
      <c r="EM187" t="str">
        <f>IF(Data!$K188=EM$1, "",             IF(ISERR(SEARCH(EM$1,Data!$G188)),        "",          ";" &amp; VLOOKUP(EM$1,Data!$K:$M,3, FALSE) &amp; ",""" &amp; VLOOKUP(EM$1,Data!$K:$L,2, FALSE) &amp; """;"   )             )</f>
        <v/>
      </c>
      <c r="EN187" t="str">
        <f>IF(Data!$K188=EN$1, "",             IF(ISERR(SEARCH(EN$1,Data!$G188)),        "",          ";" &amp; VLOOKUP(EN$1,Data!$K:$M,3, FALSE) &amp; ",""" &amp; VLOOKUP(EN$1,Data!$K:$L,2, FALSE) &amp; """;"   )             )</f>
        <v/>
      </c>
      <c r="EO187" t="str">
        <f>IF(Data!$K188=EO$1, "",             IF(ISERR(SEARCH(EO$1,Data!$G188)),        "",          ";" &amp; VLOOKUP(EO$1,Data!$K:$M,3, FALSE) &amp; ",""" &amp; VLOOKUP(EO$1,Data!$K:$L,2, FALSE) &amp; """;"   )             )</f>
        <v/>
      </c>
      <c r="EP187" t="str">
        <f>IF(Data!$K188=EP$1, "",             IF(ISERR(SEARCH(EP$1,Data!$G188)),        "",          ";" &amp; VLOOKUP(EP$1,Data!$K:$M,3, FALSE) &amp; ",""" &amp; VLOOKUP(EP$1,Data!$K:$L,2, FALSE) &amp; """;"   )             )</f>
        <v/>
      </c>
      <c r="EQ187" t="str">
        <f>IF(Data!$K188=EQ$1, "",             IF(ISERR(SEARCH(EQ$1,Data!$G188)),        "",          ";" &amp; VLOOKUP(EQ$1,Data!$K:$M,3, FALSE) &amp; ",""" &amp; VLOOKUP(EQ$1,Data!$K:$L,2, FALSE) &amp; """;"   )             )</f>
        <v/>
      </c>
      <c r="ER187" t="str">
        <f>IF(Data!$K188=ER$1, "",             IF(ISERR(SEARCH(ER$1,Data!$G188)),        "",          ";" &amp; VLOOKUP(ER$1,Data!$K:$M,3, FALSE) &amp; ",""" &amp; VLOOKUP(ER$1,Data!$K:$L,2, FALSE) &amp; """;"   )             )</f>
        <v/>
      </c>
      <c r="ES187" t="str">
        <f>IF(Data!$K188=ES$1, "",             IF(ISERR(SEARCH(ES$1,Data!$G188)),        "",          ";" &amp; VLOOKUP(ES$1,Data!$K:$M,3, FALSE) &amp; ",""" &amp; VLOOKUP(ES$1,Data!$K:$L,2, FALSE) &amp; """;"   )             )</f>
        <v/>
      </c>
      <c r="ET187" t="str">
        <f>IF(Data!$K188=ET$1, "",             IF(ISERR(SEARCH(ET$1,Data!$G188)),        "",          ";" &amp; VLOOKUP(ET$1,Data!$K:$M,3, FALSE) &amp; ",""" &amp; VLOOKUP(ET$1,Data!$K:$L,2, FALSE) &amp; """;"   )             )</f>
        <v/>
      </c>
      <c r="EU187" t="str">
        <f>IF(Data!$K188=EU$1, "",             IF(ISERR(SEARCH(EU$1,Data!$G188)),        "",          ";" &amp; VLOOKUP(EU$1,Data!$K:$M,3, FALSE) &amp; ",""" &amp; VLOOKUP(EU$1,Data!$K:$L,2, FALSE) &amp; """;"   )             )</f>
        <v/>
      </c>
      <c r="EV187" t="str">
        <f>IF(Data!$K188=EV$1, "",             IF(ISERR(SEARCH(EV$1,Data!$G188)),        "",          ";" &amp; VLOOKUP(EV$1,Data!$K:$M,3, FALSE) &amp; ",""" &amp; VLOOKUP(EV$1,Data!$K:$L,2, FALSE) &amp; """;"   )             )</f>
        <v/>
      </c>
      <c r="EW187" t="str">
        <f>IF(Data!$K188=EW$1, "",             IF(ISERR(SEARCH(EW$1,Data!$G188)),        "",          ";" &amp; VLOOKUP(EW$1,Data!$K:$M,3, FALSE) &amp; ",""" &amp; VLOOKUP(EW$1,Data!$K:$L,2, FALSE) &amp; """;"   )             )</f>
        <v/>
      </c>
      <c r="EX187" t="str">
        <f>IF(Data!$K188=EX$1, "",             IF(ISERR(SEARCH(EX$1,Data!$G188)),        "",          ";" &amp; VLOOKUP(EX$1,Data!$K:$M,3, FALSE) &amp; ",""" &amp; VLOOKUP(EX$1,Data!$K:$L,2, FALSE) &amp; """;"   )             )</f>
        <v/>
      </c>
      <c r="EY187" t="str">
        <f>IF(Data!$K188=EY$1, "",             IF(ISERR(SEARCH(EY$1,Data!$G188)),        "",          ";" &amp; VLOOKUP(EY$1,Data!$K:$M,3, FALSE) &amp; ",""" &amp; VLOOKUP(EY$1,Data!$K:$L,2, FALSE) &amp; """;"   )             )</f>
        <v/>
      </c>
      <c r="EZ187" t="str">
        <f>IF(Data!$K188=EZ$1, "",             IF(ISERR(SEARCH(EZ$1,Data!$G188)),        "",          ";" &amp; VLOOKUP(EZ$1,Data!$K:$M,3, FALSE) &amp; ",""" &amp; VLOOKUP(EZ$1,Data!$K:$L,2, FALSE) &amp; """;"   )             )</f>
        <v/>
      </c>
      <c r="FA187" t="str">
        <f>IF(Data!$K188=FA$1, "",             IF(ISERR(SEARCH(FA$1,Data!$G188)),        "",          ";" &amp; VLOOKUP(FA$1,Data!$K:$M,3, FALSE) &amp; ",""" &amp; VLOOKUP(FA$1,Data!$K:$L,2, FALSE) &amp; """;"   )             )</f>
        <v/>
      </c>
      <c r="FB187" t="str">
        <f>IF(Data!$K188=FB$1, "",             IF(ISERR(SEARCH(FB$1,Data!$G188)),        "",          ";" &amp; VLOOKUP(FB$1,Data!$K:$M,3, FALSE) &amp; ",""" &amp; VLOOKUP(FB$1,Data!$K:$L,2, FALSE) &amp; """;"   )             )</f>
        <v/>
      </c>
      <c r="FC187" t="str">
        <f>IF(Data!$K188=FC$1, "",             IF(ISERR(SEARCH(FC$1,Data!$G188)),        "",          ";" &amp; VLOOKUP(FC$1,Data!$K:$M,3, FALSE) &amp; ",""" &amp; VLOOKUP(FC$1,Data!$K:$L,2, FALSE) &amp; """;"   )             )</f>
        <v/>
      </c>
      <c r="FD187" t="str">
        <f>IF(Data!$K188=FD$1, "",             IF(ISERR(SEARCH(FD$1,Data!$G188)),        "",          ";" &amp; VLOOKUP(FD$1,Data!$K:$M,3, FALSE) &amp; ",""" &amp; VLOOKUP(FD$1,Data!$K:$L,2, FALSE) &amp; """;"   )             )</f>
        <v/>
      </c>
      <c r="FE187" t="str">
        <f>IF(Data!$K188=FE$1, "",             IF(ISERR(SEARCH(FE$1,Data!$G188)),        "",          ";" &amp; VLOOKUP(FE$1,Data!$K:$M,3, FALSE) &amp; ",""" &amp; VLOOKUP(FE$1,Data!$K:$L,2, FALSE) &amp; """;"   )             )</f>
        <v/>
      </c>
      <c r="FF187" t="str">
        <f>IF(Data!$K188=FF$1, "",             IF(ISERR(SEARCH(FF$1,Data!$G188)),        "",          ";" &amp; VLOOKUP(FF$1,Data!$K:$M,3, FALSE) &amp; ",""" &amp; VLOOKUP(FF$1,Data!$K:$L,2, FALSE) &amp; """;"   )             )</f>
        <v/>
      </c>
      <c r="FG187" t="str">
        <f>IF(Data!$K188=FG$1, "",             IF(ISERR(SEARCH(FG$1,Data!$G188)),        "",          ";" &amp; VLOOKUP(FG$1,Data!$K:$M,3, FALSE) &amp; ",""" &amp; VLOOKUP(FG$1,Data!$K:$L,2, FALSE) &amp; """;"   )             )</f>
        <v/>
      </c>
      <c r="FH187" t="str">
        <f>IF(Data!$K188=FH$1, "",             IF(ISERR(SEARCH(FH$1,Data!$G188)),        "",          ";" &amp; VLOOKUP(FH$1,Data!$K:$M,3, FALSE) &amp; ",""" &amp; VLOOKUP(FH$1,Data!$K:$L,2, FALSE) &amp; """;"   )             )</f>
        <v/>
      </c>
      <c r="FI187" t="str">
        <f>IF(Data!$K188=FI$1, "",             IF(ISERR(SEARCH(FI$1,Data!$G188)),        "",          ";" &amp; VLOOKUP(FI$1,Data!$K:$M,3, FALSE) &amp; ",""" &amp; VLOOKUP(FI$1,Data!$K:$L,2, FALSE) &amp; """;"   )             )</f>
        <v/>
      </c>
      <c r="FJ187" t="str">
        <f>IF(Data!$K188=FJ$1, "",             IF(ISERR(SEARCH(FJ$1,Data!$G188)),        "",          ";" &amp; VLOOKUP(FJ$1,Data!$K:$M,3, FALSE) &amp; ",""" &amp; VLOOKUP(FJ$1,Data!$K:$L,2, FALSE) &amp; """;"   )             )</f>
        <v/>
      </c>
      <c r="FK187" t="str">
        <f>IF(Data!$K188=FK$1, "",             IF(ISERR(SEARCH(FK$1,Data!$G188)),        "",          ";" &amp; VLOOKUP(FK$1,Data!$K:$M,3, FALSE) &amp; ",""" &amp; VLOOKUP(FK$1,Data!$K:$L,2, FALSE) &amp; """;"   )             )</f>
        <v/>
      </c>
      <c r="FL187" t="str">
        <f>IF(Data!$K188=FL$1, "",             IF(ISERR(SEARCH(FL$1,Data!$G188)),        "",          ";" &amp; VLOOKUP(FL$1,Data!$K:$M,3, FALSE) &amp; ",""" &amp; VLOOKUP(FL$1,Data!$K:$L,2, FALSE) &amp; """;"   )             )</f>
        <v/>
      </c>
      <c r="FM187" t="str">
        <f>IF(Data!$K188=FM$1, "",             IF(ISERR(SEARCH(FM$1,Data!$G188)),        "",          ";" &amp; VLOOKUP(FM$1,Data!$K:$M,3, FALSE) &amp; ",""" &amp; VLOOKUP(FM$1,Data!$K:$L,2, FALSE) &amp; """;"   )             )</f>
        <v/>
      </c>
      <c r="FN187" t="str">
        <f>IF(Data!$K188=FN$1, "",             IF(ISERR(SEARCH(FN$1,Data!$G188)),        "",          ";" &amp; VLOOKUP(FN$1,Data!$K:$M,3, FALSE) &amp; ",""" &amp; VLOOKUP(FN$1,Data!$K:$L,2, FALSE) &amp; """;"   )             )</f>
        <v/>
      </c>
      <c r="FO187" t="str">
        <f>IF(Data!$K188=FO$1, "",             IF(ISERR(SEARCH(FO$1,Data!$G188)),        "",          ";" &amp; VLOOKUP(FO$1,Data!$K:$M,3, FALSE) &amp; ",""" &amp; VLOOKUP(FO$1,Data!$K:$L,2, FALSE) &amp; """;"   )             )</f>
        <v/>
      </c>
      <c r="FP187" t="str">
        <f>IF(Data!$K188=FP$1, "",             IF(ISERR(SEARCH(FP$1,Data!$G188)),        "",          ";" &amp; VLOOKUP(FP$1,Data!$K:$M,3, FALSE) &amp; ",""" &amp; VLOOKUP(FP$1,Data!$K:$L,2, FALSE) &amp; """;"   )             )</f>
        <v/>
      </c>
      <c r="FQ187" t="str">
        <f>IF(Data!$K188=FQ$1, "",             IF(ISERR(SEARCH(FQ$1,Data!$G188)),        "",          ";" &amp; VLOOKUP(FQ$1,Data!$K:$M,3, FALSE) &amp; ",""" &amp; VLOOKUP(FQ$1,Data!$K:$L,2, FALSE) &amp; """;"   )             )</f>
        <v/>
      </c>
      <c r="FR187" t="str">
        <f>IF(Data!$K188=FR$1, "",             IF(ISERR(SEARCH(FR$1,Data!$G188)),        "",          ";" &amp; VLOOKUP(FR$1,Data!$K:$M,3, FALSE) &amp; ",""" &amp; VLOOKUP(FR$1,Data!$K:$L,2, FALSE) &amp; """;"   )             )</f>
        <v/>
      </c>
      <c r="FS187" t="str">
        <f>IF(Data!$K188=FS$1, "",             IF(ISERR(SEARCH(FS$1,Data!$G188)),        "",          ";" &amp; VLOOKUP(FS$1,Data!$K:$M,3, FALSE) &amp; ",""" &amp; VLOOKUP(FS$1,Data!$K:$L,2, FALSE) &amp; """;"   )             )</f>
        <v/>
      </c>
      <c r="FT187" t="str">
        <f>IF(Data!$K188=FT$1, "",             IF(ISERR(SEARCH(FT$1,Data!$G188)),        "",          ";" &amp; VLOOKUP(FT$1,Data!$K:$M,3, FALSE) &amp; ",""" &amp; VLOOKUP(FT$1,Data!$K:$L,2, FALSE) &amp; """;"   )             )</f>
        <v/>
      </c>
      <c r="FU187" t="str">
        <f>IF(Data!$K188=FU$1, "",             IF(ISERR(SEARCH(FU$1,Data!$G188)),        "",          ";" &amp; VLOOKUP(FU$1,Data!$K:$M,3, FALSE) &amp; ",""" &amp; VLOOKUP(FU$1,Data!$K:$L,2, FALSE) &amp; """;"   )             )</f>
        <v/>
      </c>
      <c r="FV187" t="str">
        <f>IF(Data!$K188=FV$1, "",             IF(ISERR(SEARCH(FV$1,Data!$G188)),        "",          ";" &amp; VLOOKUP(FV$1,Data!$K:$M,3, FALSE) &amp; ",""" &amp; VLOOKUP(FV$1,Data!$K:$L,2, FALSE) &amp; """;"   )             )</f>
        <v/>
      </c>
      <c r="FW187" t="str">
        <f>IF(Data!$K188=FW$1, "",             IF(ISERR(SEARCH(FW$1,Data!$G188)),        "",          ";" &amp; VLOOKUP(FW$1,Data!$K:$M,3, FALSE) &amp; ",""" &amp; VLOOKUP(FW$1,Data!$K:$L,2, FALSE) &amp; """;"   )             )</f>
        <v/>
      </c>
      <c r="FX187" t="str">
        <f>IF(Data!$K188=FX$1, "",             IF(ISERR(SEARCH(FX$1,Data!$G188)),        "",          ";" &amp; VLOOKUP(FX$1,Data!$K:$M,3, FALSE) &amp; ",""" &amp; VLOOKUP(FX$1,Data!$K:$L,2, FALSE) &amp; """;"   )             )</f>
        <v/>
      </c>
      <c r="FY187" t="str">
        <f>IF(Data!$K188=FY$1, "",             IF(ISERR(SEARCH(FY$1,Data!$G188)),        "",          ";" &amp; VLOOKUP(FY$1,Data!$K:$M,3, FALSE) &amp; ",""" &amp; VLOOKUP(FY$1,Data!$K:$L,2, FALSE) &amp; """;"   )             )</f>
        <v/>
      </c>
      <c r="FZ187" t="str">
        <f>IF(Data!$K188=FZ$1, "",             IF(ISERR(SEARCH(FZ$1,Data!$G188)),        "",          ";" &amp; VLOOKUP(FZ$1,Data!$K:$M,3, FALSE) &amp; ",""" &amp; VLOOKUP(FZ$1,Data!$K:$L,2, FALSE) &amp; """;"   )             )</f>
        <v/>
      </c>
      <c r="GA187" t="str">
        <f>IF(Data!$K188=GA$1, "",             IF(ISERR(SEARCH(GA$1,Data!$G188)),        "",          ";" &amp; VLOOKUP(GA$1,Data!$K:$M,3, FALSE) &amp; ",""" &amp; VLOOKUP(GA$1,Data!$K:$L,2, FALSE) &amp; """;"   )             )</f>
        <v/>
      </c>
      <c r="GB187" t="str">
        <f>IF(Data!$K188=GB$1, "",             IF(ISERR(SEARCH(GB$1,Data!$G188)),        "",          ";" &amp; VLOOKUP(GB$1,Data!$K:$M,3, FALSE) &amp; ",""" &amp; VLOOKUP(GB$1,Data!$K:$L,2, FALSE) &amp; """;"   )             )</f>
        <v/>
      </c>
      <c r="GC187" t="str">
        <f>IF(Data!$K188=GC$1, "",             IF(ISERR(SEARCH(GC$1,Data!$G188)),        "",          ";" &amp; VLOOKUP(GC$1,Data!$K:$M,3, FALSE) &amp; ",""" &amp; VLOOKUP(GC$1,Data!$K:$L,2, FALSE) &amp; """;"   )             )</f>
        <v/>
      </c>
      <c r="GD187" t="str">
        <f>IF(Data!$K188=GD$1, "",             IF(ISERR(SEARCH(GD$1,Data!$G188)),        "",          ";" &amp; VLOOKUP(GD$1,Data!$K:$M,3, FALSE) &amp; ",""" &amp; VLOOKUP(GD$1,Data!$K:$L,2, FALSE) &amp; """;"   )             )</f>
        <v/>
      </c>
      <c r="GE187" t="str">
        <f>IF(Data!$K188=GE$1, "",             IF(ISERR(SEARCH(GE$1,Data!$G188)),        "",          ";" &amp; VLOOKUP(GE$1,Data!$K:$M,3, FALSE) &amp; ",""" &amp; VLOOKUP(GE$1,Data!$K:$L,2, FALSE) &amp; """;"   )             )</f>
        <v/>
      </c>
      <c r="GF187" t="str">
        <f>IF(Data!$K188=GF$1, "",             IF(ISERR(SEARCH(GF$1,Data!$G188)),        "",          ";" &amp; VLOOKUP(GF$1,Data!$K:$M,3, FALSE) &amp; ",""" &amp; VLOOKUP(GF$1,Data!$K:$L,2, FALSE) &amp; """;"   )             )</f>
        <v/>
      </c>
      <c r="GG187" t="str">
        <f>IF(Data!$K188=GG$1, "",             IF(ISERR(SEARCH(GG$1,Data!$G188)),        "",          ";" &amp; VLOOKUP(GG$1,Data!$K:$M,3, FALSE) &amp; ",""" &amp; VLOOKUP(GG$1,Data!$K:$L,2, FALSE) &amp; """;"   )             )</f>
        <v/>
      </c>
      <c r="GH187" t="str">
        <f>IF(Data!$K188=GH$1, "",             IF(ISERR(SEARCH(GH$1,Data!$G188)),        "",          ";" &amp; VLOOKUP(GH$1,Data!$K:$M,3, FALSE) &amp; ",""" &amp; VLOOKUP(GH$1,Data!$K:$L,2, FALSE) &amp; """;"   )             )</f>
        <v/>
      </c>
      <c r="GI187" t="str">
        <f>IF(Data!$K188=GI$1, "",             IF(ISERR(SEARCH(GI$1,Data!$G188)),        "",          ";" &amp; VLOOKUP(GI$1,Data!$K:$M,3, FALSE) &amp; ",""" &amp; VLOOKUP(GI$1,Data!$K:$L,2, FALSE) &amp; """;"   )             )</f>
        <v/>
      </c>
      <c r="GJ187" t="str">
        <f>IF(Data!$K188=GJ$1, "",             IF(ISERR(SEARCH(GJ$1,Data!$G188)),        "",          ";" &amp; VLOOKUP(GJ$1,Data!$K:$M,3, FALSE) &amp; ",""" &amp; VLOOKUP(GJ$1,Data!$K:$L,2, FALSE) &amp; """;"   )             )</f>
        <v>;180,"HUMAN";</v>
      </c>
      <c r="GK187" t="str">
        <f>IF(Data!$K188=GK$1, "",             IF(ISERR(SEARCH(GK$1,Data!$G188)),        "",          ";" &amp; VLOOKUP(GK$1,Data!$K:$M,3, FALSE) &amp; ",""" &amp; VLOOKUP(GK$1,Data!$K:$L,2, FALSE) &amp; """;"   )             )</f>
        <v/>
      </c>
      <c r="GL187" t="str">
        <f>IF(Data!$K188=GL$1, "",             IF(ISERR(SEARCH(GL$1,Data!$G188)),        "",          ";" &amp; VLOOKUP(GL$1,Data!$K:$M,3, FALSE) &amp; ",""" &amp; VLOOKUP(GL$1,Data!$K:$L,2, FALSE) &amp; """;"   )             )</f>
        <v/>
      </c>
      <c r="GM187" t="str">
        <f>IF(Data!$K188=GM$1, "",             IF(ISERR(SEARCH(GM$1,Data!$G188)),        "",          ";" &amp; VLOOKUP(GM$1,Data!$K:$M,3, FALSE) &amp; ",""" &amp; VLOOKUP(GM$1,Data!$K:$L,2, FALSE) &amp; """;"   )             )</f>
        <v/>
      </c>
      <c r="GN187" t="str">
        <f>IF(Data!$K188=GN$1, "",             IF(ISERR(SEARCH(GN$1,Data!$G188)),        "",          ";" &amp; VLOOKUP(GN$1,Data!$K:$M,3, FALSE) &amp; ",""" &amp; VLOOKUP(GN$1,Data!$K:$L,2, FALSE) &amp; """;"   )             )</f>
        <v/>
      </c>
      <c r="GO187" t="str">
        <f>IF(Data!$K188=GO$1, "",             IF(ISERR(SEARCH(GO$1,Data!$G188)),        "",          ";" &amp; VLOOKUP(GO$1,Data!$K:$M,3, FALSE) &amp; ",""" &amp; VLOOKUP(GO$1,Data!$K:$L,2, FALSE) &amp; """;"   )             )</f>
        <v>;185,"HUMAN";</v>
      </c>
      <c r="GP187" t="str">
        <f>IF(Data!$K188=GP$1, "",             IF(ISERR(SEARCH(GP$1,Data!$G188)),        "",          ";" &amp; VLOOKUP(GP$1,Data!$K:$M,3, FALSE) &amp; ",""" &amp; VLOOKUP(GP$1,Data!$K:$L,2, FALSE) &amp; """;"   )             )</f>
        <v/>
      </c>
      <c r="GQ187" t="str">
        <f>IF(Data!$K188=GQ$1, "",             IF(ISERR(SEARCH(GQ$1,Data!$G188)),        "",          ";" &amp; VLOOKUP(GQ$1,Data!$K:$M,3, FALSE) &amp; ",""" &amp; VLOOKUP(GQ$1,Data!$K:$L,2, FALSE) &amp; """;"   )             )</f>
        <v/>
      </c>
      <c r="GR187" t="str">
        <f>IF(Data!$K188=GR$1, "",             IF(ISERR(SEARCH(GR$1,Data!$G188)),        "",          ";" &amp; VLOOKUP(GR$1,Data!$K:$M,3, FALSE) &amp; ",""" &amp; VLOOKUP(GR$1,Data!$K:$L,2, FALSE) &amp; """;"   )             )</f>
        <v/>
      </c>
      <c r="GS187" t="str">
        <f>IF(Data!$K188=GS$1, "",             IF(ISERR(SEARCH(GS$1,Data!$G188)),        "",          ";" &amp; VLOOKUP(GS$1,Data!$K:$M,3, FALSE) &amp; ",""" &amp; VLOOKUP(GS$1,Data!$K:$L,2, FALSE) &amp; """;"   )             )</f>
        <v/>
      </c>
      <c r="GT187" t="str">
        <f>IF(Data!$K188=GT$1, "",             IF(ISERR(SEARCH(GT$1,Data!$G188)),        "",          ";" &amp; VLOOKUP(GT$1,Data!$K:$M,3, FALSE) &amp; ",""" &amp; VLOOKUP(GT$1,Data!$K:$L,2, FALSE) &amp; """;"   )             )</f>
        <v/>
      </c>
      <c r="GU187" t="str">
        <f>IF(Data!$K188=GU$1, "",             IF(ISERR(SEARCH(GU$1,Data!$G188)),        "",          ";" &amp; VLOOKUP(GU$1,Data!$K:$M,3, FALSE) &amp; ",""" &amp; VLOOKUP(GU$1,Data!$K:$L,2, FALSE) &amp; """;"   )             )</f>
        <v/>
      </c>
      <c r="GV187" t="str">
        <f>IF(Data!$K188=GV$1, "",             IF(ISERR(SEARCH(GV$1,Data!$G188)),        "",          ";" &amp; VLOOKUP(GV$1,Data!$K:$M,3, FALSE) &amp; ",""" &amp; VLOOKUP(GV$1,Data!$K:$L,2, FALSE) &amp; """;"   )             )</f>
        <v/>
      </c>
      <c r="GW187" t="str">
        <f>IF(Data!$K188=GW$1, "",             IF(ISERR(SEARCH(GW$1,Data!$G188)),        "",          ";" &amp; VLOOKUP(GW$1,Data!$K:$M,3, FALSE) &amp; ",""" &amp; VLOOKUP(GW$1,Data!$K:$L,2, FALSE) &amp; """;"   )             )</f>
        <v/>
      </c>
      <c r="GX187" t="str">
        <f>IF(Data!$K188=GX$1, "",             IF(ISERR(SEARCH(GX$1,Data!$G188)),        "",          ";" &amp; VLOOKUP(GX$1,Data!$K:$M,3, FALSE) &amp; ",""" &amp; VLOOKUP(GX$1,Data!$K:$L,2, FALSE) &amp; """;"   )             )</f>
        <v/>
      </c>
      <c r="GY187" t="str">
        <f>IF(Data!$K188=GY$1, "",             IF(ISERR(SEARCH(GY$1,Data!$G188)),        "",          ";" &amp; VLOOKUP(GY$1,Data!$K:$M,3, FALSE) &amp; ",""" &amp; VLOOKUP(GY$1,Data!$K:$L,2, FALSE) &amp; """;"   )             )</f>
        <v/>
      </c>
      <c r="GZ187" t="str">
        <f>IF(Data!$K188=GZ$1, "",             IF(ISERR(SEARCH(GZ$1,Data!$G188)),        "",          ";" &amp; VLOOKUP(GZ$1,Data!$K:$M,3, FALSE) &amp; ",""" &amp; VLOOKUP(GZ$1,Data!$K:$L,2, FALSE) &amp; """;"   )             )</f>
        <v/>
      </c>
      <c r="HA187" t="str">
        <f>IF(Data!$K188=HA$1, "",             IF(ISERR(SEARCH(HA$1,Data!$G188)),        "",          ";" &amp; VLOOKUP(HA$1,Data!$K:$M,3, FALSE) &amp; ",""" &amp; VLOOKUP(HA$1,Data!$K:$L,2, FALSE) &amp; """;"   )             )</f>
        <v/>
      </c>
      <c r="HB187" t="str">
        <f>IF(Data!$K188=HB$1, "",             IF(ISERR(SEARCH(HB$1,Data!$G188)),        "",          ";" &amp; VLOOKUP(HB$1,Data!$K:$M,3, FALSE) &amp; ",""" &amp; VLOOKUP(HB$1,Data!$K:$L,2, FALSE) &amp; """;"   )             )</f>
        <v/>
      </c>
      <c r="HC187" t="str">
        <f>IF(Data!$K188=HC$1, "",             IF(ISERR(SEARCH(HC$1,Data!$G188)),        "",          ";" &amp; VLOOKUP(HC$1,Data!$K:$M,3, FALSE) &amp; ",""" &amp; VLOOKUP(HC$1,Data!$K:$L,2, FALSE) &amp; """;"   )             )</f>
        <v/>
      </c>
      <c r="HD187" t="str">
        <f>IF(Data!$K188=HD$1, "",             IF(ISERR(SEARCH(HD$1,Data!$G188)),        "",          ";" &amp; VLOOKUP(HD$1,Data!$K:$M,3, FALSE) &amp; ",""" &amp; VLOOKUP(HD$1,Data!$K:$L,2, FALSE) &amp; """;"   )             )</f>
        <v/>
      </c>
      <c r="HE187" t="str">
        <f>IF(Data!$K188=HE$1, "",             IF(ISERR(SEARCH(HE$1,Data!$G188)),        "",          ";" &amp; VLOOKUP(HE$1,Data!$K:$M,3, FALSE) &amp; ",""" &amp; VLOOKUP(HE$1,Data!$K:$L,2, FALSE) &amp; """;"   )             )</f>
        <v/>
      </c>
      <c r="HF187" t="str">
        <f>IF(Data!$K188=HF$1, "",             IF(ISERR(SEARCH(HF$1,Data!$G188)),        "",          ";" &amp; VLOOKUP(HF$1,Data!$K:$M,3, FALSE) &amp; ",""" &amp; VLOOKUP(HF$1,Data!$K:$L,2, FALSE) &amp; """;"   )             )</f>
        <v/>
      </c>
      <c r="HG187" t="str">
        <f>IF(Data!$K188=HG$1, "",             IF(ISERR(SEARCH(HG$1,Data!$G188)),        "",          ";" &amp; VLOOKUP(HG$1,Data!$K:$M,3, FALSE) &amp; ",""" &amp; VLOOKUP(HG$1,Data!$K:$L,2, FALSE) &amp; """;"   )             )</f>
        <v/>
      </c>
      <c r="HH187" t="str">
        <f>IF(Data!$K188=HH$1, "",             IF(ISERR(SEARCH(HH$1,Data!$G188)),        "",          ";" &amp; VLOOKUP(HH$1,Data!$K:$M,3, FALSE) &amp; ",""" &amp; VLOOKUP(HH$1,Data!$K:$L,2, FALSE) &amp; """;"   )             )</f>
        <v/>
      </c>
      <c r="HI187" t="str">
        <f>IF(Data!$K188=HI$1, "",             IF(ISERR(SEARCH(HI$1,Data!$G188)),        "",          ";" &amp; VLOOKUP(HI$1,Data!$K:$M,3, FALSE) &amp; ",""" &amp; VLOOKUP(HI$1,Data!$K:$L,2, FALSE) &amp; """;"   )             )</f>
        <v/>
      </c>
      <c r="HJ187" t="str">
        <f>IF(Data!$K188=HJ$1, "",             IF(ISERR(SEARCH(HJ$1,Data!$G188)),        "",          ";" &amp; VLOOKUP(HJ$1,Data!$K:$M,3, FALSE) &amp; ",""" &amp; VLOOKUP(HJ$1,Data!$K:$L,2, FALSE) &amp; """;"   )             )</f>
        <v/>
      </c>
      <c r="HK187" t="str">
        <f>IF(Data!$K188=HK$1, "",             IF(ISERR(SEARCH(HK$1,Data!$G188)),        "",          ";" &amp; VLOOKUP(HK$1,Data!$K:$M,3, FALSE) &amp; ",""" &amp; VLOOKUP(HK$1,Data!$K:$L,2, FALSE) &amp; """;"   )             )</f>
        <v/>
      </c>
      <c r="HL187" t="str">
        <f>IF(Data!$K188=HL$1, "",             IF(ISERR(SEARCH(HL$1,Data!$G188)),        "",          ";" &amp; VLOOKUP(HL$1,Data!$K:$M,3, FALSE) &amp; ",""" &amp; VLOOKUP(HL$1,Data!$K:$L,2, FALSE) &amp; """;"   )             )</f>
        <v/>
      </c>
      <c r="HM187" t="str">
        <f>IF(Data!$K188=HM$1, "",             IF(ISERR(SEARCH(HM$1,Data!$G188)),        "",          ";" &amp; VLOOKUP(HM$1,Data!$K:$M,3, FALSE) &amp; ",""" &amp; VLOOKUP(HM$1,Data!$K:$L,2, FALSE) &amp; """;"   )             )</f>
        <v/>
      </c>
      <c r="HN187" t="str">
        <f>IF(Data!$K188=HN$1, "",             IF(ISERR(SEARCH(HN$1,Data!$G188)),        "",          ";" &amp; VLOOKUP(HN$1,Data!$K:$M,3, FALSE) &amp; ",""" &amp; VLOOKUP(HN$1,Data!$K:$L,2, FALSE) &amp; """;"   )             )</f>
        <v/>
      </c>
      <c r="HO187" t="str">
        <f>IF(Data!$K188=HO$1, "",             IF(ISERR(SEARCH(HO$1,Data!$G188)),        "",          ";" &amp; VLOOKUP(HO$1,Data!$K:$M,3, FALSE) &amp; ",""" &amp; VLOOKUP(HO$1,Data!$K:$L,2, FALSE) &amp; """;"   )             )</f>
        <v/>
      </c>
      <c r="HP187" t="str">
        <f>IF(Data!$K188=HP$1, "",             IF(ISERR(SEARCH(HP$1,Data!$G188)),        "",          ";" &amp; VLOOKUP(HP$1,Data!$K:$M,3, FALSE) &amp; ",""" &amp; VLOOKUP(HP$1,Data!$K:$L,2, FALSE) &amp; """;"   )             )</f>
        <v/>
      </c>
      <c r="HQ187" t="str">
        <f>IF(Data!$K188=HQ$1, "",             IF(ISERR(SEARCH(HQ$1,Data!$G188)),        "",          ";" &amp; VLOOKUP(HQ$1,Data!$K:$M,3, FALSE) &amp; ",""" &amp; VLOOKUP(HQ$1,Data!$K:$L,2, FALSE) &amp; """;"   )             )</f>
        <v/>
      </c>
      <c r="HR187" t="str">
        <f>IF(Data!$K188=HR$1, "",             IF(ISERR(SEARCH(HR$1,Data!$G188)),        "",          ";" &amp; VLOOKUP(HR$1,Data!$K:$M,3, FALSE) &amp; ",""" &amp; VLOOKUP(HR$1,Data!$K:$L,2, FALSE) &amp; """;"   )             )</f>
        <v/>
      </c>
      <c r="HS187" t="str">
        <f>IF(Data!$K188=HS$1, "",             IF(ISERR(SEARCH(HS$1,Data!$G188)),        "",          ";" &amp; VLOOKUP(HS$1,Data!$K:$M,3, FALSE) &amp; ",""" &amp; VLOOKUP(HS$1,Data!$K:$L,2, FALSE) &amp; """;"   )             )</f>
        <v/>
      </c>
      <c r="HT187" t="str">
        <f>IF(Data!$K188=HT$1, "",             IF(ISERR(SEARCH(HT$1,Data!$G188)),        "",          ";" &amp; VLOOKUP(HT$1,Data!$K:$M,3, FALSE) &amp; ",""" &amp; VLOOKUP(HT$1,Data!$K:$L,2, FALSE) &amp; """;"   )             )</f>
        <v/>
      </c>
      <c r="HU187" t="str">
        <f>IF(Data!$K188=HU$1, "",             IF(ISERR(SEARCH(HU$1,Data!$G188)),        "",          ";" &amp; VLOOKUP(HU$1,Data!$K:$M,3, FALSE) &amp; ",""" &amp; VLOOKUP(HU$1,Data!$K:$L,2, FALSE) &amp; """;"   )             )</f>
        <v/>
      </c>
      <c r="HV187" t="str">
        <f>IF(Data!$K188=HV$1, "",             IF(ISERR(SEARCH(HV$1,Data!$G188)),        "",          ";" &amp; VLOOKUP(HV$1,Data!$K:$M,3, FALSE) &amp; ",""" &amp; VLOOKUP(HV$1,Data!$K:$L,2, FALSE) &amp; """;"   )             )</f>
        <v/>
      </c>
      <c r="HW187" t="str">
        <f>IF(Data!$K188=HW$1, "",             IF(ISERR(SEARCH(HW$1,Data!$G188)),        "",          ";" &amp; VLOOKUP(HW$1,Data!$K:$M,3, FALSE) &amp; ",""" &amp; VLOOKUP(HW$1,Data!$K:$L,2, FALSE) &amp; """;"   )             )</f>
        <v/>
      </c>
      <c r="HX187" t="str">
        <f>IF(Data!$K188=HX$1, "",             IF(ISERR(SEARCH(HX$1,Data!$G188)),        "",          ";" &amp; VLOOKUP(HX$1,Data!$K:$M,3, FALSE) &amp; ",""" &amp; VLOOKUP(HX$1,Data!$K:$L,2, FALSE) &amp; """;"   )             )</f>
        <v/>
      </c>
      <c r="HY187" t="str">
        <f>IF(Data!$K188=HY$1, "",             IF(ISERR(SEARCH(HY$1,Data!$G188)),        "",          ";" &amp; VLOOKUP(HY$1,Data!$K:$M,3, FALSE) &amp; ",""" &amp; VLOOKUP(HY$1,Data!$K:$L,2, FALSE) &amp; """;"   )             )</f>
        <v/>
      </c>
      <c r="HZ187" t="str">
        <f>IF(Data!$K188=HZ$1, "",             IF(ISERR(SEARCH(HZ$1,Data!$G188)),        "",          ";" &amp; VLOOKUP(HZ$1,Data!$K:$M,3, FALSE) &amp; ",""" &amp; VLOOKUP(HZ$1,Data!$K:$L,2, FALSE) &amp; """;"   )             )</f>
        <v/>
      </c>
      <c r="IA187" t="str">
        <f>IF(Data!$K188=IA$1, "",             IF(ISERR(SEARCH(IA$1,Data!$G188)),        "",          ";" &amp; VLOOKUP(IA$1,Data!$K:$M,3, FALSE) &amp; ",""" &amp; VLOOKUP(IA$1,Data!$K:$L,2, FALSE) &amp; """;"   )             )</f>
        <v/>
      </c>
      <c r="IB187" t="str">
        <f>IF(Data!$K188=IB$1, "",             IF(ISERR(SEARCH(IB$1,Data!$G188)),        "",          ";" &amp; VLOOKUP(IB$1,Data!$K:$M,3, FALSE) &amp; ",""" &amp; VLOOKUP(IB$1,Data!$K:$L,2, FALSE) &amp; """;"   )             )</f>
        <v/>
      </c>
      <c r="IC187" t="str">
        <f>IF(Data!$K188=IC$1, "",             IF(ISERR(SEARCH(IC$1,Data!$G188)),        "",          ";" &amp; VLOOKUP(IC$1,Data!$K:$M,3, FALSE) &amp; ",""" &amp; VLOOKUP(IC$1,Data!$K:$L,2, FALSE) &amp; """;"   )             )</f>
        <v/>
      </c>
      <c r="ID187" t="str">
        <f>IF(Data!$K188=ID$1, "",             IF(ISERR(SEARCH(ID$1,Data!$G188)),        "",          ";" &amp; VLOOKUP(ID$1,Data!$K:$M,3, FALSE) &amp; ",""" &amp; VLOOKUP(ID$1,Data!$K:$L,2, FALSE) &amp; """;"   )             )</f>
        <v/>
      </c>
      <c r="IE187" t="str">
        <f>IF(Data!$K188=IE$1, "",             IF(ISERR(SEARCH(IE$1,Data!$G188)),        "",          ";" &amp; VLOOKUP(IE$1,Data!$K:$M,3, FALSE) &amp; ",""" &amp; VLOOKUP(IE$1,Data!$K:$L,2, FALSE) &amp; """;"   )             )</f>
        <v/>
      </c>
      <c r="IF187" t="str">
        <f>IF(Data!$K188=IF$1, "",             IF(ISERR(SEARCH(IF$1,Data!$G188)),        "",          ";" &amp; VLOOKUP(IF$1,Data!$K:$M,3, FALSE) &amp; ",""" &amp; VLOOKUP(IF$1,Data!$K:$L,2, FALSE) &amp; """;"   )             )</f>
        <v/>
      </c>
      <c r="IG187" t="str">
        <f>IF(Data!$K188=IG$1, "",             IF(ISERR(SEARCH(IG$1,Data!$G188)),        "",          ";" &amp; VLOOKUP(IG$1,Data!$K:$M,3, FALSE) &amp; ",""" &amp; VLOOKUP(IG$1,Data!$K:$L,2, FALSE) &amp; """;"   )             )</f>
        <v/>
      </c>
      <c r="IH187" t="str">
        <f>IF(Data!$K188=IH$1, "",             IF(ISERR(SEARCH(IH$1,Data!$G188)),        "",          ";" &amp; VLOOKUP(IH$1,Data!$K:$M,3, FALSE) &amp; ",""" &amp; VLOOKUP(IH$1,Data!$K:$L,2, FALSE) &amp; """;"   )             )</f>
        <v/>
      </c>
      <c r="II187" t="str">
        <f>IF(Data!$K188=II$1, "",             IF(ISERR(SEARCH(II$1,Data!$G188)),        "",          ";" &amp; VLOOKUP(II$1,Data!$K:$M,3, FALSE) &amp; ",""" &amp; VLOOKUP(II$1,Data!$K:$L,2, FALSE) &amp; """;"   )             )</f>
        <v/>
      </c>
    </row>
    <row r="188" spans="1:243" x14ac:dyDescent="0.3">
      <c r="A188" t="str">
        <f>Data!K189</f>
        <v>Tionne Solusar</v>
      </c>
      <c r="B188" s="15">
        <f>VLOOKUP(Tableau36[[#This Row],[Character]],Data!K:M,3,FALSE)</f>
        <v>187</v>
      </c>
      <c r="C188" s="15" t="str">
        <f>VLOOKUP(Tableau36[[#This Row],[Character]],Data!K:L,2,FALSE)</f>
        <v>HUMAN</v>
      </c>
      <c r="D188" s="15" t="str">
        <f>SUBSTITUTE(     SUBSTITUTE(Tableau36[[#This Row],[character_id,character_type,friend_id,friend_type]],",""DROID""",""),    ",""HUMAN""", "")</f>
        <v>187,180</v>
      </c>
      <c r="E188" s="15" t="str">
        <f>IF(Tableau36[[#This Row],[With char''s id]] = "", "",    MID(Tableau36[[#This Row],[With char''s id]], 2, LEN(Tableau36[[#This Row],[With char''s id]])-1))</f>
        <v>187,"HUMAN",180,"HUMAN"</v>
      </c>
      <c r="F188" s="15" t="str">
        <f>SUBSTITUTE(Tableau36[[#This Row],[List of friend''s id]],  "/",    "/" &amp; Tableau36[[#This Row],[Character''s id]] &amp; ",""" &amp; Tableau36[[#This Row],[Type]] &amp; """,")</f>
        <v>/187,"HUMAN",180,"HUMAN"</v>
      </c>
      <c r="G188" t="str">
        <f>IF( Tableau36[[#This Row],[removed double semi-colon]]="", "", "/" &amp; MID(Tableau36[[#This Row],[removed double semi-colon]],2,LEN(Tableau36[[#This Row],[removed double semi-colon]]) - 2) )</f>
        <v>/180,"HUMAN"</v>
      </c>
      <c r="H188" t="str">
        <f>SUBSTITUTE(Tableau36[[#This Row],[Concatenation]],";;","/")</f>
        <v>;180,"HUMAN";</v>
      </c>
      <c r="I188" t="str">
        <f>_xlfn.CONCAT(Tableau4[#This Row])</f>
        <v>;180,"HUMAN";</v>
      </c>
      <c r="M188" t="str">
        <f>IF(Data!$K189=M$1, "",             IF(ISERR(SEARCH(M$1,Data!$G189)),        "",          ";" &amp; VLOOKUP(M$1,Data!$K:$M,3, FALSE) &amp; ",""" &amp; VLOOKUP(M$1,Data!$K:$L,2, FALSE) &amp; """;"   )             )</f>
        <v/>
      </c>
      <c r="N188" t="str">
        <f>IF(Data!$K189=N$1, "",             IF(ISERR(SEARCH(N$1,Data!$G189)),        "",          ";" &amp; VLOOKUP(N$1,Data!$K:$M,3, FALSE) &amp; ",""" &amp; VLOOKUP(N$1,Data!$K:$L,2, FALSE) &amp; """;"   )             )</f>
        <v/>
      </c>
      <c r="O188" t="str">
        <f>IF(Data!$K189=O$1, "",             IF(ISERR(SEARCH(O$1,Data!$G189)),        "",          ";" &amp; VLOOKUP(O$1,Data!$K:$M,3, FALSE) &amp; ",""" &amp; VLOOKUP(O$1,Data!$K:$L,2, FALSE) &amp; """;"   )             )</f>
        <v/>
      </c>
      <c r="P188" t="str">
        <f>IF(Data!$K189=P$1, "",             IF(ISERR(SEARCH(P$1,Data!$G189)),        "",          ";" &amp; VLOOKUP(P$1,Data!$K:$M,3, FALSE) &amp; ",""" &amp; VLOOKUP(P$1,Data!$K:$L,2, FALSE) &amp; """;"   )             )</f>
        <v/>
      </c>
      <c r="Q188" t="str">
        <f>IF(Data!$K189=Q$1, "",             IF(ISERR(SEARCH(Q$1,Data!$G189)),        "",          ";" &amp; VLOOKUP(Q$1,Data!$K:$M,3, FALSE) &amp; ",""" &amp; VLOOKUP(Q$1,Data!$K:$L,2, FALSE) &amp; """;"   )             )</f>
        <v/>
      </c>
      <c r="R188" t="str">
        <f>IF(Data!$K189=R$1, "",             IF(ISERR(SEARCH(R$1,Data!$G189)),        "",          ";" &amp; VLOOKUP(R$1,Data!$K:$M,3, FALSE) &amp; ",""" &amp; VLOOKUP(R$1,Data!$K:$L,2, FALSE) &amp; """;"   )             )</f>
        <v/>
      </c>
      <c r="S188" t="str">
        <f>IF(Data!$K189=S$1, "",             IF(ISERR(SEARCH(S$1,Data!$G189)),        "",          ";" &amp; VLOOKUP(S$1,Data!$K:$M,3, FALSE) &amp; ",""" &amp; VLOOKUP(S$1,Data!$K:$L,2, FALSE) &amp; """;"   )             )</f>
        <v/>
      </c>
      <c r="T188" t="str">
        <f>IF(Data!$K189=T$1, "",             IF(ISERR(SEARCH(T$1,Data!$G189)),        "",          ";" &amp; VLOOKUP(T$1,Data!$K:$M,3, FALSE) &amp; ",""" &amp; VLOOKUP(T$1,Data!$K:$L,2, FALSE) &amp; """;"   )             )</f>
        <v/>
      </c>
      <c r="U188" t="str">
        <f>IF(Data!$K189=U$1, "",             IF(ISERR(SEARCH(U$1,Data!$G189)),        "",          ";" &amp; VLOOKUP(U$1,Data!$K:$M,3, FALSE) &amp; ",""" &amp; VLOOKUP(U$1,Data!$K:$L,2, FALSE) &amp; """;"   )             )</f>
        <v/>
      </c>
      <c r="V188" t="str">
        <f>IF(Data!$K189=V$1, "",             IF(ISERR(SEARCH(V$1,Data!$G189)),        "",          ";" &amp; VLOOKUP(V$1,Data!$K:$M,3, FALSE) &amp; ",""" &amp; VLOOKUP(V$1,Data!$K:$L,2, FALSE) &amp; """;"   )             )</f>
        <v/>
      </c>
      <c r="W188" t="str">
        <f>IF(Data!$K189=W$1, "",             IF(ISERR(SEARCH(W$1,Data!$G189)),        "",          ";" &amp; VLOOKUP(W$1,Data!$K:$M,3, FALSE) &amp; ",""" &amp; VLOOKUP(W$1,Data!$K:$L,2, FALSE) &amp; """;"   )             )</f>
        <v/>
      </c>
      <c r="X188" t="str">
        <f>IF(Data!$K189=X$1, "",             IF(ISERR(SEARCH(X$1,Data!$G189)),        "",          ";" &amp; VLOOKUP(X$1,Data!$K:$M,3, FALSE) &amp; ",""" &amp; VLOOKUP(X$1,Data!$K:$L,2, FALSE) &amp; """;"   )             )</f>
        <v/>
      </c>
      <c r="Y188" t="str">
        <f>IF(Data!$K189=Y$1, "",             IF(ISERR(SEARCH(Y$1,Data!$G189)),        "",          ";" &amp; VLOOKUP(Y$1,Data!$K:$M,3, FALSE) &amp; ",""" &amp; VLOOKUP(Y$1,Data!$K:$L,2, FALSE) &amp; """;"   )             )</f>
        <v/>
      </c>
      <c r="Z188" t="str">
        <f>IF(Data!$K189=Z$1, "",             IF(ISERR(SEARCH(Z$1,Data!$G189)),        "",          ";" &amp; VLOOKUP(Z$1,Data!$K:$M,3, FALSE) &amp; ",""" &amp; VLOOKUP(Z$1,Data!$K:$L,2, FALSE) &amp; """;"   )             )</f>
        <v/>
      </c>
      <c r="AA188" t="str">
        <f>IF(Data!$K189=AA$1, "",             IF(ISERR(SEARCH(AA$1,Data!$G189)),        "",          ";" &amp; VLOOKUP(AA$1,Data!$K:$M,3, FALSE) &amp; ",""" &amp; VLOOKUP(AA$1,Data!$K:$L,2, FALSE) &amp; """;"   )             )</f>
        <v/>
      </c>
      <c r="AB188" t="str">
        <f>IF(Data!$K189=AB$1, "",             IF(ISERR(SEARCH(AB$1,Data!$G189)),        "",          ";" &amp; VLOOKUP(AB$1,Data!$K:$M,3, FALSE) &amp; ",""" &amp; VLOOKUP(AB$1,Data!$K:$L,2, FALSE) &amp; """;"   )             )</f>
        <v/>
      </c>
      <c r="AC188" t="str">
        <f>IF(Data!$K189=AC$1, "",             IF(ISERR(SEARCH(AC$1,Data!$G189)),        "",          ";" &amp; VLOOKUP(AC$1,Data!$K:$M,3, FALSE) &amp; ",""" &amp; VLOOKUP(AC$1,Data!$K:$L,2, FALSE) &amp; """;"   )             )</f>
        <v/>
      </c>
      <c r="AD188" t="str">
        <f>IF(Data!$K189=AD$1, "",             IF(ISERR(SEARCH(AD$1,Data!$G189)),        "",          ";" &amp; VLOOKUP(AD$1,Data!$K:$M,3, FALSE) &amp; ",""" &amp; VLOOKUP(AD$1,Data!$K:$L,2, FALSE) &amp; """;"   )             )</f>
        <v/>
      </c>
      <c r="AE188" t="str">
        <f>IF(Data!$K189=AE$1, "",             IF(ISERR(SEARCH(AE$1,Data!$G189)),        "",          ";" &amp; VLOOKUP(AE$1,Data!$K:$M,3, FALSE) &amp; ",""" &amp; VLOOKUP(AE$1,Data!$K:$L,2, FALSE) &amp; """;"   )             )</f>
        <v/>
      </c>
      <c r="AF188" t="str">
        <f>IF(Data!$K189=AF$1, "",             IF(ISERR(SEARCH(AF$1,Data!$G189)),        "",          ";" &amp; VLOOKUP(AF$1,Data!$K:$M,3, FALSE) &amp; ",""" &amp; VLOOKUP(AF$1,Data!$K:$L,2, FALSE) &amp; """;"   )             )</f>
        <v/>
      </c>
      <c r="AG188" t="str">
        <f>IF(Data!$K189=AG$1, "",             IF(ISERR(SEARCH(AG$1,Data!$G189)),        "",          ";" &amp; VLOOKUP(AG$1,Data!$K:$M,3, FALSE) &amp; ",""" &amp; VLOOKUP(AG$1,Data!$K:$L,2, FALSE) &amp; """;"   )             )</f>
        <v/>
      </c>
      <c r="AH188" t="str">
        <f>IF(Data!$K189=AH$1, "",             IF(ISERR(SEARCH(AH$1,Data!$G189)),        "",          ";" &amp; VLOOKUP(AH$1,Data!$K:$M,3, FALSE) &amp; ",""" &amp; VLOOKUP(AH$1,Data!$K:$L,2, FALSE) &amp; """;"   )             )</f>
        <v/>
      </c>
      <c r="AI188" t="str">
        <f>IF(Data!$K189=AI$1, "",             IF(ISERR(SEARCH(AI$1,Data!$G189)),        "",          ";" &amp; VLOOKUP(AI$1,Data!$K:$M,3, FALSE) &amp; ",""" &amp; VLOOKUP(AI$1,Data!$K:$L,2, FALSE) &amp; """;"   )             )</f>
        <v/>
      </c>
      <c r="AJ188" t="str">
        <f>IF(Data!$K189=AJ$1, "",             IF(ISERR(SEARCH(AJ$1,Data!$G189)),        "",          ";" &amp; VLOOKUP(AJ$1,Data!$K:$M,3, FALSE) &amp; ",""" &amp; VLOOKUP(AJ$1,Data!$K:$L,2, FALSE) &amp; """;"   )             )</f>
        <v/>
      </c>
      <c r="AK188" t="str">
        <f>IF(Data!$K189=AK$1, "",             IF(ISERR(SEARCH(AK$1,Data!$G189)),        "",          ";" &amp; VLOOKUP(AK$1,Data!$K:$M,3, FALSE) &amp; ",""" &amp; VLOOKUP(AK$1,Data!$K:$L,2, FALSE) &amp; """;"   )             )</f>
        <v/>
      </c>
      <c r="AL188" t="str">
        <f>IF(Data!$K189=AL$1, "",             IF(ISERR(SEARCH(AL$1,Data!$G189)),        "",          ";" &amp; VLOOKUP(AL$1,Data!$K:$M,3, FALSE) &amp; ",""" &amp; VLOOKUP(AL$1,Data!$K:$L,2, FALSE) &amp; """;"   )             )</f>
        <v/>
      </c>
      <c r="AM188" t="str">
        <f>IF(Data!$K189=AM$1, "",             IF(ISERR(SEARCH(AM$1,Data!$G189)),        "",          ";" &amp; VLOOKUP(AM$1,Data!$K:$M,3, FALSE) &amp; ",""" &amp; VLOOKUP(AM$1,Data!$K:$L,2, FALSE) &amp; """;"   )             )</f>
        <v/>
      </c>
      <c r="AN188" t="str">
        <f>IF(Data!$K189=AN$1, "",             IF(ISERR(SEARCH(AN$1,Data!$G189)),        "",          ";" &amp; VLOOKUP(AN$1,Data!$K:$M,3, FALSE) &amp; ",""" &amp; VLOOKUP(AN$1,Data!$K:$L,2, FALSE) &amp; """;"   )             )</f>
        <v/>
      </c>
      <c r="AO188" t="str">
        <f>IF(Data!$K189=AO$1, "",             IF(ISERR(SEARCH(AO$1,Data!$G189)),        "",          ";" &amp; VLOOKUP(AO$1,Data!$K:$M,3, FALSE) &amp; ",""" &amp; VLOOKUP(AO$1,Data!$K:$L,2, FALSE) &amp; """;"   )             )</f>
        <v/>
      </c>
      <c r="AP188" t="str">
        <f>IF(Data!$K189=AP$1, "",             IF(ISERR(SEARCH(AP$1,Data!$G189)),        "",          ";" &amp; VLOOKUP(AP$1,Data!$K:$M,3, FALSE) &amp; ",""" &amp; VLOOKUP(AP$1,Data!$K:$L,2, FALSE) &amp; """;"   )             )</f>
        <v/>
      </c>
      <c r="AQ188" t="str">
        <f>IF(Data!$K189=AQ$1, "",             IF(ISERR(SEARCH(AQ$1,Data!$G189)),        "",          ";" &amp; VLOOKUP(AQ$1,Data!$K:$M,3, FALSE) &amp; ",""" &amp; VLOOKUP(AQ$1,Data!$K:$L,2, FALSE) &amp; """;"   )             )</f>
        <v/>
      </c>
      <c r="AR188" t="str">
        <f>IF(Data!$K189=AR$1, "",             IF(ISERR(SEARCH(AR$1,Data!$G189)),        "",          ";" &amp; VLOOKUP(AR$1,Data!$K:$M,3, FALSE) &amp; ",""" &amp; VLOOKUP(AR$1,Data!$K:$L,2, FALSE) &amp; """;"   )             )</f>
        <v/>
      </c>
      <c r="AS188" t="str">
        <f>IF(Data!$K189=AS$1, "",             IF(ISERR(SEARCH(AS$1,Data!$G189)),        "",          ";" &amp; VLOOKUP(AS$1,Data!$K:$M,3, FALSE) &amp; ",""" &amp; VLOOKUP(AS$1,Data!$K:$L,2, FALSE) &amp; """;"   )             )</f>
        <v/>
      </c>
      <c r="AT188" t="str">
        <f>IF(Data!$K189=AT$1, "",             IF(ISERR(SEARCH(AT$1,Data!$G189)),        "",          ";" &amp; VLOOKUP(AT$1,Data!$K:$M,3, FALSE) &amp; ",""" &amp; VLOOKUP(AT$1,Data!$K:$L,2, FALSE) &amp; """;"   )             )</f>
        <v/>
      </c>
      <c r="AU188" t="str">
        <f>IF(Data!$K189=AU$1, "",             IF(ISERR(SEARCH(AU$1,Data!$G189)),        "",          ";" &amp; VLOOKUP(AU$1,Data!$K:$M,3, FALSE) &amp; ",""" &amp; VLOOKUP(AU$1,Data!$K:$L,2, FALSE) &amp; """;"   )             )</f>
        <v/>
      </c>
      <c r="AV188" t="str">
        <f>IF(Data!$K189=AV$1, "",             IF(ISERR(SEARCH(AV$1,Data!$G189)),        "",          ";" &amp; VLOOKUP(AV$1,Data!$K:$M,3, FALSE) &amp; ",""" &amp; VLOOKUP(AV$1,Data!$K:$L,2, FALSE) &amp; """;"   )             )</f>
        <v/>
      </c>
      <c r="AW188" t="str">
        <f>IF(Data!$K189=AW$1, "",             IF(ISERR(SEARCH(AW$1,Data!$G189)),        "",          ";" &amp; VLOOKUP(AW$1,Data!$K:$M,3, FALSE) &amp; ",""" &amp; VLOOKUP(AW$1,Data!$K:$L,2, FALSE) &amp; """;"   )             )</f>
        <v/>
      </c>
      <c r="AX188" t="str">
        <f>IF(Data!$K189=AX$1, "",             IF(ISERR(SEARCH(AX$1,Data!$G189)),        "",          ";" &amp; VLOOKUP(AX$1,Data!$K:$M,3, FALSE) &amp; ",""" &amp; VLOOKUP(AX$1,Data!$K:$L,2, FALSE) &amp; """;"   )             )</f>
        <v/>
      </c>
      <c r="AY188" t="str">
        <f>IF(Data!$K189=AY$1, "",             IF(ISERR(SEARCH(AY$1,Data!$G189)),        "",          ";" &amp; VLOOKUP(AY$1,Data!$K:$M,3, FALSE) &amp; ",""" &amp; VLOOKUP(AY$1,Data!$K:$L,2, FALSE) &amp; """;"   )             )</f>
        <v/>
      </c>
      <c r="AZ188" t="str">
        <f>IF(Data!$K189=AZ$1, "",             IF(ISERR(SEARCH(AZ$1,Data!$G189)),        "",          ";" &amp; VLOOKUP(AZ$1,Data!$K:$M,3, FALSE) &amp; ",""" &amp; VLOOKUP(AZ$1,Data!$K:$L,2, FALSE) &amp; """;"   )             )</f>
        <v/>
      </c>
      <c r="BA188" t="str">
        <f>IF(Data!$K189=BA$1, "",             IF(ISERR(SEARCH(BA$1,Data!$G189)),        "",          ";" &amp; VLOOKUP(BA$1,Data!$K:$M,3, FALSE) &amp; ",""" &amp; VLOOKUP(BA$1,Data!$K:$L,2, FALSE) &amp; """;"   )             )</f>
        <v/>
      </c>
      <c r="BB188" t="str">
        <f>IF(Data!$K189=BB$1, "",             IF(ISERR(SEARCH(BB$1,Data!$G189)),        "",          ";" &amp; VLOOKUP(BB$1,Data!$K:$M,3, FALSE) &amp; ",""" &amp; VLOOKUP(BB$1,Data!$K:$L,2, FALSE) &amp; """;"   )             )</f>
        <v/>
      </c>
      <c r="BC188" t="str">
        <f>IF(Data!$K189=BC$1, "",             IF(ISERR(SEARCH(BC$1,Data!$G189)),        "",          ";" &amp; VLOOKUP(BC$1,Data!$K:$M,3, FALSE) &amp; ",""" &amp; VLOOKUP(BC$1,Data!$K:$L,2, FALSE) &amp; """;"   )             )</f>
        <v/>
      </c>
      <c r="BD188" t="str">
        <f>IF(Data!$K189=BD$1, "",             IF(ISERR(SEARCH(BD$1,Data!$G189)),        "",          ";" &amp; VLOOKUP(BD$1,Data!$K:$M,3, FALSE) &amp; ",""" &amp; VLOOKUP(BD$1,Data!$K:$L,2, FALSE) &amp; """;"   )             )</f>
        <v/>
      </c>
      <c r="BE188" t="str">
        <f>IF(Data!$K189=BE$1, "",             IF(ISERR(SEARCH(BE$1,Data!$G189)),        "",          ";" &amp; VLOOKUP(BE$1,Data!$K:$M,3, FALSE) &amp; ",""" &amp; VLOOKUP(BE$1,Data!$K:$L,2, FALSE) &amp; """;"   )             )</f>
        <v/>
      </c>
      <c r="BF188" t="str">
        <f>IF(Data!$K189=BF$1, "",             IF(ISERR(SEARCH(BF$1,Data!$G189)),        "",          ";" &amp; VLOOKUP(BF$1,Data!$K:$M,3, FALSE) &amp; ",""" &amp; VLOOKUP(BF$1,Data!$K:$L,2, FALSE) &amp; """;"   )             )</f>
        <v/>
      </c>
      <c r="BG188" t="str">
        <f>IF(Data!$K189=BG$1, "",             IF(ISERR(SEARCH(BG$1,Data!$G189)),        "",          ";" &amp; VLOOKUP(BG$1,Data!$K:$M,3, FALSE) &amp; ",""" &amp; VLOOKUP(BG$1,Data!$K:$L,2, FALSE) &amp; """;"   )             )</f>
        <v/>
      </c>
      <c r="BH188" t="str">
        <f>IF(Data!$K189=BH$1, "",             IF(ISERR(SEARCH(BH$1,Data!$G189)),        "",          ";" &amp; VLOOKUP(BH$1,Data!$K:$M,3, FALSE) &amp; ",""" &amp; VLOOKUP(BH$1,Data!$K:$L,2, FALSE) &amp; """;"   )             )</f>
        <v/>
      </c>
      <c r="BI188" t="str">
        <f>IF(Data!$K189=BI$1, "",             IF(ISERR(SEARCH(BI$1,Data!$G189)),        "",          ";" &amp; VLOOKUP(BI$1,Data!$K:$M,3, FALSE) &amp; ",""" &amp; VLOOKUP(BI$1,Data!$K:$L,2, FALSE) &amp; """;"   )             )</f>
        <v/>
      </c>
      <c r="BJ188" t="str">
        <f>IF(Data!$K189=BJ$1, "",             IF(ISERR(SEARCH(BJ$1,Data!$G189)),        "",          ";" &amp; VLOOKUP(BJ$1,Data!$K:$M,3, FALSE) &amp; ",""" &amp; VLOOKUP(BJ$1,Data!$K:$L,2, FALSE) &amp; """;"   )             )</f>
        <v/>
      </c>
      <c r="BK188" t="str">
        <f>IF(Data!$K189=BK$1, "",             IF(ISERR(SEARCH(BK$1,Data!$G189)),        "",          ";" &amp; VLOOKUP(BK$1,Data!$K:$M,3, FALSE) &amp; ",""" &amp; VLOOKUP(BK$1,Data!$K:$L,2, FALSE) &amp; """;"   )             )</f>
        <v/>
      </c>
      <c r="BL188" t="str">
        <f>IF(Data!$K189=BL$1, "",             IF(ISERR(SEARCH(BL$1,Data!$G189)),        "",          ";" &amp; VLOOKUP(BL$1,Data!$K:$M,3, FALSE) &amp; ",""" &amp; VLOOKUP(BL$1,Data!$K:$L,2, FALSE) &amp; """;"   )             )</f>
        <v/>
      </c>
      <c r="BM188" t="str">
        <f>IF(Data!$K189=BM$1, "",             IF(ISERR(SEARCH(BM$1,Data!$G189)),        "",          ";" &amp; VLOOKUP(BM$1,Data!$K:$M,3, FALSE) &amp; ",""" &amp; VLOOKUP(BM$1,Data!$K:$L,2, FALSE) &amp; """;"   )             )</f>
        <v/>
      </c>
      <c r="BN188" t="str">
        <f>IF(Data!$K189=BN$1, "",             IF(ISERR(SEARCH(BN$1,Data!$G189)),        "",          ";" &amp; VLOOKUP(BN$1,Data!$K:$M,3, FALSE) &amp; ",""" &amp; VLOOKUP(BN$1,Data!$K:$L,2, FALSE) &amp; """;"   )             )</f>
        <v/>
      </c>
      <c r="BO188" t="str">
        <f>IF(Data!$K189=BO$1, "",             IF(ISERR(SEARCH(BO$1,Data!$G189)),        "",          ";" &amp; VLOOKUP(BO$1,Data!$K:$M,3, FALSE) &amp; ",""" &amp; VLOOKUP(BO$1,Data!$K:$L,2, FALSE) &amp; """;"   )             )</f>
        <v/>
      </c>
      <c r="BP188" t="str">
        <f>IF(Data!$K189=BP$1, "",             IF(ISERR(SEARCH(BP$1,Data!$G189)),        "",          ";" &amp; VLOOKUP(BP$1,Data!$K:$M,3, FALSE) &amp; ",""" &amp; VLOOKUP(BP$1,Data!$K:$L,2, FALSE) &amp; """;"   )             )</f>
        <v/>
      </c>
      <c r="BQ188" t="str">
        <f>IF(Data!$K189=BQ$1, "",             IF(ISERR(SEARCH(BQ$1,Data!$G189)),        "",          ";" &amp; VLOOKUP(BQ$1,Data!$K:$M,3, FALSE) &amp; ",""" &amp; VLOOKUP(BQ$1,Data!$K:$L,2, FALSE) &amp; """;"   )             )</f>
        <v/>
      </c>
      <c r="BR188" t="str">
        <f>IF(Data!$K189=BR$1, "",             IF(ISERR(SEARCH(BR$1,Data!$G189)),        "",          ";" &amp; VLOOKUP(BR$1,Data!$K:$M,3, FALSE) &amp; ",""" &amp; VLOOKUP(BR$1,Data!$K:$L,2, FALSE) &amp; """;"   )             )</f>
        <v/>
      </c>
      <c r="BS188" t="str">
        <f>IF(Data!$K189=BS$1, "",             IF(ISERR(SEARCH(BS$1,Data!$G189)),        "",          ";" &amp; VLOOKUP(BS$1,Data!$K:$M,3, FALSE) &amp; ",""" &amp; VLOOKUP(BS$1,Data!$K:$L,2, FALSE) &amp; """;"   )             )</f>
        <v/>
      </c>
      <c r="BT188" t="str">
        <f>IF(Data!$K189=BT$1, "",             IF(ISERR(SEARCH(BT$1,Data!$G189)),        "",          ";" &amp; VLOOKUP(BT$1,Data!$K:$M,3, FALSE) &amp; ",""" &amp; VLOOKUP(BT$1,Data!$K:$L,2, FALSE) &amp; """;"   )             )</f>
        <v/>
      </c>
      <c r="BU188" t="str">
        <f>IF(Data!$K189=BU$1, "",             IF(ISERR(SEARCH(BU$1,Data!$G189)),        "",          ";" &amp; VLOOKUP(BU$1,Data!$K:$M,3, FALSE) &amp; ",""" &amp; VLOOKUP(BU$1,Data!$K:$L,2, FALSE) &amp; """;"   )             )</f>
        <v/>
      </c>
      <c r="BV188" t="str">
        <f>IF(Data!$K189=BV$1, "",             IF(ISERR(SEARCH(BV$1,Data!$G189)),        "",          ";" &amp; VLOOKUP(BV$1,Data!$K:$M,3, FALSE) &amp; ",""" &amp; VLOOKUP(BV$1,Data!$K:$L,2, FALSE) &amp; """;"   )             )</f>
        <v/>
      </c>
      <c r="BW188" t="str">
        <f>IF(Data!$K189=BW$1, "",             IF(ISERR(SEARCH(BW$1,Data!$G189)),        "",          ";" &amp; VLOOKUP(BW$1,Data!$K:$M,3, FALSE) &amp; ",""" &amp; VLOOKUP(BW$1,Data!$K:$L,2, FALSE) &amp; """;"   )             )</f>
        <v/>
      </c>
      <c r="BX188" t="str">
        <f>IF(Data!$K189=BX$1, "",             IF(ISERR(SEARCH(BX$1,Data!$G189)),        "",          ";" &amp; VLOOKUP(BX$1,Data!$K:$M,3, FALSE) &amp; ",""" &amp; VLOOKUP(BX$1,Data!$K:$L,2, FALSE) &amp; """;"   )             )</f>
        <v/>
      </c>
      <c r="BY188" t="str">
        <f>IF(Data!$K189=BY$1, "",             IF(ISERR(SEARCH(BY$1,Data!$G189)),        "",          ";" &amp; VLOOKUP(BY$1,Data!$K:$M,3, FALSE) &amp; ",""" &amp; VLOOKUP(BY$1,Data!$K:$L,2, FALSE) &amp; """;"   )             )</f>
        <v/>
      </c>
      <c r="BZ188" t="str">
        <f>IF(Data!$K189=BZ$1, "",             IF(ISERR(SEARCH(BZ$1,Data!$G189)),        "",          ";" &amp; VLOOKUP(BZ$1,Data!$K:$M,3, FALSE) &amp; ",""" &amp; VLOOKUP(BZ$1,Data!$K:$L,2, FALSE) &amp; """;"   )             )</f>
        <v/>
      </c>
      <c r="CA188" t="str">
        <f>IF(Data!$K189=CA$1, "",             IF(ISERR(SEARCH(CA$1,Data!$G189)),        "",          ";" &amp; VLOOKUP(CA$1,Data!$K:$M,3, FALSE) &amp; ",""" &amp; VLOOKUP(CA$1,Data!$K:$L,2, FALSE) &amp; """;"   )             )</f>
        <v/>
      </c>
      <c r="CB188" t="str">
        <f>IF(Data!$K189=CB$1, "",             IF(ISERR(SEARCH(CB$1,Data!$G189)),        "",          ";" &amp; VLOOKUP(CB$1,Data!$K:$M,3, FALSE) &amp; ",""" &amp; VLOOKUP(CB$1,Data!$K:$L,2, FALSE) &amp; """;"   )             )</f>
        <v/>
      </c>
      <c r="CC188" t="str">
        <f>IF(Data!$K189=CC$1, "",             IF(ISERR(SEARCH(CC$1,Data!$G189)),        "",          ";" &amp; VLOOKUP(CC$1,Data!$K:$M,3, FALSE) &amp; ",""" &amp; VLOOKUP(CC$1,Data!$K:$L,2, FALSE) &amp; """;"   )             )</f>
        <v/>
      </c>
      <c r="CD188" t="str">
        <f>IF(Data!$K189=CD$1, "",             IF(ISERR(SEARCH(CD$1,Data!$G189)),        "",          ";" &amp; VLOOKUP(CD$1,Data!$K:$M,3, FALSE) &amp; ",""" &amp; VLOOKUP(CD$1,Data!$K:$L,2, FALSE) &amp; """;"   )             )</f>
        <v/>
      </c>
      <c r="CE188" t="str">
        <f>IF(Data!$K189=CE$1, "",             IF(ISERR(SEARCH(CE$1,Data!$G189)),        "",          ";" &amp; VLOOKUP(CE$1,Data!$K:$M,3, FALSE) &amp; ",""" &amp; VLOOKUP(CE$1,Data!$K:$L,2, FALSE) &amp; """;"   )             )</f>
        <v/>
      </c>
      <c r="CF188" t="str">
        <f>IF(Data!$K189=CF$1, "",             IF(ISERR(SEARCH(CF$1,Data!$G189)),        "",          ";" &amp; VLOOKUP(CF$1,Data!$K:$M,3, FALSE) &amp; ",""" &amp; VLOOKUP(CF$1,Data!$K:$L,2, FALSE) &amp; """;"   )             )</f>
        <v/>
      </c>
      <c r="CG188" t="str">
        <f>IF(Data!$K189=CG$1, "",             IF(ISERR(SEARCH(CG$1,Data!$G189)),        "",          ";" &amp; VLOOKUP(CG$1,Data!$K:$M,3, FALSE) &amp; ",""" &amp; VLOOKUP(CG$1,Data!$K:$L,2, FALSE) &amp; """;"   )             )</f>
        <v/>
      </c>
      <c r="CH188" t="str">
        <f>IF(Data!$K189=CH$1, "",             IF(ISERR(SEARCH(CH$1,Data!$G189)),        "",          ";" &amp; VLOOKUP(CH$1,Data!$K:$M,3, FALSE) &amp; ",""" &amp; VLOOKUP(CH$1,Data!$K:$L,2, FALSE) &amp; """;"   )             )</f>
        <v/>
      </c>
      <c r="CI188" t="str">
        <f>IF(Data!$K189=CI$1, "",             IF(ISERR(SEARCH(CI$1,Data!$G189)),        "",          ";" &amp; VLOOKUP(CI$1,Data!$K:$M,3, FALSE) &amp; ",""" &amp; VLOOKUP(CI$1,Data!$K:$L,2, FALSE) &amp; """;"   )             )</f>
        <v/>
      </c>
      <c r="CJ188" t="str">
        <f>IF(Data!$K189=CJ$1, "",             IF(ISERR(SEARCH(CJ$1,Data!$G189)),        "",          ";" &amp; VLOOKUP(CJ$1,Data!$K:$M,3, FALSE) &amp; ",""" &amp; VLOOKUP(CJ$1,Data!$K:$L,2, FALSE) &amp; """;"   )             )</f>
        <v/>
      </c>
      <c r="CK188" t="str">
        <f>IF(Data!$K189=CK$1, "",             IF(ISERR(SEARCH(CK$1,Data!$G189)),        "",          ";" &amp; VLOOKUP(CK$1,Data!$K:$M,3, FALSE) &amp; ",""" &amp; VLOOKUP(CK$1,Data!$K:$L,2, FALSE) &amp; """;"   )             )</f>
        <v/>
      </c>
      <c r="CL188" t="str">
        <f>IF(Data!$K189=CL$1, "",             IF(ISERR(SEARCH(CL$1,Data!$G189)),        "",          ";" &amp; VLOOKUP(CL$1,Data!$K:$M,3, FALSE) &amp; ",""" &amp; VLOOKUP(CL$1,Data!$K:$L,2, FALSE) &amp; """;"   )             )</f>
        <v/>
      </c>
      <c r="CM188" t="str">
        <f>IF(Data!$K189=CM$1, "",             IF(ISERR(SEARCH(CM$1,Data!$G189)),        "",          ";" &amp; VLOOKUP(CM$1,Data!$K:$M,3, FALSE) &amp; ",""" &amp; VLOOKUP(CM$1,Data!$K:$L,2, FALSE) &amp; """;"   )             )</f>
        <v/>
      </c>
      <c r="CN188" t="str">
        <f>IF(Data!$K189=CN$1, "",             IF(ISERR(SEARCH(CN$1,Data!$G189)),        "",          ";" &amp; VLOOKUP(CN$1,Data!$K:$M,3, FALSE) &amp; ",""" &amp; VLOOKUP(CN$1,Data!$K:$L,2, FALSE) &amp; """;"   )             )</f>
        <v/>
      </c>
      <c r="CO188" t="str">
        <f>IF(Data!$K189=CO$1, "",             IF(ISERR(SEARCH(CO$1,Data!$G189)),        "",          ";" &amp; VLOOKUP(CO$1,Data!$K:$M,3, FALSE) &amp; ",""" &amp; VLOOKUP(CO$1,Data!$K:$L,2, FALSE) &amp; """;"   )             )</f>
        <v/>
      </c>
      <c r="CP188" t="str">
        <f>IF(Data!$K189=CP$1, "",             IF(ISERR(SEARCH(CP$1,Data!$G189)),        "",          ";" &amp; VLOOKUP(CP$1,Data!$K:$M,3, FALSE) &amp; ",""" &amp; VLOOKUP(CP$1,Data!$K:$L,2, FALSE) &amp; """;"   )             )</f>
        <v/>
      </c>
      <c r="CQ188" t="str">
        <f>IF(Data!$K189=CQ$1, "",             IF(ISERR(SEARCH(CQ$1,Data!$G189)),        "",          ";" &amp; VLOOKUP(CQ$1,Data!$K:$M,3, FALSE) &amp; ",""" &amp; VLOOKUP(CQ$1,Data!$K:$L,2, FALSE) &amp; """;"   )             )</f>
        <v/>
      </c>
      <c r="CR188" t="str">
        <f>IF(Data!$K189=CR$1, "",             IF(ISERR(SEARCH(CR$1,Data!$G189)),        "",          ";" &amp; VLOOKUP(CR$1,Data!$K:$M,3, FALSE) &amp; ",""" &amp; VLOOKUP(CR$1,Data!$K:$L,2, FALSE) &amp; """;"   )             )</f>
        <v/>
      </c>
      <c r="CS188" t="str">
        <f>IF(Data!$K189=CS$1, "",             IF(ISERR(SEARCH(CS$1,Data!$G189)),        "",          ";" &amp; VLOOKUP(CS$1,Data!$K:$M,3, FALSE) &amp; ",""" &amp; VLOOKUP(CS$1,Data!$K:$L,2, FALSE) &amp; """;"   )             )</f>
        <v/>
      </c>
      <c r="CT188" t="str">
        <f>IF(Data!$K189=CT$1, "",             IF(ISERR(SEARCH(CT$1,Data!$G189)),        "",          ";" &amp; VLOOKUP(CT$1,Data!$K:$M,3, FALSE) &amp; ",""" &amp; VLOOKUP(CT$1,Data!$K:$L,2, FALSE) &amp; """;"   )             )</f>
        <v/>
      </c>
      <c r="CU188" t="str">
        <f>IF(Data!$K189=CU$1, "",             IF(ISERR(SEARCH(CU$1,Data!$G189)),        "",          ";" &amp; VLOOKUP(CU$1,Data!$K:$M,3, FALSE) &amp; ",""" &amp; VLOOKUP(CU$1,Data!$K:$L,2, FALSE) &amp; """;"   )             )</f>
        <v/>
      </c>
      <c r="CV188" t="str">
        <f>IF(Data!$K189=CV$1, "",             IF(ISERR(SEARCH(CV$1,Data!$G189)),        "",          ";" &amp; VLOOKUP(CV$1,Data!$K:$M,3, FALSE) &amp; ",""" &amp; VLOOKUP(CV$1,Data!$K:$L,2, FALSE) &amp; """;"   )             )</f>
        <v/>
      </c>
      <c r="CW188" t="str">
        <f>IF(Data!$K189=CW$1, "",             IF(ISERR(SEARCH(CW$1,Data!$G189)),        "",          ";" &amp; VLOOKUP(CW$1,Data!$K:$M,3, FALSE) &amp; ",""" &amp; VLOOKUP(CW$1,Data!$K:$L,2, FALSE) &amp; """;"   )             )</f>
        <v/>
      </c>
      <c r="CX188" t="str">
        <f>IF(Data!$K189=CX$1, "",             IF(ISERR(SEARCH(CX$1,Data!$G189)),        "",          ";" &amp; VLOOKUP(CX$1,Data!$K:$M,3, FALSE) &amp; ",""" &amp; VLOOKUP(CX$1,Data!$K:$L,2, FALSE) &amp; """;"   )             )</f>
        <v/>
      </c>
      <c r="CY188" t="str">
        <f>IF(Data!$K189=CY$1, "",             IF(ISERR(SEARCH(CY$1,Data!$G189)),        "",          ";" &amp; VLOOKUP(CY$1,Data!$K:$M,3, FALSE) &amp; ",""" &amp; VLOOKUP(CY$1,Data!$K:$L,2, FALSE) &amp; """;"   )             )</f>
        <v/>
      </c>
      <c r="CZ188" t="str">
        <f>IF(Data!$K189=CZ$1, "",             IF(ISERR(SEARCH(CZ$1,Data!$G189)),        "",          ";" &amp; VLOOKUP(CZ$1,Data!$K:$M,3, FALSE) &amp; ",""" &amp; VLOOKUP(CZ$1,Data!$K:$L,2, FALSE) &amp; """;"   )             )</f>
        <v/>
      </c>
      <c r="DA188" t="str">
        <f>IF(Data!$K189=DA$1, "",             IF(ISERR(SEARCH(DA$1,Data!$G189)),        "",          ";" &amp; VLOOKUP(DA$1,Data!$K:$M,3, FALSE) &amp; ",""" &amp; VLOOKUP(DA$1,Data!$K:$L,2, FALSE) &amp; """;"   )             )</f>
        <v/>
      </c>
      <c r="DB188" t="str">
        <f>IF(Data!$K189=DB$1, "",             IF(ISERR(SEARCH(DB$1,Data!$G189)),        "",          ";" &amp; VLOOKUP(DB$1,Data!$K:$M,3, FALSE) &amp; ",""" &amp; VLOOKUP(DB$1,Data!$K:$L,2, FALSE) &amp; """;"   )             )</f>
        <v/>
      </c>
      <c r="DC188" t="str">
        <f>IF(Data!$K189=DC$1, "",             IF(ISERR(SEARCH(DC$1,Data!$G189)),        "",          ";" &amp; VLOOKUP(DC$1,Data!$K:$M,3, FALSE) &amp; ",""" &amp; VLOOKUP(DC$1,Data!$K:$L,2, FALSE) &amp; """;"   )             )</f>
        <v/>
      </c>
      <c r="DD188" t="str">
        <f>IF(Data!$K189=DD$1, "",             IF(ISERR(SEARCH(DD$1,Data!$G189)),        "",          ";" &amp; VLOOKUP(DD$1,Data!$K:$M,3, FALSE) &amp; ",""" &amp; VLOOKUP(DD$1,Data!$K:$L,2, FALSE) &amp; """;"   )             )</f>
        <v/>
      </c>
      <c r="DE188" t="str">
        <f>IF(Data!$K189=DE$1, "",             IF(ISERR(SEARCH(DE$1,Data!$G189)),        "",          ";" &amp; VLOOKUP(DE$1,Data!$K:$M,3, FALSE) &amp; ",""" &amp; VLOOKUP(DE$1,Data!$K:$L,2, FALSE) &amp; """;"   )             )</f>
        <v/>
      </c>
      <c r="DF188" t="str">
        <f>IF(Data!$K189=DF$1, "",             IF(ISERR(SEARCH(DF$1,Data!$G189)),        "",          ";" &amp; VLOOKUP(DF$1,Data!$K:$M,3, FALSE) &amp; ",""" &amp; VLOOKUP(DF$1,Data!$K:$L,2, FALSE) &amp; """;"   )             )</f>
        <v/>
      </c>
      <c r="DG188" t="str">
        <f>IF(Data!$K189=DG$1, "",             IF(ISERR(SEARCH(DG$1,Data!$G189)),        "",          ";" &amp; VLOOKUP(DG$1,Data!$K:$M,3, FALSE) &amp; ",""" &amp; VLOOKUP(DG$1,Data!$K:$L,2, FALSE) &amp; """;"   )             )</f>
        <v/>
      </c>
      <c r="DH188" t="str">
        <f>IF(Data!$K189=DH$1, "",             IF(ISERR(SEARCH(DH$1,Data!$G189)),        "",          ";" &amp; VLOOKUP(DH$1,Data!$K:$M,3, FALSE) &amp; ",""" &amp; VLOOKUP(DH$1,Data!$K:$L,2, FALSE) &amp; """;"   )             )</f>
        <v/>
      </c>
      <c r="DI188" t="str">
        <f>IF(Data!$K189=DI$1, "",             IF(ISERR(SEARCH(DI$1,Data!$G189)),        "",          ";" &amp; VLOOKUP(DI$1,Data!$K:$M,3, FALSE) &amp; ",""" &amp; VLOOKUP(DI$1,Data!$K:$L,2, FALSE) &amp; """;"   )             )</f>
        <v/>
      </c>
      <c r="DJ188" t="str">
        <f>IF(Data!$K189=DJ$1, "",             IF(ISERR(SEARCH(DJ$1,Data!$G189)),        "",          ";" &amp; VLOOKUP(DJ$1,Data!$K:$M,3, FALSE) &amp; ",""" &amp; VLOOKUP(DJ$1,Data!$K:$L,2, FALSE) &amp; """;"   )             )</f>
        <v/>
      </c>
      <c r="DK188" t="str">
        <f>IF(Data!$K189=DK$1, "",             IF(ISERR(SEARCH(DK$1,Data!$G189)),        "",          ";" &amp; VLOOKUP(DK$1,Data!$K:$M,3, FALSE) &amp; ",""" &amp; VLOOKUP(DK$1,Data!$K:$L,2, FALSE) &amp; """;"   )             )</f>
        <v/>
      </c>
      <c r="DL188" t="str">
        <f>IF(Data!$K189=DL$1, "",             IF(ISERR(SEARCH(DL$1,Data!$G189)),        "",          ";" &amp; VLOOKUP(DL$1,Data!$K:$M,3, FALSE) &amp; ",""" &amp; VLOOKUP(DL$1,Data!$K:$L,2, FALSE) &amp; """;"   )             )</f>
        <v/>
      </c>
      <c r="DM188" t="str">
        <f>IF(Data!$K189=DM$1, "",             IF(ISERR(SEARCH(DM$1,Data!$G189)),        "",          ";" &amp; VLOOKUP(DM$1,Data!$K:$M,3, FALSE) &amp; ",""" &amp; VLOOKUP(DM$1,Data!$K:$L,2, FALSE) &amp; """;"   )             )</f>
        <v/>
      </c>
      <c r="DN188" t="str">
        <f>IF(Data!$K189=DN$1, "",             IF(ISERR(SEARCH(DN$1,Data!$G189)),        "",          ";" &amp; VLOOKUP(DN$1,Data!$K:$M,3, FALSE) &amp; ",""" &amp; VLOOKUP(DN$1,Data!$K:$L,2, FALSE) &amp; """;"   )             )</f>
        <v/>
      </c>
      <c r="DO188" t="str">
        <f>IF(Data!$K189=DO$1, "",             IF(ISERR(SEARCH(DO$1,Data!$G189)),        "",          ";" &amp; VLOOKUP(DO$1,Data!$K:$M,3, FALSE) &amp; ",""" &amp; VLOOKUP(DO$1,Data!$K:$L,2, FALSE) &amp; """;"   )             )</f>
        <v/>
      </c>
      <c r="DP188" t="str">
        <f>IF(Data!$K189=DP$1, "",             IF(ISERR(SEARCH(DP$1,Data!$G189)),        "",          ";" &amp; VLOOKUP(DP$1,Data!$K:$M,3, FALSE) &amp; ",""" &amp; VLOOKUP(DP$1,Data!$K:$L,2, FALSE) &amp; """;"   )             )</f>
        <v/>
      </c>
      <c r="DQ188" t="str">
        <f>IF(Data!$K189=DQ$1, "",             IF(ISERR(SEARCH(DQ$1,Data!$G189)),        "",          ";" &amp; VLOOKUP(DQ$1,Data!$K:$M,3, FALSE) &amp; ",""" &amp; VLOOKUP(DQ$1,Data!$K:$L,2, FALSE) &amp; """;"   )             )</f>
        <v/>
      </c>
      <c r="DR188" t="str">
        <f>IF(Data!$K189=DR$1, "",             IF(ISERR(SEARCH(DR$1,Data!$G189)),        "",          ";" &amp; VLOOKUP(DR$1,Data!$K:$M,3, FALSE) &amp; ",""" &amp; VLOOKUP(DR$1,Data!$K:$L,2, FALSE) &amp; """;"   )             )</f>
        <v/>
      </c>
      <c r="DS188" t="str">
        <f>IF(Data!$K189=DS$1, "",             IF(ISERR(SEARCH(DS$1,Data!$G189)),        "",          ";" &amp; VLOOKUP(DS$1,Data!$K:$M,3, FALSE) &amp; ",""" &amp; VLOOKUP(DS$1,Data!$K:$L,2, FALSE) &amp; """;"   )             )</f>
        <v/>
      </c>
      <c r="DT188" t="str">
        <f>IF(Data!$K189=DT$1, "",             IF(ISERR(SEARCH(DT$1,Data!$G189)),        "",          ";" &amp; VLOOKUP(DT$1,Data!$K:$M,3, FALSE) &amp; ",""" &amp; VLOOKUP(DT$1,Data!$K:$L,2, FALSE) &amp; """;"   )             )</f>
        <v/>
      </c>
      <c r="DU188" t="str">
        <f>IF(Data!$K189=DU$1, "",             IF(ISERR(SEARCH(DU$1,Data!$G189)),        "",          ";" &amp; VLOOKUP(DU$1,Data!$K:$M,3, FALSE) &amp; ",""" &amp; VLOOKUP(DU$1,Data!$K:$L,2, FALSE) &amp; """;"   )             )</f>
        <v/>
      </c>
      <c r="DV188" t="str">
        <f>IF(Data!$K189=DV$1, "",             IF(ISERR(SEARCH(DV$1,Data!$G189)),        "",          ";" &amp; VLOOKUP(DV$1,Data!$K:$M,3, FALSE) &amp; ",""" &amp; VLOOKUP(DV$1,Data!$K:$L,2, FALSE) &amp; """;"   )             )</f>
        <v/>
      </c>
      <c r="DW188" t="str">
        <f>IF(Data!$K189=DW$1, "",             IF(ISERR(SEARCH(DW$1,Data!$G189)),        "",          ";" &amp; VLOOKUP(DW$1,Data!$K:$M,3, FALSE) &amp; ",""" &amp; VLOOKUP(DW$1,Data!$K:$L,2, FALSE) &amp; """;"   )             )</f>
        <v/>
      </c>
      <c r="DX188" t="str">
        <f>IF(Data!$K189=DX$1, "",             IF(ISERR(SEARCH(DX$1,Data!$G189)),        "",          ";" &amp; VLOOKUP(DX$1,Data!$K:$M,3, FALSE) &amp; ",""" &amp; VLOOKUP(DX$1,Data!$K:$L,2, FALSE) &amp; """;"   )             )</f>
        <v/>
      </c>
      <c r="DY188" t="str">
        <f>IF(Data!$K189=DY$1, "",             IF(ISERR(SEARCH(DY$1,Data!$G189)),        "",          ";" &amp; VLOOKUP(DY$1,Data!$K:$M,3, FALSE) &amp; ",""" &amp; VLOOKUP(DY$1,Data!$K:$L,2, FALSE) &amp; """;"   )             )</f>
        <v/>
      </c>
      <c r="DZ188" t="str">
        <f>IF(Data!$K189=DZ$1, "",             IF(ISERR(SEARCH(DZ$1,Data!$G189)),        "",          ";" &amp; VLOOKUP(DZ$1,Data!$K:$M,3, FALSE) &amp; ",""" &amp; VLOOKUP(DZ$1,Data!$K:$L,2, FALSE) &amp; """;"   )             )</f>
        <v/>
      </c>
      <c r="EA188" t="str">
        <f>IF(Data!$K189=EA$1, "",             IF(ISERR(SEARCH(EA$1,Data!$G189)),        "",          ";" &amp; VLOOKUP(EA$1,Data!$K:$M,3, FALSE) &amp; ",""" &amp; VLOOKUP(EA$1,Data!$K:$L,2, FALSE) &amp; """;"   )             )</f>
        <v/>
      </c>
      <c r="EB188" t="str">
        <f>IF(Data!$K189=EB$1, "",             IF(ISERR(SEARCH(EB$1,Data!$G189)),        "",          ";" &amp; VLOOKUP(EB$1,Data!$K:$M,3, FALSE) &amp; ",""" &amp; VLOOKUP(EB$1,Data!$K:$L,2, FALSE) &amp; """;"   )             )</f>
        <v/>
      </c>
      <c r="EC188" t="str">
        <f>IF(Data!$K189=EC$1, "",             IF(ISERR(SEARCH(EC$1,Data!$G189)),        "",          ";" &amp; VLOOKUP(EC$1,Data!$K:$M,3, FALSE) &amp; ",""" &amp; VLOOKUP(EC$1,Data!$K:$L,2, FALSE) &amp; """;"   )             )</f>
        <v/>
      </c>
      <c r="ED188" t="str">
        <f>IF(Data!$K189=ED$1, "",             IF(ISERR(SEARCH(ED$1,Data!$G189)),        "",          ";" &amp; VLOOKUP(ED$1,Data!$K:$M,3, FALSE) &amp; ",""" &amp; VLOOKUP(ED$1,Data!$K:$L,2, FALSE) &amp; """;"   )             )</f>
        <v/>
      </c>
      <c r="EE188" t="str">
        <f>IF(Data!$K189=EE$1, "",             IF(ISERR(SEARCH(EE$1,Data!$G189)),        "",          ";" &amp; VLOOKUP(EE$1,Data!$K:$M,3, FALSE) &amp; ",""" &amp; VLOOKUP(EE$1,Data!$K:$L,2, FALSE) &amp; """;"   )             )</f>
        <v/>
      </c>
      <c r="EF188" t="str">
        <f>IF(Data!$K189=EF$1, "",             IF(ISERR(SEARCH(EF$1,Data!$G189)),        "",          ";" &amp; VLOOKUP(EF$1,Data!$K:$M,3, FALSE) &amp; ",""" &amp; VLOOKUP(EF$1,Data!$K:$L,2, FALSE) &amp; """;"   )             )</f>
        <v/>
      </c>
      <c r="EG188" t="str">
        <f>IF(Data!$K189=EG$1, "",             IF(ISERR(SEARCH(EG$1,Data!$G189)),        "",          ";" &amp; VLOOKUP(EG$1,Data!$K:$M,3, FALSE) &amp; ",""" &amp; VLOOKUP(EG$1,Data!$K:$L,2, FALSE) &amp; """;"   )             )</f>
        <v/>
      </c>
      <c r="EH188" t="str">
        <f>IF(Data!$K189=EH$1, "",             IF(ISERR(SEARCH(EH$1,Data!$G189)),        "",          ";" &amp; VLOOKUP(EH$1,Data!$K:$M,3, FALSE) &amp; ",""" &amp; VLOOKUP(EH$1,Data!$K:$L,2, FALSE) &amp; """;"   )             )</f>
        <v/>
      </c>
      <c r="EI188" t="str">
        <f>IF(Data!$K189=EI$1, "",             IF(ISERR(SEARCH(EI$1,Data!$G189)),        "",          ";" &amp; VLOOKUP(EI$1,Data!$K:$M,3, FALSE) &amp; ",""" &amp; VLOOKUP(EI$1,Data!$K:$L,2, FALSE) &amp; """;"   )             )</f>
        <v/>
      </c>
      <c r="EJ188" t="str">
        <f>IF(Data!$K189=EJ$1, "",             IF(ISERR(SEARCH(EJ$1,Data!$G189)),        "",          ";" &amp; VLOOKUP(EJ$1,Data!$K:$M,3, FALSE) &amp; ",""" &amp; VLOOKUP(EJ$1,Data!$K:$L,2, FALSE) &amp; """;"   )             )</f>
        <v/>
      </c>
      <c r="EK188" t="str">
        <f>IF(Data!$K189=EK$1, "",             IF(ISERR(SEARCH(EK$1,Data!$G189)),        "",          ";" &amp; VLOOKUP(EK$1,Data!$K:$M,3, FALSE) &amp; ",""" &amp; VLOOKUP(EK$1,Data!$K:$L,2, FALSE) &amp; """;"   )             )</f>
        <v/>
      </c>
      <c r="EL188" t="str">
        <f>IF(Data!$K189=EL$1, "",             IF(ISERR(SEARCH(EL$1,Data!$G189)),        "",          ";" &amp; VLOOKUP(EL$1,Data!$K:$M,3, FALSE) &amp; ",""" &amp; VLOOKUP(EL$1,Data!$K:$L,2, FALSE) &amp; """;"   )             )</f>
        <v/>
      </c>
      <c r="EM188" t="str">
        <f>IF(Data!$K189=EM$1, "",             IF(ISERR(SEARCH(EM$1,Data!$G189)),        "",          ";" &amp; VLOOKUP(EM$1,Data!$K:$M,3, FALSE) &amp; ",""" &amp; VLOOKUP(EM$1,Data!$K:$L,2, FALSE) &amp; """;"   )             )</f>
        <v/>
      </c>
      <c r="EN188" t="str">
        <f>IF(Data!$K189=EN$1, "",             IF(ISERR(SEARCH(EN$1,Data!$G189)),        "",          ";" &amp; VLOOKUP(EN$1,Data!$K:$M,3, FALSE) &amp; ",""" &amp; VLOOKUP(EN$1,Data!$K:$L,2, FALSE) &amp; """;"   )             )</f>
        <v/>
      </c>
      <c r="EO188" t="str">
        <f>IF(Data!$K189=EO$1, "",             IF(ISERR(SEARCH(EO$1,Data!$G189)),        "",          ";" &amp; VLOOKUP(EO$1,Data!$K:$M,3, FALSE) &amp; ",""" &amp; VLOOKUP(EO$1,Data!$K:$L,2, FALSE) &amp; """;"   )             )</f>
        <v/>
      </c>
      <c r="EP188" t="str">
        <f>IF(Data!$K189=EP$1, "",             IF(ISERR(SEARCH(EP$1,Data!$G189)),        "",          ";" &amp; VLOOKUP(EP$1,Data!$K:$M,3, FALSE) &amp; ",""" &amp; VLOOKUP(EP$1,Data!$K:$L,2, FALSE) &amp; """;"   )             )</f>
        <v/>
      </c>
      <c r="EQ188" t="str">
        <f>IF(Data!$K189=EQ$1, "",             IF(ISERR(SEARCH(EQ$1,Data!$G189)),        "",          ";" &amp; VLOOKUP(EQ$1,Data!$K:$M,3, FALSE) &amp; ",""" &amp; VLOOKUP(EQ$1,Data!$K:$L,2, FALSE) &amp; """;"   )             )</f>
        <v/>
      </c>
      <c r="ER188" t="str">
        <f>IF(Data!$K189=ER$1, "",             IF(ISERR(SEARCH(ER$1,Data!$G189)),        "",          ";" &amp; VLOOKUP(ER$1,Data!$K:$M,3, FALSE) &amp; ",""" &amp; VLOOKUP(ER$1,Data!$K:$L,2, FALSE) &amp; """;"   )             )</f>
        <v/>
      </c>
      <c r="ES188" t="str">
        <f>IF(Data!$K189=ES$1, "",             IF(ISERR(SEARCH(ES$1,Data!$G189)),        "",          ";" &amp; VLOOKUP(ES$1,Data!$K:$M,3, FALSE) &amp; ",""" &amp; VLOOKUP(ES$1,Data!$K:$L,2, FALSE) &amp; """;"   )             )</f>
        <v/>
      </c>
      <c r="ET188" t="str">
        <f>IF(Data!$K189=ET$1, "",             IF(ISERR(SEARCH(ET$1,Data!$G189)),        "",          ";" &amp; VLOOKUP(ET$1,Data!$K:$M,3, FALSE) &amp; ",""" &amp; VLOOKUP(ET$1,Data!$K:$L,2, FALSE) &amp; """;"   )             )</f>
        <v/>
      </c>
      <c r="EU188" t="str">
        <f>IF(Data!$K189=EU$1, "",             IF(ISERR(SEARCH(EU$1,Data!$G189)),        "",          ";" &amp; VLOOKUP(EU$1,Data!$K:$M,3, FALSE) &amp; ",""" &amp; VLOOKUP(EU$1,Data!$K:$L,2, FALSE) &amp; """;"   )             )</f>
        <v/>
      </c>
      <c r="EV188" t="str">
        <f>IF(Data!$K189=EV$1, "",             IF(ISERR(SEARCH(EV$1,Data!$G189)),        "",          ";" &amp; VLOOKUP(EV$1,Data!$K:$M,3, FALSE) &amp; ",""" &amp; VLOOKUP(EV$1,Data!$K:$L,2, FALSE) &amp; """;"   )             )</f>
        <v/>
      </c>
      <c r="EW188" t="str">
        <f>IF(Data!$K189=EW$1, "",             IF(ISERR(SEARCH(EW$1,Data!$G189)),        "",          ";" &amp; VLOOKUP(EW$1,Data!$K:$M,3, FALSE) &amp; ",""" &amp; VLOOKUP(EW$1,Data!$K:$L,2, FALSE) &amp; """;"   )             )</f>
        <v/>
      </c>
      <c r="EX188" t="str">
        <f>IF(Data!$K189=EX$1, "",             IF(ISERR(SEARCH(EX$1,Data!$G189)),        "",          ";" &amp; VLOOKUP(EX$1,Data!$K:$M,3, FALSE) &amp; ",""" &amp; VLOOKUP(EX$1,Data!$K:$L,2, FALSE) &amp; """;"   )             )</f>
        <v/>
      </c>
      <c r="EY188" t="str">
        <f>IF(Data!$K189=EY$1, "",             IF(ISERR(SEARCH(EY$1,Data!$G189)),        "",          ";" &amp; VLOOKUP(EY$1,Data!$K:$M,3, FALSE) &amp; ",""" &amp; VLOOKUP(EY$1,Data!$K:$L,2, FALSE) &amp; """;"   )             )</f>
        <v/>
      </c>
      <c r="EZ188" t="str">
        <f>IF(Data!$K189=EZ$1, "",             IF(ISERR(SEARCH(EZ$1,Data!$G189)),        "",          ";" &amp; VLOOKUP(EZ$1,Data!$K:$M,3, FALSE) &amp; ",""" &amp; VLOOKUP(EZ$1,Data!$K:$L,2, FALSE) &amp; """;"   )             )</f>
        <v/>
      </c>
      <c r="FA188" t="str">
        <f>IF(Data!$K189=FA$1, "",             IF(ISERR(SEARCH(FA$1,Data!$G189)),        "",          ";" &amp; VLOOKUP(FA$1,Data!$K:$M,3, FALSE) &amp; ",""" &amp; VLOOKUP(FA$1,Data!$K:$L,2, FALSE) &amp; """;"   )             )</f>
        <v/>
      </c>
      <c r="FB188" t="str">
        <f>IF(Data!$K189=FB$1, "",             IF(ISERR(SEARCH(FB$1,Data!$G189)),        "",          ";" &amp; VLOOKUP(FB$1,Data!$K:$M,3, FALSE) &amp; ",""" &amp; VLOOKUP(FB$1,Data!$K:$L,2, FALSE) &amp; """;"   )             )</f>
        <v/>
      </c>
      <c r="FC188" t="str">
        <f>IF(Data!$K189=FC$1, "",             IF(ISERR(SEARCH(FC$1,Data!$G189)),        "",          ";" &amp; VLOOKUP(FC$1,Data!$K:$M,3, FALSE) &amp; ",""" &amp; VLOOKUP(FC$1,Data!$K:$L,2, FALSE) &amp; """;"   )             )</f>
        <v/>
      </c>
      <c r="FD188" t="str">
        <f>IF(Data!$K189=FD$1, "",             IF(ISERR(SEARCH(FD$1,Data!$G189)),        "",          ";" &amp; VLOOKUP(FD$1,Data!$K:$M,3, FALSE) &amp; ",""" &amp; VLOOKUP(FD$1,Data!$K:$L,2, FALSE) &amp; """;"   )             )</f>
        <v/>
      </c>
      <c r="FE188" t="str">
        <f>IF(Data!$K189=FE$1, "",             IF(ISERR(SEARCH(FE$1,Data!$G189)),        "",          ";" &amp; VLOOKUP(FE$1,Data!$K:$M,3, FALSE) &amp; ",""" &amp; VLOOKUP(FE$1,Data!$K:$L,2, FALSE) &amp; """;"   )             )</f>
        <v/>
      </c>
      <c r="FF188" t="str">
        <f>IF(Data!$K189=FF$1, "",             IF(ISERR(SEARCH(FF$1,Data!$G189)),        "",          ";" &amp; VLOOKUP(FF$1,Data!$K:$M,3, FALSE) &amp; ",""" &amp; VLOOKUP(FF$1,Data!$K:$L,2, FALSE) &amp; """;"   )             )</f>
        <v/>
      </c>
      <c r="FG188" t="str">
        <f>IF(Data!$K189=FG$1, "",             IF(ISERR(SEARCH(FG$1,Data!$G189)),        "",          ";" &amp; VLOOKUP(FG$1,Data!$K:$M,3, FALSE) &amp; ",""" &amp; VLOOKUP(FG$1,Data!$K:$L,2, FALSE) &amp; """;"   )             )</f>
        <v/>
      </c>
      <c r="FH188" t="str">
        <f>IF(Data!$K189=FH$1, "",             IF(ISERR(SEARCH(FH$1,Data!$G189)),        "",          ";" &amp; VLOOKUP(FH$1,Data!$K:$M,3, FALSE) &amp; ",""" &amp; VLOOKUP(FH$1,Data!$K:$L,2, FALSE) &amp; """;"   )             )</f>
        <v/>
      </c>
      <c r="FI188" t="str">
        <f>IF(Data!$K189=FI$1, "",             IF(ISERR(SEARCH(FI$1,Data!$G189)),        "",          ";" &amp; VLOOKUP(FI$1,Data!$K:$M,3, FALSE) &amp; ",""" &amp; VLOOKUP(FI$1,Data!$K:$L,2, FALSE) &amp; """;"   )             )</f>
        <v/>
      </c>
      <c r="FJ188" t="str">
        <f>IF(Data!$K189=FJ$1, "",             IF(ISERR(SEARCH(FJ$1,Data!$G189)),        "",          ";" &amp; VLOOKUP(FJ$1,Data!$K:$M,3, FALSE) &amp; ",""" &amp; VLOOKUP(FJ$1,Data!$K:$L,2, FALSE) &amp; """;"   )             )</f>
        <v/>
      </c>
      <c r="FK188" t="str">
        <f>IF(Data!$K189=FK$1, "",             IF(ISERR(SEARCH(FK$1,Data!$G189)),        "",          ";" &amp; VLOOKUP(FK$1,Data!$K:$M,3, FALSE) &amp; ",""" &amp; VLOOKUP(FK$1,Data!$K:$L,2, FALSE) &amp; """;"   )             )</f>
        <v/>
      </c>
      <c r="FL188" t="str">
        <f>IF(Data!$K189=FL$1, "",             IF(ISERR(SEARCH(FL$1,Data!$G189)),        "",          ";" &amp; VLOOKUP(FL$1,Data!$K:$M,3, FALSE) &amp; ",""" &amp; VLOOKUP(FL$1,Data!$K:$L,2, FALSE) &amp; """;"   )             )</f>
        <v/>
      </c>
      <c r="FM188" t="str">
        <f>IF(Data!$K189=FM$1, "",             IF(ISERR(SEARCH(FM$1,Data!$G189)),        "",          ";" &amp; VLOOKUP(FM$1,Data!$K:$M,3, FALSE) &amp; ",""" &amp; VLOOKUP(FM$1,Data!$K:$L,2, FALSE) &amp; """;"   )             )</f>
        <v/>
      </c>
      <c r="FN188" t="str">
        <f>IF(Data!$K189=FN$1, "",             IF(ISERR(SEARCH(FN$1,Data!$G189)),        "",          ";" &amp; VLOOKUP(FN$1,Data!$K:$M,3, FALSE) &amp; ",""" &amp; VLOOKUP(FN$1,Data!$K:$L,2, FALSE) &amp; """;"   )             )</f>
        <v/>
      </c>
      <c r="FO188" t="str">
        <f>IF(Data!$K189=FO$1, "",             IF(ISERR(SEARCH(FO$1,Data!$G189)),        "",          ";" &amp; VLOOKUP(FO$1,Data!$K:$M,3, FALSE) &amp; ",""" &amp; VLOOKUP(FO$1,Data!$K:$L,2, FALSE) &amp; """;"   )             )</f>
        <v/>
      </c>
      <c r="FP188" t="str">
        <f>IF(Data!$K189=FP$1, "",             IF(ISERR(SEARCH(FP$1,Data!$G189)),        "",          ";" &amp; VLOOKUP(FP$1,Data!$K:$M,3, FALSE) &amp; ",""" &amp; VLOOKUP(FP$1,Data!$K:$L,2, FALSE) &amp; """;"   )             )</f>
        <v/>
      </c>
      <c r="FQ188" t="str">
        <f>IF(Data!$K189=FQ$1, "",             IF(ISERR(SEARCH(FQ$1,Data!$G189)),        "",          ";" &amp; VLOOKUP(FQ$1,Data!$K:$M,3, FALSE) &amp; ",""" &amp; VLOOKUP(FQ$1,Data!$K:$L,2, FALSE) &amp; """;"   )             )</f>
        <v/>
      </c>
      <c r="FR188" t="str">
        <f>IF(Data!$K189=FR$1, "",             IF(ISERR(SEARCH(FR$1,Data!$G189)),        "",          ";" &amp; VLOOKUP(FR$1,Data!$K:$M,3, FALSE) &amp; ",""" &amp; VLOOKUP(FR$1,Data!$K:$L,2, FALSE) &amp; """;"   )             )</f>
        <v/>
      </c>
      <c r="FS188" t="str">
        <f>IF(Data!$K189=FS$1, "",             IF(ISERR(SEARCH(FS$1,Data!$G189)),        "",          ";" &amp; VLOOKUP(FS$1,Data!$K:$M,3, FALSE) &amp; ",""" &amp; VLOOKUP(FS$1,Data!$K:$L,2, FALSE) &amp; """;"   )             )</f>
        <v/>
      </c>
      <c r="FT188" t="str">
        <f>IF(Data!$K189=FT$1, "",             IF(ISERR(SEARCH(FT$1,Data!$G189)),        "",          ";" &amp; VLOOKUP(FT$1,Data!$K:$M,3, FALSE) &amp; ",""" &amp; VLOOKUP(FT$1,Data!$K:$L,2, FALSE) &amp; """;"   )             )</f>
        <v/>
      </c>
      <c r="FU188" t="str">
        <f>IF(Data!$K189=FU$1, "",             IF(ISERR(SEARCH(FU$1,Data!$G189)),        "",          ";" &amp; VLOOKUP(FU$1,Data!$K:$M,3, FALSE) &amp; ",""" &amp; VLOOKUP(FU$1,Data!$K:$L,2, FALSE) &amp; """;"   )             )</f>
        <v/>
      </c>
      <c r="FV188" t="str">
        <f>IF(Data!$K189=FV$1, "",             IF(ISERR(SEARCH(FV$1,Data!$G189)),        "",          ";" &amp; VLOOKUP(FV$1,Data!$K:$M,3, FALSE) &amp; ",""" &amp; VLOOKUP(FV$1,Data!$K:$L,2, FALSE) &amp; """;"   )             )</f>
        <v/>
      </c>
      <c r="FW188" t="str">
        <f>IF(Data!$K189=FW$1, "",             IF(ISERR(SEARCH(FW$1,Data!$G189)),        "",          ";" &amp; VLOOKUP(FW$1,Data!$K:$M,3, FALSE) &amp; ",""" &amp; VLOOKUP(FW$1,Data!$K:$L,2, FALSE) &amp; """;"   )             )</f>
        <v/>
      </c>
      <c r="FX188" t="str">
        <f>IF(Data!$K189=FX$1, "",             IF(ISERR(SEARCH(FX$1,Data!$G189)),        "",          ";" &amp; VLOOKUP(FX$1,Data!$K:$M,3, FALSE) &amp; ",""" &amp; VLOOKUP(FX$1,Data!$K:$L,2, FALSE) &amp; """;"   )             )</f>
        <v/>
      </c>
      <c r="FY188" t="str">
        <f>IF(Data!$K189=FY$1, "",             IF(ISERR(SEARCH(FY$1,Data!$G189)),        "",          ";" &amp; VLOOKUP(FY$1,Data!$K:$M,3, FALSE) &amp; ",""" &amp; VLOOKUP(FY$1,Data!$K:$L,2, FALSE) &amp; """;"   )             )</f>
        <v/>
      </c>
      <c r="FZ188" t="str">
        <f>IF(Data!$K189=FZ$1, "",             IF(ISERR(SEARCH(FZ$1,Data!$G189)),        "",          ";" &amp; VLOOKUP(FZ$1,Data!$K:$M,3, FALSE) &amp; ",""" &amp; VLOOKUP(FZ$1,Data!$K:$L,2, FALSE) &amp; """;"   )             )</f>
        <v/>
      </c>
      <c r="GA188" t="str">
        <f>IF(Data!$K189=GA$1, "",             IF(ISERR(SEARCH(GA$1,Data!$G189)),        "",          ";" &amp; VLOOKUP(GA$1,Data!$K:$M,3, FALSE) &amp; ",""" &amp; VLOOKUP(GA$1,Data!$K:$L,2, FALSE) &amp; """;"   )             )</f>
        <v/>
      </c>
      <c r="GB188" t="str">
        <f>IF(Data!$K189=GB$1, "",             IF(ISERR(SEARCH(GB$1,Data!$G189)),        "",          ";" &amp; VLOOKUP(GB$1,Data!$K:$M,3, FALSE) &amp; ",""" &amp; VLOOKUP(GB$1,Data!$K:$L,2, FALSE) &amp; """;"   )             )</f>
        <v/>
      </c>
      <c r="GC188" t="str">
        <f>IF(Data!$K189=GC$1, "",             IF(ISERR(SEARCH(GC$1,Data!$G189)),        "",          ";" &amp; VLOOKUP(GC$1,Data!$K:$M,3, FALSE) &amp; ",""" &amp; VLOOKUP(GC$1,Data!$K:$L,2, FALSE) &amp; """;"   )             )</f>
        <v/>
      </c>
      <c r="GD188" t="str">
        <f>IF(Data!$K189=GD$1, "",             IF(ISERR(SEARCH(GD$1,Data!$G189)),        "",          ";" &amp; VLOOKUP(GD$1,Data!$K:$M,3, FALSE) &amp; ",""" &amp; VLOOKUP(GD$1,Data!$K:$L,2, FALSE) &amp; """;"   )             )</f>
        <v/>
      </c>
      <c r="GE188" t="str">
        <f>IF(Data!$K189=GE$1, "",             IF(ISERR(SEARCH(GE$1,Data!$G189)),        "",          ";" &amp; VLOOKUP(GE$1,Data!$K:$M,3, FALSE) &amp; ",""" &amp; VLOOKUP(GE$1,Data!$K:$L,2, FALSE) &amp; """;"   )             )</f>
        <v/>
      </c>
      <c r="GF188" t="str">
        <f>IF(Data!$K189=GF$1, "",             IF(ISERR(SEARCH(GF$1,Data!$G189)),        "",          ";" &amp; VLOOKUP(GF$1,Data!$K:$M,3, FALSE) &amp; ",""" &amp; VLOOKUP(GF$1,Data!$K:$L,2, FALSE) &amp; """;"   )             )</f>
        <v/>
      </c>
      <c r="GG188" t="str">
        <f>IF(Data!$K189=GG$1, "",             IF(ISERR(SEARCH(GG$1,Data!$G189)),        "",          ";" &amp; VLOOKUP(GG$1,Data!$K:$M,3, FALSE) &amp; ",""" &amp; VLOOKUP(GG$1,Data!$K:$L,2, FALSE) &amp; """;"   )             )</f>
        <v/>
      </c>
      <c r="GH188" t="str">
        <f>IF(Data!$K189=GH$1, "",             IF(ISERR(SEARCH(GH$1,Data!$G189)),        "",          ";" &amp; VLOOKUP(GH$1,Data!$K:$M,3, FALSE) &amp; ",""" &amp; VLOOKUP(GH$1,Data!$K:$L,2, FALSE) &amp; """;"   )             )</f>
        <v/>
      </c>
      <c r="GI188" t="str">
        <f>IF(Data!$K189=GI$1, "",             IF(ISERR(SEARCH(GI$1,Data!$G189)),        "",          ";" &amp; VLOOKUP(GI$1,Data!$K:$M,3, FALSE) &amp; ",""" &amp; VLOOKUP(GI$1,Data!$K:$L,2, FALSE) &amp; """;"   )             )</f>
        <v/>
      </c>
      <c r="GJ188" t="str">
        <f>IF(Data!$K189=GJ$1, "",             IF(ISERR(SEARCH(GJ$1,Data!$G189)),        "",          ";" &amp; VLOOKUP(GJ$1,Data!$K:$M,3, FALSE) &amp; ",""" &amp; VLOOKUP(GJ$1,Data!$K:$L,2, FALSE) &amp; """;"   )             )</f>
        <v>;180,"HUMAN";</v>
      </c>
      <c r="GK188" t="str">
        <f>IF(Data!$K189=GK$1, "",             IF(ISERR(SEARCH(GK$1,Data!$G189)),        "",          ";" &amp; VLOOKUP(GK$1,Data!$K:$M,3, FALSE) &amp; ",""" &amp; VLOOKUP(GK$1,Data!$K:$L,2, FALSE) &amp; """;"   )             )</f>
        <v/>
      </c>
      <c r="GL188" t="str">
        <f>IF(Data!$K189=GL$1, "",             IF(ISERR(SEARCH(GL$1,Data!$G189)),        "",          ";" &amp; VLOOKUP(GL$1,Data!$K:$M,3, FALSE) &amp; ",""" &amp; VLOOKUP(GL$1,Data!$K:$L,2, FALSE) &amp; """;"   )             )</f>
        <v/>
      </c>
      <c r="GM188" t="str">
        <f>IF(Data!$K189=GM$1, "",             IF(ISERR(SEARCH(GM$1,Data!$G189)),        "",          ";" &amp; VLOOKUP(GM$1,Data!$K:$M,3, FALSE) &amp; ",""" &amp; VLOOKUP(GM$1,Data!$K:$L,2, FALSE) &amp; """;"   )             )</f>
        <v/>
      </c>
      <c r="GN188" t="str">
        <f>IF(Data!$K189=GN$1, "",             IF(ISERR(SEARCH(GN$1,Data!$G189)),        "",          ";" &amp; VLOOKUP(GN$1,Data!$K:$M,3, FALSE) &amp; ",""" &amp; VLOOKUP(GN$1,Data!$K:$L,2, FALSE) &amp; """;"   )             )</f>
        <v/>
      </c>
      <c r="GO188" t="str">
        <f>IF(Data!$K189=GO$1, "",             IF(ISERR(SEARCH(GO$1,Data!$G189)),        "",          ";" &amp; VLOOKUP(GO$1,Data!$K:$M,3, FALSE) &amp; ",""" &amp; VLOOKUP(GO$1,Data!$K:$L,2, FALSE) &amp; """;"   )             )</f>
        <v/>
      </c>
      <c r="GP188" t="str">
        <f>IF(Data!$K189=GP$1, "",             IF(ISERR(SEARCH(GP$1,Data!$G189)),        "",          ";" &amp; VLOOKUP(GP$1,Data!$K:$M,3, FALSE) &amp; ",""" &amp; VLOOKUP(GP$1,Data!$K:$L,2, FALSE) &amp; """;"   )             )</f>
        <v/>
      </c>
      <c r="GQ188" t="str">
        <f>IF(Data!$K189=GQ$1, "",             IF(ISERR(SEARCH(GQ$1,Data!$G189)),        "",          ";" &amp; VLOOKUP(GQ$1,Data!$K:$M,3, FALSE) &amp; ",""" &amp; VLOOKUP(GQ$1,Data!$K:$L,2, FALSE) &amp; """;"   )             )</f>
        <v/>
      </c>
      <c r="GR188" t="str">
        <f>IF(Data!$K189=GR$1, "",             IF(ISERR(SEARCH(GR$1,Data!$G189)),        "",          ";" &amp; VLOOKUP(GR$1,Data!$K:$M,3, FALSE) &amp; ",""" &amp; VLOOKUP(GR$1,Data!$K:$L,2, FALSE) &amp; """;"   )             )</f>
        <v/>
      </c>
      <c r="GS188" t="str">
        <f>IF(Data!$K189=GS$1, "",             IF(ISERR(SEARCH(GS$1,Data!$G189)),        "",          ";" &amp; VLOOKUP(GS$1,Data!$K:$M,3, FALSE) &amp; ",""" &amp; VLOOKUP(GS$1,Data!$K:$L,2, FALSE) &amp; """;"   )             )</f>
        <v/>
      </c>
      <c r="GT188" t="str">
        <f>IF(Data!$K189=GT$1, "",             IF(ISERR(SEARCH(GT$1,Data!$G189)),        "",          ";" &amp; VLOOKUP(GT$1,Data!$K:$M,3, FALSE) &amp; ",""" &amp; VLOOKUP(GT$1,Data!$K:$L,2, FALSE) &amp; """;"   )             )</f>
        <v/>
      </c>
      <c r="GU188" t="str">
        <f>IF(Data!$K189=GU$1, "",             IF(ISERR(SEARCH(GU$1,Data!$G189)),        "",          ";" &amp; VLOOKUP(GU$1,Data!$K:$M,3, FALSE) &amp; ",""" &amp; VLOOKUP(GU$1,Data!$K:$L,2, FALSE) &amp; """;"   )             )</f>
        <v/>
      </c>
      <c r="GV188" t="str">
        <f>IF(Data!$K189=GV$1, "",             IF(ISERR(SEARCH(GV$1,Data!$G189)),        "",          ";" &amp; VLOOKUP(GV$1,Data!$K:$M,3, FALSE) &amp; ",""" &amp; VLOOKUP(GV$1,Data!$K:$L,2, FALSE) &amp; """;"   )             )</f>
        <v/>
      </c>
      <c r="GW188" t="str">
        <f>IF(Data!$K189=GW$1, "",             IF(ISERR(SEARCH(GW$1,Data!$G189)),        "",          ";" &amp; VLOOKUP(GW$1,Data!$K:$M,3, FALSE) &amp; ",""" &amp; VLOOKUP(GW$1,Data!$K:$L,2, FALSE) &amp; """;"   )             )</f>
        <v/>
      </c>
      <c r="GX188" t="str">
        <f>IF(Data!$K189=GX$1, "",             IF(ISERR(SEARCH(GX$1,Data!$G189)),        "",          ";" &amp; VLOOKUP(GX$1,Data!$K:$M,3, FALSE) &amp; ",""" &amp; VLOOKUP(GX$1,Data!$K:$L,2, FALSE) &amp; """;"   )             )</f>
        <v/>
      </c>
      <c r="GY188" t="str">
        <f>IF(Data!$K189=GY$1, "",             IF(ISERR(SEARCH(GY$1,Data!$G189)),        "",          ";" &amp; VLOOKUP(GY$1,Data!$K:$M,3, FALSE) &amp; ",""" &amp; VLOOKUP(GY$1,Data!$K:$L,2, FALSE) &amp; """;"   )             )</f>
        <v/>
      </c>
      <c r="GZ188" t="str">
        <f>IF(Data!$K189=GZ$1, "",             IF(ISERR(SEARCH(GZ$1,Data!$G189)),        "",          ";" &amp; VLOOKUP(GZ$1,Data!$K:$M,3, FALSE) &amp; ",""" &amp; VLOOKUP(GZ$1,Data!$K:$L,2, FALSE) &amp; """;"   )             )</f>
        <v/>
      </c>
      <c r="HA188" t="str">
        <f>IF(Data!$K189=HA$1, "",             IF(ISERR(SEARCH(HA$1,Data!$G189)),        "",          ";" &amp; VLOOKUP(HA$1,Data!$K:$M,3, FALSE) &amp; ",""" &amp; VLOOKUP(HA$1,Data!$K:$L,2, FALSE) &amp; """;"   )             )</f>
        <v/>
      </c>
      <c r="HB188" t="str">
        <f>IF(Data!$K189=HB$1, "",             IF(ISERR(SEARCH(HB$1,Data!$G189)),        "",          ";" &amp; VLOOKUP(HB$1,Data!$K:$M,3, FALSE) &amp; ",""" &amp; VLOOKUP(HB$1,Data!$K:$L,2, FALSE) &amp; """;"   )             )</f>
        <v/>
      </c>
      <c r="HC188" t="str">
        <f>IF(Data!$K189=HC$1, "",             IF(ISERR(SEARCH(HC$1,Data!$G189)),        "",          ";" &amp; VLOOKUP(HC$1,Data!$K:$M,3, FALSE) &amp; ",""" &amp; VLOOKUP(HC$1,Data!$K:$L,2, FALSE) &amp; """;"   )             )</f>
        <v/>
      </c>
      <c r="HD188" t="str">
        <f>IF(Data!$K189=HD$1, "",             IF(ISERR(SEARCH(HD$1,Data!$G189)),        "",          ";" &amp; VLOOKUP(HD$1,Data!$K:$M,3, FALSE) &amp; ",""" &amp; VLOOKUP(HD$1,Data!$K:$L,2, FALSE) &amp; """;"   )             )</f>
        <v/>
      </c>
      <c r="HE188" t="str">
        <f>IF(Data!$K189=HE$1, "",             IF(ISERR(SEARCH(HE$1,Data!$G189)),        "",          ";" &amp; VLOOKUP(HE$1,Data!$K:$M,3, FALSE) &amp; ",""" &amp; VLOOKUP(HE$1,Data!$K:$L,2, FALSE) &amp; """;"   )             )</f>
        <v/>
      </c>
      <c r="HF188" t="str">
        <f>IF(Data!$K189=HF$1, "",             IF(ISERR(SEARCH(HF$1,Data!$G189)),        "",          ";" &amp; VLOOKUP(HF$1,Data!$K:$M,3, FALSE) &amp; ",""" &amp; VLOOKUP(HF$1,Data!$K:$L,2, FALSE) &amp; """;"   )             )</f>
        <v/>
      </c>
      <c r="HG188" t="str">
        <f>IF(Data!$K189=HG$1, "",             IF(ISERR(SEARCH(HG$1,Data!$G189)),        "",          ";" &amp; VLOOKUP(HG$1,Data!$K:$M,3, FALSE) &amp; ",""" &amp; VLOOKUP(HG$1,Data!$K:$L,2, FALSE) &amp; """;"   )             )</f>
        <v/>
      </c>
      <c r="HH188" t="str">
        <f>IF(Data!$K189=HH$1, "",             IF(ISERR(SEARCH(HH$1,Data!$G189)),        "",          ";" &amp; VLOOKUP(HH$1,Data!$K:$M,3, FALSE) &amp; ",""" &amp; VLOOKUP(HH$1,Data!$K:$L,2, FALSE) &amp; """;"   )             )</f>
        <v/>
      </c>
      <c r="HI188" t="str">
        <f>IF(Data!$K189=HI$1, "",             IF(ISERR(SEARCH(HI$1,Data!$G189)),        "",          ";" &amp; VLOOKUP(HI$1,Data!$K:$M,3, FALSE) &amp; ",""" &amp; VLOOKUP(HI$1,Data!$K:$L,2, FALSE) &amp; """;"   )             )</f>
        <v/>
      </c>
      <c r="HJ188" t="str">
        <f>IF(Data!$K189=HJ$1, "",             IF(ISERR(SEARCH(HJ$1,Data!$G189)),        "",          ";" &amp; VLOOKUP(HJ$1,Data!$K:$M,3, FALSE) &amp; ",""" &amp; VLOOKUP(HJ$1,Data!$K:$L,2, FALSE) &amp; """;"   )             )</f>
        <v/>
      </c>
      <c r="HK188" t="str">
        <f>IF(Data!$K189=HK$1, "",             IF(ISERR(SEARCH(HK$1,Data!$G189)),        "",          ";" &amp; VLOOKUP(HK$1,Data!$K:$M,3, FALSE) &amp; ",""" &amp; VLOOKUP(HK$1,Data!$K:$L,2, FALSE) &amp; """;"   )             )</f>
        <v/>
      </c>
      <c r="HL188" t="str">
        <f>IF(Data!$K189=HL$1, "",             IF(ISERR(SEARCH(HL$1,Data!$G189)),        "",          ";" &amp; VLOOKUP(HL$1,Data!$K:$M,3, FALSE) &amp; ",""" &amp; VLOOKUP(HL$1,Data!$K:$L,2, FALSE) &amp; """;"   )             )</f>
        <v/>
      </c>
      <c r="HM188" t="str">
        <f>IF(Data!$K189=HM$1, "",             IF(ISERR(SEARCH(HM$1,Data!$G189)),        "",          ";" &amp; VLOOKUP(HM$1,Data!$K:$M,3, FALSE) &amp; ",""" &amp; VLOOKUP(HM$1,Data!$K:$L,2, FALSE) &amp; """;"   )             )</f>
        <v/>
      </c>
      <c r="HN188" t="str">
        <f>IF(Data!$K189=HN$1, "",             IF(ISERR(SEARCH(HN$1,Data!$G189)),        "",          ";" &amp; VLOOKUP(HN$1,Data!$K:$M,3, FALSE) &amp; ",""" &amp; VLOOKUP(HN$1,Data!$K:$L,2, FALSE) &amp; """;"   )             )</f>
        <v/>
      </c>
      <c r="HO188" t="str">
        <f>IF(Data!$K189=HO$1, "",             IF(ISERR(SEARCH(HO$1,Data!$G189)),        "",          ";" &amp; VLOOKUP(HO$1,Data!$K:$M,3, FALSE) &amp; ",""" &amp; VLOOKUP(HO$1,Data!$K:$L,2, FALSE) &amp; """;"   )             )</f>
        <v/>
      </c>
      <c r="HP188" t="str">
        <f>IF(Data!$K189=HP$1, "",             IF(ISERR(SEARCH(HP$1,Data!$G189)),        "",          ";" &amp; VLOOKUP(HP$1,Data!$K:$M,3, FALSE) &amp; ",""" &amp; VLOOKUP(HP$1,Data!$K:$L,2, FALSE) &amp; """;"   )             )</f>
        <v/>
      </c>
      <c r="HQ188" t="str">
        <f>IF(Data!$K189=HQ$1, "",             IF(ISERR(SEARCH(HQ$1,Data!$G189)),        "",          ";" &amp; VLOOKUP(HQ$1,Data!$K:$M,3, FALSE) &amp; ",""" &amp; VLOOKUP(HQ$1,Data!$K:$L,2, FALSE) &amp; """;"   )             )</f>
        <v/>
      </c>
      <c r="HR188" t="str">
        <f>IF(Data!$K189=HR$1, "",             IF(ISERR(SEARCH(HR$1,Data!$G189)),        "",          ";" &amp; VLOOKUP(HR$1,Data!$K:$M,3, FALSE) &amp; ",""" &amp; VLOOKUP(HR$1,Data!$K:$L,2, FALSE) &amp; """;"   )             )</f>
        <v/>
      </c>
      <c r="HS188" t="str">
        <f>IF(Data!$K189=HS$1, "",             IF(ISERR(SEARCH(HS$1,Data!$G189)),        "",          ";" &amp; VLOOKUP(HS$1,Data!$K:$M,3, FALSE) &amp; ",""" &amp; VLOOKUP(HS$1,Data!$K:$L,2, FALSE) &amp; """;"   )             )</f>
        <v/>
      </c>
      <c r="HT188" t="str">
        <f>IF(Data!$K189=HT$1, "",             IF(ISERR(SEARCH(HT$1,Data!$G189)),        "",          ";" &amp; VLOOKUP(HT$1,Data!$K:$M,3, FALSE) &amp; ",""" &amp; VLOOKUP(HT$1,Data!$K:$L,2, FALSE) &amp; """;"   )             )</f>
        <v/>
      </c>
      <c r="HU188" t="str">
        <f>IF(Data!$K189=HU$1, "",             IF(ISERR(SEARCH(HU$1,Data!$G189)),        "",          ";" &amp; VLOOKUP(HU$1,Data!$K:$M,3, FALSE) &amp; ",""" &amp; VLOOKUP(HU$1,Data!$K:$L,2, FALSE) &amp; """;"   )             )</f>
        <v/>
      </c>
      <c r="HV188" t="str">
        <f>IF(Data!$K189=HV$1, "",             IF(ISERR(SEARCH(HV$1,Data!$G189)),        "",          ";" &amp; VLOOKUP(HV$1,Data!$K:$M,3, FALSE) &amp; ",""" &amp; VLOOKUP(HV$1,Data!$K:$L,2, FALSE) &amp; """;"   )             )</f>
        <v/>
      </c>
      <c r="HW188" t="str">
        <f>IF(Data!$K189=HW$1, "",             IF(ISERR(SEARCH(HW$1,Data!$G189)),        "",          ";" &amp; VLOOKUP(HW$1,Data!$K:$M,3, FALSE) &amp; ",""" &amp; VLOOKUP(HW$1,Data!$K:$L,2, FALSE) &amp; """;"   )             )</f>
        <v/>
      </c>
      <c r="HX188" t="str">
        <f>IF(Data!$K189=HX$1, "",             IF(ISERR(SEARCH(HX$1,Data!$G189)),        "",          ";" &amp; VLOOKUP(HX$1,Data!$K:$M,3, FALSE) &amp; ",""" &amp; VLOOKUP(HX$1,Data!$K:$L,2, FALSE) &amp; """;"   )             )</f>
        <v/>
      </c>
      <c r="HY188" t="str">
        <f>IF(Data!$K189=HY$1, "",             IF(ISERR(SEARCH(HY$1,Data!$G189)),        "",          ";" &amp; VLOOKUP(HY$1,Data!$K:$M,3, FALSE) &amp; ",""" &amp; VLOOKUP(HY$1,Data!$K:$L,2, FALSE) &amp; """;"   )             )</f>
        <v/>
      </c>
      <c r="HZ188" t="str">
        <f>IF(Data!$K189=HZ$1, "",             IF(ISERR(SEARCH(HZ$1,Data!$G189)),        "",          ";" &amp; VLOOKUP(HZ$1,Data!$K:$M,3, FALSE) &amp; ",""" &amp; VLOOKUP(HZ$1,Data!$K:$L,2, FALSE) &amp; """;"   )             )</f>
        <v/>
      </c>
      <c r="IA188" t="str">
        <f>IF(Data!$K189=IA$1, "",             IF(ISERR(SEARCH(IA$1,Data!$G189)),        "",          ";" &amp; VLOOKUP(IA$1,Data!$K:$M,3, FALSE) &amp; ",""" &amp; VLOOKUP(IA$1,Data!$K:$L,2, FALSE) &amp; """;"   )             )</f>
        <v/>
      </c>
      <c r="IB188" t="str">
        <f>IF(Data!$K189=IB$1, "",             IF(ISERR(SEARCH(IB$1,Data!$G189)),        "",          ";" &amp; VLOOKUP(IB$1,Data!$K:$M,3, FALSE) &amp; ",""" &amp; VLOOKUP(IB$1,Data!$K:$L,2, FALSE) &amp; """;"   )             )</f>
        <v/>
      </c>
      <c r="IC188" t="str">
        <f>IF(Data!$K189=IC$1, "",             IF(ISERR(SEARCH(IC$1,Data!$G189)),        "",          ";" &amp; VLOOKUP(IC$1,Data!$K:$M,3, FALSE) &amp; ",""" &amp; VLOOKUP(IC$1,Data!$K:$L,2, FALSE) &amp; """;"   )             )</f>
        <v/>
      </c>
      <c r="ID188" t="str">
        <f>IF(Data!$K189=ID$1, "",             IF(ISERR(SEARCH(ID$1,Data!$G189)),        "",          ";" &amp; VLOOKUP(ID$1,Data!$K:$M,3, FALSE) &amp; ",""" &amp; VLOOKUP(ID$1,Data!$K:$L,2, FALSE) &amp; """;"   )             )</f>
        <v/>
      </c>
      <c r="IE188" t="str">
        <f>IF(Data!$K189=IE$1, "",             IF(ISERR(SEARCH(IE$1,Data!$G189)),        "",          ";" &amp; VLOOKUP(IE$1,Data!$K:$M,3, FALSE) &amp; ",""" &amp; VLOOKUP(IE$1,Data!$K:$L,2, FALSE) &amp; """;"   )             )</f>
        <v/>
      </c>
      <c r="IF188" t="str">
        <f>IF(Data!$K189=IF$1, "",             IF(ISERR(SEARCH(IF$1,Data!$G189)),        "",          ";" &amp; VLOOKUP(IF$1,Data!$K:$M,3, FALSE) &amp; ",""" &amp; VLOOKUP(IF$1,Data!$K:$L,2, FALSE) &amp; """;"   )             )</f>
        <v/>
      </c>
      <c r="IG188" t="str">
        <f>IF(Data!$K189=IG$1, "",             IF(ISERR(SEARCH(IG$1,Data!$G189)),        "",          ";" &amp; VLOOKUP(IG$1,Data!$K:$M,3, FALSE) &amp; ",""" &amp; VLOOKUP(IG$1,Data!$K:$L,2, FALSE) &amp; """;"   )             )</f>
        <v/>
      </c>
      <c r="IH188" t="str">
        <f>IF(Data!$K189=IH$1, "",             IF(ISERR(SEARCH(IH$1,Data!$G189)),        "",          ";" &amp; VLOOKUP(IH$1,Data!$K:$M,3, FALSE) &amp; ",""" &amp; VLOOKUP(IH$1,Data!$K:$L,2, FALSE) &amp; """;"   )             )</f>
        <v/>
      </c>
      <c r="II188" t="str">
        <f>IF(Data!$K189=II$1, "",             IF(ISERR(SEARCH(II$1,Data!$G189)),        "",          ";" &amp; VLOOKUP(II$1,Data!$K:$M,3, FALSE) &amp; ",""" &amp; VLOOKUP(II$1,Data!$K:$L,2, FALSE) &amp; """;"   )             )</f>
        <v/>
      </c>
    </row>
    <row r="189" spans="1:243" hidden="1" x14ac:dyDescent="0.3">
      <c r="A189" t="str">
        <f>Data!K190</f>
        <v>Amiral Statura</v>
      </c>
      <c r="B189" s="15">
        <f>VLOOKUP(Tableau36[[#This Row],[Character]],Data!K:M,3,FALSE)</f>
        <v>188</v>
      </c>
      <c r="C189" s="15" t="str">
        <f>VLOOKUP(Tableau36[[#This Row],[Character]],Data!K:L,2,FALSE)</f>
        <v>HUMAN</v>
      </c>
      <c r="D189" s="15" t="str">
        <f>SUBSTITUTE(     SUBSTITUTE(Tableau36[[#This Row],[character_id,character_type,friend_id,friend_type]],",""DROID""",""),    ",""HUMAN""", "")</f>
        <v/>
      </c>
      <c r="E189" s="15" t="str">
        <f>IF(Tableau36[[#This Row],[With char''s id]] = "", "",    MID(Tableau36[[#This Row],[With char''s id]], 2, LEN(Tableau36[[#This Row],[With char''s id]])-1))</f>
        <v/>
      </c>
      <c r="F189" s="15" t="str">
        <f>SUBSTITUTE(Tableau36[[#This Row],[List of friend''s id]],  "/",    "/" &amp; Tableau36[[#This Row],[Character''s id]] &amp; ",""" &amp; Tableau36[[#This Row],[Type]] &amp; """,")</f>
        <v/>
      </c>
      <c r="G189" t="str">
        <f>IF( Tableau36[[#This Row],[removed double semi-colon]]="", "", "/" &amp; MID(Tableau36[[#This Row],[removed double semi-colon]],2,LEN(Tableau36[[#This Row],[removed double semi-colon]]) - 2) )</f>
        <v/>
      </c>
      <c r="H189" t="str">
        <f>SUBSTITUTE(Tableau36[[#This Row],[Concatenation]],";;","/")</f>
        <v/>
      </c>
      <c r="I189" t="str">
        <f>_xlfn.CONCAT(Tableau4[#This Row])</f>
        <v/>
      </c>
      <c r="M189" t="str">
        <f>IF(Data!$K190=M$1, "",             IF(ISERR(SEARCH(M$1,Data!$G190)),        "",          ";" &amp; VLOOKUP(M$1,Data!$K:$M,3, FALSE) &amp; ",""" &amp; VLOOKUP(M$1,Data!$K:$L,2, FALSE) &amp; """;"   )             )</f>
        <v/>
      </c>
      <c r="N189" t="str">
        <f>IF(Data!$K190=N$1, "",             IF(ISERR(SEARCH(N$1,Data!$G190)),        "",          ";" &amp; VLOOKUP(N$1,Data!$K:$M,3, FALSE) &amp; ",""" &amp; VLOOKUP(N$1,Data!$K:$L,2, FALSE) &amp; """;"   )             )</f>
        <v/>
      </c>
      <c r="O189" t="str">
        <f>IF(Data!$K190=O$1, "",             IF(ISERR(SEARCH(O$1,Data!$G190)),        "",          ";" &amp; VLOOKUP(O$1,Data!$K:$M,3, FALSE) &amp; ",""" &amp; VLOOKUP(O$1,Data!$K:$L,2, FALSE) &amp; """;"   )             )</f>
        <v/>
      </c>
      <c r="P189" t="str">
        <f>IF(Data!$K190=P$1, "",             IF(ISERR(SEARCH(P$1,Data!$G190)),        "",          ";" &amp; VLOOKUP(P$1,Data!$K:$M,3, FALSE) &amp; ",""" &amp; VLOOKUP(P$1,Data!$K:$L,2, FALSE) &amp; """;"   )             )</f>
        <v/>
      </c>
      <c r="Q189" t="str">
        <f>IF(Data!$K190=Q$1, "",             IF(ISERR(SEARCH(Q$1,Data!$G190)),        "",          ";" &amp; VLOOKUP(Q$1,Data!$K:$M,3, FALSE) &amp; ",""" &amp; VLOOKUP(Q$1,Data!$K:$L,2, FALSE) &amp; """;"   )             )</f>
        <v/>
      </c>
      <c r="R189" t="str">
        <f>IF(Data!$K190=R$1, "",             IF(ISERR(SEARCH(R$1,Data!$G190)),        "",          ";" &amp; VLOOKUP(R$1,Data!$K:$M,3, FALSE) &amp; ",""" &amp; VLOOKUP(R$1,Data!$K:$L,2, FALSE) &amp; """;"   )             )</f>
        <v/>
      </c>
      <c r="S189" t="str">
        <f>IF(Data!$K190=S$1, "",             IF(ISERR(SEARCH(S$1,Data!$G190)),        "",          ";" &amp; VLOOKUP(S$1,Data!$K:$M,3, FALSE) &amp; ",""" &amp; VLOOKUP(S$1,Data!$K:$L,2, FALSE) &amp; """;"   )             )</f>
        <v/>
      </c>
      <c r="T189" t="str">
        <f>IF(Data!$K190=T$1, "",             IF(ISERR(SEARCH(T$1,Data!$G190)),        "",          ";" &amp; VLOOKUP(T$1,Data!$K:$M,3, FALSE) &amp; ",""" &amp; VLOOKUP(T$1,Data!$K:$L,2, FALSE) &amp; """;"   )             )</f>
        <v/>
      </c>
      <c r="U189" t="str">
        <f>IF(Data!$K190=U$1, "",             IF(ISERR(SEARCH(U$1,Data!$G190)),        "",          ";" &amp; VLOOKUP(U$1,Data!$K:$M,3, FALSE) &amp; ",""" &amp; VLOOKUP(U$1,Data!$K:$L,2, FALSE) &amp; """;"   )             )</f>
        <v/>
      </c>
      <c r="V189" t="str">
        <f>IF(Data!$K190=V$1, "",             IF(ISERR(SEARCH(V$1,Data!$G190)),        "",          ";" &amp; VLOOKUP(V$1,Data!$K:$M,3, FALSE) &amp; ",""" &amp; VLOOKUP(V$1,Data!$K:$L,2, FALSE) &amp; """;"   )             )</f>
        <v/>
      </c>
      <c r="W189" t="str">
        <f>IF(Data!$K190=W$1, "",             IF(ISERR(SEARCH(W$1,Data!$G190)),        "",          ";" &amp; VLOOKUP(W$1,Data!$K:$M,3, FALSE) &amp; ",""" &amp; VLOOKUP(W$1,Data!$K:$L,2, FALSE) &amp; """;"   )             )</f>
        <v/>
      </c>
      <c r="X189" t="str">
        <f>IF(Data!$K190=X$1, "",             IF(ISERR(SEARCH(X$1,Data!$G190)),        "",          ";" &amp; VLOOKUP(X$1,Data!$K:$M,3, FALSE) &amp; ",""" &amp; VLOOKUP(X$1,Data!$K:$L,2, FALSE) &amp; """;"   )             )</f>
        <v/>
      </c>
      <c r="Y189" t="str">
        <f>IF(Data!$K190=Y$1, "",             IF(ISERR(SEARCH(Y$1,Data!$G190)),        "",          ";" &amp; VLOOKUP(Y$1,Data!$K:$M,3, FALSE) &amp; ",""" &amp; VLOOKUP(Y$1,Data!$K:$L,2, FALSE) &amp; """;"   )             )</f>
        <v/>
      </c>
      <c r="Z189" t="str">
        <f>IF(Data!$K190=Z$1, "",             IF(ISERR(SEARCH(Z$1,Data!$G190)),        "",          ";" &amp; VLOOKUP(Z$1,Data!$K:$M,3, FALSE) &amp; ",""" &amp; VLOOKUP(Z$1,Data!$K:$L,2, FALSE) &amp; """;"   )             )</f>
        <v/>
      </c>
      <c r="AA189" t="str">
        <f>IF(Data!$K190=AA$1, "",             IF(ISERR(SEARCH(AA$1,Data!$G190)),        "",          ";" &amp; VLOOKUP(AA$1,Data!$K:$M,3, FALSE) &amp; ",""" &amp; VLOOKUP(AA$1,Data!$K:$L,2, FALSE) &amp; """;"   )             )</f>
        <v/>
      </c>
      <c r="AB189" t="str">
        <f>IF(Data!$K190=AB$1, "",             IF(ISERR(SEARCH(AB$1,Data!$G190)),        "",          ";" &amp; VLOOKUP(AB$1,Data!$K:$M,3, FALSE) &amp; ",""" &amp; VLOOKUP(AB$1,Data!$K:$L,2, FALSE) &amp; """;"   )             )</f>
        <v/>
      </c>
      <c r="AC189" t="str">
        <f>IF(Data!$K190=AC$1, "",             IF(ISERR(SEARCH(AC$1,Data!$G190)),        "",          ";" &amp; VLOOKUP(AC$1,Data!$K:$M,3, FALSE) &amp; ",""" &amp; VLOOKUP(AC$1,Data!$K:$L,2, FALSE) &amp; """;"   )             )</f>
        <v/>
      </c>
      <c r="AD189" t="str">
        <f>IF(Data!$K190=AD$1, "",             IF(ISERR(SEARCH(AD$1,Data!$G190)),        "",          ";" &amp; VLOOKUP(AD$1,Data!$K:$M,3, FALSE) &amp; ",""" &amp; VLOOKUP(AD$1,Data!$K:$L,2, FALSE) &amp; """;"   )             )</f>
        <v/>
      </c>
      <c r="AE189" t="str">
        <f>IF(Data!$K190=AE$1, "",             IF(ISERR(SEARCH(AE$1,Data!$G190)),        "",          ";" &amp; VLOOKUP(AE$1,Data!$K:$M,3, FALSE) &amp; ",""" &amp; VLOOKUP(AE$1,Data!$K:$L,2, FALSE) &amp; """;"   )             )</f>
        <v/>
      </c>
      <c r="AF189" t="str">
        <f>IF(Data!$K190=AF$1, "",             IF(ISERR(SEARCH(AF$1,Data!$G190)),        "",          ";" &amp; VLOOKUP(AF$1,Data!$K:$M,3, FALSE) &amp; ",""" &amp; VLOOKUP(AF$1,Data!$K:$L,2, FALSE) &amp; """;"   )             )</f>
        <v/>
      </c>
      <c r="AG189" t="str">
        <f>IF(Data!$K190=AG$1, "",             IF(ISERR(SEARCH(AG$1,Data!$G190)),        "",          ";" &amp; VLOOKUP(AG$1,Data!$K:$M,3, FALSE) &amp; ",""" &amp; VLOOKUP(AG$1,Data!$K:$L,2, FALSE) &amp; """;"   )             )</f>
        <v/>
      </c>
      <c r="AH189" t="str">
        <f>IF(Data!$K190=AH$1, "",             IF(ISERR(SEARCH(AH$1,Data!$G190)),        "",          ";" &amp; VLOOKUP(AH$1,Data!$K:$M,3, FALSE) &amp; ",""" &amp; VLOOKUP(AH$1,Data!$K:$L,2, FALSE) &amp; """;"   )             )</f>
        <v/>
      </c>
      <c r="AI189" t="str">
        <f>IF(Data!$K190=AI$1, "",             IF(ISERR(SEARCH(AI$1,Data!$G190)),        "",          ";" &amp; VLOOKUP(AI$1,Data!$K:$M,3, FALSE) &amp; ",""" &amp; VLOOKUP(AI$1,Data!$K:$L,2, FALSE) &amp; """;"   )             )</f>
        <v/>
      </c>
      <c r="AJ189" t="str">
        <f>IF(Data!$K190=AJ$1, "",             IF(ISERR(SEARCH(AJ$1,Data!$G190)),        "",          ";" &amp; VLOOKUP(AJ$1,Data!$K:$M,3, FALSE) &amp; ",""" &amp; VLOOKUP(AJ$1,Data!$K:$L,2, FALSE) &amp; """;"   )             )</f>
        <v/>
      </c>
      <c r="AK189" t="str">
        <f>IF(Data!$K190=AK$1, "",             IF(ISERR(SEARCH(AK$1,Data!$G190)),        "",          ";" &amp; VLOOKUP(AK$1,Data!$K:$M,3, FALSE) &amp; ",""" &amp; VLOOKUP(AK$1,Data!$K:$L,2, FALSE) &amp; """;"   )             )</f>
        <v/>
      </c>
      <c r="AL189" t="str">
        <f>IF(Data!$K190=AL$1, "",             IF(ISERR(SEARCH(AL$1,Data!$G190)),        "",          ";" &amp; VLOOKUP(AL$1,Data!$K:$M,3, FALSE) &amp; ",""" &amp; VLOOKUP(AL$1,Data!$K:$L,2, FALSE) &amp; """;"   )             )</f>
        <v/>
      </c>
      <c r="AM189" t="str">
        <f>IF(Data!$K190=AM$1, "",             IF(ISERR(SEARCH(AM$1,Data!$G190)),        "",          ";" &amp; VLOOKUP(AM$1,Data!$K:$M,3, FALSE) &amp; ",""" &amp; VLOOKUP(AM$1,Data!$K:$L,2, FALSE) &amp; """;"   )             )</f>
        <v/>
      </c>
      <c r="AN189" t="str">
        <f>IF(Data!$K190=AN$1, "",             IF(ISERR(SEARCH(AN$1,Data!$G190)),        "",          ";" &amp; VLOOKUP(AN$1,Data!$K:$M,3, FALSE) &amp; ",""" &amp; VLOOKUP(AN$1,Data!$K:$L,2, FALSE) &amp; """;"   )             )</f>
        <v/>
      </c>
      <c r="AO189" t="str">
        <f>IF(Data!$K190=AO$1, "",             IF(ISERR(SEARCH(AO$1,Data!$G190)),        "",          ";" &amp; VLOOKUP(AO$1,Data!$K:$M,3, FALSE) &amp; ",""" &amp; VLOOKUP(AO$1,Data!$K:$L,2, FALSE) &amp; """;"   )             )</f>
        <v/>
      </c>
      <c r="AP189" t="str">
        <f>IF(Data!$K190=AP$1, "",             IF(ISERR(SEARCH(AP$1,Data!$G190)),        "",          ";" &amp; VLOOKUP(AP$1,Data!$K:$M,3, FALSE) &amp; ",""" &amp; VLOOKUP(AP$1,Data!$K:$L,2, FALSE) &amp; """;"   )             )</f>
        <v/>
      </c>
      <c r="AQ189" t="str">
        <f>IF(Data!$K190=AQ$1, "",             IF(ISERR(SEARCH(AQ$1,Data!$G190)),        "",          ";" &amp; VLOOKUP(AQ$1,Data!$K:$M,3, FALSE) &amp; ",""" &amp; VLOOKUP(AQ$1,Data!$K:$L,2, FALSE) &amp; """;"   )             )</f>
        <v/>
      </c>
      <c r="AR189" t="str">
        <f>IF(Data!$K190=AR$1, "",             IF(ISERR(SEARCH(AR$1,Data!$G190)),        "",          ";" &amp; VLOOKUP(AR$1,Data!$K:$M,3, FALSE) &amp; ",""" &amp; VLOOKUP(AR$1,Data!$K:$L,2, FALSE) &amp; """;"   )             )</f>
        <v/>
      </c>
      <c r="AS189" t="str">
        <f>IF(Data!$K190=AS$1, "",             IF(ISERR(SEARCH(AS$1,Data!$G190)),        "",          ";" &amp; VLOOKUP(AS$1,Data!$K:$M,3, FALSE) &amp; ",""" &amp; VLOOKUP(AS$1,Data!$K:$L,2, FALSE) &amp; """;"   )             )</f>
        <v/>
      </c>
      <c r="AT189" t="str">
        <f>IF(Data!$K190=AT$1, "",             IF(ISERR(SEARCH(AT$1,Data!$G190)),        "",          ";" &amp; VLOOKUP(AT$1,Data!$K:$M,3, FALSE) &amp; ",""" &amp; VLOOKUP(AT$1,Data!$K:$L,2, FALSE) &amp; """;"   )             )</f>
        <v/>
      </c>
      <c r="AU189" t="str">
        <f>IF(Data!$K190=AU$1, "",             IF(ISERR(SEARCH(AU$1,Data!$G190)),        "",          ";" &amp; VLOOKUP(AU$1,Data!$K:$M,3, FALSE) &amp; ",""" &amp; VLOOKUP(AU$1,Data!$K:$L,2, FALSE) &amp; """;"   )             )</f>
        <v/>
      </c>
      <c r="AV189" t="str">
        <f>IF(Data!$K190=AV$1, "",             IF(ISERR(SEARCH(AV$1,Data!$G190)),        "",          ";" &amp; VLOOKUP(AV$1,Data!$K:$M,3, FALSE) &amp; ",""" &amp; VLOOKUP(AV$1,Data!$K:$L,2, FALSE) &amp; """;"   )             )</f>
        <v/>
      </c>
      <c r="AW189" t="str">
        <f>IF(Data!$K190=AW$1, "",             IF(ISERR(SEARCH(AW$1,Data!$G190)),        "",          ";" &amp; VLOOKUP(AW$1,Data!$K:$M,3, FALSE) &amp; ",""" &amp; VLOOKUP(AW$1,Data!$K:$L,2, FALSE) &amp; """;"   )             )</f>
        <v/>
      </c>
      <c r="AX189" t="str">
        <f>IF(Data!$K190=AX$1, "",             IF(ISERR(SEARCH(AX$1,Data!$G190)),        "",          ";" &amp; VLOOKUP(AX$1,Data!$K:$M,3, FALSE) &amp; ",""" &amp; VLOOKUP(AX$1,Data!$K:$L,2, FALSE) &amp; """;"   )             )</f>
        <v/>
      </c>
      <c r="AY189" t="str">
        <f>IF(Data!$K190=AY$1, "",             IF(ISERR(SEARCH(AY$1,Data!$G190)),        "",          ";" &amp; VLOOKUP(AY$1,Data!$K:$M,3, FALSE) &amp; ",""" &amp; VLOOKUP(AY$1,Data!$K:$L,2, FALSE) &amp; """;"   )             )</f>
        <v/>
      </c>
      <c r="AZ189" t="str">
        <f>IF(Data!$K190=AZ$1, "",             IF(ISERR(SEARCH(AZ$1,Data!$G190)),        "",          ";" &amp; VLOOKUP(AZ$1,Data!$K:$M,3, FALSE) &amp; ",""" &amp; VLOOKUP(AZ$1,Data!$K:$L,2, FALSE) &amp; """;"   )             )</f>
        <v/>
      </c>
      <c r="BA189" t="str">
        <f>IF(Data!$K190=BA$1, "",             IF(ISERR(SEARCH(BA$1,Data!$G190)),        "",          ";" &amp; VLOOKUP(BA$1,Data!$K:$M,3, FALSE) &amp; ",""" &amp; VLOOKUP(BA$1,Data!$K:$L,2, FALSE) &amp; """;"   )             )</f>
        <v/>
      </c>
      <c r="BB189" t="str">
        <f>IF(Data!$K190=BB$1, "",             IF(ISERR(SEARCH(BB$1,Data!$G190)),        "",          ";" &amp; VLOOKUP(BB$1,Data!$K:$M,3, FALSE) &amp; ",""" &amp; VLOOKUP(BB$1,Data!$K:$L,2, FALSE) &amp; """;"   )             )</f>
        <v/>
      </c>
      <c r="BC189" t="str">
        <f>IF(Data!$K190=BC$1, "",             IF(ISERR(SEARCH(BC$1,Data!$G190)),        "",          ";" &amp; VLOOKUP(BC$1,Data!$K:$M,3, FALSE) &amp; ",""" &amp; VLOOKUP(BC$1,Data!$K:$L,2, FALSE) &amp; """;"   )             )</f>
        <v/>
      </c>
      <c r="BD189" t="str">
        <f>IF(Data!$K190=BD$1, "",             IF(ISERR(SEARCH(BD$1,Data!$G190)),        "",          ";" &amp; VLOOKUP(BD$1,Data!$K:$M,3, FALSE) &amp; ",""" &amp; VLOOKUP(BD$1,Data!$K:$L,2, FALSE) &amp; """;"   )             )</f>
        <v/>
      </c>
      <c r="BE189" t="str">
        <f>IF(Data!$K190=BE$1, "",             IF(ISERR(SEARCH(BE$1,Data!$G190)),        "",          ";" &amp; VLOOKUP(BE$1,Data!$K:$M,3, FALSE) &amp; ",""" &amp; VLOOKUP(BE$1,Data!$K:$L,2, FALSE) &amp; """;"   )             )</f>
        <v/>
      </c>
      <c r="BF189" t="str">
        <f>IF(Data!$K190=BF$1, "",             IF(ISERR(SEARCH(BF$1,Data!$G190)),        "",          ";" &amp; VLOOKUP(BF$1,Data!$K:$M,3, FALSE) &amp; ",""" &amp; VLOOKUP(BF$1,Data!$K:$L,2, FALSE) &amp; """;"   )             )</f>
        <v/>
      </c>
      <c r="BG189" t="str">
        <f>IF(Data!$K190=BG$1, "",             IF(ISERR(SEARCH(BG$1,Data!$G190)),        "",          ";" &amp; VLOOKUP(BG$1,Data!$K:$M,3, FALSE) &amp; ",""" &amp; VLOOKUP(BG$1,Data!$K:$L,2, FALSE) &amp; """;"   )             )</f>
        <v/>
      </c>
      <c r="BH189" t="str">
        <f>IF(Data!$K190=BH$1, "",             IF(ISERR(SEARCH(BH$1,Data!$G190)),        "",          ";" &amp; VLOOKUP(BH$1,Data!$K:$M,3, FALSE) &amp; ",""" &amp; VLOOKUP(BH$1,Data!$K:$L,2, FALSE) &amp; """;"   )             )</f>
        <v/>
      </c>
      <c r="BI189" t="str">
        <f>IF(Data!$K190=BI$1, "",             IF(ISERR(SEARCH(BI$1,Data!$G190)),        "",          ";" &amp; VLOOKUP(BI$1,Data!$K:$M,3, FALSE) &amp; ",""" &amp; VLOOKUP(BI$1,Data!$K:$L,2, FALSE) &amp; """;"   )             )</f>
        <v/>
      </c>
      <c r="BJ189" t="str">
        <f>IF(Data!$K190=BJ$1, "",             IF(ISERR(SEARCH(BJ$1,Data!$G190)),        "",          ";" &amp; VLOOKUP(BJ$1,Data!$K:$M,3, FALSE) &amp; ",""" &amp; VLOOKUP(BJ$1,Data!$K:$L,2, FALSE) &amp; """;"   )             )</f>
        <v/>
      </c>
      <c r="BK189" t="str">
        <f>IF(Data!$K190=BK$1, "",             IF(ISERR(SEARCH(BK$1,Data!$G190)),        "",          ";" &amp; VLOOKUP(BK$1,Data!$K:$M,3, FALSE) &amp; ",""" &amp; VLOOKUP(BK$1,Data!$K:$L,2, FALSE) &amp; """;"   )             )</f>
        <v/>
      </c>
      <c r="BL189" t="str">
        <f>IF(Data!$K190=BL$1, "",             IF(ISERR(SEARCH(BL$1,Data!$G190)),        "",          ";" &amp; VLOOKUP(BL$1,Data!$K:$M,3, FALSE) &amp; ",""" &amp; VLOOKUP(BL$1,Data!$K:$L,2, FALSE) &amp; """;"   )             )</f>
        <v/>
      </c>
      <c r="BM189" t="str">
        <f>IF(Data!$K190=BM$1, "",             IF(ISERR(SEARCH(BM$1,Data!$G190)),        "",          ";" &amp; VLOOKUP(BM$1,Data!$K:$M,3, FALSE) &amp; ",""" &amp; VLOOKUP(BM$1,Data!$K:$L,2, FALSE) &amp; """;"   )             )</f>
        <v/>
      </c>
      <c r="BN189" t="str">
        <f>IF(Data!$K190=BN$1, "",             IF(ISERR(SEARCH(BN$1,Data!$G190)),        "",          ";" &amp; VLOOKUP(BN$1,Data!$K:$M,3, FALSE) &amp; ",""" &amp; VLOOKUP(BN$1,Data!$K:$L,2, FALSE) &amp; """;"   )             )</f>
        <v/>
      </c>
      <c r="BO189" t="str">
        <f>IF(Data!$K190=BO$1, "",             IF(ISERR(SEARCH(BO$1,Data!$G190)),        "",          ";" &amp; VLOOKUP(BO$1,Data!$K:$M,3, FALSE) &amp; ",""" &amp; VLOOKUP(BO$1,Data!$K:$L,2, FALSE) &amp; """;"   )             )</f>
        <v/>
      </c>
      <c r="BP189" t="str">
        <f>IF(Data!$K190=BP$1, "",             IF(ISERR(SEARCH(BP$1,Data!$G190)),        "",          ";" &amp; VLOOKUP(BP$1,Data!$K:$M,3, FALSE) &amp; ",""" &amp; VLOOKUP(BP$1,Data!$K:$L,2, FALSE) &amp; """;"   )             )</f>
        <v/>
      </c>
      <c r="BQ189" t="str">
        <f>IF(Data!$K190=BQ$1, "",             IF(ISERR(SEARCH(BQ$1,Data!$G190)),        "",          ";" &amp; VLOOKUP(BQ$1,Data!$K:$M,3, FALSE) &amp; ",""" &amp; VLOOKUP(BQ$1,Data!$K:$L,2, FALSE) &amp; """;"   )             )</f>
        <v/>
      </c>
      <c r="BR189" t="str">
        <f>IF(Data!$K190=BR$1, "",             IF(ISERR(SEARCH(BR$1,Data!$G190)),        "",          ";" &amp; VLOOKUP(BR$1,Data!$K:$M,3, FALSE) &amp; ",""" &amp; VLOOKUP(BR$1,Data!$K:$L,2, FALSE) &amp; """;"   )             )</f>
        <v/>
      </c>
      <c r="BS189" t="str">
        <f>IF(Data!$K190=BS$1, "",             IF(ISERR(SEARCH(BS$1,Data!$G190)),        "",          ";" &amp; VLOOKUP(BS$1,Data!$K:$M,3, FALSE) &amp; ",""" &amp; VLOOKUP(BS$1,Data!$K:$L,2, FALSE) &amp; """;"   )             )</f>
        <v/>
      </c>
      <c r="BT189" t="str">
        <f>IF(Data!$K190=BT$1, "",             IF(ISERR(SEARCH(BT$1,Data!$G190)),        "",          ";" &amp; VLOOKUP(BT$1,Data!$K:$M,3, FALSE) &amp; ",""" &amp; VLOOKUP(BT$1,Data!$K:$L,2, FALSE) &amp; """;"   )             )</f>
        <v/>
      </c>
      <c r="BU189" t="str">
        <f>IF(Data!$K190=BU$1, "",             IF(ISERR(SEARCH(BU$1,Data!$G190)),        "",          ";" &amp; VLOOKUP(BU$1,Data!$K:$M,3, FALSE) &amp; ",""" &amp; VLOOKUP(BU$1,Data!$K:$L,2, FALSE) &amp; """;"   )             )</f>
        <v/>
      </c>
      <c r="BV189" t="str">
        <f>IF(Data!$K190=BV$1, "",             IF(ISERR(SEARCH(BV$1,Data!$G190)),        "",          ";" &amp; VLOOKUP(BV$1,Data!$K:$M,3, FALSE) &amp; ",""" &amp; VLOOKUP(BV$1,Data!$K:$L,2, FALSE) &amp; """;"   )             )</f>
        <v/>
      </c>
      <c r="BW189" t="str">
        <f>IF(Data!$K190=BW$1, "",             IF(ISERR(SEARCH(BW$1,Data!$G190)),        "",          ";" &amp; VLOOKUP(BW$1,Data!$K:$M,3, FALSE) &amp; ",""" &amp; VLOOKUP(BW$1,Data!$K:$L,2, FALSE) &amp; """;"   )             )</f>
        <v/>
      </c>
      <c r="BX189" t="str">
        <f>IF(Data!$K190=BX$1, "",             IF(ISERR(SEARCH(BX$1,Data!$G190)),        "",          ";" &amp; VLOOKUP(BX$1,Data!$K:$M,3, FALSE) &amp; ",""" &amp; VLOOKUP(BX$1,Data!$K:$L,2, FALSE) &amp; """;"   )             )</f>
        <v/>
      </c>
      <c r="BY189" t="str">
        <f>IF(Data!$K190=BY$1, "",             IF(ISERR(SEARCH(BY$1,Data!$G190)),        "",          ";" &amp; VLOOKUP(BY$1,Data!$K:$M,3, FALSE) &amp; ",""" &amp; VLOOKUP(BY$1,Data!$K:$L,2, FALSE) &amp; """;"   )             )</f>
        <v/>
      </c>
      <c r="BZ189" t="str">
        <f>IF(Data!$K190=BZ$1, "",             IF(ISERR(SEARCH(BZ$1,Data!$G190)),        "",          ";" &amp; VLOOKUP(BZ$1,Data!$K:$M,3, FALSE) &amp; ",""" &amp; VLOOKUP(BZ$1,Data!$K:$L,2, FALSE) &amp; """;"   )             )</f>
        <v/>
      </c>
      <c r="CA189" t="str">
        <f>IF(Data!$K190=CA$1, "",             IF(ISERR(SEARCH(CA$1,Data!$G190)),        "",          ";" &amp; VLOOKUP(CA$1,Data!$K:$M,3, FALSE) &amp; ",""" &amp; VLOOKUP(CA$1,Data!$K:$L,2, FALSE) &amp; """;"   )             )</f>
        <v/>
      </c>
      <c r="CB189" t="str">
        <f>IF(Data!$K190=CB$1, "",             IF(ISERR(SEARCH(CB$1,Data!$G190)),        "",          ";" &amp; VLOOKUP(CB$1,Data!$K:$M,3, FALSE) &amp; ",""" &amp; VLOOKUP(CB$1,Data!$K:$L,2, FALSE) &amp; """;"   )             )</f>
        <v/>
      </c>
      <c r="CC189" t="str">
        <f>IF(Data!$K190=CC$1, "",             IF(ISERR(SEARCH(CC$1,Data!$G190)),        "",          ";" &amp; VLOOKUP(CC$1,Data!$K:$M,3, FALSE) &amp; ",""" &amp; VLOOKUP(CC$1,Data!$K:$L,2, FALSE) &amp; """;"   )             )</f>
        <v/>
      </c>
      <c r="CD189" t="str">
        <f>IF(Data!$K190=CD$1, "",             IF(ISERR(SEARCH(CD$1,Data!$G190)),        "",          ";" &amp; VLOOKUP(CD$1,Data!$K:$M,3, FALSE) &amp; ",""" &amp; VLOOKUP(CD$1,Data!$K:$L,2, FALSE) &amp; """;"   )             )</f>
        <v/>
      </c>
      <c r="CE189" t="str">
        <f>IF(Data!$K190=CE$1, "",             IF(ISERR(SEARCH(CE$1,Data!$G190)),        "",          ";" &amp; VLOOKUP(CE$1,Data!$K:$M,3, FALSE) &amp; ",""" &amp; VLOOKUP(CE$1,Data!$K:$L,2, FALSE) &amp; """;"   )             )</f>
        <v/>
      </c>
      <c r="CF189" t="str">
        <f>IF(Data!$K190=CF$1, "",             IF(ISERR(SEARCH(CF$1,Data!$G190)),        "",          ";" &amp; VLOOKUP(CF$1,Data!$K:$M,3, FALSE) &amp; ",""" &amp; VLOOKUP(CF$1,Data!$K:$L,2, FALSE) &amp; """;"   )             )</f>
        <v/>
      </c>
      <c r="CG189" t="str">
        <f>IF(Data!$K190=CG$1, "",             IF(ISERR(SEARCH(CG$1,Data!$G190)),        "",          ";" &amp; VLOOKUP(CG$1,Data!$K:$M,3, FALSE) &amp; ",""" &amp; VLOOKUP(CG$1,Data!$K:$L,2, FALSE) &amp; """;"   )             )</f>
        <v/>
      </c>
      <c r="CH189" t="str">
        <f>IF(Data!$K190=CH$1, "",             IF(ISERR(SEARCH(CH$1,Data!$G190)),        "",          ";" &amp; VLOOKUP(CH$1,Data!$K:$M,3, FALSE) &amp; ",""" &amp; VLOOKUP(CH$1,Data!$K:$L,2, FALSE) &amp; """;"   )             )</f>
        <v/>
      </c>
      <c r="CI189" t="str">
        <f>IF(Data!$K190=CI$1, "",             IF(ISERR(SEARCH(CI$1,Data!$G190)),        "",          ";" &amp; VLOOKUP(CI$1,Data!$K:$M,3, FALSE) &amp; ",""" &amp; VLOOKUP(CI$1,Data!$K:$L,2, FALSE) &amp; """;"   )             )</f>
        <v/>
      </c>
      <c r="CJ189" t="str">
        <f>IF(Data!$K190=CJ$1, "",             IF(ISERR(SEARCH(CJ$1,Data!$G190)),        "",          ";" &amp; VLOOKUP(CJ$1,Data!$K:$M,3, FALSE) &amp; ",""" &amp; VLOOKUP(CJ$1,Data!$K:$L,2, FALSE) &amp; """;"   )             )</f>
        <v/>
      </c>
      <c r="CK189" t="str">
        <f>IF(Data!$K190=CK$1, "",             IF(ISERR(SEARCH(CK$1,Data!$G190)),        "",          ";" &amp; VLOOKUP(CK$1,Data!$K:$M,3, FALSE) &amp; ",""" &amp; VLOOKUP(CK$1,Data!$K:$L,2, FALSE) &amp; """;"   )             )</f>
        <v/>
      </c>
      <c r="CL189" t="str">
        <f>IF(Data!$K190=CL$1, "",             IF(ISERR(SEARCH(CL$1,Data!$G190)),        "",          ";" &amp; VLOOKUP(CL$1,Data!$K:$M,3, FALSE) &amp; ",""" &amp; VLOOKUP(CL$1,Data!$K:$L,2, FALSE) &amp; """;"   )             )</f>
        <v/>
      </c>
      <c r="CM189" t="str">
        <f>IF(Data!$K190=CM$1, "",             IF(ISERR(SEARCH(CM$1,Data!$G190)),        "",          ";" &amp; VLOOKUP(CM$1,Data!$K:$M,3, FALSE) &amp; ",""" &amp; VLOOKUP(CM$1,Data!$K:$L,2, FALSE) &amp; """;"   )             )</f>
        <v/>
      </c>
      <c r="CN189" t="str">
        <f>IF(Data!$K190=CN$1, "",             IF(ISERR(SEARCH(CN$1,Data!$G190)),        "",          ";" &amp; VLOOKUP(CN$1,Data!$K:$M,3, FALSE) &amp; ",""" &amp; VLOOKUP(CN$1,Data!$K:$L,2, FALSE) &amp; """;"   )             )</f>
        <v/>
      </c>
      <c r="CO189" t="str">
        <f>IF(Data!$K190=CO$1, "",             IF(ISERR(SEARCH(CO$1,Data!$G190)),        "",          ";" &amp; VLOOKUP(CO$1,Data!$K:$M,3, FALSE) &amp; ",""" &amp; VLOOKUP(CO$1,Data!$K:$L,2, FALSE) &amp; """;"   )             )</f>
        <v/>
      </c>
      <c r="CP189" t="str">
        <f>IF(Data!$K190=CP$1, "",             IF(ISERR(SEARCH(CP$1,Data!$G190)),        "",          ";" &amp; VLOOKUP(CP$1,Data!$K:$M,3, FALSE) &amp; ",""" &amp; VLOOKUP(CP$1,Data!$K:$L,2, FALSE) &amp; """;"   )             )</f>
        <v/>
      </c>
      <c r="CQ189" t="str">
        <f>IF(Data!$K190=CQ$1, "",             IF(ISERR(SEARCH(CQ$1,Data!$G190)),        "",          ";" &amp; VLOOKUP(CQ$1,Data!$K:$M,3, FALSE) &amp; ",""" &amp; VLOOKUP(CQ$1,Data!$K:$L,2, FALSE) &amp; """;"   )             )</f>
        <v/>
      </c>
      <c r="CR189" t="str">
        <f>IF(Data!$K190=CR$1, "",             IF(ISERR(SEARCH(CR$1,Data!$G190)),        "",          ";" &amp; VLOOKUP(CR$1,Data!$K:$M,3, FALSE) &amp; ",""" &amp; VLOOKUP(CR$1,Data!$K:$L,2, FALSE) &amp; """;"   )             )</f>
        <v/>
      </c>
      <c r="CS189" t="str">
        <f>IF(Data!$K190=CS$1, "",             IF(ISERR(SEARCH(CS$1,Data!$G190)),        "",          ";" &amp; VLOOKUP(CS$1,Data!$K:$M,3, FALSE) &amp; ",""" &amp; VLOOKUP(CS$1,Data!$K:$L,2, FALSE) &amp; """;"   )             )</f>
        <v/>
      </c>
      <c r="CT189" t="str">
        <f>IF(Data!$K190=CT$1, "",             IF(ISERR(SEARCH(CT$1,Data!$G190)),        "",          ";" &amp; VLOOKUP(CT$1,Data!$K:$M,3, FALSE) &amp; ",""" &amp; VLOOKUP(CT$1,Data!$K:$L,2, FALSE) &amp; """;"   )             )</f>
        <v/>
      </c>
      <c r="CU189" t="str">
        <f>IF(Data!$K190=CU$1, "",             IF(ISERR(SEARCH(CU$1,Data!$G190)),        "",          ";" &amp; VLOOKUP(CU$1,Data!$K:$M,3, FALSE) &amp; ",""" &amp; VLOOKUP(CU$1,Data!$K:$L,2, FALSE) &amp; """;"   )             )</f>
        <v/>
      </c>
      <c r="CV189" t="str">
        <f>IF(Data!$K190=CV$1, "",             IF(ISERR(SEARCH(CV$1,Data!$G190)),        "",          ";" &amp; VLOOKUP(CV$1,Data!$K:$M,3, FALSE) &amp; ",""" &amp; VLOOKUP(CV$1,Data!$K:$L,2, FALSE) &amp; """;"   )             )</f>
        <v/>
      </c>
      <c r="CW189" t="str">
        <f>IF(Data!$K190=CW$1, "",             IF(ISERR(SEARCH(CW$1,Data!$G190)),        "",          ";" &amp; VLOOKUP(CW$1,Data!$K:$M,3, FALSE) &amp; ",""" &amp; VLOOKUP(CW$1,Data!$K:$L,2, FALSE) &amp; """;"   )             )</f>
        <v/>
      </c>
      <c r="CX189" t="str">
        <f>IF(Data!$K190=CX$1, "",             IF(ISERR(SEARCH(CX$1,Data!$G190)),        "",          ";" &amp; VLOOKUP(CX$1,Data!$K:$M,3, FALSE) &amp; ",""" &amp; VLOOKUP(CX$1,Data!$K:$L,2, FALSE) &amp; """;"   )             )</f>
        <v/>
      </c>
      <c r="CY189" t="str">
        <f>IF(Data!$K190=CY$1, "",             IF(ISERR(SEARCH(CY$1,Data!$G190)),        "",          ";" &amp; VLOOKUP(CY$1,Data!$K:$M,3, FALSE) &amp; ",""" &amp; VLOOKUP(CY$1,Data!$K:$L,2, FALSE) &amp; """;"   )             )</f>
        <v/>
      </c>
      <c r="CZ189" t="str">
        <f>IF(Data!$K190=CZ$1, "",             IF(ISERR(SEARCH(CZ$1,Data!$G190)),        "",          ";" &amp; VLOOKUP(CZ$1,Data!$K:$M,3, FALSE) &amp; ",""" &amp; VLOOKUP(CZ$1,Data!$K:$L,2, FALSE) &amp; """;"   )             )</f>
        <v/>
      </c>
      <c r="DA189" t="str">
        <f>IF(Data!$K190=DA$1, "",             IF(ISERR(SEARCH(DA$1,Data!$G190)),        "",          ";" &amp; VLOOKUP(DA$1,Data!$K:$M,3, FALSE) &amp; ",""" &amp; VLOOKUP(DA$1,Data!$K:$L,2, FALSE) &amp; """;"   )             )</f>
        <v/>
      </c>
      <c r="DB189" t="str">
        <f>IF(Data!$K190=DB$1, "",             IF(ISERR(SEARCH(DB$1,Data!$G190)),        "",          ";" &amp; VLOOKUP(DB$1,Data!$K:$M,3, FALSE) &amp; ",""" &amp; VLOOKUP(DB$1,Data!$K:$L,2, FALSE) &amp; """;"   )             )</f>
        <v/>
      </c>
      <c r="DC189" t="str">
        <f>IF(Data!$K190=DC$1, "",             IF(ISERR(SEARCH(DC$1,Data!$G190)),        "",          ";" &amp; VLOOKUP(DC$1,Data!$K:$M,3, FALSE) &amp; ",""" &amp; VLOOKUP(DC$1,Data!$K:$L,2, FALSE) &amp; """;"   )             )</f>
        <v/>
      </c>
      <c r="DD189" t="str">
        <f>IF(Data!$K190=DD$1, "",             IF(ISERR(SEARCH(DD$1,Data!$G190)),        "",          ";" &amp; VLOOKUP(DD$1,Data!$K:$M,3, FALSE) &amp; ",""" &amp; VLOOKUP(DD$1,Data!$K:$L,2, FALSE) &amp; """;"   )             )</f>
        <v/>
      </c>
      <c r="DE189" t="str">
        <f>IF(Data!$K190=DE$1, "",             IF(ISERR(SEARCH(DE$1,Data!$G190)),        "",          ";" &amp; VLOOKUP(DE$1,Data!$K:$M,3, FALSE) &amp; ",""" &amp; VLOOKUP(DE$1,Data!$K:$L,2, FALSE) &amp; """;"   )             )</f>
        <v/>
      </c>
      <c r="DF189" t="str">
        <f>IF(Data!$K190=DF$1, "",             IF(ISERR(SEARCH(DF$1,Data!$G190)),        "",          ";" &amp; VLOOKUP(DF$1,Data!$K:$M,3, FALSE) &amp; ",""" &amp; VLOOKUP(DF$1,Data!$K:$L,2, FALSE) &amp; """;"   )             )</f>
        <v/>
      </c>
      <c r="DG189" t="str">
        <f>IF(Data!$K190=DG$1, "",             IF(ISERR(SEARCH(DG$1,Data!$G190)),        "",          ";" &amp; VLOOKUP(DG$1,Data!$K:$M,3, FALSE) &amp; ",""" &amp; VLOOKUP(DG$1,Data!$K:$L,2, FALSE) &amp; """;"   )             )</f>
        <v/>
      </c>
      <c r="DH189" t="str">
        <f>IF(Data!$K190=DH$1, "",             IF(ISERR(SEARCH(DH$1,Data!$G190)),        "",          ";" &amp; VLOOKUP(DH$1,Data!$K:$M,3, FALSE) &amp; ",""" &amp; VLOOKUP(DH$1,Data!$K:$L,2, FALSE) &amp; """;"   )             )</f>
        <v/>
      </c>
      <c r="DI189" t="str">
        <f>IF(Data!$K190=DI$1, "",             IF(ISERR(SEARCH(DI$1,Data!$G190)),        "",          ";" &amp; VLOOKUP(DI$1,Data!$K:$M,3, FALSE) &amp; ",""" &amp; VLOOKUP(DI$1,Data!$K:$L,2, FALSE) &amp; """;"   )             )</f>
        <v/>
      </c>
      <c r="DJ189" t="str">
        <f>IF(Data!$K190=DJ$1, "",             IF(ISERR(SEARCH(DJ$1,Data!$G190)),        "",          ";" &amp; VLOOKUP(DJ$1,Data!$K:$M,3, FALSE) &amp; ",""" &amp; VLOOKUP(DJ$1,Data!$K:$L,2, FALSE) &amp; """;"   )             )</f>
        <v/>
      </c>
      <c r="DK189" t="str">
        <f>IF(Data!$K190=DK$1, "",             IF(ISERR(SEARCH(DK$1,Data!$G190)),        "",          ";" &amp; VLOOKUP(DK$1,Data!$K:$M,3, FALSE) &amp; ",""" &amp; VLOOKUP(DK$1,Data!$K:$L,2, FALSE) &amp; """;"   )             )</f>
        <v/>
      </c>
      <c r="DL189" t="str">
        <f>IF(Data!$K190=DL$1, "",             IF(ISERR(SEARCH(DL$1,Data!$G190)),        "",          ";" &amp; VLOOKUP(DL$1,Data!$K:$M,3, FALSE) &amp; ",""" &amp; VLOOKUP(DL$1,Data!$K:$L,2, FALSE) &amp; """;"   )             )</f>
        <v/>
      </c>
      <c r="DM189" t="str">
        <f>IF(Data!$K190=DM$1, "",             IF(ISERR(SEARCH(DM$1,Data!$G190)),        "",          ";" &amp; VLOOKUP(DM$1,Data!$K:$M,3, FALSE) &amp; ",""" &amp; VLOOKUP(DM$1,Data!$K:$L,2, FALSE) &amp; """;"   )             )</f>
        <v/>
      </c>
      <c r="DN189" t="str">
        <f>IF(Data!$K190=DN$1, "",             IF(ISERR(SEARCH(DN$1,Data!$G190)),        "",          ";" &amp; VLOOKUP(DN$1,Data!$K:$M,3, FALSE) &amp; ",""" &amp; VLOOKUP(DN$1,Data!$K:$L,2, FALSE) &amp; """;"   )             )</f>
        <v/>
      </c>
      <c r="DO189" t="str">
        <f>IF(Data!$K190=DO$1, "",             IF(ISERR(SEARCH(DO$1,Data!$G190)),        "",          ";" &amp; VLOOKUP(DO$1,Data!$K:$M,3, FALSE) &amp; ",""" &amp; VLOOKUP(DO$1,Data!$K:$L,2, FALSE) &amp; """;"   )             )</f>
        <v/>
      </c>
      <c r="DP189" t="str">
        <f>IF(Data!$K190=DP$1, "",             IF(ISERR(SEARCH(DP$1,Data!$G190)),        "",          ";" &amp; VLOOKUP(DP$1,Data!$K:$M,3, FALSE) &amp; ",""" &amp; VLOOKUP(DP$1,Data!$K:$L,2, FALSE) &amp; """;"   )             )</f>
        <v/>
      </c>
      <c r="DQ189" t="str">
        <f>IF(Data!$K190=DQ$1, "",             IF(ISERR(SEARCH(DQ$1,Data!$G190)),        "",          ";" &amp; VLOOKUP(DQ$1,Data!$K:$M,3, FALSE) &amp; ",""" &amp; VLOOKUP(DQ$1,Data!$K:$L,2, FALSE) &amp; """;"   )             )</f>
        <v/>
      </c>
      <c r="DR189" t="str">
        <f>IF(Data!$K190=DR$1, "",             IF(ISERR(SEARCH(DR$1,Data!$G190)),        "",          ";" &amp; VLOOKUP(DR$1,Data!$K:$M,3, FALSE) &amp; ",""" &amp; VLOOKUP(DR$1,Data!$K:$L,2, FALSE) &amp; """;"   )             )</f>
        <v/>
      </c>
      <c r="DS189" t="str">
        <f>IF(Data!$K190=DS$1, "",             IF(ISERR(SEARCH(DS$1,Data!$G190)),        "",          ";" &amp; VLOOKUP(DS$1,Data!$K:$M,3, FALSE) &amp; ",""" &amp; VLOOKUP(DS$1,Data!$K:$L,2, FALSE) &amp; """;"   )             )</f>
        <v/>
      </c>
      <c r="DT189" t="str">
        <f>IF(Data!$K190=DT$1, "",             IF(ISERR(SEARCH(DT$1,Data!$G190)),        "",          ";" &amp; VLOOKUP(DT$1,Data!$K:$M,3, FALSE) &amp; ",""" &amp; VLOOKUP(DT$1,Data!$K:$L,2, FALSE) &amp; """;"   )             )</f>
        <v/>
      </c>
      <c r="DU189" t="str">
        <f>IF(Data!$K190=DU$1, "",             IF(ISERR(SEARCH(DU$1,Data!$G190)),        "",          ";" &amp; VLOOKUP(DU$1,Data!$K:$M,3, FALSE) &amp; ",""" &amp; VLOOKUP(DU$1,Data!$K:$L,2, FALSE) &amp; """;"   )             )</f>
        <v/>
      </c>
      <c r="DV189" t="str">
        <f>IF(Data!$K190=DV$1, "",             IF(ISERR(SEARCH(DV$1,Data!$G190)),        "",          ";" &amp; VLOOKUP(DV$1,Data!$K:$M,3, FALSE) &amp; ",""" &amp; VLOOKUP(DV$1,Data!$K:$L,2, FALSE) &amp; """;"   )             )</f>
        <v/>
      </c>
      <c r="DW189" t="str">
        <f>IF(Data!$K190=DW$1, "",             IF(ISERR(SEARCH(DW$1,Data!$G190)),        "",          ";" &amp; VLOOKUP(DW$1,Data!$K:$M,3, FALSE) &amp; ",""" &amp; VLOOKUP(DW$1,Data!$K:$L,2, FALSE) &amp; """;"   )             )</f>
        <v/>
      </c>
      <c r="DX189" t="str">
        <f>IF(Data!$K190=DX$1, "",             IF(ISERR(SEARCH(DX$1,Data!$G190)),        "",          ";" &amp; VLOOKUP(DX$1,Data!$K:$M,3, FALSE) &amp; ",""" &amp; VLOOKUP(DX$1,Data!$K:$L,2, FALSE) &amp; """;"   )             )</f>
        <v/>
      </c>
      <c r="DY189" t="str">
        <f>IF(Data!$K190=DY$1, "",             IF(ISERR(SEARCH(DY$1,Data!$G190)),        "",          ";" &amp; VLOOKUP(DY$1,Data!$K:$M,3, FALSE) &amp; ",""" &amp; VLOOKUP(DY$1,Data!$K:$L,2, FALSE) &amp; """;"   )             )</f>
        <v/>
      </c>
      <c r="DZ189" t="str">
        <f>IF(Data!$K190=DZ$1, "",             IF(ISERR(SEARCH(DZ$1,Data!$G190)),        "",          ";" &amp; VLOOKUP(DZ$1,Data!$K:$M,3, FALSE) &amp; ",""" &amp; VLOOKUP(DZ$1,Data!$K:$L,2, FALSE) &amp; """;"   )             )</f>
        <v/>
      </c>
      <c r="EA189" t="str">
        <f>IF(Data!$K190=EA$1, "",             IF(ISERR(SEARCH(EA$1,Data!$G190)),        "",          ";" &amp; VLOOKUP(EA$1,Data!$K:$M,3, FALSE) &amp; ",""" &amp; VLOOKUP(EA$1,Data!$K:$L,2, FALSE) &amp; """;"   )             )</f>
        <v/>
      </c>
      <c r="EB189" t="str">
        <f>IF(Data!$K190=EB$1, "",             IF(ISERR(SEARCH(EB$1,Data!$G190)),        "",          ";" &amp; VLOOKUP(EB$1,Data!$K:$M,3, FALSE) &amp; ",""" &amp; VLOOKUP(EB$1,Data!$K:$L,2, FALSE) &amp; """;"   )             )</f>
        <v/>
      </c>
      <c r="EC189" t="str">
        <f>IF(Data!$K190=EC$1, "",             IF(ISERR(SEARCH(EC$1,Data!$G190)),        "",          ";" &amp; VLOOKUP(EC$1,Data!$K:$M,3, FALSE) &amp; ",""" &amp; VLOOKUP(EC$1,Data!$K:$L,2, FALSE) &amp; """;"   )             )</f>
        <v/>
      </c>
      <c r="ED189" t="str">
        <f>IF(Data!$K190=ED$1, "",             IF(ISERR(SEARCH(ED$1,Data!$G190)),        "",          ";" &amp; VLOOKUP(ED$1,Data!$K:$M,3, FALSE) &amp; ",""" &amp; VLOOKUP(ED$1,Data!$K:$L,2, FALSE) &amp; """;"   )             )</f>
        <v/>
      </c>
      <c r="EE189" t="str">
        <f>IF(Data!$K190=EE$1, "",             IF(ISERR(SEARCH(EE$1,Data!$G190)),        "",          ";" &amp; VLOOKUP(EE$1,Data!$K:$M,3, FALSE) &amp; ",""" &amp; VLOOKUP(EE$1,Data!$K:$L,2, FALSE) &amp; """;"   )             )</f>
        <v/>
      </c>
      <c r="EF189" t="str">
        <f>IF(Data!$K190=EF$1, "",             IF(ISERR(SEARCH(EF$1,Data!$G190)),        "",          ";" &amp; VLOOKUP(EF$1,Data!$K:$M,3, FALSE) &amp; ",""" &amp; VLOOKUP(EF$1,Data!$K:$L,2, FALSE) &amp; """;"   )             )</f>
        <v/>
      </c>
      <c r="EG189" t="str">
        <f>IF(Data!$K190=EG$1, "",             IF(ISERR(SEARCH(EG$1,Data!$G190)),        "",          ";" &amp; VLOOKUP(EG$1,Data!$K:$M,3, FALSE) &amp; ",""" &amp; VLOOKUP(EG$1,Data!$K:$L,2, FALSE) &amp; """;"   )             )</f>
        <v/>
      </c>
      <c r="EH189" t="str">
        <f>IF(Data!$K190=EH$1, "",             IF(ISERR(SEARCH(EH$1,Data!$G190)),        "",          ";" &amp; VLOOKUP(EH$1,Data!$K:$M,3, FALSE) &amp; ",""" &amp; VLOOKUP(EH$1,Data!$K:$L,2, FALSE) &amp; """;"   )             )</f>
        <v/>
      </c>
      <c r="EI189" t="str">
        <f>IF(Data!$K190=EI$1, "",             IF(ISERR(SEARCH(EI$1,Data!$G190)),        "",          ";" &amp; VLOOKUP(EI$1,Data!$K:$M,3, FALSE) &amp; ",""" &amp; VLOOKUP(EI$1,Data!$K:$L,2, FALSE) &amp; """;"   )             )</f>
        <v/>
      </c>
      <c r="EJ189" t="str">
        <f>IF(Data!$K190=EJ$1, "",             IF(ISERR(SEARCH(EJ$1,Data!$G190)),        "",          ";" &amp; VLOOKUP(EJ$1,Data!$K:$M,3, FALSE) &amp; ",""" &amp; VLOOKUP(EJ$1,Data!$K:$L,2, FALSE) &amp; """;"   )             )</f>
        <v/>
      </c>
      <c r="EK189" t="str">
        <f>IF(Data!$K190=EK$1, "",             IF(ISERR(SEARCH(EK$1,Data!$G190)),        "",          ";" &amp; VLOOKUP(EK$1,Data!$K:$M,3, FALSE) &amp; ",""" &amp; VLOOKUP(EK$1,Data!$K:$L,2, FALSE) &amp; """;"   )             )</f>
        <v/>
      </c>
      <c r="EL189" t="str">
        <f>IF(Data!$K190=EL$1, "",             IF(ISERR(SEARCH(EL$1,Data!$G190)),        "",          ";" &amp; VLOOKUP(EL$1,Data!$K:$M,3, FALSE) &amp; ",""" &amp; VLOOKUP(EL$1,Data!$K:$L,2, FALSE) &amp; """;"   )             )</f>
        <v/>
      </c>
      <c r="EM189" t="str">
        <f>IF(Data!$K190=EM$1, "",             IF(ISERR(SEARCH(EM$1,Data!$G190)),        "",          ";" &amp; VLOOKUP(EM$1,Data!$K:$M,3, FALSE) &amp; ",""" &amp; VLOOKUP(EM$1,Data!$K:$L,2, FALSE) &amp; """;"   )             )</f>
        <v/>
      </c>
      <c r="EN189" t="str">
        <f>IF(Data!$K190=EN$1, "",             IF(ISERR(SEARCH(EN$1,Data!$G190)),        "",          ";" &amp; VLOOKUP(EN$1,Data!$K:$M,3, FALSE) &amp; ",""" &amp; VLOOKUP(EN$1,Data!$K:$L,2, FALSE) &amp; """;"   )             )</f>
        <v/>
      </c>
      <c r="EO189" t="str">
        <f>IF(Data!$K190=EO$1, "",             IF(ISERR(SEARCH(EO$1,Data!$G190)),        "",          ";" &amp; VLOOKUP(EO$1,Data!$K:$M,3, FALSE) &amp; ",""" &amp; VLOOKUP(EO$1,Data!$K:$L,2, FALSE) &amp; """;"   )             )</f>
        <v/>
      </c>
      <c r="EP189" t="str">
        <f>IF(Data!$K190=EP$1, "",             IF(ISERR(SEARCH(EP$1,Data!$G190)),        "",          ";" &amp; VLOOKUP(EP$1,Data!$K:$M,3, FALSE) &amp; ",""" &amp; VLOOKUP(EP$1,Data!$K:$L,2, FALSE) &amp; """;"   )             )</f>
        <v/>
      </c>
      <c r="EQ189" t="str">
        <f>IF(Data!$K190=EQ$1, "",             IF(ISERR(SEARCH(EQ$1,Data!$G190)),        "",          ";" &amp; VLOOKUP(EQ$1,Data!$K:$M,3, FALSE) &amp; ",""" &amp; VLOOKUP(EQ$1,Data!$K:$L,2, FALSE) &amp; """;"   )             )</f>
        <v/>
      </c>
      <c r="ER189" t="str">
        <f>IF(Data!$K190=ER$1, "",             IF(ISERR(SEARCH(ER$1,Data!$G190)),        "",          ";" &amp; VLOOKUP(ER$1,Data!$K:$M,3, FALSE) &amp; ",""" &amp; VLOOKUP(ER$1,Data!$K:$L,2, FALSE) &amp; """;"   )             )</f>
        <v/>
      </c>
      <c r="ES189" t="str">
        <f>IF(Data!$K190=ES$1, "",             IF(ISERR(SEARCH(ES$1,Data!$G190)),        "",          ";" &amp; VLOOKUP(ES$1,Data!$K:$M,3, FALSE) &amp; ",""" &amp; VLOOKUP(ES$1,Data!$K:$L,2, FALSE) &amp; """;"   )             )</f>
        <v/>
      </c>
      <c r="ET189" t="str">
        <f>IF(Data!$K190=ET$1, "",             IF(ISERR(SEARCH(ET$1,Data!$G190)),        "",          ";" &amp; VLOOKUP(ET$1,Data!$K:$M,3, FALSE) &amp; ",""" &amp; VLOOKUP(ET$1,Data!$K:$L,2, FALSE) &amp; """;"   )             )</f>
        <v/>
      </c>
      <c r="EU189" t="str">
        <f>IF(Data!$K190=EU$1, "",             IF(ISERR(SEARCH(EU$1,Data!$G190)),        "",          ";" &amp; VLOOKUP(EU$1,Data!$K:$M,3, FALSE) &amp; ",""" &amp; VLOOKUP(EU$1,Data!$K:$L,2, FALSE) &amp; """;"   )             )</f>
        <v/>
      </c>
      <c r="EV189" t="str">
        <f>IF(Data!$K190=EV$1, "",             IF(ISERR(SEARCH(EV$1,Data!$G190)),        "",          ";" &amp; VLOOKUP(EV$1,Data!$K:$M,3, FALSE) &amp; ",""" &amp; VLOOKUP(EV$1,Data!$K:$L,2, FALSE) &amp; """;"   )             )</f>
        <v/>
      </c>
      <c r="EW189" t="str">
        <f>IF(Data!$K190=EW$1, "",             IF(ISERR(SEARCH(EW$1,Data!$G190)),        "",          ";" &amp; VLOOKUP(EW$1,Data!$K:$M,3, FALSE) &amp; ",""" &amp; VLOOKUP(EW$1,Data!$K:$L,2, FALSE) &amp; """;"   )             )</f>
        <v/>
      </c>
      <c r="EX189" t="str">
        <f>IF(Data!$K190=EX$1, "",             IF(ISERR(SEARCH(EX$1,Data!$G190)),        "",          ";" &amp; VLOOKUP(EX$1,Data!$K:$M,3, FALSE) &amp; ",""" &amp; VLOOKUP(EX$1,Data!$K:$L,2, FALSE) &amp; """;"   )             )</f>
        <v/>
      </c>
      <c r="EY189" t="str">
        <f>IF(Data!$K190=EY$1, "",             IF(ISERR(SEARCH(EY$1,Data!$G190)),        "",          ";" &amp; VLOOKUP(EY$1,Data!$K:$M,3, FALSE) &amp; ",""" &amp; VLOOKUP(EY$1,Data!$K:$L,2, FALSE) &amp; """;"   )             )</f>
        <v/>
      </c>
      <c r="EZ189" t="str">
        <f>IF(Data!$K190=EZ$1, "",             IF(ISERR(SEARCH(EZ$1,Data!$G190)),        "",          ";" &amp; VLOOKUP(EZ$1,Data!$K:$M,3, FALSE) &amp; ",""" &amp; VLOOKUP(EZ$1,Data!$K:$L,2, FALSE) &amp; """;"   )             )</f>
        <v/>
      </c>
      <c r="FA189" t="str">
        <f>IF(Data!$K190=FA$1, "",             IF(ISERR(SEARCH(FA$1,Data!$G190)),        "",          ";" &amp; VLOOKUP(FA$1,Data!$K:$M,3, FALSE) &amp; ",""" &amp; VLOOKUP(FA$1,Data!$K:$L,2, FALSE) &amp; """;"   )             )</f>
        <v/>
      </c>
      <c r="FB189" t="str">
        <f>IF(Data!$K190=FB$1, "",             IF(ISERR(SEARCH(FB$1,Data!$G190)),        "",          ";" &amp; VLOOKUP(FB$1,Data!$K:$M,3, FALSE) &amp; ",""" &amp; VLOOKUP(FB$1,Data!$K:$L,2, FALSE) &amp; """;"   )             )</f>
        <v/>
      </c>
      <c r="FC189" t="str">
        <f>IF(Data!$K190=FC$1, "",             IF(ISERR(SEARCH(FC$1,Data!$G190)),        "",          ";" &amp; VLOOKUP(FC$1,Data!$K:$M,3, FALSE) &amp; ",""" &amp; VLOOKUP(FC$1,Data!$K:$L,2, FALSE) &amp; """;"   )             )</f>
        <v/>
      </c>
      <c r="FD189" t="str">
        <f>IF(Data!$K190=FD$1, "",             IF(ISERR(SEARCH(FD$1,Data!$G190)),        "",          ";" &amp; VLOOKUP(FD$1,Data!$K:$M,3, FALSE) &amp; ",""" &amp; VLOOKUP(FD$1,Data!$K:$L,2, FALSE) &amp; """;"   )             )</f>
        <v/>
      </c>
      <c r="FE189" t="str">
        <f>IF(Data!$K190=FE$1, "",             IF(ISERR(SEARCH(FE$1,Data!$G190)),        "",          ";" &amp; VLOOKUP(FE$1,Data!$K:$M,3, FALSE) &amp; ",""" &amp; VLOOKUP(FE$1,Data!$K:$L,2, FALSE) &amp; """;"   )             )</f>
        <v/>
      </c>
      <c r="FF189" t="str">
        <f>IF(Data!$K190=FF$1, "",             IF(ISERR(SEARCH(FF$1,Data!$G190)),        "",          ";" &amp; VLOOKUP(FF$1,Data!$K:$M,3, FALSE) &amp; ",""" &amp; VLOOKUP(FF$1,Data!$K:$L,2, FALSE) &amp; """;"   )             )</f>
        <v/>
      </c>
      <c r="FG189" t="str">
        <f>IF(Data!$K190=FG$1, "",             IF(ISERR(SEARCH(FG$1,Data!$G190)),        "",          ";" &amp; VLOOKUP(FG$1,Data!$K:$M,3, FALSE) &amp; ",""" &amp; VLOOKUP(FG$1,Data!$K:$L,2, FALSE) &amp; """;"   )             )</f>
        <v/>
      </c>
      <c r="FH189" t="str">
        <f>IF(Data!$K190=FH$1, "",             IF(ISERR(SEARCH(FH$1,Data!$G190)),        "",          ";" &amp; VLOOKUP(FH$1,Data!$K:$M,3, FALSE) &amp; ",""" &amp; VLOOKUP(FH$1,Data!$K:$L,2, FALSE) &amp; """;"   )             )</f>
        <v/>
      </c>
      <c r="FI189" t="str">
        <f>IF(Data!$K190=FI$1, "",             IF(ISERR(SEARCH(FI$1,Data!$G190)),        "",          ";" &amp; VLOOKUP(FI$1,Data!$K:$M,3, FALSE) &amp; ",""" &amp; VLOOKUP(FI$1,Data!$K:$L,2, FALSE) &amp; """;"   )             )</f>
        <v/>
      </c>
      <c r="FJ189" t="str">
        <f>IF(Data!$K190=FJ$1, "",             IF(ISERR(SEARCH(FJ$1,Data!$G190)),        "",          ";" &amp; VLOOKUP(FJ$1,Data!$K:$M,3, FALSE) &amp; ",""" &amp; VLOOKUP(FJ$1,Data!$K:$L,2, FALSE) &amp; """;"   )             )</f>
        <v/>
      </c>
      <c r="FK189" t="str">
        <f>IF(Data!$K190=FK$1, "",             IF(ISERR(SEARCH(FK$1,Data!$G190)),        "",          ";" &amp; VLOOKUP(FK$1,Data!$K:$M,3, FALSE) &amp; ",""" &amp; VLOOKUP(FK$1,Data!$K:$L,2, FALSE) &amp; """;"   )             )</f>
        <v/>
      </c>
      <c r="FL189" t="str">
        <f>IF(Data!$K190=FL$1, "",             IF(ISERR(SEARCH(FL$1,Data!$G190)),        "",          ";" &amp; VLOOKUP(FL$1,Data!$K:$M,3, FALSE) &amp; ",""" &amp; VLOOKUP(FL$1,Data!$K:$L,2, FALSE) &amp; """;"   )             )</f>
        <v/>
      </c>
      <c r="FM189" t="str">
        <f>IF(Data!$K190=FM$1, "",             IF(ISERR(SEARCH(FM$1,Data!$G190)),        "",          ";" &amp; VLOOKUP(FM$1,Data!$K:$M,3, FALSE) &amp; ",""" &amp; VLOOKUP(FM$1,Data!$K:$L,2, FALSE) &amp; """;"   )             )</f>
        <v/>
      </c>
      <c r="FN189" t="str">
        <f>IF(Data!$K190=FN$1, "",             IF(ISERR(SEARCH(FN$1,Data!$G190)),        "",          ";" &amp; VLOOKUP(FN$1,Data!$K:$M,3, FALSE) &amp; ",""" &amp; VLOOKUP(FN$1,Data!$K:$L,2, FALSE) &amp; """;"   )             )</f>
        <v/>
      </c>
      <c r="FO189" t="str">
        <f>IF(Data!$K190=FO$1, "",             IF(ISERR(SEARCH(FO$1,Data!$G190)),        "",          ";" &amp; VLOOKUP(FO$1,Data!$K:$M,3, FALSE) &amp; ",""" &amp; VLOOKUP(FO$1,Data!$K:$L,2, FALSE) &amp; """;"   )             )</f>
        <v/>
      </c>
      <c r="FP189" t="str">
        <f>IF(Data!$K190=FP$1, "",             IF(ISERR(SEARCH(FP$1,Data!$G190)),        "",          ";" &amp; VLOOKUP(FP$1,Data!$K:$M,3, FALSE) &amp; ",""" &amp; VLOOKUP(FP$1,Data!$K:$L,2, FALSE) &amp; """;"   )             )</f>
        <v/>
      </c>
      <c r="FQ189" t="str">
        <f>IF(Data!$K190=FQ$1, "",             IF(ISERR(SEARCH(FQ$1,Data!$G190)),        "",          ";" &amp; VLOOKUP(FQ$1,Data!$K:$M,3, FALSE) &amp; ",""" &amp; VLOOKUP(FQ$1,Data!$K:$L,2, FALSE) &amp; """;"   )             )</f>
        <v/>
      </c>
      <c r="FR189" t="str">
        <f>IF(Data!$K190=FR$1, "",             IF(ISERR(SEARCH(FR$1,Data!$G190)),        "",          ";" &amp; VLOOKUP(FR$1,Data!$K:$M,3, FALSE) &amp; ",""" &amp; VLOOKUP(FR$1,Data!$K:$L,2, FALSE) &amp; """;"   )             )</f>
        <v/>
      </c>
      <c r="FS189" t="str">
        <f>IF(Data!$K190=FS$1, "",             IF(ISERR(SEARCH(FS$1,Data!$G190)),        "",          ";" &amp; VLOOKUP(FS$1,Data!$K:$M,3, FALSE) &amp; ",""" &amp; VLOOKUP(FS$1,Data!$K:$L,2, FALSE) &amp; """;"   )             )</f>
        <v/>
      </c>
      <c r="FT189" t="str">
        <f>IF(Data!$K190=FT$1, "",             IF(ISERR(SEARCH(FT$1,Data!$G190)),        "",          ";" &amp; VLOOKUP(FT$1,Data!$K:$M,3, FALSE) &amp; ",""" &amp; VLOOKUP(FT$1,Data!$K:$L,2, FALSE) &amp; """;"   )             )</f>
        <v/>
      </c>
      <c r="FU189" t="str">
        <f>IF(Data!$K190=FU$1, "",             IF(ISERR(SEARCH(FU$1,Data!$G190)),        "",          ";" &amp; VLOOKUP(FU$1,Data!$K:$M,3, FALSE) &amp; ",""" &amp; VLOOKUP(FU$1,Data!$K:$L,2, FALSE) &amp; """;"   )             )</f>
        <v/>
      </c>
      <c r="FV189" t="str">
        <f>IF(Data!$K190=FV$1, "",             IF(ISERR(SEARCH(FV$1,Data!$G190)),        "",          ";" &amp; VLOOKUP(FV$1,Data!$K:$M,3, FALSE) &amp; ",""" &amp; VLOOKUP(FV$1,Data!$K:$L,2, FALSE) &amp; """;"   )             )</f>
        <v/>
      </c>
      <c r="FW189" t="str">
        <f>IF(Data!$K190=FW$1, "",             IF(ISERR(SEARCH(FW$1,Data!$G190)),        "",          ";" &amp; VLOOKUP(FW$1,Data!$K:$M,3, FALSE) &amp; ",""" &amp; VLOOKUP(FW$1,Data!$K:$L,2, FALSE) &amp; """;"   )             )</f>
        <v/>
      </c>
      <c r="FX189" t="str">
        <f>IF(Data!$K190=FX$1, "",             IF(ISERR(SEARCH(FX$1,Data!$G190)),        "",          ";" &amp; VLOOKUP(FX$1,Data!$K:$M,3, FALSE) &amp; ",""" &amp; VLOOKUP(FX$1,Data!$K:$L,2, FALSE) &amp; """;"   )             )</f>
        <v/>
      </c>
      <c r="FY189" t="str">
        <f>IF(Data!$K190=FY$1, "",             IF(ISERR(SEARCH(FY$1,Data!$G190)),        "",          ";" &amp; VLOOKUP(FY$1,Data!$K:$M,3, FALSE) &amp; ",""" &amp; VLOOKUP(FY$1,Data!$K:$L,2, FALSE) &amp; """;"   )             )</f>
        <v/>
      </c>
      <c r="FZ189" t="str">
        <f>IF(Data!$K190=FZ$1, "",             IF(ISERR(SEARCH(FZ$1,Data!$G190)),        "",          ";" &amp; VLOOKUP(FZ$1,Data!$K:$M,3, FALSE) &amp; ",""" &amp; VLOOKUP(FZ$1,Data!$K:$L,2, FALSE) &amp; """;"   )             )</f>
        <v/>
      </c>
      <c r="GA189" t="str">
        <f>IF(Data!$K190=GA$1, "",             IF(ISERR(SEARCH(GA$1,Data!$G190)),        "",          ";" &amp; VLOOKUP(GA$1,Data!$K:$M,3, FALSE) &amp; ",""" &amp; VLOOKUP(GA$1,Data!$K:$L,2, FALSE) &amp; """;"   )             )</f>
        <v/>
      </c>
      <c r="GB189" t="str">
        <f>IF(Data!$K190=GB$1, "",             IF(ISERR(SEARCH(GB$1,Data!$G190)),        "",          ";" &amp; VLOOKUP(GB$1,Data!$K:$M,3, FALSE) &amp; ",""" &amp; VLOOKUP(GB$1,Data!$K:$L,2, FALSE) &amp; """;"   )             )</f>
        <v/>
      </c>
      <c r="GC189" t="str">
        <f>IF(Data!$K190=GC$1, "",             IF(ISERR(SEARCH(GC$1,Data!$G190)),        "",          ";" &amp; VLOOKUP(GC$1,Data!$K:$M,3, FALSE) &amp; ",""" &amp; VLOOKUP(GC$1,Data!$K:$L,2, FALSE) &amp; """;"   )             )</f>
        <v/>
      </c>
      <c r="GD189" t="str">
        <f>IF(Data!$K190=GD$1, "",             IF(ISERR(SEARCH(GD$1,Data!$G190)),        "",          ";" &amp; VLOOKUP(GD$1,Data!$K:$M,3, FALSE) &amp; ",""" &amp; VLOOKUP(GD$1,Data!$K:$L,2, FALSE) &amp; """;"   )             )</f>
        <v/>
      </c>
      <c r="GE189" t="str">
        <f>IF(Data!$K190=GE$1, "",             IF(ISERR(SEARCH(GE$1,Data!$G190)),        "",          ";" &amp; VLOOKUP(GE$1,Data!$K:$M,3, FALSE) &amp; ",""" &amp; VLOOKUP(GE$1,Data!$K:$L,2, FALSE) &amp; """;"   )             )</f>
        <v/>
      </c>
      <c r="GF189" t="str">
        <f>IF(Data!$K190=GF$1, "",             IF(ISERR(SEARCH(GF$1,Data!$G190)),        "",          ";" &amp; VLOOKUP(GF$1,Data!$K:$M,3, FALSE) &amp; ",""" &amp; VLOOKUP(GF$1,Data!$K:$L,2, FALSE) &amp; """;"   )             )</f>
        <v/>
      </c>
      <c r="GG189" t="str">
        <f>IF(Data!$K190=GG$1, "",             IF(ISERR(SEARCH(GG$1,Data!$G190)),        "",          ";" &amp; VLOOKUP(GG$1,Data!$K:$M,3, FALSE) &amp; ",""" &amp; VLOOKUP(GG$1,Data!$K:$L,2, FALSE) &amp; """;"   )             )</f>
        <v/>
      </c>
      <c r="GH189" t="str">
        <f>IF(Data!$K190=GH$1, "",             IF(ISERR(SEARCH(GH$1,Data!$G190)),        "",          ";" &amp; VLOOKUP(GH$1,Data!$K:$M,3, FALSE) &amp; ",""" &amp; VLOOKUP(GH$1,Data!$K:$L,2, FALSE) &amp; """;"   )             )</f>
        <v/>
      </c>
      <c r="GI189" t="str">
        <f>IF(Data!$K190=GI$1, "",             IF(ISERR(SEARCH(GI$1,Data!$G190)),        "",          ";" &amp; VLOOKUP(GI$1,Data!$K:$M,3, FALSE) &amp; ",""" &amp; VLOOKUP(GI$1,Data!$K:$L,2, FALSE) &amp; """;"   )             )</f>
        <v/>
      </c>
      <c r="GJ189" t="str">
        <f>IF(Data!$K190=GJ$1, "",             IF(ISERR(SEARCH(GJ$1,Data!$G190)),        "",          ";" &amp; VLOOKUP(GJ$1,Data!$K:$M,3, FALSE) &amp; ",""" &amp; VLOOKUP(GJ$1,Data!$K:$L,2, FALSE) &amp; """;"   )             )</f>
        <v/>
      </c>
      <c r="GK189" t="str">
        <f>IF(Data!$K190=GK$1, "",             IF(ISERR(SEARCH(GK$1,Data!$G190)),        "",          ";" &amp; VLOOKUP(GK$1,Data!$K:$M,3, FALSE) &amp; ",""" &amp; VLOOKUP(GK$1,Data!$K:$L,2, FALSE) &amp; """;"   )             )</f>
        <v/>
      </c>
      <c r="GL189" t="str">
        <f>IF(Data!$K190=GL$1, "",             IF(ISERR(SEARCH(GL$1,Data!$G190)),        "",          ";" &amp; VLOOKUP(GL$1,Data!$K:$M,3, FALSE) &amp; ",""" &amp; VLOOKUP(GL$1,Data!$K:$L,2, FALSE) &amp; """;"   )             )</f>
        <v/>
      </c>
      <c r="GM189" t="str">
        <f>IF(Data!$K190=GM$1, "",             IF(ISERR(SEARCH(GM$1,Data!$G190)),        "",          ";" &amp; VLOOKUP(GM$1,Data!$K:$M,3, FALSE) &amp; ",""" &amp; VLOOKUP(GM$1,Data!$K:$L,2, FALSE) &amp; """;"   )             )</f>
        <v/>
      </c>
      <c r="GN189" t="str">
        <f>IF(Data!$K190=GN$1, "",             IF(ISERR(SEARCH(GN$1,Data!$G190)),        "",          ";" &amp; VLOOKUP(GN$1,Data!$K:$M,3, FALSE) &amp; ",""" &amp; VLOOKUP(GN$1,Data!$K:$L,2, FALSE) &amp; """;"   )             )</f>
        <v/>
      </c>
      <c r="GO189" t="str">
        <f>IF(Data!$K190=GO$1, "",             IF(ISERR(SEARCH(GO$1,Data!$G190)),        "",          ";" &amp; VLOOKUP(GO$1,Data!$K:$M,3, FALSE) &amp; ",""" &amp; VLOOKUP(GO$1,Data!$K:$L,2, FALSE) &amp; """;"   )             )</f>
        <v/>
      </c>
      <c r="GP189" t="str">
        <f>IF(Data!$K190=GP$1, "",             IF(ISERR(SEARCH(GP$1,Data!$G190)),        "",          ";" &amp; VLOOKUP(GP$1,Data!$K:$M,3, FALSE) &amp; ",""" &amp; VLOOKUP(GP$1,Data!$K:$L,2, FALSE) &amp; """;"   )             )</f>
        <v/>
      </c>
      <c r="GQ189" t="str">
        <f>IF(Data!$K190=GQ$1, "",             IF(ISERR(SEARCH(GQ$1,Data!$G190)),        "",          ";" &amp; VLOOKUP(GQ$1,Data!$K:$M,3, FALSE) &amp; ",""" &amp; VLOOKUP(GQ$1,Data!$K:$L,2, FALSE) &amp; """;"   )             )</f>
        <v/>
      </c>
      <c r="GR189" t="str">
        <f>IF(Data!$K190=GR$1, "",             IF(ISERR(SEARCH(GR$1,Data!$G190)),        "",          ";" &amp; VLOOKUP(GR$1,Data!$K:$M,3, FALSE) &amp; ",""" &amp; VLOOKUP(GR$1,Data!$K:$L,2, FALSE) &amp; """;"   )             )</f>
        <v/>
      </c>
      <c r="GS189" t="str">
        <f>IF(Data!$K190=GS$1, "",             IF(ISERR(SEARCH(GS$1,Data!$G190)),        "",          ";" &amp; VLOOKUP(GS$1,Data!$K:$M,3, FALSE) &amp; ",""" &amp; VLOOKUP(GS$1,Data!$K:$L,2, FALSE) &amp; """;"   )             )</f>
        <v/>
      </c>
      <c r="GT189" t="str">
        <f>IF(Data!$K190=GT$1, "",             IF(ISERR(SEARCH(GT$1,Data!$G190)),        "",          ";" &amp; VLOOKUP(GT$1,Data!$K:$M,3, FALSE) &amp; ",""" &amp; VLOOKUP(GT$1,Data!$K:$L,2, FALSE) &amp; """;"   )             )</f>
        <v/>
      </c>
      <c r="GU189" t="str">
        <f>IF(Data!$K190=GU$1, "",             IF(ISERR(SEARCH(GU$1,Data!$G190)),        "",          ";" &amp; VLOOKUP(GU$1,Data!$K:$M,3, FALSE) &amp; ",""" &amp; VLOOKUP(GU$1,Data!$K:$L,2, FALSE) &amp; """;"   )             )</f>
        <v/>
      </c>
      <c r="GV189" t="str">
        <f>IF(Data!$K190=GV$1, "",             IF(ISERR(SEARCH(GV$1,Data!$G190)),        "",          ";" &amp; VLOOKUP(GV$1,Data!$K:$M,3, FALSE) &amp; ",""" &amp; VLOOKUP(GV$1,Data!$K:$L,2, FALSE) &amp; """;"   )             )</f>
        <v/>
      </c>
      <c r="GW189" t="str">
        <f>IF(Data!$K190=GW$1, "",             IF(ISERR(SEARCH(GW$1,Data!$G190)),        "",          ";" &amp; VLOOKUP(GW$1,Data!$K:$M,3, FALSE) &amp; ",""" &amp; VLOOKUP(GW$1,Data!$K:$L,2, FALSE) &amp; """;"   )             )</f>
        <v/>
      </c>
      <c r="GX189" t="str">
        <f>IF(Data!$K190=GX$1, "",             IF(ISERR(SEARCH(GX$1,Data!$G190)),        "",          ";" &amp; VLOOKUP(GX$1,Data!$K:$M,3, FALSE) &amp; ",""" &amp; VLOOKUP(GX$1,Data!$K:$L,2, FALSE) &amp; """;"   )             )</f>
        <v/>
      </c>
      <c r="GY189" t="str">
        <f>IF(Data!$K190=GY$1, "",             IF(ISERR(SEARCH(GY$1,Data!$G190)),        "",          ";" &amp; VLOOKUP(GY$1,Data!$K:$M,3, FALSE) &amp; ",""" &amp; VLOOKUP(GY$1,Data!$K:$L,2, FALSE) &amp; """;"   )             )</f>
        <v/>
      </c>
      <c r="GZ189" t="str">
        <f>IF(Data!$K190=GZ$1, "",             IF(ISERR(SEARCH(GZ$1,Data!$G190)),        "",          ";" &amp; VLOOKUP(GZ$1,Data!$K:$M,3, FALSE) &amp; ",""" &amp; VLOOKUP(GZ$1,Data!$K:$L,2, FALSE) &amp; """;"   )             )</f>
        <v/>
      </c>
      <c r="HA189" t="str">
        <f>IF(Data!$K190=HA$1, "",             IF(ISERR(SEARCH(HA$1,Data!$G190)),        "",          ";" &amp; VLOOKUP(HA$1,Data!$K:$M,3, FALSE) &amp; ",""" &amp; VLOOKUP(HA$1,Data!$K:$L,2, FALSE) &amp; """;"   )             )</f>
        <v/>
      </c>
      <c r="HB189" t="str">
        <f>IF(Data!$K190=HB$1, "",             IF(ISERR(SEARCH(HB$1,Data!$G190)),        "",          ";" &amp; VLOOKUP(HB$1,Data!$K:$M,3, FALSE) &amp; ",""" &amp; VLOOKUP(HB$1,Data!$K:$L,2, FALSE) &amp; """;"   )             )</f>
        <v/>
      </c>
      <c r="HC189" t="str">
        <f>IF(Data!$K190=HC$1, "",             IF(ISERR(SEARCH(HC$1,Data!$G190)),        "",          ";" &amp; VLOOKUP(HC$1,Data!$K:$M,3, FALSE) &amp; ",""" &amp; VLOOKUP(HC$1,Data!$K:$L,2, FALSE) &amp; """;"   )             )</f>
        <v/>
      </c>
      <c r="HD189" t="str">
        <f>IF(Data!$K190=HD$1, "",             IF(ISERR(SEARCH(HD$1,Data!$G190)),        "",          ";" &amp; VLOOKUP(HD$1,Data!$K:$M,3, FALSE) &amp; ",""" &amp; VLOOKUP(HD$1,Data!$K:$L,2, FALSE) &amp; """;"   )             )</f>
        <v/>
      </c>
      <c r="HE189" t="str">
        <f>IF(Data!$K190=HE$1, "",             IF(ISERR(SEARCH(HE$1,Data!$G190)),        "",          ";" &amp; VLOOKUP(HE$1,Data!$K:$M,3, FALSE) &amp; ",""" &amp; VLOOKUP(HE$1,Data!$K:$L,2, FALSE) &amp; """;"   )             )</f>
        <v/>
      </c>
      <c r="HF189" t="str">
        <f>IF(Data!$K190=HF$1, "",             IF(ISERR(SEARCH(HF$1,Data!$G190)),        "",          ";" &amp; VLOOKUP(HF$1,Data!$K:$M,3, FALSE) &amp; ",""" &amp; VLOOKUP(HF$1,Data!$K:$L,2, FALSE) &amp; """;"   )             )</f>
        <v/>
      </c>
      <c r="HG189" t="str">
        <f>IF(Data!$K190=HG$1, "",             IF(ISERR(SEARCH(HG$1,Data!$G190)),        "",          ";" &amp; VLOOKUP(HG$1,Data!$K:$M,3, FALSE) &amp; ",""" &amp; VLOOKUP(HG$1,Data!$K:$L,2, FALSE) &amp; """;"   )             )</f>
        <v/>
      </c>
      <c r="HH189" t="str">
        <f>IF(Data!$K190=HH$1, "",             IF(ISERR(SEARCH(HH$1,Data!$G190)),        "",          ";" &amp; VLOOKUP(HH$1,Data!$K:$M,3, FALSE) &amp; ",""" &amp; VLOOKUP(HH$1,Data!$K:$L,2, FALSE) &amp; """;"   )             )</f>
        <v/>
      </c>
      <c r="HI189" t="str">
        <f>IF(Data!$K190=HI$1, "",             IF(ISERR(SEARCH(HI$1,Data!$G190)),        "",          ";" &amp; VLOOKUP(HI$1,Data!$K:$M,3, FALSE) &amp; ",""" &amp; VLOOKUP(HI$1,Data!$K:$L,2, FALSE) &amp; """;"   )             )</f>
        <v/>
      </c>
      <c r="HJ189" t="str">
        <f>IF(Data!$K190=HJ$1, "",             IF(ISERR(SEARCH(HJ$1,Data!$G190)),        "",          ";" &amp; VLOOKUP(HJ$1,Data!$K:$M,3, FALSE) &amp; ",""" &amp; VLOOKUP(HJ$1,Data!$K:$L,2, FALSE) &amp; """;"   )             )</f>
        <v/>
      </c>
      <c r="HK189" t="str">
        <f>IF(Data!$K190=HK$1, "",             IF(ISERR(SEARCH(HK$1,Data!$G190)),        "",          ";" &amp; VLOOKUP(HK$1,Data!$K:$M,3, FALSE) &amp; ",""" &amp; VLOOKUP(HK$1,Data!$K:$L,2, FALSE) &amp; """;"   )             )</f>
        <v/>
      </c>
      <c r="HL189" t="str">
        <f>IF(Data!$K190=HL$1, "",             IF(ISERR(SEARCH(HL$1,Data!$G190)),        "",          ";" &amp; VLOOKUP(HL$1,Data!$K:$M,3, FALSE) &amp; ",""" &amp; VLOOKUP(HL$1,Data!$K:$L,2, FALSE) &amp; """;"   )             )</f>
        <v/>
      </c>
      <c r="HM189" t="str">
        <f>IF(Data!$K190=HM$1, "",             IF(ISERR(SEARCH(HM$1,Data!$G190)),        "",          ";" &amp; VLOOKUP(HM$1,Data!$K:$M,3, FALSE) &amp; ",""" &amp; VLOOKUP(HM$1,Data!$K:$L,2, FALSE) &amp; """;"   )             )</f>
        <v/>
      </c>
      <c r="HN189" t="str">
        <f>IF(Data!$K190=HN$1, "",             IF(ISERR(SEARCH(HN$1,Data!$G190)),        "",          ";" &amp; VLOOKUP(HN$1,Data!$K:$M,3, FALSE) &amp; ",""" &amp; VLOOKUP(HN$1,Data!$K:$L,2, FALSE) &amp; """;"   )             )</f>
        <v/>
      </c>
      <c r="HO189" t="str">
        <f>IF(Data!$K190=HO$1, "",             IF(ISERR(SEARCH(HO$1,Data!$G190)),        "",          ";" &amp; VLOOKUP(HO$1,Data!$K:$M,3, FALSE) &amp; ",""" &amp; VLOOKUP(HO$1,Data!$K:$L,2, FALSE) &amp; """;"   )             )</f>
        <v/>
      </c>
      <c r="HP189" t="str">
        <f>IF(Data!$K190=HP$1, "",             IF(ISERR(SEARCH(HP$1,Data!$G190)),        "",          ";" &amp; VLOOKUP(HP$1,Data!$K:$M,3, FALSE) &amp; ",""" &amp; VLOOKUP(HP$1,Data!$K:$L,2, FALSE) &amp; """;"   )             )</f>
        <v/>
      </c>
      <c r="HQ189" t="str">
        <f>IF(Data!$K190=HQ$1, "",             IF(ISERR(SEARCH(HQ$1,Data!$G190)),        "",          ";" &amp; VLOOKUP(HQ$1,Data!$K:$M,3, FALSE) &amp; ",""" &amp; VLOOKUP(HQ$1,Data!$K:$L,2, FALSE) &amp; """;"   )             )</f>
        <v/>
      </c>
      <c r="HR189" t="str">
        <f>IF(Data!$K190=HR$1, "",             IF(ISERR(SEARCH(HR$1,Data!$G190)),        "",          ";" &amp; VLOOKUP(HR$1,Data!$K:$M,3, FALSE) &amp; ",""" &amp; VLOOKUP(HR$1,Data!$K:$L,2, FALSE) &amp; """;"   )             )</f>
        <v/>
      </c>
      <c r="HS189" t="str">
        <f>IF(Data!$K190=HS$1, "",             IF(ISERR(SEARCH(HS$1,Data!$G190)),        "",          ";" &amp; VLOOKUP(HS$1,Data!$K:$M,3, FALSE) &amp; ",""" &amp; VLOOKUP(HS$1,Data!$K:$L,2, FALSE) &amp; """;"   )             )</f>
        <v/>
      </c>
      <c r="HT189" t="str">
        <f>IF(Data!$K190=HT$1, "",             IF(ISERR(SEARCH(HT$1,Data!$G190)),        "",          ";" &amp; VLOOKUP(HT$1,Data!$K:$M,3, FALSE) &amp; ",""" &amp; VLOOKUP(HT$1,Data!$K:$L,2, FALSE) &amp; """;"   )             )</f>
        <v/>
      </c>
      <c r="HU189" t="str">
        <f>IF(Data!$K190=HU$1, "",             IF(ISERR(SEARCH(HU$1,Data!$G190)),        "",          ";" &amp; VLOOKUP(HU$1,Data!$K:$M,3, FALSE) &amp; ",""" &amp; VLOOKUP(HU$1,Data!$K:$L,2, FALSE) &amp; """;"   )             )</f>
        <v/>
      </c>
      <c r="HV189" t="str">
        <f>IF(Data!$K190=HV$1, "",             IF(ISERR(SEARCH(HV$1,Data!$G190)),        "",          ";" &amp; VLOOKUP(HV$1,Data!$K:$M,3, FALSE) &amp; ",""" &amp; VLOOKUP(HV$1,Data!$K:$L,2, FALSE) &amp; """;"   )             )</f>
        <v/>
      </c>
      <c r="HW189" t="str">
        <f>IF(Data!$K190=HW$1, "",             IF(ISERR(SEARCH(HW$1,Data!$G190)),        "",          ";" &amp; VLOOKUP(HW$1,Data!$K:$M,3, FALSE) &amp; ",""" &amp; VLOOKUP(HW$1,Data!$K:$L,2, FALSE) &amp; """;"   )             )</f>
        <v/>
      </c>
      <c r="HX189" t="str">
        <f>IF(Data!$K190=HX$1, "",             IF(ISERR(SEARCH(HX$1,Data!$G190)),        "",          ";" &amp; VLOOKUP(HX$1,Data!$K:$M,3, FALSE) &amp; ",""" &amp; VLOOKUP(HX$1,Data!$K:$L,2, FALSE) &amp; """;"   )             )</f>
        <v/>
      </c>
      <c r="HY189" t="str">
        <f>IF(Data!$K190=HY$1, "",             IF(ISERR(SEARCH(HY$1,Data!$G190)),        "",          ";" &amp; VLOOKUP(HY$1,Data!$K:$M,3, FALSE) &amp; ",""" &amp; VLOOKUP(HY$1,Data!$K:$L,2, FALSE) &amp; """;"   )             )</f>
        <v/>
      </c>
      <c r="HZ189" t="str">
        <f>IF(Data!$K190=HZ$1, "",             IF(ISERR(SEARCH(HZ$1,Data!$G190)),        "",          ";" &amp; VLOOKUP(HZ$1,Data!$K:$M,3, FALSE) &amp; ",""" &amp; VLOOKUP(HZ$1,Data!$K:$L,2, FALSE) &amp; """;"   )             )</f>
        <v/>
      </c>
      <c r="IA189" t="str">
        <f>IF(Data!$K190=IA$1, "",             IF(ISERR(SEARCH(IA$1,Data!$G190)),        "",          ";" &amp; VLOOKUP(IA$1,Data!$K:$M,3, FALSE) &amp; ",""" &amp; VLOOKUP(IA$1,Data!$K:$L,2, FALSE) &amp; """;"   )             )</f>
        <v/>
      </c>
      <c r="IB189" t="str">
        <f>IF(Data!$K190=IB$1, "",             IF(ISERR(SEARCH(IB$1,Data!$G190)),        "",          ";" &amp; VLOOKUP(IB$1,Data!$K:$M,3, FALSE) &amp; ",""" &amp; VLOOKUP(IB$1,Data!$K:$L,2, FALSE) &amp; """;"   )             )</f>
        <v/>
      </c>
      <c r="IC189" t="str">
        <f>IF(Data!$K190=IC$1, "",             IF(ISERR(SEARCH(IC$1,Data!$G190)),        "",          ";" &amp; VLOOKUP(IC$1,Data!$K:$M,3, FALSE) &amp; ",""" &amp; VLOOKUP(IC$1,Data!$K:$L,2, FALSE) &amp; """;"   )             )</f>
        <v/>
      </c>
      <c r="ID189" t="str">
        <f>IF(Data!$K190=ID$1, "",             IF(ISERR(SEARCH(ID$1,Data!$G190)),        "",          ";" &amp; VLOOKUP(ID$1,Data!$K:$M,3, FALSE) &amp; ",""" &amp; VLOOKUP(ID$1,Data!$K:$L,2, FALSE) &amp; """;"   )             )</f>
        <v/>
      </c>
      <c r="IE189" t="str">
        <f>IF(Data!$K190=IE$1, "",             IF(ISERR(SEARCH(IE$1,Data!$G190)),        "",          ";" &amp; VLOOKUP(IE$1,Data!$K:$M,3, FALSE) &amp; ",""" &amp; VLOOKUP(IE$1,Data!$K:$L,2, FALSE) &amp; """;"   )             )</f>
        <v/>
      </c>
      <c r="IF189" t="str">
        <f>IF(Data!$K190=IF$1, "",             IF(ISERR(SEARCH(IF$1,Data!$G190)),        "",          ";" &amp; VLOOKUP(IF$1,Data!$K:$M,3, FALSE) &amp; ",""" &amp; VLOOKUP(IF$1,Data!$K:$L,2, FALSE) &amp; """;"   )             )</f>
        <v/>
      </c>
      <c r="IG189" t="str">
        <f>IF(Data!$K190=IG$1, "",             IF(ISERR(SEARCH(IG$1,Data!$G190)),        "",          ";" &amp; VLOOKUP(IG$1,Data!$K:$M,3, FALSE) &amp; ",""" &amp; VLOOKUP(IG$1,Data!$K:$L,2, FALSE) &amp; """;"   )             )</f>
        <v/>
      </c>
      <c r="IH189" t="str">
        <f>IF(Data!$K190=IH$1, "",             IF(ISERR(SEARCH(IH$1,Data!$G190)),        "",          ";" &amp; VLOOKUP(IH$1,Data!$K:$M,3, FALSE) &amp; ",""" &amp; VLOOKUP(IH$1,Data!$K:$L,2, FALSE) &amp; """;"   )             )</f>
        <v/>
      </c>
      <c r="II189" t="str">
        <f>IF(Data!$K190=II$1, "",             IF(ISERR(SEARCH(II$1,Data!$G190)),        "",          ";" &amp; VLOOKUP(II$1,Data!$K:$M,3, FALSE) &amp; ",""" &amp; VLOOKUP(II$1,Data!$K:$L,2, FALSE) &amp; """;"   )             )</f>
        <v/>
      </c>
    </row>
    <row r="190" spans="1:243" x14ac:dyDescent="0.3">
      <c r="A190" t="str">
        <f>Data!K191</f>
        <v>Lama Su</v>
      </c>
      <c r="B190" s="15">
        <f>VLOOKUP(Tableau36[[#This Row],[Character]],Data!K:M,3,FALSE)</f>
        <v>189</v>
      </c>
      <c r="C190" s="15" t="str">
        <f>VLOOKUP(Tableau36[[#This Row],[Character]],Data!K:L,2,FALSE)</f>
        <v>HUMAN</v>
      </c>
      <c r="D190" s="15" t="str">
        <f>SUBSTITUTE(     SUBSTITUTE(Tableau36[[#This Row],[character_id,character_type,friend_id,friend_type]],",""DROID""",""),    ",""HUMAN""", "")</f>
        <v>189,8</v>
      </c>
      <c r="E190" s="15" t="str">
        <f>IF(Tableau36[[#This Row],[With char''s id]] = "", "",    MID(Tableau36[[#This Row],[With char''s id]], 2, LEN(Tableau36[[#This Row],[With char''s id]])-1))</f>
        <v>189,"HUMAN",8,"DROID"</v>
      </c>
      <c r="F190" s="15" t="str">
        <f>SUBSTITUTE(Tableau36[[#This Row],[List of friend''s id]],  "/",    "/" &amp; Tableau36[[#This Row],[Character''s id]] &amp; ",""" &amp; Tableau36[[#This Row],[Type]] &amp; """,")</f>
        <v>/189,"HUMAN",8,"DROID"</v>
      </c>
      <c r="G190" t="str">
        <f>IF( Tableau36[[#This Row],[removed double semi-colon]]="", "", "/" &amp; MID(Tableau36[[#This Row],[removed double semi-colon]],2,LEN(Tableau36[[#This Row],[removed double semi-colon]]) - 2) )</f>
        <v>/8,"DROID"</v>
      </c>
      <c r="H190" t="str">
        <f>SUBSTITUTE(Tableau36[[#This Row],[Concatenation]],";;","/")</f>
        <v>;8,"DROID";</v>
      </c>
      <c r="I190" t="str">
        <f>_xlfn.CONCAT(Tableau4[#This Row])</f>
        <v>;8,"DROID";</v>
      </c>
      <c r="M190" t="str">
        <f>IF(Data!$K191=M$1, "",             IF(ISERR(SEARCH(M$1,Data!$G191)),        "",          ";" &amp; VLOOKUP(M$1,Data!$K:$M,3, FALSE) &amp; ",""" &amp; VLOOKUP(M$1,Data!$K:$L,2, FALSE) &amp; """;"   )             )</f>
        <v/>
      </c>
      <c r="N190" t="str">
        <f>IF(Data!$K191=N$1, "",             IF(ISERR(SEARCH(N$1,Data!$G191)),        "",          ";" &amp; VLOOKUP(N$1,Data!$K:$M,3, FALSE) &amp; ",""" &amp; VLOOKUP(N$1,Data!$K:$L,2, FALSE) &amp; """;"   )             )</f>
        <v/>
      </c>
      <c r="O190" t="str">
        <f>IF(Data!$K191=O$1, "",             IF(ISERR(SEARCH(O$1,Data!$G191)),        "",          ";" &amp; VLOOKUP(O$1,Data!$K:$M,3, FALSE) &amp; ",""" &amp; VLOOKUP(O$1,Data!$K:$L,2, FALSE) &amp; """;"   )             )</f>
        <v/>
      </c>
      <c r="P190" t="str">
        <f>IF(Data!$K191=P$1, "",             IF(ISERR(SEARCH(P$1,Data!$G191)),        "",          ";" &amp; VLOOKUP(P$1,Data!$K:$M,3, FALSE) &amp; ",""" &amp; VLOOKUP(P$1,Data!$K:$L,2, FALSE) &amp; """;"   )             )</f>
        <v/>
      </c>
      <c r="Q190" t="str">
        <f>IF(Data!$K191=Q$1, "",             IF(ISERR(SEARCH(Q$1,Data!$G191)),        "",          ";" &amp; VLOOKUP(Q$1,Data!$K:$M,3, FALSE) &amp; ",""" &amp; VLOOKUP(Q$1,Data!$K:$L,2, FALSE) &amp; """;"   )             )</f>
        <v/>
      </c>
      <c r="R190" t="str">
        <f>IF(Data!$K191=R$1, "",             IF(ISERR(SEARCH(R$1,Data!$G191)),        "",          ";" &amp; VLOOKUP(R$1,Data!$K:$M,3, FALSE) &amp; ",""" &amp; VLOOKUP(R$1,Data!$K:$L,2, FALSE) &amp; """;"   )             )</f>
        <v/>
      </c>
      <c r="S190" t="str">
        <f>IF(Data!$K191=S$1, "",             IF(ISERR(SEARCH(S$1,Data!$G191)),        "",          ";" &amp; VLOOKUP(S$1,Data!$K:$M,3, FALSE) &amp; ",""" &amp; VLOOKUP(S$1,Data!$K:$L,2, FALSE) &amp; """;"   )             )</f>
        <v/>
      </c>
      <c r="T190" t="str">
        <f>IF(Data!$K191=T$1, "",             IF(ISERR(SEARCH(T$1,Data!$G191)),        "",          ";" &amp; VLOOKUP(T$1,Data!$K:$M,3, FALSE) &amp; ",""" &amp; VLOOKUP(T$1,Data!$K:$L,2, FALSE) &amp; """;"   )             )</f>
        <v/>
      </c>
      <c r="U190" t="str">
        <f>IF(Data!$K191=U$1, "",             IF(ISERR(SEARCH(U$1,Data!$G191)),        "",          ";" &amp; VLOOKUP(U$1,Data!$K:$M,3, FALSE) &amp; ",""" &amp; VLOOKUP(U$1,Data!$K:$L,2, FALSE) &amp; """;"   )             )</f>
        <v/>
      </c>
      <c r="V190" t="str">
        <f>IF(Data!$K191=V$1, "",             IF(ISERR(SEARCH(V$1,Data!$G191)),        "",          ";" &amp; VLOOKUP(V$1,Data!$K:$M,3, FALSE) &amp; ",""" &amp; VLOOKUP(V$1,Data!$K:$L,2, FALSE) &amp; """;"   )             )</f>
        <v/>
      </c>
      <c r="W190" t="str">
        <f>IF(Data!$K191=W$1, "",             IF(ISERR(SEARCH(W$1,Data!$G191)),        "",          ";" &amp; VLOOKUP(W$1,Data!$K:$M,3, FALSE) &amp; ",""" &amp; VLOOKUP(W$1,Data!$K:$L,2, FALSE) &amp; """;"   )             )</f>
        <v/>
      </c>
      <c r="X190" t="str">
        <f>IF(Data!$K191=X$1, "",             IF(ISERR(SEARCH(X$1,Data!$G191)),        "",          ";" &amp; VLOOKUP(X$1,Data!$K:$M,3, FALSE) &amp; ",""" &amp; VLOOKUP(X$1,Data!$K:$L,2, FALSE) &amp; """;"   )             )</f>
        <v/>
      </c>
      <c r="Y190" t="str">
        <f>IF(Data!$K191=Y$1, "",             IF(ISERR(SEARCH(Y$1,Data!$G191)),        "",          ";" &amp; VLOOKUP(Y$1,Data!$K:$M,3, FALSE) &amp; ",""" &amp; VLOOKUP(Y$1,Data!$K:$L,2, FALSE) &amp; """;"   )             )</f>
        <v/>
      </c>
      <c r="Z190" t="str">
        <f>IF(Data!$K191=Z$1, "",             IF(ISERR(SEARCH(Z$1,Data!$G191)),        "",          ";" &amp; VLOOKUP(Z$1,Data!$K:$M,3, FALSE) &amp; ",""" &amp; VLOOKUP(Z$1,Data!$K:$L,2, FALSE) &amp; """;"   )             )</f>
        <v/>
      </c>
      <c r="AA190" t="str">
        <f>IF(Data!$K191=AA$1, "",             IF(ISERR(SEARCH(AA$1,Data!$G191)),        "",          ";" &amp; VLOOKUP(AA$1,Data!$K:$M,3, FALSE) &amp; ",""" &amp; VLOOKUP(AA$1,Data!$K:$L,2, FALSE) &amp; """;"   )             )</f>
        <v/>
      </c>
      <c r="AB190" t="str">
        <f>IF(Data!$K191=AB$1, "",             IF(ISERR(SEARCH(AB$1,Data!$G191)),        "",          ";" &amp; VLOOKUP(AB$1,Data!$K:$M,3, FALSE) &amp; ",""" &amp; VLOOKUP(AB$1,Data!$K:$L,2, FALSE) &amp; """;"   )             )</f>
        <v/>
      </c>
      <c r="AC190" t="str">
        <f>IF(Data!$K191=AC$1, "",             IF(ISERR(SEARCH(AC$1,Data!$G191)),        "",          ";" &amp; VLOOKUP(AC$1,Data!$K:$M,3, FALSE) &amp; ",""" &amp; VLOOKUP(AC$1,Data!$K:$L,2, FALSE) &amp; """;"   )             )</f>
        <v/>
      </c>
      <c r="AD190" t="str">
        <f>IF(Data!$K191=AD$1, "",             IF(ISERR(SEARCH(AD$1,Data!$G191)),        "",          ";" &amp; VLOOKUP(AD$1,Data!$K:$M,3, FALSE) &amp; ",""" &amp; VLOOKUP(AD$1,Data!$K:$L,2, FALSE) &amp; """;"   )             )</f>
        <v/>
      </c>
      <c r="AE190" t="str">
        <f>IF(Data!$K191=AE$1, "",             IF(ISERR(SEARCH(AE$1,Data!$G191)),        "",          ";" &amp; VLOOKUP(AE$1,Data!$K:$M,3, FALSE) &amp; ",""" &amp; VLOOKUP(AE$1,Data!$K:$L,2, FALSE) &amp; """;"   )             )</f>
        <v/>
      </c>
      <c r="AF190" t="str">
        <f>IF(Data!$K191=AF$1, "",             IF(ISERR(SEARCH(AF$1,Data!$G191)),        "",          ";" &amp; VLOOKUP(AF$1,Data!$K:$M,3, FALSE) &amp; ",""" &amp; VLOOKUP(AF$1,Data!$K:$L,2, FALSE) &amp; """;"   )             )</f>
        <v/>
      </c>
      <c r="AG190" t="str">
        <f>IF(Data!$K191=AG$1, "",             IF(ISERR(SEARCH(AG$1,Data!$G191)),        "",          ";" &amp; VLOOKUP(AG$1,Data!$K:$M,3, FALSE) &amp; ",""" &amp; VLOOKUP(AG$1,Data!$K:$L,2, FALSE) &amp; """;"   )             )</f>
        <v/>
      </c>
      <c r="AH190" t="str">
        <f>IF(Data!$K191=AH$1, "",             IF(ISERR(SEARCH(AH$1,Data!$G191)),        "",          ";" &amp; VLOOKUP(AH$1,Data!$K:$M,3, FALSE) &amp; ",""" &amp; VLOOKUP(AH$1,Data!$K:$L,2, FALSE) &amp; """;"   )             )</f>
        <v/>
      </c>
      <c r="AI190" t="str">
        <f>IF(Data!$K191=AI$1, "",             IF(ISERR(SEARCH(AI$1,Data!$G191)),        "",          ";" &amp; VLOOKUP(AI$1,Data!$K:$M,3, FALSE) &amp; ",""" &amp; VLOOKUP(AI$1,Data!$K:$L,2, FALSE) &amp; """;"   )             )</f>
        <v/>
      </c>
      <c r="AJ190" t="str">
        <f>IF(Data!$K191=AJ$1, "",             IF(ISERR(SEARCH(AJ$1,Data!$G191)),        "",          ";" &amp; VLOOKUP(AJ$1,Data!$K:$M,3, FALSE) &amp; ",""" &amp; VLOOKUP(AJ$1,Data!$K:$L,2, FALSE) &amp; """;"   )             )</f>
        <v/>
      </c>
      <c r="AK190" t="str">
        <f>IF(Data!$K191=AK$1, "",             IF(ISERR(SEARCH(AK$1,Data!$G191)),        "",          ";" &amp; VLOOKUP(AK$1,Data!$K:$M,3, FALSE) &amp; ",""" &amp; VLOOKUP(AK$1,Data!$K:$L,2, FALSE) &amp; """;"   )             )</f>
        <v/>
      </c>
      <c r="AL190" t="str">
        <f>IF(Data!$K191=AL$1, "",             IF(ISERR(SEARCH(AL$1,Data!$G191)),        "",          ";" &amp; VLOOKUP(AL$1,Data!$K:$M,3, FALSE) &amp; ",""" &amp; VLOOKUP(AL$1,Data!$K:$L,2, FALSE) &amp; """;"   )             )</f>
        <v/>
      </c>
      <c r="AM190" t="str">
        <f>IF(Data!$K191=AM$1, "",             IF(ISERR(SEARCH(AM$1,Data!$G191)),        "",          ";" &amp; VLOOKUP(AM$1,Data!$K:$M,3, FALSE) &amp; ",""" &amp; VLOOKUP(AM$1,Data!$K:$L,2, FALSE) &amp; """;"   )             )</f>
        <v/>
      </c>
      <c r="AN190" t="str">
        <f>IF(Data!$K191=AN$1, "",             IF(ISERR(SEARCH(AN$1,Data!$G191)),        "",          ";" &amp; VLOOKUP(AN$1,Data!$K:$M,3, FALSE) &amp; ",""" &amp; VLOOKUP(AN$1,Data!$K:$L,2, FALSE) &amp; """;"   )             )</f>
        <v/>
      </c>
      <c r="AO190" t="str">
        <f>IF(Data!$K191=AO$1, "",             IF(ISERR(SEARCH(AO$1,Data!$G191)),        "",          ";" &amp; VLOOKUP(AO$1,Data!$K:$M,3, FALSE) &amp; ",""" &amp; VLOOKUP(AO$1,Data!$K:$L,2, FALSE) &amp; """;"   )             )</f>
        <v/>
      </c>
      <c r="AP190" t="str">
        <f>IF(Data!$K191=AP$1, "",             IF(ISERR(SEARCH(AP$1,Data!$G191)),        "",          ";" &amp; VLOOKUP(AP$1,Data!$K:$M,3, FALSE) &amp; ",""" &amp; VLOOKUP(AP$1,Data!$K:$L,2, FALSE) &amp; """;"   )             )</f>
        <v/>
      </c>
      <c r="AQ190" t="str">
        <f>IF(Data!$K191=AQ$1, "",             IF(ISERR(SEARCH(AQ$1,Data!$G191)),        "",          ";" &amp; VLOOKUP(AQ$1,Data!$K:$M,3, FALSE) &amp; ",""" &amp; VLOOKUP(AQ$1,Data!$K:$L,2, FALSE) &amp; """;"   )             )</f>
        <v/>
      </c>
      <c r="AR190" t="str">
        <f>IF(Data!$K191=AR$1, "",             IF(ISERR(SEARCH(AR$1,Data!$G191)),        "",          ";" &amp; VLOOKUP(AR$1,Data!$K:$M,3, FALSE) &amp; ",""" &amp; VLOOKUP(AR$1,Data!$K:$L,2, FALSE) &amp; """;"   )             )</f>
        <v/>
      </c>
      <c r="AS190" t="str">
        <f>IF(Data!$K191=AS$1, "",             IF(ISERR(SEARCH(AS$1,Data!$G191)),        "",          ";" &amp; VLOOKUP(AS$1,Data!$K:$M,3, FALSE) &amp; ",""" &amp; VLOOKUP(AS$1,Data!$K:$L,2, FALSE) &amp; """;"   )             )</f>
        <v/>
      </c>
      <c r="AT190" t="str">
        <f>IF(Data!$K191=AT$1, "",             IF(ISERR(SEARCH(AT$1,Data!$G191)),        "",          ";" &amp; VLOOKUP(AT$1,Data!$K:$M,3, FALSE) &amp; ",""" &amp; VLOOKUP(AT$1,Data!$K:$L,2, FALSE) &amp; """;"   )             )</f>
        <v/>
      </c>
      <c r="AU190" t="str">
        <f>IF(Data!$K191=AU$1, "",             IF(ISERR(SEARCH(AU$1,Data!$G191)),        "",          ";" &amp; VLOOKUP(AU$1,Data!$K:$M,3, FALSE) &amp; ",""" &amp; VLOOKUP(AU$1,Data!$K:$L,2, FALSE) &amp; """;"   )             )</f>
        <v/>
      </c>
      <c r="AV190" t="str">
        <f>IF(Data!$K191=AV$1, "",             IF(ISERR(SEARCH(AV$1,Data!$G191)),        "",          ";" &amp; VLOOKUP(AV$1,Data!$K:$M,3, FALSE) &amp; ",""" &amp; VLOOKUP(AV$1,Data!$K:$L,2, FALSE) &amp; """;"   )             )</f>
        <v/>
      </c>
      <c r="AW190" t="str">
        <f>IF(Data!$K191=AW$1, "",             IF(ISERR(SEARCH(AW$1,Data!$G191)),        "",          ";" &amp; VLOOKUP(AW$1,Data!$K:$M,3, FALSE) &amp; ",""" &amp; VLOOKUP(AW$1,Data!$K:$L,2, FALSE) &amp; """;"   )             )</f>
        <v/>
      </c>
      <c r="AX190" t="str">
        <f>IF(Data!$K191=AX$1, "",             IF(ISERR(SEARCH(AX$1,Data!$G191)),        "",          ";" &amp; VLOOKUP(AX$1,Data!$K:$M,3, FALSE) &amp; ",""" &amp; VLOOKUP(AX$1,Data!$K:$L,2, FALSE) &amp; """;"   )             )</f>
        <v/>
      </c>
      <c r="AY190" t="str">
        <f>IF(Data!$K191=AY$1, "",             IF(ISERR(SEARCH(AY$1,Data!$G191)),        "",          ";" &amp; VLOOKUP(AY$1,Data!$K:$M,3, FALSE) &amp; ",""" &amp; VLOOKUP(AY$1,Data!$K:$L,2, FALSE) &amp; """;"   )             )</f>
        <v/>
      </c>
      <c r="AZ190" t="str">
        <f>IF(Data!$K191=AZ$1, "",             IF(ISERR(SEARCH(AZ$1,Data!$G191)),        "",          ";" &amp; VLOOKUP(AZ$1,Data!$K:$M,3, FALSE) &amp; ",""" &amp; VLOOKUP(AZ$1,Data!$K:$L,2, FALSE) &amp; """;"   )             )</f>
        <v/>
      </c>
      <c r="BA190" t="str">
        <f>IF(Data!$K191=BA$1, "",             IF(ISERR(SEARCH(BA$1,Data!$G191)),        "",          ";" &amp; VLOOKUP(BA$1,Data!$K:$M,3, FALSE) &amp; ",""" &amp; VLOOKUP(BA$1,Data!$K:$L,2, FALSE) &amp; """;"   )             )</f>
        <v/>
      </c>
      <c r="BB190" t="str">
        <f>IF(Data!$K191=BB$1, "",             IF(ISERR(SEARCH(BB$1,Data!$G191)),        "",          ";" &amp; VLOOKUP(BB$1,Data!$K:$M,3, FALSE) &amp; ",""" &amp; VLOOKUP(BB$1,Data!$K:$L,2, FALSE) &amp; """;"   )             )</f>
        <v/>
      </c>
      <c r="BC190" t="str">
        <f>IF(Data!$K191=BC$1, "",             IF(ISERR(SEARCH(BC$1,Data!$G191)),        "",          ";" &amp; VLOOKUP(BC$1,Data!$K:$M,3, FALSE) &amp; ",""" &amp; VLOOKUP(BC$1,Data!$K:$L,2, FALSE) &amp; """;"   )             )</f>
        <v/>
      </c>
      <c r="BD190" t="str">
        <f>IF(Data!$K191=BD$1, "",             IF(ISERR(SEARCH(BD$1,Data!$G191)),        "",          ";" &amp; VLOOKUP(BD$1,Data!$K:$M,3, FALSE) &amp; ",""" &amp; VLOOKUP(BD$1,Data!$K:$L,2, FALSE) &amp; """;"   )             )</f>
        <v/>
      </c>
      <c r="BE190" t="str">
        <f>IF(Data!$K191=BE$1, "",             IF(ISERR(SEARCH(BE$1,Data!$G191)),        "",          ";" &amp; VLOOKUP(BE$1,Data!$K:$M,3, FALSE) &amp; ",""" &amp; VLOOKUP(BE$1,Data!$K:$L,2, FALSE) &amp; """;"   )             )</f>
        <v/>
      </c>
      <c r="BF190" t="str">
        <f>IF(Data!$K191=BF$1, "",             IF(ISERR(SEARCH(BF$1,Data!$G191)),        "",          ";" &amp; VLOOKUP(BF$1,Data!$K:$M,3, FALSE) &amp; ",""" &amp; VLOOKUP(BF$1,Data!$K:$L,2, FALSE) &amp; """;"   )             )</f>
        <v/>
      </c>
      <c r="BG190" t="str">
        <f>IF(Data!$K191=BG$1, "",             IF(ISERR(SEARCH(BG$1,Data!$G191)),        "",          ";" &amp; VLOOKUP(BG$1,Data!$K:$M,3, FALSE) &amp; ",""" &amp; VLOOKUP(BG$1,Data!$K:$L,2, FALSE) &amp; """;"   )             )</f>
        <v/>
      </c>
      <c r="BH190" t="str">
        <f>IF(Data!$K191=BH$1, "",             IF(ISERR(SEARCH(BH$1,Data!$G191)),        "",          ";" &amp; VLOOKUP(BH$1,Data!$K:$M,3, FALSE) &amp; ",""" &amp; VLOOKUP(BH$1,Data!$K:$L,2, FALSE) &amp; """;"   )             )</f>
        <v/>
      </c>
      <c r="BI190" t="str">
        <f>IF(Data!$K191=BI$1, "",             IF(ISERR(SEARCH(BI$1,Data!$G191)),        "",          ";" &amp; VLOOKUP(BI$1,Data!$K:$M,3, FALSE) &amp; ",""" &amp; VLOOKUP(BI$1,Data!$K:$L,2, FALSE) &amp; """;"   )             )</f>
        <v/>
      </c>
      <c r="BJ190" t="str">
        <f>IF(Data!$K191=BJ$1, "",             IF(ISERR(SEARCH(BJ$1,Data!$G191)),        "",          ";" &amp; VLOOKUP(BJ$1,Data!$K:$M,3, FALSE) &amp; ",""" &amp; VLOOKUP(BJ$1,Data!$K:$L,2, FALSE) &amp; """;"   )             )</f>
        <v/>
      </c>
      <c r="BK190" t="str">
        <f>IF(Data!$K191=BK$1, "",             IF(ISERR(SEARCH(BK$1,Data!$G191)),        "",          ";" &amp; VLOOKUP(BK$1,Data!$K:$M,3, FALSE) &amp; ",""" &amp; VLOOKUP(BK$1,Data!$K:$L,2, FALSE) &amp; """;"   )             )</f>
        <v/>
      </c>
      <c r="BL190" t="str">
        <f>IF(Data!$K191=BL$1, "",             IF(ISERR(SEARCH(BL$1,Data!$G191)),        "",          ";" &amp; VLOOKUP(BL$1,Data!$K:$M,3, FALSE) &amp; ",""" &amp; VLOOKUP(BL$1,Data!$K:$L,2, FALSE) &amp; """;"   )             )</f>
        <v/>
      </c>
      <c r="BM190" t="str">
        <f>IF(Data!$K191=BM$1, "",             IF(ISERR(SEARCH(BM$1,Data!$G191)),        "",          ";" &amp; VLOOKUP(BM$1,Data!$K:$M,3, FALSE) &amp; ",""" &amp; VLOOKUP(BM$1,Data!$K:$L,2, FALSE) &amp; """;"   )             )</f>
        <v/>
      </c>
      <c r="BN190" t="str">
        <f>IF(Data!$K191=BN$1, "",             IF(ISERR(SEARCH(BN$1,Data!$G191)),        "",          ";" &amp; VLOOKUP(BN$1,Data!$K:$M,3, FALSE) &amp; ",""" &amp; VLOOKUP(BN$1,Data!$K:$L,2, FALSE) &amp; """;"   )             )</f>
        <v/>
      </c>
      <c r="BO190" t="str">
        <f>IF(Data!$K191=BO$1, "",             IF(ISERR(SEARCH(BO$1,Data!$G191)),        "",          ";" &amp; VLOOKUP(BO$1,Data!$K:$M,3, FALSE) &amp; ",""" &amp; VLOOKUP(BO$1,Data!$K:$L,2, FALSE) &amp; """;"   )             )</f>
        <v/>
      </c>
      <c r="BP190" t="str">
        <f>IF(Data!$K191=BP$1, "",             IF(ISERR(SEARCH(BP$1,Data!$G191)),        "",          ";" &amp; VLOOKUP(BP$1,Data!$K:$M,3, FALSE) &amp; ",""" &amp; VLOOKUP(BP$1,Data!$K:$L,2, FALSE) &amp; """;"   )             )</f>
        <v/>
      </c>
      <c r="BQ190" t="str">
        <f>IF(Data!$K191=BQ$1, "",             IF(ISERR(SEARCH(BQ$1,Data!$G191)),        "",          ";" &amp; VLOOKUP(BQ$1,Data!$K:$M,3, FALSE) &amp; ",""" &amp; VLOOKUP(BQ$1,Data!$K:$L,2, FALSE) &amp; """;"   )             )</f>
        <v/>
      </c>
      <c r="BR190" t="str">
        <f>IF(Data!$K191=BR$1, "",             IF(ISERR(SEARCH(BR$1,Data!$G191)),        "",          ";" &amp; VLOOKUP(BR$1,Data!$K:$M,3, FALSE) &amp; ",""" &amp; VLOOKUP(BR$1,Data!$K:$L,2, FALSE) &amp; """;"   )             )</f>
        <v/>
      </c>
      <c r="BS190" t="str">
        <f>IF(Data!$K191=BS$1, "",             IF(ISERR(SEARCH(BS$1,Data!$G191)),        "",          ";" &amp; VLOOKUP(BS$1,Data!$K:$M,3, FALSE) &amp; ",""" &amp; VLOOKUP(BS$1,Data!$K:$L,2, FALSE) &amp; """;"   )             )</f>
        <v/>
      </c>
      <c r="BT190" t="str">
        <f>IF(Data!$K191=BT$1, "",             IF(ISERR(SEARCH(BT$1,Data!$G191)),        "",          ";" &amp; VLOOKUP(BT$1,Data!$K:$M,3, FALSE) &amp; ",""" &amp; VLOOKUP(BT$1,Data!$K:$L,2, FALSE) &amp; """;"   )             )</f>
        <v/>
      </c>
      <c r="BU190" t="str">
        <f>IF(Data!$K191=BU$1, "",             IF(ISERR(SEARCH(BU$1,Data!$G191)),        "",          ";" &amp; VLOOKUP(BU$1,Data!$K:$M,3, FALSE) &amp; ",""" &amp; VLOOKUP(BU$1,Data!$K:$L,2, FALSE) &amp; """;"   )             )</f>
        <v/>
      </c>
      <c r="BV190" t="str">
        <f>IF(Data!$K191=BV$1, "",             IF(ISERR(SEARCH(BV$1,Data!$G191)),        "",          ";" &amp; VLOOKUP(BV$1,Data!$K:$M,3, FALSE) &amp; ",""" &amp; VLOOKUP(BV$1,Data!$K:$L,2, FALSE) &amp; """;"   )             )</f>
        <v/>
      </c>
      <c r="BW190" t="str">
        <f>IF(Data!$K191=BW$1, "",             IF(ISERR(SEARCH(BW$1,Data!$G191)),        "",          ";" &amp; VLOOKUP(BW$1,Data!$K:$M,3, FALSE) &amp; ",""" &amp; VLOOKUP(BW$1,Data!$K:$L,2, FALSE) &amp; """;"   )             )</f>
        <v/>
      </c>
      <c r="BX190" t="str">
        <f>IF(Data!$K191=BX$1, "",             IF(ISERR(SEARCH(BX$1,Data!$G191)),        "",          ";" &amp; VLOOKUP(BX$1,Data!$K:$M,3, FALSE) &amp; ",""" &amp; VLOOKUP(BX$1,Data!$K:$L,2, FALSE) &amp; """;"   )             )</f>
        <v/>
      </c>
      <c r="BY190" t="str">
        <f>IF(Data!$K191=BY$1, "",             IF(ISERR(SEARCH(BY$1,Data!$G191)),        "",          ";" &amp; VLOOKUP(BY$1,Data!$K:$M,3, FALSE) &amp; ",""" &amp; VLOOKUP(BY$1,Data!$K:$L,2, FALSE) &amp; """;"   )             )</f>
        <v/>
      </c>
      <c r="BZ190" t="str">
        <f>IF(Data!$K191=BZ$1, "",             IF(ISERR(SEARCH(BZ$1,Data!$G191)),        "",          ";" &amp; VLOOKUP(BZ$1,Data!$K:$M,3, FALSE) &amp; ",""" &amp; VLOOKUP(BZ$1,Data!$K:$L,2, FALSE) &amp; """;"   )             )</f>
        <v/>
      </c>
      <c r="CA190" t="str">
        <f>IF(Data!$K191=CA$1, "",             IF(ISERR(SEARCH(CA$1,Data!$G191)),        "",          ";" &amp; VLOOKUP(CA$1,Data!$K:$M,3, FALSE) &amp; ",""" &amp; VLOOKUP(CA$1,Data!$K:$L,2, FALSE) &amp; """;"   )             )</f>
        <v/>
      </c>
      <c r="CB190" t="str">
        <f>IF(Data!$K191=CB$1, "",             IF(ISERR(SEARCH(CB$1,Data!$G191)),        "",          ";" &amp; VLOOKUP(CB$1,Data!$K:$M,3, FALSE) &amp; ",""" &amp; VLOOKUP(CB$1,Data!$K:$L,2, FALSE) &amp; """;"   )             )</f>
        <v/>
      </c>
      <c r="CC190" t="str">
        <f>IF(Data!$K191=CC$1, "",             IF(ISERR(SEARCH(CC$1,Data!$G191)),        "",          ";" &amp; VLOOKUP(CC$1,Data!$K:$M,3, FALSE) &amp; ",""" &amp; VLOOKUP(CC$1,Data!$K:$L,2, FALSE) &amp; """;"   )             )</f>
        <v/>
      </c>
      <c r="CD190" t="str">
        <f>IF(Data!$K191=CD$1, "",             IF(ISERR(SEARCH(CD$1,Data!$G191)),        "",          ";" &amp; VLOOKUP(CD$1,Data!$K:$M,3, FALSE) &amp; ",""" &amp; VLOOKUP(CD$1,Data!$K:$L,2, FALSE) &amp; """;"   )             )</f>
        <v/>
      </c>
      <c r="CE190" t="str">
        <f>IF(Data!$K191=CE$1, "",             IF(ISERR(SEARCH(CE$1,Data!$G191)),        "",          ";" &amp; VLOOKUP(CE$1,Data!$K:$M,3, FALSE) &amp; ",""" &amp; VLOOKUP(CE$1,Data!$K:$L,2, FALSE) &amp; """;"   )             )</f>
        <v/>
      </c>
      <c r="CF190" t="str">
        <f>IF(Data!$K191=CF$1, "",             IF(ISERR(SEARCH(CF$1,Data!$G191)),        "",          ";" &amp; VLOOKUP(CF$1,Data!$K:$M,3, FALSE) &amp; ",""" &amp; VLOOKUP(CF$1,Data!$K:$L,2, FALSE) &amp; """;"   )             )</f>
        <v/>
      </c>
      <c r="CG190" t="str">
        <f>IF(Data!$K191=CG$1, "",             IF(ISERR(SEARCH(CG$1,Data!$G191)),        "",          ";" &amp; VLOOKUP(CG$1,Data!$K:$M,3, FALSE) &amp; ",""" &amp; VLOOKUP(CG$1,Data!$K:$L,2, FALSE) &amp; """;"   )             )</f>
        <v/>
      </c>
      <c r="CH190" t="str">
        <f>IF(Data!$K191=CH$1, "",             IF(ISERR(SEARCH(CH$1,Data!$G191)),        "",          ";" &amp; VLOOKUP(CH$1,Data!$K:$M,3, FALSE) &amp; ",""" &amp; VLOOKUP(CH$1,Data!$K:$L,2, FALSE) &amp; """;"   )             )</f>
        <v/>
      </c>
      <c r="CI190" t="str">
        <f>IF(Data!$K191=CI$1, "",             IF(ISERR(SEARCH(CI$1,Data!$G191)),        "",          ";" &amp; VLOOKUP(CI$1,Data!$K:$M,3, FALSE) &amp; ",""" &amp; VLOOKUP(CI$1,Data!$K:$L,2, FALSE) &amp; """;"   )             )</f>
        <v/>
      </c>
      <c r="CJ190" t="str">
        <f>IF(Data!$K191=CJ$1, "",             IF(ISERR(SEARCH(CJ$1,Data!$G191)),        "",          ";" &amp; VLOOKUP(CJ$1,Data!$K:$M,3, FALSE) &amp; ",""" &amp; VLOOKUP(CJ$1,Data!$K:$L,2, FALSE) &amp; """;"   )             )</f>
        <v/>
      </c>
      <c r="CK190" t="str">
        <f>IF(Data!$K191=CK$1, "",             IF(ISERR(SEARCH(CK$1,Data!$G191)),        "",          ";" &amp; VLOOKUP(CK$1,Data!$K:$M,3, FALSE) &amp; ",""" &amp; VLOOKUP(CK$1,Data!$K:$L,2, FALSE) &amp; """;"   )             )</f>
        <v/>
      </c>
      <c r="CL190" t="str">
        <f>IF(Data!$K191=CL$1, "",             IF(ISERR(SEARCH(CL$1,Data!$G191)),        "",          ";" &amp; VLOOKUP(CL$1,Data!$K:$M,3, FALSE) &amp; ",""" &amp; VLOOKUP(CL$1,Data!$K:$L,2, FALSE) &amp; """;"   )             )</f>
        <v/>
      </c>
      <c r="CM190" t="str">
        <f>IF(Data!$K191=CM$1, "",             IF(ISERR(SEARCH(CM$1,Data!$G191)),        "",          ";" &amp; VLOOKUP(CM$1,Data!$K:$M,3, FALSE) &amp; ",""" &amp; VLOOKUP(CM$1,Data!$K:$L,2, FALSE) &amp; """;"   )             )</f>
        <v/>
      </c>
      <c r="CN190" t="str">
        <f>IF(Data!$K191=CN$1, "",             IF(ISERR(SEARCH(CN$1,Data!$G191)),        "",          ";" &amp; VLOOKUP(CN$1,Data!$K:$M,3, FALSE) &amp; ",""" &amp; VLOOKUP(CN$1,Data!$K:$L,2, FALSE) &amp; """;"   )             )</f>
        <v/>
      </c>
      <c r="CO190" t="str">
        <f>IF(Data!$K191=CO$1, "",             IF(ISERR(SEARCH(CO$1,Data!$G191)),        "",          ";" &amp; VLOOKUP(CO$1,Data!$K:$M,3, FALSE) &amp; ",""" &amp; VLOOKUP(CO$1,Data!$K:$L,2, FALSE) &amp; """;"   )             )</f>
        <v/>
      </c>
      <c r="CP190" t="str">
        <f>IF(Data!$K191=CP$1, "",             IF(ISERR(SEARCH(CP$1,Data!$G191)),        "",          ";" &amp; VLOOKUP(CP$1,Data!$K:$M,3, FALSE) &amp; ",""" &amp; VLOOKUP(CP$1,Data!$K:$L,2, FALSE) &amp; """;"   )             )</f>
        <v/>
      </c>
      <c r="CQ190" t="str">
        <f>IF(Data!$K191=CQ$1, "",             IF(ISERR(SEARCH(CQ$1,Data!$G191)),        "",          ";" &amp; VLOOKUP(CQ$1,Data!$K:$M,3, FALSE) &amp; ",""" &amp; VLOOKUP(CQ$1,Data!$K:$L,2, FALSE) &amp; """;"   )             )</f>
        <v/>
      </c>
      <c r="CR190" t="str">
        <f>IF(Data!$K191=CR$1, "",             IF(ISERR(SEARCH(CR$1,Data!$G191)),        "",          ";" &amp; VLOOKUP(CR$1,Data!$K:$M,3, FALSE) &amp; ",""" &amp; VLOOKUP(CR$1,Data!$K:$L,2, FALSE) &amp; """;"   )             )</f>
        <v/>
      </c>
      <c r="CS190" t="str">
        <f>IF(Data!$K191=CS$1, "",             IF(ISERR(SEARCH(CS$1,Data!$G191)),        "",          ";" &amp; VLOOKUP(CS$1,Data!$K:$M,3, FALSE) &amp; ",""" &amp; VLOOKUP(CS$1,Data!$K:$L,2, FALSE) &amp; """;"   )             )</f>
        <v/>
      </c>
      <c r="CT190" t="str">
        <f>IF(Data!$K191=CT$1, "",             IF(ISERR(SEARCH(CT$1,Data!$G191)),        "",          ";" &amp; VLOOKUP(CT$1,Data!$K:$M,3, FALSE) &amp; ",""" &amp; VLOOKUP(CT$1,Data!$K:$L,2, FALSE) &amp; """;"   )             )</f>
        <v/>
      </c>
      <c r="CU190" t="str">
        <f>IF(Data!$K191=CU$1, "",             IF(ISERR(SEARCH(CU$1,Data!$G191)),        "",          ";" &amp; VLOOKUP(CU$1,Data!$K:$M,3, FALSE) &amp; ",""" &amp; VLOOKUP(CU$1,Data!$K:$L,2, FALSE) &amp; """;"   )             )</f>
        <v/>
      </c>
      <c r="CV190" t="str">
        <f>IF(Data!$K191=CV$1, "",             IF(ISERR(SEARCH(CV$1,Data!$G191)),        "",          ";" &amp; VLOOKUP(CV$1,Data!$K:$M,3, FALSE) &amp; ",""" &amp; VLOOKUP(CV$1,Data!$K:$L,2, FALSE) &amp; """;"   )             )</f>
        <v/>
      </c>
      <c r="CW190" t="str">
        <f>IF(Data!$K191=CW$1, "",             IF(ISERR(SEARCH(CW$1,Data!$G191)),        "",          ";" &amp; VLOOKUP(CW$1,Data!$K:$M,3, FALSE) &amp; ",""" &amp; VLOOKUP(CW$1,Data!$K:$L,2, FALSE) &amp; """;"   )             )</f>
        <v/>
      </c>
      <c r="CX190" t="str">
        <f>IF(Data!$K191=CX$1, "",             IF(ISERR(SEARCH(CX$1,Data!$G191)),        "",          ";" &amp; VLOOKUP(CX$1,Data!$K:$M,3, FALSE) &amp; ",""" &amp; VLOOKUP(CX$1,Data!$K:$L,2, FALSE) &amp; """;"   )             )</f>
        <v/>
      </c>
      <c r="CY190" t="str">
        <f>IF(Data!$K191=CY$1, "",             IF(ISERR(SEARCH(CY$1,Data!$G191)),        "",          ";" &amp; VLOOKUP(CY$1,Data!$K:$M,3, FALSE) &amp; ",""" &amp; VLOOKUP(CY$1,Data!$K:$L,2, FALSE) &amp; """;"   )             )</f>
        <v/>
      </c>
      <c r="CZ190" t="str">
        <f>IF(Data!$K191=CZ$1, "",             IF(ISERR(SEARCH(CZ$1,Data!$G191)),        "",          ";" &amp; VLOOKUP(CZ$1,Data!$K:$M,3, FALSE) &amp; ",""" &amp; VLOOKUP(CZ$1,Data!$K:$L,2, FALSE) &amp; """;"   )             )</f>
        <v/>
      </c>
      <c r="DA190" t="str">
        <f>IF(Data!$K191=DA$1, "",             IF(ISERR(SEARCH(DA$1,Data!$G191)),        "",          ";" &amp; VLOOKUP(DA$1,Data!$K:$M,3, FALSE) &amp; ",""" &amp; VLOOKUP(DA$1,Data!$K:$L,2, FALSE) &amp; """;"   )             )</f>
        <v/>
      </c>
      <c r="DB190" t="str">
        <f>IF(Data!$K191=DB$1, "",             IF(ISERR(SEARCH(DB$1,Data!$G191)),        "",          ";" &amp; VLOOKUP(DB$1,Data!$K:$M,3, FALSE) &amp; ",""" &amp; VLOOKUP(DB$1,Data!$K:$L,2, FALSE) &amp; """;"   )             )</f>
        <v/>
      </c>
      <c r="DC190" t="str">
        <f>IF(Data!$K191=DC$1, "",             IF(ISERR(SEARCH(DC$1,Data!$G191)),        "",          ";" &amp; VLOOKUP(DC$1,Data!$K:$M,3, FALSE) &amp; ",""" &amp; VLOOKUP(DC$1,Data!$K:$L,2, FALSE) &amp; """;"   )             )</f>
        <v>;8,"DROID";</v>
      </c>
      <c r="DD190" t="str">
        <f>IF(Data!$K191=DD$1, "",             IF(ISERR(SEARCH(DD$1,Data!$G191)),        "",          ";" &amp; VLOOKUP(DD$1,Data!$K:$M,3, FALSE) &amp; ",""" &amp; VLOOKUP(DD$1,Data!$K:$L,2, FALSE) &amp; """;"   )             )</f>
        <v/>
      </c>
      <c r="DE190" t="str">
        <f>IF(Data!$K191=DE$1, "",             IF(ISERR(SEARCH(DE$1,Data!$G191)),        "",          ";" &amp; VLOOKUP(DE$1,Data!$K:$M,3, FALSE) &amp; ",""" &amp; VLOOKUP(DE$1,Data!$K:$L,2, FALSE) &amp; """;"   )             )</f>
        <v/>
      </c>
      <c r="DF190" t="str">
        <f>IF(Data!$K191=DF$1, "",             IF(ISERR(SEARCH(DF$1,Data!$G191)),        "",          ";" &amp; VLOOKUP(DF$1,Data!$K:$M,3, FALSE) &amp; ",""" &amp; VLOOKUP(DF$1,Data!$K:$L,2, FALSE) &amp; """;"   )             )</f>
        <v/>
      </c>
      <c r="DG190" t="str">
        <f>IF(Data!$K191=DG$1, "",             IF(ISERR(SEARCH(DG$1,Data!$G191)),        "",          ";" &amp; VLOOKUP(DG$1,Data!$K:$M,3, FALSE) &amp; ",""" &amp; VLOOKUP(DG$1,Data!$K:$L,2, FALSE) &amp; """;"   )             )</f>
        <v/>
      </c>
      <c r="DH190" t="str">
        <f>IF(Data!$K191=DH$1, "",             IF(ISERR(SEARCH(DH$1,Data!$G191)),        "",          ";" &amp; VLOOKUP(DH$1,Data!$K:$M,3, FALSE) &amp; ",""" &amp; VLOOKUP(DH$1,Data!$K:$L,2, FALSE) &amp; """;"   )             )</f>
        <v/>
      </c>
      <c r="DI190" t="str">
        <f>IF(Data!$K191=DI$1, "",             IF(ISERR(SEARCH(DI$1,Data!$G191)),        "",          ";" &amp; VLOOKUP(DI$1,Data!$K:$M,3, FALSE) &amp; ",""" &amp; VLOOKUP(DI$1,Data!$K:$L,2, FALSE) &amp; """;"   )             )</f>
        <v/>
      </c>
      <c r="DJ190" t="str">
        <f>IF(Data!$K191=DJ$1, "",             IF(ISERR(SEARCH(DJ$1,Data!$G191)),        "",          ";" &amp; VLOOKUP(DJ$1,Data!$K:$M,3, FALSE) &amp; ",""" &amp; VLOOKUP(DJ$1,Data!$K:$L,2, FALSE) &amp; """;"   )             )</f>
        <v/>
      </c>
      <c r="DK190" t="str">
        <f>IF(Data!$K191=DK$1, "",             IF(ISERR(SEARCH(DK$1,Data!$G191)),        "",          ";" &amp; VLOOKUP(DK$1,Data!$K:$M,3, FALSE) &amp; ",""" &amp; VLOOKUP(DK$1,Data!$K:$L,2, FALSE) &amp; """;"   )             )</f>
        <v/>
      </c>
      <c r="DL190" t="str">
        <f>IF(Data!$K191=DL$1, "",             IF(ISERR(SEARCH(DL$1,Data!$G191)),        "",          ";" &amp; VLOOKUP(DL$1,Data!$K:$M,3, FALSE) &amp; ",""" &amp; VLOOKUP(DL$1,Data!$K:$L,2, FALSE) &amp; """;"   )             )</f>
        <v/>
      </c>
      <c r="DM190" t="str">
        <f>IF(Data!$K191=DM$1, "",             IF(ISERR(SEARCH(DM$1,Data!$G191)),        "",          ";" &amp; VLOOKUP(DM$1,Data!$K:$M,3, FALSE) &amp; ",""" &amp; VLOOKUP(DM$1,Data!$K:$L,2, FALSE) &amp; """;"   )             )</f>
        <v/>
      </c>
      <c r="DN190" t="str">
        <f>IF(Data!$K191=DN$1, "",             IF(ISERR(SEARCH(DN$1,Data!$G191)),        "",          ";" &amp; VLOOKUP(DN$1,Data!$K:$M,3, FALSE) &amp; ",""" &amp; VLOOKUP(DN$1,Data!$K:$L,2, FALSE) &amp; """;"   )             )</f>
        <v/>
      </c>
      <c r="DO190" t="str">
        <f>IF(Data!$K191=DO$1, "",             IF(ISERR(SEARCH(DO$1,Data!$G191)),        "",          ";" &amp; VLOOKUP(DO$1,Data!$K:$M,3, FALSE) &amp; ",""" &amp; VLOOKUP(DO$1,Data!$K:$L,2, FALSE) &amp; """;"   )             )</f>
        <v/>
      </c>
      <c r="DP190" t="str">
        <f>IF(Data!$K191=DP$1, "",             IF(ISERR(SEARCH(DP$1,Data!$G191)),        "",          ";" &amp; VLOOKUP(DP$1,Data!$K:$M,3, FALSE) &amp; ",""" &amp; VLOOKUP(DP$1,Data!$K:$L,2, FALSE) &amp; """;"   )             )</f>
        <v/>
      </c>
      <c r="DQ190" t="str">
        <f>IF(Data!$K191=DQ$1, "",             IF(ISERR(SEARCH(DQ$1,Data!$G191)),        "",          ";" &amp; VLOOKUP(DQ$1,Data!$K:$M,3, FALSE) &amp; ",""" &amp; VLOOKUP(DQ$1,Data!$K:$L,2, FALSE) &amp; """;"   )             )</f>
        <v/>
      </c>
      <c r="DR190" t="str">
        <f>IF(Data!$K191=DR$1, "",             IF(ISERR(SEARCH(DR$1,Data!$G191)),        "",          ";" &amp; VLOOKUP(DR$1,Data!$K:$M,3, FALSE) &amp; ",""" &amp; VLOOKUP(DR$1,Data!$K:$L,2, FALSE) &amp; """;"   )             )</f>
        <v/>
      </c>
      <c r="DS190" t="str">
        <f>IF(Data!$K191=DS$1, "",             IF(ISERR(SEARCH(DS$1,Data!$G191)),        "",          ";" &amp; VLOOKUP(DS$1,Data!$K:$M,3, FALSE) &amp; ",""" &amp; VLOOKUP(DS$1,Data!$K:$L,2, FALSE) &amp; """;"   )             )</f>
        <v/>
      </c>
      <c r="DT190" t="str">
        <f>IF(Data!$K191=DT$1, "",             IF(ISERR(SEARCH(DT$1,Data!$G191)),        "",          ";" &amp; VLOOKUP(DT$1,Data!$K:$M,3, FALSE) &amp; ",""" &amp; VLOOKUP(DT$1,Data!$K:$L,2, FALSE) &amp; """;"   )             )</f>
        <v/>
      </c>
      <c r="DU190" t="str">
        <f>IF(Data!$K191=DU$1, "",             IF(ISERR(SEARCH(DU$1,Data!$G191)),        "",          ";" &amp; VLOOKUP(DU$1,Data!$K:$M,3, FALSE) &amp; ",""" &amp; VLOOKUP(DU$1,Data!$K:$L,2, FALSE) &amp; """;"   )             )</f>
        <v/>
      </c>
      <c r="DV190" t="str">
        <f>IF(Data!$K191=DV$1, "",             IF(ISERR(SEARCH(DV$1,Data!$G191)),        "",          ";" &amp; VLOOKUP(DV$1,Data!$K:$M,3, FALSE) &amp; ",""" &amp; VLOOKUP(DV$1,Data!$K:$L,2, FALSE) &amp; """;"   )             )</f>
        <v/>
      </c>
      <c r="DW190" t="str">
        <f>IF(Data!$K191=DW$1, "",             IF(ISERR(SEARCH(DW$1,Data!$G191)),        "",          ";" &amp; VLOOKUP(DW$1,Data!$K:$M,3, FALSE) &amp; ",""" &amp; VLOOKUP(DW$1,Data!$K:$L,2, FALSE) &amp; """;"   )             )</f>
        <v/>
      </c>
      <c r="DX190" t="str">
        <f>IF(Data!$K191=DX$1, "",             IF(ISERR(SEARCH(DX$1,Data!$G191)),        "",          ";" &amp; VLOOKUP(DX$1,Data!$K:$M,3, FALSE) &amp; ",""" &amp; VLOOKUP(DX$1,Data!$K:$L,2, FALSE) &amp; """;"   )             )</f>
        <v/>
      </c>
      <c r="DY190" t="str">
        <f>IF(Data!$K191=DY$1, "",             IF(ISERR(SEARCH(DY$1,Data!$G191)),        "",          ";" &amp; VLOOKUP(DY$1,Data!$K:$M,3, FALSE) &amp; ",""" &amp; VLOOKUP(DY$1,Data!$K:$L,2, FALSE) &amp; """;"   )             )</f>
        <v/>
      </c>
      <c r="DZ190" t="str">
        <f>IF(Data!$K191=DZ$1, "",             IF(ISERR(SEARCH(DZ$1,Data!$G191)),        "",          ";" &amp; VLOOKUP(DZ$1,Data!$K:$M,3, FALSE) &amp; ",""" &amp; VLOOKUP(DZ$1,Data!$K:$L,2, FALSE) &amp; """;"   )             )</f>
        <v/>
      </c>
      <c r="EA190" t="str">
        <f>IF(Data!$K191=EA$1, "",             IF(ISERR(SEARCH(EA$1,Data!$G191)),        "",          ";" &amp; VLOOKUP(EA$1,Data!$K:$M,3, FALSE) &amp; ",""" &amp; VLOOKUP(EA$1,Data!$K:$L,2, FALSE) &amp; """;"   )             )</f>
        <v/>
      </c>
      <c r="EB190" t="str">
        <f>IF(Data!$K191=EB$1, "",             IF(ISERR(SEARCH(EB$1,Data!$G191)),        "",          ";" &amp; VLOOKUP(EB$1,Data!$K:$M,3, FALSE) &amp; ",""" &amp; VLOOKUP(EB$1,Data!$K:$L,2, FALSE) &amp; """;"   )             )</f>
        <v/>
      </c>
      <c r="EC190" t="str">
        <f>IF(Data!$K191=EC$1, "",             IF(ISERR(SEARCH(EC$1,Data!$G191)),        "",          ";" &amp; VLOOKUP(EC$1,Data!$K:$M,3, FALSE) &amp; ",""" &amp; VLOOKUP(EC$1,Data!$K:$L,2, FALSE) &amp; """;"   )             )</f>
        <v/>
      </c>
      <c r="ED190" t="str">
        <f>IF(Data!$K191=ED$1, "",             IF(ISERR(SEARCH(ED$1,Data!$G191)),        "",          ";" &amp; VLOOKUP(ED$1,Data!$K:$M,3, FALSE) &amp; ",""" &amp; VLOOKUP(ED$1,Data!$K:$L,2, FALSE) &amp; """;"   )             )</f>
        <v/>
      </c>
      <c r="EE190" t="str">
        <f>IF(Data!$K191=EE$1, "",             IF(ISERR(SEARCH(EE$1,Data!$G191)),        "",          ";" &amp; VLOOKUP(EE$1,Data!$K:$M,3, FALSE) &amp; ",""" &amp; VLOOKUP(EE$1,Data!$K:$L,2, FALSE) &amp; """;"   )             )</f>
        <v/>
      </c>
      <c r="EF190" t="str">
        <f>IF(Data!$K191=EF$1, "",             IF(ISERR(SEARCH(EF$1,Data!$G191)),        "",          ";" &amp; VLOOKUP(EF$1,Data!$K:$M,3, FALSE) &amp; ",""" &amp; VLOOKUP(EF$1,Data!$K:$L,2, FALSE) &amp; """;"   )             )</f>
        <v/>
      </c>
      <c r="EG190" t="str">
        <f>IF(Data!$K191=EG$1, "",             IF(ISERR(SEARCH(EG$1,Data!$G191)),        "",          ";" &amp; VLOOKUP(EG$1,Data!$K:$M,3, FALSE) &amp; ",""" &amp; VLOOKUP(EG$1,Data!$K:$L,2, FALSE) &amp; """;"   )             )</f>
        <v/>
      </c>
      <c r="EH190" t="str">
        <f>IF(Data!$K191=EH$1, "",             IF(ISERR(SEARCH(EH$1,Data!$G191)),        "",          ";" &amp; VLOOKUP(EH$1,Data!$K:$M,3, FALSE) &amp; ",""" &amp; VLOOKUP(EH$1,Data!$K:$L,2, FALSE) &amp; """;"   )             )</f>
        <v/>
      </c>
      <c r="EI190" t="str">
        <f>IF(Data!$K191=EI$1, "",             IF(ISERR(SEARCH(EI$1,Data!$G191)),        "",          ";" &amp; VLOOKUP(EI$1,Data!$K:$M,3, FALSE) &amp; ",""" &amp; VLOOKUP(EI$1,Data!$K:$L,2, FALSE) &amp; """;"   )             )</f>
        <v/>
      </c>
      <c r="EJ190" t="str">
        <f>IF(Data!$K191=EJ$1, "",             IF(ISERR(SEARCH(EJ$1,Data!$G191)),        "",          ";" &amp; VLOOKUP(EJ$1,Data!$K:$M,3, FALSE) &amp; ",""" &amp; VLOOKUP(EJ$1,Data!$K:$L,2, FALSE) &amp; """;"   )             )</f>
        <v/>
      </c>
      <c r="EK190" t="str">
        <f>IF(Data!$K191=EK$1, "",             IF(ISERR(SEARCH(EK$1,Data!$G191)),        "",          ";" &amp; VLOOKUP(EK$1,Data!$K:$M,3, FALSE) &amp; ",""" &amp; VLOOKUP(EK$1,Data!$K:$L,2, FALSE) &amp; """;"   )             )</f>
        <v/>
      </c>
      <c r="EL190" t="str">
        <f>IF(Data!$K191=EL$1, "",             IF(ISERR(SEARCH(EL$1,Data!$G191)),        "",          ";" &amp; VLOOKUP(EL$1,Data!$K:$M,3, FALSE) &amp; ",""" &amp; VLOOKUP(EL$1,Data!$K:$L,2, FALSE) &amp; """;"   )             )</f>
        <v/>
      </c>
      <c r="EM190" t="str">
        <f>IF(Data!$K191=EM$1, "",             IF(ISERR(SEARCH(EM$1,Data!$G191)),        "",          ";" &amp; VLOOKUP(EM$1,Data!$K:$M,3, FALSE) &amp; ",""" &amp; VLOOKUP(EM$1,Data!$K:$L,2, FALSE) &amp; """;"   )             )</f>
        <v/>
      </c>
      <c r="EN190" t="str">
        <f>IF(Data!$K191=EN$1, "",             IF(ISERR(SEARCH(EN$1,Data!$G191)),        "",          ";" &amp; VLOOKUP(EN$1,Data!$K:$M,3, FALSE) &amp; ",""" &amp; VLOOKUP(EN$1,Data!$K:$L,2, FALSE) &amp; """;"   )             )</f>
        <v/>
      </c>
      <c r="EO190" t="str">
        <f>IF(Data!$K191=EO$1, "",             IF(ISERR(SEARCH(EO$1,Data!$G191)),        "",          ";" &amp; VLOOKUP(EO$1,Data!$K:$M,3, FALSE) &amp; ",""" &amp; VLOOKUP(EO$1,Data!$K:$L,2, FALSE) &amp; """;"   )             )</f>
        <v/>
      </c>
      <c r="EP190" t="str">
        <f>IF(Data!$K191=EP$1, "",             IF(ISERR(SEARCH(EP$1,Data!$G191)),        "",          ";" &amp; VLOOKUP(EP$1,Data!$K:$M,3, FALSE) &amp; ",""" &amp; VLOOKUP(EP$1,Data!$K:$L,2, FALSE) &amp; """;"   )             )</f>
        <v/>
      </c>
      <c r="EQ190" t="str">
        <f>IF(Data!$K191=EQ$1, "",             IF(ISERR(SEARCH(EQ$1,Data!$G191)),        "",          ";" &amp; VLOOKUP(EQ$1,Data!$K:$M,3, FALSE) &amp; ",""" &amp; VLOOKUP(EQ$1,Data!$K:$L,2, FALSE) &amp; """;"   )             )</f>
        <v/>
      </c>
      <c r="ER190" t="str">
        <f>IF(Data!$K191=ER$1, "",             IF(ISERR(SEARCH(ER$1,Data!$G191)),        "",          ";" &amp; VLOOKUP(ER$1,Data!$K:$M,3, FALSE) &amp; ",""" &amp; VLOOKUP(ER$1,Data!$K:$L,2, FALSE) &amp; """;"   )             )</f>
        <v/>
      </c>
      <c r="ES190" t="str">
        <f>IF(Data!$K191=ES$1, "",             IF(ISERR(SEARCH(ES$1,Data!$G191)),        "",          ";" &amp; VLOOKUP(ES$1,Data!$K:$M,3, FALSE) &amp; ",""" &amp; VLOOKUP(ES$1,Data!$K:$L,2, FALSE) &amp; """;"   )             )</f>
        <v/>
      </c>
      <c r="ET190" t="str">
        <f>IF(Data!$K191=ET$1, "",             IF(ISERR(SEARCH(ET$1,Data!$G191)),        "",          ";" &amp; VLOOKUP(ET$1,Data!$K:$M,3, FALSE) &amp; ",""" &amp; VLOOKUP(ET$1,Data!$K:$L,2, FALSE) &amp; """;"   )             )</f>
        <v/>
      </c>
      <c r="EU190" t="str">
        <f>IF(Data!$K191=EU$1, "",             IF(ISERR(SEARCH(EU$1,Data!$G191)),        "",          ";" &amp; VLOOKUP(EU$1,Data!$K:$M,3, FALSE) &amp; ",""" &amp; VLOOKUP(EU$1,Data!$K:$L,2, FALSE) &amp; """;"   )             )</f>
        <v/>
      </c>
      <c r="EV190" t="str">
        <f>IF(Data!$K191=EV$1, "",             IF(ISERR(SEARCH(EV$1,Data!$G191)),        "",          ";" &amp; VLOOKUP(EV$1,Data!$K:$M,3, FALSE) &amp; ",""" &amp; VLOOKUP(EV$1,Data!$K:$L,2, FALSE) &amp; """;"   )             )</f>
        <v/>
      </c>
      <c r="EW190" t="str">
        <f>IF(Data!$K191=EW$1, "",             IF(ISERR(SEARCH(EW$1,Data!$G191)),        "",          ";" &amp; VLOOKUP(EW$1,Data!$K:$M,3, FALSE) &amp; ",""" &amp; VLOOKUP(EW$1,Data!$K:$L,2, FALSE) &amp; """;"   )             )</f>
        <v/>
      </c>
      <c r="EX190" t="str">
        <f>IF(Data!$K191=EX$1, "",             IF(ISERR(SEARCH(EX$1,Data!$G191)),        "",          ";" &amp; VLOOKUP(EX$1,Data!$K:$M,3, FALSE) &amp; ",""" &amp; VLOOKUP(EX$1,Data!$K:$L,2, FALSE) &amp; """;"   )             )</f>
        <v/>
      </c>
      <c r="EY190" t="str">
        <f>IF(Data!$K191=EY$1, "",             IF(ISERR(SEARCH(EY$1,Data!$G191)),        "",          ";" &amp; VLOOKUP(EY$1,Data!$K:$M,3, FALSE) &amp; ",""" &amp; VLOOKUP(EY$1,Data!$K:$L,2, FALSE) &amp; """;"   )             )</f>
        <v/>
      </c>
      <c r="EZ190" t="str">
        <f>IF(Data!$K191=EZ$1, "",             IF(ISERR(SEARCH(EZ$1,Data!$G191)),        "",          ";" &amp; VLOOKUP(EZ$1,Data!$K:$M,3, FALSE) &amp; ",""" &amp; VLOOKUP(EZ$1,Data!$K:$L,2, FALSE) &amp; """;"   )             )</f>
        <v/>
      </c>
      <c r="FA190" t="str">
        <f>IF(Data!$K191=FA$1, "",             IF(ISERR(SEARCH(FA$1,Data!$G191)),        "",          ";" &amp; VLOOKUP(FA$1,Data!$K:$M,3, FALSE) &amp; ",""" &amp; VLOOKUP(FA$1,Data!$K:$L,2, FALSE) &amp; """;"   )             )</f>
        <v/>
      </c>
      <c r="FB190" t="str">
        <f>IF(Data!$K191=FB$1, "",             IF(ISERR(SEARCH(FB$1,Data!$G191)),        "",          ";" &amp; VLOOKUP(FB$1,Data!$K:$M,3, FALSE) &amp; ",""" &amp; VLOOKUP(FB$1,Data!$K:$L,2, FALSE) &amp; """;"   )             )</f>
        <v/>
      </c>
      <c r="FC190" t="str">
        <f>IF(Data!$K191=FC$1, "",             IF(ISERR(SEARCH(FC$1,Data!$G191)),        "",          ";" &amp; VLOOKUP(FC$1,Data!$K:$M,3, FALSE) &amp; ",""" &amp; VLOOKUP(FC$1,Data!$K:$L,2, FALSE) &amp; """;"   )             )</f>
        <v/>
      </c>
      <c r="FD190" t="str">
        <f>IF(Data!$K191=FD$1, "",             IF(ISERR(SEARCH(FD$1,Data!$G191)),        "",          ";" &amp; VLOOKUP(FD$1,Data!$K:$M,3, FALSE) &amp; ",""" &amp; VLOOKUP(FD$1,Data!$K:$L,2, FALSE) &amp; """;"   )             )</f>
        <v/>
      </c>
      <c r="FE190" t="str">
        <f>IF(Data!$K191=FE$1, "",             IF(ISERR(SEARCH(FE$1,Data!$G191)),        "",          ";" &amp; VLOOKUP(FE$1,Data!$K:$M,3, FALSE) &amp; ",""" &amp; VLOOKUP(FE$1,Data!$K:$L,2, FALSE) &amp; """;"   )             )</f>
        <v/>
      </c>
      <c r="FF190" t="str">
        <f>IF(Data!$K191=FF$1, "",             IF(ISERR(SEARCH(FF$1,Data!$G191)),        "",          ";" &amp; VLOOKUP(FF$1,Data!$K:$M,3, FALSE) &amp; ",""" &amp; VLOOKUP(FF$1,Data!$K:$L,2, FALSE) &amp; """;"   )             )</f>
        <v/>
      </c>
      <c r="FG190" t="str">
        <f>IF(Data!$K191=FG$1, "",             IF(ISERR(SEARCH(FG$1,Data!$G191)),        "",          ";" &amp; VLOOKUP(FG$1,Data!$K:$M,3, FALSE) &amp; ",""" &amp; VLOOKUP(FG$1,Data!$K:$L,2, FALSE) &amp; """;"   )             )</f>
        <v/>
      </c>
      <c r="FH190" t="str">
        <f>IF(Data!$K191=FH$1, "",             IF(ISERR(SEARCH(FH$1,Data!$G191)),        "",          ";" &amp; VLOOKUP(FH$1,Data!$K:$M,3, FALSE) &amp; ",""" &amp; VLOOKUP(FH$1,Data!$K:$L,2, FALSE) &amp; """;"   )             )</f>
        <v/>
      </c>
      <c r="FI190" t="str">
        <f>IF(Data!$K191=FI$1, "",             IF(ISERR(SEARCH(FI$1,Data!$G191)),        "",          ";" &amp; VLOOKUP(FI$1,Data!$K:$M,3, FALSE) &amp; ",""" &amp; VLOOKUP(FI$1,Data!$K:$L,2, FALSE) &amp; """;"   )             )</f>
        <v/>
      </c>
      <c r="FJ190" t="str">
        <f>IF(Data!$K191=FJ$1, "",             IF(ISERR(SEARCH(FJ$1,Data!$G191)),        "",          ";" &amp; VLOOKUP(FJ$1,Data!$K:$M,3, FALSE) &amp; ",""" &amp; VLOOKUP(FJ$1,Data!$K:$L,2, FALSE) &amp; """;"   )             )</f>
        <v/>
      </c>
      <c r="FK190" t="str">
        <f>IF(Data!$K191=FK$1, "",             IF(ISERR(SEARCH(FK$1,Data!$G191)),        "",          ";" &amp; VLOOKUP(FK$1,Data!$K:$M,3, FALSE) &amp; ",""" &amp; VLOOKUP(FK$1,Data!$K:$L,2, FALSE) &amp; """;"   )             )</f>
        <v/>
      </c>
      <c r="FL190" t="str">
        <f>IF(Data!$K191=FL$1, "",             IF(ISERR(SEARCH(FL$1,Data!$G191)),        "",          ";" &amp; VLOOKUP(FL$1,Data!$K:$M,3, FALSE) &amp; ",""" &amp; VLOOKUP(FL$1,Data!$K:$L,2, FALSE) &amp; """;"   )             )</f>
        <v/>
      </c>
      <c r="FM190" t="str">
        <f>IF(Data!$K191=FM$1, "",             IF(ISERR(SEARCH(FM$1,Data!$G191)),        "",          ";" &amp; VLOOKUP(FM$1,Data!$K:$M,3, FALSE) &amp; ",""" &amp; VLOOKUP(FM$1,Data!$K:$L,2, FALSE) &amp; """;"   )             )</f>
        <v/>
      </c>
      <c r="FN190" t="str">
        <f>IF(Data!$K191=FN$1, "",             IF(ISERR(SEARCH(FN$1,Data!$G191)),        "",          ";" &amp; VLOOKUP(FN$1,Data!$K:$M,3, FALSE) &amp; ",""" &amp; VLOOKUP(FN$1,Data!$K:$L,2, FALSE) &amp; """;"   )             )</f>
        <v/>
      </c>
      <c r="FO190" t="str">
        <f>IF(Data!$K191=FO$1, "",             IF(ISERR(SEARCH(FO$1,Data!$G191)),        "",          ";" &amp; VLOOKUP(FO$1,Data!$K:$M,3, FALSE) &amp; ",""" &amp; VLOOKUP(FO$1,Data!$K:$L,2, FALSE) &amp; """;"   )             )</f>
        <v/>
      </c>
      <c r="FP190" t="str">
        <f>IF(Data!$K191=FP$1, "",             IF(ISERR(SEARCH(FP$1,Data!$G191)),        "",          ";" &amp; VLOOKUP(FP$1,Data!$K:$M,3, FALSE) &amp; ",""" &amp; VLOOKUP(FP$1,Data!$K:$L,2, FALSE) &amp; """;"   )             )</f>
        <v/>
      </c>
      <c r="FQ190" t="str">
        <f>IF(Data!$K191=FQ$1, "",             IF(ISERR(SEARCH(FQ$1,Data!$G191)),        "",          ";" &amp; VLOOKUP(FQ$1,Data!$K:$M,3, FALSE) &amp; ",""" &amp; VLOOKUP(FQ$1,Data!$K:$L,2, FALSE) &amp; """;"   )             )</f>
        <v/>
      </c>
      <c r="FR190" t="str">
        <f>IF(Data!$K191=FR$1, "",             IF(ISERR(SEARCH(FR$1,Data!$G191)),        "",          ";" &amp; VLOOKUP(FR$1,Data!$K:$M,3, FALSE) &amp; ",""" &amp; VLOOKUP(FR$1,Data!$K:$L,2, FALSE) &amp; """;"   )             )</f>
        <v/>
      </c>
      <c r="FS190" t="str">
        <f>IF(Data!$K191=FS$1, "",             IF(ISERR(SEARCH(FS$1,Data!$G191)),        "",          ";" &amp; VLOOKUP(FS$1,Data!$K:$M,3, FALSE) &amp; ",""" &amp; VLOOKUP(FS$1,Data!$K:$L,2, FALSE) &amp; """;"   )             )</f>
        <v/>
      </c>
      <c r="FT190" t="str">
        <f>IF(Data!$K191=FT$1, "",             IF(ISERR(SEARCH(FT$1,Data!$G191)),        "",          ";" &amp; VLOOKUP(FT$1,Data!$K:$M,3, FALSE) &amp; ",""" &amp; VLOOKUP(FT$1,Data!$K:$L,2, FALSE) &amp; """;"   )             )</f>
        <v/>
      </c>
      <c r="FU190" t="str">
        <f>IF(Data!$K191=FU$1, "",             IF(ISERR(SEARCH(FU$1,Data!$G191)),        "",          ";" &amp; VLOOKUP(FU$1,Data!$K:$M,3, FALSE) &amp; ",""" &amp; VLOOKUP(FU$1,Data!$K:$L,2, FALSE) &amp; """;"   )             )</f>
        <v/>
      </c>
      <c r="FV190" t="str">
        <f>IF(Data!$K191=FV$1, "",             IF(ISERR(SEARCH(FV$1,Data!$G191)),        "",          ";" &amp; VLOOKUP(FV$1,Data!$K:$M,3, FALSE) &amp; ",""" &amp; VLOOKUP(FV$1,Data!$K:$L,2, FALSE) &amp; """;"   )             )</f>
        <v/>
      </c>
      <c r="FW190" t="str">
        <f>IF(Data!$K191=FW$1, "",             IF(ISERR(SEARCH(FW$1,Data!$G191)),        "",          ";" &amp; VLOOKUP(FW$1,Data!$K:$M,3, FALSE) &amp; ",""" &amp; VLOOKUP(FW$1,Data!$K:$L,2, FALSE) &amp; """;"   )             )</f>
        <v/>
      </c>
      <c r="FX190" t="str">
        <f>IF(Data!$K191=FX$1, "",             IF(ISERR(SEARCH(FX$1,Data!$G191)),        "",          ";" &amp; VLOOKUP(FX$1,Data!$K:$M,3, FALSE) &amp; ",""" &amp; VLOOKUP(FX$1,Data!$K:$L,2, FALSE) &amp; """;"   )             )</f>
        <v/>
      </c>
      <c r="FY190" t="str">
        <f>IF(Data!$K191=FY$1, "",             IF(ISERR(SEARCH(FY$1,Data!$G191)),        "",          ";" &amp; VLOOKUP(FY$1,Data!$K:$M,3, FALSE) &amp; ",""" &amp; VLOOKUP(FY$1,Data!$K:$L,2, FALSE) &amp; """;"   )             )</f>
        <v/>
      </c>
      <c r="FZ190" t="str">
        <f>IF(Data!$K191=FZ$1, "",             IF(ISERR(SEARCH(FZ$1,Data!$G191)),        "",          ";" &amp; VLOOKUP(FZ$1,Data!$K:$M,3, FALSE) &amp; ",""" &amp; VLOOKUP(FZ$1,Data!$K:$L,2, FALSE) &amp; """;"   )             )</f>
        <v/>
      </c>
      <c r="GA190" t="str">
        <f>IF(Data!$K191=GA$1, "",             IF(ISERR(SEARCH(GA$1,Data!$G191)),        "",          ";" &amp; VLOOKUP(GA$1,Data!$K:$M,3, FALSE) &amp; ",""" &amp; VLOOKUP(GA$1,Data!$K:$L,2, FALSE) &amp; """;"   )             )</f>
        <v/>
      </c>
      <c r="GB190" t="str">
        <f>IF(Data!$K191=GB$1, "",             IF(ISERR(SEARCH(GB$1,Data!$G191)),        "",          ";" &amp; VLOOKUP(GB$1,Data!$K:$M,3, FALSE) &amp; ",""" &amp; VLOOKUP(GB$1,Data!$K:$L,2, FALSE) &amp; """;"   )             )</f>
        <v/>
      </c>
      <c r="GC190" t="str">
        <f>IF(Data!$K191=GC$1, "",             IF(ISERR(SEARCH(GC$1,Data!$G191)),        "",          ";" &amp; VLOOKUP(GC$1,Data!$K:$M,3, FALSE) &amp; ",""" &amp; VLOOKUP(GC$1,Data!$K:$L,2, FALSE) &amp; """;"   )             )</f>
        <v/>
      </c>
      <c r="GD190" t="str">
        <f>IF(Data!$K191=GD$1, "",             IF(ISERR(SEARCH(GD$1,Data!$G191)),        "",          ";" &amp; VLOOKUP(GD$1,Data!$K:$M,3, FALSE) &amp; ",""" &amp; VLOOKUP(GD$1,Data!$K:$L,2, FALSE) &amp; """;"   )             )</f>
        <v/>
      </c>
      <c r="GE190" t="str">
        <f>IF(Data!$K191=GE$1, "",             IF(ISERR(SEARCH(GE$1,Data!$G191)),        "",          ";" &amp; VLOOKUP(GE$1,Data!$K:$M,3, FALSE) &amp; ",""" &amp; VLOOKUP(GE$1,Data!$K:$L,2, FALSE) &amp; """;"   )             )</f>
        <v/>
      </c>
      <c r="GF190" t="str">
        <f>IF(Data!$K191=GF$1, "",             IF(ISERR(SEARCH(GF$1,Data!$G191)),        "",          ";" &amp; VLOOKUP(GF$1,Data!$K:$M,3, FALSE) &amp; ",""" &amp; VLOOKUP(GF$1,Data!$K:$L,2, FALSE) &amp; """;"   )             )</f>
        <v/>
      </c>
      <c r="GG190" t="str">
        <f>IF(Data!$K191=GG$1, "",             IF(ISERR(SEARCH(GG$1,Data!$G191)),        "",          ";" &amp; VLOOKUP(GG$1,Data!$K:$M,3, FALSE) &amp; ",""" &amp; VLOOKUP(GG$1,Data!$K:$L,2, FALSE) &amp; """;"   )             )</f>
        <v/>
      </c>
      <c r="GH190" t="str">
        <f>IF(Data!$K191=GH$1, "",             IF(ISERR(SEARCH(GH$1,Data!$G191)),        "",          ";" &amp; VLOOKUP(GH$1,Data!$K:$M,3, FALSE) &amp; ",""" &amp; VLOOKUP(GH$1,Data!$K:$L,2, FALSE) &amp; """;"   )             )</f>
        <v/>
      </c>
      <c r="GI190" t="str">
        <f>IF(Data!$K191=GI$1, "",             IF(ISERR(SEARCH(GI$1,Data!$G191)),        "",          ";" &amp; VLOOKUP(GI$1,Data!$K:$M,3, FALSE) &amp; ",""" &amp; VLOOKUP(GI$1,Data!$K:$L,2, FALSE) &amp; """;"   )             )</f>
        <v/>
      </c>
      <c r="GJ190" t="str">
        <f>IF(Data!$K191=GJ$1, "",             IF(ISERR(SEARCH(GJ$1,Data!$G191)),        "",          ";" &amp; VLOOKUP(GJ$1,Data!$K:$M,3, FALSE) &amp; ",""" &amp; VLOOKUP(GJ$1,Data!$K:$L,2, FALSE) &amp; """;"   )             )</f>
        <v/>
      </c>
      <c r="GK190" t="str">
        <f>IF(Data!$K191=GK$1, "",             IF(ISERR(SEARCH(GK$1,Data!$G191)),        "",          ";" &amp; VLOOKUP(GK$1,Data!$K:$M,3, FALSE) &amp; ",""" &amp; VLOOKUP(GK$1,Data!$K:$L,2, FALSE) &amp; """;"   )             )</f>
        <v/>
      </c>
      <c r="GL190" t="str">
        <f>IF(Data!$K191=GL$1, "",             IF(ISERR(SEARCH(GL$1,Data!$G191)),        "",          ";" &amp; VLOOKUP(GL$1,Data!$K:$M,3, FALSE) &amp; ",""" &amp; VLOOKUP(GL$1,Data!$K:$L,2, FALSE) &amp; """;"   )             )</f>
        <v/>
      </c>
      <c r="GM190" t="str">
        <f>IF(Data!$K191=GM$1, "",             IF(ISERR(SEARCH(GM$1,Data!$G191)),        "",          ";" &amp; VLOOKUP(GM$1,Data!$K:$M,3, FALSE) &amp; ",""" &amp; VLOOKUP(GM$1,Data!$K:$L,2, FALSE) &amp; """;"   )             )</f>
        <v/>
      </c>
      <c r="GN190" t="str">
        <f>IF(Data!$K191=GN$1, "",             IF(ISERR(SEARCH(GN$1,Data!$G191)),        "",          ";" &amp; VLOOKUP(GN$1,Data!$K:$M,3, FALSE) &amp; ",""" &amp; VLOOKUP(GN$1,Data!$K:$L,2, FALSE) &amp; """;"   )             )</f>
        <v/>
      </c>
      <c r="GO190" t="str">
        <f>IF(Data!$K191=GO$1, "",             IF(ISERR(SEARCH(GO$1,Data!$G191)),        "",          ";" &amp; VLOOKUP(GO$1,Data!$K:$M,3, FALSE) &amp; ",""" &amp; VLOOKUP(GO$1,Data!$K:$L,2, FALSE) &amp; """;"   )             )</f>
        <v/>
      </c>
      <c r="GP190" t="str">
        <f>IF(Data!$K191=GP$1, "",             IF(ISERR(SEARCH(GP$1,Data!$G191)),        "",          ";" &amp; VLOOKUP(GP$1,Data!$K:$M,3, FALSE) &amp; ",""" &amp; VLOOKUP(GP$1,Data!$K:$L,2, FALSE) &amp; """;"   )             )</f>
        <v/>
      </c>
      <c r="GQ190" t="str">
        <f>IF(Data!$K191=GQ$1, "",             IF(ISERR(SEARCH(GQ$1,Data!$G191)),        "",          ";" &amp; VLOOKUP(GQ$1,Data!$K:$M,3, FALSE) &amp; ",""" &amp; VLOOKUP(GQ$1,Data!$K:$L,2, FALSE) &amp; """;"   )             )</f>
        <v/>
      </c>
      <c r="GR190" t="str">
        <f>IF(Data!$K191=GR$1, "",             IF(ISERR(SEARCH(GR$1,Data!$G191)),        "",          ";" &amp; VLOOKUP(GR$1,Data!$K:$M,3, FALSE) &amp; ",""" &amp; VLOOKUP(GR$1,Data!$K:$L,2, FALSE) &amp; """;"   )             )</f>
        <v/>
      </c>
      <c r="GS190" t="str">
        <f>IF(Data!$K191=GS$1, "",             IF(ISERR(SEARCH(GS$1,Data!$G191)),        "",          ";" &amp; VLOOKUP(GS$1,Data!$K:$M,3, FALSE) &amp; ",""" &amp; VLOOKUP(GS$1,Data!$K:$L,2, FALSE) &amp; """;"   )             )</f>
        <v/>
      </c>
      <c r="GT190" t="str">
        <f>IF(Data!$K191=GT$1, "",             IF(ISERR(SEARCH(GT$1,Data!$G191)),        "",          ";" &amp; VLOOKUP(GT$1,Data!$K:$M,3, FALSE) &amp; ",""" &amp; VLOOKUP(GT$1,Data!$K:$L,2, FALSE) &amp; """;"   )             )</f>
        <v/>
      </c>
      <c r="GU190" t="str">
        <f>IF(Data!$K191=GU$1, "",             IF(ISERR(SEARCH(GU$1,Data!$G191)),        "",          ";" &amp; VLOOKUP(GU$1,Data!$K:$M,3, FALSE) &amp; ",""" &amp; VLOOKUP(GU$1,Data!$K:$L,2, FALSE) &amp; """;"   )             )</f>
        <v/>
      </c>
      <c r="GV190" t="str">
        <f>IF(Data!$K191=GV$1, "",             IF(ISERR(SEARCH(GV$1,Data!$G191)),        "",          ";" &amp; VLOOKUP(GV$1,Data!$K:$M,3, FALSE) &amp; ",""" &amp; VLOOKUP(GV$1,Data!$K:$L,2, FALSE) &amp; """;"   )             )</f>
        <v/>
      </c>
      <c r="GW190" t="str">
        <f>IF(Data!$K191=GW$1, "",             IF(ISERR(SEARCH(GW$1,Data!$G191)),        "",          ";" &amp; VLOOKUP(GW$1,Data!$K:$M,3, FALSE) &amp; ",""" &amp; VLOOKUP(GW$1,Data!$K:$L,2, FALSE) &amp; """;"   )             )</f>
        <v/>
      </c>
      <c r="GX190" t="str">
        <f>IF(Data!$K191=GX$1, "",             IF(ISERR(SEARCH(GX$1,Data!$G191)),        "",          ";" &amp; VLOOKUP(GX$1,Data!$K:$M,3, FALSE) &amp; ",""" &amp; VLOOKUP(GX$1,Data!$K:$L,2, FALSE) &amp; """;"   )             )</f>
        <v/>
      </c>
      <c r="GY190" t="str">
        <f>IF(Data!$K191=GY$1, "",             IF(ISERR(SEARCH(GY$1,Data!$G191)),        "",          ";" &amp; VLOOKUP(GY$1,Data!$K:$M,3, FALSE) &amp; ",""" &amp; VLOOKUP(GY$1,Data!$K:$L,2, FALSE) &amp; """;"   )             )</f>
        <v/>
      </c>
      <c r="GZ190" t="str">
        <f>IF(Data!$K191=GZ$1, "",             IF(ISERR(SEARCH(GZ$1,Data!$G191)),        "",          ";" &amp; VLOOKUP(GZ$1,Data!$K:$M,3, FALSE) &amp; ",""" &amp; VLOOKUP(GZ$1,Data!$K:$L,2, FALSE) &amp; """;"   )             )</f>
        <v/>
      </c>
      <c r="HA190" t="str">
        <f>IF(Data!$K191=HA$1, "",             IF(ISERR(SEARCH(HA$1,Data!$G191)),        "",          ";" &amp; VLOOKUP(HA$1,Data!$K:$M,3, FALSE) &amp; ",""" &amp; VLOOKUP(HA$1,Data!$K:$L,2, FALSE) &amp; """;"   )             )</f>
        <v/>
      </c>
      <c r="HB190" t="str">
        <f>IF(Data!$K191=HB$1, "",             IF(ISERR(SEARCH(HB$1,Data!$G191)),        "",          ";" &amp; VLOOKUP(HB$1,Data!$K:$M,3, FALSE) &amp; ",""" &amp; VLOOKUP(HB$1,Data!$K:$L,2, FALSE) &amp; """;"   )             )</f>
        <v/>
      </c>
      <c r="HC190" t="str">
        <f>IF(Data!$K191=HC$1, "",             IF(ISERR(SEARCH(HC$1,Data!$G191)),        "",          ";" &amp; VLOOKUP(HC$1,Data!$K:$M,3, FALSE) &amp; ",""" &amp; VLOOKUP(HC$1,Data!$K:$L,2, FALSE) &amp; """;"   )             )</f>
        <v/>
      </c>
      <c r="HD190" t="str">
        <f>IF(Data!$K191=HD$1, "",             IF(ISERR(SEARCH(HD$1,Data!$G191)),        "",          ";" &amp; VLOOKUP(HD$1,Data!$K:$M,3, FALSE) &amp; ",""" &amp; VLOOKUP(HD$1,Data!$K:$L,2, FALSE) &amp; """;"   )             )</f>
        <v/>
      </c>
      <c r="HE190" t="str">
        <f>IF(Data!$K191=HE$1, "",             IF(ISERR(SEARCH(HE$1,Data!$G191)),        "",          ";" &amp; VLOOKUP(HE$1,Data!$K:$M,3, FALSE) &amp; ",""" &amp; VLOOKUP(HE$1,Data!$K:$L,2, FALSE) &amp; """;"   )             )</f>
        <v/>
      </c>
      <c r="HF190" t="str">
        <f>IF(Data!$K191=HF$1, "",             IF(ISERR(SEARCH(HF$1,Data!$G191)),        "",          ";" &amp; VLOOKUP(HF$1,Data!$K:$M,3, FALSE) &amp; ",""" &amp; VLOOKUP(HF$1,Data!$K:$L,2, FALSE) &amp; """;"   )             )</f>
        <v/>
      </c>
      <c r="HG190" t="str">
        <f>IF(Data!$K191=HG$1, "",             IF(ISERR(SEARCH(HG$1,Data!$G191)),        "",          ";" &amp; VLOOKUP(HG$1,Data!$K:$M,3, FALSE) &amp; ",""" &amp; VLOOKUP(HG$1,Data!$K:$L,2, FALSE) &amp; """;"   )             )</f>
        <v/>
      </c>
      <c r="HH190" t="str">
        <f>IF(Data!$K191=HH$1, "",             IF(ISERR(SEARCH(HH$1,Data!$G191)),        "",          ";" &amp; VLOOKUP(HH$1,Data!$K:$M,3, FALSE) &amp; ",""" &amp; VLOOKUP(HH$1,Data!$K:$L,2, FALSE) &amp; """;"   )             )</f>
        <v/>
      </c>
      <c r="HI190" t="str">
        <f>IF(Data!$K191=HI$1, "",             IF(ISERR(SEARCH(HI$1,Data!$G191)),        "",          ";" &amp; VLOOKUP(HI$1,Data!$K:$M,3, FALSE) &amp; ",""" &amp; VLOOKUP(HI$1,Data!$K:$L,2, FALSE) &amp; """;"   )             )</f>
        <v/>
      </c>
      <c r="HJ190" t="str">
        <f>IF(Data!$K191=HJ$1, "",             IF(ISERR(SEARCH(HJ$1,Data!$G191)),        "",          ";" &amp; VLOOKUP(HJ$1,Data!$K:$M,3, FALSE) &amp; ",""" &amp; VLOOKUP(HJ$1,Data!$K:$L,2, FALSE) &amp; """;"   )             )</f>
        <v/>
      </c>
      <c r="HK190" t="str">
        <f>IF(Data!$K191=HK$1, "",             IF(ISERR(SEARCH(HK$1,Data!$G191)),        "",          ";" &amp; VLOOKUP(HK$1,Data!$K:$M,3, FALSE) &amp; ",""" &amp; VLOOKUP(HK$1,Data!$K:$L,2, FALSE) &amp; """;"   )             )</f>
        <v/>
      </c>
      <c r="HL190" t="str">
        <f>IF(Data!$K191=HL$1, "",             IF(ISERR(SEARCH(HL$1,Data!$G191)),        "",          ";" &amp; VLOOKUP(HL$1,Data!$K:$M,3, FALSE) &amp; ",""" &amp; VLOOKUP(HL$1,Data!$K:$L,2, FALSE) &amp; """;"   )             )</f>
        <v/>
      </c>
      <c r="HM190" t="str">
        <f>IF(Data!$K191=HM$1, "",             IF(ISERR(SEARCH(HM$1,Data!$G191)),        "",          ";" &amp; VLOOKUP(HM$1,Data!$K:$M,3, FALSE) &amp; ",""" &amp; VLOOKUP(HM$1,Data!$K:$L,2, FALSE) &amp; """;"   )             )</f>
        <v/>
      </c>
      <c r="HN190" t="str">
        <f>IF(Data!$K191=HN$1, "",             IF(ISERR(SEARCH(HN$1,Data!$G191)),        "",          ";" &amp; VLOOKUP(HN$1,Data!$K:$M,3, FALSE) &amp; ",""" &amp; VLOOKUP(HN$1,Data!$K:$L,2, FALSE) &amp; """;"   )             )</f>
        <v/>
      </c>
      <c r="HO190" t="str">
        <f>IF(Data!$K191=HO$1, "",             IF(ISERR(SEARCH(HO$1,Data!$G191)),        "",          ";" &amp; VLOOKUP(HO$1,Data!$K:$M,3, FALSE) &amp; ",""" &amp; VLOOKUP(HO$1,Data!$K:$L,2, FALSE) &amp; """;"   )             )</f>
        <v/>
      </c>
      <c r="HP190" t="str">
        <f>IF(Data!$K191=HP$1, "",             IF(ISERR(SEARCH(HP$1,Data!$G191)),        "",          ";" &amp; VLOOKUP(HP$1,Data!$K:$M,3, FALSE) &amp; ",""" &amp; VLOOKUP(HP$1,Data!$K:$L,2, FALSE) &amp; """;"   )             )</f>
        <v/>
      </c>
      <c r="HQ190" t="str">
        <f>IF(Data!$K191=HQ$1, "",             IF(ISERR(SEARCH(HQ$1,Data!$G191)),        "",          ";" &amp; VLOOKUP(HQ$1,Data!$K:$M,3, FALSE) &amp; ",""" &amp; VLOOKUP(HQ$1,Data!$K:$L,2, FALSE) &amp; """;"   )             )</f>
        <v/>
      </c>
      <c r="HR190" t="str">
        <f>IF(Data!$K191=HR$1, "",             IF(ISERR(SEARCH(HR$1,Data!$G191)),        "",          ";" &amp; VLOOKUP(HR$1,Data!$K:$M,3, FALSE) &amp; ",""" &amp; VLOOKUP(HR$1,Data!$K:$L,2, FALSE) &amp; """;"   )             )</f>
        <v/>
      </c>
      <c r="HS190" t="str">
        <f>IF(Data!$K191=HS$1, "",             IF(ISERR(SEARCH(HS$1,Data!$G191)),        "",          ";" &amp; VLOOKUP(HS$1,Data!$K:$M,3, FALSE) &amp; ",""" &amp; VLOOKUP(HS$1,Data!$K:$L,2, FALSE) &amp; """;"   )             )</f>
        <v/>
      </c>
      <c r="HT190" t="str">
        <f>IF(Data!$K191=HT$1, "",             IF(ISERR(SEARCH(HT$1,Data!$G191)),        "",          ";" &amp; VLOOKUP(HT$1,Data!$K:$M,3, FALSE) &amp; ",""" &amp; VLOOKUP(HT$1,Data!$K:$L,2, FALSE) &amp; """;"   )             )</f>
        <v/>
      </c>
      <c r="HU190" t="str">
        <f>IF(Data!$K191=HU$1, "",             IF(ISERR(SEARCH(HU$1,Data!$G191)),        "",          ";" &amp; VLOOKUP(HU$1,Data!$K:$M,3, FALSE) &amp; ",""" &amp; VLOOKUP(HU$1,Data!$K:$L,2, FALSE) &amp; """;"   )             )</f>
        <v/>
      </c>
      <c r="HV190" t="str">
        <f>IF(Data!$K191=HV$1, "",             IF(ISERR(SEARCH(HV$1,Data!$G191)),        "",          ";" &amp; VLOOKUP(HV$1,Data!$K:$M,3, FALSE) &amp; ",""" &amp; VLOOKUP(HV$1,Data!$K:$L,2, FALSE) &amp; """;"   )             )</f>
        <v/>
      </c>
      <c r="HW190" t="str">
        <f>IF(Data!$K191=HW$1, "",             IF(ISERR(SEARCH(HW$1,Data!$G191)),        "",          ";" &amp; VLOOKUP(HW$1,Data!$K:$M,3, FALSE) &amp; ",""" &amp; VLOOKUP(HW$1,Data!$K:$L,2, FALSE) &amp; """;"   )             )</f>
        <v/>
      </c>
      <c r="HX190" t="str">
        <f>IF(Data!$K191=HX$1, "",             IF(ISERR(SEARCH(HX$1,Data!$G191)),        "",          ";" &amp; VLOOKUP(HX$1,Data!$K:$M,3, FALSE) &amp; ",""" &amp; VLOOKUP(HX$1,Data!$K:$L,2, FALSE) &amp; """;"   )             )</f>
        <v/>
      </c>
      <c r="HY190" t="str">
        <f>IF(Data!$K191=HY$1, "",             IF(ISERR(SEARCH(HY$1,Data!$G191)),        "",          ";" &amp; VLOOKUP(HY$1,Data!$K:$M,3, FALSE) &amp; ",""" &amp; VLOOKUP(HY$1,Data!$K:$L,2, FALSE) &amp; """;"   )             )</f>
        <v/>
      </c>
      <c r="HZ190" t="str">
        <f>IF(Data!$K191=HZ$1, "",             IF(ISERR(SEARCH(HZ$1,Data!$G191)),        "",          ";" &amp; VLOOKUP(HZ$1,Data!$K:$M,3, FALSE) &amp; ",""" &amp; VLOOKUP(HZ$1,Data!$K:$L,2, FALSE) &amp; """;"   )             )</f>
        <v/>
      </c>
      <c r="IA190" t="str">
        <f>IF(Data!$K191=IA$1, "",             IF(ISERR(SEARCH(IA$1,Data!$G191)),        "",          ";" &amp; VLOOKUP(IA$1,Data!$K:$M,3, FALSE) &amp; ",""" &amp; VLOOKUP(IA$1,Data!$K:$L,2, FALSE) &amp; """;"   )             )</f>
        <v/>
      </c>
      <c r="IB190" t="str">
        <f>IF(Data!$K191=IB$1, "",             IF(ISERR(SEARCH(IB$1,Data!$G191)),        "",          ";" &amp; VLOOKUP(IB$1,Data!$K:$M,3, FALSE) &amp; ",""" &amp; VLOOKUP(IB$1,Data!$K:$L,2, FALSE) &amp; """;"   )             )</f>
        <v/>
      </c>
      <c r="IC190" t="str">
        <f>IF(Data!$K191=IC$1, "",             IF(ISERR(SEARCH(IC$1,Data!$G191)),        "",          ";" &amp; VLOOKUP(IC$1,Data!$K:$M,3, FALSE) &amp; ",""" &amp; VLOOKUP(IC$1,Data!$K:$L,2, FALSE) &amp; """;"   )             )</f>
        <v/>
      </c>
      <c r="ID190" t="str">
        <f>IF(Data!$K191=ID$1, "",             IF(ISERR(SEARCH(ID$1,Data!$G191)),        "",          ";" &amp; VLOOKUP(ID$1,Data!$K:$M,3, FALSE) &amp; ",""" &amp; VLOOKUP(ID$1,Data!$K:$L,2, FALSE) &amp; """;"   )             )</f>
        <v/>
      </c>
      <c r="IE190" t="str">
        <f>IF(Data!$K191=IE$1, "",             IF(ISERR(SEARCH(IE$1,Data!$G191)),        "",          ";" &amp; VLOOKUP(IE$1,Data!$K:$M,3, FALSE) &amp; ",""" &amp; VLOOKUP(IE$1,Data!$K:$L,2, FALSE) &amp; """;"   )             )</f>
        <v/>
      </c>
      <c r="IF190" t="str">
        <f>IF(Data!$K191=IF$1, "",             IF(ISERR(SEARCH(IF$1,Data!$G191)),        "",          ";" &amp; VLOOKUP(IF$1,Data!$K:$M,3, FALSE) &amp; ",""" &amp; VLOOKUP(IF$1,Data!$K:$L,2, FALSE) &amp; """;"   )             )</f>
        <v/>
      </c>
      <c r="IG190" t="str">
        <f>IF(Data!$K191=IG$1, "",             IF(ISERR(SEARCH(IG$1,Data!$G191)),        "",          ";" &amp; VLOOKUP(IG$1,Data!$K:$M,3, FALSE) &amp; ",""" &amp; VLOOKUP(IG$1,Data!$K:$L,2, FALSE) &amp; """;"   )             )</f>
        <v/>
      </c>
      <c r="IH190" t="str">
        <f>IF(Data!$K191=IH$1, "",             IF(ISERR(SEARCH(IH$1,Data!$G191)),        "",          ";" &amp; VLOOKUP(IH$1,Data!$K:$M,3, FALSE) &amp; ",""" &amp; VLOOKUP(IH$1,Data!$K:$L,2, FALSE) &amp; """;"   )             )</f>
        <v/>
      </c>
      <c r="II190" t="str">
        <f>IF(Data!$K191=II$1, "",             IF(ISERR(SEARCH(II$1,Data!$G191)),        "",          ";" &amp; VLOOKUP(II$1,Data!$K:$M,3, FALSE) &amp; ",""" &amp; VLOOKUP(II$1,Data!$K:$L,2, FALSE) &amp; """;"   )             )</f>
        <v/>
      </c>
    </row>
    <row r="191" spans="1:243" x14ac:dyDescent="0.3">
      <c r="A191" t="str">
        <f>Data!K192</f>
        <v>Bultar Swan</v>
      </c>
      <c r="B191" s="15">
        <f>VLOOKUP(Tableau36[[#This Row],[Character]],Data!K:M,3,FALSE)</f>
        <v>190</v>
      </c>
      <c r="C191" s="15" t="str">
        <f>VLOOKUP(Tableau36[[#This Row],[Character]],Data!K:L,2,FALSE)</f>
        <v>HUMAN</v>
      </c>
      <c r="D191" s="15" t="str">
        <f>SUBSTITUTE(     SUBSTITUTE(Tableau36[[#This Row],[character_id,character_type,friend_id,friend_type]],",""DROID""",""),    ",""HUMAN""", "")</f>
        <v>190,213</v>
      </c>
      <c r="E191" s="15" t="str">
        <f>IF(Tableau36[[#This Row],[With char''s id]] = "", "",    MID(Tableau36[[#This Row],[With char''s id]], 2, LEN(Tableau36[[#This Row],[With char''s id]])-1))</f>
        <v>190,"HUMAN",213,"HUMAN"</v>
      </c>
      <c r="F191" s="15" t="str">
        <f>SUBSTITUTE(Tableau36[[#This Row],[List of friend''s id]],  "/",    "/" &amp; Tableau36[[#This Row],[Character''s id]] &amp; ",""" &amp; Tableau36[[#This Row],[Type]] &amp; """,")</f>
        <v>/190,"HUMAN",213,"HUMAN"</v>
      </c>
      <c r="G191" t="str">
        <f>IF( Tableau36[[#This Row],[removed double semi-colon]]="", "", "/" &amp; MID(Tableau36[[#This Row],[removed double semi-colon]],2,LEN(Tableau36[[#This Row],[removed double semi-colon]]) - 2) )</f>
        <v>/213,"HUMAN"</v>
      </c>
      <c r="H191" t="str">
        <f>SUBSTITUTE(Tableau36[[#This Row],[Concatenation]],";;","/")</f>
        <v>;213,"HUMAN";</v>
      </c>
      <c r="I191" t="str">
        <f>_xlfn.CONCAT(Tableau4[#This Row])</f>
        <v>;213,"HUMAN";</v>
      </c>
      <c r="M191" t="str">
        <f>IF(Data!$K192=M$1, "",             IF(ISERR(SEARCH(M$1,Data!$G192)),        "",          ";" &amp; VLOOKUP(M$1,Data!$K:$M,3, FALSE) &amp; ",""" &amp; VLOOKUP(M$1,Data!$K:$L,2, FALSE) &amp; """;"   )             )</f>
        <v/>
      </c>
      <c r="N191" t="str">
        <f>IF(Data!$K192=N$1, "",             IF(ISERR(SEARCH(N$1,Data!$G192)),        "",          ";" &amp; VLOOKUP(N$1,Data!$K:$M,3, FALSE) &amp; ",""" &amp; VLOOKUP(N$1,Data!$K:$L,2, FALSE) &amp; """;"   )             )</f>
        <v/>
      </c>
      <c r="O191" t="str">
        <f>IF(Data!$K192=O$1, "",             IF(ISERR(SEARCH(O$1,Data!$G192)),        "",          ";" &amp; VLOOKUP(O$1,Data!$K:$M,3, FALSE) &amp; ",""" &amp; VLOOKUP(O$1,Data!$K:$L,2, FALSE) &amp; """;"   )             )</f>
        <v/>
      </c>
      <c r="P191" t="str">
        <f>IF(Data!$K192=P$1, "",             IF(ISERR(SEARCH(P$1,Data!$G192)),        "",          ";" &amp; VLOOKUP(P$1,Data!$K:$M,3, FALSE) &amp; ",""" &amp; VLOOKUP(P$1,Data!$K:$L,2, FALSE) &amp; """;"   )             )</f>
        <v/>
      </c>
      <c r="Q191" t="str">
        <f>IF(Data!$K192=Q$1, "",             IF(ISERR(SEARCH(Q$1,Data!$G192)),        "",          ";" &amp; VLOOKUP(Q$1,Data!$K:$M,3, FALSE) &amp; ",""" &amp; VLOOKUP(Q$1,Data!$K:$L,2, FALSE) &amp; """;"   )             )</f>
        <v/>
      </c>
      <c r="R191" t="str">
        <f>IF(Data!$K192=R$1, "",             IF(ISERR(SEARCH(R$1,Data!$G192)),        "",          ";" &amp; VLOOKUP(R$1,Data!$K:$M,3, FALSE) &amp; ",""" &amp; VLOOKUP(R$1,Data!$K:$L,2, FALSE) &amp; """;"   )             )</f>
        <v/>
      </c>
      <c r="S191" t="str">
        <f>IF(Data!$K192=S$1, "",             IF(ISERR(SEARCH(S$1,Data!$G192)),        "",          ";" &amp; VLOOKUP(S$1,Data!$K:$M,3, FALSE) &amp; ",""" &amp; VLOOKUP(S$1,Data!$K:$L,2, FALSE) &amp; """;"   )             )</f>
        <v/>
      </c>
      <c r="T191" t="str">
        <f>IF(Data!$K192=T$1, "",             IF(ISERR(SEARCH(T$1,Data!$G192)),        "",          ";" &amp; VLOOKUP(T$1,Data!$K:$M,3, FALSE) &amp; ",""" &amp; VLOOKUP(T$1,Data!$K:$L,2, FALSE) &amp; """;"   )             )</f>
        <v/>
      </c>
      <c r="U191" t="str">
        <f>IF(Data!$K192=U$1, "",             IF(ISERR(SEARCH(U$1,Data!$G192)),        "",          ";" &amp; VLOOKUP(U$1,Data!$K:$M,3, FALSE) &amp; ",""" &amp; VLOOKUP(U$1,Data!$K:$L,2, FALSE) &amp; """;"   )             )</f>
        <v/>
      </c>
      <c r="V191" t="str">
        <f>IF(Data!$K192=V$1, "",             IF(ISERR(SEARCH(V$1,Data!$G192)),        "",          ";" &amp; VLOOKUP(V$1,Data!$K:$M,3, FALSE) &amp; ",""" &amp; VLOOKUP(V$1,Data!$K:$L,2, FALSE) &amp; """;"   )             )</f>
        <v/>
      </c>
      <c r="W191" t="str">
        <f>IF(Data!$K192=W$1, "",             IF(ISERR(SEARCH(W$1,Data!$G192)),        "",          ";" &amp; VLOOKUP(W$1,Data!$K:$M,3, FALSE) &amp; ",""" &amp; VLOOKUP(W$1,Data!$K:$L,2, FALSE) &amp; """;"   )             )</f>
        <v/>
      </c>
      <c r="X191" t="str">
        <f>IF(Data!$K192=X$1, "",             IF(ISERR(SEARCH(X$1,Data!$G192)),        "",          ";" &amp; VLOOKUP(X$1,Data!$K:$M,3, FALSE) &amp; ",""" &amp; VLOOKUP(X$1,Data!$K:$L,2, FALSE) &amp; """;"   )             )</f>
        <v/>
      </c>
      <c r="Y191" t="str">
        <f>IF(Data!$K192=Y$1, "",             IF(ISERR(SEARCH(Y$1,Data!$G192)),        "",          ";" &amp; VLOOKUP(Y$1,Data!$K:$M,3, FALSE) &amp; ",""" &amp; VLOOKUP(Y$1,Data!$K:$L,2, FALSE) &amp; """;"   )             )</f>
        <v/>
      </c>
      <c r="Z191" t="str">
        <f>IF(Data!$K192=Z$1, "",             IF(ISERR(SEARCH(Z$1,Data!$G192)),        "",          ";" &amp; VLOOKUP(Z$1,Data!$K:$M,3, FALSE) &amp; ",""" &amp; VLOOKUP(Z$1,Data!$K:$L,2, FALSE) &amp; """;"   )             )</f>
        <v/>
      </c>
      <c r="AA191" t="str">
        <f>IF(Data!$K192=AA$1, "",             IF(ISERR(SEARCH(AA$1,Data!$G192)),        "",          ";" &amp; VLOOKUP(AA$1,Data!$K:$M,3, FALSE) &amp; ",""" &amp; VLOOKUP(AA$1,Data!$K:$L,2, FALSE) &amp; """;"   )             )</f>
        <v/>
      </c>
      <c r="AB191" t="str">
        <f>IF(Data!$K192=AB$1, "",             IF(ISERR(SEARCH(AB$1,Data!$G192)),        "",          ";" &amp; VLOOKUP(AB$1,Data!$K:$M,3, FALSE) &amp; ",""" &amp; VLOOKUP(AB$1,Data!$K:$L,2, FALSE) &amp; """;"   )             )</f>
        <v/>
      </c>
      <c r="AC191" t="str">
        <f>IF(Data!$K192=AC$1, "",             IF(ISERR(SEARCH(AC$1,Data!$G192)),        "",          ";" &amp; VLOOKUP(AC$1,Data!$K:$M,3, FALSE) &amp; ",""" &amp; VLOOKUP(AC$1,Data!$K:$L,2, FALSE) &amp; """;"   )             )</f>
        <v/>
      </c>
      <c r="AD191" t="str">
        <f>IF(Data!$K192=AD$1, "",             IF(ISERR(SEARCH(AD$1,Data!$G192)),        "",          ";" &amp; VLOOKUP(AD$1,Data!$K:$M,3, FALSE) &amp; ",""" &amp; VLOOKUP(AD$1,Data!$K:$L,2, FALSE) &amp; """;"   )             )</f>
        <v/>
      </c>
      <c r="AE191" t="str">
        <f>IF(Data!$K192=AE$1, "",             IF(ISERR(SEARCH(AE$1,Data!$G192)),        "",          ";" &amp; VLOOKUP(AE$1,Data!$K:$M,3, FALSE) &amp; ",""" &amp; VLOOKUP(AE$1,Data!$K:$L,2, FALSE) &amp; """;"   )             )</f>
        <v/>
      </c>
      <c r="AF191" t="str">
        <f>IF(Data!$K192=AF$1, "",             IF(ISERR(SEARCH(AF$1,Data!$G192)),        "",          ";" &amp; VLOOKUP(AF$1,Data!$K:$M,3, FALSE) &amp; ",""" &amp; VLOOKUP(AF$1,Data!$K:$L,2, FALSE) &amp; """;"   )             )</f>
        <v/>
      </c>
      <c r="AG191" t="str">
        <f>IF(Data!$K192=AG$1, "",             IF(ISERR(SEARCH(AG$1,Data!$G192)),        "",          ";" &amp; VLOOKUP(AG$1,Data!$K:$M,3, FALSE) &amp; ",""" &amp; VLOOKUP(AG$1,Data!$K:$L,2, FALSE) &amp; """;"   )             )</f>
        <v/>
      </c>
      <c r="AH191" t="str">
        <f>IF(Data!$K192=AH$1, "",             IF(ISERR(SEARCH(AH$1,Data!$G192)),        "",          ";" &amp; VLOOKUP(AH$1,Data!$K:$M,3, FALSE) &amp; ",""" &amp; VLOOKUP(AH$1,Data!$K:$L,2, FALSE) &amp; """;"   )             )</f>
        <v/>
      </c>
      <c r="AI191" t="str">
        <f>IF(Data!$K192=AI$1, "",             IF(ISERR(SEARCH(AI$1,Data!$G192)),        "",          ";" &amp; VLOOKUP(AI$1,Data!$K:$M,3, FALSE) &amp; ",""" &amp; VLOOKUP(AI$1,Data!$K:$L,2, FALSE) &amp; """;"   )             )</f>
        <v/>
      </c>
      <c r="AJ191" t="str">
        <f>IF(Data!$K192=AJ$1, "",             IF(ISERR(SEARCH(AJ$1,Data!$G192)),        "",          ";" &amp; VLOOKUP(AJ$1,Data!$K:$M,3, FALSE) &amp; ",""" &amp; VLOOKUP(AJ$1,Data!$K:$L,2, FALSE) &amp; """;"   )             )</f>
        <v/>
      </c>
      <c r="AK191" t="str">
        <f>IF(Data!$K192=AK$1, "",             IF(ISERR(SEARCH(AK$1,Data!$G192)),        "",          ";" &amp; VLOOKUP(AK$1,Data!$K:$M,3, FALSE) &amp; ",""" &amp; VLOOKUP(AK$1,Data!$K:$L,2, FALSE) &amp; """;"   )             )</f>
        <v/>
      </c>
      <c r="AL191" t="str">
        <f>IF(Data!$K192=AL$1, "",             IF(ISERR(SEARCH(AL$1,Data!$G192)),        "",          ";" &amp; VLOOKUP(AL$1,Data!$K:$M,3, FALSE) &amp; ",""" &amp; VLOOKUP(AL$1,Data!$K:$L,2, FALSE) &amp; """;"   )             )</f>
        <v/>
      </c>
      <c r="AM191" t="str">
        <f>IF(Data!$K192=AM$1, "",             IF(ISERR(SEARCH(AM$1,Data!$G192)),        "",          ";" &amp; VLOOKUP(AM$1,Data!$K:$M,3, FALSE) &amp; ",""" &amp; VLOOKUP(AM$1,Data!$K:$L,2, FALSE) &amp; """;"   )             )</f>
        <v/>
      </c>
      <c r="AN191" t="str">
        <f>IF(Data!$K192=AN$1, "",             IF(ISERR(SEARCH(AN$1,Data!$G192)),        "",          ";" &amp; VLOOKUP(AN$1,Data!$K:$M,3, FALSE) &amp; ",""" &amp; VLOOKUP(AN$1,Data!$K:$L,2, FALSE) &amp; """;"   )             )</f>
        <v/>
      </c>
      <c r="AO191" t="str">
        <f>IF(Data!$K192=AO$1, "",             IF(ISERR(SEARCH(AO$1,Data!$G192)),        "",          ";" &amp; VLOOKUP(AO$1,Data!$K:$M,3, FALSE) &amp; ",""" &amp; VLOOKUP(AO$1,Data!$K:$L,2, FALSE) &amp; """;"   )             )</f>
        <v/>
      </c>
      <c r="AP191" t="str">
        <f>IF(Data!$K192=AP$1, "",             IF(ISERR(SEARCH(AP$1,Data!$G192)),        "",          ";" &amp; VLOOKUP(AP$1,Data!$K:$M,3, FALSE) &amp; ",""" &amp; VLOOKUP(AP$1,Data!$K:$L,2, FALSE) &amp; """;"   )             )</f>
        <v/>
      </c>
      <c r="AQ191" t="str">
        <f>IF(Data!$K192=AQ$1, "",             IF(ISERR(SEARCH(AQ$1,Data!$G192)),        "",          ";" &amp; VLOOKUP(AQ$1,Data!$K:$M,3, FALSE) &amp; ",""" &amp; VLOOKUP(AQ$1,Data!$K:$L,2, FALSE) &amp; """;"   )             )</f>
        <v/>
      </c>
      <c r="AR191" t="str">
        <f>IF(Data!$K192=AR$1, "",             IF(ISERR(SEARCH(AR$1,Data!$G192)),        "",          ";" &amp; VLOOKUP(AR$1,Data!$K:$M,3, FALSE) &amp; ",""" &amp; VLOOKUP(AR$1,Data!$K:$L,2, FALSE) &amp; """;"   )             )</f>
        <v/>
      </c>
      <c r="AS191" t="str">
        <f>IF(Data!$K192=AS$1, "",             IF(ISERR(SEARCH(AS$1,Data!$G192)),        "",          ";" &amp; VLOOKUP(AS$1,Data!$K:$M,3, FALSE) &amp; ",""" &amp; VLOOKUP(AS$1,Data!$K:$L,2, FALSE) &amp; """;"   )             )</f>
        <v/>
      </c>
      <c r="AT191" t="str">
        <f>IF(Data!$K192=AT$1, "",             IF(ISERR(SEARCH(AT$1,Data!$G192)),        "",          ";" &amp; VLOOKUP(AT$1,Data!$K:$M,3, FALSE) &amp; ",""" &amp; VLOOKUP(AT$1,Data!$K:$L,2, FALSE) &amp; """;"   )             )</f>
        <v/>
      </c>
      <c r="AU191" t="str">
        <f>IF(Data!$K192=AU$1, "",             IF(ISERR(SEARCH(AU$1,Data!$G192)),        "",          ";" &amp; VLOOKUP(AU$1,Data!$K:$M,3, FALSE) &amp; ",""" &amp; VLOOKUP(AU$1,Data!$K:$L,2, FALSE) &amp; """;"   )             )</f>
        <v/>
      </c>
      <c r="AV191" t="str">
        <f>IF(Data!$K192=AV$1, "",             IF(ISERR(SEARCH(AV$1,Data!$G192)),        "",          ";" &amp; VLOOKUP(AV$1,Data!$K:$M,3, FALSE) &amp; ",""" &amp; VLOOKUP(AV$1,Data!$K:$L,2, FALSE) &amp; """;"   )             )</f>
        <v/>
      </c>
      <c r="AW191" t="str">
        <f>IF(Data!$K192=AW$1, "",             IF(ISERR(SEARCH(AW$1,Data!$G192)),        "",          ";" &amp; VLOOKUP(AW$1,Data!$K:$M,3, FALSE) &amp; ",""" &amp; VLOOKUP(AW$1,Data!$K:$L,2, FALSE) &amp; """;"   )             )</f>
        <v/>
      </c>
      <c r="AX191" t="str">
        <f>IF(Data!$K192=AX$1, "",             IF(ISERR(SEARCH(AX$1,Data!$G192)),        "",          ";" &amp; VLOOKUP(AX$1,Data!$K:$M,3, FALSE) &amp; ",""" &amp; VLOOKUP(AX$1,Data!$K:$L,2, FALSE) &amp; """;"   )             )</f>
        <v/>
      </c>
      <c r="AY191" t="str">
        <f>IF(Data!$K192=AY$1, "",             IF(ISERR(SEARCH(AY$1,Data!$G192)),        "",          ";" &amp; VLOOKUP(AY$1,Data!$K:$M,3, FALSE) &amp; ",""" &amp; VLOOKUP(AY$1,Data!$K:$L,2, FALSE) &amp; """;"   )             )</f>
        <v/>
      </c>
      <c r="AZ191" t="str">
        <f>IF(Data!$K192=AZ$1, "",             IF(ISERR(SEARCH(AZ$1,Data!$G192)),        "",          ";" &amp; VLOOKUP(AZ$1,Data!$K:$M,3, FALSE) &amp; ",""" &amp; VLOOKUP(AZ$1,Data!$K:$L,2, FALSE) &amp; """;"   )             )</f>
        <v/>
      </c>
      <c r="BA191" t="str">
        <f>IF(Data!$K192=BA$1, "",             IF(ISERR(SEARCH(BA$1,Data!$G192)),        "",          ";" &amp; VLOOKUP(BA$1,Data!$K:$M,3, FALSE) &amp; ",""" &amp; VLOOKUP(BA$1,Data!$K:$L,2, FALSE) &amp; """;"   )             )</f>
        <v/>
      </c>
      <c r="BB191" t="str">
        <f>IF(Data!$K192=BB$1, "",             IF(ISERR(SEARCH(BB$1,Data!$G192)),        "",          ";" &amp; VLOOKUP(BB$1,Data!$K:$M,3, FALSE) &amp; ",""" &amp; VLOOKUP(BB$1,Data!$K:$L,2, FALSE) &amp; """;"   )             )</f>
        <v/>
      </c>
      <c r="BC191" t="str">
        <f>IF(Data!$K192=BC$1, "",             IF(ISERR(SEARCH(BC$1,Data!$G192)),        "",          ";" &amp; VLOOKUP(BC$1,Data!$K:$M,3, FALSE) &amp; ",""" &amp; VLOOKUP(BC$1,Data!$K:$L,2, FALSE) &amp; """;"   )             )</f>
        <v/>
      </c>
      <c r="BD191" t="str">
        <f>IF(Data!$K192=BD$1, "",             IF(ISERR(SEARCH(BD$1,Data!$G192)),        "",          ";" &amp; VLOOKUP(BD$1,Data!$K:$M,3, FALSE) &amp; ",""" &amp; VLOOKUP(BD$1,Data!$K:$L,2, FALSE) &amp; """;"   )             )</f>
        <v/>
      </c>
      <c r="BE191" t="str">
        <f>IF(Data!$K192=BE$1, "",             IF(ISERR(SEARCH(BE$1,Data!$G192)),        "",          ";" &amp; VLOOKUP(BE$1,Data!$K:$M,3, FALSE) &amp; ",""" &amp; VLOOKUP(BE$1,Data!$K:$L,2, FALSE) &amp; """;"   )             )</f>
        <v/>
      </c>
      <c r="BF191" t="str">
        <f>IF(Data!$K192=BF$1, "",             IF(ISERR(SEARCH(BF$1,Data!$G192)),        "",          ";" &amp; VLOOKUP(BF$1,Data!$K:$M,3, FALSE) &amp; ",""" &amp; VLOOKUP(BF$1,Data!$K:$L,2, FALSE) &amp; """;"   )             )</f>
        <v/>
      </c>
      <c r="BG191" t="str">
        <f>IF(Data!$K192=BG$1, "",             IF(ISERR(SEARCH(BG$1,Data!$G192)),        "",          ";" &amp; VLOOKUP(BG$1,Data!$K:$M,3, FALSE) &amp; ",""" &amp; VLOOKUP(BG$1,Data!$K:$L,2, FALSE) &amp; """;"   )             )</f>
        <v/>
      </c>
      <c r="BH191" t="str">
        <f>IF(Data!$K192=BH$1, "",             IF(ISERR(SEARCH(BH$1,Data!$G192)),        "",          ";" &amp; VLOOKUP(BH$1,Data!$K:$M,3, FALSE) &amp; ",""" &amp; VLOOKUP(BH$1,Data!$K:$L,2, FALSE) &amp; """;"   )             )</f>
        <v/>
      </c>
      <c r="BI191" t="str">
        <f>IF(Data!$K192=BI$1, "",             IF(ISERR(SEARCH(BI$1,Data!$G192)),        "",          ";" &amp; VLOOKUP(BI$1,Data!$K:$M,3, FALSE) &amp; ",""" &amp; VLOOKUP(BI$1,Data!$K:$L,2, FALSE) &amp; """;"   )             )</f>
        <v/>
      </c>
      <c r="BJ191" t="str">
        <f>IF(Data!$K192=BJ$1, "",             IF(ISERR(SEARCH(BJ$1,Data!$G192)),        "",          ";" &amp; VLOOKUP(BJ$1,Data!$K:$M,3, FALSE) &amp; ",""" &amp; VLOOKUP(BJ$1,Data!$K:$L,2, FALSE) &amp; """;"   )             )</f>
        <v/>
      </c>
      <c r="BK191" t="str">
        <f>IF(Data!$K192=BK$1, "",             IF(ISERR(SEARCH(BK$1,Data!$G192)),        "",          ";" &amp; VLOOKUP(BK$1,Data!$K:$M,3, FALSE) &amp; ",""" &amp; VLOOKUP(BK$1,Data!$K:$L,2, FALSE) &amp; """;"   )             )</f>
        <v/>
      </c>
      <c r="BL191" t="str">
        <f>IF(Data!$K192=BL$1, "",             IF(ISERR(SEARCH(BL$1,Data!$G192)),        "",          ";" &amp; VLOOKUP(BL$1,Data!$K:$M,3, FALSE) &amp; ",""" &amp; VLOOKUP(BL$1,Data!$K:$L,2, FALSE) &amp; """;"   )             )</f>
        <v/>
      </c>
      <c r="BM191" t="str">
        <f>IF(Data!$K192=BM$1, "",             IF(ISERR(SEARCH(BM$1,Data!$G192)),        "",          ";" &amp; VLOOKUP(BM$1,Data!$K:$M,3, FALSE) &amp; ",""" &amp; VLOOKUP(BM$1,Data!$K:$L,2, FALSE) &amp; """;"   )             )</f>
        <v/>
      </c>
      <c r="BN191" t="str">
        <f>IF(Data!$K192=BN$1, "",             IF(ISERR(SEARCH(BN$1,Data!$G192)),        "",          ";" &amp; VLOOKUP(BN$1,Data!$K:$M,3, FALSE) &amp; ",""" &amp; VLOOKUP(BN$1,Data!$K:$L,2, FALSE) &amp; """;"   )             )</f>
        <v/>
      </c>
      <c r="BO191" t="str">
        <f>IF(Data!$K192=BO$1, "",             IF(ISERR(SEARCH(BO$1,Data!$G192)),        "",          ";" &amp; VLOOKUP(BO$1,Data!$K:$M,3, FALSE) &amp; ",""" &amp; VLOOKUP(BO$1,Data!$K:$L,2, FALSE) &amp; """;"   )             )</f>
        <v/>
      </c>
      <c r="BP191" t="str">
        <f>IF(Data!$K192=BP$1, "",             IF(ISERR(SEARCH(BP$1,Data!$G192)),        "",          ";" &amp; VLOOKUP(BP$1,Data!$K:$M,3, FALSE) &amp; ",""" &amp; VLOOKUP(BP$1,Data!$K:$L,2, FALSE) &amp; """;"   )             )</f>
        <v/>
      </c>
      <c r="BQ191" t="str">
        <f>IF(Data!$K192=BQ$1, "",             IF(ISERR(SEARCH(BQ$1,Data!$G192)),        "",          ";" &amp; VLOOKUP(BQ$1,Data!$K:$M,3, FALSE) &amp; ",""" &amp; VLOOKUP(BQ$1,Data!$K:$L,2, FALSE) &amp; """;"   )             )</f>
        <v/>
      </c>
      <c r="BR191" t="str">
        <f>IF(Data!$K192=BR$1, "",             IF(ISERR(SEARCH(BR$1,Data!$G192)),        "",          ";" &amp; VLOOKUP(BR$1,Data!$K:$M,3, FALSE) &amp; ",""" &amp; VLOOKUP(BR$1,Data!$K:$L,2, FALSE) &amp; """;"   )             )</f>
        <v/>
      </c>
      <c r="BS191" t="str">
        <f>IF(Data!$K192=BS$1, "",             IF(ISERR(SEARCH(BS$1,Data!$G192)),        "",          ";" &amp; VLOOKUP(BS$1,Data!$K:$M,3, FALSE) &amp; ",""" &amp; VLOOKUP(BS$1,Data!$K:$L,2, FALSE) &amp; """;"   )             )</f>
        <v/>
      </c>
      <c r="BT191" t="str">
        <f>IF(Data!$K192=BT$1, "",             IF(ISERR(SEARCH(BT$1,Data!$G192)),        "",          ";" &amp; VLOOKUP(BT$1,Data!$K:$M,3, FALSE) &amp; ",""" &amp; VLOOKUP(BT$1,Data!$K:$L,2, FALSE) &amp; """;"   )             )</f>
        <v/>
      </c>
      <c r="BU191" t="str">
        <f>IF(Data!$K192=BU$1, "",             IF(ISERR(SEARCH(BU$1,Data!$G192)),        "",          ";" &amp; VLOOKUP(BU$1,Data!$K:$M,3, FALSE) &amp; ",""" &amp; VLOOKUP(BU$1,Data!$K:$L,2, FALSE) &amp; """;"   )             )</f>
        <v/>
      </c>
      <c r="BV191" t="str">
        <f>IF(Data!$K192=BV$1, "",             IF(ISERR(SEARCH(BV$1,Data!$G192)),        "",          ";" &amp; VLOOKUP(BV$1,Data!$K:$M,3, FALSE) &amp; ",""" &amp; VLOOKUP(BV$1,Data!$K:$L,2, FALSE) &amp; """;"   )             )</f>
        <v/>
      </c>
      <c r="BW191" t="str">
        <f>IF(Data!$K192=BW$1, "",             IF(ISERR(SEARCH(BW$1,Data!$G192)),        "",          ";" &amp; VLOOKUP(BW$1,Data!$K:$M,3, FALSE) &amp; ",""" &amp; VLOOKUP(BW$1,Data!$K:$L,2, FALSE) &amp; """;"   )             )</f>
        <v/>
      </c>
      <c r="BX191" t="str">
        <f>IF(Data!$K192=BX$1, "",             IF(ISERR(SEARCH(BX$1,Data!$G192)),        "",          ";" &amp; VLOOKUP(BX$1,Data!$K:$M,3, FALSE) &amp; ",""" &amp; VLOOKUP(BX$1,Data!$K:$L,2, FALSE) &amp; """;"   )             )</f>
        <v/>
      </c>
      <c r="BY191" t="str">
        <f>IF(Data!$K192=BY$1, "",             IF(ISERR(SEARCH(BY$1,Data!$G192)),        "",          ";" &amp; VLOOKUP(BY$1,Data!$K:$M,3, FALSE) &amp; ",""" &amp; VLOOKUP(BY$1,Data!$K:$L,2, FALSE) &amp; """;"   )             )</f>
        <v/>
      </c>
      <c r="BZ191" t="str">
        <f>IF(Data!$K192=BZ$1, "",             IF(ISERR(SEARCH(BZ$1,Data!$G192)),        "",          ";" &amp; VLOOKUP(BZ$1,Data!$K:$M,3, FALSE) &amp; ",""" &amp; VLOOKUP(BZ$1,Data!$K:$L,2, FALSE) &amp; """;"   )             )</f>
        <v/>
      </c>
      <c r="CA191" t="str">
        <f>IF(Data!$K192=CA$1, "",             IF(ISERR(SEARCH(CA$1,Data!$G192)),        "",          ";" &amp; VLOOKUP(CA$1,Data!$K:$M,3, FALSE) &amp; ",""" &amp; VLOOKUP(CA$1,Data!$K:$L,2, FALSE) &amp; """;"   )             )</f>
        <v/>
      </c>
      <c r="CB191" t="str">
        <f>IF(Data!$K192=CB$1, "",             IF(ISERR(SEARCH(CB$1,Data!$G192)),        "",          ";" &amp; VLOOKUP(CB$1,Data!$K:$M,3, FALSE) &amp; ",""" &amp; VLOOKUP(CB$1,Data!$K:$L,2, FALSE) &amp; """;"   )             )</f>
        <v/>
      </c>
      <c r="CC191" t="str">
        <f>IF(Data!$K192=CC$1, "",             IF(ISERR(SEARCH(CC$1,Data!$G192)),        "",          ";" &amp; VLOOKUP(CC$1,Data!$K:$M,3, FALSE) &amp; ",""" &amp; VLOOKUP(CC$1,Data!$K:$L,2, FALSE) &amp; """;"   )             )</f>
        <v/>
      </c>
      <c r="CD191" t="str">
        <f>IF(Data!$K192=CD$1, "",             IF(ISERR(SEARCH(CD$1,Data!$G192)),        "",          ";" &amp; VLOOKUP(CD$1,Data!$K:$M,3, FALSE) &amp; ",""" &amp; VLOOKUP(CD$1,Data!$K:$L,2, FALSE) &amp; """;"   )             )</f>
        <v/>
      </c>
      <c r="CE191" t="str">
        <f>IF(Data!$K192=CE$1, "",             IF(ISERR(SEARCH(CE$1,Data!$G192)),        "",          ";" &amp; VLOOKUP(CE$1,Data!$K:$M,3, FALSE) &amp; ",""" &amp; VLOOKUP(CE$1,Data!$K:$L,2, FALSE) &amp; """;"   )             )</f>
        <v/>
      </c>
      <c r="CF191" t="str">
        <f>IF(Data!$K192=CF$1, "",             IF(ISERR(SEARCH(CF$1,Data!$G192)),        "",          ";" &amp; VLOOKUP(CF$1,Data!$K:$M,3, FALSE) &amp; ",""" &amp; VLOOKUP(CF$1,Data!$K:$L,2, FALSE) &amp; """;"   )             )</f>
        <v/>
      </c>
      <c r="CG191" t="str">
        <f>IF(Data!$K192=CG$1, "",             IF(ISERR(SEARCH(CG$1,Data!$G192)),        "",          ";" &amp; VLOOKUP(CG$1,Data!$K:$M,3, FALSE) &amp; ",""" &amp; VLOOKUP(CG$1,Data!$K:$L,2, FALSE) &amp; """;"   )             )</f>
        <v/>
      </c>
      <c r="CH191" t="str">
        <f>IF(Data!$K192=CH$1, "",             IF(ISERR(SEARCH(CH$1,Data!$G192)),        "",          ";" &amp; VLOOKUP(CH$1,Data!$K:$M,3, FALSE) &amp; ",""" &amp; VLOOKUP(CH$1,Data!$K:$L,2, FALSE) &amp; """;"   )             )</f>
        <v/>
      </c>
      <c r="CI191" t="str">
        <f>IF(Data!$K192=CI$1, "",             IF(ISERR(SEARCH(CI$1,Data!$G192)),        "",          ";" &amp; VLOOKUP(CI$1,Data!$K:$M,3, FALSE) &amp; ",""" &amp; VLOOKUP(CI$1,Data!$K:$L,2, FALSE) &amp; """;"   )             )</f>
        <v/>
      </c>
      <c r="CJ191" t="str">
        <f>IF(Data!$K192=CJ$1, "",             IF(ISERR(SEARCH(CJ$1,Data!$G192)),        "",          ";" &amp; VLOOKUP(CJ$1,Data!$K:$M,3, FALSE) &amp; ",""" &amp; VLOOKUP(CJ$1,Data!$K:$L,2, FALSE) &amp; """;"   )             )</f>
        <v/>
      </c>
      <c r="CK191" t="str">
        <f>IF(Data!$K192=CK$1, "",             IF(ISERR(SEARCH(CK$1,Data!$G192)),        "",          ";" &amp; VLOOKUP(CK$1,Data!$K:$M,3, FALSE) &amp; ",""" &amp; VLOOKUP(CK$1,Data!$K:$L,2, FALSE) &amp; """;"   )             )</f>
        <v/>
      </c>
      <c r="CL191" t="str">
        <f>IF(Data!$K192=CL$1, "",             IF(ISERR(SEARCH(CL$1,Data!$G192)),        "",          ";" &amp; VLOOKUP(CL$1,Data!$K:$M,3, FALSE) &amp; ",""" &amp; VLOOKUP(CL$1,Data!$K:$L,2, FALSE) &amp; """;"   )             )</f>
        <v/>
      </c>
      <c r="CM191" t="str">
        <f>IF(Data!$K192=CM$1, "",             IF(ISERR(SEARCH(CM$1,Data!$G192)),        "",          ";" &amp; VLOOKUP(CM$1,Data!$K:$M,3, FALSE) &amp; ",""" &amp; VLOOKUP(CM$1,Data!$K:$L,2, FALSE) &amp; """;"   )             )</f>
        <v/>
      </c>
      <c r="CN191" t="str">
        <f>IF(Data!$K192=CN$1, "",             IF(ISERR(SEARCH(CN$1,Data!$G192)),        "",          ";" &amp; VLOOKUP(CN$1,Data!$K:$M,3, FALSE) &amp; ",""" &amp; VLOOKUP(CN$1,Data!$K:$L,2, FALSE) &amp; """;"   )             )</f>
        <v/>
      </c>
      <c r="CO191" t="str">
        <f>IF(Data!$K192=CO$1, "",             IF(ISERR(SEARCH(CO$1,Data!$G192)),        "",          ";" &amp; VLOOKUP(CO$1,Data!$K:$M,3, FALSE) &amp; ",""" &amp; VLOOKUP(CO$1,Data!$K:$L,2, FALSE) &amp; """;"   )             )</f>
        <v/>
      </c>
      <c r="CP191" t="str">
        <f>IF(Data!$K192=CP$1, "",             IF(ISERR(SEARCH(CP$1,Data!$G192)),        "",          ";" &amp; VLOOKUP(CP$1,Data!$K:$M,3, FALSE) &amp; ",""" &amp; VLOOKUP(CP$1,Data!$K:$L,2, FALSE) &amp; """;"   )             )</f>
        <v/>
      </c>
      <c r="CQ191" t="str">
        <f>IF(Data!$K192=CQ$1, "",             IF(ISERR(SEARCH(CQ$1,Data!$G192)),        "",          ";" &amp; VLOOKUP(CQ$1,Data!$K:$M,3, FALSE) &amp; ",""" &amp; VLOOKUP(CQ$1,Data!$K:$L,2, FALSE) &amp; """;"   )             )</f>
        <v/>
      </c>
      <c r="CR191" t="str">
        <f>IF(Data!$K192=CR$1, "",             IF(ISERR(SEARCH(CR$1,Data!$G192)),        "",          ";" &amp; VLOOKUP(CR$1,Data!$K:$M,3, FALSE) &amp; ",""" &amp; VLOOKUP(CR$1,Data!$K:$L,2, FALSE) &amp; """;"   )             )</f>
        <v/>
      </c>
      <c r="CS191" t="str">
        <f>IF(Data!$K192=CS$1, "",             IF(ISERR(SEARCH(CS$1,Data!$G192)),        "",          ";" &amp; VLOOKUP(CS$1,Data!$K:$M,3, FALSE) &amp; ",""" &amp; VLOOKUP(CS$1,Data!$K:$L,2, FALSE) &amp; """;"   )             )</f>
        <v/>
      </c>
      <c r="CT191" t="str">
        <f>IF(Data!$K192=CT$1, "",             IF(ISERR(SEARCH(CT$1,Data!$G192)),        "",          ";" &amp; VLOOKUP(CT$1,Data!$K:$M,3, FALSE) &amp; ",""" &amp; VLOOKUP(CT$1,Data!$K:$L,2, FALSE) &amp; """;"   )             )</f>
        <v/>
      </c>
      <c r="CU191" t="str">
        <f>IF(Data!$K192=CU$1, "",             IF(ISERR(SEARCH(CU$1,Data!$G192)),        "",          ";" &amp; VLOOKUP(CU$1,Data!$K:$M,3, FALSE) &amp; ",""" &amp; VLOOKUP(CU$1,Data!$K:$L,2, FALSE) &amp; """;"   )             )</f>
        <v/>
      </c>
      <c r="CV191" t="str">
        <f>IF(Data!$K192=CV$1, "",             IF(ISERR(SEARCH(CV$1,Data!$G192)),        "",          ";" &amp; VLOOKUP(CV$1,Data!$K:$M,3, FALSE) &amp; ",""" &amp; VLOOKUP(CV$1,Data!$K:$L,2, FALSE) &amp; """;"   )             )</f>
        <v/>
      </c>
      <c r="CW191" t="str">
        <f>IF(Data!$K192=CW$1, "",             IF(ISERR(SEARCH(CW$1,Data!$G192)),        "",          ";" &amp; VLOOKUP(CW$1,Data!$K:$M,3, FALSE) &amp; ",""" &amp; VLOOKUP(CW$1,Data!$K:$L,2, FALSE) &amp; """;"   )             )</f>
        <v/>
      </c>
      <c r="CX191" t="str">
        <f>IF(Data!$K192=CX$1, "",             IF(ISERR(SEARCH(CX$1,Data!$G192)),        "",          ";" &amp; VLOOKUP(CX$1,Data!$K:$M,3, FALSE) &amp; ",""" &amp; VLOOKUP(CX$1,Data!$K:$L,2, FALSE) &amp; """;"   )             )</f>
        <v/>
      </c>
      <c r="CY191" t="str">
        <f>IF(Data!$K192=CY$1, "",             IF(ISERR(SEARCH(CY$1,Data!$G192)),        "",          ";" &amp; VLOOKUP(CY$1,Data!$K:$M,3, FALSE) &amp; ",""" &amp; VLOOKUP(CY$1,Data!$K:$L,2, FALSE) &amp; """;"   )             )</f>
        <v/>
      </c>
      <c r="CZ191" t="str">
        <f>IF(Data!$K192=CZ$1, "",             IF(ISERR(SEARCH(CZ$1,Data!$G192)),        "",          ";" &amp; VLOOKUP(CZ$1,Data!$K:$M,3, FALSE) &amp; ",""" &amp; VLOOKUP(CZ$1,Data!$K:$L,2, FALSE) &amp; """;"   )             )</f>
        <v/>
      </c>
      <c r="DA191" t="str">
        <f>IF(Data!$K192=DA$1, "",             IF(ISERR(SEARCH(DA$1,Data!$G192)),        "",          ";" &amp; VLOOKUP(DA$1,Data!$K:$M,3, FALSE) &amp; ",""" &amp; VLOOKUP(DA$1,Data!$K:$L,2, FALSE) &amp; """;"   )             )</f>
        <v/>
      </c>
      <c r="DB191" t="str">
        <f>IF(Data!$K192=DB$1, "",             IF(ISERR(SEARCH(DB$1,Data!$G192)),        "",          ";" &amp; VLOOKUP(DB$1,Data!$K:$M,3, FALSE) &amp; ",""" &amp; VLOOKUP(DB$1,Data!$K:$L,2, FALSE) &amp; """;"   )             )</f>
        <v/>
      </c>
      <c r="DC191" t="str">
        <f>IF(Data!$K192=DC$1, "",             IF(ISERR(SEARCH(DC$1,Data!$G192)),        "",          ";" &amp; VLOOKUP(DC$1,Data!$K:$M,3, FALSE) &amp; ",""" &amp; VLOOKUP(DC$1,Data!$K:$L,2, FALSE) &amp; """;"   )             )</f>
        <v/>
      </c>
      <c r="DD191" t="str">
        <f>IF(Data!$K192=DD$1, "",             IF(ISERR(SEARCH(DD$1,Data!$G192)),        "",          ";" &amp; VLOOKUP(DD$1,Data!$K:$M,3, FALSE) &amp; ",""" &amp; VLOOKUP(DD$1,Data!$K:$L,2, FALSE) &amp; """;"   )             )</f>
        <v/>
      </c>
      <c r="DE191" t="str">
        <f>IF(Data!$K192=DE$1, "",             IF(ISERR(SEARCH(DE$1,Data!$G192)),        "",          ";" &amp; VLOOKUP(DE$1,Data!$K:$M,3, FALSE) &amp; ",""" &amp; VLOOKUP(DE$1,Data!$K:$L,2, FALSE) &amp; """;"   )             )</f>
        <v/>
      </c>
      <c r="DF191" t="str">
        <f>IF(Data!$K192=DF$1, "",             IF(ISERR(SEARCH(DF$1,Data!$G192)),        "",          ";" &amp; VLOOKUP(DF$1,Data!$K:$M,3, FALSE) &amp; ",""" &amp; VLOOKUP(DF$1,Data!$K:$L,2, FALSE) &amp; """;"   )             )</f>
        <v/>
      </c>
      <c r="DG191" t="str">
        <f>IF(Data!$K192=DG$1, "",             IF(ISERR(SEARCH(DG$1,Data!$G192)),        "",          ";" &amp; VLOOKUP(DG$1,Data!$K:$M,3, FALSE) &amp; ",""" &amp; VLOOKUP(DG$1,Data!$K:$L,2, FALSE) &amp; """;"   )             )</f>
        <v/>
      </c>
      <c r="DH191" t="str">
        <f>IF(Data!$K192=DH$1, "",             IF(ISERR(SEARCH(DH$1,Data!$G192)),        "",          ";" &amp; VLOOKUP(DH$1,Data!$K:$M,3, FALSE) &amp; ",""" &amp; VLOOKUP(DH$1,Data!$K:$L,2, FALSE) &amp; """;"   )             )</f>
        <v/>
      </c>
      <c r="DI191" t="str">
        <f>IF(Data!$K192=DI$1, "",             IF(ISERR(SEARCH(DI$1,Data!$G192)),        "",          ";" &amp; VLOOKUP(DI$1,Data!$K:$M,3, FALSE) &amp; ",""" &amp; VLOOKUP(DI$1,Data!$K:$L,2, FALSE) &amp; """;"   )             )</f>
        <v/>
      </c>
      <c r="DJ191" t="str">
        <f>IF(Data!$K192=DJ$1, "",             IF(ISERR(SEARCH(DJ$1,Data!$G192)),        "",          ";" &amp; VLOOKUP(DJ$1,Data!$K:$M,3, FALSE) &amp; ",""" &amp; VLOOKUP(DJ$1,Data!$K:$L,2, FALSE) &amp; """;"   )             )</f>
        <v/>
      </c>
      <c r="DK191" t="str">
        <f>IF(Data!$K192=DK$1, "",             IF(ISERR(SEARCH(DK$1,Data!$G192)),        "",          ";" &amp; VLOOKUP(DK$1,Data!$K:$M,3, FALSE) &amp; ",""" &amp; VLOOKUP(DK$1,Data!$K:$L,2, FALSE) &amp; """;"   )             )</f>
        <v/>
      </c>
      <c r="DL191" t="str">
        <f>IF(Data!$K192=DL$1, "",             IF(ISERR(SEARCH(DL$1,Data!$G192)),        "",          ";" &amp; VLOOKUP(DL$1,Data!$K:$M,3, FALSE) &amp; ",""" &amp; VLOOKUP(DL$1,Data!$K:$L,2, FALSE) &amp; """;"   )             )</f>
        <v/>
      </c>
      <c r="DM191" t="str">
        <f>IF(Data!$K192=DM$1, "",             IF(ISERR(SEARCH(DM$1,Data!$G192)),        "",          ";" &amp; VLOOKUP(DM$1,Data!$K:$M,3, FALSE) &amp; ",""" &amp; VLOOKUP(DM$1,Data!$K:$L,2, FALSE) &amp; """;"   )             )</f>
        <v/>
      </c>
      <c r="DN191" t="str">
        <f>IF(Data!$K192=DN$1, "",             IF(ISERR(SEARCH(DN$1,Data!$G192)),        "",          ";" &amp; VLOOKUP(DN$1,Data!$K:$M,3, FALSE) &amp; ",""" &amp; VLOOKUP(DN$1,Data!$K:$L,2, FALSE) &amp; """;"   )             )</f>
        <v/>
      </c>
      <c r="DO191" t="str">
        <f>IF(Data!$K192=DO$1, "",             IF(ISERR(SEARCH(DO$1,Data!$G192)),        "",          ";" &amp; VLOOKUP(DO$1,Data!$K:$M,3, FALSE) &amp; ",""" &amp; VLOOKUP(DO$1,Data!$K:$L,2, FALSE) &amp; """;"   )             )</f>
        <v/>
      </c>
      <c r="DP191" t="str">
        <f>IF(Data!$K192=DP$1, "",             IF(ISERR(SEARCH(DP$1,Data!$G192)),        "",          ";" &amp; VLOOKUP(DP$1,Data!$K:$M,3, FALSE) &amp; ",""" &amp; VLOOKUP(DP$1,Data!$K:$L,2, FALSE) &amp; """;"   )             )</f>
        <v/>
      </c>
      <c r="DQ191" t="str">
        <f>IF(Data!$K192=DQ$1, "",             IF(ISERR(SEARCH(DQ$1,Data!$G192)),        "",          ";" &amp; VLOOKUP(DQ$1,Data!$K:$M,3, FALSE) &amp; ",""" &amp; VLOOKUP(DQ$1,Data!$K:$L,2, FALSE) &amp; """;"   )             )</f>
        <v/>
      </c>
      <c r="DR191" t="str">
        <f>IF(Data!$K192=DR$1, "",             IF(ISERR(SEARCH(DR$1,Data!$G192)),        "",          ";" &amp; VLOOKUP(DR$1,Data!$K:$M,3, FALSE) &amp; ",""" &amp; VLOOKUP(DR$1,Data!$K:$L,2, FALSE) &amp; """;"   )             )</f>
        <v/>
      </c>
      <c r="DS191" t="str">
        <f>IF(Data!$K192=DS$1, "",             IF(ISERR(SEARCH(DS$1,Data!$G192)),        "",          ";" &amp; VLOOKUP(DS$1,Data!$K:$M,3, FALSE) &amp; ",""" &amp; VLOOKUP(DS$1,Data!$K:$L,2, FALSE) &amp; """;"   )             )</f>
        <v/>
      </c>
      <c r="DT191" t="str">
        <f>IF(Data!$K192=DT$1, "",             IF(ISERR(SEARCH(DT$1,Data!$G192)),        "",          ";" &amp; VLOOKUP(DT$1,Data!$K:$M,3, FALSE) &amp; ",""" &amp; VLOOKUP(DT$1,Data!$K:$L,2, FALSE) &amp; """;"   )             )</f>
        <v/>
      </c>
      <c r="DU191" t="str">
        <f>IF(Data!$K192=DU$1, "",             IF(ISERR(SEARCH(DU$1,Data!$G192)),        "",          ";" &amp; VLOOKUP(DU$1,Data!$K:$M,3, FALSE) &amp; ",""" &amp; VLOOKUP(DU$1,Data!$K:$L,2, FALSE) &amp; """;"   )             )</f>
        <v/>
      </c>
      <c r="DV191" t="str">
        <f>IF(Data!$K192=DV$1, "",             IF(ISERR(SEARCH(DV$1,Data!$G192)),        "",          ";" &amp; VLOOKUP(DV$1,Data!$K:$M,3, FALSE) &amp; ",""" &amp; VLOOKUP(DV$1,Data!$K:$L,2, FALSE) &amp; """;"   )             )</f>
        <v/>
      </c>
      <c r="DW191" t="str">
        <f>IF(Data!$K192=DW$1, "",             IF(ISERR(SEARCH(DW$1,Data!$G192)),        "",          ";" &amp; VLOOKUP(DW$1,Data!$K:$M,3, FALSE) &amp; ",""" &amp; VLOOKUP(DW$1,Data!$K:$L,2, FALSE) &amp; """;"   )             )</f>
        <v/>
      </c>
      <c r="DX191" t="str">
        <f>IF(Data!$K192=DX$1, "",             IF(ISERR(SEARCH(DX$1,Data!$G192)),        "",          ";" &amp; VLOOKUP(DX$1,Data!$K:$M,3, FALSE) &amp; ",""" &amp; VLOOKUP(DX$1,Data!$K:$L,2, FALSE) &amp; """;"   )             )</f>
        <v/>
      </c>
      <c r="DY191" t="str">
        <f>IF(Data!$K192=DY$1, "",             IF(ISERR(SEARCH(DY$1,Data!$G192)),        "",          ";" &amp; VLOOKUP(DY$1,Data!$K:$M,3, FALSE) &amp; ",""" &amp; VLOOKUP(DY$1,Data!$K:$L,2, FALSE) &amp; """;"   )             )</f>
        <v/>
      </c>
      <c r="DZ191" t="str">
        <f>IF(Data!$K192=DZ$1, "",             IF(ISERR(SEARCH(DZ$1,Data!$G192)),        "",          ";" &amp; VLOOKUP(DZ$1,Data!$K:$M,3, FALSE) &amp; ",""" &amp; VLOOKUP(DZ$1,Data!$K:$L,2, FALSE) &amp; """;"   )             )</f>
        <v/>
      </c>
      <c r="EA191" t="str">
        <f>IF(Data!$K192=EA$1, "",             IF(ISERR(SEARCH(EA$1,Data!$G192)),        "",          ";" &amp; VLOOKUP(EA$1,Data!$K:$M,3, FALSE) &amp; ",""" &amp; VLOOKUP(EA$1,Data!$K:$L,2, FALSE) &amp; """;"   )             )</f>
        <v/>
      </c>
      <c r="EB191" t="str">
        <f>IF(Data!$K192=EB$1, "",             IF(ISERR(SEARCH(EB$1,Data!$G192)),        "",          ";" &amp; VLOOKUP(EB$1,Data!$K:$M,3, FALSE) &amp; ",""" &amp; VLOOKUP(EB$1,Data!$K:$L,2, FALSE) &amp; """;"   )             )</f>
        <v/>
      </c>
      <c r="EC191" t="str">
        <f>IF(Data!$K192=EC$1, "",             IF(ISERR(SEARCH(EC$1,Data!$G192)),        "",          ";" &amp; VLOOKUP(EC$1,Data!$K:$M,3, FALSE) &amp; ",""" &amp; VLOOKUP(EC$1,Data!$K:$L,2, FALSE) &amp; """;"   )             )</f>
        <v/>
      </c>
      <c r="ED191" t="str">
        <f>IF(Data!$K192=ED$1, "",             IF(ISERR(SEARCH(ED$1,Data!$G192)),        "",          ";" &amp; VLOOKUP(ED$1,Data!$K:$M,3, FALSE) &amp; ",""" &amp; VLOOKUP(ED$1,Data!$K:$L,2, FALSE) &amp; """;"   )             )</f>
        <v/>
      </c>
      <c r="EE191" t="str">
        <f>IF(Data!$K192=EE$1, "",             IF(ISERR(SEARCH(EE$1,Data!$G192)),        "",          ";" &amp; VLOOKUP(EE$1,Data!$K:$M,3, FALSE) &amp; ",""" &amp; VLOOKUP(EE$1,Data!$K:$L,2, FALSE) &amp; """;"   )             )</f>
        <v/>
      </c>
      <c r="EF191" t="str">
        <f>IF(Data!$K192=EF$1, "",             IF(ISERR(SEARCH(EF$1,Data!$G192)),        "",          ";" &amp; VLOOKUP(EF$1,Data!$K:$M,3, FALSE) &amp; ",""" &amp; VLOOKUP(EF$1,Data!$K:$L,2, FALSE) &amp; """;"   )             )</f>
        <v/>
      </c>
      <c r="EG191" t="str">
        <f>IF(Data!$K192=EG$1, "",             IF(ISERR(SEARCH(EG$1,Data!$G192)),        "",          ";" &amp; VLOOKUP(EG$1,Data!$K:$M,3, FALSE) &amp; ",""" &amp; VLOOKUP(EG$1,Data!$K:$L,2, FALSE) &amp; """;"   )             )</f>
        <v/>
      </c>
      <c r="EH191" t="str">
        <f>IF(Data!$K192=EH$1, "",             IF(ISERR(SEARCH(EH$1,Data!$G192)),        "",          ";" &amp; VLOOKUP(EH$1,Data!$K:$M,3, FALSE) &amp; ",""" &amp; VLOOKUP(EH$1,Data!$K:$L,2, FALSE) &amp; """;"   )             )</f>
        <v/>
      </c>
      <c r="EI191" t="str">
        <f>IF(Data!$K192=EI$1, "",             IF(ISERR(SEARCH(EI$1,Data!$G192)),        "",          ";" &amp; VLOOKUP(EI$1,Data!$K:$M,3, FALSE) &amp; ",""" &amp; VLOOKUP(EI$1,Data!$K:$L,2, FALSE) &amp; """;"   )             )</f>
        <v/>
      </c>
      <c r="EJ191" t="str">
        <f>IF(Data!$K192=EJ$1, "",             IF(ISERR(SEARCH(EJ$1,Data!$G192)),        "",          ";" &amp; VLOOKUP(EJ$1,Data!$K:$M,3, FALSE) &amp; ",""" &amp; VLOOKUP(EJ$1,Data!$K:$L,2, FALSE) &amp; """;"   )             )</f>
        <v/>
      </c>
      <c r="EK191" t="str">
        <f>IF(Data!$K192=EK$1, "",             IF(ISERR(SEARCH(EK$1,Data!$G192)),        "",          ";" &amp; VLOOKUP(EK$1,Data!$K:$M,3, FALSE) &amp; ",""" &amp; VLOOKUP(EK$1,Data!$K:$L,2, FALSE) &amp; """;"   )             )</f>
        <v/>
      </c>
      <c r="EL191" t="str">
        <f>IF(Data!$K192=EL$1, "",             IF(ISERR(SEARCH(EL$1,Data!$G192)),        "",          ";" &amp; VLOOKUP(EL$1,Data!$K:$M,3, FALSE) &amp; ",""" &amp; VLOOKUP(EL$1,Data!$K:$L,2, FALSE) &amp; """;"   )             )</f>
        <v/>
      </c>
      <c r="EM191" t="str">
        <f>IF(Data!$K192=EM$1, "",             IF(ISERR(SEARCH(EM$1,Data!$G192)),        "",          ";" &amp; VLOOKUP(EM$1,Data!$K:$M,3, FALSE) &amp; ",""" &amp; VLOOKUP(EM$1,Data!$K:$L,2, FALSE) &amp; """;"   )             )</f>
        <v/>
      </c>
      <c r="EN191" t="str">
        <f>IF(Data!$K192=EN$1, "",             IF(ISERR(SEARCH(EN$1,Data!$G192)),        "",          ";" &amp; VLOOKUP(EN$1,Data!$K:$M,3, FALSE) &amp; ",""" &amp; VLOOKUP(EN$1,Data!$K:$L,2, FALSE) &amp; """;"   )             )</f>
        <v/>
      </c>
      <c r="EO191" t="str">
        <f>IF(Data!$K192=EO$1, "",             IF(ISERR(SEARCH(EO$1,Data!$G192)),        "",          ";" &amp; VLOOKUP(EO$1,Data!$K:$M,3, FALSE) &amp; ",""" &amp; VLOOKUP(EO$1,Data!$K:$L,2, FALSE) &amp; """;"   )             )</f>
        <v/>
      </c>
      <c r="EP191" t="str">
        <f>IF(Data!$K192=EP$1, "",             IF(ISERR(SEARCH(EP$1,Data!$G192)),        "",          ";" &amp; VLOOKUP(EP$1,Data!$K:$M,3, FALSE) &amp; ",""" &amp; VLOOKUP(EP$1,Data!$K:$L,2, FALSE) &amp; """;"   )             )</f>
        <v/>
      </c>
      <c r="EQ191" t="str">
        <f>IF(Data!$K192=EQ$1, "",             IF(ISERR(SEARCH(EQ$1,Data!$G192)),        "",          ";" &amp; VLOOKUP(EQ$1,Data!$K:$M,3, FALSE) &amp; ",""" &amp; VLOOKUP(EQ$1,Data!$K:$L,2, FALSE) &amp; """;"   )             )</f>
        <v/>
      </c>
      <c r="ER191" t="str">
        <f>IF(Data!$K192=ER$1, "",             IF(ISERR(SEARCH(ER$1,Data!$G192)),        "",          ";" &amp; VLOOKUP(ER$1,Data!$K:$M,3, FALSE) &amp; ",""" &amp; VLOOKUP(ER$1,Data!$K:$L,2, FALSE) &amp; """;"   )             )</f>
        <v/>
      </c>
      <c r="ES191" t="str">
        <f>IF(Data!$K192=ES$1, "",             IF(ISERR(SEARCH(ES$1,Data!$G192)),        "",          ";" &amp; VLOOKUP(ES$1,Data!$K:$M,3, FALSE) &amp; ",""" &amp; VLOOKUP(ES$1,Data!$K:$L,2, FALSE) &amp; """;"   )             )</f>
        <v/>
      </c>
      <c r="ET191" t="str">
        <f>IF(Data!$K192=ET$1, "",             IF(ISERR(SEARCH(ET$1,Data!$G192)),        "",          ";" &amp; VLOOKUP(ET$1,Data!$K:$M,3, FALSE) &amp; ",""" &amp; VLOOKUP(ET$1,Data!$K:$L,2, FALSE) &amp; """;"   )             )</f>
        <v/>
      </c>
      <c r="EU191" t="str">
        <f>IF(Data!$K192=EU$1, "",             IF(ISERR(SEARCH(EU$1,Data!$G192)),        "",          ";" &amp; VLOOKUP(EU$1,Data!$K:$M,3, FALSE) &amp; ",""" &amp; VLOOKUP(EU$1,Data!$K:$L,2, FALSE) &amp; """;"   )             )</f>
        <v/>
      </c>
      <c r="EV191" t="str">
        <f>IF(Data!$K192=EV$1, "",             IF(ISERR(SEARCH(EV$1,Data!$G192)),        "",          ";" &amp; VLOOKUP(EV$1,Data!$K:$M,3, FALSE) &amp; ",""" &amp; VLOOKUP(EV$1,Data!$K:$L,2, FALSE) &amp; """;"   )             )</f>
        <v/>
      </c>
      <c r="EW191" t="str">
        <f>IF(Data!$K192=EW$1, "",             IF(ISERR(SEARCH(EW$1,Data!$G192)),        "",          ";" &amp; VLOOKUP(EW$1,Data!$K:$M,3, FALSE) &amp; ",""" &amp; VLOOKUP(EW$1,Data!$K:$L,2, FALSE) &amp; """;"   )             )</f>
        <v/>
      </c>
      <c r="EX191" t="str">
        <f>IF(Data!$K192=EX$1, "",             IF(ISERR(SEARCH(EX$1,Data!$G192)),        "",          ";" &amp; VLOOKUP(EX$1,Data!$K:$M,3, FALSE) &amp; ",""" &amp; VLOOKUP(EX$1,Data!$K:$L,2, FALSE) &amp; """;"   )             )</f>
        <v/>
      </c>
      <c r="EY191" t="str">
        <f>IF(Data!$K192=EY$1, "",             IF(ISERR(SEARCH(EY$1,Data!$G192)),        "",          ";" &amp; VLOOKUP(EY$1,Data!$K:$M,3, FALSE) &amp; ",""" &amp; VLOOKUP(EY$1,Data!$K:$L,2, FALSE) &amp; """;"   )             )</f>
        <v/>
      </c>
      <c r="EZ191" t="str">
        <f>IF(Data!$K192=EZ$1, "",             IF(ISERR(SEARCH(EZ$1,Data!$G192)),        "",          ";" &amp; VLOOKUP(EZ$1,Data!$K:$M,3, FALSE) &amp; ",""" &amp; VLOOKUP(EZ$1,Data!$K:$L,2, FALSE) &amp; """;"   )             )</f>
        <v/>
      </c>
      <c r="FA191" t="str">
        <f>IF(Data!$K192=FA$1, "",             IF(ISERR(SEARCH(FA$1,Data!$G192)),        "",          ";" &amp; VLOOKUP(FA$1,Data!$K:$M,3, FALSE) &amp; ",""" &amp; VLOOKUP(FA$1,Data!$K:$L,2, FALSE) &amp; """;"   )             )</f>
        <v/>
      </c>
      <c r="FB191" t="str">
        <f>IF(Data!$K192=FB$1, "",             IF(ISERR(SEARCH(FB$1,Data!$G192)),        "",          ";" &amp; VLOOKUP(FB$1,Data!$K:$M,3, FALSE) &amp; ",""" &amp; VLOOKUP(FB$1,Data!$K:$L,2, FALSE) &amp; """;"   )             )</f>
        <v/>
      </c>
      <c r="FC191" t="str">
        <f>IF(Data!$K192=FC$1, "",             IF(ISERR(SEARCH(FC$1,Data!$G192)),        "",          ";" &amp; VLOOKUP(FC$1,Data!$K:$M,3, FALSE) &amp; ",""" &amp; VLOOKUP(FC$1,Data!$K:$L,2, FALSE) &amp; """;"   )             )</f>
        <v/>
      </c>
      <c r="FD191" t="str">
        <f>IF(Data!$K192=FD$1, "",             IF(ISERR(SEARCH(FD$1,Data!$G192)),        "",          ";" &amp; VLOOKUP(FD$1,Data!$K:$M,3, FALSE) &amp; ",""" &amp; VLOOKUP(FD$1,Data!$K:$L,2, FALSE) &amp; """;"   )             )</f>
        <v/>
      </c>
      <c r="FE191" t="str">
        <f>IF(Data!$K192=FE$1, "",             IF(ISERR(SEARCH(FE$1,Data!$G192)),        "",          ";" &amp; VLOOKUP(FE$1,Data!$K:$M,3, FALSE) &amp; ",""" &amp; VLOOKUP(FE$1,Data!$K:$L,2, FALSE) &amp; """;"   )             )</f>
        <v/>
      </c>
      <c r="FF191" t="str">
        <f>IF(Data!$K192=FF$1, "",             IF(ISERR(SEARCH(FF$1,Data!$G192)),        "",          ";" &amp; VLOOKUP(FF$1,Data!$K:$M,3, FALSE) &amp; ",""" &amp; VLOOKUP(FF$1,Data!$K:$L,2, FALSE) &amp; """;"   )             )</f>
        <v/>
      </c>
      <c r="FG191" t="str">
        <f>IF(Data!$K192=FG$1, "",             IF(ISERR(SEARCH(FG$1,Data!$G192)),        "",          ";" &amp; VLOOKUP(FG$1,Data!$K:$M,3, FALSE) &amp; ",""" &amp; VLOOKUP(FG$1,Data!$K:$L,2, FALSE) &amp; """;"   )             )</f>
        <v/>
      </c>
      <c r="FH191" t="str">
        <f>IF(Data!$K192=FH$1, "",             IF(ISERR(SEARCH(FH$1,Data!$G192)),        "",          ";" &amp; VLOOKUP(FH$1,Data!$K:$M,3, FALSE) &amp; ",""" &amp; VLOOKUP(FH$1,Data!$K:$L,2, FALSE) &amp; """;"   )             )</f>
        <v/>
      </c>
      <c r="FI191" t="str">
        <f>IF(Data!$K192=FI$1, "",             IF(ISERR(SEARCH(FI$1,Data!$G192)),        "",          ";" &amp; VLOOKUP(FI$1,Data!$K:$M,3, FALSE) &amp; ",""" &amp; VLOOKUP(FI$1,Data!$K:$L,2, FALSE) &amp; """;"   )             )</f>
        <v/>
      </c>
      <c r="FJ191" t="str">
        <f>IF(Data!$K192=FJ$1, "",             IF(ISERR(SEARCH(FJ$1,Data!$G192)),        "",          ";" &amp; VLOOKUP(FJ$1,Data!$K:$M,3, FALSE) &amp; ",""" &amp; VLOOKUP(FJ$1,Data!$K:$L,2, FALSE) &amp; """;"   )             )</f>
        <v/>
      </c>
      <c r="FK191" t="str">
        <f>IF(Data!$K192=FK$1, "",             IF(ISERR(SEARCH(FK$1,Data!$G192)),        "",          ";" &amp; VLOOKUP(FK$1,Data!$K:$M,3, FALSE) &amp; ",""" &amp; VLOOKUP(FK$1,Data!$K:$L,2, FALSE) &amp; """;"   )             )</f>
        <v/>
      </c>
      <c r="FL191" t="str">
        <f>IF(Data!$K192=FL$1, "",             IF(ISERR(SEARCH(FL$1,Data!$G192)),        "",          ";" &amp; VLOOKUP(FL$1,Data!$K:$M,3, FALSE) &amp; ",""" &amp; VLOOKUP(FL$1,Data!$K:$L,2, FALSE) &amp; """;"   )             )</f>
        <v/>
      </c>
      <c r="FM191" t="str">
        <f>IF(Data!$K192=FM$1, "",             IF(ISERR(SEARCH(FM$1,Data!$G192)),        "",          ";" &amp; VLOOKUP(FM$1,Data!$K:$M,3, FALSE) &amp; ",""" &amp; VLOOKUP(FM$1,Data!$K:$L,2, FALSE) &amp; """;"   )             )</f>
        <v/>
      </c>
      <c r="FN191" t="str">
        <f>IF(Data!$K192=FN$1, "",             IF(ISERR(SEARCH(FN$1,Data!$G192)),        "",          ";" &amp; VLOOKUP(FN$1,Data!$K:$M,3, FALSE) &amp; ",""" &amp; VLOOKUP(FN$1,Data!$K:$L,2, FALSE) &amp; """;"   )             )</f>
        <v/>
      </c>
      <c r="FO191" t="str">
        <f>IF(Data!$K192=FO$1, "",             IF(ISERR(SEARCH(FO$1,Data!$G192)),        "",          ";" &amp; VLOOKUP(FO$1,Data!$K:$M,3, FALSE) &amp; ",""" &amp; VLOOKUP(FO$1,Data!$K:$L,2, FALSE) &amp; """;"   )             )</f>
        <v/>
      </c>
      <c r="FP191" t="str">
        <f>IF(Data!$K192=FP$1, "",             IF(ISERR(SEARCH(FP$1,Data!$G192)),        "",          ";" &amp; VLOOKUP(FP$1,Data!$K:$M,3, FALSE) &amp; ",""" &amp; VLOOKUP(FP$1,Data!$K:$L,2, FALSE) &amp; """;"   )             )</f>
        <v/>
      </c>
      <c r="FQ191" t="str">
        <f>IF(Data!$K192=FQ$1, "",             IF(ISERR(SEARCH(FQ$1,Data!$G192)),        "",          ";" &amp; VLOOKUP(FQ$1,Data!$K:$M,3, FALSE) &amp; ",""" &amp; VLOOKUP(FQ$1,Data!$K:$L,2, FALSE) &amp; """;"   )             )</f>
        <v/>
      </c>
      <c r="FR191" t="str">
        <f>IF(Data!$K192=FR$1, "",             IF(ISERR(SEARCH(FR$1,Data!$G192)),        "",          ";" &amp; VLOOKUP(FR$1,Data!$K:$M,3, FALSE) &amp; ",""" &amp; VLOOKUP(FR$1,Data!$K:$L,2, FALSE) &amp; """;"   )             )</f>
        <v/>
      </c>
      <c r="FS191" t="str">
        <f>IF(Data!$K192=FS$1, "",             IF(ISERR(SEARCH(FS$1,Data!$G192)),        "",          ";" &amp; VLOOKUP(FS$1,Data!$K:$M,3, FALSE) &amp; ",""" &amp; VLOOKUP(FS$1,Data!$K:$L,2, FALSE) &amp; """;"   )             )</f>
        <v/>
      </c>
      <c r="FT191" t="str">
        <f>IF(Data!$K192=FT$1, "",             IF(ISERR(SEARCH(FT$1,Data!$G192)),        "",          ";" &amp; VLOOKUP(FT$1,Data!$K:$M,3, FALSE) &amp; ",""" &amp; VLOOKUP(FT$1,Data!$K:$L,2, FALSE) &amp; """;"   )             )</f>
        <v/>
      </c>
      <c r="FU191" t="str">
        <f>IF(Data!$K192=FU$1, "",             IF(ISERR(SEARCH(FU$1,Data!$G192)),        "",          ";" &amp; VLOOKUP(FU$1,Data!$K:$M,3, FALSE) &amp; ",""" &amp; VLOOKUP(FU$1,Data!$K:$L,2, FALSE) &amp; """;"   )             )</f>
        <v/>
      </c>
      <c r="FV191" t="str">
        <f>IF(Data!$K192=FV$1, "",             IF(ISERR(SEARCH(FV$1,Data!$G192)),        "",          ";" &amp; VLOOKUP(FV$1,Data!$K:$M,3, FALSE) &amp; ",""" &amp; VLOOKUP(FV$1,Data!$K:$L,2, FALSE) &amp; """;"   )             )</f>
        <v/>
      </c>
      <c r="FW191" t="str">
        <f>IF(Data!$K192=FW$1, "",             IF(ISERR(SEARCH(FW$1,Data!$G192)),        "",          ";" &amp; VLOOKUP(FW$1,Data!$K:$M,3, FALSE) &amp; ",""" &amp; VLOOKUP(FW$1,Data!$K:$L,2, FALSE) &amp; """;"   )             )</f>
        <v/>
      </c>
      <c r="FX191" t="str">
        <f>IF(Data!$K192=FX$1, "",             IF(ISERR(SEARCH(FX$1,Data!$G192)),        "",          ";" &amp; VLOOKUP(FX$1,Data!$K:$M,3, FALSE) &amp; ",""" &amp; VLOOKUP(FX$1,Data!$K:$L,2, FALSE) &amp; """;"   )             )</f>
        <v/>
      </c>
      <c r="FY191" t="str">
        <f>IF(Data!$K192=FY$1, "",             IF(ISERR(SEARCH(FY$1,Data!$G192)),        "",          ";" &amp; VLOOKUP(FY$1,Data!$K:$M,3, FALSE) &amp; ",""" &amp; VLOOKUP(FY$1,Data!$K:$L,2, FALSE) &amp; """;"   )             )</f>
        <v/>
      </c>
      <c r="FZ191" t="str">
        <f>IF(Data!$K192=FZ$1, "",             IF(ISERR(SEARCH(FZ$1,Data!$G192)),        "",          ";" &amp; VLOOKUP(FZ$1,Data!$K:$M,3, FALSE) &amp; ",""" &amp; VLOOKUP(FZ$1,Data!$K:$L,2, FALSE) &amp; """;"   )             )</f>
        <v/>
      </c>
      <c r="GA191" t="str">
        <f>IF(Data!$K192=GA$1, "",             IF(ISERR(SEARCH(GA$1,Data!$G192)),        "",          ";" &amp; VLOOKUP(GA$1,Data!$K:$M,3, FALSE) &amp; ",""" &amp; VLOOKUP(GA$1,Data!$K:$L,2, FALSE) &amp; """;"   )             )</f>
        <v/>
      </c>
      <c r="GB191" t="str">
        <f>IF(Data!$K192=GB$1, "",             IF(ISERR(SEARCH(GB$1,Data!$G192)),        "",          ";" &amp; VLOOKUP(GB$1,Data!$K:$M,3, FALSE) &amp; ",""" &amp; VLOOKUP(GB$1,Data!$K:$L,2, FALSE) &amp; """;"   )             )</f>
        <v/>
      </c>
      <c r="GC191" t="str">
        <f>IF(Data!$K192=GC$1, "",             IF(ISERR(SEARCH(GC$1,Data!$G192)),        "",          ";" &amp; VLOOKUP(GC$1,Data!$K:$M,3, FALSE) &amp; ",""" &amp; VLOOKUP(GC$1,Data!$K:$L,2, FALSE) &amp; """;"   )             )</f>
        <v/>
      </c>
      <c r="GD191" t="str">
        <f>IF(Data!$K192=GD$1, "",             IF(ISERR(SEARCH(GD$1,Data!$G192)),        "",          ";" &amp; VLOOKUP(GD$1,Data!$K:$M,3, FALSE) &amp; ",""" &amp; VLOOKUP(GD$1,Data!$K:$L,2, FALSE) &amp; """;"   )             )</f>
        <v/>
      </c>
      <c r="GE191" t="str">
        <f>IF(Data!$K192=GE$1, "",             IF(ISERR(SEARCH(GE$1,Data!$G192)),        "",          ";" &amp; VLOOKUP(GE$1,Data!$K:$M,3, FALSE) &amp; ",""" &amp; VLOOKUP(GE$1,Data!$K:$L,2, FALSE) &amp; """;"   )             )</f>
        <v/>
      </c>
      <c r="GF191" t="str">
        <f>IF(Data!$K192=GF$1, "",             IF(ISERR(SEARCH(GF$1,Data!$G192)),        "",          ";" &amp; VLOOKUP(GF$1,Data!$K:$M,3, FALSE) &amp; ",""" &amp; VLOOKUP(GF$1,Data!$K:$L,2, FALSE) &amp; """;"   )             )</f>
        <v/>
      </c>
      <c r="GG191" t="str">
        <f>IF(Data!$K192=GG$1, "",             IF(ISERR(SEARCH(GG$1,Data!$G192)),        "",          ";" &amp; VLOOKUP(GG$1,Data!$K:$M,3, FALSE) &amp; ",""" &amp; VLOOKUP(GG$1,Data!$K:$L,2, FALSE) &amp; """;"   )             )</f>
        <v/>
      </c>
      <c r="GH191" t="str">
        <f>IF(Data!$K192=GH$1, "",             IF(ISERR(SEARCH(GH$1,Data!$G192)),        "",          ";" &amp; VLOOKUP(GH$1,Data!$K:$M,3, FALSE) &amp; ",""" &amp; VLOOKUP(GH$1,Data!$K:$L,2, FALSE) &amp; """;"   )             )</f>
        <v/>
      </c>
      <c r="GI191" t="str">
        <f>IF(Data!$K192=GI$1, "",             IF(ISERR(SEARCH(GI$1,Data!$G192)),        "",          ";" &amp; VLOOKUP(GI$1,Data!$K:$M,3, FALSE) &amp; ",""" &amp; VLOOKUP(GI$1,Data!$K:$L,2, FALSE) &amp; """;"   )             )</f>
        <v/>
      </c>
      <c r="GJ191" t="str">
        <f>IF(Data!$K192=GJ$1, "",             IF(ISERR(SEARCH(GJ$1,Data!$G192)),        "",          ";" &amp; VLOOKUP(GJ$1,Data!$K:$M,3, FALSE) &amp; ",""" &amp; VLOOKUP(GJ$1,Data!$K:$L,2, FALSE) &amp; """;"   )             )</f>
        <v/>
      </c>
      <c r="GK191" t="str">
        <f>IF(Data!$K192=GK$1, "",             IF(ISERR(SEARCH(GK$1,Data!$G192)),        "",          ";" &amp; VLOOKUP(GK$1,Data!$K:$M,3, FALSE) &amp; ",""" &amp; VLOOKUP(GK$1,Data!$K:$L,2, FALSE) &amp; """;"   )             )</f>
        <v/>
      </c>
      <c r="GL191" t="str">
        <f>IF(Data!$K192=GL$1, "",             IF(ISERR(SEARCH(GL$1,Data!$G192)),        "",          ";" &amp; VLOOKUP(GL$1,Data!$K:$M,3, FALSE) &amp; ",""" &amp; VLOOKUP(GL$1,Data!$K:$L,2, FALSE) &amp; """;"   )             )</f>
        <v/>
      </c>
      <c r="GM191" t="str">
        <f>IF(Data!$K192=GM$1, "",             IF(ISERR(SEARCH(GM$1,Data!$G192)),        "",          ";" &amp; VLOOKUP(GM$1,Data!$K:$M,3, FALSE) &amp; ",""" &amp; VLOOKUP(GM$1,Data!$K:$L,2, FALSE) &amp; """;"   )             )</f>
        <v/>
      </c>
      <c r="GN191" t="str">
        <f>IF(Data!$K192=GN$1, "",             IF(ISERR(SEARCH(GN$1,Data!$G192)),        "",          ";" &amp; VLOOKUP(GN$1,Data!$K:$M,3, FALSE) &amp; ",""" &amp; VLOOKUP(GN$1,Data!$K:$L,2, FALSE) &amp; """;"   )             )</f>
        <v/>
      </c>
      <c r="GO191" t="str">
        <f>IF(Data!$K192=GO$1, "",             IF(ISERR(SEARCH(GO$1,Data!$G192)),        "",          ";" &amp; VLOOKUP(GO$1,Data!$K:$M,3, FALSE) &amp; ",""" &amp; VLOOKUP(GO$1,Data!$K:$L,2, FALSE) &amp; """;"   )             )</f>
        <v/>
      </c>
      <c r="GP191" t="str">
        <f>IF(Data!$K192=GP$1, "",             IF(ISERR(SEARCH(GP$1,Data!$G192)),        "",          ";" &amp; VLOOKUP(GP$1,Data!$K:$M,3, FALSE) &amp; ",""" &amp; VLOOKUP(GP$1,Data!$K:$L,2, FALSE) &amp; """;"   )             )</f>
        <v/>
      </c>
      <c r="GQ191" t="str">
        <f>IF(Data!$K192=GQ$1, "",             IF(ISERR(SEARCH(GQ$1,Data!$G192)),        "",          ";" &amp; VLOOKUP(GQ$1,Data!$K:$M,3, FALSE) &amp; ",""" &amp; VLOOKUP(GQ$1,Data!$K:$L,2, FALSE) &amp; """;"   )             )</f>
        <v/>
      </c>
      <c r="GR191" t="str">
        <f>IF(Data!$K192=GR$1, "",             IF(ISERR(SEARCH(GR$1,Data!$G192)),        "",          ";" &amp; VLOOKUP(GR$1,Data!$K:$M,3, FALSE) &amp; ",""" &amp; VLOOKUP(GR$1,Data!$K:$L,2, FALSE) &amp; """;"   )             )</f>
        <v/>
      </c>
      <c r="GS191" t="str">
        <f>IF(Data!$K192=GS$1, "",             IF(ISERR(SEARCH(GS$1,Data!$G192)),        "",          ";" &amp; VLOOKUP(GS$1,Data!$K:$M,3, FALSE) &amp; ",""" &amp; VLOOKUP(GS$1,Data!$K:$L,2, FALSE) &amp; """;"   )             )</f>
        <v/>
      </c>
      <c r="GT191" t="str">
        <f>IF(Data!$K192=GT$1, "",             IF(ISERR(SEARCH(GT$1,Data!$G192)),        "",          ";" &amp; VLOOKUP(GT$1,Data!$K:$M,3, FALSE) &amp; ",""" &amp; VLOOKUP(GT$1,Data!$K:$L,2, FALSE) &amp; """;"   )             )</f>
        <v/>
      </c>
      <c r="GU191" t="str">
        <f>IF(Data!$K192=GU$1, "",             IF(ISERR(SEARCH(GU$1,Data!$G192)),        "",          ";" &amp; VLOOKUP(GU$1,Data!$K:$M,3, FALSE) &amp; ",""" &amp; VLOOKUP(GU$1,Data!$K:$L,2, FALSE) &amp; """;"   )             )</f>
        <v/>
      </c>
      <c r="GV191" t="str">
        <f>IF(Data!$K192=GV$1, "",             IF(ISERR(SEARCH(GV$1,Data!$G192)),        "",          ";" &amp; VLOOKUP(GV$1,Data!$K:$M,3, FALSE) &amp; ",""" &amp; VLOOKUP(GV$1,Data!$K:$L,2, FALSE) &amp; """;"   )             )</f>
        <v/>
      </c>
      <c r="GW191" t="str">
        <f>IF(Data!$K192=GW$1, "",             IF(ISERR(SEARCH(GW$1,Data!$G192)),        "",          ";" &amp; VLOOKUP(GW$1,Data!$K:$M,3, FALSE) &amp; ",""" &amp; VLOOKUP(GW$1,Data!$K:$L,2, FALSE) &amp; """;"   )             )</f>
        <v/>
      </c>
      <c r="GX191" t="str">
        <f>IF(Data!$K192=GX$1, "",             IF(ISERR(SEARCH(GX$1,Data!$G192)),        "",          ";" &amp; VLOOKUP(GX$1,Data!$K:$M,3, FALSE) &amp; ",""" &amp; VLOOKUP(GX$1,Data!$K:$L,2, FALSE) &amp; """;"   )             )</f>
        <v/>
      </c>
      <c r="GY191" t="str">
        <f>IF(Data!$K192=GY$1, "",             IF(ISERR(SEARCH(GY$1,Data!$G192)),        "",          ";" &amp; VLOOKUP(GY$1,Data!$K:$M,3, FALSE) &amp; ",""" &amp; VLOOKUP(GY$1,Data!$K:$L,2, FALSE) &amp; """;"   )             )</f>
        <v/>
      </c>
      <c r="GZ191" t="str">
        <f>IF(Data!$K192=GZ$1, "",             IF(ISERR(SEARCH(GZ$1,Data!$G192)),        "",          ";" &amp; VLOOKUP(GZ$1,Data!$K:$M,3, FALSE) &amp; ",""" &amp; VLOOKUP(GZ$1,Data!$K:$L,2, FALSE) &amp; """;"   )             )</f>
        <v/>
      </c>
      <c r="HA191" t="str">
        <f>IF(Data!$K192=HA$1, "",             IF(ISERR(SEARCH(HA$1,Data!$G192)),        "",          ";" &amp; VLOOKUP(HA$1,Data!$K:$M,3, FALSE) &amp; ",""" &amp; VLOOKUP(HA$1,Data!$K:$L,2, FALSE) &amp; """;"   )             )</f>
        <v/>
      </c>
      <c r="HB191" t="str">
        <f>IF(Data!$K192=HB$1, "",             IF(ISERR(SEARCH(HB$1,Data!$G192)),        "",          ";" &amp; VLOOKUP(HB$1,Data!$K:$M,3, FALSE) &amp; ",""" &amp; VLOOKUP(HB$1,Data!$K:$L,2, FALSE) &amp; """;"   )             )</f>
        <v/>
      </c>
      <c r="HC191" t="str">
        <f>IF(Data!$K192=HC$1, "",             IF(ISERR(SEARCH(HC$1,Data!$G192)),        "",          ";" &amp; VLOOKUP(HC$1,Data!$K:$M,3, FALSE) &amp; ",""" &amp; VLOOKUP(HC$1,Data!$K:$L,2, FALSE) &amp; """;"   )             )</f>
        <v/>
      </c>
      <c r="HD191" t="str">
        <f>IF(Data!$K192=HD$1, "",             IF(ISERR(SEARCH(HD$1,Data!$G192)),        "",          ";" &amp; VLOOKUP(HD$1,Data!$K:$M,3, FALSE) &amp; ",""" &amp; VLOOKUP(HD$1,Data!$K:$L,2, FALSE) &amp; """;"   )             )</f>
        <v/>
      </c>
      <c r="HE191" t="str">
        <f>IF(Data!$K192=HE$1, "",             IF(ISERR(SEARCH(HE$1,Data!$G192)),        "",          ";" &amp; VLOOKUP(HE$1,Data!$K:$M,3, FALSE) &amp; ",""" &amp; VLOOKUP(HE$1,Data!$K:$L,2, FALSE) &amp; """;"   )             )</f>
        <v/>
      </c>
      <c r="HF191" t="str">
        <f>IF(Data!$K192=HF$1, "",             IF(ISERR(SEARCH(HF$1,Data!$G192)),        "",          ";" &amp; VLOOKUP(HF$1,Data!$K:$M,3, FALSE) &amp; ",""" &amp; VLOOKUP(HF$1,Data!$K:$L,2, FALSE) &amp; """;"   )             )</f>
        <v/>
      </c>
      <c r="HG191" t="str">
        <f>IF(Data!$K192=HG$1, "",             IF(ISERR(SEARCH(HG$1,Data!$G192)),        "",          ";" &amp; VLOOKUP(HG$1,Data!$K:$M,3, FALSE) &amp; ",""" &amp; VLOOKUP(HG$1,Data!$K:$L,2, FALSE) &amp; """;"   )             )</f>
        <v/>
      </c>
      <c r="HH191" t="str">
        <f>IF(Data!$K192=HH$1, "",             IF(ISERR(SEARCH(HH$1,Data!$G192)),        "",          ";" &amp; VLOOKUP(HH$1,Data!$K:$M,3, FALSE) &amp; ",""" &amp; VLOOKUP(HH$1,Data!$K:$L,2, FALSE) &amp; """;"   )             )</f>
        <v/>
      </c>
      <c r="HI191" t="str">
        <f>IF(Data!$K192=HI$1, "",             IF(ISERR(SEARCH(HI$1,Data!$G192)),        "",          ";" &amp; VLOOKUP(HI$1,Data!$K:$M,3, FALSE) &amp; ",""" &amp; VLOOKUP(HI$1,Data!$K:$L,2, FALSE) &amp; """;"   )             )</f>
        <v/>
      </c>
      <c r="HJ191" t="str">
        <f>IF(Data!$K192=HJ$1, "",             IF(ISERR(SEARCH(HJ$1,Data!$G192)),        "",          ";" &amp; VLOOKUP(HJ$1,Data!$K:$M,3, FALSE) &amp; ",""" &amp; VLOOKUP(HJ$1,Data!$K:$L,2, FALSE) &amp; """;"   )             )</f>
        <v/>
      </c>
      <c r="HK191" t="str">
        <f>IF(Data!$K192=HK$1, "",             IF(ISERR(SEARCH(HK$1,Data!$G192)),        "",          ";" &amp; VLOOKUP(HK$1,Data!$K:$M,3, FALSE) &amp; ",""" &amp; VLOOKUP(HK$1,Data!$K:$L,2, FALSE) &amp; """;"   )             )</f>
        <v/>
      </c>
      <c r="HL191" t="str">
        <f>IF(Data!$K192=HL$1, "",             IF(ISERR(SEARCH(HL$1,Data!$G192)),        "",          ";" &amp; VLOOKUP(HL$1,Data!$K:$M,3, FALSE) &amp; ",""" &amp; VLOOKUP(HL$1,Data!$K:$L,2, FALSE) &amp; """;"   )             )</f>
        <v/>
      </c>
      <c r="HM191" t="str">
        <f>IF(Data!$K192=HM$1, "",             IF(ISERR(SEARCH(HM$1,Data!$G192)),        "",          ";" &amp; VLOOKUP(HM$1,Data!$K:$M,3, FALSE) &amp; ",""" &amp; VLOOKUP(HM$1,Data!$K:$L,2, FALSE) &amp; """;"   )             )</f>
        <v/>
      </c>
      <c r="HN191" t="str">
        <f>IF(Data!$K192=HN$1, "",             IF(ISERR(SEARCH(HN$1,Data!$G192)),        "",          ";" &amp; VLOOKUP(HN$1,Data!$K:$M,3, FALSE) &amp; ",""" &amp; VLOOKUP(HN$1,Data!$K:$L,2, FALSE) &amp; """;"   )             )</f>
        <v/>
      </c>
      <c r="HO191" t="str">
        <f>IF(Data!$K192=HO$1, "",             IF(ISERR(SEARCH(HO$1,Data!$G192)),        "",          ";" &amp; VLOOKUP(HO$1,Data!$K:$M,3, FALSE) &amp; ",""" &amp; VLOOKUP(HO$1,Data!$K:$L,2, FALSE) &amp; """;"   )             )</f>
        <v/>
      </c>
      <c r="HP191" t="str">
        <f>IF(Data!$K192=HP$1, "",             IF(ISERR(SEARCH(HP$1,Data!$G192)),        "",          ";" &amp; VLOOKUP(HP$1,Data!$K:$M,3, FALSE) &amp; ",""" &amp; VLOOKUP(HP$1,Data!$K:$L,2, FALSE) &amp; """;"   )             )</f>
        <v/>
      </c>
      <c r="HQ191" t="str">
        <f>IF(Data!$K192=HQ$1, "",             IF(ISERR(SEARCH(HQ$1,Data!$G192)),        "",          ";" &amp; VLOOKUP(HQ$1,Data!$K:$M,3, FALSE) &amp; ",""" &amp; VLOOKUP(HQ$1,Data!$K:$L,2, FALSE) &amp; """;"   )             )</f>
        <v>;213,"HUMAN";</v>
      </c>
      <c r="HR191" t="str">
        <f>IF(Data!$K192=HR$1, "",             IF(ISERR(SEARCH(HR$1,Data!$G192)),        "",          ";" &amp; VLOOKUP(HR$1,Data!$K:$M,3, FALSE) &amp; ",""" &amp; VLOOKUP(HR$1,Data!$K:$L,2, FALSE) &amp; """;"   )             )</f>
        <v/>
      </c>
      <c r="HS191" t="str">
        <f>IF(Data!$K192=HS$1, "",             IF(ISERR(SEARCH(HS$1,Data!$G192)),        "",          ";" &amp; VLOOKUP(HS$1,Data!$K:$M,3, FALSE) &amp; ",""" &amp; VLOOKUP(HS$1,Data!$K:$L,2, FALSE) &amp; """;"   )             )</f>
        <v/>
      </c>
      <c r="HT191" t="str">
        <f>IF(Data!$K192=HT$1, "",             IF(ISERR(SEARCH(HT$1,Data!$G192)),        "",          ";" &amp; VLOOKUP(HT$1,Data!$K:$M,3, FALSE) &amp; ",""" &amp; VLOOKUP(HT$1,Data!$K:$L,2, FALSE) &amp; """;"   )             )</f>
        <v/>
      </c>
      <c r="HU191" t="str">
        <f>IF(Data!$K192=HU$1, "",             IF(ISERR(SEARCH(HU$1,Data!$G192)),        "",          ";" &amp; VLOOKUP(HU$1,Data!$K:$M,3, FALSE) &amp; ",""" &amp; VLOOKUP(HU$1,Data!$K:$L,2, FALSE) &amp; """;"   )             )</f>
        <v/>
      </c>
      <c r="HV191" t="str">
        <f>IF(Data!$K192=HV$1, "",             IF(ISERR(SEARCH(HV$1,Data!$G192)),        "",          ";" &amp; VLOOKUP(HV$1,Data!$K:$M,3, FALSE) &amp; ",""" &amp; VLOOKUP(HV$1,Data!$K:$L,2, FALSE) &amp; """;"   )             )</f>
        <v/>
      </c>
      <c r="HW191" t="str">
        <f>IF(Data!$K192=HW$1, "",             IF(ISERR(SEARCH(HW$1,Data!$G192)),        "",          ";" &amp; VLOOKUP(HW$1,Data!$K:$M,3, FALSE) &amp; ",""" &amp; VLOOKUP(HW$1,Data!$K:$L,2, FALSE) &amp; """;"   )             )</f>
        <v/>
      </c>
      <c r="HX191" t="str">
        <f>IF(Data!$K192=HX$1, "",             IF(ISERR(SEARCH(HX$1,Data!$G192)),        "",          ";" &amp; VLOOKUP(HX$1,Data!$K:$M,3, FALSE) &amp; ",""" &amp; VLOOKUP(HX$1,Data!$K:$L,2, FALSE) &amp; """;"   )             )</f>
        <v/>
      </c>
      <c r="HY191" t="str">
        <f>IF(Data!$K192=HY$1, "",             IF(ISERR(SEARCH(HY$1,Data!$G192)),        "",          ";" &amp; VLOOKUP(HY$1,Data!$K:$M,3, FALSE) &amp; ",""" &amp; VLOOKUP(HY$1,Data!$K:$L,2, FALSE) &amp; """;"   )             )</f>
        <v/>
      </c>
      <c r="HZ191" t="str">
        <f>IF(Data!$K192=HZ$1, "",             IF(ISERR(SEARCH(HZ$1,Data!$G192)),        "",          ";" &amp; VLOOKUP(HZ$1,Data!$K:$M,3, FALSE) &amp; ",""" &amp; VLOOKUP(HZ$1,Data!$K:$L,2, FALSE) &amp; """;"   )             )</f>
        <v/>
      </c>
      <c r="IA191" t="str">
        <f>IF(Data!$K192=IA$1, "",             IF(ISERR(SEARCH(IA$1,Data!$G192)),        "",          ";" &amp; VLOOKUP(IA$1,Data!$K:$M,3, FALSE) &amp; ",""" &amp; VLOOKUP(IA$1,Data!$K:$L,2, FALSE) &amp; """;"   )             )</f>
        <v/>
      </c>
      <c r="IB191" t="str">
        <f>IF(Data!$K192=IB$1, "",             IF(ISERR(SEARCH(IB$1,Data!$G192)),        "",          ";" &amp; VLOOKUP(IB$1,Data!$K:$M,3, FALSE) &amp; ",""" &amp; VLOOKUP(IB$1,Data!$K:$L,2, FALSE) &amp; """;"   )             )</f>
        <v/>
      </c>
      <c r="IC191" t="str">
        <f>IF(Data!$K192=IC$1, "",             IF(ISERR(SEARCH(IC$1,Data!$G192)),        "",          ";" &amp; VLOOKUP(IC$1,Data!$K:$M,3, FALSE) &amp; ",""" &amp; VLOOKUP(IC$1,Data!$K:$L,2, FALSE) &amp; """;"   )             )</f>
        <v/>
      </c>
      <c r="ID191" t="str">
        <f>IF(Data!$K192=ID$1, "",             IF(ISERR(SEARCH(ID$1,Data!$G192)),        "",          ";" &amp; VLOOKUP(ID$1,Data!$K:$M,3, FALSE) &amp; ",""" &amp; VLOOKUP(ID$1,Data!$K:$L,2, FALSE) &amp; """;"   )             )</f>
        <v/>
      </c>
      <c r="IE191" t="str">
        <f>IF(Data!$K192=IE$1, "",             IF(ISERR(SEARCH(IE$1,Data!$G192)),        "",          ";" &amp; VLOOKUP(IE$1,Data!$K:$M,3, FALSE) &amp; ",""" &amp; VLOOKUP(IE$1,Data!$K:$L,2, FALSE) &amp; """;"   )             )</f>
        <v/>
      </c>
      <c r="IF191" t="str">
        <f>IF(Data!$K192=IF$1, "",             IF(ISERR(SEARCH(IF$1,Data!$G192)),        "",          ";" &amp; VLOOKUP(IF$1,Data!$K:$M,3, FALSE) &amp; ",""" &amp; VLOOKUP(IF$1,Data!$K:$L,2, FALSE) &amp; """;"   )             )</f>
        <v/>
      </c>
      <c r="IG191" t="str">
        <f>IF(Data!$K192=IG$1, "",             IF(ISERR(SEARCH(IG$1,Data!$G192)),        "",          ";" &amp; VLOOKUP(IG$1,Data!$K:$M,3, FALSE) &amp; ",""" &amp; VLOOKUP(IG$1,Data!$K:$L,2, FALSE) &amp; """;"   )             )</f>
        <v/>
      </c>
      <c r="IH191" t="str">
        <f>IF(Data!$K192=IH$1, "",             IF(ISERR(SEARCH(IH$1,Data!$G192)),        "",          ";" &amp; VLOOKUP(IH$1,Data!$K:$M,3, FALSE) &amp; ",""" &amp; VLOOKUP(IH$1,Data!$K:$L,2, FALSE) &amp; """;"   )             )</f>
        <v/>
      </c>
      <c r="II191" t="str">
        <f>IF(Data!$K192=II$1, "",             IF(ISERR(SEARCH(II$1,Data!$G192)),        "",          ";" &amp; VLOOKUP(II$1,Data!$K:$M,3, FALSE) &amp; ",""" &amp; VLOOKUP(II$1,Data!$K:$L,2, FALSE) &amp; """;"   )             )</f>
        <v/>
      </c>
    </row>
    <row r="192" spans="1:243" hidden="1" x14ac:dyDescent="0.3">
      <c r="A192" t="str">
        <f>Data!K193</f>
        <v>Hera Syndulla</v>
      </c>
      <c r="B192" s="15">
        <f>VLOOKUP(Tableau36[[#This Row],[Character]],Data!K:M,3,FALSE)</f>
        <v>191</v>
      </c>
      <c r="C192" s="15" t="str">
        <f>VLOOKUP(Tableau36[[#This Row],[Character]],Data!K:L,2,FALSE)</f>
        <v>HUMAN</v>
      </c>
      <c r="D192" s="15" t="str">
        <f>SUBSTITUTE(     SUBSTITUTE(Tableau36[[#This Row],[character_id,character_type,friend_id,friend_type]],",""DROID""",""),    ",""HUMAN""", "")</f>
        <v/>
      </c>
      <c r="E192" s="15" t="str">
        <f>IF(Tableau36[[#This Row],[With char''s id]] = "", "",    MID(Tableau36[[#This Row],[With char''s id]], 2, LEN(Tableau36[[#This Row],[With char''s id]])-1))</f>
        <v/>
      </c>
      <c r="F192" s="15" t="str">
        <f>SUBSTITUTE(Tableau36[[#This Row],[List of friend''s id]],  "/",    "/" &amp; Tableau36[[#This Row],[Character''s id]] &amp; ",""" &amp; Tableau36[[#This Row],[Type]] &amp; """,")</f>
        <v/>
      </c>
      <c r="G192" t="str">
        <f>IF( Tableau36[[#This Row],[removed double semi-colon]]="", "", "/" &amp; MID(Tableau36[[#This Row],[removed double semi-colon]],2,LEN(Tableau36[[#This Row],[removed double semi-colon]]) - 2) )</f>
        <v/>
      </c>
      <c r="H192" t="str">
        <f>SUBSTITUTE(Tableau36[[#This Row],[Concatenation]],";;","/")</f>
        <v/>
      </c>
      <c r="I192" t="str">
        <f>_xlfn.CONCAT(Tableau4[#This Row])</f>
        <v/>
      </c>
      <c r="M192" t="str">
        <f>IF(Data!$K193=M$1, "",             IF(ISERR(SEARCH(M$1,Data!$G193)),        "",          ";" &amp; VLOOKUP(M$1,Data!$K:$M,3, FALSE) &amp; ",""" &amp; VLOOKUP(M$1,Data!$K:$L,2, FALSE) &amp; """;"   )             )</f>
        <v/>
      </c>
      <c r="N192" t="str">
        <f>IF(Data!$K193=N$1, "",             IF(ISERR(SEARCH(N$1,Data!$G193)),        "",          ";" &amp; VLOOKUP(N$1,Data!$K:$M,3, FALSE) &amp; ",""" &amp; VLOOKUP(N$1,Data!$K:$L,2, FALSE) &amp; """;"   )             )</f>
        <v/>
      </c>
      <c r="O192" t="str">
        <f>IF(Data!$K193=O$1, "",             IF(ISERR(SEARCH(O$1,Data!$G193)),        "",          ";" &amp; VLOOKUP(O$1,Data!$K:$M,3, FALSE) &amp; ",""" &amp; VLOOKUP(O$1,Data!$K:$L,2, FALSE) &amp; """;"   )             )</f>
        <v/>
      </c>
      <c r="P192" t="str">
        <f>IF(Data!$K193=P$1, "",             IF(ISERR(SEARCH(P$1,Data!$G193)),        "",          ";" &amp; VLOOKUP(P$1,Data!$K:$M,3, FALSE) &amp; ",""" &amp; VLOOKUP(P$1,Data!$K:$L,2, FALSE) &amp; """;"   )             )</f>
        <v/>
      </c>
      <c r="Q192" t="str">
        <f>IF(Data!$K193=Q$1, "",             IF(ISERR(SEARCH(Q$1,Data!$G193)),        "",          ";" &amp; VLOOKUP(Q$1,Data!$K:$M,3, FALSE) &amp; ",""" &amp; VLOOKUP(Q$1,Data!$K:$L,2, FALSE) &amp; """;"   )             )</f>
        <v/>
      </c>
      <c r="R192" t="str">
        <f>IF(Data!$K193=R$1, "",             IF(ISERR(SEARCH(R$1,Data!$G193)),        "",          ";" &amp; VLOOKUP(R$1,Data!$K:$M,3, FALSE) &amp; ",""" &amp; VLOOKUP(R$1,Data!$K:$L,2, FALSE) &amp; """;"   )             )</f>
        <v/>
      </c>
      <c r="S192" t="str">
        <f>IF(Data!$K193=S$1, "",             IF(ISERR(SEARCH(S$1,Data!$G193)),        "",          ";" &amp; VLOOKUP(S$1,Data!$K:$M,3, FALSE) &amp; ",""" &amp; VLOOKUP(S$1,Data!$K:$L,2, FALSE) &amp; """;"   )             )</f>
        <v/>
      </c>
      <c r="T192" t="str">
        <f>IF(Data!$K193=T$1, "",             IF(ISERR(SEARCH(T$1,Data!$G193)),        "",          ";" &amp; VLOOKUP(T$1,Data!$K:$M,3, FALSE) &amp; ",""" &amp; VLOOKUP(T$1,Data!$K:$L,2, FALSE) &amp; """;"   )             )</f>
        <v/>
      </c>
      <c r="U192" t="str">
        <f>IF(Data!$K193=U$1, "",             IF(ISERR(SEARCH(U$1,Data!$G193)),        "",          ";" &amp; VLOOKUP(U$1,Data!$K:$M,3, FALSE) &amp; ",""" &amp; VLOOKUP(U$1,Data!$K:$L,2, FALSE) &amp; """;"   )             )</f>
        <v/>
      </c>
      <c r="V192" t="str">
        <f>IF(Data!$K193=V$1, "",             IF(ISERR(SEARCH(V$1,Data!$G193)),        "",          ";" &amp; VLOOKUP(V$1,Data!$K:$M,3, FALSE) &amp; ",""" &amp; VLOOKUP(V$1,Data!$K:$L,2, FALSE) &amp; """;"   )             )</f>
        <v/>
      </c>
      <c r="W192" t="str">
        <f>IF(Data!$K193=W$1, "",             IF(ISERR(SEARCH(W$1,Data!$G193)),        "",          ";" &amp; VLOOKUP(W$1,Data!$K:$M,3, FALSE) &amp; ",""" &amp; VLOOKUP(W$1,Data!$K:$L,2, FALSE) &amp; """;"   )             )</f>
        <v/>
      </c>
      <c r="X192" t="str">
        <f>IF(Data!$K193=X$1, "",             IF(ISERR(SEARCH(X$1,Data!$G193)),        "",          ";" &amp; VLOOKUP(X$1,Data!$K:$M,3, FALSE) &amp; ",""" &amp; VLOOKUP(X$1,Data!$K:$L,2, FALSE) &amp; """;"   )             )</f>
        <v/>
      </c>
      <c r="Y192" t="str">
        <f>IF(Data!$K193=Y$1, "",             IF(ISERR(SEARCH(Y$1,Data!$G193)),        "",          ";" &amp; VLOOKUP(Y$1,Data!$K:$M,3, FALSE) &amp; ",""" &amp; VLOOKUP(Y$1,Data!$K:$L,2, FALSE) &amp; """;"   )             )</f>
        <v/>
      </c>
      <c r="Z192" t="str">
        <f>IF(Data!$K193=Z$1, "",             IF(ISERR(SEARCH(Z$1,Data!$G193)),        "",          ";" &amp; VLOOKUP(Z$1,Data!$K:$M,3, FALSE) &amp; ",""" &amp; VLOOKUP(Z$1,Data!$K:$L,2, FALSE) &amp; """;"   )             )</f>
        <v/>
      </c>
      <c r="AA192" t="str">
        <f>IF(Data!$K193=AA$1, "",             IF(ISERR(SEARCH(AA$1,Data!$G193)),        "",          ";" &amp; VLOOKUP(AA$1,Data!$K:$M,3, FALSE) &amp; ",""" &amp; VLOOKUP(AA$1,Data!$K:$L,2, FALSE) &amp; """;"   )             )</f>
        <v/>
      </c>
      <c r="AB192" t="str">
        <f>IF(Data!$K193=AB$1, "",             IF(ISERR(SEARCH(AB$1,Data!$G193)),        "",          ";" &amp; VLOOKUP(AB$1,Data!$K:$M,3, FALSE) &amp; ",""" &amp; VLOOKUP(AB$1,Data!$K:$L,2, FALSE) &amp; """;"   )             )</f>
        <v/>
      </c>
      <c r="AC192" t="str">
        <f>IF(Data!$K193=AC$1, "",             IF(ISERR(SEARCH(AC$1,Data!$G193)),        "",          ";" &amp; VLOOKUP(AC$1,Data!$K:$M,3, FALSE) &amp; ",""" &amp; VLOOKUP(AC$1,Data!$K:$L,2, FALSE) &amp; """;"   )             )</f>
        <v/>
      </c>
      <c r="AD192" t="str">
        <f>IF(Data!$K193=AD$1, "",             IF(ISERR(SEARCH(AD$1,Data!$G193)),        "",          ";" &amp; VLOOKUP(AD$1,Data!$K:$M,3, FALSE) &amp; ",""" &amp; VLOOKUP(AD$1,Data!$K:$L,2, FALSE) &amp; """;"   )             )</f>
        <v/>
      </c>
      <c r="AE192" t="str">
        <f>IF(Data!$K193=AE$1, "",             IF(ISERR(SEARCH(AE$1,Data!$G193)),        "",          ";" &amp; VLOOKUP(AE$1,Data!$K:$M,3, FALSE) &amp; ",""" &amp; VLOOKUP(AE$1,Data!$K:$L,2, FALSE) &amp; """;"   )             )</f>
        <v/>
      </c>
      <c r="AF192" t="str">
        <f>IF(Data!$K193=AF$1, "",             IF(ISERR(SEARCH(AF$1,Data!$G193)),        "",          ";" &amp; VLOOKUP(AF$1,Data!$K:$M,3, FALSE) &amp; ",""" &amp; VLOOKUP(AF$1,Data!$K:$L,2, FALSE) &amp; """;"   )             )</f>
        <v/>
      </c>
      <c r="AG192" t="str">
        <f>IF(Data!$K193=AG$1, "",             IF(ISERR(SEARCH(AG$1,Data!$G193)),        "",          ";" &amp; VLOOKUP(AG$1,Data!$K:$M,3, FALSE) &amp; ",""" &amp; VLOOKUP(AG$1,Data!$K:$L,2, FALSE) &amp; """;"   )             )</f>
        <v/>
      </c>
      <c r="AH192" t="str">
        <f>IF(Data!$K193=AH$1, "",             IF(ISERR(SEARCH(AH$1,Data!$G193)),        "",          ";" &amp; VLOOKUP(AH$1,Data!$K:$M,3, FALSE) &amp; ",""" &amp; VLOOKUP(AH$1,Data!$K:$L,2, FALSE) &amp; """;"   )             )</f>
        <v/>
      </c>
      <c r="AI192" t="str">
        <f>IF(Data!$K193=AI$1, "",             IF(ISERR(SEARCH(AI$1,Data!$G193)),        "",          ";" &amp; VLOOKUP(AI$1,Data!$K:$M,3, FALSE) &amp; ",""" &amp; VLOOKUP(AI$1,Data!$K:$L,2, FALSE) &amp; """;"   )             )</f>
        <v/>
      </c>
      <c r="AJ192" t="str">
        <f>IF(Data!$K193=AJ$1, "",             IF(ISERR(SEARCH(AJ$1,Data!$G193)),        "",          ";" &amp; VLOOKUP(AJ$1,Data!$K:$M,3, FALSE) &amp; ",""" &amp; VLOOKUP(AJ$1,Data!$K:$L,2, FALSE) &amp; """;"   )             )</f>
        <v/>
      </c>
      <c r="AK192" t="str">
        <f>IF(Data!$K193=AK$1, "",             IF(ISERR(SEARCH(AK$1,Data!$G193)),        "",          ";" &amp; VLOOKUP(AK$1,Data!$K:$M,3, FALSE) &amp; ",""" &amp; VLOOKUP(AK$1,Data!$K:$L,2, FALSE) &amp; """;"   )             )</f>
        <v/>
      </c>
      <c r="AL192" t="str">
        <f>IF(Data!$K193=AL$1, "",             IF(ISERR(SEARCH(AL$1,Data!$G193)),        "",          ";" &amp; VLOOKUP(AL$1,Data!$K:$M,3, FALSE) &amp; ",""" &amp; VLOOKUP(AL$1,Data!$K:$L,2, FALSE) &amp; """;"   )             )</f>
        <v/>
      </c>
      <c r="AM192" t="str">
        <f>IF(Data!$K193=AM$1, "",             IF(ISERR(SEARCH(AM$1,Data!$G193)),        "",          ";" &amp; VLOOKUP(AM$1,Data!$K:$M,3, FALSE) &amp; ",""" &amp; VLOOKUP(AM$1,Data!$K:$L,2, FALSE) &amp; """;"   )             )</f>
        <v/>
      </c>
      <c r="AN192" t="str">
        <f>IF(Data!$K193=AN$1, "",             IF(ISERR(SEARCH(AN$1,Data!$G193)),        "",          ";" &amp; VLOOKUP(AN$1,Data!$K:$M,3, FALSE) &amp; ",""" &amp; VLOOKUP(AN$1,Data!$K:$L,2, FALSE) &amp; """;"   )             )</f>
        <v/>
      </c>
      <c r="AO192" t="str">
        <f>IF(Data!$K193=AO$1, "",             IF(ISERR(SEARCH(AO$1,Data!$G193)),        "",          ";" &amp; VLOOKUP(AO$1,Data!$K:$M,3, FALSE) &amp; ",""" &amp; VLOOKUP(AO$1,Data!$K:$L,2, FALSE) &amp; """;"   )             )</f>
        <v/>
      </c>
      <c r="AP192" t="str">
        <f>IF(Data!$K193=AP$1, "",             IF(ISERR(SEARCH(AP$1,Data!$G193)),        "",          ";" &amp; VLOOKUP(AP$1,Data!$K:$M,3, FALSE) &amp; ",""" &amp; VLOOKUP(AP$1,Data!$K:$L,2, FALSE) &amp; """;"   )             )</f>
        <v/>
      </c>
      <c r="AQ192" t="str">
        <f>IF(Data!$K193=AQ$1, "",             IF(ISERR(SEARCH(AQ$1,Data!$G193)),        "",          ";" &amp; VLOOKUP(AQ$1,Data!$K:$M,3, FALSE) &amp; ",""" &amp; VLOOKUP(AQ$1,Data!$K:$L,2, FALSE) &amp; """;"   )             )</f>
        <v/>
      </c>
      <c r="AR192" t="str">
        <f>IF(Data!$K193=AR$1, "",             IF(ISERR(SEARCH(AR$1,Data!$G193)),        "",          ";" &amp; VLOOKUP(AR$1,Data!$K:$M,3, FALSE) &amp; ",""" &amp; VLOOKUP(AR$1,Data!$K:$L,2, FALSE) &amp; """;"   )             )</f>
        <v/>
      </c>
      <c r="AS192" t="str">
        <f>IF(Data!$K193=AS$1, "",             IF(ISERR(SEARCH(AS$1,Data!$G193)),        "",          ";" &amp; VLOOKUP(AS$1,Data!$K:$M,3, FALSE) &amp; ",""" &amp; VLOOKUP(AS$1,Data!$K:$L,2, FALSE) &amp; """;"   )             )</f>
        <v/>
      </c>
      <c r="AT192" t="str">
        <f>IF(Data!$K193=AT$1, "",             IF(ISERR(SEARCH(AT$1,Data!$G193)),        "",          ";" &amp; VLOOKUP(AT$1,Data!$K:$M,3, FALSE) &amp; ",""" &amp; VLOOKUP(AT$1,Data!$K:$L,2, FALSE) &amp; """;"   )             )</f>
        <v/>
      </c>
      <c r="AU192" t="str">
        <f>IF(Data!$K193=AU$1, "",             IF(ISERR(SEARCH(AU$1,Data!$G193)),        "",          ";" &amp; VLOOKUP(AU$1,Data!$K:$M,3, FALSE) &amp; ",""" &amp; VLOOKUP(AU$1,Data!$K:$L,2, FALSE) &amp; """;"   )             )</f>
        <v/>
      </c>
      <c r="AV192" t="str">
        <f>IF(Data!$K193=AV$1, "",             IF(ISERR(SEARCH(AV$1,Data!$G193)),        "",          ";" &amp; VLOOKUP(AV$1,Data!$K:$M,3, FALSE) &amp; ",""" &amp; VLOOKUP(AV$1,Data!$K:$L,2, FALSE) &amp; """;"   )             )</f>
        <v/>
      </c>
      <c r="AW192" t="str">
        <f>IF(Data!$K193=AW$1, "",             IF(ISERR(SEARCH(AW$1,Data!$G193)),        "",          ";" &amp; VLOOKUP(AW$1,Data!$K:$M,3, FALSE) &amp; ",""" &amp; VLOOKUP(AW$1,Data!$K:$L,2, FALSE) &amp; """;"   )             )</f>
        <v/>
      </c>
      <c r="AX192" t="str">
        <f>IF(Data!$K193=AX$1, "",             IF(ISERR(SEARCH(AX$1,Data!$G193)),        "",          ";" &amp; VLOOKUP(AX$1,Data!$K:$M,3, FALSE) &amp; ",""" &amp; VLOOKUP(AX$1,Data!$K:$L,2, FALSE) &amp; """;"   )             )</f>
        <v/>
      </c>
      <c r="AY192" t="str">
        <f>IF(Data!$K193=AY$1, "",             IF(ISERR(SEARCH(AY$1,Data!$G193)),        "",          ";" &amp; VLOOKUP(AY$1,Data!$K:$M,3, FALSE) &amp; ",""" &amp; VLOOKUP(AY$1,Data!$K:$L,2, FALSE) &amp; """;"   )             )</f>
        <v/>
      </c>
      <c r="AZ192" t="str">
        <f>IF(Data!$K193=AZ$1, "",             IF(ISERR(SEARCH(AZ$1,Data!$G193)),        "",          ";" &amp; VLOOKUP(AZ$1,Data!$K:$M,3, FALSE) &amp; ",""" &amp; VLOOKUP(AZ$1,Data!$K:$L,2, FALSE) &amp; """;"   )             )</f>
        <v/>
      </c>
      <c r="BA192" t="str">
        <f>IF(Data!$K193=BA$1, "",             IF(ISERR(SEARCH(BA$1,Data!$G193)),        "",          ";" &amp; VLOOKUP(BA$1,Data!$K:$M,3, FALSE) &amp; ",""" &amp; VLOOKUP(BA$1,Data!$K:$L,2, FALSE) &amp; """;"   )             )</f>
        <v/>
      </c>
      <c r="BB192" t="str">
        <f>IF(Data!$K193=BB$1, "",             IF(ISERR(SEARCH(BB$1,Data!$G193)),        "",          ";" &amp; VLOOKUP(BB$1,Data!$K:$M,3, FALSE) &amp; ",""" &amp; VLOOKUP(BB$1,Data!$K:$L,2, FALSE) &amp; """;"   )             )</f>
        <v/>
      </c>
      <c r="BC192" t="str">
        <f>IF(Data!$K193=BC$1, "",             IF(ISERR(SEARCH(BC$1,Data!$G193)),        "",          ";" &amp; VLOOKUP(BC$1,Data!$K:$M,3, FALSE) &amp; ",""" &amp; VLOOKUP(BC$1,Data!$K:$L,2, FALSE) &amp; """;"   )             )</f>
        <v/>
      </c>
      <c r="BD192" t="str">
        <f>IF(Data!$K193=BD$1, "",             IF(ISERR(SEARCH(BD$1,Data!$G193)),        "",          ";" &amp; VLOOKUP(BD$1,Data!$K:$M,3, FALSE) &amp; ",""" &amp; VLOOKUP(BD$1,Data!$K:$L,2, FALSE) &amp; """;"   )             )</f>
        <v/>
      </c>
      <c r="BE192" t="str">
        <f>IF(Data!$K193=BE$1, "",             IF(ISERR(SEARCH(BE$1,Data!$G193)),        "",          ";" &amp; VLOOKUP(BE$1,Data!$K:$M,3, FALSE) &amp; ",""" &amp; VLOOKUP(BE$1,Data!$K:$L,2, FALSE) &amp; """;"   )             )</f>
        <v/>
      </c>
      <c r="BF192" t="str">
        <f>IF(Data!$K193=BF$1, "",             IF(ISERR(SEARCH(BF$1,Data!$G193)),        "",          ";" &amp; VLOOKUP(BF$1,Data!$K:$M,3, FALSE) &amp; ",""" &amp; VLOOKUP(BF$1,Data!$K:$L,2, FALSE) &amp; """;"   )             )</f>
        <v/>
      </c>
      <c r="BG192" t="str">
        <f>IF(Data!$K193=BG$1, "",             IF(ISERR(SEARCH(BG$1,Data!$G193)),        "",          ";" &amp; VLOOKUP(BG$1,Data!$K:$M,3, FALSE) &amp; ",""" &amp; VLOOKUP(BG$1,Data!$K:$L,2, FALSE) &amp; """;"   )             )</f>
        <v/>
      </c>
      <c r="BH192" t="str">
        <f>IF(Data!$K193=BH$1, "",             IF(ISERR(SEARCH(BH$1,Data!$G193)),        "",          ";" &amp; VLOOKUP(BH$1,Data!$K:$M,3, FALSE) &amp; ",""" &amp; VLOOKUP(BH$1,Data!$K:$L,2, FALSE) &amp; """;"   )             )</f>
        <v/>
      </c>
      <c r="BI192" t="str">
        <f>IF(Data!$K193=BI$1, "",             IF(ISERR(SEARCH(BI$1,Data!$G193)),        "",          ";" &amp; VLOOKUP(BI$1,Data!$K:$M,3, FALSE) &amp; ",""" &amp; VLOOKUP(BI$1,Data!$K:$L,2, FALSE) &amp; """;"   )             )</f>
        <v/>
      </c>
      <c r="BJ192" t="str">
        <f>IF(Data!$K193=BJ$1, "",             IF(ISERR(SEARCH(BJ$1,Data!$G193)),        "",          ";" &amp; VLOOKUP(BJ$1,Data!$K:$M,3, FALSE) &amp; ",""" &amp; VLOOKUP(BJ$1,Data!$K:$L,2, FALSE) &amp; """;"   )             )</f>
        <v/>
      </c>
      <c r="BK192" t="str">
        <f>IF(Data!$K193=BK$1, "",             IF(ISERR(SEARCH(BK$1,Data!$G193)),        "",          ";" &amp; VLOOKUP(BK$1,Data!$K:$M,3, FALSE) &amp; ",""" &amp; VLOOKUP(BK$1,Data!$K:$L,2, FALSE) &amp; """;"   )             )</f>
        <v/>
      </c>
      <c r="BL192" t="str">
        <f>IF(Data!$K193=BL$1, "",             IF(ISERR(SEARCH(BL$1,Data!$G193)),        "",          ";" &amp; VLOOKUP(BL$1,Data!$K:$M,3, FALSE) &amp; ",""" &amp; VLOOKUP(BL$1,Data!$K:$L,2, FALSE) &amp; """;"   )             )</f>
        <v/>
      </c>
      <c r="BM192" t="str">
        <f>IF(Data!$K193=BM$1, "",             IF(ISERR(SEARCH(BM$1,Data!$G193)),        "",          ";" &amp; VLOOKUP(BM$1,Data!$K:$M,3, FALSE) &amp; ",""" &amp; VLOOKUP(BM$1,Data!$K:$L,2, FALSE) &amp; """;"   )             )</f>
        <v/>
      </c>
      <c r="BN192" t="str">
        <f>IF(Data!$K193=BN$1, "",             IF(ISERR(SEARCH(BN$1,Data!$G193)),        "",          ";" &amp; VLOOKUP(BN$1,Data!$K:$M,3, FALSE) &amp; ",""" &amp; VLOOKUP(BN$1,Data!$K:$L,2, FALSE) &amp; """;"   )             )</f>
        <v/>
      </c>
      <c r="BO192" t="str">
        <f>IF(Data!$K193=BO$1, "",             IF(ISERR(SEARCH(BO$1,Data!$G193)),        "",          ";" &amp; VLOOKUP(BO$1,Data!$K:$M,3, FALSE) &amp; ",""" &amp; VLOOKUP(BO$1,Data!$K:$L,2, FALSE) &amp; """;"   )             )</f>
        <v/>
      </c>
      <c r="BP192" t="str">
        <f>IF(Data!$K193=BP$1, "",             IF(ISERR(SEARCH(BP$1,Data!$G193)),        "",          ";" &amp; VLOOKUP(BP$1,Data!$K:$M,3, FALSE) &amp; ",""" &amp; VLOOKUP(BP$1,Data!$K:$L,2, FALSE) &amp; """;"   )             )</f>
        <v/>
      </c>
      <c r="BQ192" t="str">
        <f>IF(Data!$K193=BQ$1, "",             IF(ISERR(SEARCH(BQ$1,Data!$G193)),        "",          ";" &amp; VLOOKUP(BQ$1,Data!$K:$M,3, FALSE) &amp; ",""" &amp; VLOOKUP(BQ$1,Data!$K:$L,2, FALSE) &amp; """;"   )             )</f>
        <v/>
      </c>
      <c r="BR192" t="str">
        <f>IF(Data!$K193=BR$1, "",             IF(ISERR(SEARCH(BR$1,Data!$G193)),        "",          ";" &amp; VLOOKUP(BR$1,Data!$K:$M,3, FALSE) &amp; ",""" &amp; VLOOKUP(BR$1,Data!$K:$L,2, FALSE) &amp; """;"   )             )</f>
        <v/>
      </c>
      <c r="BS192" t="str">
        <f>IF(Data!$K193=BS$1, "",             IF(ISERR(SEARCH(BS$1,Data!$G193)),        "",          ";" &amp; VLOOKUP(BS$1,Data!$K:$M,3, FALSE) &amp; ",""" &amp; VLOOKUP(BS$1,Data!$K:$L,2, FALSE) &amp; """;"   )             )</f>
        <v/>
      </c>
      <c r="BT192" t="str">
        <f>IF(Data!$K193=BT$1, "",             IF(ISERR(SEARCH(BT$1,Data!$G193)),        "",          ";" &amp; VLOOKUP(BT$1,Data!$K:$M,3, FALSE) &amp; ",""" &amp; VLOOKUP(BT$1,Data!$K:$L,2, FALSE) &amp; """;"   )             )</f>
        <v/>
      </c>
      <c r="BU192" t="str">
        <f>IF(Data!$K193=BU$1, "",             IF(ISERR(SEARCH(BU$1,Data!$G193)),        "",          ";" &amp; VLOOKUP(BU$1,Data!$K:$M,3, FALSE) &amp; ",""" &amp; VLOOKUP(BU$1,Data!$K:$L,2, FALSE) &amp; """;"   )             )</f>
        <v/>
      </c>
      <c r="BV192" t="str">
        <f>IF(Data!$K193=BV$1, "",             IF(ISERR(SEARCH(BV$1,Data!$G193)),        "",          ";" &amp; VLOOKUP(BV$1,Data!$K:$M,3, FALSE) &amp; ",""" &amp; VLOOKUP(BV$1,Data!$K:$L,2, FALSE) &amp; """;"   )             )</f>
        <v/>
      </c>
      <c r="BW192" t="str">
        <f>IF(Data!$K193=BW$1, "",             IF(ISERR(SEARCH(BW$1,Data!$G193)),        "",          ";" &amp; VLOOKUP(BW$1,Data!$K:$M,3, FALSE) &amp; ",""" &amp; VLOOKUP(BW$1,Data!$K:$L,2, FALSE) &amp; """;"   )             )</f>
        <v/>
      </c>
      <c r="BX192" t="str">
        <f>IF(Data!$K193=BX$1, "",             IF(ISERR(SEARCH(BX$1,Data!$G193)),        "",          ";" &amp; VLOOKUP(BX$1,Data!$K:$M,3, FALSE) &amp; ",""" &amp; VLOOKUP(BX$1,Data!$K:$L,2, FALSE) &amp; """;"   )             )</f>
        <v/>
      </c>
      <c r="BY192" t="str">
        <f>IF(Data!$K193=BY$1, "",             IF(ISERR(SEARCH(BY$1,Data!$G193)),        "",          ";" &amp; VLOOKUP(BY$1,Data!$K:$M,3, FALSE) &amp; ",""" &amp; VLOOKUP(BY$1,Data!$K:$L,2, FALSE) &amp; """;"   )             )</f>
        <v/>
      </c>
      <c r="BZ192" t="str">
        <f>IF(Data!$K193=BZ$1, "",             IF(ISERR(SEARCH(BZ$1,Data!$G193)),        "",          ";" &amp; VLOOKUP(BZ$1,Data!$K:$M,3, FALSE) &amp; ",""" &amp; VLOOKUP(BZ$1,Data!$K:$L,2, FALSE) &amp; """;"   )             )</f>
        <v/>
      </c>
      <c r="CA192" t="str">
        <f>IF(Data!$K193=CA$1, "",             IF(ISERR(SEARCH(CA$1,Data!$G193)),        "",          ";" &amp; VLOOKUP(CA$1,Data!$K:$M,3, FALSE) &amp; ",""" &amp; VLOOKUP(CA$1,Data!$K:$L,2, FALSE) &amp; """;"   )             )</f>
        <v/>
      </c>
      <c r="CB192" t="str">
        <f>IF(Data!$K193=CB$1, "",             IF(ISERR(SEARCH(CB$1,Data!$G193)),        "",          ";" &amp; VLOOKUP(CB$1,Data!$K:$M,3, FALSE) &amp; ",""" &amp; VLOOKUP(CB$1,Data!$K:$L,2, FALSE) &amp; """;"   )             )</f>
        <v/>
      </c>
      <c r="CC192" t="str">
        <f>IF(Data!$K193=CC$1, "",             IF(ISERR(SEARCH(CC$1,Data!$G193)),        "",          ";" &amp; VLOOKUP(CC$1,Data!$K:$M,3, FALSE) &amp; ",""" &amp; VLOOKUP(CC$1,Data!$K:$L,2, FALSE) &amp; """;"   )             )</f>
        <v/>
      </c>
      <c r="CD192" t="str">
        <f>IF(Data!$K193=CD$1, "",             IF(ISERR(SEARCH(CD$1,Data!$G193)),        "",          ";" &amp; VLOOKUP(CD$1,Data!$K:$M,3, FALSE) &amp; ",""" &amp; VLOOKUP(CD$1,Data!$K:$L,2, FALSE) &amp; """;"   )             )</f>
        <v/>
      </c>
      <c r="CE192" t="str">
        <f>IF(Data!$K193=CE$1, "",             IF(ISERR(SEARCH(CE$1,Data!$G193)),        "",          ";" &amp; VLOOKUP(CE$1,Data!$K:$M,3, FALSE) &amp; ",""" &amp; VLOOKUP(CE$1,Data!$K:$L,2, FALSE) &amp; """;"   )             )</f>
        <v/>
      </c>
      <c r="CF192" t="str">
        <f>IF(Data!$K193=CF$1, "",             IF(ISERR(SEARCH(CF$1,Data!$G193)),        "",          ";" &amp; VLOOKUP(CF$1,Data!$K:$M,3, FALSE) &amp; ",""" &amp; VLOOKUP(CF$1,Data!$K:$L,2, FALSE) &amp; """;"   )             )</f>
        <v/>
      </c>
      <c r="CG192" t="str">
        <f>IF(Data!$K193=CG$1, "",             IF(ISERR(SEARCH(CG$1,Data!$G193)),        "",          ";" &amp; VLOOKUP(CG$1,Data!$K:$M,3, FALSE) &amp; ",""" &amp; VLOOKUP(CG$1,Data!$K:$L,2, FALSE) &amp; """;"   )             )</f>
        <v/>
      </c>
      <c r="CH192" t="str">
        <f>IF(Data!$K193=CH$1, "",             IF(ISERR(SEARCH(CH$1,Data!$G193)),        "",          ";" &amp; VLOOKUP(CH$1,Data!$K:$M,3, FALSE) &amp; ",""" &amp; VLOOKUP(CH$1,Data!$K:$L,2, FALSE) &amp; """;"   )             )</f>
        <v/>
      </c>
      <c r="CI192" t="str">
        <f>IF(Data!$K193=CI$1, "",             IF(ISERR(SEARCH(CI$1,Data!$G193)),        "",          ";" &amp; VLOOKUP(CI$1,Data!$K:$M,3, FALSE) &amp; ",""" &amp; VLOOKUP(CI$1,Data!$K:$L,2, FALSE) &amp; """;"   )             )</f>
        <v/>
      </c>
      <c r="CJ192" t="str">
        <f>IF(Data!$K193=CJ$1, "",             IF(ISERR(SEARCH(CJ$1,Data!$G193)),        "",          ";" &amp; VLOOKUP(CJ$1,Data!$K:$M,3, FALSE) &amp; ",""" &amp; VLOOKUP(CJ$1,Data!$K:$L,2, FALSE) &amp; """;"   )             )</f>
        <v/>
      </c>
      <c r="CK192" t="str">
        <f>IF(Data!$K193=CK$1, "",             IF(ISERR(SEARCH(CK$1,Data!$G193)),        "",          ";" &amp; VLOOKUP(CK$1,Data!$K:$M,3, FALSE) &amp; ",""" &amp; VLOOKUP(CK$1,Data!$K:$L,2, FALSE) &amp; """;"   )             )</f>
        <v/>
      </c>
      <c r="CL192" t="str">
        <f>IF(Data!$K193=CL$1, "",             IF(ISERR(SEARCH(CL$1,Data!$G193)),        "",          ";" &amp; VLOOKUP(CL$1,Data!$K:$M,3, FALSE) &amp; ",""" &amp; VLOOKUP(CL$1,Data!$K:$L,2, FALSE) &amp; """;"   )             )</f>
        <v/>
      </c>
      <c r="CM192" t="str">
        <f>IF(Data!$K193=CM$1, "",             IF(ISERR(SEARCH(CM$1,Data!$G193)),        "",          ";" &amp; VLOOKUP(CM$1,Data!$K:$M,3, FALSE) &amp; ",""" &amp; VLOOKUP(CM$1,Data!$K:$L,2, FALSE) &amp; """;"   )             )</f>
        <v/>
      </c>
      <c r="CN192" t="str">
        <f>IF(Data!$K193=CN$1, "",             IF(ISERR(SEARCH(CN$1,Data!$G193)),        "",          ";" &amp; VLOOKUP(CN$1,Data!$K:$M,3, FALSE) &amp; ",""" &amp; VLOOKUP(CN$1,Data!$K:$L,2, FALSE) &amp; """;"   )             )</f>
        <v/>
      </c>
      <c r="CO192" t="str">
        <f>IF(Data!$K193=CO$1, "",             IF(ISERR(SEARCH(CO$1,Data!$G193)),        "",          ";" &amp; VLOOKUP(CO$1,Data!$K:$M,3, FALSE) &amp; ",""" &amp; VLOOKUP(CO$1,Data!$K:$L,2, FALSE) &amp; """;"   )             )</f>
        <v/>
      </c>
      <c r="CP192" t="str">
        <f>IF(Data!$K193=CP$1, "",             IF(ISERR(SEARCH(CP$1,Data!$G193)),        "",          ";" &amp; VLOOKUP(CP$1,Data!$K:$M,3, FALSE) &amp; ",""" &amp; VLOOKUP(CP$1,Data!$K:$L,2, FALSE) &amp; """;"   )             )</f>
        <v/>
      </c>
      <c r="CQ192" t="str">
        <f>IF(Data!$K193=CQ$1, "",             IF(ISERR(SEARCH(CQ$1,Data!$G193)),        "",          ";" &amp; VLOOKUP(CQ$1,Data!$K:$M,3, FALSE) &amp; ",""" &amp; VLOOKUP(CQ$1,Data!$K:$L,2, FALSE) &amp; """;"   )             )</f>
        <v/>
      </c>
      <c r="CR192" t="str">
        <f>IF(Data!$K193=CR$1, "",             IF(ISERR(SEARCH(CR$1,Data!$G193)),        "",          ";" &amp; VLOOKUP(CR$1,Data!$K:$M,3, FALSE) &amp; ",""" &amp; VLOOKUP(CR$1,Data!$K:$L,2, FALSE) &amp; """;"   )             )</f>
        <v/>
      </c>
      <c r="CS192" t="str">
        <f>IF(Data!$K193=CS$1, "",             IF(ISERR(SEARCH(CS$1,Data!$G193)),        "",          ";" &amp; VLOOKUP(CS$1,Data!$K:$M,3, FALSE) &amp; ",""" &amp; VLOOKUP(CS$1,Data!$K:$L,2, FALSE) &amp; """;"   )             )</f>
        <v/>
      </c>
      <c r="CT192" t="str">
        <f>IF(Data!$K193=CT$1, "",             IF(ISERR(SEARCH(CT$1,Data!$G193)),        "",          ";" &amp; VLOOKUP(CT$1,Data!$K:$M,3, FALSE) &amp; ",""" &amp; VLOOKUP(CT$1,Data!$K:$L,2, FALSE) &amp; """;"   )             )</f>
        <v/>
      </c>
      <c r="CU192" t="str">
        <f>IF(Data!$K193=CU$1, "",             IF(ISERR(SEARCH(CU$1,Data!$G193)),        "",          ";" &amp; VLOOKUP(CU$1,Data!$K:$M,3, FALSE) &amp; ",""" &amp; VLOOKUP(CU$1,Data!$K:$L,2, FALSE) &amp; """;"   )             )</f>
        <v/>
      </c>
      <c r="CV192" t="str">
        <f>IF(Data!$K193=CV$1, "",             IF(ISERR(SEARCH(CV$1,Data!$G193)),        "",          ";" &amp; VLOOKUP(CV$1,Data!$K:$M,3, FALSE) &amp; ",""" &amp; VLOOKUP(CV$1,Data!$K:$L,2, FALSE) &amp; """;"   )             )</f>
        <v/>
      </c>
      <c r="CW192" t="str">
        <f>IF(Data!$K193=CW$1, "",             IF(ISERR(SEARCH(CW$1,Data!$G193)),        "",          ";" &amp; VLOOKUP(CW$1,Data!$K:$M,3, FALSE) &amp; ",""" &amp; VLOOKUP(CW$1,Data!$K:$L,2, FALSE) &amp; """;"   )             )</f>
        <v/>
      </c>
      <c r="CX192" t="str">
        <f>IF(Data!$K193=CX$1, "",             IF(ISERR(SEARCH(CX$1,Data!$G193)),        "",          ";" &amp; VLOOKUP(CX$1,Data!$K:$M,3, FALSE) &amp; ",""" &amp; VLOOKUP(CX$1,Data!$K:$L,2, FALSE) &amp; """;"   )             )</f>
        <v/>
      </c>
      <c r="CY192" t="str">
        <f>IF(Data!$K193=CY$1, "",             IF(ISERR(SEARCH(CY$1,Data!$G193)),        "",          ";" &amp; VLOOKUP(CY$1,Data!$K:$M,3, FALSE) &amp; ",""" &amp; VLOOKUP(CY$1,Data!$K:$L,2, FALSE) &amp; """;"   )             )</f>
        <v/>
      </c>
      <c r="CZ192" t="str">
        <f>IF(Data!$K193=CZ$1, "",             IF(ISERR(SEARCH(CZ$1,Data!$G193)),        "",          ";" &amp; VLOOKUP(CZ$1,Data!$K:$M,3, FALSE) &amp; ",""" &amp; VLOOKUP(CZ$1,Data!$K:$L,2, FALSE) &amp; """;"   )             )</f>
        <v/>
      </c>
      <c r="DA192" t="str">
        <f>IF(Data!$K193=DA$1, "",             IF(ISERR(SEARCH(DA$1,Data!$G193)),        "",          ";" &amp; VLOOKUP(DA$1,Data!$K:$M,3, FALSE) &amp; ",""" &amp; VLOOKUP(DA$1,Data!$K:$L,2, FALSE) &amp; """;"   )             )</f>
        <v/>
      </c>
      <c r="DB192" t="str">
        <f>IF(Data!$K193=DB$1, "",             IF(ISERR(SEARCH(DB$1,Data!$G193)),        "",          ";" &amp; VLOOKUP(DB$1,Data!$K:$M,3, FALSE) &amp; ",""" &amp; VLOOKUP(DB$1,Data!$K:$L,2, FALSE) &amp; """;"   )             )</f>
        <v/>
      </c>
      <c r="DC192" t="str">
        <f>IF(Data!$K193=DC$1, "",             IF(ISERR(SEARCH(DC$1,Data!$G193)),        "",          ";" &amp; VLOOKUP(DC$1,Data!$K:$M,3, FALSE) &amp; ",""" &amp; VLOOKUP(DC$1,Data!$K:$L,2, FALSE) &amp; """;"   )             )</f>
        <v/>
      </c>
      <c r="DD192" t="str">
        <f>IF(Data!$K193=DD$1, "",             IF(ISERR(SEARCH(DD$1,Data!$G193)),        "",          ";" &amp; VLOOKUP(DD$1,Data!$K:$M,3, FALSE) &amp; ",""" &amp; VLOOKUP(DD$1,Data!$K:$L,2, FALSE) &amp; """;"   )             )</f>
        <v/>
      </c>
      <c r="DE192" t="str">
        <f>IF(Data!$K193=DE$1, "",             IF(ISERR(SEARCH(DE$1,Data!$G193)),        "",          ";" &amp; VLOOKUP(DE$1,Data!$K:$M,3, FALSE) &amp; ",""" &amp; VLOOKUP(DE$1,Data!$K:$L,2, FALSE) &amp; """;"   )             )</f>
        <v/>
      </c>
      <c r="DF192" t="str">
        <f>IF(Data!$K193=DF$1, "",             IF(ISERR(SEARCH(DF$1,Data!$G193)),        "",          ";" &amp; VLOOKUP(DF$1,Data!$K:$M,3, FALSE) &amp; ",""" &amp; VLOOKUP(DF$1,Data!$K:$L,2, FALSE) &amp; """;"   )             )</f>
        <v/>
      </c>
      <c r="DG192" t="str">
        <f>IF(Data!$K193=DG$1, "",             IF(ISERR(SEARCH(DG$1,Data!$G193)),        "",          ";" &amp; VLOOKUP(DG$1,Data!$K:$M,3, FALSE) &amp; ",""" &amp; VLOOKUP(DG$1,Data!$K:$L,2, FALSE) &amp; """;"   )             )</f>
        <v/>
      </c>
      <c r="DH192" t="str">
        <f>IF(Data!$K193=DH$1, "",             IF(ISERR(SEARCH(DH$1,Data!$G193)),        "",          ";" &amp; VLOOKUP(DH$1,Data!$K:$M,3, FALSE) &amp; ",""" &amp; VLOOKUP(DH$1,Data!$K:$L,2, FALSE) &amp; """;"   )             )</f>
        <v/>
      </c>
      <c r="DI192" t="str">
        <f>IF(Data!$K193=DI$1, "",             IF(ISERR(SEARCH(DI$1,Data!$G193)),        "",          ";" &amp; VLOOKUP(DI$1,Data!$K:$M,3, FALSE) &amp; ",""" &amp; VLOOKUP(DI$1,Data!$K:$L,2, FALSE) &amp; """;"   )             )</f>
        <v/>
      </c>
      <c r="DJ192" t="str">
        <f>IF(Data!$K193=DJ$1, "",             IF(ISERR(SEARCH(DJ$1,Data!$G193)),        "",          ";" &amp; VLOOKUP(DJ$1,Data!$K:$M,3, FALSE) &amp; ",""" &amp; VLOOKUP(DJ$1,Data!$K:$L,2, FALSE) &amp; """;"   )             )</f>
        <v/>
      </c>
      <c r="DK192" t="str">
        <f>IF(Data!$K193=DK$1, "",             IF(ISERR(SEARCH(DK$1,Data!$G193)),        "",          ";" &amp; VLOOKUP(DK$1,Data!$K:$M,3, FALSE) &amp; ",""" &amp; VLOOKUP(DK$1,Data!$K:$L,2, FALSE) &amp; """;"   )             )</f>
        <v/>
      </c>
      <c r="DL192" t="str">
        <f>IF(Data!$K193=DL$1, "",             IF(ISERR(SEARCH(DL$1,Data!$G193)),        "",          ";" &amp; VLOOKUP(DL$1,Data!$K:$M,3, FALSE) &amp; ",""" &amp; VLOOKUP(DL$1,Data!$K:$L,2, FALSE) &amp; """;"   )             )</f>
        <v/>
      </c>
      <c r="DM192" t="str">
        <f>IF(Data!$K193=DM$1, "",             IF(ISERR(SEARCH(DM$1,Data!$G193)),        "",          ";" &amp; VLOOKUP(DM$1,Data!$K:$M,3, FALSE) &amp; ",""" &amp; VLOOKUP(DM$1,Data!$K:$L,2, FALSE) &amp; """;"   )             )</f>
        <v/>
      </c>
      <c r="DN192" t="str">
        <f>IF(Data!$K193=DN$1, "",             IF(ISERR(SEARCH(DN$1,Data!$G193)),        "",          ";" &amp; VLOOKUP(DN$1,Data!$K:$M,3, FALSE) &amp; ",""" &amp; VLOOKUP(DN$1,Data!$K:$L,2, FALSE) &amp; """;"   )             )</f>
        <v/>
      </c>
      <c r="DO192" t="str">
        <f>IF(Data!$K193=DO$1, "",             IF(ISERR(SEARCH(DO$1,Data!$G193)),        "",          ";" &amp; VLOOKUP(DO$1,Data!$K:$M,3, FALSE) &amp; ",""" &amp; VLOOKUP(DO$1,Data!$K:$L,2, FALSE) &amp; """;"   )             )</f>
        <v/>
      </c>
      <c r="DP192" t="str">
        <f>IF(Data!$K193=DP$1, "",             IF(ISERR(SEARCH(DP$1,Data!$G193)),        "",          ";" &amp; VLOOKUP(DP$1,Data!$K:$M,3, FALSE) &amp; ",""" &amp; VLOOKUP(DP$1,Data!$K:$L,2, FALSE) &amp; """;"   )             )</f>
        <v/>
      </c>
      <c r="DQ192" t="str">
        <f>IF(Data!$K193=DQ$1, "",             IF(ISERR(SEARCH(DQ$1,Data!$G193)),        "",          ";" &amp; VLOOKUP(DQ$1,Data!$K:$M,3, FALSE) &amp; ",""" &amp; VLOOKUP(DQ$1,Data!$K:$L,2, FALSE) &amp; """;"   )             )</f>
        <v/>
      </c>
      <c r="DR192" t="str">
        <f>IF(Data!$K193=DR$1, "",             IF(ISERR(SEARCH(DR$1,Data!$G193)),        "",          ";" &amp; VLOOKUP(DR$1,Data!$K:$M,3, FALSE) &amp; ",""" &amp; VLOOKUP(DR$1,Data!$K:$L,2, FALSE) &amp; """;"   )             )</f>
        <v/>
      </c>
      <c r="DS192" t="str">
        <f>IF(Data!$K193=DS$1, "",             IF(ISERR(SEARCH(DS$1,Data!$G193)),        "",          ";" &amp; VLOOKUP(DS$1,Data!$K:$M,3, FALSE) &amp; ",""" &amp; VLOOKUP(DS$1,Data!$K:$L,2, FALSE) &amp; """;"   )             )</f>
        <v/>
      </c>
      <c r="DT192" t="str">
        <f>IF(Data!$K193=DT$1, "",             IF(ISERR(SEARCH(DT$1,Data!$G193)),        "",          ";" &amp; VLOOKUP(DT$1,Data!$K:$M,3, FALSE) &amp; ",""" &amp; VLOOKUP(DT$1,Data!$K:$L,2, FALSE) &amp; """;"   )             )</f>
        <v/>
      </c>
      <c r="DU192" t="str">
        <f>IF(Data!$K193=DU$1, "",             IF(ISERR(SEARCH(DU$1,Data!$G193)),        "",          ";" &amp; VLOOKUP(DU$1,Data!$K:$M,3, FALSE) &amp; ",""" &amp; VLOOKUP(DU$1,Data!$K:$L,2, FALSE) &amp; """;"   )             )</f>
        <v/>
      </c>
      <c r="DV192" t="str">
        <f>IF(Data!$K193=DV$1, "",             IF(ISERR(SEARCH(DV$1,Data!$G193)),        "",          ";" &amp; VLOOKUP(DV$1,Data!$K:$M,3, FALSE) &amp; ",""" &amp; VLOOKUP(DV$1,Data!$K:$L,2, FALSE) &amp; """;"   )             )</f>
        <v/>
      </c>
      <c r="DW192" t="str">
        <f>IF(Data!$K193=DW$1, "",             IF(ISERR(SEARCH(DW$1,Data!$G193)),        "",          ";" &amp; VLOOKUP(DW$1,Data!$K:$M,3, FALSE) &amp; ",""" &amp; VLOOKUP(DW$1,Data!$K:$L,2, FALSE) &amp; """;"   )             )</f>
        <v/>
      </c>
      <c r="DX192" t="str">
        <f>IF(Data!$K193=DX$1, "",             IF(ISERR(SEARCH(DX$1,Data!$G193)),        "",          ";" &amp; VLOOKUP(DX$1,Data!$K:$M,3, FALSE) &amp; ",""" &amp; VLOOKUP(DX$1,Data!$K:$L,2, FALSE) &amp; """;"   )             )</f>
        <v/>
      </c>
      <c r="DY192" t="str">
        <f>IF(Data!$K193=DY$1, "",             IF(ISERR(SEARCH(DY$1,Data!$G193)),        "",          ";" &amp; VLOOKUP(DY$1,Data!$K:$M,3, FALSE) &amp; ",""" &amp; VLOOKUP(DY$1,Data!$K:$L,2, FALSE) &amp; """;"   )             )</f>
        <v/>
      </c>
      <c r="DZ192" t="str">
        <f>IF(Data!$K193=DZ$1, "",             IF(ISERR(SEARCH(DZ$1,Data!$G193)),        "",          ";" &amp; VLOOKUP(DZ$1,Data!$K:$M,3, FALSE) &amp; ",""" &amp; VLOOKUP(DZ$1,Data!$K:$L,2, FALSE) &amp; """;"   )             )</f>
        <v/>
      </c>
      <c r="EA192" t="str">
        <f>IF(Data!$K193=EA$1, "",             IF(ISERR(SEARCH(EA$1,Data!$G193)),        "",          ";" &amp; VLOOKUP(EA$1,Data!$K:$M,3, FALSE) &amp; ",""" &amp; VLOOKUP(EA$1,Data!$K:$L,2, FALSE) &amp; """;"   )             )</f>
        <v/>
      </c>
      <c r="EB192" t="str">
        <f>IF(Data!$K193=EB$1, "",             IF(ISERR(SEARCH(EB$1,Data!$G193)),        "",          ";" &amp; VLOOKUP(EB$1,Data!$K:$M,3, FALSE) &amp; ",""" &amp; VLOOKUP(EB$1,Data!$K:$L,2, FALSE) &amp; """;"   )             )</f>
        <v/>
      </c>
      <c r="EC192" t="str">
        <f>IF(Data!$K193=EC$1, "",             IF(ISERR(SEARCH(EC$1,Data!$G193)),        "",          ";" &amp; VLOOKUP(EC$1,Data!$K:$M,3, FALSE) &amp; ",""" &amp; VLOOKUP(EC$1,Data!$K:$L,2, FALSE) &amp; """;"   )             )</f>
        <v/>
      </c>
      <c r="ED192" t="str">
        <f>IF(Data!$K193=ED$1, "",             IF(ISERR(SEARCH(ED$1,Data!$G193)),        "",          ";" &amp; VLOOKUP(ED$1,Data!$K:$M,3, FALSE) &amp; ",""" &amp; VLOOKUP(ED$1,Data!$K:$L,2, FALSE) &amp; """;"   )             )</f>
        <v/>
      </c>
      <c r="EE192" t="str">
        <f>IF(Data!$K193=EE$1, "",             IF(ISERR(SEARCH(EE$1,Data!$G193)),        "",          ";" &amp; VLOOKUP(EE$1,Data!$K:$M,3, FALSE) &amp; ",""" &amp; VLOOKUP(EE$1,Data!$K:$L,2, FALSE) &amp; """;"   )             )</f>
        <v/>
      </c>
      <c r="EF192" t="str">
        <f>IF(Data!$K193=EF$1, "",             IF(ISERR(SEARCH(EF$1,Data!$G193)),        "",          ";" &amp; VLOOKUP(EF$1,Data!$K:$M,3, FALSE) &amp; ",""" &amp; VLOOKUP(EF$1,Data!$K:$L,2, FALSE) &amp; """;"   )             )</f>
        <v/>
      </c>
      <c r="EG192" t="str">
        <f>IF(Data!$K193=EG$1, "",             IF(ISERR(SEARCH(EG$1,Data!$G193)),        "",          ";" &amp; VLOOKUP(EG$1,Data!$K:$M,3, FALSE) &amp; ",""" &amp; VLOOKUP(EG$1,Data!$K:$L,2, FALSE) &amp; """;"   )             )</f>
        <v/>
      </c>
      <c r="EH192" t="str">
        <f>IF(Data!$K193=EH$1, "",             IF(ISERR(SEARCH(EH$1,Data!$G193)),        "",          ";" &amp; VLOOKUP(EH$1,Data!$K:$M,3, FALSE) &amp; ",""" &amp; VLOOKUP(EH$1,Data!$K:$L,2, FALSE) &amp; """;"   )             )</f>
        <v/>
      </c>
      <c r="EI192" t="str">
        <f>IF(Data!$K193=EI$1, "",             IF(ISERR(SEARCH(EI$1,Data!$G193)),        "",          ";" &amp; VLOOKUP(EI$1,Data!$K:$M,3, FALSE) &amp; ",""" &amp; VLOOKUP(EI$1,Data!$K:$L,2, FALSE) &amp; """;"   )             )</f>
        <v/>
      </c>
      <c r="EJ192" t="str">
        <f>IF(Data!$K193=EJ$1, "",             IF(ISERR(SEARCH(EJ$1,Data!$G193)),        "",          ";" &amp; VLOOKUP(EJ$1,Data!$K:$M,3, FALSE) &amp; ",""" &amp; VLOOKUP(EJ$1,Data!$K:$L,2, FALSE) &amp; """;"   )             )</f>
        <v/>
      </c>
      <c r="EK192" t="str">
        <f>IF(Data!$K193=EK$1, "",             IF(ISERR(SEARCH(EK$1,Data!$G193)),        "",          ";" &amp; VLOOKUP(EK$1,Data!$K:$M,3, FALSE) &amp; ",""" &amp; VLOOKUP(EK$1,Data!$K:$L,2, FALSE) &amp; """;"   )             )</f>
        <v/>
      </c>
      <c r="EL192" t="str">
        <f>IF(Data!$K193=EL$1, "",             IF(ISERR(SEARCH(EL$1,Data!$G193)),        "",          ";" &amp; VLOOKUP(EL$1,Data!$K:$M,3, FALSE) &amp; ",""" &amp; VLOOKUP(EL$1,Data!$K:$L,2, FALSE) &amp; """;"   )             )</f>
        <v/>
      </c>
      <c r="EM192" t="str">
        <f>IF(Data!$K193=EM$1, "",             IF(ISERR(SEARCH(EM$1,Data!$G193)),        "",          ";" &amp; VLOOKUP(EM$1,Data!$K:$M,3, FALSE) &amp; ",""" &amp; VLOOKUP(EM$1,Data!$K:$L,2, FALSE) &amp; """;"   )             )</f>
        <v/>
      </c>
      <c r="EN192" t="str">
        <f>IF(Data!$K193=EN$1, "",             IF(ISERR(SEARCH(EN$1,Data!$G193)),        "",          ";" &amp; VLOOKUP(EN$1,Data!$K:$M,3, FALSE) &amp; ",""" &amp; VLOOKUP(EN$1,Data!$K:$L,2, FALSE) &amp; """;"   )             )</f>
        <v/>
      </c>
      <c r="EO192" t="str">
        <f>IF(Data!$K193=EO$1, "",             IF(ISERR(SEARCH(EO$1,Data!$G193)),        "",          ";" &amp; VLOOKUP(EO$1,Data!$K:$M,3, FALSE) &amp; ",""" &amp; VLOOKUP(EO$1,Data!$K:$L,2, FALSE) &amp; """;"   )             )</f>
        <v/>
      </c>
      <c r="EP192" t="str">
        <f>IF(Data!$K193=EP$1, "",             IF(ISERR(SEARCH(EP$1,Data!$G193)),        "",          ";" &amp; VLOOKUP(EP$1,Data!$K:$M,3, FALSE) &amp; ",""" &amp; VLOOKUP(EP$1,Data!$K:$L,2, FALSE) &amp; """;"   )             )</f>
        <v/>
      </c>
      <c r="EQ192" t="str">
        <f>IF(Data!$K193=EQ$1, "",             IF(ISERR(SEARCH(EQ$1,Data!$G193)),        "",          ";" &amp; VLOOKUP(EQ$1,Data!$K:$M,3, FALSE) &amp; ",""" &amp; VLOOKUP(EQ$1,Data!$K:$L,2, FALSE) &amp; """;"   )             )</f>
        <v/>
      </c>
      <c r="ER192" t="str">
        <f>IF(Data!$K193=ER$1, "",             IF(ISERR(SEARCH(ER$1,Data!$G193)),        "",          ";" &amp; VLOOKUP(ER$1,Data!$K:$M,3, FALSE) &amp; ",""" &amp; VLOOKUP(ER$1,Data!$K:$L,2, FALSE) &amp; """;"   )             )</f>
        <v/>
      </c>
      <c r="ES192" t="str">
        <f>IF(Data!$K193=ES$1, "",             IF(ISERR(SEARCH(ES$1,Data!$G193)),        "",          ";" &amp; VLOOKUP(ES$1,Data!$K:$M,3, FALSE) &amp; ",""" &amp; VLOOKUP(ES$1,Data!$K:$L,2, FALSE) &amp; """;"   )             )</f>
        <v/>
      </c>
      <c r="ET192" t="str">
        <f>IF(Data!$K193=ET$1, "",             IF(ISERR(SEARCH(ET$1,Data!$G193)),        "",          ";" &amp; VLOOKUP(ET$1,Data!$K:$M,3, FALSE) &amp; ",""" &amp; VLOOKUP(ET$1,Data!$K:$L,2, FALSE) &amp; """;"   )             )</f>
        <v/>
      </c>
      <c r="EU192" t="str">
        <f>IF(Data!$K193=EU$1, "",             IF(ISERR(SEARCH(EU$1,Data!$G193)),        "",          ";" &amp; VLOOKUP(EU$1,Data!$K:$M,3, FALSE) &amp; ",""" &amp; VLOOKUP(EU$1,Data!$K:$L,2, FALSE) &amp; """;"   )             )</f>
        <v/>
      </c>
      <c r="EV192" t="str">
        <f>IF(Data!$K193=EV$1, "",             IF(ISERR(SEARCH(EV$1,Data!$G193)),        "",          ";" &amp; VLOOKUP(EV$1,Data!$K:$M,3, FALSE) &amp; ",""" &amp; VLOOKUP(EV$1,Data!$K:$L,2, FALSE) &amp; """;"   )             )</f>
        <v/>
      </c>
      <c r="EW192" t="str">
        <f>IF(Data!$K193=EW$1, "",             IF(ISERR(SEARCH(EW$1,Data!$G193)),        "",          ";" &amp; VLOOKUP(EW$1,Data!$K:$M,3, FALSE) &amp; ",""" &amp; VLOOKUP(EW$1,Data!$K:$L,2, FALSE) &amp; """;"   )             )</f>
        <v/>
      </c>
      <c r="EX192" t="str">
        <f>IF(Data!$K193=EX$1, "",             IF(ISERR(SEARCH(EX$1,Data!$G193)),        "",          ";" &amp; VLOOKUP(EX$1,Data!$K:$M,3, FALSE) &amp; ",""" &amp; VLOOKUP(EX$1,Data!$K:$L,2, FALSE) &amp; """;"   )             )</f>
        <v/>
      </c>
      <c r="EY192" t="str">
        <f>IF(Data!$K193=EY$1, "",             IF(ISERR(SEARCH(EY$1,Data!$G193)),        "",          ";" &amp; VLOOKUP(EY$1,Data!$K:$M,3, FALSE) &amp; ",""" &amp; VLOOKUP(EY$1,Data!$K:$L,2, FALSE) &amp; """;"   )             )</f>
        <v/>
      </c>
      <c r="EZ192" t="str">
        <f>IF(Data!$K193=EZ$1, "",             IF(ISERR(SEARCH(EZ$1,Data!$G193)),        "",          ";" &amp; VLOOKUP(EZ$1,Data!$K:$M,3, FALSE) &amp; ",""" &amp; VLOOKUP(EZ$1,Data!$K:$L,2, FALSE) &amp; """;"   )             )</f>
        <v/>
      </c>
      <c r="FA192" t="str">
        <f>IF(Data!$K193=FA$1, "",             IF(ISERR(SEARCH(FA$1,Data!$G193)),        "",          ";" &amp; VLOOKUP(FA$1,Data!$K:$M,3, FALSE) &amp; ",""" &amp; VLOOKUP(FA$1,Data!$K:$L,2, FALSE) &amp; """;"   )             )</f>
        <v/>
      </c>
      <c r="FB192" t="str">
        <f>IF(Data!$K193=FB$1, "",             IF(ISERR(SEARCH(FB$1,Data!$G193)),        "",          ";" &amp; VLOOKUP(FB$1,Data!$K:$M,3, FALSE) &amp; ",""" &amp; VLOOKUP(FB$1,Data!$K:$L,2, FALSE) &amp; """;"   )             )</f>
        <v/>
      </c>
      <c r="FC192" t="str">
        <f>IF(Data!$K193=FC$1, "",             IF(ISERR(SEARCH(FC$1,Data!$G193)),        "",          ";" &amp; VLOOKUP(FC$1,Data!$K:$M,3, FALSE) &amp; ",""" &amp; VLOOKUP(FC$1,Data!$K:$L,2, FALSE) &amp; """;"   )             )</f>
        <v/>
      </c>
      <c r="FD192" t="str">
        <f>IF(Data!$K193=FD$1, "",             IF(ISERR(SEARCH(FD$1,Data!$G193)),        "",          ";" &amp; VLOOKUP(FD$1,Data!$K:$M,3, FALSE) &amp; ",""" &amp; VLOOKUP(FD$1,Data!$K:$L,2, FALSE) &amp; """;"   )             )</f>
        <v/>
      </c>
      <c r="FE192" t="str">
        <f>IF(Data!$K193=FE$1, "",             IF(ISERR(SEARCH(FE$1,Data!$G193)),        "",          ";" &amp; VLOOKUP(FE$1,Data!$K:$M,3, FALSE) &amp; ",""" &amp; VLOOKUP(FE$1,Data!$K:$L,2, FALSE) &amp; """;"   )             )</f>
        <v/>
      </c>
      <c r="FF192" t="str">
        <f>IF(Data!$K193=FF$1, "",             IF(ISERR(SEARCH(FF$1,Data!$G193)),        "",          ";" &amp; VLOOKUP(FF$1,Data!$K:$M,3, FALSE) &amp; ",""" &amp; VLOOKUP(FF$1,Data!$K:$L,2, FALSE) &amp; """;"   )             )</f>
        <v/>
      </c>
      <c r="FG192" t="str">
        <f>IF(Data!$K193=FG$1, "",             IF(ISERR(SEARCH(FG$1,Data!$G193)),        "",          ";" &amp; VLOOKUP(FG$1,Data!$K:$M,3, FALSE) &amp; ",""" &amp; VLOOKUP(FG$1,Data!$K:$L,2, FALSE) &amp; """;"   )             )</f>
        <v/>
      </c>
      <c r="FH192" t="str">
        <f>IF(Data!$K193=FH$1, "",             IF(ISERR(SEARCH(FH$1,Data!$G193)),        "",          ";" &amp; VLOOKUP(FH$1,Data!$K:$M,3, FALSE) &amp; ",""" &amp; VLOOKUP(FH$1,Data!$K:$L,2, FALSE) &amp; """;"   )             )</f>
        <v/>
      </c>
      <c r="FI192" t="str">
        <f>IF(Data!$K193=FI$1, "",             IF(ISERR(SEARCH(FI$1,Data!$G193)),        "",          ";" &amp; VLOOKUP(FI$1,Data!$K:$M,3, FALSE) &amp; ",""" &amp; VLOOKUP(FI$1,Data!$K:$L,2, FALSE) &amp; """;"   )             )</f>
        <v/>
      </c>
      <c r="FJ192" t="str">
        <f>IF(Data!$K193=FJ$1, "",             IF(ISERR(SEARCH(FJ$1,Data!$G193)),        "",          ";" &amp; VLOOKUP(FJ$1,Data!$K:$M,3, FALSE) &amp; ",""" &amp; VLOOKUP(FJ$1,Data!$K:$L,2, FALSE) &amp; """;"   )             )</f>
        <v/>
      </c>
      <c r="FK192" t="str">
        <f>IF(Data!$K193=FK$1, "",             IF(ISERR(SEARCH(FK$1,Data!$G193)),        "",          ";" &amp; VLOOKUP(FK$1,Data!$K:$M,3, FALSE) &amp; ",""" &amp; VLOOKUP(FK$1,Data!$K:$L,2, FALSE) &amp; """;"   )             )</f>
        <v/>
      </c>
      <c r="FL192" t="str">
        <f>IF(Data!$K193=FL$1, "",             IF(ISERR(SEARCH(FL$1,Data!$G193)),        "",          ";" &amp; VLOOKUP(FL$1,Data!$K:$M,3, FALSE) &amp; ",""" &amp; VLOOKUP(FL$1,Data!$K:$L,2, FALSE) &amp; """;"   )             )</f>
        <v/>
      </c>
      <c r="FM192" t="str">
        <f>IF(Data!$K193=FM$1, "",             IF(ISERR(SEARCH(FM$1,Data!$G193)),        "",          ";" &amp; VLOOKUP(FM$1,Data!$K:$M,3, FALSE) &amp; ",""" &amp; VLOOKUP(FM$1,Data!$K:$L,2, FALSE) &amp; """;"   )             )</f>
        <v/>
      </c>
      <c r="FN192" t="str">
        <f>IF(Data!$K193=FN$1, "",             IF(ISERR(SEARCH(FN$1,Data!$G193)),        "",          ";" &amp; VLOOKUP(FN$1,Data!$K:$M,3, FALSE) &amp; ",""" &amp; VLOOKUP(FN$1,Data!$K:$L,2, FALSE) &amp; """;"   )             )</f>
        <v/>
      </c>
      <c r="FO192" t="str">
        <f>IF(Data!$K193=FO$1, "",             IF(ISERR(SEARCH(FO$1,Data!$G193)),        "",          ";" &amp; VLOOKUP(FO$1,Data!$K:$M,3, FALSE) &amp; ",""" &amp; VLOOKUP(FO$1,Data!$K:$L,2, FALSE) &amp; """;"   )             )</f>
        <v/>
      </c>
      <c r="FP192" t="str">
        <f>IF(Data!$K193=FP$1, "",             IF(ISERR(SEARCH(FP$1,Data!$G193)),        "",          ";" &amp; VLOOKUP(FP$1,Data!$K:$M,3, FALSE) &amp; ",""" &amp; VLOOKUP(FP$1,Data!$K:$L,2, FALSE) &amp; """;"   )             )</f>
        <v/>
      </c>
      <c r="FQ192" t="str">
        <f>IF(Data!$K193=FQ$1, "",             IF(ISERR(SEARCH(FQ$1,Data!$G193)),        "",          ";" &amp; VLOOKUP(FQ$1,Data!$K:$M,3, FALSE) &amp; ",""" &amp; VLOOKUP(FQ$1,Data!$K:$L,2, FALSE) &amp; """;"   )             )</f>
        <v/>
      </c>
      <c r="FR192" t="str">
        <f>IF(Data!$K193=FR$1, "",             IF(ISERR(SEARCH(FR$1,Data!$G193)),        "",          ";" &amp; VLOOKUP(FR$1,Data!$K:$M,3, FALSE) &amp; ",""" &amp; VLOOKUP(FR$1,Data!$K:$L,2, FALSE) &amp; """;"   )             )</f>
        <v/>
      </c>
      <c r="FS192" t="str">
        <f>IF(Data!$K193=FS$1, "",             IF(ISERR(SEARCH(FS$1,Data!$G193)),        "",          ";" &amp; VLOOKUP(FS$1,Data!$K:$M,3, FALSE) &amp; ",""" &amp; VLOOKUP(FS$1,Data!$K:$L,2, FALSE) &amp; """;"   )             )</f>
        <v/>
      </c>
      <c r="FT192" t="str">
        <f>IF(Data!$K193=FT$1, "",             IF(ISERR(SEARCH(FT$1,Data!$G193)),        "",          ";" &amp; VLOOKUP(FT$1,Data!$K:$M,3, FALSE) &amp; ",""" &amp; VLOOKUP(FT$1,Data!$K:$L,2, FALSE) &amp; """;"   )             )</f>
        <v/>
      </c>
      <c r="FU192" t="str">
        <f>IF(Data!$K193=FU$1, "",             IF(ISERR(SEARCH(FU$1,Data!$G193)),        "",          ";" &amp; VLOOKUP(FU$1,Data!$K:$M,3, FALSE) &amp; ",""" &amp; VLOOKUP(FU$1,Data!$K:$L,2, FALSE) &amp; """;"   )             )</f>
        <v/>
      </c>
      <c r="FV192" t="str">
        <f>IF(Data!$K193=FV$1, "",             IF(ISERR(SEARCH(FV$1,Data!$G193)),        "",          ";" &amp; VLOOKUP(FV$1,Data!$K:$M,3, FALSE) &amp; ",""" &amp; VLOOKUP(FV$1,Data!$K:$L,2, FALSE) &amp; """;"   )             )</f>
        <v/>
      </c>
      <c r="FW192" t="str">
        <f>IF(Data!$K193=FW$1, "",             IF(ISERR(SEARCH(FW$1,Data!$G193)),        "",          ";" &amp; VLOOKUP(FW$1,Data!$K:$M,3, FALSE) &amp; ",""" &amp; VLOOKUP(FW$1,Data!$K:$L,2, FALSE) &amp; """;"   )             )</f>
        <v/>
      </c>
      <c r="FX192" t="str">
        <f>IF(Data!$K193=FX$1, "",             IF(ISERR(SEARCH(FX$1,Data!$G193)),        "",          ";" &amp; VLOOKUP(FX$1,Data!$K:$M,3, FALSE) &amp; ",""" &amp; VLOOKUP(FX$1,Data!$K:$L,2, FALSE) &amp; """;"   )             )</f>
        <v/>
      </c>
      <c r="FY192" t="str">
        <f>IF(Data!$K193=FY$1, "",             IF(ISERR(SEARCH(FY$1,Data!$G193)),        "",          ";" &amp; VLOOKUP(FY$1,Data!$K:$M,3, FALSE) &amp; ",""" &amp; VLOOKUP(FY$1,Data!$K:$L,2, FALSE) &amp; """;"   )             )</f>
        <v/>
      </c>
      <c r="FZ192" t="str">
        <f>IF(Data!$K193=FZ$1, "",             IF(ISERR(SEARCH(FZ$1,Data!$G193)),        "",          ";" &amp; VLOOKUP(FZ$1,Data!$K:$M,3, FALSE) &amp; ",""" &amp; VLOOKUP(FZ$1,Data!$K:$L,2, FALSE) &amp; """;"   )             )</f>
        <v/>
      </c>
      <c r="GA192" t="str">
        <f>IF(Data!$K193=GA$1, "",             IF(ISERR(SEARCH(GA$1,Data!$G193)),        "",          ";" &amp; VLOOKUP(GA$1,Data!$K:$M,3, FALSE) &amp; ",""" &amp; VLOOKUP(GA$1,Data!$K:$L,2, FALSE) &amp; """;"   )             )</f>
        <v/>
      </c>
      <c r="GB192" t="str">
        <f>IF(Data!$K193=GB$1, "",             IF(ISERR(SEARCH(GB$1,Data!$G193)),        "",          ";" &amp; VLOOKUP(GB$1,Data!$K:$M,3, FALSE) &amp; ",""" &amp; VLOOKUP(GB$1,Data!$K:$L,2, FALSE) &amp; """;"   )             )</f>
        <v/>
      </c>
      <c r="GC192" t="str">
        <f>IF(Data!$K193=GC$1, "",             IF(ISERR(SEARCH(GC$1,Data!$G193)),        "",          ";" &amp; VLOOKUP(GC$1,Data!$K:$M,3, FALSE) &amp; ",""" &amp; VLOOKUP(GC$1,Data!$K:$L,2, FALSE) &amp; """;"   )             )</f>
        <v/>
      </c>
      <c r="GD192" t="str">
        <f>IF(Data!$K193=GD$1, "",             IF(ISERR(SEARCH(GD$1,Data!$G193)),        "",          ";" &amp; VLOOKUP(GD$1,Data!$K:$M,3, FALSE) &amp; ",""" &amp; VLOOKUP(GD$1,Data!$K:$L,2, FALSE) &amp; """;"   )             )</f>
        <v/>
      </c>
      <c r="GE192" t="str">
        <f>IF(Data!$K193=GE$1, "",             IF(ISERR(SEARCH(GE$1,Data!$G193)),        "",          ";" &amp; VLOOKUP(GE$1,Data!$K:$M,3, FALSE) &amp; ",""" &amp; VLOOKUP(GE$1,Data!$K:$L,2, FALSE) &amp; """;"   )             )</f>
        <v/>
      </c>
      <c r="GF192" t="str">
        <f>IF(Data!$K193=GF$1, "",             IF(ISERR(SEARCH(GF$1,Data!$G193)),        "",          ";" &amp; VLOOKUP(GF$1,Data!$K:$M,3, FALSE) &amp; ",""" &amp; VLOOKUP(GF$1,Data!$K:$L,2, FALSE) &amp; """;"   )             )</f>
        <v/>
      </c>
      <c r="GG192" t="str">
        <f>IF(Data!$K193=GG$1, "",             IF(ISERR(SEARCH(GG$1,Data!$G193)),        "",          ";" &amp; VLOOKUP(GG$1,Data!$K:$M,3, FALSE) &amp; ",""" &amp; VLOOKUP(GG$1,Data!$K:$L,2, FALSE) &amp; """;"   )             )</f>
        <v/>
      </c>
      <c r="GH192" t="str">
        <f>IF(Data!$K193=GH$1, "",             IF(ISERR(SEARCH(GH$1,Data!$G193)),        "",          ";" &amp; VLOOKUP(GH$1,Data!$K:$M,3, FALSE) &amp; ",""" &amp; VLOOKUP(GH$1,Data!$K:$L,2, FALSE) &amp; """;"   )             )</f>
        <v/>
      </c>
      <c r="GI192" t="str">
        <f>IF(Data!$K193=GI$1, "",             IF(ISERR(SEARCH(GI$1,Data!$G193)),        "",          ";" &amp; VLOOKUP(GI$1,Data!$K:$M,3, FALSE) &amp; ",""" &amp; VLOOKUP(GI$1,Data!$K:$L,2, FALSE) &amp; """;"   )             )</f>
        <v/>
      </c>
      <c r="GJ192" t="str">
        <f>IF(Data!$K193=GJ$1, "",             IF(ISERR(SEARCH(GJ$1,Data!$G193)),        "",          ";" &amp; VLOOKUP(GJ$1,Data!$K:$M,3, FALSE) &amp; ",""" &amp; VLOOKUP(GJ$1,Data!$K:$L,2, FALSE) &amp; """;"   )             )</f>
        <v/>
      </c>
      <c r="GK192" t="str">
        <f>IF(Data!$K193=GK$1, "",             IF(ISERR(SEARCH(GK$1,Data!$G193)),        "",          ";" &amp; VLOOKUP(GK$1,Data!$K:$M,3, FALSE) &amp; ",""" &amp; VLOOKUP(GK$1,Data!$K:$L,2, FALSE) &amp; """;"   )             )</f>
        <v/>
      </c>
      <c r="GL192" t="str">
        <f>IF(Data!$K193=GL$1, "",             IF(ISERR(SEARCH(GL$1,Data!$G193)),        "",          ";" &amp; VLOOKUP(GL$1,Data!$K:$M,3, FALSE) &amp; ",""" &amp; VLOOKUP(GL$1,Data!$K:$L,2, FALSE) &amp; """;"   )             )</f>
        <v/>
      </c>
      <c r="GM192" t="str">
        <f>IF(Data!$K193=GM$1, "",             IF(ISERR(SEARCH(GM$1,Data!$G193)),        "",          ";" &amp; VLOOKUP(GM$1,Data!$K:$M,3, FALSE) &amp; ",""" &amp; VLOOKUP(GM$1,Data!$K:$L,2, FALSE) &amp; """;"   )             )</f>
        <v/>
      </c>
      <c r="GN192" t="str">
        <f>IF(Data!$K193=GN$1, "",             IF(ISERR(SEARCH(GN$1,Data!$G193)),        "",          ";" &amp; VLOOKUP(GN$1,Data!$K:$M,3, FALSE) &amp; ",""" &amp; VLOOKUP(GN$1,Data!$K:$L,2, FALSE) &amp; """;"   )             )</f>
        <v/>
      </c>
      <c r="GO192" t="str">
        <f>IF(Data!$K193=GO$1, "",             IF(ISERR(SEARCH(GO$1,Data!$G193)),        "",          ";" &amp; VLOOKUP(GO$1,Data!$K:$M,3, FALSE) &amp; ",""" &amp; VLOOKUP(GO$1,Data!$K:$L,2, FALSE) &amp; """;"   )             )</f>
        <v/>
      </c>
      <c r="GP192" t="str">
        <f>IF(Data!$K193=GP$1, "",             IF(ISERR(SEARCH(GP$1,Data!$G193)),        "",          ";" &amp; VLOOKUP(GP$1,Data!$K:$M,3, FALSE) &amp; ",""" &amp; VLOOKUP(GP$1,Data!$K:$L,2, FALSE) &amp; """;"   )             )</f>
        <v/>
      </c>
      <c r="GQ192" t="str">
        <f>IF(Data!$K193=GQ$1, "",             IF(ISERR(SEARCH(GQ$1,Data!$G193)),        "",          ";" &amp; VLOOKUP(GQ$1,Data!$K:$M,3, FALSE) &amp; ",""" &amp; VLOOKUP(GQ$1,Data!$K:$L,2, FALSE) &amp; """;"   )             )</f>
        <v/>
      </c>
      <c r="GR192" t="str">
        <f>IF(Data!$K193=GR$1, "",             IF(ISERR(SEARCH(GR$1,Data!$G193)),        "",          ";" &amp; VLOOKUP(GR$1,Data!$K:$M,3, FALSE) &amp; ",""" &amp; VLOOKUP(GR$1,Data!$K:$L,2, FALSE) &amp; """;"   )             )</f>
        <v/>
      </c>
      <c r="GS192" t="str">
        <f>IF(Data!$K193=GS$1, "",             IF(ISERR(SEARCH(GS$1,Data!$G193)),        "",          ";" &amp; VLOOKUP(GS$1,Data!$K:$M,3, FALSE) &amp; ",""" &amp; VLOOKUP(GS$1,Data!$K:$L,2, FALSE) &amp; """;"   )             )</f>
        <v/>
      </c>
      <c r="GT192" t="str">
        <f>IF(Data!$K193=GT$1, "",             IF(ISERR(SEARCH(GT$1,Data!$G193)),        "",          ";" &amp; VLOOKUP(GT$1,Data!$K:$M,3, FALSE) &amp; ",""" &amp; VLOOKUP(GT$1,Data!$K:$L,2, FALSE) &amp; """;"   )             )</f>
        <v/>
      </c>
      <c r="GU192" t="str">
        <f>IF(Data!$K193=GU$1, "",             IF(ISERR(SEARCH(GU$1,Data!$G193)),        "",          ";" &amp; VLOOKUP(GU$1,Data!$K:$M,3, FALSE) &amp; ",""" &amp; VLOOKUP(GU$1,Data!$K:$L,2, FALSE) &amp; """;"   )             )</f>
        <v/>
      </c>
      <c r="GV192" t="str">
        <f>IF(Data!$K193=GV$1, "",             IF(ISERR(SEARCH(GV$1,Data!$G193)),        "",          ";" &amp; VLOOKUP(GV$1,Data!$K:$M,3, FALSE) &amp; ",""" &amp; VLOOKUP(GV$1,Data!$K:$L,2, FALSE) &amp; """;"   )             )</f>
        <v/>
      </c>
      <c r="GW192" t="str">
        <f>IF(Data!$K193=GW$1, "",             IF(ISERR(SEARCH(GW$1,Data!$G193)),        "",          ";" &amp; VLOOKUP(GW$1,Data!$K:$M,3, FALSE) &amp; ",""" &amp; VLOOKUP(GW$1,Data!$K:$L,2, FALSE) &amp; """;"   )             )</f>
        <v/>
      </c>
      <c r="GX192" t="str">
        <f>IF(Data!$K193=GX$1, "",             IF(ISERR(SEARCH(GX$1,Data!$G193)),        "",          ";" &amp; VLOOKUP(GX$1,Data!$K:$M,3, FALSE) &amp; ",""" &amp; VLOOKUP(GX$1,Data!$K:$L,2, FALSE) &amp; """;"   )             )</f>
        <v/>
      </c>
      <c r="GY192" t="str">
        <f>IF(Data!$K193=GY$1, "",             IF(ISERR(SEARCH(GY$1,Data!$G193)),        "",          ";" &amp; VLOOKUP(GY$1,Data!$K:$M,3, FALSE) &amp; ",""" &amp; VLOOKUP(GY$1,Data!$K:$L,2, FALSE) &amp; """;"   )             )</f>
        <v/>
      </c>
      <c r="GZ192" t="str">
        <f>IF(Data!$K193=GZ$1, "",             IF(ISERR(SEARCH(GZ$1,Data!$G193)),        "",          ";" &amp; VLOOKUP(GZ$1,Data!$K:$M,3, FALSE) &amp; ",""" &amp; VLOOKUP(GZ$1,Data!$K:$L,2, FALSE) &amp; """;"   )             )</f>
        <v/>
      </c>
      <c r="HA192" t="str">
        <f>IF(Data!$K193=HA$1, "",             IF(ISERR(SEARCH(HA$1,Data!$G193)),        "",          ";" &amp; VLOOKUP(HA$1,Data!$K:$M,3, FALSE) &amp; ",""" &amp; VLOOKUP(HA$1,Data!$K:$L,2, FALSE) &amp; """;"   )             )</f>
        <v/>
      </c>
      <c r="HB192" t="str">
        <f>IF(Data!$K193=HB$1, "",             IF(ISERR(SEARCH(HB$1,Data!$G193)),        "",          ";" &amp; VLOOKUP(HB$1,Data!$K:$M,3, FALSE) &amp; ",""" &amp; VLOOKUP(HB$1,Data!$K:$L,2, FALSE) &amp; """;"   )             )</f>
        <v/>
      </c>
      <c r="HC192" t="str">
        <f>IF(Data!$K193=HC$1, "",             IF(ISERR(SEARCH(HC$1,Data!$G193)),        "",          ";" &amp; VLOOKUP(HC$1,Data!$K:$M,3, FALSE) &amp; ",""" &amp; VLOOKUP(HC$1,Data!$K:$L,2, FALSE) &amp; """;"   )             )</f>
        <v/>
      </c>
      <c r="HD192" t="str">
        <f>IF(Data!$K193=HD$1, "",             IF(ISERR(SEARCH(HD$1,Data!$G193)),        "",          ";" &amp; VLOOKUP(HD$1,Data!$K:$M,3, FALSE) &amp; ",""" &amp; VLOOKUP(HD$1,Data!$K:$L,2, FALSE) &amp; """;"   )             )</f>
        <v/>
      </c>
      <c r="HE192" t="str">
        <f>IF(Data!$K193=HE$1, "",             IF(ISERR(SEARCH(HE$1,Data!$G193)),        "",          ";" &amp; VLOOKUP(HE$1,Data!$K:$M,3, FALSE) &amp; ",""" &amp; VLOOKUP(HE$1,Data!$K:$L,2, FALSE) &amp; """;"   )             )</f>
        <v/>
      </c>
      <c r="HF192" t="str">
        <f>IF(Data!$K193=HF$1, "",             IF(ISERR(SEARCH(HF$1,Data!$G193)),        "",          ";" &amp; VLOOKUP(HF$1,Data!$K:$M,3, FALSE) &amp; ",""" &amp; VLOOKUP(HF$1,Data!$K:$L,2, FALSE) &amp; """;"   )             )</f>
        <v/>
      </c>
      <c r="HG192" t="str">
        <f>IF(Data!$K193=HG$1, "",             IF(ISERR(SEARCH(HG$1,Data!$G193)),        "",          ";" &amp; VLOOKUP(HG$1,Data!$K:$M,3, FALSE) &amp; ",""" &amp; VLOOKUP(HG$1,Data!$K:$L,2, FALSE) &amp; """;"   )             )</f>
        <v/>
      </c>
      <c r="HH192" t="str">
        <f>IF(Data!$K193=HH$1, "",             IF(ISERR(SEARCH(HH$1,Data!$G193)),        "",          ";" &amp; VLOOKUP(HH$1,Data!$K:$M,3, FALSE) &amp; ",""" &amp; VLOOKUP(HH$1,Data!$K:$L,2, FALSE) &amp; """;"   )             )</f>
        <v/>
      </c>
      <c r="HI192" t="str">
        <f>IF(Data!$K193=HI$1, "",             IF(ISERR(SEARCH(HI$1,Data!$G193)),        "",          ";" &amp; VLOOKUP(HI$1,Data!$K:$M,3, FALSE) &amp; ",""" &amp; VLOOKUP(HI$1,Data!$K:$L,2, FALSE) &amp; """;"   )             )</f>
        <v/>
      </c>
      <c r="HJ192" t="str">
        <f>IF(Data!$K193=HJ$1, "",             IF(ISERR(SEARCH(HJ$1,Data!$G193)),        "",          ";" &amp; VLOOKUP(HJ$1,Data!$K:$M,3, FALSE) &amp; ",""" &amp; VLOOKUP(HJ$1,Data!$K:$L,2, FALSE) &amp; """;"   )             )</f>
        <v/>
      </c>
      <c r="HK192" t="str">
        <f>IF(Data!$K193=HK$1, "",             IF(ISERR(SEARCH(HK$1,Data!$G193)),        "",          ";" &amp; VLOOKUP(HK$1,Data!$K:$M,3, FALSE) &amp; ",""" &amp; VLOOKUP(HK$1,Data!$K:$L,2, FALSE) &amp; """;"   )             )</f>
        <v/>
      </c>
      <c r="HL192" t="str">
        <f>IF(Data!$K193=HL$1, "",             IF(ISERR(SEARCH(HL$1,Data!$G193)),        "",          ";" &amp; VLOOKUP(HL$1,Data!$K:$M,3, FALSE) &amp; ",""" &amp; VLOOKUP(HL$1,Data!$K:$L,2, FALSE) &amp; """;"   )             )</f>
        <v/>
      </c>
      <c r="HM192" t="str">
        <f>IF(Data!$K193=HM$1, "",             IF(ISERR(SEARCH(HM$1,Data!$G193)),        "",          ";" &amp; VLOOKUP(HM$1,Data!$K:$M,3, FALSE) &amp; ",""" &amp; VLOOKUP(HM$1,Data!$K:$L,2, FALSE) &amp; """;"   )             )</f>
        <v/>
      </c>
      <c r="HN192" t="str">
        <f>IF(Data!$K193=HN$1, "",             IF(ISERR(SEARCH(HN$1,Data!$G193)),        "",          ";" &amp; VLOOKUP(HN$1,Data!$K:$M,3, FALSE) &amp; ",""" &amp; VLOOKUP(HN$1,Data!$K:$L,2, FALSE) &amp; """;"   )             )</f>
        <v/>
      </c>
      <c r="HO192" t="str">
        <f>IF(Data!$K193=HO$1, "",             IF(ISERR(SEARCH(HO$1,Data!$G193)),        "",          ";" &amp; VLOOKUP(HO$1,Data!$K:$M,3, FALSE) &amp; ",""" &amp; VLOOKUP(HO$1,Data!$K:$L,2, FALSE) &amp; """;"   )             )</f>
        <v/>
      </c>
      <c r="HP192" t="str">
        <f>IF(Data!$K193=HP$1, "",             IF(ISERR(SEARCH(HP$1,Data!$G193)),        "",          ";" &amp; VLOOKUP(HP$1,Data!$K:$M,3, FALSE) &amp; ",""" &amp; VLOOKUP(HP$1,Data!$K:$L,2, FALSE) &amp; """;"   )             )</f>
        <v/>
      </c>
      <c r="HQ192" t="str">
        <f>IF(Data!$K193=HQ$1, "",             IF(ISERR(SEARCH(HQ$1,Data!$G193)),        "",          ";" &amp; VLOOKUP(HQ$1,Data!$K:$M,3, FALSE) &amp; ",""" &amp; VLOOKUP(HQ$1,Data!$K:$L,2, FALSE) &amp; """;"   )             )</f>
        <v/>
      </c>
      <c r="HR192" t="str">
        <f>IF(Data!$K193=HR$1, "",             IF(ISERR(SEARCH(HR$1,Data!$G193)),        "",          ";" &amp; VLOOKUP(HR$1,Data!$K:$M,3, FALSE) &amp; ",""" &amp; VLOOKUP(HR$1,Data!$K:$L,2, FALSE) &amp; """;"   )             )</f>
        <v/>
      </c>
      <c r="HS192" t="str">
        <f>IF(Data!$K193=HS$1, "",             IF(ISERR(SEARCH(HS$1,Data!$G193)),        "",          ";" &amp; VLOOKUP(HS$1,Data!$K:$M,3, FALSE) &amp; ",""" &amp; VLOOKUP(HS$1,Data!$K:$L,2, FALSE) &amp; """;"   )             )</f>
        <v/>
      </c>
      <c r="HT192" t="str">
        <f>IF(Data!$K193=HT$1, "",             IF(ISERR(SEARCH(HT$1,Data!$G193)),        "",          ";" &amp; VLOOKUP(HT$1,Data!$K:$M,3, FALSE) &amp; ",""" &amp; VLOOKUP(HT$1,Data!$K:$L,2, FALSE) &amp; """;"   )             )</f>
        <v/>
      </c>
      <c r="HU192" t="str">
        <f>IF(Data!$K193=HU$1, "",             IF(ISERR(SEARCH(HU$1,Data!$G193)),        "",          ";" &amp; VLOOKUP(HU$1,Data!$K:$M,3, FALSE) &amp; ",""" &amp; VLOOKUP(HU$1,Data!$K:$L,2, FALSE) &amp; """;"   )             )</f>
        <v/>
      </c>
      <c r="HV192" t="str">
        <f>IF(Data!$K193=HV$1, "",             IF(ISERR(SEARCH(HV$1,Data!$G193)),        "",          ";" &amp; VLOOKUP(HV$1,Data!$K:$M,3, FALSE) &amp; ",""" &amp; VLOOKUP(HV$1,Data!$K:$L,2, FALSE) &amp; """;"   )             )</f>
        <v/>
      </c>
      <c r="HW192" t="str">
        <f>IF(Data!$K193=HW$1, "",             IF(ISERR(SEARCH(HW$1,Data!$G193)),        "",          ";" &amp; VLOOKUP(HW$1,Data!$K:$M,3, FALSE) &amp; ",""" &amp; VLOOKUP(HW$1,Data!$K:$L,2, FALSE) &amp; """;"   )             )</f>
        <v/>
      </c>
      <c r="HX192" t="str">
        <f>IF(Data!$K193=HX$1, "",             IF(ISERR(SEARCH(HX$1,Data!$G193)),        "",          ";" &amp; VLOOKUP(HX$1,Data!$K:$M,3, FALSE) &amp; ",""" &amp; VLOOKUP(HX$1,Data!$K:$L,2, FALSE) &amp; """;"   )             )</f>
        <v/>
      </c>
      <c r="HY192" t="str">
        <f>IF(Data!$K193=HY$1, "",             IF(ISERR(SEARCH(HY$1,Data!$G193)),        "",          ";" &amp; VLOOKUP(HY$1,Data!$K:$M,3, FALSE) &amp; ",""" &amp; VLOOKUP(HY$1,Data!$K:$L,2, FALSE) &amp; """;"   )             )</f>
        <v/>
      </c>
      <c r="HZ192" t="str">
        <f>IF(Data!$K193=HZ$1, "",             IF(ISERR(SEARCH(HZ$1,Data!$G193)),        "",          ";" &amp; VLOOKUP(HZ$1,Data!$K:$M,3, FALSE) &amp; ",""" &amp; VLOOKUP(HZ$1,Data!$K:$L,2, FALSE) &amp; """;"   )             )</f>
        <v/>
      </c>
      <c r="IA192" t="str">
        <f>IF(Data!$K193=IA$1, "",             IF(ISERR(SEARCH(IA$1,Data!$G193)),        "",          ";" &amp; VLOOKUP(IA$1,Data!$K:$M,3, FALSE) &amp; ",""" &amp; VLOOKUP(IA$1,Data!$K:$L,2, FALSE) &amp; """;"   )             )</f>
        <v/>
      </c>
      <c r="IB192" t="str">
        <f>IF(Data!$K193=IB$1, "",             IF(ISERR(SEARCH(IB$1,Data!$G193)),        "",          ";" &amp; VLOOKUP(IB$1,Data!$K:$M,3, FALSE) &amp; ",""" &amp; VLOOKUP(IB$1,Data!$K:$L,2, FALSE) &amp; """;"   )             )</f>
        <v/>
      </c>
      <c r="IC192" t="str">
        <f>IF(Data!$K193=IC$1, "",             IF(ISERR(SEARCH(IC$1,Data!$G193)),        "",          ";" &amp; VLOOKUP(IC$1,Data!$K:$M,3, FALSE) &amp; ",""" &amp; VLOOKUP(IC$1,Data!$K:$L,2, FALSE) &amp; """;"   )             )</f>
        <v/>
      </c>
      <c r="ID192" t="str">
        <f>IF(Data!$K193=ID$1, "",             IF(ISERR(SEARCH(ID$1,Data!$G193)),        "",          ";" &amp; VLOOKUP(ID$1,Data!$K:$M,3, FALSE) &amp; ",""" &amp; VLOOKUP(ID$1,Data!$K:$L,2, FALSE) &amp; """;"   )             )</f>
        <v/>
      </c>
      <c r="IE192" t="str">
        <f>IF(Data!$K193=IE$1, "",             IF(ISERR(SEARCH(IE$1,Data!$G193)),        "",          ";" &amp; VLOOKUP(IE$1,Data!$K:$M,3, FALSE) &amp; ",""" &amp; VLOOKUP(IE$1,Data!$K:$L,2, FALSE) &amp; """;"   )             )</f>
        <v/>
      </c>
      <c r="IF192" t="str">
        <f>IF(Data!$K193=IF$1, "",             IF(ISERR(SEARCH(IF$1,Data!$G193)),        "",          ";" &amp; VLOOKUP(IF$1,Data!$K:$M,3, FALSE) &amp; ",""" &amp; VLOOKUP(IF$1,Data!$K:$L,2, FALSE) &amp; """;"   )             )</f>
        <v/>
      </c>
      <c r="IG192" t="str">
        <f>IF(Data!$K193=IG$1, "",             IF(ISERR(SEARCH(IG$1,Data!$G193)),        "",          ";" &amp; VLOOKUP(IG$1,Data!$K:$M,3, FALSE) &amp; ",""" &amp; VLOOKUP(IG$1,Data!$K:$L,2, FALSE) &amp; """;"   )             )</f>
        <v/>
      </c>
      <c r="IH192" t="str">
        <f>IF(Data!$K193=IH$1, "",             IF(ISERR(SEARCH(IH$1,Data!$G193)),        "",          ";" &amp; VLOOKUP(IH$1,Data!$K:$M,3, FALSE) &amp; ",""" &amp; VLOOKUP(IH$1,Data!$K:$L,2, FALSE) &amp; """;"   )             )</f>
        <v/>
      </c>
      <c r="II192" t="str">
        <f>IF(Data!$K193=II$1, "",             IF(ISERR(SEARCH(II$1,Data!$G193)),        "",          ";" &amp; VLOOKUP(II$1,Data!$K:$M,3, FALSE) &amp; ",""" &amp; VLOOKUP(II$1,Data!$K:$L,2, FALSE) &amp; """;"   )             )</f>
        <v/>
      </c>
    </row>
    <row r="193" spans="1:243" x14ac:dyDescent="0.3">
      <c r="A193" t="str">
        <f>Data!K194</f>
        <v>Wat Tambor</v>
      </c>
      <c r="B193" s="15">
        <f>VLOOKUP(Tableau36[[#This Row],[Character]],Data!K:M,3,FALSE)</f>
        <v>192</v>
      </c>
      <c r="C193" s="15" t="str">
        <f>VLOOKUP(Tableau36[[#This Row],[Character]],Data!K:L,2,FALSE)</f>
        <v>HUMAN</v>
      </c>
      <c r="D193" s="15" t="str">
        <f>SUBSTITUTE(     SUBSTITUTE(Tableau36[[#This Row],[character_id,character_type,friend_id,friend_type]],",""DROID""",""),    ",""HUMAN""", "")</f>
        <v>192,59/192,213</v>
      </c>
      <c r="E193" s="15" t="str">
        <f>IF(Tableau36[[#This Row],[With char''s id]] = "", "",    MID(Tableau36[[#This Row],[With char''s id]], 2, LEN(Tableau36[[#This Row],[With char''s id]])-1))</f>
        <v>192,"HUMAN",59,"HUMAN"/192,"HUMAN",213,"HUMAN"</v>
      </c>
      <c r="F193" s="15" t="str">
        <f>SUBSTITUTE(Tableau36[[#This Row],[List of friend''s id]],  "/",    "/" &amp; Tableau36[[#This Row],[Character''s id]] &amp; ",""" &amp; Tableau36[[#This Row],[Type]] &amp; """,")</f>
        <v>/192,"HUMAN",59,"HUMAN"/192,"HUMAN",213,"HUMAN"</v>
      </c>
      <c r="G193" t="str">
        <f>IF( Tableau36[[#This Row],[removed double semi-colon]]="", "", "/" &amp; MID(Tableau36[[#This Row],[removed double semi-colon]],2,LEN(Tableau36[[#This Row],[removed double semi-colon]]) - 2) )</f>
        <v>/59,"HUMAN"/213,"HUMAN"</v>
      </c>
      <c r="H193" t="str">
        <f>SUBSTITUTE(Tableau36[[#This Row],[Concatenation]],";;","/")</f>
        <v>;59,"HUMAN"/213,"HUMAN";</v>
      </c>
      <c r="I193" t="str">
        <f>_xlfn.CONCAT(Tableau4[#This Row])</f>
        <v>;59,"HUMAN";;213,"HUMAN";</v>
      </c>
      <c r="M193" t="str">
        <f>IF(Data!$K194=M$1, "",             IF(ISERR(SEARCH(M$1,Data!$G194)),        "",          ";" &amp; VLOOKUP(M$1,Data!$K:$M,3, FALSE) &amp; ",""" &amp; VLOOKUP(M$1,Data!$K:$L,2, FALSE) &amp; """;"   )             )</f>
        <v/>
      </c>
      <c r="N193" t="str">
        <f>IF(Data!$K194=N$1, "",             IF(ISERR(SEARCH(N$1,Data!$G194)),        "",          ";" &amp; VLOOKUP(N$1,Data!$K:$M,3, FALSE) &amp; ",""" &amp; VLOOKUP(N$1,Data!$K:$L,2, FALSE) &amp; """;"   )             )</f>
        <v/>
      </c>
      <c r="O193" t="str">
        <f>IF(Data!$K194=O$1, "",             IF(ISERR(SEARCH(O$1,Data!$G194)),        "",          ";" &amp; VLOOKUP(O$1,Data!$K:$M,3, FALSE) &amp; ",""" &amp; VLOOKUP(O$1,Data!$K:$L,2, FALSE) &amp; """;"   )             )</f>
        <v/>
      </c>
      <c r="P193" t="str">
        <f>IF(Data!$K194=P$1, "",             IF(ISERR(SEARCH(P$1,Data!$G194)),        "",          ";" &amp; VLOOKUP(P$1,Data!$K:$M,3, FALSE) &amp; ",""" &amp; VLOOKUP(P$1,Data!$K:$L,2, FALSE) &amp; """;"   )             )</f>
        <v/>
      </c>
      <c r="Q193" t="str">
        <f>IF(Data!$K194=Q$1, "",             IF(ISERR(SEARCH(Q$1,Data!$G194)),        "",          ";" &amp; VLOOKUP(Q$1,Data!$K:$M,3, FALSE) &amp; ",""" &amp; VLOOKUP(Q$1,Data!$K:$L,2, FALSE) &amp; """;"   )             )</f>
        <v/>
      </c>
      <c r="R193" t="str">
        <f>IF(Data!$K194=R$1, "",             IF(ISERR(SEARCH(R$1,Data!$G194)),        "",          ";" &amp; VLOOKUP(R$1,Data!$K:$M,3, FALSE) &amp; ",""" &amp; VLOOKUP(R$1,Data!$K:$L,2, FALSE) &amp; """;"   )             )</f>
        <v/>
      </c>
      <c r="S193" t="str">
        <f>IF(Data!$K194=S$1, "",             IF(ISERR(SEARCH(S$1,Data!$G194)),        "",          ";" &amp; VLOOKUP(S$1,Data!$K:$M,3, FALSE) &amp; ",""" &amp; VLOOKUP(S$1,Data!$K:$L,2, FALSE) &amp; """;"   )             )</f>
        <v/>
      </c>
      <c r="T193" t="str">
        <f>IF(Data!$K194=T$1, "",             IF(ISERR(SEARCH(T$1,Data!$G194)),        "",          ";" &amp; VLOOKUP(T$1,Data!$K:$M,3, FALSE) &amp; ",""" &amp; VLOOKUP(T$1,Data!$K:$L,2, FALSE) &amp; """;"   )             )</f>
        <v/>
      </c>
      <c r="U193" t="str">
        <f>IF(Data!$K194=U$1, "",             IF(ISERR(SEARCH(U$1,Data!$G194)),        "",          ";" &amp; VLOOKUP(U$1,Data!$K:$M,3, FALSE) &amp; ",""" &amp; VLOOKUP(U$1,Data!$K:$L,2, FALSE) &amp; """;"   )             )</f>
        <v/>
      </c>
      <c r="V193" t="str">
        <f>IF(Data!$K194=V$1, "",             IF(ISERR(SEARCH(V$1,Data!$G194)),        "",          ";" &amp; VLOOKUP(V$1,Data!$K:$M,3, FALSE) &amp; ",""" &amp; VLOOKUP(V$1,Data!$K:$L,2, FALSE) &amp; """;"   )             )</f>
        <v/>
      </c>
      <c r="W193" t="str">
        <f>IF(Data!$K194=W$1, "",             IF(ISERR(SEARCH(W$1,Data!$G194)),        "",          ";" &amp; VLOOKUP(W$1,Data!$K:$M,3, FALSE) &amp; ",""" &amp; VLOOKUP(W$1,Data!$K:$L,2, FALSE) &amp; """;"   )             )</f>
        <v/>
      </c>
      <c r="X193" t="str">
        <f>IF(Data!$K194=X$1, "",             IF(ISERR(SEARCH(X$1,Data!$G194)),        "",          ";" &amp; VLOOKUP(X$1,Data!$K:$M,3, FALSE) &amp; ",""" &amp; VLOOKUP(X$1,Data!$K:$L,2, FALSE) &amp; """;"   )             )</f>
        <v/>
      </c>
      <c r="Y193" t="str">
        <f>IF(Data!$K194=Y$1, "",             IF(ISERR(SEARCH(Y$1,Data!$G194)),        "",          ";" &amp; VLOOKUP(Y$1,Data!$K:$M,3, FALSE) &amp; ",""" &amp; VLOOKUP(Y$1,Data!$K:$L,2, FALSE) &amp; """;"   )             )</f>
        <v/>
      </c>
      <c r="Z193" t="str">
        <f>IF(Data!$K194=Z$1, "",             IF(ISERR(SEARCH(Z$1,Data!$G194)),        "",          ";" &amp; VLOOKUP(Z$1,Data!$K:$M,3, FALSE) &amp; ",""" &amp; VLOOKUP(Z$1,Data!$K:$L,2, FALSE) &amp; """;"   )             )</f>
        <v/>
      </c>
      <c r="AA193" t="str">
        <f>IF(Data!$K194=AA$1, "",             IF(ISERR(SEARCH(AA$1,Data!$G194)),        "",          ";" &amp; VLOOKUP(AA$1,Data!$K:$M,3, FALSE) &amp; ",""" &amp; VLOOKUP(AA$1,Data!$K:$L,2, FALSE) &amp; """;"   )             )</f>
        <v/>
      </c>
      <c r="AB193" t="str">
        <f>IF(Data!$K194=AB$1, "",             IF(ISERR(SEARCH(AB$1,Data!$G194)),        "",          ";" &amp; VLOOKUP(AB$1,Data!$K:$M,3, FALSE) &amp; ",""" &amp; VLOOKUP(AB$1,Data!$K:$L,2, FALSE) &amp; """;"   )             )</f>
        <v/>
      </c>
      <c r="AC193" t="str">
        <f>IF(Data!$K194=AC$1, "",             IF(ISERR(SEARCH(AC$1,Data!$G194)),        "",          ";" &amp; VLOOKUP(AC$1,Data!$K:$M,3, FALSE) &amp; ",""" &amp; VLOOKUP(AC$1,Data!$K:$L,2, FALSE) &amp; """;"   )             )</f>
        <v/>
      </c>
      <c r="AD193" t="str">
        <f>IF(Data!$K194=AD$1, "",             IF(ISERR(SEARCH(AD$1,Data!$G194)),        "",          ";" &amp; VLOOKUP(AD$1,Data!$K:$M,3, FALSE) &amp; ",""" &amp; VLOOKUP(AD$1,Data!$K:$L,2, FALSE) &amp; """;"   )             )</f>
        <v/>
      </c>
      <c r="AE193" t="str">
        <f>IF(Data!$K194=AE$1, "",             IF(ISERR(SEARCH(AE$1,Data!$G194)),        "",          ";" &amp; VLOOKUP(AE$1,Data!$K:$M,3, FALSE) &amp; ",""" &amp; VLOOKUP(AE$1,Data!$K:$L,2, FALSE) &amp; """;"   )             )</f>
        <v/>
      </c>
      <c r="AF193" t="str">
        <f>IF(Data!$K194=AF$1, "",             IF(ISERR(SEARCH(AF$1,Data!$G194)),        "",          ";" &amp; VLOOKUP(AF$1,Data!$K:$M,3, FALSE) &amp; ",""" &amp; VLOOKUP(AF$1,Data!$K:$L,2, FALSE) &amp; """;"   )             )</f>
        <v/>
      </c>
      <c r="AG193" t="str">
        <f>IF(Data!$K194=AG$1, "",             IF(ISERR(SEARCH(AG$1,Data!$G194)),        "",          ";" &amp; VLOOKUP(AG$1,Data!$K:$M,3, FALSE) &amp; ",""" &amp; VLOOKUP(AG$1,Data!$K:$L,2, FALSE) &amp; """;"   )             )</f>
        <v/>
      </c>
      <c r="AH193" t="str">
        <f>IF(Data!$K194=AH$1, "",             IF(ISERR(SEARCH(AH$1,Data!$G194)),        "",          ";" &amp; VLOOKUP(AH$1,Data!$K:$M,3, FALSE) &amp; ",""" &amp; VLOOKUP(AH$1,Data!$K:$L,2, FALSE) &amp; """;"   )             )</f>
        <v/>
      </c>
      <c r="AI193" t="str">
        <f>IF(Data!$K194=AI$1, "",             IF(ISERR(SEARCH(AI$1,Data!$G194)),        "",          ";" &amp; VLOOKUP(AI$1,Data!$K:$M,3, FALSE) &amp; ",""" &amp; VLOOKUP(AI$1,Data!$K:$L,2, FALSE) &amp; """;"   )             )</f>
        <v/>
      </c>
      <c r="AJ193" t="str">
        <f>IF(Data!$K194=AJ$1, "",             IF(ISERR(SEARCH(AJ$1,Data!$G194)),        "",          ";" &amp; VLOOKUP(AJ$1,Data!$K:$M,3, FALSE) &amp; ",""" &amp; VLOOKUP(AJ$1,Data!$K:$L,2, FALSE) &amp; """;"   )             )</f>
        <v/>
      </c>
      <c r="AK193" t="str">
        <f>IF(Data!$K194=AK$1, "",             IF(ISERR(SEARCH(AK$1,Data!$G194)),        "",          ";" &amp; VLOOKUP(AK$1,Data!$K:$M,3, FALSE) &amp; ",""" &amp; VLOOKUP(AK$1,Data!$K:$L,2, FALSE) &amp; """;"   )             )</f>
        <v/>
      </c>
      <c r="AL193" t="str">
        <f>IF(Data!$K194=AL$1, "",             IF(ISERR(SEARCH(AL$1,Data!$G194)),        "",          ";" &amp; VLOOKUP(AL$1,Data!$K:$M,3, FALSE) &amp; ",""" &amp; VLOOKUP(AL$1,Data!$K:$L,2, FALSE) &amp; """;"   )             )</f>
        <v/>
      </c>
      <c r="AM193" t="str">
        <f>IF(Data!$K194=AM$1, "",             IF(ISERR(SEARCH(AM$1,Data!$G194)),        "",          ";" &amp; VLOOKUP(AM$1,Data!$K:$M,3, FALSE) &amp; ",""" &amp; VLOOKUP(AM$1,Data!$K:$L,2, FALSE) &amp; """;"   )             )</f>
        <v/>
      </c>
      <c r="AN193" t="str">
        <f>IF(Data!$K194=AN$1, "",             IF(ISERR(SEARCH(AN$1,Data!$G194)),        "",          ";" &amp; VLOOKUP(AN$1,Data!$K:$M,3, FALSE) &amp; ",""" &amp; VLOOKUP(AN$1,Data!$K:$L,2, FALSE) &amp; """;"   )             )</f>
        <v/>
      </c>
      <c r="AO193" t="str">
        <f>IF(Data!$K194=AO$1, "",             IF(ISERR(SEARCH(AO$1,Data!$G194)),        "",          ";" &amp; VLOOKUP(AO$1,Data!$K:$M,3, FALSE) &amp; ",""" &amp; VLOOKUP(AO$1,Data!$K:$L,2, FALSE) &amp; """;"   )             )</f>
        <v/>
      </c>
      <c r="AP193" t="str">
        <f>IF(Data!$K194=AP$1, "",             IF(ISERR(SEARCH(AP$1,Data!$G194)),        "",          ";" &amp; VLOOKUP(AP$1,Data!$K:$M,3, FALSE) &amp; ",""" &amp; VLOOKUP(AP$1,Data!$K:$L,2, FALSE) &amp; """;"   )             )</f>
        <v/>
      </c>
      <c r="AQ193" t="str">
        <f>IF(Data!$K194=AQ$1, "",             IF(ISERR(SEARCH(AQ$1,Data!$G194)),        "",          ";" &amp; VLOOKUP(AQ$1,Data!$K:$M,3, FALSE) &amp; ",""" &amp; VLOOKUP(AQ$1,Data!$K:$L,2, FALSE) &amp; """;"   )             )</f>
        <v/>
      </c>
      <c r="AR193" t="str">
        <f>IF(Data!$K194=AR$1, "",             IF(ISERR(SEARCH(AR$1,Data!$G194)),        "",          ";" &amp; VLOOKUP(AR$1,Data!$K:$M,3, FALSE) &amp; ",""" &amp; VLOOKUP(AR$1,Data!$K:$L,2, FALSE) &amp; """;"   )             )</f>
        <v/>
      </c>
      <c r="AS193" t="str">
        <f>IF(Data!$K194=AS$1, "",             IF(ISERR(SEARCH(AS$1,Data!$G194)),        "",          ";" &amp; VLOOKUP(AS$1,Data!$K:$M,3, FALSE) &amp; ",""" &amp; VLOOKUP(AS$1,Data!$K:$L,2, FALSE) &amp; """;"   )             )</f>
        <v/>
      </c>
      <c r="AT193" t="str">
        <f>IF(Data!$K194=AT$1, "",             IF(ISERR(SEARCH(AT$1,Data!$G194)),        "",          ";" &amp; VLOOKUP(AT$1,Data!$K:$M,3, FALSE) &amp; ",""" &amp; VLOOKUP(AT$1,Data!$K:$L,2, FALSE) &amp; """;"   )             )</f>
        <v/>
      </c>
      <c r="AU193" t="str">
        <f>IF(Data!$K194=AU$1, "",             IF(ISERR(SEARCH(AU$1,Data!$G194)),        "",          ";" &amp; VLOOKUP(AU$1,Data!$K:$M,3, FALSE) &amp; ",""" &amp; VLOOKUP(AU$1,Data!$K:$L,2, FALSE) &amp; """;"   )             )</f>
        <v/>
      </c>
      <c r="AV193" t="str">
        <f>IF(Data!$K194=AV$1, "",             IF(ISERR(SEARCH(AV$1,Data!$G194)),        "",          ";" &amp; VLOOKUP(AV$1,Data!$K:$M,3, FALSE) &amp; ",""" &amp; VLOOKUP(AV$1,Data!$K:$L,2, FALSE) &amp; """;"   )             )</f>
        <v/>
      </c>
      <c r="AW193" t="str">
        <f>IF(Data!$K194=AW$1, "",             IF(ISERR(SEARCH(AW$1,Data!$G194)),        "",          ";" &amp; VLOOKUP(AW$1,Data!$K:$M,3, FALSE) &amp; ",""" &amp; VLOOKUP(AW$1,Data!$K:$L,2, FALSE) &amp; """;"   )             )</f>
        <v/>
      </c>
      <c r="AX193" t="str">
        <f>IF(Data!$K194=AX$1, "",             IF(ISERR(SEARCH(AX$1,Data!$G194)),        "",          ";" &amp; VLOOKUP(AX$1,Data!$K:$M,3, FALSE) &amp; ",""" &amp; VLOOKUP(AX$1,Data!$K:$L,2, FALSE) &amp; """;"   )             )</f>
        <v/>
      </c>
      <c r="AY193" t="str">
        <f>IF(Data!$K194=AY$1, "",             IF(ISERR(SEARCH(AY$1,Data!$G194)),        "",          ";" &amp; VLOOKUP(AY$1,Data!$K:$M,3, FALSE) &amp; ",""" &amp; VLOOKUP(AY$1,Data!$K:$L,2, FALSE) &amp; """;"   )             )</f>
        <v/>
      </c>
      <c r="AZ193" t="str">
        <f>IF(Data!$K194=AZ$1, "",             IF(ISERR(SEARCH(AZ$1,Data!$G194)),        "",          ";" &amp; VLOOKUP(AZ$1,Data!$K:$M,3, FALSE) &amp; ",""" &amp; VLOOKUP(AZ$1,Data!$K:$L,2, FALSE) &amp; """;"   )             )</f>
        <v/>
      </c>
      <c r="BA193" t="str">
        <f>IF(Data!$K194=BA$1, "",             IF(ISERR(SEARCH(BA$1,Data!$G194)),        "",          ";" &amp; VLOOKUP(BA$1,Data!$K:$M,3, FALSE) &amp; ",""" &amp; VLOOKUP(BA$1,Data!$K:$L,2, FALSE) &amp; """;"   )             )</f>
        <v/>
      </c>
      <c r="BB193" t="str">
        <f>IF(Data!$K194=BB$1, "",             IF(ISERR(SEARCH(BB$1,Data!$G194)),        "",          ";" &amp; VLOOKUP(BB$1,Data!$K:$M,3, FALSE) &amp; ",""" &amp; VLOOKUP(BB$1,Data!$K:$L,2, FALSE) &amp; """;"   )             )</f>
        <v/>
      </c>
      <c r="BC193" t="str">
        <f>IF(Data!$K194=BC$1, "",             IF(ISERR(SEARCH(BC$1,Data!$G194)),        "",          ";" &amp; VLOOKUP(BC$1,Data!$K:$M,3, FALSE) &amp; ",""" &amp; VLOOKUP(BC$1,Data!$K:$L,2, FALSE) &amp; """;"   )             )</f>
        <v>;59,"HUMAN";</v>
      </c>
      <c r="BD193" t="str">
        <f>IF(Data!$K194=BD$1, "",             IF(ISERR(SEARCH(BD$1,Data!$G194)),        "",          ";" &amp; VLOOKUP(BD$1,Data!$K:$M,3, FALSE) &amp; ",""" &amp; VLOOKUP(BD$1,Data!$K:$L,2, FALSE) &amp; """;"   )             )</f>
        <v/>
      </c>
      <c r="BE193" t="str">
        <f>IF(Data!$K194=BE$1, "",             IF(ISERR(SEARCH(BE$1,Data!$G194)),        "",          ";" &amp; VLOOKUP(BE$1,Data!$K:$M,3, FALSE) &amp; ",""" &amp; VLOOKUP(BE$1,Data!$K:$L,2, FALSE) &amp; """;"   )             )</f>
        <v/>
      </c>
      <c r="BF193" t="str">
        <f>IF(Data!$K194=BF$1, "",             IF(ISERR(SEARCH(BF$1,Data!$G194)),        "",          ";" &amp; VLOOKUP(BF$1,Data!$K:$M,3, FALSE) &amp; ",""" &amp; VLOOKUP(BF$1,Data!$K:$L,2, FALSE) &amp; """;"   )             )</f>
        <v/>
      </c>
      <c r="BG193" t="str">
        <f>IF(Data!$K194=BG$1, "",             IF(ISERR(SEARCH(BG$1,Data!$G194)),        "",          ";" &amp; VLOOKUP(BG$1,Data!$K:$M,3, FALSE) &amp; ",""" &amp; VLOOKUP(BG$1,Data!$K:$L,2, FALSE) &amp; """;"   )             )</f>
        <v/>
      </c>
      <c r="BH193" t="str">
        <f>IF(Data!$K194=BH$1, "",             IF(ISERR(SEARCH(BH$1,Data!$G194)),        "",          ";" &amp; VLOOKUP(BH$1,Data!$K:$M,3, FALSE) &amp; ",""" &amp; VLOOKUP(BH$1,Data!$K:$L,2, FALSE) &amp; """;"   )             )</f>
        <v/>
      </c>
      <c r="BI193" t="str">
        <f>IF(Data!$K194=BI$1, "",             IF(ISERR(SEARCH(BI$1,Data!$G194)),        "",          ";" &amp; VLOOKUP(BI$1,Data!$K:$M,3, FALSE) &amp; ",""" &amp; VLOOKUP(BI$1,Data!$K:$L,2, FALSE) &amp; """;"   )             )</f>
        <v/>
      </c>
      <c r="BJ193" t="str">
        <f>IF(Data!$K194=BJ$1, "",             IF(ISERR(SEARCH(BJ$1,Data!$G194)),        "",          ";" &amp; VLOOKUP(BJ$1,Data!$K:$M,3, FALSE) &amp; ",""" &amp; VLOOKUP(BJ$1,Data!$K:$L,2, FALSE) &amp; """;"   )             )</f>
        <v/>
      </c>
      <c r="BK193" t="str">
        <f>IF(Data!$K194=BK$1, "",             IF(ISERR(SEARCH(BK$1,Data!$G194)),        "",          ";" &amp; VLOOKUP(BK$1,Data!$K:$M,3, FALSE) &amp; ",""" &amp; VLOOKUP(BK$1,Data!$K:$L,2, FALSE) &amp; """;"   )             )</f>
        <v/>
      </c>
      <c r="BL193" t="str">
        <f>IF(Data!$K194=BL$1, "",             IF(ISERR(SEARCH(BL$1,Data!$G194)),        "",          ";" &amp; VLOOKUP(BL$1,Data!$K:$M,3, FALSE) &amp; ",""" &amp; VLOOKUP(BL$1,Data!$K:$L,2, FALSE) &amp; """;"   )             )</f>
        <v/>
      </c>
      <c r="BM193" t="str">
        <f>IF(Data!$K194=BM$1, "",             IF(ISERR(SEARCH(BM$1,Data!$G194)),        "",          ";" &amp; VLOOKUP(BM$1,Data!$K:$M,3, FALSE) &amp; ",""" &amp; VLOOKUP(BM$1,Data!$K:$L,2, FALSE) &amp; """;"   )             )</f>
        <v/>
      </c>
      <c r="BN193" t="str">
        <f>IF(Data!$K194=BN$1, "",             IF(ISERR(SEARCH(BN$1,Data!$G194)),        "",          ";" &amp; VLOOKUP(BN$1,Data!$K:$M,3, FALSE) &amp; ",""" &amp; VLOOKUP(BN$1,Data!$K:$L,2, FALSE) &amp; """;"   )             )</f>
        <v/>
      </c>
      <c r="BO193" t="str">
        <f>IF(Data!$K194=BO$1, "",             IF(ISERR(SEARCH(BO$1,Data!$G194)),        "",          ";" &amp; VLOOKUP(BO$1,Data!$K:$M,3, FALSE) &amp; ",""" &amp; VLOOKUP(BO$1,Data!$K:$L,2, FALSE) &amp; """;"   )             )</f>
        <v/>
      </c>
      <c r="BP193" t="str">
        <f>IF(Data!$K194=BP$1, "",             IF(ISERR(SEARCH(BP$1,Data!$G194)),        "",          ";" &amp; VLOOKUP(BP$1,Data!$K:$M,3, FALSE) &amp; ",""" &amp; VLOOKUP(BP$1,Data!$K:$L,2, FALSE) &amp; """;"   )             )</f>
        <v/>
      </c>
      <c r="BQ193" t="str">
        <f>IF(Data!$K194=BQ$1, "",             IF(ISERR(SEARCH(BQ$1,Data!$G194)),        "",          ";" &amp; VLOOKUP(BQ$1,Data!$K:$M,3, FALSE) &amp; ",""" &amp; VLOOKUP(BQ$1,Data!$K:$L,2, FALSE) &amp; """;"   )             )</f>
        <v/>
      </c>
      <c r="BR193" t="str">
        <f>IF(Data!$K194=BR$1, "",             IF(ISERR(SEARCH(BR$1,Data!$G194)),        "",          ";" &amp; VLOOKUP(BR$1,Data!$K:$M,3, FALSE) &amp; ",""" &amp; VLOOKUP(BR$1,Data!$K:$L,2, FALSE) &amp; """;"   )             )</f>
        <v/>
      </c>
      <c r="BS193" t="str">
        <f>IF(Data!$K194=BS$1, "",             IF(ISERR(SEARCH(BS$1,Data!$G194)),        "",          ";" &amp; VLOOKUP(BS$1,Data!$K:$M,3, FALSE) &amp; ",""" &amp; VLOOKUP(BS$1,Data!$K:$L,2, FALSE) &amp; """;"   )             )</f>
        <v/>
      </c>
      <c r="BT193" t="str">
        <f>IF(Data!$K194=BT$1, "",             IF(ISERR(SEARCH(BT$1,Data!$G194)),        "",          ";" &amp; VLOOKUP(BT$1,Data!$K:$M,3, FALSE) &amp; ",""" &amp; VLOOKUP(BT$1,Data!$K:$L,2, FALSE) &amp; """;"   )             )</f>
        <v/>
      </c>
      <c r="BU193" t="str">
        <f>IF(Data!$K194=BU$1, "",             IF(ISERR(SEARCH(BU$1,Data!$G194)),        "",          ";" &amp; VLOOKUP(BU$1,Data!$K:$M,3, FALSE) &amp; ",""" &amp; VLOOKUP(BU$1,Data!$K:$L,2, FALSE) &amp; """;"   )             )</f>
        <v/>
      </c>
      <c r="BV193" t="str">
        <f>IF(Data!$K194=BV$1, "",             IF(ISERR(SEARCH(BV$1,Data!$G194)),        "",          ";" &amp; VLOOKUP(BV$1,Data!$K:$M,3, FALSE) &amp; ",""" &amp; VLOOKUP(BV$1,Data!$K:$L,2, FALSE) &amp; """;"   )             )</f>
        <v/>
      </c>
      <c r="BW193" t="str">
        <f>IF(Data!$K194=BW$1, "",             IF(ISERR(SEARCH(BW$1,Data!$G194)),        "",          ";" &amp; VLOOKUP(BW$1,Data!$K:$M,3, FALSE) &amp; ",""" &amp; VLOOKUP(BW$1,Data!$K:$L,2, FALSE) &amp; """;"   )             )</f>
        <v/>
      </c>
      <c r="BX193" t="str">
        <f>IF(Data!$K194=BX$1, "",             IF(ISERR(SEARCH(BX$1,Data!$G194)),        "",          ";" &amp; VLOOKUP(BX$1,Data!$K:$M,3, FALSE) &amp; ",""" &amp; VLOOKUP(BX$1,Data!$K:$L,2, FALSE) &amp; """;"   )             )</f>
        <v/>
      </c>
      <c r="BY193" t="str">
        <f>IF(Data!$K194=BY$1, "",             IF(ISERR(SEARCH(BY$1,Data!$G194)),        "",          ";" &amp; VLOOKUP(BY$1,Data!$K:$M,3, FALSE) &amp; ",""" &amp; VLOOKUP(BY$1,Data!$K:$L,2, FALSE) &amp; """;"   )             )</f>
        <v/>
      </c>
      <c r="BZ193" t="str">
        <f>IF(Data!$K194=BZ$1, "",             IF(ISERR(SEARCH(BZ$1,Data!$G194)),        "",          ";" &amp; VLOOKUP(BZ$1,Data!$K:$M,3, FALSE) &amp; ",""" &amp; VLOOKUP(BZ$1,Data!$K:$L,2, FALSE) &amp; """;"   )             )</f>
        <v/>
      </c>
      <c r="CA193" t="str">
        <f>IF(Data!$K194=CA$1, "",             IF(ISERR(SEARCH(CA$1,Data!$G194)),        "",          ";" &amp; VLOOKUP(CA$1,Data!$K:$M,3, FALSE) &amp; ",""" &amp; VLOOKUP(CA$1,Data!$K:$L,2, FALSE) &amp; """;"   )             )</f>
        <v/>
      </c>
      <c r="CB193" t="str">
        <f>IF(Data!$K194=CB$1, "",             IF(ISERR(SEARCH(CB$1,Data!$G194)),        "",          ";" &amp; VLOOKUP(CB$1,Data!$K:$M,3, FALSE) &amp; ",""" &amp; VLOOKUP(CB$1,Data!$K:$L,2, FALSE) &amp; """;"   )             )</f>
        <v/>
      </c>
      <c r="CC193" t="str">
        <f>IF(Data!$K194=CC$1, "",             IF(ISERR(SEARCH(CC$1,Data!$G194)),        "",          ";" &amp; VLOOKUP(CC$1,Data!$K:$M,3, FALSE) &amp; ",""" &amp; VLOOKUP(CC$1,Data!$K:$L,2, FALSE) &amp; """;"   )             )</f>
        <v/>
      </c>
      <c r="CD193" t="str">
        <f>IF(Data!$K194=CD$1, "",             IF(ISERR(SEARCH(CD$1,Data!$G194)),        "",          ";" &amp; VLOOKUP(CD$1,Data!$K:$M,3, FALSE) &amp; ",""" &amp; VLOOKUP(CD$1,Data!$K:$L,2, FALSE) &amp; """;"   )             )</f>
        <v/>
      </c>
      <c r="CE193" t="str">
        <f>IF(Data!$K194=CE$1, "",             IF(ISERR(SEARCH(CE$1,Data!$G194)),        "",          ";" &amp; VLOOKUP(CE$1,Data!$K:$M,3, FALSE) &amp; ",""" &amp; VLOOKUP(CE$1,Data!$K:$L,2, FALSE) &amp; """;"   )             )</f>
        <v/>
      </c>
      <c r="CF193" t="str">
        <f>IF(Data!$K194=CF$1, "",             IF(ISERR(SEARCH(CF$1,Data!$G194)),        "",          ";" &amp; VLOOKUP(CF$1,Data!$K:$M,3, FALSE) &amp; ",""" &amp; VLOOKUP(CF$1,Data!$K:$L,2, FALSE) &amp; """;"   )             )</f>
        <v/>
      </c>
      <c r="CG193" t="str">
        <f>IF(Data!$K194=CG$1, "",             IF(ISERR(SEARCH(CG$1,Data!$G194)),        "",          ";" &amp; VLOOKUP(CG$1,Data!$K:$M,3, FALSE) &amp; ",""" &amp; VLOOKUP(CG$1,Data!$K:$L,2, FALSE) &amp; """;"   )             )</f>
        <v/>
      </c>
      <c r="CH193" t="str">
        <f>IF(Data!$K194=CH$1, "",             IF(ISERR(SEARCH(CH$1,Data!$G194)),        "",          ";" &amp; VLOOKUP(CH$1,Data!$K:$M,3, FALSE) &amp; ",""" &amp; VLOOKUP(CH$1,Data!$K:$L,2, FALSE) &amp; """;"   )             )</f>
        <v/>
      </c>
      <c r="CI193" t="str">
        <f>IF(Data!$K194=CI$1, "",             IF(ISERR(SEARCH(CI$1,Data!$G194)),        "",          ";" &amp; VLOOKUP(CI$1,Data!$K:$M,3, FALSE) &amp; ",""" &amp; VLOOKUP(CI$1,Data!$K:$L,2, FALSE) &amp; """;"   )             )</f>
        <v/>
      </c>
      <c r="CJ193" t="str">
        <f>IF(Data!$K194=CJ$1, "",             IF(ISERR(SEARCH(CJ$1,Data!$G194)),        "",          ";" &amp; VLOOKUP(CJ$1,Data!$K:$M,3, FALSE) &amp; ",""" &amp; VLOOKUP(CJ$1,Data!$K:$L,2, FALSE) &amp; """;"   )             )</f>
        <v/>
      </c>
      <c r="CK193" t="str">
        <f>IF(Data!$K194=CK$1, "",             IF(ISERR(SEARCH(CK$1,Data!$G194)),        "",          ";" &amp; VLOOKUP(CK$1,Data!$K:$M,3, FALSE) &amp; ",""" &amp; VLOOKUP(CK$1,Data!$K:$L,2, FALSE) &amp; """;"   )             )</f>
        <v/>
      </c>
      <c r="CL193" t="str">
        <f>IF(Data!$K194=CL$1, "",             IF(ISERR(SEARCH(CL$1,Data!$G194)),        "",          ";" &amp; VLOOKUP(CL$1,Data!$K:$M,3, FALSE) &amp; ",""" &amp; VLOOKUP(CL$1,Data!$K:$L,2, FALSE) &amp; """;"   )             )</f>
        <v/>
      </c>
      <c r="CM193" t="str">
        <f>IF(Data!$K194=CM$1, "",             IF(ISERR(SEARCH(CM$1,Data!$G194)),        "",          ";" &amp; VLOOKUP(CM$1,Data!$K:$M,3, FALSE) &amp; ",""" &amp; VLOOKUP(CM$1,Data!$K:$L,2, FALSE) &amp; """;"   )             )</f>
        <v/>
      </c>
      <c r="CN193" t="str">
        <f>IF(Data!$K194=CN$1, "",             IF(ISERR(SEARCH(CN$1,Data!$G194)),        "",          ";" &amp; VLOOKUP(CN$1,Data!$K:$M,3, FALSE) &amp; ",""" &amp; VLOOKUP(CN$1,Data!$K:$L,2, FALSE) &amp; """;"   )             )</f>
        <v/>
      </c>
      <c r="CO193" t="str">
        <f>IF(Data!$K194=CO$1, "",             IF(ISERR(SEARCH(CO$1,Data!$G194)),        "",          ";" &amp; VLOOKUP(CO$1,Data!$K:$M,3, FALSE) &amp; ",""" &amp; VLOOKUP(CO$1,Data!$K:$L,2, FALSE) &amp; """;"   )             )</f>
        <v/>
      </c>
      <c r="CP193" t="str">
        <f>IF(Data!$K194=CP$1, "",             IF(ISERR(SEARCH(CP$1,Data!$G194)),        "",          ";" &amp; VLOOKUP(CP$1,Data!$K:$M,3, FALSE) &amp; ",""" &amp; VLOOKUP(CP$1,Data!$K:$L,2, FALSE) &amp; """;"   )             )</f>
        <v/>
      </c>
      <c r="CQ193" t="str">
        <f>IF(Data!$K194=CQ$1, "",             IF(ISERR(SEARCH(CQ$1,Data!$G194)),        "",          ";" &amp; VLOOKUP(CQ$1,Data!$K:$M,3, FALSE) &amp; ",""" &amp; VLOOKUP(CQ$1,Data!$K:$L,2, FALSE) &amp; """;"   )             )</f>
        <v/>
      </c>
      <c r="CR193" t="str">
        <f>IF(Data!$K194=CR$1, "",             IF(ISERR(SEARCH(CR$1,Data!$G194)),        "",          ";" &amp; VLOOKUP(CR$1,Data!$K:$M,3, FALSE) &amp; ",""" &amp; VLOOKUP(CR$1,Data!$K:$L,2, FALSE) &amp; """;"   )             )</f>
        <v/>
      </c>
      <c r="CS193" t="str">
        <f>IF(Data!$K194=CS$1, "",             IF(ISERR(SEARCH(CS$1,Data!$G194)),        "",          ";" &amp; VLOOKUP(CS$1,Data!$K:$M,3, FALSE) &amp; ",""" &amp; VLOOKUP(CS$1,Data!$K:$L,2, FALSE) &amp; """;"   )             )</f>
        <v/>
      </c>
      <c r="CT193" t="str">
        <f>IF(Data!$K194=CT$1, "",             IF(ISERR(SEARCH(CT$1,Data!$G194)),        "",          ";" &amp; VLOOKUP(CT$1,Data!$K:$M,3, FALSE) &amp; ",""" &amp; VLOOKUP(CT$1,Data!$K:$L,2, FALSE) &amp; """;"   )             )</f>
        <v/>
      </c>
      <c r="CU193" t="str">
        <f>IF(Data!$K194=CU$1, "",             IF(ISERR(SEARCH(CU$1,Data!$G194)),        "",          ";" &amp; VLOOKUP(CU$1,Data!$K:$M,3, FALSE) &amp; ",""" &amp; VLOOKUP(CU$1,Data!$K:$L,2, FALSE) &amp; """;"   )             )</f>
        <v/>
      </c>
      <c r="CV193" t="str">
        <f>IF(Data!$K194=CV$1, "",             IF(ISERR(SEARCH(CV$1,Data!$G194)),        "",          ";" &amp; VLOOKUP(CV$1,Data!$K:$M,3, FALSE) &amp; ",""" &amp; VLOOKUP(CV$1,Data!$K:$L,2, FALSE) &amp; """;"   )             )</f>
        <v/>
      </c>
      <c r="CW193" t="str">
        <f>IF(Data!$K194=CW$1, "",             IF(ISERR(SEARCH(CW$1,Data!$G194)),        "",          ";" &amp; VLOOKUP(CW$1,Data!$K:$M,3, FALSE) &amp; ",""" &amp; VLOOKUP(CW$1,Data!$K:$L,2, FALSE) &amp; """;"   )             )</f>
        <v/>
      </c>
      <c r="CX193" t="str">
        <f>IF(Data!$K194=CX$1, "",             IF(ISERR(SEARCH(CX$1,Data!$G194)),        "",          ";" &amp; VLOOKUP(CX$1,Data!$K:$M,3, FALSE) &amp; ",""" &amp; VLOOKUP(CX$1,Data!$K:$L,2, FALSE) &amp; """;"   )             )</f>
        <v/>
      </c>
      <c r="CY193" t="str">
        <f>IF(Data!$K194=CY$1, "",             IF(ISERR(SEARCH(CY$1,Data!$G194)),        "",          ";" &amp; VLOOKUP(CY$1,Data!$K:$M,3, FALSE) &amp; ",""" &amp; VLOOKUP(CY$1,Data!$K:$L,2, FALSE) &amp; """;"   )             )</f>
        <v/>
      </c>
      <c r="CZ193" t="str">
        <f>IF(Data!$K194=CZ$1, "",             IF(ISERR(SEARCH(CZ$1,Data!$G194)),        "",          ";" &amp; VLOOKUP(CZ$1,Data!$K:$M,3, FALSE) &amp; ",""" &amp; VLOOKUP(CZ$1,Data!$K:$L,2, FALSE) &amp; """;"   )             )</f>
        <v/>
      </c>
      <c r="DA193" t="str">
        <f>IF(Data!$K194=DA$1, "",             IF(ISERR(SEARCH(DA$1,Data!$G194)),        "",          ";" &amp; VLOOKUP(DA$1,Data!$K:$M,3, FALSE) &amp; ",""" &amp; VLOOKUP(DA$1,Data!$K:$L,2, FALSE) &amp; """;"   )             )</f>
        <v/>
      </c>
      <c r="DB193" t="str">
        <f>IF(Data!$K194=DB$1, "",             IF(ISERR(SEARCH(DB$1,Data!$G194)),        "",          ";" &amp; VLOOKUP(DB$1,Data!$K:$M,3, FALSE) &amp; ",""" &amp; VLOOKUP(DB$1,Data!$K:$L,2, FALSE) &amp; """;"   )             )</f>
        <v/>
      </c>
      <c r="DC193" t="str">
        <f>IF(Data!$K194=DC$1, "",             IF(ISERR(SEARCH(DC$1,Data!$G194)),        "",          ";" &amp; VLOOKUP(DC$1,Data!$K:$M,3, FALSE) &amp; ",""" &amp; VLOOKUP(DC$1,Data!$K:$L,2, FALSE) &amp; """;"   )             )</f>
        <v/>
      </c>
      <c r="DD193" t="str">
        <f>IF(Data!$K194=DD$1, "",             IF(ISERR(SEARCH(DD$1,Data!$G194)),        "",          ";" &amp; VLOOKUP(DD$1,Data!$K:$M,3, FALSE) &amp; ",""" &amp; VLOOKUP(DD$1,Data!$K:$L,2, FALSE) &amp; """;"   )             )</f>
        <v/>
      </c>
      <c r="DE193" t="str">
        <f>IF(Data!$K194=DE$1, "",             IF(ISERR(SEARCH(DE$1,Data!$G194)),        "",          ";" &amp; VLOOKUP(DE$1,Data!$K:$M,3, FALSE) &amp; ",""" &amp; VLOOKUP(DE$1,Data!$K:$L,2, FALSE) &amp; """;"   )             )</f>
        <v/>
      </c>
      <c r="DF193" t="str">
        <f>IF(Data!$K194=DF$1, "",             IF(ISERR(SEARCH(DF$1,Data!$G194)),        "",          ";" &amp; VLOOKUP(DF$1,Data!$K:$M,3, FALSE) &amp; ",""" &amp; VLOOKUP(DF$1,Data!$K:$L,2, FALSE) &amp; """;"   )             )</f>
        <v/>
      </c>
      <c r="DG193" t="str">
        <f>IF(Data!$K194=DG$1, "",             IF(ISERR(SEARCH(DG$1,Data!$G194)),        "",          ";" &amp; VLOOKUP(DG$1,Data!$K:$M,3, FALSE) &amp; ",""" &amp; VLOOKUP(DG$1,Data!$K:$L,2, FALSE) &amp; """;"   )             )</f>
        <v/>
      </c>
      <c r="DH193" t="str">
        <f>IF(Data!$K194=DH$1, "",             IF(ISERR(SEARCH(DH$1,Data!$G194)),        "",          ";" &amp; VLOOKUP(DH$1,Data!$K:$M,3, FALSE) &amp; ",""" &amp; VLOOKUP(DH$1,Data!$K:$L,2, FALSE) &amp; """;"   )             )</f>
        <v/>
      </c>
      <c r="DI193" t="str">
        <f>IF(Data!$K194=DI$1, "",             IF(ISERR(SEARCH(DI$1,Data!$G194)),        "",          ";" &amp; VLOOKUP(DI$1,Data!$K:$M,3, FALSE) &amp; ",""" &amp; VLOOKUP(DI$1,Data!$K:$L,2, FALSE) &amp; """;"   )             )</f>
        <v/>
      </c>
      <c r="DJ193" t="str">
        <f>IF(Data!$K194=DJ$1, "",             IF(ISERR(SEARCH(DJ$1,Data!$G194)),        "",          ";" &amp; VLOOKUP(DJ$1,Data!$K:$M,3, FALSE) &amp; ",""" &amp; VLOOKUP(DJ$1,Data!$K:$L,2, FALSE) &amp; """;"   )             )</f>
        <v/>
      </c>
      <c r="DK193" t="str">
        <f>IF(Data!$K194=DK$1, "",             IF(ISERR(SEARCH(DK$1,Data!$G194)),        "",          ";" &amp; VLOOKUP(DK$1,Data!$K:$M,3, FALSE) &amp; ",""" &amp; VLOOKUP(DK$1,Data!$K:$L,2, FALSE) &amp; """;"   )             )</f>
        <v/>
      </c>
      <c r="DL193" t="str">
        <f>IF(Data!$K194=DL$1, "",             IF(ISERR(SEARCH(DL$1,Data!$G194)),        "",          ";" &amp; VLOOKUP(DL$1,Data!$K:$M,3, FALSE) &amp; ",""" &amp; VLOOKUP(DL$1,Data!$K:$L,2, FALSE) &amp; """;"   )             )</f>
        <v/>
      </c>
      <c r="DM193" t="str">
        <f>IF(Data!$K194=DM$1, "",             IF(ISERR(SEARCH(DM$1,Data!$G194)),        "",          ";" &amp; VLOOKUP(DM$1,Data!$K:$M,3, FALSE) &amp; ",""" &amp; VLOOKUP(DM$1,Data!$K:$L,2, FALSE) &amp; """;"   )             )</f>
        <v/>
      </c>
      <c r="DN193" t="str">
        <f>IF(Data!$K194=DN$1, "",             IF(ISERR(SEARCH(DN$1,Data!$G194)),        "",          ";" &amp; VLOOKUP(DN$1,Data!$K:$M,3, FALSE) &amp; ",""" &amp; VLOOKUP(DN$1,Data!$K:$L,2, FALSE) &amp; """;"   )             )</f>
        <v/>
      </c>
      <c r="DO193" t="str">
        <f>IF(Data!$K194=DO$1, "",             IF(ISERR(SEARCH(DO$1,Data!$G194)),        "",          ";" &amp; VLOOKUP(DO$1,Data!$K:$M,3, FALSE) &amp; ",""" &amp; VLOOKUP(DO$1,Data!$K:$L,2, FALSE) &amp; """;"   )             )</f>
        <v/>
      </c>
      <c r="DP193" t="str">
        <f>IF(Data!$K194=DP$1, "",             IF(ISERR(SEARCH(DP$1,Data!$G194)),        "",          ";" &amp; VLOOKUP(DP$1,Data!$K:$M,3, FALSE) &amp; ",""" &amp; VLOOKUP(DP$1,Data!$K:$L,2, FALSE) &amp; """;"   )             )</f>
        <v/>
      </c>
      <c r="DQ193" t="str">
        <f>IF(Data!$K194=DQ$1, "",             IF(ISERR(SEARCH(DQ$1,Data!$G194)),        "",          ";" &amp; VLOOKUP(DQ$1,Data!$K:$M,3, FALSE) &amp; ",""" &amp; VLOOKUP(DQ$1,Data!$K:$L,2, FALSE) &amp; """;"   )             )</f>
        <v/>
      </c>
      <c r="DR193" t="str">
        <f>IF(Data!$K194=DR$1, "",             IF(ISERR(SEARCH(DR$1,Data!$G194)),        "",          ";" &amp; VLOOKUP(DR$1,Data!$K:$M,3, FALSE) &amp; ",""" &amp; VLOOKUP(DR$1,Data!$K:$L,2, FALSE) &amp; """;"   )             )</f>
        <v/>
      </c>
      <c r="DS193" t="str">
        <f>IF(Data!$K194=DS$1, "",             IF(ISERR(SEARCH(DS$1,Data!$G194)),        "",          ";" &amp; VLOOKUP(DS$1,Data!$K:$M,3, FALSE) &amp; ",""" &amp; VLOOKUP(DS$1,Data!$K:$L,2, FALSE) &amp; """;"   )             )</f>
        <v/>
      </c>
      <c r="DT193" t="str">
        <f>IF(Data!$K194=DT$1, "",             IF(ISERR(SEARCH(DT$1,Data!$G194)),        "",          ";" &amp; VLOOKUP(DT$1,Data!$K:$M,3, FALSE) &amp; ",""" &amp; VLOOKUP(DT$1,Data!$K:$L,2, FALSE) &amp; """;"   )             )</f>
        <v/>
      </c>
      <c r="DU193" t="str">
        <f>IF(Data!$K194=DU$1, "",             IF(ISERR(SEARCH(DU$1,Data!$G194)),        "",          ";" &amp; VLOOKUP(DU$1,Data!$K:$M,3, FALSE) &amp; ",""" &amp; VLOOKUP(DU$1,Data!$K:$L,2, FALSE) &amp; """;"   )             )</f>
        <v/>
      </c>
      <c r="DV193" t="str">
        <f>IF(Data!$K194=DV$1, "",             IF(ISERR(SEARCH(DV$1,Data!$G194)),        "",          ";" &amp; VLOOKUP(DV$1,Data!$K:$M,3, FALSE) &amp; ",""" &amp; VLOOKUP(DV$1,Data!$K:$L,2, FALSE) &amp; """;"   )             )</f>
        <v/>
      </c>
      <c r="DW193" t="str">
        <f>IF(Data!$K194=DW$1, "",             IF(ISERR(SEARCH(DW$1,Data!$G194)),        "",          ";" &amp; VLOOKUP(DW$1,Data!$K:$M,3, FALSE) &amp; ",""" &amp; VLOOKUP(DW$1,Data!$K:$L,2, FALSE) &amp; """;"   )             )</f>
        <v/>
      </c>
      <c r="DX193" t="str">
        <f>IF(Data!$K194=DX$1, "",             IF(ISERR(SEARCH(DX$1,Data!$G194)),        "",          ";" &amp; VLOOKUP(DX$1,Data!$K:$M,3, FALSE) &amp; ",""" &amp; VLOOKUP(DX$1,Data!$K:$L,2, FALSE) &amp; """;"   )             )</f>
        <v/>
      </c>
      <c r="DY193" t="str">
        <f>IF(Data!$K194=DY$1, "",             IF(ISERR(SEARCH(DY$1,Data!$G194)),        "",          ";" &amp; VLOOKUP(DY$1,Data!$K:$M,3, FALSE) &amp; ",""" &amp; VLOOKUP(DY$1,Data!$K:$L,2, FALSE) &amp; """;"   )             )</f>
        <v/>
      </c>
      <c r="DZ193" t="str">
        <f>IF(Data!$K194=DZ$1, "",             IF(ISERR(SEARCH(DZ$1,Data!$G194)),        "",          ";" &amp; VLOOKUP(DZ$1,Data!$K:$M,3, FALSE) &amp; ",""" &amp; VLOOKUP(DZ$1,Data!$K:$L,2, FALSE) &amp; """;"   )             )</f>
        <v/>
      </c>
      <c r="EA193" t="str">
        <f>IF(Data!$K194=EA$1, "",             IF(ISERR(SEARCH(EA$1,Data!$G194)),        "",          ";" &amp; VLOOKUP(EA$1,Data!$K:$M,3, FALSE) &amp; ",""" &amp; VLOOKUP(EA$1,Data!$K:$L,2, FALSE) &amp; """;"   )             )</f>
        <v/>
      </c>
      <c r="EB193" t="str">
        <f>IF(Data!$K194=EB$1, "",             IF(ISERR(SEARCH(EB$1,Data!$G194)),        "",          ";" &amp; VLOOKUP(EB$1,Data!$K:$M,3, FALSE) &amp; ",""" &amp; VLOOKUP(EB$1,Data!$K:$L,2, FALSE) &amp; """;"   )             )</f>
        <v/>
      </c>
      <c r="EC193" t="str">
        <f>IF(Data!$K194=EC$1, "",             IF(ISERR(SEARCH(EC$1,Data!$G194)),        "",          ";" &amp; VLOOKUP(EC$1,Data!$K:$M,3, FALSE) &amp; ",""" &amp; VLOOKUP(EC$1,Data!$K:$L,2, FALSE) &amp; """;"   )             )</f>
        <v/>
      </c>
      <c r="ED193" t="str">
        <f>IF(Data!$K194=ED$1, "",             IF(ISERR(SEARCH(ED$1,Data!$G194)),        "",          ";" &amp; VLOOKUP(ED$1,Data!$K:$M,3, FALSE) &amp; ",""" &amp; VLOOKUP(ED$1,Data!$K:$L,2, FALSE) &amp; """;"   )             )</f>
        <v/>
      </c>
      <c r="EE193" t="str">
        <f>IF(Data!$K194=EE$1, "",             IF(ISERR(SEARCH(EE$1,Data!$G194)),        "",          ";" &amp; VLOOKUP(EE$1,Data!$K:$M,3, FALSE) &amp; ",""" &amp; VLOOKUP(EE$1,Data!$K:$L,2, FALSE) &amp; """;"   )             )</f>
        <v/>
      </c>
      <c r="EF193" t="str">
        <f>IF(Data!$K194=EF$1, "",             IF(ISERR(SEARCH(EF$1,Data!$G194)),        "",          ";" &amp; VLOOKUP(EF$1,Data!$K:$M,3, FALSE) &amp; ",""" &amp; VLOOKUP(EF$1,Data!$K:$L,2, FALSE) &amp; """;"   )             )</f>
        <v/>
      </c>
      <c r="EG193" t="str">
        <f>IF(Data!$K194=EG$1, "",             IF(ISERR(SEARCH(EG$1,Data!$G194)),        "",          ";" &amp; VLOOKUP(EG$1,Data!$K:$M,3, FALSE) &amp; ",""" &amp; VLOOKUP(EG$1,Data!$K:$L,2, FALSE) &amp; """;"   )             )</f>
        <v/>
      </c>
      <c r="EH193" t="str">
        <f>IF(Data!$K194=EH$1, "",             IF(ISERR(SEARCH(EH$1,Data!$G194)),        "",          ";" &amp; VLOOKUP(EH$1,Data!$K:$M,3, FALSE) &amp; ",""" &amp; VLOOKUP(EH$1,Data!$K:$L,2, FALSE) &amp; """;"   )             )</f>
        <v/>
      </c>
      <c r="EI193" t="str">
        <f>IF(Data!$K194=EI$1, "",             IF(ISERR(SEARCH(EI$1,Data!$G194)),        "",          ";" &amp; VLOOKUP(EI$1,Data!$K:$M,3, FALSE) &amp; ",""" &amp; VLOOKUP(EI$1,Data!$K:$L,2, FALSE) &amp; """;"   )             )</f>
        <v/>
      </c>
      <c r="EJ193" t="str">
        <f>IF(Data!$K194=EJ$1, "",             IF(ISERR(SEARCH(EJ$1,Data!$G194)),        "",          ";" &amp; VLOOKUP(EJ$1,Data!$K:$M,3, FALSE) &amp; ",""" &amp; VLOOKUP(EJ$1,Data!$K:$L,2, FALSE) &amp; """;"   )             )</f>
        <v/>
      </c>
      <c r="EK193" t="str">
        <f>IF(Data!$K194=EK$1, "",             IF(ISERR(SEARCH(EK$1,Data!$G194)),        "",          ";" &amp; VLOOKUP(EK$1,Data!$K:$M,3, FALSE) &amp; ",""" &amp; VLOOKUP(EK$1,Data!$K:$L,2, FALSE) &amp; """;"   )             )</f>
        <v/>
      </c>
      <c r="EL193" t="str">
        <f>IF(Data!$K194=EL$1, "",             IF(ISERR(SEARCH(EL$1,Data!$G194)),        "",          ";" &amp; VLOOKUP(EL$1,Data!$K:$M,3, FALSE) &amp; ",""" &amp; VLOOKUP(EL$1,Data!$K:$L,2, FALSE) &amp; """;"   )             )</f>
        <v/>
      </c>
      <c r="EM193" t="str">
        <f>IF(Data!$K194=EM$1, "",             IF(ISERR(SEARCH(EM$1,Data!$G194)),        "",          ";" &amp; VLOOKUP(EM$1,Data!$K:$M,3, FALSE) &amp; ",""" &amp; VLOOKUP(EM$1,Data!$K:$L,2, FALSE) &amp; """;"   )             )</f>
        <v/>
      </c>
      <c r="EN193" t="str">
        <f>IF(Data!$K194=EN$1, "",             IF(ISERR(SEARCH(EN$1,Data!$G194)),        "",          ";" &amp; VLOOKUP(EN$1,Data!$K:$M,3, FALSE) &amp; ",""" &amp; VLOOKUP(EN$1,Data!$K:$L,2, FALSE) &amp; """;"   )             )</f>
        <v/>
      </c>
      <c r="EO193" t="str">
        <f>IF(Data!$K194=EO$1, "",             IF(ISERR(SEARCH(EO$1,Data!$G194)),        "",          ";" &amp; VLOOKUP(EO$1,Data!$K:$M,3, FALSE) &amp; ",""" &amp; VLOOKUP(EO$1,Data!$K:$L,2, FALSE) &amp; """;"   )             )</f>
        <v/>
      </c>
      <c r="EP193" t="str">
        <f>IF(Data!$K194=EP$1, "",             IF(ISERR(SEARCH(EP$1,Data!$G194)),        "",          ";" &amp; VLOOKUP(EP$1,Data!$K:$M,3, FALSE) &amp; ",""" &amp; VLOOKUP(EP$1,Data!$K:$L,2, FALSE) &amp; """;"   )             )</f>
        <v/>
      </c>
      <c r="EQ193" t="str">
        <f>IF(Data!$K194=EQ$1, "",             IF(ISERR(SEARCH(EQ$1,Data!$G194)),        "",          ";" &amp; VLOOKUP(EQ$1,Data!$K:$M,3, FALSE) &amp; ",""" &amp; VLOOKUP(EQ$1,Data!$K:$L,2, FALSE) &amp; """;"   )             )</f>
        <v/>
      </c>
      <c r="ER193" t="str">
        <f>IF(Data!$K194=ER$1, "",             IF(ISERR(SEARCH(ER$1,Data!$G194)),        "",          ";" &amp; VLOOKUP(ER$1,Data!$K:$M,3, FALSE) &amp; ",""" &amp; VLOOKUP(ER$1,Data!$K:$L,2, FALSE) &amp; """;"   )             )</f>
        <v/>
      </c>
      <c r="ES193" t="str">
        <f>IF(Data!$K194=ES$1, "",             IF(ISERR(SEARCH(ES$1,Data!$G194)),        "",          ";" &amp; VLOOKUP(ES$1,Data!$K:$M,3, FALSE) &amp; ",""" &amp; VLOOKUP(ES$1,Data!$K:$L,2, FALSE) &amp; """;"   )             )</f>
        <v/>
      </c>
      <c r="ET193" t="str">
        <f>IF(Data!$K194=ET$1, "",             IF(ISERR(SEARCH(ET$1,Data!$G194)),        "",          ";" &amp; VLOOKUP(ET$1,Data!$K:$M,3, FALSE) &amp; ",""" &amp; VLOOKUP(ET$1,Data!$K:$L,2, FALSE) &amp; """;"   )             )</f>
        <v/>
      </c>
      <c r="EU193" t="str">
        <f>IF(Data!$K194=EU$1, "",             IF(ISERR(SEARCH(EU$1,Data!$G194)),        "",          ";" &amp; VLOOKUP(EU$1,Data!$K:$M,3, FALSE) &amp; ",""" &amp; VLOOKUP(EU$1,Data!$K:$L,2, FALSE) &amp; """;"   )             )</f>
        <v/>
      </c>
      <c r="EV193" t="str">
        <f>IF(Data!$K194=EV$1, "",             IF(ISERR(SEARCH(EV$1,Data!$G194)),        "",          ";" &amp; VLOOKUP(EV$1,Data!$K:$M,3, FALSE) &amp; ",""" &amp; VLOOKUP(EV$1,Data!$K:$L,2, FALSE) &amp; """;"   )             )</f>
        <v/>
      </c>
      <c r="EW193" t="str">
        <f>IF(Data!$K194=EW$1, "",             IF(ISERR(SEARCH(EW$1,Data!$G194)),        "",          ";" &amp; VLOOKUP(EW$1,Data!$K:$M,3, FALSE) &amp; ",""" &amp; VLOOKUP(EW$1,Data!$K:$L,2, FALSE) &amp; """;"   )             )</f>
        <v/>
      </c>
      <c r="EX193" t="str">
        <f>IF(Data!$K194=EX$1, "",             IF(ISERR(SEARCH(EX$1,Data!$G194)),        "",          ";" &amp; VLOOKUP(EX$1,Data!$K:$M,3, FALSE) &amp; ",""" &amp; VLOOKUP(EX$1,Data!$K:$L,2, FALSE) &amp; """;"   )             )</f>
        <v/>
      </c>
      <c r="EY193" t="str">
        <f>IF(Data!$K194=EY$1, "",             IF(ISERR(SEARCH(EY$1,Data!$G194)),        "",          ";" &amp; VLOOKUP(EY$1,Data!$K:$M,3, FALSE) &amp; ",""" &amp; VLOOKUP(EY$1,Data!$K:$L,2, FALSE) &amp; """;"   )             )</f>
        <v/>
      </c>
      <c r="EZ193" t="str">
        <f>IF(Data!$K194=EZ$1, "",             IF(ISERR(SEARCH(EZ$1,Data!$G194)),        "",          ";" &amp; VLOOKUP(EZ$1,Data!$K:$M,3, FALSE) &amp; ",""" &amp; VLOOKUP(EZ$1,Data!$K:$L,2, FALSE) &amp; """;"   )             )</f>
        <v/>
      </c>
      <c r="FA193" t="str">
        <f>IF(Data!$K194=FA$1, "",             IF(ISERR(SEARCH(FA$1,Data!$G194)),        "",          ";" &amp; VLOOKUP(FA$1,Data!$K:$M,3, FALSE) &amp; ",""" &amp; VLOOKUP(FA$1,Data!$K:$L,2, FALSE) &amp; """;"   )             )</f>
        <v/>
      </c>
      <c r="FB193" t="str">
        <f>IF(Data!$K194=FB$1, "",             IF(ISERR(SEARCH(FB$1,Data!$G194)),        "",          ";" &amp; VLOOKUP(FB$1,Data!$K:$M,3, FALSE) &amp; ",""" &amp; VLOOKUP(FB$1,Data!$K:$L,2, FALSE) &amp; """;"   )             )</f>
        <v/>
      </c>
      <c r="FC193" t="str">
        <f>IF(Data!$K194=FC$1, "",             IF(ISERR(SEARCH(FC$1,Data!$G194)),        "",          ";" &amp; VLOOKUP(FC$1,Data!$K:$M,3, FALSE) &amp; ",""" &amp; VLOOKUP(FC$1,Data!$K:$L,2, FALSE) &amp; """;"   )             )</f>
        <v/>
      </c>
      <c r="FD193" t="str">
        <f>IF(Data!$K194=FD$1, "",             IF(ISERR(SEARCH(FD$1,Data!$G194)),        "",          ";" &amp; VLOOKUP(FD$1,Data!$K:$M,3, FALSE) &amp; ",""" &amp; VLOOKUP(FD$1,Data!$K:$L,2, FALSE) &amp; """;"   )             )</f>
        <v/>
      </c>
      <c r="FE193" t="str">
        <f>IF(Data!$K194=FE$1, "",             IF(ISERR(SEARCH(FE$1,Data!$G194)),        "",          ";" &amp; VLOOKUP(FE$1,Data!$K:$M,3, FALSE) &amp; ",""" &amp; VLOOKUP(FE$1,Data!$K:$L,2, FALSE) &amp; """;"   )             )</f>
        <v/>
      </c>
      <c r="FF193" t="str">
        <f>IF(Data!$K194=FF$1, "",             IF(ISERR(SEARCH(FF$1,Data!$G194)),        "",          ";" &amp; VLOOKUP(FF$1,Data!$K:$M,3, FALSE) &amp; ",""" &amp; VLOOKUP(FF$1,Data!$K:$L,2, FALSE) &amp; """;"   )             )</f>
        <v/>
      </c>
      <c r="FG193" t="str">
        <f>IF(Data!$K194=FG$1, "",             IF(ISERR(SEARCH(FG$1,Data!$G194)),        "",          ";" &amp; VLOOKUP(FG$1,Data!$K:$M,3, FALSE) &amp; ",""" &amp; VLOOKUP(FG$1,Data!$K:$L,2, FALSE) &amp; """;"   )             )</f>
        <v/>
      </c>
      <c r="FH193" t="str">
        <f>IF(Data!$K194=FH$1, "",             IF(ISERR(SEARCH(FH$1,Data!$G194)),        "",          ";" &amp; VLOOKUP(FH$1,Data!$K:$M,3, FALSE) &amp; ",""" &amp; VLOOKUP(FH$1,Data!$K:$L,2, FALSE) &amp; """;"   )             )</f>
        <v/>
      </c>
      <c r="FI193" t="str">
        <f>IF(Data!$K194=FI$1, "",             IF(ISERR(SEARCH(FI$1,Data!$G194)),        "",          ";" &amp; VLOOKUP(FI$1,Data!$K:$M,3, FALSE) &amp; ",""" &amp; VLOOKUP(FI$1,Data!$K:$L,2, FALSE) &amp; """;"   )             )</f>
        <v/>
      </c>
      <c r="FJ193" t="str">
        <f>IF(Data!$K194=FJ$1, "",             IF(ISERR(SEARCH(FJ$1,Data!$G194)),        "",          ";" &amp; VLOOKUP(FJ$1,Data!$K:$M,3, FALSE) &amp; ",""" &amp; VLOOKUP(FJ$1,Data!$K:$L,2, FALSE) &amp; """;"   )             )</f>
        <v/>
      </c>
      <c r="FK193" t="str">
        <f>IF(Data!$K194=FK$1, "",             IF(ISERR(SEARCH(FK$1,Data!$G194)),        "",          ";" &amp; VLOOKUP(FK$1,Data!$K:$M,3, FALSE) &amp; ",""" &amp; VLOOKUP(FK$1,Data!$K:$L,2, FALSE) &amp; """;"   )             )</f>
        <v/>
      </c>
      <c r="FL193" t="str">
        <f>IF(Data!$K194=FL$1, "",             IF(ISERR(SEARCH(FL$1,Data!$G194)),        "",          ";" &amp; VLOOKUP(FL$1,Data!$K:$M,3, FALSE) &amp; ",""" &amp; VLOOKUP(FL$1,Data!$K:$L,2, FALSE) &amp; """;"   )             )</f>
        <v/>
      </c>
      <c r="FM193" t="str">
        <f>IF(Data!$K194=FM$1, "",             IF(ISERR(SEARCH(FM$1,Data!$G194)),        "",          ";" &amp; VLOOKUP(FM$1,Data!$K:$M,3, FALSE) &amp; ",""" &amp; VLOOKUP(FM$1,Data!$K:$L,2, FALSE) &amp; """;"   )             )</f>
        <v/>
      </c>
      <c r="FN193" t="str">
        <f>IF(Data!$K194=FN$1, "",             IF(ISERR(SEARCH(FN$1,Data!$G194)),        "",          ";" &amp; VLOOKUP(FN$1,Data!$K:$M,3, FALSE) &amp; ",""" &amp; VLOOKUP(FN$1,Data!$K:$L,2, FALSE) &amp; """;"   )             )</f>
        <v/>
      </c>
      <c r="FO193" t="str">
        <f>IF(Data!$K194=FO$1, "",             IF(ISERR(SEARCH(FO$1,Data!$G194)),        "",          ";" &amp; VLOOKUP(FO$1,Data!$K:$M,3, FALSE) &amp; ",""" &amp; VLOOKUP(FO$1,Data!$K:$L,2, FALSE) &amp; """;"   )             )</f>
        <v/>
      </c>
      <c r="FP193" t="str">
        <f>IF(Data!$K194=FP$1, "",             IF(ISERR(SEARCH(FP$1,Data!$G194)),        "",          ";" &amp; VLOOKUP(FP$1,Data!$K:$M,3, FALSE) &amp; ",""" &amp; VLOOKUP(FP$1,Data!$K:$L,2, FALSE) &amp; """;"   )             )</f>
        <v/>
      </c>
      <c r="FQ193" t="str">
        <f>IF(Data!$K194=FQ$1, "",             IF(ISERR(SEARCH(FQ$1,Data!$G194)),        "",          ";" &amp; VLOOKUP(FQ$1,Data!$K:$M,3, FALSE) &amp; ",""" &amp; VLOOKUP(FQ$1,Data!$K:$L,2, FALSE) &amp; """;"   )             )</f>
        <v/>
      </c>
      <c r="FR193" t="str">
        <f>IF(Data!$K194=FR$1, "",             IF(ISERR(SEARCH(FR$1,Data!$G194)),        "",          ";" &amp; VLOOKUP(FR$1,Data!$K:$M,3, FALSE) &amp; ",""" &amp; VLOOKUP(FR$1,Data!$K:$L,2, FALSE) &amp; """;"   )             )</f>
        <v/>
      </c>
      <c r="FS193" t="str">
        <f>IF(Data!$K194=FS$1, "",             IF(ISERR(SEARCH(FS$1,Data!$G194)),        "",          ";" &amp; VLOOKUP(FS$1,Data!$K:$M,3, FALSE) &amp; ",""" &amp; VLOOKUP(FS$1,Data!$K:$L,2, FALSE) &amp; """;"   )             )</f>
        <v/>
      </c>
      <c r="FT193" t="str">
        <f>IF(Data!$K194=FT$1, "",             IF(ISERR(SEARCH(FT$1,Data!$G194)),        "",          ";" &amp; VLOOKUP(FT$1,Data!$K:$M,3, FALSE) &amp; ",""" &amp; VLOOKUP(FT$1,Data!$K:$L,2, FALSE) &amp; """;"   )             )</f>
        <v/>
      </c>
      <c r="FU193" t="str">
        <f>IF(Data!$K194=FU$1, "",             IF(ISERR(SEARCH(FU$1,Data!$G194)),        "",          ";" &amp; VLOOKUP(FU$1,Data!$K:$M,3, FALSE) &amp; ",""" &amp; VLOOKUP(FU$1,Data!$K:$L,2, FALSE) &amp; """;"   )             )</f>
        <v/>
      </c>
      <c r="FV193" t="str">
        <f>IF(Data!$K194=FV$1, "",             IF(ISERR(SEARCH(FV$1,Data!$G194)),        "",          ";" &amp; VLOOKUP(FV$1,Data!$K:$M,3, FALSE) &amp; ",""" &amp; VLOOKUP(FV$1,Data!$K:$L,2, FALSE) &amp; """;"   )             )</f>
        <v/>
      </c>
      <c r="FW193" t="str">
        <f>IF(Data!$K194=FW$1, "",             IF(ISERR(SEARCH(FW$1,Data!$G194)),        "",          ";" &amp; VLOOKUP(FW$1,Data!$K:$M,3, FALSE) &amp; ",""" &amp; VLOOKUP(FW$1,Data!$K:$L,2, FALSE) &amp; """;"   )             )</f>
        <v/>
      </c>
      <c r="FX193" t="str">
        <f>IF(Data!$K194=FX$1, "",             IF(ISERR(SEARCH(FX$1,Data!$G194)),        "",          ";" &amp; VLOOKUP(FX$1,Data!$K:$M,3, FALSE) &amp; ",""" &amp; VLOOKUP(FX$1,Data!$K:$L,2, FALSE) &amp; """;"   )             )</f>
        <v/>
      </c>
      <c r="FY193" t="str">
        <f>IF(Data!$K194=FY$1, "",             IF(ISERR(SEARCH(FY$1,Data!$G194)),        "",          ";" &amp; VLOOKUP(FY$1,Data!$K:$M,3, FALSE) &amp; ",""" &amp; VLOOKUP(FY$1,Data!$K:$L,2, FALSE) &amp; """;"   )             )</f>
        <v/>
      </c>
      <c r="FZ193" t="str">
        <f>IF(Data!$K194=FZ$1, "",             IF(ISERR(SEARCH(FZ$1,Data!$G194)),        "",          ";" &amp; VLOOKUP(FZ$1,Data!$K:$M,3, FALSE) &amp; ",""" &amp; VLOOKUP(FZ$1,Data!$K:$L,2, FALSE) &amp; """;"   )             )</f>
        <v/>
      </c>
      <c r="GA193" t="str">
        <f>IF(Data!$K194=GA$1, "",             IF(ISERR(SEARCH(GA$1,Data!$G194)),        "",          ";" &amp; VLOOKUP(GA$1,Data!$K:$M,3, FALSE) &amp; ",""" &amp; VLOOKUP(GA$1,Data!$K:$L,2, FALSE) &amp; """;"   )             )</f>
        <v/>
      </c>
      <c r="GB193" t="str">
        <f>IF(Data!$K194=GB$1, "",             IF(ISERR(SEARCH(GB$1,Data!$G194)),        "",          ";" &amp; VLOOKUP(GB$1,Data!$K:$M,3, FALSE) &amp; ",""" &amp; VLOOKUP(GB$1,Data!$K:$L,2, FALSE) &amp; """;"   )             )</f>
        <v/>
      </c>
      <c r="GC193" t="str">
        <f>IF(Data!$K194=GC$1, "",             IF(ISERR(SEARCH(GC$1,Data!$G194)),        "",          ";" &amp; VLOOKUP(GC$1,Data!$K:$M,3, FALSE) &amp; ",""" &amp; VLOOKUP(GC$1,Data!$K:$L,2, FALSE) &amp; """;"   )             )</f>
        <v/>
      </c>
      <c r="GD193" t="str">
        <f>IF(Data!$K194=GD$1, "",             IF(ISERR(SEARCH(GD$1,Data!$G194)),        "",          ";" &amp; VLOOKUP(GD$1,Data!$K:$M,3, FALSE) &amp; ",""" &amp; VLOOKUP(GD$1,Data!$K:$L,2, FALSE) &amp; """;"   )             )</f>
        <v/>
      </c>
      <c r="GE193" t="str">
        <f>IF(Data!$K194=GE$1, "",             IF(ISERR(SEARCH(GE$1,Data!$G194)),        "",          ";" &amp; VLOOKUP(GE$1,Data!$K:$M,3, FALSE) &amp; ",""" &amp; VLOOKUP(GE$1,Data!$K:$L,2, FALSE) &amp; """;"   )             )</f>
        <v/>
      </c>
      <c r="GF193" t="str">
        <f>IF(Data!$K194=GF$1, "",             IF(ISERR(SEARCH(GF$1,Data!$G194)),        "",          ";" &amp; VLOOKUP(GF$1,Data!$K:$M,3, FALSE) &amp; ",""" &amp; VLOOKUP(GF$1,Data!$K:$L,2, FALSE) &amp; """;"   )             )</f>
        <v/>
      </c>
      <c r="GG193" t="str">
        <f>IF(Data!$K194=GG$1, "",             IF(ISERR(SEARCH(GG$1,Data!$G194)),        "",          ";" &amp; VLOOKUP(GG$1,Data!$K:$M,3, FALSE) &amp; ",""" &amp; VLOOKUP(GG$1,Data!$K:$L,2, FALSE) &amp; """;"   )             )</f>
        <v/>
      </c>
      <c r="GH193" t="str">
        <f>IF(Data!$K194=GH$1, "",             IF(ISERR(SEARCH(GH$1,Data!$G194)),        "",          ";" &amp; VLOOKUP(GH$1,Data!$K:$M,3, FALSE) &amp; ",""" &amp; VLOOKUP(GH$1,Data!$K:$L,2, FALSE) &amp; """;"   )             )</f>
        <v/>
      </c>
      <c r="GI193" t="str">
        <f>IF(Data!$K194=GI$1, "",             IF(ISERR(SEARCH(GI$1,Data!$G194)),        "",          ";" &amp; VLOOKUP(GI$1,Data!$K:$M,3, FALSE) &amp; ",""" &amp; VLOOKUP(GI$1,Data!$K:$L,2, FALSE) &amp; """;"   )             )</f>
        <v/>
      </c>
      <c r="GJ193" t="str">
        <f>IF(Data!$K194=GJ$1, "",             IF(ISERR(SEARCH(GJ$1,Data!$G194)),        "",          ";" &amp; VLOOKUP(GJ$1,Data!$K:$M,3, FALSE) &amp; ",""" &amp; VLOOKUP(GJ$1,Data!$K:$L,2, FALSE) &amp; """;"   )             )</f>
        <v/>
      </c>
      <c r="GK193" t="str">
        <f>IF(Data!$K194=GK$1, "",             IF(ISERR(SEARCH(GK$1,Data!$G194)),        "",          ";" &amp; VLOOKUP(GK$1,Data!$K:$M,3, FALSE) &amp; ",""" &amp; VLOOKUP(GK$1,Data!$K:$L,2, FALSE) &amp; """;"   )             )</f>
        <v/>
      </c>
      <c r="GL193" t="str">
        <f>IF(Data!$K194=GL$1, "",             IF(ISERR(SEARCH(GL$1,Data!$G194)),        "",          ";" &amp; VLOOKUP(GL$1,Data!$K:$M,3, FALSE) &amp; ",""" &amp; VLOOKUP(GL$1,Data!$K:$L,2, FALSE) &amp; """;"   )             )</f>
        <v/>
      </c>
      <c r="GM193" t="str">
        <f>IF(Data!$K194=GM$1, "",             IF(ISERR(SEARCH(GM$1,Data!$G194)),        "",          ";" &amp; VLOOKUP(GM$1,Data!$K:$M,3, FALSE) &amp; ",""" &amp; VLOOKUP(GM$1,Data!$K:$L,2, FALSE) &amp; """;"   )             )</f>
        <v/>
      </c>
      <c r="GN193" t="str">
        <f>IF(Data!$K194=GN$1, "",             IF(ISERR(SEARCH(GN$1,Data!$G194)),        "",          ";" &amp; VLOOKUP(GN$1,Data!$K:$M,3, FALSE) &amp; ",""" &amp; VLOOKUP(GN$1,Data!$K:$L,2, FALSE) &amp; """;"   )             )</f>
        <v/>
      </c>
      <c r="GO193" t="str">
        <f>IF(Data!$K194=GO$1, "",             IF(ISERR(SEARCH(GO$1,Data!$G194)),        "",          ";" &amp; VLOOKUP(GO$1,Data!$K:$M,3, FALSE) &amp; ",""" &amp; VLOOKUP(GO$1,Data!$K:$L,2, FALSE) &amp; """;"   )             )</f>
        <v/>
      </c>
      <c r="GP193" t="str">
        <f>IF(Data!$K194=GP$1, "",             IF(ISERR(SEARCH(GP$1,Data!$G194)),        "",          ";" &amp; VLOOKUP(GP$1,Data!$K:$M,3, FALSE) &amp; ",""" &amp; VLOOKUP(GP$1,Data!$K:$L,2, FALSE) &amp; """;"   )             )</f>
        <v/>
      </c>
      <c r="GQ193" t="str">
        <f>IF(Data!$K194=GQ$1, "",             IF(ISERR(SEARCH(GQ$1,Data!$G194)),        "",          ";" &amp; VLOOKUP(GQ$1,Data!$K:$M,3, FALSE) &amp; ",""" &amp; VLOOKUP(GQ$1,Data!$K:$L,2, FALSE) &amp; """;"   )             )</f>
        <v/>
      </c>
      <c r="GR193" t="str">
        <f>IF(Data!$K194=GR$1, "",             IF(ISERR(SEARCH(GR$1,Data!$G194)),        "",          ";" &amp; VLOOKUP(GR$1,Data!$K:$M,3, FALSE) &amp; ",""" &amp; VLOOKUP(GR$1,Data!$K:$L,2, FALSE) &amp; """;"   )             )</f>
        <v/>
      </c>
      <c r="GS193" t="str">
        <f>IF(Data!$K194=GS$1, "",             IF(ISERR(SEARCH(GS$1,Data!$G194)),        "",          ";" &amp; VLOOKUP(GS$1,Data!$K:$M,3, FALSE) &amp; ",""" &amp; VLOOKUP(GS$1,Data!$K:$L,2, FALSE) &amp; """;"   )             )</f>
        <v/>
      </c>
      <c r="GT193" t="str">
        <f>IF(Data!$K194=GT$1, "",             IF(ISERR(SEARCH(GT$1,Data!$G194)),        "",          ";" &amp; VLOOKUP(GT$1,Data!$K:$M,3, FALSE) &amp; ",""" &amp; VLOOKUP(GT$1,Data!$K:$L,2, FALSE) &amp; """;"   )             )</f>
        <v/>
      </c>
      <c r="GU193" t="str">
        <f>IF(Data!$K194=GU$1, "",             IF(ISERR(SEARCH(GU$1,Data!$G194)),        "",          ";" &amp; VLOOKUP(GU$1,Data!$K:$M,3, FALSE) &amp; ",""" &amp; VLOOKUP(GU$1,Data!$K:$L,2, FALSE) &amp; """;"   )             )</f>
        <v/>
      </c>
      <c r="GV193" t="str">
        <f>IF(Data!$K194=GV$1, "",             IF(ISERR(SEARCH(GV$1,Data!$G194)),        "",          ";" &amp; VLOOKUP(GV$1,Data!$K:$M,3, FALSE) &amp; ",""" &amp; VLOOKUP(GV$1,Data!$K:$L,2, FALSE) &amp; """;"   )             )</f>
        <v/>
      </c>
      <c r="GW193" t="str">
        <f>IF(Data!$K194=GW$1, "",             IF(ISERR(SEARCH(GW$1,Data!$G194)),        "",          ";" &amp; VLOOKUP(GW$1,Data!$K:$M,3, FALSE) &amp; ",""" &amp; VLOOKUP(GW$1,Data!$K:$L,2, FALSE) &amp; """;"   )             )</f>
        <v/>
      </c>
      <c r="GX193" t="str">
        <f>IF(Data!$K194=GX$1, "",             IF(ISERR(SEARCH(GX$1,Data!$G194)),        "",          ";" &amp; VLOOKUP(GX$1,Data!$K:$M,3, FALSE) &amp; ",""" &amp; VLOOKUP(GX$1,Data!$K:$L,2, FALSE) &amp; """;"   )             )</f>
        <v/>
      </c>
      <c r="GY193" t="str">
        <f>IF(Data!$K194=GY$1, "",             IF(ISERR(SEARCH(GY$1,Data!$G194)),        "",          ";" &amp; VLOOKUP(GY$1,Data!$K:$M,3, FALSE) &amp; ",""" &amp; VLOOKUP(GY$1,Data!$K:$L,2, FALSE) &amp; """;"   )             )</f>
        <v/>
      </c>
      <c r="GZ193" t="str">
        <f>IF(Data!$K194=GZ$1, "",             IF(ISERR(SEARCH(GZ$1,Data!$G194)),        "",          ";" &amp; VLOOKUP(GZ$1,Data!$K:$M,3, FALSE) &amp; ",""" &amp; VLOOKUP(GZ$1,Data!$K:$L,2, FALSE) &amp; """;"   )             )</f>
        <v/>
      </c>
      <c r="HA193" t="str">
        <f>IF(Data!$K194=HA$1, "",             IF(ISERR(SEARCH(HA$1,Data!$G194)),        "",          ";" &amp; VLOOKUP(HA$1,Data!$K:$M,3, FALSE) &amp; ",""" &amp; VLOOKUP(HA$1,Data!$K:$L,2, FALSE) &amp; """;"   )             )</f>
        <v/>
      </c>
      <c r="HB193" t="str">
        <f>IF(Data!$K194=HB$1, "",             IF(ISERR(SEARCH(HB$1,Data!$G194)),        "",          ";" &amp; VLOOKUP(HB$1,Data!$K:$M,3, FALSE) &amp; ",""" &amp; VLOOKUP(HB$1,Data!$K:$L,2, FALSE) &amp; """;"   )             )</f>
        <v/>
      </c>
      <c r="HC193" t="str">
        <f>IF(Data!$K194=HC$1, "",             IF(ISERR(SEARCH(HC$1,Data!$G194)),        "",          ";" &amp; VLOOKUP(HC$1,Data!$K:$M,3, FALSE) &amp; ",""" &amp; VLOOKUP(HC$1,Data!$K:$L,2, FALSE) &amp; """;"   )             )</f>
        <v/>
      </c>
      <c r="HD193" t="str">
        <f>IF(Data!$K194=HD$1, "",             IF(ISERR(SEARCH(HD$1,Data!$G194)),        "",          ";" &amp; VLOOKUP(HD$1,Data!$K:$M,3, FALSE) &amp; ",""" &amp; VLOOKUP(HD$1,Data!$K:$L,2, FALSE) &amp; """;"   )             )</f>
        <v/>
      </c>
      <c r="HE193" t="str">
        <f>IF(Data!$K194=HE$1, "",             IF(ISERR(SEARCH(HE$1,Data!$G194)),        "",          ";" &amp; VLOOKUP(HE$1,Data!$K:$M,3, FALSE) &amp; ",""" &amp; VLOOKUP(HE$1,Data!$K:$L,2, FALSE) &amp; """;"   )             )</f>
        <v/>
      </c>
      <c r="HF193" t="str">
        <f>IF(Data!$K194=HF$1, "",             IF(ISERR(SEARCH(HF$1,Data!$G194)),        "",          ";" &amp; VLOOKUP(HF$1,Data!$K:$M,3, FALSE) &amp; ",""" &amp; VLOOKUP(HF$1,Data!$K:$L,2, FALSE) &amp; """;"   )             )</f>
        <v/>
      </c>
      <c r="HG193" t="str">
        <f>IF(Data!$K194=HG$1, "",             IF(ISERR(SEARCH(HG$1,Data!$G194)),        "",          ";" &amp; VLOOKUP(HG$1,Data!$K:$M,3, FALSE) &amp; ",""" &amp; VLOOKUP(HG$1,Data!$K:$L,2, FALSE) &amp; """;"   )             )</f>
        <v/>
      </c>
      <c r="HH193" t="str">
        <f>IF(Data!$K194=HH$1, "",             IF(ISERR(SEARCH(HH$1,Data!$G194)),        "",          ";" &amp; VLOOKUP(HH$1,Data!$K:$M,3, FALSE) &amp; ",""" &amp; VLOOKUP(HH$1,Data!$K:$L,2, FALSE) &amp; """;"   )             )</f>
        <v/>
      </c>
      <c r="HI193" t="str">
        <f>IF(Data!$K194=HI$1, "",             IF(ISERR(SEARCH(HI$1,Data!$G194)),        "",          ";" &amp; VLOOKUP(HI$1,Data!$K:$M,3, FALSE) &amp; ",""" &amp; VLOOKUP(HI$1,Data!$K:$L,2, FALSE) &amp; """;"   )             )</f>
        <v/>
      </c>
      <c r="HJ193" t="str">
        <f>IF(Data!$K194=HJ$1, "",             IF(ISERR(SEARCH(HJ$1,Data!$G194)),        "",          ";" &amp; VLOOKUP(HJ$1,Data!$K:$M,3, FALSE) &amp; ",""" &amp; VLOOKUP(HJ$1,Data!$K:$L,2, FALSE) &amp; """;"   )             )</f>
        <v/>
      </c>
      <c r="HK193" t="str">
        <f>IF(Data!$K194=HK$1, "",             IF(ISERR(SEARCH(HK$1,Data!$G194)),        "",          ";" &amp; VLOOKUP(HK$1,Data!$K:$M,3, FALSE) &amp; ",""" &amp; VLOOKUP(HK$1,Data!$K:$L,2, FALSE) &amp; """;"   )             )</f>
        <v/>
      </c>
      <c r="HL193" t="str">
        <f>IF(Data!$K194=HL$1, "",             IF(ISERR(SEARCH(HL$1,Data!$G194)),        "",          ";" &amp; VLOOKUP(HL$1,Data!$K:$M,3, FALSE) &amp; ",""" &amp; VLOOKUP(HL$1,Data!$K:$L,2, FALSE) &amp; """;"   )             )</f>
        <v/>
      </c>
      <c r="HM193" t="str">
        <f>IF(Data!$K194=HM$1, "",             IF(ISERR(SEARCH(HM$1,Data!$G194)),        "",          ";" &amp; VLOOKUP(HM$1,Data!$K:$M,3, FALSE) &amp; ",""" &amp; VLOOKUP(HM$1,Data!$K:$L,2, FALSE) &amp; """;"   )             )</f>
        <v/>
      </c>
      <c r="HN193" t="str">
        <f>IF(Data!$K194=HN$1, "",             IF(ISERR(SEARCH(HN$1,Data!$G194)),        "",          ";" &amp; VLOOKUP(HN$1,Data!$K:$M,3, FALSE) &amp; ",""" &amp; VLOOKUP(HN$1,Data!$K:$L,2, FALSE) &amp; """;"   )             )</f>
        <v/>
      </c>
      <c r="HO193" t="str">
        <f>IF(Data!$K194=HO$1, "",             IF(ISERR(SEARCH(HO$1,Data!$G194)),        "",          ";" &amp; VLOOKUP(HO$1,Data!$K:$M,3, FALSE) &amp; ",""" &amp; VLOOKUP(HO$1,Data!$K:$L,2, FALSE) &amp; """;"   )             )</f>
        <v/>
      </c>
      <c r="HP193" t="str">
        <f>IF(Data!$K194=HP$1, "",             IF(ISERR(SEARCH(HP$1,Data!$G194)),        "",          ";" &amp; VLOOKUP(HP$1,Data!$K:$M,3, FALSE) &amp; ",""" &amp; VLOOKUP(HP$1,Data!$K:$L,2, FALSE) &amp; """;"   )             )</f>
        <v/>
      </c>
      <c r="HQ193" t="str">
        <f>IF(Data!$K194=HQ$1, "",             IF(ISERR(SEARCH(HQ$1,Data!$G194)),        "",          ";" &amp; VLOOKUP(HQ$1,Data!$K:$M,3, FALSE) &amp; ",""" &amp; VLOOKUP(HQ$1,Data!$K:$L,2, FALSE) &amp; """;"   )             )</f>
        <v>;213,"HUMAN";</v>
      </c>
      <c r="HR193" t="str">
        <f>IF(Data!$K194=HR$1, "",             IF(ISERR(SEARCH(HR$1,Data!$G194)),        "",          ";" &amp; VLOOKUP(HR$1,Data!$K:$M,3, FALSE) &amp; ",""" &amp; VLOOKUP(HR$1,Data!$K:$L,2, FALSE) &amp; """;"   )             )</f>
        <v/>
      </c>
      <c r="HS193" t="str">
        <f>IF(Data!$K194=HS$1, "",             IF(ISERR(SEARCH(HS$1,Data!$G194)),        "",          ";" &amp; VLOOKUP(HS$1,Data!$K:$M,3, FALSE) &amp; ",""" &amp; VLOOKUP(HS$1,Data!$K:$L,2, FALSE) &amp; """;"   )             )</f>
        <v/>
      </c>
      <c r="HT193" t="str">
        <f>IF(Data!$K194=HT$1, "",             IF(ISERR(SEARCH(HT$1,Data!$G194)),        "",          ";" &amp; VLOOKUP(HT$1,Data!$K:$M,3, FALSE) &amp; ",""" &amp; VLOOKUP(HT$1,Data!$K:$L,2, FALSE) &amp; """;"   )             )</f>
        <v/>
      </c>
      <c r="HU193" t="str">
        <f>IF(Data!$K194=HU$1, "",             IF(ISERR(SEARCH(HU$1,Data!$G194)),        "",          ";" &amp; VLOOKUP(HU$1,Data!$K:$M,3, FALSE) &amp; ",""" &amp; VLOOKUP(HU$1,Data!$K:$L,2, FALSE) &amp; """;"   )             )</f>
        <v/>
      </c>
      <c r="HV193" t="str">
        <f>IF(Data!$K194=HV$1, "",             IF(ISERR(SEARCH(HV$1,Data!$G194)),        "",          ";" &amp; VLOOKUP(HV$1,Data!$K:$M,3, FALSE) &amp; ",""" &amp; VLOOKUP(HV$1,Data!$K:$L,2, FALSE) &amp; """;"   )             )</f>
        <v/>
      </c>
      <c r="HW193" t="str">
        <f>IF(Data!$K194=HW$1, "",             IF(ISERR(SEARCH(HW$1,Data!$G194)),        "",          ";" &amp; VLOOKUP(HW$1,Data!$K:$M,3, FALSE) &amp; ",""" &amp; VLOOKUP(HW$1,Data!$K:$L,2, FALSE) &amp; """;"   )             )</f>
        <v/>
      </c>
      <c r="HX193" t="str">
        <f>IF(Data!$K194=HX$1, "",             IF(ISERR(SEARCH(HX$1,Data!$G194)),        "",          ";" &amp; VLOOKUP(HX$1,Data!$K:$M,3, FALSE) &amp; ",""" &amp; VLOOKUP(HX$1,Data!$K:$L,2, FALSE) &amp; """;"   )             )</f>
        <v/>
      </c>
      <c r="HY193" t="str">
        <f>IF(Data!$K194=HY$1, "",             IF(ISERR(SEARCH(HY$1,Data!$G194)),        "",          ";" &amp; VLOOKUP(HY$1,Data!$K:$M,3, FALSE) &amp; ",""" &amp; VLOOKUP(HY$1,Data!$K:$L,2, FALSE) &amp; """;"   )             )</f>
        <v/>
      </c>
      <c r="HZ193" t="str">
        <f>IF(Data!$K194=HZ$1, "",             IF(ISERR(SEARCH(HZ$1,Data!$G194)),        "",          ";" &amp; VLOOKUP(HZ$1,Data!$K:$M,3, FALSE) &amp; ",""" &amp; VLOOKUP(HZ$1,Data!$K:$L,2, FALSE) &amp; """;"   )             )</f>
        <v/>
      </c>
      <c r="IA193" t="str">
        <f>IF(Data!$K194=IA$1, "",             IF(ISERR(SEARCH(IA$1,Data!$G194)),        "",          ";" &amp; VLOOKUP(IA$1,Data!$K:$M,3, FALSE) &amp; ",""" &amp; VLOOKUP(IA$1,Data!$K:$L,2, FALSE) &amp; """;"   )             )</f>
        <v/>
      </c>
      <c r="IB193" t="str">
        <f>IF(Data!$K194=IB$1, "",             IF(ISERR(SEARCH(IB$1,Data!$G194)),        "",          ";" &amp; VLOOKUP(IB$1,Data!$K:$M,3, FALSE) &amp; ",""" &amp; VLOOKUP(IB$1,Data!$K:$L,2, FALSE) &amp; """;"   )             )</f>
        <v/>
      </c>
      <c r="IC193" t="str">
        <f>IF(Data!$K194=IC$1, "",             IF(ISERR(SEARCH(IC$1,Data!$G194)),        "",          ";" &amp; VLOOKUP(IC$1,Data!$K:$M,3, FALSE) &amp; ",""" &amp; VLOOKUP(IC$1,Data!$K:$L,2, FALSE) &amp; """;"   )             )</f>
        <v/>
      </c>
      <c r="ID193" t="str">
        <f>IF(Data!$K194=ID$1, "",             IF(ISERR(SEARCH(ID$1,Data!$G194)),        "",          ";" &amp; VLOOKUP(ID$1,Data!$K:$M,3, FALSE) &amp; ",""" &amp; VLOOKUP(ID$1,Data!$K:$L,2, FALSE) &amp; """;"   )             )</f>
        <v/>
      </c>
      <c r="IE193" t="str">
        <f>IF(Data!$K194=IE$1, "",             IF(ISERR(SEARCH(IE$1,Data!$G194)),        "",          ";" &amp; VLOOKUP(IE$1,Data!$K:$M,3, FALSE) &amp; ",""" &amp; VLOOKUP(IE$1,Data!$K:$L,2, FALSE) &amp; """;"   )             )</f>
        <v/>
      </c>
      <c r="IF193" t="str">
        <f>IF(Data!$K194=IF$1, "",             IF(ISERR(SEARCH(IF$1,Data!$G194)),        "",          ";" &amp; VLOOKUP(IF$1,Data!$K:$M,3, FALSE) &amp; ",""" &amp; VLOOKUP(IF$1,Data!$K:$L,2, FALSE) &amp; """;"   )             )</f>
        <v/>
      </c>
      <c r="IG193" t="str">
        <f>IF(Data!$K194=IG$1, "",             IF(ISERR(SEARCH(IG$1,Data!$G194)),        "",          ";" &amp; VLOOKUP(IG$1,Data!$K:$M,3, FALSE) &amp; ",""" &amp; VLOOKUP(IG$1,Data!$K:$L,2, FALSE) &amp; """;"   )             )</f>
        <v/>
      </c>
      <c r="IH193" t="str">
        <f>IF(Data!$K194=IH$1, "",             IF(ISERR(SEARCH(IH$1,Data!$G194)),        "",          ";" &amp; VLOOKUP(IH$1,Data!$K:$M,3, FALSE) &amp; ",""" &amp; VLOOKUP(IH$1,Data!$K:$L,2, FALSE) &amp; """;"   )             )</f>
        <v/>
      </c>
      <c r="II193" t="str">
        <f>IF(Data!$K194=II$1, "",             IF(ISERR(SEARCH(II$1,Data!$G194)),        "",          ";" &amp; VLOOKUP(II$1,Data!$K:$M,3, FALSE) &amp; ",""" &amp; VLOOKUP(II$1,Data!$K:$L,2, FALSE) &amp; """;"   )             )</f>
        <v/>
      </c>
    </row>
    <row r="194" spans="1:243" x14ac:dyDescent="0.3">
      <c r="A194" t="str">
        <f>Data!K195</f>
        <v>Ahsoka Tano</v>
      </c>
      <c r="B194" s="15">
        <f>VLOOKUP(Tableau36[[#This Row],[Character]],Data!K:M,3,FALSE)</f>
        <v>193</v>
      </c>
      <c r="C194" s="15" t="str">
        <f>VLOOKUP(Tableau36[[#This Row],[Character]],Data!K:L,2,FALSE)</f>
        <v>HUMAN</v>
      </c>
      <c r="D194" s="15" t="str">
        <f>SUBSTITUTE(     SUBSTITUTE(Tableau36[[#This Row],[character_id,character_type,friend_id,friend_type]],",""DROID""",""),    ",""HUMAN""", "")</f>
        <v>193,179</v>
      </c>
      <c r="E194" s="15" t="str">
        <f>IF(Tableau36[[#This Row],[With char''s id]] = "", "",    MID(Tableau36[[#This Row],[With char''s id]], 2, LEN(Tableau36[[#This Row],[With char''s id]])-1))</f>
        <v>193,"HUMAN",179,"HUMAN"</v>
      </c>
      <c r="F194" s="15" t="str">
        <f>SUBSTITUTE(Tableau36[[#This Row],[List of friend''s id]],  "/",    "/" &amp; Tableau36[[#This Row],[Character''s id]] &amp; ",""" &amp; Tableau36[[#This Row],[Type]] &amp; """,")</f>
        <v>/193,"HUMAN",179,"HUMAN"</v>
      </c>
      <c r="G194" t="str">
        <f>IF( Tableau36[[#This Row],[removed double semi-colon]]="", "", "/" &amp; MID(Tableau36[[#This Row],[removed double semi-colon]],2,LEN(Tableau36[[#This Row],[removed double semi-colon]]) - 2) )</f>
        <v>/179,"HUMAN"</v>
      </c>
      <c r="H194" t="str">
        <f>SUBSTITUTE(Tableau36[[#This Row],[Concatenation]],";;","/")</f>
        <v>;179,"HUMAN";</v>
      </c>
      <c r="I194" t="str">
        <f>_xlfn.CONCAT(Tableau4[#This Row])</f>
        <v>;179,"HUMAN";</v>
      </c>
      <c r="M194" t="str">
        <f>IF(Data!$K195=M$1, "",             IF(ISERR(SEARCH(M$1,Data!$G195)),        "",          ";" &amp; VLOOKUP(M$1,Data!$K:$M,3, FALSE) &amp; ",""" &amp; VLOOKUP(M$1,Data!$K:$L,2, FALSE) &amp; """;"   )             )</f>
        <v/>
      </c>
      <c r="N194" t="str">
        <f>IF(Data!$K195=N$1, "",             IF(ISERR(SEARCH(N$1,Data!$G195)),        "",          ";" &amp; VLOOKUP(N$1,Data!$K:$M,3, FALSE) &amp; ",""" &amp; VLOOKUP(N$1,Data!$K:$L,2, FALSE) &amp; """;"   )             )</f>
        <v/>
      </c>
      <c r="O194" t="str">
        <f>IF(Data!$K195=O$1, "",             IF(ISERR(SEARCH(O$1,Data!$G195)),        "",          ";" &amp; VLOOKUP(O$1,Data!$K:$M,3, FALSE) &amp; ",""" &amp; VLOOKUP(O$1,Data!$K:$L,2, FALSE) &amp; """;"   )             )</f>
        <v/>
      </c>
      <c r="P194" t="str">
        <f>IF(Data!$K195=P$1, "",             IF(ISERR(SEARCH(P$1,Data!$G195)),        "",          ";" &amp; VLOOKUP(P$1,Data!$K:$M,3, FALSE) &amp; ",""" &amp; VLOOKUP(P$1,Data!$K:$L,2, FALSE) &amp; """;"   )             )</f>
        <v/>
      </c>
      <c r="Q194" t="str">
        <f>IF(Data!$K195=Q$1, "",             IF(ISERR(SEARCH(Q$1,Data!$G195)),        "",          ";" &amp; VLOOKUP(Q$1,Data!$K:$M,3, FALSE) &amp; ",""" &amp; VLOOKUP(Q$1,Data!$K:$L,2, FALSE) &amp; """;"   )             )</f>
        <v/>
      </c>
      <c r="R194" t="str">
        <f>IF(Data!$K195=R$1, "",             IF(ISERR(SEARCH(R$1,Data!$G195)),        "",          ";" &amp; VLOOKUP(R$1,Data!$K:$M,3, FALSE) &amp; ",""" &amp; VLOOKUP(R$1,Data!$K:$L,2, FALSE) &amp; """;"   )             )</f>
        <v/>
      </c>
      <c r="S194" t="str">
        <f>IF(Data!$K195=S$1, "",             IF(ISERR(SEARCH(S$1,Data!$G195)),        "",          ";" &amp; VLOOKUP(S$1,Data!$K:$M,3, FALSE) &amp; ",""" &amp; VLOOKUP(S$1,Data!$K:$L,2, FALSE) &amp; """;"   )             )</f>
        <v/>
      </c>
      <c r="T194" t="str">
        <f>IF(Data!$K195=T$1, "",             IF(ISERR(SEARCH(T$1,Data!$G195)),        "",          ";" &amp; VLOOKUP(T$1,Data!$K:$M,3, FALSE) &amp; ",""" &amp; VLOOKUP(T$1,Data!$K:$L,2, FALSE) &amp; """;"   )             )</f>
        <v/>
      </c>
      <c r="U194" t="str">
        <f>IF(Data!$K195=U$1, "",             IF(ISERR(SEARCH(U$1,Data!$G195)),        "",          ";" &amp; VLOOKUP(U$1,Data!$K:$M,3, FALSE) &amp; ",""" &amp; VLOOKUP(U$1,Data!$K:$L,2, FALSE) &amp; """;"   )             )</f>
        <v/>
      </c>
      <c r="V194" t="str">
        <f>IF(Data!$K195=V$1, "",             IF(ISERR(SEARCH(V$1,Data!$G195)),        "",          ";" &amp; VLOOKUP(V$1,Data!$K:$M,3, FALSE) &amp; ",""" &amp; VLOOKUP(V$1,Data!$K:$L,2, FALSE) &amp; """;"   )             )</f>
        <v/>
      </c>
      <c r="W194" t="str">
        <f>IF(Data!$K195=W$1, "",             IF(ISERR(SEARCH(W$1,Data!$G195)),        "",          ";" &amp; VLOOKUP(W$1,Data!$K:$M,3, FALSE) &amp; ",""" &amp; VLOOKUP(W$1,Data!$K:$L,2, FALSE) &amp; """;"   )             )</f>
        <v/>
      </c>
      <c r="X194" t="str">
        <f>IF(Data!$K195=X$1, "",             IF(ISERR(SEARCH(X$1,Data!$G195)),        "",          ";" &amp; VLOOKUP(X$1,Data!$K:$M,3, FALSE) &amp; ",""" &amp; VLOOKUP(X$1,Data!$K:$L,2, FALSE) &amp; """;"   )             )</f>
        <v/>
      </c>
      <c r="Y194" t="str">
        <f>IF(Data!$K195=Y$1, "",             IF(ISERR(SEARCH(Y$1,Data!$G195)),        "",          ";" &amp; VLOOKUP(Y$1,Data!$K:$M,3, FALSE) &amp; ",""" &amp; VLOOKUP(Y$1,Data!$K:$L,2, FALSE) &amp; """;"   )             )</f>
        <v/>
      </c>
      <c r="Z194" t="str">
        <f>IF(Data!$K195=Z$1, "",             IF(ISERR(SEARCH(Z$1,Data!$G195)),        "",          ";" &amp; VLOOKUP(Z$1,Data!$K:$M,3, FALSE) &amp; ",""" &amp; VLOOKUP(Z$1,Data!$K:$L,2, FALSE) &amp; """;"   )             )</f>
        <v/>
      </c>
      <c r="AA194" t="str">
        <f>IF(Data!$K195=AA$1, "",             IF(ISERR(SEARCH(AA$1,Data!$G195)),        "",          ";" &amp; VLOOKUP(AA$1,Data!$K:$M,3, FALSE) &amp; ",""" &amp; VLOOKUP(AA$1,Data!$K:$L,2, FALSE) &amp; """;"   )             )</f>
        <v/>
      </c>
      <c r="AB194" t="str">
        <f>IF(Data!$K195=AB$1, "",             IF(ISERR(SEARCH(AB$1,Data!$G195)),        "",          ";" &amp; VLOOKUP(AB$1,Data!$K:$M,3, FALSE) &amp; ",""" &amp; VLOOKUP(AB$1,Data!$K:$L,2, FALSE) &amp; """;"   )             )</f>
        <v/>
      </c>
      <c r="AC194" t="str">
        <f>IF(Data!$K195=AC$1, "",             IF(ISERR(SEARCH(AC$1,Data!$G195)),        "",          ";" &amp; VLOOKUP(AC$1,Data!$K:$M,3, FALSE) &amp; ",""" &amp; VLOOKUP(AC$1,Data!$K:$L,2, FALSE) &amp; """;"   )             )</f>
        <v/>
      </c>
      <c r="AD194" t="str">
        <f>IF(Data!$K195=AD$1, "",             IF(ISERR(SEARCH(AD$1,Data!$G195)),        "",          ";" &amp; VLOOKUP(AD$1,Data!$K:$M,3, FALSE) &amp; ",""" &amp; VLOOKUP(AD$1,Data!$K:$L,2, FALSE) &amp; """;"   )             )</f>
        <v/>
      </c>
      <c r="AE194" t="str">
        <f>IF(Data!$K195=AE$1, "",             IF(ISERR(SEARCH(AE$1,Data!$G195)),        "",          ";" &amp; VLOOKUP(AE$1,Data!$K:$M,3, FALSE) &amp; ",""" &amp; VLOOKUP(AE$1,Data!$K:$L,2, FALSE) &amp; """;"   )             )</f>
        <v/>
      </c>
      <c r="AF194" t="str">
        <f>IF(Data!$K195=AF$1, "",             IF(ISERR(SEARCH(AF$1,Data!$G195)),        "",          ";" &amp; VLOOKUP(AF$1,Data!$K:$M,3, FALSE) &amp; ",""" &amp; VLOOKUP(AF$1,Data!$K:$L,2, FALSE) &amp; """;"   )             )</f>
        <v/>
      </c>
      <c r="AG194" t="str">
        <f>IF(Data!$K195=AG$1, "",             IF(ISERR(SEARCH(AG$1,Data!$G195)),        "",          ";" &amp; VLOOKUP(AG$1,Data!$K:$M,3, FALSE) &amp; ",""" &amp; VLOOKUP(AG$1,Data!$K:$L,2, FALSE) &amp; """;"   )             )</f>
        <v/>
      </c>
      <c r="AH194" t="str">
        <f>IF(Data!$K195=AH$1, "",             IF(ISERR(SEARCH(AH$1,Data!$G195)),        "",          ";" &amp; VLOOKUP(AH$1,Data!$K:$M,3, FALSE) &amp; ",""" &amp; VLOOKUP(AH$1,Data!$K:$L,2, FALSE) &amp; """;"   )             )</f>
        <v/>
      </c>
      <c r="AI194" t="str">
        <f>IF(Data!$K195=AI$1, "",             IF(ISERR(SEARCH(AI$1,Data!$G195)),        "",          ";" &amp; VLOOKUP(AI$1,Data!$K:$M,3, FALSE) &amp; ",""" &amp; VLOOKUP(AI$1,Data!$K:$L,2, FALSE) &amp; """;"   )             )</f>
        <v/>
      </c>
      <c r="AJ194" t="str">
        <f>IF(Data!$K195=AJ$1, "",             IF(ISERR(SEARCH(AJ$1,Data!$G195)),        "",          ";" &amp; VLOOKUP(AJ$1,Data!$K:$M,3, FALSE) &amp; ",""" &amp; VLOOKUP(AJ$1,Data!$K:$L,2, FALSE) &amp; """;"   )             )</f>
        <v/>
      </c>
      <c r="AK194" t="str">
        <f>IF(Data!$K195=AK$1, "",             IF(ISERR(SEARCH(AK$1,Data!$G195)),        "",          ";" &amp; VLOOKUP(AK$1,Data!$K:$M,3, FALSE) &amp; ",""" &amp; VLOOKUP(AK$1,Data!$K:$L,2, FALSE) &amp; """;"   )             )</f>
        <v/>
      </c>
      <c r="AL194" t="str">
        <f>IF(Data!$K195=AL$1, "",             IF(ISERR(SEARCH(AL$1,Data!$G195)),        "",          ";" &amp; VLOOKUP(AL$1,Data!$K:$M,3, FALSE) &amp; ",""" &amp; VLOOKUP(AL$1,Data!$K:$L,2, FALSE) &amp; """;"   )             )</f>
        <v/>
      </c>
      <c r="AM194" t="str">
        <f>IF(Data!$K195=AM$1, "",             IF(ISERR(SEARCH(AM$1,Data!$G195)),        "",          ";" &amp; VLOOKUP(AM$1,Data!$K:$M,3, FALSE) &amp; ",""" &amp; VLOOKUP(AM$1,Data!$K:$L,2, FALSE) &amp; """;"   )             )</f>
        <v/>
      </c>
      <c r="AN194" t="str">
        <f>IF(Data!$K195=AN$1, "",             IF(ISERR(SEARCH(AN$1,Data!$G195)),        "",          ";" &amp; VLOOKUP(AN$1,Data!$K:$M,3, FALSE) &amp; ",""" &amp; VLOOKUP(AN$1,Data!$K:$L,2, FALSE) &amp; """;"   )             )</f>
        <v/>
      </c>
      <c r="AO194" t="str">
        <f>IF(Data!$K195=AO$1, "",             IF(ISERR(SEARCH(AO$1,Data!$G195)),        "",          ";" &amp; VLOOKUP(AO$1,Data!$K:$M,3, FALSE) &amp; ",""" &amp; VLOOKUP(AO$1,Data!$K:$L,2, FALSE) &amp; """;"   )             )</f>
        <v/>
      </c>
      <c r="AP194" t="str">
        <f>IF(Data!$K195=AP$1, "",             IF(ISERR(SEARCH(AP$1,Data!$G195)),        "",          ";" &amp; VLOOKUP(AP$1,Data!$K:$M,3, FALSE) &amp; ",""" &amp; VLOOKUP(AP$1,Data!$K:$L,2, FALSE) &amp; """;"   )             )</f>
        <v/>
      </c>
      <c r="AQ194" t="str">
        <f>IF(Data!$K195=AQ$1, "",             IF(ISERR(SEARCH(AQ$1,Data!$G195)),        "",          ";" &amp; VLOOKUP(AQ$1,Data!$K:$M,3, FALSE) &amp; ",""" &amp; VLOOKUP(AQ$1,Data!$K:$L,2, FALSE) &amp; """;"   )             )</f>
        <v/>
      </c>
      <c r="AR194" t="str">
        <f>IF(Data!$K195=AR$1, "",             IF(ISERR(SEARCH(AR$1,Data!$G195)),        "",          ";" &amp; VLOOKUP(AR$1,Data!$K:$M,3, FALSE) &amp; ",""" &amp; VLOOKUP(AR$1,Data!$K:$L,2, FALSE) &amp; """;"   )             )</f>
        <v/>
      </c>
      <c r="AS194" t="str">
        <f>IF(Data!$K195=AS$1, "",             IF(ISERR(SEARCH(AS$1,Data!$G195)),        "",          ";" &amp; VLOOKUP(AS$1,Data!$K:$M,3, FALSE) &amp; ",""" &amp; VLOOKUP(AS$1,Data!$K:$L,2, FALSE) &amp; """;"   )             )</f>
        <v/>
      </c>
      <c r="AT194" t="str">
        <f>IF(Data!$K195=AT$1, "",             IF(ISERR(SEARCH(AT$1,Data!$G195)),        "",          ";" &amp; VLOOKUP(AT$1,Data!$K:$M,3, FALSE) &amp; ",""" &amp; VLOOKUP(AT$1,Data!$K:$L,2, FALSE) &amp; """;"   )             )</f>
        <v/>
      </c>
      <c r="AU194" t="str">
        <f>IF(Data!$K195=AU$1, "",             IF(ISERR(SEARCH(AU$1,Data!$G195)),        "",          ";" &amp; VLOOKUP(AU$1,Data!$K:$M,3, FALSE) &amp; ",""" &amp; VLOOKUP(AU$1,Data!$K:$L,2, FALSE) &amp; """;"   )             )</f>
        <v/>
      </c>
      <c r="AV194" t="str">
        <f>IF(Data!$K195=AV$1, "",             IF(ISERR(SEARCH(AV$1,Data!$G195)),        "",          ";" &amp; VLOOKUP(AV$1,Data!$K:$M,3, FALSE) &amp; ",""" &amp; VLOOKUP(AV$1,Data!$K:$L,2, FALSE) &amp; """;"   )             )</f>
        <v/>
      </c>
      <c r="AW194" t="str">
        <f>IF(Data!$K195=AW$1, "",             IF(ISERR(SEARCH(AW$1,Data!$G195)),        "",          ";" &amp; VLOOKUP(AW$1,Data!$K:$M,3, FALSE) &amp; ",""" &amp; VLOOKUP(AW$1,Data!$K:$L,2, FALSE) &amp; """;"   )             )</f>
        <v/>
      </c>
      <c r="AX194" t="str">
        <f>IF(Data!$K195=AX$1, "",             IF(ISERR(SEARCH(AX$1,Data!$G195)),        "",          ";" &amp; VLOOKUP(AX$1,Data!$K:$M,3, FALSE) &amp; ",""" &amp; VLOOKUP(AX$1,Data!$K:$L,2, FALSE) &amp; """;"   )             )</f>
        <v/>
      </c>
      <c r="AY194" t="str">
        <f>IF(Data!$K195=AY$1, "",             IF(ISERR(SEARCH(AY$1,Data!$G195)),        "",          ";" &amp; VLOOKUP(AY$1,Data!$K:$M,3, FALSE) &amp; ",""" &amp; VLOOKUP(AY$1,Data!$K:$L,2, FALSE) &amp; """;"   )             )</f>
        <v/>
      </c>
      <c r="AZ194" t="str">
        <f>IF(Data!$K195=AZ$1, "",             IF(ISERR(SEARCH(AZ$1,Data!$G195)),        "",          ";" &amp; VLOOKUP(AZ$1,Data!$K:$M,3, FALSE) &amp; ",""" &amp; VLOOKUP(AZ$1,Data!$K:$L,2, FALSE) &amp; """;"   )             )</f>
        <v/>
      </c>
      <c r="BA194" t="str">
        <f>IF(Data!$K195=BA$1, "",             IF(ISERR(SEARCH(BA$1,Data!$G195)),        "",          ";" &amp; VLOOKUP(BA$1,Data!$K:$M,3, FALSE) &amp; ",""" &amp; VLOOKUP(BA$1,Data!$K:$L,2, FALSE) &amp; """;"   )             )</f>
        <v/>
      </c>
      <c r="BB194" t="str">
        <f>IF(Data!$K195=BB$1, "",             IF(ISERR(SEARCH(BB$1,Data!$G195)),        "",          ";" &amp; VLOOKUP(BB$1,Data!$K:$M,3, FALSE) &amp; ",""" &amp; VLOOKUP(BB$1,Data!$K:$L,2, FALSE) &amp; """;"   )             )</f>
        <v/>
      </c>
      <c r="BC194" t="str">
        <f>IF(Data!$K195=BC$1, "",             IF(ISERR(SEARCH(BC$1,Data!$G195)),        "",          ";" &amp; VLOOKUP(BC$1,Data!$K:$M,3, FALSE) &amp; ",""" &amp; VLOOKUP(BC$1,Data!$K:$L,2, FALSE) &amp; """;"   )             )</f>
        <v/>
      </c>
      <c r="BD194" t="str">
        <f>IF(Data!$K195=BD$1, "",             IF(ISERR(SEARCH(BD$1,Data!$G195)),        "",          ";" &amp; VLOOKUP(BD$1,Data!$K:$M,3, FALSE) &amp; ",""" &amp; VLOOKUP(BD$1,Data!$K:$L,2, FALSE) &amp; """;"   )             )</f>
        <v/>
      </c>
      <c r="BE194" t="str">
        <f>IF(Data!$K195=BE$1, "",             IF(ISERR(SEARCH(BE$1,Data!$G195)),        "",          ";" &amp; VLOOKUP(BE$1,Data!$K:$M,3, FALSE) &amp; ",""" &amp; VLOOKUP(BE$1,Data!$K:$L,2, FALSE) &amp; """;"   )             )</f>
        <v/>
      </c>
      <c r="BF194" t="str">
        <f>IF(Data!$K195=BF$1, "",             IF(ISERR(SEARCH(BF$1,Data!$G195)),        "",          ";" &amp; VLOOKUP(BF$1,Data!$K:$M,3, FALSE) &amp; ",""" &amp; VLOOKUP(BF$1,Data!$K:$L,2, FALSE) &amp; """;"   )             )</f>
        <v/>
      </c>
      <c r="BG194" t="str">
        <f>IF(Data!$K195=BG$1, "",             IF(ISERR(SEARCH(BG$1,Data!$G195)),        "",          ";" &amp; VLOOKUP(BG$1,Data!$K:$M,3, FALSE) &amp; ",""" &amp; VLOOKUP(BG$1,Data!$K:$L,2, FALSE) &amp; """;"   )             )</f>
        <v/>
      </c>
      <c r="BH194" t="str">
        <f>IF(Data!$K195=BH$1, "",             IF(ISERR(SEARCH(BH$1,Data!$G195)),        "",          ";" &amp; VLOOKUP(BH$1,Data!$K:$M,3, FALSE) &amp; ",""" &amp; VLOOKUP(BH$1,Data!$K:$L,2, FALSE) &amp; """;"   )             )</f>
        <v/>
      </c>
      <c r="BI194" t="str">
        <f>IF(Data!$K195=BI$1, "",             IF(ISERR(SEARCH(BI$1,Data!$G195)),        "",          ";" &amp; VLOOKUP(BI$1,Data!$K:$M,3, FALSE) &amp; ",""" &amp; VLOOKUP(BI$1,Data!$K:$L,2, FALSE) &amp; """;"   )             )</f>
        <v/>
      </c>
      <c r="BJ194" t="str">
        <f>IF(Data!$K195=BJ$1, "",             IF(ISERR(SEARCH(BJ$1,Data!$G195)),        "",          ";" &amp; VLOOKUP(BJ$1,Data!$K:$M,3, FALSE) &amp; ",""" &amp; VLOOKUP(BJ$1,Data!$K:$L,2, FALSE) &amp; """;"   )             )</f>
        <v/>
      </c>
      <c r="BK194" t="str">
        <f>IF(Data!$K195=BK$1, "",             IF(ISERR(SEARCH(BK$1,Data!$G195)),        "",          ";" &amp; VLOOKUP(BK$1,Data!$K:$M,3, FALSE) &amp; ",""" &amp; VLOOKUP(BK$1,Data!$K:$L,2, FALSE) &amp; """;"   )             )</f>
        <v/>
      </c>
      <c r="BL194" t="str">
        <f>IF(Data!$K195=BL$1, "",             IF(ISERR(SEARCH(BL$1,Data!$G195)),        "",          ";" &amp; VLOOKUP(BL$1,Data!$K:$M,3, FALSE) &amp; ",""" &amp; VLOOKUP(BL$1,Data!$K:$L,2, FALSE) &amp; """;"   )             )</f>
        <v/>
      </c>
      <c r="BM194" t="str">
        <f>IF(Data!$K195=BM$1, "",             IF(ISERR(SEARCH(BM$1,Data!$G195)),        "",          ";" &amp; VLOOKUP(BM$1,Data!$K:$M,3, FALSE) &amp; ",""" &amp; VLOOKUP(BM$1,Data!$K:$L,2, FALSE) &amp; """;"   )             )</f>
        <v/>
      </c>
      <c r="BN194" t="str">
        <f>IF(Data!$K195=BN$1, "",             IF(ISERR(SEARCH(BN$1,Data!$G195)),        "",          ";" &amp; VLOOKUP(BN$1,Data!$K:$M,3, FALSE) &amp; ",""" &amp; VLOOKUP(BN$1,Data!$K:$L,2, FALSE) &amp; """;"   )             )</f>
        <v/>
      </c>
      <c r="BO194" t="str">
        <f>IF(Data!$K195=BO$1, "",             IF(ISERR(SEARCH(BO$1,Data!$G195)),        "",          ";" &amp; VLOOKUP(BO$1,Data!$K:$M,3, FALSE) &amp; ",""" &amp; VLOOKUP(BO$1,Data!$K:$L,2, FALSE) &amp; """;"   )             )</f>
        <v/>
      </c>
      <c r="BP194" t="str">
        <f>IF(Data!$K195=BP$1, "",             IF(ISERR(SEARCH(BP$1,Data!$G195)),        "",          ";" &amp; VLOOKUP(BP$1,Data!$K:$M,3, FALSE) &amp; ",""" &amp; VLOOKUP(BP$1,Data!$K:$L,2, FALSE) &amp; """;"   )             )</f>
        <v/>
      </c>
      <c r="BQ194" t="str">
        <f>IF(Data!$K195=BQ$1, "",             IF(ISERR(SEARCH(BQ$1,Data!$G195)),        "",          ";" &amp; VLOOKUP(BQ$1,Data!$K:$M,3, FALSE) &amp; ",""" &amp; VLOOKUP(BQ$1,Data!$K:$L,2, FALSE) &amp; """;"   )             )</f>
        <v/>
      </c>
      <c r="BR194" t="str">
        <f>IF(Data!$K195=BR$1, "",             IF(ISERR(SEARCH(BR$1,Data!$G195)),        "",          ";" &amp; VLOOKUP(BR$1,Data!$K:$M,3, FALSE) &amp; ",""" &amp; VLOOKUP(BR$1,Data!$K:$L,2, FALSE) &amp; """;"   )             )</f>
        <v/>
      </c>
      <c r="BS194" t="str">
        <f>IF(Data!$K195=BS$1, "",             IF(ISERR(SEARCH(BS$1,Data!$G195)),        "",          ";" &amp; VLOOKUP(BS$1,Data!$K:$M,3, FALSE) &amp; ",""" &amp; VLOOKUP(BS$1,Data!$K:$L,2, FALSE) &amp; """;"   )             )</f>
        <v/>
      </c>
      <c r="BT194" t="str">
        <f>IF(Data!$K195=BT$1, "",             IF(ISERR(SEARCH(BT$1,Data!$G195)),        "",          ";" &amp; VLOOKUP(BT$1,Data!$K:$M,3, FALSE) &amp; ",""" &amp; VLOOKUP(BT$1,Data!$K:$L,2, FALSE) &amp; """;"   )             )</f>
        <v/>
      </c>
      <c r="BU194" t="str">
        <f>IF(Data!$K195=BU$1, "",             IF(ISERR(SEARCH(BU$1,Data!$G195)),        "",          ";" &amp; VLOOKUP(BU$1,Data!$K:$M,3, FALSE) &amp; ",""" &amp; VLOOKUP(BU$1,Data!$K:$L,2, FALSE) &amp; """;"   )             )</f>
        <v/>
      </c>
      <c r="BV194" t="str">
        <f>IF(Data!$K195=BV$1, "",             IF(ISERR(SEARCH(BV$1,Data!$G195)),        "",          ";" &amp; VLOOKUP(BV$1,Data!$K:$M,3, FALSE) &amp; ",""" &amp; VLOOKUP(BV$1,Data!$K:$L,2, FALSE) &amp; """;"   )             )</f>
        <v/>
      </c>
      <c r="BW194" t="str">
        <f>IF(Data!$K195=BW$1, "",             IF(ISERR(SEARCH(BW$1,Data!$G195)),        "",          ";" &amp; VLOOKUP(BW$1,Data!$K:$M,3, FALSE) &amp; ",""" &amp; VLOOKUP(BW$1,Data!$K:$L,2, FALSE) &amp; """;"   )             )</f>
        <v/>
      </c>
      <c r="BX194" t="str">
        <f>IF(Data!$K195=BX$1, "",             IF(ISERR(SEARCH(BX$1,Data!$G195)),        "",          ";" &amp; VLOOKUP(BX$1,Data!$K:$M,3, FALSE) &amp; ",""" &amp; VLOOKUP(BX$1,Data!$K:$L,2, FALSE) &amp; """;"   )             )</f>
        <v/>
      </c>
      <c r="BY194" t="str">
        <f>IF(Data!$K195=BY$1, "",             IF(ISERR(SEARCH(BY$1,Data!$G195)),        "",          ";" &amp; VLOOKUP(BY$1,Data!$K:$M,3, FALSE) &amp; ",""" &amp; VLOOKUP(BY$1,Data!$K:$L,2, FALSE) &amp; """;"   )             )</f>
        <v/>
      </c>
      <c r="BZ194" t="str">
        <f>IF(Data!$K195=BZ$1, "",             IF(ISERR(SEARCH(BZ$1,Data!$G195)),        "",          ";" &amp; VLOOKUP(BZ$1,Data!$K:$M,3, FALSE) &amp; ",""" &amp; VLOOKUP(BZ$1,Data!$K:$L,2, FALSE) &amp; """;"   )             )</f>
        <v/>
      </c>
      <c r="CA194" t="str">
        <f>IF(Data!$K195=CA$1, "",             IF(ISERR(SEARCH(CA$1,Data!$G195)),        "",          ";" &amp; VLOOKUP(CA$1,Data!$K:$M,3, FALSE) &amp; ",""" &amp; VLOOKUP(CA$1,Data!$K:$L,2, FALSE) &amp; """;"   )             )</f>
        <v/>
      </c>
      <c r="CB194" t="str">
        <f>IF(Data!$K195=CB$1, "",             IF(ISERR(SEARCH(CB$1,Data!$G195)),        "",          ";" &amp; VLOOKUP(CB$1,Data!$K:$M,3, FALSE) &amp; ",""" &amp; VLOOKUP(CB$1,Data!$K:$L,2, FALSE) &amp; """;"   )             )</f>
        <v/>
      </c>
      <c r="CC194" t="str">
        <f>IF(Data!$K195=CC$1, "",             IF(ISERR(SEARCH(CC$1,Data!$G195)),        "",          ";" &amp; VLOOKUP(CC$1,Data!$K:$M,3, FALSE) &amp; ",""" &amp; VLOOKUP(CC$1,Data!$K:$L,2, FALSE) &amp; """;"   )             )</f>
        <v/>
      </c>
      <c r="CD194" t="str">
        <f>IF(Data!$K195=CD$1, "",             IF(ISERR(SEARCH(CD$1,Data!$G195)),        "",          ";" &amp; VLOOKUP(CD$1,Data!$K:$M,3, FALSE) &amp; ",""" &amp; VLOOKUP(CD$1,Data!$K:$L,2, FALSE) &amp; """;"   )             )</f>
        <v/>
      </c>
      <c r="CE194" t="str">
        <f>IF(Data!$K195=CE$1, "",             IF(ISERR(SEARCH(CE$1,Data!$G195)),        "",          ";" &amp; VLOOKUP(CE$1,Data!$K:$M,3, FALSE) &amp; ",""" &amp; VLOOKUP(CE$1,Data!$K:$L,2, FALSE) &amp; """;"   )             )</f>
        <v/>
      </c>
      <c r="CF194" t="str">
        <f>IF(Data!$K195=CF$1, "",             IF(ISERR(SEARCH(CF$1,Data!$G195)),        "",          ";" &amp; VLOOKUP(CF$1,Data!$K:$M,3, FALSE) &amp; ",""" &amp; VLOOKUP(CF$1,Data!$K:$L,2, FALSE) &amp; """;"   )             )</f>
        <v/>
      </c>
      <c r="CG194" t="str">
        <f>IF(Data!$K195=CG$1, "",             IF(ISERR(SEARCH(CG$1,Data!$G195)),        "",          ";" &amp; VLOOKUP(CG$1,Data!$K:$M,3, FALSE) &amp; ",""" &amp; VLOOKUP(CG$1,Data!$K:$L,2, FALSE) &amp; """;"   )             )</f>
        <v/>
      </c>
      <c r="CH194" t="str">
        <f>IF(Data!$K195=CH$1, "",             IF(ISERR(SEARCH(CH$1,Data!$G195)),        "",          ";" &amp; VLOOKUP(CH$1,Data!$K:$M,3, FALSE) &amp; ",""" &amp; VLOOKUP(CH$1,Data!$K:$L,2, FALSE) &amp; """;"   )             )</f>
        <v/>
      </c>
      <c r="CI194" t="str">
        <f>IF(Data!$K195=CI$1, "",             IF(ISERR(SEARCH(CI$1,Data!$G195)),        "",          ";" &amp; VLOOKUP(CI$1,Data!$K:$M,3, FALSE) &amp; ",""" &amp; VLOOKUP(CI$1,Data!$K:$L,2, FALSE) &amp; """;"   )             )</f>
        <v/>
      </c>
      <c r="CJ194" t="str">
        <f>IF(Data!$K195=CJ$1, "",             IF(ISERR(SEARCH(CJ$1,Data!$G195)),        "",          ";" &amp; VLOOKUP(CJ$1,Data!$K:$M,3, FALSE) &amp; ",""" &amp; VLOOKUP(CJ$1,Data!$K:$L,2, FALSE) &amp; """;"   )             )</f>
        <v/>
      </c>
      <c r="CK194" t="str">
        <f>IF(Data!$K195=CK$1, "",             IF(ISERR(SEARCH(CK$1,Data!$G195)),        "",          ";" &amp; VLOOKUP(CK$1,Data!$K:$M,3, FALSE) &amp; ",""" &amp; VLOOKUP(CK$1,Data!$K:$L,2, FALSE) &amp; """;"   )             )</f>
        <v/>
      </c>
      <c r="CL194" t="str">
        <f>IF(Data!$K195=CL$1, "",             IF(ISERR(SEARCH(CL$1,Data!$G195)),        "",          ";" &amp; VLOOKUP(CL$1,Data!$K:$M,3, FALSE) &amp; ",""" &amp; VLOOKUP(CL$1,Data!$K:$L,2, FALSE) &amp; """;"   )             )</f>
        <v/>
      </c>
      <c r="CM194" t="str">
        <f>IF(Data!$K195=CM$1, "",             IF(ISERR(SEARCH(CM$1,Data!$G195)),        "",          ";" &amp; VLOOKUP(CM$1,Data!$K:$M,3, FALSE) &amp; ",""" &amp; VLOOKUP(CM$1,Data!$K:$L,2, FALSE) &amp; """;"   )             )</f>
        <v/>
      </c>
      <c r="CN194" t="str">
        <f>IF(Data!$K195=CN$1, "",             IF(ISERR(SEARCH(CN$1,Data!$G195)),        "",          ";" &amp; VLOOKUP(CN$1,Data!$K:$M,3, FALSE) &amp; ",""" &amp; VLOOKUP(CN$1,Data!$K:$L,2, FALSE) &amp; """;"   )             )</f>
        <v/>
      </c>
      <c r="CO194" t="str">
        <f>IF(Data!$K195=CO$1, "",             IF(ISERR(SEARCH(CO$1,Data!$G195)),        "",          ";" &amp; VLOOKUP(CO$1,Data!$K:$M,3, FALSE) &amp; ",""" &amp; VLOOKUP(CO$1,Data!$K:$L,2, FALSE) &amp; """;"   )             )</f>
        <v/>
      </c>
      <c r="CP194" t="str">
        <f>IF(Data!$K195=CP$1, "",             IF(ISERR(SEARCH(CP$1,Data!$G195)),        "",          ";" &amp; VLOOKUP(CP$1,Data!$K:$M,3, FALSE) &amp; ",""" &amp; VLOOKUP(CP$1,Data!$K:$L,2, FALSE) &amp; """;"   )             )</f>
        <v/>
      </c>
      <c r="CQ194" t="str">
        <f>IF(Data!$K195=CQ$1, "",             IF(ISERR(SEARCH(CQ$1,Data!$G195)),        "",          ";" &amp; VLOOKUP(CQ$1,Data!$K:$M,3, FALSE) &amp; ",""" &amp; VLOOKUP(CQ$1,Data!$K:$L,2, FALSE) &amp; """;"   )             )</f>
        <v/>
      </c>
      <c r="CR194" t="str">
        <f>IF(Data!$K195=CR$1, "",             IF(ISERR(SEARCH(CR$1,Data!$G195)),        "",          ";" &amp; VLOOKUP(CR$1,Data!$K:$M,3, FALSE) &amp; ",""" &amp; VLOOKUP(CR$1,Data!$K:$L,2, FALSE) &amp; """;"   )             )</f>
        <v/>
      </c>
      <c r="CS194" t="str">
        <f>IF(Data!$K195=CS$1, "",             IF(ISERR(SEARCH(CS$1,Data!$G195)),        "",          ";" &amp; VLOOKUP(CS$1,Data!$K:$M,3, FALSE) &amp; ",""" &amp; VLOOKUP(CS$1,Data!$K:$L,2, FALSE) &amp; """;"   )             )</f>
        <v/>
      </c>
      <c r="CT194" t="str">
        <f>IF(Data!$K195=CT$1, "",             IF(ISERR(SEARCH(CT$1,Data!$G195)),        "",          ";" &amp; VLOOKUP(CT$1,Data!$K:$M,3, FALSE) &amp; ",""" &amp; VLOOKUP(CT$1,Data!$K:$L,2, FALSE) &amp; """;"   )             )</f>
        <v/>
      </c>
      <c r="CU194" t="str">
        <f>IF(Data!$K195=CU$1, "",             IF(ISERR(SEARCH(CU$1,Data!$G195)),        "",          ";" &amp; VLOOKUP(CU$1,Data!$K:$M,3, FALSE) &amp; ",""" &amp; VLOOKUP(CU$1,Data!$K:$L,2, FALSE) &amp; """;"   )             )</f>
        <v/>
      </c>
      <c r="CV194" t="str">
        <f>IF(Data!$K195=CV$1, "",             IF(ISERR(SEARCH(CV$1,Data!$G195)),        "",          ";" &amp; VLOOKUP(CV$1,Data!$K:$M,3, FALSE) &amp; ",""" &amp; VLOOKUP(CV$1,Data!$K:$L,2, FALSE) &amp; """;"   )             )</f>
        <v/>
      </c>
      <c r="CW194" t="str">
        <f>IF(Data!$K195=CW$1, "",             IF(ISERR(SEARCH(CW$1,Data!$G195)),        "",          ";" &amp; VLOOKUP(CW$1,Data!$K:$M,3, FALSE) &amp; ",""" &amp; VLOOKUP(CW$1,Data!$K:$L,2, FALSE) &amp; """;"   )             )</f>
        <v/>
      </c>
      <c r="CX194" t="str">
        <f>IF(Data!$K195=CX$1, "",             IF(ISERR(SEARCH(CX$1,Data!$G195)),        "",          ";" &amp; VLOOKUP(CX$1,Data!$K:$M,3, FALSE) &amp; ",""" &amp; VLOOKUP(CX$1,Data!$K:$L,2, FALSE) &amp; """;"   )             )</f>
        <v/>
      </c>
      <c r="CY194" t="str">
        <f>IF(Data!$K195=CY$1, "",             IF(ISERR(SEARCH(CY$1,Data!$G195)),        "",          ";" &amp; VLOOKUP(CY$1,Data!$K:$M,3, FALSE) &amp; ",""" &amp; VLOOKUP(CY$1,Data!$K:$L,2, FALSE) &amp; """;"   )             )</f>
        <v/>
      </c>
      <c r="CZ194" t="str">
        <f>IF(Data!$K195=CZ$1, "",             IF(ISERR(SEARCH(CZ$1,Data!$G195)),        "",          ";" &amp; VLOOKUP(CZ$1,Data!$K:$M,3, FALSE) &amp; ",""" &amp; VLOOKUP(CZ$1,Data!$K:$L,2, FALSE) &amp; """;"   )             )</f>
        <v/>
      </c>
      <c r="DA194" t="str">
        <f>IF(Data!$K195=DA$1, "",             IF(ISERR(SEARCH(DA$1,Data!$G195)),        "",          ";" &amp; VLOOKUP(DA$1,Data!$K:$M,3, FALSE) &amp; ",""" &amp; VLOOKUP(DA$1,Data!$K:$L,2, FALSE) &amp; """;"   )             )</f>
        <v/>
      </c>
      <c r="DB194" t="str">
        <f>IF(Data!$K195=DB$1, "",             IF(ISERR(SEARCH(DB$1,Data!$G195)),        "",          ";" &amp; VLOOKUP(DB$1,Data!$K:$M,3, FALSE) &amp; ",""" &amp; VLOOKUP(DB$1,Data!$K:$L,2, FALSE) &amp; """;"   )             )</f>
        <v/>
      </c>
      <c r="DC194" t="str">
        <f>IF(Data!$K195=DC$1, "",             IF(ISERR(SEARCH(DC$1,Data!$G195)),        "",          ";" &amp; VLOOKUP(DC$1,Data!$K:$M,3, FALSE) &amp; ",""" &amp; VLOOKUP(DC$1,Data!$K:$L,2, FALSE) &amp; """;"   )             )</f>
        <v/>
      </c>
      <c r="DD194" t="str">
        <f>IF(Data!$K195=DD$1, "",             IF(ISERR(SEARCH(DD$1,Data!$G195)),        "",          ";" &amp; VLOOKUP(DD$1,Data!$K:$M,3, FALSE) &amp; ",""" &amp; VLOOKUP(DD$1,Data!$K:$L,2, FALSE) &amp; """;"   )             )</f>
        <v/>
      </c>
      <c r="DE194" t="str">
        <f>IF(Data!$K195=DE$1, "",             IF(ISERR(SEARCH(DE$1,Data!$G195)),        "",          ";" &amp; VLOOKUP(DE$1,Data!$K:$M,3, FALSE) &amp; ",""" &amp; VLOOKUP(DE$1,Data!$K:$L,2, FALSE) &amp; """;"   )             )</f>
        <v/>
      </c>
      <c r="DF194" t="str">
        <f>IF(Data!$K195=DF$1, "",             IF(ISERR(SEARCH(DF$1,Data!$G195)),        "",          ";" &amp; VLOOKUP(DF$1,Data!$K:$M,3, FALSE) &amp; ",""" &amp; VLOOKUP(DF$1,Data!$K:$L,2, FALSE) &amp; """;"   )             )</f>
        <v/>
      </c>
      <c r="DG194" t="str">
        <f>IF(Data!$K195=DG$1, "",             IF(ISERR(SEARCH(DG$1,Data!$G195)),        "",          ";" &amp; VLOOKUP(DG$1,Data!$K:$M,3, FALSE) &amp; ",""" &amp; VLOOKUP(DG$1,Data!$K:$L,2, FALSE) &amp; """;"   )             )</f>
        <v/>
      </c>
      <c r="DH194" t="str">
        <f>IF(Data!$K195=DH$1, "",             IF(ISERR(SEARCH(DH$1,Data!$G195)),        "",          ";" &amp; VLOOKUP(DH$1,Data!$K:$M,3, FALSE) &amp; ",""" &amp; VLOOKUP(DH$1,Data!$K:$L,2, FALSE) &amp; """;"   )             )</f>
        <v/>
      </c>
      <c r="DI194" t="str">
        <f>IF(Data!$K195=DI$1, "",             IF(ISERR(SEARCH(DI$1,Data!$G195)),        "",          ";" &amp; VLOOKUP(DI$1,Data!$K:$M,3, FALSE) &amp; ",""" &amp; VLOOKUP(DI$1,Data!$K:$L,2, FALSE) &amp; """;"   )             )</f>
        <v/>
      </c>
      <c r="DJ194" t="str">
        <f>IF(Data!$K195=DJ$1, "",             IF(ISERR(SEARCH(DJ$1,Data!$G195)),        "",          ";" &amp; VLOOKUP(DJ$1,Data!$K:$M,3, FALSE) &amp; ",""" &amp; VLOOKUP(DJ$1,Data!$K:$L,2, FALSE) &amp; """;"   )             )</f>
        <v/>
      </c>
      <c r="DK194" t="str">
        <f>IF(Data!$K195=DK$1, "",             IF(ISERR(SEARCH(DK$1,Data!$G195)),        "",          ";" &amp; VLOOKUP(DK$1,Data!$K:$M,3, FALSE) &amp; ",""" &amp; VLOOKUP(DK$1,Data!$K:$L,2, FALSE) &amp; """;"   )             )</f>
        <v/>
      </c>
      <c r="DL194" t="str">
        <f>IF(Data!$K195=DL$1, "",             IF(ISERR(SEARCH(DL$1,Data!$G195)),        "",          ";" &amp; VLOOKUP(DL$1,Data!$K:$M,3, FALSE) &amp; ",""" &amp; VLOOKUP(DL$1,Data!$K:$L,2, FALSE) &amp; """;"   )             )</f>
        <v/>
      </c>
      <c r="DM194" t="str">
        <f>IF(Data!$K195=DM$1, "",             IF(ISERR(SEARCH(DM$1,Data!$G195)),        "",          ";" &amp; VLOOKUP(DM$1,Data!$K:$M,3, FALSE) &amp; ",""" &amp; VLOOKUP(DM$1,Data!$K:$L,2, FALSE) &amp; """;"   )             )</f>
        <v/>
      </c>
      <c r="DN194" t="str">
        <f>IF(Data!$K195=DN$1, "",             IF(ISERR(SEARCH(DN$1,Data!$G195)),        "",          ";" &amp; VLOOKUP(DN$1,Data!$K:$M,3, FALSE) &amp; ",""" &amp; VLOOKUP(DN$1,Data!$K:$L,2, FALSE) &amp; """;"   )             )</f>
        <v/>
      </c>
      <c r="DO194" t="str">
        <f>IF(Data!$K195=DO$1, "",             IF(ISERR(SEARCH(DO$1,Data!$G195)),        "",          ";" &amp; VLOOKUP(DO$1,Data!$K:$M,3, FALSE) &amp; ",""" &amp; VLOOKUP(DO$1,Data!$K:$L,2, FALSE) &amp; """;"   )             )</f>
        <v/>
      </c>
      <c r="DP194" t="str">
        <f>IF(Data!$K195=DP$1, "",             IF(ISERR(SEARCH(DP$1,Data!$G195)),        "",          ";" &amp; VLOOKUP(DP$1,Data!$K:$M,3, FALSE) &amp; ",""" &amp; VLOOKUP(DP$1,Data!$K:$L,2, FALSE) &amp; """;"   )             )</f>
        <v/>
      </c>
      <c r="DQ194" t="str">
        <f>IF(Data!$K195=DQ$1, "",             IF(ISERR(SEARCH(DQ$1,Data!$G195)),        "",          ";" &amp; VLOOKUP(DQ$1,Data!$K:$M,3, FALSE) &amp; ",""" &amp; VLOOKUP(DQ$1,Data!$K:$L,2, FALSE) &amp; """;"   )             )</f>
        <v/>
      </c>
      <c r="DR194" t="str">
        <f>IF(Data!$K195=DR$1, "",             IF(ISERR(SEARCH(DR$1,Data!$G195)),        "",          ";" &amp; VLOOKUP(DR$1,Data!$K:$M,3, FALSE) &amp; ",""" &amp; VLOOKUP(DR$1,Data!$K:$L,2, FALSE) &amp; """;"   )             )</f>
        <v/>
      </c>
      <c r="DS194" t="str">
        <f>IF(Data!$K195=DS$1, "",             IF(ISERR(SEARCH(DS$1,Data!$G195)),        "",          ";" &amp; VLOOKUP(DS$1,Data!$K:$M,3, FALSE) &amp; ",""" &amp; VLOOKUP(DS$1,Data!$K:$L,2, FALSE) &amp; """;"   )             )</f>
        <v/>
      </c>
      <c r="DT194" t="str">
        <f>IF(Data!$K195=DT$1, "",             IF(ISERR(SEARCH(DT$1,Data!$G195)),        "",          ";" &amp; VLOOKUP(DT$1,Data!$K:$M,3, FALSE) &amp; ",""" &amp; VLOOKUP(DT$1,Data!$K:$L,2, FALSE) &amp; """;"   )             )</f>
        <v/>
      </c>
      <c r="DU194" t="str">
        <f>IF(Data!$K195=DU$1, "",             IF(ISERR(SEARCH(DU$1,Data!$G195)),        "",          ";" &amp; VLOOKUP(DU$1,Data!$K:$M,3, FALSE) &amp; ",""" &amp; VLOOKUP(DU$1,Data!$K:$L,2, FALSE) &amp; """;"   )             )</f>
        <v/>
      </c>
      <c r="DV194" t="str">
        <f>IF(Data!$K195=DV$1, "",             IF(ISERR(SEARCH(DV$1,Data!$G195)),        "",          ";" &amp; VLOOKUP(DV$1,Data!$K:$M,3, FALSE) &amp; ",""" &amp; VLOOKUP(DV$1,Data!$K:$L,2, FALSE) &amp; """;"   )             )</f>
        <v/>
      </c>
      <c r="DW194" t="str">
        <f>IF(Data!$K195=DW$1, "",             IF(ISERR(SEARCH(DW$1,Data!$G195)),        "",          ";" &amp; VLOOKUP(DW$1,Data!$K:$M,3, FALSE) &amp; ",""" &amp; VLOOKUP(DW$1,Data!$K:$L,2, FALSE) &amp; """;"   )             )</f>
        <v/>
      </c>
      <c r="DX194" t="str">
        <f>IF(Data!$K195=DX$1, "",             IF(ISERR(SEARCH(DX$1,Data!$G195)),        "",          ";" &amp; VLOOKUP(DX$1,Data!$K:$M,3, FALSE) &amp; ",""" &amp; VLOOKUP(DX$1,Data!$K:$L,2, FALSE) &amp; """;"   )             )</f>
        <v/>
      </c>
      <c r="DY194" t="str">
        <f>IF(Data!$K195=DY$1, "",             IF(ISERR(SEARCH(DY$1,Data!$G195)),        "",          ";" &amp; VLOOKUP(DY$1,Data!$K:$M,3, FALSE) &amp; ",""" &amp; VLOOKUP(DY$1,Data!$K:$L,2, FALSE) &amp; """;"   )             )</f>
        <v/>
      </c>
      <c r="DZ194" t="str">
        <f>IF(Data!$K195=DZ$1, "",             IF(ISERR(SEARCH(DZ$1,Data!$G195)),        "",          ";" &amp; VLOOKUP(DZ$1,Data!$K:$M,3, FALSE) &amp; ",""" &amp; VLOOKUP(DZ$1,Data!$K:$L,2, FALSE) &amp; """;"   )             )</f>
        <v/>
      </c>
      <c r="EA194" t="str">
        <f>IF(Data!$K195=EA$1, "",             IF(ISERR(SEARCH(EA$1,Data!$G195)),        "",          ";" &amp; VLOOKUP(EA$1,Data!$K:$M,3, FALSE) &amp; ",""" &amp; VLOOKUP(EA$1,Data!$K:$L,2, FALSE) &amp; """;"   )             )</f>
        <v/>
      </c>
      <c r="EB194" t="str">
        <f>IF(Data!$K195=EB$1, "",             IF(ISERR(SEARCH(EB$1,Data!$G195)),        "",          ";" &amp; VLOOKUP(EB$1,Data!$K:$M,3, FALSE) &amp; ",""" &amp; VLOOKUP(EB$1,Data!$K:$L,2, FALSE) &amp; """;"   )             )</f>
        <v/>
      </c>
      <c r="EC194" t="str">
        <f>IF(Data!$K195=EC$1, "",             IF(ISERR(SEARCH(EC$1,Data!$G195)),        "",          ";" &amp; VLOOKUP(EC$1,Data!$K:$M,3, FALSE) &amp; ",""" &amp; VLOOKUP(EC$1,Data!$K:$L,2, FALSE) &amp; """;"   )             )</f>
        <v/>
      </c>
      <c r="ED194" t="str">
        <f>IF(Data!$K195=ED$1, "",             IF(ISERR(SEARCH(ED$1,Data!$G195)),        "",          ";" &amp; VLOOKUP(ED$1,Data!$K:$M,3, FALSE) &amp; ",""" &amp; VLOOKUP(ED$1,Data!$K:$L,2, FALSE) &amp; """;"   )             )</f>
        <v/>
      </c>
      <c r="EE194" t="str">
        <f>IF(Data!$K195=EE$1, "",             IF(ISERR(SEARCH(EE$1,Data!$G195)),        "",          ";" &amp; VLOOKUP(EE$1,Data!$K:$M,3, FALSE) &amp; ",""" &amp; VLOOKUP(EE$1,Data!$K:$L,2, FALSE) &amp; """;"   )             )</f>
        <v/>
      </c>
      <c r="EF194" t="str">
        <f>IF(Data!$K195=EF$1, "",             IF(ISERR(SEARCH(EF$1,Data!$G195)),        "",          ";" &amp; VLOOKUP(EF$1,Data!$K:$M,3, FALSE) &amp; ",""" &amp; VLOOKUP(EF$1,Data!$K:$L,2, FALSE) &amp; """;"   )             )</f>
        <v/>
      </c>
      <c r="EG194" t="str">
        <f>IF(Data!$K195=EG$1, "",             IF(ISERR(SEARCH(EG$1,Data!$G195)),        "",          ";" &amp; VLOOKUP(EG$1,Data!$K:$M,3, FALSE) &amp; ",""" &amp; VLOOKUP(EG$1,Data!$K:$L,2, FALSE) &amp; """;"   )             )</f>
        <v/>
      </c>
      <c r="EH194" t="str">
        <f>IF(Data!$K195=EH$1, "",             IF(ISERR(SEARCH(EH$1,Data!$G195)),        "",          ";" &amp; VLOOKUP(EH$1,Data!$K:$M,3, FALSE) &amp; ",""" &amp; VLOOKUP(EH$1,Data!$K:$L,2, FALSE) &amp; """;"   )             )</f>
        <v/>
      </c>
      <c r="EI194" t="str">
        <f>IF(Data!$K195=EI$1, "",             IF(ISERR(SEARCH(EI$1,Data!$G195)),        "",          ";" &amp; VLOOKUP(EI$1,Data!$K:$M,3, FALSE) &amp; ",""" &amp; VLOOKUP(EI$1,Data!$K:$L,2, FALSE) &amp; """;"   )             )</f>
        <v/>
      </c>
      <c r="EJ194" t="str">
        <f>IF(Data!$K195=EJ$1, "",             IF(ISERR(SEARCH(EJ$1,Data!$G195)),        "",          ";" &amp; VLOOKUP(EJ$1,Data!$K:$M,3, FALSE) &amp; ",""" &amp; VLOOKUP(EJ$1,Data!$K:$L,2, FALSE) &amp; """;"   )             )</f>
        <v/>
      </c>
      <c r="EK194" t="str">
        <f>IF(Data!$K195=EK$1, "",             IF(ISERR(SEARCH(EK$1,Data!$G195)),        "",          ";" &amp; VLOOKUP(EK$1,Data!$K:$M,3, FALSE) &amp; ",""" &amp; VLOOKUP(EK$1,Data!$K:$L,2, FALSE) &amp; """;"   )             )</f>
        <v/>
      </c>
      <c r="EL194" t="str">
        <f>IF(Data!$K195=EL$1, "",             IF(ISERR(SEARCH(EL$1,Data!$G195)),        "",          ";" &amp; VLOOKUP(EL$1,Data!$K:$M,3, FALSE) &amp; ",""" &amp; VLOOKUP(EL$1,Data!$K:$L,2, FALSE) &amp; """;"   )             )</f>
        <v/>
      </c>
      <c r="EM194" t="str">
        <f>IF(Data!$K195=EM$1, "",             IF(ISERR(SEARCH(EM$1,Data!$G195)),        "",          ";" &amp; VLOOKUP(EM$1,Data!$K:$M,3, FALSE) &amp; ",""" &amp; VLOOKUP(EM$1,Data!$K:$L,2, FALSE) &amp; """;"   )             )</f>
        <v/>
      </c>
      <c r="EN194" t="str">
        <f>IF(Data!$K195=EN$1, "",             IF(ISERR(SEARCH(EN$1,Data!$G195)),        "",          ";" &amp; VLOOKUP(EN$1,Data!$K:$M,3, FALSE) &amp; ",""" &amp; VLOOKUP(EN$1,Data!$K:$L,2, FALSE) &amp; """;"   )             )</f>
        <v/>
      </c>
      <c r="EO194" t="str">
        <f>IF(Data!$K195=EO$1, "",             IF(ISERR(SEARCH(EO$1,Data!$G195)),        "",          ";" &amp; VLOOKUP(EO$1,Data!$K:$M,3, FALSE) &amp; ",""" &amp; VLOOKUP(EO$1,Data!$K:$L,2, FALSE) &amp; """;"   )             )</f>
        <v/>
      </c>
      <c r="EP194" t="str">
        <f>IF(Data!$K195=EP$1, "",             IF(ISERR(SEARCH(EP$1,Data!$G195)),        "",          ";" &amp; VLOOKUP(EP$1,Data!$K:$M,3, FALSE) &amp; ",""" &amp; VLOOKUP(EP$1,Data!$K:$L,2, FALSE) &amp; """;"   )             )</f>
        <v/>
      </c>
      <c r="EQ194" t="str">
        <f>IF(Data!$K195=EQ$1, "",             IF(ISERR(SEARCH(EQ$1,Data!$G195)),        "",          ";" &amp; VLOOKUP(EQ$1,Data!$K:$M,3, FALSE) &amp; ",""" &amp; VLOOKUP(EQ$1,Data!$K:$L,2, FALSE) &amp; """;"   )             )</f>
        <v/>
      </c>
      <c r="ER194" t="str">
        <f>IF(Data!$K195=ER$1, "",             IF(ISERR(SEARCH(ER$1,Data!$G195)),        "",          ";" &amp; VLOOKUP(ER$1,Data!$K:$M,3, FALSE) &amp; ",""" &amp; VLOOKUP(ER$1,Data!$K:$L,2, FALSE) &amp; """;"   )             )</f>
        <v/>
      </c>
      <c r="ES194" t="str">
        <f>IF(Data!$K195=ES$1, "",             IF(ISERR(SEARCH(ES$1,Data!$G195)),        "",          ";" &amp; VLOOKUP(ES$1,Data!$K:$M,3, FALSE) &amp; ",""" &amp; VLOOKUP(ES$1,Data!$K:$L,2, FALSE) &amp; """;"   )             )</f>
        <v/>
      </c>
      <c r="ET194" t="str">
        <f>IF(Data!$K195=ET$1, "",             IF(ISERR(SEARCH(ET$1,Data!$G195)),        "",          ";" &amp; VLOOKUP(ET$1,Data!$K:$M,3, FALSE) &amp; ",""" &amp; VLOOKUP(ET$1,Data!$K:$L,2, FALSE) &amp; """;"   )             )</f>
        <v/>
      </c>
      <c r="EU194" t="str">
        <f>IF(Data!$K195=EU$1, "",             IF(ISERR(SEARCH(EU$1,Data!$G195)),        "",          ";" &amp; VLOOKUP(EU$1,Data!$K:$M,3, FALSE) &amp; ",""" &amp; VLOOKUP(EU$1,Data!$K:$L,2, FALSE) &amp; """;"   )             )</f>
        <v/>
      </c>
      <c r="EV194" t="str">
        <f>IF(Data!$K195=EV$1, "",             IF(ISERR(SEARCH(EV$1,Data!$G195)),        "",          ";" &amp; VLOOKUP(EV$1,Data!$K:$M,3, FALSE) &amp; ",""" &amp; VLOOKUP(EV$1,Data!$K:$L,2, FALSE) &amp; """;"   )             )</f>
        <v/>
      </c>
      <c r="EW194" t="str">
        <f>IF(Data!$K195=EW$1, "",             IF(ISERR(SEARCH(EW$1,Data!$G195)),        "",          ";" &amp; VLOOKUP(EW$1,Data!$K:$M,3, FALSE) &amp; ",""" &amp; VLOOKUP(EW$1,Data!$K:$L,2, FALSE) &amp; """;"   )             )</f>
        <v/>
      </c>
      <c r="EX194" t="str">
        <f>IF(Data!$K195=EX$1, "",             IF(ISERR(SEARCH(EX$1,Data!$G195)),        "",          ";" &amp; VLOOKUP(EX$1,Data!$K:$M,3, FALSE) &amp; ",""" &amp; VLOOKUP(EX$1,Data!$K:$L,2, FALSE) &amp; """;"   )             )</f>
        <v/>
      </c>
      <c r="EY194" t="str">
        <f>IF(Data!$K195=EY$1, "",             IF(ISERR(SEARCH(EY$1,Data!$G195)),        "",          ";" &amp; VLOOKUP(EY$1,Data!$K:$M,3, FALSE) &amp; ",""" &amp; VLOOKUP(EY$1,Data!$K:$L,2, FALSE) &amp; """;"   )             )</f>
        <v/>
      </c>
      <c r="EZ194" t="str">
        <f>IF(Data!$K195=EZ$1, "",             IF(ISERR(SEARCH(EZ$1,Data!$G195)),        "",          ";" &amp; VLOOKUP(EZ$1,Data!$K:$M,3, FALSE) &amp; ",""" &amp; VLOOKUP(EZ$1,Data!$K:$L,2, FALSE) &amp; """;"   )             )</f>
        <v/>
      </c>
      <c r="FA194" t="str">
        <f>IF(Data!$K195=FA$1, "",             IF(ISERR(SEARCH(FA$1,Data!$G195)),        "",          ";" &amp; VLOOKUP(FA$1,Data!$K:$M,3, FALSE) &amp; ",""" &amp; VLOOKUP(FA$1,Data!$K:$L,2, FALSE) &amp; """;"   )             )</f>
        <v/>
      </c>
      <c r="FB194" t="str">
        <f>IF(Data!$K195=FB$1, "",             IF(ISERR(SEARCH(FB$1,Data!$G195)),        "",          ";" &amp; VLOOKUP(FB$1,Data!$K:$M,3, FALSE) &amp; ",""" &amp; VLOOKUP(FB$1,Data!$K:$L,2, FALSE) &amp; """;"   )             )</f>
        <v/>
      </c>
      <c r="FC194" t="str">
        <f>IF(Data!$K195=FC$1, "",             IF(ISERR(SEARCH(FC$1,Data!$G195)),        "",          ";" &amp; VLOOKUP(FC$1,Data!$K:$M,3, FALSE) &amp; ",""" &amp; VLOOKUP(FC$1,Data!$K:$L,2, FALSE) &amp; """;"   )             )</f>
        <v/>
      </c>
      <c r="FD194" t="str">
        <f>IF(Data!$K195=FD$1, "",             IF(ISERR(SEARCH(FD$1,Data!$G195)),        "",          ";" &amp; VLOOKUP(FD$1,Data!$K:$M,3, FALSE) &amp; ",""" &amp; VLOOKUP(FD$1,Data!$K:$L,2, FALSE) &amp; """;"   )             )</f>
        <v/>
      </c>
      <c r="FE194" t="str">
        <f>IF(Data!$K195=FE$1, "",             IF(ISERR(SEARCH(FE$1,Data!$G195)),        "",          ";" &amp; VLOOKUP(FE$1,Data!$K:$M,3, FALSE) &amp; ",""" &amp; VLOOKUP(FE$1,Data!$K:$L,2, FALSE) &amp; """;"   )             )</f>
        <v/>
      </c>
      <c r="FF194" t="str">
        <f>IF(Data!$K195=FF$1, "",             IF(ISERR(SEARCH(FF$1,Data!$G195)),        "",          ";" &amp; VLOOKUP(FF$1,Data!$K:$M,3, FALSE) &amp; ",""" &amp; VLOOKUP(FF$1,Data!$K:$L,2, FALSE) &amp; """;"   )             )</f>
        <v/>
      </c>
      <c r="FG194" t="str">
        <f>IF(Data!$K195=FG$1, "",             IF(ISERR(SEARCH(FG$1,Data!$G195)),        "",          ";" &amp; VLOOKUP(FG$1,Data!$K:$M,3, FALSE) &amp; ",""" &amp; VLOOKUP(FG$1,Data!$K:$L,2, FALSE) &amp; """;"   )             )</f>
        <v/>
      </c>
      <c r="FH194" t="str">
        <f>IF(Data!$K195=FH$1, "",             IF(ISERR(SEARCH(FH$1,Data!$G195)),        "",          ";" &amp; VLOOKUP(FH$1,Data!$K:$M,3, FALSE) &amp; ",""" &amp; VLOOKUP(FH$1,Data!$K:$L,2, FALSE) &amp; """;"   )             )</f>
        <v/>
      </c>
      <c r="FI194" t="str">
        <f>IF(Data!$K195=FI$1, "",             IF(ISERR(SEARCH(FI$1,Data!$G195)),        "",          ";" &amp; VLOOKUP(FI$1,Data!$K:$M,3, FALSE) &amp; ",""" &amp; VLOOKUP(FI$1,Data!$K:$L,2, FALSE) &amp; """;"   )             )</f>
        <v/>
      </c>
      <c r="FJ194" t="str">
        <f>IF(Data!$K195=FJ$1, "",             IF(ISERR(SEARCH(FJ$1,Data!$G195)),        "",          ";" &amp; VLOOKUP(FJ$1,Data!$K:$M,3, FALSE) &amp; ",""" &amp; VLOOKUP(FJ$1,Data!$K:$L,2, FALSE) &amp; """;"   )             )</f>
        <v/>
      </c>
      <c r="FK194" t="str">
        <f>IF(Data!$K195=FK$1, "",             IF(ISERR(SEARCH(FK$1,Data!$G195)),        "",          ";" &amp; VLOOKUP(FK$1,Data!$K:$M,3, FALSE) &amp; ",""" &amp; VLOOKUP(FK$1,Data!$K:$L,2, FALSE) &amp; """;"   )             )</f>
        <v/>
      </c>
      <c r="FL194" t="str">
        <f>IF(Data!$K195=FL$1, "",             IF(ISERR(SEARCH(FL$1,Data!$G195)),        "",          ";" &amp; VLOOKUP(FL$1,Data!$K:$M,3, FALSE) &amp; ",""" &amp; VLOOKUP(FL$1,Data!$K:$L,2, FALSE) &amp; """;"   )             )</f>
        <v/>
      </c>
      <c r="FM194" t="str">
        <f>IF(Data!$K195=FM$1, "",             IF(ISERR(SEARCH(FM$1,Data!$G195)),        "",          ";" &amp; VLOOKUP(FM$1,Data!$K:$M,3, FALSE) &amp; ",""" &amp; VLOOKUP(FM$1,Data!$K:$L,2, FALSE) &amp; """;"   )             )</f>
        <v/>
      </c>
      <c r="FN194" t="str">
        <f>IF(Data!$K195=FN$1, "",             IF(ISERR(SEARCH(FN$1,Data!$G195)),        "",          ";" &amp; VLOOKUP(FN$1,Data!$K:$M,3, FALSE) &amp; ",""" &amp; VLOOKUP(FN$1,Data!$K:$L,2, FALSE) &amp; """;"   )             )</f>
        <v/>
      </c>
      <c r="FO194" t="str">
        <f>IF(Data!$K195=FO$1, "",             IF(ISERR(SEARCH(FO$1,Data!$G195)),        "",          ";" &amp; VLOOKUP(FO$1,Data!$K:$M,3, FALSE) &amp; ",""" &amp; VLOOKUP(FO$1,Data!$K:$L,2, FALSE) &amp; """;"   )             )</f>
        <v/>
      </c>
      <c r="FP194" t="str">
        <f>IF(Data!$K195=FP$1, "",             IF(ISERR(SEARCH(FP$1,Data!$G195)),        "",          ";" &amp; VLOOKUP(FP$1,Data!$K:$M,3, FALSE) &amp; ",""" &amp; VLOOKUP(FP$1,Data!$K:$L,2, FALSE) &amp; """;"   )             )</f>
        <v/>
      </c>
      <c r="FQ194" t="str">
        <f>IF(Data!$K195=FQ$1, "",             IF(ISERR(SEARCH(FQ$1,Data!$G195)),        "",          ";" &amp; VLOOKUP(FQ$1,Data!$K:$M,3, FALSE) &amp; ",""" &amp; VLOOKUP(FQ$1,Data!$K:$L,2, FALSE) &amp; """;"   )             )</f>
        <v/>
      </c>
      <c r="FR194" t="str">
        <f>IF(Data!$K195=FR$1, "",             IF(ISERR(SEARCH(FR$1,Data!$G195)),        "",          ";" &amp; VLOOKUP(FR$1,Data!$K:$M,3, FALSE) &amp; ",""" &amp; VLOOKUP(FR$1,Data!$K:$L,2, FALSE) &amp; """;"   )             )</f>
        <v/>
      </c>
      <c r="FS194" t="str">
        <f>IF(Data!$K195=FS$1, "",             IF(ISERR(SEARCH(FS$1,Data!$G195)),        "",          ";" &amp; VLOOKUP(FS$1,Data!$K:$M,3, FALSE) &amp; ",""" &amp; VLOOKUP(FS$1,Data!$K:$L,2, FALSE) &amp; """;"   )             )</f>
        <v/>
      </c>
      <c r="FT194" t="str">
        <f>IF(Data!$K195=FT$1, "",             IF(ISERR(SEARCH(FT$1,Data!$G195)),        "",          ";" &amp; VLOOKUP(FT$1,Data!$K:$M,3, FALSE) &amp; ",""" &amp; VLOOKUP(FT$1,Data!$K:$L,2, FALSE) &amp; """;"   )             )</f>
        <v/>
      </c>
      <c r="FU194" t="str">
        <f>IF(Data!$K195=FU$1, "",             IF(ISERR(SEARCH(FU$1,Data!$G195)),        "",          ";" &amp; VLOOKUP(FU$1,Data!$K:$M,3, FALSE) &amp; ",""" &amp; VLOOKUP(FU$1,Data!$K:$L,2, FALSE) &amp; """;"   )             )</f>
        <v/>
      </c>
      <c r="FV194" t="str">
        <f>IF(Data!$K195=FV$1, "",             IF(ISERR(SEARCH(FV$1,Data!$G195)),        "",          ";" &amp; VLOOKUP(FV$1,Data!$K:$M,3, FALSE) &amp; ",""" &amp; VLOOKUP(FV$1,Data!$K:$L,2, FALSE) &amp; """;"   )             )</f>
        <v/>
      </c>
      <c r="FW194" t="str">
        <f>IF(Data!$K195=FW$1, "",             IF(ISERR(SEARCH(FW$1,Data!$G195)),        "",          ";" &amp; VLOOKUP(FW$1,Data!$K:$M,3, FALSE) &amp; ",""" &amp; VLOOKUP(FW$1,Data!$K:$L,2, FALSE) &amp; """;"   )             )</f>
        <v/>
      </c>
      <c r="FX194" t="str">
        <f>IF(Data!$K195=FX$1, "",             IF(ISERR(SEARCH(FX$1,Data!$G195)),        "",          ";" &amp; VLOOKUP(FX$1,Data!$K:$M,3, FALSE) &amp; ",""" &amp; VLOOKUP(FX$1,Data!$K:$L,2, FALSE) &amp; """;"   )             )</f>
        <v/>
      </c>
      <c r="FY194" t="str">
        <f>IF(Data!$K195=FY$1, "",             IF(ISERR(SEARCH(FY$1,Data!$G195)),        "",          ";" &amp; VLOOKUP(FY$1,Data!$K:$M,3, FALSE) &amp; ",""" &amp; VLOOKUP(FY$1,Data!$K:$L,2, FALSE) &amp; """;"   )             )</f>
        <v/>
      </c>
      <c r="FZ194" t="str">
        <f>IF(Data!$K195=FZ$1, "",             IF(ISERR(SEARCH(FZ$1,Data!$G195)),        "",          ";" &amp; VLOOKUP(FZ$1,Data!$K:$M,3, FALSE) &amp; ",""" &amp; VLOOKUP(FZ$1,Data!$K:$L,2, FALSE) &amp; """;"   )             )</f>
        <v/>
      </c>
      <c r="GA194" t="str">
        <f>IF(Data!$K195=GA$1, "",             IF(ISERR(SEARCH(GA$1,Data!$G195)),        "",          ";" &amp; VLOOKUP(GA$1,Data!$K:$M,3, FALSE) &amp; ",""" &amp; VLOOKUP(GA$1,Data!$K:$L,2, FALSE) &amp; """;"   )             )</f>
        <v/>
      </c>
      <c r="GB194" t="str">
        <f>IF(Data!$K195=GB$1, "",             IF(ISERR(SEARCH(GB$1,Data!$G195)),        "",          ";" &amp; VLOOKUP(GB$1,Data!$K:$M,3, FALSE) &amp; ",""" &amp; VLOOKUP(GB$1,Data!$K:$L,2, FALSE) &amp; """;"   )             )</f>
        <v/>
      </c>
      <c r="GC194" t="str">
        <f>IF(Data!$K195=GC$1, "",             IF(ISERR(SEARCH(GC$1,Data!$G195)),        "",          ";" &amp; VLOOKUP(GC$1,Data!$K:$M,3, FALSE) &amp; ",""" &amp; VLOOKUP(GC$1,Data!$K:$L,2, FALSE) &amp; """;"   )             )</f>
        <v/>
      </c>
      <c r="GD194" t="str">
        <f>IF(Data!$K195=GD$1, "",             IF(ISERR(SEARCH(GD$1,Data!$G195)),        "",          ";" &amp; VLOOKUP(GD$1,Data!$K:$M,3, FALSE) &amp; ",""" &amp; VLOOKUP(GD$1,Data!$K:$L,2, FALSE) &amp; """;"   )             )</f>
        <v/>
      </c>
      <c r="GE194" t="str">
        <f>IF(Data!$K195=GE$1, "",             IF(ISERR(SEARCH(GE$1,Data!$G195)),        "",          ";" &amp; VLOOKUP(GE$1,Data!$K:$M,3, FALSE) &amp; ",""" &amp; VLOOKUP(GE$1,Data!$K:$L,2, FALSE) &amp; """;"   )             )</f>
        <v/>
      </c>
      <c r="GF194" t="str">
        <f>IF(Data!$K195=GF$1, "",             IF(ISERR(SEARCH(GF$1,Data!$G195)),        "",          ";" &amp; VLOOKUP(GF$1,Data!$K:$M,3, FALSE) &amp; ",""" &amp; VLOOKUP(GF$1,Data!$K:$L,2, FALSE) &amp; """;"   )             )</f>
        <v/>
      </c>
      <c r="GG194" t="str">
        <f>IF(Data!$K195=GG$1, "",             IF(ISERR(SEARCH(GG$1,Data!$G195)),        "",          ";" &amp; VLOOKUP(GG$1,Data!$K:$M,3, FALSE) &amp; ",""" &amp; VLOOKUP(GG$1,Data!$K:$L,2, FALSE) &amp; """;"   )             )</f>
        <v/>
      </c>
      <c r="GH194" t="str">
        <f>IF(Data!$K195=GH$1, "",             IF(ISERR(SEARCH(GH$1,Data!$G195)),        "",          ";" &amp; VLOOKUP(GH$1,Data!$K:$M,3, FALSE) &amp; ",""" &amp; VLOOKUP(GH$1,Data!$K:$L,2, FALSE) &amp; """;"   )             )</f>
        <v/>
      </c>
      <c r="GI194" t="str">
        <f>IF(Data!$K195=GI$1, "",             IF(ISERR(SEARCH(GI$1,Data!$G195)),        "",          ";" &amp; VLOOKUP(GI$1,Data!$K:$M,3, FALSE) &amp; ",""" &amp; VLOOKUP(GI$1,Data!$K:$L,2, FALSE) &amp; """;"   )             )</f>
        <v>;179,"HUMAN";</v>
      </c>
      <c r="GJ194" t="str">
        <f>IF(Data!$K195=GJ$1, "",             IF(ISERR(SEARCH(GJ$1,Data!$G195)),        "",          ";" &amp; VLOOKUP(GJ$1,Data!$K:$M,3, FALSE) &amp; ",""" &amp; VLOOKUP(GJ$1,Data!$K:$L,2, FALSE) &amp; """;"   )             )</f>
        <v/>
      </c>
      <c r="GK194" t="str">
        <f>IF(Data!$K195=GK$1, "",             IF(ISERR(SEARCH(GK$1,Data!$G195)),        "",          ";" &amp; VLOOKUP(GK$1,Data!$K:$M,3, FALSE) &amp; ",""" &amp; VLOOKUP(GK$1,Data!$K:$L,2, FALSE) &amp; """;"   )             )</f>
        <v/>
      </c>
      <c r="GL194" t="str">
        <f>IF(Data!$K195=GL$1, "",             IF(ISERR(SEARCH(GL$1,Data!$G195)),        "",          ";" &amp; VLOOKUP(GL$1,Data!$K:$M,3, FALSE) &amp; ",""" &amp; VLOOKUP(GL$1,Data!$K:$L,2, FALSE) &amp; """;"   )             )</f>
        <v/>
      </c>
      <c r="GM194" t="str">
        <f>IF(Data!$K195=GM$1, "",             IF(ISERR(SEARCH(GM$1,Data!$G195)),        "",          ";" &amp; VLOOKUP(GM$1,Data!$K:$M,3, FALSE) &amp; ",""" &amp; VLOOKUP(GM$1,Data!$K:$L,2, FALSE) &amp; """;"   )             )</f>
        <v/>
      </c>
      <c r="GN194" t="str">
        <f>IF(Data!$K195=GN$1, "",             IF(ISERR(SEARCH(GN$1,Data!$G195)),        "",          ";" &amp; VLOOKUP(GN$1,Data!$K:$M,3, FALSE) &amp; ",""" &amp; VLOOKUP(GN$1,Data!$K:$L,2, FALSE) &amp; """;"   )             )</f>
        <v/>
      </c>
      <c r="GO194" t="str">
        <f>IF(Data!$K195=GO$1, "",             IF(ISERR(SEARCH(GO$1,Data!$G195)),        "",          ";" &amp; VLOOKUP(GO$1,Data!$K:$M,3, FALSE) &amp; ",""" &amp; VLOOKUP(GO$1,Data!$K:$L,2, FALSE) &amp; """;"   )             )</f>
        <v/>
      </c>
      <c r="GP194" t="str">
        <f>IF(Data!$K195=GP$1, "",             IF(ISERR(SEARCH(GP$1,Data!$G195)),        "",          ";" &amp; VLOOKUP(GP$1,Data!$K:$M,3, FALSE) &amp; ",""" &amp; VLOOKUP(GP$1,Data!$K:$L,2, FALSE) &amp; """;"   )             )</f>
        <v/>
      </c>
      <c r="GQ194" t="str">
        <f>IF(Data!$K195=GQ$1, "",             IF(ISERR(SEARCH(GQ$1,Data!$G195)),        "",          ";" &amp; VLOOKUP(GQ$1,Data!$K:$M,3, FALSE) &amp; ",""" &amp; VLOOKUP(GQ$1,Data!$K:$L,2, FALSE) &amp; """;"   )             )</f>
        <v/>
      </c>
      <c r="GR194" t="str">
        <f>IF(Data!$K195=GR$1, "",             IF(ISERR(SEARCH(GR$1,Data!$G195)),        "",          ";" &amp; VLOOKUP(GR$1,Data!$K:$M,3, FALSE) &amp; ",""" &amp; VLOOKUP(GR$1,Data!$K:$L,2, FALSE) &amp; """;"   )             )</f>
        <v/>
      </c>
      <c r="GS194" t="str">
        <f>IF(Data!$K195=GS$1, "",             IF(ISERR(SEARCH(GS$1,Data!$G195)),        "",          ";" &amp; VLOOKUP(GS$1,Data!$K:$M,3, FALSE) &amp; ",""" &amp; VLOOKUP(GS$1,Data!$K:$L,2, FALSE) &amp; """;"   )             )</f>
        <v/>
      </c>
      <c r="GT194" t="str">
        <f>IF(Data!$K195=GT$1, "",             IF(ISERR(SEARCH(GT$1,Data!$G195)),        "",          ";" &amp; VLOOKUP(GT$1,Data!$K:$M,3, FALSE) &amp; ",""" &amp; VLOOKUP(GT$1,Data!$K:$L,2, FALSE) &amp; """;"   )             )</f>
        <v/>
      </c>
      <c r="GU194" t="str">
        <f>IF(Data!$K195=GU$1, "",             IF(ISERR(SEARCH(GU$1,Data!$G195)),        "",          ";" &amp; VLOOKUP(GU$1,Data!$K:$M,3, FALSE) &amp; ",""" &amp; VLOOKUP(GU$1,Data!$K:$L,2, FALSE) &amp; """;"   )             )</f>
        <v/>
      </c>
      <c r="GV194" t="str">
        <f>IF(Data!$K195=GV$1, "",             IF(ISERR(SEARCH(GV$1,Data!$G195)),        "",          ";" &amp; VLOOKUP(GV$1,Data!$K:$M,3, FALSE) &amp; ",""" &amp; VLOOKUP(GV$1,Data!$K:$L,2, FALSE) &amp; """;"   )             )</f>
        <v/>
      </c>
      <c r="GW194" t="str">
        <f>IF(Data!$K195=GW$1, "",             IF(ISERR(SEARCH(GW$1,Data!$G195)),        "",          ";" &amp; VLOOKUP(GW$1,Data!$K:$M,3, FALSE) &amp; ",""" &amp; VLOOKUP(GW$1,Data!$K:$L,2, FALSE) &amp; """;"   )             )</f>
        <v/>
      </c>
      <c r="GX194" t="str">
        <f>IF(Data!$K195=GX$1, "",             IF(ISERR(SEARCH(GX$1,Data!$G195)),        "",          ";" &amp; VLOOKUP(GX$1,Data!$K:$M,3, FALSE) &amp; ",""" &amp; VLOOKUP(GX$1,Data!$K:$L,2, FALSE) &amp; """;"   )             )</f>
        <v/>
      </c>
      <c r="GY194" t="str">
        <f>IF(Data!$K195=GY$1, "",             IF(ISERR(SEARCH(GY$1,Data!$G195)),        "",          ";" &amp; VLOOKUP(GY$1,Data!$K:$M,3, FALSE) &amp; ",""" &amp; VLOOKUP(GY$1,Data!$K:$L,2, FALSE) &amp; """;"   )             )</f>
        <v/>
      </c>
      <c r="GZ194" t="str">
        <f>IF(Data!$K195=GZ$1, "",             IF(ISERR(SEARCH(GZ$1,Data!$G195)),        "",          ";" &amp; VLOOKUP(GZ$1,Data!$K:$M,3, FALSE) &amp; ",""" &amp; VLOOKUP(GZ$1,Data!$K:$L,2, FALSE) &amp; """;"   )             )</f>
        <v/>
      </c>
      <c r="HA194" t="str">
        <f>IF(Data!$K195=HA$1, "",             IF(ISERR(SEARCH(HA$1,Data!$G195)),        "",          ";" &amp; VLOOKUP(HA$1,Data!$K:$M,3, FALSE) &amp; ",""" &amp; VLOOKUP(HA$1,Data!$K:$L,2, FALSE) &amp; """;"   )             )</f>
        <v/>
      </c>
      <c r="HB194" t="str">
        <f>IF(Data!$K195=HB$1, "",             IF(ISERR(SEARCH(HB$1,Data!$G195)),        "",          ";" &amp; VLOOKUP(HB$1,Data!$K:$M,3, FALSE) &amp; ",""" &amp; VLOOKUP(HB$1,Data!$K:$L,2, FALSE) &amp; """;"   )             )</f>
        <v/>
      </c>
      <c r="HC194" t="str">
        <f>IF(Data!$K195=HC$1, "",             IF(ISERR(SEARCH(HC$1,Data!$G195)),        "",          ";" &amp; VLOOKUP(HC$1,Data!$K:$M,3, FALSE) &amp; ",""" &amp; VLOOKUP(HC$1,Data!$K:$L,2, FALSE) &amp; """;"   )             )</f>
        <v/>
      </c>
      <c r="HD194" t="str">
        <f>IF(Data!$K195=HD$1, "",             IF(ISERR(SEARCH(HD$1,Data!$G195)),        "",          ";" &amp; VLOOKUP(HD$1,Data!$K:$M,3, FALSE) &amp; ",""" &amp; VLOOKUP(HD$1,Data!$K:$L,2, FALSE) &amp; """;"   )             )</f>
        <v/>
      </c>
      <c r="HE194" t="str">
        <f>IF(Data!$K195=HE$1, "",             IF(ISERR(SEARCH(HE$1,Data!$G195)),        "",          ";" &amp; VLOOKUP(HE$1,Data!$K:$M,3, FALSE) &amp; ",""" &amp; VLOOKUP(HE$1,Data!$K:$L,2, FALSE) &amp; """;"   )             )</f>
        <v/>
      </c>
      <c r="HF194" t="str">
        <f>IF(Data!$K195=HF$1, "",             IF(ISERR(SEARCH(HF$1,Data!$G195)),        "",          ";" &amp; VLOOKUP(HF$1,Data!$K:$M,3, FALSE) &amp; ",""" &amp; VLOOKUP(HF$1,Data!$K:$L,2, FALSE) &amp; """;"   )             )</f>
        <v/>
      </c>
      <c r="HG194" t="str">
        <f>IF(Data!$K195=HG$1, "",             IF(ISERR(SEARCH(HG$1,Data!$G195)),        "",          ";" &amp; VLOOKUP(HG$1,Data!$K:$M,3, FALSE) &amp; ",""" &amp; VLOOKUP(HG$1,Data!$K:$L,2, FALSE) &amp; """;"   )             )</f>
        <v/>
      </c>
      <c r="HH194" t="str">
        <f>IF(Data!$K195=HH$1, "",             IF(ISERR(SEARCH(HH$1,Data!$G195)),        "",          ";" &amp; VLOOKUP(HH$1,Data!$K:$M,3, FALSE) &amp; ",""" &amp; VLOOKUP(HH$1,Data!$K:$L,2, FALSE) &amp; """;"   )             )</f>
        <v/>
      </c>
      <c r="HI194" t="str">
        <f>IF(Data!$K195=HI$1, "",             IF(ISERR(SEARCH(HI$1,Data!$G195)),        "",          ";" &amp; VLOOKUP(HI$1,Data!$K:$M,3, FALSE) &amp; ",""" &amp; VLOOKUP(HI$1,Data!$K:$L,2, FALSE) &amp; """;"   )             )</f>
        <v/>
      </c>
      <c r="HJ194" t="str">
        <f>IF(Data!$K195=HJ$1, "",             IF(ISERR(SEARCH(HJ$1,Data!$G195)),        "",          ";" &amp; VLOOKUP(HJ$1,Data!$K:$M,3, FALSE) &amp; ",""" &amp; VLOOKUP(HJ$1,Data!$K:$L,2, FALSE) &amp; """;"   )             )</f>
        <v/>
      </c>
      <c r="HK194" t="str">
        <f>IF(Data!$K195=HK$1, "",             IF(ISERR(SEARCH(HK$1,Data!$G195)),        "",          ";" &amp; VLOOKUP(HK$1,Data!$K:$M,3, FALSE) &amp; ",""" &amp; VLOOKUP(HK$1,Data!$K:$L,2, FALSE) &amp; """;"   )             )</f>
        <v/>
      </c>
      <c r="HL194" t="str">
        <f>IF(Data!$K195=HL$1, "",             IF(ISERR(SEARCH(HL$1,Data!$G195)),        "",          ";" &amp; VLOOKUP(HL$1,Data!$K:$M,3, FALSE) &amp; ",""" &amp; VLOOKUP(HL$1,Data!$K:$L,2, FALSE) &amp; """;"   )             )</f>
        <v/>
      </c>
      <c r="HM194" t="str">
        <f>IF(Data!$K195=HM$1, "",             IF(ISERR(SEARCH(HM$1,Data!$G195)),        "",          ";" &amp; VLOOKUP(HM$1,Data!$K:$M,3, FALSE) &amp; ",""" &amp; VLOOKUP(HM$1,Data!$K:$L,2, FALSE) &amp; """;"   )             )</f>
        <v/>
      </c>
      <c r="HN194" t="str">
        <f>IF(Data!$K195=HN$1, "",             IF(ISERR(SEARCH(HN$1,Data!$G195)),        "",          ";" &amp; VLOOKUP(HN$1,Data!$K:$M,3, FALSE) &amp; ",""" &amp; VLOOKUP(HN$1,Data!$K:$L,2, FALSE) &amp; """;"   )             )</f>
        <v/>
      </c>
      <c r="HO194" t="str">
        <f>IF(Data!$K195=HO$1, "",             IF(ISERR(SEARCH(HO$1,Data!$G195)),        "",          ";" &amp; VLOOKUP(HO$1,Data!$K:$M,3, FALSE) &amp; ",""" &amp; VLOOKUP(HO$1,Data!$K:$L,2, FALSE) &amp; """;"   )             )</f>
        <v/>
      </c>
      <c r="HP194" t="str">
        <f>IF(Data!$K195=HP$1, "",             IF(ISERR(SEARCH(HP$1,Data!$G195)),        "",          ";" &amp; VLOOKUP(HP$1,Data!$K:$M,3, FALSE) &amp; ",""" &amp; VLOOKUP(HP$1,Data!$K:$L,2, FALSE) &amp; """;"   )             )</f>
        <v/>
      </c>
      <c r="HQ194" t="str">
        <f>IF(Data!$K195=HQ$1, "",             IF(ISERR(SEARCH(HQ$1,Data!$G195)),        "",          ";" &amp; VLOOKUP(HQ$1,Data!$K:$M,3, FALSE) &amp; ",""" &amp; VLOOKUP(HQ$1,Data!$K:$L,2, FALSE) &amp; """;"   )             )</f>
        <v/>
      </c>
      <c r="HR194" t="str">
        <f>IF(Data!$K195=HR$1, "",             IF(ISERR(SEARCH(HR$1,Data!$G195)),        "",          ";" &amp; VLOOKUP(HR$1,Data!$K:$M,3, FALSE) &amp; ",""" &amp; VLOOKUP(HR$1,Data!$K:$L,2, FALSE) &amp; """;"   )             )</f>
        <v/>
      </c>
      <c r="HS194" t="str">
        <f>IF(Data!$K195=HS$1, "",             IF(ISERR(SEARCH(HS$1,Data!$G195)),        "",          ";" &amp; VLOOKUP(HS$1,Data!$K:$M,3, FALSE) &amp; ",""" &amp; VLOOKUP(HS$1,Data!$K:$L,2, FALSE) &amp; """;"   )             )</f>
        <v/>
      </c>
      <c r="HT194" t="str">
        <f>IF(Data!$K195=HT$1, "",             IF(ISERR(SEARCH(HT$1,Data!$G195)),        "",          ";" &amp; VLOOKUP(HT$1,Data!$K:$M,3, FALSE) &amp; ",""" &amp; VLOOKUP(HT$1,Data!$K:$L,2, FALSE) &amp; """;"   )             )</f>
        <v/>
      </c>
      <c r="HU194" t="str">
        <f>IF(Data!$K195=HU$1, "",             IF(ISERR(SEARCH(HU$1,Data!$G195)),        "",          ";" &amp; VLOOKUP(HU$1,Data!$K:$M,3, FALSE) &amp; ",""" &amp; VLOOKUP(HU$1,Data!$K:$L,2, FALSE) &amp; """;"   )             )</f>
        <v/>
      </c>
      <c r="HV194" t="str">
        <f>IF(Data!$K195=HV$1, "",             IF(ISERR(SEARCH(HV$1,Data!$G195)),        "",          ";" &amp; VLOOKUP(HV$1,Data!$K:$M,3, FALSE) &amp; ",""" &amp; VLOOKUP(HV$1,Data!$K:$L,2, FALSE) &amp; """;"   )             )</f>
        <v/>
      </c>
      <c r="HW194" t="str">
        <f>IF(Data!$K195=HW$1, "",             IF(ISERR(SEARCH(HW$1,Data!$G195)),        "",          ";" &amp; VLOOKUP(HW$1,Data!$K:$M,3, FALSE) &amp; ",""" &amp; VLOOKUP(HW$1,Data!$K:$L,2, FALSE) &amp; """;"   )             )</f>
        <v/>
      </c>
      <c r="HX194" t="str">
        <f>IF(Data!$K195=HX$1, "",             IF(ISERR(SEARCH(HX$1,Data!$G195)),        "",          ";" &amp; VLOOKUP(HX$1,Data!$K:$M,3, FALSE) &amp; ",""" &amp; VLOOKUP(HX$1,Data!$K:$L,2, FALSE) &amp; """;"   )             )</f>
        <v/>
      </c>
      <c r="HY194" t="str">
        <f>IF(Data!$K195=HY$1, "",             IF(ISERR(SEARCH(HY$1,Data!$G195)),        "",          ";" &amp; VLOOKUP(HY$1,Data!$K:$M,3, FALSE) &amp; ",""" &amp; VLOOKUP(HY$1,Data!$K:$L,2, FALSE) &amp; """;"   )             )</f>
        <v/>
      </c>
      <c r="HZ194" t="str">
        <f>IF(Data!$K195=HZ$1, "",             IF(ISERR(SEARCH(HZ$1,Data!$G195)),        "",          ";" &amp; VLOOKUP(HZ$1,Data!$K:$M,3, FALSE) &amp; ",""" &amp; VLOOKUP(HZ$1,Data!$K:$L,2, FALSE) &amp; """;"   )             )</f>
        <v/>
      </c>
      <c r="IA194" t="str">
        <f>IF(Data!$K195=IA$1, "",             IF(ISERR(SEARCH(IA$1,Data!$G195)),        "",          ";" &amp; VLOOKUP(IA$1,Data!$K:$M,3, FALSE) &amp; ",""" &amp; VLOOKUP(IA$1,Data!$K:$L,2, FALSE) &amp; """;"   )             )</f>
        <v/>
      </c>
      <c r="IB194" t="str">
        <f>IF(Data!$K195=IB$1, "",             IF(ISERR(SEARCH(IB$1,Data!$G195)),        "",          ";" &amp; VLOOKUP(IB$1,Data!$K:$M,3, FALSE) &amp; ",""" &amp; VLOOKUP(IB$1,Data!$K:$L,2, FALSE) &amp; """;"   )             )</f>
        <v/>
      </c>
      <c r="IC194" t="str">
        <f>IF(Data!$K195=IC$1, "",             IF(ISERR(SEARCH(IC$1,Data!$G195)),        "",          ";" &amp; VLOOKUP(IC$1,Data!$K:$M,3, FALSE) &amp; ",""" &amp; VLOOKUP(IC$1,Data!$K:$L,2, FALSE) &amp; """;"   )             )</f>
        <v/>
      </c>
      <c r="ID194" t="str">
        <f>IF(Data!$K195=ID$1, "",             IF(ISERR(SEARCH(ID$1,Data!$G195)),        "",          ";" &amp; VLOOKUP(ID$1,Data!$K:$M,3, FALSE) &amp; ",""" &amp; VLOOKUP(ID$1,Data!$K:$L,2, FALSE) &amp; """;"   )             )</f>
        <v/>
      </c>
      <c r="IE194" t="str">
        <f>IF(Data!$K195=IE$1, "",             IF(ISERR(SEARCH(IE$1,Data!$G195)),        "",          ";" &amp; VLOOKUP(IE$1,Data!$K:$M,3, FALSE) &amp; ",""" &amp; VLOOKUP(IE$1,Data!$K:$L,2, FALSE) &amp; """;"   )             )</f>
        <v/>
      </c>
      <c r="IF194" t="str">
        <f>IF(Data!$K195=IF$1, "",             IF(ISERR(SEARCH(IF$1,Data!$G195)),        "",          ";" &amp; VLOOKUP(IF$1,Data!$K:$M,3, FALSE) &amp; ",""" &amp; VLOOKUP(IF$1,Data!$K:$L,2, FALSE) &amp; """;"   )             )</f>
        <v/>
      </c>
      <c r="IG194" t="str">
        <f>IF(Data!$K195=IG$1, "",             IF(ISERR(SEARCH(IG$1,Data!$G195)),        "",          ";" &amp; VLOOKUP(IG$1,Data!$K:$M,3, FALSE) &amp; ",""" &amp; VLOOKUP(IG$1,Data!$K:$L,2, FALSE) &amp; """;"   )             )</f>
        <v/>
      </c>
      <c r="IH194" t="str">
        <f>IF(Data!$K195=IH$1, "",             IF(ISERR(SEARCH(IH$1,Data!$G195)),        "",          ";" &amp; VLOOKUP(IH$1,Data!$K:$M,3, FALSE) &amp; ",""" &amp; VLOOKUP(IH$1,Data!$K:$L,2, FALSE) &amp; """;"   )             )</f>
        <v/>
      </c>
      <c r="II194" t="str">
        <f>IF(Data!$K195=II$1, "",             IF(ISERR(SEARCH(II$1,Data!$G195)),        "",          ";" &amp; VLOOKUP(II$1,Data!$K:$M,3, FALSE) &amp; ",""" &amp; VLOOKUP(II$1,Data!$K:$L,2, FALSE) &amp; """;"   )             )</f>
        <v/>
      </c>
    </row>
    <row r="195" spans="1:243" x14ac:dyDescent="0.3">
      <c r="A195" t="str">
        <f>Data!K196</f>
        <v>Tarfful</v>
      </c>
      <c r="B195" s="15">
        <f>VLOOKUP(Tableau36[[#This Row],[Character]],Data!K:M,3,FALSE)</f>
        <v>194</v>
      </c>
      <c r="C195" s="15" t="str">
        <f>VLOOKUP(Tableau36[[#This Row],[Character]],Data!K:L,2,FALSE)</f>
        <v>HUMAN</v>
      </c>
      <c r="D195" s="15" t="str">
        <f>SUBSTITUTE(     SUBSTITUTE(Tableau36[[#This Row],[character_id,character_type,friend_id,friend_type]],",""DROID""",""),    ",""HUMAN""", "")</f>
        <v>194,46/194,228</v>
      </c>
      <c r="E195" s="15" t="str">
        <f>IF(Tableau36[[#This Row],[With char''s id]] = "", "",    MID(Tableau36[[#This Row],[With char''s id]], 2, LEN(Tableau36[[#This Row],[With char''s id]])-1))</f>
        <v>194,"HUMAN",46,"HUMAN"/194,"HUMAN",228,"HUMAN"</v>
      </c>
      <c r="F195" s="15" t="str">
        <f>SUBSTITUTE(Tableau36[[#This Row],[List of friend''s id]],  "/",    "/" &amp; Tableau36[[#This Row],[Character''s id]] &amp; ",""" &amp; Tableau36[[#This Row],[Type]] &amp; """,")</f>
        <v>/194,"HUMAN",46,"HUMAN"/194,"HUMAN",228,"HUMAN"</v>
      </c>
      <c r="G195" t="str">
        <f>IF( Tableau36[[#This Row],[removed double semi-colon]]="", "", "/" &amp; MID(Tableau36[[#This Row],[removed double semi-colon]],2,LEN(Tableau36[[#This Row],[removed double semi-colon]]) - 2) )</f>
        <v>/46,"HUMAN"/228,"HUMAN"</v>
      </c>
      <c r="H195" t="str">
        <f>SUBSTITUTE(Tableau36[[#This Row],[Concatenation]],";;","/")</f>
        <v>;46,"HUMAN"/228,"HUMAN";</v>
      </c>
      <c r="I195" t="str">
        <f>_xlfn.CONCAT(Tableau4[#This Row])</f>
        <v>;46,"HUMAN";;228,"HUMAN";</v>
      </c>
      <c r="M195" t="str">
        <f>IF(Data!$K196=M$1, "",             IF(ISERR(SEARCH(M$1,Data!$G196)),        "",          ";" &amp; VLOOKUP(M$1,Data!$K:$M,3, FALSE) &amp; ",""" &amp; VLOOKUP(M$1,Data!$K:$L,2, FALSE) &amp; """;"   )             )</f>
        <v/>
      </c>
      <c r="N195" t="str">
        <f>IF(Data!$K196=N$1, "",             IF(ISERR(SEARCH(N$1,Data!$G196)),        "",          ";" &amp; VLOOKUP(N$1,Data!$K:$M,3, FALSE) &amp; ",""" &amp; VLOOKUP(N$1,Data!$K:$L,2, FALSE) &amp; """;"   )             )</f>
        <v/>
      </c>
      <c r="O195" t="str">
        <f>IF(Data!$K196=O$1, "",             IF(ISERR(SEARCH(O$1,Data!$G196)),        "",          ";" &amp; VLOOKUP(O$1,Data!$K:$M,3, FALSE) &amp; ",""" &amp; VLOOKUP(O$1,Data!$K:$L,2, FALSE) &amp; """;"   )             )</f>
        <v/>
      </c>
      <c r="P195" t="str">
        <f>IF(Data!$K196=P$1, "",             IF(ISERR(SEARCH(P$1,Data!$G196)),        "",          ";" &amp; VLOOKUP(P$1,Data!$K:$M,3, FALSE) &amp; ",""" &amp; VLOOKUP(P$1,Data!$K:$L,2, FALSE) &amp; """;"   )             )</f>
        <v/>
      </c>
      <c r="Q195" t="str">
        <f>IF(Data!$K196=Q$1, "",             IF(ISERR(SEARCH(Q$1,Data!$G196)),        "",          ";" &amp; VLOOKUP(Q$1,Data!$K:$M,3, FALSE) &amp; ",""" &amp; VLOOKUP(Q$1,Data!$K:$L,2, FALSE) &amp; """;"   )             )</f>
        <v/>
      </c>
      <c r="R195" t="str">
        <f>IF(Data!$K196=R$1, "",             IF(ISERR(SEARCH(R$1,Data!$G196)),        "",          ";" &amp; VLOOKUP(R$1,Data!$K:$M,3, FALSE) &amp; ",""" &amp; VLOOKUP(R$1,Data!$K:$L,2, FALSE) &amp; """;"   )             )</f>
        <v/>
      </c>
      <c r="S195" t="str">
        <f>IF(Data!$K196=S$1, "",             IF(ISERR(SEARCH(S$1,Data!$G196)),        "",          ";" &amp; VLOOKUP(S$1,Data!$K:$M,3, FALSE) &amp; ",""" &amp; VLOOKUP(S$1,Data!$K:$L,2, FALSE) &amp; """;"   )             )</f>
        <v/>
      </c>
      <c r="T195" t="str">
        <f>IF(Data!$K196=T$1, "",             IF(ISERR(SEARCH(T$1,Data!$G196)),        "",          ";" &amp; VLOOKUP(T$1,Data!$K:$M,3, FALSE) &amp; ",""" &amp; VLOOKUP(T$1,Data!$K:$L,2, FALSE) &amp; """;"   )             )</f>
        <v/>
      </c>
      <c r="U195" t="str">
        <f>IF(Data!$K196=U$1, "",             IF(ISERR(SEARCH(U$1,Data!$G196)),        "",          ";" &amp; VLOOKUP(U$1,Data!$K:$M,3, FALSE) &amp; ",""" &amp; VLOOKUP(U$1,Data!$K:$L,2, FALSE) &amp; """;"   )             )</f>
        <v/>
      </c>
      <c r="V195" t="str">
        <f>IF(Data!$K196=V$1, "",             IF(ISERR(SEARCH(V$1,Data!$G196)),        "",          ";" &amp; VLOOKUP(V$1,Data!$K:$M,3, FALSE) &amp; ",""" &amp; VLOOKUP(V$1,Data!$K:$L,2, FALSE) &amp; """;"   )             )</f>
        <v/>
      </c>
      <c r="W195" t="str">
        <f>IF(Data!$K196=W$1, "",             IF(ISERR(SEARCH(W$1,Data!$G196)),        "",          ";" &amp; VLOOKUP(W$1,Data!$K:$M,3, FALSE) &amp; ",""" &amp; VLOOKUP(W$1,Data!$K:$L,2, FALSE) &amp; """;"   )             )</f>
        <v/>
      </c>
      <c r="X195" t="str">
        <f>IF(Data!$K196=X$1, "",             IF(ISERR(SEARCH(X$1,Data!$G196)),        "",          ";" &amp; VLOOKUP(X$1,Data!$K:$M,3, FALSE) &amp; ",""" &amp; VLOOKUP(X$1,Data!$K:$L,2, FALSE) &amp; """;"   )             )</f>
        <v/>
      </c>
      <c r="Y195" t="str">
        <f>IF(Data!$K196=Y$1, "",             IF(ISERR(SEARCH(Y$1,Data!$G196)),        "",          ";" &amp; VLOOKUP(Y$1,Data!$K:$M,3, FALSE) &amp; ",""" &amp; VLOOKUP(Y$1,Data!$K:$L,2, FALSE) &amp; """;"   )             )</f>
        <v/>
      </c>
      <c r="Z195" t="str">
        <f>IF(Data!$K196=Z$1, "",             IF(ISERR(SEARCH(Z$1,Data!$G196)),        "",          ";" &amp; VLOOKUP(Z$1,Data!$K:$M,3, FALSE) &amp; ",""" &amp; VLOOKUP(Z$1,Data!$K:$L,2, FALSE) &amp; """;"   )             )</f>
        <v/>
      </c>
      <c r="AA195" t="str">
        <f>IF(Data!$K196=AA$1, "",             IF(ISERR(SEARCH(AA$1,Data!$G196)),        "",          ";" &amp; VLOOKUP(AA$1,Data!$K:$M,3, FALSE) &amp; ",""" &amp; VLOOKUP(AA$1,Data!$K:$L,2, FALSE) &amp; """;"   )             )</f>
        <v/>
      </c>
      <c r="AB195" t="str">
        <f>IF(Data!$K196=AB$1, "",             IF(ISERR(SEARCH(AB$1,Data!$G196)),        "",          ";" &amp; VLOOKUP(AB$1,Data!$K:$M,3, FALSE) &amp; ",""" &amp; VLOOKUP(AB$1,Data!$K:$L,2, FALSE) &amp; """;"   )             )</f>
        <v/>
      </c>
      <c r="AC195" t="str">
        <f>IF(Data!$K196=AC$1, "",             IF(ISERR(SEARCH(AC$1,Data!$G196)),        "",          ";" &amp; VLOOKUP(AC$1,Data!$K:$M,3, FALSE) &amp; ",""" &amp; VLOOKUP(AC$1,Data!$K:$L,2, FALSE) &amp; """;"   )             )</f>
        <v/>
      </c>
      <c r="AD195" t="str">
        <f>IF(Data!$K196=AD$1, "",             IF(ISERR(SEARCH(AD$1,Data!$G196)),        "",          ";" &amp; VLOOKUP(AD$1,Data!$K:$M,3, FALSE) &amp; ",""" &amp; VLOOKUP(AD$1,Data!$K:$L,2, FALSE) &amp; """;"   )             )</f>
        <v/>
      </c>
      <c r="AE195" t="str">
        <f>IF(Data!$K196=AE$1, "",             IF(ISERR(SEARCH(AE$1,Data!$G196)),        "",          ";" &amp; VLOOKUP(AE$1,Data!$K:$M,3, FALSE) &amp; ",""" &amp; VLOOKUP(AE$1,Data!$K:$L,2, FALSE) &amp; """;"   )             )</f>
        <v/>
      </c>
      <c r="AF195" t="str">
        <f>IF(Data!$K196=AF$1, "",             IF(ISERR(SEARCH(AF$1,Data!$G196)),        "",          ";" &amp; VLOOKUP(AF$1,Data!$K:$M,3, FALSE) &amp; ",""" &amp; VLOOKUP(AF$1,Data!$K:$L,2, FALSE) &amp; """;"   )             )</f>
        <v/>
      </c>
      <c r="AG195" t="str">
        <f>IF(Data!$K196=AG$1, "",             IF(ISERR(SEARCH(AG$1,Data!$G196)),        "",          ";" &amp; VLOOKUP(AG$1,Data!$K:$M,3, FALSE) &amp; ",""" &amp; VLOOKUP(AG$1,Data!$K:$L,2, FALSE) &amp; """;"   )             )</f>
        <v/>
      </c>
      <c r="AH195" t="str">
        <f>IF(Data!$K196=AH$1, "",             IF(ISERR(SEARCH(AH$1,Data!$G196)),        "",          ";" &amp; VLOOKUP(AH$1,Data!$K:$M,3, FALSE) &amp; ",""" &amp; VLOOKUP(AH$1,Data!$K:$L,2, FALSE) &amp; """;"   )             )</f>
        <v/>
      </c>
      <c r="AI195" t="str">
        <f>IF(Data!$K196=AI$1, "",             IF(ISERR(SEARCH(AI$1,Data!$G196)),        "",          ";" &amp; VLOOKUP(AI$1,Data!$K:$M,3, FALSE) &amp; ",""" &amp; VLOOKUP(AI$1,Data!$K:$L,2, FALSE) &amp; """;"   )             )</f>
        <v/>
      </c>
      <c r="AJ195" t="str">
        <f>IF(Data!$K196=AJ$1, "",             IF(ISERR(SEARCH(AJ$1,Data!$G196)),        "",          ";" &amp; VLOOKUP(AJ$1,Data!$K:$M,3, FALSE) &amp; ",""" &amp; VLOOKUP(AJ$1,Data!$K:$L,2, FALSE) &amp; """;"   )             )</f>
        <v/>
      </c>
      <c r="AK195" t="str">
        <f>IF(Data!$K196=AK$1, "",             IF(ISERR(SEARCH(AK$1,Data!$G196)),        "",          ";" &amp; VLOOKUP(AK$1,Data!$K:$M,3, FALSE) &amp; ",""" &amp; VLOOKUP(AK$1,Data!$K:$L,2, FALSE) &amp; """;"   )             )</f>
        <v/>
      </c>
      <c r="AL195" t="str">
        <f>IF(Data!$K196=AL$1, "",             IF(ISERR(SEARCH(AL$1,Data!$G196)),        "",          ";" &amp; VLOOKUP(AL$1,Data!$K:$M,3, FALSE) &amp; ",""" &amp; VLOOKUP(AL$1,Data!$K:$L,2, FALSE) &amp; """;"   )             )</f>
        <v/>
      </c>
      <c r="AM195" t="str">
        <f>IF(Data!$K196=AM$1, "",             IF(ISERR(SEARCH(AM$1,Data!$G196)),        "",          ";" &amp; VLOOKUP(AM$1,Data!$K:$M,3, FALSE) &amp; ",""" &amp; VLOOKUP(AM$1,Data!$K:$L,2, FALSE) &amp; """;"   )             )</f>
        <v/>
      </c>
      <c r="AN195" t="str">
        <f>IF(Data!$K196=AN$1, "",             IF(ISERR(SEARCH(AN$1,Data!$G196)),        "",          ";" &amp; VLOOKUP(AN$1,Data!$K:$M,3, FALSE) &amp; ",""" &amp; VLOOKUP(AN$1,Data!$K:$L,2, FALSE) &amp; """;"   )             )</f>
        <v/>
      </c>
      <c r="AO195" t="str">
        <f>IF(Data!$K196=AO$1, "",             IF(ISERR(SEARCH(AO$1,Data!$G196)),        "",          ";" &amp; VLOOKUP(AO$1,Data!$K:$M,3, FALSE) &amp; ",""" &amp; VLOOKUP(AO$1,Data!$K:$L,2, FALSE) &amp; """;"   )             )</f>
        <v/>
      </c>
      <c r="AP195" t="str">
        <f>IF(Data!$K196=AP$1, "",             IF(ISERR(SEARCH(AP$1,Data!$G196)),        "",          ";" &amp; VLOOKUP(AP$1,Data!$K:$M,3, FALSE) &amp; ",""" &amp; VLOOKUP(AP$1,Data!$K:$L,2, FALSE) &amp; """;"   )             )</f>
        <v>;46,"HUMAN";</v>
      </c>
      <c r="AQ195" t="str">
        <f>IF(Data!$K196=AQ$1, "",             IF(ISERR(SEARCH(AQ$1,Data!$G196)),        "",          ";" &amp; VLOOKUP(AQ$1,Data!$K:$M,3, FALSE) &amp; ",""" &amp; VLOOKUP(AQ$1,Data!$K:$L,2, FALSE) &amp; """;"   )             )</f>
        <v/>
      </c>
      <c r="AR195" t="str">
        <f>IF(Data!$K196=AR$1, "",             IF(ISERR(SEARCH(AR$1,Data!$G196)),        "",          ";" &amp; VLOOKUP(AR$1,Data!$K:$M,3, FALSE) &amp; ",""" &amp; VLOOKUP(AR$1,Data!$K:$L,2, FALSE) &amp; """;"   )             )</f>
        <v/>
      </c>
      <c r="AS195" t="str">
        <f>IF(Data!$K196=AS$1, "",             IF(ISERR(SEARCH(AS$1,Data!$G196)),        "",          ";" &amp; VLOOKUP(AS$1,Data!$K:$M,3, FALSE) &amp; ",""" &amp; VLOOKUP(AS$1,Data!$K:$L,2, FALSE) &amp; """;"   )             )</f>
        <v/>
      </c>
      <c r="AT195" t="str">
        <f>IF(Data!$K196=AT$1, "",             IF(ISERR(SEARCH(AT$1,Data!$G196)),        "",          ";" &amp; VLOOKUP(AT$1,Data!$K:$M,3, FALSE) &amp; ",""" &amp; VLOOKUP(AT$1,Data!$K:$L,2, FALSE) &amp; """;"   )             )</f>
        <v/>
      </c>
      <c r="AU195" t="str">
        <f>IF(Data!$K196=AU$1, "",             IF(ISERR(SEARCH(AU$1,Data!$G196)),        "",          ";" &amp; VLOOKUP(AU$1,Data!$K:$M,3, FALSE) &amp; ",""" &amp; VLOOKUP(AU$1,Data!$K:$L,2, FALSE) &amp; """;"   )             )</f>
        <v/>
      </c>
      <c r="AV195" t="str">
        <f>IF(Data!$K196=AV$1, "",             IF(ISERR(SEARCH(AV$1,Data!$G196)),        "",          ";" &amp; VLOOKUP(AV$1,Data!$K:$M,3, FALSE) &amp; ",""" &amp; VLOOKUP(AV$1,Data!$K:$L,2, FALSE) &amp; """;"   )             )</f>
        <v/>
      </c>
      <c r="AW195" t="str">
        <f>IF(Data!$K196=AW$1, "",             IF(ISERR(SEARCH(AW$1,Data!$G196)),        "",          ";" &amp; VLOOKUP(AW$1,Data!$K:$M,3, FALSE) &amp; ",""" &amp; VLOOKUP(AW$1,Data!$K:$L,2, FALSE) &amp; """;"   )             )</f>
        <v/>
      </c>
      <c r="AX195" t="str">
        <f>IF(Data!$K196=AX$1, "",             IF(ISERR(SEARCH(AX$1,Data!$G196)),        "",          ";" &amp; VLOOKUP(AX$1,Data!$K:$M,3, FALSE) &amp; ",""" &amp; VLOOKUP(AX$1,Data!$K:$L,2, FALSE) &amp; """;"   )             )</f>
        <v/>
      </c>
      <c r="AY195" t="str">
        <f>IF(Data!$K196=AY$1, "",             IF(ISERR(SEARCH(AY$1,Data!$G196)),        "",          ";" &amp; VLOOKUP(AY$1,Data!$K:$M,3, FALSE) &amp; ",""" &amp; VLOOKUP(AY$1,Data!$K:$L,2, FALSE) &amp; """;"   )             )</f>
        <v/>
      </c>
      <c r="AZ195" t="str">
        <f>IF(Data!$K196=AZ$1, "",             IF(ISERR(SEARCH(AZ$1,Data!$G196)),        "",          ";" &amp; VLOOKUP(AZ$1,Data!$K:$M,3, FALSE) &amp; ",""" &amp; VLOOKUP(AZ$1,Data!$K:$L,2, FALSE) &amp; """;"   )             )</f>
        <v/>
      </c>
      <c r="BA195" t="str">
        <f>IF(Data!$K196=BA$1, "",             IF(ISERR(SEARCH(BA$1,Data!$G196)),        "",          ";" &amp; VLOOKUP(BA$1,Data!$K:$M,3, FALSE) &amp; ",""" &amp; VLOOKUP(BA$1,Data!$K:$L,2, FALSE) &amp; """;"   )             )</f>
        <v/>
      </c>
      <c r="BB195" t="str">
        <f>IF(Data!$K196=BB$1, "",             IF(ISERR(SEARCH(BB$1,Data!$G196)),        "",          ";" &amp; VLOOKUP(BB$1,Data!$K:$M,3, FALSE) &amp; ",""" &amp; VLOOKUP(BB$1,Data!$K:$L,2, FALSE) &amp; """;"   )             )</f>
        <v/>
      </c>
      <c r="BC195" t="str">
        <f>IF(Data!$K196=BC$1, "",             IF(ISERR(SEARCH(BC$1,Data!$G196)),        "",          ";" &amp; VLOOKUP(BC$1,Data!$K:$M,3, FALSE) &amp; ",""" &amp; VLOOKUP(BC$1,Data!$K:$L,2, FALSE) &amp; """;"   )             )</f>
        <v/>
      </c>
      <c r="BD195" t="str">
        <f>IF(Data!$K196=BD$1, "",             IF(ISERR(SEARCH(BD$1,Data!$G196)),        "",          ";" &amp; VLOOKUP(BD$1,Data!$K:$M,3, FALSE) &amp; ",""" &amp; VLOOKUP(BD$1,Data!$K:$L,2, FALSE) &amp; """;"   )             )</f>
        <v/>
      </c>
      <c r="BE195" t="str">
        <f>IF(Data!$K196=BE$1, "",             IF(ISERR(SEARCH(BE$1,Data!$G196)),        "",          ";" &amp; VLOOKUP(BE$1,Data!$K:$M,3, FALSE) &amp; ",""" &amp; VLOOKUP(BE$1,Data!$K:$L,2, FALSE) &amp; """;"   )             )</f>
        <v/>
      </c>
      <c r="BF195" t="str">
        <f>IF(Data!$K196=BF$1, "",             IF(ISERR(SEARCH(BF$1,Data!$G196)),        "",          ";" &amp; VLOOKUP(BF$1,Data!$K:$M,3, FALSE) &amp; ",""" &amp; VLOOKUP(BF$1,Data!$K:$L,2, FALSE) &amp; """;"   )             )</f>
        <v/>
      </c>
      <c r="BG195" t="str">
        <f>IF(Data!$K196=BG$1, "",             IF(ISERR(SEARCH(BG$1,Data!$G196)),        "",          ";" &amp; VLOOKUP(BG$1,Data!$K:$M,3, FALSE) &amp; ",""" &amp; VLOOKUP(BG$1,Data!$K:$L,2, FALSE) &amp; """;"   )             )</f>
        <v/>
      </c>
      <c r="BH195" t="str">
        <f>IF(Data!$K196=BH$1, "",             IF(ISERR(SEARCH(BH$1,Data!$G196)),        "",          ";" &amp; VLOOKUP(BH$1,Data!$K:$M,3, FALSE) &amp; ",""" &amp; VLOOKUP(BH$1,Data!$K:$L,2, FALSE) &amp; """;"   )             )</f>
        <v/>
      </c>
      <c r="BI195" t="str">
        <f>IF(Data!$K196=BI$1, "",             IF(ISERR(SEARCH(BI$1,Data!$G196)),        "",          ";" &amp; VLOOKUP(BI$1,Data!$K:$M,3, FALSE) &amp; ",""" &amp; VLOOKUP(BI$1,Data!$K:$L,2, FALSE) &amp; """;"   )             )</f>
        <v/>
      </c>
      <c r="BJ195" t="str">
        <f>IF(Data!$K196=BJ$1, "",             IF(ISERR(SEARCH(BJ$1,Data!$G196)),        "",          ";" &amp; VLOOKUP(BJ$1,Data!$K:$M,3, FALSE) &amp; ",""" &amp; VLOOKUP(BJ$1,Data!$K:$L,2, FALSE) &amp; """;"   )             )</f>
        <v/>
      </c>
      <c r="BK195" t="str">
        <f>IF(Data!$K196=BK$1, "",             IF(ISERR(SEARCH(BK$1,Data!$G196)),        "",          ";" &amp; VLOOKUP(BK$1,Data!$K:$M,3, FALSE) &amp; ",""" &amp; VLOOKUP(BK$1,Data!$K:$L,2, FALSE) &amp; """;"   )             )</f>
        <v/>
      </c>
      <c r="BL195" t="str">
        <f>IF(Data!$K196=BL$1, "",             IF(ISERR(SEARCH(BL$1,Data!$G196)),        "",          ";" &amp; VLOOKUP(BL$1,Data!$K:$M,3, FALSE) &amp; ",""" &amp; VLOOKUP(BL$1,Data!$K:$L,2, FALSE) &amp; """;"   )             )</f>
        <v/>
      </c>
      <c r="BM195" t="str">
        <f>IF(Data!$K196=BM$1, "",             IF(ISERR(SEARCH(BM$1,Data!$G196)),        "",          ";" &amp; VLOOKUP(BM$1,Data!$K:$M,3, FALSE) &amp; ",""" &amp; VLOOKUP(BM$1,Data!$K:$L,2, FALSE) &amp; """;"   )             )</f>
        <v/>
      </c>
      <c r="BN195" t="str">
        <f>IF(Data!$K196=BN$1, "",             IF(ISERR(SEARCH(BN$1,Data!$G196)),        "",          ";" &amp; VLOOKUP(BN$1,Data!$K:$M,3, FALSE) &amp; ",""" &amp; VLOOKUP(BN$1,Data!$K:$L,2, FALSE) &amp; """;"   )             )</f>
        <v/>
      </c>
      <c r="BO195" t="str">
        <f>IF(Data!$K196=BO$1, "",             IF(ISERR(SEARCH(BO$1,Data!$G196)),        "",          ";" &amp; VLOOKUP(BO$1,Data!$K:$M,3, FALSE) &amp; ",""" &amp; VLOOKUP(BO$1,Data!$K:$L,2, FALSE) &amp; """;"   )             )</f>
        <v/>
      </c>
      <c r="BP195" t="str">
        <f>IF(Data!$K196=BP$1, "",             IF(ISERR(SEARCH(BP$1,Data!$G196)),        "",          ";" &amp; VLOOKUP(BP$1,Data!$K:$M,3, FALSE) &amp; ",""" &amp; VLOOKUP(BP$1,Data!$K:$L,2, FALSE) &amp; """;"   )             )</f>
        <v/>
      </c>
      <c r="BQ195" t="str">
        <f>IF(Data!$K196=BQ$1, "",             IF(ISERR(SEARCH(BQ$1,Data!$G196)),        "",          ";" &amp; VLOOKUP(BQ$1,Data!$K:$M,3, FALSE) &amp; ",""" &amp; VLOOKUP(BQ$1,Data!$K:$L,2, FALSE) &amp; """;"   )             )</f>
        <v/>
      </c>
      <c r="BR195" t="str">
        <f>IF(Data!$K196=BR$1, "",             IF(ISERR(SEARCH(BR$1,Data!$G196)),        "",          ";" &amp; VLOOKUP(BR$1,Data!$K:$M,3, FALSE) &amp; ",""" &amp; VLOOKUP(BR$1,Data!$K:$L,2, FALSE) &amp; """;"   )             )</f>
        <v/>
      </c>
      <c r="BS195" t="str">
        <f>IF(Data!$K196=BS$1, "",             IF(ISERR(SEARCH(BS$1,Data!$G196)),        "",          ";" &amp; VLOOKUP(BS$1,Data!$K:$M,3, FALSE) &amp; ",""" &amp; VLOOKUP(BS$1,Data!$K:$L,2, FALSE) &amp; """;"   )             )</f>
        <v/>
      </c>
      <c r="BT195" t="str">
        <f>IF(Data!$K196=BT$1, "",             IF(ISERR(SEARCH(BT$1,Data!$G196)),        "",          ";" &amp; VLOOKUP(BT$1,Data!$K:$M,3, FALSE) &amp; ",""" &amp; VLOOKUP(BT$1,Data!$K:$L,2, FALSE) &amp; """;"   )             )</f>
        <v/>
      </c>
      <c r="BU195" t="str">
        <f>IF(Data!$K196=BU$1, "",             IF(ISERR(SEARCH(BU$1,Data!$G196)),        "",          ";" &amp; VLOOKUP(BU$1,Data!$K:$M,3, FALSE) &amp; ",""" &amp; VLOOKUP(BU$1,Data!$K:$L,2, FALSE) &amp; """;"   )             )</f>
        <v/>
      </c>
      <c r="BV195" t="str">
        <f>IF(Data!$K196=BV$1, "",             IF(ISERR(SEARCH(BV$1,Data!$G196)),        "",          ";" &amp; VLOOKUP(BV$1,Data!$K:$M,3, FALSE) &amp; ",""" &amp; VLOOKUP(BV$1,Data!$K:$L,2, FALSE) &amp; """;"   )             )</f>
        <v/>
      </c>
      <c r="BW195" t="str">
        <f>IF(Data!$K196=BW$1, "",             IF(ISERR(SEARCH(BW$1,Data!$G196)),        "",          ";" &amp; VLOOKUP(BW$1,Data!$K:$M,3, FALSE) &amp; ",""" &amp; VLOOKUP(BW$1,Data!$K:$L,2, FALSE) &amp; """;"   )             )</f>
        <v/>
      </c>
      <c r="BX195" t="str">
        <f>IF(Data!$K196=BX$1, "",             IF(ISERR(SEARCH(BX$1,Data!$G196)),        "",          ";" &amp; VLOOKUP(BX$1,Data!$K:$M,3, FALSE) &amp; ",""" &amp; VLOOKUP(BX$1,Data!$K:$L,2, FALSE) &amp; """;"   )             )</f>
        <v/>
      </c>
      <c r="BY195" t="str">
        <f>IF(Data!$K196=BY$1, "",             IF(ISERR(SEARCH(BY$1,Data!$G196)),        "",          ";" &amp; VLOOKUP(BY$1,Data!$K:$M,3, FALSE) &amp; ",""" &amp; VLOOKUP(BY$1,Data!$K:$L,2, FALSE) &amp; """;"   )             )</f>
        <v/>
      </c>
      <c r="BZ195" t="str">
        <f>IF(Data!$K196=BZ$1, "",             IF(ISERR(SEARCH(BZ$1,Data!$G196)),        "",          ";" &amp; VLOOKUP(BZ$1,Data!$K:$M,3, FALSE) &amp; ",""" &amp; VLOOKUP(BZ$1,Data!$K:$L,2, FALSE) &amp; """;"   )             )</f>
        <v/>
      </c>
      <c r="CA195" t="str">
        <f>IF(Data!$K196=CA$1, "",             IF(ISERR(SEARCH(CA$1,Data!$G196)),        "",          ";" &amp; VLOOKUP(CA$1,Data!$K:$M,3, FALSE) &amp; ",""" &amp; VLOOKUP(CA$1,Data!$K:$L,2, FALSE) &amp; """;"   )             )</f>
        <v/>
      </c>
      <c r="CB195" t="str">
        <f>IF(Data!$K196=CB$1, "",             IF(ISERR(SEARCH(CB$1,Data!$G196)),        "",          ";" &amp; VLOOKUP(CB$1,Data!$K:$M,3, FALSE) &amp; ",""" &amp; VLOOKUP(CB$1,Data!$K:$L,2, FALSE) &amp; """;"   )             )</f>
        <v/>
      </c>
      <c r="CC195" t="str">
        <f>IF(Data!$K196=CC$1, "",             IF(ISERR(SEARCH(CC$1,Data!$G196)),        "",          ";" &amp; VLOOKUP(CC$1,Data!$K:$M,3, FALSE) &amp; ",""" &amp; VLOOKUP(CC$1,Data!$K:$L,2, FALSE) &amp; """;"   )             )</f>
        <v/>
      </c>
      <c r="CD195" t="str">
        <f>IF(Data!$K196=CD$1, "",             IF(ISERR(SEARCH(CD$1,Data!$G196)),        "",          ";" &amp; VLOOKUP(CD$1,Data!$K:$M,3, FALSE) &amp; ",""" &amp; VLOOKUP(CD$1,Data!$K:$L,2, FALSE) &amp; """;"   )             )</f>
        <v/>
      </c>
      <c r="CE195" t="str">
        <f>IF(Data!$K196=CE$1, "",             IF(ISERR(SEARCH(CE$1,Data!$G196)),        "",          ";" &amp; VLOOKUP(CE$1,Data!$K:$M,3, FALSE) &amp; ",""" &amp; VLOOKUP(CE$1,Data!$K:$L,2, FALSE) &amp; """;"   )             )</f>
        <v/>
      </c>
      <c r="CF195" t="str">
        <f>IF(Data!$K196=CF$1, "",             IF(ISERR(SEARCH(CF$1,Data!$G196)),        "",          ";" &amp; VLOOKUP(CF$1,Data!$K:$M,3, FALSE) &amp; ",""" &amp; VLOOKUP(CF$1,Data!$K:$L,2, FALSE) &amp; """;"   )             )</f>
        <v/>
      </c>
      <c r="CG195" t="str">
        <f>IF(Data!$K196=CG$1, "",             IF(ISERR(SEARCH(CG$1,Data!$G196)),        "",          ";" &amp; VLOOKUP(CG$1,Data!$K:$M,3, FALSE) &amp; ",""" &amp; VLOOKUP(CG$1,Data!$K:$L,2, FALSE) &amp; """;"   )             )</f>
        <v/>
      </c>
      <c r="CH195" t="str">
        <f>IF(Data!$K196=CH$1, "",             IF(ISERR(SEARCH(CH$1,Data!$G196)),        "",          ";" &amp; VLOOKUP(CH$1,Data!$K:$M,3, FALSE) &amp; ",""" &amp; VLOOKUP(CH$1,Data!$K:$L,2, FALSE) &amp; """;"   )             )</f>
        <v/>
      </c>
      <c r="CI195" t="str">
        <f>IF(Data!$K196=CI$1, "",             IF(ISERR(SEARCH(CI$1,Data!$G196)),        "",          ";" &amp; VLOOKUP(CI$1,Data!$K:$M,3, FALSE) &amp; ",""" &amp; VLOOKUP(CI$1,Data!$K:$L,2, FALSE) &amp; """;"   )             )</f>
        <v/>
      </c>
      <c r="CJ195" t="str">
        <f>IF(Data!$K196=CJ$1, "",             IF(ISERR(SEARCH(CJ$1,Data!$G196)),        "",          ";" &amp; VLOOKUP(CJ$1,Data!$K:$M,3, FALSE) &amp; ",""" &amp; VLOOKUP(CJ$1,Data!$K:$L,2, FALSE) &amp; """;"   )             )</f>
        <v/>
      </c>
      <c r="CK195" t="str">
        <f>IF(Data!$K196=CK$1, "",             IF(ISERR(SEARCH(CK$1,Data!$G196)),        "",          ";" &amp; VLOOKUP(CK$1,Data!$K:$M,3, FALSE) &amp; ",""" &amp; VLOOKUP(CK$1,Data!$K:$L,2, FALSE) &amp; """;"   )             )</f>
        <v/>
      </c>
      <c r="CL195" t="str">
        <f>IF(Data!$K196=CL$1, "",             IF(ISERR(SEARCH(CL$1,Data!$G196)),        "",          ";" &amp; VLOOKUP(CL$1,Data!$K:$M,3, FALSE) &amp; ",""" &amp; VLOOKUP(CL$1,Data!$K:$L,2, FALSE) &amp; """;"   )             )</f>
        <v/>
      </c>
      <c r="CM195" t="str">
        <f>IF(Data!$K196=CM$1, "",             IF(ISERR(SEARCH(CM$1,Data!$G196)),        "",          ";" &amp; VLOOKUP(CM$1,Data!$K:$M,3, FALSE) &amp; ",""" &amp; VLOOKUP(CM$1,Data!$K:$L,2, FALSE) &amp; """;"   )             )</f>
        <v/>
      </c>
      <c r="CN195" t="str">
        <f>IF(Data!$K196=CN$1, "",             IF(ISERR(SEARCH(CN$1,Data!$G196)),        "",          ";" &amp; VLOOKUP(CN$1,Data!$K:$M,3, FALSE) &amp; ",""" &amp; VLOOKUP(CN$1,Data!$K:$L,2, FALSE) &amp; """;"   )             )</f>
        <v/>
      </c>
      <c r="CO195" t="str">
        <f>IF(Data!$K196=CO$1, "",             IF(ISERR(SEARCH(CO$1,Data!$G196)),        "",          ";" &amp; VLOOKUP(CO$1,Data!$K:$M,3, FALSE) &amp; ",""" &amp; VLOOKUP(CO$1,Data!$K:$L,2, FALSE) &amp; """;"   )             )</f>
        <v/>
      </c>
      <c r="CP195" t="str">
        <f>IF(Data!$K196=CP$1, "",             IF(ISERR(SEARCH(CP$1,Data!$G196)),        "",          ";" &amp; VLOOKUP(CP$1,Data!$K:$M,3, FALSE) &amp; ",""" &amp; VLOOKUP(CP$1,Data!$K:$L,2, FALSE) &amp; """;"   )             )</f>
        <v/>
      </c>
      <c r="CQ195" t="str">
        <f>IF(Data!$K196=CQ$1, "",             IF(ISERR(SEARCH(CQ$1,Data!$G196)),        "",          ";" &amp; VLOOKUP(CQ$1,Data!$K:$M,3, FALSE) &amp; ",""" &amp; VLOOKUP(CQ$1,Data!$K:$L,2, FALSE) &amp; """;"   )             )</f>
        <v/>
      </c>
      <c r="CR195" t="str">
        <f>IF(Data!$K196=CR$1, "",             IF(ISERR(SEARCH(CR$1,Data!$G196)),        "",          ";" &amp; VLOOKUP(CR$1,Data!$K:$M,3, FALSE) &amp; ",""" &amp; VLOOKUP(CR$1,Data!$K:$L,2, FALSE) &amp; """;"   )             )</f>
        <v/>
      </c>
      <c r="CS195" t="str">
        <f>IF(Data!$K196=CS$1, "",             IF(ISERR(SEARCH(CS$1,Data!$G196)),        "",          ";" &amp; VLOOKUP(CS$1,Data!$K:$M,3, FALSE) &amp; ",""" &amp; VLOOKUP(CS$1,Data!$K:$L,2, FALSE) &amp; """;"   )             )</f>
        <v/>
      </c>
      <c r="CT195" t="str">
        <f>IF(Data!$K196=CT$1, "",             IF(ISERR(SEARCH(CT$1,Data!$G196)),        "",          ";" &amp; VLOOKUP(CT$1,Data!$K:$M,3, FALSE) &amp; ",""" &amp; VLOOKUP(CT$1,Data!$K:$L,2, FALSE) &amp; """;"   )             )</f>
        <v/>
      </c>
      <c r="CU195" t="str">
        <f>IF(Data!$K196=CU$1, "",             IF(ISERR(SEARCH(CU$1,Data!$G196)),        "",          ";" &amp; VLOOKUP(CU$1,Data!$K:$M,3, FALSE) &amp; ",""" &amp; VLOOKUP(CU$1,Data!$K:$L,2, FALSE) &amp; """;"   )             )</f>
        <v/>
      </c>
      <c r="CV195" t="str">
        <f>IF(Data!$K196=CV$1, "",             IF(ISERR(SEARCH(CV$1,Data!$G196)),        "",          ";" &amp; VLOOKUP(CV$1,Data!$K:$M,3, FALSE) &amp; ",""" &amp; VLOOKUP(CV$1,Data!$K:$L,2, FALSE) &amp; """;"   )             )</f>
        <v/>
      </c>
      <c r="CW195" t="str">
        <f>IF(Data!$K196=CW$1, "",             IF(ISERR(SEARCH(CW$1,Data!$G196)),        "",          ";" &amp; VLOOKUP(CW$1,Data!$K:$M,3, FALSE) &amp; ",""" &amp; VLOOKUP(CW$1,Data!$K:$L,2, FALSE) &amp; """;"   )             )</f>
        <v/>
      </c>
      <c r="CX195" t="str">
        <f>IF(Data!$K196=CX$1, "",             IF(ISERR(SEARCH(CX$1,Data!$G196)),        "",          ";" &amp; VLOOKUP(CX$1,Data!$K:$M,3, FALSE) &amp; ",""" &amp; VLOOKUP(CX$1,Data!$K:$L,2, FALSE) &amp; """;"   )             )</f>
        <v/>
      </c>
      <c r="CY195" t="str">
        <f>IF(Data!$K196=CY$1, "",             IF(ISERR(SEARCH(CY$1,Data!$G196)),        "",          ";" &amp; VLOOKUP(CY$1,Data!$K:$M,3, FALSE) &amp; ",""" &amp; VLOOKUP(CY$1,Data!$K:$L,2, FALSE) &amp; """;"   )             )</f>
        <v/>
      </c>
      <c r="CZ195" t="str">
        <f>IF(Data!$K196=CZ$1, "",             IF(ISERR(SEARCH(CZ$1,Data!$G196)),        "",          ";" &amp; VLOOKUP(CZ$1,Data!$K:$M,3, FALSE) &amp; ",""" &amp; VLOOKUP(CZ$1,Data!$K:$L,2, FALSE) &amp; """;"   )             )</f>
        <v/>
      </c>
      <c r="DA195" t="str">
        <f>IF(Data!$K196=DA$1, "",             IF(ISERR(SEARCH(DA$1,Data!$G196)),        "",          ";" &amp; VLOOKUP(DA$1,Data!$K:$M,3, FALSE) &amp; ",""" &amp; VLOOKUP(DA$1,Data!$K:$L,2, FALSE) &amp; """;"   )             )</f>
        <v/>
      </c>
      <c r="DB195" t="str">
        <f>IF(Data!$K196=DB$1, "",             IF(ISERR(SEARCH(DB$1,Data!$G196)),        "",          ";" &amp; VLOOKUP(DB$1,Data!$K:$M,3, FALSE) &amp; ",""" &amp; VLOOKUP(DB$1,Data!$K:$L,2, FALSE) &amp; """;"   )             )</f>
        <v/>
      </c>
      <c r="DC195" t="str">
        <f>IF(Data!$K196=DC$1, "",             IF(ISERR(SEARCH(DC$1,Data!$G196)),        "",          ";" &amp; VLOOKUP(DC$1,Data!$K:$M,3, FALSE) &amp; ",""" &amp; VLOOKUP(DC$1,Data!$K:$L,2, FALSE) &amp; """;"   )             )</f>
        <v/>
      </c>
      <c r="DD195" t="str">
        <f>IF(Data!$K196=DD$1, "",             IF(ISERR(SEARCH(DD$1,Data!$G196)),        "",          ";" &amp; VLOOKUP(DD$1,Data!$K:$M,3, FALSE) &amp; ",""" &amp; VLOOKUP(DD$1,Data!$K:$L,2, FALSE) &amp; """;"   )             )</f>
        <v/>
      </c>
      <c r="DE195" t="str">
        <f>IF(Data!$K196=DE$1, "",             IF(ISERR(SEARCH(DE$1,Data!$G196)),        "",          ";" &amp; VLOOKUP(DE$1,Data!$K:$M,3, FALSE) &amp; ",""" &amp; VLOOKUP(DE$1,Data!$K:$L,2, FALSE) &amp; """;"   )             )</f>
        <v/>
      </c>
      <c r="DF195" t="str">
        <f>IF(Data!$K196=DF$1, "",             IF(ISERR(SEARCH(DF$1,Data!$G196)),        "",          ";" &amp; VLOOKUP(DF$1,Data!$K:$M,3, FALSE) &amp; ",""" &amp; VLOOKUP(DF$1,Data!$K:$L,2, FALSE) &amp; """;"   )             )</f>
        <v/>
      </c>
      <c r="DG195" t="str">
        <f>IF(Data!$K196=DG$1, "",             IF(ISERR(SEARCH(DG$1,Data!$G196)),        "",          ";" &amp; VLOOKUP(DG$1,Data!$K:$M,3, FALSE) &amp; ",""" &amp; VLOOKUP(DG$1,Data!$K:$L,2, FALSE) &amp; """;"   )             )</f>
        <v/>
      </c>
      <c r="DH195" t="str">
        <f>IF(Data!$K196=DH$1, "",             IF(ISERR(SEARCH(DH$1,Data!$G196)),        "",          ";" &amp; VLOOKUP(DH$1,Data!$K:$M,3, FALSE) &amp; ",""" &amp; VLOOKUP(DH$1,Data!$K:$L,2, FALSE) &amp; """;"   )             )</f>
        <v/>
      </c>
      <c r="DI195" t="str">
        <f>IF(Data!$K196=DI$1, "",             IF(ISERR(SEARCH(DI$1,Data!$G196)),        "",          ";" &amp; VLOOKUP(DI$1,Data!$K:$M,3, FALSE) &amp; ",""" &amp; VLOOKUP(DI$1,Data!$K:$L,2, FALSE) &amp; """;"   )             )</f>
        <v/>
      </c>
      <c r="DJ195" t="str">
        <f>IF(Data!$K196=DJ$1, "",             IF(ISERR(SEARCH(DJ$1,Data!$G196)),        "",          ";" &amp; VLOOKUP(DJ$1,Data!$K:$M,3, FALSE) &amp; ",""" &amp; VLOOKUP(DJ$1,Data!$K:$L,2, FALSE) &amp; """;"   )             )</f>
        <v/>
      </c>
      <c r="DK195" t="str">
        <f>IF(Data!$K196=DK$1, "",             IF(ISERR(SEARCH(DK$1,Data!$G196)),        "",          ";" &amp; VLOOKUP(DK$1,Data!$K:$M,3, FALSE) &amp; ",""" &amp; VLOOKUP(DK$1,Data!$K:$L,2, FALSE) &amp; """;"   )             )</f>
        <v/>
      </c>
      <c r="DL195" t="str">
        <f>IF(Data!$K196=DL$1, "",             IF(ISERR(SEARCH(DL$1,Data!$G196)),        "",          ";" &amp; VLOOKUP(DL$1,Data!$K:$M,3, FALSE) &amp; ",""" &amp; VLOOKUP(DL$1,Data!$K:$L,2, FALSE) &amp; """;"   )             )</f>
        <v/>
      </c>
      <c r="DM195" t="str">
        <f>IF(Data!$K196=DM$1, "",             IF(ISERR(SEARCH(DM$1,Data!$G196)),        "",          ";" &amp; VLOOKUP(DM$1,Data!$K:$M,3, FALSE) &amp; ",""" &amp; VLOOKUP(DM$1,Data!$K:$L,2, FALSE) &amp; """;"   )             )</f>
        <v/>
      </c>
      <c r="DN195" t="str">
        <f>IF(Data!$K196=DN$1, "",             IF(ISERR(SEARCH(DN$1,Data!$G196)),        "",          ";" &amp; VLOOKUP(DN$1,Data!$K:$M,3, FALSE) &amp; ",""" &amp; VLOOKUP(DN$1,Data!$K:$L,2, FALSE) &amp; """;"   )             )</f>
        <v/>
      </c>
      <c r="DO195" t="str">
        <f>IF(Data!$K196=DO$1, "",             IF(ISERR(SEARCH(DO$1,Data!$G196)),        "",          ";" &amp; VLOOKUP(DO$1,Data!$K:$M,3, FALSE) &amp; ",""" &amp; VLOOKUP(DO$1,Data!$K:$L,2, FALSE) &amp; """;"   )             )</f>
        <v/>
      </c>
      <c r="DP195" t="str">
        <f>IF(Data!$K196=DP$1, "",             IF(ISERR(SEARCH(DP$1,Data!$G196)),        "",          ";" &amp; VLOOKUP(DP$1,Data!$K:$M,3, FALSE) &amp; ",""" &amp; VLOOKUP(DP$1,Data!$K:$L,2, FALSE) &amp; """;"   )             )</f>
        <v/>
      </c>
      <c r="DQ195" t="str">
        <f>IF(Data!$K196=DQ$1, "",             IF(ISERR(SEARCH(DQ$1,Data!$G196)),        "",          ";" &amp; VLOOKUP(DQ$1,Data!$K:$M,3, FALSE) &amp; ",""" &amp; VLOOKUP(DQ$1,Data!$K:$L,2, FALSE) &amp; """;"   )             )</f>
        <v/>
      </c>
      <c r="DR195" t="str">
        <f>IF(Data!$K196=DR$1, "",             IF(ISERR(SEARCH(DR$1,Data!$G196)),        "",          ";" &amp; VLOOKUP(DR$1,Data!$K:$M,3, FALSE) &amp; ",""" &amp; VLOOKUP(DR$1,Data!$K:$L,2, FALSE) &amp; """;"   )             )</f>
        <v/>
      </c>
      <c r="DS195" t="str">
        <f>IF(Data!$K196=DS$1, "",             IF(ISERR(SEARCH(DS$1,Data!$G196)),        "",          ";" &amp; VLOOKUP(DS$1,Data!$K:$M,3, FALSE) &amp; ",""" &amp; VLOOKUP(DS$1,Data!$K:$L,2, FALSE) &amp; """;"   )             )</f>
        <v/>
      </c>
      <c r="DT195" t="str">
        <f>IF(Data!$K196=DT$1, "",             IF(ISERR(SEARCH(DT$1,Data!$G196)),        "",          ";" &amp; VLOOKUP(DT$1,Data!$K:$M,3, FALSE) &amp; ",""" &amp; VLOOKUP(DT$1,Data!$K:$L,2, FALSE) &amp; """;"   )             )</f>
        <v/>
      </c>
      <c r="DU195" t="str">
        <f>IF(Data!$K196=DU$1, "",             IF(ISERR(SEARCH(DU$1,Data!$G196)),        "",          ";" &amp; VLOOKUP(DU$1,Data!$K:$M,3, FALSE) &amp; ",""" &amp; VLOOKUP(DU$1,Data!$K:$L,2, FALSE) &amp; """;"   )             )</f>
        <v/>
      </c>
      <c r="DV195" t="str">
        <f>IF(Data!$K196=DV$1, "",             IF(ISERR(SEARCH(DV$1,Data!$G196)),        "",          ";" &amp; VLOOKUP(DV$1,Data!$K:$M,3, FALSE) &amp; ",""" &amp; VLOOKUP(DV$1,Data!$K:$L,2, FALSE) &amp; """;"   )             )</f>
        <v/>
      </c>
      <c r="DW195" t="str">
        <f>IF(Data!$K196=DW$1, "",             IF(ISERR(SEARCH(DW$1,Data!$G196)),        "",          ";" &amp; VLOOKUP(DW$1,Data!$K:$M,3, FALSE) &amp; ",""" &amp; VLOOKUP(DW$1,Data!$K:$L,2, FALSE) &amp; """;"   )             )</f>
        <v/>
      </c>
      <c r="DX195" t="str">
        <f>IF(Data!$K196=DX$1, "",             IF(ISERR(SEARCH(DX$1,Data!$G196)),        "",          ";" &amp; VLOOKUP(DX$1,Data!$K:$M,3, FALSE) &amp; ",""" &amp; VLOOKUP(DX$1,Data!$K:$L,2, FALSE) &amp; """;"   )             )</f>
        <v/>
      </c>
      <c r="DY195" t="str">
        <f>IF(Data!$K196=DY$1, "",             IF(ISERR(SEARCH(DY$1,Data!$G196)),        "",          ";" &amp; VLOOKUP(DY$1,Data!$K:$M,3, FALSE) &amp; ",""" &amp; VLOOKUP(DY$1,Data!$K:$L,2, FALSE) &amp; """;"   )             )</f>
        <v/>
      </c>
      <c r="DZ195" t="str">
        <f>IF(Data!$K196=DZ$1, "",             IF(ISERR(SEARCH(DZ$1,Data!$G196)),        "",          ";" &amp; VLOOKUP(DZ$1,Data!$K:$M,3, FALSE) &amp; ",""" &amp; VLOOKUP(DZ$1,Data!$K:$L,2, FALSE) &amp; """;"   )             )</f>
        <v/>
      </c>
      <c r="EA195" t="str">
        <f>IF(Data!$K196=EA$1, "",             IF(ISERR(SEARCH(EA$1,Data!$G196)),        "",          ";" &amp; VLOOKUP(EA$1,Data!$K:$M,3, FALSE) &amp; ",""" &amp; VLOOKUP(EA$1,Data!$K:$L,2, FALSE) &amp; """;"   )             )</f>
        <v/>
      </c>
      <c r="EB195" t="str">
        <f>IF(Data!$K196=EB$1, "",             IF(ISERR(SEARCH(EB$1,Data!$G196)),        "",          ";" &amp; VLOOKUP(EB$1,Data!$K:$M,3, FALSE) &amp; ",""" &amp; VLOOKUP(EB$1,Data!$K:$L,2, FALSE) &amp; """;"   )             )</f>
        <v/>
      </c>
      <c r="EC195" t="str">
        <f>IF(Data!$K196=EC$1, "",             IF(ISERR(SEARCH(EC$1,Data!$G196)),        "",          ";" &amp; VLOOKUP(EC$1,Data!$K:$M,3, FALSE) &amp; ",""" &amp; VLOOKUP(EC$1,Data!$K:$L,2, FALSE) &amp; """;"   )             )</f>
        <v/>
      </c>
      <c r="ED195" t="str">
        <f>IF(Data!$K196=ED$1, "",             IF(ISERR(SEARCH(ED$1,Data!$G196)),        "",          ";" &amp; VLOOKUP(ED$1,Data!$K:$M,3, FALSE) &amp; ",""" &amp; VLOOKUP(ED$1,Data!$K:$L,2, FALSE) &amp; """;"   )             )</f>
        <v/>
      </c>
      <c r="EE195" t="str">
        <f>IF(Data!$K196=EE$1, "",             IF(ISERR(SEARCH(EE$1,Data!$G196)),        "",          ";" &amp; VLOOKUP(EE$1,Data!$K:$M,3, FALSE) &amp; ",""" &amp; VLOOKUP(EE$1,Data!$K:$L,2, FALSE) &amp; """;"   )             )</f>
        <v/>
      </c>
      <c r="EF195" t="str">
        <f>IF(Data!$K196=EF$1, "",             IF(ISERR(SEARCH(EF$1,Data!$G196)),        "",          ";" &amp; VLOOKUP(EF$1,Data!$K:$M,3, FALSE) &amp; ",""" &amp; VLOOKUP(EF$1,Data!$K:$L,2, FALSE) &amp; """;"   )             )</f>
        <v/>
      </c>
      <c r="EG195" t="str">
        <f>IF(Data!$K196=EG$1, "",             IF(ISERR(SEARCH(EG$1,Data!$G196)),        "",          ";" &amp; VLOOKUP(EG$1,Data!$K:$M,3, FALSE) &amp; ",""" &amp; VLOOKUP(EG$1,Data!$K:$L,2, FALSE) &amp; """;"   )             )</f>
        <v/>
      </c>
      <c r="EH195" t="str">
        <f>IF(Data!$K196=EH$1, "",             IF(ISERR(SEARCH(EH$1,Data!$G196)),        "",          ";" &amp; VLOOKUP(EH$1,Data!$K:$M,3, FALSE) &amp; ",""" &amp; VLOOKUP(EH$1,Data!$K:$L,2, FALSE) &amp; """;"   )             )</f>
        <v/>
      </c>
      <c r="EI195" t="str">
        <f>IF(Data!$K196=EI$1, "",             IF(ISERR(SEARCH(EI$1,Data!$G196)),        "",          ";" &amp; VLOOKUP(EI$1,Data!$K:$M,3, FALSE) &amp; ",""" &amp; VLOOKUP(EI$1,Data!$K:$L,2, FALSE) &amp; """;"   )             )</f>
        <v/>
      </c>
      <c r="EJ195" t="str">
        <f>IF(Data!$K196=EJ$1, "",             IF(ISERR(SEARCH(EJ$1,Data!$G196)),        "",          ";" &amp; VLOOKUP(EJ$1,Data!$K:$M,3, FALSE) &amp; ",""" &amp; VLOOKUP(EJ$1,Data!$K:$L,2, FALSE) &amp; """;"   )             )</f>
        <v/>
      </c>
      <c r="EK195" t="str">
        <f>IF(Data!$K196=EK$1, "",             IF(ISERR(SEARCH(EK$1,Data!$G196)),        "",          ";" &amp; VLOOKUP(EK$1,Data!$K:$M,3, FALSE) &amp; ",""" &amp; VLOOKUP(EK$1,Data!$K:$L,2, FALSE) &amp; """;"   )             )</f>
        <v/>
      </c>
      <c r="EL195" t="str">
        <f>IF(Data!$K196=EL$1, "",             IF(ISERR(SEARCH(EL$1,Data!$G196)),        "",          ";" &amp; VLOOKUP(EL$1,Data!$K:$M,3, FALSE) &amp; ",""" &amp; VLOOKUP(EL$1,Data!$K:$L,2, FALSE) &amp; """;"   )             )</f>
        <v/>
      </c>
      <c r="EM195" t="str">
        <f>IF(Data!$K196=EM$1, "",             IF(ISERR(SEARCH(EM$1,Data!$G196)),        "",          ";" &amp; VLOOKUP(EM$1,Data!$K:$M,3, FALSE) &amp; ",""" &amp; VLOOKUP(EM$1,Data!$K:$L,2, FALSE) &amp; """;"   )             )</f>
        <v/>
      </c>
      <c r="EN195" t="str">
        <f>IF(Data!$K196=EN$1, "",             IF(ISERR(SEARCH(EN$1,Data!$G196)),        "",          ";" &amp; VLOOKUP(EN$1,Data!$K:$M,3, FALSE) &amp; ",""" &amp; VLOOKUP(EN$1,Data!$K:$L,2, FALSE) &amp; """;"   )             )</f>
        <v/>
      </c>
      <c r="EO195" t="str">
        <f>IF(Data!$K196=EO$1, "",             IF(ISERR(SEARCH(EO$1,Data!$G196)),        "",          ";" &amp; VLOOKUP(EO$1,Data!$K:$M,3, FALSE) &amp; ",""" &amp; VLOOKUP(EO$1,Data!$K:$L,2, FALSE) &amp; """;"   )             )</f>
        <v/>
      </c>
      <c r="EP195" t="str">
        <f>IF(Data!$K196=EP$1, "",             IF(ISERR(SEARCH(EP$1,Data!$G196)),        "",          ";" &amp; VLOOKUP(EP$1,Data!$K:$M,3, FALSE) &amp; ",""" &amp; VLOOKUP(EP$1,Data!$K:$L,2, FALSE) &amp; """;"   )             )</f>
        <v/>
      </c>
      <c r="EQ195" t="str">
        <f>IF(Data!$K196=EQ$1, "",             IF(ISERR(SEARCH(EQ$1,Data!$G196)),        "",          ";" &amp; VLOOKUP(EQ$1,Data!$K:$M,3, FALSE) &amp; ",""" &amp; VLOOKUP(EQ$1,Data!$K:$L,2, FALSE) &amp; """;"   )             )</f>
        <v/>
      </c>
      <c r="ER195" t="str">
        <f>IF(Data!$K196=ER$1, "",             IF(ISERR(SEARCH(ER$1,Data!$G196)),        "",          ";" &amp; VLOOKUP(ER$1,Data!$K:$M,3, FALSE) &amp; ",""" &amp; VLOOKUP(ER$1,Data!$K:$L,2, FALSE) &amp; """;"   )             )</f>
        <v/>
      </c>
      <c r="ES195" t="str">
        <f>IF(Data!$K196=ES$1, "",             IF(ISERR(SEARCH(ES$1,Data!$G196)),        "",          ";" &amp; VLOOKUP(ES$1,Data!$K:$M,3, FALSE) &amp; ",""" &amp; VLOOKUP(ES$1,Data!$K:$L,2, FALSE) &amp; """;"   )             )</f>
        <v/>
      </c>
      <c r="ET195" t="str">
        <f>IF(Data!$K196=ET$1, "",             IF(ISERR(SEARCH(ET$1,Data!$G196)),        "",          ";" &amp; VLOOKUP(ET$1,Data!$K:$M,3, FALSE) &amp; ",""" &amp; VLOOKUP(ET$1,Data!$K:$L,2, FALSE) &amp; """;"   )             )</f>
        <v/>
      </c>
      <c r="EU195" t="str">
        <f>IF(Data!$K196=EU$1, "",             IF(ISERR(SEARCH(EU$1,Data!$G196)),        "",          ";" &amp; VLOOKUP(EU$1,Data!$K:$M,3, FALSE) &amp; ",""" &amp; VLOOKUP(EU$1,Data!$K:$L,2, FALSE) &amp; """;"   )             )</f>
        <v/>
      </c>
      <c r="EV195" t="str">
        <f>IF(Data!$K196=EV$1, "",             IF(ISERR(SEARCH(EV$1,Data!$G196)),        "",          ";" &amp; VLOOKUP(EV$1,Data!$K:$M,3, FALSE) &amp; ",""" &amp; VLOOKUP(EV$1,Data!$K:$L,2, FALSE) &amp; """;"   )             )</f>
        <v/>
      </c>
      <c r="EW195" t="str">
        <f>IF(Data!$K196=EW$1, "",             IF(ISERR(SEARCH(EW$1,Data!$G196)),        "",          ";" &amp; VLOOKUP(EW$1,Data!$K:$M,3, FALSE) &amp; ",""" &amp; VLOOKUP(EW$1,Data!$K:$L,2, FALSE) &amp; """;"   )             )</f>
        <v/>
      </c>
      <c r="EX195" t="str">
        <f>IF(Data!$K196=EX$1, "",             IF(ISERR(SEARCH(EX$1,Data!$G196)),        "",          ";" &amp; VLOOKUP(EX$1,Data!$K:$M,3, FALSE) &amp; ",""" &amp; VLOOKUP(EX$1,Data!$K:$L,2, FALSE) &amp; """;"   )             )</f>
        <v/>
      </c>
      <c r="EY195" t="str">
        <f>IF(Data!$K196=EY$1, "",             IF(ISERR(SEARCH(EY$1,Data!$G196)),        "",          ";" &amp; VLOOKUP(EY$1,Data!$K:$M,3, FALSE) &amp; ",""" &amp; VLOOKUP(EY$1,Data!$K:$L,2, FALSE) &amp; """;"   )             )</f>
        <v/>
      </c>
      <c r="EZ195" t="str">
        <f>IF(Data!$K196=EZ$1, "",             IF(ISERR(SEARCH(EZ$1,Data!$G196)),        "",          ";" &amp; VLOOKUP(EZ$1,Data!$K:$M,3, FALSE) &amp; ",""" &amp; VLOOKUP(EZ$1,Data!$K:$L,2, FALSE) &amp; """;"   )             )</f>
        <v/>
      </c>
      <c r="FA195" t="str">
        <f>IF(Data!$K196=FA$1, "",             IF(ISERR(SEARCH(FA$1,Data!$G196)),        "",          ";" &amp; VLOOKUP(FA$1,Data!$K:$M,3, FALSE) &amp; ",""" &amp; VLOOKUP(FA$1,Data!$K:$L,2, FALSE) &amp; """;"   )             )</f>
        <v/>
      </c>
      <c r="FB195" t="str">
        <f>IF(Data!$K196=FB$1, "",             IF(ISERR(SEARCH(FB$1,Data!$G196)),        "",          ";" &amp; VLOOKUP(FB$1,Data!$K:$M,3, FALSE) &amp; ",""" &amp; VLOOKUP(FB$1,Data!$K:$L,2, FALSE) &amp; """;"   )             )</f>
        <v/>
      </c>
      <c r="FC195" t="str">
        <f>IF(Data!$K196=FC$1, "",             IF(ISERR(SEARCH(FC$1,Data!$G196)),        "",          ";" &amp; VLOOKUP(FC$1,Data!$K:$M,3, FALSE) &amp; ",""" &amp; VLOOKUP(FC$1,Data!$K:$L,2, FALSE) &amp; """;"   )             )</f>
        <v/>
      </c>
      <c r="FD195" t="str">
        <f>IF(Data!$K196=FD$1, "",             IF(ISERR(SEARCH(FD$1,Data!$G196)),        "",          ";" &amp; VLOOKUP(FD$1,Data!$K:$M,3, FALSE) &amp; ",""" &amp; VLOOKUP(FD$1,Data!$K:$L,2, FALSE) &amp; """;"   )             )</f>
        <v/>
      </c>
      <c r="FE195" t="str">
        <f>IF(Data!$K196=FE$1, "",             IF(ISERR(SEARCH(FE$1,Data!$G196)),        "",          ";" &amp; VLOOKUP(FE$1,Data!$K:$M,3, FALSE) &amp; ",""" &amp; VLOOKUP(FE$1,Data!$K:$L,2, FALSE) &amp; """;"   )             )</f>
        <v/>
      </c>
      <c r="FF195" t="str">
        <f>IF(Data!$K196=FF$1, "",             IF(ISERR(SEARCH(FF$1,Data!$G196)),        "",          ";" &amp; VLOOKUP(FF$1,Data!$K:$M,3, FALSE) &amp; ",""" &amp; VLOOKUP(FF$1,Data!$K:$L,2, FALSE) &amp; """;"   )             )</f>
        <v/>
      </c>
      <c r="FG195" t="str">
        <f>IF(Data!$K196=FG$1, "",             IF(ISERR(SEARCH(FG$1,Data!$G196)),        "",          ";" &amp; VLOOKUP(FG$1,Data!$K:$M,3, FALSE) &amp; ",""" &amp; VLOOKUP(FG$1,Data!$K:$L,2, FALSE) &amp; """;"   )             )</f>
        <v/>
      </c>
      <c r="FH195" t="str">
        <f>IF(Data!$K196=FH$1, "",             IF(ISERR(SEARCH(FH$1,Data!$G196)),        "",          ";" &amp; VLOOKUP(FH$1,Data!$K:$M,3, FALSE) &amp; ",""" &amp; VLOOKUP(FH$1,Data!$K:$L,2, FALSE) &amp; """;"   )             )</f>
        <v/>
      </c>
      <c r="FI195" t="str">
        <f>IF(Data!$K196=FI$1, "",             IF(ISERR(SEARCH(FI$1,Data!$G196)),        "",          ";" &amp; VLOOKUP(FI$1,Data!$K:$M,3, FALSE) &amp; ",""" &amp; VLOOKUP(FI$1,Data!$K:$L,2, FALSE) &amp; """;"   )             )</f>
        <v/>
      </c>
      <c r="FJ195" t="str">
        <f>IF(Data!$K196=FJ$1, "",             IF(ISERR(SEARCH(FJ$1,Data!$G196)),        "",          ";" &amp; VLOOKUP(FJ$1,Data!$K:$M,3, FALSE) &amp; ",""" &amp; VLOOKUP(FJ$1,Data!$K:$L,2, FALSE) &amp; """;"   )             )</f>
        <v/>
      </c>
      <c r="FK195" t="str">
        <f>IF(Data!$K196=FK$1, "",             IF(ISERR(SEARCH(FK$1,Data!$G196)),        "",          ";" &amp; VLOOKUP(FK$1,Data!$K:$M,3, FALSE) &amp; ",""" &amp; VLOOKUP(FK$1,Data!$K:$L,2, FALSE) &amp; """;"   )             )</f>
        <v/>
      </c>
      <c r="FL195" t="str">
        <f>IF(Data!$K196=FL$1, "",             IF(ISERR(SEARCH(FL$1,Data!$G196)),        "",          ";" &amp; VLOOKUP(FL$1,Data!$K:$M,3, FALSE) &amp; ",""" &amp; VLOOKUP(FL$1,Data!$K:$L,2, FALSE) &amp; """;"   )             )</f>
        <v/>
      </c>
      <c r="FM195" t="str">
        <f>IF(Data!$K196=FM$1, "",             IF(ISERR(SEARCH(FM$1,Data!$G196)),        "",          ";" &amp; VLOOKUP(FM$1,Data!$K:$M,3, FALSE) &amp; ",""" &amp; VLOOKUP(FM$1,Data!$K:$L,2, FALSE) &amp; """;"   )             )</f>
        <v/>
      </c>
      <c r="FN195" t="str">
        <f>IF(Data!$K196=FN$1, "",             IF(ISERR(SEARCH(FN$1,Data!$G196)),        "",          ";" &amp; VLOOKUP(FN$1,Data!$K:$M,3, FALSE) &amp; ",""" &amp; VLOOKUP(FN$1,Data!$K:$L,2, FALSE) &amp; """;"   )             )</f>
        <v/>
      </c>
      <c r="FO195" t="str">
        <f>IF(Data!$K196=FO$1, "",             IF(ISERR(SEARCH(FO$1,Data!$G196)),        "",          ";" &amp; VLOOKUP(FO$1,Data!$K:$M,3, FALSE) &amp; ",""" &amp; VLOOKUP(FO$1,Data!$K:$L,2, FALSE) &amp; """;"   )             )</f>
        <v/>
      </c>
      <c r="FP195" t="str">
        <f>IF(Data!$K196=FP$1, "",             IF(ISERR(SEARCH(FP$1,Data!$G196)),        "",          ";" &amp; VLOOKUP(FP$1,Data!$K:$M,3, FALSE) &amp; ",""" &amp; VLOOKUP(FP$1,Data!$K:$L,2, FALSE) &amp; """;"   )             )</f>
        <v/>
      </c>
      <c r="FQ195" t="str">
        <f>IF(Data!$K196=FQ$1, "",             IF(ISERR(SEARCH(FQ$1,Data!$G196)),        "",          ";" &amp; VLOOKUP(FQ$1,Data!$K:$M,3, FALSE) &amp; ",""" &amp; VLOOKUP(FQ$1,Data!$K:$L,2, FALSE) &amp; """;"   )             )</f>
        <v/>
      </c>
      <c r="FR195" t="str">
        <f>IF(Data!$K196=FR$1, "",             IF(ISERR(SEARCH(FR$1,Data!$G196)),        "",          ";" &amp; VLOOKUP(FR$1,Data!$K:$M,3, FALSE) &amp; ",""" &amp; VLOOKUP(FR$1,Data!$K:$L,2, FALSE) &amp; """;"   )             )</f>
        <v/>
      </c>
      <c r="FS195" t="str">
        <f>IF(Data!$K196=FS$1, "",             IF(ISERR(SEARCH(FS$1,Data!$G196)),        "",          ";" &amp; VLOOKUP(FS$1,Data!$K:$M,3, FALSE) &amp; ",""" &amp; VLOOKUP(FS$1,Data!$K:$L,2, FALSE) &amp; """;"   )             )</f>
        <v/>
      </c>
      <c r="FT195" t="str">
        <f>IF(Data!$K196=FT$1, "",             IF(ISERR(SEARCH(FT$1,Data!$G196)),        "",          ";" &amp; VLOOKUP(FT$1,Data!$K:$M,3, FALSE) &amp; ",""" &amp; VLOOKUP(FT$1,Data!$K:$L,2, FALSE) &amp; """;"   )             )</f>
        <v/>
      </c>
      <c r="FU195" t="str">
        <f>IF(Data!$K196=FU$1, "",             IF(ISERR(SEARCH(FU$1,Data!$G196)),        "",          ";" &amp; VLOOKUP(FU$1,Data!$K:$M,3, FALSE) &amp; ",""" &amp; VLOOKUP(FU$1,Data!$K:$L,2, FALSE) &amp; """;"   )             )</f>
        <v/>
      </c>
      <c r="FV195" t="str">
        <f>IF(Data!$K196=FV$1, "",             IF(ISERR(SEARCH(FV$1,Data!$G196)),        "",          ";" &amp; VLOOKUP(FV$1,Data!$K:$M,3, FALSE) &amp; ",""" &amp; VLOOKUP(FV$1,Data!$K:$L,2, FALSE) &amp; """;"   )             )</f>
        <v/>
      </c>
      <c r="FW195" t="str">
        <f>IF(Data!$K196=FW$1, "",             IF(ISERR(SEARCH(FW$1,Data!$G196)),        "",          ";" &amp; VLOOKUP(FW$1,Data!$K:$M,3, FALSE) &amp; ",""" &amp; VLOOKUP(FW$1,Data!$K:$L,2, FALSE) &amp; """;"   )             )</f>
        <v/>
      </c>
      <c r="FX195" t="str">
        <f>IF(Data!$K196=FX$1, "",             IF(ISERR(SEARCH(FX$1,Data!$G196)),        "",          ";" &amp; VLOOKUP(FX$1,Data!$K:$M,3, FALSE) &amp; ",""" &amp; VLOOKUP(FX$1,Data!$K:$L,2, FALSE) &amp; """;"   )             )</f>
        <v/>
      </c>
      <c r="FY195" t="str">
        <f>IF(Data!$K196=FY$1, "",             IF(ISERR(SEARCH(FY$1,Data!$G196)),        "",          ";" &amp; VLOOKUP(FY$1,Data!$K:$M,3, FALSE) &amp; ",""" &amp; VLOOKUP(FY$1,Data!$K:$L,2, FALSE) &amp; """;"   )             )</f>
        <v/>
      </c>
      <c r="FZ195" t="str">
        <f>IF(Data!$K196=FZ$1, "",             IF(ISERR(SEARCH(FZ$1,Data!$G196)),        "",          ";" &amp; VLOOKUP(FZ$1,Data!$K:$M,3, FALSE) &amp; ",""" &amp; VLOOKUP(FZ$1,Data!$K:$L,2, FALSE) &amp; """;"   )             )</f>
        <v/>
      </c>
      <c r="GA195" t="str">
        <f>IF(Data!$K196=GA$1, "",             IF(ISERR(SEARCH(GA$1,Data!$G196)),        "",          ";" &amp; VLOOKUP(GA$1,Data!$K:$M,3, FALSE) &amp; ",""" &amp; VLOOKUP(GA$1,Data!$K:$L,2, FALSE) &amp; """;"   )             )</f>
        <v/>
      </c>
      <c r="GB195" t="str">
        <f>IF(Data!$K196=GB$1, "",             IF(ISERR(SEARCH(GB$1,Data!$G196)),        "",          ";" &amp; VLOOKUP(GB$1,Data!$K:$M,3, FALSE) &amp; ",""" &amp; VLOOKUP(GB$1,Data!$K:$L,2, FALSE) &amp; """;"   )             )</f>
        <v/>
      </c>
      <c r="GC195" t="str">
        <f>IF(Data!$K196=GC$1, "",             IF(ISERR(SEARCH(GC$1,Data!$G196)),        "",          ";" &amp; VLOOKUP(GC$1,Data!$K:$M,3, FALSE) &amp; ",""" &amp; VLOOKUP(GC$1,Data!$K:$L,2, FALSE) &amp; """;"   )             )</f>
        <v/>
      </c>
      <c r="GD195" t="str">
        <f>IF(Data!$K196=GD$1, "",             IF(ISERR(SEARCH(GD$1,Data!$G196)),        "",          ";" &amp; VLOOKUP(GD$1,Data!$K:$M,3, FALSE) &amp; ",""" &amp; VLOOKUP(GD$1,Data!$K:$L,2, FALSE) &amp; """;"   )             )</f>
        <v/>
      </c>
      <c r="GE195" t="str">
        <f>IF(Data!$K196=GE$1, "",             IF(ISERR(SEARCH(GE$1,Data!$G196)),        "",          ";" &amp; VLOOKUP(GE$1,Data!$K:$M,3, FALSE) &amp; ",""" &amp; VLOOKUP(GE$1,Data!$K:$L,2, FALSE) &amp; """;"   )             )</f>
        <v/>
      </c>
      <c r="GF195" t="str">
        <f>IF(Data!$K196=GF$1, "",             IF(ISERR(SEARCH(GF$1,Data!$G196)),        "",          ";" &amp; VLOOKUP(GF$1,Data!$K:$M,3, FALSE) &amp; ",""" &amp; VLOOKUP(GF$1,Data!$K:$L,2, FALSE) &amp; """;"   )             )</f>
        <v/>
      </c>
      <c r="GG195" t="str">
        <f>IF(Data!$K196=GG$1, "",             IF(ISERR(SEARCH(GG$1,Data!$G196)),        "",          ";" &amp; VLOOKUP(GG$1,Data!$K:$M,3, FALSE) &amp; ",""" &amp; VLOOKUP(GG$1,Data!$K:$L,2, FALSE) &amp; """;"   )             )</f>
        <v/>
      </c>
      <c r="GH195" t="str">
        <f>IF(Data!$K196=GH$1, "",             IF(ISERR(SEARCH(GH$1,Data!$G196)),        "",          ";" &amp; VLOOKUP(GH$1,Data!$K:$M,3, FALSE) &amp; ",""" &amp; VLOOKUP(GH$1,Data!$K:$L,2, FALSE) &amp; """;"   )             )</f>
        <v/>
      </c>
      <c r="GI195" t="str">
        <f>IF(Data!$K196=GI$1, "",             IF(ISERR(SEARCH(GI$1,Data!$G196)),        "",          ";" &amp; VLOOKUP(GI$1,Data!$K:$M,3, FALSE) &amp; ",""" &amp; VLOOKUP(GI$1,Data!$K:$L,2, FALSE) &amp; """;"   )             )</f>
        <v/>
      </c>
      <c r="GJ195" t="str">
        <f>IF(Data!$K196=GJ$1, "",             IF(ISERR(SEARCH(GJ$1,Data!$G196)),        "",          ";" &amp; VLOOKUP(GJ$1,Data!$K:$M,3, FALSE) &amp; ",""" &amp; VLOOKUP(GJ$1,Data!$K:$L,2, FALSE) &amp; """;"   )             )</f>
        <v/>
      </c>
      <c r="GK195" t="str">
        <f>IF(Data!$K196=GK$1, "",             IF(ISERR(SEARCH(GK$1,Data!$G196)),        "",          ";" &amp; VLOOKUP(GK$1,Data!$K:$M,3, FALSE) &amp; ",""" &amp; VLOOKUP(GK$1,Data!$K:$L,2, FALSE) &amp; """;"   )             )</f>
        <v/>
      </c>
      <c r="GL195" t="str">
        <f>IF(Data!$K196=GL$1, "",             IF(ISERR(SEARCH(GL$1,Data!$G196)),        "",          ";" &amp; VLOOKUP(GL$1,Data!$K:$M,3, FALSE) &amp; ",""" &amp; VLOOKUP(GL$1,Data!$K:$L,2, FALSE) &amp; """;"   )             )</f>
        <v/>
      </c>
      <c r="GM195" t="str">
        <f>IF(Data!$K196=GM$1, "",             IF(ISERR(SEARCH(GM$1,Data!$G196)),        "",          ";" &amp; VLOOKUP(GM$1,Data!$K:$M,3, FALSE) &amp; ",""" &amp; VLOOKUP(GM$1,Data!$K:$L,2, FALSE) &amp; """;"   )             )</f>
        <v/>
      </c>
      <c r="GN195" t="str">
        <f>IF(Data!$K196=GN$1, "",             IF(ISERR(SEARCH(GN$1,Data!$G196)),        "",          ";" &amp; VLOOKUP(GN$1,Data!$K:$M,3, FALSE) &amp; ",""" &amp; VLOOKUP(GN$1,Data!$K:$L,2, FALSE) &amp; """;"   )             )</f>
        <v/>
      </c>
      <c r="GO195" t="str">
        <f>IF(Data!$K196=GO$1, "",             IF(ISERR(SEARCH(GO$1,Data!$G196)),        "",          ";" &amp; VLOOKUP(GO$1,Data!$K:$M,3, FALSE) &amp; ",""" &amp; VLOOKUP(GO$1,Data!$K:$L,2, FALSE) &amp; """;"   )             )</f>
        <v/>
      </c>
      <c r="GP195" t="str">
        <f>IF(Data!$K196=GP$1, "",             IF(ISERR(SEARCH(GP$1,Data!$G196)),        "",          ";" &amp; VLOOKUP(GP$1,Data!$K:$M,3, FALSE) &amp; ",""" &amp; VLOOKUP(GP$1,Data!$K:$L,2, FALSE) &amp; """;"   )             )</f>
        <v/>
      </c>
      <c r="GQ195" t="str">
        <f>IF(Data!$K196=GQ$1, "",             IF(ISERR(SEARCH(GQ$1,Data!$G196)),        "",          ";" &amp; VLOOKUP(GQ$1,Data!$K:$M,3, FALSE) &amp; ",""" &amp; VLOOKUP(GQ$1,Data!$K:$L,2, FALSE) &amp; """;"   )             )</f>
        <v/>
      </c>
      <c r="GR195" t="str">
        <f>IF(Data!$K196=GR$1, "",             IF(ISERR(SEARCH(GR$1,Data!$G196)),        "",          ";" &amp; VLOOKUP(GR$1,Data!$K:$M,3, FALSE) &amp; ",""" &amp; VLOOKUP(GR$1,Data!$K:$L,2, FALSE) &amp; """;"   )             )</f>
        <v/>
      </c>
      <c r="GS195" t="str">
        <f>IF(Data!$K196=GS$1, "",             IF(ISERR(SEARCH(GS$1,Data!$G196)),        "",          ";" &amp; VLOOKUP(GS$1,Data!$K:$M,3, FALSE) &amp; ",""" &amp; VLOOKUP(GS$1,Data!$K:$L,2, FALSE) &amp; """;"   )             )</f>
        <v/>
      </c>
      <c r="GT195" t="str">
        <f>IF(Data!$K196=GT$1, "",             IF(ISERR(SEARCH(GT$1,Data!$G196)),        "",          ";" &amp; VLOOKUP(GT$1,Data!$K:$M,3, FALSE) &amp; ",""" &amp; VLOOKUP(GT$1,Data!$K:$L,2, FALSE) &amp; """;"   )             )</f>
        <v/>
      </c>
      <c r="GU195" t="str">
        <f>IF(Data!$K196=GU$1, "",             IF(ISERR(SEARCH(GU$1,Data!$G196)),        "",          ";" &amp; VLOOKUP(GU$1,Data!$K:$M,3, FALSE) &amp; ",""" &amp; VLOOKUP(GU$1,Data!$K:$L,2, FALSE) &amp; """;"   )             )</f>
        <v/>
      </c>
      <c r="GV195" t="str">
        <f>IF(Data!$K196=GV$1, "",             IF(ISERR(SEARCH(GV$1,Data!$G196)),        "",          ";" &amp; VLOOKUP(GV$1,Data!$K:$M,3, FALSE) &amp; ",""" &amp; VLOOKUP(GV$1,Data!$K:$L,2, FALSE) &amp; """;"   )             )</f>
        <v/>
      </c>
      <c r="GW195" t="str">
        <f>IF(Data!$K196=GW$1, "",             IF(ISERR(SEARCH(GW$1,Data!$G196)),        "",          ";" &amp; VLOOKUP(GW$1,Data!$K:$M,3, FALSE) &amp; ",""" &amp; VLOOKUP(GW$1,Data!$K:$L,2, FALSE) &amp; """;"   )             )</f>
        <v/>
      </c>
      <c r="GX195" t="str">
        <f>IF(Data!$K196=GX$1, "",             IF(ISERR(SEARCH(GX$1,Data!$G196)),        "",          ";" &amp; VLOOKUP(GX$1,Data!$K:$M,3, FALSE) &amp; ",""" &amp; VLOOKUP(GX$1,Data!$K:$L,2, FALSE) &amp; """;"   )             )</f>
        <v/>
      </c>
      <c r="GY195" t="str">
        <f>IF(Data!$K196=GY$1, "",             IF(ISERR(SEARCH(GY$1,Data!$G196)),        "",          ";" &amp; VLOOKUP(GY$1,Data!$K:$M,3, FALSE) &amp; ",""" &amp; VLOOKUP(GY$1,Data!$K:$L,2, FALSE) &amp; """;"   )             )</f>
        <v/>
      </c>
      <c r="GZ195" t="str">
        <f>IF(Data!$K196=GZ$1, "",             IF(ISERR(SEARCH(GZ$1,Data!$G196)),        "",          ";" &amp; VLOOKUP(GZ$1,Data!$K:$M,3, FALSE) &amp; ",""" &amp; VLOOKUP(GZ$1,Data!$K:$L,2, FALSE) &amp; """;"   )             )</f>
        <v/>
      </c>
      <c r="HA195" t="str">
        <f>IF(Data!$K196=HA$1, "",             IF(ISERR(SEARCH(HA$1,Data!$G196)),        "",          ";" &amp; VLOOKUP(HA$1,Data!$K:$M,3, FALSE) &amp; ",""" &amp; VLOOKUP(HA$1,Data!$K:$L,2, FALSE) &amp; """;"   )             )</f>
        <v/>
      </c>
      <c r="HB195" t="str">
        <f>IF(Data!$K196=HB$1, "",             IF(ISERR(SEARCH(HB$1,Data!$G196)),        "",          ";" &amp; VLOOKUP(HB$1,Data!$K:$M,3, FALSE) &amp; ",""" &amp; VLOOKUP(HB$1,Data!$K:$L,2, FALSE) &amp; """;"   )             )</f>
        <v/>
      </c>
      <c r="HC195" t="str">
        <f>IF(Data!$K196=HC$1, "",             IF(ISERR(SEARCH(HC$1,Data!$G196)),        "",          ";" &amp; VLOOKUP(HC$1,Data!$K:$M,3, FALSE) &amp; ",""" &amp; VLOOKUP(HC$1,Data!$K:$L,2, FALSE) &amp; """;"   )             )</f>
        <v/>
      </c>
      <c r="HD195" t="str">
        <f>IF(Data!$K196=HD$1, "",             IF(ISERR(SEARCH(HD$1,Data!$G196)),        "",          ";" &amp; VLOOKUP(HD$1,Data!$K:$M,3, FALSE) &amp; ",""" &amp; VLOOKUP(HD$1,Data!$K:$L,2, FALSE) &amp; """;"   )             )</f>
        <v/>
      </c>
      <c r="HE195" t="str">
        <f>IF(Data!$K196=HE$1, "",             IF(ISERR(SEARCH(HE$1,Data!$G196)),        "",          ";" &amp; VLOOKUP(HE$1,Data!$K:$M,3, FALSE) &amp; ",""" &amp; VLOOKUP(HE$1,Data!$K:$L,2, FALSE) &amp; """;"   )             )</f>
        <v/>
      </c>
      <c r="HF195" t="str">
        <f>IF(Data!$K196=HF$1, "",             IF(ISERR(SEARCH(HF$1,Data!$G196)),        "",          ";" &amp; VLOOKUP(HF$1,Data!$K:$M,3, FALSE) &amp; ",""" &amp; VLOOKUP(HF$1,Data!$K:$L,2, FALSE) &amp; """;"   )             )</f>
        <v/>
      </c>
      <c r="HG195" t="str">
        <f>IF(Data!$K196=HG$1, "",             IF(ISERR(SEARCH(HG$1,Data!$G196)),        "",          ";" &amp; VLOOKUP(HG$1,Data!$K:$M,3, FALSE) &amp; ",""" &amp; VLOOKUP(HG$1,Data!$K:$L,2, FALSE) &amp; """;"   )             )</f>
        <v/>
      </c>
      <c r="HH195" t="str">
        <f>IF(Data!$K196=HH$1, "",             IF(ISERR(SEARCH(HH$1,Data!$G196)),        "",          ";" &amp; VLOOKUP(HH$1,Data!$K:$M,3, FALSE) &amp; ",""" &amp; VLOOKUP(HH$1,Data!$K:$L,2, FALSE) &amp; """;"   )             )</f>
        <v/>
      </c>
      <c r="HI195" t="str">
        <f>IF(Data!$K196=HI$1, "",             IF(ISERR(SEARCH(HI$1,Data!$G196)),        "",          ";" &amp; VLOOKUP(HI$1,Data!$K:$M,3, FALSE) &amp; ",""" &amp; VLOOKUP(HI$1,Data!$K:$L,2, FALSE) &amp; """;"   )             )</f>
        <v/>
      </c>
      <c r="HJ195" t="str">
        <f>IF(Data!$K196=HJ$1, "",             IF(ISERR(SEARCH(HJ$1,Data!$G196)),        "",          ";" &amp; VLOOKUP(HJ$1,Data!$K:$M,3, FALSE) &amp; ",""" &amp; VLOOKUP(HJ$1,Data!$K:$L,2, FALSE) &amp; """;"   )             )</f>
        <v/>
      </c>
      <c r="HK195" t="str">
        <f>IF(Data!$K196=HK$1, "",             IF(ISERR(SEARCH(HK$1,Data!$G196)),        "",          ";" &amp; VLOOKUP(HK$1,Data!$K:$M,3, FALSE) &amp; ",""" &amp; VLOOKUP(HK$1,Data!$K:$L,2, FALSE) &amp; """;"   )             )</f>
        <v/>
      </c>
      <c r="HL195" t="str">
        <f>IF(Data!$K196=HL$1, "",             IF(ISERR(SEARCH(HL$1,Data!$G196)),        "",          ";" &amp; VLOOKUP(HL$1,Data!$K:$M,3, FALSE) &amp; ",""" &amp; VLOOKUP(HL$1,Data!$K:$L,2, FALSE) &amp; """;"   )             )</f>
        <v/>
      </c>
      <c r="HM195" t="str">
        <f>IF(Data!$K196=HM$1, "",             IF(ISERR(SEARCH(HM$1,Data!$G196)),        "",          ";" &amp; VLOOKUP(HM$1,Data!$K:$M,3, FALSE) &amp; ",""" &amp; VLOOKUP(HM$1,Data!$K:$L,2, FALSE) &amp; """;"   )             )</f>
        <v/>
      </c>
      <c r="HN195" t="str">
        <f>IF(Data!$K196=HN$1, "",             IF(ISERR(SEARCH(HN$1,Data!$G196)),        "",          ";" &amp; VLOOKUP(HN$1,Data!$K:$M,3, FALSE) &amp; ",""" &amp; VLOOKUP(HN$1,Data!$K:$L,2, FALSE) &amp; """;"   )             )</f>
        <v/>
      </c>
      <c r="HO195" t="str">
        <f>IF(Data!$K196=HO$1, "",             IF(ISERR(SEARCH(HO$1,Data!$G196)),        "",          ";" &amp; VLOOKUP(HO$1,Data!$K:$M,3, FALSE) &amp; ",""" &amp; VLOOKUP(HO$1,Data!$K:$L,2, FALSE) &amp; """;"   )             )</f>
        <v/>
      </c>
      <c r="HP195" t="str">
        <f>IF(Data!$K196=HP$1, "",             IF(ISERR(SEARCH(HP$1,Data!$G196)),        "",          ";" &amp; VLOOKUP(HP$1,Data!$K:$M,3, FALSE) &amp; ",""" &amp; VLOOKUP(HP$1,Data!$K:$L,2, FALSE) &amp; """;"   )             )</f>
        <v/>
      </c>
      <c r="HQ195" t="str">
        <f>IF(Data!$K196=HQ$1, "",             IF(ISERR(SEARCH(HQ$1,Data!$G196)),        "",          ";" &amp; VLOOKUP(HQ$1,Data!$K:$M,3, FALSE) &amp; ",""" &amp; VLOOKUP(HQ$1,Data!$K:$L,2, FALSE) &amp; """;"   )             )</f>
        <v/>
      </c>
      <c r="HR195" t="str">
        <f>IF(Data!$K196=HR$1, "",             IF(ISERR(SEARCH(HR$1,Data!$G196)),        "",          ";" &amp; VLOOKUP(HR$1,Data!$K:$M,3, FALSE) &amp; ",""" &amp; VLOOKUP(HR$1,Data!$K:$L,2, FALSE) &amp; """;"   )             )</f>
        <v/>
      </c>
      <c r="HS195" t="str">
        <f>IF(Data!$K196=HS$1, "",             IF(ISERR(SEARCH(HS$1,Data!$G196)),        "",          ";" &amp; VLOOKUP(HS$1,Data!$K:$M,3, FALSE) &amp; ",""" &amp; VLOOKUP(HS$1,Data!$K:$L,2, FALSE) &amp; """;"   )             )</f>
        <v/>
      </c>
      <c r="HT195" t="str">
        <f>IF(Data!$K196=HT$1, "",             IF(ISERR(SEARCH(HT$1,Data!$G196)),        "",          ";" &amp; VLOOKUP(HT$1,Data!$K:$M,3, FALSE) &amp; ",""" &amp; VLOOKUP(HT$1,Data!$K:$L,2, FALSE) &amp; """;"   )             )</f>
        <v/>
      </c>
      <c r="HU195" t="str">
        <f>IF(Data!$K196=HU$1, "",             IF(ISERR(SEARCH(HU$1,Data!$G196)),        "",          ";" &amp; VLOOKUP(HU$1,Data!$K:$M,3, FALSE) &amp; ",""" &amp; VLOOKUP(HU$1,Data!$K:$L,2, FALSE) &amp; """;"   )             )</f>
        <v/>
      </c>
      <c r="HV195" t="str">
        <f>IF(Data!$K196=HV$1, "",             IF(ISERR(SEARCH(HV$1,Data!$G196)),        "",          ";" &amp; VLOOKUP(HV$1,Data!$K:$M,3, FALSE) &amp; ",""" &amp; VLOOKUP(HV$1,Data!$K:$L,2, FALSE) &amp; """;"   )             )</f>
        <v/>
      </c>
      <c r="HW195" t="str">
        <f>IF(Data!$K196=HW$1, "",             IF(ISERR(SEARCH(HW$1,Data!$G196)),        "",          ";" &amp; VLOOKUP(HW$1,Data!$K:$M,3, FALSE) &amp; ",""" &amp; VLOOKUP(HW$1,Data!$K:$L,2, FALSE) &amp; """;"   )             )</f>
        <v/>
      </c>
      <c r="HX195" t="str">
        <f>IF(Data!$K196=HX$1, "",             IF(ISERR(SEARCH(HX$1,Data!$G196)),        "",          ";" &amp; VLOOKUP(HX$1,Data!$K:$M,3, FALSE) &amp; ",""" &amp; VLOOKUP(HX$1,Data!$K:$L,2, FALSE) &amp; """;"   )             )</f>
        <v/>
      </c>
      <c r="HY195" t="str">
        <f>IF(Data!$K196=HY$1, "",             IF(ISERR(SEARCH(HY$1,Data!$G196)),        "",          ";" &amp; VLOOKUP(HY$1,Data!$K:$M,3, FALSE) &amp; ",""" &amp; VLOOKUP(HY$1,Data!$K:$L,2, FALSE) &amp; """;"   )             )</f>
        <v/>
      </c>
      <c r="HZ195" t="str">
        <f>IF(Data!$K196=HZ$1, "",             IF(ISERR(SEARCH(HZ$1,Data!$G196)),        "",          ";" &amp; VLOOKUP(HZ$1,Data!$K:$M,3, FALSE) &amp; ",""" &amp; VLOOKUP(HZ$1,Data!$K:$L,2, FALSE) &amp; """;"   )             )</f>
        <v/>
      </c>
      <c r="IA195" t="str">
        <f>IF(Data!$K196=IA$1, "",             IF(ISERR(SEARCH(IA$1,Data!$G196)),        "",          ";" &amp; VLOOKUP(IA$1,Data!$K:$M,3, FALSE) &amp; ",""" &amp; VLOOKUP(IA$1,Data!$K:$L,2, FALSE) &amp; """;"   )             )</f>
        <v/>
      </c>
      <c r="IB195" t="str">
        <f>IF(Data!$K196=IB$1, "",             IF(ISERR(SEARCH(IB$1,Data!$G196)),        "",          ";" &amp; VLOOKUP(IB$1,Data!$K:$M,3, FALSE) &amp; ",""" &amp; VLOOKUP(IB$1,Data!$K:$L,2, FALSE) &amp; """;"   )             )</f>
        <v/>
      </c>
      <c r="IC195" t="str">
        <f>IF(Data!$K196=IC$1, "",             IF(ISERR(SEARCH(IC$1,Data!$G196)),        "",          ";" &amp; VLOOKUP(IC$1,Data!$K:$M,3, FALSE) &amp; ",""" &amp; VLOOKUP(IC$1,Data!$K:$L,2, FALSE) &amp; """;"   )             )</f>
        <v/>
      </c>
      <c r="ID195" t="str">
        <f>IF(Data!$K196=ID$1, "",             IF(ISERR(SEARCH(ID$1,Data!$G196)),        "",          ";" &amp; VLOOKUP(ID$1,Data!$K:$M,3, FALSE) &amp; ",""" &amp; VLOOKUP(ID$1,Data!$K:$L,2, FALSE) &amp; """;"   )             )</f>
        <v/>
      </c>
      <c r="IE195" t="str">
        <f>IF(Data!$K196=IE$1, "",             IF(ISERR(SEARCH(IE$1,Data!$G196)),        "",          ";" &amp; VLOOKUP(IE$1,Data!$K:$M,3, FALSE) &amp; ",""" &amp; VLOOKUP(IE$1,Data!$K:$L,2, FALSE) &amp; """;"   )             )</f>
        <v/>
      </c>
      <c r="IF195" t="str">
        <f>IF(Data!$K196=IF$1, "",             IF(ISERR(SEARCH(IF$1,Data!$G196)),        "",          ";" &amp; VLOOKUP(IF$1,Data!$K:$M,3, FALSE) &amp; ",""" &amp; VLOOKUP(IF$1,Data!$K:$L,2, FALSE) &amp; """;"   )             )</f>
        <v>;228,"HUMAN";</v>
      </c>
      <c r="IG195" t="str">
        <f>IF(Data!$K196=IG$1, "",             IF(ISERR(SEARCH(IG$1,Data!$G196)),        "",          ";" &amp; VLOOKUP(IG$1,Data!$K:$M,3, FALSE) &amp; ",""" &amp; VLOOKUP(IG$1,Data!$K:$L,2, FALSE) &amp; """;"   )             )</f>
        <v/>
      </c>
      <c r="IH195" t="str">
        <f>IF(Data!$K196=IH$1, "",             IF(ISERR(SEARCH(IH$1,Data!$G196)),        "",          ";" &amp; VLOOKUP(IH$1,Data!$K:$M,3, FALSE) &amp; ",""" &amp; VLOOKUP(IH$1,Data!$K:$L,2, FALSE) &amp; """;"   )             )</f>
        <v/>
      </c>
      <c r="II195" t="str">
        <f>IF(Data!$K196=II$1, "",             IF(ISERR(SEARCH(II$1,Data!$G196)),        "",          ";" &amp; VLOOKUP(II$1,Data!$K:$M,3, FALSE) &amp; ",""" &amp; VLOOKUP(II$1,Data!$K:$L,2, FALSE) &amp; """;"   )             )</f>
        <v/>
      </c>
    </row>
    <row r="196" spans="1:243" hidden="1" x14ac:dyDescent="0.3">
      <c r="A196" t="str">
        <f>Data!K197</f>
        <v>Sei Taria</v>
      </c>
      <c r="B196" s="15">
        <f>VLOOKUP(Tableau36[[#This Row],[Character]],Data!K:M,3,FALSE)</f>
        <v>195</v>
      </c>
      <c r="C196" s="15" t="str">
        <f>VLOOKUP(Tableau36[[#This Row],[Character]],Data!K:L,2,FALSE)</f>
        <v>HUMAN</v>
      </c>
      <c r="D196" s="15" t="str">
        <f>SUBSTITUTE(     SUBSTITUTE(Tableau36[[#This Row],[character_id,character_type,friend_id,friend_type]],",""DROID""",""),    ",""HUMAN""", "")</f>
        <v/>
      </c>
      <c r="E196" s="15" t="str">
        <f>IF(Tableau36[[#This Row],[With char''s id]] = "", "",    MID(Tableau36[[#This Row],[With char''s id]], 2, LEN(Tableau36[[#This Row],[With char''s id]])-1))</f>
        <v/>
      </c>
      <c r="F196" s="15" t="str">
        <f>SUBSTITUTE(Tableau36[[#This Row],[List of friend''s id]],  "/",    "/" &amp; Tableau36[[#This Row],[Character''s id]] &amp; ",""" &amp; Tableau36[[#This Row],[Type]] &amp; """,")</f>
        <v/>
      </c>
      <c r="G196" t="str">
        <f>IF( Tableau36[[#This Row],[removed double semi-colon]]="", "", "/" &amp; MID(Tableau36[[#This Row],[removed double semi-colon]],2,LEN(Tableau36[[#This Row],[removed double semi-colon]]) - 2) )</f>
        <v/>
      </c>
      <c r="H196" t="str">
        <f>SUBSTITUTE(Tableau36[[#This Row],[Concatenation]],";;","/")</f>
        <v/>
      </c>
      <c r="I196" t="str">
        <f>_xlfn.CONCAT(Tableau4[#This Row])</f>
        <v/>
      </c>
      <c r="M196" t="str">
        <f>IF(Data!$K197=M$1, "",             IF(ISERR(SEARCH(M$1,Data!$G197)),        "",          ";" &amp; VLOOKUP(M$1,Data!$K:$M,3, FALSE) &amp; ",""" &amp; VLOOKUP(M$1,Data!$K:$L,2, FALSE) &amp; """;"   )             )</f>
        <v/>
      </c>
      <c r="N196" t="str">
        <f>IF(Data!$K197=N$1, "",             IF(ISERR(SEARCH(N$1,Data!$G197)),        "",          ";" &amp; VLOOKUP(N$1,Data!$K:$M,3, FALSE) &amp; ",""" &amp; VLOOKUP(N$1,Data!$K:$L,2, FALSE) &amp; """;"   )             )</f>
        <v/>
      </c>
      <c r="O196" t="str">
        <f>IF(Data!$K197=O$1, "",             IF(ISERR(SEARCH(O$1,Data!$G197)),        "",          ";" &amp; VLOOKUP(O$1,Data!$K:$M,3, FALSE) &amp; ",""" &amp; VLOOKUP(O$1,Data!$K:$L,2, FALSE) &amp; """;"   )             )</f>
        <v/>
      </c>
      <c r="P196" t="str">
        <f>IF(Data!$K197=P$1, "",             IF(ISERR(SEARCH(P$1,Data!$G197)),        "",          ";" &amp; VLOOKUP(P$1,Data!$K:$M,3, FALSE) &amp; ",""" &amp; VLOOKUP(P$1,Data!$K:$L,2, FALSE) &amp; """;"   )             )</f>
        <v/>
      </c>
      <c r="Q196" t="str">
        <f>IF(Data!$K197=Q$1, "",             IF(ISERR(SEARCH(Q$1,Data!$G197)),        "",          ";" &amp; VLOOKUP(Q$1,Data!$K:$M,3, FALSE) &amp; ",""" &amp; VLOOKUP(Q$1,Data!$K:$L,2, FALSE) &amp; """;"   )             )</f>
        <v/>
      </c>
      <c r="R196" t="str">
        <f>IF(Data!$K197=R$1, "",             IF(ISERR(SEARCH(R$1,Data!$G197)),        "",          ";" &amp; VLOOKUP(R$1,Data!$K:$M,3, FALSE) &amp; ",""" &amp; VLOOKUP(R$1,Data!$K:$L,2, FALSE) &amp; """;"   )             )</f>
        <v/>
      </c>
      <c r="S196" t="str">
        <f>IF(Data!$K197=S$1, "",             IF(ISERR(SEARCH(S$1,Data!$G197)),        "",          ";" &amp; VLOOKUP(S$1,Data!$K:$M,3, FALSE) &amp; ",""" &amp; VLOOKUP(S$1,Data!$K:$L,2, FALSE) &amp; """;"   )             )</f>
        <v/>
      </c>
      <c r="T196" t="str">
        <f>IF(Data!$K197=T$1, "",             IF(ISERR(SEARCH(T$1,Data!$G197)),        "",          ";" &amp; VLOOKUP(T$1,Data!$K:$M,3, FALSE) &amp; ",""" &amp; VLOOKUP(T$1,Data!$K:$L,2, FALSE) &amp; """;"   )             )</f>
        <v/>
      </c>
      <c r="U196" t="str">
        <f>IF(Data!$K197=U$1, "",             IF(ISERR(SEARCH(U$1,Data!$G197)),        "",          ";" &amp; VLOOKUP(U$1,Data!$K:$M,3, FALSE) &amp; ",""" &amp; VLOOKUP(U$1,Data!$K:$L,2, FALSE) &amp; """;"   )             )</f>
        <v/>
      </c>
      <c r="V196" t="str">
        <f>IF(Data!$K197=V$1, "",             IF(ISERR(SEARCH(V$1,Data!$G197)),        "",          ";" &amp; VLOOKUP(V$1,Data!$K:$M,3, FALSE) &amp; ",""" &amp; VLOOKUP(V$1,Data!$K:$L,2, FALSE) &amp; """;"   )             )</f>
        <v/>
      </c>
      <c r="W196" t="str">
        <f>IF(Data!$K197=W$1, "",             IF(ISERR(SEARCH(W$1,Data!$G197)),        "",          ";" &amp; VLOOKUP(W$1,Data!$K:$M,3, FALSE) &amp; ",""" &amp; VLOOKUP(W$1,Data!$K:$L,2, FALSE) &amp; """;"   )             )</f>
        <v/>
      </c>
      <c r="X196" t="str">
        <f>IF(Data!$K197=X$1, "",             IF(ISERR(SEARCH(X$1,Data!$G197)),        "",          ";" &amp; VLOOKUP(X$1,Data!$K:$M,3, FALSE) &amp; ",""" &amp; VLOOKUP(X$1,Data!$K:$L,2, FALSE) &amp; """;"   )             )</f>
        <v/>
      </c>
      <c r="Y196" t="str">
        <f>IF(Data!$K197=Y$1, "",             IF(ISERR(SEARCH(Y$1,Data!$G197)),        "",          ";" &amp; VLOOKUP(Y$1,Data!$K:$M,3, FALSE) &amp; ",""" &amp; VLOOKUP(Y$1,Data!$K:$L,2, FALSE) &amp; """;"   )             )</f>
        <v/>
      </c>
      <c r="Z196" t="str">
        <f>IF(Data!$K197=Z$1, "",             IF(ISERR(SEARCH(Z$1,Data!$G197)),        "",          ";" &amp; VLOOKUP(Z$1,Data!$K:$M,3, FALSE) &amp; ",""" &amp; VLOOKUP(Z$1,Data!$K:$L,2, FALSE) &amp; """;"   )             )</f>
        <v/>
      </c>
      <c r="AA196" t="str">
        <f>IF(Data!$K197=AA$1, "",             IF(ISERR(SEARCH(AA$1,Data!$G197)),        "",          ";" &amp; VLOOKUP(AA$1,Data!$K:$M,3, FALSE) &amp; ",""" &amp; VLOOKUP(AA$1,Data!$K:$L,2, FALSE) &amp; """;"   )             )</f>
        <v/>
      </c>
      <c r="AB196" t="str">
        <f>IF(Data!$K197=AB$1, "",             IF(ISERR(SEARCH(AB$1,Data!$G197)),        "",          ";" &amp; VLOOKUP(AB$1,Data!$K:$M,3, FALSE) &amp; ",""" &amp; VLOOKUP(AB$1,Data!$K:$L,2, FALSE) &amp; """;"   )             )</f>
        <v/>
      </c>
      <c r="AC196" t="str">
        <f>IF(Data!$K197=AC$1, "",             IF(ISERR(SEARCH(AC$1,Data!$G197)),        "",          ";" &amp; VLOOKUP(AC$1,Data!$K:$M,3, FALSE) &amp; ",""" &amp; VLOOKUP(AC$1,Data!$K:$L,2, FALSE) &amp; """;"   )             )</f>
        <v/>
      </c>
      <c r="AD196" t="str">
        <f>IF(Data!$K197=AD$1, "",             IF(ISERR(SEARCH(AD$1,Data!$G197)),        "",          ";" &amp; VLOOKUP(AD$1,Data!$K:$M,3, FALSE) &amp; ",""" &amp; VLOOKUP(AD$1,Data!$K:$L,2, FALSE) &amp; """;"   )             )</f>
        <v/>
      </c>
      <c r="AE196" t="str">
        <f>IF(Data!$K197=AE$1, "",             IF(ISERR(SEARCH(AE$1,Data!$G197)),        "",          ";" &amp; VLOOKUP(AE$1,Data!$K:$M,3, FALSE) &amp; ",""" &amp; VLOOKUP(AE$1,Data!$K:$L,2, FALSE) &amp; """;"   )             )</f>
        <v/>
      </c>
      <c r="AF196" t="str">
        <f>IF(Data!$K197=AF$1, "",             IF(ISERR(SEARCH(AF$1,Data!$G197)),        "",          ";" &amp; VLOOKUP(AF$1,Data!$K:$M,3, FALSE) &amp; ",""" &amp; VLOOKUP(AF$1,Data!$K:$L,2, FALSE) &amp; """;"   )             )</f>
        <v/>
      </c>
      <c r="AG196" t="str">
        <f>IF(Data!$K197=AG$1, "",             IF(ISERR(SEARCH(AG$1,Data!$G197)),        "",          ";" &amp; VLOOKUP(AG$1,Data!$K:$M,3, FALSE) &amp; ",""" &amp; VLOOKUP(AG$1,Data!$K:$L,2, FALSE) &amp; """;"   )             )</f>
        <v/>
      </c>
      <c r="AH196" t="str">
        <f>IF(Data!$K197=AH$1, "",             IF(ISERR(SEARCH(AH$1,Data!$G197)),        "",          ";" &amp; VLOOKUP(AH$1,Data!$K:$M,3, FALSE) &amp; ",""" &amp; VLOOKUP(AH$1,Data!$K:$L,2, FALSE) &amp; """;"   )             )</f>
        <v/>
      </c>
      <c r="AI196" t="str">
        <f>IF(Data!$K197=AI$1, "",             IF(ISERR(SEARCH(AI$1,Data!$G197)),        "",          ";" &amp; VLOOKUP(AI$1,Data!$K:$M,3, FALSE) &amp; ",""" &amp; VLOOKUP(AI$1,Data!$K:$L,2, FALSE) &amp; """;"   )             )</f>
        <v/>
      </c>
      <c r="AJ196" t="str">
        <f>IF(Data!$K197=AJ$1, "",             IF(ISERR(SEARCH(AJ$1,Data!$G197)),        "",          ";" &amp; VLOOKUP(AJ$1,Data!$K:$M,3, FALSE) &amp; ",""" &amp; VLOOKUP(AJ$1,Data!$K:$L,2, FALSE) &amp; """;"   )             )</f>
        <v/>
      </c>
      <c r="AK196" t="str">
        <f>IF(Data!$K197=AK$1, "",             IF(ISERR(SEARCH(AK$1,Data!$G197)),        "",          ";" &amp; VLOOKUP(AK$1,Data!$K:$M,3, FALSE) &amp; ",""" &amp; VLOOKUP(AK$1,Data!$K:$L,2, FALSE) &amp; """;"   )             )</f>
        <v/>
      </c>
      <c r="AL196" t="str">
        <f>IF(Data!$K197=AL$1, "",             IF(ISERR(SEARCH(AL$1,Data!$G197)),        "",          ";" &amp; VLOOKUP(AL$1,Data!$K:$M,3, FALSE) &amp; ",""" &amp; VLOOKUP(AL$1,Data!$K:$L,2, FALSE) &amp; """;"   )             )</f>
        <v/>
      </c>
      <c r="AM196" t="str">
        <f>IF(Data!$K197=AM$1, "",             IF(ISERR(SEARCH(AM$1,Data!$G197)),        "",          ";" &amp; VLOOKUP(AM$1,Data!$K:$M,3, FALSE) &amp; ",""" &amp; VLOOKUP(AM$1,Data!$K:$L,2, FALSE) &amp; """;"   )             )</f>
        <v/>
      </c>
      <c r="AN196" t="str">
        <f>IF(Data!$K197=AN$1, "",             IF(ISERR(SEARCH(AN$1,Data!$G197)),        "",          ";" &amp; VLOOKUP(AN$1,Data!$K:$M,3, FALSE) &amp; ",""" &amp; VLOOKUP(AN$1,Data!$K:$L,2, FALSE) &amp; """;"   )             )</f>
        <v/>
      </c>
      <c r="AO196" t="str">
        <f>IF(Data!$K197=AO$1, "",             IF(ISERR(SEARCH(AO$1,Data!$G197)),        "",          ";" &amp; VLOOKUP(AO$1,Data!$K:$M,3, FALSE) &amp; ",""" &amp; VLOOKUP(AO$1,Data!$K:$L,2, FALSE) &amp; """;"   )             )</f>
        <v/>
      </c>
      <c r="AP196" t="str">
        <f>IF(Data!$K197=AP$1, "",             IF(ISERR(SEARCH(AP$1,Data!$G197)),        "",          ";" &amp; VLOOKUP(AP$1,Data!$K:$M,3, FALSE) &amp; ",""" &amp; VLOOKUP(AP$1,Data!$K:$L,2, FALSE) &amp; """;"   )             )</f>
        <v/>
      </c>
      <c r="AQ196" t="str">
        <f>IF(Data!$K197=AQ$1, "",             IF(ISERR(SEARCH(AQ$1,Data!$G197)),        "",          ";" &amp; VLOOKUP(AQ$1,Data!$K:$M,3, FALSE) &amp; ",""" &amp; VLOOKUP(AQ$1,Data!$K:$L,2, FALSE) &amp; """;"   )             )</f>
        <v/>
      </c>
      <c r="AR196" t="str">
        <f>IF(Data!$K197=AR$1, "",             IF(ISERR(SEARCH(AR$1,Data!$G197)),        "",          ";" &amp; VLOOKUP(AR$1,Data!$K:$M,3, FALSE) &amp; ",""" &amp; VLOOKUP(AR$1,Data!$K:$L,2, FALSE) &amp; """;"   )             )</f>
        <v/>
      </c>
      <c r="AS196" t="str">
        <f>IF(Data!$K197=AS$1, "",             IF(ISERR(SEARCH(AS$1,Data!$G197)),        "",          ";" &amp; VLOOKUP(AS$1,Data!$K:$M,3, FALSE) &amp; ",""" &amp; VLOOKUP(AS$1,Data!$K:$L,2, FALSE) &amp; """;"   )             )</f>
        <v/>
      </c>
      <c r="AT196" t="str">
        <f>IF(Data!$K197=AT$1, "",             IF(ISERR(SEARCH(AT$1,Data!$G197)),        "",          ";" &amp; VLOOKUP(AT$1,Data!$K:$M,3, FALSE) &amp; ",""" &amp; VLOOKUP(AT$1,Data!$K:$L,2, FALSE) &amp; """;"   )             )</f>
        <v/>
      </c>
      <c r="AU196" t="str">
        <f>IF(Data!$K197=AU$1, "",             IF(ISERR(SEARCH(AU$1,Data!$G197)),        "",          ";" &amp; VLOOKUP(AU$1,Data!$K:$M,3, FALSE) &amp; ",""" &amp; VLOOKUP(AU$1,Data!$K:$L,2, FALSE) &amp; """;"   )             )</f>
        <v/>
      </c>
      <c r="AV196" t="str">
        <f>IF(Data!$K197=AV$1, "",             IF(ISERR(SEARCH(AV$1,Data!$G197)),        "",          ";" &amp; VLOOKUP(AV$1,Data!$K:$M,3, FALSE) &amp; ",""" &amp; VLOOKUP(AV$1,Data!$K:$L,2, FALSE) &amp; """;"   )             )</f>
        <v/>
      </c>
      <c r="AW196" t="str">
        <f>IF(Data!$K197=AW$1, "",             IF(ISERR(SEARCH(AW$1,Data!$G197)),        "",          ";" &amp; VLOOKUP(AW$1,Data!$K:$M,3, FALSE) &amp; ",""" &amp; VLOOKUP(AW$1,Data!$K:$L,2, FALSE) &amp; """;"   )             )</f>
        <v/>
      </c>
      <c r="AX196" t="str">
        <f>IF(Data!$K197=AX$1, "",             IF(ISERR(SEARCH(AX$1,Data!$G197)),        "",          ";" &amp; VLOOKUP(AX$1,Data!$K:$M,3, FALSE) &amp; ",""" &amp; VLOOKUP(AX$1,Data!$K:$L,2, FALSE) &amp; """;"   )             )</f>
        <v/>
      </c>
      <c r="AY196" t="str">
        <f>IF(Data!$K197=AY$1, "",             IF(ISERR(SEARCH(AY$1,Data!$G197)),        "",          ";" &amp; VLOOKUP(AY$1,Data!$K:$M,3, FALSE) &amp; ",""" &amp; VLOOKUP(AY$1,Data!$K:$L,2, FALSE) &amp; """;"   )             )</f>
        <v/>
      </c>
      <c r="AZ196" t="str">
        <f>IF(Data!$K197=AZ$1, "",             IF(ISERR(SEARCH(AZ$1,Data!$G197)),        "",          ";" &amp; VLOOKUP(AZ$1,Data!$K:$M,3, FALSE) &amp; ",""" &amp; VLOOKUP(AZ$1,Data!$K:$L,2, FALSE) &amp; """;"   )             )</f>
        <v/>
      </c>
      <c r="BA196" t="str">
        <f>IF(Data!$K197=BA$1, "",             IF(ISERR(SEARCH(BA$1,Data!$G197)),        "",          ";" &amp; VLOOKUP(BA$1,Data!$K:$M,3, FALSE) &amp; ",""" &amp; VLOOKUP(BA$1,Data!$K:$L,2, FALSE) &amp; """;"   )             )</f>
        <v/>
      </c>
      <c r="BB196" t="str">
        <f>IF(Data!$K197=BB$1, "",             IF(ISERR(SEARCH(BB$1,Data!$G197)),        "",          ";" &amp; VLOOKUP(BB$1,Data!$K:$M,3, FALSE) &amp; ",""" &amp; VLOOKUP(BB$1,Data!$K:$L,2, FALSE) &amp; """;"   )             )</f>
        <v/>
      </c>
      <c r="BC196" t="str">
        <f>IF(Data!$K197=BC$1, "",             IF(ISERR(SEARCH(BC$1,Data!$G197)),        "",          ";" &amp; VLOOKUP(BC$1,Data!$K:$M,3, FALSE) &amp; ",""" &amp; VLOOKUP(BC$1,Data!$K:$L,2, FALSE) &amp; """;"   )             )</f>
        <v/>
      </c>
      <c r="BD196" t="str">
        <f>IF(Data!$K197=BD$1, "",             IF(ISERR(SEARCH(BD$1,Data!$G197)),        "",          ";" &amp; VLOOKUP(BD$1,Data!$K:$M,3, FALSE) &amp; ",""" &amp; VLOOKUP(BD$1,Data!$K:$L,2, FALSE) &amp; """;"   )             )</f>
        <v/>
      </c>
      <c r="BE196" t="str">
        <f>IF(Data!$K197=BE$1, "",             IF(ISERR(SEARCH(BE$1,Data!$G197)),        "",          ";" &amp; VLOOKUP(BE$1,Data!$K:$M,3, FALSE) &amp; ",""" &amp; VLOOKUP(BE$1,Data!$K:$L,2, FALSE) &amp; """;"   )             )</f>
        <v/>
      </c>
      <c r="BF196" t="str">
        <f>IF(Data!$K197=BF$1, "",             IF(ISERR(SEARCH(BF$1,Data!$G197)),        "",          ";" &amp; VLOOKUP(BF$1,Data!$K:$M,3, FALSE) &amp; ",""" &amp; VLOOKUP(BF$1,Data!$K:$L,2, FALSE) &amp; """;"   )             )</f>
        <v/>
      </c>
      <c r="BG196" t="str">
        <f>IF(Data!$K197=BG$1, "",             IF(ISERR(SEARCH(BG$1,Data!$G197)),        "",          ";" &amp; VLOOKUP(BG$1,Data!$K:$M,3, FALSE) &amp; ",""" &amp; VLOOKUP(BG$1,Data!$K:$L,2, FALSE) &amp; """;"   )             )</f>
        <v/>
      </c>
      <c r="BH196" t="str">
        <f>IF(Data!$K197=BH$1, "",             IF(ISERR(SEARCH(BH$1,Data!$G197)),        "",          ";" &amp; VLOOKUP(BH$1,Data!$K:$M,3, FALSE) &amp; ",""" &amp; VLOOKUP(BH$1,Data!$K:$L,2, FALSE) &amp; """;"   )             )</f>
        <v/>
      </c>
      <c r="BI196" t="str">
        <f>IF(Data!$K197=BI$1, "",             IF(ISERR(SEARCH(BI$1,Data!$G197)),        "",          ";" &amp; VLOOKUP(BI$1,Data!$K:$M,3, FALSE) &amp; ",""" &amp; VLOOKUP(BI$1,Data!$K:$L,2, FALSE) &amp; """;"   )             )</f>
        <v/>
      </c>
      <c r="BJ196" t="str">
        <f>IF(Data!$K197=BJ$1, "",             IF(ISERR(SEARCH(BJ$1,Data!$G197)),        "",          ";" &amp; VLOOKUP(BJ$1,Data!$K:$M,3, FALSE) &amp; ",""" &amp; VLOOKUP(BJ$1,Data!$K:$L,2, FALSE) &amp; """;"   )             )</f>
        <v/>
      </c>
      <c r="BK196" t="str">
        <f>IF(Data!$K197=BK$1, "",             IF(ISERR(SEARCH(BK$1,Data!$G197)),        "",          ";" &amp; VLOOKUP(BK$1,Data!$K:$M,3, FALSE) &amp; ",""" &amp; VLOOKUP(BK$1,Data!$K:$L,2, FALSE) &amp; """;"   )             )</f>
        <v/>
      </c>
      <c r="BL196" t="str">
        <f>IF(Data!$K197=BL$1, "",             IF(ISERR(SEARCH(BL$1,Data!$G197)),        "",          ";" &amp; VLOOKUP(BL$1,Data!$K:$M,3, FALSE) &amp; ",""" &amp; VLOOKUP(BL$1,Data!$K:$L,2, FALSE) &amp; """;"   )             )</f>
        <v/>
      </c>
      <c r="BM196" t="str">
        <f>IF(Data!$K197=BM$1, "",             IF(ISERR(SEARCH(BM$1,Data!$G197)),        "",          ";" &amp; VLOOKUP(BM$1,Data!$K:$M,3, FALSE) &amp; ",""" &amp; VLOOKUP(BM$1,Data!$K:$L,2, FALSE) &amp; """;"   )             )</f>
        <v/>
      </c>
      <c r="BN196" t="str">
        <f>IF(Data!$K197=BN$1, "",             IF(ISERR(SEARCH(BN$1,Data!$G197)),        "",          ";" &amp; VLOOKUP(BN$1,Data!$K:$M,3, FALSE) &amp; ",""" &amp; VLOOKUP(BN$1,Data!$K:$L,2, FALSE) &amp; """;"   )             )</f>
        <v/>
      </c>
      <c r="BO196" t="str">
        <f>IF(Data!$K197=BO$1, "",             IF(ISERR(SEARCH(BO$1,Data!$G197)),        "",          ";" &amp; VLOOKUP(BO$1,Data!$K:$M,3, FALSE) &amp; ",""" &amp; VLOOKUP(BO$1,Data!$K:$L,2, FALSE) &amp; """;"   )             )</f>
        <v/>
      </c>
      <c r="BP196" t="str">
        <f>IF(Data!$K197=BP$1, "",             IF(ISERR(SEARCH(BP$1,Data!$G197)),        "",          ";" &amp; VLOOKUP(BP$1,Data!$K:$M,3, FALSE) &amp; ",""" &amp; VLOOKUP(BP$1,Data!$K:$L,2, FALSE) &amp; """;"   )             )</f>
        <v/>
      </c>
      <c r="BQ196" t="str">
        <f>IF(Data!$K197=BQ$1, "",             IF(ISERR(SEARCH(BQ$1,Data!$G197)),        "",          ";" &amp; VLOOKUP(BQ$1,Data!$K:$M,3, FALSE) &amp; ",""" &amp; VLOOKUP(BQ$1,Data!$K:$L,2, FALSE) &amp; """;"   )             )</f>
        <v/>
      </c>
      <c r="BR196" t="str">
        <f>IF(Data!$K197=BR$1, "",             IF(ISERR(SEARCH(BR$1,Data!$G197)),        "",          ";" &amp; VLOOKUP(BR$1,Data!$K:$M,3, FALSE) &amp; ",""" &amp; VLOOKUP(BR$1,Data!$K:$L,2, FALSE) &amp; """;"   )             )</f>
        <v/>
      </c>
      <c r="BS196" t="str">
        <f>IF(Data!$K197=BS$1, "",             IF(ISERR(SEARCH(BS$1,Data!$G197)),        "",          ";" &amp; VLOOKUP(BS$1,Data!$K:$M,3, FALSE) &amp; ",""" &amp; VLOOKUP(BS$1,Data!$K:$L,2, FALSE) &amp; """;"   )             )</f>
        <v/>
      </c>
      <c r="BT196" t="str">
        <f>IF(Data!$K197=BT$1, "",             IF(ISERR(SEARCH(BT$1,Data!$G197)),        "",          ";" &amp; VLOOKUP(BT$1,Data!$K:$M,3, FALSE) &amp; ",""" &amp; VLOOKUP(BT$1,Data!$K:$L,2, FALSE) &amp; """;"   )             )</f>
        <v/>
      </c>
      <c r="BU196" t="str">
        <f>IF(Data!$K197=BU$1, "",             IF(ISERR(SEARCH(BU$1,Data!$G197)),        "",          ";" &amp; VLOOKUP(BU$1,Data!$K:$M,3, FALSE) &amp; ",""" &amp; VLOOKUP(BU$1,Data!$K:$L,2, FALSE) &amp; """;"   )             )</f>
        <v/>
      </c>
      <c r="BV196" t="str">
        <f>IF(Data!$K197=BV$1, "",             IF(ISERR(SEARCH(BV$1,Data!$G197)),        "",          ";" &amp; VLOOKUP(BV$1,Data!$K:$M,3, FALSE) &amp; ",""" &amp; VLOOKUP(BV$1,Data!$K:$L,2, FALSE) &amp; """;"   )             )</f>
        <v/>
      </c>
      <c r="BW196" t="str">
        <f>IF(Data!$K197=BW$1, "",             IF(ISERR(SEARCH(BW$1,Data!$G197)),        "",          ";" &amp; VLOOKUP(BW$1,Data!$K:$M,3, FALSE) &amp; ",""" &amp; VLOOKUP(BW$1,Data!$K:$L,2, FALSE) &amp; """;"   )             )</f>
        <v/>
      </c>
      <c r="BX196" t="str">
        <f>IF(Data!$K197=BX$1, "",             IF(ISERR(SEARCH(BX$1,Data!$G197)),        "",          ";" &amp; VLOOKUP(BX$1,Data!$K:$M,3, FALSE) &amp; ",""" &amp; VLOOKUP(BX$1,Data!$K:$L,2, FALSE) &amp; """;"   )             )</f>
        <v/>
      </c>
      <c r="BY196" t="str">
        <f>IF(Data!$K197=BY$1, "",             IF(ISERR(SEARCH(BY$1,Data!$G197)),        "",          ";" &amp; VLOOKUP(BY$1,Data!$K:$M,3, FALSE) &amp; ",""" &amp; VLOOKUP(BY$1,Data!$K:$L,2, FALSE) &amp; """;"   )             )</f>
        <v/>
      </c>
      <c r="BZ196" t="str">
        <f>IF(Data!$K197=BZ$1, "",             IF(ISERR(SEARCH(BZ$1,Data!$G197)),        "",          ";" &amp; VLOOKUP(BZ$1,Data!$K:$M,3, FALSE) &amp; ",""" &amp; VLOOKUP(BZ$1,Data!$K:$L,2, FALSE) &amp; """;"   )             )</f>
        <v/>
      </c>
      <c r="CA196" t="str">
        <f>IF(Data!$K197=CA$1, "",             IF(ISERR(SEARCH(CA$1,Data!$G197)),        "",          ";" &amp; VLOOKUP(CA$1,Data!$K:$M,3, FALSE) &amp; ",""" &amp; VLOOKUP(CA$1,Data!$K:$L,2, FALSE) &amp; """;"   )             )</f>
        <v/>
      </c>
      <c r="CB196" t="str">
        <f>IF(Data!$K197=CB$1, "",             IF(ISERR(SEARCH(CB$1,Data!$G197)),        "",          ";" &amp; VLOOKUP(CB$1,Data!$K:$M,3, FALSE) &amp; ",""" &amp; VLOOKUP(CB$1,Data!$K:$L,2, FALSE) &amp; """;"   )             )</f>
        <v/>
      </c>
      <c r="CC196" t="str">
        <f>IF(Data!$K197=CC$1, "",             IF(ISERR(SEARCH(CC$1,Data!$G197)),        "",          ";" &amp; VLOOKUP(CC$1,Data!$K:$M,3, FALSE) &amp; ",""" &amp; VLOOKUP(CC$1,Data!$K:$L,2, FALSE) &amp; """;"   )             )</f>
        <v/>
      </c>
      <c r="CD196" t="str">
        <f>IF(Data!$K197=CD$1, "",             IF(ISERR(SEARCH(CD$1,Data!$G197)),        "",          ";" &amp; VLOOKUP(CD$1,Data!$K:$M,3, FALSE) &amp; ",""" &amp; VLOOKUP(CD$1,Data!$K:$L,2, FALSE) &amp; """;"   )             )</f>
        <v/>
      </c>
      <c r="CE196" t="str">
        <f>IF(Data!$K197=CE$1, "",             IF(ISERR(SEARCH(CE$1,Data!$G197)),        "",          ";" &amp; VLOOKUP(CE$1,Data!$K:$M,3, FALSE) &amp; ",""" &amp; VLOOKUP(CE$1,Data!$K:$L,2, FALSE) &amp; """;"   )             )</f>
        <v/>
      </c>
      <c r="CF196" t="str">
        <f>IF(Data!$K197=CF$1, "",             IF(ISERR(SEARCH(CF$1,Data!$G197)),        "",          ";" &amp; VLOOKUP(CF$1,Data!$K:$M,3, FALSE) &amp; ",""" &amp; VLOOKUP(CF$1,Data!$K:$L,2, FALSE) &amp; """;"   )             )</f>
        <v/>
      </c>
      <c r="CG196" t="str">
        <f>IF(Data!$K197=CG$1, "",             IF(ISERR(SEARCH(CG$1,Data!$G197)),        "",          ";" &amp; VLOOKUP(CG$1,Data!$K:$M,3, FALSE) &amp; ",""" &amp; VLOOKUP(CG$1,Data!$K:$L,2, FALSE) &amp; """;"   )             )</f>
        <v/>
      </c>
      <c r="CH196" t="str">
        <f>IF(Data!$K197=CH$1, "",             IF(ISERR(SEARCH(CH$1,Data!$G197)),        "",          ";" &amp; VLOOKUP(CH$1,Data!$K:$M,3, FALSE) &amp; ",""" &amp; VLOOKUP(CH$1,Data!$K:$L,2, FALSE) &amp; """;"   )             )</f>
        <v/>
      </c>
      <c r="CI196" t="str">
        <f>IF(Data!$K197=CI$1, "",             IF(ISERR(SEARCH(CI$1,Data!$G197)),        "",          ";" &amp; VLOOKUP(CI$1,Data!$K:$M,3, FALSE) &amp; ",""" &amp; VLOOKUP(CI$1,Data!$K:$L,2, FALSE) &amp; """;"   )             )</f>
        <v/>
      </c>
      <c r="CJ196" t="str">
        <f>IF(Data!$K197=CJ$1, "",             IF(ISERR(SEARCH(CJ$1,Data!$G197)),        "",          ";" &amp; VLOOKUP(CJ$1,Data!$K:$M,3, FALSE) &amp; ",""" &amp; VLOOKUP(CJ$1,Data!$K:$L,2, FALSE) &amp; """;"   )             )</f>
        <v/>
      </c>
      <c r="CK196" t="str">
        <f>IF(Data!$K197=CK$1, "",             IF(ISERR(SEARCH(CK$1,Data!$G197)),        "",          ";" &amp; VLOOKUP(CK$1,Data!$K:$M,3, FALSE) &amp; ",""" &amp; VLOOKUP(CK$1,Data!$K:$L,2, FALSE) &amp; """;"   )             )</f>
        <v/>
      </c>
      <c r="CL196" t="str">
        <f>IF(Data!$K197=CL$1, "",             IF(ISERR(SEARCH(CL$1,Data!$G197)),        "",          ";" &amp; VLOOKUP(CL$1,Data!$K:$M,3, FALSE) &amp; ",""" &amp; VLOOKUP(CL$1,Data!$K:$L,2, FALSE) &amp; """;"   )             )</f>
        <v/>
      </c>
      <c r="CM196" t="str">
        <f>IF(Data!$K197=CM$1, "",             IF(ISERR(SEARCH(CM$1,Data!$G197)),        "",          ";" &amp; VLOOKUP(CM$1,Data!$K:$M,3, FALSE) &amp; ",""" &amp; VLOOKUP(CM$1,Data!$K:$L,2, FALSE) &amp; """;"   )             )</f>
        <v/>
      </c>
      <c r="CN196" t="str">
        <f>IF(Data!$K197=CN$1, "",             IF(ISERR(SEARCH(CN$1,Data!$G197)),        "",          ";" &amp; VLOOKUP(CN$1,Data!$K:$M,3, FALSE) &amp; ",""" &amp; VLOOKUP(CN$1,Data!$K:$L,2, FALSE) &amp; """;"   )             )</f>
        <v/>
      </c>
      <c r="CO196" t="str">
        <f>IF(Data!$K197=CO$1, "",             IF(ISERR(SEARCH(CO$1,Data!$G197)),        "",          ";" &amp; VLOOKUP(CO$1,Data!$K:$M,3, FALSE) &amp; ",""" &amp; VLOOKUP(CO$1,Data!$K:$L,2, FALSE) &amp; """;"   )             )</f>
        <v/>
      </c>
      <c r="CP196" t="str">
        <f>IF(Data!$K197=CP$1, "",             IF(ISERR(SEARCH(CP$1,Data!$G197)),        "",          ";" &amp; VLOOKUP(CP$1,Data!$K:$M,3, FALSE) &amp; ",""" &amp; VLOOKUP(CP$1,Data!$K:$L,2, FALSE) &amp; """;"   )             )</f>
        <v/>
      </c>
      <c r="CQ196" t="str">
        <f>IF(Data!$K197=CQ$1, "",             IF(ISERR(SEARCH(CQ$1,Data!$G197)),        "",          ";" &amp; VLOOKUP(CQ$1,Data!$K:$M,3, FALSE) &amp; ",""" &amp; VLOOKUP(CQ$1,Data!$K:$L,2, FALSE) &amp; """;"   )             )</f>
        <v/>
      </c>
      <c r="CR196" t="str">
        <f>IF(Data!$K197=CR$1, "",             IF(ISERR(SEARCH(CR$1,Data!$G197)),        "",          ";" &amp; VLOOKUP(CR$1,Data!$K:$M,3, FALSE) &amp; ",""" &amp; VLOOKUP(CR$1,Data!$K:$L,2, FALSE) &amp; """;"   )             )</f>
        <v/>
      </c>
      <c r="CS196" t="str">
        <f>IF(Data!$K197=CS$1, "",             IF(ISERR(SEARCH(CS$1,Data!$G197)),        "",          ";" &amp; VLOOKUP(CS$1,Data!$K:$M,3, FALSE) &amp; ",""" &amp; VLOOKUP(CS$1,Data!$K:$L,2, FALSE) &amp; """;"   )             )</f>
        <v/>
      </c>
      <c r="CT196" t="str">
        <f>IF(Data!$K197=CT$1, "",             IF(ISERR(SEARCH(CT$1,Data!$G197)),        "",          ";" &amp; VLOOKUP(CT$1,Data!$K:$M,3, FALSE) &amp; ",""" &amp; VLOOKUP(CT$1,Data!$K:$L,2, FALSE) &amp; """;"   )             )</f>
        <v/>
      </c>
      <c r="CU196" t="str">
        <f>IF(Data!$K197=CU$1, "",             IF(ISERR(SEARCH(CU$1,Data!$G197)),        "",          ";" &amp; VLOOKUP(CU$1,Data!$K:$M,3, FALSE) &amp; ",""" &amp; VLOOKUP(CU$1,Data!$K:$L,2, FALSE) &amp; """;"   )             )</f>
        <v/>
      </c>
      <c r="CV196" t="str">
        <f>IF(Data!$K197=CV$1, "",             IF(ISERR(SEARCH(CV$1,Data!$G197)),        "",          ";" &amp; VLOOKUP(CV$1,Data!$K:$M,3, FALSE) &amp; ",""" &amp; VLOOKUP(CV$1,Data!$K:$L,2, FALSE) &amp; """;"   )             )</f>
        <v/>
      </c>
      <c r="CW196" t="str">
        <f>IF(Data!$K197=CW$1, "",             IF(ISERR(SEARCH(CW$1,Data!$G197)),        "",          ";" &amp; VLOOKUP(CW$1,Data!$K:$M,3, FALSE) &amp; ",""" &amp; VLOOKUP(CW$1,Data!$K:$L,2, FALSE) &amp; """;"   )             )</f>
        <v/>
      </c>
      <c r="CX196" t="str">
        <f>IF(Data!$K197=CX$1, "",             IF(ISERR(SEARCH(CX$1,Data!$G197)),        "",          ";" &amp; VLOOKUP(CX$1,Data!$K:$M,3, FALSE) &amp; ",""" &amp; VLOOKUP(CX$1,Data!$K:$L,2, FALSE) &amp; """;"   )             )</f>
        <v/>
      </c>
      <c r="CY196" t="str">
        <f>IF(Data!$K197=CY$1, "",             IF(ISERR(SEARCH(CY$1,Data!$G197)),        "",          ";" &amp; VLOOKUP(CY$1,Data!$K:$M,3, FALSE) &amp; ",""" &amp; VLOOKUP(CY$1,Data!$K:$L,2, FALSE) &amp; """;"   )             )</f>
        <v/>
      </c>
      <c r="CZ196" t="str">
        <f>IF(Data!$K197=CZ$1, "",             IF(ISERR(SEARCH(CZ$1,Data!$G197)),        "",          ";" &amp; VLOOKUP(CZ$1,Data!$K:$M,3, FALSE) &amp; ",""" &amp; VLOOKUP(CZ$1,Data!$K:$L,2, FALSE) &amp; """;"   )             )</f>
        <v/>
      </c>
      <c r="DA196" t="str">
        <f>IF(Data!$K197=DA$1, "",             IF(ISERR(SEARCH(DA$1,Data!$G197)),        "",          ";" &amp; VLOOKUP(DA$1,Data!$K:$M,3, FALSE) &amp; ",""" &amp; VLOOKUP(DA$1,Data!$K:$L,2, FALSE) &amp; """;"   )             )</f>
        <v/>
      </c>
      <c r="DB196" t="str">
        <f>IF(Data!$K197=DB$1, "",             IF(ISERR(SEARCH(DB$1,Data!$G197)),        "",          ";" &amp; VLOOKUP(DB$1,Data!$K:$M,3, FALSE) &amp; ",""" &amp; VLOOKUP(DB$1,Data!$K:$L,2, FALSE) &amp; """;"   )             )</f>
        <v/>
      </c>
      <c r="DC196" t="str">
        <f>IF(Data!$K197=DC$1, "",             IF(ISERR(SEARCH(DC$1,Data!$G197)),        "",          ";" &amp; VLOOKUP(DC$1,Data!$K:$M,3, FALSE) &amp; ",""" &amp; VLOOKUP(DC$1,Data!$K:$L,2, FALSE) &amp; """;"   )             )</f>
        <v/>
      </c>
      <c r="DD196" t="str">
        <f>IF(Data!$K197=DD$1, "",             IF(ISERR(SEARCH(DD$1,Data!$G197)),        "",          ";" &amp; VLOOKUP(DD$1,Data!$K:$M,3, FALSE) &amp; ",""" &amp; VLOOKUP(DD$1,Data!$K:$L,2, FALSE) &amp; """;"   )             )</f>
        <v/>
      </c>
      <c r="DE196" t="str">
        <f>IF(Data!$K197=DE$1, "",             IF(ISERR(SEARCH(DE$1,Data!$G197)),        "",          ";" &amp; VLOOKUP(DE$1,Data!$K:$M,3, FALSE) &amp; ",""" &amp; VLOOKUP(DE$1,Data!$K:$L,2, FALSE) &amp; """;"   )             )</f>
        <v/>
      </c>
      <c r="DF196" t="str">
        <f>IF(Data!$K197=DF$1, "",             IF(ISERR(SEARCH(DF$1,Data!$G197)),        "",          ";" &amp; VLOOKUP(DF$1,Data!$K:$M,3, FALSE) &amp; ",""" &amp; VLOOKUP(DF$1,Data!$K:$L,2, FALSE) &amp; """;"   )             )</f>
        <v/>
      </c>
      <c r="DG196" t="str">
        <f>IF(Data!$K197=DG$1, "",             IF(ISERR(SEARCH(DG$1,Data!$G197)),        "",          ";" &amp; VLOOKUP(DG$1,Data!$K:$M,3, FALSE) &amp; ",""" &amp; VLOOKUP(DG$1,Data!$K:$L,2, FALSE) &amp; """;"   )             )</f>
        <v/>
      </c>
      <c r="DH196" t="str">
        <f>IF(Data!$K197=DH$1, "",             IF(ISERR(SEARCH(DH$1,Data!$G197)),        "",          ";" &amp; VLOOKUP(DH$1,Data!$K:$M,3, FALSE) &amp; ",""" &amp; VLOOKUP(DH$1,Data!$K:$L,2, FALSE) &amp; """;"   )             )</f>
        <v/>
      </c>
      <c r="DI196" t="str">
        <f>IF(Data!$K197=DI$1, "",             IF(ISERR(SEARCH(DI$1,Data!$G197)),        "",          ";" &amp; VLOOKUP(DI$1,Data!$K:$M,3, FALSE) &amp; ",""" &amp; VLOOKUP(DI$1,Data!$K:$L,2, FALSE) &amp; """;"   )             )</f>
        <v/>
      </c>
      <c r="DJ196" t="str">
        <f>IF(Data!$K197=DJ$1, "",             IF(ISERR(SEARCH(DJ$1,Data!$G197)),        "",          ";" &amp; VLOOKUP(DJ$1,Data!$K:$M,3, FALSE) &amp; ",""" &amp; VLOOKUP(DJ$1,Data!$K:$L,2, FALSE) &amp; """;"   )             )</f>
        <v/>
      </c>
      <c r="DK196" t="str">
        <f>IF(Data!$K197=DK$1, "",             IF(ISERR(SEARCH(DK$1,Data!$G197)),        "",          ";" &amp; VLOOKUP(DK$1,Data!$K:$M,3, FALSE) &amp; ",""" &amp; VLOOKUP(DK$1,Data!$K:$L,2, FALSE) &amp; """;"   )             )</f>
        <v/>
      </c>
      <c r="DL196" t="str">
        <f>IF(Data!$K197=DL$1, "",             IF(ISERR(SEARCH(DL$1,Data!$G197)),        "",          ";" &amp; VLOOKUP(DL$1,Data!$K:$M,3, FALSE) &amp; ",""" &amp; VLOOKUP(DL$1,Data!$K:$L,2, FALSE) &amp; """;"   )             )</f>
        <v/>
      </c>
      <c r="DM196" t="str">
        <f>IF(Data!$K197=DM$1, "",             IF(ISERR(SEARCH(DM$1,Data!$G197)),        "",          ";" &amp; VLOOKUP(DM$1,Data!$K:$M,3, FALSE) &amp; ",""" &amp; VLOOKUP(DM$1,Data!$K:$L,2, FALSE) &amp; """;"   )             )</f>
        <v/>
      </c>
      <c r="DN196" t="str">
        <f>IF(Data!$K197=DN$1, "",             IF(ISERR(SEARCH(DN$1,Data!$G197)),        "",          ";" &amp; VLOOKUP(DN$1,Data!$K:$M,3, FALSE) &amp; ",""" &amp; VLOOKUP(DN$1,Data!$K:$L,2, FALSE) &amp; """;"   )             )</f>
        <v/>
      </c>
      <c r="DO196" t="str">
        <f>IF(Data!$K197=DO$1, "",             IF(ISERR(SEARCH(DO$1,Data!$G197)),        "",          ";" &amp; VLOOKUP(DO$1,Data!$K:$M,3, FALSE) &amp; ",""" &amp; VLOOKUP(DO$1,Data!$K:$L,2, FALSE) &amp; """;"   )             )</f>
        <v/>
      </c>
      <c r="DP196" t="str">
        <f>IF(Data!$K197=DP$1, "",             IF(ISERR(SEARCH(DP$1,Data!$G197)),        "",          ";" &amp; VLOOKUP(DP$1,Data!$K:$M,3, FALSE) &amp; ",""" &amp; VLOOKUP(DP$1,Data!$K:$L,2, FALSE) &amp; """;"   )             )</f>
        <v/>
      </c>
      <c r="DQ196" t="str">
        <f>IF(Data!$K197=DQ$1, "",             IF(ISERR(SEARCH(DQ$1,Data!$G197)),        "",          ";" &amp; VLOOKUP(DQ$1,Data!$K:$M,3, FALSE) &amp; ",""" &amp; VLOOKUP(DQ$1,Data!$K:$L,2, FALSE) &amp; """;"   )             )</f>
        <v/>
      </c>
      <c r="DR196" t="str">
        <f>IF(Data!$K197=DR$1, "",             IF(ISERR(SEARCH(DR$1,Data!$G197)),        "",          ";" &amp; VLOOKUP(DR$1,Data!$K:$M,3, FALSE) &amp; ",""" &amp; VLOOKUP(DR$1,Data!$K:$L,2, FALSE) &amp; """;"   )             )</f>
        <v/>
      </c>
      <c r="DS196" t="str">
        <f>IF(Data!$K197=DS$1, "",             IF(ISERR(SEARCH(DS$1,Data!$G197)),        "",          ";" &amp; VLOOKUP(DS$1,Data!$K:$M,3, FALSE) &amp; ",""" &amp; VLOOKUP(DS$1,Data!$K:$L,2, FALSE) &amp; """;"   )             )</f>
        <v/>
      </c>
      <c r="DT196" t="str">
        <f>IF(Data!$K197=DT$1, "",             IF(ISERR(SEARCH(DT$1,Data!$G197)),        "",          ";" &amp; VLOOKUP(DT$1,Data!$K:$M,3, FALSE) &amp; ",""" &amp; VLOOKUP(DT$1,Data!$K:$L,2, FALSE) &amp; """;"   )             )</f>
        <v/>
      </c>
      <c r="DU196" t="str">
        <f>IF(Data!$K197=DU$1, "",             IF(ISERR(SEARCH(DU$1,Data!$G197)),        "",          ";" &amp; VLOOKUP(DU$1,Data!$K:$M,3, FALSE) &amp; ",""" &amp; VLOOKUP(DU$1,Data!$K:$L,2, FALSE) &amp; """;"   )             )</f>
        <v/>
      </c>
      <c r="DV196" t="str">
        <f>IF(Data!$K197=DV$1, "",             IF(ISERR(SEARCH(DV$1,Data!$G197)),        "",          ";" &amp; VLOOKUP(DV$1,Data!$K:$M,3, FALSE) &amp; ",""" &amp; VLOOKUP(DV$1,Data!$K:$L,2, FALSE) &amp; """;"   )             )</f>
        <v/>
      </c>
      <c r="DW196" t="str">
        <f>IF(Data!$K197=DW$1, "",             IF(ISERR(SEARCH(DW$1,Data!$G197)),        "",          ";" &amp; VLOOKUP(DW$1,Data!$K:$M,3, FALSE) &amp; ",""" &amp; VLOOKUP(DW$1,Data!$K:$L,2, FALSE) &amp; """;"   )             )</f>
        <v/>
      </c>
      <c r="DX196" t="str">
        <f>IF(Data!$K197=DX$1, "",             IF(ISERR(SEARCH(DX$1,Data!$G197)),        "",          ";" &amp; VLOOKUP(DX$1,Data!$K:$M,3, FALSE) &amp; ",""" &amp; VLOOKUP(DX$1,Data!$K:$L,2, FALSE) &amp; """;"   )             )</f>
        <v/>
      </c>
      <c r="DY196" t="str">
        <f>IF(Data!$K197=DY$1, "",             IF(ISERR(SEARCH(DY$1,Data!$G197)),        "",          ";" &amp; VLOOKUP(DY$1,Data!$K:$M,3, FALSE) &amp; ",""" &amp; VLOOKUP(DY$1,Data!$K:$L,2, FALSE) &amp; """;"   )             )</f>
        <v/>
      </c>
      <c r="DZ196" t="str">
        <f>IF(Data!$K197=DZ$1, "",             IF(ISERR(SEARCH(DZ$1,Data!$G197)),        "",          ";" &amp; VLOOKUP(DZ$1,Data!$K:$M,3, FALSE) &amp; ",""" &amp; VLOOKUP(DZ$1,Data!$K:$L,2, FALSE) &amp; """;"   )             )</f>
        <v/>
      </c>
      <c r="EA196" t="str">
        <f>IF(Data!$K197=EA$1, "",             IF(ISERR(SEARCH(EA$1,Data!$G197)),        "",          ";" &amp; VLOOKUP(EA$1,Data!$K:$M,3, FALSE) &amp; ",""" &amp; VLOOKUP(EA$1,Data!$K:$L,2, FALSE) &amp; """;"   )             )</f>
        <v/>
      </c>
      <c r="EB196" t="str">
        <f>IF(Data!$K197=EB$1, "",             IF(ISERR(SEARCH(EB$1,Data!$G197)),        "",          ";" &amp; VLOOKUP(EB$1,Data!$K:$M,3, FALSE) &amp; ",""" &amp; VLOOKUP(EB$1,Data!$K:$L,2, FALSE) &amp; """;"   )             )</f>
        <v/>
      </c>
      <c r="EC196" t="str">
        <f>IF(Data!$K197=EC$1, "",             IF(ISERR(SEARCH(EC$1,Data!$G197)),        "",          ";" &amp; VLOOKUP(EC$1,Data!$K:$M,3, FALSE) &amp; ",""" &amp; VLOOKUP(EC$1,Data!$K:$L,2, FALSE) &amp; """;"   )             )</f>
        <v/>
      </c>
      <c r="ED196" t="str">
        <f>IF(Data!$K197=ED$1, "",             IF(ISERR(SEARCH(ED$1,Data!$G197)),        "",          ";" &amp; VLOOKUP(ED$1,Data!$K:$M,3, FALSE) &amp; ",""" &amp; VLOOKUP(ED$1,Data!$K:$L,2, FALSE) &amp; """;"   )             )</f>
        <v/>
      </c>
      <c r="EE196" t="str">
        <f>IF(Data!$K197=EE$1, "",             IF(ISERR(SEARCH(EE$1,Data!$G197)),        "",          ";" &amp; VLOOKUP(EE$1,Data!$K:$M,3, FALSE) &amp; ",""" &amp; VLOOKUP(EE$1,Data!$K:$L,2, FALSE) &amp; """;"   )             )</f>
        <v/>
      </c>
      <c r="EF196" t="str">
        <f>IF(Data!$K197=EF$1, "",             IF(ISERR(SEARCH(EF$1,Data!$G197)),        "",          ";" &amp; VLOOKUP(EF$1,Data!$K:$M,3, FALSE) &amp; ",""" &amp; VLOOKUP(EF$1,Data!$K:$L,2, FALSE) &amp; """;"   )             )</f>
        <v/>
      </c>
      <c r="EG196" t="str">
        <f>IF(Data!$K197=EG$1, "",             IF(ISERR(SEARCH(EG$1,Data!$G197)),        "",          ";" &amp; VLOOKUP(EG$1,Data!$K:$M,3, FALSE) &amp; ",""" &amp; VLOOKUP(EG$1,Data!$K:$L,2, FALSE) &amp; """;"   )             )</f>
        <v/>
      </c>
      <c r="EH196" t="str">
        <f>IF(Data!$K197=EH$1, "",             IF(ISERR(SEARCH(EH$1,Data!$G197)),        "",          ";" &amp; VLOOKUP(EH$1,Data!$K:$M,3, FALSE) &amp; ",""" &amp; VLOOKUP(EH$1,Data!$K:$L,2, FALSE) &amp; """;"   )             )</f>
        <v/>
      </c>
      <c r="EI196" t="str">
        <f>IF(Data!$K197=EI$1, "",             IF(ISERR(SEARCH(EI$1,Data!$G197)),        "",          ";" &amp; VLOOKUP(EI$1,Data!$K:$M,3, FALSE) &amp; ",""" &amp; VLOOKUP(EI$1,Data!$K:$L,2, FALSE) &amp; """;"   )             )</f>
        <v/>
      </c>
      <c r="EJ196" t="str">
        <f>IF(Data!$K197=EJ$1, "",             IF(ISERR(SEARCH(EJ$1,Data!$G197)),        "",          ";" &amp; VLOOKUP(EJ$1,Data!$K:$M,3, FALSE) &amp; ",""" &amp; VLOOKUP(EJ$1,Data!$K:$L,2, FALSE) &amp; """;"   )             )</f>
        <v/>
      </c>
      <c r="EK196" t="str">
        <f>IF(Data!$K197=EK$1, "",             IF(ISERR(SEARCH(EK$1,Data!$G197)),        "",          ";" &amp; VLOOKUP(EK$1,Data!$K:$M,3, FALSE) &amp; ",""" &amp; VLOOKUP(EK$1,Data!$K:$L,2, FALSE) &amp; """;"   )             )</f>
        <v/>
      </c>
      <c r="EL196" t="str">
        <f>IF(Data!$K197=EL$1, "",             IF(ISERR(SEARCH(EL$1,Data!$G197)),        "",          ";" &amp; VLOOKUP(EL$1,Data!$K:$M,3, FALSE) &amp; ",""" &amp; VLOOKUP(EL$1,Data!$K:$L,2, FALSE) &amp; """;"   )             )</f>
        <v/>
      </c>
      <c r="EM196" t="str">
        <f>IF(Data!$K197=EM$1, "",             IF(ISERR(SEARCH(EM$1,Data!$G197)),        "",          ";" &amp; VLOOKUP(EM$1,Data!$K:$M,3, FALSE) &amp; ",""" &amp; VLOOKUP(EM$1,Data!$K:$L,2, FALSE) &amp; """;"   )             )</f>
        <v/>
      </c>
      <c r="EN196" t="str">
        <f>IF(Data!$K197=EN$1, "",             IF(ISERR(SEARCH(EN$1,Data!$G197)),        "",          ";" &amp; VLOOKUP(EN$1,Data!$K:$M,3, FALSE) &amp; ",""" &amp; VLOOKUP(EN$1,Data!$K:$L,2, FALSE) &amp; """;"   )             )</f>
        <v/>
      </c>
      <c r="EO196" t="str">
        <f>IF(Data!$K197=EO$1, "",             IF(ISERR(SEARCH(EO$1,Data!$G197)),        "",          ";" &amp; VLOOKUP(EO$1,Data!$K:$M,3, FALSE) &amp; ",""" &amp; VLOOKUP(EO$1,Data!$K:$L,2, FALSE) &amp; """;"   )             )</f>
        <v/>
      </c>
      <c r="EP196" t="str">
        <f>IF(Data!$K197=EP$1, "",             IF(ISERR(SEARCH(EP$1,Data!$G197)),        "",          ";" &amp; VLOOKUP(EP$1,Data!$K:$M,3, FALSE) &amp; ",""" &amp; VLOOKUP(EP$1,Data!$K:$L,2, FALSE) &amp; """;"   )             )</f>
        <v/>
      </c>
      <c r="EQ196" t="str">
        <f>IF(Data!$K197=EQ$1, "",             IF(ISERR(SEARCH(EQ$1,Data!$G197)),        "",          ";" &amp; VLOOKUP(EQ$1,Data!$K:$M,3, FALSE) &amp; ",""" &amp; VLOOKUP(EQ$1,Data!$K:$L,2, FALSE) &amp; """;"   )             )</f>
        <v/>
      </c>
      <c r="ER196" t="str">
        <f>IF(Data!$K197=ER$1, "",             IF(ISERR(SEARCH(ER$1,Data!$G197)),        "",          ";" &amp; VLOOKUP(ER$1,Data!$K:$M,3, FALSE) &amp; ",""" &amp; VLOOKUP(ER$1,Data!$K:$L,2, FALSE) &amp; """;"   )             )</f>
        <v/>
      </c>
      <c r="ES196" t="str">
        <f>IF(Data!$K197=ES$1, "",             IF(ISERR(SEARCH(ES$1,Data!$G197)),        "",          ";" &amp; VLOOKUP(ES$1,Data!$K:$M,3, FALSE) &amp; ",""" &amp; VLOOKUP(ES$1,Data!$K:$L,2, FALSE) &amp; """;"   )             )</f>
        <v/>
      </c>
      <c r="ET196" t="str">
        <f>IF(Data!$K197=ET$1, "",             IF(ISERR(SEARCH(ET$1,Data!$G197)),        "",          ";" &amp; VLOOKUP(ET$1,Data!$K:$M,3, FALSE) &amp; ",""" &amp; VLOOKUP(ET$1,Data!$K:$L,2, FALSE) &amp; """;"   )             )</f>
        <v/>
      </c>
      <c r="EU196" t="str">
        <f>IF(Data!$K197=EU$1, "",             IF(ISERR(SEARCH(EU$1,Data!$G197)),        "",          ";" &amp; VLOOKUP(EU$1,Data!$K:$M,3, FALSE) &amp; ",""" &amp; VLOOKUP(EU$1,Data!$K:$L,2, FALSE) &amp; """;"   )             )</f>
        <v/>
      </c>
      <c r="EV196" t="str">
        <f>IF(Data!$K197=EV$1, "",             IF(ISERR(SEARCH(EV$1,Data!$G197)),        "",          ";" &amp; VLOOKUP(EV$1,Data!$K:$M,3, FALSE) &amp; ",""" &amp; VLOOKUP(EV$1,Data!$K:$L,2, FALSE) &amp; """;"   )             )</f>
        <v/>
      </c>
      <c r="EW196" t="str">
        <f>IF(Data!$K197=EW$1, "",             IF(ISERR(SEARCH(EW$1,Data!$G197)),        "",          ";" &amp; VLOOKUP(EW$1,Data!$K:$M,3, FALSE) &amp; ",""" &amp; VLOOKUP(EW$1,Data!$K:$L,2, FALSE) &amp; """;"   )             )</f>
        <v/>
      </c>
      <c r="EX196" t="str">
        <f>IF(Data!$K197=EX$1, "",             IF(ISERR(SEARCH(EX$1,Data!$G197)),        "",          ";" &amp; VLOOKUP(EX$1,Data!$K:$M,3, FALSE) &amp; ",""" &amp; VLOOKUP(EX$1,Data!$K:$L,2, FALSE) &amp; """;"   )             )</f>
        <v/>
      </c>
      <c r="EY196" t="str">
        <f>IF(Data!$K197=EY$1, "",             IF(ISERR(SEARCH(EY$1,Data!$G197)),        "",          ";" &amp; VLOOKUP(EY$1,Data!$K:$M,3, FALSE) &amp; ",""" &amp; VLOOKUP(EY$1,Data!$K:$L,2, FALSE) &amp; """;"   )             )</f>
        <v/>
      </c>
      <c r="EZ196" t="str">
        <f>IF(Data!$K197=EZ$1, "",             IF(ISERR(SEARCH(EZ$1,Data!$G197)),        "",          ";" &amp; VLOOKUP(EZ$1,Data!$K:$M,3, FALSE) &amp; ",""" &amp; VLOOKUP(EZ$1,Data!$K:$L,2, FALSE) &amp; """;"   )             )</f>
        <v/>
      </c>
      <c r="FA196" t="str">
        <f>IF(Data!$K197=FA$1, "",             IF(ISERR(SEARCH(FA$1,Data!$G197)),        "",          ";" &amp; VLOOKUP(FA$1,Data!$K:$M,3, FALSE) &amp; ",""" &amp; VLOOKUP(FA$1,Data!$K:$L,2, FALSE) &amp; """;"   )             )</f>
        <v/>
      </c>
      <c r="FB196" t="str">
        <f>IF(Data!$K197=FB$1, "",             IF(ISERR(SEARCH(FB$1,Data!$G197)),        "",          ";" &amp; VLOOKUP(FB$1,Data!$K:$M,3, FALSE) &amp; ",""" &amp; VLOOKUP(FB$1,Data!$K:$L,2, FALSE) &amp; """;"   )             )</f>
        <v/>
      </c>
      <c r="FC196" t="str">
        <f>IF(Data!$K197=FC$1, "",             IF(ISERR(SEARCH(FC$1,Data!$G197)),        "",          ";" &amp; VLOOKUP(FC$1,Data!$K:$M,3, FALSE) &amp; ",""" &amp; VLOOKUP(FC$1,Data!$K:$L,2, FALSE) &amp; """;"   )             )</f>
        <v/>
      </c>
      <c r="FD196" t="str">
        <f>IF(Data!$K197=FD$1, "",             IF(ISERR(SEARCH(FD$1,Data!$G197)),        "",          ";" &amp; VLOOKUP(FD$1,Data!$K:$M,3, FALSE) &amp; ",""" &amp; VLOOKUP(FD$1,Data!$K:$L,2, FALSE) &amp; """;"   )             )</f>
        <v/>
      </c>
      <c r="FE196" t="str">
        <f>IF(Data!$K197=FE$1, "",             IF(ISERR(SEARCH(FE$1,Data!$G197)),        "",          ";" &amp; VLOOKUP(FE$1,Data!$K:$M,3, FALSE) &amp; ",""" &amp; VLOOKUP(FE$1,Data!$K:$L,2, FALSE) &amp; """;"   )             )</f>
        <v/>
      </c>
      <c r="FF196" t="str">
        <f>IF(Data!$K197=FF$1, "",             IF(ISERR(SEARCH(FF$1,Data!$G197)),        "",          ";" &amp; VLOOKUP(FF$1,Data!$K:$M,3, FALSE) &amp; ",""" &amp; VLOOKUP(FF$1,Data!$K:$L,2, FALSE) &amp; """;"   )             )</f>
        <v/>
      </c>
      <c r="FG196" t="str">
        <f>IF(Data!$K197=FG$1, "",             IF(ISERR(SEARCH(FG$1,Data!$G197)),        "",          ";" &amp; VLOOKUP(FG$1,Data!$K:$M,3, FALSE) &amp; ",""" &amp; VLOOKUP(FG$1,Data!$K:$L,2, FALSE) &amp; """;"   )             )</f>
        <v/>
      </c>
      <c r="FH196" t="str">
        <f>IF(Data!$K197=FH$1, "",             IF(ISERR(SEARCH(FH$1,Data!$G197)),        "",          ";" &amp; VLOOKUP(FH$1,Data!$K:$M,3, FALSE) &amp; ",""" &amp; VLOOKUP(FH$1,Data!$K:$L,2, FALSE) &amp; """;"   )             )</f>
        <v/>
      </c>
      <c r="FI196" t="str">
        <f>IF(Data!$K197=FI$1, "",             IF(ISERR(SEARCH(FI$1,Data!$G197)),        "",          ";" &amp; VLOOKUP(FI$1,Data!$K:$M,3, FALSE) &amp; ",""" &amp; VLOOKUP(FI$1,Data!$K:$L,2, FALSE) &amp; """;"   )             )</f>
        <v/>
      </c>
      <c r="FJ196" t="str">
        <f>IF(Data!$K197=FJ$1, "",             IF(ISERR(SEARCH(FJ$1,Data!$G197)),        "",          ";" &amp; VLOOKUP(FJ$1,Data!$K:$M,3, FALSE) &amp; ",""" &amp; VLOOKUP(FJ$1,Data!$K:$L,2, FALSE) &amp; """;"   )             )</f>
        <v/>
      </c>
      <c r="FK196" t="str">
        <f>IF(Data!$K197=FK$1, "",             IF(ISERR(SEARCH(FK$1,Data!$G197)),        "",          ";" &amp; VLOOKUP(FK$1,Data!$K:$M,3, FALSE) &amp; ",""" &amp; VLOOKUP(FK$1,Data!$K:$L,2, FALSE) &amp; """;"   )             )</f>
        <v/>
      </c>
      <c r="FL196" t="str">
        <f>IF(Data!$K197=FL$1, "",             IF(ISERR(SEARCH(FL$1,Data!$G197)),        "",          ";" &amp; VLOOKUP(FL$1,Data!$K:$M,3, FALSE) &amp; ",""" &amp; VLOOKUP(FL$1,Data!$K:$L,2, FALSE) &amp; """;"   )             )</f>
        <v/>
      </c>
      <c r="FM196" t="str">
        <f>IF(Data!$K197=FM$1, "",             IF(ISERR(SEARCH(FM$1,Data!$G197)),        "",          ";" &amp; VLOOKUP(FM$1,Data!$K:$M,3, FALSE) &amp; ",""" &amp; VLOOKUP(FM$1,Data!$K:$L,2, FALSE) &amp; """;"   )             )</f>
        <v/>
      </c>
      <c r="FN196" t="str">
        <f>IF(Data!$K197=FN$1, "",             IF(ISERR(SEARCH(FN$1,Data!$G197)),        "",          ";" &amp; VLOOKUP(FN$1,Data!$K:$M,3, FALSE) &amp; ",""" &amp; VLOOKUP(FN$1,Data!$K:$L,2, FALSE) &amp; """;"   )             )</f>
        <v/>
      </c>
      <c r="FO196" t="str">
        <f>IF(Data!$K197=FO$1, "",             IF(ISERR(SEARCH(FO$1,Data!$G197)),        "",          ";" &amp; VLOOKUP(FO$1,Data!$K:$M,3, FALSE) &amp; ",""" &amp; VLOOKUP(FO$1,Data!$K:$L,2, FALSE) &amp; """;"   )             )</f>
        <v/>
      </c>
      <c r="FP196" t="str">
        <f>IF(Data!$K197=FP$1, "",             IF(ISERR(SEARCH(FP$1,Data!$G197)),        "",          ";" &amp; VLOOKUP(FP$1,Data!$K:$M,3, FALSE) &amp; ",""" &amp; VLOOKUP(FP$1,Data!$K:$L,2, FALSE) &amp; """;"   )             )</f>
        <v/>
      </c>
      <c r="FQ196" t="str">
        <f>IF(Data!$K197=FQ$1, "",             IF(ISERR(SEARCH(FQ$1,Data!$G197)),        "",          ";" &amp; VLOOKUP(FQ$1,Data!$K:$M,3, FALSE) &amp; ",""" &amp; VLOOKUP(FQ$1,Data!$K:$L,2, FALSE) &amp; """;"   )             )</f>
        <v/>
      </c>
      <c r="FR196" t="str">
        <f>IF(Data!$K197=FR$1, "",             IF(ISERR(SEARCH(FR$1,Data!$G197)),        "",          ";" &amp; VLOOKUP(FR$1,Data!$K:$M,3, FALSE) &amp; ",""" &amp; VLOOKUP(FR$1,Data!$K:$L,2, FALSE) &amp; """;"   )             )</f>
        <v/>
      </c>
      <c r="FS196" t="str">
        <f>IF(Data!$K197=FS$1, "",             IF(ISERR(SEARCH(FS$1,Data!$G197)),        "",          ";" &amp; VLOOKUP(FS$1,Data!$K:$M,3, FALSE) &amp; ",""" &amp; VLOOKUP(FS$1,Data!$K:$L,2, FALSE) &amp; """;"   )             )</f>
        <v/>
      </c>
      <c r="FT196" t="str">
        <f>IF(Data!$K197=FT$1, "",             IF(ISERR(SEARCH(FT$1,Data!$G197)),        "",          ";" &amp; VLOOKUP(FT$1,Data!$K:$M,3, FALSE) &amp; ",""" &amp; VLOOKUP(FT$1,Data!$K:$L,2, FALSE) &amp; """;"   )             )</f>
        <v/>
      </c>
      <c r="FU196" t="str">
        <f>IF(Data!$K197=FU$1, "",             IF(ISERR(SEARCH(FU$1,Data!$G197)),        "",          ";" &amp; VLOOKUP(FU$1,Data!$K:$M,3, FALSE) &amp; ",""" &amp; VLOOKUP(FU$1,Data!$K:$L,2, FALSE) &amp; """;"   )             )</f>
        <v/>
      </c>
      <c r="FV196" t="str">
        <f>IF(Data!$K197=FV$1, "",             IF(ISERR(SEARCH(FV$1,Data!$G197)),        "",          ";" &amp; VLOOKUP(FV$1,Data!$K:$M,3, FALSE) &amp; ",""" &amp; VLOOKUP(FV$1,Data!$K:$L,2, FALSE) &amp; """;"   )             )</f>
        <v/>
      </c>
      <c r="FW196" t="str">
        <f>IF(Data!$K197=FW$1, "",             IF(ISERR(SEARCH(FW$1,Data!$G197)),        "",          ";" &amp; VLOOKUP(FW$1,Data!$K:$M,3, FALSE) &amp; ",""" &amp; VLOOKUP(FW$1,Data!$K:$L,2, FALSE) &amp; """;"   )             )</f>
        <v/>
      </c>
      <c r="FX196" t="str">
        <f>IF(Data!$K197=FX$1, "",             IF(ISERR(SEARCH(FX$1,Data!$G197)),        "",          ";" &amp; VLOOKUP(FX$1,Data!$K:$M,3, FALSE) &amp; ",""" &amp; VLOOKUP(FX$1,Data!$K:$L,2, FALSE) &amp; """;"   )             )</f>
        <v/>
      </c>
      <c r="FY196" t="str">
        <f>IF(Data!$K197=FY$1, "",             IF(ISERR(SEARCH(FY$1,Data!$G197)),        "",          ";" &amp; VLOOKUP(FY$1,Data!$K:$M,3, FALSE) &amp; ",""" &amp; VLOOKUP(FY$1,Data!$K:$L,2, FALSE) &amp; """;"   )             )</f>
        <v/>
      </c>
      <c r="FZ196" t="str">
        <f>IF(Data!$K197=FZ$1, "",             IF(ISERR(SEARCH(FZ$1,Data!$G197)),        "",          ";" &amp; VLOOKUP(FZ$1,Data!$K:$M,3, FALSE) &amp; ",""" &amp; VLOOKUP(FZ$1,Data!$K:$L,2, FALSE) &amp; """;"   )             )</f>
        <v/>
      </c>
      <c r="GA196" t="str">
        <f>IF(Data!$K197=GA$1, "",             IF(ISERR(SEARCH(GA$1,Data!$G197)),        "",          ";" &amp; VLOOKUP(GA$1,Data!$K:$M,3, FALSE) &amp; ",""" &amp; VLOOKUP(GA$1,Data!$K:$L,2, FALSE) &amp; """;"   )             )</f>
        <v/>
      </c>
      <c r="GB196" t="str">
        <f>IF(Data!$K197=GB$1, "",             IF(ISERR(SEARCH(GB$1,Data!$G197)),        "",          ";" &amp; VLOOKUP(GB$1,Data!$K:$M,3, FALSE) &amp; ",""" &amp; VLOOKUP(GB$1,Data!$K:$L,2, FALSE) &amp; """;"   )             )</f>
        <v/>
      </c>
      <c r="GC196" t="str">
        <f>IF(Data!$K197=GC$1, "",             IF(ISERR(SEARCH(GC$1,Data!$G197)),        "",          ";" &amp; VLOOKUP(GC$1,Data!$K:$M,3, FALSE) &amp; ",""" &amp; VLOOKUP(GC$1,Data!$K:$L,2, FALSE) &amp; """;"   )             )</f>
        <v/>
      </c>
      <c r="GD196" t="str">
        <f>IF(Data!$K197=GD$1, "",             IF(ISERR(SEARCH(GD$1,Data!$G197)),        "",          ";" &amp; VLOOKUP(GD$1,Data!$K:$M,3, FALSE) &amp; ",""" &amp; VLOOKUP(GD$1,Data!$K:$L,2, FALSE) &amp; """;"   )             )</f>
        <v/>
      </c>
      <c r="GE196" t="str">
        <f>IF(Data!$K197=GE$1, "",             IF(ISERR(SEARCH(GE$1,Data!$G197)),        "",          ";" &amp; VLOOKUP(GE$1,Data!$K:$M,3, FALSE) &amp; ",""" &amp; VLOOKUP(GE$1,Data!$K:$L,2, FALSE) &amp; """;"   )             )</f>
        <v/>
      </c>
      <c r="GF196" t="str">
        <f>IF(Data!$K197=GF$1, "",             IF(ISERR(SEARCH(GF$1,Data!$G197)),        "",          ";" &amp; VLOOKUP(GF$1,Data!$K:$M,3, FALSE) &amp; ",""" &amp; VLOOKUP(GF$1,Data!$K:$L,2, FALSE) &amp; """;"   )             )</f>
        <v/>
      </c>
      <c r="GG196" t="str">
        <f>IF(Data!$K197=GG$1, "",             IF(ISERR(SEARCH(GG$1,Data!$G197)),        "",          ";" &amp; VLOOKUP(GG$1,Data!$K:$M,3, FALSE) &amp; ",""" &amp; VLOOKUP(GG$1,Data!$K:$L,2, FALSE) &amp; """;"   )             )</f>
        <v/>
      </c>
      <c r="GH196" t="str">
        <f>IF(Data!$K197=GH$1, "",             IF(ISERR(SEARCH(GH$1,Data!$G197)),        "",          ";" &amp; VLOOKUP(GH$1,Data!$K:$M,3, FALSE) &amp; ",""" &amp; VLOOKUP(GH$1,Data!$K:$L,2, FALSE) &amp; """;"   )             )</f>
        <v/>
      </c>
      <c r="GI196" t="str">
        <f>IF(Data!$K197=GI$1, "",             IF(ISERR(SEARCH(GI$1,Data!$G197)),        "",          ";" &amp; VLOOKUP(GI$1,Data!$K:$M,3, FALSE) &amp; ",""" &amp; VLOOKUP(GI$1,Data!$K:$L,2, FALSE) &amp; """;"   )             )</f>
        <v/>
      </c>
      <c r="GJ196" t="str">
        <f>IF(Data!$K197=GJ$1, "",             IF(ISERR(SEARCH(GJ$1,Data!$G197)),        "",          ";" &amp; VLOOKUP(GJ$1,Data!$K:$M,3, FALSE) &amp; ",""" &amp; VLOOKUP(GJ$1,Data!$K:$L,2, FALSE) &amp; """;"   )             )</f>
        <v/>
      </c>
      <c r="GK196" t="str">
        <f>IF(Data!$K197=GK$1, "",             IF(ISERR(SEARCH(GK$1,Data!$G197)),        "",          ";" &amp; VLOOKUP(GK$1,Data!$K:$M,3, FALSE) &amp; ",""" &amp; VLOOKUP(GK$1,Data!$K:$L,2, FALSE) &amp; """;"   )             )</f>
        <v/>
      </c>
      <c r="GL196" t="str">
        <f>IF(Data!$K197=GL$1, "",             IF(ISERR(SEARCH(GL$1,Data!$G197)),        "",          ";" &amp; VLOOKUP(GL$1,Data!$K:$M,3, FALSE) &amp; ",""" &amp; VLOOKUP(GL$1,Data!$K:$L,2, FALSE) &amp; """;"   )             )</f>
        <v/>
      </c>
      <c r="GM196" t="str">
        <f>IF(Data!$K197=GM$1, "",             IF(ISERR(SEARCH(GM$1,Data!$G197)),        "",          ";" &amp; VLOOKUP(GM$1,Data!$K:$M,3, FALSE) &amp; ",""" &amp; VLOOKUP(GM$1,Data!$K:$L,2, FALSE) &amp; """;"   )             )</f>
        <v/>
      </c>
      <c r="GN196" t="str">
        <f>IF(Data!$K197=GN$1, "",             IF(ISERR(SEARCH(GN$1,Data!$G197)),        "",          ";" &amp; VLOOKUP(GN$1,Data!$K:$M,3, FALSE) &amp; ",""" &amp; VLOOKUP(GN$1,Data!$K:$L,2, FALSE) &amp; """;"   )             )</f>
        <v/>
      </c>
      <c r="GO196" t="str">
        <f>IF(Data!$K197=GO$1, "",             IF(ISERR(SEARCH(GO$1,Data!$G197)),        "",          ";" &amp; VLOOKUP(GO$1,Data!$K:$M,3, FALSE) &amp; ",""" &amp; VLOOKUP(GO$1,Data!$K:$L,2, FALSE) &amp; """;"   )             )</f>
        <v/>
      </c>
      <c r="GP196" t="str">
        <f>IF(Data!$K197=GP$1, "",             IF(ISERR(SEARCH(GP$1,Data!$G197)),        "",          ";" &amp; VLOOKUP(GP$1,Data!$K:$M,3, FALSE) &amp; ",""" &amp; VLOOKUP(GP$1,Data!$K:$L,2, FALSE) &amp; """;"   )             )</f>
        <v/>
      </c>
      <c r="GQ196" t="str">
        <f>IF(Data!$K197=GQ$1, "",             IF(ISERR(SEARCH(GQ$1,Data!$G197)),        "",          ";" &amp; VLOOKUP(GQ$1,Data!$K:$M,3, FALSE) &amp; ",""" &amp; VLOOKUP(GQ$1,Data!$K:$L,2, FALSE) &amp; """;"   )             )</f>
        <v/>
      </c>
      <c r="GR196" t="str">
        <f>IF(Data!$K197=GR$1, "",             IF(ISERR(SEARCH(GR$1,Data!$G197)),        "",          ";" &amp; VLOOKUP(GR$1,Data!$K:$M,3, FALSE) &amp; ",""" &amp; VLOOKUP(GR$1,Data!$K:$L,2, FALSE) &amp; """;"   )             )</f>
        <v/>
      </c>
      <c r="GS196" t="str">
        <f>IF(Data!$K197=GS$1, "",             IF(ISERR(SEARCH(GS$1,Data!$G197)),        "",          ";" &amp; VLOOKUP(GS$1,Data!$K:$M,3, FALSE) &amp; ",""" &amp; VLOOKUP(GS$1,Data!$K:$L,2, FALSE) &amp; """;"   )             )</f>
        <v/>
      </c>
      <c r="GT196" t="str">
        <f>IF(Data!$K197=GT$1, "",             IF(ISERR(SEARCH(GT$1,Data!$G197)),        "",          ";" &amp; VLOOKUP(GT$1,Data!$K:$M,3, FALSE) &amp; ",""" &amp; VLOOKUP(GT$1,Data!$K:$L,2, FALSE) &amp; """;"   )             )</f>
        <v/>
      </c>
      <c r="GU196" t="str">
        <f>IF(Data!$K197=GU$1, "",             IF(ISERR(SEARCH(GU$1,Data!$G197)),        "",          ";" &amp; VLOOKUP(GU$1,Data!$K:$M,3, FALSE) &amp; ",""" &amp; VLOOKUP(GU$1,Data!$K:$L,2, FALSE) &amp; """;"   )             )</f>
        <v/>
      </c>
      <c r="GV196" t="str">
        <f>IF(Data!$K197=GV$1, "",             IF(ISERR(SEARCH(GV$1,Data!$G197)),        "",          ";" &amp; VLOOKUP(GV$1,Data!$K:$M,3, FALSE) &amp; ",""" &amp; VLOOKUP(GV$1,Data!$K:$L,2, FALSE) &amp; """;"   )             )</f>
        <v/>
      </c>
      <c r="GW196" t="str">
        <f>IF(Data!$K197=GW$1, "",             IF(ISERR(SEARCH(GW$1,Data!$G197)),        "",          ";" &amp; VLOOKUP(GW$1,Data!$K:$M,3, FALSE) &amp; ",""" &amp; VLOOKUP(GW$1,Data!$K:$L,2, FALSE) &amp; """;"   )             )</f>
        <v/>
      </c>
      <c r="GX196" t="str">
        <f>IF(Data!$K197=GX$1, "",             IF(ISERR(SEARCH(GX$1,Data!$G197)),        "",          ";" &amp; VLOOKUP(GX$1,Data!$K:$M,3, FALSE) &amp; ",""" &amp; VLOOKUP(GX$1,Data!$K:$L,2, FALSE) &amp; """;"   )             )</f>
        <v/>
      </c>
      <c r="GY196" t="str">
        <f>IF(Data!$K197=GY$1, "",             IF(ISERR(SEARCH(GY$1,Data!$G197)),        "",          ";" &amp; VLOOKUP(GY$1,Data!$K:$M,3, FALSE) &amp; ",""" &amp; VLOOKUP(GY$1,Data!$K:$L,2, FALSE) &amp; """;"   )             )</f>
        <v/>
      </c>
      <c r="GZ196" t="str">
        <f>IF(Data!$K197=GZ$1, "",             IF(ISERR(SEARCH(GZ$1,Data!$G197)),        "",          ";" &amp; VLOOKUP(GZ$1,Data!$K:$M,3, FALSE) &amp; ",""" &amp; VLOOKUP(GZ$1,Data!$K:$L,2, FALSE) &amp; """;"   )             )</f>
        <v/>
      </c>
      <c r="HA196" t="str">
        <f>IF(Data!$K197=HA$1, "",             IF(ISERR(SEARCH(HA$1,Data!$G197)),        "",          ";" &amp; VLOOKUP(HA$1,Data!$K:$M,3, FALSE) &amp; ",""" &amp; VLOOKUP(HA$1,Data!$K:$L,2, FALSE) &amp; """;"   )             )</f>
        <v/>
      </c>
      <c r="HB196" t="str">
        <f>IF(Data!$K197=HB$1, "",             IF(ISERR(SEARCH(HB$1,Data!$G197)),        "",          ";" &amp; VLOOKUP(HB$1,Data!$K:$M,3, FALSE) &amp; ",""" &amp; VLOOKUP(HB$1,Data!$K:$L,2, FALSE) &amp; """;"   )             )</f>
        <v/>
      </c>
      <c r="HC196" t="str">
        <f>IF(Data!$K197=HC$1, "",             IF(ISERR(SEARCH(HC$1,Data!$G197)),        "",          ";" &amp; VLOOKUP(HC$1,Data!$K:$M,3, FALSE) &amp; ",""" &amp; VLOOKUP(HC$1,Data!$K:$L,2, FALSE) &amp; """;"   )             )</f>
        <v/>
      </c>
      <c r="HD196" t="str">
        <f>IF(Data!$K197=HD$1, "",             IF(ISERR(SEARCH(HD$1,Data!$G197)),        "",          ";" &amp; VLOOKUP(HD$1,Data!$K:$M,3, FALSE) &amp; ",""" &amp; VLOOKUP(HD$1,Data!$K:$L,2, FALSE) &amp; """;"   )             )</f>
        <v/>
      </c>
      <c r="HE196" t="str">
        <f>IF(Data!$K197=HE$1, "",             IF(ISERR(SEARCH(HE$1,Data!$G197)),        "",          ";" &amp; VLOOKUP(HE$1,Data!$K:$M,3, FALSE) &amp; ",""" &amp; VLOOKUP(HE$1,Data!$K:$L,2, FALSE) &amp; """;"   )             )</f>
        <v/>
      </c>
      <c r="HF196" t="str">
        <f>IF(Data!$K197=HF$1, "",             IF(ISERR(SEARCH(HF$1,Data!$G197)),        "",          ";" &amp; VLOOKUP(HF$1,Data!$K:$M,3, FALSE) &amp; ",""" &amp; VLOOKUP(HF$1,Data!$K:$L,2, FALSE) &amp; """;"   )             )</f>
        <v/>
      </c>
      <c r="HG196" t="str">
        <f>IF(Data!$K197=HG$1, "",             IF(ISERR(SEARCH(HG$1,Data!$G197)),        "",          ";" &amp; VLOOKUP(HG$1,Data!$K:$M,3, FALSE) &amp; ",""" &amp; VLOOKUP(HG$1,Data!$K:$L,2, FALSE) &amp; """;"   )             )</f>
        <v/>
      </c>
      <c r="HH196" t="str">
        <f>IF(Data!$K197=HH$1, "",             IF(ISERR(SEARCH(HH$1,Data!$G197)),        "",          ";" &amp; VLOOKUP(HH$1,Data!$K:$M,3, FALSE) &amp; ",""" &amp; VLOOKUP(HH$1,Data!$K:$L,2, FALSE) &amp; """;"   )             )</f>
        <v/>
      </c>
      <c r="HI196" t="str">
        <f>IF(Data!$K197=HI$1, "",             IF(ISERR(SEARCH(HI$1,Data!$G197)),        "",          ";" &amp; VLOOKUP(HI$1,Data!$K:$M,3, FALSE) &amp; ",""" &amp; VLOOKUP(HI$1,Data!$K:$L,2, FALSE) &amp; """;"   )             )</f>
        <v/>
      </c>
      <c r="HJ196" t="str">
        <f>IF(Data!$K197=HJ$1, "",             IF(ISERR(SEARCH(HJ$1,Data!$G197)),        "",          ";" &amp; VLOOKUP(HJ$1,Data!$K:$M,3, FALSE) &amp; ",""" &amp; VLOOKUP(HJ$1,Data!$K:$L,2, FALSE) &amp; """;"   )             )</f>
        <v/>
      </c>
      <c r="HK196" t="str">
        <f>IF(Data!$K197=HK$1, "",             IF(ISERR(SEARCH(HK$1,Data!$G197)),        "",          ";" &amp; VLOOKUP(HK$1,Data!$K:$M,3, FALSE) &amp; ",""" &amp; VLOOKUP(HK$1,Data!$K:$L,2, FALSE) &amp; """;"   )             )</f>
        <v/>
      </c>
      <c r="HL196" t="str">
        <f>IF(Data!$K197=HL$1, "",             IF(ISERR(SEARCH(HL$1,Data!$G197)),        "",          ";" &amp; VLOOKUP(HL$1,Data!$K:$M,3, FALSE) &amp; ",""" &amp; VLOOKUP(HL$1,Data!$K:$L,2, FALSE) &amp; """;"   )             )</f>
        <v/>
      </c>
      <c r="HM196" t="str">
        <f>IF(Data!$K197=HM$1, "",             IF(ISERR(SEARCH(HM$1,Data!$G197)),        "",          ";" &amp; VLOOKUP(HM$1,Data!$K:$M,3, FALSE) &amp; ",""" &amp; VLOOKUP(HM$1,Data!$K:$L,2, FALSE) &amp; """;"   )             )</f>
        <v/>
      </c>
      <c r="HN196" t="str">
        <f>IF(Data!$K197=HN$1, "",             IF(ISERR(SEARCH(HN$1,Data!$G197)),        "",          ";" &amp; VLOOKUP(HN$1,Data!$K:$M,3, FALSE) &amp; ",""" &amp; VLOOKUP(HN$1,Data!$K:$L,2, FALSE) &amp; """;"   )             )</f>
        <v/>
      </c>
      <c r="HO196" t="str">
        <f>IF(Data!$K197=HO$1, "",             IF(ISERR(SEARCH(HO$1,Data!$G197)),        "",          ";" &amp; VLOOKUP(HO$1,Data!$K:$M,3, FALSE) &amp; ",""" &amp; VLOOKUP(HO$1,Data!$K:$L,2, FALSE) &amp; """;"   )             )</f>
        <v/>
      </c>
      <c r="HP196" t="str">
        <f>IF(Data!$K197=HP$1, "",             IF(ISERR(SEARCH(HP$1,Data!$G197)),        "",          ";" &amp; VLOOKUP(HP$1,Data!$K:$M,3, FALSE) &amp; ",""" &amp; VLOOKUP(HP$1,Data!$K:$L,2, FALSE) &amp; """;"   )             )</f>
        <v/>
      </c>
      <c r="HQ196" t="str">
        <f>IF(Data!$K197=HQ$1, "",             IF(ISERR(SEARCH(HQ$1,Data!$G197)),        "",          ";" &amp; VLOOKUP(HQ$1,Data!$K:$M,3, FALSE) &amp; ",""" &amp; VLOOKUP(HQ$1,Data!$K:$L,2, FALSE) &amp; """;"   )             )</f>
        <v/>
      </c>
      <c r="HR196" t="str">
        <f>IF(Data!$K197=HR$1, "",             IF(ISERR(SEARCH(HR$1,Data!$G197)),        "",          ";" &amp; VLOOKUP(HR$1,Data!$K:$M,3, FALSE) &amp; ",""" &amp; VLOOKUP(HR$1,Data!$K:$L,2, FALSE) &amp; """;"   )             )</f>
        <v/>
      </c>
      <c r="HS196" t="str">
        <f>IF(Data!$K197=HS$1, "",             IF(ISERR(SEARCH(HS$1,Data!$G197)),        "",          ";" &amp; VLOOKUP(HS$1,Data!$K:$M,3, FALSE) &amp; ",""" &amp; VLOOKUP(HS$1,Data!$K:$L,2, FALSE) &amp; """;"   )             )</f>
        <v/>
      </c>
      <c r="HT196" t="str">
        <f>IF(Data!$K197=HT$1, "",             IF(ISERR(SEARCH(HT$1,Data!$G197)),        "",          ";" &amp; VLOOKUP(HT$1,Data!$K:$M,3, FALSE) &amp; ",""" &amp; VLOOKUP(HT$1,Data!$K:$L,2, FALSE) &amp; """;"   )             )</f>
        <v/>
      </c>
      <c r="HU196" t="str">
        <f>IF(Data!$K197=HU$1, "",             IF(ISERR(SEARCH(HU$1,Data!$G197)),        "",          ";" &amp; VLOOKUP(HU$1,Data!$K:$M,3, FALSE) &amp; ",""" &amp; VLOOKUP(HU$1,Data!$K:$L,2, FALSE) &amp; """;"   )             )</f>
        <v/>
      </c>
      <c r="HV196" t="str">
        <f>IF(Data!$K197=HV$1, "",             IF(ISERR(SEARCH(HV$1,Data!$G197)),        "",          ";" &amp; VLOOKUP(HV$1,Data!$K:$M,3, FALSE) &amp; ",""" &amp; VLOOKUP(HV$1,Data!$K:$L,2, FALSE) &amp; """;"   )             )</f>
        <v/>
      </c>
      <c r="HW196" t="str">
        <f>IF(Data!$K197=HW$1, "",             IF(ISERR(SEARCH(HW$1,Data!$G197)),        "",          ";" &amp; VLOOKUP(HW$1,Data!$K:$M,3, FALSE) &amp; ",""" &amp; VLOOKUP(HW$1,Data!$K:$L,2, FALSE) &amp; """;"   )             )</f>
        <v/>
      </c>
      <c r="HX196" t="str">
        <f>IF(Data!$K197=HX$1, "",             IF(ISERR(SEARCH(HX$1,Data!$G197)),        "",          ";" &amp; VLOOKUP(HX$1,Data!$K:$M,3, FALSE) &amp; ",""" &amp; VLOOKUP(HX$1,Data!$K:$L,2, FALSE) &amp; """;"   )             )</f>
        <v/>
      </c>
      <c r="HY196" t="str">
        <f>IF(Data!$K197=HY$1, "",             IF(ISERR(SEARCH(HY$1,Data!$G197)),        "",          ";" &amp; VLOOKUP(HY$1,Data!$K:$M,3, FALSE) &amp; ",""" &amp; VLOOKUP(HY$1,Data!$K:$L,2, FALSE) &amp; """;"   )             )</f>
        <v/>
      </c>
      <c r="HZ196" t="str">
        <f>IF(Data!$K197=HZ$1, "",             IF(ISERR(SEARCH(HZ$1,Data!$G197)),        "",          ";" &amp; VLOOKUP(HZ$1,Data!$K:$M,3, FALSE) &amp; ",""" &amp; VLOOKUP(HZ$1,Data!$K:$L,2, FALSE) &amp; """;"   )             )</f>
        <v/>
      </c>
      <c r="IA196" t="str">
        <f>IF(Data!$K197=IA$1, "",             IF(ISERR(SEARCH(IA$1,Data!$G197)),        "",          ";" &amp; VLOOKUP(IA$1,Data!$K:$M,3, FALSE) &amp; ",""" &amp; VLOOKUP(IA$1,Data!$K:$L,2, FALSE) &amp; """;"   )             )</f>
        <v/>
      </c>
      <c r="IB196" t="str">
        <f>IF(Data!$K197=IB$1, "",             IF(ISERR(SEARCH(IB$1,Data!$G197)),        "",          ";" &amp; VLOOKUP(IB$1,Data!$K:$M,3, FALSE) &amp; ",""" &amp; VLOOKUP(IB$1,Data!$K:$L,2, FALSE) &amp; """;"   )             )</f>
        <v/>
      </c>
      <c r="IC196" t="str">
        <f>IF(Data!$K197=IC$1, "",             IF(ISERR(SEARCH(IC$1,Data!$G197)),        "",          ";" &amp; VLOOKUP(IC$1,Data!$K:$M,3, FALSE) &amp; ",""" &amp; VLOOKUP(IC$1,Data!$K:$L,2, FALSE) &amp; """;"   )             )</f>
        <v/>
      </c>
      <c r="ID196" t="str">
        <f>IF(Data!$K197=ID$1, "",             IF(ISERR(SEARCH(ID$1,Data!$G197)),        "",          ";" &amp; VLOOKUP(ID$1,Data!$K:$M,3, FALSE) &amp; ",""" &amp; VLOOKUP(ID$1,Data!$K:$L,2, FALSE) &amp; """;"   )             )</f>
        <v/>
      </c>
      <c r="IE196" t="str">
        <f>IF(Data!$K197=IE$1, "",             IF(ISERR(SEARCH(IE$1,Data!$G197)),        "",          ";" &amp; VLOOKUP(IE$1,Data!$K:$M,3, FALSE) &amp; ",""" &amp; VLOOKUP(IE$1,Data!$K:$L,2, FALSE) &amp; """;"   )             )</f>
        <v/>
      </c>
      <c r="IF196" t="str">
        <f>IF(Data!$K197=IF$1, "",             IF(ISERR(SEARCH(IF$1,Data!$G197)),        "",          ";" &amp; VLOOKUP(IF$1,Data!$K:$M,3, FALSE) &amp; ",""" &amp; VLOOKUP(IF$1,Data!$K:$L,2, FALSE) &amp; """;"   )             )</f>
        <v/>
      </c>
      <c r="IG196" t="str">
        <f>IF(Data!$K197=IG$1, "",             IF(ISERR(SEARCH(IG$1,Data!$G197)),        "",          ";" &amp; VLOOKUP(IG$1,Data!$K:$M,3, FALSE) &amp; ",""" &amp; VLOOKUP(IG$1,Data!$K:$L,2, FALSE) &amp; """;"   )             )</f>
        <v/>
      </c>
      <c r="IH196" t="str">
        <f>IF(Data!$K197=IH$1, "",             IF(ISERR(SEARCH(IH$1,Data!$G197)),        "",          ";" &amp; VLOOKUP(IH$1,Data!$K:$M,3, FALSE) &amp; ",""" &amp; VLOOKUP(IH$1,Data!$K:$L,2, FALSE) &amp; """;"   )             )</f>
        <v/>
      </c>
      <c r="II196" t="str">
        <f>IF(Data!$K197=II$1, "",             IF(ISERR(SEARCH(II$1,Data!$G197)),        "",          ";" &amp; VLOOKUP(II$1,Data!$K:$M,3, FALSE) &amp; ",""" &amp; VLOOKUP(II$1,Data!$K:$L,2, FALSE) &amp; """;"   )             )</f>
        <v/>
      </c>
    </row>
    <row r="197" spans="1:243" hidden="1" x14ac:dyDescent="0.3">
      <c r="A197" t="str">
        <f>Data!K198</f>
        <v>Grand Moff Wilhuff Tarkin</v>
      </c>
      <c r="B197" s="15">
        <f>VLOOKUP(Tableau36[[#This Row],[Character]],Data!K:M,3,FALSE)</f>
        <v>196</v>
      </c>
      <c r="C197" s="15" t="str">
        <f>VLOOKUP(Tableau36[[#This Row],[Character]],Data!K:L,2,FALSE)</f>
        <v>HUMAN</v>
      </c>
      <c r="D197" s="15" t="str">
        <f>SUBSTITUTE(     SUBSTITUTE(Tableau36[[#This Row],[character_id,character_type,friend_id,friend_type]],",""DROID""",""),    ",""HUMAN""", "")</f>
        <v/>
      </c>
      <c r="E197" s="15" t="str">
        <f>IF(Tableau36[[#This Row],[With char''s id]] = "", "",    MID(Tableau36[[#This Row],[With char''s id]], 2, LEN(Tableau36[[#This Row],[With char''s id]])-1))</f>
        <v/>
      </c>
      <c r="F197" s="15" t="str">
        <f>SUBSTITUTE(Tableau36[[#This Row],[List of friend''s id]],  "/",    "/" &amp; Tableau36[[#This Row],[Character''s id]] &amp; ",""" &amp; Tableau36[[#This Row],[Type]] &amp; """,")</f>
        <v/>
      </c>
      <c r="G197" t="str">
        <f>IF( Tableau36[[#This Row],[removed double semi-colon]]="", "", "/" &amp; MID(Tableau36[[#This Row],[removed double semi-colon]],2,LEN(Tableau36[[#This Row],[removed double semi-colon]]) - 2) )</f>
        <v/>
      </c>
      <c r="H197" t="str">
        <f>SUBSTITUTE(Tableau36[[#This Row],[Concatenation]],";;","/")</f>
        <v/>
      </c>
      <c r="I197" t="str">
        <f>_xlfn.CONCAT(Tableau4[#This Row])</f>
        <v/>
      </c>
      <c r="M197" t="str">
        <f>IF(Data!$K198=M$1, "",             IF(ISERR(SEARCH(M$1,Data!$G198)),        "",          ";" &amp; VLOOKUP(M$1,Data!$K:$M,3, FALSE) &amp; ",""" &amp; VLOOKUP(M$1,Data!$K:$L,2, FALSE) &amp; """;"   )             )</f>
        <v/>
      </c>
      <c r="N197" t="str">
        <f>IF(Data!$K198=N$1, "",             IF(ISERR(SEARCH(N$1,Data!$G198)),        "",          ";" &amp; VLOOKUP(N$1,Data!$K:$M,3, FALSE) &amp; ",""" &amp; VLOOKUP(N$1,Data!$K:$L,2, FALSE) &amp; """;"   )             )</f>
        <v/>
      </c>
      <c r="O197" t="str">
        <f>IF(Data!$K198=O$1, "",             IF(ISERR(SEARCH(O$1,Data!$G198)),        "",          ";" &amp; VLOOKUP(O$1,Data!$K:$M,3, FALSE) &amp; ",""" &amp; VLOOKUP(O$1,Data!$K:$L,2, FALSE) &amp; """;"   )             )</f>
        <v/>
      </c>
      <c r="P197" t="str">
        <f>IF(Data!$K198=P$1, "",             IF(ISERR(SEARCH(P$1,Data!$G198)),        "",          ";" &amp; VLOOKUP(P$1,Data!$K:$M,3, FALSE) &amp; ",""" &amp; VLOOKUP(P$1,Data!$K:$L,2, FALSE) &amp; """;"   )             )</f>
        <v/>
      </c>
      <c r="Q197" t="str">
        <f>IF(Data!$K198=Q$1, "",             IF(ISERR(SEARCH(Q$1,Data!$G198)),        "",          ";" &amp; VLOOKUP(Q$1,Data!$K:$M,3, FALSE) &amp; ",""" &amp; VLOOKUP(Q$1,Data!$K:$L,2, FALSE) &amp; """;"   )             )</f>
        <v/>
      </c>
      <c r="R197" t="str">
        <f>IF(Data!$K198=R$1, "",             IF(ISERR(SEARCH(R$1,Data!$G198)),        "",          ";" &amp; VLOOKUP(R$1,Data!$K:$M,3, FALSE) &amp; ",""" &amp; VLOOKUP(R$1,Data!$K:$L,2, FALSE) &amp; """;"   )             )</f>
        <v/>
      </c>
      <c r="S197" t="str">
        <f>IF(Data!$K198=S$1, "",             IF(ISERR(SEARCH(S$1,Data!$G198)),        "",          ";" &amp; VLOOKUP(S$1,Data!$K:$M,3, FALSE) &amp; ",""" &amp; VLOOKUP(S$1,Data!$K:$L,2, FALSE) &amp; """;"   )             )</f>
        <v/>
      </c>
      <c r="T197" t="str">
        <f>IF(Data!$K198=T$1, "",             IF(ISERR(SEARCH(T$1,Data!$G198)),        "",          ";" &amp; VLOOKUP(T$1,Data!$K:$M,3, FALSE) &amp; ",""" &amp; VLOOKUP(T$1,Data!$K:$L,2, FALSE) &amp; """;"   )             )</f>
        <v/>
      </c>
      <c r="U197" t="str">
        <f>IF(Data!$K198=U$1, "",             IF(ISERR(SEARCH(U$1,Data!$G198)),        "",          ";" &amp; VLOOKUP(U$1,Data!$K:$M,3, FALSE) &amp; ",""" &amp; VLOOKUP(U$1,Data!$K:$L,2, FALSE) &amp; """;"   )             )</f>
        <v/>
      </c>
      <c r="V197" t="str">
        <f>IF(Data!$K198=V$1, "",             IF(ISERR(SEARCH(V$1,Data!$G198)),        "",          ";" &amp; VLOOKUP(V$1,Data!$K:$M,3, FALSE) &amp; ",""" &amp; VLOOKUP(V$1,Data!$K:$L,2, FALSE) &amp; """;"   )             )</f>
        <v/>
      </c>
      <c r="W197" t="str">
        <f>IF(Data!$K198=W$1, "",             IF(ISERR(SEARCH(W$1,Data!$G198)),        "",          ";" &amp; VLOOKUP(W$1,Data!$K:$M,3, FALSE) &amp; ",""" &amp; VLOOKUP(W$1,Data!$K:$L,2, FALSE) &amp; """;"   )             )</f>
        <v/>
      </c>
      <c r="X197" t="str">
        <f>IF(Data!$K198=X$1, "",             IF(ISERR(SEARCH(X$1,Data!$G198)),        "",          ";" &amp; VLOOKUP(X$1,Data!$K:$M,3, FALSE) &amp; ",""" &amp; VLOOKUP(X$1,Data!$K:$L,2, FALSE) &amp; """;"   )             )</f>
        <v/>
      </c>
      <c r="Y197" t="str">
        <f>IF(Data!$K198=Y$1, "",             IF(ISERR(SEARCH(Y$1,Data!$G198)),        "",          ";" &amp; VLOOKUP(Y$1,Data!$K:$M,3, FALSE) &amp; ",""" &amp; VLOOKUP(Y$1,Data!$K:$L,2, FALSE) &amp; """;"   )             )</f>
        <v/>
      </c>
      <c r="Z197" t="str">
        <f>IF(Data!$K198=Z$1, "",             IF(ISERR(SEARCH(Z$1,Data!$G198)),        "",          ";" &amp; VLOOKUP(Z$1,Data!$K:$M,3, FALSE) &amp; ",""" &amp; VLOOKUP(Z$1,Data!$K:$L,2, FALSE) &amp; """;"   )             )</f>
        <v/>
      </c>
      <c r="AA197" t="str">
        <f>IF(Data!$K198=AA$1, "",             IF(ISERR(SEARCH(AA$1,Data!$G198)),        "",          ";" &amp; VLOOKUP(AA$1,Data!$K:$M,3, FALSE) &amp; ",""" &amp; VLOOKUP(AA$1,Data!$K:$L,2, FALSE) &amp; """;"   )             )</f>
        <v/>
      </c>
      <c r="AB197" t="str">
        <f>IF(Data!$K198=AB$1, "",             IF(ISERR(SEARCH(AB$1,Data!$G198)),        "",          ";" &amp; VLOOKUP(AB$1,Data!$K:$M,3, FALSE) &amp; ",""" &amp; VLOOKUP(AB$1,Data!$K:$L,2, FALSE) &amp; """;"   )             )</f>
        <v/>
      </c>
      <c r="AC197" t="str">
        <f>IF(Data!$K198=AC$1, "",             IF(ISERR(SEARCH(AC$1,Data!$G198)),        "",          ";" &amp; VLOOKUP(AC$1,Data!$K:$M,3, FALSE) &amp; ",""" &amp; VLOOKUP(AC$1,Data!$K:$L,2, FALSE) &amp; """;"   )             )</f>
        <v/>
      </c>
      <c r="AD197" t="str">
        <f>IF(Data!$K198=AD$1, "",             IF(ISERR(SEARCH(AD$1,Data!$G198)),        "",          ";" &amp; VLOOKUP(AD$1,Data!$K:$M,3, FALSE) &amp; ",""" &amp; VLOOKUP(AD$1,Data!$K:$L,2, FALSE) &amp; """;"   )             )</f>
        <v/>
      </c>
      <c r="AE197" t="str">
        <f>IF(Data!$K198=AE$1, "",             IF(ISERR(SEARCH(AE$1,Data!$G198)),        "",          ";" &amp; VLOOKUP(AE$1,Data!$K:$M,3, FALSE) &amp; ",""" &amp; VLOOKUP(AE$1,Data!$K:$L,2, FALSE) &amp; """;"   )             )</f>
        <v/>
      </c>
      <c r="AF197" t="str">
        <f>IF(Data!$K198=AF$1, "",             IF(ISERR(SEARCH(AF$1,Data!$G198)),        "",          ";" &amp; VLOOKUP(AF$1,Data!$K:$M,3, FALSE) &amp; ",""" &amp; VLOOKUP(AF$1,Data!$K:$L,2, FALSE) &amp; """;"   )             )</f>
        <v/>
      </c>
      <c r="AG197" t="str">
        <f>IF(Data!$K198=AG$1, "",             IF(ISERR(SEARCH(AG$1,Data!$G198)),        "",          ";" &amp; VLOOKUP(AG$1,Data!$K:$M,3, FALSE) &amp; ",""" &amp; VLOOKUP(AG$1,Data!$K:$L,2, FALSE) &amp; """;"   )             )</f>
        <v/>
      </c>
      <c r="AH197" t="str">
        <f>IF(Data!$K198=AH$1, "",             IF(ISERR(SEARCH(AH$1,Data!$G198)),        "",          ";" &amp; VLOOKUP(AH$1,Data!$K:$M,3, FALSE) &amp; ",""" &amp; VLOOKUP(AH$1,Data!$K:$L,2, FALSE) &amp; """;"   )             )</f>
        <v/>
      </c>
      <c r="AI197" t="str">
        <f>IF(Data!$K198=AI$1, "",             IF(ISERR(SEARCH(AI$1,Data!$G198)),        "",          ";" &amp; VLOOKUP(AI$1,Data!$K:$M,3, FALSE) &amp; ",""" &amp; VLOOKUP(AI$1,Data!$K:$L,2, FALSE) &amp; """;"   )             )</f>
        <v/>
      </c>
      <c r="AJ197" t="str">
        <f>IF(Data!$K198=AJ$1, "",             IF(ISERR(SEARCH(AJ$1,Data!$G198)),        "",          ";" &amp; VLOOKUP(AJ$1,Data!$K:$M,3, FALSE) &amp; ",""" &amp; VLOOKUP(AJ$1,Data!$K:$L,2, FALSE) &amp; """;"   )             )</f>
        <v/>
      </c>
      <c r="AK197" t="str">
        <f>IF(Data!$K198=AK$1, "",             IF(ISERR(SEARCH(AK$1,Data!$G198)),        "",          ";" &amp; VLOOKUP(AK$1,Data!$K:$M,3, FALSE) &amp; ",""" &amp; VLOOKUP(AK$1,Data!$K:$L,2, FALSE) &amp; """;"   )             )</f>
        <v/>
      </c>
      <c r="AL197" t="str">
        <f>IF(Data!$K198=AL$1, "",             IF(ISERR(SEARCH(AL$1,Data!$G198)),        "",          ";" &amp; VLOOKUP(AL$1,Data!$K:$M,3, FALSE) &amp; ",""" &amp; VLOOKUP(AL$1,Data!$K:$L,2, FALSE) &amp; """;"   )             )</f>
        <v/>
      </c>
      <c r="AM197" t="str">
        <f>IF(Data!$K198=AM$1, "",             IF(ISERR(SEARCH(AM$1,Data!$G198)),        "",          ";" &amp; VLOOKUP(AM$1,Data!$K:$M,3, FALSE) &amp; ",""" &amp; VLOOKUP(AM$1,Data!$K:$L,2, FALSE) &amp; """;"   )             )</f>
        <v/>
      </c>
      <c r="AN197" t="str">
        <f>IF(Data!$K198=AN$1, "",             IF(ISERR(SEARCH(AN$1,Data!$G198)),        "",          ";" &amp; VLOOKUP(AN$1,Data!$K:$M,3, FALSE) &amp; ",""" &amp; VLOOKUP(AN$1,Data!$K:$L,2, FALSE) &amp; """;"   )             )</f>
        <v/>
      </c>
      <c r="AO197" t="str">
        <f>IF(Data!$K198=AO$1, "",             IF(ISERR(SEARCH(AO$1,Data!$G198)),        "",          ";" &amp; VLOOKUP(AO$1,Data!$K:$M,3, FALSE) &amp; ",""" &amp; VLOOKUP(AO$1,Data!$K:$L,2, FALSE) &amp; """;"   )             )</f>
        <v/>
      </c>
      <c r="AP197" t="str">
        <f>IF(Data!$K198=AP$1, "",             IF(ISERR(SEARCH(AP$1,Data!$G198)),        "",          ";" &amp; VLOOKUP(AP$1,Data!$K:$M,3, FALSE) &amp; ",""" &amp; VLOOKUP(AP$1,Data!$K:$L,2, FALSE) &amp; """;"   )             )</f>
        <v/>
      </c>
      <c r="AQ197" t="str">
        <f>IF(Data!$K198=AQ$1, "",             IF(ISERR(SEARCH(AQ$1,Data!$G198)),        "",          ";" &amp; VLOOKUP(AQ$1,Data!$K:$M,3, FALSE) &amp; ",""" &amp; VLOOKUP(AQ$1,Data!$K:$L,2, FALSE) &amp; """;"   )             )</f>
        <v/>
      </c>
      <c r="AR197" t="str">
        <f>IF(Data!$K198=AR$1, "",             IF(ISERR(SEARCH(AR$1,Data!$G198)),        "",          ";" &amp; VLOOKUP(AR$1,Data!$K:$M,3, FALSE) &amp; ",""" &amp; VLOOKUP(AR$1,Data!$K:$L,2, FALSE) &amp; """;"   )             )</f>
        <v/>
      </c>
      <c r="AS197" t="str">
        <f>IF(Data!$K198=AS$1, "",             IF(ISERR(SEARCH(AS$1,Data!$G198)),        "",          ";" &amp; VLOOKUP(AS$1,Data!$K:$M,3, FALSE) &amp; ",""" &amp; VLOOKUP(AS$1,Data!$K:$L,2, FALSE) &amp; """;"   )             )</f>
        <v/>
      </c>
      <c r="AT197" t="str">
        <f>IF(Data!$K198=AT$1, "",             IF(ISERR(SEARCH(AT$1,Data!$G198)),        "",          ";" &amp; VLOOKUP(AT$1,Data!$K:$M,3, FALSE) &amp; ",""" &amp; VLOOKUP(AT$1,Data!$K:$L,2, FALSE) &amp; """;"   )             )</f>
        <v/>
      </c>
      <c r="AU197" t="str">
        <f>IF(Data!$K198=AU$1, "",             IF(ISERR(SEARCH(AU$1,Data!$G198)),        "",          ";" &amp; VLOOKUP(AU$1,Data!$K:$M,3, FALSE) &amp; ",""" &amp; VLOOKUP(AU$1,Data!$K:$L,2, FALSE) &amp; """;"   )             )</f>
        <v/>
      </c>
      <c r="AV197" t="str">
        <f>IF(Data!$K198=AV$1, "",             IF(ISERR(SEARCH(AV$1,Data!$G198)),        "",          ";" &amp; VLOOKUP(AV$1,Data!$K:$M,3, FALSE) &amp; ",""" &amp; VLOOKUP(AV$1,Data!$K:$L,2, FALSE) &amp; """;"   )             )</f>
        <v/>
      </c>
      <c r="AW197" t="str">
        <f>IF(Data!$K198=AW$1, "",             IF(ISERR(SEARCH(AW$1,Data!$G198)),        "",          ";" &amp; VLOOKUP(AW$1,Data!$K:$M,3, FALSE) &amp; ",""" &amp; VLOOKUP(AW$1,Data!$K:$L,2, FALSE) &amp; """;"   )             )</f>
        <v/>
      </c>
      <c r="AX197" t="str">
        <f>IF(Data!$K198=AX$1, "",             IF(ISERR(SEARCH(AX$1,Data!$G198)),        "",          ";" &amp; VLOOKUP(AX$1,Data!$K:$M,3, FALSE) &amp; ",""" &amp; VLOOKUP(AX$1,Data!$K:$L,2, FALSE) &amp; """;"   )             )</f>
        <v/>
      </c>
      <c r="AY197" t="str">
        <f>IF(Data!$K198=AY$1, "",             IF(ISERR(SEARCH(AY$1,Data!$G198)),        "",          ";" &amp; VLOOKUP(AY$1,Data!$K:$M,3, FALSE) &amp; ",""" &amp; VLOOKUP(AY$1,Data!$K:$L,2, FALSE) &amp; """;"   )             )</f>
        <v/>
      </c>
      <c r="AZ197" t="str">
        <f>IF(Data!$K198=AZ$1, "",             IF(ISERR(SEARCH(AZ$1,Data!$G198)),        "",          ";" &amp; VLOOKUP(AZ$1,Data!$K:$M,3, FALSE) &amp; ",""" &amp; VLOOKUP(AZ$1,Data!$K:$L,2, FALSE) &amp; """;"   )             )</f>
        <v/>
      </c>
      <c r="BA197" t="str">
        <f>IF(Data!$K198=BA$1, "",             IF(ISERR(SEARCH(BA$1,Data!$G198)),        "",          ";" &amp; VLOOKUP(BA$1,Data!$K:$M,3, FALSE) &amp; ",""" &amp; VLOOKUP(BA$1,Data!$K:$L,2, FALSE) &amp; """;"   )             )</f>
        <v/>
      </c>
      <c r="BB197" t="str">
        <f>IF(Data!$K198=BB$1, "",             IF(ISERR(SEARCH(BB$1,Data!$G198)),        "",          ";" &amp; VLOOKUP(BB$1,Data!$K:$M,3, FALSE) &amp; ",""" &amp; VLOOKUP(BB$1,Data!$K:$L,2, FALSE) &amp; """;"   )             )</f>
        <v/>
      </c>
      <c r="BC197" t="str">
        <f>IF(Data!$K198=BC$1, "",             IF(ISERR(SEARCH(BC$1,Data!$G198)),        "",          ";" &amp; VLOOKUP(BC$1,Data!$K:$M,3, FALSE) &amp; ",""" &amp; VLOOKUP(BC$1,Data!$K:$L,2, FALSE) &amp; """;"   )             )</f>
        <v/>
      </c>
      <c r="BD197" t="str">
        <f>IF(Data!$K198=BD$1, "",             IF(ISERR(SEARCH(BD$1,Data!$G198)),        "",          ";" &amp; VLOOKUP(BD$1,Data!$K:$M,3, FALSE) &amp; ",""" &amp; VLOOKUP(BD$1,Data!$K:$L,2, FALSE) &amp; """;"   )             )</f>
        <v/>
      </c>
      <c r="BE197" t="str">
        <f>IF(Data!$K198=BE$1, "",             IF(ISERR(SEARCH(BE$1,Data!$G198)),        "",          ";" &amp; VLOOKUP(BE$1,Data!$K:$M,3, FALSE) &amp; ",""" &amp; VLOOKUP(BE$1,Data!$K:$L,2, FALSE) &amp; """;"   )             )</f>
        <v/>
      </c>
      <c r="BF197" t="str">
        <f>IF(Data!$K198=BF$1, "",             IF(ISERR(SEARCH(BF$1,Data!$G198)),        "",          ";" &amp; VLOOKUP(BF$1,Data!$K:$M,3, FALSE) &amp; ",""" &amp; VLOOKUP(BF$1,Data!$K:$L,2, FALSE) &amp; """;"   )             )</f>
        <v/>
      </c>
      <c r="BG197" t="str">
        <f>IF(Data!$K198=BG$1, "",             IF(ISERR(SEARCH(BG$1,Data!$G198)),        "",          ";" &amp; VLOOKUP(BG$1,Data!$K:$M,3, FALSE) &amp; ",""" &amp; VLOOKUP(BG$1,Data!$K:$L,2, FALSE) &amp; """;"   )             )</f>
        <v/>
      </c>
      <c r="BH197" t="str">
        <f>IF(Data!$K198=BH$1, "",             IF(ISERR(SEARCH(BH$1,Data!$G198)),        "",          ";" &amp; VLOOKUP(BH$1,Data!$K:$M,3, FALSE) &amp; ",""" &amp; VLOOKUP(BH$1,Data!$K:$L,2, FALSE) &amp; """;"   )             )</f>
        <v/>
      </c>
      <c r="BI197" t="str">
        <f>IF(Data!$K198=BI$1, "",             IF(ISERR(SEARCH(BI$1,Data!$G198)),        "",          ";" &amp; VLOOKUP(BI$1,Data!$K:$M,3, FALSE) &amp; ",""" &amp; VLOOKUP(BI$1,Data!$K:$L,2, FALSE) &amp; """;"   )             )</f>
        <v/>
      </c>
      <c r="BJ197" t="str">
        <f>IF(Data!$K198=BJ$1, "",             IF(ISERR(SEARCH(BJ$1,Data!$G198)),        "",          ";" &amp; VLOOKUP(BJ$1,Data!$K:$M,3, FALSE) &amp; ",""" &amp; VLOOKUP(BJ$1,Data!$K:$L,2, FALSE) &amp; """;"   )             )</f>
        <v/>
      </c>
      <c r="BK197" t="str">
        <f>IF(Data!$K198=BK$1, "",             IF(ISERR(SEARCH(BK$1,Data!$G198)),        "",          ";" &amp; VLOOKUP(BK$1,Data!$K:$M,3, FALSE) &amp; ",""" &amp; VLOOKUP(BK$1,Data!$K:$L,2, FALSE) &amp; """;"   )             )</f>
        <v/>
      </c>
      <c r="BL197" t="str">
        <f>IF(Data!$K198=BL$1, "",             IF(ISERR(SEARCH(BL$1,Data!$G198)),        "",          ";" &amp; VLOOKUP(BL$1,Data!$K:$M,3, FALSE) &amp; ",""" &amp; VLOOKUP(BL$1,Data!$K:$L,2, FALSE) &amp; """;"   )             )</f>
        <v/>
      </c>
      <c r="BM197" t="str">
        <f>IF(Data!$K198=BM$1, "",             IF(ISERR(SEARCH(BM$1,Data!$G198)),        "",          ";" &amp; VLOOKUP(BM$1,Data!$K:$M,3, FALSE) &amp; ",""" &amp; VLOOKUP(BM$1,Data!$K:$L,2, FALSE) &amp; """;"   )             )</f>
        <v/>
      </c>
      <c r="BN197" t="str">
        <f>IF(Data!$K198=BN$1, "",             IF(ISERR(SEARCH(BN$1,Data!$G198)),        "",          ";" &amp; VLOOKUP(BN$1,Data!$K:$M,3, FALSE) &amp; ",""" &amp; VLOOKUP(BN$1,Data!$K:$L,2, FALSE) &amp; """;"   )             )</f>
        <v/>
      </c>
      <c r="BO197" t="str">
        <f>IF(Data!$K198=BO$1, "",             IF(ISERR(SEARCH(BO$1,Data!$G198)),        "",          ";" &amp; VLOOKUP(BO$1,Data!$K:$M,3, FALSE) &amp; ",""" &amp; VLOOKUP(BO$1,Data!$K:$L,2, FALSE) &amp; """;"   )             )</f>
        <v/>
      </c>
      <c r="BP197" t="str">
        <f>IF(Data!$K198=BP$1, "",             IF(ISERR(SEARCH(BP$1,Data!$G198)),        "",          ";" &amp; VLOOKUP(BP$1,Data!$K:$M,3, FALSE) &amp; ",""" &amp; VLOOKUP(BP$1,Data!$K:$L,2, FALSE) &amp; """;"   )             )</f>
        <v/>
      </c>
      <c r="BQ197" t="str">
        <f>IF(Data!$K198=BQ$1, "",             IF(ISERR(SEARCH(BQ$1,Data!$G198)),        "",          ";" &amp; VLOOKUP(BQ$1,Data!$K:$M,3, FALSE) &amp; ",""" &amp; VLOOKUP(BQ$1,Data!$K:$L,2, FALSE) &amp; """;"   )             )</f>
        <v/>
      </c>
      <c r="BR197" t="str">
        <f>IF(Data!$K198=BR$1, "",             IF(ISERR(SEARCH(BR$1,Data!$G198)),        "",          ";" &amp; VLOOKUP(BR$1,Data!$K:$M,3, FALSE) &amp; ",""" &amp; VLOOKUP(BR$1,Data!$K:$L,2, FALSE) &amp; """;"   )             )</f>
        <v/>
      </c>
      <c r="BS197" t="str">
        <f>IF(Data!$K198=BS$1, "",             IF(ISERR(SEARCH(BS$1,Data!$G198)),        "",          ";" &amp; VLOOKUP(BS$1,Data!$K:$M,3, FALSE) &amp; ",""" &amp; VLOOKUP(BS$1,Data!$K:$L,2, FALSE) &amp; """;"   )             )</f>
        <v/>
      </c>
      <c r="BT197" t="str">
        <f>IF(Data!$K198=BT$1, "",             IF(ISERR(SEARCH(BT$1,Data!$G198)),        "",          ";" &amp; VLOOKUP(BT$1,Data!$K:$M,3, FALSE) &amp; ",""" &amp; VLOOKUP(BT$1,Data!$K:$L,2, FALSE) &amp; """;"   )             )</f>
        <v/>
      </c>
      <c r="BU197" t="str">
        <f>IF(Data!$K198=BU$1, "",             IF(ISERR(SEARCH(BU$1,Data!$G198)),        "",          ";" &amp; VLOOKUP(BU$1,Data!$K:$M,3, FALSE) &amp; ",""" &amp; VLOOKUP(BU$1,Data!$K:$L,2, FALSE) &amp; """;"   )             )</f>
        <v/>
      </c>
      <c r="BV197" t="str">
        <f>IF(Data!$K198=BV$1, "",             IF(ISERR(SEARCH(BV$1,Data!$G198)),        "",          ";" &amp; VLOOKUP(BV$1,Data!$K:$M,3, FALSE) &amp; ",""" &amp; VLOOKUP(BV$1,Data!$K:$L,2, FALSE) &amp; """;"   )             )</f>
        <v/>
      </c>
      <c r="BW197" t="str">
        <f>IF(Data!$K198=BW$1, "",             IF(ISERR(SEARCH(BW$1,Data!$G198)),        "",          ";" &amp; VLOOKUP(BW$1,Data!$K:$M,3, FALSE) &amp; ",""" &amp; VLOOKUP(BW$1,Data!$K:$L,2, FALSE) &amp; """;"   )             )</f>
        <v/>
      </c>
      <c r="BX197" t="str">
        <f>IF(Data!$K198=BX$1, "",             IF(ISERR(SEARCH(BX$1,Data!$G198)),        "",          ";" &amp; VLOOKUP(BX$1,Data!$K:$M,3, FALSE) &amp; ",""" &amp; VLOOKUP(BX$1,Data!$K:$L,2, FALSE) &amp; """;"   )             )</f>
        <v/>
      </c>
      <c r="BY197" t="str">
        <f>IF(Data!$K198=BY$1, "",             IF(ISERR(SEARCH(BY$1,Data!$G198)),        "",          ";" &amp; VLOOKUP(BY$1,Data!$K:$M,3, FALSE) &amp; ",""" &amp; VLOOKUP(BY$1,Data!$K:$L,2, FALSE) &amp; """;"   )             )</f>
        <v/>
      </c>
      <c r="BZ197" t="str">
        <f>IF(Data!$K198=BZ$1, "",             IF(ISERR(SEARCH(BZ$1,Data!$G198)),        "",          ";" &amp; VLOOKUP(BZ$1,Data!$K:$M,3, FALSE) &amp; ",""" &amp; VLOOKUP(BZ$1,Data!$K:$L,2, FALSE) &amp; """;"   )             )</f>
        <v/>
      </c>
      <c r="CA197" t="str">
        <f>IF(Data!$K198=CA$1, "",             IF(ISERR(SEARCH(CA$1,Data!$G198)),        "",          ";" &amp; VLOOKUP(CA$1,Data!$K:$M,3, FALSE) &amp; ",""" &amp; VLOOKUP(CA$1,Data!$K:$L,2, FALSE) &amp; """;"   )             )</f>
        <v/>
      </c>
      <c r="CB197" t="str">
        <f>IF(Data!$K198=CB$1, "",             IF(ISERR(SEARCH(CB$1,Data!$G198)),        "",          ";" &amp; VLOOKUP(CB$1,Data!$K:$M,3, FALSE) &amp; ",""" &amp; VLOOKUP(CB$1,Data!$K:$L,2, FALSE) &amp; """;"   )             )</f>
        <v/>
      </c>
      <c r="CC197" t="str">
        <f>IF(Data!$K198=CC$1, "",             IF(ISERR(SEARCH(CC$1,Data!$G198)),        "",          ";" &amp; VLOOKUP(CC$1,Data!$K:$M,3, FALSE) &amp; ",""" &amp; VLOOKUP(CC$1,Data!$K:$L,2, FALSE) &amp; """;"   )             )</f>
        <v/>
      </c>
      <c r="CD197" t="str">
        <f>IF(Data!$K198=CD$1, "",             IF(ISERR(SEARCH(CD$1,Data!$G198)),        "",          ";" &amp; VLOOKUP(CD$1,Data!$K:$M,3, FALSE) &amp; ",""" &amp; VLOOKUP(CD$1,Data!$K:$L,2, FALSE) &amp; """;"   )             )</f>
        <v/>
      </c>
      <c r="CE197" t="str">
        <f>IF(Data!$K198=CE$1, "",             IF(ISERR(SEARCH(CE$1,Data!$G198)),        "",          ";" &amp; VLOOKUP(CE$1,Data!$K:$M,3, FALSE) &amp; ",""" &amp; VLOOKUP(CE$1,Data!$K:$L,2, FALSE) &amp; """;"   )             )</f>
        <v/>
      </c>
      <c r="CF197" t="str">
        <f>IF(Data!$K198=CF$1, "",             IF(ISERR(SEARCH(CF$1,Data!$G198)),        "",          ";" &amp; VLOOKUP(CF$1,Data!$K:$M,3, FALSE) &amp; ",""" &amp; VLOOKUP(CF$1,Data!$K:$L,2, FALSE) &amp; """;"   )             )</f>
        <v/>
      </c>
      <c r="CG197" t="str">
        <f>IF(Data!$K198=CG$1, "",             IF(ISERR(SEARCH(CG$1,Data!$G198)),        "",          ";" &amp; VLOOKUP(CG$1,Data!$K:$M,3, FALSE) &amp; ",""" &amp; VLOOKUP(CG$1,Data!$K:$L,2, FALSE) &amp; """;"   )             )</f>
        <v/>
      </c>
      <c r="CH197" t="str">
        <f>IF(Data!$K198=CH$1, "",             IF(ISERR(SEARCH(CH$1,Data!$G198)),        "",          ";" &amp; VLOOKUP(CH$1,Data!$K:$M,3, FALSE) &amp; ",""" &amp; VLOOKUP(CH$1,Data!$K:$L,2, FALSE) &amp; """;"   )             )</f>
        <v/>
      </c>
      <c r="CI197" t="str">
        <f>IF(Data!$K198=CI$1, "",             IF(ISERR(SEARCH(CI$1,Data!$G198)),        "",          ";" &amp; VLOOKUP(CI$1,Data!$K:$M,3, FALSE) &amp; ",""" &amp; VLOOKUP(CI$1,Data!$K:$L,2, FALSE) &amp; """;"   )             )</f>
        <v/>
      </c>
      <c r="CJ197" t="str">
        <f>IF(Data!$K198=CJ$1, "",             IF(ISERR(SEARCH(CJ$1,Data!$G198)),        "",          ";" &amp; VLOOKUP(CJ$1,Data!$K:$M,3, FALSE) &amp; ",""" &amp; VLOOKUP(CJ$1,Data!$K:$L,2, FALSE) &amp; """;"   )             )</f>
        <v/>
      </c>
      <c r="CK197" t="str">
        <f>IF(Data!$K198=CK$1, "",             IF(ISERR(SEARCH(CK$1,Data!$G198)),        "",          ";" &amp; VLOOKUP(CK$1,Data!$K:$M,3, FALSE) &amp; ",""" &amp; VLOOKUP(CK$1,Data!$K:$L,2, FALSE) &amp; """;"   )             )</f>
        <v/>
      </c>
      <c r="CL197" t="str">
        <f>IF(Data!$K198=CL$1, "",             IF(ISERR(SEARCH(CL$1,Data!$G198)),        "",          ";" &amp; VLOOKUP(CL$1,Data!$K:$M,3, FALSE) &amp; ",""" &amp; VLOOKUP(CL$1,Data!$K:$L,2, FALSE) &amp; """;"   )             )</f>
        <v/>
      </c>
      <c r="CM197" t="str">
        <f>IF(Data!$K198=CM$1, "",             IF(ISERR(SEARCH(CM$1,Data!$G198)),        "",          ";" &amp; VLOOKUP(CM$1,Data!$K:$M,3, FALSE) &amp; ",""" &amp; VLOOKUP(CM$1,Data!$K:$L,2, FALSE) &amp; """;"   )             )</f>
        <v/>
      </c>
      <c r="CN197" t="str">
        <f>IF(Data!$K198=CN$1, "",             IF(ISERR(SEARCH(CN$1,Data!$G198)),        "",          ";" &amp; VLOOKUP(CN$1,Data!$K:$M,3, FALSE) &amp; ",""" &amp; VLOOKUP(CN$1,Data!$K:$L,2, FALSE) &amp; """;"   )             )</f>
        <v/>
      </c>
      <c r="CO197" t="str">
        <f>IF(Data!$K198=CO$1, "",             IF(ISERR(SEARCH(CO$1,Data!$G198)),        "",          ";" &amp; VLOOKUP(CO$1,Data!$K:$M,3, FALSE) &amp; ",""" &amp; VLOOKUP(CO$1,Data!$K:$L,2, FALSE) &amp; """;"   )             )</f>
        <v/>
      </c>
      <c r="CP197" t="str">
        <f>IF(Data!$K198=CP$1, "",             IF(ISERR(SEARCH(CP$1,Data!$G198)),        "",          ";" &amp; VLOOKUP(CP$1,Data!$K:$M,3, FALSE) &amp; ",""" &amp; VLOOKUP(CP$1,Data!$K:$L,2, FALSE) &amp; """;"   )             )</f>
        <v/>
      </c>
      <c r="CQ197" t="str">
        <f>IF(Data!$K198=CQ$1, "",             IF(ISERR(SEARCH(CQ$1,Data!$G198)),        "",          ";" &amp; VLOOKUP(CQ$1,Data!$K:$M,3, FALSE) &amp; ",""" &amp; VLOOKUP(CQ$1,Data!$K:$L,2, FALSE) &amp; """;"   )             )</f>
        <v/>
      </c>
      <c r="CR197" t="str">
        <f>IF(Data!$K198=CR$1, "",             IF(ISERR(SEARCH(CR$1,Data!$G198)),        "",          ";" &amp; VLOOKUP(CR$1,Data!$K:$M,3, FALSE) &amp; ",""" &amp; VLOOKUP(CR$1,Data!$K:$L,2, FALSE) &amp; """;"   )             )</f>
        <v/>
      </c>
      <c r="CS197" t="str">
        <f>IF(Data!$K198=CS$1, "",             IF(ISERR(SEARCH(CS$1,Data!$G198)),        "",          ";" &amp; VLOOKUP(CS$1,Data!$K:$M,3, FALSE) &amp; ",""" &amp; VLOOKUP(CS$1,Data!$K:$L,2, FALSE) &amp; """;"   )             )</f>
        <v/>
      </c>
      <c r="CT197" t="str">
        <f>IF(Data!$K198=CT$1, "",             IF(ISERR(SEARCH(CT$1,Data!$G198)),        "",          ";" &amp; VLOOKUP(CT$1,Data!$K:$M,3, FALSE) &amp; ",""" &amp; VLOOKUP(CT$1,Data!$K:$L,2, FALSE) &amp; """;"   )             )</f>
        <v/>
      </c>
      <c r="CU197" t="str">
        <f>IF(Data!$K198=CU$1, "",             IF(ISERR(SEARCH(CU$1,Data!$G198)),        "",          ";" &amp; VLOOKUP(CU$1,Data!$K:$M,3, FALSE) &amp; ",""" &amp; VLOOKUP(CU$1,Data!$K:$L,2, FALSE) &amp; """;"   )             )</f>
        <v/>
      </c>
      <c r="CV197" t="str">
        <f>IF(Data!$K198=CV$1, "",             IF(ISERR(SEARCH(CV$1,Data!$G198)),        "",          ";" &amp; VLOOKUP(CV$1,Data!$K:$M,3, FALSE) &amp; ",""" &amp; VLOOKUP(CV$1,Data!$K:$L,2, FALSE) &amp; """;"   )             )</f>
        <v/>
      </c>
      <c r="CW197" t="str">
        <f>IF(Data!$K198=CW$1, "",             IF(ISERR(SEARCH(CW$1,Data!$G198)),        "",          ";" &amp; VLOOKUP(CW$1,Data!$K:$M,3, FALSE) &amp; ",""" &amp; VLOOKUP(CW$1,Data!$K:$L,2, FALSE) &amp; """;"   )             )</f>
        <v/>
      </c>
      <c r="CX197" t="str">
        <f>IF(Data!$K198=CX$1, "",             IF(ISERR(SEARCH(CX$1,Data!$G198)),        "",          ";" &amp; VLOOKUP(CX$1,Data!$K:$M,3, FALSE) &amp; ",""" &amp; VLOOKUP(CX$1,Data!$K:$L,2, FALSE) &amp; """;"   )             )</f>
        <v/>
      </c>
      <c r="CY197" t="str">
        <f>IF(Data!$K198=CY$1, "",             IF(ISERR(SEARCH(CY$1,Data!$G198)),        "",          ";" &amp; VLOOKUP(CY$1,Data!$K:$M,3, FALSE) &amp; ",""" &amp; VLOOKUP(CY$1,Data!$K:$L,2, FALSE) &amp; """;"   )             )</f>
        <v/>
      </c>
      <c r="CZ197" t="str">
        <f>IF(Data!$K198=CZ$1, "",             IF(ISERR(SEARCH(CZ$1,Data!$G198)),        "",          ";" &amp; VLOOKUP(CZ$1,Data!$K:$M,3, FALSE) &amp; ",""" &amp; VLOOKUP(CZ$1,Data!$K:$L,2, FALSE) &amp; """;"   )             )</f>
        <v/>
      </c>
      <c r="DA197" t="str">
        <f>IF(Data!$K198=DA$1, "",             IF(ISERR(SEARCH(DA$1,Data!$G198)),        "",          ";" &amp; VLOOKUP(DA$1,Data!$K:$M,3, FALSE) &amp; ",""" &amp; VLOOKUP(DA$1,Data!$K:$L,2, FALSE) &amp; """;"   )             )</f>
        <v/>
      </c>
      <c r="DB197" t="str">
        <f>IF(Data!$K198=DB$1, "",             IF(ISERR(SEARCH(DB$1,Data!$G198)),        "",          ";" &amp; VLOOKUP(DB$1,Data!$K:$M,3, FALSE) &amp; ",""" &amp; VLOOKUP(DB$1,Data!$K:$L,2, FALSE) &amp; """;"   )             )</f>
        <v/>
      </c>
      <c r="DC197" t="str">
        <f>IF(Data!$K198=DC$1, "",             IF(ISERR(SEARCH(DC$1,Data!$G198)),        "",          ";" &amp; VLOOKUP(DC$1,Data!$K:$M,3, FALSE) &amp; ",""" &amp; VLOOKUP(DC$1,Data!$K:$L,2, FALSE) &amp; """;"   )             )</f>
        <v/>
      </c>
      <c r="DD197" t="str">
        <f>IF(Data!$K198=DD$1, "",             IF(ISERR(SEARCH(DD$1,Data!$G198)),        "",          ";" &amp; VLOOKUP(DD$1,Data!$K:$M,3, FALSE) &amp; ",""" &amp; VLOOKUP(DD$1,Data!$K:$L,2, FALSE) &amp; """;"   )             )</f>
        <v/>
      </c>
      <c r="DE197" t="str">
        <f>IF(Data!$K198=DE$1, "",             IF(ISERR(SEARCH(DE$1,Data!$G198)),        "",          ";" &amp; VLOOKUP(DE$1,Data!$K:$M,3, FALSE) &amp; ",""" &amp; VLOOKUP(DE$1,Data!$K:$L,2, FALSE) &amp; """;"   )             )</f>
        <v/>
      </c>
      <c r="DF197" t="str">
        <f>IF(Data!$K198=DF$1, "",             IF(ISERR(SEARCH(DF$1,Data!$G198)),        "",          ";" &amp; VLOOKUP(DF$1,Data!$K:$M,3, FALSE) &amp; ",""" &amp; VLOOKUP(DF$1,Data!$K:$L,2, FALSE) &amp; """;"   )             )</f>
        <v/>
      </c>
      <c r="DG197" t="str">
        <f>IF(Data!$K198=DG$1, "",             IF(ISERR(SEARCH(DG$1,Data!$G198)),        "",          ";" &amp; VLOOKUP(DG$1,Data!$K:$M,3, FALSE) &amp; ",""" &amp; VLOOKUP(DG$1,Data!$K:$L,2, FALSE) &amp; """;"   )             )</f>
        <v/>
      </c>
      <c r="DH197" t="str">
        <f>IF(Data!$K198=DH$1, "",             IF(ISERR(SEARCH(DH$1,Data!$G198)),        "",          ";" &amp; VLOOKUP(DH$1,Data!$K:$M,3, FALSE) &amp; ",""" &amp; VLOOKUP(DH$1,Data!$K:$L,2, FALSE) &amp; """;"   )             )</f>
        <v/>
      </c>
      <c r="DI197" t="str">
        <f>IF(Data!$K198=DI$1, "",             IF(ISERR(SEARCH(DI$1,Data!$G198)),        "",          ";" &amp; VLOOKUP(DI$1,Data!$K:$M,3, FALSE) &amp; ",""" &amp; VLOOKUP(DI$1,Data!$K:$L,2, FALSE) &amp; """;"   )             )</f>
        <v/>
      </c>
      <c r="DJ197" t="str">
        <f>IF(Data!$K198=DJ$1, "",             IF(ISERR(SEARCH(DJ$1,Data!$G198)),        "",          ";" &amp; VLOOKUP(DJ$1,Data!$K:$M,3, FALSE) &amp; ",""" &amp; VLOOKUP(DJ$1,Data!$K:$L,2, FALSE) &amp; """;"   )             )</f>
        <v/>
      </c>
      <c r="DK197" t="str">
        <f>IF(Data!$K198=DK$1, "",             IF(ISERR(SEARCH(DK$1,Data!$G198)),        "",          ";" &amp; VLOOKUP(DK$1,Data!$K:$M,3, FALSE) &amp; ",""" &amp; VLOOKUP(DK$1,Data!$K:$L,2, FALSE) &amp; """;"   )             )</f>
        <v/>
      </c>
      <c r="DL197" t="str">
        <f>IF(Data!$K198=DL$1, "",             IF(ISERR(SEARCH(DL$1,Data!$G198)),        "",          ";" &amp; VLOOKUP(DL$1,Data!$K:$M,3, FALSE) &amp; ",""" &amp; VLOOKUP(DL$1,Data!$K:$L,2, FALSE) &amp; """;"   )             )</f>
        <v/>
      </c>
      <c r="DM197" t="str">
        <f>IF(Data!$K198=DM$1, "",             IF(ISERR(SEARCH(DM$1,Data!$G198)),        "",          ";" &amp; VLOOKUP(DM$1,Data!$K:$M,3, FALSE) &amp; ",""" &amp; VLOOKUP(DM$1,Data!$K:$L,2, FALSE) &amp; """;"   )             )</f>
        <v/>
      </c>
      <c r="DN197" t="str">
        <f>IF(Data!$K198=DN$1, "",             IF(ISERR(SEARCH(DN$1,Data!$G198)),        "",          ";" &amp; VLOOKUP(DN$1,Data!$K:$M,3, FALSE) &amp; ",""" &amp; VLOOKUP(DN$1,Data!$K:$L,2, FALSE) &amp; """;"   )             )</f>
        <v/>
      </c>
      <c r="DO197" t="str">
        <f>IF(Data!$K198=DO$1, "",             IF(ISERR(SEARCH(DO$1,Data!$G198)),        "",          ";" &amp; VLOOKUP(DO$1,Data!$K:$M,3, FALSE) &amp; ",""" &amp; VLOOKUP(DO$1,Data!$K:$L,2, FALSE) &amp; """;"   )             )</f>
        <v/>
      </c>
      <c r="DP197" t="str">
        <f>IF(Data!$K198=DP$1, "",             IF(ISERR(SEARCH(DP$1,Data!$G198)),        "",          ";" &amp; VLOOKUP(DP$1,Data!$K:$M,3, FALSE) &amp; ",""" &amp; VLOOKUP(DP$1,Data!$K:$L,2, FALSE) &amp; """;"   )             )</f>
        <v/>
      </c>
      <c r="DQ197" t="str">
        <f>IF(Data!$K198=DQ$1, "",             IF(ISERR(SEARCH(DQ$1,Data!$G198)),        "",          ";" &amp; VLOOKUP(DQ$1,Data!$K:$M,3, FALSE) &amp; ",""" &amp; VLOOKUP(DQ$1,Data!$K:$L,2, FALSE) &amp; """;"   )             )</f>
        <v/>
      </c>
      <c r="DR197" t="str">
        <f>IF(Data!$K198=DR$1, "",             IF(ISERR(SEARCH(DR$1,Data!$G198)),        "",          ";" &amp; VLOOKUP(DR$1,Data!$K:$M,3, FALSE) &amp; ",""" &amp; VLOOKUP(DR$1,Data!$K:$L,2, FALSE) &amp; """;"   )             )</f>
        <v/>
      </c>
      <c r="DS197" t="str">
        <f>IF(Data!$K198=DS$1, "",             IF(ISERR(SEARCH(DS$1,Data!$G198)),        "",          ";" &amp; VLOOKUP(DS$1,Data!$K:$M,3, FALSE) &amp; ",""" &amp; VLOOKUP(DS$1,Data!$K:$L,2, FALSE) &amp; """;"   )             )</f>
        <v/>
      </c>
      <c r="DT197" t="str">
        <f>IF(Data!$K198=DT$1, "",             IF(ISERR(SEARCH(DT$1,Data!$G198)),        "",          ";" &amp; VLOOKUP(DT$1,Data!$K:$M,3, FALSE) &amp; ",""" &amp; VLOOKUP(DT$1,Data!$K:$L,2, FALSE) &amp; """;"   )             )</f>
        <v/>
      </c>
      <c r="DU197" t="str">
        <f>IF(Data!$K198=DU$1, "",             IF(ISERR(SEARCH(DU$1,Data!$G198)),        "",          ";" &amp; VLOOKUP(DU$1,Data!$K:$M,3, FALSE) &amp; ",""" &amp; VLOOKUP(DU$1,Data!$K:$L,2, FALSE) &amp; """;"   )             )</f>
        <v/>
      </c>
      <c r="DV197" t="str">
        <f>IF(Data!$K198=DV$1, "",             IF(ISERR(SEARCH(DV$1,Data!$G198)),        "",          ";" &amp; VLOOKUP(DV$1,Data!$K:$M,3, FALSE) &amp; ",""" &amp; VLOOKUP(DV$1,Data!$K:$L,2, FALSE) &amp; """;"   )             )</f>
        <v/>
      </c>
      <c r="DW197" t="str">
        <f>IF(Data!$K198=DW$1, "",             IF(ISERR(SEARCH(DW$1,Data!$G198)),        "",          ";" &amp; VLOOKUP(DW$1,Data!$K:$M,3, FALSE) &amp; ",""" &amp; VLOOKUP(DW$1,Data!$K:$L,2, FALSE) &amp; """;"   )             )</f>
        <v/>
      </c>
      <c r="DX197" t="str">
        <f>IF(Data!$K198=DX$1, "",             IF(ISERR(SEARCH(DX$1,Data!$G198)),        "",          ";" &amp; VLOOKUP(DX$1,Data!$K:$M,3, FALSE) &amp; ",""" &amp; VLOOKUP(DX$1,Data!$K:$L,2, FALSE) &amp; """;"   )             )</f>
        <v/>
      </c>
      <c r="DY197" t="str">
        <f>IF(Data!$K198=DY$1, "",             IF(ISERR(SEARCH(DY$1,Data!$G198)),        "",          ";" &amp; VLOOKUP(DY$1,Data!$K:$M,3, FALSE) &amp; ",""" &amp; VLOOKUP(DY$1,Data!$K:$L,2, FALSE) &amp; """;"   )             )</f>
        <v/>
      </c>
      <c r="DZ197" t="str">
        <f>IF(Data!$K198=DZ$1, "",             IF(ISERR(SEARCH(DZ$1,Data!$G198)),        "",          ";" &amp; VLOOKUP(DZ$1,Data!$K:$M,3, FALSE) &amp; ",""" &amp; VLOOKUP(DZ$1,Data!$K:$L,2, FALSE) &amp; """;"   )             )</f>
        <v/>
      </c>
      <c r="EA197" t="str">
        <f>IF(Data!$K198=EA$1, "",             IF(ISERR(SEARCH(EA$1,Data!$G198)),        "",          ";" &amp; VLOOKUP(EA$1,Data!$K:$M,3, FALSE) &amp; ",""" &amp; VLOOKUP(EA$1,Data!$K:$L,2, FALSE) &amp; """;"   )             )</f>
        <v/>
      </c>
      <c r="EB197" t="str">
        <f>IF(Data!$K198=EB$1, "",             IF(ISERR(SEARCH(EB$1,Data!$G198)),        "",          ";" &amp; VLOOKUP(EB$1,Data!$K:$M,3, FALSE) &amp; ",""" &amp; VLOOKUP(EB$1,Data!$K:$L,2, FALSE) &amp; """;"   )             )</f>
        <v/>
      </c>
      <c r="EC197" t="str">
        <f>IF(Data!$K198=EC$1, "",             IF(ISERR(SEARCH(EC$1,Data!$G198)),        "",          ";" &amp; VLOOKUP(EC$1,Data!$K:$M,3, FALSE) &amp; ",""" &amp; VLOOKUP(EC$1,Data!$K:$L,2, FALSE) &amp; """;"   )             )</f>
        <v/>
      </c>
      <c r="ED197" t="str">
        <f>IF(Data!$K198=ED$1, "",             IF(ISERR(SEARCH(ED$1,Data!$G198)),        "",          ";" &amp; VLOOKUP(ED$1,Data!$K:$M,3, FALSE) &amp; ",""" &amp; VLOOKUP(ED$1,Data!$K:$L,2, FALSE) &amp; """;"   )             )</f>
        <v/>
      </c>
      <c r="EE197" t="str">
        <f>IF(Data!$K198=EE$1, "",             IF(ISERR(SEARCH(EE$1,Data!$G198)),        "",          ";" &amp; VLOOKUP(EE$1,Data!$K:$M,3, FALSE) &amp; ",""" &amp; VLOOKUP(EE$1,Data!$K:$L,2, FALSE) &amp; """;"   )             )</f>
        <v/>
      </c>
      <c r="EF197" t="str">
        <f>IF(Data!$K198=EF$1, "",             IF(ISERR(SEARCH(EF$1,Data!$G198)),        "",          ";" &amp; VLOOKUP(EF$1,Data!$K:$M,3, FALSE) &amp; ",""" &amp; VLOOKUP(EF$1,Data!$K:$L,2, FALSE) &amp; """;"   )             )</f>
        <v/>
      </c>
      <c r="EG197" t="str">
        <f>IF(Data!$K198=EG$1, "",             IF(ISERR(SEARCH(EG$1,Data!$G198)),        "",          ";" &amp; VLOOKUP(EG$1,Data!$K:$M,3, FALSE) &amp; ",""" &amp; VLOOKUP(EG$1,Data!$K:$L,2, FALSE) &amp; """;"   )             )</f>
        <v/>
      </c>
      <c r="EH197" t="str">
        <f>IF(Data!$K198=EH$1, "",             IF(ISERR(SEARCH(EH$1,Data!$G198)),        "",          ";" &amp; VLOOKUP(EH$1,Data!$K:$M,3, FALSE) &amp; ",""" &amp; VLOOKUP(EH$1,Data!$K:$L,2, FALSE) &amp; """;"   )             )</f>
        <v/>
      </c>
      <c r="EI197" t="str">
        <f>IF(Data!$K198=EI$1, "",             IF(ISERR(SEARCH(EI$1,Data!$G198)),        "",          ";" &amp; VLOOKUP(EI$1,Data!$K:$M,3, FALSE) &amp; ",""" &amp; VLOOKUP(EI$1,Data!$K:$L,2, FALSE) &amp; """;"   )             )</f>
        <v/>
      </c>
      <c r="EJ197" t="str">
        <f>IF(Data!$K198=EJ$1, "",             IF(ISERR(SEARCH(EJ$1,Data!$G198)),        "",          ";" &amp; VLOOKUP(EJ$1,Data!$K:$M,3, FALSE) &amp; ",""" &amp; VLOOKUP(EJ$1,Data!$K:$L,2, FALSE) &amp; """;"   )             )</f>
        <v/>
      </c>
      <c r="EK197" t="str">
        <f>IF(Data!$K198=EK$1, "",             IF(ISERR(SEARCH(EK$1,Data!$G198)),        "",          ";" &amp; VLOOKUP(EK$1,Data!$K:$M,3, FALSE) &amp; ",""" &amp; VLOOKUP(EK$1,Data!$K:$L,2, FALSE) &amp; """;"   )             )</f>
        <v/>
      </c>
      <c r="EL197" t="str">
        <f>IF(Data!$K198=EL$1, "",             IF(ISERR(SEARCH(EL$1,Data!$G198)),        "",          ";" &amp; VLOOKUP(EL$1,Data!$K:$M,3, FALSE) &amp; ",""" &amp; VLOOKUP(EL$1,Data!$K:$L,2, FALSE) &amp; """;"   )             )</f>
        <v/>
      </c>
      <c r="EM197" t="str">
        <f>IF(Data!$K198=EM$1, "",             IF(ISERR(SEARCH(EM$1,Data!$G198)),        "",          ";" &amp; VLOOKUP(EM$1,Data!$K:$M,3, FALSE) &amp; ",""" &amp; VLOOKUP(EM$1,Data!$K:$L,2, FALSE) &amp; """;"   )             )</f>
        <v/>
      </c>
      <c r="EN197" t="str">
        <f>IF(Data!$K198=EN$1, "",             IF(ISERR(SEARCH(EN$1,Data!$G198)),        "",          ";" &amp; VLOOKUP(EN$1,Data!$K:$M,3, FALSE) &amp; ",""" &amp; VLOOKUP(EN$1,Data!$K:$L,2, FALSE) &amp; """;"   )             )</f>
        <v/>
      </c>
      <c r="EO197" t="str">
        <f>IF(Data!$K198=EO$1, "",             IF(ISERR(SEARCH(EO$1,Data!$G198)),        "",          ";" &amp; VLOOKUP(EO$1,Data!$K:$M,3, FALSE) &amp; ",""" &amp; VLOOKUP(EO$1,Data!$K:$L,2, FALSE) &amp; """;"   )             )</f>
        <v/>
      </c>
      <c r="EP197" t="str">
        <f>IF(Data!$K198=EP$1, "",             IF(ISERR(SEARCH(EP$1,Data!$G198)),        "",          ";" &amp; VLOOKUP(EP$1,Data!$K:$M,3, FALSE) &amp; ",""" &amp; VLOOKUP(EP$1,Data!$K:$L,2, FALSE) &amp; """;"   )             )</f>
        <v/>
      </c>
      <c r="EQ197" t="str">
        <f>IF(Data!$K198=EQ$1, "",             IF(ISERR(SEARCH(EQ$1,Data!$G198)),        "",          ";" &amp; VLOOKUP(EQ$1,Data!$K:$M,3, FALSE) &amp; ",""" &amp; VLOOKUP(EQ$1,Data!$K:$L,2, FALSE) &amp; """;"   )             )</f>
        <v/>
      </c>
      <c r="ER197" t="str">
        <f>IF(Data!$K198=ER$1, "",             IF(ISERR(SEARCH(ER$1,Data!$G198)),        "",          ";" &amp; VLOOKUP(ER$1,Data!$K:$M,3, FALSE) &amp; ",""" &amp; VLOOKUP(ER$1,Data!$K:$L,2, FALSE) &amp; """;"   )             )</f>
        <v/>
      </c>
      <c r="ES197" t="str">
        <f>IF(Data!$K198=ES$1, "",             IF(ISERR(SEARCH(ES$1,Data!$G198)),        "",          ";" &amp; VLOOKUP(ES$1,Data!$K:$M,3, FALSE) &amp; ",""" &amp; VLOOKUP(ES$1,Data!$K:$L,2, FALSE) &amp; """;"   )             )</f>
        <v/>
      </c>
      <c r="ET197" t="str">
        <f>IF(Data!$K198=ET$1, "",             IF(ISERR(SEARCH(ET$1,Data!$G198)),        "",          ";" &amp; VLOOKUP(ET$1,Data!$K:$M,3, FALSE) &amp; ",""" &amp; VLOOKUP(ET$1,Data!$K:$L,2, FALSE) &amp; """;"   )             )</f>
        <v/>
      </c>
      <c r="EU197" t="str">
        <f>IF(Data!$K198=EU$1, "",             IF(ISERR(SEARCH(EU$1,Data!$G198)),        "",          ";" &amp; VLOOKUP(EU$1,Data!$K:$M,3, FALSE) &amp; ",""" &amp; VLOOKUP(EU$1,Data!$K:$L,2, FALSE) &amp; """;"   )             )</f>
        <v/>
      </c>
      <c r="EV197" t="str">
        <f>IF(Data!$K198=EV$1, "",             IF(ISERR(SEARCH(EV$1,Data!$G198)),        "",          ";" &amp; VLOOKUP(EV$1,Data!$K:$M,3, FALSE) &amp; ",""" &amp; VLOOKUP(EV$1,Data!$K:$L,2, FALSE) &amp; """;"   )             )</f>
        <v/>
      </c>
      <c r="EW197" t="str">
        <f>IF(Data!$K198=EW$1, "",             IF(ISERR(SEARCH(EW$1,Data!$G198)),        "",          ";" &amp; VLOOKUP(EW$1,Data!$K:$M,3, FALSE) &amp; ",""" &amp; VLOOKUP(EW$1,Data!$K:$L,2, FALSE) &amp; """;"   )             )</f>
        <v/>
      </c>
      <c r="EX197" t="str">
        <f>IF(Data!$K198=EX$1, "",             IF(ISERR(SEARCH(EX$1,Data!$G198)),        "",          ";" &amp; VLOOKUP(EX$1,Data!$K:$M,3, FALSE) &amp; ",""" &amp; VLOOKUP(EX$1,Data!$K:$L,2, FALSE) &amp; """;"   )             )</f>
        <v/>
      </c>
      <c r="EY197" t="str">
        <f>IF(Data!$K198=EY$1, "",             IF(ISERR(SEARCH(EY$1,Data!$G198)),        "",          ";" &amp; VLOOKUP(EY$1,Data!$K:$M,3, FALSE) &amp; ",""" &amp; VLOOKUP(EY$1,Data!$K:$L,2, FALSE) &amp; """;"   )             )</f>
        <v/>
      </c>
      <c r="EZ197" t="str">
        <f>IF(Data!$K198=EZ$1, "",             IF(ISERR(SEARCH(EZ$1,Data!$G198)),        "",          ";" &amp; VLOOKUP(EZ$1,Data!$K:$M,3, FALSE) &amp; ",""" &amp; VLOOKUP(EZ$1,Data!$K:$L,2, FALSE) &amp; """;"   )             )</f>
        <v/>
      </c>
      <c r="FA197" t="str">
        <f>IF(Data!$K198=FA$1, "",             IF(ISERR(SEARCH(FA$1,Data!$G198)),        "",          ";" &amp; VLOOKUP(FA$1,Data!$K:$M,3, FALSE) &amp; ",""" &amp; VLOOKUP(FA$1,Data!$K:$L,2, FALSE) &amp; """;"   )             )</f>
        <v/>
      </c>
      <c r="FB197" t="str">
        <f>IF(Data!$K198=FB$1, "",             IF(ISERR(SEARCH(FB$1,Data!$G198)),        "",          ";" &amp; VLOOKUP(FB$1,Data!$K:$M,3, FALSE) &amp; ",""" &amp; VLOOKUP(FB$1,Data!$K:$L,2, FALSE) &amp; """;"   )             )</f>
        <v/>
      </c>
      <c r="FC197" t="str">
        <f>IF(Data!$K198=FC$1, "",             IF(ISERR(SEARCH(FC$1,Data!$G198)),        "",          ";" &amp; VLOOKUP(FC$1,Data!$K:$M,3, FALSE) &amp; ",""" &amp; VLOOKUP(FC$1,Data!$K:$L,2, FALSE) &amp; """;"   )             )</f>
        <v/>
      </c>
      <c r="FD197" t="str">
        <f>IF(Data!$K198=FD$1, "",             IF(ISERR(SEARCH(FD$1,Data!$G198)),        "",          ";" &amp; VLOOKUP(FD$1,Data!$K:$M,3, FALSE) &amp; ",""" &amp; VLOOKUP(FD$1,Data!$K:$L,2, FALSE) &amp; """;"   )             )</f>
        <v/>
      </c>
      <c r="FE197" t="str">
        <f>IF(Data!$K198=FE$1, "",             IF(ISERR(SEARCH(FE$1,Data!$G198)),        "",          ";" &amp; VLOOKUP(FE$1,Data!$K:$M,3, FALSE) &amp; ",""" &amp; VLOOKUP(FE$1,Data!$K:$L,2, FALSE) &amp; """;"   )             )</f>
        <v/>
      </c>
      <c r="FF197" t="str">
        <f>IF(Data!$K198=FF$1, "",             IF(ISERR(SEARCH(FF$1,Data!$G198)),        "",          ";" &amp; VLOOKUP(FF$1,Data!$K:$M,3, FALSE) &amp; ",""" &amp; VLOOKUP(FF$1,Data!$K:$L,2, FALSE) &amp; """;"   )             )</f>
        <v/>
      </c>
      <c r="FG197" t="str">
        <f>IF(Data!$K198=FG$1, "",             IF(ISERR(SEARCH(FG$1,Data!$G198)),        "",          ";" &amp; VLOOKUP(FG$1,Data!$K:$M,3, FALSE) &amp; ",""" &amp; VLOOKUP(FG$1,Data!$K:$L,2, FALSE) &amp; """;"   )             )</f>
        <v/>
      </c>
      <c r="FH197" t="str">
        <f>IF(Data!$K198=FH$1, "",             IF(ISERR(SEARCH(FH$1,Data!$G198)),        "",          ";" &amp; VLOOKUP(FH$1,Data!$K:$M,3, FALSE) &amp; ",""" &amp; VLOOKUP(FH$1,Data!$K:$L,2, FALSE) &amp; """;"   )             )</f>
        <v/>
      </c>
      <c r="FI197" t="str">
        <f>IF(Data!$K198=FI$1, "",             IF(ISERR(SEARCH(FI$1,Data!$G198)),        "",          ";" &amp; VLOOKUP(FI$1,Data!$K:$M,3, FALSE) &amp; ",""" &amp; VLOOKUP(FI$1,Data!$K:$L,2, FALSE) &amp; """;"   )             )</f>
        <v/>
      </c>
      <c r="FJ197" t="str">
        <f>IF(Data!$K198=FJ$1, "",             IF(ISERR(SEARCH(FJ$1,Data!$G198)),        "",          ";" &amp; VLOOKUP(FJ$1,Data!$K:$M,3, FALSE) &amp; ",""" &amp; VLOOKUP(FJ$1,Data!$K:$L,2, FALSE) &amp; """;"   )             )</f>
        <v/>
      </c>
      <c r="FK197" t="str">
        <f>IF(Data!$K198=FK$1, "",             IF(ISERR(SEARCH(FK$1,Data!$G198)),        "",          ";" &amp; VLOOKUP(FK$1,Data!$K:$M,3, FALSE) &amp; ",""" &amp; VLOOKUP(FK$1,Data!$K:$L,2, FALSE) &amp; """;"   )             )</f>
        <v/>
      </c>
      <c r="FL197" t="str">
        <f>IF(Data!$K198=FL$1, "",             IF(ISERR(SEARCH(FL$1,Data!$G198)),        "",          ";" &amp; VLOOKUP(FL$1,Data!$K:$M,3, FALSE) &amp; ",""" &amp; VLOOKUP(FL$1,Data!$K:$L,2, FALSE) &amp; """;"   )             )</f>
        <v/>
      </c>
      <c r="FM197" t="str">
        <f>IF(Data!$K198=FM$1, "",             IF(ISERR(SEARCH(FM$1,Data!$G198)),        "",          ";" &amp; VLOOKUP(FM$1,Data!$K:$M,3, FALSE) &amp; ",""" &amp; VLOOKUP(FM$1,Data!$K:$L,2, FALSE) &amp; """;"   )             )</f>
        <v/>
      </c>
      <c r="FN197" t="str">
        <f>IF(Data!$K198=FN$1, "",             IF(ISERR(SEARCH(FN$1,Data!$G198)),        "",          ";" &amp; VLOOKUP(FN$1,Data!$K:$M,3, FALSE) &amp; ",""" &amp; VLOOKUP(FN$1,Data!$K:$L,2, FALSE) &amp; """;"   )             )</f>
        <v/>
      </c>
      <c r="FO197" t="str">
        <f>IF(Data!$K198=FO$1, "",             IF(ISERR(SEARCH(FO$1,Data!$G198)),        "",          ";" &amp; VLOOKUP(FO$1,Data!$K:$M,3, FALSE) &amp; ",""" &amp; VLOOKUP(FO$1,Data!$K:$L,2, FALSE) &amp; """;"   )             )</f>
        <v/>
      </c>
      <c r="FP197" t="str">
        <f>IF(Data!$K198=FP$1, "",             IF(ISERR(SEARCH(FP$1,Data!$G198)),        "",          ";" &amp; VLOOKUP(FP$1,Data!$K:$M,3, FALSE) &amp; ",""" &amp; VLOOKUP(FP$1,Data!$K:$L,2, FALSE) &amp; """;"   )             )</f>
        <v/>
      </c>
      <c r="FQ197" t="str">
        <f>IF(Data!$K198=FQ$1, "",             IF(ISERR(SEARCH(FQ$1,Data!$G198)),        "",          ";" &amp; VLOOKUP(FQ$1,Data!$K:$M,3, FALSE) &amp; ",""" &amp; VLOOKUP(FQ$1,Data!$K:$L,2, FALSE) &amp; """;"   )             )</f>
        <v/>
      </c>
      <c r="FR197" t="str">
        <f>IF(Data!$K198=FR$1, "",             IF(ISERR(SEARCH(FR$1,Data!$G198)),        "",          ";" &amp; VLOOKUP(FR$1,Data!$K:$M,3, FALSE) &amp; ",""" &amp; VLOOKUP(FR$1,Data!$K:$L,2, FALSE) &amp; """;"   )             )</f>
        <v/>
      </c>
      <c r="FS197" t="str">
        <f>IF(Data!$K198=FS$1, "",             IF(ISERR(SEARCH(FS$1,Data!$G198)),        "",          ";" &amp; VLOOKUP(FS$1,Data!$K:$M,3, FALSE) &amp; ",""" &amp; VLOOKUP(FS$1,Data!$K:$L,2, FALSE) &amp; """;"   )             )</f>
        <v/>
      </c>
      <c r="FT197" t="str">
        <f>IF(Data!$K198=FT$1, "",             IF(ISERR(SEARCH(FT$1,Data!$G198)),        "",          ";" &amp; VLOOKUP(FT$1,Data!$K:$M,3, FALSE) &amp; ",""" &amp; VLOOKUP(FT$1,Data!$K:$L,2, FALSE) &amp; """;"   )             )</f>
        <v/>
      </c>
      <c r="FU197" t="str">
        <f>IF(Data!$K198=FU$1, "",             IF(ISERR(SEARCH(FU$1,Data!$G198)),        "",          ";" &amp; VLOOKUP(FU$1,Data!$K:$M,3, FALSE) &amp; ",""" &amp; VLOOKUP(FU$1,Data!$K:$L,2, FALSE) &amp; """;"   )             )</f>
        <v/>
      </c>
      <c r="FV197" t="str">
        <f>IF(Data!$K198=FV$1, "",             IF(ISERR(SEARCH(FV$1,Data!$G198)),        "",          ";" &amp; VLOOKUP(FV$1,Data!$K:$M,3, FALSE) &amp; ",""" &amp; VLOOKUP(FV$1,Data!$K:$L,2, FALSE) &amp; """;"   )             )</f>
        <v/>
      </c>
      <c r="FW197" t="str">
        <f>IF(Data!$K198=FW$1, "",             IF(ISERR(SEARCH(FW$1,Data!$G198)),        "",          ";" &amp; VLOOKUP(FW$1,Data!$K:$M,3, FALSE) &amp; ",""" &amp; VLOOKUP(FW$1,Data!$K:$L,2, FALSE) &amp; """;"   )             )</f>
        <v/>
      </c>
      <c r="FX197" t="str">
        <f>IF(Data!$K198=FX$1, "",             IF(ISERR(SEARCH(FX$1,Data!$G198)),        "",          ";" &amp; VLOOKUP(FX$1,Data!$K:$M,3, FALSE) &amp; ",""" &amp; VLOOKUP(FX$1,Data!$K:$L,2, FALSE) &amp; """;"   )             )</f>
        <v/>
      </c>
      <c r="FY197" t="str">
        <f>IF(Data!$K198=FY$1, "",             IF(ISERR(SEARCH(FY$1,Data!$G198)),        "",          ";" &amp; VLOOKUP(FY$1,Data!$K:$M,3, FALSE) &amp; ",""" &amp; VLOOKUP(FY$1,Data!$K:$L,2, FALSE) &amp; """;"   )             )</f>
        <v/>
      </c>
      <c r="FZ197" t="str">
        <f>IF(Data!$K198=FZ$1, "",             IF(ISERR(SEARCH(FZ$1,Data!$G198)),        "",          ";" &amp; VLOOKUP(FZ$1,Data!$K:$M,3, FALSE) &amp; ",""" &amp; VLOOKUP(FZ$1,Data!$K:$L,2, FALSE) &amp; """;"   )             )</f>
        <v/>
      </c>
      <c r="GA197" t="str">
        <f>IF(Data!$K198=GA$1, "",             IF(ISERR(SEARCH(GA$1,Data!$G198)),        "",          ";" &amp; VLOOKUP(GA$1,Data!$K:$M,3, FALSE) &amp; ",""" &amp; VLOOKUP(GA$1,Data!$K:$L,2, FALSE) &amp; """;"   )             )</f>
        <v/>
      </c>
      <c r="GB197" t="str">
        <f>IF(Data!$K198=GB$1, "",             IF(ISERR(SEARCH(GB$1,Data!$G198)),        "",          ";" &amp; VLOOKUP(GB$1,Data!$K:$M,3, FALSE) &amp; ",""" &amp; VLOOKUP(GB$1,Data!$K:$L,2, FALSE) &amp; """;"   )             )</f>
        <v/>
      </c>
      <c r="GC197" t="str">
        <f>IF(Data!$K198=GC$1, "",             IF(ISERR(SEARCH(GC$1,Data!$G198)),        "",          ";" &amp; VLOOKUP(GC$1,Data!$K:$M,3, FALSE) &amp; ",""" &amp; VLOOKUP(GC$1,Data!$K:$L,2, FALSE) &amp; """;"   )             )</f>
        <v/>
      </c>
      <c r="GD197" t="str">
        <f>IF(Data!$K198=GD$1, "",             IF(ISERR(SEARCH(GD$1,Data!$G198)),        "",          ";" &amp; VLOOKUP(GD$1,Data!$K:$M,3, FALSE) &amp; ",""" &amp; VLOOKUP(GD$1,Data!$K:$L,2, FALSE) &amp; """;"   )             )</f>
        <v/>
      </c>
      <c r="GE197" t="str">
        <f>IF(Data!$K198=GE$1, "",             IF(ISERR(SEARCH(GE$1,Data!$G198)),        "",          ";" &amp; VLOOKUP(GE$1,Data!$K:$M,3, FALSE) &amp; ",""" &amp; VLOOKUP(GE$1,Data!$K:$L,2, FALSE) &amp; """;"   )             )</f>
        <v/>
      </c>
      <c r="GF197" t="str">
        <f>IF(Data!$K198=GF$1, "",             IF(ISERR(SEARCH(GF$1,Data!$G198)),        "",          ";" &amp; VLOOKUP(GF$1,Data!$K:$M,3, FALSE) &amp; ",""" &amp; VLOOKUP(GF$1,Data!$K:$L,2, FALSE) &amp; """;"   )             )</f>
        <v/>
      </c>
      <c r="GG197" t="str">
        <f>IF(Data!$K198=GG$1, "",             IF(ISERR(SEARCH(GG$1,Data!$G198)),        "",          ";" &amp; VLOOKUP(GG$1,Data!$K:$M,3, FALSE) &amp; ",""" &amp; VLOOKUP(GG$1,Data!$K:$L,2, FALSE) &amp; """;"   )             )</f>
        <v/>
      </c>
      <c r="GH197" t="str">
        <f>IF(Data!$K198=GH$1, "",             IF(ISERR(SEARCH(GH$1,Data!$G198)),        "",          ";" &amp; VLOOKUP(GH$1,Data!$K:$M,3, FALSE) &amp; ",""" &amp; VLOOKUP(GH$1,Data!$K:$L,2, FALSE) &amp; """;"   )             )</f>
        <v/>
      </c>
      <c r="GI197" t="str">
        <f>IF(Data!$K198=GI$1, "",             IF(ISERR(SEARCH(GI$1,Data!$G198)),        "",          ";" &amp; VLOOKUP(GI$1,Data!$K:$M,3, FALSE) &amp; ",""" &amp; VLOOKUP(GI$1,Data!$K:$L,2, FALSE) &amp; """;"   )             )</f>
        <v/>
      </c>
      <c r="GJ197" t="str">
        <f>IF(Data!$K198=GJ$1, "",             IF(ISERR(SEARCH(GJ$1,Data!$G198)),        "",          ";" &amp; VLOOKUP(GJ$1,Data!$K:$M,3, FALSE) &amp; ",""" &amp; VLOOKUP(GJ$1,Data!$K:$L,2, FALSE) &amp; """;"   )             )</f>
        <v/>
      </c>
      <c r="GK197" t="str">
        <f>IF(Data!$K198=GK$1, "",             IF(ISERR(SEARCH(GK$1,Data!$G198)),        "",          ";" &amp; VLOOKUP(GK$1,Data!$K:$M,3, FALSE) &amp; ",""" &amp; VLOOKUP(GK$1,Data!$K:$L,2, FALSE) &amp; """;"   )             )</f>
        <v/>
      </c>
      <c r="GL197" t="str">
        <f>IF(Data!$K198=GL$1, "",             IF(ISERR(SEARCH(GL$1,Data!$G198)),        "",          ";" &amp; VLOOKUP(GL$1,Data!$K:$M,3, FALSE) &amp; ",""" &amp; VLOOKUP(GL$1,Data!$K:$L,2, FALSE) &amp; """;"   )             )</f>
        <v/>
      </c>
      <c r="GM197" t="str">
        <f>IF(Data!$K198=GM$1, "",             IF(ISERR(SEARCH(GM$1,Data!$G198)),        "",          ";" &amp; VLOOKUP(GM$1,Data!$K:$M,3, FALSE) &amp; ",""" &amp; VLOOKUP(GM$1,Data!$K:$L,2, FALSE) &amp; """;"   )             )</f>
        <v/>
      </c>
      <c r="GN197" t="str">
        <f>IF(Data!$K198=GN$1, "",             IF(ISERR(SEARCH(GN$1,Data!$G198)),        "",          ";" &amp; VLOOKUP(GN$1,Data!$K:$M,3, FALSE) &amp; ",""" &amp; VLOOKUP(GN$1,Data!$K:$L,2, FALSE) &amp; """;"   )             )</f>
        <v/>
      </c>
      <c r="GO197" t="str">
        <f>IF(Data!$K198=GO$1, "",             IF(ISERR(SEARCH(GO$1,Data!$G198)),        "",          ";" &amp; VLOOKUP(GO$1,Data!$K:$M,3, FALSE) &amp; ",""" &amp; VLOOKUP(GO$1,Data!$K:$L,2, FALSE) &amp; """;"   )             )</f>
        <v/>
      </c>
      <c r="GP197" t="str">
        <f>IF(Data!$K198=GP$1, "",             IF(ISERR(SEARCH(GP$1,Data!$G198)),        "",          ";" &amp; VLOOKUP(GP$1,Data!$K:$M,3, FALSE) &amp; ",""" &amp; VLOOKUP(GP$1,Data!$K:$L,2, FALSE) &amp; """;"   )             )</f>
        <v/>
      </c>
      <c r="GQ197" t="str">
        <f>IF(Data!$K198=GQ$1, "",             IF(ISERR(SEARCH(GQ$1,Data!$G198)),        "",          ";" &amp; VLOOKUP(GQ$1,Data!$K:$M,3, FALSE) &amp; ",""" &amp; VLOOKUP(GQ$1,Data!$K:$L,2, FALSE) &amp; """;"   )             )</f>
        <v/>
      </c>
      <c r="GR197" t="str">
        <f>IF(Data!$K198=GR$1, "",             IF(ISERR(SEARCH(GR$1,Data!$G198)),        "",          ";" &amp; VLOOKUP(GR$1,Data!$K:$M,3, FALSE) &amp; ",""" &amp; VLOOKUP(GR$1,Data!$K:$L,2, FALSE) &amp; """;"   )             )</f>
        <v/>
      </c>
      <c r="GS197" t="str">
        <f>IF(Data!$K198=GS$1, "",             IF(ISERR(SEARCH(GS$1,Data!$G198)),        "",          ";" &amp; VLOOKUP(GS$1,Data!$K:$M,3, FALSE) &amp; ",""" &amp; VLOOKUP(GS$1,Data!$K:$L,2, FALSE) &amp; """;"   )             )</f>
        <v/>
      </c>
      <c r="GT197" t="str">
        <f>IF(Data!$K198=GT$1, "",             IF(ISERR(SEARCH(GT$1,Data!$G198)),        "",          ";" &amp; VLOOKUP(GT$1,Data!$K:$M,3, FALSE) &amp; ",""" &amp; VLOOKUP(GT$1,Data!$K:$L,2, FALSE) &amp; """;"   )             )</f>
        <v/>
      </c>
      <c r="GU197" t="str">
        <f>IF(Data!$K198=GU$1, "",             IF(ISERR(SEARCH(GU$1,Data!$G198)),        "",          ";" &amp; VLOOKUP(GU$1,Data!$K:$M,3, FALSE) &amp; ",""" &amp; VLOOKUP(GU$1,Data!$K:$L,2, FALSE) &amp; """;"   )             )</f>
        <v/>
      </c>
      <c r="GV197" t="str">
        <f>IF(Data!$K198=GV$1, "",             IF(ISERR(SEARCH(GV$1,Data!$G198)),        "",          ";" &amp; VLOOKUP(GV$1,Data!$K:$M,3, FALSE) &amp; ",""" &amp; VLOOKUP(GV$1,Data!$K:$L,2, FALSE) &amp; """;"   )             )</f>
        <v/>
      </c>
      <c r="GW197" t="str">
        <f>IF(Data!$K198=GW$1, "",             IF(ISERR(SEARCH(GW$1,Data!$G198)),        "",          ";" &amp; VLOOKUP(GW$1,Data!$K:$M,3, FALSE) &amp; ",""" &amp; VLOOKUP(GW$1,Data!$K:$L,2, FALSE) &amp; """;"   )             )</f>
        <v/>
      </c>
      <c r="GX197" t="str">
        <f>IF(Data!$K198=GX$1, "",             IF(ISERR(SEARCH(GX$1,Data!$G198)),        "",          ";" &amp; VLOOKUP(GX$1,Data!$K:$M,3, FALSE) &amp; ",""" &amp; VLOOKUP(GX$1,Data!$K:$L,2, FALSE) &amp; """;"   )             )</f>
        <v/>
      </c>
      <c r="GY197" t="str">
        <f>IF(Data!$K198=GY$1, "",             IF(ISERR(SEARCH(GY$1,Data!$G198)),        "",          ";" &amp; VLOOKUP(GY$1,Data!$K:$M,3, FALSE) &amp; ",""" &amp; VLOOKUP(GY$1,Data!$K:$L,2, FALSE) &amp; """;"   )             )</f>
        <v/>
      </c>
      <c r="GZ197" t="str">
        <f>IF(Data!$K198=GZ$1, "",             IF(ISERR(SEARCH(GZ$1,Data!$G198)),        "",          ";" &amp; VLOOKUP(GZ$1,Data!$K:$M,3, FALSE) &amp; ",""" &amp; VLOOKUP(GZ$1,Data!$K:$L,2, FALSE) &amp; """;"   )             )</f>
        <v/>
      </c>
      <c r="HA197" t="str">
        <f>IF(Data!$K198=HA$1, "",             IF(ISERR(SEARCH(HA$1,Data!$G198)),        "",          ";" &amp; VLOOKUP(HA$1,Data!$K:$M,3, FALSE) &amp; ",""" &amp; VLOOKUP(HA$1,Data!$K:$L,2, FALSE) &amp; """;"   )             )</f>
        <v/>
      </c>
      <c r="HB197" t="str">
        <f>IF(Data!$K198=HB$1, "",             IF(ISERR(SEARCH(HB$1,Data!$G198)),        "",          ";" &amp; VLOOKUP(HB$1,Data!$K:$M,3, FALSE) &amp; ",""" &amp; VLOOKUP(HB$1,Data!$K:$L,2, FALSE) &amp; """;"   )             )</f>
        <v/>
      </c>
      <c r="HC197" t="str">
        <f>IF(Data!$K198=HC$1, "",             IF(ISERR(SEARCH(HC$1,Data!$G198)),        "",          ";" &amp; VLOOKUP(HC$1,Data!$K:$M,3, FALSE) &amp; ",""" &amp; VLOOKUP(HC$1,Data!$K:$L,2, FALSE) &amp; """;"   )             )</f>
        <v/>
      </c>
      <c r="HD197" t="str">
        <f>IF(Data!$K198=HD$1, "",             IF(ISERR(SEARCH(HD$1,Data!$G198)),        "",          ";" &amp; VLOOKUP(HD$1,Data!$K:$M,3, FALSE) &amp; ",""" &amp; VLOOKUP(HD$1,Data!$K:$L,2, FALSE) &amp; """;"   )             )</f>
        <v/>
      </c>
      <c r="HE197" t="str">
        <f>IF(Data!$K198=HE$1, "",             IF(ISERR(SEARCH(HE$1,Data!$G198)),        "",          ";" &amp; VLOOKUP(HE$1,Data!$K:$M,3, FALSE) &amp; ",""" &amp; VLOOKUP(HE$1,Data!$K:$L,2, FALSE) &amp; """;"   )             )</f>
        <v/>
      </c>
      <c r="HF197" t="str">
        <f>IF(Data!$K198=HF$1, "",             IF(ISERR(SEARCH(HF$1,Data!$G198)),        "",          ";" &amp; VLOOKUP(HF$1,Data!$K:$M,3, FALSE) &amp; ",""" &amp; VLOOKUP(HF$1,Data!$K:$L,2, FALSE) &amp; """;"   )             )</f>
        <v/>
      </c>
      <c r="HG197" t="str">
        <f>IF(Data!$K198=HG$1, "",             IF(ISERR(SEARCH(HG$1,Data!$G198)),        "",          ";" &amp; VLOOKUP(HG$1,Data!$K:$M,3, FALSE) &amp; ",""" &amp; VLOOKUP(HG$1,Data!$K:$L,2, FALSE) &amp; """;"   )             )</f>
        <v/>
      </c>
      <c r="HH197" t="str">
        <f>IF(Data!$K198=HH$1, "",             IF(ISERR(SEARCH(HH$1,Data!$G198)),        "",          ";" &amp; VLOOKUP(HH$1,Data!$K:$M,3, FALSE) &amp; ",""" &amp; VLOOKUP(HH$1,Data!$K:$L,2, FALSE) &amp; """;"   )             )</f>
        <v/>
      </c>
      <c r="HI197" t="str">
        <f>IF(Data!$K198=HI$1, "",             IF(ISERR(SEARCH(HI$1,Data!$G198)),        "",          ";" &amp; VLOOKUP(HI$1,Data!$K:$M,3, FALSE) &amp; ",""" &amp; VLOOKUP(HI$1,Data!$K:$L,2, FALSE) &amp; """;"   )             )</f>
        <v/>
      </c>
      <c r="HJ197" t="str">
        <f>IF(Data!$K198=HJ$1, "",             IF(ISERR(SEARCH(HJ$1,Data!$G198)),        "",          ";" &amp; VLOOKUP(HJ$1,Data!$K:$M,3, FALSE) &amp; ",""" &amp; VLOOKUP(HJ$1,Data!$K:$L,2, FALSE) &amp; """;"   )             )</f>
        <v/>
      </c>
      <c r="HK197" t="str">
        <f>IF(Data!$K198=HK$1, "",             IF(ISERR(SEARCH(HK$1,Data!$G198)),        "",          ";" &amp; VLOOKUP(HK$1,Data!$K:$M,3, FALSE) &amp; ",""" &amp; VLOOKUP(HK$1,Data!$K:$L,2, FALSE) &amp; """;"   )             )</f>
        <v/>
      </c>
      <c r="HL197" t="str">
        <f>IF(Data!$K198=HL$1, "",             IF(ISERR(SEARCH(HL$1,Data!$G198)),        "",          ";" &amp; VLOOKUP(HL$1,Data!$K:$M,3, FALSE) &amp; ",""" &amp; VLOOKUP(HL$1,Data!$K:$L,2, FALSE) &amp; """;"   )             )</f>
        <v/>
      </c>
      <c r="HM197" t="str">
        <f>IF(Data!$K198=HM$1, "",             IF(ISERR(SEARCH(HM$1,Data!$G198)),        "",          ";" &amp; VLOOKUP(HM$1,Data!$K:$M,3, FALSE) &amp; ",""" &amp; VLOOKUP(HM$1,Data!$K:$L,2, FALSE) &amp; """;"   )             )</f>
        <v/>
      </c>
      <c r="HN197" t="str">
        <f>IF(Data!$K198=HN$1, "",             IF(ISERR(SEARCH(HN$1,Data!$G198)),        "",          ";" &amp; VLOOKUP(HN$1,Data!$K:$M,3, FALSE) &amp; ",""" &amp; VLOOKUP(HN$1,Data!$K:$L,2, FALSE) &amp; """;"   )             )</f>
        <v/>
      </c>
      <c r="HO197" t="str">
        <f>IF(Data!$K198=HO$1, "",             IF(ISERR(SEARCH(HO$1,Data!$G198)),        "",          ";" &amp; VLOOKUP(HO$1,Data!$K:$M,3, FALSE) &amp; ",""" &amp; VLOOKUP(HO$1,Data!$K:$L,2, FALSE) &amp; """;"   )             )</f>
        <v/>
      </c>
      <c r="HP197" t="str">
        <f>IF(Data!$K198=HP$1, "",             IF(ISERR(SEARCH(HP$1,Data!$G198)),        "",          ";" &amp; VLOOKUP(HP$1,Data!$K:$M,3, FALSE) &amp; ",""" &amp; VLOOKUP(HP$1,Data!$K:$L,2, FALSE) &amp; """;"   )             )</f>
        <v/>
      </c>
      <c r="HQ197" t="str">
        <f>IF(Data!$K198=HQ$1, "",             IF(ISERR(SEARCH(HQ$1,Data!$G198)),        "",          ";" &amp; VLOOKUP(HQ$1,Data!$K:$M,3, FALSE) &amp; ",""" &amp; VLOOKUP(HQ$1,Data!$K:$L,2, FALSE) &amp; """;"   )             )</f>
        <v/>
      </c>
      <c r="HR197" t="str">
        <f>IF(Data!$K198=HR$1, "",             IF(ISERR(SEARCH(HR$1,Data!$G198)),        "",          ";" &amp; VLOOKUP(HR$1,Data!$K:$M,3, FALSE) &amp; ",""" &amp; VLOOKUP(HR$1,Data!$K:$L,2, FALSE) &amp; """;"   )             )</f>
        <v/>
      </c>
      <c r="HS197" t="str">
        <f>IF(Data!$K198=HS$1, "",             IF(ISERR(SEARCH(HS$1,Data!$G198)),        "",          ";" &amp; VLOOKUP(HS$1,Data!$K:$M,3, FALSE) &amp; ",""" &amp; VLOOKUP(HS$1,Data!$K:$L,2, FALSE) &amp; """;"   )             )</f>
        <v/>
      </c>
      <c r="HT197" t="str">
        <f>IF(Data!$K198=HT$1, "",             IF(ISERR(SEARCH(HT$1,Data!$G198)),        "",          ";" &amp; VLOOKUP(HT$1,Data!$K:$M,3, FALSE) &amp; ",""" &amp; VLOOKUP(HT$1,Data!$K:$L,2, FALSE) &amp; """;"   )             )</f>
        <v/>
      </c>
      <c r="HU197" t="str">
        <f>IF(Data!$K198=HU$1, "",             IF(ISERR(SEARCH(HU$1,Data!$G198)),        "",          ";" &amp; VLOOKUP(HU$1,Data!$K:$M,3, FALSE) &amp; ",""" &amp; VLOOKUP(HU$1,Data!$K:$L,2, FALSE) &amp; """;"   )             )</f>
        <v/>
      </c>
      <c r="HV197" t="str">
        <f>IF(Data!$K198=HV$1, "",             IF(ISERR(SEARCH(HV$1,Data!$G198)),        "",          ";" &amp; VLOOKUP(HV$1,Data!$K:$M,3, FALSE) &amp; ",""" &amp; VLOOKUP(HV$1,Data!$K:$L,2, FALSE) &amp; """;"   )             )</f>
        <v/>
      </c>
      <c r="HW197" t="str">
        <f>IF(Data!$K198=HW$1, "",             IF(ISERR(SEARCH(HW$1,Data!$G198)),        "",          ";" &amp; VLOOKUP(HW$1,Data!$K:$M,3, FALSE) &amp; ",""" &amp; VLOOKUP(HW$1,Data!$K:$L,2, FALSE) &amp; """;"   )             )</f>
        <v/>
      </c>
      <c r="HX197" t="str">
        <f>IF(Data!$K198=HX$1, "",             IF(ISERR(SEARCH(HX$1,Data!$G198)),        "",          ";" &amp; VLOOKUP(HX$1,Data!$K:$M,3, FALSE) &amp; ",""" &amp; VLOOKUP(HX$1,Data!$K:$L,2, FALSE) &amp; """;"   )             )</f>
        <v/>
      </c>
      <c r="HY197" t="str">
        <f>IF(Data!$K198=HY$1, "",             IF(ISERR(SEARCH(HY$1,Data!$G198)),        "",          ";" &amp; VLOOKUP(HY$1,Data!$K:$M,3, FALSE) &amp; ",""" &amp; VLOOKUP(HY$1,Data!$K:$L,2, FALSE) &amp; """;"   )             )</f>
        <v/>
      </c>
      <c r="HZ197" t="str">
        <f>IF(Data!$K198=HZ$1, "",             IF(ISERR(SEARCH(HZ$1,Data!$G198)),        "",          ";" &amp; VLOOKUP(HZ$1,Data!$K:$M,3, FALSE) &amp; ",""" &amp; VLOOKUP(HZ$1,Data!$K:$L,2, FALSE) &amp; """;"   )             )</f>
        <v/>
      </c>
      <c r="IA197" t="str">
        <f>IF(Data!$K198=IA$1, "",             IF(ISERR(SEARCH(IA$1,Data!$G198)),        "",          ";" &amp; VLOOKUP(IA$1,Data!$K:$M,3, FALSE) &amp; ",""" &amp; VLOOKUP(IA$1,Data!$K:$L,2, FALSE) &amp; """;"   )             )</f>
        <v/>
      </c>
      <c r="IB197" t="str">
        <f>IF(Data!$K198=IB$1, "",             IF(ISERR(SEARCH(IB$1,Data!$G198)),        "",          ";" &amp; VLOOKUP(IB$1,Data!$K:$M,3, FALSE) &amp; ",""" &amp; VLOOKUP(IB$1,Data!$K:$L,2, FALSE) &amp; """;"   )             )</f>
        <v/>
      </c>
      <c r="IC197" t="str">
        <f>IF(Data!$K198=IC$1, "",             IF(ISERR(SEARCH(IC$1,Data!$G198)),        "",          ";" &amp; VLOOKUP(IC$1,Data!$K:$M,3, FALSE) &amp; ",""" &amp; VLOOKUP(IC$1,Data!$K:$L,2, FALSE) &amp; """;"   )             )</f>
        <v/>
      </c>
      <c r="ID197" t="str">
        <f>IF(Data!$K198=ID$1, "",             IF(ISERR(SEARCH(ID$1,Data!$G198)),        "",          ";" &amp; VLOOKUP(ID$1,Data!$K:$M,3, FALSE) &amp; ",""" &amp; VLOOKUP(ID$1,Data!$K:$L,2, FALSE) &amp; """;"   )             )</f>
        <v/>
      </c>
      <c r="IE197" t="str">
        <f>IF(Data!$K198=IE$1, "",             IF(ISERR(SEARCH(IE$1,Data!$G198)),        "",          ";" &amp; VLOOKUP(IE$1,Data!$K:$M,3, FALSE) &amp; ",""" &amp; VLOOKUP(IE$1,Data!$K:$L,2, FALSE) &amp; """;"   )             )</f>
        <v/>
      </c>
      <c r="IF197" t="str">
        <f>IF(Data!$K198=IF$1, "",             IF(ISERR(SEARCH(IF$1,Data!$G198)),        "",          ";" &amp; VLOOKUP(IF$1,Data!$K:$M,3, FALSE) &amp; ",""" &amp; VLOOKUP(IF$1,Data!$K:$L,2, FALSE) &amp; """;"   )             )</f>
        <v/>
      </c>
      <c r="IG197" t="str">
        <f>IF(Data!$K198=IG$1, "",             IF(ISERR(SEARCH(IG$1,Data!$G198)),        "",          ";" &amp; VLOOKUP(IG$1,Data!$K:$M,3, FALSE) &amp; ",""" &amp; VLOOKUP(IG$1,Data!$K:$L,2, FALSE) &amp; """;"   )             )</f>
        <v/>
      </c>
      <c r="IH197" t="str">
        <f>IF(Data!$K198=IH$1, "",             IF(ISERR(SEARCH(IH$1,Data!$G198)),        "",          ";" &amp; VLOOKUP(IH$1,Data!$K:$M,3, FALSE) &amp; ",""" &amp; VLOOKUP(IH$1,Data!$K:$L,2, FALSE) &amp; """;"   )             )</f>
        <v/>
      </c>
      <c r="II197" t="str">
        <f>IF(Data!$K198=II$1, "",             IF(ISERR(SEARCH(II$1,Data!$G198)),        "",          ";" &amp; VLOOKUP(II$1,Data!$K:$M,3, FALSE) &amp; ",""" &amp; VLOOKUP(II$1,Data!$K:$L,2, FALSE) &amp; """;"   )             )</f>
        <v/>
      </c>
    </row>
    <row r="198" spans="1:243" hidden="1" x14ac:dyDescent="0.3">
      <c r="A198" t="str">
        <f>Data!K199</f>
        <v>Capitaine Roos Tarpals</v>
      </c>
      <c r="B198" s="15">
        <f>VLOOKUP(Tableau36[[#This Row],[Character]],Data!K:M,3,FALSE)</f>
        <v>197</v>
      </c>
      <c r="C198" s="15" t="str">
        <f>VLOOKUP(Tableau36[[#This Row],[Character]],Data!K:L,2,FALSE)</f>
        <v>HUMAN</v>
      </c>
      <c r="D198" s="15" t="str">
        <f>SUBSTITUTE(     SUBSTITUTE(Tableau36[[#This Row],[character_id,character_type,friend_id,friend_type]],",""DROID""",""),    ",""HUMAN""", "")</f>
        <v/>
      </c>
      <c r="E198" s="15" t="str">
        <f>IF(Tableau36[[#This Row],[With char''s id]] = "", "",    MID(Tableau36[[#This Row],[With char''s id]], 2, LEN(Tableau36[[#This Row],[With char''s id]])-1))</f>
        <v/>
      </c>
      <c r="F198" s="15" t="str">
        <f>SUBSTITUTE(Tableau36[[#This Row],[List of friend''s id]],  "/",    "/" &amp; Tableau36[[#This Row],[Character''s id]] &amp; ",""" &amp; Tableau36[[#This Row],[Type]] &amp; """,")</f>
        <v/>
      </c>
      <c r="G198" t="str">
        <f>IF( Tableau36[[#This Row],[removed double semi-colon]]="", "", "/" &amp; MID(Tableau36[[#This Row],[removed double semi-colon]],2,LEN(Tableau36[[#This Row],[removed double semi-colon]]) - 2) )</f>
        <v/>
      </c>
      <c r="H198" t="str">
        <f>SUBSTITUTE(Tableau36[[#This Row],[Concatenation]],";;","/")</f>
        <v/>
      </c>
      <c r="I198" t="str">
        <f>_xlfn.CONCAT(Tableau4[#This Row])</f>
        <v/>
      </c>
      <c r="M198" t="str">
        <f>IF(Data!$K199=M$1, "",             IF(ISERR(SEARCH(M$1,Data!$G199)),        "",          ";" &amp; VLOOKUP(M$1,Data!$K:$M,3, FALSE) &amp; ",""" &amp; VLOOKUP(M$1,Data!$K:$L,2, FALSE) &amp; """;"   )             )</f>
        <v/>
      </c>
      <c r="N198" t="str">
        <f>IF(Data!$K199=N$1, "",             IF(ISERR(SEARCH(N$1,Data!$G199)),        "",          ";" &amp; VLOOKUP(N$1,Data!$K:$M,3, FALSE) &amp; ",""" &amp; VLOOKUP(N$1,Data!$K:$L,2, FALSE) &amp; """;"   )             )</f>
        <v/>
      </c>
      <c r="O198" t="str">
        <f>IF(Data!$K199=O$1, "",             IF(ISERR(SEARCH(O$1,Data!$G199)),        "",          ";" &amp; VLOOKUP(O$1,Data!$K:$M,3, FALSE) &amp; ",""" &amp; VLOOKUP(O$1,Data!$K:$L,2, FALSE) &amp; """;"   )             )</f>
        <v/>
      </c>
      <c r="P198" t="str">
        <f>IF(Data!$K199=P$1, "",             IF(ISERR(SEARCH(P$1,Data!$G199)),        "",          ";" &amp; VLOOKUP(P$1,Data!$K:$M,3, FALSE) &amp; ",""" &amp; VLOOKUP(P$1,Data!$K:$L,2, FALSE) &amp; """;"   )             )</f>
        <v/>
      </c>
      <c r="Q198" t="str">
        <f>IF(Data!$K199=Q$1, "",             IF(ISERR(SEARCH(Q$1,Data!$G199)),        "",          ";" &amp; VLOOKUP(Q$1,Data!$K:$M,3, FALSE) &amp; ",""" &amp; VLOOKUP(Q$1,Data!$K:$L,2, FALSE) &amp; """;"   )             )</f>
        <v/>
      </c>
      <c r="R198" t="str">
        <f>IF(Data!$K199=R$1, "",             IF(ISERR(SEARCH(R$1,Data!$G199)),        "",          ";" &amp; VLOOKUP(R$1,Data!$K:$M,3, FALSE) &amp; ",""" &amp; VLOOKUP(R$1,Data!$K:$L,2, FALSE) &amp; """;"   )             )</f>
        <v/>
      </c>
      <c r="S198" t="str">
        <f>IF(Data!$K199=S$1, "",             IF(ISERR(SEARCH(S$1,Data!$G199)),        "",          ";" &amp; VLOOKUP(S$1,Data!$K:$M,3, FALSE) &amp; ",""" &amp; VLOOKUP(S$1,Data!$K:$L,2, FALSE) &amp; """;"   )             )</f>
        <v/>
      </c>
      <c r="T198" t="str">
        <f>IF(Data!$K199=T$1, "",             IF(ISERR(SEARCH(T$1,Data!$G199)),        "",          ";" &amp; VLOOKUP(T$1,Data!$K:$M,3, FALSE) &amp; ",""" &amp; VLOOKUP(T$1,Data!$K:$L,2, FALSE) &amp; """;"   )             )</f>
        <v/>
      </c>
      <c r="U198" t="str">
        <f>IF(Data!$K199=U$1, "",             IF(ISERR(SEARCH(U$1,Data!$G199)),        "",          ";" &amp; VLOOKUP(U$1,Data!$K:$M,3, FALSE) &amp; ",""" &amp; VLOOKUP(U$1,Data!$K:$L,2, FALSE) &amp; """;"   )             )</f>
        <v/>
      </c>
      <c r="V198" t="str">
        <f>IF(Data!$K199=V$1, "",             IF(ISERR(SEARCH(V$1,Data!$G199)),        "",          ";" &amp; VLOOKUP(V$1,Data!$K:$M,3, FALSE) &amp; ",""" &amp; VLOOKUP(V$1,Data!$K:$L,2, FALSE) &amp; """;"   )             )</f>
        <v/>
      </c>
      <c r="W198" t="str">
        <f>IF(Data!$K199=W$1, "",             IF(ISERR(SEARCH(W$1,Data!$G199)),        "",          ";" &amp; VLOOKUP(W$1,Data!$K:$M,3, FALSE) &amp; ",""" &amp; VLOOKUP(W$1,Data!$K:$L,2, FALSE) &amp; """;"   )             )</f>
        <v/>
      </c>
      <c r="X198" t="str">
        <f>IF(Data!$K199=X$1, "",             IF(ISERR(SEARCH(X$1,Data!$G199)),        "",          ";" &amp; VLOOKUP(X$1,Data!$K:$M,3, FALSE) &amp; ",""" &amp; VLOOKUP(X$1,Data!$K:$L,2, FALSE) &amp; """;"   )             )</f>
        <v/>
      </c>
      <c r="Y198" t="str">
        <f>IF(Data!$K199=Y$1, "",             IF(ISERR(SEARCH(Y$1,Data!$G199)),        "",          ";" &amp; VLOOKUP(Y$1,Data!$K:$M,3, FALSE) &amp; ",""" &amp; VLOOKUP(Y$1,Data!$K:$L,2, FALSE) &amp; """;"   )             )</f>
        <v/>
      </c>
      <c r="Z198" t="str">
        <f>IF(Data!$K199=Z$1, "",             IF(ISERR(SEARCH(Z$1,Data!$G199)),        "",          ";" &amp; VLOOKUP(Z$1,Data!$K:$M,3, FALSE) &amp; ",""" &amp; VLOOKUP(Z$1,Data!$K:$L,2, FALSE) &amp; """;"   )             )</f>
        <v/>
      </c>
      <c r="AA198" t="str">
        <f>IF(Data!$K199=AA$1, "",             IF(ISERR(SEARCH(AA$1,Data!$G199)),        "",          ";" &amp; VLOOKUP(AA$1,Data!$K:$M,3, FALSE) &amp; ",""" &amp; VLOOKUP(AA$1,Data!$K:$L,2, FALSE) &amp; """;"   )             )</f>
        <v/>
      </c>
      <c r="AB198" t="str">
        <f>IF(Data!$K199=AB$1, "",             IF(ISERR(SEARCH(AB$1,Data!$G199)),        "",          ";" &amp; VLOOKUP(AB$1,Data!$K:$M,3, FALSE) &amp; ",""" &amp; VLOOKUP(AB$1,Data!$K:$L,2, FALSE) &amp; """;"   )             )</f>
        <v/>
      </c>
      <c r="AC198" t="str">
        <f>IF(Data!$K199=AC$1, "",             IF(ISERR(SEARCH(AC$1,Data!$G199)),        "",          ";" &amp; VLOOKUP(AC$1,Data!$K:$M,3, FALSE) &amp; ",""" &amp; VLOOKUP(AC$1,Data!$K:$L,2, FALSE) &amp; """;"   )             )</f>
        <v/>
      </c>
      <c r="AD198" t="str">
        <f>IF(Data!$K199=AD$1, "",             IF(ISERR(SEARCH(AD$1,Data!$G199)),        "",          ";" &amp; VLOOKUP(AD$1,Data!$K:$M,3, FALSE) &amp; ",""" &amp; VLOOKUP(AD$1,Data!$K:$L,2, FALSE) &amp; """;"   )             )</f>
        <v/>
      </c>
      <c r="AE198" t="str">
        <f>IF(Data!$K199=AE$1, "",             IF(ISERR(SEARCH(AE$1,Data!$G199)),        "",          ";" &amp; VLOOKUP(AE$1,Data!$K:$M,3, FALSE) &amp; ",""" &amp; VLOOKUP(AE$1,Data!$K:$L,2, FALSE) &amp; """;"   )             )</f>
        <v/>
      </c>
      <c r="AF198" t="str">
        <f>IF(Data!$K199=AF$1, "",             IF(ISERR(SEARCH(AF$1,Data!$G199)),        "",          ";" &amp; VLOOKUP(AF$1,Data!$K:$M,3, FALSE) &amp; ",""" &amp; VLOOKUP(AF$1,Data!$K:$L,2, FALSE) &amp; """;"   )             )</f>
        <v/>
      </c>
      <c r="AG198" t="str">
        <f>IF(Data!$K199=AG$1, "",             IF(ISERR(SEARCH(AG$1,Data!$G199)),        "",          ";" &amp; VLOOKUP(AG$1,Data!$K:$M,3, FALSE) &amp; ",""" &amp; VLOOKUP(AG$1,Data!$K:$L,2, FALSE) &amp; """;"   )             )</f>
        <v/>
      </c>
      <c r="AH198" t="str">
        <f>IF(Data!$K199=AH$1, "",             IF(ISERR(SEARCH(AH$1,Data!$G199)),        "",          ";" &amp; VLOOKUP(AH$1,Data!$K:$M,3, FALSE) &amp; ",""" &amp; VLOOKUP(AH$1,Data!$K:$L,2, FALSE) &amp; """;"   )             )</f>
        <v/>
      </c>
      <c r="AI198" t="str">
        <f>IF(Data!$K199=AI$1, "",             IF(ISERR(SEARCH(AI$1,Data!$G199)),        "",          ";" &amp; VLOOKUP(AI$1,Data!$K:$M,3, FALSE) &amp; ",""" &amp; VLOOKUP(AI$1,Data!$K:$L,2, FALSE) &amp; """;"   )             )</f>
        <v/>
      </c>
      <c r="AJ198" t="str">
        <f>IF(Data!$K199=AJ$1, "",             IF(ISERR(SEARCH(AJ$1,Data!$G199)),        "",          ";" &amp; VLOOKUP(AJ$1,Data!$K:$M,3, FALSE) &amp; ",""" &amp; VLOOKUP(AJ$1,Data!$K:$L,2, FALSE) &amp; """;"   )             )</f>
        <v/>
      </c>
      <c r="AK198" t="str">
        <f>IF(Data!$K199=AK$1, "",             IF(ISERR(SEARCH(AK$1,Data!$G199)),        "",          ";" &amp; VLOOKUP(AK$1,Data!$K:$M,3, FALSE) &amp; ",""" &amp; VLOOKUP(AK$1,Data!$K:$L,2, FALSE) &amp; """;"   )             )</f>
        <v/>
      </c>
      <c r="AL198" t="str">
        <f>IF(Data!$K199=AL$1, "",             IF(ISERR(SEARCH(AL$1,Data!$G199)),        "",          ";" &amp; VLOOKUP(AL$1,Data!$K:$M,3, FALSE) &amp; ",""" &amp; VLOOKUP(AL$1,Data!$K:$L,2, FALSE) &amp; """;"   )             )</f>
        <v/>
      </c>
      <c r="AM198" t="str">
        <f>IF(Data!$K199=AM$1, "",             IF(ISERR(SEARCH(AM$1,Data!$G199)),        "",          ";" &amp; VLOOKUP(AM$1,Data!$K:$M,3, FALSE) &amp; ",""" &amp; VLOOKUP(AM$1,Data!$K:$L,2, FALSE) &amp; """;"   )             )</f>
        <v/>
      </c>
      <c r="AN198" t="str">
        <f>IF(Data!$K199=AN$1, "",             IF(ISERR(SEARCH(AN$1,Data!$G199)),        "",          ";" &amp; VLOOKUP(AN$1,Data!$K:$M,3, FALSE) &amp; ",""" &amp; VLOOKUP(AN$1,Data!$K:$L,2, FALSE) &amp; """;"   )             )</f>
        <v/>
      </c>
      <c r="AO198" t="str">
        <f>IF(Data!$K199=AO$1, "",             IF(ISERR(SEARCH(AO$1,Data!$G199)),        "",          ";" &amp; VLOOKUP(AO$1,Data!$K:$M,3, FALSE) &amp; ",""" &amp; VLOOKUP(AO$1,Data!$K:$L,2, FALSE) &amp; """;"   )             )</f>
        <v/>
      </c>
      <c r="AP198" t="str">
        <f>IF(Data!$K199=AP$1, "",             IF(ISERR(SEARCH(AP$1,Data!$G199)),        "",          ";" &amp; VLOOKUP(AP$1,Data!$K:$M,3, FALSE) &amp; ",""" &amp; VLOOKUP(AP$1,Data!$K:$L,2, FALSE) &amp; """;"   )             )</f>
        <v/>
      </c>
      <c r="AQ198" t="str">
        <f>IF(Data!$K199=AQ$1, "",             IF(ISERR(SEARCH(AQ$1,Data!$G199)),        "",          ";" &amp; VLOOKUP(AQ$1,Data!$K:$M,3, FALSE) &amp; ",""" &amp; VLOOKUP(AQ$1,Data!$K:$L,2, FALSE) &amp; """;"   )             )</f>
        <v/>
      </c>
      <c r="AR198" t="str">
        <f>IF(Data!$K199=AR$1, "",             IF(ISERR(SEARCH(AR$1,Data!$G199)),        "",          ";" &amp; VLOOKUP(AR$1,Data!$K:$M,3, FALSE) &amp; ",""" &amp; VLOOKUP(AR$1,Data!$K:$L,2, FALSE) &amp; """;"   )             )</f>
        <v/>
      </c>
      <c r="AS198" t="str">
        <f>IF(Data!$K199=AS$1, "",             IF(ISERR(SEARCH(AS$1,Data!$G199)),        "",          ";" &amp; VLOOKUP(AS$1,Data!$K:$M,3, FALSE) &amp; ",""" &amp; VLOOKUP(AS$1,Data!$K:$L,2, FALSE) &amp; """;"   )             )</f>
        <v/>
      </c>
      <c r="AT198" t="str">
        <f>IF(Data!$K199=AT$1, "",             IF(ISERR(SEARCH(AT$1,Data!$G199)),        "",          ";" &amp; VLOOKUP(AT$1,Data!$K:$M,3, FALSE) &amp; ",""" &amp; VLOOKUP(AT$1,Data!$K:$L,2, FALSE) &amp; """;"   )             )</f>
        <v/>
      </c>
      <c r="AU198" t="str">
        <f>IF(Data!$K199=AU$1, "",             IF(ISERR(SEARCH(AU$1,Data!$G199)),        "",          ";" &amp; VLOOKUP(AU$1,Data!$K:$M,3, FALSE) &amp; ",""" &amp; VLOOKUP(AU$1,Data!$K:$L,2, FALSE) &amp; """;"   )             )</f>
        <v/>
      </c>
      <c r="AV198" t="str">
        <f>IF(Data!$K199=AV$1, "",             IF(ISERR(SEARCH(AV$1,Data!$G199)),        "",          ";" &amp; VLOOKUP(AV$1,Data!$K:$M,3, FALSE) &amp; ",""" &amp; VLOOKUP(AV$1,Data!$K:$L,2, FALSE) &amp; """;"   )             )</f>
        <v/>
      </c>
      <c r="AW198" t="str">
        <f>IF(Data!$K199=AW$1, "",             IF(ISERR(SEARCH(AW$1,Data!$G199)),        "",          ";" &amp; VLOOKUP(AW$1,Data!$K:$M,3, FALSE) &amp; ",""" &amp; VLOOKUP(AW$1,Data!$K:$L,2, FALSE) &amp; """;"   )             )</f>
        <v/>
      </c>
      <c r="AX198" t="str">
        <f>IF(Data!$K199=AX$1, "",             IF(ISERR(SEARCH(AX$1,Data!$G199)),        "",          ";" &amp; VLOOKUP(AX$1,Data!$K:$M,3, FALSE) &amp; ",""" &amp; VLOOKUP(AX$1,Data!$K:$L,2, FALSE) &amp; """;"   )             )</f>
        <v/>
      </c>
      <c r="AY198" t="str">
        <f>IF(Data!$K199=AY$1, "",             IF(ISERR(SEARCH(AY$1,Data!$G199)),        "",          ";" &amp; VLOOKUP(AY$1,Data!$K:$M,3, FALSE) &amp; ",""" &amp; VLOOKUP(AY$1,Data!$K:$L,2, FALSE) &amp; """;"   )             )</f>
        <v/>
      </c>
      <c r="AZ198" t="str">
        <f>IF(Data!$K199=AZ$1, "",             IF(ISERR(SEARCH(AZ$1,Data!$G199)),        "",          ";" &amp; VLOOKUP(AZ$1,Data!$K:$M,3, FALSE) &amp; ",""" &amp; VLOOKUP(AZ$1,Data!$K:$L,2, FALSE) &amp; """;"   )             )</f>
        <v/>
      </c>
      <c r="BA198" t="str">
        <f>IF(Data!$K199=BA$1, "",             IF(ISERR(SEARCH(BA$1,Data!$G199)),        "",          ";" &amp; VLOOKUP(BA$1,Data!$K:$M,3, FALSE) &amp; ",""" &amp; VLOOKUP(BA$1,Data!$K:$L,2, FALSE) &amp; """;"   )             )</f>
        <v/>
      </c>
      <c r="BB198" t="str">
        <f>IF(Data!$K199=BB$1, "",             IF(ISERR(SEARCH(BB$1,Data!$G199)),        "",          ";" &amp; VLOOKUP(BB$1,Data!$K:$M,3, FALSE) &amp; ",""" &amp; VLOOKUP(BB$1,Data!$K:$L,2, FALSE) &amp; """;"   )             )</f>
        <v/>
      </c>
      <c r="BC198" t="str">
        <f>IF(Data!$K199=BC$1, "",             IF(ISERR(SEARCH(BC$1,Data!$G199)),        "",          ";" &amp; VLOOKUP(BC$1,Data!$K:$M,3, FALSE) &amp; ",""" &amp; VLOOKUP(BC$1,Data!$K:$L,2, FALSE) &amp; """;"   )             )</f>
        <v/>
      </c>
      <c r="BD198" t="str">
        <f>IF(Data!$K199=BD$1, "",             IF(ISERR(SEARCH(BD$1,Data!$G199)),        "",          ";" &amp; VLOOKUP(BD$1,Data!$K:$M,3, FALSE) &amp; ",""" &amp; VLOOKUP(BD$1,Data!$K:$L,2, FALSE) &amp; """;"   )             )</f>
        <v/>
      </c>
      <c r="BE198" t="str">
        <f>IF(Data!$K199=BE$1, "",             IF(ISERR(SEARCH(BE$1,Data!$G199)),        "",          ";" &amp; VLOOKUP(BE$1,Data!$K:$M,3, FALSE) &amp; ",""" &amp; VLOOKUP(BE$1,Data!$K:$L,2, FALSE) &amp; """;"   )             )</f>
        <v/>
      </c>
      <c r="BF198" t="str">
        <f>IF(Data!$K199=BF$1, "",             IF(ISERR(SEARCH(BF$1,Data!$G199)),        "",          ";" &amp; VLOOKUP(BF$1,Data!$K:$M,3, FALSE) &amp; ",""" &amp; VLOOKUP(BF$1,Data!$K:$L,2, FALSE) &amp; """;"   )             )</f>
        <v/>
      </c>
      <c r="BG198" t="str">
        <f>IF(Data!$K199=BG$1, "",             IF(ISERR(SEARCH(BG$1,Data!$G199)),        "",          ";" &amp; VLOOKUP(BG$1,Data!$K:$M,3, FALSE) &amp; ",""" &amp; VLOOKUP(BG$1,Data!$K:$L,2, FALSE) &amp; """;"   )             )</f>
        <v/>
      </c>
      <c r="BH198" t="str">
        <f>IF(Data!$K199=BH$1, "",             IF(ISERR(SEARCH(BH$1,Data!$G199)),        "",          ";" &amp; VLOOKUP(BH$1,Data!$K:$M,3, FALSE) &amp; ",""" &amp; VLOOKUP(BH$1,Data!$K:$L,2, FALSE) &amp; """;"   )             )</f>
        <v/>
      </c>
      <c r="BI198" t="str">
        <f>IF(Data!$K199=BI$1, "",             IF(ISERR(SEARCH(BI$1,Data!$G199)),        "",          ";" &amp; VLOOKUP(BI$1,Data!$K:$M,3, FALSE) &amp; ",""" &amp; VLOOKUP(BI$1,Data!$K:$L,2, FALSE) &amp; """;"   )             )</f>
        <v/>
      </c>
      <c r="BJ198" t="str">
        <f>IF(Data!$K199=BJ$1, "",             IF(ISERR(SEARCH(BJ$1,Data!$G199)),        "",          ";" &amp; VLOOKUP(BJ$1,Data!$K:$M,3, FALSE) &amp; ",""" &amp; VLOOKUP(BJ$1,Data!$K:$L,2, FALSE) &amp; """;"   )             )</f>
        <v/>
      </c>
      <c r="BK198" t="str">
        <f>IF(Data!$K199=BK$1, "",             IF(ISERR(SEARCH(BK$1,Data!$G199)),        "",          ";" &amp; VLOOKUP(BK$1,Data!$K:$M,3, FALSE) &amp; ",""" &amp; VLOOKUP(BK$1,Data!$K:$L,2, FALSE) &amp; """;"   )             )</f>
        <v/>
      </c>
      <c r="BL198" t="str">
        <f>IF(Data!$K199=BL$1, "",             IF(ISERR(SEARCH(BL$1,Data!$G199)),        "",          ";" &amp; VLOOKUP(BL$1,Data!$K:$M,3, FALSE) &amp; ",""" &amp; VLOOKUP(BL$1,Data!$K:$L,2, FALSE) &amp; """;"   )             )</f>
        <v/>
      </c>
      <c r="BM198" t="str">
        <f>IF(Data!$K199=BM$1, "",             IF(ISERR(SEARCH(BM$1,Data!$G199)),        "",          ";" &amp; VLOOKUP(BM$1,Data!$K:$M,3, FALSE) &amp; ",""" &amp; VLOOKUP(BM$1,Data!$K:$L,2, FALSE) &amp; """;"   )             )</f>
        <v/>
      </c>
      <c r="BN198" t="str">
        <f>IF(Data!$K199=BN$1, "",             IF(ISERR(SEARCH(BN$1,Data!$G199)),        "",          ";" &amp; VLOOKUP(BN$1,Data!$K:$M,3, FALSE) &amp; ",""" &amp; VLOOKUP(BN$1,Data!$K:$L,2, FALSE) &amp; """;"   )             )</f>
        <v/>
      </c>
      <c r="BO198" t="str">
        <f>IF(Data!$K199=BO$1, "",             IF(ISERR(SEARCH(BO$1,Data!$G199)),        "",          ";" &amp; VLOOKUP(BO$1,Data!$K:$M,3, FALSE) &amp; ",""" &amp; VLOOKUP(BO$1,Data!$K:$L,2, FALSE) &amp; """;"   )             )</f>
        <v/>
      </c>
      <c r="BP198" t="str">
        <f>IF(Data!$K199=BP$1, "",             IF(ISERR(SEARCH(BP$1,Data!$G199)),        "",          ";" &amp; VLOOKUP(BP$1,Data!$K:$M,3, FALSE) &amp; ",""" &amp; VLOOKUP(BP$1,Data!$K:$L,2, FALSE) &amp; """;"   )             )</f>
        <v/>
      </c>
      <c r="BQ198" t="str">
        <f>IF(Data!$K199=BQ$1, "",             IF(ISERR(SEARCH(BQ$1,Data!$G199)),        "",          ";" &amp; VLOOKUP(BQ$1,Data!$K:$M,3, FALSE) &amp; ",""" &amp; VLOOKUP(BQ$1,Data!$K:$L,2, FALSE) &amp; """;"   )             )</f>
        <v/>
      </c>
      <c r="BR198" t="str">
        <f>IF(Data!$K199=BR$1, "",             IF(ISERR(SEARCH(BR$1,Data!$G199)),        "",          ";" &amp; VLOOKUP(BR$1,Data!$K:$M,3, FALSE) &amp; ",""" &amp; VLOOKUP(BR$1,Data!$K:$L,2, FALSE) &amp; """;"   )             )</f>
        <v/>
      </c>
      <c r="BS198" t="str">
        <f>IF(Data!$K199=BS$1, "",             IF(ISERR(SEARCH(BS$1,Data!$G199)),        "",          ";" &amp; VLOOKUP(BS$1,Data!$K:$M,3, FALSE) &amp; ",""" &amp; VLOOKUP(BS$1,Data!$K:$L,2, FALSE) &amp; """;"   )             )</f>
        <v/>
      </c>
      <c r="BT198" t="str">
        <f>IF(Data!$K199=BT$1, "",             IF(ISERR(SEARCH(BT$1,Data!$G199)),        "",          ";" &amp; VLOOKUP(BT$1,Data!$K:$M,3, FALSE) &amp; ",""" &amp; VLOOKUP(BT$1,Data!$K:$L,2, FALSE) &amp; """;"   )             )</f>
        <v/>
      </c>
      <c r="BU198" t="str">
        <f>IF(Data!$K199=BU$1, "",             IF(ISERR(SEARCH(BU$1,Data!$G199)),        "",          ";" &amp; VLOOKUP(BU$1,Data!$K:$M,3, FALSE) &amp; ",""" &amp; VLOOKUP(BU$1,Data!$K:$L,2, FALSE) &amp; """;"   )             )</f>
        <v/>
      </c>
      <c r="BV198" t="str">
        <f>IF(Data!$K199=BV$1, "",             IF(ISERR(SEARCH(BV$1,Data!$G199)),        "",          ";" &amp; VLOOKUP(BV$1,Data!$K:$M,3, FALSE) &amp; ",""" &amp; VLOOKUP(BV$1,Data!$K:$L,2, FALSE) &amp; """;"   )             )</f>
        <v/>
      </c>
      <c r="BW198" t="str">
        <f>IF(Data!$K199=BW$1, "",             IF(ISERR(SEARCH(BW$1,Data!$G199)),        "",          ";" &amp; VLOOKUP(BW$1,Data!$K:$M,3, FALSE) &amp; ",""" &amp; VLOOKUP(BW$1,Data!$K:$L,2, FALSE) &amp; """;"   )             )</f>
        <v/>
      </c>
      <c r="BX198" t="str">
        <f>IF(Data!$K199=BX$1, "",             IF(ISERR(SEARCH(BX$1,Data!$G199)),        "",          ";" &amp; VLOOKUP(BX$1,Data!$K:$M,3, FALSE) &amp; ",""" &amp; VLOOKUP(BX$1,Data!$K:$L,2, FALSE) &amp; """;"   )             )</f>
        <v/>
      </c>
      <c r="BY198" t="str">
        <f>IF(Data!$K199=BY$1, "",             IF(ISERR(SEARCH(BY$1,Data!$G199)),        "",          ";" &amp; VLOOKUP(BY$1,Data!$K:$M,3, FALSE) &amp; ",""" &amp; VLOOKUP(BY$1,Data!$K:$L,2, FALSE) &amp; """;"   )             )</f>
        <v/>
      </c>
      <c r="BZ198" t="str">
        <f>IF(Data!$K199=BZ$1, "",             IF(ISERR(SEARCH(BZ$1,Data!$G199)),        "",          ";" &amp; VLOOKUP(BZ$1,Data!$K:$M,3, FALSE) &amp; ",""" &amp; VLOOKUP(BZ$1,Data!$K:$L,2, FALSE) &amp; """;"   )             )</f>
        <v/>
      </c>
      <c r="CA198" t="str">
        <f>IF(Data!$K199=CA$1, "",             IF(ISERR(SEARCH(CA$1,Data!$G199)),        "",          ";" &amp; VLOOKUP(CA$1,Data!$K:$M,3, FALSE) &amp; ",""" &amp; VLOOKUP(CA$1,Data!$K:$L,2, FALSE) &amp; """;"   )             )</f>
        <v/>
      </c>
      <c r="CB198" t="str">
        <f>IF(Data!$K199=CB$1, "",             IF(ISERR(SEARCH(CB$1,Data!$G199)),        "",          ";" &amp; VLOOKUP(CB$1,Data!$K:$M,3, FALSE) &amp; ",""" &amp; VLOOKUP(CB$1,Data!$K:$L,2, FALSE) &amp; """;"   )             )</f>
        <v/>
      </c>
      <c r="CC198" t="str">
        <f>IF(Data!$K199=CC$1, "",             IF(ISERR(SEARCH(CC$1,Data!$G199)),        "",          ";" &amp; VLOOKUP(CC$1,Data!$K:$M,3, FALSE) &amp; ",""" &amp; VLOOKUP(CC$1,Data!$K:$L,2, FALSE) &amp; """;"   )             )</f>
        <v/>
      </c>
      <c r="CD198" t="str">
        <f>IF(Data!$K199=CD$1, "",             IF(ISERR(SEARCH(CD$1,Data!$G199)),        "",          ";" &amp; VLOOKUP(CD$1,Data!$K:$M,3, FALSE) &amp; ",""" &amp; VLOOKUP(CD$1,Data!$K:$L,2, FALSE) &amp; """;"   )             )</f>
        <v/>
      </c>
      <c r="CE198" t="str">
        <f>IF(Data!$K199=CE$1, "",             IF(ISERR(SEARCH(CE$1,Data!$G199)),        "",          ";" &amp; VLOOKUP(CE$1,Data!$K:$M,3, FALSE) &amp; ",""" &amp; VLOOKUP(CE$1,Data!$K:$L,2, FALSE) &amp; """;"   )             )</f>
        <v/>
      </c>
      <c r="CF198" t="str">
        <f>IF(Data!$K199=CF$1, "",             IF(ISERR(SEARCH(CF$1,Data!$G199)),        "",          ";" &amp; VLOOKUP(CF$1,Data!$K:$M,3, FALSE) &amp; ",""" &amp; VLOOKUP(CF$1,Data!$K:$L,2, FALSE) &amp; """;"   )             )</f>
        <v/>
      </c>
      <c r="CG198" t="str">
        <f>IF(Data!$K199=CG$1, "",             IF(ISERR(SEARCH(CG$1,Data!$G199)),        "",          ";" &amp; VLOOKUP(CG$1,Data!$K:$M,3, FALSE) &amp; ",""" &amp; VLOOKUP(CG$1,Data!$K:$L,2, FALSE) &amp; """;"   )             )</f>
        <v/>
      </c>
      <c r="CH198" t="str">
        <f>IF(Data!$K199=CH$1, "",             IF(ISERR(SEARCH(CH$1,Data!$G199)),        "",          ";" &amp; VLOOKUP(CH$1,Data!$K:$M,3, FALSE) &amp; ",""" &amp; VLOOKUP(CH$1,Data!$K:$L,2, FALSE) &amp; """;"   )             )</f>
        <v/>
      </c>
      <c r="CI198" t="str">
        <f>IF(Data!$K199=CI$1, "",             IF(ISERR(SEARCH(CI$1,Data!$G199)),        "",          ";" &amp; VLOOKUP(CI$1,Data!$K:$M,3, FALSE) &amp; ",""" &amp; VLOOKUP(CI$1,Data!$K:$L,2, FALSE) &amp; """;"   )             )</f>
        <v/>
      </c>
      <c r="CJ198" t="str">
        <f>IF(Data!$K199=CJ$1, "",             IF(ISERR(SEARCH(CJ$1,Data!$G199)),        "",          ";" &amp; VLOOKUP(CJ$1,Data!$K:$M,3, FALSE) &amp; ",""" &amp; VLOOKUP(CJ$1,Data!$K:$L,2, FALSE) &amp; """;"   )             )</f>
        <v/>
      </c>
      <c r="CK198" t="str">
        <f>IF(Data!$K199=CK$1, "",             IF(ISERR(SEARCH(CK$1,Data!$G199)),        "",          ";" &amp; VLOOKUP(CK$1,Data!$K:$M,3, FALSE) &amp; ",""" &amp; VLOOKUP(CK$1,Data!$K:$L,2, FALSE) &amp; """;"   )             )</f>
        <v/>
      </c>
      <c r="CL198" t="str">
        <f>IF(Data!$K199=CL$1, "",             IF(ISERR(SEARCH(CL$1,Data!$G199)),        "",          ";" &amp; VLOOKUP(CL$1,Data!$K:$M,3, FALSE) &amp; ",""" &amp; VLOOKUP(CL$1,Data!$K:$L,2, FALSE) &amp; """;"   )             )</f>
        <v/>
      </c>
      <c r="CM198" t="str">
        <f>IF(Data!$K199=CM$1, "",             IF(ISERR(SEARCH(CM$1,Data!$G199)),        "",          ";" &amp; VLOOKUP(CM$1,Data!$K:$M,3, FALSE) &amp; ",""" &amp; VLOOKUP(CM$1,Data!$K:$L,2, FALSE) &amp; """;"   )             )</f>
        <v/>
      </c>
      <c r="CN198" t="str">
        <f>IF(Data!$K199=CN$1, "",             IF(ISERR(SEARCH(CN$1,Data!$G199)),        "",          ";" &amp; VLOOKUP(CN$1,Data!$K:$M,3, FALSE) &amp; ",""" &amp; VLOOKUP(CN$1,Data!$K:$L,2, FALSE) &amp; """;"   )             )</f>
        <v/>
      </c>
      <c r="CO198" t="str">
        <f>IF(Data!$K199=CO$1, "",             IF(ISERR(SEARCH(CO$1,Data!$G199)),        "",          ";" &amp; VLOOKUP(CO$1,Data!$K:$M,3, FALSE) &amp; ",""" &amp; VLOOKUP(CO$1,Data!$K:$L,2, FALSE) &amp; """;"   )             )</f>
        <v/>
      </c>
      <c r="CP198" t="str">
        <f>IF(Data!$K199=CP$1, "",             IF(ISERR(SEARCH(CP$1,Data!$G199)),        "",          ";" &amp; VLOOKUP(CP$1,Data!$K:$M,3, FALSE) &amp; ",""" &amp; VLOOKUP(CP$1,Data!$K:$L,2, FALSE) &amp; """;"   )             )</f>
        <v/>
      </c>
      <c r="CQ198" t="str">
        <f>IF(Data!$K199=CQ$1, "",             IF(ISERR(SEARCH(CQ$1,Data!$G199)),        "",          ";" &amp; VLOOKUP(CQ$1,Data!$K:$M,3, FALSE) &amp; ",""" &amp; VLOOKUP(CQ$1,Data!$K:$L,2, FALSE) &amp; """;"   )             )</f>
        <v/>
      </c>
      <c r="CR198" t="str">
        <f>IF(Data!$K199=CR$1, "",             IF(ISERR(SEARCH(CR$1,Data!$G199)),        "",          ";" &amp; VLOOKUP(CR$1,Data!$K:$M,3, FALSE) &amp; ",""" &amp; VLOOKUP(CR$1,Data!$K:$L,2, FALSE) &amp; """;"   )             )</f>
        <v/>
      </c>
      <c r="CS198" t="str">
        <f>IF(Data!$K199=CS$1, "",             IF(ISERR(SEARCH(CS$1,Data!$G199)),        "",          ";" &amp; VLOOKUP(CS$1,Data!$K:$M,3, FALSE) &amp; ",""" &amp; VLOOKUP(CS$1,Data!$K:$L,2, FALSE) &amp; """;"   )             )</f>
        <v/>
      </c>
      <c r="CT198" t="str">
        <f>IF(Data!$K199=CT$1, "",             IF(ISERR(SEARCH(CT$1,Data!$G199)),        "",          ";" &amp; VLOOKUP(CT$1,Data!$K:$M,3, FALSE) &amp; ",""" &amp; VLOOKUP(CT$1,Data!$K:$L,2, FALSE) &amp; """;"   )             )</f>
        <v/>
      </c>
      <c r="CU198" t="str">
        <f>IF(Data!$K199=CU$1, "",             IF(ISERR(SEARCH(CU$1,Data!$G199)),        "",          ";" &amp; VLOOKUP(CU$1,Data!$K:$M,3, FALSE) &amp; ",""" &amp; VLOOKUP(CU$1,Data!$K:$L,2, FALSE) &amp; """;"   )             )</f>
        <v/>
      </c>
      <c r="CV198" t="str">
        <f>IF(Data!$K199=CV$1, "",             IF(ISERR(SEARCH(CV$1,Data!$G199)),        "",          ";" &amp; VLOOKUP(CV$1,Data!$K:$M,3, FALSE) &amp; ",""" &amp; VLOOKUP(CV$1,Data!$K:$L,2, FALSE) &amp; """;"   )             )</f>
        <v/>
      </c>
      <c r="CW198" t="str">
        <f>IF(Data!$K199=CW$1, "",             IF(ISERR(SEARCH(CW$1,Data!$G199)),        "",          ";" &amp; VLOOKUP(CW$1,Data!$K:$M,3, FALSE) &amp; ",""" &amp; VLOOKUP(CW$1,Data!$K:$L,2, FALSE) &amp; """;"   )             )</f>
        <v/>
      </c>
      <c r="CX198" t="str">
        <f>IF(Data!$K199=CX$1, "",             IF(ISERR(SEARCH(CX$1,Data!$G199)),        "",          ";" &amp; VLOOKUP(CX$1,Data!$K:$M,3, FALSE) &amp; ",""" &amp; VLOOKUP(CX$1,Data!$K:$L,2, FALSE) &amp; """;"   )             )</f>
        <v/>
      </c>
      <c r="CY198" t="str">
        <f>IF(Data!$K199=CY$1, "",             IF(ISERR(SEARCH(CY$1,Data!$G199)),        "",          ";" &amp; VLOOKUP(CY$1,Data!$K:$M,3, FALSE) &amp; ",""" &amp; VLOOKUP(CY$1,Data!$K:$L,2, FALSE) &amp; """;"   )             )</f>
        <v/>
      </c>
      <c r="CZ198" t="str">
        <f>IF(Data!$K199=CZ$1, "",             IF(ISERR(SEARCH(CZ$1,Data!$G199)),        "",          ";" &amp; VLOOKUP(CZ$1,Data!$K:$M,3, FALSE) &amp; ",""" &amp; VLOOKUP(CZ$1,Data!$K:$L,2, FALSE) &amp; """;"   )             )</f>
        <v/>
      </c>
      <c r="DA198" t="str">
        <f>IF(Data!$K199=DA$1, "",             IF(ISERR(SEARCH(DA$1,Data!$G199)),        "",          ";" &amp; VLOOKUP(DA$1,Data!$K:$M,3, FALSE) &amp; ",""" &amp; VLOOKUP(DA$1,Data!$K:$L,2, FALSE) &amp; """;"   )             )</f>
        <v/>
      </c>
      <c r="DB198" t="str">
        <f>IF(Data!$K199=DB$1, "",             IF(ISERR(SEARCH(DB$1,Data!$G199)),        "",          ";" &amp; VLOOKUP(DB$1,Data!$K:$M,3, FALSE) &amp; ",""" &amp; VLOOKUP(DB$1,Data!$K:$L,2, FALSE) &amp; """;"   )             )</f>
        <v/>
      </c>
      <c r="DC198" t="str">
        <f>IF(Data!$K199=DC$1, "",             IF(ISERR(SEARCH(DC$1,Data!$G199)),        "",          ";" &amp; VLOOKUP(DC$1,Data!$K:$M,3, FALSE) &amp; ",""" &amp; VLOOKUP(DC$1,Data!$K:$L,2, FALSE) &amp; """;"   )             )</f>
        <v/>
      </c>
      <c r="DD198" t="str">
        <f>IF(Data!$K199=DD$1, "",             IF(ISERR(SEARCH(DD$1,Data!$G199)),        "",          ";" &amp; VLOOKUP(DD$1,Data!$K:$M,3, FALSE) &amp; ",""" &amp; VLOOKUP(DD$1,Data!$K:$L,2, FALSE) &amp; """;"   )             )</f>
        <v/>
      </c>
      <c r="DE198" t="str">
        <f>IF(Data!$K199=DE$1, "",             IF(ISERR(SEARCH(DE$1,Data!$G199)),        "",          ";" &amp; VLOOKUP(DE$1,Data!$K:$M,3, FALSE) &amp; ",""" &amp; VLOOKUP(DE$1,Data!$K:$L,2, FALSE) &amp; """;"   )             )</f>
        <v/>
      </c>
      <c r="DF198" t="str">
        <f>IF(Data!$K199=DF$1, "",             IF(ISERR(SEARCH(DF$1,Data!$G199)),        "",          ";" &amp; VLOOKUP(DF$1,Data!$K:$M,3, FALSE) &amp; ",""" &amp; VLOOKUP(DF$1,Data!$K:$L,2, FALSE) &amp; """;"   )             )</f>
        <v/>
      </c>
      <c r="DG198" t="str">
        <f>IF(Data!$K199=DG$1, "",             IF(ISERR(SEARCH(DG$1,Data!$G199)),        "",          ";" &amp; VLOOKUP(DG$1,Data!$K:$M,3, FALSE) &amp; ",""" &amp; VLOOKUP(DG$1,Data!$K:$L,2, FALSE) &amp; """;"   )             )</f>
        <v/>
      </c>
      <c r="DH198" t="str">
        <f>IF(Data!$K199=DH$1, "",             IF(ISERR(SEARCH(DH$1,Data!$G199)),        "",          ";" &amp; VLOOKUP(DH$1,Data!$K:$M,3, FALSE) &amp; ",""" &amp; VLOOKUP(DH$1,Data!$K:$L,2, FALSE) &amp; """;"   )             )</f>
        <v/>
      </c>
      <c r="DI198" t="str">
        <f>IF(Data!$K199=DI$1, "",             IF(ISERR(SEARCH(DI$1,Data!$G199)),        "",          ";" &amp; VLOOKUP(DI$1,Data!$K:$M,3, FALSE) &amp; ",""" &amp; VLOOKUP(DI$1,Data!$K:$L,2, FALSE) &amp; """;"   )             )</f>
        <v/>
      </c>
      <c r="DJ198" t="str">
        <f>IF(Data!$K199=DJ$1, "",             IF(ISERR(SEARCH(DJ$1,Data!$G199)),        "",          ";" &amp; VLOOKUP(DJ$1,Data!$K:$M,3, FALSE) &amp; ",""" &amp; VLOOKUP(DJ$1,Data!$K:$L,2, FALSE) &amp; """;"   )             )</f>
        <v/>
      </c>
      <c r="DK198" t="str">
        <f>IF(Data!$K199=DK$1, "",             IF(ISERR(SEARCH(DK$1,Data!$G199)),        "",          ";" &amp; VLOOKUP(DK$1,Data!$K:$M,3, FALSE) &amp; ",""" &amp; VLOOKUP(DK$1,Data!$K:$L,2, FALSE) &amp; """;"   )             )</f>
        <v/>
      </c>
      <c r="DL198" t="str">
        <f>IF(Data!$K199=DL$1, "",             IF(ISERR(SEARCH(DL$1,Data!$G199)),        "",          ";" &amp; VLOOKUP(DL$1,Data!$K:$M,3, FALSE) &amp; ",""" &amp; VLOOKUP(DL$1,Data!$K:$L,2, FALSE) &amp; """;"   )             )</f>
        <v/>
      </c>
      <c r="DM198" t="str">
        <f>IF(Data!$K199=DM$1, "",             IF(ISERR(SEARCH(DM$1,Data!$G199)),        "",          ";" &amp; VLOOKUP(DM$1,Data!$K:$M,3, FALSE) &amp; ",""" &amp; VLOOKUP(DM$1,Data!$K:$L,2, FALSE) &amp; """;"   )             )</f>
        <v/>
      </c>
      <c r="DN198" t="str">
        <f>IF(Data!$K199=DN$1, "",             IF(ISERR(SEARCH(DN$1,Data!$G199)),        "",          ";" &amp; VLOOKUP(DN$1,Data!$K:$M,3, FALSE) &amp; ",""" &amp; VLOOKUP(DN$1,Data!$K:$L,2, FALSE) &amp; """;"   )             )</f>
        <v/>
      </c>
      <c r="DO198" t="str">
        <f>IF(Data!$K199=DO$1, "",             IF(ISERR(SEARCH(DO$1,Data!$G199)),        "",          ";" &amp; VLOOKUP(DO$1,Data!$K:$M,3, FALSE) &amp; ",""" &amp; VLOOKUP(DO$1,Data!$K:$L,2, FALSE) &amp; """;"   )             )</f>
        <v/>
      </c>
      <c r="DP198" t="str">
        <f>IF(Data!$K199=DP$1, "",             IF(ISERR(SEARCH(DP$1,Data!$G199)),        "",          ";" &amp; VLOOKUP(DP$1,Data!$K:$M,3, FALSE) &amp; ",""" &amp; VLOOKUP(DP$1,Data!$K:$L,2, FALSE) &amp; """;"   )             )</f>
        <v/>
      </c>
      <c r="DQ198" t="str">
        <f>IF(Data!$K199=DQ$1, "",             IF(ISERR(SEARCH(DQ$1,Data!$G199)),        "",          ";" &amp; VLOOKUP(DQ$1,Data!$K:$M,3, FALSE) &amp; ",""" &amp; VLOOKUP(DQ$1,Data!$K:$L,2, FALSE) &amp; """;"   )             )</f>
        <v/>
      </c>
      <c r="DR198" t="str">
        <f>IF(Data!$K199=DR$1, "",             IF(ISERR(SEARCH(DR$1,Data!$G199)),        "",          ";" &amp; VLOOKUP(DR$1,Data!$K:$M,3, FALSE) &amp; ",""" &amp; VLOOKUP(DR$1,Data!$K:$L,2, FALSE) &amp; """;"   )             )</f>
        <v/>
      </c>
      <c r="DS198" t="str">
        <f>IF(Data!$K199=DS$1, "",             IF(ISERR(SEARCH(DS$1,Data!$G199)),        "",          ";" &amp; VLOOKUP(DS$1,Data!$K:$M,3, FALSE) &amp; ",""" &amp; VLOOKUP(DS$1,Data!$K:$L,2, FALSE) &amp; """;"   )             )</f>
        <v/>
      </c>
      <c r="DT198" t="str">
        <f>IF(Data!$K199=DT$1, "",             IF(ISERR(SEARCH(DT$1,Data!$G199)),        "",          ";" &amp; VLOOKUP(DT$1,Data!$K:$M,3, FALSE) &amp; ",""" &amp; VLOOKUP(DT$1,Data!$K:$L,2, FALSE) &amp; """;"   )             )</f>
        <v/>
      </c>
      <c r="DU198" t="str">
        <f>IF(Data!$K199=DU$1, "",             IF(ISERR(SEARCH(DU$1,Data!$G199)),        "",          ";" &amp; VLOOKUP(DU$1,Data!$K:$M,3, FALSE) &amp; ",""" &amp; VLOOKUP(DU$1,Data!$K:$L,2, FALSE) &amp; """;"   )             )</f>
        <v/>
      </c>
      <c r="DV198" t="str">
        <f>IF(Data!$K199=DV$1, "",             IF(ISERR(SEARCH(DV$1,Data!$G199)),        "",          ";" &amp; VLOOKUP(DV$1,Data!$K:$M,3, FALSE) &amp; ",""" &amp; VLOOKUP(DV$1,Data!$K:$L,2, FALSE) &amp; """;"   )             )</f>
        <v/>
      </c>
      <c r="DW198" t="str">
        <f>IF(Data!$K199=DW$1, "",             IF(ISERR(SEARCH(DW$1,Data!$G199)),        "",          ";" &amp; VLOOKUP(DW$1,Data!$K:$M,3, FALSE) &amp; ",""" &amp; VLOOKUP(DW$1,Data!$K:$L,2, FALSE) &amp; """;"   )             )</f>
        <v/>
      </c>
      <c r="DX198" t="str">
        <f>IF(Data!$K199=DX$1, "",             IF(ISERR(SEARCH(DX$1,Data!$G199)),        "",          ";" &amp; VLOOKUP(DX$1,Data!$K:$M,3, FALSE) &amp; ",""" &amp; VLOOKUP(DX$1,Data!$K:$L,2, FALSE) &amp; """;"   )             )</f>
        <v/>
      </c>
      <c r="DY198" t="str">
        <f>IF(Data!$K199=DY$1, "",             IF(ISERR(SEARCH(DY$1,Data!$G199)),        "",          ";" &amp; VLOOKUP(DY$1,Data!$K:$M,3, FALSE) &amp; ",""" &amp; VLOOKUP(DY$1,Data!$K:$L,2, FALSE) &amp; """;"   )             )</f>
        <v/>
      </c>
      <c r="DZ198" t="str">
        <f>IF(Data!$K199=DZ$1, "",             IF(ISERR(SEARCH(DZ$1,Data!$G199)),        "",          ";" &amp; VLOOKUP(DZ$1,Data!$K:$M,3, FALSE) &amp; ",""" &amp; VLOOKUP(DZ$1,Data!$K:$L,2, FALSE) &amp; """;"   )             )</f>
        <v/>
      </c>
      <c r="EA198" t="str">
        <f>IF(Data!$K199=EA$1, "",             IF(ISERR(SEARCH(EA$1,Data!$G199)),        "",          ";" &amp; VLOOKUP(EA$1,Data!$K:$M,3, FALSE) &amp; ",""" &amp; VLOOKUP(EA$1,Data!$K:$L,2, FALSE) &amp; """;"   )             )</f>
        <v/>
      </c>
      <c r="EB198" t="str">
        <f>IF(Data!$K199=EB$1, "",             IF(ISERR(SEARCH(EB$1,Data!$G199)),        "",          ";" &amp; VLOOKUP(EB$1,Data!$K:$M,3, FALSE) &amp; ",""" &amp; VLOOKUP(EB$1,Data!$K:$L,2, FALSE) &amp; """;"   )             )</f>
        <v/>
      </c>
      <c r="EC198" t="str">
        <f>IF(Data!$K199=EC$1, "",             IF(ISERR(SEARCH(EC$1,Data!$G199)),        "",          ";" &amp; VLOOKUP(EC$1,Data!$K:$M,3, FALSE) &amp; ",""" &amp; VLOOKUP(EC$1,Data!$K:$L,2, FALSE) &amp; """;"   )             )</f>
        <v/>
      </c>
      <c r="ED198" t="str">
        <f>IF(Data!$K199=ED$1, "",             IF(ISERR(SEARCH(ED$1,Data!$G199)),        "",          ";" &amp; VLOOKUP(ED$1,Data!$K:$M,3, FALSE) &amp; ",""" &amp; VLOOKUP(ED$1,Data!$K:$L,2, FALSE) &amp; """;"   )             )</f>
        <v/>
      </c>
      <c r="EE198" t="str">
        <f>IF(Data!$K199=EE$1, "",             IF(ISERR(SEARCH(EE$1,Data!$G199)),        "",          ";" &amp; VLOOKUP(EE$1,Data!$K:$M,3, FALSE) &amp; ",""" &amp; VLOOKUP(EE$1,Data!$K:$L,2, FALSE) &amp; """;"   )             )</f>
        <v/>
      </c>
      <c r="EF198" t="str">
        <f>IF(Data!$K199=EF$1, "",             IF(ISERR(SEARCH(EF$1,Data!$G199)),        "",          ";" &amp; VLOOKUP(EF$1,Data!$K:$M,3, FALSE) &amp; ",""" &amp; VLOOKUP(EF$1,Data!$K:$L,2, FALSE) &amp; """;"   )             )</f>
        <v/>
      </c>
      <c r="EG198" t="str">
        <f>IF(Data!$K199=EG$1, "",             IF(ISERR(SEARCH(EG$1,Data!$G199)),        "",          ";" &amp; VLOOKUP(EG$1,Data!$K:$M,3, FALSE) &amp; ",""" &amp; VLOOKUP(EG$1,Data!$K:$L,2, FALSE) &amp; """;"   )             )</f>
        <v/>
      </c>
      <c r="EH198" t="str">
        <f>IF(Data!$K199=EH$1, "",             IF(ISERR(SEARCH(EH$1,Data!$G199)),        "",          ";" &amp; VLOOKUP(EH$1,Data!$K:$M,3, FALSE) &amp; ",""" &amp; VLOOKUP(EH$1,Data!$K:$L,2, FALSE) &amp; """;"   )             )</f>
        <v/>
      </c>
      <c r="EI198" t="str">
        <f>IF(Data!$K199=EI$1, "",             IF(ISERR(SEARCH(EI$1,Data!$G199)),        "",          ";" &amp; VLOOKUP(EI$1,Data!$K:$M,3, FALSE) &amp; ",""" &amp; VLOOKUP(EI$1,Data!$K:$L,2, FALSE) &amp; """;"   )             )</f>
        <v/>
      </c>
      <c r="EJ198" t="str">
        <f>IF(Data!$K199=EJ$1, "",             IF(ISERR(SEARCH(EJ$1,Data!$G199)),        "",          ";" &amp; VLOOKUP(EJ$1,Data!$K:$M,3, FALSE) &amp; ",""" &amp; VLOOKUP(EJ$1,Data!$K:$L,2, FALSE) &amp; """;"   )             )</f>
        <v/>
      </c>
      <c r="EK198" t="str">
        <f>IF(Data!$K199=EK$1, "",             IF(ISERR(SEARCH(EK$1,Data!$G199)),        "",          ";" &amp; VLOOKUP(EK$1,Data!$K:$M,3, FALSE) &amp; ",""" &amp; VLOOKUP(EK$1,Data!$K:$L,2, FALSE) &amp; """;"   )             )</f>
        <v/>
      </c>
      <c r="EL198" t="str">
        <f>IF(Data!$K199=EL$1, "",             IF(ISERR(SEARCH(EL$1,Data!$G199)),        "",          ";" &amp; VLOOKUP(EL$1,Data!$K:$M,3, FALSE) &amp; ",""" &amp; VLOOKUP(EL$1,Data!$K:$L,2, FALSE) &amp; """;"   )             )</f>
        <v/>
      </c>
      <c r="EM198" t="str">
        <f>IF(Data!$K199=EM$1, "",             IF(ISERR(SEARCH(EM$1,Data!$G199)),        "",          ";" &amp; VLOOKUP(EM$1,Data!$K:$M,3, FALSE) &amp; ",""" &amp; VLOOKUP(EM$1,Data!$K:$L,2, FALSE) &amp; """;"   )             )</f>
        <v/>
      </c>
      <c r="EN198" t="str">
        <f>IF(Data!$K199=EN$1, "",             IF(ISERR(SEARCH(EN$1,Data!$G199)),        "",          ";" &amp; VLOOKUP(EN$1,Data!$K:$M,3, FALSE) &amp; ",""" &amp; VLOOKUP(EN$1,Data!$K:$L,2, FALSE) &amp; """;"   )             )</f>
        <v/>
      </c>
      <c r="EO198" t="str">
        <f>IF(Data!$K199=EO$1, "",             IF(ISERR(SEARCH(EO$1,Data!$G199)),        "",          ";" &amp; VLOOKUP(EO$1,Data!$K:$M,3, FALSE) &amp; ",""" &amp; VLOOKUP(EO$1,Data!$K:$L,2, FALSE) &amp; """;"   )             )</f>
        <v/>
      </c>
      <c r="EP198" t="str">
        <f>IF(Data!$K199=EP$1, "",             IF(ISERR(SEARCH(EP$1,Data!$G199)),        "",          ";" &amp; VLOOKUP(EP$1,Data!$K:$M,3, FALSE) &amp; ",""" &amp; VLOOKUP(EP$1,Data!$K:$L,2, FALSE) &amp; """;"   )             )</f>
        <v/>
      </c>
      <c r="EQ198" t="str">
        <f>IF(Data!$K199=EQ$1, "",             IF(ISERR(SEARCH(EQ$1,Data!$G199)),        "",          ";" &amp; VLOOKUP(EQ$1,Data!$K:$M,3, FALSE) &amp; ",""" &amp; VLOOKUP(EQ$1,Data!$K:$L,2, FALSE) &amp; """;"   )             )</f>
        <v/>
      </c>
      <c r="ER198" t="str">
        <f>IF(Data!$K199=ER$1, "",             IF(ISERR(SEARCH(ER$1,Data!$G199)),        "",          ";" &amp; VLOOKUP(ER$1,Data!$K:$M,3, FALSE) &amp; ",""" &amp; VLOOKUP(ER$1,Data!$K:$L,2, FALSE) &amp; """;"   )             )</f>
        <v/>
      </c>
      <c r="ES198" t="str">
        <f>IF(Data!$K199=ES$1, "",             IF(ISERR(SEARCH(ES$1,Data!$G199)),        "",          ";" &amp; VLOOKUP(ES$1,Data!$K:$M,3, FALSE) &amp; ",""" &amp; VLOOKUP(ES$1,Data!$K:$L,2, FALSE) &amp; """;"   )             )</f>
        <v/>
      </c>
      <c r="ET198" t="str">
        <f>IF(Data!$K199=ET$1, "",             IF(ISERR(SEARCH(ET$1,Data!$G199)),        "",          ";" &amp; VLOOKUP(ET$1,Data!$K:$M,3, FALSE) &amp; ",""" &amp; VLOOKUP(ET$1,Data!$K:$L,2, FALSE) &amp; """;"   )             )</f>
        <v/>
      </c>
      <c r="EU198" t="str">
        <f>IF(Data!$K199=EU$1, "",             IF(ISERR(SEARCH(EU$1,Data!$G199)),        "",          ";" &amp; VLOOKUP(EU$1,Data!$K:$M,3, FALSE) &amp; ",""" &amp; VLOOKUP(EU$1,Data!$K:$L,2, FALSE) &amp; """;"   )             )</f>
        <v/>
      </c>
      <c r="EV198" t="str">
        <f>IF(Data!$K199=EV$1, "",             IF(ISERR(SEARCH(EV$1,Data!$G199)),        "",          ";" &amp; VLOOKUP(EV$1,Data!$K:$M,3, FALSE) &amp; ",""" &amp; VLOOKUP(EV$1,Data!$K:$L,2, FALSE) &amp; """;"   )             )</f>
        <v/>
      </c>
      <c r="EW198" t="str">
        <f>IF(Data!$K199=EW$1, "",             IF(ISERR(SEARCH(EW$1,Data!$G199)),        "",          ";" &amp; VLOOKUP(EW$1,Data!$K:$M,3, FALSE) &amp; ",""" &amp; VLOOKUP(EW$1,Data!$K:$L,2, FALSE) &amp; """;"   )             )</f>
        <v/>
      </c>
      <c r="EX198" t="str">
        <f>IF(Data!$K199=EX$1, "",             IF(ISERR(SEARCH(EX$1,Data!$G199)),        "",          ";" &amp; VLOOKUP(EX$1,Data!$K:$M,3, FALSE) &amp; ",""" &amp; VLOOKUP(EX$1,Data!$K:$L,2, FALSE) &amp; """;"   )             )</f>
        <v/>
      </c>
      <c r="EY198" t="str">
        <f>IF(Data!$K199=EY$1, "",             IF(ISERR(SEARCH(EY$1,Data!$G199)),        "",          ";" &amp; VLOOKUP(EY$1,Data!$K:$M,3, FALSE) &amp; ",""" &amp; VLOOKUP(EY$1,Data!$K:$L,2, FALSE) &amp; """;"   )             )</f>
        <v/>
      </c>
      <c r="EZ198" t="str">
        <f>IF(Data!$K199=EZ$1, "",             IF(ISERR(SEARCH(EZ$1,Data!$G199)),        "",          ";" &amp; VLOOKUP(EZ$1,Data!$K:$M,3, FALSE) &amp; ",""" &amp; VLOOKUP(EZ$1,Data!$K:$L,2, FALSE) &amp; """;"   )             )</f>
        <v/>
      </c>
      <c r="FA198" t="str">
        <f>IF(Data!$K199=FA$1, "",             IF(ISERR(SEARCH(FA$1,Data!$G199)),        "",          ";" &amp; VLOOKUP(FA$1,Data!$K:$M,3, FALSE) &amp; ",""" &amp; VLOOKUP(FA$1,Data!$K:$L,2, FALSE) &amp; """;"   )             )</f>
        <v/>
      </c>
      <c r="FB198" t="str">
        <f>IF(Data!$K199=FB$1, "",             IF(ISERR(SEARCH(FB$1,Data!$G199)),        "",          ";" &amp; VLOOKUP(FB$1,Data!$K:$M,3, FALSE) &amp; ",""" &amp; VLOOKUP(FB$1,Data!$K:$L,2, FALSE) &amp; """;"   )             )</f>
        <v/>
      </c>
      <c r="FC198" t="str">
        <f>IF(Data!$K199=FC$1, "",             IF(ISERR(SEARCH(FC$1,Data!$G199)),        "",          ";" &amp; VLOOKUP(FC$1,Data!$K:$M,3, FALSE) &amp; ",""" &amp; VLOOKUP(FC$1,Data!$K:$L,2, FALSE) &amp; """;"   )             )</f>
        <v/>
      </c>
      <c r="FD198" t="str">
        <f>IF(Data!$K199=FD$1, "",             IF(ISERR(SEARCH(FD$1,Data!$G199)),        "",          ";" &amp; VLOOKUP(FD$1,Data!$K:$M,3, FALSE) &amp; ",""" &amp; VLOOKUP(FD$1,Data!$K:$L,2, FALSE) &amp; """;"   )             )</f>
        <v/>
      </c>
      <c r="FE198" t="str">
        <f>IF(Data!$K199=FE$1, "",             IF(ISERR(SEARCH(FE$1,Data!$G199)),        "",          ";" &amp; VLOOKUP(FE$1,Data!$K:$M,3, FALSE) &amp; ",""" &amp; VLOOKUP(FE$1,Data!$K:$L,2, FALSE) &amp; """;"   )             )</f>
        <v/>
      </c>
      <c r="FF198" t="str">
        <f>IF(Data!$K199=FF$1, "",             IF(ISERR(SEARCH(FF$1,Data!$G199)),        "",          ";" &amp; VLOOKUP(FF$1,Data!$K:$M,3, FALSE) &amp; ",""" &amp; VLOOKUP(FF$1,Data!$K:$L,2, FALSE) &amp; """;"   )             )</f>
        <v/>
      </c>
      <c r="FG198" t="str">
        <f>IF(Data!$K199=FG$1, "",             IF(ISERR(SEARCH(FG$1,Data!$G199)),        "",          ";" &amp; VLOOKUP(FG$1,Data!$K:$M,3, FALSE) &amp; ",""" &amp; VLOOKUP(FG$1,Data!$K:$L,2, FALSE) &amp; """;"   )             )</f>
        <v/>
      </c>
      <c r="FH198" t="str">
        <f>IF(Data!$K199=FH$1, "",             IF(ISERR(SEARCH(FH$1,Data!$G199)),        "",          ";" &amp; VLOOKUP(FH$1,Data!$K:$M,3, FALSE) &amp; ",""" &amp; VLOOKUP(FH$1,Data!$K:$L,2, FALSE) &amp; """;"   )             )</f>
        <v/>
      </c>
      <c r="FI198" t="str">
        <f>IF(Data!$K199=FI$1, "",             IF(ISERR(SEARCH(FI$1,Data!$G199)),        "",          ";" &amp; VLOOKUP(FI$1,Data!$K:$M,3, FALSE) &amp; ",""" &amp; VLOOKUP(FI$1,Data!$K:$L,2, FALSE) &amp; """;"   )             )</f>
        <v/>
      </c>
      <c r="FJ198" t="str">
        <f>IF(Data!$K199=FJ$1, "",             IF(ISERR(SEARCH(FJ$1,Data!$G199)),        "",          ";" &amp; VLOOKUP(FJ$1,Data!$K:$M,3, FALSE) &amp; ",""" &amp; VLOOKUP(FJ$1,Data!$K:$L,2, FALSE) &amp; """;"   )             )</f>
        <v/>
      </c>
      <c r="FK198" t="str">
        <f>IF(Data!$K199=FK$1, "",             IF(ISERR(SEARCH(FK$1,Data!$G199)),        "",          ";" &amp; VLOOKUP(FK$1,Data!$K:$M,3, FALSE) &amp; ",""" &amp; VLOOKUP(FK$1,Data!$K:$L,2, FALSE) &amp; """;"   )             )</f>
        <v/>
      </c>
      <c r="FL198" t="str">
        <f>IF(Data!$K199=FL$1, "",             IF(ISERR(SEARCH(FL$1,Data!$G199)),        "",          ";" &amp; VLOOKUP(FL$1,Data!$K:$M,3, FALSE) &amp; ",""" &amp; VLOOKUP(FL$1,Data!$K:$L,2, FALSE) &amp; """;"   )             )</f>
        <v/>
      </c>
      <c r="FM198" t="str">
        <f>IF(Data!$K199=FM$1, "",             IF(ISERR(SEARCH(FM$1,Data!$G199)),        "",          ";" &amp; VLOOKUP(FM$1,Data!$K:$M,3, FALSE) &amp; ",""" &amp; VLOOKUP(FM$1,Data!$K:$L,2, FALSE) &amp; """;"   )             )</f>
        <v/>
      </c>
      <c r="FN198" t="str">
        <f>IF(Data!$K199=FN$1, "",             IF(ISERR(SEARCH(FN$1,Data!$G199)),        "",          ";" &amp; VLOOKUP(FN$1,Data!$K:$M,3, FALSE) &amp; ",""" &amp; VLOOKUP(FN$1,Data!$K:$L,2, FALSE) &amp; """;"   )             )</f>
        <v/>
      </c>
      <c r="FO198" t="str">
        <f>IF(Data!$K199=FO$1, "",             IF(ISERR(SEARCH(FO$1,Data!$G199)),        "",          ";" &amp; VLOOKUP(FO$1,Data!$K:$M,3, FALSE) &amp; ",""" &amp; VLOOKUP(FO$1,Data!$K:$L,2, FALSE) &amp; """;"   )             )</f>
        <v/>
      </c>
      <c r="FP198" t="str">
        <f>IF(Data!$K199=FP$1, "",             IF(ISERR(SEARCH(FP$1,Data!$G199)),        "",          ";" &amp; VLOOKUP(FP$1,Data!$K:$M,3, FALSE) &amp; ",""" &amp; VLOOKUP(FP$1,Data!$K:$L,2, FALSE) &amp; """;"   )             )</f>
        <v/>
      </c>
      <c r="FQ198" t="str">
        <f>IF(Data!$K199=FQ$1, "",             IF(ISERR(SEARCH(FQ$1,Data!$G199)),        "",          ";" &amp; VLOOKUP(FQ$1,Data!$K:$M,3, FALSE) &amp; ",""" &amp; VLOOKUP(FQ$1,Data!$K:$L,2, FALSE) &amp; """;"   )             )</f>
        <v/>
      </c>
      <c r="FR198" t="str">
        <f>IF(Data!$K199=FR$1, "",             IF(ISERR(SEARCH(FR$1,Data!$G199)),        "",          ";" &amp; VLOOKUP(FR$1,Data!$K:$M,3, FALSE) &amp; ",""" &amp; VLOOKUP(FR$1,Data!$K:$L,2, FALSE) &amp; """;"   )             )</f>
        <v/>
      </c>
      <c r="FS198" t="str">
        <f>IF(Data!$K199=FS$1, "",             IF(ISERR(SEARCH(FS$1,Data!$G199)),        "",          ";" &amp; VLOOKUP(FS$1,Data!$K:$M,3, FALSE) &amp; ",""" &amp; VLOOKUP(FS$1,Data!$K:$L,2, FALSE) &amp; """;"   )             )</f>
        <v/>
      </c>
      <c r="FT198" t="str">
        <f>IF(Data!$K199=FT$1, "",             IF(ISERR(SEARCH(FT$1,Data!$G199)),        "",          ";" &amp; VLOOKUP(FT$1,Data!$K:$M,3, FALSE) &amp; ",""" &amp; VLOOKUP(FT$1,Data!$K:$L,2, FALSE) &amp; """;"   )             )</f>
        <v/>
      </c>
      <c r="FU198" t="str">
        <f>IF(Data!$K199=FU$1, "",             IF(ISERR(SEARCH(FU$1,Data!$G199)),        "",          ";" &amp; VLOOKUP(FU$1,Data!$K:$M,3, FALSE) &amp; ",""" &amp; VLOOKUP(FU$1,Data!$K:$L,2, FALSE) &amp; """;"   )             )</f>
        <v/>
      </c>
      <c r="FV198" t="str">
        <f>IF(Data!$K199=FV$1, "",             IF(ISERR(SEARCH(FV$1,Data!$G199)),        "",          ";" &amp; VLOOKUP(FV$1,Data!$K:$M,3, FALSE) &amp; ",""" &amp; VLOOKUP(FV$1,Data!$K:$L,2, FALSE) &amp; """;"   )             )</f>
        <v/>
      </c>
      <c r="FW198" t="str">
        <f>IF(Data!$K199=FW$1, "",             IF(ISERR(SEARCH(FW$1,Data!$G199)),        "",          ";" &amp; VLOOKUP(FW$1,Data!$K:$M,3, FALSE) &amp; ",""" &amp; VLOOKUP(FW$1,Data!$K:$L,2, FALSE) &amp; """;"   )             )</f>
        <v/>
      </c>
      <c r="FX198" t="str">
        <f>IF(Data!$K199=FX$1, "",             IF(ISERR(SEARCH(FX$1,Data!$G199)),        "",          ";" &amp; VLOOKUP(FX$1,Data!$K:$M,3, FALSE) &amp; ",""" &amp; VLOOKUP(FX$1,Data!$K:$L,2, FALSE) &amp; """;"   )             )</f>
        <v/>
      </c>
      <c r="FY198" t="str">
        <f>IF(Data!$K199=FY$1, "",             IF(ISERR(SEARCH(FY$1,Data!$G199)),        "",          ";" &amp; VLOOKUP(FY$1,Data!$K:$M,3, FALSE) &amp; ",""" &amp; VLOOKUP(FY$1,Data!$K:$L,2, FALSE) &amp; """;"   )             )</f>
        <v/>
      </c>
      <c r="FZ198" t="str">
        <f>IF(Data!$K199=FZ$1, "",             IF(ISERR(SEARCH(FZ$1,Data!$G199)),        "",          ";" &amp; VLOOKUP(FZ$1,Data!$K:$M,3, FALSE) &amp; ",""" &amp; VLOOKUP(FZ$1,Data!$K:$L,2, FALSE) &amp; """;"   )             )</f>
        <v/>
      </c>
      <c r="GA198" t="str">
        <f>IF(Data!$K199=GA$1, "",             IF(ISERR(SEARCH(GA$1,Data!$G199)),        "",          ";" &amp; VLOOKUP(GA$1,Data!$K:$M,3, FALSE) &amp; ",""" &amp; VLOOKUP(GA$1,Data!$K:$L,2, FALSE) &amp; """;"   )             )</f>
        <v/>
      </c>
      <c r="GB198" t="str">
        <f>IF(Data!$K199=GB$1, "",             IF(ISERR(SEARCH(GB$1,Data!$G199)),        "",          ";" &amp; VLOOKUP(GB$1,Data!$K:$M,3, FALSE) &amp; ",""" &amp; VLOOKUP(GB$1,Data!$K:$L,2, FALSE) &amp; """;"   )             )</f>
        <v/>
      </c>
      <c r="GC198" t="str">
        <f>IF(Data!$K199=GC$1, "",             IF(ISERR(SEARCH(GC$1,Data!$G199)),        "",          ";" &amp; VLOOKUP(GC$1,Data!$K:$M,3, FALSE) &amp; ",""" &amp; VLOOKUP(GC$1,Data!$K:$L,2, FALSE) &amp; """;"   )             )</f>
        <v/>
      </c>
      <c r="GD198" t="str">
        <f>IF(Data!$K199=GD$1, "",             IF(ISERR(SEARCH(GD$1,Data!$G199)),        "",          ";" &amp; VLOOKUP(GD$1,Data!$K:$M,3, FALSE) &amp; ",""" &amp; VLOOKUP(GD$1,Data!$K:$L,2, FALSE) &amp; """;"   )             )</f>
        <v/>
      </c>
      <c r="GE198" t="str">
        <f>IF(Data!$K199=GE$1, "",             IF(ISERR(SEARCH(GE$1,Data!$G199)),        "",          ";" &amp; VLOOKUP(GE$1,Data!$K:$M,3, FALSE) &amp; ",""" &amp; VLOOKUP(GE$1,Data!$K:$L,2, FALSE) &amp; """;"   )             )</f>
        <v/>
      </c>
      <c r="GF198" t="str">
        <f>IF(Data!$K199=GF$1, "",             IF(ISERR(SEARCH(GF$1,Data!$G199)),        "",          ";" &amp; VLOOKUP(GF$1,Data!$K:$M,3, FALSE) &amp; ",""" &amp; VLOOKUP(GF$1,Data!$K:$L,2, FALSE) &amp; """;"   )             )</f>
        <v/>
      </c>
      <c r="GG198" t="str">
        <f>IF(Data!$K199=GG$1, "",             IF(ISERR(SEARCH(GG$1,Data!$G199)),        "",          ";" &amp; VLOOKUP(GG$1,Data!$K:$M,3, FALSE) &amp; ",""" &amp; VLOOKUP(GG$1,Data!$K:$L,2, FALSE) &amp; """;"   )             )</f>
        <v/>
      </c>
      <c r="GH198" t="str">
        <f>IF(Data!$K199=GH$1, "",             IF(ISERR(SEARCH(GH$1,Data!$G199)),        "",          ";" &amp; VLOOKUP(GH$1,Data!$K:$M,3, FALSE) &amp; ",""" &amp; VLOOKUP(GH$1,Data!$K:$L,2, FALSE) &amp; """;"   )             )</f>
        <v/>
      </c>
      <c r="GI198" t="str">
        <f>IF(Data!$K199=GI$1, "",             IF(ISERR(SEARCH(GI$1,Data!$G199)),        "",          ";" &amp; VLOOKUP(GI$1,Data!$K:$M,3, FALSE) &amp; ",""" &amp; VLOOKUP(GI$1,Data!$K:$L,2, FALSE) &amp; """;"   )             )</f>
        <v/>
      </c>
      <c r="GJ198" t="str">
        <f>IF(Data!$K199=GJ$1, "",             IF(ISERR(SEARCH(GJ$1,Data!$G199)),        "",          ";" &amp; VLOOKUP(GJ$1,Data!$K:$M,3, FALSE) &amp; ",""" &amp; VLOOKUP(GJ$1,Data!$K:$L,2, FALSE) &amp; """;"   )             )</f>
        <v/>
      </c>
      <c r="GK198" t="str">
        <f>IF(Data!$K199=GK$1, "",             IF(ISERR(SEARCH(GK$1,Data!$G199)),        "",          ";" &amp; VLOOKUP(GK$1,Data!$K:$M,3, FALSE) &amp; ",""" &amp; VLOOKUP(GK$1,Data!$K:$L,2, FALSE) &amp; """;"   )             )</f>
        <v/>
      </c>
      <c r="GL198" t="str">
        <f>IF(Data!$K199=GL$1, "",             IF(ISERR(SEARCH(GL$1,Data!$G199)),        "",          ";" &amp; VLOOKUP(GL$1,Data!$K:$M,3, FALSE) &amp; ",""" &amp; VLOOKUP(GL$1,Data!$K:$L,2, FALSE) &amp; """;"   )             )</f>
        <v/>
      </c>
      <c r="GM198" t="str">
        <f>IF(Data!$K199=GM$1, "",             IF(ISERR(SEARCH(GM$1,Data!$G199)),        "",          ";" &amp; VLOOKUP(GM$1,Data!$K:$M,3, FALSE) &amp; ",""" &amp; VLOOKUP(GM$1,Data!$K:$L,2, FALSE) &amp; """;"   )             )</f>
        <v/>
      </c>
      <c r="GN198" t="str">
        <f>IF(Data!$K199=GN$1, "",             IF(ISERR(SEARCH(GN$1,Data!$G199)),        "",          ";" &amp; VLOOKUP(GN$1,Data!$K:$M,3, FALSE) &amp; ",""" &amp; VLOOKUP(GN$1,Data!$K:$L,2, FALSE) &amp; """;"   )             )</f>
        <v/>
      </c>
      <c r="GO198" t="str">
        <f>IF(Data!$K199=GO$1, "",             IF(ISERR(SEARCH(GO$1,Data!$G199)),        "",          ";" &amp; VLOOKUP(GO$1,Data!$K:$M,3, FALSE) &amp; ",""" &amp; VLOOKUP(GO$1,Data!$K:$L,2, FALSE) &amp; """;"   )             )</f>
        <v/>
      </c>
      <c r="GP198" t="str">
        <f>IF(Data!$K199=GP$1, "",             IF(ISERR(SEARCH(GP$1,Data!$G199)),        "",          ";" &amp; VLOOKUP(GP$1,Data!$K:$M,3, FALSE) &amp; ",""" &amp; VLOOKUP(GP$1,Data!$K:$L,2, FALSE) &amp; """;"   )             )</f>
        <v/>
      </c>
      <c r="GQ198" t="str">
        <f>IF(Data!$K199=GQ$1, "",             IF(ISERR(SEARCH(GQ$1,Data!$G199)),        "",          ";" &amp; VLOOKUP(GQ$1,Data!$K:$M,3, FALSE) &amp; ",""" &amp; VLOOKUP(GQ$1,Data!$K:$L,2, FALSE) &amp; """;"   )             )</f>
        <v/>
      </c>
      <c r="GR198" t="str">
        <f>IF(Data!$K199=GR$1, "",             IF(ISERR(SEARCH(GR$1,Data!$G199)),        "",          ";" &amp; VLOOKUP(GR$1,Data!$K:$M,3, FALSE) &amp; ",""" &amp; VLOOKUP(GR$1,Data!$K:$L,2, FALSE) &amp; """;"   )             )</f>
        <v/>
      </c>
      <c r="GS198" t="str">
        <f>IF(Data!$K199=GS$1, "",             IF(ISERR(SEARCH(GS$1,Data!$G199)),        "",          ";" &amp; VLOOKUP(GS$1,Data!$K:$M,3, FALSE) &amp; ",""" &amp; VLOOKUP(GS$1,Data!$K:$L,2, FALSE) &amp; """;"   )             )</f>
        <v/>
      </c>
      <c r="GT198" t="str">
        <f>IF(Data!$K199=GT$1, "",             IF(ISERR(SEARCH(GT$1,Data!$G199)),        "",          ";" &amp; VLOOKUP(GT$1,Data!$K:$M,3, FALSE) &amp; ",""" &amp; VLOOKUP(GT$1,Data!$K:$L,2, FALSE) &amp; """;"   )             )</f>
        <v/>
      </c>
      <c r="GU198" t="str">
        <f>IF(Data!$K199=GU$1, "",             IF(ISERR(SEARCH(GU$1,Data!$G199)),        "",          ";" &amp; VLOOKUP(GU$1,Data!$K:$M,3, FALSE) &amp; ",""" &amp; VLOOKUP(GU$1,Data!$K:$L,2, FALSE) &amp; """;"   )             )</f>
        <v/>
      </c>
      <c r="GV198" t="str">
        <f>IF(Data!$K199=GV$1, "",             IF(ISERR(SEARCH(GV$1,Data!$G199)),        "",          ";" &amp; VLOOKUP(GV$1,Data!$K:$M,3, FALSE) &amp; ",""" &amp; VLOOKUP(GV$1,Data!$K:$L,2, FALSE) &amp; """;"   )             )</f>
        <v/>
      </c>
      <c r="GW198" t="str">
        <f>IF(Data!$K199=GW$1, "",             IF(ISERR(SEARCH(GW$1,Data!$G199)),        "",          ";" &amp; VLOOKUP(GW$1,Data!$K:$M,3, FALSE) &amp; ",""" &amp; VLOOKUP(GW$1,Data!$K:$L,2, FALSE) &amp; """;"   )             )</f>
        <v/>
      </c>
      <c r="GX198" t="str">
        <f>IF(Data!$K199=GX$1, "",             IF(ISERR(SEARCH(GX$1,Data!$G199)),        "",          ";" &amp; VLOOKUP(GX$1,Data!$K:$M,3, FALSE) &amp; ",""" &amp; VLOOKUP(GX$1,Data!$K:$L,2, FALSE) &amp; """;"   )             )</f>
        <v/>
      </c>
      <c r="GY198" t="str">
        <f>IF(Data!$K199=GY$1, "",             IF(ISERR(SEARCH(GY$1,Data!$G199)),        "",          ";" &amp; VLOOKUP(GY$1,Data!$K:$M,3, FALSE) &amp; ",""" &amp; VLOOKUP(GY$1,Data!$K:$L,2, FALSE) &amp; """;"   )             )</f>
        <v/>
      </c>
      <c r="GZ198" t="str">
        <f>IF(Data!$K199=GZ$1, "",             IF(ISERR(SEARCH(GZ$1,Data!$G199)),        "",          ";" &amp; VLOOKUP(GZ$1,Data!$K:$M,3, FALSE) &amp; ",""" &amp; VLOOKUP(GZ$1,Data!$K:$L,2, FALSE) &amp; """;"   )             )</f>
        <v/>
      </c>
      <c r="HA198" t="str">
        <f>IF(Data!$K199=HA$1, "",             IF(ISERR(SEARCH(HA$1,Data!$G199)),        "",          ";" &amp; VLOOKUP(HA$1,Data!$K:$M,3, FALSE) &amp; ",""" &amp; VLOOKUP(HA$1,Data!$K:$L,2, FALSE) &amp; """;"   )             )</f>
        <v/>
      </c>
      <c r="HB198" t="str">
        <f>IF(Data!$K199=HB$1, "",             IF(ISERR(SEARCH(HB$1,Data!$G199)),        "",          ";" &amp; VLOOKUP(HB$1,Data!$K:$M,3, FALSE) &amp; ",""" &amp; VLOOKUP(HB$1,Data!$K:$L,2, FALSE) &amp; """;"   )             )</f>
        <v/>
      </c>
      <c r="HC198" t="str">
        <f>IF(Data!$K199=HC$1, "",             IF(ISERR(SEARCH(HC$1,Data!$G199)),        "",          ";" &amp; VLOOKUP(HC$1,Data!$K:$M,3, FALSE) &amp; ",""" &amp; VLOOKUP(HC$1,Data!$K:$L,2, FALSE) &amp; """;"   )             )</f>
        <v/>
      </c>
      <c r="HD198" t="str">
        <f>IF(Data!$K199=HD$1, "",             IF(ISERR(SEARCH(HD$1,Data!$G199)),        "",          ";" &amp; VLOOKUP(HD$1,Data!$K:$M,3, FALSE) &amp; ",""" &amp; VLOOKUP(HD$1,Data!$K:$L,2, FALSE) &amp; """;"   )             )</f>
        <v/>
      </c>
      <c r="HE198" t="str">
        <f>IF(Data!$K199=HE$1, "",             IF(ISERR(SEARCH(HE$1,Data!$G199)),        "",          ";" &amp; VLOOKUP(HE$1,Data!$K:$M,3, FALSE) &amp; ",""" &amp; VLOOKUP(HE$1,Data!$K:$L,2, FALSE) &amp; """;"   )             )</f>
        <v/>
      </c>
      <c r="HF198" t="str">
        <f>IF(Data!$K199=HF$1, "",             IF(ISERR(SEARCH(HF$1,Data!$G199)),        "",          ";" &amp; VLOOKUP(HF$1,Data!$K:$M,3, FALSE) &amp; ",""" &amp; VLOOKUP(HF$1,Data!$K:$L,2, FALSE) &amp; """;"   )             )</f>
        <v/>
      </c>
      <c r="HG198" t="str">
        <f>IF(Data!$K199=HG$1, "",             IF(ISERR(SEARCH(HG$1,Data!$G199)),        "",          ";" &amp; VLOOKUP(HG$1,Data!$K:$M,3, FALSE) &amp; ",""" &amp; VLOOKUP(HG$1,Data!$K:$L,2, FALSE) &amp; """;"   )             )</f>
        <v/>
      </c>
      <c r="HH198" t="str">
        <f>IF(Data!$K199=HH$1, "",             IF(ISERR(SEARCH(HH$1,Data!$G199)),        "",          ";" &amp; VLOOKUP(HH$1,Data!$K:$M,3, FALSE) &amp; ",""" &amp; VLOOKUP(HH$1,Data!$K:$L,2, FALSE) &amp; """;"   )             )</f>
        <v/>
      </c>
      <c r="HI198" t="str">
        <f>IF(Data!$K199=HI$1, "",             IF(ISERR(SEARCH(HI$1,Data!$G199)),        "",          ";" &amp; VLOOKUP(HI$1,Data!$K:$M,3, FALSE) &amp; ",""" &amp; VLOOKUP(HI$1,Data!$K:$L,2, FALSE) &amp; """;"   )             )</f>
        <v/>
      </c>
      <c r="HJ198" t="str">
        <f>IF(Data!$K199=HJ$1, "",             IF(ISERR(SEARCH(HJ$1,Data!$G199)),        "",          ";" &amp; VLOOKUP(HJ$1,Data!$K:$M,3, FALSE) &amp; ",""" &amp; VLOOKUP(HJ$1,Data!$K:$L,2, FALSE) &amp; """;"   )             )</f>
        <v/>
      </c>
      <c r="HK198" t="str">
        <f>IF(Data!$K199=HK$1, "",             IF(ISERR(SEARCH(HK$1,Data!$G199)),        "",          ";" &amp; VLOOKUP(HK$1,Data!$K:$M,3, FALSE) &amp; ",""" &amp; VLOOKUP(HK$1,Data!$K:$L,2, FALSE) &amp; """;"   )             )</f>
        <v/>
      </c>
      <c r="HL198" t="str">
        <f>IF(Data!$K199=HL$1, "",             IF(ISERR(SEARCH(HL$1,Data!$G199)),        "",          ";" &amp; VLOOKUP(HL$1,Data!$K:$M,3, FALSE) &amp; ",""" &amp; VLOOKUP(HL$1,Data!$K:$L,2, FALSE) &amp; """;"   )             )</f>
        <v/>
      </c>
      <c r="HM198" t="str">
        <f>IF(Data!$K199=HM$1, "",             IF(ISERR(SEARCH(HM$1,Data!$G199)),        "",          ";" &amp; VLOOKUP(HM$1,Data!$K:$M,3, FALSE) &amp; ",""" &amp; VLOOKUP(HM$1,Data!$K:$L,2, FALSE) &amp; """;"   )             )</f>
        <v/>
      </c>
      <c r="HN198" t="str">
        <f>IF(Data!$K199=HN$1, "",             IF(ISERR(SEARCH(HN$1,Data!$G199)),        "",          ";" &amp; VLOOKUP(HN$1,Data!$K:$M,3, FALSE) &amp; ",""" &amp; VLOOKUP(HN$1,Data!$K:$L,2, FALSE) &amp; """;"   )             )</f>
        <v/>
      </c>
      <c r="HO198" t="str">
        <f>IF(Data!$K199=HO$1, "",             IF(ISERR(SEARCH(HO$1,Data!$G199)),        "",          ";" &amp; VLOOKUP(HO$1,Data!$K:$M,3, FALSE) &amp; ",""" &amp; VLOOKUP(HO$1,Data!$K:$L,2, FALSE) &amp; """;"   )             )</f>
        <v/>
      </c>
      <c r="HP198" t="str">
        <f>IF(Data!$K199=HP$1, "",             IF(ISERR(SEARCH(HP$1,Data!$G199)),        "",          ";" &amp; VLOOKUP(HP$1,Data!$K:$M,3, FALSE) &amp; ",""" &amp; VLOOKUP(HP$1,Data!$K:$L,2, FALSE) &amp; """;"   )             )</f>
        <v/>
      </c>
      <c r="HQ198" t="str">
        <f>IF(Data!$K199=HQ$1, "",             IF(ISERR(SEARCH(HQ$1,Data!$G199)),        "",          ";" &amp; VLOOKUP(HQ$1,Data!$K:$M,3, FALSE) &amp; ",""" &amp; VLOOKUP(HQ$1,Data!$K:$L,2, FALSE) &amp; """;"   )             )</f>
        <v/>
      </c>
      <c r="HR198" t="str">
        <f>IF(Data!$K199=HR$1, "",             IF(ISERR(SEARCH(HR$1,Data!$G199)),        "",          ";" &amp; VLOOKUP(HR$1,Data!$K:$M,3, FALSE) &amp; ",""" &amp; VLOOKUP(HR$1,Data!$K:$L,2, FALSE) &amp; """;"   )             )</f>
        <v/>
      </c>
      <c r="HS198" t="str">
        <f>IF(Data!$K199=HS$1, "",             IF(ISERR(SEARCH(HS$1,Data!$G199)),        "",          ";" &amp; VLOOKUP(HS$1,Data!$K:$M,3, FALSE) &amp; ",""" &amp; VLOOKUP(HS$1,Data!$K:$L,2, FALSE) &amp; """;"   )             )</f>
        <v/>
      </c>
      <c r="HT198" t="str">
        <f>IF(Data!$K199=HT$1, "",             IF(ISERR(SEARCH(HT$1,Data!$G199)),        "",          ";" &amp; VLOOKUP(HT$1,Data!$K:$M,3, FALSE) &amp; ",""" &amp; VLOOKUP(HT$1,Data!$K:$L,2, FALSE) &amp; """;"   )             )</f>
        <v/>
      </c>
      <c r="HU198" t="str">
        <f>IF(Data!$K199=HU$1, "",             IF(ISERR(SEARCH(HU$1,Data!$G199)),        "",          ";" &amp; VLOOKUP(HU$1,Data!$K:$M,3, FALSE) &amp; ",""" &amp; VLOOKUP(HU$1,Data!$K:$L,2, FALSE) &amp; """;"   )             )</f>
        <v/>
      </c>
      <c r="HV198" t="str">
        <f>IF(Data!$K199=HV$1, "",             IF(ISERR(SEARCH(HV$1,Data!$G199)),        "",          ";" &amp; VLOOKUP(HV$1,Data!$K:$M,3, FALSE) &amp; ",""" &amp; VLOOKUP(HV$1,Data!$K:$L,2, FALSE) &amp; """;"   )             )</f>
        <v/>
      </c>
      <c r="HW198" t="str">
        <f>IF(Data!$K199=HW$1, "",             IF(ISERR(SEARCH(HW$1,Data!$G199)),        "",          ";" &amp; VLOOKUP(HW$1,Data!$K:$M,3, FALSE) &amp; ",""" &amp; VLOOKUP(HW$1,Data!$K:$L,2, FALSE) &amp; """;"   )             )</f>
        <v/>
      </c>
      <c r="HX198" t="str">
        <f>IF(Data!$K199=HX$1, "",             IF(ISERR(SEARCH(HX$1,Data!$G199)),        "",          ";" &amp; VLOOKUP(HX$1,Data!$K:$M,3, FALSE) &amp; ",""" &amp; VLOOKUP(HX$1,Data!$K:$L,2, FALSE) &amp; """;"   )             )</f>
        <v/>
      </c>
      <c r="HY198" t="str">
        <f>IF(Data!$K199=HY$1, "",             IF(ISERR(SEARCH(HY$1,Data!$G199)),        "",          ";" &amp; VLOOKUP(HY$1,Data!$K:$M,3, FALSE) &amp; ",""" &amp; VLOOKUP(HY$1,Data!$K:$L,2, FALSE) &amp; """;"   )             )</f>
        <v/>
      </c>
      <c r="HZ198" t="str">
        <f>IF(Data!$K199=HZ$1, "",             IF(ISERR(SEARCH(HZ$1,Data!$G199)),        "",          ";" &amp; VLOOKUP(HZ$1,Data!$K:$M,3, FALSE) &amp; ",""" &amp; VLOOKUP(HZ$1,Data!$K:$L,2, FALSE) &amp; """;"   )             )</f>
        <v/>
      </c>
      <c r="IA198" t="str">
        <f>IF(Data!$K199=IA$1, "",             IF(ISERR(SEARCH(IA$1,Data!$G199)),        "",          ";" &amp; VLOOKUP(IA$1,Data!$K:$M,3, FALSE) &amp; ",""" &amp; VLOOKUP(IA$1,Data!$K:$L,2, FALSE) &amp; """;"   )             )</f>
        <v/>
      </c>
      <c r="IB198" t="str">
        <f>IF(Data!$K199=IB$1, "",             IF(ISERR(SEARCH(IB$1,Data!$G199)),        "",          ";" &amp; VLOOKUP(IB$1,Data!$K:$M,3, FALSE) &amp; ",""" &amp; VLOOKUP(IB$1,Data!$K:$L,2, FALSE) &amp; """;"   )             )</f>
        <v/>
      </c>
      <c r="IC198" t="str">
        <f>IF(Data!$K199=IC$1, "",             IF(ISERR(SEARCH(IC$1,Data!$G199)),        "",          ";" &amp; VLOOKUP(IC$1,Data!$K:$M,3, FALSE) &amp; ",""" &amp; VLOOKUP(IC$1,Data!$K:$L,2, FALSE) &amp; """;"   )             )</f>
        <v/>
      </c>
      <c r="ID198" t="str">
        <f>IF(Data!$K199=ID$1, "",             IF(ISERR(SEARCH(ID$1,Data!$G199)),        "",          ";" &amp; VLOOKUP(ID$1,Data!$K:$M,3, FALSE) &amp; ",""" &amp; VLOOKUP(ID$1,Data!$K:$L,2, FALSE) &amp; """;"   )             )</f>
        <v/>
      </c>
      <c r="IE198" t="str">
        <f>IF(Data!$K199=IE$1, "",             IF(ISERR(SEARCH(IE$1,Data!$G199)),        "",          ";" &amp; VLOOKUP(IE$1,Data!$K:$M,3, FALSE) &amp; ",""" &amp; VLOOKUP(IE$1,Data!$K:$L,2, FALSE) &amp; """;"   )             )</f>
        <v/>
      </c>
      <c r="IF198" t="str">
        <f>IF(Data!$K199=IF$1, "",             IF(ISERR(SEARCH(IF$1,Data!$G199)),        "",          ";" &amp; VLOOKUP(IF$1,Data!$K:$M,3, FALSE) &amp; ",""" &amp; VLOOKUP(IF$1,Data!$K:$L,2, FALSE) &amp; """;"   )             )</f>
        <v/>
      </c>
      <c r="IG198" t="str">
        <f>IF(Data!$K199=IG$1, "",             IF(ISERR(SEARCH(IG$1,Data!$G199)),        "",          ";" &amp; VLOOKUP(IG$1,Data!$K:$M,3, FALSE) &amp; ",""" &amp; VLOOKUP(IG$1,Data!$K:$L,2, FALSE) &amp; """;"   )             )</f>
        <v/>
      </c>
      <c r="IH198" t="str">
        <f>IF(Data!$K199=IH$1, "",             IF(ISERR(SEARCH(IH$1,Data!$G199)),        "",          ";" &amp; VLOOKUP(IH$1,Data!$K:$M,3, FALSE) &amp; ",""" &amp; VLOOKUP(IH$1,Data!$K:$L,2, FALSE) &amp; """;"   )             )</f>
        <v/>
      </c>
      <c r="II198" t="str">
        <f>IF(Data!$K199=II$1, "",             IF(ISERR(SEARCH(II$1,Data!$G199)),        "",          ";" &amp; VLOOKUP(II$1,Data!$K:$M,3, FALSE) &amp; ",""" &amp; VLOOKUP(II$1,Data!$K:$L,2, FALSE) &amp; """;"   )             )</f>
        <v/>
      </c>
    </row>
    <row r="199" spans="1:243" hidden="1" x14ac:dyDescent="0.3">
      <c r="A199" t="str">
        <f>Data!K200</f>
        <v>Teebo</v>
      </c>
      <c r="B199" s="15">
        <f>VLOOKUP(Tableau36[[#This Row],[Character]],Data!K:M,3,FALSE)</f>
        <v>198</v>
      </c>
      <c r="C199" s="15" t="str">
        <f>VLOOKUP(Tableau36[[#This Row],[Character]],Data!K:L,2,FALSE)</f>
        <v>HUMAN</v>
      </c>
      <c r="D199" s="15" t="str">
        <f>SUBSTITUTE(     SUBSTITUTE(Tableau36[[#This Row],[character_id,character_type,friend_id,friend_type]],",""DROID""",""),    ",""HUMAN""", "")</f>
        <v/>
      </c>
      <c r="E199" s="15" t="str">
        <f>IF(Tableau36[[#This Row],[With char''s id]] = "", "",    MID(Tableau36[[#This Row],[With char''s id]], 2, LEN(Tableau36[[#This Row],[With char''s id]])-1))</f>
        <v/>
      </c>
      <c r="F199" s="15" t="str">
        <f>SUBSTITUTE(Tableau36[[#This Row],[List of friend''s id]],  "/",    "/" &amp; Tableau36[[#This Row],[Character''s id]] &amp; ",""" &amp; Tableau36[[#This Row],[Type]] &amp; """,")</f>
        <v/>
      </c>
      <c r="G199" t="str">
        <f>IF( Tableau36[[#This Row],[removed double semi-colon]]="", "", "/" &amp; MID(Tableau36[[#This Row],[removed double semi-colon]],2,LEN(Tableau36[[#This Row],[removed double semi-colon]]) - 2) )</f>
        <v/>
      </c>
      <c r="H199" t="str">
        <f>SUBSTITUTE(Tableau36[[#This Row],[Concatenation]],";;","/")</f>
        <v/>
      </c>
      <c r="I199" t="str">
        <f>_xlfn.CONCAT(Tableau4[#This Row])</f>
        <v/>
      </c>
      <c r="M199" t="str">
        <f>IF(Data!$K200=M$1, "",             IF(ISERR(SEARCH(M$1,Data!$G200)),        "",          ";" &amp; VLOOKUP(M$1,Data!$K:$M,3, FALSE) &amp; ",""" &amp; VLOOKUP(M$1,Data!$K:$L,2, FALSE) &amp; """;"   )             )</f>
        <v/>
      </c>
      <c r="N199" t="str">
        <f>IF(Data!$K200=N$1, "",             IF(ISERR(SEARCH(N$1,Data!$G200)),        "",          ";" &amp; VLOOKUP(N$1,Data!$K:$M,3, FALSE) &amp; ",""" &amp; VLOOKUP(N$1,Data!$K:$L,2, FALSE) &amp; """;"   )             )</f>
        <v/>
      </c>
      <c r="O199" t="str">
        <f>IF(Data!$K200=O$1, "",             IF(ISERR(SEARCH(O$1,Data!$G200)),        "",          ";" &amp; VLOOKUP(O$1,Data!$K:$M,3, FALSE) &amp; ",""" &amp; VLOOKUP(O$1,Data!$K:$L,2, FALSE) &amp; """;"   )             )</f>
        <v/>
      </c>
      <c r="P199" t="str">
        <f>IF(Data!$K200=P$1, "",             IF(ISERR(SEARCH(P$1,Data!$G200)),        "",          ";" &amp; VLOOKUP(P$1,Data!$K:$M,3, FALSE) &amp; ",""" &amp; VLOOKUP(P$1,Data!$K:$L,2, FALSE) &amp; """;"   )             )</f>
        <v/>
      </c>
      <c r="Q199" t="str">
        <f>IF(Data!$K200=Q$1, "",             IF(ISERR(SEARCH(Q$1,Data!$G200)),        "",          ";" &amp; VLOOKUP(Q$1,Data!$K:$M,3, FALSE) &amp; ",""" &amp; VLOOKUP(Q$1,Data!$K:$L,2, FALSE) &amp; """;"   )             )</f>
        <v/>
      </c>
      <c r="R199" t="str">
        <f>IF(Data!$K200=R$1, "",             IF(ISERR(SEARCH(R$1,Data!$G200)),        "",          ";" &amp; VLOOKUP(R$1,Data!$K:$M,3, FALSE) &amp; ",""" &amp; VLOOKUP(R$1,Data!$K:$L,2, FALSE) &amp; """;"   )             )</f>
        <v/>
      </c>
      <c r="S199" t="str">
        <f>IF(Data!$K200=S$1, "",             IF(ISERR(SEARCH(S$1,Data!$G200)),        "",          ";" &amp; VLOOKUP(S$1,Data!$K:$M,3, FALSE) &amp; ",""" &amp; VLOOKUP(S$1,Data!$K:$L,2, FALSE) &amp; """;"   )             )</f>
        <v/>
      </c>
      <c r="T199" t="str">
        <f>IF(Data!$K200=T$1, "",             IF(ISERR(SEARCH(T$1,Data!$G200)),        "",          ";" &amp; VLOOKUP(T$1,Data!$K:$M,3, FALSE) &amp; ",""" &amp; VLOOKUP(T$1,Data!$K:$L,2, FALSE) &amp; """;"   )             )</f>
        <v/>
      </c>
      <c r="U199" t="str">
        <f>IF(Data!$K200=U$1, "",             IF(ISERR(SEARCH(U$1,Data!$G200)),        "",          ";" &amp; VLOOKUP(U$1,Data!$K:$M,3, FALSE) &amp; ",""" &amp; VLOOKUP(U$1,Data!$K:$L,2, FALSE) &amp; """;"   )             )</f>
        <v/>
      </c>
      <c r="V199" t="str">
        <f>IF(Data!$K200=V$1, "",             IF(ISERR(SEARCH(V$1,Data!$G200)),        "",          ";" &amp; VLOOKUP(V$1,Data!$K:$M,3, FALSE) &amp; ",""" &amp; VLOOKUP(V$1,Data!$K:$L,2, FALSE) &amp; """;"   )             )</f>
        <v/>
      </c>
      <c r="W199" t="str">
        <f>IF(Data!$K200=W$1, "",             IF(ISERR(SEARCH(W$1,Data!$G200)),        "",          ";" &amp; VLOOKUP(W$1,Data!$K:$M,3, FALSE) &amp; ",""" &amp; VLOOKUP(W$1,Data!$K:$L,2, FALSE) &amp; """;"   )             )</f>
        <v/>
      </c>
      <c r="X199" t="str">
        <f>IF(Data!$K200=X$1, "",             IF(ISERR(SEARCH(X$1,Data!$G200)),        "",          ";" &amp; VLOOKUP(X$1,Data!$K:$M,3, FALSE) &amp; ",""" &amp; VLOOKUP(X$1,Data!$K:$L,2, FALSE) &amp; """;"   )             )</f>
        <v/>
      </c>
      <c r="Y199" t="str">
        <f>IF(Data!$K200=Y$1, "",             IF(ISERR(SEARCH(Y$1,Data!$G200)),        "",          ";" &amp; VLOOKUP(Y$1,Data!$K:$M,3, FALSE) &amp; ",""" &amp; VLOOKUP(Y$1,Data!$K:$L,2, FALSE) &amp; """;"   )             )</f>
        <v/>
      </c>
      <c r="Z199" t="str">
        <f>IF(Data!$K200=Z$1, "",             IF(ISERR(SEARCH(Z$1,Data!$G200)),        "",          ";" &amp; VLOOKUP(Z$1,Data!$K:$M,3, FALSE) &amp; ",""" &amp; VLOOKUP(Z$1,Data!$K:$L,2, FALSE) &amp; """;"   )             )</f>
        <v/>
      </c>
      <c r="AA199" t="str">
        <f>IF(Data!$K200=AA$1, "",             IF(ISERR(SEARCH(AA$1,Data!$G200)),        "",          ";" &amp; VLOOKUP(AA$1,Data!$K:$M,3, FALSE) &amp; ",""" &amp; VLOOKUP(AA$1,Data!$K:$L,2, FALSE) &amp; """;"   )             )</f>
        <v/>
      </c>
      <c r="AB199" t="str">
        <f>IF(Data!$K200=AB$1, "",             IF(ISERR(SEARCH(AB$1,Data!$G200)),        "",          ";" &amp; VLOOKUP(AB$1,Data!$K:$M,3, FALSE) &amp; ",""" &amp; VLOOKUP(AB$1,Data!$K:$L,2, FALSE) &amp; """;"   )             )</f>
        <v/>
      </c>
      <c r="AC199" t="str">
        <f>IF(Data!$K200=AC$1, "",             IF(ISERR(SEARCH(AC$1,Data!$G200)),        "",          ";" &amp; VLOOKUP(AC$1,Data!$K:$M,3, FALSE) &amp; ",""" &amp; VLOOKUP(AC$1,Data!$K:$L,2, FALSE) &amp; """;"   )             )</f>
        <v/>
      </c>
      <c r="AD199" t="str">
        <f>IF(Data!$K200=AD$1, "",             IF(ISERR(SEARCH(AD$1,Data!$G200)),        "",          ";" &amp; VLOOKUP(AD$1,Data!$K:$M,3, FALSE) &amp; ",""" &amp; VLOOKUP(AD$1,Data!$K:$L,2, FALSE) &amp; """;"   )             )</f>
        <v/>
      </c>
      <c r="AE199" t="str">
        <f>IF(Data!$K200=AE$1, "",             IF(ISERR(SEARCH(AE$1,Data!$G200)),        "",          ";" &amp; VLOOKUP(AE$1,Data!$K:$M,3, FALSE) &amp; ",""" &amp; VLOOKUP(AE$1,Data!$K:$L,2, FALSE) &amp; """;"   )             )</f>
        <v/>
      </c>
      <c r="AF199" t="str">
        <f>IF(Data!$K200=AF$1, "",             IF(ISERR(SEARCH(AF$1,Data!$G200)),        "",          ";" &amp; VLOOKUP(AF$1,Data!$K:$M,3, FALSE) &amp; ",""" &amp; VLOOKUP(AF$1,Data!$K:$L,2, FALSE) &amp; """;"   )             )</f>
        <v/>
      </c>
      <c r="AG199" t="str">
        <f>IF(Data!$K200=AG$1, "",             IF(ISERR(SEARCH(AG$1,Data!$G200)),        "",          ";" &amp; VLOOKUP(AG$1,Data!$K:$M,3, FALSE) &amp; ",""" &amp; VLOOKUP(AG$1,Data!$K:$L,2, FALSE) &amp; """;"   )             )</f>
        <v/>
      </c>
      <c r="AH199" t="str">
        <f>IF(Data!$K200=AH$1, "",             IF(ISERR(SEARCH(AH$1,Data!$G200)),        "",          ";" &amp; VLOOKUP(AH$1,Data!$K:$M,3, FALSE) &amp; ",""" &amp; VLOOKUP(AH$1,Data!$K:$L,2, FALSE) &amp; """;"   )             )</f>
        <v/>
      </c>
      <c r="AI199" t="str">
        <f>IF(Data!$K200=AI$1, "",             IF(ISERR(SEARCH(AI$1,Data!$G200)),        "",          ";" &amp; VLOOKUP(AI$1,Data!$K:$M,3, FALSE) &amp; ",""" &amp; VLOOKUP(AI$1,Data!$K:$L,2, FALSE) &amp; """;"   )             )</f>
        <v/>
      </c>
      <c r="AJ199" t="str">
        <f>IF(Data!$K200=AJ$1, "",             IF(ISERR(SEARCH(AJ$1,Data!$G200)),        "",          ";" &amp; VLOOKUP(AJ$1,Data!$K:$M,3, FALSE) &amp; ",""" &amp; VLOOKUP(AJ$1,Data!$K:$L,2, FALSE) &amp; """;"   )             )</f>
        <v/>
      </c>
      <c r="AK199" t="str">
        <f>IF(Data!$K200=AK$1, "",             IF(ISERR(SEARCH(AK$1,Data!$G200)),        "",          ";" &amp; VLOOKUP(AK$1,Data!$K:$M,3, FALSE) &amp; ",""" &amp; VLOOKUP(AK$1,Data!$K:$L,2, FALSE) &amp; """;"   )             )</f>
        <v/>
      </c>
      <c r="AL199" t="str">
        <f>IF(Data!$K200=AL$1, "",             IF(ISERR(SEARCH(AL$1,Data!$G200)),        "",          ";" &amp; VLOOKUP(AL$1,Data!$K:$M,3, FALSE) &amp; ",""" &amp; VLOOKUP(AL$1,Data!$K:$L,2, FALSE) &amp; """;"   )             )</f>
        <v/>
      </c>
      <c r="AM199" t="str">
        <f>IF(Data!$K200=AM$1, "",             IF(ISERR(SEARCH(AM$1,Data!$G200)),        "",          ";" &amp; VLOOKUP(AM$1,Data!$K:$M,3, FALSE) &amp; ",""" &amp; VLOOKUP(AM$1,Data!$K:$L,2, FALSE) &amp; """;"   )             )</f>
        <v/>
      </c>
      <c r="AN199" t="str">
        <f>IF(Data!$K200=AN$1, "",             IF(ISERR(SEARCH(AN$1,Data!$G200)),        "",          ";" &amp; VLOOKUP(AN$1,Data!$K:$M,3, FALSE) &amp; ",""" &amp; VLOOKUP(AN$1,Data!$K:$L,2, FALSE) &amp; """;"   )             )</f>
        <v/>
      </c>
      <c r="AO199" t="str">
        <f>IF(Data!$K200=AO$1, "",             IF(ISERR(SEARCH(AO$1,Data!$G200)),        "",          ";" &amp; VLOOKUP(AO$1,Data!$K:$M,3, FALSE) &amp; ",""" &amp; VLOOKUP(AO$1,Data!$K:$L,2, FALSE) &amp; """;"   )             )</f>
        <v/>
      </c>
      <c r="AP199" t="str">
        <f>IF(Data!$K200=AP$1, "",             IF(ISERR(SEARCH(AP$1,Data!$G200)),        "",          ";" &amp; VLOOKUP(AP$1,Data!$K:$M,3, FALSE) &amp; ",""" &amp; VLOOKUP(AP$1,Data!$K:$L,2, FALSE) &amp; """;"   )             )</f>
        <v/>
      </c>
      <c r="AQ199" t="str">
        <f>IF(Data!$K200=AQ$1, "",             IF(ISERR(SEARCH(AQ$1,Data!$G200)),        "",          ";" &amp; VLOOKUP(AQ$1,Data!$K:$M,3, FALSE) &amp; ",""" &amp; VLOOKUP(AQ$1,Data!$K:$L,2, FALSE) &amp; """;"   )             )</f>
        <v/>
      </c>
      <c r="AR199" t="str">
        <f>IF(Data!$K200=AR$1, "",             IF(ISERR(SEARCH(AR$1,Data!$G200)),        "",          ";" &amp; VLOOKUP(AR$1,Data!$K:$M,3, FALSE) &amp; ",""" &amp; VLOOKUP(AR$1,Data!$K:$L,2, FALSE) &amp; """;"   )             )</f>
        <v/>
      </c>
      <c r="AS199" t="str">
        <f>IF(Data!$K200=AS$1, "",             IF(ISERR(SEARCH(AS$1,Data!$G200)),        "",          ";" &amp; VLOOKUP(AS$1,Data!$K:$M,3, FALSE) &amp; ",""" &amp; VLOOKUP(AS$1,Data!$K:$L,2, FALSE) &amp; """;"   )             )</f>
        <v/>
      </c>
      <c r="AT199" t="str">
        <f>IF(Data!$K200=AT$1, "",             IF(ISERR(SEARCH(AT$1,Data!$G200)),        "",          ";" &amp; VLOOKUP(AT$1,Data!$K:$M,3, FALSE) &amp; ",""" &amp; VLOOKUP(AT$1,Data!$K:$L,2, FALSE) &amp; """;"   )             )</f>
        <v/>
      </c>
      <c r="AU199" t="str">
        <f>IF(Data!$K200=AU$1, "",             IF(ISERR(SEARCH(AU$1,Data!$G200)),        "",          ";" &amp; VLOOKUP(AU$1,Data!$K:$M,3, FALSE) &amp; ",""" &amp; VLOOKUP(AU$1,Data!$K:$L,2, FALSE) &amp; """;"   )             )</f>
        <v/>
      </c>
      <c r="AV199" t="str">
        <f>IF(Data!$K200=AV$1, "",             IF(ISERR(SEARCH(AV$1,Data!$G200)),        "",          ";" &amp; VLOOKUP(AV$1,Data!$K:$M,3, FALSE) &amp; ",""" &amp; VLOOKUP(AV$1,Data!$K:$L,2, FALSE) &amp; """;"   )             )</f>
        <v/>
      </c>
      <c r="AW199" t="str">
        <f>IF(Data!$K200=AW$1, "",             IF(ISERR(SEARCH(AW$1,Data!$G200)),        "",          ";" &amp; VLOOKUP(AW$1,Data!$K:$M,3, FALSE) &amp; ",""" &amp; VLOOKUP(AW$1,Data!$K:$L,2, FALSE) &amp; """;"   )             )</f>
        <v/>
      </c>
      <c r="AX199" t="str">
        <f>IF(Data!$K200=AX$1, "",             IF(ISERR(SEARCH(AX$1,Data!$G200)),        "",          ";" &amp; VLOOKUP(AX$1,Data!$K:$M,3, FALSE) &amp; ",""" &amp; VLOOKUP(AX$1,Data!$K:$L,2, FALSE) &amp; """;"   )             )</f>
        <v/>
      </c>
      <c r="AY199" t="str">
        <f>IF(Data!$K200=AY$1, "",             IF(ISERR(SEARCH(AY$1,Data!$G200)),        "",          ";" &amp; VLOOKUP(AY$1,Data!$K:$M,3, FALSE) &amp; ",""" &amp; VLOOKUP(AY$1,Data!$K:$L,2, FALSE) &amp; """;"   )             )</f>
        <v/>
      </c>
      <c r="AZ199" t="str">
        <f>IF(Data!$K200=AZ$1, "",             IF(ISERR(SEARCH(AZ$1,Data!$G200)),        "",          ";" &amp; VLOOKUP(AZ$1,Data!$K:$M,3, FALSE) &amp; ",""" &amp; VLOOKUP(AZ$1,Data!$K:$L,2, FALSE) &amp; """;"   )             )</f>
        <v/>
      </c>
      <c r="BA199" t="str">
        <f>IF(Data!$K200=BA$1, "",             IF(ISERR(SEARCH(BA$1,Data!$G200)),        "",          ";" &amp; VLOOKUP(BA$1,Data!$K:$M,3, FALSE) &amp; ",""" &amp; VLOOKUP(BA$1,Data!$K:$L,2, FALSE) &amp; """;"   )             )</f>
        <v/>
      </c>
      <c r="BB199" t="str">
        <f>IF(Data!$K200=BB$1, "",             IF(ISERR(SEARCH(BB$1,Data!$G200)),        "",          ";" &amp; VLOOKUP(BB$1,Data!$K:$M,3, FALSE) &amp; ",""" &amp; VLOOKUP(BB$1,Data!$K:$L,2, FALSE) &amp; """;"   )             )</f>
        <v/>
      </c>
      <c r="BC199" t="str">
        <f>IF(Data!$K200=BC$1, "",             IF(ISERR(SEARCH(BC$1,Data!$G200)),        "",          ";" &amp; VLOOKUP(BC$1,Data!$K:$M,3, FALSE) &amp; ",""" &amp; VLOOKUP(BC$1,Data!$K:$L,2, FALSE) &amp; """;"   )             )</f>
        <v/>
      </c>
      <c r="BD199" t="str">
        <f>IF(Data!$K200=BD$1, "",             IF(ISERR(SEARCH(BD$1,Data!$G200)),        "",          ";" &amp; VLOOKUP(BD$1,Data!$K:$M,3, FALSE) &amp; ",""" &amp; VLOOKUP(BD$1,Data!$K:$L,2, FALSE) &amp; """;"   )             )</f>
        <v/>
      </c>
      <c r="BE199" t="str">
        <f>IF(Data!$K200=BE$1, "",             IF(ISERR(SEARCH(BE$1,Data!$G200)),        "",          ";" &amp; VLOOKUP(BE$1,Data!$K:$M,3, FALSE) &amp; ",""" &amp; VLOOKUP(BE$1,Data!$K:$L,2, FALSE) &amp; """;"   )             )</f>
        <v/>
      </c>
      <c r="BF199" t="str">
        <f>IF(Data!$K200=BF$1, "",             IF(ISERR(SEARCH(BF$1,Data!$G200)),        "",          ";" &amp; VLOOKUP(BF$1,Data!$K:$M,3, FALSE) &amp; ",""" &amp; VLOOKUP(BF$1,Data!$K:$L,2, FALSE) &amp; """;"   )             )</f>
        <v/>
      </c>
      <c r="BG199" t="str">
        <f>IF(Data!$K200=BG$1, "",             IF(ISERR(SEARCH(BG$1,Data!$G200)),        "",          ";" &amp; VLOOKUP(BG$1,Data!$K:$M,3, FALSE) &amp; ",""" &amp; VLOOKUP(BG$1,Data!$K:$L,2, FALSE) &amp; """;"   )             )</f>
        <v/>
      </c>
      <c r="BH199" t="str">
        <f>IF(Data!$K200=BH$1, "",             IF(ISERR(SEARCH(BH$1,Data!$G200)),        "",          ";" &amp; VLOOKUP(BH$1,Data!$K:$M,3, FALSE) &amp; ",""" &amp; VLOOKUP(BH$1,Data!$K:$L,2, FALSE) &amp; """;"   )             )</f>
        <v/>
      </c>
      <c r="BI199" t="str">
        <f>IF(Data!$K200=BI$1, "",             IF(ISERR(SEARCH(BI$1,Data!$G200)),        "",          ";" &amp; VLOOKUP(BI$1,Data!$K:$M,3, FALSE) &amp; ",""" &amp; VLOOKUP(BI$1,Data!$K:$L,2, FALSE) &amp; """;"   )             )</f>
        <v/>
      </c>
      <c r="BJ199" t="str">
        <f>IF(Data!$K200=BJ$1, "",             IF(ISERR(SEARCH(BJ$1,Data!$G200)),        "",          ";" &amp; VLOOKUP(BJ$1,Data!$K:$M,3, FALSE) &amp; ",""" &amp; VLOOKUP(BJ$1,Data!$K:$L,2, FALSE) &amp; """;"   )             )</f>
        <v/>
      </c>
      <c r="BK199" t="str">
        <f>IF(Data!$K200=BK$1, "",             IF(ISERR(SEARCH(BK$1,Data!$G200)),        "",          ";" &amp; VLOOKUP(BK$1,Data!$K:$M,3, FALSE) &amp; ",""" &amp; VLOOKUP(BK$1,Data!$K:$L,2, FALSE) &amp; """;"   )             )</f>
        <v/>
      </c>
      <c r="BL199" t="str">
        <f>IF(Data!$K200=BL$1, "",             IF(ISERR(SEARCH(BL$1,Data!$G200)),        "",          ";" &amp; VLOOKUP(BL$1,Data!$K:$M,3, FALSE) &amp; ",""" &amp; VLOOKUP(BL$1,Data!$K:$L,2, FALSE) &amp; """;"   )             )</f>
        <v/>
      </c>
      <c r="BM199" t="str">
        <f>IF(Data!$K200=BM$1, "",             IF(ISERR(SEARCH(BM$1,Data!$G200)),        "",          ";" &amp; VLOOKUP(BM$1,Data!$K:$M,3, FALSE) &amp; ",""" &amp; VLOOKUP(BM$1,Data!$K:$L,2, FALSE) &amp; """;"   )             )</f>
        <v/>
      </c>
      <c r="BN199" t="str">
        <f>IF(Data!$K200=BN$1, "",             IF(ISERR(SEARCH(BN$1,Data!$G200)),        "",          ";" &amp; VLOOKUP(BN$1,Data!$K:$M,3, FALSE) &amp; ",""" &amp; VLOOKUP(BN$1,Data!$K:$L,2, FALSE) &amp; """;"   )             )</f>
        <v/>
      </c>
      <c r="BO199" t="str">
        <f>IF(Data!$K200=BO$1, "",             IF(ISERR(SEARCH(BO$1,Data!$G200)),        "",          ";" &amp; VLOOKUP(BO$1,Data!$K:$M,3, FALSE) &amp; ",""" &amp; VLOOKUP(BO$1,Data!$K:$L,2, FALSE) &amp; """;"   )             )</f>
        <v/>
      </c>
      <c r="BP199" t="str">
        <f>IF(Data!$K200=BP$1, "",             IF(ISERR(SEARCH(BP$1,Data!$G200)),        "",          ";" &amp; VLOOKUP(BP$1,Data!$K:$M,3, FALSE) &amp; ",""" &amp; VLOOKUP(BP$1,Data!$K:$L,2, FALSE) &amp; """;"   )             )</f>
        <v/>
      </c>
      <c r="BQ199" t="str">
        <f>IF(Data!$K200=BQ$1, "",             IF(ISERR(SEARCH(BQ$1,Data!$G200)),        "",          ";" &amp; VLOOKUP(BQ$1,Data!$K:$M,3, FALSE) &amp; ",""" &amp; VLOOKUP(BQ$1,Data!$K:$L,2, FALSE) &amp; """;"   )             )</f>
        <v/>
      </c>
      <c r="BR199" t="str">
        <f>IF(Data!$K200=BR$1, "",             IF(ISERR(SEARCH(BR$1,Data!$G200)),        "",          ";" &amp; VLOOKUP(BR$1,Data!$K:$M,3, FALSE) &amp; ",""" &amp; VLOOKUP(BR$1,Data!$K:$L,2, FALSE) &amp; """;"   )             )</f>
        <v/>
      </c>
      <c r="BS199" t="str">
        <f>IF(Data!$K200=BS$1, "",             IF(ISERR(SEARCH(BS$1,Data!$G200)),        "",          ";" &amp; VLOOKUP(BS$1,Data!$K:$M,3, FALSE) &amp; ",""" &amp; VLOOKUP(BS$1,Data!$K:$L,2, FALSE) &amp; """;"   )             )</f>
        <v/>
      </c>
      <c r="BT199" t="str">
        <f>IF(Data!$K200=BT$1, "",             IF(ISERR(SEARCH(BT$1,Data!$G200)),        "",          ";" &amp; VLOOKUP(BT$1,Data!$K:$M,3, FALSE) &amp; ",""" &amp; VLOOKUP(BT$1,Data!$K:$L,2, FALSE) &amp; """;"   )             )</f>
        <v/>
      </c>
      <c r="BU199" t="str">
        <f>IF(Data!$K200=BU$1, "",             IF(ISERR(SEARCH(BU$1,Data!$G200)),        "",          ";" &amp; VLOOKUP(BU$1,Data!$K:$M,3, FALSE) &amp; ",""" &amp; VLOOKUP(BU$1,Data!$K:$L,2, FALSE) &amp; """;"   )             )</f>
        <v/>
      </c>
      <c r="BV199" t="str">
        <f>IF(Data!$K200=BV$1, "",             IF(ISERR(SEARCH(BV$1,Data!$G200)),        "",          ";" &amp; VLOOKUP(BV$1,Data!$K:$M,3, FALSE) &amp; ",""" &amp; VLOOKUP(BV$1,Data!$K:$L,2, FALSE) &amp; """;"   )             )</f>
        <v/>
      </c>
      <c r="BW199" t="str">
        <f>IF(Data!$K200=BW$1, "",             IF(ISERR(SEARCH(BW$1,Data!$G200)),        "",          ";" &amp; VLOOKUP(BW$1,Data!$K:$M,3, FALSE) &amp; ",""" &amp; VLOOKUP(BW$1,Data!$K:$L,2, FALSE) &amp; """;"   )             )</f>
        <v/>
      </c>
      <c r="BX199" t="str">
        <f>IF(Data!$K200=BX$1, "",             IF(ISERR(SEARCH(BX$1,Data!$G200)),        "",          ";" &amp; VLOOKUP(BX$1,Data!$K:$M,3, FALSE) &amp; ",""" &amp; VLOOKUP(BX$1,Data!$K:$L,2, FALSE) &amp; """;"   )             )</f>
        <v/>
      </c>
      <c r="BY199" t="str">
        <f>IF(Data!$K200=BY$1, "",             IF(ISERR(SEARCH(BY$1,Data!$G200)),        "",          ";" &amp; VLOOKUP(BY$1,Data!$K:$M,3, FALSE) &amp; ",""" &amp; VLOOKUP(BY$1,Data!$K:$L,2, FALSE) &amp; """;"   )             )</f>
        <v/>
      </c>
      <c r="BZ199" t="str">
        <f>IF(Data!$K200=BZ$1, "",             IF(ISERR(SEARCH(BZ$1,Data!$G200)),        "",          ";" &amp; VLOOKUP(BZ$1,Data!$K:$M,3, FALSE) &amp; ",""" &amp; VLOOKUP(BZ$1,Data!$K:$L,2, FALSE) &amp; """;"   )             )</f>
        <v/>
      </c>
      <c r="CA199" t="str">
        <f>IF(Data!$K200=CA$1, "",             IF(ISERR(SEARCH(CA$1,Data!$G200)),        "",          ";" &amp; VLOOKUP(CA$1,Data!$K:$M,3, FALSE) &amp; ",""" &amp; VLOOKUP(CA$1,Data!$K:$L,2, FALSE) &amp; """;"   )             )</f>
        <v/>
      </c>
      <c r="CB199" t="str">
        <f>IF(Data!$K200=CB$1, "",             IF(ISERR(SEARCH(CB$1,Data!$G200)),        "",          ";" &amp; VLOOKUP(CB$1,Data!$K:$M,3, FALSE) &amp; ",""" &amp; VLOOKUP(CB$1,Data!$K:$L,2, FALSE) &amp; """;"   )             )</f>
        <v/>
      </c>
      <c r="CC199" t="str">
        <f>IF(Data!$K200=CC$1, "",             IF(ISERR(SEARCH(CC$1,Data!$G200)),        "",          ";" &amp; VLOOKUP(CC$1,Data!$K:$M,3, FALSE) &amp; ",""" &amp; VLOOKUP(CC$1,Data!$K:$L,2, FALSE) &amp; """;"   )             )</f>
        <v/>
      </c>
      <c r="CD199" t="str">
        <f>IF(Data!$K200=CD$1, "",             IF(ISERR(SEARCH(CD$1,Data!$G200)),        "",          ";" &amp; VLOOKUP(CD$1,Data!$K:$M,3, FALSE) &amp; ",""" &amp; VLOOKUP(CD$1,Data!$K:$L,2, FALSE) &amp; """;"   )             )</f>
        <v/>
      </c>
      <c r="CE199" t="str">
        <f>IF(Data!$K200=CE$1, "",             IF(ISERR(SEARCH(CE$1,Data!$G200)),        "",          ";" &amp; VLOOKUP(CE$1,Data!$K:$M,3, FALSE) &amp; ",""" &amp; VLOOKUP(CE$1,Data!$K:$L,2, FALSE) &amp; """;"   )             )</f>
        <v/>
      </c>
      <c r="CF199" t="str">
        <f>IF(Data!$K200=CF$1, "",             IF(ISERR(SEARCH(CF$1,Data!$G200)),        "",          ";" &amp; VLOOKUP(CF$1,Data!$K:$M,3, FALSE) &amp; ",""" &amp; VLOOKUP(CF$1,Data!$K:$L,2, FALSE) &amp; """;"   )             )</f>
        <v/>
      </c>
      <c r="CG199" t="str">
        <f>IF(Data!$K200=CG$1, "",             IF(ISERR(SEARCH(CG$1,Data!$G200)),        "",          ";" &amp; VLOOKUP(CG$1,Data!$K:$M,3, FALSE) &amp; ",""" &amp; VLOOKUP(CG$1,Data!$K:$L,2, FALSE) &amp; """;"   )             )</f>
        <v/>
      </c>
      <c r="CH199" t="str">
        <f>IF(Data!$K200=CH$1, "",             IF(ISERR(SEARCH(CH$1,Data!$G200)),        "",          ";" &amp; VLOOKUP(CH$1,Data!$K:$M,3, FALSE) &amp; ",""" &amp; VLOOKUP(CH$1,Data!$K:$L,2, FALSE) &amp; """;"   )             )</f>
        <v/>
      </c>
      <c r="CI199" t="str">
        <f>IF(Data!$K200=CI$1, "",             IF(ISERR(SEARCH(CI$1,Data!$G200)),        "",          ";" &amp; VLOOKUP(CI$1,Data!$K:$M,3, FALSE) &amp; ",""" &amp; VLOOKUP(CI$1,Data!$K:$L,2, FALSE) &amp; """;"   )             )</f>
        <v/>
      </c>
      <c r="CJ199" t="str">
        <f>IF(Data!$K200=CJ$1, "",             IF(ISERR(SEARCH(CJ$1,Data!$G200)),        "",          ";" &amp; VLOOKUP(CJ$1,Data!$K:$M,3, FALSE) &amp; ",""" &amp; VLOOKUP(CJ$1,Data!$K:$L,2, FALSE) &amp; """;"   )             )</f>
        <v/>
      </c>
      <c r="CK199" t="str">
        <f>IF(Data!$K200=CK$1, "",             IF(ISERR(SEARCH(CK$1,Data!$G200)),        "",          ";" &amp; VLOOKUP(CK$1,Data!$K:$M,3, FALSE) &amp; ",""" &amp; VLOOKUP(CK$1,Data!$K:$L,2, FALSE) &amp; """;"   )             )</f>
        <v/>
      </c>
      <c r="CL199" t="str">
        <f>IF(Data!$K200=CL$1, "",             IF(ISERR(SEARCH(CL$1,Data!$G200)),        "",          ";" &amp; VLOOKUP(CL$1,Data!$K:$M,3, FALSE) &amp; ",""" &amp; VLOOKUP(CL$1,Data!$K:$L,2, FALSE) &amp; """;"   )             )</f>
        <v/>
      </c>
      <c r="CM199" t="str">
        <f>IF(Data!$K200=CM$1, "",             IF(ISERR(SEARCH(CM$1,Data!$G200)),        "",          ";" &amp; VLOOKUP(CM$1,Data!$K:$M,3, FALSE) &amp; ",""" &amp; VLOOKUP(CM$1,Data!$K:$L,2, FALSE) &amp; """;"   )             )</f>
        <v/>
      </c>
      <c r="CN199" t="str">
        <f>IF(Data!$K200=CN$1, "",             IF(ISERR(SEARCH(CN$1,Data!$G200)),        "",          ";" &amp; VLOOKUP(CN$1,Data!$K:$M,3, FALSE) &amp; ",""" &amp; VLOOKUP(CN$1,Data!$K:$L,2, FALSE) &amp; """;"   )             )</f>
        <v/>
      </c>
      <c r="CO199" t="str">
        <f>IF(Data!$K200=CO$1, "",             IF(ISERR(SEARCH(CO$1,Data!$G200)),        "",          ";" &amp; VLOOKUP(CO$1,Data!$K:$M,3, FALSE) &amp; ",""" &amp; VLOOKUP(CO$1,Data!$K:$L,2, FALSE) &amp; """;"   )             )</f>
        <v/>
      </c>
      <c r="CP199" t="str">
        <f>IF(Data!$K200=CP$1, "",             IF(ISERR(SEARCH(CP$1,Data!$G200)),        "",          ";" &amp; VLOOKUP(CP$1,Data!$K:$M,3, FALSE) &amp; ",""" &amp; VLOOKUP(CP$1,Data!$K:$L,2, FALSE) &amp; """;"   )             )</f>
        <v/>
      </c>
      <c r="CQ199" t="str">
        <f>IF(Data!$K200=CQ$1, "",             IF(ISERR(SEARCH(CQ$1,Data!$G200)),        "",          ";" &amp; VLOOKUP(CQ$1,Data!$K:$M,3, FALSE) &amp; ",""" &amp; VLOOKUP(CQ$1,Data!$K:$L,2, FALSE) &amp; """;"   )             )</f>
        <v/>
      </c>
      <c r="CR199" t="str">
        <f>IF(Data!$K200=CR$1, "",             IF(ISERR(SEARCH(CR$1,Data!$G200)),        "",          ";" &amp; VLOOKUP(CR$1,Data!$K:$M,3, FALSE) &amp; ",""" &amp; VLOOKUP(CR$1,Data!$K:$L,2, FALSE) &amp; """;"   )             )</f>
        <v/>
      </c>
      <c r="CS199" t="str">
        <f>IF(Data!$K200=CS$1, "",             IF(ISERR(SEARCH(CS$1,Data!$G200)),        "",          ";" &amp; VLOOKUP(CS$1,Data!$K:$M,3, FALSE) &amp; ",""" &amp; VLOOKUP(CS$1,Data!$K:$L,2, FALSE) &amp; """;"   )             )</f>
        <v/>
      </c>
      <c r="CT199" t="str">
        <f>IF(Data!$K200=CT$1, "",             IF(ISERR(SEARCH(CT$1,Data!$G200)),        "",          ";" &amp; VLOOKUP(CT$1,Data!$K:$M,3, FALSE) &amp; ",""" &amp; VLOOKUP(CT$1,Data!$K:$L,2, FALSE) &amp; """;"   )             )</f>
        <v/>
      </c>
      <c r="CU199" t="str">
        <f>IF(Data!$K200=CU$1, "",             IF(ISERR(SEARCH(CU$1,Data!$G200)),        "",          ";" &amp; VLOOKUP(CU$1,Data!$K:$M,3, FALSE) &amp; ",""" &amp; VLOOKUP(CU$1,Data!$K:$L,2, FALSE) &amp; """;"   )             )</f>
        <v/>
      </c>
      <c r="CV199" t="str">
        <f>IF(Data!$K200=CV$1, "",             IF(ISERR(SEARCH(CV$1,Data!$G200)),        "",          ";" &amp; VLOOKUP(CV$1,Data!$K:$M,3, FALSE) &amp; ",""" &amp; VLOOKUP(CV$1,Data!$K:$L,2, FALSE) &amp; """;"   )             )</f>
        <v/>
      </c>
      <c r="CW199" t="str">
        <f>IF(Data!$K200=CW$1, "",             IF(ISERR(SEARCH(CW$1,Data!$G200)),        "",          ";" &amp; VLOOKUP(CW$1,Data!$K:$M,3, FALSE) &amp; ",""" &amp; VLOOKUP(CW$1,Data!$K:$L,2, FALSE) &amp; """;"   )             )</f>
        <v/>
      </c>
      <c r="CX199" t="str">
        <f>IF(Data!$K200=CX$1, "",             IF(ISERR(SEARCH(CX$1,Data!$G200)),        "",          ";" &amp; VLOOKUP(CX$1,Data!$K:$M,3, FALSE) &amp; ",""" &amp; VLOOKUP(CX$1,Data!$K:$L,2, FALSE) &amp; """;"   )             )</f>
        <v/>
      </c>
      <c r="CY199" t="str">
        <f>IF(Data!$K200=CY$1, "",             IF(ISERR(SEARCH(CY$1,Data!$G200)),        "",          ";" &amp; VLOOKUP(CY$1,Data!$K:$M,3, FALSE) &amp; ",""" &amp; VLOOKUP(CY$1,Data!$K:$L,2, FALSE) &amp; """;"   )             )</f>
        <v/>
      </c>
      <c r="CZ199" t="str">
        <f>IF(Data!$K200=CZ$1, "",             IF(ISERR(SEARCH(CZ$1,Data!$G200)),        "",          ";" &amp; VLOOKUP(CZ$1,Data!$K:$M,3, FALSE) &amp; ",""" &amp; VLOOKUP(CZ$1,Data!$K:$L,2, FALSE) &amp; """;"   )             )</f>
        <v/>
      </c>
      <c r="DA199" t="str">
        <f>IF(Data!$K200=DA$1, "",             IF(ISERR(SEARCH(DA$1,Data!$G200)),        "",          ";" &amp; VLOOKUP(DA$1,Data!$K:$M,3, FALSE) &amp; ",""" &amp; VLOOKUP(DA$1,Data!$K:$L,2, FALSE) &amp; """;"   )             )</f>
        <v/>
      </c>
      <c r="DB199" t="str">
        <f>IF(Data!$K200=DB$1, "",             IF(ISERR(SEARCH(DB$1,Data!$G200)),        "",          ";" &amp; VLOOKUP(DB$1,Data!$K:$M,3, FALSE) &amp; ",""" &amp; VLOOKUP(DB$1,Data!$K:$L,2, FALSE) &amp; """;"   )             )</f>
        <v/>
      </c>
      <c r="DC199" t="str">
        <f>IF(Data!$K200=DC$1, "",             IF(ISERR(SEARCH(DC$1,Data!$G200)),        "",          ";" &amp; VLOOKUP(DC$1,Data!$K:$M,3, FALSE) &amp; ",""" &amp; VLOOKUP(DC$1,Data!$K:$L,2, FALSE) &amp; """;"   )             )</f>
        <v/>
      </c>
      <c r="DD199" t="str">
        <f>IF(Data!$K200=DD$1, "",             IF(ISERR(SEARCH(DD$1,Data!$G200)),        "",          ";" &amp; VLOOKUP(DD$1,Data!$K:$M,3, FALSE) &amp; ",""" &amp; VLOOKUP(DD$1,Data!$K:$L,2, FALSE) &amp; """;"   )             )</f>
        <v/>
      </c>
      <c r="DE199" t="str">
        <f>IF(Data!$K200=DE$1, "",             IF(ISERR(SEARCH(DE$1,Data!$G200)),        "",          ";" &amp; VLOOKUP(DE$1,Data!$K:$M,3, FALSE) &amp; ",""" &amp; VLOOKUP(DE$1,Data!$K:$L,2, FALSE) &amp; """;"   )             )</f>
        <v/>
      </c>
      <c r="DF199" t="str">
        <f>IF(Data!$K200=DF$1, "",             IF(ISERR(SEARCH(DF$1,Data!$G200)),        "",          ";" &amp; VLOOKUP(DF$1,Data!$K:$M,3, FALSE) &amp; ",""" &amp; VLOOKUP(DF$1,Data!$K:$L,2, FALSE) &amp; """;"   )             )</f>
        <v/>
      </c>
      <c r="DG199" t="str">
        <f>IF(Data!$K200=DG$1, "",             IF(ISERR(SEARCH(DG$1,Data!$G200)),        "",          ";" &amp; VLOOKUP(DG$1,Data!$K:$M,3, FALSE) &amp; ",""" &amp; VLOOKUP(DG$1,Data!$K:$L,2, FALSE) &amp; """;"   )             )</f>
        <v/>
      </c>
      <c r="DH199" t="str">
        <f>IF(Data!$K200=DH$1, "",             IF(ISERR(SEARCH(DH$1,Data!$G200)),        "",          ";" &amp; VLOOKUP(DH$1,Data!$K:$M,3, FALSE) &amp; ",""" &amp; VLOOKUP(DH$1,Data!$K:$L,2, FALSE) &amp; """;"   )             )</f>
        <v/>
      </c>
      <c r="DI199" t="str">
        <f>IF(Data!$K200=DI$1, "",             IF(ISERR(SEARCH(DI$1,Data!$G200)),        "",          ";" &amp; VLOOKUP(DI$1,Data!$K:$M,3, FALSE) &amp; ",""" &amp; VLOOKUP(DI$1,Data!$K:$L,2, FALSE) &amp; """;"   )             )</f>
        <v/>
      </c>
      <c r="DJ199" t="str">
        <f>IF(Data!$K200=DJ$1, "",             IF(ISERR(SEARCH(DJ$1,Data!$G200)),        "",          ";" &amp; VLOOKUP(DJ$1,Data!$K:$M,3, FALSE) &amp; ",""" &amp; VLOOKUP(DJ$1,Data!$K:$L,2, FALSE) &amp; """;"   )             )</f>
        <v/>
      </c>
      <c r="DK199" t="str">
        <f>IF(Data!$K200=DK$1, "",             IF(ISERR(SEARCH(DK$1,Data!$G200)),        "",          ";" &amp; VLOOKUP(DK$1,Data!$K:$M,3, FALSE) &amp; ",""" &amp; VLOOKUP(DK$1,Data!$K:$L,2, FALSE) &amp; """;"   )             )</f>
        <v/>
      </c>
      <c r="DL199" t="str">
        <f>IF(Data!$K200=DL$1, "",             IF(ISERR(SEARCH(DL$1,Data!$G200)),        "",          ";" &amp; VLOOKUP(DL$1,Data!$K:$M,3, FALSE) &amp; ",""" &amp; VLOOKUP(DL$1,Data!$K:$L,2, FALSE) &amp; """;"   )             )</f>
        <v/>
      </c>
      <c r="DM199" t="str">
        <f>IF(Data!$K200=DM$1, "",             IF(ISERR(SEARCH(DM$1,Data!$G200)),        "",          ";" &amp; VLOOKUP(DM$1,Data!$K:$M,3, FALSE) &amp; ",""" &amp; VLOOKUP(DM$1,Data!$K:$L,2, FALSE) &amp; """;"   )             )</f>
        <v/>
      </c>
      <c r="DN199" t="str">
        <f>IF(Data!$K200=DN$1, "",             IF(ISERR(SEARCH(DN$1,Data!$G200)),        "",          ";" &amp; VLOOKUP(DN$1,Data!$K:$M,3, FALSE) &amp; ",""" &amp; VLOOKUP(DN$1,Data!$K:$L,2, FALSE) &amp; """;"   )             )</f>
        <v/>
      </c>
      <c r="DO199" t="str">
        <f>IF(Data!$K200=DO$1, "",             IF(ISERR(SEARCH(DO$1,Data!$G200)),        "",          ";" &amp; VLOOKUP(DO$1,Data!$K:$M,3, FALSE) &amp; ",""" &amp; VLOOKUP(DO$1,Data!$K:$L,2, FALSE) &amp; """;"   )             )</f>
        <v/>
      </c>
      <c r="DP199" t="str">
        <f>IF(Data!$K200=DP$1, "",             IF(ISERR(SEARCH(DP$1,Data!$G200)),        "",          ";" &amp; VLOOKUP(DP$1,Data!$K:$M,3, FALSE) &amp; ",""" &amp; VLOOKUP(DP$1,Data!$K:$L,2, FALSE) &amp; """;"   )             )</f>
        <v/>
      </c>
      <c r="DQ199" t="str">
        <f>IF(Data!$K200=DQ$1, "",             IF(ISERR(SEARCH(DQ$1,Data!$G200)),        "",          ";" &amp; VLOOKUP(DQ$1,Data!$K:$M,3, FALSE) &amp; ",""" &amp; VLOOKUP(DQ$1,Data!$K:$L,2, FALSE) &amp; """;"   )             )</f>
        <v/>
      </c>
      <c r="DR199" t="str">
        <f>IF(Data!$K200=DR$1, "",             IF(ISERR(SEARCH(DR$1,Data!$G200)),        "",          ";" &amp; VLOOKUP(DR$1,Data!$K:$M,3, FALSE) &amp; ",""" &amp; VLOOKUP(DR$1,Data!$K:$L,2, FALSE) &amp; """;"   )             )</f>
        <v/>
      </c>
      <c r="DS199" t="str">
        <f>IF(Data!$K200=DS$1, "",             IF(ISERR(SEARCH(DS$1,Data!$G200)),        "",          ";" &amp; VLOOKUP(DS$1,Data!$K:$M,3, FALSE) &amp; ",""" &amp; VLOOKUP(DS$1,Data!$K:$L,2, FALSE) &amp; """;"   )             )</f>
        <v/>
      </c>
      <c r="DT199" t="str">
        <f>IF(Data!$K200=DT$1, "",             IF(ISERR(SEARCH(DT$1,Data!$G200)),        "",          ";" &amp; VLOOKUP(DT$1,Data!$K:$M,3, FALSE) &amp; ",""" &amp; VLOOKUP(DT$1,Data!$K:$L,2, FALSE) &amp; """;"   )             )</f>
        <v/>
      </c>
      <c r="DU199" t="str">
        <f>IF(Data!$K200=DU$1, "",             IF(ISERR(SEARCH(DU$1,Data!$G200)),        "",          ";" &amp; VLOOKUP(DU$1,Data!$K:$M,3, FALSE) &amp; ",""" &amp; VLOOKUP(DU$1,Data!$K:$L,2, FALSE) &amp; """;"   )             )</f>
        <v/>
      </c>
      <c r="DV199" t="str">
        <f>IF(Data!$K200=DV$1, "",             IF(ISERR(SEARCH(DV$1,Data!$G200)),        "",          ";" &amp; VLOOKUP(DV$1,Data!$K:$M,3, FALSE) &amp; ",""" &amp; VLOOKUP(DV$1,Data!$K:$L,2, FALSE) &amp; """;"   )             )</f>
        <v/>
      </c>
      <c r="DW199" t="str">
        <f>IF(Data!$K200=DW$1, "",             IF(ISERR(SEARCH(DW$1,Data!$G200)),        "",          ";" &amp; VLOOKUP(DW$1,Data!$K:$M,3, FALSE) &amp; ",""" &amp; VLOOKUP(DW$1,Data!$K:$L,2, FALSE) &amp; """;"   )             )</f>
        <v/>
      </c>
      <c r="DX199" t="str">
        <f>IF(Data!$K200=DX$1, "",             IF(ISERR(SEARCH(DX$1,Data!$G200)),        "",          ";" &amp; VLOOKUP(DX$1,Data!$K:$M,3, FALSE) &amp; ",""" &amp; VLOOKUP(DX$1,Data!$K:$L,2, FALSE) &amp; """;"   )             )</f>
        <v/>
      </c>
      <c r="DY199" t="str">
        <f>IF(Data!$K200=DY$1, "",             IF(ISERR(SEARCH(DY$1,Data!$G200)),        "",          ";" &amp; VLOOKUP(DY$1,Data!$K:$M,3, FALSE) &amp; ",""" &amp; VLOOKUP(DY$1,Data!$K:$L,2, FALSE) &amp; """;"   )             )</f>
        <v/>
      </c>
      <c r="DZ199" t="str">
        <f>IF(Data!$K200=DZ$1, "",             IF(ISERR(SEARCH(DZ$1,Data!$G200)),        "",          ";" &amp; VLOOKUP(DZ$1,Data!$K:$M,3, FALSE) &amp; ",""" &amp; VLOOKUP(DZ$1,Data!$K:$L,2, FALSE) &amp; """;"   )             )</f>
        <v/>
      </c>
      <c r="EA199" t="str">
        <f>IF(Data!$K200=EA$1, "",             IF(ISERR(SEARCH(EA$1,Data!$G200)),        "",          ";" &amp; VLOOKUP(EA$1,Data!$K:$M,3, FALSE) &amp; ",""" &amp; VLOOKUP(EA$1,Data!$K:$L,2, FALSE) &amp; """;"   )             )</f>
        <v/>
      </c>
      <c r="EB199" t="str">
        <f>IF(Data!$K200=EB$1, "",             IF(ISERR(SEARCH(EB$1,Data!$G200)),        "",          ";" &amp; VLOOKUP(EB$1,Data!$K:$M,3, FALSE) &amp; ",""" &amp; VLOOKUP(EB$1,Data!$K:$L,2, FALSE) &amp; """;"   )             )</f>
        <v/>
      </c>
      <c r="EC199" t="str">
        <f>IF(Data!$K200=EC$1, "",             IF(ISERR(SEARCH(EC$1,Data!$G200)),        "",          ";" &amp; VLOOKUP(EC$1,Data!$K:$M,3, FALSE) &amp; ",""" &amp; VLOOKUP(EC$1,Data!$K:$L,2, FALSE) &amp; """;"   )             )</f>
        <v/>
      </c>
      <c r="ED199" t="str">
        <f>IF(Data!$K200=ED$1, "",             IF(ISERR(SEARCH(ED$1,Data!$G200)),        "",          ";" &amp; VLOOKUP(ED$1,Data!$K:$M,3, FALSE) &amp; ",""" &amp; VLOOKUP(ED$1,Data!$K:$L,2, FALSE) &amp; """;"   )             )</f>
        <v/>
      </c>
      <c r="EE199" t="str">
        <f>IF(Data!$K200=EE$1, "",             IF(ISERR(SEARCH(EE$1,Data!$G200)),        "",          ";" &amp; VLOOKUP(EE$1,Data!$K:$M,3, FALSE) &amp; ",""" &amp; VLOOKUP(EE$1,Data!$K:$L,2, FALSE) &amp; """;"   )             )</f>
        <v/>
      </c>
      <c r="EF199" t="str">
        <f>IF(Data!$K200=EF$1, "",             IF(ISERR(SEARCH(EF$1,Data!$G200)),        "",          ";" &amp; VLOOKUP(EF$1,Data!$K:$M,3, FALSE) &amp; ",""" &amp; VLOOKUP(EF$1,Data!$K:$L,2, FALSE) &amp; """;"   )             )</f>
        <v/>
      </c>
      <c r="EG199" t="str">
        <f>IF(Data!$K200=EG$1, "",             IF(ISERR(SEARCH(EG$1,Data!$G200)),        "",          ";" &amp; VLOOKUP(EG$1,Data!$K:$M,3, FALSE) &amp; ",""" &amp; VLOOKUP(EG$1,Data!$K:$L,2, FALSE) &amp; """;"   )             )</f>
        <v/>
      </c>
      <c r="EH199" t="str">
        <f>IF(Data!$K200=EH$1, "",             IF(ISERR(SEARCH(EH$1,Data!$G200)),        "",          ";" &amp; VLOOKUP(EH$1,Data!$K:$M,3, FALSE) &amp; ",""" &amp; VLOOKUP(EH$1,Data!$K:$L,2, FALSE) &amp; """;"   )             )</f>
        <v/>
      </c>
      <c r="EI199" t="str">
        <f>IF(Data!$K200=EI$1, "",             IF(ISERR(SEARCH(EI$1,Data!$G200)),        "",          ";" &amp; VLOOKUP(EI$1,Data!$K:$M,3, FALSE) &amp; ",""" &amp; VLOOKUP(EI$1,Data!$K:$L,2, FALSE) &amp; """;"   )             )</f>
        <v/>
      </c>
      <c r="EJ199" t="str">
        <f>IF(Data!$K200=EJ$1, "",             IF(ISERR(SEARCH(EJ$1,Data!$G200)),        "",          ";" &amp; VLOOKUP(EJ$1,Data!$K:$M,3, FALSE) &amp; ",""" &amp; VLOOKUP(EJ$1,Data!$K:$L,2, FALSE) &amp; """;"   )             )</f>
        <v/>
      </c>
      <c r="EK199" t="str">
        <f>IF(Data!$K200=EK$1, "",             IF(ISERR(SEARCH(EK$1,Data!$G200)),        "",          ";" &amp; VLOOKUP(EK$1,Data!$K:$M,3, FALSE) &amp; ",""" &amp; VLOOKUP(EK$1,Data!$K:$L,2, FALSE) &amp; """;"   )             )</f>
        <v/>
      </c>
      <c r="EL199" t="str">
        <f>IF(Data!$K200=EL$1, "",             IF(ISERR(SEARCH(EL$1,Data!$G200)),        "",          ";" &amp; VLOOKUP(EL$1,Data!$K:$M,3, FALSE) &amp; ",""" &amp; VLOOKUP(EL$1,Data!$K:$L,2, FALSE) &amp; """;"   )             )</f>
        <v/>
      </c>
      <c r="EM199" t="str">
        <f>IF(Data!$K200=EM$1, "",             IF(ISERR(SEARCH(EM$1,Data!$G200)),        "",          ";" &amp; VLOOKUP(EM$1,Data!$K:$M,3, FALSE) &amp; ",""" &amp; VLOOKUP(EM$1,Data!$K:$L,2, FALSE) &amp; """;"   )             )</f>
        <v/>
      </c>
      <c r="EN199" t="str">
        <f>IF(Data!$K200=EN$1, "",             IF(ISERR(SEARCH(EN$1,Data!$G200)),        "",          ";" &amp; VLOOKUP(EN$1,Data!$K:$M,3, FALSE) &amp; ",""" &amp; VLOOKUP(EN$1,Data!$K:$L,2, FALSE) &amp; """;"   )             )</f>
        <v/>
      </c>
      <c r="EO199" t="str">
        <f>IF(Data!$K200=EO$1, "",             IF(ISERR(SEARCH(EO$1,Data!$G200)),        "",          ";" &amp; VLOOKUP(EO$1,Data!$K:$M,3, FALSE) &amp; ",""" &amp; VLOOKUP(EO$1,Data!$K:$L,2, FALSE) &amp; """;"   )             )</f>
        <v/>
      </c>
      <c r="EP199" t="str">
        <f>IF(Data!$K200=EP$1, "",             IF(ISERR(SEARCH(EP$1,Data!$G200)),        "",          ";" &amp; VLOOKUP(EP$1,Data!$K:$M,3, FALSE) &amp; ",""" &amp; VLOOKUP(EP$1,Data!$K:$L,2, FALSE) &amp; """;"   )             )</f>
        <v/>
      </c>
      <c r="EQ199" t="str">
        <f>IF(Data!$K200=EQ$1, "",             IF(ISERR(SEARCH(EQ$1,Data!$G200)),        "",          ";" &amp; VLOOKUP(EQ$1,Data!$K:$M,3, FALSE) &amp; ",""" &amp; VLOOKUP(EQ$1,Data!$K:$L,2, FALSE) &amp; """;"   )             )</f>
        <v/>
      </c>
      <c r="ER199" t="str">
        <f>IF(Data!$K200=ER$1, "",             IF(ISERR(SEARCH(ER$1,Data!$G200)),        "",          ";" &amp; VLOOKUP(ER$1,Data!$K:$M,3, FALSE) &amp; ",""" &amp; VLOOKUP(ER$1,Data!$K:$L,2, FALSE) &amp; """;"   )             )</f>
        <v/>
      </c>
      <c r="ES199" t="str">
        <f>IF(Data!$K200=ES$1, "",             IF(ISERR(SEARCH(ES$1,Data!$G200)),        "",          ";" &amp; VLOOKUP(ES$1,Data!$K:$M,3, FALSE) &amp; ",""" &amp; VLOOKUP(ES$1,Data!$K:$L,2, FALSE) &amp; """;"   )             )</f>
        <v/>
      </c>
      <c r="ET199" t="str">
        <f>IF(Data!$K200=ET$1, "",             IF(ISERR(SEARCH(ET$1,Data!$G200)),        "",          ";" &amp; VLOOKUP(ET$1,Data!$K:$M,3, FALSE) &amp; ",""" &amp; VLOOKUP(ET$1,Data!$K:$L,2, FALSE) &amp; """;"   )             )</f>
        <v/>
      </c>
      <c r="EU199" t="str">
        <f>IF(Data!$K200=EU$1, "",             IF(ISERR(SEARCH(EU$1,Data!$G200)),        "",          ";" &amp; VLOOKUP(EU$1,Data!$K:$M,3, FALSE) &amp; ",""" &amp; VLOOKUP(EU$1,Data!$K:$L,2, FALSE) &amp; """;"   )             )</f>
        <v/>
      </c>
      <c r="EV199" t="str">
        <f>IF(Data!$K200=EV$1, "",             IF(ISERR(SEARCH(EV$1,Data!$G200)),        "",          ";" &amp; VLOOKUP(EV$1,Data!$K:$M,3, FALSE) &amp; ",""" &amp; VLOOKUP(EV$1,Data!$K:$L,2, FALSE) &amp; """;"   )             )</f>
        <v/>
      </c>
      <c r="EW199" t="str">
        <f>IF(Data!$K200=EW$1, "",             IF(ISERR(SEARCH(EW$1,Data!$G200)),        "",          ";" &amp; VLOOKUP(EW$1,Data!$K:$M,3, FALSE) &amp; ",""" &amp; VLOOKUP(EW$1,Data!$K:$L,2, FALSE) &amp; """;"   )             )</f>
        <v/>
      </c>
      <c r="EX199" t="str">
        <f>IF(Data!$K200=EX$1, "",             IF(ISERR(SEARCH(EX$1,Data!$G200)),        "",          ";" &amp; VLOOKUP(EX$1,Data!$K:$M,3, FALSE) &amp; ",""" &amp; VLOOKUP(EX$1,Data!$K:$L,2, FALSE) &amp; """;"   )             )</f>
        <v/>
      </c>
      <c r="EY199" t="str">
        <f>IF(Data!$K200=EY$1, "",             IF(ISERR(SEARCH(EY$1,Data!$G200)),        "",          ";" &amp; VLOOKUP(EY$1,Data!$K:$M,3, FALSE) &amp; ",""" &amp; VLOOKUP(EY$1,Data!$K:$L,2, FALSE) &amp; """;"   )             )</f>
        <v/>
      </c>
      <c r="EZ199" t="str">
        <f>IF(Data!$K200=EZ$1, "",             IF(ISERR(SEARCH(EZ$1,Data!$G200)),        "",          ";" &amp; VLOOKUP(EZ$1,Data!$K:$M,3, FALSE) &amp; ",""" &amp; VLOOKUP(EZ$1,Data!$K:$L,2, FALSE) &amp; """;"   )             )</f>
        <v/>
      </c>
      <c r="FA199" t="str">
        <f>IF(Data!$K200=FA$1, "",             IF(ISERR(SEARCH(FA$1,Data!$G200)),        "",          ";" &amp; VLOOKUP(FA$1,Data!$K:$M,3, FALSE) &amp; ",""" &amp; VLOOKUP(FA$1,Data!$K:$L,2, FALSE) &amp; """;"   )             )</f>
        <v/>
      </c>
      <c r="FB199" t="str">
        <f>IF(Data!$K200=FB$1, "",             IF(ISERR(SEARCH(FB$1,Data!$G200)),        "",          ";" &amp; VLOOKUP(FB$1,Data!$K:$M,3, FALSE) &amp; ",""" &amp; VLOOKUP(FB$1,Data!$K:$L,2, FALSE) &amp; """;"   )             )</f>
        <v/>
      </c>
      <c r="FC199" t="str">
        <f>IF(Data!$K200=FC$1, "",             IF(ISERR(SEARCH(FC$1,Data!$G200)),        "",          ";" &amp; VLOOKUP(FC$1,Data!$K:$M,3, FALSE) &amp; ",""" &amp; VLOOKUP(FC$1,Data!$K:$L,2, FALSE) &amp; """;"   )             )</f>
        <v/>
      </c>
      <c r="FD199" t="str">
        <f>IF(Data!$K200=FD$1, "",             IF(ISERR(SEARCH(FD$1,Data!$G200)),        "",          ";" &amp; VLOOKUP(FD$1,Data!$K:$M,3, FALSE) &amp; ",""" &amp; VLOOKUP(FD$1,Data!$K:$L,2, FALSE) &amp; """;"   )             )</f>
        <v/>
      </c>
      <c r="FE199" t="str">
        <f>IF(Data!$K200=FE$1, "",             IF(ISERR(SEARCH(FE$1,Data!$G200)),        "",          ";" &amp; VLOOKUP(FE$1,Data!$K:$M,3, FALSE) &amp; ",""" &amp; VLOOKUP(FE$1,Data!$K:$L,2, FALSE) &amp; """;"   )             )</f>
        <v/>
      </c>
      <c r="FF199" t="str">
        <f>IF(Data!$K200=FF$1, "",             IF(ISERR(SEARCH(FF$1,Data!$G200)),        "",          ";" &amp; VLOOKUP(FF$1,Data!$K:$M,3, FALSE) &amp; ",""" &amp; VLOOKUP(FF$1,Data!$K:$L,2, FALSE) &amp; """;"   )             )</f>
        <v/>
      </c>
      <c r="FG199" t="str">
        <f>IF(Data!$K200=FG$1, "",             IF(ISERR(SEARCH(FG$1,Data!$G200)),        "",          ";" &amp; VLOOKUP(FG$1,Data!$K:$M,3, FALSE) &amp; ",""" &amp; VLOOKUP(FG$1,Data!$K:$L,2, FALSE) &amp; """;"   )             )</f>
        <v/>
      </c>
      <c r="FH199" t="str">
        <f>IF(Data!$K200=FH$1, "",             IF(ISERR(SEARCH(FH$1,Data!$G200)),        "",          ";" &amp; VLOOKUP(FH$1,Data!$K:$M,3, FALSE) &amp; ",""" &amp; VLOOKUP(FH$1,Data!$K:$L,2, FALSE) &amp; """;"   )             )</f>
        <v/>
      </c>
      <c r="FI199" t="str">
        <f>IF(Data!$K200=FI$1, "",             IF(ISERR(SEARCH(FI$1,Data!$G200)),        "",          ";" &amp; VLOOKUP(FI$1,Data!$K:$M,3, FALSE) &amp; ",""" &amp; VLOOKUP(FI$1,Data!$K:$L,2, FALSE) &amp; """;"   )             )</f>
        <v/>
      </c>
      <c r="FJ199" t="str">
        <f>IF(Data!$K200=FJ$1, "",             IF(ISERR(SEARCH(FJ$1,Data!$G200)),        "",          ";" &amp; VLOOKUP(FJ$1,Data!$K:$M,3, FALSE) &amp; ",""" &amp; VLOOKUP(FJ$1,Data!$K:$L,2, FALSE) &amp; """;"   )             )</f>
        <v/>
      </c>
      <c r="FK199" t="str">
        <f>IF(Data!$K200=FK$1, "",             IF(ISERR(SEARCH(FK$1,Data!$G200)),        "",          ";" &amp; VLOOKUP(FK$1,Data!$K:$M,3, FALSE) &amp; ",""" &amp; VLOOKUP(FK$1,Data!$K:$L,2, FALSE) &amp; """;"   )             )</f>
        <v/>
      </c>
      <c r="FL199" t="str">
        <f>IF(Data!$K200=FL$1, "",             IF(ISERR(SEARCH(FL$1,Data!$G200)),        "",          ";" &amp; VLOOKUP(FL$1,Data!$K:$M,3, FALSE) &amp; ",""" &amp; VLOOKUP(FL$1,Data!$K:$L,2, FALSE) &amp; """;"   )             )</f>
        <v/>
      </c>
      <c r="FM199" t="str">
        <f>IF(Data!$K200=FM$1, "",             IF(ISERR(SEARCH(FM$1,Data!$G200)),        "",          ";" &amp; VLOOKUP(FM$1,Data!$K:$M,3, FALSE) &amp; ",""" &amp; VLOOKUP(FM$1,Data!$K:$L,2, FALSE) &amp; """;"   )             )</f>
        <v/>
      </c>
      <c r="FN199" t="str">
        <f>IF(Data!$K200=FN$1, "",             IF(ISERR(SEARCH(FN$1,Data!$G200)),        "",          ";" &amp; VLOOKUP(FN$1,Data!$K:$M,3, FALSE) &amp; ",""" &amp; VLOOKUP(FN$1,Data!$K:$L,2, FALSE) &amp; """;"   )             )</f>
        <v/>
      </c>
      <c r="FO199" t="str">
        <f>IF(Data!$K200=FO$1, "",             IF(ISERR(SEARCH(FO$1,Data!$G200)),        "",          ";" &amp; VLOOKUP(FO$1,Data!$K:$M,3, FALSE) &amp; ",""" &amp; VLOOKUP(FO$1,Data!$K:$L,2, FALSE) &amp; """;"   )             )</f>
        <v/>
      </c>
      <c r="FP199" t="str">
        <f>IF(Data!$K200=FP$1, "",             IF(ISERR(SEARCH(FP$1,Data!$G200)),        "",          ";" &amp; VLOOKUP(FP$1,Data!$K:$M,3, FALSE) &amp; ",""" &amp; VLOOKUP(FP$1,Data!$K:$L,2, FALSE) &amp; """;"   )             )</f>
        <v/>
      </c>
      <c r="FQ199" t="str">
        <f>IF(Data!$K200=FQ$1, "",             IF(ISERR(SEARCH(FQ$1,Data!$G200)),        "",          ";" &amp; VLOOKUP(FQ$1,Data!$K:$M,3, FALSE) &amp; ",""" &amp; VLOOKUP(FQ$1,Data!$K:$L,2, FALSE) &amp; """;"   )             )</f>
        <v/>
      </c>
      <c r="FR199" t="str">
        <f>IF(Data!$K200=FR$1, "",             IF(ISERR(SEARCH(FR$1,Data!$G200)),        "",          ";" &amp; VLOOKUP(FR$1,Data!$K:$M,3, FALSE) &amp; ",""" &amp; VLOOKUP(FR$1,Data!$K:$L,2, FALSE) &amp; """;"   )             )</f>
        <v/>
      </c>
      <c r="FS199" t="str">
        <f>IF(Data!$K200=FS$1, "",             IF(ISERR(SEARCH(FS$1,Data!$G200)),        "",          ";" &amp; VLOOKUP(FS$1,Data!$K:$M,3, FALSE) &amp; ",""" &amp; VLOOKUP(FS$1,Data!$K:$L,2, FALSE) &amp; """;"   )             )</f>
        <v/>
      </c>
      <c r="FT199" t="str">
        <f>IF(Data!$K200=FT$1, "",             IF(ISERR(SEARCH(FT$1,Data!$G200)),        "",          ";" &amp; VLOOKUP(FT$1,Data!$K:$M,3, FALSE) &amp; ",""" &amp; VLOOKUP(FT$1,Data!$K:$L,2, FALSE) &amp; """;"   )             )</f>
        <v/>
      </c>
      <c r="FU199" t="str">
        <f>IF(Data!$K200=FU$1, "",             IF(ISERR(SEARCH(FU$1,Data!$G200)),        "",          ";" &amp; VLOOKUP(FU$1,Data!$K:$M,3, FALSE) &amp; ",""" &amp; VLOOKUP(FU$1,Data!$K:$L,2, FALSE) &amp; """;"   )             )</f>
        <v/>
      </c>
      <c r="FV199" t="str">
        <f>IF(Data!$K200=FV$1, "",             IF(ISERR(SEARCH(FV$1,Data!$G200)),        "",          ";" &amp; VLOOKUP(FV$1,Data!$K:$M,3, FALSE) &amp; ",""" &amp; VLOOKUP(FV$1,Data!$K:$L,2, FALSE) &amp; """;"   )             )</f>
        <v/>
      </c>
      <c r="FW199" t="str">
        <f>IF(Data!$K200=FW$1, "",             IF(ISERR(SEARCH(FW$1,Data!$G200)),        "",          ";" &amp; VLOOKUP(FW$1,Data!$K:$M,3, FALSE) &amp; ",""" &amp; VLOOKUP(FW$1,Data!$K:$L,2, FALSE) &amp; """;"   )             )</f>
        <v/>
      </c>
      <c r="FX199" t="str">
        <f>IF(Data!$K200=FX$1, "",             IF(ISERR(SEARCH(FX$1,Data!$G200)),        "",          ";" &amp; VLOOKUP(FX$1,Data!$K:$M,3, FALSE) &amp; ",""" &amp; VLOOKUP(FX$1,Data!$K:$L,2, FALSE) &amp; """;"   )             )</f>
        <v/>
      </c>
      <c r="FY199" t="str">
        <f>IF(Data!$K200=FY$1, "",             IF(ISERR(SEARCH(FY$1,Data!$G200)),        "",          ";" &amp; VLOOKUP(FY$1,Data!$K:$M,3, FALSE) &amp; ",""" &amp; VLOOKUP(FY$1,Data!$K:$L,2, FALSE) &amp; """;"   )             )</f>
        <v/>
      </c>
      <c r="FZ199" t="str">
        <f>IF(Data!$K200=FZ$1, "",             IF(ISERR(SEARCH(FZ$1,Data!$G200)),        "",          ";" &amp; VLOOKUP(FZ$1,Data!$K:$M,3, FALSE) &amp; ",""" &amp; VLOOKUP(FZ$1,Data!$K:$L,2, FALSE) &amp; """;"   )             )</f>
        <v/>
      </c>
      <c r="GA199" t="str">
        <f>IF(Data!$K200=GA$1, "",             IF(ISERR(SEARCH(GA$1,Data!$G200)),        "",          ";" &amp; VLOOKUP(GA$1,Data!$K:$M,3, FALSE) &amp; ",""" &amp; VLOOKUP(GA$1,Data!$K:$L,2, FALSE) &amp; """;"   )             )</f>
        <v/>
      </c>
      <c r="GB199" t="str">
        <f>IF(Data!$K200=GB$1, "",             IF(ISERR(SEARCH(GB$1,Data!$G200)),        "",          ";" &amp; VLOOKUP(GB$1,Data!$K:$M,3, FALSE) &amp; ",""" &amp; VLOOKUP(GB$1,Data!$K:$L,2, FALSE) &amp; """;"   )             )</f>
        <v/>
      </c>
      <c r="GC199" t="str">
        <f>IF(Data!$K200=GC$1, "",             IF(ISERR(SEARCH(GC$1,Data!$G200)),        "",          ";" &amp; VLOOKUP(GC$1,Data!$K:$M,3, FALSE) &amp; ",""" &amp; VLOOKUP(GC$1,Data!$K:$L,2, FALSE) &amp; """;"   )             )</f>
        <v/>
      </c>
      <c r="GD199" t="str">
        <f>IF(Data!$K200=GD$1, "",             IF(ISERR(SEARCH(GD$1,Data!$G200)),        "",          ";" &amp; VLOOKUP(GD$1,Data!$K:$M,3, FALSE) &amp; ",""" &amp; VLOOKUP(GD$1,Data!$K:$L,2, FALSE) &amp; """;"   )             )</f>
        <v/>
      </c>
      <c r="GE199" t="str">
        <f>IF(Data!$K200=GE$1, "",             IF(ISERR(SEARCH(GE$1,Data!$G200)),        "",          ";" &amp; VLOOKUP(GE$1,Data!$K:$M,3, FALSE) &amp; ",""" &amp; VLOOKUP(GE$1,Data!$K:$L,2, FALSE) &amp; """;"   )             )</f>
        <v/>
      </c>
      <c r="GF199" t="str">
        <f>IF(Data!$K200=GF$1, "",             IF(ISERR(SEARCH(GF$1,Data!$G200)),        "",          ";" &amp; VLOOKUP(GF$1,Data!$K:$M,3, FALSE) &amp; ",""" &amp; VLOOKUP(GF$1,Data!$K:$L,2, FALSE) &amp; """;"   )             )</f>
        <v/>
      </c>
      <c r="GG199" t="str">
        <f>IF(Data!$K200=GG$1, "",             IF(ISERR(SEARCH(GG$1,Data!$G200)),        "",          ";" &amp; VLOOKUP(GG$1,Data!$K:$M,3, FALSE) &amp; ",""" &amp; VLOOKUP(GG$1,Data!$K:$L,2, FALSE) &amp; """;"   )             )</f>
        <v/>
      </c>
      <c r="GH199" t="str">
        <f>IF(Data!$K200=GH$1, "",             IF(ISERR(SEARCH(GH$1,Data!$G200)),        "",          ";" &amp; VLOOKUP(GH$1,Data!$K:$M,3, FALSE) &amp; ",""" &amp; VLOOKUP(GH$1,Data!$K:$L,2, FALSE) &amp; """;"   )             )</f>
        <v/>
      </c>
      <c r="GI199" t="str">
        <f>IF(Data!$K200=GI$1, "",             IF(ISERR(SEARCH(GI$1,Data!$G200)),        "",          ";" &amp; VLOOKUP(GI$1,Data!$K:$M,3, FALSE) &amp; ",""" &amp; VLOOKUP(GI$1,Data!$K:$L,2, FALSE) &amp; """;"   )             )</f>
        <v/>
      </c>
      <c r="GJ199" t="str">
        <f>IF(Data!$K200=GJ$1, "",             IF(ISERR(SEARCH(GJ$1,Data!$G200)),        "",          ";" &amp; VLOOKUP(GJ$1,Data!$K:$M,3, FALSE) &amp; ",""" &amp; VLOOKUP(GJ$1,Data!$K:$L,2, FALSE) &amp; """;"   )             )</f>
        <v/>
      </c>
      <c r="GK199" t="str">
        <f>IF(Data!$K200=GK$1, "",             IF(ISERR(SEARCH(GK$1,Data!$G200)),        "",          ";" &amp; VLOOKUP(GK$1,Data!$K:$M,3, FALSE) &amp; ",""" &amp; VLOOKUP(GK$1,Data!$K:$L,2, FALSE) &amp; """;"   )             )</f>
        <v/>
      </c>
      <c r="GL199" t="str">
        <f>IF(Data!$K200=GL$1, "",             IF(ISERR(SEARCH(GL$1,Data!$G200)),        "",          ";" &amp; VLOOKUP(GL$1,Data!$K:$M,3, FALSE) &amp; ",""" &amp; VLOOKUP(GL$1,Data!$K:$L,2, FALSE) &amp; """;"   )             )</f>
        <v/>
      </c>
      <c r="GM199" t="str">
        <f>IF(Data!$K200=GM$1, "",             IF(ISERR(SEARCH(GM$1,Data!$G200)),        "",          ";" &amp; VLOOKUP(GM$1,Data!$K:$M,3, FALSE) &amp; ",""" &amp; VLOOKUP(GM$1,Data!$K:$L,2, FALSE) &amp; """;"   )             )</f>
        <v/>
      </c>
      <c r="GN199" t="str">
        <f>IF(Data!$K200=GN$1, "",             IF(ISERR(SEARCH(GN$1,Data!$G200)),        "",          ";" &amp; VLOOKUP(GN$1,Data!$K:$M,3, FALSE) &amp; ",""" &amp; VLOOKUP(GN$1,Data!$K:$L,2, FALSE) &amp; """;"   )             )</f>
        <v/>
      </c>
      <c r="GO199" t="str">
        <f>IF(Data!$K200=GO$1, "",             IF(ISERR(SEARCH(GO$1,Data!$G200)),        "",          ";" &amp; VLOOKUP(GO$1,Data!$K:$M,3, FALSE) &amp; ",""" &amp; VLOOKUP(GO$1,Data!$K:$L,2, FALSE) &amp; """;"   )             )</f>
        <v/>
      </c>
      <c r="GP199" t="str">
        <f>IF(Data!$K200=GP$1, "",             IF(ISERR(SEARCH(GP$1,Data!$G200)),        "",          ";" &amp; VLOOKUP(GP$1,Data!$K:$M,3, FALSE) &amp; ",""" &amp; VLOOKUP(GP$1,Data!$K:$L,2, FALSE) &amp; """;"   )             )</f>
        <v/>
      </c>
      <c r="GQ199" t="str">
        <f>IF(Data!$K200=GQ$1, "",             IF(ISERR(SEARCH(GQ$1,Data!$G200)),        "",          ";" &amp; VLOOKUP(GQ$1,Data!$K:$M,3, FALSE) &amp; ",""" &amp; VLOOKUP(GQ$1,Data!$K:$L,2, FALSE) &amp; """;"   )             )</f>
        <v/>
      </c>
      <c r="GR199" t="str">
        <f>IF(Data!$K200=GR$1, "",             IF(ISERR(SEARCH(GR$1,Data!$G200)),        "",          ";" &amp; VLOOKUP(GR$1,Data!$K:$M,3, FALSE) &amp; ",""" &amp; VLOOKUP(GR$1,Data!$K:$L,2, FALSE) &amp; """;"   )             )</f>
        <v/>
      </c>
      <c r="GS199" t="str">
        <f>IF(Data!$K200=GS$1, "",             IF(ISERR(SEARCH(GS$1,Data!$G200)),        "",          ";" &amp; VLOOKUP(GS$1,Data!$K:$M,3, FALSE) &amp; ",""" &amp; VLOOKUP(GS$1,Data!$K:$L,2, FALSE) &amp; """;"   )             )</f>
        <v/>
      </c>
      <c r="GT199" t="str">
        <f>IF(Data!$K200=GT$1, "",             IF(ISERR(SEARCH(GT$1,Data!$G200)),        "",          ";" &amp; VLOOKUP(GT$1,Data!$K:$M,3, FALSE) &amp; ",""" &amp; VLOOKUP(GT$1,Data!$K:$L,2, FALSE) &amp; """;"   )             )</f>
        <v/>
      </c>
      <c r="GU199" t="str">
        <f>IF(Data!$K200=GU$1, "",             IF(ISERR(SEARCH(GU$1,Data!$G200)),        "",          ";" &amp; VLOOKUP(GU$1,Data!$K:$M,3, FALSE) &amp; ",""" &amp; VLOOKUP(GU$1,Data!$K:$L,2, FALSE) &amp; """;"   )             )</f>
        <v/>
      </c>
      <c r="GV199" t="str">
        <f>IF(Data!$K200=GV$1, "",             IF(ISERR(SEARCH(GV$1,Data!$G200)),        "",          ";" &amp; VLOOKUP(GV$1,Data!$K:$M,3, FALSE) &amp; ",""" &amp; VLOOKUP(GV$1,Data!$K:$L,2, FALSE) &amp; """;"   )             )</f>
        <v/>
      </c>
      <c r="GW199" t="str">
        <f>IF(Data!$K200=GW$1, "",             IF(ISERR(SEARCH(GW$1,Data!$G200)),        "",          ";" &amp; VLOOKUP(GW$1,Data!$K:$M,3, FALSE) &amp; ",""" &amp; VLOOKUP(GW$1,Data!$K:$L,2, FALSE) &amp; """;"   )             )</f>
        <v/>
      </c>
      <c r="GX199" t="str">
        <f>IF(Data!$K200=GX$1, "",             IF(ISERR(SEARCH(GX$1,Data!$G200)),        "",          ";" &amp; VLOOKUP(GX$1,Data!$K:$M,3, FALSE) &amp; ",""" &amp; VLOOKUP(GX$1,Data!$K:$L,2, FALSE) &amp; """;"   )             )</f>
        <v/>
      </c>
      <c r="GY199" t="str">
        <f>IF(Data!$K200=GY$1, "",             IF(ISERR(SEARCH(GY$1,Data!$G200)),        "",          ";" &amp; VLOOKUP(GY$1,Data!$K:$M,3, FALSE) &amp; ",""" &amp; VLOOKUP(GY$1,Data!$K:$L,2, FALSE) &amp; """;"   )             )</f>
        <v/>
      </c>
      <c r="GZ199" t="str">
        <f>IF(Data!$K200=GZ$1, "",             IF(ISERR(SEARCH(GZ$1,Data!$G200)),        "",          ";" &amp; VLOOKUP(GZ$1,Data!$K:$M,3, FALSE) &amp; ",""" &amp; VLOOKUP(GZ$1,Data!$K:$L,2, FALSE) &amp; """;"   )             )</f>
        <v/>
      </c>
      <c r="HA199" t="str">
        <f>IF(Data!$K200=HA$1, "",             IF(ISERR(SEARCH(HA$1,Data!$G200)),        "",          ";" &amp; VLOOKUP(HA$1,Data!$K:$M,3, FALSE) &amp; ",""" &amp; VLOOKUP(HA$1,Data!$K:$L,2, FALSE) &amp; """;"   )             )</f>
        <v/>
      </c>
      <c r="HB199" t="str">
        <f>IF(Data!$K200=HB$1, "",             IF(ISERR(SEARCH(HB$1,Data!$G200)),        "",          ";" &amp; VLOOKUP(HB$1,Data!$K:$M,3, FALSE) &amp; ",""" &amp; VLOOKUP(HB$1,Data!$K:$L,2, FALSE) &amp; """;"   )             )</f>
        <v/>
      </c>
      <c r="HC199" t="str">
        <f>IF(Data!$K200=HC$1, "",             IF(ISERR(SEARCH(HC$1,Data!$G200)),        "",          ";" &amp; VLOOKUP(HC$1,Data!$K:$M,3, FALSE) &amp; ",""" &amp; VLOOKUP(HC$1,Data!$K:$L,2, FALSE) &amp; """;"   )             )</f>
        <v/>
      </c>
      <c r="HD199" t="str">
        <f>IF(Data!$K200=HD$1, "",             IF(ISERR(SEARCH(HD$1,Data!$G200)),        "",          ";" &amp; VLOOKUP(HD$1,Data!$K:$M,3, FALSE) &amp; ",""" &amp; VLOOKUP(HD$1,Data!$K:$L,2, FALSE) &amp; """;"   )             )</f>
        <v/>
      </c>
      <c r="HE199" t="str">
        <f>IF(Data!$K200=HE$1, "",             IF(ISERR(SEARCH(HE$1,Data!$G200)),        "",          ";" &amp; VLOOKUP(HE$1,Data!$K:$M,3, FALSE) &amp; ",""" &amp; VLOOKUP(HE$1,Data!$K:$L,2, FALSE) &amp; """;"   )             )</f>
        <v/>
      </c>
      <c r="HF199" t="str">
        <f>IF(Data!$K200=HF$1, "",             IF(ISERR(SEARCH(HF$1,Data!$G200)),        "",          ";" &amp; VLOOKUP(HF$1,Data!$K:$M,3, FALSE) &amp; ",""" &amp; VLOOKUP(HF$1,Data!$K:$L,2, FALSE) &amp; """;"   )             )</f>
        <v/>
      </c>
      <c r="HG199" t="str">
        <f>IF(Data!$K200=HG$1, "",             IF(ISERR(SEARCH(HG$1,Data!$G200)),        "",          ";" &amp; VLOOKUP(HG$1,Data!$K:$M,3, FALSE) &amp; ",""" &amp; VLOOKUP(HG$1,Data!$K:$L,2, FALSE) &amp; """;"   )             )</f>
        <v/>
      </c>
      <c r="HH199" t="str">
        <f>IF(Data!$K200=HH$1, "",             IF(ISERR(SEARCH(HH$1,Data!$G200)),        "",          ";" &amp; VLOOKUP(HH$1,Data!$K:$M,3, FALSE) &amp; ",""" &amp; VLOOKUP(HH$1,Data!$K:$L,2, FALSE) &amp; """;"   )             )</f>
        <v/>
      </c>
      <c r="HI199" t="str">
        <f>IF(Data!$K200=HI$1, "",             IF(ISERR(SEARCH(HI$1,Data!$G200)),        "",          ";" &amp; VLOOKUP(HI$1,Data!$K:$M,3, FALSE) &amp; ",""" &amp; VLOOKUP(HI$1,Data!$K:$L,2, FALSE) &amp; """;"   )             )</f>
        <v/>
      </c>
      <c r="HJ199" t="str">
        <f>IF(Data!$K200=HJ$1, "",             IF(ISERR(SEARCH(HJ$1,Data!$G200)),        "",          ";" &amp; VLOOKUP(HJ$1,Data!$K:$M,3, FALSE) &amp; ",""" &amp; VLOOKUP(HJ$1,Data!$K:$L,2, FALSE) &amp; """;"   )             )</f>
        <v/>
      </c>
      <c r="HK199" t="str">
        <f>IF(Data!$K200=HK$1, "",             IF(ISERR(SEARCH(HK$1,Data!$G200)),        "",          ";" &amp; VLOOKUP(HK$1,Data!$K:$M,3, FALSE) &amp; ",""" &amp; VLOOKUP(HK$1,Data!$K:$L,2, FALSE) &amp; """;"   )             )</f>
        <v/>
      </c>
      <c r="HL199" t="str">
        <f>IF(Data!$K200=HL$1, "",             IF(ISERR(SEARCH(HL$1,Data!$G200)),        "",          ";" &amp; VLOOKUP(HL$1,Data!$K:$M,3, FALSE) &amp; ",""" &amp; VLOOKUP(HL$1,Data!$K:$L,2, FALSE) &amp; """;"   )             )</f>
        <v/>
      </c>
      <c r="HM199" t="str">
        <f>IF(Data!$K200=HM$1, "",             IF(ISERR(SEARCH(HM$1,Data!$G200)),        "",          ";" &amp; VLOOKUP(HM$1,Data!$K:$M,3, FALSE) &amp; ",""" &amp; VLOOKUP(HM$1,Data!$K:$L,2, FALSE) &amp; """;"   )             )</f>
        <v/>
      </c>
      <c r="HN199" t="str">
        <f>IF(Data!$K200=HN$1, "",             IF(ISERR(SEARCH(HN$1,Data!$G200)),        "",          ";" &amp; VLOOKUP(HN$1,Data!$K:$M,3, FALSE) &amp; ",""" &amp; VLOOKUP(HN$1,Data!$K:$L,2, FALSE) &amp; """;"   )             )</f>
        <v/>
      </c>
      <c r="HO199" t="str">
        <f>IF(Data!$K200=HO$1, "",             IF(ISERR(SEARCH(HO$1,Data!$G200)),        "",          ";" &amp; VLOOKUP(HO$1,Data!$K:$M,3, FALSE) &amp; ",""" &amp; VLOOKUP(HO$1,Data!$K:$L,2, FALSE) &amp; """;"   )             )</f>
        <v/>
      </c>
      <c r="HP199" t="str">
        <f>IF(Data!$K200=HP$1, "",             IF(ISERR(SEARCH(HP$1,Data!$G200)),        "",          ";" &amp; VLOOKUP(HP$1,Data!$K:$M,3, FALSE) &amp; ",""" &amp; VLOOKUP(HP$1,Data!$K:$L,2, FALSE) &amp; """;"   )             )</f>
        <v/>
      </c>
      <c r="HQ199" t="str">
        <f>IF(Data!$K200=HQ$1, "",             IF(ISERR(SEARCH(HQ$1,Data!$G200)),        "",          ";" &amp; VLOOKUP(HQ$1,Data!$K:$M,3, FALSE) &amp; ",""" &amp; VLOOKUP(HQ$1,Data!$K:$L,2, FALSE) &amp; """;"   )             )</f>
        <v/>
      </c>
      <c r="HR199" t="str">
        <f>IF(Data!$K200=HR$1, "",             IF(ISERR(SEARCH(HR$1,Data!$G200)),        "",          ";" &amp; VLOOKUP(HR$1,Data!$K:$M,3, FALSE) &amp; ",""" &amp; VLOOKUP(HR$1,Data!$K:$L,2, FALSE) &amp; """;"   )             )</f>
        <v/>
      </c>
      <c r="HS199" t="str">
        <f>IF(Data!$K200=HS$1, "",             IF(ISERR(SEARCH(HS$1,Data!$G200)),        "",          ";" &amp; VLOOKUP(HS$1,Data!$K:$M,3, FALSE) &amp; ",""" &amp; VLOOKUP(HS$1,Data!$K:$L,2, FALSE) &amp; """;"   )             )</f>
        <v/>
      </c>
      <c r="HT199" t="str">
        <f>IF(Data!$K200=HT$1, "",             IF(ISERR(SEARCH(HT$1,Data!$G200)),        "",          ";" &amp; VLOOKUP(HT$1,Data!$K:$M,3, FALSE) &amp; ",""" &amp; VLOOKUP(HT$1,Data!$K:$L,2, FALSE) &amp; """;"   )             )</f>
        <v/>
      </c>
      <c r="HU199" t="str">
        <f>IF(Data!$K200=HU$1, "",             IF(ISERR(SEARCH(HU$1,Data!$G200)),        "",          ";" &amp; VLOOKUP(HU$1,Data!$K:$M,3, FALSE) &amp; ",""" &amp; VLOOKUP(HU$1,Data!$K:$L,2, FALSE) &amp; """;"   )             )</f>
        <v/>
      </c>
      <c r="HV199" t="str">
        <f>IF(Data!$K200=HV$1, "",             IF(ISERR(SEARCH(HV$1,Data!$G200)),        "",          ";" &amp; VLOOKUP(HV$1,Data!$K:$M,3, FALSE) &amp; ",""" &amp; VLOOKUP(HV$1,Data!$K:$L,2, FALSE) &amp; """;"   )             )</f>
        <v/>
      </c>
      <c r="HW199" t="str">
        <f>IF(Data!$K200=HW$1, "",             IF(ISERR(SEARCH(HW$1,Data!$G200)),        "",          ";" &amp; VLOOKUP(HW$1,Data!$K:$M,3, FALSE) &amp; ",""" &amp; VLOOKUP(HW$1,Data!$K:$L,2, FALSE) &amp; """;"   )             )</f>
        <v/>
      </c>
      <c r="HX199" t="str">
        <f>IF(Data!$K200=HX$1, "",             IF(ISERR(SEARCH(HX$1,Data!$G200)),        "",          ";" &amp; VLOOKUP(HX$1,Data!$K:$M,3, FALSE) &amp; ",""" &amp; VLOOKUP(HX$1,Data!$K:$L,2, FALSE) &amp; """;"   )             )</f>
        <v/>
      </c>
      <c r="HY199" t="str">
        <f>IF(Data!$K200=HY$1, "",             IF(ISERR(SEARCH(HY$1,Data!$G200)),        "",          ";" &amp; VLOOKUP(HY$1,Data!$K:$M,3, FALSE) &amp; ",""" &amp; VLOOKUP(HY$1,Data!$K:$L,2, FALSE) &amp; """;"   )             )</f>
        <v/>
      </c>
      <c r="HZ199" t="str">
        <f>IF(Data!$K200=HZ$1, "",             IF(ISERR(SEARCH(HZ$1,Data!$G200)),        "",          ";" &amp; VLOOKUP(HZ$1,Data!$K:$M,3, FALSE) &amp; ",""" &amp; VLOOKUP(HZ$1,Data!$K:$L,2, FALSE) &amp; """;"   )             )</f>
        <v/>
      </c>
      <c r="IA199" t="str">
        <f>IF(Data!$K200=IA$1, "",             IF(ISERR(SEARCH(IA$1,Data!$G200)),        "",          ";" &amp; VLOOKUP(IA$1,Data!$K:$M,3, FALSE) &amp; ",""" &amp; VLOOKUP(IA$1,Data!$K:$L,2, FALSE) &amp; """;"   )             )</f>
        <v/>
      </c>
      <c r="IB199" t="str">
        <f>IF(Data!$K200=IB$1, "",             IF(ISERR(SEARCH(IB$1,Data!$G200)),        "",          ";" &amp; VLOOKUP(IB$1,Data!$K:$M,3, FALSE) &amp; ",""" &amp; VLOOKUP(IB$1,Data!$K:$L,2, FALSE) &amp; """;"   )             )</f>
        <v/>
      </c>
      <c r="IC199" t="str">
        <f>IF(Data!$K200=IC$1, "",             IF(ISERR(SEARCH(IC$1,Data!$G200)),        "",          ";" &amp; VLOOKUP(IC$1,Data!$K:$M,3, FALSE) &amp; ",""" &amp; VLOOKUP(IC$1,Data!$K:$L,2, FALSE) &amp; """;"   )             )</f>
        <v/>
      </c>
      <c r="ID199" t="str">
        <f>IF(Data!$K200=ID$1, "",             IF(ISERR(SEARCH(ID$1,Data!$G200)),        "",          ";" &amp; VLOOKUP(ID$1,Data!$K:$M,3, FALSE) &amp; ",""" &amp; VLOOKUP(ID$1,Data!$K:$L,2, FALSE) &amp; """;"   )             )</f>
        <v/>
      </c>
      <c r="IE199" t="str">
        <f>IF(Data!$K200=IE$1, "",             IF(ISERR(SEARCH(IE$1,Data!$G200)),        "",          ";" &amp; VLOOKUP(IE$1,Data!$K:$M,3, FALSE) &amp; ",""" &amp; VLOOKUP(IE$1,Data!$K:$L,2, FALSE) &amp; """;"   )             )</f>
        <v/>
      </c>
      <c r="IF199" t="str">
        <f>IF(Data!$K200=IF$1, "",             IF(ISERR(SEARCH(IF$1,Data!$G200)),        "",          ";" &amp; VLOOKUP(IF$1,Data!$K:$M,3, FALSE) &amp; ",""" &amp; VLOOKUP(IF$1,Data!$K:$L,2, FALSE) &amp; """;"   )             )</f>
        <v/>
      </c>
      <c r="IG199" t="str">
        <f>IF(Data!$K200=IG$1, "",             IF(ISERR(SEARCH(IG$1,Data!$G200)),        "",          ";" &amp; VLOOKUP(IG$1,Data!$K:$M,3, FALSE) &amp; ",""" &amp; VLOOKUP(IG$1,Data!$K:$L,2, FALSE) &amp; """;"   )             )</f>
        <v/>
      </c>
      <c r="IH199" t="str">
        <f>IF(Data!$K200=IH$1, "",             IF(ISERR(SEARCH(IH$1,Data!$G200)),        "",          ";" &amp; VLOOKUP(IH$1,Data!$K:$M,3, FALSE) &amp; ",""" &amp; VLOOKUP(IH$1,Data!$K:$L,2, FALSE) &amp; """;"   )             )</f>
        <v/>
      </c>
      <c r="II199" t="str">
        <f>IF(Data!$K200=II$1, "",             IF(ISERR(SEARCH(II$1,Data!$G200)),        "",          ";" &amp; VLOOKUP(II$1,Data!$K:$M,3, FALSE) &amp; ",""" &amp; VLOOKUP(II$1,Data!$K:$L,2, FALSE) &amp; """;"   )             )</f>
        <v/>
      </c>
    </row>
    <row r="200" spans="1:243" x14ac:dyDescent="0.3">
      <c r="A200" t="str">
        <f>Data!K201</f>
        <v>Rep Teers</v>
      </c>
      <c r="B200" s="15">
        <f>VLOOKUP(Tableau36[[#This Row],[Character]],Data!K:M,3,FALSE)</f>
        <v>199</v>
      </c>
      <c r="C200" s="15" t="str">
        <f>VLOOKUP(Tableau36[[#This Row],[Character]],Data!K:L,2,FALSE)</f>
        <v>HUMAN</v>
      </c>
      <c r="D200" s="15" t="str">
        <f>SUBSTITUTE(     SUBSTITUTE(Tableau36[[#This Row],[character_id,character_type,friend_id,friend_type]],",""DROID""",""),    ",""HUMAN""", "")</f>
        <v>199,131</v>
      </c>
      <c r="E200" s="15" t="str">
        <f>IF(Tableau36[[#This Row],[With char''s id]] = "", "",    MID(Tableau36[[#This Row],[With char''s id]], 2, LEN(Tableau36[[#This Row],[With char''s id]])-1))</f>
        <v>199,"HUMAN",131,"HUMAN"</v>
      </c>
      <c r="F200" s="15" t="str">
        <f>SUBSTITUTE(Tableau36[[#This Row],[List of friend''s id]],  "/",    "/" &amp; Tableau36[[#This Row],[Character''s id]] &amp; ",""" &amp; Tableau36[[#This Row],[Type]] &amp; """,")</f>
        <v>/199,"HUMAN",131,"HUMAN"</v>
      </c>
      <c r="G200" t="str">
        <f>IF( Tableau36[[#This Row],[removed double semi-colon]]="", "", "/" &amp; MID(Tableau36[[#This Row],[removed double semi-colon]],2,LEN(Tableau36[[#This Row],[removed double semi-colon]]) - 2) )</f>
        <v>/131,"HUMAN"</v>
      </c>
      <c r="H200" t="str">
        <f>SUBSTITUTE(Tableau36[[#This Row],[Concatenation]],";;","/")</f>
        <v>;131,"HUMAN";</v>
      </c>
      <c r="I200" t="str">
        <f>_xlfn.CONCAT(Tableau4[#This Row])</f>
        <v>;131,"HUMAN";</v>
      </c>
      <c r="M200" t="str">
        <f>IF(Data!$K201=M$1, "",             IF(ISERR(SEARCH(M$1,Data!$G201)),        "",          ";" &amp; VLOOKUP(M$1,Data!$K:$M,3, FALSE) &amp; ",""" &amp; VLOOKUP(M$1,Data!$K:$L,2, FALSE) &amp; """;"   )             )</f>
        <v/>
      </c>
      <c r="N200" t="str">
        <f>IF(Data!$K201=N$1, "",             IF(ISERR(SEARCH(N$1,Data!$G201)),        "",          ";" &amp; VLOOKUP(N$1,Data!$K:$M,3, FALSE) &amp; ",""" &amp; VLOOKUP(N$1,Data!$K:$L,2, FALSE) &amp; """;"   )             )</f>
        <v/>
      </c>
      <c r="O200" t="str">
        <f>IF(Data!$K201=O$1, "",             IF(ISERR(SEARCH(O$1,Data!$G201)),        "",          ";" &amp; VLOOKUP(O$1,Data!$K:$M,3, FALSE) &amp; ",""" &amp; VLOOKUP(O$1,Data!$K:$L,2, FALSE) &amp; """;"   )             )</f>
        <v/>
      </c>
      <c r="P200" t="str">
        <f>IF(Data!$K201=P$1, "",             IF(ISERR(SEARCH(P$1,Data!$G201)),        "",          ";" &amp; VLOOKUP(P$1,Data!$K:$M,3, FALSE) &amp; ",""" &amp; VLOOKUP(P$1,Data!$K:$L,2, FALSE) &amp; """;"   )             )</f>
        <v/>
      </c>
      <c r="Q200" t="str">
        <f>IF(Data!$K201=Q$1, "",             IF(ISERR(SEARCH(Q$1,Data!$G201)),        "",          ";" &amp; VLOOKUP(Q$1,Data!$K:$M,3, FALSE) &amp; ",""" &amp; VLOOKUP(Q$1,Data!$K:$L,2, FALSE) &amp; """;"   )             )</f>
        <v/>
      </c>
      <c r="R200" t="str">
        <f>IF(Data!$K201=R$1, "",             IF(ISERR(SEARCH(R$1,Data!$G201)),        "",          ";" &amp; VLOOKUP(R$1,Data!$K:$M,3, FALSE) &amp; ",""" &amp; VLOOKUP(R$1,Data!$K:$L,2, FALSE) &amp; """;"   )             )</f>
        <v/>
      </c>
      <c r="S200" t="str">
        <f>IF(Data!$K201=S$1, "",             IF(ISERR(SEARCH(S$1,Data!$G201)),        "",          ";" &amp; VLOOKUP(S$1,Data!$K:$M,3, FALSE) &amp; ",""" &amp; VLOOKUP(S$1,Data!$K:$L,2, FALSE) &amp; """;"   )             )</f>
        <v/>
      </c>
      <c r="T200" t="str">
        <f>IF(Data!$K201=T$1, "",             IF(ISERR(SEARCH(T$1,Data!$G201)),        "",          ";" &amp; VLOOKUP(T$1,Data!$K:$M,3, FALSE) &amp; ",""" &amp; VLOOKUP(T$1,Data!$K:$L,2, FALSE) &amp; """;"   )             )</f>
        <v/>
      </c>
      <c r="U200" t="str">
        <f>IF(Data!$K201=U$1, "",             IF(ISERR(SEARCH(U$1,Data!$G201)),        "",          ";" &amp; VLOOKUP(U$1,Data!$K:$M,3, FALSE) &amp; ",""" &amp; VLOOKUP(U$1,Data!$K:$L,2, FALSE) &amp; """;"   )             )</f>
        <v/>
      </c>
      <c r="V200" t="str">
        <f>IF(Data!$K201=V$1, "",             IF(ISERR(SEARCH(V$1,Data!$G201)),        "",          ";" &amp; VLOOKUP(V$1,Data!$K:$M,3, FALSE) &amp; ",""" &amp; VLOOKUP(V$1,Data!$K:$L,2, FALSE) &amp; """;"   )             )</f>
        <v/>
      </c>
      <c r="W200" t="str">
        <f>IF(Data!$K201=W$1, "",             IF(ISERR(SEARCH(W$1,Data!$G201)),        "",          ";" &amp; VLOOKUP(W$1,Data!$K:$M,3, FALSE) &amp; ",""" &amp; VLOOKUP(W$1,Data!$K:$L,2, FALSE) &amp; """;"   )             )</f>
        <v/>
      </c>
      <c r="X200" t="str">
        <f>IF(Data!$K201=X$1, "",             IF(ISERR(SEARCH(X$1,Data!$G201)),        "",          ";" &amp; VLOOKUP(X$1,Data!$K:$M,3, FALSE) &amp; ",""" &amp; VLOOKUP(X$1,Data!$K:$L,2, FALSE) &amp; """;"   )             )</f>
        <v/>
      </c>
      <c r="Y200" t="str">
        <f>IF(Data!$K201=Y$1, "",             IF(ISERR(SEARCH(Y$1,Data!$G201)),        "",          ";" &amp; VLOOKUP(Y$1,Data!$K:$M,3, FALSE) &amp; ",""" &amp; VLOOKUP(Y$1,Data!$K:$L,2, FALSE) &amp; """;"   )             )</f>
        <v/>
      </c>
      <c r="Z200" t="str">
        <f>IF(Data!$K201=Z$1, "",             IF(ISERR(SEARCH(Z$1,Data!$G201)),        "",          ";" &amp; VLOOKUP(Z$1,Data!$K:$M,3, FALSE) &amp; ",""" &amp; VLOOKUP(Z$1,Data!$K:$L,2, FALSE) &amp; """;"   )             )</f>
        <v/>
      </c>
      <c r="AA200" t="str">
        <f>IF(Data!$K201=AA$1, "",             IF(ISERR(SEARCH(AA$1,Data!$G201)),        "",          ";" &amp; VLOOKUP(AA$1,Data!$K:$M,3, FALSE) &amp; ",""" &amp; VLOOKUP(AA$1,Data!$K:$L,2, FALSE) &amp; """;"   )             )</f>
        <v/>
      </c>
      <c r="AB200" t="str">
        <f>IF(Data!$K201=AB$1, "",             IF(ISERR(SEARCH(AB$1,Data!$G201)),        "",          ";" &amp; VLOOKUP(AB$1,Data!$K:$M,3, FALSE) &amp; ",""" &amp; VLOOKUP(AB$1,Data!$K:$L,2, FALSE) &amp; """;"   )             )</f>
        <v/>
      </c>
      <c r="AC200" t="str">
        <f>IF(Data!$K201=AC$1, "",             IF(ISERR(SEARCH(AC$1,Data!$G201)),        "",          ";" &amp; VLOOKUP(AC$1,Data!$K:$M,3, FALSE) &amp; ",""" &amp; VLOOKUP(AC$1,Data!$K:$L,2, FALSE) &amp; """;"   )             )</f>
        <v/>
      </c>
      <c r="AD200" t="str">
        <f>IF(Data!$K201=AD$1, "",             IF(ISERR(SEARCH(AD$1,Data!$G201)),        "",          ";" &amp; VLOOKUP(AD$1,Data!$K:$M,3, FALSE) &amp; ",""" &amp; VLOOKUP(AD$1,Data!$K:$L,2, FALSE) &amp; """;"   )             )</f>
        <v/>
      </c>
      <c r="AE200" t="str">
        <f>IF(Data!$K201=AE$1, "",             IF(ISERR(SEARCH(AE$1,Data!$G201)),        "",          ";" &amp; VLOOKUP(AE$1,Data!$K:$M,3, FALSE) &amp; ",""" &amp; VLOOKUP(AE$1,Data!$K:$L,2, FALSE) &amp; """;"   )             )</f>
        <v/>
      </c>
      <c r="AF200" t="str">
        <f>IF(Data!$K201=AF$1, "",             IF(ISERR(SEARCH(AF$1,Data!$G201)),        "",          ";" &amp; VLOOKUP(AF$1,Data!$K:$M,3, FALSE) &amp; ",""" &amp; VLOOKUP(AF$1,Data!$K:$L,2, FALSE) &amp; """;"   )             )</f>
        <v/>
      </c>
      <c r="AG200" t="str">
        <f>IF(Data!$K201=AG$1, "",             IF(ISERR(SEARCH(AG$1,Data!$G201)),        "",          ";" &amp; VLOOKUP(AG$1,Data!$K:$M,3, FALSE) &amp; ",""" &amp; VLOOKUP(AG$1,Data!$K:$L,2, FALSE) &amp; """;"   )             )</f>
        <v/>
      </c>
      <c r="AH200" t="str">
        <f>IF(Data!$K201=AH$1, "",             IF(ISERR(SEARCH(AH$1,Data!$G201)),        "",          ";" &amp; VLOOKUP(AH$1,Data!$K:$M,3, FALSE) &amp; ",""" &amp; VLOOKUP(AH$1,Data!$K:$L,2, FALSE) &amp; """;"   )             )</f>
        <v/>
      </c>
      <c r="AI200" t="str">
        <f>IF(Data!$K201=AI$1, "",             IF(ISERR(SEARCH(AI$1,Data!$G201)),        "",          ";" &amp; VLOOKUP(AI$1,Data!$K:$M,3, FALSE) &amp; ",""" &amp; VLOOKUP(AI$1,Data!$K:$L,2, FALSE) &amp; """;"   )             )</f>
        <v/>
      </c>
      <c r="AJ200" t="str">
        <f>IF(Data!$K201=AJ$1, "",             IF(ISERR(SEARCH(AJ$1,Data!$G201)),        "",          ";" &amp; VLOOKUP(AJ$1,Data!$K:$M,3, FALSE) &amp; ",""" &amp; VLOOKUP(AJ$1,Data!$K:$L,2, FALSE) &amp; """;"   )             )</f>
        <v/>
      </c>
      <c r="AK200" t="str">
        <f>IF(Data!$K201=AK$1, "",             IF(ISERR(SEARCH(AK$1,Data!$G201)),        "",          ";" &amp; VLOOKUP(AK$1,Data!$K:$M,3, FALSE) &amp; ",""" &amp; VLOOKUP(AK$1,Data!$K:$L,2, FALSE) &amp; """;"   )             )</f>
        <v/>
      </c>
      <c r="AL200" t="str">
        <f>IF(Data!$K201=AL$1, "",             IF(ISERR(SEARCH(AL$1,Data!$G201)),        "",          ";" &amp; VLOOKUP(AL$1,Data!$K:$M,3, FALSE) &amp; ",""" &amp; VLOOKUP(AL$1,Data!$K:$L,2, FALSE) &amp; """;"   )             )</f>
        <v/>
      </c>
      <c r="AM200" t="str">
        <f>IF(Data!$K201=AM$1, "",             IF(ISERR(SEARCH(AM$1,Data!$G201)),        "",          ";" &amp; VLOOKUP(AM$1,Data!$K:$M,3, FALSE) &amp; ",""" &amp; VLOOKUP(AM$1,Data!$K:$L,2, FALSE) &amp; """;"   )             )</f>
        <v/>
      </c>
      <c r="AN200" t="str">
        <f>IF(Data!$K201=AN$1, "",             IF(ISERR(SEARCH(AN$1,Data!$G201)),        "",          ";" &amp; VLOOKUP(AN$1,Data!$K:$M,3, FALSE) &amp; ",""" &amp; VLOOKUP(AN$1,Data!$K:$L,2, FALSE) &amp; """;"   )             )</f>
        <v/>
      </c>
      <c r="AO200" t="str">
        <f>IF(Data!$K201=AO$1, "",             IF(ISERR(SEARCH(AO$1,Data!$G201)),        "",          ";" &amp; VLOOKUP(AO$1,Data!$K:$M,3, FALSE) &amp; ",""" &amp; VLOOKUP(AO$1,Data!$K:$L,2, FALSE) &amp; """;"   )             )</f>
        <v/>
      </c>
      <c r="AP200" t="str">
        <f>IF(Data!$K201=AP$1, "",             IF(ISERR(SEARCH(AP$1,Data!$G201)),        "",          ";" &amp; VLOOKUP(AP$1,Data!$K:$M,3, FALSE) &amp; ",""" &amp; VLOOKUP(AP$1,Data!$K:$L,2, FALSE) &amp; """;"   )             )</f>
        <v/>
      </c>
      <c r="AQ200" t="str">
        <f>IF(Data!$K201=AQ$1, "",             IF(ISERR(SEARCH(AQ$1,Data!$G201)),        "",          ";" &amp; VLOOKUP(AQ$1,Data!$K:$M,3, FALSE) &amp; ",""" &amp; VLOOKUP(AQ$1,Data!$K:$L,2, FALSE) &amp; """;"   )             )</f>
        <v/>
      </c>
      <c r="AR200" t="str">
        <f>IF(Data!$K201=AR$1, "",             IF(ISERR(SEARCH(AR$1,Data!$G201)),        "",          ";" &amp; VLOOKUP(AR$1,Data!$K:$M,3, FALSE) &amp; ",""" &amp; VLOOKUP(AR$1,Data!$K:$L,2, FALSE) &amp; """;"   )             )</f>
        <v/>
      </c>
      <c r="AS200" t="str">
        <f>IF(Data!$K201=AS$1, "",             IF(ISERR(SEARCH(AS$1,Data!$G201)),        "",          ";" &amp; VLOOKUP(AS$1,Data!$K:$M,3, FALSE) &amp; ",""" &amp; VLOOKUP(AS$1,Data!$K:$L,2, FALSE) &amp; """;"   )             )</f>
        <v/>
      </c>
      <c r="AT200" t="str">
        <f>IF(Data!$K201=AT$1, "",             IF(ISERR(SEARCH(AT$1,Data!$G201)),        "",          ";" &amp; VLOOKUP(AT$1,Data!$K:$M,3, FALSE) &amp; ",""" &amp; VLOOKUP(AT$1,Data!$K:$L,2, FALSE) &amp; """;"   )             )</f>
        <v/>
      </c>
      <c r="AU200" t="str">
        <f>IF(Data!$K201=AU$1, "",             IF(ISERR(SEARCH(AU$1,Data!$G201)),        "",          ";" &amp; VLOOKUP(AU$1,Data!$K:$M,3, FALSE) &amp; ",""" &amp; VLOOKUP(AU$1,Data!$K:$L,2, FALSE) &amp; """;"   )             )</f>
        <v/>
      </c>
      <c r="AV200" t="str">
        <f>IF(Data!$K201=AV$1, "",             IF(ISERR(SEARCH(AV$1,Data!$G201)),        "",          ";" &amp; VLOOKUP(AV$1,Data!$K:$M,3, FALSE) &amp; ",""" &amp; VLOOKUP(AV$1,Data!$K:$L,2, FALSE) &amp; """;"   )             )</f>
        <v/>
      </c>
      <c r="AW200" t="str">
        <f>IF(Data!$K201=AW$1, "",             IF(ISERR(SEARCH(AW$1,Data!$G201)),        "",          ";" &amp; VLOOKUP(AW$1,Data!$K:$M,3, FALSE) &amp; ",""" &amp; VLOOKUP(AW$1,Data!$K:$L,2, FALSE) &amp; """;"   )             )</f>
        <v/>
      </c>
      <c r="AX200" t="str">
        <f>IF(Data!$K201=AX$1, "",             IF(ISERR(SEARCH(AX$1,Data!$G201)),        "",          ";" &amp; VLOOKUP(AX$1,Data!$K:$M,3, FALSE) &amp; ",""" &amp; VLOOKUP(AX$1,Data!$K:$L,2, FALSE) &amp; """;"   )             )</f>
        <v/>
      </c>
      <c r="AY200" t="str">
        <f>IF(Data!$K201=AY$1, "",             IF(ISERR(SEARCH(AY$1,Data!$G201)),        "",          ";" &amp; VLOOKUP(AY$1,Data!$K:$M,3, FALSE) &amp; ",""" &amp; VLOOKUP(AY$1,Data!$K:$L,2, FALSE) &amp; """;"   )             )</f>
        <v/>
      </c>
      <c r="AZ200" t="str">
        <f>IF(Data!$K201=AZ$1, "",             IF(ISERR(SEARCH(AZ$1,Data!$G201)),        "",          ";" &amp; VLOOKUP(AZ$1,Data!$K:$M,3, FALSE) &amp; ",""" &amp; VLOOKUP(AZ$1,Data!$K:$L,2, FALSE) &amp; """;"   )             )</f>
        <v/>
      </c>
      <c r="BA200" t="str">
        <f>IF(Data!$K201=BA$1, "",             IF(ISERR(SEARCH(BA$1,Data!$G201)),        "",          ";" &amp; VLOOKUP(BA$1,Data!$K:$M,3, FALSE) &amp; ",""" &amp; VLOOKUP(BA$1,Data!$K:$L,2, FALSE) &amp; """;"   )             )</f>
        <v/>
      </c>
      <c r="BB200" t="str">
        <f>IF(Data!$K201=BB$1, "",             IF(ISERR(SEARCH(BB$1,Data!$G201)),        "",          ";" &amp; VLOOKUP(BB$1,Data!$K:$M,3, FALSE) &amp; ",""" &amp; VLOOKUP(BB$1,Data!$K:$L,2, FALSE) &amp; """;"   )             )</f>
        <v/>
      </c>
      <c r="BC200" t="str">
        <f>IF(Data!$K201=BC$1, "",             IF(ISERR(SEARCH(BC$1,Data!$G201)),        "",          ";" &amp; VLOOKUP(BC$1,Data!$K:$M,3, FALSE) &amp; ",""" &amp; VLOOKUP(BC$1,Data!$K:$L,2, FALSE) &amp; """;"   )             )</f>
        <v/>
      </c>
      <c r="BD200" t="str">
        <f>IF(Data!$K201=BD$1, "",             IF(ISERR(SEARCH(BD$1,Data!$G201)),        "",          ";" &amp; VLOOKUP(BD$1,Data!$K:$M,3, FALSE) &amp; ",""" &amp; VLOOKUP(BD$1,Data!$K:$L,2, FALSE) &amp; """;"   )             )</f>
        <v/>
      </c>
      <c r="BE200" t="str">
        <f>IF(Data!$K201=BE$1, "",             IF(ISERR(SEARCH(BE$1,Data!$G201)),        "",          ";" &amp; VLOOKUP(BE$1,Data!$K:$M,3, FALSE) &amp; ",""" &amp; VLOOKUP(BE$1,Data!$K:$L,2, FALSE) &amp; """;"   )             )</f>
        <v/>
      </c>
      <c r="BF200" t="str">
        <f>IF(Data!$K201=BF$1, "",             IF(ISERR(SEARCH(BF$1,Data!$G201)),        "",          ";" &amp; VLOOKUP(BF$1,Data!$K:$M,3, FALSE) &amp; ",""" &amp; VLOOKUP(BF$1,Data!$K:$L,2, FALSE) &amp; """;"   )             )</f>
        <v/>
      </c>
      <c r="BG200" t="str">
        <f>IF(Data!$K201=BG$1, "",             IF(ISERR(SEARCH(BG$1,Data!$G201)),        "",          ";" &amp; VLOOKUP(BG$1,Data!$K:$M,3, FALSE) &amp; ",""" &amp; VLOOKUP(BG$1,Data!$K:$L,2, FALSE) &amp; """;"   )             )</f>
        <v/>
      </c>
      <c r="BH200" t="str">
        <f>IF(Data!$K201=BH$1, "",             IF(ISERR(SEARCH(BH$1,Data!$G201)),        "",          ";" &amp; VLOOKUP(BH$1,Data!$K:$M,3, FALSE) &amp; ",""" &amp; VLOOKUP(BH$1,Data!$K:$L,2, FALSE) &amp; """;"   )             )</f>
        <v/>
      </c>
      <c r="BI200" t="str">
        <f>IF(Data!$K201=BI$1, "",             IF(ISERR(SEARCH(BI$1,Data!$G201)),        "",          ";" &amp; VLOOKUP(BI$1,Data!$K:$M,3, FALSE) &amp; ",""" &amp; VLOOKUP(BI$1,Data!$K:$L,2, FALSE) &amp; """;"   )             )</f>
        <v/>
      </c>
      <c r="BJ200" t="str">
        <f>IF(Data!$K201=BJ$1, "",             IF(ISERR(SEARCH(BJ$1,Data!$G201)),        "",          ";" &amp; VLOOKUP(BJ$1,Data!$K:$M,3, FALSE) &amp; ",""" &amp; VLOOKUP(BJ$1,Data!$K:$L,2, FALSE) &amp; """;"   )             )</f>
        <v/>
      </c>
      <c r="BK200" t="str">
        <f>IF(Data!$K201=BK$1, "",             IF(ISERR(SEARCH(BK$1,Data!$G201)),        "",          ";" &amp; VLOOKUP(BK$1,Data!$K:$M,3, FALSE) &amp; ",""" &amp; VLOOKUP(BK$1,Data!$K:$L,2, FALSE) &amp; """;"   )             )</f>
        <v/>
      </c>
      <c r="BL200" t="str">
        <f>IF(Data!$K201=BL$1, "",             IF(ISERR(SEARCH(BL$1,Data!$G201)),        "",          ";" &amp; VLOOKUP(BL$1,Data!$K:$M,3, FALSE) &amp; ",""" &amp; VLOOKUP(BL$1,Data!$K:$L,2, FALSE) &amp; """;"   )             )</f>
        <v/>
      </c>
      <c r="BM200" t="str">
        <f>IF(Data!$K201=BM$1, "",             IF(ISERR(SEARCH(BM$1,Data!$G201)),        "",          ";" &amp; VLOOKUP(BM$1,Data!$K:$M,3, FALSE) &amp; ",""" &amp; VLOOKUP(BM$1,Data!$K:$L,2, FALSE) &amp; """;"   )             )</f>
        <v/>
      </c>
      <c r="BN200" t="str">
        <f>IF(Data!$K201=BN$1, "",             IF(ISERR(SEARCH(BN$1,Data!$G201)),        "",          ";" &amp; VLOOKUP(BN$1,Data!$K:$M,3, FALSE) &amp; ",""" &amp; VLOOKUP(BN$1,Data!$K:$L,2, FALSE) &amp; """;"   )             )</f>
        <v/>
      </c>
      <c r="BO200" t="str">
        <f>IF(Data!$K201=BO$1, "",             IF(ISERR(SEARCH(BO$1,Data!$G201)),        "",          ";" &amp; VLOOKUP(BO$1,Data!$K:$M,3, FALSE) &amp; ",""" &amp; VLOOKUP(BO$1,Data!$K:$L,2, FALSE) &amp; """;"   )             )</f>
        <v/>
      </c>
      <c r="BP200" t="str">
        <f>IF(Data!$K201=BP$1, "",             IF(ISERR(SEARCH(BP$1,Data!$G201)),        "",          ";" &amp; VLOOKUP(BP$1,Data!$K:$M,3, FALSE) &amp; ",""" &amp; VLOOKUP(BP$1,Data!$K:$L,2, FALSE) &amp; """;"   )             )</f>
        <v/>
      </c>
      <c r="BQ200" t="str">
        <f>IF(Data!$K201=BQ$1, "",             IF(ISERR(SEARCH(BQ$1,Data!$G201)),        "",          ";" &amp; VLOOKUP(BQ$1,Data!$K:$M,3, FALSE) &amp; ",""" &amp; VLOOKUP(BQ$1,Data!$K:$L,2, FALSE) &amp; """;"   )             )</f>
        <v/>
      </c>
      <c r="BR200" t="str">
        <f>IF(Data!$K201=BR$1, "",             IF(ISERR(SEARCH(BR$1,Data!$G201)),        "",          ";" &amp; VLOOKUP(BR$1,Data!$K:$M,3, FALSE) &amp; ",""" &amp; VLOOKUP(BR$1,Data!$K:$L,2, FALSE) &amp; """;"   )             )</f>
        <v/>
      </c>
      <c r="BS200" t="str">
        <f>IF(Data!$K201=BS$1, "",             IF(ISERR(SEARCH(BS$1,Data!$G201)),        "",          ";" &amp; VLOOKUP(BS$1,Data!$K:$M,3, FALSE) &amp; ",""" &amp; VLOOKUP(BS$1,Data!$K:$L,2, FALSE) &amp; """;"   )             )</f>
        <v/>
      </c>
      <c r="BT200" t="str">
        <f>IF(Data!$K201=BT$1, "",             IF(ISERR(SEARCH(BT$1,Data!$G201)),        "",          ";" &amp; VLOOKUP(BT$1,Data!$K:$M,3, FALSE) &amp; ",""" &amp; VLOOKUP(BT$1,Data!$K:$L,2, FALSE) &amp; """;"   )             )</f>
        <v/>
      </c>
      <c r="BU200" t="str">
        <f>IF(Data!$K201=BU$1, "",             IF(ISERR(SEARCH(BU$1,Data!$G201)),        "",          ";" &amp; VLOOKUP(BU$1,Data!$K:$M,3, FALSE) &amp; ",""" &amp; VLOOKUP(BU$1,Data!$K:$L,2, FALSE) &amp; """;"   )             )</f>
        <v/>
      </c>
      <c r="BV200" t="str">
        <f>IF(Data!$K201=BV$1, "",             IF(ISERR(SEARCH(BV$1,Data!$G201)),        "",          ";" &amp; VLOOKUP(BV$1,Data!$K:$M,3, FALSE) &amp; ",""" &amp; VLOOKUP(BV$1,Data!$K:$L,2, FALSE) &amp; """;"   )             )</f>
        <v/>
      </c>
      <c r="BW200" t="str">
        <f>IF(Data!$K201=BW$1, "",             IF(ISERR(SEARCH(BW$1,Data!$G201)),        "",          ";" &amp; VLOOKUP(BW$1,Data!$K:$M,3, FALSE) &amp; ",""" &amp; VLOOKUP(BW$1,Data!$K:$L,2, FALSE) &amp; """;"   )             )</f>
        <v/>
      </c>
      <c r="BX200" t="str">
        <f>IF(Data!$K201=BX$1, "",             IF(ISERR(SEARCH(BX$1,Data!$G201)),        "",          ";" &amp; VLOOKUP(BX$1,Data!$K:$M,3, FALSE) &amp; ",""" &amp; VLOOKUP(BX$1,Data!$K:$L,2, FALSE) &amp; """;"   )             )</f>
        <v/>
      </c>
      <c r="BY200" t="str">
        <f>IF(Data!$K201=BY$1, "",             IF(ISERR(SEARCH(BY$1,Data!$G201)),        "",          ";" &amp; VLOOKUP(BY$1,Data!$K:$M,3, FALSE) &amp; ",""" &amp; VLOOKUP(BY$1,Data!$K:$L,2, FALSE) &amp; """;"   )             )</f>
        <v/>
      </c>
      <c r="BZ200" t="str">
        <f>IF(Data!$K201=BZ$1, "",             IF(ISERR(SEARCH(BZ$1,Data!$G201)),        "",          ";" &amp; VLOOKUP(BZ$1,Data!$K:$M,3, FALSE) &amp; ",""" &amp; VLOOKUP(BZ$1,Data!$K:$L,2, FALSE) &amp; """;"   )             )</f>
        <v/>
      </c>
      <c r="CA200" t="str">
        <f>IF(Data!$K201=CA$1, "",             IF(ISERR(SEARCH(CA$1,Data!$G201)),        "",          ";" &amp; VLOOKUP(CA$1,Data!$K:$M,3, FALSE) &amp; ",""" &amp; VLOOKUP(CA$1,Data!$K:$L,2, FALSE) &amp; """;"   )             )</f>
        <v/>
      </c>
      <c r="CB200" t="str">
        <f>IF(Data!$K201=CB$1, "",             IF(ISERR(SEARCH(CB$1,Data!$G201)),        "",          ";" &amp; VLOOKUP(CB$1,Data!$K:$M,3, FALSE) &amp; ",""" &amp; VLOOKUP(CB$1,Data!$K:$L,2, FALSE) &amp; """;"   )             )</f>
        <v/>
      </c>
      <c r="CC200" t="str">
        <f>IF(Data!$K201=CC$1, "",             IF(ISERR(SEARCH(CC$1,Data!$G201)),        "",          ";" &amp; VLOOKUP(CC$1,Data!$K:$M,3, FALSE) &amp; ",""" &amp; VLOOKUP(CC$1,Data!$K:$L,2, FALSE) &amp; """;"   )             )</f>
        <v/>
      </c>
      <c r="CD200" t="str">
        <f>IF(Data!$K201=CD$1, "",             IF(ISERR(SEARCH(CD$1,Data!$G201)),        "",          ";" &amp; VLOOKUP(CD$1,Data!$K:$M,3, FALSE) &amp; ",""" &amp; VLOOKUP(CD$1,Data!$K:$L,2, FALSE) &amp; """;"   )             )</f>
        <v/>
      </c>
      <c r="CE200" t="str">
        <f>IF(Data!$K201=CE$1, "",             IF(ISERR(SEARCH(CE$1,Data!$G201)),        "",          ";" &amp; VLOOKUP(CE$1,Data!$K:$M,3, FALSE) &amp; ",""" &amp; VLOOKUP(CE$1,Data!$K:$L,2, FALSE) &amp; """;"   )             )</f>
        <v/>
      </c>
      <c r="CF200" t="str">
        <f>IF(Data!$K201=CF$1, "",             IF(ISERR(SEARCH(CF$1,Data!$G201)),        "",          ";" &amp; VLOOKUP(CF$1,Data!$K:$M,3, FALSE) &amp; ",""" &amp; VLOOKUP(CF$1,Data!$K:$L,2, FALSE) &amp; """;"   )             )</f>
        <v/>
      </c>
      <c r="CG200" t="str">
        <f>IF(Data!$K201=CG$1, "",             IF(ISERR(SEARCH(CG$1,Data!$G201)),        "",          ";" &amp; VLOOKUP(CG$1,Data!$K:$M,3, FALSE) &amp; ",""" &amp; VLOOKUP(CG$1,Data!$K:$L,2, FALSE) &amp; """;"   )             )</f>
        <v/>
      </c>
      <c r="CH200" t="str">
        <f>IF(Data!$K201=CH$1, "",             IF(ISERR(SEARCH(CH$1,Data!$G201)),        "",          ";" &amp; VLOOKUP(CH$1,Data!$K:$M,3, FALSE) &amp; ",""" &amp; VLOOKUP(CH$1,Data!$K:$L,2, FALSE) &amp; """;"   )             )</f>
        <v/>
      </c>
      <c r="CI200" t="str">
        <f>IF(Data!$K201=CI$1, "",             IF(ISERR(SEARCH(CI$1,Data!$G201)),        "",          ";" &amp; VLOOKUP(CI$1,Data!$K:$M,3, FALSE) &amp; ",""" &amp; VLOOKUP(CI$1,Data!$K:$L,2, FALSE) &amp; """;"   )             )</f>
        <v/>
      </c>
      <c r="CJ200" t="str">
        <f>IF(Data!$K201=CJ$1, "",             IF(ISERR(SEARCH(CJ$1,Data!$G201)),        "",          ";" &amp; VLOOKUP(CJ$1,Data!$K:$M,3, FALSE) &amp; ",""" &amp; VLOOKUP(CJ$1,Data!$K:$L,2, FALSE) &amp; """;"   )             )</f>
        <v/>
      </c>
      <c r="CK200" t="str">
        <f>IF(Data!$K201=CK$1, "",             IF(ISERR(SEARCH(CK$1,Data!$G201)),        "",          ";" &amp; VLOOKUP(CK$1,Data!$K:$M,3, FALSE) &amp; ",""" &amp; VLOOKUP(CK$1,Data!$K:$L,2, FALSE) &amp; """;"   )             )</f>
        <v/>
      </c>
      <c r="CL200" t="str">
        <f>IF(Data!$K201=CL$1, "",             IF(ISERR(SEARCH(CL$1,Data!$G201)),        "",          ";" &amp; VLOOKUP(CL$1,Data!$K:$M,3, FALSE) &amp; ",""" &amp; VLOOKUP(CL$1,Data!$K:$L,2, FALSE) &amp; """;"   )             )</f>
        <v/>
      </c>
      <c r="CM200" t="str">
        <f>IF(Data!$K201=CM$1, "",             IF(ISERR(SEARCH(CM$1,Data!$G201)),        "",          ";" &amp; VLOOKUP(CM$1,Data!$K:$M,3, FALSE) &amp; ",""" &amp; VLOOKUP(CM$1,Data!$K:$L,2, FALSE) &amp; """;"   )             )</f>
        <v/>
      </c>
      <c r="CN200" t="str">
        <f>IF(Data!$K201=CN$1, "",             IF(ISERR(SEARCH(CN$1,Data!$G201)),        "",          ";" &amp; VLOOKUP(CN$1,Data!$K:$M,3, FALSE) &amp; ",""" &amp; VLOOKUP(CN$1,Data!$K:$L,2, FALSE) &amp; """;"   )             )</f>
        <v/>
      </c>
      <c r="CO200" t="str">
        <f>IF(Data!$K201=CO$1, "",             IF(ISERR(SEARCH(CO$1,Data!$G201)),        "",          ";" &amp; VLOOKUP(CO$1,Data!$K:$M,3, FALSE) &amp; ",""" &amp; VLOOKUP(CO$1,Data!$K:$L,2, FALSE) &amp; """;"   )             )</f>
        <v/>
      </c>
      <c r="CP200" t="str">
        <f>IF(Data!$K201=CP$1, "",             IF(ISERR(SEARCH(CP$1,Data!$G201)),        "",          ";" &amp; VLOOKUP(CP$1,Data!$K:$M,3, FALSE) &amp; ",""" &amp; VLOOKUP(CP$1,Data!$K:$L,2, FALSE) &amp; """;"   )             )</f>
        <v/>
      </c>
      <c r="CQ200" t="str">
        <f>IF(Data!$K201=CQ$1, "",             IF(ISERR(SEARCH(CQ$1,Data!$G201)),        "",          ";" &amp; VLOOKUP(CQ$1,Data!$K:$M,3, FALSE) &amp; ",""" &amp; VLOOKUP(CQ$1,Data!$K:$L,2, FALSE) &amp; """;"   )             )</f>
        <v/>
      </c>
      <c r="CR200" t="str">
        <f>IF(Data!$K201=CR$1, "",             IF(ISERR(SEARCH(CR$1,Data!$G201)),        "",          ";" &amp; VLOOKUP(CR$1,Data!$K:$M,3, FALSE) &amp; ",""" &amp; VLOOKUP(CR$1,Data!$K:$L,2, FALSE) &amp; """;"   )             )</f>
        <v/>
      </c>
      <c r="CS200" t="str">
        <f>IF(Data!$K201=CS$1, "",             IF(ISERR(SEARCH(CS$1,Data!$G201)),        "",          ";" &amp; VLOOKUP(CS$1,Data!$K:$M,3, FALSE) &amp; ",""" &amp; VLOOKUP(CS$1,Data!$K:$L,2, FALSE) &amp; """;"   )             )</f>
        <v/>
      </c>
      <c r="CT200" t="str">
        <f>IF(Data!$K201=CT$1, "",             IF(ISERR(SEARCH(CT$1,Data!$G201)),        "",          ";" &amp; VLOOKUP(CT$1,Data!$K:$M,3, FALSE) &amp; ",""" &amp; VLOOKUP(CT$1,Data!$K:$L,2, FALSE) &amp; """;"   )             )</f>
        <v/>
      </c>
      <c r="CU200" t="str">
        <f>IF(Data!$K201=CU$1, "",             IF(ISERR(SEARCH(CU$1,Data!$G201)),        "",          ";" &amp; VLOOKUP(CU$1,Data!$K:$M,3, FALSE) &amp; ",""" &amp; VLOOKUP(CU$1,Data!$K:$L,2, FALSE) &amp; """;"   )             )</f>
        <v/>
      </c>
      <c r="CV200" t="str">
        <f>IF(Data!$K201=CV$1, "",             IF(ISERR(SEARCH(CV$1,Data!$G201)),        "",          ";" &amp; VLOOKUP(CV$1,Data!$K:$M,3, FALSE) &amp; ",""" &amp; VLOOKUP(CV$1,Data!$K:$L,2, FALSE) &amp; """;"   )             )</f>
        <v/>
      </c>
      <c r="CW200" t="str">
        <f>IF(Data!$K201=CW$1, "",             IF(ISERR(SEARCH(CW$1,Data!$G201)),        "",          ";" &amp; VLOOKUP(CW$1,Data!$K:$M,3, FALSE) &amp; ",""" &amp; VLOOKUP(CW$1,Data!$K:$L,2, FALSE) &amp; """;"   )             )</f>
        <v/>
      </c>
      <c r="CX200" t="str">
        <f>IF(Data!$K201=CX$1, "",             IF(ISERR(SEARCH(CX$1,Data!$G201)),        "",          ";" &amp; VLOOKUP(CX$1,Data!$K:$M,3, FALSE) &amp; ",""" &amp; VLOOKUP(CX$1,Data!$K:$L,2, FALSE) &amp; """;"   )             )</f>
        <v/>
      </c>
      <c r="CY200" t="str">
        <f>IF(Data!$K201=CY$1, "",             IF(ISERR(SEARCH(CY$1,Data!$G201)),        "",          ";" &amp; VLOOKUP(CY$1,Data!$K:$M,3, FALSE) &amp; ",""" &amp; VLOOKUP(CY$1,Data!$K:$L,2, FALSE) &amp; """;"   )             )</f>
        <v/>
      </c>
      <c r="CZ200" t="str">
        <f>IF(Data!$K201=CZ$1, "",             IF(ISERR(SEARCH(CZ$1,Data!$G201)),        "",          ";" &amp; VLOOKUP(CZ$1,Data!$K:$M,3, FALSE) &amp; ",""" &amp; VLOOKUP(CZ$1,Data!$K:$L,2, FALSE) &amp; """;"   )             )</f>
        <v/>
      </c>
      <c r="DA200" t="str">
        <f>IF(Data!$K201=DA$1, "",             IF(ISERR(SEARCH(DA$1,Data!$G201)),        "",          ";" &amp; VLOOKUP(DA$1,Data!$K:$M,3, FALSE) &amp; ",""" &amp; VLOOKUP(DA$1,Data!$K:$L,2, FALSE) &amp; """;"   )             )</f>
        <v/>
      </c>
      <c r="DB200" t="str">
        <f>IF(Data!$K201=DB$1, "",             IF(ISERR(SEARCH(DB$1,Data!$G201)),        "",          ";" &amp; VLOOKUP(DB$1,Data!$K:$M,3, FALSE) &amp; ",""" &amp; VLOOKUP(DB$1,Data!$K:$L,2, FALSE) &amp; """;"   )             )</f>
        <v/>
      </c>
      <c r="DC200" t="str">
        <f>IF(Data!$K201=DC$1, "",             IF(ISERR(SEARCH(DC$1,Data!$G201)),        "",          ";" &amp; VLOOKUP(DC$1,Data!$K:$M,3, FALSE) &amp; ",""" &amp; VLOOKUP(DC$1,Data!$K:$L,2, FALSE) &amp; """;"   )             )</f>
        <v/>
      </c>
      <c r="DD200" t="str">
        <f>IF(Data!$K201=DD$1, "",             IF(ISERR(SEARCH(DD$1,Data!$G201)),        "",          ";" &amp; VLOOKUP(DD$1,Data!$K:$M,3, FALSE) &amp; ",""" &amp; VLOOKUP(DD$1,Data!$K:$L,2, FALSE) &amp; """;"   )             )</f>
        <v/>
      </c>
      <c r="DE200" t="str">
        <f>IF(Data!$K201=DE$1, "",             IF(ISERR(SEARCH(DE$1,Data!$G201)),        "",          ";" &amp; VLOOKUP(DE$1,Data!$K:$M,3, FALSE) &amp; ",""" &amp; VLOOKUP(DE$1,Data!$K:$L,2, FALSE) &amp; """;"   )             )</f>
        <v/>
      </c>
      <c r="DF200" t="str">
        <f>IF(Data!$K201=DF$1, "",             IF(ISERR(SEARCH(DF$1,Data!$G201)),        "",          ";" &amp; VLOOKUP(DF$1,Data!$K:$M,3, FALSE) &amp; ",""" &amp; VLOOKUP(DF$1,Data!$K:$L,2, FALSE) &amp; """;"   )             )</f>
        <v/>
      </c>
      <c r="DG200" t="str">
        <f>IF(Data!$K201=DG$1, "",             IF(ISERR(SEARCH(DG$1,Data!$G201)),        "",          ";" &amp; VLOOKUP(DG$1,Data!$K:$M,3, FALSE) &amp; ",""" &amp; VLOOKUP(DG$1,Data!$K:$L,2, FALSE) &amp; """;"   )             )</f>
        <v/>
      </c>
      <c r="DH200" t="str">
        <f>IF(Data!$K201=DH$1, "",             IF(ISERR(SEARCH(DH$1,Data!$G201)),        "",          ";" &amp; VLOOKUP(DH$1,Data!$K:$M,3, FALSE) &amp; ",""" &amp; VLOOKUP(DH$1,Data!$K:$L,2, FALSE) &amp; """;"   )             )</f>
        <v/>
      </c>
      <c r="DI200" t="str">
        <f>IF(Data!$K201=DI$1, "",             IF(ISERR(SEARCH(DI$1,Data!$G201)),        "",          ";" &amp; VLOOKUP(DI$1,Data!$K:$M,3, FALSE) &amp; ",""" &amp; VLOOKUP(DI$1,Data!$K:$L,2, FALSE) &amp; """;"   )             )</f>
        <v/>
      </c>
      <c r="DJ200" t="str">
        <f>IF(Data!$K201=DJ$1, "",             IF(ISERR(SEARCH(DJ$1,Data!$G201)),        "",          ";" &amp; VLOOKUP(DJ$1,Data!$K:$M,3, FALSE) &amp; ",""" &amp; VLOOKUP(DJ$1,Data!$K:$L,2, FALSE) &amp; """;"   )             )</f>
        <v/>
      </c>
      <c r="DK200" t="str">
        <f>IF(Data!$K201=DK$1, "",             IF(ISERR(SEARCH(DK$1,Data!$G201)),        "",          ";" &amp; VLOOKUP(DK$1,Data!$K:$M,3, FALSE) &amp; ",""" &amp; VLOOKUP(DK$1,Data!$K:$L,2, FALSE) &amp; """;"   )             )</f>
        <v/>
      </c>
      <c r="DL200" t="str">
        <f>IF(Data!$K201=DL$1, "",             IF(ISERR(SEARCH(DL$1,Data!$G201)),        "",          ";" &amp; VLOOKUP(DL$1,Data!$K:$M,3, FALSE) &amp; ",""" &amp; VLOOKUP(DL$1,Data!$K:$L,2, FALSE) &amp; """;"   )             )</f>
        <v/>
      </c>
      <c r="DM200" t="str">
        <f>IF(Data!$K201=DM$1, "",             IF(ISERR(SEARCH(DM$1,Data!$G201)),        "",          ";" &amp; VLOOKUP(DM$1,Data!$K:$M,3, FALSE) &amp; ",""" &amp; VLOOKUP(DM$1,Data!$K:$L,2, FALSE) &amp; """;"   )             )</f>
        <v/>
      </c>
      <c r="DN200" t="str">
        <f>IF(Data!$K201=DN$1, "",             IF(ISERR(SEARCH(DN$1,Data!$G201)),        "",          ";" &amp; VLOOKUP(DN$1,Data!$K:$M,3, FALSE) &amp; ",""" &amp; VLOOKUP(DN$1,Data!$K:$L,2, FALSE) &amp; """;"   )             )</f>
        <v/>
      </c>
      <c r="DO200" t="str">
        <f>IF(Data!$K201=DO$1, "",             IF(ISERR(SEARCH(DO$1,Data!$G201)),        "",          ";" &amp; VLOOKUP(DO$1,Data!$K:$M,3, FALSE) &amp; ",""" &amp; VLOOKUP(DO$1,Data!$K:$L,2, FALSE) &amp; """;"   )             )</f>
        <v/>
      </c>
      <c r="DP200" t="str">
        <f>IF(Data!$K201=DP$1, "",             IF(ISERR(SEARCH(DP$1,Data!$G201)),        "",          ";" &amp; VLOOKUP(DP$1,Data!$K:$M,3, FALSE) &amp; ",""" &amp; VLOOKUP(DP$1,Data!$K:$L,2, FALSE) &amp; """;"   )             )</f>
        <v/>
      </c>
      <c r="DQ200" t="str">
        <f>IF(Data!$K201=DQ$1, "",             IF(ISERR(SEARCH(DQ$1,Data!$G201)),        "",          ";" &amp; VLOOKUP(DQ$1,Data!$K:$M,3, FALSE) &amp; ",""" &amp; VLOOKUP(DQ$1,Data!$K:$L,2, FALSE) &amp; """;"   )             )</f>
        <v/>
      </c>
      <c r="DR200" t="str">
        <f>IF(Data!$K201=DR$1, "",             IF(ISERR(SEARCH(DR$1,Data!$G201)),        "",          ";" &amp; VLOOKUP(DR$1,Data!$K:$M,3, FALSE) &amp; ",""" &amp; VLOOKUP(DR$1,Data!$K:$L,2, FALSE) &amp; """;"   )             )</f>
        <v/>
      </c>
      <c r="DS200" t="str">
        <f>IF(Data!$K201=DS$1, "",             IF(ISERR(SEARCH(DS$1,Data!$G201)),        "",          ";" &amp; VLOOKUP(DS$1,Data!$K:$M,3, FALSE) &amp; ",""" &amp; VLOOKUP(DS$1,Data!$K:$L,2, FALSE) &amp; """;"   )             )</f>
        <v/>
      </c>
      <c r="DT200" t="str">
        <f>IF(Data!$K201=DT$1, "",             IF(ISERR(SEARCH(DT$1,Data!$G201)),        "",          ";" &amp; VLOOKUP(DT$1,Data!$K:$M,3, FALSE) &amp; ",""" &amp; VLOOKUP(DT$1,Data!$K:$L,2, FALSE) &amp; """;"   )             )</f>
        <v/>
      </c>
      <c r="DU200" t="str">
        <f>IF(Data!$K201=DU$1, "",             IF(ISERR(SEARCH(DU$1,Data!$G201)),        "",          ";" &amp; VLOOKUP(DU$1,Data!$K:$M,3, FALSE) &amp; ",""" &amp; VLOOKUP(DU$1,Data!$K:$L,2, FALSE) &amp; """;"   )             )</f>
        <v/>
      </c>
      <c r="DV200" t="str">
        <f>IF(Data!$K201=DV$1, "",             IF(ISERR(SEARCH(DV$1,Data!$G201)),        "",          ";" &amp; VLOOKUP(DV$1,Data!$K:$M,3, FALSE) &amp; ",""" &amp; VLOOKUP(DV$1,Data!$K:$L,2, FALSE) &amp; """;"   )             )</f>
        <v/>
      </c>
      <c r="DW200" t="str">
        <f>IF(Data!$K201=DW$1, "",             IF(ISERR(SEARCH(DW$1,Data!$G201)),        "",          ";" &amp; VLOOKUP(DW$1,Data!$K:$M,3, FALSE) &amp; ",""" &amp; VLOOKUP(DW$1,Data!$K:$L,2, FALSE) &amp; """;"   )             )</f>
        <v/>
      </c>
      <c r="DX200" t="str">
        <f>IF(Data!$K201=DX$1, "",             IF(ISERR(SEARCH(DX$1,Data!$G201)),        "",          ";" &amp; VLOOKUP(DX$1,Data!$K:$M,3, FALSE) &amp; ",""" &amp; VLOOKUP(DX$1,Data!$K:$L,2, FALSE) &amp; """;"   )             )</f>
        <v/>
      </c>
      <c r="DY200" t="str">
        <f>IF(Data!$K201=DY$1, "",             IF(ISERR(SEARCH(DY$1,Data!$G201)),        "",          ";" &amp; VLOOKUP(DY$1,Data!$K:$M,3, FALSE) &amp; ",""" &amp; VLOOKUP(DY$1,Data!$K:$L,2, FALSE) &amp; """;"   )             )</f>
        <v/>
      </c>
      <c r="DZ200" t="str">
        <f>IF(Data!$K201=DZ$1, "",             IF(ISERR(SEARCH(DZ$1,Data!$G201)),        "",          ";" &amp; VLOOKUP(DZ$1,Data!$K:$M,3, FALSE) &amp; ",""" &amp; VLOOKUP(DZ$1,Data!$K:$L,2, FALSE) &amp; """;"   )             )</f>
        <v/>
      </c>
      <c r="EA200" t="str">
        <f>IF(Data!$K201=EA$1, "",             IF(ISERR(SEARCH(EA$1,Data!$G201)),        "",          ";" &amp; VLOOKUP(EA$1,Data!$K:$M,3, FALSE) &amp; ",""" &amp; VLOOKUP(EA$1,Data!$K:$L,2, FALSE) &amp; """;"   )             )</f>
        <v/>
      </c>
      <c r="EB200" t="str">
        <f>IF(Data!$K201=EB$1, "",             IF(ISERR(SEARCH(EB$1,Data!$G201)),        "",          ";" &amp; VLOOKUP(EB$1,Data!$K:$M,3, FALSE) &amp; ",""" &amp; VLOOKUP(EB$1,Data!$K:$L,2, FALSE) &amp; """;"   )             )</f>
        <v/>
      </c>
      <c r="EC200" t="str">
        <f>IF(Data!$K201=EC$1, "",             IF(ISERR(SEARCH(EC$1,Data!$G201)),        "",          ";" &amp; VLOOKUP(EC$1,Data!$K:$M,3, FALSE) &amp; ",""" &amp; VLOOKUP(EC$1,Data!$K:$L,2, FALSE) &amp; """;"   )             )</f>
        <v/>
      </c>
      <c r="ED200" t="str">
        <f>IF(Data!$K201=ED$1, "",             IF(ISERR(SEARCH(ED$1,Data!$G201)),        "",          ";" &amp; VLOOKUP(ED$1,Data!$K:$M,3, FALSE) &amp; ",""" &amp; VLOOKUP(ED$1,Data!$K:$L,2, FALSE) &amp; """;"   )             )</f>
        <v>;131,"HUMAN";</v>
      </c>
      <c r="EE200" t="str">
        <f>IF(Data!$K201=EE$1, "",             IF(ISERR(SEARCH(EE$1,Data!$G201)),        "",          ";" &amp; VLOOKUP(EE$1,Data!$K:$M,3, FALSE) &amp; ",""" &amp; VLOOKUP(EE$1,Data!$K:$L,2, FALSE) &amp; """;"   )             )</f>
        <v/>
      </c>
      <c r="EF200" t="str">
        <f>IF(Data!$K201=EF$1, "",             IF(ISERR(SEARCH(EF$1,Data!$G201)),        "",          ";" &amp; VLOOKUP(EF$1,Data!$K:$M,3, FALSE) &amp; ",""" &amp; VLOOKUP(EF$1,Data!$K:$L,2, FALSE) &amp; """;"   )             )</f>
        <v/>
      </c>
      <c r="EG200" t="str">
        <f>IF(Data!$K201=EG$1, "",             IF(ISERR(SEARCH(EG$1,Data!$G201)),        "",          ";" &amp; VLOOKUP(EG$1,Data!$K:$M,3, FALSE) &amp; ",""" &amp; VLOOKUP(EG$1,Data!$K:$L,2, FALSE) &amp; """;"   )             )</f>
        <v/>
      </c>
      <c r="EH200" t="str">
        <f>IF(Data!$K201=EH$1, "",             IF(ISERR(SEARCH(EH$1,Data!$G201)),        "",          ";" &amp; VLOOKUP(EH$1,Data!$K:$M,3, FALSE) &amp; ",""" &amp; VLOOKUP(EH$1,Data!$K:$L,2, FALSE) &amp; """;"   )             )</f>
        <v/>
      </c>
      <c r="EI200" t="str">
        <f>IF(Data!$K201=EI$1, "",             IF(ISERR(SEARCH(EI$1,Data!$G201)),        "",          ";" &amp; VLOOKUP(EI$1,Data!$K:$M,3, FALSE) &amp; ",""" &amp; VLOOKUP(EI$1,Data!$K:$L,2, FALSE) &amp; """;"   )             )</f>
        <v/>
      </c>
      <c r="EJ200" t="str">
        <f>IF(Data!$K201=EJ$1, "",             IF(ISERR(SEARCH(EJ$1,Data!$G201)),        "",          ";" &amp; VLOOKUP(EJ$1,Data!$K:$M,3, FALSE) &amp; ",""" &amp; VLOOKUP(EJ$1,Data!$K:$L,2, FALSE) &amp; """;"   )             )</f>
        <v/>
      </c>
      <c r="EK200" t="str">
        <f>IF(Data!$K201=EK$1, "",             IF(ISERR(SEARCH(EK$1,Data!$G201)),        "",          ";" &amp; VLOOKUP(EK$1,Data!$K:$M,3, FALSE) &amp; ",""" &amp; VLOOKUP(EK$1,Data!$K:$L,2, FALSE) &amp; """;"   )             )</f>
        <v/>
      </c>
      <c r="EL200" t="str">
        <f>IF(Data!$K201=EL$1, "",             IF(ISERR(SEARCH(EL$1,Data!$G201)),        "",          ";" &amp; VLOOKUP(EL$1,Data!$K:$M,3, FALSE) &amp; ",""" &amp; VLOOKUP(EL$1,Data!$K:$L,2, FALSE) &amp; """;"   )             )</f>
        <v/>
      </c>
      <c r="EM200" t="str">
        <f>IF(Data!$K201=EM$1, "",             IF(ISERR(SEARCH(EM$1,Data!$G201)),        "",          ";" &amp; VLOOKUP(EM$1,Data!$K:$M,3, FALSE) &amp; ",""" &amp; VLOOKUP(EM$1,Data!$K:$L,2, FALSE) &amp; """;"   )             )</f>
        <v/>
      </c>
      <c r="EN200" t="str">
        <f>IF(Data!$K201=EN$1, "",             IF(ISERR(SEARCH(EN$1,Data!$G201)),        "",          ";" &amp; VLOOKUP(EN$1,Data!$K:$M,3, FALSE) &amp; ",""" &amp; VLOOKUP(EN$1,Data!$K:$L,2, FALSE) &amp; """;"   )             )</f>
        <v/>
      </c>
      <c r="EO200" t="str">
        <f>IF(Data!$K201=EO$1, "",             IF(ISERR(SEARCH(EO$1,Data!$G201)),        "",          ";" &amp; VLOOKUP(EO$1,Data!$K:$M,3, FALSE) &amp; ",""" &amp; VLOOKUP(EO$1,Data!$K:$L,2, FALSE) &amp; """;"   )             )</f>
        <v/>
      </c>
      <c r="EP200" t="str">
        <f>IF(Data!$K201=EP$1, "",             IF(ISERR(SEARCH(EP$1,Data!$G201)),        "",          ";" &amp; VLOOKUP(EP$1,Data!$K:$M,3, FALSE) &amp; ",""" &amp; VLOOKUP(EP$1,Data!$K:$L,2, FALSE) &amp; """;"   )             )</f>
        <v/>
      </c>
      <c r="EQ200" t="str">
        <f>IF(Data!$K201=EQ$1, "",             IF(ISERR(SEARCH(EQ$1,Data!$G201)),        "",          ";" &amp; VLOOKUP(EQ$1,Data!$K:$M,3, FALSE) &amp; ",""" &amp; VLOOKUP(EQ$1,Data!$K:$L,2, FALSE) &amp; """;"   )             )</f>
        <v/>
      </c>
      <c r="ER200" t="str">
        <f>IF(Data!$K201=ER$1, "",             IF(ISERR(SEARCH(ER$1,Data!$G201)),        "",          ";" &amp; VLOOKUP(ER$1,Data!$K:$M,3, FALSE) &amp; ",""" &amp; VLOOKUP(ER$1,Data!$K:$L,2, FALSE) &amp; """;"   )             )</f>
        <v/>
      </c>
      <c r="ES200" t="str">
        <f>IF(Data!$K201=ES$1, "",             IF(ISERR(SEARCH(ES$1,Data!$G201)),        "",          ";" &amp; VLOOKUP(ES$1,Data!$K:$M,3, FALSE) &amp; ",""" &amp; VLOOKUP(ES$1,Data!$K:$L,2, FALSE) &amp; """;"   )             )</f>
        <v/>
      </c>
      <c r="ET200" t="str">
        <f>IF(Data!$K201=ET$1, "",             IF(ISERR(SEARCH(ET$1,Data!$G201)),        "",          ";" &amp; VLOOKUP(ET$1,Data!$K:$M,3, FALSE) &amp; ",""" &amp; VLOOKUP(ET$1,Data!$K:$L,2, FALSE) &amp; """;"   )             )</f>
        <v/>
      </c>
      <c r="EU200" t="str">
        <f>IF(Data!$K201=EU$1, "",             IF(ISERR(SEARCH(EU$1,Data!$G201)),        "",          ";" &amp; VLOOKUP(EU$1,Data!$K:$M,3, FALSE) &amp; ",""" &amp; VLOOKUP(EU$1,Data!$K:$L,2, FALSE) &amp; """;"   )             )</f>
        <v/>
      </c>
      <c r="EV200" t="str">
        <f>IF(Data!$K201=EV$1, "",             IF(ISERR(SEARCH(EV$1,Data!$G201)),        "",          ";" &amp; VLOOKUP(EV$1,Data!$K:$M,3, FALSE) &amp; ",""" &amp; VLOOKUP(EV$1,Data!$K:$L,2, FALSE) &amp; """;"   )             )</f>
        <v/>
      </c>
      <c r="EW200" t="str">
        <f>IF(Data!$K201=EW$1, "",             IF(ISERR(SEARCH(EW$1,Data!$G201)),        "",          ";" &amp; VLOOKUP(EW$1,Data!$K:$M,3, FALSE) &amp; ",""" &amp; VLOOKUP(EW$1,Data!$K:$L,2, FALSE) &amp; """;"   )             )</f>
        <v/>
      </c>
      <c r="EX200" t="str">
        <f>IF(Data!$K201=EX$1, "",             IF(ISERR(SEARCH(EX$1,Data!$G201)),        "",          ";" &amp; VLOOKUP(EX$1,Data!$K:$M,3, FALSE) &amp; ",""" &amp; VLOOKUP(EX$1,Data!$K:$L,2, FALSE) &amp; """;"   )             )</f>
        <v/>
      </c>
      <c r="EY200" t="str">
        <f>IF(Data!$K201=EY$1, "",             IF(ISERR(SEARCH(EY$1,Data!$G201)),        "",          ";" &amp; VLOOKUP(EY$1,Data!$K:$M,3, FALSE) &amp; ",""" &amp; VLOOKUP(EY$1,Data!$K:$L,2, FALSE) &amp; """;"   )             )</f>
        <v/>
      </c>
      <c r="EZ200" t="str">
        <f>IF(Data!$K201=EZ$1, "",             IF(ISERR(SEARCH(EZ$1,Data!$G201)),        "",          ";" &amp; VLOOKUP(EZ$1,Data!$K:$M,3, FALSE) &amp; ",""" &amp; VLOOKUP(EZ$1,Data!$K:$L,2, FALSE) &amp; """;"   )             )</f>
        <v/>
      </c>
      <c r="FA200" t="str">
        <f>IF(Data!$K201=FA$1, "",             IF(ISERR(SEARCH(FA$1,Data!$G201)),        "",          ";" &amp; VLOOKUP(FA$1,Data!$K:$M,3, FALSE) &amp; ",""" &amp; VLOOKUP(FA$1,Data!$K:$L,2, FALSE) &amp; """;"   )             )</f>
        <v/>
      </c>
      <c r="FB200" t="str">
        <f>IF(Data!$K201=FB$1, "",             IF(ISERR(SEARCH(FB$1,Data!$G201)),        "",          ";" &amp; VLOOKUP(FB$1,Data!$K:$M,3, FALSE) &amp; ",""" &amp; VLOOKUP(FB$1,Data!$K:$L,2, FALSE) &amp; """;"   )             )</f>
        <v/>
      </c>
      <c r="FC200" t="str">
        <f>IF(Data!$K201=FC$1, "",             IF(ISERR(SEARCH(FC$1,Data!$G201)),        "",          ";" &amp; VLOOKUP(FC$1,Data!$K:$M,3, FALSE) &amp; ",""" &amp; VLOOKUP(FC$1,Data!$K:$L,2, FALSE) &amp; """;"   )             )</f>
        <v/>
      </c>
      <c r="FD200" t="str">
        <f>IF(Data!$K201=FD$1, "",             IF(ISERR(SEARCH(FD$1,Data!$G201)),        "",          ";" &amp; VLOOKUP(FD$1,Data!$K:$M,3, FALSE) &amp; ",""" &amp; VLOOKUP(FD$1,Data!$K:$L,2, FALSE) &amp; """;"   )             )</f>
        <v/>
      </c>
      <c r="FE200" t="str">
        <f>IF(Data!$K201=FE$1, "",             IF(ISERR(SEARCH(FE$1,Data!$G201)),        "",          ";" &amp; VLOOKUP(FE$1,Data!$K:$M,3, FALSE) &amp; ",""" &amp; VLOOKUP(FE$1,Data!$K:$L,2, FALSE) &amp; """;"   )             )</f>
        <v/>
      </c>
      <c r="FF200" t="str">
        <f>IF(Data!$K201=FF$1, "",             IF(ISERR(SEARCH(FF$1,Data!$G201)),        "",          ";" &amp; VLOOKUP(FF$1,Data!$K:$M,3, FALSE) &amp; ",""" &amp; VLOOKUP(FF$1,Data!$K:$L,2, FALSE) &amp; """;"   )             )</f>
        <v/>
      </c>
      <c r="FG200" t="str">
        <f>IF(Data!$K201=FG$1, "",             IF(ISERR(SEARCH(FG$1,Data!$G201)),        "",          ";" &amp; VLOOKUP(FG$1,Data!$K:$M,3, FALSE) &amp; ",""" &amp; VLOOKUP(FG$1,Data!$K:$L,2, FALSE) &amp; """;"   )             )</f>
        <v/>
      </c>
      <c r="FH200" t="str">
        <f>IF(Data!$K201=FH$1, "",             IF(ISERR(SEARCH(FH$1,Data!$G201)),        "",          ";" &amp; VLOOKUP(FH$1,Data!$K:$M,3, FALSE) &amp; ",""" &amp; VLOOKUP(FH$1,Data!$K:$L,2, FALSE) &amp; """;"   )             )</f>
        <v/>
      </c>
      <c r="FI200" t="str">
        <f>IF(Data!$K201=FI$1, "",             IF(ISERR(SEARCH(FI$1,Data!$G201)),        "",          ";" &amp; VLOOKUP(FI$1,Data!$K:$M,3, FALSE) &amp; ",""" &amp; VLOOKUP(FI$1,Data!$K:$L,2, FALSE) &amp; """;"   )             )</f>
        <v/>
      </c>
      <c r="FJ200" t="str">
        <f>IF(Data!$K201=FJ$1, "",             IF(ISERR(SEARCH(FJ$1,Data!$G201)),        "",          ";" &amp; VLOOKUP(FJ$1,Data!$K:$M,3, FALSE) &amp; ",""" &amp; VLOOKUP(FJ$1,Data!$K:$L,2, FALSE) &amp; """;"   )             )</f>
        <v/>
      </c>
      <c r="FK200" t="str">
        <f>IF(Data!$K201=FK$1, "",             IF(ISERR(SEARCH(FK$1,Data!$G201)),        "",          ";" &amp; VLOOKUP(FK$1,Data!$K:$M,3, FALSE) &amp; ",""" &amp; VLOOKUP(FK$1,Data!$K:$L,2, FALSE) &amp; """;"   )             )</f>
        <v/>
      </c>
      <c r="FL200" t="str">
        <f>IF(Data!$K201=FL$1, "",             IF(ISERR(SEARCH(FL$1,Data!$G201)),        "",          ";" &amp; VLOOKUP(FL$1,Data!$K:$M,3, FALSE) &amp; ",""" &amp; VLOOKUP(FL$1,Data!$K:$L,2, FALSE) &amp; """;"   )             )</f>
        <v/>
      </c>
      <c r="FM200" t="str">
        <f>IF(Data!$K201=FM$1, "",             IF(ISERR(SEARCH(FM$1,Data!$G201)),        "",          ";" &amp; VLOOKUP(FM$1,Data!$K:$M,3, FALSE) &amp; ",""" &amp; VLOOKUP(FM$1,Data!$K:$L,2, FALSE) &amp; """;"   )             )</f>
        <v/>
      </c>
      <c r="FN200" t="str">
        <f>IF(Data!$K201=FN$1, "",             IF(ISERR(SEARCH(FN$1,Data!$G201)),        "",          ";" &amp; VLOOKUP(FN$1,Data!$K:$M,3, FALSE) &amp; ",""" &amp; VLOOKUP(FN$1,Data!$K:$L,2, FALSE) &amp; """;"   )             )</f>
        <v/>
      </c>
      <c r="FO200" t="str">
        <f>IF(Data!$K201=FO$1, "",             IF(ISERR(SEARCH(FO$1,Data!$G201)),        "",          ";" &amp; VLOOKUP(FO$1,Data!$K:$M,3, FALSE) &amp; ",""" &amp; VLOOKUP(FO$1,Data!$K:$L,2, FALSE) &amp; """;"   )             )</f>
        <v/>
      </c>
      <c r="FP200" t="str">
        <f>IF(Data!$K201=FP$1, "",             IF(ISERR(SEARCH(FP$1,Data!$G201)),        "",          ";" &amp; VLOOKUP(FP$1,Data!$K:$M,3, FALSE) &amp; ",""" &amp; VLOOKUP(FP$1,Data!$K:$L,2, FALSE) &amp; """;"   )             )</f>
        <v/>
      </c>
      <c r="FQ200" t="str">
        <f>IF(Data!$K201=FQ$1, "",             IF(ISERR(SEARCH(FQ$1,Data!$G201)),        "",          ";" &amp; VLOOKUP(FQ$1,Data!$K:$M,3, FALSE) &amp; ",""" &amp; VLOOKUP(FQ$1,Data!$K:$L,2, FALSE) &amp; """;"   )             )</f>
        <v/>
      </c>
      <c r="FR200" t="str">
        <f>IF(Data!$K201=FR$1, "",             IF(ISERR(SEARCH(FR$1,Data!$G201)),        "",          ";" &amp; VLOOKUP(FR$1,Data!$K:$M,3, FALSE) &amp; ",""" &amp; VLOOKUP(FR$1,Data!$K:$L,2, FALSE) &amp; """;"   )             )</f>
        <v/>
      </c>
      <c r="FS200" t="str">
        <f>IF(Data!$K201=FS$1, "",             IF(ISERR(SEARCH(FS$1,Data!$G201)),        "",          ";" &amp; VLOOKUP(FS$1,Data!$K:$M,3, FALSE) &amp; ",""" &amp; VLOOKUP(FS$1,Data!$K:$L,2, FALSE) &amp; """;"   )             )</f>
        <v/>
      </c>
      <c r="FT200" t="str">
        <f>IF(Data!$K201=FT$1, "",             IF(ISERR(SEARCH(FT$1,Data!$G201)),        "",          ";" &amp; VLOOKUP(FT$1,Data!$K:$M,3, FALSE) &amp; ",""" &amp; VLOOKUP(FT$1,Data!$K:$L,2, FALSE) &amp; """;"   )             )</f>
        <v/>
      </c>
      <c r="FU200" t="str">
        <f>IF(Data!$K201=FU$1, "",             IF(ISERR(SEARCH(FU$1,Data!$G201)),        "",          ";" &amp; VLOOKUP(FU$1,Data!$K:$M,3, FALSE) &amp; ",""" &amp; VLOOKUP(FU$1,Data!$K:$L,2, FALSE) &amp; """;"   )             )</f>
        <v/>
      </c>
      <c r="FV200" t="str">
        <f>IF(Data!$K201=FV$1, "",             IF(ISERR(SEARCH(FV$1,Data!$G201)),        "",          ";" &amp; VLOOKUP(FV$1,Data!$K:$M,3, FALSE) &amp; ",""" &amp; VLOOKUP(FV$1,Data!$K:$L,2, FALSE) &amp; """;"   )             )</f>
        <v/>
      </c>
      <c r="FW200" t="str">
        <f>IF(Data!$K201=FW$1, "",             IF(ISERR(SEARCH(FW$1,Data!$G201)),        "",          ";" &amp; VLOOKUP(FW$1,Data!$K:$M,3, FALSE) &amp; ",""" &amp; VLOOKUP(FW$1,Data!$K:$L,2, FALSE) &amp; """;"   )             )</f>
        <v/>
      </c>
      <c r="FX200" t="str">
        <f>IF(Data!$K201=FX$1, "",             IF(ISERR(SEARCH(FX$1,Data!$G201)),        "",          ";" &amp; VLOOKUP(FX$1,Data!$K:$M,3, FALSE) &amp; ",""" &amp; VLOOKUP(FX$1,Data!$K:$L,2, FALSE) &amp; """;"   )             )</f>
        <v/>
      </c>
      <c r="FY200" t="str">
        <f>IF(Data!$K201=FY$1, "",             IF(ISERR(SEARCH(FY$1,Data!$G201)),        "",          ";" &amp; VLOOKUP(FY$1,Data!$K:$M,3, FALSE) &amp; ",""" &amp; VLOOKUP(FY$1,Data!$K:$L,2, FALSE) &amp; """;"   )             )</f>
        <v/>
      </c>
      <c r="FZ200" t="str">
        <f>IF(Data!$K201=FZ$1, "",             IF(ISERR(SEARCH(FZ$1,Data!$G201)),        "",          ";" &amp; VLOOKUP(FZ$1,Data!$K:$M,3, FALSE) &amp; ",""" &amp; VLOOKUP(FZ$1,Data!$K:$L,2, FALSE) &amp; """;"   )             )</f>
        <v/>
      </c>
      <c r="GA200" t="str">
        <f>IF(Data!$K201=GA$1, "",             IF(ISERR(SEARCH(GA$1,Data!$G201)),        "",          ";" &amp; VLOOKUP(GA$1,Data!$K:$M,3, FALSE) &amp; ",""" &amp; VLOOKUP(GA$1,Data!$K:$L,2, FALSE) &amp; """;"   )             )</f>
        <v/>
      </c>
      <c r="GB200" t="str">
        <f>IF(Data!$K201=GB$1, "",             IF(ISERR(SEARCH(GB$1,Data!$G201)),        "",          ";" &amp; VLOOKUP(GB$1,Data!$K:$M,3, FALSE) &amp; ",""" &amp; VLOOKUP(GB$1,Data!$K:$L,2, FALSE) &amp; """;"   )             )</f>
        <v/>
      </c>
      <c r="GC200" t="str">
        <f>IF(Data!$K201=GC$1, "",             IF(ISERR(SEARCH(GC$1,Data!$G201)),        "",          ";" &amp; VLOOKUP(GC$1,Data!$K:$M,3, FALSE) &amp; ",""" &amp; VLOOKUP(GC$1,Data!$K:$L,2, FALSE) &amp; """;"   )             )</f>
        <v/>
      </c>
      <c r="GD200" t="str">
        <f>IF(Data!$K201=GD$1, "",             IF(ISERR(SEARCH(GD$1,Data!$G201)),        "",          ";" &amp; VLOOKUP(GD$1,Data!$K:$M,3, FALSE) &amp; ",""" &amp; VLOOKUP(GD$1,Data!$K:$L,2, FALSE) &amp; """;"   )             )</f>
        <v/>
      </c>
      <c r="GE200" t="str">
        <f>IF(Data!$K201=GE$1, "",             IF(ISERR(SEARCH(GE$1,Data!$G201)),        "",          ";" &amp; VLOOKUP(GE$1,Data!$K:$M,3, FALSE) &amp; ",""" &amp; VLOOKUP(GE$1,Data!$K:$L,2, FALSE) &amp; """;"   )             )</f>
        <v/>
      </c>
      <c r="GF200" t="str">
        <f>IF(Data!$K201=GF$1, "",             IF(ISERR(SEARCH(GF$1,Data!$G201)),        "",          ";" &amp; VLOOKUP(GF$1,Data!$K:$M,3, FALSE) &amp; ",""" &amp; VLOOKUP(GF$1,Data!$K:$L,2, FALSE) &amp; """;"   )             )</f>
        <v/>
      </c>
      <c r="GG200" t="str">
        <f>IF(Data!$K201=GG$1, "",             IF(ISERR(SEARCH(GG$1,Data!$G201)),        "",          ";" &amp; VLOOKUP(GG$1,Data!$K:$M,3, FALSE) &amp; ",""" &amp; VLOOKUP(GG$1,Data!$K:$L,2, FALSE) &amp; """;"   )             )</f>
        <v/>
      </c>
      <c r="GH200" t="str">
        <f>IF(Data!$K201=GH$1, "",             IF(ISERR(SEARCH(GH$1,Data!$G201)),        "",          ";" &amp; VLOOKUP(GH$1,Data!$K:$M,3, FALSE) &amp; ",""" &amp; VLOOKUP(GH$1,Data!$K:$L,2, FALSE) &amp; """;"   )             )</f>
        <v/>
      </c>
      <c r="GI200" t="str">
        <f>IF(Data!$K201=GI$1, "",             IF(ISERR(SEARCH(GI$1,Data!$G201)),        "",          ";" &amp; VLOOKUP(GI$1,Data!$K:$M,3, FALSE) &amp; ",""" &amp; VLOOKUP(GI$1,Data!$K:$L,2, FALSE) &amp; """;"   )             )</f>
        <v/>
      </c>
      <c r="GJ200" t="str">
        <f>IF(Data!$K201=GJ$1, "",             IF(ISERR(SEARCH(GJ$1,Data!$G201)),        "",          ";" &amp; VLOOKUP(GJ$1,Data!$K:$M,3, FALSE) &amp; ",""" &amp; VLOOKUP(GJ$1,Data!$K:$L,2, FALSE) &amp; """;"   )             )</f>
        <v/>
      </c>
      <c r="GK200" t="str">
        <f>IF(Data!$K201=GK$1, "",             IF(ISERR(SEARCH(GK$1,Data!$G201)),        "",          ";" &amp; VLOOKUP(GK$1,Data!$K:$M,3, FALSE) &amp; ",""" &amp; VLOOKUP(GK$1,Data!$K:$L,2, FALSE) &amp; """;"   )             )</f>
        <v/>
      </c>
      <c r="GL200" t="str">
        <f>IF(Data!$K201=GL$1, "",             IF(ISERR(SEARCH(GL$1,Data!$G201)),        "",          ";" &amp; VLOOKUP(GL$1,Data!$K:$M,3, FALSE) &amp; ",""" &amp; VLOOKUP(GL$1,Data!$K:$L,2, FALSE) &amp; """;"   )             )</f>
        <v/>
      </c>
      <c r="GM200" t="str">
        <f>IF(Data!$K201=GM$1, "",             IF(ISERR(SEARCH(GM$1,Data!$G201)),        "",          ";" &amp; VLOOKUP(GM$1,Data!$K:$M,3, FALSE) &amp; ",""" &amp; VLOOKUP(GM$1,Data!$K:$L,2, FALSE) &amp; """;"   )             )</f>
        <v/>
      </c>
      <c r="GN200" t="str">
        <f>IF(Data!$K201=GN$1, "",             IF(ISERR(SEARCH(GN$1,Data!$G201)),        "",          ";" &amp; VLOOKUP(GN$1,Data!$K:$M,3, FALSE) &amp; ",""" &amp; VLOOKUP(GN$1,Data!$K:$L,2, FALSE) &amp; """;"   )             )</f>
        <v/>
      </c>
      <c r="GO200" t="str">
        <f>IF(Data!$K201=GO$1, "",             IF(ISERR(SEARCH(GO$1,Data!$G201)),        "",          ";" &amp; VLOOKUP(GO$1,Data!$K:$M,3, FALSE) &amp; ",""" &amp; VLOOKUP(GO$1,Data!$K:$L,2, FALSE) &amp; """;"   )             )</f>
        <v/>
      </c>
      <c r="GP200" t="str">
        <f>IF(Data!$K201=GP$1, "",             IF(ISERR(SEARCH(GP$1,Data!$G201)),        "",          ";" &amp; VLOOKUP(GP$1,Data!$K:$M,3, FALSE) &amp; ",""" &amp; VLOOKUP(GP$1,Data!$K:$L,2, FALSE) &amp; """;"   )             )</f>
        <v/>
      </c>
      <c r="GQ200" t="str">
        <f>IF(Data!$K201=GQ$1, "",             IF(ISERR(SEARCH(GQ$1,Data!$G201)),        "",          ";" &amp; VLOOKUP(GQ$1,Data!$K:$M,3, FALSE) &amp; ",""" &amp; VLOOKUP(GQ$1,Data!$K:$L,2, FALSE) &amp; """;"   )             )</f>
        <v/>
      </c>
      <c r="GR200" t="str">
        <f>IF(Data!$K201=GR$1, "",             IF(ISERR(SEARCH(GR$1,Data!$G201)),        "",          ";" &amp; VLOOKUP(GR$1,Data!$K:$M,3, FALSE) &amp; ",""" &amp; VLOOKUP(GR$1,Data!$K:$L,2, FALSE) &amp; """;"   )             )</f>
        <v/>
      </c>
      <c r="GS200" t="str">
        <f>IF(Data!$K201=GS$1, "",             IF(ISERR(SEARCH(GS$1,Data!$G201)),        "",          ";" &amp; VLOOKUP(GS$1,Data!$K:$M,3, FALSE) &amp; ",""" &amp; VLOOKUP(GS$1,Data!$K:$L,2, FALSE) &amp; """;"   )             )</f>
        <v/>
      </c>
      <c r="GT200" t="str">
        <f>IF(Data!$K201=GT$1, "",             IF(ISERR(SEARCH(GT$1,Data!$G201)),        "",          ";" &amp; VLOOKUP(GT$1,Data!$K:$M,3, FALSE) &amp; ",""" &amp; VLOOKUP(GT$1,Data!$K:$L,2, FALSE) &amp; """;"   )             )</f>
        <v/>
      </c>
      <c r="GU200" t="str">
        <f>IF(Data!$K201=GU$1, "",             IF(ISERR(SEARCH(GU$1,Data!$G201)),        "",          ";" &amp; VLOOKUP(GU$1,Data!$K:$M,3, FALSE) &amp; ",""" &amp; VLOOKUP(GU$1,Data!$K:$L,2, FALSE) &amp; """;"   )             )</f>
        <v/>
      </c>
      <c r="GV200" t="str">
        <f>IF(Data!$K201=GV$1, "",             IF(ISERR(SEARCH(GV$1,Data!$G201)),        "",          ";" &amp; VLOOKUP(GV$1,Data!$K:$M,3, FALSE) &amp; ",""" &amp; VLOOKUP(GV$1,Data!$K:$L,2, FALSE) &amp; """;"   )             )</f>
        <v/>
      </c>
      <c r="GW200" t="str">
        <f>IF(Data!$K201=GW$1, "",             IF(ISERR(SEARCH(GW$1,Data!$G201)),        "",          ";" &amp; VLOOKUP(GW$1,Data!$K:$M,3, FALSE) &amp; ",""" &amp; VLOOKUP(GW$1,Data!$K:$L,2, FALSE) &amp; """;"   )             )</f>
        <v/>
      </c>
      <c r="GX200" t="str">
        <f>IF(Data!$K201=GX$1, "",             IF(ISERR(SEARCH(GX$1,Data!$G201)),        "",          ";" &amp; VLOOKUP(GX$1,Data!$K:$M,3, FALSE) &amp; ",""" &amp; VLOOKUP(GX$1,Data!$K:$L,2, FALSE) &amp; """;"   )             )</f>
        <v/>
      </c>
      <c r="GY200" t="str">
        <f>IF(Data!$K201=GY$1, "",             IF(ISERR(SEARCH(GY$1,Data!$G201)),        "",          ";" &amp; VLOOKUP(GY$1,Data!$K:$M,3, FALSE) &amp; ",""" &amp; VLOOKUP(GY$1,Data!$K:$L,2, FALSE) &amp; """;"   )             )</f>
        <v/>
      </c>
      <c r="GZ200" t="str">
        <f>IF(Data!$K201=GZ$1, "",             IF(ISERR(SEARCH(GZ$1,Data!$G201)),        "",          ";" &amp; VLOOKUP(GZ$1,Data!$K:$M,3, FALSE) &amp; ",""" &amp; VLOOKUP(GZ$1,Data!$K:$L,2, FALSE) &amp; """;"   )             )</f>
        <v/>
      </c>
      <c r="HA200" t="str">
        <f>IF(Data!$K201=HA$1, "",             IF(ISERR(SEARCH(HA$1,Data!$G201)),        "",          ";" &amp; VLOOKUP(HA$1,Data!$K:$M,3, FALSE) &amp; ",""" &amp; VLOOKUP(HA$1,Data!$K:$L,2, FALSE) &amp; """;"   )             )</f>
        <v/>
      </c>
      <c r="HB200" t="str">
        <f>IF(Data!$K201=HB$1, "",             IF(ISERR(SEARCH(HB$1,Data!$G201)),        "",          ";" &amp; VLOOKUP(HB$1,Data!$K:$M,3, FALSE) &amp; ",""" &amp; VLOOKUP(HB$1,Data!$K:$L,2, FALSE) &amp; """;"   )             )</f>
        <v/>
      </c>
      <c r="HC200" t="str">
        <f>IF(Data!$K201=HC$1, "",             IF(ISERR(SEARCH(HC$1,Data!$G201)),        "",          ";" &amp; VLOOKUP(HC$1,Data!$K:$M,3, FALSE) &amp; ",""" &amp; VLOOKUP(HC$1,Data!$K:$L,2, FALSE) &amp; """;"   )             )</f>
        <v/>
      </c>
      <c r="HD200" t="str">
        <f>IF(Data!$K201=HD$1, "",             IF(ISERR(SEARCH(HD$1,Data!$G201)),        "",          ";" &amp; VLOOKUP(HD$1,Data!$K:$M,3, FALSE) &amp; ",""" &amp; VLOOKUP(HD$1,Data!$K:$L,2, FALSE) &amp; """;"   )             )</f>
        <v/>
      </c>
      <c r="HE200" t="str">
        <f>IF(Data!$K201=HE$1, "",             IF(ISERR(SEARCH(HE$1,Data!$G201)),        "",          ";" &amp; VLOOKUP(HE$1,Data!$K:$M,3, FALSE) &amp; ",""" &amp; VLOOKUP(HE$1,Data!$K:$L,2, FALSE) &amp; """;"   )             )</f>
        <v/>
      </c>
      <c r="HF200" t="str">
        <f>IF(Data!$K201=HF$1, "",             IF(ISERR(SEARCH(HF$1,Data!$G201)),        "",          ";" &amp; VLOOKUP(HF$1,Data!$K:$M,3, FALSE) &amp; ",""" &amp; VLOOKUP(HF$1,Data!$K:$L,2, FALSE) &amp; """;"   )             )</f>
        <v/>
      </c>
      <c r="HG200" t="str">
        <f>IF(Data!$K201=HG$1, "",             IF(ISERR(SEARCH(HG$1,Data!$G201)),        "",          ";" &amp; VLOOKUP(HG$1,Data!$K:$M,3, FALSE) &amp; ",""" &amp; VLOOKUP(HG$1,Data!$K:$L,2, FALSE) &amp; """;"   )             )</f>
        <v/>
      </c>
      <c r="HH200" t="str">
        <f>IF(Data!$K201=HH$1, "",             IF(ISERR(SEARCH(HH$1,Data!$G201)),        "",          ";" &amp; VLOOKUP(HH$1,Data!$K:$M,3, FALSE) &amp; ",""" &amp; VLOOKUP(HH$1,Data!$K:$L,2, FALSE) &amp; """;"   )             )</f>
        <v/>
      </c>
      <c r="HI200" t="str">
        <f>IF(Data!$K201=HI$1, "",             IF(ISERR(SEARCH(HI$1,Data!$G201)),        "",          ";" &amp; VLOOKUP(HI$1,Data!$K:$M,3, FALSE) &amp; ",""" &amp; VLOOKUP(HI$1,Data!$K:$L,2, FALSE) &amp; """;"   )             )</f>
        <v/>
      </c>
      <c r="HJ200" t="str">
        <f>IF(Data!$K201=HJ$1, "",             IF(ISERR(SEARCH(HJ$1,Data!$G201)),        "",          ";" &amp; VLOOKUP(HJ$1,Data!$K:$M,3, FALSE) &amp; ",""" &amp; VLOOKUP(HJ$1,Data!$K:$L,2, FALSE) &amp; """;"   )             )</f>
        <v/>
      </c>
      <c r="HK200" t="str">
        <f>IF(Data!$K201=HK$1, "",             IF(ISERR(SEARCH(HK$1,Data!$G201)),        "",          ";" &amp; VLOOKUP(HK$1,Data!$K:$M,3, FALSE) &amp; ",""" &amp; VLOOKUP(HK$1,Data!$K:$L,2, FALSE) &amp; """;"   )             )</f>
        <v/>
      </c>
      <c r="HL200" t="str">
        <f>IF(Data!$K201=HL$1, "",             IF(ISERR(SEARCH(HL$1,Data!$G201)),        "",          ";" &amp; VLOOKUP(HL$1,Data!$K:$M,3, FALSE) &amp; ",""" &amp; VLOOKUP(HL$1,Data!$K:$L,2, FALSE) &amp; """;"   )             )</f>
        <v/>
      </c>
      <c r="HM200" t="str">
        <f>IF(Data!$K201=HM$1, "",             IF(ISERR(SEARCH(HM$1,Data!$G201)),        "",          ";" &amp; VLOOKUP(HM$1,Data!$K:$M,3, FALSE) &amp; ",""" &amp; VLOOKUP(HM$1,Data!$K:$L,2, FALSE) &amp; """;"   )             )</f>
        <v/>
      </c>
      <c r="HN200" t="str">
        <f>IF(Data!$K201=HN$1, "",             IF(ISERR(SEARCH(HN$1,Data!$G201)),        "",          ";" &amp; VLOOKUP(HN$1,Data!$K:$M,3, FALSE) &amp; ",""" &amp; VLOOKUP(HN$1,Data!$K:$L,2, FALSE) &amp; """;"   )             )</f>
        <v/>
      </c>
      <c r="HO200" t="str">
        <f>IF(Data!$K201=HO$1, "",             IF(ISERR(SEARCH(HO$1,Data!$G201)),        "",          ";" &amp; VLOOKUP(HO$1,Data!$K:$M,3, FALSE) &amp; ",""" &amp; VLOOKUP(HO$1,Data!$K:$L,2, FALSE) &amp; """;"   )             )</f>
        <v/>
      </c>
      <c r="HP200" t="str">
        <f>IF(Data!$K201=HP$1, "",             IF(ISERR(SEARCH(HP$1,Data!$G201)),        "",          ";" &amp; VLOOKUP(HP$1,Data!$K:$M,3, FALSE) &amp; ",""" &amp; VLOOKUP(HP$1,Data!$K:$L,2, FALSE) &amp; """;"   )             )</f>
        <v/>
      </c>
      <c r="HQ200" t="str">
        <f>IF(Data!$K201=HQ$1, "",             IF(ISERR(SEARCH(HQ$1,Data!$G201)),        "",          ";" &amp; VLOOKUP(HQ$1,Data!$K:$M,3, FALSE) &amp; ",""" &amp; VLOOKUP(HQ$1,Data!$K:$L,2, FALSE) &amp; """;"   )             )</f>
        <v/>
      </c>
      <c r="HR200" t="str">
        <f>IF(Data!$K201=HR$1, "",             IF(ISERR(SEARCH(HR$1,Data!$G201)),        "",          ";" &amp; VLOOKUP(HR$1,Data!$K:$M,3, FALSE) &amp; ",""" &amp; VLOOKUP(HR$1,Data!$K:$L,2, FALSE) &amp; """;"   )             )</f>
        <v/>
      </c>
      <c r="HS200" t="str">
        <f>IF(Data!$K201=HS$1, "",             IF(ISERR(SEARCH(HS$1,Data!$G201)),        "",          ";" &amp; VLOOKUP(HS$1,Data!$K:$M,3, FALSE) &amp; ",""" &amp; VLOOKUP(HS$1,Data!$K:$L,2, FALSE) &amp; """;"   )             )</f>
        <v/>
      </c>
      <c r="HT200" t="str">
        <f>IF(Data!$K201=HT$1, "",             IF(ISERR(SEARCH(HT$1,Data!$G201)),        "",          ";" &amp; VLOOKUP(HT$1,Data!$K:$M,3, FALSE) &amp; ",""" &amp; VLOOKUP(HT$1,Data!$K:$L,2, FALSE) &amp; """;"   )             )</f>
        <v/>
      </c>
      <c r="HU200" t="str">
        <f>IF(Data!$K201=HU$1, "",             IF(ISERR(SEARCH(HU$1,Data!$G201)),        "",          ";" &amp; VLOOKUP(HU$1,Data!$K:$M,3, FALSE) &amp; ",""" &amp; VLOOKUP(HU$1,Data!$K:$L,2, FALSE) &amp; """;"   )             )</f>
        <v/>
      </c>
      <c r="HV200" t="str">
        <f>IF(Data!$K201=HV$1, "",             IF(ISERR(SEARCH(HV$1,Data!$G201)),        "",          ";" &amp; VLOOKUP(HV$1,Data!$K:$M,3, FALSE) &amp; ",""" &amp; VLOOKUP(HV$1,Data!$K:$L,2, FALSE) &amp; """;"   )             )</f>
        <v/>
      </c>
      <c r="HW200" t="str">
        <f>IF(Data!$K201=HW$1, "",             IF(ISERR(SEARCH(HW$1,Data!$G201)),        "",          ";" &amp; VLOOKUP(HW$1,Data!$K:$M,3, FALSE) &amp; ",""" &amp; VLOOKUP(HW$1,Data!$K:$L,2, FALSE) &amp; """;"   )             )</f>
        <v/>
      </c>
      <c r="HX200" t="str">
        <f>IF(Data!$K201=HX$1, "",             IF(ISERR(SEARCH(HX$1,Data!$G201)),        "",          ";" &amp; VLOOKUP(HX$1,Data!$K:$M,3, FALSE) &amp; ",""" &amp; VLOOKUP(HX$1,Data!$K:$L,2, FALSE) &amp; """;"   )             )</f>
        <v/>
      </c>
      <c r="HY200" t="str">
        <f>IF(Data!$K201=HY$1, "",             IF(ISERR(SEARCH(HY$1,Data!$G201)),        "",          ";" &amp; VLOOKUP(HY$1,Data!$K:$M,3, FALSE) &amp; ",""" &amp; VLOOKUP(HY$1,Data!$K:$L,2, FALSE) &amp; """;"   )             )</f>
        <v/>
      </c>
      <c r="HZ200" t="str">
        <f>IF(Data!$K201=HZ$1, "",             IF(ISERR(SEARCH(HZ$1,Data!$G201)),        "",          ";" &amp; VLOOKUP(HZ$1,Data!$K:$M,3, FALSE) &amp; ",""" &amp; VLOOKUP(HZ$1,Data!$K:$L,2, FALSE) &amp; """;"   )             )</f>
        <v/>
      </c>
      <c r="IA200" t="str">
        <f>IF(Data!$K201=IA$1, "",             IF(ISERR(SEARCH(IA$1,Data!$G201)),        "",          ";" &amp; VLOOKUP(IA$1,Data!$K:$M,3, FALSE) &amp; ",""" &amp; VLOOKUP(IA$1,Data!$K:$L,2, FALSE) &amp; """;"   )             )</f>
        <v/>
      </c>
      <c r="IB200" t="str">
        <f>IF(Data!$K201=IB$1, "",             IF(ISERR(SEARCH(IB$1,Data!$G201)),        "",          ";" &amp; VLOOKUP(IB$1,Data!$K:$M,3, FALSE) &amp; ",""" &amp; VLOOKUP(IB$1,Data!$K:$L,2, FALSE) &amp; """;"   )             )</f>
        <v/>
      </c>
      <c r="IC200" t="str">
        <f>IF(Data!$K201=IC$1, "",             IF(ISERR(SEARCH(IC$1,Data!$G201)),        "",          ";" &amp; VLOOKUP(IC$1,Data!$K:$M,3, FALSE) &amp; ",""" &amp; VLOOKUP(IC$1,Data!$K:$L,2, FALSE) &amp; """;"   )             )</f>
        <v/>
      </c>
      <c r="ID200" t="str">
        <f>IF(Data!$K201=ID$1, "",             IF(ISERR(SEARCH(ID$1,Data!$G201)),        "",          ";" &amp; VLOOKUP(ID$1,Data!$K:$M,3, FALSE) &amp; ",""" &amp; VLOOKUP(ID$1,Data!$K:$L,2, FALSE) &amp; """;"   )             )</f>
        <v/>
      </c>
      <c r="IE200" t="str">
        <f>IF(Data!$K201=IE$1, "",             IF(ISERR(SEARCH(IE$1,Data!$G201)),        "",          ";" &amp; VLOOKUP(IE$1,Data!$K:$M,3, FALSE) &amp; ",""" &amp; VLOOKUP(IE$1,Data!$K:$L,2, FALSE) &amp; """;"   )             )</f>
        <v/>
      </c>
      <c r="IF200" t="str">
        <f>IF(Data!$K201=IF$1, "",             IF(ISERR(SEARCH(IF$1,Data!$G201)),        "",          ";" &amp; VLOOKUP(IF$1,Data!$K:$M,3, FALSE) &amp; ",""" &amp; VLOOKUP(IF$1,Data!$K:$L,2, FALSE) &amp; """;"   )             )</f>
        <v/>
      </c>
      <c r="IG200" t="str">
        <f>IF(Data!$K201=IG$1, "",             IF(ISERR(SEARCH(IG$1,Data!$G201)),        "",          ";" &amp; VLOOKUP(IG$1,Data!$K:$M,3, FALSE) &amp; ",""" &amp; VLOOKUP(IG$1,Data!$K:$L,2, FALSE) &amp; """;"   )             )</f>
        <v/>
      </c>
      <c r="IH200" t="str">
        <f>IF(Data!$K201=IH$1, "",             IF(ISERR(SEARCH(IH$1,Data!$G201)),        "",          ";" &amp; VLOOKUP(IH$1,Data!$K:$M,3, FALSE) &amp; ",""" &amp; VLOOKUP(IH$1,Data!$K:$L,2, FALSE) &amp; """;"   )             )</f>
        <v/>
      </c>
      <c r="II200" t="str">
        <f>IF(Data!$K201=II$1, "",             IF(ISERR(SEARCH(II$1,Data!$G201)),        "",          ";" &amp; VLOOKUP(II$1,Data!$K:$M,3, FALSE) &amp; ",""" &amp; VLOOKUP(II$1,Data!$K:$L,2, FALSE) &amp; """;"   )             )</f>
        <v/>
      </c>
    </row>
    <row r="201" spans="1:243" x14ac:dyDescent="0.3">
      <c r="A201" t="str">
        <f>Data!K202</f>
        <v>Booster et Mirax Terrik</v>
      </c>
      <c r="B201" s="15">
        <f>VLOOKUP(Tableau36[[#This Row],[Character]],Data!K:M,3,FALSE)</f>
        <v>200</v>
      </c>
      <c r="C201" s="15" t="str">
        <f>VLOOKUP(Tableau36[[#This Row],[Character]],Data!K:L,2,FALSE)</f>
        <v>HUMAN</v>
      </c>
      <c r="D201" s="15" t="str">
        <f>SUBSTITUTE(     SUBSTITUTE(Tableau36[[#This Row],[character_id,character_type,friend_id,friend_type]],",""DROID""",""),    ",""HUMAN""", "")</f>
        <v>200,27</v>
      </c>
      <c r="E201" s="15" t="str">
        <f>IF(Tableau36[[#This Row],[With char''s id]] = "", "",    MID(Tableau36[[#This Row],[With char''s id]], 2, LEN(Tableau36[[#This Row],[With char''s id]])-1))</f>
        <v>200,"HUMAN",27,"HUMAN"</v>
      </c>
      <c r="F201" s="15" t="str">
        <f>SUBSTITUTE(Tableau36[[#This Row],[List of friend''s id]],  "/",    "/" &amp; Tableau36[[#This Row],[Character''s id]] &amp; ",""" &amp; Tableau36[[#This Row],[Type]] &amp; """,")</f>
        <v>/200,"HUMAN",27,"HUMAN"</v>
      </c>
      <c r="G201" t="str">
        <f>IF( Tableau36[[#This Row],[removed double semi-colon]]="", "", "/" &amp; MID(Tableau36[[#This Row],[removed double semi-colon]],2,LEN(Tableau36[[#This Row],[removed double semi-colon]]) - 2) )</f>
        <v>/27,"HUMAN"</v>
      </c>
      <c r="H201" t="str">
        <f>SUBSTITUTE(Tableau36[[#This Row],[Concatenation]],";;","/")</f>
        <v>;27,"HUMAN";</v>
      </c>
      <c r="I201" t="str">
        <f>_xlfn.CONCAT(Tableau4[#This Row])</f>
        <v>;27,"HUMAN";</v>
      </c>
      <c r="M201" t="str">
        <f>IF(Data!$K202=M$1, "",             IF(ISERR(SEARCH(M$1,Data!$G202)),        "",          ";" &amp; VLOOKUP(M$1,Data!$K:$M,3, FALSE) &amp; ",""" &amp; VLOOKUP(M$1,Data!$K:$L,2, FALSE) &amp; """;"   )             )</f>
        <v/>
      </c>
      <c r="N201" t="str">
        <f>IF(Data!$K202=N$1, "",             IF(ISERR(SEARCH(N$1,Data!$G202)),        "",          ";" &amp; VLOOKUP(N$1,Data!$K:$M,3, FALSE) &amp; ",""" &amp; VLOOKUP(N$1,Data!$K:$L,2, FALSE) &amp; """;"   )             )</f>
        <v/>
      </c>
      <c r="O201" t="str">
        <f>IF(Data!$K202=O$1, "",             IF(ISERR(SEARCH(O$1,Data!$G202)),        "",          ";" &amp; VLOOKUP(O$1,Data!$K:$M,3, FALSE) &amp; ",""" &amp; VLOOKUP(O$1,Data!$K:$L,2, FALSE) &amp; """;"   )             )</f>
        <v/>
      </c>
      <c r="P201" t="str">
        <f>IF(Data!$K202=P$1, "",             IF(ISERR(SEARCH(P$1,Data!$G202)),        "",          ";" &amp; VLOOKUP(P$1,Data!$K:$M,3, FALSE) &amp; ",""" &amp; VLOOKUP(P$1,Data!$K:$L,2, FALSE) &amp; """;"   )             )</f>
        <v/>
      </c>
      <c r="Q201" t="str">
        <f>IF(Data!$K202=Q$1, "",             IF(ISERR(SEARCH(Q$1,Data!$G202)),        "",          ";" &amp; VLOOKUP(Q$1,Data!$K:$M,3, FALSE) &amp; ",""" &amp; VLOOKUP(Q$1,Data!$K:$L,2, FALSE) &amp; """;"   )             )</f>
        <v/>
      </c>
      <c r="R201" t="str">
        <f>IF(Data!$K202=R$1, "",             IF(ISERR(SEARCH(R$1,Data!$G202)),        "",          ";" &amp; VLOOKUP(R$1,Data!$K:$M,3, FALSE) &amp; ",""" &amp; VLOOKUP(R$1,Data!$K:$L,2, FALSE) &amp; """;"   )             )</f>
        <v/>
      </c>
      <c r="S201" t="str">
        <f>IF(Data!$K202=S$1, "",             IF(ISERR(SEARCH(S$1,Data!$G202)),        "",          ";" &amp; VLOOKUP(S$1,Data!$K:$M,3, FALSE) &amp; ",""" &amp; VLOOKUP(S$1,Data!$K:$L,2, FALSE) &amp; """;"   )             )</f>
        <v/>
      </c>
      <c r="T201" t="str">
        <f>IF(Data!$K202=T$1, "",             IF(ISERR(SEARCH(T$1,Data!$G202)),        "",          ";" &amp; VLOOKUP(T$1,Data!$K:$M,3, FALSE) &amp; ",""" &amp; VLOOKUP(T$1,Data!$K:$L,2, FALSE) &amp; """;"   )             )</f>
        <v>;27,"HUMAN";</v>
      </c>
      <c r="U201" t="str">
        <f>IF(Data!$K202=U$1, "",             IF(ISERR(SEARCH(U$1,Data!$G202)),        "",          ";" &amp; VLOOKUP(U$1,Data!$K:$M,3, FALSE) &amp; ",""" &amp; VLOOKUP(U$1,Data!$K:$L,2, FALSE) &amp; """;"   )             )</f>
        <v/>
      </c>
      <c r="V201" t="str">
        <f>IF(Data!$K202=V$1, "",             IF(ISERR(SEARCH(V$1,Data!$G202)),        "",          ";" &amp; VLOOKUP(V$1,Data!$K:$M,3, FALSE) &amp; ",""" &amp; VLOOKUP(V$1,Data!$K:$L,2, FALSE) &amp; """;"   )             )</f>
        <v/>
      </c>
      <c r="W201" t="str">
        <f>IF(Data!$K202=W$1, "",             IF(ISERR(SEARCH(W$1,Data!$G202)),        "",          ";" &amp; VLOOKUP(W$1,Data!$K:$M,3, FALSE) &amp; ",""" &amp; VLOOKUP(W$1,Data!$K:$L,2, FALSE) &amp; """;"   )             )</f>
        <v/>
      </c>
      <c r="X201" t="str">
        <f>IF(Data!$K202=X$1, "",             IF(ISERR(SEARCH(X$1,Data!$G202)),        "",          ";" &amp; VLOOKUP(X$1,Data!$K:$M,3, FALSE) &amp; ",""" &amp; VLOOKUP(X$1,Data!$K:$L,2, FALSE) &amp; """;"   )             )</f>
        <v/>
      </c>
      <c r="Y201" t="str">
        <f>IF(Data!$K202=Y$1, "",             IF(ISERR(SEARCH(Y$1,Data!$G202)),        "",          ";" &amp; VLOOKUP(Y$1,Data!$K:$M,3, FALSE) &amp; ",""" &amp; VLOOKUP(Y$1,Data!$K:$L,2, FALSE) &amp; """;"   )             )</f>
        <v/>
      </c>
      <c r="Z201" t="str">
        <f>IF(Data!$K202=Z$1, "",             IF(ISERR(SEARCH(Z$1,Data!$G202)),        "",          ";" &amp; VLOOKUP(Z$1,Data!$K:$M,3, FALSE) &amp; ",""" &amp; VLOOKUP(Z$1,Data!$K:$L,2, FALSE) &amp; """;"   )             )</f>
        <v/>
      </c>
      <c r="AA201" t="str">
        <f>IF(Data!$K202=AA$1, "",             IF(ISERR(SEARCH(AA$1,Data!$G202)),        "",          ";" &amp; VLOOKUP(AA$1,Data!$K:$M,3, FALSE) &amp; ",""" &amp; VLOOKUP(AA$1,Data!$K:$L,2, FALSE) &amp; """;"   )             )</f>
        <v/>
      </c>
      <c r="AB201" t="str">
        <f>IF(Data!$K202=AB$1, "",             IF(ISERR(SEARCH(AB$1,Data!$G202)),        "",          ";" &amp; VLOOKUP(AB$1,Data!$K:$M,3, FALSE) &amp; ",""" &amp; VLOOKUP(AB$1,Data!$K:$L,2, FALSE) &amp; """;"   )             )</f>
        <v/>
      </c>
      <c r="AC201" t="str">
        <f>IF(Data!$K202=AC$1, "",             IF(ISERR(SEARCH(AC$1,Data!$G202)),        "",          ";" &amp; VLOOKUP(AC$1,Data!$K:$M,3, FALSE) &amp; ",""" &amp; VLOOKUP(AC$1,Data!$K:$L,2, FALSE) &amp; """;"   )             )</f>
        <v/>
      </c>
      <c r="AD201" t="str">
        <f>IF(Data!$K202=AD$1, "",             IF(ISERR(SEARCH(AD$1,Data!$G202)),        "",          ";" &amp; VLOOKUP(AD$1,Data!$K:$M,3, FALSE) &amp; ",""" &amp; VLOOKUP(AD$1,Data!$K:$L,2, FALSE) &amp; """;"   )             )</f>
        <v/>
      </c>
      <c r="AE201" t="str">
        <f>IF(Data!$K202=AE$1, "",             IF(ISERR(SEARCH(AE$1,Data!$G202)),        "",          ";" &amp; VLOOKUP(AE$1,Data!$K:$M,3, FALSE) &amp; ",""" &amp; VLOOKUP(AE$1,Data!$K:$L,2, FALSE) &amp; """;"   )             )</f>
        <v/>
      </c>
      <c r="AF201" t="str">
        <f>IF(Data!$K202=AF$1, "",             IF(ISERR(SEARCH(AF$1,Data!$G202)),        "",          ";" &amp; VLOOKUP(AF$1,Data!$K:$M,3, FALSE) &amp; ",""" &amp; VLOOKUP(AF$1,Data!$K:$L,2, FALSE) &amp; """;"   )             )</f>
        <v/>
      </c>
      <c r="AG201" t="str">
        <f>IF(Data!$K202=AG$1, "",             IF(ISERR(SEARCH(AG$1,Data!$G202)),        "",          ";" &amp; VLOOKUP(AG$1,Data!$K:$M,3, FALSE) &amp; ",""" &amp; VLOOKUP(AG$1,Data!$K:$L,2, FALSE) &amp; """;"   )             )</f>
        <v/>
      </c>
      <c r="AH201" t="str">
        <f>IF(Data!$K202=AH$1, "",             IF(ISERR(SEARCH(AH$1,Data!$G202)),        "",          ";" &amp; VLOOKUP(AH$1,Data!$K:$M,3, FALSE) &amp; ",""" &amp; VLOOKUP(AH$1,Data!$K:$L,2, FALSE) &amp; """;"   )             )</f>
        <v/>
      </c>
      <c r="AI201" t="str">
        <f>IF(Data!$K202=AI$1, "",             IF(ISERR(SEARCH(AI$1,Data!$G202)),        "",          ";" &amp; VLOOKUP(AI$1,Data!$K:$M,3, FALSE) &amp; ",""" &amp; VLOOKUP(AI$1,Data!$K:$L,2, FALSE) &amp; """;"   )             )</f>
        <v/>
      </c>
      <c r="AJ201" t="str">
        <f>IF(Data!$K202=AJ$1, "",             IF(ISERR(SEARCH(AJ$1,Data!$G202)),        "",          ";" &amp; VLOOKUP(AJ$1,Data!$K:$M,3, FALSE) &amp; ",""" &amp; VLOOKUP(AJ$1,Data!$K:$L,2, FALSE) &amp; """;"   )             )</f>
        <v/>
      </c>
      <c r="AK201" t="str">
        <f>IF(Data!$K202=AK$1, "",             IF(ISERR(SEARCH(AK$1,Data!$G202)),        "",          ";" &amp; VLOOKUP(AK$1,Data!$K:$M,3, FALSE) &amp; ",""" &amp; VLOOKUP(AK$1,Data!$K:$L,2, FALSE) &amp; """;"   )             )</f>
        <v/>
      </c>
      <c r="AL201" t="str">
        <f>IF(Data!$K202=AL$1, "",             IF(ISERR(SEARCH(AL$1,Data!$G202)),        "",          ";" &amp; VLOOKUP(AL$1,Data!$K:$M,3, FALSE) &amp; ",""" &amp; VLOOKUP(AL$1,Data!$K:$L,2, FALSE) &amp; """;"   )             )</f>
        <v/>
      </c>
      <c r="AM201" t="str">
        <f>IF(Data!$K202=AM$1, "",             IF(ISERR(SEARCH(AM$1,Data!$G202)),        "",          ";" &amp; VLOOKUP(AM$1,Data!$K:$M,3, FALSE) &amp; ",""" &amp; VLOOKUP(AM$1,Data!$K:$L,2, FALSE) &amp; """;"   )             )</f>
        <v/>
      </c>
      <c r="AN201" t="str">
        <f>IF(Data!$K202=AN$1, "",             IF(ISERR(SEARCH(AN$1,Data!$G202)),        "",          ";" &amp; VLOOKUP(AN$1,Data!$K:$M,3, FALSE) &amp; ",""" &amp; VLOOKUP(AN$1,Data!$K:$L,2, FALSE) &amp; """;"   )             )</f>
        <v/>
      </c>
      <c r="AO201" t="str">
        <f>IF(Data!$K202=AO$1, "",             IF(ISERR(SEARCH(AO$1,Data!$G202)),        "",          ";" &amp; VLOOKUP(AO$1,Data!$K:$M,3, FALSE) &amp; ",""" &amp; VLOOKUP(AO$1,Data!$K:$L,2, FALSE) &amp; """;"   )             )</f>
        <v/>
      </c>
      <c r="AP201" t="str">
        <f>IF(Data!$K202=AP$1, "",             IF(ISERR(SEARCH(AP$1,Data!$G202)),        "",          ";" &amp; VLOOKUP(AP$1,Data!$K:$M,3, FALSE) &amp; ",""" &amp; VLOOKUP(AP$1,Data!$K:$L,2, FALSE) &amp; """;"   )             )</f>
        <v/>
      </c>
      <c r="AQ201" t="str">
        <f>IF(Data!$K202=AQ$1, "",             IF(ISERR(SEARCH(AQ$1,Data!$G202)),        "",          ";" &amp; VLOOKUP(AQ$1,Data!$K:$M,3, FALSE) &amp; ",""" &amp; VLOOKUP(AQ$1,Data!$K:$L,2, FALSE) &amp; """;"   )             )</f>
        <v/>
      </c>
      <c r="AR201" t="str">
        <f>IF(Data!$K202=AR$1, "",             IF(ISERR(SEARCH(AR$1,Data!$G202)),        "",          ";" &amp; VLOOKUP(AR$1,Data!$K:$M,3, FALSE) &amp; ",""" &amp; VLOOKUP(AR$1,Data!$K:$L,2, FALSE) &amp; """;"   )             )</f>
        <v/>
      </c>
      <c r="AS201" t="str">
        <f>IF(Data!$K202=AS$1, "",             IF(ISERR(SEARCH(AS$1,Data!$G202)),        "",          ";" &amp; VLOOKUP(AS$1,Data!$K:$M,3, FALSE) &amp; ",""" &amp; VLOOKUP(AS$1,Data!$K:$L,2, FALSE) &amp; """;"   )             )</f>
        <v/>
      </c>
      <c r="AT201" t="str">
        <f>IF(Data!$K202=AT$1, "",             IF(ISERR(SEARCH(AT$1,Data!$G202)),        "",          ";" &amp; VLOOKUP(AT$1,Data!$K:$M,3, FALSE) &amp; ",""" &amp; VLOOKUP(AT$1,Data!$K:$L,2, FALSE) &amp; """;"   )             )</f>
        <v/>
      </c>
      <c r="AU201" t="str">
        <f>IF(Data!$K202=AU$1, "",             IF(ISERR(SEARCH(AU$1,Data!$G202)),        "",          ";" &amp; VLOOKUP(AU$1,Data!$K:$M,3, FALSE) &amp; ",""" &amp; VLOOKUP(AU$1,Data!$K:$L,2, FALSE) &amp; """;"   )             )</f>
        <v/>
      </c>
      <c r="AV201" t="str">
        <f>IF(Data!$K202=AV$1, "",             IF(ISERR(SEARCH(AV$1,Data!$G202)),        "",          ";" &amp; VLOOKUP(AV$1,Data!$K:$M,3, FALSE) &amp; ",""" &amp; VLOOKUP(AV$1,Data!$K:$L,2, FALSE) &amp; """;"   )             )</f>
        <v/>
      </c>
      <c r="AW201" t="str">
        <f>IF(Data!$K202=AW$1, "",             IF(ISERR(SEARCH(AW$1,Data!$G202)),        "",          ";" &amp; VLOOKUP(AW$1,Data!$K:$M,3, FALSE) &amp; ",""" &amp; VLOOKUP(AW$1,Data!$K:$L,2, FALSE) &amp; """;"   )             )</f>
        <v/>
      </c>
      <c r="AX201" t="str">
        <f>IF(Data!$K202=AX$1, "",             IF(ISERR(SEARCH(AX$1,Data!$G202)),        "",          ";" &amp; VLOOKUP(AX$1,Data!$K:$M,3, FALSE) &amp; ",""" &amp; VLOOKUP(AX$1,Data!$K:$L,2, FALSE) &amp; """;"   )             )</f>
        <v/>
      </c>
      <c r="AY201" t="str">
        <f>IF(Data!$K202=AY$1, "",             IF(ISERR(SEARCH(AY$1,Data!$G202)),        "",          ";" &amp; VLOOKUP(AY$1,Data!$K:$M,3, FALSE) &amp; ",""" &amp; VLOOKUP(AY$1,Data!$K:$L,2, FALSE) &amp; """;"   )             )</f>
        <v/>
      </c>
      <c r="AZ201" t="str">
        <f>IF(Data!$K202=AZ$1, "",             IF(ISERR(SEARCH(AZ$1,Data!$G202)),        "",          ";" &amp; VLOOKUP(AZ$1,Data!$K:$M,3, FALSE) &amp; ",""" &amp; VLOOKUP(AZ$1,Data!$K:$L,2, FALSE) &amp; """;"   )             )</f>
        <v/>
      </c>
      <c r="BA201" t="str">
        <f>IF(Data!$K202=BA$1, "",             IF(ISERR(SEARCH(BA$1,Data!$G202)),        "",          ";" &amp; VLOOKUP(BA$1,Data!$K:$M,3, FALSE) &amp; ",""" &amp; VLOOKUP(BA$1,Data!$K:$L,2, FALSE) &amp; """;"   )             )</f>
        <v/>
      </c>
      <c r="BB201" t="str">
        <f>IF(Data!$K202=BB$1, "",             IF(ISERR(SEARCH(BB$1,Data!$G202)),        "",          ";" &amp; VLOOKUP(BB$1,Data!$K:$M,3, FALSE) &amp; ",""" &amp; VLOOKUP(BB$1,Data!$K:$L,2, FALSE) &amp; """;"   )             )</f>
        <v/>
      </c>
      <c r="BC201" t="str">
        <f>IF(Data!$K202=BC$1, "",             IF(ISERR(SEARCH(BC$1,Data!$G202)),        "",          ";" &amp; VLOOKUP(BC$1,Data!$K:$M,3, FALSE) &amp; ",""" &amp; VLOOKUP(BC$1,Data!$K:$L,2, FALSE) &amp; """;"   )             )</f>
        <v/>
      </c>
      <c r="BD201" t="str">
        <f>IF(Data!$K202=BD$1, "",             IF(ISERR(SEARCH(BD$1,Data!$G202)),        "",          ";" &amp; VLOOKUP(BD$1,Data!$K:$M,3, FALSE) &amp; ",""" &amp; VLOOKUP(BD$1,Data!$K:$L,2, FALSE) &amp; """;"   )             )</f>
        <v/>
      </c>
      <c r="BE201" t="str">
        <f>IF(Data!$K202=BE$1, "",             IF(ISERR(SEARCH(BE$1,Data!$G202)),        "",          ";" &amp; VLOOKUP(BE$1,Data!$K:$M,3, FALSE) &amp; ",""" &amp; VLOOKUP(BE$1,Data!$K:$L,2, FALSE) &amp; """;"   )             )</f>
        <v/>
      </c>
      <c r="BF201" t="str">
        <f>IF(Data!$K202=BF$1, "",             IF(ISERR(SEARCH(BF$1,Data!$G202)),        "",          ";" &amp; VLOOKUP(BF$1,Data!$K:$M,3, FALSE) &amp; ",""" &amp; VLOOKUP(BF$1,Data!$K:$L,2, FALSE) &amp; """;"   )             )</f>
        <v/>
      </c>
      <c r="BG201" t="str">
        <f>IF(Data!$K202=BG$1, "",             IF(ISERR(SEARCH(BG$1,Data!$G202)),        "",          ";" &amp; VLOOKUP(BG$1,Data!$K:$M,3, FALSE) &amp; ",""" &amp; VLOOKUP(BG$1,Data!$K:$L,2, FALSE) &amp; """;"   )             )</f>
        <v/>
      </c>
      <c r="BH201" t="str">
        <f>IF(Data!$K202=BH$1, "",             IF(ISERR(SEARCH(BH$1,Data!$G202)),        "",          ";" &amp; VLOOKUP(BH$1,Data!$K:$M,3, FALSE) &amp; ",""" &amp; VLOOKUP(BH$1,Data!$K:$L,2, FALSE) &amp; """;"   )             )</f>
        <v/>
      </c>
      <c r="BI201" t="str">
        <f>IF(Data!$K202=BI$1, "",             IF(ISERR(SEARCH(BI$1,Data!$G202)),        "",          ";" &amp; VLOOKUP(BI$1,Data!$K:$M,3, FALSE) &amp; ",""" &amp; VLOOKUP(BI$1,Data!$K:$L,2, FALSE) &amp; """;"   )             )</f>
        <v/>
      </c>
      <c r="BJ201" t="str">
        <f>IF(Data!$K202=BJ$1, "",             IF(ISERR(SEARCH(BJ$1,Data!$G202)),        "",          ";" &amp; VLOOKUP(BJ$1,Data!$K:$M,3, FALSE) &amp; ",""" &amp; VLOOKUP(BJ$1,Data!$K:$L,2, FALSE) &amp; """;"   )             )</f>
        <v/>
      </c>
      <c r="BK201" t="str">
        <f>IF(Data!$K202=BK$1, "",             IF(ISERR(SEARCH(BK$1,Data!$G202)),        "",          ";" &amp; VLOOKUP(BK$1,Data!$K:$M,3, FALSE) &amp; ",""" &amp; VLOOKUP(BK$1,Data!$K:$L,2, FALSE) &amp; """;"   )             )</f>
        <v/>
      </c>
      <c r="BL201" t="str">
        <f>IF(Data!$K202=BL$1, "",             IF(ISERR(SEARCH(BL$1,Data!$G202)),        "",          ";" &amp; VLOOKUP(BL$1,Data!$K:$M,3, FALSE) &amp; ",""" &amp; VLOOKUP(BL$1,Data!$K:$L,2, FALSE) &amp; """;"   )             )</f>
        <v/>
      </c>
      <c r="BM201" t="str">
        <f>IF(Data!$K202=BM$1, "",             IF(ISERR(SEARCH(BM$1,Data!$G202)),        "",          ";" &amp; VLOOKUP(BM$1,Data!$K:$M,3, FALSE) &amp; ",""" &amp; VLOOKUP(BM$1,Data!$K:$L,2, FALSE) &amp; """;"   )             )</f>
        <v/>
      </c>
      <c r="BN201" t="str">
        <f>IF(Data!$K202=BN$1, "",             IF(ISERR(SEARCH(BN$1,Data!$G202)),        "",          ";" &amp; VLOOKUP(BN$1,Data!$K:$M,3, FALSE) &amp; ",""" &amp; VLOOKUP(BN$1,Data!$K:$L,2, FALSE) &amp; """;"   )             )</f>
        <v/>
      </c>
      <c r="BO201" t="str">
        <f>IF(Data!$K202=BO$1, "",             IF(ISERR(SEARCH(BO$1,Data!$G202)),        "",          ";" &amp; VLOOKUP(BO$1,Data!$K:$M,3, FALSE) &amp; ",""" &amp; VLOOKUP(BO$1,Data!$K:$L,2, FALSE) &amp; """;"   )             )</f>
        <v/>
      </c>
      <c r="BP201" t="str">
        <f>IF(Data!$K202=BP$1, "",             IF(ISERR(SEARCH(BP$1,Data!$G202)),        "",          ";" &amp; VLOOKUP(BP$1,Data!$K:$M,3, FALSE) &amp; ",""" &amp; VLOOKUP(BP$1,Data!$K:$L,2, FALSE) &amp; """;"   )             )</f>
        <v/>
      </c>
      <c r="BQ201" t="str">
        <f>IF(Data!$K202=BQ$1, "",             IF(ISERR(SEARCH(BQ$1,Data!$G202)),        "",          ";" &amp; VLOOKUP(BQ$1,Data!$K:$M,3, FALSE) &amp; ",""" &amp; VLOOKUP(BQ$1,Data!$K:$L,2, FALSE) &amp; """;"   )             )</f>
        <v/>
      </c>
      <c r="BR201" t="str">
        <f>IF(Data!$K202=BR$1, "",             IF(ISERR(SEARCH(BR$1,Data!$G202)),        "",          ";" &amp; VLOOKUP(BR$1,Data!$K:$M,3, FALSE) &amp; ",""" &amp; VLOOKUP(BR$1,Data!$K:$L,2, FALSE) &amp; """;"   )             )</f>
        <v/>
      </c>
      <c r="BS201" t="str">
        <f>IF(Data!$K202=BS$1, "",             IF(ISERR(SEARCH(BS$1,Data!$G202)),        "",          ";" &amp; VLOOKUP(BS$1,Data!$K:$M,3, FALSE) &amp; ",""" &amp; VLOOKUP(BS$1,Data!$K:$L,2, FALSE) &amp; """;"   )             )</f>
        <v/>
      </c>
      <c r="BT201" t="str">
        <f>IF(Data!$K202=BT$1, "",             IF(ISERR(SEARCH(BT$1,Data!$G202)),        "",          ";" &amp; VLOOKUP(BT$1,Data!$K:$M,3, FALSE) &amp; ",""" &amp; VLOOKUP(BT$1,Data!$K:$L,2, FALSE) &amp; """;"   )             )</f>
        <v/>
      </c>
      <c r="BU201" t="str">
        <f>IF(Data!$K202=BU$1, "",             IF(ISERR(SEARCH(BU$1,Data!$G202)),        "",          ";" &amp; VLOOKUP(BU$1,Data!$K:$M,3, FALSE) &amp; ",""" &amp; VLOOKUP(BU$1,Data!$K:$L,2, FALSE) &amp; """;"   )             )</f>
        <v/>
      </c>
      <c r="BV201" t="str">
        <f>IF(Data!$K202=BV$1, "",             IF(ISERR(SEARCH(BV$1,Data!$G202)),        "",          ";" &amp; VLOOKUP(BV$1,Data!$K:$M,3, FALSE) &amp; ",""" &amp; VLOOKUP(BV$1,Data!$K:$L,2, FALSE) &amp; """;"   )             )</f>
        <v/>
      </c>
      <c r="BW201" t="str">
        <f>IF(Data!$K202=BW$1, "",             IF(ISERR(SEARCH(BW$1,Data!$G202)),        "",          ";" &amp; VLOOKUP(BW$1,Data!$K:$M,3, FALSE) &amp; ",""" &amp; VLOOKUP(BW$1,Data!$K:$L,2, FALSE) &amp; """;"   )             )</f>
        <v/>
      </c>
      <c r="BX201" t="str">
        <f>IF(Data!$K202=BX$1, "",             IF(ISERR(SEARCH(BX$1,Data!$G202)),        "",          ";" &amp; VLOOKUP(BX$1,Data!$K:$M,3, FALSE) &amp; ",""" &amp; VLOOKUP(BX$1,Data!$K:$L,2, FALSE) &amp; """;"   )             )</f>
        <v/>
      </c>
      <c r="BY201" t="str">
        <f>IF(Data!$K202=BY$1, "",             IF(ISERR(SEARCH(BY$1,Data!$G202)),        "",          ";" &amp; VLOOKUP(BY$1,Data!$K:$M,3, FALSE) &amp; ",""" &amp; VLOOKUP(BY$1,Data!$K:$L,2, FALSE) &amp; """;"   )             )</f>
        <v/>
      </c>
      <c r="BZ201" t="str">
        <f>IF(Data!$K202=BZ$1, "",             IF(ISERR(SEARCH(BZ$1,Data!$G202)),        "",          ";" &amp; VLOOKUP(BZ$1,Data!$K:$M,3, FALSE) &amp; ",""" &amp; VLOOKUP(BZ$1,Data!$K:$L,2, FALSE) &amp; """;"   )             )</f>
        <v/>
      </c>
      <c r="CA201" t="str">
        <f>IF(Data!$K202=CA$1, "",             IF(ISERR(SEARCH(CA$1,Data!$G202)),        "",          ";" &amp; VLOOKUP(CA$1,Data!$K:$M,3, FALSE) &amp; ",""" &amp; VLOOKUP(CA$1,Data!$K:$L,2, FALSE) &amp; """;"   )             )</f>
        <v/>
      </c>
      <c r="CB201" t="str">
        <f>IF(Data!$K202=CB$1, "",             IF(ISERR(SEARCH(CB$1,Data!$G202)),        "",          ";" &amp; VLOOKUP(CB$1,Data!$K:$M,3, FALSE) &amp; ",""" &amp; VLOOKUP(CB$1,Data!$K:$L,2, FALSE) &amp; """;"   )             )</f>
        <v/>
      </c>
      <c r="CC201" t="str">
        <f>IF(Data!$K202=CC$1, "",             IF(ISERR(SEARCH(CC$1,Data!$G202)),        "",          ";" &amp; VLOOKUP(CC$1,Data!$K:$M,3, FALSE) &amp; ",""" &amp; VLOOKUP(CC$1,Data!$K:$L,2, FALSE) &amp; """;"   )             )</f>
        <v/>
      </c>
      <c r="CD201" t="str">
        <f>IF(Data!$K202=CD$1, "",             IF(ISERR(SEARCH(CD$1,Data!$G202)),        "",          ";" &amp; VLOOKUP(CD$1,Data!$K:$M,3, FALSE) &amp; ",""" &amp; VLOOKUP(CD$1,Data!$K:$L,2, FALSE) &amp; """;"   )             )</f>
        <v/>
      </c>
      <c r="CE201" t="str">
        <f>IF(Data!$K202=CE$1, "",             IF(ISERR(SEARCH(CE$1,Data!$G202)),        "",          ";" &amp; VLOOKUP(CE$1,Data!$K:$M,3, FALSE) &amp; ",""" &amp; VLOOKUP(CE$1,Data!$K:$L,2, FALSE) &amp; """;"   )             )</f>
        <v/>
      </c>
      <c r="CF201" t="str">
        <f>IF(Data!$K202=CF$1, "",             IF(ISERR(SEARCH(CF$1,Data!$G202)),        "",          ";" &amp; VLOOKUP(CF$1,Data!$K:$M,3, FALSE) &amp; ",""" &amp; VLOOKUP(CF$1,Data!$K:$L,2, FALSE) &amp; """;"   )             )</f>
        <v/>
      </c>
      <c r="CG201" t="str">
        <f>IF(Data!$K202=CG$1, "",             IF(ISERR(SEARCH(CG$1,Data!$G202)),        "",          ";" &amp; VLOOKUP(CG$1,Data!$K:$M,3, FALSE) &amp; ",""" &amp; VLOOKUP(CG$1,Data!$K:$L,2, FALSE) &amp; """;"   )             )</f>
        <v/>
      </c>
      <c r="CH201" t="str">
        <f>IF(Data!$K202=CH$1, "",             IF(ISERR(SEARCH(CH$1,Data!$G202)),        "",          ";" &amp; VLOOKUP(CH$1,Data!$K:$M,3, FALSE) &amp; ",""" &amp; VLOOKUP(CH$1,Data!$K:$L,2, FALSE) &amp; """;"   )             )</f>
        <v/>
      </c>
      <c r="CI201" t="str">
        <f>IF(Data!$K202=CI$1, "",             IF(ISERR(SEARCH(CI$1,Data!$G202)),        "",          ";" &amp; VLOOKUP(CI$1,Data!$K:$M,3, FALSE) &amp; ",""" &amp; VLOOKUP(CI$1,Data!$K:$L,2, FALSE) &amp; """;"   )             )</f>
        <v/>
      </c>
      <c r="CJ201" t="str">
        <f>IF(Data!$K202=CJ$1, "",             IF(ISERR(SEARCH(CJ$1,Data!$G202)),        "",          ";" &amp; VLOOKUP(CJ$1,Data!$K:$M,3, FALSE) &amp; ",""" &amp; VLOOKUP(CJ$1,Data!$K:$L,2, FALSE) &amp; """;"   )             )</f>
        <v/>
      </c>
      <c r="CK201" t="str">
        <f>IF(Data!$K202=CK$1, "",             IF(ISERR(SEARCH(CK$1,Data!$G202)),        "",          ";" &amp; VLOOKUP(CK$1,Data!$K:$M,3, FALSE) &amp; ",""" &amp; VLOOKUP(CK$1,Data!$K:$L,2, FALSE) &amp; """;"   )             )</f>
        <v/>
      </c>
      <c r="CL201" t="str">
        <f>IF(Data!$K202=CL$1, "",             IF(ISERR(SEARCH(CL$1,Data!$G202)),        "",          ";" &amp; VLOOKUP(CL$1,Data!$K:$M,3, FALSE) &amp; ",""" &amp; VLOOKUP(CL$1,Data!$K:$L,2, FALSE) &amp; """;"   )             )</f>
        <v/>
      </c>
      <c r="CM201" t="str">
        <f>IF(Data!$K202=CM$1, "",             IF(ISERR(SEARCH(CM$1,Data!$G202)),        "",          ";" &amp; VLOOKUP(CM$1,Data!$K:$M,3, FALSE) &amp; ",""" &amp; VLOOKUP(CM$1,Data!$K:$L,2, FALSE) &amp; """;"   )             )</f>
        <v/>
      </c>
      <c r="CN201" t="str">
        <f>IF(Data!$K202=CN$1, "",             IF(ISERR(SEARCH(CN$1,Data!$G202)),        "",          ";" &amp; VLOOKUP(CN$1,Data!$K:$M,3, FALSE) &amp; ",""" &amp; VLOOKUP(CN$1,Data!$K:$L,2, FALSE) &amp; """;"   )             )</f>
        <v/>
      </c>
      <c r="CO201" t="str">
        <f>IF(Data!$K202=CO$1, "",             IF(ISERR(SEARCH(CO$1,Data!$G202)),        "",          ";" &amp; VLOOKUP(CO$1,Data!$K:$M,3, FALSE) &amp; ",""" &amp; VLOOKUP(CO$1,Data!$K:$L,2, FALSE) &amp; """;"   )             )</f>
        <v/>
      </c>
      <c r="CP201" t="str">
        <f>IF(Data!$K202=CP$1, "",             IF(ISERR(SEARCH(CP$1,Data!$G202)),        "",          ";" &amp; VLOOKUP(CP$1,Data!$K:$M,3, FALSE) &amp; ",""" &amp; VLOOKUP(CP$1,Data!$K:$L,2, FALSE) &amp; """;"   )             )</f>
        <v/>
      </c>
      <c r="CQ201" t="str">
        <f>IF(Data!$K202=CQ$1, "",             IF(ISERR(SEARCH(CQ$1,Data!$G202)),        "",          ";" &amp; VLOOKUP(CQ$1,Data!$K:$M,3, FALSE) &amp; ",""" &amp; VLOOKUP(CQ$1,Data!$K:$L,2, FALSE) &amp; """;"   )             )</f>
        <v/>
      </c>
      <c r="CR201" t="str">
        <f>IF(Data!$K202=CR$1, "",             IF(ISERR(SEARCH(CR$1,Data!$G202)),        "",          ";" &amp; VLOOKUP(CR$1,Data!$K:$M,3, FALSE) &amp; ",""" &amp; VLOOKUP(CR$1,Data!$K:$L,2, FALSE) &amp; """;"   )             )</f>
        <v/>
      </c>
      <c r="CS201" t="str">
        <f>IF(Data!$K202=CS$1, "",             IF(ISERR(SEARCH(CS$1,Data!$G202)),        "",          ";" &amp; VLOOKUP(CS$1,Data!$K:$M,3, FALSE) &amp; ",""" &amp; VLOOKUP(CS$1,Data!$K:$L,2, FALSE) &amp; """;"   )             )</f>
        <v/>
      </c>
      <c r="CT201" t="str">
        <f>IF(Data!$K202=CT$1, "",             IF(ISERR(SEARCH(CT$1,Data!$G202)),        "",          ";" &amp; VLOOKUP(CT$1,Data!$K:$M,3, FALSE) &amp; ",""" &amp; VLOOKUP(CT$1,Data!$K:$L,2, FALSE) &amp; """;"   )             )</f>
        <v/>
      </c>
      <c r="CU201" t="str">
        <f>IF(Data!$K202=CU$1, "",             IF(ISERR(SEARCH(CU$1,Data!$G202)),        "",          ";" &amp; VLOOKUP(CU$1,Data!$K:$M,3, FALSE) &amp; ",""" &amp; VLOOKUP(CU$1,Data!$K:$L,2, FALSE) &amp; """;"   )             )</f>
        <v/>
      </c>
      <c r="CV201" t="str">
        <f>IF(Data!$K202=CV$1, "",             IF(ISERR(SEARCH(CV$1,Data!$G202)),        "",          ";" &amp; VLOOKUP(CV$1,Data!$K:$M,3, FALSE) &amp; ",""" &amp; VLOOKUP(CV$1,Data!$K:$L,2, FALSE) &amp; """;"   )             )</f>
        <v/>
      </c>
      <c r="CW201" t="str">
        <f>IF(Data!$K202=CW$1, "",             IF(ISERR(SEARCH(CW$1,Data!$G202)),        "",          ";" &amp; VLOOKUP(CW$1,Data!$K:$M,3, FALSE) &amp; ",""" &amp; VLOOKUP(CW$1,Data!$K:$L,2, FALSE) &amp; """;"   )             )</f>
        <v/>
      </c>
      <c r="CX201" t="str">
        <f>IF(Data!$K202=CX$1, "",             IF(ISERR(SEARCH(CX$1,Data!$G202)),        "",          ";" &amp; VLOOKUP(CX$1,Data!$K:$M,3, FALSE) &amp; ",""" &amp; VLOOKUP(CX$1,Data!$K:$L,2, FALSE) &amp; """;"   )             )</f>
        <v/>
      </c>
      <c r="CY201" t="str">
        <f>IF(Data!$K202=CY$1, "",             IF(ISERR(SEARCH(CY$1,Data!$G202)),        "",          ";" &amp; VLOOKUP(CY$1,Data!$K:$M,3, FALSE) &amp; ",""" &amp; VLOOKUP(CY$1,Data!$K:$L,2, FALSE) &amp; """;"   )             )</f>
        <v/>
      </c>
      <c r="CZ201" t="str">
        <f>IF(Data!$K202=CZ$1, "",             IF(ISERR(SEARCH(CZ$1,Data!$G202)),        "",          ";" &amp; VLOOKUP(CZ$1,Data!$K:$M,3, FALSE) &amp; ",""" &amp; VLOOKUP(CZ$1,Data!$K:$L,2, FALSE) &amp; """;"   )             )</f>
        <v/>
      </c>
      <c r="DA201" t="str">
        <f>IF(Data!$K202=DA$1, "",             IF(ISERR(SEARCH(DA$1,Data!$G202)),        "",          ";" &amp; VLOOKUP(DA$1,Data!$K:$M,3, FALSE) &amp; ",""" &amp; VLOOKUP(DA$1,Data!$K:$L,2, FALSE) &amp; """;"   )             )</f>
        <v/>
      </c>
      <c r="DB201" t="str">
        <f>IF(Data!$K202=DB$1, "",             IF(ISERR(SEARCH(DB$1,Data!$G202)),        "",          ";" &amp; VLOOKUP(DB$1,Data!$K:$M,3, FALSE) &amp; ",""" &amp; VLOOKUP(DB$1,Data!$K:$L,2, FALSE) &amp; """;"   )             )</f>
        <v/>
      </c>
      <c r="DC201" t="str">
        <f>IF(Data!$K202=DC$1, "",             IF(ISERR(SEARCH(DC$1,Data!$G202)),        "",          ";" &amp; VLOOKUP(DC$1,Data!$K:$M,3, FALSE) &amp; ",""" &amp; VLOOKUP(DC$1,Data!$K:$L,2, FALSE) &amp; """;"   )             )</f>
        <v/>
      </c>
      <c r="DD201" t="str">
        <f>IF(Data!$K202=DD$1, "",             IF(ISERR(SEARCH(DD$1,Data!$G202)),        "",          ";" &amp; VLOOKUP(DD$1,Data!$K:$M,3, FALSE) &amp; ",""" &amp; VLOOKUP(DD$1,Data!$K:$L,2, FALSE) &amp; """;"   )             )</f>
        <v/>
      </c>
      <c r="DE201" t="str">
        <f>IF(Data!$K202=DE$1, "",             IF(ISERR(SEARCH(DE$1,Data!$G202)),        "",          ";" &amp; VLOOKUP(DE$1,Data!$K:$M,3, FALSE) &amp; ",""" &amp; VLOOKUP(DE$1,Data!$K:$L,2, FALSE) &amp; """;"   )             )</f>
        <v/>
      </c>
      <c r="DF201" t="str">
        <f>IF(Data!$K202=DF$1, "",             IF(ISERR(SEARCH(DF$1,Data!$G202)),        "",          ";" &amp; VLOOKUP(DF$1,Data!$K:$M,3, FALSE) &amp; ",""" &amp; VLOOKUP(DF$1,Data!$K:$L,2, FALSE) &amp; """;"   )             )</f>
        <v/>
      </c>
      <c r="DG201" t="str">
        <f>IF(Data!$K202=DG$1, "",             IF(ISERR(SEARCH(DG$1,Data!$G202)),        "",          ";" &amp; VLOOKUP(DG$1,Data!$K:$M,3, FALSE) &amp; ",""" &amp; VLOOKUP(DG$1,Data!$K:$L,2, FALSE) &amp; """;"   )             )</f>
        <v/>
      </c>
      <c r="DH201" t="str">
        <f>IF(Data!$K202=DH$1, "",             IF(ISERR(SEARCH(DH$1,Data!$G202)),        "",          ";" &amp; VLOOKUP(DH$1,Data!$K:$M,3, FALSE) &amp; ",""" &amp; VLOOKUP(DH$1,Data!$K:$L,2, FALSE) &amp; """;"   )             )</f>
        <v/>
      </c>
      <c r="DI201" t="str">
        <f>IF(Data!$K202=DI$1, "",             IF(ISERR(SEARCH(DI$1,Data!$G202)),        "",          ";" &amp; VLOOKUP(DI$1,Data!$K:$M,3, FALSE) &amp; ",""" &amp; VLOOKUP(DI$1,Data!$K:$L,2, FALSE) &amp; """;"   )             )</f>
        <v/>
      </c>
      <c r="DJ201" t="str">
        <f>IF(Data!$K202=DJ$1, "",             IF(ISERR(SEARCH(DJ$1,Data!$G202)),        "",          ";" &amp; VLOOKUP(DJ$1,Data!$K:$M,3, FALSE) &amp; ",""" &amp; VLOOKUP(DJ$1,Data!$K:$L,2, FALSE) &amp; """;"   )             )</f>
        <v/>
      </c>
      <c r="DK201" t="str">
        <f>IF(Data!$K202=DK$1, "",             IF(ISERR(SEARCH(DK$1,Data!$G202)),        "",          ";" &amp; VLOOKUP(DK$1,Data!$K:$M,3, FALSE) &amp; ",""" &amp; VLOOKUP(DK$1,Data!$K:$L,2, FALSE) &amp; """;"   )             )</f>
        <v/>
      </c>
      <c r="DL201" t="str">
        <f>IF(Data!$K202=DL$1, "",             IF(ISERR(SEARCH(DL$1,Data!$G202)),        "",          ";" &amp; VLOOKUP(DL$1,Data!$K:$M,3, FALSE) &amp; ",""" &amp; VLOOKUP(DL$1,Data!$K:$L,2, FALSE) &amp; """;"   )             )</f>
        <v/>
      </c>
      <c r="DM201" t="str">
        <f>IF(Data!$K202=DM$1, "",             IF(ISERR(SEARCH(DM$1,Data!$G202)),        "",          ";" &amp; VLOOKUP(DM$1,Data!$K:$M,3, FALSE) &amp; ",""" &amp; VLOOKUP(DM$1,Data!$K:$L,2, FALSE) &amp; """;"   )             )</f>
        <v/>
      </c>
      <c r="DN201" t="str">
        <f>IF(Data!$K202=DN$1, "",             IF(ISERR(SEARCH(DN$1,Data!$G202)),        "",          ";" &amp; VLOOKUP(DN$1,Data!$K:$M,3, FALSE) &amp; ",""" &amp; VLOOKUP(DN$1,Data!$K:$L,2, FALSE) &amp; """;"   )             )</f>
        <v/>
      </c>
      <c r="DO201" t="str">
        <f>IF(Data!$K202=DO$1, "",             IF(ISERR(SEARCH(DO$1,Data!$G202)),        "",          ";" &amp; VLOOKUP(DO$1,Data!$K:$M,3, FALSE) &amp; ",""" &amp; VLOOKUP(DO$1,Data!$K:$L,2, FALSE) &amp; """;"   )             )</f>
        <v/>
      </c>
      <c r="DP201" t="str">
        <f>IF(Data!$K202=DP$1, "",             IF(ISERR(SEARCH(DP$1,Data!$G202)),        "",          ";" &amp; VLOOKUP(DP$1,Data!$K:$M,3, FALSE) &amp; ",""" &amp; VLOOKUP(DP$1,Data!$K:$L,2, FALSE) &amp; """;"   )             )</f>
        <v/>
      </c>
      <c r="DQ201" t="str">
        <f>IF(Data!$K202=DQ$1, "",             IF(ISERR(SEARCH(DQ$1,Data!$G202)),        "",          ";" &amp; VLOOKUP(DQ$1,Data!$K:$M,3, FALSE) &amp; ",""" &amp; VLOOKUP(DQ$1,Data!$K:$L,2, FALSE) &amp; """;"   )             )</f>
        <v/>
      </c>
      <c r="DR201" t="str">
        <f>IF(Data!$K202=DR$1, "",             IF(ISERR(SEARCH(DR$1,Data!$G202)),        "",          ";" &amp; VLOOKUP(DR$1,Data!$K:$M,3, FALSE) &amp; ",""" &amp; VLOOKUP(DR$1,Data!$K:$L,2, FALSE) &amp; """;"   )             )</f>
        <v/>
      </c>
      <c r="DS201" t="str">
        <f>IF(Data!$K202=DS$1, "",             IF(ISERR(SEARCH(DS$1,Data!$G202)),        "",          ";" &amp; VLOOKUP(DS$1,Data!$K:$M,3, FALSE) &amp; ",""" &amp; VLOOKUP(DS$1,Data!$K:$L,2, FALSE) &amp; """;"   )             )</f>
        <v/>
      </c>
      <c r="DT201" t="str">
        <f>IF(Data!$K202=DT$1, "",             IF(ISERR(SEARCH(DT$1,Data!$G202)),        "",          ";" &amp; VLOOKUP(DT$1,Data!$K:$M,3, FALSE) &amp; ",""" &amp; VLOOKUP(DT$1,Data!$K:$L,2, FALSE) &amp; """;"   )             )</f>
        <v/>
      </c>
      <c r="DU201" t="str">
        <f>IF(Data!$K202=DU$1, "",             IF(ISERR(SEARCH(DU$1,Data!$G202)),        "",          ";" &amp; VLOOKUP(DU$1,Data!$K:$M,3, FALSE) &amp; ",""" &amp; VLOOKUP(DU$1,Data!$K:$L,2, FALSE) &amp; """;"   )             )</f>
        <v/>
      </c>
      <c r="DV201" t="str">
        <f>IF(Data!$K202=DV$1, "",             IF(ISERR(SEARCH(DV$1,Data!$G202)),        "",          ";" &amp; VLOOKUP(DV$1,Data!$K:$M,3, FALSE) &amp; ",""" &amp; VLOOKUP(DV$1,Data!$K:$L,2, FALSE) &amp; """;"   )             )</f>
        <v/>
      </c>
      <c r="DW201" t="str">
        <f>IF(Data!$K202=DW$1, "",             IF(ISERR(SEARCH(DW$1,Data!$G202)),        "",          ";" &amp; VLOOKUP(DW$1,Data!$K:$M,3, FALSE) &amp; ",""" &amp; VLOOKUP(DW$1,Data!$K:$L,2, FALSE) &amp; """;"   )             )</f>
        <v/>
      </c>
      <c r="DX201" t="str">
        <f>IF(Data!$K202=DX$1, "",             IF(ISERR(SEARCH(DX$1,Data!$G202)),        "",          ";" &amp; VLOOKUP(DX$1,Data!$K:$M,3, FALSE) &amp; ",""" &amp; VLOOKUP(DX$1,Data!$K:$L,2, FALSE) &amp; """;"   )             )</f>
        <v/>
      </c>
      <c r="DY201" t="str">
        <f>IF(Data!$K202=DY$1, "",             IF(ISERR(SEARCH(DY$1,Data!$G202)),        "",          ";" &amp; VLOOKUP(DY$1,Data!$K:$M,3, FALSE) &amp; ",""" &amp; VLOOKUP(DY$1,Data!$K:$L,2, FALSE) &amp; """;"   )             )</f>
        <v/>
      </c>
      <c r="DZ201" t="str">
        <f>IF(Data!$K202=DZ$1, "",             IF(ISERR(SEARCH(DZ$1,Data!$G202)),        "",          ";" &amp; VLOOKUP(DZ$1,Data!$K:$M,3, FALSE) &amp; ",""" &amp; VLOOKUP(DZ$1,Data!$K:$L,2, FALSE) &amp; """;"   )             )</f>
        <v/>
      </c>
      <c r="EA201" t="str">
        <f>IF(Data!$K202=EA$1, "",             IF(ISERR(SEARCH(EA$1,Data!$G202)),        "",          ";" &amp; VLOOKUP(EA$1,Data!$K:$M,3, FALSE) &amp; ",""" &amp; VLOOKUP(EA$1,Data!$K:$L,2, FALSE) &amp; """;"   )             )</f>
        <v/>
      </c>
      <c r="EB201" t="str">
        <f>IF(Data!$K202=EB$1, "",             IF(ISERR(SEARCH(EB$1,Data!$G202)),        "",          ";" &amp; VLOOKUP(EB$1,Data!$K:$M,3, FALSE) &amp; ",""" &amp; VLOOKUP(EB$1,Data!$K:$L,2, FALSE) &amp; """;"   )             )</f>
        <v/>
      </c>
      <c r="EC201" t="str">
        <f>IF(Data!$K202=EC$1, "",             IF(ISERR(SEARCH(EC$1,Data!$G202)),        "",          ";" &amp; VLOOKUP(EC$1,Data!$K:$M,3, FALSE) &amp; ",""" &amp; VLOOKUP(EC$1,Data!$K:$L,2, FALSE) &amp; """;"   )             )</f>
        <v/>
      </c>
      <c r="ED201" t="str">
        <f>IF(Data!$K202=ED$1, "",             IF(ISERR(SEARCH(ED$1,Data!$G202)),        "",          ";" &amp; VLOOKUP(ED$1,Data!$K:$M,3, FALSE) &amp; ",""" &amp; VLOOKUP(ED$1,Data!$K:$L,2, FALSE) &amp; """;"   )             )</f>
        <v/>
      </c>
      <c r="EE201" t="str">
        <f>IF(Data!$K202=EE$1, "",             IF(ISERR(SEARCH(EE$1,Data!$G202)),        "",          ";" &amp; VLOOKUP(EE$1,Data!$K:$M,3, FALSE) &amp; ",""" &amp; VLOOKUP(EE$1,Data!$K:$L,2, FALSE) &amp; """;"   )             )</f>
        <v/>
      </c>
      <c r="EF201" t="str">
        <f>IF(Data!$K202=EF$1, "",             IF(ISERR(SEARCH(EF$1,Data!$G202)),        "",          ";" &amp; VLOOKUP(EF$1,Data!$K:$M,3, FALSE) &amp; ",""" &amp; VLOOKUP(EF$1,Data!$K:$L,2, FALSE) &amp; """;"   )             )</f>
        <v/>
      </c>
      <c r="EG201" t="str">
        <f>IF(Data!$K202=EG$1, "",             IF(ISERR(SEARCH(EG$1,Data!$G202)),        "",          ";" &amp; VLOOKUP(EG$1,Data!$K:$M,3, FALSE) &amp; ",""" &amp; VLOOKUP(EG$1,Data!$K:$L,2, FALSE) &amp; """;"   )             )</f>
        <v/>
      </c>
      <c r="EH201" t="str">
        <f>IF(Data!$K202=EH$1, "",             IF(ISERR(SEARCH(EH$1,Data!$G202)),        "",          ";" &amp; VLOOKUP(EH$1,Data!$K:$M,3, FALSE) &amp; ",""" &amp; VLOOKUP(EH$1,Data!$K:$L,2, FALSE) &amp; """;"   )             )</f>
        <v/>
      </c>
      <c r="EI201" t="str">
        <f>IF(Data!$K202=EI$1, "",             IF(ISERR(SEARCH(EI$1,Data!$G202)),        "",          ";" &amp; VLOOKUP(EI$1,Data!$K:$M,3, FALSE) &amp; ",""" &amp; VLOOKUP(EI$1,Data!$K:$L,2, FALSE) &amp; """;"   )             )</f>
        <v/>
      </c>
      <c r="EJ201" t="str">
        <f>IF(Data!$K202=EJ$1, "",             IF(ISERR(SEARCH(EJ$1,Data!$G202)),        "",          ";" &amp; VLOOKUP(EJ$1,Data!$K:$M,3, FALSE) &amp; ",""" &amp; VLOOKUP(EJ$1,Data!$K:$L,2, FALSE) &amp; """;"   )             )</f>
        <v/>
      </c>
      <c r="EK201" t="str">
        <f>IF(Data!$K202=EK$1, "",             IF(ISERR(SEARCH(EK$1,Data!$G202)),        "",          ";" &amp; VLOOKUP(EK$1,Data!$K:$M,3, FALSE) &amp; ",""" &amp; VLOOKUP(EK$1,Data!$K:$L,2, FALSE) &amp; """;"   )             )</f>
        <v/>
      </c>
      <c r="EL201" t="str">
        <f>IF(Data!$K202=EL$1, "",             IF(ISERR(SEARCH(EL$1,Data!$G202)),        "",          ";" &amp; VLOOKUP(EL$1,Data!$K:$M,3, FALSE) &amp; ",""" &amp; VLOOKUP(EL$1,Data!$K:$L,2, FALSE) &amp; """;"   )             )</f>
        <v/>
      </c>
      <c r="EM201" t="str">
        <f>IF(Data!$K202=EM$1, "",             IF(ISERR(SEARCH(EM$1,Data!$G202)),        "",          ";" &amp; VLOOKUP(EM$1,Data!$K:$M,3, FALSE) &amp; ",""" &amp; VLOOKUP(EM$1,Data!$K:$L,2, FALSE) &amp; """;"   )             )</f>
        <v/>
      </c>
      <c r="EN201" t="str">
        <f>IF(Data!$K202=EN$1, "",             IF(ISERR(SEARCH(EN$1,Data!$G202)),        "",          ";" &amp; VLOOKUP(EN$1,Data!$K:$M,3, FALSE) &amp; ",""" &amp; VLOOKUP(EN$1,Data!$K:$L,2, FALSE) &amp; """;"   )             )</f>
        <v/>
      </c>
      <c r="EO201" t="str">
        <f>IF(Data!$K202=EO$1, "",             IF(ISERR(SEARCH(EO$1,Data!$G202)),        "",          ";" &amp; VLOOKUP(EO$1,Data!$K:$M,3, FALSE) &amp; ",""" &amp; VLOOKUP(EO$1,Data!$K:$L,2, FALSE) &amp; """;"   )             )</f>
        <v/>
      </c>
      <c r="EP201" t="str">
        <f>IF(Data!$K202=EP$1, "",             IF(ISERR(SEARCH(EP$1,Data!$G202)),        "",          ";" &amp; VLOOKUP(EP$1,Data!$K:$M,3, FALSE) &amp; ",""" &amp; VLOOKUP(EP$1,Data!$K:$L,2, FALSE) &amp; """;"   )             )</f>
        <v/>
      </c>
      <c r="EQ201" t="str">
        <f>IF(Data!$K202=EQ$1, "",             IF(ISERR(SEARCH(EQ$1,Data!$G202)),        "",          ";" &amp; VLOOKUP(EQ$1,Data!$K:$M,3, FALSE) &amp; ",""" &amp; VLOOKUP(EQ$1,Data!$K:$L,2, FALSE) &amp; """;"   )             )</f>
        <v/>
      </c>
      <c r="ER201" t="str">
        <f>IF(Data!$K202=ER$1, "",             IF(ISERR(SEARCH(ER$1,Data!$G202)),        "",          ";" &amp; VLOOKUP(ER$1,Data!$K:$M,3, FALSE) &amp; ",""" &amp; VLOOKUP(ER$1,Data!$K:$L,2, FALSE) &amp; """;"   )             )</f>
        <v/>
      </c>
      <c r="ES201" t="str">
        <f>IF(Data!$K202=ES$1, "",             IF(ISERR(SEARCH(ES$1,Data!$G202)),        "",          ";" &amp; VLOOKUP(ES$1,Data!$K:$M,3, FALSE) &amp; ",""" &amp; VLOOKUP(ES$1,Data!$K:$L,2, FALSE) &amp; """;"   )             )</f>
        <v/>
      </c>
      <c r="ET201" t="str">
        <f>IF(Data!$K202=ET$1, "",             IF(ISERR(SEARCH(ET$1,Data!$G202)),        "",          ";" &amp; VLOOKUP(ET$1,Data!$K:$M,3, FALSE) &amp; ",""" &amp; VLOOKUP(ET$1,Data!$K:$L,2, FALSE) &amp; """;"   )             )</f>
        <v/>
      </c>
      <c r="EU201" t="str">
        <f>IF(Data!$K202=EU$1, "",             IF(ISERR(SEARCH(EU$1,Data!$G202)),        "",          ";" &amp; VLOOKUP(EU$1,Data!$K:$M,3, FALSE) &amp; ",""" &amp; VLOOKUP(EU$1,Data!$K:$L,2, FALSE) &amp; """;"   )             )</f>
        <v/>
      </c>
      <c r="EV201" t="str">
        <f>IF(Data!$K202=EV$1, "",             IF(ISERR(SEARCH(EV$1,Data!$G202)),        "",          ";" &amp; VLOOKUP(EV$1,Data!$K:$M,3, FALSE) &amp; ",""" &amp; VLOOKUP(EV$1,Data!$K:$L,2, FALSE) &amp; """;"   )             )</f>
        <v/>
      </c>
      <c r="EW201" t="str">
        <f>IF(Data!$K202=EW$1, "",             IF(ISERR(SEARCH(EW$1,Data!$G202)),        "",          ";" &amp; VLOOKUP(EW$1,Data!$K:$M,3, FALSE) &amp; ",""" &amp; VLOOKUP(EW$1,Data!$K:$L,2, FALSE) &amp; """;"   )             )</f>
        <v/>
      </c>
      <c r="EX201" t="str">
        <f>IF(Data!$K202=EX$1, "",             IF(ISERR(SEARCH(EX$1,Data!$G202)),        "",          ";" &amp; VLOOKUP(EX$1,Data!$K:$M,3, FALSE) &amp; ",""" &amp; VLOOKUP(EX$1,Data!$K:$L,2, FALSE) &amp; """;"   )             )</f>
        <v/>
      </c>
      <c r="EY201" t="str">
        <f>IF(Data!$K202=EY$1, "",             IF(ISERR(SEARCH(EY$1,Data!$G202)),        "",          ";" &amp; VLOOKUP(EY$1,Data!$K:$M,3, FALSE) &amp; ",""" &amp; VLOOKUP(EY$1,Data!$K:$L,2, FALSE) &amp; """;"   )             )</f>
        <v/>
      </c>
      <c r="EZ201" t="str">
        <f>IF(Data!$K202=EZ$1, "",             IF(ISERR(SEARCH(EZ$1,Data!$G202)),        "",          ";" &amp; VLOOKUP(EZ$1,Data!$K:$M,3, FALSE) &amp; ",""" &amp; VLOOKUP(EZ$1,Data!$K:$L,2, FALSE) &amp; """;"   )             )</f>
        <v/>
      </c>
      <c r="FA201" t="str">
        <f>IF(Data!$K202=FA$1, "",             IF(ISERR(SEARCH(FA$1,Data!$G202)),        "",          ";" &amp; VLOOKUP(FA$1,Data!$K:$M,3, FALSE) &amp; ",""" &amp; VLOOKUP(FA$1,Data!$K:$L,2, FALSE) &amp; """;"   )             )</f>
        <v/>
      </c>
      <c r="FB201" t="str">
        <f>IF(Data!$K202=FB$1, "",             IF(ISERR(SEARCH(FB$1,Data!$G202)),        "",          ";" &amp; VLOOKUP(FB$1,Data!$K:$M,3, FALSE) &amp; ",""" &amp; VLOOKUP(FB$1,Data!$K:$L,2, FALSE) &amp; """;"   )             )</f>
        <v/>
      </c>
      <c r="FC201" t="str">
        <f>IF(Data!$K202=FC$1, "",             IF(ISERR(SEARCH(FC$1,Data!$G202)),        "",          ";" &amp; VLOOKUP(FC$1,Data!$K:$M,3, FALSE) &amp; ",""" &amp; VLOOKUP(FC$1,Data!$K:$L,2, FALSE) &amp; """;"   )             )</f>
        <v/>
      </c>
      <c r="FD201" t="str">
        <f>IF(Data!$K202=FD$1, "",             IF(ISERR(SEARCH(FD$1,Data!$G202)),        "",          ";" &amp; VLOOKUP(FD$1,Data!$K:$M,3, FALSE) &amp; ",""" &amp; VLOOKUP(FD$1,Data!$K:$L,2, FALSE) &amp; """;"   )             )</f>
        <v/>
      </c>
      <c r="FE201" t="str">
        <f>IF(Data!$K202=FE$1, "",             IF(ISERR(SEARCH(FE$1,Data!$G202)),        "",          ";" &amp; VLOOKUP(FE$1,Data!$K:$M,3, FALSE) &amp; ",""" &amp; VLOOKUP(FE$1,Data!$K:$L,2, FALSE) &amp; """;"   )             )</f>
        <v/>
      </c>
      <c r="FF201" t="str">
        <f>IF(Data!$K202=FF$1, "",             IF(ISERR(SEARCH(FF$1,Data!$G202)),        "",          ";" &amp; VLOOKUP(FF$1,Data!$K:$M,3, FALSE) &amp; ",""" &amp; VLOOKUP(FF$1,Data!$K:$L,2, FALSE) &amp; """;"   )             )</f>
        <v/>
      </c>
      <c r="FG201" t="str">
        <f>IF(Data!$K202=FG$1, "",             IF(ISERR(SEARCH(FG$1,Data!$G202)),        "",          ";" &amp; VLOOKUP(FG$1,Data!$K:$M,3, FALSE) &amp; ",""" &amp; VLOOKUP(FG$1,Data!$K:$L,2, FALSE) &amp; """;"   )             )</f>
        <v/>
      </c>
      <c r="FH201" t="str">
        <f>IF(Data!$K202=FH$1, "",             IF(ISERR(SEARCH(FH$1,Data!$G202)),        "",          ";" &amp; VLOOKUP(FH$1,Data!$K:$M,3, FALSE) &amp; ",""" &amp; VLOOKUP(FH$1,Data!$K:$L,2, FALSE) &amp; """;"   )             )</f>
        <v/>
      </c>
      <c r="FI201" t="str">
        <f>IF(Data!$K202=FI$1, "",             IF(ISERR(SEARCH(FI$1,Data!$G202)),        "",          ";" &amp; VLOOKUP(FI$1,Data!$K:$M,3, FALSE) &amp; ",""" &amp; VLOOKUP(FI$1,Data!$K:$L,2, FALSE) &amp; """;"   )             )</f>
        <v/>
      </c>
      <c r="FJ201" t="str">
        <f>IF(Data!$K202=FJ$1, "",             IF(ISERR(SEARCH(FJ$1,Data!$G202)),        "",          ";" &amp; VLOOKUP(FJ$1,Data!$K:$M,3, FALSE) &amp; ",""" &amp; VLOOKUP(FJ$1,Data!$K:$L,2, FALSE) &amp; """;"   )             )</f>
        <v/>
      </c>
      <c r="FK201" t="str">
        <f>IF(Data!$K202=FK$1, "",             IF(ISERR(SEARCH(FK$1,Data!$G202)),        "",          ";" &amp; VLOOKUP(FK$1,Data!$K:$M,3, FALSE) &amp; ",""" &amp; VLOOKUP(FK$1,Data!$K:$L,2, FALSE) &amp; """;"   )             )</f>
        <v/>
      </c>
      <c r="FL201" t="str">
        <f>IF(Data!$K202=FL$1, "",             IF(ISERR(SEARCH(FL$1,Data!$G202)),        "",          ";" &amp; VLOOKUP(FL$1,Data!$K:$M,3, FALSE) &amp; ",""" &amp; VLOOKUP(FL$1,Data!$K:$L,2, FALSE) &amp; """;"   )             )</f>
        <v/>
      </c>
      <c r="FM201" t="str">
        <f>IF(Data!$K202=FM$1, "",             IF(ISERR(SEARCH(FM$1,Data!$G202)),        "",          ";" &amp; VLOOKUP(FM$1,Data!$K:$M,3, FALSE) &amp; ",""" &amp; VLOOKUP(FM$1,Data!$K:$L,2, FALSE) &amp; """;"   )             )</f>
        <v/>
      </c>
      <c r="FN201" t="str">
        <f>IF(Data!$K202=FN$1, "",             IF(ISERR(SEARCH(FN$1,Data!$G202)),        "",          ";" &amp; VLOOKUP(FN$1,Data!$K:$M,3, FALSE) &amp; ",""" &amp; VLOOKUP(FN$1,Data!$K:$L,2, FALSE) &amp; """;"   )             )</f>
        <v/>
      </c>
      <c r="FO201" t="str">
        <f>IF(Data!$K202=FO$1, "",             IF(ISERR(SEARCH(FO$1,Data!$G202)),        "",          ";" &amp; VLOOKUP(FO$1,Data!$K:$M,3, FALSE) &amp; ",""" &amp; VLOOKUP(FO$1,Data!$K:$L,2, FALSE) &amp; """;"   )             )</f>
        <v/>
      </c>
      <c r="FP201" t="str">
        <f>IF(Data!$K202=FP$1, "",             IF(ISERR(SEARCH(FP$1,Data!$G202)),        "",          ";" &amp; VLOOKUP(FP$1,Data!$K:$M,3, FALSE) &amp; ",""" &amp; VLOOKUP(FP$1,Data!$K:$L,2, FALSE) &amp; """;"   )             )</f>
        <v/>
      </c>
      <c r="FQ201" t="str">
        <f>IF(Data!$K202=FQ$1, "",             IF(ISERR(SEARCH(FQ$1,Data!$G202)),        "",          ";" &amp; VLOOKUP(FQ$1,Data!$K:$M,3, FALSE) &amp; ",""" &amp; VLOOKUP(FQ$1,Data!$K:$L,2, FALSE) &amp; """;"   )             )</f>
        <v/>
      </c>
      <c r="FR201" t="str">
        <f>IF(Data!$K202=FR$1, "",             IF(ISERR(SEARCH(FR$1,Data!$G202)),        "",          ";" &amp; VLOOKUP(FR$1,Data!$K:$M,3, FALSE) &amp; ",""" &amp; VLOOKUP(FR$1,Data!$K:$L,2, FALSE) &amp; """;"   )             )</f>
        <v/>
      </c>
      <c r="FS201" t="str">
        <f>IF(Data!$K202=FS$1, "",             IF(ISERR(SEARCH(FS$1,Data!$G202)),        "",          ";" &amp; VLOOKUP(FS$1,Data!$K:$M,3, FALSE) &amp; ",""" &amp; VLOOKUP(FS$1,Data!$K:$L,2, FALSE) &amp; """;"   )             )</f>
        <v/>
      </c>
      <c r="FT201" t="str">
        <f>IF(Data!$K202=FT$1, "",             IF(ISERR(SEARCH(FT$1,Data!$G202)),        "",          ";" &amp; VLOOKUP(FT$1,Data!$K:$M,3, FALSE) &amp; ",""" &amp; VLOOKUP(FT$1,Data!$K:$L,2, FALSE) &amp; """;"   )             )</f>
        <v/>
      </c>
      <c r="FU201" t="str">
        <f>IF(Data!$K202=FU$1, "",             IF(ISERR(SEARCH(FU$1,Data!$G202)),        "",          ";" &amp; VLOOKUP(FU$1,Data!$K:$M,3, FALSE) &amp; ",""" &amp; VLOOKUP(FU$1,Data!$K:$L,2, FALSE) &amp; """;"   )             )</f>
        <v/>
      </c>
      <c r="FV201" t="str">
        <f>IF(Data!$K202=FV$1, "",             IF(ISERR(SEARCH(FV$1,Data!$G202)),        "",          ";" &amp; VLOOKUP(FV$1,Data!$K:$M,3, FALSE) &amp; ",""" &amp; VLOOKUP(FV$1,Data!$K:$L,2, FALSE) &amp; """;"   )             )</f>
        <v/>
      </c>
      <c r="FW201" t="str">
        <f>IF(Data!$K202=FW$1, "",             IF(ISERR(SEARCH(FW$1,Data!$G202)),        "",          ";" &amp; VLOOKUP(FW$1,Data!$K:$M,3, FALSE) &amp; ",""" &amp; VLOOKUP(FW$1,Data!$K:$L,2, FALSE) &amp; """;"   )             )</f>
        <v/>
      </c>
      <c r="FX201" t="str">
        <f>IF(Data!$K202=FX$1, "",             IF(ISERR(SEARCH(FX$1,Data!$G202)),        "",          ";" &amp; VLOOKUP(FX$1,Data!$K:$M,3, FALSE) &amp; ",""" &amp; VLOOKUP(FX$1,Data!$K:$L,2, FALSE) &amp; """;"   )             )</f>
        <v/>
      </c>
      <c r="FY201" t="str">
        <f>IF(Data!$K202=FY$1, "",             IF(ISERR(SEARCH(FY$1,Data!$G202)),        "",          ";" &amp; VLOOKUP(FY$1,Data!$K:$M,3, FALSE) &amp; ",""" &amp; VLOOKUP(FY$1,Data!$K:$L,2, FALSE) &amp; """;"   )             )</f>
        <v/>
      </c>
      <c r="FZ201" t="str">
        <f>IF(Data!$K202=FZ$1, "",             IF(ISERR(SEARCH(FZ$1,Data!$G202)),        "",          ";" &amp; VLOOKUP(FZ$1,Data!$K:$M,3, FALSE) &amp; ",""" &amp; VLOOKUP(FZ$1,Data!$K:$L,2, FALSE) &amp; """;"   )             )</f>
        <v/>
      </c>
      <c r="GA201" t="str">
        <f>IF(Data!$K202=GA$1, "",             IF(ISERR(SEARCH(GA$1,Data!$G202)),        "",          ";" &amp; VLOOKUP(GA$1,Data!$K:$M,3, FALSE) &amp; ",""" &amp; VLOOKUP(GA$1,Data!$K:$L,2, FALSE) &amp; """;"   )             )</f>
        <v/>
      </c>
      <c r="GB201" t="str">
        <f>IF(Data!$K202=GB$1, "",             IF(ISERR(SEARCH(GB$1,Data!$G202)),        "",          ";" &amp; VLOOKUP(GB$1,Data!$K:$M,3, FALSE) &amp; ",""" &amp; VLOOKUP(GB$1,Data!$K:$L,2, FALSE) &amp; """;"   )             )</f>
        <v/>
      </c>
      <c r="GC201" t="str">
        <f>IF(Data!$K202=GC$1, "",             IF(ISERR(SEARCH(GC$1,Data!$G202)),        "",          ";" &amp; VLOOKUP(GC$1,Data!$K:$M,3, FALSE) &amp; ",""" &amp; VLOOKUP(GC$1,Data!$K:$L,2, FALSE) &amp; """;"   )             )</f>
        <v/>
      </c>
      <c r="GD201" t="str">
        <f>IF(Data!$K202=GD$1, "",             IF(ISERR(SEARCH(GD$1,Data!$G202)),        "",          ";" &amp; VLOOKUP(GD$1,Data!$K:$M,3, FALSE) &amp; ",""" &amp; VLOOKUP(GD$1,Data!$K:$L,2, FALSE) &amp; """;"   )             )</f>
        <v/>
      </c>
      <c r="GE201" t="str">
        <f>IF(Data!$K202=GE$1, "",             IF(ISERR(SEARCH(GE$1,Data!$G202)),        "",          ";" &amp; VLOOKUP(GE$1,Data!$K:$M,3, FALSE) &amp; ",""" &amp; VLOOKUP(GE$1,Data!$K:$L,2, FALSE) &amp; """;"   )             )</f>
        <v/>
      </c>
      <c r="GF201" t="str">
        <f>IF(Data!$K202=GF$1, "",             IF(ISERR(SEARCH(GF$1,Data!$G202)),        "",          ";" &amp; VLOOKUP(GF$1,Data!$K:$M,3, FALSE) &amp; ",""" &amp; VLOOKUP(GF$1,Data!$K:$L,2, FALSE) &amp; """;"   )             )</f>
        <v/>
      </c>
      <c r="GG201" t="str">
        <f>IF(Data!$K202=GG$1, "",             IF(ISERR(SEARCH(GG$1,Data!$G202)),        "",          ";" &amp; VLOOKUP(GG$1,Data!$K:$M,3, FALSE) &amp; ",""" &amp; VLOOKUP(GG$1,Data!$K:$L,2, FALSE) &amp; """;"   )             )</f>
        <v/>
      </c>
      <c r="GH201" t="str">
        <f>IF(Data!$K202=GH$1, "",             IF(ISERR(SEARCH(GH$1,Data!$G202)),        "",          ";" &amp; VLOOKUP(GH$1,Data!$K:$M,3, FALSE) &amp; ",""" &amp; VLOOKUP(GH$1,Data!$K:$L,2, FALSE) &amp; """;"   )             )</f>
        <v/>
      </c>
      <c r="GI201" t="str">
        <f>IF(Data!$K202=GI$1, "",             IF(ISERR(SEARCH(GI$1,Data!$G202)),        "",          ";" &amp; VLOOKUP(GI$1,Data!$K:$M,3, FALSE) &amp; ",""" &amp; VLOOKUP(GI$1,Data!$K:$L,2, FALSE) &amp; """;"   )             )</f>
        <v/>
      </c>
      <c r="GJ201" t="str">
        <f>IF(Data!$K202=GJ$1, "",             IF(ISERR(SEARCH(GJ$1,Data!$G202)),        "",          ";" &amp; VLOOKUP(GJ$1,Data!$K:$M,3, FALSE) &amp; ",""" &amp; VLOOKUP(GJ$1,Data!$K:$L,2, FALSE) &amp; """;"   )             )</f>
        <v/>
      </c>
      <c r="GK201" t="str">
        <f>IF(Data!$K202=GK$1, "",             IF(ISERR(SEARCH(GK$1,Data!$G202)),        "",          ";" &amp; VLOOKUP(GK$1,Data!$K:$M,3, FALSE) &amp; ",""" &amp; VLOOKUP(GK$1,Data!$K:$L,2, FALSE) &amp; """;"   )             )</f>
        <v/>
      </c>
      <c r="GL201" t="str">
        <f>IF(Data!$K202=GL$1, "",             IF(ISERR(SEARCH(GL$1,Data!$G202)),        "",          ";" &amp; VLOOKUP(GL$1,Data!$K:$M,3, FALSE) &amp; ",""" &amp; VLOOKUP(GL$1,Data!$K:$L,2, FALSE) &amp; """;"   )             )</f>
        <v/>
      </c>
      <c r="GM201" t="str">
        <f>IF(Data!$K202=GM$1, "",             IF(ISERR(SEARCH(GM$1,Data!$G202)),        "",          ";" &amp; VLOOKUP(GM$1,Data!$K:$M,3, FALSE) &amp; ",""" &amp; VLOOKUP(GM$1,Data!$K:$L,2, FALSE) &amp; """;"   )             )</f>
        <v/>
      </c>
      <c r="GN201" t="str">
        <f>IF(Data!$K202=GN$1, "",             IF(ISERR(SEARCH(GN$1,Data!$G202)),        "",          ";" &amp; VLOOKUP(GN$1,Data!$K:$M,3, FALSE) &amp; ",""" &amp; VLOOKUP(GN$1,Data!$K:$L,2, FALSE) &amp; """;"   )             )</f>
        <v/>
      </c>
      <c r="GO201" t="str">
        <f>IF(Data!$K202=GO$1, "",             IF(ISERR(SEARCH(GO$1,Data!$G202)),        "",          ";" &amp; VLOOKUP(GO$1,Data!$K:$M,3, FALSE) &amp; ",""" &amp; VLOOKUP(GO$1,Data!$K:$L,2, FALSE) &amp; """;"   )             )</f>
        <v/>
      </c>
      <c r="GP201" t="str">
        <f>IF(Data!$K202=GP$1, "",             IF(ISERR(SEARCH(GP$1,Data!$G202)),        "",          ";" &amp; VLOOKUP(GP$1,Data!$K:$M,3, FALSE) &amp; ",""" &amp; VLOOKUP(GP$1,Data!$K:$L,2, FALSE) &amp; """;"   )             )</f>
        <v/>
      </c>
      <c r="GQ201" t="str">
        <f>IF(Data!$K202=GQ$1, "",             IF(ISERR(SEARCH(GQ$1,Data!$G202)),        "",          ";" &amp; VLOOKUP(GQ$1,Data!$K:$M,3, FALSE) &amp; ",""" &amp; VLOOKUP(GQ$1,Data!$K:$L,2, FALSE) &amp; """;"   )             )</f>
        <v/>
      </c>
      <c r="GR201" t="str">
        <f>IF(Data!$K202=GR$1, "",             IF(ISERR(SEARCH(GR$1,Data!$G202)),        "",          ";" &amp; VLOOKUP(GR$1,Data!$K:$M,3, FALSE) &amp; ",""" &amp; VLOOKUP(GR$1,Data!$K:$L,2, FALSE) &amp; """;"   )             )</f>
        <v/>
      </c>
      <c r="GS201" t="str">
        <f>IF(Data!$K202=GS$1, "",             IF(ISERR(SEARCH(GS$1,Data!$G202)),        "",          ";" &amp; VLOOKUP(GS$1,Data!$K:$M,3, FALSE) &amp; ",""" &amp; VLOOKUP(GS$1,Data!$K:$L,2, FALSE) &amp; """;"   )             )</f>
        <v/>
      </c>
      <c r="GT201" t="str">
        <f>IF(Data!$K202=GT$1, "",             IF(ISERR(SEARCH(GT$1,Data!$G202)),        "",          ";" &amp; VLOOKUP(GT$1,Data!$K:$M,3, FALSE) &amp; ",""" &amp; VLOOKUP(GT$1,Data!$K:$L,2, FALSE) &amp; """;"   )             )</f>
        <v/>
      </c>
      <c r="GU201" t="str">
        <f>IF(Data!$K202=GU$1, "",             IF(ISERR(SEARCH(GU$1,Data!$G202)),        "",          ";" &amp; VLOOKUP(GU$1,Data!$K:$M,3, FALSE) &amp; ",""" &amp; VLOOKUP(GU$1,Data!$K:$L,2, FALSE) &amp; """;"   )             )</f>
        <v/>
      </c>
      <c r="GV201" t="str">
        <f>IF(Data!$K202=GV$1, "",             IF(ISERR(SEARCH(GV$1,Data!$G202)),        "",          ";" &amp; VLOOKUP(GV$1,Data!$K:$M,3, FALSE) &amp; ",""" &amp; VLOOKUP(GV$1,Data!$K:$L,2, FALSE) &amp; """;"   )             )</f>
        <v/>
      </c>
      <c r="GW201" t="str">
        <f>IF(Data!$K202=GW$1, "",             IF(ISERR(SEARCH(GW$1,Data!$G202)),        "",          ";" &amp; VLOOKUP(GW$1,Data!$K:$M,3, FALSE) &amp; ",""" &amp; VLOOKUP(GW$1,Data!$K:$L,2, FALSE) &amp; """;"   )             )</f>
        <v/>
      </c>
      <c r="GX201" t="str">
        <f>IF(Data!$K202=GX$1, "",             IF(ISERR(SEARCH(GX$1,Data!$G202)),        "",          ";" &amp; VLOOKUP(GX$1,Data!$K:$M,3, FALSE) &amp; ",""" &amp; VLOOKUP(GX$1,Data!$K:$L,2, FALSE) &amp; """;"   )             )</f>
        <v/>
      </c>
      <c r="GY201" t="str">
        <f>IF(Data!$K202=GY$1, "",             IF(ISERR(SEARCH(GY$1,Data!$G202)),        "",          ";" &amp; VLOOKUP(GY$1,Data!$K:$M,3, FALSE) &amp; ",""" &amp; VLOOKUP(GY$1,Data!$K:$L,2, FALSE) &amp; """;"   )             )</f>
        <v/>
      </c>
      <c r="GZ201" t="str">
        <f>IF(Data!$K202=GZ$1, "",             IF(ISERR(SEARCH(GZ$1,Data!$G202)),        "",          ";" &amp; VLOOKUP(GZ$1,Data!$K:$M,3, FALSE) &amp; ",""" &amp; VLOOKUP(GZ$1,Data!$K:$L,2, FALSE) &amp; """;"   )             )</f>
        <v/>
      </c>
      <c r="HA201" t="str">
        <f>IF(Data!$K202=HA$1, "",             IF(ISERR(SEARCH(HA$1,Data!$G202)),        "",          ";" &amp; VLOOKUP(HA$1,Data!$K:$M,3, FALSE) &amp; ",""" &amp; VLOOKUP(HA$1,Data!$K:$L,2, FALSE) &amp; """;"   )             )</f>
        <v/>
      </c>
      <c r="HB201" t="str">
        <f>IF(Data!$K202=HB$1, "",             IF(ISERR(SEARCH(HB$1,Data!$G202)),        "",          ";" &amp; VLOOKUP(HB$1,Data!$K:$M,3, FALSE) &amp; ",""" &amp; VLOOKUP(HB$1,Data!$K:$L,2, FALSE) &amp; """;"   )             )</f>
        <v/>
      </c>
      <c r="HC201" t="str">
        <f>IF(Data!$K202=HC$1, "",             IF(ISERR(SEARCH(HC$1,Data!$G202)),        "",          ";" &amp; VLOOKUP(HC$1,Data!$K:$M,3, FALSE) &amp; ",""" &amp; VLOOKUP(HC$1,Data!$K:$L,2, FALSE) &amp; """;"   )             )</f>
        <v/>
      </c>
      <c r="HD201" t="str">
        <f>IF(Data!$K202=HD$1, "",             IF(ISERR(SEARCH(HD$1,Data!$G202)),        "",          ";" &amp; VLOOKUP(HD$1,Data!$K:$M,3, FALSE) &amp; ",""" &amp; VLOOKUP(HD$1,Data!$K:$L,2, FALSE) &amp; """;"   )             )</f>
        <v/>
      </c>
      <c r="HE201" t="str">
        <f>IF(Data!$K202=HE$1, "",             IF(ISERR(SEARCH(HE$1,Data!$G202)),        "",          ";" &amp; VLOOKUP(HE$1,Data!$K:$M,3, FALSE) &amp; ",""" &amp; VLOOKUP(HE$1,Data!$K:$L,2, FALSE) &amp; """;"   )             )</f>
        <v/>
      </c>
      <c r="HF201" t="str">
        <f>IF(Data!$K202=HF$1, "",             IF(ISERR(SEARCH(HF$1,Data!$G202)),        "",          ";" &amp; VLOOKUP(HF$1,Data!$K:$M,3, FALSE) &amp; ",""" &amp; VLOOKUP(HF$1,Data!$K:$L,2, FALSE) &amp; """;"   )             )</f>
        <v/>
      </c>
      <c r="HG201" t="str">
        <f>IF(Data!$K202=HG$1, "",             IF(ISERR(SEARCH(HG$1,Data!$G202)),        "",          ";" &amp; VLOOKUP(HG$1,Data!$K:$M,3, FALSE) &amp; ",""" &amp; VLOOKUP(HG$1,Data!$K:$L,2, FALSE) &amp; """;"   )             )</f>
        <v/>
      </c>
      <c r="HH201" t="str">
        <f>IF(Data!$K202=HH$1, "",             IF(ISERR(SEARCH(HH$1,Data!$G202)),        "",          ";" &amp; VLOOKUP(HH$1,Data!$K:$M,3, FALSE) &amp; ",""" &amp; VLOOKUP(HH$1,Data!$K:$L,2, FALSE) &amp; """;"   )             )</f>
        <v/>
      </c>
      <c r="HI201" t="str">
        <f>IF(Data!$K202=HI$1, "",             IF(ISERR(SEARCH(HI$1,Data!$G202)),        "",          ";" &amp; VLOOKUP(HI$1,Data!$K:$M,3, FALSE) &amp; ",""" &amp; VLOOKUP(HI$1,Data!$K:$L,2, FALSE) &amp; """;"   )             )</f>
        <v/>
      </c>
      <c r="HJ201" t="str">
        <f>IF(Data!$K202=HJ$1, "",             IF(ISERR(SEARCH(HJ$1,Data!$G202)),        "",          ";" &amp; VLOOKUP(HJ$1,Data!$K:$M,3, FALSE) &amp; ",""" &amp; VLOOKUP(HJ$1,Data!$K:$L,2, FALSE) &amp; """;"   )             )</f>
        <v/>
      </c>
      <c r="HK201" t="str">
        <f>IF(Data!$K202=HK$1, "",             IF(ISERR(SEARCH(HK$1,Data!$G202)),        "",          ";" &amp; VLOOKUP(HK$1,Data!$K:$M,3, FALSE) &amp; ",""" &amp; VLOOKUP(HK$1,Data!$K:$L,2, FALSE) &amp; """;"   )             )</f>
        <v/>
      </c>
      <c r="HL201" t="str">
        <f>IF(Data!$K202=HL$1, "",             IF(ISERR(SEARCH(HL$1,Data!$G202)),        "",          ";" &amp; VLOOKUP(HL$1,Data!$K:$M,3, FALSE) &amp; ",""" &amp; VLOOKUP(HL$1,Data!$K:$L,2, FALSE) &amp; """;"   )             )</f>
        <v/>
      </c>
      <c r="HM201" t="str">
        <f>IF(Data!$K202=HM$1, "",             IF(ISERR(SEARCH(HM$1,Data!$G202)),        "",          ";" &amp; VLOOKUP(HM$1,Data!$K:$M,3, FALSE) &amp; ",""" &amp; VLOOKUP(HM$1,Data!$K:$L,2, FALSE) &amp; """;"   )             )</f>
        <v/>
      </c>
      <c r="HN201" t="str">
        <f>IF(Data!$K202=HN$1, "",             IF(ISERR(SEARCH(HN$1,Data!$G202)),        "",          ";" &amp; VLOOKUP(HN$1,Data!$K:$M,3, FALSE) &amp; ",""" &amp; VLOOKUP(HN$1,Data!$K:$L,2, FALSE) &amp; """;"   )             )</f>
        <v/>
      </c>
      <c r="HO201" t="str">
        <f>IF(Data!$K202=HO$1, "",             IF(ISERR(SEARCH(HO$1,Data!$G202)),        "",          ";" &amp; VLOOKUP(HO$1,Data!$K:$M,3, FALSE) &amp; ",""" &amp; VLOOKUP(HO$1,Data!$K:$L,2, FALSE) &amp; """;"   )             )</f>
        <v/>
      </c>
      <c r="HP201" t="str">
        <f>IF(Data!$K202=HP$1, "",             IF(ISERR(SEARCH(HP$1,Data!$G202)),        "",          ";" &amp; VLOOKUP(HP$1,Data!$K:$M,3, FALSE) &amp; ",""" &amp; VLOOKUP(HP$1,Data!$K:$L,2, FALSE) &amp; """;"   )             )</f>
        <v/>
      </c>
      <c r="HQ201" t="str">
        <f>IF(Data!$K202=HQ$1, "",             IF(ISERR(SEARCH(HQ$1,Data!$G202)),        "",          ";" &amp; VLOOKUP(HQ$1,Data!$K:$M,3, FALSE) &amp; ",""" &amp; VLOOKUP(HQ$1,Data!$K:$L,2, FALSE) &amp; """;"   )             )</f>
        <v/>
      </c>
      <c r="HR201" t="str">
        <f>IF(Data!$K202=HR$1, "",             IF(ISERR(SEARCH(HR$1,Data!$G202)),        "",          ";" &amp; VLOOKUP(HR$1,Data!$K:$M,3, FALSE) &amp; ",""" &amp; VLOOKUP(HR$1,Data!$K:$L,2, FALSE) &amp; """;"   )             )</f>
        <v/>
      </c>
      <c r="HS201" t="str">
        <f>IF(Data!$K202=HS$1, "",             IF(ISERR(SEARCH(HS$1,Data!$G202)),        "",          ";" &amp; VLOOKUP(HS$1,Data!$K:$M,3, FALSE) &amp; ",""" &amp; VLOOKUP(HS$1,Data!$K:$L,2, FALSE) &amp; """;"   )             )</f>
        <v/>
      </c>
      <c r="HT201" t="str">
        <f>IF(Data!$K202=HT$1, "",             IF(ISERR(SEARCH(HT$1,Data!$G202)),        "",          ";" &amp; VLOOKUP(HT$1,Data!$K:$M,3, FALSE) &amp; ",""" &amp; VLOOKUP(HT$1,Data!$K:$L,2, FALSE) &amp; """;"   )             )</f>
        <v/>
      </c>
      <c r="HU201" t="str">
        <f>IF(Data!$K202=HU$1, "",             IF(ISERR(SEARCH(HU$1,Data!$G202)),        "",          ";" &amp; VLOOKUP(HU$1,Data!$K:$M,3, FALSE) &amp; ",""" &amp; VLOOKUP(HU$1,Data!$K:$L,2, FALSE) &amp; """;"   )             )</f>
        <v/>
      </c>
      <c r="HV201" t="str">
        <f>IF(Data!$K202=HV$1, "",             IF(ISERR(SEARCH(HV$1,Data!$G202)),        "",          ";" &amp; VLOOKUP(HV$1,Data!$K:$M,3, FALSE) &amp; ",""" &amp; VLOOKUP(HV$1,Data!$K:$L,2, FALSE) &amp; """;"   )             )</f>
        <v/>
      </c>
      <c r="HW201" t="str">
        <f>IF(Data!$K202=HW$1, "",             IF(ISERR(SEARCH(HW$1,Data!$G202)),        "",          ";" &amp; VLOOKUP(HW$1,Data!$K:$M,3, FALSE) &amp; ",""" &amp; VLOOKUP(HW$1,Data!$K:$L,2, FALSE) &amp; """;"   )             )</f>
        <v/>
      </c>
      <c r="HX201" t="str">
        <f>IF(Data!$K202=HX$1, "",             IF(ISERR(SEARCH(HX$1,Data!$G202)),        "",          ";" &amp; VLOOKUP(HX$1,Data!$K:$M,3, FALSE) &amp; ",""" &amp; VLOOKUP(HX$1,Data!$K:$L,2, FALSE) &amp; """;"   )             )</f>
        <v/>
      </c>
      <c r="HY201" t="str">
        <f>IF(Data!$K202=HY$1, "",             IF(ISERR(SEARCH(HY$1,Data!$G202)),        "",          ";" &amp; VLOOKUP(HY$1,Data!$K:$M,3, FALSE) &amp; ",""" &amp; VLOOKUP(HY$1,Data!$K:$L,2, FALSE) &amp; """;"   )             )</f>
        <v/>
      </c>
      <c r="HZ201" t="str">
        <f>IF(Data!$K202=HZ$1, "",             IF(ISERR(SEARCH(HZ$1,Data!$G202)),        "",          ";" &amp; VLOOKUP(HZ$1,Data!$K:$M,3, FALSE) &amp; ",""" &amp; VLOOKUP(HZ$1,Data!$K:$L,2, FALSE) &amp; """;"   )             )</f>
        <v/>
      </c>
      <c r="IA201" t="str">
        <f>IF(Data!$K202=IA$1, "",             IF(ISERR(SEARCH(IA$1,Data!$G202)),        "",          ";" &amp; VLOOKUP(IA$1,Data!$K:$M,3, FALSE) &amp; ",""" &amp; VLOOKUP(IA$1,Data!$K:$L,2, FALSE) &amp; """;"   )             )</f>
        <v/>
      </c>
      <c r="IB201" t="str">
        <f>IF(Data!$K202=IB$1, "",             IF(ISERR(SEARCH(IB$1,Data!$G202)),        "",          ";" &amp; VLOOKUP(IB$1,Data!$K:$M,3, FALSE) &amp; ",""" &amp; VLOOKUP(IB$1,Data!$K:$L,2, FALSE) &amp; """;"   )             )</f>
        <v/>
      </c>
      <c r="IC201" t="str">
        <f>IF(Data!$K202=IC$1, "",             IF(ISERR(SEARCH(IC$1,Data!$G202)),        "",          ";" &amp; VLOOKUP(IC$1,Data!$K:$M,3, FALSE) &amp; ",""" &amp; VLOOKUP(IC$1,Data!$K:$L,2, FALSE) &amp; """;"   )             )</f>
        <v/>
      </c>
      <c r="ID201" t="str">
        <f>IF(Data!$K202=ID$1, "",             IF(ISERR(SEARCH(ID$1,Data!$G202)),        "",          ";" &amp; VLOOKUP(ID$1,Data!$K:$M,3, FALSE) &amp; ",""" &amp; VLOOKUP(ID$1,Data!$K:$L,2, FALSE) &amp; """;"   )             )</f>
        <v/>
      </c>
      <c r="IE201" t="str">
        <f>IF(Data!$K202=IE$1, "",             IF(ISERR(SEARCH(IE$1,Data!$G202)),        "",          ";" &amp; VLOOKUP(IE$1,Data!$K:$M,3, FALSE) &amp; ",""" &amp; VLOOKUP(IE$1,Data!$K:$L,2, FALSE) &amp; """;"   )             )</f>
        <v/>
      </c>
      <c r="IF201" t="str">
        <f>IF(Data!$K202=IF$1, "",             IF(ISERR(SEARCH(IF$1,Data!$G202)),        "",          ";" &amp; VLOOKUP(IF$1,Data!$K:$M,3, FALSE) &amp; ",""" &amp; VLOOKUP(IF$1,Data!$K:$L,2, FALSE) &amp; """;"   )             )</f>
        <v/>
      </c>
      <c r="IG201" t="str">
        <f>IF(Data!$K202=IG$1, "",             IF(ISERR(SEARCH(IG$1,Data!$G202)),        "",          ";" &amp; VLOOKUP(IG$1,Data!$K:$M,3, FALSE) &amp; ",""" &amp; VLOOKUP(IG$1,Data!$K:$L,2, FALSE) &amp; """;"   )             )</f>
        <v/>
      </c>
      <c r="IH201" t="str">
        <f>IF(Data!$K202=IH$1, "",             IF(ISERR(SEARCH(IH$1,Data!$G202)),        "",          ";" &amp; VLOOKUP(IH$1,Data!$K:$M,3, FALSE) &amp; ",""" &amp; VLOOKUP(IH$1,Data!$K:$L,2, FALSE) &amp; """;"   )             )</f>
        <v/>
      </c>
      <c r="II201" t="str">
        <f>IF(Data!$K202=II$1, "",             IF(ISERR(SEARCH(II$1,Data!$G202)),        "",          ";" &amp; VLOOKUP(II$1,Data!$K:$M,3, FALSE) &amp; ",""" &amp; VLOOKUP(II$1,Data!$K:$L,2, FALSE) &amp; """;"   )             )</f>
        <v/>
      </c>
    </row>
    <row r="202" spans="1:243" x14ac:dyDescent="0.3">
      <c r="A202" t="str">
        <f>Data!K203</f>
        <v>Tessek</v>
      </c>
      <c r="B202" s="15">
        <f>VLOOKUP(Tableau36[[#This Row],[Character]],Data!K:M,3,FALSE)</f>
        <v>201</v>
      </c>
      <c r="C202" s="15" t="str">
        <f>VLOOKUP(Tableau36[[#This Row],[Character]],Data!K:L,2,FALSE)</f>
        <v>HUMAN</v>
      </c>
      <c r="D202" s="15" t="str">
        <f>SUBSTITUTE(     SUBSTITUTE(Tableau36[[#This Row],[character_id,character_type,friend_id,friend_type]],",""DROID""",""),    ",""HUMAN""", "")</f>
        <v>201,93/201,180</v>
      </c>
      <c r="E202" s="15" t="str">
        <f>IF(Tableau36[[#This Row],[With char''s id]] = "", "",    MID(Tableau36[[#This Row],[With char''s id]], 2, LEN(Tableau36[[#This Row],[With char''s id]])-1))</f>
        <v>201,"HUMAN",93,"HUMAN"/201,"HUMAN",180,"HUMAN"</v>
      </c>
      <c r="F202" s="15" t="str">
        <f>SUBSTITUTE(Tableau36[[#This Row],[List of friend''s id]],  "/",    "/" &amp; Tableau36[[#This Row],[Character''s id]] &amp; ",""" &amp; Tableau36[[#This Row],[Type]] &amp; """,")</f>
        <v>/201,"HUMAN",93,"HUMAN"/201,"HUMAN",180,"HUMAN"</v>
      </c>
      <c r="G202" t="str">
        <f>IF( Tableau36[[#This Row],[removed double semi-colon]]="", "", "/" &amp; MID(Tableau36[[#This Row],[removed double semi-colon]],2,LEN(Tableau36[[#This Row],[removed double semi-colon]]) - 2) )</f>
        <v>/93,"HUMAN"/180,"HUMAN"</v>
      </c>
      <c r="H202" t="str">
        <f>SUBSTITUTE(Tableau36[[#This Row],[Concatenation]],";;","/")</f>
        <v>;93,"HUMAN"/180,"HUMAN";</v>
      </c>
      <c r="I202" t="str">
        <f>_xlfn.CONCAT(Tableau4[#This Row])</f>
        <v>;93,"HUMAN";;180,"HUMAN";</v>
      </c>
      <c r="M202" t="str">
        <f>IF(Data!$K203=M$1, "",             IF(ISERR(SEARCH(M$1,Data!$G203)),        "",          ";" &amp; VLOOKUP(M$1,Data!$K:$M,3, FALSE) &amp; ",""" &amp; VLOOKUP(M$1,Data!$K:$L,2, FALSE) &amp; """;"   )             )</f>
        <v/>
      </c>
      <c r="N202" t="str">
        <f>IF(Data!$K203=N$1, "",             IF(ISERR(SEARCH(N$1,Data!$G203)),        "",          ";" &amp; VLOOKUP(N$1,Data!$K:$M,3, FALSE) &amp; ",""" &amp; VLOOKUP(N$1,Data!$K:$L,2, FALSE) &amp; """;"   )             )</f>
        <v/>
      </c>
      <c r="O202" t="str">
        <f>IF(Data!$K203=O$1, "",             IF(ISERR(SEARCH(O$1,Data!$G203)),        "",          ";" &amp; VLOOKUP(O$1,Data!$K:$M,3, FALSE) &amp; ",""" &amp; VLOOKUP(O$1,Data!$K:$L,2, FALSE) &amp; """;"   )             )</f>
        <v/>
      </c>
      <c r="P202" t="str">
        <f>IF(Data!$K203=P$1, "",             IF(ISERR(SEARCH(P$1,Data!$G203)),        "",          ";" &amp; VLOOKUP(P$1,Data!$K:$M,3, FALSE) &amp; ",""" &amp; VLOOKUP(P$1,Data!$K:$L,2, FALSE) &amp; """;"   )             )</f>
        <v/>
      </c>
      <c r="Q202" t="str">
        <f>IF(Data!$K203=Q$1, "",             IF(ISERR(SEARCH(Q$1,Data!$G203)),        "",          ";" &amp; VLOOKUP(Q$1,Data!$K:$M,3, FALSE) &amp; ",""" &amp; VLOOKUP(Q$1,Data!$K:$L,2, FALSE) &amp; """;"   )             )</f>
        <v/>
      </c>
      <c r="R202" t="str">
        <f>IF(Data!$K203=R$1, "",             IF(ISERR(SEARCH(R$1,Data!$G203)),        "",          ";" &amp; VLOOKUP(R$1,Data!$K:$M,3, FALSE) &amp; ",""" &amp; VLOOKUP(R$1,Data!$K:$L,2, FALSE) &amp; """;"   )             )</f>
        <v/>
      </c>
      <c r="S202" t="str">
        <f>IF(Data!$K203=S$1, "",             IF(ISERR(SEARCH(S$1,Data!$G203)),        "",          ";" &amp; VLOOKUP(S$1,Data!$K:$M,3, FALSE) &amp; ",""" &amp; VLOOKUP(S$1,Data!$K:$L,2, FALSE) &amp; """;"   )             )</f>
        <v/>
      </c>
      <c r="T202" t="str">
        <f>IF(Data!$K203=T$1, "",             IF(ISERR(SEARCH(T$1,Data!$G203)),        "",          ";" &amp; VLOOKUP(T$1,Data!$K:$M,3, FALSE) &amp; ",""" &amp; VLOOKUP(T$1,Data!$K:$L,2, FALSE) &amp; """;"   )             )</f>
        <v/>
      </c>
      <c r="U202" t="str">
        <f>IF(Data!$K203=U$1, "",             IF(ISERR(SEARCH(U$1,Data!$G203)),        "",          ";" &amp; VLOOKUP(U$1,Data!$K:$M,3, FALSE) &amp; ",""" &amp; VLOOKUP(U$1,Data!$K:$L,2, FALSE) &amp; """;"   )             )</f>
        <v/>
      </c>
      <c r="V202" t="str">
        <f>IF(Data!$K203=V$1, "",             IF(ISERR(SEARCH(V$1,Data!$G203)),        "",          ";" &amp; VLOOKUP(V$1,Data!$K:$M,3, FALSE) &amp; ",""" &amp; VLOOKUP(V$1,Data!$K:$L,2, FALSE) &amp; """;"   )             )</f>
        <v/>
      </c>
      <c r="W202" t="str">
        <f>IF(Data!$K203=W$1, "",             IF(ISERR(SEARCH(W$1,Data!$G203)),        "",          ";" &amp; VLOOKUP(W$1,Data!$K:$M,3, FALSE) &amp; ",""" &amp; VLOOKUP(W$1,Data!$K:$L,2, FALSE) &amp; """;"   )             )</f>
        <v/>
      </c>
      <c r="X202" t="str">
        <f>IF(Data!$K203=X$1, "",             IF(ISERR(SEARCH(X$1,Data!$G203)),        "",          ";" &amp; VLOOKUP(X$1,Data!$K:$M,3, FALSE) &amp; ",""" &amp; VLOOKUP(X$1,Data!$K:$L,2, FALSE) &amp; """;"   )             )</f>
        <v/>
      </c>
      <c r="Y202" t="str">
        <f>IF(Data!$K203=Y$1, "",             IF(ISERR(SEARCH(Y$1,Data!$G203)),        "",          ";" &amp; VLOOKUP(Y$1,Data!$K:$M,3, FALSE) &amp; ",""" &amp; VLOOKUP(Y$1,Data!$K:$L,2, FALSE) &amp; """;"   )             )</f>
        <v/>
      </c>
      <c r="Z202" t="str">
        <f>IF(Data!$K203=Z$1, "",             IF(ISERR(SEARCH(Z$1,Data!$G203)),        "",          ";" &amp; VLOOKUP(Z$1,Data!$K:$M,3, FALSE) &amp; ",""" &amp; VLOOKUP(Z$1,Data!$K:$L,2, FALSE) &amp; """;"   )             )</f>
        <v/>
      </c>
      <c r="AA202" t="str">
        <f>IF(Data!$K203=AA$1, "",             IF(ISERR(SEARCH(AA$1,Data!$G203)),        "",          ";" &amp; VLOOKUP(AA$1,Data!$K:$M,3, FALSE) &amp; ",""" &amp; VLOOKUP(AA$1,Data!$K:$L,2, FALSE) &amp; """;"   )             )</f>
        <v/>
      </c>
      <c r="AB202" t="str">
        <f>IF(Data!$K203=AB$1, "",             IF(ISERR(SEARCH(AB$1,Data!$G203)),        "",          ";" &amp; VLOOKUP(AB$1,Data!$K:$M,3, FALSE) &amp; ",""" &amp; VLOOKUP(AB$1,Data!$K:$L,2, FALSE) &amp; """;"   )             )</f>
        <v/>
      </c>
      <c r="AC202" t="str">
        <f>IF(Data!$K203=AC$1, "",             IF(ISERR(SEARCH(AC$1,Data!$G203)),        "",          ";" &amp; VLOOKUP(AC$1,Data!$K:$M,3, FALSE) &amp; ",""" &amp; VLOOKUP(AC$1,Data!$K:$L,2, FALSE) &amp; """;"   )             )</f>
        <v/>
      </c>
      <c r="AD202" t="str">
        <f>IF(Data!$K203=AD$1, "",             IF(ISERR(SEARCH(AD$1,Data!$G203)),        "",          ";" &amp; VLOOKUP(AD$1,Data!$K:$M,3, FALSE) &amp; ",""" &amp; VLOOKUP(AD$1,Data!$K:$L,2, FALSE) &amp; """;"   )             )</f>
        <v/>
      </c>
      <c r="AE202" t="str">
        <f>IF(Data!$K203=AE$1, "",             IF(ISERR(SEARCH(AE$1,Data!$G203)),        "",          ";" &amp; VLOOKUP(AE$1,Data!$K:$M,3, FALSE) &amp; ",""" &amp; VLOOKUP(AE$1,Data!$K:$L,2, FALSE) &amp; """;"   )             )</f>
        <v/>
      </c>
      <c r="AF202" t="str">
        <f>IF(Data!$K203=AF$1, "",             IF(ISERR(SEARCH(AF$1,Data!$G203)),        "",          ";" &amp; VLOOKUP(AF$1,Data!$K:$M,3, FALSE) &amp; ",""" &amp; VLOOKUP(AF$1,Data!$K:$L,2, FALSE) &amp; """;"   )             )</f>
        <v/>
      </c>
      <c r="AG202" t="str">
        <f>IF(Data!$K203=AG$1, "",             IF(ISERR(SEARCH(AG$1,Data!$G203)),        "",          ";" &amp; VLOOKUP(AG$1,Data!$K:$M,3, FALSE) &amp; ",""" &amp; VLOOKUP(AG$1,Data!$K:$L,2, FALSE) &amp; """;"   )             )</f>
        <v/>
      </c>
      <c r="AH202" t="str">
        <f>IF(Data!$K203=AH$1, "",             IF(ISERR(SEARCH(AH$1,Data!$G203)),        "",          ";" &amp; VLOOKUP(AH$1,Data!$K:$M,3, FALSE) &amp; ",""" &amp; VLOOKUP(AH$1,Data!$K:$L,2, FALSE) &amp; """;"   )             )</f>
        <v/>
      </c>
      <c r="AI202" t="str">
        <f>IF(Data!$K203=AI$1, "",             IF(ISERR(SEARCH(AI$1,Data!$G203)),        "",          ";" &amp; VLOOKUP(AI$1,Data!$K:$M,3, FALSE) &amp; ",""" &amp; VLOOKUP(AI$1,Data!$K:$L,2, FALSE) &amp; """;"   )             )</f>
        <v/>
      </c>
      <c r="AJ202" t="str">
        <f>IF(Data!$K203=AJ$1, "",             IF(ISERR(SEARCH(AJ$1,Data!$G203)),        "",          ";" &amp; VLOOKUP(AJ$1,Data!$K:$M,3, FALSE) &amp; ",""" &amp; VLOOKUP(AJ$1,Data!$K:$L,2, FALSE) &amp; """;"   )             )</f>
        <v/>
      </c>
      <c r="AK202" t="str">
        <f>IF(Data!$K203=AK$1, "",             IF(ISERR(SEARCH(AK$1,Data!$G203)),        "",          ";" &amp; VLOOKUP(AK$1,Data!$K:$M,3, FALSE) &amp; ",""" &amp; VLOOKUP(AK$1,Data!$K:$L,2, FALSE) &amp; """;"   )             )</f>
        <v/>
      </c>
      <c r="AL202" t="str">
        <f>IF(Data!$K203=AL$1, "",             IF(ISERR(SEARCH(AL$1,Data!$G203)),        "",          ";" &amp; VLOOKUP(AL$1,Data!$K:$M,3, FALSE) &amp; ",""" &amp; VLOOKUP(AL$1,Data!$K:$L,2, FALSE) &amp; """;"   )             )</f>
        <v/>
      </c>
      <c r="AM202" t="str">
        <f>IF(Data!$K203=AM$1, "",             IF(ISERR(SEARCH(AM$1,Data!$G203)),        "",          ";" &amp; VLOOKUP(AM$1,Data!$K:$M,3, FALSE) &amp; ",""" &amp; VLOOKUP(AM$1,Data!$K:$L,2, FALSE) &amp; """;"   )             )</f>
        <v/>
      </c>
      <c r="AN202" t="str">
        <f>IF(Data!$K203=AN$1, "",             IF(ISERR(SEARCH(AN$1,Data!$G203)),        "",          ";" &amp; VLOOKUP(AN$1,Data!$K:$M,3, FALSE) &amp; ",""" &amp; VLOOKUP(AN$1,Data!$K:$L,2, FALSE) &amp; """;"   )             )</f>
        <v/>
      </c>
      <c r="AO202" t="str">
        <f>IF(Data!$K203=AO$1, "",             IF(ISERR(SEARCH(AO$1,Data!$G203)),        "",          ";" &amp; VLOOKUP(AO$1,Data!$K:$M,3, FALSE) &amp; ",""" &amp; VLOOKUP(AO$1,Data!$K:$L,2, FALSE) &amp; """;"   )             )</f>
        <v/>
      </c>
      <c r="AP202" t="str">
        <f>IF(Data!$K203=AP$1, "",             IF(ISERR(SEARCH(AP$1,Data!$G203)),        "",          ";" &amp; VLOOKUP(AP$1,Data!$K:$M,3, FALSE) &amp; ",""" &amp; VLOOKUP(AP$1,Data!$K:$L,2, FALSE) &amp; """;"   )             )</f>
        <v/>
      </c>
      <c r="AQ202" t="str">
        <f>IF(Data!$K203=AQ$1, "",             IF(ISERR(SEARCH(AQ$1,Data!$G203)),        "",          ";" &amp; VLOOKUP(AQ$1,Data!$K:$M,3, FALSE) &amp; ",""" &amp; VLOOKUP(AQ$1,Data!$K:$L,2, FALSE) &amp; """;"   )             )</f>
        <v/>
      </c>
      <c r="AR202" t="str">
        <f>IF(Data!$K203=AR$1, "",             IF(ISERR(SEARCH(AR$1,Data!$G203)),        "",          ";" &amp; VLOOKUP(AR$1,Data!$K:$M,3, FALSE) &amp; ",""" &amp; VLOOKUP(AR$1,Data!$K:$L,2, FALSE) &amp; """;"   )             )</f>
        <v/>
      </c>
      <c r="AS202" t="str">
        <f>IF(Data!$K203=AS$1, "",             IF(ISERR(SEARCH(AS$1,Data!$G203)),        "",          ";" &amp; VLOOKUP(AS$1,Data!$K:$M,3, FALSE) &amp; ",""" &amp; VLOOKUP(AS$1,Data!$K:$L,2, FALSE) &amp; """;"   )             )</f>
        <v/>
      </c>
      <c r="AT202" t="str">
        <f>IF(Data!$K203=AT$1, "",             IF(ISERR(SEARCH(AT$1,Data!$G203)),        "",          ";" &amp; VLOOKUP(AT$1,Data!$K:$M,3, FALSE) &amp; ",""" &amp; VLOOKUP(AT$1,Data!$K:$L,2, FALSE) &amp; """;"   )             )</f>
        <v/>
      </c>
      <c r="AU202" t="str">
        <f>IF(Data!$K203=AU$1, "",             IF(ISERR(SEARCH(AU$1,Data!$G203)),        "",          ";" &amp; VLOOKUP(AU$1,Data!$K:$M,3, FALSE) &amp; ",""" &amp; VLOOKUP(AU$1,Data!$K:$L,2, FALSE) &amp; """;"   )             )</f>
        <v/>
      </c>
      <c r="AV202" t="str">
        <f>IF(Data!$K203=AV$1, "",             IF(ISERR(SEARCH(AV$1,Data!$G203)),        "",          ";" &amp; VLOOKUP(AV$1,Data!$K:$M,3, FALSE) &amp; ",""" &amp; VLOOKUP(AV$1,Data!$K:$L,2, FALSE) &amp; """;"   )             )</f>
        <v/>
      </c>
      <c r="AW202" t="str">
        <f>IF(Data!$K203=AW$1, "",             IF(ISERR(SEARCH(AW$1,Data!$G203)),        "",          ";" &amp; VLOOKUP(AW$1,Data!$K:$M,3, FALSE) &amp; ",""" &amp; VLOOKUP(AW$1,Data!$K:$L,2, FALSE) &amp; """;"   )             )</f>
        <v/>
      </c>
      <c r="AX202" t="str">
        <f>IF(Data!$K203=AX$1, "",             IF(ISERR(SEARCH(AX$1,Data!$G203)),        "",          ";" &amp; VLOOKUP(AX$1,Data!$K:$M,3, FALSE) &amp; ",""" &amp; VLOOKUP(AX$1,Data!$K:$L,2, FALSE) &amp; """;"   )             )</f>
        <v/>
      </c>
      <c r="AY202" t="str">
        <f>IF(Data!$K203=AY$1, "",             IF(ISERR(SEARCH(AY$1,Data!$G203)),        "",          ";" &amp; VLOOKUP(AY$1,Data!$K:$M,3, FALSE) &amp; ",""" &amp; VLOOKUP(AY$1,Data!$K:$L,2, FALSE) &amp; """;"   )             )</f>
        <v/>
      </c>
      <c r="AZ202" t="str">
        <f>IF(Data!$K203=AZ$1, "",             IF(ISERR(SEARCH(AZ$1,Data!$G203)),        "",          ";" &amp; VLOOKUP(AZ$1,Data!$K:$M,3, FALSE) &amp; ",""" &amp; VLOOKUP(AZ$1,Data!$K:$L,2, FALSE) &amp; """;"   )             )</f>
        <v/>
      </c>
      <c r="BA202" t="str">
        <f>IF(Data!$K203=BA$1, "",             IF(ISERR(SEARCH(BA$1,Data!$G203)),        "",          ";" &amp; VLOOKUP(BA$1,Data!$K:$M,3, FALSE) &amp; ",""" &amp; VLOOKUP(BA$1,Data!$K:$L,2, FALSE) &amp; """;"   )             )</f>
        <v/>
      </c>
      <c r="BB202" t="str">
        <f>IF(Data!$K203=BB$1, "",             IF(ISERR(SEARCH(BB$1,Data!$G203)),        "",          ";" &amp; VLOOKUP(BB$1,Data!$K:$M,3, FALSE) &amp; ",""" &amp; VLOOKUP(BB$1,Data!$K:$L,2, FALSE) &amp; """;"   )             )</f>
        <v/>
      </c>
      <c r="BC202" t="str">
        <f>IF(Data!$K203=BC$1, "",             IF(ISERR(SEARCH(BC$1,Data!$G203)),        "",          ";" &amp; VLOOKUP(BC$1,Data!$K:$M,3, FALSE) &amp; ",""" &amp; VLOOKUP(BC$1,Data!$K:$L,2, FALSE) &amp; """;"   )             )</f>
        <v/>
      </c>
      <c r="BD202" t="str">
        <f>IF(Data!$K203=BD$1, "",             IF(ISERR(SEARCH(BD$1,Data!$G203)),        "",          ";" &amp; VLOOKUP(BD$1,Data!$K:$M,3, FALSE) &amp; ",""" &amp; VLOOKUP(BD$1,Data!$K:$L,2, FALSE) &amp; """;"   )             )</f>
        <v/>
      </c>
      <c r="BE202" t="str">
        <f>IF(Data!$K203=BE$1, "",             IF(ISERR(SEARCH(BE$1,Data!$G203)),        "",          ";" &amp; VLOOKUP(BE$1,Data!$K:$M,3, FALSE) &amp; ",""" &amp; VLOOKUP(BE$1,Data!$K:$L,2, FALSE) &amp; """;"   )             )</f>
        <v/>
      </c>
      <c r="BF202" t="str">
        <f>IF(Data!$K203=BF$1, "",             IF(ISERR(SEARCH(BF$1,Data!$G203)),        "",          ";" &amp; VLOOKUP(BF$1,Data!$K:$M,3, FALSE) &amp; ",""" &amp; VLOOKUP(BF$1,Data!$K:$L,2, FALSE) &amp; """;"   )             )</f>
        <v/>
      </c>
      <c r="BG202" t="str">
        <f>IF(Data!$K203=BG$1, "",             IF(ISERR(SEARCH(BG$1,Data!$G203)),        "",          ";" &amp; VLOOKUP(BG$1,Data!$K:$M,3, FALSE) &amp; ",""" &amp; VLOOKUP(BG$1,Data!$K:$L,2, FALSE) &amp; """;"   )             )</f>
        <v/>
      </c>
      <c r="BH202" t="str">
        <f>IF(Data!$K203=BH$1, "",             IF(ISERR(SEARCH(BH$1,Data!$G203)),        "",          ";" &amp; VLOOKUP(BH$1,Data!$K:$M,3, FALSE) &amp; ",""" &amp; VLOOKUP(BH$1,Data!$K:$L,2, FALSE) &amp; """;"   )             )</f>
        <v/>
      </c>
      <c r="BI202" t="str">
        <f>IF(Data!$K203=BI$1, "",             IF(ISERR(SEARCH(BI$1,Data!$G203)),        "",          ";" &amp; VLOOKUP(BI$1,Data!$K:$M,3, FALSE) &amp; ",""" &amp; VLOOKUP(BI$1,Data!$K:$L,2, FALSE) &amp; """;"   )             )</f>
        <v/>
      </c>
      <c r="BJ202" t="str">
        <f>IF(Data!$K203=BJ$1, "",             IF(ISERR(SEARCH(BJ$1,Data!$G203)),        "",          ";" &amp; VLOOKUP(BJ$1,Data!$K:$M,3, FALSE) &amp; ",""" &amp; VLOOKUP(BJ$1,Data!$K:$L,2, FALSE) &amp; """;"   )             )</f>
        <v/>
      </c>
      <c r="BK202" t="str">
        <f>IF(Data!$K203=BK$1, "",             IF(ISERR(SEARCH(BK$1,Data!$G203)),        "",          ";" &amp; VLOOKUP(BK$1,Data!$K:$M,3, FALSE) &amp; ",""" &amp; VLOOKUP(BK$1,Data!$K:$L,2, FALSE) &amp; """;"   )             )</f>
        <v/>
      </c>
      <c r="BL202" t="str">
        <f>IF(Data!$K203=BL$1, "",             IF(ISERR(SEARCH(BL$1,Data!$G203)),        "",          ";" &amp; VLOOKUP(BL$1,Data!$K:$M,3, FALSE) &amp; ",""" &amp; VLOOKUP(BL$1,Data!$K:$L,2, FALSE) &amp; """;"   )             )</f>
        <v/>
      </c>
      <c r="BM202" t="str">
        <f>IF(Data!$K203=BM$1, "",             IF(ISERR(SEARCH(BM$1,Data!$G203)),        "",          ";" &amp; VLOOKUP(BM$1,Data!$K:$M,3, FALSE) &amp; ",""" &amp; VLOOKUP(BM$1,Data!$K:$L,2, FALSE) &amp; """;"   )             )</f>
        <v/>
      </c>
      <c r="BN202" t="str">
        <f>IF(Data!$K203=BN$1, "",             IF(ISERR(SEARCH(BN$1,Data!$G203)),        "",          ";" &amp; VLOOKUP(BN$1,Data!$K:$M,3, FALSE) &amp; ",""" &amp; VLOOKUP(BN$1,Data!$K:$L,2, FALSE) &amp; """;"   )             )</f>
        <v/>
      </c>
      <c r="BO202" t="str">
        <f>IF(Data!$K203=BO$1, "",             IF(ISERR(SEARCH(BO$1,Data!$G203)),        "",          ";" &amp; VLOOKUP(BO$1,Data!$K:$M,3, FALSE) &amp; ",""" &amp; VLOOKUP(BO$1,Data!$K:$L,2, FALSE) &amp; """;"   )             )</f>
        <v/>
      </c>
      <c r="BP202" t="str">
        <f>IF(Data!$K203=BP$1, "",             IF(ISERR(SEARCH(BP$1,Data!$G203)),        "",          ";" &amp; VLOOKUP(BP$1,Data!$K:$M,3, FALSE) &amp; ",""" &amp; VLOOKUP(BP$1,Data!$K:$L,2, FALSE) &amp; """;"   )             )</f>
        <v/>
      </c>
      <c r="BQ202" t="str">
        <f>IF(Data!$K203=BQ$1, "",             IF(ISERR(SEARCH(BQ$1,Data!$G203)),        "",          ";" &amp; VLOOKUP(BQ$1,Data!$K:$M,3, FALSE) &amp; ",""" &amp; VLOOKUP(BQ$1,Data!$K:$L,2, FALSE) &amp; """;"   )             )</f>
        <v/>
      </c>
      <c r="BR202" t="str">
        <f>IF(Data!$K203=BR$1, "",             IF(ISERR(SEARCH(BR$1,Data!$G203)),        "",          ";" &amp; VLOOKUP(BR$1,Data!$K:$M,3, FALSE) &amp; ",""" &amp; VLOOKUP(BR$1,Data!$K:$L,2, FALSE) &amp; """;"   )             )</f>
        <v/>
      </c>
      <c r="BS202" t="str">
        <f>IF(Data!$K203=BS$1, "",             IF(ISERR(SEARCH(BS$1,Data!$G203)),        "",          ";" &amp; VLOOKUP(BS$1,Data!$K:$M,3, FALSE) &amp; ",""" &amp; VLOOKUP(BS$1,Data!$K:$L,2, FALSE) &amp; """;"   )             )</f>
        <v/>
      </c>
      <c r="BT202" t="str">
        <f>IF(Data!$K203=BT$1, "",             IF(ISERR(SEARCH(BT$1,Data!$G203)),        "",          ";" &amp; VLOOKUP(BT$1,Data!$K:$M,3, FALSE) &amp; ",""" &amp; VLOOKUP(BT$1,Data!$K:$L,2, FALSE) &amp; """;"   )             )</f>
        <v/>
      </c>
      <c r="BU202" t="str">
        <f>IF(Data!$K203=BU$1, "",             IF(ISERR(SEARCH(BU$1,Data!$G203)),        "",          ";" &amp; VLOOKUP(BU$1,Data!$K:$M,3, FALSE) &amp; ",""" &amp; VLOOKUP(BU$1,Data!$K:$L,2, FALSE) &amp; """;"   )             )</f>
        <v/>
      </c>
      <c r="BV202" t="str">
        <f>IF(Data!$K203=BV$1, "",             IF(ISERR(SEARCH(BV$1,Data!$G203)),        "",          ";" &amp; VLOOKUP(BV$1,Data!$K:$M,3, FALSE) &amp; ",""" &amp; VLOOKUP(BV$1,Data!$K:$L,2, FALSE) &amp; """;"   )             )</f>
        <v/>
      </c>
      <c r="BW202" t="str">
        <f>IF(Data!$K203=BW$1, "",             IF(ISERR(SEARCH(BW$1,Data!$G203)),        "",          ";" &amp; VLOOKUP(BW$1,Data!$K:$M,3, FALSE) &amp; ",""" &amp; VLOOKUP(BW$1,Data!$K:$L,2, FALSE) &amp; """;"   )             )</f>
        <v/>
      </c>
      <c r="BX202" t="str">
        <f>IF(Data!$K203=BX$1, "",             IF(ISERR(SEARCH(BX$1,Data!$G203)),        "",          ";" &amp; VLOOKUP(BX$1,Data!$K:$M,3, FALSE) &amp; ",""" &amp; VLOOKUP(BX$1,Data!$K:$L,2, FALSE) &amp; """;"   )             )</f>
        <v/>
      </c>
      <c r="BY202" t="str">
        <f>IF(Data!$K203=BY$1, "",             IF(ISERR(SEARCH(BY$1,Data!$G203)),        "",          ";" &amp; VLOOKUP(BY$1,Data!$K:$M,3, FALSE) &amp; ",""" &amp; VLOOKUP(BY$1,Data!$K:$L,2, FALSE) &amp; """;"   )             )</f>
        <v/>
      </c>
      <c r="BZ202" t="str">
        <f>IF(Data!$K203=BZ$1, "",             IF(ISERR(SEARCH(BZ$1,Data!$G203)),        "",          ";" &amp; VLOOKUP(BZ$1,Data!$K:$M,3, FALSE) &amp; ",""" &amp; VLOOKUP(BZ$1,Data!$K:$L,2, FALSE) &amp; """;"   )             )</f>
        <v/>
      </c>
      <c r="CA202" t="str">
        <f>IF(Data!$K203=CA$1, "",             IF(ISERR(SEARCH(CA$1,Data!$G203)),        "",          ";" &amp; VLOOKUP(CA$1,Data!$K:$M,3, FALSE) &amp; ",""" &amp; VLOOKUP(CA$1,Data!$K:$L,2, FALSE) &amp; """;"   )             )</f>
        <v/>
      </c>
      <c r="CB202" t="str">
        <f>IF(Data!$K203=CB$1, "",             IF(ISERR(SEARCH(CB$1,Data!$G203)),        "",          ";" &amp; VLOOKUP(CB$1,Data!$K:$M,3, FALSE) &amp; ",""" &amp; VLOOKUP(CB$1,Data!$K:$L,2, FALSE) &amp; """;"   )             )</f>
        <v/>
      </c>
      <c r="CC202" t="str">
        <f>IF(Data!$K203=CC$1, "",             IF(ISERR(SEARCH(CC$1,Data!$G203)),        "",          ";" &amp; VLOOKUP(CC$1,Data!$K:$M,3, FALSE) &amp; ",""" &amp; VLOOKUP(CC$1,Data!$K:$L,2, FALSE) &amp; """;"   )             )</f>
        <v/>
      </c>
      <c r="CD202" t="str">
        <f>IF(Data!$K203=CD$1, "",             IF(ISERR(SEARCH(CD$1,Data!$G203)),        "",          ";" &amp; VLOOKUP(CD$1,Data!$K:$M,3, FALSE) &amp; ",""" &amp; VLOOKUP(CD$1,Data!$K:$L,2, FALSE) &amp; """;"   )             )</f>
        <v/>
      </c>
      <c r="CE202" t="str">
        <f>IF(Data!$K203=CE$1, "",             IF(ISERR(SEARCH(CE$1,Data!$G203)),        "",          ";" &amp; VLOOKUP(CE$1,Data!$K:$M,3, FALSE) &amp; ",""" &amp; VLOOKUP(CE$1,Data!$K:$L,2, FALSE) &amp; """;"   )             )</f>
        <v/>
      </c>
      <c r="CF202" t="str">
        <f>IF(Data!$K203=CF$1, "",             IF(ISERR(SEARCH(CF$1,Data!$G203)),        "",          ";" &amp; VLOOKUP(CF$1,Data!$K:$M,3, FALSE) &amp; ",""" &amp; VLOOKUP(CF$1,Data!$K:$L,2, FALSE) &amp; """;"   )             )</f>
        <v/>
      </c>
      <c r="CG202" t="str">
        <f>IF(Data!$K203=CG$1, "",             IF(ISERR(SEARCH(CG$1,Data!$G203)),        "",          ";" &amp; VLOOKUP(CG$1,Data!$K:$M,3, FALSE) &amp; ",""" &amp; VLOOKUP(CG$1,Data!$K:$L,2, FALSE) &amp; """;"   )             )</f>
        <v/>
      </c>
      <c r="CH202" t="str">
        <f>IF(Data!$K203=CH$1, "",             IF(ISERR(SEARCH(CH$1,Data!$G203)),        "",          ";" &amp; VLOOKUP(CH$1,Data!$K:$M,3, FALSE) &amp; ",""" &amp; VLOOKUP(CH$1,Data!$K:$L,2, FALSE) &amp; """;"   )             )</f>
        <v/>
      </c>
      <c r="CI202" t="str">
        <f>IF(Data!$K203=CI$1, "",             IF(ISERR(SEARCH(CI$1,Data!$G203)),        "",          ";" &amp; VLOOKUP(CI$1,Data!$K:$M,3, FALSE) &amp; ",""" &amp; VLOOKUP(CI$1,Data!$K:$L,2, FALSE) &amp; """;"   )             )</f>
        <v/>
      </c>
      <c r="CJ202" t="str">
        <f>IF(Data!$K203=CJ$1, "",             IF(ISERR(SEARCH(CJ$1,Data!$G203)),        "",          ";" &amp; VLOOKUP(CJ$1,Data!$K:$M,3, FALSE) &amp; ",""" &amp; VLOOKUP(CJ$1,Data!$K:$L,2, FALSE) &amp; """;"   )             )</f>
        <v/>
      </c>
      <c r="CK202" t="str">
        <f>IF(Data!$K203=CK$1, "",             IF(ISERR(SEARCH(CK$1,Data!$G203)),        "",          ";" &amp; VLOOKUP(CK$1,Data!$K:$M,3, FALSE) &amp; ",""" &amp; VLOOKUP(CK$1,Data!$K:$L,2, FALSE) &amp; """;"   )             )</f>
        <v/>
      </c>
      <c r="CL202" t="str">
        <f>IF(Data!$K203=CL$1, "",             IF(ISERR(SEARCH(CL$1,Data!$G203)),        "",          ";" &amp; VLOOKUP(CL$1,Data!$K:$M,3, FALSE) &amp; ",""" &amp; VLOOKUP(CL$1,Data!$K:$L,2, FALSE) &amp; """;"   )             )</f>
        <v/>
      </c>
      <c r="CM202" t="str">
        <f>IF(Data!$K203=CM$1, "",             IF(ISERR(SEARCH(CM$1,Data!$G203)),        "",          ";" &amp; VLOOKUP(CM$1,Data!$K:$M,3, FALSE) &amp; ",""" &amp; VLOOKUP(CM$1,Data!$K:$L,2, FALSE) &amp; """;"   )             )</f>
        <v/>
      </c>
      <c r="CN202" t="str">
        <f>IF(Data!$K203=CN$1, "",             IF(ISERR(SEARCH(CN$1,Data!$G203)),        "",          ";" &amp; VLOOKUP(CN$1,Data!$K:$M,3, FALSE) &amp; ",""" &amp; VLOOKUP(CN$1,Data!$K:$L,2, FALSE) &amp; """;"   )             )</f>
        <v>;93,"HUMAN";</v>
      </c>
      <c r="CO202" t="str">
        <f>IF(Data!$K203=CO$1, "",             IF(ISERR(SEARCH(CO$1,Data!$G203)),        "",          ";" &amp; VLOOKUP(CO$1,Data!$K:$M,3, FALSE) &amp; ",""" &amp; VLOOKUP(CO$1,Data!$K:$L,2, FALSE) &amp; """;"   )             )</f>
        <v/>
      </c>
      <c r="CP202" t="str">
        <f>IF(Data!$K203=CP$1, "",             IF(ISERR(SEARCH(CP$1,Data!$G203)),        "",          ";" &amp; VLOOKUP(CP$1,Data!$K:$M,3, FALSE) &amp; ",""" &amp; VLOOKUP(CP$1,Data!$K:$L,2, FALSE) &amp; """;"   )             )</f>
        <v/>
      </c>
      <c r="CQ202" t="str">
        <f>IF(Data!$K203=CQ$1, "",             IF(ISERR(SEARCH(CQ$1,Data!$G203)),        "",          ";" &amp; VLOOKUP(CQ$1,Data!$K:$M,3, FALSE) &amp; ",""" &amp; VLOOKUP(CQ$1,Data!$K:$L,2, FALSE) &amp; """;"   )             )</f>
        <v/>
      </c>
      <c r="CR202" t="str">
        <f>IF(Data!$K203=CR$1, "",             IF(ISERR(SEARCH(CR$1,Data!$G203)),        "",          ";" &amp; VLOOKUP(CR$1,Data!$K:$M,3, FALSE) &amp; ",""" &amp; VLOOKUP(CR$1,Data!$K:$L,2, FALSE) &amp; """;"   )             )</f>
        <v/>
      </c>
      <c r="CS202" t="str">
        <f>IF(Data!$K203=CS$1, "",             IF(ISERR(SEARCH(CS$1,Data!$G203)),        "",          ";" &amp; VLOOKUP(CS$1,Data!$K:$M,3, FALSE) &amp; ",""" &amp; VLOOKUP(CS$1,Data!$K:$L,2, FALSE) &amp; """;"   )             )</f>
        <v/>
      </c>
      <c r="CT202" t="str">
        <f>IF(Data!$K203=CT$1, "",             IF(ISERR(SEARCH(CT$1,Data!$G203)),        "",          ";" &amp; VLOOKUP(CT$1,Data!$K:$M,3, FALSE) &amp; ",""" &amp; VLOOKUP(CT$1,Data!$K:$L,2, FALSE) &amp; """;"   )             )</f>
        <v/>
      </c>
      <c r="CU202" t="str">
        <f>IF(Data!$K203=CU$1, "",             IF(ISERR(SEARCH(CU$1,Data!$G203)),        "",          ";" &amp; VLOOKUP(CU$1,Data!$K:$M,3, FALSE) &amp; ",""" &amp; VLOOKUP(CU$1,Data!$K:$L,2, FALSE) &amp; """;"   )             )</f>
        <v/>
      </c>
      <c r="CV202" t="str">
        <f>IF(Data!$K203=CV$1, "",             IF(ISERR(SEARCH(CV$1,Data!$G203)),        "",          ";" &amp; VLOOKUP(CV$1,Data!$K:$M,3, FALSE) &amp; ",""" &amp; VLOOKUP(CV$1,Data!$K:$L,2, FALSE) &amp; """;"   )             )</f>
        <v/>
      </c>
      <c r="CW202" t="str">
        <f>IF(Data!$K203=CW$1, "",             IF(ISERR(SEARCH(CW$1,Data!$G203)),        "",          ";" &amp; VLOOKUP(CW$1,Data!$K:$M,3, FALSE) &amp; ",""" &amp; VLOOKUP(CW$1,Data!$K:$L,2, FALSE) &amp; """;"   )             )</f>
        <v/>
      </c>
      <c r="CX202" t="str">
        <f>IF(Data!$K203=CX$1, "",             IF(ISERR(SEARCH(CX$1,Data!$G203)),        "",          ";" &amp; VLOOKUP(CX$1,Data!$K:$M,3, FALSE) &amp; ",""" &amp; VLOOKUP(CX$1,Data!$K:$L,2, FALSE) &amp; """;"   )             )</f>
        <v/>
      </c>
      <c r="CY202" t="str">
        <f>IF(Data!$K203=CY$1, "",             IF(ISERR(SEARCH(CY$1,Data!$G203)),        "",          ";" &amp; VLOOKUP(CY$1,Data!$K:$M,3, FALSE) &amp; ",""" &amp; VLOOKUP(CY$1,Data!$K:$L,2, FALSE) &amp; """;"   )             )</f>
        <v/>
      </c>
      <c r="CZ202" t="str">
        <f>IF(Data!$K203=CZ$1, "",             IF(ISERR(SEARCH(CZ$1,Data!$G203)),        "",          ";" &amp; VLOOKUP(CZ$1,Data!$K:$M,3, FALSE) &amp; ",""" &amp; VLOOKUP(CZ$1,Data!$K:$L,2, FALSE) &amp; """;"   )             )</f>
        <v/>
      </c>
      <c r="DA202" t="str">
        <f>IF(Data!$K203=DA$1, "",             IF(ISERR(SEARCH(DA$1,Data!$G203)),        "",          ";" &amp; VLOOKUP(DA$1,Data!$K:$M,3, FALSE) &amp; ",""" &amp; VLOOKUP(DA$1,Data!$K:$L,2, FALSE) &amp; """;"   )             )</f>
        <v/>
      </c>
      <c r="DB202" t="str">
        <f>IF(Data!$K203=DB$1, "",             IF(ISERR(SEARCH(DB$1,Data!$G203)),        "",          ";" &amp; VLOOKUP(DB$1,Data!$K:$M,3, FALSE) &amp; ",""" &amp; VLOOKUP(DB$1,Data!$K:$L,2, FALSE) &amp; """;"   )             )</f>
        <v/>
      </c>
      <c r="DC202" t="str">
        <f>IF(Data!$K203=DC$1, "",             IF(ISERR(SEARCH(DC$1,Data!$G203)),        "",          ";" &amp; VLOOKUP(DC$1,Data!$K:$M,3, FALSE) &amp; ",""" &amp; VLOOKUP(DC$1,Data!$K:$L,2, FALSE) &amp; """;"   )             )</f>
        <v/>
      </c>
      <c r="DD202" t="str">
        <f>IF(Data!$K203=DD$1, "",             IF(ISERR(SEARCH(DD$1,Data!$G203)),        "",          ";" &amp; VLOOKUP(DD$1,Data!$K:$M,3, FALSE) &amp; ",""" &amp; VLOOKUP(DD$1,Data!$K:$L,2, FALSE) &amp; """;"   )             )</f>
        <v/>
      </c>
      <c r="DE202" t="str">
        <f>IF(Data!$K203=DE$1, "",             IF(ISERR(SEARCH(DE$1,Data!$G203)),        "",          ";" &amp; VLOOKUP(DE$1,Data!$K:$M,3, FALSE) &amp; ",""" &amp; VLOOKUP(DE$1,Data!$K:$L,2, FALSE) &amp; """;"   )             )</f>
        <v/>
      </c>
      <c r="DF202" t="str">
        <f>IF(Data!$K203=DF$1, "",             IF(ISERR(SEARCH(DF$1,Data!$G203)),        "",          ";" &amp; VLOOKUP(DF$1,Data!$K:$M,3, FALSE) &amp; ",""" &amp; VLOOKUP(DF$1,Data!$K:$L,2, FALSE) &amp; """;"   )             )</f>
        <v/>
      </c>
      <c r="DG202" t="str">
        <f>IF(Data!$K203=DG$1, "",             IF(ISERR(SEARCH(DG$1,Data!$G203)),        "",          ";" &amp; VLOOKUP(DG$1,Data!$K:$M,3, FALSE) &amp; ",""" &amp; VLOOKUP(DG$1,Data!$K:$L,2, FALSE) &amp; """;"   )             )</f>
        <v/>
      </c>
      <c r="DH202" t="str">
        <f>IF(Data!$K203=DH$1, "",             IF(ISERR(SEARCH(DH$1,Data!$G203)),        "",          ";" &amp; VLOOKUP(DH$1,Data!$K:$M,3, FALSE) &amp; ",""" &amp; VLOOKUP(DH$1,Data!$K:$L,2, FALSE) &amp; """;"   )             )</f>
        <v/>
      </c>
      <c r="DI202" t="str">
        <f>IF(Data!$K203=DI$1, "",             IF(ISERR(SEARCH(DI$1,Data!$G203)),        "",          ";" &amp; VLOOKUP(DI$1,Data!$K:$M,3, FALSE) &amp; ",""" &amp; VLOOKUP(DI$1,Data!$K:$L,2, FALSE) &amp; """;"   )             )</f>
        <v/>
      </c>
      <c r="DJ202" t="str">
        <f>IF(Data!$K203=DJ$1, "",             IF(ISERR(SEARCH(DJ$1,Data!$G203)),        "",          ";" &amp; VLOOKUP(DJ$1,Data!$K:$M,3, FALSE) &amp; ",""" &amp; VLOOKUP(DJ$1,Data!$K:$L,2, FALSE) &amp; """;"   )             )</f>
        <v/>
      </c>
      <c r="DK202" t="str">
        <f>IF(Data!$K203=DK$1, "",             IF(ISERR(SEARCH(DK$1,Data!$G203)),        "",          ";" &amp; VLOOKUP(DK$1,Data!$K:$M,3, FALSE) &amp; ",""" &amp; VLOOKUP(DK$1,Data!$K:$L,2, FALSE) &amp; """;"   )             )</f>
        <v/>
      </c>
      <c r="DL202" t="str">
        <f>IF(Data!$K203=DL$1, "",             IF(ISERR(SEARCH(DL$1,Data!$G203)),        "",          ";" &amp; VLOOKUP(DL$1,Data!$K:$M,3, FALSE) &amp; ",""" &amp; VLOOKUP(DL$1,Data!$K:$L,2, FALSE) &amp; """;"   )             )</f>
        <v/>
      </c>
      <c r="DM202" t="str">
        <f>IF(Data!$K203=DM$1, "",             IF(ISERR(SEARCH(DM$1,Data!$G203)),        "",          ";" &amp; VLOOKUP(DM$1,Data!$K:$M,3, FALSE) &amp; ",""" &amp; VLOOKUP(DM$1,Data!$K:$L,2, FALSE) &amp; """;"   )             )</f>
        <v/>
      </c>
      <c r="DN202" t="str">
        <f>IF(Data!$K203=DN$1, "",             IF(ISERR(SEARCH(DN$1,Data!$G203)),        "",          ";" &amp; VLOOKUP(DN$1,Data!$K:$M,3, FALSE) &amp; ",""" &amp; VLOOKUP(DN$1,Data!$K:$L,2, FALSE) &amp; """;"   )             )</f>
        <v/>
      </c>
      <c r="DO202" t="str">
        <f>IF(Data!$K203=DO$1, "",             IF(ISERR(SEARCH(DO$1,Data!$G203)),        "",          ";" &amp; VLOOKUP(DO$1,Data!$K:$M,3, FALSE) &amp; ",""" &amp; VLOOKUP(DO$1,Data!$K:$L,2, FALSE) &amp; """;"   )             )</f>
        <v/>
      </c>
      <c r="DP202" t="str">
        <f>IF(Data!$K203=DP$1, "",             IF(ISERR(SEARCH(DP$1,Data!$G203)),        "",          ";" &amp; VLOOKUP(DP$1,Data!$K:$M,3, FALSE) &amp; ",""" &amp; VLOOKUP(DP$1,Data!$K:$L,2, FALSE) &amp; """;"   )             )</f>
        <v/>
      </c>
      <c r="DQ202" t="str">
        <f>IF(Data!$K203=DQ$1, "",             IF(ISERR(SEARCH(DQ$1,Data!$G203)),        "",          ";" &amp; VLOOKUP(DQ$1,Data!$K:$M,3, FALSE) &amp; ",""" &amp; VLOOKUP(DQ$1,Data!$K:$L,2, FALSE) &amp; """;"   )             )</f>
        <v/>
      </c>
      <c r="DR202" t="str">
        <f>IF(Data!$K203=DR$1, "",             IF(ISERR(SEARCH(DR$1,Data!$G203)),        "",          ";" &amp; VLOOKUP(DR$1,Data!$K:$M,3, FALSE) &amp; ",""" &amp; VLOOKUP(DR$1,Data!$K:$L,2, FALSE) &amp; """;"   )             )</f>
        <v/>
      </c>
      <c r="DS202" t="str">
        <f>IF(Data!$K203=DS$1, "",             IF(ISERR(SEARCH(DS$1,Data!$G203)),        "",          ";" &amp; VLOOKUP(DS$1,Data!$K:$M,3, FALSE) &amp; ",""" &amp; VLOOKUP(DS$1,Data!$K:$L,2, FALSE) &amp; """;"   )             )</f>
        <v/>
      </c>
      <c r="DT202" t="str">
        <f>IF(Data!$K203=DT$1, "",             IF(ISERR(SEARCH(DT$1,Data!$G203)),        "",          ";" &amp; VLOOKUP(DT$1,Data!$K:$M,3, FALSE) &amp; ",""" &amp; VLOOKUP(DT$1,Data!$K:$L,2, FALSE) &amp; """;"   )             )</f>
        <v/>
      </c>
      <c r="DU202" t="str">
        <f>IF(Data!$K203=DU$1, "",             IF(ISERR(SEARCH(DU$1,Data!$G203)),        "",          ";" &amp; VLOOKUP(DU$1,Data!$K:$M,3, FALSE) &amp; ",""" &amp; VLOOKUP(DU$1,Data!$K:$L,2, FALSE) &amp; """;"   )             )</f>
        <v/>
      </c>
      <c r="DV202" t="str">
        <f>IF(Data!$K203=DV$1, "",             IF(ISERR(SEARCH(DV$1,Data!$G203)),        "",          ";" &amp; VLOOKUP(DV$1,Data!$K:$M,3, FALSE) &amp; ",""" &amp; VLOOKUP(DV$1,Data!$K:$L,2, FALSE) &amp; """;"   )             )</f>
        <v/>
      </c>
      <c r="DW202" t="str">
        <f>IF(Data!$K203=DW$1, "",             IF(ISERR(SEARCH(DW$1,Data!$G203)),        "",          ";" &amp; VLOOKUP(DW$1,Data!$K:$M,3, FALSE) &amp; ",""" &amp; VLOOKUP(DW$1,Data!$K:$L,2, FALSE) &amp; """;"   )             )</f>
        <v/>
      </c>
      <c r="DX202" t="str">
        <f>IF(Data!$K203=DX$1, "",             IF(ISERR(SEARCH(DX$1,Data!$G203)),        "",          ";" &amp; VLOOKUP(DX$1,Data!$K:$M,3, FALSE) &amp; ",""" &amp; VLOOKUP(DX$1,Data!$K:$L,2, FALSE) &amp; """;"   )             )</f>
        <v/>
      </c>
      <c r="DY202" t="str">
        <f>IF(Data!$K203=DY$1, "",             IF(ISERR(SEARCH(DY$1,Data!$G203)),        "",          ";" &amp; VLOOKUP(DY$1,Data!$K:$M,3, FALSE) &amp; ",""" &amp; VLOOKUP(DY$1,Data!$K:$L,2, FALSE) &amp; """;"   )             )</f>
        <v/>
      </c>
      <c r="DZ202" t="str">
        <f>IF(Data!$K203=DZ$1, "",             IF(ISERR(SEARCH(DZ$1,Data!$G203)),        "",          ";" &amp; VLOOKUP(DZ$1,Data!$K:$M,3, FALSE) &amp; ",""" &amp; VLOOKUP(DZ$1,Data!$K:$L,2, FALSE) &amp; """;"   )             )</f>
        <v/>
      </c>
      <c r="EA202" t="str">
        <f>IF(Data!$K203=EA$1, "",             IF(ISERR(SEARCH(EA$1,Data!$G203)),        "",          ";" &amp; VLOOKUP(EA$1,Data!$K:$M,3, FALSE) &amp; ",""" &amp; VLOOKUP(EA$1,Data!$K:$L,2, FALSE) &amp; """;"   )             )</f>
        <v/>
      </c>
      <c r="EB202" t="str">
        <f>IF(Data!$K203=EB$1, "",             IF(ISERR(SEARCH(EB$1,Data!$G203)),        "",          ";" &amp; VLOOKUP(EB$1,Data!$K:$M,3, FALSE) &amp; ",""" &amp; VLOOKUP(EB$1,Data!$K:$L,2, FALSE) &amp; """;"   )             )</f>
        <v/>
      </c>
      <c r="EC202" t="str">
        <f>IF(Data!$K203=EC$1, "",             IF(ISERR(SEARCH(EC$1,Data!$G203)),        "",          ";" &amp; VLOOKUP(EC$1,Data!$K:$M,3, FALSE) &amp; ",""" &amp; VLOOKUP(EC$1,Data!$K:$L,2, FALSE) &amp; """;"   )             )</f>
        <v/>
      </c>
      <c r="ED202" t="str">
        <f>IF(Data!$K203=ED$1, "",             IF(ISERR(SEARCH(ED$1,Data!$G203)),        "",          ";" &amp; VLOOKUP(ED$1,Data!$K:$M,3, FALSE) &amp; ",""" &amp; VLOOKUP(ED$1,Data!$K:$L,2, FALSE) &amp; """;"   )             )</f>
        <v/>
      </c>
      <c r="EE202" t="str">
        <f>IF(Data!$K203=EE$1, "",             IF(ISERR(SEARCH(EE$1,Data!$G203)),        "",          ";" &amp; VLOOKUP(EE$1,Data!$K:$M,3, FALSE) &amp; ",""" &amp; VLOOKUP(EE$1,Data!$K:$L,2, FALSE) &amp; """;"   )             )</f>
        <v/>
      </c>
      <c r="EF202" t="str">
        <f>IF(Data!$K203=EF$1, "",             IF(ISERR(SEARCH(EF$1,Data!$G203)),        "",          ";" &amp; VLOOKUP(EF$1,Data!$K:$M,3, FALSE) &amp; ",""" &amp; VLOOKUP(EF$1,Data!$K:$L,2, FALSE) &amp; """;"   )             )</f>
        <v/>
      </c>
      <c r="EG202" t="str">
        <f>IF(Data!$K203=EG$1, "",             IF(ISERR(SEARCH(EG$1,Data!$G203)),        "",          ";" &amp; VLOOKUP(EG$1,Data!$K:$M,3, FALSE) &amp; ",""" &amp; VLOOKUP(EG$1,Data!$K:$L,2, FALSE) &amp; """;"   )             )</f>
        <v/>
      </c>
      <c r="EH202" t="str">
        <f>IF(Data!$K203=EH$1, "",             IF(ISERR(SEARCH(EH$1,Data!$G203)),        "",          ";" &amp; VLOOKUP(EH$1,Data!$K:$M,3, FALSE) &amp; ",""" &amp; VLOOKUP(EH$1,Data!$K:$L,2, FALSE) &amp; """;"   )             )</f>
        <v/>
      </c>
      <c r="EI202" t="str">
        <f>IF(Data!$K203=EI$1, "",             IF(ISERR(SEARCH(EI$1,Data!$G203)),        "",          ";" &amp; VLOOKUP(EI$1,Data!$K:$M,3, FALSE) &amp; ",""" &amp; VLOOKUP(EI$1,Data!$K:$L,2, FALSE) &amp; """;"   )             )</f>
        <v/>
      </c>
      <c r="EJ202" t="str">
        <f>IF(Data!$K203=EJ$1, "",             IF(ISERR(SEARCH(EJ$1,Data!$G203)),        "",          ";" &amp; VLOOKUP(EJ$1,Data!$K:$M,3, FALSE) &amp; ",""" &amp; VLOOKUP(EJ$1,Data!$K:$L,2, FALSE) &amp; """;"   )             )</f>
        <v/>
      </c>
      <c r="EK202" t="str">
        <f>IF(Data!$K203=EK$1, "",             IF(ISERR(SEARCH(EK$1,Data!$G203)),        "",          ";" &amp; VLOOKUP(EK$1,Data!$K:$M,3, FALSE) &amp; ",""" &amp; VLOOKUP(EK$1,Data!$K:$L,2, FALSE) &amp; """;"   )             )</f>
        <v/>
      </c>
      <c r="EL202" t="str">
        <f>IF(Data!$K203=EL$1, "",             IF(ISERR(SEARCH(EL$1,Data!$G203)),        "",          ";" &amp; VLOOKUP(EL$1,Data!$K:$M,3, FALSE) &amp; ",""" &amp; VLOOKUP(EL$1,Data!$K:$L,2, FALSE) &amp; """;"   )             )</f>
        <v/>
      </c>
      <c r="EM202" t="str">
        <f>IF(Data!$K203=EM$1, "",             IF(ISERR(SEARCH(EM$1,Data!$G203)),        "",          ";" &amp; VLOOKUP(EM$1,Data!$K:$M,3, FALSE) &amp; ",""" &amp; VLOOKUP(EM$1,Data!$K:$L,2, FALSE) &amp; """;"   )             )</f>
        <v/>
      </c>
      <c r="EN202" t="str">
        <f>IF(Data!$K203=EN$1, "",             IF(ISERR(SEARCH(EN$1,Data!$G203)),        "",          ";" &amp; VLOOKUP(EN$1,Data!$K:$M,3, FALSE) &amp; ",""" &amp; VLOOKUP(EN$1,Data!$K:$L,2, FALSE) &amp; """;"   )             )</f>
        <v/>
      </c>
      <c r="EO202" t="str">
        <f>IF(Data!$K203=EO$1, "",             IF(ISERR(SEARCH(EO$1,Data!$G203)),        "",          ";" &amp; VLOOKUP(EO$1,Data!$K:$M,3, FALSE) &amp; ",""" &amp; VLOOKUP(EO$1,Data!$K:$L,2, FALSE) &amp; """;"   )             )</f>
        <v/>
      </c>
      <c r="EP202" t="str">
        <f>IF(Data!$K203=EP$1, "",             IF(ISERR(SEARCH(EP$1,Data!$G203)),        "",          ";" &amp; VLOOKUP(EP$1,Data!$K:$M,3, FALSE) &amp; ",""" &amp; VLOOKUP(EP$1,Data!$K:$L,2, FALSE) &amp; """;"   )             )</f>
        <v/>
      </c>
      <c r="EQ202" t="str">
        <f>IF(Data!$K203=EQ$1, "",             IF(ISERR(SEARCH(EQ$1,Data!$G203)),        "",          ";" &amp; VLOOKUP(EQ$1,Data!$K:$M,3, FALSE) &amp; ",""" &amp; VLOOKUP(EQ$1,Data!$K:$L,2, FALSE) &amp; """;"   )             )</f>
        <v/>
      </c>
      <c r="ER202" t="str">
        <f>IF(Data!$K203=ER$1, "",             IF(ISERR(SEARCH(ER$1,Data!$G203)),        "",          ";" &amp; VLOOKUP(ER$1,Data!$K:$M,3, FALSE) &amp; ",""" &amp; VLOOKUP(ER$1,Data!$K:$L,2, FALSE) &amp; """;"   )             )</f>
        <v/>
      </c>
      <c r="ES202" t="str">
        <f>IF(Data!$K203=ES$1, "",             IF(ISERR(SEARCH(ES$1,Data!$G203)),        "",          ";" &amp; VLOOKUP(ES$1,Data!$K:$M,3, FALSE) &amp; ",""" &amp; VLOOKUP(ES$1,Data!$K:$L,2, FALSE) &amp; """;"   )             )</f>
        <v/>
      </c>
      <c r="ET202" t="str">
        <f>IF(Data!$K203=ET$1, "",             IF(ISERR(SEARCH(ET$1,Data!$G203)),        "",          ";" &amp; VLOOKUP(ET$1,Data!$K:$M,3, FALSE) &amp; ",""" &amp; VLOOKUP(ET$1,Data!$K:$L,2, FALSE) &amp; """;"   )             )</f>
        <v/>
      </c>
      <c r="EU202" t="str">
        <f>IF(Data!$K203=EU$1, "",             IF(ISERR(SEARCH(EU$1,Data!$G203)),        "",          ";" &amp; VLOOKUP(EU$1,Data!$K:$M,3, FALSE) &amp; ",""" &amp; VLOOKUP(EU$1,Data!$K:$L,2, FALSE) &amp; """;"   )             )</f>
        <v/>
      </c>
      <c r="EV202" t="str">
        <f>IF(Data!$K203=EV$1, "",             IF(ISERR(SEARCH(EV$1,Data!$G203)),        "",          ";" &amp; VLOOKUP(EV$1,Data!$K:$M,3, FALSE) &amp; ",""" &amp; VLOOKUP(EV$1,Data!$K:$L,2, FALSE) &amp; """;"   )             )</f>
        <v/>
      </c>
      <c r="EW202" t="str">
        <f>IF(Data!$K203=EW$1, "",             IF(ISERR(SEARCH(EW$1,Data!$G203)),        "",          ";" &amp; VLOOKUP(EW$1,Data!$K:$M,3, FALSE) &amp; ",""" &amp; VLOOKUP(EW$1,Data!$K:$L,2, FALSE) &amp; """;"   )             )</f>
        <v/>
      </c>
      <c r="EX202" t="str">
        <f>IF(Data!$K203=EX$1, "",             IF(ISERR(SEARCH(EX$1,Data!$G203)),        "",          ";" &amp; VLOOKUP(EX$1,Data!$K:$M,3, FALSE) &amp; ",""" &amp; VLOOKUP(EX$1,Data!$K:$L,2, FALSE) &amp; """;"   )             )</f>
        <v/>
      </c>
      <c r="EY202" t="str">
        <f>IF(Data!$K203=EY$1, "",             IF(ISERR(SEARCH(EY$1,Data!$G203)),        "",          ";" &amp; VLOOKUP(EY$1,Data!$K:$M,3, FALSE) &amp; ",""" &amp; VLOOKUP(EY$1,Data!$K:$L,2, FALSE) &amp; """;"   )             )</f>
        <v/>
      </c>
      <c r="EZ202" t="str">
        <f>IF(Data!$K203=EZ$1, "",             IF(ISERR(SEARCH(EZ$1,Data!$G203)),        "",          ";" &amp; VLOOKUP(EZ$1,Data!$K:$M,3, FALSE) &amp; ",""" &amp; VLOOKUP(EZ$1,Data!$K:$L,2, FALSE) &amp; """;"   )             )</f>
        <v/>
      </c>
      <c r="FA202" t="str">
        <f>IF(Data!$K203=FA$1, "",             IF(ISERR(SEARCH(FA$1,Data!$G203)),        "",          ";" &amp; VLOOKUP(FA$1,Data!$K:$M,3, FALSE) &amp; ",""" &amp; VLOOKUP(FA$1,Data!$K:$L,2, FALSE) &amp; """;"   )             )</f>
        <v/>
      </c>
      <c r="FB202" t="str">
        <f>IF(Data!$K203=FB$1, "",             IF(ISERR(SEARCH(FB$1,Data!$G203)),        "",          ";" &amp; VLOOKUP(FB$1,Data!$K:$M,3, FALSE) &amp; ",""" &amp; VLOOKUP(FB$1,Data!$K:$L,2, FALSE) &amp; """;"   )             )</f>
        <v/>
      </c>
      <c r="FC202" t="str">
        <f>IF(Data!$K203=FC$1, "",             IF(ISERR(SEARCH(FC$1,Data!$G203)),        "",          ";" &amp; VLOOKUP(FC$1,Data!$K:$M,3, FALSE) &amp; ",""" &amp; VLOOKUP(FC$1,Data!$K:$L,2, FALSE) &amp; """;"   )             )</f>
        <v/>
      </c>
      <c r="FD202" t="str">
        <f>IF(Data!$K203=FD$1, "",             IF(ISERR(SEARCH(FD$1,Data!$G203)),        "",          ";" &amp; VLOOKUP(FD$1,Data!$K:$M,3, FALSE) &amp; ",""" &amp; VLOOKUP(FD$1,Data!$K:$L,2, FALSE) &amp; """;"   )             )</f>
        <v/>
      </c>
      <c r="FE202" t="str">
        <f>IF(Data!$K203=FE$1, "",             IF(ISERR(SEARCH(FE$1,Data!$G203)),        "",          ";" &amp; VLOOKUP(FE$1,Data!$K:$M,3, FALSE) &amp; ",""" &amp; VLOOKUP(FE$1,Data!$K:$L,2, FALSE) &amp; """;"   )             )</f>
        <v/>
      </c>
      <c r="FF202" t="str">
        <f>IF(Data!$K203=FF$1, "",             IF(ISERR(SEARCH(FF$1,Data!$G203)),        "",          ";" &amp; VLOOKUP(FF$1,Data!$K:$M,3, FALSE) &amp; ",""" &amp; VLOOKUP(FF$1,Data!$K:$L,2, FALSE) &amp; """;"   )             )</f>
        <v/>
      </c>
      <c r="FG202" t="str">
        <f>IF(Data!$K203=FG$1, "",             IF(ISERR(SEARCH(FG$1,Data!$G203)),        "",          ";" &amp; VLOOKUP(FG$1,Data!$K:$M,3, FALSE) &amp; ",""" &amp; VLOOKUP(FG$1,Data!$K:$L,2, FALSE) &amp; """;"   )             )</f>
        <v/>
      </c>
      <c r="FH202" t="str">
        <f>IF(Data!$K203=FH$1, "",             IF(ISERR(SEARCH(FH$1,Data!$G203)),        "",          ";" &amp; VLOOKUP(FH$1,Data!$K:$M,3, FALSE) &amp; ",""" &amp; VLOOKUP(FH$1,Data!$K:$L,2, FALSE) &amp; """;"   )             )</f>
        <v/>
      </c>
      <c r="FI202" t="str">
        <f>IF(Data!$K203=FI$1, "",             IF(ISERR(SEARCH(FI$1,Data!$G203)),        "",          ";" &amp; VLOOKUP(FI$1,Data!$K:$M,3, FALSE) &amp; ",""" &amp; VLOOKUP(FI$1,Data!$K:$L,2, FALSE) &amp; """;"   )             )</f>
        <v/>
      </c>
      <c r="FJ202" t="str">
        <f>IF(Data!$K203=FJ$1, "",             IF(ISERR(SEARCH(FJ$1,Data!$G203)),        "",          ";" &amp; VLOOKUP(FJ$1,Data!$K:$M,3, FALSE) &amp; ",""" &amp; VLOOKUP(FJ$1,Data!$K:$L,2, FALSE) &amp; """;"   )             )</f>
        <v/>
      </c>
      <c r="FK202" t="str">
        <f>IF(Data!$K203=FK$1, "",             IF(ISERR(SEARCH(FK$1,Data!$G203)),        "",          ";" &amp; VLOOKUP(FK$1,Data!$K:$M,3, FALSE) &amp; ",""" &amp; VLOOKUP(FK$1,Data!$K:$L,2, FALSE) &amp; """;"   )             )</f>
        <v/>
      </c>
      <c r="FL202" t="str">
        <f>IF(Data!$K203=FL$1, "",             IF(ISERR(SEARCH(FL$1,Data!$G203)),        "",          ";" &amp; VLOOKUP(FL$1,Data!$K:$M,3, FALSE) &amp; ",""" &amp; VLOOKUP(FL$1,Data!$K:$L,2, FALSE) &amp; """;"   )             )</f>
        <v/>
      </c>
      <c r="FM202" t="str">
        <f>IF(Data!$K203=FM$1, "",             IF(ISERR(SEARCH(FM$1,Data!$G203)),        "",          ";" &amp; VLOOKUP(FM$1,Data!$K:$M,3, FALSE) &amp; ",""" &amp; VLOOKUP(FM$1,Data!$K:$L,2, FALSE) &amp; """;"   )             )</f>
        <v/>
      </c>
      <c r="FN202" t="str">
        <f>IF(Data!$K203=FN$1, "",             IF(ISERR(SEARCH(FN$1,Data!$G203)),        "",          ";" &amp; VLOOKUP(FN$1,Data!$K:$M,3, FALSE) &amp; ",""" &amp; VLOOKUP(FN$1,Data!$K:$L,2, FALSE) &amp; """;"   )             )</f>
        <v/>
      </c>
      <c r="FO202" t="str">
        <f>IF(Data!$K203=FO$1, "",             IF(ISERR(SEARCH(FO$1,Data!$G203)),        "",          ";" &amp; VLOOKUP(FO$1,Data!$K:$M,3, FALSE) &amp; ",""" &amp; VLOOKUP(FO$1,Data!$K:$L,2, FALSE) &amp; """;"   )             )</f>
        <v/>
      </c>
      <c r="FP202" t="str">
        <f>IF(Data!$K203=FP$1, "",             IF(ISERR(SEARCH(FP$1,Data!$G203)),        "",          ";" &amp; VLOOKUP(FP$1,Data!$K:$M,3, FALSE) &amp; ",""" &amp; VLOOKUP(FP$1,Data!$K:$L,2, FALSE) &amp; """;"   )             )</f>
        <v/>
      </c>
      <c r="FQ202" t="str">
        <f>IF(Data!$K203=FQ$1, "",             IF(ISERR(SEARCH(FQ$1,Data!$G203)),        "",          ";" &amp; VLOOKUP(FQ$1,Data!$K:$M,3, FALSE) &amp; ",""" &amp; VLOOKUP(FQ$1,Data!$K:$L,2, FALSE) &amp; """;"   )             )</f>
        <v/>
      </c>
      <c r="FR202" t="str">
        <f>IF(Data!$K203=FR$1, "",             IF(ISERR(SEARCH(FR$1,Data!$G203)),        "",          ";" &amp; VLOOKUP(FR$1,Data!$K:$M,3, FALSE) &amp; ",""" &amp; VLOOKUP(FR$1,Data!$K:$L,2, FALSE) &amp; """;"   )             )</f>
        <v/>
      </c>
      <c r="FS202" t="str">
        <f>IF(Data!$K203=FS$1, "",             IF(ISERR(SEARCH(FS$1,Data!$G203)),        "",          ";" &amp; VLOOKUP(FS$1,Data!$K:$M,3, FALSE) &amp; ",""" &amp; VLOOKUP(FS$1,Data!$K:$L,2, FALSE) &amp; """;"   )             )</f>
        <v/>
      </c>
      <c r="FT202" t="str">
        <f>IF(Data!$K203=FT$1, "",             IF(ISERR(SEARCH(FT$1,Data!$G203)),        "",          ";" &amp; VLOOKUP(FT$1,Data!$K:$M,3, FALSE) &amp; ",""" &amp; VLOOKUP(FT$1,Data!$K:$L,2, FALSE) &amp; """;"   )             )</f>
        <v/>
      </c>
      <c r="FU202" t="str">
        <f>IF(Data!$K203=FU$1, "",             IF(ISERR(SEARCH(FU$1,Data!$G203)),        "",          ";" &amp; VLOOKUP(FU$1,Data!$K:$M,3, FALSE) &amp; ",""" &amp; VLOOKUP(FU$1,Data!$K:$L,2, FALSE) &amp; """;"   )             )</f>
        <v/>
      </c>
      <c r="FV202" t="str">
        <f>IF(Data!$K203=FV$1, "",             IF(ISERR(SEARCH(FV$1,Data!$G203)),        "",          ";" &amp; VLOOKUP(FV$1,Data!$K:$M,3, FALSE) &amp; ",""" &amp; VLOOKUP(FV$1,Data!$K:$L,2, FALSE) &amp; """;"   )             )</f>
        <v/>
      </c>
      <c r="FW202" t="str">
        <f>IF(Data!$K203=FW$1, "",             IF(ISERR(SEARCH(FW$1,Data!$G203)),        "",          ";" &amp; VLOOKUP(FW$1,Data!$K:$M,3, FALSE) &amp; ",""" &amp; VLOOKUP(FW$1,Data!$K:$L,2, FALSE) &amp; """;"   )             )</f>
        <v/>
      </c>
      <c r="FX202" t="str">
        <f>IF(Data!$K203=FX$1, "",             IF(ISERR(SEARCH(FX$1,Data!$G203)),        "",          ";" &amp; VLOOKUP(FX$1,Data!$K:$M,3, FALSE) &amp; ",""" &amp; VLOOKUP(FX$1,Data!$K:$L,2, FALSE) &amp; """;"   )             )</f>
        <v/>
      </c>
      <c r="FY202" t="str">
        <f>IF(Data!$K203=FY$1, "",             IF(ISERR(SEARCH(FY$1,Data!$G203)),        "",          ";" &amp; VLOOKUP(FY$1,Data!$K:$M,3, FALSE) &amp; ",""" &amp; VLOOKUP(FY$1,Data!$K:$L,2, FALSE) &amp; """;"   )             )</f>
        <v/>
      </c>
      <c r="FZ202" t="str">
        <f>IF(Data!$K203=FZ$1, "",             IF(ISERR(SEARCH(FZ$1,Data!$G203)),        "",          ";" &amp; VLOOKUP(FZ$1,Data!$K:$M,3, FALSE) &amp; ",""" &amp; VLOOKUP(FZ$1,Data!$K:$L,2, FALSE) &amp; """;"   )             )</f>
        <v/>
      </c>
      <c r="GA202" t="str">
        <f>IF(Data!$K203=GA$1, "",             IF(ISERR(SEARCH(GA$1,Data!$G203)),        "",          ";" &amp; VLOOKUP(GA$1,Data!$K:$M,3, FALSE) &amp; ",""" &amp; VLOOKUP(GA$1,Data!$K:$L,2, FALSE) &amp; """;"   )             )</f>
        <v/>
      </c>
      <c r="GB202" t="str">
        <f>IF(Data!$K203=GB$1, "",             IF(ISERR(SEARCH(GB$1,Data!$G203)),        "",          ";" &amp; VLOOKUP(GB$1,Data!$K:$M,3, FALSE) &amp; ",""" &amp; VLOOKUP(GB$1,Data!$K:$L,2, FALSE) &amp; """;"   )             )</f>
        <v/>
      </c>
      <c r="GC202" t="str">
        <f>IF(Data!$K203=GC$1, "",             IF(ISERR(SEARCH(GC$1,Data!$G203)),        "",          ";" &amp; VLOOKUP(GC$1,Data!$K:$M,3, FALSE) &amp; ",""" &amp; VLOOKUP(GC$1,Data!$K:$L,2, FALSE) &amp; """;"   )             )</f>
        <v/>
      </c>
      <c r="GD202" t="str">
        <f>IF(Data!$K203=GD$1, "",             IF(ISERR(SEARCH(GD$1,Data!$G203)),        "",          ";" &amp; VLOOKUP(GD$1,Data!$K:$M,3, FALSE) &amp; ",""" &amp; VLOOKUP(GD$1,Data!$K:$L,2, FALSE) &amp; """;"   )             )</f>
        <v/>
      </c>
      <c r="GE202" t="str">
        <f>IF(Data!$K203=GE$1, "",             IF(ISERR(SEARCH(GE$1,Data!$G203)),        "",          ";" &amp; VLOOKUP(GE$1,Data!$K:$M,3, FALSE) &amp; ",""" &amp; VLOOKUP(GE$1,Data!$K:$L,2, FALSE) &amp; """;"   )             )</f>
        <v/>
      </c>
      <c r="GF202" t="str">
        <f>IF(Data!$K203=GF$1, "",             IF(ISERR(SEARCH(GF$1,Data!$G203)),        "",          ";" &amp; VLOOKUP(GF$1,Data!$K:$M,3, FALSE) &amp; ",""" &amp; VLOOKUP(GF$1,Data!$K:$L,2, FALSE) &amp; """;"   )             )</f>
        <v/>
      </c>
      <c r="GG202" t="str">
        <f>IF(Data!$K203=GG$1, "",             IF(ISERR(SEARCH(GG$1,Data!$G203)),        "",          ";" &amp; VLOOKUP(GG$1,Data!$K:$M,3, FALSE) &amp; ",""" &amp; VLOOKUP(GG$1,Data!$K:$L,2, FALSE) &amp; """;"   )             )</f>
        <v/>
      </c>
      <c r="GH202" t="str">
        <f>IF(Data!$K203=GH$1, "",             IF(ISERR(SEARCH(GH$1,Data!$G203)),        "",          ";" &amp; VLOOKUP(GH$1,Data!$K:$M,3, FALSE) &amp; ",""" &amp; VLOOKUP(GH$1,Data!$K:$L,2, FALSE) &amp; """;"   )             )</f>
        <v/>
      </c>
      <c r="GI202" t="str">
        <f>IF(Data!$K203=GI$1, "",             IF(ISERR(SEARCH(GI$1,Data!$G203)),        "",          ";" &amp; VLOOKUP(GI$1,Data!$K:$M,3, FALSE) &amp; ",""" &amp; VLOOKUP(GI$1,Data!$K:$L,2, FALSE) &amp; """;"   )             )</f>
        <v/>
      </c>
      <c r="GJ202" t="str">
        <f>IF(Data!$K203=GJ$1, "",             IF(ISERR(SEARCH(GJ$1,Data!$G203)),        "",          ";" &amp; VLOOKUP(GJ$1,Data!$K:$M,3, FALSE) &amp; ",""" &amp; VLOOKUP(GJ$1,Data!$K:$L,2, FALSE) &amp; """;"   )             )</f>
        <v>;180,"HUMAN";</v>
      </c>
      <c r="GK202" t="str">
        <f>IF(Data!$K203=GK$1, "",             IF(ISERR(SEARCH(GK$1,Data!$G203)),        "",          ";" &amp; VLOOKUP(GK$1,Data!$K:$M,3, FALSE) &amp; ",""" &amp; VLOOKUP(GK$1,Data!$K:$L,2, FALSE) &amp; """;"   )             )</f>
        <v/>
      </c>
      <c r="GL202" t="str">
        <f>IF(Data!$K203=GL$1, "",             IF(ISERR(SEARCH(GL$1,Data!$G203)),        "",          ";" &amp; VLOOKUP(GL$1,Data!$K:$M,3, FALSE) &amp; ",""" &amp; VLOOKUP(GL$1,Data!$K:$L,2, FALSE) &amp; """;"   )             )</f>
        <v/>
      </c>
      <c r="GM202" t="str">
        <f>IF(Data!$K203=GM$1, "",             IF(ISERR(SEARCH(GM$1,Data!$G203)),        "",          ";" &amp; VLOOKUP(GM$1,Data!$K:$M,3, FALSE) &amp; ",""" &amp; VLOOKUP(GM$1,Data!$K:$L,2, FALSE) &amp; """;"   )             )</f>
        <v/>
      </c>
      <c r="GN202" t="str">
        <f>IF(Data!$K203=GN$1, "",             IF(ISERR(SEARCH(GN$1,Data!$G203)),        "",          ";" &amp; VLOOKUP(GN$1,Data!$K:$M,3, FALSE) &amp; ",""" &amp; VLOOKUP(GN$1,Data!$K:$L,2, FALSE) &amp; """;"   )             )</f>
        <v/>
      </c>
      <c r="GO202" t="str">
        <f>IF(Data!$K203=GO$1, "",             IF(ISERR(SEARCH(GO$1,Data!$G203)),        "",          ";" &amp; VLOOKUP(GO$1,Data!$K:$M,3, FALSE) &amp; ",""" &amp; VLOOKUP(GO$1,Data!$K:$L,2, FALSE) &amp; """;"   )             )</f>
        <v/>
      </c>
      <c r="GP202" t="str">
        <f>IF(Data!$K203=GP$1, "",             IF(ISERR(SEARCH(GP$1,Data!$G203)),        "",          ";" &amp; VLOOKUP(GP$1,Data!$K:$M,3, FALSE) &amp; ",""" &amp; VLOOKUP(GP$1,Data!$K:$L,2, FALSE) &amp; """;"   )             )</f>
        <v/>
      </c>
      <c r="GQ202" t="str">
        <f>IF(Data!$K203=GQ$1, "",             IF(ISERR(SEARCH(GQ$1,Data!$G203)),        "",          ";" &amp; VLOOKUP(GQ$1,Data!$K:$M,3, FALSE) &amp; ",""" &amp; VLOOKUP(GQ$1,Data!$K:$L,2, FALSE) &amp; """;"   )             )</f>
        <v/>
      </c>
      <c r="GR202" t="str">
        <f>IF(Data!$K203=GR$1, "",             IF(ISERR(SEARCH(GR$1,Data!$G203)),        "",          ";" &amp; VLOOKUP(GR$1,Data!$K:$M,3, FALSE) &amp; ",""" &amp; VLOOKUP(GR$1,Data!$K:$L,2, FALSE) &amp; """;"   )             )</f>
        <v/>
      </c>
      <c r="GS202" t="str">
        <f>IF(Data!$K203=GS$1, "",             IF(ISERR(SEARCH(GS$1,Data!$G203)),        "",          ";" &amp; VLOOKUP(GS$1,Data!$K:$M,3, FALSE) &amp; ",""" &amp; VLOOKUP(GS$1,Data!$K:$L,2, FALSE) &amp; """;"   )             )</f>
        <v/>
      </c>
      <c r="GT202" t="str">
        <f>IF(Data!$K203=GT$1, "",             IF(ISERR(SEARCH(GT$1,Data!$G203)),        "",          ";" &amp; VLOOKUP(GT$1,Data!$K:$M,3, FALSE) &amp; ",""" &amp; VLOOKUP(GT$1,Data!$K:$L,2, FALSE) &amp; """;"   )             )</f>
        <v/>
      </c>
      <c r="GU202" t="str">
        <f>IF(Data!$K203=GU$1, "",             IF(ISERR(SEARCH(GU$1,Data!$G203)),        "",          ";" &amp; VLOOKUP(GU$1,Data!$K:$M,3, FALSE) &amp; ",""" &amp; VLOOKUP(GU$1,Data!$K:$L,2, FALSE) &amp; """;"   )             )</f>
        <v/>
      </c>
      <c r="GV202" t="str">
        <f>IF(Data!$K203=GV$1, "",             IF(ISERR(SEARCH(GV$1,Data!$G203)),        "",          ";" &amp; VLOOKUP(GV$1,Data!$K:$M,3, FALSE) &amp; ",""" &amp; VLOOKUP(GV$1,Data!$K:$L,2, FALSE) &amp; """;"   )             )</f>
        <v/>
      </c>
      <c r="GW202" t="str">
        <f>IF(Data!$K203=GW$1, "",             IF(ISERR(SEARCH(GW$1,Data!$G203)),        "",          ";" &amp; VLOOKUP(GW$1,Data!$K:$M,3, FALSE) &amp; ",""" &amp; VLOOKUP(GW$1,Data!$K:$L,2, FALSE) &amp; """;"   )             )</f>
        <v/>
      </c>
      <c r="GX202" t="str">
        <f>IF(Data!$K203=GX$1, "",             IF(ISERR(SEARCH(GX$1,Data!$G203)),        "",          ";" &amp; VLOOKUP(GX$1,Data!$K:$M,3, FALSE) &amp; ",""" &amp; VLOOKUP(GX$1,Data!$K:$L,2, FALSE) &amp; """;"   )             )</f>
        <v/>
      </c>
      <c r="GY202" t="str">
        <f>IF(Data!$K203=GY$1, "",             IF(ISERR(SEARCH(GY$1,Data!$G203)),        "",          ";" &amp; VLOOKUP(GY$1,Data!$K:$M,3, FALSE) &amp; ",""" &amp; VLOOKUP(GY$1,Data!$K:$L,2, FALSE) &amp; """;"   )             )</f>
        <v/>
      </c>
      <c r="GZ202" t="str">
        <f>IF(Data!$K203=GZ$1, "",             IF(ISERR(SEARCH(GZ$1,Data!$G203)),        "",          ";" &amp; VLOOKUP(GZ$1,Data!$K:$M,3, FALSE) &amp; ",""" &amp; VLOOKUP(GZ$1,Data!$K:$L,2, FALSE) &amp; """;"   )             )</f>
        <v/>
      </c>
      <c r="HA202" t="str">
        <f>IF(Data!$K203=HA$1, "",             IF(ISERR(SEARCH(HA$1,Data!$G203)),        "",          ";" &amp; VLOOKUP(HA$1,Data!$K:$M,3, FALSE) &amp; ",""" &amp; VLOOKUP(HA$1,Data!$K:$L,2, FALSE) &amp; """;"   )             )</f>
        <v/>
      </c>
      <c r="HB202" t="str">
        <f>IF(Data!$K203=HB$1, "",             IF(ISERR(SEARCH(HB$1,Data!$G203)),        "",          ";" &amp; VLOOKUP(HB$1,Data!$K:$M,3, FALSE) &amp; ",""" &amp; VLOOKUP(HB$1,Data!$K:$L,2, FALSE) &amp; """;"   )             )</f>
        <v/>
      </c>
      <c r="HC202" t="str">
        <f>IF(Data!$K203=HC$1, "",             IF(ISERR(SEARCH(HC$1,Data!$G203)),        "",          ";" &amp; VLOOKUP(HC$1,Data!$K:$M,3, FALSE) &amp; ",""" &amp; VLOOKUP(HC$1,Data!$K:$L,2, FALSE) &amp; """;"   )             )</f>
        <v/>
      </c>
      <c r="HD202" t="str">
        <f>IF(Data!$K203=HD$1, "",             IF(ISERR(SEARCH(HD$1,Data!$G203)),        "",          ";" &amp; VLOOKUP(HD$1,Data!$K:$M,3, FALSE) &amp; ",""" &amp; VLOOKUP(HD$1,Data!$K:$L,2, FALSE) &amp; """;"   )             )</f>
        <v/>
      </c>
      <c r="HE202" t="str">
        <f>IF(Data!$K203=HE$1, "",             IF(ISERR(SEARCH(HE$1,Data!$G203)),        "",          ";" &amp; VLOOKUP(HE$1,Data!$K:$M,3, FALSE) &amp; ",""" &amp; VLOOKUP(HE$1,Data!$K:$L,2, FALSE) &amp; """;"   )             )</f>
        <v/>
      </c>
      <c r="HF202" t="str">
        <f>IF(Data!$K203=HF$1, "",             IF(ISERR(SEARCH(HF$1,Data!$G203)),        "",          ";" &amp; VLOOKUP(HF$1,Data!$K:$M,3, FALSE) &amp; ",""" &amp; VLOOKUP(HF$1,Data!$K:$L,2, FALSE) &amp; """;"   )             )</f>
        <v/>
      </c>
      <c r="HG202" t="str">
        <f>IF(Data!$K203=HG$1, "",             IF(ISERR(SEARCH(HG$1,Data!$G203)),        "",          ";" &amp; VLOOKUP(HG$1,Data!$K:$M,3, FALSE) &amp; ",""" &amp; VLOOKUP(HG$1,Data!$K:$L,2, FALSE) &amp; """;"   )             )</f>
        <v/>
      </c>
      <c r="HH202" t="str">
        <f>IF(Data!$K203=HH$1, "",             IF(ISERR(SEARCH(HH$1,Data!$G203)),        "",          ";" &amp; VLOOKUP(HH$1,Data!$K:$M,3, FALSE) &amp; ",""" &amp; VLOOKUP(HH$1,Data!$K:$L,2, FALSE) &amp; """;"   )             )</f>
        <v/>
      </c>
      <c r="HI202" t="str">
        <f>IF(Data!$K203=HI$1, "",             IF(ISERR(SEARCH(HI$1,Data!$G203)),        "",          ";" &amp; VLOOKUP(HI$1,Data!$K:$M,3, FALSE) &amp; ",""" &amp; VLOOKUP(HI$1,Data!$K:$L,2, FALSE) &amp; """;"   )             )</f>
        <v/>
      </c>
      <c r="HJ202" t="str">
        <f>IF(Data!$K203=HJ$1, "",             IF(ISERR(SEARCH(HJ$1,Data!$G203)),        "",          ";" &amp; VLOOKUP(HJ$1,Data!$K:$M,3, FALSE) &amp; ",""" &amp; VLOOKUP(HJ$1,Data!$K:$L,2, FALSE) &amp; """;"   )             )</f>
        <v/>
      </c>
      <c r="HK202" t="str">
        <f>IF(Data!$K203=HK$1, "",             IF(ISERR(SEARCH(HK$1,Data!$G203)),        "",          ";" &amp; VLOOKUP(HK$1,Data!$K:$M,3, FALSE) &amp; ",""" &amp; VLOOKUP(HK$1,Data!$K:$L,2, FALSE) &amp; """;"   )             )</f>
        <v/>
      </c>
      <c r="HL202" t="str">
        <f>IF(Data!$K203=HL$1, "",             IF(ISERR(SEARCH(HL$1,Data!$G203)),        "",          ";" &amp; VLOOKUP(HL$1,Data!$K:$M,3, FALSE) &amp; ",""" &amp; VLOOKUP(HL$1,Data!$K:$L,2, FALSE) &amp; """;"   )             )</f>
        <v/>
      </c>
      <c r="HM202" t="str">
        <f>IF(Data!$K203=HM$1, "",             IF(ISERR(SEARCH(HM$1,Data!$G203)),        "",          ";" &amp; VLOOKUP(HM$1,Data!$K:$M,3, FALSE) &amp; ",""" &amp; VLOOKUP(HM$1,Data!$K:$L,2, FALSE) &amp; """;"   )             )</f>
        <v/>
      </c>
      <c r="HN202" t="str">
        <f>IF(Data!$K203=HN$1, "",             IF(ISERR(SEARCH(HN$1,Data!$G203)),        "",          ";" &amp; VLOOKUP(HN$1,Data!$K:$M,3, FALSE) &amp; ",""" &amp; VLOOKUP(HN$1,Data!$K:$L,2, FALSE) &amp; """;"   )             )</f>
        <v/>
      </c>
      <c r="HO202" t="str">
        <f>IF(Data!$K203=HO$1, "",             IF(ISERR(SEARCH(HO$1,Data!$G203)),        "",          ";" &amp; VLOOKUP(HO$1,Data!$K:$M,3, FALSE) &amp; ",""" &amp; VLOOKUP(HO$1,Data!$K:$L,2, FALSE) &amp; """;"   )             )</f>
        <v/>
      </c>
      <c r="HP202" t="str">
        <f>IF(Data!$K203=HP$1, "",             IF(ISERR(SEARCH(HP$1,Data!$G203)),        "",          ";" &amp; VLOOKUP(HP$1,Data!$K:$M,3, FALSE) &amp; ",""" &amp; VLOOKUP(HP$1,Data!$K:$L,2, FALSE) &amp; """;"   )             )</f>
        <v/>
      </c>
      <c r="HQ202" t="str">
        <f>IF(Data!$K203=HQ$1, "",             IF(ISERR(SEARCH(HQ$1,Data!$G203)),        "",          ";" &amp; VLOOKUP(HQ$1,Data!$K:$M,3, FALSE) &amp; ",""" &amp; VLOOKUP(HQ$1,Data!$K:$L,2, FALSE) &amp; """;"   )             )</f>
        <v/>
      </c>
      <c r="HR202" t="str">
        <f>IF(Data!$K203=HR$1, "",             IF(ISERR(SEARCH(HR$1,Data!$G203)),        "",          ";" &amp; VLOOKUP(HR$1,Data!$K:$M,3, FALSE) &amp; ",""" &amp; VLOOKUP(HR$1,Data!$K:$L,2, FALSE) &amp; """;"   )             )</f>
        <v/>
      </c>
      <c r="HS202" t="str">
        <f>IF(Data!$K203=HS$1, "",             IF(ISERR(SEARCH(HS$1,Data!$G203)),        "",          ";" &amp; VLOOKUP(HS$1,Data!$K:$M,3, FALSE) &amp; ",""" &amp; VLOOKUP(HS$1,Data!$K:$L,2, FALSE) &amp; """;"   )             )</f>
        <v/>
      </c>
      <c r="HT202" t="str">
        <f>IF(Data!$K203=HT$1, "",             IF(ISERR(SEARCH(HT$1,Data!$G203)),        "",          ";" &amp; VLOOKUP(HT$1,Data!$K:$M,3, FALSE) &amp; ",""" &amp; VLOOKUP(HT$1,Data!$K:$L,2, FALSE) &amp; """;"   )             )</f>
        <v/>
      </c>
      <c r="HU202" t="str">
        <f>IF(Data!$K203=HU$1, "",             IF(ISERR(SEARCH(HU$1,Data!$G203)),        "",          ";" &amp; VLOOKUP(HU$1,Data!$K:$M,3, FALSE) &amp; ",""" &amp; VLOOKUP(HU$1,Data!$K:$L,2, FALSE) &amp; """;"   )             )</f>
        <v/>
      </c>
      <c r="HV202" t="str">
        <f>IF(Data!$K203=HV$1, "",             IF(ISERR(SEARCH(HV$1,Data!$G203)),        "",          ";" &amp; VLOOKUP(HV$1,Data!$K:$M,3, FALSE) &amp; ",""" &amp; VLOOKUP(HV$1,Data!$K:$L,2, FALSE) &amp; """;"   )             )</f>
        <v/>
      </c>
      <c r="HW202" t="str">
        <f>IF(Data!$K203=HW$1, "",             IF(ISERR(SEARCH(HW$1,Data!$G203)),        "",          ";" &amp; VLOOKUP(HW$1,Data!$K:$M,3, FALSE) &amp; ",""" &amp; VLOOKUP(HW$1,Data!$K:$L,2, FALSE) &amp; """;"   )             )</f>
        <v/>
      </c>
      <c r="HX202" t="str">
        <f>IF(Data!$K203=HX$1, "",             IF(ISERR(SEARCH(HX$1,Data!$G203)),        "",          ";" &amp; VLOOKUP(HX$1,Data!$K:$M,3, FALSE) &amp; ",""" &amp; VLOOKUP(HX$1,Data!$K:$L,2, FALSE) &amp; """;"   )             )</f>
        <v/>
      </c>
      <c r="HY202" t="str">
        <f>IF(Data!$K203=HY$1, "",             IF(ISERR(SEARCH(HY$1,Data!$G203)),        "",          ";" &amp; VLOOKUP(HY$1,Data!$K:$M,3, FALSE) &amp; ",""" &amp; VLOOKUP(HY$1,Data!$K:$L,2, FALSE) &amp; """;"   )             )</f>
        <v/>
      </c>
      <c r="HZ202" t="str">
        <f>IF(Data!$K203=HZ$1, "",             IF(ISERR(SEARCH(HZ$1,Data!$G203)),        "",          ";" &amp; VLOOKUP(HZ$1,Data!$K:$M,3, FALSE) &amp; ",""" &amp; VLOOKUP(HZ$1,Data!$K:$L,2, FALSE) &amp; """;"   )             )</f>
        <v/>
      </c>
      <c r="IA202" t="str">
        <f>IF(Data!$K203=IA$1, "",             IF(ISERR(SEARCH(IA$1,Data!$G203)),        "",          ";" &amp; VLOOKUP(IA$1,Data!$K:$M,3, FALSE) &amp; ",""" &amp; VLOOKUP(IA$1,Data!$K:$L,2, FALSE) &amp; """;"   )             )</f>
        <v/>
      </c>
      <c r="IB202" t="str">
        <f>IF(Data!$K203=IB$1, "",             IF(ISERR(SEARCH(IB$1,Data!$G203)),        "",          ";" &amp; VLOOKUP(IB$1,Data!$K:$M,3, FALSE) &amp; ",""" &amp; VLOOKUP(IB$1,Data!$K:$L,2, FALSE) &amp; """;"   )             )</f>
        <v/>
      </c>
      <c r="IC202" t="str">
        <f>IF(Data!$K203=IC$1, "",             IF(ISERR(SEARCH(IC$1,Data!$G203)),        "",          ";" &amp; VLOOKUP(IC$1,Data!$K:$M,3, FALSE) &amp; ",""" &amp; VLOOKUP(IC$1,Data!$K:$L,2, FALSE) &amp; """;"   )             )</f>
        <v/>
      </c>
      <c r="ID202" t="str">
        <f>IF(Data!$K203=ID$1, "",             IF(ISERR(SEARCH(ID$1,Data!$G203)),        "",          ";" &amp; VLOOKUP(ID$1,Data!$K:$M,3, FALSE) &amp; ",""" &amp; VLOOKUP(ID$1,Data!$K:$L,2, FALSE) &amp; """;"   )             )</f>
        <v/>
      </c>
      <c r="IE202" t="str">
        <f>IF(Data!$K203=IE$1, "",             IF(ISERR(SEARCH(IE$1,Data!$G203)),        "",          ";" &amp; VLOOKUP(IE$1,Data!$K:$M,3, FALSE) &amp; ",""" &amp; VLOOKUP(IE$1,Data!$K:$L,2, FALSE) &amp; """;"   )             )</f>
        <v/>
      </c>
      <c r="IF202" t="str">
        <f>IF(Data!$K203=IF$1, "",             IF(ISERR(SEARCH(IF$1,Data!$G203)),        "",          ";" &amp; VLOOKUP(IF$1,Data!$K:$M,3, FALSE) &amp; ",""" &amp; VLOOKUP(IF$1,Data!$K:$L,2, FALSE) &amp; """;"   )             )</f>
        <v/>
      </c>
      <c r="IG202" t="str">
        <f>IF(Data!$K203=IG$1, "",             IF(ISERR(SEARCH(IG$1,Data!$G203)),        "",          ";" &amp; VLOOKUP(IG$1,Data!$K:$M,3, FALSE) &amp; ",""" &amp; VLOOKUP(IG$1,Data!$K:$L,2, FALSE) &amp; """;"   )             )</f>
        <v/>
      </c>
      <c r="IH202" t="str">
        <f>IF(Data!$K203=IH$1, "",             IF(ISERR(SEARCH(IH$1,Data!$G203)),        "",          ";" &amp; VLOOKUP(IH$1,Data!$K:$M,3, FALSE) &amp; ",""" &amp; VLOOKUP(IH$1,Data!$K:$L,2, FALSE) &amp; """;"   )             )</f>
        <v/>
      </c>
      <c r="II202" t="str">
        <f>IF(Data!$K203=II$1, "",             IF(ISERR(SEARCH(II$1,Data!$G203)),        "",          ";" &amp; VLOOKUP(II$1,Data!$K:$M,3, FALSE) &amp; ",""" &amp; VLOOKUP(II$1,Data!$K:$L,2, FALSE) &amp; """;"   )             )</f>
        <v/>
      </c>
    </row>
    <row r="203" spans="1:243" x14ac:dyDescent="0.3">
      <c r="A203" t="str">
        <f>Data!K204</f>
        <v>Bria Tharen</v>
      </c>
      <c r="B203" s="15">
        <f>VLOOKUP(Tableau36[[#This Row],[Character]],Data!K:M,3,FALSE)</f>
        <v>202</v>
      </c>
      <c r="C203" s="15" t="str">
        <f>VLOOKUP(Tableau36[[#This Row],[Character]],Data!K:L,2,FALSE)</f>
        <v>HUMAN</v>
      </c>
      <c r="D203" s="15" t="str">
        <f>SUBSTITUTE(     SUBSTITUTE(Tableau36[[#This Row],[character_id,character_type,friend_id,friend_type]],",""DROID""",""),    ",""HUMAN""", "")</f>
        <v>202,185</v>
      </c>
      <c r="E203" s="15" t="str">
        <f>IF(Tableau36[[#This Row],[With char''s id]] = "", "",    MID(Tableau36[[#This Row],[With char''s id]], 2, LEN(Tableau36[[#This Row],[With char''s id]])-1))</f>
        <v>202,"HUMAN",185,"HUMAN"</v>
      </c>
      <c r="F203" s="15" t="str">
        <f>SUBSTITUTE(Tableau36[[#This Row],[List of friend''s id]],  "/",    "/" &amp; Tableau36[[#This Row],[Character''s id]] &amp; ",""" &amp; Tableau36[[#This Row],[Type]] &amp; """,")</f>
        <v>/202,"HUMAN",185,"HUMAN"</v>
      </c>
      <c r="G203" t="str">
        <f>IF( Tableau36[[#This Row],[removed double semi-colon]]="", "", "/" &amp; MID(Tableau36[[#This Row],[removed double semi-colon]],2,LEN(Tableau36[[#This Row],[removed double semi-colon]]) - 2) )</f>
        <v>/185,"HUMAN"</v>
      </c>
      <c r="H203" t="str">
        <f>SUBSTITUTE(Tableau36[[#This Row],[Concatenation]],";;","/")</f>
        <v>;185,"HUMAN";</v>
      </c>
      <c r="I203" t="str">
        <f>_xlfn.CONCAT(Tableau4[#This Row])</f>
        <v>;185,"HUMAN";</v>
      </c>
      <c r="M203" t="str">
        <f>IF(Data!$K204=M$1, "",             IF(ISERR(SEARCH(M$1,Data!$G204)),        "",          ";" &amp; VLOOKUP(M$1,Data!$K:$M,3, FALSE) &amp; ",""" &amp; VLOOKUP(M$1,Data!$K:$L,2, FALSE) &amp; """;"   )             )</f>
        <v/>
      </c>
      <c r="N203" t="str">
        <f>IF(Data!$K204=N$1, "",             IF(ISERR(SEARCH(N$1,Data!$G204)),        "",          ";" &amp; VLOOKUP(N$1,Data!$K:$M,3, FALSE) &amp; ",""" &amp; VLOOKUP(N$1,Data!$K:$L,2, FALSE) &amp; """;"   )             )</f>
        <v/>
      </c>
      <c r="O203" t="str">
        <f>IF(Data!$K204=O$1, "",             IF(ISERR(SEARCH(O$1,Data!$G204)),        "",          ";" &amp; VLOOKUP(O$1,Data!$K:$M,3, FALSE) &amp; ",""" &amp; VLOOKUP(O$1,Data!$K:$L,2, FALSE) &amp; """;"   )             )</f>
        <v/>
      </c>
      <c r="P203" t="str">
        <f>IF(Data!$K204=P$1, "",             IF(ISERR(SEARCH(P$1,Data!$G204)),        "",          ";" &amp; VLOOKUP(P$1,Data!$K:$M,3, FALSE) &amp; ",""" &amp; VLOOKUP(P$1,Data!$K:$L,2, FALSE) &amp; """;"   )             )</f>
        <v/>
      </c>
      <c r="Q203" t="str">
        <f>IF(Data!$K204=Q$1, "",             IF(ISERR(SEARCH(Q$1,Data!$G204)),        "",          ";" &amp; VLOOKUP(Q$1,Data!$K:$M,3, FALSE) &amp; ",""" &amp; VLOOKUP(Q$1,Data!$K:$L,2, FALSE) &amp; """;"   )             )</f>
        <v/>
      </c>
      <c r="R203" t="str">
        <f>IF(Data!$K204=R$1, "",             IF(ISERR(SEARCH(R$1,Data!$G204)),        "",          ";" &amp; VLOOKUP(R$1,Data!$K:$M,3, FALSE) &amp; ",""" &amp; VLOOKUP(R$1,Data!$K:$L,2, FALSE) &amp; """;"   )             )</f>
        <v/>
      </c>
      <c r="S203" t="str">
        <f>IF(Data!$K204=S$1, "",             IF(ISERR(SEARCH(S$1,Data!$G204)),        "",          ";" &amp; VLOOKUP(S$1,Data!$K:$M,3, FALSE) &amp; ",""" &amp; VLOOKUP(S$1,Data!$K:$L,2, FALSE) &amp; """;"   )             )</f>
        <v/>
      </c>
      <c r="T203" t="str">
        <f>IF(Data!$K204=T$1, "",             IF(ISERR(SEARCH(T$1,Data!$G204)),        "",          ";" &amp; VLOOKUP(T$1,Data!$K:$M,3, FALSE) &amp; ",""" &amp; VLOOKUP(T$1,Data!$K:$L,2, FALSE) &amp; """;"   )             )</f>
        <v/>
      </c>
      <c r="U203" t="str">
        <f>IF(Data!$K204=U$1, "",             IF(ISERR(SEARCH(U$1,Data!$G204)),        "",          ";" &amp; VLOOKUP(U$1,Data!$K:$M,3, FALSE) &amp; ",""" &amp; VLOOKUP(U$1,Data!$K:$L,2, FALSE) &amp; """;"   )             )</f>
        <v/>
      </c>
      <c r="V203" t="str">
        <f>IF(Data!$K204=V$1, "",             IF(ISERR(SEARCH(V$1,Data!$G204)),        "",          ";" &amp; VLOOKUP(V$1,Data!$K:$M,3, FALSE) &amp; ",""" &amp; VLOOKUP(V$1,Data!$K:$L,2, FALSE) &amp; """;"   )             )</f>
        <v/>
      </c>
      <c r="W203" t="str">
        <f>IF(Data!$K204=W$1, "",             IF(ISERR(SEARCH(W$1,Data!$G204)),        "",          ";" &amp; VLOOKUP(W$1,Data!$K:$M,3, FALSE) &amp; ",""" &amp; VLOOKUP(W$1,Data!$K:$L,2, FALSE) &amp; """;"   )             )</f>
        <v/>
      </c>
      <c r="X203" t="str">
        <f>IF(Data!$K204=X$1, "",             IF(ISERR(SEARCH(X$1,Data!$G204)),        "",          ";" &amp; VLOOKUP(X$1,Data!$K:$M,3, FALSE) &amp; ",""" &amp; VLOOKUP(X$1,Data!$K:$L,2, FALSE) &amp; """;"   )             )</f>
        <v/>
      </c>
      <c r="Y203" t="str">
        <f>IF(Data!$K204=Y$1, "",             IF(ISERR(SEARCH(Y$1,Data!$G204)),        "",          ";" &amp; VLOOKUP(Y$1,Data!$K:$M,3, FALSE) &amp; ",""" &amp; VLOOKUP(Y$1,Data!$K:$L,2, FALSE) &amp; """;"   )             )</f>
        <v/>
      </c>
      <c r="Z203" t="str">
        <f>IF(Data!$K204=Z$1, "",             IF(ISERR(SEARCH(Z$1,Data!$G204)),        "",          ";" &amp; VLOOKUP(Z$1,Data!$K:$M,3, FALSE) &amp; ",""" &amp; VLOOKUP(Z$1,Data!$K:$L,2, FALSE) &amp; """;"   )             )</f>
        <v/>
      </c>
      <c r="AA203" t="str">
        <f>IF(Data!$K204=AA$1, "",             IF(ISERR(SEARCH(AA$1,Data!$G204)),        "",          ";" &amp; VLOOKUP(AA$1,Data!$K:$M,3, FALSE) &amp; ",""" &amp; VLOOKUP(AA$1,Data!$K:$L,2, FALSE) &amp; """;"   )             )</f>
        <v/>
      </c>
      <c r="AB203" t="str">
        <f>IF(Data!$K204=AB$1, "",             IF(ISERR(SEARCH(AB$1,Data!$G204)),        "",          ";" &amp; VLOOKUP(AB$1,Data!$K:$M,3, FALSE) &amp; ",""" &amp; VLOOKUP(AB$1,Data!$K:$L,2, FALSE) &amp; """;"   )             )</f>
        <v/>
      </c>
      <c r="AC203" t="str">
        <f>IF(Data!$K204=AC$1, "",             IF(ISERR(SEARCH(AC$1,Data!$G204)),        "",          ";" &amp; VLOOKUP(AC$1,Data!$K:$M,3, FALSE) &amp; ",""" &amp; VLOOKUP(AC$1,Data!$K:$L,2, FALSE) &amp; """;"   )             )</f>
        <v/>
      </c>
      <c r="AD203" t="str">
        <f>IF(Data!$K204=AD$1, "",             IF(ISERR(SEARCH(AD$1,Data!$G204)),        "",          ";" &amp; VLOOKUP(AD$1,Data!$K:$M,3, FALSE) &amp; ",""" &amp; VLOOKUP(AD$1,Data!$K:$L,2, FALSE) &amp; """;"   )             )</f>
        <v/>
      </c>
      <c r="AE203" t="str">
        <f>IF(Data!$K204=AE$1, "",             IF(ISERR(SEARCH(AE$1,Data!$G204)),        "",          ";" &amp; VLOOKUP(AE$1,Data!$K:$M,3, FALSE) &amp; ",""" &amp; VLOOKUP(AE$1,Data!$K:$L,2, FALSE) &amp; """;"   )             )</f>
        <v/>
      </c>
      <c r="AF203" t="str">
        <f>IF(Data!$K204=AF$1, "",             IF(ISERR(SEARCH(AF$1,Data!$G204)),        "",          ";" &amp; VLOOKUP(AF$1,Data!$K:$M,3, FALSE) &amp; ",""" &amp; VLOOKUP(AF$1,Data!$K:$L,2, FALSE) &amp; """;"   )             )</f>
        <v/>
      </c>
      <c r="AG203" t="str">
        <f>IF(Data!$K204=AG$1, "",             IF(ISERR(SEARCH(AG$1,Data!$G204)),        "",          ";" &amp; VLOOKUP(AG$1,Data!$K:$M,3, FALSE) &amp; ",""" &amp; VLOOKUP(AG$1,Data!$K:$L,2, FALSE) &amp; """;"   )             )</f>
        <v/>
      </c>
      <c r="AH203" t="str">
        <f>IF(Data!$K204=AH$1, "",             IF(ISERR(SEARCH(AH$1,Data!$G204)),        "",          ";" &amp; VLOOKUP(AH$1,Data!$K:$M,3, FALSE) &amp; ",""" &amp; VLOOKUP(AH$1,Data!$K:$L,2, FALSE) &amp; """;"   )             )</f>
        <v/>
      </c>
      <c r="AI203" t="str">
        <f>IF(Data!$K204=AI$1, "",             IF(ISERR(SEARCH(AI$1,Data!$G204)),        "",          ";" &amp; VLOOKUP(AI$1,Data!$K:$M,3, FALSE) &amp; ",""" &amp; VLOOKUP(AI$1,Data!$K:$L,2, FALSE) &amp; """;"   )             )</f>
        <v/>
      </c>
      <c r="AJ203" t="str">
        <f>IF(Data!$K204=AJ$1, "",             IF(ISERR(SEARCH(AJ$1,Data!$G204)),        "",          ";" &amp; VLOOKUP(AJ$1,Data!$K:$M,3, FALSE) &amp; ",""" &amp; VLOOKUP(AJ$1,Data!$K:$L,2, FALSE) &amp; """;"   )             )</f>
        <v/>
      </c>
      <c r="AK203" t="str">
        <f>IF(Data!$K204=AK$1, "",             IF(ISERR(SEARCH(AK$1,Data!$G204)),        "",          ";" &amp; VLOOKUP(AK$1,Data!$K:$M,3, FALSE) &amp; ",""" &amp; VLOOKUP(AK$1,Data!$K:$L,2, FALSE) &amp; """;"   )             )</f>
        <v/>
      </c>
      <c r="AL203" t="str">
        <f>IF(Data!$K204=AL$1, "",             IF(ISERR(SEARCH(AL$1,Data!$G204)),        "",          ";" &amp; VLOOKUP(AL$1,Data!$K:$M,3, FALSE) &amp; ",""" &amp; VLOOKUP(AL$1,Data!$K:$L,2, FALSE) &amp; """;"   )             )</f>
        <v/>
      </c>
      <c r="AM203" t="str">
        <f>IF(Data!$K204=AM$1, "",             IF(ISERR(SEARCH(AM$1,Data!$G204)),        "",          ";" &amp; VLOOKUP(AM$1,Data!$K:$M,3, FALSE) &amp; ",""" &amp; VLOOKUP(AM$1,Data!$K:$L,2, FALSE) &amp; """;"   )             )</f>
        <v/>
      </c>
      <c r="AN203" t="str">
        <f>IF(Data!$K204=AN$1, "",             IF(ISERR(SEARCH(AN$1,Data!$G204)),        "",          ";" &amp; VLOOKUP(AN$1,Data!$K:$M,3, FALSE) &amp; ",""" &amp; VLOOKUP(AN$1,Data!$K:$L,2, FALSE) &amp; """;"   )             )</f>
        <v/>
      </c>
      <c r="AO203" t="str">
        <f>IF(Data!$K204=AO$1, "",             IF(ISERR(SEARCH(AO$1,Data!$G204)),        "",          ";" &amp; VLOOKUP(AO$1,Data!$K:$M,3, FALSE) &amp; ",""" &amp; VLOOKUP(AO$1,Data!$K:$L,2, FALSE) &amp; """;"   )             )</f>
        <v/>
      </c>
      <c r="AP203" t="str">
        <f>IF(Data!$K204=AP$1, "",             IF(ISERR(SEARCH(AP$1,Data!$G204)),        "",          ";" &amp; VLOOKUP(AP$1,Data!$K:$M,3, FALSE) &amp; ",""" &amp; VLOOKUP(AP$1,Data!$K:$L,2, FALSE) &amp; """;"   )             )</f>
        <v/>
      </c>
      <c r="AQ203" t="str">
        <f>IF(Data!$K204=AQ$1, "",             IF(ISERR(SEARCH(AQ$1,Data!$G204)),        "",          ";" &amp; VLOOKUP(AQ$1,Data!$K:$M,3, FALSE) &amp; ",""" &amp; VLOOKUP(AQ$1,Data!$K:$L,2, FALSE) &amp; """;"   )             )</f>
        <v/>
      </c>
      <c r="AR203" t="str">
        <f>IF(Data!$K204=AR$1, "",             IF(ISERR(SEARCH(AR$1,Data!$G204)),        "",          ";" &amp; VLOOKUP(AR$1,Data!$K:$M,3, FALSE) &amp; ",""" &amp; VLOOKUP(AR$1,Data!$K:$L,2, FALSE) &amp; """;"   )             )</f>
        <v/>
      </c>
      <c r="AS203" t="str">
        <f>IF(Data!$K204=AS$1, "",             IF(ISERR(SEARCH(AS$1,Data!$G204)),        "",          ";" &amp; VLOOKUP(AS$1,Data!$K:$M,3, FALSE) &amp; ",""" &amp; VLOOKUP(AS$1,Data!$K:$L,2, FALSE) &amp; """;"   )             )</f>
        <v/>
      </c>
      <c r="AT203" t="str">
        <f>IF(Data!$K204=AT$1, "",             IF(ISERR(SEARCH(AT$1,Data!$G204)),        "",          ";" &amp; VLOOKUP(AT$1,Data!$K:$M,3, FALSE) &amp; ",""" &amp; VLOOKUP(AT$1,Data!$K:$L,2, FALSE) &amp; """;"   )             )</f>
        <v/>
      </c>
      <c r="AU203" t="str">
        <f>IF(Data!$K204=AU$1, "",             IF(ISERR(SEARCH(AU$1,Data!$G204)),        "",          ";" &amp; VLOOKUP(AU$1,Data!$K:$M,3, FALSE) &amp; ",""" &amp; VLOOKUP(AU$1,Data!$K:$L,2, FALSE) &amp; """;"   )             )</f>
        <v/>
      </c>
      <c r="AV203" t="str">
        <f>IF(Data!$K204=AV$1, "",             IF(ISERR(SEARCH(AV$1,Data!$G204)),        "",          ";" &amp; VLOOKUP(AV$1,Data!$K:$M,3, FALSE) &amp; ",""" &amp; VLOOKUP(AV$1,Data!$K:$L,2, FALSE) &amp; """;"   )             )</f>
        <v/>
      </c>
      <c r="AW203" t="str">
        <f>IF(Data!$K204=AW$1, "",             IF(ISERR(SEARCH(AW$1,Data!$G204)),        "",          ";" &amp; VLOOKUP(AW$1,Data!$K:$M,3, FALSE) &amp; ",""" &amp; VLOOKUP(AW$1,Data!$K:$L,2, FALSE) &amp; """;"   )             )</f>
        <v/>
      </c>
      <c r="AX203" t="str">
        <f>IF(Data!$K204=AX$1, "",             IF(ISERR(SEARCH(AX$1,Data!$G204)),        "",          ";" &amp; VLOOKUP(AX$1,Data!$K:$M,3, FALSE) &amp; ",""" &amp; VLOOKUP(AX$1,Data!$K:$L,2, FALSE) &amp; """;"   )             )</f>
        <v/>
      </c>
      <c r="AY203" t="str">
        <f>IF(Data!$K204=AY$1, "",             IF(ISERR(SEARCH(AY$1,Data!$G204)),        "",          ";" &amp; VLOOKUP(AY$1,Data!$K:$M,3, FALSE) &amp; ",""" &amp; VLOOKUP(AY$1,Data!$K:$L,2, FALSE) &amp; """;"   )             )</f>
        <v/>
      </c>
      <c r="AZ203" t="str">
        <f>IF(Data!$K204=AZ$1, "",             IF(ISERR(SEARCH(AZ$1,Data!$G204)),        "",          ";" &amp; VLOOKUP(AZ$1,Data!$K:$M,3, FALSE) &amp; ",""" &amp; VLOOKUP(AZ$1,Data!$K:$L,2, FALSE) &amp; """;"   )             )</f>
        <v/>
      </c>
      <c r="BA203" t="str">
        <f>IF(Data!$K204=BA$1, "",             IF(ISERR(SEARCH(BA$1,Data!$G204)),        "",          ";" &amp; VLOOKUP(BA$1,Data!$K:$M,3, FALSE) &amp; ",""" &amp; VLOOKUP(BA$1,Data!$K:$L,2, FALSE) &amp; """;"   )             )</f>
        <v/>
      </c>
      <c r="BB203" t="str">
        <f>IF(Data!$K204=BB$1, "",             IF(ISERR(SEARCH(BB$1,Data!$G204)),        "",          ";" &amp; VLOOKUP(BB$1,Data!$K:$M,3, FALSE) &amp; ",""" &amp; VLOOKUP(BB$1,Data!$K:$L,2, FALSE) &amp; """;"   )             )</f>
        <v/>
      </c>
      <c r="BC203" t="str">
        <f>IF(Data!$K204=BC$1, "",             IF(ISERR(SEARCH(BC$1,Data!$G204)),        "",          ";" &amp; VLOOKUP(BC$1,Data!$K:$M,3, FALSE) &amp; ",""" &amp; VLOOKUP(BC$1,Data!$K:$L,2, FALSE) &amp; """;"   )             )</f>
        <v/>
      </c>
      <c r="BD203" t="str">
        <f>IF(Data!$K204=BD$1, "",             IF(ISERR(SEARCH(BD$1,Data!$G204)),        "",          ";" &amp; VLOOKUP(BD$1,Data!$K:$M,3, FALSE) &amp; ",""" &amp; VLOOKUP(BD$1,Data!$K:$L,2, FALSE) &amp; """;"   )             )</f>
        <v/>
      </c>
      <c r="BE203" t="str">
        <f>IF(Data!$K204=BE$1, "",             IF(ISERR(SEARCH(BE$1,Data!$G204)),        "",          ";" &amp; VLOOKUP(BE$1,Data!$K:$M,3, FALSE) &amp; ",""" &amp; VLOOKUP(BE$1,Data!$K:$L,2, FALSE) &amp; """;"   )             )</f>
        <v/>
      </c>
      <c r="BF203" t="str">
        <f>IF(Data!$K204=BF$1, "",             IF(ISERR(SEARCH(BF$1,Data!$G204)),        "",          ";" &amp; VLOOKUP(BF$1,Data!$K:$M,3, FALSE) &amp; ",""" &amp; VLOOKUP(BF$1,Data!$K:$L,2, FALSE) &amp; """;"   )             )</f>
        <v/>
      </c>
      <c r="BG203" t="str">
        <f>IF(Data!$K204=BG$1, "",             IF(ISERR(SEARCH(BG$1,Data!$G204)),        "",          ";" &amp; VLOOKUP(BG$1,Data!$K:$M,3, FALSE) &amp; ",""" &amp; VLOOKUP(BG$1,Data!$K:$L,2, FALSE) &amp; """;"   )             )</f>
        <v/>
      </c>
      <c r="BH203" t="str">
        <f>IF(Data!$K204=BH$1, "",             IF(ISERR(SEARCH(BH$1,Data!$G204)),        "",          ";" &amp; VLOOKUP(BH$1,Data!$K:$M,3, FALSE) &amp; ",""" &amp; VLOOKUP(BH$1,Data!$K:$L,2, FALSE) &amp; """;"   )             )</f>
        <v/>
      </c>
      <c r="BI203" t="str">
        <f>IF(Data!$K204=BI$1, "",             IF(ISERR(SEARCH(BI$1,Data!$G204)),        "",          ";" &amp; VLOOKUP(BI$1,Data!$K:$M,3, FALSE) &amp; ",""" &amp; VLOOKUP(BI$1,Data!$K:$L,2, FALSE) &amp; """;"   )             )</f>
        <v/>
      </c>
      <c r="BJ203" t="str">
        <f>IF(Data!$K204=BJ$1, "",             IF(ISERR(SEARCH(BJ$1,Data!$G204)),        "",          ";" &amp; VLOOKUP(BJ$1,Data!$K:$M,3, FALSE) &amp; ",""" &amp; VLOOKUP(BJ$1,Data!$K:$L,2, FALSE) &amp; """;"   )             )</f>
        <v/>
      </c>
      <c r="BK203" t="str">
        <f>IF(Data!$K204=BK$1, "",             IF(ISERR(SEARCH(BK$1,Data!$G204)),        "",          ";" &amp; VLOOKUP(BK$1,Data!$K:$M,3, FALSE) &amp; ",""" &amp; VLOOKUP(BK$1,Data!$K:$L,2, FALSE) &amp; """;"   )             )</f>
        <v/>
      </c>
      <c r="BL203" t="str">
        <f>IF(Data!$K204=BL$1, "",             IF(ISERR(SEARCH(BL$1,Data!$G204)),        "",          ";" &amp; VLOOKUP(BL$1,Data!$K:$M,3, FALSE) &amp; ",""" &amp; VLOOKUP(BL$1,Data!$K:$L,2, FALSE) &amp; """;"   )             )</f>
        <v/>
      </c>
      <c r="BM203" t="str">
        <f>IF(Data!$K204=BM$1, "",             IF(ISERR(SEARCH(BM$1,Data!$G204)),        "",          ";" &amp; VLOOKUP(BM$1,Data!$K:$M,3, FALSE) &amp; ",""" &amp; VLOOKUP(BM$1,Data!$K:$L,2, FALSE) &amp; """;"   )             )</f>
        <v/>
      </c>
      <c r="BN203" t="str">
        <f>IF(Data!$K204=BN$1, "",             IF(ISERR(SEARCH(BN$1,Data!$G204)),        "",          ";" &amp; VLOOKUP(BN$1,Data!$K:$M,3, FALSE) &amp; ",""" &amp; VLOOKUP(BN$1,Data!$K:$L,2, FALSE) &amp; """;"   )             )</f>
        <v/>
      </c>
      <c r="BO203" t="str">
        <f>IF(Data!$K204=BO$1, "",             IF(ISERR(SEARCH(BO$1,Data!$G204)),        "",          ";" &amp; VLOOKUP(BO$1,Data!$K:$M,3, FALSE) &amp; ",""" &amp; VLOOKUP(BO$1,Data!$K:$L,2, FALSE) &amp; """;"   )             )</f>
        <v/>
      </c>
      <c r="BP203" t="str">
        <f>IF(Data!$K204=BP$1, "",             IF(ISERR(SEARCH(BP$1,Data!$G204)),        "",          ";" &amp; VLOOKUP(BP$1,Data!$K:$M,3, FALSE) &amp; ",""" &amp; VLOOKUP(BP$1,Data!$K:$L,2, FALSE) &amp; """;"   )             )</f>
        <v/>
      </c>
      <c r="BQ203" t="str">
        <f>IF(Data!$K204=BQ$1, "",             IF(ISERR(SEARCH(BQ$1,Data!$G204)),        "",          ";" &amp; VLOOKUP(BQ$1,Data!$K:$M,3, FALSE) &amp; ",""" &amp; VLOOKUP(BQ$1,Data!$K:$L,2, FALSE) &amp; """;"   )             )</f>
        <v/>
      </c>
      <c r="BR203" t="str">
        <f>IF(Data!$K204=BR$1, "",             IF(ISERR(SEARCH(BR$1,Data!$G204)),        "",          ";" &amp; VLOOKUP(BR$1,Data!$K:$M,3, FALSE) &amp; ",""" &amp; VLOOKUP(BR$1,Data!$K:$L,2, FALSE) &amp; """;"   )             )</f>
        <v/>
      </c>
      <c r="BS203" t="str">
        <f>IF(Data!$K204=BS$1, "",             IF(ISERR(SEARCH(BS$1,Data!$G204)),        "",          ";" &amp; VLOOKUP(BS$1,Data!$K:$M,3, FALSE) &amp; ",""" &amp; VLOOKUP(BS$1,Data!$K:$L,2, FALSE) &amp; """;"   )             )</f>
        <v/>
      </c>
      <c r="BT203" t="str">
        <f>IF(Data!$K204=BT$1, "",             IF(ISERR(SEARCH(BT$1,Data!$G204)),        "",          ";" &amp; VLOOKUP(BT$1,Data!$K:$M,3, FALSE) &amp; ",""" &amp; VLOOKUP(BT$1,Data!$K:$L,2, FALSE) &amp; """;"   )             )</f>
        <v/>
      </c>
      <c r="BU203" t="str">
        <f>IF(Data!$K204=BU$1, "",             IF(ISERR(SEARCH(BU$1,Data!$G204)),        "",          ";" &amp; VLOOKUP(BU$1,Data!$K:$M,3, FALSE) &amp; ",""" &amp; VLOOKUP(BU$1,Data!$K:$L,2, FALSE) &amp; """;"   )             )</f>
        <v/>
      </c>
      <c r="BV203" t="str">
        <f>IF(Data!$K204=BV$1, "",             IF(ISERR(SEARCH(BV$1,Data!$G204)),        "",          ";" &amp; VLOOKUP(BV$1,Data!$K:$M,3, FALSE) &amp; ",""" &amp; VLOOKUP(BV$1,Data!$K:$L,2, FALSE) &amp; """;"   )             )</f>
        <v/>
      </c>
      <c r="BW203" t="str">
        <f>IF(Data!$K204=BW$1, "",             IF(ISERR(SEARCH(BW$1,Data!$G204)),        "",          ";" &amp; VLOOKUP(BW$1,Data!$K:$M,3, FALSE) &amp; ",""" &amp; VLOOKUP(BW$1,Data!$K:$L,2, FALSE) &amp; """;"   )             )</f>
        <v/>
      </c>
      <c r="BX203" t="str">
        <f>IF(Data!$K204=BX$1, "",             IF(ISERR(SEARCH(BX$1,Data!$G204)),        "",          ";" &amp; VLOOKUP(BX$1,Data!$K:$M,3, FALSE) &amp; ",""" &amp; VLOOKUP(BX$1,Data!$K:$L,2, FALSE) &amp; """;"   )             )</f>
        <v/>
      </c>
      <c r="BY203" t="str">
        <f>IF(Data!$K204=BY$1, "",             IF(ISERR(SEARCH(BY$1,Data!$G204)),        "",          ";" &amp; VLOOKUP(BY$1,Data!$K:$M,3, FALSE) &amp; ",""" &amp; VLOOKUP(BY$1,Data!$K:$L,2, FALSE) &amp; """;"   )             )</f>
        <v/>
      </c>
      <c r="BZ203" t="str">
        <f>IF(Data!$K204=BZ$1, "",             IF(ISERR(SEARCH(BZ$1,Data!$G204)),        "",          ";" &amp; VLOOKUP(BZ$1,Data!$K:$M,3, FALSE) &amp; ",""" &amp; VLOOKUP(BZ$1,Data!$K:$L,2, FALSE) &amp; """;"   )             )</f>
        <v/>
      </c>
      <c r="CA203" t="str">
        <f>IF(Data!$K204=CA$1, "",             IF(ISERR(SEARCH(CA$1,Data!$G204)),        "",          ";" &amp; VLOOKUP(CA$1,Data!$K:$M,3, FALSE) &amp; ",""" &amp; VLOOKUP(CA$1,Data!$K:$L,2, FALSE) &amp; """;"   )             )</f>
        <v/>
      </c>
      <c r="CB203" t="str">
        <f>IF(Data!$K204=CB$1, "",             IF(ISERR(SEARCH(CB$1,Data!$G204)),        "",          ";" &amp; VLOOKUP(CB$1,Data!$K:$M,3, FALSE) &amp; ",""" &amp; VLOOKUP(CB$1,Data!$K:$L,2, FALSE) &amp; """;"   )             )</f>
        <v/>
      </c>
      <c r="CC203" t="str">
        <f>IF(Data!$K204=CC$1, "",             IF(ISERR(SEARCH(CC$1,Data!$G204)),        "",          ";" &amp; VLOOKUP(CC$1,Data!$K:$M,3, FALSE) &amp; ",""" &amp; VLOOKUP(CC$1,Data!$K:$L,2, FALSE) &amp; """;"   )             )</f>
        <v/>
      </c>
      <c r="CD203" t="str">
        <f>IF(Data!$K204=CD$1, "",             IF(ISERR(SEARCH(CD$1,Data!$G204)),        "",          ";" &amp; VLOOKUP(CD$1,Data!$K:$M,3, FALSE) &amp; ",""" &amp; VLOOKUP(CD$1,Data!$K:$L,2, FALSE) &amp; """;"   )             )</f>
        <v/>
      </c>
      <c r="CE203" t="str">
        <f>IF(Data!$K204=CE$1, "",             IF(ISERR(SEARCH(CE$1,Data!$G204)),        "",          ";" &amp; VLOOKUP(CE$1,Data!$K:$M,3, FALSE) &amp; ",""" &amp; VLOOKUP(CE$1,Data!$K:$L,2, FALSE) &amp; """;"   )             )</f>
        <v/>
      </c>
      <c r="CF203" t="str">
        <f>IF(Data!$K204=CF$1, "",             IF(ISERR(SEARCH(CF$1,Data!$G204)),        "",          ";" &amp; VLOOKUP(CF$1,Data!$K:$M,3, FALSE) &amp; ",""" &amp; VLOOKUP(CF$1,Data!$K:$L,2, FALSE) &amp; """;"   )             )</f>
        <v/>
      </c>
      <c r="CG203" t="str">
        <f>IF(Data!$K204=CG$1, "",             IF(ISERR(SEARCH(CG$1,Data!$G204)),        "",          ";" &amp; VLOOKUP(CG$1,Data!$K:$M,3, FALSE) &amp; ",""" &amp; VLOOKUP(CG$1,Data!$K:$L,2, FALSE) &amp; """;"   )             )</f>
        <v/>
      </c>
      <c r="CH203" t="str">
        <f>IF(Data!$K204=CH$1, "",             IF(ISERR(SEARCH(CH$1,Data!$G204)),        "",          ";" &amp; VLOOKUP(CH$1,Data!$K:$M,3, FALSE) &amp; ",""" &amp; VLOOKUP(CH$1,Data!$K:$L,2, FALSE) &amp; """;"   )             )</f>
        <v/>
      </c>
      <c r="CI203" t="str">
        <f>IF(Data!$K204=CI$1, "",             IF(ISERR(SEARCH(CI$1,Data!$G204)),        "",          ";" &amp; VLOOKUP(CI$1,Data!$K:$M,3, FALSE) &amp; ",""" &amp; VLOOKUP(CI$1,Data!$K:$L,2, FALSE) &amp; """;"   )             )</f>
        <v/>
      </c>
      <c r="CJ203" t="str">
        <f>IF(Data!$K204=CJ$1, "",             IF(ISERR(SEARCH(CJ$1,Data!$G204)),        "",          ";" &amp; VLOOKUP(CJ$1,Data!$K:$M,3, FALSE) &amp; ",""" &amp; VLOOKUP(CJ$1,Data!$K:$L,2, FALSE) &amp; """;"   )             )</f>
        <v/>
      </c>
      <c r="CK203" t="str">
        <f>IF(Data!$K204=CK$1, "",             IF(ISERR(SEARCH(CK$1,Data!$G204)),        "",          ";" &amp; VLOOKUP(CK$1,Data!$K:$M,3, FALSE) &amp; ",""" &amp; VLOOKUP(CK$1,Data!$K:$L,2, FALSE) &amp; """;"   )             )</f>
        <v/>
      </c>
      <c r="CL203" t="str">
        <f>IF(Data!$K204=CL$1, "",             IF(ISERR(SEARCH(CL$1,Data!$G204)),        "",          ";" &amp; VLOOKUP(CL$1,Data!$K:$M,3, FALSE) &amp; ",""" &amp; VLOOKUP(CL$1,Data!$K:$L,2, FALSE) &amp; """;"   )             )</f>
        <v/>
      </c>
      <c r="CM203" t="str">
        <f>IF(Data!$K204=CM$1, "",             IF(ISERR(SEARCH(CM$1,Data!$G204)),        "",          ";" &amp; VLOOKUP(CM$1,Data!$K:$M,3, FALSE) &amp; ",""" &amp; VLOOKUP(CM$1,Data!$K:$L,2, FALSE) &amp; """;"   )             )</f>
        <v/>
      </c>
      <c r="CN203" t="str">
        <f>IF(Data!$K204=CN$1, "",             IF(ISERR(SEARCH(CN$1,Data!$G204)),        "",          ";" &amp; VLOOKUP(CN$1,Data!$K:$M,3, FALSE) &amp; ",""" &amp; VLOOKUP(CN$1,Data!$K:$L,2, FALSE) &amp; """;"   )             )</f>
        <v/>
      </c>
      <c r="CO203" t="str">
        <f>IF(Data!$K204=CO$1, "",             IF(ISERR(SEARCH(CO$1,Data!$G204)),        "",          ";" &amp; VLOOKUP(CO$1,Data!$K:$M,3, FALSE) &amp; ",""" &amp; VLOOKUP(CO$1,Data!$K:$L,2, FALSE) &amp; """;"   )             )</f>
        <v/>
      </c>
      <c r="CP203" t="str">
        <f>IF(Data!$K204=CP$1, "",             IF(ISERR(SEARCH(CP$1,Data!$G204)),        "",          ";" &amp; VLOOKUP(CP$1,Data!$K:$M,3, FALSE) &amp; ",""" &amp; VLOOKUP(CP$1,Data!$K:$L,2, FALSE) &amp; """;"   )             )</f>
        <v/>
      </c>
      <c r="CQ203" t="str">
        <f>IF(Data!$K204=CQ$1, "",             IF(ISERR(SEARCH(CQ$1,Data!$G204)),        "",          ";" &amp; VLOOKUP(CQ$1,Data!$K:$M,3, FALSE) &amp; ",""" &amp; VLOOKUP(CQ$1,Data!$K:$L,2, FALSE) &amp; """;"   )             )</f>
        <v/>
      </c>
      <c r="CR203" t="str">
        <f>IF(Data!$K204=CR$1, "",             IF(ISERR(SEARCH(CR$1,Data!$G204)),        "",          ";" &amp; VLOOKUP(CR$1,Data!$K:$M,3, FALSE) &amp; ",""" &amp; VLOOKUP(CR$1,Data!$K:$L,2, FALSE) &amp; """;"   )             )</f>
        <v/>
      </c>
      <c r="CS203" t="str">
        <f>IF(Data!$K204=CS$1, "",             IF(ISERR(SEARCH(CS$1,Data!$G204)),        "",          ";" &amp; VLOOKUP(CS$1,Data!$K:$M,3, FALSE) &amp; ",""" &amp; VLOOKUP(CS$1,Data!$K:$L,2, FALSE) &amp; """;"   )             )</f>
        <v/>
      </c>
      <c r="CT203" t="str">
        <f>IF(Data!$K204=CT$1, "",             IF(ISERR(SEARCH(CT$1,Data!$G204)),        "",          ";" &amp; VLOOKUP(CT$1,Data!$K:$M,3, FALSE) &amp; ",""" &amp; VLOOKUP(CT$1,Data!$K:$L,2, FALSE) &amp; """;"   )             )</f>
        <v/>
      </c>
      <c r="CU203" t="str">
        <f>IF(Data!$K204=CU$1, "",             IF(ISERR(SEARCH(CU$1,Data!$G204)),        "",          ";" &amp; VLOOKUP(CU$1,Data!$K:$M,3, FALSE) &amp; ",""" &amp; VLOOKUP(CU$1,Data!$K:$L,2, FALSE) &amp; """;"   )             )</f>
        <v/>
      </c>
      <c r="CV203" t="str">
        <f>IF(Data!$K204=CV$1, "",             IF(ISERR(SEARCH(CV$1,Data!$G204)),        "",          ";" &amp; VLOOKUP(CV$1,Data!$K:$M,3, FALSE) &amp; ",""" &amp; VLOOKUP(CV$1,Data!$K:$L,2, FALSE) &amp; """;"   )             )</f>
        <v/>
      </c>
      <c r="CW203" t="str">
        <f>IF(Data!$K204=CW$1, "",             IF(ISERR(SEARCH(CW$1,Data!$G204)),        "",          ";" &amp; VLOOKUP(CW$1,Data!$K:$M,3, FALSE) &amp; ",""" &amp; VLOOKUP(CW$1,Data!$K:$L,2, FALSE) &amp; """;"   )             )</f>
        <v/>
      </c>
      <c r="CX203" t="str">
        <f>IF(Data!$K204=CX$1, "",             IF(ISERR(SEARCH(CX$1,Data!$G204)),        "",          ";" &amp; VLOOKUP(CX$1,Data!$K:$M,3, FALSE) &amp; ",""" &amp; VLOOKUP(CX$1,Data!$K:$L,2, FALSE) &amp; """;"   )             )</f>
        <v/>
      </c>
      <c r="CY203" t="str">
        <f>IF(Data!$K204=CY$1, "",             IF(ISERR(SEARCH(CY$1,Data!$G204)),        "",          ";" &amp; VLOOKUP(CY$1,Data!$K:$M,3, FALSE) &amp; ",""" &amp; VLOOKUP(CY$1,Data!$K:$L,2, FALSE) &amp; """;"   )             )</f>
        <v/>
      </c>
      <c r="CZ203" t="str">
        <f>IF(Data!$K204=CZ$1, "",             IF(ISERR(SEARCH(CZ$1,Data!$G204)),        "",          ";" &amp; VLOOKUP(CZ$1,Data!$K:$M,3, FALSE) &amp; ",""" &amp; VLOOKUP(CZ$1,Data!$K:$L,2, FALSE) &amp; """;"   )             )</f>
        <v/>
      </c>
      <c r="DA203" t="str">
        <f>IF(Data!$K204=DA$1, "",             IF(ISERR(SEARCH(DA$1,Data!$G204)),        "",          ";" &amp; VLOOKUP(DA$1,Data!$K:$M,3, FALSE) &amp; ",""" &amp; VLOOKUP(DA$1,Data!$K:$L,2, FALSE) &amp; """;"   )             )</f>
        <v/>
      </c>
      <c r="DB203" t="str">
        <f>IF(Data!$K204=DB$1, "",             IF(ISERR(SEARCH(DB$1,Data!$G204)),        "",          ";" &amp; VLOOKUP(DB$1,Data!$K:$M,3, FALSE) &amp; ",""" &amp; VLOOKUP(DB$1,Data!$K:$L,2, FALSE) &amp; """;"   )             )</f>
        <v/>
      </c>
      <c r="DC203" t="str">
        <f>IF(Data!$K204=DC$1, "",             IF(ISERR(SEARCH(DC$1,Data!$G204)),        "",          ";" &amp; VLOOKUP(DC$1,Data!$K:$M,3, FALSE) &amp; ",""" &amp; VLOOKUP(DC$1,Data!$K:$L,2, FALSE) &amp; """;"   )             )</f>
        <v/>
      </c>
      <c r="DD203" t="str">
        <f>IF(Data!$K204=DD$1, "",             IF(ISERR(SEARCH(DD$1,Data!$G204)),        "",          ";" &amp; VLOOKUP(DD$1,Data!$K:$M,3, FALSE) &amp; ",""" &amp; VLOOKUP(DD$1,Data!$K:$L,2, FALSE) &amp; """;"   )             )</f>
        <v/>
      </c>
      <c r="DE203" t="str">
        <f>IF(Data!$K204=DE$1, "",             IF(ISERR(SEARCH(DE$1,Data!$G204)),        "",          ";" &amp; VLOOKUP(DE$1,Data!$K:$M,3, FALSE) &amp; ",""" &amp; VLOOKUP(DE$1,Data!$K:$L,2, FALSE) &amp; """;"   )             )</f>
        <v/>
      </c>
      <c r="DF203" t="str">
        <f>IF(Data!$K204=DF$1, "",             IF(ISERR(SEARCH(DF$1,Data!$G204)),        "",          ";" &amp; VLOOKUP(DF$1,Data!$K:$M,3, FALSE) &amp; ",""" &amp; VLOOKUP(DF$1,Data!$K:$L,2, FALSE) &amp; """;"   )             )</f>
        <v/>
      </c>
      <c r="DG203" t="str">
        <f>IF(Data!$K204=DG$1, "",             IF(ISERR(SEARCH(DG$1,Data!$G204)),        "",          ";" &amp; VLOOKUP(DG$1,Data!$K:$M,3, FALSE) &amp; ",""" &amp; VLOOKUP(DG$1,Data!$K:$L,2, FALSE) &amp; """;"   )             )</f>
        <v/>
      </c>
      <c r="DH203" t="str">
        <f>IF(Data!$K204=DH$1, "",             IF(ISERR(SEARCH(DH$1,Data!$G204)),        "",          ";" &amp; VLOOKUP(DH$1,Data!$K:$M,3, FALSE) &amp; ",""" &amp; VLOOKUP(DH$1,Data!$K:$L,2, FALSE) &amp; """;"   )             )</f>
        <v/>
      </c>
      <c r="DI203" t="str">
        <f>IF(Data!$K204=DI$1, "",             IF(ISERR(SEARCH(DI$1,Data!$G204)),        "",          ";" &amp; VLOOKUP(DI$1,Data!$K:$M,3, FALSE) &amp; ",""" &amp; VLOOKUP(DI$1,Data!$K:$L,2, FALSE) &amp; """;"   )             )</f>
        <v/>
      </c>
      <c r="DJ203" t="str">
        <f>IF(Data!$K204=DJ$1, "",             IF(ISERR(SEARCH(DJ$1,Data!$G204)),        "",          ";" &amp; VLOOKUP(DJ$1,Data!$K:$M,3, FALSE) &amp; ",""" &amp; VLOOKUP(DJ$1,Data!$K:$L,2, FALSE) &amp; """;"   )             )</f>
        <v/>
      </c>
      <c r="DK203" t="str">
        <f>IF(Data!$K204=DK$1, "",             IF(ISERR(SEARCH(DK$1,Data!$G204)),        "",          ";" &amp; VLOOKUP(DK$1,Data!$K:$M,3, FALSE) &amp; ",""" &amp; VLOOKUP(DK$1,Data!$K:$L,2, FALSE) &amp; """;"   )             )</f>
        <v/>
      </c>
      <c r="DL203" t="str">
        <f>IF(Data!$K204=DL$1, "",             IF(ISERR(SEARCH(DL$1,Data!$G204)),        "",          ";" &amp; VLOOKUP(DL$1,Data!$K:$M,3, FALSE) &amp; ",""" &amp; VLOOKUP(DL$1,Data!$K:$L,2, FALSE) &amp; """;"   )             )</f>
        <v/>
      </c>
      <c r="DM203" t="str">
        <f>IF(Data!$K204=DM$1, "",             IF(ISERR(SEARCH(DM$1,Data!$G204)),        "",          ";" &amp; VLOOKUP(DM$1,Data!$K:$M,3, FALSE) &amp; ",""" &amp; VLOOKUP(DM$1,Data!$K:$L,2, FALSE) &amp; """;"   )             )</f>
        <v/>
      </c>
      <c r="DN203" t="str">
        <f>IF(Data!$K204=DN$1, "",             IF(ISERR(SEARCH(DN$1,Data!$G204)),        "",          ";" &amp; VLOOKUP(DN$1,Data!$K:$M,3, FALSE) &amp; ",""" &amp; VLOOKUP(DN$1,Data!$K:$L,2, FALSE) &amp; """;"   )             )</f>
        <v/>
      </c>
      <c r="DO203" t="str">
        <f>IF(Data!$K204=DO$1, "",             IF(ISERR(SEARCH(DO$1,Data!$G204)),        "",          ";" &amp; VLOOKUP(DO$1,Data!$K:$M,3, FALSE) &amp; ",""" &amp; VLOOKUP(DO$1,Data!$K:$L,2, FALSE) &amp; """;"   )             )</f>
        <v/>
      </c>
      <c r="DP203" t="str">
        <f>IF(Data!$K204=DP$1, "",             IF(ISERR(SEARCH(DP$1,Data!$G204)),        "",          ";" &amp; VLOOKUP(DP$1,Data!$K:$M,3, FALSE) &amp; ",""" &amp; VLOOKUP(DP$1,Data!$K:$L,2, FALSE) &amp; """;"   )             )</f>
        <v/>
      </c>
      <c r="DQ203" t="str">
        <f>IF(Data!$K204=DQ$1, "",             IF(ISERR(SEARCH(DQ$1,Data!$G204)),        "",          ";" &amp; VLOOKUP(DQ$1,Data!$K:$M,3, FALSE) &amp; ",""" &amp; VLOOKUP(DQ$1,Data!$K:$L,2, FALSE) &amp; """;"   )             )</f>
        <v/>
      </c>
      <c r="DR203" t="str">
        <f>IF(Data!$K204=DR$1, "",             IF(ISERR(SEARCH(DR$1,Data!$G204)),        "",          ";" &amp; VLOOKUP(DR$1,Data!$K:$M,3, FALSE) &amp; ",""" &amp; VLOOKUP(DR$1,Data!$K:$L,2, FALSE) &amp; """;"   )             )</f>
        <v/>
      </c>
      <c r="DS203" t="str">
        <f>IF(Data!$K204=DS$1, "",             IF(ISERR(SEARCH(DS$1,Data!$G204)),        "",          ";" &amp; VLOOKUP(DS$1,Data!$K:$M,3, FALSE) &amp; ",""" &amp; VLOOKUP(DS$1,Data!$K:$L,2, FALSE) &amp; """;"   )             )</f>
        <v/>
      </c>
      <c r="DT203" t="str">
        <f>IF(Data!$K204=DT$1, "",             IF(ISERR(SEARCH(DT$1,Data!$G204)),        "",          ";" &amp; VLOOKUP(DT$1,Data!$K:$M,3, FALSE) &amp; ",""" &amp; VLOOKUP(DT$1,Data!$K:$L,2, FALSE) &amp; """;"   )             )</f>
        <v/>
      </c>
      <c r="DU203" t="str">
        <f>IF(Data!$K204=DU$1, "",             IF(ISERR(SEARCH(DU$1,Data!$G204)),        "",          ";" &amp; VLOOKUP(DU$1,Data!$K:$M,3, FALSE) &amp; ",""" &amp; VLOOKUP(DU$1,Data!$K:$L,2, FALSE) &amp; """;"   )             )</f>
        <v/>
      </c>
      <c r="DV203" t="str">
        <f>IF(Data!$K204=DV$1, "",             IF(ISERR(SEARCH(DV$1,Data!$G204)),        "",          ";" &amp; VLOOKUP(DV$1,Data!$K:$M,3, FALSE) &amp; ",""" &amp; VLOOKUP(DV$1,Data!$K:$L,2, FALSE) &amp; """;"   )             )</f>
        <v/>
      </c>
      <c r="DW203" t="str">
        <f>IF(Data!$K204=DW$1, "",             IF(ISERR(SEARCH(DW$1,Data!$G204)),        "",          ";" &amp; VLOOKUP(DW$1,Data!$K:$M,3, FALSE) &amp; ",""" &amp; VLOOKUP(DW$1,Data!$K:$L,2, FALSE) &amp; """;"   )             )</f>
        <v/>
      </c>
      <c r="DX203" t="str">
        <f>IF(Data!$K204=DX$1, "",             IF(ISERR(SEARCH(DX$1,Data!$G204)),        "",          ";" &amp; VLOOKUP(DX$1,Data!$K:$M,3, FALSE) &amp; ",""" &amp; VLOOKUP(DX$1,Data!$K:$L,2, FALSE) &amp; """;"   )             )</f>
        <v/>
      </c>
      <c r="DY203" t="str">
        <f>IF(Data!$K204=DY$1, "",             IF(ISERR(SEARCH(DY$1,Data!$G204)),        "",          ";" &amp; VLOOKUP(DY$1,Data!$K:$M,3, FALSE) &amp; ",""" &amp; VLOOKUP(DY$1,Data!$K:$L,2, FALSE) &amp; """;"   )             )</f>
        <v/>
      </c>
      <c r="DZ203" t="str">
        <f>IF(Data!$K204=DZ$1, "",             IF(ISERR(SEARCH(DZ$1,Data!$G204)),        "",          ";" &amp; VLOOKUP(DZ$1,Data!$K:$M,3, FALSE) &amp; ",""" &amp; VLOOKUP(DZ$1,Data!$K:$L,2, FALSE) &amp; """;"   )             )</f>
        <v/>
      </c>
      <c r="EA203" t="str">
        <f>IF(Data!$K204=EA$1, "",             IF(ISERR(SEARCH(EA$1,Data!$G204)),        "",          ";" &amp; VLOOKUP(EA$1,Data!$K:$M,3, FALSE) &amp; ",""" &amp; VLOOKUP(EA$1,Data!$K:$L,2, FALSE) &amp; """;"   )             )</f>
        <v/>
      </c>
      <c r="EB203" t="str">
        <f>IF(Data!$K204=EB$1, "",             IF(ISERR(SEARCH(EB$1,Data!$G204)),        "",          ";" &amp; VLOOKUP(EB$1,Data!$K:$M,3, FALSE) &amp; ",""" &amp; VLOOKUP(EB$1,Data!$K:$L,2, FALSE) &amp; """;"   )             )</f>
        <v/>
      </c>
      <c r="EC203" t="str">
        <f>IF(Data!$K204=EC$1, "",             IF(ISERR(SEARCH(EC$1,Data!$G204)),        "",          ";" &amp; VLOOKUP(EC$1,Data!$K:$M,3, FALSE) &amp; ",""" &amp; VLOOKUP(EC$1,Data!$K:$L,2, FALSE) &amp; """;"   )             )</f>
        <v/>
      </c>
      <c r="ED203" t="str">
        <f>IF(Data!$K204=ED$1, "",             IF(ISERR(SEARCH(ED$1,Data!$G204)),        "",          ";" &amp; VLOOKUP(ED$1,Data!$K:$M,3, FALSE) &amp; ",""" &amp; VLOOKUP(ED$1,Data!$K:$L,2, FALSE) &amp; """;"   )             )</f>
        <v/>
      </c>
      <c r="EE203" t="str">
        <f>IF(Data!$K204=EE$1, "",             IF(ISERR(SEARCH(EE$1,Data!$G204)),        "",          ";" &amp; VLOOKUP(EE$1,Data!$K:$M,3, FALSE) &amp; ",""" &amp; VLOOKUP(EE$1,Data!$K:$L,2, FALSE) &amp; """;"   )             )</f>
        <v/>
      </c>
      <c r="EF203" t="str">
        <f>IF(Data!$K204=EF$1, "",             IF(ISERR(SEARCH(EF$1,Data!$G204)),        "",          ";" &amp; VLOOKUP(EF$1,Data!$K:$M,3, FALSE) &amp; ",""" &amp; VLOOKUP(EF$1,Data!$K:$L,2, FALSE) &amp; """;"   )             )</f>
        <v/>
      </c>
      <c r="EG203" t="str">
        <f>IF(Data!$K204=EG$1, "",             IF(ISERR(SEARCH(EG$1,Data!$G204)),        "",          ";" &amp; VLOOKUP(EG$1,Data!$K:$M,3, FALSE) &amp; ",""" &amp; VLOOKUP(EG$1,Data!$K:$L,2, FALSE) &amp; """;"   )             )</f>
        <v/>
      </c>
      <c r="EH203" t="str">
        <f>IF(Data!$K204=EH$1, "",             IF(ISERR(SEARCH(EH$1,Data!$G204)),        "",          ";" &amp; VLOOKUP(EH$1,Data!$K:$M,3, FALSE) &amp; ",""" &amp; VLOOKUP(EH$1,Data!$K:$L,2, FALSE) &amp; """;"   )             )</f>
        <v/>
      </c>
      <c r="EI203" t="str">
        <f>IF(Data!$K204=EI$1, "",             IF(ISERR(SEARCH(EI$1,Data!$G204)),        "",          ";" &amp; VLOOKUP(EI$1,Data!$K:$M,3, FALSE) &amp; ",""" &amp; VLOOKUP(EI$1,Data!$K:$L,2, FALSE) &amp; """;"   )             )</f>
        <v/>
      </c>
      <c r="EJ203" t="str">
        <f>IF(Data!$K204=EJ$1, "",             IF(ISERR(SEARCH(EJ$1,Data!$G204)),        "",          ";" &amp; VLOOKUP(EJ$1,Data!$K:$M,3, FALSE) &amp; ",""" &amp; VLOOKUP(EJ$1,Data!$K:$L,2, FALSE) &amp; """;"   )             )</f>
        <v/>
      </c>
      <c r="EK203" t="str">
        <f>IF(Data!$K204=EK$1, "",             IF(ISERR(SEARCH(EK$1,Data!$G204)),        "",          ";" &amp; VLOOKUP(EK$1,Data!$K:$M,3, FALSE) &amp; ",""" &amp; VLOOKUP(EK$1,Data!$K:$L,2, FALSE) &amp; """;"   )             )</f>
        <v/>
      </c>
      <c r="EL203" t="str">
        <f>IF(Data!$K204=EL$1, "",             IF(ISERR(SEARCH(EL$1,Data!$G204)),        "",          ";" &amp; VLOOKUP(EL$1,Data!$K:$M,3, FALSE) &amp; ",""" &amp; VLOOKUP(EL$1,Data!$K:$L,2, FALSE) &amp; """;"   )             )</f>
        <v/>
      </c>
      <c r="EM203" t="str">
        <f>IF(Data!$K204=EM$1, "",             IF(ISERR(SEARCH(EM$1,Data!$G204)),        "",          ";" &amp; VLOOKUP(EM$1,Data!$K:$M,3, FALSE) &amp; ",""" &amp; VLOOKUP(EM$1,Data!$K:$L,2, FALSE) &amp; """;"   )             )</f>
        <v/>
      </c>
      <c r="EN203" t="str">
        <f>IF(Data!$K204=EN$1, "",             IF(ISERR(SEARCH(EN$1,Data!$G204)),        "",          ";" &amp; VLOOKUP(EN$1,Data!$K:$M,3, FALSE) &amp; ",""" &amp; VLOOKUP(EN$1,Data!$K:$L,2, FALSE) &amp; """;"   )             )</f>
        <v/>
      </c>
      <c r="EO203" t="str">
        <f>IF(Data!$K204=EO$1, "",             IF(ISERR(SEARCH(EO$1,Data!$G204)),        "",          ";" &amp; VLOOKUP(EO$1,Data!$K:$M,3, FALSE) &amp; ",""" &amp; VLOOKUP(EO$1,Data!$K:$L,2, FALSE) &amp; """;"   )             )</f>
        <v/>
      </c>
      <c r="EP203" t="str">
        <f>IF(Data!$K204=EP$1, "",             IF(ISERR(SEARCH(EP$1,Data!$G204)),        "",          ";" &amp; VLOOKUP(EP$1,Data!$K:$M,3, FALSE) &amp; ",""" &amp; VLOOKUP(EP$1,Data!$K:$L,2, FALSE) &amp; """;"   )             )</f>
        <v/>
      </c>
      <c r="EQ203" t="str">
        <f>IF(Data!$K204=EQ$1, "",             IF(ISERR(SEARCH(EQ$1,Data!$G204)),        "",          ";" &amp; VLOOKUP(EQ$1,Data!$K:$M,3, FALSE) &amp; ",""" &amp; VLOOKUP(EQ$1,Data!$K:$L,2, FALSE) &amp; """;"   )             )</f>
        <v/>
      </c>
      <c r="ER203" t="str">
        <f>IF(Data!$K204=ER$1, "",             IF(ISERR(SEARCH(ER$1,Data!$G204)),        "",          ";" &amp; VLOOKUP(ER$1,Data!$K:$M,3, FALSE) &amp; ",""" &amp; VLOOKUP(ER$1,Data!$K:$L,2, FALSE) &amp; """;"   )             )</f>
        <v/>
      </c>
      <c r="ES203" t="str">
        <f>IF(Data!$K204=ES$1, "",             IF(ISERR(SEARCH(ES$1,Data!$G204)),        "",          ";" &amp; VLOOKUP(ES$1,Data!$K:$M,3, FALSE) &amp; ",""" &amp; VLOOKUP(ES$1,Data!$K:$L,2, FALSE) &amp; """;"   )             )</f>
        <v/>
      </c>
      <c r="ET203" t="str">
        <f>IF(Data!$K204=ET$1, "",             IF(ISERR(SEARCH(ET$1,Data!$G204)),        "",          ";" &amp; VLOOKUP(ET$1,Data!$K:$M,3, FALSE) &amp; ",""" &amp; VLOOKUP(ET$1,Data!$K:$L,2, FALSE) &amp; """;"   )             )</f>
        <v/>
      </c>
      <c r="EU203" t="str">
        <f>IF(Data!$K204=EU$1, "",             IF(ISERR(SEARCH(EU$1,Data!$G204)),        "",          ";" &amp; VLOOKUP(EU$1,Data!$K:$M,3, FALSE) &amp; ",""" &amp; VLOOKUP(EU$1,Data!$K:$L,2, FALSE) &amp; """;"   )             )</f>
        <v/>
      </c>
      <c r="EV203" t="str">
        <f>IF(Data!$K204=EV$1, "",             IF(ISERR(SEARCH(EV$1,Data!$G204)),        "",          ";" &amp; VLOOKUP(EV$1,Data!$K:$M,3, FALSE) &amp; ",""" &amp; VLOOKUP(EV$1,Data!$K:$L,2, FALSE) &amp; """;"   )             )</f>
        <v/>
      </c>
      <c r="EW203" t="str">
        <f>IF(Data!$K204=EW$1, "",             IF(ISERR(SEARCH(EW$1,Data!$G204)),        "",          ";" &amp; VLOOKUP(EW$1,Data!$K:$M,3, FALSE) &amp; ",""" &amp; VLOOKUP(EW$1,Data!$K:$L,2, FALSE) &amp; """;"   )             )</f>
        <v/>
      </c>
      <c r="EX203" t="str">
        <f>IF(Data!$K204=EX$1, "",             IF(ISERR(SEARCH(EX$1,Data!$G204)),        "",          ";" &amp; VLOOKUP(EX$1,Data!$K:$M,3, FALSE) &amp; ",""" &amp; VLOOKUP(EX$1,Data!$K:$L,2, FALSE) &amp; """;"   )             )</f>
        <v/>
      </c>
      <c r="EY203" t="str">
        <f>IF(Data!$K204=EY$1, "",             IF(ISERR(SEARCH(EY$1,Data!$G204)),        "",          ";" &amp; VLOOKUP(EY$1,Data!$K:$M,3, FALSE) &amp; ",""" &amp; VLOOKUP(EY$1,Data!$K:$L,2, FALSE) &amp; """;"   )             )</f>
        <v/>
      </c>
      <c r="EZ203" t="str">
        <f>IF(Data!$K204=EZ$1, "",             IF(ISERR(SEARCH(EZ$1,Data!$G204)),        "",          ";" &amp; VLOOKUP(EZ$1,Data!$K:$M,3, FALSE) &amp; ",""" &amp; VLOOKUP(EZ$1,Data!$K:$L,2, FALSE) &amp; """;"   )             )</f>
        <v/>
      </c>
      <c r="FA203" t="str">
        <f>IF(Data!$K204=FA$1, "",             IF(ISERR(SEARCH(FA$1,Data!$G204)),        "",          ";" &amp; VLOOKUP(FA$1,Data!$K:$M,3, FALSE) &amp; ",""" &amp; VLOOKUP(FA$1,Data!$K:$L,2, FALSE) &amp; """;"   )             )</f>
        <v/>
      </c>
      <c r="FB203" t="str">
        <f>IF(Data!$K204=FB$1, "",             IF(ISERR(SEARCH(FB$1,Data!$G204)),        "",          ";" &amp; VLOOKUP(FB$1,Data!$K:$M,3, FALSE) &amp; ",""" &amp; VLOOKUP(FB$1,Data!$K:$L,2, FALSE) &amp; """;"   )             )</f>
        <v/>
      </c>
      <c r="FC203" t="str">
        <f>IF(Data!$K204=FC$1, "",             IF(ISERR(SEARCH(FC$1,Data!$G204)),        "",          ";" &amp; VLOOKUP(FC$1,Data!$K:$M,3, FALSE) &amp; ",""" &amp; VLOOKUP(FC$1,Data!$K:$L,2, FALSE) &amp; """;"   )             )</f>
        <v/>
      </c>
      <c r="FD203" t="str">
        <f>IF(Data!$K204=FD$1, "",             IF(ISERR(SEARCH(FD$1,Data!$G204)),        "",          ";" &amp; VLOOKUP(FD$1,Data!$K:$M,3, FALSE) &amp; ",""" &amp; VLOOKUP(FD$1,Data!$K:$L,2, FALSE) &amp; """;"   )             )</f>
        <v/>
      </c>
      <c r="FE203" t="str">
        <f>IF(Data!$K204=FE$1, "",             IF(ISERR(SEARCH(FE$1,Data!$G204)),        "",          ";" &amp; VLOOKUP(FE$1,Data!$K:$M,3, FALSE) &amp; ",""" &amp; VLOOKUP(FE$1,Data!$K:$L,2, FALSE) &amp; """;"   )             )</f>
        <v/>
      </c>
      <c r="FF203" t="str">
        <f>IF(Data!$K204=FF$1, "",             IF(ISERR(SEARCH(FF$1,Data!$G204)),        "",          ";" &amp; VLOOKUP(FF$1,Data!$K:$M,3, FALSE) &amp; ",""" &amp; VLOOKUP(FF$1,Data!$K:$L,2, FALSE) &amp; """;"   )             )</f>
        <v/>
      </c>
      <c r="FG203" t="str">
        <f>IF(Data!$K204=FG$1, "",             IF(ISERR(SEARCH(FG$1,Data!$G204)),        "",          ";" &amp; VLOOKUP(FG$1,Data!$K:$M,3, FALSE) &amp; ",""" &amp; VLOOKUP(FG$1,Data!$K:$L,2, FALSE) &amp; """;"   )             )</f>
        <v/>
      </c>
      <c r="FH203" t="str">
        <f>IF(Data!$K204=FH$1, "",             IF(ISERR(SEARCH(FH$1,Data!$G204)),        "",          ";" &amp; VLOOKUP(FH$1,Data!$K:$M,3, FALSE) &amp; ",""" &amp; VLOOKUP(FH$1,Data!$K:$L,2, FALSE) &amp; """;"   )             )</f>
        <v/>
      </c>
      <c r="FI203" t="str">
        <f>IF(Data!$K204=FI$1, "",             IF(ISERR(SEARCH(FI$1,Data!$G204)),        "",          ";" &amp; VLOOKUP(FI$1,Data!$K:$M,3, FALSE) &amp; ",""" &amp; VLOOKUP(FI$1,Data!$K:$L,2, FALSE) &amp; """;"   )             )</f>
        <v/>
      </c>
      <c r="FJ203" t="str">
        <f>IF(Data!$K204=FJ$1, "",             IF(ISERR(SEARCH(FJ$1,Data!$G204)),        "",          ";" &amp; VLOOKUP(FJ$1,Data!$K:$M,3, FALSE) &amp; ",""" &amp; VLOOKUP(FJ$1,Data!$K:$L,2, FALSE) &amp; """;"   )             )</f>
        <v/>
      </c>
      <c r="FK203" t="str">
        <f>IF(Data!$K204=FK$1, "",             IF(ISERR(SEARCH(FK$1,Data!$G204)),        "",          ";" &amp; VLOOKUP(FK$1,Data!$K:$M,3, FALSE) &amp; ",""" &amp; VLOOKUP(FK$1,Data!$K:$L,2, FALSE) &amp; """;"   )             )</f>
        <v/>
      </c>
      <c r="FL203" t="str">
        <f>IF(Data!$K204=FL$1, "",             IF(ISERR(SEARCH(FL$1,Data!$G204)),        "",          ";" &amp; VLOOKUP(FL$1,Data!$K:$M,3, FALSE) &amp; ",""" &amp; VLOOKUP(FL$1,Data!$K:$L,2, FALSE) &amp; """;"   )             )</f>
        <v/>
      </c>
      <c r="FM203" t="str">
        <f>IF(Data!$K204=FM$1, "",             IF(ISERR(SEARCH(FM$1,Data!$G204)),        "",          ";" &amp; VLOOKUP(FM$1,Data!$K:$M,3, FALSE) &amp; ",""" &amp; VLOOKUP(FM$1,Data!$K:$L,2, FALSE) &amp; """;"   )             )</f>
        <v/>
      </c>
      <c r="FN203" t="str">
        <f>IF(Data!$K204=FN$1, "",             IF(ISERR(SEARCH(FN$1,Data!$G204)),        "",          ";" &amp; VLOOKUP(FN$1,Data!$K:$M,3, FALSE) &amp; ",""" &amp; VLOOKUP(FN$1,Data!$K:$L,2, FALSE) &amp; """;"   )             )</f>
        <v/>
      </c>
      <c r="FO203" t="str">
        <f>IF(Data!$K204=FO$1, "",             IF(ISERR(SEARCH(FO$1,Data!$G204)),        "",          ";" &amp; VLOOKUP(FO$1,Data!$K:$M,3, FALSE) &amp; ",""" &amp; VLOOKUP(FO$1,Data!$K:$L,2, FALSE) &amp; """;"   )             )</f>
        <v/>
      </c>
      <c r="FP203" t="str">
        <f>IF(Data!$K204=FP$1, "",             IF(ISERR(SEARCH(FP$1,Data!$G204)),        "",          ";" &amp; VLOOKUP(FP$1,Data!$K:$M,3, FALSE) &amp; ",""" &amp; VLOOKUP(FP$1,Data!$K:$L,2, FALSE) &amp; """;"   )             )</f>
        <v/>
      </c>
      <c r="FQ203" t="str">
        <f>IF(Data!$K204=FQ$1, "",             IF(ISERR(SEARCH(FQ$1,Data!$G204)),        "",          ";" &amp; VLOOKUP(FQ$1,Data!$K:$M,3, FALSE) &amp; ",""" &amp; VLOOKUP(FQ$1,Data!$K:$L,2, FALSE) &amp; """;"   )             )</f>
        <v/>
      </c>
      <c r="FR203" t="str">
        <f>IF(Data!$K204=FR$1, "",             IF(ISERR(SEARCH(FR$1,Data!$G204)),        "",          ";" &amp; VLOOKUP(FR$1,Data!$K:$M,3, FALSE) &amp; ",""" &amp; VLOOKUP(FR$1,Data!$K:$L,2, FALSE) &amp; """;"   )             )</f>
        <v/>
      </c>
      <c r="FS203" t="str">
        <f>IF(Data!$K204=FS$1, "",             IF(ISERR(SEARCH(FS$1,Data!$G204)),        "",          ";" &amp; VLOOKUP(FS$1,Data!$K:$M,3, FALSE) &amp; ",""" &amp; VLOOKUP(FS$1,Data!$K:$L,2, FALSE) &amp; """;"   )             )</f>
        <v/>
      </c>
      <c r="FT203" t="str">
        <f>IF(Data!$K204=FT$1, "",             IF(ISERR(SEARCH(FT$1,Data!$G204)),        "",          ";" &amp; VLOOKUP(FT$1,Data!$K:$M,3, FALSE) &amp; ",""" &amp; VLOOKUP(FT$1,Data!$K:$L,2, FALSE) &amp; """;"   )             )</f>
        <v/>
      </c>
      <c r="FU203" t="str">
        <f>IF(Data!$K204=FU$1, "",             IF(ISERR(SEARCH(FU$1,Data!$G204)),        "",          ";" &amp; VLOOKUP(FU$1,Data!$K:$M,3, FALSE) &amp; ",""" &amp; VLOOKUP(FU$1,Data!$K:$L,2, FALSE) &amp; """;"   )             )</f>
        <v/>
      </c>
      <c r="FV203" t="str">
        <f>IF(Data!$K204=FV$1, "",             IF(ISERR(SEARCH(FV$1,Data!$G204)),        "",          ";" &amp; VLOOKUP(FV$1,Data!$K:$M,3, FALSE) &amp; ",""" &amp; VLOOKUP(FV$1,Data!$K:$L,2, FALSE) &amp; """;"   )             )</f>
        <v/>
      </c>
      <c r="FW203" t="str">
        <f>IF(Data!$K204=FW$1, "",             IF(ISERR(SEARCH(FW$1,Data!$G204)),        "",          ";" &amp; VLOOKUP(FW$1,Data!$K:$M,3, FALSE) &amp; ",""" &amp; VLOOKUP(FW$1,Data!$K:$L,2, FALSE) &amp; """;"   )             )</f>
        <v/>
      </c>
      <c r="FX203" t="str">
        <f>IF(Data!$K204=FX$1, "",             IF(ISERR(SEARCH(FX$1,Data!$G204)),        "",          ";" &amp; VLOOKUP(FX$1,Data!$K:$M,3, FALSE) &amp; ",""" &amp; VLOOKUP(FX$1,Data!$K:$L,2, FALSE) &amp; """;"   )             )</f>
        <v/>
      </c>
      <c r="FY203" t="str">
        <f>IF(Data!$K204=FY$1, "",             IF(ISERR(SEARCH(FY$1,Data!$G204)),        "",          ";" &amp; VLOOKUP(FY$1,Data!$K:$M,3, FALSE) &amp; ",""" &amp; VLOOKUP(FY$1,Data!$K:$L,2, FALSE) &amp; """;"   )             )</f>
        <v/>
      </c>
      <c r="FZ203" t="str">
        <f>IF(Data!$K204=FZ$1, "",             IF(ISERR(SEARCH(FZ$1,Data!$G204)),        "",          ";" &amp; VLOOKUP(FZ$1,Data!$K:$M,3, FALSE) &amp; ",""" &amp; VLOOKUP(FZ$1,Data!$K:$L,2, FALSE) &amp; """;"   )             )</f>
        <v/>
      </c>
      <c r="GA203" t="str">
        <f>IF(Data!$K204=GA$1, "",             IF(ISERR(SEARCH(GA$1,Data!$G204)),        "",          ";" &amp; VLOOKUP(GA$1,Data!$K:$M,3, FALSE) &amp; ",""" &amp; VLOOKUP(GA$1,Data!$K:$L,2, FALSE) &amp; """;"   )             )</f>
        <v/>
      </c>
      <c r="GB203" t="str">
        <f>IF(Data!$K204=GB$1, "",             IF(ISERR(SEARCH(GB$1,Data!$G204)),        "",          ";" &amp; VLOOKUP(GB$1,Data!$K:$M,3, FALSE) &amp; ",""" &amp; VLOOKUP(GB$1,Data!$K:$L,2, FALSE) &amp; """;"   )             )</f>
        <v/>
      </c>
      <c r="GC203" t="str">
        <f>IF(Data!$K204=GC$1, "",             IF(ISERR(SEARCH(GC$1,Data!$G204)),        "",          ";" &amp; VLOOKUP(GC$1,Data!$K:$M,3, FALSE) &amp; ",""" &amp; VLOOKUP(GC$1,Data!$K:$L,2, FALSE) &amp; """;"   )             )</f>
        <v/>
      </c>
      <c r="GD203" t="str">
        <f>IF(Data!$K204=GD$1, "",             IF(ISERR(SEARCH(GD$1,Data!$G204)),        "",          ";" &amp; VLOOKUP(GD$1,Data!$K:$M,3, FALSE) &amp; ",""" &amp; VLOOKUP(GD$1,Data!$K:$L,2, FALSE) &amp; """;"   )             )</f>
        <v/>
      </c>
      <c r="GE203" t="str">
        <f>IF(Data!$K204=GE$1, "",             IF(ISERR(SEARCH(GE$1,Data!$G204)),        "",          ";" &amp; VLOOKUP(GE$1,Data!$K:$M,3, FALSE) &amp; ",""" &amp; VLOOKUP(GE$1,Data!$K:$L,2, FALSE) &amp; """;"   )             )</f>
        <v/>
      </c>
      <c r="GF203" t="str">
        <f>IF(Data!$K204=GF$1, "",             IF(ISERR(SEARCH(GF$1,Data!$G204)),        "",          ";" &amp; VLOOKUP(GF$1,Data!$K:$M,3, FALSE) &amp; ",""" &amp; VLOOKUP(GF$1,Data!$K:$L,2, FALSE) &amp; """;"   )             )</f>
        <v/>
      </c>
      <c r="GG203" t="str">
        <f>IF(Data!$K204=GG$1, "",             IF(ISERR(SEARCH(GG$1,Data!$G204)),        "",          ";" &amp; VLOOKUP(GG$1,Data!$K:$M,3, FALSE) &amp; ",""" &amp; VLOOKUP(GG$1,Data!$K:$L,2, FALSE) &amp; """;"   )             )</f>
        <v/>
      </c>
      <c r="GH203" t="str">
        <f>IF(Data!$K204=GH$1, "",             IF(ISERR(SEARCH(GH$1,Data!$G204)),        "",          ";" &amp; VLOOKUP(GH$1,Data!$K:$M,3, FALSE) &amp; ",""" &amp; VLOOKUP(GH$1,Data!$K:$L,2, FALSE) &amp; """;"   )             )</f>
        <v/>
      </c>
      <c r="GI203" t="str">
        <f>IF(Data!$K204=GI$1, "",             IF(ISERR(SEARCH(GI$1,Data!$G204)),        "",          ";" &amp; VLOOKUP(GI$1,Data!$K:$M,3, FALSE) &amp; ",""" &amp; VLOOKUP(GI$1,Data!$K:$L,2, FALSE) &amp; """;"   )             )</f>
        <v/>
      </c>
      <c r="GJ203" t="str">
        <f>IF(Data!$K204=GJ$1, "",             IF(ISERR(SEARCH(GJ$1,Data!$G204)),        "",          ";" &amp; VLOOKUP(GJ$1,Data!$K:$M,3, FALSE) &amp; ",""" &amp; VLOOKUP(GJ$1,Data!$K:$L,2, FALSE) &amp; """;"   )             )</f>
        <v/>
      </c>
      <c r="GK203" t="str">
        <f>IF(Data!$K204=GK$1, "",             IF(ISERR(SEARCH(GK$1,Data!$G204)),        "",          ";" &amp; VLOOKUP(GK$1,Data!$K:$M,3, FALSE) &amp; ",""" &amp; VLOOKUP(GK$1,Data!$K:$L,2, FALSE) &amp; """;"   )             )</f>
        <v/>
      </c>
      <c r="GL203" t="str">
        <f>IF(Data!$K204=GL$1, "",             IF(ISERR(SEARCH(GL$1,Data!$G204)),        "",          ";" &amp; VLOOKUP(GL$1,Data!$K:$M,3, FALSE) &amp; ",""" &amp; VLOOKUP(GL$1,Data!$K:$L,2, FALSE) &amp; """;"   )             )</f>
        <v/>
      </c>
      <c r="GM203" t="str">
        <f>IF(Data!$K204=GM$1, "",             IF(ISERR(SEARCH(GM$1,Data!$G204)),        "",          ";" &amp; VLOOKUP(GM$1,Data!$K:$M,3, FALSE) &amp; ",""" &amp; VLOOKUP(GM$1,Data!$K:$L,2, FALSE) &amp; """;"   )             )</f>
        <v/>
      </c>
      <c r="GN203" t="str">
        <f>IF(Data!$K204=GN$1, "",             IF(ISERR(SEARCH(GN$1,Data!$G204)),        "",          ";" &amp; VLOOKUP(GN$1,Data!$K:$M,3, FALSE) &amp; ",""" &amp; VLOOKUP(GN$1,Data!$K:$L,2, FALSE) &amp; """;"   )             )</f>
        <v/>
      </c>
      <c r="GO203" t="str">
        <f>IF(Data!$K204=GO$1, "",             IF(ISERR(SEARCH(GO$1,Data!$G204)),        "",          ";" &amp; VLOOKUP(GO$1,Data!$K:$M,3, FALSE) &amp; ",""" &amp; VLOOKUP(GO$1,Data!$K:$L,2, FALSE) &amp; """;"   )             )</f>
        <v>;185,"HUMAN";</v>
      </c>
      <c r="GP203" t="str">
        <f>IF(Data!$K204=GP$1, "",             IF(ISERR(SEARCH(GP$1,Data!$G204)),        "",          ";" &amp; VLOOKUP(GP$1,Data!$K:$M,3, FALSE) &amp; ",""" &amp; VLOOKUP(GP$1,Data!$K:$L,2, FALSE) &amp; """;"   )             )</f>
        <v/>
      </c>
      <c r="GQ203" t="str">
        <f>IF(Data!$K204=GQ$1, "",             IF(ISERR(SEARCH(GQ$1,Data!$G204)),        "",          ";" &amp; VLOOKUP(GQ$1,Data!$K:$M,3, FALSE) &amp; ",""" &amp; VLOOKUP(GQ$1,Data!$K:$L,2, FALSE) &amp; """;"   )             )</f>
        <v/>
      </c>
      <c r="GR203" t="str">
        <f>IF(Data!$K204=GR$1, "",             IF(ISERR(SEARCH(GR$1,Data!$G204)),        "",          ";" &amp; VLOOKUP(GR$1,Data!$K:$M,3, FALSE) &amp; ",""" &amp; VLOOKUP(GR$1,Data!$K:$L,2, FALSE) &amp; """;"   )             )</f>
        <v/>
      </c>
      <c r="GS203" t="str">
        <f>IF(Data!$K204=GS$1, "",             IF(ISERR(SEARCH(GS$1,Data!$G204)),        "",          ";" &amp; VLOOKUP(GS$1,Data!$K:$M,3, FALSE) &amp; ",""" &amp; VLOOKUP(GS$1,Data!$K:$L,2, FALSE) &amp; """;"   )             )</f>
        <v/>
      </c>
      <c r="GT203" t="str">
        <f>IF(Data!$K204=GT$1, "",             IF(ISERR(SEARCH(GT$1,Data!$G204)),        "",          ";" &amp; VLOOKUP(GT$1,Data!$K:$M,3, FALSE) &amp; ",""" &amp; VLOOKUP(GT$1,Data!$K:$L,2, FALSE) &amp; """;"   )             )</f>
        <v/>
      </c>
      <c r="GU203" t="str">
        <f>IF(Data!$K204=GU$1, "",             IF(ISERR(SEARCH(GU$1,Data!$G204)),        "",          ";" &amp; VLOOKUP(GU$1,Data!$K:$M,3, FALSE) &amp; ",""" &amp; VLOOKUP(GU$1,Data!$K:$L,2, FALSE) &amp; """;"   )             )</f>
        <v/>
      </c>
      <c r="GV203" t="str">
        <f>IF(Data!$K204=GV$1, "",             IF(ISERR(SEARCH(GV$1,Data!$G204)),        "",          ";" &amp; VLOOKUP(GV$1,Data!$K:$M,3, FALSE) &amp; ",""" &amp; VLOOKUP(GV$1,Data!$K:$L,2, FALSE) &amp; """;"   )             )</f>
        <v/>
      </c>
      <c r="GW203" t="str">
        <f>IF(Data!$K204=GW$1, "",             IF(ISERR(SEARCH(GW$1,Data!$G204)),        "",          ";" &amp; VLOOKUP(GW$1,Data!$K:$M,3, FALSE) &amp; ",""" &amp; VLOOKUP(GW$1,Data!$K:$L,2, FALSE) &amp; """;"   )             )</f>
        <v/>
      </c>
      <c r="GX203" t="str">
        <f>IF(Data!$K204=GX$1, "",             IF(ISERR(SEARCH(GX$1,Data!$G204)),        "",          ";" &amp; VLOOKUP(GX$1,Data!$K:$M,3, FALSE) &amp; ",""" &amp; VLOOKUP(GX$1,Data!$K:$L,2, FALSE) &amp; """;"   )             )</f>
        <v/>
      </c>
      <c r="GY203" t="str">
        <f>IF(Data!$K204=GY$1, "",             IF(ISERR(SEARCH(GY$1,Data!$G204)),        "",          ";" &amp; VLOOKUP(GY$1,Data!$K:$M,3, FALSE) &amp; ",""" &amp; VLOOKUP(GY$1,Data!$K:$L,2, FALSE) &amp; """;"   )             )</f>
        <v/>
      </c>
      <c r="GZ203" t="str">
        <f>IF(Data!$K204=GZ$1, "",             IF(ISERR(SEARCH(GZ$1,Data!$G204)),        "",          ";" &amp; VLOOKUP(GZ$1,Data!$K:$M,3, FALSE) &amp; ",""" &amp; VLOOKUP(GZ$1,Data!$K:$L,2, FALSE) &amp; """;"   )             )</f>
        <v/>
      </c>
      <c r="HA203" t="str">
        <f>IF(Data!$K204=HA$1, "",             IF(ISERR(SEARCH(HA$1,Data!$G204)),        "",          ";" &amp; VLOOKUP(HA$1,Data!$K:$M,3, FALSE) &amp; ",""" &amp; VLOOKUP(HA$1,Data!$K:$L,2, FALSE) &amp; """;"   )             )</f>
        <v/>
      </c>
      <c r="HB203" t="str">
        <f>IF(Data!$K204=HB$1, "",             IF(ISERR(SEARCH(HB$1,Data!$G204)),        "",          ";" &amp; VLOOKUP(HB$1,Data!$K:$M,3, FALSE) &amp; ",""" &amp; VLOOKUP(HB$1,Data!$K:$L,2, FALSE) &amp; """;"   )             )</f>
        <v/>
      </c>
      <c r="HC203" t="str">
        <f>IF(Data!$K204=HC$1, "",             IF(ISERR(SEARCH(HC$1,Data!$G204)),        "",          ";" &amp; VLOOKUP(HC$1,Data!$K:$M,3, FALSE) &amp; ",""" &amp; VLOOKUP(HC$1,Data!$K:$L,2, FALSE) &amp; """;"   )             )</f>
        <v/>
      </c>
      <c r="HD203" t="str">
        <f>IF(Data!$K204=HD$1, "",             IF(ISERR(SEARCH(HD$1,Data!$G204)),        "",          ";" &amp; VLOOKUP(HD$1,Data!$K:$M,3, FALSE) &amp; ",""" &amp; VLOOKUP(HD$1,Data!$K:$L,2, FALSE) &amp; """;"   )             )</f>
        <v/>
      </c>
      <c r="HE203" t="str">
        <f>IF(Data!$K204=HE$1, "",             IF(ISERR(SEARCH(HE$1,Data!$G204)),        "",          ";" &amp; VLOOKUP(HE$1,Data!$K:$M,3, FALSE) &amp; ",""" &amp; VLOOKUP(HE$1,Data!$K:$L,2, FALSE) &amp; """;"   )             )</f>
        <v/>
      </c>
      <c r="HF203" t="str">
        <f>IF(Data!$K204=HF$1, "",             IF(ISERR(SEARCH(HF$1,Data!$G204)),        "",          ";" &amp; VLOOKUP(HF$1,Data!$K:$M,3, FALSE) &amp; ",""" &amp; VLOOKUP(HF$1,Data!$K:$L,2, FALSE) &amp; """;"   )             )</f>
        <v/>
      </c>
      <c r="HG203" t="str">
        <f>IF(Data!$K204=HG$1, "",             IF(ISERR(SEARCH(HG$1,Data!$G204)),        "",          ";" &amp; VLOOKUP(HG$1,Data!$K:$M,3, FALSE) &amp; ",""" &amp; VLOOKUP(HG$1,Data!$K:$L,2, FALSE) &amp; """;"   )             )</f>
        <v/>
      </c>
      <c r="HH203" t="str">
        <f>IF(Data!$K204=HH$1, "",             IF(ISERR(SEARCH(HH$1,Data!$G204)),        "",          ";" &amp; VLOOKUP(HH$1,Data!$K:$M,3, FALSE) &amp; ",""" &amp; VLOOKUP(HH$1,Data!$K:$L,2, FALSE) &amp; """;"   )             )</f>
        <v/>
      </c>
      <c r="HI203" t="str">
        <f>IF(Data!$K204=HI$1, "",             IF(ISERR(SEARCH(HI$1,Data!$G204)),        "",          ";" &amp; VLOOKUP(HI$1,Data!$K:$M,3, FALSE) &amp; ",""" &amp; VLOOKUP(HI$1,Data!$K:$L,2, FALSE) &amp; """;"   )             )</f>
        <v/>
      </c>
      <c r="HJ203" t="str">
        <f>IF(Data!$K204=HJ$1, "",             IF(ISERR(SEARCH(HJ$1,Data!$G204)),        "",          ";" &amp; VLOOKUP(HJ$1,Data!$K:$M,3, FALSE) &amp; ",""" &amp; VLOOKUP(HJ$1,Data!$K:$L,2, FALSE) &amp; """;"   )             )</f>
        <v/>
      </c>
      <c r="HK203" t="str">
        <f>IF(Data!$K204=HK$1, "",             IF(ISERR(SEARCH(HK$1,Data!$G204)),        "",          ";" &amp; VLOOKUP(HK$1,Data!$K:$M,3, FALSE) &amp; ",""" &amp; VLOOKUP(HK$1,Data!$K:$L,2, FALSE) &amp; """;"   )             )</f>
        <v/>
      </c>
      <c r="HL203" t="str">
        <f>IF(Data!$K204=HL$1, "",             IF(ISERR(SEARCH(HL$1,Data!$G204)),        "",          ";" &amp; VLOOKUP(HL$1,Data!$K:$M,3, FALSE) &amp; ",""" &amp; VLOOKUP(HL$1,Data!$K:$L,2, FALSE) &amp; """;"   )             )</f>
        <v/>
      </c>
      <c r="HM203" t="str">
        <f>IF(Data!$K204=HM$1, "",             IF(ISERR(SEARCH(HM$1,Data!$G204)),        "",          ";" &amp; VLOOKUP(HM$1,Data!$K:$M,3, FALSE) &amp; ",""" &amp; VLOOKUP(HM$1,Data!$K:$L,2, FALSE) &amp; """;"   )             )</f>
        <v/>
      </c>
      <c r="HN203" t="str">
        <f>IF(Data!$K204=HN$1, "",             IF(ISERR(SEARCH(HN$1,Data!$G204)),        "",          ";" &amp; VLOOKUP(HN$1,Data!$K:$M,3, FALSE) &amp; ",""" &amp; VLOOKUP(HN$1,Data!$K:$L,2, FALSE) &amp; """;"   )             )</f>
        <v/>
      </c>
      <c r="HO203" t="str">
        <f>IF(Data!$K204=HO$1, "",             IF(ISERR(SEARCH(HO$1,Data!$G204)),        "",          ";" &amp; VLOOKUP(HO$1,Data!$K:$M,3, FALSE) &amp; ",""" &amp; VLOOKUP(HO$1,Data!$K:$L,2, FALSE) &amp; """;"   )             )</f>
        <v/>
      </c>
      <c r="HP203" t="str">
        <f>IF(Data!$K204=HP$1, "",             IF(ISERR(SEARCH(HP$1,Data!$G204)),        "",          ";" &amp; VLOOKUP(HP$1,Data!$K:$M,3, FALSE) &amp; ",""" &amp; VLOOKUP(HP$1,Data!$K:$L,2, FALSE) &amp; """;"   )             )</f>
        <v/>
      </c>
      <c r="HQ203" t="str">
        <f>IF(Data!$K204=HQ$1, "",             IF(ISERR(SEARCH(HQ$1,Data!$G204)),        "",          ";" &amp; VLOOKUP(HQ$1,Data!$K:$M,3, FALSE) &amp; ",""" &amp; VLOOKUP(HQ$1,Data!$K:$L,2, FALSE) &amp; """;"   )             )</f>
        <v/>
      </c>
      <c r="HR203" t="str">
        <f>IF(Data!$K204=HR$1, "",             IF(ISERR(SEARCH(HR$1,Data!$G204)),        "",          ";" &amp; VLOOKUP(HR$1,Data!$K:$M,3, FALSE) &amp; ",""" &amp; VLOOKUP(HR$1,Data!$K:$L,2, FALSE) &amp; """;"   )             )</f>
        <v/>
      </c>
      <c r="HS203" t="str">
        <f>IF(Data!$K204=HS$1, "",             IF(ISERR(SEARCH(HS$1,Data!$G204)),        "",          ";" &amp; VLOOKUP(HS$1,Data!$K:$M,3, FALSE) &amp; ",""" &amp; VLOOKUP(HS$1,Data!$K:$L,2, FALSE) &amp; """;"   )             )</f>
        <v/>
      </c>
      <c r="HT203" t="str">
        <f>IF(Data!$K204=HT$1, "",             IF(ISERR(SEARCH(HT$1,Data!$G204)),        "",          ";" &amp; VLOOKUP(HT$1,Data!$K:$M,3, FALSE) &amp; ",""" &amp; VLOOKUP(HT$1,Data!$K:$L,2, FALSE) &amp; """;"   )             )</f>
        <v/>
      </c>
      <c r="HU203" t="str">
        <f>IF(Data!$K204=HU$1, "",             IF(ISERR(SEARCH(HU$1,Data!$G204)),        "",          ";" &amp; VLOOKUP(HU$1,Data!$K:$M,3, FALSE) &amp; ",""" &amp; VLOOKUP(HU$1,Data!$K:$L,2, FALSE) &amp; """;"   )             )</f>
        <v/>
      </c>
      <c r="HV203" t="str">
        <f>IF(Data!$K204=HV$1, "",             IF(ISERR(SEARCH(HV$1,Data!$G204)),        "",          ";" &amp; VLOOKUP(HV$1,Data!$K:$M,3, FALSE) &amp; ",""" &amp; VLOOKUP(HV$1,Data!$K:$L,2, FALSE) &amp; """;"   )             )</f>
        <v/>
      </c>
      <c r="HW203" t="str">
        <f>IF(Data!$K204=HW$1, "",             IF(ISERR(SEARCH(HW$1,Data!$G204)),        "",          ";" &amp; VLOOKUP(HW$1,Data!$K:$M,3, FALSE) &amp; ",""" &amp; VLOOKUP(HW$1,Data!$K:$L,2, FALSE) &amp; """;"   )             )</f>
        <v/>
      </c>
      <c r="HX203" t="str">
        <f>IF(Data!$K204=HX$1, "",             IF(ISERR(SEARCH(HX$1,Data!$G204)),        "",          ";" &amp; VLOOKUP(HX$1,Data!$K:$M,3, FALSE) &amp; ",""" &amp; VLOOKUP(HX$1,Data!$K:$L,2, FALSE) &amp; """;"   )             )</f>
        <v/>
      </c>
      <c r="HY203" t="str">
        <f>IF(Data!$K204=HY$1, "",             IF(ISERR(SEARCH(HY$1,Data!$G204)),        "",          ";" &amp; VLOOKUP(HY$1,Data!$K:$M,3, FALSE) &amp; ",""" &amp; VLOOKUP(HY$1,Data!$K:$L,2, FALSE) &amp; """;"   )             )</f>
        <v/>
      </c>
      <c r="HZ203" t="str">
        <f>IF(Data!$K204=HZ$1, "",             IF(ISERR(SEARCH(HZ$1,Data!$G204)),        "",          ";" &amp; VLOOKUP(HZ$1,Data!$K:$M,3, FALSE) &amp; ",""" &amp; VLOOKUP(HZ$1,Data!$K:$L,2, FALSE) &amp; """;"   )             )</f>
        <v/>
      </c>
      <c r="IA203" t="str">
        <f>IF(Data!$K204=IA$1, "",             IF(ISERR(SEARCH(IA$1,Data!$G204)),        "",          ";" &amp; VLOOKUP(IA$1,Data!$K:$M,3, FALSE) &amp; ",""" &amp; VLOOKUP(IA$1,Data!$K:$L,2, FALSE) &amp; """;"   )             )</f>
        <v/>
      </c>
      <c r="IB203" t="str">
        <f>IF(Data!$K204=IB$1, "",             IF(ISERR(SEARCH(IB$1,Data!$G204)),        "",          ";" &amp; VLOOKUP(IB$1,Data!$K:$M,3, FALSE) &amp; ",""" &amp; VLOOKUP(IB$1,Data!$K:$L,2, FALSE) &amp; """;"   )             )</f>
        <v/>
      </c>
      <c r="IC203" t="str">
        <f>IF(Data!$K204=IC$1, "",             IF(ISERR(SEARCH(IC$1,Data!$G204)),        "",          ";" &amp; VLOOKUP(IC$1,Data!$K:$M,3, FALSE) &amp; ",""" &amp; VLOOKUP(IC$1,Data!$K:$L,2, FALSE) &amp; """;"   )             )</f>
        <v/>
      </c>
      <c r="ID203" t="str">
        <f>IF(Data!$K204=ID$1, "",             IF(ISERR(SEARCH(ID$1,Data!$G204)),        "",          ";" &amp; VLOOKUP(ID$1,Data!$K:$M,3, FALSE) &amp; ",""" &amp; VLOOKUP(ID$1,Data!$K:$L,2, FALSE) &amp; """;"   )             )</f>
        <v/>
      </c>
      <c r="IE203" t="str">
        <f>IF(Data!$K204=IE$1, "",             IF(ISERR(SEARCH(IE$1,Data!$G204)),        "",          ";" &amp; VLOOKUP(IE$1,Data!$K:$M,3, FALSE) &amp; ",""" &amp; VLOOKUP(IE$1,Data!$K:$L,2, FALSE) &amp; """;"   )             )</f>
        <v/>
      </c>
      <c r="IF203" t="str">
        <f>IF(Data!$K204=IF$1, "",             IF(ISERR(SEARCH(IF$1,Data!$G204)),        "",          ";" &amp; VLOOKUP(IF$1,Data!$K:$M,3, FALSE) &amp; ",""" &amp; VLOOKUP(IF$1,Data!$K:$L,2, FALSE) &amp; """;"   )             )</f>
        <v/>
      </c>
      <c r="IG203" t="str">
        <f>IF(Data!$K204=IG$1, "",             IF(ISERR(SEARCH(IG$1,Data!$G204)),        "",          ";" &amp; VLOOKUP(IG$1,Data!$K:$M,3, FALSE) &amp; ",""" &amp; VLOOKUP(IG$1,Data!$K:$L,2, FALSE) &amp; """;"   )             )</f>
        <v/>
      </c>
      <c r="IH203" t="str">
        <f>IF(Data!$K204=IH$1, "",             IF(ISERR(SEARCH(IH$1,Data!$G204)),        "",          ";" &amp; VLOOKUP(IH$1,Data!$K:$M,3, FALSE) &amp; ",""" &amp; VLOOKUP(IH$1,Data!$K:$L,2, FALSE) &amp; """;"   )             )</f>
        <v/>
      </c>
      <c r="II203" t="str">
        <f>IF(Data!$K204=II$1, "",             IF(ISERR(SEARCH(II$1,Data!$G204)),        "",          ";" &amp; VLOOKUP(II$1,Data!$K:$M,3, FALSE) &amp; ",""" &amp; VLOOKUP(II$1,Data!$K:$L,2, FALSE) &amp; """;"   )             )</f>
        <v/>
      </c>
    </row>
    <row r="204" spans="1:243" hidden="1" x14ac:dyDescent="0.3">
      <c r="A204" t="str">
        <f>Data!K205</f>
        <v>Grand Amiral Thrawn</v>
      </c>
      <c r="B204" s="15">
        <f>VLOOKUP(Tableau36[[#This Row],[Character]],Data!K:M,3,FALSE)</f>
        <v>203</v>
      </c>
      <c r="C204" s="15" t="str">
        <f>VLOOKUP(Tableau36[[#This Row],[Character]],Data!K:L,2,FALSE)</f>
        <v>HUMAN</v>
      </c>
      <c r="D204" s="15" t="str">
        <f>SUBSTITUTE(     SUBSTITUTE(Tableau36[[#This Row],[character_id,character_type,friend_id,friend_type]],",""DROID""",""),    ",""HUMAN""", "")</f>
        <v/>
      </c>
      <c r="E204" s="15" t="str">
        <f>IF(Tableau36[[#This Row],[With char''s id]] = "", "",    MID(Tableau36[[#This Row],[With char''s id]], 2, LEN(Tableau36[[#This Row],[With char''s id]])-1))</f>
        <v/>
      </c>
      <c r="F204" s="15" t="str">
        <f>SUBSTITUTE(Tableau36[[#This Row],[List of friend''s id]],  "/",    "/" &amp; Tableau36[[#This Row],[Character''s id]] &amp; ",""" &amp; Tableau36[[#This Row],[Type]] &amp; """,")</f>
        <v/>
      </c>
      <c r="G204" t="str">
        <f>IF( Tableau36[[#This Row],[removed double semi-colon]]="", "", "/" &amp; MID(Tableau36[[#This Row],[removed double semi-colon]],2,LEN(Tableau36[[#This Row],[removed double semi-colon]]) - 2) )</f>
        <v/>
      </c>
      <c r="H204" t="str">
        <f>SUBSTITUTE(Tableau36[[#This Row],[Concatenation]],";;","/")</f>
        <v/>
      </c>
      <c r="I204" t="str">
        <f>_xlfn.CONCAT(Tableau4[#This Row])</f>
        <v/>
      </c>
      <c r="M204" t="str">
        <f>IF(Data!$K205=M$1, "",             IF(ISERR(SEARCH(M$1,Data!$G205)),        "",          ";" &amp; VLOOKUP(M$1,Data!$K:$M,3, FALSE) &amp; ",""" &amp; VLOOKUP(M$1,Data!$K:$L,2, FALSE) &amp; """;"   )             )</f>
        <v/>
      </c>
      <c r="N204" t="str">
        <f>IF(Data!$K205=N$1, "",             IF(ISERR(SEARCH(N$1,Data!$G205)),        "",          ";" &amp; VLOOKUP(N$1,Data!$K:$M,3, FALSE) &amp; ",""" &amp; VLOOKUP(N$1,Data!$K:$L,2, FALSE) &amp; """;"   )             )</f>
        <v/>
      </c>
      <c r="O204" t="str">
        <f>IF(Data!$K205=O$1, "",             IF(ISERR(SEARCH(O$1,Data!$G205)),        "",          ";" &amp; VLOOKUP(O$1,Data!$K:$M,3, FALSE) &amp; ",""" &amp; VLOOKUP(O$1,Data!$K:$L,2, FALSE) &amp; """;"   )             )</f>
        <v/>
      </c>
      <c r="P204" t="str">
        <f>IF(Data!$K205=P$1, "",             IF(ISERR(SEARCH(P$1,Data!$G205)),        "",          ";" &amp; VLOOKUP(P$1,Data!$K:$M,3, FALSE) &amp; ",""" &amp; VLOOKUP(P$1,Data!$K:$L,2, FALSE) &amp; """;"   )             )</f>
        <v/>
      </c>
      <c r="Q204" t="str">
        <f>IF(Data!$K205=Q$1, "",             IF(ISERR(SEARCH(Q$1,Data!$G205)),        "",          ";" &amp; VLOOKUP(Q$1,Data!$K:$M,3, FALSE) &amp; ",""" &amp; VLOOKUP(Q$1,Data!$K:$L,2, FALSE) &amp; """;"   )             )</f>
        <v/>
      </c>
      <c r="R204" t="str">
        <f>IF(Data!$K205=R$1, "",             IF(ISERR(SEARCH(R$1,Data!$G205)),        "",          ";" &amp; VLOOKUP(R$1,Data!$K:$M,3, FALSE) &amp; ",""" &amp; VLOOKUP(R$1,Data!$K:$L,2, FALSE) &amp; """;"   )             )</f>
        <v/>
      </c>
      <c r="S204" t="str">
        <f>IF(Data!$K205=S$1, "",             IF(ISERR(SEARCH(S$1,Data!$G205)),        "",          ";" &amp; VLOOKUP(S$1,Data!$K:$M,3, FALSE) &amp; ",""" &amp; VLOOKUP(S$1,Data!$K:$L,2, FALSE) &amp; """;"   )             )</f>
        <v/>
      </c>
      <c r="T204" t="str">
        <f>IF(Data!$K205=T$1, "",             IF(ISERR(SEARCH(T$1,Data!$G205)),        "",          ";" &amp; VLOOKUP(T$1,Data!$K:$M,3, FALSE) &amp; ",""" &amp; VLOOKUP(T$1,Data!$K:$L,2, FALSE) &amp; """;"   )             )</f>
        <v/>
      </c>
      <c r="U204" t="str">
        <f>IF(Data!$K205=U$1, "",             IF(ISERR(SEARCH(U$1,Data!$G205)),        "",          ";" &amp; VLOOKUP(U$1,Data!$K:$M,3, FALSE) &amp; ",""" &amp; VLOOKUP(U$1,Data!$K:$L,2, FALSE) &amp; """;"   )             )</f>
        <v/>
      </c>
      <c r="V204" t="str">
        <f>IF(Data!$K205=V$1, "",             IF(ISERR(SEARCH(V$1,Data!$G205)),        "",          ";" &amp; VLOOKUP(V$1,Data!$K:$M,3, FALSE) &amp; ",""" &amp; VLOOKUP(V$1,Data!$K:$L,2, FALSE) &amp; """;"   )             )</f>
        <v/>
      </c>
      <c r="W204" t="str">
        <f>IF(Data!$K205=W$1, "",             IF(ISERR(SEARCH(W$1,Data!$G205)),        "",          ";" &amp; VLOOKUP(W$1,Data!$K:$M,3, FALSE) &amp; ",""" &amp; VLOOKUP(W$1,Data!$K:$L,2, FALSE) &amp; """;"   )             )</f>
        <v/>
      </c>
      <c r="X204" t="str">
        <f>IF(Data!$K205=X$1, "",             IF(ISERR(SEARCH(X$1,Data!$G205)),        "",          ";" &amp; VLOOKUP(X$1,Data!$K:$M,3, FALSE) &amp; ",""" &amp; VLOOKUP(X$1,Data!$K:$L,2, FALSE) &amp; """;"   )             )</f>
        <v/>
      </c>
      <c r="Y204" t="str">
        <f>IF(Data!$K205=Y$1, "",             IF(ISERR(SEARCH(Y$1,Data!$G205)),        "",          ";" &amp; VLOOKUP(Y$1,Data!$K:$M,3, FALSE) &amp; ",""" &amp; VLOOKUP(Y$1,Data!$K:$L,2, FALSE) &amp; """;"   )             )</f>
        <v/>
      </c>
      <c r="Z204" t="str">
        <f>IF(Data!$K205=Z$1, "",             IF(ISERR(SEARCH(Z$1,Data!$G205)),        "",          ";" &amp; VLOOKUP(Z$1,Data!$K:$M,3, FALSE) &amp; ",""" &amp; VLOOKUP(Z$1,Data!$K:$L,2, FALSE) &amp; """;"   )             )</f>
        <v/>
      </c>
      <c r="AA204" t="str">
        <f>IF(Data!$K205=AA$1, "",             IF(ISERR(SEARCH(AA$1,Data!$G205)),        "",          ";" &amp; VLOOKUP(AA$1,Data!$K:$M,3, FALSE) &amp; ",""" &amp; VLOOKUP(AA$1,Data!$K:$L,2, FALSE) &amp; """;"   )             )</f>
        <v/>
      </c>
      <c r="AB204" t="str">
        <f>IF(Data!$K205=AB$1, "",             IF(ISERR(SEARCH(AB$1,Data!$G205)),        "",          ";" &amp; VLOOKUP(AB$1,Data!$K:$M,3, FALSE) &amp; ",""" &amp; VLOOKUP(AB$1,Data!$K:$L,2, FALSE) &amp; """;"   )             )</f>
        <v/>
      </c>
      <c r="AC204" t="str">
        <f>IF(Data!$K205=AC$1, "",             IF(ISERR(SEARCH(AC$1,Data!$G205)),        "",          ";" &amp; VLOOKUP(AC$1,Data!$K:$M,3, FALSE) &amp; ",""" &amp; VLOOKUP(AC$1,Data!$K:$L,2, FALSE) &amp; """;"   )             )</f>
        <v/>
      </c>
      <c r="AD204" t="str">
        <f>IF(Data!$K205=AD$1, "",             IF(ISERR(SEARCH(AD$1,Data!$G205)),        "",          ";" &amp; VLOOKUP(AD$1,Data!$K:$M,3, FALSE) &amp; ",""" &amp; VLOOKUP(AD$1,Data!$K:$L,2, FALSE) &amp; """;"   )             )</f>
        <v/>
      </c>
      <c r="AE204" t="str">
        <f>IF(Data!$K205=AE$1, "",             IF(ISERR(SEARCH(AE$1,Data!$G205)),        "",          ";" &amp; VLOOKUP(AE$1,Data!$K:$M,3, FALSE) &amp; ",""" &amp; VLOOKUP(AE$1,Data!$K:$L,2, FALSE) &amp; """;"   )             )</f>
        <v/>
      </c>
      <c r="AF204" t="str">
        <f>IF(Data!$K205=AF$1, "",             IF(ISERR(SEARCH(AF$1,Data!$G205)),        "",          ";" &amp; VLOOKUP(AF$1,Data!$K:$M,3, FALSE) &amp; ",""" &amp; VLOOKUP(AF$1,Data!$K:$L,2, FALSE) &amp; """;"   )             )</f>
        <v/>
      </c>
      <c r="AG204" t="str">
        <f>IF(Data!$K205=AG$1, "",             IF(ISERR(SEARCH(AG$1,Data!$G205)),        "",          ";" &amp; VLOOKUP(AG$1,Data!$K:$M,3, FALSE) &amp; ",""" &amp; VLOOKUP(AG$1,Data!$K:$L,2, FALSE) &amp; """;"   )             )</f>
        <v/>
      </c>
      <c r="AH204" t="str">
        <f>IF(Data!$K205=AH$1, "",             IF(ISERR(SEARCH(AH$1,Data!$G205)),        "",          ";" &amp; VLOOKUP(AH$1,Data!$K:$M,3, FALSE) &amp; ",""" &amp; VLOOKUP(AH$1,Data!$K:$L,2, FALSE) &amp; """;"   )             )</f>
        <v/>
      </c>
      <c r="AI204" t="str">
        <f>IF(Data!$K205=AI$1, "",             IF(ISERR(SEARCH(AI$1,Data!$G205)),        "",          ";" &amp; VLOOKUP(AI$1,Data!$K:$M,3, FALSE) &amp; ",""" &amp; VLOOKUP(AI$1,Data!$K:$L,2, FALSE) &amp; """;"   )             )</f>
        <v/>
      </c>
      <c r="AJ204" t="str">
        <f>IF(Data!$K205=AJ$1, "",             IF(ISERR(SEARCH(AJ$1,Data!$G205)),        "",          ";" &amp; VLOOKUP(AJ$1,Data!$K:$M,3, FALSE) &amp; ",""" &amp; VLOOKUP(AJ$1,Data!$K:$L,2, FALSE) &amp; """;"   )             )</f>
        <v/>
      </c>
      <c r="AK204" t="str">
        <f>IF(Data!$K205=AK$1, "",             IF(ISERR(SEARCH(AK$1,Data!$G205)),        "",          ";" &amp; VLOOKUP(AK$1,Data!$K:$M,3, FALSE) &amp; ",""" &amp; VLOOKUP(AK$1,Data!$K:$L,2, FALSE) &amp; """;"   )             )</f>
        <v/>
      </c>
      <c r="AL204" t="str">
        <f>IF(Data!$K205=AL$1, "",             IF(ISERR(SEARCH(AL$1,Data!$G205)),        "",          ";" &amp; VLOOKUP(AL$1,Data!$K:$M,3, FALSE) &amp; ",""" &amp; VLOOKUP(AL$1,Data!$K:$L,2, FALSE) &amp; """;"   )             )</f>
        <v/>
      </c>
      <c r="AM204" t="str">
        <f>IF(Data!$K205=AM$1, "",             IF(ISERR(SEARCH(AM$1,Data!$G205)),        "",          ";" &amp; VLOOKUP(AM$1,Data!$K:$M,3, FALSE) &amp; ",""" &amp; VLOOKUP(AM$1,Data!$K:$L,2, FALSE) &amp; """;"   )             )</f>
        <v/>
      </c>
      <c r="AN204" t="str">
        <f>IF(Data!$K205=AN$1, "",             IF(ISERR(SEARCH(AN$1,Data!$G205)),        "",          ";" &amp; VLOOKUP(AN$1,Data!$K:$M,3, FALSE) &amp; ",""" &amp; VLOOKUP(AN$1,Data!$K:$L,2, FALSE) &amp; """;"   )             )</f>
        <v/>
      </c>
      <c r="AO204" t="str">
        <f>IF(Data!$K205=AO$1, "",             IF(ISERR(SEARCH(AO$1,Data!$G205)),        "",          ";" &amp; VLOOKUP(AO$1,Data!$K:$M,3, FALSE) &amp; ",""" &amp; VLOOKUP(AO$1,Data!$K:$L,2, FALSE) &amp; """;"   )             )</f>
        <v/>
      </c>
      <c r="AP204" t="str">
        <f>IF(Data!$K205=AP$1, "",             IF(ISERR(SEARCH(AP$1,Data!$G205)),        "",          ";" &amp; VLOOKUP(AP$1,Data!$K:$M,3, FALSE) &amp; ",""" &amp; VLOOKUP(AP$1,Data!$K:$L,2, FALSE) &amp; """;"   )             )</f>
        <v/>
      </c>
      <c r="AQ204" t="str">
        <f>IF(Data!$K205=AQ$1, "",             IF(ISERR(SEARCH(AQ$1,Data!$G205)),        "",          ";" &amp; VLOOKUP(AQ$1,Data!$K:$M,3, FALSE) &amp; ",""" &amp; VLOOKUP(AQ$1,Data!$K:$L,2, FALSE) &amp; """;"   )             )</f>
        <v/>
      </c>
      <c r="AR204" t="str">
        <f>IF(Data!$K205=AR$1, "",             IF(ISERR(SEARCH(AR$1,Data!$G205)),        "",          ";" &amp; VLOOKUP(AR$1,Data!$K:$M,3, FALSE) &amp; ",""" &amp; VLOOKUP(AR$1,Data!$K:$L,2, FALSE) &amp; """;"   )             )</f>
        <v/>
      </c>
      <c r="AS204" t="str">
        <f>IF(Data!$K205=AS$1, "",             IF(ISERR(SEARCH(AS$1,Data!$G205)),        "",          ";" &amp; VLOOKUP(AS$1,Data!$K:$M,3, FALSE) &amp; ",""" &amp; VLOOKUP(AS$1,Data!$K:$L,2, FALSE) &amp; """;"   )             )</f>
        <v/>
      </c>
      <c r="AT204" t="str">
        <f>IF(Data!$K205=AT$1, "",             IF(ISERR(SEARCH(AT$1,Data!$G205)),        "",          ";" &amp; VLOOKUP(AT$1,Data!$K:$M,3, FALSE) &amp; ",""" &amp; VLOOKUP(AT$1,Data!$K:$L,2, FALSE) &amp; """;"   )             )</f>
        <v/>
      </c>
      <c r="AU204" t="str">
        <f>IF(Data!$K205=AU$1, "",             IF(ISERR(SEARCH(AU$1,Data!$G205)),        "",          ";" &amp; VLOOKUP(AU$1,Data!$K:$M,3, FALSE) &amp; ",""" &amp; VLOOKUP(AU$1,Data!$K:$L,2, FALSE) &amp; """;"   )             )</f>
        <v/>
      </c>
      <c r="AV204" t="str">
        <f>IF(Data!$K205=AV$1, "",             IF(ISERR(SEARCH(AV$1,Data!$G205)),        "",          ";" &amp; VLOOKUP(AV$1,Data!$K:$M,3, FALSE) &amp; ",""" &amp; VLOOKUP(AV$1,Data!$K:$L,2, FALSE) &amp; """;"   )             )</f>
        <v/>
      </c>
      <c r="AW204" t="str">
        <f>IF(Data!$K205=AW$1, "",             IF(ISERR(SEARCH(AW$1,Data!$G205)),        "",          ";" &amp; VLOOKUP(AW$1,Data!$K:$M,3, FALSE) &amp; ",""" &amp; VLOOKUP(AW$1,Data!$K:$L,2, FALSE) &amp; """;"   )             )</f>
        <v/>
      </c>
      <c r="AX204" t="str">
        <f>IF(Data!$K205=AX$1, "",             IF(ISERR(SEARCH(AX$1,Data!$G205)),        "",          ";" &amp; VLOOKUP(AX$1,Data!$K:$M,3, FALSE) &amp; ",""" &amp; VLOOKUP(AX$1,Data!$K:$L,2, FALSE) &amp; """;"   )             )</f>
        <v/>
      </c>
      <c r="AY204" t="str">
        <f>IF(Data!$K205=AY$1, "",             IF(ISERR(SEARCH(AY$1,Data!$G205)),        "",          ";" &amp; VLOOKUP(AY$1,Data!$K:$M,3, FALSE) &amp; ",""" &amp; VLOOKUP(AY$1,Data!$K:$L,2, FALSE) &amp; """;"   )             )</f>
        <v/>
      </c>
      <c r="AZ204" t="str">
        <f>IF(Data!$K205=AZ$1, "",             IF(ISERR(SEARCH(AZ$1,Data!$G205)),        "",          ";" &amp; VLOOKUP(AZ$1,Data!$K:$M,3, FALSE) &amp; ",""" &amp; VLOOKUP(AZ$1,Data!$K:$L,2, FALSE) &amp; """;"   )             )</f>
        <v/>
      </c>
      <c r="BA204" t="str">
        <f>IF(Data!$K205=BA$1, "",             IF(ISERR(SEARCH(BA$1,Data!$G205)),        "",          ";" &amp; VLOOKUP(BA$1,Data!$K:$M,3, FALSE) &amp; ",""" &amp; VLOOKUP(BA$1,Data!$K:$L,2, FALSE) &amp; """;"   )             )</f>
        <v/>
      </c>
      <c r="BB204" t="str">
        <f>IF(Data!$K205=BB$1, "",             IF(ISERR(SEARCH(BB$1,Data!$G205)),        "",          ";" &amp; VLOOKUP(BB$1,Data!$K:$M,3, FALSE) &amp; ",""" &amp; VLOOKUP(BB$1,Data!$K:$L,2, FALSE) &amp; """;"   )             )</f>
        <v/>
      </c>
      <c r="BC204" t="str">
        <f>IF(Data!$K205=BC$1, "",             IF(ISERR(SEARCH(BC$1,Data!$G205)),        "",          ";" &amp; VLOOKUP(BC$1,Data!$K:$M,3, FALSE) &amp; ",""" &amp; VLOOKUP(BC$1,Data!$K:$L,2, FALSE) &amp; """;"   )             )</f>
        <v/>
      </c>
      <c r="BD204" t="str">
        <f>IF(Data!$K205=BD$1, "",             IF(ISERR(SEARCH(BD$1,Data!$G205)),        "",          ";" &amp; VLOOKUP(BD$1,Data!$K:$M,3, FALSE) &amp; ",""" &amp; VLOOKUP(BD$1,Data!$K:$L,2, FALSE) &amp; """;"   )             )</f>
        <v/>
      </c>
      <c r="BE204" t="str">
        <f>IF(Data!$K205=BE$1, "",             IF(ISERR(SEARCH(BE$1,Data!$G205)),        "",          ";" &amp; VLOOKUP(BE$1,Data!$K:$M,3, FALSE) &amp; ",""" &amp; VLOOKUP(BE$1,Data!$K:$L,2, FALSE) &amp; """;"   )             )</f>
        <v/>
      </c>
      <c r="BF204" t="str">
        <f>IF(Data!$K205=BF$1, "",             IF(ISERR(SEARCH(BF$1,Data!$G205)),        "",          ";" &amp; VLOOKUP(BF$1,Data!$K:$M,3, FALSE) &amp; ",""" &amp; VLOOKUP(BF$1,Data!$K:$L,2, FALSE) &amp; """;"   )             )</f>
        <v/>
      </c>
      <c r="BG204" t="str">
        <f>IF(Data!$K205=BG$1, "",             IF(ISERR(SEARCH(BG$1,Data!$G205)),        "",          ";" &amp; VLOOKUP(BG$1,Data!$K:$M,3, FALSE) &amp; ",""" &amp; VLOOKUP(BG$1,Data!$K:$L,2, FALSE) &amp; """;"   )             )</f>
        <v/>
      </c>
      <c r="BH204" t="str">
        <f>IF(Data!$K205=BH$1, "",             IF(ISERR(SEARCH(BH$1,Data!$G205)),        "",          ";" &amp; VLOOKUP(BH$1,Data!$K:$M,3, FALSE) &amp; ",""" &amp; VLOOKUP(BH$1,Data!$K:$L,2, FALSE) &amp; """;"   )             )</f>
        <v/>
      </c>
      <c r="BI204" t="str">
        <f>IF(Data!$K205=BI$1, "",             IF(ISERR(SEARCH(BI$1,Data!$G205)),        "",          ";" &amp; VLOOKUP(BI$1,Data!$K:$M,3, FALSE) &amp; ",""" &amp; VLOOKUP(BI$1,Data!$K:$L,2, FALSE) &amp; """;"   )             )</f>
        <v/>
      </c>
      <c r="BJ204" t="str">
        <f>IF(Data!$K205=BJ$1, "",             IF(ISERR(SEARCH(BJ$1,Data!$G205)),        "",          ";" &amp; VLOOKUP(BJ$1,Data!$K:$M,3, FALSE) &amp; ",""" &amp; VLOOKUP(BJ$1,Data!$K:$L,2, FALSE) &amp; """;"   )             )</f>
        <v/>
      </c>
      <c r="BK204" t="str">
        <f>IF(Data!$K205=BK$1, "",             IF(ISERR(SEARCH(BK$1,Data!$G205)),        "",          ";" &amp; VLOOKUP(BK$1,Data!$K:$M,3, FALSE) &amp; ",""" &amp; VLOOKUP(BK$1,Data!$K:$L,2, FALSE) &amp; """;"   )             )</f>
        <v/>
      </c>
      <c r="BL204" t="str">
        <f>IF(Data!$K205=BL$1, "",             IF(ISERR(SEARCH(BL$1,Data!$G205)),        "",          ";" &amp; VLOOKUP(BL$1,Data!$K:$M,3, FALSE) &amp; ",""" &amp; VLOOKUP(BL$1,Data!$K:$L,2, FALSE) &amp; """;"   )             )</f>
        <v/>
      </c>
      <c r="BM204" t="str">
        <f>IF(Data!$K205=BM$1, "",             IF(ISERR(SEARCH(BM$1,Data!$G205)),        "",          ";" &amp; VLOOKUP(BM$1,Data!$K:$M,3, FALSE) &amp; ",""" &amp; VLOOKUP(BM$1,Data!$K:$L,2, FALSE) &amp; """;"   )             )</f>
        <v/>
      </c>
      <c r="BN204" t="str">
        <f>IF(Data!$K205=BN$1, "",             IF(ISERR(SEARCH(BN$1,Data!$G205)),        "",          ";" &amp; VLOOKUP(BN$1,Data!$K:$M,3, FALSE) &amp; ",""" &amp; VLOOKUP(BN$1,Data!$K:$L,2, FALSE) &amp; """;"   )             )</f>
        <v/>
      </c>
      <c r="BO204" t="str">
        <f>IF(Data!$K205=BO$1, "",             IF(ISERR(SEARCH(BO$1,Data!$G205)),        "",          ";" &amp; VLOOKUP(BO$1,Data!$K:$M,3, FALSE) &amp; ",""" &amp; VLOOKUP(BO$1,Data!$K:$L,2, FALSE) &amp; """;"   )             )</f>
        <v/>
      </c>
      <c r="BP204" t="str">
        <f>IF(Data!$K205=BP$1, "",             IF(ISERR(SEARCH(BP$1,Data!$G205)),        "",          ";" &amp; VLOOKUP(BP$1,Data!$K:$M,3, FALSE) &amp; ",""" &amp; VLOOKUP(BP$1,Data!$K:$L,2, FALSE) &amp; """;"   )             )</f>
        <v/>
      </c>
      <c r="BQ204" t="str">
        <f>IF(Data!$K205=BQ$1, "",             IF(ISERR(SEARCH(BQ$1,Data!$G205)),        "",          ";" &amp; VLOOKUP(BQ$1,Data!$K:$M,3, FALSE) &amp; ",""" &amp; VLOOKUP(BQ$1,Data!$K:$L,2, FALSE) &amp; """;"   )             )</f>
        <v/>
      </c>
      <c r="BR204" t="str">
        <f>IF(Data!$K205=BR$1, "",             IF(ISERR(SEARCH(BR$1,Data!$G205)),        "",          ";" &amp; VLOOKUP(BR$1,Data!$K:$M,3, FALSE) &amp; ",""" &amp; VLOOKUP(BR$1,Data!$K:$L,2, FALSE) &amp; """;"   )             )</f>
        <v/>
      </c>
      <c r="BS204" t="str">
        <f>IF(Data!$K205=BS$1, "",             IF(ISERR(SEARCH(BS$1,Data!$G205)),        "",          ";" &amp; VLOOKUP(BS$1,Data!$K:$M,3, FALSE) &amp; ",""" &amp; VLOOKUP(BS$1,Data!$K:$L,2, FALSE) &amp; """;"   )             )</f>
        <v/>
      </c>
      <c r="BT204" t="str">
        <f>IF(Data!$K205=BT$1, "",             IF(ISERR(SEARCH(BT$1,Data!$G205)),        "",          ";" &amp; VLOOKUP(BT$1,Data!$K:$M,3, FALSE) &amp; ",""" &amp; VLOOKUP(BT$1,Data!$K:$L,2, FALSE) &amp; """;"   )             )</f>
        <v/>
      </c>
      <c r="BU204" t="str">
        <f>IF(Data!$K205=BU$1, "",             IF(ISERR(SEARCH(BU$1,Data!$G205)),        "",          ";" &amp; VLOOKUP(BU$1,Data!$K:$M,3, FALSE) &amp; ",""" &amp; VLOOKUP(BU$1,Data!$K:$L,2, FALSE) &amp; """;"   )             )</f>
        <v/>
      </c>
      <c r="BV204" t="str">
        <f>IF(Data!$K205=BV$1, "",             IF(ISERR(SEARCH(BV$1,Data!$G205)),        "",          ";" &amp; VLOOKUP(BV$1,Data!$K:$M,3, FALSE) &amp; ",""" &amp; VLOOKUP(BV$1,Data!$K:$L,2, FALSE) &amp; """;"   )             )</f>
        <v/>
      </c>
      <c r="BW204" t="str">
        <f>IF(Data!$K205=BW$1, "",             IF(ISERR(SEARCH(BW$1,Data!$G205)),        "",          ";" &amp; VLOOKUP(BW$1,Data!$K:$M,3, FALSE) &amp; ",""" &amp; VLOOKUP(BW$1,Data!$K:$L,2, FALSE) &amp; """;"   )             )</f>
        <v/>
      </c>
      <c r="BX204" t="str">
        <f>IF(Data!$K205=BX$1, "",             IF(ISERR(SEARCH(BX$1,Data!$G205)),        "",          ";" &amp; VLOOKUP(BX$1,Data!$K:$M,3, FALSE) &amp; ",""" &amp; VLOOKUP(BX$1,Data!$K:$L,2, FALSE) &amp; """;"   )             )</f>
        <v/>
      </c>
      <c r="BY204" t="str">
        <f>IF(Data!$K205=BY$1, "",             IF(ISERR(SEARCH(BY$1,Data!$G205)),        "",          ";" &amp; VLOOKUP(BY$1,Data!$K:$M,3, FALSE) &amp; ",""" &amp; VLOOKUP(BY$1,Data!$K:$L,2, FALSE) &amp; """;"   )             )</f>
        <v/>
      </c>
      <c r="BZ204" t="str">
        <f>IF(Data!$K205=BZ$1, "",             IF(ISERR(SEARCH(BZ$1,Data!$G205)),        "",          ";" &amp; VLOOKUP(BZ$1,Data!$K:$M,3, FALSE) &amp; ",""" &amp; VLOOKUP(BZ$1,Data!$K:$L,2, FALSE) &amp; """;"   )             )</f>
        <v/>
      </c>
      <c r="CA204" t="str">
        <f>IF(Data!$K205=CA$1, "",             IF(ISERR(SEARCH(CA$1,Data!$G205)),        "",          ";" &amp; VLOOKUP(CA$1,Data!$K:$M,3, FALSE) &amp; ",""" &amp; VLOOKUP(CA$1,Data!$K:$L,2, FALSE) &amp; """;"   )             )</f>
        <v/>
      </c>
      <c r="CB204" t="str">
        <f>IF(Data!$K205=CB$1, "",             IF(ISERR(SEARCH(CB$1,Data!$G205)),        "",          ";" &amp; VLOOKUP(CB$1,Data!$K:$M,3, FALSE) &amp; ",""" &amp; VLOOKUP(CB$1,Data!$K:$L,2, FALSE) &amp; """;"   )             )</f>
        <v/>
      </c>
      <c r="CC204" t="str">
        <f>IF(Data!$K205=CC$1, "",             IF(ISERR(SEARCH(CC$1,Data!$G205)),        "",          ";" &amp; VLOOKUP(CC$1,Data!$K:$M,3, FALSE) &amp; ",""" &amp; VLOOKUP(CC$1,Data!$K:$L,2, FALSE) &amp; """;"   )             )</f>
        <v/>
      </c>
      <c r="CD204" t="str">
        <f>IF(Data!$K205=CD$1, "",             IF(ISERR(SEARCH(CD$1,Data!$G205)),        "",          ";" &amp; VLOOKUP(CD$1,Data!$K:$M,3, FALSE) &amp; ",""" &amp; VLOOKUP(CD$1,Data!$K:$L,2, FALSE) &amp; """;"   )             )</f>
        <v/>
      </c>
      <c r="CE204" t="str">
        <f>IF(Data!$K205=CE$1, "",             IF(ISERR(SEARCH(CE$1,Data!$G205)),        "",          ";" &amp; VLOOKUP(CE$1,Data!$K:$M,3, FALSE) &amp; ",""" &amp; VLOOKUP(CE$1,Data!$K:$L,2, FALSE) &amp; """;"   )             )</f>
        <v/>
      </c>
      <c r="CF204" t="str">
        <f>IF(Data!$K205=CF$1, "",             IF(ISERR(SEARCH(CF$1,Data!$G205)),        "",          ";" &amp; VLOOKUP(CF$1,Data!$K:$M,3, FALSE) &amp; ",""" &amp; VLOOKUP(CF$1,Data!$K:$L,2, FALSE) &amp; """;"   )             )</f>
        <v/>
      </c>
      <c r="CG204" t="str">
        <f>IF(Data!$K205=CG$1, "",             IF(ISERR(SEARCH(CG$1,Data!$G205)),        "",          ";" &amp; VLOOKUP(CG$1,Data!$K:$M,3, FALSE) &amp; ",""" &amp; VLOOKUP(CG$1,Data!$K:$L,2, FALSE) &amp; """;"   )             )</f>
        <v/>
      </c>
      <c r="CH204" t="str">
        <f>IF(Data!$K205=CH$1, "",             IF(ISERR(SEARCH(CH$1,Data!$G205)),        "",          ";" &amp; VLOOKUP(CH$1,Data!$K:$M,3, FALSE) &amp; ",""" &amp; VLOOKUP(CH$1,Data!$K:$L,2, FALSE) &amp; """;"   )             )</f>
        <v/>
      </c>
      <c r="CI204" t="str">
        <f>IF(Data!$K205=CI$1, "",             IF(ISERR(SEARCH(CI$1,Data!$G205)),        "",          ";" &amp; VLOOKUP(CI$1,Data!$K:$M,3, FALSE) &amp; ",""" &amp; VLOOKUP(CI$1,Data!$K:$L,2, FALSE) &amp; """;"   )             )</f>
        <v/>
      </c>
      <c r="CJ204" t="str">
        <f>IF(Data!$K205=CJ$1, "",             IF(ISERR(SEARCH(CJ$1,Data!$G205)),        "",          ";" &amp; VLOOKUP(CJ$1,Data!$K:$M,3, FALSE) &amp; ",""" &amp; VLOOKUP(CJ$1,Data!$K:$L,2, FALSE) &amp; """;"   )             )</f>
        <v/>
      </c>
      <c r="CK204" t="str">
        <f>IF(Data!$K205=CK$1, "",             IF(ISERR(SEARCH(CK$1,Data!$G205)),        "",          ";" &amp; VLOOKUP(CK$1,Data!$K:$M,3, FALSE) &amp; ",""" &amp; VLOOKUP(CK$1,Data!$K:$L,2, FALSE) &amp; """;"   )             )</f>
        <v/>
      </c>
      <c r="CL204" t="str">
        <f>IF(Data!$K205=CL$1, "",             IF(ISERR(SEARCH(CL$1,Data!$G205)),        "",          ";" &amp; VLOOKUP(CL$1,Data!$K:$M,3, FALSE) &amp; ",""" &amp; VLOOKUP(CL$1,Data!$K:$L,2, FALSE) &amp; """;"   )             )</f>
        <v/>
      </c>
      <c r="CM204" t="str">
        <f>IF(Data!$K205=CM$1, "",             IF(ISERR(SEARCH(CM$1,Data!$G205)),        "",          ";" &amp; VLOOKUP(CM$1,Data!$K:$M,3, FALSE) &amp; ",""" &amp; VLOOKUP(CM$1,Data!$K:$L,2, FALSE) &amp; """;"   )             )</f>
        <v/>
      </c>
      <c r="CN204" t="str">
        <f>IF(Data!$K205=CN$1, "",             IF(ISERR(SEARCH(CN$1,Data!$G205)),        "",          ";" &amp; VLOOKUP(CN$1,Data!$K:$M,3, FALSE) &amp; ",""" &amp; VLOOKUP(CN$1,Data!$K:$L,2, FALSE) &amp; """;"   )             )</f>
        <v/>
      </c>
      <c r="CO204" t="str">
        <f>IF(Data!$K205=CO$1, "",             IF(ISERR(SEARCH(CO$1,Data!$G205)),        "",          ";" &amp; VLOOKUP(CO$1,Data!$K:$M,3, FALSE) &amp; ",""" &amp; VLOOKUP(CO$1,Data!$K:$L,2, FALSE) &amp; """;"   )             )</f>
        <v/>
      </c>
      <c r="CP204" t="str">
        <f>IF(Data!$K205=CP$1, "",             IF(ISERR(SEARCH(CP$1,Data!$G205)),        "",          ";" &amp; VLOOKUP(CP$1,Data!$K:$M,3, FALSE) &amp; ",""" &amp; VLOOKUP(CP$1,Data!$K:$L,2, FALSE) &amp; """;"   )             )</f>
        <v/>
      </c>
      <c r="CQ204" t="str">
        <f>IF(Data!$K205=CQ$1, "",             IF(ISERR(SEARCH(CQ$1,Data!$G205)),        "",          ";" &amp; VLOOKUP(CQ$1,Data!$K:$M,3, FALSE) &amp; ",""" &amp; VLOOKUP(CQ$1,Data!$K:$L,2, FALSE) &amp; """;"   )             )</f>
        <v/>
      </c>
      <c r="CR204" t="str">
        <f>IF(Data!$K205=CR$1, "",             IF(ISERR(SEARCH(CR$1,Data!$G205)),        "",          ";" &amp; VLOOKUP(CR$1,Data!$K:$M,3, FALSE) &amp; ",""" &amp; VLOOKUP(CR$1,Data!$K:$L,2, FALSE) &amp; """;"   )             )</f>
        <v/>
      </c>
      <c r="CS204" t="str">
        <f>IF(Data!$K205=CS$1, "",             IF(ISERR(SEARCH(CS$1,Data!$G205)),        "",          ";" &amp; VLOOKUP(CS$1,Data!$K:$M,3, FALSE) &amp; ",""" &amp; VLOOKUP(CS$1,Data!$K:$L,2, FALSE) &amp; """;"   )             )</f>
        <v/>
      </c>
      <c r="CT204" t="str">
        <f>IF(Data!$K205=CT$1, "",             IF(ISERR(SEARCH(CT$1,Data!$G205)),        "",          ";" &amp; VLOOKUP(CT$1,Data!$K:$M,3, FALSE) &amp; ",""" &amp; VLOOKUP(CT$1,Data!$K:$L,2, FALSE) &amp; """;"   )             )</f>
        <v/>
      </c>
      <c r="CU204" t="str">
        <f>IF(Data!$K205=CU$1, "",             IF(ISERR(SEARCH(CU$1,Data!$G205)),        "",          ";" &amp; VLOOKUP(CU$1,Data!$K:$M,3, FALSE) &amp; ",""" &amp; VLOOKUP(CU$1,Data!$K:$L,2, FALSE) &amp; """;"   )             )</f>
        <v/>
      </c>
      <c r="CV204" t="str">
        <f>IF(Data!$K205=CV$1, "",             IF(ISERR(SEARCH(CV$1,Data!$G205)),        "",          ";" &amp; VLOOKUP(CV$1,Data!$K:$M,3, FALSE) &amp; ",""" &amp; VLOOKUP(CV$1,Data!$K:$L,2, FALSE) &amp; """;"   )             )</f>
        <v/>
      </c>
      <c r="CW204" t="str">
        <f>IF(Data!$K205=CW$1, "",             IF(ISERR(SEARCH(CW$1,Data!$G205)),        "",          ";" &amp; VLOOKUP(CW$1,Data!$K:$M,3, FALSE) &amp; ",""" &amp; VLOOKUP(CW$1,Data!$K:$L,2, FALSE) &amp; """;"   )             )</f>
        <v/>
      </c>
      <c r="CX204" t="str">
        <f>IF(Data!$K205=CX$1, "",             IF(ISERR(SEARCH(CX$1,Data!$G205)),        "",          ";" &amp; VLOOKUP(CX$1,Data!$K:$M,3, FALSE) &amp; ",""" &amp; VLOOKUP(CX$1,Data!$K:$L,2, FALSE) &amp; """;"   )             )</f>
        <v/>
      </c>
      <c r="CY204" t="str">
        <f>IF(Data!$K205=CY$1, "",             IF(ISERR(SEARCH(CY$1,Data!$G205)),        "",          ";" &amp; VLOOKUP(CY$1,Data!$K:$M,3, FALSE) &amp; ",""" &amp; VLOOKUP(CY$1,Data!$K:$L,2, FALSE) &amp; """;"   )             )</f>
        <v/>
      </c>
      <c r="CZ204" t="str">
        <f>IF(Data!$K205=CZ$1, "",             IF(ISERR(SEARCH(CZ$1,Data!$G205)),        "",          ";" &amp; VLOOKUP(CZ$1,Data!$K:$M,3, FALSE) &amp; ",""" &amp; VLOOKUP(CZ$1,Data!$K:$L,2, FALSE) &amp; """;"   )             )</f>
        <v/>
      </c>
      <c r="DA204" t="str">
        <f>IF(Data!$K205=DA$1, "",             IF(ISERR(SEARCH(DA$1,Data!$G205)),        "",          ";" &amp; VLOOKUP(DA$1,Data!$K:$M,3, FALSE) &amp; ",""" &amp; VLOOKUP(DA$1,Data!$K:$L,2, FALSE) &amp; """;"   )             )</f>
        <v/>
      </c>
      <c r="DB204" t="str">
        <f>IF(Data!$K205=DB$1, "",             IF(ISERR(SEARCH(DB$1,Data!$G205)),        "",          ";" &amp; VLOOKUP(DB$1,Data!$K:$M,3, FALSE) &amp; ",""" &amp; VLOOKUP(DB$1,Data!$K:$L,2, FALSE) &amp; """;"   )             )</f>
        <v/>
      </c>
      <c r="DC204" t="str">
        <f>IF(Data!$K205=DC$1, "",             IF(ISERR(SEARCH(DC$1,Data!$G205)),        "",          ";" &amp; VLOOKUP(DC$1,Data!$K:$M,3, FALSE) &amp; ",""" &amp; VLOOKUP(DC$1,Data!$K:$L,2, FALSE) &amp; """;"   )             )</f>
        <v/>
      </c>
      <c r="DD204" t="str">
        <f>IF(Data!$K205=DD$1, "",             IF(ISERR(SEARCH(DD$1,Data!$G205)),        "",          ";" &amp; VLOOKUP(DD$1,Data!$K:$M,3, FALSE) &amp; ",""" &amp; VLOOKUP(DD$1,Data!$K:$L,2, FALSE) &amp; """;"   )             )</f>
        <v/>
      </c>
      <c r="DE204" t="str">
        <f>IF(Data!$K205=DE$1, "",             IF(ISERR(SEARCH(DE$1,Data!$G205)),        "",          ";" &amp; VLOOKUP(DE$1,Data!$K:$M,3, FALSE) &amp; ",""" &amp; VLOOKUP(DE$1,Data!$K:$L,2, FALSE) &amp; """;"   )             )</f>
        <v/>
      </c>
      <c r="DF204" t="str">
        <f>IF(Data!$K205=DF$1, "",             IF(ISERR(SEARCH(DF$1,Data!$G205)),        "",          ";" &amp; VLOOKUP(DF$1,Data!$K:$M,3, FALSE) &amp; ",""" &amp; VLOOKUP(DF$1,Data!$K:$L,2, FALSE) &amp; """;"   )             )</f>
        <v/>
      </c>
      <c r="DG204" t="str">
        <f>IF(Data!$K205=DG$1, "",             IF(ISERR(SEARCH(DG$1,Data!$G205)),        "",          ";" &amp; VLOOKUP(DG$1,Data!$K:$M,3, FALSE) &amp; ",""" &amp; VLOOKUP(DG$1,Data!$K:$L,2, FALSE) &amp; """;"   )             )</f>
        <v/>
      </c>
      <c r="DH204" t="str">
        <f>IF(Data!$K205=DH$1, "",             IF(ISERR(SEARCH(DH$1,Data!$G205)),        "",          ";" &amp; VLOOKUP(DH$1,Data!$K:$M,3, FALSE) &amp; ",""" &amp; VLOOKUP(DH$1,Data!$K:$L,2, FALSE) &amp; """;"   )             )</f>
        <v/>
      </c>
      <c r="DI204" t="str">
        <f>IF(Data!$K205=DI$1, "",             IF(ISERR(SEARCH(DI$1,Data!$G205)),        "",          ";" &amp; VLOOKUP(DI$1,Data!$K:$M,3, FALSE) &amp; ",""" &amp; VLOOKUP(DI$1,Data!$K:$L,2, FALSE) &amp; """;"   )             )</f>
        <v/>
      </c>
      <c r="DJ204" t="str">
        <f>IF(Data!$K205=DJ$1, "",             IF(ISERR(SEARCH(DJ$1,Data!$G205)),        "",          ";" &amp; VLOOKUP(DJ$1,Data!$K:$M,3, FALSE) &amp; ",""" &amp; VLOOKUP(DJ$1,Data!$K:$L,2, FALSE) &amp; """;"   )             )</f>
        <v/>
      </c>
      <c r="DK204" t="str">
        <f>IF(Data!$K205=DK$1, "",             IF(ISERR(SEARCH(DK$1,Data!$G205)),        "",          ";" &amp; VLOOKUP(DK$1,Data!$K:$M,3, FALSE) &amp; ",""" &amp; VLOOKUP(DK$1,Data!$K:$L,2, FALSE) &amp; """;"   )             )</f>
        <v/>
      </c>
      <c r="DL204" t="str">
        <f>IF(Data!$K205=DL$1, "",             IF(ISERR(SEARCH(DL$1,Data!$G205)),        "",          ";" &amp; VLOOKUP(DL$1,Data!$K:$M,3, FALSE) &amp; ",""" &amp; VLOOKUP(DL$1,Data!$K:$L,2, FALSE) &amp; """;"   )             )</f>
        <v/>
      </c>
      <c r="DM204" t="str">
        <f>IF(Data!$K205=DM$1, "",             IF(ISERR(SEARCH(DM$1,Data!$G205)),        "",          ";" &amp; VLOOKUP(DM$1,Data!$K:$M,3, FALSE) &amp; ",""" &amp; VLOOKUP(DM$1,Data!$K:$L,2, FALSE) &amp; """;"   )             )</f>
        <v/>
      </c>
      <c r="DN204" t="str">
        <f>IF(Data!$K205=DN$1, "",             IF(ISERR(SEARCH(DN$1,Data!$G205)),        "",          ";" &amp; VLOOKUP(DN$1,Data!$K:$M,3, FALSE) &amp; ",""" &amp; VLOOKUP(DN$1,Data!$K:$L,2, FALSE) &amp; """;"   )             )</f>
        <v/>
      </c>
      <c r="DO204" t="str">
        <f>IF(Data!$K205=DO$1, "",             IF(ISERR(SEARCH(DO$1,Data!$G205)),        "",          ";" &amp; VLOOKUP(DO$1,Data!$K:$M,3, FALSE) &amp; ",""" &amp; VLOOKUP(DO$1,Data!$K:$L,2, FALSE) &amp; """;"   )             )</f>
        <v/>
      </c>
      <c r="DP204" t="str">
        <f>IF(Data!$K205=DP$1, "",             IF(ISERR(SEARCH(DP$1,Data!$G205)),        "",          ";" &amp; VLOOKUP(DP$1,Data!$K:$M,3, FALSE) &amp; ",""" &amp; VLOOKUP(DP$1,Data!$K:$L,2, FALSE) &amp; """;"   )             )</f>
        <v/>
      </c>
      <c r="DQ204" t="str">
        <f>IF(Data!$K205=DQ$1, "",             IF(ISERR(SEARCH(DQ$1,Data!$G205)),        "",          ";" &amp; VLOOKUP(DQ$1,Data!$K:$M,3, FALSE) &amp; ",""" &amp; VLOOKUP(DQ$1,Data!$K:$L,2, FALSE) &amp; """;"   )             )</f>
        <v/>
      </c>
      <c r="DR204" t="str">
        <f>IF(Data!$K205=DR$1, "",             IF(ISERR(SEARCH(DR$1,Data!$G205)),        "",          ";" &amp; VLOOKUP(DR$1,Data!$K:$M,3, FALSE) &amp; ",""" &amp; VLOOKUP(DR$1,Data!$K:$L,2, FALSE) &amp; """;"   )             )</f>
        <v/>
      </c>
      <c r="DS204" t="str">
        <f>IF(Data!$K205=DS$1, "",             IF(ISERR(SEARCH(DS$1,Data!$G205)),        "",          ";" &amp; VLOOKUP(DS$1,Data!$K:$M,3, FALSE) &amp; ",""" &amp; VLOOKUP(DS$1,Data!$K:$L,2, FALSE) &amp; """;"   )             )</f>
        <v/>
      </c>
      <c r="DT204" t="str">
        <f>IF(Data!$K205=DT$1, "",             IF(ISERR(SEARCH(DT$1,Data!$G205)),        "",          ";" &amp; VLOOKUP(DT$1,Data!$K:$M,3, FALSE) &amp; ",""" &amp; VLOOKUP(DT$1,Data!$K:$L,2, FALSE) &amp; """;"   )             )</f>
        <v/>
      </c>
      <c r="DU204" t="str">
        <f>IF(Data!$K205=DU$1, "",             IF(ISERR(SEARCH(DU$1,Data!$G205)),        "",          ";" &amp; VLOOKUP(DU$1,Data!$K:$M,3, FALSE) &amp; ",""" &amp; VLOOKUP(DU$1,Data!$K:$L,2, FALSE) &amp; """;"   )             )</f>
        <v/>
      </c>
      <c r="DV204" t="str">
        <f>IF(Data!$K205=DV$1, "",             IF(ISERR(SEARCH(DV$1,Data!$G205)),        "",          ";" &amp; VLOOKUP(DV$1,Data!$K:$M,3, FALSE) &amp; ",""" &amp; VLOOKUP(DV$1,Data!$K:$L,2, FALSE) &amp; """;"   )             )</f>
        <v/>
      </c>
      <c r="DW204" t="str">
        <f>IF(Data!$K205=DW$1, "",             IF(ISERR(SEARCH(DW$1,Data!$G205)),        "",          ";" &amp; VLOOKUP(DW$1,Data!$K:$M,3, FALSE) &amp; ",""" &amp; VLOOKUP(DW$1,Data!$K:$L,2, FALSE) &amp; """;"   )             )</f>
        <v/>
      </c>
      <c r="DX204" t="str">
        <f>IF(Data!$K205=DX$1, "",             IF(ISERR(SEARCH(DX$1,Data!$G205)),        "",          ";" &amp; VLOOKUP(DX$1,Data!$K:$M,3, FALSE) &amp; ",""" &amp; VLOOKUP(DX$1,Data!$K:$L,2, FALSE) &amp; """;"   )             )</f>
        <v/>
      </c>
      <c r="DY204" t="str">
        <f>IF(Data!$K205=DY$1, "",             IF(ISERR(SEARCH(DY$1,Data!$G205)),        "",          ";" &amp; VLOOKUP(DY$1,Data!$K:$M,3, FALSE) &amp; ",""" &amp; VLOOKUP(DY$1,Data!$K:$L,2, FALSE) &amp; """;"   )             )</f>
        <v/>
      </c>
      <c r="DZ204" t="str">
        <f>IF(Data!$K205=DZ$1, "",             IF(ISERR(SEARCH(DZ$1,Data!$G205)),        "",          ";" &amp; VLOOKUP(DZ$1,Data!$K:$M,3, FALSE) &amp; ",""" &amp; VLOOKUP(DZ$1,Data!$K:$L,2, FALSE) &amp; """;"   )             )</f>
        <v/>
      </c>
      <c r="EA204" t="str">
        <f>IF(Data!$K205=EA$1, "",             IF(ISERR(SEARCH(EA$1,Data!$G205)),        "",          ";" &amp; VLOOKUP(EA$1,Data!$K:$M,3, FALSE) &amp; ",""" &amp; VLOOKUP(EA$1,Data!$K:$L,2, FALSE) &amp; """;"   )             )</f>
        <v/>
      </c>
      <c r="EB204" t="str">
        <f>IF(Data!$K205=EB$1, "",             IF(ISERR(SEARCH(EB$1,Data!$G205)),        "",          ";" &amp; VLOOKUP(EB$1,Data!$K:$M,3, FALSE) &amp; ",""" &amp; VLOOKUP(EB$1,Data!$K:$L,2, FALSE) &amp; """;"   )             )</f>
        <v/>
      </c>
      <c r="EC204" t="str">
        <f>IF(Data!$K205=EC$1, "",             IF(ISERR(SEARCH(EC$1,Data!$G205)),        "",          ";" &amp; VLOOKUP(EC$1,Data!$K:$M,3, FALSE) &amp; ",""" &amp; VLOOKUP(EC$1,Data!$K:$L,2, FALSE) &amp; """;"   )             )</f>
        <v/>
      </c>
      <c r="ED204" t="str">
        <f>IF(Data!$K205=ED$1, "",             IF(ISERR(SEARCH(ED$1,Data!$G205)),        "",          ";" &amp; VLOOKUP(ED$1,Data!$K:$M,3, FALSE) &amp; ",""" &amp; VLOOKUP(ED$1,Data!$K:$L,2, FALSE) &amp; """;"   )             )</f>
        <v/>
      </c>
      <c r="EE204" t="str">
        <f>IF(Data!$K205=EE$1, "",             IF(ISERR(SEARCH(EE$1,Data!$G205)),        "",          ";" &amp; VLOOKUP(EE$1,Data!$K:$M,3, FALSE) &amp; ",""" &amp; VLOOKUP(EE$1,Data!$K:$L,2, FALSE) &amp; """;"   )             )</f>
        <v/>
      </c>
      <c r="EF204" t="str">
        <f>IF(Data!$K205=EF$1, "",             IF(ISERR(SEARCH(EF$1,Data!$G205)),        "",          ";" &amp; VLOOKUP(EF$1,Data!$K:$M,3, FALSE) &amp; ",""" &amp; VLOOKUP(EF$1,Data!$K:$L,2, FALSE) &amp; """;"   )             )</f>
        <v/>
      </c>
      <c r="EG204" t="str">
        <f>IF(Data!$K205=EG$1, "",             IF(ISERR(SEARCH(EG$1,Data!$G205)),        "",          ";" &amp; VLOOKUP(EG$1,Data!$K:$M,3, FALSE) &amp; ",""" &amp; VLOOKUP(EG$1,Data!$K:$L,2, FALSE) &amp; """;"   )             )</f>
        <v/>
      </c>
      <c r="EH204" t="str">
        <f>IF(Data!$K205=EH$1, "",             IF(ISERR(SEARCH(EH$1,Data!$G205)),        "",          ";" &amp; VLOOKUP(EH$1,Data!$K:$M,3, FALSE) &amp; ",""" &amp; VLOOKUP(EH$1,Data!$K:$L,2, FALSE) &amp; """;"   )             )</f>
        <v/>
      </c>
      <c r="EI204" t="str">
        <f>IF(Data!$K205=EI$1, "",             IF(ISERR(SEARCH(EI$1,Data!$G205)),        "",          ";" &amp; VLOOKUP(EI$1,Data!$K:$M,3, FALSE) &amp; ",""" &amp; VLOOKUP(EI$1,Data!$K:$L,2, FALSE) &amp; """;"   )             )</f>
        <v/>
      </c>
      <c r="EJ204" t="str">
        <f>IF(Data!$K205=EJ$1, "",             IF(ISERR(SEARCH(EJ$1,Data!$G205)),        "",          ";" &amp; VLOOKUP(EJ$1,Data!$K:$M,3, FALSE) &amp; ",""" &amp; VLOOKUP(EJ$1,Data!$K:$L,2, FALSE) &amp; """;"   )             )</f>
        <v/>
      </c>
      <c r="EK204" t="str">
        <f>IF(Data!$K205=EK$1, "",             IF(ISERR(SEARCH(EK$1,Data!$G205)),        "",          ";" &amp; VLOOKUP(EK$1,Data!$K:$M,3, FALSE) &amp; ",""" &amp; VLOOKUP(EK$1,Data!$K:$L,2, FALSE) &amp; """;"   )             )</f>
        <v/>
      </c>
      <c r="EL204" t="str">
        <f>IF(Data!$K205=EL$1, "",             IF(ISERR(SEARCH(EL$1,Data!$G205)),        "",          ";" &amp; VLOOKUP(EL$1,Data!$K:$M,3, FALSE) &amp; ",""" &amp; VLOOKUP(EL$1,Data!$K:$L,2, FALSE) &amp; """;"   )             )</f>
        <v/>
      </c>
      <c r="EM204" t="str">
        <f>IF(Data!$K205=EM$1, "",             IF(ISERR(SEARCH(EM$1,Data!$G205)),        "",          ";" &amp; VLOOKUP(EM$1,Data!$K:$M,3, FALSE) &amp; ",""" &amp; VLOOKUP(EM$1,Data!$K:$L,2, FALSE) &amp; """;"   )             )</f>
        <v/>
      </c>
      <c r="EN204" t="str">
        <f>IF(Data!$K205=EN$1, "",             IF(ISERR(SEARCH(EN$1,Data!$G205)),        "",          ";" &amp; VLOOKUP(EN$1,Data!$K:$M,3, FALSE) &amp; ",""" &amp; VLOOKUP(EN$1,Data!$K:$L,2, FALSE) &amp; """;"   )             )</f>
        <v/>
      </c>
      <c r="EO204" t="str">
        <f>IF(Data!$K205=EO$1, "",             IF(ISERR(SEARCH(EO$1,Data!$G205)),        "",          ";" &amp; VLOOKUP(EO$1,Data!$K:$M,3, FALSE) &amp; ",""" &amp; VLOOKUP(EO$1,Data!$K:$L,2, FALSE) &amp; """;"   )             )</f>
        <v/>
      </c>
      <c r="EP204" t="str">
        <f>IF(Data!$K205=EP$1, "",             IF(ISERR(SEARCH(EP$1,Data!$G205)),        "",          ";" &amp; VLOOKUP(EP$1,Data!$K:$M,3, FALSE) &amp; ",""" &amp; VLOOKUP(EP$1,Data!$K:$L,2, FALSE) &amp; """;"   )             )</f>
        <v/>
      </c>
      <c r="EQ204" t="str">
        <f>IF(Data!$K205=EQ$1, "",             IF(ISERR(SEARCH(EQ$1,Data!$G205)),        "",          ";" &amp; VLOOKUP(EQ$1,Data!$K:$M,3, FALSE) &amp; ",""" &amp; VLOOKUP(EQ$1,Data!$K:$L,2, FALSE) &amp; """;"   )             )</f>
        <v/>
      </c>
      <c r="ER204" t="str">
        <f>IF(Data!$K205=ER$1, "",             IF(ISERR(SEARCH(ER$1,Data!$G205)),        "",          ";" &amp; VLOOKUP(ER$1,Data!$K:$M,3, FALSE) &amp; ",""" &amp; VLOOKUP(ER$1,Data!$K:$L,2, FALSE) &amp; """;"   )             )</f>
        <v/>
      </c>
      <c r="ES204" t="str">
        <f>IF(Data!$K205=ES$1, "",             IF(ISERR(SEARCH(ES$1,Data!$G205)),        "",          ";" &amp; VLOOKUP(ES$1,Data!$K:$M,3, FALSE) &amp; ",""" &amp; VLOOKUP(ES$1,Data!$K:$L,2, FALSE) &amp; """;"   )             )</f>
        <v/>
      </c>
      <c r="ET204" t="str">
        <f>IF(Data!$K205=ET$1, "",             IF(ISERR(SEARCH(ET$1,Data!$G205)),        "",          ";" &amp; VLOOKUP(ET$1,Data!$K:$M,3, FALSE) &amp; ",""" &amp; VLOOKUP(ET$1,Data!$K:$L,2, FALSE) &amp; """;"   )             )</f>
        <v/>
      </c>
      <c r="EU204" t="str">
        <f>IF(Data!$K205=EU$1, "",             IF(ISERR(SEARCH(EU$1,Data!$G205)),        "",          ";" &amp; VLOOKUP(EU$1,Data!$K:$M,3, FALSE) &amp; ",""" &amp; VLOOKUP(EU$1,Data!$K:$L,2, FALSE) &amp; """;"   )             )</f>
        <v/>
      </c>
      <c r="EV204" t="str">
        <f>IF(Data!$K205=EV$1, "",             IF(ISERR(SEARCH(EV$1,Data!$G205)),        "",          ";" &amp; VLOOKUP(EV$1,Data!$K:$M,3, FALSE) &amp; ",""" &amp; VLOOKUP(EV$1,Data!$K:$L,2, FALSE) &amp; """;"   )             )</f>
        <v/>
      </c>
      <c r="EW204" t="str">
        <f>IF(Data!$K205=EW$1, "",             IF(ISERR(SEARCH(EW$1,Data!$G205)),        "",          ";" &amp; VLOOKUP(EW$1,Data!$K:$M,3, FALSE) &amp; ",""" &amp; VLOOKUP(EW$1,Data!$K:$L,2, FALSE) &amp; """;"   )             )</f>
        <v/>
      </c>
      <c r="EX204" t="str">
        <f>IF(Data!$K205=EX$1, "",             IF(ISERR(SEARCH(EX$1,Data!$G205)),        "",          ";" &amp; VLOOKUP(EX$1,Data!$K:$M,3, FALSE) &amp; ",""" &amp; VLOOKUP(EX$1,Data!$K:$L,2, FALSE) &amp; """;"   )             )</f>
        <v/>
      </c>
      <c r="EY204" t="str">
        <f>IF(Data!$K205=EY$1, "",             IF(ISERR(SEARCH(EY$1,Data!$G205)),        "",          ";" &amp; VLOOKUP(EY$1,Data!$K:$M,3, FALSE) &amp; ",""" &amp; VLOOKUP(EY$1,Data!$K:$L,2, FALSE) &amp; """;"   )             )</f>
        <v/>
      </c>
      <c r="EZ204" t="str">
        <f>IF(Data!$K205=EZ$1, "",             IF(ISERR(SEARCH(EZ$1,Data!$G205)),        "",          ";" &amp; VLOOKUP(EZ$1,Data!$K:$M,3, FALSE) &amp; ",""" &amp; VLOOKUP(EZ$1,Data!$K:$L,2, FALSE) &amp; """;"   )             )</f>
        <v/>
      </c>
      <c r="FA204" t="str">
        <f>IF(Data!$K205=FA$1, "",             IF(ISERR(SEARCH(FA$1,Data!$G205)),        "",          ";" &amp; VLOOKUP(FA$1,Data!$K:$M,3, FALSE) &amp; ",""" &amp; VLOOKUP(FA$1,Data!$K:$L,2, FALSE) &amp; """;"   )             )</f>
        <v/>
      </c>
      <c r="FB204" t="str">
        <f>IF(Data!$K205=FB$1, "",             IF(ISERR(SEARCH(FB$1,Data!$G205)),        "",          ";" &amp; VLOOKUP(FB$1,Data!$K:$M,3, FALSE) &amp; ",""" &amp; VLOOKUP(FB$1,Data!$K:$L,2, FALSE) &amp; """;"   )             )</f>
        <v/>
      </c>
      <c r="FC204" t="str">
        <f>IF(Data!$K205=FC$1, "",             IF(ISERR(SEARCH(FC$1,Data!$G205)),        "",          ";" &amp; VLOOKUP(FC$1,Data!$K:$M,3, FALSE) &amp; ",""" &amp; VLOOKUP(FC$1,Data!$K:$L,2, FALSE) &amp; """;"   )             )</f>
        <v/>
      </c>
      <c r="FD204" t="str">
        <f>IF(Data!$K205=FD$1, "",             IF(ISERR(SEARCH(FD$1,Data!$G205)),        "",          ";" &amp; VLOOKUP(FD$1,Data!$K:$M,3, FALSE) &amp; ",""" &amp; VLOOKUP(FD$1,Data!$K:$L,2, FALSE) &amp; """;"   )             )</f>
        <v/>
      </c>
      <c r="FE204" t="str">
        <f>IF(Data!$K205=FE$1, "",             IF(ISERR(SEARCH(FE$1,Data!$G205)),        "",          ";" &amp; VLOOKUP(FE$1,Data!$K:$M,3, FALSE) &amp; ",""" &amp; VLOOKUP(FE$1,Data!$K:$L,2, FALSE) &amp; """;"   )             )</f>
        <v/>
      </c>
      <c r="FF204" t="str">
        <f>IF(Data!$K205=FF$1, "",             IF(ISERR(SEARCH(FF$1,Data!$G205)),        "",          ";" &amp; VLOOKUP(FF$1,Data!$K:$M,3, FALSE) &amp; ",""" &amp; VLOOKUP(FF$1,Data!$K:$L,2, FALSE) &amp; """;"   )             )</f>
        <v/>
      </c>
      <c r="FG204" t="str">
        <f>IF(Data!$K205=FG$1, "",             IF(ISERR(SEARCH(FG$1,Data!$G205)),        "",          ";" &amp; VLOOKUP(FG$1,Data!$K:$M,3, FALSE) &amp; ",""" &amp; VLOOKUP(FG$1,Data!$K:$L,2, FALSE) &amp; """;"   )             )</f>
        <v/>
      </c>
      <c r="FH204" t="str">
        <f>IF(Data!$K205=FH$1, "",             IF(ISERR(SEARCH(FH$1,Data!$G205)),        "",          ";" &amp; VLOOKUP(FH$1,Data!$K:$M,3, FALSE) &amp; ",""" &amp; VLOOKUP(FH$1,Data!$K:$L,2, FALSE) &amp; """;"   )             )</f>
        <v/>
      </c>
      <c r="FI204" t="str">
        <f>IF(Data!$K205=FI$1, "",             IF(ISERR(SEARCH(FI$1,Data!$G205)),        "",          ";" &amp; VLOOKUP(FI$1,Data!$K:$M,3, FALSE) &amp; ",""" &amp; VLOOKUP(FI$1,Data!$K:$L,2, FALSE) &amp; """;"   )             )</f>
        <v/>
      </c>
      <c r="FJ204" t="str">
        <f>IF(Data!$K205=FJ$1, "",             IF(ISERR(SEARCH(FJ$1,Data!$G205)),        "",          ";" &amp; VLOOKUP(FJ$1,Data!$K:$M,3, FALSE) &amp; ",""" &amp; VLOOKUP(FJ$1,Data!$K:$L,2, FALSE) &amp; """;"   )             )</f>
        <v/>
      </c>
      <c r="FK204" t="str">
        <f>IF(Data!$K205=FK$1, "",             IF(ISERR(SEARCH(FK$1,Data!$G205)),        "",          ";" &amp; VLOOKUP(FK$1,Data!$K:$M,3, FALSE) &amp; ",""" &amp; VLOOKUP(FK$1,Data!$K:$L,2, FALSE) &amp; """;"   )             )</f>
        <v/>
      </c>
      <c r="FL204" t="str">
        <f>IF(Data!$K205=FL$1, "",             IF(ISERR(SEARCH(FL$1,Data!$G205)),        "",          ";" &amp; VLOOKUP(FL$1,Data!$K:$M,3, FALSE) &amp; ",""" &amp; VLOOKUP(FL$1,Data!$K:$L,2, FALSE) &amp; """;"   )             )</f>
        <v/>
      </c>
      <c r="FM204" t="str">
        <f>IF(Data!$K205=FM$1, "",             IF(ISERR(SEARCH(FM$1,Data!$G205)),        "",          ";" &amp; VLOOKUP(FM$1,Data!$K:$M,3, FALSE) &amp; ",""" &amp; VLOOKUP(FM$1,Data!$K:$L,2, FALSE) &amp; """;"   )             )</f>
        <v/>
      </c>
      <c r="FN204" t="str">
        <f>IF(Data!$K205=FN$1, "",             IF(ISERR(SEARCH(FN$1,Data!$G205)),        "",          ";" &amp; VLOOKUP(FN$1,Data!$K:$M,3, FALSE) &amp; ",""" &amp; VLOOKUP(FN$1,Data!$K:$L,2, FALSE) &amp; """;"   )             )</f>
        <v/>
      </c>
      <c r="FO204" t="str">
        <f>IF(Data!$K205=FO$1, "",             IF(ISERR(SEARCH(FO$1,Data!$G205)),        "",          ";" &amp; VLOOKUP(FO$1,Data!$K:$M,3, FALSE) &amp; ",""" &amp; VLOOKUP(FO$1,Data!$K:$L,2, FALSE) &amp; """;"   )             )</f>
        <v/>
      </c>
      <c r="FP204" t="str">
        <f>IF(Data!$K205=FP$1, "",             IF(ISERR(SEARCH(FP$1,Data!$G205)),        "",          ";" &amp; VLOOKUP(FP$1,Data!$K:$M,3, FALSE) &amp; ",""" &amp; VLOOKUP(FP$1,Data!$K:$L,2, FALSE) &amp; """;"   )             )</f>
        <v/>
      </c>
      <c r="FQ204" t="str">
        <f>IF(Data!$K205=FQ$1, "",             IF(ISERR(SEARCH(FQ$1,Data!$G205)),        "",          ";" &amp; VLOOKUP(FQ$1,Data!$K:$M,3, FALSE) &amp; ",""" &amp; VLOOKUP(FQ$1,Data!$K:$L,2, FALSE) &amp; """;"   )             )</f>
        <v/>
      </c>
      <c r="FR204" t="str">
        <f>IF(Data!$K205=FR$1, "",             IF(ISERR(SEARCH(FR$1,Data!$G205)),        "",          ";" &amp; VLOOKUP(FR$1,Data!$K:$M,3, FALSE) &amp; ",""" &amp; VLOOKUP(FR$1,Data!$K:$L,2, FALSE) &amp; """;"   )             )</f>
        <v/>
      </c>
      <c r="FS204" t="str">
        <f>IF(Data!$K205=FS$1, "",             IF(ISERR(SEARCH(FS$1,Data!$G205)),        "",          ";" &amp; VLOOKUP(FS$1,Data!$K:$M,3, FALSE) &amp; ",""" &amp; VLOOKUP(FS$1,Data!$K:$L,2, FALSE) &amp; """;"   )             )</f>
        <v/>
      </c>
      <c r="FT204" t="str">
        <f>IF(Data!$K205=FT$1, "",             IF(ISERR(SEARCH(FT$1,Data!$G205)),        "",          ";" &amp; VLOOKUP(FT$1,Data!$K:$M,3, FALSE) &amp; ",""" &amp; VLOOKUP(FT$1,Data!$K:$L,2, FALSE) &amp; """;"   )             )</f>
        <v/>
      </c>
      <c r="FU204" t="str">
        <f>IF(Data!$K205=FU$1, "",             IF(ISERR(SEARCH(FU$1,Data!$G205)),        "",          ";" &amp; VLOOKUP(FU$1,Data!$K:$M,3, FALSE) &amp; ",""" &amp; VLOOKUP(FU$1,Data!$K:$L,2, FALSE) &amp; """;"   )             )</f>
        <v/>
      </c>
      <c r="FV204" t="str">
        <f>IF(Data!$K205=FV$1, "",             IF(ISERR(SEARCH(FV$1,Data!$G205)),        "",          ";" &amp; VLOOKUP(FV$1,Data!$K:$M,3, FALSE) &amp; ",""" &amp; VLOOKUP(FV$1,Data!$K:$L,2, FALSE) &amp; """;"   )             )</f>
        <v/>
      </c>
      <c r="FW204" t="str">
        <f>IF(Data!$K205=FW$1, "",             IF(ISERR(SEARCH(FW$1,Data!$G205)),        "",          ";" &amp; VLOOKUP(FW$1,Data!$K:$M,3, FALSE) &amp; ",""" &amp; VLOOKUP(FW$1,Data!$K:$L,2, FALSE) &amp; """;"   )             )</f>
        <v/>
      </c>
      <c r="FX204" t="str">
        <f>IF(Data!$K205=FX$1, "",             IF(ISERR(SEARCH(FX$1,Data!$G205)),        "",          ";" &amp; VLOOKUP(FX$1,Data!$K:$M,3, FALSE) &amp; ",""" &amp; VLOOKUP(FX$1,Data!$K:$L,2, FALSE) &amp; """;"   )             )</f>
        <v/>
      </c>
      <c r="FY204" t="str">
        <f>IF(Data!$K205=FY$1, "",             IF(ISERR(SEARCH(FY$1,Data!$G205)),        "",          ";" &amp; VLOOKUP(FY$1,Data!$K:$M,3, FALSE) &amp; ",""" &amp; VLOOKUP(FY$1,Data!$K:$L,2, FALSE) &amp; """;"   )             )</f>
        <v/>
      </c>
      <c r="FZ204" t="str">
        <f>IF(Data!$K205=FZ$1, "",             IF(ISERR(SEARCH(FZ$1,Data!$G205)),        "",          ";" &amp; VLOOKUP(FZ$1,Data!$K:$M,3, FALSE) &amp; ",""" &amp; VLOOKUP(FZ$1,Data!$K:$L,2, FALSE) &amp; """;"   )             )</f>
        <v/>
      </c>
      <c r="GA204" t="str">
        <f>IF(Data!$K205=GA$1, "",             IF(ISERR(SEARCH(GA$1,Data!$G205)),        "",          ";" &amp; VLOOKUP(GA$1,Data!$K:$M,3, FALSE) &amp; ",""" &amp; VLOOKUP(GA$1,Data!$K:$L,2, FALSE) &amp; """;"   )             )</f>
        <v/>
      </c>
      <c r="GB204" t="str">
        <f>IF(Data!$K205=GB$1, "",             IF(ISERR(SEARCH(GB$1,Data!$G205)),        "",          ";" &amp; VLOOKUP(GB$1,Data!$K:$M,3, FALSE) &amp; ",""" &amp; VLOOKUP(GB$1,Data!$K:$L,2, FALSE) &amp; """;"   )             )</f>
        <v/>
      </c>
      <c r="GC204" t="str">
        <f>IF(Data!$K205=GC$1, "",             IF(ISERR(SEARCH(GC$1,Data!$G205)),        "",          ";" &amp; VLOOKUP(GC$1,Data!$K:$M,3, FALSE) &amp; ",""" &amp; VLOOKUP(GC$1,Data!$K:$L,2, FALSE) &amp; """;"   )             )</f>
        <v/>
      </c>
      <c r="GD204" t="str">
        <f>IF(Data!$K205=GD$1, "",             IF(ISERR(SEARCH(GD$1,Data!$G205)),        "",          ";" &amp; VLOOKUP(GD$1,Data!$K:$M,3, FALSE) &amp; ",""" &amp; VLOOKUP(GD$1,Data!$K:$L,2, FALSE) &amp; """;"   )             )</f>
        <v/>
      </c>
      <c r="GE204" t="str">
        <f>IF(Data!$K205=GE$1, "",             IF(ISERR(SEARCH(GE$1,Data!$G205)),        "",          ";" &amp; VLOOKUP(GE$1,Data!$K:$M,3, FALSE) &amp; ",""" &amp; VLOOKUP(GE$1,Data!$K:$L,2, FALSE) &amp; """;"   )             )</f>
        <v/>
      </c>
      <c r="GF204" t="str">
        <f>IF(Data!$K205=GF$1, "",             IF(ISERR(SEARCH(GF$1,Data!$G205)),        "",          ";" &amp; VLOOKUP(GF$1,Data!$K:$M,3, FALSE) &amp; ",""" &amp; VLOOKUP(GF$1,Data!$K:$L,2, FALSE) &amp; """;"   )             )</f>
        <v/>
      </c>
      <c r="GG204" t="str">
        <f>IF(Data!$K205=GG$1, "",             IF(ISERR(SEARCH(GG$1,Data!$G205)),        "",          ";" &amp; VLOOKUP(GG$1,Data!$K:$M,3, FALSE) &amp; ",""" &amp; VLOOKUP(GG$1,Data!$K:$L,2, FALSE) &amp; """;"   )             )</f>
        <v/>
      </c>
      <c r="GH204" t="str">
        <f>IF(Data!$K205=GH$1, "",             IF(ISERR(SEARCH(GH$1,Data!$G205)),        "",          ";" &amp; VLOOKUP(GH$1,Data!$K:$M,3, FALSE) &amp; ",""" &amp; VLOOKUP(GH$1,Data!$K:$L,2, FALSE) &amp; """;"   )             )</f>
        <v/>
      </c>
      <c r="GI204" t="str">
        <f>IF(Data!$K205=GI$1, "",             IF(ISERR(SEARCH(GI$1,Data!$G205)),        "",          ";" &amp; VLOOKUP(GI$1,Data!$K:$M,3, FALSE) &amp; ",""" &amp; VLOOKUP(GI$1,Data!$K:$L,2, FALSE) &amp; """;"   )             )</f>
        <v/>
      </c>
      <c r="GJ204" t="str">
        <f>IF(Data!$K205=GJ$1, "",             IF(ISERR(SEARCH(GJ$1,Data!$G205)),        "",          ";" &amp; VLOOKUP(GJ$1,Data!$K:$M,3, FALSE) &amp; ",""" &amp; VLOOKUP(GJ$1,Data!$K:$L,2, FALSE) &amp; """;"   )             )</f>
        <v/>
      </c>
      <c r="GK204" t="str">
        <f>IF(Data!$K205=GK$1, "",             IF(ISERR(SEARCH(GK$1,Data!$G205)),        "",          ";" &amp; VLOOKUP(GK$1,Data!$K:$M,3, FALSE) &amp; ",""" &amp; VLOOKUP(GK$1,Data!$K:$L,2, FALSE) &amp; """;"   )             )</f>
        <v/>
      </c>
      <c r="GL204" t="str">
        <f>IF(Data!$K205=GL$1, "",             IF(ISERR(SEARCH(GL$1,Data!$G205)),        "",          ";" &amp; VLOOKUP(GL$1,Data!$K:$M,3, FALSE) &amp; ",""" &amp; VLOOKUP(GL$1,Data!$K:$L,2, FALSE) &amp; """;"   )             )</f>
        <v/>
      </c>
      <c r="GM204" t="str">
        <f>IF(Data!$K205=GM$1, "",             IF(ISERR(SEARCH(GM$1,Data!$G205)),        "",          ";" &amp; VLOOKUP(GM$1,Data!$K:$M,3, FALSE) &amp; ",""" &amp; VLOOKUP(GM$1,Data!$K:$L,2, FALSE) &amp; """;"   )             )</f>
        <v/>
      </c>
      <c r="GN204" t="str">
        <f>IF(Data!$K205=GN$1, "",             IF(ISERR(SEARCH(GN$1,Data!$G205)),        "",          ";" &amp; VLOOKUP(GN$1,Data!$K:$M,3, FALSE) &amp; ",""" &amp; VLOOKUP(GN$1,Data!$K:$L,2, FALSE) &amp; """;"   )             )</f>
        <v/>
      </c>
      <c r="GO204" t="str">
        <f>IF(Data!$K205=GO$1, "",             IF(ISERR(SEARCH(GO$1,Data!$G205)),        "",          ";" &amp; VLOOKUP(GO$1,Data!$K:$M,3, FALSE) &amp; ",""" &amp; VLOOKUP(GO$1,Data!$K:$L,2, FALSE) &amp; """;"   )             )</f>
        <v/>
      </c>
      <c r="GP204" t="str">
        <f>IF(Data!$K205=GP$1, "",             IF(ISERR(SEARCH(GP$1,Data!$G205)),        "",          ";" &amp; VLOOKUP(GP$1,Data!$K:$M,3, FALSE) &amp; ",""" &amp; VLOOKUP(GP$1,Data!$K:$L,2, FALSE) &amp; """;"   )             )</f>
        <v/>
      </c>
      <c r="GQ204" t="str">
        <f>IF(Data!$K205=GQ$1, "",             IF(ISERR(SEARCH(GQ$1,Data!$G205)),        "",          ";" &amp; VLOOKUP(GQ$1,Data!$K:$M,3, FALSE) &amp; ",""" &amp; VLOOKUP(GQ$1,Data!$K:$L,2, FALSE) &amp; """;"   )             )</f>
        <v/>
      </c>
      <c r="GR204" t="str">
        <f>IF(Data!$K205=GR$1, "",             IF(ISERR(SEARCH(GR$1,Data!$G205)),        "",          ";" &amp; VLOOKUP(GR$1,Data!$K:$M,3, FALSE) &amp; ",""" &amp; VLOOKUP(GR$1,Data!$K:$L,2, FALSE) &amp; """;"   )             )</f>
        <v/>
      </c>
      <c r="GS204" t="str">
        <f>IF(Data!$K205=GS$1, "",             IF(ISERR(SEARCH(GS$1,Data!$G205)),        "",          ";" &amp; VLOOKUP(GS$1,Data!$K:$M,3, FALSE) &amp; ",""" &amp; VLOOKUP(GS$1,Data!$K:$L,2, FALSE) &amp; """;"   )             )</f>
        <v/>
      </c>
      <c r="GT204" t="str">
        <f>IF(Data!$K205=GT$1, "",             IF(ISERR(SEARCH(GT$1,Data!$G205)),        "",          ";" &amp; VLOOKUP(GT$1,Data!$K:$M,3, FALSE) &amp; ",""" &amp; VLOOKUP(GT$1,Data!$K:$L,2, FALSE) &amp; """;"   )             )</f>
        <v/>
      </c>
      <c r="GU204" t="str">
        <f>IF(Data!$K205=GU$1, "",             IF(ISERR(SEARCH(GU$1,Data!$G205)),        "",          ";" &amp; VLOOKUP(GU$1,Data!$K:$M,3, FALSE) &amp; ",""" &amp; VLOOKUP(GU$1,Data!$K:$L,2, FALSE) &amp; """;"   )             )</f>
        <v/>
      </c>
      <c r="GV204" t="str">
        <f>IF(Data!$K205=GV$1, "",             IF(ISERR(SEARCH(GV$1,Data!$G205)),        "",          ";" &amp; VLOOKUP(GV$1,Data!$K:$M,3, FALSE) &amp; ",""" &amp; VLOOKUP(GV$1,Data!$K:$L,2, FALSE) &amp; """;"   )             )</f>
        <v/>
      </c>
      <c r="GW204" t="str">
        <f>IF(Data!$K205=GW$1, "",             IF(ISERR(SEARCH(GW$1,Data!$G205)),        "",          ";" &amp; VLOOKUP(GW$1,Data!$K:$M,3, FALSE) &amp; ",""" &amp; VLOOKUP(GW$1,Data!$K:$L,2, FALSE) &amp; """;"   )             )</f>
        <v/>
      </c>
      <c r="GX204" t="str">
        <f>IF(Data!$K205=GX$1, "",             IF(ISERR(SEARCH(GX$1,Data!$G205)),        "",          ";" &amp; VLOOKUP(GX$1,Data!$K:$M,3, FALSE) &amp; ",""" &amp; VLOOKUP(GX$1,Data!$K:$L,2, FALSE) &amp; """;"   )             )</f>
        <v/>
      </c>
      <c r="GY204" t="str">
        <f>IF(Data!$K205=GY$1, "",             IF(ISERR(SEARCH(GY$1,Data!$G205)),        "",          ";" &amp; VLOOKUP(GY$1,Data!$K:$M,3, FALSE) &amp; ",""" &amp; VLOOKUP(GY$1,Data!$K:$L,2, FALSE) &amp; """;"   )             )</f>
        <v/>
      </c>
      <c r="GZ204" t="str">
        <f>IF(Data!$K205=GZ$1, "",             IF(ISERR(SEARCH(GZ$1,Data!$G205)),        "",          ";" &amp; VLOOKUP(GZ$1,Data!$K:$M,3, FALSE) &amp; ",""" &amp; VLOOKUP(GZ$1,Data!$K:$L,2, FALSE) &amp; """;"   )             )</f>
        <v/>
      </c>
      <c r="HA204" t="str">
        <f>IF(Data!$K205=HA$1, "",             IF(ISERR(SEARCH(HA$1,Data!$G205)),        "",          ";" &amp; VLOOKUP(HA$1,Data!$K:$M,3, FALSE) &amp; ",""" &amp; VLOOKUP(HA$1,Data!$K:$L,2, FALSE) &amp; """;"   )             )</f>
        <v/>
      </c>
      <c r="HB204" t="str">
        <f>IF(Data!$K205=HB$1, "",             IF(ISERR(SEARCH(HB$1,Data!$G205)),        "",          ";" &amp; VLOOKUP(HB$1,Data!$K:$M,3, FALSE) &amp; ",""" &amp; VLOOKUP(HB$1,Data!$K:$L,2, FALSE) &amp; """;"   )             )</f>
        <v/>
      </c>
      <c r="HC204" t="str">
        <f>IF(Data!$K205=HC$1, "",             IF(ISERR(SEARCH(HC$1,Data!$G205)),        "",          ";" &amp; VLOOKUP(HC$1,Data!$K:$M,3, FALSE) &amp; ",""" &amp; VLOOKUP(HC$1,Data!$K:$L,2, FALSE) &amp; """;"   )             )</f>
        <v/>
      </c>
      <c r="HD204" t="str">
        <f>IF(Data!$K205=HD$1, "",             IF(ISERR(SEARCH(HD$1,Data!$G205)),        "",          ";" &amp; VLOOKUP(HD$1,Data!$K:$M,3, FALSE) &amp; ",""" &amp; VLOOKUP(HD$1,Data!$K:$L,2, FALSE) &amp; """;"   )             )</f>
        <v/>
      </c>
      <c r="HE204" t="str">
        <f>IF(Data!$K205=HE$1, "",             IF(ISERR(SEARCH(HE$1,Data!$G205)),        "",          ";" &amp; VLOOKUP(HE$1,Data!$K:$M,3, FALSE) &amp; ",""" &amp; VLOOKUP(HE$1,Data!$K:$L,2, FALSE) &amp; """;"   )             )</f>
        <v/>
      </c>
      <c r="HF204" t="str">
        <f>IF(Data!$K205=HF$1, "",             IF(ISERR(SEARCH(HF$1,Data!$G205)),        "",          ";" &amp; VLOOKUP(HF$1,Data!$K:$M,3, FALSE) &amp; ",""" &amp; VLOOKUP(HF$1,Data!$K:$L,2, FALSE) &amp; """;"   )             )</f>
        <v/>
      </c>
      <c r="HG204" t="str">
        <f>IF(Data!$K205=HG$1, "",             IF(ISERR(SEARCH(HG$1,Data!$G205)),        "",          ";" &amp; VLOOKUP(HG$1,Data!$K:$M,3, FALSE) &amp; ",""" &amp; VLOOKUP(HG$1,Data!$K:$L,2, FALSE) &amp; """;"   )             )</f>
        <v/>
      </c>
      <c r="HH204" t="str">
        <f>IF(Data!$K205=HH$1, "",             IF(ISERR(SEARCH(HH$1,Data!$G205)),        "",          ";" &amp; VLOOKUP(HH$1,Data!$K:$M,3, FALSE) &amp; ",""" &amp; VLOOKUP(HH$1,Data!$K:$L,2, FALSE) &amp; """;"   )             )</f>
        <v/>
      </c>
      <c r="HI204" t="str">
        <f>IF(Data!$K205=HI$1, "",             IF(ISERR(SEARCH(HI$1,Data!$G205)),        "",          ";" &amp; VLOOKUP(HI$1,Data!$K:$M,3, FALSE) &amp; ",""" &amp; VLOOKUP(HI$1,Data!$K:$L,2, FALSE) &amp; """;"   )             )</f>
        <v/>
      </c>
      <c r="HJ204" t="str">
        <f>IF(Data!$K205=HJ$1, "",             IF(ISERR(SEARCH(HJ$1,Data!$G205)),        "",          ";" &amp; VLOOKUP(HJ$1,Data!$K:$M,3, FALSE) &amp; ",""" &amp; VLOOKUP(HJ$1,Data!$K:$L,2, FALSE) &amp; """;"   )             )</f>
        <v/>
      </c>
      <c r="HK204" t="str">
        <f>IF(Data!$K205=HK$1, "",             IF(ISERR(SEARCH(HK$1,Data!$G205)),        "",          ";" &amp; VLOOKUP(HK$1,Data!$K:$M,3, FALSE) &amp; ",""" &amp; VLOOKUP(HK$1,Data!$K:$L,2, FALSE) &amp; """;"   )             )</f>
        <v/>
      </c>
      <c r="HL204" t="str">
        <f>IF(Data!$K205=HL$1, "",             IF(ISERR(SEARCH(HL$1,Data!$G205)),        "",          ";" &amp; VLOOKUP(HL$1,Data!$K:$M,3, FALSE) &amp; ",""" &amp; VLOOKUP(HL$1,Data!$K:$L,2, FALSE) &amp; """;"   )             )</f>
        <v/>
      </c>
      <c r="HM204" t="str">
        <f>IF(Data!$K205=HM$1, "",             IF(ISERR(SEARCH(HM$1,Data!$G205)),        "",          ";" &amp; VLOOKUP(HM$1,Data!$K:$M,3, FALSE) &amp; ",""" &amp; VLOOKUP(HM$1,Data!$K:$L,2, FALSE) &amp; """;"   )             )</f>
        <v/>
      </c>
      <c r="HN204" t="str">
        <f>IF(Data!$K205=HN$1, "",             IF(ISERR(SEARCH(HN$1,Data!$G205)),        "",          ";" &amp; VLOOKUP(HN$1,Data!$K:$M,3, FALSE) &amp; ",""" &amp; VLOOKUP(HN$1,Data!$K:$L,2, FALSE) &amp; """;"   )             )</f>
        <v/>
      </c>
      <c r="HO204" t="str">
        <f>IF(Data!$K205=HO$1, "",             IF(ISERR(SEARCH(HO$1,Data!$G205)),        "",          ";" &amp; VLOOKUP(HO$1,Data!$K:$M,3, FALSE) &amp; ",""" &amp; VLOOKUP(HO$1,Data!$K:$L,2, FALSE) &amp; """;"   )             )</f>
        <v/>
      </c>
      <c r="HP204" t="str">
        <f>IF(Data!$K205=HP$1, "",             IF(ISERR(SEARCH(HP$1,Data!$G205)),        "",          ";" &amp; VLOOKUP(HP$1,Data!$K:$M,3, FALSE) &amp; ",""" &amp; VLOOKUP(HP$1,Data!$K:$L,2, FALSE) &amp; """;"   )             )</f>
        <v/>
      </c>
      <c r="HQ204" t="str">
        <f>IF(Data!$K205=HQ$1, "",             IF(ISERR(SEARCH(HQ$1,Data!$G205)),        "",          ";" &amp; VLOOKUP(HQ$1,Data!$K:$M,3, FALSE) &amp; ",""" &amp; VLOOKUP(HQ$1,Data!$K:$L,2, FALSE) &amp; """;"   )             )</f>
        <v/>
      </c>
      <c r="HR204" t="str">
        <f>IF(Data!$K205=HR$1, "",             IF(ISERR(SEARCH(HR$1,Data!$G205)),        "",          ";" &amp; VLOOKUP(HR$1,Data!$K:$M,3, FALSE) &amp; ",""" &amp; VLOOKUP(HR$1,Data!$K:$L,2, FALSE) &amp; """;"   )             )</f>
        <v/>
      </c>
      <c r="HS204" t="str">
        <f>IF(Data!$K205=HS$1, "",             IF(ISERR(SEARCH(HS$1,Data!$G205)),        "",          ";" &amp; VLOOKUP(HS$1,Data!$K:$M,3, FALSE) &amp; ",""" &amp; VLOOKUP(HS$1,Data!$K:$L,2, FALSE) &amp; """;"   )             )</f>
        <v/>
      </c>
      <c r="HT204" t="str">
        <f>IF(Data!$K205=HT$1, "",             IF(ISERR(SEARCH(HT$1,Data!$G205)),        "",          ";" &amp; VLOOKUP(HT$1,Data!$K:$M,3, FALSE) &amp; ",""" &amp; VLOOKUP(HT$1,Data!$K:$L,2, FALSE) &amp; """;"   )             )</f>
        <v/>
      </c>
      <c r="HU204" t="str">
        <f>IF(Data!$K205=HU$1, "",             IF(ISERR(SEARCH(HU$1,Data!$G205)),        "",          ";" &amp; VLOOKUP(HU$1,Data!$K:$M,3, FALSE) &amp; ",""" &amp; VLOOKUP(HU$1,Data!$K:$L,2, FALSE) &amp; """;"   )             )</f>
        <v/>
      </c>
      <c r="HV204" t="str">
        <f>IF(Data!$K205=HV$1, "",             IF(ISERR(SEARCH(HV$1,Data!$G205)),        "",          ";" &amp; VLOOKUP(HV$1,Data!$K:$M,3, FALSE) &amp; ",""" &amp; VLOOKUP(HV$1,Data!$K:$L,2, FALSE) &amp; """;"   )             )</f>
        <v/>
      </c>
      <c r="HW204" t="str">
        <f>IF(Data!$K205=HW$1, "",             IF(ISERR(SEARCH(HW$1,Data!$G205)),        "",          ";" &amp; VLOOKUP(HW$1,Data!$K:$M,3, FALSE) &amp; ",""" &amp; VLOOKUP(HW$1,Data!$K:$L,2, FALSE) &amp; """;"   )             )</f>
        <v/>
      </c>
      <c r="HX204" t="str">
        <f>IF(Data!$K205=HX$1, "",             IF(ISERR(SEARCH(HX$1,Data!$G205)),        "",          ";" &amp; VLOOKUP(HX$1,Data!$K:$M,3, FALSE) &amp; ",""" &amp; VLOOKUP(HX$1,Data!$K:$L,2, FALSE) &amp; """;"   )             )</f>
        <v/>
      </c>
      <c r="HY204" t="str">
        <f>IF(Data!$K205=HY$1, "",             IF(ISERR(SEARCH(HY$1,Data!$G205)),        "",          ";" &amp; VLOOKUP(HY$1,Data!$K:$M,3, FALSE) &amp; ",""" &amp; VLOOKUP(HY$1,Data!$K:$L,2, FALSE) &amp; """;"   )             )</f>
        <v/>
      </c>
      <c r="HZ204" t="str">
        <f>IF(Data!$K205=HZ$1, "",             IF(ISERR(SEARCH(HZ$1,Data!$G205)),        "",          ";" &amp; VLOOKUP(HZ$1,Data!$K:$M,3, FALSE) &amp; ",""" &amp; VLOOKUP(HZ$1,Data!$K:$L,2, FALSE) &amp; """;"   )             )</f>
        <v/>
      </c>
      <c r="IA204" t="str">
        <f>IF(Data!$K205=IA$1, "",             IF(ISERR(SEARCH(IA$1,Data!$G205)),        "",          ";" &amp; VLOOKUP(IA$1,Data!$K:$M,3, FALSE) &amp; ",""" &amp; VLOOKUP(IA$1,Data!$K:$L,2, FALSE) &amp; """;"   )             )</f>
        <v/>
      </c>
      <c r="IB204" t="str">
        <f>IF(Data!$K205=IB$1, "",             IF(ISERR(SEARCH(IB$1,Data!$G205)),        "",          ";" &amp; VLOOKUP(IB$1,Data!$K:$M,3, FALSE) &amp; ",""" &amp; VLOOKUP(IB$1,Data!$K:$L,2, FALSE) &amp; """;"   )             )</f>
        <v/>
      </c>
      <c r="IC204" t="str">
        <f>IF(Data!$K205=IC$1, "",             IF(ISERR(SEARCH(IC$1,Data!$G205)),        "",          ";" &amp; VLOOKUP(IC$1,Data!$K:$M,3, FALSE) &amp; ",""" &amp; VLOOKUP(IC$1,Data!$K:$L,2, FALSE) &amp; """;"   )             )</f>
        <v/>
      </c>
      <c r="ID204" t="str">
        <f>IF(Data!$K205=ID$1, "",             IF(ISERR(SEARCH(ID$1,Data!$G205)),        "",          ";" &amp; VLOOKUP(ID$1,Data!$K:$M,3, FALSE) &amp; ",""" &amp; VLOOKUP(ID$1,Data!$K:$L,2, FALSE) &amp; """;"   )             )</f>
        <v/>
      </c>
      <c r="IE204" t="str">
        <f>IF(Data!$K205=IE$1, "",             IF(ISERR(SEARCH(IE$1,Data!$G205)),        "",          ";" &amp; VLOOKUP(IE$1,Data!$K:$M,3, FALSE) &amp; ",""" &amp; VLOOKUP(IE$1,Data!$K:$L,2, FALSE) &amp; """;"   )             )</f>
        <v/>
      </c>
      <c r="IF204" t="str">
        <f>IF(Data!$K205=IF$1, "",             IF(ISERR(SEARCH(IF$1,Data!$G205)),        "",          ";" &amp; VLOOKUP(IF$1,Data!$K:$M,3, FALSE) &amp; ",""" &amp; VLOOKUP(IF$1,Data!$K:$L,2, FALSE) &amp; """;"   )             )</f>
        <v/>
      </c>
      <c r="IG204" t="str">
        <f>IF(Data!$K205=IG$1, "",             IF(ISERR(SEARCH(IG$1,Data!$G205)),        "",          ";" &amp; VLOOKUP(IG$1,Data!$K:$M,3, FALSE) &amp; ",""" &amp; VLOOKUP(IG$1,Data!$K:$L,2, FALSE) &amp; """;"   )             )</f>
        <v/>
      </c>
      <c r="IH204" t="str">
        <f>IF(Data!$K205=IH$1, "",             IF(ISERR(SEARCH(IH$1,Data!$G205)),        "",          ";" &amp; VLOOKUP(IH$1,Data!$K:$M,3, FALSE) &amp; ",""" &amp; VLOOKUP(IH$1,Data!$K:$L,2, FALSE) &amp; """;"   )             )</f>
        <v/>
      </c>
      <c r="II204" t="str">
        <f>IF(Data!$K205=II$1, "",             IF(ISERR(SEARCH(II$1,Data!$G205)),        "",          ";" &amp; VLOOKUP(II$1,Data!$K:$M,3, FALSE) &amp; ",""" &amp; VLOOKUP(II$1,Data!$K:$L,2, FALSE) &amp; """;"   )             )</f>
        <v/>
      </c>
    </row>
    <row r="205" spans="1:243" hidden="1" x14ac:dyDescent="0.3">
      <c r="A205" t="str">
        <f>Data!K206</f>
        <v>Shaak Ti</v>
      </c>
      <c r="B205" s="15">
        <f>VLOOKUP(Tableau36[[#This Row],[Character]],Data!K:M,3,FALSE)</f>
        <v>204</v>
      </c>
      <c r="C205" s="15" t="str">
        <f>VLOOKUP(Tableau36[[#This Row],[Character]],Data!K:L,2,FALSE)</f>
        <v>HUMAN</v>
      </c>
      <c r="D205" s="15" t="str">
        <f>SUBSTITUTE(     SUBSTITUTE(Tableau36[[#This Row],[character_id,character_type,friend_id,friend_type]],",""DROID""",""),    ",""HUMAN""", "")</f>
        <v/>
      </c>
      <c r="E205" s="15" t="str">
        <f>IF(Tableau36[[#This Row],[With char''s id]] = "", "",    MID(Tableau36[[#This Row],[With char''s id]], 2, LEN(Tableau36[[#This Row],[With char''s id]])-1))</f>
        <v/>
      </c>
      <c r="F205" s="15" t="str">
        <f>SUBSTITUTE(Tableau36[[#This Row],[List of friend''s id]],  "/",    "/" &amp; Tableau36[[#This Row],[Character''s id]] &amp; ",""" &amp; Tableau36[[#This Row],[Type]] &amp; """,")</f>
        <v/>
      </c>
      <c r="G205" t="str">
        <f>IF( Tableau36[[#This Row],[removed double semi-colon]]="", "", "/" &amp; MID(Tableau36[[#This Row],[removed double semi-colon]],2,LEN(Tableau36[[#This Row],[removed double semi-colon]]) - 2) )</f>
        <v/>
      </c>
      <c r="H205" t="str">
        <f>SUBSTITUTE(Tableau36[[#This Row],[Concatenation]],";;","/")</f>
        <v/>
      </c>
      <c r="I205" t="str">
        <f>_xlfn.CONCAT(Tableau4[#This Row])</f>
        <v/>
      </c>
      <c r="M205" t="str">
        <f>IF(Data!$K206=M$1, "",             IF(ISERR(SEARCH(M$1,Data!$G206)),        "",          ";" &amp; VLOOKUP(M$1,Data!$K:$M,3, FALSE) &amp; ",""" &amp; VLOOKUP(M$1,Data!$K:$L,2, FALSE) &amp; """;"   )             )</f>
        <v/>
      </c>
      <c r="N205" t="str">
        <f>IF(Data!$K206=N$1, "",             IF(ISERR(SEARCH(N$1,Data!$G206)),        "",          ";" &amp; VLOOKUP(N$1,Data!$K:$M,3, FALSE) &amp; ",""" &amp; VLOOKUP(N$1,Data!$K:$L,2, FALSE) &amp; """;"   )             )</f>
        <v/>
      </c>
      <c r="O205" t="str">
        <f>IF(Data!$K206=O$1, "",             IF(ISERR(SEARCH(O$1,Data!$G206)),        "",          ";" &amp; VLOOKUP(O$1,Data!$K:$M,3, FALSE) &amp; ",""" &amp; VLOOKUP(O$1,Data!$K:$L,2, FALSE) &amp; """;"   )             )</f>
        <v/>
      </c>
      <c r="P205" t="str">
        <f>IF(Data!$K206=P$1, "",             IF(ISERR(SEARCH(P$1,Data!$G206)),        "",          ";" &amp; VLOOKUP(P$1,Data!$K:$M,3, FALSE) &amp; ",""" &amp; VLOOKUP(P$1,Data!$K:$L,2, FALSE) &amp; """;"   )             )</f>
        <v/>
      </c>
      <c r="Q205" t="str">
        <f>IF(Data!$K206=Q$1, "",             IF(ISERR(SEARCH(Q$1,Data!$G206)),        "",          ";" &amp; VLOOKUP(Q$1,Data!$K:$M,3, FALSE) &amp; ",""" &amp; VLOOKUP(Q$1,Data!$K:$L,2, FALSE) &amp; """;"   )             )</f>
        <v/>
      </c>
      <c r="R205" t="str">
        <f>IF(Data!$K206=R$1, "",             IF(ISERR(SEARCH(R$1,Data!$G206)),        "",          ";" &amp; VLOOKUP(R$1,Data!$K:$M,3, FALSE) &amp; ",""" &amp; VLOOKUP(R$1,Data!$K:$L,2, FALSE) &amp; """;"   )             )</f>
        <v/>
      </c>
      <c r="S205" t="str">
        <f>IF(Data!$K206=S$1, "",             IF(ISERR(SEARCH(S$1,Data!$G206)),        "",          ";" &amp; VLOOKUP(S$1,Data!$K:$M,3, FALSE) &amp; ",""" &amp; VLOOKUP(S$1,Data!$K:$L,2, FALSE) &amp; """;"   )             )</f>
        <v/>
      </c>
      <c r="T205" t="str">
        <f>IF(Data!$K206=T$1, "",             IF(ISERR(SEARCH(T$1,Data!$G206)),        "",          ";" &amp; VLOOKUP(T$1,Data!$K:$M,3, FALSE) &amp; ",""" &amp; VLOOKUP(T$1,Data!$K:$L,2, FALSE) &amp; """;"   )             )</f>
        <v/>
      </c>
      <c r="U205" t="str">
        <f>IF(Data!$K206=U$1, "",             IF(ISERR(SEARCH(U$1,Data!$G206)),        "",          ";" &amp; VLOOKUP(U$1,Data!$K:$M,3, FALSE) &amp; ",""" &amp; VLOOKUP(U$1,Data!$K:$L,2, FALSE) &amp; """;"   )             )</f>
        <v/>
      </c>
      <c r="V205" t="str">
        <f>IF(Data!$K206=V$1, "",             IF(ISERR(SEARCH(V$1,Data!$G206)),        "",          ";" &amp; VLOOKUP(V$1,Data!$K:$M,3, FALSE) &amp; ",""" &amp; VLOOKUP(V$1,Data!$K:$L,2, FALSE) &amp; """;"   )             )</f>
        <v/>
      </c>
      <c r="W205" t="str">
        <f>IF(Data!$K206=W$1, "",             IF(ISERR(SEARCH(W$1,Data!$G206)),        "",          ";" &amp; VLOOKUP(W$1,Data!$K:$M,3, FALSE) &amp; ",""" &amp; VLOOKUP(W$1,Data!$K:$L,2, FALSE) &amp; """;"   )             )</f>
        <v/>
      </c>
      <c r="X205" t="str">
        <f>IF(Data!$K206=X$1, "",             IF(ISERR(SEARCH(X$1,Data!$G206)),        "",          ";" &amp; VLOOKUP(X$1,Data!$K:$M,3, FALSE) &amp; ",""" &amp; VLOOKUP(X$1,Data!$K:$L,2, FALSE) &amp; """;"   )             )</f>
        <v/>
      </c>
      <c r="Y205" t="str">
        <f>IF(Data!$K206=Y$1, "",             IF(ISERR(SEARCH(Y$1,Data!$G206)),        "",          ";" &amp; VLOOKUP(Y$1,Data!$K:$M,3, FALSE) &amp; ",""" &amp; VLOOKUP(Y$1,Data!$K:$L,2, FALSE) &amp; """;"   )             )</f>
        <v/>
      </c>
      <c r="Z205" t="str">
        <f>IF(Data!$K206=Z$1, "",             IF(ISERR(SEARCH(Z$1,Data!$G206)),        "",          ";" &amp; VLOOKUP(Z$1,Data!$K:$M,3, FALSE) &amp; ",""" &amp; VLOOKUP(Z$1,Data!$K:$L,2, FALSE) &amp; """;"   )             )</f>
        <v/>
      </c>
      <c r="AA205" t="str">
        <f>IF(Data!$K206=AA$1, "",             IF(ISERR(SEARCH(AA$1,Data!$G206)),        "",          ";" &amp; VLOOKUP(AA$1,Data!$K:$M,3, FALSE) &amp; ",""" &amp; VLOOKUP(AA$1,Data!$K:$L,2, FALSE) &amp; """;"   )             )</f>
        <v/>
      </c>
      <c r="AB205" t="str">
        <f>IF(Data!$K206=AB$1, "",             IF(ISERR(SEARCH(AB$1,Data!$G206)),        "",          ";" &amp; VLOOKUP(AB$1,Data!$K:$M,3, FALSE) &amp; ",""" &amp; VLOOKUP(AB$1,Data!$K:$L,2, FALSE) &amp; """;"   )             )</f>
        <v/>
      </c>
      <c r="AC205" t="str">
        <f>IF(Data!$K206=AC$1, "",             IF(ISERR(SEARCH(AC$1,Data!$G206)),        "",          ";" &amp; VLOOKUP(AC$1,Data!$K:$M,3, FALSE) &amp; ",""" &amp; VLOOKUP(AC$1,Data!$K:$L,2, FALSE) &amp; """;"   )             )</f>
        <v/>
      </c>
      <c r="AD205" t="str">
        <f>IF(Data!$K206=AD$1, "",             IF(ISERR(SEARCH(AD$1,Data!$G206)),        "",          ";" &amp; VLOOKUP(AD$1,Data!$K:$M,3, FALSE) &amp; ",""" &amp; VLOOKUP(AD$1,Data!$K:$L,2, FALSE) &amp; """;"   )             )</f>
        <v/>
      </c>
      <c r="AE205" t="str">
        <f>IF(Data!$K206=AE$1, "",             IF(ISERR(SEARCH(AE$1,Data!$G206)),        "",          ";" &amp; VLOOKUP(AE$1,Data!$K:$M,3, FALSE) &amp; ",""" &amp; VLOOKUP(AE$1,Data!$K:$L,2, FALSE) &amp; """;"   )             )</f>
        <v/>
      </c>
      <c r="AF205" t="str">
        <f>IF(Data!$K206=AF$1, "",             IF(ISERR(SEARCH(AF$1,Data!$G206)),        "",          ";" &amp; VLOOKUP(AF$1,Data!$K:$M,3, FALSE) &amp; ",""" &amp; VLOOKUP(AF$1,Data!$K:$L,2, FALSE) &amp; """;"   )             )</f>
        <v/>
      </c>
      <c r="AG205" t="str">
        <f>IF(Data!$K206=AG$1, "",             IF(ISERR(SEARCH(AG$1,Data!$G206)),        "",          ";" &amp; VLOOKUP(AG$1,Data!$K:$M,3, FALSE) &amp; ",""" &amp; VLOOKUP(AG$1,Data!$K:$L,2, FALSE) &amp; """;"   )             )</f>
        <v/>
      </c>
      <c r="AH205" t="str">
        <f>IF(Data!$K206=AH$1, "",             IF(ISERR(SEARCH(AH$1,Data!$G206)),        "",          ";" &amp; VLOOKUP(AH$1,Data!$K:$M,3, FALSE) &amp; ",""" &amp; VLOOKUP(AH$1,Data!$K:$L,2, FALSE) &amp; """;"   )             )</f>
        <v/>
      </c>
      <c r="AI205" t="str">
        <f>IF(Data!$K206=AI$1, "",             IF(ISERR(SEARCH(AI$1,Data!$G206)),        "",          ";" &amp; VLOOKUP(AI$1,Data!$K:$M,3, FALSE) &amp; ",""" &amp; VLOOKUP(AI$1,Data!$K:$L,2, FALSE) &amp; """;"   )             )</f>
        <v/>
      </c>
      <c r="AJ205" t="str">
        <f>IF(Data!$K206=AJ$1, "",             IF(ISERR(SEARCH(AJ$1,Data!$G206)),        "",          ";" &amp; VLOOKUP(AJ$1,Data!$K:$M,3, FALSE) &amp; ",""" &amp; VLOOKUP(AJ$1,Data!$K:$L,2, FALSE) &amp; """;"   )             )</f>
        <v/>
      </c>
      <c r="AK205" t="str">
        <f>IF(Data!$K206=AK$1, "",             IF(ISERR(SEARCH(AK$1,Data!$G206)),        "",          ";" &amp; VLOOKUP(AK$1,Data!$K:$M,3, FALSE) &amp; ",""" &amp; VLOOKUP(AK$1,Data!$K:$L,2, FALSE) &amp; """;"   )             )</f>
        <v/>
      </c>
      <c r="AL205" t="str">
        <f>IF(Data!$K206=AL$1, "",             IF(ISERR(SEARCH(AL$1,Data!$G206)),        "",          ";" &amp; VLOOKUP(AL$1,Data!$K:$M,3, FALSE) &amp; ",""" &amp; VLOOKUP(AL$1,Data!$K:$L,2, FALSE) &amp; """;"   )             )</f>
        <v/>
      </c>
      <c r="AM205" t="str">
        <f>IF(Data!$K206=AM$1, "",             IF(ISERR(SEARCH(AM$1,Data!$G206)),        "",          ";" &amp; VLOOKUP(AM$1,Data!$K:$M,3, FALSE) &amp; ",""" &amp; VLOOKUP(AM$1,Data!$K:$L,2, FALSE) &amp; """;"   )             )</f>
        <v/>
      </c>
      <c r="AN205" t="str">
        <f>IF(Data!$K206=AN$1, "",             IF(ISERR(SEARCH(AN$1,Data!$G206)),        "",          ";" &amp; VLOOKUP(AN$1,Data!$K:$M,3, FALSE) &amp; ",""" &amp; VLOOKUP(AN$1,Data!$K:$L,2, FALSE) &amp; """;"   )             )</f>
        <v/>
      </c>
      <c r="AO205" t="str">
        <f>IF(Data!$K206=AO$1, "",             IF(ISERR(SEARCH(AO$1,Data!$G206)),        "",          ";" &amp; VLOOKUP(AO$1,Data!$K:$M,3, FALSE) &amp; ",""" &amp; VLOOKUP(AO$1,Data!$K:$L,2, FALSE) &amp; """;"   )             )</f>
        <v/>
      </c>
      <c r="AP205" t="str">
        <f>IF(Data!$K206=AP$1, "",             IF(ISERR(SEARCH(AP$1,Data!$G206)),        "",          ";" &amp; VLOOKUP(AP$1,Data!$K:$M,3, FALSE) &amp; ",""" &amp; VLOOKUP(AP$1,Data!$K:$L,2, FALSE) &amp; """;"   )             )</f>
        <v/>
      </c>
      <c r="AQ205" t="str">
        <f>IF(Data!$K206=AQ$1, "",             IF(ISERR(SEARCH(AQ$1,Data!$G206)),        "",          ";" &amp; VLOOKUP(AQ$1,Data!$K:$M,3, FALSE) &amp; ",""" &amp; VLOOKUP(AQ$1,Data!$K:$L,2, FALSE) &amp; """;"   )             )</f>
        <v/>
      </c>
      <c r="AR205" t="str">
        <f>IF(Data!$K206=AR$1, "",             IF(ISERR(SEARCH(AR$1,Data!$G206)),        "",          ";" &amp; VLOOKUP(AR$1,Data!$K:$M,3, FALSE) &amp; ",""" &amp; VLOOKUP(AR$1,Data!$K:$L,2, FALSE) &amp; """;"   )             )</f>
        <v/>
      </c>
      <c r="AS205" t="str">
        <f>IF(Data!$K206=AS$1, "",             IF(ISERR(SEARCH(AS$1,Data!$G206)),        "",          ";" &amp; VLOOKUP(AS$1,Data!$K:$M,3, FALSE) &amp; ",""" &amp; VLOOKUP(AS$1,Data!$K:$L,2, FALSE) &amp; """;"   )             )</f>
        <v/>
      </c>
      <c r="AT205" t="str">
        <f>IF(Data!$K206=AT$1, "",             IF(ISERR(SEARCH(AT$1,Data!$G206)),        "",          ";" &amp; VLOOKUP(AT$1,Data!$K:$M,3, FALSE) &amp; ",""" &amp; VLOOKUP(AT$1,Data!$K:$L,2, FALSE) &amp; """;"   )             )</f>
        <v/>
      </c>
      <c r="AU205" t="str">
        <f>IF(Data!$K206=AU$1, "",             IF(ISERR(SEARCH(AU$1,Data!$G206)),        "",          ";" &amp; VLOOKUP(AU$1,Data!$K:$M,3, FALSE) &amp; ",""" &amp; VLOOKUP(AU$1,Data!$K:$L,2, FALSE) &amp; """;"   )             )</f>
        <v/>
      </c>
      <c r="AV205" t="str">
        <f>IF(Data!$K206=AV$1, "",             IF(ISERR(SEARCH(AV$1,Data!$G206)),        "",          ";" &amp; VLOOKUP(AV$1,Data!$K:$M,3, FALSE) &amp; ",""" &amp; VLOOKUP(AV$1,Data!$K:$L,2, FALSE) &amp; """;"   )             )</f>
        <v/>
      </c>
      <c r="AW205" t="str">
        <f>IF(Data!$K206=AW$1, "",             IF(ISERR(SEARCH(AW$1,Data!$G206)),        "",          ";" &amp; VLOOKUP(AW$1,Data!$K:$M,3, FALSE) &amp; ",""" &amp; VLOOKUP(AW$1,Data!$K:$L,2, FALSE) &amp; """;"   )             )</f>
        <v/>
      </c>
      <c r="AX205" t="str">
        <f>IF(Data!$K206=AX$1, "",             IF(ISERR(SEARCH(AX$1,Data!$G206)),        "",          ";" &amp; VLOOKUP(AX$1,Data!$K:$M,3, FALSE) &amp; ",""" &amp; VLOOKUP(AX$1,Data!$K:$L,2, FALSE) &amp; """;"   )             )</f>
        <v/>
      </c>
      <c r="AY205" t="str">
        <f>IF(Data!$K206=AY$1, "",             IF(ISERR(SEARCH(AY$1,Data!$G206)),        "",          ";" &amp; VLOOKUP(AY$1,Data!$K:$M,3, FALSE) &amp; ",""" &amp; VLOOKUP(AY$1,Data!$K:$L,2, FALSE) &amp; """;"   )             )</f>
        <v/>
      </c>
      <c r="AZ205" t="str">
        <f>IF(Data!$K206=AZ$1, "",             IF(ISERR(SEARCH(AZ$1,Data!$G206)),        "",          ";" &amp; VLOOKUP(AZ$1,Data!$K:$M,3, FALSE) &amp; ",""" &amp; VLOOKUP(AZ$1,Data!$K:$L,2, FALSE) &amp; """;"   )             )</f>
        <v/>
      </c>
      <c r="BA205" t="str">
        <f>IF(Data!$K206=BA$1, "",             IF(ISERR(SEARCH(BA$1,Data!$G206)),        "",          ";" &amp; VLOOKUP(BA$1,Data!$K:$M,3, FALSE) &amp; ",""" &amp; VLOOKUP(BA$1,Data!$K:$L,2, FALSE) &amp; """;"   )             )</f>
        <v/>
      </c>
      <c r="BB205" t="str">
        <f>IF(Data!$K206=BB$1, "",             IF(ISERR(SEARCH(BB$1,Data!$G206)),        "",          ";" &amp; VLOOKUP(BB$1,Data!$K:$M,3, FALSE) &amp; ",""" &amp; VLOOKUP(BB$1,Data!$K:$L,2, FALSE) &amp; """;"   )             )</f>
        <v/>
      </c>
      <c r="BC205" t="str">
        <f>IF(Data!$K206=BC$1, "",             IF(ISERR(SEARCH(BC$1,Data!$G206)),        "",          ";" &amp; VLOOKUP(BC$1,Data!$K:$M,3, FALSE) &amp; ",""" &amp; VLOOKUP(BC$1,Data!$K:$L,2, FALSE) &amp; """;"   )             )</f>
        <v/>
      </c>
      <c r="BD205" t="str">
        <f>IF(Data!$K206=BD$1, "",             IF(ISERR(SEARCH(BD$1,Data!$G206)),        "",          ";" &amp; VLOOKUP(BD$1,Data!$K:$M,3, FALSE) &amp; ",""" &amp; VLOOKUP(BD$1,Data!$K:$L,2, FALSE) &amp; """;"   )             )</f>
        <v/>
      </c>
      <c r="BE205" t="str">
        <f>IF(Data!$K206=BE$1, "",             IF(ISERR(SEARCH(BE$1,Data!$G206)),        "",          ";" &amp; VLOOKUP(BE$1,Data!$K:$M,3, FALSE) &amp; ",""" &amp; VLOOKUP(BE$1,Data!$K:$L,2, FALSE) &amp; """;"   )             )</f>
        <v/>
      </c>
      <c r="BF205" t="str">
        <f>IF(Data!$K206=BF$1, "",             IF(ISERR(SEARCH(BF$1,Data!$G206)),        "",          ";" &amp; VLOOKUP(BF$1,Data!$K:$M,3, FALSE) &amp; ",""" &amp; VLOOKUP(BF$1,Data!$K:$L,2, FALSE) &amp; """;"   )             )</f>
        <v/>
      </c>
      <c r="BG205" t="str">
        <f>IF(Data!$K206=BG$1, "",             IF(ISERR(SEARCH(BG$1,Data!$G206)),        "",          ";" &amp; VLOOKUP(BG$1,Data!$K:$M,3, FALSE) &amp; ",""" &amp; VLOOKUP(BG$1,Data!$K:$L,2, FALSE) &amp; """;"   )             )</f>
        <v/>
      </c>
      <c r="BH205" t="str">
        <f>IF(Data!$K206=BH$1, "",             IF(ISERR(SEARCH(BH$1,Data!$G206)),        "",          ";" &amp; VLOOKUP(BH$1,Data!$K:$M,3, FALSE) &amp; ",""" &amp; VLOOKUP(BH$1,Data!$K:$L,2, FALSE) &amp; """;"   )             )</f>
        <v/>
      </c>
      <c r="BI205" t="str">
        <f>IF(Data!$K206=BI$1, "",             IF(ISERR(SEARCH(BI$1,Data!$G206)),        "",          ";" &amp; VLOOKUP(BI$1,Data!$K:$M,3, FALSE) &amp; ",""" &amp; VLOOKUP(BI$1,Data!$K:$L,2, FALSE) &amp; """;"   )             )</f>
        <v/>
      </c>
      <c r="BJ205" t="str">
        <f>IF(Data!$K206=BJ$1, "",             IF(ISERR(SEARCH(BJ$1,Data!$G206)),        "",          ";" &amp; VLOOKUP(BJ$1,Data!$K:$M,3, FALSE) &amp; ",""" &amp; VLOOKUP(BJ$1,Data!$K:$L,2, FALSE) &amp; """;"   )             )</f>
        <v/>
      </c>
      <c r="BK205" t="str">
        <f>IF(Data!$K206=BK$1, "",             IF(ISERR(SEARCH(BK$1,Data!$G206)),        "",          ";" &amp; VLOOKUP(BK$1,Data!$K:$M,3, FALSE) &amp; ",""" &amp; VLOOKUP(BK$1,Data!$K:$L,2, FALSE) &amp; """;"   )             )</f>
        <v/>
      </c>
      <c r="BL205" t="str">
        <f>IF(Data!$K206=BL$1, "",             IF(ISERR(SEARCH(BL$1,Data!$G206)),        "",          ";" &amp; VLOOKUP(BL$1,Data!$K:$M,3, FALSE) &amp; ",""" &amp; VLOOKUP(BL$1,Data!$K:$L,2, FALSE) &amp; """;"   )             )</f>
        <v/>
      </c>
      <c r="BM205" t="str">
        <f>IF(Data!$K206=BM$1, "",             IF(ISERR(SEARCH(BM$1,Data!$G206)),        "",          ";" &amp; VLOOKUP(BM$1,Data!$K:$M,3, FALSE) &amp; ",""" &amp; VLOOKUP(BM$1,Data!$K:$L,2, FALSE) &amp; """;"   )             )</f>
        <v/>
      </c>
      <c r="BN205" t="str">
        <f>IF(Data!$K206=BN$1, "",             IF(ISERR(SEARCH(BN$1,Data!$G206)),        "",          ";" &amp; VLOOKUP(BN$1,Data!$K:$M,3, FALSE) &amp; ",""" &amp; VLOOKUP(BN$1,Data!$K:$L,2, FALSE) &amp; """;"   )             )</f>
        <v/>
      </c>
      <c r="BO205" t="str">
        <f>IF(Data!$K206=BO$1, "",             IF(ISERR(SEARCH(BO$1,Data!$G206)),        "",          ";" &amp; VLOOKUP(BO$1,Data!$K:$M,3, FALSE) &amp; ",""" &amp; VLOOKUP(BO$1,Data!$K:$L,2, FALSE) &amp; """;"   )             )</f>
        <v/>
      </c>
      <c r="BP205" t="str">
        <f>IF(Data!$K206=BP$1, "",             IF(ISERR(SEARCH(BP$1,Data!$G206)),        "",          ";" &amp; VLOOKUP(BP$1,Data!$K:$M,3, FALSE) &amp; ",""" &amp; VLOOKUP(BP$1,Data!$K:$L,2, FALSE) &amp; """;"   )             )</f>
        <v/>
      </c>
      <c r="BQ205" t="str">
        <f>IF(Data!$K206=BQ$1, "",             IF(ISERR(SEARCH(BQ$1,Data!$G206)),        "",          ";" &amp; VLOOKUP(BQ$1,Data!$K:$M,3, FALSE) &amp; ",""" &amp; VLOOKUP(BQ$1,Data!$K:$L,2, FALSE) &amp; """;"   )             )</f>
        <v/>
      </c>
      <c r="BR205" t="str">
        <f>IF(Data!$K206=BR$1, "",             IF(ISERR(SEARCH(BR$1,Data!$G206)),        "",          ";" &amp; VLOOKUP(BR$1,Data!$K:$M,3, FALSE) &amp; ",""" &amp; VLOOKUP(BR$1,Data!$K:$L,2, FALSE) &amp; """;"   )             )</f>
        <v/>
      </c>
      <c r="BS205" t="str">
        <f>IF(Data!$K206=BS$1, "",             IF(ISERR(SEARCH(BS$1,Data!$G206)),        "",          ";" &amp; VLOOKUP(BS$1,Data!$K:$M,3, FALSE) &amp; ",""" &amp; VLOOKUP(BS$1,Data!$K:$L,2, FALSE) &amp; """;"   )             )</f>
        <v/>
      </c>
      <c r="BT205" t="str">
        <f>IF(Data!$K206=BT$1, "",             IF(ISERR(SEARCH(BT$1,Data!$G206)),        "",          ";" &amp; VLOOKUP(BT$1,Data!$K:$M,3, FALSE) &amp; ",""" &amp; VLOOKUP(BT$1,Data!$K:$L,2, FALSE) &amp; """;"   )             )</f>
        <v/>
      </c>
      <c r="BU205" t="str">
        <f>IF(Data!$K206=BU$1, "",             IF(ISERR(SEARCH(BU$1,Data!$G206)),        "",          ";" &amp; VLOOKUP(BU$1,Data!$K:$M,3, FALSE) &amp; ",""" &amp; VLOOKUP(BU$1,Data!$K:$L,2, FALSE) &amp; """;"   )             )</f>
        <v/>
      </c>
      <c r="BV205" t="str">
        <f>IF(Data!$K206=BV$1, "",             IF(ISERR(SEARCH(BV$1,Data!$G206)),        "",          ";" &amp; VLOOKUP(BV$1,Data!$K:$M,3, FALSE) &amp; ",""" &amp; VLOOKUP(BV$1,Data!$K:$L,2, FALSE) &amp; """;"   )             )</f>
        <v/>
      </c>
      <c r="BW205" t="str">
        <f>IF(Data!$K206=BW$1, "",             IF(ISERR(SEARCH(BW$1,Data!$G206)),        "",          ";" &amp; VLOOKUP(BW$1,Data!$K:$M,3, FALSE) &amp; ",""" &amp; VLOOKUP(BW$1,Data!$K:$L,2, FALSE) &amp; """;"   )             )</f>
        <v/>
      </c>
      <c r="BX205" t="str">
        <f>IF(Data!$K206=BX$1, "",             IF(ISERR(SEARCH(BX$1,Data!$G206)),        "",          ";" &amp; VLOOKUP(BX$1,Data!$K:$M,3, FALSE) &amp; ",""" &amp; VLOOKUP(BX$1,Data!$K:$L,2, FALSE) &amp; """;"   )             )</f>
        <v/>
      </c>
      <c r="BY205" t="str">
        <f>IF(Data!$K206=BY$1, "",             IF(ISERR(SEARCH(BY$1,Data!$G206)),        "",          ";" &amp; VLOOKUP(BY$1,Data!$K:$M,3, FALSE) &amp; ",""" &amp; VLOOKUP(BY$1,Data!$K:$L,2, FALSE) &amp; """;"   )             )</f>
        <v/>
      </c>
      <c r="BZ205" t="str">
        <f>IF(Data!$K206=BZ$1, "",             IF(ISERR(SEARCH(BZ$1,Data!$G206)),        "",          ";" &amp; VLOOKUP(BZ$1,Data!$K:$M,3, FALSE) &amp; ",""" &amp; VLOOKUP(BZ$1,Data!$K:$L,2, FALSE) &amp; """;"   )             )</f>
        <v/>
      </c>
      <c r="CA205" t="str">
        <f>IF(Data!$K206=CA$1, "",             IF(ISERR(SEARCH(CA$1,Data!$G206)),        "",          ";" &amp; VLOOKUP(CA$1,Data!$K:$M,3, FALSE) &amp; ",""" &amp; VLOOKUP(CA$1,Data!$K:$L,2, FALSE) &amp; """;"   )             )</f>
        <v/>
      </c>
      <c r="CB205" t="str">
        <f>IF(Data!$K206=CB$1, "",             IF(ISERR(SEARCH(CB$1,Data!$G206)),        "",          ";" &amp; VLOOKUP(CB$1,Data!$K:$M,3, FALSE) &amp; ",""" &amp; VLOOKUP(CB$1,Data!$K:$L,2, FALSE) &amp; """;"   )             )</f>
        <v/>
      </c>
      <c r="CC205" t="str">
        <f>IF(Data!$K206=CC$1, "",             IF(ISERR(SEARCH(CC$1,Data!$G206)),        "",          ";" &amp; VLOOKUP(CC$1,Data!$K:$M,3, FALSE) &amp; ",""" &amp; VLOOKUP(CC$1,Data!$K:$L,2, FALSE) &amp; """;"   )             )</f>
        <v/>
      </c>
      <c r="CD205" t="str">
        <f>IF(Data!$K206=CD$1, "",             IF(ISERR(SEARCH(CD$1,Data!$G206)),        "",          ";" &amp; VLOOKUP(CD$1,Data!$K:$M,3, FALSE) &amp; ",""" &amp; VLOOKUP(CD$1,Data!$K:$L,2, FALSE) &amp; """;"   )             )</f>
        <v/>
      </c>
      <c r="CE205" t="str">
        <f>IF(Data!$K206=CE$1, "",             IF(ISERR(SEARCH(CE$1,Data!$G206)),        "",          ";" &amp; VLOOKUP(CE$1,Data!$K:$M,3, FALSE) &amp; ",""" &amp; VLOOKUP(CE$1,Data!$K:$L,2, FALSE) &amp; """;"   )             )</f>
        <v/>
      </c>
      <c r="CF205" t="str">
        <f>IF(Data!$K206=CF$1, "",             IF(ISERR(SEARCH(CF$1,Data!$G206)),        "",          ";" &amp; VLOOKUP(CF$1,Data!$K:$M,3, FALSE) &amp; ",""" &amp; VLOOKUP(CF$1,Data!$K:$L,2, FALSE) &amp; """;"   )             )</f>
        <v/>
      </c>
      <c r="CG205" t="str">
        <f>IF(Data!$K206=CG$1, "",             IF(ISERR(SEARCH(CG$1,Data!$G206)),        "",          ";" &amp; VLOOKUP(CG$1,Data!$K:$M,3, FALSE) &amp; ",""" &amp; VLOOKUP(CG$1,Data!$K:$L,2, FALSE) &amp; """;"   )             )</f>
        <v/>
      </c>
      <c r="CH205" t="str">
        <f>IF(Data!$K206=CH$1, "",             IF(ISERR(SEARCH(CH$1,Data!$G206)),        "",          ";" &amp; VLOOKUP(CH$1,Data!$K:$M,3, FALSE) &amp; ",""" &amp; VLOOKUP(CH$1,Data!$K:$L,2, FALSE) &amp; """;"   )             )</f>
        <v/>
      </c>
      <c r="CI205" t="str">
        <f>IF(Data!$K206=CI$1, "",             IF(ISERR(SEARCH(CI$1,Data!$G206)),        "",          ";" &amp; VLOOKUP(CI$1,Data!$K:$M,3, FALSE) &amp; ",""" &amp; VLOOKUP(CI$1,Data!$K:$L,2, FALSE) &amp; """;"   )             )</f>
        <v/>
      </c>
      <c r="CJ205" t="str">
        <f>IF(Data!$K206=CJ$1, "",             IF(ISERR(SEARCH(CJ$1,Data!$G206)),        "",          ";" &amp; VLOOKUP(CJ$1,Data!$K:$M,3, FALSE) &amp; ",""" &amp; VLOOKUP(CJ$1,Data!$K:$L,2, FALSE) &amp; """;"   )             )</f>
        <v/>
      </c>
      <c r="CK205" t="str">
        <f>IF(Data!$K206=CK$1, "",             IF(ISERR(SEARCH(CK$1,Data!$G206)),        "",          ";" &amp; VLOOKUP(CK$1,Data!$K:$M,3, FALSE) &amp; ",""" &amp; VLOOKUP(CK$1,Data!$K:$L,2, FALSE) &amp; """;"   )             )</f>
        <v/>
      </c>
      <c r="CL205" t="str">
        <f>IF(Data!$K206=CL$1, "",             IF(ISERR(SEARCH(CL$1,Data!$G206)),        "",          ";" &amp; VLOOKUP(CL$1,Data!$K:$M,3, FALSE) &amp; ",""" &amp; VLOOKUP(CL$1,Data!$K:$L,2, FALSE) &amp; """;"   )             )</f>
        <v/>
      </c>
      <c r="CM205" t="str">
        <f>IF(Data!$K206=CM$1, "",             IF(ISERR(SEARCH(CM$1,Data!$G206)),        "",          ";" &amp; VLOOKUP(CM$1,Data!$K:$M,3, FALSE) &amp; ",""" &amp; VLOOKUP(CM$1,Data!$K:$L,2, FALSE) &amp; """;"   )             )</f>
        <v/>
      </c>
      <c r="CN205" t="str">
        <f>IF(Data!$K206=CN$1, "",             IF(ISERR(SEARCH(CN$1,Data!$G206)),        "",          ";" &amp; VLOOKUP(CN$1,Data!$K:$M,3, FALSE) &amp; ",""" &amp; VLOOKUP(CN$1,Data!$K:$L,2, FALSE) &amp; """;"   )             )</f>
        <v/>
      </c>
      <c r="CO205" t="str">
        <f>IF(Data!$K206=CO$1, "",             IF(ISERR(SEARCH(CO$1,Data!$G206)),        "",          ";" &amp; VLOOKUP(CO$1,Data!$K:$M,3, FALSE) &amp; ",""" &amp; VLOOKUP(CO$1,Data!$K:$L,2, FALSE) &amp; """;"   )             )</f>
        <v/>
      </c>
      <c r="CP205" t="str">
        <f>IF(Data!$K206=CP$1, "",             IF(ISERR(SEARCH(CP$1,Data!$G206)),        "",          ";" &amp; VLOOKUP(CP$1,Data!$K:$M,3, FALSE) &amp; ",""" &amp; VLOOKUP(CP$1,Data!$K:$L,2, FALSE) &amp; """;"   )             )</f>
        <v/>
      </c>
      <c r="CQ205" t="str">
        <f>IF(Data!$K206=CQ$1, "",             IF(ISERR(SEARCH(CQ$1,Data!$G206)),        "",          ";" &amp; VLOOKUP(CQ$1,Data!$K:$M,3, FALSE) &amp; ",""" &amp; VLOOKUP(CQ$1,Data!$K:$L,2, FALSE) &amp; """;"   )             )</f>
        <v/>
      </c>
      <c r="CR205" t="str">
        <f>IF(Data!$K206=CR$1, "",             IF(ISERR(SEARCH(CR$1,Data!$G206)),        "",          ";" &amp; VLOOKUP(CR$1,Data!$K:$M,3, FALSE) &amp; ",""" &amp; VLOOKUP(CR$1,Data!$K:$L,2, FALSE) &amp; """;"   )             )</f>
        <v/>
      </c>
      <c r="CS205" t="str">
        <f>IF(Data!$K206=CS$1, "",             IF(ISERR(SEARCH(CS$1,Data!$G206)),        "",          ";" &amp; VLOOKUP(CS$1,Data!$K:$M,3, FALSE) &amp; ",""" &amp; VLOOKUP(CS$1,Data!$K:$L,2, FALSE) &amp; """;"   )             )</f>
        <v/>
      </c>
      <c r="CT205" t="str">
        <f>IF(Data!$K206=CT$1, "",             IF(ISERR(SEARCH(CT$1,Data!$G206)),        "",          ";" &amp; VLOOKUP(CT$1,Data!$K:$M,3, FALSE) &amp; ",""" &amp; VLOOKUP(CT$1,Data!$K:$L,2, FALSE) &amp; """;"   )             )</f>
        <v/>
      </c>
      <c r="CU205" t="str">
        <f>IF(Data!$K206=CU$1, "",             IF(ISERR(SEARCH(CU$1,Data!$G206)),        "",          ";" &amp; VLOOKUP(CU$1,Data!$K:$M,3, FALSE) &amp; ",""" &amp; VLOOKUP(CU$1,Data!$K:$L,2, FALSE) &amp; """;"   )             )</f>
        <v/>
      </c>
      <c r="CV205" t="str">
        <f>IF(Data!$K206=CV$1, "",             IF(ISERR(SEARCH(CV$1,Data!$G206)),        "",          ";" &amp; VLOOKUP(CV$1,Data!$K:$M,3, FALSE) &amp; ",""" &amp; VLOOKUP(CV$1,Data!$K:$L,2, FALSE) &amp; """;"   )             )</f>
        <v/>
      </c>
      <c r="CW205" t="str">
        <f>IF(Data!$K206=CW$1, "",             IF(ISERR(SEARCH(CW$1,Data!$G206)),        "",          ";" &amp; VLOOKUP(CW$1,Data!$K:$M,3, FALSE) &amp; ",""" &amp; VLOOKUP(CW$1,Data!$K:$L,2, FALSE) &amp; """;"   )             )</f>
        <v/>
      </c>
      <c r="CX205" t="str">
        <f>IF(Data!$K206=CX$1, "",             IF(ISERR(SEARCH(CX$1,Data!$G206)),        "",          ";" &amp; VLOOKUP(CX$1,Data!$K:$M,3, FALSE) &amp; ",""" &amp; VLOOKUP(CX$1,Data!$K:$L,2, FALSE) &amp; """;"   )             )</f>
        <v/>
      </c>
      <c r="CY205" t="str">
        <f>IF(Data!$K206=CY$1, "",             IF(ISERR(SEARCH(CY$1,Data!$G206)),        "",          ";" &amp; VLOOKUP(CY$1,Data!$K:$M,3, FALSE) &amp; ",""" &amp; VLOOKUP(CY$1,Data!$K:$L,2, FALSE) &amp; """;"   )             )</f>
        <v/>
      </c>
      <c r="CZ205" t="str">
        <f>IF(Data!$K206=CZ$1, "",             IF(ISERR(SEARCH(CZ$1,Data!$G206)),        "",          ";" &amp; VLOOKUP(CZ$1,Data!$K:$M,3, FALSE) &amp; ",""" &amp; VLOOKUP(CZ$1,Data!$K:$L,2, FALSE) &amp; """;"   )             )</f>
        <v/>
      </c>
      <c r="DA205" t="str">
        <f>IF(Data!$K206=DA$1, "",             IF(ISERR(SEARCH(DA$1,Data!$G206)),        "",          ";" &amp; VLOOKUP(DA$1,Data!$K:$M,3, FALSE) &amp; ",""" &amp; VLOOKUP(DA$1,Data!$K:$L,2, FALSE) &amp; """;"   )             )</f>
        <v/>
      </c>
      <c r="DB205" t="str">
        <f>IF(Data!$K206=DB$1, "",             IF(ISERR(SEARCH(DB$1,Data!$G206)),        "",          ";" &amp; VLOOKUP(DB$1,Data!$K:$M,3, FALSE) &amp; ",""" &amp; VLOOKUP(DB$1,Data!$K:$L,2, FALSE) &amp; """;"   )             )</f>
        <v/>
      </c>
      <c r="DC205" t="str">
        <f>IF(Data!$K206=DC$1, "",             IF(ISERR(SEARCH(DC$1,Data!$G206)),        "",          ";" &amp; VLOOKUP(DC$1,Data!$K:$M,3, FALSE) &amp; ",""" &amp; VLOOKUP(DC$1,Data!$K:$L,2, FALSE) &amp; """;"   )             )</f>
        <v/>
      </c>
      <c r="DD205" t="str">
        <f>IF(Data!$K206=DD$1, "",             IF(ISERR(SEARCH(DD$1,Data!$G206)),        "",          ";" &amp; VLOOKUP(DD$1,Data!$K:$M,3, FALSE) &amp; ",""" &amp; VLOOKUP(DD$1,Data!$K:$L,2, FALSE) &amp; """;"   )             )</f>
        <v/>
      </c>
      <c r="DE205" t="str">
        <f>IF(Data!$K206=DE$1, "",             IF(ISERR(SEARCH(DE$1,Data!$G206)),        "",          ";" &amp; VLOOKUP(DE$1,Data!$K:$M,3, FALSE) &amp; ",""" &amp; VLOOKUP(DE$1,Data!$K:$L,2, FALSE) &amp; """;"   )             )</f>
        <v/>
      </c>
      <c r="DF205" t="str">
        <f>IF(Data!$K206=DF$1, "",             IF(ISERR(SEARCH(DF$1,Data!$G206)),        "",          ";" &amp; VLOOKUP(DF$1,Data!$K:$M,3, FALSE) &amp; ",""" &amp; VLOOKUP(DF$1,Data!$K:$L,2, FALSE) &amp; """;"   )             )</f>
        <v/>
      </c>
      <c r="DG205" t="str">
        <f>IF(Data!$K206=DG$1, "",             IF(ISERR(SEARCH(DG$1,Data!$G206)),        "",          ";" &amp; VLOOKUP(DG$1,Data!$K:$M,3, FALSE) &amp; ",""" &amp; VLOOKUP(DG$1,Data!$K:$L,2, FALSE) &amp; """;"   )             )</f>
        <v/>
      </c>
      <c r="DH205" t="str">
        <f>IF(Data!$K206=DH$1, "",             IF(ISERR(SEARCH(DH$1,Data!$G206)),        "",          ";" &amp; VLOOKUP(DH$1,Data!$K:$M,3, FALSE) &amp; ",""" &amp; VLOOKUP(DH$1,Data!$K:$L,2, FALSE) &amp; """;"   )             )</f>
        <v/>
      </c>
      <c r="DI205" t="str">
        <f>IF(Data!$K206=DI$1, "",             IF(ISERR(SEARCH(DI$1,Data!$G206)),        "",          ";" &amp; VLOOKUP(DI$1,Data!$K:$M,3, FALSE) &amp; ",""" &amp; VLOOKUP(DI$1,Data!$K:$L,2, FALSE) &amp; """;"   )             )</f>
        <v/>
      </c>
      <c r="DJ205" t="str">
        <f>IF(Data!$K206=DJ$1, "",             IF(ISERR(SEARCH(DJ$1,Data!$G206)),        "",          ";" &amp; VLOOKUP(DJ$1,Data!$K:$M,3, FALSE) &amp; ",""" &amp; VLOOKUP(DJ$1,Data!$K:$L,2, FALSE) &amp; """;"   )             )</f>
        <v/>
      </c>
      <c r="DK205" t="str">
        <f>IF(Data!$K206=DK$1, "",             IF(ISERR(SEARCH(DK$1,Data!$G206)),        "",          ";" &amp; VLOOKUP(DK$1,Data!$K:$M,3, FALSE) &amp; ",""" &amp; VLOOKUP(DK$1,Data!$K:$L,2, FALSE) &amp; """;"   )             )</f>
        <v/>
      </c>
      <c r="DL205" t="str">
        <f>IF(Data!$K206=DL$1, "",             IF(ISERR(SEARCH(DL$1,Data!$G206)),        "",          ";" &amp; VLOOKUP(DL$1,Data!$K:$M,3, FALSE) &amp; ",""" &amp; VLOOKUP(DL$1,Data!$K:$L,2, FALSE) &amp; """;"   )             )</f>
        <v/>
      </c>
      <c r="DM205" t="str">
        <f>IF(Data!$K206=DM$1, "",             IF(ISERR(SEARCH(DM$1,Data!$G206)),        "",          ";" &amp; VLOOKUP(DM$1,Data!$K:$M,3, FALSE) &amp; ",""" &amp; VLOOKUP(DM$1,Data!$K:$L,2, FALSE) &amp; """;"   )             )</f>
        <v/>
      </c>
      <c r="DN205" t="str">
        <f>IF(Data!$K206=DN$1, "",             IF(ISERR(SEARCH(DN$1,Data!$G206)),        "",          ";" &amp; VLOOKUP(DN$1,Data!$K:$M,3, FALSE) &amp; ",""" &amp; VLOOKUP(DN$1,Data!$K:$L,2, FALSE) &amp; """;"   )             )</f>
        <v/>
      </c>
      <c r="DO205" t="str">
        <f>IF(Data!$K206=DO$1, "",             IF(ISERR(SEARCH(DO$1,Data!$G206)),        "",          ";" &amp; VLOOKUP(DO$1,Data!$K:$M,3, FALSE) &amp; ",""" &amp; VLOOKUP(DO$1,Data!$K:$L,2, FALSE) &amp; """;"   )             )</f>
        <v/>
      </c>
      <c r="DP205" t="str">
        <f>IF(Data!$K206=DP$1, "",             IF(ISERR(SEARCH(DP$1,Data!$G206)),        "",          ";" &amp; VLOOKUP(DP$1,Data!$K:$M,3, FALSE) &amp; ",""" &amp; VLOOKUP(DP$1,Data!$K:$L,2, FALSE) &amp; """;"   )             )</f>
        <v/>
      </c>
      <c r="DQ205" t="str">
        <f>IF(Data!$K206=DQ$1, "",             IF(ISERR(SEARCH(DQ$1,Data!$G206)),        "",          ";" &amp; VLOOKUP(DQ$1,Data!$K:$M,3, FALSE) &amp; ",""" &amp; VLOOKUP(DQ$1,Data!$K:$L,2, FALSE) &amp; """;"   )             )</f>
        <v/>
      </c>
      <c r="DR205" t="str">
        <f>IF(Data!$K206=DR$1, "",             IF(ISERR(SEARCH(DR$1,Data!$G206)),        "",          ";" &amp; VLOOKUP(DR$1,Data!$K:$M,3, FALSE) &amp; ",""" &amp; VLOOKUP(DR$1,Data!$K:$L,2, FALSE) &amp; """;"   )             )</f>
        <v/>
      </c>
      <c r="DS205" t="str">
        <f>IF(Data!$K206=DS$1, "",             IF(ISERR(SEARCH(DS$1,Data!$G206)),        "",          ";" &amp; VLOOKUP(DS$1,Data!$K:$M,3, FALSE) &amp; ",""" &amp; VLOOKUP(DS$1,Data!$K:$L,2, FALSE) &amp; """;"   )             )</f>
        <v/>
      </c>
      <c r="DT205" t="str">
        <f>IF(Data!$K206=DT$1, "",             IF(ISERR(SEARCH(DT$1,Data!$G206)),        "",          ";" &amp; VLOOKUP(DT$1,Data!$K:$M,3, FALSE) &amp; ",""" &amp; VLOOKUP(DT$1,Data!$K:$L,2, FALSE) &amp; """;"   )             )</f>
        <v/>
      </c>
      <c r="DU205" t="str">
        <f>IF(Data!$K206=DU$1, "",             IF(ISERR(SEARCH(DU$1,Data!$G206)),        "",          ";" &amp; VLOOKUP(DU$1,Data!$K:$M,3, FALSE) &amp; ",""" &amp; VLOOKUP(DU$1,Data!$K:$L,2, FALSE) &amp; """;"   )             )</f>
        <v/>
      </c>
      <c r="DV205" t="str">
        <f>IF(Data!$K206=DV$1, "",             IF(ISERR(SEARCH(DV$1,Data!$G206)),        "",          ";" &amp; VLOOKUP(DV$1,Data!$K:$M,3, FALSE) &amp; ",""" &amp; VLOOKUP(DV$1,Data!$K:$L,2, FALSE) &amp; """;"   )             )</f>
        <v/>
      </c>
      <c r="DW205" t="str">
        <f>IF(Data!$K206=DW$1, "",             IF(ISERR(SEARCH(DW$1,Data!$G206)),        "",          ";" &amp; VLOOKUP(DW$1,Data!$K:$M,3, FALSE) &amp; ",""" &amp; VLOOKUP(DW$1,Data!$K:$L,2, FALSE) &amp; """;"   )             )</f>
        <v/>
      </c>
      <c r="DX205" t="str">
        <f>IF(Data!$K206=DX$1, "",             IF(ISERR(SEARCH(DX$1,Data!$G206)),        "",          ";" &amp; VLOOKUP(DX$1,Data!$K:$M,3, FALSE) &amp; ",""" &amp; VLOOKUP(DX$1,Data!$K:$L,2, FALSE) &amp; """;"   )             )</f>
        <v/>
      </c>
      <c r="DY205" t="str">
        <f>IF(Data!$K206=DY$1, "",             IF(ISERR(SEARCH(DY$1,Data!$G206)),        "",          ";" &amp; VLOOKUP(DY$1,Data!$K:$M,3, FALSE) &amp; ",""" &amp; VLOOKUP(DY$1,Data!$K:$L,2, FALSE) &amp; """;"   )             )</f>
        <v/>
      </c>
      <c r="DZ205" t="str">
        <f>IF(Data!$K206=DZ$1, "",             IF(ISERR(SEARCH(DZ$1,Data!$G206)),        "",          ";" &amp; VLOOKUP(DZ$1,Data!$K:$M,3, FALSE) &amp; ",""" &amp; VLOOKUP(DZ$1,Data!$K:$L,2, FALSE) &amp; """;"   )             )</f>
        <v/>
      </c>
      <c r="EA205" t="str">
        <f>IF(Data!$K206=EA$1, "",             IF(ISERR(SEARCH(EA$1,Data!$G206)),        "",          ";" &amp; VLOOKUP(EA$1,Data!$K:$M,3, FALSE) &amp; ",""" &amp; VLOOKUP(EA$1,Data!$K:$L,2, FALSE) &amp; """;"   )             )</f>
        <v/>
      </c>
      <c r="EB205" t="str">
        <f>IF(Data!$K206=EB$1, "",             IF(ISERR(SEARCH(EB$1,Data!$G206)),        "",          ";" &amp; VLOOKUP(EB$1,Data!$K:$M,3, FALSE) &amp; ",""" &amp; VLOOKUP(EB$1,Data!$K:$L,2, FALSE) &amp; """;"   )             )</f>
        <v/>
      </c>
      <c r="EC205" t="str">
        <f>IF(Data!$K206=EC$1, "",             IF(ISERR(SEARCH(EC$1,Data!$G206)),        "",          ";" &amp; VLOOKUP(EC$1,Data!$K:$M,3, FALSE) &amp; ",""" &amp; VLOOKUP(EC$1,Data!$K:$L,2, FALSE) &amp; """;"   )             )</f>
        <v/>
      </c>
      <c r="ED205" t="str">
        <f>IF(Data!$K206=ED$1, "",             IF(ISERR(SEARCH(ED$1,Data!$G206)),        "",          ";" &amp; VLOOKUP(ED$1,Data!$K:$M,3, FALSE) &amp; ",""" &amp; VLOOKUP(ED$1,Data!$K:$L,2, FALSE) &amp; """;"   )             )</f>
        <v/>
      </c>
      <c r="EE205" t="str">
        <f>IF(Data!$K206=EE$1, "",             IF(ISERR(SEARCH(EE$1,Data!$G206)),        "",          ";" &amp; VLOOKUP(EE$1,Data!$K:$M,3, FALSE) &amp; ",""" &amp; VLOOKUP(EE$1,Data!$K:$L,2, FALSE) &amp; """;"   )             )</f>
        <v/>
      </c>
      <c r="EF205" t="str">
        <f>IF(Data!$K206=EF$1, "",             IF(ISERR(SEARCH(EF$1,Data!$G206)),        "",          ";" &amp; VLOOKUP(EF$1,Data!$K:$M,3, FALSE) &amp; ",""" &amp; VLOOKUP(EF$1,Data!$K:$L,2, FALSE) &amp; """;"   )             )</f>
        <v/>
      </c>
      <c r="EG205" t="str">
        <f>IF(Data!$K206=EG$1, "",             IF(ISERR(SEARCH(EG$1,Data!$G206)),        "",          ";" &amp; VLOOKUP(EG$1,Data!$K:$M,3, FALSE) &amp; ",""" &amp; VLOOKUP(EG$1,Data!$K:$L,2, FALSE) &amp; """;"   )             )</f>
        <v/>
      </c>
      <c r="EH205" t="str">
        <f>IF(Data!$K206=EH$1, "",             IF(ISERR(SEARCH(EH$1,Data!$G206)),        "",          ";" &amp; VLOOKUP(EH$1,Data!$K:$M,3, FALSE) &amp; ",""" &amp; VLOOKUP(EH$1,Data!$K:$L,2, FALSE) &amp; """;"   )             )</f>
        <v/>
      </c>
      <c r="EI205" t="str">
        <f>IF(Data!$K206=EI$1, "",             IF(ISERR(SEARCH(EI$1,Data!$G206)),        "",          ";" &amp; VLOOKUP(EI$1,Data!$K:$M,3, FALSE) &amp; ",""" &amp; VLOOKUP(EI$1,Data!$K:$L,2, FALSE) &amp; """;"   )             )</f>
        <v/>
      </c>
      <c r="EJ205" t="str">
        <f>IF(Data!$K206=EJ$1, "",             IF(ISERR(SEARCH(EJ$1,Data!$G206)),        "",          ";" &amp; VLOOKUP(EJ$1,Data!$K:$M,3, FALSE) &amp; ",""" &amp; VLOOKUP(EJ$1,Data!$K:$L,2, FALSE) &amp; """;"   )             )</f>
        <v/>
      </c>
      <c r="EK205" t="str">
        <f>IF(Data!$K206=EK$1, "",             IF(ISERR(SEARCH(EK$1,Data!$G206)),        "",          ";" &amp; VLOOKUP(EK$1,Data!$K:$M,3, FALSE) &amp; ",""" &amp; VLOOKUP(EK$1,Data!$K:$L,2, FALSE) &amp; """;"   )             )</f>
        <v/>
      </c>
      <c r="EL205" t="str">
        <f>IF(Data!$K206=EL$1, "",             IF(ISERR(SEARCH(EL$1,Data!$G206)),        "",          ";" &amp; VLOOKUP(EL$1,Data!$K:$M,3, FALSE) &amp; ",""" &amp; VLOOKUP(EL$1,Data!$K:$L,2, FALSE) &amp; """;"   )             )</f>
        <v/>
      </c>
      <c r="EM205" t="str">
        <f>IF(Data!$K206=EM$1, "",             IF(ISERR(SEARCH(EM$1,Data!$G206)),        "",          ";" &amp; VLOOKUP(EM$1,Data!$K:$M,3, FALSE) &amp; ",""" &amp; VLOOKUP(EM$1,Data!$K:$L,2, FALSE) &amp; """;"   )             )</f>
        <v/>
      </c>
      <c r="EN205" t="str">
        <f>IF(Data!$K206=EN$1, "",             IF(ISERR(SEARCH(EN$1,Data!$G206)),        "",          ";" &amp; VLOOKUP(EN$1,Data!$K:$M,3, FALSE) &amp; ",""" &amp; VLOOKUP(EN$1,Data!$K:$L,2, FALSE) &amp; """;"   )             )</f>
        <v/>
      </c>
      <c r="EO205" t="str">
        <f>IF(Data!$K206=EO$1, "",             IF(ISERR(SEARCH(EO$1,Data!$G206)),        "",          ";" &amp; VLOOKUP(EO$1,Data!$K:$M,3, FALSE) &amp; ",""" &amp; VLOOKUP(EO$1,Data!$K:$L,2, FALSE) &amp; """;"   )             )</f>
        <v/>
      </c>
      <c r="EP205" t="str">
        <f>IF(Data!$K206=EP$1, "",             IF(ISERR(SEARCH(EP$1,Data!$G206)),        "",          ";" &amp; VLOOKUP(EP$1,Data!$K:$M,3, FALSE) &amp; ",""" &amp; VLOOKUP(EP$1,Data!$K:$L,2, FALSE) &amp; """;"   )             )</f>
        <v/>
      </c>
      <c r="EQ205" t="str">
        <f>IF(Data!$K206=EQ$1, "",             IF(ISERR(SEARCH(EQ$1,Data!$G206)),        "",          ";" &amp; VLOOKUP(EQ$1,Data!$K:$M,3, FALSE) &amp; ",""" &amp; VLOOKUP(EQ$1,Data!$K:$L,2, FALSE) &amp; """;"   )             )</f>
        <v/>
      </c>
      <c r="ER205" t="str">
        <f>IF(Data!$K206=ER$1, "",             IF(ISERR(SEARCH(ER$1,Data!$G206)),        "",          ";" &amp; VLOOKUP(ER$1,Data!$K:$M,3, FALSE) &amp; ",""" &amp; VLOOKUP(ER$1,Data!$K:$L,2, FALSE) &amp; """;"   )             )</f>
        <v/>
      </c>
      <c r="ES205" t="str">
        <f>IF(Data!$K206=ES$1, "",             IF(ISERR(SEARCH(ES$1,Data!$G206)),        "",          ";" &amp; VLOOKUP(ES$1,Data!$K:$M,3, FALSE) &amp; ",""" &amp; VLOOKUP(ES$1,Data!$K:$L,2, FALSE) &amp; """;"   )             )</f>
        <v/>
      </c>
      <c r="ET205" t="str">
        <f>IF(Data!$K206=ET$1, "",             IF(ISERR(SEARCH(ET$1,Data!$G206)),        "",          ";" &amp; VLOOKUP(ET$1,Data!$K:$M,3, FALSE) &amp; ",""" &amp; VLOOKUP(ET$1,Data!$K:$L,2, FALSE) &amp; """;"   )             )</f>
        <v/>
      </c>
      <c r="EU205" t="str">
        <f>IF(Data!$K206=EU$1, "",             IF(ISERR(SEARCH(EU$1,Data!$G206)),        "",          ";" &amp; VLOOKUP(EU$1,Data!$K:$M,3, FALSE) &amp; ",""" &amp; VLOOKUP(EU$1,Data!$K:$L,2, FALSE) &amp; """;"   )             )</f>
        <v/>
      </c>
      <c r="EV205" t="str">
        <f>IF(Data!$K206=EV$1, "",             IF(ISERR(SEARCH(EV$1,Data!$G206)),        "",          ";" &amp; VLOOKUP(EV$1,Data!$K:$M,3, FALSE) &amp; ",""" &amp; VLOOKUP(EV$1,Data!$K:$L,2, FALSE) &amp; """;"   )             )</f>
        <v/>
      </c>
      <c r="EW205" t="str">
        <f>IF(Data!$K206=EW$1, "",             IF(ISERR(SEARCH(EW$1,Data!$G206)),        "",          ";" &amp; VLOOKUP(EW$1,Data!$K:$M,3, FALSE) &amp; ",""" &amp; VLOOKUP(EW$1,Data!$K:$L,2, FALSE) &amp; """;"   )             )</f>
        <v/>
      </c>
      <c r="EX205" t="str">
        <f>IF(Data!$K206=EX$1, "",             IF(ISERR(SEARCH(EX$1,Data!$G206)),        "",          ";" &amp; VLOOKUP(EX$1,Data!$K:$M,3, FALSE) &amp; ",""" &amp; VLOOKUP(EX$1,Data!$K:$L,2, FALSE) &amp; """;"   )             )</f>
        <v/>
      </c>
      <c r="EY205" t="str">
        <f>IF(Data!$K206=EY$1, "",             IF(ISERR(SEARCH(EY$1,Data!$G206)),        "",          ";" &amp; VLOOKUP(EY$1,Data!$K:$M,3, FALSE) &amp; ",""" &amp; VLOOKUP(EY$1,Data!$K:$L,2, FALSE) &amp; """;"   )             )</f>
        <v/>
      </c>
      <c r="EZ205" t="str">
        <f>IF(Data!$K206=EZ$1, "",             IF(ISERR(SEARCH(EZ$1,Data!$G206)),        "",          ";" &amp; VLOOKUP(EZ$1,Data!$K:$M,3, FALSE) &amp; ",""" &amp; VLOOKUP(EZ$1,Data!$K:$L,2, FALSE) &amp; """;"   )             )</f>
        <v/>
      </c>
      <c r="FA205" t="str">
        <f>IF(Data!$K206=FA$1, "",             IF(ISERR(SEARCH(FA$1,Data!$G206)),        "",          ";" &amp; VLOOKUP(FA$1,Data!$K:$M,3, FALSE) &amp; ",""" &amp; VLOOKUP(FA$1,Data!$K:$L,2, FALSE) &amp; """;"   )             )</f>
        <v/>
      </c>
      <c r="FB205" t="str">
        <f>IF(Data!$K206=FB$1, "",             IF(ISERR(SEARCH(FB$1,Data!$G206)),        "",          ";" &amp; VLOOKUP(FB$1,Data!$K:$M,3, FALSE) &amp; ",""" &amp; VLOOKUP(FB$1,Data!$K:$L,2, FALSE) &amp; """;"   )             )</f>
        <v/>
      </c>
      <c r="FC205" t="str">
        <f>IF(Data!$K206=FC$1, "",             IF(ISERR(SEARCH(FC$1,Data!$G206)),        "",          ";" &amp; VLOOKUP(FC$1,Data!$K:$M,3, FALSE) &amp; ",""" &amp; VLOOKUP(FC$1,Data!$K:$L,2, FALSE) &amp; """;"   )             )</f>
        <v/>
      </c>
      <c r="FD205" t="str">
        <f>IF(Data!$K206=FD$1, "",             IF(ISERR(SEARCH(FD$1,Data!$G206)),        "",          ";" &amp; VLOOKUP(FD$1,Data!$K:$M,3, FALSE) &amp; ",""" &amp; VLOOKUP(FD$1,Data!$K:$L,2, FALSE) &amp; """;"   )             )</f>
        <v/>
      </c>
      <c r="FE205" t="str">
        <f>IF(Data!$K206=FE$1, "",             IF(ISERR(SEARCH(FE$1,Data!$G206)),        "",          ";" &amp; VLOOKUP(FE$1,Data!$K:$M,3, FALSE) &amp; ",""" &amp; VLOOKUP(FE$1,Data!$K:$L,2, FALSE) &amp; """;"   )             )</f>
        <v/>
      </c>
      <c r="FF205" t="str">
        <f>IF(Data!$K206=FF$1, "",             IF(ISERR(SEARCH(FF$1,Data!$G206)),        "",          ";" &amp; VLOOKUP(FF$1,Data!$K:$M,3, FALSE) &amp; ",""" &amp; VLOOKUP(FF$1,Data!$K:$L,2, FALSE) &amp; """;"   )             )</f>
        <v/>
      </c>
      <c r="FG205" t="str">
        <f>IF(Data!$K206=FG$1, "",             IF(ISERR(SEARCH(FG$1,Data!$G206)),        "",          ";" &amp; VLOOKUP(FG$1,Data!$K:$M,3, FALSE) &amp; ",""" &amp; VLOOKUP(FG$1,Data!$K:$L,2, FALSE) &amp; """;"   )             )</f>
        <v/>
      </c>
      <c r="FH205" t="str">
        <f>IF(Data!$K206=FH$1, "",             IF(ISERR(SEARCH(FH$1,Data!$G206)),        "",          ";" &amp; VLOOKUP(FH$1,Data!$K:$M,3, FALSE) &amp; ",""" &amp; VLOOKUP(FH$1,Data!$K:$L,2, FALSE) &amp; """;"   )             )</f>
        <v/>
      </c>
      <c r="FI205" t="str">
        <f>IF(Data!$K206=FI$1, "",             IF(ISERR(SEARCH(FI$1,Data!$G206)),        "",          ";" &amp; VLOOKUP(FI$1,Data!$K:$M,3, FALSE) &amp; ",""" &amp; VLOOKUP(FI$1,Data!$K:$L,2, FALSE) &amp; """;"   )             )</f>
        <v/>
      </c>
      <c r="FJ205" t="str">
        <f>IF(Data!$K206=FJ$1, "",             IF(ISERR(SEARCH(FJ$1,Data!$G206)),        "",          ";" &amp; VLOOKUP(FJ$1,Data!$K:$M,3, FALSE) &amp; ",""" &amp; VLOOKUP(FJ$1,Data!$K:$L,2, FALSE) &amp; """;"   )             )</f>
        <v/>
      </c>
      <c r="FK205" t="str">
        <f>IF(Data!$K206=FK$1, "",             IF(ISERR(SEARCH(FK$1,Data!$G206)),        "",          ";" &amp; VLOOKUP(FK$1,Data!$K:$M,3, FALSE) &amp; ",""" &amp; VLOOKUP(FK$1,Data!$K:$L,2, FALSE) &amp; """;"   )             )</f>
        <v/>
      </c>
      <c r="FL205" t="str">
        <f>IF(Data!$K206=FL$1, "",             IF(ISERR(SEARCH(FL$1,Data!$G206)),        "",          ";" &amp; VLOOKUP(FL$1,Data!$K:$M,3, FALSE) &amp; ",""" &amp; VLOOKUP(FL$1,Data!$K:$L,2, FALSE) &amp; """;"   )             )</f>
        <v/>
      </c>
      <c r="FM205" t="str">
        <f>IF(Data!$K206=FM$1, "",             IF(ISERR(SEARCH(FM$1,Data!$G206)),        "",          ";" &amp; VLOOKUP(FM$1,Data!$K:$M,3, FALSE) &amp; ",""" &amp; VLOOKUP(FM$1,Data!$K:$L,2, FALSE) &amp; """;"   )             )</f>
        <v/>
      </c>
      <c r="FN205" t="str">
        <f>IF(Data!$K206=FN$1, "",             IF(ISERR(SEARCH(FN$1,Data!$G206)),        "",          ";" &amp; VLOOKUP(FN$1,Data!$K:$M,3, FALSE) &amp; ",""" &amp; VLOOKUP(FN$1,Data!$K:$L,2, FALSE) &amp; """;"   )             )</f>
        <v/>
      </c>
      <c r="FO205" t="str">
        <f>IF(Data!$K206=FO$1, "",             IF(ISERR(SEARCH(FO$1,Data!$G206)),        "",          ";" &amp; VLOOKUP(FO$1,Data!$K:$M,3, FALSE) &amp; ",""" &amp; VLOOKUP(FO$1,Data!$K:$L,2, FALSE) &amp; """;"   )             )</f>
        <v/>
      </c>
      <c r="FP205" t="str">
        <f>IF(Data!$K206=FP$1, "",             IF(ISERR(SEARCH(FP$1,Data!$G206)),        "",          ";" &amp; VLOOKUP(FP$1,Data!$K:$M,3, FALSE) &amp; ",""" &amp; VLOOKUP(FP$1,Data!$K:$L,2, FALSE) &amp; """;"   )             )</f>
        <v/>
      </c>
      <c r="FQ205" t="str">
        <f>IF(Data!$K206=FQ$1, "",             IF(ISERR(SEARCH(FQ$1,Data!$G206)),        "",          ";" &amp; VLOOKUP(FQ$1,Data!$K:$M,3, FALSE) &amp; ",""" &amp; VLOOKUP(FQ$1,Data!$K:$L,2, FALSE) &amp; """;"   )             )</f>
        <v/>
      </c>
      <c r="FR205" t="str">
        <f>IF(Data!$K206=FR$1, "",             IF(ISERR(SEARCH(FR$1,Data!$G206)),        "",          ";" &amp; VLOOKUP(FR$1,Data!$K:$M,3, FALSE) &amp; ",""" &amp; VLOOKUP(FR$1,Data!$K:$L,2, FALSE) &amp; """;"   )             )</f>
        <v/>
      </c>
      <c r="FS205" t="str">
        <f>IF(Data!$K206=FS$1, "",             IF(ISERR(SEARCH(FS$1,Data!$G206)),        "",          ";" &amp; VLOOKUP(FS$1,Data!$K:$M,3, FALSE) &amp; ",""" &amp; VLOOKUP(FS$1,Data!$K:$L,2, FALSE) &amp; """;"   )             )</f>
        <v/>
      </c>
      <c r="FT205" t="str">
        <f>IF(Data!$K206=FT$1, "",             IF(ISERR(SEARCH(FT$1,Data!$G206)),        "",          ";" &amp; VLOOKUP(FT$1,Data!$K:$M,3, FALSE) &amp; ",""" &amp; VLOOKUP(FT$1,Data!$K:$L,2, FALSE) &amp; """;"   )             )</f>
        <v/>
      </c>
      <c r="FU205" t="str">
        <f>IF(Data!$K206=FU$1, "",             IF(ISERR(SEARCH(FU$1,Data!$G206)),        "",          ";" &amp; VLOOKUP(FU$1,Data!$K:$M,3, FALSE) &amp; ",""" &amp; VLOOKUP(FU$1,Data!$K:$L,2, FALSE) &amp; """;"   )             )</f>
        <v/>
      </c>
      <c r="FV205" t="str">
        <f>IF(Data!$K206=FV$1, "",             IF(ISERR(SEARCH(FV$1,Data!$G206)),        "",          ";" &amp; VLOOKUP(FV$1,Data!$K:$M,3, FALSE) &amp; ",""" &amp; VLOOKUP(FV$1,Data!$K:$L,2, FALSE) &amp; """;"   )             )</f>
        <v/>
      </c>
      <c r="FW205" t="str">
        <f>IF(Data!$K206=FW$1, "",             IF(ISERR(SEARCH(FW$1,Data!$G206)),        "",          ";" &amp; VLOOKUP(FW$1,Data!$K:$M,3, FALSE) &amp; ",""" &amp; VLOOKUP(FW$1,Data!$K:$L,2, FALSE) &amp; """;"   )             )</f>
        <v/>
      </c>
      <c r="FX205" t="str">
        <f>IF(Data!$K206=FX$1, "",             IF(ISERR(SEARCH(FX$1,Data!$G206)),        "",          ";" &amp; VLOOKUP(FX$1,Data!$K:$M,3, FALSE) &amp; ",""" &amp; VLOOKUP(FX$1,Data!$K:$L,2, FALSE) &amp; """;"   )             )</f>
        <v/>
      </c>
      <c r="FY205" t="str">
        <f>IF(Data!$K206=FY$1, "",             IF(ISERR(SEARCH(FY$1,Data!$G206)),        "",          ";" &amp; VLOOKUP(FY$1,Data!$K:$M,3, FALSE) &amp; ",""" &amp; VLOOKUP(FY$1,Data!$K:$L,2, FALSE) &amp; """;"   )             )</f>
        <v/>
      </c>
      <c r="FZ205" t="str">
        <f>IF(Data!$K206=FZ$1, "",             IF(ISERR(SEARCH(FZ$1,Data!$G206)),        "",          ";" &amp; VLOOKUP(FZ$1,Data!$K:$M,3, FALSE) &amp; ",""" &amp; VLOOKUP(FZ$1,Data!$K:$L,2, FALSE) &amp; """;"   )             )</f>
        <v/>
      </c>
      <c r="GA205" t="str">
        <f>IF(Data!$K206=GA$1, "",             IF(ISERR(SEARCH(GA$1,Data!$G206)),        "",          ";" &amp; VLOOKUP(GA$1,Data!$K:$M,3, FALSE) &amp; ",""" &amp; VLOOKUP(GA$1,Data!$K:$L,2, FALSE) &amp; """;"   )             )</f>
        <v/>
      </c>
      <c r="GB205" t="str">
        <f>IF(Data!$K206=GB$1, "",             IF(ISERR(SEARCH(GB$1,Data!$G206)),        "",          ";" &amp; VLOOKUP(GB$1,Data!$K:$M,3, FALSE) &amp; ",""" &amp; VLOOKUP(GB$1,Data!$K:$L,2, FALSE) &amp; """;"   )             )</f>
        <v/>
      </c>
      <c r="GC205" t="str">
        <f>IF(Data!$K206=GC$1, "",             IF(ISERR(SEARCH(GC$1,Data!$G206)),        "",          ";" &amp; VLOOKUP(GC$1,Data!$K:$M,3, FALSE) &amp; ",""" &amp; VLOOKUP(GC$1,Data!$K:$L,2, FALSE) &amp; """;"   )             )</f>
        <v/>
      </c>
      <c r="GD205" t="str">
        <f>IF(Data!$K206=GD$1, "",             IF(ISERR(SEARCH(GD$1,Data!$G206)),        "",          ";" &amp; VLOOKUP(GD$1,Data!$K:$M,3, FALSE) &amp; ",""" &amp; VLOOKUP(GD$1,Data!$K:$L,2, FALSE) &amp; """;"   )             )</f>
        <v/>
      </c>
      <c r="GE205" t="str">
        <f>IF(Data!$K206=GE$1, "",             IF(ISERR(SEARCH(GE$1,Data!$G206)),        "",          ";" &amp; VLOOKUP(GE$1,Data!$K:$M,3, FALSE) &amp; ",""" &amp; VLOOKUP(GE$1,Data!$K:$L,2, FALSE) &amp; """;"   )             )</f>
        <v/>
      </c>
      <c r="GF205" t="str">
        <f>IF(Data!$K206=GF$1, "",             IF(ISERR(SEARCH(GF$1,Data!$G206)),        "",          ";" &amp; VLOOKUP(GF$1,Data!$K:$M,3, FALSE) &amp; ",""" &amp; VLOOKUP(GF$1,Data!$K:$L,2, FALSE) &amp; """;"   )             )</f>
        <v/>
      </c>
      <c r="GG205" t="str">
        <f>IF(Data!$K206=GG$1, "",             IF(ISERR(SEARCH(GG$1,Data!$G206)),        "",          ";" &amp; VLOOKUP(GG$1,Data!$K:$M,3, FALSE) &amp; ",""" &amp; VLOOKUP(GG$1,Data!$K:$L,2, FALSE) &amp; """;"   )             )</f>
        <v/>
      </c>
      <c r="GH205" t="str">
        <f>IF(Data!$K206=GH$1, "",             IF(ISERR(SEARCH(GH$1,Data!$G206)),        "",          ";" &amp; VLOOKUP(GH$1,Data!$K:$M,3, FALSE) &amp; ",""" &amp; VLOOKUP(GH$1,Data!$K:$L,2, FALSE) &amp; """;"   )             )</f>
        <v/>
      </c>
      <c r="GI205" t="str">
        <f>IF(Data!$K206=GI$1, "",             IF(ISERR(SEARCH(GI$1,Data!$G206)),        "",          ";" &amp; VLOOKUP(GI$1,Data!$K:$M,3, FALSE) &amp; ",""" &amp; VLOOKUP(GI$1,Data!$K:$L,2, FALSE) &amp; """;"   )             )</f>
        <v/>
      </c>
      <c r="GJ205" t="str">
        <f>IF(Data!$K206=GJ$1, "",             IF(ISERR(SEARCH(GJ$1,Data!$G206)),        "",          ";" &amp; VLOOKUP(GJ$1,Data!$K:$M,3, FALSE) &amp; ",""" &amp; VLOOKUP(GJ$1,Data!$K:$L,2, FALSE) &amp; """;"   )             )</f>
        <v/>
      </c>
      <c r="GK205" t="str">
        <f>IF(Data!$K206=GK$1, "",             IF(ISERR(SEARCH(GK$1,Data!$G206)),        "",          ";" &amp; VLOOKUP(GK$1,Data!$K:$M,3, FALSE) &amp; ",""" &amp; VLOOKUP(GK$1,Data!$K:$L,2, FALSE) &amp; """;"   )             )</f>
        <v/>
      </c>
      <c r="GL205" t="str">
        <f>IF(Data!$K206=GL$1, "",             IF(ISERR(SEARCH(GL$1,Data!$G206)),        "",          ";" &amp; VLOOKUP(GL$1,Data!$K:$M,3, FALSE) &amp; ",""" &amp; VLOOKUP(GL$1,Data!$K:$L,2, FALSE) &amp; """;"   )             )</f>
        <v/>
      </c>
      <c r="GM205" t="str">
        <f>IF(Data!$K206=GM$1, "",             IF(ISERR(SEARCH(GM$1,Data!$G206)),        "",          ";" &amp; VLOOKUP(GM$1,Data!$K:$M,3, FALSE) &amp; ",""" &amp; VLOOKUP(GM$1,Data!$K:$L,2, FALSE) &amp; """;"   )             )</f>
        <v/>
      </c>
      <c r="GN205" t="str">
        <f>IF(Data!$K206=GN$1, "",             IF(ISERR(SEARCH(GN$1,Data!$G206)),        "",          ";" &amp; VLOOKUP(GN$1,Data!$K:$M,3, FALSE) &amp; ",""" &amp; VLOOKUP(GN$1,Data!$K:$L,2, FALSE) &amp; """;"   )             )</f>
        <v/>
      </c>
      <c r="GO205" t="str">
        <f>IF(Data!$K206=GO$1, "",             IF(ISERR(SEARCH(GO$1,Data!$G206)),        "",          ";" &amp; VLOOKUP(GO$1,Data!$K:$M,3, FALSE) &amp; ",""" &amp; VLOOKUP(GO$1,Data!$K:$L,2, FALSE) &amp; """;"   )             )</f>
        <v/>
      </c>
      <c r="GP205" t="str">
        <f>IF(Data!$K206=GP$1, "",             IF(ISERR(SEARCH(GP$1,Data!$G206)),        "",          ";" &amp; VLOOKUP(GP$1,Data!$K:$M,3, FALSE) &amp; ",""" &amp; VLOOKUP(GP$1,Data!$K:$L,2, FALSE) &amp; """;"   )             )</f>
        <v/>
      </c>
      <c r="GQ205" t="str">
        <f>IF(Data!$K206=GQ$1, "",             IF(ISERR(SEARCH(GQ$1,Data!$G206)),        "",          ";" &amp; VLOOKUP(GQ$1,Data!$K:$M,3, FALSE) &amp; ",""" &amp; VLOOKUP(GQ$1,Data!$K:$L,2, FALSE) &amp; """;"   )             )</f>
        <v/>
      </c>
      <c r="GR205" t="str">
        <f>IF(Data!$K206=GR$1, "",             IF(ISERR(SEARCH(GR$1,Data!$G206)),        "",          ";" &amp; VLOOKUP(GR$1,Data!$K:$M,3, FALSE) &amp; ",""" &amp; VLOOKUP(GR$1,Data!$K:$L,2, FALSE) &amp; """;"   )             )</f>
        <v/>
      </c>
      <c r="GS205" t="str">
        <f>IF(Data!$K206=GS$1, "",             IF(ISERR(SEARCH(GS$1,Data!$G206)),        "",          ";" &amp; VLOOKUP(GS$1,Data!$K:$M,3, FALSE) &amp; ",""" &amp; VLOOKUP(GS$1,Data!$K:$L,2, FALSE) &amp; """;"   )             )</f>
        <v/>
      </c>
      <c r="GT205" t="str">
        <f>IF(Data!$K206=GT$1, "",             IF(ISERR(SEARCH(GT$1,Data!$G206)),        "",          ";" &amp; VLOOKUP(GT$1,Data!$K:$M,3, FALSE) &amp; ",""" &amp; VLOOKUP(GT$1,Data!$K:$L,2, FALSE) &amp; """;"   )             )</f>
        <v/>
      </c>
      <c r="GU205" t="str">
        <f>IF(Data!$K206=GU$1, "",             IF(ISERR(SEARCH(GU$1,Data!$G206)),        "",          ";" &amp; VLOOKUP(GU$1,Data!$K:$M,3, FALSE) &amp; ",""" &amp; VLOOKUP(GU$1,Data!$K:$L,2, FALSE) &amp; """;"   )             )</f>
        <v/>
      </c>
      <c r="GV205" t="str">
        <f>IF(Data!$K206=GV$1, "",             IF(ISERR(SEARCH(GV$1,Data!$G206)),        "",          ";" &amp; VLOOKUP(GV$1,Data!$K:$M,3, FALSE) &amp; ",""" &amp; VLOOKUP(GV$1,Data!$K:$L,2, FALSE) &amp; """;"   )             )</f>
        <v/>
      </c>
      <c r="GW205" t="str">
        <f>IF(Data!$K206=GW$1, "",             IF(ISERR(SEARCH(GW$1,Data!$G206)),        "",          ";" &amp; VLOOKUP(GW$1,Data!$K:$M,3, FALSE) &amp; ",""" &amp; VLOOKUP(GW$1,Data!$K:$L,2, FALSE) &amp; """;"   )             )</f>
        <v/>
      </c>
      <c r="GX205" t="str">
        <f>IF(Data!$K206=GX$1, "",             IF(ISERR(SEARCH(GX$1,Data!$G206)),        "",          ";" &amp; VLOOKUP(GX$1,Data!$K:$M,3, FALSE) &amp; ",""" &amp; VLOOKUP(GX$1,Data!$K:$L,2, FALSE) &amp; """;"   )             )</f>
        <v/>
      </c>
      <c r="GY205" t="str">
        <f>IF(Data!$K206=GY$1, "",             IF(ISERR(SEARCH(GY$1,Data!$G206)),        "",          ";" &amp; VLOOKUP(GY$1,Data!$K:$M,3, FALSE) &amp; ",""" &amp; VLOOKUP(GY$1,Data!$K:$L,2, FALSE) &amp; """;"   )             )</f>
        <v/>
      </c>
      <c r="GZ205" t="str">
        <f>IF(Data!$K206=GZ$1, "",             IF(ISERR(SEARCH(GZ$1,Data!$G206)),        "",          ";" &amp; VLOOKUP(GZ$1,Data!$K:$M,3, FALSE) &amp; ",""" &amp; VLOOKUP(GZ$1,Data!$K:$L,2, FALSE) &amp; """;"   )             )</f>
        <v/>
      </c>
      <c r="HA205" t="str">
        <f>IF(Data!$K206=HA$1, "",             IF(ISERR(SEARCH(HA$1,Data!$G206)),        "",          ";" &amp; VLOOKUP(HA$1,Data!$K:$M,3, FALSE) &amp; ",""" &amp; VLOOKUP(HA$1,Data!$K:$L,2, FALSE) &amp; """;"   )             )</f>
        <v/>
      </c>
      <c r="HB205" t="str">
        <f>IF(Data!$K206=HB$1, "",             IF(ISERR(SEARCH(HB$1,Data!$G206)),        "",          ";" &amp; VLOOKUP(HB$1,Data!$K:$M,3, FALSE) &amp; ",""" &amp; VLOOKUP(HB$1,Data!$K:$L,2, FALSE) &amp; """;"   )             )</f>
        <v/>
      </c>
      <c r="HC205" t="str">
        <f>IF(Data!$K206=HC$1, "",             IF(ISERR(SEARCH(HC$1,Data!$G206)),        "",          ";" &amp; VLOOKUP(HC$1,Data!$K:$M,3, FALSE) &amp; ",""" &amp; VLOOKUP(HC$1,Data!$K:$L,2, FALSE) &amp; """;"   )             )</f>
        <v/>
      </c>
      <c r="HD205" t="str">
        <f>IF(Data!$K206=HD$1, "",             IF(ISERR(SEARCH(HD$1,Data!$G206)),        "",          ";" &amp; VLOOKUP(HD$1,Data!$K:$M,3, FALSE) &amp; ",""" &amp; VLOOKUP(HD$1,Data!$K:$L,2, FALSE) &amp; """;"   )             )</f>
        <v/>
      </c>
      <c r="HE205" t="str">
        <f>IF(Data!$K206=HE$1, "",             IF(ISERR(SEARCH(HE$1,Data!$G206)),        "",          ";" &amp; VLOOKUP(HE$1,Data!$K:$M,3, FALSE) &amp; ",""" &amp; VLOOKUP(HE$1,Data!$K:$L,2, FALSE) &amp; """;"   )             )</f>
        <v/>
      </c>
      <c r="HF205" t="str">
        <f>IF(Data!$K206=HF$1, "",             IF(ISERR(SEARCH(HF$1,Data!$G206)),        "",          ";" &amp; VLOOKUP(HF$1,Data!$K:$M,3, FALSE) &amp; ",""" &amp; VLOOKUP(HF$1,Data!$K:$L,2, FALSE) &amp; """;"   )             )</f>
        <v/>
      </c>
      <c r="HG205" t="str">
        <f>IF(Data!$K206=HG$1, "",             IF(ISERR(SEARCH(HG$1,Data!$G206)),        "",          ";" &amp; VLOOKUP(HG$1,Data!$K:$M,3, FALSE) &amp; ",""" &amp; VLOOKUP(HG$1,Data!$K:$L,2, FALSE) &amp; """;"   )             )</f>
        <v/>
      </c>
      <c r="HH205" t="str">
        <f>IF(Data!$K206=HH$1, "",             IF(ISERR(SEARCH(HH$1,Data!$G206)),        "",          ";" &amp; VLOOKUP(HH$1,Data!$K:$M,3, FALSE) &amp; ",""" &amp; VLOOKUP(HH$1,Data!$K:$L,2, FALSE) &amp; """;"   )             )</f>
        <v/>
      </c>
      <c r="HI205" t="str">
        <f>IF(Data!$K206=HI$1, "",             IF(ISERR(SEARCH(HI$1,Data!$G206)),        "",          ";" &amp; VLOOKUP(HI$1,Data!$K:$M,3, FALSE) &amp; ",""" &amp; VLOOKUP(HI$1,Data!$K:$L,2, FALSE) &amp; """;"   )             )</f>
        <v/>
      </c>
      <c r="HJ205" t="str">
        <f>IF(Data!$K206=HJ$1, "",             IF(ISERR(SEARCH(HJ$1,Data!$G206)),        "",          ";" &amp; VLOOKUP(HJ$1,Data!$K:$M,3, FALSE) &amp; ",""" &amp; VLOOKUP(HJ$1,Data!$K:$L,2, FALSE) &amp; """;"   )             )</f>
        <v/>
      </c>
      <c r="HK205" t="str">
        <f>IF(Data!$K206=HK$1, "",             IF(ISERR(SEARCH(HK$1,Data!$G206)),        "",          ";" &amp; VLOOKUP(HK$1,Data!$K:$M,3, FALSE) &amp; ",""" &amp; VLOOKUP(HK$1,Data!$K:$L,2, FALSE) &amp; """;"   )             )</f>
        <v/>
      </c>
      <c r="HL205" t="str">
        <f>IF(Data!$K206=HL$1, "",             IF(ISERR(SEARCH(HL$1,Data!$G206)),        "",          ";" &amp; VLOOKUP(HL$1,Data!$K:$M,3, FALSE) &amp; ",""" &amp; VLOOKUP(HL$1,Data!$K:$L,2, FALSE) &amp; """;"   )             )</f>
        <v/>
      </c>
      <c r="HM205" t="str">
        <f>IF(Data!$K206=HM$1, "",             IF(ISERR(SEARCH(HM$1,Data!$G206)),        "",          ";" &amp; VLOOKUP(HM$1,Data!$K:$M,3, FALSE) &amp; ",""" &amp; VLOOKUP(HM$1,Data!$K:$L,2, FALSE) &amp; """;"   )             )</f>
        <v/>
      </c>
      <c r="HN205" t="str">
        <f>IF(Data!$K206=HN$1, "",             IF(ISERR(SEARCH(HN$1,Data!$G206)),        "",          ";" &amp; VLOOKUP(HN$1,Data!$K:$M,3, FALSE) &amp; ",""" &amp; VLOOKUP(HN$1,Data!$K:$L,2, FALSE) &amp; """;"   )             )</f>
        <v/>
      </c>
      <c r="HO205" t="str">
        <f>IF(Data!$K206=HO$1, "",             IF(ISERR(SEARCH(HO$1,Data!$G206)),        "",          ";" &amp; VLOOKUP(HO$1,Data!$K:$M,3, FALSE) &amp; ",""" &amp; VLOOKUP(HO$1,Data!$K:$L,2, FALSE) &amp; """;"   )             )</f>
        <v/>
      </c>
      <c r="HP205" t="str">
        <f>IF(Data!$K206=HP$1, "",             IF(ISERR(SEARCH(HP$1,Data!$G206)),        "",          ";" &amp; VLOOKUP(HP$1,Data!$K:$M,3, FALSE) &amp; ",""" &amp; VLOOKUP(HP$1,Data!$K:$L,2, FALSE) &amp; """;"   )             )</f>
        <v/>
      </c>
      <c r="HQ205" t="str">
        <f>IF(Data!$K206=HQ$1, "",             IF(ISERR(SEARCH(HQ$1,Data!$G206)),        "",          ";" &amp; VLOOKUP(HQ$1,Data!$K:$M,3, FALSE) &amp; ",""" &amp; VLOOKUP(HQ$1,Data!$K:$L,2, FALSE) &amp; """;"   )             )</f>
        <v/>
      </c>
      <c r="HR205" t="str">
        <f>IF(Data!$K206=HR$1, "",             IF(ISERR(SEARCH(HR$1,Data!$G206)),        "",          ";" &amp; VLOOKUP(HR$1,Data!$K:$M,3, FALSE) &amp; ",""" &amp; VLOOKUP(HR$1,Data!$K:$L,2, FALSE) &amp; """;"   )             )</f>
        <v/>
      </c>
      <c r="HS205" t="str">
        <f>IF(Data!$K206=HS$1, "",             IF(ISERR(SEARCH(HS$1,Data!$G206)),        "",          ";" &amp; VLOOKUP(HS$1,Data!$K:$M,3, FALSE) &amp; ",""" &amp; VLOOKUP(HS$1,Data!$K:$L,2, FALSE) &amp; """;"   )             )</f>
        <v/>
      </c>
      <c r="HT205" t="str">
        <f>IF(Data!$K206=HT$1, "",             IF(ISERR(SEARCH(HT$1,Data!$G206)),        "",          ";" &amp; VLOOKUP(HT$1,Data!$K:$M,3, FALSE) &amp; ",""" &amp; VLOOKUP(HT$1,Data!$K:$L,2, FALSE) &amp; """;"   )             )</f>
        <v/>
      </c>
      <c r="HU205" t="str">
        <f>IF(Data!$K206=HU$1, "",             IF(ISERR(SEARCH(HU$1,Data!$G206)),        "",          ";" &amp; VLOOKUP(HU$1,Data!$K:$M,3, FALSE) &amp; ",""" &amp; VLOOKUP(HU$1,Data!$K:$L,2, FALSE) &amp; """;"   )             )</f>
        <v/>
      </c>
      <c r="HV205" t="str">
        <f>IF(Data!$K206=HV$1, "",             IF(ISERR(SEARCH(HV$1,Data!$G206)),        "",          ";" &amp; VLOOKUP(HV$1,Data!$K:$M,3, FALSE) &amp; ",""" &amp; VLOOKUP(HV$1,Data!$K:$L,2, FALSE) &amp; """;"   )             )</f>
        <v/>
      </c>
      <c r="HW205" t="str">
        <f>IF(Data!$K206=HW$1, "",             IF(ISERR(SEARCH(HW$1,Data!$G206)),        "",          ";" &amp; VLOOKUP(HW$1,Data!$K:$M,3, FALSE) &amp; ",""" &amp; VLOOKUP(HW$1,Data!$K:$L,2, FALSE) &amp; """;"   )             )</f>
        <v/>
      </c>
      <c r="HX205" t="str">
        <f>IF(Data!$K206=HX$1, "",             IF(ISERR(SEARCH(HX$1,Data!$G206)),        "",          ";" &amp; VLOOKUP(HX$1,Data!$K:$M,3, FALSE) &amp; ",""" &amp; VLOOKUP(HX$1,Data!$K:$L,2, FALSE) &amp; """;"   )             )</f>
        <v/>
      </c>
      <c r="HY205" t="str">
        <f>IF(Data!$K206=HY$1, "",             IF(ISERR(SEARCH(HY$1,Data!$G206)),        "",          ";" &amp; VLOOKUP(HY$1,Data!$K:$M,3, FALSE) &amp; ",""" &amp; VLOOKUP(HY$1,Data!$K:$L,2, FALSE) &amp; """;"   )             )</f>
        <v/>
      </c>
      <c r="HZ205" t="str">
        <f>IF(Data!$K206=HZ$1, "",             IF(ISERR(SEARCH(HZ$1,Data!$G206)),        "",          ";" &amp; VLOOKUP(HZ$1,Data!$K:$M,3, FALSE) &amp; ",""" &amp; VLOOKUP(HZ$1,Data!$K:$L,2, FALSE) &amp; """;"   )             )</f>
        <v/>
      </c>
      <c r="IA205" t="str">
        <f>IF(Data!$K206=IA$1, "",             IF(ISERR(SEARCH(IA$1,Data!$G206)),        "",          ";" &amp; VLOOKUP(IA$1,Data!$K:$M,3, FALSE) &amp; ",""" &amp; VLOOKUP(IA$1,Data!$K:$L,2, FALSE) &amp; """;"   )             )</f>
        <v/>
      </c>
      <c r="IB205" t="str">
        <f>IF(Data!$K206=IB$1, "",             IF(ISERR(SEARCH(IB$1,Data!$G206)),        "",          ";" &amp; VLOOKUP(IB$1,Data!$K:$M,3, FALSE) &amp; ",""" &amp; VLOOKUP(IB$1,Data!$K:$L,2, FALSE) &amp; """;"   )             )</f>
        <v/>
      </c>
      <c r="IC205" t="str">
        <f>IF(Data!$K206=IC$1, "",             IF(ISERR(SEARCH(IC$1,Data!$G206)),        "",          ";" &amp; VLOOKUP(IC$1,Data!$K:$M,3, FALSE) &amp; ",""" &amp; VLOOKUP(IC$1,Data!$K:$L,2, FALSE) &amp; """;"   )             )</f>
        <v/>
      </c>
      <c r="ID205" t="str">
        <f>IF(Data!$K206=ID$1, "",             IF(ISERR(SEARCH(ID$1,Data!$G206)),        "",          ";" &amp; VLOOKUP(ID$1,Data!$K:$M,3, FALSE) &amp; ",""" &amp; VLOOKUP(ID$1,Data!$K:$L,2, FALSE) &amp; """;"   )             )</f>
        <v/>
      </c>
      <c r="IE205" t="str">
        <f>IF(Data!$K206=IE$1, "",             IF(ISERR(SEARCH(IE$1,Data!$G206)),        "",          ";" &amp; VLOOKUP(IE$1,Data!$K:$M,3, FALSE) &amp; ",""" &amp; VLOOKUP(IE$1,Data!$K:$L,2, FALSE) &amp; """;"   )             )</f>
        <v/>
      </c>
      <c r="IF205" t="str">
        <f>IF(Data!$K206=IF$1, "",             IF(ISERR(SEARCH(IF$1,Data!$G206)),        "",          ";" &amp; VLOOKUP(IF$1,Data!$K:$M,3, FALSE) &amp; ",""" &amp; VLOOKUP(IF$1,Data!$K:$L,2, FALSE) &amp; """;"   )             )</f>
        <v/>
      </c>
      <c r="IG205" t="str">
        <f>IF(Data!$K206=IG$1, "",             IF(ISERR(SEARCH(IG$1,Data!$G206)),        "",          ";" &amp; VLOOKUP(IG$1,Data!$K:$M,3, FALSE) &amp; ",""" &amp; VLOOKUP(IG$1,Data!$K:$L,2, FALSE) &amp; """;"   )             )</f>
        <v/>
      </c>
      <c r="IH205" t="str">
        <f>IF(Data!$K206=IH$1, "",             IF(ISERR(SEARCH(IH$1,Data!$G206)),        "",          ";" &amp; VLOOKUP(IH$1,Data!$K:$M,3, FALSE) &amp; ",""" &amp; VLOOKUP(IH$1,Data!$K:$L,2, FALSE) &amp; """;"   )             )</f>
        <v/>
      </c>
      <c r="II205" t="str">
        <f>IF(Data!$K206=II$1, "",             IF(ISERR(SEARCH(II$1,Data!$G206)),        "",          ";" &amp; VLOOKUP(II$1,Data!$K:$M,3, FALSE) &amp; ",""" &amp; VLOOKUP(II$1,Data!$K:$L,2, FALSE) &amp; """;"   )             )</f>
        <v/>
      </c>
    </row>
    <row r="206" spans="1:243" hidden="1" x14ac:dyDescent="0.3">
      <c r="A206" t="str">
        <f>Data!K207</f>
        <v>Saesee Tiin</v>
      </c>
      <c r="B206" s="15">
        <f>VLOOKUP(Tableau36[[#This Row],[Character]],Data!K:M,3,FALSE)</f>
        <v>205</v>
      </c>
      <c r="C206" s="15" t="str">
        <f>VLOOKUP(Tableau36[[#This Row],[Character]],Data!K:L,2,FALSE)</f>
        <v>HUMAN</v>
      </c>
      <c r="D206" s="15" t="str">
        <f>SUBSTITUTE(     SUBSTITUTE(Tableau36[[#This Row],[character_id,character_type,friend_id,friend_type]],",""DROID""",""),    ",""HUMAN""", "")</f>
        <v/>
      </c>
      <c r="E206" s="15" t="str">
        <f>IF(Tableau36[[#This Row],[With char''s id]] = "", "",    MID(Tableau36[[#This Row],[With char''s id]], 2, LEN(Tableau36[[#This Row],[With char''s id]])-1))</f>
        <v/>
      </c>
      <c r="F206" s="15" t="str">
        <f>SUBSTITUTE(Tableau36[[#This Row],[List of friend''s id]],  "/",    "/" &amp; Tableau36[[#This Row],[Character''s id]] &amp; ",""" &amp; Tableau36[[#This Row],[Type]] &amp; """,")</f>
        <v/>
      </c>
      <c r="G206" t="str">
        <f>IF( Tableau36[[#This Row],[removed double semi-colon]]="", "", "/" &amp; MID(Tableau36[[#This Row],[removed double semi-colon]],2,LEN(Tableau36[[#This Row],[removed double semi-colon]]) - 2) )</f>
        <v/>
      </c>
      <c r="H206" t="str">
        <f>SUBSTITUTE(Tableau36[[#This Row],[Concatenation]],";;","/")</f>
        <v/>
      </c>
      <c r="I206" t="str">
        <f>_xlfn.CONCAT(Tableau4[#This Row])</f>
        <v/>
      </c>
      <c r="M206" t="str">
        <f>IF(Data!$K207=M$1, "",             IF(ISERR(SEARCH(M$1,Data!$G207)),        "",          ";" &amp; VLOOKUP(M$1,Data!$K:$M,3, FALSE) &amp; ",""" &amp; VLOOKUP(M$1,Data!$K:$L,2, FALSE) &amp; """;"   )             )</f>
        <v/>
      </c>
      <c r="N206" t="str">
        <f>IF(Data!$K207=N$1, "",             IF(ISERR(SEARCH(N$1,Data!$G207)),        "",          ";" &amp; VLOOKUP(N$1,Data!$K:$M,3, FALSE) &amp; ",""" &amp; VLOOKUP(N$1,Data!$K:$L,2, FALSE) &amp; """;"   )             )</f>
        <v/>
      </c>
      <c r="O206" t="str">
        <f>IF(Data!$K207=O$1, "",             IF(ISERR(SEARCH(O$1,Data!$G207)),        "",          ";" &amp; VLOOKUP(O$1,Data!$K:$M,3, FALSE) &amp; ",""" &amp; VLOOKUP(O$1,Data!$K:$L,2, FALSE) &amp; """;"   )             )</f>
        <v/>
      </c>
      <c r="P206" t="str">
        <f>IF(Data!$K207=P$1, "",             IF(ISERR(SEARCH(P$1,Data!$G207)),        "",          ";" &amp; VLOOKUP(P$1,Data!$K:$M,3, FALSE) &amp; ",""" &amp; VLOOKUP(P$1,Data!$K:$L,2, FALSE) &amp; """;"   )             )</f>
        <v/>
      </c>
      <c r="Q206" t="str">
        <f>IF(Data!$K207=Q$1, "",             IF(ISERR(SEARCH(Q$1,Data!$G207)),        "",          ";" &amp; VLOOKUP(Q$1,Data!$K:$M,3, FALSE) &amp; ",""" &amp; VLOOKUP(Q$1,Data!$K:$L,2, FALSE) &amp; """;"   )             )</f>
        <v/>
      </c>
      <c r="R206" t="str">
        <f>IF(Data!$K207=R$1, "",             IF(ISERR(SEARCH(R$1,Data!$G207)),        "",          ";" &amp; VLOOKUP(R$1,Data!$K:$M,3, FALSE) &amp; ",""" &amp; VLOOKUP(R$1,Data!$K:$L,2, FALSE) &amp; """;"   )             )</f>
        <v/>
      </c>
      <c r="S206" t="str">
        <f>IF(Data!$K207=S$1, "",             IF(ISERR(SEARCH(S$1,Data!$G207)),        "",          ";" &amp; VLOOKUP(S$1,Data!$K:$M,3, FALSE) &amp; ",""" &amp; VLOOKUP(S$1,Data!$K:$L,2, FALSE) &amp; """;"   )             )</f>
        <v/>
      </c>
      <c r="T206" t="str">
        <f>IF(Data!$K207=T$1, "",             IF(ISERR(SEARCH(T$1,Data!$G207)),        "",          ";" &amp; VLOOKUP(T$1,Data!$K:$M,3, FALSE) &amp; ",""" &amp; VLOOKUP(T$1,Data!$K:$L,2, FALSE) &amp; """;"   )             )</f>
        <v/>
      </c>
      <c r="U206" t="str">
        <f>IF(Data!$K207=U$1, "",             IF(ISERR(SEARCH(U$1,Data!$G207)),        "",          ";" &amp; VLOOKUP(U$1,Data!$K:$M,3, FALSE) &amp; ",""" &amp; VLOOKUP(U$1,Data!$K:$L,2, FALSE) &amp; """;"   )             )</f>
        <v/>
      </c>
      <c r="V206" t="str">
        <f>IF(Data!$K207=V$1, "",             IF(ISERR(SEARCH(V$1,Data!$G207)),        "",          ";" &amp; VLOOKUP(V$1,Data!$K:$M,3, FALSE) &amp; ",""" &amp; VLOOKUP(V$1,Data!$K:$L,2, FALSE) &amp; """;"   )             )</f>
        <v/>
      </c>
      <c r="W206" t="str">
        <f>IF(Data!$K207=W$1, "",             IF(ISERR(SEARCH(W$1,Data!$G207)),        "",          ";" &amp; VLOOKUP(W$1,Data!$K:$M,3, FALSE) &amp; ",""" &amp; VLOOKUP(W$1,Data!$K:$L,2, FALSE) &amp; """;"   )             )</f>
        <v/>
      </c>
      <c r="X206" t="str">
        <f>IF(Data!$K207=X$1, "",             IF(ISERR(SEARCH(X$1,Data!$G207)),        "",          ";" &amp; VLOOKUP(X$1,Data!$K:$M,3, FALSE) &amp; ",""" &amp; VLOOKUP(X$1,Data!$K:$L,2, FALSE) &amp; """;"   )             )</f>
        <v/>
      </c>
      <c r="Y206" t="str">
        <f>IF(Data!$K207=Y$1, "",             IF(ISERR(SEARCH(Y$1,Data!$G207)),        "",          ";" &amp; VLOOKUP(Y$1,Data!$K:$M,3, FALSE) &amp; ",""" &amp; VLOOKUP(Y$1,Data!$K:$L,2, FALSE) &amp; """;"   )             )</f>
        <v/>
      </c>
      <c r="Z206" t="str">
        <f>IF(Data!$K207=Z$1, "",             IF(ISERR(SEARCH(Z$1,Data!$G207)),        "",          ";" &amp; VLOOKUP(Z$1,Data!$K:$M,3, FALSE) &amp; ",""" &amp; VLOOKUP(Z$1,Data!$K:$L,2, FALSE) &amp; """;"   )             )</f>
        <v/>
      </c>
      <c r="AA206" t="str">
        <f>IF(Data!$K207=AA$1, "",             IF(ISERR(SEARCH(AA$1,Data!$G207)),        "",          ";" &amp; VLOOKUP(AA$1,Data!$K:$M,3, FALSE) &amp; ",""" &amp; VLOOKUP(AA$1,Data!$K:$L,2, FALSE) &amp; """;"   )             )</f>
        <v/>
      </c>
      <c r="AB206" t="str">
        <f>IF(Data!$K207=AB$1, "",             IF(ISERR(SEARCH(AB$1,Data!$G207)),        "",          ";" &amp; VLOOKUP(AB$1,Data!$K:$M,3, FALSE) &amp; ",""" &amp; VLOOKUP(AB$1,Data!$K:$L,2, FALSE) &amp; """;"   )             )</f>
        <v/>
      </c>
      <c r="AC206" t="str">
        <f>IF(Data!$K207=AC$1, "",             IF(ISERR(SEARCH(AC$1,Data!$G207)),        "",          ";" &amp; VLOOKUP(AC$1,Data!$K:$M,3, FALSE) &amp; ",""" &amp; VLOOKUP(AC$1,Data!$K:$L,2, FALSE) &amp; """;"   )             )</f>
        <v/>
      </c>
      <c r="AD206" t="str">
        <f>IF(Data!$K207=AD$1, "",             IF(ISERR(SEARCH(AD$1,Data!$G207)),        "",          ";" &amp; VLOOKUP(AD$1,Data!$K:$M,3, FALSE) &amp; ",""" &amp; VLOOKUP(AD$1,Data!$K:$L,2, FALSE) &amp; """;"   )             )</f>
        <v/>
      </c>
      <c r="AE206" t="str">
        <f>IF(Data!$K207=AE$1, "",             IF(ISERR(SEARCH(AE$1,Data!$G207)),        "",          ";" &amp; VLOOKUP(AE$1,Data!$K:$M,3, FALSE) &amp; ",""" &amp; VLOOKUP(AE$1,Data!$K:$L,2, FALSE) &amp; """;"   )             )</f>
        <v/>
      </c>
      <c r="AF206" t="str">
        <f>IF(Data!$K207=AF$1, "",             IF(ISERR(SEARCH(AF$1,Data!$G207)),        "",          ";" &amp; VLOOKUP(AF$1,Data!$K:$M,3, FALSE) &amp; ",""" &amp; VLOOKUP(AF$1,Data!$K:$L,2, FALSE) &amp; """;"   )             )</f>
        <v/>
      </c>
      <c r="AG206" t="str">
        <f>IF(Data!$K207=AG$1, "",             IF(ISERR(SEARCH(AG$1,Data!$G207)),        "",          ";" &amp; VLOOKUP(AG$1,Data!$K:$M,3, FALSE) &amp; ",""" &amp; VLOOKUP(AG$1,Data!$K:$L,2, FALSE) &amp; """;"   )             )</f>
        <v/>
      </c>
      <c r="AH206" t="str">
        <f>IF(Data!$K207=AH$1, "",             IF(ISERR(SEARCH(AH$1,Data!$G207)),        "",          ";" &amp; VLOOKUP(AH$1,Data!$K:$M,3, FALSE) &amp; ",""" &amp; VLOOKUP(AH$1,Data!$K:$L,2, FALSE) &amp; """;"   )             )</f>
        <v/>
      </c>
      <c r="AI206" t="str">
        <f>IF(Data!$K207=AI$1, "",             IF(ISERR(SEARCH(AI$1,Data!$G207)),        "",          ";" &amp; VLOOKUP(AI$1,Data!$K:$M,3, FALSE) &amp; ",""" &amp; VLOOKUP(AI$1,Data!$K:$L,2, FALSE) &amp; """;"   )             )</f>
        <v/>
      </c>
      <c r="AJ206" t="str">
        <f>IF(Data!$K207=AJ$1, "",             IF(ISERR(SEARCH(AJ$1,Data!$G207)),        "",          ";" &amp; VLOOKUP(AJ$1,Data!$K:$M,3, FALSE) &amp; ",""" &amp; VLOOKUP(AJ$1,Data!$K:$L,2, FALSE) &amp; """;"   )             )</f>
        <v/>
      </c>
      <c r="AK206" t="str">
        <f>IF(Data!$K207=AK$1, "",             IF(ISERR(SEARCH(AK$1,Data!$G207)),        "",          ";" &amp; VLOOKUP(AK$1,Data!$K:$M,3, FALSE) &amp; ",""" &amp; VLOOKUP(AK$1,Data!$K:$L,2, FALSE) &amp; """;"   )             )</f>
        <v/>
      </c>
      <c r="AL206" t="str">
        <f>IF(Data!$K207=AL$1, "",             IF(ISERR(SEARCH(AL$1,Data!$G207)),        "",          ";" &amp; VLOOKUP(AL$1,Data!$K:$M,3, FALSE) &amp; ",""" &amp; VLOOKUP(AL$1,Data!$K:$L,2, FALSE) &amp; """;"   )             )</f>
        <v/>
      </c>
      <c r="AM206" t="str">
        <f>IF(Data!$K207=AM$1, "",             IF(ISERR(SEARCH(AM$1,Data!$G207)),        "",          ";" &amp; VLOOKUP(AM$1,Data!$K:$M,3, FALSE) &amp; ",""" &amp; VLOOKUP(AM$1,Data!$K:$L,2, FALSE) &amp; """;"   )             )</f>
        <v/>
      </c>
      <c r="AN206" t="str">
        <f>IF(Data!$K207=AN$1, "",             IF(ISERR(SEARCH(AN$1,Data!$G207)),        "",          ";" &amp; VLOOKUP(AN$1,Data!$K:$M,3, FALSE) &amp; ",""" &amp; VLOOKUP(AN$1,Data!$K:$L,2, FALSE) &amp; """;"   )             )</f>
        <v/>
      </c>
      <c r="AO206" t="str">
        <f>IF(Data!$K207=AO$1, "",             IF(ISERR(SEARCH(AO$1,Data!$G207)),        "",          ";" &amp; VLOOKUP(AO$1,Data!$K:$M,3, FALSE) &amp; ",""" &amp; VLOOKUP(AO$1,Data!$K:$L,2, FALSE) &amp; """;"   )             )</f>
        <v/>
      </c>
      <c r="AP206" t="str">
        <f>IF(Data!$K207=AP$1, "",             IF(ISERR(SEARCH(AP$1,Data!$G207)),        "",          ";" &amp; VLOOKUP(AP$1,Data!$K:$M,3, FALSE) &amp; ",""" &amp; VLOOKUP(AP$1,Data!$K:$L,2, FALSE) &amp; """;"   )             )</f>
        <v/>
      </c>
      <c r="AQ206" t="str">
        <f>IF(Data!$K207=AQ$1, "",             IF(ISERR(SEARCH(AQ$1,Data!$G207)),        "",          ";" &amp; VLOOKUP(AQ$1,Data!$K:$M,3, FALSE) &amp; ",""" &amp; VLOOKUP(AQ$1,Data!$K:$L,2, FALSE) &amp; """;"   )             )</f>
        <v/>
      </c>
      <c r="AR206" t="str">
        <f>IF(Data!$K207=AR$1, "",             IF(ISERR(SEARCH(AR$1,Data!$G207)),        "",          ";" &amp; VLOOKUP(AR$1,Data!$K:$M,3, FALSE) &amp; ",""" &amp; VLOOKUP(AR$1,Data!$K:$L,2, FALSE) &amp; """;"   )             )</f>
        <v/>
      </c>
      <c r="AS206" t="str">
        <f>IF(Data!$K207=AS$1, "",             IF(ISERR(SEARCH(AS$1,Data!$G207)),        "",          ";" &amp; VLOOKUP(AS$1,Data!$K:$M,3, FALSE) &amp; ",""" &amp; VLOOKUP(AS$1,Data!$K:$L,2, FALSE) &amp; """;"   )             )</f>
        <v/>
      </c>
      <c r="AT206" t="str">
        <f>IF(Data!$K207=AT$1, "",             IF(ISERR(SEARCH(AT$1,Data!$G207)),        "",          ";" &amp; VLOOKUP(AT$1,Data!$K:$M,3, FALSE) &amp; ",""" &amp; VLOOKUP(AT$1,Data!$K:$L,2, FALSE) &amp; """;"   )             )</f>
        <v/>
      </c>
      <c r="AU206" t="str">
        <f>IF(Data!$K207=AU$1, "",             IF(ISERR(SEARCH(AU$1,Data!$G207)),        "",          ";" &amp; VLOOKUP(AU$1,Data!$K:$M,3, FALSE) &amp; ",""" &amp; VLOOKUP(AU$1,Data!$K:$L,2, FALSE) &amp; """;"   )             )</f>
        <v/>
      </c>
      <c r="AV206" t="str">
        <f>IF(Data!$K207=AV$1, "",             IF(ISERR(SEARCH(AV$1,Data!$G207)),        "",          ";" &amp; VLOOKUP(AV$1,Data!$K:$M,3, FALSE) &amp; ",""" &amp; VLOOKUP(AV$1,Data!$K:$L,2, FALSE) &amp; """;"   )             )</f>
        <v/>
      </c>
      <c r="AW206" t="str">
        <f>IF(Data!$K207=AW$1, "",             IF(ISERR(SEARCH(AW$1,Data!$G207)),        "",          ";" &amp; VLOOKUP(AW$1,Data!$K:$M,3, FALSE) &amp; ",""" &amp; VLOOKUP(AW$1,Data!$K:$L,2, FALSE) &amp; """;"   )             )</f>
        <v/>
      </c>
      <c r="AX206" t="str">
        <f>IF(Data!$K207=AX$1, "",             IF(ISERR(SEARCH(AX$1,Data!$G207)),        "",          ";" &amp; VLOOKUP(AX$1,Data!$K:$M,3, FALSE) &amp; ",""" &amp; VLOOKUP(AX$1,Data!$K:$L,2, FALSE) &amp; """;"   )             )</f>
        <v/>
      </c>
      <c r="AY206" t="str">
        <f>IF(Data!$K207=AY$1, "",             IF(ISERR(SEARCH(AY$1,Data!$G207)),        "",          ";" &amp; VLOOKUP(AY$1,Data!$K:$M,3, FALSE) &amp; ",""" &amp; VLOOKUP(AY$1,Data!$K:$L,2, FALSE) &amp; """;"   )             )</f>
        <v/>
      </c>
      <c r="AZ206" t="str">
        <f>IF(Data!$K207=AZ$1, "",             IF(ISERR(SEARCH(AZ$1,Data!$G207)),        "",          ";" &amp; VLOOKUP(AZ$1,Data!$K:$M,3, FALSE) &amp; ",""" &amp; VLOOKUP(AZ$1,Data!$K:$L,2, FALSE) &amp; """;"   )             )</f>
        <v/>
      </c>
      <c r="BA206" t="str">
        <f>IF(Data!$K207=BA$1, "",             IF(ISERR(SEARCH(BA$1,Data!$G207)),        "",          ";" &amp; VLOOKUP(BA$1,Data!$K:$M,3, FALSE) &amp; ",""" &amp; VLOOKUP(BA$1,Data!$K:$L,2, FALSE) &amp; """;"   )             )</f>
        <v/>
      </c>
      <c r="BB206" t="str">
        <f>IF(Data!$K207=BB$1, "",             IF(ISERR(SEARCH(BB$1,Data!$G207)),        "",          ";" &amp; VLOOKUP(BB$1,Data!$K:$M,3, FALSE) &amp; ",""" &amp; VLOOKUP(BB$1,Data!$K:$L,2, FALSE) &amp; """;"   )             )</f>
        <v/>
      </c>
      <c r="BC206" t="str">
        <f>IF(Data!$K207=BC$1, "",             IF(ISERR(SEARCH(BC$1,Data!$G207)),        "",          ";" &amp; VLOOKUP(BC$1,Data!$K:$M,3, FALSE) &amp; ",""" &amp; VLOOKUP(BC$1,Data!$K:$L,2, FALSE) &amp; """;"   )             )</f>
        <v/>
      </c>
      <c r="BD206" t="str">
        <f>IF(Data!$K207=BD$1, "",             IF(ISERR(SEARCH(BD$1,Data!$G207)),        "",          ";" &amp; VLOOKUP(BD$1,Data!$K:$M,3, FALSE) &amp; ",""" &amp; VLOOKUP(BD$1,Data!$K:$L,2, FALSE) &amp; """;"   )             )</f>
        <v/>
      </c>
      <c r="BE206" t="str">
        <f>IF(Data!$K207=BE$1, "",             IF(ISERR(SEARCH(BE$1,Data!$G207)),        "",          ";" &amp; VLOOKUP(BE$1,Data!$K:$M,3, FALSE) &amp; ",""" &amp; VLOOKUP(BE$1,Data!$K:$L,2, FALSE) &amp; """;"   )             )</f>
        <v/>
      </c>
      <c r="BF206" t="str">
        <f>IF(Data!$K207=BF$1, "",             IF(ISERR(SEARCH(BF$1,Data!$G207)),        "",          ";" &amp; VLOOKUP(BF$1,Data!$K:$M,3, FALSE) &amp; ",""" &amp; VLOOKUP(BF$1,Data!$K:$L,2, FALSE) &amp; """;"   )             )</f>
        <v/>
      </c>
      <c r="BG206" t="str">
        <f>IF(Data!$K207=BG$1, "",             IF(ISERR(SEARCH(BG$1,Data!$G207)),        "",          ";" &amp; VLOOKUP(BG$1,Data!$K:$M,3, FALSE) &amp; ",""" &amp; VLOOKUP(BG$1,Data!$K:$L,2, FALSE) &amp; """;"   )             )</f>
        <v/>
      </c>
      <c r="BH206" t="str">
        <f>IF(Data!$K207=BH$1, "",             IF(ISERR(SEARCH(BH$1,Data!$G207)),        "",          ";" &amp; VLOOKUP(BH$1,Data!$K:$M,3, FALSE) &amp; ",""" &amp; VLOOKUP(BH$1,Data!$K:$L,2, FALSE) &amp; """;"   )             )</f>
        <v/>
      </c>
      <c r="BI206" t="str">
        <f>IF(Data!$K207=BI$1, "",             IF(ISERR(SEARCH(BI$1,Data!$G207)),        "",          ";" &amp; VLOOKUP(BI$1,Data!$K:$M,3, FALSE) &amp; ",""" &amp; VLOOKUP(BI$1,Data!$K:$L,2, FALSE) &amp; """;"   )             )</f>
        <v/>
      </c>
      <c r="BJ206" t="str">
        <f>IF(Data!$K207=BJ$1, "",             IF(ISERR(SEARCH(BJ$1,Data!$G207)),        "",          ";" &amp; VLOOKUP(BJ$1,Data!$K:$M,3, FALSE) &amp; ",""" &amp; VLOOKUP(BJ$1,Data!$K:$L,2, FALSE) &amp; """;"   )             )</f>
        <v/>
      </c>
      <c r="BK206" t="str">
        <f>IF(Data!$K207=BK$1, "",             IF(ISERR(SEARCH(BK$1,Data!$G207)),        "",          ";" &amp; VLOOKUP(BK$1,Data!$K:$M,3, FALSE) &amp; ",""" &amp; VLOOKUP(BK$1,Data!$K:$L,2, FALSE) &amp; """;"   )             )</f>
        <v/>
      </c>
      <c r="BL206" t="str">
        <f>IF(Data!$K207=BL$1, "",             IF(ISERR(SEARCH(BL$1,Data!$G207)),        "",          ";" &amp; VLOOKUP(BL$1,Data!$K:$M,3, FALSE) &amp; ",""" &amp; VLOOKUP(BL$1,Data!$K:$L,2, FALSE) &amp; """;"   )             )</f>
        <v/>
      </c>
      <c r="BM206" t="str">
        <f>IF(Data!$K207=BM$1, "",             IF(ISERR(SEARCH(BM$1,Data!$G207)),        "",          ";" &amp; VLOOKUP(BM$1,Data!$K:$M,3, FALSE) &amp; ",""" &amp; VLOOKUP(BM$1,Data!$K:$L,2, FALSE) &amp; """;"   )             )</f>
        <v/>
      </c>
      <c r="BN206" t="str">
        <f>IF(Data!$K207=BN$1, "",             IF(ISERR(SEARCH(BN$1,Data!$G207)),        "",          ";" &amp; VLOOKUP(BN$1,Data!$K:$M,3, FALSE) &amp; ",""" &amp; VLOOKUP(BN$1,Data!$K:$L,2, FALSE) &amp; """;"   )             )</f>
        <v/>
      </c>
      <c r="BO206" t="str">
        <f>IF(Data!$K207=BO$1, "",             IF(ISERR(SEARCH(BO$1,Data!$G207)),        "",          ";" &amp; VLOOKUP(BO$1,Data!$K:$M,3, FALSE) &amp; ",""" &amp; VLOOKUP(BO$1,Data!$K:$L,2, FALSE) &amp; """;"   )             )</f>
        <v/>
      </c>
      <c r="BP206" t="str">
        <f>IF(Data!$K207=BP$1, "",             IF(ISERR(SEARCH(BP$1,Data!$G207)),        "",          ";" &amp; VLOOKUP(BP$1,Data!$K:$M,3, FALSE) &amp; ",""" &amp; VLOOKUP(BP$1,Data!$K:$L,2, FALSE) &amp; """;"   )             )</f>
        <v/>
      </c>
      <c r="BQ206" t="str">
        <f>IF(Data!$K207=BQ$1, "",             IF(ISERR(SEARCH(BQ$1,Data!$G207)),        "",          ";" &amp; VLOOKUP(BQ$1,Data!$K:$M,3, FALSE) &amp; ",""" &amp; VLOOKUP(BQ$1,Data!$K:$L,2, FALSE) &amp; """;"   )             )</f>
        <v/>
      </c>
      <c r="BR206" t="str">
        <f>IF(Data!$K207=BR$1, "",             IF(ISERR(SEARCH(BR$1,Data!$G207)),        "",          ";" &amp; VLOOKUP(BR$1,Data!$K:$M,3, FALSE) &amp; ",""" &amp; VLOOKUP(BR$1,Data!$K:$L,2, FALSE) &amp; """;"   )             )</f>
        <v/>
      </c>
      <c r="BS206" t="str">
        <f>IF(Data!$K207=BS$1, "",             IF(ISERR(SEARCH(BS$1,Data!$G207)),        "",          ";" &amp; VLOOKUP(BS$1,Data!$K:$M,3, FALSE) &amp; ",""" &amp; VLOOKUP(BS$1,Data!$K:$L,2, FALSE) &amp; """;"   )             )</f>
        <v/>
      </c>
      <c r="BT206" t="str">
        <f>IF(Data!$K207=BT$1, "",             IF(ISERR(SEARCH(BT$1,Data!$G207)),        "",          ";" &amp; VLOOKUP(BT$1,Data!$K:$M,3, FALSE) &amp; ",""" &amp; VLOOKUP(BT$1,Data!$K:$L,2, FALSE) &amp; """;"   )             )</f>
        <v/>
      </c>
      <c r="BU206" t="str">
        <f>IF(Data!$K207=BU$1, "",             IF(ISERR(SEARCH(BU$1,Data!$G207)),        "",          ";" &amp; VLOOKUP(BU$1,Data!$K:$M,3, FALSE) &amp; ",""" &amp; VLOOKUP(BU$1,Data!$K:$L,2, FALSE) &amp; """;"   )             )</f>
        <v/>
      </c>
      <c r="BV206" t="str">
        <f>IF(Data!$K207=BV$1, "",             IF(ISERR(SEARCH(BV$1,Data!$G207)),        "",          ";" &amp; VLOOKUP(BV$1,Data!$K:$M,3, FALSE) &amp; ",""" &amp; VLOOKUP(BV$1,Data!$K:$L,2, FALSE) &amp; """;"   )             )</f>
        <v/>
      </c>
      <c r="BW206" t="str">
        <f>IF(Data!$K207=BW$1, "",             IF(ISERR(SEARCH(BW$1,Data!$G207)),        "",          ";" &amp; VLOOKUP(BW$1,Data!$K:$M,3, FALSE) &amp; ",""" &amp; VLOOKUP(BW$1,Data!$K:$L,2, FALSE) &amp; """;"   )             )</f>
        <v/>
      </c>
      <c r="BX206" t="str">
        <f>IF(Data!$K207=BX$1, "",             IF(ISERR(SEARCH(BX$1,Data!$G207)),        "",          ";" &amp; VLOOKUP(BX$1,Data!$K:$M,3, FALSE) &amp; ",""" &amp; VLOOKUP(BX$1,Data!$K:$L,2, FALSE) &amp; """;"   )             )</f>
        <v/>
      </c>
      <c r="BY206" t="str">
        <f>IF(Data!$K207=BY$1, "",             IF(ISERR(SEARCH(BY$1,Data!$G207)),        "",          ";" &amp; VLOOKUP(BY$1,Data!$K:$M,3, FALSE) &amp; ",""" &amp; VLOOKUP(BY$1,Data!$K:$L,2, FALSE) &amp; """;"   )             )</f>
        <v/>
      </c>
      <c r="BZ206" t="str">
        <f>IF(Data!$K207=BZ$1, "",             IF(ISERR(SEARCH(BZ$1,Data!$G207)),        "",          ";" &amp; VLOOKUP(BZ$1,Data!$K:$M,3, FALSE) &amp; ",""" &amp; VLOOKUP(BZ$1,Data!$K:$L,2, FALSE) &amp; """;"   )             )</f>
        <v/>
      </c>
      <c r="CA206" t="str">
        <f>IF(Data!$K207=CA$1, "",             IF(ISERR(SEARCH(CA$1,Data!$G207)),        "",          ";" &amp; VLOOKUP(CA$1,Data!$K:$M,3, FALSE) &amp; ",""" &amp; VLOOKUP(CA$1,Data!$K:$L,2, FALSE) &amp; """;"   )             )</f>
        <v/>
      </c>
      <c r="CB206" t="str">
        <f>IF(Data!$K207=CB$1, "",             IF(ISERR(SEARCH(CB$1,Data!$G207)),        "",          ";" &amp; VLOOKUP(CB$1,Data!$K:$M,3, FALSE) &amp; ",""" &amp; VLOOKUP(CB$1,Data!$K:$L,2, FALSE) &amp; """;"   )             )</f>
        <v/>
      </c>
      <c r="CC206" t="str">
        <f>IF(Data!$K207=CC$1, "",             IF(ISERR(SEARCH(CC$1,Data!$G207)),        "",          ";" &amp; VLOOKUP(CC$1,Data!$K:$M,3, FALSE) &amp; ",""" &amp; VLOOKUP(CC$1,Data!$K:$L,2, FALSE) &amp; """;"   )             )</f>
        <v/>
      </c>
      <c r="CD206" t="str">
        <f>IF(Data!$K207=CD$1, "",             IF(ISERR(SEARCH(CD$1,Data!$G207)),        "",          ";" &amp; VLOOKUP(CD$1,Data!$K:$M,3, FALSE) &amp; ",""" &amp; VLOOKUP(CD$1,Data!$K:$L,2, FALSE) &amp; """;"   )             )</f>
        <v/>
      </c>
      <c r="CE206" t="str">
        <f>IF(Data!$K207=CE$1, "",             IF(ISERR(SEARCH(CE$1,Data!$G207)),        "",          ";" &amp; VLOOKUP(CE$1,Data!$K:$M,3, FALSE) &amp; ",""" &amp; VLOOKUP(CE$1,Data!$K:$L,2, FALSE) &amp; """;"   )             )</f>
        <v/>
      </c>
      <c r="CF206" t="str">
        <f>IF(Data!$K207=CF$1, "",             IF(ISERR(SEARCH(CF$1,Data!$G207)),        "",          ";" &amp; VLOOKUP(CF$1,Data!$K:$M,3, FALSE) &amp; ",""" &amp; VLOOKUP(CF$1,Data!$K:$L,2, FALSE) &amp; """;"   )             )</f>
        <v/>
      </c>
      <c r="CG206" t="str">
        <f>IF(Data!$K207=CG$1, "",             IF(ISERR(SEARCH(CG$1,Data!$G207)),        "",          ";" &amp; VLOOKUP(CG$1,Data!$K:$M,3, FALSE) &amp; ",""" &amp; VLOOKUP(CG$1,Data!$K:$L,2, FALSE) &amp; """;"   )             )</f>
        <v/>
      </c>
      <c r="CH206" t="str">
        <f>IF(Data!$K207=CH$1, "",             IF(ISERR(SEARCH(CH$1,Data!$G207)),        "",          ";" &amp; VLOOKUP(CH$1,Data!$K:$M,3, FALSE) &amp; ",""" &amp; VLOOKUP(CH$1,Data!$K:$L,2, FALSE) &amp; """;"   )             )</f>
        <v/>
      </c>
      <c r="CI206" t="str">
        <f>IF(Data!$K207=CI$1, "",             IF(ISERR(SEARCH(CI$1,Data!$G207)),        "",          ";" &amp; VLOOKUP(CI$1,Data!$K:$M,3, FALSE) &amp; ",""" &amp; VLOOKUP(CI$1,Data!$K:$L,2, FALSE) &amp; """;"   )             )</f>
        <v/>
      </c>
      <c r="CJ206" t="str">
        <f>IF(Data!$K207=CJ$1, "",             IF(ISERR(SEARCH(CJ$1,Data!$G207)),        "",          ";" &amp; VLOOKUP(CJ$1,Data!$K:$M,3, FALSE) &amp; ",""" &amp; VLOOKUP(CJ$1,Data!$K:$L,2, FALSE) &amp; """;"   )             )</f>
        <v/>
      </c>
      <c r="CK206" t="str">
        <f>IF(Data!$K207=CK$1, "",             IF(ISERR(SEARCH(CK$1,Data!$G207)),        "",          ";" &amp; VLOOKUP(CK$1,Data!$K:$M,3, FALSE) &amp; ",""" &amp; VLOOKUP(CK$1,Data!$K:$L,2, FALSE) &amp; """;"   )             )</f>
        <v/>
      </c>
      <c r="CL206" t="str">
        <f>IF(Data!$K207=CL$1, "",             IF(ISERR(SEARCH(CL$1,Data!$G207)),        "",          ";" &amp; VLOOKUP(CL$1,Data!$K:$M,3, FALSE) &amp; ",""" &amp; VLOOKUP(CL$1,Data!$K:$L,2, FALSE) &amp; """;"   )             )</f>
        <v/>
      </c>
      <c r="CM206" t="str">
        <f>IF(Data!$K207=CM$1, "",             IF(ISERR(SEARCH(CM$1,Data!$G207)),        "",          ";" &amp; VLOOKUP(CM$1,Data!$K:$M,3, FALSE) &amp; ",""" &amp; VLOOKUP(CM$1,Data!$K:$L,2, FALSE) &amp; """;"   )             )</f>
        <v/>
      </c>
      <c r="CN206" t="str">
        <f>IF(Data!$K207=CN$1, "",             IF(ISERR(SEARCH(CN$1,Data!$G207)),        "",          ";" &amp; VLOOKUP(CN$1,Data!$K:$M,3, FALSE) &amp; ",""" &amp; VLOOKUP(CN$1,Data!$K:$L,2, FALSE) &amp; """;"   )             )</f>
        <v/>
      </c>
      <c r="CO206" t="str">
        <f>IF(Data!$K207=CO$1, "",             IF(ISERR(SEARCH(CO$1,Data!$G207)),        "",          ";" &amp; VLOOKUP(CO$1,Data!$K:$M,3, FALSE) &amp; ",""" &amp; VLOOKUP(CO$1,Data!$K:$L,2, FALSE) &amp; """;"   )             )</f>
        <v/>
      </c>
      <c r="CP206" t="str">
        <f>IF(Data!$K207=CP$1, "",             IF(ISERR(SEARCH(CP$1,Data!$G207)),        "",          ";" &amp; VLOOKUP(CP$1,Data!$K:$M,3, FALSE) &amp; ",""" &amp; VLOOKUP(CP$1,Data!$K:$L,2, FALSE) &amp; """;"   )             )</f>
        <v/>
      </c>
      <c r="CQ206" t="str">
        <f>IF(Data!$K207=CQ$1, "",             IF(ISERR(SEARCH(CQ$1,Data!$G207)),        "",          ";" &amp; VLOOKUP(CQ$1,Data!$K:$M,3, FALSE) &amp; ",""" &amp; VLOOKUP(CQ$1,Data!$K:$L,2, FALSE) &amp; """;"   )             )</f>
        <v/>
      </c>
      <c r="CR206" t="str">
        <f>IF(Data!$K207=CR$1, "",             IF(ISERR(SEARCH(CR$1,Data!$G207)),        "",          ";" &amp; VLOOKUP(CR$1,Data!$K:$M,3, FALSE) &amp; ",""" &amp; VLOOKUP(CR$1,Data!$K:$L,2, FALSE) &amp; """;"   )             )</f>
        <v/>
      </c>
      <c r="CS206" t="str">
        <f>IF(Data!$K207=CS$1, "",             IF(ISERR(SEARCH(CS$1,Data!$G207)),        "",          ";" &amp; VLOOKUP(CS$1,Data!$K:$M,3, FALSE) &amp; ",""" &amp; VLOOKUP(CS$1,Data!$K:$L,2, FALSE) &amp; """;"   )             )</f>
        <v/>
      </c>
      <c r="CT206" t="str">
        <f>IF(Data!$K207=CT$1, "",             IF(ISERR(SEARCH(CT$1,Data!$G207)),        "",          ";" &amp; VLOOKUP(CT$1,Data!$K:$M,3, FALSE) &amp; ",""" &amp; VLOOKUP(CT$1,Data!$K:$L,2, FALSE) &amp; """;"   )             )</f>
        <v/>
      </c>
      <c r="CU206" t="str">
        <f>IF(Data!$K207=CU$1, "",             IF(ISERR(SEARCH(CU$1,Data!$G207)),        "",          ";" &amp; VLOOKUP(CU$1,Data!$K:$M,3, FALSE) &amp; ",""" &amp; VLOOKUP(CU$1,Data!$K:$L,2, FALSE) &amp; """;"   )             )</f>
        <v/>
      </c>
      <c r="CV206" t="str">
        <f>IF(Data!$K207=CV$1, "",             IF(ISERR(SEARCH(CV$1,Data!$G207)),        "",          ";" &amp; VLOOKUP(CV$1,Data!$K:$M,3, FALSE) &amp; ",""" &amp; VLOOKUP(CV$1,Data!$K:$L,2, FALSE) &amp; """;"   )             )</f>
        <v/>
      </c>
      <c r="CW206" t="str">
        <f>IF(Data!$K207=CW$1, "",             IF(ISERR(SEARCH(CW$1,Data!$G207)),        "",          ";" &amp; VLOOKUP(CW$1,Data!$K:$M,3, FALSE) &amp; ",""" &amp; VLOOKUP(CW$1,Data!$K:$L,2, FALSE) &amp; """;"   )             )</f>
        <v/>
      </c>
      <c r="CX206" t="str">
        <f>IF(Data!$K207=CX$1, "",             IF(ISERR(SEARCH(CX$1,Data!$G207)),        "",          ";" &amp; VLOOKUP(CX$1,Data!$K:$M,3, FALSE) &amp; ",""" &amp; VLOOKUP(CX$1,Data!$K:$L,2, FALSE) &amp; """;"   )             )</f>
        <v/>
      </c>
      <c r="CY206" t="str">
        <f>IF(Data!$K207=CY$1, "",             IF(ISERR(SEARCH(CY$1,Data!$G207)),        "",          ";" &amp; VLOOKUP(CY$1,Data!$K:$M,3, FALSE) &amp; ",""" &amp; VLOOKUP(CY$1,Data!$K:$L,2, FALSE) &amp; """;"   )             )</f>
        <v/>
      </c>
      <c r="CZ206" t="str">
        <f>IF(Data!$K207=CZ$1, "",             IF(ISERR(SEARCH(CZ$1,Data!$G207)),        "",          ";" &amp; VLOOKUP(CZ$1,Data!$K:$M,3, FALSE) &amp; ",""" &amp; VLOOKUP(CZ$1,Data!$K:$L,2, FALSE) &amp; """;"   )             )</f>
        <v/>
      </c>
      <c r="DA206" t="str">
        <f>IF(Data!$K207=DA$1, "",             IF(ISERR(SEARCH(DA$1,Data!$G207)),        "",          ";" &amp; VLOOKUP(DA$1,Data!$K:$M,3, FALSE) &amp; ",""" &amp; VLOOKUP(DA$1,Data!$K:$L,2, FALSE) &amp; """;"   )             )</f>
        <v/>
      </c>
      <c r="DB206" t="str">
        <f>IF(Data!$K207=DB$1, "",             IF(ISERR(SEARCH(DB$1,Data!$G207)),        "",          ";" &amp; VLOOKUP(DB$1,Data!$K:$M,3, FALSE) &amp; ",""" &amp; VLOOKUP(DB$1,Data!$K:$L,2, FALSE) &amp; """;"   )             )</f>
        <v/>
      </c>
      <c r="DC206" t="str">
        <f>IF(Data!$K207=DC$1, "",             IF(ISERR(SEARCH(DC$1,Data!$G207)),        "",          ";" &amp; VLOOKUP(DC$1,Data!$K:$M,3, FALSE) &amp; ",""" &amp; VLOOKUP(DC$1,Data!$K:$L,2, FALSE) &amp; """;"   )             )</f>
        <v/>
      </c>
      <c r="DD206" t="str">
        <f>IF(Data!$K207=DD$1, "",             IF(ISERR(SEARCH(DD$1,Data!$G207)),        "",          ";" &amp; VLOOKUP(DD$1,Data!$K:$M,3, FALSE) &amp; ",""" &amp; VLOOKUP(DD$1,Data!$K:$L,2, FALSE) &amp; """;"   )             )</f>
        <v/>
      </c>
      <c r="DE206" t="str">
        <f>IF(Data!$K207=DE$1, "",             IF(ISERR(SEARCH(DE$1,Data!$G207)),        "",          ";" &amp; VLOOKUP(DE$1,Data!$K:$M,3, FALSE) &amp; ",""" &amp; VLOOKUP(DE$1,Data!$K:$L,2, FALSE) &amp; """;"   )             )</f>
        <v/>
      </c>
      <c r="DF206" t="str">
        <f>IF(Data!$K207=DF$1, "",             IF(ISERR(SEARCH(DF$1,Data!$G207)),        "",          ";" &amp; VLOOKUP(DF$1,Data!$K:$M,3, FALSE) &amp; ",""" &amp; VLOOKUP(DF$1,Data!$K:$L,2, FALSE) &amp; """;"   )             )</f>
        <v/>
      </c>
      <c r="DG206" t="str">
        <f>IF(Data!$K207=DG$1, "",             IF(ISERR(SEARCH(DG$1,Data!$G207)),        "",          ";" &amp; VLOOKUP(DG$1,Data!$K:$M,3, FALSE) &amp; ",""" &amp; VLOOKUP(DG$1,Data!$K:$L,2, FALSE) &amp; """;"   )             )</f>
        <v/>
      </c>
      <c r="DH206" t="str">
        <f>IF(Data!$K207=DH$1, "",             IF(ISERR(SEARCH(DH$1,Data!$G207)),        "",          ";" &amp; VLOOKUP(DH$1,Data!$K:$M,3, FALSE) &amp; ",""" &amp; VLOOKUP(DH$1,Data!$K:$L,2, FALSE) &amp; """;"   )             )</f>
        <v/>
      </c>
      <c r="DI206" t="str">
        <f>IF(Data!$K207=DI$1, "",             IF(ISERR(SEARCH(DI$1,Data!$G207)),        "",          ";" &amp; VLOOKUP(DI$1,Data!$K:$M,3, FALSE) &amp; ",""" &amp; VLOOKUP(DI$1,Data!$K:$L,2, FALSE) &amp; """;"   )             )</f>
        <v/>
      </c>
      <c r="DJ206" t="str">
        <f>IF(Data!$K207=DJ$1, "",             IF(ISERR(SEARCH(DJ$1,Data!$G207)),        "",          ";" &amp; VLOOKUP(DJ$1,Data!$K:$M,3, FALSE) &amp; ",""" &amp; VLOOKUP(DJ$1,Data!$K:$L,2, FALSE) &amp; """;"   )             )</f>
        <v/>
      </c>
      <c r="DK206" t="str">
        <f>IF(Data!$K207=DK$1, "",             IF(ISERR(SEARCH(DK$1,Data!$G207)),        "",          ";" &amp; VLOOKUP(DK$1,Data!$K:$M,3, FALSE) &amp; ",""" &amp; VLOOKUP(DK$1,Data!$K:$L,2, FALSE) &amp; """;"   )             )</f>
        <v/>
      </c>
      <c r="DL206" t="str">
        <f>IF(Data!$K207=DL$1, "",             IF(ISERR(SEARCH(DL$1,Data!$G207)),        "",          ";" &amp; VLOOKUP(DL$1,Data!$K:$M,3, FALSE) &amp; ",""" &amp; VLOOKUP(DL$1,Data!$K:$L,2, FALSE) &amp; """;"   )             )</f>
        <v/>
      </c>
      <c r="DM206" t="str">
        <f>IF(Data!$K207=DM$1, "",             IF(ISERR(SEARCH(DM$1,Data!$G207)),        "",          ";" &amp; VLOOKUP(DM$1,Data!$K:$M,3, FALSE) &amp; ",""" &amp; VLOOKUP(DM$1,Data!$K:$L,2, FALSE) &amp; """;"   )             )</f>
        <v/>
      </c>
      <c r="DN206" t="str">
        <f>IF(Data!$K207=DN$1, "",             IF(ISERR(SEARCH(DN$1,Data!$G207)),        "",          ";" &amp; VLOOKUP(DN$1,Data!$K:$M,3, FALSE) &amp; ",""" &amp; VLOOKUP(DN$1,Data!$K:$L,2, FALSE) &amp; """;"   )             )</f>
        <v/>
      </c>
      <c r="DO206" t="str">
        <f>IF(Data!$K207=DO$1, "",             IF(ISERR(SEARCH(DO$1,Data!$G207)),        "",          ";" &amp; VLOOKUP(DO$1,Data!$K:$M,3, FALSE) &amp; ",""" &amp; VLOOKUP(DO$1,Data!$K:$L,2, FALSE) &amp; """;"   )             )</f>
        <v/>
      </c>
      <c r="DP206" t="str">
        <f>IF(Data!$K207=DP$1, "",             IF(ISERR(SEARCH(DP$1,Data!$G207)),        "",          ";" &amp; VLOOKUP(DP$1,Data!$K:$M,3, FALSE) &amp; ",""" &amp; VLOOKUP(DP$1,Data!$K:$L,2, FALSE) &amp; """;"   )             )</f>
        <v/>
      </c>
      <c r="DQ206" t="str">
        <f>IF(Data!$K207=DQ$1, "",             IF(ISERR(SEARCH(DQ$1,Data!$G207)),        "",          ";" &amp; VLOOKUP(DQ$1,Data!$K:$M,3, FALSE) &amp; ",""" &amp; VLOOKUP(DQ$1,Data!$K:$L,2, FALSE) &amp; """;"   )             )</f>
        <v/>
      </c>
      <c r="DR206" t="str">
        <f>IF(Data!$K207=DR$1, "",             IF(ISERR(SEARCH(DR$1,Data!$G207)),        "",          ";" &amp; VLOOKUP(DR$1,Data!$K:$M,3, FALSE) &amp; ",""" &amp; VLOOKUP(DR$1,Data!$K:$L,2, FALSE) &amp; """;"   )             )</f>
        <v/>
      </c>
      <c r="DS206" t="str">
        <f>IF(Data!$K207=DS$1, "",             IF(ISERR(SEARCH(DS$1,Data!$G207)),        "",          ";" &amp; VLOOKUP(DS$1,Data!$K:$M,3, FALSE) &amp; ",""" &amp; VLOOKUP(DS$1,Data!$K:$L,2, FALSE) &amp; """;"   )             )</f>
        <v/>
      </c>
      <c r="DT206" t="str">
        <f>IF(Data!$K207=DT$1, "",             IF(ISERR(SEARCH(DT$1,Data!$G207)),        "",          ";" &amp; VLOOKUP(DT$1,Data!$K:$M,3, FALSE) &amp; ",""" &amp; VLOOKUP(DT$1,Data!$K:$L,2, FALSE) &amp; """;"   )             )</f>
        <v/>
      </c>
      <c r="DU206" t="str">
        <f>IF(Data!$K207=DU$1, "",             IF(ISERR(SEARCH(DU$1,Data!$G207)),        "",          ";" &amp; VLOOKUP(DU$1,Data!$K:$M,3, FALSE) &amp; ",""" &amp; VLOOKUP(DU$1,Data!$K:$L,2, FALSE) &amp; """;"   )             )</f>
        <v/>
      </c>
      <c r="DV206" t="str">
        <f>IF(Data!$K207=DV$1, "",             IF(ISERR(SEARCH(DV$1,Data!$G207)),        "",          ";" &amp; VLOOKUP(DV$1,Data!$K:$M,3, FALSE) &amp; ",""" &amp; VLOOKUP(DV$1,Data!$K:$L,2, FALSE) &amp; """;"   )             )</f>
        <v/>
      </c>
      <c r="DW206" t="str">
        <f>IF(Data!$K207=DW$1, "",             IF(ISERR(SEARCH(DW$1,Data!$G207)),        "",          ";" &amp; VLOOKUP(DW$1,Data!$K:$M,3, FALSE) &amp; ",""" &amp; VLOOKUP(DW$1,Data!$K:$L,2, FALSE) &amp; """;"   )             )</f>
        <v/>
      </c>
      <c r="DX206" t="str">
        <f>IF(Data!$K207=DX$1, "",             IF(ISERR(SEARCH(DX$1,Data!$G207)),        "",          ";" &amp; VLOOKUP(DX$1,Data!$K:$M,3, FALSE) &amp; ",""" &amp; VLOOKUP(DX$1,Data!$K:$L,2, FALSE) &amp; """;"   )             )</f>
        <v/>
      </c>
      <c r="DY206" t="str">
        <f>IF(Data!$K207=DY$1, "",             IF(ISERR(SEARCH(DY$1,Data!$G207)),        "",          ";" &amp; VLOOKUP(DY$1,Data!$K:$M,3, FALSE) &amp; ",""" &amp; VLOOKUP(DY$1,Data!$K:$L,2, FALSE) &amp; """;"   )             )</f>
        <v/>
      </c>
      <c r="DZ206" t="str">
        <f>IF(Data!$K207=DZ$1, "",             IF(ISERR(SEARCH(DZ$1,Data!$G207)),        "",          ";" &amp; VLOOKUP(DZ$1,Data!$K:$M,3, FALSE) &amp; ",""" &amp; VLOOKUP(DZ$1,Data!$K:$L,2, FALSE) &amp; """;"   )             )</f>
        <v/>
      </c>
      <c r="EA206" t="str">
        <f>IF(Data!$K207=EA$1, "",             IF(ISERR(SEARCH(EA$1,Data!$G207)),        "",          ";" &amp; VLOOKUP(EA$1,Data!$K:$M,3, FALSE) &amp; ",""" &amp; VLOOKUP(EA$1,Data!$K:$L,2, FALSE) &amp; """;"   )             )</f>
        <v/>
      </c>
      <c r="EB206" t="str">
        <f>IF(Data!$K207=EB$1, "",             IF(ISERR(SEARCH(EB$1,Data!$G207)),        "",          ";" &amp; VLOOKUP(EB$1,Data!$K:$M,3, FALSE) &amp; ",""" &amp; VLOOKUP(EB$1,Data!$K:$L,2, FALSE) &amp; """;"   )             )</f>
        <v/>
      </c>
      <c r="EC206" t="str">
        <f>IF(Data!$K207=EC$1, "",             IF(ISERR(SEARCH(EC$1,Data!$G207)),        "",          ";" &amp; VLOOKUP(EC$1,Data!$K:$M,3, FALSE) &amp; ",""" &amp; VLOOKUP(EC$1,Data!$K:$L,2, FALSE) &amp; """;"   )             )</f>
        <v/>
      </c>
      <c r="ED206" t="str">
        <f>IF(Data!$K207=ED$1, "",             IF(ISERR(SEARCH(ED$1,Data!$G207)),        "",          ";" &amp; VLOOKUP(ED$1,Data!$K:$M,3, FALSE) &amp; ",""" &amp; VLOOKUP(ED$1,Data!$K:$L,2, FALSE) &amp; """;"   )             )</f>
        <v/>
      </c>
      <c r="EE206" t="str">
        <f>IF(Data!$K207=EE$1, "",             IF(ISERR(SEARCH(EE$1,Data!$G207)),        "",          ";" &amp; VLOOKUP(EE$1,Data!$K:$M,3, FALSE) &amp; ",""" &amp; VLOOKUP(EE$1,Data!$K:$L,2, FALSE) &amp; """;"   )             )</f>
        <v/>
      </c>
      <c r="EF206" t="str">
        <f>IF(Data!$K207=EF$1, "",             IF(ISERR(SEARCH(EF$1,Data!$G207)),        "",          ";" &amp; VLOOKUP(EF$1,Data!$K:$M,3, FALSE) &amp; ",""" &amp; VLOOKUP(EF$1,Data!$K:$L,2, FALSE) &amp; """;"   )             )</f>
        <v/>
      </c>
      <c r="EG206" t="str">
        <f>IF(Data!$K207=EG$1, "",             IF(ISERR(SEARCH(EG$1,Data!$G207)),        "",          ";" &amp; VLOOKUP(EG$1,Data!$K:$M,3, FALSE) &amp; ",""" &amp; VLOOKUP(EG$1,Data!$K:$L,2, FALSE) &amp; """;"   )             )</f>
        <v/>
      </c>
      <c r="EH206" t="str">
        <f>IF(Data!$K207=EH$1, "",             IF(ISERR(SEARCH(EH$1,Data!$G207)),        "",          ";" &amp; VLOOKUP(EH$1,Data!$K:$M,3, FALSE) &amp; ",""" &amp; VLOOKUP(EH$1,Data!$K:$L,2, FALSE) &amp; """;"   )             )</f>
        <v/>
      </c>
      <c r="EI206" t="str">
        <f>IF(Data!$K207=EI$1, "",             IF(ISERR(SEARCH(EI$1,Data!$G207)),        "",          ";" &amp; VLOOKUP(EI$1,Data!$K:$M,3, FALSE) &amp; ",""" &amp; VLOOKUP(EI$1,Data!$K:$L,2, FALSE) &amp; """;"   )             )</f>
        <v/>
      </c>
      <c r="EJ206" t="str">
        <f>IF(Data!$K207=EJ$1, "",             IF(ISERR(SEARCH(EJ$1,Data!$G207)),        "",          ";" &amp; VLOOKUP(EJ$1,Data!$K:$M,3, FALSE) &amp; ",""" &amp; VLOOKUP(EJ$1,Data!$K:$L,2, FALSE) &amp; """;"   )             )</f>
        <v/>
      </c>
      <c r="EK206" t="str">
        <f>IF(Data!$K207=EK$1, "",             IF(ISERR(SEARCH(EK$1,Data!$G207)),        "",          ";" &amp; VLOOKUP(EK$1,Data!$K:$M,3, FALSE) &amp; ",""" &amp; VLOOKUP(EK$1,Data!$K:$L,2, FALSE) &amp; """;"   )             )</f>
        <v/>
      </c>
      <c r="EL206" t="str">
        <f>IF(Data!$K207=EL$1, "",             IF(ISERR(SEARCH(EL$1,Data!$G207)),        "",          ";" &amp; VLOOKUP(EL$1,Data!$K:$M,3, FALSE) &amp; ",""" &amp; VLOOKUP(EL$1,Data!$K:$L,2, FALSE) &amp; """;"   )             )</f>
        <v/>
      </c>
      <c r="EM206" t="str">
        <f>IF(Data!$K207=EM$1, "",             IF(ISERR(SEARCH(EM$1,Data!$G207)),        "",          ";" &amp; VLOOKUP(EM$1,Data!$K:$M,3, FALSE) &amp; ",""" &amp; VLOOKUP(EM$1,Data!$K:$L,2, FALSE) &amp; """;"   )             )</f>
        <v/>
      </c>
      <c r="EN206" t="str">
        <f>IF(Data!$K207=EN$1, "",             IF(ISERR(SEARCH(EN$1,Data!$G207)),        "",          ";" &amp; VLOOKUP(EN$1,Data!$K:$M,3, FALSE) &amp; ",""" &amp; VLOOKUP(EN$1,Data!$K:$L,2, FALSE) &amp; """;"   )             )</f>
        <v/>
      </c>
      <c r="EO206" t="str">
        <f>IF(Data!$K207=EO$1, "",             IF(ISERR(SEARCH(EO$1,Data!$G207)),        "",          ";" &amp; VLOOKUP(EO$1,Data!$K:$M,3, FALSE) &amp; ",""" &amp; VLOOKUP(EO$1,Data!$K:$L,2, FALSE) &amp; """;"   )             )</f>
        <v/>
      </c>
      <c r="EP206" t="str">
        <f>IF(Data!$K207=EP$1, "",             IF(ISERR(SEARCH(EP$1,Data!$G207)),        "",          ";" &amp; VLOOKUP(EP$1,Data!$K:$M,3, FALSE) &amp; ",""" &amp; VLOOKUP(EP$1,Data!$K:$L,2, FALSE) &amp; """;"   )             )</f>
        <v/>
      </c>
      <c r="EQ206" t="str">
        <f>IF(Data!$K207=EQ$1, "",             IF(ISERR(SEARCH(EQ$1,Data!$G207)),        "",          ";" &amp; VLOOKUP(EQ$1,Data!$K:$M,3, FALSE) &amp; ",""" &amp; VLOOKUP(EQ$1,Data!$K:$L,2, FALSE) &amp; """;"   )             )</f>
        <v/>
      </c>
      <c r="ER206" t="str">
        <f>IF(Data!$K207=ER$1, "",             IF(ISERR(SEARCH(ER$1,Data!$G207)),        "",          ";" &amp; VLOOKUP(ER$1,Data!$K:$M,3, FALSE) &amp; ",""" &amp; VLOOKUP(ER$1,Data!$K:$L,2, FALSE) &amp; """;"   )             )</f>
        <v/>
      </c>
      <c r="ES206" t="str">
        <f>IF(Data!$K207=ES$1, "",             IF(ISERR(SEARCH(ES$1,Data!$G207)),        "",          ";" &amp; VLOOKUP(ES$1,Data!$K:$M,3, FALSE) &amp; ",""" &amp; VLOOKUP(ES$1,Data!$K:$L,2, FALSE) &amp; """;"   )             )</f>
        <v/>
      </c>
      <c r="ET206" t="str">
        <f>IF(Data!$K207=ET$1, "",             IF(ISERR(SEARCH(ET$1,Data!$G207)),        "",          ";" &amp; VLOOKUP(ET$1,Data!$K:$M,3, FALSE) &amp; ",""" &amp; VLOOKUP(ET$1,Data!$K:$L,2, FALSE) &amp; """;"   )             )</f>
        <v/>
      </c>
      <c r="EU206" t="str">
        <f>IF(Data!$K207=EU$1, "",             IF(ISERR(SEARCH(EU$1,Data!$G207)),        "",          ";" &amp; VLOOKUP(EU$1,Data!$K:$M,3, FALSE) &amp; ",""" &amp; VLOOKUP(EU$1,Data!$K:$L,2, FALSE) &amp; """;"   )             )</f>
        <v/>
      </c>
      <c r="EV206" t="str">
        <f>IF(Data!$K207=EV$1, "",             IF(ISERR(SEARCH(EV$1,Data!$G207)),        "",          ";" &amp; VLOOKUP(EV$1,Data!$K:$M,3, FALSE) &amp; ",""" &amp; VLOOKUP(EV$1,Data!$K:$L,2, FALSE) &amp; """;"   )             )</f>
        <v/>
      </c>
      <c r="EW206" t="str">
        <f>IF(Data!$K207=EW$1, "",             IF(ISERR(SEARCH(EW$1,Data!$G207)),        "",          ";" &amp; VLOOKUP(EW$1,Data!$K:$M,3, FALSE) &amp; ",""" &amp; VLOOKUP(EW$1,Data!$K:$L,2, FALSE) &amp; """;"   )             )</f>
        <v/>
      </c>
      <c r="EX206" t="str">
        <f>IF(Data!$K207=EX$1, "",             IF(ISERR(SEARCH(EX$1,Data!$G207)),        "",          ";" &amp; VLOOKUP(EX$1,Data!$K:$M,3, FALSE) &amp; ",""" &amp; VLOOKUP(EX$1,Data!$K:$L,2, FALSE) &amp; """;"   )             )</f>
        <v/>
      </c>
      <c r="EY206" t="str">
        <f>IF(Data!$K207=EY$1, "",             IF(ISERR(SEARCH(EY$1,Data!$G207)),        "",          ";" &amp; VLOOKUP(EY$1,Data!$K:$M,3, FALSE) &amp; ",""" &amp; VLOOKUP(EY$1,Data!$K:$L,2, FALSE) &amp; """;"   )             )</f>
        <v/>
      </c>
      <c r="EZ206" t="str">
        <f>IF(Data!$K207=EZ$1, "",             IF(ISERR(SEARCH(EZ$1,Data!$G207)),        "",          ";" &amp; VLOOKUP(EZ$1,Data!$K:$M,3, FALSE) &amp; ",""" &amp; VLOOKUP(EZ$1,Data!$K:$L,2, FALSE) &amp; """;"   )             )</f>
        <v/>
      </c>
      <c r="FA206" t="str">
        <f>IF(Data!$K207=FA$1, "",             IF(ISERR(SEARCH(FA$1,Data!$G207)),        "",          ";" &amp; VLOOKUP(FA$1,Data!$K:$M,3, FALSE) &amp; ",""" &amp; VLOOKUP(FA$1,Data!$K:$L,2, FALSE) &amp; """;"   )             )</f>
        <v/>
      </c>
      <c r="FB206" t="str">
        <f>IF(Data!$K207=FB$1, "",             IF(ISERR(SEARCH(FB$1,Data!$G207)),        "",          ";" &amp; VLOOKUP(FB$1,Data!$K:$M,3, FALSE) &amp; ",""" &amp; VLOOKUP(FB$1,Data!$K:$L,2, FALSE) &amp; """;"   )             )</f>
        <v/>
      </c>
      <c r="FC206" t="str">
        <f>IF(Data!$K207=FC$1, "",             IF(ISERR(SEARCH(FC$1,Data!$G207)),        "",          ";" &amp; VLOOKUP(FC$1,Data!$K:$M,3, FALSE) &amp; ",""" &amp; VLOOKUP(FC$1,Data!$K:$L,2, FALSE) &amp; """;"   )             )</f>
        <v/>
      </c>
      <c r="FD206" t="str">
        <f>IF(Data!$K207=FD$1, "",             IF(ISERR(SEARCH(FD$1,Data!$G207)),        "",          ";" &amp; VLOOKUP(FD$1,Data!$K:$M,3, FALSE) &amp; ",""" &amp; VLOOKUP(FD$1,Data!$K:$L,2, FALSE) &amp; """;"   )             )</f>
        <v/>
      </c>
      <c r="FE206" t="str">
        <f>IF(Data!$K207=FE$1, "",             IF(ISERR(SEARCH(FE$1,Data!$G207)),        "",          ";" &amp; VLOOKUP(FE$1,Data!$K:$M,3, FALSE) &amp; ",""" &amp; VLOOKUP(FE$1,Data!$K:$L,2, FALSE) &amp; """;"   )             )</f>
        <v/>
      </c>
      <c r="FF206" t="str">
        <f>IF(Data!$K207=FF$1, "",             IF(ISERR(SEARCH(FF$1,Data!$G207)),        "",          ";" &amp; VLOOKUP(FF$1,Data!$K:$M,3, FALSE) &amp; ",""" &amp; VLOOKUP(FF$1,Data!$K:$L,2, FALSE) &amp; """;"   )             )</f>
        <v/>
      </c>
      <c r="FG206" t="str">
        <f>IF(Data!$K207=FG$1, "",             IF(ISERR(SEARCH(FG$1,Data!$G207)),        "",          ";" &amp; VLOOKUP(FG$1,Data!$K:$M,3, FALSE) &amp; ",""" &amp; VLOOKUP(FG$1,Data!$K:$L,2, FALSE) &amp; """;"   )             )</f>
        <v/>
      </c>
      <c r="FH206" t="str">
        <f>IF(Data!$K207=FH$1, "",             IF(ISERR(SEARCH(FH$1,Data!$G207)),        "",          ";" &amp; VLOOKUP(FH$1,Data!$K:$M,3, FALSE) &amp; ",""" &amp; VLOOKUP(FH$1,Data!$K:$L,2, FALSE) &amp; """;"   )             )</f>
        <v/>
      </c>
      <c r="FI206" t="str">
        <f>IF(Data!$K207=FI$1, "",             IF(ISERR(SEARCH(FI$1,Data!$G207)),        "",          ";" &amp; VLOOKUP(FI$1,Data!$K:$M,3, FALSE) &amp; ",""" &amp; VLOOKUP(FI$1,Data!$K:$L,2, FALSE) &amp; """;"   )             )</f>
        <v/>
      </c>
      <c r="FJ206" t="str">
        <f>IF(Data!$K207=FJ$1, "",             IF(ISERR(SEARCH(FJ$1,Data!$G207)),        "",          ";" &amp; VLOOKUP(FJ$1,Data!$K:$M,3, FALSE) &amp; ",""" &amp; VLOOKUP(FJ$1,Data!$K:$L,2, FALSE) &amp; """;"   )             )</f>
        <v/>
      </c>
      <c r="FK206" t="str">
        <f>IF(Data!$K207=FK$1, "",             IF(ISERR(SEARCH(FK$1,Data!$G207)),        "",          ";" &amp; VLOOKUP(FK$1,Data!$K:$M,3, FALSE) &amp; ",""" &amp; VLOOKUP(FK$1,Data!$K:$L,2, FALSE) &amp; """;"   )             )</f>
        <v/>
      </c>
      <c r="FL206" t="str">
        <f>IF(Data!$K207=FL$1, "",             IF(ISERR(SEARCH(FL$1,Data!$G207)),        "",          ";" &amp; VLOOKUP(FL$1,Data!$K:$M,3, FALSE) &amp; ",""" &amp; VLOOKUP(FL$1,Data!$K:$L,2, FALSE) &amp; """;"   )             )</f>
        <v/>
      </c>
      <c r="FM206" t="str">
        <f>IF(Data!$K207=FM$1, "",             IF(ISERR(SEARCH(FM$1,Data!$G207)),        "",          ";" &amp; VLOOKUP(FM$1,Data!$K:$M,3, FALSE) &amp; ",""" &amp; VLOOKUP(FM$1,Data!$K:$L,2, FALSE) &amp; """;"   )             )</f>
        <v/>
      </c>
      <c r="FN206" t="str">
        <f>IF(Data!$K207=FN$1, "",             IF(ISERR(SEARCH(FN$1,Data!$G207)),        "",          ";" &amp; VLOOKUP(FN$1,Data!$K:$M,3, FALSE) &amp; ",""" &amp; VLOOKUP(FN$1,Data!$K:$L,2, FALSE) &amp; """;"   )             )</f>
        <v/>
      </c>
      <c r="FO206" t="str">
        <f>IF(Data!$K207=FO$1, "",             IF(ISERR(SEARCH(FO$1,Data!$G207)),        "",          ";" &amp; VLOOKUP(FO$1,Data!$K:$M,3, FALSE) &amp; ",""" &amp; VLOOKUP(FO$1,Data!$K:$L,2, FALSE) &amp; """;"   )             )</f>
        <v/>
      </c>
      <c r="FP206" t="str">
        <f>IF(Data!$K207=FP$1, "",             IF(ISERR(SEARCH(FP$1,Data!$G207)),        "",          ";" &amp; VLOOKUP(FP$1,Data!$K:$M,3, FALSE) &amp; ",""" &amp; VLOOKUP(FP$1,Data!$K:$L,2, FALSE) &amp; """;"   )             )</f>
        <v/>
      </c>
      <c r="FQ206" t="str">
        <f>IF(Data!$K207=FQ$1, "",             IF(ISERR(SEARCH(FQ$1,Data!$G207)),        "",          ";" &amp; VLOOKUP(FQ$1,Data!$K:$M,3, FALSE) &amp; ",""" &amp; VLOOKUP(FQ$1,Data!$K:$L,2, FALSE) &amp; """;"   )             )</f>
        <v/>
      </c>
      <c r="FR206" t="str">
        <f>IF(Data!$K207=FR$1, "",             IF(ISERR(SEARCH(FR$1,Data!$G207)),        "",          ";" &amp; VLOOKUP(FR$1,Data!$K:$M,3, FALSE) &amp; ",""" &amp; VLOOKUP(FR$1,Data!$K:$L,2, FALSE) &amp; """;"   )             )</f>
        <v/>
      </c>
      <c r="FS206" t="str">
        <f>IF(Data!$K207=FS$1, "",             IF(ISERR(SEARCH(FS$1,Data!$G207)),        "",          ";" &amp; VLOOKUP(FS$1,Data!$K:$M,3, FALSE) &amp; ",""" &amp; VLOOKUP(FS$1,Data!$K:$L,2, FALSE) &amp; """;"   )             )</f>
        <v/>
      </c>
      <c r="FT206" t="str">
        <f>IF(Data!$K207=FT$1, "",             IF(ISERR(SEARCH(FT$1,Data!$G207)),        "",          ";" &amp; VLOOKUP(FT$1,Data!$K:$M,3, FALSE) &amp; ",""" &amp; VLOOKUP(FT$1,Data!$K:$L,2, FALSE) &amp; """;"   )             )</f>
        <v/>
      </c>
      <c r="FU206" t="str">
        <f>IF(Data!$K207=FU$1, "",             IF(ISERR(SEARCH(FU$1,Data!$G207)),        "",          ";" &amp; VLOOKUP(FU$1,Data!$K:$M,3, FALSE) &amp; ",""" &amp; VLOOKUP(FU$1,Data!$K:$L,2, FALSE) &amp; """;"   )             )</f>
        <v/>
      </c>
      <c r="FV206" t="str">
        <f>IF(Data!$K207=FV$1, "",             IF(ISERR(SEARCH(FV$1,Data!$G207)),        "",          ";" &amp; VLOOKUP(FV$1,Data!$K:$M,3, FALSE) &amp; ",""" &amp; VLOOKUP(FV$1,Data!$K:$L,2, FALSE) &amp; """;"   )             )</f>
        <v/>
      </c>
      <c r="FW206" t="str">
        <f>IF(Data!$K207=FW$1, "",             IF(ISERR(SEARCH(FW$1,Data!$G207)),        "",          ";" &amp; VLOOKUP(FW$1,Data!$K:$M,3, FALSE) &amp; ",""" &amp; VLOOKUP(FW$1,Data!$K:$L,2, FALSE) &amp; """;"   )             )</f>
        <v/>
      </c>
      <c r="FX206" t="str">
        <f>IF(Data!$K207=FX$1, "",             IF(ISERR(SEARCH(FX$1,Data!$G207)),        "",          ";" &amp; VLOOKUP(FX$1,Data!$K:$M,3, FALSE) &amp; ",""" &amp; VLOOKUP(FX$1,Data!$K:$L,2, FALSE) &amp; """;"   )             )</f>
        <v/>
      </c>
      <c r="FY206" t="str">
        <f>IF(Data!$K207=FY$1, "",             IF(ISERR(SEARCH(FY$1,Data!$G207)),        "",          ";" &amp; VLOOKUP(FY$1,Data!$K:$M,3, FALSE) &amp; ",""" &amp; VLOOKUP(FY$1,Data!$K:$L,2, FALSE) &amp; """;"   )             )</f>
        <v/>
      </c>
      <c r="FZ206" t="str">
        <f>IF(Data!$K207=FZ$1, "",             IF(ISERR(SEARCH(FZ$1,Data!$G207)),        "",          ";" &amp; VLOOKUP(FZ$1,Data!$K:$M,3, FALSE) &amp; ",""" &amp; VLOOKUP(FZ$1,Data!$K:$L,2, FALSE) &amp; """;"   )             )</f>
        <v/>
      </c>
      <c r="GA206" t="str">
        <f>IF(Data!$K207=GA$1, "",             IF(ISERR(SEARCH(GA$1,Data!$G207)),        "",          ";" &amp; VLOOKUP(GA$1,Data!$K:$M,3, FALSE) &amp; ",""" &amp; VLOOKUP(GA$1,Data!$K:$L,2, FALSE) &amp; """;"   )             )</f>
        <v/>
      </c>
      <c r="GB206" t="str">
        <f>IF(Data!$K207=GB$1, "",             IF(ISERR(SEARCH(GB$1,Data!$G207)),        "",          ";" &amp; VLOOKUP(GB$1,Data!$K:$M,3, FALSE) &amp; ",""" &amp; VLOOKUP(GB$1,Data!$K:$L,2, FALSE) &amp; """;"   )             )</f>
        <v/>
      </c>
      <c r="GC206" t="str">
        <f>IF(Data!$K207=GC$1, "",             IF(ISERR(SEARCH(GC$1,Data!$G207)),        "",          ";" &amp; VLOOKUP(GC$1,Data!$K:$M,3, FALSE) &amp; ",""" &amp; VLOOKUP(GC$1,Data!$K:$L,2, FALSE) &amp; """;"   )             )</f>
        <v/>
      </c>
      <c r="GD206" t="str">
        <f>IF(Data!$K207=GD$1, "",             IF(ISERR(SEARCH(GD$1,Data!$G207)),        "",          ";" &amp; VLOOKUP(GD$1,Data!$K:$M,3, FALSE) &amp; ",""" &amp; VLOOKUP(GD$1,Data!$K:$L,2, FALSE) &amp; """;"   )             )</f>
        <v/>
      </c>
      <c r="GE206" t="str">
        <f>IF(Data!$K207=GE$1, "",             IF(ISERR(SEARCH(GE$1,Data!$G207)),        "",          ";" &amp; VLOOKUP(GE$1,Data!$K:$M,3, FALSE) &amp; ",""" &amp; VLOOKUP(GE$1,Data!$K:$L,2, FALSE) &amp; """;"   )             )</f>
        <v/>
      </c>
      <c r="GF206" t="str">
        <f>IF(Data!$K207=GF$1, "",             IF(ISERR(SEARCH(GF$1,Data!$G207)),        "",          ";" &amp; VLOOKUP(GF$1,Data!$K:$M,3, FALSE) &amp; ",""" &amp; VLOOKUP(GF$1,Data!$K:$L,2, FALSE) &amp; """;"   )             )</f>
        <v/>
      </c>
      <c r="GG206" t="str">
        <f>IF(Data!$K207=GG$1, "",             IF(ISERR(SEARCH(GG$1,Data!$G207)),        "",          ";" &amp; VLOOKUP(GG$1,Data!$K:$M,3, FALSE) &amp; ",""" &amp; VLOOKUP(GG$1,Data!$K:$L,2, FALSE) &amp; """;"   )             )</f>
        <v/>
      </c>
      <c r="GH206" t="str">
        <f>IF(Data!$K207=GH$1, "",             IF(ISERR(SEARCH(GH$1,Data!$G207)),        "",          ";" &amp; VLOOKUP(GH$1,Data!$K:$M,3, FALSE) &amp; ",""" &amp; VLOOKUP(GH$1,Data!$K:$L,2, FALSE) &amp; """;"   )             )</f>
        <v/>
      </c>
      <c r="GI206" t="str">
        <f>IF(Data!$K207=GI$1, "",             IF(ISERR(SEARCH(GI$1,Data!$G207)),        "",          ";" &amp; VLOOKUP(GI$1,Data!$K:$M,3, FALSE) &amp; ",""" &amp; VLOOKUP(GI$1,Data!$K:$L,2, FALSE) &amp; """;"   )             )</f>
        <v/>
      </c>
      <c r="GJ206" t="str">
        <f>IF(Data!$K207=GJ$1, "",             IF(ISERR(SEARCH(GJ$1,Data!$G207)),        "",          ";" &amp; VLOOKUP(GJ$1,Data!$K:$M,3, FALSE) &amp; ",""" &amp; VLOOKUP(GJ$1,Data!$K:$L,2, FALSE) &amp; """;"   )             )</f>
        <v/>
      </c>
      <c r="GK206" t="str">
        <f>IF(Data!$K207=GK$1, "",             IF(ISERR(SEARCH(GK$1,Data!$G207)),        "",          ";" &amp; VLOOKUP(GK$1,Data!$K:$M,3, FALSE) &amp; ",""" &amp; VLOOKUP(GK$1,Data!$K:$L,2, FALSE) &amp; """;"   )             )</f>
        <v/>
      </c>
      <c r="GL206" t="str">
        <f>IF(Data!$K207=GL$1, "",             IF(ISERR(SEARCH(GL$1,Data!$G207)),        "",          ";" &amp; VLOOKUP(GL$1,Data!$K:$M,3, FALSE) &amp; ",""" &amp; VLOOKUP(GL$1,Data!$K:$L,2, FALSE) &amp; """;"   )             )</f>
        <v/>
      </c>
      <c r="GM206" t="str">
        <f>IF(Data!$K207=GM$1, "",             IF(ISERR(SEARCH(GM$1,Data!$G207)),        "",          ";" &amp; VLOOKUP(GM$1,Data!$K:$M,3, FALSE) &amp; ",""" &amp; VLOOKUP(GM$1,Data!$K:$L,2, FALSE) &amp; """;"   )             )</f>
        <v/>
      </c>
      <c r="GN206" t="str">
        <f>IF(Data!$K207=GN$1, "",             IF(ISERR(SEARCH(GN$1,Data!$G207)),        "",          ";" &amp; VLOOKUP(GN$1,Data!$K:$M,3, FALSE) &amp; ",""" &amp; VLOOKUP(GN$1,Data!$K:$L,2, FALSE) &amp; """;"   )             )</f>
        <v/>
      </c>
      <c r="GO206" t="str">
        <f>IF(Data!$K207=GO$1, "",             IF(ISERR(SEARCH(GO$1,Data!$G207)),        "",          ";" &amp; VLOOKUP(GO$1,Data!$K:$M,3, FALSE) &amp; ",""" &amp; VLOOKUP(GO$1,Data!$K:$L,2, FALSE) &amp; """;"   )             )</f>
        <v/>
      </c>
      <c r="GP206" t="str">
        <f>IF(Data!$K207=GP$1, "",             IF(ISERR(SEARCH(GP$1,Data!$G207)),        "",          ";" &amp; VLOOKUP(GP$1,Data!$K:$M,3, FALSE) &amp; ",""" &amp; VLOOKUP(GP$1,Data!$K:$L,2, FALSE) &amp; """;"   )             )</f>
        <v/>
      </c>
      <c r="GQ206" t="str">
        <f>IF(Data!$K207=GQ$1, "",             IF(ISERR(SEARCH(GQ$1,Data!$G207)),        "",          ";" &amp; VLOOKUP(GQ$1,Data!$K:$M,3, FALSE) &amp; ",""" &amp; VLOOKUP(GQ$1,Data!$K:$L,2, FALSE) &amp; """;"   )             )</f>
        <v/>
      </c>
      <c r="GR206" t="str">
        <f>IF(Data!$K207=GR$1, "",             IF(ISERR(SEARCH(GR$1,Data!$G207)),        "",          ";" &amp; VLOOKUP(GR$1,Data!$K:$M,3, FALSE) &amp; ",""" &amp; VLOOKUP(GR$1,Data!$K:$L,2, FALSE) &amp; """;"   )             )</f>
        <v/>
      </c>
      <c r="GS206" t="str">
        <f>IF(Data!$K207=GS$1, "",             IF(ISERR(SEARCH(GS$1,Data!$G207)),        "",          ";" &amp; VLOOKUP(GS$1,Data!$K:$M,3, FALSE) &amp; ",""" &amp; VLOOKUP(GS$1,Data!$K:$L,2, FALSE) &amp; """;"   )             )</f>
        <v/>
      </c>
      <c r="GT206" t="str">
        <f>IF(Data!$K207=GT$1, "",             IF(ISERR(SEARCH(GT$1,Data!$G207)),        "",          ";" &amp; VLOOKUP(GT$1,Data!$K:$M,3, FALSE) &amp; ",""" &amp; VLOOKUP(GT$1,Data!$K:$L,2, FALSE) &amp; """;"   )             )</f>
        <v/>
      </c>
      <c r="GU206" t="str">
        <f>IF(Data!$K207=GU$1, "",             IF(ISERR(SEARCH(GU$1,Data!$G207)),        "",          ";" &amp; VLOOKUP(GU$1,Data!$K:$M,3, FALSE) &amp; ",""" &amp; VLOOKUP(GU$1,Data!$K:$L,2, FALSE) &amp; """;"   )             )</f>
        <v/>
      </c>
      <c r="GV206" t="str">
        <f>IF(Data!$K207=GV$1, "",             IF(ISERR(SEARCH(GV$1,Data!$G207)),        "",          ";" &amp; VLOOKUP(GV$1,Data!$K:$M,3, FALSE) &amp; ",""" &amp; VLOOKUP(GV$1,Data!$K:$L,2, FALSE) &amp; """;"   )             )</f>
        <v/>
      </c>
      <c r="GW206" t="str">
        <f>IF(Data!$K207=GW$1, "",             IF(ISERR(SEARCH(GW$1,Data!$G207)),        "",          ";" &amp; VLOOKUP(GW$1,Data!$K:$M,3, FALSE) &amp; ",""" &amp; VLOOKUP(GW$1,Data!$K:$L,2, FALSE) &amp; """;"   )             )</f>
        <v/>
      </c>
      <c r="GX206" t="str">
        <f>IF(Data!$K207=GX$1, "",             IF(ISERR(SEARCH(GX$1,Data!$G207)),        "",          ";" &amp; VLOOKUP(GX$1,Data!$K:$M,3, FALSE) &amp; ",""" &amp; VLOOKUP(GX$1,Data!$K:$L,2, FALSE) &amp; """;"   )             )</f>
        <v/>
      </c>
      <c r="GY206" t="str">
        <f>IF(Data!$K207=GY$1, "",             IF(ISERR(SEARCH(GY$1,Data!$G207)),        "",          ";" &amp; VLOOKUP(GY$1,Data!$K:$M,3, FALSE) &amp; ",""" &amp; VLOOKUP(GY$1,Data!$K:$L,2, FALSE) &amp; """;"   )             )</f>
        <v/>
      </c>
      <c r="GZ206" t="str">
        <f>IF(Data!$K207=GZ$1, "",             IF(ISERR(SEARCH(GZ$1,Data!$G207)),        "",          ";" &amp; VLOOKUP(GZ$1,Data!$K:$M,3, FALSE) &amp; ",""" &amp; VLOOKUP(GZ$1,Data!$K:$L,2, FALSE) &amp; """;"   )             )</f>
        <v/>
      </c>
      <c r="HA206" t="str">
        <f>IF(Data!$K207=HA$1, "",             IF(ISERR(SEARCH(HA$1,Data!$G207)),        "",          ";" &amp; VLOOKUP(HA$1,Data!$K:$M,3, FALSE) &amp; ",""" &amp; VLOOKUP(HA$1,Data!$K:$L,2, FALSE) &amp; """;"   )             )</f>
        <v/>
      </c>
      <c r="HB206" t="str">
        <f>IF(Data!$K207=HB$1, "",             IF(ISERR(SEARCH(HB$1,Data!$G207)),        "",          ";" &amp; VLOOKUP(HB$1,Data!$K:$M,3, FALSE) &amp; ",""" &amp; VLOOKUP(HB$1,Data!$K:$L,2, FALSE) &amp; """;"   )             )</f>
        <v/>
      </c>
      <c r="HC206" t="str">
        <f>IF(Data!$K207=HC$1, "",             IF(ISERR(SEARCH(HC$1,Data!$G207)),        "",          ";" &amp; VLOOKUP(HC$1,Data!$K:$M,3, FALSE) &amp; ",""" &amp; VLOOKUP(HC$1,Data!$K:$L,2, FALSE) &amp; """;"   )             )</f>
        <v/>
      </c>
      <c r="HD206" t="str">
        <f>IF(Data!$K207=HD$1, "",             IF(ISERR(SEARCH(HD$1,Data!$G207)),        "",          ";" &amp; VLOOKUP(HD$1,Data!$K:$M,3, FALSE) &amp; ",""" &amp; VLOOKUP(HD$1,Data!$K:$L,2, FALSE) &amp; """;"   )             )</f>
        <v/>
      </c>
      <c r="HE206" t="str">
        <f>IF(Data!$K207=HE$1, "",             IF(ISERR(SEARCH(HE$1,Data!$G207)),        "",          ";" &amp; VLOOKUP(HE$1,Data!$K:$M,3, FALSE) &amp; ",""" &amp; VLOOKUP(HE$1,Data!$K:$L,2, FALSE) &amp; """;"   )             )</f>
        <v/>
      </c>
      <c r="HF206" t="str">
        <f>IF(Data!$K207=HF$1, "",             IF(ISERR(SEARCH(HF$1,Data!$G207)),        "",          ";" &amp; VLOOKUP(HF$1,Data!$K:$M,3, FALSE) &amp; ",""" &amp; VLOOKUP(HF$1,Data!$K:$L,2, FALSE) &amp; """;"   )             )</f>
        <v/>
      </c>
      <c r="HG206" t="str">
        <f>IF(Data!$K207=HG$1, "",             IF(ISERR(SEARCH(HG$1,Data!$G207)),        "",          ";" &amp; VLOOKUP(HG$1,Data!$K:$M,3, FALSE) &amp; ",""" &amp; VLOOKUP(HG$1,Data!$K:$L,2, FALSE) &amp; """;"   )             )</f>
        <v/>
      </c>
      <c r="HH206" t="str">
        <f>IF(Data!$K207=HH$1, "",             IF(ISERR(SEARCH(HH$1,Data!$G207)),        "",          ";" &amp; VLOOKUP(HH$1,Data!$K:$M,3, FALSE) &amp; ",""" &amp; VLOOKUP(HH$1,Data!$K:$L,2, FALSE) &amp; """;"   )             )</f>
        <v/>
      </c>
      <c r="HI206" t="str">
        <f>IF(Data!$K207=HI$1, "",             IF(ISERR(SEARCH(HI$1,Data!$G207)),        "",          ";" &amp; VLOOKUP(HI$1,Data!$K:$M,3, FALSE) &amp; ",""" &amp; VLOOKUP(HI$1,Data!$K:$L,2, FALSE) &amp; """;"   )             )</f>
        <v/>
      </c>
      <c r="HJ206" t="str">
        <f>IF(Data!$K207=HJ$1, "",             IF(ISERR(SEARCH(HJ$1,Data!$G207)),        "",          ";" &amp; VLOOKUP(HJ$1,Data!$K:$M,3, FALSE) &amp; ",""" &amp; VLOOKUP(HJ$1,Data!$K:$L,2, FALSE) &amp; """;"   )             )</f>
        <v/>
      </c>
      <c r="HK206" t="str">
        <f>IF(Data!$K207=HK$1, "",             IF(ISERR(SEARCH(HK$1,Data!$G207)),        "",          ";" &amp; VLOOKUP(HK$1,Data!$K:$M,3, FALSE) &amp; ",""" &amp; VLOOKUP(HK$1,Data!$K:$L,2, FALSE) &amp; """;"   )             )</f>
        <v/>
      </c>
      <c r="HL206" t="str">
        <f>IF(Data!$K207=HL$1, "",             IF(ISERR(SEARCH(HL$1,Data!$G207)),        "",          ";" &amp; VLOOKUP(HL$1,Data!$K:$M,3, FALSE) &amp; ",""" &amp; VLOOKUP(HL$1,Data!$K:$L,2, FALSE) &amp; """;"   )             )</f>
        <v/>
      </c>
      <c r="HM206" t="str">
        <f>IF(Data!$K207=HM$1, "",             IF(ISERR(SEARCH(HM$1,Data!$G207)),        "",          ";" &amp; VLOOKUP(HM$1,Data!$K:$M,3, FALSE) &amp; ",""" &amp; VLOOKUP(HM$1,Data!$K:$L,2, FALSE) &amp; """;"   )             )</f>
        <v/>
      </c>
      <c r="HN206" t="str">
        <f>IF(Data!$K207=HN$1, "",             IF(ISERR(SEARCH(HN$1,Data!$G207)),        "",          ";" &amp; VLOOKUP(HN$1,Data!$K:$M,3, FALSE) &amp; ",""" &amp; VLOOKUP(HN$1,Data!$K:$L,2, FALSE) &amp; """;"   )             )</f>
        <v/>
      </c>
      <c r="HO206" t="str">
        <f>IF(Data!$K207=HO$1, "",             IF(ISERR(SEARCH(HO$1,Data!$G207)),        "",          ";" &amp; VLOOKUP(HO$1,Data!$K:$M,3, FALSE) &amp; ",""" &amp; VLOOKUP(HO$1,Data!$K:$L,2, FALSE) &amp; """;"   )             )</f>
        <v/>
      </c>
      <c r="HP206" t="str">
        <f>IF(Data!$K207=HP$1, "",             IF(ISERR(SEARCH(HP$1,Data!$G207)),        "",          ";" &amp; VLOOKUP(HP$1,Data!$K:$M,3, FALSE) &amp; ",""" &amp; VLOOKUP(HP$1,Data!$K:$L,2, FALSE) &amp; """;"   )             )</f>
        <v/>
      </c>
      <c r="HQ206" t="str">
        <f>IF(Data!$K207=HQ$1, "",             IF(ISERR(SEARCH(HQ$1,Data!$G207)),        "",          ";" &amp; VLOOKUP(HQ$1,Data!$K:$M,3, FALSE) &amp; ",""" &amp; VLOOKUP(HQ$1,Data!$K:$L,2, FALSE) &amp; """;"   )             )</f>
        <v/>
      </c>
      <c r="HR206" t="str">
        <f>IF(Data!$K207=HR$1, "",             IF(ISERR(SEARCH(HR$1,Data!$G207)),        "",          ";" &amp; VLOOKUP(HR$1,Data!$K:$M,3, FALSE) &amp; ",""" &amp; VLOOKUP(HR$1,Data!$K:$L,2, FALSE) &amp; """;"   )             )</f>
        <v/>
      </c>
      <c r="HS206" t="str">
        <f>IF(Data!$K207=HS$1, "",             IF(ISERR(SEARCH(HS$1,Data!$G207)),        "",          ";" &amp; VLOOKUP(HS$1,Data!$K:$M,3, FALSE) &amp; ",""" &amp; VLOOKUP(HS$1,Data!$K:$L,2, FALSE) &amp; """;"   )             )</f>
        <v/>
      </c>
      <c r="HT206" t="str">
        <f>IF(Data!$K207=HT$1, "",             IF(ISERR(SEARCH(HT$1,Data!$G207)),        "",          ";" &amp; VLOOKUP(HT$1,Data!$K:$M,3, FALSE) &amp; ",""" &amp; VLOOKUP(HT$1,Data!$K:$L,2, FALSE) &amp; """;"   )             )</f>
        <v/>
      </c>
      <c r="HU206" t="str">
        <f>IF(Data!$K207=HU$1, "",             IF(ISERR(SEARCH(HU$1,Data!$G207)),        "",          ";" &amp; VLOOKUP(HU$1,Data!$K:$M,3, FALSE) &amp; ",""" &amp; VLOOKUP(HU$1,Data!$K:$L,2, FALSE) &amp; """;"   )             )</f>
        <v/>
      </c>
      <c r="HV206" t="str">
        <f>IF(Data!$K207=HV$1, "",             IF(ISERR(SEARCH(HV$1,Data!$G207)),        "",          ";" &amp; VLOOKUP(HV$1,Data!$K:$M,3, FALSE) &amp; ",""" &amp; VLOOKUP(HV$1,Data!$K:$L,2, FALSE) &amp; """;"   )             )</f>
        <v/>
      </c>
      <c r="HW206" t="str">
        <f>IF(Data!$K207=HW$1, "",             IF(ISERR(SEARCH(HW$1,Data!$G207)),        "",          ";" &amp; VLOOKUP(HW$1,Data!$K:$M,3, FALSE) &amp; ",""" &amp; VLOOKUP(HW$1,Data!$K:$L,2, FALSE) &amp; """;"   )             )</f>
        <v/>
      </c>
      <c r="HX206" t="str">
        <f>IF(Data!$K207=HX$1, "",             IF(ISERR(SEARCH(HX$1,Data!$G207)),        "",          ";" &amp; VLOOKUP(HX$1,Data!$K:$M,3, FALSE) &amp; ",""" &amp; VLOOKUP(HX$1,Data!$K:$L,2, FALSE) &amp; """;"   )             )</f>
        <v/>
      </c>
      <c r="HY206" t="str">
        <f>IF(Data!$K207=HY$1, "",             IF(ISERR(SEARCH(HY$1,Data!$G207)),        "",          ";" &amp; VLOOKUP(HY$1,Data!$K:$M,3, FALSE) &amp; ",""" &amp; VLOOKUP(HY$1,Data!$K:$L,2, FALSE) &amp; """;"   )             )</f>
        <v/>
      </c>
      <c r="HZ206" t="str">
        <f>IF(Data!$K207=HZ$1, "",             IF(ISERR(SEARCH(HZ$1,Data!$G207)),        "",          ";" &amp; VLOOKUP(HZ$1,Data!$K:$M,3, FALSE) &amp; ",""" &amp; VLOOKUP(HZ$1,Data!$K:$L,2, FALSE) &amp; """;"   )             )</f>
        <v/>
      </c>
      <c r="IA206" t="str">
        <f>IF(Data!$K207=IA$1, "",             IF(ISERR(SEARCH(IA$1,Data!$G207)),        "",          ";" &amp; VLOOKUP(IA$1,Data!$K:$M,3, FALSE) &amp; ",""" &amp; VLOOKUP(IA$1,Data!$K:$L,2, FALSE) &amp; """;"   )             )</f>
        <v/>
      </c>
      <c r="IB206" t="str">
        <f>IF(Data!$K207=IB$1, "",             IF(ISERR(SEARCH(IB$1,Data!$G207)),        "",          ";" &amp; VLOOKUP(IB$1,Data!$K:$M,3, FALSE) &amp; ",""" &amp; VLOOKUP(IB$1,Data!$K:$L,2, FALSE) &amp; """;"   )             )</f>
        <v/>
      </c>
      <c r="IC206" t="str">
        <f>IF(Data!$K207=IC$1, "",             IF(ISERR(SEARCH(IC$1,Data!$G207)),        "",          ";" &amp; VLOOKUP(IC$1,Data!$K:$M,3, FALSE) &amp; ",""" &amp; VLOOKUP(IC$1,Data!$K:$L,2, FALSE) &amp; """;"   )             )</f>
        <v/>
      </c>
      <c r="ID206" t="str">
        <f>IF(Data!$K207=ID$1, "",             IF(ISERR(SEARCH(ID$1,Data!$G207)),        "",          ";" &amp; VLOOKUP(ID$1,Data!$K:$M,3, FALSE) &amp; ",""" &amp; VLOOKUP(ID$1,Data!$K:$L,2, FALSE) &amp; """;"   )             )</f>
        <v/>
      </c>
      <c r="IE206" t="str">
        <f>IF(Data!$K207=IE$1, "",             IF(ISERR(SEARCH(IE$1,Data!$G207)),        "",          ";" &amp; VLOOKUP(IE$1,Data!$K:$M,3, FALSE) &amp; ",""" &amp; VLOOKUP(IE$1,Data!$K:$L,2, FALSE) &amp; """;"   )             )</f>
        <v/>
      </c>
      <c r="IF206" t="str">
        <f>IF(Data!$K207=IF$1, "",             IF(ISERR(SEARCH(IF$1,Data!$G207)),        "",          ";" &amp; VLOOKUP(IF$1,Data!$K:$M,3, FALSE) &amp; ",""" &amp; VLOOKUP(IF$1,Data!$K:$L,2, FALSE) &amp; """;"   )             )</f>
        <v/>
      </c>
      <c r="IG206" t="str">
        <f>IF(Data!$K207=IG$1, "",             IF(ISERR(SEARCH(IG$1,Data!$G207)),        "",          ";" &amp; VLOOKUP(IG$1,Data!$K:$M,3, FALSE) &amp; ",""" &amp; VLOOKUP(IG$1,Data!$K:$L,2, FALSE) &amp; """;"   )             )</f>
        <v/>
      </c>
      <c r="IH206" t="str">
        <f>IF(Data!$K207=IH$1, "",             IF(ISERR(SEARCH(IH$1,Data!$G207)),        "",          ";" &amp; VLOOKUP(IH$1,Data!$K:$M,3, FALSE) &amp; ",""" &amp; VLOOKUP(IH$1,Data!$K:$L,2, FALSE) &amp; """;"   )             )</f>
        <v/>
      </c>
      <c r="II206" t="str">
        <f>IF(Data!$K207=II$1, "",             IF(ISERR(SEARCH(II$1,Data!$G207)),        "",          ";" &amp; VLOOKUP(II$1,Data!$K:$M,3, FALSE) &amp; ",""" &amp; VLOOKUP(II$1,Data!$K:$L,2, FALSE) &amp; """;"   )             )</f>
        <v/>
      </c>
    </row>
    <row r="207" spans="1:243" x14ac:dyDescent="0.3">
      <c r="A207" t="str">
        <f>Data!K208</f>
        <v>Tikkes</v>
      </c>
      <c r="B207" s="15">
        <f>VLOOKUP(Tableau36[[#This Row],[Character]],Data!K:M,3,FALSE)</f>
        <v>206</v>
      </c>
      <c r="C207" s="15" t="str">
        <f>VLOOKUP(Tableau36[[#This Row],[Character]],Data!K:L,2,FALSE)</f>
        <v>HUMAN</v>
      </c>
      <c r="D207" s="15" t="str">
        <f>SUBSTITUTE(     SUBSTITUTE(Tableau36[[#This Row],[character_id,character_type,friend_id,friend_type]],",""DROID""",""),    ",""HUMAN""", "")</f>
        <v>206,59/206,213</v>
      </c>
      <c r="E207" s="15" t="str">
        <f>IF(Tableau36[[#This Row],[With char''s id]] = "", "",    MID(Tableau36[[#This Row],[With char''s id]], 2, LEN(Tableau36[[#This Row],[With char''s id]])-1))</f>
        <v>206,"HUMAN",59,"HUMAN"/206,"HUMAN",213,"HUMAN"</v>
      </c>
      <c r="F207" s="15" t="str">
        <f>SUBSTITUTE(Tableau36[[#This Row],[List of friend''s id]],  "/",    "/" &amp; Tableau36[[#This Row],[Character''s id]] &amp; ",""" &amp; Tableau36[[#This Row],[Type]] &amp; """,")</f>
        <v>/206,"HUMAN",59,"HUMAN"/206,"HUMAN",213,"HUMAN"</v>
      </c>
      <c r="G207" t="str">
        <f>IF( Tableau36[[#This Row],[removed double semi-colon]]="", "", "/" &amp; MID(Tableau36[[#This Row],[removed double semi-colon]],2,LEN(Tableau36[[#This Row],[removed double semi-colon]]) - 2) )</f>
        <v>/59,"HUMAN"/213,"HUMAN"</v>
      </c>
      <c r="H207" t="str">
        <f>SUBSTITUTE(Tableau36[[#This Row],[Concatenation]],";;","/")</f>
        <v>;59,"HUMAN"/213,"HUMAN";</v>
      </c>
      <c r="I207" t="str">
        <f>_xlfn.CONCAT(Tableau4[#This Row])</f>
        <v>;59,"HUMAN";;213,"HUMAN";</v>
      </c>
      <c r="M207" t="str">
        <f>IF(Data!$K208=M$1, "",             IF(ISERR(SEARCH(M$1,Data!$G208)),        "",          ";" &amp; VLOOKUP(M$1,Data!$K:$M,3, FALSE) &amp; ",""" &amp; VLOOKUP(M$1,Data!$K:$L,2, FALSE) &amp; """;"   )             )</f>
        <v/>
      </c>
      <c r="N207" t="str">
        <f>IF(Data!$K208=N$1, "",             IF(ISERR(SEARCH(N$1,Data!$G208)),        "",          ";" &amp; VLOOKUP(N$1,Data!$K:$M,3, FALSE) &amp; ",""" &amp; VLOOKUP(N$1,Data!$K:$L,2, FALSE) &amp; """;"   )             )</f>
        <v/>
      </c>
      <c r="O207" t="str">
        <f>IF(Data!$K208=O$1, "",             IF(ISERR(SEARCH(O$1,Data!$G208)),        "",          ";" &amp; VLOOKUP(O$1,Data!$K:$M,3, FALSE) &amp; ",""" &amp; VLOOKUP(O$1,Data!$K:$L,2, FALSE) &amp; """;"   )             )</f>
        <v/>
      </c>
      <c r="P207" t="str">
        <f>IF(Data!$K208=P$1, "",             IF(ISERR(SEARCH(P$1,Data!$G208)),        "",          ";" &amp; VLOOKUP(P$1,Data!$K:$M,3, FALSE) &amp; ",""" &amp; VLOOKUP(P$1,Data!$K:$L,2, FALSE) &amp; """;"   )             )</f>
        <v/>
      </c>
      <c r="Q207" t="str">
        <f>IF(Data!$K208=Q$1, "",             IF(ISERR(SEARCH(Q$1,Data!$G208)),        "",          ";" &amp; VLOOKUP(Q$1,Data!$K:$M,3, FALSE) &amp; ",""" &amp; VLOOKUP(Q$1,Data!$K:$L,2, FALSE) &amp; """;"   )             )</f>
        <v/>
      </c>
      <c r="R207" t="str">
        <f>IF(Data!$K208=R$1, "",             IF(ISERR(SEARCH(R$1,Data!$G208)),        "",          ";" &amp; VLOOKUP(R$1,Data!$K:$M,3, FALSE) &amp; ",""" &amp; VLOOKUP(R$1,Data!$K:$L,2, FALSE) &amp; """;"   )             )</f>
        <v/>
      </c>
      <c r="S207" t="str">
        <f>IF(Data!$K208=S$1, "",             IF(ISERR(SEARCH(S$1,Data!$G208)),        "",          ";" &amp; VLOOKUP(S$1,Data!$K:$M,3, FALSE) &amp; ",""" &amp; VLOOKUP(S$1,Data!$K:$L,2, FALSE) &amp; """;"   )             )</f>
        <v/>
      </c>
      <c r="T207" t="str">
        <f>IF(Data!$K208=T$1, "",             IF(ISERR(SEARCH(T$1,Data!$G208)),        "",          ";" &amp; VLOOKUP(T$1,Data!$K:$M,3, FALSE) &amp; ",""" &amp; VLOOKUP(T$1,Data!$K:$L,2, FALSE) &amp; """;"   )             )</f>
        <v/>
      </c>
      <c r="U207" t="str">
        <f>IF(Data!$K208=U$1, "",             IF(ISERR(SEARCH(U$1,Data!$G208)),        "",          ";" &amp; VLOOKUP(U$1,Data!$K:$M,3, FALSE) &amp; ",""" &amp; VLOOKUP(U$1,Data!$K:$L,2, FALSE) &amp; """;"   )             )</f>
        <v/>
      </c>
      <c r="V207" t="str">
        <f>IF(Data!$K208=V$1, "",             IF(ISERR(SEARCH(V$1,Data!$G208)),        "",          ";" &amp; VLOOKUP(V$1,Data!$K:$M,3, FALSE) &amp; ",""" &amp; VLOOKUP(V$1,Data!$K:$L,2, FALSE) &amp; """;"   )             )</f>
        <v/>
      </c>
      <c r="W207" t="str">
        <f>IF(Data!$K208=W$1, "",             IF(ISERR(SEARCH(W$1,Data!$G208)),        "",          ";" &amp; VLOOKUP(W$1,Data!$K:$M,3, FALSE) &amp; ",""" &amp; VLOOKUP(W$1,Data!$K:$L,2, FALSE) &amp; """;"   )             )</f>
        <v/>
      </c>
      <c r="X207" t="str">
        <f>IF(Data!$K208=X$1, "",             IF(ISERR(SEARCH(X$1,Data!$G208)),        "",          ";" &amp; VLOOKUP(X$1,Data!$K:$M,3, FALSE) &amp; ",""" &amp; VLOOKUP(X$1,Data!$K:$L,2, FALSE) &amp; """;"   )             )</f>
        <v/>
      </c>
      <c r="Y207" t="str">
        <f>IF(Data!$K208=Y$1, "",             IF(ISERR(SEARCH(Y$1,Data!$G208)),        "",          ";" &amp; VLOOKUP(Y$1,Data!$K:$M,3, FALSE) &amp; ",""" &amp; VLOOKUP(Y$1,Data!$K:$L,2, FALSE) &amp; """;"   )             )</f>
        <v/>
      </c>
      <c r="Z207" t="str">
        <f>IF(Data!$K208=Z$1, "",             IF(ISERR(SEARCH(Z$1,Data!$G208)),        "",          ";" &amp; VLOOKUP(Z$1,Data!$K:$M,3, FALSE) &amp; ",""" &amp; VLOOKUP(Z$1,Data!$K:$L,2, FALSE) &amp; """;"   )             )</f>
        <v/>
      </c>
      <c r="AA207" t="str">
        <f>IF(Data!$K208=AA$1, "",             IF(ISERR(SEARCH(AA$1,Data!$G208)),        "",          ";" &amp; VLOOKUP(AA$1,Data!$K:$M,3, FALSE) &amp; ",""" &amp; VLOOKUP(AA$1,Data!$K:$L,2, FALSE) &amp; """;"   )             )</f>
        <v/>
      </c>
      <c r="AB207" t="str">
        <f>IF(Data!$K208=AB$1, "",             IF(ISERR(SEARCH(AB$1,Data!$G208)),        "",          ";" &amp; VLOOKUP(AB$1,Data!$K:$M,3, FALSE) &amp; ",""" &amp; VLOOKUP(AB$1,Data!$K:$L,2, FALSE) &amp; """;"   )             )</f>
        <v/>
      </c>
      <c r="AC207" t="str">
        <f>IF(Data!$K208=AC$1, "",             IF(ISERR(SEARCH(AC$1,Data!$G208)),        "",          ";" &amp; VLOOKUP(AC$1,Data!$K:$M,3, FALSE) &amp; ",""" &amp; VLOOKUP(AC$1,Data!$K:$L,2, FALSE) &amp; """;"   )             )</f>
        <v/>
      </c>
      <c r="AD207" t="str">
        <f>IF(Data!$K208=AD$1, "",             IF(ISERR(SEARCH(AD$1,Data!$G208)),        "",          ";" &amp; VLOOKUP(AD$1,Data!$K:$M,3, FALSE) &amp; ",""" &amp; VLOOKUP(AD$1,Data!$K:$L,2, FALSE) &amp; """;"   )             )</f>
        <v/>
      </c>
      <c r="AE207" t="str">
        <f>IF(Data!$K208=AE$1, "",             IF(ISERR(SEARCH(AE$1,Data!$G208)),        "",          ";" &amp; VLOOKUP(AE$1,Data!$K:$M,3, FALSE) &amp; ",""" &amp; VLOOKUP(AE$1,Data!$K:$L,2, FALSE) &amp; """;"   )             )</f>
        <v/>
      </c>
      <c r="AF207" t="str">
        <f>IF(Data!$K208=AF$1, "",             IF(ISERR(SEARCH(AF$1,Data!$G208)),        "",          ";" &amp; VLOOKUP(AF$1,Data!$K:$M,3, FALSE) &amp; ",""" &amp; VLOOKUP(AF$1,Data!$K:$L,2, FALSE) &amp; """;"   )             )</f>
        <v/>
      </c>
      <c r="AG207" t="str">
        <f>IF(Data!$K208=AG$1, "",             IF(ISERR(SEARCH(AG$1,Data!$G208)),        "",          ";" &amp; VLOOKUP(AG$1,Data!$K:$M,3, FALSE) &amp; ",""" &amp; VLOOKUP(AG$1,Data!$K:$L,2, FALSE) &amp; """;"   )             )</f>
        <v/>
      </c>
      <c r="AH207" t="str">
        <f>IF(Data!$K208=AH$1, "",             IF(ISERR(SEARCH(AH$1,Data!$G208)),        "",          ";" &amp; VLOOKUP(AH$1,Data!$K:$M,3, FALSE) &amp; ",""" &amp; VLOOKUP(AH$1,Data!$K:$L,2, FALSE) &amp; """;"   )             )</f>
        <v/>
      </c>
      <c r="AI207" t="str">
        <f>IF(Data!$K208=AI$1, "",             IF(ISERR(SEARCH(AI$1,Data!$G208)),        "",          ";" &amp; VLOOKUP(AI$1,Data!$K:$M,3, FALSE) &amp; ",""" &amp; VLOOKUP(AI$1,Data!$K:$L,2, FALSE) &amp; """;"   )             )</f>
        <v/>
      </c>
      <c r="AJ207" t="str">
        <f>IF(Data!$K208=AJ$1, "",             IF(ISERR(SEARCH(AJ$1,Data!$G208)),        "",          ";" &amp; VLOOKUP(AJ$1,Data!$K:$M,3, FALSE) &amp; ",""" &amp; VLOOKUP(AJ$1,Data!$K:$L,2, FALSE) &amp; """;"   )             )</f>
        <v/>
      </c>
      <c r="AK207" t="str">
        <f>IF(Data!$K208=AK$1, "",             IF(ISERR(SEARCH(AK$1,Data!$G208)),        "",          ";" &amp; VLOOKUP(AK$1,Data!$K:$M,3, FALSE) &amp; ",""" &amp; VLOOKUP(AK$1,Data!$K:$L,2, FALSE) &amp; """;"   )             )</f>
        <v/>
      </c>
      <c r="AL207" t="str">
        <f>IF(Data!$K208=AL$1, "",             IF(ISERR(SEARCH(AL$1,Data!$G208)),        "",          ";" &amp; VLOOKUP(AL$1,Data!$K:$M,3, FALSE) &amp; ",""" &amp; VLOOKUP(AL$1,Data!$K:$L,2, FALSE) &amp; """;"   )             )</f>
        <v/>
      </c>
      <c r="AM207" t="str">
        <f>IF(Data!$K208=AM$1, "",             IF(ISERR(SEARCH(AM$1,Data!$G208)),        "",          ";" &amp; VLOOKUP(AM$1,Data!$K:$M,3, FALSE) &amp; ",""" &amp; VLOOKUP(AM$1,Data!$K:$L,2, FALSE) &amp; """;"   )             )</f>
        <v/>
      </c>
      <c r="AN207" t="str">
        <f>IF(Data!$K208=AN$1, "",             IF(ISERR(SEARCH(AN$1,Data!$G208)),        "",          ";" &amp; VLOOKUP(AN$1,Data!$K:$M,3, FALSE) &amp; ",""" &amp; VLOOKUP(AN$1,Data!$K:$L,2, FALSE) &amp; """;"   )             )</f>
        <v/>
      </c>
      <c r="AO207" t="str">
        <f>IF(Data!$K208=AO$1, "",             IF(ISERR(SEARCH(AO$1,Data!$G208)),        "",          ";" &amp; VLOOKUP(AO$1,Data!$K:$M,3, FALSE) &amp; ",""" &amp; VLOOKUP(AO$1,Data!$K:$L,2, FALSE) &amp; """;"   )             )</f>
        <v/>
      </c>
      <c r="AP207" t="str">
        <f>IF(Data!$K208=AP$1, "",             IF(ISERR(SEARCH(AP$1,Data!$G208)),        "",          ";" &amp; VLOOKUP(AP$1,Data!$K:$M,3, FALSE) &amp; ",""" &amp; VLOOKUP(AP$1,Data!$K:$L,2, FALSE) &amp; """;"   )             )</f>
        <v/>
      </c>
      <c r="AQ207" t="str">
        <f>IF(Data!$K208=AQ$1, "",             IF(ISERR(SEARCH(AQ$1,Data!$G208)),        "",          ";" &amp; VLOOKUP(AQ$1,Data!$K:$M,3, FALSE) &amp; ",""" &amp; VLOOKUP(AQ$1,Data!$K:$L,2, FALSE) &amp; """;"   )             )</f>
        <v/>
      </c>
      <c r="AR207" t="str">
        <f>IF(Data!$K208=AR$1, "",             IF(ISERR(SEARCH(AR$1,Data!$G208)),        "",          ";" &amp; VLOOKUP(AR$1,Data!$K:$M,3, FALSE) &amp; ",""" &amp; VLOOKUP(AR$1,Data!$K:$L,2, FALSE) &amp; """;"   )             )</f>
        <v/>
      </c>
      <c r="AS207" t="str">
        <f>IF(Data!$K208=AS$1, "",             IF(ISERR(SEARCH(AS$1,Data!$G208)),        "",          ";" &amp; VLOOKUP(AS$1,Data!$K:$M,3, FALSE) &amp; ",""" &amp; VLOOKUP(AS$1,Data!$K:$L,2, FALSE) &amp; """;"   )             )</f>
        <v/>
      </c>
      <c r="AT207" t="str">
        <f>IF(Data!$K208=AT$1, "",             IF(ISERR(SEARCH(AT$1,Data!$G208)),        "",          ";" &amp; VLOOKUP(AT$1,Data!$K:$M,3, FALSE) &amp; ",""" &amp; VLOOKUP(AT$1,Data!$K:$L,2, FALSE) &amp; """;"   )             )</f>
        <v/>
      </c>
      <c r="AU207" t="str">
        <f>IF(Data!$K208=AU$1, "",             IF(ISERR(SEARCH(AU$1,Data!$G208)),        "",          ";" &amp; VLOOKUP(AU$1,Data!$K:$M,3, FALSE) &amp; ",""" &amp; VLOOKUP(AU$1,Data!$K:$L,2, FALSE) &amp; """;"   )             )</f>
        <v/>
      </c>
      <c r="AV207" t="str">
        <f>IF(Data!$K208=AV$1, "",             IF(ISERR(SEARCH(AV$1,Data!$G208)),        "",          ";" &amp; VLOOKUP(AV$1,Data!$K:$M,3, FALSE) &amp; ",""" &amp; VLOOKUP(AV$1,Data!$K:$L,2, FALSE) &amp; """;"   )             )</f>
        <v/>
      </c>
      <c r="AW207" t="str">
        <f>IF(Data!$K208=AW$1, "",             IF(ISERR(SEARCH(AW$1,Data!$G208)),        "",          ";" &amp; VLOOKUP(AW$1,Data!$K:$M,3, FALSE) &amp; ",""" &amp; VLOOKUP(AW$1,Data!$K:$L,2, FALSE) &amp; """;"   )             )</f>
        <v/>
      </c>
      <c r="AX207" t="str">
        <f>IF(Data!$K208=AX$1, "",             IF(ISERR(SEARCH(AX$1,Data!$G208)),        "",          ";" &amp; VLOOKUP(AX$1,Data!$K:$M,3, FALSE) &amp; ",""" &amp; VLOOKUP(AX$1,Data!$K:$L,2, FALSE) &amp; """;"   )             )</f>
        <v/>
      </c>
      <c r="AY207" t="str">
        <f>IF(Data!$K208=AY$1, "",             IF(ISERR(SEARCH(AY$1,Data!$G208)),        "",          ";" &amp; VLOOKUP(AY$1,Data!$K:$M,3, FALSE) &amp; ",""" &amp; VLOOKUP(AY$1,Data!$K:$L,2, FALSE) &amp; """;"   )             )</f>
        <v/>
      </c>
      <c r="AZ207" t="str">
        <f>IF(Data!$K208=AZ$1, "",             IF(ISERR(SEARCH(AZ$1,Data!$G208)),        "",          ";" &amp; VLOOKUP(AZ$1,Data!$K:$M,3, FALSE) &amp; ",""" &amp; VLOOKUP(AZ$1,Data!$K:$L,2, FALSE) &amp; """;"   )             )</f>
        <v/>
      </c>
      <c r="BA207" t="str">
        <f>IF(Data!$K208=BA$1, "",             IF(ISERR(SEARCH(BA$1,Data!$G208)),        "",          ";" &amp; VLOOKUP(BA$1,Data!$K:$M,3, FALSE) &amp; ",""" &amp; VLOOKUP(BA$1,Data!$K:$L,2, FALSE) &amp; """;"   )             )</f>
        <v/>
      </c>
      <c r="BB207" t="str">
        <f>IF(Data!$K208=BB$1, "",             IF(ISERR(SEARCH(BB$1,Data!$G208)),        "",          ";" &amp; VLOOKUP(BB$1,Data!$K:$M,3, FALSE) &amp; ",""" &amp; VLOOKUP(BB$1,Data!$K:$L,2, FALSE) &amp; """;"   )             )</f>
        <v/>
      </c>
      <c r="BC207" t="str">
        <f>IF(Data!$K208=BC$1, "",             IF(ISERR(SEARCH(BC$1,Data!$G208)),        "",          ";" &amp; VLOOKUP(BC$1,Data!$K:$M,3, FALSE) &amp; ",""" &amp; VLOOKUP(BC$1,Data!$K:$L,2, FALSE) &amp; """;"   )             )</f>
        <v>;59,"HUMAN";</v>
      </c>
      <c r="BD207" t="str">
        <f>IF(Data!$K208=BD$1, "",             IF(ISERR(SEARCH(BD$1,Data!$G208)),        "",          ";" &amp; VLOOKUP(BD$1,Data!$K:$M,3, FALSE) &amp; ",""" &amp; VLOOKUP(BD$1,Data!$K:$L,2, FALSE) &amp; """;"   )             )</f>
        <v/>
      </c>
      <c r="BE207" t="str">
        <f>IF(Data!$K208=BE$1, "",             IF(ISERR(SEARCH(BE$1,Data!$G208)),        "",          ";" &amp; VLOOKUP(BE$1,Data!$K:$M,3, FALSE) &amp; ",""" &amp; VLOOKUP(BE$1,Data!$K:$L,2, FALSE) &amp; """;"   )             )</f>
        <v/>
      </c>
      <c r="BF207" t="str">
        <f>IF(Data!$K208=BF$1, "",             IF(ISERR(SEARCH(BF$1,Data!$G208)),        "",          ";" &amp; VLOOKUP(BF$1,Data!$K:$M,3, FALSE) &amp; ",""" &amp; VLOOKUP(BF$1,Data!$K:$L,2, FALSE) &amp; """;"   )             )</f>
        <v/>
      </c>
      <c r="BG207" t="str">
        <f>IF(Data!$K208=BG$1, "",             IF(ISERR(SEARCH(BG$1,Data!$G208)),        "",          ";" &amp; VLOOKUP(BG$1,Data!$K:$M,3, FALSE) &amp; ",""" &amp; VLOOKUP(BG$1,Data!$K:$L,2, FALSE) &amp; """;"   )             )</f>
        <v/>
      </c>
      <c r="BH207" t="str">
        <f>IF(Data!$K208=BH$1, "",             IF(ISERR(SEARCH(BH$1,Data!$G208)),        "",          ";" &amp; VLOOKUP(BH$1,Data!$K:$M,3, FALSE) &amp; ",""" &amp; VLOOKUP(BH$1,Data!$K:$L,2, FALSE) &amp; """;"   )             )</f>
        <v/>
      </c>
      <c r="BI207" t="str">
        <f>IF(Data!$K208=BI$1, "",             IF(ISERR(SEARCH(BI$1,Data!$G208)),        "",          ";" &amp; VLOOKUP(BI$1,Data!$K:$M,3, FALSE) &amp; ",""" &amp; VLOOKUP(BI$1,Data!$K:$L,2, FALSE) &amp; """;"   )             )</f>
        <v/>
      </c>
      <c r="BJ207" t="str">
        <f>IF(Data!$K208=BJ$1, "",             IF(ISERR(SEARCH(BJ$1,Data!$G208)),        "",          ";" &amp; VLOOKUP(BJ$1,Data!$K:$M,3, FALSE) &amp; ",""" &amp; VLOOKUP(BJ$1,Data!$K:$L,2, FALSE) &amp; """;"   )             )</f>
        <v/>
      </c>
      <c r="BK207" t="str">
        <f>IF(Data!$K208=BK$1, "",             IF(ISERR(SEARCH(BK$1,Data!$G208)),        "",          ";" &amp; VLOOKUP(BK$1,Data!$K:$M,3, FALSE) &amp; ",""" &amp; VLOOKUP(BK$1,Data!$K:$L,2, FALSE) &amp; """;"   )             )</f>
        <v/>
      </c>
      <c r="BL207" t="str">
        <f>IF(Data!$K208=BL$1, "",             IF(ISERR(SEARCH(BL$1,Data!$G208)),        "",          ";" &amp; VLOOKUP(BL$1,Data!$K:$M,3, FALSE) &amp; ",""" &amp; VLOOKUP(BL$1,Data!$K:$L,2, FALSE) &amp; """;"   )             )</f>
        <v/>
      </c>
      <c r="BM207" t="str">
        <f>IF(Data!$K208=BM$1, "",             IF(ISERR(SEARCH(BM$1,Data!$G208)),        "",          ";" &amp; VLOOKUP(BM$1,Data!$K:$M,3, FALSE) &amp; ",""" &amp; VLOOKUP(BM$1,Data!$K:$L,2, FALSE) &amp; """;"   )             )</f>
        <v/>
      </c>
      <c r="BN207" t="str">
        <f>IF(Data!$K208=BN$1, "",             IF(ISERR(SEARCH(BN$1,Data!$G208)),        "",          ";" &amp; VLOOKUP(BN$1,Data!$K:$M,3, FALSE) &amp; ",""" &amp; VLOOKUP(BN$1,Data!$K:$L,2, FALSE) &amp; """;"   )             )</f>
        <v/>
      </c>
      <c r="BO207" t="str">
        <f>IF(Data!$K208=BO$1, "",             IF(ISERR(SEARCH(BO$1,Data!$G208)),        "",          ";" &amp; VLOOKUP(BO$1,Data!$K:$M,3, FALSE) &amp; ",""" &amp; VLOOKUP(BO$1,Data!$K:$L,2, FALSE) &amp; """;"   )             )</f>
        <v/>
      </c>
      <c r="BP207" t="str">
        <f>IF(Data!$K208=BP$1, "",             IF(ISERR(SEARCH(BP$1,Data!$G208)),        "",          ";" &amp; VLOOKUP(BP$1,Data!$K:$M,3, FALSE) &amp; ",""" &amp; VLOOKUP(BP$1,Data!$K:$L,2, FALSE) &amp; """;"   )             )</f>
        <v/>
      </c>
      <c r="BQ207" t="str">
        <f>IF(Data!$K208=BQ$1, "",             IF(ISERR(SEARCH(BQ$1,Data!$G208)),        "",          ";" &amp; VLOOKUP(BQ$1,Data!$K:$M,3, FALSE) &amp; ",""" &amp; VLOOKUP(BQ$1,Data!$K:$L,2, FALSE) &amp; """;"   )             )</f>
        <v/>
      </c>
      <c r="BR207" t="str">
        <f>IF(Data!$K208=BR$1, "",             IF(ISERR(SEARCH(BR$1,Data!$G208)),        "",          ";" &amp; VLOOKUP(BR$1,Data!$K:$M,3, FALSE) &amp; ",""" &amp; VLOOKUP(BR$1,Data!$K:$L,2, FALSE) &amp; """;"   )             )</f>
        <v/>
      </c>
      <c r="BS207" t="str">
        <f>IF(Data!$K208=BS$1, "",             IF(ISERR(SEARCH(BS$1,Data!$G208)),        "",          ";" &amp; VLOOKUP(BS$1,Data!$K:$M,3, FALSE) &amp; ",""" &amp; VLOOKUP(BS$1,Data!$K:$L,2, FALSE) &amp; """;"   )             )</f>
        <v/>
      </c>
      <c r="BT207" t="str">
        <f>IF(Data!$K208=BT$1, "",             IF(ISERR(SEARCH(BT$1,Data!$G208)),        "",          ";" &amp; VLOOKUP(BT$1,Data!$K:$M,3, FALSE) &amp; ",""" &amp; VLOOKUP(BT$1,Data!$K:$L,2, FALSE) &amp; """;"   )             )</f>
        <v/>
      </c>
      <c r="BU207" t="str">
        <f>IF(Data!$K208=BU$1, "",             IF(ISERR(SEARCH(BU$1,Data!$G208)),        "",          ";" &amp; VLOOKUP(BU$1,Data!$K:$M,3, FALSE) &amp; ",""" &amp; VLOOKUP(BU$1,Data!$K:$L,2, FALSE) &amp; """;"   )             )</f>
        <v/>
      </c>
      <c r="BV207" t="str">
        <f>IF(Data!$K208=BV$1, "",             IF(ISERR(SEARCH(BV$1,Data!$G208)),        "",          ";" &amp; VLOOKUP(BV$1,Data!$K:$M,3, FALSE) &amp; ",""" &amp; VLOOKUP(BV$1,Data!$K:$L,2, FALSE) &amp; """;"   )             )</f>
        <v/>
      </c>
      <c r="BW207" t="str">
        <f>IF(Data!$K208=BW$1, "",             IF(ISERR(SEARCH(BW$1,Data!$G208)),        "",          ";" &amp; VLOOKUP(BW$1,Data!$K:$M,3, FALSE) &amp; ",""" &amp; VLOOKUP(BW$1,Data!$K:$L,2, FALSE) &amp; """;"   )             )</f>
        <v/>
      </c>
      <c r="BX207" t="str">
        <f>IF(Data!$K208=BX$1, "",             IF(ISERR(SEARCH(BX$1,Data!$G208)),        "",          ";" &amp; VLOOKUP(BX$1,Data!$K:$M,3, FALSE) &amp; ",""" &amp; VLOOKUP(BX$1,Data!$K:$L,2, FALSE) &amp; """;"   )             )</f>
        <v/>
      </c>
      <c r="BY207" t="str">
        <f>IF(Data!$K208=BY$1, "",             IF(ISERR(SEARCH(BY$1,Data!$G208)),        "",          ";" &amp; VLOOKUP(BY$1,Data!$K:$M,3, FALSE) &amp; ",""" &amp; VLOOKUP(BY$1,Data!$K:$L,2, FALSE) &amp; """;"   )             )</f>
        <v/>
      </c>
      <c r="BZ207" t="str">
        <f>IF(Data!$K208=BZ$1, "",             IF(ISERR(SEARCH(BZ$1,Data!$G208)),        "",          ";" &amp; VLOOKUP(BZ$1,Data!$K:$M,3, FALSE) &amp; ",""" &amp; VLOOKUP(BZ$1,Data!$K:$L,2, FALSE) &amp; """;"   )             )</f>
        <v/>
      </c>
      <c r="CA207" t="str">
        <f>IF(Data!$K208=CA$1, "",             IF(ISERR(SEARCH(CA$1,Data!$G208)),        "",          ";" &amp; VLOOKUP(CA$1,Data!$K:$M,3, FALSE) &amp; ",""" &amp; VLOOKUP(CA$1,Data!$K:$L,2, FALSE) &amp; """;"   )             )</f>
        <v/>
      </c>
      <c r="CB207" t="str">
        <f>IF(Data!$K208=CB$1, "",             IF(ISERR(SEARCH(CB$1,Data!$G208)),        "",          ";" &amp; VLOOKUP(CB$1,Data!$K:$M,3, FALSE) &amp; ",""" &amp; VLOOKUP(CB$1,Data!$K:$L,2, FALSE) &amp; """;"   )             )</f>
        <v/>
      </c>
      <c r="CC207" t="str">
        <f>IF(Data!$K208=CC$1, "",             IF(ISERR(SEARCH(CC$1,Data!$G208)),        "",          ";" &amp; VLOOKUP(CC$1,Data!$K:$M,3, FALSE) &amp; ",""" &amp; VLOOKUP(CC$1,Data!$K:$L,2, FALSE) &amp; """;"   )             )</f>
        <v/>
      </c>
      <c r="CD207" t="str">
        <f>IF(Data!$K208=CD$1, "",             IF(ISERR(SEARCH(CD$1,Data!$G208)),        "",          ";" &amp; VLOOKUP(CD$1,Data!$K:$M,3, FALSE) &amp; ",""" &amp; VLOOKUP(CD$1,Data!$K:$L,2, FALSE) &amp; """;"   )             )</f>
        <v/>
      </c>
      <c r="CE207" t="str">
        <f>IF(Data!$K208=CE$1, "",             IF(ISERR(SEARCH(CE$1,Data!$G208)),        "",          ";" &amp; VLOOKUP(CE$1,Data!$K:$M,3, FALSE) &amp; ",""" &amp; VLOOKUP(CE$1,Data!$K:$L,2, FALSE) &amp; """;"   )             )</f>
        <v/>
      </c>
      <c r="CF207" t="str">
        <f>IF(Data!$K208=CF$1, "",             IF(ISERR(SEARCH(CF$1,Data!$G208)),        "",          ";" &amp; VLOOKUP(CF$1,Data!$K:$M,3, FALSE) &amp; ",""" &amp; VLOOKUP(CF$1,Data!$K:$L,2, FALSE) &amp; """;"   )             )</f>
        <v/>
      </c>
      <c r="CG207" t="str">
        <f>IF(Data!$K208=CG$1, "",             IF(ISERR(SEARCH(CG$1,Data!$G208)),        "",          ";" &amp; VLOOKUP(CG$1,Data!$K:$M,3, FALSE) &amp; ",""" &amp; VLOOKUP(CG$1,Data!$K:$L,2, FALSE) &amp; """;"   )             )</f>
        <v/>
      </c>
      <c r="CH207" t="str">
        <f>IF(Data!$K208=CH$1, "",             IF(ISERR(SEARCH(CH$1,Data!$G208)),        "",          ";" &amp; VLOOKUP(CH$1,Data!$K:$M,3, FALSE) &amp; ",""" &amp; VLOOKUP(CH$1,Data!$K:$L,2, FALSE) &amp; """;"   )             )</f>
        <v/>
      </c>
      <c r="CI207" t="str">
        <f>IF(Data!$K208=CI$1, "",             IF(ISERR(SEARCH(CI$1,Data!$G208)),        "",          ";" &amp; VLOOKUP(CI$1,Data!$K:$M,3, FALSE) &amp; ",""" &amp; VLOOKUP(CI$1,Data!$K:$L,2, FALSE) &amp; """;"   )             )</f>
        <v/>
      </c>
      <c r="CJ207" t="str">
        <f>IF(Data!$K208=CJ$1, "",             IF(ISERR(SEARCH(CJ$1,Data!$G208)),        "",          ";" &amp; VLOOKUP(CJ$1,Data!$K:$M,3, FALSE) &amp; ",""" &amp; VLOOKUP(CJ$1,Data!$K:$L,2, FALSE) &amp; """;"   )             )</f>
        <v/>
      </c>
      <c r="CK207" t="str">
        <f>IF(Data!$K208=CK$1, "",             IF(ISERR(SEARCH(CK$1,Data!$G208)),        "",          ";" &amp; VLOOKUP(CK$1,Data!$K:$M,3, FALSE) &amp; ",""" &amp; VLOOKUP(CK$1,Data!$K:$L,2, FALSE) &amp; """;"   )             )</f>
        <v/>
      </c>
      <c r="CL207" t="str">
        <f>IF(Data!$K208=CL$1, "",             IF(ISERR(SEARCH(CL$1,Data!$G208)),        "",          ";" &amp; VLOOKUP(CL$1,Data!$K:$M,3, FALSE) &amp; ",""" &amp; VLOOKUP(CL$1,Data!$K:$L,2, FALSE) &amp; """;"   )             )</f>
        <v/>
      </c>
      <c r="CM207" t="str">
        <f>IF(Data!$K208=CM$1, "",             IF(ISERR(SEARCH(CM$1,Data!$G208)),        "",          ";" &amp; VLOOKUP(CM$1,Data!$K:$M,3, FALSE) &amp; ",""" &amp; VLOOKUP(CM$1,Data!$K:$L,2, FALSE) &amp; """;"   )             )</f>
        <v/>
      </c>
      <c r="CN207" t="str">
        <f>IF(Data!$K208=CN$1, "",             IF(ISERR(SEARCH(CN$1,Data!$G208)),        "",          ";" &amp; VLOOKUP(CN$1,Data!$K:$M,3, FALSE) &amp; ",""" &amp; VLOOKUP(CN$1,Data!$K:$L,2, FALSE) &amp; """;"   )             )</f>
        <v/>
      </c>
      <c r="CO207" t="str">
        <f>IF(Data!$K208=CO$1, "",             IF(ISERR(SEARCH(CO$1,Data!$G208)),        "",          ";" &amp; VLOOKUP(CO$1,Data!$K:$M,3, FALSE) &amp; ",""" &amp; VLOOKUP(CO$1,Data!$K:$L,2, FALSE) &amp; """;"   )             )</f>
        <v/>
      </c>
      <c r="CP207" t="str">
        <f>IF(Data!$K208=CP$1, "",             IF(ISERR(SEARCH(CP$1,Data!$G208)),        "",          ";" &amp; VLOOKUP(CP$1,Data!$K:$M,3, FALSE) &amp; ",""" &amp; VLOOKUP(CP$1,Data!$K:$L,2, FALSE) &amp; """;"   )             )</f>
        <v/>
      </c>
      <c r="CQ207" t="str">
        <f>IF(Data!$K208=CQ$1, "",             IF(ISERR(SEARCH(CQ$1,Data!$G208)),        "",          ";" &amp; VLOOKUP(CQ$1,Data!$K:$M,3, FALSE) &amp; ",""" &amp; VLOOKUP(CQ$1,Data!$K:$L,2, FALSE) &amp; """;"   )             )</f>
        <v/>
      </c>
      <c r="CR207" t="str">
        <f>IF(Data!$K208=CR$1, "",             IF(ISERR(SEARCH(CR$1,Data!$G208)),        "",          ";" &amp; VLOOKUP(CR$1,Data!$K:$M,3, FALSE) &amp; ",""" &amp; VLOOKUP(CR$1,Data!$K:$L,2, FALSE) &amp; """;"   )             )</f>
        <v/>
      </c>
      <c r="CS207" t="str">
        <f>IF(Data!$K208=CS$1, "",             IF(ISERR(SEARCH(CS$1,Data!$G208)),        "",          ";" &amp; VLOOKUP(CS$1,Data!$K:$M,3, FALSE) &amp; ",""" &amp; VLOOKUP(CS$1,Data!$K:$L,2, FALSE) &amp; """;"   )             )</f>
        <v/>
      </c>
      <c r="CT207" t="str">
        <f>IF(Data!$K208=CT$1, "",             IF(ISERR(SEARCH(CT$1,Data!$G208)),        "",          ";" &amp; VLOOKUP(CT$1,Data!$K:$M,3, FALSE) &amp; ",""" &amp; VLOOKUP(CT$1,Data!$K:$L,2, FALSE) &amp; """;"   )             )</f>
        <v/>
      </c>
      <c r="CU207" t="str">
        <f>IF(Data!$K208=CU$1, "",             IF(ISERR(SEARCH(CU$1,Data!$G208)),        "",          ";" &amp; VLOOKUP(CU$1,Data!$K:$M,3, FALSE) &amp; ",""" &amp; VLOOKUP(CU$1,Data!$K:$L,2, FALSE) &amp; """;"   )             )</f>
        <v/>
      </c>
      <c r="CV207" t="str">
        <f>IF(Data!$K208=CV$1, "",             IF(ISERR(SEARCH(CV$1,Data!$G208)),        "",          ";" &amp; VLOOKUP(CV$1,Data!$K:$M,3, FALSE) &amp; ",""" &amp; VLOOKUP(CV$1,Data!$K:$L,2, FALSE) &amp; """;"   )             )</f>
        <v/>
      </c>
      <c r="CW207" t="str">
        <f>IF(Data!$K208=CW$1, "",             IF(ISERR(SEARCH(CW$1,Data!$G208)),        "",          ";" &amp; VLOOKUP(CW$1,Data!$K:$M,3, FALSE) &amp; ",""" &amp; VLOOKUP(CW$1,Data!$K:$L,2, FALSE) &amp; """;"   )             )</f>
        <v/>
      </c>
      <c r="CX207" t="str">
        <f>IF(Data!$K208=CX$1, "",             IF(ISERR(SEARCH(CX$1,Data!$G208)),        "",          ";" &amp; VLOOKUP(CX$1,Data!$K:$M,3, FALSE) &amp; ",""" &amp; VLOOKUP(CX$1,Data!$K:$L,2, FALSE) &amp; """;"   )             )</f>
        <v/>
      </c>
      <c r="CY207" t="str">
        <f>IF(Data!$K208=CY$1, "",             IF(ISERR(SEARCH(CY$1,Data!$G208)),        "",          ";" &amp; VLOOKUP(CY$1,Data!$K:$M,3, FALSE) &amp; ",""" &amp; VLOOKUP(CY$1,Data!$K:$L,2, FALSE) &amp; """;"   )             )</f>
        <v/>
      </c>
      <c r="CZ207" t="str">
        <f>IF(Data!$K208=CZ$1, "",             IF(ISERR(SEARCH(CZ$1,Data!$G208)),        "",          ";" &amp; VLOOKUP(CZ$1,Data!$K:$M,3, FALSE) &amp; ",""" &amp; VLOOKUP(CZ$1,Data!$K:$L,2, FALSE) &amp; """;"   )             )</f>
        <v/>
      </c>
      <c r="DA207" t="str">
        <f>IF(Data!$K208=DA$1, "",             IF(ISERR(SEARCH(DA$1,Data!$G208)),        "",          ";" &amp; VLOOKUP(DA$1,Data!$K:$M,3, FALSE) &amp; ",""" &amp; VLOOKUP(DA$1,Data!$K:$L,2, FALSE) &amp; """;"   )             )</f>
        <v/>
      </c>
      <c r="DB207" t="str">
        <f>IF(Data!$K208=DB$1, "",             IF(ISERR(SEARCH(DB$1,Data!$G208)),        "",          ";" &amp; VLOOKUP(DB$1,Data!$K:$M,3, FALSE) &amp; ",""" &amp; VLOOKUP(DB$1,Data!$K:$L,2, FALSE) &amp; """;"   )             )</f>
        <v/>
      </c>
      <c r="DC207" t="str">
        <f>IF(Data!$K208=DC$1, "",             IF(ISERR(SEARCH(DC$1,Data!$G208)),        "",          ";" &amp; VLOOKUP(DC$1,Data!$K:$M,3, FALSE) &amp; ",""" &amp; VLOOKUP(DC$1,Data!$K:$L,2, FALSE) &amp; """;"   )             )</f>
        <v/>
      </c>
      <c r="DD207" t="str">
        <f>IF(Data!$K208=DD$1, "",             IF(ISERR(SEARCH(DD$1,Data!$G208)),        "",          ";" &amp; VLOOKUP(DD$1,Data!$K:$M,3, FALSE) &amp; ",""" &amp; VLOOKUP(DD$1,Data!$K:$L,2, FALSE) &amp; """;"   )             )</f>
        <v/>
      </c>
      <c r="DE207" t="str">
        <f>IF(Data!$K208=DE$1, "",             IF(ISERR(SEARCH(DE$1,Data!$G208)),        "",          ";" &amp; VLOOKUP(DE$1,Data!$K:$M,3, FALSE) &amp; ",""" &amp; VLOOKUP(DE$1,Data!$K:$L,2, FALSE) &amp; """;"   )             )</f>
        <v/>
      </c>
      <c r="DF207" t="str">
        <f>IF(Data!$K208=DF$1, "",             IF(ISERR(SEARCH(DF$1,Data!$G208)),        "",          ";" &amp; VLOOKUP(DF$1,Data!$K:$M,3, FALSE) &amp; ",""" &amp; VLOOKUP(DF$1,Data!$K:$L,2, FALSE) &amp; """;"   )             )</f>
        <v/>
      </c>
      <c r="DG207" t="str">
        <f>IF(Data!$K208=DG$1, "",             IF(ISERR(SEARCH(DG$1,Data!$G208)),        "",          ";" &amp; VLOOKUP(DG$1,Data!$K:$M,3, FALSE) &amp; ",""" &amp; VLOOKUP(DG$1,Data!$K:$L,2, FALSE) &amp; """;"   )             )</f>
        <v/>
      </c>
      <c r="DH207" t="str">
        <f>IF(Data!$K208=DH$1, "",             IF(ISERR(SEARCH(DH$1,Data!$G208)),        "",          ";" &amp; VLOOKUP(DH$1,Data!$K:$M,3, FALSE) &amp; ",""" &amp; VLOOKUP(DH$1,Data!$K:$L,2, FALSE) &amp; """;"   )             )</f>
        <v/>
      </c>
      <c r="DI207" t="str">
        <f>IF(Data!$K208=DI$1, "",             IF(ISERR(SEARCH(DI$1,Data!$G208)),        "",          ";" &amp; VLOOKUP(DI$1,Data!$K:$M,3, FALSE) &amp; ",""" &amp; VLOOKUP(DI$1,Data!$K:$L,2, FALSE) &amp; """;"   )             )</f>
        <v/>
      </c>
      <c r="DJ207" t="str">
        <f>IF(Data!$K208=DJ$1, "",             IF(ISERR(SEARCH(DJ$1,Data!$G208)),        "",          ";" &amp; VLOOKUP(DJ$1,Data!$K:$M,3, FALSE) &amp; ",""" &amp; VLOOKUP(DJ$1,Data!$K:$L,2, FALSE) &amp; """;"   )             )</f>
        <v/>
      </c>
      <c r="DK207" t="str">
        <f>IF(Data!$K208=DK$1, "",             IF(ISERR(SEARCH(DK$1,Data!$G208)),        "",          ";" &amp; VLOOKUP(DK$1,Data!$K:$M,3, FALSE) &amp; ",""" &amp; VLOOKUP(DK$1,Data!$K:$L,2, FALSE) &amp; """;"   )             )</f>
        <v/>
      </c>
      <c r="DL207" t="str">
        <f>IF(Data!$K208=DL$1, "",             IF(ISERR(SEARCH(DL$1,Data!$G208)),        "",          ";" &amp; VLOOKUP(DL$1,Data!$K:$M,3, FALSE) &amp; ",""" &amp; VLOOKUP(DL$1,Data!$K:$L,2, FALSE) &amp; """;"   )             )</f>
        <v/>
      </c>
      <c r="DM207" t="str">
        <f>IF(Data!$K208=DM$1, "",             IF(ISERR(SEARCH(DM$1,Data!$G208)),        "",          ";" &amp; VLOOKUP(DM$1,Data!$K:$M,3, FALSE) &amp; ",""" &amp; VLOOKUP(DM$1,Data!$K:$L,2, FALSE) &amp; """;"   )             )</f>
        <v/>
      </c>
      <c r="DN207" t="str">
        <f>IF(Data!$K208=DN$1, "",             IF(ISERR(SEARCH(DN$1,Data!$G208)),        "",          ";" &amp; VLOOKUP(DN$1,Data!$K:$M,3, FALSE) &amp; ",""" &amp; VLOOKUP(DN$1,Data!$K:$L,2, FALSE) &amp; """;"   )             )</f>
        <v/>
      </c>
      <c r="DO207" t="str">
        <f>IF(Data!$K208=DO$1, "",             IF(ISERR(SEARCH(DO$1,Data!$G208)),        "",          ";" &amp; VLOOKUP(DO$1,Data!$K:$M,3, FALSE) &amp; ",""" &amp; VLOOKUP(DO$1,Data!$K:$L,2, FALSE) &amp; """;"   )             )</f>
        <v/>
      </c>
      <c r="DP207" t="str">
        <f>IF(Data!$K208=DP$1, "",             IF(ISERR(SEARCH(DP$1,Data!$G208)),        "",          ";" &amp; VLOOKUP(DP$1,Data!$K:$M,3, FALSE) &amp; ",""" &amp; VLOOKUP(DP$1,Data!$K:$L,2, FALSE) &amp; """;"   )             )</f>
        <v/>
      </c>
      <c r="DQ207" t="str">
        <f>IF(Data!$K208=DQ$1, "",             IF(ISERR(SEARCH(DQ$1,Data!$G208)),        "",          ";" &amp; VLOOKUP(DQ$1,Data!$K:$M,3, FALSE) &amp; ",""" &amp; VLOOKUP(DQ$1,Data!$K:$L,2, FALSE) &amp; """;"   )             )</f>
        <v/>
      </c>
      <c r="DR207" t="str">
        <f>IF(Data!$K208=DR$1, "",             IF(ISERR(SEARCH(DR$1,Data!$G208)),        "",          ";" &amp; VLOOKUP(DR$1,Data!$K:$M,3, FALSE) &amp; ",""" &amp; VLOOKUP(DR$1,Data!$K:$L,2, FALSE) &amp; """;"   )             )</f>
        <v/>
      </c>
      <c r="DS207" t="str">
        <f>IF(Data!$K208=DS$1, "",             IF(ISERR(SEARCH(DS$1,Data!$G208)),        "",          ";" &amp; VLOOKUP(DS$1,Data!$K:$M,3, FALSE) &amp; ",""" &amp; VLOOKUP(DS$1,Data!$K:$L,2, FALSE) &amp; """;"   )             )</f>
        <v/>
      </c>
      <c r="DT207" t="str">
        <f>IF(Data!$K208=DT$1, "",             IF(ISERR(SEARCH(DT$1,Data!$G208)),        "",          ";" &amp; VLOOKUP(DT$1,Data!$K:$M,3, FALSE) &amp; ",""" &amp; VLOOKUP(DT$1,Data!$K:$L,2, FALSE) &amp; """;"   )             )</f>
        <v/>
      </c>
      <c r="DU207" t="str">
        <f>IF(Data!$K208=DU$1, "",             IF(ISERR(SEARCH(DU$1,Data!$G208)),        "",          ";" &amp; VLOOKUP(DU$1,Data!$K:$M,3, FALSE) &amp; ",""" &amp; VLOOKUP(DU$1,Data!$K:$L,2, FALSE) &amp; """;"   )             )</f>
        <v/>
      </c>
      <c r="DV207" t="str">
        <f>IF(Data!$K208=DV$1, "",             IF(ISERR(SEARCH(DV$1,Data!$G208)),        "",          ";" &amp; VLOOKUP(DV$1,Data!$K:$M,3, FALSE) &amp; ",""" &amp; VLOOKUP(DV$1,Data!$K:$L,2, FALSE) &amp; """;"   )             )</f>
        <v/>
      </c>
      <c r="DW207" t="str">
        <f>IF(Data!$K208=DW$1, "",             IF(ISERR(SEARCH(DW$1,Data!$G208)),        "",          ";" &amp; VLOOKUP(DW$1,Data!$K:$M,3, FALSE) &amp; ",""" &amp; VLOOKUP(DW$1,Data!$K:$L,2, FALSE) &amp; """;"   )             )</f>
        <v/>
      </c>
      <c r="DX207" t="str">
        <f>IF(Data!$K208=DX$1, "",             IF(ISERR(SEARCH(DX$1,Data!$G208)),        "",          ";" &amp; VLOOKUP(DX$1,Data!$K:$M,3, FALSE) &amp; ",""" &amp; VLOOKUP(DX$1,Data!$K:$L,2, FALSE) &amp; """;"   )             )</f>
        <v/>
      </c>
      <c r="DY207" t="str">
        <f>IF(Data!$K208=DY$1, "",             IF(ISERR(SEARCH(DY$1,Data!$G208)),        "",          ";" &amp; VLOOKUP(DY$1,Data!$K:$M,3, FALSE) &amp; ",""" &amp; VLOOKUP(DY$1,Data!$K:$L,2, FALSE) &amp; """;"   )             )</f>
        <v/>
      </c>
      <c r="DZ207" t="str">
        <f>IF(Data!$K208=DZ$1, "",             IF(ISERR(SEARCH(DZ$1,Data!$G208)),        "",          ";" &amp; VLOOKUP(DZ$1,Data!$K:$M,3, FALSE) &amp; ",""" &amp; VLOOKUP(DZ$1,Data!$K:$L,2, FALSE) &amp; """;"   )             )</f>
        <v/>
      </c>
      <c r="EA207" t="str">
        <f>IF(Data!$K208=EA$1, "",             IF(ISERR(SEARCH(EA$1,Data!$G208)),        "",          ";" &amp; VLOOKUP(EA$1,Data!$K:$M,3, FALSE) &amp; ",""" &amp; VLOOKUP(EA$1,Data!$K:$L,2, FALSE) &amp; """;"   )             )</f>
        <v/>
      </c>
      <c r="EB207" t="str">
        <f>IF(Data!$K208=EB$1, "",             IF(ISERR(SEARCH(EB$1,Data!$G208)),        "",          ";" &amp; VLOOKUP(EB$1,Data!$K:$M,3, FALSE) &amp; ",""" &amp; VLOOKUP(EB$1,Data!$K:$L,2, FALSE) &amp; """;"   )             )</f>
        <v/>
      </c>
      <c r="EC207" t="str">
        <f>IF(Data!$K208=EC$1, "",             IF(ISERR(SEARCH(EC$1,Data!$G208)),        "",          ";" &amp; VLOOKUP(EC$1,Data!$K:$M,3, FALSE) &amp; ",""" &amp; VLOOKUP(EC$1,Data!$K:$L,2, FALSE) &amp; """;"   )             )</f>
        <v/>
      </c>
      <c r="ED207" t="str">
        <f>IF(Data!$K208=ED$1, "",             IF(ISERR(SEARCH(ED$1,Data!$G208)),        "",          ";" &amp; VLOOKUP(ED$1,Data!$K:$M,3, FALSE) &amp; ",""" &amp; VLOOKUP(ED$1,Data!$K:$L,2, FALSE) &amp; """;"   )             )</f>
        <v/>
      </c>
      <c r="EE207" t="str">
        <f>IF(Data!$K208=EE$1, "",             IF(ISERR(SEARCH(EE$1,Data!$G208)),        "",          ";" &amp; VLOOKUP(EE$1,Data!$K:$M,3, FALSE) &amp; ",""" &amp; VLOOKUP(EE$1,Data!$K:$L,2, FALSE) &amp; """;"   )             )</f>
        <v/>
      </c>
      <c r="EF207" t="str">
        <f>IF(Data!$K208=EF$1, "",             IF(ISERR(SEARCH(EF$1,Data!$G208)),        "",          ";" &amp; VLOOKUP(EF$1,Data!$K:$M,3, FALSE) &amp; ",""" &amp; VLOOKUP(EF$1,Data!$K:$L,2, FALSE) &amp; """;"   )             )</f>
        <v/>
      </c>
      <c r="EG207" t="str">
        <f>IF(Data!$K208=EG$1, "",             IF(ISERR(SEARCH(EG$1,Data!$G208)),        "",          ";" &amp; VLOOKUP(EG$1,Data!$K:$M,3, FALSE) &amp; ",""" &amp; VLOOKUP(EG$1,Data!$K:$L,2, FALSE) &amp; """;"   )             )</f>
        <v/>
      </c>
      <c r="EH207" t="str">
        <f>IF(Data!$K208=EH$1, "",             IF(ISERR(SEARCH(EH$1,Data!$G208)),        "",          ";" &amp; VLOOKUP(EH$1,Data!$K:$M,3, FALSE) &amp; ",""" &amp; VLOOKUP(EH$1,Data!$K:$L,2, FALSE) &amp; """;"   )             )</f>
        <v/>
      </c>
      <c r="EI207" t="str">
        <f>IF(Data!$K208=EI$1, "",             IF(ISERR(SEARCH(EI$1,Data!$G208)),        "",          ";" &amp; VLOOKUP(EI$1,Data!$K:$M,3, FALSE) &amp; ",""" &amp; VLOOKUP(EI$1,Data!$K:$L,2, FALSE) &amp; """;"   )             )</f>
        <v/>
      </c>
      <c r="EJ207" t="str">
        <f>IF(Data!$K208=EJ$1, "",             IF(ISERR(SEARCH(EJ$1,Data!$G208)),        "",          ";" &amp; VLOOKUP(EJ$1,Data!$K:$M,3, FALSE) &amp; ",""" &amp; VLOOKUP(EJ$1,Data!$K:$L,2, FALSE) &amp; """;"   )             )</f>
        <v/>
      </c>
      <c r="EK207" t="str">
        <f>IF(Data!$K208=EK$1, "",             IF(ISERR(SEARCH(EK$1,Data!$G208)),        "",          ";" &amp; VLOOKUP(EK$1,Data!$K:$M,3, FALSE) &amp; ",""" &amp; VLOOKUP(EK$1,Data!$K:$L,2, FALSE) &amp; """;"   )             )</f>
        <v/>
      </c>
      <c r="EL207" t="str">
        <f>IF(Data!$K208=EL$1, "",             IF(ISERR(SEARCH(EL$1,Data!$G208)),        "",          ";" &amp; VLOOKUP(EL$1,Data!$K:$M,3, FALSE) &amp; ",""" &amp; VLOOKUP(EL$1,Data!$K:$L,2, FALSE) &amp; """;"   )             )</f>
        <v/>
      </c>
      <c r="EM207" t="str">
        <f>IF(Data!$K208=EM$1, "",             IF(ISERR(SEARCH(EM$1,Data!$G208)),        "",          ";" &amp; VLOOKUP(EM$1,Data!$K:$M,3, FALSE) &amp; ",""" &amp; VLOOKUP(EM$1,Data!$K:$L,2, FALSE) &amp; """;"   )             )</f>
        <v/>
      </c>
      <c r="EN207" t="str">
        <f>IF(Data!$K208=EN$1, "",             IF(ISERR(SEARCH(EN$1,Data!$G208)),        "",          ";" &amp; VLOOKUP(EN$1,Data!$K:$M,3, FALSE) &amp; ",""" &amp; VLOOKUP(EN$1,Data!$K:$L,2, FALSE) &amp; """;"   )             )</f>
        <v/>
      </c>
      <c r="EO207" t="str">
        <f>IF(Data!$K208=EO$1, "",             IF(ISERR(SEARCH(EO$1,Data!$G208)),        "",          ";" &amp; VLOOKUP(EO$1,Data!$K:$M,3, FALSE) &amp; ",""" &amp; VLOOKUP(EO$1,Data!$K:$L,2, FALSE) &amp; """;"   )             )</f>
        <v/>
      </c>
      <c r="EP207" t="str">
        <f>IF(Data!$K208=EP$1, "",             IF(ISERR(SEARCH(EP$1,Data!$G208)),        "",          ";" &amp; VLOOKUP(EP$1,Data!$K:$M,3, FALSE) &amp; ",""" &amp; VLOOKUP(EP$1,Data!$K:$L,2, FALSE) &amp; """;"   )             )</f>
        <v/>
      </c>
      <c r="EQ207" t="str">
        <f>IF(Data!$K208=EQ$1, "",             IF(ISERR(SEARCH(EQ$1,Data!$G208)),        "",          ";" &amp; VLOOKUP(EQ$1,Data!$K:$M,3, FALSE) &amp; ",""" &amp; VLOOKUP(EQ$1,Data!$K:$L,2, FALSE) &amp; """;"   )             )</f>
        <v/>
      </c>
      <c r="ER207" t="str">
        <f>IF(Data!$K208=ER$1, "",             IF(ISERR(SEARCH(ER$1,Data!$G208)),        "",          ";" &amp; VLOOKUP(ER$1,Data!$K:$M,3, FALSE) &amp; ",""" &amp; VLOOKUP(ER$1,Data!$K:$L,2, FALSE) &amp; """;"   )             )</f>
        <v/>
      </c>
      <c r="ES207" t="str">
        <f>IF(Data!$K208=ES$1, "",             IF(ISERR(SEARCH(ES$1,Data!$G208)),        "",          ";" &amp; VLOOKUP(ES$1,Data!$K:$M,3, FALSE) &amp; ",""" &amp; VLOOKUP(ES$1,Data!$K:$L,2, FALSE) &amp; """;"   )             )</f>
        <v/>
      </c>
      <c r="ET207" t="str">
        <f>IF(Data!$K208=ET$1, "",             IF(ISERR(SEARCH(ET$1,Data!$G208)),        "",          ";" &amp; VLOOKUP(ET$1,Data!$K:$M,3, FALSE) &amp; ",""" &amp; VLOOKUP(ET$1,Data!$K:$L,2, FALSE) &amp; """;"   )             )</f>
        <v/>
      </c>
      <c r="EU207" t="str">
        <f>IF(Data!$K208=EU$1, "",             IF(ISERR(SEARCH(EU$1,Data!$G208)),        "",          ";" &amp; VLOOKUP(EU$1,Data!$K:$M,3, FALSE) &amp; ",""" &amp; VLOOKUP(EU$1,Data!$K:$L,2, FALSE) &amp; """;"   )             )</f>
        <v/>
      </c>
      <c r="EV207" t="str">
        <f>IF(Data!$K208=EV$1, "",             IF(ISERR(SEARCH(EV$1,Data!$G208)),        "",          ";" &amp; VLOOKUP(EV$1,Data!$K:$M,3, FALSE) &amp; ",""" &amp; VLOOKUP(EV$1,Data!$K:$L,2, FALSE) &amp; """;"   )             )</f>
        <v/>
      </c>
      <c r="EW207" t="str">
        <f>IF(Data!$K208=EW$1, "",             IF(ISERR(SEARCH(EW$1,Data!$G208)),        "",          ";" &amp; VLOOKUP(EW$1,Data!$K:$M,3, FALSE) &amp; ",""" &amp; VLOOKUP(EW$1,Data!$K:$L,2, FALSE) &amp; """;"   )             )</f>
        <v/>
      </c>
      <c r="EX207" t="str">
        <f>IF(Data!$K208=EX$1, "",             IF(ISERR(SEARCH(EX$1,Data!$G208)),        "",          ";" &amp; VLOOKUP(EX$1,Data!$K:$M,3, FALSE) &amp; ",""" &amp; VLOOKUP(EX$1,Data!$K:$L,2, FALSE) &amp; """;"   )             )</f>
        <v/>
      </c>
      <c r="EY207" t="str">
        <f>IF(Data!$K208=EY$1, "",             IF(ISERR(SEARCH(EY$1,Data!$G208)),        "",          ";" &amp; VLOOKUP(EY$1,Data!$K:$M,3, FALSE) &amp; ",""" &amp; VLOOKUP(EY$1,Data!$K:$L,2, FALSE) &amp; """;"   )             )</f>
        <v/>
      </c>
      <c r="EZ207" t="str">
        <f>IF(Data!$K208=EZ$1, "",             IF(ISERR(SEARCH(EZ$1,Data!$G208)),        "",          ";" &amp; VLOOKUP(EZ$1,Data!$K:$M,3, FALSE) &amp; ",""" &amp; VLOOKUP(EZ$1,Data!$K:$L,2, FALSE) &amp; """;"   )             )</f>
        <v/>
      </c>
      <c r="FA207" t="str">
        <f>IF(Data!$K208=FA$1, "",             IF(ISERR(SEARCH(FA$1,Data!$G208)),        "",          ";" &amp; VLOOKUP(FA$1,Data!$K:$M,3, FALSE) &amp; ",""" &amp; VLOOKUP(FA$1,Data!$K:$L,2, FALSE) &amp; """;"   )             )</f>
        <v/>
      </c>
      <c r="FB207" t="str">
        <f>IF(Data!$K208=FB$1, "",             IF(ISERR(SEARCH(FB$1,Data!$G208)),        "",          ";" &amp; VLOOKUP(FB$1,Data!$K:$M,3, FALSE) &amp; ",""" &amp; VLOOKUP(FB$1,Data!$K:$L,2, FALSE) &amp; """;"   )             )</f>
        <v/>
      </c>
      <c r="FC207" t="str">
        <f>IF(Data!$K208=FC$1, "",             IF(ISERR(SEARCH(FC$1,Data!$G208)),        "",          ";" &amp; VLOOKUP(FC$1,Data!$K:$M,3, FALSE) &amp; ",""" &amp; VLOOKUP(FC$1,Data!$K:$L,2, FALSE) &amp; """;"   )             )</f>
        <v/>
      </c>
      <c r="FD207" t="str">
        <f>IF(Data!$K208=FD$1, "",             IF(ISERR(SEARCH(FD$1,Data!$G208)),        "",          ";" &amp; VLOOKUP(FD$1,Data!$K:$M,3, FALSE) &amp; ",""" &amp; VLOOKUP(FD$1,Data!$K:$L,2, FALSE) &amp; """;"   )             )</f>
        <v/>
      </c>
      <c r="FE207" t="str">
        <f>IF(Data!$K208=FE$1, "",             IF(ISERR(SEARCH(FE$1,Data!$G208)),        "",          ";" &amp; VLOOKUP(FE$1,Data!$K:$M,3, FALSE) &amp; ",""" &amp; VLOOKUP(FE$1,Data!$K:$L,2, FALSE) &amp; """;"   )             )</f>
        <v/>
      </c>
      <c r="FF207" t="str">
        <f>IF(Data!$K208=FF$1, "",             IF(ISERR(SEARCH(FF$1,Data!$G208)),        "",          ";" &amp; VLOOKUP(FF$1,Data!$K:$M,3, FALSE) &amp; ",""" &amp; VLOOKUP(FF$1,Data!$K:$L,2, FALSE) &amp; """;"   )             )</f>
        <v/>
      </c>
      <c r="FG207" t="str">
        <f>IF(Data!$K208=FG$1, "",             IF(ISERR(SEARCH(FG$1,Data!$G208)),        "",          ";" &amp; VLOOKUP(FG$1,Data!$K:$M,3, FALSE) &amp; ",""" &amp; VLOOKUP(FG$1,Data!$K:$L,2, FALSE) &amp; """;"   )             )</f>
        <v/>
      </c>
      <c r="FH207" t="str">
        <f>IF(Data!$K208=FH$1, "",             IF(ISERR(SEARCH(FH$1,Data!$G208)),        "",          ";" &amp; VLOOKUP(FH$1,Data!$K:$M,3, FALSE) &amp; ",""" &amp; VLOOKUP(FH$1,Data!$K:$L,2, FALSE) &amp; """;"   )             )</f>
        <v/>
      </c>
      <c r="FI207" t="str">
        <f>IF(Data!$K208=FI$1, "",             IF(ISERR(SEARCH(FI$1,Data!$G208)),        "",          ";" &amp; VLOOKUP(FI$1,Data!$K:$M,3, FALSE) &amp; ",""" &amp; VLOOKUP(FI$1,Data!$K:$L,2, FALSE) &amp; """;"   )             )</f>
        <v/>
      </c>
      <c r="FJ207" t="str">
        <f>IF(Data!$K208=FJ$1, "",             IF(ISERR(SEARCH(FJ$1,Data!$G208)),        "",          ";" &amp; VLOOKUP(FJ$1,Data!$K:$M,3, FALSE) &amp; ",""" &amp; VLOOKUP(FJ$1,Data!$K:$L,2, FALSE) &amp; """;"   )             )</f>
        <v/>
      </c>
      <c r="FK207" t="str">
        <f>IF(Data!$K208=FK$1, "",             IF(ISERR(SEARCH(FK$1,Data!$G208)),        "",          ";" &amp; VLOOKUP(FK$1,Data!$K:$M,3, FALSE) &amp; ",""" &amp; VLOOKUP(FK$1,Data!$K:$L,2, FALSE) &amp; """;"   )             )</f>
        <v/>
      </c>
      <c r="FL207" t="str">
        <f>IF(Data!$K208=FL$1, "",             IF(ISERR(SEARCH(FL$1,Data!$G208)),        "",          ";" &amp; VLOOKUP(FL$1,Data!$K:$M,3, FALSE) &amp; ",""" &amp; VLOOKUP(FL$1,Data!$K:$L,2, FALSE) &amp; """;"   )             )</f>
        <v/>
      </c>
      <c r="FM207" t="str">
        <f>IF(Data!$K208=FM$1, "",             IF(ISERR(SEARCH(FM$1,Data!$G208)),        "",          ";" &amp; VLOOKUP(FM$1,Data!$K:$M,3, FALSE) &amp; ",""" &amp; VLOOKUP(FM$1,Data!$K:$L,2, FALSE) &amp; """;"   )             )</f>
        <v/>
      </c>
      <c r="FN207" t="str">
        <f>IF(Data!$K208=FN$1, "",             IF(ISERR(SEARCH(FN$1,Data!$G208)),        "",          ";" &amp; VLOOKUP(FN$1,Data!$K:$M,3, FALSE) &amp; ",""" &amp; VLOOKUP(FN$1,Data!$K:$L,2, FALSE) &amp; """;"   )             )</f>
        <v/>
      </c>
      <c r="FO207" t="str">
        <f>IF(Data!$K208=FO$1, "",             IF(ISERR(SEARCH(FO$1,Data!$G208)),        "",          ";" &amp; VLOOKUP(FO$1,Data!$K:$M,3, FALSE) &amp; ",""" &amp; VLOOKUP(FO$1,Data!$K:$L,2, FALSE) &amp; """;"   )             )</f>
        <v/>
      </c>
      <c r="FP207" t="str">
        <f>IF(Data!$K208=FP$1, "",             IF(ISERR(SEARCH(FP$1,Data!$G208)),        "",          ";" &amp; VLOOKUP(FP$1,Data!$K:$M,3, FALSE) &amp; ",""" &amp; VLOOKUP(FP$1,Data!$K:$L,2, FALSE) &amp; """;"   )             )</f>
        <v/>
      </c>
      <c r="FQ207" t="str">
        <f>IF(Data!$K208=FQ$1, "",             IF(ISERR(SEARCH(FQ$1,Data!$G208)),        "",          ";" &amp; VLOOKUP(FQ$1,Data!$K:$M,3, FALSE) &amp; ",""" &amp; VLOOKUP(FQ$1,Data!$K:$L,2, FALSE) &amp; """;"   )             )</f>
        <v/>
      </c>
      <c r="FR207" t="str">
        <f>IF(Data!$K208=FR$1, "",             IF(ISERR(SEARCH(FR$1,Data!$G208)),        "",          ";" &amp; VLOOKUP(FR$1,Data!$K:$M,3, FALSE) &amp; ",""" &amp; VLOOKUP(FR$1,Data!$K:$L,2, FALSE) &amp; """;"   )             )</f>
        <v/>
      </c>
      <c r="FS207" t="str">
        <f>IF(Data!$K208=FS$1, "",             IF(ISERR(SEARCH(FS$1,Data!$G208)),        "",          ";" &amp; VLOOKUP(FS$1,Data!$K:$M,3, FALSE) &amp; ",""" &amp; VLOOKUP(FS$1,Data!$K:$L,2, FALSE) &amp; """;"   )             )</f>
        <v/>
      </c>
      <c r="FT207" t="str">
        <f>IF(Data!$K208=FT$1, "",             IF(ISERR(SEARCH(FT$1,Data!$G208)),        "",          ";" &amp; VLOOKUP(FT$1,Data!$K:$M,3, FALSE) &amp; ",""" &amp; VLOOKUP(FT$1,Data!$K:$L,2, FALSE) &amp; """;"   )             )</f>
        <v/>
      </c>
      <c r="FU207" t="str">
        <f>IF(Data!$K208=FU$1, "",             IF(ISERR(SEARCH(FU$1,Data!$G208)),        "",          ";" &amp; VLOOKUP(FU$1,Data!$K:$M,3, FALSE) &amp; ",""" &amp; VLOOKUP(FU$1,Data!$K:$L,2, FALSE) &amp; """;"   )             )</f>
        <v/>
      </c>
      <c r="FV207" t="str">
        <f>IF(Data!$K208=FV$1, "",             IF(ISERR(SEARCH(FV$1,Data!$G208)),        "",          ";" &amp; VLOOKUP(FV$1,Data!$K:$M,3, FALSE) &amp; ",""" &amp; VLOOKUP(FV$1,Data!$K:$L,2, FALSE) &amp; """;"   )             )</f>
        <v/>
      </c>
      <c r="FW207" t="str">
        <f>IF(Data!$K208=FW$1, "",             IF(ISERR(SEARCH(FW$1,Data!$G208)),        "",          ";" &amp; VLOOKUP(FW$1,Data!$K:$M,3, FALSE) &amp; ",""" &amp; VLOOKUP(FW$1,Data!$K:$L,2, FALSE) &amp; """;"   )             )</f>
        <v/>
      </c>
      <c r="FX207" t="str">
        <f>IF(Data!$K208=FX$1, "",             IF(ISERR(SEARCH(FX$1,Data!$G208)),        "",          ";" &amp; VLOOKUP(FX$1,Data!$K:$M,3, FALSE) &amp; ",""" &amp; VLOOKUP(FX$1,Data!$K:$L,2, FALSE) &amp; """;"   )             )</f>
        <v/>
      </c>
      <c r="FY207" t="str">
        <f>IF(Data!$K208=FY$1, "",             IF(ISERR(SEARCH(FY$1,Data!$G208)),        "",          ";" &amp; VLOOKUP(FY$1,Data!$K:$M,3, FALSE) &amp; ",""" &amp; VLOOKUP(FY$1,Data!$K:$L,2, FALSE) &amp; """;"   )             )</f>
        <v/>
      </c>
      <c r="FZ207" t="str">
        <f>IF(Data!$K208=FZ$1, "",             IF(ISERR(SEARCH(FZ$1,Data!$G208)),        "",          ";" &amp; VLOOKUP(FZ$1,Data!$K:$M,3, FALSE) &amp; ",""" &amp; VLOOKUP(FZ$1,Data!$K:$L,2, FALSE) &amp; """;"   )             )</f>
        <v/>
      </c>
      <c r="GA207" t="str">
        <f>IF(Data!$K208=GA$1, "",             IF(ISERR(SEARCH(GA$1,Data!$G208)),        "",          ";" &amp; VLOOKUP(GA$1,Data!$K:$M,3, FALSE) &amp; ",""" &amp; VLOOKUP(GA$1,Data!$K:$L,2, FALSE) &amp; """;"   )             )</f>
        <v/>
      </c>
      <c r="GB207" t="str">
        <f>IF(Data!$K208=GB$1, "",             IF(ISERR(SEARCH(GB$1,Data!$G208)),        "",          ";" &amp; VLOOKUP(GB$1,Data!$K:$M,3, FALSE) &amp; ",""" &amp; VLOOKUP(GB$1,Data!$K:$L,2, FALSE) &amp; """;"   )             )</f>
        <v/>
      </c>
      <c r="GC207" t="str">
        <f>IF(Data!$K208=GC$1, "",             IF(ISERR(SEARCH(GC$1,Data!$G208)),        "",          ";" &amp; VLOOKUP(GC$1,Data!$K:$M,3, FALSE) &amp; ",""" &amp; VLOOKUP(GC$1,Data!$K:$L,2, FALSE) &amp; """;"   )             )</f>
        <v/>
      </c>
      <c r="GD207" t="str">
        <f>IF(Data!$K208=GD$1, "",             IF(ISERR(SEARCH(GD$1,Data!$G208)),        "",          ";" &amp; VLOOKUP(GD$1,Data!$K:$M,3, FALSE) &amp; ",""" &amp; VLOOKUP(GD$1,Data!$K:$L,2, FALSE) &amp; """;"   )             )</f>
        <v/>
      </c>
      <c r="GE207" t="str">
        <f>IF(Data!$K208=GE$1, "",             IF(ISERR(SEARCH(GE$1,Data!$G208)),        "",          ";" &amp; VLOOKUP(GE$1,Data!$K:$M,3, FALSE) &amp; ",""" &amp; VLOOKUP(GE$1,Data!$K:$L,2, FALSE) &amp; """;"   )             )</f>
        <v/>
      </c>
      <c r="GF207" t="str">
        <f>IF(Data!$K208=GF$1, "",             IF(ISERR(SEARCH(GF$1,Data!$G208)),        "",          ";" &amp; VLOOKUP(GF$1,Data!$K:$M,3, FALSE) &amp; ",""" &amp; VLOOKUP(GF$1,Data!$K:$L,2, FALSE) &amp; """;"   )             )</f>
        <v/>
      </c>
      <c r="GG207" t="str">
        <f>IF(Data!$K208=GG$1, "",             IF(ISERR(SEARCH(GG$1,Data!$G208)),        "",          ";" &amp; VLOOKUP(GG$1,Data!$K:$M,3, FALSE) &amp; ",""" &amp; VLOOKUP(GG$1,Data!$K:$L,2, FALSE) &amp; """;"   )             )</f>
        <v/>
      </c>
      <c r="GH207" t="str">
        <f>IF(Data!$K208=GH$1, "",             IF(ISERR(SEARCH(GH$1,Data!$G208)),        "",          ";" &amp; VLOOKUP(GH$1,Data!$K:$M,3, FALSE) &amp; ",""" &amp; VLOOKUP(GH$1,Data!$K:$L,2, FALSE) &amp; """;"   )             )</f>
        <v/>
      </c>
      <c r="GI207" t="str">
        <f>IF(Data!$K208=GI$1, "",             IF(ISERR(SEARCH(GI$1,Data!$G208)),        "",          ";" &amp; VLOOKUP(GI$1,Data!$K:$M,3, FALSE) &amp; ",""" &amp; VLOOKUP(GI$1,Data!$K:$L,2, FALSE) &amp; """;"   )             )</f>
        <v/>
      </c>
      <c r="GJ207" t="str">
        <f>IF(Data!$K208=GJ$1, "",             IF(ISERR(SEARCH(GJ$1,Data!$G208)),        "",          ";" &amp; VLOOKUP(GJ$1,Data!$K:$M,3, FALSE) &amp; ",""" &amp; VLOOKUP(GJ$1,Data!$K:$L,2, FALSE) &amp; """;"   )             )</f>
        <v/>
      </c>
      <c r="GK207" t="str">
        <f>IF(Data!$K208=GK$1, "",             IF(ISERR(SEARCH(GK$1,Data!$G208)),        "",          ";" &amp; VLOOKUP(GK$1,Data!$K:$M,3, FALSE) &amp; ",""" &amp; VLOOKUP(GK$1,Data!$K:$L,2, FALSE) &amp; """;"   )             )</f>
        <v/>
      </c>
      <c r="GL207" t="str">
        <f>IF(Data!$K208=GL$1, "",             IF(ISERR(SEARCH(GL$1,Data!$G208)),        "",          ";" &amp; VLOOKUP(GL$1,Data!$K:$M,3, FALSE) &amp; ",""" &amp; VLOOKUP(GL$1,Data!$K:$L,2, FALSE) &amp; """;"   )             )</f>
        <v/>
      </c>
      <c r="GM207" t="str">
        <f>IF(Data!$K208=GM$1, "",             IF(ISERR(SEARCH(GM$1,Data!$G208)),        "",          ";" &amp; VLOOKUP(GM$1,Data!$K:$M,3, FALSE) &amp; ",""" &amp; VLOOKUP(GM$1,Data!$K:$L,2, FALSE) &amp; """;"   )             )</f>
        <v/>
      </c>
      <c r="GN207" t="str">
        <f>IF(Data!$K208=GN$1, "",             IF(ISERR(SEARCH(GN$1,Data!$G208)),        "",          ";" &amp; VLOOKUP(GN$1,Data!$K:$M,3, FALSE) &amp; ",""" &amp; VLOOKUP(GN$1,Data!$K:$L,2, FALSE) &amp; """;"   )             )</f>
        <v/>
      </c>
      <c r="GO207" t="str">
        <f>IF(Data!$K208=GO$1, "",             IF(ISERR(SEARCH(GO$1,Data!$G208)),        "",          ";" &amp; VLOOKUP(GO$1,Data!$K:$M,3, FALSE) &amp; ",""" &amp; VLOOKUP(GO$1,Data!$K:$L,2, FALSE) &amp; """;"   )             )</f>
        <v/>
      </c>
      <c r="GP207" t="str">
        <f>IF(Data!$K208=GP$1, "",             IF(ISERR(SEARCH(GP$1,Data!$G208)),        "",          ";" &amp; VLOOKUP(GP$1,Data!$K:$M,3, FALSE) &amp; ",""" &amp; VLOOKUP(GP$1,Data!$K:$L,2, FALSE) &amp; """;"   )             )</f>
        <v/>
      </c>
      <c r="GQ207" t="str">
        <f>IF(Data!$K208=GQ$1, "",             IF(ISERR(SEARCH(GQ$1,Data!$G208)),        "",          ";" &amp; VLOOKUP(GQ$1,Data!$K:$M,3, FALSE) &amp; ",""" &amp; VLOOKUP(GQ$1,Data!$K:$L,2, FALSE) &amp; """;"   )             )</f>
        <v/>
      </c>
      <c r="GR207" t="str">
        <f>IF(Data!$K208=GR$1, "",             IF(ISERR(SEARCH(GR$1,Data!$G208)),        "",          ";" &amp; VLOOKUP(GR$1,Data!$K:$M,3, FALSE) &amp; ",""" &amp; VLOOKUP(GR$1,Data!$K:$L,2, FALSE) &amp; """;"   )             )</f>
        <v/>
      </c>
      <c r="GS207" t="str">
        <f>IF(Data!$K208=GS$1, "",             IF(ISERR(SEARCH(GS$1,Data!$G208)),        "",          ";" &amp; VLOOKUP(GS$1,Data!$K:$M,3, FALSE) &amp; ",""" &amp; VLOOKUP(GS$1,Data!$K:$L,2, FALSE) &amp; """;"   )             )</f>
        <v/>
      </c>
      <c r="GT207" t="str">
        <f>IF(Data!$K208=GT$1, "",             IF(ISERR(SEARCH(GT$1,Data!$G208)),        "",          ";" &amp; VLOOKUP(GT$1,Data!$K:$M,3, FALSE) &amp; ",""" &amp; VLOOKUP(GT$1,Data!$K:$L,2, FALSE) &amp; """;"   )             )</f>
        <v/>
      </c>
      <c r="GU207" t="str">
        <f>IF(Data!$K208=GU$1, "",             IF(ISERR(SEARCH(GU$1,Data!$G208)),        "",          ";" &amp; VLOOKUP(GU$1,Data!$K:$M,3, FALSE) &amp; ",""" &amp; VLOOKUP(GU$1,Data!$K:$L,2, FALSE) &amp; """;"   )             )</f>
        <v/>
      </c>
      <c r="GV207" t="str">
        <f>IF(Data!$K208=GV$1, "",             IF(ISERR(SEARCH(GV$1,Data!$G208)),        "",          ";" &amp; VLOOKUP(GV$1,Data!$K:$M,3, FALSE) &amp; ",""" &amp; VLOOKUP(GV$1,Data!$K:$L,2, FALSE) &amp; """;"   )             )</f>
        <v/>
      </c>
      <c r="GW207" t="str">
        <f>IF(Data!$K208=GW$1, "",             IF(ISERR(SEARCH(GW$1,Data!$G208)),        "",          ";" &amp; VLOOKUP(GW$1,Data!$K:$M,3, FALSE) &amp; ",""" &amp; VLOOKUP(GW$1,Data!$K:$L,2, FALSE) &amp; """;"   )             )</f>
        <v/>
      </c>
      <c r="GX207" t="str">
        <f>IF(Data!$K208=GX$1, "",             IF(ISERR(SEARCH(GX$1,Data!$G208)),        "",          ";" &amp; VLOOKUP(GX$1,Data!$K:$M,3, FALSE) &amp; ",""" &amp; VLOOKUP(GX$1,Data!$K:$L,2, FALSE) &amp; """;"   )             )</f>
        <v/>
      </c>
      <c r="GY207" t="str">
        <f>IF(Data!$K208=GY$1, "",             IF(ISERR(SEARCH(GY$1,Data!$G208)),        "",          ";" &amp; VLOOKUP(GY$1,Data!$K:$M,3, FALSE) &amp; ",""" &amp; VLOOKUP(GY$1,Data!$K:$L,2, FALSE) &amp; """;"   )             )</f>
        <v/>
      </c>
      <c r="GZ207" t="str">
        <f>IF(Data!$K208=GZ$1, "",             IF(ISERR(SEARCH(GZ$1,Data!$G208)),        "",          ";" &amp; VLOOKUP(GZ$1,Data!$K:$M,3, FALSE) &amp; ",""" &amp; VLOOKUP(GZ$1,Data!$K:$L,2, FALSE) &amp; """;"   )             )</f>
        <v/>
      </c>
      <c r="HA207" t="str">
        <f>IF(Data!$K208=HA$1, "",             IF(ISERR(SEARCH(HA$1,Data!$G208)),        "",          ";" &amp; VLOOKUP(HA$1,Data!$K:$M,3, FALSE) &amp; ",""" &amp; VLOOKUP(HA$1,Data!$K:$L,2, FALSE) &amp; """;"   )             )</f>
        <v/>
      </c>
      <c r="HB207" t="str">
        <f>IF(Data!$K208=HB$1, "",             IF(ISERR(SEARCH(HB$1,Data!$G208)),        "",          ";" &amp; VLOOKUP(HB$1,Data!$K:$M,3, FALSE) &amp; ",""" &amp; VLOOKUP(HB$1,Data!$K:$L,2, FALSE) &amp; """;"   )             )</f>
        <v/>
      </c>
      <c r="HC207" t="str">
        <f>IF(Data!$K208=HC$1, "",             IF(ISERR(SEARCH(HC$1,Data!$G208)),        "",          ";" &amp; VLOOKUP(HC$1,Data!$K:$M,3, FALSE) &amp; ",""" &amp; VLOOKUP(HC$1,Data!$K:$L,2, FALSE) &amp; """;"   )             )</f>
        <v/>
      </c>
      <c r="HD207" t="str">
        <f>IF(Data!$K208=HD$1, "",             IF(ISERR(SEARCH(HD$1,Data!$G208)),        "",          ";" &amp; VLOOKUP(HD$1,Data!$K:$M,3, FALSE) &amp; ",""" &amp; VLOOKUP(HD$1,Data!$K:$L,2, FALSE) &amp; """;"   )             )</f>
        <v/>
      </c>
      <c r="HE207" t="str">
        <f>IF(Data!$K208=HE$1, "",             IF(ISERR(SEARCH(HE$1,Data!$G208)),        "",          ";" &amp; VLOOKUP(HE$1,Data!$K:$M,3, FALSE) &amp; ",""" &amp; VLOOKUP(HE$1,Data!$K:$L,2, FALSE) &amp; """;"   )             )</f>
        <v/>
      </c>
      <c r="HF207" t="str">
        <f>IF(Data!$K208=HF$1, "",             IF(ISERR(SEARCH(HF$1,Data!$G208)),        "",          ";" &amp; VLOOKUP(HF$1,Data!$K:$M,3, FALSE) &amp; ",""" &amp; VLOOKUP(HF$1,Data!$K:$L,2, FALSE) &amp; """;"   )             )</f>
        <v/>
      </c>
      <c r="HG207" t="str">
        <f>IF(Data!$K208=HG$1, "",             IF(ISERR(SEARCH(HG$1,Data!$G208)),        "",          ";" &amp; VLOOKUP(HG$1,Data!$K:$M,3, FALSE) &amp; ",""" &amp; VLOOKUP(HG$1,Data!$K:$L,2, FALSE) &amp; """;"   )             )</f>
        <v/>
      </c>
      <c r="HH207" t="str">
        <f>IF(Data!$K208=HH$1, "",             IF(ISERR(SEARCH(HH$1,Data!$G208)),        "",          ";" &amp; VLOOKUP(HH$1,Data!$K:$M,3, FALSE) &amp; ",""" &amp; VLOOKUP(HH$1,Data!$K:$L,2, FALSE) &amp; """;"   )             )</f>
        <v/>
      </c>
      <c r="HI207" t="str">
        <f>IF(Data!$K208=HI$1, "",             IF(ISERR(SEARCH(HI$1,Data!$G208)),        "",          ";" &amp; VLOOKUP(HI$1,Data!$K:$M,3, FALSE) &amp; ",""" &amp; VLOOKUP(HI$1,Data!$K:$L,2, FALSE) &amp; """;"   )             )</f>
        <v/>
      </c>
      <c r="HJ207" t="str">
        <f>IF(Data!$K208=HJ$1, "",             IF(ISERR(SEARCH(HJ$1,Data!$G208)),        "",          ";" &amp; VLOOKUP(HJ$1,Data!$K:$M,3, FALSE) &amp; ",""" &amp; VLOOKUP(HJ$1,Data!$K:$L,2, FALSE) &amp; """;"   )             )</f>
        <v/>
      </c>
      <c r="HK207" t="str">
        <f>IF(Data!$K208=HK$1, "",             IF(ISERR(SEARCH(HK$1,Data!$G208)),        "",          ";" &amp; VLOOKUP(HK$1,Data!$K:$M,3, FALSE) &amp; ",""" &amp; VLOOKUP(HK$1,Data!$K:$L,2, FALSE) &amp; """;"   )             )</f>
        <v/>
      </c>
      <c r="HL207" t="str">
        <f>IF(Data!$K208=HL$1, "",             IF(ISERR(SEARCH(HL$1,Data!$G208)),        "",          ";" &amp; VLOOKUP(HL$1,Data!$K:$M,3, FALSE) &amp; ",""" &amp; VLOOKUP(HL$1,Data!$K:$L,2, FALSE) &amp; """;"   )             )</f>
        <v/>
      </c>
      <c r="HM207" t="str">
        <f>IF(Data!$K208=HM$1, "",             IF(ISERR(SEARCH(HM$1,Data!$G208)),        "",          ";" &amp; VLOOKUP(HM$1,Data!$K:$M,3, FALSE) &amp; ",""" &amp; VLOOKUP(HM$1,Data!$K:$L,2, FALSE) &amp; """;"   )             )</f>
        <v/>
      </c>
      <c r="HN207" t="str">
        <f>IF(Data!$K208=HN$1, "",             IF(ISERR(SEARCH(HN$1,Data!$G208)),        "",          ";" &amp; VLOOKUP(HN$1,Data!$K:$M,3, FALSE) &amp; ",""" &amp; VLOOKUP(HN$1,Data!$K:$L,2, FALSE) &amp; """;"   )             )</f>
        <v/>
      </c>
      <c r="HO207" t="str">
        <f>IF(Data!$K208=HO$1, "",             IF(ISERR(SEARCH(HO$1,Data!$G208)),        "",          ";" &amp; VLOOKUP(HO$1,Data!$K:$M,3, FALSE) &amp; ",""" &amp; VLOOKUP(HO$1,Data!$K:$L,2, FALSE) &amp; """;"   )             )</f>
        <v/>
      </c>
      <c r="HP207" t="str">
        <f>IF(Data!$K208=HP$1, "",             IF(ISERR(SEARCH(HP$1,Data!$G208)),        "",          ";" &amp; VLOOKUP(HP$1,Data!$K:$M,3, FALSE) &amp; ",""" &amp; VLOOKUP(HP$1,Data!$K:$L,2, FALSE) &amp; """;"   )             )</f>
        <v/>
      </c>
      <c r="HQ207" t="str">
        <f>IF(Data!$K208=HQ$1, "",             IF(ISERR(SEARCH(HQ$1,Data!$G208)),        "",          ";" &amp; VLOOKUP(HQ$1,Data!$K:$M,3, FALSE) &amp; ",""" &amp; VLOOKUP(HQ$1,Data!$K:$L,2, FALSE) &amp; """;"   )             )</f>
        <v>;213,"HUMAN";</v>
      </c>
      <c r="HR207" t="str">
        <f>IF(Data!$K208=HR$1, "",             IF(ISERR(SEARCH(HR$1,Data!$G208)),        "",          ";" &amp; VLOOKUP(HR$1,Data!$K:$M,3, FALSE) &amp; ",""" &amp; VLOOKUP(HR$1,Data!$K:$L,2, FALSE) &amp; """;"   )             )</f>
        <v/>
      </c>
      <c r="HS207" t="str">
        <f>IF(Data!$K208=HS$1, "",             IF(ISERR(SEARCH(HS$1,Data!$G208)),        "",          ";" &amp; VLOOKUP(HS$1,Data!$K:$M,3, FALSE) &amp; ",""" &amp; VLOOKUP(HS$1,Data!$K:$L,2, FALSE) &amp; """;"   )             )</f>
        <v/>
      </c>
      <c r="HT207" t="str">
        <f>IF(Data!$K208=HT$1, "",             IF(ISERR(SEARCH(HT$1,Data!$G208)),        "",          ";" &amp; VLOOKUP(HT$1,Data!$K:$M,3, FALSE) &amp; ",""" &amp; VLOOKUP(HT$1,Data!$K:$L,2, FALSE) &amp; """;"   )             )</f>
        <v/>
      </c>
      <c r="HU207" t="str">
        <f>IF(Data!$K208=HU$1, "",             IF(ISERR(SEARCH(HU$1,Data!$G208)),        "",          ";" &amp; VLOOKUP(HU$1,Data!$K:$M,3, FALSE) &amp; ",""" &amp; VLOOKUP(HU$1,Data!$K:$L,2, FALSE) &amp; """;"   )             )</f>
        <v/>
      </c>
      <c r="HV207" t="str">
        <f>IF(Data!$K208=HV$1, "",             IF(ISERR(SEARCH(HV$1,Data!$G208)),        "",          ";" &amp; VLOOKUP(HV$1,Data!$K:$M,3, FALSE) &amp; ",""" &amp; VLOOKUP(HV$1,Data!$K:$L,2, FALSE) &amp; """;"   )             )</f>
        <v/>
      </c>
      <c r="HW207" t="str">
        <f>IF(Data!$K208=HW$1, "",             IF(ISERR(SEARCH(HW$1,Data!$G208)),        "",          ";" &amp; VLOOKUP(HW$1,Data!$K:$M,3, FALSE) &amp; ",""" &amp; VLOOKUP(HW$1,Data!$K:$L,2, FALSE) &amp; """;"   )             )</f>
        <v/>
      </c>
      <c r="HX207" t="str">
        <f>IF(Data!$K208=HX$1, "",             IF(ISERR(SEARCH(HX$1,Data!$G208)),        "",          ";" &amp; VLOOKUP(HX$1,Data!$K:$M,3, FALSE) &amp; ",""" &amp; VLOOKUP(HX$1,Data!$K:$L,2, FALSE) &amp; """;"   )             )</f>
        <v/>
      </c>
      <c r="HY207" t="str">
        <f>IF(Data!$K208=HY$1, "",             IF(ISERR(SEARCH(HY$1,Data!$G208)),        "",          ";" &amp; VLOOKUP(HY$1,Data!$K:$M,3, FALSE) &amp; ",""" &amp; VLOOKUP(HY$1,Data!$K:$L,2, FALSE) &amp; """;"   )             )</f>
        <v/>
      </c>
      <c r="HZ207" t="str">
        <f>IF(Data!$K208=HZ$1, "",             IF(ISERR(SEARCH(HZ$1,Data!$G208)),        "",          ";" &amp; VLOOKUP(HZ$1,Data!$K:$M,3, FALSE) &amp; ",""" &amp; VLOOKUP(HZ$1,Data!$K:$L,2, FALSE) &amp; """;"   )             )</f>
        <v/>
      </c>
      <c r="IA207" t="str">
        <f>IF(Data!$K208=IA$1, "",             IF(ISERR(SEARCH(IA$1,Data!$G208)),        "",          ";" &amp; VLOOKUP(IA$1,Data!$K:$M,3, FALSE) &amp; ",""" &amp; VLOOKUP(IA$1,Data!$K:$L,2, FALSE) &amp; """;"   )             )</f>
        <v/>
      </c>
      <c r="IB207" t="str">
        <f>IF(Data!$K208=IB$1, "",             IF(ISERR(SEARCH(IB$1,Data!$G208)),        "",          ";" &amp; VLOOKUP(IB$1,Data!$K:$M,3, FALSE) &amp; ",""" &amp; VLOOKUP(IB$1,Data!$K:$L,2, FALSE) &amp; """;"   )             )</f>
        <v/>
      </c>
      <c r="IC207" t="str">
        <f>IF(Data!$K208=IC$1, "",             IF(ISERR(SEARCH(IC$1,Data!$G208)),        "",          ";" &amp; VLOOKUP(IC$1,Data!$K:$M,3, FALSE) &amp; ",""" &amp; VLOOKUP(IC$1,Data!$K:$L,2, FALSE) &amp; """;"   )             )</f>
        <v/>
      </c>
      <c r="ID207" t="str">
        <f>IF(Data!$K208=ID$1, "",             IF(ISERR(SEARCH(ID$1,Data!$G208)),        "",          ";" &amp; VLOOKUP(ID$1,Data!$K:$M,3, FALSE) &amp; ",""" &amp; VLOOKUP(ID$1,Data!$K:$L,2, FALSE) &amp; """;"   )             )</f>
        <v/>
      </c>
      <c r="IE207" t="str">
        <f>IF(Data!$K208=IE$1, "",             IF(ISERR(SEARCH(IE$1,Data!$G208)),        "",          ";" &amp; VLOOKUP(IE$1,Data!$K:$M,3, FALSE) &amp; ",""" &amp; VLOOKUP(IE$1,Data!$K:$L,2, FALSE) &amp; """;"   )             )</f>
        <v/>
      </c>
      <c r="IF207" t="str">
        <f>IF(Data!$K208=IF$1, "",             IF(ISERR(SEARCH(IF$1,Data!$G208)),        "",          ";" &amp; VLOOKUP(IF$1,Data!$K:$M,3, FALSE) &amp; ",""" &amp; VLOOKUP(IF$1,Data!$K:$L,2, FALSE) &amp; """;"   )             )</f>
        <v/>
      </c>
      <c r="IG207" t="str">
        <f>IF(Data!$K208=IG$1, "",             IF(ISERR(SEARCH(IG$1,Data!$G208)),        "",          ";" &amp; VLOOKUP(IG$1,Data!$K:$M,3, FALSE) &amp; ",""" &amp; VLOOKUP(IG$1,Data!$K:$L,2, FALSE) &amp; """;"   )             )</f>
        <v/>
      </c>
      <c r="IH207" t="str">
        <f>IF(Data!$K208=IH$1, "",             IF(ISERR(SEARCH(IH$1,Data!$G208)),        "",          ";" &amp; VLOOKUP(IH$1,Data!$K:$M,3, FALSE) &amp; ",""" &amp; VLOOKUP(IH$1,Data!$K:$L,2, FALSE) &amp; """;"   )             )</f>
        <v/>
      </c>
      <c r="II207" t="str">
        <f>IF(Data!$K208=II$1, "",             IF(ISERR(SEARCH(II$1,Data!$G208)),        "",          ";" &amp; VLOOKUP(II$1,Data!$K:$M,3, FALSE) &amp; ",""" &amp; VLOOKUP(II$1,Data!$K:$L,2, FALSE) &amp; """;"   )             )</f>
        <v/>
      </c>
    </row>
    <row r="208" spans="1:243" hidden="1" x14ac:dyDescent="0.3">
      <c r="A208" t="str">
        <f>Data!K209</f>
        <v>Cindel Towani</v>
      </c>
      <c r="B208" s="15">
        <f>VLOOKUP(Tableau36[[#This Row],[Character]],Data!K:M,3,FALSE)</f>
        <v>207</v>
      </c>
      <c r="C208" s="15" t="str">
        <f>VLOOKUP(Tableau36[[#This Row],[Character]],Data!K:L,2,FALSE)</f>
        <v>HUMAN</v>
      </c>
      <c r="D208" s="15" t="str">
        <f>SUBSTITUTE(     SUBSTITUTE(Tableau36[[#This Row],[character_id,character_type,friend_id,friend_type]],",""DROID""",""),    ",""HUMAN""", "")</f>
        <v/>
      </c>
      <c r="E208" s="15" t="str">
        <f>IF(Tableau36[[#This Row],[With char''s id]] = "", "",    MID(Tableau36[[#This Row],[With char''s id]], 2, LEN(Tableau36[[#This Row],[With char''s id]])-1))</f>
        <v/>
      </c>
      <c r="F208" s="15" t="str">
        <f>SUBSTITUTE(Tableau36[[#This Row],[List of friend''s id]],  "/",    "/" &amp; Tableau36[[#This Row],[Character''s id]] &amp; ",""" &amp; Tableau36[[#This Row],[Type]] &amp; """,")</f>
        <v/>
      </c>
      <c r="G208" t="str">
        <f>IF( Tableau36[[#This Row],[removed double semi-colon]]="", "", "/" &amp; MID(Tableau36[[#This Row],[removed double semi-colon]],2,LEN(Tableau36[[#This Row],[removed double semi-colon]]) - 2) )</f>
        <v/>
      </c>
      <c r="H208" t="str">
        <f>SUBSTITUTE(Tableau36[[#This Row],[Concatenation]],";;","/")</f>
        <v/>
      </c>
      <c r="I208" t="str">
        <f>_xlfn.CONCAT(Tableau4[#This Row])</f>
        <v/>
      </c>
      <c r="M208" t="str">
        <f>IF(Data!$K209=M$1, "",             IF(ISERR(SEARCH(M$1,Data!$G209)),        "",          ";" &amp; VLOOKUP(M$1,Data!$K:$M,3, FALSE) &amp; ",""" &amp; VLOOKUP(M$1,Data!$K:$L,2, FALSE) &amp; """;"   )             )</f>
        <v/>
      </c>
      <c r="N208" t="str">
        <f>IF(Data!$K209=N$1, "",             IF(ISERR(SEARCH(N$1,Data!$G209)),        "",          ";" &amp; VLOOKUP(N$1,Data!$K:$M,3, FALSE) &amp; ",""" &amp; VLOOKUP(N$1,Data!$K:$L,2, FALSE) &amp; """;"   )             )</f>
        <v/>
      </c>
      <c r="O208" t="str">
        <f>IF(Data!$K209=O$1, "",             IF(ISERR(SEARCH(O$1,Data!$G209)),        "",          ";" &amp; VLOOKUP(O$1,Data!$K:$M,3, FALSE) &amp; ",""" &amp; VLOOKUP(O$1,Data!$K:$L,2, FALSE) &amp; """;"   )             )</f>
        <v/>
      </c>
      <c r="P208" t="str">
        <f>IF(Data!$K209=P$1, "",             IF(ISERR(SEARCH(P$1,Data!$G209)),        "",          ";" &amp; VLOOKUP(P$1,Data!$K:$M,3, FALSE) &amp; ",""" &amp; VLOOKUP(P$1,Data!$K:$L,2, FALSE) &amp; """;"   )             )</f>
        <v/>
      </c>
      <c r="Q208" t="str">
        <f>IF(Data!$K209=Q$1, "",             IF(ISERR(SEARCH(Q$1,Data!$G209)),        "",          ";" &amp; VLOOKUP(Q$1,Data!$K:$M,3, FALSE) &amp; ",""" &amp; VLOOKUP(Q$1,Data!$K:$L,2, FALSE) &amp; """;"   )             )</f>
        <v/>
      </c>
      <c r="R208" t="str">
        <f>IF(Data!$K209=R$1, "",             IF(ISERR(SEARCH(R$1,Data!$G209)),        "",          ";" &amp; VLOOKUP(R$1,Data!$K:$M,3, FALSE) &amp; ",""" &amp; VLOOKUP(R$1,Data!$K:$L,2, FALSE) &amp; """;"   )             )</f>
        <v/>
      </c>
      <c r="S208" t="str">
        <f>IF(Data!$K209=S$1, "",             IF(ISERR(SEARCH(S$1,Data!$G209)),        "",          ";" &amp; VLOOKUP(S$1,Data!$K:$M,3, FALSE) &amp; ",""" &amp; VLOOKUP(S$1,Data!$K:$L,2, FALSE) &amp; """;"   )             )</f>
        <v/>
      </c>
      <c r="T208" t="str">
        <f>IF(Data!$K209=T$1, "",             IF(ISERR(SEARCH(T$1,Data!$G209)),        "",          ";" &amp; VLOOKUP(T$1,Data!$K:$M,3, FALSE) &amp; ",""" &amp; VLOOKUP(T$1,Data!$K:$L,2, FALSE) &amp; """;"   )             )</f>
        <v/>
      </c>
      <c r="U208" t="str">
        <f>IF(Data!$K209=U$1, "",             IF(ISERR(SEARCH(U$1,Data!$G209)),        "",          ";" &amp; VLOOKUP(U$1,Data!$K:$M,3, FALSE) &amp; ",""" &amp; VLOOKUP(U$1,Data!$K:$L,2, FALSE) &amp; """;"   )             )</f>
        <v/>
      </c>
      <c r="V208" t="str">
        <f>IF(Data!$K209=V$1, "",             IF(ISERR(SEARCH(V$1,Data!$G209)),        "",          ";" &amp; VLOOKUP(V$1,Data!$K:$M,3, FALSE) &amp; ",""" &amp; VLOOKUP(V$1,Data!$K:$L,2, FALSE) &amp; """;"   )             )</f>
        <v/>
      </c>
      <c r="W208" t="str">
        <f>IF(Data!$K209=W$1, "",             IF(ISERR(SEARCH(W$1,Data!$G209)),        "",          ";" &amp; VLOOKUP(W$1,Data!$K:$M,3, FALSE) &amp; ",""" &amp; VLOOKUP(W$1,Data!$K:$L,2, FALSE) &amp; """;"   )             )</f>
        <v/>
      </c>
      <c r="X208" t="str">
        <f>IF(Data!$K209=X$1, "",             IF(ISERR(SEARCH(X$1,Data!$G209)),        "",          ";" &amp; VLOOKUP(X$1,Data!$K:$M,3, FALSE) &amp; ",""" &amp; VLOOKUP(X$1,Data!$K:$L,2, FALSE) &amp; """;"   )             )</f>
        <v/>
      </c>
      <c r="Y208" t="str">
        <f>IF(Data!$K209=Y$1, "",             IF(ISERR(SEARCH(Y$1,Data!$G209)),        "",          ";" &amp; VLOOKUP(Y$1,Data!$K:$M,3, FALSE) &amp; ",""" &amp; VLOOKUP(Y$1,Data!$K:$L,2, FALSE) &amp; """;"   )             )</f>
        <v/>
      </c>
      <c r="Z208" t="str">
        <f>IF(Data!$K209=Z$1, "",             IF(ISERR(SEARCH(Z$1,Data!$G209)),        "",          ";" &amp; VLOOKUP(Z$1,Data!$K:$M,3, FALSE) &amp; ",""" &amp; VLOOKUP(Z$1,Data!$K:$L,2, FALSE) &amp; """;"   )             )</f>
        <v/>
      </c>
      <c r="AA208" t="str">
        <f>IF(Data!$K209=AA$1, "",             IF(ISERR(SEARCH(AA$1,Data!$G209)),        "",          ";" &amp; VLOOKUP(AA$1,Data!$K:$M,3, FALSE) &amp; ",""" &amp; VLOOKUP(AA$1,Data!$K:$L,2, FALSE) &amp; """;"   )             )</f>
        <v/>
      </c>
      <c r="AB208" t="str">
        <f>IF(Data!$K209=AB$1, "",             IF(ISERR(SEARCH(AB$1,Data!$G209)),        "",          ";" &amp; VLOOKUP(AB$1,Data!$K:$M,3, FALSE) &amp; ",""" &amp; VLOOKUP(AB$1,Data!$K:$L,2, FALSE) &amp; """;"   )             )</f>
        <v/>
      </c>
      <c r="AC208" t="str">
        <f>IF(Data!$K209=AC$1, "",             IF(ISERR(SEARCH(AC$1,Data!$G209)),        "",          ";" &amp; VLOOKUP(AC$1,Data!$K:$M,3, FALSE) &amp; ",""" &amp; VLOOKUP(AC$1,Data!$K:$L,2, FALSE) &amp; """;"   )             )</f>
        <v/>
      </c>
      <c r="AD208" t="str">
        <f>IF(Data!$K209=AD$1, "",             IF(ISERR(SEARCH(AD$1,Data!$G209)),        "",          ";" &amp; VLOOKUP(AD$1,Data!$K:$M,3, FALSE) &amp; ",""" &amp; VLOOKUP(AD$1,Data!$K:$L,2, FALSE) &amp; """;"   )             )</f>
        <v/>
      </c>
      <c r="AE208" t="str">
        <f>IF(Data!$K209=AE$1, "",             IF(ISERR(SEARCH(AE$1,Data!$G209)),        "",          ";" &amp; VLOOKUP(AE$1,Data!$K:$M,3, FALSE) &amp; ",""" &amp; VLOOKUP(AE$1,Data!$K:$L,2, FALSE) &amp; """;"   )             )</f>
        <v/>
      </c>
      <c r="AF208" t="str">
        <f>IF(Data!$K209=AF$1, "",             IF(ISERR(SEARCH(AF$1,Data!$G209)),        "",          ";" &amp; VLOOKUP(AF$1,Data!$K:$M,3, FALSE) &amp; ",""" &amp; VLOOKUP(AF$1,Data!$K:$L,2, FALSE) &amp; """;"   )             )</f>
        <v/>
      </c>
      <c r="AG208" t="str">
        <f>IF(Data!$K209=AG$1, "",             IF(ISERR(SEARCH(AG$1,Data!$G209)),        "",          ";" &amp; VLOOKUP(AG$1,Data!$K:$M,3, FALSE) &amp; ",""" &amp; VLOOKUP(AG$1,Data!$K:$L,2, FALSE) &amp; """;"   )             )</f>
        <v/>
      </c>
      <c r="AH208" t="str">
        <f>IF(Data!$K209=AH$1, "",             IF(ISERR(SEARCH(AH$1,Data!$G209)),        "",          ";" &amp; VLOOKUP(AH$1,Data!$K:$M,3, FALSE) &amp; ",""" &amp; VLOOKUP(AH$1,Data!$K:$L,2, FALSE) &amp; """;"   )             )</f>
        <v/>
      </c>
      <c r="AI208" t="str">
        <f>IF(Data!$K209=AI$1, "",             IF(ISERR(SEARCH(AI$1,Data!$G209)),        "",          ";" &amp; VLOOKUP(AI$1,Data!$K:$M,3, FALSE) &amp; ",""" &amp; VLOOKUP(AI$1,Data!$K:$L,2, FALSE) &amp; """;"   )             )</f>
        <v/>
      </c>
      <c r="AJ208" t="str">
        <f>IF(Data!$K209=AJ$1, "",             IF(ISERR(SEARCH(AJ$1,Data!$G209)),        "",          ";" &amp; VLOOKUP(AJ$1,Data!$K:$M,3, FALSE) &amp; ",""" &amp; VLOOKUP(AJ$1,Data!$K:$L,2, FALSE) &amp; """;"   )             )</f>
        <v/>
      </c>
      <c r="AK208" t="str">
        <f>IF(Data!$K209=AK$1, "",             IF(ISERR(SEARCH(AK$1,Data!$G209)),        "",          ";" &amp; VLOOKUP(AK$1,Data!$K:$M,3, FALSE) &amp; ",""" &amp; VLOOKUP(AK$1,Data!$K:$L,2, FALSE) &amp; """;"   )             )</f>
        <v/>
      </c>
      <c r="AL208" t="str">
        <f>IF(Data!$K209=AL$1, "",             IF(ISERR(SEARCH(AL$1,Data!$G209)),        "",          ";" &amp; VLOOKUP(AL$1,Data!$K:$M,3, FALSE) &amp; ",""" &amp; VLOOKUP(AL$1,Data!$K:$L,2, FALSE) &amp; """;"   )             )</f>
        <v/>
      </c>
      <c r="AM208" t="str">
        <f>IF(Data!$K209=AM$1, "",             IF(ISERR(SEARCH(AM$1,Data!$G209)),        "",          ";" &amp; VLOOKUP(AM$1,Data!$K:$M,3, FALSE) &amp; ",""" &amp; VLOOKUP(AM$1,Data!$K:$L,2, FALSE) &amp; """;"   )             )</f>
        <v/>
      </c>
      <c r="AN208" t="str">
        <f>IF(Data!$K209=AN$1, "",             IF(ISERR(SEARCH(AN$1,Data!$G209)),        "",          ";" &amp; VLOOKUP(AN$1,Data!$K:$M,3, FALSE) &amp; ",""" &amp; VLOOKUP(AN$1,Data!$K:$L,2, FALSE) &amp; """;"   )             )</f>
        <v/>
      </c>
      <c r="AO208" t="str">
        <f>IF(Data!$K209=AO$1, "",             IF(ISERR(SEARCH(AO$1,Data!$G209)),        "",          ";" &amp; VLOOKUP(AO$1,Data!$K:$M,3, FALSE) &amp; ",""" &amp; VLOOKUP(AO$1,Data!$K:$L,2, FALSE) &amp; """;"   )             )</f>
        <v/>
      </c>
      <c r="AP208" t="str">
        <f>IF(Data!$K209=AP$1, "",             IF(ISERR(SEARCH(AP$1,Data!$G209)),        "",          ";" &amp; VLOOKUP(AP$1,Data!$K:$M,3, FALSE) &amp; ",""" &amp; VLOOKUP(AP$1,Data!$K:$L,2, FALSE) &amp; """;"   )             )</f>
        <v/>
      </c>
      <c r="AQ208" t="str">
        <f>IF(Data!$K209=AQ$1, "",             IF(ISERR(SEARCH(AQ$1,Data!$G209)),        "",          ";" &amp; VLOOKUP(AQ$1,Data!$K:$M,3, FALSE) &amp; ",""" &amp; VLOOKUP(AQ$1,Data!$K:$L,2, FALSE) &amp; """;"   )             )</f>
        <v/>
      </c>
      <c r="AR208" t="str">
        <f>IF(Data!$K209=AR$1, "",             IF(ISERR(SEARCH(AR$1,Data!$G209)),        "",          ";" &amp; VLOOKUP(AR$1,Data!$K:$M,3, FALSE) &amp; ",""" &amp; VLOOKUP(AR$1,Data!$K:$L,2, FALSE) &amp; """;"   )             )</f>
        <v/>
      </c>
      <c r="AS208" t="str">
        <f>IF(Data!$K209=AS$1, "",             IF(ISERR(SEARCH(AS$1,Data!$G209)),        "",          ";" &amp; VLOOKUP(AS$1,Data!$K:$M,3, FALSE) &amp; ",""" &amp; VLOOKUP(AS$1,Data!$K:$L,2, FALSE) &amp; """;"   )             )</f>
        <v/>
      </c>
      <c r="AT208" t="str">
        <f>IF(Data!$K209=AT$1, "",             IF(ISERR(SEARCH(AT$1,Data!$G209)),        "",          ";" &amp; VLOOKUP(AT$1,Data!$K:$M,3, FALSE) &amp; ",""" &amp; VLOOKUP(AT$1,Data!$K:$L,2, FALSE) &amp; """;"   )             )</f>
        <v/>
      </c>
      <c r="AU208" t="str">
        <f>IF(Data!$K209=AU$1, "",             IF(ISERR(SEARCH(AU$1,Data!$G209)),        "",          ";" &amp; VLOOKUP(AU$1,Data!$K:$M,3, FALSE) &amp; ",""" &amp; VLOOKUP(AU$1,Data!$K:$L,2, FALSE) &amp; """;"   )             )</f>
        <v/>
      </c>
      <c r="AV208" t="str">
        <f>IF(Data!$K209=AV$1, "",             IF(ISERR(SEARCH(AV$1,Data!$G209)),        "",          ";" &amp; VLOOKUP(AV$1,Data!$K:$M,3, FALSE) &amp; ",""" &amp; VLOOKUP(AV$1,Data!$K:$L,2, FALSE) &amp; """;"   )             )</f>
        <v/>
      </c>
      <c r="AW208" t="str">
        <f>IF(Data!$K209=AW$1, "",             IF(ISERR(SEARCH(AW$1,Data!$G209)),        "",          ";" &amp; VLOOKUP(AW$1,Data!$K:$M,3, FALSE) &amp; ",""" &amp; VLOOKUP(AW$1,Data!$K:$L,2, FALSE) &amp; """;"   )             )</f>
        <v/>
      </c>
      <c r="AX208" t="str">
        <f>IF(Data!$K209=AX$1, "",             IF(ISERR(SEARCH(AX$1,Data!$G209)),        "",          ";" &amp; VLOOKUP(AX$1,Data!$K:$M,3, FALSE) &amp; ",""" &amp; VLOOKUP(AX$1,Data!$K:$L,2, FALSE) &amp; """;"   )             )</f>
        <v/>
      </c>
      <c r="AY208" t="str">
        <f>IF(Data!$K209=AY$1, "",             IF(ISERR(SEARCH(AY$1,Data!$G209)),        "",          ";" &amp; VLOOKUP(AY$1,Data!$K:$M,3, FALSE) &amp; ",""" &amp; VLOOKUP(AY$1,Data!$K:$L,2, FALSE) &amp; """;"   )             )</f>
        <v/>
      </c>
      <c r="AZ208" t="str">
        <f>IF(Data!$K209=AZ$1, "",             IF(ISERR(SEARCH(AZ$1,Data!$G209)),        "",          ";" &amp; VLOOKUP(AZ$1,Data!$K:$M,3, FALSE) &amp; ",""" &amp; VLOOKUP(AZ$1,Data!$K:$L,2, FALSE) &amp; """;"   )             )</f>
        <v/>
      </c>
      <c r="BA208" t="str">
        <f>IF(Data!$K209=BA$1, "",             IF(ISERR(SEARCH(BA$1,Data!$G209)),        "",          ";" &amp; VLOOKUP(BA$1,Data!$K:$M,3, FALSE) &amp; ",""" &amp; VLOOKUP(BA$1,Data!$K:$L,2, FALSE) &amp; """;"   )             )</f>
        <v/>
      </c>
      <c r="BB208" t="str">
        <f>IF(Data!$K209=BB$1, "",             IF(ISERR(SEARCH(BB$1,Data!$G209)),        "",          ";" &amp; VLOOKUP(BB$1,Data!$K:$M,3, FALSE) &amp; ",""" &amp; VLOOKUP(BB$1,Data!$K:$L,2, FALSE) &amp; """;"   )             )</f>
        <v/>
      </c>
      <c r="BC208" t="str">
        <f>IF(Data!$K209=BC$1, "",             IF(ISERR(SEARCH(BC$1,Data!$G209)),        "",          ";" &amp; VLOOKUP(BC$1,Data!$K:$M,3, FALSE) &amp; ",""" &amp; VLOOKUP(BC$1,Data!$K:$L,2, FALSE) &amp; """;"   )             )</f>
        <v/>
      </c>
      <c r="BD208" t="str">
        <f>IF(Data!$K209=BD$1, "",             IF(ISERR(SEARCH(BD$1,Data!$G209)),        "",          ";" &amp; VLOOKUP(BD$1,Data!$K:$M,3, FALSE) &amp; ",""" &amp; VLOOKUP(BD$1,Data!$K:$L,2, FALSE) &amp; """;"   )             )</f>
        <v/>
      </c>
      <c r="BE208" t="str">
        <f>IF(Data!$K209=BE$1, "",             IF(ISERR(SEARCH(BE$1,Data!$G209)),        "",          ";" &amp; VLOOKUP(BE$1,Data!$K:$M,3, FALSE) &amp; ",""" &amp; VLOOKUP(BE$1,Data!$K:$L,2, FALSE) &amp; """;"   )             )</f>
        <v/>
      </c>
      <c r="BF208" t="str">
        <f>IF(Data!$K209=BF$1, "",             IF(ISERR(SEARCH(BF$1,Data!$G209)),        "",          ";" &amp; VLOOKUP(BF$1,Data!$K:$M,3, FALSE) &amp; ",""" &amp; VLOOKUP(BF$1,Data!$K:$L,2, FALSE) &amp; """;"   )             )</f>
        <v/>
      </c>
      <c r="BG208" t="str">
        <f>IF(Data!$K209=BG$1, "",             IF(ISERR(SEARCH(BG$1,Data!$G209)),        "",          ";" &amp; VLOOKUP(BG$1,Data!$K:$M,3, FALSE) &amp; ",""" &amp; VLOOKUP(BG$1,Data!$K:$L,2, FALSE) &amp; """;"   )             )</f>
        <v/>
      </c>
      <c r="BH208" t="str">
        <f>IF(Data!$K209=BH$1, "",             IF(ISERR(SEARCH(BH$1,Data!$G209)),        "",          ";" &amp; VLOOKUP(BH$1,Data!$K:$M,3, FALSE) &amp; ",""" &amp; VLOOKUP(BH$1,Data!$K:$L,2, FALSE) &amp; """;"   )             )</f>
        <v/>
      </c>
      <c r="BI208" t="str">
        <f>IF(Data!$K209=BI$1, "",             IF(ISERR(SEARCH(BI$1,Data!$G209)),        "",          ";" &amp; VLOOKUP(BI$1,Data!$K:$M,3, FALSE) &amp; ",""" &amp; VLOOKUP(BI$1,Data!$K:$L,2, FALSE) &amp; """;"   )             )</f>
        <v/>
      </c>
      <c r="BJ208" t="str">
        <f>IF(Data!$K209=BJ$1, "",             IF(ISERR(SEARCH(BJ$1,Data!$G209)),        "",          ";" &amp; VLOOKUP(BJ$1,Data!$K:$M,3, FALSE) &amp; ",""" &amp; VLOOKUP(BJ$1,Data!$K:$L,2, FALSE) &amp; """;"   )             )</f>
        <v/>
      </c>
      <c r="BK208" t="str">
        <f>IF(Data!$K209=BK$1, "",             IF(ISERR(SEARCH(BK$1,Data!$G209)),        "",          ";" &amp; VLOOKUP(BK$1,Data!$K:$M,3, FALSE) &amp; ",""" &amp; VLOOKUP(BK$1,Data!$K:$L,2, FALSE) &amp; """;"   )             )</f>
        <v/>
      </c>
      <c r="BL208" t="str">
        <f>IF(Data!$K209=BL$1, "",             IF(ISERR(SEARCH(BL$1,Data!$G209)),        "",          ";" &amp; VLOOKUP(BL$1,Data!$K:$M,3, FALSE) &amp; ",""" &amp; VLOOKUP(BL$1,Data!$K:$L,2, FALSE) &amp; """;"   )             )</f>
        <v/>
      </c>
      <c r="BM208" t="str">
        <f>IF(Data!$K209=BM$1, "",             IF(ISERR(SEARCH(BM$1,Data!$G209)),        "",          ";" &amp; VLOOKUP(BM$1,Data!$K:$M,3, FALSE) &amp; ",""" &amp; VLOOKUP(BM$1,Data!$K:$L,2, FALSE) &amp; """;"   )             )</f>
        <v/>
      </c>
      <c r="BN208" t="str">
        <f>IF(Data!$K209=BN$1, "",             IF(ISERR(SEARCH(BN$1,Data!$G209)),        "",          ";" &amp; VLOOKUP(BN$1,Data!$K:$M,3, FALSE) &amp; ",""" &amp; VLOOKUP(BN$1,Data!$K:$L,2, FALSE) &amp; """;"   )             )</f>
        <v/>
      </c>
      <c r="BO208" t="str">
        <f>IF(Data!$K209=BO$1, "",             IF(ISERR(SEARCH(BO$1,Data!$G209)),        "",          ";" &amp; VLOOKUP(BO$1,Data!$K:$M,3, FALSE) &amp; ",""" &amp; VLOOKUP(BO$1,Data!$K:$L,2, FALSE) &amp; """;"   )             )</f>
        <v/>
      </c>
      <c r="BP208" t="str">
        <f>IF(Data!$K209=BP$1, "",             IF(ISERR(SEARCH(BP$1,Data!$G209)),        "",          ";" &amp; VLOOKUP(BP$1,Data!$K:$M,3, FALSE) &amp; ",""" &amp; VLOOKUP(BP$1,Data!$K:$L,2, FALSE) &amp; """;"   )             )</f>
        <v/>
      </c>
      <c r="BQ208" t="str">
        <f>IF(Data!$K209=BQ$1, "",             IF(ISERR(SEARCH(BQ$1,Data!$G209)),        "",          ";" &amp; VLOOKUP(BQ$1,Data!$K:$M,3, FALSE) &amp; ",""" &amp; VLOOKUP(BQ$1,Data!$K:$L,2, FALSE) &amp; """;"   )             )</f>
        <v/>
      </c>
      <c r="BR208" t="str">
        <f>IF(Data!$K209=BR$1, "",             IF(ISERR(SEARCH(BR$1,Data!$G209)),        "",          ";" &amp; VLOOKUP(BR$1,Data!$K:$M,3, FALSE) &amp; ",""" &amp; VLOOKUP(BR$1,Data!$K:$L,2, FALSE) &amp; """;"   )             )</f>
        <v/>
      </c>
      <c r="BS208" t="str">
        <f>IF(Data!$K209=BS$1, "",             IF(ISERR(SEARCH(BS$1,Data!$G209)),        "",          ";" &amp; VLOOKUP(BS$1,Data!$K:$M,3, FALSE) &amp; ",""" &amp; VLOOKUP(BS$1,Data!$K:$L,2, FALSE) &amp; """;"   )             )</f>
        <v/>
      </c>
      <c r="BT208" t="str">
        <f>IF(Data!$K209=BT$1, "",             IF(ISERR(SEARCH(BT$1,Data!$G209)),        "",          ";" &amp; VLOOKUP(BT$1,Data!$K:$M,3, FALSE) &amp; ",""" &amp; VLOOKUP(BT$1,Data!$K:$L,2, FALSE) &amp; """;"   )             )</f>
        <v/>
      </c>
      <c r="BU208" t="str">
        <f>IF(Data!$K209=BU$1, "",             IF(ISERR(SEARCH(BU$1,Data!$G209)),        "",          ";" &amp; VLOOKUP(BU$1,Data!$K:$M,3, FALSE) &amp; ",""" &amp; VLOOKUP(BU$1,Data!$K:$L,2, FALSE) &amp; """;"   )             )</f>
        <v/>
      </c>
      <c r="BV208" t="str">
        <f>IF(Data!$K209=BV$1, "",             IF(ISERR(SEARCH(BV$1,Data!$G209)),        "",          ";" &amp; VLOOKUP(BV$1,Data!$K:$M,3, FALSE) &amp; ",""" &amp; VLOOKUP(BV$1,Data!$K:$L,2, FALSE) &amp; """;"   )             )</f>
        <v/>
      </c>
      <c r="BW208" t="str">
        <f>IF(Data!$K209=BW$1, "",             IF(ISERR(SEARCH(BW$1,Data!$G209)),        "",          ";" &amp; VLOOKUP(BW$1,Data!$K:$M,3, FALSE) &amp; ",""" &amp; VLOOKUP(BW$1,Data!$K:$L,2, FALSE) &amp; """;"   )             )</f>
        <v/>
      </c>
      <c r="BX208" t="str">
        <f>IF(Data!$K209=BX$1, "",             IF(ISERR(SEARCH(BX$1,Data!$G209)),        "",          ";" &amp; VLOOKUP(BX$1,Data!$K:$M,3, FALSE) &amp; ",""" &amp; VLOOKUP(BX$1,Data!$K:$L,2, FALSE) &amp; """;"   )             )</f>
        <v/>
      </c>
      <c r="BY208" t="str">
        <f>IF(Data!$K209=BY$1, "",             IF(ISERR(SEARCH(BY$1,Data!$G209)),        "",          ";" &amp; VLOOKUP(BY$1,Data!$K:$M,3, FALSE) &amp; ",""" &amp; VLOOKUP(BY$1,Data!$K:$L,2, FALSE) &amp; """;"   )             )</f>
        <v/>
      </c>
      <c r="BZ208" t="str">
        <f>IF(Data!$K209=BZ$1, "",             IF(ISERR(SEARCH(BZ$1,Data!$G209)),        "",          ";" &amp; VLOOKUP(BZ$1,Data!$K:$M,3, FALSE) &amp; ",""" &amp; VLOOKUP(BZ$1,Data!$K:$L,2, FALSE) &amp; """;"   )             )</f>
        <v/>
      </c>
      <c r="CA208" t="str">
        <f>IF(Data!$K209=CA$1, "",             IF(ISERR(SEARCH(CA$1,Data!$G209)),        "",          ";" &amp; VLOOKUP(CA$1,Data!$K:$M,3, FALSE) &amp; ",""" &amp; VLOOKUP(CA$1,Data!$K:$L,2, FALSE) &amp; """;"   )             )</f>
        <v/>
      </c>
      <c r="CB208" t="str">
        <f>IF(Data!$K209=CB$1, "",             IF(ISERR(SEARCH(CB$1,Data!$G209)),        "",          ";" &amp; VLOOKUP(CB$1,Data!$K:$M,3, FALSE) &amp; ",""" &amp; VLOOKUP(CB$1,Data!$K:$L,2, FALSE) &amp; """;"   )             )</f>
        <v/>
      </c>
      <c r="CC208" t="str">
        <f>IF(Data!$K209=CC$1, "",             IF(ISERR(SEARCH(CC$1,Data!$G209)),        "",          ";" &amp; VLOOKUP(CC$1,Data!$K:$M,3, FALSE) &amp; ",""" &amp; VLOOKUP(CC$1,Data!$K:$L,2, FALSE) &amp; """;"   )             )</f>
        <v/>
      </c>
      <c r="CD208" t="str">
        <f>IF(Data!$K209=CD$1, "",             IF(ISERR(SEARCH(CD$1,Data!$G209)),        "",          ";" &amp; VLOOKUP(CD$1,Data!$K:$M,3, FALSE) &amp; ",""" &amp; VLOOKUP(CD$1,Data!$K:$L,2, FALSE) &amp; """;"   )             )</f>
        <v/>
      </c>
      <c r="CE208" t="str">
        <f>IF(Data!$K209=CE$1, "",             IF(ISERR(SEARCH(CE$1,Data!$G209)),        "",          ";" &amp; VLOOKUP(CE$1,Data!$K:$M,3, FALSE) &amp; ",""" &amp; VLOOKUP(CE$1,Data!$K:$L,2, FALSE) &amp; """;"   )             )</f>
        <v/>
      </c>
      <c r="CF208" t="str">
        <f>IF(Data!$K209=CF$1, "",             IF(ISERR(SEARCH(CF$1,Data!$G209)),        "",          ";" &amp; VLOOKUP(CF$1,Data!$K:$M,3, FALSE) &amp; ",""" &amp; VLOOKUP(CF$1,Data!$K:$L,2, FALSE) &amp; """;"   )             )</f>
        <v/>
      </c>
      <c r="CG208" t="str">
        <f>IF(Data!$K209=CG$1, "",             IF(ISERR(SEARCH(CG$1,Data!$G209)),        "",          ";" &amp; VLOOKUP(CG$1,Data!$K:$M,3, FALSE) &amp; ",""" &amp; VLOOKUP(CG$1,Data!$K:$L,2, FALSE) &amp; """;"   )             )</f>
        <v/>
      </c>
      <c r="CH208" t="str">
        <f>IF(Data!$K209=CH$1, "",             IF(ISERR(SEARCH(CH$1,Data!$G209)),        "",          ";" &amp; VLOOKUP(CH$1,Data!$K:$M,3, FALSE) &amp; ",""" &amp; VLOOKUP(CH$1,Data!$K:$L,2, FALSE) &amp; """;"   )             )</f>
        <v/>
      </c>
      <c r="CI208" t="str">
        <f>IF(Data!$K209=CI$1, "",             IF(ISERR(SEARCH(CI$1,Data!$G209)),        "",          ";" &amp; VLOOKUP(CI$1,Data!$K:$M,3, FALSE) &amp; ",""" &amp; VLOOKUP(CI$1,Data!$K:$L,2, FALSE) &amp; """;"   )             )</f>
        <v/>
      </c>
      <c r="CJ208" t="str">
        <f>IF(Data!$K209=CJ$1, "",             IF(ISERR(SEARCH(CJ$1,Data!$G209)),        "",          ";" &amp; VLOOKUP(CJ$1,Data!$K:$M,3, FALSE) &amp; ",""" &amp; VLOOKUP(CJ$1,Data!$K:$L,2, FALSE) &amp; """;"   )             )</f>
        <v/>
      </c>
      <c r="CK208" t="str">
        <f>IF(Data!$K209=CK$1, "",             IF(ISERR(SEARCH(CK$1,Data!$G209)),        "",          ";" &amp; VLOOKUP(CK$1,Data!$K:$M,3, FALSE) &amp; ",""" &amp; VLOOKUP(CK$1,Data!$K:$L,2, FALSE) &amp; """;"   )             )</f>
        <v/>
      </c>
      <c r="CL208" t="str">
        <f>IF(Data!$K209=CL$1, "",             IF(ISERR(SEARCH(CL$1,Data!$G209)),        "",          ";" &amp; VLOOKUP(CL$1,Data!$K:$M,3, FALSE) &amp; ",""" &amp; VLOOKUP(CL$1,Data!$K:$L,2, FALSE) &amp; """;"   )             )</f>
        <v/>
      </c>
      <c r="CM208" t="str">
        <f>IF(Data!$K209=CM$1, "",             IF(ISERR(SEARCH(CM$1,Data!$G209)),        "",          ";" &amp; VLOOKUP(CM$1,Data!$K:$M,3, FALSE) &amp; ",""" &amp; VLOOKUP(CM$1,Data!$K:$L,2, FALSE) &amp; """;"   )             )</f>
        <v/>
      </c>
      <c r="CN208" t="str">
        <f>IF(Data!$K209=CN$1, "",             IF(ISERR(SEARCH(CN$1,Data!$G209)),        "",          ";" &amp; VLOOKUP(CN$1,Data!$K:$M,3, FALSE) &amp; ",""" &amp; VLOOKUP(CN$1,Data!$K:$L,2, FALSE) &amp; """;"   )             )</f>
        <v/>
      </c>
      <c r="CO208" t="str">
        <f>IF(Data!$K209=CO$1, "",             IF(ISERR(SEARCH(CO$1,Data!$G209)),        "",          ";" &amp; VLOOKUP(CO$1,Data!$K:$M,3, FALSE) &amp; ",""" &amp; VLOOKUP(CO$1,Data!$K:$L,2, FALSE) &amp; """;"   )             )</f>
        <v/>
      </c>
      <c r="CP208" t="str">
        <f>IF(Data!$K209=CP$1, "",             IF(ISERR(SEARCH(CP$1,Data!$G209)),        "",          ";" &amp; VLOOKUP(CP$1,Data!$K:$M,3, FALSE) &amp; ",""" &amp; VLOOKUP(CP$1,Data!$K:$L,2, FALSE) &amp; """;"   )             )</f>
        <v/>
      </c>
      <c r="CQ208" t="str">
        <f>IF(Data!$K209=CQ$1, "",             IF(ISERR(SEARCH(CQ$1,Data!$G209)),        "",          ";" &amp; VLOOKUP(CQ$1,Data!$K:$M,3, FALSE) &amp; ",""" &amp; VLOOKUP(CQ$1,Data!$K:$L,2, FALSE) &amp; """;"   )             )</f>
        <v/>
      </c>
      <c r="CR208" t="str">
        <f>IF(Data!$K209=CR$1, "",             IF(ISERR(SEARCH(CR$1,Data!$G209)),        "",          ";" &amp; VLOOKUP(CR$1,Data!$K:$M,3, FALSE) &amp; ",""" &amp; VLOOKUP(CR$1,Data!$K:$L,2, FALSE) &amp; """;"   )             )</f>
        <v/>
      </c>
      <c r="CS208" t="str">
        <f>IF(Data!$K209=CS$1, "",             IF(ISERR(SEARCH(CS$1,Data!$G209)),        "",          ";" &amp; VLOOKUP(CS$1,Data!$K:$M,3, FALSE) &amp; ",""" &amp; VLOOKUP(CS$1,Data!$K:$L,2, FALSE) &amp; """;"   )             )</f>
        <v/>
      </c>
      <c r="CT208" t="str">
        <f>IF(Data!$K209=CT$1, "",             IF(ISERR(SEARCH(CT$1,Data!$G209)),        "",          ";" &amp; VLOOKUP(CT$1,Data!$K:$M,3, FALSE) &amp; ",""" &amp; VLOOKUP(CT$1,Data!$K:$L,2, FALSE) &amp; """;"   )             )</f>
        <v/>
      </c>
      <c r="CU208" t="str">
        <f>IF(Data!$K209=CU$1, "",             IF(ISERR(SEARCH(CU$1,Data!$G209)),        "",          ";" &amp; VLOOKUP(CU$1,Data!$K:$M,3, FALSE) &amp; ",""" &amp; VLOOKUP(CU$1,Data!$K:$L,2, FALSE) &amp; """;"   )             )</f>
        <v/>
      </c>
      <c r="CV208" t="str">
        <f>IF(Data!$K209=CV$1, "",             IF(ISERR(SEARCH(CV$1,Data!$G209)),        "",          ";" &amp; VLOOKUP(CV$1,Data!$K:$M,3, FALSE) &amp; ",""" &amp; VLOOKUP(CV$1,Data!$K:$L,2, FALSE) &amp; """;"   )             )</f>
        <v/>
      </c>
      <c r="CW208" t="str">
        <f>IF(Data!$K209=CW$1, "",             IF(ISERR(SEARCH(CW$1,Data!$G209)),        "",          ";" &amp; VLOOKUP(CW$1,Data!$K:$M,3, FALSE) &amp; ",""" &amp; VLOOKUP(CW$1,Data!$K:$L,2, FALSE) &amp; """;"   )             )</f>
        <v/>
      </c>
      <c r="CX208" t="str">
        <f>IF(Data!$K209=CX$1, "",             IF(ISERR(SEARCH(CX$1,Data!$G209)),        "",          ";" &amp; VLOOKUP(CX$1,Data!$K:$M,3, FALSE) &amp; ",""" &amp; VLOOKUP(CX$1,Data!$K:$L,2, FALSE) &amp; """;"   )             )</f>
        <v/>
      </c>
      <c r="CY208" t="str">
        <f>IF(Data!$K209=CY$1, "",             IF(ISERR(SEARCH(CY$1,Data!$G209)),        "",          ";" &amp; VLOOKUP(CY$1,Data!$K:$M,3, FALSE) &amp; ",""" &amp; VLOOKUP(CY$1,Data!$K:$L,2, FALSE) &amp; """;"   )             )</f>
        <v/>
      </c>
      <c r="CZ208" t="str">
        <f>IF(Data!$K209=CZ$1, "",             IF(ISERR(SEARCH(CZ$1,Data!$G209)),        "",          ";" &amp; VLOOKUP(CZ$1,Data!$K:$M,3, FALSE) &amp; ",""" &amp; VLOOKUP(CZ$1,Data!$K:$L,2, FALSE) &amp; """;"   )             )</f>
        <v/>
      </c>
      <c r="DA208" t="str">
        <f>IF(Data!$K209=DA$1, "",             IF(ISERR(SEARCH(DA$1,Data!$G209)),        "",          ";" &amp; VLOOKUP(DA$1,Data!$K:$M,3, FALSE) &amp; ",""" &amp; VLOOKUP(DA$1,Data!$K:$L,2, FALSE) &amp; """;"   )             )</f>
        <v/>
      </c>
      <c r="DB208" t="str">
        <f>IF(Data!$K209=DB$1, "",             IF(ISERR(SEARCH(DB$1,Data!$G209)),        "",          ";" &amp; VLOOKUP(DB$1,Data!$K:$M,3, FALSE) &amp; ",""" &amp; VLOOKUP(DB$1,Data!$K:$L,2, FALSE) &amp; """;"   )             )</f>
        <v/>
      </c>
      <c r="DC208" t="str">
        <f>IF(Data!$K209=DC$1, "",             IF(ISERR(SEARCH(DC$1,Data!$G209)),        "",          ";" &amp; VLOOKUP(DC$1,Data!$K:$M,3, FALSE) &amp; ",""" &amp; VLOOKUP(DC$1,Data!$K:$L,2, FALSE) &amp; """;"   )             )</f>
        <v/>
      </c>
      <c r="DD208" t="str">
        <f>IF(Data!$K209=DD$1, "",             IF(ISERR(SEARCH(DD$1,Data!$G209)),        "",          ";" &amp; VLOOKUP(DD$1,Data!$K:$M,3, FALSE) &amp; ",""" &amp; VLOOKUP(DD$1,Data!$K:$L,2, FALSE) &amp; """;"   )             )</f>
        <v/>
      </c>
      <c r="DE208" t="str">
        <f>IF(Data!$K209=DE$1, "",             IF(ISERR(SEARCH(DE$1,Data!$G209)),        "",          ";" &amp; VLOOKUP(DE$1,Data!$K:$M,3, FALSE) &amp; ",""" &amp; VLOOKUP(DE$1,Data!$K:$L,2, FALSE) &amp; """;"   )             )</f>
        <v/>
      </c>
      <c r="DF208" t="str">
        <f>IF(Data!$K209=DF$1, "",             IF(ISERR(SEARCH(DF$1,Data!$G209)),        "",          ";" &amp; VLOOKUP(DF$1,Data!$K:$M,3, FALSE) &amp; ",""" &amp; VLOOKUP(DF$1,Data!$K:$L,2, FALSE) &amp; """;"   )             )</f>
        <v/>
      </c>
      <c r="DG208" t="str">
        <f>IF(Data!$K209=DG$1, "",             IF(ISERR(SEARCH(DG$1,Data!$G209)),        "",          ";" &amp; VLOOKUP(DG$1,Data!$K:$M,3, FALSE) &amp; ",""" &amp; VLOOKUP(DG$1,Data!$K:$L,2, FALSE) &amp; """;"   )             )</f>
        <v/>
      </c>
      <c r="DH208" t="str">
        <f>IF(Data!$K209=DH$1, "",             IF(ISERR(SEARCH(DH$1,Data!$G209)),        "",          ";" &amp; VLOOKUP(DH$1,Data!$K:$M,3, FALSE) &amp; ",""" &amp; VLOOKUP(DH$1,Data!$K:$L,2, FALSE) &amp; """;"   )             )</f>
        <v/>
      </c>
      <c r="DI208" t="str">
        <f>IF(Data!$K209=DI$1, "",             IF(ISERR(SEARCH(DI$1,Data!$G209)),        "",          ";" &amp; VLOOKUP(DI$1,Data!$K:$M,3, FALSE) &amp; ",""" &amp; VLOOKUP(DI$1,Data!$K:$L,2, FALSE) &amp; """;"   )             )</f>
        <v/>
      </c>
      <c r="DJ208" t="str">
        <f>IF(Data!$K209=DJ$1, "",             IF(ISERR(SEARCH(DJ$1,Data!$G209)),        "",          ";" &amp; VLOOKUP(DJ$1,Data!$K:$M,3, FALSE) &amp; ",""" &amp; VLOOKUP(DJ$1,Data!$K:$L,2, FALSE) &amp; """;"   )             )</f>
        <v/>
      </c>
      <c r="DK208" t="str">
        <f>IF(Data!$K209=DK$1, "",             IF(ISERR(SEARCH(DK$1,Data!$G209)),        "",          ";" &amp; VLOOKUP(DK$1,Data!$K:$M,3, FALSE) &amp; ",""" &amp; VLOOKUP(DK$1,Data!$K:$L,2, FALSE) &amp; """;"   )             )</f>
        <v/>
      </c>
      <c r="DL208" t="str">
        <f>IF(Data!$K209=DL$1, "",             IF(ISERR(SEARCH(DL$1,Data!$G209)),        "",          ";" &amp; VLOOKUP(DL$1,Data!$K:$M,3, FALSE) &amp; ",""" &amp; VLOOKUP(DL$1,Data!$K:$L,2, FALSE) &amp; """;"   )             )</f>
        <v/>
      </c>
      <c r="DM208" t="str">
        <f>IF(Data!$K209=DM$1, "",             IF(ISERR(SEARCH(DM$1,Data!$G209)),        "",          ";" &amp; VLOOKUP(DM$1,Data!$K:$M,3, FALSE) &amp; ",""" &amp; VLOOKUP(DM$1,Data!$K:$L,2, FALSE) &amp; """;"   )             )</f>
        <v/>
      </c>
      <c r="DN208" t="str">
        <f>IF(Data!$K209=DN$1, "",             IF(ISERR(SEARCH(DN$1,Data!$G209)),        "",          ";" &amp; VLOOKUP(DN$1,Data!$K:$M,3, FALSE) &amp; ",""" &amp; VLOOKUP(DN$1,Data!$K:$L,2, FALSE) &amp; """;"   )             )</f>
        <v/>
      </c>
      <c r="DO208" t="str">
        <f>IF(Data!$K209=DO$1, "",             IF(ISERR(SEARCH(DO$1,Data!$G209)),        "",          ";" &amp; VLOOKUP(DO$1,Data!$K:$M,3, FALSE) &amp; ",""" &amp; VLOOKUP(DO$1,Data!$K:$L,2, FALSE) &amp; """;"   )             )</f>
        <v/>
      </c>
      <c r="DP208" t="str">
        <f>IF(Data!$K209=DP$1, "",             IF(ISERR(SEARCH(DP$1,Data!$G209)),        "",          ";" &amp; VLOOKUP(DP$1,Data!$K:$M,3, FALSE) &amp; ",""" &amp; VLOOKUP(DP$1,Data!$K:$L,2, FALSE) &amp; """;"   )             )</f>
        <v/>
      </c>
      <c r="DQ208" t="str">
        <f>IF(Data!$K209=DQ$1, "",             IF(ISERR(SEARCH(DQ$1,Data!$G209)),        "",          ";" &amp; VLOOKUP(DQ$1,Data!$K:$M,3, FALSE) &amp; ",""" &amp; VLOOKUP(DQ$1,Data!$K:$L,2, FALSE) &amp; """;"   )             )</f>
        <v/>
      </c>
      <c r="DR208" t="str">
        <f>IF(Data!$K209=DR$1, "",             IF(ISERR(SEARCH(DR$1,Data!$G209)),        "",          ";" &amp; VLOOKUP(DR$1,Data!$K:$M,3, FALSE) &amp; ",""" &amp; VLOOKUP(DR$1,Data!$K:$L,2, FALSE) &amp; """;"   )             )</f>
        <v/>
      </c>
      <c r="DS208" t="str">
        <f>IF(Data!$K209=DS$1, "",             IF(ISERR(SEARCH(DS$1,Data!$G209)),        "",          ";" &amp; VLOOKUP(DS$1,Data!$K:$M,3, FALSE) &amp; ",""" &amp; VLOOKUP(DS$1,Data!$K:$L,2, FALSE) &amp; """;"   )             )</f>
        <v/>
      </c>
      <c r="DT208" t="str">
        <f>IF(Data!$K209=DT$1, "",             IF(ISERR(SEARCH(DT$1,Data!$G209)),        "",          ";" &amp; VLOOKUP(DT$1,Data!$K:$M,3, FALSE) &amp; ",""" &amp; VLOOKUP(DT$1,Data!$K:$L,2, FALSE) &amp; """;"   )             )</f>
        <v/>
      </c>
      <c r="DU208" t="str">
        <f>IF(Data!$K209=DU$1, "",             IF(ISERR(SEARCH(DU$1,Data!$G209)),        "",          ";" &amp; VLOOKUP(DU$1,Data!$K:$M,3, FALSE) &amp; ",""" &amp; VLOOKUP(DU$1,Data!$K:$L,2, FALSE) &amp; """;"   )             )</f>
        <v/>
      </c>
      <c r="DV208" t="str">
        <f>IF(Data!$K209=DV$1, "",             IF(ISERR(SEARCH(DV$1,Data!$G209)),        "",          ";" &amp; VLOOKUP(DV$1,Data!$K:$M,3, FALSE) &amp; ",""" &amp; VLOOKUP(DV$1,Data!$K:$L,2, FALSE) &amp; """;"   )             )</f>
        <v/>
      </c>
      <c r="DW208" t="str">
        <f>IF(Data!$K209=DW$1, "",             IF(ISERR(SEARCH(DW$1,Data!$G209)),        "",          ";" &amp; VLOOKUP(DW$1,Data!$K:$M,3, FALSE) &amp; ",""" &amp; VLOOKUP(DW$1,Data!$K:$L,2, FALSE) &amp; """;"   )             )</f>
        <v/>
      </c>
      <c r="DX208" t="str">
        <f>IF(Data!$K209=DX$1, "",             IF(ISERR(SEARCH(DX$1,Data!$G209)),        "",          ";" &amp; VLOOKUP(DX$1,Data!$K:$M,3, FALSE) &amp; ",""" &amp; VLOOKUP(DX$1,Data!$K:$L,2, FALSE) &amp; """;"   )             )</f>
        <v/>
      </c>
      <c r="DY208" t="str">
        <f>IF(Data!$K209=DY$1, "",             IF(ISERR(SEARCH(DY$1,Data!$G209)),        "",          ";" &amp; VLOOKUP(DY$1,Data!$K:$M,3, FALSE) &amp; ",""" &amp; VLOOKUP(DY$1,Data!$K:$L,2, FALSE) &amp; """;"   )             )</f>
        <v/>
      </c>
      <c r="DZ208" t="str">
        <f>IF(Data!$K209=DZ$1, "",             IF(ISERR(SEARCH(DZ$1,Data!$G209)),        "",          ";" &amp; VLOOKUP(DZ$1,Data!$K:$M,3, FALSE) &amp; ",""" &amp; VLOOKUP(DZ$1,Data!$K:$L,2, FALSE) &amp; """;"   )             )</f>
        <v/>
      </c>
      <c r="EA208" t="str">
        <f>IF(Data!$K209=EA$1, "",             IF(ISERR(SEARCH(EA$1,Data!$G209)),        "",          ";" &amp; VLOOKUP(EA$1,Data!$K:$M,3, FALSE) &amp; ",""" &amp; VLOOKUP(EA$1,Data!$K:$L,2, FALSE) &amp; """;"   )             )</f>
        <v/>
      </c>
      <c r="EB208" t="str">
        <f>IF(Data!$K209=EB$1, "",             IF(ISERR(SEARCH(EB$1,Data!$G209)),        "",          ";" &amp; VLOOKUP(EB$1,Data!$K:$M,3, FALSE) &amp; ",""" &amp; VLOOKUP(EB$1,Data!$K:$L,2, FALSE) &amp; """;"   )             )</f>
        <v/>
      </c>
      <c r="EC208" t="str">
        <f>IF(Data!$K209=EC$1, "",             IF(ISERR(SEARCH(EC$1,Data!$G209)),        "",          ";" &amp; VLOOKUP(EC$1,Data!$K:$M,3, FALSE) &amp; ",""" &amp; VLOOKUP(EC$1,Data!$K:$L,2, FALSE) &amp; """;"   )             )</f>
        <v/>
      </c>
      <c r="ED208" t="str">
        <f>IF(Data!$K209=ED$1, "",             IF(ISERR(SEARCH(ED$1,Data!$G209)),        "",          ";" &amp; VLOOKUP(ED$1,Data!$K:$M,3, FALSE) &amp; ",""" &amp; VLOOKUP(ED$1,Data!$K:$L,2, FALSE) &amp; """;"   )             )</f>
        <v/>
      </c>
      <c r="EE208" t="str">
        <f>IF(Data!$K209=EE$1, "",             IF(ISERR(SEARCH(EE$1,Data!$G209)),        "",          ";" &amp; VLOOKUP(EE$1,Data!$K:$M,3, FALSE) &amp; ",""" &amp; VLOOKUP(EE$1,Data!$K:$L,2, FALSE) &amp; """;"   )             )</f>
        <v/>
      </c>
      <c r="EF208" t="str">
        <f>IF(Data!$K209=EF$1, "",             IF(ISERR(SEARCH(EF$1,Data!$G209)),        "",          ";" &amp; VLOOKUP(EF$1,Data!$K:$M,3, FALSE) &amp; ",""" &amp; VLOOKUP(EF$1,Data!$K:$L,2, FALSE) &amp; """;"   )             )</f>
        <v/>
      </c>
      <c r="EG208" t="str">
        <f>IF(Data!$K209=EG$1, "",             IF(ISERR(SEARCH(EG$1,Data!$G209)),        "",          ";" &amp; VLOOKUP(EG$1,Data!$K:$M,3, FALSE) &amp; ",""" &amp; VLOOKUP(EG$1,Data!$K:$L,2, FALSE) &amp; """;"   )             )</f>
        <v/>
      </c>
      <c r="EH208" t="str">
        <f>IF(Data!$K209=EH$1, "",             IF(ISERR(SEARCH(EH$1,Data!$G209)),        "",          ";" &amp; VLOOKUP(EH$1,Data!$K:$M,3, FALSE) &amp; ",""" &amp; VLOOKUP(EH$1,Data!$K:$L,2, FALSE) &amp; """;"   )             )</f>
        <v/>
      </c>
      <c r="EI208" t="str">
        <f>IF(Data!$K209=EI$1, "",             IF(ISERR(SEARCH(EI$1,Data!$G209)),        "",          ";" &amp; VLOOKUP(EI$1,Data!$K:$M,3, FALSE) &amp; ",""" &amp; VLOOKUP(EI$1,Data!$K:$L,2, FALSE) &amp; """;"   )             )</f>
        <v/>
      </c>
      <c r="EJ208" t="str">
        <f>IF(Data!$K209=EJ$1, "",             IF(ISERR(SEARCH(EJ$1,Data!$G209)),        "",          ";" &amp; VLOOKUP(EJ$1,Data!$K:$M,3, FALSE) &amp; ",""" &amp; VLOOKUP(EJ$1,Data!$K:$L,2, FALSE) &amp; """;"   )             )</f>
        <v/>
      </c>
      <c r="EK208" t="str">
        <f>IF(Data!$K209=EK$1, "",             IF(ISERR(SEARCH(EK$1,Data!$G209)),        "",          ";" &amp; VLOOKUP(EK$1,Data!$K:$M,3, FALSE) &amp; ",""" &amp; VLOOKUP(EK$1,Data!$K:$L,2, FALSE) &amp; """;"   )             )</f>
        <v/>
      </c>
      <c r="EL208" t="str">
        <f>IF(Data!$K209=EL$1, "",             IF(ISERR(SEARCH(EL$1,Data!$G209)),        "",          ";" &amp; VLOOKUP(EL$1,Data!$K:$M,3, FALSE) &amp; ",""" &amp; VLOOKUP(EL$1,Data!$K:$L,2, FALSE) &amp; """;"   )             )</f>
        <v/>
      </c>
      <c r="EM208" t="str">
        <f>IF(Data!$K209=EM$1, "",             IF(ISERR(SEARCH(EM$1,Data!$G209)),        "",          ";" &amp; VLOOKUP(EM$1,Data!$K:$M,3, FALSE) &amp; ",""" &amp; VLOOKUP(EM$1,Data!$K:$L,2, FALSE) &amp; """;"   )             )</f>
        <v/>
      </c>
      <c r="EN208" t="str">
        <f>IF(Data!$K209=EN$1, "",             IF(ISERR(SEARCH(EN$1,Data!$G209)),        "",          ";" &amp; VLOOKUP(EN$1,Data!$K:$M,3, FALSE) &amp; ",""" &amp; VLOOKUP(EN$1,Data!$K:$L,2, FALSE) &amp; """;"   )             )</f>
        <v/>
      </c>
      <c r="EO208" t="str">
        <f>IF(Data!$K209=EO$1, "",             IF(ISERR(SEARCH(EO$1,Data!$G209)),        "",          ";" &amp; VLOOKUP(EO$1,Data!$K:$M,3, FALSE) &amp; ",""" &amp; VLOOKUP(EO$1,Data!$K:$L,2, FALSE) &amp; """;"   )             )</f>
        <v/>
      </c>
      <c r="EP208" t="str">
        <f>IF(Data!$K209=EP$1, "",             IF(ISERR(SEARCH(EP$1,Data!$G209)),        "",          ";" &amp; VLOOKUP(EP$1,Data!$K:$M,3, FALSE) &amp; ",""" &amp; VLOOKUP(EP$1,Data!$K:$L,2, FALSE) &amp; """;"   )             )</f>
        <v/>
      </c>
      <c r="EQ208" t="str">
        <f>IF(Data!$K209=EQ$1, "",             IF(ISERR(SEARCH(EQ$1,Data!$G209)),        "",          ";" &amp; VLOOKUP(EQ$1,Data!$K:$M,3, FALSE) &amp; ",""" &amp; VLOOKUP(EQ$1,Data!$K:$L,2, FALSE) &amp; """;"   )             )</f>
        <v/>
      </c>
      <c r="ER208" t="str">
        <f>IF(Data!$K209=ER$1, "",             IF(ISERR(SEARCH(ER$1,Data!$G209)),        "",          ";" &amp; VLOOKUP(ER$1,Data!$K:$M,3, FALSE) &amp; ",""" &amp; VLOOKUP(ER$1,Data!$K:$L,2, FALSE) &amp; """;"   )             )</f>
        <v/>
      </c>
      <c r="ES208" t="str">
        <f>IF(Data!$K209=ES$1, "",             IF(ISERR(SEARCH(ES$1,Data!$G209)),        "",          ";" &amp; VLOOKUP(ES$1,Data!$K:$M,3, FALSE) &amp; ",""" &amp; VLOOKUP(ES$1,Data!$K:$L,2, FALSE) &amp; """;"   )             )</f>
        <v/>
      </c>
      <c r="ET208" t="str">
        <f>IF(Data!$K209=ET$1, "",             IF(ISERR(SEARCH(ET$1,Data!$G209)),        "",          ";" &amp; VLOOKUP(ET$1,Data!$K:$M,3, FALSE) &amp; ",""" &amp; VLOOKUP(ET$1,Data!$K:$L,2, FALSE) &amp; """;"   )             )</f>
        <v/>
      </c>
      <c r="EU208" t="str">
        <f>IF(Data!$K209=EU$1, "",             IF(ISERR(SEARCH(EU$1,Data!$G209)),        "",          ";" &amp; VLOOKUP(EU$1,Data!$K:$M,3, FALSE) &amp; ",""" &amp; VLOOKUP(EU$1,Data!$K:$L,2, FALSE) &amp; """;"   )             )</f>
        <v/>
      </c>
      <c r="EV208" t="str">
        <f>IF(Data!$K209=EV$1, "",             IF(ISERR(SEARCH(EV$1,Data!$G209)),        "",          ";" &amp; VLOOKUP(EV$1,Data!$K:$M,3, FALSE) &amp; ",""" &amp; VLOOKUP(EV$1,Data!$K:$L,2, FALSE) &amp; """;"   )             )</f>
        <v/>
      </c>
      <c r="EW208" t="str">
        <f>IF(Data!$K209=EW$1, "",             IF(ISERR(SEARCH(EW$1,Data!$G209)),        "",          ";" &amp; VLOOKUP(EW$1,Data!$K:$M,3, FALSE) &amp; ",""" &amp; VLOOKUP(EW$1,Data!$K:$L,2, FALSE) &amp; """;"   )             )</f>
        <v/>
      </c>
      <c r="EX208" t="str">
        <f>IF(Data!$K209=EX$1, "",             IF(ISERR(SEARCH(EX$1,Data!$G209)),        "",          ";" &amp; VLOOKUP(EX$1,Data!$K:$M,3, FALSE) &amp; ",""" &amp; VLOOKUP(EX$1,Data!$K:$L,2, FALSE) &amp; """;"   )             )</f>
        <v/>
      </c>
      <c r="EY208" t="str">
        <f>IF(Data!$K209=EY$1, "",             IF(ISERR(SEARCH(EY$1,Data!$G209)),        "",          ";" &amp; VLOOKUP(EY$1,Data!$K:$M,3, FALSE) &amp; ",""" &amp; VLOOKUP(EY$1,Data!$K:$L,2, FALSE) &amp; """;"   )             )</f>
        <v/>
      </c>
      <c r="EZ208" t="str">
        <f>IF(Data!$K209=EZ$1, "",             IF(ISERR(SEARCH(EZ$1,Data!$G209)),        "",          ";" &amp; VLOOKUP(EZ$1,Data!$K:$M,3, FALSE) &amp; ",""" &amp; VLOOKUP(EZ$1,Data!$K:$L,2, FALSE) &amp; """;"   )             )</f>
        <v/>
      </c>
      <c r="FA208" t="str">
        <f>IF(Data!$K209=FA$1, "",             IF(ISERR(SEARCH(FA$1,Data!$G209)),        "",          ";" &amp; VLOOKUP(FA$1,Data!$K:$M,3, FALSE) &amp; ",""" &amp; VLOOKUP(FA$1,Data!$K:$L,2, FALSE) &amp; """;"   )             )</f>
        <v/>
      </c>
      <c r="FB208" t="str">
        <f>IF(Data!$K209=FB$1, "",             IF(ISERR(SEARCH(FB$1,Data!$G209)),        "",          ";" &amp; VLOOKUP(FB$1,Data!$K:$M,3, FALSE) &amp; ",""" &amp; VLOOKUP(FB$1,Data!$K:$L,2, FALSE) &amp; """;"   )             )</f>
        <v/>
      </c>
      <c r="FC208" t="str">
        <f>IF(Data!$K209=FC$1, "",             IF(ISERR(SEARCH(FC$1,Data!$G209)),        "",          ";" &amp; VLOOKUP(FC$1,Data!$K:$M,3, FALSE) &amp; ",""" &amp; VLOOKUP(FC$1,Data!$K:$L,2, FALSE) &amp; """;"   )             )</f>
        <v/>
      </c>
      <c r="FD208" t="str">
        <f>IF(Data!$K209=FD$1, "",             IF(ISERR(SEARCH(FD$1,Data!$G209)),        "",          ";" &amp; VLOOKUP(FD$1,Data!$K:$M,3, FALSE) &amp; ",""" &amp; VLOOKUP(FD$1,Data!$K:$L,2, FALSE) &amp; """;"   )             )</f>
        <v/>
      </c>
      <c r="FE208" t="str">
        <f>IF(Data!$K209=FE$1, "",             IF(ISERR(SEARCH(FE$1,Data!$G209)),        "",          ";" &amp; VLOOKUP(FE$1,Data!$K:$M,3, FALSE) &amp; ",""" &amp; VLOOKUP(FE$1,Data!$K:$L,2, FALSE) &amp; """;"   )             )</f>
        <v/>
      </c>
      <c r="FF208" t="str">
        <f>IF(Data!$K209=FF$1, "",             IF(ISERR(SEARCH(FF$1,Data!$G209)),        "",          ";" &amp; VLOOKUP(FF$1,Data!$K:$M,3, FALSE) &amp; ",""" &amp; VLOOKUP(FF$1,Data!$K:$L,2, FALSE) &amp; """;"   )             )</f>
        <v/>
      </c>
      <c r="FG208" t="str">
        <f>IF(Data!$K209=FG$1, "",             IF(ISERR(SEARCH(FG$1,Data!$G209)),        "",          ";" &amp; VLOOKUP(FG$1,Data!$K:$M,3, FALSE) &amp; ",""" &amp; VLOOKUP(FG$1,Data!$K:$L,2, FALSE) &amp; """;"   )             )</f>
        <v/>
      </c>
      <c r="FH208" t="str">
        <f>IF(Data!$K209=FH$1, "",             IF(ISERR(SEARCH(FH$1,Data!$G209)),        "",          ";" &amp; VLOOKUP(FH$1,Data!$K:$M,3, FALSE) &amp; ",""" &amp; VLOOKUP(FH$1,Data!$K:$L,2, FALSE) &amp; """;"   )             )</f>
        <v/>
      </c>
      <c r="FI208" t="str">
        <f>IF(Data!$K209=FI$1, "",             IF(ISERR(SEARCH(FI$1,Data!$G209)),        "",          ";" &amp; VLOOKUP(FI$1,Data!$K:$M,3, FALSE) &amp; ",""" &amp; VLOOKUP(FI$1,Data!$K:$L,2, FALSE) &amp; """;"   )             )</f>
        <v/>
      </c>
      <c r="FJ208" t="str">
        <f>IF(Data!$K209=FJ$1, "",             IF(ISERR(SEARCH(FJ$1,Data!$G209)),        "",          ";" &amp; VLOOKUP(FJ$1,Data!$K:$M,3, FALSE) &amp; ",""" &amp; VLOOKUP(FJ$1,Data!$K:$L,2, FALSE) &amp; """;"   )             )</f>
        <v/>
      </c>
      <c r="FK208" t="str">
        <f>IF(Data!$K209=FK$1, "",             IF(ISERR(SEARCH(FK$1,Data!$G209)),        "",          ";" &amp; VLOOKUP(FK$1,Data!$K:$M,3, FALSE) &amp; ",""" &amp; VLOOKUP(FK$1,Data!$K:$L,2, FALSE) &amp; """;"   )             )</f>
        <v/>
      </c>
      <c r="FL208" t="str">
        <f>IF(Data!$K209=FL$1, "",             IF(ISERR(SEARCH(FL$1,Data!$G209)),        "",          ";" &amp; VLOOKUP(FL$1,Data!$K:$M,3, FALSE) &amp; ",""" &amp; VLOOKUP(FL$1,Data!$K:$L,2, FALSE) &amp; """;"   )             )</f>
        <v/>
      </c>
      <c r="FM208" t="str">
        <f>IF(Data!$K209=FM$1, "",             IF(ISERR(SEARCH(FM$1,Data!$G209)),        "",          ";" &amp; VLOOKUP(FM$1,Data!$K:$M,3, FALSE) &amp; ",""" &amp; VLOOKUP(FM$1,Data!$K:$L,2, FALSE) &amp; """;"   )             )</f>
        <v/>
      </c>
      <c r="FN208" t="str">
        <f>IF(Data!$K209=FN$1, "",             IF(ISERR(SEARCH(FN$1,Data!$G209)),        "",          ";" &amp; VLOOKUP(FN$1,Data!$K:$M,3, FALSE) &amp; ",""" &amp; VLOOKUP(FN$1,Data!$K:$L,2, FALSE) &amp; """;"   )             )</f>
        <v/>
      </c>
      <c r="FO208" t="str">
        <f>IF(Data!$K209=FO$1, "",             IF(ISERR(SEARCH(FO$1,Data!$G209)),        "",          ";" &amp; VLOOKUP(FO$1,Data!$K:$M,3, FALSE) &amp; ",""" &amp; VLOOKUP(FO$1,Data!$K:$L,2, FALSE) &amp; """;"   )             )</f>
        <v/>
      </c>
      <c r="FP208" t="str">
        <f>IF(Data!$K209=FP$1, "",             IF(ISERR(SEARCH(FP$1,Data!$G209)),        "",          ";" &amp; VLOOKUP(FP$1,Data!$K:$M,3, FALSE) &amp; ",""" &amp; VLOOKUP(FP$1,Data!$K:$L,2, FALSE) &amp; """;"   )             )</f>
        <v/>
      </c>
      <c r="FQ208" t="str">
        <f>IF(Data!$K209=FQ$1, "",             IF(ISERR(SEARCH(FQ$1,Data!$G209)),        "",          ";" &amp; VLOOKUP(FQ$1,Data!$K:$M,3, FALSE) &amp; ",""" &amp; VLOOKUP(FQ$1,Data!$K:$L,2, FALSE) &amp; """;"   )             )</f>
        <v/>
      </c>
      <c r="FR208" t="str">
        <f>IF(Data!$K209=FR$1, "",             IF(ISERR(SEARCH(FR$1,Data!$G209)),        "",          ";" &amp; VLOOKUP(FR$1,Data!$K:$M,3, FALSE) &amp; ",""" &amp; VLOOKUP(FR$1,Data!$K:$L,2, FALSE) &amp; """;"   )             )</f>
        <v/>
      </c>
      <c r="FS208" t="str">
        <f>IF(Data!$K209=FS$1, "",             IF(ISERR(SEARCH(FS$1,Data!$G209)),        "",          ";" &amp; VLOOKUP(FS$1,Data!$K:$M,3, FALSE) &amp; ",""" &amp; VLOOKUP(FS$1,Data!$K:$L,2, FALSE) &amp; """;"   )             )</f>
        <v/>
      </c>
      <c r="FT208" t="str">
        <f>IF(Data!$K209=FT$1, "",             IF(ISERR(SEARCH(FT$1,Data!$G209)),        "",          ";" &amp; VLOOKUP(FT$1,Data!$K:$M,3, FALSE) &amp; ",""" &amp; VLOOKUP(FT$1,Data!$K:$L,2, FALSE) &amp; """;"   )             )</f>
        <v/>
      </c>
      <c r="FU208" t="str">
        <f>IF(Data!$K209=FU$1, "",             IF(ISERR(SEARCH(FU$1,Data!$G209)),        "",          ";" &amp; VLOOKUP(FU$1,Data!$K:$M,3, FALSE) &amp; ",""" &amp; VLOOKUP(FU$1,Data!$K:$L,2, FALSE) &amp; """;"   )             )</f>
        <v/>
      </c>
      <c r="FV208" t="str">
        <f>IF(Data!$K209=FV$1, "",             IF(ISERR(SEARCH(FV$1,Data!$G209)),        "",          ";" &amp; VLOOKUP(FV$1,Data!$K:$M,3, FALSE) &amp; ",""" &amp; VLOOKUP(FV$1,Data!$K:$L,2, FALSE) &amp; """;"   )             )</f>
        <v/>
      </c>
      <c r="FW208" t="str">
        <f>IF(Data!$K209=FW$1, "",             IF(ISERR(SEARCH(FW$1,Data!$G209)),        "",          ";" &amp; VLOOKUP(FW$1,Data!$K:$M,3, FALSE) &amp; ",""" &amp; VLOOKUP(FW$1,Data!$K:$L,2, FALSE) &amp; """;"   )             )</f>
        <v/>
      </c>
      <c r="FX208" t="str">
        <f>IF(Data!$K209=FX$1, "",             IF(ISERR(SEARCH(FX$1,Data!$G209)),        "",          ";" &amp; VLOOKUP(FX$1,Data!$K:$M,3, FALSE) &amp; ",""" &amp; VLOOKUP(FX$1,Data!$K:$L,2, FALSE) &amp; """;"   )             )</f>
        <v/>
      </c>
      <c r="FY208" t="str">
        <f>IF(Data!$K209=FY$1, "",             IF(ISERR(SEARCH(FY$1,Data!$G209)),        "",          ";" &amp; VLOOKUP(FY$1,Data!$K:$M,3, FALSE) &amp; ",""" &amp; VLOOKUP(FY$1,Data!$K:$L,2, FALSE) &amp; """;"   )             )</f>
        <v/>
      </c>
      <c r="FZ208" t="str">
        <f>IF(Data!$K209=FZ$1, "",             IF(ISERR(SEARCH(FZ$1,Data!$G209)),        "",          ";" &amp; VLOOKUP(FZ$1,Data!$K:$M,3, FALSE) &amp; ",""" &amp; VLOOKUP(FZ$1,Data!$K:$L,2, FALSE) &amp; """;"   )             )</f>
        <v/>
      </c>
      <c r="GA208" t="str">
        <f>IF(Data!$K209=GA$1, "",             IF(ISERR(SEARCH(GA$1,Data!$G209)),        "",          ";" &amp; VLOOKUP(GA$1,Data!$K:$M,3, FALSE) &amp; ",""" &amp; VLOOKUP(GA$1,Data!$K:$L,2, FALSE) &amp; """;"   )             )</f>
        <v/>
      </c>
      <c r="GB208" t="str">
        <f>IF(Data!$K209=GB$1, "",             IF(ISERR(SEARCH(GB$1,Data!$G209)),        "",          ";" &amp; VLOOKUP(GB$1,Data!$K:$M,3, FALSE) &amp; ",""" &amp; VLOOKUP(GB$1,Data!$K:$L,2, FALSE) &amp; """;"   )             )</f>
        <v/>
      </c>
      <c r="GC208" t="str">
        <f>IF(Data!$K209=GC$1, "",             IF(ISERR(SEARCH(GC$1,Data!$G209)),        "",          ";" &amp; VLOOKUP(GC$1,Data!$K:$M,3, FALSE) &amp; ",""" &amp; VLOOKUP(GC$1,Data!$K:$L,2, FALSE) &amp; """;"   )             )</f>
        <v/>
      </c>
      <c r="GD208" t="str">
        <f>IF(Data!$K209=GD$1, "",             IF(ISERR(SEARCH(GD$1,Data!$G209)),        "",          ";" &amp; VLOOKUP(GD$1,Data!$K:$M,3, FALSE) &amp; ",""" &amp; VLOOKUP(GD$1,Data!$K:$L,2, FALSE) &amp; """;"   )             )</f>
        <v/>
      </c>
      <c r="GE208" t="str">
        <f>IF(Data!$K209=GE$1, "",             IF(ISERR(SEARCH(GE$1,Data!$G209)),        "",          ";" &amp; VLOOKUP(GE$1,Data!$K:$M,3, FALSE) &amp; ",""" &amp; VLOOKUP(GE$1,Data!$K:$L,2, FALSE) &amp; """;"   )             )</f>
        <v/>
      </c>
      <c r="GF208" t="str">
        <f>IF(Data!$K209=GF$1, "",             IF(ISERR(SEARCH(GF$1,Data!$G209)),        "",          ";" &amp; VLOOKUP(GF$1,Data!$K:$M,3, FALSE) &amp; ",""" &amp; VLOOKUP(GF$1,Data!$K:$L,2, FALSE) &amp; """;"   )             )</f>
        <v/>
      </c>
      <c r="GG208" t="str">
        <f>IF(Data!$K209=GG$1, "",             IF(ISERR(SEARCH(GG$1,Data!$G209)),        "",          ";" &amp; VLOOKUP(GG$1,Data!$K:$M,3, FALSE) &amp; ",""" &amp; VLOOKUP(GG$1,Data!$K:$L,2, FALSE) &amp; """;"   )             )</f>
        <v/>
      </c>
      <c r="GH208" t="str">
        <f>IF(Data!$K209=GH$1, "",             IF(ISERR(SEARCH(GH$1,Data!$G209)),        "",          ";" &amp; VLOOKUP(GH$1,Data!$K:$M,3, FALSE) &amp; ",""" &amp; VLOOKUP(GH$1,Data!$K:$L,2, FALSE) &amp; """;"   )             )</f>
        <v/>
      </c>
      <c r="GI208" t="str">
        <f>IF(Data!$K209=GI$1, "",             IF(ISERR(SEARCH(GI$1,Data!$G209)),        "",          ";" &amp; VLOOKUP(GI$1,Data!$K:$M,3, FALSE) &amp; ",""" &amp; VLOOKUP(GI$1,Data!$K:$L,2, FALSE) &amp; """;"   )             )</f>
        <v/>
      </c>
      <c r="GJ208" t="str">
        <f>IF(Data!$K209=GJ$1, "",             IF(ISERR(SEARCH(GJ$1,Data!$G209)),        "",          ";" &amp; VLOOKUP(GJ$1,Data!$K:$M,3, FALSE) &amp; ",""" &amp; VLOOKUP(GJ$1,Data!$K:$L,2, FALSE) &amp; """;"   )             )</f>
        <v/>
      </c>
      <c r="GK208" t="str">
        <f>IF(Data!$K209=GK$1, "",             IF(ISERR(SEARCH(GK$1,Data!$G209)),        "",          ";" &amp; VLOOKUP(GK$1,Data!$K:$M,3, FALSE) &amp; ",""" &amp; VLOOKUP(GK$1,Data!$K:$L,2, FALSE) &amp; """;"   )             )</f>
        <v/>
      </c>
      <c r="GL208" t="str">
        <f>IF(Data!$K209=GL$1, "",             IF(ISERR(SEARCH(GL$1,Data!$G209)),        "",          ";" &amp; VLOOKUP(GL$1,Data!$K:$M,3, FALSE) &amp; ",""" &amp; VLOOKUP(GL$1,Data!$K:$L,2, FALSE) &amp; """;"   )             )</f>
        <v/>
      </c>
      <c r="GM208" t="str">
        <f>IF(Data!$K209=GM$1, "",             IF(ISERR(SEARCH(GM$1,Data!$G209)),        "",          ";" &amp; VLOOKUP(GM$1,Data!$K:$M,3, FALSE) &amp; ",""" &amp; VLOOKUP(GM$1,Data!$K:$L,2, FALSE) &amp; """;"   )             )</f>
        <v/>
      </c>
      <c r="GN208" t="str">
        <f>IF(Data!$K209=GN$1, "",             IF(ISERR(SEARCH(GN$1,Data!$G209)),        "",          ";" &amp; VLOOKUP(GN$1,Data!$K:$M,3, FALSE) &amp; ",""" &amp; VLOOKUP(GN$1,Data!$K:$L,2, FALSE) &amp; """;"   )             )</f>
        <v/>
      </c>
      <c r="GO208" t="str">
        <f>IF(Data!$K209=GO$1, "",             IF(ISERR(SEARCH(GO$1,Data!$G209)),        "",          ";" &amp; VLOOKUP(GO$1,Data!$K:$M,3, FALSE) &amp; ",""" &amp; VLOOKUP(GO$1,Data!$K:$L,2, FALSE) &amp; """;"   )             )</f>
        <v/>
      </c>
      <c r="GP208" t="str">
        <f>IF(Data!$K209=GP$1, "",             IF(ISERR(SEARCH(GP$1,Data!$G209)),        "",          ";" &amp; VLOOKUP(GP$1,Data!$K:$M,3, FALSE) &amp; ",""" &amp; VLOOKUP(GP$1,Data!$K:$L,2, FALSE) &amp; """;"   )             )</f>
        <v/>
      </c>
      <c r="GQ208" t="str">
        <f>IF(Data!$K209=GQ$1, "",             IF(ISERR(SEARCH(GQ$1,Data!$G209)),        "",          ";" &amp; VLOOKUP(GQ$1,Data!$K:$M,3, FALSE) &amp; ",""" &amp; VLOOKUP(GQ$1,Data!$K:$L,2, FALSE) &amp; """;"   )             )</f>
        <v/>
      </c>
      <c r="GR208" t="str">
        <f>IF(Data!$K209=GR$1, "",             IF(ISERR(SEARCH(GR$1,Data!$G209)),        "",          ";" &amp; VLOOKUP(GR$1,Data!$K:$M,3, FALSE) &amp; ",""" &amp; VLOOKUP(GR$1,Data!$K:$L,2, FALSE) &amp; """;"   )             )</f>
        <v/>
      </c>
      <c r="GS208" t="str">
        <f>IF(Data!$K209=GS$1, "",             IF(ISERR(SEARCH(GS$1,Data!$G209)),        "",          ";" &amp; VLOOKUP(GS$1,Data!$K:$M,3, FALSE) &amp; ",""" &amp; VLOOKUP(GS$1,Data!$K:$L,2, FALSE) &amp; """;"   )             )</f>
        <v/>
      </c>
      <c r="GT208" t="str">
        <f>IF(Data!$K209=GT$1, "",             IF(ISERR(SEARCH(GT$1,Data!$G209)),        "",          ";" &amp; VLOOKUP(GT$1,Data!$K:$M,3, FALSE) &amp; ",""" &amp; VLOOKUP(GT$1,Data!$K:$L,2, FALSE) &amp; """;"   )             )</f>
        <v/>
      </c>
      <c r="GU208" t="str">
        <f>IF(Data!$K209=GU$1, "",             IF(ISERR(SEARCH(GU$1,Data!$G209)),        "",          ";" &amp; VLOOKUP(GU$1,Data!$K:$M,3, FALSE) &amp; ",""" &amp; VLOOKUP(GU$1,Data!$K:$L,2, FALSE) &amp; """;"   )             )</f>
        <v/>
      </c>
      <c r="GV208" t="str">
        <f>IF(Data!$K209=GV$1, "",             IF(ISERR(SEARCH(GV$1,Data!$G209)),        "",          ";" &amp; VLOOKUP(GV$1,Data!$K:$M,3, FALSE) &amp; ",""" &amp; VLOOKUP(GV$1,Data!$K:$L,2, FALSE) &amp; """;"   )             )</f>
        <v/>
      </c>
      <c r="GW208" t="str">
        <f>IF(Data!$K209=GW$1, "",             IF(ISERR(SEARCH(GW$1,Data!$G209)),        "",          ";" &amp; VLOOKUP(GW$1,Data!$K:$M,3, FALSE) &amp; ",""" &amp; VLOOKUP(GW$1,Data!$K:$L,2, FALSE) &amp; """;"   )             )</f>
        <v/>
      </c>
      <c r="GX208" t="str">
        <f>IF(Data!$K209=GX$1, "",             IF(ISERR(SEARCH(GX$1,Data!$G209)),        "",          ";" &amp; VLOOKUP(GX$1,Data!$K:$M,3, FALSE) &amp; ",""" &amp; VLOOKUP(GX$1,Data!$K:$L,2, FALSE) &amp; """;"   )             )</f>
        <v/>
      </c>
      <c r="GY208" t="str">
        <f>IF(Data!$K209=GY$1, "",             IF(ISERR(SEARCH(GY$1,Data!$G209)),        "",          ";" &amp; VLOOKUP(GY$1,Data!$K:$M,3, FALSE) &amp; ",""" &amp; VLOOKUP(GY$1,Data!$K:$L,2, FALSE) &amp; """;"   )             )</f>
        <v/>
      </c>
      <c r="GZ208" t="str">
        <f>IF(Data!$K209=GZ$1, "",             IF(ISERR(SEARCH(GZ$1,Data!$G209)),        "",          ";" &amp; VLOOKUP(GZ$1,Data!$K:$M,3, FALSE) &amp; ",""" &amp; VLOOKUP(GZ$1,Data!$K:$L,2, FALSE) &amp; """;"   )             )</f>
        <v/>
      </c>
      <c r="HA208" t="str">
        <f>IF(Data!$K209=HA$1, "",             IF(ISERR(SEARCH(HA$1,Data!$G209)),        "",          ";" &amp; VLOOKUP(HA$1,Data!$K:$M,3, FALSE) &amp; ",""" &amp; VLOOKUP(HA$1,Data!$K:$L,2, FALSE) &amp; """;"   )             )</f>
        <v/>
      </c>
      <c r="HB208" t="str">
        <f>IF(Data!$K209=HB$1, "",             IF(ISERR(SEARCH(HB$1,Data!$G209)),        "",          ";" &amp; VLOOKUP(HB$1,Data!$K:$M,3, FALSE) &amp; ",""" &amp; VLOOKUP(HB$1,Data!$K:$L,2, FALSE) &amp; """;"   )             )</f>
        <v/>
      </c>
      <c r="HC208" t="str">
        <f>IF(Data!$K209=HC$1, "",             IF(ISERR(SEARCH(HC$1,Data!$G209)),        "",          ";" &amp; VLOOKUP(HC$1,Data!$K:$M,3, FALSE) &amp; ",""" &amp; VLOOKUP(HC$1,Data!$K:$L,2, FALSE) &amp; """;"   )             )</f>
        <v/>
      </c>
      <c r="HD208" t="str">
        <f>IF(Data!$K209=HD$1, "",             IF(ISERR(SEARCH(HD$1,Data!$G209)),        "",          ";" &amp; VLOOKUP(HD$1,Data!$K:$M,3, FALSE) &amp; ",""" &amp; VLOOKUP(HD$1,Data!$K:$L,2, FALSE) &amp; """;"   )             )</f>
        <v/>
      </c>
      <c r="HE208" t="str">
        <f>IF(Data!$K209=HE$1, "",             IF(ISERR(SEARCH(HE$1,Data!$G209)),        "",          ";" &amp; VLOOKUP(HE$1,Data!$K:$M,3, FALSE) &amp; ",""" &amp; VLOOKUP(HE$1,Data!$K:$L,2, FALSE) &amp; """;"   )             )</f>
        <v/>
      </c>
      <c r="HF208" t="str">
        <f>IF(Data!$K209=HF$1, "",             IF(ISERR(SEARCH(HF$1,Data!$G209)),        "",          ";" &amp; VLOOKUP(HF$1,Data!$K:$M,3, FALSE) &amp; ",""" &amp; VLOOKUP(HF$1,Data!$K:$L,2, FALSE) &amp; """;"   )             )</f>
        <v/>
      </c>
      <c r="HG208" t="str">
        <f>IF(Data!$K209=HG$1, "",             IF(ISERR(SEARCH(HG$1,Data!$G209)),        "",          ";" &amp; VLOOKUP(HG$1,Data!$K:$M,3, FALSE) &amp; ",""" &amp; VLOOKUP(HG$1,Data!$K:$L,2, FALSE) &amp; """;"   )             )</f>
        <v/>
      </c>
      <c r="HH208" t="str">
        <f>IF(Data!$K209=HH$1, "",             IF(ISERR(SEARCH(HH$1,Data!$G209)),        "",          ";" &amp; VLOOKUP(HH$1,Data!$K:$M,3, FALSE) &amp; ",""" &amp; VLOOKUP(HH$1,Data!$K:$L,2, FALSE) &amp; """;"   )             )</f>
        <v/>
      </c>
      <c r="HI208" t="str">
        <f>IF(Data!$K209=HI$1, "",             IF(ISERR(SEARCH(HI$1,Data!$G209)),        "",          ";" &amp; VLOOKUP(HI$1,Data!$K:$M,3, FALSE) &amp; ",""" &amp; VLOOKUP(HI$1,Data!$K:$L,2, FALSE) &amp; """;"   )             )</f>
        <v/>
      </c>
      <c r="HJ208" t="str">
        <f>IF(Data!$K209=HJ$1, "",             IF(ISERR(SEARCH(HJ$1,Data!$G209)),        "",          ";" &amp; VLOOKUP(HJ$1,Data!$K:$M,3, FALSE) &amp; ",""" &amp; VLOOKUP(HJ$1,Data!$K:$L,2, FALSE) &amp; """;"   )             )</f>
        <v/>
      </c>
      <c r="HK208" t="str">
        <f>IF(Data!$K209=HK$1, "",             IF(ISERR(SEARCH(HK$1,Data!$G209)),        "",          ";" &amp; VLOOKUP(HK$1,Data!$K:$M,3, FALSE) &amp; ",""" &amp; VLOOKUP(HK$1,Data!$K:$L,2, FALSE) &amp; """;"   )             )</f>
        <v/>
      </c>
      <c r="HL208" t="str">
        <f>IF(Data!$K209=HL$1, "",             IF(ISERR(SEARCH(HL$1,Data!$G209)),        "",          ";" &amp; VLOOKUP(HL$1,Data!$K:$M,3, FALSE) &amp; ",""" &amp; VLOOKUP(HL$1,Data!$K:$L,2, FALSE) &amp; """;"   )             )</f>
        <v/>
      </c>
      <c r="HM208" t="str">
        <f>IF(Data!$K209=HM$1, "",             IF(ISERR(SEARCH(HM$1,Data!$G209)),        "",          ";" &amp; VLOOKUP(HM$1,Data!$K:$M,3, FALSE) &amp; ",""" &amp; VLOOKUP(HM$1,Data!$K:$L,2, FALSE) &amp; """;"   )             )</f>
        <v/>
      </c>
      <c r="HN208" t="str">
        <f>IF(Data!$K209=HN$1, "",             IF(ISERR(SEARCH(HN$1,Data!$G209)),        "",          ";" &amp; VLOOKUP(HN$1,Data!$K:$M,3, FALSE) &amp; ",""" &amp; VLOOKUP(HN$1,Data!$K:$L,2, FALSE) &amp; """;"   )             )</f>
        <v/>
      </c>
      <c r="HO208" t="str">
        <f>IF(Data!$K209=HO$1, "",             IF(ISERR(SEARCH(HO$1,Data!$G209)),        "",          ";" &amp; VLOOKUP(HO$1,Data!$K:$M,3, FALSE) &amp; ",""" &amp; VLOOKUP(HO$1,Data!$K:$L,2, FALSE) &amp; """;"   )             )</f>
        <v/>
      </c>
      <c r="HP208" t="str">
        <f>IF(Data!$K209=HP$1, "",             IF(ISERR(SEARCH(HP$1,Data!$G209)),        "",          ";" &amp; VLOOKUP(HP$1,Data!$K:$M,3, FALSE) &amp; ",""" &amp; VLOOKUP(HP$1,Data!$K:$L,2, FALSE) &amp; """;"   )             )</f>
        <v/>
      </c>
      <c r="HQ208" t="str">
        <f>IF(Data!$K209=HQ$1, "",             IF(ISERR(SEARCH(HQ$1,Data!$G209)),        "",          ";" &amp; VLOOKUP(HQ$1,Data!$K:$M,3, FALSE) &amp; ",""" &amp; VLOOKUP(HQ$1,Data!$K:$L,2, FALSE) &amp; """;"   )             )</f>
        <v/>
      </c>
      <c r="HR208" t="str">
        <f>IF(Data!$K209=HR$1, "",             IF(ISERR(SEARCH(HR$1,Data!$G209)),        "",          ";" &amp; VLOOKUP(HR$1,Data!$K:$M,3, FALSE) &amp; ",""" &amp; VLOOKUP(HR$1,Data!$K:$L,2, FALSE) &amp; """;"   )             )</f>
        <v/>
      </c>
      <c r="HS208" t="str">
        <f>IF(Data!$K209=HS$1, "",             IF(ISERR(SEARCH(HS$1,Data!$G209)),        "",          ";" &amp; VLOOKUP(HS$1,Data!$K:$M,3, FALSE) &amp; ",""" &amp; VLOOKUP(HS$1,Data!$K:$L,2, FALSE) &amp; """;"   )             )</f>
        <v/>
      </c>
      <c r="HT208" t="str">
        <f>IF(Data!$K209=HT$1, "",             IF(ISERR(SEARCH(HT$1,Data!$G209)),        "",          ";" &amp; VLOOKUP(HT$1,Data!$K:$M,3, FALSE) &amp; ",""" &amp; VLOOKUP(HT$1,Data!$K:$L,2, FALSE) &amp; """;"   )             )</f>
        <v/>
      </c>
      <c r="HU208" t="str">
        <f>IF(Data!$K209=HU$1, "",             IF(ISERR(SEARCH(HU$1,Data!$G209)),        "",          ";" &amp; VLOOKUP(HU$1,Data!$K:$M,3, FALSE) &amp; ",""" &amp; VLOOKUP(HU$1,Data!$K:$L,2, FALSE) &amp; """;"   )             )</f>
        <v/>
      </c>
      <c r="HV208" t="str">
        <f>IF(Data!$K209=HV$1, "",             IF(ISERR(SEARCH(HV$1,Data!$G209)),        "",          ";" &amp; VLOOKUP(HV$1,Data!$K:$M,3, FALSE) &amp; ",""" &amp; VLOOKUP(HV$1,Data!$K:$L,2, FALSE) &amp; """;"   )             )</f>
        <v/>
      </c>
      <c r="HW208" t="str">
        <f>IF(Data!$K209=HW$1, "",             IF(ISERR(SEARCH(HW$1,Data!$G209)),        "",          ";" &amp; VLOOKUP(HW$1,Data!$K:$M,3, FALSE) &amp; ",""" &amp; VLOOKUP(HW$1,Data!$K:$L,2, FALSE) &amp; """;"   )             )</f>
        <v/>
      </c>
      <c r="HX208" t="str">
        <f>IF(Data!$K209=HX$1, "",             IF(ISERR(SEARCH(HX$1,Data!$G209)),        "",          ";" &amp; VLOOKUP(HX$1,Data!$K:$M,3, FALSE) &amp; ",""" &amp; VLOOKUP(HX$1,Data!$K:$L,2, FALSE) &amp; """;"   )             )</f>
        <v/>
      </c>
      <c r="HY208" t="str">
        <f>IF(Data!$K209=HY$1, "",             IF(ISERR(SEARCH(HY$1,Data!$G209)),        "",          ";" &amp; VLOOKUP(HY$1,Data!$K:$M,3, FALSE) &amp; ",""" &amp; VLOOKUP(HY$1,Data!$K:$L,2, FALSE) &amp; """;"   )             )</f>
        <v/>
      </c>
      <c r="HZ208" t="str">
        <f>IF(Data!$K209=HZ$1, "",             IF(ISERR(SEARCH(HZ$1,Data!$G209)),        "",          ";" &amp; VLOOKUP(HZ$1,Data!$K:$M,3, FALSE) &amp; ",""" &amp; VLOOKUP(HZ$1,Data!$K:$L,2, FALSE) &amp; """;"   )             )</f>
        <v/>
      </c>
      <c r="IA208" t="str">
        <f>IF(Data!$K209=IA$1, "",             IF(ISERR(SEARCH(IA$1,Data!$G209)),        "",          ";" &amp; VLOOKUP(IA$1,Data!$K:$M,3, FALSE) &amp; ",""" &amp; VLOOKUP(IA$1,Data!$K:$L,2, FALSE) &amp; """;"   )             )</f>
        <v/>
      </c>
      <c r="IB208" t="str">
        <f>IF(Data!$K209=IB$1, "",             IF(ISERR(SEARCH(IB$1,Data!$G209)),        "",          ";" &amp; VLOOKUP(IB$1,Data!$K:$M,3, FALSE) &amp; ",""" &amp; VLOOKUP(IB$1,Data!$K:$L,2, FALSE) &amp; """;"   )             )</f>
        <v/>
      </c>
      <c r="IC208" t="str">
        <f>IF(Data!$K209=IC$1, "",             IF(ISERR(SEARCH(IC$1,Data!$G209)),        "",          ";" &amp; VLOOKUP(IC$1,Data!$K:$M,3, FALSE) &amp; ",""" &amp; VLOOKUP(IC$1,Data!$K:$L,2, FALSE) &amp; """;"   )             )</f>
        <v/>
      </c>
      <c r="ID208" t="str">
        <f>IF(Data!$K209=ID$1, "",             IF(ISERR(SEARCH(ID$1,Data!$G209)),        "",          ";" &amp; VLOOKUP(ID$1,Data!$K:$M,3, FALSE) &amp; ",""" &amp; VLOOKUP(ID$1,Data!$K:$L,2, FALSE) &amp; """;"   )             )</f>
        <v/>
      </c>
      <c r="IE208" t="str">
        <f>IF(Data!$K209=IE$1, "",             IF(ISERR(SEARCH(IE$1,Data!$G209)),        "",          ";" &amp; VLOOKUP(IE$1,Data!$K:$M,3, FALSE) &amp; ",""" &amp; VLOOKUP(IE$1,Data!$K:$L,2, FALSE) &amp; """;"   )             )</f>
        <v/>
      </c>
      <c r="IF208" t="str">
        <f>IF(Data!$K209=IF$1, "",             IF(ISERR(SEARCH(IF$1,Data!$G209)),        "",          ";" &amp; VLOOKUP(IF$1,Data!$K:$M,3, FALSE) &amp; ",""" &amp; VLOOKUP(IF$1,Data!$K:$L,2, FALSE) &amp; """;"   )             )</f>
        <v/>
      </c>
      <c r="IG208" t="str">
        <f>IF(Data!$K209=IG$1, "",             IF(ISERR(SEARCH(IG$1,Data!$G209)),        "",          ";" &amp; VLOOKUP(IG$1,Data!$K:$M,3, FALSE) &amp; ",""" &amp; VLOOKUP(IG$1,Data!$K:$L,2, FALSE) &amp; """;"   )             )</f>
        <v/>
      </c>
      <c r="IH208" t="str">
        <f>IF(Data!$K209=IH$1, "",             IF(ISERR(SEARCH(IH$1,Data!$G209)),        "",          ";" &amp; VLOOKUP(IH$1,Data!$K:$M,3, FALSE) &amp; ",""" &amp; VLOOKUP(IH$1,Data!$K:$L,2, FALSE) &amp; """;"   )             )</f>
        <v/>
      </c>
      <c r="II208" t="str">
        <f>IF(Data!$K209=II$1, "",             IF(ISERR(SEARCH(II$1,Data!$G209)),        "",          ";" &amp; VLOOKUP(II$1,Data!$K:$M,3, FALSE) &amp; ",""" &amp; VLOOKUP(II$1,Data!$K:$L,2, FALSE) &amp; """;"   )             )</f>
        <v/>
      </c>
    </row>
    <row r="209" spans="1:243" x14ac:dyDescent="0.3">
      <c r="A209" t="str">
        <f>Data!K210</f>
        <v>Coleman Trebor</v>
      </c>
      <c r="B209" s="15">
        <f>VLOOKUP(Tableau36[[#This Row],[Character]],Data!K:M,3,FALSE)</f>
        <v>208</v>
      </c>
      <c r="C209" s="15" t="str">
        <f>VLOOKUP(Tableau36[[#This Row],[Character]],Data!K:L,2,FALSE)</f>
        <v>HUMAN</v>
      </c>
      <c r="D209" s="15" t="str">
        <f>SUBSTITUTE(     SUBSTITUTE(Tableau36[[#This Row],[character_id,character_type,friend_id,friend_type]],",""DROID""",""),    ",""HUMAN""", "")</f>
        <v>208,68</v>
      </c>
      <c r="E209" s="15" t="str">
        <f>IF(Tableau36[[#This Row],[With char''s id]] = "", "",    MID(Tableau36[[#This Row],[With char''s id]], 2, LEN(Tableau36[[#This Row],[With char''s id]])-1))</f>
        <v>208,"HUMAN",68,"HUMAN"</v>
      </c>
      <c r="F209" s="15" t="str">
        <f>SUBSTITUTE(Tableau36[[#This Row],[List of friend''s id]],  "/",    "/" &amp; Tableau36[[#This Row],[Character''s id]] &amp; ",""" &amp; Tableau36[[#This Row],[Type]] &amp; """,")</f>
        <v>/208,"HUMAN",68,"HUMAN"</v>
      </c>
      <c r="G209" t="str">
        <f>IF( Tableau36[[#This Row],[removed double semi-colon]]="", "", "/" &amp; MID(Tableau36[[#This Row],[removed double semi-colon]],2,LEN(Tableau36[[#This Row],[removed double semi-colon]]) - 2) )</f>
        <v>/68,"HUMAN"</v>
      </c>
      <c r="H209" t="str">
        <f>SUBSTITUTE(Tableau36[[#This Row],[Concatenation]],";;","/")</f>
        <v>;68,"HUMAN";</v>
      </c>
      <c r="I209" t="str">
        <f>_xlfn.CONCAT(Tableau4[#This Row])</f>
        <v>;68,"HUMAN";</v>
      </c>
      <c r="M209" t="str">
        <f>IF(Data!$K210=M$1, "",             IF(ISERR(SEARCH(M$1,Data!$G210)),        "",          ";" &amp; VLOOKUP(M$1,Data!$K:$M,3, FALSE) &amp; ",""" &amp; VLOOKUP(M$1,Data!$K:$L,2, FALSE) &amp; """;"   )             )</f>
        <v/>
      </c>
      <c r="N209" t="str">
        <f>IF(Data!$K210=N$1, "",             IF(ISERR(SEARCH(N$1,Data!$G210)),        "",          ";" &amp; VLOOKUP(N$1,Data!$K:$M,3, FALSE) &amp; ",""" &amp; VLOOKUP(N$1,Data!$K:$L,2, FALSE) &amp; """;"   )             )</f>
        <v/>
      </c>
      <c r="O209" t="str">
        <f>IF(Data!$K210=O$1, "",             IF(ISERR(SEARCH(O$1,Data!$G210)),        "",          ";" &amp; VLOOKUP(O$1,Data!$K:$M,3, FALSE) &amp; ",""" &amp; VLOOKUP(O$1,Data!$K:$L,2, FALSE) &amp; """;"   )             )</f>
        <v/>
      </c>
      <c r="P209" t="str">
        <f>IF(Data!$K210=P$1, "",             IF(ISERR(SEARCH(P$1,Data!$G210)),        "",          ";" &amp; VLOOKUP(P$1,Data!$K:$M,3, FALSE) &amp; ",""" &amp; VLOOKUP(P$1,Data!$K:$L,2, FALSE) &amp; """;"   )             )</f>
        <v/>
      </c>
      <c r="Q209" t="str">
        <f>IF(Data!$K210=Q$1, "",             IF(ISERR(SEARCH(Q$1,Data!$G210)),        "",          ";" &amp; VLOOKUP(Q$1,Data!$K:$M,3, FALSE) &amp; ",""" &amp; VLOOKUP(Q$1,Data!$K:$L,2, FALSE) &amp; """;"   )             )</f>
        <v/>
      </c>
      <c r="R209" t="str">
        <f>IF(Data!$K210=R$1, "",             IF(ISERR(SEARCH(R$1,Data!$G210)),        "",          ";" &amp; VLOOKUP(R$1,Data!$K:$M,3, FALSE) &amp; ",""" &amp; VLOOKUP(R$1,Data!$K:$L,2, FALSE) &amp; """;"   )             )</f>
        <v/>
      </c>
      <c r="S209" t="str">
        <f>IF(Data!$K210=S$1, "",             IF(ISERR(SEARCH(S$1,Data!$G210)),        "",          ";" &amp; VLOOKUP(S$1,Data!$K:$M,3, FALSE) &amp; ",""" &amp; VLOOKUP(S$1,Data!$K:$L,2, FALSE) &amp; """;"   )             )</f>
        <v/>
      </c>
      <c r="T209" t="str">
        <f>IF(Data!$K210=T$1, "",             IF(ISERR(SEARCH(T$1,Data!$G210)),        "",          ";" &amp; VLOOKUP(T$1,Data!$K:$M,3, FALSE) &amp; ",""" &amp; VLOOKUP(T$1,Data!$K:$L,2, FALSE) &amp; """;"   )             )</f>
        <v/>
      </c>
      <c r="U209" t="str">
        <f>IF(Data!$K210=U$1, "",             IF(ISERR(SEARCH(U$1,Data!$G210)),        "",          ";" &amp; VLOOKUP(U$1,Data!$K:$M,3, FALSE) &amp; ",""" &amp; VLOOKUP(U$1,Data!$K:$L,2, FALSE) &amp; """;"   )             )</f>
        <v/>
      </c>
      <c r="V209" t="str">
        <f>IF(Data!$K210=V$1, "",             IF(ISERR(SEARCH(V$1,Data!$G210)),        "",          ";" &amp; VLOOKUP(V$1,Data!$K:$M,3, FALSE) &amp; ",""" &amp; VLOOKUP(V$1,Data!$K:$L,2, FALSE) &amp; """;"   )             )</f>
        <v/>
      </c>
      <c r="W209" t="str">
        <f>IF(Data!$K210=W$1, "",             IF(ISERR(SEARCH(W$1,Data!$G210)),        "",          ";" &amp; VLOOKUP(W$1,Data!$K:$M,3, FALSE) &amp; ",""" &amp; VLOOKUP(W$1,Data!$K:$L,2, FALSE) &amp; """;"   )             )</f>
        <v/>
      </c>
      <c r="X209" t="str">
        <f>IF(Data!$K210=X$1, "",             IF(ISERR(SEARCH(X$1,Data!$G210)),        "",          ";" &amp; VLOOKUP(X$1,Data!$K:$M,3, FALSE) &amp; ",""" &amp; VLOOKUP(X$1,Data!$K:$L,2, FALSE) &amp; """;"   )             )</f>
        <v/>
      </c>
      <c r="Y209" t="str">
        <f>IF(Data!$K210=Y$1, "",             IF(ISERR(SEARCH(Y$1,Data!$G210)),        "",          ";" &amp; VLOOKUP(Y$1,Data!$K:$M,3, FALSE) &amp; ",""" &amp; VLOOKUP(Y$1,Data!$K:$L,2, FALSE) &amp; """;"   )             )</f>
        <v/>
      </c>
      <c r="Z209" t="str">
        <f>IF(Data!$K210=Z$1, "",             IF(ISERR(SEARCH(Z$1,Data!$G210)),        "",          ";" &amp; VLOOKUP(Z$1,Data!$K:$M,3, FALSE) &amp; ",""" &amp; VLOOKUP(Z$1,Data!$K:$L,2, FALSE) &amp; """;"   )             )</f>
        <v/>
      </c>
      <c r="AA209" t="str">
        <f>IF(Data!$K210=AA$1, "",             IF(ISERR(SEARCH(AA$1,Data!$G210)),        "",          ";" &amp; VLOOKUP(AA$1,Data!$K:$M,3, FALSE) &amp; ",""" &amp; VLOOKUP(AA$1,Data!$K:$L,2, FALSE) &amp; """;"   )             )</f>
        <v/>
      </c>
      <c r="AB209" t="str">
        <f>IF(Data!$K210=AB$1, "",             IF(ISERR(SEARCH(AB$1,Data!$G210)),        "",          ";" &amp; VLOOKUP(AB$1,Data!$K:$M,3, FALSE) &amp; ",""" &amp; VLOOKUP(AB$1,Data!$K:$L,2, FALSE) &amp; """;"   )             )</f>
        <v/>
      </c>
      <c r="AC209" t="str">
        <f>IF(Data!$K210=AC$1, "",             IF(ISERR(SEARCH(AC$1,Data!$G210)),        "",          ";" &amp; VLOOKUP(AC$1,Data!$K:$M,3, FALSE) &amp; ",""" &amp; VLOOKUP(AC$1,Data!$K:$L,2, FALSE) &amp; """;"   )             )</f>
        <v/>
      </c>
      <c r="AD209" t="str">
        <f>IF(Data!$K210=AD$1, "",             IF(ISERR(SEARCH(AD$1,Data!$G210)),        "",          ";" &amp; VLOOKUP(AD$1,Data!$K:$M,3, FALSE) &amp; ",""" &amp; VLOOKUP(AD$1,Data!$K:$L,2, FALSE) &amp; """;"   )             )</f>
        <v/>
      </c>
      <c r="AE209" t="str">
        <f>IF(Data!$K210=AE$1, "",             IF(ISERR(SEARCH(AE$1,Data!$G210)),        "",          ";" &amp; VLOOKUP(AE$1,Data!$K:$M,3, FALSE) &amp; ",""" &amp; VLOOKUP(AE$1,Data!$K:$L,2, FALSE) &amp; """;"   )             )</f>
        <v/>
      </c>
      <c r="AF209" t="str">
        <f>IF(Data!$K210=AF$1, "",             IF(ISERR(SEARCH(AF$1,Data!$G210)),        "",          ";" &amp; VLOOKUP(AF$1,Data!$K:$M,3, FALSE) &amp; ",""" &amp; VLOOKUP(AF$1,Data!$K:$L,2, FALSE) &amp; """;"   )             )</f>
        <v/>
      </c>
      <c r="AG209" t="str">
        <f>IF(Data!$K210=AG$1, "",             IF(ISERR(SEARCH(AG$1,Data!$G210)),        "",          ";" &amp; VLOOKUP(AG$1,Data!$K:$M,3, FALSE) &amp; ",""" &amp; VLOOKUP(AG$1,Data!$K:$L,2, FALSE) &amp; """;"   )             )</f>
        <v/>
      </c>
      <c r="AH209" t="str">
        <f>IF(Data!$K210=AH$1, "",             IF(ISERR(SEARCH(AH$1,Data!$G210)),        "",          ";" &amp; VLOOKUP(AH$1,Data!$K:$M,3, FALSE) &amp; ",""" &amp; VLOOKUP(AH$1,Data!$K:$L,2, FALSE) &amp; """;"   )             )</f>
        <v/>
      </c>
      <c r="AI209" t="str">
        <f>IF(Data!$K210=AI$1, "",             IF(ISERR(SEARCH(AI$1,Data!$G210)),        "",          ";" &amp; VLOOKUP(AI$1,Data!$K:$M,3, FALSE) &amp; ",""" &amp; VLOOKUP(AI$1,Data!$K:$L,2, FALSE) &amp; """;"   )             )</f>
        <v/>
      </c>
      <c r="AJ209" t="str">
        <f>IF(Data!$K210=AJ$1, "",             IF(ISERR(SEARCH(AJ$1,Data!$G210)),        "",          ";" &amp; VLOOKUP(AJ$1,Data!$K:$M,3, FALSE) &amp; ",""" &amp; VLOOKUP(AJ$1,Data!$K:$L,2, FALSE) &amp; """;"   )             )</f>
        <v/>
      </c>
      <c r="AK209" t="str">
        <f>IF(Data!$K210=AK$1, "",             IF(ISERR(SEARCH(AK$1,Data!$G210)),        "",          ";" &amp; VLOOKUP(AK$1,Data!$K:$M,3, FALSE) &amp; ",""" &amp; VLOOKUP(AK$1,Data!$K:$L,2, FALSE) &amp; """;"   )             )</f>
        <v/>
      </c>
      <c r="AL209" t="str">
        <f>IF(Data!$K210=AL$1, "",             IF(ISERR(SEARCH(AL$1,Data!$G210)),        "",          ";" &amp; VLOOKUP(AL$1,Data!$K:$M,3, FALSE) &amp; ",""" &amp; VLOOKUP(AL$1,Data!$K:$L,2, FALSE) &amp; """;"   )             )</f>
        <v/>
      </c>
      <c r="AM209" t="str">
        <f>IF(Data!$K210=AM$1, "",             IF(ISERR(SEARCH(AM$1,Data!$G210)),        "",          ";" &amp; VLOOKUP(AM$1,Data!$K:$M,3, FALSE) &amp; ",""" &amp; VLOOKUP(AM$1,Data!$K:$L,2, FALSE) &amp; """;"   )             )</f>
        <v/>
      </c>
      <c r="AN209" t="str">
        <f>IF(Data!$K210=AN$1, "",             IF(ISERR(SEARCH(AN$1,Data!$G210)),        "",          ";" &amp; VLOOKUP(AN$1,Data!$K:$M,3, FALSE) &amp; ",""" &amp; VLOOKUP(AN$1,Data!$K:$L,2, FALSE) &amp; """;"   )             )</f>
        <v/>
      </c>
      <c r="AO209" t="str">
        <f>IF(Data!$K210=AO$1, "",             IF(ISERR(SEARCH(AO$1,Data!$G210)),        "",          ";" &amp; VLOOKUP(AO$1,Data!$K:$M,3, FALSE) &amp; ",""" &amp; VLOOKUP(AO$1,Data!$K:$L,2, FALSE) &amp; """;"   )             )</f>
        <v/>
      </c>
      <c r="AP209" t="str">
        <f>IF(Data!$K210=AP$1, "",             IF(ISERR(SEARCH(AP$1,Data!$G210)),        "",          ";" &amp; VLOOKUP(AP$1,Data!$K:$M,3, FALSE) &amp; ",""" &amp; VLOOKUP(AP$1,Data!$K:$L,2, FALSE) &amp; """;"   )             )</f>
        <v/>
      </c>
      <c r="AQ209" t="str">
        <f>IF(Data!$K210=AQ$1, "",             IF(ISERR(SEARCH(AQ$1,Data!$G210)),        "",          ";" &amp; VLOOKUP(AQ$1,Data!$K:$M,3, FALSE) &amp; ",""" &amp; VLOOKUP(AQ$1,Data!$K:$L,2, FALSE) &amp; """;"   )             )</f>
        <v/>
      </c>
      <c r="AR209" t="str">
        <f>IF(Data!$K210=AR$1, "",             IF(ISERR(SEARCH(AR$1,Data!$G210)),        "",          ";" &amp; VLOOKUP(AR$1,Data!$K:$M,3, FALSE) &amp; ",""" &amp; VLOOKUP(AR$1,Data!$K:$L,2, FALSE) &amp; """;"   )             )</f>
        <v/>
      </c>
      <c r="AS209" t="str">
        <f>IF(Data!$K210=AS$1, "",             IF(ISERR(SEARCH(AS$1,Data!$G210)),        "",          ";" &amp; VLOOKUP(AS$1,Data!$K:$M,3, FALSE) &amp; ",""" &amp; VLOOKUP(AS$1,Data!$K:$L,2, FALSE) &amp; """;"   )             )</f>
        <v/>
      </c>
      <c r="AT209" t="str">
        <f>IF(Data!$K210=AT$1, "",             IF(ISERR(SEARCH(AT$1,Data!$G210)),        "",          ";" &amp; VLOOKUP(AT$1,Data!$K:$M,3, FALSE) &amp; ",""" &amp; VLOOKUP(AT$1,Data!$K:$L,2, FALSE) &amp; """;"   )             )</f>
        <v/>
      </c>
      <c r="AU209" t="str">
        <f>IF(Data!$K210=AU$1, "",             IF(ISERR(SEARCH(AU$1,Data!$G210)),        "",          ";" &amp; VLOOKUP(AU$1,Data!$K:$M,3, FALSE) &amp; ",""" &amp; VLOOKUP(AU$1,Data!$K:$L,2, FALSE) &amp; """;"   )             )</f>
        <v/>
      </c>
      <c r="AV209" t="str">
        <f>IF(Data!$K210=AV$1, "",             IF(ISERR(SEARCH(AV$1,Data!$G210)),        "",          ";" &amp; VLOOKUP(AV$1,Data!$K:$M,3, FALSE) &amp; ",""" &amp; VLOOKUP(AV$1,Data!$K:$L,2, FALSE) &amp; """;"   )             )</f>
        <v/>
      </c>
      <c r="AW209" t="str">
        <f>IF(Data!$K210=AW$1, "",             IF(ISERR(SEARCH(AW$1,Data!$G210)),        "",          ";" &amp; VLOOKUP(AW$1,Data!$K:$M,3, FALSE) &amp; ",""" &amp; VLOOKUP(AW$1,Data!$K:$L,2, FALSE) &amp; """;"   )             )</f>
        <v/>
      </c>
      <c r="AX209" t="str">
        <f>IF(Data!$K210=AX$1, "",             IF(ISERR(SEARCH(AX$1,Data!$G210)),        "",          ";" &amp; VLOOKUP(AX$1,Data!$K:$M,3, FALSE) &amp; ",""" &amp; VLOOKUP(AX$1,Data!$K:$L,2, FALSE) &amp; """;"   )             )</f>
        <v/>
      </c>
      <c r="AY209" t="str">
        <f>IF(Data!$K210=AY$1, "",             IF(ISERR(SEARCH(AY$1,Data!$G210)),        "",          ";" &amp; VLOOKUP(AY$1,Data!$K:$M,3, FALSE) &amp; ",""" &amp; VLOOKUP(AY$1,Data!$K:$L,2, FALSE) &amp; """;"   )             )</f>
        <v/>
      </c>
      <c r="AZ209" t="str">
        <f>IF(Data!$K210=AZ$1, "",             IF(ISERR(SEARCH(AZ$1,Data!$G210)),        "",          ";" &amp; VLOOKUP(AZ$1,Data!$K:$M,3, FALSE) &amp; ",""" &amp; VLOOKUP(AZ$1,Data!$K:$L,2, FALSE) &amp; """;"   )             )</f>
        <v/>
      </c>
      <c r="BA209" t="str">
        <f>IF(Data!$K210=BA$1, "",             IF(ISERR(SEARCH(BA$1,Data!$G210)),        "",          ";" &amp; VLOOKUP(BA$1,Data!$K:$M,3, FALSE) &amp; ",""" &amp; VLOOKUP(BA$1,Data!$K:$L,2, FALSE) &amp; """;"   )             )</f>
        <v/>
      </c>
      <c r="BB209" t="str">
        <f>IF(Data!$K210=BB$1, "",             IF(ISERR(SEARCH(BB$1,Data!$G210)),        "",          ";" &amp; VLOOKUP(BB$1,Data!$K:$M,3, FALSE) &amp; ",""" &amp; VLOOKUP(BB$1,Data!$K:$L,2, FALSE) &amp; """;"   )             )</f>
        <v/>
      </c>
      <c r="BC209" t="str">
        <f>IF(Data!$K210=BC$1, "",             IF(ISERR(SEARCH(BC$1,Data!$G210)),        "",          ";" &amp; VLOOKUP(BC$1,Data!$K:$M,3, FALSE) &amp; ",""" &amp; VLOOKUP(BC$1,Data!$K:$L,2, FALSE) &amp; """;"   )             )</f>
        <v/>
      </c>
      <c r="BD209" t="str">
        <f>IF(Data!$K210=BD$1, "",             IF(ISERR(SEARCH(BD$1,Data!$G210)),        "",          ";" &amp; VLOOKUP(BD$1,Data!$K:$M,3, FALSE) &amp; ",""" &amp; VLOOKUP(BD$1,Data!$K:$L,2, FALSE) &amp; """;"   )             )</f>
        <v/>
      </c>
      <c r="BE209" t="str">
        <f>IF(Data!$K210=BE$1, "",             IF(ISERR(SEARCH(BE$1,Data!$G210)),        "",          ";" &amp; VLOOKUP(BE$1,Data!$K:$M,3, FALSE) &amp; ",""" &amp; VLOOKUP(BE$1,Data!$K:$L,2, FALSE) &amp; """;"   )             )</f>
        <v/>
      </c>
      <c r="BF209" t="str">
        <f>IF(Data!$K210=BF$1, "",             IF(ISERR(SEARCH(BF$1,Data!$G210)),        "",          ";" &amp; VLOOKUP(BF$1,Data!$K:$M,3, FALSE) &amp; ",""" &amp; VLOOKUP(BF$1,Data!$K:$L,2, FALSE) &amp; """;"   )             )</f>
        <v/>
      </c>
      <c r="BG209" t="str">
        <f>IF(Data!$K210=BG$1, "",             IF(ISERR(SEARCH(BG$1,Data!$G210)),        "",          ";" &amp; VLOOKUP(BG$1,Data!$K:$M,3, FALSE) &amp; ",""" &amp; VLOOKUP(BG$1,Data!$K:$L,2, FALSE) &amp; """;"   )             )</f>
        <v/>
      </c>
      <c r="BH209" t="str">
        <f>IF(Data!$K210=BH$1, "",             IF(ISERR(SEARCH(BH$1,Data!$G210)),        "",          ";" &amp; VLOOKUP(BH$1,Data!$K:$M,3, FALSE) &amp; ",""" &amp; VLOOKUP(BH$1,Data!$K:$L,2, FALSE) &amp; """;"   )             )</f>
        <v/>
      </c>
      <c r="BI209" t="str">
        <f>IF(Data!$K210=BI$1, "",             IF(ISERR(SEARCH(BI$1,Data!$G210)),        "",          ";" &amp; VLOOKUP(BI$1,Data!$K:$M,3, FALSE) &amp; ",""" &amp; VLOOKUP(BI$1,Data!$K:$L,2, FALSE) &amp; """;"   )             )</f>
        <v/>
      </c>
      <c r="BJ209" t="str">
        <f>IF(Data!$K210=BJ$1, "",             IF(ISERR(SEARCH(BJ$1,Data!$G210)),        "",          ";" &amp; VLOOKUP(BJ$1,Data!$K:$M,3, FALSE) &amp; ",""" &amp; VLOOKUP(BJ$1,Data!$K:$L,2, FALSE) &amp; """;"   )             )</f>
        <v/>
      </c>
      <c r="BK209" t="str">
        <f>IF(Data!$K210=BK$1, "",             IF(ISERR(SEARCH(BK$1,Data!$G210)),        "",          ";" &amp; VLOOKUP(BK$1,Data!$K:$M,3, FALSE) &amp; ",""" &amp; VLOOKUP(BK$1,Data!$K:$L,2, FALSE) &amp; """;"   )             )</f>
        <v/>
      </c>
      <c r="BL209" t="str">
        <f>IF(Data!$K210=BL$1, "",             IF(ISERR(SEARCH(BL$1,Data!$G210)),        "",          ";" &amp; VLOOKUP(BL$1,Data!$K:$M,3, FALSE) &amp; ",""" &amp; VLOOKUP(BL$1,Data!$K:$L,2, FALSE) &amp; """;"   )             )</f>
        <v/>
      </c>
      <c r="BM209" t="str">
        <f>IF(Data!$K210=BM$1, "",             IF(ISERR(SEARCH(BM$1,Data!$G210)),        "",          ";" &amp; VLOOKUP(BM$1,Data!$K:$M,3, FALSE) &amp; ",""" &amp; VLOOKUP(BM$1,Data!$K:$L,2, FALSE) &amp; """;"   )             )</f>
        <v>;68,"HUMAN";</v>
      </c>
      <c r="BN209" t="str">
        <f>IF(Data!$K210=BN$1, "",             IF(ISERR(SEARCH(BN$1,Data!$G210)),        "",          ";" &amp; VLOOKUP(BN$1,Data!$K:$M,3, FALSE) &amp; ",""" &amp; VLOOKUP(BN$1,Data!$K:$L,2, FALSE) &amp; """;"   )             )</f>
        <v/>
      </c>
      <c r="BO209" t="str">
        <f>IF(Data!$K210=BO$1, "",             IF(ISERR(SEARCH(BO$1,Data!$G210)),        "",          ";" &amp; VLOOKUP(BO$1,Data!$K:$M,3, FALSE) &amp; ",""" &amp; VLOOKUP(BO$1,Data!$K:$L,2, FALSE) &amp; """;"   )             )</f>
        <v/>
      </c>
      <c r="BP209" t="str">
        <f>IF(Data!$K210=BP$1, "",             IF(ISERR(SEARCH(BP$1,Data!$G210)),        "",          ";" &amp; VLOOKUP(BP$1,Data!$K:$M,3, FALSE) &amp; ",""" &amp; VLOOKUP(BP$1,Data!$K:$L,2, FALSE) &amp; """;"   )             )</f>
        <v/>
      </c>
      <c r="BQ209" t="str">
        <f>IF(Data!$K210=BQ$1, "",             IF(ISERR(SEARCH(BQ$1,Data!$G210)),        "",          ";" &amp; VLOOKUP(BQ$1,Data!$K:$M,3, FALSE) &amp; ",""" &amp; VLOOKUP(BQ$1,Data!$K:$L,2, FALSE) &amp; """;"   )             )</f>
        <v/>
      </c>
      <c r="BR209" t="str">
        <f>IF(Data!$K210=BR$1, "",             IF(ISERR(SEARCH(BR$1,Data!$G210)),        "",          ";" &amp; VLOOKUP(BR$1,Data!$K:$M,3, FALSE) &amp; ",""" &amp; VLOOKUP(BR$1,Data!$K:$L,2, FALSE) &amp; """;"   )             )</f>
        <v/>
      </c>
      <c r="BS209" t="str">
        <f>IF(Data!$K210=BS$1, "",             IF(ISERR(SEARCH(BS$1,Data!$G210)),        "",          ";" &amp; VLOOKUP(BS$1,Data!$K:$M,3, FALSE) &amp; ",""" &amp; VLOOKUP(BS$1,Data!$K:$L,2, FALSE) &amp; """;"   )             )</f>
        <v/>
      </c>
      <c r="BT209" t="str">
        <f>IF(Data!$K210=BT$1, "",             IF(ISERR(SEARCH(BT$1,Data!$G210)),        "",          ";" &amp; VLOOKUP(BT$1,Data!$K:$M,3, FALSE) &amp; ",""" &amp; VLOOKUP(BT$1,Data!$K:$L,2, FALSE) &amp; """;"   )             )</f>
        <v/>
      </c>
      <c r="BU209" t="str">
        <f>IF(Data!$K210=BU$1, "",             IF(ISERR(SEARCH(BU$1,Data!$G210)),        "",          ";" &amp; VLOOKUP(BU$1,Data!$K:$M,3, FALSE) &amp; ",""" &amp; VLOOKUP(BU$1,Data!$K:$L,2, FALSE) &amp; """;"   )             )</f>
        <v/>
      </c>
      <c r="BV209" t="str">
        <f>IF(Data!$K210=BV$1, "",             IF(ISERR(SEARCH(BV$1,Data!$G210)),        "",          ";" &amp; VLOOKUP(BV$1,Data!$K:$M,3, FALSE) &amp; ",""" &amp; VLOOKUP(BV$1,Data!$K:$L,2, FALSE) &amp; """;"   )             )</f>
        <v/>
      </c>
      <c r="BW209" t="str">
        <f>IF(Data!$K210=BW$1, "",             IF(ISERR(SEARCH(BW$1,Data!$G210)),        "",          ";" &amp; VLOOKUP(BW$1,Data!$K:$M,3, FALSE) &amp; ",""" &amp; VLOOKUP(BW$1,Data!$K:$L,2, FALSE) &amp; """;"   )             )</f>
        <v/>
      </c>
      <c r="BX209" t="str">
        <f>IF(Data!$K210=BX$1, "",             IF(ISERR(SEARCH(BX$1,Data!$G210)),        "",          ";" &amp; VLOOKUP(BX$1,Data!$K:$M,3, FALSE) &amp; ",""" &amp; VLOOKUP(BX$1,Data!$K:$L,2, FALSE) &amp; """;"   )             )</f>
        <v/>
      </c>
      <c r="BY209" t="str">
        <f>IF(Data!$K210=BY$1, "",             IF(ISERR(SEARCH(BY$1,Data!$G210)),        "",          ";" &amp; VLOOKUP(BY$1,Data!$K:$M,3, FALSE) &amp; ",""" &amp; VLOOKUP(BY$1,Data!$K:$L,2, FALSE) &amp; """;"   )             )</f>
        <v/>
      </c>
      <c r="BZ209" t="str">
        <f>IF(Data!$K210=BZ$1, "",             IF(ISERR(SEARCH(BZ$1,Data!$G210)),        "",          ";" &amp; VLOOKUP(BZ$1,Data!$K:$M,3, FALSE) &amp; ",""" &amp; VLOOKUP(BZ$1,Data!$K:$L,2, FALSE) &amp; """;"   )             )</f>
        <v/>
      </c>
      <c r="CA209" t="str">
        <f>IF(Data!$K210=CA$1, "",             IF(ISERR(SEARCH(CA$1,Data!$G210)),        "",          ";" &amp; VLOOKUP(CA$1,Data!$K:$M,3, FALSE) &amp; ",""" &amp; VLOOKUP(CA$1,Data!$K:$L,2, FALSE) &amp; """;"   )             )</f>
        <v/>
      </c>
      <c r="CB209" t="str">
        <f>IF(Data!$K210=CB$1, "",             IF(ISERR(SEARCH(CB$1,Data!$G210)),        "",          ";" &amp; VLOOKUP(CB$1,Data!$K:$M,3, FALSE) &amp; ",""" &amp; VLOOKUP(CB$1,Data!$K:$L,2, FALSE) &amp; """;"   )             )</f>
        <v/>
      </c>
      <c r="CC209" t="str">
        <f>IF(Data!$K210=CC$1, "",             IF(ISERR(SEARCH(CC$1,Data!$G210)),        "",          ";" &amp; VLOOKUP(CC$1,Data!$K:$M,3, FALSE) &amp; ",""" &amp; VLOOKUP(CC$1,Data!$K:$L,2, FALSE) &amp; """;"   )             )</f>
        <v/>
      </c>
      <c r="CD209" t="str">
        <f>IF(Data!$K210=CD$1, "",             IF(ISERR(SEARCH(CD$1,Data!$G210)),        "",          ";" &amp; VLOOKUP(CD$1,Data!$K:$M,3, FALSE) &amp; ",""" &amp; VLOOKUP(CD$1,Data!$K:$L,2, FALSE) &amp; """;"   )             )</f>
        <v/>
      </c>
      <c r="CE209" t="str">
        <f>IF(Data!$K210=CE$1, "",             IF(ISERR(SEARCH(CE$1,Data!$G210)),        "",          ";" &amp; VLOOKUP(CE$1,Data!$K:$M,3, FALSE) &amp; ",""" &amp; VLOOKUP(CE$1,Data!$K:$L,2, FALSE) &amp; """;"   )             )</f>
        <v/>
      </c>
      <c r="CF209" t="str">
        <f>IF(Data!$K210=CF$1, "",             IF(ISERR(SEARCH(CF$1,Data!$G210)),        "",          ";" &amp; VLOOKUP(CF$1,Data!$K:$M,3, FALSE) &amp; ",""" &amp; VLOOKUP(CF$1,Data!$K:$L,2, FALSE) &amp; """;"   )             )</f>
        <v/>
      </c>
      <c r="CG209" t="str">
        <f>IF(Data!$K210=CG$1, "",             IF(ISERR(SEARCH(CG$1,Data!$G210)),        "",          ";" &amp; VLOOKUP(CG$1,Data!$K:$M,3, FALSE) &amp; ",""" &amp; VLOOKUP(CG$1,Data!$K:$L,2, FALSE) &amp; """;"   )             )</f>
        <v/>
      </c>
      <c r="CH209" t="str">
        <f>IF(Data!$K210=CH$1, "",             IF(ISERR(SEARCH(CH$1,Data!$G210)),        "",          ";" &amp; VLOOKUP(CH$1,Data!$K:$M,3, FALSE) &amp; ",""" &amp; VLOOKUP(CH$1,Data!$K:$L,2, FALSE) &amp; """;"   )             )</f>
        <v/>
      </c>
      <c r="CI209" t="str">
        <f>IF(Data!$K210=CI$1, "",             IF(ISERR(SEARCH(CI$1,Data!$G210)),        "",          ";" &amp; VLOOKUP(CI$1,Data!$K:$M,3, FALSE) &amp; ",""" &amp; VLOOKUP(CI$1,Data!$K:$L,2, FALSE) &amp; """;"   )             )</f>
        <v/>
      </c>
      <c r="CJ209" t="str">
        <f>IF(Data!$K210=CJ$1, "",             IF(ISERR(SEARCH(CJ$1,Data!$G210)),        "",          ";" &amp; VLOOKUP(CJ$1,Data!$K:$M,3, FALSE) &amp; ",""" &amp; VLOOKUP(CJ$1,Data!$K:$L,2, FALSE) &amp; """;"   )             )</f>
        <v/>
      </c>
      <c r="CK209" t="str">
        <f>IF(Data!$K210=CK$1, "",             IF(ISERR(SEARCH(CK$1,Data!$G210)),        "",          ";" &amp; VLOOKUP(CK$1,Data!$K:$M,3, FALSE) &amp; ",""" &amp; VLOOKUP(CK$1,Data!$K:$L,2, FALSE) &amp; """;"   )             )</f>
        <v/>
      </c>
      <c r="CL209" t="str">
        <f>IF(Data!$K210=CL$1, "",             IF(ISERR(SEARCH(CL$1,Data!$G210)),        "",          ";" &amp; VLOOKUP(CL$1,Data!$K:$M,3, FALSE) &amp; ",""" &amp; VLOOKUP(CL$1,Data!$K:$L,2, FALSE) &amp; """;"   )             )</f>
        <v/>
      </c>
      <c r="CM209" t="str">
        <f>IF(Data!$K210=CM$1, "",             IF(ISERR(SEARCH(CM$1,Data!$G210)),        "",          ";" &amp; VLOOKUP(CM$1,Data!$K:$M,3, FALSE) &amp; ",""" &amp; VLOOKUP(CM$1,Data!$K:$L,2, FALSE) &amp; """;"   )             )</f>
        <v/>
      </c>
      <c r="CN209" t="str">
        <f>IF(Data!$K210=CN$1, "",             IF(ISERR(SEARCH(CN$1,Data!$G210)),        "",          ";" &amp; VLOOKUP(CN$1,Data!$K:$M,3, FALSE) &amp; ",""" &amp; VLOOKUP(CN$1,Data!$K:$L,2, FALSE) &amp; """;"   )             )</f>
        <v/>
      </c>
      <c r="CO209" t="str">
        <f>IF(Data!$K210=CO$1, "",             IF(ISERR(SEARCH(CO$1,Data!$G210)),        "",          ";" &amp; VLOOKUP(CO$1,Data!$K:$M,3, FALSE) &amp; ",""" &amp; VLOOKUP(CO$1,Data!$K:$L,2, FALSE) &amp; """;"   )             )</f>
        <v/>
      </c>
      <c r="CP209" t="str">
        <f>IF(Data!$K210=CP$1, "",             IF(ISERR(SEARCH(CP$1,Data!$G210)),        "",          ";" &amp; VLOOKUP(CP$1,Data!$K:$M,3, FALSE) &amp; ",""" &amp; VLOOKUP(CP$1,Data!$K:$L,2, FALSE) &amp; """;"   )             )</f>
        <v/>
      </c>
      <c r="CQ209" t="str">
        <f>IF(Data!$K210=CQ$1, "",             IF(ISERR(SEARCH(CQ$1,Data!$G210)),        "",          ";" &amp; VLOOKUP(CQ$1,Data!$K:$M,3, FALSE) &amp; ",""" &amp; VLOOKUP(CQ$1,Data!$K:$L,2, FALSE) &amp; """;"   )             )</f>
        <v/>
      </c>
      <c r="CR209" t="str">
        <f>IF(Data!$K210=CR$1, "",             IF(ISERR(SEARCH(CR$1,Data!$G210)),        "",          ";" &amp; VLOOKUP(CR$1,Data!$K:$M,3, FALSE) &amp; ",""" &amp; VLOOKUP(CR$1,Data!$K:$L,2, FALSE) &amp; """;"   )             )</f>
        <v/>
      </c>
      <c r="CS209" t="str">
        <f>IF(Data!$K210=CS$1, "",             IF(ISERR(SEARCH(CS$1,Data!$G210)),        "",          ";" &amp; VLOOKUP(CS$1,Data!$K:$M,3, FALSE) &amp; ",""" &amp; VLOOKUP(CS$1,Data!$K:$L,2, FALSE) &amp; """;"   )             )</f>
        <v/>
      </c>
      <c r="CT209" t="str">
        <f>IF(Data!$K210=CT$1, "",             IF(ISERR(SEARCH(CT$1,Data!$G210)),        "",          ";" &amp; VLOOKUP(CT$1,Data!$K:$M,3, FALSE) &amp; ",""" &amp; VLOOKUP(CT$1,Data!$K:$L,2, FALSE) &amp; """;"   )             )</f>
        <v/>
      </c>
      <c r="CU209" t="str">
        <f>IF(Data!$K210=CU$1, "",             IF(ISERR(SEARCH(CU$1,Data!$G210)),        "",          ";" &amp; VLOOKUP(CU$1,Data!$K:$M,3, FALSE) &amp; ",""" &amp; VLOOKUP(CU$1,Data!$K:$L,2, FALSE) &amp; """;"   )             )</f>
        <v/>
      </c>
      <c r="CV209" t="str">
        <f>IF(Data!$K210=CV$1, "",             IF(ISERR(SEARCH(CV$1,Data!$G210)),        "",          ";" &amp; VLOOKUP(CV$1,Data!$K:$M,3, FALSE) &amp; ",""" &amp; VLOOKUP(CV$1,Data!$K:$L,2, FALSE) &amp; """;"   )             )</f>
        <v/>
      </c>
      <c r="CW209" t="str">
        <f>IF(Data!$K210=CW$1, "",             IF(ISERR(SEARCH(CW$1,Data!$G210)),        "",          ";" &amp; VLOOKUP(CW$1,Data!$K:$M,3, FALSE) &amp; ",""" &amp; VLOOKUP(CW$1,Data!$K:$L,2, FALSE) &amp; """;"   )             )</f>
        <v/>
      </c>
      <c r="CX209" t="str">
        <f>IF(Data!$K210=CX$1, "",             IF(ISERR(SEARCH(CX$1,Data!$G210)),        "",          ";" &amp; VLOOKUP(CX$1,Data!$K:$M,3, FALSE) &amp; ",""" &amp; VLOOKUP(CX$1,Data!$K:$L,2, FALSE) &amp; """;"   )             )</f>
        <v/>
      </c>
      <c r="CY209" t="str">
        <f>IF(Data!$K210=CY$1, "",             IF(ISERR(SEARCH(CY$1,Data!$G210)),        "",          ";" &amp; VLOOKUP(CY$1,Data!$K:$M,3, FALSE) &amp; ",""" &amp; VLOOKUP(CY$1,Data!$K:$L,2, FALSE) &amp; """;"   )             )</f>
        <v/>
      </c>
      <c r="CZ209" t="str">
        <f>IF(Data!$K210=CZ$1, "",             IF(ISERR(SEARCH(CZ$1,Data!$G210)),        "",          ";" &amp; VLOOKUP(CZ$1,Data!$K:$M,3, FALSE) &amp; ",""" &amp; VLOOKUP(CZ$1,Data!$K:$L,2, FALSE) &amp; """;"   )             )</f>
        <v/>
      </c>
      <c r="DA209" t="str">
        <f>IF(Data!$K210=DA$1, "",             IF(ISERR(SEARCH(DA$1,Data!$G210)),        "",          ";" &amp; VLOOKUP(DA$1,Data!$K:$M,3, FALSE) &amp; ",""" &amp; VLOOKUP(DA$1,Data!$K:$L,2, FALSE) &amp; """;"   )             )</f>
        <v/>
      </c>
      <c r="DB209" t="str">
        <f>IF(Data!$K210=DB$1, "",             IF(ISERR(SEARCH(DB$1,Data!$G210)),        "",          ";" &amp; VLOOKUP(DB$1,Data!$K:$M,3, FALSE) &amp; ",""" &amp; VLOOKUP(DB$1,Data!$K:$L,2, FALSE) &amp; """;"   )             )</f>
        <v/>
      </c>
      <c r="DC209" t="str">
        <f>IF(Data!$K210=DC$1, "",             IF(ISERR(SEARCH(DC$1,Data!$G210)),        "",          ";" &amp; VLOOKUP(DC$1,Data!$K:$M,3, FALSE) &amp; ",""" &amp; VLOOKUP(DC$1,Data!$K:$L,2, FALSE) &amp; """;"   )             )</f>
        <v/>
      </c>
      <c r="DD209" t="str">
        <f>IF(Data!$K210=DD$1, "",             IF(ISERR(SEARCH(DD$1,Data!$G210)),        "",          ";" &amp; VLOOKUP(DD$1,Data!$K:$M,3, FALSE) &amp; ",""" &amp; VLOOKUP(DD$1,Data!$K:$L,2, FALSE) &amp; """;"   )             )</f>
        <v/>
      </c>
      <c r="DE209" t="str">
        <f>IF(Data!$K210=DE$1, "",             IF(ISERR(SEARCH(DE$1,Data!$G210)),        "",          ";" &amp; VLOOKUP(DE$1,Data!$K:$M,3, FALSE) &amp; ",""" &amp; VLOOKUP(DE$1,Data!$K:$L,2, FALSE) &amp; """;"   )             )</f>
        <v/>
      </c>
      <c r="DF209" t="str">
        <f>IF(Data!$K210=DF$1, "",             IF(ISERR(SEARCH(DF$1,Data!$G210)),        "",          ";" &amp; VLOOKUP(DF$1,Data!$K:$M,3, FALSE) &amp; ",""" &amp; VLOOKUP(DF$1,Data!$K:$L,2, FALSE) &amp; """;"   )             )</f>
        <v/>
      </c>
      <c r="DG209" t="str">
        <f>IF(Data!$K210=DG$1, "",             IF(ISERR(SEARCH(DG$1,Data!$G210)),        "",          ";" &amp; VLOOKUP(DG$1,Data!$K:$M,3, FALSE) &amp; ",""" &amp; VLOOKUP(DG$1,Data!$K:$L,2, FALSE) &amp; """;"   )             )</f>
        <v/>
      </c>
      <c r="DH209" t="str">
        <f>IF(Data!$K210=DH$1, "",             IF(ISERR(SEARCH(DH$1,Data!$G210)),        "",          ";" &amp; VLOOKUP(DH$1,Data!$K:$M,3, FALSE) &amp; ",""" &amp; VLOOKUP(DH$1,Data!$K:$L,2, FALSE) &amp; """;"   )             )</f>
        <v/>
      </c>
      <c r="DI209" t="str">
        <f>IF(Data!$K210=DI$1, "",             IF(ISERR(SEARCH(DI$1,Data!$G210)),        "",          ";" &amp; VLOOKUP(DI$1,Data!$K:$M,3, FALSE) &amp; ",""" &amp; VLOOKUP(DI$1,Data!$K:$L,2, FALSE) &amp; """;"   )             )</f>
        <v/>
      </c>
      <c r="DJ209" t="str">
        <f>IF(Data!$K210=DJ$1, "",             IF(ISERR(SEARCH(DJ$1,Data!$G210)),        "",          ";" &amp; VLOOKUP(DJ$1,Data!$K:$M,3, FALSE) &amp; ",""" &amp; VLOOKUP(DJ$1,Data!$K:$L,2, FALSE) &amp; """;"   )             )</f>
        <v/>
      </c>
      <c r="DK209" t="str">
        <f>IF(Data!$K210=DK$1, "",             IF(ISERR(SEARCH(DK$1,Data!$G210)),        "",          ";" &amp; VLOOKUP(DK$1,Data!$K:$M,3, FALSE) &amp; ",""" &amp; VLOOKUP(DK$1,Data!$K:$L,2, FALSE) &amp; """;"   )             )</f>
        <v/>
      </c>
      <c r="DL209" t="str">
        <f>IF(Data!$K210=DL$1, "",             IF(ISERR(SEARCH(DL$1,Data!$G210)),        "",          ";" &amp; VLOOKUP(DL$1,Data!$K:$M,3, FALSE) &amp; ",""" &amp; VLOOKUP(DL$1,Data!$K:$L,2, FALSE) &amp; """;"   )             )</f>
        <v/>
      </c>
      <c r="DM209" t="str">
        <f>IF(Data!$K210=DM$1, "",             IF(ISERR(SEARCH(DM$1,Data!$G210)),        "",          ";" &amp; VLOOKUP(DM$1,Data!$K:$M,3, FALSE) &amp; ",""" &amp; VLOOKUP(DM$1,Data!$K:$L,2, FALSE) &amp; """;"   )             )</f>
        <v/>
      </c>
      <c r="DN209" t="str">
        <f>IF(Data!$K210=DN$1, "",             IF(ISERR(SEARCH(DN$1,Data!$G210)),        "",          ";" &amp; VLOOKUP(DN$1,Data!$K:$M,3, FALSE) &amp; ",""" &amp; VLOOKUP(DN$1,Data!$K:$L,2, FALSE) &amp; """;"   )             )</f>
        <v/>
      </c>
      <c r="DO209" t="str">
        <f>IF(Data!$K210=DO$1, "",             IF(ISERR(SEARCH(DO$1,Data!$G210)),        "",          ";" &amp; VLOOKUP(DO$1,Data!$K:$M,3, FALSE) &amp; ",""" &amp; VLOOKUP(DO$1,Data!$K:$L,2, FALSE) &amp; """;"   )             )</f>
        <v/>
      </c>
      <c r="DP209" t="str">
        <f>IF(Data!$K210=DP$1, "",             IF(ISERR(SEARCH(DP$1,Data!$G210)),        "",          ";" &amp; VLOOKUP(DP$1,Data!$K:$M,3, FALSE) &amp; ",""" &amp; VLOOKUP(DP$1,Data!$K:$L,2, FALSE) &amp; """;"   )             )</f>
        <v/>
      </c>
      <c r="DQ209" t="str">
        <f>IF(Data!$K210=DQ$1, "",             IF(ISERR(SEARCH(DQ$1,Data!$G210)),        "",          ";" &amp; VLOOKUP(DQ$1,Data!$K:$M,3, FALSE) &amp; ",""" &amp; VLOOKUP(DQ$1,Data!$K:$L,2, FALSE) &amp; """;"   )             )</f>
        <v/>
      </c>
      <c r="DR209" t="str">
        <f>IF(Data!$K210=DR$1, "",             IF(ISERR(SEARCH(DR$1,Data!$G210)),        "",          ";" &amp; VLOOKUP(DR$1,Data!$K:$M,3, FALSE) &amp; ",""" &amp; VLOOKUP(DR$1,Data!$K:$L,2, FALSE) &amp; """;"   )             )</f>
        <v/>
      </c>
      <c r="DS209" t="str">
        <f>IF(Data!$K210=DS$1, "",             IF(ISERR(SEARCH(DS$1,Data!$G210)),        "",          ";" &amp; VLOOKUP(DS$1,Data!$K:$M,3, FALSE) &amp; ",""" &amp; VLOOKUP(DS$1,Data!$K:$L,2, FALSE) &amp; """;"   )             )</f>
        <v/>
      </c>
      <c r="DT209" t="str">
        <f>IF(Data!$K210=DT$1, "",             IF(ISERR(SEARCH(DT$1,Data!$G210)),        "",          ";" &amp; VLOOKUP(DT$1,Data!$K:$M,3, FALSE) &amp; ",""" &amp; VLOOKUP(DT$1,Data!$K:$L,2, FALSE) &amp; """;"   )             )</f>
        <v/>
      </c>
      <c r="DU209" t="str">
        <f>IF(Data!$K210=DU$1, "",             IF(ISERR(SEARCH(DU$1,Data!$G210)),        "",          ";" &amp; VLOOKUP(DU$1,Data!$K:$M,3, FALSE) &amp; ",""" &amp; VLOOKUP(DU$1,Data!$K:$L,2, FALSE) &amp; """;"   )             )</f>
        <v/>
      </c>
      <c r="DV209" t="str">
        <f>IF(Data!$K210=DV$1, "",             IF(ISERR(SEARCH(DV$1,Data!$G210)),        "",          ";" &amp; VLOOKUP(DV$1,Data!$K:$M,3, FALSE) &amp; ",""" &amp; VLOOKUP(DV$1,Data!$K:$L,2, FALSE) &amp; """;"   )             )</f>
        <v/>
      </c>
      <c r="DW209" t="str">
        <f>IF(Data!$K210=DW$1, "",             IF(ISERR(SEARCH(DW$1,Data!$G210)),        "",          ";" &amp; VLOOKUP(DW$1,Data!$K:$M,3, FALSE) &amp; ",""" &amp; VLOOKUP(DW$1,Data!$K:$L,2, FALSE) &amp; """;"   )             )</f>
        <v/>
      </c>
      <c r="DX209" t="str">
        <f>IF(Data!$K210=DX$1, "",             IF(ISERR(SEARCH(DX$1,Data!$G210)),        "",          ";" &amp; VLOOKUP(DX$1,Data!$K:$M,3, FALSE) &amp; ",""" &amp; VLOOKUP(DX$1,Data!$K:$L,2, FALSE) &amp; """;"   )             )</f>
        <v/>
      </c>
      <c r="DY209" t="str">
        <f>IF(Data!$K210=DY$1, "",             IF(ISERR(SEARCH(DY$1,Data!$G210)),        "",          ";" &amp; VLOOKUP(DY$1,Data!$K:$M,3, FALSE) &amp; ",""" &amp; VLOOKUP(DY$1,Data!$K:$L,2, FALSE) &amp; """;"   )             )</f>
        <v/>
      </c>
      <c r="DZ209" t="str">
        <f>IF(Data!$K210=DZ$1, "",             IF(ISERR(SEARCH(DZ$1,Data!$G210)),        "",          ";" &amp; VLOOKUP(DZ$1,Data!$K:$M,3, FALSE) &amp; ",""" &amp; VLOOKUP(DZ$1,Data!$K:$L,2, FALSE) &amp; """;"   )             )</f>
        <v/>
      </c>
      <c r="EA209" t="str">
        <f>IF(Data!$K210=EA$1, "",             IF(ISERR(SEARCH(EA$1,Data!$G210)),        "",          ";" &amp; VLOOKUP(EA$1,Data!$K:$M,3, FALSE) &amp; ",""" &amp; VLOOKUP(EA$1,Data!$K:$L,2, FALSE) &amp; """;"   )             )</f>
        <v/>
      </c>
      <c r="EB209" t="str">
        <f>IF(Data!$K210=EB$1, "",             IF(ISERR(SEARCH(EB$1,Data!$G210)),        "",          ";" &amp; VLOOKUP(EB$1,Data!$K:$M,3, FALSE) &amp; ",""" &amp; VLOOKUP(EB$1,Data!$K:$L,2, FALSE) &amp; """;"   )             )</f>
        <v/>
      </c>
      <c r="EC209" t="str">
        <f>IF(Data!$K210=EC$1, "",             IF(ISERR(SEARCH(EC$1,Data!$G210)),        "",          ";" &amp; VLOOKUP(EC$1,Data!$K:$M,3, FALSE) &amp; ",""" &amp; VLOOKUP(EC$1,Data!$K:$L,2, FALSE) &amp; """;"   )             )</f>
        <v/>
      </c>
      <c r="ED209" t="str">
        <f>IF(Data!$K210=ED$1, "",             IF(ISERR(SEARCH(ED$1,Data!$G210)),        "",          ";" &amp; VLOOKUP(ED$1,Data!$K:$M,3, FALSE) &amp; ",""" &amp; VLOOKUP(ED$1,Data!$K:$L,2, FALSE) &amp; """;"   )             )</f>
        <v/>
      </c>
      <c r="EE209" t="str">
        <f>IF(Data!$K210=EE$1, "",             IF(ISERR(SEARCH(EE$1,Data!$G210)),        "",          ";" &amp; VLOOKUP(EE$1,Data!$K:$M,3, FALSE) &amp; ",""" &amp; VLOOKUP(EE$1,Data!$K:$L,2, FALSE) &amp; """;"   )             )</f>
        <v/>
      </c>
      <c r="EF209" t="str">
        <f>IF(Data!$K210=EF$1, "",             IF(ISERR(SEARCH(EF$1,Data!$G210)),        "",          ";" &amp; VLOOKUP(EF$1,Data!$K:$M,3, FALSE) &amp; ",""" &amp; VLOOKUP(EF$1,Data!$K:$L,2, FALSE) &amp; """;"   )             )</f>
        <v/>
      </c>
      <c r="EG209" t="str">
        <f>IF(Data!$K210=EG$1, "",             IF(ISERR(SEARCH(EG$1,Data!$G210)),        "",          ";" &amp; VLOOKUP(EG$1,Data!$K:$M,3, FALSE) &amp; ",""" &amp; VLOOKUP(EG$1,Data!$K:$L,2, FALSE) &amp; """;"   )             )</f>
        <v/>
      </c>
      <c r="EH209" t="str">
        <f>IF(Data!$K210=EH$1, "",             IF(ISERR(SEARCH(EH$1,Data!$G210)),        "",          ";" &amp; VLOOKUP(EH$1,Data!$K:$M,3, FALSE) &amp; ",""" &amp; VLOOKUP(EH$1,Data!$K:$L,2, FALSE) &amp; """;"   )             )</f>
        <v/>
      </c>
      <c r="EI209" t="str">
        <f>IF(Data!$K210=EI$1, "",             IF(ISERR(SEARCH(EI$1,Data!$G210)),        "",          ";" &amp; VLOOKUP(EI$1,Data!$K:$M,3, FALSE) &amp; ",""" &amp; VLOOKUP(EI$1,Data!$K:$L,2, FALSE) &amp; """;"   )             )</f>
        <v/>
      </c>
      <c r="EJ209" t="str">
        <f>IF(Data!$K210=EJ$1, "",             IF(ISERR(SEARCH(EJ$1,Data!$G210)),        "",          ";" &amp; VLOOKUP(EJ$1,Data!$K:$M,3, FALSE) &amp; ",""" &amp; VLOOKUP(EJ$1,Data!$K:$L,2, FALSE) &amp; """;"   )             )</f>
        <v/>
      </c>
      <c r="EK209" t="str">
        <f>IF(Data!$K210=EK$1, "",             IF(ISERR(SEARCH(EK$1,Data!$G210)),        "",          ";" &amp; VLOOKUP(EK$1,Data!$K:$M,3, FALSE) &amp; ",""" &amp; VLOOKUP(EK$1,Data!$K:$L,2, FALSE) &amp; """;"   )             )</f>
        <v/>
      </c>
      <c r="EL209" t="str">
        <f>IF(Data!$K210=EL$1, "",             IF(ISERR(SEARCH(EL$1,Data!$G210)),        "",          ";" &amp; VLOOKUP(EL$1,Data!$K:$M,3, FALSE) &amp; ",""" &amp; VLOOKUP(EL$1,Data!$K:$L,2, FALSE) &amp; """;"   )             )</f>
        <v/>
      </c>
      <c r="EM209" t="str">
        <f>IF(Data!$K210=EM$1, "",             IF(ISERR(SEARCH(EM$1,Data!$G210)),        "",          ";" &amp; VLOOKUP(EM$1,Data!$K:$M,3, FALSE) &amp; ",""" &amp; VLOOKUP(EM$1,Data!$K:$L,2, FALSE) &amp; """;"   )             )</f>
        <v/>
      </c>
      <c r="EN209" t="str">
        <f>IF(Data!$K210=EN$1, "",             IF(ISERR(SEARCH(EN$1,Data!$G210)),        "",          ";" &amp; VLOOKUP(EN$1,Data!$K:$M,3, FALSE) &amp; ",""" &amp; VLOOKUP(EN$1,Data!$K:$L,2, FALSE) &amp; """;"   )             )</f>
        <v/>
      </c>
      <c r="EO209" t="str">
        <f>IF(Data!$K210=EO$1, "",             IF(ISERR(SEARCH(EO$1,Data!$G210)),        "",          ";" &amp; VLOOKUP(EO$1,Data!$K:$M,3, FALSE) &amp; ",""" &amp; VLOOKUP(EO$1,Data!$K:$L,2, FALSE) &amp; """;"   )             )</f>
        <v/>
      </c>
      <c r="EP209" t="str">
        <f>IF(Data!$K210=EP$1, "",             IF(ISERR(SEARCH(EP$1,Data!$G210)),        "",          ";" &amp; VLOOKUP(EP$1,Data!$K:$M,3, FALSE) &amp; ",""" &amp; VLOOKUP(EP$1,Data!$K:$L,2, FALSE) &amp; """;"   )             )</f>
        <v/>
      </c>
      <c r="EQ209" t="str">
        <f>IF(Data!$K210=EQ$1, "",             IF(ISERR(SEARCH(EQ$1,Data!$G210)),        "",          ";" &amp; VLOOKUP(EQ$1,Data!$K:$M,3, FALSE) &amp; ",""" &amp; VLOOKUP(EQ$1,Data!$K:$L,2, FALSE) &amp; """;"   )             )</f>
        <v/>
      </c>
      <c r="ER209" t="str">
        <f>IF(Data!$K210=ER$1, "",             IF(ISERR(SEARCH(ER$1,Data!$G210)),        "",          ";" &amp; VLOOKUP(ER$1,Data!$K:$M,3, FALSE) &amp; ",""" &amp; VLOOKUP(ER$1,Data!$K:$L,2, FALSE) &amp; """;"   )             )</f>
        <v/>
      </c>
      <c r="ES209" t="str">
        <f>IF(Data!$K210=ES$1, "",             IF(ISERR(SEARCH(ES$1,Data!$G210)),        "",          ";" &amp; VLOOKUP(ES$1,Data!$K:$M,3, FALSE) &amp; ",""" &amp; VLOOKUP(ES$1,Data!$K:$L,2, FALSE) &amp; """;"   )             )</f>
        <v/>
      </c>
      <c r="ET209" t="str">
        <f>IF(Data!$K210=ET$1, "",             IF(ISERR(SEARCH(ET$1,Data!$G210)),        "",          ";" &amp; VLOOKUP(ET$1,Data!$K:$M,3, FALSE) &amp; ",""" &amp; VLOOKUP(ET$1,Data!$K:$L,2, FALSE) &amp; """;"   )             )</f>
        <v/>
      </c>
      <c r="EU209" t="str">
        <f>IF(Data!$K210=EU$1, "",             IF(ISERR(SEARCH(EU$1,Data!$G210)),        "",          ";" &amp; VLOOKUP(EU$1,Data!$K:$M,3, FALSE) &amp; ",""" &amp; VLOOKUP(EU$1,Data!$K:$L,2, FALSE) &amp; """;"   )             )</f>
        <v/>
      </c>
      <c r="EV209" t="str">
        <f>IF(Data!$K210=EV$1, "",             IF(ISERR(SEARCH(EV$1,Data!$G210)),        "",          ";" &amp; VLOOKUP(EV$1,Data!$K:$M,3, FALSE) &amp; ",""" &amp; VLOOKUP(EV$1,Data!$K:$L,2, FALSE) &amp; """;"   )             )</f>
        <v/>
      </c>
      <c r="EW209" t="str">
        <f>IF(Data!$K210=EW$1, "",             IF(ISERR(SEARCH(EW$1,Data!$G210)),        "",          ";" &amp; VLOOKUP(EW$1,Data!$K:$M,3, FALSE) &amp; ",""" &amp; VLOOKUP(EW$1,Data!$K:$L,2, FALSE) &amp; """;"   )             )</f>
        <v/>
      </c>
      <c r="EX209" t="str">
        <f>IF(Data!$K210=EX$1, "",             IF(ISERR(SEARCH(EX$1,Data!$G210)),        "",          ";" &amp; VLOOKUP(EX$1,Data!$K:$M,3, FALSE) &amp; ",""" &amp; VLOOKUP(EX$1,Data!$K:$L,2, FALSE) &amp; """;"   )             )</f>
        <v/>
      </c>
      <c r="EY209" t="str">
        <f>IF(Data!$K210=EY$1, "",             IF(ISERR(SEARCH(EY$1,Data!$G210)),        "",          ";" &amp; VLOOKUP(EY$1,Data!$K:$M,3, FALSE) &amp; ",""" &amp; VLOOKUP(EY$1,Data!$K:$L,2, FALSE) &amp; """;"   )             )</f>
        <v/>
      </c>
      <c r="EZ209" t="str">
        <f>IF(Data!$K210=EZ$1, "",             IF(ISERR(SEARCH(EZ$1,Data!$G210)),        "",          ";" &amp; VLOOKUP(EZ$1,Data!$K:$M,3, FALSE) &amp; ",""" &amp; VLOOKUP(EZ$1,Data!$K:$L,2, FALSE) &amp; """;"   )             )</f>
        <v/>
      </c>
      <c r="FA209" t="str">
        <f>IF(Data!$K210=FA$1, "",             IF(ISERR(SEARCH(FA$1,Data!$G210)),        "",          ";" &amp; VLOOKUP(FA$1,Data!$K:$M,3, FALSE) &amp; ",""" &amp; VLOOKUP(FA$1,Data!$K:$L,2, FALSE) &amp; """;"   )             )</f>
        <v/>
      </c>
      <c r="FB209" t="str">
        <f>IF(Data!$K210=FB$1, "",             IF(ISERR(SEARCH(FB$1,Data!$G210)),        "",          ";" &amp; VLOOKUP(FB$1,Data!$K:$M,3, FALSE) &amp; ",""" &amp; VLOOKUP(FB$1,Data!$K:$L,2, FALSE) &amp; """;"   )             )</f>
        <v/>
      </c>
      <c r="FC209" t="str">
        <f>IF(Data!$K210=FC$1, "",             IF(ISERR(SEARCH(FC$1,Data!$G210)),        "",          ";" &amp; VLOOKUP(FC$1,Data!$K:$M,3, FALSE) &amp; ",""" &amp; VLOOKUP(FC$1,Data!$K:$L,2, FALSE) &amp; """;"   )             )</f>
        <v/>
      </c>
      <c r="FD209" t="str">
        <f>IF(Data!$K210=FD$1, "",             IF(ISERR(SEARCH(FD$1,Data!$G210)),        "",          ";" &amp; VLOOKUP(FD$1,Data!$K:$M,3, FALSE) &amp; ",""" &amp; VLOOKUP(FD$1,Data!$K:$L,2, FALSE) &amp; """;"   )             )</f>
        <v/>
      </c>
      <c r="FE209" t="str">
        <f>IF(Data!$K210=FE$1, "",             IF(ISERR(SEARCH(FE$1,Data!$G210)),        "",          ";" &amp; VLOOKUP(FE$1,Data!$K:$M,3, FALSE) &amp; ",""" &amp; VLOOKUP(FE$1,Data!$K:$L,2, FALSE) &amp; """;"   )             )</f>
        <v/>
      </c>
      <c r="FF209" t="str">
        <f>IF(Data!$K210=FF$1, "",             IF(ISERR(SEARCH(FF$1,Data!$G210)),        "",          ";" &amp; VLOOKUP(FF$1,Data!$K:$M,3, FALSE) &amp; ",""" &amp; VLOOKUP(FF$1,Data!$K:$L,2, FALSE) &amp; """;"   )             )</f>
        <v/>
      </c>
      <c r="FG209" t="str">
        <f>IF(Data!$K210=FG$1, "",             IF(ISERR(SEARCH(FG$1,Data!$G210)),        "",          ";" &amp; VLOOKUP(FG$1,Data!$K:$M,3, FALSE) &amp; ",""" &amp; VLOOKUP(FG$1,Data!$K:$L,2, FALSE) &amp; """;"   )             )</f>
        <v/>
      </c>
      <c r="FH209" t="str">
        <f>IF(Data!$K210=FH$1, "",             IF(ISERR(SEARCH(FH$1,Data!$G210)),        "",          ";" &amp; VLOOKUP(FH$1,Data!$K:$M,3, FALSE) &amp; ",""" &amp; VLOOKUP(FH$1,Data!$K:$L,2, FALSE) &amp; """;"   )             )</f>
        <v/>
      </c>
      <c r="FI209" t="str">
        <f>IF(Data!$K210=FI$1, "",             IF(ISERR(SEARCH(FI$1,Data!$G210)),        "",          ";" &amp; VLOOKUP(FI$1,Data!$K:$M,3, FALSE) &amp; ",""" &amp; VLOOKUP(FI$1,Data!$K:$L,2, FALSE) &amp; """;"   )             )</f>
        <v/>
      </c>
      <c r="FJ209" t="str">
        <f>IF(Data!$K210=FJ$1, "",             IF(ISERR(SEARCH(FJ$1,Data!$G210)),        "",          ";" &amp; VLOOKUP(FJ$1,Data!$K:$M,3, FALSE) &amp; ",""" &amp; VLOOKUP(FJ$1,Data!$K:$L,2, FALSE) &amp; """;"   )             )</f>
        <v/>
      </c>
      <c r="FK209" t="str">
        <f>IF(Data!$K210=FK$1, "",             IF(ISERR(SEARCH(FK$1,Data!$G210)),        "",          ";" &amp; VLOOKUP(FK$1,Data!$K:$M,3, FALSE) &amp; ",""" &amp; VLOOKUP(FK$1,Data!$K:$L,2, FALSE) &amp; """;"   )             )</f>
        <v/>
      </c>
      <c r="FL209" t="str">
        <f>IF(Data!$K210=FL$1, "",             IF(ISERR(SEARCH(FL$1,Data!$G210)),        "",          ";" &amp; VLOOKUP(FL$1,Data!$K:$M,3, FALSE) &amp; ",""" &amp; VLOOKUP(FL$1,Data!$K:$L,2, FALSE) &amp; """;"   )             )</f>
        <v/>
      </c>
      <c r="FM209" t="str">
        <f>IF(Data!$K210=FM$1, "",             IF(ISERR(SEARCH(FM$1,Data!$G210)),        "",          ";" &amp; VLOOKUP(FM$1,Data!$K:$M,3, FALSE) &amp; ",""" &amp; VLOOKUP(FM$1,Data!$K:$L,2, FALSE) &amp; """;"   )             )</f>
        <v/>
      </c>
      <c r="FN209" t="str">
        <f>IF(Data!$K210=FN$1, "",             IF(ISERR(SEARCH(FN$1,Data!$G210)),        "",          ";" &amp; VLOOKUP(FN$1,Data!$K:$M,3, FALSE) &amp; ",""" &amp; VLOOKUP(FN$1,Data!$K:$L,2, FALSE) &amp; """;"   )             )</f>
        <v/>
      </c>
      <c r="FO209" t="str">
        <f>IF(Data!$K210=FO$1, "",             IF(ISERR(SEARCH(FO$1,Data!$G210)),        "",          ";" &amp; VLOOKUP(FO$1,Data!$K:$M,3, FALSE) &amp; ",""" &amp; VLOOKUP(FO$1,Data!$K:$L,2, FALSE) &amp; """;"   )             )</f>
        <v/>
      </c>
      <c r="FP209" t="str">
        <f>IF(Data!$K210=FP$1, "",             IF(ISERR(SEARCH(FP$1,Data!$G210)),        "",          ";" &amp; VLOOKUP(FP$1,Data!$K:$M,3, FALSE) &amp; ",""" &amp; VLOOKUP(FP$1,Data!$K:$L,2, FALSE) &amp; """;"   )             )</f>
        <v/>
      </c>
      <c r="FQ209" t="str">
        <f>IF(Data!$K210=FQ$1, "",             IF(ISERR(SEARCH(FQ$1,Data!$G210)),        "",          ";" &amp; VLOOKUP(FQ$1,Data!$K:$M,3, FALSE) &amp; ",""" &amp; VLOOKUP(FQ$1,Data!$K:$L,2, FALSE) &amp; """;"   )             )</f>
        <v/>
      </c>
      <c r="FR209" t="str">
        <f>IF(Data!$K210=FR$1, "",             IF(ISERR(SEARCH(FR$1,Data!$G210)),        "",          ";" &amp; VLOOKUP(FR$1,Data!$K:$M,3, FALSE) &amp; ",""" &amp; VLOOKUP(FR$1,Data!$K:$L,2, FALSE) &amp; """;"   )             )</f>
        <v/>
      </c>
      <c r="FS209" t="str">
        <f>IF(Data!$K210=FS$1, "",             IF(ISERR(SEARCH(FS$1,Data!$G210)),        "",          ";" &amp; VLOOKUP(FS$1,Data!$K:$M,3, FALSE) &amp; ",""" &amp; VLOOKUP(FS$1,Data!$K:$L,2, FALSE) &amp; """;"   )             )</f>
        <v/>
      </c>
      <c r="FT209" t="str">
        <f>IF(Data!$K210=FT$1, "",             IF(ISERR(SEARCH(FT$1,Data!$G210)),        "",          ";" &amp; VLOOKUP(FT$1,Data!$K:$M,3, FALSE) &amp; ",""" &amp; VLOOKUP(FT$1,Data!$K:$L,2, FALSE) &amp; """;"   )             )</f>
        <v/>
      </c>
      <c r="FU209" t="str">
        <f>IF(Data!$K210=FU$1, "",             IF(ISERR(SEARCH(FU$1,Data!$G210)),        "",          ";" &amp; VLOOKUP(FU$1,Data!$K:$M,3, FALSE) &amp; ",""" &amp; VLOOKUP(FU$1,Data!$K:$L,2, FALSE) &amp; """;"   )             )</f>
        <v/>
      </c>
      <c r="FV209" t="str">
        <f>IF(Data!$K210=FV$1, "",             IF(ISERR(SEARCH(FV$1,Data!$G210)),        "",          ";" &amp; VLOOKUP(FV$1,Data!$K:$M,3, FALSE) &amp; ",""" &amp; VLOOKUP(FV$1,Data!$K:$L,2, FALSE) &amp; """;"   )             )</f>
        <v/>
      </c>
      <c r="FW209" t="str">
        <f>IF(Data!$K210=FW$1, "",             IF(ISERR(SEARCH(FW$1,Data!$G210)),        "",          ";" &amp; VLOOKUP(FW$1,Data!$K:$M,3, FALSE) &amp; ",""" &amp; VLOOKUP(FW$1,Data!$K:$L,2, FALSE) &amp; """;"   )             )</f>
        <v/>
      </c>
      <c r="FX209" t="str">
        <f>IF(Data!$K210=FX$1, "",             IF(ISERR(SEARCH(FX$1,Data!$G210)),        "",          ";" &amp; VLOOKUP(FX$1,Data!$K:$M,3, FALSE) &amp; ",""" &amp; VLOOKUP(FX$1,Data!$K:$L,2, FALSE) &amp; """;"   )             )</f>
        <v/>
      </c>
      <c r="FY209" t="str">
        <f>IF(Data!$K210=FY$1, "",             IF(ISERR(SEARCH(FY$1,Data!$G210)),        "",          ";" &amp; VLOOKUP(FY$1,Data!$K:$M,3, FALSE) &amp; ",""" &amp; VLOOKUP(FY$1,Data!$K:$L,2, FALSE) &amp; """;"   )             )</f>
        <v/>
      </c>
      <c r="FZ209" t="str">
        <f>IF(Data!$K210=FZ$1, "",             IF(ISERR(SEARCH(FZ$1,Data!$G210)),        "",          ";" &amp; VLOOKUP(FZ$1,Data!$K:$M,3, FALSE) &amp; ",""" &amp; VLOOKUP(FZ$1,Data!$K:$L,2, FALSE) &amp; """;"   )             )</f>
        <v/>
      </c>
      <c r="GA209" t="str">
        <f>IF(Data!$K210=GA$1, "",             IF(ISERR(SEARCH(GA$1,Data!$G210)),        "",          ";" &amp; VLOOKUP(GA$1,Data!$K:$M,3, FALSE) &amp; ",""" &amp; VLOOKUP(GA$1,Data!$K:$L,2, FALSE) &amp; """;"   )             )</f>
        <v/>
      </c>
      <c r="GB209" t="str">
        <f>IF(Data!$K210=GB$1, "",             IF(ISERR(SEARCH(GB$1,Data!$G210)),        "",          ";" &amp; VLOOKUP(GB$1,Data!$K:$M,3, FALSE) &amp; ",""" &amp; VLOOKUP(GB$1,Data!$K:$L,2, FALSE) &amp; """;"   )             )</f>
        <v/>
      </c>
      <c r="GC209" t="str">
        <f>IF(Data!$K210=GC$1, "",             IF(ISERR(SEARCH(GC$1,Data!$G210)),        "",          ";" &amp; VLOOKUP(GC$1,Data!$K:$M,3, FALSE) &amp; ",""" &amp; VLOOKUP(GC$1,Data!$K:$L,2, FALSE) &amp; """;"   )             )</f>
        <v/>
      </c>
      <c r="GD209" t="str">
        <f>IF(Data!$K210=GD$1, "",             IF(ISERR(SEARCH(GD$1,Data!$G210)),        "",          ";" &amp; VLOOKUP(GD$1,Data!$K:$M,3, FALSE) &amp; ",""" &amp; VLOOKUP(GD$1,Data!$K:$L,2, FALSE) &amp; """;"   )             )</f>
        <v/>
      </c>
      <c r="GE209" t="str">
        <f>IF(Data!$K210=GE$1, "",             IF(ISERR(SEARCH(GE$1,Data!$G210)),        "",          ";" &amp; VLOOKUP(GE$1,Data!$K:$M,3, FALSE) &amp; ",""" &amp; VLOOKUP(GE$1,Data!$K:$L,2, FALSE) &amp; """;"   )             )</f>
        <v/>
      </c>
      <c r="GF209" t="str">
        <f>IF(Data!$K210=GF$1, "",             IF(ISERR(SEARCH(GF$1,Data!$G210)),        "",          ";" &amp; VLOOKUP(GF$1,Data!$K:$M,3, FALSE) &amp; ",""" &amp; VLOOKUP(GF$1,Data!$K:$L,2, FALSE) &amp; """;"   )             )</f>
        <v/>
      </c>
      <c r="GG209" t="str">
        <f>IF(Data!$K210=GG$1, "",             IF(ISERR(SEARCH(GG$1,Data!$G210)),        "",          ";" &amp; VLOOKUP(GG$1,Data!$K:$M,3, FALSE) &amp; ",""" &amp; VLOOKUP(GG$1,Data!$K:$L,2, FALSE) &amp; """;"   )             )</f>
        <v/>
      </c>
      <c r="GH209" t="str">
        <f>IF(Data!$K210=GH$1, "",             IF(ISERR(SEARCH(GH$1,Data!$G210)),        "",          ";" &amp; VLOOKUP(GH$1,Data!$K:$M,3, FALSE) &amp; ",""" &amp; VLOOKUP(GH$1,Data!$K:$L,2, FALSE) &amp; """;"   )             )</f>
        <v/>
      </c>
      <c r="GI209" t="str">
        <f>IF(Data!$K210=GI$1, "",             IF(ISERR(SEARCH(GI$1,Data!$G210)),        "",          ";" &amp; VLOOKUP(GI$1,Data!$K:$M,3, FALSE) &amp; ",""" &amp; VLOOKUP(GI$1,Data!$K:$L,2, FALSE) &amp; """;"   )             )</f>
        <v/>
      </c>
      <c r="GJ209" t="str">
        <f>IF(Data!$K210=GJ$1, "",             IF(ISERR(SEARCH(GJ$1,Data!$G210)),        "",          ";" &amp; VLOOKUP(GJ$1,Data!$K:$M,3, FALSE) &amp; ",""" &amp; VLOOKUP(GJ$1,Data!$K:$L,2, FALSE) &amp; """;"   )             )</f>
        <v/>
      </c>
      <c r="GK209" t="str">
        <f>IF(Data!$K210=GK$1, "",             IF(ISERR(SEARCH(GK$1,Data!$G210)),        "",          ";" &amp; VLOOKUP(GK$1,Data!$K:$M,3, FALSE) &amp; ",""" &amp; VLOOKUP(GK$1,Data!$K:$L,2, FALSE) &amp; """;"   )             )</f>
        <v/>
      </c>
      <c r="GL209" t="str">
        <f>IF(Data!$K210=GL$1, "",             IF(ISERR(SEARCH(GL$1,Data!$G210)),        "",          ";" &amp; VLOOKUP(GL$1,Data!$K:$M,3, FALSE) &amp; ",""" &amp; VLOOKUP(GL$1,Data!$K:$L,2, FALSE) &amp; """;"   )             )</f>
        <v/>
      </c>
      <c r="GM209" t="str">
        <f>IF(Data!$K210=GM$1, "",             IF(ISERR(SEARCH(GM$1,Data!$G210)),        "",          ";" &amp; VLOOKUP(GM$1,Data!$K:$M,3, FALSE) &amp; ",""" &amp; VLOOKUP(GM$1,Data!$K:$L,2, FALSE) &amp; """;"   )             )</f>
        <v/>
      </c>
      <c r="GN209" t="str">
        <f>IF(Data!$K210=GN$1, "",             IF(ISERR(SEARCH(GN$1,Data!$G210)),        "",          ";" &amp; VLOOKUP(GN$1,Data!$K:$M,3, FALSE) &amp; ",""" &amp; VLOOKUP(GN$1,Data!$K:$L,2, FALSE) &amp; """;"   )             )</f>
        <v/>
      </c>
      <c r="GO209" t="str">
        <f>IF(Data!$K210=GO$1, "",             IF(ISERR(SEARCH(GO$1,Data!$G210)),        "",          ";" &amp; VLOOKUP(GO$1,Data!$K:$M,3, FALSE) &amp; ",""" &amp; VLOOKUP(GO$1,Data!$K:$L,2, FALSE) &amp; """;"   )             )</f>
        <v/>
      </c>
      <c r="GP209" t="str">
        <f>IF(Data!$K210=GP$1, "",             IF(ISERR(SEARCH(GP$1,Data!$G210)),        "",          ";" &amp; VLOOKUP(GP$1,Data!$K:$M,3, FALSE) &amp; ",""" &amp; VLOOKUP(GP$1,Data!$K:$L,2, FALSE) &amp; """;"   )             )</f>
        <v/>
      </c>
      <c r="GQ209" t="str">
        <f>IF(Data!$K210=GQ$1, "",             IF(ISERR(SEARCH(GQ$1,Data!$G210)),        "",          ";" &amp; VLOOKUP(GQ$1,Data!$K:$M,3, FALSE) &amp; ",""" &amp; VLOOKUP(GQ$1,Data!$K:$L,2, FALSE) &amp; """;"   )             )</f>
        <v/>
      </c>
      <c r="GR209" t="str">
        <f>IF(Data!$K210=GR$1, "",             IF(ISERR(SEARCH(GR$1,Data!$G210)),        "",          ";" &amp; VLOOKUP(GR$1,Data!$K:$M,3, FALSE) &amp; ",""" &amp; VLOOKUP(GR$1,Data!$K:$L,2, FALSE) &amp; """;"   )             )</f>
        <v/>
      </c>
      <c r="GS209" t="str">
        <f>IF(Data!$K210=GS$1, "",             IF(ISERR(SEARCH(GS$1,Data!$G210)),        "",          ";" &amp; VLOOKUP(GS$1,Data!$K:$M,3, FALSE) &amp; ",""" &amp; VLOOKUP(GS$1,Data!$K:$L,2, FALSE) &amp; """;"   )             )</f>
        <v/>
      </c>
      <c r="GT209" t="str">
        <f>IF(Data!$K210=GT$1, "",             IF(ISERR(SEARCH(GT$1,Data!$G210)),        "",          ";" &amp; VLOOKUP(GT$1,Data!$K:$M,3, FALSE) &amp; ",""" &amp; VLOOKUP(GT$1,Data!$K:$L,2, FALSE) &amp; """;"   )             )</f>
        <v/>
      </c>
      <c r="GU209" t="str">
        <f>IF(Data!$K210=GU$1, "",             IF(ISERR(SEARCH(GU$1,Data!$G210)),        "",          ";" &amp; VLOOKUP(GU$1,Data!$K:$M,3, FALSE) &amp; ",""" &amp; VLOOKUP(GU$1,Data!$K:$L,2, FALSE) &amp; """;"   )             )</f>
        <v/>
      </c>
      <c r="GV209" t="str">
        <f>IF(Data!$K210=GV$1, "",             IF(ISERR(SEARCH(GV$1,Data!$G210)),        "",          ";" &amp; VLOOKUP(GV$1,Data!$K:$M,3, FALSE) &amp; ",""" &amp; VLOOKUP(GV$1,Data!$K:$L,2, FALSE) &amp; """;"   )             )</f>
        <v/>
      </c>
      <c r="GW209" t="str">
        <f>IF(Data!$K210=GW$1, "",             IF(ISERR(SEARCH(GW$1,Data!$G210)),        "",          ";" &amp; VLOOKUP(GW$1,Data!$K:$M,3, FALSE) &amp; ",""" &amp; VLOOKUP(GW$1,Data!$K:$L,2, FALSE) &amp; """;"   )             )</f>
        <v/>
      </c>
      <c r="GX209" t="str">
        <f>IF(Data!$K210=GX$1, "",             IF(ISERR(SEARCH(GX$1,Data!$G210)),        "",          ";" &amp; VLOOKUP(GX$1,Data!$K:$M,3, FALSE) &amp; ",""" &amp; VLOOKUP(GX$1,Data!$K:$L,2, FALSE) &amp; """;"   )             )</f>
        <v/>
      </c>
      <c r="GY209" t="str">
        <f>IF(Data!$K210=GY$1, "",             IF(ISERR(SEARCH(GY$1,Data!$G210)),        "",          ";" &amp; VLOOKUP(GY$1,Data!$K:$M,3, FALSE) &amp; ",""" &amp; VLOOKUP(GY$1,Data!$K:$L,2, FALSE) &amp; """;"   )             )</f>
        <v/>
      </c>
      <c r="GZ209" t="str">
        <f>IF(Data!$K210=GZ$1, "",             IF(ISERR(SEARCH(GZ$1,Data!$G210)),        "",          ";" &amp; VLOOKUP(GZ$1,Data!$K:$M,3, FALSE) &amp; ",""" &amp; VLOOKUP(GZ$1,Data!$K:$L,2, FALSE) &amp; """;"   )             )</f>
        <v/>
      </c>
      <c r="HA209" t="str">
        <f>IF(Data!$K210=HA$1, "",             IF(ISERR(SEARCH(HA$1,Data!$G210)),        "",          ";" &amp; VLOOKUP(HA$1,Data!$K:$M,3, FALSE) &amp; ",""" &amp; VLOOKUP(HA$1,Data!$K:$L,2, FALSE) &amp; """;"   )             )</f>
        <v/>
      </c>
      <c r="HB209" t="str">
        <f>IF(Data!$K210=HB$1, "",             IF(ISERR(SEARCH(HB$1,Data!$G210)),        "",          ";" &amp; VLOOKUP(HB$1,Data!$K:$M,3, FALSE) &amp; ",""" &amp; VLOOKUP(HB$1,Data!$K:$L,2, FALSE) &amp; """;"   )             )</f>
        <v/>
      </c>
      <c r="HC209" t="str">
        <f>IF(Data!$K210=HC$1, "",             IF(ISERR(SEARCH(HC$1,Data!$G210)),        "",          ";" &amp; VLOOKUP(HC$1,Data!$K:$M,3, FALSE) &amp; ",""" &amp; VLOOKUP(HC$1,Data!$K:$L,2, FALSE) &amp; """;"   )             )</f>
        <v/>
      </c>
      <c r="HD209" t="str">
        <f>IF(Data!$K210=HD$1, "",             IF(ISERR(SEARCH(HD$1,Data!$G210)),        "",          ";" &amp; VLOOKUP(HD$1,Data!$K:$M,3, FALSE) &amp; ",""" &amp; VLOOKUP(HD$1,Data!$K:$L,2, FALSE) &amp; """;"   )             )</f>
        <v/>
      </c>
      <c r="HE209" t="str">
        <f>IF(Data!$K210=HE$1, "",             IF(ISERR(SEARCH(HE$1,Data!$G210)),        "",          ";" &amp; VLOOKUP(HE$1,Data!$K:$M,3, FALSE) &amp; ",""" &amp; VLOOKUP(HE$1,Data!$K:$L,2, FALSE) &amp; """;"   )             )</f>
        <v/>
      </c>
      <c r="HF209" t="str">
        <f>IF(Data!$K210=HF$1, "",             IF(ISERR(SEARCH(HF$1,Data!$G210)),        "",          ";" &amp; VLOOKUP(HF$1,Data!$K:$M,3, FALSE) &amp; ",""" &amp; VLOOKUP(HF$1,Data!$K:$L,2, FALSE) &amp; """;"   )             )</f>
        <v/>
      </c>
      <c r="HG209" t="str">
        <f>IF(Data!$K210=HG$1, "",             IF(ISERR(SEARCH(HG$1,Data!$G210)),        "",          ";" &amp; VLOOKUP(HG$1,Data!$K:$M,3, FALSE) &amp; ",""" &amp; VLOOKUP(HG$1,Data!$K:$L,2, FALSE) &amp; """;"   )             )</f>
        <v/>
      </c>
      <c r="HH209" t="str">
        <f>IF(Data!$K210=HH$1, "",             IF(ISERR(SEARCH(HH$1,Data!$G210)),        "",          ";" &amp; VLOOKUP(HH$1,Data!$K:$M,3, FALSE) &amp; ",""" &amp; VLOOKUP(HH$1,Data!$K:$L,2, FALSE) &amp; """;"   )             )</f>
        <v/>
      </c>
      <c r="HI209" t="str">
        <f>IF(Data!$K210=HI$1, "",             IF(ISERR(SEARCH(HI$1,Data!$G210)),        "",          ";" &amp; VLOOKUP(HI$1,Data!$K:$M,3, FALSE) &amp; ",""" &amp; VLOOKUP(HI$1,Data!$K:$L,2, FALSE) &amp; """;"   )             )</f>
        <v/>
      </c>
      <c r="HJ209" t="str">
        <f>IF(Data!$K210=HJ$1, "",             IF(ISERR(SEARCH(HJ$1,Data!$G210)),        "",          ";" &amp; VLOOKUP(HJ$1,Data!$K:$M,3, FALSE) &amp; ",""" &amp; VLOOKUP(HJ$1,Data!$K:$L,2, FALSE) &amp; """;"   )             )</f>
        <v/>
      </c>
      <c r="HK209" t="str">
        <f>IF(Data!$K210=HK$1, "",             IF(ISERR(SEARCH(HK$1,Data!$G210)),        "",          ";" &amp; VLOOKUP(HK$1,Data!$K:$M,3, FALSE) &amp; ",""" &amp; VLOOKUP(HK$1,Data!$K:$L,2, FALSE) &amp; """;"   )             )</f>
        <v/>
      </c>
      <c r="HL209" t="str">
        <f>IF(Data!$K210=HL$1, "",             IF(ISERR(SEARCH(HL$1,Data!$G210)),        "",          ";" &amp; VLOOKUP(HL$1,Data!$K:$M,3, FALSE) &amp; ",""" &amp; VLOOKUP(HL$1,Data!$K:$L,2, FALSE) &amp; """;"   )             )</f>
        <v/>
      </c>
      <c r="HM209" t="str">
        <f>IF(Data!$K210=HM$1, "",             IF(ISERR(SEARCH(HM$1,Data!$G210)),        "",          ";" &amp; VLOOKUP(HM$1,Data!$K:$M,3, FALSE) &amp; ",""" &amp; VLOOKUP(HM$1,Data!$K:$L,2, FALSE) &amp; """;"   )             )</f>
        <v/>
      </c>
      <c r="HN209" t="str">
        <f>IF(Data!$K210=HN$1, "",             IF(ISERR(SEARCH(HN$1,Data!$G210)),        "",          ";" &amp; VLOOKUP(HN$1,Data!$K:$M,3, FALSE) &amp; ",""" &amp; VLOOKUP(HN$1,Data!$K:$L,2, FALSE) &amp; """;"   )             )</f>
        <v/>
      </c>
      <c r="HO209" t="str">
        <f>IF(Data!$K210=HO$1, "",             IF(ISERR(SEARCH(HO$1,Data!$G210)),        "",          ";" &amp; VLOOKUP(HO$1,Data!$K:$M,3, FALSE) &amp; ",""" &amp; VLOOKUP(HO$1,Data!$K:$L,2, FALSE) &amp; """;"   )             )</f>
        <v/>
      </c>
      <c r="HP209" t="str">
        <f>IF(Data!$K210=HP$1, "",             IF(ISERR(SEARCH(HP$1,Data!$G210)),        "",          ";" &amp; VLOOKUP(HP$1,Data!$K:$M,3, FALSE) &amp; ",""" &amp; VLOOKUP(HP$1,Data!$K:$L,2, FALSE) &amp; """;"   )             )</f>
        <v/>
      </c>
      <c r="HQ209" t="str">
        <f>IF(Data!$K210=HQ$1, "",             IF(ISERR(SEARCH(HQ$1,Data!$G210)),        "",          ";" &amp; VLOOKUP(HQ$1,Data!$K:$M,3, FALSE) &amp; ",""" &amp; VLOOKUP(HQ$1,Data!$K:$L,2, FALSE) &amp; """;"   )             )</f>
        <v/>
      </c>
      <c r="HR209" t="str">
        <f>IF(Data!$K210=HR$1, "",             IF(ISERR(SEARCH(HR$1,Data!$G210)),        "",          ";" &amp; VLOOKUP(HR$1,Data!$K:$M,3, FALSE) &amp; ",""" &amp; VLOOKUP(HR$1,Data!$K:$L,2, FALSE) &amp; """;"   )             )</f>
        <v/>
      </c>
      <c r="HS209" t="str">
        <f>IF(Data!$K210=HS$1, "",             IF(ISERR(SEARCH(HS$1,Data!$G210)),        "",          ";" &amp; VLOOKUP(HS$1,Data!$K:$M,3, FALSE) &amp; ",""" &amp; VLOOKUP(HS$1,Data!$K:$L,2, FALSE) &amp; """;"   )             )</f>
        <v/>
      </c>
      <c r="HT209" t="str">
        <f>IF(Data!$K210=HT$1, "",             IF(ISERR(SEARCH(HT$1,Data!$G210)),        "",          ";" &amp; VLOOKUP(HT$1,Data!$K:$M,3, FALSE) &amp; ",""" &amp; VLOOKUP(HT$1,Data!$K:$L,2, FALSE) &amp; """;"   )             )</f>
        <v/>
      </c>
      <c r="HU209" t="str">
        <f>IF(Data!$K210=HU$1, "",             IF(ISERR(SEARCH(HU$1,Data!$G210)),        "",          ";" &amp; VLOOKUP(HU$1,Data!$K:$M,3, FALSE) &amp; ",""" &amp; VLOOKUP(HU$1,Data!$K:$L,2, FALSE) &amp; """;"   )             )</f>
        <v/>
      </c>
      <c r="HV209" t="str">
        <f>IF(Data!$K210=HV$1, "",             IF(ISERR(SEARCH(HV$1,Data!$G210)),        "",          ";" &amp; VLOOKUP(HV$1,Data!$K:$M,3, FALSE) &amp; ",""" &amp; VLOOKUP(HV$1,Data!$K:$L,2, FALSE) &amp; """;"   )             )</f>
        <v/>
      </c>
      <c r="HW209" t="str">
        <f>IF(Data!$K210=HW$1, "",             IF(ISERR(SEARCH(HW$1,Data!$G210)),        "",          ";" &amp; VLOOKUP(HW$1,Data!$K:$M,3, FALSE) &amp; ",""" &amp; VLOOKUP(HW$1,Data!$K:$L,2, FALSE) &amp; """;"   )             )</f>
        <v/>
      </c>
      <c r="HX209" t="str">
        <f>IF(Data!$K210=HX$1, "",             IF(ISERR(SEARCH(HX$1,Data!$G210)),        "",          ";" &amp; VLOOKUP(HX$1,Data!$K:$M,3, FALSE) &amp; ",""" &amp; VLOOKUP(HX$1,Data!$K:$L,2, FALSE) &amp; """;"   )             )</f>
        <v/>
      </c>
      <c r="HY209" t="str">
        <f>IF(Data!$K210=HY$1, "",             IF(ISERR(SEARCH(HY$1,Data!$G210)),        "",          ";" &amp; VLOOKUP(HY$1,Data!$K:$M,3, FALSE) &amp; ",""" &amp; VLOOKUP(HY$1,Data!$K:$L,2, FALSE) &amp; """;"   )             )</f>
        <v/>
      </c>
      <c r="HZ209" t="str">
        <f>IF(Data!$K210=HZ$1, "",             IF(ISERR(SEARCH(HZ$1,Data!$G210)),        "",          ";" &amp; VLOOKUP(HZ$1,Data!$K:$M,3, FALSE) &amp; ",""" &amp; VLOOKUP(HZ$1,Data!$K:$L,2, FALSE) &amp; """;"   )             )</f>
        <v/>
      </c>
      <c r="IA209" t="str">
        <f>IF(Data!$K210=IA$1, "",             IF(ISERR(SEARCH(IA$1,Data!$G210)),        "",          ";" &amp; VLOOKUP(IA$1,Data!$K:$M,3, FALSE) &amp; ",""" &amp; VLOOKUP(IA$1,Data!$K:$L,2, FALSE) &amp; """;"   )             )</f>
        <v/>
      </c>
      <c r="IB209" t="str">
        <f>IF(Data!$K210=IB$1, "",             IF(ISERR(SEARCH(IB$1,Data!$G210)),        "",          ";" &amp; VLOOKUP(IB$1,Data!$K:$M,3, FALSE) &amp; ",""" &amp; VLOOKUP(IB$1,Data!$K:$L,2, FALSE) &amp; """;"   )             )</f>
        <v/>
      </c>
      <c r="IC209" t="str">
        <f>IF(Data!$K210=IC$1, "",             IF(ISERR(SEARCH(IC$1,Data!$G210)),        "",          ";" &amp; VLOOKUP(IC$1,Data!$K:$M,3, FALSE) &amp; ",""" &amp; VLOOKUP(IC$1,Data!$K:$L,2, FALSE) &amp; """;"   )             )</f>
        <v/>
      </c>
      <c r="ID209" t="str">
        <f>IF(Data!$K210=ID$1, "",             IF(ISERR(SEARCH(ID$1,Data!$G210)),        "",          ";" &amp; VLOOKUP(ID$1,Data!$K:$M,3, FALSE) &amp; ",""" &amp; VLOOKUP(ID$1,Data!$K:$L,2, FALSE) &amp; """;"   )             )</f>
        <v/>
      </c>
      <c r="IE209" t="str">
        <f>IF(Data!$K210=IE$1, "",             IF(ISERR(SEARCH(IE$1,Data!$G210)),        "",          ";" &amp; VLOOKUP(IE$1,Data!$K:$M,3, FALSE) &amp; ",""" &amp; VLOOKUP(IE$1,Data!$K:$L,2, FALSE) &amp; """;"   )             )</f>
        <v/>
      </c>
      <c r="IF209" t="str">
        <f>IF(Data!$K210=IF$1, "",             IF(ISERR(SEARCH(IF$1,Data!$G210)),        "",          ";" &amp; VLOOKUP(IF$1,Data!$K:$M,3, FALSE) &amp; ",""" &amp; VLOOKUP(IF$1,Data!$K:$L,2, FALSE) &amp; """;"   )             )</f>
        <v/>
      </c>
      <c r="IG209" t="str">
        <f>IF(Data!$K210=IG$1, "",             IF(ISERR(SEARCH(IG$1,Data!$G210)),        "",          ";" &amp; VLOOKUP(IG$1,Data!$K:$M,3, FALSE) &amp; ",""" &amp; VLOOKUP(IG$1,Data!$K:$L,2, FALSE) &amp; """;"   )             )</f>
        <v/>
      </c>
      <c r="IH209" t="str">
        <f>IF(Data!$K210=IH$1, "",             IF(ISERR(SEARCH(IH$1,Data!$G210)),        "",          ";" &amp; VLOOKUP(IH$1,Data!$K:$M,3, FALSE) &amp; ",""" &amp; VLOOKUP(IH$1,Data!$K:$L,2, FALSE) &amp; """;"   )             )</f>
        <v/>
      </c>
      <c r="II209" t="str">
        <f>IF(Data!$K210=II$1, "",             IF(ISERR(SEARCH(II$1,Data!$G210)),        "",          ";" &amp; VLOOKUP(II$1,Data!$K:$M,3, FALSE) &amp; ",""" &amp; VLOOKUP(II$1,Data!$K:$L,2, FALSE) &amp; """;"   )             )</f>
        <v/>
      </c>
    </row>
    <row r="210" spans="1:243" x14ac:dyDescent="0.3">
      <c r="A210" t="str">
        <f>Data!K211</f>
        <v>Stono Tuggs</v>
      </c>
      <c r="B210" s="15">
        <f>VLOOKUP(Tableau36[[#This Row],[Character]],Data!K:M,3,FALSE)</f>
        <v>209</v>
      </c>
      <c r="C210" s="15" t="str">
        <f>VLOOKUP(Tableau36[[#This Row],[Character]],Data!K:L,2,FALSE)</f>
        <v>HUMAN</v>
      </c>
      <c r="D210" s="15" t="str">
        <f>SUBSTITUTE(     SUBSTITUTE(Tableau36[[#This Row],[character_id,character_type,friend_id,friend_type]],",""DROID""",""),    ",""HUMAN""", "")</f>
        <v>209,102</v>
      </c>
      <c r="E210" s="15" t="str">
        <f>IF(Tableau36[[#This Row],[With char''s id]] = "", "",    MID(Tableau36[[#This Row],[With char''s id]], 2, LEN(Tableau36[[#This Row],[With char''s id]])-1))</f>
        <v>209,"HUMAN",102,"HUMAN"</v>
      </c>
      <c r="F210" s="15" t="str">
        <f>SUBSTITUTE(Tableau36[[#This Row],[List of friend''s id]],  "/",    "/" &amp; Tableau36[[#This Row],[Character''s id]] &amp; ",""" &amp; Tableau36[[#This Row],[Type]] &amp; """,")</f>
        <v>/209,"HUMAN",102,"HUMAN"</v>
      </c>
      <c r="G210" t="str">
        <f>IF( Tableau36[[#This Row],[removed double semi-colon]]="", "", "/" &amp; MID(Tableau36[[#This Row],[removed double semi-colon]],2,LEN(Tableau36[[#This Row],[removed double semi-colon]]) - 2) )</f>
        <v>/102,"HUMAN"</v>
      </c>
      <c r="H210" t="str">
        <f>SUBSTITUTE(Tableau36[[#This Row],[Concatenation]],";;","/")</f>
        <v>;102,"HUMAN";</v>
      </c>
      <c r="I210" t="str">
        <f>_xlfn.CONCAT(Tableau4[#This Row])</f>
        <v>;102,"HUMAN";</v>
      </c>
      <c r="M210" t="str">
        <f>IF(Data!$K211=M$1, "",             IF(ISERR(SEARCH(M$1,Data!$G211)),        "",          ";" &amp; VLOOKUP(M$1,Data!$K:$M,3, FALSE) &amp; ",""" &amp; VLOOKUP(M$1,Data!$K:$L,2, FALSE) &amp; """;"   )             )</f>
        <v/>
      </c>
      <c r="N210" t="str">
        <f>IF(Data!$K211=N$1, "",             IF(ISERR(SEARCH(N$1,Data!$G211)),        "",          ";" &amp; VLOOKUP(N$1,Data!$K:$M,3, FALSE) &amp; ",""" &amp; VLOOKUP(N$1,Data!$K:$L,2, FALSE) &amp; """;"   )             )</f>
        <v/>
      </c>
      <c r="O210" t="str">
        <f>IF(Data!$K211=O$1, "",             IF(ISERR(SEARCH(O$1,Data!$G211)),        "",          ";" &amp; VLOOKUP(O$1,Data!$K:$M,3, FALSE) &amp; ",""" &amp; VLOOKUP(O$1,Data!$K:$L,2, FALSE) &amp; """;"   )             )</f>
        <v/>
      </c>
      <c r="P210" t="str">
        <f>IF(Data!$K211=P$1, "",             IF(ISERR(SEARCH(P$1,Data!$G211)),        "",          ";" &amp; VLOOKUP(P$1,Data!$K:$M,3, FALSE) &amp; ",""" &amp; VLOOKUP(P$1,Data!$K:$L,2, FALSE) &amp; """;"   )             )</f>
        <v/>
      </c>
      <c r="Q210" t="str">
        <f>IF(Data!$K211=Q$1, "",             IF(ISERR(SEARCH(Q$1,Data!$G211)),        "",          ";" &amp; VLOOKUP(Q$1,Data!$K:$M,3, FALSE) &amp; ",""" &amp; VLOOKUP(Q$1,Data!$K:$L,2, FALSE) &amp; """;"   )             )</f>
        <v/>
      </c>
      <c r="R210" t="str">
        <f>IF(Data!$K211=R$1, "",             IF(ISERR(SEARCH(R$1,Data!$G211)),        "",          ";" &amp; VLOOKUP(R$1,Data!$K:$M,3, FALSE) &amp; ",""" &amp; VLOOKUP(R$1,Data!$K:$L,2, FALSE) &amp; """;"   )             )</f>
        <v/>
      </c>
      <c r="S210" t="str">
        <f>IF(Data!$K211=S$1, "",             IF(ISERR(SEARCH(S$1,Data!$G211)),        "",          ";" &amp; VLOOKUP(S$1,Data!$K:$M,3, FALSE) &amp; ",""" &amp; VLOOKUP(S$1,Data!$K:$L,2, FALSE) &amp; """;"   )             )</f>
        <v/>
      </c>
      <c r="T210" t="str">
        <f>IF(Data!$K211=T$1, "",             IF(ISERR(SEARCH(T$1,Data!$G211)),        "",          ";" &amp; VLOOKUP(T$1,Data!$K:$M,3, FALSE) &amp; ",""" &amp; VLOOKUP(T$1,Data!$K:$L,2, FALSE) &amp; """;"   )             )</f>
        <v/>
      </c>
      <c r="U210" t="str">
        <f>IF(Data!$K211=U$1, "",             IF(ISERR(SEARCH(U$1,Data!$G211)),        "",          ";" &amp; VLOOKUP(U$1,Data!$K:$M,3, FALSE) &amp; ",""" &amp; VLOOKUP(U$1,Data!$K:$L,2, FALSE) &amp; """;"   )             )</f>
        <v/>
      </c>
      <c r="V210" t="str">
        <f>IF(Data!$K211=V$1, "",             IF(ISERR(SEARCH(V$1,Data!$G211)),        "",          ";" &amp; VLOOKUP(V$1,Data!$K:$M,3, FALSE) &amp; ",""" &amp; VLOOKUP(V$1,Data!$K:$L,2, FALSE) &amp; """;"   )             )</f>
        <v/>
      </c>
      <c r="W210" t="str">
        <f>IF(Data!$K211=W$1, "",             IF(ISERR(SEARCH(W$1,Data!$G211)),        "",          ";" &amp; VLOOKUP(W$1,Data!$K:$M,3, FALSE) &amp; ",""" &amp; VLOOKUP(W$1,Data!$K:$L,2, FALSE) &amp; """;"   )             )</f>
        <v/>
      </c>
      <c r="X210" t="str">
        <f>IF(Data!$K211=X$1, "",             IF(ISERR(SEARCH(X$1,Data!$G211)),        "",          ";" &amp; VLOOKUP(X$1,Data!$K:$M,3, FALSE) &amp; ",""" &amp; VLOOKUP(X$1,Data!$K:$L,2, FALSE) &amp; """;"   )             )</f>
        <v/>
      </c>
      <c r="Y210" t="str">
        <f>IF(Data!$K211=Y$1, "",             IF(ISERR(SEARCH(Y$1,Data!$G211)),        "",          ";" &amp; VLOOKUP(Y$1,Data!$K:$M,3, FALSE) &amp; ",""" &amp; VLOOKUP(Y$1,Data!$K:$L,2, FALSE) &amp; """;"   )             )</f>
        <v/>
      </c>
      <c r="Z210" t="str">
        <f>IF(Data!$K211=Z$1, "",             IF(ISERR(SEARCH(Z$1,Data!$G211)),        "",          ";" &amp; VLOOKUP(Z$1,Data!$K:$M,3, FALSE) &amp; ",""" &amp; VLOOKUP(Z$1,Data!$K:$L,2, FALSE) &amp; """;"   )             )</f>
        <v/>
      </c>
      <c r="AA210" t="str">
        <f>IF(Data!$K211=AA$1, "",             IF(ISERR(SEARCH(AA$1,Data!$G211)),        "",          ";" &amp; VLOOKUP(AA$1,Data!$K:$M,3, FALSE) &amp; ",""" &amp; VLOOKUP(AA$1,Data!$K:$L,2, FALSE) &amp; """;"   )             )</f>
        <v/>
      </c>
      <c r="AB210" t="str">
        <f>IF(Data!$K211=AB$1, "",             IF(ISERR(SEARCH(AB$1,Data!$G211)),        "",          ";" &amp; VLOOKUP(AB$1,Data!$K:$M,3, FALSE) &amp; ",""" &amp; VLOOKUP(AB$1,Data!$K:$L,2, FALSE) &amp; """;"   )             )</f>
        <v/>
      </c>
      <c r="AC210" t="str">
        <f>IF(Data!$K211=AC$1, "",             IF(ISERR(SEARCH(AC$1,Data!$G211)),        "",          ";" &amp; VLOOKUP(AC$1,Data!$K:$M,3, FALSE) &amp; ",""" &amp; VLOOKUP(AC$1,Data!$K:$L,2, FALSE) &amp; """;"   )             )</f>
        <v/>
      </c>
      <c r="AD210" t="str">
        <f>IF(Data!$K211=AD$1, "",             IF(ISERR(SEARCH(AD$1,Data!$G211)),        "",          ";" &amp; VLOOKUP(AD$1,Data!$K:$M,3, FALSE) &amp; ",""" &amp; VLOOKUP(AD$1,Data!$K:$L,2, FALSE) &amp; """;"   )             )</f>
        <v/>
      </c>
      <c r="AE210" t="str">
        <f>IF(Data!$K211=AE$1, "",             IF(ISERR(SEARCH(AE$1,Data!$G211)),        "",          ";" &amp; VLOOKUP(AE$1,Data!$K:$M,3, FALSE) &amp; ",""" &amp; VLOOKUP(AE$1,Data!$K:$L,2, FALSE) &amp; """;"   )             )</f>
        <v/>
      </c>
      <c r="AF210" t="str">
        <f>IF(Data!$K211=AF$1, "",             IF(ISERR(SEARCH(AF$1,Data!$G211)),        "",          ";" &amp; VLOOKUP(AF$1,Data!$K:$M,3, FALSE) &amp; ",""" &amp; VLOOKUP(AF$1,Data!$K:$L,2, FALSE) &amp; """;"   )             )</f>
        <v/>
      </c>
      <c r="AG210" t="str">
        <f>IF(Data!$K211=AG$1, "",             IF(ISERR(SEARCH(AG$1,Data!$G211)),        "",          ";" &amp; VLOOKUP(AG$1,Data!$K:$M,3, FALSE) &amp; ",""" &amp; VLOOKUP(AG$1,Data!$K:$L,2, FALSE) &amp; """;"   )             )</f>
        <v/>
      </c>
      <c r="AH210" t="str">
        <f>IF(Data!$K211=AH$1, "",             IF(ISERR(SEARCH(AH$1,Data!$G211)),        "",          ";" &amp; VLOOKUP(AH$1,Data!$K:$M,3, FALSE) &amp; ",""" &amp; VLOOKUP(AH$1,Data!$K:$L,2, FALSE) &amp; """;"   )             )</f>
        <v/>
      </c>
      <c r="AI210" t="str">
        <f>IF(Data!$K211=AI$1, "",             IF(ISERR(SEARCH(AI$1,Data!$G211)),        "",          ";" &amp; VLOOKUP(AI$1,Data!$K:$M,3, FALSE) &amp; ",""" &amp; VLOOKUP(AI$1,Data!$K:$L,2, FALSE) &amp; """;"   )             )</f>
        <v/>
      </c>
      <c r="AJ210" t="str">
        <f>IF(Data!$K211=AJ$1, "",             IF(ISERR(SEARCH(AJ$1,Data!$G211)),        "",          ";" &amp; VLOOKUP(AJ$1,Data!$K:$M,3, FALSE) &amp; ",""" &amp; VLOOKUP(AJ$1,Data!$K:$L,2, FALSE) &amp; """;"   )             )</f>
        <v/>
      </c>
      <c r="AK210" t="str">
        <f>IF(Data!$K211=AK$1, "",             IF(ISERR(SEARCH(AK$1,Data!$G211)),        "",          ";" &amp; VLOOKUP(AK$1,Data!$K:$M,3, FALSE) &amp; ",""" &amp; VLOOKUP(AK$1,Data!$K:$L,2, FALSE) &amp; """;"   )             )</f>
        <v/>
      </c>
      <c r="AL210" t="str">
        <f>IF(Data!$K211=AL$1, "",             IF(ISERR(SEARCH(AL$1,Data!$G211)),        "",          ";" &amp; VLOOKUP(AL$1,Data!$K:$M,3, FALSE) &amp; ",""" &amp; VLOOKUP(AL$1,Data!$K:$L,2, FALSE) &amp; """;"   )             )</f>
        <v/>
      </c>
      <c r="AM210" t="str">
        <f>IF(Data!$K211=AM$1, "",             IF(ISERR(SEARCH(AM$1,Data!$G211)),        "",          ";" &amp; VLOOKUP(AM$1,Data!$K:$M,3, FALSE) &amp; ",""" &amp; VLOOKUP(AM$1,Data!$K:$L,2, FALSE) &amp; """;"   )             )</f>
        <v/>
      </c>
      <c r="AN210" t="str">
        <f>IF(Data!$K211=AN$1, "",             IF(ISERR(SEARCH(AN$1,Data!$G211)),        "",          ";" &amp; VLOOKUP(AN$1,Data!$K:$M,3, FALSE) &amp; ",""" &amp; VLOOKUP(AN$1,Data!$K:$L,2, FALSE) &amp; """;"   )             )</f>
        <v/>
      </c>
      <c r="AO210" t="str">
        <f>IF(Data!$K211=AO$1, "",             IF(ISERR(SEARCH(AO$1,Data!$G211)),        "",          ";" &amp; VLOOKUP(AO$1,Data!$K:$M,3, FALSE) &amp; ",""" &amp; VLOOKUP(AO$1,Data!$K:$L,2, FALSE) &amp; """;"   )             )</f>
        <v/>
      </c>
      <c r="AP210" t="str">
        <f>IF(Data!$K211=AP$1, "",             IF(ISERR(SEARCH(AP$1,Data!$G211)),        "",          ";" &amp; VLOOKUP(AP$1,Data!$K:$M,3, FALSE) &amp; ",""" &amp; VLOOKUP(AP$1,Data!$K:$L,2, FALSE) &amp; """;"   )             )</f>
        <v/>
      </c>
      <c r="AQ210" t="str">
        <f>IF(Data!$K211=AQ$1, "",             IF(ISERR(SEARCH(AQ$1,Data!$G211)),        "",          ";" &amp; VLOOKUP(AQ$1,Data!$K:$M,3, FALSE) &amp; ",""" &amp; VLOOKUP(AQ$1,Data!$K:$L,2, FALSE) &amp; """;"   )             )</f>
        <v/>
      </c>
      <c r="AR210" t="str">
        <f>IF(Data!$K211=AR$1, "",             IF(ISERR(SEARCH(AR$1,Data!$G211)),        "",          ";" &amp; VLOOKUP(AR$1,Data!$K:$M,3, FALSE) &amp; ",""" &amp; VLOOKUP(AR$1,Data!$K:$L,2, FALSE) &amp; """;"   )             )</f>
        <v/>
      </c>
      <c r="AS210" t="str">
        <f>IF(Data!$K211=AS$1, "",             IF(ISERR(SEARCH(AS$1,Data!$G211)),        "",          ";" &amp; VLOOKUP(AS$1,Data!$K:$M,3, FALSE) &amp; ",""" &amp; VLOOKUP(AS$1,Data!$K:$L,2, FALSE) &amp; """;"   )             )</f>
        <v/>
      </c>
      <c r="AT210" t="str">
        <f>IF(Data!$K211=AT$1, "",             IF(ISERR(SEARCH(AT$1,Data!$G211)),        "",          ";" &amp; VLOOKUP(AT$1,Data!$K:$M,3, FALSE) &amp; ",""" &amp; VLOOKUP(AT$1,Data!$K:$L,2, FALSE) &amp; """;"   )             )</f>
        <v/>
      </c>
      <c r="AU210" t="str">
        <f>IF(Data!$K211=AU$1, "",             IF(ISERR(SEARCH(AU$1,Data!$G211)),        "",          ";" &amp; VLOOKUP(AU$1,Data!$K:$M,3, FALSE) &amp; ",""" &amp; VLOOKUP(AU$1,Data!$K:$L,2, FALSE) &amp; """;"   )             )</f>
        <v/>
      </c>
      <c r="AV210" t="str">
        <f>IF(Data!$K211=AV$1, "",             IF(ISERR(SEARCH(AV$1,Data!$G211)),        "",          ";" &amp; VLOOKUP(AV$1,Data!$K:$M,3, FALSE) &amp; ",""" &amp; VLOOKUP(AV$1,Data!$K:$L,2, FALSE) &amp; """;"   )             )</f>
        <v/>
      </c>
      <c r="AW210" t="str">
        <f>IF(Data!$K211=AW$1, "",             IF(ISERR(SEARCH(AW$1,Data!$G211)),        "",          ";" &amp; VLOOKUP(AW$1,Data!$K:$M,3, FALSE) &amp; ",""" &amp; VLOOKUP(AW$1,Data!$K:$L,2, FALSE) &amp; """;"   )             )</f>
        <v/>
      </c>
      <c r="AX210" t="str">
        <f>IF(Data!$K211=AX$1, "",             IF(ISERR(SEARCH(AX$1,Data!$G211)),        "",          ";" &amp; VLOOKUP(AX$1,Data!$K:$M,3, FALSE) &amp; ",""" &amp; VLOOKUP(AX$1,Data!$K:$L,2, FALSE) &amp; """;"   )             )</f>
        <v/>
      </c>
      <c r="AY210" t="str">
        <f>IF(Data!$K211=AY$1, "",             IF(ISERR(SEARCH(AY$1,Data!$G211)),        "",          ";" &amp; VLOOKUP(AY$1,Data!$K:$M,3, FALSE) &amp; ",""" &amp; VLOOKUP(AY$1,Data!$K:$L,2, FALSE) &amp; """;"   )             )</f>
        <v/>
      </c>
      <c r="AZ210" t="str">
        <f>IF(Data!$K211=AZ$1, "",             IF(ISERR(SEARCH(AZ$1,Data!$G211)),        "",          ";" &amp; VLOOKUP(AZ$1,Data!$K:$M,3, FALSE) &amp; ",""" &amp; VLOOKUP(AZ$1,Data!$K:$L,2, FALSE) &amp; """;"   )             )</f>
        <v/>
      </c>
      <c r="BA210" t="str">
        <f>IF(Data!$K211=BA$1, "",             IF(ISERR(SEARCH(BA$1,Data!$G211)),        "",          ";" &amp; VLOOKUP(BA$1,Data!$K:$M,3, FALSE) &amp; ",""" &amp; VLOOKUP(BA$1,Data!$K:$L,2, FALSE) &amp; """;"   )             )</f>
        <v/>
      </c>
      <c r="BB210" t="str">
        <f>IF(Data!$K211=BB$1, "",             IF(ISERR(SEARCH(BB$1,Data!$G211)),        "",          ";" &amp; VLOOKUP(BB$1,Data!$K:$M,3, FALSE) &amp; ",""" &amp; VLOOKUP(BB$1,Data!$K:$L,2, FALSE) &amp; """;"   )             )</f>
        <v/>
      </c>
      <c r="BC210" t="str">
        <f>IF(Data!$K211=BC$1, "",             IF(ISERR(SEARCH(BC$1,Data!$G211)),        "",          ";" &amp; VLOOKUP(BC$1,Data!$K:$M,3, FALSE) &amp; ",""" &amp; VLOOKUP(BC$1,Data!$K:$L,2, FALSE) &amp; """;"   )             )</f>
        <v/>
      </c>
      <c r="BD210" t="str">
        <f>IF(Data!$K211=BD$1, "",             IF(ISERR(SEARCH(BD$1,Data!$G211)),        "",          ";" &amp; VLOOKUP(BD$1,Data!$K:$M,3, FALSE) &amp; ",""" &amp; VLOOKUP(BD$1,Data!$K:$L,2, FALSE) &amp; """;"   )             )</f>
        <v/>
      </c>
      <c r="BE210" t="str">
        <f>IF(Data!$K211=BE$1, "",             IF(ISERR(SEARCH(BE$1,Data!$G211)),        "",          ";" &amp; VLOOKUP(BE$1,Data!$K:$M,3, FALSE) &amp; ",""" &amp; VLOOKUP(BE$1,Data!$K:$L,2, FALSE) &amp; """;"   )             )</f>
        <v/>
      </c>
      <c r="BF210" t="str">
        <f>IF(Data!$K211=BF$1, "",             IF(ISERR(SEARCH(BF$1,Data!$G211)),        "",          ";" &amp; VLOOKUP(BF$1,Data!$K:$M,3, FALSE) &amp; ",""" &amp; VLOOKUP(BF$1,Data!$K:$L,2, FALSE) &amp; """;"   )             )</f>
        <v/>
      </c>
      <c r="BG210" t="str">
        <f>IF(Data!$K211=BG$1, "",             IF(ISERR(SEARCH(BG$1,Data!$G211)),        "",          ";" &amp; VLOOKUP(BG$1,Data!$K:$M,3, FALSE) &amp; ",""" &amp; VLOOKUP(BG$1,Data!$K:$L,2, FALSE) &amp; """;"   )             )</f>
        <v/>
      </c>
      <c r="BH210" t="str">
        <f>IF(Data!$K211=BH$1, "",             IF(ISERR(SEARCH(BH$1,Data!$G211)),        "",          ";" &amp; VLOOKUP(BH$1,Data!$K:$M,3, FALSE) &amp; ",""" &amp; VLOOKUP(BH$1,Data!$K:$L,2, FALSE) &amp; """;"   )             )</f>
        <v/>
      </c>
      <c r="BI210" t="str">
        <f>IF(Data!$K211=BI$1, "",             IF(ISERR(SEARCH(BI$1,Data!$G211)),        "",          ";" &amp; VLOOKUP(BI$1,Data!$K:$M,3, FALSE) &amp; ",""" &amp; VLOOKUP(BI$1,Data!$K:$L,2, FALSE) &amp; """;"   )             )</f>
        <v/>
      </c>
      <c r="BJ210" t="str">
        <f>IF(Data!$K211=BJ$1, "",             IF(ISERR(SEARCH(BJ$1,Data!$G211)),        "",          ";" &amp; VLOOKUP(BJ$1,Data!$K:$M,3, FALSE) &amp; ",""" &amp; VLOOKUP(BJ$1,Data!$K:$L,2, FALSE) &amp; """;"   )             )</f>
        <v/>
      </c>
      <c r="BK210" t="str">
        <f>IF(Data!$K211=BK$1, "",             IF(ISERR(SEARCH(BK$1,Data!$G211)),        "",          ";" &amp; VLOOKUP(BK$1,Data!$K:$M,3, FALSE) &amp; ",""" &amp; VLOOKUP(BK$1,Data!$K:$L,2, FALSE) &amp; """;"   )             )</f>
        <v/>
      </c>
      <c r="BL210" t="str">
        <f>IF(Data!$K211=BL$1, "",             IF(ISERR(SEARCH(BL$1,Data!$G211)),        "",          ";" &amp; VLOOKUP(BL$1,Data!$K:$M,3, FALSE) &amp; ",""" &amp; VLOOKUP(BL$1,Data!$K:$L,2, FALSE) &amp; """;"   )             )</f>
        <v/>
      </c>
      <c r="BM210" t="str">
        <f>IF(Data!$K211=BM$1, "",             IF(ISERR(SEARCH(BM$1,Data!$G211)),        "",          ";" &amp; VLOOKUP(BM$1,Data!$K:$M,3, FALSE) &amp; ",""" &amp; VLOOKUP(BM$1,Data!$K:$L,2, FALSE) &amp; """;"   )             )</f>
        <v/>
      </c>
      <c r="BN210" t="str">
        <f>IF(Data!$K211=BN$1, "",             IF(ISERR(SEARCH(BN$1,Data!$G211)),        "",          ";" &amp; VLOOKUP(BN$1,Data!$K:$M,3, FALSE) &amp; ",""" &amp; VLOOKUP(BN$1,Data!$K:$L,2, FALSE) &amp; """;"   )             )</f>
        <v/>
      </c>
      <c r="BO210" t="str">
        <f>IF(Data!$K211=BO$1, "",             IF(ISERR(SEARCH(BO$1,Data!$G211)),        "",          ";" &amp; VLOOKUP(BO$1,Data!$K:$M,3, FALSE) &amp; ",""" &amp; VLOOKUP(BO$1,Data!$K:$L,2, FALSE) &amp; """;"   )             )</f>
        <v/>
      </c>
      <c r="BP210" t="str">
        <f>IF(Data!$K211=BP$1, "",             IF(ISERR(SEARCH(BP$1,Data!$G211)),        "",          ";" &amp; VLOOKUP(BP$1,Data!$K:$M,3, FALSE) &amp; ",""" &amp; VLOOKUP(BP$1,Data!$K:$L,2, FALSE) &amp; """;"   )             )</f>
        <v/>
      </c>
      <c r="BQ210" t="str">
        <f>IF(Data!$K211=BQ$1, "",             IF(ISERR(SEARCH(BQ$1,Data!$G211)),        "",          ";" &amp; VLOOKUP(BQ$1,Data!$K:$M,3, FALSE) &amp; ",""" &amp; VLOOKUP(BQ$1,Data!$K:$L,2, FALSE) &amp; """;"   )             )</f>
        <v/>
      </c>
      <c r="BR210" t="str">
        <f>IF(Data!$K211=BR$1, "",             IF(ISERR(SEARCH(BR$1,Data!$G211)),        "",          ";" &amp; VLOOKUP(BR$1,Data!$K:$M,3, FALSE) &amp; ",""" &amp; VLOOKUP(BR$1,Data!$K:$L,2, FALSE) &amp; """;"   )             )</f>
        <v/>
      </c>
      <c r="BS210" t="str">
        <f>IF(Data!$K211=BS$1, "",             IF(ISERR(SEARCH(BS$1,Data!$G211)),        "",          ";" &amp; VLOOKUP(BS$1,Data!$K:$M,3, FALSE) &amp; ",""" &amp; VLOOKUP(BS$1,Data!$K:$L,2, FALSE) &amp; """;"   )             )</f>
        <v/>
      </c>
      <c r="BT210" t="str">
        <f>IF(Data!$K211=BT$1, "",             IF(ISERR(SEARCH(BT$1,Data!$G211)),        "",          ";" &amp; VLOOKUP(BT$1,Data!$K:$M,3, FALSE) &amp; ",""" &amp; VLOOKUP(BT$1,Data!$K:$L,2, FALSE) &amp; """;"   )             )</f>
        <v/>
      </c>
      <c r="BU210" t="str">
        <f>IF(Data!$K211=BU$1, "",             IF(ISERR(SEARCH(BU$1,Data!$G211)),        "",          ";" &amp; VLOOKUP(BU$1,Data!$K:$M,3, FALSE) &amp; ",""" &amp; VLOOKUP(BU$1,Data!$K:$L,2, FALSE) &amp; """;"   )             )</f>
        <v/>
      </c>
      <c r="BV210" t="str">
        <f>IF(Data!$K211=BV$1, "",             IF(ISERR(SEARCH(BV$1,Data!$G211)),        "",          ";" &amp; VLOOKUP(BV$1,Data!$K:$M,3, FALSE) &amp; ",""" &amp; VLOOKUP(BV$1,Data!$K:$L,2, FALSE) &amp; """;"   )             )</f>
        <v/>
      </c>
      <c r="BW210" t="str">
        <f>IF(Data!$K211=BW$1, "",             IF(ISERR(SEARCH(BW$1,Data!$G211)),        "",          ";" &amp; VLOOKUP(BW$1,Data!$K:$M,3, FALSE) &amp; ",""" &amp; VLOOKUP(BW$1,Data!$K:$L,2, FALSE) &amp; """;"   )             )</f>
        <v/>
      </c>
      <c r="BX210" t="str">
        <f>IF(Data!$K211=BX$1, "",             IF(ISERR(SEARCH(BX$1,Data!$G211)),        "",          ";" &amp; VLOOKUP(BX$1,Data!$K:$M,3, FALSE) &amp; ",""" &amp; VLOOKUP(BX$1,Data!$K:$L,2, FALSE) &amp; """;"   )             )</f>
        <v/>
      </c>
      <c r="BY210" t="str">
        <f>IF(Data!$K211=BY$1, "",             IF(ISERR(SEARCH(BY$1,Data!$G211)),        "",          ";" &amp; VLOOKUP(BY$1,Data!$K:$M,3, FALSE) &amp; ",""" &amp; VLOOKUP(BY$1,Data!$K:$L,2, FALSE) &amp; """;"   )             )</f>
        <v/>
      </c>
      <c r="BZ210" t="str">
        <f>IF(Data!$K211=BZ$1, "",             IF(ISERR(SEARCH(BZ$1,Data!$G211)),        "",          ";" &amp; VLOOKUP(BZ$1,Data!$K:$M,3, FALSE) &amp; ",""" &amp; VLOOKUP(BZ$1,Data!$K:$L,2, FALSE) &amp; """;"   )             )</f>
        <v/>
      </c>
      <c r="CA210" t="str">
        <f>IF(Data!$K211=CA$1, "",             IF(ISERR(SEARCH(CA$1,Data!$G211)),        "",          ";" &amp; VLOOKUP(CA$1,Data!$K:$M,3, FALSE) &amp; ",""" &amp; VLOOKUP(CA$1,Data!$K:$L,2, FALSE) &amp; """;"   )             )</f>
        <v/>
      </c>
      <c r="CB210" t="str">
        <f>IF(Data!$K211=CB$1, "",             IF(ISERR(SEARCH(CB$1,Data!$G211)),        "",          ";" &amp; VLOOKUP(CB$1,Data!$K:$M,3, FALSE) &amp; ",""" &amp; VLOOKUP(CB$1,Data!$K:$L,2, FALSE) &amp; """;"   )             )</f>
        <v/>
      </c>
      <c r="CC210" t="str">
        <f>IF(Data!$K211=CC$1, "",             IF(ISERR(SEARCH(CC$1,Data!$G211)),        "",          ";" &amp; VLOOKUP(CC$1,Data!$K:$M,3, FALSE) &amp; ",""" &amp; VLOOKUP(CC$1,Data!$K:$L,2, FALSE) &amp; """;"   )             )</f>
        <v/>
      </c>
      <c r="CD210" t="str">
        <f>IF(Data!$K211=CD$1, "",             IF(ISERR(SEARCH(CD$1,Data!$G211)),        "",          ";" &amp; VLOOKUP(CD$1,Data!$K:$M,3, FALSE) &amp; ",""" &amp; VLOOKUP(CD$1,Data!$K:$L,2, FALSE) &amp; """;"   )             )</f>
        <v/>
      </c>
      <c r="CE210" t="str">
        <f>IF(Data!$K211=CE$1, "",             IF(ISERR(SEARCH(CE$1,Data!$G211)),        "",          ";" &amp; VLOOKUP(CE$1,Data!$K:$M,3, FALSE) &amp; ",""" &amp; VLOOKUP(CE$1,Data!$K:$L,2, FALSE) &amp; """;"   )             )</f>
        <v/>
      </c>
      <c r="CF210" t="str">
        <f>IF(Data!$K211=CF$1, "",             IF(ISERR(SEARCH(CF$1,Data!$G211)),        "",          ";" &amp; VLOOKUP(CF$1,Data!$K:$M,3, FALSE) &amp; ",""" &amp; VLOOKUP(CF$1,Data!$K:$L,2, FALSE) &amp; """;"   )             )</f>
        <v/>
      </c>
      <c r="CG210" t="str">
        <f>IF(Data!$K211=CG$1, "",             IF(ISERR(SEARCH(CG$1,Data!$G211)),        "",          ";" &amp; VLOOKUP(CG$1,Data!$K:$M,3, FALSE) &amp; ",""" &amp; VLOOKUP(CG$1,Data!$K:$L,2, FALSE) &amp; """;"   )             )</f>
        <v/>
      </c>
      <c r="CH210" t="str">
        <f>IF(Data!$K211=CH$1, "",             IF(ISERR(SEARCH(CH$1,Data!$G211)),        "",          ";" &amp; VLOOKUP(CH$1,Data!$K:$M,3, FALSE) &amp; ",""" &amp; VLOOKUP(CH$1,Data!$K:$L,2, FALSE) &amp; """;"   )             )</f>
        <v/>
      </c>
      <c r="CI210" t="str">
        <f>IF(Data!$K211=CI$1, "",             IF(ISERR(SEARCH(CI$1,Data!$G211)),        "",          ";" &amp; VLOOKUP(CI$1,Data!$K:$M,3, FALSE) &amp; ",""" &amp; VLOOKUP(CI$1,Data!$K:$L,2, FALSE) &amp; """;"   )             )</f>
        <v/>
      </c>
      <c r="CJ210" t="str">
        <f>IF(Data!$K211=CJ$1, "",             IF(ISERR(SEARCH(CJ$1,Data!$G211)),        "",          ";" &amp; VLOOKUP(CJ$1,Data!$K:$M,3, FALSE) &amp; ",""" &amp; VLOOKUP(CJ$1,Data!$K:$L,2, FALSE) &amp; """;"   )             )</f>
        <v/>
      </c>
      <c r="CK210" t="str">
        <f>IF(Data!$K211=CK$1, "",             IF(ISERR(SEARCH(CK$1,Data!$G211)),        "",          ";" &amp; VLOOKUP(CK$1,Data!$K:$M,3, FALSE) &amp; ",""" &amp; VLOOKUP(CK$1,Data!$K:$L,2, FALSE) &amp; """;"   )             )</f>
        <v/>
      </c>
      <c r="CL210" t="str">
        <f>IF(Data!$K211=CL$1, "",             IF(ISERR(SEARCH(CL$1,Data!$G211)),        "",          ";" &amp; VLOOKUP(CL$1,Data!$K:$M,3, FALSE) &amp; ",""" &amp; VLOOKUP(CL$1,Data!$K:$L,2, FALSE) &amp; """;"   )             )</f>
        <v/>
      </c>
      <c r="CM210" t="str">
        <f>IF(Data!$K211=CM$1, "",             IF(ISERR(SEARCH(CM$1,Data!$G211)),        "",          ";" &amp; VLOOKUP(CM$1,Data!$K:$M,3, FALSE) &amp; ",""" &amp; VLOOKUP(CM$1,Data!$K:$L,2, FALSE) &amp; """;"   )             )</f>
        <v/>
      </c>
      <c r="CN210" t="str">
        <f>IF(Data!$K211=CN$1, "",             IF(ISERR(SEARCH(CN$1,Data!$G211)),        "",          ";" &amp; VLOOKUP(CN$1,Data!$K:$M,3, FALSE) &amp; ",""" &amp; VLOOKUP(CN$1,Data!$K:$L,2, FALSE) &amp; """;"   )             )</f>
        <v/>
      </c>
      <c r="CO210" t="str">
        <f>IF(Data!$K211=CO$1, "",             IF(ISERR(SEARCH(CO$1,Data!$G211)),        "",          ";" &amp; VLOOKUP(CO$1,Data!$K:$M,3, FALSE) &amp; ",""" &amp; VLOOKUP(CO$1,Data!$K:$L,2, FALSE) &amp; """;"   )             )</f>
        <v/>
      </c>
      <c r="CP210" t="str">
        <f>IF(Data!$K211=CP$1, "",             IF(ISERR(SEARCH(CP$1,Data!$G211)),        "",          ";" &amp; VLOOKUP(CP$1,Data!$K:$M,3, FALSE) &amp; ",""" &amp; VLOOKUP(CP$1,Data!$K:$L,2, FALSE) &amp; """;"   )             )</f>
        <v/>
      </c>
      <c r="CQ210" t="str">
        <f>IF(Data!$K211=CQ$1, "",             IF(ISERR(SEARCH(CQ$1,Data!$G211)),        "",          ";" &amp; VLOOKUP(CQ$1,Data!$K:$M,3, FALSE) &amp; ",""" &amp; VLOOKUP(CQ$1,Data!$K:$L,2, FALSE) &amp; """;"   )             )</f>
        <v/>
      </c>
      <c r="CR210" t="str">
        <f>IF(Data!$K211=CR$1, "",             IF(ISERR(SEARCH(CR$1,Data!$G211)),        "",          ";" &amp; VLOOKUP(CR$1,Data!$K:$M,3, FALSE) &amp; ",""" &amp; VLOOKUP(CR$1,Data!$K:$L,2, FALSE) &amp; """;"   )             )</f>
        <v/>
      </c>
      <c r="CS210" t="str">
        <f>IF(Data!$K211=CS$1, "",             IF(ISERR(SEARCH(CS$1,Data!$G211)),        "",          ";" &amp; VLOOKUP(CS$1,Data!$K:$M,3, FALSE) &amp; ",""" &amp; VLOOKUP(CS$1,Data!$K:$L,2, FALSE) &amp; """;"   )             )</f>
        <v/>
      </c>
      <c r="CT210" t="str">
        <f>IF(Data!$K211=CT$1, "",             IF(ISERR(SEARCH(CT$1,Data!$G211)),        "",          ";" &amp; VLOOKUP(CT$1,Data!$K:$M,3, FALSE) &amp; ",""" &amp; VLOOKUP(CT$1,Data!$K:$L,2, FALSE) &amp; """;"   )             )</f>
        <v/>
      </c>
      <c r="CU210" t="str">
        <f>IF(Data!$K211=CU$1, "",             IF(ISERR(SEARCH(CU$1,Data!$G211)),        "",          ";" &amp; VLOOKUP(CU$1,Data!$K:$M,3, FALSE) &amp; ",""" &amp; VLOOKUP(CU$1,Data!$K:$L,2, FALSE) &amp; """;"   )             )</f>
        <v/>
      </c>
      <c r="CV210" t="str">
        <f>IF(Data!$K211=CV$1, "",             IF(ISERR(SEARCH(CV$1,Data!$G211)),        "",          ";" &amp; VLOOKUP(CV$1,Data!$K:$M,3, FALSE) &amp; ",""" &amp; VLOOKUP(CV$1,Data!$K:$L,2, FALSE) &amp; """;"   )             )</f>
        <v/>
      </c>
      <c r="CW210" t="str">
        <f>IF(Data!$K211=CW$1, "",             IF(ISERR(SEARCH(CW$1,Data!$G211)),        "",          ";" &amp; VLOOKUP(CW$1,Data!$K:$M,3, FALSE) &amp; ",""" &amp; VLOOKUP(CW$1,Data!$K:$L,2, FALSE) &amp; """;"   )             )</f>
        <v/>
      </c>
      <c r="CX210" t="str">
        <f>IF(Data!$K211=CX$1, "",             IF(ISERR(SEARCH(CX$1,Data!$G211)),        "",          ";" &amp; VLOOKUP(CX$1,Data!$K:$M,3, FALSE) &amp; ",""" &amp; VLOOKUP(CX$1,Data!$K:$L,2, FALSE) &amp; """;"   )             )</f>
        <v>;102,"HUMAN";</v>
      </c>
      <c r="CY210" t="str">
        <f>IF(Data!$K211=CY$1, "",             IF(ISERR(SEARCH(CY$1,Data!$G211)),        "",          ";" &amp; VLOOKUP(CY$1,Data!$K:$M,3, FALSE) &amp; ",""" &amp; VLOOKUP(CY$1,Data!$K:$L,2, FALSE) &amp; """;"   )             )</f>
        <v/>
      </c>
      <c r="CZ210" t="str">
        <f>IF(Data!$K211=CZ$1, "",             IF(ISERR(SEARCH(CZ$1,Data!$G211)),        "",          ";" &amp; VLOOKUP(CZ$1,Data!$K:$M,3, FALSE) &amp; ",""" &amp; VLOOKUP(CZ$1,Data!$K:$L,2, FALSE) &amp; """;"   )             )</f>
        <v/>
      </c>
      <c r="DA210" t="str">
        <f>IF(Data!$K211=DA$1, "",             IF(ISERR(SEARCH(DA$1,Data!$G211)),        "",          ";" &amp; VLOOKUP(DA$1,Data!$K:$M,3, FALSE) &amp; ",""" &amp; VLOOKUP(DA$1,Data!$K:$L,2, FALSE) &amp; """;"   )             )</f>
        <v/>
      </c>
      <c r="DB210" t="str">
        <f>IF(Data!$K211=DB$1, "",             IF(ISERR(SEARCH(DB$1,Data!$G211)),        "",          ";" &amp; VLOOKUP(DB$1,Data!$K:$M,3, FALSE) &amp; ",""" &amp; VLOOKUP(DB$1,Data!$K:$L,2, FALSE) &amp; """;"   )             )</f>
        <v/>
      </c>
      <c r="DC210" t="str">
        <f>IF(Data!$K211=DC$1, "",             IF(ISERR(SEARCH(DC$1,Data!$G211)),        "",          ";" &amp; VLOOKUP(DC$1,Data!$K:$M,3, FALSE) &amp; ",""" &amp; VLOOKUP(DC$1,Data!$K:$L,2, FALSE) &amp; """;"   )             )</f>
        <v/>
      </c>
      <c r="DD210" t="str">
        <f>IF(Data!$K211=DD$1, "",             IF(ISERR(SEARCH(DD$1,Data!$G211)),        "",          ";" &amp; VLOOKUP(DD$1,Data!$K:$M,3, FALSE) &amp; ",""" &amp; VLOOKUP(DD$1,Data!$K:$L,2, FALSE) &amp; """;"   )             )</f>
        <v/>
      </c>
      <c r="DE210" t="str">
        <f>IF(Data!$K211=DE$1, "",             IF(ISERR(SEARCH(DE$1,Data!$G211)),        "",          ";" &amp; VLOOKUP(DE$1,Data!$K:$M,3, FALSE) &amp; ",""" &amp; VLOOKUP(DE$1,Data!$K:$L,2, FALSE) &amp; """;"   )             )</f>
        <v/>
      </c>
      <c r="DF210" t="str">
        <f>IF(Data!$K211=DF$1, "",             IF(ISERR(SEARCH(DF$1,Data!$G211)),        "",          ";" &amp; VLOOKUP(DF$1,Data!$K:$M,3, FALSE) &amp; ",""" &amp; VLOOKUP(DF$1,Data!$K:$L,2, FALSE) &amp; """;"   )             )</f>
        <v/>
      </c>
      <c r="DG210" t="str">
        <f>IF(Data!$K211=DG$1, "",             IF(ISERR(SEARCH(DG$1,Data!$G211)),        "",          ";" &amp; VLOOKUP(DG$1,Data!$K:$M,3, FALSE) &amp; ",""" &amp; VLOOKUP(DG$1,Data!$K:$L,2, FALSE) &amp; """;"   )             )</f>
        <v/>
      </c>
      <c r="DH210" t="str">
        <f>IF(Data!$K211=DH$1, "",             IF(ISERR(SEARCH(DH$1,Data!$G211)),        "",          ";" &amp; VLOOKUP(DH$1,Data!$K:$M,3, FALSE) &amp; ",""" &amp; VLOOKUP(DH$1,Data!$K:$L,2, FALSE) &amp; """;"   )             )</f>
        <v/>
      </c>
      <c r="DI210" t="str">
        <f>IF(Data!$K211=DI$1, "",             IF(ISERR(SEARCH(DI$1,Data!$G211)),        "",          ";" &amp; VLOOKUP(DI$1,Data!$K:$M,3, FALSE) &amp; ",""" &amp; VLOOKUP(DI$1,Data!$K:$L,2, FALSE) &amp; """;"   )             )</f>
        <v/>
      </c>
      <c r="DJ210" t="str">
        <f>IF(Data!$K211=DJ$1, "",             IF(ISERR(SEARCH(DJ$1,Data!$G211)),        "",          ";" &amp; VLOOKUP(DJ$1,Data!$K:$M,3, FALSE) &amp; ",""" &amp; VLOOKUP(DJ$1,Data!$K:$L,2, FALSE) &amp; """;"   )             )</f>
        <v/>
      </c>
      <c r="DK210" t="str">
        <f>IF(Data!$K211=DK$1, "",             IF(ISERR(SEARCH(DK$1,Data!$G211)),        "",          ";" &amp; VLOOKUP(DK$1,Data!$K:$M,3, FALSE) &amp; ",""" &amp; VLOOKUP(DK$1,Data!$K:$L,2, FALSE) &amp; """;"   )             )</f>
        <v/>
      </c>
      <c r="DL210" t="str">
        <f>IF(Data!$K211=DL$1, "",             IF(ISERR(SEARCH(DL$1,Data!$G211)),        "",          ";" &amp; VLOOKUP(DL$1,Data!$K:$M,3, FALSE) &amp; ",""" &amp; VLOOKUP(DL$1,Data!$K:$L,2, FALSE) &amp; """;"   )             )</f>
        <v/>
      </c>
      <c r="DM210" t="str">
        <f>IF(Data!$K211=DM$1, "",             IF(ISERR(SEARCH(DM$1,Data!$G211)),        "",          ";" &amp; VLOOKUP(DM$1,Data!$K:$M,3, FALSE) &amp; ",""" &amp; VLOOKUP(DM$1,Data!$K:$L,2, FALSE) &amp; """;"   )             )</f>
        <v/>
      </c>
      <c r="DN210" t="str">
        <f>IF(Data!$K211=DN$1, "",             IF(ISERR(SEARCH(DN$1,Data!$G211)),        "",          ";" &amp; VLOOKUP(DN$1,Data!$K:$M,3, FALSE) &amp; ",""" &amp; VLOOKUP(DN$1,Data!$K:$L,2, FALSE) &amp; """;"   )             )</f>
        <v/>
      </c>
      <c r="DO210" t="str">
        <f>IF(Data!$K211=DO$1, "",             IF(ISERR(SEARCH(DO$1,Data!$G211)),        "",          ";" &amp; VLOOKUP(DO$1,Data!$K:$M,3, FALSE) &amp; ",""" &amp; VLOOKUP(DO$1,Data!$K:$L,2, FALSE) &amp; """;"   )             )</f>
        <v/>
      </c>
      <c r="DP210" t="str">
        <f>IF(Data!$K211=DP$1, "",             IF(ISERR(SEARCH(DP$1,Data!$G211)),        "",          ";" &amp; VLOOKUP(DP$1,Data!$K:$M,3, FALSE) &amp; ",""" &amp; VLOOKUP(DP$1,Data!$K:$L,2, FALSE) &amp; """;"   )             )</f>
        <v/>
      </c>
      <c r="DQ210" t="str">
        <f>IF(Data!$K211=DQ$1, "",             IF(ISERR(SEARCH(DQ$1,Data!$G211)),        "",          ";" &amp; VLOOKUP(DQ$1,Data!$K:$M,3, FALSE) &amp; ",""" &amp; VLOOKUP(DQ$1,Data!$K:$L,2, FALSE) &amp; """;"   )             )</f>
        <v/>
      </c>
      <c r="DR210" t="str">
        <f>IF(Data!$K211=DR$1, "",             IF(ISERR(SEARCH(DR$1,Data!$G211)),        "",          ";" &amp; VLOOKUP(DR$1,Data!$K:$M,3, FALSE) &amp; ",""" &amp; VLOOKUP(DR$1,Data!$K:$L,2, FALSE) &amp; """;"   )             )</f>
        <v/>
      </c>
      <c r="DS210" t="str">
        <f>IF(Data!$K211=DS$1, "",             IF(ISERR(SEARCH(DS$1,Data!$G211)),        "",          ";" &amp; VLOOKUP(DS$1,Data!$K:$M,3, FALSE) &amp; ",""" &amp; VLOOKUP(DS$1,Data!$K:$L,2, FALSE) &amp; """;"   )             )</f>
        <v/>
      </c>
      <c r="DT210" t="str">
        <f>IF(Data!$K211=DT$1, "",             IF(ISERR(SEARCH(DT$1,Data!$G211)),        "",          ";" &amp; VLOOKUP(DT$1,Data!$K:$M,3, FALSE) &amp; ",""" &amp; VLOOKUP(DT$1,Data!$K:$L,2, FALSE) &amp; """;"   )             )</f>
        <v/>
      </c>
      <c r="DU210" t="str">
        <f>IF(Data!$K211=DU$1, "",             IF(ISERR(SEARCH(DU$1,Data!$G211)),        "",          ";" &amp; VLOOKUP(DU$1,Data!$K:$M,3, FALSE) &amp; ",""" &amp; VLOOKUP(DU$1,Data!$K:$L,2, FALSE) &amp; """;"   )             )</f>
        <v/>
      </c>
      <c r="DV210" t="str">
        <f>IF(Data!$K211=DV$1, "",             IF(ISERR(SEARCH(DV$1,Data!$G211)),        "",          ";" &amp; VLOOKUP(DV$1,Data!$K:$M,3, FALSE) &amp; ",""" &amp; VLOOKUP(DV$1,Data!$K:$L,2, FALSE) &amp; """;"   )             )</f>
        <v/>
      </c>
      <c r="DW210" t="str">
        <f>IF(Data!$K211=DW$1, "",             IF(ISERR(SEARCH(DW$1,Data!$G211)),        "",          ";" &amp; VLOOKUP(DW$1,Data!$K:$M,3, FALSE) &amp; ",""" &amp; VLOOKUP(DW$1,Data!$K:$L,2, FALSE) &amp; """;"   )             )</f>
        <v/>
      </c>
      <c r="DX210" t="str">
        <f>IF(Data!$K211=DX$1, "",             IF(ISERR(SEARCH(DX$1,Data!$G211)),        "",          ";" &amp; VLOOKUP(DX$1,Data!$K:$M,3, FALSE) &amp; ",""" &amp; VLOOKUP(DX$1,Data!$K:$L,2, FALSE) &amp; """;"   )             )</f>
        <v/>
      </c>
      <c r="DY210" t="str">
        <f>IF(Data!$K211=DY$1, "",             IF(ISERR(SEARCH(DY$1,Data!$G211)),        "",          ";" &amp; VLOOKUP(DY$1,Data!$K:$M,3, FALSE) &amp; ",""" &amp; VLOOKUP(DY$1,Data!$K:$L,2, FALSE) &amp; """;"   )             )</f>
        <v/>
      </c>
      <c r="DZ210" t="str">
        <f>IF(Data!$K211=DZ$1, "",             IF(ISERR(SEARCH(DZ$1,Data!$G211)),        "",          ";" &amp; VLOOKUP(DZ$1,Data!$K:$M,3, FALSE) &amp; ",""" &amp; VLOOKUP(DZ$1,Data!$K:$L,2, FALSE) &amp; """;"   )             )</f>
        <v/>
      </c>
      <c r="EA210" t="str">
        <f>IF(Data!$K211=EA$1, "",             IF(ISERR(SEARCH(EA$1,Data!$G211)),        "",          ";" &amp; VLOOKUP(EA$1,Data!$K:$M,3, FALSE) &amp; ",""" &amp; VLOOKUP(EA$1,Data!$K:$L,2, FALSE) &amp; """;"   )             )</f>
        <v/>
      </c>
      <c r="EB210" t="str">
        <f>IF(Data!$K211=EB$1, "",             IF(ISERR(SEARCH(EB$1,Data!$G211)),        "",          ";" &amp; VLOOKUP(EB$1,Data!$K:$M,3, FALSE) &amp; ",""" &amp; VLOOKUP(EB$1,Data!$K:$L,2, FALSE) &amp; """;"   )             )</f>
        <v/>
      </c>
      <c r="EC210" t="str">
        <f>IF(Data!$K211=EC$1, "",             IF(ISERR(SEARCH(EC$1,Data!$G211)),        "",          ";" &amp; VLOOKUP(EC$1,Data!$K:$M,3, FALSE) &amp; ",""" &amp; VLOOKUP(EC$1,Data!$K:$L,2, FALSE) &amp; """;"   )             )</f>
        <v/>
      </c>
      <c r="ED210" t="str">
        <f>IF(Data!$K211=ED$1, "",             IF(ISERR(SEARCH(ED$1,Data!$G211)),        "",          ";" &amp; VLOOKUP(ED$1,Data!$K:$M,3, FALSE) &amp; ",""" &amp; VLOOKUP(ED$1,Data!$K:$L,2, FALSE) &amp; """;"   )             )</f>
        <v/>
      </c>
      <c r="EE210" t="str">
        <f>IF(Data!$K211=EE$1, "",             IF(ISERR(SEARCH(EE$1,Data!$G211)),        "",          ";" &amp; VLOOKUP(EE$1,Data!$K:$M,3, FALSE) &amp; ",""" &amp; VLOOKUP(EE$1,Data!$K:$L,2, FALSE) &amp; """;"   )             )</f>
        <v/>
      </c>
      <c r="EF210" t="str">
        <f>IF(Data!$K211=EF$1, "",             IF(ISERR(SEARCH(EF$1,Data!$G211)),        "",          ";" &amp; VLOOKUP(EF$1,Data!$K:$M,3, FALSE) &amp; ",""" &amp; VLOOKUP(EF$1,Data!$K:$L,2, FALSE) &amp; """;"   )             )</f>
        <v/>
      </c>
      <c r="EG210" t="str">
        <f>IF(Data!$K211=EG$1, "",             IF(ISERR(SEARCH(EG$1,Data!$G211)),        "",          ";" &amp; VLOOKUP(EG$1,Data!$K:$M,3, FALSE) &amp; ",""" &amp; VLOOKUP(EG$1,Data!$K:$L,2, FALSE) &amp; """;"   )             )</f>
        <v/>
      </c>
      <c r="EH210" t="str">
        <f>IF(Data!$K211=EH$1, "",             IF(ISERR(SEARCH(EH$1,Data!$G211)),        "",          ";" &amp; VLOOKUP(EH$1,Data!$K:$M,3, FALSE) &amp; ",""" &amp; VLOOKUP(EH$1,Data!$K:$L,2, FALSE) &amp; """;"   )             )</f>
        <v/>
      </c>
      <c r="EI210" t="str">
        <f>IF(Data!$K211=EI$1, "",             IF(ISERR(SEARCH(EI$1,Data!$G211)),        "",          ";" &amp; VLOOKUP(EI$1,Data!$K:$M,3, FALSE) &amp; ",""" &amp; VLOOKUP(EI$1,Data!$K:$L,2, FALSE) &amp; """;"   )             )</f>
        <v/>
      </c>
      <c r="EJ210" t="str">
        <f>IF(Data!$K211=EJ$1, "",             IF(ISERR(SEARCH(EJ$1,Data!$G211)),        "",          ";" &amp; VLOOKUP(EJ$1,Data!$K:$M,3, FALSE) &amp; ",""" &amp; VLOOKUP(EJ$1,Data!$K:$L,2, FALSE) &amp; """;"   )             )</f>
        <v/>
      </c>
      <c r="EK210" t="str">
        <f>IF(Data!$K211=EK$1, "",             IF(ISERR(SEARCH(EK$1,Data!$G211)),        "",          ";" &amp; VLOOKUP(EK$1,Data!$K:$M,3, FALSE) &amp; ",""" &amp; VLOOKUP(EK$1,Data!$K:$L,2, FALSE) &amp; """;"   )             )</f>
        <v/>
      </c>
      <c r="EL210" t="str">
        <f>IF(Data!$K211=EL$1, "",             IF(ISERR(SEARCH(EL$1,Data!$G211)),        "",          ";" &amp; VLOOKUP(EL$1,Data!$K:$M,3, FALSE) &amp; ",""" &amp; VLOOKUP(EL$1,Data!$K:$L,2, FALSE) &amp; """;"   )             )</f>
        <v/>
      </c>
      <c r="EM210" t="str">
        <f>IF(Data!$K211=EM$1, "",             IF(ISERR(SEARCH(EM$1,Data!$G211)),        "",          ";" &amp; VLOOKUP(EM$1,Data!$K:$M,3, FALSE) &amp; ",""" &amp; VLOOKUP(EM$1,Data!$K:$L,2, FALSE) &amp; """;"   )             )</f>
        <v/>
      </c>
      <c r="EN210" t="str">
        <f>IF(Data!$K211=EN$1, "",             IF(ISERR(SEARCH(EN$1,Data!$G211)),        "",          ";" &amp; VLOOKUP(EN$1,Data!$K:$M,3, FALSE) &amp; ",""" &amp; VLOOKUP(EN$1,Data!$K:$L,2, FALSE) &amp; """;"   )             )</f>
        <v/>
      </c>
      <c r="EO210" t="str">
        <f>IF(Data!$K211=EO$1, "",             IF(ISERR(SEARCH(EO$1,Data!$G211)),        "",          ";" &amp; VLOOKUP(EO$1,Data!$K:$M,3, FALSE) &amp; ",""" &amp; VLOOKUP(EO$1,Data!$K:$L,2, FALSE) &amp; """;"   )             )</f>
        <v/>
      </c>
      <c r="EP210" t="str">
        <f>IF(Data!$K211=EP$1, "",             IF(ISERR(SEARCH(EP$1,Data!$G211)),        "",          ";" &amp; VLOOKUP(EP$1,Data!$K:$M,3, FALSE) &amp; ",""" &amp; VLOOKUP(EP$1,Data!$K:$L,2, FALSE) &amp; """;"   )             )</f>
        <v/>
      </c>
      <c r="EQ210" t="str">
        <f>IF(Data!$K211=EQ$1, "",             IF(ISERR(SEARCH(EQ$1,Data!$G211)),        "",          ";" &amp; VLOOKUP(EQ$1,Data!$K:$M,3, FALSE) &amp; ",""" &amp; VLOOKUP(EQ$1,Data!$K:$L,2, FALSE) &amp; """;"   )             )</f>
        <v/>
      </c>
      <c r="ER210" t="str">
        <f>IF(Data!$K211=ER$1, "",             IF(ISERR(SEARCH(ER$1,Data!$G211)),        "",          ";" &amp; VLOOKUP(ER$1,Data!$K:$M,3, FALSE) &amp; ",""" &amp; VLOOKUP(ER$1,Data!$K:$L,2, FALSE) &amp; """;"   )             )</f>
        <v/>
      </c>
      <c r="ES210" t="str">
        <f>IF(Data!$K211=ES$1, "",             IF(ISERR(SEARCH(ES$1,Data!$G211)),        "",          ";" &amp; VLOOKUP(ES$1,Data!$K:$M,3, FALSE) &amp; ",""" &amp; VLOOKUP(ES$1,Data!$K:$L,2, FALSE) &amp; """;"   )             )</f>
        <v/>
      </c>
      <c r="ET210" t="str">
        <f>IF(Data!$K211=ET$1, "",             IF(ISERR(SEARCH(ET$1,Data!$G211)),        "",          ";" &amp; VLOOKUP(ET$1,Data!$K:$M,3, FALSE) &amp; ",""" &amp; VLOOKUP(ET$1,Data!$K:$L,2, FALSE) &amp; """;"   )             )</f>
        <v/>
      </c>
      <c r="EU210" t="str">
        <f>IF(Data!$K211=EU$1, "",             IF(ISERR(SEARCH(EU$1,Data!$G211)),        "",          ";" &amp; VLOOKUP(EU$1,Data!$K:$M,3, FALSE) &amp; ",""" &amp; VLOOKUP(EU$1,Data!$K:$L,2, FALSE) &amp; """;"   )             )</f>
        <v/>
      </c>
      <c r="EV210" t="str">
        <f>IF(Data!$K211=EV$1, "",             IF(ISERR(SEARCH(EV$1,Data!$G211)),        "",          ";" &amp; VLOOKUP(EV$1,Data!$K:$M,3, FALSE) &amp; ",""" &amp; VLOOKUP(EV$1,Data!$K:$L,2, FALSE) &amp; """;"   )             )</f>
        <v/>
      </c>
      <c r="EW210" t="str">
        <f>IF(Data!$K211=EW$1, "",             IF(ISERR(SEARCH(EW$1,Data!$G211)),        "",          ";" &amp; VLOOKUP(EW$1,Data!$K:$M,3, FALSE) &amp; ",""" &amp; VLOOKUP(EW$1,Data!$K:$L,2, FALSE) &amp; """;"   )             )</f>
        <v/>
      </c>
      <c r="EX210" t="str">
        <f>IF(Data!$K211=EX$1, "",             IF(ISERR(SEARCH(EX$1,Data!$G211)),        "",          ";" &amp; VLOOKUP(EX$1,Data!$K:$M,3, FALSE) &amp; ",""" &amp; VLOOKUP(EX$1,Data!$K:$L,2, FALSE) &amp; """;"   )             )</f>
        <v/>
      </c>
      <c r="EY210" t="str">
        <f>IF(Data!$K211=EY$1, "",             IF(ISERR(SEARCH(EY$1,Data!$G211)),        "",          ";" &amp; VLOOKUP(EY$1,Data!$K:$M,3, FALSE) &amp; ",""" &amp; VLOOKUP(EY$1,Data!$K:$L,2, FALSE) &amp; """;"   )             )</f>
        <v/>
      </c>
      <c r="EZ210" t="str">
        <f>IF(Data!$K211=EZ$1, "",             IF(ISERR(SEARCH(EZ$1,Data!$G211)),        "",          ";" &amp; VLOOKUP(EZ$1,Data!$K:$M,3, FALSE) &amp; ",""" &amp; VLOOKUP(EZ$1,Data!$K:$L,2, FALSE) &amp; """;"   )             )</f>
        <v/>
      </c>
      <c r="FA210" t="str">
        <f>IF(Data!$K211=FA$1, "",             IF(ISERR(SEARCH(FA$1,Data!$G211)),        "",          ";" &amp; VLOOKUP(FA$1,Data!$K:$M,3, FALSE) &amp; ",""" &amp; VLOOKUP(FA$1,Data!$K:$L,2, FALSE) &amp; """;"   )             )</f>
        <v/>
      </c>
      <c r="FB210" t="str">
        <f>IF(Data!$K211=FB$1, "",             IF(ISERR(SEARCH(FB$1,Data!$G211)),        "",          ";" &amp; VLOOKUP(FB$1,Data!$K:$M,3, FALSE) &amp; ",""" &amp; VLOOKUP(FB$1,Data!$K:$L,2, FALSE) &amp; """;"   )             )</f>
        <v/>
      </c>
      <c r="FC210" t="str">
        <f>IF(Data!$K211=FC$1, "",             IF(ISERR(SEARCH(FC$1,Data!$G211)),        "",          ";" &amp; VLOOKUP(FC$1,Data!$K:$M,3, FALSE) &amp; ",""" &amp; VLOOKUP(FC$1,Data!$K:$L,2, FALSE) &amp; """;"   )             )</f>
        <v/>
      </c>
      <c r="FD210" t="str">
        <f>IF(Data!$K211=FD$1, "",             IF(ISERR(SEARCH(FD$1,Data!$G211)),        "",          ";" &amp; VLOOKUP(FD$1,Data!$K:$M,3, FALSE) &amp; ",""" &amp; VLOOKUP(FD$1,Data!$K:$L,2, FALSE) &amp; """;"   )             )</f>
        <v/>
      </c>
      <c r="FE210" t="str">
        <f>IF(Data!$K211=FE$1, "",             IF(ISERR(SEARCH(FE$1,Data!$G211)),        "",          ";" &amp; VLOOKUP(FE$1,Data!$K:$M,3, FALSE) &amp; ",""" &amp; VLOOKUP(FE$1,Data!$K:$L,2, FALSE) &amp; """;"   )             )</f>
        <v/>
      </c>
      <c r="FF210" t="str">
        <f>IF(Data!$K211=FF$1, "",             IF(ISERR(SEARCH(FF$1,Data!$G211)),        "",          ";" &amp; VLOOKUP(FF$1,Data!$K:$M,3, FALSE) &amp; ",""" &amp; VLOOKUP(FF$1,Data!$K:$L,2, FALSE) &amp; """;"   )             )</f>
        <v/>
      </c>
      <c r="FG210" t="str">
        <f>IF(Data!$K211=FG$1, "",             IF(ISERR(SEARCH(FG$1,Data!$G211)),        "",          ";" &amp; VLOOKUP(FG$1,Data!$K:$M,3, FALSE) &amp; ",""" &amp; VLOOKUP(FG$1,Data!$K:$L,2, FALSE) &amp; """;"   )             )</f>
        <v/>
      </c>
      <c r="FH210" t="str">
        <f>IF(Data!$K211=FH$1, "",             IF(ISERR(SEARCH(FH$1,Data!$G211)),        "",          ";" &amp; VLOOKUP(FH$1,Data!$K:$M,3, FALSE) &amp; ",""" &amp; VLOOKUP(FH$1,Data!$K:$L,2, FALSE) &amp; """;"   )             )</f>
        <v/>
      </c>
      <c r="FI210" t="str">
        <f>IF(Data!$K211=FI$1, "",             IF(ISERR(SEARCH(FI$1,Data!$G211)),        "",          ";" &amp; VLOOKUP(FI$1,Data!$K:$M,3, FALSE) &amp; ",""" &amp; VLOOKUP(FI$1,Data!$K:$L,2, FALSE) &amp; """;"   )             )</f>
        <v/>
      </c>
      <c r="FJ210" t="str">
        <f>IF(Data!$K211=FJ$1, "",             IF(ISERR(SEARCH(FJ$1,Data!$G211)),        "",          ";" &amp; VLOOKUP(FJ$1,Data!$K:$M,3, FALSE) &amp; ",""" &amp; VLOOKUP(FJ$1,Data!$K:$L,2, FALSE) &amp; """;"   )             )</f>
        <v/>
      </c>
      <c r="FK210" t="str">
        <f>IF(Data!$K211=FK$1, "",             IF(ISERR(SEARCH(FK$1,Data!$G211)),        "",          ";" &amp; VLOOKUP(FK$1,Data!$K:$M,3, FALSE) &amp; ",""" &amp; VLOOKUP(FK$1,Data!$K:$L,2, FALSE) &amp; """;"   )             )</f>
        <v/>
      </c>
      <c r="FL210" t="str">
        <f>IF(Data!$K211=FL$1, "",             IF(ISERR(SEARCH(FL$1,Data!$G211)),        "",          ";" &amp; VLOOKUP(FL$1,Data!$K:$M,3, FALSE) &amp; ",""" &amp; VLOOKUP(FL$1,Data!$K:$L,2, FALSE) &amp; """;"   )             )</f>
        <v/>
      </c>
      <c r="FM210" t="str">
        <f>IF(Data!$K211=FM$1, "",             IF(ISERR(SEARCH(FM$1,Data!$G211)),        "",          ";" &amp; VLOOKUP(FM$1,Data!$K:$M,3, FALSE) &amp; ",""" &amp; VLOOKUP(FM$1,Data!$K:$L,2, FALSE) &amp; """;"   )             )</f>
        <v/>
      </c>
      <c r="FN210" t="str">
        <f>IF(Data!$K211=FN$1, "",             IF(ISERR(SEARCH(FN$1,Data!$G211)),        "",          ";" &amp; VLOOKUP(FN$1,Data!$K:$M,3, FALSE) &amp; ",""" &amp; VLOOKUP(FN$1,Data!$K:$L,2, FALSE) &amp; """;"   )             )</f>
        <v/>
      </c>
      <c r="FO210" t="str">
        <f>IF(Data!$K211=FO$1, "",             IF(ISERR(SEARCH(FO$1,Data!$G211)),        "",          ";" &amp; VLOOKUP(FO$1,Data!$K:$M,3, FALSE) &amp; ",""" &amp; VLOOKUP(FO$1,Data!$K:$L,2, FALSE) &amp; """;"   )             )</f>
        <v/>
      </c>
      <c r="FP210" t="str">
        <f>IF(Data!$K211=FP$1, "",             IF(ISERR(SEARCH(FP$1,Data!$G211)),        "",          ";" &amp; VLOOKUP(FP$1,Data!$K:$M,3, FALSE) &amp; ",""" &amp; VLOOKUP(FP$1,Data!$K:$L,2, FALSE) &amp; """;"   )             )</f>
        <v/>
      </c>
      <c r="FQ210" t="str">
        <f>IF(Data!$K211=FQ$1, "",             IF(ISERR(SEARCH(FQ$1,Data!$G211)),        "",          ";" &amp; VLOOKUP(FQ$1,Data!$K:$M,3, FALSE) &amp; ",""" &amp; VLOOKUP(FQ$1,Data!$K:$L,2, FALSE) &amp; """;"   )             )</f>
        <v/>
      </c>
      <c r="FR210" t="str">
        <f>IF(Data!$K211=FR$1, "",             IF(ISERR(SEARCH(FR$1,Data!$G211)),        "",          ";" &amp; VLOOKUP(FR$1,Data!$K:$M,3, FALSE) &amp; ",""" &amp; VLOOKUP(FR$1,Data!$K:$L,2, FALSE) &amp; """;"   )             )</f>
        <v/>
      </c>
      <c r="FS210" t="str">
        <f>IF(Data!$K211=FS$1, "",             IF(ISERR(SEARCH(FS$1,Data!$G211)),        "",          ";" &amp; VLOOKUP(FS$1,Data!$K:$M,3, FALSE) &amp; ",""" &amp; VLOOKUP(FS$1,Data!$K:$L,2, FALSE) &amp; """;"   )             )</f>
        <v/>
      </c>
      <c r="FT210" t="str">
        <f>IF(Data!$K211=FT$1, "",             IF(ISERR(SEARCH(FT$1,Data!$G211)),        "",          ";" &amp; VLOOKUP(FT$1,Data!$K:$M,3, FALSE) &amp; ",""" &amp; VLOOKUP(FT$1,Data!$K:$L,2, FALSE) &amp; """;"   )             )</f>
        <v/>
      </c>
      <c r="FU210" t="str">
        <f>IF(Data!$K211=FU$1, "",             IF(ISERR(SEARCH(FU$1,Data!$G211)),        "",          ";" &amp; VLOOKUP(FU$1,Data!$K:$M,3, FALSE) &amp; ",""" &amp; VLOOKUP(FU$1,Data!$K:$L,2, FALSE) &amp; """;"   )             )</f>
        <v/>
      </c>
      <c r="FV210" t="str">
        <f>IF(Data!$K211=FV$1, "",             IF(ISERR(SEARCH(FV$1,Data!$G211)),        "",          ";" &amp; VLOOKUP(FV$1,Data!$K:$M,3, FALSE) &amp; ",""" &amp; VLOOKUP(FV$1,Data!$K:$L,2, FALSE) &amp; """;"   )             )</f>
        <v/>
      </c>
      <c r="FW210" t="str">
        <f>IF(Data!$K211=FW$1, "",             IF(ISERR(SEARCH(FW$1,Data!$G211)),        "",          ";" &amp; VLOOKUP(FW$1,Data!$K:$M,3, FALSE) &amp; ",""" &amp; VLOOKUP(FW$1,Data!$K:$L,2, FALSE) &amp; """;"   )             )</f>
        <v/>
      </c>
      <c r="FX210" t="str">
        <f>IF(Data!$K211=FX$1, "",             IF(ISERR(SEARCH(FX$1,Data!$G211)),        "",          ";" &amp; VLOOKUP(FX$1,Data!$K:$M,3, FALSE) &amp; ",""" &amp; VLOOKUP(FX$1,Data!$K:$L,2, FALSE) &amp; """;"   )             )</f>
        <v/>
      </c>
      <c r="FY210" t="str">
        <f>IF(Data!$K211=FY$1, "",             IF(ISERR(SEARCH(FY$1,Data!$G211)),        "",          ";" &amp; VLOOKUP(FY$1,Data!$K:$M,3, FALSE) &amp; ",""" &amp; VLOOKUP(FY$1,Data!$K:$L,2, FALSE) &amp; """;"   )             )</f>
        <v/>
      </c>
      <c r="FZ210" t="str">
        <f>IF(Data!$K211=FZ$1, "",             IF(ISERR(SEARCH(FZ$1,Data!$G211)),        "",          ";" &amp; VLOOKUP(FZ$1,Data!$K:$M,3, FALSE) &amp; ",""" &amp; VLOOKUP(FZ$1,Data!$K:$L,2, FALSE) &amp; """;"   )             )</f>
        <v/>
      </c>
      <c r="GA210" t="str">
        <f>IF(Data!$K211=GA$1, "",             IF(ISERR(SEARCH(GA$1,Data!$G211)),        "",          ";" &amp; VLOOKUP(GA$1,Data!$K:$M,3, FALSE) &amp; ",""" &amp; VLOOKUP(GA$1,Data!$K:$L,2, FALSE) &amp; """;"   )             )</f>
        <v/>
      </c>
      <c r="GB210" t="str">
        <f>IF(Data!$K211=GB$1, "",             IF(ISERR(SEARCH(GB$1,Data!$G211)),        "",          ";" &amp; VLOOKUP(GB$1,Data!$K:$M,3, FALSE) &amp; ",""" &amp; VLOOKUP(GB$1,Data!$K:$L,2, FALSE) &amp; """;"   )             )</f>
        <v/>
      </c>
      <c r="GC210" t="str">
        <f>IF(Data!$K211=GC$1, "",             IF(ISERR(SEARCH(GC$1,Data!$G211)),        "",          ";" &amp; VLOOKUP(GC$1,Data!$K:$M,3, FALSE) &amp; ",""" &amp; VLOOKUP(GC$1,Data!$K:$L,2, FALSE) &amp; """;"   )             )</f>
        <v/>
      </c>
      <c r="GD210" t="str">
        <f>IF(Data!$K211=GD$1, "",             IF(ISERR(SEARCH(GD$1,Data!$G211)),        "",          ";" &amp; VLOOKUP(GD$1,Data!$K:$M,3, FALSE) &amp; ",""" &amp; VLOOKUP(GD$1,Data!$K:$L,2, FALSE) &amp; """;"   )             )</f>
        <v/>
      </c>
      <c r="GE210" t="str">
        <f>IF(Data!$K211=GE$1, "",             IF(ISERR(SEARCH(GE$1,Data!$G211)),        "",          ";" &amp; VLOOKUP(GE$1,Data!$K:$M,3, FALSE) &amp; ",""" &amp; VLOOKUP(GE$1,Data!$K:$L,2, FALSE) &amp; """;"   )             )</f>
        <v/>
      </c>
      <c r="GF210" t="str">
        <f>IF(Data!$K211=GF$1, "",             IF(ISERR(SEARCH(GF$1,Data!$G211)),        "",          ";" &amp; VLOOKUP(GF$1,Data!$K:$M,3, FALSE) &amp; ",""" &amp; VLOOKUP(GF$1,Data!$K:$L,2, FALSE) &amp; """;"   )             )</f>
        <v/>
      </c>
      <c r="GG210" t="str">
        <f>IF(Data!$K211=GG$1, "",             IF(ISERR(SEARCH(GG$1,Data!$G211)),        "",          ";" &amp; VLOOKUP(GG$1,Data!$K:$M,3, FALSE) &amp; ",""" &amp; VLOOKUP(GG$1,Data!$K:$L,2, FALSE) &amp; """;"   )             )</f>
        <v/>
      </c>
      <c r="GH210" t="str">
        <f>IF(Data!$K211=GH$1, "",             IF(ISERR(SEARCH(GH$1,Data!$G211)),        "",          ";" &amp; VLOOKUP(GH$1,Data!$K:$M,3, FALSE) &amp; ",""" &amp; VLOOKUP(GH$1,Data!$K:$L,2, FALSE) &amp; """;"   )             )</f>
        <v/>
      </c>
      <c r="GI210" t="str">
        <f>IF(Data!$K211=GI$1, "",             IF(ISERR(SEARCH(GI$1,Data!$G211)),        "",          ";" &amp; VLOOKUP(GI$1,Data!$K:$M,3, FALSE) &amp; ",""" &amp; VLOOKUP(GI$1,Data!$K:$L,2, FALSE) &amp; """;"   )             )</f>
        <v/>
      </c>
      <c r="GJ210" t="str">
        <f>IF(Data!$K211=GJ$1, "",             IF(ISERR(SEARCH(GJ$1,Data!$G211)),        "",          ";" &amp; VLOOKUP(GJ$1,Data!$K:$M,3, FALSE) &amp; ",""" &amp; VLOOKUP(GJ$1,Data!$K:$L,2, FALSE) &amp; """;"   )             )</f>
        <v/>
      </c>
      <c r="GK210" t="str">
        <f>IF(Data!$K211=GK$1, "",             IF(ISERR(SEARCH(GK$1,Data!$G211)),        "",          ";" &amp; VLOOKUP(GK$1,Data!$K:$M,3, FALSE) &amp; ",""" &amp; VLOOKUP(GK$1,Data!$K:$L,2, FALSE) &amp; """;"   )             )</f>
        <v/>
      </c>
      <c r="GL210" t="str">
        <f>IF(Data!$K211=GL$1, "",             IF(ISERR(SEARCH(GL$1,Data!$G211)),        "",          ";" &amp; VLOOKUP(GL$1,Data!$K:$M,3, FALSE) &amp; ",""" &amp; VLOOKUP(GL$1,Data!$K:$L,2, FALSE) &amp; """;"   )             )</f>
        <v/>
      </c>
      <c r="GM210" t="str">
        <f>IF(Data!$K211=GM$1, "",             IF(ISERR(SEARCH(GM$1,Data!$G211)),        "",          ";" &amp; VLOOKUP(GM$1,Data!$K:$M,3, FALSE) &amp; ",""" &amp; VLOOKUP(GM$1,Data!$K:$L,2, FALSE) &amp; """;"   )             )</f>
        <v/>
      </c>
      <c r="GN210" t="str">
        <f>IF(Data!$K211=GN$1, "",             IF(ISERR(SEARCH(GN$1,Data!$G211)),        "",          ";" &amp; VLOOKUP(GN$1,Data!$K:$M,3, FALSE) &amp; ",""" &amp; VLOOKUP(GN$1,Data!$K:$L,2, FALSE) &amp; """;"   )             )</f>
        <v/>
      </c>
      <c r="GO210" t="str">
        <f>IF(Data!$K211=GO$1, "",             IF(ISERR(SEARCH(GO$1,Data!$G211)),        "",          ";" &amp; VLOOKUP(GO$1,Data!$K:$M,3, FALSE) &amp; ",""" &amp; VLOOKUP(GO$1,Data!$K:$L,2, FALSE) &amp; """;"   )             )</f>
        <v/>
      </c>
      <c r="GP210" t="str">
        <f>IF(Data!$K211=GP$1, "",             IF(ISERR(SEARCH(GP$1,Data!$G211)),        "",          ";" &amp; VLOOKUP(GP$1,Data!$K:$M,3, FALSE) &amp; ",""" &amp; VLOOKUP(GP$1,Data!$K:$L,2, FALSE) &amp; """;"   )             )</f>
        <v/>
      </c>
      <c r="GQ210" t="str">
        <f>IF(Data!$K211=GQ$1, "",             IF(ISERR(SEARCH(GQ$1,Data!$G211)),        "",          ";" &amp; VLOOKUP(GQ$1,Data!$K:$M,3, FALSE) &amp; ",""" &amp; VLOOKUP(GQ$1,Data!$K:$L,2, FALSE) &amp; """;"   )             )</f>
        <v/>
      </c>
      <c r="GR210" t="str">
        <f>IF(Data!$K211=GR$1, "",             IF(ISERR(SEARCH(GR$1,Data!$G211)),        "",          ";" &amp; VLOOKUP(GR$1,Data!$K:$M,3, FALSE) &amp; ",""" &amp; VLOOKUP(GR$1,Data!$K:$L,2, FALSE) &amp; """;"   )             )</f>
        <v/>
      </c>
      <c r="GS210" t="str">
        <f>IF(Data!$K211=GS$1, "",             IF(ISERR(SEARCH(GS$1,Data!$G211)),        "",          ";" &amp; VLOOKUP(GS$1,Data!$K:$M,3, FALSE) &amp; ",""" &amp; VLOOKUP(GS$1,Data!$K:$L,2, FALSE) &amp; """;"   )             )</f>
        <v/>
      </c>
      <c r="GT210" t="str">
        <f>IF(Data!$K211=GT$1, "",             IF(ISERR(SEARCH(GT$1,Data!$G211)),        "",          ";" &amp; VLOOKUP(GT$1,Data!$K:$M,3, FALSE) &amp; ",""" &amp; VLOOKUP(GT$1,Data!$K:$L,2, FALSE) &amp; """;"   )             )</f>
        <v/>
      </c>
      <c r="GU210" t="str">
        <f>IF(Data!$K211=GU$1, "",             IF(ISERR(SEARCH(GU$1,Data!$G211)),        "",          ";" &amp; VLOOKUP(GU$1,Data!$K:$M,3, FALSE) &amp; ",""" &amp; VLOOKUP(GU$1,Data!$K:$L,2, FALSE) &amp; """;"   )             )</f>
        <v/>
      </c>
      <c r="GV210" t="str">
        <f>IF(Data!$K211=GV$1, "",             IF(ISERR(SEARCH(GV$1,Data!$G211)),        "",          ";" &amp; VLOOKUP(GV$1,Data!$K:$M,3, FALSE) &amp; ",""" &amp; VLOOKUP(GV$1,Data!$K:$L,2, FALSE) &amp; """;"   )             )</f>
        <v/>
      </c>
      <c r="GW210" t="str">
        <f>IF(Data!$K211=GW$1, "",             IF(ISERR(SEARCH(GW$1,Data!$G211)),        "",          ";" &amp; VLOOKUP(GW$1,Data!$K:$M,3, FALSE) &amp; ",""" &amp; VLOOKUP(GW$1,Data!$K:$L,2, FALSE) &amp; """;"   )             )</f>
        <v/>
      </c>
      <c r="GX210" t="str">
        <f>IF(Data!$K211=GX$1, "",             IF(ISERR(SEARCH(GX$1,Data!$G211)),        "",          ";" &amp; VLOOKUP(GX$1,Data!$K:$M,3, FALSE) &amp; ",""" &amp; VLOOKUP(GX$1,Data!$K:$L,2, FALSE) &amp; """;"   )             )</f>
        <v/>
      </c>
      <c r="GY210" t="str">
        <f>IF(Data!$K211=GY$1, "",             IF(ISERR(SEARCH(GY$1,Data!$G211)),        "",          ";" &amp; VLOOKUP(GY$1,Data!$K:$M,3, FALSE) &amp; ",""" &amp; VLOOKUP(GY$1,Data!$K:$L,2, FALSE) &amp; """;"   )             )</f>
        <v/>
      </c>
      <c r="GZ210" t="str">
        <f>IF(Data!$K211=GZ$1, "",             IF(ISERR(SEARCH(GZ$1,Data!$G211)),        "",          ";" &amp; VLOOKUP(GZ$1,Data!$K:$M,3, FALSE) &amp; ",""" &amp; VLOOKUP(GZ$1,Data!$K:$L,2, FALSE) &amp; """;"   )             )</f>
        <v/>
      </c>
      <c r="HA210" t="str">
        <f>IF(Data!$K211=HA$1, "",             IF(ISERR(SEARCH(HA$1,Data!$G211)),        "",          ";" &amp; VLOOKUP(HA$1,Data!$K:$M,3, FALSE) &amp; ",""" &amp; VLOOKUP(HA$1,Data!$K:$L,2, FALSE) &amp; """;"   )             )</f>
        <v/>
      </c>
      <c r="HB210" t="str">
        <f>IF(Data!$K211=HB$1, "",             IF(ISERR(SEARCH(HB$1,Data!$G211)),        "",          ";" &amp; VLOOKUP(HB$1,Data!$K:$M,3, FALSE) &amp; ",""" &amp; VLOOKUP(HB$1,Data!$K:$L,2, FALSE) &amp; """;"   )             )</f>
        <v/>
      </c>
      <c r="HC210" t="str">
        <f>IF(Data!$K211=HC$1, "",             IF(ISERR(SEARCH(HC$1,Data!$G211)),        "",          ";" &amp; VLOOKUP(HC$1,Data!$K:$M,3, FALSE) &amp; ",""" &amp; VLOOKUP(HC$1,Data!$K:$L,2, FALSE) &amp; """;"   )             )</f>
        <v/>
      </c>
      <c r="HD210" t="str">
        <f>IF(Data!$K211=HD$1, "",             IF(ISERR(SEARCH(HD$1,Data!$G211)),        "",          ";" &amp; VLOOKUP(HD$1,Data!$K:$M,3, FALSE) &amp; ",""" &amp; VLOOKUP(HD$1,Data!$K:$L,2, FALSE) &amp; """;"   )             )</f>
        <v/>
      </c>
      <c r="HE210" t="str">
        <f>IF(Data!$K211=HE$1, "",             IF(ISERR(SEARCH(HE$1,Data!$G211)),        "",          ";" &amp; VLOOKUP(HE$1,Data!$K:$M,3, FALSE) &amp; ",""" &amp; VLOOKUP(HE$1,Data!$K:$L,2, FALSE) &amp; """;"   )             )</f>
        <v/>
      </c>
      <c r="HF210" t="str">
        <f>IF(Data!$K211=HF$1, "",             IF(ISERR(SEARCH(HF$1,Data!$G211)),        "",          ";" &amp; VLOOKUP(HF$1,Data!$K:$M,3, FALSE) &amp; ",""" &amp; VLOOKUP(HF$1,Data!$K:$L,2, FALSE) &amp; """;"   )             )</f>
        <v/>
      </c>
      <c r="HG210" t="str">
        <f>IF(Data!$K211=HG$1, "",             IF(ISERR(SEARCH(HG$1,Data!$G211)),        "",          ";" &amp; VLOOKUP(HG$1,Data!$K:$M,3, FALSE) &amp; ",""" &amp; VLOOKUP(HG$1,Data!$K:$L,2, FALSE) &amp; """;"   )             )</f>
        <v/>
      </c>
      <c r="HH210" t="str">
        <f>IF(Data!$K211=HH$1, "",             IF(ISERR(SEARCH(HH$1,Data!$G211)),        "",          ";" &amp; VLOOKUP(HH$1,Data!$K:$M,3, FALSE) &amp; ",""" &amp; VLOOKUP(HH$1,Data!$K:$L,2, FALSE) &amp; """;"   )             )</f>
        <v/>
      </c>
      <c r="HI210" t="str">
        <f>IF(Data!$K211=HI$1, "",             IF(ISERR(SEARCH(HI$1,Data!$G211)),        "",          ";" &amp; VLOOKUP(HI$1,Data!$K:$M,3, FALSE) &amp; ",""" &amp; VLOOKUP(HI$1,Data!$K:$L,2, FALSE) &amp; """;"   )             )</f>
        <v/>
      </c>
      <c r="HJ210" t="str">
        <f>IF(Data!$K211=HJ$1, "",             IF(ISERR(SEARCH(HJ$1,Data!$G211)),        "",          ";" &amp; VLOOKUP(HJ$1,Data!$K:$M,3, FALSE) &amp; ",""" &amp; VLOOKUP(HJ$1,Data!$K:$L,2, FALSE) &amp; """;"   )             )</f>
        <v/>
      </c>
      <c r="HK210" t="str">
        <f>IF(Data!$K211=HK$1, "",             IF(ISERR(SEARCH(HK$1,Data!$G211)),        "",          ";" &amp; VLOOKUP(HK$1,Data!$K:$M,3, FALSE) &amp; ",""" &amp; VLOOKUP(HK$1,Data!$K:$L,2, FALSE) &amp; """;"   )             )</f>
        <v/>
      </c>
      <c r="HL210" t="str">
        <f>IF(Data!$K211=HL$1, "",             IF(ISERR(SEARCH(HL$1,Data!$G211)),        "",          ";" &amp; VLOOKUP(HL$1,Data!$K:$M,3, FALSE) &amp; ",""" &amp; VLOOKUP(HL$1,Data!$K:$L,2, FALSE) &amp; """;"   )             )</f>
        <v/>
      </c>
      <c r="HM210" t="str">
        <f>IF(Data!$K211=HM$1, "",             IF(ISERR(SEARCH(HM$1,Data!$G211)),        "",          ";" &amp; VLOOKUP(HM$1,Data!$K:$M,3, FALSE) &amp; ",""" &amp; VLOOKUP(HM$1,Data!$K:$L,2, FALSE) &amp; """;"   )             )</f>
        <v/>
      </c>
      <c r="HN210" t="str">
        <f>IF(Data!$K211=HN$1, "",             IF(ISERR(SEARCH(HN$1,Data!$G211)),        "",          ";" &amp; VLOOKUP(HN$1,Data!$K:$M,3, FALSE) &amp; ",""" &amp; VLOOKUP(HN$1,Data!$K:$L,2, FALSE) &amp; """;"   )             )</f>
        <v/>
      </c>
      <c r="HO210" t="str">
        <f>IF(Data!$K211=HO$1, "",             IF(ISERR(SEARCH(HO$1,Data!$G211)),        "",          ";" &amp; VLOOKUP(HO$1,Data!$K:$M,3, FALSE) &amp; ",""" &amp; VLOOKUP(HO$1,Data!$K:$L,2, FALSE) &amp; """;"   )             )</f>
        <v/>
      </c>
      <c r="HP210" t="str">
        <f>IF(Data!$K211=HP$1, "",             IF(ISERR(SEARCH(HP$1,Data!$G211)),        "",          ";" &amp; VLOOKUP(HP$1,Data!$K:$M,3, FALSE) &amp; ",""" &amp; VLOOKUP(HP$1,Data!$K:$L,2, FALSE) &amp; """;"   )             )</f>
        <v/>
      </c>
      <c r="HQ210" t="str">
        <f>IF(Data!$K211=HQ$1, "",             IF(ISERR(SEARCH(HQ$1,Data!$G211)),        "",          ";" &amp; VLOOKUP(HQ$1,Data!$K:$M,3, FALSE) &amp; ",""" &amp; VLOOKUP(HQ$1,Data!$K:$L,2, FALSE) &amp; """;"   )             )</f>
        <v/>
      </c>
      <c r="HR210" t="str">
        <f>IF(Data!$K211=HR$1, "",             IF(ISERR(SEARCH(HR$1,Data!$G211)),        "",          ";" &amp; VLOOKUP(HR$1,Data!$K:$M,3, FALSE) &amp; ",""" &amp; VLOOKUP(HR$1,Data!$K:$L,2, FALSE) &amp; """;"   )             )</f>
        <v/>
      </c>
      <c r="HS210" t="str">
        <f>IF(Data!$K211=HS$1, "",             IF(ISERR(SEARCH(HS$1,Data!$G211)),        "",          ";" &amp; VLOOKUP(HS$1,Data!$K:$M,3, FALSE) &amp; ",""" &amp; VLOOKUP(HS$1,Data!$K:$L,2, FALSE) &amp; """;"   )             )</f>
        <v/>
      </c>
      <c r="HT210" t="str">
        <f>IF(Data!$K211=HT$1, "",             IF(ISERR(SEARCH(HT$1,Data!$G211)),        "",          ";" &amp; VLOOKUP(HT$1,Data!$K:$M,3, FALSE) &amp; ",""" &amp; VLOOKUP(HT$1,Data!$K:$L,2, FALSE) &amp; """;"   )             )</f>
        <v/>
      </c>
      <c r="HU210" t="str">
        <f>IF(Data!$K211=HU$1, "",             IF(ISERR(SEARCH(HU$1,Data!$G211)),        "",          ";" &amp; VLOOKUP(HU$1,Data!$K:$M,3, FALSE) &amp; ",""" &amp; VLOOKUP(HU$1,Data!$K:$L,2, FALSE) &amp; """;"   )             )</f>
        <v/>
      </c>
      <c r="HV210" t="str">
        <f>IF(Data!$K211=HV$1, "",             IF(ISERR(SEARCH(HV$1,Data!$G211)),        "",          ";" &amp; VLOOKUP(HV$1,Data!$K:$M,3, FALSE) &amp; ",""" &amp; VLOOKUP(HV$1,Data!$K:$L,2, FALSE) &amp; """;"   )             )</f>
        <v/>
      </c>
      <c r="HW210" t="str">
        <f>IF(Data!$K211=HW$1, "",             IF(ISERR(SEARCH(HW$1,Data!$G211)),        "",          ";" &amp; VLOOKUP(HW$1,Data!$K:$M,3, FALSE) &amp; ",""" &amp; VLOOKUP(HW$1,Data!$K:$L,2, FALSE) &amp; """;"   )             )</f>
        <v/>
      </c>
      <c r="HX210" t="str">
        <f>IF(Data!$K211=HX$1, "",             IF(ISERR(SEARCH(HX$1,Data!$G211)),        "",          ";" &amp; VLOOKUP(HX$1,Data!$K:$M,3, FALSE) &amp; ",""" &amp; VLOOKUP(HX$1,Data!$K:$L,2, FALSE) &amp; """;"   )             )</f>
        <v/>
      </c>
      <c r="HY210" t="str">
        <f>IF(Data!$K211=HY$1, "",             IF(ISERR(SEARCH(HY$1,Data!$G211)),        "",          ";" &amp; VLOOKUP(HY$1,Data!$K:$M,3, FALSE) &amp; ",""" &amp; VLOOKUP(HY$1,Data!$K:$L,2, FALSE) &amp; """;"   )             )</f>
        <v/>
      </c>
      <c r="HZ210" t="str">
        <f>IF(Data!$K211=HZ$1, "",             IF(ISERR(SEARCH(HZ$1,Data!$G211)),        "",          ";" &amp; VLOOKUP(HZ$1,Data!$K:$M,3, FALSE) &amp; ",""" &amp; VLOOKUP(HZ$1,Data!$K:$L,2, FALSE) &amp; """;"   )             )</f>
        <v/>
      </c>
      <c r="IA210" t="str">
        <f>IF(Data!$K211=IA$1, "",             IF(ISERR(SEARCH(IA$1,Data!$G211)),        "",          ";" &amp; VLOOKUP(IA$1,Data!$K:$M,3, FALSE) &amp; ",""" &amp; VLOOKUP(IA$1,Data!$K:$L,2, FALSE) &amp; """;"   )             )</f>
        <v/>
      </c>
      <c r="IB210" t="str">
        <f>IF(Data!$K211=IB$1, "",             IF(ISERR(SEARCH(IB$1,Data!$G211)),        "",          ";" &amp; VLOOKUP(IB$1,Data!$K:$M,3, FALSE) &amp; ",""" &amp; VLOOKUP(IB$1,Data!$K:$L,2, FALSE) &amp; """;"   )             )</f>
        <v/>
      </c>
      <c r="IC210" t="str">
        <f>IF(Data!$K211=IC$1, "",             IF(ISERR(SEARCH(IC$1,Data!$G211)),        "",          ";" &amp; VLOOKUP(IC$1,Data!$K:$M,3, FALSE) &amp; ",""" &amp; VLOOKUP(IC$1,Data!$K:$L,2, FALSE) &amp; """;"   )             )</f>
        <v/>
      </c>
      <c r="ID210" t="str">
        <f>IF(Data!$K211=ID$1, "",             IF(ISERR(SEARCH(ID$1,Data!$G211)),        "",          ";" &amp; VLOOKUP(ID$1,Data!$K:$M,3, FALSE) &amp; ",""" &amp; VLOOKUP(ID$1,Data!$K:$L,2, FALSE) &amp; """;"   )             )</f>
        <v/>
      </c>
      <c r="IE210" t="str">
        <f>IF(Data!$K211=IE$1, "",             IF(ISERR(SEARCH(IE$1,Data!$G211)),        "",          ";" &amp; VLOOKUP(IE$1,Data!$K:$M,3, FALSE) &amp; ",""" &amp; VLOOKUP(IE$1,Data!$K:$L,2, FALSE) &amp; """;"   )             )</f>
        <v/>
      </c>
      <c r="IF210" t="str">
        <f>IF(Data!$K211=IF$1, "",             IF(ISERR(SEARCH(IF$1,Data!$G211)),        "",          ";" &amp; VLOOKUP(IF$1,Data!$K:$M,3, FALSE) &amp; ",""" &amp; VLOOKUP(IF$1,Data!$K:$L,2, FALSE) &amp; """;"   )             )</f>
        <v/>
      </c>
      <c r="IG210" t="str">
        <f>IF(Data!$K211=IG$1, "",             IF(ISERR(SEARCH(IG$1,Data!$G211)),        "",          ";" &amp; VLOOKUP(IG$1,Data!$K:$M,3, FALSE) &amp; ",""" &amp; VLOOKUP(IG$1,Data!$K:$L,2, FALSE) &amp; """;"   )             )</f>
        <v/>
      </c>
      <c r="IH210" t="str">
        <f>IF(Data!$K211=IH$1, "",             IF(ISERR(SEARCH(IH$1,Data!$G211)),        "",          ";" &amp; VLOOKUP(IH$1,Data!$K:$M,3, FALSE) &amp; ",""" &amp; VLOOKUP(IH$1,Data!$K:$L,2, FALSE) &amp; """;"   )             )</f>
        <v/>
      </c>
      <c r="II210" t="str">
        <f>IF(Data!$K211=II$1, "",             IF(ISERR(SEARCH(II$1,Data!$G211)),        "",          ";" &amp; VLOOKUP(II$1,Data!$K:$M,3, FALSE) &amp; ",""" &amp; VLOOKUP(II$1,Data!$K:$L,2, FALSE) &amp; """;"   )             )</f>
        <v/>
      </c>
    </row>
    <row r="211" spans="1:243" x14ac:dyDescent="0.3">
      <c r="A211" t="str">
        <f>Data!K212</f>
        <v>Capitaine Gregar Typho</v>
      </c>
      <c r="B211" s="15">
        <f>VLOOKUP(Tableau36[[#This Row],[Character]],Data!K:M,3,FALSE)</f>
        <v>210</v>
      </c>
      <c r="C211" s="15" t="str">
        <f>VLOOKUP(Tableau36[[#This Row],[Character]],Data!K:L,2,FALSE)</f>
        <v>HUMAN</v>
      </c>
      <c r="D211" s="15" t="str">
        <f>SUBSTITUTE(     SUBSTITUTE(Tableau36[[#This Row],[character_id,character_type,friend_id,friend_type]],",""DROID""",""),    ",""HUMAN""", "")</f>
        <v/>
      </c>
      <c r="E211" s="15" t="str">
        <f>IF(Tableau36[[#This Row],[With char''s id]] = "", "",    MID(Tableau36[[#This Row],[With char''s id]], 2, LEN(Tableau36[[#This Row],[With char''s id]])-1))</f>
        <v/>
      </c>
      <c r="F211" s="15" t="str">
        <f>SUBSTITUTE(Tableau36[[#This Row],[List of friend''s id]],  "/",    "/" &amp; Tableau36[[#This Row],[Character''s id]] &amp; ",""" &amp; Tableau36[[#This Row],[Type]] &amp; """,")</f>
        <v/>
      </c>
      <c r="G211" t="str">
        <f>IF( Tableau36[[#This Row],[removed double semi-colon]]="", "", "/" &amp; MID(Tableau36[[#This Row],[removed double semi-colon]],2,LEN(Tableau36[[#This Row],[removed double semi-colon]]) - 2) )</f>
        <v/>
      </c>
      <c r="H211" t="str">
        <f>SUBSTITUTE(Tableau36[[#This Row],[Concatenation]],";;","/")</f>
        <v/>
      </c>
      <c r="I211" t="str">
        <f>_xlfn.CONCAT(Tableau4[#This Row])</f>
        <v/>
      </c>
      <c r="M211" t="str">
        <f>IF(Data!$K212=M$1, "",             IF(ISERR(SEARCH(M$1,Data!$G212)),        "",          ";" &amp; VLOOKUP(M$1,Data!$K:$M,3, FALSE) &amp; ",""" &amp; VLOOKUP(M$1,Data!$K:$L,2, FALSE) &amp; """;"   )             )</f>
        <v/>
      </c>
      <c r="N211" t="str">
        <f>IF(Data!$K212=N$1, "",             IF(ISERR(SEARCH(N$1,Data!$G212)),        "",          ";" &amp; VLOOKUP(N$1,Data!$K:$M,3, FALSE) &amp; ",""" &amp; VLOOKUP(N$1,Data!$K:$L,2, FALSE) &amp; """;"   )             )</f>
        <v/>
      </c>
      <c r="O211" t="str">
        <f>IF(Data!$K212=O$1, "",             IF(ISERR(SEARCH(O$1,Data!$G212)),        "",          ";" &amp; VLOOKUP(O$1,Data!$K:$M,3, FALSE) &amp; ",""" &amp; VLOOKUP(O$1,Data!$K:$L,2, FALSE) &amp; """;"   )             )</f>
        <v/>
      </c>
      <c r="P211" t="str">
        <f>IF(Data!$K212=P$1, "",             IF(ISERR(SEARCH(P$1,Data!$G212)),        "",          ";" &amp; VLOOKUP(P$1,Data!$K:$M,3, FALSE) &amp; ",""" &amp; VLOOKUP(P$1,Data!$K:$L,2, FALSE) &amp; """;"   )             )</f>
        <v/>
      </c>
      <c r="Q211" t="str">
        <f>IF(Data!$K212=Q$1, "",             IF(ISERR(SEARCH(Q$1,Data!$G212)),        "",          ";" &amp; VLOOKUP(Q$1,Data!$K:$M,3, FALSE) &amp; ",""" &amp; VLOOKUP(Q$1,Data!$K:$L,2, FALSE) &amp; """;"   )             )</f>
        <v/>
      </c>
      <c r="R211" t="str">
        <f>IF(Data!$K212=R$1, "",             IF(ISERR(SEARCH(R$1,Data!$G212)),        "",          ";" &amp; VLOOKUP(R$1,Data!$K:$M,3, FALSE) &amp; ",""" &amp; VLOOKUP(R$1,Data!$K:$L,2, FALSE) &amp; """;"   )             )</f>
        <v/>
      </c>
      <c r="S211" t="str">
        <f>IF(Data!$K212=S$1, "",             IF(ISERR(SEARCH(S$1,Data!$G212)),        "",          ";" &amp; VLOOKUP(S$1,Data!$K:$M,3, FALSE) &amp; ",""" &amp; VLOOKUP(S$1,Data!$K:$L,2, FALSE) &amp; """;"   )             )</f>
        <v/>
      </c>
      <c r="T211" t="str">
        <f>IF(Data!$K212=T$1, "",             IF(ISERR(SEARCH(T$1,Data!$G212)),        "",          ";" &amp; VLOOKUP(T$1,Data!$K:$M,3, FALSE) &amp; ",""" &amp; VLOOKUP(T$1,Data!$K:$L,2, FALSE) &amp; """;"   )             )</f>
        <v/>
      </c>
      <c r="U211" t="str">
        <f>IF(Data!$K212=U$1, "",             IF(ISERR(SEARCH(U$1,Data!$G212)),        "",          ";" &amp; VLOOKUP(U$1,Data!$K:$M,3, FALSE) &amp; ",""" &amp; VLOOKUP(U$1,Data!$K:$L,2, FALSE) &amp; """;"   )             )</f>
        <v/>
      </c>
      <c r="V211" t="str">
        <f>IF(Data!$K212=V$1, "",             IF(ISERR(SEARCH(V$1,Data!$G212)),        "",          ";" &amp; VLOOKUP(V$1,Data!$K:$M,3, FALSE) &amp; ",""" &amp; VLOOKUP(V$1,Data!$K:$L,2, FALSE) &amp; """;"   )             )</f>
        <v/>
      </c>
      <c r="W211" t="str">
        <f>IF(Data!$K212=W$1, "",             IF(ISERR(SEARCH(W$1,Data!$G212)),        "",          ";" &amp; VLOOKUP(W$1,Data!$K:$M,3, FALSE) &amp; ",""" &amp; VLOOKUP(W$1,Data!$K:$L,2, FALSE) &amp; """;"   )             )</f>
        <v/>
      </c>
      <c r="X211" t="str">
        <f>IF(Data!$K212=X$1, "",             IF(ISERR(SEARCH(X$1,Data!$G212)),        "",          ";" &amp; VLOOKUP(X$1,Data!$K:$M,3, FALSE) &amp; ",""" &amp; VLOOKUP(X$1,Data!$K:$L,2, FALSE) &amp; """;"   )             )</f>
        <v/>
      </c>
      <c r="Y211" t="str">
        <f>IF(Data!$K212=Y$1, "",             IF(ISERR(SEARCH(Y$1,Data!$G212)),        "",          ";" &amp; VLOOKUP(Y$1,Data!$K:$M,3, FALSE) &amp; ",""" &amp; VLOOKUP(Y$1,Data!$K:$L,2, FALSE) &amp; """;"   )             )</f>
        <v/>
      </c>
      <c r="Z211" t="str">
        <f>IF(Data!$K212=Z$1, "",             IF(ISERR(SEARCH(Z$1,Data!$G212)),        "",          ";" &amp; VLOOKUP(Z$1,Data!$K:$M,3, FALSE) &amp; ",""" &amp; VLOOKUP(Z$1,Data!$K:$L,2, FALSE) &amp; """;"   )             )</f>
        <v/>
      </c>
      <c r="AA211" t="str">
        <f>IF(Data!$K212=AA$1, "",             IF(ISERR(SEARCH(AA$1,Data!$G212)),        "",          ";" &amp; VLOOKUP(AA$1,Data!$K:$M,3, FALSE) &amp; ",""" &amp; VLOOKUP(AA$1,Data!$K:$L,2, FALSE) &amp; """;"   )             )</f>
        <v/>
      </c>
      <c r="AB211" t="str">
        <f>IF(Data!$K212=AB$1, "",             IF(ISERR(SEARCH(AB$1,Data!$G212)),        "",          ";" &amp; VLOOKUP(AB$1,Data!$K:$M,3, FALSE) &amp; ",""" &amp; VLOOKUP(AB$1,Data!$K:$L,2, FALSE) &amp; """;"   )             )</f>
        <v/>
      </c>
      <c r="AC211" t="str">
        <f>IF(Data!$K212=AC$1, "",             IF(ISERR(SEARCH(AC$1,Data!$G212)),        "",          ";" &amp; VLOOKUP(AC$1,Data!$K:$M,3, FALSE) &amp; ",""" &amp; VLOOKUP(AC$1,Data!$K:$L,2, FALSE) &amp; """;"   )             )</f>
        <v/>
      </c>
      <c r="AD211" t="str">
        <f>IF(Data!$K212=AD$1, "",             IF(ISERR(SEARCH(AD$1,Data!$G212)),        "",          ";" &amp; VLOOKUP(AD$1,Data!$K:$M,3, FALSE) &amp; ",""" &amp; VLOOKUP(AD$1,Data!$K:$L,2, FALSE) &amp; """;"   )             )</f>
        <v/>
      </c>
      <c r="AE211" t="str">
        <f>IF(Data!$K212=AE$1, "",             IF(ISERR(SEARCH(AE$1,Data!$G212)),        "",          ";" &amp; VLOOKUP(AE$1,Data!$K:$M,3, FALSE) &amp; ",""" &amp; VLOOKUP(AE$1,Data!$K:$L,2, FALSE) &amp; """;"   )             )</f>
        <v/>
      </c>
      <c r="AF211" t="str">
        <f>IF(Data!$K212=AF$1, "",             IF(ISERR(SEARCH(AF$1,Data!$G212)),        "",          ";" &amp; VLOOKUP(AF$1,Data!$K:$M,3, FALSE) &amp; ",""" &amp; VLOOKUP(AF$1,Data!$K:$L,2, FALSE) &amp; """;"   )             )</f>
        <v/>
      </c>
      <c r="AG211" t="str">
        <f>IF(Data!$K212=AG$1, "",             IF(ISERR(SEARCH(AG$1,Data!$G212)),        "",          ";" &amp; VLOOKUP(AG$1,Data!$K:$M,3, FALSE) &amp; ",""" &amp; VLOOKUP(AG$1,Data!$K:$L,2, FALSE) &amp; """;"   )             )</f>
        <v/>
      </c>
      <c r="AH211" t="str">
        <f>IF(Data!$K212=AH$1, "",             IF(ISERR(SEARCH(AH$1,Data!$G212)),        "",          ";" &amp; VLOOKUP(AH$1,Data!$K:$M,3, FALSE) &amp; ",""" &amp; VLOOKUP(AH$1,Data!$K:$L,2, FALSE) &amp; """;"   )             )</f>
        <v/>
      </c>
      <c r="AI211" t="str">
        <f>IF(Data!$K212=AI$1, "",             IF(ISERR(SEARCH(AI$1,Data!$G212)),        "",          ";" &amp; VLOOKUP(AI$1,Data!$K:$M,3, FALSE) &amp; ",""" &amp; VLOOKUP(AI$1,Data!$K:$L,2, FALSE) &amp; """;"   )             )</f>
        <v/>
      </c>
      <c r="AJ211" t="str">
        <f>IF(Data!$K212=AJ$1, "",             IF(ISERR(SEARCH(AJ$1,Data!$G212)),        "",          ";" &amp; VLOOKUP(AJ$1,Data!$K:$M,3, FALSE) &amp; ",""" &amp; VLOOKUP(AJ$1,Data!$K:$L,2, FALSE) &amp; """;"   )             )</f>
        <v/>
      </c>
      <c r="AK211" t="str">
        <f>IF(Data!$K212=AK$1, "",             IF(ISERR(SEARCH(AK$1,Data!$G212)),        "",          ";" &amp; VLOOKUP(AK$1,Data!$K:$M,3, FALSE) &amp; ",""" &amp; VLOOKUP(AK$1,Data!$K:$L,2, FALSE) &amp; """;"   )             )</f>
        <v/>
      </c>
      <c r="AL211" t="str">
        <f>IF(Data!$K212=AL$1, "",             IF(ISERR(SEARCH(AL$1,Data!$G212)),        "",          ";" &amp; VLOOKUP(AL$1,Data!$K:$M,3, FALSE) &amp; ",""" &amp; VLOOKUP(AL$1,Data!$K:$L,2, FALSE) &amp; """;"   )             )</f>
        <v/>
      </c>
      <c r="AM211" t="str">
        <f>IF(Data!$K212=AM$1, "",             IF(ISERR(SEARCH(AM$1,Data!$G212)),        "",          ";" &amp; VLOOKUP(AM$1,Data!$K:$M,3, FALSE) &amp; ",""" &amp; VLOOKUP(AM$1,Data!$K:$L,2, FALSE) &amp; """;"   )             )</f>
        <v/>
      </c>
      <c r="AN211" t="str">
        <f>IF(Data!$K212=AN$1, "",             IF(ISERR(SEARCH(AN$1,Data!$G212)),        "",          ";" &amp; VLOOKUP(AN$1,Data!$K:$M,3, FALSE) &amp; ",""" &amp; VLOOKUP(AN$1,Data!$K:$L,2, FALSE) &amp; """;"   )             )</f>
        <v/>
      </c>
      <c r="AO211" t="str">
        <f>IF(Data!$K212=AO$1, "",             IF(ISERR(SEARCH(AO$1,Data!$G212)),        "",          ";" &amp; VLOOKUP(AO$1,Data!$K:$M,3, FALSE) &amp; ",""" &amp; VLOOKUP(AO$1,Data!$K:$L,2, FALSE) &amp; """;"   )             )</f>
        <v/>
      </c>
      <c r="AP211" t="str">
        <f>IF(Data!$K212=AP$1, "",             IF(ISERR(SEARCH(AP$1,Data!$G212)),        "",          ";" &amp; VLOOKUP(AP$1,Data!$K:$M,3, FALSE) &amp; ",""" &amp; VLOOKUP(AP$1,Data!$K:$L,2, FALSE) &amp; """;"   )             )</f>
        <v/>
      </c>
      <c r="AQ211" t="str">
        <f>IF(Data!$K212=AQ$1, "",             IF(ISERR(SEARCH(AQ$1,Data!$G212)),        "",          ";" &amp; VLOOKUP(AQ$1,Data!$K:$M,3, FALSE) &amp; ",""" &amp; VLOOKUP(AQ$1,Data!$K:$L,2, FALSE) &amp; """;"   )             )</f>
        <v/>
      </c>
      <c r="AR211" t="str">
        <f>IF(Data!$K212=AR$1, "",             IF(ISERR(SEARCH(AR$1,Data!$G212)),        "",          ";" &amp; VLOOKUP(AR$1,Data!$K:$M,3, FALSE) &amp; ",""" &amp; VLOOKUP(AR$1,Data!$K:$L,2, FALSE) &amp; """;"   )             )</f>
        <v/>
      </c>
      <c r="AS211" t="str">
        <f>IF(Data!$K212=AS$1, "",             IF(ISERR(SEARCH(AS$1,Data!$G212)),        "",          ";" &amp; VLOOKUP(AS$1,Data!$K:$M,3, FALSE) &amp; ",""" &amp; VLOOKUP(AS$1,Data!$K:$L,2, FALSE) &amp; """;"   )             )</f>
        <v/>
      </c>
      <c r="AT211" t="str">
        <f>IF(Data!$K212=AT$1, "",             IF(ISERR(SEARCH(AT$1,Data!$G212)),        "",          ";" &amp; VLOOKUP(AT$1,Data!$K:$M,3, FALSE) &amp; ",""" &amp; VLOOKUP(AT$1,Data!$K:$L,2, FALSE) &amp; """;"   )             )</f>
        <v/>
      </c>
      <c r="AU211" t="str">
        <f>IF(Data!$K212=AU$1, "",             IF(ISERR(SEARCH(AU$1,Data!$G212)),        "",          ";" &amp; VLOOKUP(AU$1,Data!$K:$M,3, FALSE) &amp; ",""" &amp; VLOOKUP(AU$1,Data!$K:$L,2, FALSE) &amp; """;"   )             )</f>
        <v/>
      </c>
      <c r="AV211" t="str">
        <f>IF(Data!$K212=AV$1, "",             IF(ISERR(SEARCH(AV$1,Data!$G212)),        "",          ";" &amp; VLOOKUP(AV$1,Data!$K:$M,3, FALSE) &amp; ",""" &amp; VLOOKUP(AV$1,Data!$K:$L,2, FALSE) &amp; """;"   )             )</f>
        <v/>
      </c>
      <c r="AW211" t="str">
        <f>IF(Data!$K212=AW$1, "",             IF(ISERR(SEARCH(AW$1,Data!$G212)),        "",          ";" &amp; VLOOKUP(AW$1,Data!$K:$M,3, FALSE) &amp; ",""" &amp; VLOOKUP(AW$1,Data!$K:$L,2, FALSE) &amp; """;"   )             )</f>
        <v/>
      </c>
      <c r="AX211" t="str">
        <f>IF(Data!$K212=AX$1, "",             IF(ISERR(SEARCH(AX$1,Data!$G212)),        "",          ";" &amp; VLOOKUP(AX$1,Data!$K:$M,3, FALSE) &amp; ",""" &amp; VLOOKUP(AX$1,Data!$K:$L,2, FALSE) &amp; """;"   )             )</f>
        <v/>
      </c>
      <c r="AY211" t="str">
        <f>IF(Data!$K212=AY$1, "",             IF(ISERR(SEARCH(AY$1,Data!$G212)),        "",          ";" &amp; VLOOKUP(AY$1,Data!$K:$M,3, FALSE) &amp; ",""" &amp; VLOOKUP(AY$1,Data!$K:$L,2, FALSE) &amp; """;"   )             )</f>
        <v/>
      </c>
      <c r="AZ211" t="str">
        <f>IF(Data!$K212=AZ$1, "",             IF(ISERR(SEARCH(AZ$1,Data!$G212)),        "",          ";" &amp; VLOOKUP(AZ$1,Data!$K:$M,3, FALSE) &amp; ",""" &amp; VLOOKUP(AZ$1,Data!$K:$L,2, FALSE) &amp; """;"   )             )</f>
        <v/>
      </c>
      <c r="BA211" t="str">
        <f>IF(Data!$K212=BA$1, "",             IF(ISERR(SEARCH(BA$1,Data!$G212)),        "",          ";" &amp; VLOOKUP(BA$1,Data!$K:$M,3, FALSE) &amp; ",""" &amp; VLOOKUP(BA$1,Data!$K:$L,2, FALSE) &amp; """;"   )             )</f>
        <v/>
      </c>
      <c r="BB211" t="str">
        <f>IF(Data!$K212=BB$1, "",             IF(ISERR(SEARCH(BB$1,Data!$G212)),        "",          ";" &amp; VLOOKUP(BB$1,Data!$K:$M,3, FALSE) &amp; ",""" &amp; VLOOKUP(BB$1,Data!$K:$L,2, FALSE) &amp; """;"   )             )</f>
        <v/>
      </c>
      <c r="BC211" t="str">
        <f>IF(Data!$K212=BC$1, "",             IF(ISERR(SEARCH(BC$1,Data!$G212)),        "",          ";" &amp; VLOOKUP(BC$1,Data!$K:$M,3, FALSE) &amp; ",""" &amp; VLOOKUP(BC$1,Data!$K:$L,2, FALSE) &amp; """;"   )             )</f>
        <v/>
      </c>
      <c r="BD211" t="str">
        <f>IF(Data!$K212=BD$1, "",             IF(ISERR(SEARCH(BD$1,Data!$G212)),        "",          ";" &amp; VLOOKUP(BD$1,Data!$K:$M,3, FALSE) &amp; ",""" &amp; VLOOKUP(BD$1,Data!$K:$L,2, FALSE) &amp; """;"   )             )</f>
        <v/>
      </c>
      <c r="BE211" t="str">
        <f>IF(Data!$K212=BE$1, "",             IF(ISERR(SEARCH(BE$1,Data!$G212)),        "",          ";" &amp; VLOOKUP(BE$1,Data!$K:$M,3, FALSE) &amp; ",""" &amp; VLOOKUP(BE$1,Data!$K:$L,2, FALSE) &amp; """;"   )             )</f>
        <v/>
      </c>
      <c r="BF211" t="str">
        <f>IF(Data!$K212=BF$1, "",             IF(ISERR(SEARCH(BF$1,Data!$G212)),        "",          ";" &amp; VLOOKUP(BF$1,Data!$K:$M,3, FALSE) &amp; ",""" &amp; VLOOKUP(BF$1,Data!$K:$L,2, FALSE) &amp; """;"   )             )</f>
        <v/>
      </c>
      <c r="BG211" t="str">
        <f>IF(Data!$K212=BG$1, "",             IF(ISERR(SEARCH(BG$1,Data!$G212)),        "",          ";" &amp; VLOOKUP(BG$1,Data!$K:$M,3, FALSE) &amp; ",""" &amp; VLOOKUP(BG$1,Data!$K:$L,2, FALSE) &amp; """;"   )             )</f>
        <v/>
      </c>
      <c r="BH211" t="str">
        <f>IF(Data!$K212=BH$1, "",             IF(ISERR(SEARCH(BH$1,Data!$G212)),        "",          ";" &amp; VLOOKUP(BH$1,Data!$K:$M,3, FALSE) &amp; ",""" &amp; VLOOKUP(BH$1,Data!$K:$L,2, FALSE) &amp; """;"   )             )</f>
        <v/>
      </c>
      <c r="BI211" t="str">
        <f>IF(Data!$K212=BI$1, "",             IF(ISERR(SEARCH(BI$1,Data!$G212)),        "",          ";" &amp; VLOOKUP(BI$1,Data!$K:$M,3, FALSE) &amp; ",""" &amp; VLOOKUP(BI$1,Data!$K:$L,2, FALSE) &amp; """;"   )             )</f>
        <v/>
      </c>
      <c r="BJ211" t="str">
        <f>IF(Data!$K212=BJ$1, "",             IF(ISERR(SEARCH(BJ$1,Data!$G212)),        "",          ";" &amp; VLOOKUP(BJ$1,Data!$K:$M,3, FALSE) &amp; ",""" &amp; VLOOKUP(BJ$1,Data!$K:$L,2, FALSE) &amp; """;"   )             )</f>
        <v/>
      </c>
      <c r="BK211" t="str">
        <f>IF(Data!$K212=BK$1, "",             IF(ISERR(SEARCH(BK$1,Data!$G212)),        "",          ";" &amp; VLOOKUP(BK$1,Data!$K:$M,3, FALSE) &amp; ",""" &amp; VLOOKUP(BK$1,Data!$K:$L,2, FALSE) &amp; """;"   )             )</f>
        <v/>
      </c>
      <c r="BL211" t="str">
        <f>IF(Data!$K212=BL$1, "",             IF(ISERR(SEARCH(BL$1,Data!$G212)),        "",          ";" &amp; VLOOKUP(BL$1,Data!$K:$M,3, FALSE) &amp; ",""" &amp; VLOOKUP(BL$1,Data!$K:$L,2, FALSE) &amp; """;"   )             )</f>
        <v/>
      </c>
      <c r="BM211" t="str">
        <f>IF(Data!$K212=BM$1, "",             IF(ISERR(SEARCH(BM$1,Data!$G212)),        "",          ";" &amp; VLOOKUP(BM$1,Data!$K:$M,3, FALSE) &amp; ",""" &amp; VLOOKUP(BM$1,Data!$K:$L,2, FALSE) &amp; """;"   )             )</f>
        <v/>
      </c>
      <c r="BN211" t="str">
        <f>IF(Data!$K212=BN$1, "",             IF(ISERR(SEARCH(BN$1,Data!$G212)),        "",          ";" &amp; VLOOKUP(BN$1,Data!$K:$M,3, FALSE) &amp; ",""" &amp; VLOOKUP(BN$1,Data!$K:$L,2, FALSE) &amp; """;"   )             )</f>
        <v/>
      </c>
      <c r="BO211" t="str">
        <f>IF(Data!$K212=BO$1, "",             IF(ISERR(SEARCH(BO$1,Data!$G212)),        "",          ";" &amp; VLOOKUP(BO$1,Data!$K:$M,3, FALSE) &amp; ",""" &amp; VLOOKUP(BO$1,Data!$K:$L,2, FALSE) &amp; """;"   )             )</f>
        <v/>
      </c>
      <c r="BP211" t="str">
        <f>IF(Data!$K212=BP$1, "",             IF(ISERR(SEARCH(BP$1,Data!$G212)),        "",          ";" &amp; VLOOKUP(BP$1,Data!$K:$M,3, FALSE) &amp; ",""" &amp; VLOOKUP(BP$1,Data!$K:$L,2, FALSE) &amp; """;"   )             )</f>
        <v/>
      </c>
      <c r="BQ211" t="str">
        <f>IF(Data!$K212=BQ$1, "",             IF(ISERR(SEARCH(BQ$1,Data!$G212)),        "",          ";" &amp; VLOOKUP(BQ$1,Data!$K:$M,3, FALSE) &amp; ",""" &amp; VLOOKUP(BQ$1,Data!$K:$L,2, FALSE) &amp; """;"   )             )</f>
        <v/>
      </c>
      <c r="BR211" t="str">
        <f>IF(Data!$K212=BR$1, "",             IF(ISERR(SEARCH(BR$1,Data!$G212)),        "",          ";" &amp; VLOOKUP(BR$1,Data!$K:$M,3, FALSE) &amp; ",""" &amp; VLOOKUP(BR$1,Data!$K:$L,2, FALSE) &amp; """;"   )             )</f>
        <v/>
      </c>
      <c r="BS211" t="str">
        <f>IF(Data!$K212=BS$1, "",             IF(ISERR(SEARCH(BS$1,Data!$G212)),        "",          ";" &amp; VLOOKUP(BS$1,Data!$K:$M,3, FALSE) &amp; ",""" &amp; VLOOKUP(BS$1,Data!$K:$L,2, FALSE) &amp; """;"   )             )</f>
        <v/>
      </c>
      <c r="BT211" t="str">
        <f>IF(Data!$K212=BT$1, "",             IF(ISERR(SEARCH(BT$1,Data!$G212)),        "",          ";" &amp; VLOOKUP(BT$1,Data!$K:$M,3, FALSE) &amp; ",""" &amp; VLOOKUP(BT$1,Data!$K:$L,2, FALSE) &amp; """;"   )             )</f>
        <v/>
      </c>
      <c r="BU211" t="str">
        <f>IF(Data!$K212=BU$1, "",             IF(ISERR(SEARCH(BU$1,Data!$G212)),        "",          ";" &amp; VLOOKUP(BU$1,Data!$K:$M,3, FALSE) &amp; ",""" &amp; VLOOKUP(BU$1,Data!$K:$L,2, FALSE) &amp; """;"   )             )</f>
        <v/>
      </c>
      <c r="BV211" t="str">
        <f>IF(Data!$K212=BV$1, "",             IF(ISERR(SEARCH(BV$1,Data!$G212)),        "",          ";" &amp; VLOOKUP(BV$1,Data!$K:$M,3, FALSE) &amp; ",""" &amp; VLOOKUP(BV$1,Data!$K:$L,2, FALSE) &amp; """;"   )             )</f>
        <v/>
      </c>
      <c r="BW211" t="str">
        <f>IF(Data!$K212=BW$1, "",             IF(ISERR(SEARCH(BW$1,Data!$G212)),        "",          ";" &amp; VLOOKUP(BW$1,Data!$K:$M,3, FALSE) &amp; ",""" &amp; VLOOKUP(BW$1,Data!$K:$L,2, FALSE) &amp; """;"   )             )</f>
        <v/>
      </c>
      <c r="BX211" t="str">
        <f>IF(Data!$K212=BX$1, "",             IF(ISERR(SEARCH(BX$1,Data!$G212)),        "",          ";" &amp; VLOOKUP(BX$1,Data!$K:$M,3, FALSE) &amp; ",""" &amp; VLOOKUP(BX$1,Data!$K:$L,2, FALSE) &amp; """;"   )             )</f>
        <v/>
      </c>
      <c r="BY211" t="str">
        <f>IF(Data!$K212=BY$1, "",             IF(ISERR(SEARCH(BY$1,Data!$G212)),        "",          ";" &amp; VLOOKUP(BY$1,Data!$K:$M,3, FALSE) &amp; ",""" &amp; VLOOKUP(BY$1,Data!$K:$L,2, FALSE) &amp; """;"   )             )</f>
        <v/>
      </c>
      <c r="BZ211" t="str">
        <f>IF(Data!$K212=BZ$1, "",             IF(ISERR(SEARCH(BZ$1,Data!$G212)),        "",          ";" &amp; VLOOKUP(BZ$1,Data!$K:$M,3, FALSE) &amp; ",""" &amp; VLOOKUP(BZ$1,Data!$K:$L,2, FALSE) &amp; """;"   )             )</f>
        <v/>
      </c>
      <c r="CA211" t="str">
        <f>IF(Data!$K212=CA$1, "",             IF(ISERR(SEARCH(CA$1,Data!$G212)),        "",          ";" &amp; VLOOKUP(CA$1,Data!$K:$M,3, FALSE) &amp; ",""" &amp; VLOOKUP(CA$1,Data!$K:$L,2, FALSE) &amp; """;"   )             )</f>
        <v/>
      </c>
      <c r="CB211" t="str">
        <f>IF(Data!$K212=CB$1, "",             IF(ISERR(SEARCH(CB$1,Data!$G212)),        "",          ";" &amp; VLOOKUP(CB$1,Data!$K:$M,3, FALSE) &amp; ",""" &amp; VLOOKUP(CB$1,Data!$K:$L,2, FALSE) &amp; """;"   )             )</f>
        <v/>
      </c>
      <c r="CC211" t="str">
        <f>IF(Data!$K212=CC$1, "",             IF(ISERR(SEARCH(CC$1,Data!$G212)),        "",          ";" &amp; VLOOKUP(CC$1,Data!$K:$M,3, FALSE) &amp; ",""" &amp; VLOOKUP(CC$1,Data!$K:$L,2, FALSE) &amp; """;"   )             )</f>
        <v/>
      </c>
      <c r="CD211" t="str">
        <f>IF(Data!$K212=CD$1, "",             IF(ISERR(SEARCH(CD$1,Data!$G212)),        "",          ";" &amp; VLOOKUP(CD$1,Data!$K:$M,3, FALSE) &amp; ",""" &amp; VLOOKUP(CD$1,Data!$K:$L,2, FALSE) &amp; """;"   )             )</f>
        <v/>
      </c>
      <c r="CE211" t="str">
        <f>IF(Data!$K212=CE$1, "",             IF(ISERR(SEARCH(CE$1,Data!$G212)),        "",          ";" &amp; VLOOKUP(CE$1,Data!$K:$M,3, FALSE) &amp; ",""" &amp; VLOOKUP(CE$1,Data!$K:$L,2, FALSE) &amp; """;"   )             )</f>
        <v/>
      </c>
      <c r="CF211" t="str">
        <f>IF(Data!$K212=CF$1, "",             IF(ISERR(SEARCH(CF$1,Data!$G212)),        "",          ";" &amp; VLOOKUP(CF$1,Data!$K:$M,3, FALSE) &amp; ",""" &amp; VLOOKUP(CF$1,Data!$K:$L,2, FALSE) &amp; """;"   )             )</f>
        <v/>
      </c>
      <c r="CG211" t="str">
        <f>IF(Data!$K212=CG$1, "",             IF(ISERR(SEARCH(CG$1,Data!$G212)),        "",          ";" &amp; VLOOKUP(CG$1,Data!$K:$M,3, FALSE) &amp; ",""" &amp; VLOOKUP(CG$1,Data!$K:$L,2, FALSE) &amp; """;"   )             )</f>
        <v/>
      </c>
      <c r="CH211" t="str">
        <f>IF(Data!$K212=CH$1, "",             IF(ISERR(SEARCH(CH$1,Data!$G212)),        "",          ";" &amp; VLOOKUP(CH$1,Data!$K:$M,3, FALSE) &amp; ",""" &amp; VLOOKUP(CH$1,Data!$K:$L,2, FALSE) &amp; """;"   )             )</f>
        <v/>
      </c>
      <c r="CI211" t="str">
        <f>IF(Data!$K212=CI$1, "",             IF(ISERR(SEARCH(CI$1,Data!$G212)),        "",          ";" &amp; VLOOKUP(CI$1,Data!$K:$M,3, FALSE) &amp; ",""" &amp; VLOOKUP(CI$1,Data!$K:$L,2, FALSE) &amp; """;"   )             )</f>
        <v/>
      </c>
      <c r="CJ211" t="str">
        <f>IF(Data!$K212=CJ$1, "",             IF(ISERR(SEARCH(CJ$1,Data!$G212)),        "",          ";" &amp; VLOOKUP(CJ$1,Data!$K:$M,3, FALSE) &amp; ",""" &amp; VLOOKUP(CJ$1,Data!$K:$L,2, FALSE) &amp; """;"   )             )</f>
        <v/>
      </c>
      <c r="CK211" t="str">
        <f>IF(Data!$K212=CK$1, "",             IF(ISERR(SEARCH(CK$1,Data!$G212)),        "",          ";" &amp; VLOOKUP(CK$1,Data!$K:$M,3, FALSE) &amp; ",""" &amp; VLOOKUP(CK$1,Data!$K:$L,2, FALSE) &amp; """;"   )             )</f>
        <v/>
      </c>
      <c r="CL211" t="str">
        <f>IF(Data!$K212=CL$1, "",             IF(ISERR(SEARCH(CL$1,Data!$G212)),        "",          ";" &amp; VLOOKUP(CL$1,Data!$K:$M,3, FALSE) &amp; ",""" &amp; VLOOKUP(CL$1,Data!$K:$L,2, FALSE) &amp; """;"   )             )</f>
        <v/>
      </c>
      <c r="CM211" t="str">
        <f>IF(Data!$K212=CM$1, "",             IF(ISERR(SEARCH(CM$1,Data!$G212)),        "",          ";" &amp; VLOOKUP(CM$1,Data!$K:$M,3, FALSE) &amp; ",""" &amp; VLOOKUP(CM$1,Data!$K:$L,2, FALSE) &amp; """;"   )             )</f>
        <v/>
      </c>
      <c r="CN211" t="str">
        <f>IF(Data!$K212=CN$1, "",             IF(ISERR(SEARCH(CN$1,Data!$G212)),        "",          ";" &amp; VLOOKUP(CN$1,Data!$K:$M,3, FALSE) &amp; ",""" &amp; VLOOKUP(CN$1,Data!$K:$L,2, FALSE) &amp; """;"   )             )</f>
        <v/>
      </c>
      <c r="CO211" t="str">
        <f>IF(Data!$K212=CO$1, "",             IF(ISERR(SEARCH(CO$1,Data!$G212)),        "",          ";" &amp; VLOOKUP(CO$1,Data!$K:$M,3, FALSE) &amp; ",""" &amp; VLOOKUP(CO$1,Data!$K:$L,2, FALSE) &amp; """;"   )             )</f>
        <v/>
      </c>
      <c r="CP211" t="str">
        <f>IF(Data!$K212=CP$1, "",             IF(ISERR(SEARCH(CP$1,Data!$G212)),        "",          ";" &amp; VLOOKUP(CP$1,Data!$K:$M,3, FALSE) &amp; ",""" &amp; VLOOKUP(CP$1,Data!$K:$L,2, FALSE) &amp; """;"   )             )</f>
        <v/>
      </c>
      <c r="CQ211" t="str">
        <f>IF(Data!$K212=CQ$1, "",             IF(ISERR(SEARCH(CQ$1,Data!$G212)),        "",          ";" &amp; VLOOKUP(CQ$1,Data!$K:$M,3, FALSE) &amp; ",""" &amp; VLOOKUP(CQ$1,Data!$K:$L,2, FALSE) &amp; """;"   )             )</f>
        <v/>
      </c>
      <c r="CR211" t="str">
        <f>IF(Data!$K212=CR$1, "",             IF(ISERR(SEARCH(CR$1,Data!$G212)),        "",          ";" &amp; VLOOKUP(CR$1,Data!$K:$M,3, FALSE) &amp; ",""" &amp; VLOOKUP(CR$1,Data!$K:$L,2, FALSE) &amp; """;"   )             )</f>
        <v/>
      </c>
      <c r="CS211" t="str">
        <f>IF(Data!$K212=CS$1, "",             IF(ISERR(SEARCH(CS$1,Data!$G212)),        "",          ";" &amp; VLOOKUP(CS$1,Data!$K:$M,3, FALSE) &amp; ",""" &amp; VLOOKUP(CS$1,Data!$K:$L,2, FALSE) &amp; """;"   )             )</f>
        <v/>
      </c>
      <c r="CT211" t="str">
        <f>IF(Data!$K212=CT$1, "",             IF(ISERR(SEARCH(CT$1,Data!$G212)),        "",          ";" &amp; VLOOKUP(CT$1,Data!$K:$M,3, FALSE) &amp; ",""" &amp; VLOOKUP(CT$1,Data!$K:$L,2, FALSE) &amp; """;"   )             )</f>
        <v/>
      </c>
      <c r="CU211" t="str">
        <f>IF(Data!$K212=CU$1, "",             IF(ISERR(SEARCH(CU$1,Data!$G212)),        "",          ";" &amp; VLOOKUP(CU$1,Data!$K:$M,3, FALSE) &amp; ",""" &amp; VLOOKUP(CU$1,Data!$K:$L,2, FALSE) &amp; """;"   )             )</f>
        <v/>
      </c>
      <c r="CV211" t="str">
        <f>IF(Data!$K212=CV$1, "",             IF(ISERR(SEARCH(CV$1,Data!$G212)),        "",          ";" &amp; VLOOKUP(CV$1,Data!$K:$M,3, FALSE) &amp; ",""" &amp; VLOOKUP(CV$1,Data!$K:$L,2, FALSE) &amp; """;"   )             )</f>
        <v/>
      </c>
      <c r="CW211" t="str">
        <f>IF(Data!$K212=CW$1, "",             IF(ISERR(SEARCH(CW$1,Data!$G212)),        "",          ";" &amp; VLOOKUP(CW$1,Data!$K:$M,3, FALSE) &amp; ",""" &amp; VLOOKUP(CW$1,Data!$K:$L,2, FALSE) &amp; """;"   )             )</f>
        <v/>
      </c>
      <c r="CX211" t="str">
        <f>IF(Data!$K212=CX$1, "",             IF(ISERR(SEARCH(CX$1,Data!$G212)),        "",          ";" &amp; VLOOKUP(CX$1,Data!$K:$M,3, FALSE) &amp; ",""" &amp; VLOOKUP(CX$1,Data!$K:$L,2, FALSE) &amp; """;"   )             )</f>
        <v/>
      </c>
      <c r="CY211" t="str">
        <f>IF(Data!$K212=CY$1, "",             IF(ISERR(SEARCH(CY$1,Data!$G212)),        "",          ";" &amp; VLOOKUP(CY$1,Data!$K:$M,3, FALSE) &amp; ",""" &amp; VLOOKUP(CY$1,Data!$K:$L,2, FALSE) &amp; """;"   )             )</f>
        <v/>
      </c>
      <c r="CZ211" t="str">
        <f>IF(Data!$K212=CZ$1, "",             IF(ISERR(SEARCH(CZ$1,Data!$G212)),        "",          ";" &amp; VLOOKUP(CZ$1,Data!$K:$M,3, FALSE) &amp; ",""" &amp; VLOOKUP(CZ$1,Data!$K:$L,2, FALSE) &amp; """;"   )             )</f>
        <v/>
      </c>
      <c r="DA211" t="str">
        <f>IF(Data!$K212=DA$1, "",             IF(ISERR(SEARCH(DA$1,Data!$G212)),        "",          ";" &amp; VLOOKUP(DA$1,Data!$K:$M,3, FALSE) &amp; ",""" &amp; VLOOKUP(DA$1,Data!$K:$L,2, FALSE) &amp; """;"   )             )</f>
        <v/>
      </c>
      <c r="DB211" t="str">
        <f>IF(Data!$K212=DB$1, "",             IF(ISERR(SEARCH(DB$1,Data!$G212)),        "",          ";" &amp; VLOOKUP(DB$1,Data!$K:$M,3, FALSE) &amp; ",""" &amp; VLOOKUP(DB$1,Data!$K:$L,2, FALSE) &amp; """;"   )             )</f>
        <v/>
      </c>
      <c r="DC211" t="str">
        <f>IF(Data!$K212=DC$1, "",             IF(ISERR(SEARCH(DC$1,Data!$G212)),        "",          ";" &amp; VLOOKUP(DC$1,Data!$K:$M,3, FALSE) &amp; ",""" &amp; VLOOKUP(DC$1,Data!$K:$L,2, FALSE) &amp; """;"   )             )</f>
        <v/>
      </c>
      <c r="DD211" t="str">
        <f>IF(Data!$K212=DD$1, "",             IF(ISERR(SEARCH(DD$1,Data!$G212)),        "",          ";" &amp; VLOOKUP(DD$1,Data!$K:$M,3, FALSE) &amp; ",""" &amp; VLOOKUP(DD$1,Data!$K:$L,2, FALSE) &amp; """;"   )             )</f>
        <v/>
      </c>
      <c r="DE211" t="str">
        <f>IF(Data!$K212=DE$1, "",             IF(ISERR(SEARCH(DE$1,Data!$G212)),        "",          ";" &amp; VLOOKUP(DE$1,Data!$K:$M,3, FALSE) &amp; ",""" &amp; VLOOKUP(DE$1,Data!$K:$L,2, FALSE) &amp; """;"   )             )</f>
        <v/>
      </c>
      <c r="DF211" t="str">
        <f>IF(Data!$K212=DF$1, "",             IF(ISERR(SEARCH(DF$1,Data!$G212)),        "",          ";" &amp; VLOOKUP(DF$1,Data!$K:$M,3, FALSE) &amp; ",""" &amp; VLOOKUP(DF$1,Data!$K:$L,2, FALSE) &amp; """;"   )             )</f>
        <v/>
      </c>
      <c r="DG211" t="str">
        <f>IF(Data!$K212=DG$1, "",             IF(ISERR(SEARCH(DG$1,Data!$G212)),        "",          ";" &amp; VLOOKUP(DG$1,Data!$K:$M,3, FALSE) &amp; ",""" &amp; VLOOKUP(DG$1,Data!$K:$L,2, FALSE) &amp; """;"   )             )</f>
        <v/>
      </c>
      <c r="DH211" t="str">
        <f>IF(Data!$K212=DH$1, "",             IF(ISERR(SEARCH(DH$1,Data!$G212)),        "",          ";" &amp; VLOOKUP(DH$1,Data!$K:$M,3, FALSE) &amp; ",""" &amp; VLOOKUP(DH$1,Data!$K:$L,2, FALSE) &amp; """;"   )             )</f>
        <v/>
      </c>
      <c r="DI211" t="str">
        <f>IF(Data!$K212=DI$1, "",             IF(ISERR(SEARCH(DI$1,Data!$G212)),        "",          ";" &amp; VLOOKUP(DI$1,Data!$K:$M,3, FALSE) &amp; ",""" &amp; VLOOKUP(DI$1,Data!$K:$L,2, FALSE) &amp; """;"   )             )</f>
        <v/>
      </c>
      <c r="DJ211" t="str">
        <f>IF(Data!$K212=DJ$1, "",             IF(ISERR(SEARCH(DJ$1,Data!$G212)),        "",          ";" &amp; VLOOKUP(DJ$1,Data!$K:$M,3, FALSE) &amp; ",""" &amp; VLOOKUP(DJ$1,Data!$K:$L,2, FALSE) &amp; """;"   )             )</f>
        <v/>
      </c>
      <c r="DK211" t="str">
        <f>IF(Data!$K212=DK$1, "",             IF(ISERR(SEARCH(DK$1,Data!$G212)),        "",          ";" &amp; VLOOKUP(DK$1,Data!$K:$M,3, FALSE) &amp; ",""" &amp; VLOOKUP(DK$1,Data!$K:$L,2, FALSE) &amp; """;"   )             )</f>
        <v/>
      </c>
      <c r="DL211" t="str">
        <f>IF(Data!$K212=DL$1, "",             IF(ISERR(SEARCH(DL$1,Data!$G212)),        "",          ";" &amp; VLOOKUP(DL$1,Data!$K:$M,3, FALSE) &amp; ",""" &amp; VLOOKUP(DL$1,Data!$K:$L,2, FALSE) &amp; """;"   )             )</f>
        <v/>
      </c>
      <c r="DM211" t="str">
        <f>IF(Data!$K212=DM$1, "",             IF(ISERR(SEARCH(DM$1,Data!$G212)),        "",          ";" &amp; VLOOKUP(DM$1,Data!$K:$M,3, FALSE) &amp; ",""" &amp; VLOOKUP(DM$1,Data!$K:$L,2, FALSE) &amp; """;"   )             )</f>
        <v/>
      </c>
      <c r="DN211" t="str">
        <f>IF(Data!$K212=DN$1, "",             IF(ISERR(SEARCH(DN$1,Data!$G212)),        "",          ";" &amp; VLOOKUP(DN$1,Data!$K:$M,3, FALSE) &amp; ",""" &amp; VLOOKUP(DN$1,Data!$K:$L,2, FALSE) &amp; """;"   )             )</f>
        <v/>
      </c>
      <c r="DO211" t="str">
        <f>IF(Data!$K212=DO$1, "",             IF(ISERR(SEARCH(DO$1,Data!$G212)),        "",          ";" &amp; VLOOKUP(DO$1,Data!$K:$M,3, FALSE) &amp; ",""" &amp; VLOOKUP(DO$1,Data!$K:$L,2, FALSE) &amp; """;"   )             )</f>
        <v/>
      </c>
      <c r="DP211" t="str">
        <f>IF(Data!$K212=DP$1, "",             IF(ISERR(SEARCH(DP$1,Data!$G212)),        "",          ";" &amp; VLOOKUP(DP$1,Data!$K:$M,3, FALSE) &amp; ",""" &amp; VLOOKUP(DP$1,Data!$K:$L,2, FALSE) &amp; """;"   )             )</f>
        <v/>
      </c>
      <c r="DQ211" t="str">
        <f>IF(Data!$K212=DQ$1, "",             IF(ISERR(SEARCH(DQ$1,Data!$G212)),        "",          ";" &amp; VLOOKUP(DQ$1,Data!$K:$M,3, FALSE) &amp; ",""" &amp; VLOOKUP(DQ$1,Data!$K:$L,2, FALSE) &amp; """;"   )             )</f>
        <v/>
      </c>
      <c r="DR211" t="str">
        <f>IF(Data!$K212=DR$1, "",             IF(ISERR(SEARCH(DR$1,Data!$G212)),        "",          ";" &amp; VLOOKUP(DR$1,Data!$K:$M,3, FALSE) &amp; ",""" &amp; VLOOKUP(DR$1,Data!$K:$L,2, FALSE) &amp; """;"   )             )</f>
        <v/>
      </c>
      <c r="DS211" t="str">
        <f>IF(Data!$K212=DS$1, "",             IF(ISERR(SEARCH(DS$1,Data!$G212)),        "",          ";" &amp; VLOOKUP(DS$1,Data!$K:$M,3, FALSE) &amp; ",""" &amp; VLOOKUP(DS$1,Data!$K:$L,2, FALSE) &amp; """;"   )             )</f>
        <v/>
      </c>
      <c r="DT211" t="str">
        <f>IF(Data!$K212=DT$1, "",             IF(ISERR(SEARCH(DT$1,Data!$G212)),        "",          ";" &amp; VLOOKUP(DT$1,Data!$K:$M,3, FALSE) &amp; ",""" &amp; VLOOKUP(DT$1,Data!$K:$L,2, FALSE) &amp; """;"   )             )</f>
        <v/>
      </c>
      <c r="DU211" t="str">
        <f>IF(Data!$K212=DU$1, "",             IF(ISERR(SEARCH(DU$1,Data!$G212)),        "",          ";" &amp; VLOOKUP(DU$1,Data!$K:$M,3, FALSE) &amp; ",""" &amp; VLOOKUP(DU$1,Data!$K:$L,2, FALSE) &amp; """;"   )             )</f>
        <v/>
      </c>
      <c r="DV211" t="str">
        <f>IF(Data!$K212=DV$1, "",             IF(ISERR(SEARCH(DV$1,Data!$G212)),        "",          ";" &amp; VLOOKUP(DV$1,Data!$K:$M,3, FALSE) &amp; ",""" &amp; VLOOKUP(DV$1,Data!$K:$L,2, FALSE) &amp; """;"   )             )</f>
        <v/>
      </c>
      <c r="DW211" t="str">
        <f>IF(Data!$K212=DW$1, "",             IF(ISERR(SEARCH(DW$1,Data!$G212)),        "",          ";" &amp; VLOOKUP(DW$1,Data!$K:$M,3, FALSE) &amp; ",""" &amp; VLOOKUP(DW$1,Data!$K:$L,2, FALSE) &amp; """;"   )             )</f>
        <v/>
      </c>
      <c r="DX211" t="str">
        <f>IF(Data!$K212=DX$1, "",             IF(ISERR(SEARCH(DX$1,Data!$G212)),        "",          ";" &amp; VLOOKUP(DX$1,Data!$K:$M,3, FALSE) &amp; ",""" &amp; VLOOKUP(DX$1,Data!$K:$L,2, FALSE) &amp; """;"   )             )</f>
        <v/>
      </c>
      <c r="DY211" t="str">
        <f>IF(Data!$K212=DY$1, "",             IF(ISERR(SEARCH(DY$1,Data!$G212)),        "",          ";" &amp; VLOOKUP(DY$1,Data!$K:$M,3, FALSE) &amp; ",""" &amp; VLOOKUP(DY$1,Data!$K:$L,2, FALSE) &amp; """;"   )             )</f>
        <v/>
      </c>
      <c r="DZ211" t="str">
        <f>IF(Data!$K212=DZ$1, "",             IF(ISERR(SEARCH(DZ$1,Data!$G212)),        "",          ";" &amp; VLOOKUP(DZ$1,Data!$K:$M,3, FALSE) &amp; ",""" &amp; VLOOKUP(DZ$1,Data!$K:$L,2, FALSE) &amp; """;"   )             )</f>
        <v/>
      </c>
      <c r="EA211" t="str">
        <f>IF(Data!$K212=EA$1, "",             IF(ISERR(SEARCH(EA$1,Data!$G212)),        "",          ";" &amp; VLOOKUP(EA$1,Data!$K:$M,3, FALSE) &amp; ",""" &amp; VLOOKUP(EA$1,Data!$K:$L,2, FALSE) &amp; """;"   )             )</f>
        <v/>
      </c>
      <c r="EB211" t="str">
        <f>IF(Data!$K212=EB$1, "",             IF(ISERR(SEARCH(EB$1,Data!$G212)),        "",          ";" &amp; VLOOKUP(EB$1,Data!$K:$M,3, FALSE) &amp; ",""" &amp; VLOOKUP(EB$1,Data!$K:$L,2, FALSE) &amp; """;"   )             )</f>
        <v/>
      </c>
      <c r="EC211" t="str">
        <f>IF(Data!$K212=EC$1, "",             IF(ISERR(SEARCH(EC$1,Data!$G212)),        "",          ";" &amp; VLOOKUP(EC$1,Data!$K:$M,3, FALSE) &amp; ",""" &amp; VLOOKUP(EC$1,Data!$K:$L,2, FALSE) &amp; """;"   )             )</f>
        <v/>
      </c>
      <c r="ED211" t="str">
        <f>IF(Data!$K212=ED$1, "",             IF(ISERR(SEARCH(ED$1,Data!$G212)),        "",          ";" &amp; VLOOKUP(ED$1,Data!$K:$M,3, FALSE) &amp; ",""" &amp; VLOOKUP(ED$1,Data!$K:$L,2, FALSE) &amp; """;"   )             )</f>
        <v/>
      </c>
      <c r="EE211" t="str">
        <f>IF(Data!$K212=EE$1, "",             IF(ISERR(SEARCH(EE$1,Data!$G212)),        "",          ";" &amp; VLOOKUP(EE$1,Data!$K:$M,3, FALSE) &amp; ",""" &amp; VLOOKUP(EE$1,Data!$K:$L,2, FALSE) &amp; """;"   )             )</f>
        <v/>
      </c>
      <c r="EF211" t="str">
        <f>IF(Data!$K212=EF$1, "",             IF(ISERR(SEARCH(EF$1,Data!$G212)),        "",          ";" &amp; VLOOKUP(EF$1,Data!$K:$M,3, FALSE) &amp; ",""" &amp; VLOOKUP(EF$1,Data!$K:$L,2, FALSE) &amp; """;"   )             )</f>
        <v/>
      </c>
      <c r="EG211" t="str">
        <f>IF(Data!$K212=EG$1, "",             IF(ISERR(SEARCH(EG$1,Data!$G212)),        "",          ";" &amp; VLOOKUP(EG$1,Data!$K:$M,3, FALSE) &amp; ",""" &amp; VLOOKUP(EG$1,Data!$K:$L,2, FALSE) &amp; """;"   )             )</f>
        <v/>
      </c>
      <c r="EH211" t="str">
        <f>IF(Data!$K212=EH$1, "",             IF(ISERR(SEARCH(EH$1,Data!$G212)),        "",          ";" &amp; VLOOKUP(EH$1,Data!$K:$M,3, FALSE) &amp; ",""" &amp; VLOOKUP(EH$1,Data!$K:$L,2, FALSE) &amp; """;"   )             )</f>
        <v/>
      </c>
      <c r="EI211" t="str">
        <f>IF(Data!$K212=EI$1, "",             IF(ISERR(SEARCH(EI$1,Data!$G212)),        "",          ";" &amp; VLOOKUP(EI$1,Data!$K:$M,3, FALSE) &amp; ",""" &amp; VLOOKUP(EI$1,Data!$K:$L,2, FALSE) &amp; """;"   )             )</f>
        <v/>
      </c>
      <c r="EJ211" t="str">
        <f>IF(Data!$K212=EJ$1, "",             IF(ISERR(SEARCH(EJ$1,Data!$G212)),        "",          ";" &amp; VLOOKUP(EJ$1,Data!$K:$M,3, FALSE) &amp; ",""" &amp; VLOOKUP(EJ$1,Data!$K:$L,2, FALSE) &amp; """;"   )             )</f>
        <v/>
      </c>
      <c r="EK211" t="str">
        <f>IF(Data!$K212=EK$1, "",             IF(ISERR(SEARCH(EK$1,Data!$G212)),        "",          ";" &amp; VLOOKUP(EK$1,Data!$K:$M,3, FALSE) &amp; ",""" &amp; VLOOKUP(EK$1,Data!$K:$L,2, FALSE) &amp; """;"   )             )</f>
        <v/>
      </c>
      <c r="EL211" t="str">
        <f>IF(Data!$K212=EL$1, "",             IF(ISERR(SEARCH(EL$1,Data!$G212)),        "",          ";" &amp; VLOOKUP(EL$1,Data!$K:$M,3, FALSE) &amp; ",""" &amp; VLOOKUP(EL$1,Data!$K:$L,2, FALSE) &amp; """;"   )             )</f>
        <v/>
      </c>
      <c r="EM211" t="str">
        <f>IF(Data!$K212=EM$1, "",             IF(ISERR(SEARCH(EM$1,Data!$G212)),        "",          ";" &amp; VLOOKUP(EM$1,Data!$K:$M,3, FALSE) &amp; ",""" &amp; VLOOKUP(EM$1,Data!$K:$L,2, FALSE) &amp; """;"   )             )</f>
        <v/>
      </c>
      <c r="EN211" t="str">
        <f>IF(Data!$K212=EN$1, "",             IF(ISERR(SEARCH(EN$1,Data!$G212)),        "",          ";" &amp; VLOOKUP(EN$1,Data!$K:$M,3, FALSE) &amp; ",""" &amp; VLOOKUP(EN$1,Data!$K:$L,2, FALSE) &amp; """;"   )             )</f>
        <v/>
      </c>
      <c r="EO211" t="str">
        <f>IF(Data!$K212=EO$1, "",             IF(ISERR(SEARCH(EO$1,Data!$G212)),        "",          ";" &amp; VLOOKUP(EO$1,Data!$K:$M,3, FALSE) &amp; ",""" &amp; VLOOKUP(EO$1,Data!$K:$L,2, FALSE) &amp; """;"   )             )</f>
        <v/>
      </c>
      <c r="EP211" t="str">
        <f>IF(Data!$K212=EP$1, "",             IF(ISERR(SEARCH(EP$1,Data!$G212)),        "",          ";" &amp; VLOOKUP(EP$1,Data!$K:$M,3, FALSE) &amp; ",""" &amp; VLOOKUP(EP$1,Data!$K:$L,2, FALSE) &amp; """;"   )             )</f>
        <v/>
      </c>
      <c r="EQ211" t="str">
        <f>IF(Data!$K212=EQ$1, "",             IF(ISERR(SEARCH(EQ$1,Data!$G212)),        "",          ";" &amp; VLOOKUP(EQ$1,Data!$K:$M,3, FALSE) &amp; ",""" &amp; VLOOKUP(EQ$1,Data!$K:$L,2, FALSE) &amp; """;"   )             )</f>
        <v/>
      </c>
      <c r="ER211" t="str">
        <f>IF(Data!$K212=ER$1, "",             IF(ISERR(SEARCH(ER$1,Data!$G212)),        "",          ";" &amp; VLOOKUP(ER$1,Data!$K:$M,3, FALSE) &amp; ",""" &amp; VLOOKUP(ER$1,Data!$K:$L,2, FALSE) &amp; """;"   )             )</f>
        <v/>
      </c>
      <c r="ES211" t="str">
        <f>IF(Data!$K212=ES$1, "",             IF(ISERR(SEARCH(ES$1,Data!$G212)),        "",          ";" &amp; VLOOKUP(ES$1,Data!$K:$M,3, FALSE) &amp; ",""" &amp; VLOOKUP(ES$1,Data!$K:$L,2, FALSE) &amp; """;"   )             )</f>
        <v/>
      </c>
      <c r="ET211" t="str">
        <f>IF(Data!$K212=ET$1, "",             IF(ISERR(SEARCH(ET$1,Data!$G212)),        "",          ";" &amp; VLOOKUP(ET$1,Data!$K:$M,3, FALSE) &amp; ",""" &amp; VLOOKUP(ET$1,Data!$K:$L,2, FALSE) &amp; """;"   )             )</f>
        <v/>
      </c>
      <c r="EU211" t="str">
        <f>IF(Data!$K212=EU$1, "",             IF(ISERR(SEARCH(EU$1,Data!$G212)),        "",          ";" &amp; VLOOKUP(EU$1,Data!$K:$M,3, FALSE) &amp; ",""" &amp; VLOOKUP(EU$1,Data!$K:$L,2, FALSE) &amp; """;"   )             )</f>
        <v/>
      </c>
      <c r="EV211" t="str">
        <f>IF(Data!$K212=EV$1, "",             IF(ISERR(SEARCH(EV$1,Data!$G212)),        "",          ";" &amp; VLOOKUP(EV$1,Data!$K:$M,3, FALSE) &amp; ",""" &amp; VLOOKUP(EV$1,Data!$K:$L,2, FALSE) &amp; """;"   )             )</f>
        <v/>
      </c>
      <c r="EW211" t="str">
        <f>IF(Data!$K212=EW$1, "",             IF(ISERR(SEARCH(EW$1,Data!$G212)),        "",          ";" &amp; VLOOKUP(EW$1,Data!$K:$M,3, FALSE) &amp; ",""" &amp; VLOOKUP(EW$1,Data!$K:$L,2, FALSE) &amp; """;"   )             )</f>
        <v/>
      </c>
      <c r="EX211" t="str">
        <f>IF(Data!$K212=EX$1, "",             IF(ISERR(SEARCH(EX$1,Data!$G212)),        "",          ";" &amp; VLOOKUP(EX$1,Data!$K:$M,3, FALSE) &amp; ",""" &amp; VLOOKUP(EX$1,Data!$K:$L,2, FALSE) &amp; """;"   )             )</f>
        <v/>
      </c>
      <c r="EY211" t="str">
        <f>IF(Data!$K212=EY$1, "",             IF(ISERR(SEARCH(EY$1,Data!$G212)),        "",          ";" &amp; VLOOKUP(EY$1,Data!$K:$M,3, FALSE) &amp; ",""" &amp; VLOOKUP(EY$1,Data!$K:$L,2, FALSE) &amp; """;"   )             )</f>
        <v/>
      </c>
      <c r="EZ211" t="str">
        <f>IF(Data!$K212=EZ$1, "",             IF(ISERR(SEARCH(EZ$1,Data!$G212)),        "",          ";" &amp; VLOOKUP(EZ$1,Data!$K:$M,3, FALSE) &amp; ",""" &amp; VLOOKUP(EZ$1,Data!$K:$L,2, FALSE) &amp; """;"   )             )</f>
        <v/>
      </c>
      <c r="FA211" t="str">
        <f>IF(Data!$K212=FA$1, "",             IF(ISERR(SEARCH(FA$1,Data!$G212)),        "",          ";" &amp; VLOOKUP(FA$1,Data!$K:$M,3, FALSE) &amp; ",""" &amp; VLOOKUP(FA$1,Data!$K:$L,2, FALSE) &amp; """;"   )             )</f>
        <v/>
      </c>
      <c r="FB211" t="str">
        <f>IF(Data!$K212=FB$1, "",             IF(ISERR(SEARCH(FB$1,Data!$G212)),        "",          ";" &amp; VLOOKUP(FB$1,Data!$K:$M,3, FALSE) &amp; ",""" &amp; VLOOKUP(FB$1,Data!$K:$L,2, FALSE) &amp; """;"   )             )</f>
        <v/>
      </c>
      <c r="FC211" t="str">
        <f>IF(Data!$K212=FC$1, "",             IF(ISERR(SEARCH(FC$1,Data!$G212)),        "",          ";" &amp; VLOOKUP(FC$1,Data!$K:$M,3, FALSE) &amp; ",""" &amp; VLOOKUP(FC$1,Data!$K:$L,2, FALSE) &amp; """;"   )             )</f>
        <v/>
      </c>
      <c r="FD211" t="str">
        <f>IF(Data!$K212=FD$1, "",             IF(ISERR(SEARCH(FD$1,Data!$G212)),        "",          ";" &amp; VLOOKUP(FD$1,Data!$K:$M,3, FALSE) &amp; ",""" &amp; VLOOKUP(FD$1,Data!$K:$L,2, FALSE) &amp; """;"   )             )</f>
        <v/>
      </c>
      <c r="FE211" t="str">
        <f>IF(Data!$K212=FE$1, "",             IF(ISERR(SEARCH(FE$1,Data!$G212)),        "",          ";" &amp; VLOOKUP(FE$1,Data!$K:$M,3, FALSE) &amp; ",""" &amp; VLOOKUP(FE$1,Data!$K:$L,2, FALSE) &amp; """;"   )             )</f>
        <v/>
      </c>
      <c r="FF211" t="str">
        <f>IF(Data!$K212=FF$1, "",             IF(ISERR(SEARCH(FF$1,Data!$G212)),        "",          ";" &amp; VLOOKUP(FF$1,Data!$K:$M,3, FALSE) &amp; ",""" &amp; VLOOKUP(FF$1,Data!$K:$L,2, FALSE) &amp; """;"   )             )</f>
        <v/>
      </c>
      <c r="FG211" t="str">
        <f>IF(Data!$K212=FG$1, "",             IF(ISERR(SEARCH(FG$1,Data!$G212)),        "",          ";" &amp; VLOOKUP(FG$1,Data!$K:$M,3, FALSE) &amp; ",""" &amp; VLOOKUP(FG$1,Data!$K:$L,2, FALSE) &amp; """;"   )             )</f>
        <v/>
      </c>
      <c r="FH211" t="str">
        <f>IF(Data!$K212=FH$1, "",             IF(ISERR(SEARCH(FH$1,Data!$G212)),        "",          ";" &amp; VLOOKUP(FH$1,Data!$K:$M,3, FALSE) &amp; ",""" &amp; VLOOKUP(FH$1,Data!$K:$L,2, FALSE) &amp; """;"   )             )</f>
        <v/>
      </c>
      <c r="FI211" t="str">
        <f>IF(Data!$K212=FI$1, "",             IF(ISERR(SEARCH(FI$1,Data!$G212)),        "",          ";" &amp; VLOOKUP(FI$1,Data!$K:$M,3, FALSE) &amp; ",""" &amp; VLOOKUP(FI$1,Data!$K:$L,2, FALSE) &amp; """;"   )             )</f>
        <v/>
      </c>
      <c r="FJ211" t="str">
        <f>IF(Data!$K212=FJ$1, "",             IF(ISERR(SEARCH(FJ$1,Data!$G212)),        "",          ";" &amp; VLOOKUP(FJ$1,Data!$K:$M,3, FALSE) &amp; ",""" &amp; VLOOKUP(FJ$1,Data!$K:$L,2, FALSE) &amp; """;"   )             )</f>
        <v/>
      </c>
      <c r="FK211" t="str">
        <f>IF(Data!$K212=FK$1, "",             IF(ISERR(SEARCH(FK$1,Data!$G212)),        "",          ";" &amp; VLOOKUP(FK$1,Data!$K:$M,3, FALSE) &amp; ",""" &amp; VLOOKUP(FK$1,Data!$K:$L,2, FALSE) &amp; """;"   )             )</f>
        <v/>
      </c>
      <c r="FL211" t="str">
        <f>IF(Data!$K212=FL$1, "",             IF(ISERR(SEARCH(FL$1,Data!$G212)),        "",          ";" &amp; VLOOKUP(FL$1,Data!$K:$M,3, FALSE) &amp; ",""" &amp; VLOOKUP(FL$1,Data!$K:$L,2, FALSE) &amp; """;"   )             )</f>
        <v/>
      </c>
      <c r="FM211" t="str">
        <f>IF(Data!$K212=FM$1, "",             IF(ISERR(SEARCH(FM$1,Data!$G212)),        "",          ";" &amp; VLOOKUP(FM$1,Data!$K:$M,3, FALSE) &amp; ",""" &amp; VLOOKUP(FM$1,Data!$K:$L,2, FALSE) &amp; """;"   )             )</f>
        <v/>
      </c>
      <c r="FN211" t="str">
        <f>IF(Data!$K212=FN$1, "",             IF(ISERR(SEARCH(FN$1,Data!$G212)),        "",          ";" &amp; VLOOKUP(FN$1,Data!$K:$M,3, FALSE) &amp; ",""" &amp; VLOOKUP(FN$1,Data!$K:$L,2, FALSE) &amp; """;"   )             )</f>
        <v/>
      </c>
      <c r="FO211" t="str">
        <f>IF(Data!$K212=FO$1, "",             IF(ISERR(SEARCH(FO$1,Data!$G212)),        "",          ";" &amp; VLOOKUP(FO$1,Data!$K:$M,3, FALSE) &amp; ",""" &amp; VLOOKUP(FO$1,Data!$K:$L,2, FALSE) &amp; """;"   )             )</f>
        <v/>
      </c>
      <c r="FP211" t="str">
        <f>IF(Data!$K212=FP$1, "",             IF(ISERR(SEARCH(FP$1,Data!$G212)),        "",          ";" &amp; VLOOKUP(FP$1,Data!$K:$M,3, FALSE) &amp; ",""" &amp; VLOOKUP(FP$1,Data!$K:$L,2, FALSE) &amp; """;"   )             )</f>
        <v/>
      </c>
      <c r="FQ211" t="str">
        <f>IF(Data!$K212=FQ$1, "",             IF(ISERR(SEARCH(FQ$1,Data!$G212)),        "",          ";" &amp; VLOOKUP(FQ$1,Data!$K:$M,3, FALSE) &amp; ",""" &amp; VLOOKUP(FQ$1,Data!$K:$L,2, FALSE) &amp; """;"   )             )</f>
        <v/>
      </c>
      <c r="FR211" t="str">
        <f>IF(Data!$K212=FR$1, "",             IF(ISERR(SEARCH(FR$1,Data!$G212)),        "",          ";" &amp; VLOOKUP(FR$1,Data!$K:$M,3, FALSE) &amp; ",""" &amp; VLOOKUP(FR$1,Data!$K:$L,2, FALSE) &amp; """;"   )             )</f>
        <v/>
      </c>
      <c r="FS211" t="str">
        <f>IF(Data!$K212=FS$1, "",             IF(ISERR(SEARCH(FS$1,Data!$G212)),        "",          ";" &amp; VLOOKUP(FS$1,Data!$K:$M,3, FALSE) &amp; ",""" &amp; VLOOKUP(FS$1,Data!$K:$L,2, FALSE) &amp; """;"   )             )</f>
        <v/>
      </c>
      <c r="FT211" t="str">
        <f>IF(Data!$K212=FT$1, "",             IF(ISERR(SEARCH(FT$1,Data!$G212)),        "",          ";" &amp; VLOOKUP(FT$1,Data!$K:$M,3, FALSE) &amp; ",""" &amp; VLOOKUP(FT$1,Data!$K:$L,2, FALSE) &amp; """;"   )             )</f>
        <v/>
      </c>
      <c r="FU211" t="str">
        <f>IF(Data!$K212=FU$1, "",             IF(ISERR(SEARCH(FU$1,Data!$G212)),        "",          ";" &amp; VLOOKUP(FU$1,Data!$K:$M,3, FALSE) &amp; ",""" &amp; VLOOKUP(FU$1,Data!$K:$L,2, FALSE) &amp; """;"   )             )</f>
        <v/>
      </c>
      <c r="FV211" t="str">
        <f>IF(Data!$K212=FV$1, "",             IF(ISERR(SEARCH(FV$1,Data!$G212)),        "",          ";" &amp; VLOOKUP(FV$1,Data!$K:$M,3, FALSE) &amp; ",""" &amp; VLOOKUP(FV$1,Data!$K:$L,2, FALSE) &amp; """;"   )             )</f>
        <v/>
      </c>
      <c r="FW211" t="str">
        <f>IF(Data!$K212=FW$1, "",             IF(ISERR(SEARCH(FW$1,Data!$G212)),        "",          ";" &amp; VLOOKUP(FW$1,Data!$K:$M,3, FALSE) &amp; ",""" &amp; VLOOKUP(FW$1,Data!$K:$L,2, FALSE) &amp; """;"   )             )</f>
        <v/>
      </c>
      <c r="FX211" t="str">
        <f>IF(Data!$K212=FX$1, "",             IF(ISERR(SEARCH(FX$1,Data!$G212)),        "",          ";" &amp; VLOOKUP(FX$1,Data!$K:$M,3, FALSE) &amp; ",""" &amp; VLOOKUP(FX$1,Data!$K:$L,2, FALSE) &amp; """;"   )             )</f>
        <v/>
      </c>
      <c r="FY211" t="str">
        <f>IF(Data!$K212=FY$1, "",             IF(ISERR(SEARCH(FY$1,Data!$G212)),        "",          ";" &amp; VLOOKUP(FY$1,Data!$K:$M,3, FALSE) &amp; ",""" &amp; VLOOKUP(FY$1,Data!$K:$L,2, FALSE) &amp; """;"   )             )</f>
        <v/>
      </c>
      <c r="FZ211" t="str">
        <f>IF(Data!$K212=FZ$1, "",             IF(ISERR(SEARCH(FZ$1,Data!$G212)),        "",          ";" &amp; VLOOKUP(FZ$1,Data!$K:$M,3, FALSE) &amp; ",""" &amp; VLOOKUP(FZ$1,Data!$K:$L,2, FALSE) &amp; """;"   )             )</f>
        <v/>
      </c>
      <c r="GA211" t="str">
        <f>IF(Data!$K212=GA$1, "",             IF(ISERR(SEARCH(GA$1,Data!$G212)),        "",          ";" &amp; VLOOKUP(GA$1,Data!$K:$M,3, FALSE) &amp; ",""" &amp; VLOOKUP(GA$1,Data!$K:$L,2, FALSE) &amp; """;"   )             )</f>
        <v/>
      </c>
      <c r="GB211" t="str">
        <f>IF(Data!$K212=GB$1, "",             IF(ISERR(SEARCH(GB$1,Data!$G212)),        "",          ";" &amp; VLOOKUP(GB$1,Data!$K:$M,3, FALSE) &amp; ",""" &amp; VLOOKUP(GB$1,Data!$K:$L,2, FALSE) &amp; """;"   )             )</f>
        <v/>
      </c>
      <c r="GC211" t="str">
        <f>IF(Data!$K212=GC$1, "",             IF(ISERR(SEARCH(GC$1,Data!$G212)),        "",          ";" &amp; VLOOKUP(GC$1,Data!$K:$M,3, FALSE) &amp; ",""" &amp; VLOOKUP(GC$1,Data!$K:$L,2, FALSE) &amp; """;"   )             )</f>
        <v/>
      </c>
      <c r="GD211" t="str">
        <f>IF(Data!$K212=GD$1, "",             IF(ISERR(SEARCH(GD$1,Data!$G212)),        "",          ";" &amp; VLOOKUP(GD$1,Data!$K:$M,3, FALSE) &amp; ",""" &amp; VLOOKUP(GD$1,Data!$K:$L,2, FALSE) &amp; """;"   )             )</f>
        <v/>
      </c>
      <c r="GE211" t="str">
        <f>IF(Data!$K212=GE$1, "",             IF(ISERR(SEARCH(GE$1,Data!$G212)),        "",          ";" &amp; VLOOKUP(GE$1,Data!$K:$M,3, FALSE) &amp; ",""" &amp; VLOOKUP(GE$1,Data!$K:$L,2, FALSE) &amp; """;"   )             )</f>
        <v/>
      </c>
      <c r="GF211" t="str">
        <f>IF(Data!$K212=GF$1, "",             IF(ISERR(SEARCH(GF$1,Data!$G212)),        "",          ";" &amp; VLOOKUP(GF$1,Data!$K:$M,3, FALSE) &amp; ",""" &amp; VLOOKUP(GF$1,Data!$K:$L,2, FALSE) &amp; """;"   )             )</f>
        <v/>
      </c>
      <c r="GG211" t="str">
        <f>IF(Data!$K212=GG$1, "",             IF(ISERR(SEARCH(GG$1,Data!$G212)),        "",          ";" &amp; VLOOKUP(GG$1,Data!$K:$M,3, FALSE) &amp; ",""" &amp; VLOOKUP(GG$1,Data!$K:$L,2, FALSE) &amp; """;"   )             )</f>
        <v/>
      </c>
      <c r="GH211" t="str">
        <f>IF(Data!$K212=GH$1, "",             IF(ISERR(SEARCH(GH$1,Data!$G212)),        "",          ";" &amp; VLOOKUP(GH$1,Data!$K:$M,3, FALSE) &amp; ",""" &amp; VLOOKUP(GH$1,Data!$K:$L,2, FALSE) &amp; """;"   )             )</f>
        <v/>
      </c>
      <c r="GI211" t="str">
        <f>IF(Data!$K212=GI$1, "",             IF(ISERR(SEARCH(GI$1,Data!$G212)),        "",          ";" &amp; VLOOKUP(GI$1,Data!$K:$M,3, FALSE) &amp; ",""" &amp; VLOOKUP(GI$1,Data!$K:$L,2, FALSE) &amp; """;"   )             )</f>
        <v/>
      </c>
      <c r="GJ211" t="str">
        <f>IF(Data!$K212=GJ$1, "",             IF(ISERR(SEARCH(GJ$1,Data!$G212)),        "",          ";" &amp; VLOOKUP(GJ$1,Data!$K:$M,3, FALSE) &amp; ",""" &amp; VLOOKUP(GJ$1,Data!$K:$L,2, FALSE) &amp; """;"   )             )</f>
        <v/>
      </c>
      <c r="GK211" t="str">
        <f>IF(Data!$K212=GK$1, "",             IF(ISERR(SEARCH(GK$1,Data!$G212)),        "",          ";" &amp; VLOOKUP(GK$1,Data!$K:$M,3, FALSE) &amp; ",""" &amp; VLOOKUP(GK$1,Data!$K:$L,2, FALSE) &amp; """;"   )             )</f>
        <v/>
      </c>
      <c r="GL211" t="str">
        <f>IF(Data!$K212=GL$1, "",             IF(ISERR(SEARCH(GL$1,Data!$G212)),        "",          ";" &amp; VLOOKUP(GL$1,Data!$K:$M,3, FALSE) &amp; ",""" &amp; VLOOKUP(GL$1,Data!$K:$L,2, FALSE) &amp; """;"   )             )</f>
        <v/>
      </c>
      <c r="GM211" t="str">
        <f>IF(Data!$K212=GM$1, "",             IF(ISERR(SEARCH(GM$1,Data!$G212)),        "",          ";" &amp; VLOOKUP(GM$1,Data!$K:$M,3, FALSE) &amp; ",""" &amp; VLOOKUP(GM$1,Data!$K:$L,2, FALSE) &amp; """;"   )             )</f>
        <v/>
      </c>
      <c r="GN211" t="str">
        <f>IF(Data!$K212=GN$1, "",             IF(ISERR(SEARCH(GN$1,Data!$G212)),        "",          ";" &amp; VLOOKUP(GN$1,Data!$K:$M,3, FALSE) &amp; ",""" &amp; VLOOKUP(GN$1,Data!$K:$L,2, FALSE) &amp; """;"   )             )</f>
        <v/>
      </c>
      <c r="GO211" t="str">
        <f>IF(Data!$K212=GO$1, "",             IF(ISERR(SEARCH(GO$1,Data!$G212)),        "",          ";" &amp; VLOOKUP(GO$1,Data!$K:$M,3, FALSE) &amp; ",""" &amp; VLOOKUP(GO$1,Data!$K:$L,2, FALSE) &amp; """;"   )             )</f>
        <v/>
      </c>
      <c r="GP211" t="str">
        <f>IF(Data!$K212=GP$1, "",             IF(ISERR(SEARCH(GP$1,Data!$G212)),        "",          ";" &amp; VLOOKUP(GP$1,Data!$K:$M,3, FALSE) &amp; ",""" &amp; VLOOKUP(GP$1,Data!$K:$L,2, FALSE) &amp; """;"   )             )</f>
        <v/>
      </c>
      <c r="GQ211" t="str">
        <f>IF(Data!$K212=GQ$1, "",             IF(ISERR(SEARCH(GQ$1,Data!$G212)),        "",          ";" &amp; VLOOKUP(GQ$1,Data!$K:$M,3, FALSE) &amp; ",""" &amp; VLOOKUP(GQ$1,Data!$K:$L,2, FALSE) &amp; """;"   )             )</f>
        <v/>
      </c>
      <c r="GR211" t="str">
        <f>IF(Data!$K212=GR$1, "",             IF(ISERR(SEARCH(GR$1,Data!$G212)),        "",          ";" &amp; VLOOKUP(GR$1,Data!$K:$M,3, FALSE) &amp; ",""" &amp; VLOOKUP(GR$1,Data!$K:$L,2, FALSE) &amp; """;"   )             )</f>
        <v/>
      </c>
      <c r="GS211" t="str">
        <f>IF(Data!$K212=GS$1, "",             IF(ISERR(SEARCH(GS$1,Data!$G212)),        "",          ";" &amp; VLOOKUP(GS$1,Data!$K:$M,3, FALSE) &amp; ",""" &amp; VLOOKUP(GS$1,Data!$K:$L,2, FALSE) &amp; """;"   )             )</f>
        <v/>
      </c>
      <c r="GT211" t="str">
        <f>IF(Data!$K212=GT$1, "",             IF(ISERR(SEARCH(GT$1,Data!$G212)),        "",          ";" &amp; VLOOKUP(GT$1,Data!$K:$M,3, FALSE) &amp; ",""" &amp; VLOOKUP(GT$1,Data!$K:$L,2, FALSE) &amp; """;"   )             )</f>
        <v/>
      </c>
      <c r="GU211" t="str">
        <f>IF(Data!$K212=GU$1, "",             IF(ISERR(SEARCH(GU$1,Data!$G212)),        "",          ";" &amp; VLOOKUP(GU$1,Data!$K:$M,3, FALSE) &amp; ",""" &amp; VLOOKUP(GU$1,Data!$K:$L,2, FALSE) &amp; """;"   )             )</f>
        <v/>
      </c>
      <c r="GV211" t="str">
        <f>IF(Data!$K212=GV$1, "",             IF(ISERR(SEARCH(GV$1,Data!$G212)),        "",          ";" &amp; VLOOKUP(GV$1,Data!$K:$M,3, FALSE) &amp; ",""" &amp; VLOOKUP(GV$1,Data!$K:$L,2, FALSE) &amp; """;"   )             )</f>
        <v/>
      </c>
      <c r="GW211" t="str">
        <f>IF(Data!$K212=GW$1, "",             IF(ISERR(SEARCH(GW$1,Data!$G212)),        "",          ";" &amp; VLOOKUP(GW$1,Data!$K:$M,3, FALSE) &amp; ",""" &amp; VLOOKUP(GW$1,Data!$K:$L,2, FALSE) &amp; """;"   )             )</f>
        <v/>
      </c>
      <c r="GX211" t="str">
        <f>IF(Data!$K212=GX$1, "",             IF(ISERR(SEARCH(GX$1,Data!$G212)),        "",          ";" &amp; VLOOKUP(GX$1,Data!$K:$M,3, FALSE) &amp; ",""" &amp; VLOOKUP(GX$1,Data!$K:$L,2, FALSE) &amp; """;"   )             )</f>
        <v/>
      </c>
      <c r="GY211" t="str">
        <f>IF(Data!$K212=GY$1, "",             IF(ISERR(SEARCH(GY$1,Data!$G212)),        "",          ";" &amp; VLOOKUP(GY$1,Data!$K:$M,3, FALSE) &amp; ",""" &amp; VLOOKUP(GY$1,Data!$K:$L,2, FALSE) &amp; """;"   )             )</f>
        <v/>
      </c>
      <c r="GZ211" t="str">
        <f>IF(Data!$K212=GZ$1, "",             IF(ISERR(SEARCH(GZ$1,Data!$G212)),        "",          ";" &amp; VLOOKUP(GZ$1,Data!$K:$M,3, FALSE) &amp; ",""" &amp; VLOOKUP(GZ$1,Data!$K:$L,2, FALSE) &amp; """;"   )             )</f>
        <v/>
      </c>
      <c r="HA211" t="str">
        <f>IF(Data!$K212=HA$1, "",             IF(ISERR(SEARCH(HA$1,Data!$G212)),        "",          ";" &amp; VLOOKUP(HA$1,Data!$K:$M,3, FALSE) &amp; ",""" &amp; VLOOKUP(HA$1,Data!$K:$L,2, FALSE) &amp; """;"   )             )</f>
        <v/>
      </c>
      <c r="HB211" t="str">
        <f>IF(Data!$K212=HB$1, "",             IF(ISERR(SEARCH(HB$1,Data!$G212)),        "",          ";" &amp; VLOOKUP(HB$1,Data!$K:$M,3, FALSE) &amp; ",""" &amp; VLOOKUP(HB$1,Data!$K:$L,2, FALSE) &amp; """;"   )             )</f>
        <v/>
      </c>
      <c r="HC211" t="str">
        <f>IF(Data!$K212=HC$1, "",             IF(ISERR(SEARCH(HC$1,Data!$G212)),        "",          ";" &amp; VLOOKUP(HC$1,Data!$K:$M,3, FALSE) &amp; ",""" &amp; VLOOKUP(HC$1,Data!$K:$L,2, FALSE) &amp; """;"   )             )</f>
        <v/>
      </c>
      <c r="HD211" t="str">
        <f>IF(Data!$K212=HD$1, "",             IF(ISERR(SEARCH(HD$1,Data!$G212)),        "",          ";" &amp; VLOOKUP(HD$1,Data!$K:$M,3, FALSE) &amp; ",""" &amp; VLOOKUP(HD$1,Data!$K:$L,2, FALSE) &amp; """;"   )             )</f>
        <v/>
      </c>
      <c r="HE211" t="str">
        <f>IF(Data!$K212=HE$1, "",             IF(ISERR(SEARCH(HE$1,Data!$G212)),        "",          ";" &amp; VLOOKUP(HE$1,Data!$K:$M,3, FALSE) &amp; ",""" &amp; VLOOKUP(HE$1,Data!$K:$L,2, FALSE) &amp; """;"   )             )</f>
        <v/>
      </c>
      <c r="HF211" t="str">
        <f>IF(Data!$K212=HF$1, "",             IF(ISERR(SEARCH(HF$1,Data!$G212)),        "",          ";" &amp; VLOOKUP(HF$1,Data!$K:$M,3, FALSE) &amp; ",""" &amp; VLOOKUP(HF$1,Data!$K:$L,2, FALSE) &amp; """;"   )             )</f>
        <v/>
      </c>
      <c r="HG211" t="str">
        <f>IF(Data!$K212=HG$1, "",             IF(ISERR(SEARCH(HG$1,Data!$G212)),        "",          ";" &amp; VLOOKUP(HG$1,Data!$K:$M,3, FALSE) &amp; ",""" &amp; VLOOKUP(HG$1,Data!$K:$L,2, FALSE) &amp; """;"   )             )</f>
        <v/>
      </c>
      <c r="HH211" t="str">
        <f>IF(Data!$K212=HH$1, "",             IF(ISERR(SEARCH(HH$1,Data!$G212)),        "",          ";" &amp; VLOOKUP(HH$1,Data!$K:$M,3, FALSE) &amp; ",""" &amp; VLOOKUP(HH$1,Data!$K:$L,2, FALSE) &amp; """;"   )             )</f>
        <v/>
      </c>
      <c r="HI211" t="str">
        <f>IF(Data!$K212=HI$1, "",             IF(ISERR(SEARCH(HI$1,Data!$G212)),        "",          ";" &amp; VLOOKUP(HI$1,Data!$K:$M,3, FALSE) &amp; ",""" &amp; VLOOKUP(HI$1,Data!$K:$L,2, FALSE) &amp; """;"   )             )</f>
        <v/>
      </c>
      <c r="HJ211" t="str">
        <f>IF(Data!$K212=HJ$1, "",             IF(ISERR(SEARCH(HJ$1,Data!$G212)),        "",          ";" &amp; VLOOKUP(HJ$1,Data!$K:$M,3, FALSE) &amp; ",""" &amp; VLOOKUP(HJ$1,Data!$K:$L,2, FALSE) &amp; """;"   )             )</f>
        <v/>
      </c>
      <c r="HK211" t="str">
        <f>IF(Data!$K212=HK$1, "",             IF(ISERR(SEARCH(HK$1,Data!$G212)),        "",          ";" &amp; VLOOKUP(HK$1,Data!$K:$M,3, FALSE) &amp; ",""" &amp; VLOOKUP(HK$1,Data!$K:$L,2, FALSE) &amp; """;"   )             )</f>
        <v/>
      </c>
      <c r="HL211" t="str">
        <f>IF(Data!$K212=HL$1, "",             IF(ISERR(SEARCH(HL$1,Data!$G212)),        "",          ";" &amp; VLOOKUP(HL$1,Data!$K:$M,3, FALSE) &amp; ",""" &amp; VLOOKUP(HL$1,Data!$K:$L,2, FALSE) &amp; """;"   )             )</f>
        <v/>
      </c>
      <c r="HM211" t="str">
        <f>IF(Data!$K212=HM$1, "",             IF(ISERR(SEARCH(HM$1,Data!$G212)),        "",          ";" &amp; VLOOKUP(HM$1,Data!$K:$M,3, FALSE) &amp; ",""" &amp; VLOOKUP(HM$1,Data!$K:$L,2, FALSE) &amp; """;"   )             )</f>
        <v/>
      </c>
      <c r="HN211" t="str">
        <f>IF(Data!$K212=HN$1, "",             IF(ISERR(SEARCH(HN$1,Data!$G212)),        "",          ";" &amp; VLOOKUP(HN$1,Data!$K:$M,3, FALSE) &amp; ",""" &amp; VLOOKUP(HN$1,Data!$K:$L,2, FALSE) &amp; """;"   )             )</f>
        <v/>
      </c>
      <c r="HO211" t="str">
        <f>IF(Data!$K212=HO$1, "",             IF(ISERR(SEARCH(HO$1,Data!$G212)),        "",          ";" &amp; VLOOKUP(HO$1,Data!$K:$M,3, FALSE) &amp; ",""" &amp; VLOOKUP(HO$1,Data!$K:$L,2, FALSE) &amp; """;"   )             )</f>
        <v/>
      </c>
      <c r="HP211" t="str">
        <f>IF(Data!$K212=HP$1, "",             IF(ISERR(SEARCH(HP$1,Data!$G212)),        "",          ";" &amp; VLOOKUP(HP$1,Data!$K:$M,3, FALSE) &amp; ",""" &amp; VLOOKUP(HP$1,Data!$K:$L,2, FALSE) &amp; """;"   )             )</f>
        <v/>
      </c>
      <c r="HQ211" t="str">
        <f>IF(Data!$K212=HQ$1, "",             IF(ISERR(SEARCH(HQ$1,Data!$G212)),        "",          ";" &amp; VLOOKUP(HQ$1,Data!$K:$M,3, FALSE) &amp; ",""" &amp; VLOOKUP(HQ$1,Data!$K:$L,2, FALSE) &amp; """;"   )             )</f>
        <v/>
      </c>
      <c r="HR211" t="str">
        <f>IF(Data!$K212=HR$1, "",             IF(ISERR(SEARCH(HR$1,Data!$G212)),        "",          ";" &amp; VLOOKUP(HR$1,Data!$K:$M,3, FALSE) &amp; ",""" &amp; VLOOKUP(HR$1,Data!$K:$L,2, FALSE) &amp; """;"   )             )</f>
        <v/>
      </c>
      <c r="HS211" t="str">
        <f>IF(Data!$K212=HS$1, "",             IF(ISERR(SEARCH(HS$1,Data!$G212)),        "",          ";" &amp; VLOOKUP(HS$1,Data!$K:$M,3, FALSE) &amp; ",""" &amp; VLOOKUP(HS$1,Data!$K:$L,2, FALSE) &amp; """;"   )             )</f>
        <v/>
      </c>
      <c r="HT211" t="str">
        <f>IF(Data!$K212=HT$1, "",             IF(ISERR(SEARCH(HT$1,Data!$G212)),        "",          ";" &amp; VLOOKUP(HT$1,Data!$K:$M,3, FALSE) &amp; ",""" &amp; VLOOKUP(HT$1,Data!$K:$L,2, FALSE) &amp; """;"   )             )</f>
        <v/>
      </c>
      <c r="HU211" t="str">
        <f>IF(Data!$K212=HU$1, "",             IF(ISERR(SEARCH(HU$1,Data!$G212)),        "",          ";" &amp; VLOOKUP(HU$1,Data!$K:$M,3, FALSE) &amp; ",""" &amp; VLOOKUP(HU$1,Data!$K:$L,2, FALSE) &amp; """;"   )             )</f>
        <v/>
      </c>
      <c r="HV211" t="str">
        <f>IF(Data!$K212=HV$1, "",             IF(ISERR(SEARCH(HV$1,Data!$G212)),        "",          ";" &amp; VLOOKUP(HV$1,Data!$K:$M,3, FALSE) &amp; ",""" &amp; VLOOKUP(HV$1,Data!$K:$L,2, FALSE) &amp; """;"   )             )</f>
        <v/>
      </c>
      <c r="HW211" t="str">
        <f>IF(Data!$K212=HW$1, "",             IF(ISERR(SEARCH(HW$1,Data!$G212)),        "",          ";" &amp; VLOOKUP(HW$1,Data!$K:$M,3, FALSE) &amp; ",""" &amp; VLOOKUP(HW$1,Data!$K:$L,2, FALSE) &amp; """;"   )             )</f>
        <v/>
      </c>
      <c r="HX211" t="str">
        <f>IF(Data!$K212=HX$1, "",             IF(ISERR(SEARCH(HX$1,Data!$G212)),        "",          ";" &amp; VLOOKUP(HX$1,Data!$K:$M,3, FALSE) &amp; ",""" &amp; VLOOKUP(HX$1,Data!$K:$L,2, FALSE) &amp; """;"   )             )</f>
        <v/>
      </c>
      <c r="HY211" t="str">
        <f>IF(Data!$K212=HY$1, "",             IF(ISERR(SEARCH(HY$1,Data!$G212)),        "",          ";" &amp; VLOOKUP(HY$1,Data!$K:$M,3, FALSE) &amp; ",""" &amp; VLOOKUP(HY$1,Data!$K:$L,2, FALSE) &amp; """;"   )             )</f>
        <v/>
      </c>
      <c r="HZ211" t="str">
        <f>IF(Data!$K212=HZ$1, "",             IF(ISERR(SEARCH(HZ$1,Data!$G212)),        "",          ";" &amp; VLOOKUP(HZ$1,Data!$K:$M,3, FALSE) &amp; ",""" &amp; VLOOKUP(HZ$1,Data!$K:$L,2, FALSE) &amp; """;"   )             )</f>
        <v/>
      </c>
      <c r="IA211" t="str">
        <f>IF(Data!$K212=IA$1, "",             IF(ISERR(SEARCH(IA$1,Data!$G212)),        "",          ";" &amp; VLOOKUP(IA$1,Data!$K:$M,3, FALSE) &amp; ",""" &amp; VLOOKUP(IA$1,Data!$K:$L,2, FALSE) &amp; """;"   )             )</f>
        <v/>
      </c>
      <c r="IB211" t="str">
        <f>IF(Data!$K212=IB$1, "",             IF(ISERR(SEARCH(IB$1,Data!$G212)),        "",          ";" &amp; VLOOKUP(IB$1,Data!$K:$M,3, FALSE) &amp; ",""" &amp; VLOOKUP(IB$1,Data!$K:$L,2, FALSE) &amp; """;"   )             )</f>
        <v/>
      </c>
      <c r="IC211" t="str">
        <f>IF(Data!$K212=IC$1, "",             IF(ISERR(SEARCH(IC$1,Data!$G212)),        "",          ";" &amp; VLOOKUP(IC$1,Data!$K:$M,3, FALSE) &amp; ",""" &amp; VLOOKUP(IC$1,Data!$K:$L,2, FALSE) &amp; """;"   )             )</f>
        <v/>
      </c>
      <c r="ID211" t="str">
        <f>IF(Data!$K212=ID$1, "",             IF(ISERR(SEARCH(ID$1,Data!$G212)),        "",          ";" &amp; VLOOKUP(ID$1,Data!$K:$M,3, FALSE) &amp; ",""" &amp; VLOOKUP(ID$1,Data!$K:$L,2, FALSE) &amp; """;"   )             )</f>
        <v/>
      </c>
      <c r="IE211" t="str">
        <f>IF(Data!$K212=IE$1, "",             IF(ISERR(SEARCH(IE$1,Data!$G212)),        "",          ";" &amp; VLOOKUP(IE$1,Data!$K:$M,3, FALSE) &amp; ",""" &amp; VLOOKUP(IE$1,Data!$K:$L,2, FALSE) &amp; """;"   )             )</f>
        <v/>
      </c>
      <c r="IF211" t="str">
        <f>IF(Data!$K212=IF$1, "",             IF(ISERR(SEARCH(IF$1,Data!$G212)),        "",          ";" &amp; VLOOKUP(IF$1,Data!$K:$M,3, FALSE) &amp; ",""" &amp; VLOOKUP(IF$1,Data!$K:$L,2, FALSE) &amp; """;"   )             )</f>
        <v/>
      </c>
      <c r="IG211" t="str">
        <f>IF(Data!$K212=IG$1, "",             IF(ISERR(SEARCH(IG$1,Data!$G212)),        "",          ";" &amp; VLOOKUP(IG$1,Data!$K:$M,3, FALSE) &amp; ",""" &amp; VLOOKUP(IG$1,Data!$K:$L,2, FALSE) &amp; """;"   )             )</f>
        <v/>
      </c>
      <c r="IH211" t="str">
        <f>IF(Data!$K212=IH$1, "",             IF(ISERR(SEARCH(IH$1,Data!$G212)),        "",          ";" &amp; VLOOKUP(IH$1,Data!$K:$M,3, FALSE) &amp; ",""" &amp; VLOOKUP(IH$1,Data!$K:$L,2, FALSE) &amp; """;"   )             )</f>
        <v/>
      </c>
      <c r="II211" t="str">
        <f>IF(Data!$K212=II$1, "",             IF(ISERR(SEARCH(II$1,Data!$G212)),        "",          ";" &amp; VLOOKUP(II$1,Data!$K:$M,3, FALSE) &amp; ",""" &amp; VLOOKUP(II$1,Data!$K:$L,2, FALSE) &amp; """;"   )             )</f>
        <v/>
      </c>
    </row>
    <row r="212" spans="1:243" x14ac:dyDescent="0.3">
      <c r="A212" t="str">
        <f>Data!K213</f>
        <v>Bogg Tyrell</v>
      </c>
      <c r="B212" s="15">
        <f>VLOOKUP(Tableau36[[#This Row],[Character]],Data!K:M,3,FALSE)</f>
        <v>211</v>
      </c>
      <c r="C212" s="15" t="str">
        <f>VLOOKUP(Tableau36[[#This Row],[Character]],Data!K:L,2,FALSE)</f>
        <v>HUMAN</v>
      </c>
      <c r="D212" s="15" t="str">
        <f>SUBSTITUTE(     SUBSTITUTE(Tableau36[[#This Row],[character_id,character_type,friend_id,friend_type]],",""DROID""",""),    ",""HUMAN""", "")</f>
        <v>211,8</v>
      </c>
      <c r="E212" s="15" t="str">
        <f>IF(Tableau36[[#This Row],[With char''s id]] = "", "",    MID(Tableau36[[#This Row],[With char''s id]], 2, LEN(Tableau36[[#This Row],[With char''s id]])-1))</f>
        <v>211,"HUMAN",8,"DROID"</v>
      </c>
      <c r="F212" s="15" t="str">
        <f>SUBSTITUTE(Tableau36[[#This Row],[List of friend''s id]],  "/",    "/" &amp; Tableau36[[#This Row],[Character''s id]] &amp; ",""" &amp; Tableau36[[#This Row],[Type]] &amp; """,")</f>
        <v>/211,"HUMAN",8,"DROID"</v>
      </c>
      <c r="G212" t="str">
        <f>IF( Tableau36[[#This Row],[removed double semi-colon]]="", "", "/" &amp; MID(Tableau36[[#This Row],[removed double semi-colon]],2,LEN(Tableau36[[#This Row],[removed double semi-colon]]) - 2) )</f>
        <v>/8,"DROID"</v>
      </c>
      <c r="H212" t="str">
        <f>SUBSTITUTE(Tableau36[[#This Row],[Concatenation]],";;","/")</f>
        <v>;8,"DROID";</v>
      </c>
      <c r="I212" t="str">
        <f>_xlfn.CONCAT(Tableau4[#This Row])</f>
        <v>;8,"DROID";</v>
      </c>
      <c r="M212" t="str">
        <f>IF(Data!$K213=M$1, "",             IF(ISERR(SEARCH(M$1,Data!$G213)),        "",          ";" &amp; VLOOKUP(M$1,Data!$K:$M,3, FALSE) &amp; ",""" &amp; VLOOKUP(M$1,Data!$K:$L,2, FALSE) &amp; """;"   )             )</f>
        <v/>
      </c>
      <c r="N212" t="str">
        <f>IF(Data!$K213=N$1, "",             IF(ISERR(SEARCH(N$1,Data!$G213)),        "",          ";" &amp; VLOOKUP(N$1,Data!$K:$M,3, FALSE) &amp; ",""" &amp; VLOOKUP(N$1,Data!$K:$L,2, FALSE) &amp; """;"   )             )</f>
        <v/>
      </c>
      <c r="O212" t="str">
        <f>IF(Data!$K213=O$1, "",             IF(ISERR(SEARCH(O$1,Data!$G213)),        "",          ";" &amp; VLOOKUP(O$1,Data!$K:$M,3, FALSE) &amp; ",""" &amp; VLOOKUP(O$1,Data!$K:$L,2, FALSE) &amp; """;"   )             )</f>
        <v/>
      </c>
      <c r="P212" t="str">
        <f>IF(Data!$K213=P$1, "",             IF(ISERR(SEARCH(P$1,Data!$G213)),        "",          ";" &amp; VLOOKUP(P$1,Data!$K:$M,3, FALSE) &amp; ",""" &amp; VLOOKUP(P$1,Data!$K:$L,2, FALSE) &amp; """;"   )             )</f>
        <v/>
      </c>
      <c r="Q212" t="str">
        <f>IF(Data!$K213=Q$1, "",             IF(ISERR(SEARCH(Q$1,Data!$G213)),        "",          ";" &amp; VLOOKUP(Q$1,Data!$K:$M,3, FALSE) &amp; ",""" &amp; VLOOKUP(Q$1,Data!$K:$L,2, FALSE) &amp; """;"   )             )</f>
        <v/>
      </c>
      <c r="R212" t="str">
        <f>IF(Data!$K213=R$1, "",             IF(ISERR(SEARCH(R$1,Data!$G213)),        "",          ";" &amp; VLOOKUP(R$1,Data!$K:$M,3, FALSE) &amp; ",""" &amp; VLOOKUP(R$1,Data!$K:$L,2, FALSE) &amp; """;"   )             )</f>
        <v/>
      </c>
      <c r="S212" t="str">
        <f>IF(Data!$K213=S$1, "",             IF(ISERR(SEARCH(S$1,Data!$G213)),        "",          ";" &amp; VLOOKUP(S$1,Data!$K:$M,3, FALSE) &amp; ",""" &amp; VLOOKUP(S$1,Data!$K:$L,2, FALSE) &amp; """;"   )             )</f>
        <v/>
      </c>
      <c r="T212" t="str">
        <f>IF(Data!$K213=T$1, "",             IF(ISERR(SEARCH(T$1,Data!$G213)),        "",          ";" &amp; VLOOKUP(T$1,Data!$K:$M,3, FALSE) &amp; ",""" &amp; VLOOKUP(T$1,Data!$K:$L,2, FALSE) &amp; """;"   )             )</f>
        <v/>
      </c>
      <c r="U212" t="str">
        <f>IF(Data!$K213=U$1, "",             IF(ISERR(SEARCH(U$1,Data!$G213)),        "",          ";" &amp; VLOOKUP(U$1,Data!$K:$M,3, FALSE) &amp; ",""" &amp; VLOOKUP(U$1,Data!$K:$L,2, FALSE) &amp; """;"   )             )</f>
        <v/>
      </c>
      <c r="V212" t="str">
        <f>IF(Data!$K213=V$1, "",             IF(ISERR(SEARCH(V$1,Data!$G213)),        "",          ";" &amp; VLOOKUP(V$1,Data!$K:$M,3, FALSE) &amp; ",""" &amp; VLOOKUP(V$1,Data!$K:$L,2, FALSE) &amp; """;"   )             )</f>
        <v/>
      </c>
      <c r="W212" t="str">
        <f>IF(Data!$K213=W$1, "",             IF(ISERR(SEARCH(W$1,Data!$G213)),        "",          ";" &amp; VLOOKUP(W$1,Data!$K:$M,3, FALSE) &amp; ",""" &amp; VLOOKUP(W$1,Data!$K:$L,2, FALSE) &amp; """;"   )             )</f>
        <v/>
      </c>
      <c r="X212" t="str">
        <f>IF(Data!$K213=X$1, "",             IF(ISERR(SEARCH(X$1,Data!$G213)),        "",          ";" &amp; VLOOKUP(X$1,Data!$K:$M,3, FALSE) &amp; ",""" &amp; VLOOKUP(X$1,Data!$K:$L,2, FALSE) &amp; """;"   )             )</f>
        <v/>
      </c>
      <c r="Y212" t="str">
        <f>IF(Data!$K213=Y$1, "",             IF(ISERR(SEARCH(Y$1,Data!$G213)),        "",          ";" &amp; VLOOKUP(Y$1,Data!$K:$M,3, FALSE) &amp; ",""" &amp; VLOOKUP(Y$1,Data!$K:$L,2, FALSE) &amp; """;"   )             )</f>
        <v/>
      </c>
      <c r="Z212" t="str">
        <f>IF(Data!$K213=Z$1, "",             IF(ISERR(SEARCH(Z$1,Data!$G213)),        "",          ";" &amp; VLOOKUP(Z$1,Data!$K:$M,3, FALSE) &amp; ",""" &amp; VLOOKUP(Z$1,Data!$K:$L,2, FALSE) &amp; """;"   )             )</f>
        <v/>
      </c>
      <c r="AA212" t="str">
        <f>IF(Data!$K213=AA$1, "",             IF(ISERR(SEARCH(AA$1,Data!$G213)),        "",          ";" &amp; VLOOKUP(AA$1,Data!$K:$M,3, FALSE) &amp; ",""" &amp; VLOOKUP(AA$1,Data!$K:$L,2, FALSE) &amp; """;"   )             )</f>
        <v/>
      </c>
      <c r="AB212" t="str">
        <f>IF(Data!$K213=AB$1, "",             IF(ISERR(SEARCH(AB$1,Data!$G213)),        "",          ";" &amp; VLOOKUP(AB$1,Data!$K:$M,3, FALSE) &amp; ",""" &amp; VLOOKUP(AB$1,Data!$K:$L,2, FALSE) &amp; """;"   )             )</f>
        <v/>
      </c>
      <c r="AC212" t="str">
        <f>IF(Data!$K213=AC$1, "",             IF(ISERR(SEARCH(AC$1,Data!$G213)),        "",          ";" &amp; VLOOKUP(AC$1,Data!$K:$M,3, FALSE) &amp; ",""" &amp; VLOOKUP(AC$1,Data!$K:$L,2, FALSE) &amp; """;"   )             )</f>
        <v/>
      </c>
      <c r="AD212" t="str">
        <f>IF(Data!$K213=AD$1, "",             IF(ISERR(SEARCH(AD$1,Data!$G213)),        "",          ";" &amp; VLOOKUP(AD$1,Data!$K:$M,3, FALSE) &amp; ",""" &amp; VLOOKUP(AD$1,Data!$K:$L,2, FALSE) &amp; """;"   )             )</f>
        <v/>
      </c>
      <c r="AE212" t="str">
        <f>IF(Data!$K213=AE$1, "",             IF(ISERR(SEARCH(AE$1,Data!$G213)),        "",          ";" &amp; VLOOKUP(AE$1,Data!$K:$M,3, FALSE) &amp; ",""" &amp; VLOOKUP(AE$1,Data!$K:$L,2, FALSE) &amp; """;"   )             )</f>
        <v/>
      </c>
      <c r="AF212" t="str">
        <f>IF(Data!$K213=AF$1, "",             IF(ISERR(SEARCH(AF$1,Data!$G213)),        "",          ";" &amp; VLOOKUP(AF$1,Data!$K:$M,3, FALSE) &amp; ",""" &amp; VLOOKUP(AF$1,Data!$K:$L,2, FALSE) &amp; """;"   )             )</f>
        <v/>
      </c>
      <c r="AG212" t="str">
        <f>IF(Data!$K213=AG$1, "",             IF(ISERR(SEARCH(AG$1,Data!$G213)),        "",          ";" &amp; VLOOKUP(AG$1,Data!$K:$M,3, FALSE) &amp; ",""" &amp; VLOOKUP(AG$1,Data!$K:$L,2, FALSE) &amp; """;"   )             )</f>
        <v/>
      </c>
      <c r="AH212" t="str">
        <f>IF(Data!$K213=AH$1, "",             IF(ISERR(SEARCH(AH$1,Data!$G213)),        "",          ";" &amp; VLOOKUP(AH$1,Data!$K:$M,3, FALSE) &amp; ",""" &amp; VLOOKUP(AH$1,Data!$K:$L,2, FALSE) &amp; """;"   )             )</f>
        <v/>
      </c>
      <c r="AI212" t="str">
        <f>IF(Data!$K213=AI$1, "",             IF(ISERR(SEARCH(AI$1,Data!$G213)),        "",          ";" &amp; VLOOKUP(AI$1,Data!$K:$M,3, FALSE) &amp; ",""" &amp; VLOOKUP(AI$1,Data!$K:$L,2, FALSE) &amp; """;"   )             )</f>
        <v/>
      </c>
      <c r="AJ212" t="str">
        <f>IF(Data!$K213=AJ$1, "",             IF(ISERR(SEARCH(AJ$1,Data!$G213)),        "",          ";" &amp; VLOOKUP(AJ$1,Data!$K:$M,3, FALSE) &amp; ",""" &amp; VLOOKUP(AJ$1,Data!$K:$L,2, FALSE) &amp; """;"   )             )</f>
        <v/>
      </c>
      <c r="AK212" t="str">
        <f>IF(Data!$K213=AK$1, "",             IF(ISERR(SEARCH(AK$1,Data!$G213)),        "",          ";" &amp; VLOOKUP(AK$1,Data!$K:$M,3, FALSE) &amp; ",""" &amp; VLOOKUP(AK$1,Data!$K:$L,2, FALSE) &amp; """;"   )             )</f>
        <v/>
      </c>
      <c r="AL212" t="str">
        <f>IF(Data!$K213=AL$1, "",             IF(ISERR(SEARCH(AL$1,Data!$G213)),        "",          ";" &amp; VLOOKUP(AL$1,Data!$K:$M,3, FALSE) &amp; ",""" &amp; VLOOKUP(AL$1,Data!$K:$L,2, FALSE) &amp; """;"   )             )</f>
        <v/>
      </c>
      <c r="AM212" t="str">
        <f>IF(Data!$K213=AM$1, "",             IF(ISERR(SEARCH(AM$1,Data!$G213)),        "",          ";" &amp; VLOOKUP(AM$1,Data!$K:$M,3, FALSE) &amp; ",""" &amp; VLOOKUP(AM$1,Data!$K:$L,2, FALSE) &amp; """;"   )             )</f>
        <v/>
      </c>
      <c r="AN212" t="str">
        <f>IF(Data!$K213=AN$1, "",             IF(ISERR(SEARCH(AN$1,Data!$G213)),        "",          ";" &amp; VLOOKUP(AN$1,Data!$K:$M,3, FALSE) &amp; ",""" &amp; VLOOKUP(AN$1,Data!$K:$L,2, FALSE) &amp; """;"   )             )</f>
        <v/>
      </c>
      <c r="AO212" t="str">
        <f>IF(Data!$K213=AO$1, "",             IF(ISERR(SEARCH(AO$1,Data!$G213)),        "",          ";" &amp; VLOOKUP(AO$1,Data!$K:$M,3, FALSE) &amp; ",""" &amp; VLOOKUP(AO$1,Data!$K:$L,2, FALSE) &amp; """;"   )             )</f>
        <v/>
      </c>
      <c r="AP212" t="str">
        <f>IF(Data!$K213=AP$1, "",             IF(ISERR(SEARCH(AP$1,Data!$G213)),        "",          ";" &amp; VLOOKUP(AP$1,Data!$K:$M,3, FALSE) &amp; ",""" &amp; VLOOKUP(AP$1,Data!$K:$L,2, FALSE) &amp; """;"   )             )</f>
        <v/>
      </c>
      <c r="AQ212" t="str">
        <f>IF(Data!$K213=AQ$1, "",             IF(ISERR(SEARCH(AQ$1,Data!$G213)),        "",          ";" &amp; VLOOKUP(AQ$1,Data!$K:$M,3, FALSE) &amp; ",""" &amp; VLOOKUP(AQ$1,Data!$K:$L,2, FALSE) &amp; """;"   )             )</f>
        <v/>
      </c>
      <c r="AR212" t="str">
        <f>IF(Data!$K213=AR$1, "",             IF(ISERR(SEARCH(AR$1,Data!$G213)),        "",          ";" &amp; VLOOKUP(AR$1,Data!$K:$M,3, FALSE) &amp; ",""" &amp; VLOOKUP(AR$1,Data!$K:$L,2, FALSE) &amp; """;"   )             )</f>
        <v/>
      </c>
      <c r="AS212" t="str">
        <f>IF(Data!$K213=AS$1, "",             IF(ISERR(SEARCH(AS$1,Data!$G213)),        "",          ";" &amp; VLOOKUP(AS$1,Data!$K:$M,3, FALSE) &amp; ",""" &amp; VLOOKUP(AS$1,Data!$K:$L,2, FALSE) &amp; """;"   )             )</f>
        <v/>
      </c>
      <c r="AT212" t="str">
        <f>IF(Data!$K213=AT$1, "",             IF(ISERR(SEARCH(AT$1,Data!$G213)),        "",          ";" &amp; VLOOKUP(AT$1,Data!$K:$M,3, FALSE) &amp; ",""" &amp; VLOOKUP(AT$1,Data!$K:$L,2, FALSE) &amp; """;"   )             )</f>
        <v/>
      </c>
      <c r="AU212" t="str">
        <f>IF(Data!$K213=AU$1, "",             IF(ISERR(SEARCH(AU$1,Data!$G213)),        "",          ";" &amp; VLOOKUP(AU$1,Data!$K:$M,3, FALSE) &amp; ",""" &amp; VLOOKUP(AU$1,Data!$K:$L,2, FALSE) &amp; """;"   )             )</f>
        <v/>
      </c>
      <c r="AV212" t="str">
        <f>IF(Data!$K213=AV$1, "",             IF(ISERR(SEARCH(AV$1,Data!$G213)),        "",          ";" &amp; VLOOKUP(AV$1,Data!$K:$M,3, FALSE) &amp; ",""" &amp; VLOOKUP(AV$1,Data!$K:$L,2, FALSE) &amp; """;"   )             )</f>
        <v/>
      </c>
      <c r="AW212" t="str">
        <f>IF(Data!$K213=AW$1, "",             IF(ISERR(SEARCH(AW$1,Data!$G213)),        "",          ";" &amp; VLOOKUP(AW$1,Data!$K:$M,3, FALSE) &amp; ",""" &amp; VLOOKUP(AW$1,Data!$K:$L,2, FALSE) &amp; """;"   )             )</f>
        <v/>
      </c>
      <c r="AX212" t="str">
        <f>IF(Data!$K213=AX$1, "",             IF(ISERR(SEARCH(AX$1,Data!$G213)),        "",          ";" &amp; VLOOKUP(AX$1,Data!$K:$M,3, FALSE) &amp; ",""" &amp; VLOOKUP(AX$1,Data!$K:$L,2, FALSE) &amp; """;"   )             )</f>
        <v/>
      </c>
      <c r="AY212" t="str">
        <f>IF(Data!$K213=AY$1, "",             IF(ISERR(SEARCH(AY$1,Data!$G213)),        "",          ";" &amp; VLOOKUP(AY$1,Data!$K:$M,3, FALSE) &amp; ",""" &amp; VLOOKUP(AY$1,Data!$K:$L,2, FALSE) &amp; """;"   )             )</f>
        <v/>
      </c>
      <c r="AZ212" t="str">
        <f>IF(Data!$K213=AZ$1, "",             IF(ISERR(SEARCH(AZ$1,Data!$G213)),        "",          ";" &amp; VLOOKUP(AZ$1,Data!$K:$M,3, FALSE) &amp; ",""" &amp; VLOOKUP(AZ$1,Data!$K:$L,2, FALSE) &amp; """;"   )             )</f>
        <v/>
      </c>
      <c r="BA212" t="str">
        <f>IF(Data!$K213=BA$1, "",             IF(ISERR(SEARCH(BA$1,Data!$G213)),        "",          ";" &amp; VLOOKUP(BA$1,Data!$K:$M,3, FALSE) &amp; ",""" &amp; VLOOKUP(BA$1,Data!$K:$L,2, FALSE) &amp; """;"   )             )</f>
        <v/>
      </c>
      <c r="BB212" t="str">
        <f>IF(Data!$K213=BB$1, "",             IF(ISERR(SEARCH(BB$1,Data!$G213)),        "",          ";" &amp; VLOOKUP(BB$1,Data!$K:$M,3, FALSE) &amp; ",""" &amp; VLOOKUP(BB$1,Data!$K:$L,2, FALSE) &amp; """;"   )             )</f>
        <v/>
      </c>
      <c r="BC212" t="str">
        <f>IF(Data!$K213=BC$1, "",             IF(ISERR(SEARCH(BC$1,Data!$G213)),        "",          ";" &amp; VLOOKUP(BC$1,Data!$K:$M,3, FALSE) &amp; ",""" &amp; VLOOKUP(BC$1,Data!$K:$L,2, FALSE) &amp; """;"   )             )</f>
        <v/>
      </c>
      <c r="BD212" t="str">
        <f>IF(Data!$K213=BD$1, "",             IF(ISERR(SEARCH(BD$1,Data!$G213)),        "",          ";" &amp; VLOOKUP(BD$1,Data!$K:$M,3, FALSE) &amp; ",""" &amp; VLOOKUP(BD$1,Data!$K:$L,2, FALSE) &amp; """;"   )             )</f>
        <v/>
      </c>
      <c r="BE212" t="str">
        <f>IF(Data!$K213=BE$1, "",             IF(ISERR(SEARCH(BE$1,Data!$G213)),        "",          ";" &amp; VLOOKUP(BE$1,Data!$K:$M,3, FALSE) &amp; ",""" &amp; VLOOKUP(BE$1,Data!$K:$L,2, FALSE) &amp; """;"   )             )</f>
        <v/>
      </c>
      <c r="BF212" t="str">
        <f>IF(Data!$K213=BF$1, "",             IF(ISERR(SEARCH(BF$1,Data!$G213)),        "",          ";" &amp; VLOOKUP(BF$1,Data!$K:$M,3, FALSE) &amp; ",""" &amp; VLOOKUP(BF$1,Data!$K:$L,2, FALSE) &amp; """;"   )             )</f>
        <v/>
      </c>
      <c r="BG212" t="str">
        <f>IF(Data!$K213=BG$1, "",             IF(ISERR(SEARCH(BG$1,Data!$G213)),        "",          ";" &amp; VLOOKUP(BG$1,Data!$K:$M,3, FALSE) &amp; ",""" &amp; VLOOKUP(BG$1,Data!$K:$L,2, FALSE) &amp; """;"   )             )</f>
        <v/>
      </c>
      <c r="BH212" t="str">
        <f>IF(Data!$K213=BH$1, "",             IF(ISERR(SEARCH(BH$1,Data!$G213)),        "",          ";" &amp; VLOOKUP(BH$1,Data!$K:$M,3, FALSE) &amp; ",""" &amp; VLOOKUP(BH$1,Data!$K:$L,2, FALSE) &amp; """;"   )             )</f>
        <v/>
      </c>
      <c r="BI212" t="str">
        <f>IF(Data!$K213=BI$1, "",             IF(ISERR(SEARCH(BI$1,Data!$G213)),        "",          ";" &amp; VLOOKUP(BI$1,Data!$K:$M,3, FALSE) &amp; ",""" &amp; VLOOKUP(BI$1,Data!$K:$L,2, FALSE) &amp; """;"   )             )</f>
        <v/>
      </c>
      <c r="BJ212" t="str">
        <f>IF(Data!$K213=BJ$1, "",             IF(ISERR(SEARCH(BJ$1,Data!$G213)),        "",          ";" &amp; VLOOKUP(BJ$1,Data!$K:$M,3, FALSE) &amp; ",""" &amp; VLOOKUP(BJ$1,Data!$K:$L,2, FALSE) &amp; """;"   )             )</f>
        <v/>
      </c>
      <c r="BK212" t="str">
        <f>IF(Data!$K213=BK$1, "",             IF(ISERR(SEARCH(BK$1,Data!$G213)),        "",          ";" &amp; VLOOKUP(BK$1,Data!$K:$M,3, FALSE) &amp; ",""" &amp; VLOOKUP(BK$1,Data!$K:$L,2, FALSE) &amp; """;"   )             )</f>
        <v/>
      </c>
      <c r="BL212" t="str">
        <f>IF(Data!$K213=BL$1, "",             IF(ISERR(SEARCH(BL$1,Data!$G213)),        "",          ";" &amp; VLOOKUP(BL$1,Data!$K:$M,3, FALSE) &amp; ",""" &amp; VLOOKUP(BL$1,Data!$K:$L,2, FALSE) &amp; """;"   )             )</f>
        <v/>
      </c>
      <c r="BM212" t="str">
        <f>IF(Data!$K213=BM$1, "",             IF(ISERR(SEARCH(BM$1,Data!$G213)),        "",          ";" &amp; VLOOKUP(BM$1,Data!$K:$M,3, FALSE) &amp; ",""" &amp; VLOOKUP(BM$1,Data!$K:$L,2, FALSE) &amp; """;"   )             )</f>
        <v/>
      </c>
      <c r="BN212" t="str">
        <f>IF(Data!$K213=BN$1, "",             IF(ISERR(SEARCH(BN$1,Data!$G213)),        "",          ";" &amp; VLOOKUP(BN$1,Data!$K:$M,3, FALSE) &amp; ",""" &amp; VLOOKUP(BN$1,Data!$K:$L,2, FALSE) &amp; """;"   )             )</f>
        <v/>
      </c>
      <c r="BO212" t="str">
        <f>IF(Data!$K213=BO$1, "",             IF(ISERR(SEARCH(BO$1,Data!$G213)),        "",          ";" &amp; VLOOKUP(BO$1,Data!$K:$M,3, FALSE) &amp; ",""" &amp; VLOOKUP(BO$1,Data!$K:$L,2, FALSE) &amp; """;"   )             )</f>
        <v/>
      </c>
      <c r="BP212" t="str">
        <f>IF(Data!$K213=BP$1, "",             IF(ISERR(SEARCH(BP$1,Data!$G213)),        "",          ";" &amp; VLOOKUP(BP$1,Data!$K:$M,3, FALSE) &amp; ",""" &amp; VLOOKUP(BP$1,Data!$K:$L,2, FALSE) &amp; """;"   )             )</f>
        <v/>
      </c>
      <c r="BQ212" t="str">
        <f>IF(Data!$K213=BQ$1, "",             IF(ISERR(SEARCH(BQ$1,Data!$G213)),        "",          ";" &amp; VLOOKUP(BQ$1,Data!$K:$M,3, FALSE) &amp; ",""" &amp; VLOOKUP(BQ$1,Data!$K:$L,2, FALSE) &amp; """;"   )             )</f>
        <v/>
      </c>
      <c r="BR212" t="str">
        <f>IF(Data!$K213=BR$1, "",             IF(ISERR(SEARCH(BR$1,Data!$G213)),        "",          ";" &amp; VLOOKUP(BR$1,Data!$K:$M,3, FALSE) &amp; ",""" &amp; VLOOKUP(BR$1,Data!$K:$L,2, FALSE) &amp; """;"   )             )</f>
        <v/>
      </c>
      <c r="BS212" t="str">
        <f>IF(Data!$K213=BS$1, "",             IF(ISERR(SEARCH(BS$1,Data!$G213)),        "",          ";" &amp; VLOOKUP(BS$1,Data!$K:$M,3, FALSE) &amp; ",""" &amp; VLOOKUP(BS$1,Data!$K:$L,2, FALSE) &amp; """;"   )             )</f>
        <v/>
      </c>
      <c r="BT212" t="str">
        <f>IF(Data!$K213=BT$1, "",             IF(ISERR(SEARCH(BT$1,Data!$G213)),        "",          ";" &amp; VLOOKUP(BT$1,Data!$K:$M,3, FALSE) &amp; ",""" &amp; VLOOKUP(BT$1,Data!$K:$L,2, FALSE) &amp; """;"   )             )</f>
        <v/>
      </c>
      <c r="BU212" t="str">
        <f>IF(Data!$K213=BU$1, "",             IF(ISERR(SEARCH(BU$1,Data!$G213)),        "",          ";" &amp; VLOOKUP(BU$1,Data!$K:$M,3, FALSE) &amp; ",""" &amp; VLOOKUP(BU$1,Data!$K:$L,2, FALSE) &amp; """;"   )             )</f>
        <v/>
      </c>
      <c r="BV212" t="str">
        <f>IF(Data!$K213=BV$1, "",             IF(ISERR(SEARCH(BV$1,Data!$G213)),        "",          ";" &amp; VLOOKUP(BV$1,Data!$K:$M,3, FALSE) &amp; ",""" &amp; VLOOKUP(BV$1,Data!$K:$L,2, FALSE) &amp; """;"   )             )</f>
        <v/>
      </c>
      <c r="BW212" t="str">
        <f>IF(Data!$K213=BW$1, "",             IF(ISERR(SEARCH(BW$1,Data!$G213)),        "",          ";" &amp; VLOOKUP(BW$1,Data!$K:$M,3, FALSE) &amp; ",""" &amp; VLOOKUP(BW$1,Data!$K:$L,2, FALSE) &amp; """;"   )             )</f>
        <v/>
      </c>
      <c r="BX212" t="str">
        <f>IF(Data!$K213=BX$1, "",             IF(ISERR(SEARCH(BX$1,Data!$G213)),        "",          ";" &amp; VLOOKUP(BX$1,Data!$K:$M,3, FALSE) &amp; ",""" &amp; VLOOKUP(BX$1,Data!$K:$L,2, FALSE) &amp; """;"   )             )</f>
        <v/>
      </c>
      <c r="BY212" t="str">
        <f>IF(Data!$K213=BY$1, "",             IF(ISERR(SEARCH(BY$1,Data!$G213)),        "",          ";" &amp; VLOOKUP(BY$1,Data!$K:$M,3, FALSE) &amp; ",""" &amp; VLOOKUP(BY$1,Data!$K:$L,2, FALSE) &amp; """;"   )             )</f>
        <v/>
      </c>
      <c r="BZ212" t="str">
        <f>IF(Data!$K213=BZ$1, "",             IF(ISERR(SEARCH(BZ$1,Data!$G213)),        "",          ";" &amp; VLOOKUP(BZ$1,Data!$K:$M,3, FALSE) &amp; ",""" &amp; VLOOKUP(BZ$1,Data!$K:$L,2, FALSE) &amp; """;"   )             )</f>
        <v/>
      </c>
      <c r="CA212" t="str">
        <f>IF(Data!$K213=CA$1, "",             IF(ISERR(SEARCH(CA$1,Data!$G213)),        "",          ";" &amp; VLOOKUP(CA$1,Data!$K:$M,3, FALSE) &amp; ",""" &amp; VLOOKUP(CA$1,Data!$K:$L,2, FALSE) &amp; """;"   )             )</f>
        <v/>
      </c>
      <c r="CB212" t="str">
        <f>IF(Data!$K213=CB$1, "",             IF(ISERR(SEARCH(CB$1,Data!$G213)),        "",          ";" &amp; VLOOKUP(CB$1,Data!$K:$M,3, FALSE) &amp; ",""" &amp; VLOOKUP(CB$1,Data!$K:$L,2, FALSE) &amp; """;"   )             )</f>
        <v/>
      </c>
      <c r="CC212" t="str">
        <f>IF(Data!$K213=CC$1, "",             IF(ISERR(SEARCH(CC$1,Data!$G213)),        "",          ";" &amp; VLOOKUP(CC$1,Data!$K:$M,3, FALSE) &amp; ",""" &amp; VLOOKUP(CC$1,Data!$K:$L,2, FALSE) &amp; """;"   )             )</f>
        <v/>
      </c>
      <c r="CD212" t="str">
        <f>IF(Data!$K213=CD$1, "",             IF(ISERR(SEARCH(CD$1,Data!$G213)),        "",          ";" &amp; VLOOKUP(CD$1,Data!$K:$M,3, FALSE) &amp; ",""" &amp; VLOOKUP(CD$1,Data!$K:$L,2, FALSE) &amp; """;"   )             )</f>
        <v/>
      </c>
      <c r="CE212" t="str">
        <f>IF(Data!$K213=CE$1, "",             IF(ISERR(SEARCH(CE$1,Data!$G213)),        "",          ";" &amp; VLOOKUP(CE$1,Data!$K:$M,3, FALSE) &amp; ",""" &amp; VLOOKUP(CE$1,Data!$K:$L,2, FALSE) &amp; """;"   )             )</f>
        <v/>
      </c>
      <c r="CF212" t="str">
        <f>IF(Data!$K213=CF$1, "",             IF(ISERR(SEARCH(CF$1,Data!$G213)),        "",          ";" &amp; VLOOKUP(CF$1,Data!$K:$M,3, FALSE) &amp; ",""" &amp; VLOOKUP(CF$1,Data!$K:$L,2, FALSE) &amp; """;"   )             )</f>
        <v/>
      </c>
      <c r="CG212" t="str">
        <f>IF(Data!$K213=CG$1, "",             IF(ISERR(SEARCH(CG$1,Data!$G213)),        "",          ";" &amp; VLOOKUP(CG$1,Data!$K:$M,3, FALSE) &amp; ",""" &amp; VLOOKUP(CG$1,Data!$K:$L,2, FALSE) &amp; """;"   )             )</f>
        <v/>
      </c>
      <c r="CH212" t="str">
        <f>IF(Data!$K213=CH$1, "",             IF(ISERR(SEARCH(CH$1,Data!$G213)),        "",          ";" &amp; VLOOKUP(CH$1,Data!$K:$M,3, FALSE) &amp; ",""" &amp; VLOOKUP(CH$1,Data!$K:$L,2, FALSE) &amp; """;"   )             )</f>
        <v/>
      </c>
      <c r="CI212" t="str">
        <f>IF(Data!$K213=CI$1, "",             IF(ISERR(SEARCH(CI$1,Data!$G213)),        "",          ";" &amp; VLOOKUP(CI$1,Data!$K:$M,3, FALSE) &amp; ",""" &amp; VLOOKUP(CI$1,Data!$K:$L,2, FALSE) &amp; """;"   )             )</f>
        <v/>
      </c>
      <c r="CJ212" t="str">
        <f>IF(Data!$K213=CJ$1, "",             IF(ISERR(SEARCH(CJ$1,Data!$G213)),        "",          ";" &amp; VLOOKUP(CJ$1,Data!$K:$M,3, FALSE) &amp; ",""" &amp; VLOOKUP(CJ$1,Data!$K:$L,2, FALSE) &amp; """;"   )             )</f>
        <v/>
      </c>
      <c r="CK212" t="str">
        <f>IF(Data!$K213=CK$1, "",             IF(ISERR(SEARCH(CK$1,Data!$G213)),        "",          ";" &amp; VLOOKUP(CK$1,Data!$K:$M,3, FALSE) &amp; ",""" &amp; VLOOKUP(CK$1,Data!$K:$L,2, FALSE) &amp; """;"   )             )</f>
        <v/>
      </c>
      <c r="CL212" t="str">
        <f>IF(Data!$K213=CL$1, "",             IF(ISERR(SEARCH(CL$1,Data!$G213)),        "",          ";" &amp; VLOOKUP(CL$1,Data!$K:$M,3, FALSE) &amp; ",""" &amp; VLOOKUP(CL$1,Data!$K:$L,2, FALSE) &amp; """;"   )             )</f>
        <v/>
      </c>
      <c r="CM212" t="str">
        <f>IF(Data!$K213=CM$1, "",             IF(ISERR(SEARCH(CM$1,Data!$G213)),        "",          ";" &amp; VLOOKUP(CM$1,Data!$K:$M,3, FALSE) &amp; ",""" &amp; VLOOKUP(CM$1,Data!$K:$L,2, FALSE) &amp; """;"   )             )</f>
        <v/>
      </c>
      <c r="CN212" t="str">
        <f>IF(Data!$K213=CN$1, "",             IF(ISERR(SEARCH(CN$1,Data!$G213)),        "",          ";" &amp; VLOOKUP(CN$1,Data!$K:$M,3, FALSE) &amp; ",""" &amp; VLOOKUP(CN$1,Data!$K:$L,2, FALSE) &amp; """;"   )             )</f>
        <v/>
      </c>
      <c r="CO212" t="str">
        <f>IF(Data!$K213=CO$1, "",             IF(ISERR(SEARCH(CO$1,Data!$G213)),        "",          ";" &amp; VLOOKUP(CO$1,Data!$K:$M,3, FALSE) &amp; ",""" &amp; VLOOKUP(CO$1,Data!$K:$L,2, FALSE) &amp; """;"   )             )</f>
        <v/>
      </c>
      <c r="CP212" t="str">
        <f>IF(Data!$K213=CP$1, "",             IF(ISERR(SEARCH(CP$1,Data!$G213)),        "",          ";" &amp; VLOOKUP(CP$1,Data!$K:$M,3, FALSE) &amp; ",""" &amp; VLOOKUP(CP$1,Data!$K:$L,2, FALSE) &amp; """;"   )             )</f>
        <v/>
      </c>
      <c r="CQ212" t="str">
        <f>IF(Data!$K213=CQ$1, "",             IF(ISERR(SEARCH(CQ$1,Data!$G213)),        "",          ";" &amp; VLOOKUP(CQ$1,Data!$K:$M,3, FALSE) &amp; ",""" &amp; VLOOKUP(CQ$1,Data!$K:$L,2, FALSE) &amp; """;"   )             )</f>
        <v/>
      </c>
      <c r="CR212" t="str">
        <f>IF(Data!$K213=CR$1, "",             IF(ISERR(SEARCH(CR$1,Data!$G213)),        "",          ";" &amp; VLOOKUP(CR$1,Data!$K:$M,3, FALSE) &amp; ",""" &amp; VLOOKUP(CR$1,Data!$K:$L,2, FALSE) &amp; """;"   )             )</f>
        <v/>
      </c>
      <c r="CS212" t="str">
        <f>IF(Data!$K213=CS$1, "",             IF(ISERR(SEARCH(CS$1,Data!$G213)),        "",          ";" &amp; VLOOKUP(CS$1,Data!$K:$M,3, FALSE) &amp; ",""" &amp; VLOOKUP(CS$1,Data!$K:$L,2, FALSE) &amp; """;"   )             )</f>
        <v/>
      </c>
      <c r="CT212" t="str">
        <f>IF(Data!$K213=CT$1, "",             IF(ISERR(SEARCH(CT$1,Data!$G213)),        "",          ";" &amp; VLOOKUP(CT$1,Data!$K:$M,3, FALSE) &amp; ",""" &amp; VLOOKUP(CT$1,Data!$K:$L,2, FALSE) &amp; """;"   )             )</f>
        <v/>
      </c>
      <c r="CU212" t="str">
        <f>IF(Data!$K213=CU$1, "",             IF(ISERR(SEARCH(CU$1,Data!$G213)),        "",          ";" &amp; VLOOKUP(CU$1,Data!$K:$M,3, FALSE) &amp; ",""" &amp; VLOOKUP(CU$1,Data!$K:$L,2, FALSE) &amp; """;"   )             )</f>
        <v/>
      </c>
      <c r="CV212" t="str">
        <f>IF(Data!$K213=CV$1, "",             IF(ISERR(SEARCH(CV$1,Data!$G213)),        "",          ";" &amp; VLOOKUP(CV$1,Data!$K:$M,3, FALSE) &amp; ",""" &amp; VLOOKUP(CV$1,Data!$K:$L,2, FALSE) &amp; """;"   )             )</f>
        <v/>
      </c>
      <c r="CW212" t="str">
        <f>IF(Data!$K213=CW$1, "",             IF(ISERR(SEARCH(CW$1,Data!$G213)),        "",          ";" &amp; VLOOKUP(CW$1,Data!$K:$M,3, FALSE) &amp; ",""" &amp; VLOOKUP(CW$1,Data!$K:$L,2, FALSE) &amp; """;"   )             )</f>
        <v/>
      </c>
      <c r="CX212" t="str">
        <f>IF(Data!$K213=CX$1, "",             IF(ISERR(SEARCH(CX$1,Data!$G213)),        "",          ";" &amp; VLOOKUP(CX$1,Data!$K:$M,3, FALSE) &amp; ",""" &amp; VLOOKUP(CX$1,Data!$K:$L,2, FALSE) &amp; """;"   )             )</f>
        <v/>
      </c>
      <c r="CY212" t="str">
        <f>IF(Data!$K213=CY$1, "",             IF(ISERR(SEARCH(CY$1,Data!$G213)),        "",          ";" &amp; VLOOKUP(CY$1,Data!$K:$M,3, FALSE) &amp; ",""" &amp; VLOOKUP(CY$1,Data!$K:$L,2, FALSE) &amp; """;"   )             )</f>
        <v/>
      </c>
      <c r="CZ212" t="str">
        <f>IF(Data!$K213=CZ$1, "",             IF(ISERR(SEARCH(CZ$1,Data!$G213)),        "",          ";" &amp; VLOOKUP(CZ$1,Data!$K:$M,3, FALSE) &amp; ",""" &amp; VLOOKUP(CZ$1,Data!$K:$L,2, FALSE) &amp; """;"   )             )</f>
        <v/>
      </c>
      <c r="DA212" t="str">
        <f>IF(Data!$K213=DA$1, "",             IF(ISERR(SEARCH(DA$1,Data!$G213)),        "",          ";" &amp; VLOOKUP(DA$1,Data!$K:$M,3, FALSE) &amp; ",""" &amp; VLOOKUP(DA$1,Data!$K:$L,2, FALSE) &amp; """;"   )             )</f>
        <v/>
      </c>
      <c r="DB212" t="str">
        <f>IF(Data!$K213=DB$1, "",             IF(ISERR(SEARCH(DB$1,Data!$G213)),        "",          ";" &amp; VLOOKUP(DB$1,Data!$K:$M,3, FALSE) &amp; ",""" &amp; VLOOKUP(DB$1,Data!$K:$L,2, FALSE) &amp; """;"   )             )</f>
        <v/>
      </c>
      <c r="DC212" t="str">
        <f>IF(Data!$K213=DC$1, "",             IF(ISERR(SEARCH(DC$1,Data!$G213)),        "",          ";" &amp; VLOOKUP(DC$1,Data!$K:$M,3, FALSE) &amp; ",""" &amp; VLOOKUP(DC$1,Data!$K:$L,2, FALSE) &amp; """;"   )             )</f>
        <v>;8,"DROID";</v>
      </c>
      <c r="DD212" t="str">
        <f>IF(Data!$K213=DD$1, "",             IF(ISERR(SEARCH(DD$1,Data!$G213)),        "",          ";" &amp; VLOOKUP(DD$1,Data!$K:$M,3, FALSE) &amp; ",""" &amp; VLOOKUP(DD$1,Data!$K:$L,2, FALSE) &amp; """;"   )             )</f>
        <v/>
      </c>
      <c r="DE212" t="str">
        <f>IF(Data!$K213=DE$1, "",             IF(ISERR(SEARCH(DE$1,Data!$G213)),        "",          ";" &amp; VLOOKUP(DE$1,Data!$K:$M,3, FALSE) &amp; ",""" &amp; VLOOKUP(DE$1,Data!$K:$L,2, FALSE) &amp; """;"   )             )</f>
        <v/>
      </c>
      <c r="DF212" t="str">
        <f>IF(Data!$K213=DF$1, "",             IF(ISERR(SEARCH(DF$1,Data!$G213)),        "",          ";" &amp; VLOOKUP(DF$1,Data!$K:$M,3, FALSE) &amp; ",""" &amp; VLOOKUP(DF$1,Data!$K:$L,2, FALSE) &amp; """;"   )             )</f>
        <v/>
      </c>
      <c r="DG212" t="str">
        <f>IF(Data!$K213=DG$1, "",             IF(ISERR(SEARCH(DG$1,Data!$G213)),        "",          ";" &amp; VLOOKUP(DG$1,Data!$K:$M,3, FALSE) &amp; ",""" &amp; VLOOKUP(DG$1,Data!$K:$L,2, FALSE) &amp; """;"   )             )</f>
        <v/>
      </c>
      <c r="DH212" t="str">
        <f>IF(Data!$K213=DH$1, "",             IF(ISERR(SEARCH(DH$1,Data!$G213)),        "",          ";" &amp; VLOOKUP(DH$1,Data!$K:$M,3, FALSE) &amp; ",""" &amp; VLOOKUP(DH$1,Data!$K:$L,2, FALSE) &amp; """;"   )             )</f>
        <v/>
      </c>
      <c r="DI212" t="str">
        <f>IF(Data!$K213=DI$1, "",             IF(ISERR(SEARCH(DI$1,Data!$G213)),        "",          ";" &amp; VLOOKUP(DI$1,Data!$K:$M,3, FALSE) &amp; ",""" &amp; VLOOKUP(DI$1,Data!$K:$L,2, FALSE) &amp; """;"   )             )</f>
        <v/>
      </c>
      <c r="DJ212" t="str">
        <f>IF(Data!$K213=DJ$1, "",             IF(ISERR(SEARCH(DJ$1,Data!$G213)),        "",          ";" &amp; VLOOKUP(DJ$1,Data!$K:$M,3, FALSE) &amp; ",""" &amp; VLOOKUP(DJ$1,Data!$K:$L,2, FALSE) &amp; """;"   )             )</f>
        <v/>
      </c>
      <c r="DK212" t="str">
        <f>IF(Data!$K213=DK$1, "",             IF(ISERR(SEARCH(DK$1,Data!$G213)),        "",          ";" &amp; VLOOKUP(DK$1,Data!$K:$M,3, FALSE) &amp; ",""" &amp; VLOOKUP(DK$1,Data!$K:$L,2, FALSE) &amp; """;"   )             )</f>
        <v/>
      </c>
      <c r="DL212" t="str">
        <f>IF(Data!$K213=DL$1, "",             IF(ISERR(SEARCH(DL$1,Data!$G213)),        "",          ";" &amp; VLOOKUP(DL$1,Data!$K:$M,3, FALSE) &amp; ",""" &amp; VLOOKUP(DL$1,Data!$K:$L,2, FALSE) &amp; """;"   )             )</f>
        <v/>
      </c>
      <c r="DM212" t="str">
        <f>IF(Data!$K213=DM$1, "",             IF(ISERR(SEARCH(DM$1,Data!$G213)),        "",          ";" &amp; VLOOKUP(DM$1,Data!$K:$M,3, FALSE) &amp; ",""" &amp; VLOOKUP(DM$1,Data!$K:$L,2, FALSE) &amp; """;"   )             )</f>
        <v/>
      </c>
      <c r="DN212" t="str">
        <f>IF(Data!$K213=DN$1, "",             IF(ISERR(SEARCH(DN$1,Data!$G213)),        "",          ";" &amp; VLOOKUP(DN$1,Data!$K:$M,3, FALSE) &amp; ",""" &amp; VLOOKUP(DN$1,Data!$K:$L,2, FALSE) &amp; """;"   )             )</f>
        <v/>
      </c>
      <c r="DO212" t="str">
        <f>IF(Data!$K213=DO$1, "",             IF(ISERR(SEARCH(DO$1,Data!$G213)),        "",          ";" &amp; VLOOKUP(DO$1,Data!$K:$M,3, FALSE) &amp; ",""" &amp; VLOOKUP(DO$1,Data!$K:$L,2, FALSE) &amp; """;"   )             )</f>
        <v/>
      </c>
      <c r="DP212" t="str">
        <f>IF(Data!$K213=DP$1, "",             IF(ISERR(SEARCH(DP$1,Data!$G213)),        "",          ";" &amp; VLOOKUP(DP$1,Data!$K:$M,3, FALSE) &amp; ",""" &amp; VLOOKUP(DP$1,Data!$K:$L,2, FALSE) &amp; """;"   )             )</f>
        <v/>
      </c>
      <c r="DQ212" t="str">
        <f>IF(Data!$K213=DQ$1, "",             IF(ISERR(SEARCH(DQ$1,Data!$G213)),        "",          ";" &amp; VLOOKUP(DQ$1,Data!$K:$M,3, FALSE) &amp; ",""" &amp; VLOOKUP(DQ$1,Data!$K:$L,2, FALSE) &amp; """;"   )             )</f>
        <v/>
      </c>
      <c r="DR212" t="str">
        <f>IF(Data!$K213=DR$1, "",             IF(ISERR(SEARCH(DR$1,Data!$G213)),        "",          ";" &amp; VLOOKUP(DR$1,Data!$K:$M,3, FALSE) &amp; ",""" &amp; VLOOKUP(DR$1,Data!$K:$L,2, FALSE) &amp; """;"   )             )</f>
        <v/>
      </c>
      <c r="DS212" t="str">
        <f>IF(Data!$K213=DS$1, "",             IF(ISERR(SEARCH(DS$1,Data!$G213)),        "",          ";" &amp; VLOOKUP(DS$1,Data!$K:$M,3, FALSE) &amp; ",""" &amp; VLOOKUP(DS$1,Data!$K:$L,2, FALSE) &amp; """;"   )             )</f>
        <v/>
      </c>
      <c r="DT212" t="str">
        <f>IF(Data!$K213=DT$1, "",             IF(ISERR(SEARCH(DT$1,Data!$G213)),        "",          ";" &amp; VLOOKUP(DT$1,Data!$K:$M,3, FALSE) &amp; ",""" &amp; VLOOKUP(DT$1,Data!$K:$L,2, FALSE) &amp; """;"   )             )</f>
        <v/>
      </c>
      <c r="DU212" t="str">
        <f>IF(Data!$K213=DU$1, "",             IF(ISERR(SEARCH(DU$1,Data!$G213)),        "",          ";" &amp; VLOOKUP(DU$1,Data!$K:$M,3, FALSE) &amp; ",""" &amp; VLOOKUP(DU$1,Data!$K:$L,2, FALSE) &amp; """;"   )             )</f>
        <v/>
      </c>
      <c r="DV212" t="str">
        <f>IF(Data!$K213=DV$1, "",             IF(ISERR(SEARCH(DV$1,Data!$G213)),        "",          ";" &amp; VLOOKUP(DV$1,Data!$K:$M,3, FALSE) &amp; ",""" &amp; VLOOKUP(DV$1,Data!$K:$L,2, FALSE) &amp; """;"   )             )</f>
        <v/>
      </c>
      <c r="DW212" t="str">
        <f>IF(Data!$K213=DW$1, "",             IF(ISERR(SEARCH(DW$1,Data!$G213)),        "",          ";" &amp; VLOOKUP(DW$1,Data!$K:$M,3, FALSE) &amp; ",""" &amp; VLOOKUP(DW$1,Data!$K:$L,2, FALSE) &amp; """;"   )             )</f>
        <v/>
      </c>
      <c r="DX212" t="str">
        <f>IF(Data!$K213=DX$1, "",             IF(ISERR(SEARCH(DX$1,Data!$G213)),        "",          ";" &amp; VLOOKUP(DX$1,Data!$K:$M,3, FALSE) &amp; ",""" &amp; VLOOKUP(DX$1,Data!$K:$L,2, FALSE) &amp; """;"   )             )</f>
        <v/>
      </c>
      <c r="DY212" t="str">
        <f>IF(Data!$K213=DY$1, "",             IF(ISERR(SEARCH(DY$1,Data!$G213)),        "",          ";" &amp; VLOOKUP(DY$1,Data!$K:$M,3, FALSE) &amp; ",""" &amp; VLOOKUP(DY$1,Data!$K:$L,2, FALSE) &amp; """;"   )             )</f>
        <v/>
      </c>
      <c r="DZ212" t="str">
        <f>IF(Data!$K213=DZ$1, "",             IF(ISERR(SEARCH(DZ$1,Data!$G213)),        "",          ";" &amp; VLOOKUP(DZ$1,Data!$K:$M,3, FALSE) &amp; ",""" &amp; VLOOKUP(DZ$1,Data!$K:$L,2, FALSE) &amp; """;"   )             )</f>
        <v/>
      </c>
      <c r="EA212" t="str">
        <f>IF(Data!$K213=EA$1, "",             IF(ISERR(SEARCH(EA$1,Data!$G213)),        "",          ";" &amp; VLOOKUP(EA$1,Data!$K:$M,3, FALSE) &amp; ",""" &amp; VLOOKUP(EA$1,Data!$K:$L,2, FALSE) &amp; """;"   )             )</f>
        <v/>
      </c>
      <c r="EB212" t="str">
        <f>IF(Data!$K213=EB$1, "",             IF(ISERR(SEARCH(EB$1,Data!$G213)),        "",          ";" &amp; VLOOKUP(EB$1,Data!$K:$M,3, FALSE) &amp; ",""" &amp; VLOOKUP(EB$1,Data!$K:$L,2, FALSE) &amp; """;"   )             )</f>
        <v/>
      </c>
      <c r="EC212" t="str">
        <f>IF(Data!$K213=EC$1, "",             IF(ISERR(SEARCH(EC$1,Data!$G213)),        "",          ";" &amp; VLOOKUP(EC$1,Data!$K:$M,3, FALSE) &amp; ",""" &amp; VLOOKUP(EC$1,Data!$K:$L,2, FALSE) &amp; """;"   )             )</f>
        <v/>
      </c>
      <c r="ED212" t="str">
        <f>IF(Data!$K213=ED$1, "",             IF(ISERR(SEARCH(ED$1,Data!$G213)),        "",          ";" &amp; VLOOKUP(ED$1,Data!$K:$M,3, FALSE) &amp; ",""" &amp; VLOOKUP(ED$1,Data!$K:$L,2, FALSE) &amp; """;"   )             )</f>
        <v/>
      </c>
      <c r="EE212" t="str">
        <f>IF(Data!$K213=EE$1, "",             IF(ISERR(SEARCH(EE$1,Data!$G213)),        "",          ";" &amp; VLOOKUP(EE$1,Data!$K:$M,3, FALSE) &amp; ",""" &amp; VLOOKUP(EE$1,Data!$K:$L,2, FALSE) &amp; """;"   )             )</f>
        <v/>
      </c>
      <c r="EF212" t="str">
        <f>IF(Data!$K213=EF$1, "",             IF(ISERR(SEARCH(EF$1,Data!$G213)),        "",          ";" &amp; VLOOKUP(EF$1,Data!$K:$M,3, FALSE) &amp; ",""" &amp; VLOOKUP(EF$1,Data!$K:$L,2, FALSE) &amp; """;"   )             )</f>
        <v/>
      </c>
      <c r="EG212" t="str">
        <f>IF(Data!$K213=EG$1, "",             IF(ISERR(SEARCH(EG$1,Data!$G213)),        "",          ";" &amp; VLOOKUP(EG$1,Data!$K:$M,3, FALSE) &amp; ",""" &amp; VLOOKUP(EG$1,Data!$K:$L,2, FALSE) &amp; """;"   )             )</f>
        <v/>
      </c>
      <c r="EH212" t="str">
        <f>IF(Data!$K213=EH$1, "",             IF(ISERR(SEARCH(EH$1,Data!$G213)),        "",          ";" &amp; VLOOKUP(EH$1,Data!$K:$M,3, FALSE) &amp; ",""" &amp; VLOOKUP(EH$1,Data!$K:$L,2, FALSE) &amp; """;"   )             )</f>
        <v/>
      </c>
      <c r="EI212" t="str">
        <f>IF(Data!$K213=EI$1, "",             IF(ISERR(SEARCH(EI$1,Data!$G213)),        "",          ";" &amp; VLOOKUP(EI$1,Data!$K:$M,3, FALSE) &amp; ",""" &amp; VLOOKUP(EI$1,Data!$K:$L,2, FALSE) &amp; """;"   )             )</f>
        <v/>
      </c>
      <c r="EJ212" t="str">
        <f>IF(Data!$K213=EJ$1, "",             IF(ISERR(SEARCH(EJ$1,Data!$G213)),        "",          ";" &amp; VLOOKUP(EJ$1,Data!$K:$M,3, FALSE) &amp; ",""" &amp; VLOOKUP(EJ$1,Data!$K:$L,2, FALSE) &amp; """;"   )             )</f>
        <v/>
      </c>
      <c r="EK212" t="str">
        <f>IF(Data!$K213=EK$1, "",             IF(ISERR(SEARCH(EK$1,Data!$G213)),        "",          ";" &amp; VLOOKUP(EK$1,Data!$K:$M,3, FALSE) &amp; ",""" &amp; VLOOKUP(EK$1,Data!$K:$L,2, FALSE) &amp; """;"   )             )</f>
        <v/>
      </c>
      <c r="EL212" t="str">
        <f>IF(Data!$K213=EL$1, "",             IF(ISERR(SEARCH(EL$1,Data!$G213)),        "",          ";" &amp; VLOOKUP(EL$1,Data!$K:$M,3, FALSE) &amp; ",""" &amp; VLOOKUP(EL$1,Data!$K:$L,2, FALSE) &amp; """;"   )             )</f>
        <v/>
      </c>
      <c r="EM212" t="str">
        <f>IF(Data!$K213=EM$1, "",             IF(ISERR(SEARCH(EM$1,Data!$G213)),        "",          ";" &amp; VLOOKUP(EM$1,Data!$K:$M,3, FALSE) &amp; ",""" &amp; VLOOKUP(EM$1,Data!$K:$L,2, FALSE) &amp; """;"   )             )</f>
        <v/>
      </c>
      <c r="EN212" t="str">
        <f>IF(Data!$K213=EN$1, "",             IF(ISERR(SEARCH(EN$1,Data!$G213)),        "",          ";" &amp; VLOOKUP(EN$1,Data!$K:$M,3, FALSE) &amp; ",""" &amp; VLOOKUP(EN$1,Data!$K:$L,2, FALSE) &amp; """;"   )             )</f>
        <v/>
      </c>
      <c r="EO212" t="str">
        <f>IF(Data!$K213=EO$1, "",             IF(ISERR(SEARCH(EO$1,Data!$G213)),        "",          ";" &amp; VLOOKUP(EO$1,Data!$K:$M,3, FALSE) &amp; ",""" &amp; VLOOKUP(EO$1,Data!$K:$L,2, FALSE) &amp; """;"   )             )</f>
        <v/>
      </c>
      <c r="EP212" t="str">
        <f>IF(Data!$K213=EP$1, "",             IF(ISERR(SEARCH(EP$1,Data!$G213)),        "",          ";" &amp; VLOOKUP(EP$1,Data!$K:$M,3, FALSE) &amp; ",""" &amp; VLOOKUP(EP$1,Data!$K:$L,2, FALSE) &amp; """;"   )             )</f>
        <v/>
      </c>
      <c r="EQ212" t="str">
        <f>IF(Data!$K213=EQ$1, "",             IF(ISERR(SEARCH(EQ$1,Data!$G213)),        "",          ";" &amp; VLOOKUP(EQ$1,Data!$K:$M,3, FALSE) &amp; ",""" &amp; VLOOKUP(EQ$1,Data!$K:$L,2, FALSE) &amp; """;"   )             )</f>
        <v/>
      </c>
      <c r="ER212" t="str">
        <f>IF(Data!$K213=ER$1, "",             IF(ISERR(SEARCH(ER$1,Data!$G213)),        "",          ";" &amp; VLOOKUP(ER$1,Data!$K:$M,3, FALSE) &amp; ",""" &amp; VLOOKUP(ER$1,Data!$K:$L,2, FALSE) &amp; """;"   )             )</f>
        <v/>
      </c>
      <c r="ES212" t="str">
        <f>IF(Data!$K213=ES$1, "",             IF(ISERR(SEARCH(ES$1,Data!$G213)),        "",          ";" &amp; VLOOKUP(ES$1,Data!$K:$M,3, FALSE) &amp; ",""" &amp; VLOOKUP(ES$1,Data!$K:$L,2, FALSE) &amp; """;"   )             )</f>
        <v/>
      </c>
      <c r="ET212" t="str">
        <f>IF(Data!$K213=ET$1, "",             IF(ISERR(SEARCH(ET$1,Data!$G213)),        "",          ";" &amp; VLOOKUP(ET$1,Data!$K:$M,3, FALSE) &amp; ",""" &amp; VLOOKUP(ET$1,Data!$K:$L,2, FALSE) &amp; """;"   )             )</f>
        <v/>
      </c>
      <c r="EU212" t="str">
        <f>IF(Data!$K213=EU$1, "",             IF(ISERR(SEARCH(EU$1,Data!$G213)),        "",          ";" &amp; VLOOKUP(EU$1,Data!$K:$M,3, FALSE) &amp; ",""" &amp; VLOOKUP(EU$1,Data!$K:$L,2, FALSE) &amp; """;"   )             )</f>
        <v/>
      </c>
      <c r="EV212" t="str">
        <f>IF(Data!$K213=EV$1, "",             IF(ISERR(SEARCH(EV$1,Data!$G213)),        "",          ";" &amp; VLOOKUP(EV$1,Data!$K:$M,3, FALSE) &amp; ",""" &amp; VLOOKUP(EV$1,Data!$K:$L,2, FALSE) &amp; """;"   )             )</f>
        <v/>
      </c>
      <c r="EW212" t="str">
        <f>IF(Data!$K213=EW$1, "",             IF(ISERR(SEARCH(EW$1,Data!$G213)),        "",          ";" &amp; VLOOKUP(EW$1,Data!$K:$M,3, FALSE) &amp; ",""" &amp; VLOOKUP(EW$1,Data!$K:$L,2, FALSE) &amp; """;"   )             )</f>
        <v/>
      </c>
      <c r="EX212" t="str">
        <f>IF(Data!$K213=EX$1, "",             IF(ISERR(SEARCH(EX$1,Data!$G213)),        "",          ";" &amp; VLOOKUP(EX$1,Data!$K:$M,3, FALSE) &amp; ",""" &amp; VLOOKUP(EX$1,Data!$K:$L,2, FALSE) &amp; """;"   )             )</f>
        <v/>
      </c>
      <c r="EY212" t="str">
        <f>IF(Data!$K213=EY$1, "",             IF(ISERR(SEARCH(EY$1,Data!$G213)),        "",          ";" &amp; VLOOKUP(EY$1,Data!$K:$M,3, FALSE) &amp; ",""" &amp; VLOOKUP(EY$1,Data!$K:$L,2, FALSE) &amp; """;"   )             )</f>
        <v/>
      </c>
      <c r="EZ212" t="str">
        <f>IF(Data!$K213=EZ$1, "",             IF(ISERR(SEARCH(EZ$1,Data!$G213)),        "",          ";" &amp; VLOOKUP(EZ$1,Data!$K:$M,3, FALSE) &amp; ",""" &amp; VLOOKUP(EZ$1,Data!$K:$L,2, FALSE) &amp; """;"   )             )</f>
        <v/>
      </c>
      <c r="FA212" t="str">
        <f>IF(Data!$K213=FA$1, "",             IF(ISERR(SEARCH(FA$1,Data!$G213)),        "",          ";" &amp; VLOOKUP(FA$1,Data!$K:$M,3, FALSE) &amp; ",""" &amp; VLOOKUP(FA$1,Data!$K:$L,2, FALSE) &amp; """;"   )             )</f>
        <v/>
      </c>
      <c r="FB212" t="str">
        <f>IF(Data!$K213=FB$1, "",             IF(ISERR(SEARCH(FB$1,Data!$G213)),        "",          ";" &amp; VLOOKUP(FB$1,Data!$K:$M,3, FALSE) &amp; ",""" &amp; VLOOKUP(FB$1,Data!$K:$L,2, FALSE) &amp; """;"   )             )</f>
        <v/>
      </c>
      <c r="FC212" t="str">
        <f>IF(Data!$K213=FC$1, "",             IF(ISERR(SEARCH(FC$1,Data!$G213)),        "",          ";" &amp; VLOOKUP(FC$1,Data!$K:$M,3, FALSE) &amp; ",""" &amp; VLOOKUP(FC$1,Data!$K:$L,2, FALSE) &amp; """;"   )             )</f>
        <v/>
      </c>
      <c r="FD212" t="str">
        <f>IF(Data!$K213=FD$1, "",             IF(ISERR(SEARCH(FD$1,Data!$G213)),        "",          ";" &amp; VLOOKUP(FD$1,Data!$K:$M,3, FALSE) &amp; ",""" &amp; VLOOKUP(FD$1,Data!$K:$L,2, FALSE) &amp; """;"   )             )</f>
        <v/>
      </c>
      <c r="FE212" t="str">
        <f>IF(Data!$K213=FE$1, "",             IF(ISERR(SEARCH(FE$1,Data!$G213)),        "",          ";" &amp; VLOOKUP(FE$1,Data!$K:$M,3, FALSE) &amp; ",""" &amp; VLOOKUP(FE$1,Data!$K:$L,2, FALSE) &amp; """;"   )             )</f>
        <v/>
      </c>
      <c r="FF212" t="str">
        <f>IF(Data!$K213=FF$1, "",             IF(ISERR(SEARCH(FF$1,Data!$G213)),        "",          ";" &amp; VLOOKUP(FF$1,Data!$K:$M,3, FALSE) &amp; ",""" &amp; VLOOKUP(FF$1,Data!$K:$L,2, FALSE) &amp; """;"   )             )</f>
        <v/>
      </c>
      <c r="FG212" t="str">
        <f>IF(Data!$K213=FG$1, "",             IF(ISERR(SEARCH(FG$1,Data!$G213)),        "",          ";" &amp; VLOOKUP(FG$1,Data!$K:$M,3, FALSE) &amp; ",""" &amp; VLOOKUP(FG$1,Data!$K:$L,2, FALSE) &amp; """;"   )             )</f>
        <v/>
      </c>
      <c r="FH212" t="str">
        <f>IF(Data!$K213=FH$1, "",             IF(ISERR(SEARCH(FH$1,Data!$G213)),        "",          ";" &amp; VLOOKUP(FH$1,Data!$K:$M,3, FALSE) &amp; ",""" &amp; VLOOKUP(FH$1,Data!$K:$L,2, FALSE) &amp; """;"   )             )</f>
        <v/>
      </c>
      <c r="FI212" t="str">
        <f>IF(Data!$K213=FI$1, "",             IF(ISERR(SEARCH(FI$1,Data!$G213)),        "",          ";" &amp; VLOOKUP(FI$1,Data!$K:$M,3, FALSE) &amp; ",""" &amp; VLOOKUP(FI$1,Data!$K:$L,2, FALSE) &amp; """;"   )             )</f>
        <v/>
      </c>
      <c r="FJ212" t="str">
        <f>IF(Data!$K213=FJ$1, "",             IF(ISERR(SEARCH(FJ$1,Data!$G213)),        "",          ";" &amp; VLOOKUP(FJ$1,Data!$K:$M,3, FALSE) &amp; ",""" &amp; VLOOKUP(FJ$1,Data!$K:$L,2, FALSE) &amp; """;"   )             )</f>
        <v/>
      </c>
      <c r="FK212" t="str">
        <f>IF(Data!$K213=FK$1, "",             IF(ISERR(SEARCH(FK$1,Data!$G213)),        "",          ";" &amp; VLOOKUP(FK$1,Data!$K:$M,3, FALSE) &amp; ",""" &amp; VLOOKUP(FK$1,Data!$K:$L,2, FALSE) &amp; """;"   )             )</f>
        <v/>
      </c>
      <c r="FL212" t="str">
        <f>IF(Data!$K213=FL$1, "",             IF(ISERR(SEARCH(FL$1,Data!$G213)),        "",          ";" &amp; VLOOKUP(FL$1,Data!$K:$M,3, FALSE) &amp; ",""" &amp; VLOOKUP(FL$1,Data!$K:$L,2, FALSE) &amp; """;"   )             )</f>
        <v/>
      </c>
      <c r="FM212" t="str">
        <f>IF(Data!$K213=FM$1, "",             IF(ISERR(SEARCH(FM$1,Data!$G213)),        "",          ";" &amp; VLOOKUP(FM$1,Data!$K:$M,3, FALSE) &amp; ",""" &amp; VLOOKUP(FM$1,Data!$K:$L,2, FALSE) &amp; """;"   )             )</f>
        <v/>
      </c>
      <c r="FN212" t="str">
        <f>IF(Data!$K213=FN$1, "",             IF(ISERR(SEARCH(FN$1,Data!$G213)),        "",          ";" &amp; VLOOKUP(FN$1,Data!$K:$M,3, FALSE) &amp; ",""" &amp; VLOOKUP(FN$1,Data!$K:$L,2, FALSE) &amp; """;"   )             )</f>
        <v/>
      </c>
      <c r="FO212" t="str">
        <f>IF(Data!$K213=FO$1, "",             IF(ISERR(SEARCH(FO$1,Data!$G213)),        "",          ";" &amp; VLOOKUP(FO$1,Data!$K:$M,3, FALSE) &amp; ",""" &amp; VLOOKUP(FO$1,Data!$K:$L,2, FALSE) &amp; """;"   )             )</f>
        <v/>
      </c>
      <c r="FP212" t="str">
        <f>IF(Data!$K213=FP$1, "",             IF(ISERR(SEARCH(FP$1,Data!$G213)),        "",          ";" &amp; VLOOKUP(FP$1,Data!$K:$M,3, FALSE) &amp; ",""" &amp; VLOOKUP(FP$1,Data!$K:$L,2, FALSE) &amp; """;"   )             )</f>
        <v/>
      </c>
      <c r="FQ212" t="str">
        <f>IF(Data!$K213=FQ$1, "",             IF(ISERR(SEARCH(FQ$1,Data!$G213)),        "",          ";" &amp; VLOOKUP(FQ$1,Data!$K:$M,3, FALSE) &amp; ",""" &amp; VLOOKUP(FQ$1,Data!$K:$L,2, FALSE) &amp; """;"   )             )</f>
        <v/>
      </c>
      <c r="FR212" t="str">
        <f>IF(Data!$K213=FR$1, "",             IF(ISERR(SEARCH(FR$1,Data!$G213)),        "",          ";" &amp; VLOOKUP(FR$1,Data!$K:$M,3, FALSE) &amp; ",""" &amp; VLOOKUP(FR$1,Data!$K:$L,2, FALSE) &amp; """;"   )             )</f>
        <v/>
      </c>
      <c r="FS212" t="str">
        <f>IF(Data!$K213=FS$1, "",             IF(ISERR(SEARCH(FS$1,Data!$G213)),        "",          ";" &amp; VLOOKUP(FS$1,Data!$K:$M,3, FALSE) &amp; ",""" &amp; VLOOKUP(FS$1,Data!$K:$L,2, FALSE) &amp; """;"   )             )</f>
        <v/>
      </c>
      <c r="FT212" t="str">
        <f>IF(Data!$K213=FT$1, "",             IF(ISERR(SEARCH(FT$1,Data!$G213)),        "",          ";" &amp; VLOOKUP(FT$1,Data!$K:$M,3, FALSE) &amp; ",""" &amp; VLOOKUP(FT$1,Data!$K:$L,2, FALSE) &amp; """;"   )             )</f>
        <v/>
      </c>
      <c r="FU212" t="str">
        <f>IF(Data!$K213=FU$1, "",             IF(ISERR(SEARCH(FU$1,Data!$G213)),        "",          ";" &amp; VLOOKUP(FU$1,Data!$K:$M,3, FALSE) &amp; ",""" &amp; VLOOKUP(FU$1,Data!$K:$L,2, FALSE) &amp; """;"   )             )</f>
        <v/>
      </c>
      <c r="FV212" t="str">
        <f>IF(Data!$K213=FV$1, "",             IF(ISERR(SEARCH(FV$1,Data!$G213)),        "",          ";" &amp; VLOOKUP(FV$1,Data!$K:$M,3, FALSE) &amp; ",""" &amp; VLOOKUP(FV$1,Data!$K:$L,2, FALSE) &amp; """;"   )             )</f>
        <v/>
      </c>
      <c r="FW212" t="str">
        <f>IF(Data!$K213=FW$1, "",             IF(ISERR(SEARCH(FW$1,Data!$G213)),        "",          ";" &amp; VLOOKUP(FW$1,Data!$K:$M,3, FALSE) &amp; ",""" &amp; VLOOKUP(FW$1,Data!$K:$L,2, FALSE) &amp; """;"   )             )</f>
        <v/>
      </c>
      <c r="FX212" t="str">
        <f>IF(Data!$K213=FX$1, "",             IF(ISERR(SEARCH(FX$1,Data!$G213)),        "",          ";" &amp; VLOOKUP(FX$1,Data!$K:$M,3, FALSE) &amp; ",""" &amp; VLOOKUP(FX$1,Data!$K:$L,2, FALSE) &amp; """;"   )             )</f>
        <v/>
      </c>
      <c r="FY212" t="str">
        <f>IF(Data!$K213=FY$1, "",             IF(ISERR(SEARCH(FY$1,Data!$G213)),        "",          ";" &amp; VLOOKUP(FY$1,Data!$K:$M,3, FALSE) &amp; ",""" &amp; VLOOKUP(FY$1,Data!$K:$L,2, FALSE) &amp; """;"   )             )</f>
        <v/>
      </c>
      <c r="FZ212" t="str">
        <f>IF(Data!$K213=FZ$1, "",             IF(ISERR(SEARCH(FZ$1,Data!$G213)),        "",          ";" &amp; VLOOKUP(FZ$1,Data!$K:$M,3, FALSE) &amp; ",""" &amp; VLOOKUP(FZ$1,Data!$K:$L,2, FALSE) &amp; """;"   )             )</f>
        <v/>
      </c>
      <c r="GA212" t="str">
        <f>IF(Data!$K213=GA$1, "",             IF(ISERR(SEARCH(GA$1,Data!$G213)),        "",          ";" &amp; VLOOKUP(GA$1,Data!$K:$M,3, FALSE) &amp; ",""" &amp; VLOOKUP(GA$1,Data!$K:$L,2, FALSE) &amp; """;"   )             )</f>
        <v/>
      </c>
      <c r="GB212" t="str">
        <f>IF(Data!$K213=GB$1, "",             IF(ISERR(SEARCH(GB$1,Data!$G213)),        "",          ";" &amp; VLOOKUP(GB$1,Data!$K:$M,3, FALSE) &amp; ",""" &amp; VLOOKUP(GB$1,Data!$K:$L,2, FALSE) &amp; """;"   )             )</f>
        <v/>
      </c>
      <c r="GC212" t="str">
        <f>IF(Data!$K213=GC$1, "",             IF(ISERR(SEARCH(GC$1,Data!$G213)),        "",          ";" &amp; VLOOKUP(GC$1,Data!$K:$M,3, FALSE) &amp; ",""" &amp; VLOOKUP(GC$1,Data!$K:$L,2, FALSE) &amp; """;"   )             )</f>
        <v/>
      </c>
      <c r="GD212" t="str">
        <f>IF(Data!$K213=GD$1, "",             IF(ISERR(SEARCH(GD$1,Data!$G213)),        "",          ";" &amp; VLOOKUP(GD$1,Data!$K:$M,3, FALSE) &amp; ",""" &amp; VLOOKUP(GD$1,Data!$K:$L,2, FALSE) &amp; """;"   )             )</f>
        <v/>
      </c>
      <c r="GE212" t="str">
        <f>IF(Data!$K213=GE$1, "",             IF(ISERR(SEARCH(GE$1,Data!$G213)),        "",          ";" &amp; VLOOKUP(GE$1,Data!$K:$M,3, FALSE) &amp; ",""" &amp; VLOOKUP(GE$1,Data!$K:$L,2, FALSE) &amp; """;"   )             )</f>
        <v/>
      </c>
      <c r="GF212" t="str">
        <f>IF(Data!$K213=GF$1, "",             IF(ISERR(SEARCH(GF$1,Data!$G213)),        "",          ";" &amp; VLOOKUP(GF$1,Data!$K:$M,3, FALSE) &amp; ",""" &amp; VLOOKUP(GF$1,Data!$K:$L,2, FALSE) &amp; """;"   )             )</f>
        <v/>
      </c>
      <c r="GG212" t="str">
        <f>IF(Data!$K213=GG$1, "",             IF(ISERR(SEARCH(GG$1,Data!$G213)),        "",          ";" &amp; VLOOKUP(GG$1,Data!$K:$M,3, FALSE) &amp; ",""" &amp; VLOOKUP(GG$1,Data!$K:$L,2, FALSE) &amp; """;"   )             )</f>
        <v/>
      </c>
      <c r="GH212" t="str">
        <f>IF(Data!$K213=GH$1, "",             IF(ISERR(SEARCH(GH$1,Data!$G213)),        "",          ";" &amp; VLOOKUP(GH$1,Data!$K:$M,3, FALSE) &amp; ",""" &amp; VLOOKUP(GH$1,Data!$K:$L,2, FALSE) &amp; """;"   )             )</f>
        <v/>
      </c>
      <c r="GI212" t="str">
        <f>IF(Data!$K213=GI$1, "",             IF(ISERR(SEARCH(GI$1,Data!$G213)),        "",          ";" &amp; VLOOKUP(GI$1,Data!$K:$M,3, FALSE) &amp; ",""" &amp; VLOOKUP(GI$1,Data!$K:$L,2, FALSE) &amp; """;"   )             )</f>
        <v/>
      </c>
      <c r="GJ212" t="str">
        <f>IF(Data!$K213=GJ$1, "",             IF(ISERR(SEARCH(GJ$1,Data!$G213)),        "",          ";" &amp; VLOOKUP(GJ$1,Data!$K:$M,3, FALSE) &amp; ",""" &amp; VLOOKUP(GJ$1,Data!$K:$L,2, FALSE) &amp; """;"   )             )</f>
        <v/>
      </c>
      <c r="GK212" t="str">
        <f>IF(Data!$K213=GK$1, "",             IF(ISERR(SEARCH(GK$1,Data!$G213)),        "",          ";" &amp; VLOOKUP(GK$1,Data!$K:$M,3, FALSE) &amp; ",""" &amp; VLOOKUP(GK$1,Data!$K:$L,2, FALSE) &amp; """;"   )             )</f>
        <v/>
      </c>
      <c r="GL212" t="str">
        <f>IF(Data!$K213=GL$1, "",             IF(ISERR(SEARCH(GL$1,Data!$G213)),        "",          ";" &amp; VLOOKUP(GL$1,Data!$K:$M,3, FALSE) &amp; ",""" &amp; VLOOKUP(GL$1,Data!$K:$L,2, FALSE) &amp; """;"   )             )</f>
        <v/>
      </c>
      <c r="GM212" t="str">
        <f>IF(Data!$K213=GM$1, "",             IF(ISERR(SEARCH(GM$1,Data!$G213)),        "",          ";" &amp; VLOOKUP(GM$1,Data!$K:$M,3, FALSE) &amp; ",""" &amp; VLOOKUP(GM$1,Data!$K:$L,2, FALSE) &amp; """;"   )             )</f>
        <v/>
      </c>
      <c r="GN212" t="str">
        <f>IF(Data!$K213=GN$1, "",             IF(ISERR(SEARCH(GN$1,Data!$G213)),        "",          ";" &amp; VLOOKUP(GN$1,Data!$K:$M,3, FALSE) &amp; ",""" &amp; VLOOKUP(GN$1,Data!$K:$L,2, FALSE) &amp; """;"   )             )</f>
        <v/>
      </c>
      <c r="GO212" t="str">
        <f>IF(Data!$K213=GO$1, "",             IF(ISERR(SEARCH(GO$1,Data!$G213)),        "",          ";" &amp; VLOOKUP(GO$1,Data!$K:$M,3, FALSE) &amp; ",""" &amp; VLOOKUP(GO$1,Data!$K:$L,2, FALSE) &amp; """;"   )             )</f>
        <v/>
      </c>
      <c r="GP212" t="str">
        <f>IF(Data!$K213=GP$1, "",             IF(ISERR(SEARCH(GP$1,Data!$G213)),        "",          ";" &amp; VLOOKUP(GP$1,Data!$K:$M,3, FALSE) &amp; ",""" &amp; VLOOKUP(GP$1,Data!$K:$L,2, FALSE) &amp; """;"   )             )</f>
        <v/>
      </c>
      <c r="GQ212" t="str">
        <f>IF(Data!$K213=GQ$1, "",             IF(ISERR(SEARCH(GQ$1,Data!$G213)),        "",          ";" &amp; VLOOKUP(GQ$1,Data!$K:$M,3, FALSE) &amp; ",""" &amp; VLOOKUP(GQ$1,Data!$K:$L,2, FALSE) &amp; """;"   )             )</f>
        <v/>
      </c>
      <c r="GR212" t="str">
        <f>IF(Data!$K213=GR$1, "",             IF(ISERR(SEARCH(GR$1,Data!$G213)),        "",          ";" &amp; VLOOKUP(GR$1,Data!$K:$M,3, FALSE) &amp; ",""" &amp; VLOOKUP(GR$1,Data!$K:$L,2, FALSE) &amp; """;"   )             )</f>
        <v/>
      </c>
      <c r="GS212" t="str">
        <f>IF(Data!$K213=GS$1, "",             IF(ISERR(SEARCH(GS$1,Data!$G213)),        "",          ";" &amp; VLOOKUP(GS$1,Data!$K:$M,3, FALSE) &amp; ",""" &amp; VLOOKUP(GS$1,Data!$K:$L,2, FALSE) &amp; """;"   )             )</f>
        <v/>
      </c>
      <c r="GT212" t="str">
        <f>IF(Data!$K213=GT$1, "",             IF(ISERR(SEARCH(GT$1,Data!$G213)),        "",          ";" &amp; VLOOKUP(GT$1,Data!$K:$M,3, FALSE) &amp; ",""" &amp; VLOOKUP(GT$1,Data!$K:$L,2, FALSE) &amp; """;"   )             )</f>
        <v/>
      </c>
      <c r="GU212" t="str">
        <f>IF(Data!$K213=GU$1, "",             IF(ISERR(SEARCH(GU$1,Data!$G213)),        "",          ";" &amp; VLOOKUP(GU$1,Data!$K:$M,3, FALSE) &amp; ",""" &amp; VLOOKUP(GU$1,Data!$K:$L,2, FALSE) &amp; """;"   )             )</f>
        <v/>
      </c>
      <c r="GV212" t="str">
        <f>IF(Data!$K213=GV$1, "",             IF(ISERR(SEARCH(GV$1,Data!$G213)),        "",          ";" &amp; VLOOKUP(GV$1,Data!$K:$M,3, FALSE) &amp; ",""" &amp; VLOOKUP(GV$1,Data!$K:$L,2, FALSE) &amp; """;"   )             )</f>
        <v/>
      </c>
      <c r="GW212" t="str">
        <f>IF(Data!$K213=GW$1, "",             IF(ISERR(SEARCH(GW$1,Data!$G213)),        "",          ";" &amp; VLOOKUP(GW$1,Data!$K:$M,3, FALSE) &amp; ",""" &amp; VLOOKUP(GW$1,Data!$K:$L,2, FALSE) &amp; """;"   )             )</f>
        <v/>
      </c>
      <c r="GX212" t="str">
        <f>IF(Data!$K213=GX$1, "",             IF(ISERR(SEARCH(GX$1,Data!$G213)),        "",          ";" &amp; VLOOKUP(GX$1,Data!$K:$M,3, FALSE) &amp; ",""" &amp; VLOOKUP(GX$1,Data!$K:$L,2, FALSE) &amp; """;"   )             )</f>
        <v/>
      </c>
      <c r="GY212" t="str">
        <f>IF(Data!$K213=GY$1, "",             IF(ISERR(SEARCH(GY$1,Data!$G213)),        "",          ";" &amp; VLOOKUP(GY$1,Data!$K:$M,3, FALSE) &amp; ",""" &amp; VLOOKUP(GY$1,Data!$K:$L,2, FALSE) &amp; """;"   )             )</f>
        <v/>
      </c>
      <c r="GZ212" t="str">
        <f>IF(Data!$K213=GZ$1, "",             IF(ISERR(SEARCH(GZ$1,Data!$G213)),        "",          ";" &amp; VLOOKUP(GZ$1,Data!$K:$M,3, FALSE) &amp; ",""" &amp; VLOOKUP(GZ$1,Data!$K:$L,2, FALSE) &amp; """;"   )             )</f>
        <v/>
      </c>
      <c r="HA212" t="str">
        <f>IF(Data!$K213=HA$1, "",             IF(ISERR(SEARCH(HA$1,Data!$G213)),        "",          ";" &amp; VLOOKUP(HA$1,Data!$K:$M,3, FALSE) &amp; ",""" &amp; VLOOKUP(HA$1,Data!$K:$L,2, FALSE) &amp; """;"   )             )</f>
        <v/>
      </c>
      <c r="HB212" t="str">
        <f>IF(Data!$K213=HB$1, "",             IF(ISERR(SEARCH(HB$1,Data!$G213)),        "",          ";" &amp; VLOOKUP(HB$1,Data!$K:$M,3, FALSE) &amp; ",""" &amp; VLOOKUP(HB$1,Data!$K:$L,2, FALSE) &amp; """;"   )             )</f>
        <v/>
      </c>
      <c r="HC212" t="str">
        <f>IF(Data!$K213=HC$1, "",             IF(ISERR(SEARCH(HC$1,Data!$G213)),        "",          ";" &amp; VLOOKUP(HC$1,Data!$K:$M,3, FALSE) &amp; ",""" &amp; VLOOKUP(HC$1,Data!$K:$L,2, FALSE) &amp; """;"   )             )</f>
        <v/>
      </c>
      <c r="HD212" t="str">
        <f>IF(Data!$K213=HD$1, "",             IF(ISERR(SEARCH(HD$1,Data!$G213)),        "",          ";" &amp; VLOOKUP(HD$1,Data!$K:$M,3, FALSE) &amp; ",""" &amp; VLOOKUP(HD$1,Data!$K:$L,2, FALSE) &amp; """;"   )             )</f>
        <v/>
      </c>
      <c r="HE212" t="str">
        <f>IF(Data!$K213=HE$1, "",             IF(ISERR(SEARCH(HE$1,Data!$G213)),        "",          ";" &amp; VLOOKUP(HE$1,Data!$K:$M,3, FALSE) &amp; ",""" &amp; VLOOKUP(HE$1,Data!$K:$L,2, FALSE) &amp; """;"   )             )</f>
        <v/>
      </c>
      <c r="HF212" t="str">
        <f>IF(Data!$K213=HF$1, "",             IF(ISERR(SEARCH(HF$1,Data!$G213)),        "",          ";" &amp; VLOOKUP(HF$1,Data!$K:$M,3, FALSE) &amp; ",""" &amp; VLOOKUP(HF$1,Data!$K:$L,2, FALSE) &amp; """;"   )             )</f>
        <v/>
      </c>
      <c r="HG212" t="str">
        <f>IF(Data!$K213=HG$1, "",             IF(ISERR(SEARCH(HG$1,Data!$G213)),        "",          ";" &amp; VLOOKUP(HG$1,Data!$K:$M,3, FALSE) &amp; ",""" &amp; VLOOKUP(HG$1,Data!$K:$L,2, FALSE) &amp; """;"   )             )</f>
        <v/>
      </c>
      <c r="HH212" t="str">
        <f>IF(Data!$K213=HH$1, "",             IF(ISERR(SEARCH(HH$1,Data!$G213)),        "",          ";" &amp; VLOOKUP(HH$1,Data!$K:$M,3, FALSE) &amp; ",""" &amp; VLOOKUP(HH$1,Data!$K:$L,2, FALSE) &amp; """;"   )             )</f>
        <v/>
      </c>
      <c r="HI212" t="str">
        <f>IF(Data!$K213=HI$1, "",             IF(ISERR(SEARCH(HI$1,Data!$G213)),        "",          ";" &amp; VLOOKUP(HI$1,Data!$K:$M,3, FALSE) &amp; ",""" &amp; VLOOKUP(HI$1,Data!$K:$L,2, FALSE) &amp; """;"   )             )</f>
        <v/>
      </c>
      <c r="HJ212" t="str">
        <f>IF(Data!$K213=HJ$1, "",             IF(ISERR(SEARCH(HJ$1,Data!$G213)),        "",          ";" &amp; VLOOKUP(HJ$1,Data!$K:$M,3, FALSE) &amp; ",""" &amp; VLOOKUP(HJ$1,Data!$K:$L,2, FALSE) &amp; """;"   )             )</f>
        <v/>
      </c>
      <c r="HK212" t="str">
        <f>IF(Data!$K213=HK$1, "",             IF(ISERR(SEARCH(HK$1,Data!$G213)),        "",          ";" &amp; VLOOKUP(HK$1,Data!$K:$M,3, FALSE) &amp; ",""" &amp; VLOOKUP(HK$1,Data!$K:$L,2, FALSE) &amp; """;"   )             )</f>
        <v/>
      </c>
      <c r="HL212" t="str">
        <f>IF(Data!$K213=HL$1, "",             IF(ISERR(SEARCH(HL$1,Data!$G213)),        "",          ";" &amp; VLOOKUP(HL$1,Data!$K:$M,3, FALSE) &amp; ",""" &amp; VLOOKUP(HL$1,Data!$K:$L,2, FALSE) &amp; """;"   )             )</f>
        <v/>
      </c>
      <c r="HM212" t="str">
        <f>IF(Data!$K213=HM$1, "",             IF(ISERR(SEARCH(HM$1,Data!$G213)),        "",          ";" &amp; VLOOKUP(HM$1,Data!$K:$M,3, FALSE) &amp; ",""" &amp; VLOOKUP(HM$1,Data!$K:$L,2, FALSE) &amp; """;"   )             )</f>
        <v/>
      </c>
      <c r="HN212" t="str">
        <f>IF(Data!$K213=HN$1, "",             IF(ISERR(SEARCH(HN$1,Data!$G213)),        "",          ";" &amp; VLOOKUP(HN$1,Data!$K:$M,3, FALSE) &amp; ",""" &amp; VLOOKUP(HN$1,Data!$K:$L,2, FALSE) &amp; """;"   )             )</f>
        <v/>
      </c>
      <c r="HO212" t="str">
        <f>IF(Data!$K213=HO$1, "",             IF(ISERR(SEARCH(HO$1,Data!$G213)),        "",          ";" &amp; VLOOKUP(HO$1,Data!$K:$M,3, FALSE) &amp; ",""" &amp; VLOOKUP(HO$1,Data!$K:$L,2, FALSE) &amp; """;"   )             )</f>
        <v/>
      </c>
      <c r="HP212" t="str">
        <f>IF(Data!$K213=HP$1, "",             IF(ISERR(SEARCH(HP$1,Data!$G213)),        "",          ";" &amp; VLOOKUP(HP$1,Data!$K:$M,3, FALSE) &amp; ",""" &amp; VLOOKUP(HP$1,Data!$K:$L,2, FALSE) &amp; """;"   )             )</f>
        <v/>
      </c>
      <c r="HQ212" t="str">
        <f>IF(Data!$K213=HQ$1, "",             IF(ISERR(SEARCH(HQ$1,Data!$G213)),        "",          ";" &amp; VLOOKUP(HQ$1,Data!$K:$M,3, FALSE) &amp; ",""" &amp; VLOOKUP(HQ$1,Data!$K:$L,2, FALSE) &amp; """;"   )             )</f>
        <v/>
      </c>
      <c r="HR212" t="str">
        <f>IF(Data!$K213=HR$1, "",             IF(ISERR(SEARCH(HR$1,Data!$G213)),        "",          ";" &amp; VLOOKUP(HR$1,Data!$K:$M,3, FALSE) &amp; ",""" &amp; VLOOKUP(HR$1,Data!$K:$L,2, FALSE) &amp; """;"   )             )</f>
        <v/>
      </c>
      <c r="HS212" t="str">
        <f>IF(Data!$K213=HS$1, "",             IF(ISERR(SEARCH(HS$1,Data!$G213)),        "",          ";" &amp; VLOOKUP(HS$1,Data!$K:$M,3, FALSE) &amp; ",""" &amp; VLOOKUP(HS$1,Data!$K:$L,2, FALSE) &amp; """;"   )             )</f>
        <v/>
      </c>
      <c r="HT212" t="str">
        <f>IF(Data!$K213=HT$1, "",             IF(ISERR(SEARCH(HT$1,Data!$G213)),        "",          ";" &amp; VLOOKUP(HT$1,Data!$K:$M,3, FALSE) &amp; ",""" &amp; VLOOKUP(HT$1,Data!$K:$L,2, FALSE) &amp; """;"   )             )</f>
        <v/>
      </c>
      <c r="HU212" t="str">
        <f>IF(Data!$K213=HU$1, "",             IF(ISERR(SEARCH(HU$1,Data!$G213)),        "",          ";" &amp; VLOOKUP(HU$1,Data!$K:$M,3, FALSE) &amp; ",""" &amp; VLOOKUP(HU$1,Data!$K:$L,2, FALSE) &amp; """;"   )             )</f>
        <v/>
      </c>
      <c r="HV212" t="str">
        <f>IF(Data!$K213=HV$1, "",             IF(ISERR(SEARCH(HV$1,Data!$G213)),        "",          ";" &amp; VLOOKUP(HV$1,Data!$K:$M,3, FALSE) &amp; ",""" &amp; VLOOKUP(HV$1,Data!$K:$L,2, FALSE) &amp; """;"   )             )</f>
        <v/>
      </c>
      <c r="HW212" t="str">
        <f>IF(Data!$K213=HW$1, "",             IF(ISERR(SEARCH(HW$1,Data!$G213)),        "",          ";" &amp; VLOOKUP(HW$1,Data!$K:$M,3, FALSE) &amp; ",""" &amp; VLOOKUP(HW$1,Data!$K:$L,2, FALSE) &amp; """;"   )             )</f>
        <v/>
      </c>
      <c r="HX212" t="str">
        <f>IF(Data!$K213=HX$1, "",             IF(ISERR(SEARCH(HX$1,Data!$G213)),        "",          ";" &amp; VLOOKUP(HX$1,Data!$K:$M,3, FALSE) &amp; ",""" &amp; VLOOKUP(HX$1,Data!$K:$L,2, FALSE) &amp; """;"   )             )</f>
        <v/>
      </c>
      <c r="HY212" t="str">
        <f>IF(Data!$K213=HY$1, "",             IF(ISERR(SEARCH(HY$1,Data!$G213)),        "",          ";" &amp; VLOOKUP(HY$1,Data!$K:$M,3, FALSE) &amp; ",""" &amp; VLOOKUP(HY$1,Data!$K:$L,2, FALSE) &amp; """;"   )             )</f>
        <v/>
      </c>
      <c r="HZ212" t="str">
        <f>IF(Data!$K213=HZ$1, "",             IF(ISERR(SEARCH(HZ$1,Data!$G213)),        "",          ";" &amp; VLOOKUP(HZ$1,Data!$K:$M,3, FALSE) &amp; ",""" &amp; VLOOKUP(HZ$1,Data!$K:$L,2, FALSE) &amp; """;"   )             )</f>
        <v/>
      </c>
      <c r="IA212" t="str">
        <f>IF(Data!$K213=IA$1, "",             IF(ISERR(SEARCH(IA$1,Data!$G213)),        "",          ";" &amp; VLOOKUP(IA$1,Data!$K:$M,3, FALSE) &amp; ",""" &amp; VLOOKUP(IA$1,Data!$K:$L,2, FALSE) &amp; """;"   )             )</f>
        <v/>
      </c>
      <c r="IB212" t="str">
        <f>IF(Data!$K213=IB$1, "",             IF(ISERR(SEARCH(IB$1,Data!$G213)),        "",          ";" &amp; VLOOKUP(IB$1,Data!$K:$M,3, FALSE) &amp; ",""" &amp; VLOOKUP(IB$1,Data!$K:$L,2, FALSE) &amp; """;"   )             )</f>
        <v/>
      </c>
      <c r="IC212" t="str">
        <f>IF(Data!$K213=IC$1, "",             IF(ISERR(SEARCH(IC$1,Data!$G213)),        "",          ";" &amp; VLOOKUP(IC$1,Data!$K:$M,3, FALSE) &amp; ",""" &amp; VLOOKUP(IC$1,Data!$K:$L,2, FALSE) &amp; """;"   )             )</f>
        <v/>
      </c>
      <c r="ID212" t="str">
        <f>IF(Data!$K213=ID$1, "",             IF(ISERR(SEARCH(ID$1,Data!$G213)),        "",          ";" &amp; VLOOKUP(ID$1,Data!$K:$M,3, FALSE) &amp; ",""" &amp; VLOOKUP(ID$1,Data!$K:$L,2, FALSE) &amp; """;"   )             )</f>
        <v/>
      </c>
      <c r="IE212" t="str">
        <f>IF(Data!$K213=IE$1, "",             IF(ISERR(SEARCH(IE$1,Data!$G213)),        "",          ";" &amp; VLOOKUP(IE$1,Data!$K:$M,3, FALSE) &amp; ",""" &amp; VLOOKUP(IE$1,Data!$K:$L,2, FALSE) &amp; """;"   )             )</f>
        <v/>
      </c>
      <c r="IF212" t="str">
        <f>IF(Data!$K213=IF$1, "",             IF(ISERR(SEARCH(IF$1,Data!$G213)),        "",          ";" &amp; VLOOKUP(IF$1,Data!$K:$M,3, FALSE) &amp; ",""" &amp; VLOOKUP(IF$1,Data!$K:$L,2, FALSE) &amp; """;"   )             )</f>
        <v/>
      </c>
      <c r="IG212" t="str">
        <f>IF(Data!$K213=IG$1, "",             IF(ISERR(SEARCH(IG$1,Data!$G213)),        "",          ";" &amp; VLOOKUP(IG$1,Data!$K:$M,3, FALSE) &amp; ",""" &amp; VLOOKUP(IG$1,Data!$K:$L,2, FALSE) &amp; """;"   )             )</f>
        <v/>
      </c>
      <c r="IH212" t="str">
        <f>IF(Data!$K213=IH$1, "",             IF(ISERR(SEARCH(IH$1,Data!$G213)),        "",          ";" &amp; VLOOKUP(IH$1,Data!$K:$M,3, FALSE) &amp; ",""" &amp; VLOOKUP(IH$1,Data!$K:$L,2, FALSE) &amp; """;"   )             )</f>
        <v/>
      </c>
      <c r="II212" t="str">
        <f>IF(Data!$K213=II$1, "",             IF(ISERR(SEARCH(II$1,Data!$G213)),        "",          ";" &amp; VLOOKUP(II$1,Data!$K:$M,3, FALSE) &amp; ",""" &amp; VLOOKUP(II$1,Data!$K:$L,2, FALSE) &amp; """;"   )             )</f>
        <v/>
      </c>
    </row>
    <row r="213" spans="1:243" x14ac:dyDescent="0.3">
      <c r="A213" t="str">
        <f>Data!K214</f>
        <v>Luminara Unduli</v>
      </c>
      <c r="B213" s="15">
        <f>VLOOKUP(Tableau36[[#This Row],[Character]],Data!K:M,3,FALSE)</f>
        <v>212</v>
      </c>
      <c r="C213" s="15" t="str">
        <f>VLOOKUP(Tableau36[[#This Row],[Character]],Data!K:L,2,FALSE)</f>
        <v>HUMAN</v>
      </c>
      <c r="D213" s="15" t="str">
        <f>SUBSTITUTE(     SUBSTITUTE(Tableau36[[#This Row],[character_id,character_type,friend_id,friend_type]],",""DROID""",""),    ",""HUMAN""", "")</f>
        <v>212,8/212,138/212,179</v>
      </c>
      <c r="E213" s="15" t="str">
        <f>IF(Tableau36[[#This Row],[With char''s id]] = "", "",    MID(Tableau36[[#This Row],[With char''s id]], 2, LEN(Tableau36[[#This Row],[With char''s id]])-1))</f>
        <v>212,"HUMAN",8,"DROID"/212,"HUMAN",138,"HUMAN"/212,"HUMAN",179,"HUMAN"</v>
      </c>
      <c r="F213" s="15" t="str">
        <f>SUBSTITUTE(Tableau36[[#This Row],[List of friend''s id]],  "/",    "/" &amp; Tableau36[[#This Row],[Character''s id]] &amp; ",""" &amp; Tableau36[[#This Row],[Type]] &amp; """,")</f>
        <v>/212,"HUMAN",8,"DROID"/212,"HUMAN",138,"HUMAN"/212,"HUMAN",179,"HUMAN"</v>
      </c>
      <c r="G213" t="str">
        <f>IF( Tableau36[[#This Row],[removed double semi-colon]]="", "", "/" &amp; MID(Tableau36[[#This Row],[removed double semi-colon]],2,LEN(Tableau36[[#This Row],[removed double semi-colon]]) - 2) )</f>
        <v>/8,"DROID"/138,"HUMAN"/179,"HUMAN"</v>
      </c>
      <c r="H213" t="str">
        <f>SUBSTITUTE(Tableau36[[#This Row],[Concatenation]],";;","/")</f>
        <v>;8,"DROID"/138,"HUMAN"/179,"HUMAN";</v>
      </c>
      <c r="I213" t="str">
        <f>_xlfn.CONCAT(Tableau4[#This Row])</f>
        <v>;8,"DROID";;138,"HUMAN";;179,"HUMAN";</v>
      </c>
      <c r="M213" t="str">
        <f>IF(Data!$K214=M$1, "",             IF(ISERR(SEARCH(M$1,Data!$G214)),        "",          ";" &amp; VLOOKUP(M$1,Data!$K:$M,3, FALSE) &amp; ",""" &amp; VLOOKUP(M$1,Data!$K:$L,2, FALSE) &amp; """;"   )             )</f>
        <v/>
      </c>
      <c r="N213" t="str">
        <f>IF(Data!$K214=N$1, "",             IF(ISERR(SEARCH(N$1,Data!$G214)),        "",          ";" &amp; VLOOKUP(N$1,Data!$K:$M,3, FALSE) &amp; ",""" &amp; VLOOKUP(N$1,Data!$K:$L,2, FALSE) &amp; """;"   )             )</f>
        <v/>
      </c>
      <c r="O213" t="str">
        <f>IF(Data!$K214=O$1, "",             IF(ISERR(SEARCH(O$1,Data!$G214)),        "",          ";" &amp; VLOOKUP(O$1,Data!$K:$M,3, FALSE) &amp; ",""" &amp; VLOOKUP(O$1,Data!$K:$L,2, FALSE) &amp; """;"   )             )</f>
        <v/>
      </c>
      <c r="P213" t="str">
        <f>IF(Data!$K214=P$1, "",             IF(ISERR(SEARCH(P$1,Data!$G214)),        "",          ";" &amp; VLOOKUP(P$1,Data!$K:$M,3, FALSE) &amp; ",""" &amp; VLOOKUP(P$1,Data!$K:$L,2, FALSE) &amp; """;"   )             )</f>
        <v/>
      </c>
      <c r="Q213" t="str">
        <f>IF(Data!$K214=Q$1, "",             IF(ISERR(SEARCH(Q$1,Data!$G214)),        "",          ";" &amp; VLOOKUP(Q$1,Data!$K:$M,3, FALSE) &amp; ",""" &amp; VLOOKUP(Q$1,Data!$K:$L,2, FALSE) &amp; """;"   )             )</f>
        <v/>
      </c>
      <c r="R213" t="str">
        <f>IF(Data!$K214=R$1, "",             IF(ISERR(SEARCH(R$1,Data!$G214)),        "",          ";" &amp; VLOOKUP(R$1,Data!$K:$M,3, FALSE) &amp; ",""" &amp; VLOOKUP(R$1,Data!$K:$L,2, FALSE) &amp; """;"   )             )</f>
        <v/>
      </c>
      <c r="S213" t="str">
        <f>IF(Data!$K214=S$1, "",             IF(ISERR(SEARCH(S$1,Data!$G214)),        "",          ";" &amp; VLOOKUP(S$1,Data!$K:$M,3, FALSE) &amp; ",""" &amp; VLOOKUP(S$1,Data!$K:$L,2, FALSE) &amp; """;"   )             )</f>
        <v/>
      </c>
      <c r="T213" t="str">
        <f>IF(Data!$K214=T$1, "",             IF(ISERR(SEARCH(T$1,Data!$G214)),        "",          ";" &amp; VLOOKUP(T$1,Data!$K:$M,3, FALSE) &amp; ",""" &amp; VLOOKUP(T$1,Data!$K:$L,2, FALSE) &amp; """;"   )             )</f>
        <v/>
      </c>
      <c r="U213" t="str">
        <f>IF(Data!$K214=U$1, "",             IF(ISERR(SEARCH(U$1,Data!$G214)),        "",          ";" &amp; VLOOKUP(U$1,Data!$K:$M,3, FALSE) &amp; ",""" &amp; VLOOKUP(U$1,Data!$K:$L,2, FALSE) &amp; """;"   )             )</f>
        <v/>
      </c>
      <c r="V213" t="str">
        <f>IF(Data!$K214=V$1, "",             IF(ISERR(SEARCH(V$1,Data!$G214)),        "",          ";" &amp; VLOOKUP(V$1,Data!$K:$M,3, FALSE) &amp; ",""" &amp; VLOOKUP(V$1,Data!$K:$L,2, FALSE) &amp; """;"   )             )</f>
        <v/>
      </c>
      <c r="W213" t="str">
        <f>IF(Data!$K214=W$1, "",             IF(ISERR(SEARCH(W$1,Data!$G214)),        "",          ";" &amp; VLOOKUP(W$1,Data!$K:$M,3, FALSE) &amp; ",""" &amp; VLOOKUP(W$1,Data!$K:$L,2, FALSE) &amp; """;"   )             )</f>
        <v/>
      </c>
      <c r="X213" t="str">
        <f>IF(Data!$K214=X$1, "",             IF(ISERR(SEARCH(X$1,Data!$G214)),        "",          ";" &amp; VLOOKUP(X$1,Data!$K:$M,3, FALSE) &amp; ",""" &amp; VLOOKUP(X$1,Data!$K:$L,2, FALSE) &amp; """;"   )             )</f>
        <v/>
      </c>
      <c r="Y213" t="str">
        <f>IF(Data!$K214=Y$1, "",             IF(ISERR(SEARCH(Y$1,Data!$G214)),        "",          ";" &amp; VLOOKUP(Y$1,Data!$K:$M,3, FALSE) &amp; ",""" &amp; VLOOKUP(Y$1,Data!$K:$L,2, FALSE) &amp; """;"   )             )</f>
        <v/>
      </c>
      <c r="Z213" t="str">
        <f>IF(Data!$K214=Z$1, "",             IF(ISERR(SEARCH(Z$1,Data!$G214)),        "",          ";" &amp; VLOOKUP(Z$1,Data!$K:$M,3, FALSE) &amp; ",""" &amp; VLOOKUP(Z$1,Data!$K:$L,2, FALSE) &amp; """;"   )             )</f>
        <v/>
      </c>
      <c r="AA213" t="str">
        <f>IF(Data!$K214=AA$1, "",             IF(ISERR(SEARCH(AA$1,Data!$G214)),        "",          ";" &amp; VLOOKUP(AA$1,Data!$K:$M,3, FALSE) &amp; ",""" &amp; VLOOKUP(AA$1,Data!$K:$L,2, FALSE) &amp; """;"   )             )</f>
        <v/>
      </c>
      <c r="AB213" t="str">
        <f>IF(Data!$K214=AB$1, "",             IF(ISERR(SEARCH(AB$1,Data!$G214)),        "",          ";" &amp; VLOOKUP(AB$1,Data!$K:$M,3, FALSE) &amp; ",""" &amp; VLOOKUP(AB$1,Data!$K:$L,2, FALSE) &amp; """;"   )             )</f>
        <v/>
      </c>
      <c r="AC213" t="str">
        <f>IF(Data!$K214=AC$1, "",             IF(ISERR(SEARCH(AC$1,Data!$G214)),        "",          ";" &amp; VLOOKUP(AC$1,Data!$K:$M,3, FALSE) &amp; ",""" &amp; VLOOKUP(AC$1,Data!$K:$L,2, FALSE) &amp; """;"   )             )</f>
        <v/>
      </c>
      <c r="AD213" t="str">
        <f>IF(Data!$K214=AD$1, "",             IF(ISERR(SEARCH(AD$1,Data!$G214)),        "",          ";" &amp; VLOOKUP(AD$1,Data!$K:$M,3, FALSE) &amp; ",""" &amp; VLOOKUP(AD$1,Data!$K:$L,2, FALSE) &amp; """;"   )             )</f>
        <v/>
      </c>
      <c r="AE213" t="str">
        <f>IF(Data!$K214=AE$1, "",             IF(ISERR(SEARCH(AE$1,Data!$G214)),        "",          ";" &amp; VLOOKUP(AE$1,Data!$K:$M,3, FALSE) &amp; ",""" &amp; VLOOKUP(AE$1,Data!$K:$L,2, FALSE) &amp; """;"   )             )</f>
        <v/>
      </c>
      <c r="AF213" t="str">
        <f>IF(Data!$K214=AF$1, "",             IF(ISERR(SEARCH(AF$1,Data!$G214)),        "",          ";" &amp; VLOOKUP(AF$1,Data!$K:$M,3, FALSE) &amp; ",""" &amp; VLOOKUP(AF$1,Data!$K:$L,2, FALSE) &amp; """;"   )             )</f>
        <v/>
      </c>
      <c r="AG213" t="str">
        <f>IF(Data!$K214=AG$1, "",             IF(ISERR(SEARCH(AG$1,Data!$G214)),        "",          ";" &amp; VLOOKUP(AG$1,Data!$K:$M,3, FALSE) &amp; ",""" &amp; VLOOKUP(AG$1,Data!$K:$L,2, FALSE) &amp; """;"   )             )</f>
        <v/>
      </c>
      <c r="AH213" t="str">
        <f>IF(Data!$K214=AH$1, "",             IF(ISERR(SEARCH(AH$1,Data!$G214)),        "",          ";" &amp; VLOOKUP(AH$1,Data!$K:$M,3, FALSE) &amp; ",""" &amp; VLOOKUP(AH$1,Data!$K:$L,2, FALSE) &amp; """;"   )             )</f>
        <v/>
      </c>
      <c r="AI213" t="str">
        <f>IF(Data!$K214=AI$1, "",             IF(ISERR(SEARCH(AI$1,Data!$G214)),        "",          ";" &amp; VLOOKUP(AI$1,Data!$K:$M,3, FALSE) &amp; ",""" &amp; VLOOKUP(AI$1,Data!$K:$L,2, FALSE) &amp; """;"   )             )</f>
        <v/>
      </c>
      <c r="AJ213" t="str">
        <f>IF(Data!$K214=AJ$1, "",             IF(ISERR(SEARCH(AJ$1,Data!$G214)),        "",          ";" &amp; VLOOKUP(AJ$1,Data!$K:$M,3, FALSE) &amp; ",""" &amp; VLOOKUP(AJ$1,Data!$K:$L,2, FALSE) &amp; """;"   )             )</f>
        <v/>
      </c>
      <c r="AK213" t="str">
        <f>IF(Data!$K214=AK$1, "",             IF(ISERR(SEARCH(AK$1,Data!$G214)),        "",          ";" &amp; VLOOKUP(AK$1,Data!$K:$M,3, FALSE) &amp; ",""" &amp; VLOOKUP(AK$1,Data!$K:$L,2, FALSE) &amp; """;"   )             )</f>
        <v/>
      </c>
      <c r="AL213" t="str">
        <f>IF(Data!$K214=AL$1, "",             IF(ISERR(SEARCH(AL$1,Data!$G214)),        "",          ";" &amp; VLOOKUP(AL$1,Data!$K:$M,3, FALSE) &amp; ",""" &amp; VLOOKUP(AL$1,Data!$K:$L,2, FALSE) &amp; """;"   )             )</f>
        <v/>
      </c>
      <c r="AM213" t="str">
        <f>IF(Data!$K214=AM$1, "",             IF(ISERR(SEARCH(AM$1,Data!$G214)),        "",          ";" &amp; VLOOKUP(AM$1,Data!$K:$M,3, FALSE) &amp; ",""" &amp; VLOOKUP(AM$1,Data!$K:$L,2, FALSE) &amp; """;"   )             )</f>
        <v/>
      </c>
      <c r="AN213" t="str">
        <f>IF(Data!$K214=AN$1, "",             IF(ISERR(SEARCH(AN$1,Data!$G214)),        "",          ";" &amp; VLOOKUP(AN$1,Data!$K:$M,3, FALSE) &amp; ",""" &amp; VLOOKUP(AN$1,Data!$K:$L,2, FALSE) &amp; """;"   )             )</f>
        <v/>
      </c>
      <c r="AO213" t="str">
        <f>IF(Data!$K214=AO$1, "",             IF(ISERR(SEARCH(AO$1,Data!$G214)),        "",          ";" &amp; VLOOKUP(AO$1,Data!$K:$M,3, FALSE) &amp; ",""" &amp; VLOOKUP(AO$1,Data!$K:$L,2, FALSE) &amp; """;"   )             )</f>
        <v/>
      </c>
      <c r="AP213" t="str">
        <f>IF(Data!$K214=AP$1, "",             IF(ISERR(SEARCH(AP$1,Data!$G214)),        "",          ";" &amp; VLOOKUP(AP$1,Data!$K:$M,3, FALSE) &amp; ",""" &amp; VLOOKUP(AP$1,Data!$K:$L,2, FALSE) &amp; """;"   )             )</f>
        <v/>
      </c>
      <c r="AQ213" t="str">
        <f>IF(Data!$K214=AQ$1, "",             IF(ISERR(SEARCH(AQ$1,Data!$G214)),        "",          ";" &amp; VLOOKUP(AQ$1,Data!$K:$M,3, FALSE) &amp; ",""" &amp; VLOOKUP(AQ$1,Data!$K:$L,2, FALSE) &amp; """;"   )             )</f>
        <v/>
      </c>
      <c r="AR213" t="str">
        <f>IF(Data!$K214=AR$1, "",             IF(ISERR(SEARCH(AR$1,Data!$G214)),        "",          ";" &amp; VLOOKUP(AR$1,Data!$K:$M,3, FALSE) &amp; ",""" &amp; VLOOKUP(AR$1,Data!$K:$L,2, FALSE) &amp; """;"   )             )</f>
        <v/>
      </c>
      <c r="AS213" t="str">
        <f>IF(Data!$K214=AS$1, "",             IF(ISERR(SEARCH(AS$1,Data!$G214)),        "",          ";" &amp; VLOOKUP(AS$1,Data!$K:$M,3, FALSE) &amp; ",""" &amp; VLOOKUP(AS$1,Data!$K:$L,2, FALSE) &amp; """;"   )             )</f>
        <v/>
      </c>
      <c r="AT213" t="str">
        <f>IF(Data!$K214=AT$1, "",             IF(ISERR(SEARCH(AT$1,Data!$G214)),        "",          ";" &amp; VLOOKUP(AT$1,Data!$K:$M,3, FALSE) &amp; ",""" &amp; VLOOKUP(AT$1,Data!$K:$L,2, FALSE) &amp; """;"   )             )</f>
        <v/>
      </c>
      <c r="AU213" t="str">
        <f>IF(Data!$K214=AU$1, "",             IF(ISERR(SEARCH(AU$1,Data!$G214)),        "",          ";" &amp; VLOOKUP(AU$1,Data!$K:$M,3, FALSE) &amp; ",""" &amp; VLOOKUP(AU$1,Data!$K:$L,2, FALSE) &amp; """;"   )             )</f>
        <v/>
      </c>
      <c r="AV213" t="str">
        <f>IF(Data!$K214=AV$1, "",             IF(ISERR(SEARCH(AV$1,Data!$G214)),        "",          ";" &amp; VLOOKUP(AV$1,Data!$K:$M,3, FALSE) &amp; ",""" &amp; VLOOKUP(AV$1,Data!$K:$L,2, FALSE) &amp; """;"   )             )</f>
        <v/>
      </c>
      <c r="AW213" t="str">
        <f>IF(Data!$K214=AW$1, "",             IF(ISERR(SEARCH(AW$1,Data!$G214)),        "",          ";" &amp; VLOOKUP(AW$1,Data!$K:$M,3, FALSE) &amp; ",""" &amp; VLOOKUP(AW$1,Data!$K:$L,2, FALSE) &amp; """;"   )             )</f>
        <v/>
      </c>
      <c r="AX213" t="str">
        <f>IF(Data!$K214=AX$1, "",             IF(ISERR(SEARCH(AX$1,Data!$G214)),        "",          ";" &amp; VLOOKUP(AX$1,Data!$K:$M,3, FALSE) &amp; ",""" &amp; VLOOKUP(AX$1,Data!$K:$L,2, FALSE) &amp; """;"   )             )</f>
        <v/>
      </c>
      <c r="AY213" t="str">
        <f>IF(Data!$K214=AY$1, "",             IF(ISERR(SEARCH(AY$1,Data!$G214)),        "",          ";" &amp; VLOOKUP(AY$1,Data!$K:$M,3, FALSE) &amp; ",""" &amp; VLOOKUP(AY$1,Data!$K:$L,2, FALSE) &amp; """;"   )             )</f>
        <v/>
      </c>
      <c r="AZ213" t="str">
        <f>IF(Data!$K214=AZ$1, "",             IF(ISERR(SEARCH(AZ$1,Data!$G214)),        "",          ";" &amp; VLOOKUP(AZ$1,Data!$K:$M,3, FALSE) &amp; ",""" &amp; VLOOKUP(AZ$1,Data!$K:$L,2, FALSE) &amp; """;"   )             )</f>
        <v/>
      </c>
      <c r="BA213" t="str">
        <f>IF(Data!$K214=BA$1, "",             IF(ISERR(SEARCH(BA$1,Data!$G214)),        "",          ";" &amp; VLOOKUP(BA$1,Data!$K:$M,3, FALSE) &amp; ",""" &amp; VLOOKUP(BA$1,Data!$K:$L,2, FALSE) &amp; """;"   )             )</f>
        <v/>
      </c>
      <c r="BB213" t="str">
        <f>IF(Data!$K214=BB$1, "",             IF(ISERR(SEARCH(BB$1,Data!$G214)),        "",          ";" &amp; VLOOKUP(BB$1,Data!$K:$M,3, FALSE) &amp; ",""" &amp; VLOOKUP(BB$1,Data!$K:$L,2, FALSE) &amp; """;"   )             )</f>
        <v/>
      </c>
      <c r="BC213" t="str">
        <f>IF(Data!$K214=BC$1, "",             IF(ISERR(SEARCH(BC$1,Data!$G214)),        "",          ";" &amp; VLOOKUP(BC$1,Data!$K:$M,3, FALSE) &amp; ",""" &amp; VLOOKUP(BC$1,Data!$K:$L,2, FALSE) &amp; """;"   )             )</f>
        <v/>
      </c>
      <c r="BD213" t="str">
        <f>IF(Data!$K214=BD$1, "",             IF(ISERR(SEARCH(BD$1,Data!$G214)),        "",          ";" &amp; VLOOKUP(BD$1,Data!$K:$M,3, FALSE) &amp; ",""" &amp; VLOOKUP(BD$1,Data!$K:$L,2, FALSE) &amp; """;"   )             )</f>
        <v/>
      </c>
      <c r="BE213" t="str">
        <f>IF(Data!$K214=BE$1, "",             IF(ISERR(SEARCH(BE$1,Data!$G214)),        "",          ";" &amp; VLOOKUP(BE$1,Data!$K:$M,3, FALSE) &amp; ",""" &amp; VLOOKUP(BE$1,Data!$K:$L,2, FALSE) &amp; """;"   )             )</f>
        <v/>
      </c>
      <c r="BF213" t="str">
        <f>IF(Data!$K214=BF$1, "",             IF(ISERR(SEARCH(BF$1,Data!$G214)),        "",          ";" &amp; VLOOKUP(BF$1,Data!$K:$M,3, FALSE) &amp; ",""" &amp; VLOOKUP(BF$1,Data!$K:$L,2, FALSE) &amp; """;"   )             )</f>
        <v/>
      </c>
      <c r="BG213" t="str">
        <f>IF(Data!$K214=BG$1, "",             IF(ISERR(SEARCH(BG$1,Data!$G214)),        "",          ";" &amp; VLOOKUP(BG$1,Data!$K:$M,3, FALSE) &amp; ",""" &amp; VLOOKUP(BG$1,Data!$K:$L,2, FALSE) &amp; """;"   )             )</f>
        <v/>
      </c>
      <c r="BH213" t="str">
        <f>IF(Data!$K214=BH$1, "",             IF(ISERR(SEARCH(BH$1,Data!$G214)),        "",          ";" &amp; VLOOKUP(BH$1,Data!$K:$M,3, FALSE) &amp; ",""" &amp; VLOOKUP(BH$1,Data!$K:$L,2, FALSE) &amp; """;"   )             )</f>
        <v/>
      </c>
      <c r="BI213" t="str">
        <f>IF(Data!$K214=BI$1, "",             IF(ISERR(SEARCH(BI$1,Data!$G214)),        "",          ";" &amp; VLOOKUP(BI$1,Data!$K:$M,3, FALSE) &amp; ",""" &amp; VLOOKUP(BI$1,Data!$K:$L,2, FALSE) &amp; """;"   )             )</f>
        <v/>
      </c>
      <c r="BJ213" t="str">
        <f>IF(Data!$K214=BJ$1, "",             IF(ISERR(SEARCH(BJ$1,Data!$G214)),        "",          ";" &amp; VLOOKUP(BJ$1,Data!$K:$M,3, FALSE) &amp; ",""" &amp; VLOOKUP(BJ$1,Data!$K:$L,2, FALSE) &amp; """;"   )             )</f>
        <v/>
      </c>
      <c r="BK213" t="str">
        <f>IF(Data!$K214=BK$1, "",             IF(ISERR(SEARCH(BK$1,Data!$G214)),        "",          ";" &amp; VLOOKUP(BK$1,Data!$K:$M,3, FALSE) &amp; ",""" &amp; VLOOKUP(BK$1,Data!$K:$L,2, FALSE) &amp; """;"   )             )</f>
        <v/>
      </c>
      <c r="BL213" t="str">
        <f>IF(Data!$K214=BL$1, "",             IF(ISERR(SEARCH(BL$1,Data!$G214)),        "",          ";" &amp; VLOOKUP(BL$1,Data!$K:$M,3, FALSE) &amp; ",""" &amp; VLOOKUP(BL$1,Data!$K:$L,2, FALSE) &amp; """;"   )             )</f>
        <v/>
      </c>
      <c r="BM213" t="str">
        <f>IF(Data!$K214=BM$1, "",             IF(ISERR(SEARCH(BM$1,Data!$G214)),        "",          ";" &amp; VLOOKUP(BM$1,Data!$K:$M,3, FALSE) &amp; ",""" &amp; VLOOKUP(BM$1,Data!$K:$L,2, FALSE) &amp; """;"   )             )</f>
        <v/>
      </c>
      <c r="BN213" t="str">
        <f>IF(Data!$K214=BN$1, "",             IF(ISERR(SEARCH(BN$1,Data!$G214)),        "",          ";" &amp; VLOOKUP(BN$1,Data!$K:$M,3, FALSE) &amp; ",""" &amp; VLOOKUP(BN$1,Data!$K:$L,2, FALSE) &amp; """;"   )             )</f>
        <v/>
      </c>
      <c r="BO213" t="str">
        <f>IF(Data!$K214=BO$1, "",             IF(ISERR(SEARCH(BO$1,Data!$G214)),        "",          ";" &amp; VLOOKUP(BO$1,Data!$K:$M,3, FALSE) &amp; ",""" &amp; VLOOKUP(BO$1,Data!$K:$L,2, FALSE) &amp; """;"   )             )</f>
        <v/>
      </c>
      <c r="BP213" t="str">
        <f>IF(Data!$K214=BP$1, "",             IF(ISERR(SEARCH(BP$1,Data!$G214)),        "",          ";" &amp; VLOOKUP(BP$1,Data!$K:$M,3, FALSE) &amp; ",""" &amp; VLOOKUP(BP$1,Data!$K:$L,2, FALSE) &amp; """;"   )             )</f>
        <v/>
      </c>
      <c r="BQ213" t="str">
        <f>IF(Data!$K214=BQ$1, "",             IF(ISERR(SEARCH(BQ$1,Data!$G214)),        "",          ";" &amp; VLOOKUP(BQ$1,Data!$K:$M,3, FALSE) &amp; ",""" &amp; VLOOKUP(BQ$1,Data!$K:$L,2, FALSE) &amp; """;"   )             )</f>
        <v/>
      </c>
      <c r="BR213" t="str">
        <f>IF(Data!$K214=BR$1, "",             IF(ISERR(SEARCH(BR$1,Data!$G214)),        "",          ";" &amp; VLOOKUP(BR$1,Data!$K:$M,3, FALSE) &amp; ",""" &amp; VLOOKUP(BR$1,Data!$K:$L,2, FALSE) &amp; """;"   )             )</f>
        <v/>
      </c>
      <c r="BS213" t="str">
        <f>IF(Data!$K214=BS$1, "",             IF(ISERR(SEARCH(BS$1,Data!$G214)),        "",          ";" &amp; VLOOKUP(BS$1,Data!$K:$M,3, FALSE) &amp; ",""" &amp; VLOOKUP(BS$1,Data!$K:$L,2, FALSE) &amp; """;"   )             )</f>
        <v/>
      </c>
      <c r="BT213" t="str">
        <f>IF(Data!$K214=BT$1, "",             IF(ISERR(SEARCH(BT$1,Data!$G214)),        "",          ";" &amp; VLOOKUP(BT$1,Data!$K:$M,3, FALSE) &amp; ",""" &amp; VLOOKUP(BT$1,Data!$K:$L,2, FALSE) &amp; """;"   )             )</f>
        <v/>
      </c>
      <c r="BU213" t="str">
        <f>IF(Data!$K214=BU$1, "",             IF(ISERR(SEARCH(BU$1,Data!$G214)),        "",          ";" &amp; VLOOKUP(BU$1,Data!$K:$M,3, FALSE) &amp; ",""" &amp; VLOOKUP(BU$1,Data!$K:$L,2, FALSE) &amp; """;"   )             )</f>
        <v/>
      </c>
      <c r="BV213" t="str">
        <f>IF(Data!$K214=BV$1, "",             IF(ISERR(SEARCH(BV$1,Data!$G214)),        "",          ";" &amp; VLOOKUP(BV$1,Data!$K:$M,3, FALSE) &amp; ",""" &amp; VLOOKUP(BV$1,Data!$K:$L,2, FALSE) &amp; """;"   )             )</f>
        <v/>
      </c>
      <c r="BW213" t="str">
        <f>IF(Data!$K214=BW$1, "",             IF(ISERR(SEARCH(BW$1,Data!$G214)),        "",          ";" &amp; VLOOKUP(BW$1,Data!$K:$M,3, FALSE) &amp; ",""" &amp; VLOOKUP(BW$1,Data!$K:$L,2, FALSE) &amp; """;"   )             )</f>
        <v/>
      </c>
      <c r="BX213" t="str">
        <f>IF(Data!$K214=BX$1, "",             IF(ISERR(SEARCH(BX$1,Data!$G214)),        "",          ";" &amp; VLOOKUP(BX$1,Data!$K:$M,3, FALSE) &amp; ",""" &amp; VLOOKUP(BX$1,Data!$K:$L,2, FALSE) &amp; """;"   )             )</f>
        <v/>
      </c>
      <c r="BY213" t="str">
        <f>IF(Data!$K214=BY$1, "",             IF(ISERR(SEARCH(BY$1,Data!$G214)),        "",          ";" &amp; VLOOKUP(BY$1,Data!$K:$M,3, FALSE) &amp; ",""" &amp; VLOOKUP(BY$1,Data!$K:$L,2, FALSE) &amp; """;"   )             )</f>
        <v/>
      </c>
      <c r="BZ213" t="str">
        <f>IF(Data!$K214=BZ$1, "",             IF(ISERR(SEARCH(BZ$1,Data!$G214)),        "",          ";" &amp; VLOOKUP(BZ$1,Data!$K:$M,3, FALSE) &amp; ",""" &amp; VLOOKUP(BZ$1,Data!$K:$L,2, FALSE) &amp; """;"   )             )</f>
        <v/>
      </c>
      <c r="CA213" t="str">
        <f>IF(Data!$K214=CA$1, "",             IF(ISERR(SEARCH(CA$1,Data!$G214)),        "",          ";" &amp; VLOOKUP(CA$1,Data!$K:$M,3, FALSE) &amp; ",""" &amp; VLOOKUP(CA$1,Data!$K:$L,2, FALSE) &amp; """;"   )             )</f>
        <v/>
      </c>
      <c r="CB213" t="str">
        <f>IF(Data!$K214=CB$1, "",             IF(ISERR(SEARCH(CB$1,Data!$G214)),        "",          ";" &amp; VLOOKUP(CB$1,Data!$K:$M,3, FALSE) &amp; ",""" &amp; VLOOKUP(CB$1,Data!$K:$L,2, FALSE) &amp; """;"   )             )</f>
        <v/>
      </c>
      <c r="CC213" t="str">
        <f>IF(Data!$K214=CC$1, "",             IF(ISERR(SEARCH(CC$1,Data!$G214)),        "",          ";" &amp; VLOOKUP(CC$1,Data!$K:$M,3, FALSE) &amp; ",""" &amp; VLOOKUP(CC$1,Data!$K:$L,2, FALSE) &amp; """;"   )             )</f>
        <v/>
      </c>
      <c r="CD213" t="str">
        <f>IF(Data!$K214=CD$1, "",             IF(ISERR(SEARCH(CD$1,Data!$G214)),        "",          ";" &amp; VLOOKUP(CD$1,Data!$K:$M,3, FALSE) &amp; ",""" &amp; VLOOKUP(CD$1,Data!$K:$L,2, FALSE) &amp; """;"   )             )</f>
        <v/>
      </c>
      <c r="CE213" t="str">
        <f>IF(Data!$K214=CE$1, "",             IF(ISERR(SEARCH(CE$1,Data!$G214)),        "",          ";" &amp; VLOOKUP(CE$1,Data!$K:$M,3, FALSE) &amp; ",""" &amp; VLOOKUP(CE$1,Data!$K:$L,2, FALSE) &amp; """;"   )             )</f>
        <v/>
      </c>
      <c r="CF213" t="str">
        <f>IF(Data!$K214=CF$1, "",             IF(ISERR(SEARCH(CF$1,Data!$G214)),        "",          ";" &amp; VLOOKUP(CF$1,Data!$K:$M,3, FALSE) &amp; ",""" &amp; VLOOKUP(CF$1,Data!$K:$L,2, FALSE) &amp; """;"   )             )</f>
        <v/>
      </c>
      <c r="CG213" t="str">
        <f>IF(Data!$K214=CG$1, "",             IF(ISERR(SEARCH(CG$1,Data!$G214)),        "",          ";" &amp; VLOOKUP(CG$1,Data!$K:$M,3, FALSE) &amp; ",""" &amp; VLOOKUP(CG$1,Data!$K:$L,2, FALSE) &amp; """;"   )             )</f>
        <v/>
      </c>
      <c r="CH213" t="str">
        <f>IF(Data!$K214=CH$1, "",             IF(ISERR(SEARCH(CH$1,Data!$G214)),        "",          ";" &amp; VLOOKUP(CH$1,Data!$K:$M,3, FALSE) &amp; ",""" &amp; VLOOKUP(CH$1,Data!$K:$L,2, FALSE) &amp; """;"   )             )</f>
        <v/>
      </c>
      <c r="CI213" t="str">
        <f>IF(Data!$K214=CI$1, "",             IF(ISERR(SEARCH(CI$1,Data!$G214)),        "",          ";" &amp; VLOOKUP(CI$1,Data!$K:$M,3, FALSE) &amp; ",""" &amp; VLOOKUP(CI$1,Data!$K:$L,2, FALSE) &amp; """;"   )             )</f>
        <v/>
      </c>
      <c r="CJ213" t="str">
        <f>IF(Data!$K214=CJ$1, "",             IF(ISERR(SEARCH(CJ$1,Data!$G214)),        "",          ";" &amp; VLOOKUP(CJ$1,Data!$K:$M,3, FALSE) &amp; ",""" &amp; VLOOKUP(CJ$1,Data!$K:$L,2, FALSE) &amp; """;"   )             )</f>
        <v/>
      </c>
      <c r="CK213" t="str">
        <f>IF(Data!$K214=CK$1, "",             IF(ISERR(SEARCH(CK$1,Data!$G214)),        "",          ";" &amp; VLOOKUP(CK$1,Data!$K:$M,3, FALSE) &amp; ",""" &amp; VLOOKUP(CK$1,Data!$K:$L,2, FALSE) &amp; """;"   )             )</f>
        <v/>
      </c>
      <c r="CL213" t="str">
        <f>IF(Data!$K214=CL$1, "",             IF(ISERR(SEARCH(CL$1,Data!$G214)),        "",          ";" &amp; VLOOKUP(CL$1,Data!$K:$M,3, FALSE) &amp; ",""" &amp; VLOOKUP(CL$1,Data!$K:$L,2, FALSE) &amp; """;"   )             )</f>
        <v/>
      </c>
      <c r="CM213" t="str">
        <f>IF(Data!$K214=CM$1, "",             IF(ISERR(SEARCH(CM$1,Data!$G214)),        "",          ";" &amp; VLOOKUP(CM$1,Data!$K:$M,3, FALSE) &amp; ",""" &amp; VLOOKUP(CM$1,Data!$K:$L,2, FALSE) &amp; """;"   )             )</f>
        <v/>
      </c>
      <c r="CN213" t="str">
        <f>IF(Data!$K214=CN$1, "",             IF(ISERR(SEARCH(CN$1,Data!$G214)),        "",          ";" &amp; VLOOKUP(CN$1,Data!$K:$M,3, FALSE) &amp; ",""" &amp; VLOOKUP(CN$1,Data!$K:$L,2, FALSE) &amp; """;"   )             )</f>
        <v/>
      </c>
      <c r="CO213" t="str">
        <f>IF(Data!$K214=CO$1, "",             IF(ISERR(SEARCH(CO$1,Data!$G214)),        "",          ";" &amp; VLOOKUP(CO$1,Data!$K:$M,3, FALSE) &amp; ",""" &amp; VLOOKUP(CO$1,Data!$K:$L,2, FALSE) &amp; """;"   )             )</f>
        <v/>
      </c>
      <c r="CP213" t="str">
        <f>IF(Data!$K214=CP$1, "",             IF(ISERR(SEARCH(CP$1,Data!$G214)),        "",          ";" &amp; VLOOKUP(CP$1,Data!$K:$M,3, FALSE) &amp; ",""" &amp; VLOOKUP(CP$1,Data!$K:$L,2, FALSE) &amp; """;"   )             )</f>
        <v/>
      </c>
      <c r="CQ213" t="str">
        <f>IF(Data!$K214=CQ$1, "",             IF(ISERR(SEARCH(CQ$1,Data!$G214)),        "",          ";" &amp; VLOOKUP(CQ$1,Data!$K:$M,3, FALSE) &amp; ",""" &amp; VLOOKUP(CQ$1,Data!$K:$L,2, FALSE) &amp; """;"   )             )</f>
        <v/>
      </c>
      <c r="CR213" t="str">
        <f>IF(Data!$K214=CR$1, "",             IF(ISERR(SEARCH(CR$1,Data!$G214)),        "",          ";" &amp; VLOOKUP(CR$1,Data!$K:$M,3, FALSE) &amp; ",""" &amp; VLOOKUP(CR$1,Data!$K:$L,2, FALSE) &amp; """;"   )             )</f>
        <v/>
      </c>
      <c r="CS213" t="str">
        <f>IF(Data!$K214=CS$1, "",             IF(ISERR(SEARCH(CS$1,Data!$G214)),        "",          ";" &amp; VLOOKUP(CS$1,Data!$K:$M,3, FALSE) &amp; ",""" &amp; VLOOKUP(CS$1,Data!$K:$L,2, FALSE) &amp; """;"   )             )</f>
        <v/>
      </c>
      <c r="CT213" t="str">
        <f>IF(Data!$K214=CT$1, "",             IF(ISERR(SEARCH(CT$1,Data!$G214)),        "",          ";" &amp; VLOOKUP(CT$1,Data!$K:$M,3, FALSE) &amp; ",""" &amp; VLOOKUP(CT$1,Data!$K:$L,2, FALSE) &amp; """;"   )             )</f>
        <v/>
      </c>
      <c r="CU213" t="str">
        <f>IF(Data!$K214=CU$1, "",             IF(ISERR(SEARCH(CU$1,Data!$G214)),        "",          ";" &amp; VLOOKUP(CU$1,Data!$K:$M,3, FALSE) &amp; ",""" &amp; VLOOKUP(CU$1,Data!$K:$L,2, FALSE) &amp; """;"   )             )</f>
        <v/>
      </c>
      <c r="CV213" t="str">
        <f>IF(Data!$K214=CV$1, "",             IF(ISERR(SEARCH(CV$1,Data!$G214)),        "",          ";" &amp; VLOOKUP(CV$1,Data!$K:$M,3, FALSE) &amp; ",""" &amp; VLOOKUP(CV$1,Data!$K:$L,2, FALSE) &amp; """;"   )             )</f>
        <v/>
      </c>
      <c r="CW213" t="str">
        <f>IF(Data!$K214=CW$1, "",             IF(ISERR(SEARCH(CW$1,Data!$G214)),        "",          ";" &amp; VLOOKUP(CW$1,Data!$K:$M,3, FALSE) &amp; ",""" &amp; VLOOKUP(CW$1,Data!$K:$L,2, FALSE) &amp; """;"   )             )</f>
        <v/>
      </c>
      <c r="CX213" t="str">
        <f>IF(Data!$K214=CX$1, "",             IF(ISERR(SEARCH(CX$1,Data!$G214)),        "",          ";" &amp; VLOOKUP(CX$1,Data!$K:$M,3, FALSE) &amp; ",""" &amp; VLOOKUP(CX$1,Data!$K:$L,2, FALSE) &amp; """;"   )             )</f>
        <v/>
      </c>
      <c r="CY213" t="str">
        <f>IF(Data!$K214=CY$1, "",             IF(ISERR(SEARCH(CY$1,Data!$G214)),        "",          ";" &amp; VLOOKUP(CY$1,Data!$K:$M,3, FALSE) &amp; ",""" &amp; VLOOKUP(CY$1,Data!$K:$L,2, FALSE) &amp; """;"   )             )</f>
        <v/>
      </c>
      <c r="CZ213" t="str">
        <f>IF(Data!$K214=CZ$1, "",             IF(ISERR(SEARCH(CZ$1,Data!$G214)),        "",          ";" &amp; VLOOKUP(CZ$1,Data!$K:$M,3, FALSE) &amp; ",""" &amp; VLOOKUP(CZ$1,Data!$K:$L,2, FALSE) &amp; """;"   )             )</f>
        <v/>
      </c>
      <c r="DA213" t="str">
        <f>IF(Data!$K214=DA$1, "",             IF(ISERR(SEARCH(DA$1,Data!$G214)),        "",          ";" &amp; VLOOKUP(DA$1,Data!$K:$M,3, FALSE) &amp; ",""" &amp; VLOOKUP(DA$1,Data!$K:$L,2, FALSE) &amp; """;"   )             )</f>
        <v/>
      </c>
      <c r="DB213" t="str">
        <f>IF(Data!$K214=DB$1, "",             IF(ISERR(SEARCH(DB$1,Data!$G214)),        "",          ";" &amp; VLOOKUP(DB$1,Data!$K:$M,3, FALSE) &amp; ",""" &amp; VLOOKUP(DB$1,Data!$K:$L,2, FALSE) &amp; """;"   )             )</f>
        <v/>
      </c>
      <c r="DC213" t="str">
        <f>IF(Data!$K214=DC$1, "",             IF(ISERR(SEARCH(DC$1,Data!$G214)),        "",          ";" &amp; VLOOKUP(DC$1,Data!$K:$M,3, FALSE) &amp; ",""" &amp; VLOOKUP(DC$1,Data!$K:$L,2, FALSE) &amp; """;"   )             )</f>
        <v>;8,"DROID";</v>
      </c>
      <c r="DD213" t="str">
        <f>IF(Data!$K214=DD$1, "",             IF(ISERR(SEARCH(DD$1,Data!$G214)),        "",          ";" &amp; VLOOKUP(DD$1,Data!$K:$M,3, FALSE) &amp; ",""" &amp; VLOOKUP(DD$1,Data!$K:$L,2, FALSE) &amp; """;"   )             )</f>
        <v/>
      </c>
      <c r="DE213" t="str">
        <f>IF(Data!$K214=DE$1, "",             IF(ISERR(SEARCH(DE$1,Data!$G214)),        "",          ";" &amp; VLOOKUP(DE$1,Data!$K:$M,3, FALSE) &amp; ",""" &amp; VLOOKUP(DE$1,Data!$K:$L,2, FALSE) &amp; """;"   )             )</f>
        <v/>
      </c>
      <c r="DF213" t="str">
        <f>IF(Data!$K214=DF$1, "",             IF(ISERR(SEARCH(DF$1,Data!$G214)),        "",          ";" &amp; VLOOKUP(DF$1,Data!$K:$M,3, FALSE) &amp; ",""" &amp; VLOOKUP(DF$1,Data!$K:$L,2, FALSE) &amp; """;"   )             )</f>
        <v/>
      </c>
      <c r="DG213" t="str">
        <f>IF(Data!$K214=DG$1, "",             IF(ISERR(SEARCH(DG$1,Data!$G214)),        "",          ";" &amp; VLOOKUP(DG$1,Data!$K:$M,3, FALSE) &amp; ",""" &amp; VLOOKUP(DG$1,Data!$K:$L,2, FALSE) &amp; """;"   )             )</f>
        <v/>
      </c>
      <c r="DH213" t="str">
        <f>IF(Data!$K214=DH$1, "",             IF(ISERR(SEARCH(DH$1,Data!$G214)),        "",          ";" &amp; VLOOKUP(DH$1,Data!$K:$M,3, FALSE) &amp; ",""" &amp; VLOOKUP(DH$1,Data!$K:$L,2, FALSE) &amp; """;"   )             )</f>
        <v/>
      </c>
      <c r="DI213" t="str">
        <f>IF(Data!$K214=DI$1, "",             IF(ISERR(SEARCH(DI$1,Data!$G214)),        "",          ";" &amp; VLOOKUP(DI$1,Data!$K:$M,3, FALSE) &amp; ",""" &amp; VLOOKUP(DI$1,Data!$K:$L,2, FALSE) &amp; """;"   )             )</f>
        <v/>
      </c>
      <c r="DJ213" t="str">
        <f>IF(Data!$K214=DJ$1, "",             IF(ISERR(SEARCH(DJ$1,Data!$G214)),        "",          ";" &amp; VLOOKUP(DJ$1,Data!$K:$M,3, FALSE) &amp; ",""" &amp; VLOOKUP(DJ$1,Data!$K:$L,2, FALSE) &amp; """;"   )             )</f>
        <v/>
      </c>
      <c r="DK213" t="str">
        <f>IF(Data!$K214=DK$1, "",             IF(ISERR(SEARCH(DK$1,Data!$G214)),        "",          ";" &amp; VLOOKUP(DK$1,Data!$K:$M,3, FALSE) &amp; ",""" &amp; VLOOKUP(DK$1,Data!$K:$L,2, FALSE) &amp; """;"   )             )</f>
        <v/>
      </c>
      <c r="DL213" t="str">
        <f>IF(Data!$K214=DL$1, "",             IF(ISERR(SEARCH(DL$1,Data!$G214)),        "",          ";" &amp; VLOOKUP(DL$1,Data!$K:$M,3, FALSE) &amp; ",""" &amp; VLOOKUP(DL$1,Data!$K:$L,2, FALSE) &amp; """;"   )             )</f>
        <v/>
      </c>
      <c r="DM213" t="str">
        <f>IF(Data!$K214=DM$1, "",             IF(ISERR(SEARCH(DM$1,Data!$G214)),        "",          ";" &amp; VLOOKUP(DM$1,Data!$K:$M,3, FALSE) &amp; ",""" &amp; VLOOKUP(DM$1,Data!$K:$L,2, FALSE) &amp; """;"   )             )</f>
        <v/>
      </c>
      <c r="DN213" t="str">
        <f>IF(Data!$K214=DN$1, "",             IF(ISERR(SEARCH(DN$1,Data!$G214)),        "",          ";" &amp; VLOOKUP(DN$1,Data!$K:$M,3, FALSE) &amp; ",""" &amp; VLOOKUP(DN$1,Data!$K:$L,2, FALSE) &amp; """;"   )             )</f>
        <v/>
      </c>
      <c r="DO213" t="str">
        <f>IF(Data!$K214=DO$1, "",             IF(ISERR(SEARCH(DO$1,Data!$G214)),        "",          ";" &amp; VLOOKUP(DO$1,Data!$K:$M,3, FALSE) &amp; ",""" &amp; VLOOKUP(DO$1,Data!$K:$L,2, FALSE) &amp; """;"   )             )</f>
        <v/>
      </c>
      <c r="DP213" t="str">
        <f>IF(Data!$K214=DP$1, "",             IF(ISERR(SEARCH(DP$1,Data!$G214)),        "",          ";" &amp; VLOOKUP(DP$1,Data!$K:$M,3, FALSE) &amp; ",""" &amp; VLOOKUP(DP$1,Data!$K:$L,2, FALSE) &amp; """;"   )             )</f>
        <v/>
      </c>
      <c r="DQ213" t="str">
        <f>IF(Data!$K214=DQ$1, "",             IF(ISERR(SEARCH(DQ$1,Data!$G214)),        "",          ";" &amp; VLOOKUP(DQ$1,Data!$K:$M,3, FALSE) &amp; ",""" &amp; VLOOKUP(DQ$1,Data!$K:$L,2, FALSE) &amp; """;"   )             )</f>
        <v/>
      </c>
      <c r="DR213" t="str">
        <f>IF(Data!$K214=DR$1, "",             IF(ISERR(SEARCH(DR$1,Data!$G214)),        "",          ";" &amp; VLOOKUP(DR$1,Data!$K:$M,3, FALSE) &amp; ",""" &amp; VLOOKUP(DR$1,Data!$K:$L,2, FALSE) &amp; """;"   )             )</f>
        <v/>
      </c>
      <c r="DS213" t="str">
        <f>IF(Data!$K214=DS$1, "",             IF(ISERR(SEARCH(DS$1,Data!$G214)),        "",          ";" &amp; VLOOKUP(DS$1,Data!$K:$M,3, FALSE) &amp; ",""" &amp; VLOOKUP(DS$1,Data!$K:$L,2, FALSE) &amp; """;"   )             )</f>
        <v/>
      </c>
      <c r="DT213" t="str">
        <f>IF(Data!$K214=DT$1, "",             IF(ISERR(SEARCH(DT$1,Data!$G214)),        "",          ";" &amp; VLOOKUP(DT$1,Data!$K:$M,3, FALSE) &amp; ",""" &amp; VLOOKUP(DT$1,Data!$K:$L,2, FALSE) &amp; """;"   )             )</f>
        <v/>
      </c>
      <c r="DU213" t="str">
        <f>IF(Data!$K214=DU$1, "",             IF(ISERR(SEARCH(DU$1,Data!$G214)),        "",          ";" &amp; VLOOKUP(DU$1,Data!$K:$M,3, FALSE) &amp; ",""" &amp; VLOOKUP(DU$1,Data!$K:$L,2, FALSE) &amp; """;"   )             )</f>
        <v/>
      </c>
      <c r="DV213" t="str">
        <f>IF(Data!$K214=DV$1, "",             IF(ISERR(SEARCH(DV$1,Data!$G214)),        "",          ";" &amp; VLOOKUP(DV$1,Data!$K:$M,3, FALSE) &amp; ",""" &amp; VLOOKUP(DV$1,Data!$K:$L,2, FALSE) &amp; """;"   )             )</f>
        <v/>
      </c>
      <c r="DW213" t="str">
        <f>IF(Data!$K214=DW$1, "",             IF(ISERR(SEARCH(DW$1,Data!$G214)),        "",          ";" &amp; VLOOKUP(DW$1,Data!$K:$M,3, FALSE) &amp; ",""" &amp; VLOOKUP(DW$1,Data!$K:$L,2, FALSE) &amp; """;"   )             )</f>
        <v/>
      </c>
      <c r="DX213" t="str">
        <f>IF(Data!$K214=DX$1, "",             IF(ISERR(SEARCH(DX$1,Data!$G214)),        "",          ";" &amp; VLOOKUP(DX$1,Data!$K:$M,3, FALSE) &amp; ",""" &amp; VLOOKUP(DX$1,Data!$K:$L,2, FALSE) &amp; """;"   )             )</f>
        <v/>
      </c>
      <c r="DY213" t="str">
        <f>IF(Data!$K214=DY$1, "",             IF(ISERR(SEARCH(DY$1,Data!$G214)),        "",          ";" &amp; VLOOKUP(DY$1,Data!$K:$M,3, FALSE) &amp; ",""" &amp; VLOOKUP(DY$1,Data!$K:$L,2, FALSE) &amp; """;"   )             )</f>
        <v/>
      </c>
      <c r="DZ213" t="str">
        <f>IF(Data!$K214=DZ$1, "",             IF(ISERR(SEARCH(DZ$1,Data!$G214)),        "",          ";" &amp; VLOOKUP(DZ$1,Data!$K:$M,3, FALSE) &amp; ",""" &amp; VLOOKUP(DZ$1,Data!$K:$L,2, FALSE) &amp; """;"   )             )</f>
        <v/>
      </c>
      <c r="EA213" t="str">
        <f>IF(Data!$K214=EA$1, "",             IF(ISERR(SEARCH(EA$1,Data!$G214)),        "",          ";" &amp; VLOOKUP(EA$1,Data!$K:$M,3, FALSE) &amp; ",""" &amp; VLOOKUP(EA$1,Data!$K:$L,2, FALSE) &amp; """;"   )             )</f>
        <v/>
      </c>
      <c r="EB213" t="str">
        <f>IF(Data!$K214=EB$1, "",             IF(ISERR(SEARCH(EB$1,Data!$G214)),        "",          ";" &amp; VLOOKUP(EB$1,Data!$K:$M,3, FALSE) &amp; ",""" &amp; VLOOKUP(EB$1,Data!$K:$L,2, FALSE) &amp; """;"   )             )</f>
        <v/>
      </c>
      <c r="EC213" t="str">
        <f>IF(Data!$K214=EC$1, "",             IF(ISERR(SEARCH(EC$1,Data!$G214)),        "",          ";" &amp; VLOOKUP(EC$1,Data!$K:$M,3, FALSE) &amp; ",""" &amp; VLOOKUP(EC$1,Data!$K:$L,2, FALSE) &amp; """;"   )             )</f>
        <v/>
      </c>
      <c r="ED213" t="str">
        <f>IF(Data!$K214=ED$1, "",             IF(ISERR(SEARCH(ED$1,Data!$G214)),        "",          ";" &amp; VLOOKUP(ED$1,Data!$K:$M,3, FALSE) &amp; ",""" &amp; VLOOKUP(ED$1,Data!$K:$L,2, FALSE) &amp; """;"   )             )</f>
        <v/>
      </c>
      <c r="EE213" t="str">
        <f>IF(Data!$K214=EE$1, "",             IF(ISERR(SEARCH(EE$1,Data!$G214)),        "",          ";" &amp; VLOOKUP(EE$1,Data!$K:$M,3, FALSE) &amp; ",""" &amp; VLOOKUP(EE$1,Data!$K:$L,2, FALSE) &amp; """;"   )             )</f>
        <v/>
      </c>
      <c r="EF213" t="str">
        <f>IF(Data!$K214=EF$1, "",             IF(ISERR(SEARCH(EF$1,Data!$G214)),        "",          ";" &amp; VLOOKUP(EF$1,Data!$K:$M,3, FALSE) &amp; ",""" &amp; VLOOKUP(EF$1,Data!$K:$L,2, FALSE) &amp; """;"   )             )</f>
        <v/>
      </c>
      <c r="EG213" t="str">
        <f>IF(Data!$K214=EG$1, "",             IF(ISERR(SEARCH(EG$1,Data!$G214)),        "",          ";" &amp; VLOOKUP(EG$1,Data!$K:$M,3, FALSE) &amp; ",""" &amp; VLOOKUP(EG$1,Data!$K:$L,2, FALSE) &amp; """;"   )             )</f>
        <v/>
      </c>
      <c r="EH213" t="str">
        <f>IF(Data!$K214=EH$1, "",             IF(ISERR(SEARCH(EH$1,Data!$G214)),        "",          ";" &amp; VLOOKUP(EH$1,Data!$K:$M,3, FALSE) &amp; ",""" &amp; VLOOKUP(EH$1,Data!$K:$L,2, FALSE) &amp; """;"   )             )</f>
        <v/>
      </c>
      <c r="EI213" t="str">
        <f>IF(Data!$K214=EI$1, "",             IF(ISERR(SEARCH(EI$1,Data!$G214)),        "",          ";" &amp; VLOOKUP(EI$1,Data!$K:$M,3, FALSE) &amp; ",""" &amp; VLOOKUP(EI$1,Data!$K:$L,2, FALSE) &amp; """;"   )             )</f>
        <v/>
      </c>
      <c r="EJ213" t="str">
        <f>IF(Data!$K214=EJ$1, "",             IF(ISERR(SEARCH(EJ$1,Data!$G214)),        "",          ";" &amp; VLOOKUP(EJ$1,Data!$K:$M,3, FALSE) &amp; ",""" &amp; VLOOKUP(EJ$1,Data!$K:$L,2, FALSE) &amp; """;"   )             )</f>
        <v/>
      </c>
      <c r="EK213" t="str">
        <f>IF(Data!$K214=EK$1, "",             IF(ISERR(SEARCH(EK$1,Data!$G214)),        "",          ";" &amp; VLOOKUP(EK$1,Data!$K:$M,3, FALSE) &amp; ",""" &amp; VLOOKUP(EK$1,Data!$K:$L,2, FALSE) &amp; """;"   )             )</f>
        <v>;138,"HUMAN";</v>
      </c>
      <c r="EL213" t="str">
        <f>IF(Data!$K214=EL$1, "",             IF(ISERR(SEARCH(EL$1,Data!$G214)),        "",          ";" &amp; VLOOKUP(EL$1,Data!$K:$M,3, FALSE) &amp; ",""" &amp; VLOOKUP(EL$1,Data!$K:$L,2, FALSE) &amp; """;"   )             )</f>
        <v/>
      </c>
      <c r="EM213" t="str">
        <f>IF(Data!$K214=EM$1, "",             IF(ISERR(SEARCH(EM$1,Data!$G214)),        "",          ";" &amp; VLOOKUP(EM$1,Data!$K:$M,3, FALSE) &amp; ",""" &amp; VLOOKUP(EM$1,Data!$K:$L,2, FALSE) &amp; """;"   )             )</f>
        <v/>
      </c>
      <c r="EN213" t="str">
        <f>IF(Data!$K214=EN$1, "",             IF(ISERR(SEARCH(EN$1,Data!$G214)),        "",          ";" &amp; VLOOKUP(EN$1,Data!$K:$M,3, FALSE) &amp; ",""" &amp; VLOOKUP(EN$1,Data!$K:$L,2, FALSE) &amp; """;"   )             )</f>
        <v/>
      </c>
      <c r="EO213" t="str">
        <f>IF(Data!$K214=EO$1, "",             IF(ISERR(SEARCH(EO$1,Data!$G214)),        "",          ";" &amp; VLOOKUP(EO$1,Data!$K:$M,3, FALSE) &amp; ",""" &amp; VLOOKUP(EO$1,Data!$K:$L,2, FALSE) &amp; """;"   )             )</f>
        <v/>
      </c>
      <c r="EP213" t="str">
        <f>IF(Data!$K214=EP$1, "",             IF(ISERR(SEARCH(EP$1,Data!$G214)),        "",          ";" &amp; VLOOKUP(EP$1,Data!$K:$M,3, FALSE) &amp; ",""" &amp; VLOOKUP(EP$1,Data!$K:$L,2, FALSE) &amp; """;"   )             )</f>
        <v/>
      </c>
      <c r="EQ213" t="str">
        <f>IF(Data!$K214=EQ$1, "",             IF(ISERR(SEARCH(EQ$1,Data!$G214)),        "",          ";" &amp; VLOOKUP(EQ$1,Data!$K:$M,3, FALSE) &amp; ",""" &amp; VLOOKUP(EQ$1,Data!$K:$L,2, FALSE) &amp; """;"   )             )</f>
        <v/>
      </c>
      <c r="ER213" t="str">
        <f>IF(Data!$K214=ER$1, "",             IF(ISERR(SEARCH(ER$1,Data!$G214)),        "",          ";" &amp; VLOOKUP(ER$1,Data!$K:$M,3, FALSE) &amp; ",""" &amp; VLOOKUP(ER$1,Data!$K:$L,2, FALSE) &amp; """;"   )             )</f>
        <v/>
      </c>
      <c r="ES213" t="str">
        <f>IF(Data!$K214=ES$1, "",             IF(ISERR(SEARCH(ES$1,Data!$G214)),        "",          ";" &amp; VLOOKUP(ES$1,Data!$K:$M,3, FALSE) &amp; ",""" &amp; VLOOKUP(ES$1,Data!$K:$L,2, FALSE) &amp; """;"   )             )</f>
        <v/>
      </c>
      <c r="ET213" t="str">
        <f>IF(Data!$K214=ET$1, "",             IF(ISERR(SEARCH(ET$1,Data!$G214)),        "",          ";" &amp; VLOOKUP(ET$1,Data!$K:$M,3, FALSE) &amp; ",""" &amp; VLOOKUP(ET$1,Data!$K:$L,2, FALSE) &amp; """;"   )             )</f>
        <v/>
      </c>
      <c r="EU213" t="str">
        <f>IF(Data!$K214=EU$1, "",             IF(ISERR(SEARCH(EU$1,Data!$G214)),        "",          ";" &amp; VLOOKUP(EU$1,Data!$K:$M,3, FALSE) &amp; ",""" &amp; VLOOKUP(EU$1,Data!$K:$L,2, FALSE) &amp; """;"   )             )</f>
        <v/>
      </c>
      <c r="EV213" t="str">
        <f>IF(Data!$K214=EV$1, "",             IF(ISERR(SEARCH(EV$1,Data!$G214)),        "",          ";" &amp; VLOOKUP(EV$1,Data!$K:$M,3, FALSE) &amp; ",""" &amp; VLOOKUP(EV$1,Data!$K:$L,2, FALSE) &amp; """;"   )             )</f>
        <v/>
      </c>
      <c r="EW213" t="str">
        <f>IF(Data!$K214=EW$1, "",             IF(ISERR(SEARCH(EW$1,Data!$G214)),        "",          ";" &amp; VLOOKUP(EW$1,Data!$K:$M,3, FALSE) &amp; ",""" &amp; VLOOKUP(EW$1,Data!$K:$L,2, FALSE) &amp; """;"   )             )</f>
        <v/>
      </c>
      <c r="EX213" t="str">
        <f>IF(Data!$K214=EX$1, "",             IF(ISERR(SEARCH(EX$1,Data!$G214)),        "",          ";" &amp; VLOOKUP(EX$1,Data!$K:$M,3, FALSE) &amp; ",""" &amp; VLOOKUP(EX$1,Data!$K:$L,2, FALSE) &amp; """;"   )             )</f>
        <v/>
      </c>
      <c r="EY213" t="str">
        <f>IF(Data!$K214=EY$1, "",             IF(ISERR(SEARCH(EY$1,Data!$G214)),        "",          ";" &amp; VLOOKUP(EY$1,Data!$K:$M,3, FALSE) &amp; ",""" &amp; VLOOKUP(EY$1,Data!$K:$L,2, FALSE) &amp; """;"   )             )</f>
        <v/>
      </c>
      <c r="EZ213" t="str">
        <f>IF(Data!$K214=EZ$1, "",             IF(ISERR(SEARCH(EZ$1,Data!$G214)),        "",          ";" &amp; VLOOKUP(EZ$1,Data!$K:$M,3, FALSE) &amp; ",""" &amp; VLOOKUP(EZ$1,Data!$K:$L,2, FALSE) &amp; """;"   )             )</f>
        <v/>
      </c>
      <c r="FA213" t="str">
        <f>IF(Data!$K214=FA$1, "",             IF(ISERR(SEARCH(FA$1,Data!$G214)),        "",          ";" &amp; VLOOKUP(FA$1,Data!$K:$M,3, FALSE) &amp; ",""" &amp; VLOOKUP(FA$1,Data!$K:$L,2, FALSE) &amp; """;"   )             )</f>
        <v/>
      </c>
      <c r="FB213" t="str">
        <f>IF(Data!$K214=FB$1, "",             IF(ISERR(SEARCH(FB$1,Data!$G214)),        "",          ";" &amp; VLOOKUP(FB$1,Data!$K:$M,3, FALSE) &amp; ",""" &amp; VLOOKUP(FB$1,Data!$K:$L,2, FALSE) &amp; """;"   )             )</f>
        <v/>
      </c>
      <c r="FC213" t="str">
        <f>IF(Data!$K214=FC$1, "",             IF(ISERR(SEARCH(FC$1,Data!$G214)),        "",          ";" &amp; VLOOKUP(FC$1,Data!$K:$M,3, FALSE) &amp; ",""" &amp; VLOOKUP(FC$1,Data!$K:$L,2, FALSE) &amp; """;"   )             )</f>
        <v/>
      </c>
      <c r="FD213" t="str">
        <f>IF(Data!$K214=FD$1, "",             IF(ISERR(SEARCH(FD$1,Data!$G214)),        "",          ";" &amp; VLOOKUP(FD$1,Data!$K:$M,3, FALSE) &amp; ",""" &amp; VLOOKUP(FD$1,Data!$K:$L,2, FALSE) &amp; """;"   )             )</f>
        <v/>
      </c>
      <c r="FE213" t="str">
        <f>IF(Data!$K214=FE$1, "",             IF(ISERR(SEARCH(FE$1,Data!$G214)),        "",          ";" &amp; VLOOKUP(FE$1,Data!$K:$M,3, FALSE) &amp; ",""" &amp; VLOOKUP(FE$1,Data!$K:$L,2, FALSE) &amp; """;"   )             )</f>
        <v/>
      </c>
      <c r="FF213" t="str">
        <f>IF(Data!$K214=FF$1, "",             IF(ISERR(SEARCH(FF$1,Data!$G214)),        "",          ";" &amp; VLOOKUP(FF$1,Data!$K:$M,3, FALSE) &amp; ",""" &amp; VLOOKUP(FF$1,Data!$K:$L,2, FALSE) &amp; """;"   )             )</f>
        <v/>
      </c>
      <c r="FG213" t="str">
        <f>IF(Data!$K214=FG$1, "",             IF(ISERR(SEARCH(FG$1,Data!$G214)),        "",          ";" &amp; VLOOKUP(FG$1,Data!$K:$M,3, FALSE) &amp; ",""" &amp; VLOOKUP(FG$1,Data!$K:$L,2, FALSE) &amp; """;"   )             )</f>
        <v/>
      </c>
      <c r="FH213" t="str">
        <f>IF(Data!$K214=FH$1, "",             IF(ISERR(SEARCH(FH$1,Data!$G214)),        "",          ";" &amp; VLOOKUP(FH$1,Data!$K:$M,3, FALSE) &amp; ",""" &amp; VLOOKUP(FH$1,Data!$K:$L,2, FALSE) &amp; """;"   )             )</f>
        <v/>
      </c>
      <c r="FI213" t="str">
        <f>IF(Data!$K214=FI$1, "",             IF(ISERR(SEARCH(FI$1,Data!$G214)),        "",          ";" &amp; VLOOKUP(FI$1,Data!$K:$M,3, FALSE) &amp; ",""" &amp; VLOOKUP(FI$1,Data!$K:$L,2, FALSE) &amp; """;"   )             )</f>
        <v/>
      </c>
      <c r="FJ213" t="str">
        <f>IF(Data!$K214=FJ$1, "",             IF(ISERR(SEARCH(FJ$1,Data!$G214)),        "",          ";" &amp; VLOOKUP(FJ$1,Data!$K:$M,3, FALSE) &amp; ",""" &amp; VLOOKUP(FJ$1,Data!$K:$L,2, FALSE) &amp; """;"   )             )</f>
        <v/>
      </c>
      <c r="FK213" t="str">
        <f>IF(Data!$K214=FK$1, "",             IF(ISERR(SEARCH(FK$1,Data!$G214)),        "",          ";" &amp; VLOOKUP(FK$1,Data!$K:$M,3, FALSE) &amp; ",""" &amp; VLOOKUP(FK$1,Data!$K:$L,2, FALSE) &amp; """;"   )             )</f>
        <v/>
      </c>
      <c r="FL213" t="str">
        <f>IF(Data!$K214=FL$1, "",             IF(ISERR(SEARCH(FL$1,Data!$G214)),        "",          ";" &amp; VLOOKUP(FL$1,Data!$K:$M,3, FALSE) &amp; ",""" &amp; VLOOKUP(FL$1,Data!$K:$L,2, FALSE) &amp; """;"   )             )</f>
        <v/>
      </c>
      <c r="FM213" t="str">
        <f>IF(Data!$K214=FM$1, "",             IF(ISERR(SEARCH(FM$1,Data!$G214)),        "",          ";" &amp; VLOOKUP(FM$1,Data!$K:$M,3, FALSE) &amp; ",""" &amp; VLOOKUP(FM$1,Data!$K:$L,2, FALSE) &amp; """;"   )             )</f>
        <v/>
      </c>
      <c r="FN213" t="str">
        <f>IF(Data!$K214=FN$1, "",             IF(ISERR(SEARCH(FN$1,Data!$G214)),        "",          ";" &amp; VLOOKUP(FN$1,Data!$K:$M,3, FALSE) &amp; ",""" &amp; VLOOKUP(FN$1,Data!$K:$L,2, FALSE) &amp; """;"   )             )</f>
        <v/>
      </c>
      <c r="FO213" t="str">
        <f>IF(Data!$K214=FO$1, "",             IF(ISERR(SEARCH(FO$1,Data!$G214)),        "",          ";" &amp; VLOOKUP(FO$1,Data!$K:$M,3, FALSE) &amp; ",""" &amp; VLOOKUP(FO$1,Data!$K:$L,2, FALSE) &amp; """;"   )             )</f>
        <v/>
      </c>
      <c r="FP213" t="str">
        <f>IF(Data!$K214=FP$1, "",             IF(ISERR(SEARCH(FP$1,Data!$G214)),        "",          ";" &amp; VLOOKUP(FP$1,Data!$K:$M,3, FALSE) &amp; ",""" &amp; VLOOKUP(FP$1,Data!$K:$L,2, FALSE) &amp; """;"   )             )</f>
        <v/>
      </c>
      <c r="FQ213" t="str">
        <f>IF(Data!$K214=FQ$1, "",             IF(ISERR(SEARCH(FQ$1,Data!$G214)),        "",          ";" &amp; VLOOKUP(FQ$1,Data!$K:$M,3, FALSE) &amp; ",""" &amp; VLOOKUP(FQ$1,Data!$K:$L,2, FALSE) &amp; """;"   )             )</f>
        <v/>
      </c>
      <c r="FR213" t="str">
        <f>IF(Data!$K214=FR$1, "",             IF(ISERR(SEARCH(FR$1,Data!$G214)),        "",          ";" &amp; VLOOKUP(FR$1,Data!$K:$M,3, FALSE) &amp; ",""" &amp; VLOOKUP(FR$1,Data!$K:$L,2, FALSE) &amp; """;"   )             )</f>
        <v/>
      </c>
      <c r="FS213" t="str">
        <f>IF(Data!$K214=FS$1, "",             IF(ISERR(SEARCH(FS$1,Data!$G214)),        "",          ";" &amp; VLOOKUP(FS$1,Data!$K:$M,3, FALSE) &amp; ",""" &amp; VLOOKUP(FS$1,Data!$K:$L,2, FALSE) &amp; """;"   )             )</f>
        <v/>
      </c>
      <c r="FT213" t="str">
        <f>IF(Data!$K214=FT$1, "",             IF(ISERR(SEARCH(FT$1,Data!$G214)),        "",          ";" &amp; VLOOKUP(FT$1,Data!$K:$M,3, FALSE) &amp; ",""" &amp; VLOOKUP(FT$1,Data!$K:$L,2, FALSE) &amp; """;"   )             )</f>
        <v/>
      </c>
      <c r="FU213" t="str">
        <f>IF(Data!$K214=FU$1, "",             IF(ISERR(SEARCH(FU$1,Data!$G214)),        "",          ";" &amp; VLOOKUP(FU$1,Data!$K:$M,3, FALSE) &amp; ",""" &amp; VLOOKUP(FU$1,Data!$K:$L,2, FALSE) &amp; """;"   )             )</f>
        <v/>
      </c>
      <c r="FV213" t="str">
        <f>IF(Data!$K214=FV$1, "",             IF(ISERR(SEARCH(FV$1,Data!$G214)),        "",          ";" &amp; VLOOKUP(FV$1,Data!$K:$M,3, FALSE) &amp; ",""" &amp; VLOOKUP(FV$1,Data!$K:$L,2, FALSE) &amp; """;"   )             )</f>
        <v/>
      </c>
      <c r="FW213" t="str">
        <f>IF(Data!$K214=FW$1, "",             IF(ISERR(SEARCH(FW$1,Data!$G214)),        "",          ";" &amp; VLOOKUP(FW$1,Data!$K:$M,3, FALSE) &amp; ",""" &amp; VLOOKUP(FW$1,Data!$K:$L,2, FALSE) &amp; """;"   )             )</f>
        <v/>
      </c>
      <c r="FX213" t="str">
        <f>IF(Data!$K214=FX$1, "",             IF(ISERR(SEARCH(FX$1,Data!$G214)),        "",          ";" &amp; VLOOKUP(FX$1,Data!$K:$M,3, FALSE) &amp; ",""" &amp; VLOOKUP(FX$1,Data!$K:$L,2, FALSE) &amp; """;"   )             )</f>
        <v/>
      </c>
      <c r="FY213" t="str">
        <f>IF(Data!$K214=FY$1, "",             IF(ISERR(SEARCH(FY$1,Data!$G214)),        "",          ";" &amp; VLOOKUP(FY$1,Data!$K:$M,3, FALSE) &amp; ",""" &amp; VLOOKUP(FY$1,Data!$K:$L,2, FALSE) &amp; """;"   )             )</f>
        <v/>
      </c>
      <c r="FZ213" t="str">
        <f>IF(Data!$K214=FZ$1, "",             IF(ISERR(SEARCH(FZ$1,Data!$G214)),        "",          ";" &amp; VLOOKUP(FZ$1,Data!$K:$M,3, FALSE) &amp; ",""" &amp; VLOOKUP(FZ$1,Data!$K:$L,2, FALSE) &amp; """;"   )             )</f>
        <v/>
      </c>
      <c r="GA213" t="str">
        <f>IF(Data!$K214=GA$1, "",             IF(ISERR(SEARCH(GA$1,Data!$G214)),        "",          ";" &amp; VLOOKUP(GA$1,Data!$K:$M,3, FALSE) &amp; ",""" &amp; VLOOKUP(GA$1,Data!$K:$L,2, FALSE) &amp; """;"   )             )</f>
        <v/>
      </c>
      <c r="GB213" t="str">
        <f>IF(Data!$K214=GB$1, "",             IF(ISERR(SEARCH(GB$1,Data!$G214)),        "",          ";" &amp; VLOOKUP(GB$1,Data!$K:$M,3, FALSE) &amp; ",""" &amp; VLOOKUP(GB$1,Data!$K:$L,2, FALSE) &amp; """;"   )             )</f>
        <v/>
      </c>
      <c r="GC213" t="str">
        <f>IF(Data!$K214=GC$1, "",             IF(ISERR(SEARCH(GC$1,Data!$G214)),        "",          ";" &amp; VLOOKUP(GC$1,Data!$K:$M,3, FALSE) &amp; ",""" &amp; VLOOKUP(GC$1,Data!$K:$L,2, FALSE) &amp; """;"   )             )</f>
        <v/>
      </c>
      <c r="GD213" t="str">
        <f>IF(Data!$K214=GD$1, "",             IF(ISERR(SEARCH(GD$1,Data!$G214)),        "",          ";" &amp; VLOOKUP(GD$1,Data!$K:$M,3, FALSE) &amp; ",""" &amp; VLOOKUP(GD$1,Data!$K:$L,2, FALSE) &amp; """;"   )             )</f>
        <v/>
      </c>
      <c r="GE213" t="str">
        <f>IF(Data!$K214=GE$1, "",             IF(ISERR(SEARCH(GE$1,Data!$G214)),        "",          ";" &amp; VLOOKUP(GE$1,Data!$K:$M,3, FALSE) &amp; ",""" &amp; VLOOKUP(GE$1,Data!$K:$L,2, FALSE) &amp; """;"   )             )</f>
        <v/>
      </c>
      <c r="GF213" t="str">
        <f>IF(Data!$K214=GF$1, "",             IF(ISERR(SEARCH(GF$1,Data!$G214)),        "",          ";" &amp; VLOOKUP(GF$1,Data!$K:$M,3, FALSE) &amp; ",""" &amp; VLOOKUP(GF$1,Data!$K:$L,2, FALSE) &amp; """;"   )             )</f>
        <v/>
      </c>
      <c r="GG213" t="str">
        <f>IF(Data!$K214=GG$1, "",             IF(ISERR(SEARCH(GG$1,Data!$G214)),        "",          ";" &amp; VLOOKUP(GG$1,Data!$K:$M,3, FALSE) &amp; ",""" &amp; VLOOKUP(GG$1,Data!$K:$L,2, FALSE) &amp; """;"   )             )</f>
        <v/>
      </c>
      <c r="GH213" t="str">
        <f>IF(Data!$K214=GH$1, "",             IF(ISERR(SEARCH(GH$1,Data!$G214)),        "",          ";" &amp; VLOOKUP(GH$1,Data!$K:$M,3, FALSE) &amp; ",""" &amp; VLOOKUP(GH$1,Data!$K:$L,2, FALSE) &amp; """;"   )             )</f>
        <v/>
      </c>
      <c r="GI213" t="str">
        <f>IF(Data!$K214=GI$1, "",             IF(ISERR(SEARCH(GI$1,Data!$G214)),        "",          ";" &amp; VLOOKUP(GI$1,Data!$K:$M,3, FALSE) &amp; ",""" &amp; VLOOKUP(GI$1,Data!$K:$L,2, FALSE) &amp; """;"   )             )</f>
        <v>;179,"HUMAN";</v>
      </c>
      <c r="GJ213" t="str">
        <f>IF(Data!$K214=GJ$1, "",             IF(ISERR(SEARCH(GJ$1,Data!$G214)),        "",          ";" &amp; VLOOKUP(GJ$1,Data!$K:$M,3, FALSE) &amp; ",""" &amp; VLOOKUP(GJ$1,Data!$K:$L,2, FALSE) &amp; """;"   )             )</f>
        <v/>
      </c>
      <c r="GK213" t="str">
        <f>IF(Data!$K214=GK$1, "",             IF(ISERR(SEARCH(GK$1,Data!$G214)),        "",          ";" &amp; VLOOKUP(GK$1,Data!$K:$M,3, FALSE) &amp; ",""" &amp; VLOOKUP(GK$1,Data!$K:$L,2, FALSE) &amp; """;"   )             )</f>
        <v/>
      </c>
      <c r="GL213" t="str">
        <f>IF(Data!$K214=GL$1, "",             IF(ISERR(SEARCH(GL$1,Data!$G214)),        "",          ";" &amp; VLOOKUP(GL$1,Data!$K:$M,3, FALSE) &amp; ",""" &amp; VLOOKUP(GL$1,Data!$K:$L,2, FALSE) &amp; """;"   )             )</f>
        <v/>
      </c>
      <c r="GM213" t="str">
        <f>IF(Data!$K214=GM$1, "",             IF(ISERR(SEARCH(GM$1,Data!$G214)),        "",          ";" &amp; VLOOKUP(GM$1,Data!$K:$M,3, FALSE) &amp; ",""" &amp; VLOOKUP(GM$1,Data!$K:$L,2, FALSE) &amp; """;"   )             )</f>
        <v/>
      </c>
      <c r="GN213" t="str">
        <f>IF(Data!$K214=GN$1, "",             IF(ISERR(SEARCH(GN$1,Data!$G214)),        "",          ";" &amp; VLOOKUP(GN$1,Data!$K:$M,3, FALSE) &amp; ",""" &amp; VLOOKUP(GN$1,Data!$K:$L,2, FALSE) &amp; """;"   )             )</f>
        <v/>
      </c>
      <c r="GO213" t="str">
        <f>IF(Data!$K214=GO$1, "",             IF(ISERR(SEARCH(GO$1,Data!$G214)),        "",          ";" &amp; VLOOKUP(GO$1,Data!$K:$M,3, FALSE) &amp; ",""" &amp; VLOOKUP(GO$1,Data!$K:$L,2, FALSE) &amp; """;"   )             )</f>
        <v/>
      </c>
      <c r="GP213" t="str">
        <f>IF(Data!$K214=GP$1, "",             IF(ISERR(SEARCH(GP$1,Data!$G214)),        "",          ";" &amp; VLOOKUP(GP$1,Data!$K:$M,3, FALSE) &amp; ",""" &amp; VLOOKUP(GP$1,Data!$K:$L,2, FALSE) &amp; """;"   )             )</f>
        <v/>
      </c>
      <c r="GQ213" t="str">
        <f>IF(Data!$K214=GQ$1, "",             IF(ISERR(SEARCH(GQ$1,Data!$G214)),        "",          ";" &amp; VLOOKUP(GQ$1,Data!$K:$M,3, FALSE) &amp; ",""" &amp; VLOOKUP(GQ$1,Data!$K:$L,2, FALSE) &amp; """;"   )             )</f>
        <v/>
      </c>
      <c r="GR213" t="str">
        <f>IF(Data!$K214=GR$1, "",             IF(ISERR(SEARCH(GR$1,Data!$G214)),        "",          ";" &amp; VLOOKUP(GR$1,Data!$K:$M,3, FALSE) &amp; ",""" &amp; VLOOKUP(GR$1,Data!$K:$L,2, FALSE) &amp; """;"   )             )</f>
        <v/>
      </c>
      <c r="GS213" t="str">
        <f>IF(Data!$K214=GS$1, "",             IF(ISERR(SEARCH(GS$1,Data!$G214)),        "",          ";" &amp; VLOOKUP(GS$1,Data!$K:$M,3, FALSE) &amp; ",""" &amp; VLOOKUP(GS$1,Data!$K:$L,2, FALSE) &amp; """;"   )             )</f>
        <v/>
      </c>
      <c r="GT213" t="str">
        <f>IF(Data!$K214=GT$1, "",             IF(ISERR(SEARCH(GT$1,Data!$G214)),        "",          ";" &amp; VLOOKUP(GT$1,Data!$K:$M,3, FALSE) &amp; ",""" &amp; VLOOKUP(GT$1,Data!$K:$L,2, FALSE) &amp; """;"   )             )</f>
        <v/>
      </c>
      <c r="GU213" t="str">
        <f>IF(Data!$K214=GU$1, "",             IF(ISERR(SEARCH(GU$1,Data!$G214)),        "",          ";" &amp; VLOOKUP(GU$1,Data!$K:$M,3, FALSE) &amp; ",""" &amp; VLOOKUP(GU$1,Data!$K:$L,2, FALSE) &amp; """;"   )             )</f>
        <v/>
      </c>
      <c r="GV213" t="str">
        <f>IF(Data!$K214=GV$1, "",             IF(ISERR(SEARCH(GV$1,Data!$G214)),        "",          ";" &amp; VLOOKUP(GV$1,Data!$K:$M,3, FALSE) &amp; ",""" &amp; VLOOKUP(GV$1,Data!$K:$L,2, FALSE) &amp; """;"   )             )</f>
        <v/>
      </c>
      <c r="GW213" t="str">
        <f>IF(Data!$K214=GW$1, "",             IF(ISERR(SEARCH(GW$1,Data!$G214)),        "",          ";" &amp; VLOOKUP(GW$1,Data!$K:$M,3, FALSE) &amp; ",""" &amp; VLOOKUP(GW$1,Data!$K:$L,2, FALSE) &amp; """;"   )             )</f>
        <v/>
      </c>
      <c r="GX213" t="str">
        <f>IF(Data!$K214=GX$1, "",             IF(ISERR(SEARCH(GX$1,Data!$G214)),        "",          ";" &amp; VLOOKUP(GX$1,Data!$K:$M,3, FALSE) &amp; ",""" &amp; VLOOKUP(GX$1,Data!$K:$L,2, FALSE) &amp; """;"   )             )</f>
        <v/>
      </c>
      <c r="GY213" t="str">
        <f>IF(Data!$K214=GY$1, "",             IF(ISERR(SEARCH(GY$1,Data!$G214)),        "",          ";" &amp; VLOOKUP(GY$1,Data!$K:$M,3, FALSE) &amp; ",""" &amp; VLOOKUP(GY$1,Data!$K:$L,2, FALSE) &amp; """;"   )             )</f>
        <v/>
      </c>
      <c r="GZ213" t="str">
        <f>IF(Data!$K214=GZ$1, "",             IF(ISERR(SEARCH(GZ$1,Data!$G214)),        "",          ";" &amp; VLOOKUP(GZ$1,Data!$K:$M,3, FALSE) &amp; ",""" &amp; VLOOKUP(GZ$1,Data!$K:$L,2, FALSE) &amp; """;"   )             )</f>
        <v/>
      </c>
      <c r="HA213" t="str">
        <f>IF(Data!$K214=HA$1, "",             IF(ISERR(SEARCH(HA$1,Data!$G214)),        "",          ";" &amp; VLOOKUP(HA$1,Data!$K:$M,3, FALSE) &amp; ",""" &amp; VLOOKUP(HA$1,Data!$K:$L,2, FALSE) &amp; """;"   )             )</f>
        <v/>
      </c>
      <c r="HB213" t="str">
        <f>IF(Data!$K214=HB$1, "",             IF(ISERR(SEARCH(HB$1,Data!$G214)),        "",          ";" &amp; VLOOKUP(HB$1,Data!$K:$M,3, FALSE) &amp; ",""" &amp; VLOOKUP(HB$1,Data!$K:$L,2, FALSE) &amp; """;"   )             )</f>
        <v/>
      </c>
      <c r="HC213" t="str">
        <f>IF(Data!$K214=HC$1, "",             IF(ISERR(SEARCH(HC$1,Data!$G214)),        "",          ";" &amp; VLOOKUP(HC$1,Data!$K:$M,3, FALSE) &amp; ",""" &amp; VLOOKUP(HC$1,Data!$K:$L,2, FALSE) &amp; """;"   )             )</f>
        <v/>
      </c>
      <c r="HD213" t="str">
        <f>IF(Data!$K214=HD$1, "",             IF(ISERR(SEARCH(HD$1,Data!$G214)),        "",          ";" &amp; VLOOKUP(HD$1,Data!$K:$M,3, FALSE) &amp; ",""" &amp; VLOOKUP(HD$1,Data!$K:$L,2, FALSE) &amp; """;"   )             )</f>
        <v/>
      </c>
      <c r="HE213" t="str">
        <f>IF(Data!$K214=HE$1, "",             IF(ISERR(SEARCH(HE$1,Data!$G214)),        "",          ";" &amp; VLOOKUP(HE$1,Data!$K:$M,3, FALSE) &amp; ",""" &amp; VLOOKUP(HE$1,Data!$K:$L,2, FALSE) &amp; """;"   )             )</f>
        <v/>
      </c>
      <c r="HF213" t="str">
        <f>IF(Data!$K214=HF$1, "",             IF(ISERR(SEARCH(HF$1,Data!$G214)),        "",          ";" &amp; VLOOKUP(HF$1,Data!$K:$M,3, FALSE) &amp; ",""" &amp; VLOOKUP(HF$1,Data!$K:$L,2, FALSE) &amp; """;"   )             )</f>
        <v/>
      </c>
      <c r="HG213" t="str">
        <f>IF(Data!$K214=HG$1, "",             IF(ISERR(SEARCH(HG$1,Data!$G214)),        "",          ";" &amp; VLOOKUP(HG$1,Data!$K:$M,3, FALSE) &amp; ",""" &amp; VLOOKUP(HG$1,Data!$K:$L,2, FALSE) &amp; """;"   )             )</f>
        <v/>
      </c>
      <c r="HH213" t="str">
        <f>IF(Data!$K214=HH$1, "",             IF(ISERR(SEARCH(HH$1,Data!$G214)),        "",          ";" &amp; VLOOKUP(HH$1,Data!$K:$M,3, FALSE) &amp; ",""" &amp; VLOOKUP(HH$1,Data!$K:$L,2, FALSE) &amp; """;"   )             )</f>
        <v/>
      </c>
      <c r="HI213" t="str">
        <f>IF(Data!$K214=HI$1, "",             IF(ISERR(SEARCH(HI$1,Data!$G214)),        "",          ";" &amp; VLOOKUP(HI$1,Data!$K:$M,3, FALSE) &amp; ",""" &amp; VLOOKUP(HI$1,Data!$K:$L,2, FALSE) &amp; """;"   )             )</f>
        <v/>
      </c>
      <c r="HJ213" t="str">
        <f>IF(Data!$K214=HJ$1, "",             IF(ISERR(SEARCH(HJ$1,Data!$G214)),        "",          ";" &amp; VLOOKUP(HJ$1,Data!$K:$M,3, FALSE) &amp; ",""" &amp; VLOOKUP(HJ$1,Data!$K:$L,2, FALSE) &amp; """;"   )             )</f>
        <v/>
      </c>
      <c r="HK213" t="str">
        <f>IF(Data!$K214=HK$1, "",             IF(ISERR(SEARCH(HK$1,Data!$G214)),        "",          ";" &amp; VLOOKUP(HK$1,Data!$K:$M,3, FALSE) &amp; ",""" &amp; VLOOKUP(HK$1,Data!$K:$L,2, FALSE) &amp; """;"   )             )</f>
        <v/>
      </c>
      <c r="HL213" t="str">
        <f>IF(Data!$K214=HL$1, "",             IF(ISERR(SEARCH(HL$1,Data!$G214)),        "",          ";" &amp; VLOOKUP(HL$1,Data!$K:$M,3, FALSE) &amp; ",""" &amp; VLOOKUP(HL$1,Data!$K:$L,2, FALSE) &amp; """;"   )             )</f>
        <v/>
      </c>
      <c r="HM213" t="str">
        <f>IF(Data!$K214=HM$1, "",             IF(ISERR(SEARCH(HM$1,Data!$G214)),        "",          ";" &amp; VLOOKUP(HM$1,Data!$K:$M,3, FALSE) &amp; ",""" &amp; VLOOKUP(HM$1,Data!$K:$L,2, FALSE) &amp; """;"   )             )</f>
        <v/>
      </c>
      <c r="HN213" t="str">
        <f>IF(Data!$K214=HN$1, "",             IF(ISERR(SEARCH(HN$1,Data!$G214)),        "",          ";" &amp; VLOOKUP(HN$1,Data!$K:$M,3, FALSE) &amp; ",""" &amp; VLOOKUP(HN$1,Data!$K:$L,2, FALSE) &amp; """;"   )             )</f>
        <v/>
      </c>
      <c r="HO213" t="str">
        <f>IF(Data!$K214=HO$1, "",             IF(ISERR(SEARCH(HO$1,Data!$G214)),        "",          ";" &amp; VLOOKUP(HO$1,Data!$K:$M,3, FALSE) &amp; ",""" &amp; VLOOKUP(HO$1,Data!$K:$L,2, FALSE) &amp; """;"   )             )</f>
        <v/>
      </c>
      <c r="HP213" t="str">
        <f>IF(Data!$K214=HP$1, "",             IF(ISERR(SEARCH(HP$1,Data!$G214)),        "",          ";" &amp; VLOOKUP(HP$1,Data!$K:$M,3, FALSE) &amp; ",""" &amp; VLOOKUP(HP$1,Data!$K:$L,2, FALSE) &amp; """;"   )             )</f>
        <v/>
      </c>
      <c r="HQ213" t="str">
        <f>IF(Data!$K214=HQ$1, "",             IF(ISERR(SEARCH(HQ$1,Data!$G214)),        "",          ";" &amp; VLOOKUP(HQ$1,Data!$K:$M,3, FALSE) &amp; ",""" &amp; VLOOKUP(HQ$1,Data!$K:$L,2, FALSE) &amp; """;"   )             )</f>
        <v/>
      </c>
      <c r="HR213" t="str">
        <f>IF(Data!$K214=HR$1, "",             IF(ISERR(SEARCH(HR$1,Data!$G214)),        "",          ";" &amp; VLOOKUP(HR$1,Data!$K:$M,3, FALSE) &amp; ",""" &amp; VLOOKUP(HR$1,Data!$K:$L,2, FALSE) &amp; """;"   )             )</f>
        <v/>
      </c>
      <c r="HS213" t="str">
        <f>IF(Data!$K214=HS$1, "",             IF(ISERR(SEARCH(HS$1,Data!$G214)),        "",          ";" &amp; VLOOKUP(HS$1,Data!$K:$M,3, FALSE) &amp; ",""" &amp; VLOOKUP(HS$1,Data!$K:$L,2, FALSE) &amp; """;"   )             )</f>
        <v/>
      </c>
      <c r="HT213" t="str">
        <f>IF(Data!$K214=HT$1, "",             IF(ISERR(SEARCH(HT$1,Data!$G214)),        "",          ";" &amp; VLOOKUP(HT$1,Data!$K:$M,3, FALSE) &amp; ",""" &amp; VLOOKUP(HT$1,Data!$K:$L,2, FALSE) &amp; """;"   )             )</f>
        <v/>
      </c>
      <c r="HU213" t="str">
        <f>IF(Data!$K214=HU$1, "",             IF(ISERR(SEARCH(HU$1,Data!$G214)),        "",          ";" &amp; VLOOKUP(HU$1,Data!$K:$M,3, FALSE) &amp; ",""" &amp; VLOOKUP(HU$1,Data!$K:$L,2, FALSE) &amp; """;"   )             )</f>
        <v/>
      </c>
      <c r="HV213" t="str">
        <f>IF(Data!$K214=HV$1, "",             IF(ISERR(SEARCH(HV$1,Data!$G214)),        "",          ";" &amp; VLOOKUP(HV$1,Data!$K:$M,3, FALSE) &amp; ",""" &amp; VLOOKUP(HV$1,Data!$K:$L,2, FALSE) &amp; """;"   )             )</f>
        <v/>
      </c>
      <c r="HW213" t="str">
        <f>IF(Data!$K214=HW$1, "",             IF(ISERR(SEARCH(HW$1,Data!$G214)),        "",          ";" &amp; VLOOKUP(HW$1,Data!$K:$M,3, FALSE) &amp; ",""" &amp; VLOOKUP(HW$1,Data!$K:$L,2, FALSE) &amp; """;"   )             )</f>
        <v/>
      </c>
      <c r="HX213" t="str">
        <f>IF(Data!$K214=HX$1, "",             IF(ISERR(SEARCH(HX$1,Data!$G214)),        "",          ";" &amp; VLOOKUP(HX$1,Data!$K:$M,3, FALSE) &amp; ",""" &amp; VLOOKUP(HX$1,Data!$K:$L,2, FALSE) &amp; """;"   )             )</f>
        <v/>
      </c>
      <c r="HY213" t="str">
        <f>IF(Data!$K214=HY$1, "",             IF(ISERR(SEARCH(HY$1,Data!$G214)),        "",          ";" &amp; VLOOKUP(HY$1,Data!$K:$M,3, FALSE) &amp; ",""" &amp; VLOOKUP(HY$1,Data!$K:$L,2, FALSE) &amp; """;"   )             )</f>
        <v/>
      </c>
      <c r="HZ213" t="str">
        <f>IF(Data!$K214=HZ$1, "",             IF(ISERR(SEARCH(HZ$1,Data!$G214)),        "",          ";" &amp; VLOOKUP(HZ$1,Data!$K:$M,3, FALSE) &amp; ",""" &amp; VLOOKUP(HZ$1,Data!$K:$L,2, FALSE) &amp; """;"   )             )</f>
        <v/>
      </c>
      <c r="IA213" t="str">
        <f>IF(Data!$K214=IA$1, "",             IF(ISERR(SEARCH(IA$1,Data!$G214)),        "",          ";" &amp; VLOOKUP(IA$1,Data!$K:$M,3, FALSE) &amp; ",""" &amp; VLOOKUP(IA$1,Data!$K:$L,2, FALSE) &amp; """;"   )             )</f>
        <v/>
      </c>
      <c r="IB213" t="str">
        <f>IF(Data!$K214=IB$1, "",             IF(ISERR(SEARCH(IB$1,Data!$G214)),        "",          ";" &amp; VLOOKUP(IB$1,Data!$K:$M,3, FALSE) &amp; ",""" &amp; VLOOKUP(IB$1,Data!$K:$L,2, FALSE) &amp; """;"   )             )</f>
        <v/>
      </c>
      <c r="IC213" t="str">
        <f>IF(Data!$K214=IC$1, "",             IF(ISERR(SEARCH(IC$1,Data!$G214)),        "",          ";" &amp; VLOOKUP(IC$1,Data!$K:$M,3, FALSE) &amp; ",""" &amp; VLOOKUP(IC$1,Data!$K:$L,2, FALSE) &amp; """;"   )             )</f>
        <v/>
      </c>
      <c r="ID213" t="str">
        <f>IF(Data!$K214=ID$1, "",             IF(ISERR(SEARCH(ID$1,Data!$G214)),        "",          ";" &amp; VLOOKUP(ID$1,Data!$K:$M,3, FALSE) &amp; ",""" &amp; VLOOKUP(ID$1,Data!$K:$L,2, FALSE) &amp; """;"   )             )</f>
        <v/>
      </c>
      <c r="IE213" t="str">
        <f>IF(Data!$K214=IE$1, "",             IF(ISERR(SEARCH(IE$1,Data!$G214)),        "",          ";" &amp; VLOOKUP(IE$1,Data!$K:$M,3, FALSE) &amp; ",""" &amp; VLOOKUP(IE$1,Data!$K:$L,2, FALSE) &amp; """;"   )             )</f>
        <v/>
      </c>
      <c r="IF213" t="str">
        <f>IF(Data!$K214=IF$1, "",             IF(ISERR(SEARCH(IF$1,Data!$G214)),        "",          ";" &amp; VLOOKUP(IF$1,Data!$K:$M,3, FALSE) &amp; ",""" &amp; VLOOKUP(IF$1,Data!$K:$L,2, FALSE) &amp; """;"   )             )</f>
        <v/>
      </c>
      <c r="IG213" t="str">
        <f>IF(Data!$K214=IG$1, "",             IF(ISERR(SEARCH(IG$1,Data!$G214)),        "",          ";" &amp; VLOOKUP(IG$1,Data!$K:$M,3, FALSE) &amp; ",""" &amp; VLOOKUP(IG$1,Data!$K:$L,2, FALSE) &amp; """;"   )             )</f>
        <v/>
      </c>
      <c r="IH213" t="str">
        <f>IF(Data!$K214=IH$1, "",             IF(ISERR(SEARCH(IH$1,Data!$G214)),        "",          ";" &amp; VLOOKUP(IH$1,Data!$K:$M,3, FALSE) &amp; ",""" &amp; VLOOKUP(IH$1,Data!$K:$L,2, FALSE) &amp; """;"   )             )</f>
        <v/>
      </c>
      <c r="II213" t="str">
        <f>IF(Data!$K214=II$1, "",             IF(ISERR(SEARCH(II$1,Data!$G214)),        "",          ";" &amp; VLOOKUP(II$1,Data!$K:$M,3, FALSE) &amp; ",""" &amp; VLOOKUP(II$1,Data!$K:$L,2, FALSE) &amp; """;"   )             )</f>
        <v/>
      </c>
    </row>
    <row r="214" spans="1:243" x14ac:dyDescent="0.3">
      <c r="A214" t="str">
        <f>Data!K215</f>
        <v>Dark Vador</v>
      </c>
      <c r="B214" s="15">
        <f>VLOOKUP(Tableau36[[#This Row],[Character]],Data!K:M,3,FALSE)</f>
        <v>213</v>
      </c>
      <c r="C214" s="15" t="str">
        <f>VLOOKUP(Tableau36[[#This Row],[Character]],Data!K:L,2,FALSE)</f>
        <v>HUMAN</v>
      </c>
      <c r="D214" s="15" t="str">
        <f>SUBSTITUTE(     SUBSTITUTE(Tableau36[[#This Row],[character_id,character_type,friend_id,friend_type]],",""DROID""",""),    ",""HUMAN""", "")</f>
        <v>213,179/213,180</v>
      </c>
      <c r="E214" s="15" t="str">
        <f>IF(Tableau36[[#This Row],[With char''s id]] = "", "",    MID(Tableau36[[#This Row],[With char''s id]], 2, LEN(Tableau36[[#This Row],[With char''s id]])-1))</f>
        <v>213,"HUMAN",179,"HUMAN"/213,"HUMAN",180,"HUMAN"</v>
      </c>
      <c r="F214" s="15" t="str">
        <f>SUBSTITUTE(Tableau36[[#This Row],[List of friend''s id]],  "/",    "/" &amp; Tableau36[[#This Row],[Character''s id]] &amp; ",""" &amp; Tableau36[[#This Row],[Type]] &amp; """,")</f>
        <v>/213,"HUMAN",179,"HUMAN"/213,"HUMAN",180,"HUMAN"</v>
      </c>
      <c r="G214" t="str">
        <f>IF( Tableau36[[#This Row],[removed double semi-colon]]="", "", "/" &amp; MID(Tableau36[[#This Row],[removed double semi-colon]],2,LEN(Tableau36[[#This Row],[removed double semi-colon]]) - 2) )</f>
        <v>/179,"HUMAN"/180,"HUMAN"</v>
      </c>
      <c r="H214" t="str">
        <f>SUBSTITUTE(Tableau36[[#This Row],[Concatenation]],";;","/")</f>
        <v>;179,"HUMAN"/180,"HUMAN";</v>
      </c>
      <c r="I214" t="str">
        <f>_xlfn.CONCAT(Tableau4[#This Row])</f>
        <v>;179,"HUMAN";;180,"HUMAN";</v>
      </c>
      <c r="M214" t="str">
        <f>IF(Data!$K215=M$1, "",             IF(ISERR(SEARCH(M$1,Data!$G215)),        "",          ";" &amp; VLOOKUP(M$1,Data!$K:$M,3, FALSE) &amp; ",""" &amp; VLOOKUP(M$1,Data!$K:$L,2, FALSE) &amp; """;"   )             )</f>
        <v/>
      </c>
      <c r="N214" t="str">
        <f>IF(Data!$K215=N$1, "",             IF(ISERR(SEARCH(N$1,Data!$G215)),        "",          ";" &amp; VLOOKUP(N$1,Data!$K:$M,3, FALSE) &amp; ",""" &amp; VLOOKUP(N$1,Data!$K:$L,2, FALSE) &amp; """;"   )             )</f>
        <v/>
      </c>
      <c r="O214" t="str">
        <f>IF(Data!$K215=O$1, "",             IF(ISERR(SEARCH(O$1,Data!$G215)),        "",          ";" &amp; VLOOKUP(O$1,Data!$K:$M,3, FALSE) &amp; ",""" &amp; VLOOKUP(O$1,Data!$K:$L,2, FALSE) &amp; """;"   )             )</f>
        <v/>
      </c>
      <c r="P214" t="str">
        <f>IF(Data!$K215=P$1, "",             IF(ISERR(SEARCH(P$1,Data!$G215)),        "",          ";" &amp; VLOOKUP(P$1,Data!$K:$M,3, FALSE) &amp; ",""" &amp; VLOOKUP(P$1,Data!$K:$L,2, FALSE) &amp; """;"   )             )</f>
        <v/>
      </c>
      <c r="Q214" t="str">
        <f>IF(Data!$K215=Q$1, "",             IF(ISERR(SEARCH(Q$1,Data!$G215)),        "",          ";" &amp; VLOOKUP(Q$1,Data!$K:$M,3, FALSE) &amp; ",""" &amp; VLOOKUP(Q$1,Data!$K:$L,2, FALSE) &amp; """;"   )             )</f>
        <v/>
      </c>
      <c r="R214" t="str">
        <f>IF(Data!$K215=R$1, "",             IF(ISERR(SEARCH(R$1,Data!$G215)),        "",          ";" &amp; VLOOKUP(R$1,Data!$K:$M,3, FALSE) &amp; ",""" &amp; VLOOKUP(R$1,Data!$K:$L,2, FALSE) &amp; """;"   )             )</f>
        <v/>
      </c>
      <c r="S214" t="str">
        <f>IF(Data!$K215=S$1, "",             IF(ISERR(SEARCH(S$1,Data!$G215)),        "",          ";" &amp; VLOOKUP(S$1,Data!$K:$M,3, FALSE) &amp; ",""" &amp; VLOOKUP(S$1,Data!$K:$L,2, FALSE) &amp; """;"   )             )</f>
        <v/>
      </c>
      <c r="T214" t="str">
        <f>IF(Data!$K215=T$1, "",             IF(ISERR(SEARCH(T$1,Data!$G215)),        "",          ";" &amp; VLOOKUP(T$1,Data!$K:$M,3, FALSE) &amp; ",""" &amp; VLOOKUP(T$1,Data!$K:$L,2, FALSE) &amp; """;"   )             )</f>
        <v/>
      </c>
      <c r="U214" t="str">
        <f>IF(Data!$K215=U$1, "",             IF(ISERR(SEARCH(U$1,Data!$G215)),        "",          ";" &amp; VLOOKUP(U$1,Data!$K:$M,3, FALSE) &amp; ",""" &amp; VLOOKUP(U$1,Data!$K:$L,2, FALSE) &amp; """;"   )             )</f>
        <v/>
      </c>
      <c r="V214" t="str">
        <f>IF(Data!$K215=V$1, "",             IF(ISERR(SEARCH(V$1,Data!$G215)),        "",          ";" &amp; VLOOKUP(V$1,Data!$K:$M,3, FALSE) &amp; ",""" &amp; VLOOKUP(V$1,Data!$K:$L,2, FALSE) &amp; """;"   )             )</f>
        <v/>
      </c>
      <c r="W214" t="str">
        <f>IF(Data!$K215=W$1, "",             IF(ISERR(SEARCH(W$1,Data!$G215)),        "",          ";" &amp; VLOOKUP(W$1,Data!$K:$M,3, FALSE) &amp; ",""" &amp; VLOOKUP(W$1,Data!$K:$L,2, FALSE) &amp; """;"   )             )</f>
        <v/>
      </c>
      <c r="X214" t="str">
        <f>IF(Data!$K215=X$1, "",             IF(ISERR(SEARCH(X$1,Data!$G215)),        "",          ";" &amp; VLOOKUP(X$1,Data!$K:$M,3, FALSE) &amp; ",""" &amp; VLOOKUP(X$1,Data!$K:$L,2, FALSE) &amp; """;"   )             )</f>
        <v/>
      </c>
      <c r="Y214" t="str">
        <f>IF(Data!$K215=Y$1, "",             IF(ISERR(SEARCH(Y$1,Data!$G215)),        "",          ";" &amp; VLOOKUP(Y$1,Data!$K:$M,3, FALSE) &amp; ",""" &amp; VLOOKUP(Y$1,Data!$K:$L,2, FALSE) &amp; """;"   )             )</f>
        <v/>
      </c>
      <c r="Z214" t="str">
        <f>IF(Data!$K215=Z$1, "",             IF(ISERR(SEARCH(Z$1,Data!$G215)),        "",          ";" &amp; VLOOKUP(Z$1,Data!$K:$M,3, FALSE) &amp; ",""" &amp; VLOOKUP(Z$1,Data!$K:$L,2, FALSE) &amp; """;"   )             )</f>
        <v/>
      </c>
      <c r="AA214" t="str">
        <f>IF(Data!$K215=AA$1, "",             IF(ISERR(SEARCH(AA$1,Data!$G215)),        "",          ";" &amp; VLOOKUP(AA$1,Data!$K:$M,3, FALSE) &amp; ",""" &amp; VLOOKUP(AA$1,Data!$K:$L,2, FALSE) &amp; """;"   )             )</f>
        <v/>
      </c>
      <c r="AB214" t="str">
        <f>IF(Data!$K215=AB$1, "",             IF(ISERR(SEARCH(AB$1,Data!$G215)),        "",          ";" &amp; VLOOKUP(AB$1,Data!$K:$M,3, FALSE) &amp; ",""" &amp; VLOOKUP(AB$1,Data!$K:$L,2, FALSE) &amp; """;"   )             )</f>
        <v/>
      </c>
      <c r="AC214" t="str">
        <f>IF(Data!$K215=AC$1, "",             IF(ISERR(SEARCH(AC$1,Data!$G215)),        "",          ";" &amp; VLOOKUP(AC$1,Data!$K:$M,3, FALSE) &amp; ",""" &amp; VLOOKUP(AC$1,Data!$K:$L,2, FALSE) &amp; """;"   )             )</f>
        <v/>
      </c>
      <c r="AD214" t="str">
        <f>IF(Data!$K215=AD$1, "",             IF(ISERR(SEARCH(AD$1,Data!$G215)),        "",          ";" &amp; VLOOKUP(AD$1,Data!$K:$M,3, FALSE) &amp; ",""" &amp; VLOOKUP(AD$1,Data!$K:$L,2, FALSE) &amp; """;"   )             )</f>
        <v/>
      </c>
      <c r="AE214" t="str">
        <f>IF(Data!$K215=AE$1, "",             IF(ISERR(SEARCH(AE$1,Data!$G215)),        "",          ";" &amp; VLOOKUP(AE$1,Data!$K:$M,3, FALSE) &amp; ",""" &amp; VLOOKUP(AE$1,Data!$K:$L,2, FALSE) &amp; """;"   )             )</f>
        <v/>
      </c>
      <c r="AF214" t="str">
        <f>IF(Data!$K215=AF$1, "",             IF(ISERR(SEARCH(AF$1,Data!$G215)),        "",          ";" &amp; VLOOKUP(AF$1,Data!$K:$M,3, FALSE) &amp; ",""" &amp; VLOOKUP(AF$1,Data!$K:$L,2, FALSE) &amp; """;"   )             )</f>
        <v/>
      </c>
      <c r="AG214" t="str">
        <f>IF(Data!$K215=AG$1, "",             IF(ISERR(SEARCH(AG$1,Data!$G215)),        "",          ";" &amp; VLOOKUP(AG$1,Data!$K:$M,3, FALSE) &amp; ",""" &amp; VLOOKUP(AG$1,Data!$K:$L,2, FALSE) &amp; """;"   )             )</f>
        <v/>
      </c>
      <c r="AH214" t="str">
        <f>IF(Data!$K215=AH$1, "",             IF(ISERR(SEARCH(AH$1,Data!$G215)),        "",          ";" &amp; VLOOKUP(AH$1,Data!$K:$M,3, FALSE) &amp; ",""" &amp; VLOOKUP(AH$1,Data!$K:$L,2, FALSE) &amp; """;"   )             )</f>
        <v/>
      </c>
      <c r="AI214" t="str">
        <f>IF(Data!$K215=AI$1, "",             IF(ISERR(SEARCH(AI$1,Data!$G215)),        "",          ";" &amp; VLOOKUP(AI$1,Data!$K:$M,3, FALSE) &amp; ",""" &amp; VLOOKUP(AI$1,Data!$K:$L,2, FALSE) &amp; """;"   )             )</f>
        <v/>
      </c>
      <c r="AJ214" t="str">
        <f>IF(Data!$K215=AJ$1, "",             IF(ISERR(SEARCH(AJ$1,Data!$G215)),        "",          ";" &amp; VLOOKUP(AJ$1,Data!$K:$M,3, FALSE) &amp; ",""" &amp; VLOOKUP(AJ$1,Data!$K:$L,2, FALSE) &amp; """;"   )             )</f>
        <v/>
      </c>
      <c r="AK214" t="str">
        <f>IF(Data!$K215=AK$1, "",             IF(ISERR(SEARCH(AK$1,Data!$G215)),        "",          ";" &amp; VLOOKUP(AK$1,Data!$K:$M,3, FALSE) &amp; ",""" &amp; VLOOKUP(AK$1,Data!$K:$L,2, FALSE) &amp; """;"   )             )</f>
        <v/>
      </c>
      <c r="AL214" t="str">
        <f>IF(Data!$K215=AL$1, "",             IF(ISERR(SEARCH(AL$1,Data!$G215)),        "",          ";" &amp; VLOOKUP(AL$1,Data!$K:$M,3, FALSE) &amp; ",""" &amp; VLOOKUP(AL$1,Data!$K:$L,2, FALSE) &amp; """;"   )             )</f>
        <v/>
      </c>
      <c r="AM214" t="str">
        <f>IF(Data!$K215=AM$1, "",             IF(ISERR(SEARCH(AM$1,Data!$G215)),        "",          ";" &amp; VLOOKUP(AM$1,Data!$K:$M,3, FALSE) &amp; ",""" &amp; VLOOKUP(AM$1,Data!$K:$L,2, FALSE) &amp; """;"   )             )</f>
        <v/>
      </c>
      <c r="AN214" t="str">
        <f>IF(Data!$K215=AN$1, "",             IF(ISERR(SEARCH(AN$1,Data!$G215)),        "",          ";" &amp; VLOOKUP(AN$1,Data!$K:$M,3, FALSE) &amp; ",""" &amp; VLOOKUP(AN$1,Data!$K:$L,2, FALSE) &amp; """;"   )             )</f>
        <v/>
      </c>
      <c r="AO214" t="str">
        <f>IF(Data!$K215=AO$1, "",             IF(ISERR(SEARCH(AO$1,Data!$G215)),        "",          ";" &amp; VLOOKUP(AO$1,Data!$K:$M,3, FALSE) &amp; ",""" &amp; VLOOKUP(AO$1,Data!$K:$L,2, FALSE) &amp; """;"   )             )</f>
        <v/>
      </c>
      <c r="AP214" t="str">
        <f>IF(Data!$K215=AP$1, "",             IF(ISERR(SEARCH(AP$1,Data!$G215)),        "",          ";" &amp; VLOOKUP(AP$1,Data!$K:$M,3, FALSE) &amp; ",""" &amp; VLOOKUP(AP$1,Data!$K:$L,2, FALSE) &amp; """;"   )             )</f>
        <v/>
      </c>
      <c r="AQ214" t="str">
        <f>IF(Data!$K215=AQ$1, "",             IF(ISERR(SEARCH(AQ$1,Data!$G215)),        "",          ";" &amp; VLOOKUP(AQ$1,Data!$K:$M,3, FALSE) &amp; ",""" &amp; VLOOKUP(AQ$1,Data!$K:$L,2, FALSE) &amp; """;"   )             )</f>
        <v/>
      </c>
      <c r="AR214" t="str">
        <f>IF(Data!$K215=AR$1, "",             IF(ISERR(SEARCH(AR$1,Data!$G215)),        "",          ";" &amp; VLOOKUP(AR$1,Data!$K:$M,3, FALSE) &amp; ",""" &amp; VLOOKUP(AR$1,Data!$K:$L,2, FALSE) &amp; """;"   )             )</f>
        <v/>
      </c>
      <c r="AS214" t="str">
        <f>IF(Data!$K215=AS$1, "",             IF(ISERR(SEARCH(AS$1,Data!$G215)),        "",          ";" &amp; VLOOKUP(AS$1,Data!$K:$M,3, FALSE) &amp; ",""" &amp; VLOOKUP(AS$1,Data!$K:$L,2, FALSE) &amp; """;"   )             )</f>
        <v/>
      </c>
      <c r="AT214" t="str">
        <f>IF(Data!$K215=AT$1, "",             IF(ISERR(SEARCH(AT$1,Data!$G215)),        "",          ";" &amp; VLOOKUP(AT$1,Data!$K:$M,3, FALSE) &amp; ",""" &amp; VLOOKUP(AT$1,Data!$K:$L,2, FALSE) &amp; """;"   )             )</f>
        <v/>
      </c>
      <c r="AU214" t="str">
        <f>IF(Data!$K215=AU$1, "",             IF(ISERR(SEARCH(AU$1,Data!$G215)),        "",          ";" &amp; VLOOKUP(AU$1,Data!$K:$M,3, FALSE) &amp; ",""" &amp; VLOOKUP(AU$1,Data!$K:$L,2, FALSE) &amp; """;"   )             )</f>
        <v/>
      </c>
      <c r="AV214" t="str">
        <f>IF(Data!$K215=AV$1, "",             IF(ISERR(SEARCH(AV$1,Data!$G215)),        "",          ";" &amp; VLOOKUP(AV$1,Data!$K:$M,3, FALSE) &amp; ",""" &amp; VLOOKUP(AV$1,Data!$K:$L,2, FALSE) &amp; """;"   )             )</f>
        <v/>
      </c>
      <c r="AW214" t="str">
        <f>IF(Data!$K215=AW$1, "",             IF(ISERR(SEARCH(AW$1,Data!$G215)),        "",          ";" &amp; VLOOKUP(AW$1,Data!$K:$M,3, FALSE) &amp; ",""" &amp; VLOOKUP(AW$1,Data!$K:$L,2, FALSE) &amp; """;"   )             )</f>
        <v/>
      </c>
      <c r="AX214" t="str">
        <f>IF(Data!$K215=AX$1, "",             IF(ISERR(SEARCH(AX$1,Data!$G215)),        "",          ";" &amp; VLOOKUP(AX$1,Data!$K:$M,3, FALSE) &amp; ",""" &amp; VLOOKUP(AX$1,Data!$K:$L,2, FALSE) &amp; """;"   )             )</f>
        <v/>
      </c>
      <c r="AY214" t="str">
        <f>IF(Data!$K215=AY$1, "",             IF(ISERR(SEARCH(AY$1,Data!$G215)),        "",          ";" &amp; VLOOKUP(AY$1,Data!$K:$M,3, FALSE) &amp; ",""" &amp; VLOOKUP(AY$1,Data!$K:$L,2, FALSE) &amp; """;"   )             )</f>
        <v/>
      </c>
      <c r="AZ214" t="str">
        <f>IF(Data!$K215=AZ$1, "",             IF(ISERR(SEARCH(AZ$1,Data!$G215)),        "",          ";" &amp; VLOOKUP(AZ$1,Data!$K:$M,3, FALSE) &amp; ",""" &amp; VLOOKUP(AZ$1,Data!$K:$L,2, FALSE) &amp; """;"   )             )</f>
        <v/>
      </c>
      <c r="BA214" t="str">
        <f>IF(Data!$K215=BA$1, "",             IF(ISERR(SEARCH(BA$1,Data!$G215)),        "",          ";" &amp; VLOOKUP(BA$1,Data!$K:$M,3, FALSE) &amp; ",""" &amp; VLOOKUP(BA$1,Data!$K:$L,2, FALSE) &amp; """;"   )             )</f>
        <v/>
      </c>
      <c r="BB214" t="str">
        <f>IF(Data!$K215=BB$1, "",             IF(ISERR(SEARCH(BB$1,Data!$G215)),        "",          ";" &amp; VLOOKUP(BB$1,Data!$K:$M,3, FALSE) &amp; ",""" &amp; VLOOKUP(BB$1,Data!$K:$L,2, FALSE) &amp; """;"   )             )</f>
        <v/>
      </c>
      <c r="BC214" t="str">
        <f>IF(Data!$K215=BC$1, "",             IF(ISERR(SEARCH(BC$1,Data!$G215)),        "",          ";" &amp; VLOOKUP(BC$1,Data!$K:$M,3, FALSE) &amp; ",""" &amp; VLOOKUP(BC$1,Data!$K:$L,2, FALSE) &amp; """;"   )             )</f>
        <v/>
      </c>
      <c r="BD214" t="str">
        <f>IF(Data!$K215=BD$1, "",             IF(ISERR(SEARCH(BD$1,Data!$G215)),        "",          ";" &amp; VLOOKUP(BD$1,Data!$K:$M,3, FALSE) &amp; ",""" &amp; VLOOKUP(BD$1,Data!$K:$L,2, FALSE) &amp; """;"   )             )</f>
        <v/>
      </c>
      <c r="BE214" t="str">
        <f>IF(Data!$K215=BE$1, "",             IF(ISERR(SEARCH(BE$1,Data!$G215)),        "",          ";" &amp; VLOOKUP(BE$1,Data!$K:$M,3, FALSE) &amp; ",""" &amp; VLOOKUP(BE$1,Data!$K:$L,2, FALSE) &amp; """;"   )             )</f>
        <v/>
      </c>
      <c r="BF214" t="str">
        <f>IF(Data!$K215=BF$1, "",             IF(ISERR(SEARCH(BF$1,Data!$G215)),        "",          ";" &amp; VLOOKUP(BF$1,Data!$K:$M,3, FALSE) &amp; ",""" &amp; VLOOKUP(BF$1,Data!$K:$L,2, FALSE) &amp; """;"   )             )</f>
        <v/>
      </c>
      <c r="BG214" t="str">
        <f>IF(Data!$K215=BG$1, "",             IF(ISERR(SEARCH(BG$1,Data!$G215)),        "",          ";" &amp; VLOOKUP(BG$1,Data!$K:$M,3, FALSE) &amp; ",""" &amp; VLOOKUP(BG$1,Data!$K:$L,2, FALSE) &amp; """;"   )             )</f>
        <v/>
      </c>
      <c r="BH214" t="str">
        <f>IF(Data!$K215=BH$1, "",             IF(ISERR(SEARCH(BH$1,Data!$G215)),        "",          ";" &amp; VLOOKUP(BH$1,Data!$K:$M,3, FALSE) &amp; ",""" &amp; VLOOKUP(BH$1,Data!$K:$L,2, FALSE) &amp; """;"   )             )</f>
        <v/>
      </c>
      <c r="BI214" t="str">
        <f>IF(Data!$K215=BI$1, "",             IF(ISERR(SEARCH(BI$1,Data!$G215)),        "",          ";" &amp; VLOOKUP(BI$1,Data!$K:$M,3, FALSE) &amp; ",""" &amp; VLOOKUP(BI$1,Data!$K:$L,2, FALSE) &amp; """;"   )             )</f>
        <v/>
      </c>
      <c r="BJ214" t="str">
        <f>IF(Data!$K215=BJ$1, "",             IF(ISERR(SEARCH(BJ$1,Data!$G215)),        "",          ";" &amp; VLOOKUP(BJ$1,Data!$K:$M,3, FALSE) &amp; ",""" &amp; VLOOKUP(BJ$1,Data!$K:$L,2, FALSE) &amp; """;"   )             )</f>
        <v/>
      </c>
      <c r="BK214" t="str">
        <f>IF(Data!$K215=BK$1, "",             IF(ISERR(SEARCH(BK$1,Data!$G215)),        "",          ";" &amp; VLOOKUP(BK$1,Data!$K:$M,3, FALSE) &amp; ",""" &amp; VLOOKUP(BK$1,Data!$K:$L,2, FALSE) &amp; """;"   )             )</f>
        <v/>
      </c>
      <c r="BL214" t="str">
        <f>IF(Data!$K215=BL$1, "",             IF(ISERR(SEARCH(BL$1,Data!$G215)),        "",          ";" &amp; VLOOKUP(BL$1,Data!$K:$M,3, FALSE) &amp; ",""" &amp; VLOOKUP(BL$1,Data!$K:$L,2, FALSE) &amp; """;"   )             )</f>
        <v/>
      </c>
      <c r="BM214" t="str">
        <f>IF(Data!$K215=BM$1, "",             IF(ISERR(SEARCH(BM$1,Data!$G215)),        "",          ";" &amp; VLOOKUP(BM$1,Data!$K:$M,3, FALSE) &amp; ",""" &amp; VLOOKUP(BM$1,Data!$K:$L,2, FALSE) &amp; """;"   )             )</f>
        <v/>
      </c>
      <c r="BN214" t="str">
        <f>IF(Data!$K215=BN$1, "",             IF(ISERR(SEARCH(BN$1,Data!$G215)),        "",          ";" &amp; VLOOKUP(BN$1,Data!$K:$M,3, FALSE) &amp; ",""" &amp; VLOOKUP(BN$1,Data!$K:$L,2, FALSE) &amp; """;"   )             )</f>
        <v/>
      </c>
      <c r="BO214" t="str">
        <f>IF(Data!$K215=BO$1, "",             IF(ISERR(SEARCH(BO$1,Data!$G215)),        "",          ";" &amp; VLOOKUP(BO$1,Data!$K:$M,3, FALSE) &amp; ",""" &amp; VLOOKUP(BO$1,Data!$K:$L,2, FALSE) &amp; """;"   )             )</f>
        <v/>
      </c>
      <c r="BP214" t="str">
        <f>IF(Data!$K215=BP$1, "",             IF(ISERR(SEARCH(BP$1,Data!$G215)),        "",          ";" &amp; VLOOKUP(BP$1,Data!$K:$M,3, FALSE) &amp; ",""" &amp; VLOOKUP(BP$1,Data!$K:$L,2, FALSE) &amp; """;"   )             )</f>
        <v/>
      </c>
      <c r="BQ214" t="str">
        <f>IF(Data!$K215=BQ$1, "",             IF(ISERR(SEARCH(BQ$1,Data!$G215)),        "",          ";" &amp; VLOOKUP(BQ$1,Data!$K:$M,3, FALSE) &amp; ",""" &amp; VLOOKUP(BQ$1,Data!$K:$L,2, FALSE) &amp; """;"   )             )</f>
        <v/>
      </c>
      <c r="BR214" t="str">
        <f>IF(Data!$K215=BR$1, "",             IF(ISERR(SEARCH(BR$1,Data!$G215)),        "",          ";" &amp; VLOOKUP(BR$1,Data!$K:$M,3, FALSE) &amp; ",""" &amp; VLOOKUP(BR$1,Data!$K:$L,2, FALSE) &amp; """;"   )             )</f>
        <v/>
      </c>
      <c r="BS214" t="str">
        <f>IF(Data!$K215=BS$1, "",             IF(ISERR(SEARCH(BS$1,Data!$G215)),        "",          ";" &amp; VLOOKUP(BS$1,Data!$K:$M,3, FALSE) &amp; ",""" &amp; VLOOKUP(BS$1,Data!$K:$L,2, FALSE) &amp; """;"   )             )</f>
        <v/>
      </c>
      <c r="BT214" t="str">
        <f>IF(Data!$K215=BT$1, "",             IF(ISERR(SEARCH(BT$1,Data!$G215)),        "",          ";" &amp; VLOOKUP(BT$1,Data!$K:$M,3, FALSE) &amp; ",""" &amp; VLOOKUP(BT$1,Data!$K:$L,2, FALSE) &amp; """;"   )             )</f>
        <v/>
      </c>
      <c r="BU214" t="str">
        <f>IF(Data!$K215=BU$1, "",             IF(ISERR(SEARCH(BU$1,Data!$G215)),        "",          ";" &amp; VLOOKUP(BU$1,Data!$K:$M,3, FALSE) &amp; ",""" &amp; VLOOKUP(BU$1,Data!$K:$L,2, FALSE) &amp; """;"   )             )</f>
        <v/>
      </c>
      <c r="BV214" t="str">
        <f>IF(Data!$K215=BV$1, "",             IF(ISERR(SEARCH(BV$1,Data!$G215)),        "",          ";" &amp; VLOOKUP(BV$1,Data!$K:$M,3, FALSE) &amp; ",""" &amp; VLOOKUP(BV$1,Data!$K:$L,2, FALSE) &amp; """;"   )             )</f>
        <v/>
      </c>
      <c r="BW214" t="str">
        <f>IF(Data!$K215=BW$1, "",             IF(ISERR(SEARCH(BW$1,Data!$G215)),        "",          ";" &amp; VLOOKUP(BW$1,Data!$K:$M,3, FALSE) &amp; ",""" &amp; VLOOKUP(BW$1,Data!$K:$L,2, FALSE) &amp; """;"   )             )</f>
        <v/>
      </c>
      <c r="BX214" t="str">
        <f>IF(Data!$K215=BX$1, "",             IF(ISERR(SEARCH(BX$1,Data!$G215)),        "",          ";" &amp; VLOOKUP(BX$1,Data!$K:$M,3, FALSE) &amp; ",""" &amp; VLOOKUP(BX$1,Data!$K:$L,2, FALSE) &amp; """;"   )             )</f>
        <v/>
      </c>
      <c r="BY214" t="str">
        <f>IF(Data!$K215=BY$1, "",             IF(ISERR(SEARCH(BY$1,Data!$G215)),        "",          ";" &amp; VLOOKUP(BY$1,Data!$K:$M,3, FALSE) &amp; ",""" &amp; VLOOKUP(BY$1,Data!$K:$L,2, FALSE) &amp; """;"   )             )</f>
        <v/>
      </c>
      <c r="BZ214" t="str">
        <f>IF(Data!$K215=BZ$1, "",             IF(ISERR(SEARCH(BZ$1,Data!$G215)),        "",          ";" &amp; VLOOKUP(BZ$1,Data!$K:$M,3, FALSE) &amp; ",""" &amp; VLOOKUP(BZ$1,Data!$K:$L,2, FALSE) &amp; """;"   )             )</f>
        <v/>
      </c>
      <c r="CA214" t="str">
        <f>IF(Data!$K215=CA$1, "",             IF(ISERR(SEARCH(CA$1,Data!$G215)),        "",          ";" &amp; VLOOKUP(CA$1,Data!$K:$M,3, FALSE) &amp; ",""" &amp; VLOOKUP(CA$1,Data!$K:$L,2, FALSE) &amp; """;"   )             )</f>
        <v/>
      </c>
      <c r="CB214" t="str">
        <f>IF(Data!$K215=CB$1, "",             IF(ISERR(SEARCH(CB$1,Data!$G215)),        "",          ";" &amp; VLOOKUP(CB$1,Data!$K:$M,3, FALSE) &amp; ",""" &amp; VLOOKUP(CB$1,Data!$K:$L,2, FALSE) &amp; """;"   )             )</f>
        <v/>
      </c>
      <c r="CC214" t="str">
        <f>IF(Data!$K215=CC$1, "",             IF(ISERR(SEARCH(CC$1,Data!$G215)),        "",          ";" &amp; VLOOKUP(CC$1,Data!$K:$M,3, FALSE) &amp; ",""" &amp; VLOOKUP(CC$1,Data!$K:$L,2, FALSE) &amp; """;"   )             )</f>
        <v/>
      </c>
      <c r="CD214" t="str">
        <f>IF(Data!$K215=CD$1, "",             IF(ISERR(SEARCH(CD$1,Data!$G215)),        "",          ";" &amp; VLOOKUP(CD$1,Data!$K:$M,3, FALSE) &amp; ",""" &amp; VLOOKUP(CD$1,Data!$K:$L,2, FALSE) &amp; """;"   )             )</f>
        <v/>
      </c>
      <c r="CE214" t="str">
        <f>IF(Data!$K215=CE$1, "",             IF(ISERR(SEARCH(CE$1,Data!$G215)),        "",          ";" &amp; VLOOKUP(CE$1,Data!$K:$M,3, FALSE) &amp; ",""" &amp; VLOOKUP(CE$1,Data!$K:$L,2, FALSE) &amp; """;"   )             )</f>
        <v/>
      </c>
      <c r="CF214" t="str">
        <f>IF(Data!$K215=CF$1, "",             IF(ISERR(SEARCH(CF$1,Data!$G215)),        "",          ";" &amp; VLOOKUP(CF$1,Data!$K:$M,3, FALSE) &amp; ",""" &amp; VLOOKUP(CF$1,Data!$K:$L,2, FALSE) &amp; """;"   )             )</f>
        <v/>
      </c>
      <c r="CG214" t="str">
        <f>IF(Data!$K215=CG$1, "",             IF(ISERR(SEARCH(CG$1,Data!$G215)),        "",          ";" &amp; VLOOKUP(CG$1,Data!$K:$M,3, FALSE) &amp; ",""" &amp; VLOOKUP(CG$1,Data!$K:$L,2, FALSE) &amp; """;"   )             )</f>
        <v/>
      </c>
      <c r="CH214" t="str">
        <f>IF(Data!$K215=CH$1, "",             IF(ISERR(SEARCH(CH$1,Data!$G215)),        "",          ";" &amp; VLOOKUP(CH$1,Data!$K:$M,3, FALSE) &amp; ",""" &amp; VLOOKUP(CH$1,Data!$K:$L,2, FALSE) &amp; """;"   )             )</f>
        <v/>
      </c>
      <c r="CI214" t="str">
        <f>IF(Data!$K215=CI$1, "",             IF(ISERR(SEARCH(CI$1,Data!$G215)),        "",          ";" &amp; VLOOKUP(CI$1,Data!$K:$M,3, FALSE) &amp; ",""" &amp; VLOOKUP(CI$1,Data!$K:$L,2, FALSE) &amp; """;"   )             )</f>
        <v/>
      </c>
      <c r="CJ214" t="str">
        <f>IF(Data!$K215=CJ$1, "",             IF(ISERR(SEARCH(CJ$1,Data!$G215)),        "",          ";" &amp; VLOOKUP(CJ$1,Data!$K:$M,3, FALSE) &amp; ",""" &amp; VLOOKUP(CJ$1,Data!$K:$L,2, FALSE) &amp; """;"   )             )</f>
        <v/>
      </c>
      <c r="CK214" t="str">
        <f>IF(Data!$K215=CK$1, "",             IF(ISERR(SEARCH(CK$1,Data!$G215)),        "",          ";" &amp; VLOOKUP(CK$1,Data!$K:$M,3, FALSE) &amp; ",""" &amp; VLOOKUP(CK$1,Data!$K:$L,2, FALSE) &amp; """;"   )             )</f>
        <v/>
      </c>
      <c r="CL214" t="str">
        <f>IF(Data!$K215=CL$1, "",             IF(ISERR(SEARCH(CL$1,Data!$G215)),        "",          ";" &amp; VLOOKUP(CL$1,Data!$K:$M,3, FALSE) &amp; ",""" &amp; VLOOKUP(CL$1,Data!$K:$L,2, FALSE) &amp; """;"   )             )</f>
        <v/>
      </c>
      <c r="CM214" t="str">
        <f>IF(Data!$K215=CM$1, "",             IF(ISERR(SEARCH(CM$1,Data!$G215)),        "",          ";" &amp; VLOOKUP(CM$1,Data!$K:$M,3, FALSE) &amp; ",""" &amp; VLOOKUP(CM$1,Data!$K:$L,2, FALSE) &amp; """;"   )             )</f>
        <v/>
      </c>
      <c r="CN214" t="str">
        <f>IF(Data!$K215=CN$1, "",             IF(ISERR(SEARCH(CN$1,Data!$G215)),        "",          ";" &amp; VLOOKUP(CN$1,Data!$K:$M,3, FALSE) &amp; ",""" &amp; VLOOKUP(CN$1,Data!$K:$L,2, FALSE) &amp; """;"   )             )</f>
        <v/>
      </c>
      <c r="CO214" t="str">
        <f>IF(Data!$K215=CO$1, "",             IF(ISERR(SEARCH(CO$1,Data!$G215)),        "",          ";" &amp; VLOOKUP(CO$1,Data!$K:$M,3, FALSE) &amp; ",""" &amp; VLOOKUP(CO$1,Data!$K:$L,2, FALSE) &amp; """;"   )             )</f>
        <v/>
      </c>
      <c r="CP214" t="str">
        <f>IF(Data!$K215=CP$1, "",             IF(ISERR(SEARCH(CP$1,Data!$G215)),        "",          ";" &amp; VLOOKUP(CP$1,Data!$K:$M,3, FALSE) &amp; ",""" &amp; VLOOKUP(CP$1,Data!$K:$L,2, FALSE) &amp; """;"   )             )</f>
        <v/>
      </c>
      <c r="CQ214" t="str">
        <f>IF(Data!$K215=CQ$1, "",             IF(ISERR(SEARCH(CQ$1,Data!$G215)),        "",          ";" &amp; VLOOKUP(CQ$1,Data!$K:$M,3, FALSE) &amp; ",""" &amp; VLOOKUP(CQ$1,Data!$K:$L,2, FALSE) &amp; """;"   )             )</f>
        <v/>
      </c>
      <c r="CR214" t="str">
        <f>IF(Data!$K215=CR$1, "",             IF(ISERR(SEARCH(CR$1,Data!$G215)),        "",          ";" &amp; VLOOKUP(CR$1,Data!$K:$M,3, FALSE) &amp; ",""" &amp; VLOOKUP(CR$1,Data!$K:$L,2, FALSE) &amp; """;"   )             )</f>
        <v/>
      </c>
      <c r="CS214" t="str">
        <f>IF(Data!$K215=CS$1, "",             IF(ISERR(SEARCH(CS$1,Data!$G215)),        "",          ";" &amp; VLOOKUP(CS$1,Data!$K:$M,3, FALSE) &amp; ",""" &amp; VLOOKUP(CS$1,Data!$K:$L,2, FALSE) &amp; """;"   )             )</f>
        <v/>
      </c>
      <c r="CT214" t="str">
        <f>IF(Data!$K215=CT$1, "",             IF(ISERR(SEARCH(CT$1,Data!$G215)),        "",          ";" &amp; VLOOKUP(CT$1,Data!$K:$M,3, FALSE) &amp; ",""" &amp; VLOOKUP(CT$1,Data!$K:$L,2, FALSE) &amp; """;"   )             )</f>
        <v/>
      </c>
      <c r="CU214" t="str">
        <f>IF(Data!$K215=CU$1, "",             IF(ISERR(SEARCH(CU$1,Data!$G215)),        "",          ";" &amp; VLOOKUP(CU$1,Data!$K:$M,3, FALSE) &amp; ",""" &amp; VLOOKUP(CU$1,Data!$K:$L,2, FALSE) &amp; """;"   )             )</f>
        <v/>
      </c>
      <c r="CV214" t="str">
        <f>IF(Data!$K215=CV$1, "",             IF(ISERR(SEARCH(CV$1,Data!$G215)),        "",          ";" &amp; VLOOKUP(CV$1,Data!$K:$M,3, FALSE) &amp; ",""" &amp; VLOOKUP(CV$1,Data!$K:$L,2, FALSE) &amp; """;"   )             )</f>
        <v/>
      </c>
      <c r="CW214" t="str">
        <f>IF(Data!$K215=CW$1, "",             IF(ISERR(SEARCH(CW$1,Data!$G215)),        "",          ";" &amp; VLOOKUP(CW$1,Data!$K:$M,3, FALSE) &amp; ",""" &amp; VLOOKUP(CW$1,Data!$K:$L,2, FALSE) &amp; """;"   )             )</f>
        <v/>
      </c>
      <c r="CX214" t="str">
        <f>IF(Data!$K215=CX$1, "",             IF(ISERR(SEARCH(CX$1,Data!$G215)),        "",          ";" &amp; VLOOKUP(CX$1,Data!$K:$M,3, FALSE) &amp; ",""" &amp; VLOOKUP(CX$1,Data!$K:$L,2, FALSE) &amp; """;"   )             )</f>
        <v/>
      </c>
      <c r="CY214" t="str">
        <f>IF(Data!$K215=CY$1, "",             IF(ISERR(SEARCH(CY$1,Data!$G215)),        "",          ";" &amp; VLOOKUP(CY$1,Data!$K:$M,3, FALSE) &amp; ",""" &amp; VLOOKUP(CY$1,Data!$K:$L,2, FALSE) &amp; """;"   )             )</f>
        <v/>
      </c>
      <c r="CZ214" t="str">
        <f>IF(Data!$K215=CZ$1, "",             IF(ISERR(SEARCH(CZ$1,Data!$G215)),        "",          ";" &amp; VLOOKUP(CZ$1,Data!$K:$M,3, FALSE) &amp; ",""" &amp; VLOOKUP(CZ$1,Data!$K:$L,2, FALSE) &amp; """;"   )             )</f>
        <v/>
      </c>
      <c r="DA214" t="str">
        <f>IF(Data!$K215=DA$1, "",             IF(ISERR(SEARCH(DA$1,Data!$G215)),        "",          ";" &amp; VLOOKUP(DA$1,Data!$K:$M,3, FALSE) &amp; ",""" &amp; VLOOKUP(DA$1,Data!$K:$L,2, FALSE) &amp; """;"   )             )</f>
        <v/>
      </c>
      <c r="DB214" t="str">
        <f>IF(Data!$K215=DB$1, "",             IF(ISERR(SEARCH(DB$1,Data!$G215)),        "",          ";" &amp; VLOOKUP(DB$1,Data!$K:$M,3, FALSE) &amp; ",""" &amp; VLOOKUP(DB$1,Data!$K:$L,2, FALSE) &amp; """;"   )             )</f>
        <v/>
      </c>
      <c r="DC214" t="str">
        <f>IF(Data!$K215=DC$1, "",             IF(ISERR(SEARCH(DC$1,Data!$G215)),        "",          ";" &amp; VLOOKUP(DC$1,Data!$K:$M,3, FALSE) &amp; ",""" &amp; VLOOKUP(DC$1,Data!$K:$L,2, FALSE) &amp; """;"   )             )</f>
        <v/>
      </c>
      <c r="DD214" t="str">
        <f>IF(Data!$K215=DD$1, "",             IF(ISERR(SEARCH(DD$1,Data!$G215)),        "",          ";" &amp; VLOOKUP(DD$1,Data!$K:$M,3, FALSE) &amp; ",""" &amp; VLOOKUP(DD$1,Data!$K:$L,2, FALSE) &amp; """;"   )             )</f>
        <v/>
      </c>
      <c r="DE214" t="str">
        <f>IF(Data!$K215=DE$1, "",             IF(ISERR(SEARCH(DE$1,Data!$G215)),        "",          ";" &amp; VLOOKUP(DE$1,Data!$K:$M,3, FALSE) &amp; ",""" &amp; VLOOKUP(DE$1,Data!$K:$L,2, FALSE) &amp; """;"   )             )</f>
        <v/>
      </c>
      <c r="DF214" t="str">
        <f>IF(Data!$K215=DF$1, "",             IF(ISERR(SEARCH(DF$1,Data!$G215)),        "",          ";" &amp; VLOOKUP(DF$1,Data!$K:$M,3, FALSE) &amp; ",""" &amp; VLOOKUP(DF$1,Data!$K:$L,2, FALSE) &amp; """;"   )             )</f>
        <v/>
      </c>
      <c r="DG214" t="str">
        <f>IF(Data!$K215=DG$1, "",             IF(ISERR(SEARCH(DG$1,Data!$G215)),        "",          ";" &amp; VLOOKUP(DG$1,Data!$K:$M,3, FALSE) &amp; ",""" &amp; VLOOKUP(DG$1,Data!$K:$L,2, FALSE) &amp; """;"   )             )</f>
        <v/>
      </c>
      <c r="DH214" t="str">
        <f>IF(Data!$K215=DH$1, "",             IF(ISERR(SEARCH(DH$1,Data!$G215)),        "",          ";" &amp; VLOOKUP(DH$1,Data!$K:$M,3, FALSE) &amp; ",""" &amp; VLOOKUP(DH$1,Data!$K:$L,2, FALSE) &amp; """;"   )             )</f>
        <v/>
      </c>
      <c r="DI214" t="str">
        <f>IF(Data!$K215=DI$1, "",             IF(ISERR(SEARCH(DI$1,Data!$G215)),        "",          ";" &amp; VLOOKUP(DI$1,Data!$K:$M,3, FALSE) &amp; ",""" &amp; VLOOKUP(DI$1,Data!$K:$L,2, FALSE) &amp; """;"   )             )</f>
        <v/>
      </c>
      <c r="DJ214" t="str">
        <f>IF(Data!$K215=DJ$1, "",             IF(ISERR(SEARCH(DJ$1,Data!$G215)),        "",          ";" &amp; VLOOKUP(DJ$1,Data!$K:$M,3, FALSE) &amp; ",""" &amp; VLOOKUP(DJ$1,Data!$K:$L,2, FALSE) &amp; """;"   )             )</f>
        <v/>
      </c>
      <c r="DK214" t="str">
        <f>IF(Data!$K215=DK$1, "",             IF(ISERR(SEARCH(DK$1,Data!$G215)),        "",          ";" &amp; VLOOKUP(DK$1,Data!$K:$M,3, FALSE) &amp; ",""" &amp; VLOOKUP(DK$1,Data!$K:$L,2, FALSE) &amp; """;"   )             )</f>
        <v/>
      </c>
      <c r="DL214" t="str">
        <f>IF(Data!$K215=DL$1, "",             IF(ISERR(SEARCH(DL$1,Data!$G215)),        "",          ";" &amp; VLOOKUP(DL$1,Data!$K:$M,3, FALSE) &amp; ",""" &amp; VLOOKUP(DL$1,Data!$K:$L,2, FALSE) &amp; """;"   )             )</f>
        <v/>
      </c>
      <c r="DM214" t="str">
        <f>IF(Data!$K215=DM$1, "",             IF(ISERR(SEARCH(DM$1,Data!$G215)),        "",          ";" &amp; VLOOKUP(DM$1,Data!$K:$M,3, FALSE) &amp; ",""" &amp; VLOOKUP(DM$1,Data!$K:$L,2, FALSE) &amp; """;"   )             )</f>
        <v/>
      </c>
      <c r="DN214" t="str">
        <f>IF(Data!$K215=DN$1, "",             IF(ISERR(SEARCH(DN$1,Data!$G215)),        "",          ";" &amp; VLOOKUP(DN$1,Data!$K:$M,3, FALSE) &amp; ",""" &amp; VLOOKUP(DN$1,Data!$K:$L,2, FALSE) &amp; """;"   )             )</f>
        <v/>
      </c>
      <c r="DO214" t="str">
        <f>IF(Data!$K215=DO$1, "",             IF(ISERR(SEARCH(DO$1,Data!$G215)),        "",          ";" &amp; VLOOKUP(DO$1,Data!$K:$M,3, FALSE) &amp; ",""" &amp; VLOOKUP(DO$1,Data!$K:$L,2, FALSE) &amp; """;"   )             )</f>
        <v/>
      </c>
      <c r="DP214" t="str">
        <f>IF(Data!$K215=DP$1, "",             IF(ISERR(SEARCH(DP$1,Data!$G215)),        "",          ";" &amp; VLOOKUP(DP$1,Data!$K:$M,3, FALSE) &amp; ",""" &amp; VLOOKUP(DP$1,Data!$K:$L,2, FALSE) &amp; """;"   )             )</f>
        <v/>
      </c>
      <c r="DQ214" t="str">
        <f>IF(Data!$K215=DQ$1, "",             IF(ISERR(SEARCH(DQ$1,Data!$G215)),        "",          ";" &amp; VLOOKUP(DQ$1,Data!$K:$M,3, FALSE) &amp; ",""" &amp; VLOOKUP(DQ$1,Data!$K:$L,2, FALSE) &amp; """;"   )             )</f>
        <v/>
      </c>
      <c r="DR214" t="str">
        <f>IF(Data!$K215=DR$1, "",             IF(ISERR(SEARCH(DR$1,Data!$G215)),        "",          ";" &amp; VLOOKUP(DR$1,Data!$K:$M,3, FALSE) &amp; ",""" &amp; VLOOKUP(DR$1,Data!$K:$L,2, FALSE) &amp; """;"   )             )</f>
        <v/>
      </c>
      <c r="DS214" t="str">
        <f>IF(Data!$K215=DS$1, "",             IF(ISERR(SEARCH(DS$1,Data!$G215)),        "",          ";" &amp; VLOOKUP(DS$1,Data!$K:$M,3, FALSE) &amp; ",""" &amp; VLOOKUP(DS$1,Data!$K:$L,2, FALSE) &amp; """;"   )             )</f>
        <v/>
      </c>
      <c r="DT214" t="str">
        <f>IF(Data!$K215=DT$1, "",             IF(ISERR(SEARCH(DT$1,Data!$G215)),        "",          ";" &amp; VLOOKUP(DT$1,Data!$K:$M,3, FALSE) &amp; ",""" &amp; VLOOKUP(DT$1,Data!$K:$L,2, FALSE) &amp; """;"   )             )</f>
        <v/>
      </c>
      <c r="DU214" t="str">
        <f>IF(Data!$K215=DU$1, "",             IF(ISERR(SEARCH(DU$1,Data!$G215)),        "",          ";" &amp; VLOOKUP(DU$1,Data!$K:$M,3, FALSE) &amp; ",""" &amp; VLOOKUP(DU$1,Data!$K:$L,2, FALSE) &amp; """;"   )             )</f>
        <v/>
      </c>
      <c r="DV214" t="str">
        <f>IF(Data!$K215=DV$1, "",             IF(ISERR(SEARCH(DV$1,Data!$G215)),        "",          ";" &amp; VLOOKUP(DV$1,Data!$K:$M,3, FALSE) &amp; ",""" &amp; VLOOKUP(DV$1,Data!$K:$L,2, FALSE) &amp; """;"   )             )</f>
        <v/>
      </c>
      <c r="DW214" t="str">
        <f>IF(Data!$K215=DW$1, "",             IF(ISERR(SEARCH(DW$1,Data!$G215)),        "",          ";" &amp; VLOOKUP(DW$1,Data!$K:$M,3, FALSE) &amp; ",""" &amp; VLOOKUP(DW$1,Data!$K:$L,2, FALSE) &amp; """;"   )             )</f>
        <v/>
      </c>
      <c r="DX214" t="str">
        <f>IF(Data!$K215=DX$1, "",             IF(ISERR(SEARCH(DX$1,Data!$G215)),        "",          ";" &amp; VLOOKUP(DX$1,Data!$K:$M,3, FALSE) &amp; ",""" &amp; VLOOKUP(DX$1,Data!$K:$L,2, FALSE) &amp; """;"   )             )</f>
        <v/>
      </c>
      <c r="DY214" t="str">
        <f>IF(Data!$K215=DY$1, "",             IF(ISERR(SEARCH(DY$1,Data!$G215)),        "",          ";" &amp; VLOOKUP(DY$1,Data!$K:$M,3, FALSE) &amp; ",""" &amp; VLOOKUP(DY$1,Data!$K:$L,2, FALSE) &amp; """;"   )             )</f>
        <v/>
      </c>
      <c r="DZ214" t="str">
        <f>IF(Data!$K215=DZ$1, "",             IF(ISERR(SEARCH(DZ$1,Data!$G215)),        "",          ";" &amp; VLOOKUP(DZ$1,Data!$K:$M,3, FALSE) &amp; ",""" &amp; VLOOKUP(DZ$1,Data!$K:$L,2, FALSE) &amp; """;"   )             )</f>
        <v/>
      </c>
      <c r="EA214" t="str">
        <f>IF(Data!$K215=EA$1, "",             IF(ISERR(SEARCH(EA$1,Data!$G215)),        "",          ";" &amp; VLOOKUP(EA$1,Data!$K:$M,3, FALSE) &amp; ",""" &amp; VLOOKUP(EA$1,Data!$K:$L,2, FALSE) &amp; """;"   )             )</f>
        <v/>
      </c>
      <c r="EB214" t="str">
        <f>IF(Data!$K215=EB$1, "",             IF(ISERR(SEARCH(EB$1,Data!$G215)),        "",          ";" &amp; VLOOKUP(EB$1,Data!$K:$M,3, FALSE) &amp; ",""" &amp; VLOOKUP(EB$1,Data!$K:$L,2, FALSE) &amp; """;"   )             )</f>
        <v/>
      </c>
      <c r="EC214" t="str">
        <f>IF(Data!$K215=EC$1, "",             IF(ISERR(SEARCH(EC$1,Data!$G215)),        "",          ";" &amp; VLOOKUP(EC$1,Data!$K:$M,3, FALSE) &amp; ",""" &amp; VLOOKUP(EC$1,Data!$K:$L,2, FALSE) &amp; """;"   )             )</f>
        <v/>
      </c>
      <c r="ED214" t="str">
        <f>IF(Data!$K215=ED$1, "",             IF(ISERR(SEARCH(ED$1,Data!$G215)),        "",          ";" &amp; VLOOKUP(ED$1,Data!$K:$M,3, FALSE) &amp; ",""" &amp; VLOOKUP(ED$1,Data!$K:$L,2, FALSE) &amp; """;"   )             )</f>
        <v/>
      </c>
      <c r="EE214" t="str">
        <f>IF(Data!$K215=EE$1, "",             IF(ISERR(SEARCH(EE$1,Data!$G215)),        "",          ";" &amp; VLOOKUP(EE$1,Data!$K:$M,3, FALSE) &amp; ",""" &amp; VLOOKUP(EE$1,Data!$K:$L,2, FALSE) &amp; """;"   )             )</f>
        <v/>
      </c>
      <c r="EF214" t="str">
        <f>IF(Data!$K215=EF$1, "",             IF(ISERR(SEARCH(EF$1,Data!$G215)),        "",          ";" &amp; VLOOKUP(EF$1,Data!$K:$M,3, FALSE) &amp; ",""" &amp; VLOOKUP(EF$1,Data!$K:$L,2, FALSE) &amp; """;"   )             )</f>
        <v/>
      </c>
      <c r="EG214" t="str">
        <f>IF(Data!$K215=EG$1, "",             IF(ISERR(SEARCH(EG$1,Data!$G215)),        "",          ";" &amp; VLOOKUP(EG$1,Data!$K:$M,3, FALSE) &amp; ",""" &amp; VLOOKUP(EG$1,Data!$K:$L,2, FALSE) &amp; """;"   )             )</f>
        <v/>
      </c>
      <c r="EH214" t="str">
        <f>IF(Data!$K215=EH$1, "",             IF(ISERR(SEARCH(EH$1,Data!$G215)),        "",          ";" &amp; VLOOKUP(EH$1,Data!$K:$M,3, FALSE) &amp; ",""" &amp; VLOOKUP(EH$1,Data!$K:$L,2, FALSE) &amp; """;"   )             )</f>
        <v/>
      </c>
      <c r="EI214" t="str">
        <f>IF(Data!$K215=EI$1, "",             IF(ISERR(SEARCH(EI$1,Data!$G215)),        "",          ";" &amp; VLOOKUP(EI$1,Data!$K:$M,3, FALSE) &amp; ",""" &amp; VLOOKUP(EI$1,Data!$K:$L,2, FALSE) &amp; """;"   )             )</f>
        <v/>
      </c>
      <c r="EJ214" t="str">
        <f>IF(Data!$K215=EJ$1, "",             IF(ISERR(SEARCH(EJ$1,Data!$G215)),        "",          ";" &amp; VLOOKUP(EJ$1,Data!$K:$M,3, FALSE) &amp; ",""" &amp; VLOOKUP(EJ$1,Data!$K:$L,2, FALSE) &amp; """;"   )             )</f>
        <v/>
      </c>
      <c r="EK214" t="str">
        <f>IF(Data!$K215=EK$1, "",             IF(ISERR(SEARCH(EK$1,Data!$G215)),        "",          ";" &amp; VLOOKUP(EK$1,Data!$K:$M,3, FALSE) &amp; ",""" &amp; VLOOKUP(EK$1,Data!$K:$L,2, FALSE) &amp; """;"   )             )</f>
        <v/>
      </c>
      <c r="EL214" t="str">
        <f>IF(Data!$K215=EL$1, "",             IF(ISERR(SEARCH(EL$1,Data!$G215)),        "",          ";" &amp; VLOOKUP(EL$1,Data!$K:$M,3, FALSE) &amp; ",""" &amp; VLOOKUP(EL$1,Data!$K:$L,2, FALSE) &amp; """;"   )             )</f>
        <v/>
      </c>
      <c r="EM214" t="str">
        <f>IF(Data!$K215=EM$1, "",             IF(ISERR(SEARCH(EM$1,Data!$G215)),        "",          ";" &amp; VLOOKUP(EM$1,Data!$K:$M,3, FALSE) &amp; ",""" &amp; VLOOKUP(EM$1,Data!$K:$L,2, FALSE) &amp; """;"   )             )</f>
        <v/>
      </c>
      <c r="EN214" t="str">
        <f>IF(Data!$K215=EN$1, "",             IF(ISERR(SEARCH(EN$1,Data!$G215)),        "",          ";" &amp; VLOOKUP(EN$1,Data!$K:$M,3, FALSE) &amp; ",""" &amp; VLOOKUP(EN$1,Data!$K:$L,2, FALSE) &amp; """;"   )             )</f>
        <v/>
      </c>
      <c r="EO214" t="str">
        <f>IF(Data!$K215=EO$1, "",             IF(ISERR(SEARCH(EO$1,Data!$G215)),        "",          ";" &amp; VLOOKUP(EO$1,Data!$K:$M,3, FALSE) &amp; ",""" &amp; VLOOKUP(EO$1,Data!$K:$L,2, FALSE) &amp; """;"   )             )</f>
        <v/>
      </c>
      <c r="EP214" t="str">
        <f>IF(Data!$K215=EP$1, "",             IF(ISERR(SEARCH(EP$1,Data!$G215)),        "",          ";" &amp; VLOOKUP(EP$1,Data!$K:$M,3, FALSE) &amp; ",""" &amp; VLOOKUP(EP$1,Data!$K:$L,2, FALSE) &amp; """;"   )             )</f>
        <v/>
      </c>
      <c r="EQ214" t="str">
        <f>IF(Data!$K215=EQ$1, "",             IF(ISERR(SEARCH(EQ$1,Data!$G215)),        "",          ";" &amp; VLOOKUP(EQ$1,Data!$K:$M,3, FALSE) &amp; ",""" &amp; VLOOKUP(EQ$1,Data!$K:$L,2, FALSE) &amp; """;"   )             )</f>
        <v/>
      </c>
      <c r="ER214" t="str">
        <f>IF(Data!$K215=ER$1, "",             IF(ISERR(SEARCH(ER$1,Data!$G215)),        "",          ";" &amp; VLOOKUP(ER$1,Data!$K:$M,3, FALSE) &amp; ",""" &amp; VLOOKUP(ER$1,Data!$K:$L,2, FALSE) &amp; """;"   )             )</f>
        <v/>
      </c>
      <c r="ES214" t="str">
        <f>IF(Data!$K215=ES$1, "",             IF(ISERR(SEARCH(ES$1,Data!$G215)),        "",          ";" &amp; VLOOKUP(ES$1,Data!$K:$M,3, FALSE) &amp; ",""" &amp; VLOOKUP(ES$1,Data!$K:$L,2, FALSE) &amp; """;"   )             )</f>
        <v/>
      </c>
      <c r="ET214" t="str">
        <f>IF(Data!$K215=ET$1, "",             IF(ISERR(SEARCH(ET$1,Data!$G215)),        "",          ";" &amp; VLOOKUP(ET$1,Data!$K:$M,3, FALSE) &amp; ",""" &amp; VLOOKUP(ET$1,Data!$K:$L,2, FALSE) &amp; """;"   )             )</f>
        <v/>
      </c>
      <c r="EU214" t="str">
        <f>IF(Data!$K215=EU$1, "",             IF(ISERR(SEARCH(EU$1,Data!$G215)),        "",          ";" &amp; VLOOKUP(EU$1,Data!$K:$M,3, FALSE) &amp; ",""" &amp; VLOOKUP(EU$1,Data!$K:$L,2, FALSE) &amp; """;"   )             )</f>
        <v/>
      </c>
      <c r="EV214" t="str">
        <f>IF(Data!$K215=EV$1, "",             IF(ISERR(SEARCH(EV$1,Data!$G215)),        "",          ";" &amp; VLOOKUP(EV$1,Data!$K:$M,3, FALSE) &amp; ",""" &amp; VLOOKUP(EV$1,Data!$K:$L,2, FALSE) &amp; """;"   )             )</f>
        <v/>
      </c>
      <c r="EW214" t="str">
        <f>IF(Data!$K215=EW$1, "",             IF(ISERR(SEARCH(EW$1,Data!$G215)),        "",          ";" &amp; VLOOKUP(EW$1,Data!$K:$M,3, FALSE) &amp; ",""" &amp; VLOOKUP(EW$1,Data!$K:$L,2, FALSE) &amp; """;"   )             )</f>
        <v/>
      </c>
      <c r="EX214" t="str">
        <f>IF(Data!$K215=EX$1, "",             IF(ISERR(SEARCH(EX$1,Data!$G215)),        "",          ";" &amp; VLOOKUP(EX$1,Data!$K:$M,3, FALSE) &amp; ",""" &amp; VLOOKUP(EX$1,Data!$K:$L,2, FALSE) &amp; """;"   )             )</f>
        <v/>
      </c>
      <c r="EY214" t="str">
        <f>IF(Data!$K215=EY$1, "",             IF(ISERR(SEARCH(EY$1,Data!$G215)),        "",          ";" &amp; VLOOKUP(EY$1,Data!$K:$M,3, FALSE) &amp; ",""" &amp; VLOOKUP(EY$1,Data!$K:$L,2, FALSE) &amp; """;"   )             )</f>
        <v/>
      </c>
      <c r="EZ214" t="str">
        <f>IF(Data!$K215=EZ$1, "",             IF(ISERR(SEARCH(EZ$1,Data!$G215)),        "",          ";" &amp; VLOOKUP(EZ$1,Data!$K:$M,3, FALSE) &amp; ",""" &amp; VLOOKUP(EZ$1,Data!$K:$L,2, FALSE) &amp; """;"   )             )</f>
        <v/>
      </c>
      <c r="FA214" t="str">
        <f>IF(Data!$K215=FA$1, "",             IF(ISERR(SEARCH(FA$1,Data!$G215)),        "",          ";" &amp; VLOOKUP(FA$1,Data!$K:$M,3, FALSE) &amp; ",""" &amp; VLOOKUP(FA$1,Data!$K:$L,2, FALSE) &amp; """;"   )             )</f>
        <v/>
      </c>
      <c r="FB214" t="str">
        <f>IF(Data!$K215=FB$1, "",             IF(ISERR(SEARCH(FB$1,Data!$G215)),        "",          ";" &amp; VLOOKUP(FB$1,Data!$K:$M,3, FALSE) &amp; ",""" &amp; VLOOKUP(FB$1,Data!$K:$L,2, FALSE) &amp; """;"   )             )</f>
        <v/>
      </c>
      <c r="FC214" t="str">
        <f>IF(Data!$K215=FC$1, "",             IF(ISERR(SEARCH(FC$1,Data!$G215)),        "",          ";" &amp; VLOOKUP(FC$1,Data!$K:$M,3, FALSE) &amp; ",""" &amp; VLOOKUP(FC$1,Data!$K:$L,2, FALSE) &amp; """;"   )             )</f>
        <v/>
      </c>
      <c r="FD214" t="str">
        <f>IF(Data!$K215=FD$1, "",             IF(ISERR(SEARCH(FD$1,Data!$G215)),        "",          ";" &amp; VLOOKUP(FD$1,Data!$K:$M,3, FALSE) &amp; ",""" &amp; VLOOKUP(FD$1,Data!$K:$L,2, FALSE) &amp; """;"   )             )</f>
        <v/>
      </c>
      <c r="FE214" t="str">
        <f>IF(Data!$K215=FE$1, "",             IF(ISERR(SEARCH(FE$1,Data!$G215)),        "",          ";" &amp; VLOOKUP(FE$1,Data!$K:$M,3, FALSE) &amp; ",""" &amp; VLOOKUP(FE$1,Data!$K:$L,2, FALSE) &amp; """;"   )             )</f>
        <v/>
      </c>
      <c r="FF214" t="str">
        <f>IF(Data!$K215=FF$1, "",             IF(ISERR(SEARCH(FF$1,Data!$G215)),        "",          ";" &amp; VLOOKUP(FF$1,Data!$K:$M,3, FALSE) &amp; ",""" &amp; VLOOKUP(FF$1,Data!$K:$L,2, FALSE) &amp; """;"   )             )</f>
        <v/>
      </c>
      <c r="FG214" t="str">
        <f>IF(Data!$K215=FG$1, "",             IF(ISERR(SEARCH(FG$1,Data!$G215)),        "",          ";" &amp; VLOOKUP(FG$1,Data!$K:$M,3, FALSE) &amp; ",""" &amp; VLOOKUP(FG$1,Data!$K:$L,2, FALSE) &amp; """;"   )             )</f>
        <v/>
      </c>
      <c r="FH214" t="str">
        <f>IF(Data!$K215=FH$1, "",             IF(ISERR(SEARCH(FH$1,Data!$G215)),        "",          ";" &amp; VLOOKUP(FH$1,Data!$K:$M,3, FALSE) &amp; ",""" &amp; VLOOKUP(FH$1,Data!$K:$L,2, FALSE) &amp; """;"   )             )</f>
        <v/>
      </c>
      <c r="FI214" t="str">
        <f>IF(Data!$K215=FI$1, "",             IF(ISERR(SEARCH(FI$1,Data!$G215)),        "",          ";" &amp; VLOOKUP(FI$1,Data!$K:$M,3, FALSE) &amp; ",""" &amp; VLOOKUP(FI$1,Data!$K:$L,2, FALSE) &amp; """;"   )             )</f>
        <v/>
      </c>
      <c r="FJ214" t="str">
        <f>IF(Data!$K215=FJ$1, "",             IF(ISERR(SEARCH(FJ$1,Data!$G215)),        "",          ";" &amp; VLOOKUP(FJ$1,Data!$K:$M,3, FALSE) &amp; ",""" &amp; VLOOKUP(FJ$1,Data!$K:$L,2, FALSE) &amp; """;"   )             )</f>
        <v/>
      </c>
      <c r="FK214" t="str">
        <f>IF(Data!$K215=FK$1, "",             IF(ISERR(SEARCH(FK$1,Data!$G215)),        "",          ";" &amp; VLOOKUP(FK$1,Data!$K:$M,3, FALSE) &amp; ",""" &amp; VLOOKUP(FK$1,Data!$K:$L,2, FALSE) &amp; """;"   )             )</f>
        <v/>
      </c>
      <c r="FL214" t="str">
        <f>IF(Data!$K215=FL$1, "",             IF(ISERR(SEARCH(FL$1,Data!$G215)),        "",          ";" &amp; VLOOKUP(FL$1,Data!$K:$M,3, FALSE) &amp; ",""" &amp; VLOOKUP(FL$1,Data!$K:$L,2, FALSE) &amp; """;"   )             )</f>
        <v/>
      </c>
      <c r="FM214" t="str">
        <f>IF(Data!$K215=FM$1, "",             IF(ISERR(SEARCH(FM$1,Data!$G215)),        "",          ";" &amp; VLOOKUP(FM$1,Data!$K:$M,3, FALSE) &amp; ",""" &amp; VLOOKUP(FM$1,Data!$K:$L,2, FALSE) &amp; """;"   )             )</f>
        <v/>
      </c>
      <c r="FN214" t="str">
        <f>IF(Data!$K215=FN$1, "",             IF(ISERR(SEARCH(FN$1,Data!$G215)),        "",          ";" &amp; VLOOKUP(FN$1,Data!$K:$M,3, FALSE) &amp; ",""" &amp; VLOOKUP(FN$1,Data!$K:$L,2, FALSE) &amp; """;"   )             )</f>
        <v/>
      </c>
      <c r="FO214" t="str">
        <f>IF(Data!$K215=FO$1, "",             IF(ISERR(SEARCH(FO$1,Data!$G215)),        "",          ";" &amp; VLOOKUP(FO$1,Data!$K:$M,3, FALSE) &amp; ",""" &amp; VLOOKUP(FO$1,Data!$K:$L,2, FALSE) &amp; """;"   )             )</f>
        <v/>
      </c>
      <c r="FP214" t="str">
        <f>IF(Data!$K215=FP$1, "",             IF(ISERR(SEARCH(FP$1,Data!$G215)),        "",          ";" &amp; VLOOKUP(FP$1,Data!$K:$M,3, FALSE) &amp; ",""" &amp; VLOOKUP(FP$1,Data!$K:$L,2, FALSE) &amp; """;"   )             )</f>
        <v/>
      </c>
      <c r="FQ214" t="str">
        <f>IF(Data!$K215=FQ$1, "",             IF(ISERR(SEARCH(FQ$1,Data!$G215)),        "",          ";" &amp; VLOOKUP(FQ$1,Data!$K:$M,3, FALSE) &amp; ",""" &amp; VLOOKUP(FQ$1,Data!$K:$L,2, FALSE) &amp; """;"   )             )</f>
        <v/>
      </c>
      <c r="FR214" t="str">
        <f>IF(Data!$K215=FR$1, "",             IF(ISERR(SEARCH(FR$1,Data!$G215)),        "",          ";" &amp; VLOOKUP(FR$1,Data!$K:$M,3, FALSE) &amp; ",""" &amp; VLOOKUP(FR$1,Data!$K:$L,2, FALSE) &amp; """;"   )             )</f>
        <v/>
      </c>
      <c r="FS214" t="str">
        <f>IF(Data!$K215=FS$1, "",             IF(ISERR(SEARCH(FS$1,Data!$G215)),        "",          ";" &amp; VLOOKUP(FS$1,Data!$K:$M,3, FALSE) &amp; ",""" &amp; VLOOKUP(FS$1,Data!$K:$L,2, FALSE) &amp; """;"   )             )</f>
        <v/>
      </c>
      <c r="FT214" t="str">
        <f>IF(Data!$K215=FT$1, "",             IF(ISERR(SEARCH(FT$1,Data!$G215)),        "",          ";" &amp; VLOOKUP(FT$1,Data!$K:$M,3, FALSE) &amp; ",""" &amp; VLOOKUP(FT$1,Data!$K:$L,2, FALSE) &amp; """;"   )             )</f>
        <v/>
      </c>
      <c r="FU214" t="str">
        <f>IF(Data!$K215=FU$1, "",             IF(ISERR(SEARCH(FU$1,Data!$G215)),        "",          ";" &amp; VLOOKUP(FU$1,Data!$K:$M,3, FALSE) &amp; ",""" &amp; VLOOKUP(FU$1,Data!$K:$L,2, FALSE) &amp; """;"   )             )</f>
        <v/>
      </c>
      <c r="FV214" t="str">
        <f>IF(Data!$K215=FV$1, "",             IF(ISERR(SEARCH(FV$1,Data!$G215)),        "",          ";" &amp; VLOOKUP(FV$1,Data!$K:$M,3, FALSE) &amp; ",""" &amp; VLOOKUP(FV$1,Data!$K:$L,2, FALSE) &amp; """;"   )             )</f>
        <v/>
      </c>
      <c r="FW214" t="str">
        <f>IF(Data!$K215=FW$1, "",             IF(ISERR(SEARCH(FW$1,Data!$G215)),        "",          ";" &amp; VLOOKUP(FW$1,Data!$K:$M,3, FALSE) &amp; ",""" &amp; VLOOKUP(FW$1,Data!$K:$L,2, FALSE) &amp; """;"   )             )</f>
        <v/>
      </c>
      <c r="FX214" t="str">
        <f>IF(Data!$K215=FX$1, "",             IF(ISERR(SEARCH(FX$1,Data!$G215)),        "",          ";" &amp; VLOOKUP(FX$1,Data!$K:$M,3, FALSE) &amp; ",""" &amp; VLOOKUP(FX$1,Data!$K:$L,2, FALSE) &amp; """;"   )             )</f>
        <v/>
      </c>
      <c r="FY214" t="str">
        <f>IF(Data!$K215=FY$1, "",             IF(ISERR(SEARCH(FY$1,Data!$G215)),        "",          ";" &amp; VLOOKUP(FY$1,Data!$K:$M,3, FALSE) &amp; ",""" &amp; VLOOKUP(FY$1,Data!$K:$L,2, FALSE) &amp; """;"   )             )</f>
        <v/>
      </c>
      <c r="FZ214" t="str">
        <f>IF(Data!$K215=FZ$1, "",             IF(ISERR(SEARCH(FZ$1,Data!$G215)),        "",          ";" &amp; VLOOKUP(FZ$1,Data!$K:$M,3, FALSE) &amp; ",""" &amp; VLOOKUP(FZ$1,Data!$K:$L,2, FALSE) &amp; """;"   )             )</f>
        <v/>
      </c>
      <c r="GA214" t="str">
        <f>IF(Data!$K215=GA$1, "",             IF(ISERR(SEARCH(GA$1,Data!$G215)),        "",          ";" &amp; VLOOKUP(GA$1,Data!$K:$M,3, FALSE) &amp; ",""" &amp; VLOOKUP(GA$1,Data!$K:$L,2, FALSE) &amp; """;"   )             )</f>
        <v/>
      </c>
      <c r="GB214" t="str">
        <f>IF(Data!$K215=GB$1, "",             IF(ISERR(SEARCH(GB$1,Data!$G215)),        "",          ";" &amp; VLOOKUP(GB$1,Data!$K:$M,3, FALSE) &amp; ",""" &amp; VLOOKUP(GB$1,Data!$K:$L,2, FALSE) &amp; """;"   )             )</f>
        <v/>
      </c>
      <c r="GC214" t="str">
        <f>IF(Data!$K215=GC$1, "",             IF(ISERR(SEARCH(GC$1,Data!$G215)),        "",          ";" &amp; VLOOKUP(GC$1,Data!$K:$M,3, FALSE) &amp; ",""" &amp; VLOOKUP(GC$1,Data!$K:$L,2, FALSE) &amp; """;"   )             )</f>
        <v/>
      </c>
      <c r="GD214" t="str">
        <f>IF(Data!$K215=GD$1, "",             IF(ISERR(SEARCH(GD$1,Data!$G215)),        "",          ";" &amp; VLOOKUP(GD$1,Data!$K:$M,3, FALSE) &amp; ",""" &amp; VLOOKUP(GD$1,Data!$K:$L,2, FALSE) &amp; """;"   )             )</f>
        <v/>
      </c>
      <c r="GE214" t="str">
        <f>IF(Data!$K215=GE$1, "",             IF(ISERR(SEARCH(GE$1,Data!$G215)),        "",          ";" &amp; VLOOKUP(GE$1,Data!$K:$M,3, FALSE) &amp; ",""" &amp; VLOOKUP(GE$1,Data!$K:$L,2, FALSE) &amp; """;"   )             )</f>
        <v/>
      </c>
      <c r="GF214" t="str">
        <f>IF(Data!$K215=GF$1, "",             IF(ISERR(SEARCH(GF$1,Data!$G215)),        "",          ";" &amp; VLOOKUP(GF$1,Data!$K:$M,3, FALSE) &amp; ",""" &amp; VLOOKUP(GF$1,Data!$K:$L,2, FALSE) &amp; """;"   )             )</f>
        <v/>
      </c>
      <c r="GG214" t="str">
        <f>IF(Data!$K215=GG$1, "",             IF(ISERR(SEARCH(GG$1,Data!$G215)),        "",          ";" &amp; VLOOKUP(GG$1,Data!$K:$M,3, FALSE) &amp; ",""" &amp; VLOOKUP(GG$1,Data!$K:$L,2, FALSE) &amp; """;"   )             )</f>
        <v/>
      </c>
      <c r="GH214" t="str">
        <f>IF(Data!$K215=GH$1, "",             IF(ISERR(SEARCH(GH$1,Data!$G215)),        "",          ";" &amp; VLOOKUP(GH$1,Data!$K:$M,3, FALSE) &amp; ",""" &amp; VLOOKUP(GH$1,Data!$K:$L,2, FALSE) &amp; """;"   )             )</f>
        <v/>
      </c>
      <c r="GI214" t="str">
        <f>IF(Data!$K215=GI$1, "",             IF(ISERR(SEARCH(GI$1,Data!$G215)),        "",          ";" &amp; VLOOKUP(GI$1,Data!$K:$M,3, FALSE) &amp; ",""" &amp; VLOOKUP(GI$1,Data!$K:$L,2, FALSE) &amp; """;"   )             )</f>
        <v>;179,"HUMAN";</v>
      </c>
      <c r="GJ214" t="str">
        <f>IF(Data!$K215=GJ$1, "",             IF(ISERR(SEARCH(GJ$1,Data!$G215)),        "",          ";" &amp; VLOOKUP(GJ$1,Data!$K:$M,3, FALSE) &amp; ",""" &amp; VLOOKUP(GJ$1,Data!$K:$L,2, FALSE) &amp; """;"   )             )</f>
        <v>;180,"HUMAN";</v>
      </c>
      <c r="GK214" t="str">
        <f>IF(Data!$K215=GK$1, "",             IF(ISERR(SEARCH(GK$1,Data!$G215)),        "",          ";" &amp; VLOOKUP(GK$1,Data!$K:$M,3, FALSE) &amp; ",""" &amp; VLOOKUP(GK$1,Data!$K:$L,2, FALSE) &amp; """;"   )             )</f>
        <v/>
      </c>
      <c r="GL214" t="str">
        <f>IF(Data!$K215=GL$1, "",             IF(ISERR(SEARCH(GL$1,Data!$G215)),        "",          ";" &amp; VLOOKUP(GL$1,Data!$K:$M,3, FALSE) &amp; ",""" &amp; VLOOKUP(GL$1,Data!$K:$L,2, FALSE) &amp; """;"   )             )</f>
        <v/>
      </c>
      <c r="GM214" t="str">
        <f>IF(Data!$K215=GM$1, "",             IF(ISERR(SEARCH(GM$1,Data!$G215)),        "",          ";" &amp; VLOOKUP(GM$1,Data!$K:$M,3, FALSE) &amp; ",""" &amp; VLOOKUP(GM$1,Data!$K:$L,2, FALSE) &amp; """;"   )             )</f>
        <v/>
      </c>
      <c r="GN214" t="str">
        <f>IF(Data!$K215=GN$1, "",             IF(ISERR(SEARCH(GN$1,Data!$G215)),        "",          ";" &amp; VLOOKUP(GN$1,Data!$K:$M,3, FALSE) &amp; ",""" &amp; VLOOKUP(GN$1,Data!$K:$L,2, FALSE) &amp; """;"   )             )</f>
        <v/>
      </c>
      <c r="GO214" t="str">
        <f>IF(Data!$K215=GO$1, "",             IF(ISERR(SEARCH(GO$1,Data!$G215)),        "",          ";" &amp; VLOOKUP(GO$1,Data!$K:$M,3, FALSE) &amp; ",""" &amp; VLOOKUP(GO$1,Data!$K:$L,2, FALSE) &amp; """;"   )             )</f>
        <v/>
      </c>
      <c r="GP214" t="str">
        <f>IF(Data!$K215=GP$1, "",             IF(ISERR(SEARCH(GP$1,Data!$G215)),        "",          ";" &amp; VLOOKUP(GP$1,Data!$K:$M,3, FALSE) &amp; ",""" &amp; VLOOKUP(GP$1,Data!$K:$L,2, FALSE) &amp; """;"   )             )</f>
        <v/>
      </c>
      <c r="GQ214" t="str">
        <f>IF(Data!$K215=GQ$1, "",             IF(ISERR(SEARCH(GQ$1,Data!$G215)),        "",          ";" &amp; VLOOKUP(GQ$1,Data!$K:$M,3, FALSE) &amp; ",""" &amp; VLOOKUP(GQ$1,Data!$K:$L,2, FALSE) &amp; """;"   )             )</f>
        <v/>
      </c>
      <c r="GR214" t="str">
        <f>IF(Data!$K215=GR$1, "",             IF(ISERR(SEARCH(GR$1,Data!$G215)),        "",          ";" &amp; VLOOKUP(GR$1,Data!$K:$M,3, FALSE) &amp; ",""" &amp; VLOOKUP(GR$1,Data!$K:$L,2, FALSE) &amp; """;"   )             )</f>
        <v/>
      </c>
      <c r="GS214" t="str">
        <f>IF(Data!$K215=GS$1, "",             IF(ISERR(SEARCH(GS$1,Data!$G215)),        "",          ";" &amp; VLOOKUP(GS$1,Data!$K:$M,3, FALSE) &amp; ",""" &amp; VLOOKUP(GS$1,Data!$K:$L,2, FALSE) &amp; """;"   )             )</f>
        <v/>
      </c>
      <c r="GT214" t="str">
        <f>IF(Data!$K215=GT$1, "",             IF(ISERR(SEARCH(GT$1,Data!$G215)),        "",          ";" &amp; VLOOKUP(GT$1,Data!$K:$M,3, FALSE) &amp; ",""" &amp; VLOOKUP(GT$1,Data!$K:$L,2, FALSE) &amp; """;"   )             )</f>
        <v/>
      </c>
      <c r="GU214" t="str">
        <f>IF(Data!$K215=GU$1, "",             IF(ISERR(SEARCH(GU$1,Data!$G215)),        "",          ";" &amp; VLOOKUP(GU$1,Data!$K:$M,3, FALSE) &amp; ",""" &amp; VLOOKUP(GU$1,Data!$K:$L,2, FALSE) &amp; """;"   )             )</f>
        <v/>
      </c>
      <c r="GV214" t="str">
        <f>IF(Data!$K215=GV$1, "",             IF(ISERR(SEARCH(GV$1,Data!$G215)),        "",          ";" &amp; VLOOKUP(GV$1,Data!$K:$M,3, FALSE) &amp; ",""" &amp; VLOOKUP(GV$1,Data!$K:$L,2, FALSE) &amp; """;"   )             )</f>
        <v/>
      </c>
      <c r="GW214" t="str">
        <f>IF(Data!$K215=GW$1, "",             IF(ISERR(SEARCH(GW$1,Data!$G215)),        "",          ";" &amp; VLOOKUP(GW$1,Data!$K:$M,3, FALSE) &amp; ",""" &amp; VLOOKUP(GW$1,Data!$K:$L,2, FALSE) &amp; """;"   )             )</f>
        <v/>
      </c>
      <c r="GX214" t="str">
        <f>IF(Data!$K215=GX$1, "",             IF(ISERR(SEARCH(GX$1,Data!$G215)),        "",          ";" &amp; VLOOKUP(GX$1,Data!$K:$M,3, FALSE) &amp; ",""" &amp; VLOOKUP(GX$1,Data!$K:$L,2, FALSE) &amp; """;"   )             )</f>
        <v/>
      </c>
      <c r="GY214" t="str">
        <f>IF(Data!$K215=GY$1, "",             IF(ISERR(SEARCH(GY$1,Data!$G215)),        "",          ";" &amp; VLOOKUP(GY$1,Data!$K:$M,3, FALSE) &amp; ",""" &amp; VLOOKUP(GY$1,Data!$K:$L,2, FALSE) &amp; """;"   )             )</f>
        <v/>
      </c>
      <c r="GZ214" t="str">
        <f>IF(Data!$K215=GZ$1, "",             IF(ISERR(SEARCH(GZ$1,Data!$G215)),        "",          ";" &amp; VLOOKUP(GZ$1,Data!$K:$M,3, FALSE) &amp; ",""" &amp; VLOOKUP(GZ$1,Data!$K:$L,2, FALSE) &amp; """;"   )             )</f>
        <v/>
      </c>
      <c r="HA214" t="str">
        <f>IF(Data!$K215=HA$1, "",             IF(ISERR(SEARCH(HA$1,Data!$G215)),        "",          ";" &amp; VLOOKUP(HA$1,Data!$K:$M,3, FALSE) &amp; ",""" &amp; VLOOKUP(HA$1,Data!$K:$L,2, FALSE) &amp; """;"   )             )</f>
        <v/>
      </c>
      <c r="HB214" t="str">
        <f>IF(Data!$K215=HB$1, "",             IF(ISERR(SEARCH(HB$1,Data!$G215)),        "",          ";" &amp; VLOOKUP(HB$1,Data!$K:$M,3, FALSE) &amp; ",""" &amp; VLOOKUP(HB$1,Data!$K:$L,2, FALSE) &amp; """;"   )             )</f>
        <v/>
      </c>
      <c r="HC214" t="str">
        <f>IF(Data!$K215=HC$1, "",             IF(ISERR(SEARCH(HC$1,Data!$G215)),        "",          ";" &amp; VLOOKUP(HC$1,Data!$K:$M,3, FALSE) &amp; ",""" &amp; VLOOKUP(HC$1,Data!$K:$L,2, FALSE) &amp; """;"   )             )</f>
        <v/>
      </c>
      <c r="HD214" t="str">
        <f>IF(Data!$K215=HD$1, "",             IF(ISERR(SEARCH(HD$1,Data!$G215)),        "",          ";" &amp; VLOOKUP(HD$1,Data!$K:$M,3, FALSE) &amp; ",""" &amp; VLOOKUP(HD$1,Data!$K:$L,2, FALSE) &amp; """;"   )             )</f>
        <v/>
      </c>
      <c r="HE214" t="str">
        <f>IF(Data!$K215=HE$1, "",             IF(ISERR(SEARCH(HE$1,Data!$G215)),        "",          ";" &amp; VLOOKUP(HE$1,Data!$K:$M,3, FALSE) &amp; ",""" &amp; VLOOKUP(HE$1,Data!$K:$L,2, FALSE) &amp; """;"   )             )</f>
        <v/>
      </c>
      <c r="HF214" t="str">
        <f>IF(Data!$K215=HF$1, "",             IF(ISERR(SEARCH(HF$1,Data!$G215)),        "",          ";" &amp; VLOOKUP(HF$1,Data!$K:$M,3, FALSE) &amp; ",""" &amp; VLOOKUP(HF$1,Data!$K:$L,2, FALSE) &amp; """;"   )             )</f>
        <v/>
      </c>
      <c r="HG214" t="str">
        <f>IF(Data!$K215=HG$1, "",             IF(ISERR(SEARCH(HG$1,Data!$G215)),        "",          ";" &amp; VLOOKUP(HG$1,Data!$K:$M,3, FALSE) &amp; ",""" &amp; VLOOKUP(HG$1,Data!$K:$L,2, FALSE) &amp; """;"   )             )</f>
        <v/>
      </c>
      <c r="HH214" t="str">
        <f>IF(Data!$K215=HH$1, "",             IF(ISERR(SEARCH(HH$1,Data!$G215)),        "",          ";" &amp; VLOOKUP(HH$1,Data!$K:$M,3, FALSE) &amp; ",""" &amp; VLOOKUP(HH$1,Data!$K:$L,2, FALSE) &amp; """;"   )             )</f>
        <v/>
      </c>
      <c r="HI214" t="str">
        <f>IF(Data!$K215=HI$1, "",             IF(ISERR(SEARCH(HI$1,Data!$G215)),        "",          ";" &amp; VLOOKUP(HI$1,Data!$K:$M,3, FALSE) &amp; ",""" &amp; VLOOKUP(HI$1,Data!$K:$L,2, FALSE) &amp; """;"   )             )</f>
        <v/>
      </c>
      <c r="HJ214" t="str">
        <f>IF(Data!$K215=HJ$1, "",             IF(ISERR(SEARCH(HJ$1,Data!$G215)),        "",          ";" &amp; VLOOKUP(HJ$1,Data!$K:$M,3, FALSE) &amp; ",""" &amp; VLOOKUP(HJ$1,Data!$K:$L,2, FALSE) &amp; """;"   )             )</f>
        <v/>
      </c>
      <c r="HK214" t="str">
        <f>IF(Data!$K215=HK$1, "",             IF(ISERR(SEARCH(HK$1,Data!$G215)),        "",          ";" &amp; VLOOKUP(HK$1,Data!$K:$M,3, FALSE) &amp; ",""" &amp; VLOOKUP(HK$1,Data!$K:$L,2, FALSE) &amp; """;"   )             )</f>
        <v/>
      </c>
      <c r="HL214" t="str">
        <f>IF(Data!$K215=HL$1, "",             IF(ISERR(SEARCH(HL$1,Data!$G215)),        "",          ";" &amp; VLOOKUP(HL$1,Data!$K:$M,3, FALSE) &amp; ",""" &amp; VLOOKUP(HL$1,Data!$K:$L,2, FALSE) &amp; """;"   )             )</f>
        <v/>
      </c>
      <c r="HM214" t="str">
        <f>IF(Data!$K215=HM$1, "",             IF(ISERR(SEARCH(HM$1,Data!$G215)),        "",          ";" &amp; VLOOKUP(HM$1,Data!$K:$M,3, FALSE) &amp; ",""" &amp; VLOOKUP(HM$1,Data!$K:$L,2, FALSE) &amp; """;"   )             )</f>
        <v/>
      </c>
      <c r="HN214" t="str">
        <f>IF(Data!$K215=HN$1, "",             IF(ISERR(SEARCH(HN$1,Data!$G215)),        "",          ";" &amp; VLOOKUP(HN$1,Data!$K:$M,3, FALSE) &amp; ",""" &amp; VLOOKUP(HN$1,Data!$K:$L,2, FALSE) &amp; """;"   )             )</f>
        <v/>
      </c>
      <c r="HO214" t="str">
        <f>IF(Data!$K215=HO$1, "",             IF(ISERR(SEARCH(HO$1,Data!$G215)),        "",          ";" &amp; VLOOKUP(HO$1,Data!$K:$M,3, FALSE) &amp; ",""" &amp; VLOOKUP(HO$1,Data!$K:$L,2, FALSE) &amp; """;"   )             )</f>
        <v/>
      </c>
      <c r="HP214" t="str">
        <f>IF(Data!$K215=HP$1, "",             IF(ISERR(SEARCH(HP$1,Data!$G215)),        "",          ";" &amp; VLOOKUP(HP$1,Data!$K:$M,3, FALSE) &amp; ",""" &amp; VLOOKUP(HP$1,Data!$K:$L,2, FALSE) &amp; """;"   )             )</f>
        <v/>
      </c>
      <c r="HQ214" t="str">
        <f>IF(Data!$K215=HQ$1, "",             IF(ISERR(SEARCH(HQ$1,Data!$G215)),        "",          ";" &amp; VLOOKUP(HQ$1,Data!$K:$M,3, FALSE) &amp; ",""" &amp; VLOOKUP(HQ$1,Data!$K:$L,2, FALSE) &amp; """;"   )             )</f>
        <v/>
      </c>
      <c r="HR214" t="str">
        <f>IF(Data!$K215=HR$1, "",             IF(ISERR(SEARCH(HR$1,Data!$G215)),        "",          ";" &amp; VLOOKUP(HR$1,Data!$K:$M,3, FALSE) &amp; ",""" &amp; VLOOKUP(HR$1,Data!$K:$L,2, FALSE) &amp; """;"   )             )</f>
        <v/>
      </c>
      <c r="HS214" t="str">
        <f>IF(Data!$K215=HS$1, "",             IF(ISERR(SEARCH(HS$1,Data!$G215)),        "",          ";" &amp; VLOOKUP(HS$1,Data!$K:$M,3, FALSE) &amp; ",""" &amp; VLOOKUP(HS$1,Data!$K:$L,2, FALSE) &amp; """;"   )             )</f>
        <v/>
      </c>
      <c r="HT214" t="str">
        <f>IF(Data!$K215=HT$1, "",             IF(ISERR(SEARCH(HT$1,Data!$G215)),        "",          ";" &amp; VLOOKUP(HT$1,Data!$K:$M,3, FALSE) &amp; ",""" &amp; VLOOKUP(HT$1,Data!$K:$L,2, FALSE) &amp; """;"   )             )</f>
        <v/>
      </c>
      <c r="HU214" t="str">
        <f>IF(Data!$K215=HU$1, "",             IF(ISERR(SEARCH(HU$1,Data!$G215)),        "",          ";" &amp; VLOOKUP(HU$1,Data!$K:$M,3, FALSE) &amp; ",""" &amp; VLOOKUP(HU$1,Data!$K:$L,2, FALSE) &amp; """;"   )             )</f>
        <v/>
      </c>
      <c r="HV214" t="str">
        <f>IF(Data!$K215=HV$1, "",             IF(ISERR(SEARCH(HV$1,Data!$G215)),        "",          ";" &amp; VLOOKUP(HV$1,Data!$K:$M,3, FALSE) &amp; ",""" &amp; VLOOKUP(HV$1,Data!$K:$L,2, FALSE) &amp; """;"   )             )</f>
        <v/>
      </c>
      <c r="HW214" t="str">
        <f>IF(Data!$K215=HW$1, "",             IF(ISERR(SEARCH(HW$1,Data!$G215)),        "",          ";" &amp; VLOOKUP(HW$1,Data!$K:$M,3, FALSE) &amp; ",""" &amp; VLOOKUP(HW$1,Data!$K:$L,2, FALSE) &amp; """;"   )             )</f>
        <v/>
      </c>
      <c r="HX214" t="str">
        <f>IF(Data!$K215=HX$1, "",             IF(ISERR(SEARCH(HX$1,Data!$G215)),        "",          ";" &amp; VLOOKUP(HX$1,Data!$K:$M,3, FALSE) &amp; ",""" &amp; VLOOKUP(HX$1,Data!$K:$L,2, FALSE) &amp; """;"   )             )</f>
        <v/>
      </c>
      <c r="HY214" t="str">
        <f>IF(Data!$K215=HY$1, "",             IF(ISERR(SEARCH(HY$1,Data!$G215)),        "",          ";" &amp; VLOOKUP(HY$1,Data!$K:$M,3, FALSE) &amp; ",""" &amp; VLOOKUP(HY$1,Data!$K:$L,2, FALSE) &amp; """;"   )             )</f>
        <v/>
      </c>
      <c r="HZ214" t="str">
        <f>IF(Data!$K215=HZ$1, "",             IF(ISERR(SEARCH(HZ$1,Data!$G215)),        "",          ";" &amp; VLOOKUP(HZ$1,Data!$K:$M,3, FALSE) &amp; ",""" &amp; VLOOKUP(HZ$1,Data!$K:$L,2, FALSE) &amp; """;"   )             )</f>
        <v/>
      </c>
      <c r="IA214" t="str">
        <f>IF(Data!$K215=IA$1, "",             IF(ISERR(SEARCH(IA$1,Data!$G215)),        "",          ";" &amp; VLOOKUP(IA$1,Data!$K:$M,3, FALSE) &amp; ",""" &amp; VLOOKUP(IA$1,Data!$K:$L,2, FALSE) &amp; """;"   )             )</f>
        <v/>
      </c>
      <c r="IB214" t="str">
        <f>IF(Data!$K215=IB$1, "",             IF(ISERR(SEARCH(IB$1,Data!$G215)),        "",          ";" &amp; VLOOKUP(IB$1,Data!$K:$M,3, FALSE) &amp; ",""" &amp; VLOOKUP(IB$1,Data!$K:$L,2, FALSE) &amp; """;"   )             )</f>
        <v/>
      </c>
      <c r="IC214" t="str">
        <f>IF(Data!$K215=IC$1, "",             IF(ISERR(SEARCH(IC$1,Data!$G215)),        "",          ";" &amp; VLOOKUP(IC$1,Data!$K:$M,3, FALSE) &amp; ",""" &amp; VLOOKUP(IC$1,Data!$K:$L,2, FALSE) &amp; """;"   )             )</f>
        <v/>
      </c>
      <c r="ID214" t="str">
        <f>IF(Data!$K215=ID$1, "",             IF(ISERR(SEARCH(ID$1,Data!$G215)),        "",          ";" &amp; VLOOKUP(ID$1,Data!$K:$M,3, FALSE) &amp; ",""" &amp; VLOOKUP(ID$1,Data!$K:$L,2, FALSE) &amp; """;"   )             )</f>
        <v/>
      </c>
      <c r="IE214" t="str">
        <f>IF(Data!$K215=IE$1, "",             IF(ISERR(SEARCH(IE$1,Data!$G215)),        "",          ";" &amp; VLOOKUP(IE$1,Data!$K:$M,3, FALSE) &amp; ",""" &amp; VLOOKUP(IE$1,Data!$K:$L,2, FALSE) &amp; """;"   )             )</f>
        <v/>
      </c>
      <c r="IF214" t="str">
        <f>IF(Data!$K215=IF$1, "",             IF(ISERR(SEARCH(IF$1,Data!$G215)),        "",          ";" &amp; VLOOKUP(IF$1,Data!$K:$M,3, FALSE) &amp; ",""" &amp; VLOOKUP(IF$1,Data!$K:$L,2, FALSE) &amp; """;"   )             )</f>
        <v/>
      </c>
      <c r="IG214" t="str">
        <f>IF(Data!$K215=IG$1, "",             IF(ISERR(SEARCH(IG$1,Data!$G215)),        "",          ";" &amp; VLOOKUP(IG$1,Data!$K:$M,3, FALSE) &amp; ",""" &amp; VLOOKUP(IG$1,Data!$K:$L,2, FALSE) &amp; """;"   )             )</f>
        <v/>
      </c>
      <c r="IH214" t="str">
        <f>IF(Data!$K215=IH$1, "",             IF(ISERR(SEARCH(IH$1,Data!$G215)),        "",          ";" &amp; VLOOKUP(IH$1,Data!$K:$M,3, FALSE) &amp; ",""" &amp; VLOOKUP(IH$1,Data!$K:$L,2, FALSE) &amp; """;"   )             )</f>
        <v/>
      </c>
      <c r="II214" t="str">
        <f>IF(Data!$K215=II$1, "",             IF(ISERR(SEARCH(II$1,Data!$G215)),        "",          ";" &amp; VLOOKUP(II$1,Data!$K:$M,3, FALSE) &amp; ",""" &amp; VLOOKUP(II$1,Data!$K:$L,2, FALSE) &amp; """;"   )             )</f>
        <v/>
      </c>
    </row>
    <row r="215" spans="1:243" hidden="1" x14ac:dyDescent="0.3">
      <c r="A215" t="str">
        <f>Data!K216</f>
        <v>Finis Valorum</v>
      </c>
      <c r="B215" s="15">
        <f>VLOOKUP(Tableau36[[#This Row],[Character]],Data!K:M,3,FALSE)</f>
        <v>214</v>
      </c>
      <c r="C215" s="15" t="str">
        <f>VLOOKUP(Tableau36[[#This Row],[Character]],Data!K:L,2,FALSE)</f>
        <v>HUMAN</v>
      </c>
      <c r="D215" s="15" t="str">
        <f>SUBSTITUTE(     SUBSTITUTE(Tableau36[[#This Row],[character_id,character_type,friend_id,friend_type]],",""DROID""",""),    ",""HUMAN""", "")</f>
        <v/>
      </c>
      <c r="E215" s="15" t="str">
        <f>IF(Tableau36[[#This Row],[With char''s id]] = "", "",    MID(Tableau36[[#This Row],[With char''s id]], 2, LEN(Tableau36[[#This Row],[With char''s id]])-1))</f>
        <v/>
      </c>
      <c r="F215" s="15" t="str">
        <f>SUBSTITUTE(Tableau36[[#This Row],[List of friend''s id]],  "/",    "/" &amp; Tableau36[[#This Row],[Character''s id]] &amp; ",""" &amp; Tableau36[[#This Row],[Type]] &amp; """,")</f>
        <v/>
      </c>
      <c r="G215" t="str">
        <f>IF( Tableau36[[#This Row],[removed double semi-colon]]="", "", "/" &amp; MID(Tableau36[[#This Row],[removed double semi-colon]],2,LEN(Tableau36[[#This Row],[removed double semi-colon]]) - 2) )</f>
        <v/>
      </c>
      <c r="H215" t="str">
        <f>SUBSTITUTE(Tableau36[[#This Row],[Concatenation]],";;","/")</f>
        <v/>
      </c>
      <c r="I215" t="str">
        <f>_xlfn.CONCAT(Tableau4[#This Row])</f>
        <v/>
      </c>
      <c r="M215" t="str">
        <f>IF(Data!$K216=M$1, "",             IF(ISERR(SEARCH(M$1,Data!$G216)),        "",          ";" &amp; VLOOKUP(M$1,Data!$K:$M,3, FALSE) &amp; ",""" &amp; VLOOKUP(M$1,Data!$K:$L,2, FALSE) &amp; """;"   )             )</f>
        <v/>
      </c>
      <c r="N215" t="str">
        <f>IF(Data!$K216=N$1, "",             IF(ISERR(SEARCH(N$1,Data!$G216)),        "",          ";" &amp; VLOOKUP(N$1,Data!$K:$M,3, FALSE) &amp; ",""" &amp; VLOOKUP(N$1,Data!$K:$L,2, FALSE) &amp; """;"   )             )</f>
        <v/>
      </c>
      <c r="O215" t="str">
        <f>IF(Data!$K216=O$1, "",             IF(ISERR(SEARCH(O$1,Data!$G216)),        "",          ";" &amp; VLOOKUP(O$1,Data!$K:$M,3, FALSE) &amp; ",""" &amp; VLOOKUP(O$1,Data!$K:$L,2, FALSE) &amp; """;"   )             )</f>
        <v/>
      </c>
      <c r="P215" t="str">
        <f>IF(Data!$K216=P$1, "",             IF(ISERR(SEARCH(P$1,Data!$G216)),        "",          ";" &amp; VLOOKUP(P$1,Data!$K:$M,3, FALSE) &amp; ",""" &amp; VLOOKUP(P$1,Data!$K:$L,2, FALSE) &amp; """;"   )             )</f>
        <v/>
      </c>
      <c r="Q215" t="str">
        <f>IF(Data!$K216=Q$1, "",             IF(ISERR(SEARCH(Q$1,Data!$G216)),        "",          ";" &amp; VLOOKUP(Q$1,Data!$K:$M,3, FALSE) &amp; ",""" &amp; VLOOKUP(Q$1,Data!$K:$L,2, FALSE) &amp; """;"   )             )</f>
        <v/>
      </c>
      <c r="R215" t="str">
        <f>IF(Data!$K216=R$1, "",             IF(ISERR(SEARCH(R$1,Data!$G216)),        "",          ";" &amp; VLOOKUP(R$1,Data!$K:$M,3, FALSE) &amp; ",""" &amp; VLOOKUP(R$1,Data!$K:$L,2, FALSE) &amp; """;"   )             )</f>
        <v/>
      </c>
      <c r="S215" t="str">
        <f>IF(Data!$K216=S$1, "",             IF(ISERR(SEARCH(S$1,Data!$G216)),        "",          ";" &amp; VLOOKUP(S$1,Data!$K:$M,3, FALSE) &amp; ",""" &amp; VLOOKUP(S$1,Data!$K:$L,2, FALSE) &amp; """;"   )             )</f>
        <v/>
      </c>
      <c r="T215" t="str">
        <f>IF(Data!$K216=T$1, "",             IF(ISERR(SEARCH(T$1,Data!$G216)),        "",          ";" &amp; VLOOKUP(T$1,Data!$K:$M,3, FALSE) &amp; ",""" &amp; VLOOKUP(T$1,Data!$K:$L,2, FALSE) &amp; """;"   )             )</f>
        <v/>
      </c>
      <c r="U215" t="str">
        <f>IF(Data!$K216=U$1, "",             IF(ISERR(SEARCH(U$1,Data!$G216)),        "",          ";" &amp; VLOOKUP(U$1,Data!$K:$M,3, FALSE) &amp; ",""" &amp; VLOOKUP(U$1,Data!$K:$L,2, FALSE) &amp; """;"   )             )</f>
        <v/>
      </c>
      <c r="V215" t="str">
        <f>IF(Data!$K216=V$1, "",             IF(ISERR(SEARCH(V$1,Data!$G216)),        "",          ";" &amp; VLOOKUP(V$1,Data!$K:$M,3, FALSE) &amp; ",""" &amp; VLOOKUP(V$1,Data!$K:$L,2, FALSE) &amp; """;"   )             )</f>
        <v/>
      </c>
      <c r="W215" t="str">
        <f>IF(Data!$K216=W$1, "",             IF(ISERR(SEARCH(W$1,Data!$G216)),        "",          ";" &amp; VLOOKUP(W$1,Data!$K:$M,3, FALSE) &amp; ",""" &amp; VLOOKUP(W$1,Data!$K:$L,2, FALSE) &amp; """;"   )             )</f>
        <v/>
      </c>
      <c r="X215" t="str">
        <f>IF(Data!$K216=X$1, "",             IF(ISERR(SEARCH(X$1,Data!$G216)),        "",          ";" &amp; VLOOKUP(X$1,Data!$K:$M,3, FALSE) &amp; ",""" &amp; VLOOKUP(X$1,Data!$K:$L,2, FALSE) &amp; """;"   )             )</f>
        <v/>
      </c>
      <c r="Y215" t="str">
        <f>IF(Data!$K216=Y$1, "",             IF(ISERR(SEARCH(Y$1,Data!$G216)),        "",          ";" &amp; VLOOKUP(Y$1,Data!$K:$M,3, FALSE) &amp; ",""" &amp; VLOOKUP(Y$1,Data!$K:$L,2, FALSE) &amp; """;"   )             )</f>
        <v/>
      </c>
      <c r="Z215" t="str">
        <f>IF(Data!$K216=Z$1, "",             IF(ISERR(SEARCH(Z$1,Data!$G216)),        "",          ";" &amp; VLOOKUP(Z$1,Data!$K:$M,3, FALSE) &amp; ",""" &amp; VLOOKUP(Z$1,Data!$K:$L,2, FALSE) &amp; """;"   )             )</f>
        <v/>
      </c>
      <c r="AA215" t="str">
        <f>IF(Data!$K216=AA$1, "",             IF(ISERR(SEARCH(AA$1,Data!$G216)),        "",          ";" &amp; VLOOKUP(AA$1,Data!$K:$M,3, FALSE) &amp; ",""" &amp; VLOOKUP(AA$1,Data!$K:$L,2, FALSE) &amp; """;"   )             )</f>
        <v/>
      </c>
      <c r="AB215" t="str">
        <f>IF(Data!$K216=AB$1, "",             IF(ISERR(SEARCH(AB$1,Data!$G216)),        "",          ";" &amp; VLOOKUP(AB$1,Data!$K:$M,3, FALSE) &amp; ",""" &amp; VLOOKUP(AB$1,Data!$K:$L,2, FALSE) &amp; """;"   )             )</f>
        <v/>
      </c>
      <c r="AC215" t="str">
        <f>IF(Data!$K216=AC$1, "",             IF(ISERR(SEARCH(AC$1,Data!$G216)),        "",          ";" &amp; VLOOKUP(AC$1,Data!$K:$M,3, FALSE) &amp; ",""" &amp; VLOOKUP(AC$1,Data!$K:$L,2, FALSE) &amp; """;"   )             )</f>
        <v/>
      </c>
      <c r="AD215" t="str">
        <f>IF(Data!$K216=AD$1, "",             IF(ISERR(SEARCH(AD$1,Data!$G216)),        "",          ";" &amp; VLOOKUP(AD$1,Data!$K:$M,3, FALSE) &amp; ",""" &amp; VLOOKUP(AD$1,Data!$K:$L,2, FALSE) &amp; """;"   )             )</f>
        <v/>
      </c>
      <c r="AE215" t="str">
        <f>IF(Data!$K216=AE$1, "",             IF(ISERR(SEARCH(AE$1,Data!$G216)),        "",          ";" &amp; VLOOKUP(AE$1,Data!$K:$M,3, FALSE) &amp; ",""" &amp; VLOOKUP(AE$1,Data!$K:$L,2, FALSE) &amp; """;"   )             )</f>
        <v/>
      </c>
      <c r="AF215" t="str">
        <f>IF(Data!$K216=AF$1, "",             IF(ISERR(SEARCH(AF$1,Data!$G216)),        "",          ";" &amp; VLOOKUP(AF$1,Data!$K:$M,3, FALSE) &amp; ",""" &amp; VLOOKUP(AF$1,Data!$K:$L,2, FALSE) &amp; """;"   )             )</f>
        <v/>
      </c>
      <c r="AG215" t="str">
        <f>IF(Data!$K216=AG$1, "",             IF(ISERR(SEARCH(AG$1,Data!$G216)),        "",          ";" &amp; VLOOKUP(AG$1,Data!$K:$M,3, FALSE) &amp; ",""" &amp; VLOOKUP(AG$1,Data!$K:$L,2, FALSE) &amp; """;"   )             )</f>
        <v/>
      </c>
      <c r="AH215" t="str">
        <f>IF(Data!$K216=AH$1, "",             IF(ISERR(SEARCH(AH$1,Data!$G216)),        "",          ";" &amp; VLOOKUP(AH$1,Data!$K:$M,3, FALSE) &amp; ",""" &amp; VLOOKUP(AH$1,Data!$K:$L,2, FALSE) &amp; """;"   )             )</f>
        <v/>
      </c>
      <c r="AI215" t="str">
        <f>IF(Data!$K216=AI$1, "",             IF(ISERR(SEARCH(AI$1,Data!$G216)),        "",          ";" &amp; VLOOKUP(AI$1,Data!$K:$M,3, FALSE) &amp; ",""" &amp; VLOOKUP(AI$1,Data!$K:$L,2, FALSE) &amp; """;"   )             )</f>
        <v/>
      </c>
      <c r="AJ215" t="str">
        <f>IF(Data!$K216=AJ$1, "",             IF(ISERR(SEARCH(AJ$1,Data!$G216)),        "",          ";" &amp; VLOOKUP(AJ$1,Data!$K:$M,3, FALSE) &amp; ",""" &amp; VLOOKUP(AJ$1,Data!$K:$L,2, FALSE) &amp; """;"   )             )</f>
        <v/>
      </c>
      <c r="AK215" t="str">
        <f>IF(Data!$K216=AK$1, "",             IF(ISERR(SEARCH(AK$1,Data!$G216)),        "",          ";" &amp; VLOOKUP(AK$1,Data!$K:$M,3, FALSE) &amp; ",""" &amp; VLOOKUP(AK$1,Data!$K:$L,2, FALSE) &amp; """;"   )             )</f>
        <v/>
      </c>
      <c r="AL215" t="str">
        <f>IF(Data!$K216=AL$1, "",             IF(ISERR(SEARCH(AL$1,Data!$G216)),        "",          ";" &amp; VLOOKUP(AL$1,Data!$K:$M,3, FALSE) &amp; ",""" &amp; VLOOKUP(AL$1,Data!$K:$L,2, FALSE) &amp; """;"   )             )</f>
        <v/>
      </c>
      <c r="AM215" t="str">
        <f>IF(Data!$K216=AM$1, "",             IF(ISERR(SEARCH(AM$1,Data!$G216)),        "",          ";" &amp; VLOOKUP(AM$1,Data!$K:$M,3, FALSE) &amp; ",""" &amp; VLOOKUP(AM$1,Data!$K:$L,2, FALSE) &amp; """;"   )             )</f>
        <v/>
      </c>
      <c r="AN215" t="str">
        <f>IF(Data!$K216=AN$1, "",             IF(ISERR(SEARCH(AN$1,Data!$G216)),        "",          ";" &amp; VLOOKUP(AN$1,Data!$K:$M,3, FALSE) &amp; ",""" &amp; VLOOKUP(AN$1,Data!$K:$L,2, FALSE) &amp; """;"   )             )</f>
        <v/>
      </c>
      <c r="AO215" t="str">
        <f>IF(Data!$K216=AO$1, "",             IF(ISERR(SEARCH(AO$1,Data!$G216)),        "",          ";" &amp; VLOOKUP(AO$1,Data!$K:$M,3, FALSE) &amp; ",""" &amp; VLOOKUP(AO$1,Data!$K:$L,2, FALSE) &amp; """;"   )             )</f>
        <v/>
      </c>
      <c r="AP215" t="str">
        <f>IF(Data!$K216=AP$1, "",             IF(ISERR(SEARCH(AP$1,Data!$G216)),        "",          ";" &amp; VLOOKUP(AP$1,Data!$K:$M,3, FALSE) &amp; ",""" &amp; VLOOKUP(AP$1,Data!$K:$L,2, FALSE) &amp; """;"   )             )</f>
        <v/>
      </c>
      <c r="AQ215" t="str">
        <f>IF(Data!$K216=AQ$1, "",             IF(ISERR(SEARCH(AQ$1,Data!$G216)),        "",          ";" &amp; VLOOKUP(AQ$1,Data!$K:$M,3, FALSE) &amp; ",""" &amp; VLOOKUP(AQ$1,Data!$K:$L,2, FALSE) &amp; """;"   )             )</f>
        <v/>
      </c>
      <c r="AR215" t="str">
        <f>IF(Data!$K216=AR$1, "",             IF(ISERR(SEARCH(AR$1,Data!$G216)),        "",          ";" &amp; VLOOKUP(AR$1,Data!$K:$M,3, FALSE) &amp; ",""" &amp; VLOOKUP(AR$1,Data!$K:$L,2, FALSE) &amp; """;"   )             )</f>
        <v/>
      </c>
      <c r="AS215" t="str">
        <f>IF(Data!$K216=AS$1, "",             IF(ISERR(SEARCH(AS$1,Data!$G216)),        "",          ";" &amp; VLOOKUP(AS$1,Data!$K:$M,3, FALSE) &amp; ",""" &amp; VLOOKUP(AS$1,Data!$K:$L,2, FALSE) &amp; """;"   )             )</f>
        <v/>
      </c>
      <c r="AT215" t="str">
        <f>IF(Data!$K216=AT$1, "",             IF(ISERR(SEARCH(AT$1,Data!$G216)),        "",          ";" &amp; VLOOKUP(AT$1,Data!$K:$M,3, FALSE) &amp; ",""" &amp; VLOOKUP(AT$1,Data!$K:$L,2, FALSE) &amp; """;"   )             )</f>
        <v/>
      </c>
      <c r="AU215" t="str">
        <f>IF(Data!$K216=AU$1, "",             IF(ISERR(SEARCH(AU$1,Data!$G216)),        "",          ";" &amp; VLOOKUP(AU$1,Data!$K:$M,3, FALSE) &amp; ",""" &amp; VLOOKUP(AU$1,Data!$K:$L,2, FALSE) &amp; """;"   )             )</f>
        <v/>
      </c>
      <c r="AV215" t="str">
        <f>IF(Data!$K216=AV$1, "",             IF(ISERR(SEARCH(AV$1,Data!$G216)),        "",          ";" &amp; VLOOKUP(AV$1,Data!$K:$M,3, FALSE) &amp; ",""" &amp; VLOOKUP(AV$1,Data!$K:$L,2, FALSE) &amp; """;"   )             )</f>
        <v/>
      </c>
      <c r="AW215" t="str">
        <f>IF(Data!$K216=AW$1, "",             IF(ISERR(SEARCH(AW$1,Data!$G216)),        "",          ";" &amp; VLOOKUP(AW$1,Data!$K:$M,3, FALSE) &amp; ",""" &amp; VLOOKUP(AW$1,Data!$K:$L,2, FALSE) &amp; """;"   )             )</f>
        <v/>
      </c>
      <c r="AX215" t="str">
        <f>IF(Data!$K216=AX$1, "",             IF(ISERR(SEARCH(AX$1,Data!$G216)),        "",          ";" &amp; VLOOKUP(AX$1,Data!$K:$M,3, FALSE) &amp; ",""" &amp; VLOOKUP(AX$1,Data!$K:$L,2, FALSE) &amp; """;"   )             )</f>
        <v/>
      </c>
      <c r="AY215" t="str">
        <f>IF(Data!$K216=AY$1, "",             IF(ISERR(SEARCH(AY$1,Data!$G216)),        "",          ";" &amp; VLOOKUP(AY$1,Data!$K:$M,3, FALSE) &amp; ",""" &amp; VLOOKUP(AY$1,Data!$K:$L,2, FALSE) &amp; """;"   )             )</f>
        <v/>
      </c>
      <c r="AZ215" t="str">
        <f>IF(Data!$K216=AZ$1, "",             IF(ISERR(SEARCH(AZ$1,Data!$G216)),        "",          ";" &amp; VLOOKUP(AZ$1,Data!$K:$M,3, FALSE) &amp; ",""" &amp; VLOOKUP(AZ$1,Data!$K:$L,2, FALSE) &amp; """;"   )             )</f>
        <v/>
      </c>
      <c r="BA215" t="str">
        <f>IF(Data!$K216=BA$1, "",             IF(ISERR(SEARCH(BA$1,Data!$G216)),        "",          ";" &amp; VLOOKUP(BA$1,Data!$K:$M,3, FALSE) &amp; ",""" &amp; VLOOKUP(BA$1,Data!$K:$L,2, FALSE) &amp; """;"   )             )</f>
        <v/>
      </c>
      <c r="BB215" t="str">
        <f>IF(Data!$K216=BB$1, "",             IF(ISERR(SEARCH(BB$1,Data!$G216)),        "",          ";" &amp; VLOOKUP(BB$1,Data!$K:$M,3, FALSE) &amp; ",""" &amp; VLOOKUP(BB$1,Data!$K:$L,2, FALSE) &amp; """;"   )             )</f>
        <v/>
      </c>
      <c r="BC215" t="str">
        <f>IF(Data!$K216=BC$1, "",             IF(ISERR(SEARCH(BC$1,Data!$G216)),        "",          ";" &amp; VLOOKUP(BC$1,Data!$K:$M,3, FALSE) &amp; ",""" &amp; VLOOKUP(BC$1,Data!$K:$L,2, FALSE) &amp; """;"   )             )</f>
        <v/>
      </c>
      <c r="BD215" t="str">
        <f>IF(Data!$K216=BD$1, "",             IF(ISERR(SEARCH(BD$1,Data!$G216)),        "",          ";" &amp; VLOOKUP(BD$1,Data!$K:$M,3, FALSE) &amp; ",""" &amp; VLOOKUP(BD$1,Data!$K:$L,2, FALSE) &amp; """;"   )             )</f>
        <v/>
      </c>
      <c r="BE215" t="str">
        <f>IF(Data!$K216=BE$1, "",             IF(ISERR(SEARCH(BE$1,Data!$G216)),        "",          ";" &amp; VLOOKUP(BE$1,Data!$K:$M,3, FALSE) &amp; ",""" &amp; VLOOKUP(BE$1,Data!$K:$L,2, FALSE) &amp; """;"   )             )</f>
        <v/>
      </c>
      <c r="BF215" t="str">
        <f>IF(Data!$K216=BF$1, "",             IF(ISERR(SEARCH(BF$1,Data!$G216)),        "",          ";" &amp; VLOOKUP(BF$1,Data!$K:$M,3, FALSE) &amp; ",""" &amp; VLOOKUP(BF$1,Data!$K:$L,2, FALSE) &amp; """;"   )             )</f>
        <v/>
      </c>
      <c r="BG215" t="str">
        <f>IF(Data!$K216=BG$1, "",             IF(ISERR(SEARCH(BG$1,Data!$G216)),        "",          ";" &amp; VLOOKUP(BG$1,Data!$K:$M,3, FALSE) &amp; ",""" &amp; VLOOKUP(BG$1,Data!$K:$L,2, FALSE) &amp; """;"   )             )</f>
        <v/>
      </c>
      <c r="BH215" t="str">
        <f>IF(Data!$K216=BH$1, "",             IF(ISERR(SEARCH(BH$1,Data!$G216)),        "",          ";" &amp; VLOOKUP(BH$1,Data!$K:$M,3, FALSE) &amp; ",""" &amp; VLOOKUP(BH$1,Data!$K:$L,2, FALSE) &amp; """;"   )             )</f>
        <v/>
      </c>
      <c r="BI215" t="str">
        <f>IF(Data!$K216=BI$1, "",             IF(ISERR(SEARCH(BI$1,Data!$G216)),        "",          ";" &amp; VLOOKUP(BI$1,Data!$K:$M,3, FALSE) &amp; ",""" &amp; VLOOKUP(BI$1,Data!$K:$L,2, FALSE) &amp; """;"   )             )</f>
        <v/>
      </c>
      <c r="BJ215" t="str">
        <f>IF(Data!$K216=BJ$1, "",             IF(ISERR(SEARCH(BJ$1,Data!$G216)),        "",          ";" &amp; VLOOKUP(BJ$1,Data!$K:$M,3, FALSE) &amp; ",""" &amp; VLOOKUP(BJ$1,Data!$K:$L,2, FALSE) &amp; """;"   )             )</f>
        <v/>
      </c>
      <c r="BK215" t="str">
        <f>IF(Data!$K216=BK$1, "",             IF(ISERR(SEARCH(BK$1,Data!$G216)),        "",          ";" &amp; VLOOKUP(BK$1,Data!$K:$M,3, FALSE) &amp; ",""" &amp; VLOOKUP(BK$1,Data!$K:$L,2, FALSE) &amp; """;"   )             )</f>
        <v/>
      </c>
      <c r="BL215" t="str">
        <f>IF(Data!$K216=BL$1, "",             IF(ISERR(SEARCH(BL$1,Data!$G216)),        "",          ";" &amp; VLOOKUP(BL$1,Data!$K:$M,3, FALSE) &amp; ",""" &amp; VLOOKUP(BL$1,Data!$K:$L,2, FALSE) &amp; """;"   )             )</f>
        <v/>
      </c>
      <c r="BM215" t="str">
        <f>IF(Data!$K216=BM$1, "",             IF(ISERR(SEARCH(BM$1,Data!$G216)),        "",          ";" &amp; VLOOKUP(BM$1,Data!$K:$M,3, FALSE) &amp; ",""" &amp; VLOOKUP(BM$1,Data!$K:$L,2, FALSE) &amp; """;"   )             )</f>
        <v/>
      </c>
      <c r="BN215" t="str">
        <f>IF(Data!$K216=BN$1, "",             IF(ISERR(SEARCH(BN$1,Data!$G216)),        "",          ";" &amp; VLOOKUP(BN$1,Data!$K:$M,3, FALSE) &amp; ",""" &amp; VLOOKUP(BN$1,Data!$K:$L,2, FALSE) &amp; """;"   )             )</f>
        <v/>
      </c>
      <c r="BO215" t="str">
        <f>IF(Data!$K216=BO$1, "",             IF(ISERR(SEARCH(BO$1,Data!$G216)),        "",          ";" &amp; VLOOKUP(BO$1,Data!$K:$M,3, FALSE) &amp; ",""" &amp; VLOOKUP(BO$1,Data!$K:$L,2, FALSE) &amp; """;"   )             )</f>
        <v/>
      </c>
      <c r="BP215" t="str">
        <f>IF(Data!$K216=BP$1, "",             IF(ISERR(SEARCH(BP$1,Data!$G216)),        "",          ";" &amp; VLOOKUP(BP$1,Data!$K:$M,3, FALSE) &amp; ",""" &amp; VLOOKUP(BP$1,Data!$K:$L,2, FALSE) &amp; """;"   )             )</f>
        <v/>
      </c>
      <c r="BQ215" t="str">
        <f>IF(Data!$K216=BQ$1, "",             IF(ISERR(SEARCH(BQ$1,Data!$G216)),        "",          ";" &amp; VLOOKUP(BQ$1,Data!$K:$M,3, FALSE) &amp; ",""" &amp; VLOOKUP(BQ$1,Data!$K:$L,2, FALSE) &amp; """;"   )             )</f>
        <v/>
      </c>
      <c r="BR215" t="str">
        <f>IF(Data!$K216=BR$1, "",             IF(ISERR(SEARCH(BR$1,Data!$G216)),        "",          ";" &amp; VLOOKUP(BR$1,Data!$K:$M,3, FALSE) &amp; ",""" &amp; VLOOKUP(BR$1,Data!$K:$L,2, FALSE) &amp; """;"   )             )</f>
        <v/>
      </c>
      <c r="BS215" t="str">
        <f>IF(Data!$K216=BS$1, "",             IF(ISERR(SEARCH(BS$1,Data!$G216)),        "",          ";" &amp; VLOOKUP(BS$1,Data!$K:$M,3, FALSE) &amp; ",""" &amp; VLOOKUP(BS$1,Data!$K:$L,2, FALSE) &amp; """;"   )             )</f>
        <v/>
      </c>
      <c r="BT215" t="str">
        <f>IF(Data!$K216=BT$1, "",             IF(ISERR(SEARCH(BT$1,Data!$G216)),        "",          ";" &amp; VLOOKUP(BT$1,Data!$K:$M,3, FALSE) &amp; ",""" &amp; VLOOKUP(BT$1,Data!$K:$L,2, FALSE) &amp; """;"   )             )</f>
        <v/>
      </c>
      <c r="BU215" t="str">
        <f>IF(Data!$K216=BU$1, "",             IF(ISERR(SEARCH(BU$1,Data!$G216)),        "",          ";" &amp; VLOOKUP(BU$1,Data!$K:$M,3, FALSE) &amp; ",""" &amp; VLOOKUP(BU$1,Data!$K:$L,2, FALSE) &amp; """;"   )             )</f>
        <v/>
      </c>
      <c r="BV215" t="str">
        <f>IF(Data!$K216=BV$1, "",             IF(ISERR(SEARCH(BV$1,Data!$G216)),        "",          ";" &amp; VLOOKUP(BV$1,Data!$K:$M,3, FALSE) &amp; ",""" &amp; VLOOKUP(BV$1,Data!$K:$L,2, FALSE) &amp; """;"   )             )</f>
        <v/>
      </c>
      <c r="BW215" t="str">
        <f>IF(Data!$K216=BW$1, "",             IF(ISERR(SEARCH(BW$1,Data!$G216)),        "",          ";" &amp; VLOOKUP(BW$1,Data!$K:$M,3, FALSE) &amp; ",""" &amp; VLOOKUP(BW$1,Data!$K:$L,2, FALSE) &amp; """;"   )             )</f>
        <v/>
      </c>
      <c r="BX215" t="str">
        <f>IF(Data!$K216=BX$1, "",             IF(ISERR(SEARCH(BX$1,Data!$G216)),        "",          ";" &amp; VLOOKUP(BX$1,Data!$K:$M,3, FALSE) &amp; ",""" &amp; VLOOKUP(BX$1,Data!$K:$L,2, FALSE) &amp; """;"   )             )</f>
        <v/>
      </c>
      <c r="BY215" t="str">
        <f>IF(Data!$K216=BY$1, "",             IF(ISERR(SEARCH(BY$1,Data!$G216)),        "",          ";" &amp; VLOOKUP(BY$1,Data!$K:$M,3, FALSE) &amp; ",""" &amp; VLOOKUP(BY$1,Data!$K:$L,2, FALSE) &amp; """;"   )             )</f>
        <v/>
      </c>
      <c r="BZ215" t="str">
        <f>IF(Data!$K216=BZ$1, "",             IF(ISERR(SEARCH(BZ$1,Data!$G216)),        "",          ";" &amp; VLOOKUP(BZ$1,Data!$K:$M,3, FALSE) &amp; ",""" &amp; VLOOKUP(BZ$1,Data!$K:$L,2, FALSE) &amp; """;"   )             )</f>
        <v/>
      </c>
      <c r="CA215" t="str">
        <f>IF(Data!$K216=CA$1, "",             IF(ISERR(SEARCH(CA$1,Data!$G216)),        "",          ";" &amp; VLOOKUP(CA$1,Data!$K:$M,3, FALSE) &amp; ",""" &amp; VLOOKUP(CA$1,Data!$K:$L,2, FALSE) &amp; """;"   )             )</f>
        <v/>
      </c>
      <c r="CB215" t="str">
        <f>IF(Data!$K216=CB$1, "",             IF(ISERR(SEARCH(CB$1,Data!$G216)),        "",          ";" &amp; VLOOKUP(CB$1,Data!$K:$M,3, FALSE) &amp; ",""" &amp; VLOOKUP(CB$1,Data!$K:$L,2, FALSE) &amp; """;"   )             )</f>
        <v/>
      </c>
      <c r="CC215" t="str">
        <f>IF(Data!$K216=CC$1, "",             IF(ISERR(SEARCH(CC$1,Data!$G216)),        "",          ";" &amp; VLOOKUP(CC$1,Data!$K:$M,3, FALSE) &amp; ",""" &amp; VLOOKUP(CC$1,Data!$K:$L,2, FALSE) &amp; """;"   )             )</f>
        <v/>
      </c>
      <c r="CD215" t="str">
        <f>IF(Data!$K216=CD$1, "",             IF(ISERR(SEARCH(CD$1,Data!$G216)),        "",          ";" &amp; VLOOKUP(CD$1,Data!$K:$M,3, FALSE) &amp; ",""" &amp; VLOOKUP(CD$1,Data!$K:$L,2, FALSE) &amp; """;"   )             )</f>
        <v/>
      </c>
      <c r="CE215" t="str">
        <f>IF(Data!$K216=CE$1, "",             IF(ISERR(SEARCH(CE$1,Data!$G216)),        "",          ";" &amp; VLOOKUP(CE$1,Data!$K:$M,3, FALSE) &amp; ",""" &amp; VLOOKUP(CE$1,Data!$K:$L,2, FALSE) &amp; """;"   )             )</f>
        <v/>
      </c>
      <c r="CF215" t="str">
        <f>IF(Data!$K216=CF$1, "",             IF(ISERR(SEARCH(CF$1,Data!$G216)),        "",          ";" &amp; VLOOKUP(CF$1,Data!$K:$M,3, FALSE) &amp; ",""" &amp; VLOOKUP(CF$1,Data!$K:$L,2, FALSE) &amp; """;"   )             )</f>
        <v/>
      </c>
      <c r="CG215" t="str">
        <f>IF(Data!$K216=CG$1, "",             IF(ISERR(SEARCH(CG$1,Data!$G216)),        "",          ";" &amp; VLOOKUP(CG$1,Data!$K:$M,3, FALSE) &amp; ",""" &amp; VLOOKUP(CG$1,Data!$K:$L,2, FALSE) &amp; """;"   )             )</f>
        <v/>
      </c>
      <c r="CH215" t="str">
        <f>IF(Data!$K216=CH$1, "",             IF(ISERR(SEARCH(CH$1,Data!$G216)),        "",          ";" &amp; VLOOKUP(CH$1,Data!$K:$M,3, FALSE) &amp; ",""" &amp; VLOOKUP(CH$1,Data!$K:$L,2, FALSE) &amp; """;"   )             )</f>
        <v/>
      </c>
      <c r="CI215" t="str">
        <f>IF(Data!$K216=CI$1, "",             IF(ISERR(SEARCH(CI$1,Data!$G216)),        "",          ";" &amp; VLOOKUP(CI$1,Data!$K:$M,3, FALSE) &amp; ",""" &amp; VLOOKUP(CI$1,Data!$K:$L,2, FALSE) &amp; """;"   )             )</f>
        <v/>
      </c>
      <c r="CJ215" t="str">
        <f>IF(Data!$K216=CJ$1, "",             IF(ISERR(SEARCH(CJ$1,Data!$G216)),        "",          ";" &amp; VLOOKUP(CJ$1,Data!$K:$M,3, FALSE) &amp; ",""" &amp; VLOOKUP(CJ$1,Data!$K:$L,2, FALSE) &amp; """;"   )             )</f>
        <v/>
      </c>
      <c r="CK215" t="str">
        <f>IF(Data!$K216=CK$1, "",             IF(ISERR(SEARCH(CK$1,Data!$G216)),        "",          ";" &amp; VLOOKUP(CK$1,Data!$K:$M,3, FALSE) &amp; ",""" &amp; VLOOKUP(CK$1,Data!$K:$L,2, FALSE) &amp; """;"   )             )</f>
        <v/>
      </c>
      <c r="CL215" t="str">
        <f>IF(Data!$K216=CL$1, "",             IF(ISERR(SEARCH(CL$1,Data!$G216)),        "",          ";" &amp; VLOOKUP(CL$1,Data!$K:$M,3, FALSE) &amp; ",""" &amp; VLOOKUP(CL$1,Data!$K:$L,2, FALSE) &amp; """;"   )             )</f>
        <v/>
      </c>
      <c r="CM215" t="str">
        <f>IF(Data!$K216=CM$1, "",             IF(ISERR(SEARCH(CM$1,Data!$G216)),        "",          ";" &amp; VLOOKUP(CM$1,Data!$K:$M,3, FALSE) &amp; ",""" &amp; VLOOKUP(CM$1,Data!$K:$L,2, FALSE) &amp; """;"   )             )</f>
        <v/>
      </c>
      <c r="CN215" t="str">
        <f>IF(Data!$K216=CN$1, "",             IF(ISERR(SEARCH(CN$1,Data!$G216)),        "",          ";" &amp; VLOOKUP(CN$1,Data!$K:$M,3, FALSE) &amp; ",""" &amp; VLOOKUP(CN$1,Data!$K:$L,2, FALSE) &amp; """;"   )             )</f>
        <v/>
      </c>
      <c r="CO215" t="str">
        <f>IF(Data!$K216=CO$1, "",             IF(ISERR(SEARCH(CO$1,Data!$G216)),        "",          ";" &amp; VLOOKUP(CO$1,Data!$K:$M,3, FALSE) &amp; ",""" &amp; VLOOKUP(CO$1,Data!$K:$L,2, FALSE) &amp; """;"   )             )</f>
        <v/>
      </c>
      <c r="CP215" t="str">
        <f>IF(Data!$K216=CP$1, "",             IF(ISERR(SEARCH(CP$1,Data!$G216)),        "",          ";" &amp; VLOOKUP(CP$1,Data!$K:$M,3, FALSE) &amp; ",""" &amp; VLOOKUP(CP$1,Data!$K:$L,2, FALSE) &amp; """;"   )             )</f>
        <v/>
      </c>
      <c r="CQ215" t="str">
        <f>IF(Data!$K216=CQ$1, "",             IF(ISERR(SEARCH(CQ$1,Data!$G216)),        "",          ";" &amp; VLOOKUP(CQ$1,Data!$K:$M,3, FALSE) &amp; ",""" &amp; VLOOKUP(CQ$1,Data!$K:$L,2, FALSE) &amp; """;"   )             )</f>
        <v/>
      </c>
      <c r="CR215" t="str">
        <f>IF(Data!$K216=CR$1, "",             IF(ISERR(SEARCH(CR$1,Data!$G216)),        "",          ";" &amp; VLOOKUP(CR$1,Data!$K:$M,3, FALSE) &amp; ",""" &amp; VLOOKUP(CR$1,Data!$K:$L,2, FALSE) &amp; """;"   )             )</f>
        <v/>
      </c>
      <c r="CS215" t="str">
        <f>IF(Data!$K216=CS$1, "",             IF(ISERR(SEARCH(CS$1,Data!$G216)),        "",          ";" &amp; VLOOKUP(CS$1,Data!$K:$M,3, FALSE) &amp; ",""" &amp; VLOOKUP(CS$1,Data!$K:$L,2, FALSE) &amp; """;"   )             )</f>
        <v/>
      </c>
      <c r="CT215" t="str">
        <f>IF(Data!$K216=CT$1, "",             IF(ISERR(SEARCH(CT$1,Data!$G216)),        "",          ";" &amp; VLOOKUP(CT$1,Data!$K:$M,3, FALSE) &amp; ",""" &amp; VLOOKUP(CT$1,Data!$K:$L,2, FALSE) &amp; """;"   )             )</f>
        <v/>
      </c>
      <c r="CU215" t="str">
        <f>IF(Data!$K216=CU$1, "",             IF(ISERR(SEARCH(CU$1,Data!$G216)),        "",          ";" &amp; VLOOKUP(CU$1,Data!$K:$M,3, FALSE) &amp; ",""" &amp; VLOOKUP(CU$1,Data!$K:$L,2, FALSE) &amp; """;"   )             )</f>
        <v/>
      </c>
      <c r="CV215" t="str">
        <f>IF(Data!$K216=CV$1, "",             IF(ISERR(SEARCH(CV$1,Data!$G216)),        "",          ";" &amp; VLOOKUP(CV$1,Data!$K:$M,3, FALSE) &amp; ",""" &amp; VLOOKUP(CV$1,Data!$K:$L,2, FALSE) &amp; """;"   )             )</f>
        <v/>
      </c>
      <c r="CW215" t="str">
        <f>IF(Data!$K216=CW$1, "",             IF(ISERR(SEARCH(CW$1,Data!$G216)),        "",          ";" &amp; VLOOKUP(CW$1,Data!$K:$M,3, FALSE) &amp; ",""" &amp; VLOOKUP(CW$1,Data!$K:$L,2, FALSE) &amp; """;"   )             )</f>
        <v/>
      </c>
      <c r="CX215" t="str">
        <f>IF(Data!$K216=CX$1, "",             IF(ISERR(SEARCH(CX$1,Data!$G216)),        "",          ";" &amp; VLOOKUP(CX$1,Data!$K:$M,3, FALSE) &amp; ",""" &amp; VLOOKUP(CX$1,Data!$K:$L,2, FALSE) &amp; """;"   )             )</f>
        <v/>
      </c>
      <c r="CY215" t="str">
        <f>IF(Data!$K216=CY$1, "",             IF(ISERR(SEARCH(CY$1,Data!$G216)),        "",          ";" &amp; VLOOKUP(CY$1,Data!$K:$M,3, FALSE) &amp; ",""" &amp; VLOOKUP(CY$1,Data!$K:$L,2, FALSE) &amp; """;"   )             )</f>
        <v/>
      </c>
      <c r="CZ215" t="str">
        <f>IF(Data!$K216=CZ$1, "",             IF(ISERR(SEARCH(CZ$1,Data!$G216)),        "",          ";" &amp; VLOOKUP(CZ$1,Data!$K:$M,3, FALSE) &amp; ",""" &amp; VLOOKUP(CZ$1,Data!$K:$L,2, FALSE) &amp; """;"   )             )</f>
        <v/>
      </c>
      <c r="DA215" t="str">
        <f>IF(Data!$K216=DA$1, "",             IF(ISERR(SEARCH(DA$1,Data!$G216)),        "",          ";" &amp; VLOOKUP(DA$1,Data!$K:$M,3, FALSE) &amp; ",""" &amp; VLOOKUP(DA$1,Data!$K:$L,2, FALSE) &amp; """;"   )             )</f>
        <v/>
      </c>
      <c r="DB215" t="str">
        <f>IF(Data!$K216=DB$1, "",             IF(ISERR(SEARCH(DB$1,Data!$G216)),        "",          ";" &amp; VLOOKUP(DB$1,Data!$K:$M,3, FALSE) &amp; ",""" &amp; VLOOKUP(DB$1,Data!$K:$L,2, FALSE) &amp; """;"   )             )</f>
        <v/>
      </c>
      <c r="DC215" t="str">
        <f>IF(Data!$K216=DC$1, "",             IF(ISERR(SEARCH(DC$1,Data!$G216)),        "",          ";" &amp; VLOOKUP(DC$1,Data!$K:$M,3, FALSE) &amp; ",""" &amp; VLOOKUP(DC$1,Data!$K:$L,2, FALSE) &amp; """;"   )             )</f>
        <v/>
      </c>
      <c r="DD215" t="str">
        <f>IF(Data!$K216=DD$1, "",             IF(ISERR(SEARCH(DD$1,Data!$G216)),        "",          ";" &amp; VLOOKUP(DD$1,Data!$K:$M,3, FALSE) &amp; ",""" &amp; VLOOKUP(DD$1,Data!$K:$L,2, FALSE) &amp; """;"   )             )</f>
        <v/>
      </c>
      <c r="DE215" t="str">
        <f>IF(Data!$K216=DE$1, "",             IF(ISERR(SEARCH(DE$1,Data!$G216)),        "",          ";" &amp; VLOOKUP(DE$1,Data!$K:$M,3, FALSE) &amp; ",""" &amp; VLOOKUP(DE$1,Data!$K:$L,2, FALSE) &amp; """;"   )             )</f>
        <v/>
      </c>
      <c r="DF215" t="str">
        <f>IF(Data!$K216=DF$1, "",             IF(ISERR(SEARCH(DF$1,Data!$G216)),        "",          ";" &amp; VLOOKUP(DF$1,Data!$K:$M,3, FALSE) &amp; ",""" &amp; VLOOKUP(DF$1,Data!$K:$L,2, FALSE) &amp; """;"   )             )</f>
        <v/>
      </c>
      <c r="DG215" t="str">
        <f>IF(Data!$K216=DG$1, "",             IF(ISERR(SEARCH(DG$1,Data!$G216)),        "",          ";" &amp; VLOOKUP(DG$1,Data!$K:$M,3, FALSE) &amp; ",""" &amp; VLOOKUP(DG$1,Data!$K:$L,2, FALSE) &amp; """;"   )             )</f>
        <v/>
      </c>
      <c r="DH215" t="str">
        <f>IF(Data!$K216=DH$1, "",             IF(ISERR(SEARCH(DH$1,Data!$G216)),        "",          ";" &amp; VLOOKUP(DH$1,Data!$K:$M,3, FALSE) &amp; ",""" &amp; VLOOKUP(DH$1,Data!$K:$L,2, FALSE) &amp; """;"   )             )</f>
        <v/>
      </c>
      <c r="DI215" t="str">
        <f>IF(Data!$K216=DI$1, "",             IF(ISERR(SEARCH(DI$1,Data!$G216)),        "",          ";" &amp; VLOOKUP(DI$1,Data!$K:$M,3, FALSE) &amp; ",""" &amp; VLOOKUP(DI$1,Data!$K:$L,2, FALSE) &amp; """;"   )             )</f>
        <v/>
      </c>
      <c r="DJ215" t="str">
        <f>IF(Data!$K216=DJ$1, "",             IF(ISERR(SEARCH(DJ$1,Data!$G216)),        "",          ";" &amp; VLOOKUP(DJ$1,Data!$K:$M,3, FALSE) &amp; ",""" &amp; VLOOKUP(DJ$1,Data!$K:$L,2, FALSE) &amp; """;"   )             )</f>
        <v/>
      </c>
      <c r="DK215" t="str">
        <f>IF(Data!$K216=DK$1, "",             IF(ISERR(SEARCH(DK$1,Data!$G216)),        "",          ";" &amp; VLOOKUP(DK$1,Data!$K:$M,3, FALSE) &amp; ",""" &amp; VLOOKUP(DK$1,Data!$K:$L,2, FALSE) &amp; """;"   )             )</f>
        <v/>
      </c>
      <c r="DL215" t="str">
        <f>IF(Data!$K216=DL$1, "",             IF(ISERR(SEARCH(DL$1,Data!$G216)),        "",          ";" &amp; VLOOKUP(DL$1,Data!$K:$M,3, FALSE) &amp; ",""" &amp; VLOOKUP(DL$1,Data!$K:$L,2, FALSE) &amp; """;"   )             )</f>
        <v/>
      </c>
      <c r="DM215" t="str">
        <f>IF(Data!$K216=DM$1, "",             IF(ISERR(SEARCH(DM$1,Data!$G216)),        "",          ";" &amp; VLOOKUP(DM$1,Data!$K:$M,3, FALSE) &amp; ",""" &amp; VLOOKUP(DM$1,Data!$K:$L,2, FALSE) &amp; """;"   )             )</f>
        <v/>
      </c>
      <c r="DN215" t="str">
        <f>IF(Data!$K216=DN$1, "",             IF(ISERR(SEARCH(DN$1,Data!$G216)),        "",          ";" &amp; VLOOKUP(DN$1,Data!$K:$M,3, FALSE) &amp; ",""" &amp; VLOOKUP(DN$1,Data!$K:$L,2, FALSE) &amp; """;"   )             )</f>
        <v/>
      </c>
      <c r="DO215" t="str">
        <f>IF(Data!$K216=DO$1, "",             IF(ISERR(SEARCH(DO$1,Data!$G216)),        "",          ";" &amp; VLOOKUP(DO$1,Data!$K:$M,3, FALSE) &amp; ",""" &amp; VLOOKUP(DO$1,Data!$K:$L,2, FALSE) &amp; """;"   )             )</f>
        <v/>
      </c>
      <c r="DP215" t="str">
        <f>IF(Data!$K216=DP$1, "",             IF(ISERR(SEARCH(DP$1,Data!$G216)),        "",          ";" &amp; VLOOKUP(DP$1,Data!$K:$M,3, FALSE) &amp; ",""" &amp; VLOOKUP(DP$1,Data!$K:$L,2, FALSE) &amp; """;"   )             )</f>
        <v/>
      </c>
      <c r="DQ215" t="str">
        <f>IF(Data!$K216=DQ$1, "",             IF(ISERR(SEARCH(DQ$1,Data!$G216)),        "",          ";" &amp; VLOOKUP(DQ$1,Data!$K:$M,3, FALSE) &amp; ",""" &amp; VLOOKUP(DQ$1,Data!$K:$L,2, FALSE) &amp; """;"   )             )</f>
        <v/>
      </c>
      <c r="DR215" t="str">
        <f>IF(Data!$K216=DR$1, "",             IF(ISERR(SEARCH(DR$1,Data!$G216)),        "",          ";" &amp; VLOOKUP(DR$1,Data!$K:$M,3, FALSE) &amp; ",""" &amp; VLOOKUP(DR$1,Data!$K:$L,2, FALSE) &amp; """;"   )             )</f>
        <v/>
      </c>
      <c r="DS215" t="str">
        <f>IF(Data!$K216=DS$1, "",             IF(ISERR(SEARCH(DS$1,Data!$G216)),        "",          ";" &amp; VLOOKUP(DS$1,Data!$K:$M,3, FALSE) &amp; ",""" &amp; VLOOKUP(DS$1,Data!$K:$L,2, FALSE) &amp; """;"   )             )</f>
        <v/>
      </c>
      <c r="DT215" t="str">
        <f>IF(Data!$K216=DT$1, "",             IF(ISERR(SEARCH(DT$1,Data!$G216)),        "",          ";" &amp; VLOOKUP(DT$1,Data!$K:$M,3, FALSE) &amp; ",""" &amp; VLOOKUP(DT$1,Data!$K:$L,2, FALSE) &amp; """;"   )             )</f>
        <v/>
      </c>
      <c r="DU215" t="str">
        <f>IF(Data!$K216=DU$1, "",             IF(ISERR(SEARCH(DU$1,Data!$G216)),        "",          ";" &amp; VLOOKUP(DU$1,Data!$K:$M,3, FALSE) &amp; ",""" &amp; VLOOKUP(DU$1,Data!$K:$L,2, FALSE) &amp; """;"   )             )</f>
        <v/>
      </c>
      <c r="DV215" t="str">
        <f>IF(Data!$K216=DV$1, "",             IF(ISERR(SEARCH(DV$1,Data!$G216)),        "",          ";" &amp; VLOOKUP(DV$1,Data!$K:$M,3, FALSE) &amp; ",""" &amp; VLOOKUP(DV$1,Data!$K:$L,2, FALSE) &amp; """;"   )             )</f>
        <v/>
      </c>
      <c r="DW215" t="str">
        <f>IF(Data!$K216=DW$1, "",             IF(ISERR(SEARCH(DW$1,Data!$G216)),        "",          ";" &amp; VLOOKUP(DW$1,Data!$K:$M,3, FALSE) &amp; ",""" &amp; VLOOKUP(DW$1,Data!$K:$L,2, FALSE) &amp; """;"   )             )</f>
        <v/>
      </c>
      <c r="DX215" t="str">
        <f>IF(Data!$K216=DX$1, "",             IF(ISERR(SEARCH(DX$1,Data!$G216)),        "",          ";" &amp; VLOOKUP(DX$1,Data!$K:$M,3, FALSE) &amp; ",""" &amp; VLOOKUP(DX$1,Data!$K:$L,2, FALSE) &amp; """;"   )             )</f>
        <v/>
      </c>
      <c r="DY215" t="str">
        <f>IF(Data!$K216=DY$1, "",             IF(ISERR(SEARCH(DY$1,Data!$G216)),        "",          ";" &amp; VLOOKUP(DY$1,Data!$K:$M,3, FALSE) &amp; ",""" &amp; VLOOKUP(DY$1,Data!$K:$L,2, FALSE) &amp; """;"   )             )</f>
        <v/>
      </c>
      <c r="DZ215" t="str">
        <f>IF(Data!$K216=DZ$1, "",             IF(ISERR(SEARCH(DZ$1,Data!$G216)),        "",          ";" &amp; VLOOKUP(DZ$1,Data!$K:$M,3, FALSE) &amp; ",""" &amp; VLOOKUP(DZ$1,Data!$K:$L,2, FALSE) &amp; """;"   )             )</f>
        <v/>
      </c>
      <c r="EA215" t="str">
        <f>IF(Data!$K216=EA$1, "",             IF(ISERR(SEARCH(EA$1,Data!$G216)),        "",          ";" &amp; VLOOKUP(EA$1,Data!$K:$M,3, FALSE) &amp; ",""" &amp; VLOOKUP(EA$1,Data!$K:$L,2, FALSE) &amp; """;"   )             )</f>
        <v/>
      </c>
      <c r="EB215" t="str">
        <f>IF(Data!$K216=EB$1, "",             IF(ISERR(SEARCH(EB$1,Data!$G216)),        "",          ";" &amp; VLOOKUP(EB$1,Data!$K:$M,3, FALSE) &amp; ",""" &amp; VLOOKUP(EB$1,Data!$K:$L,2, FALSE) &amp; """;"   )             )</f>
        <v/>
      </c>
      <c r="EC215" t="str">
        <f>IF(Data!$K216=EC$1, "",             IF(ISERR(SEARCH(EC$1,Data!$G216)),        "",          ";" &amp; VLOOKUP(EC$1,Data!$K:$M,3, FALSE) &amp; ",""" &amp; VLOOKUP(EC$1,Data!$K:$L,2, FALSE) &amp; """;"   )             )</f>
        <v/>
      </c>
      <c r="ED215" t="str">
        <f>IF(Data!$K216=ED$1, "",             IF(ISERR(SEARCH(ED$1,Data!$G216)),        "",          ";" &amp; VLOOKUP(ED$1,Data!$K:$M,3, FALSE) &amp; ",""" &amp; VLOOKUP(ED$1,Data!$K:$L,2, FALSE) &amp; """;"   )             )</f>
        <v/>
      </c>
      <c r="EE215" t="str">
        <f>IF(Data!$K216=EE$1, "",             IF(ISERR(SEARCH(EE$1,Data!$G216)),        "",          ";" &amp; VLOOKUP(EE$1,Data!$K:$M,3, FALSE) &amp; ",""" &amp; VLOOKUP(EE$1,Data!$K:$L,2, FALSE) &amp; """;"   )             )</f>
        <v/>
      </c>
      <c r="EF215" t="str">
        <f>IF(Data!$K216=EF$1, "",             IF(ISERR(SEARCH(EF$1,Data!$G216)),        "",          ";" &amp; VLOOKUP(EF$1,Data!$K:$M,3, FALSE) &amp; ",""" &amp; VLOOKUP(EF$1,Data!$K:$L,2, FALSE) &amp; """;"   )             )</f>
        <v/>
      </c>
      <c r="EG215" t="str">
        <f>IF(Data!$K216=EG$1, "",             IF(ISERR(SEARCH(EG$1,Data!$G216)),        "",          ";" &amp; VLOOKUP(EG$1,Data!$K:$M,3, FALSE) &amp; ",""" &amp; VLOOKUP(EG$1,Data!$K:$L,2, FALSE) &amp; """;"   )             )</f>
        <v/>
      </c>
      <c r="EH215" t="str">
        <f>IF(Data!$K216=EH$1, "",             IF(ISERR(SEARCH(EH$1,Data!$G216)),        "",          ";" &amp; VLOOKUP(EH$1,Data!$K:$M,3, FALSE) &amp; ",""" &amp; VLOOKUP(EH$1,Data!$K:$L,2, FALSE) &amp; """;"   )             )</f>
        <v/>
      </c>
      <c r="EI215" t="str">
        <f>IF(Data!$K216=EI$1, "",             IF(ISERR(SEARCH(EI$1,Data!$G216)),        "",          ";" &amp; VLOOKUP(EI$1,Data!$K:$M,3, FALSE) &amp; ",""" &amp; VLOOKUP(EI$1,Data!$K:$L,2, FALSE) &amp; """;"   )             )</f>
        <v/>
      </c>
      <c r="EJ215" t="str">
        <f>IF(Data!$K216=EJ$1, "",             IF(ISERR(SEARCH(EJ$1,Data!$G216)),        "",          ";" &amp; VLOOKUP(EJ$1,Data!$K:$M,3, FALSE) &amp; ",""" &amp; VLOOKUP(EJ$1,Data!$K:$L,2, FALSE) &amp; """;"   )             )</f>
        <v/>
      </c>
      <c r="EK215" t="str">
        <f>IF(Data!$K216=EK$1, "",             IF(ISERR(SEARCH(EK$1,Data!$G216)),        "",          ";" &amp; VLOOKUP(EK$1,Data!$K:$M,3, FALSE) &amp; ",""" &amp; VLOOKUP(EK$1,Data!$K:$L,2, FALSE) &amp; """;"   )             )</f>
        <v/>
      </c>
      <c r="EL215" t="str">
        <f>IF(Data!$K216=EL$1, "",             IF(ISERR(SEARCH(EL$1,Data!$G216)),        "",          ";" &amp; VLOOKUP(EL$1,Data!$K:$M,3, FALSE) &amp; ",""" &amp; VLOOKUP(EL$1,Data!$K:$L,2, FALSE) &amp; """;"   )             )</f>
        <v/>
      </c>
      <c r="EM215" t="str">
        <f>IF(Data!$K216=EM$1, "",             IF(ISERR(SEARCH(EM$1,Data!$G216)),        "",          ";" &amp; VLOOKUP(EM$1,Data!$K:$M,3, FALSE) &amp; ",""" &amp; VLOOKUP(EM$1,Data!$K:$L,2, FALSE) &amp; """;"   )             )</f>
        <v/>
      </c>
      <c r="EN215" t="str">
        <f>IF(Data!$K216=EN$1, "",             IF(ISERR(SEARCH(EN$1,Data!$G216)),        "",          ";" &amp; VLOOKUP(EN$1,Data!$K:$M,3, FALSE) &amp; ",""" &amp; VLOOKUP(EN$1,Data!$K:$L,2, FALSE) &amp; """;"   )             )</f>
        <v/>
      </c>
      <c r="EO215" t="str">
        <f>IF(Data!$K216=EO$1, "",             IF(ISERR(SEARCH(EO$1,Data!$G216)),        "",          ";" &amp; VLOOKUP(EO$1,Data!$K:$M,3, FALSE) &amp; ",""" &amp; VLOOKUP(EO$1,Data!$K:$L,2, FALSE) &amp; """;"   )             )</f>
        <v/>
      </c>
      <c r="EP215" t="str">
        <f>IF(Data!$K216=EP$1, "",             IF(ISERR(SEARCH(EP$1,Data!$G216)),        "",          ";" &amp; VLOOKUP(EP$1,Data!$K:$M,3, FALSE) &amp; ",""" &amp; VLOOKUP(EP$1,Data!$K:$L,2, FALSE) &amp; """;"   )             )</f>
        <v/>
      </c>
      <c r="EQ215" t="str">
        <f>IF(Data!$K216=EQ$1, "",             IF(ISERR(SEARCH(EQ$1,Data!$G216)),        "",          ";" &amp; VLOOKUP(EQ$1,Data!$K:$M,3, FALSE) &amp; ",""" &amp; VLOOKUP(EQ$1,Data!$K:$L,2, FALSE) &amp; """;"   )             )</f>
        <v/>
      </c>
      <c r="ER215" t="str">
        <f>IF(Data!$K216=ER$1, "",             IF(ISERR(SEARCH(ER$1,Data!$G216)),        "",          ";" &amp; VLOOKUP(ER$1,Data!$K:$M,3, FALSE) &amp; ",""" &amp; VLOOKUP(ER$1,Data!$K:$L,2, FALSE) &amp; """;"   )             )</f>
        <v/>
      </c>
      <c r="ES215" t="str">
        <f>IF(Data!$K216=ES$1, "",             IF(ISERR(SEARCH(ES$1,Data!$G216)),        "",          ";" &amp; VLOOKUP(ES$1,Data!$K:$M,3, FALSE) &amp; ",""" &amp; VLOOKUP(ES$1,Data!$K:$L,2, FALSE) &amp; """;"   )             )</f>
        <v/>
      </c>
      <c r="ET215" t="str">
        <f>IF(Data!$K216=ET$1, "",             IF(ISERR(SEARCH(ET$1,Data!$G216)),        "",          ";" &amp; VLOOKUP(ET$1,Data!$K:$M,3, FALSE) &amp; ",""" &amp; VLOOKUP(ET$1,Data!$K:$L,2, FALSE) &amp; """;"   )             )</f>
        <v/>
      </c>
      <c r="EU215" t="str">
        <f>IF(Data!$K216=EU$1, "",             IF(ISERR(SEARCH(EU$1,Data!$G216)),        "",          ";" &amp; VLOOKUP(EU$1,Data!$K:$M,3, FALSE) &amp; ",""" &amp; VLOOKUP(EU$1,Data!$K:$L,2, FALSE) &amp; """;"   )             )</f>
        <v/>
      </c>
      <c r="EV215" t="str">
        <f>IF(Data!$K216=EV$1, "",             IF(ISERR(SEARCH(EV$1,Data!$G216)),        "",          ";" &amp; VLOOKUP(EV$1,Data!$K:$M,3, FALSE) &amp; ",""" &amp; VLOOKUP(EV$1,Data!$K:$L,2, FALSE) &amp; """;"   )             )</f>
        <v/>
      </c>
      <c r="EW215" t="str">
        <f>IF(Data!$K216=EW$1, "",             IF(ISERR(SEARCH(EW$1,Data!$G216)),        "",          ";" &amp; VLOOKUP(EW$1,Data!$K:$M,3, FALSE) &amp; ",""" &amp; VLOOKUP(EW$1,Data!$K:$L,2, FALSE) &amp; """;"   )             )</f>
        <v/>
      </c>
      <c r="EX215" t="str">
        <f>IF(Data!$K216=EX$1, "",             IF(ISERR(SEARCH(EX$1,Data!$G216)),        "",          ";" &amp; VLOOKUP(EX$1,Data!$K:$M,3, FALSE) &amp; ",""" &amp; VLOOKUP(EX$1,Data!$K:$L,2, FALSE) &amp; """;"   )             )</f>
        <v/>
      </c>
      <c r="EY215" t="str">
        <f>IF(Data!$K216=EY$1, "",             IF(ISERR(SEARCH(EY$1,Data!$G216)),        "",          ";" &amp; VLOOKUP(EY$1,Data!$K:$M,3, FALSE) &amp; ",""" &amp; VLOOKUP(EY$1,Data!$K:$L,2, FALSE) &amp; """;"   )             )</f>
        <v/>
      </c>
      <c r="EZ215" t="str">
        <f>IF(Data!$K216=EZ$1, "",             IF(ISERR(SEARCH(EZ$1,Data!$G216)),        "",          ";" &amp; VLOOKUP(EZ$1,Data!$K:$M,3, FALSE) &amp; ",""" &amp; VLOOKUP(EZ$1,Data!$K:$L,2, FALSE) &amp; """;"   )             )</f>
        <v/>
      </c>
      <c r="FA215" t="str">
        <f>IF(Data!$K216=FA$1, "",             IF(ISERR(SEARCH(FA$1,Data!$G216)),        "",          ";" &amp; VLOOKUP(FA$1,Data!$K:$M,3, FALSE) &amp; ",""" &amp; VLOOKUP(FA$1,Data!$K:$L,2, FALSE) &amp; """;"   )             )</f>
        <v/>
      </c>
      <c r="FB215" t="str">
        <f>IF(Data!$K216=FB$1, "",             IF(ISERR(SEARCH(FB$1,Data!$G216)),        "",          ";" &amp; VLOOKUP(FB$1,Data!$K:$M,3, FALSE) &amp; ",""" &amp; VLOOKUP(FB$1,Data!$K:$L,2, FALSE) &amp; """;"   )             )</f>
        <v/>
      </c>
      <c r="FC215" t="str">
        <f>IF(Data!$K216=FC$1, "",             IF(ISERR(SEARCH(FC$1,Data!$G216)),        "",          ";" &amp; VLOOKUP(FC$1,Data!$K:$M,3, FALSE) &amp; ",""" &amp; VLOOKUP(FC$1,Data!$K:$L,2, FALSE) &amp; """;"   )             )</f>
        <v/>
      </c>
      <c r="FD215" t="str">
        <f>IF(Data!$K216=FD$1, "",             IF(ISERR(SEARCH(FD$1,Data!$G216)),        "",          ";" &amp; VLOOKUP(FD$1,Data!$K:$M,3, FALSE) &amp; ",""" &amp; VLOOKUP(FD$1,Data!$K:$L,2, FALSE) &amp; """;"   )             )</f>
        <v/>
      </c>
      <c r="FE215" t="str">
        <f>IF(Data!$K216=FE$1, "",             IF(ISERR(SEARCH(FE$1,Data!$G216)),        "",          ";" &amp; VLOOKUP(FE$1,Data!$K:$M,3, FALSE) &amp; ",""" &amp; VLOOKUP(FE$1,Data!$K:$L,2, FALSE) &amp; """;"   )             )</f>
        <v/>
      </c>
      <c r="FF215" t="str">
        <f>IF(Data!$K216=FF$1, "",             IF(ISERR(SEARCH(FF$1,Data!$G216)),        "",          ";" &amp; VLOOKUP(FF$1,Data!$K:$M,3, FALSE) &amp; ",""" &amp; VLOOKUP(FF$1,Data!$K:$L,2, FALSE) &amp; """;"   )             )</f>
        <v/>
      </c>
      <c r="FG215" t="str">
        <f>IF(Data!$K216=FG$1, "",             IF(ISERR(SEARCH(FG$1,Data!$G216)),        "",          ";" &amp; VLOOKUP(FG$1,Data!$K:$M,3, FALSE) &amp; ",""" &amp; VLOOKUP(FG$1,Data!$K:$L,2, FALSE) &amp; """;"   )             )</f>
        <v/>
      </c>
      <c r="FH215" t="str">
        <f>IF(Data!$K216=FH$1, "",             IF(ISERR(SEARCH(FH$1,Data!$G216)),        "",          ";" &amp; VLOOKUP(FH$1,Data!$K:$M,3, FALSE) &amp; ",""" &amp; VLOOKUP(FH$1,Data!$K:$L,2, FALSE) &amp; """;"   )             )</f>
        <v/>
      </c>
      <c r="FI215" t="str">
        <f>IF(Data!$K216=FI$1, "",             IF(ISERR(SEARCH(FI$1,Data!$G216)),        "",          ";" &amp; VLOOKUP(FI$1,Data!$K:$M,3, FALSE) &amp; ",""" &amp; VLOOKUP(FI$1,Data!$K:$L,2, FALSE) &amp; """;"   )             )</f>
        <v/>
      </c>
      <c r="FJ215" t="str">
        <f>IF(Data!$K216=FJ$1, "",             IF(ISERR(SEARCH(FJ$1,Data!$G216)),        "",          ";" &amp; VLOOKUP(FJ$1,Data!$K:$M,3, FALSE) &amp; ",""" &amp; VLOOKUP(FJ$1,Data!$K:$L,2, FALSE) &amp; """;"   )             )</f>
        <v/>
      </c>
      <c r="FK215" t="str">
        <f>IF(Data!$K216=FK$1, "",             IF(ISERR(SEARCH(FK$1,Data!$G216)),        "",          ";" &amp; VLOOKUP(FK$1,Data!$K:$M,3, FALSE) &amp; ",""" &amp; VLOOKUP(FK$1,Data!$K:$L,2, FALSE) &amp; """;"   )             )</f>
        <v/>
      </c>
      <c r="FL215" t="str">
        <f>IF(Data!$K216=FL$1, "",             IF(ISERR(SEARCH(FL$1,Data!$G216)),        "",          ";" &amp; VLOOKUP(FL$1,Data!$K:$M,3, FALSE) &amp; ",""" &amp; VLOOKUP(FL$1,Data!$K:$L,2, FALSE) &amp; """;"   )             )</f>
        <v/>
      </c>
      <c r="FM215" t="str">
        <f>IF(Data!$K216=FM$1, "",             IF(ISERR(SEARCH(FM$1,Data!$G216)),        "",          ";" &amp; VLOOKUP(FM$1,Data!$K:$M,3, FALSE) &amp; ",""" &amp; VLOOKUP(FM$1,Data!$K:$L,2, FALSE) &amp; """;"   )             )</f>
        <v/>
      </c>
      <c r="FN215" t="str">
        <f>IF(Data!$K216=FN$1, "",             IF(ISERR(SEARCH(FN$1,Data!$G216)),        "",          ";" &amp; VLOOKUP(FN$1,Data!$K:$M,3, FALSE) &amp; ",""" &amp; VLOOKUP(FN$1,Data!$K:$L,2, FALSE) &amp; """;"   )             )</f>
        <v/>
      </c>
      <c r="FO215" t="str">
        <f>IF(Data!$K216=FO$1, "",             IF(ISERR(SEARCH(FO$1,Data!$G216)),        "",          ";" &amp; VLOOKUP(FO$1,Data!$K:$M,3, FALSE) &amp; ",""" &amp; VLOOKUP(FO$1,Data!$K:$L,2, FALSE) &amp; """;"   )             )</f>
        <v/>
      </c>
      <c r="FP215" t="str">
        <f>IF(Data!$K216=FP$1, "",             IF(ISERR(SEARCH(FP$1,Data!$G216)),        "",          ";" &amp; VLOOKUP(FP$1,Data!$K:$M,3, FALSE) &amp; ",""" &amp; VLOOKUP(FP$1,Data!$K:$L,2, FALSE) &amp; """;"   )             )</f>
        <v/>
      </c>
      <c r="FQ215" t="str">
        <f>IF(Data!$K216=FQ$1, "",             IF(ISERR(SEARCH(FQ$1,Data!$G216)),        "",          ";" &amp; VLOOKUP(FQ$1,Data!$K:$M,3, FALSE) &amp; ",""" &amp; VLOOKUP(FQ$1,Data!$K:$L,2, FALSE) &amp; """;"   )             )</f>
        <v/>
      </c>
      <c r="FR215" t="str">
        <f>IF(Data!$K216=FR$1, "",             IF(ISERR(SEARCH(FR$1,Data!$G216)),        "",          ";" &amp; VLOOKUP(FR$1,Data!$K:$M,3, FALSE) &amp; ",""" &amp; VLOOKUP(FR$1,Data!$K:$L,2, FALSE) &amp; """;"   )             )</f>
        <v/>
      </c>
      <c r="FS215" t="str">
        <f>IF(Data!$K216=FS$1, "",             IF(ISERR(SEARCH(FS$1,Data!$G216)),        "",          ";" &amp; VLOOKUP(FS$1,Data!$K:$M,3, FALSE) &amp; ",""" &amp; VLOOKUP(FS$1,Data!$K:$L,2, FALSE) &amp; """;"   )             )</f>
        <v/>
      </c>
      <c r="FT215" t="str">
        <f>IF(Data!$K216=FT$1, "",             IF(ISERR(SEARCH(FT$1,Data!$G216)),        "",          ";" &amp; VLOOKUP(FT$1,Data!$K:$M,3, FALSE) &amp; ",""" &amp; VLOOKUP(FT$1,Data!$K:$L,2, FALSE) &amp; """;"   )             )</f>
        <v/>
      </c>
      <c r="FU215" t="str">
        <f>IF(Data!$K216=FU$1, "",             IF(ISERR(SEARCH(FU$1,Data!$G216)),        "",          ";" &amp; VLOOKUP(FU$1,Data!$K:$M,3, FALSE) &amp; ",""" &amp; VLOOKUP(FU$1,Data!$K:$L,2, FALSE) &amp; """;"   )             )</f>
        <v/>
      </c>
      <c r="FV215" t="str">
        <f>IF(Data!$K216=FV$1, "",             IF(ISERR(SEARCH(FV$1,Data!$G216)),        "",          ";" &amp; VLOOKUP(FV$1,Data!$K:$M,3, FALSE) &amp; ",""" &amp; VLOOKUP(FV$1,Data!$K:$L,2, FALSE) &amp; """;"   )             )</f>
        <v/>
      </c>
      <c r="FW215" t="str">
        <f>IF(Data!$K216=FW$1, "",             IF(ISERR(SEARCH(FW$1,Data!$G216)),        "",          ";" &amp; VLOOKUP(FW$1,Data!$K:$M,3, FALSE) &amp; ",""" &amp; VLOOKUP(FW$1,Data!$K:$L,2, FALSE) &amp; """;"   )             )</f>
        <v/>
      </c>
      <c r="FX215" t="str">
        <f>IF(Data!$K216=FX$1, "",             IF(ISERR(SEARCH(FX$1,Data!$G216)),        "",          ";" &amp; VLOOKUP(FX$1,Data!$K:$M,3, FALSE) &amp; ",""" &amp; VLOOKUP(FX$1,Data!$K:$L,2, FALSE) &amp; """;"   )             )</f>
        <v/>
      </c>
      <c r="FY215" t="str">
        <f>IF(Data!$K216=FY$1, "",             IF(ISERR(SEARCH(FY$1,Data!$G216)),        "",          ";" &amp; VLOOKUP(FY$1,Data!$K:$M,3, FALSE) &amp; ",""" &amp; VLOOKUP(FY$1,Data!$K:$L,2, FALSE) &amp; """;"   )             )</f>
        <v/>
      </c>
      <c r="FZ215" t="str">
        <f>IF(Data!$K216=FZ$1, "",             IF(ISERR(SEARCH(FZ$1,Data!$G216)),        "",          ";" &amp; VLOOKUP(FZ$1,Data!$K:$M,3, FALSE) &amp; ",""" &amp; VLOOKUP(FZ$1,Data!$K:$L,2, FALSE) &amp; """;"   )             )</f>
        <v/>
      </c>
      <c r="GA215" t="str">
        <f>IF(Data!$K216=GA$1, "",             IF(ISERR(SEARCH(GA$1,Data!$G216)),        "",          ";" &amp; VLOOKUP(GA$1,Data!$K:$M,3, FALSE) &amp; ",""" &amp; VLOOKUP(GA$1,Data!$K:$L,2, FALSE) &amp; """;"   )             )</f>
        <v/>
      </c>
      <c r="GB215" t="str">
        <f>IF(Data!$K216=GB$1, "",             IF(ISERR(SEARCH(GB$1,Data!$G216)),        "",          ";" &amp; VLOOKUP(GB$1,Data!$K:$M,3, FALSE) &amp; ",""" &amp; VLOOKUP(GB$1,Data!$K:$L,2, FALSE) &amp; """;"   )             )</f>
        <v/>
      </c>
      <c r="GC215" t="str">
        <f>IF(Data!$K216=GC$1, "",             IF(ISERR(SEARCH(GC$1,Data!$G216)),        "",          ";" &amp; VLOOKUP(GC$1,Data!$K:$M,3, FALSE) &amp; ",""" &amp; VLOOKUP(GC$1,Data!$K:$L,2, FALSE) &amp; """;"   )             )</f>
        <v/>
      </c>
      <c r="GD215" t="str">
        <f>IF(Data!$K216=GD$1, "",             IF(ISERR(SEARCH(GD$1,Data!$G216)),        "",          ";" &amp; VLOOKUP(GD$1,Data!$K:$M,3, FALSE) &amp; ",""" &amp; VLOOKUP(GD$1,Data!$K:$L,2, FALSE) &amp; """;"   )             )</f>
        <v/>
      </c>
      <c r="GE215" t="str">
        <f>IF(Data!$K216=GE$1, "",             IF(ISERR(SEARCH(GE$1,Data!$G216)),        "",          ";" &amp; VLOOKUP(GE$1,Data!$K:$M,3, FALSE) &amp; ",""" &amp; VLOOKUP(GE$1,Data!$K:$L,2, FALSE) &amp; """;"   )             )</f>
        <v/>
      </c>
      <c r="GF215" t="str">
        <f>IF(Data!$K216=GF$1, "",             IF(ISERR(SEARCH(GF$1,Data!$G216)),        "",          ";" &amp; VLOOKUP(GF$1,Data!$K:$M,3, FALSE) &amp; ",""" &amp; VLOOKUP(GF$1,Data!$K:$L,2, FALSE) &amp; """;"   )             )</f>
        <v/>
      </c>
      <c r="GG215" t="str">
        <f>IF(Data!$K216=GG$1, "",             IF(ISERR(SEARCH(GG$1,Data!$G216)),        "",          ";" &amp; VLOOKUP(GG$1,Data!$K:$M,3, FALSE) &amp; ",""" &amp; VLOOKUP(GG$1,Data!$K:$L,2, FALSE) &amp; """;"   )             )</f>
        <v/>
      </c>
      <c r="GH215" t="str">
        <f>IF(Data!$K216=GH$1, "",             IF(ISERR(SEARCH(GH$1,Data!$G216)),        "",          ";" &amp; VLOOKUP(GH$1,Data!$K:$M,3, FALSE) &amp; ",""" &amp; VLOOKUP(GH$1,Data!$K:$L,2, FALSE) &amp; """;"   )             )</f>
        <v/>
      </c>
      <c r="GI215" t="str">
        <f>IF(Data!$K216=GI$1, "",             IF(ISERR(SEARCH(GI$1,Data!$G216)),        "",          ";" &amp; VLOOKUP(GI$1,Data!$K:$M,3, FALSE) &amp; ",""" &amp; VLOOKUP(GI$1,Data!$K:$L,2, FALSE) &amp; """;"   )             )</f>
        <v/>
      </c>
      <c r="GJ215" t="str">
        <f>IF(Data!$K216=GJ$1, "",             IF(ISERR(SEARCH(GJ$1,Data!$G216)),        "",          ";" &amp; VLOOKUP(GJ$1,Data!$K:$M,3, FALSE) &amp; ",""" &amp; VLOOKUP(GJ$1,Data!$K:$L,2, FALSE) &amp; """;"   )             )</f>
        <v/>
      </c>
      <c r="GK215" t="str">
        <f>IF(Data!$K216=GK$1, "",             IF(ISERR(SEARCH(GK$1,Data!$G216)),        "",          ";" &amp; VLOOKUP(GK$1,Data!$K:$M,3, FALSE) &amp; ",""" &amp; VLOOKUP(GK$1,Data!$K:$L,2, FALSE) &amp; """;"   )             )</f>
        <v/>
      </c>
      <c r="GL215" t="str">
        <f>IF(Data!$K216=GL$1, "",             IF(ISERR(SEARCH(GL$1,Data!$G216)),        "",          ";" &amp; VLOOKUP(GL$1,Data!$K:$M,3, FALSE) &amp; ",""" &amp; VLOOKUP(GL$1,Data!$K:$L,2, FALSE) &amp; """;"   )             )</f>
        <v/>
      </c>
      <c r="GM215" t="str">
        <f>IF(Data!$K216=GM$1, "",             IF(ISERR(SEARCH(GM$1,Data!$G216)),        "",          ";" &amp; VLOOKUP(GM$1,Data!$K:$M,3, FALSE) &amp; ",""" &amp; VLOOKUP(GM$1,Data!$K:$L,2, FALSE) &amp; """;"   )             )</f>
        <v/>
      </c>
      <c r="GN215" t="str">
        <f>IF(Data!$K216=GN$1, "",             IF(ISERR(SEARCH(GN$1,Data!$G216)),        "",          ";" &amp; VLOOKUP(GN$1,Data!$K:$M,3, FALSE) &amp; ",""" &amp; VLOOKUP(GN$1,Data!$K:$L,2, FALSE) &amp; """;"   )             )</f>
        <v/>
      </c>
      <c r="GO215" t="str">
        <f>IF(Data!$K216=GO$1, "",             IF(ISERR(SEARCH(GO$1,Data!$G216)),        "",          ";" &amp; VLOOKUP(GO$1,Data!$K:$M,3, FALSE) &amp; ",""" &amp; VLOOKUP(GO$1,Data!$K:$L,2, FALSE) &amp; """;"   )             )</f>
        <v/>
      </c>
      <c r="GP215" t="str">
        <f>IF(Data!$K216=GP$1, "",             IF(ISERR(SEARCH(GP$1,Data!$G216)),        "",          ";" &amp; VLOOKUP(GP$1,Data!$K:$M,3, FALSE) &amp; ",""" &amp; VLOOKUP(GP$1,Data!$K:$L,2, FALSE) &amp; """;"   )             )</f>
        <v/>
      </c>
      <c r="GQ215" t="str">
        <f>IF(Data!$K216=GQ$1, "",             IF(ISERR(SEARCH(GQ$1,Data!$G216)),        "",          ";" &amp; VLOOKUP(GQ$1,Data!$K:$M,3, FALSE) &amp; ",""" &amp; VLOOKUP(GQ$1,Data!$K:$L,2, FALSE) &amp; """;"   )             )</f>
        <v/>
      </c>
      <c r="GR215" t="str">
        <f>IF(Data!$K216=GR$1, "",             IF(ISERR(SEARCH(GR$1,Data!$G216)),        "",          ";" &amp; VLOOKUP(GR$1,Data!$K:$M,3, FALSE) &amp; ",""" &amp; VLOOKUP(GR$1,Data!$K:$L,2, FALSE) &amp; """;"   )             )</f>
        <v/>
      </c>
      <c r="GS215" t="str">
        <f>IF(Data!$K216=GS$1, "",             IF(ISERR(SEARCH(GS$1,Data!$G216)),        "",          ";" &amp; VLOOKUP(GS$1,Data!$K:$M,3, FALSE) &amp; ",""" &amp; VLOOKUP(GS$1,Data!$K:$L,2, FALSE) &amp; """;"   )             )</f>
        <v/>
      </c>
      <c r="GT215" t="str">
        <f>IF(Data!$K216=GT$1, "",             IF(ISERR(SEARCH(GT$1,Data!$G216)),        "",          ";" &amp; VLOOKUP(GT$1,Data!$K:$M,3, FALSE) &amp; ",""" &amp; VLOOKUP(GT$1,Data!$K:$L,2, FALSE) &amp; """;"   )             )</f>
        <v/>
      </c>
      <c r="GU215" t="str">
        <f>IF(Data!$K216=GU$1, "",             IF(ISERR(SEARCH(GU$1,Data!$G216)),        "",          ";" &amp; VLOOKUP(GU$1,Data!$K:$M,3, FALSE) &amp; ",""" &amp; VLOOKUP(GU$1,Data!$K:$L,2, FALSE) &amp; """;"   )             )</f>
        <v/>
      </c>
      <c r="GV215" t="str">
        <f>IF(Data!$K216=GV$1, "",             IF(ISERR(SEARCH(GV$1,Data!$G216)),        "",          ";" &amp; VLOOKUP(GV$1,Data!$K:$M,3, FALSE) &amp; ",""" &amp; VLOOKUP(GV$1,Data!$K:$L,2, FALSE) &amp; """;"   )             )</f>
        <v/>
      </c>
      <c r="GW215" t="str">
        <f>IF(Data!$K216=GW$1, "",             IF(ISERR(SEARCH(GW$1,Data!$G216)),        "",          ";" &amp; VLOOKUP(GW$1,Data!$K:$M,3, FALSE) &amp; ",""" &amp; VLOOKUP(GW$1,Data!$K:$L,2, FALSE) &amp; """;"   )             )</f>
        <v/>
      </c>
      <c r="GX215" t="str">
        <f>IF(Data!$K216=GX$1, "",             IF(ISERR(SEARCH(GX$1,Data!$G216)),        "",          ";" &amp; VLOOKUP(GX$1,Data!$K:$M,3, FALSE) &amp; ",""" &amp; VLOOKUP(GX$1,Data!$K:$L,2, FALSE) &amp; """;"   )             )</f>
        <v/>
      </c>
      <c r="GY215" t="str">
        <f>IF(Data!$K216=GY$1, "",             IF(ISERR(SEARCH(GY$1,Data!$G216)),        "",          ";" &amp; VLOOKUP(GY$1,Data!$K:$M,3, FALSE) &amp; ",""" &amp; VLOOKUP(GY$1,Data!$K:$L,2, FALSE) &amp; """;"   )             )</f>
        <v/>
      </c>
      <c r="GZ215" t="str">
        <f>IF(Data!$K216=GZ$1, "",             IF(ISERR(SEARCH(GZ$1,Data!$G216)),        "",          ";" &amp; VLOOKUP(GZ$1,Data!$K:$M,3, FALSE) &amp; ",""" &amp; VLOOKUP(GZ$1,Data!$K:$L,2, FALSE) &amp; """;"   )             )</f>
        <v/>
      </c>
      <c r="HA215" t="str">
        <f>IF(Data!$K216=HA$1, "",             IF(ISERR(SEARCH(HA$1,Data!$G216)),        "",          ";" &amp; VLOOKUP(HA$1,Data!$K:$M,3, FALSE) &amp; ",""" &amp; VLOOKUP(HA$1,Data!$K:$L,2, FALSE) &amp; """;"   )             )</f>
        <v/>
      </c>
      <c r="HB215" t="str">
        <f>IF(Data!$K216=HB$1, "",             IF(ISERR(SEARCH(HB$1,Data!$G216)),        "",          ";" &amp; VLOOKUP(HB$1,Data!$K:$M,3, FALSE) &amp; ",""" &amp; VLOOKUP(HB$1,Data!$K:$L,2, FALSE) &amp; """;"   )             )</f>
        <v/>
      </c>
      <c r="HC215" t="str">
        <f>IF(Data!$K216=HC$1, "",             IF(ISERR(SEARCH(HC$1,Data!$G216)),        "",          ";" &amp; VLOOKUP(HC$1,Data!$K:$M,3, FALSE) &amp; ",""" &amp; VLOOKUP(HC$1,Data!$K:$L,2, FALSE) &amp; """;"   )             )</f>
        <v/>
      </c>
      <c r="HD215" t="str">
        <f>IF(Data!$K216=HD$1, "",             IF(ISERR(SEARCH(HD$1,Data!$G216)),        "",          ";" &amp; VLOOKUP(HD$1,Data!$K:$M,3, FALSE) &amp; ",""" &amp; VLOOKUP(HD$1,Data!$K:$L,2, FALSE) &amp; """;"   )             )</f>
        <v/>
      </c>
      <c r="HE215" t="str">
        <f>IF(Data!$K216=HE$1, "",             IF(ISERR(SEARCH(HE$1,Data!$G216)),        "",          ";" &amp; VLOOKUP(HE$1,Data!$K:$M,3, FALSE) &amp; ",""" &amp; VLOOKUP(HE$1,Data!$K:$L,2, FALSE) &amp; """;"   )             )</f>
        <v/>
      </c>
      <c r="HF215" t="str">
        <f>IF(Data!$K216=HF$1, "",             IF(ISERR(SEARCH(HF$1,Data!$G216)),        "",          ";" &amp; VLOOKUP(HF$1,Data!$K:$M,3, FALSE) &amp; ",""" &amp; VLOOKUP(HF$1,Data!$K:$L,2, FALSE) &amp; """;"   )             )</f>
        <v/>
      </c>
      <c r="HG215" t="str">
        <f>IF(Data!$K216=HG$1, "",             IF(ISERR(SEARCH(HG$1,Data!$G216)),        "",          ";" &amp; VLOOKUP(HG$1,Data!$K:$M,3, FALSE) &amp; ",""" &amp; VLOOKUP(HG$1,Data!$K:$L,2, FALSE) &amp; """;"   )             )</f>
        <v/>
      </c>
      <c r="HH215" t="str">
        <f>IF(Data!$K216=HH$1, "",             IF(ISERR(SEARCH(HH$1,Data!$G216)),        "",          ";" &amp; VLOOKUP(HH$1,Data!$K:$M,3, FALSE) &amp; ",""" &amp; VLOOKUP(HH$1,Data!$K:$L,2, FALSE) &amp; """;"   )             )</f>
        <v/>
      </c>
      <c r="HI215" t="str">
        <f>IF(Data!$K216=HI$1, "",             IF(ISERR(SEARCH(HI$1,Data!$G216)),        "",          ";" &amp; VLOOKUP(HI$1,Data!$K:$M,3, FALSE) &amp; ",""" &amp; VLOOKUP(HI$1,Data!$K:$L,2, FALSE) &amp; """;"   )             )</f>
        <v/>
      </c>
      <c r="HJ215" t="str">
        <f>IF(Data!$K216=HJ$1, "",             IF(ISERR(SEARCH(HJ$1,Data!$G216)),        "",          ";" &amp; VLOOKUP(HJ$1,Data!$K:$M,3, FALSE) &amp; ",""" &amp; VLOOKUP(HJ$1,Data!$K:$L,2, FALSE) &amp; """;"   )             )</f>
        <v/>
      </c>
      <c r="HK215" t="str">
        <f>IF(Data!$K216=HK$1, "",             IF(ISERR(SEARCH(HK$1,Data!$G216)),        "",          ";" &amp; VLOOKUP(HK$1,Data!$K:$M,3, FALSE) &amp; ",""" &amp; VLOOKUP(HK$1,Data!$K:$L,2, FALSE) &amp; """;"   )             )</f>
        <v/>
      </c>
      <c r="HL215" t="str">
        <f>IF(Data!$K216=HL$1, "",             IF(ISERR(SEARCH(HL$1,Data!$G216)),        "",          ";" &amp; VLOOKUP(HL$1,Data!$K:$M,3, FALSE) &amp; ",""" &amp; VLOOKUP(HL$1,Data!$K:$L,2, FALSE) &amp; """;"   )             )</f>
        <v/>
      </c>
      <c r="HM215" t="str">
        <f>IF(Data!$K216=HM$1, "",             IF(ISERR(SEARCH(HM$1,Data!$G216)),        "",          ";" &amp; VLOOKUP(HM$1,Data!$K:$M,3, FALSE) &amp; ",""" &amp; VLOOKUP(HM$1,Data!$K:$L,2, FALSE) &amp; """;"   )             )</f>
        <v/>
      </c>
      <c r="HN215" t="str">
        <f>IF(Data!$K216=HN$1, "",             IF(ISERR(SEARCH(HN$1,Data!$G216)),        "",          ";" &amp; VLOOKUP(HN$1,Data!$K:$M,3, FALSE) &amp; ",""" &amp; VLOOKUP(HN$1,Data!$K:$L,2, FALSE) &amp; """;"   )             )</f>
        <v/>
      </c>
      <c r="HO215" t="str">
        <f>IF(Data!$K216=HO$1, "",             IF(ISERR(SEARCH(HO$1,Data!$G216)),        "",          ";" &amp; VLOOKUP(HO$1,Data!$K:$M,3, FALSE) &amp; ",""" &amp; VLOOKUP(HO$1,Data!$K:$L,2, FALSE) &amp; """;"   )             )</f>
        <v/>
      </c>
      <c r="HP215" t="str">
        <f>IF(Data!$K216=HP$1, "",             IF(ISERR(SEARCH(HP$1,Data!$G216)),        "",          ";" &amp; VLOOKUP(HP$1,Data!$K:$M,3, FALSE) &amp; ",""" &amp; VLOOKUP(HP$1,Data!$K:$L,2, FALSE) &amp; """;"   )             )</f>
        <v/>
      </c>
      <c r="HQ215" t="str">
        <f>IF(Data!$K216=HQ$1, "",             IF(ISERR(SEARCH(HQ$1,Data!$G216)),        "",          ";" &amp; VLOOKUP(HQ$1,Data!$K:$M,3, FALSE) &amp; ",""" &amp; VLOOKUP(HQ$1,Data!$K:$L,2, FALSE) &amp; """;"   )             )</f>
        <v/>
      </c>
      <c r="HR215" t="str">
        <f>IF(Data!$K216=HR$1, "",             IF(ISERR(SEARCH(HR$1,Data!$G216)),        "",          ";" &amp; VLOOKUP(HR$1,Data!$K:$M,3, FALSE) &amp; ",""" &amp; VLOOKUP(HR$1,Data!$K:$L,2, FALSE) &amp; """;"   )             )</f>
        <v/>
      </c>
      <c r="HS215" t="str">
        <f>IF(Data!$K216=HS$1, "",             IF(ISERR(SEARCH(HS$1,Data!$G216)),        "",          ";" &amp; VLOOKUP(HS$1,Data!$K:$M,3, FALSE) &amp; ",""" &amp; VLOOKUP(HS$1,Data!$K:$L,2, FALSE) &amp; """;"   )             )</f>
        <v/>
      </c>
      <c r="HT215" t="str">
        <f>IF(Data!$K216=HT$1, "",             IF(ISERR(SEARCH(HT$1,Data!$G216)),        "",          ";" &amp; VLOOKUP(HT$1,Data!$K:$M,3, FALSE) &amp; ",""" &amp; VLOOKUP(HT$1,Data!$K:$L,2, FALSE) &amp; """;"   )             )</f>
        <v/>
      </c>
      <c r="HU215" t="str">
        <f>IF(Data!$K216=HU$1, "",             IF(ISERR(SEARCH(HU$1,Data!$G216)),        "",          ";" &amp; VLOOKUP(HU$1,Data!$K:$M,3, FALSE) &amp; ",""" &amp; VLOOKUP(HU$1,Data!$K:$L,2, FALSE) &amp; """;"   )             )</f>
        <v/>
      </c>
      <c r="HV215" t="str">
        <f>IF(Data!$K216=HV$1, "",             IF(ISERR(SEARCH(HV$1,Data!$G216)),        "",          ";" &amp; VLOOKUP(HV$1,Data!$K:$M,3, FALSE) &amp; ",""" &amp; VLOOKUP(HV$1,Data!$K:$L,2, FALSE) &amp; """;"   )             )</f>
        <v/>
      </c>
      <c r="HW215" t="str">
        <f>IF(Data!$K216=HW$1, "",             IF(ISERR(SEARCH(HW$1,Data!$G216)),        "",          ";" &amp; VLOOKUP(HW$1,Data!$K:$M,3, FALSE) &amp; ",""" &amp; VLOOKUP(HW$1,Data!$K:$L,2, FALSE) &amp; """;"   )             )</f>
        <v/>
      </c>
      <c r="HX215" t="str">
        <f>IF(Data!$K216=HX$1, "",             IF(ISERR(SEARCH(HX$1,Data!$G216)),        "",          ";" &amp; VLOOKUP(HX$1,Data!$K:$M,3, FALSE) &amp; ",""" &amp; VLOOKUP(HX$1,Data!$K:$L,2, FALSE) &amp; """;"   )             )</f>
        <v/>
      </c>
      <c r="HY215" t="str">
        <f>IF(Data!$K216=HY$1, "",             IF(ISERR(SEARCH(HY$1,Data!$G216)),        "",          ";" &amp; VLOOKUP(HY$1,Data!$K:$M,3, FALSE) &amp; ",""" &amp; VLOOKUP(HY$1,Data!$K:$L,2, FALSE) &amp; """;"   )             )</f>
        <v/>
      </c>
      <c r="HZ215" t="str">
        <f>IF(Data!$K216=HZ$1, "",             IF(ISERR(SEARCH(HZ$1,Data!$G216)),        "",          ";" &amp; VLOOKUP(HZ$1,Data!$K:$M,3, FALSE) &amp; ",""" &amp; VLOOKUP(HZ$1,Data!$K:$L,2, FALSE) &amp; """;"   )             )</f>
        <v/>
      </c>
      <c r="IA215" t="str">
        <f>IF(Data!$K216=IA$1, "",             IF(ISERR(SEARCH(IA$1,Data!$G216)),        "",          ";" &amp; VLOOKUP(IA$1,Data!$K:$M,3, FALSE) &amp; ",""" &amp; VLOOKUP(IA$1,Data!$K:$L,2, FALSE) &amp; """;"   )             )</f>
        <v/>
      </c>
      <c r="IB215" t="str">
        <f>IF(Data!$K216=IB$1, "",             IF(ISERR(SEARCH(IB$1,Data!$G216)),        "",          ";" &amp; VLOOKUP(IB$1,Data!$K:$M,3, FALSE) &amp; ",""" &amp; VLOOKUP(IB$1,Data!$K:$L,2, FALSE) &amp; """;"   )             )</f>
        <v/>
      </c>
      <c r="IC215" t="str">
        <f>IF(Data!$K216=IC$1, "",             IF(ISERR(SEARCH(IC$1,Data!$G216)),        "",          ";" &amp; VLOOKUP(IC$1,Data!$K:$M,3, FALSE) &amp; ",""" &amp; VLOOKUP(IC$1,Data!$K:$L,2, FALSE) &amp; """;"   )             )</f>
        <v/>
      </c>
      <c r="ID215" t="str">
        <f>IF(Data!$K216=ID$1, "",             IF(ISERR(SEARCH(ID$1,Data!$G216)),        "",          ";" &amp; VLOOKUP(ID$1,Data!$K:$M,3, FALSE) &amp; ",""" &amp; VLOOKUP(ID$1,Data!$K:$L,2, FALSE) &amp; """;"   )             )</f>
        <v/>
      </c>
      <c r="IE215" t="str">
        <f>IF(Data!$K216=IE$1, "",             IF(ISERR(SEARCH(IE$1,Data!$G216)),        "",          ";" &amp; VLOOKUP(IE$1,Data!$K:$M,3, FALSE) &amp; ",""" &amp; VLOOKUP(IE$1,Data!$K:$L,2, FALSE) &amp; """;"   )             )</f>
        <v/>
      </c>
      <c r="IF215" t="str">
        <f>IF(Data!$K216=IF$1, "",             IF(ISERR(SEARCH(IF$1,Data!$G216)),        "",          ";" &amp; VLOOKUP(IF$1,Data!$K:$M,3, FALSE) &amp; ",""" &amp; VLOOKUP(IF$1,Data!$K:$L,2, FALSE) &amp; """;"   )             )</f>
        <v/>
      </c>
      <c r="IG215" t="str">
        <f>IF(Data!$K216=IG$1, "",             IF(ISERR(SEARCH(IG$1,Data!$G216)),        "",          ";" &amp; VLOOKUP(IG$1,Data!$K:$M,3, FALSE) &amp; ",""" &amp; VLOOKUP(IG$1,Data!$K:$L,2, FALSE) &amp; """;"   )             )</f>
        <v/>
      </c>
      <c r="IH215" t="str">
        <f>IF(Data!$K216=IH$1, "",             IF(ISERR(SEARCH(IH$1,Data!$G216)),        "",          ";" &amp; VLOOKUP(IH$1,Data!$K:$M,3, FALSE) &amp; ",""" &amp; VLOOKUP(IH$1,Data!$K:$L,2, FALSE) &amp; """;"   )             )</f>
        <v/>
      </c>
      <c r="II215" t="str">
        <f>IF(Data!$K216=II$1, "",             IF(ISERR(SEARCH(II$1,Data!$G216)),        "",          ";" &amp; VLOOKUP(II$1,Data!$K:$M,3, FALSE) &amp; ",""" &amp; VLOOKUP(II$1,Data!$K:$L,2, FALSE) &amp; """;"   )             )</f>
        <v/>
      </c>
    </row>
    <row r="216" spans="1:243" x14ac:dyDescent="0.3">
      <c r="A216" t="str">
        <f>Data!K217</f>
        <v>General Maximillian Veers</v>
      </c>
      <c r="B216" s="15">
        <f>VLOOKUP(Tableau36[[#This Row],[Character]],Data!K:M,3,FALSE)</f>
        <v>215</v>
      </c>
      <c r="C216" s="15" t="str">
        <f>VLOOKUP(Tableau36[[#This Row],[Character]],Data!K:L,2,FALSE)</f>
        <v>HUMAN</v>
      </c>
      <c r="D216" s="15" t="str">
        <f>SUBSTITUTE(     SUBSTITUTE(Tableau36[[#This Row],[character_id,character_type,friend_id,friend_type]],",""DROID""",""),    ",""HUMAN""", "")</f>
        <v>215,213</v>
      </c>
      <c r="E216" s="15" t="str">
        <f>IF(Tableau36[[#This Row],[With char''s id]] = "", "",    MID(Tableau36[[#This Row],[With char''s id]], 2, LEN(Tableau36[[#This Row],[With char''s id]])-1))</f>
        <v>215,"HUMAN",213,"HUMAN"</v>
      </c>
      <c r="F216" s="15" t="str">
        <f>SUBSTITUTE(Tableau36[[#This Row],[List of friend''s id]],  "/",    "/" &amp; Tableau36[[#This Row],[Character''s id]] &amp; ",""" &amp; Tableau36[[#This Row],[Type]] &amp; """,")</f>
        <v>/215,"HUMAN",213,"HUMAN"</v>
      </c>
      <c r="G216" t="str">
        <f>IF( Tableau36[[#This Row],[removed double semi-colon]]="", "", "/" &amp; MID(Tableau36[[#This Row],[removed double semi-colon]],2,LEN(Tableau36[[#This Row],[removed double semi-colon]]) - 2) )</f>
        <v>/213,"HUMAN"</v>
      </c>
      <c r="H216" t="str">
        <f>SUBSTITUTE(Tableau36[[#This Row],[Concatenation]],";;","/")</f>
        <v>;213,"HUMAN";</v>
      </c>
      <c r="I216" t="str">
        <f>_xlfn.CONCAT(Tableau4[#This Row])</f>
        <v>;213,"HUMAN";</v>
      </c>
      <c r="M216" t="str">
        <f>IF(Data!$K217=M$1, "",             IF(ISERR(SEARCH(M$1,Data!$G217)),        "",          ";" &amp; VLOOKUP(M$1,Data!$K:$M,3, FALSE) &amp; ",""" &amp; VLOOKUP(M$1,Data!$K:$L,2, FALSE) &amp; """;"   )             )</f>
        <v/>
      </c>
      <c r="N216" t="str">
        <f>IF(Data!$K217=N$1, "",             IF(ISERR(SEARCH(N$1,Data!$G217)),        "",          ";" &amp; VLOOKUP(N$1,Data!$K:$M,3, FALSE) &amp; ",""" &amp; VLOOKUP(N$1,Data!$K:$L,2, FALSE) &amp; """;"   )             )</f>
        <v/>
      </c>
      <c r="O216" t="str">
        <f>IF(Data!$K217=O$1, "",             IF(ISERR(SEARCH(O$1,Data!$G217)),        "",          ";" &amp; VLOOKUP(O$1,Data!$K:$M,3, FALSE) &amp; ",""" &amp; VLOOKUP(O$1,Data!$K:$L,2, FALSE) &amp; """;"   )             )</f>
        <v/>
      </c>
      <c r="P216" t="str">
        <f>IF(Data!$K217=P$1, "",             IF(ISERR(SEARCH(P$1,Data!$G217)),        "",          ";" &amp; VLOOKUP(P$1,Data!$K:$M,3, FALSE) &amp; ",""" &amp; VLOOKUP(P$1,Data!$K:$L,2, FALSE) &amp; """;"   )             )</f>
        <v/>
      </c>
      <c r="Q216" t="str">
        <f>IF(Data!$K217=Q$1, "",             IF(ISERR(SEARCH(Q$1,Data!$G217)),        "",          ";" &amp; VLOOKUP(Q$1,Data!$K:$M,3, FALSE) &amp; ",""" &amp; VLOOKUP(Q$1,Data!$K:$L,2, FALSE) &amp; """;"   )             )</f>
        <v/>
      </c>
      <c r="R216" t="str">
        <f>IF(Data!$K217=R$1, "",             IF(ISERR(SEARCH(R$1,Data!$G217)),        "",          ";" &amp; VLOOKUP(R$1,Data!$K:$M,3, FALSE) &amp; ",""" &amp; VLOOKUP(R$1,Data!$K:$L,2, FALSE) &amp; """;"   )             )</f>
        <v/>
      </c>
      <c r="S216" t="str">
        <f>IF(Data!$K217=S$1, "",             IF(ISERR(SEARCH(S$1,Data!$G217)),        "",          ";" &amp; VLOOKUP(S$1,Data!$K:$M,3, FALSE) &amp; ",""" &amp; VLOOKUP(S$1,Data!$K:$L,2, FALSE) &amp; """;"   )             )</f>
        <v/>
      </c>
      <c r="T216" t="str">
        <f>IF(Data!$K217=T$1, "",             IF(ISERR(SEARCH(T$1,Data!$G217)),        "",          ";" &amp; VLOOKUP(T$1,Data!$K:$M,3, FALSE) &amp; ",""" &amp; VLOOKUP(T$1,Data!$K:$L,2, FALSE) &amp; """;"   )             )</f>
        <v/>
      </c>
      <c r="U216" t="str">
        <f>IF(Data!$K217=U$1, "",             IF(ISERR(SEARCH(U$1,Data!$G217)),        "",          ";" &amp; VLOOKUP(U$1,Data!$K:$M,3, FALSE) &amp; ",""" &amp; VLOOKUP(U$1,Data!$K:$L,2, FALSE) &amp; """;"   )             )</f>
        <v/>
      </c>
      <c r="V216" t="str">
        <f>IF(Data!$K217=V$1, "",             IF(ISERR(SEARCH(V$1,Data!$G217)),        "",          ";" &amp; VLOOKUP(V$1,Data!$K:$M,3, FALSE) &amp; ",""" &amp; VLOOKUP(V$1,Data!$K:$L,2, FALSE) &amp; """;"   )             )</f>
        <v/>
      </c>
      <c r="W216" t="str">
        <f>IF(Data!$K217=W$1, "",             IF(ISERR(SEARCH(W$1,Data!$G217)),        "",          ";" &amp; VLOOKUP(W$1,Data!$K:$M,3, FALSE) &amp; ",""" &amp; VLOOKUP(W$1,Data!$K:$L,2, FALSE) &amp; """;"   )             )</f>
        <v/>
      </c>
      <c r="X216" t="str">
        <f>IF(Data!$K217=X$1, "",             IF(ISERR(SEARCH(X$1,Data!$G217)),        "",          ";" &amp; VLOOKUP(X$1,Data!$K:$M,3, FALSE) &amp; ",""" &amp; VLOOKUP(X$1,Data!$K:$L,2, FALSE) &amp; """;"   )             )</f>
        <v/>
      </c>
      <c r="Y216" t="str">
        <f>IF(Data!$K217=Y$1, "",             IF(ISERR(SEARCH(Y$1,Data!$G217)),        "",          ";" &amp; VLOOKUP(Y$1,Data!$K:$M,3, FALSE) &amp; ",""" &amp; VLOOKUP(Y$1,Data!$K:$L,2, FALSE) &amp; """;"   )             )</f>
        <v/>
      </c>
      <c r="Z216" t="str">
        <f>IF(Data!$K217=Z$1, "",             IF(ISERR(SEARCH(Z$1,Data!$G217)),        "",          ";" &amp; VLOOKUP(Z$1,Data!$K:$M,3, FALSE) &amp; ",""" &amp; VLOOKUP(Z$1,Data!$K:$L,2, FALSE) &amp; """;"   )             )</f>
        <v/>
      </c>
      <c r="AA216" t="str">
        <f>IF(Data!$K217=AA$1, "",             IF(ISERR(SEARCH(AA$1,Data!$G217)),        "",          ";" &amp; VLOOKUP(AA$1,Data!$K:$M,3, FALSE) &amp; ",""" &amp; VLOOKUP(AA$1,Data!$K:$L,2, FALSE) &amp; """;"   )             )</f>
        <v/>
      </c>
      <c r="AB216" t="str">
        <f>IF(Data!$K217=AB$1, "",             IF(ISERR(SEARCH(AB$1,Data!$G217)),        "",          ";" &amp; VLOOKUP(AB$1,Data!$K:$M,3, FALSE) &amp; ",""" &amp; VLOOKUP(AB$1,Data!$K:$L,2, FALSE) &amp; """;"   )             )</f>
        <v/>
      </c>
      <c r="AC216" t="str">
        <f>IF(Data!$K217=AC$1, "",             IF(ISERR(SEARCH(AC$1,Data!$G217)),        "",          ";" &amp; VLOOKUP(AC$1,Data!$K:$M,3, FALSE) &amp; ",""" &amp; VLOOKUP(AC$1,Data!$K:$L,2, FALSE) &amp; """;"   )             )</f>
        <v/>
      </c>
      <c r="AD216" t="str">
        <f>IF(Data!$K217=AD$1, "",             IF(ISERR(SEARCH(AD$1,Data!$G217)),        "",          ";" &amp; VLOOKUP(AD$1,Data!$K:$M,3, FALSE) &amp; ",""" &amp; VLOOKUP(AD$1,Data!$K:$L,2, FALSE) &amp; """;"   )             )</f>
        <v/>
      </c>
      <c r="AE216" t="str">
        <f>IF(Data!$K217=AE$1, "",             IF(ISERR(SEARCH(AE$1,Data!$G217)),        "",          ";" &amp; VLOOKUP(AE$1,Data!$K:$M,3, FALSE) &amp; ",""" &amp; VLOOKUP(AE$1,Data!$K:$L,2, FALSE) &amp; """;"   )             )</f>
        <v/>
      </c>
      <c r="AF216" t="str">
        <f>IF(Data!$K217=AF$1, "",             IF(ISERR(SEARCH(AF$1,Data!$G217)),        "",          ";" &amp; VLOOKUP(AF$1,Data!$K:$M,3, FALSE) &amp; ",""" &amp; VLOOKUP(AF$1,Data!$K:$L,2, FALSE) &amp; """;"   )             )</f>
        <v/>
      </c>
      <c r="AG216" t="str">
        <f>IF(Data!$K217=AG$1, "",             IF(ISERR(SEARCH(AG$1,Data!$G217)),        "",          ";" &amp; VLOOKUP(AG$1,Data!$K:$M,3, FALSE) &amp; ",""" &amp; VLOOKUP(AG$1,Data!$K:$L,2, FALSE) &amp; """;"   )             )</f>
        <v/>
      </c>
      <c r="AH216" t="str">
        <f>IF(Data!$K217=AH$1, "",             IF(ISERR(SEARCH(AH$1,Data!$G217)),        "",          ";" &amp; VLOOKUP(AH$1,Data!$K:$M,3, FALSE) &amp; ",""" &amp; VLOOKUP(AH$1,Data!$K:$L,2, FALSE) &amp; """;"   )             )</f>
        <v/>
      </c>
      <c r="AI216" t="str">
        <f>IF(Data!$K217=AI$1, "",             IF(ISERR(SEARCH(AI$1,Data!$G217)),        "",          ";" &amp; VLOOKUP(AI$1,Data!$K:$M,3, FALSE) &amp; ",""" &amp; VLOOKUP(AI$1,Data!$K:$L,2, FALSE) &amp; """;"   )             )</f>
        <v/>
      </c>
      <c r="AJ216" t="str">
        <f>IF(Data!$K217=AJ$1, "",             IF(ISERR(SEARCH(AJ$1,Data!$G217)),        "",          ";" &amp; VLOOKUP(AJ$1,Data!$K:$M,3, FALSE) &amp; ",""" &amp; VLOOKUP(AJ$1,Data!$K:$L,2, FALSE) &amp; """;"   )             )</f>
        <v/>
      </c>
      <c r="AK216" t="str">
        <f>IF(Data!$K217=AK$1, "",             IF(ISERR(SEARCH(AK$1,Data!$G217)),        "",          ";" &amp; VLOOKUP(AK$1,Data!$K:$M,3, FALSE) &amp; ",""" &amp; VLOOKUP(AK$1,Data!$K:$L,2, FALSE) &amp; """;"   )             )</f>
        <v/>
      </c>
      <c r="AL216" t="str">
        <f>IF(Data!$K217=AL$1, "",             IF(ISERR(SEARCH(AL$1,Data!$G217)),        "",          ";" &amp; VLOOKUP(AL$1,Data!$K:$M,3, FALSE) &amp; ",""" &amp; VLOOKUP(AL$1,Data!$K:$L,2, FALSE) &amp; """;"   )             )</f>
        <v/>
      </c>
      <c r="AM216" t="str">
        <f>IF(Data!$K217=AM$1, "",             IF(ISERR(SEARCH(AM$1,Data!$G217)),        "",          ";" &amp; VLOOKUP(AM$1,Data!$K:$M,3, FALSE) &amp; ",""" &amp; VLOOKUP(AM$1,Data!$K:$L,2, FALSE) &amp; """;"   )             )</f>
        <v/>
      </c>
      <c r="AN216" t="str">
        <f>IF(Data!$K217=AN$1, "",             IF(ISERR(SEARCH(AN$1,Data!$G217)),        "",          ";" &amp; VLOOKUP(AN$1,Data!$K:$M,3, FALSE) &amp; ",""" &amp; VLOOKUP(AN$1,Data!$K:$L,2, FALSE) &amp; """;"   )             )</f>
        <v/>
      </c>
      <c r="AO216" t="str">
        <f>IF(Data!$K217=AO$1, "",             IF(ISERR(SEARCH(AO$1,Data!$G217)),        "",          ";" &amp; VLOOKUP(AO$1,Data!$K:$M,3, FALSE) &amp; ",""" &amp; VLOOKUP(AO$1,Data!$K:$L,2, FALSE) &amp; """;"   )             )</f>
        <v/>
      </c>
      <c r="AP216" t="str">
        <f>IF(Data!$K217=AP$1, "",             IF(ISERR(SEARCH(AP$1,Data!$G217)),        "",          ";" &amp; VLOOKUP(AP$1,Data!$K:$M,3, FALSE) &amp; ",""" &amp; VLOOKUP(AP$1,Data!$K:$L,2, FALSE) &amp; """;"   )             )</f>
        <v/>
      </c>
      <c r="AQ216" t="str">
        <f>IF(Data!$K217=AQ$1, "",             IF(ISERR(SEARCH(AQ$1,Data!$G217)),        "",          ";" &amp; VLOOKUP(AQ$1,Data!$K:$M,3, FALSE) &amp; ",""" &amp; VLOOKUP(AQ$1,Data!$K:$L,2, FALSE) &amp; """;"   )             )</f>
        <v/>
      </c>
      <c r="AR216" t="str">
        <f>IF(Data!$K217=AR$1, "",             IF(ISERR(SEARCH(AR$1,Data!$G217)),        "",          ";" &amp; VLOOKUP(AR$1,Data!$K:$M,3, FALSE) &amp; ",""" &amp; VLOOKUP(AR$1,Data!$K:$L,2, FALSE) &amp; """;"   )             )</f>
        <v/>
      </c>
      <c r="AS216" t="str">
        <f>IF(Data!$K217=AS$1, "",             IF(ISERR(SEARCH(AS$1,Data!$G217)),        "",          ";" &amp; VLOOKUP(AS$1,Data!$K:$M,3, FALSE) &amp; ",""" &amp; VLOOKUP(AS$1,Data!$K:$L,2, FALSE) &amp; """;"   )             )</f>
        <v/>
      </c>
      <c r="AT216" t="str">
        <f>IF(Data!$K217=AT$1, "",             IF(ISERR(SEARCH(AT$1,Data!$G217)),        "",          ";" &amp; VLOOKUP(AT$1,Data!$K:$M,3, FALSE) &amp; ",""" &amp; VLOOKUP(AT$1,Data!$K:$L,2, FALSE) &amp; """;"   )             )</f>
        <v/>
      </c>
      <c r="AU216" t="str">
        <f>IF(Data!$K217=AU$1, "",             IF(ISERR(SEARCH(AU$1,Data!$G217)),        "",          ";" &amp; VLOOKUP(AU$1,Data!$K:$M,3, FALSE) &amp; ",""" &amp; VLOOKUP(AU$1,Data!$K:$L,2, FALSE) &amp; """;"   )             )</f>
        <v/>
      </c>
      <c r="AV216" t="str">
        <f>IF(Data!$K217=AV$1, "",             IF(ISERR(SEARCH(AV$1,Data!$G217)),        "",          ";" &amp; VLOOKUP(AV$1,Data!$K:$M,3, FALSE) &amp; ",""" &amp; VLOOKUP(AV$1,Data!$K:$L,2, FALSE) &amp; """;"   )             )</f>
        <v/>
      </c>
      <c r="AW216" t="str">
        <f>IF(Data!$K217=AW$1, "",             IF(ISERR(SEARCH(AW$1,Data!$G217)),        "",          ";" &amp; VLOOKUP(AW$1,Data!$K:$M,3, FALSE) &amp; ",""" &amp; VLOOKUP(AW$1,Data!$K:$L,2, FALSE) &amp; """;"   )             )</f>
        <v/>
      </c>
      <c r="AX216" t="str">
        <f>IF(Data!$K217=AX$1, "",             IF(ISERR(SEARCH(AX$1,Data!$G217)),        "",          ";" &amp; VLOOKUP(AX$1,Data!$K:$M,3, FALSE) &amp; ",""" &amp; VLOOKUP(AX$1,Data!$K:$L,2, FALSE) &amp; """;"   )             )</f>
        <v/>
      </c>
      <c r="AY216" t="str">
        <f>IF(Data!$K217=AY$1, "",             IF(ISERR(SEARCH(AY$1,Data!$G217)),        "",          ";" &amp; VLOOKUP(AY$1,Data!$K:$M,3, FALSE) &amp; ",""" &amp; VLOOKUP(AY$1,Data!$K:$L,2, FALSE) &amp; """;"   )             )</f>
        <v/>
      </c>
      <c r="AZ216" t="str">
        <f>IF(Data!$K217=AZ$1, "",             IF(ISERR(SEARCH(AZ$1,Data!$G217)),        "",          ";" &amp; VLOOKUP(AZ$1,Data!$K:$M,3, FALSE) &amp; ",""" &amp; VLOOKUP(AZ$1,Data!$K:$L,2, FALSE) &amp; """;"   )             )</f>
        <v/>
      </c>
      <c r="BA216" t="str">
        <f>IF(Data!$K217=BA$1, "",             IF(ISERR(SEARCH(BA$1,Data!$G217)),        "",          ";" &amp; VLOOKUP(BA$1,Data!$K:$M,3, FALSE) &amp; ",""" &amp; VLOOKUP(BA$1,Data!$K:$L,2, FALSE) &amp; """;"   )             )</f>
        <v/>
      </c>
      <c r="BB216" t="str">
        <f>IF(Data!$K217=BB$1, "",             IF(ISERR(SEARCH(BB$1,Data!$G217)),        "",          ";" &amp; VLOOKUP(BB$1,Data!$K:$M,3, FALSE) &amp; ",""" &amp; VLOOKUP(BB$1,Data!$K:$L,2, FALSE) &amp; """;"   )             )</f>
        <v/>
      </c>
      <c r="BC216" t="str">
        <f>IF(Data!$K217=BC$1, "",             IF(ISERR(SEARCH(BC$1,Data!$G217)),        "",          ";" &amp; VLOOKUP(BC$1,Data!$K:$M,3, FALSE) &amp; ",""" &amp; VLOOKUP(BC$1,Data!$K:$L,2, FALSE) &amp; """;"   )             )</f>
        <v/>
      </c>
      <c r="BD216" t="str">
        <f>IF(Data!$K217=BD$1, "",             IF(ISERR(SEARCH(BD$1,Data!$G217)),        "",          ";" &amp; VLOOKUP(BD$1,Data!$K:$M,3, FALSE) &amp; ",""" &amp; VLOOKUP(BD$1,Data!$K:$L,2, FALSE) &amp; """;"   )             )</f>
        <v/>
      </c>
      <c r="BE216" t="str">
        <f>IF(Data!$K217=BE$1, "",             IF(ISERR(SEARCH(BE$1,Data!$G217)),        "",          ";" &amp; VLOOKUP(BE$1,Data!$K:$M,3, FALSE) &amp; ",""" &amp; VLOOKUP(BE$1,Data!$K:$L,2, FALSE) &amp; """;"   )             )</f>
        <v/>
      </c>
      <c r="BF216" t="str">
        <f>IF(Data!$K217=BF$1, "",             IF(ISERR(SEARCH(BF$1,Data!$G217)),        "",          ";" &amp; VLOOKUP(BF$1,Data!$K:$M,3, FALSE) &amp; ",""" &amp; VLOOKUP(BF$1,Data!$K:$L,2, FALSE) &amp; """;"   )             )</f>
        <v/>
      </c>
      <c r="BG216" t="str">
        <f>IF(Data!$K217=BG$1, "",             IF(ISERR(SEARCH(BG$1,Data!$G217)),        "",          ";" &amp; VLOOKUP(BG$1,Data!$K:$M,3, FALSE) &amp; ",""" &amp; VLOOKUP(BG$1,Data!$K:$L,2, FALSE) &amp; """;"   )             )</f>
        <v/>
      </c>
      <c r="BH216" t="str">
        <f>IF(Data!$K217=BH$1, "",             IF(ISERR(SEARCH(BH$1,Data!$G217)),        "",          ";" &amp; VLOOKUP(BH$1,Data!$K:$M,3, FALSE) &amp; ",""" &amp; VLOOKUP(BH$1,Data!$K:$L,2, FALSE) &amp; """;"   )             )</f>
        <v/>
      </c>
      <c r="BI216" t="str">
        <f>IF(Data!$K217=BI$1, "",             IF(ISERR(SEARCH(BI$1,Data!$G217)),        "",          ";" &amp; VLOOKUP(BI$1,Data!$K:$M,3, FALSE) &amp; ",""" &amp; VLOOKUP(BI$1,Data!$K:$L,2, FALSE) &amp; """;"   )             )</f>
        <v/>
      </c>
      <c r="BJ216" t="str">
        <f>IF(Data!$K217=BJ$1, "",             IF(ISERR(SEARCH(BJ$1,Data!$G217)),        "",          ";" &amp; VLOOKUP(BJ$1,Data!$K:$M,3, FALSE) &amp; ",""" &amp; VLOOKUP(BJ$1,Data!$K:$L,2, FALSE) &amp; """;"   )             )</f>
        <v/>
      </c>
      <c r="BK216" t="str">
        <f>IF(Data!$K217=BK$1, "",             IF(ISERR(SEARCH(BK$1,Data!$G217)),        "",          ";" &amp; VLOOKUP(BK$1,Data!$K:$M,3, FALSE) &amp; ",""" &amp; VLOOKUP(BK$1,Data!$K:$L,2, FALSE) &amp; """;"   )             )</f>
        <v/>
      </c>
      <c r="BL216" t="str">
        <f>IF(Data!$K217=BL$1, "",             IF(ISERR(SEARCH(BL$1,Data!$G217)),        "",          ";" &amp; VLOOKUP(BL$1,Data!$K:$M,3, FALSE) &amp; ",""" &amp; VLOOKUP(BL$1,Data!$K:$L,2, FALSE) &amp; """;"   )             )</f>
        <v/>
      </c>
      <c r="BM216" t="str">
        <f>IF(Data!$K217=BM$1, "",             IF(ISERR(SEARCH(BM$1,Data!$G217)),        "",          ";" &amp; VLOOKUP(BM$1,Data!$K:$M,3, FALSE) &amp; ",""" &amp; VLOOKUP(BM$1,Data!$K:$L,2, FALSE) &amp; """;"   )             )</f>
        <v/>
      </c>
      <c r="BN216" t="str">
        <f>IF(Data!$K217=BN$1, "",             IF(ISERR(SEARCH(BN$1,Data!$G217)),        "",          ";" &amp; VLOOKUP(BN$1,Data!$K:$M,3, FALSE) &amp; ",""" &amp; VLOOKUP(BN$1,Data!$K:$L,2, FALSE) &amp; """;"   )             )</f>
        <v/>
      </c>
      <c r="BO216" t="str">
        <f>IF(Data!$K217=BO$1, "",             IF(ISERR(SEARCH(BO$1,Data!$G217)),        "",          ";" &amp; VLOOKUP(BO$1,Data!$K:$M,3, FALSE) &amp; ",""" &amp; VLOOKUP(BO$1,Data!$K:$L,2, FALSE) &amp; """;"   )             )</f>
        <v/>
      </c>
      <c r="BP216" t="str">
        <f>IF(Data!$K217=BP$1, "",             IF(ISERR(SEARCH(BP$1,Data!$G217)),        "",          ";" &amp; VLOOKUP(BP$1,Data!$K:$M,3, FALSE) &amp; ",""" &amp; VLOOKUP(BP$1,Data!$K:$L,2, FALSE) &amp; """;"   )             )</f>
        <v/>
      </c>
      <c r="BQ216" t="str">
        <f>IF(Data!$K217=BQ$1, "",             IF(ISERR(SEARCH(BQ$1,Data!$G217)),        "",          ";" &amp; VLOOKUP(BQ$1,Data!$K:$M,3, FALSE) &amp; ",""" &amp; VLOOKUP(BQ$1,Data!$K:$L,2, FALSE) &amp; """;"   )             )</f>
        <v/>
      </c>
      <c r="BR216" t="str">
        <f>IF(Data!$K217=BR$1, "",             IF(ISERR(SEARCH(BR$1,Data!$G217)),        "",          ";" &amp; VLOOKUP(BR$1,Data!$K:$M,3, FALSE) &amp; ",""" &amp; VLOOKUP(BR$1,Data!$K:$L,2, FALSE) &amp; """;"   )             )</f>
        <v/>
      </c>
      <c r="BS216" t="str">
        <f>IF(Data!$K217=BS$1, "",             IF(ISERR(SEARCH(BS$1,Data!$G217)),        "",          ";" &amp; VLOOKUP(BS$1,Data!$K:$M,3, FALSE) &amp; ",""" &amp; VLOOKUP(BS$1,Data!$K:$L,2, FALSE) &amp; """;"   )             )</f>
        <v/>
      </c>
      <c r="BT216" t="str">
        <f>IF(Data!$K217=BT$1, "",             IF(ISERR(SEARCH(BT$1,Data!$G217)),        "",          ";" &amp; VLOOKUP(BT$1,Data!$K:$M,3, FALSE) &amp; ",""" &amp; VLOOKUP(BT$1,Data!$K:$L,2, FALSE) &amp; """;"   )             )</f>
        <v/>
      </c>
      <c r="BU216" t="str">
        <f>IF(Data!$K217=BU$1, "",             IF(ISERR(SEARCH(BU$1,Data!$G217)),        "",          ";" &amp; VLOOKUP(BU$1,Data!$K:$M,3, FALSE) &amp; ",""" &amp; VLOOKUP(BU$1,Data!$K:$L,2, FALSE) &amp; """;"   )             )</f>
        <v/>
      </c>
      <c r="BV216" t="str">
        <f>IF(Data!$K217=BV$1, "",             IF(ISERR(SEARCH(BV$1,Data!$G217)),        "",          ";" &amp; VLOOKUP(BV$1,Data!$K:$M,3, FALSE) &amp; ",""" &amp; VLOOKUP(BV$1,Data!$K:$L,2, FALSE) &amp; """;"   )             )</f>
        <v/>
      </c>
      <c r="BW216" t="str">
        <f>IF(Data!$K217=BW$1, "",             IF(ISERR(SEARCH(BW$1,Data!$G217)),        "",          ";" &amp; VLOOKUP(BW$1,Data!$K:$M,3, FALSE) &amp; ",""" &amp; VLOOKUP(BW$1,Data!$K:$L,2, FALSE) &amp; """;"   )             )</f>
        <v/>
      </c>
      <c r="BX216" t="str">
        <f>IF(Data!$K217=BX$1, "",             IF(ISERR(SEARCH(BX$1,Data!$G217)),        "",          ";" &amp; VLOOKUP(BX$1,Data!$K:$M,3, FALSE) &amp; ",""" &amp; VLOOKUP(BX$1,Data!$K:$L,2, FALSE) &amp; """;"   )             )</f>
        <v/>
      </c>
      <c r="BY216" t="str">
        <f>IF(Data!$K217=BY$1, "",             IF(ISERR(SEARCH(BY$1,Data!$G217)),        "",          ";" &amp; VLOOKUP(BY$1,Data!$K:$M,3, FALSE) &amp; ",""" &amp; VLOOKUP(BY$1,Data!$K:$L,2, FALSE) &amp; """;"   )             )</f>
        <v/>
      </c>
      <c r="BZ216" t="str">
        <f>IF(Data!$K217=BZ$1, "",             IF(ISERR(SEARCH(BZ$1,Data!$G217)),        "",          ";" &amp; VLOOKUP(BZ$1,Data!$K:$M,3, FALSE) &amp; ",""" &amp; VLOOKUP(BZ$1,Data!$K:$L,2, FALSE) &amp; """;"   )             )</f>
        <v/>
      </c>
      <c r="CA216" t="str">
        <f>IF(Data!$K217=CA$1, "",             IF(ISERR(SEARCH(CA$1,Data!$G217)),        "",          ";" &amp; VLOOKUP(CA$1,Data!$K:$M,3, FALSE) &amp; ",""" &amp; VLOOKUP(CA$1,Data!$K:$L,2, FALSE) &amp; """;"   )             )</f>
        <v/>
      </c>
      <c r="CB216" t="str">
        <f>IF(Data!$K217=CB$1, "",             IF(ISERR(SEARCH(CB$1,Data!$G217)),        "",          ";" &amp; VLOOKUP(CB$1,Data!$K:$M,3, FALSE) &amp; ",""" &amp; VLOOKUP(CB$1,Data!$K:$L,2, FALSE) &amp; """;"   )             )</f>
        <v/>
      </c>
      <c r="CC216" t="str">
        <f>IF(Data!$K217=CC$1, "",             IF(ISERR(SEARCH(CC$1,Data!$G217)),        "",          ";" &amp; VLOOKUP(CC$1,Data!$K:$M,3, FALSE) &amp; ",""" &amp; VLOOKUP(CC$1,Data!$K:$L,2, FALSE) &amp; """;"   )             )</f>
        <v/>
      </c>
      <c r="CD216" t="str">
        <f>IF(Data!$K217=CD$1, "",             IF(ISERR(SEARCH(CD$1,Data!$G217)),        "",          ";" &amp; VLOOKUP(CD$1,Data!$K:$M,3, FALSE) &amp; ",""" &amp; VLOOKUP(CD$1,Data!$K:$L,2, FALSE) &amp; """;"   )             )</f>
        <v/>
      </c>
      <c r="CE216" t="str">
        <f>IF(Data!$K217=CE$1, "",             IF(ISERR(SEARCH(CE$1,Data!$G217)),        "",          ";" &amp; VLOOKUP(CE$1,Data!$K:$M,3, FALSE) &amp; ",""" &amp; VLOOKUP(CE$1,Data!$K:$L,2, FALSE) &amp; """;"   )             )</f>
        <v/>
      </c>
      <c r="CF216" t="str">
        <f>IF(Data!$K217=CF$1, "",             IF(ISERR(SEARCH(CF$1,Data!$G217)),        "",          ";" &amp; VLOOKUP(CF$1,Data!$K:$M,3, FALSE) &amp; ",""" &amp; VLOOKUP(CF$1,Data!$K:$L,2, FALSE) &amp; """;"   )             )</f>
        <v/>
      </c>
      <c r="CG216" t="str">
        <f>IF(Data!$K217=CG$1, "",             IF(ISERR(SEARCH(CG$1,Data!$G217)),        "",          ";" &amp; VLOOKUP(CG$1,Data!$K:$M,3, FALSE) &amp; ",""" &amp; VLOOKUP(CG$1,Data!$K:$L,2, FALSE) &amp; """;"   )             )</f>
        <v/>
      </c>
      <c r="CH216" t="str">
        <f>IF(Data!$K217=CH$1, "",             IF(ISERR(SEARCH(CH$1,Data!$G217)),        "",          ";" &amp; VLOOKUP(CH$1,Data!$K:$M,3, FALSE) &amp; ",""" &amp; VLOOKUP(CH$1,Data!$K:$L,2, FALSE) &amp; """;"   )             )</f>
        <v/>
      </c>
      <c r="CI216" t="str">
        <f>IF(Data!$K217=CI$1, "",             IF(ISERR(SEARCH(CI$1,Data!$G217)),        "",          ";" &amp; VLOOKUP(CI$1,Data!$K:$M,3, FALSE) &amp; ",""" &amp; VLOOKUP(CI$1,Data!$K:$L,2, FALSE) &amp; """;"   )             )</f>
        <v/>
      </c>
      <c r="CJ216" t="str">
        <f>IF(Data!$K217=CJ$1, "",             IF(ISERR(SEARCH(CJ$1,Data!$G217)),        "",          ";" &amp; VLOOKUP(CJ$1,Data!$K:$M,3, FALSE) &amp; ",""" &amp; VLOOKUP(CJ$1,Data!$K:$L,2, FALSE) &amp; """;"   )             )</f>
        <v/>
      </c>
      <c r="CK216" t="str">
        <f>IF(Data!$K217=CK$1, "",             IF(ISERR(SEARCH(CK$1,Data!$G217)),        "",          ";" &amp; VLOOKUP(CK$1,Data!$K:$M,3, FALSE) &amp; ",""" &amp; VLOOKUP(CK$1,Data!$K:$L,2, FALSE) &amp; """;"   )             )</f>
        <v/>
      </c>
      <c r="CL216" t="str">
        <f>IF(Data!$K217=CL$1, "",             IF(ISERR(SEARCH(CL$1,Data!$G217)),        "",          ";" &amp; VLOOKUP(CL$1,Data!$K:$M,3, FALSE) &amp; ",""" &amp; VLOOKUP(CL$1,Data!$K:$L,2, FALSE) &amp; """;"   )             )</f>
        <v/>
      </c>
      <c r="CM216" t="str">
        <f>IF(Data!$K217=CM$1, "",             IF(ISERR(SEARCH(CM$1,Data!$G217)),        "",          ";" &amp; VLOOKUP(CM$1,Data!$K:$M,3, FALSE) &amp; ",""" &amp; VLOOKUP(CM$1,Data!$K:$L,2, FALSE) &amp; """;"   )             )</f>
        <v/>
      </c>
      <c r="CN216" t="str">
        <f>IF(Data!$K217=CN$1, "",             IF(ISERR(SEARCH(CN$1,Data!$G217)),        "",          ";" &amp; VLOOKUP(CN$1,Data!$K:$M,3, FALSE) &amp; ",""" &amp; VLOOKUP(CN$1,Data!$K:$L,2, FALSE) &amp; """;"   )             )</f>
        <v/>
      </c>
      <c r="CO216" t="str">
        <f>IF(Data!$K217=CO$1, "",             IF(ISERR(SEARCH(CO$1,Data!$G217)),        "",          ";" &amp; VLOOKUP(CO$1,Data!$K:$M,3, FALSE) &amp; ",""" &amp; VLOOKUP(CO$1,Data!$K:$L,2, FALSE) &amp; """;"   )             )</f>
        <v/>
      </c>
      <c r="CP216" t="str">
        <f>IF(Data!$K217=CP$1, "",             IF(ISERR(SEARCH(CP$1,Data!$G217)),        "",          ";" &amp; VLOOKUP(CP$1,Data!$K:$M,3, FALSE) &amp; ",""" &amp; VLOOKUP(CP$1,Data!$K:$L,2, FALSE) &amp; """;"   )             )</f>
        <v/>
      </c>
      <c r="CQ216" t="str">
        <f>IF(Data!$K217=CQ$1, "",             IF(ISERR(SEARCH(CQ$1,Data!$G217)),        "",          ";" &amp; VLOOKUP(CQ$1,Data!$K:$M,3, FALSE) &amp; ",""" &amp; VLOOKUP(CQ$1,Data!$K:$L,2, FALSE) &amp; """;"   )             )</f>
        <v/>
      </c>
      <c r="CR216" t="str">
        <f>IF(Data!$K217=CR$1, "",             IF(ISERR(SEARCH(CR$1,Data!$G217)),        "",          ";" &amp; VLOOKUP(CR$1,Data!$K:$M,3, FALSE) &amp; ",""" &amp; VLOOKUP(CR$1,Data!$K:$L,2, FALSE) &amp; """;"   )             )</f>
        <v/>
      </c>
      <c r="CS216" t="str">
        <f>IF(Data!$K217=CS$1, "",             IF(ISERR(SEARCH(CS$1,Data!$G217)),        "",          ";" &amp; VLOOKUP(CS$1,Data!$K:$M,3, FALSE) &amp; ",""" &amp; VLOOKUP(CS$1,Data!$K:$L,2, FALSE) &amp; """;"   )             )</f>
        <v/>
      </c>
      <c r="CT216" t="str">
        <f>IF(Data!$K217=CT$1, "",             IF(ISERR(SEARCH(CT$1,Data!$G217)),        "",          ";" &amp; VLOOKUP(CT$1,Data!$K:$M,3, FALSE) &amp; ",""" &amp; VLOOKUP(CT$1,Data!$K:$L,2, FALSE) &amp; """;"   )             )</f>
        <v/>
      </c>
      <c r="CU216" t="str">
        <f>IF(Data!$K217=CU$1, "",             IF(ISERR(SEARCH(CU$1,Data!$G217)),        "",          ";" &amp; VLOOKUP(CU$1,Data!$K:$M,3, FALSE) &amp; ",""" &amp; VLOOKUP(CU$1,Data!$K:$L,2, FALSE) &amp; """;"   )             )</f>
        <v/>
      </c>
      <c r="CV216" t="str">
        <f>IF(Data!$K217=CV$1, "",             IF(ISERR(SEARCH(CV$1,Data!$G217)),        "",          ";" &amp; VLOOKUP(CV$1,Data!$K:$M,3, FALSE) &amp; ",""" &amp; VLOOKUP(CV$1,Data!$K:$L,2, FALSE) &amp; """;"   )             )</f>
        <v/>
      </c>
      <c r="CW216" t="str">
        <f>IF(Data!$K217=CW$1, "",             IF(ISERR(SEARCH(CW$1,Data!$G217)),        "",          ";" &amp; VLOOKUP(CW$1,Data!$K:$M,3, FALSE) &amp; ",""" &amp; VLOOKUP(CW$1,Data!$K:$L,2, FALSE) &amp; """;"   )             )</f>
        <v/>
      </c>
      <c r="CX216" t="str">
        <f>IF(Data!$K217=CX$1, "",             IF(ISERR(SEARCH(CX$1,Data!$G217)),        "",          ";" &amp; VLOOKUP(CX$1,Data!$K:$M,3, FALSE) &amp; ",""" &amp; VLOOKUP(CX$1,Data!$K:$L,2, FALSE) &amp; """;"   )             )</f>
        <v/>
      </c>
      <c r="CY216" t="str">
        <f>IF(Data!$K217=CY$1, "",             IF(ISERR(SEARCH(CY$1,Data!$G217)),        "",          ";" &amp; VLOOKUP(CY$1,Data!$K:$M,3, FALSE) &amp; ",""" &amp; VLOOKUP(CY$1,Data!$K:$L,2, FALSE) &amp; """;"   )             )</f>
        <v/>
      </c>
      <c r="CZ216" t="str">
        <f>IF(Data!$K217=CZ$1, "",             IF(ISERR(SEARCH(CZ$1,Data!$G217)),        "",          ";" &amp; VLOOKUP(CZ$1,Data!$K:$M,3, FALSE) &amp; ",""" &amp; VLOOKUP(CZ$1,Data!$K:$L,2, FALSE) &amp; """;"   )             )</f>
        <v/>
      </c>
      <c r="DA216" t="str">
        <f>IF(Data!$K217=DA$1, "",             IF(ISERR(SEARCH(DA$1,Data!$G217)),        "",          ";" &amp; VLOOKUP(DA$1,Data!$K:$M,3, FALSE) &amp; ",""" &amp; VLOOKUP(DA$1,Data!$K:$L,2, FALSE) &amp; """;"   )             )</f>
        <v/>
      </c>
      <c r="DB216" t="str">
        <f>IF(Data!$K217=DB$1, "",             IF(ISERR(SEARCH(DB$1,Data!$G217)),        "",          ";" &amp; VLOOKUP(DB$1,Data!$K:$M,3, FALSE) &amp; ",""" &amp; VLOOKUP(DB$1,Data!$K:$L,2, FALSE) &amp; """;"   )             )</f>
        <v/>
      </c>
      <c r="DC216" t="str">
        <f>IF(Data!$K217=DC$1, "",             IF(ISERR(SEARCH(DC$1,Data!$G217)),        "",          ";" &amp; VLOOKUP(DC$1,Data!$K:$M,3, FALSE) &amp; ",""" &amp; VLOOKUP(DC$1,Data!$K:$L,2, FALSE) &amp; """;"   )             )</f>
        <v/>
      </c>
      <c r="DD216" t="str">
        <f>IF(Data!$K217=DD$1, "",             IF(ISERR(SEARCH(DD$1,Data!$G217)),        "",          ";" &amp; VLOOKUP(DD$1,Data!$K:$M,3, FALSE) &amp; ",""" &amp; VLOOKUP(DD$1,Data!$K:$L,2, FALSE) &amp; """;"   )             )</f>
        <v/>
      </c>
      <c r="DE216" t="str">
        <f>IF(Data!$K217=DE$1, "",             IF(ISERR(SEARCH(DE$1,Data!$G217)),        "",          ";" &amp; VLOOKUP(DE$1,Data!$K:$M,3, FALSE) &amp; ",""" &amp; VLOOKUP(DE$1,Data!$K:$L,2, FALSE) &amp; """;"   )             )</f>
        <v/>
      </c>
      <c r="DF216" t="str">
        <f>IF(Data!$K217=DF$1, "",             IF(ISERR(SEARCH(DF$1,Data!$G217)),        "",          ";" &amp; VLOOKUP(DF$1,Data!$K:$M,3, FALSE) &amp; ",""" &amp; VLOOKUP(DF$1,Data!$K:$L,2, FALSE) &amp; """;"   )             )</f>
        <v/>
      </c>
      <c r="DG216" t="str">
        <f>IF(Data!$K217=DG$1, "",             IF(ISERR(SEARCH(DG$1,Data!$G217)),        "",          ";" &amp; VLOOKUP(DG$1,Data!$K:$M,3, FALSE) &amp; ",""" &amp; VLOOKUP(DG$1,Data!$K:$L,2, FALSE) &amp; """;"   )             )</f>
        <v/>
      </c>
      <c r="DH216" t="str">
        <f>IF(Data!$K217=DH$1, "",             IF(ISERR(SEARCH(DH$1,Data!$G217)),        "",          ";" &amp; VLOOKUP(DH$1,Data!$K:$M,3, FALSE) &amp; ",""" &amp; VLOOKUP(DH$1,Data!$K:$L,2, FALSE) &amp; """;"   )             )</f>
        <v/>
      </c>
      <c r="DI216" t="str">
        <f>IF(Data!$K217=DI$1, "",             IF(ISERR(SEARCH(DI$1,Data!$G217)),        "",          ";" &amp; VLOOKUP(DI$1,Data!$K:$M,3, FALSE) &amp; ",""" &amp; VLOOKUP(DI$1,Data!$K:$L,2, FALSE) &amp; """;"   )             )</f>
        <v/>
      </c>
      <c r="DJ216" t="str">
        <f>IF(Data!$K217=DJ$1, "",             IF(ISERR(SEARCH(DJ$1,Data!$G217)),        "",          ";" &amp; VLOOKUP(DJ$1,Data!$K:$M,3, FALSE) &amp; ",""" &amp; VLOOKUP(DJ$1,Data!$K:$L,2, FALSE) &amp; """;"   )             )</f>
        <v/>
      </c>
      <c r="DK216" t="str">
        <f>IF(Data!$K217=DK$1, "",             IF(ISERR(SEARCH(DK$1,Data!$G217)),        "",          ";" &amp; VLOOKUP(DK$1,Data!$K:$M,3, FALSE) &amp; ",""" &amp; VLOOKUP(DK$1,Data!$K:$L,2, FALSE) &amp; """;"   )             )</f>
        <v/>
      </c>
      <c r="DL216" t="str">
        <f>IF(Data!$K217=DL$1, "",             IF(ISERR(SEARCH(DL$1,Data!$G217)),        "",          ";" &amp; VLOOKUP(DL$1,Data!$K:$M,3, FALSE) &amp; ",""" &amp; VLOOKUP(DL$1,Data!$K:$L,2, FALSE) &amp; """;"   )             )</f>
        <v/>
      </c>
      <c r="DM216" t="str">
        <f>IF(Data!$K217=DM$1, "",             IF(ISERR(SEARCH(DM$1,Data!$G217)),        "",          ";" &amp; VLOOKUP(DM$1,Data!$K:$M,3, FALSE) &amp; ",""" &amp; VLOOKUP(DM$1,Data!$K:$L,2, FALSE) &amp; """;"   )             )</f>
        <v/>
      </c>
      <c r="DN216" t="str">
        <f>IF(Data!$K217=DN$1, "",             IF(ISERR(SEARCH(DN$1,Data!$G217)),        "",          ";" &amp; VLOOKUP(DN$1,Data!$K:$M,3, FALSE) &amp; ",""" &amp; VLOOKUP(DN$1,Data!$K:$L,2, FALSE) &amp; """;"   )             )</f>
        <v/>
      </c>
      <c r="DO216" t="str">
        <f>IF(Data!$K217=DO$1, "",             IF(ISERR(SEARCH(DO$1,Data!$G217)),        "",          ";" &amp; VLOOKUP(DO$1,Data!$K:$M,3, FALSE) &amp; ",""" &amp; VLOOKUP(DO$1,Data!$K:$L,2, FALSE) &amp; """;"   )             )</f>
        <v/>
      </c>
      <c r="DP216" t="str">
        <f>IF(Data!$K217=DP$1, "",             IF(ISERR(SEARCH(DP$1,Data!$G217)),        "",          ";" &amp; VLOOKUP(DP$1,Data!$K:$M,3, FALSE) &amp; ",""" &amp; VLOOKUP(DP$1,Data!$K:$L,2, FALSE) &amp; """;"   )             )</f>
        <v/>
      </c>
      <c r="DQ216" t="str">
        <f>IF(Data!$K217=DQ$1, "",             IF(ISERR(SEARCH(DQ$1,Data!$G217)),        "",          ";" &amp; VLOOKUP(DQ$1,Data!$K:$M,3, FALSE) &amp; ",""" &amp; VLOOKUP(DQ$1,Data!$K:$L,2, FALSE) &amp; """;"   )             )</f>
        <v/>
      </c>
      <c r="DR216" t="str">
        <f>IF(Data!$K217=DR$1, "",             IF(ISERR(SEARCH(DR$1,Data!$G217)),        "",          ";" &amp; VLOOKUP(DR$1,Data!$K:$M,3, FALSE) &amp; ",""" &amp; VLOOKUP(DR$1,Data!$K:$L,2, FALSE) &amp; """;"   )             )</f>
        <v/>
      </c>
      <c r="DS216" t="str">
        <f>IF(Data!$K217=DS$1, "",             IF(ISERR(SEARCH(DS$1,Data!$G217)),        "",          ";" &amp; VLOOKUP(DS$1,Data!$K:$M,3, FALSE) &amp; ",""" &amp; VLOOKUP(DS$1,Data!$K:$L,2, FALSE) &amp; """;"   )             )</f>
        <v/>
      </c>
      <c r="DT216" t="str">
        <f>IF(Data!$K217=DT$1, "",             IF(ISERR(SEARCH(DT$1,Data!$G217)),        "",          ";" &amp; VLOOKUP(DT$1,Data!$K:$M,3, FALSE) &amp; ",""" &amp; VLOOKUP(DT$1,Data!$K:$L,2, FALSE) &amp; """;"   )             )</f>
        <v/>
      </c>
      <c r="DU216" t="str">
        <f>IF(Data!$K217=DU$1, "",             IF(ISERR(SEARCH(DU$1,Data!$G217)),        "",          ";" &amp; VLOOKUP(DU$1,Data!$K:$M,3, FALSE) &amp; ",""" &amp; VLOOKUP(DU$1,Data!$K:$L,2, FALSE) &amp; """;"   )             )</f>
        <v/>
      </c>
      <c r="DV216" t="str">
        <f>IF(Data!$K217=DV$1, "",             IF(ISERR(SEARCH(DV$1,Data!$G217)),        "",          ";" &amp; VLOOKUP(DV$1,Data!$K:$M,3, FALSE) &amp; ",""" &amp; VLOOKUP(DV$1,Data!$K:$L,2, FALSE) &amp; """;"   )             )</f>
        <v/>
      </c>
      <c r="DW216" t="str">
        <f>IF(Data!$K217=DW$1, "",             IF(ISERR(SEARCH(DW$1,Data!$G217)),        "",          ";" &amp; VLOOKUP(DW$1,Data!$K:$M,3, FALSE) &amp; ",""" &amp; VLOOKUP(DW$1,Data!$K:$L,2, FALSE) &amp; """;"   )             )</f>
        <v/>
      </c>
      <c r="DX216" t="str">
        <f>IF(Data!$K217=DX$1, "",             IF(ISERR(SEARCH(DX$1,Data!$G217)),        "",          ";" &amp; VLOOKUP(DX$1,Data!$K:$M,3, FALSE) &amp; ",""" &amp; VLOOKUP(DX$1,Data!$K:$L,2, FALSE) &amp; """;"   )             )</f>
        <v/>
      </c>
      <c r="DY216" t="str">
        <f>IF(Data!$K217=DY$1, "",             IF(ISERR(SEARCH(DY$1,Data!$G217)),        "",          ";" &amp; VLOOKUP(DY$1,Data!$K:$M,3, FALSE) &amp; ",""" &amp; VLOOKUP(DY$1,Data!$K:$L,2, FALSE) &amp; """;"   )             )</f>
        <v/>
      </c>
      <c r="DZ216" t="str">
        <f>IF(Data!$K217=DZ$1, "",             IF(ISERR(SEARCH(DZ$1,Data!$G217)),        "",          ";" &amp; VLOOKUP(DZ$1,Data!$K:$M,3, FALSE) &amp; ",""" &amp; VLOOKUP(DZ$1,Data!$K:$L,2, FALSE) &amp; """;"   )             )</f>
        <v/>
      </c>
      <c r="EA216" t="str">
        <f>IF(Data!$K217=EA$1, "",             IF(ISERR(SEARCH(EA$1,Data!$G217)),        "",          ";" &amp; VLOOKUP(EA$1,Data!$K:$M,3, FALSE) &amp; ",""" &amp; VLOOKUP(EA$1,Data!$K:$L,2, FALSE) &amp; """;"   )             )</f>
        <v/>
      </c>
      <c r="EB216" t="str">
        <f>IF(Data!$K217=EB$1, "",             IF(ISERR(SEARCH(EB$1,Data!$G217)),        "",          ";" &amp; VLOOKUP(EB$1,Data!$K:$M,3, FALSE) &amp; ",""" &amp; VLOOKUP(EB$1,Data!$K:$L,2, FALSE) &amp; """;"   )             )</f>
        <v/>
      </c>
      <c r="EC216" t="str">
        <f>IF(Data!$K217=EC$1, "",             IF(ISERR(SEARCH(EC$1,Data!$G217)),        "",          ";" &amp; VLOOKUP(EC$1,Data!$K:$M,3, FALSE) &amp; ",""" &amp; VLOOKUP(EC$1,Data!$K:$L,2, FALSE) &amp; """;"   )             )</f>
        <v/>
      </c>
      <c r="ED216" t="str">
        <f>IF(Data!$K217=ED$1, "",             IF(ISERR(SEARCH(ED$1,Data!$G217)),        "",          ";" &amp; VLOOKUP(ED$1,Data!$K:$M,3, FALSE) &amp; ",""" &amp; VLOOKUP(ED$1,Data!$K:$L,2, FALSE) &amp; """;"   )             )</f>
        <v/>
      </c>
      <c r="EE216" t="str">
        <f>IF(Data!$K217=EE$1, "",             IF(ISERR(SEARCH(EE$1,Data!$G217)),        "",          ";" &amp; VLOOKUP(EE$1,Data!$K:$M,3, FALSE) &amp; ",""" &amp; VLOOKUP(EE$1,Data!$K:$L,2, FALSE) &amp; """;"   )             )</f>
        <v/>
      </c>
      <c r="EF216" t="str">
        <f>IF(Data!$K217=EF$1, "",             IF(ISERR(SEARCH(EF$1,Data!$G217)),        "",          ";" &amp; VLOOKUP(EF$1,Data!$K:$M,3, FALSE) &amp; ",""" &amp; VLOOKUP(EF$1,Data!$K:$L,2, FALSE) &amp; """;"   )             )</f>
        <v/>
      </c>
      <c r="EG216" t="str">
        <f>IF(Data!$K217=EG$1, "",             IF(ISERR(SEARCH(EG$1,Data!$G217)),        "",          ";" &amp; VLOOKUP(EG$1,Data!$K:$M,3, FALSE) &amp; ",""" &amp; VLOOKUP(EG$1,Data!$K:$L,2, FALSE) &amp; """;"   )             )</f>
        <v/>
      </c>
      <c r="EH216" t="str">
        <f>IF(Data!$K217=EH$1, "",             IF(ISERR(SEARCH(EH$1,Data!$G217)),        "",          ";" &amp; VLOOKUP(EH$1,Data!$K:$M,3, FALSE) &amp; ",""" &amp; VLOOKUP(EH$1,Data!$K:$L,2, FALSE) &amp; """;"   )             )</f>
        <v/>
      </c>
      <c r="EI216" t="str">
        <f>IF(Data!$K217=EI$1, "",             IF(ISERR(SEARCH(EI$1,Data!$G217)),        "",          ";" &amp; VLOOKUP(EI$1,Data!$K:$M,3, FALSE) &amp; ",""" &amp; VLOOKUP(EI$1,Data!$K:$L,2, FALSE) &amp; """;"   )             )</f>
        <v/>
      </c>
      <c r="EJ216" t="str">
        <f>IF(Data!$K217=EJ$1, "",             IF(ISERR(SEARCH(EJ$1,Data!$G217)),        "",          ";" &amp; VLOOKUP(EJ$1,Data!$K:$M,3, FALSE) &amp; ",""" &amp; VLOOKUP(EJ$1,Data!$K:$L,2, FALSE) &amp; """;"   )             )</f>
        <v/>
      </c>
      <c r="EK216" t="str">
        <f>IF(Data!$K217=EK$1, "",             IF(ISERR(SEARCH(EK$1,Data!$G217)),        "",          ";" &amp; VLOOKUP(EK$1,Data!$K:$M,3, FALSE) &amp; ",""" &amp; VLOOKUP(EK$1,Data!$K:$L,2, FALSE) &amp; """;"   )             )</f>
        <v/>
      </c>
      <c r="EL216" t="str">
        <f>IF(Data!$K217=EL$1, "",             IF(ISERR(SEARCH(EL$1,Data!$G217)),        "",          ";" &amp; VLOOKUP(EL$1,Data!$K:$M,3, FALSE) &amp; ",""" &amp; VLOOKUP(EL$1,Data!$K:$L,2, FALSE) &amp; """;"   )             )</f>
        <v/>
      </c>
      <c r="EM216" t="str">
        <f>IF(Data!$K217=EM$1, "",             IF(ISERR(SEARCH(EM$1,Data!$G217)),        "",          ";" &amp; VLOOKUP(EM$1,Data!$K:$M,3, FALSE) &amp; ",""" &amp; VLOOKUP(EM$1,Data!$K:$L,2, FALSE) &amp; """;"   )             )</f>
        <v/>
      </c>
      <c r="EN216" t="str">
        <f>IF(Data!$K217=EN$1, "",             IF(ISERR(SEARCH(EN$1,Data!$G217)),        "",          ";" &amp; VLOOKUP(EN$1,Data!$K:$M,3, FALSE) &amp; ",""" &amp; VLOOKUP(EN$1,Data!$K:$L,2, FALSE) &amp; """;"   )             )</f>
        <v/>
      </c>
      <c r="EO216" t="str">
        <f>IF(Data!$K217=EO$1, "",             IF(ISERR(SEARCH(EO$1,Data!$G217)),        "",          ";" &amp; VLOOKUP(EO$1,Data!$K:$M,3, FALSE) &amp; ",""" &amp; VLOOKUP(EO$1,Data!$K:$L,2, FALSE) &amp; """;"   )             )</f>
        <v/>
      </c>
      <c r="EP216" t="str">
        <f>IF(Data!$K217=EP$1, "",             IF(ISERR(SEARCH(EP$1,Data!$G217)),        "",          ";" &amp; VLOOKUP(EP$1,Data!$K:$M,3, FALSE) &amp; ",""" &amp; VLOOKUP(EP$1,Data!$K:$L,2, FALSE) &amp; """;"   )             )</f>
        <v/>
      </c>
      <c r="EQ216" t="str">
        <f>IF(Data!$K217=EQ$1, "",             IF(ISERR(SEARCH(EQ$1,Data!$G217)),        "",          ";" &amp; VLOOKUP(EQ$1,Data!$K:$M,3, FALSE) &amp; ",""" &amp; VLOOKUP(EQ$1,Data!$K:$L,2, FALSE) &amp; """;"   )             )</f>
        <v/>
      </c>
      <c r="ER216" t="str">
        <f>IF(Data!$K217=ER$1, "",             IF(ISERR(SEARCH(ER$1,Data!$G217)),        "",          ";" &amp; VLOOKUP(ER$1,Data!$K:$M,3, FALSE) &amp; ",""" &amp; VLOOKUP(ER$1,Data!$K:$L,2, FALSE) &amp; """;"   )             )</f>
        <v/>
      </c>
      <c r="ES216" t="str">
        <f>IF(Data!$K217=ES$1, "",             IF(ISERR(SEARCH(ES$1,Data!$G217)),        "",          ";" &amp; VLOOKUP(ES$1,Data!$K:$M,3, FALSE) &amp; ",""" &amp; VLOOKUP(ES$1,Data!$K:$L,2, FALSE) &amp; """;"   )             )</f>
        <v/>
      </c>
      <c r="ET216" t="str">
        <f>IF(Data!$K217=ET$1, "",             IF(ISERR(SEARCH(ET$1,Data!$G217)),        "",          ";" &amp; VLOOKUP(ET$1,Data!$K:$M,3, FALSE) &amp; ",""" &amp; VLOOKUP(ET$1,Data!$K:$L,2, FALSE) &amp; """;"   )             )</f>
        <v/>
      </c>
      <c r="EU216" t="str">
        <f>IF(Data!$K217=EU$1, "",             IF(ISERR(SEARCH(EU$1,Data!$G217)),        "",          ";" &amp; VLOOKUP(EU$1,Data!$K:$M,3, FALSE) &amp; ",""" &amp; VLOOKUP(EU$1,Data!$K:$L,2, FALSE) &amp; """;"   )             )</f>
        <v/>
      </c>
      <c r="EV216" t="str">
        <f>IF(Data!$K217=EV$1, "",             IF(ISERR(SEARCH(EV$1,Data!$G217)),        "",          ";" &amp; VLOOKUP(EV$1,Data!$K:$M,3, FALSE) &amp; ",""" &amp; VLOOKUP(EV$1,Data!$K:$L,2, FALSE) &amp; """;"   )             )</f>
        <v/>
      </c>
      <c r="EW216" t="str">
        <f>IF(Data!$K217=EW$1, "",             IF(ISERR(SEARCH(EW$1,Data!$G217)),        "",          ";" &amp; VLOOKUP(EW$1,Data!$K:$M,3, FALSE) &amp; ",""" &amp; VLOOKUP(EW$1,Data!$K:$L,2, FALSE) &amp; """;"   )             )</f>
        <v/>
      </c>
      <c r="EX216" t="str">
        <f>IF(Data!$K217=EX$1, "",             IF(ISERR(SEARCH(EX$1,Data!$G217)),        "",          ";" &amp; VLOOKUP(EX$1,Data!$K:$M,3, FALSE) &amp; ",""" &amp; VLOOKUP(EX$1,Data!$K:$L,2, FALSE) &amp; """;"   )             )</f>
        <v/>
      </c>
      <c r="EY216" t="str">
        <f>IF(Data!$K217=EY$1, "",             IF(ISERR(SEARCH(EY$1,Data!$G217)),        "",          ";" &amp; VLOOKUP(EY$1,Data!$K:$M,3, FALSE) &amp; ",""" &amp; VLOOKUP(EY$1,Data!$K:$L,2, FALSE) &amp; """;"   )             )</f>
        <v/>
      </c>
      <c r="EZ216" t="str">
        <f>IF(Data!$K217=EZ$1, "",             IF(ISERR(SEARCH(EZ$1,Data!$G217)),        "",          ";" &amp; VLOOKUP(EZ$1,Data!$K:$M,3, FALSE) &amp; ",""" &amp; VLOOKUP(EZ$1,Data!$K:$L,2, FALSE) &amp; """;"   )             )</f>
        <v/>
      </c>
      <c r="FA216" t="str">
        <f>IF(Data!$K217=FA$1, "",             IF(ISERR(SEARCH(FA$1,Data!$G217)),        "",          ";" &amp; VLOOKUP(FA$1,Data!$K:$M,3, FALSE) &amp; ",""" &amp; VLOOKUP(FA$1,Data!$K:$L,2, FALSE) &amp; """;"   )             )</f>
        <v/>
      </c>
      <c r="FB216" t="str">
        <f>IF(Data!$K217=FB$1, "",             IF(ISERR(SEARCH(FB$1,Data!$G217)),        "",          ";" &amp; VLOOKUP(FB$1,Data!$K:$M,3, FALSE) &amp; ",""" &amp; VLOOKUP(FB$1,Data!$K:$L,2, FALSE) &amp; """;"   )             )</f>
        <v/>
      </c>
      <c r="FC216" t="str">
        <f>IF(Data!$K217=FC$1, "",             IF(ISERR(SEARCH(FC$1,Data!$G217)),        "",          ";" &amp; VLOOKUP(FC$1,Data!$K:$M,3, FALSE) &amp; ",""" &amp; VLOOKUP(FC$1,Data!$K:$L,2, FALSE) &amp; """;"   )             )</f>
        <v/>
      </c>
      <c r="FD216" t="str">
        <f>IF(Data!$K217=FD$1, "",             IF(ISERR(SEARCH(FD$1,Data!$G217)),        "",          ";" &amp; VLOOKUP(FD$1,Data!$K:$M,3, FALSE) &amp; ",""" &amp; VLOOKUP(FD$1,Data!$K:$L,2, FALSE) &amp; """;"   )             )</f>
        <v/>
      </c>
      <c r="FE216" t="str">
        <f>IF(Data!$K217=FE$1, "",             IF(ISERR(SEARCH(FE$1,Data!$G217)),        "",          ";" &amp; VLOOKUP(FE$1,Data!$K:$M,3, FALSE) &amp; ",""" &amp; VLOOKUP(FE$1,Data!$K:$L,2, FALSE) &amp; """;"   )             )</f>
        <v/>
      </c>
      <c r="FF216" t="str">
        <f>IF(Data!$K217=FF$1, "",             IF(ISERR(SEARCH(FF$1,Data!$G217)),        "",          ";" &amp; VLOOKUP(FF$1,Data!$K:$M,3, FALSE) &amp; ",""" &amp; VLOOKUP(FF$1,Data!$K:$L,2, FALSE) &amp; """;"   )             )</f>
        <v/>
      </c>
      <c r="FG216" t="str">
        <f>IF(Data!$K217=FG$1, "",             IF(ISERR(SEARCH(FG$1,Data!$G217)),        "",          ";" &amp; VLOOKUP(FG$1,Data!$K:$M,3, FALSE) &amp; ",""" &amp; VLOOKUP(FG$1,Data!$K:$L,2, FALSE) &amp; """;"   )             )</f>
        <v/>
      </c>
      <c r="FH216" t="str">
        <f>IF(Data!$K217=FH$1, "",             IF(ISERR(SEARCH(FH$1,Data!$G217)),        "",          ";" &amp; VLOOKUP(FH$1,Data!$K:$M,3, FALSE) &amp; ",""" &amp; VLOOKUP(FH$1,Data!$K:$L,2, FALSE) &amp; """;"   )             )</f>
        <v/>
      </c>
      <c r="FI216" t="str">
        <f>IF(Data!$K217=FI$1, "",             IF(ISERR(SEARCH(FI$1,Data!$G217)),        "",          ";" &amp; VLOOKUP(FI$1,Data!$K:$M,3, FALSE) &amp; ",""" &amp; VLOOKUP(FI$1,Data!$K:$L,2, FALSE) &amp; """;"   )             )</f>
        <v/>
      </c>
      <c r="FJ216" t="str">
        <f>IF(Data!$K217=FJ$1, "",             IF(ISERR(SEARCH(FJ$1,Data!$G217)),        "",          ";" &amp; VLOOKUP(FJ$1,Data!$K:$M,3, FALSE) &amp; ",""" &amp; VLOOKUP(FJ$1,Data!$K:$L,2, FALSE) &amp; """;"   )             )</f>
        <v/>
      </c>
      <c r="FK216" t="str">
        <f>IF(Data!$K217=FK$1, "",             IF(ISERR(SEARCH(FK$1,Data!$G217)),        "",          ";" &amp; VLOOKUP(FK$1,Data!$K:$M,3, FALSE) &amp; ",""" &amp; VLOOKUP(FK$1,Data!$K:$L,2, FALSE) &amp; """;"   )             )</f>
        <v/>
      </c>
      <c r="FL216" t="str">
        <f>IF(Data!$K217=FL$1, "",             IF(ISERR(SEARCH(FL$1,Data!$G217)),        "",          ";" &amp; VLOOKUP(FL$1,Data!$K:$M,3, FALSE) &amp; ",""" &amp; VLOOKUP(FL$1,Data!$K:$L,2, FALSE) &amp; """;"   )             )</f>
        <v/>
      </c>
      <c r="FM216" t="str">
        <f>IF(Data!$K217=FM$1, "",             IF(ISERR(SEARCH(FM$1,Data!$G217)),        "",          ";" &amp; VLOOKUP(FM$1,Data!$K:$M,3, FALSE) &amp; ",""" &amp; VLOOKUP(FM$1,Data!$K:$L,2, FALSE) &amp; """;"   )             )</f>
        <v/>
      </c>
      <c r="FN216" t="str">
        <f>IF(Data!$K217=FN$1, "",             IF(ISERR(SEARCH(FN$1,Data!$G217)),        "",          ";" &amp; VLOOKUP(FN$1,Data!$K:$M,3, FALSE) &amp; ",""" &amp; VLOOKUP(FN$1,Data!$K:$L,2, FALSE) &amp; """;"   )             )</f>
        <v/>
      </c>
      <c r="FO216" t="str">
        <f>IF(Data!$K217=FO$1, "",             IF(ISERR(SEARCH(FO$1,Data!$G217)),        "",          ";" &amp; VLOOKUP(FO$1,Data!$K:$M,3, FALSE) &amp; ",""" &amp; VLOOKUP(FO$1,Data!$K:$L,2, FALSE) &amp; """;"   )             )</f>
        <v/>
      </c>
      <c r="FP216" t="str">
        <f>IF(Data!$K217=FP$1, "",             IF(ISERR(SEARCH(FP$1,Data!$G217)),        "",          ";" &amp; VLOOKUP(FP$1,Data!$K:$M,3, FALSE) &amp; ",""" &amp; VLOOKUP(FP$1,Data!$K:$L,2, FALSE) &amp; """;"   )             )</f>
        <v/>
      </c>
      <c r="FQ216" t="str">
        <f>IF(Data!$K217=FQ$1, "",             IF(ISERR(SEARCH(FQ$1,Data!$G217)),        "",          ";" &amp; VLOOKUP(FQ$1,Data!$K:$M,3, FALSE) &amp; ",""" &amp; VLOOKUP(FQ$1,Data!$K:$L,2, FALSE) &amp; """;"   )             )</f>
        <v/>
      </c>
      <c r="FR216" t="str">
        <f>IF(Data!$K217=FR$1, "",             IF(ISERR(SEARCH(FR$1,Data!$G217)),        "",          ";" &amp; VLOOKUP(FR$1,Data!$K:$M,3, FALSE) &amp; ",""" &amp; VLOOKUP(FR$1,Data!$K:$L,2, FALSE) &amp; """;"   )             )</f>
        <v/>
      </c>
      <c r="FS216" t="str">
        <f>IF(Data!$K217=FS$1, "",             IF(ISERR(SEARCH(FS$1,Data!$G217)),        "",          ";" &amp; VLOOKUP(FS$1,Data!$K:$M,3, FALSE) &amp; ",""" &amp; VLOOKUP(FS$1,Data!$K:$L,2, FALSE) &amp; """;"   )             )</f>
        <v/>
      </c>
      <c r="FT216" t="str">
        <f>IF(Data!$K217=FT$1, "",             IF(ISERR(SEARCH(FT$1,Data!$G217)),        "",          ";" &amp; VLOOKUP(FT$1,Data!$K:$M,3, FALSE) &amp; ",""" &amp; VLOOKUP(FT$1,Data!$K:$L,2, FALSE) &amp; """;"   )             )</f>
        <v/>
      </c>
      <c r="FU216" t="str">
        <f>IF(Data!$K217=FU$1, "",             IF(ISERR(SEARCH(FU$1,Data!$G217)),        "",          ";" &amp; VLOOKUP(FU$1,Data!$K:$M,3, FALSE) &amp; ",""" &amp; VLOOKUP(FU$1,Data!$K:$L,2, FALSE) &amp; """;"   )             )</f>
        <v/>
      </c>
      <c r="FV216" t="str">
        <f>IF(Data!$K217=FV$1, "",             IF(ISERR(SEARCH(FV$1,Data!$G217)),        "",          ";" &amp; VLOOKUP(FV$1,Data!$K:$M,3, FALSE) &amp; ",""" &amp; VLOOKUP(FV$1,Data!$K:$L,2, FALSE) &amp; """;"   )             )</f>
        <v/>
      </c>
      <c r="FW216" t="str">
        <f>IF(Data!$K217=FW$1, "",             IF(ISERR(SEARCH(FW$1,Data!$G217)),        "",          ";" &amp; VLOOKUP(FW$1,Data!$K:$M,3, FALSE) &amp; ",""" &amp; VLOOKUP(FW$1,Data!$K:$L,2, FALSE) &amp; """;"   )             )</f>
        <v/>
      </c>
      <c r="FX216" t="str">
        <f>IF(Data!$K217=FX$1, "",             IF(ISERR(SEARCH(FX$1,Data!$G217)),        "",          ";" &amp; VLOOKUP(FX$1,Data!$K:$M,3, FALSE) &amp; ",""" &amp; VLOOKUP(FX$1,Data!$K:$L,2, FALSE) &amp; """;"   )             )</f>
        <v/>
      </c>
      <c r="FY216" t="str">
        <f>IF(Data!$K217=FY$1, "",             IF(ISERR(SEARCH(FY$1,Data!$G217)),        "",          ";" &amp; VLOOKUP(FY$1,Data!$K:$M,3, FALSE) &amp; ",""" &amp; VLOOKUP(FY$1,Data!$K:$L,2, FALSE) &amp; """;"   )             )</f>
        <v/>
      </c>
      <c r="FZ216" t="str">
        <f>IF(Data!$K217=FZ$1, "",             IF(ISERR(SEARCH(FZ$1,Data!$G217)),        "",          ";" &amp; VLOOKUP(FZ$1,Data!$K:$M,3, FALSE) &amp; ",""" &amp; VLOOKUP(FZ$1,Data!$K:$L,2, FALSE) &amp; """;"   )             )</f>
        <v/>
      </c>
      <c r="GA216" t="str">
        <f>IF(Data!$K217=GA$1, "",             IF(ISERR(SEARCH(GA$1,Data!$G217)),        "",          ";" &amp; VLOOKUP(GA$1,Data!$K:$M,3, FALSE) &amp; ",""" &amp; VLOOKUP(GA$1,Data!$K:$L,2, FALSE) &amp; """;"   )             )</f>
        <v/>
      </c>
      <c r="GB216" t="str">
        <f>IF(Data!$K217=GB$1, "",             IF(ISERR(SEARCH(GB$1,Data!$G217)),        "",          ";" &amp; VLOOKUP(GB$1,Data!$K:$M,3, FALSE) &amp; ",""" &amp; VLOOKUP(GB$1,Data!$K:$L,2, FALSE) &amp; """;"   )             )</f>
        <v/>
      </c>
      <c r="GC216" t="str">
        <f>IF(Data!$K217=GC$1, "",             IF(ISERR(SEARCH(GC$1,Data!$G217)),        "",          ";" &amp; VLOOKUP(GC$1,Data!$K:$M,3, FALSE) &amp; ",""" &amp; VLOOKUP(GC$1,Data!$K:$L,2, FALSE) &amp; """;"   )             )</f>
        <v/>
      </c>
      <c r="GD216" t="str">
        <f>IF(Data!$K217=GD$1, "",             IF(ISERR(SEARCH(GD$1,Data!$G217)),        "",          ";" &amp; VLOOKUP(GD$1,Data!$K:$M,3, FALSE) &amp; ",""" &amp; VLOOKUP(GD$1,Data!$K:$L,2, FALSE) &amp; """;"   )             )</f>
        <v/>
      </c>
      <c r="GE216" t="str">
        <f>IF(Data!$K217=GE$1, "",             IF(ISERR(SEARCH(GE$1,Data!$G217)),        "",          ";" &amp; VLOOKUP(GE$1,Data!$K:$M,3, FALSE) &amp; ",""" &amp; VLOOKUP(GE$1,Data!$K:$L,2, FALSE) &amp; """;"   )             )</f>
        <v/>
      </c>
      <c r="GF216" t="str">
        <f>IF(Data!$K217=GF$1, "",             IF(ISERR(SEARCH(GF$1,Data!$G217)),        "",          ";" &amp; VLOOKUP(GF$1,Data!$K:$M,3, FALSE) &amp; ",""" &amp; VLOOKUP(GF$1,Data!$K:$L,2, FALSE) &amp; """;"   )             )</f>
        <v/>
      </c>
      <c r="GG216" t="str">
        <f>IF(Data!$K217=GG$1, "",             IF(ISERR(SEARCH(GG$1,Data!$G217)),        "",          ";" &amp; VLOOKUP(GG$1,Data!$K:$M,3, FALSE) &amp; ",""" &amp; VLOOKUP(GG$1,Data!$K:$L,2, FALSE) &amp; """;"   )             )</f>
        <v/>
      </c>
      <c r="GH216" t="str">
        <f>IF(Data!$K217=GH$1, "",             IF(ISERR(SEARCH(GH$1,Data!$G217)),        "",          ";" &amp; VLOOKUP(GH$1,Data!$K:$M,3, FALSE) &amp; ",""" &amp; VLOOKUP(GH$1,Data!$K:$L,2, FALSE) &amp; """;"   )             )</f>
        <v/>
      </c>
      <c r="GI216" t="str">
        <f>IF(Data!$K217=GI$1, "",             IF(ISERR(SEARCH(GI$1,Data!$G217)),        "",          ";" &amp; VLOOKUP(GI$1,Data!$K:$M,3, FALSE) &amp; ",""" &amp; VLOOKUP(GI$1,Data!$K:$L,2, FALSE) &amp; """;"   )             )</f>
        <v/>
      </c>
      <c r="GJ216" t="str">
        <f>IF(Data!$K217=GJ$1, "",             IF(ISERR(SEARCH(GJ$1,Data!$G217)),        "",          ";" &amp; VLOOKUP(GJ$1,Data!$K:$M,3, FALSE) &amp; ",""" &amp; VLOOKUP(GJ$1,Data!$K:$L,2, FALSE) &amp; """;"   )             )</f>
        <v/>
      </c>
      <c r="GK216" t="str">
        <f>IF(Data!$K217=GK$1, "",             IF(ISERR(SEARCH(GK$1,Data!$G217)),        "",          ";" &amp; VLOOKUP(GK$1,Data!$K:$M,3, FALSE) &amp; ",""" &amp; VLOOKUP(GK$1,Data!$K:$L,2, FALSE) &amp; """;"   )             )</f>
        <v/>
      </c>
      <c r="GL216" t="str">
        <f>IF(Data!$K217=GL$1, "",             IF(ISERR(SEARCH(GL$1,Data!$G217)),        "",          ";" &amp; VLOOKUP(GL$1,Data!$K:$M,3, FALSE) &amp; ",""" &amp; VLOOKUP(GL$1,Data!$K:$L,2, FALSE) &amp; """;"   )             )</f>
        <v/>
      </c>
      <c r="GM216" t="str">
        <f>IF(Data!$K217=GM$1, "",             IF(ISERR(SEARCH(GM$1,Data!$G217)),        "",          ";" &amp; VLOOKUP(GM$1,Data!$K:$M,3, FALSE) &amp; ",""" &amp; VLOOKUP(GM$1,Data!$K:$L,2, FALSE) &amp; """;"   )             )</f>
        <v/>
      </c>
      <c r="GN216" t="str">
        <f>IF(Data!$K217=GN$1, "",             IF(ISERR(SEARCH(GN$1,Data!$G217)),        "",          ";" &amp; VLOOKUP(GN$1,Data!$K:$M,3, FALSE) &amp; ",""" &amp; VLOOKUP(GN$1,Data!$K:$L,2, FALSE) &amp; """;"   )             )</f>
        <v/>
      </c>
      <c r="GO216" t="str">
        <f>IF(Data!$K217=GO$1, "",             IF(ISERR(SEARCH(GO$1,Data!$G217)),        "",          ";" &amp; VLOOKUP(GO$1,Data!$K:$M,3, FALSE) &amp; ",""" &amp; VLOOKUP(GO$1,Data!$K:$L,2, FALSE) &amp; """;"   )             )</f>
        <v/>
      </c>
      <c r="GP216" t="str">
        <f>IF(Data!$K217=GP$1, "",             IF(ISERR(SEARCH(GP$1,Data!$G217)),        "",          ";" &amp; VLOOKUP(GP$1,Data!$K:$M,3, FALSE) &amp; ",""" &amp; VLOOKUP(GP$1,Data!$K:$L,2, FALSE) &amp; """;"   )             )</f>
        <v/>
      </c>
      <c r="GQ216" t="str">
        <f>IF(Data!$K217=GQ$1, "",             IF(ISERR(SEARCH(GQ$1,Data!$G217)),        "",          ";" &amp; VLOOKUP(GQ$1,Data!$K:$M,3, FALSE) &amp; ",""" &amp; VLOOKUP(GQ$1,Data!$K:$L,2, FALSE) &amp; """;"   )             )</f>
        <v/>
      </c>
      <c r="GR216" t="str">
        <f>IF(Data!$K217=GR$1, "",             IF(ISERR(SEARCH(GR$1,Data!$G217)),        "",          ";" &amp; VLOOKUP(GR$1,Data!$K:$M,3, FALSE) &amp; ",""" &amp; VLOOKUP(GR$1,Data!$K:$L,2, FALSE) &amp; """;"   )             )</f>
        <v/>
      </c>
      <c r="GS216" t="str">
        <f>IF(Data!$K217=GS$1, "",             IF(ISERR(SEARCH(GS$1,Data!$G217)),        "",          ";" &amp; VLOOKUP(GS$1,Data!$K:$M,3, FALSE) &amp; ",""" &amp; VLOOKUP(GS$1,Data!$K:$L,2, FALSE) &amp; """;"   )             )</f>
        <v/>
      </c>
      <c r="GT216" t="str">
        <f>IF(Data!$K217=GT$1, "",             IF(ISERR(SEARCH(GT$1,Data!$G217)),        "",          ";" &amp; VLOOKUP(GT$1,Data!$K:$M,3, FALSE) &amp; ",""" &amp; VLOOKUP(GT$1,Data!$K:$L,2, FALSE) &amp; """;"   )             )</f>
        <v/>
      </c>
      <c r="GU216" t="str">
        <f>IF(Data!$K217=GU$1, "",             IF(ISERR(SEARCH(GU$1,Data!$G217)),        "",          ";" &amp; VLOOKUP(GU$1,Data!$K:$M,3, FALSE) &amp; ",""" &amp; VLOOKUP(GU$1,Data!$K:$L,2, FALSE) &amp; """;"   )             )</f>
        <v/>
      </c>
      <c r="GV216" t="str">
        <f>IF(Data!$K217=GV$1, "",             IF(ISERR(SEARCH(GV$1,Data!$G217)),        "",          ";" &amp; VLOOKUP(GV$1,Data!$K:$M,3, FALSE) &amp; ",""" &amp; VLOOKUP(GV$1,Data!$K:$L,2, FALSE) &amp; """;"   )             )</f>
        <v/>
      </c>
      <c r="GW216" t="str">
        <f>IF(Data!$K217=GW$1, "",             IF(ISERR(SEARCH(GW$1,Data!$G217)),        "",          ";" &amp; VLOOKUP(GW$1,Data!$K:$M,3, FALSE) &amp; ",""" &amp; VLOOKUP(GW$1,Data!$K:$L,2, FALSE) &amp; """;"   )             )</f>
        <v/>
      </c>
      <c r="GX216" t="str">
        <f>IF(Data!$K217=GX$1, "",             IF(ISERR(SEARCH(GX$1,Data!$G217)),        "",          ";" &amp; VLOOKUP(GX$1,Data!$K:$M,3, FALSE) &amp; ",""" &amp; VLOOKUP(GX$1,Data!$K:$L,2, FALSE) &amp; """;"   )             )</f>
        <v/>
      </c>
      <c r="GY216" t="str">
        <f>IF(Data!$K217=GY$1, "",             IF(ISERR(SEARCH(GY$1,Data!$G217)),        "",          ";" &amp; VLOOKUP(GY$1,Data!$K:$M,3, FALSE) &amp; ",""" &amp; VLOOKUP(GY$1,Data!$K:$L,2, FALSE) &amp; """;"   )             )</f>
        <v/>
      </c>
      <c r="GZ216" t="str">
        <f>IF(Data!$K217=GZ$1, "",             IF(ISERR(SEARCH(GZ$1,Data!$G217)),        "",          ";" &amp; VLOOKUP(GZ$1,Data!$K:$M,3, FALSE) &amp; ",""" &amp; VLOOKUP(GZ$1,Data!$K:$L,2, FALSE) &amp; """;"   )             )</f>
        <v/>
      </c>
      <c r="HA216" t="str">
        <f>IF(Data!$K217=HA$1, "",             IF(ISERR(SEARCH(HA$1,Data!$G217)),        "",          ";" &amp; VLOOKUP(HA$1,Data!$K:$M,3, FALSE) &amp; ",""" &amp; VLOOKUP(HA$1,Data!$K:$L,2, FALSE) &amp; """;"   )             )</f>
        <v/>
      </c>
      <c r="HB216" t="str">
        <f>IF(Data!$K217=HB$1, "",             IF(ISERR(SEARCH(HB$1,Data!$G217)),        "",          ";" &amp; VLOOKUP(HB$1,Data!$K:$M,3, FALSE) &amp; ",""" &amp; VLOOKUP(HB$1,Data!$K:$L,2, FALSE) &amp; """;"   )             )</f>
        <v/>
      </c>
      <c r="HC216" t="str">
        <f>IF(Data!$K217=HC$1, "",             IF(ISERR(SEARCH(HC$1,Data!$G217)),        "",          ";" &amp; VLOOKUP(HC$1,Data!$K:$M,3, FALSE) &amp; ",""" &amp; VLOOKUP(HC$1,Data!$K:$L,2, FALSE) &amp; """;"   )             )</f>
        <v/>
      </c>
      <c r="HD216" t="str">
        <f>IF(Data!$K217=HD$1, "",             IF(ISERR(SEARCH(HD$1,Data!$G217)),        "",          ";" &amp; VLOOKUP(HD$1,Data!$K:$M,3, FALSE) &amp; ",""" &amp; VLOOKUP(HD$1,Data!$K:$L,2, FALSE) &amp; """;"   )             )</f>
        <v/>
      </c>
      <c r="HE216" t="str">
        <f>IF(Data!$K217=HE$1, "",             IF(ISERR(SEARCH(HE$1,Data!$G217)),        "",          ";" &amp; VLOOKUP(HE$1,Data!$K:$M,3, FALSE) &amp; ",""" &amp; VLOOKUP(HE$1,Data!$K:$L,2, FALSE) &amp; """;"   )             )</f>
        <v/>
      </c>
      <c r="HF216" t="str">
        <f>IF(Data!$K217=HF$1, "",             IF(ISERR(SEARCH(HF$1,Data!$G217)),        "",          ";" &amp; VLOOKUP(HF$1,Data!$K:$M,3, FALSE) &amp; ",""" &amp; VLOOKUP(HF$1,Data!$K:$L,2, FALSE) &amp; """;"   )             )</f>
        <v/>
      </c>
      <c r="HG216" t="str">
        <f>IF(Data!$K217=HG$1, "",             IF(ISERR(SEARCH(HG$1,Data!$G217)),        "",          ";" &amp; VLOOKUP(HG$1,Data!$K:$M,3, FALSE) &amp; ",""" &amp; VLOOKUP(HG$1,Data!$K:$L,2, FALSE) &amp; """;"   )             )</f>
        <v/>
      </c>
      <c r="HH216" t="str">
        <f>IF(Data!$K217=HH$1, "",             IF(ISERR(SEARCH(HH$1,Data!$G217)),        "",          ";" &amp; VLOOKUP(HH$1,Data!$K:$M,3, FALSE) &amp; ",""" &amp; VLOOKUP(HH$1,Data!$K:$L,2, FALSE) &amp; """;"   )             )</f>
        <v/>
      </c>
      <c r="HI216" t="str">
        <f>IF(Data!$K217=HI$1, "",             IF(ISERR(SEARCH(HI$1,Data!$G217)),        "",          ";" &amp; VLOOKUP(HI$1,Data!$K:$M,3, FALSE) &amp; ",""" &amp; VLOOKUP(HI$1,Data!$K:$L,2, FALSE) &amp; """;"   )             )</f>
        <v/>
      </c>
      <c r="HJ216" t="str">
        <f>IF(Data!$K217=HJ$1, "",             IF(ISERR(SEARCH(HJ$1,Data!$G217)),        "",          ";" &amp; VLOOKUP(HJ$1,Data!$K:$M,3, FALSE) &amp; ",""" &amp; VLOOKUP(HJ$1,Data!$K:$L,2, FALSE) &amp; """;"   )             )</f>
        <v/>
      </c>
      <c r="HK216" t="str">
        <f>IF(Data!$K217=HK$1, "",             IF(ISERR(SEARCH(HK$1,Data!$G217)),        "",          ";" &amp; VLOOKUP(HK$1,Data!$K:$M,3, FALSE) &amp; ",""" &amp; VLOOKUP(HK$1,Data!$K:$L,2, FALSE) &amp; """;"   )             )</f>
        <v/>
      </c>
      <c r="HL216" t="str">
        <f>IF(Data!$K217=HL$1, "",             IF(ISERR(SEARCH(HL$1,Data!$G217)),        "",          ";" &amp; VLOOKUP(HL$1,Data!$K:$M,3, FALSE) &amp; ",""" &amp; VLOOKUP(HL$1,Data!$K:$L,2, FALSE) &amp; """;"   )             )</f>
        <v/>
      </c>
      <c r="HM216" t="str">
        <f>IF(Data!$K217=HM$1, "",             IF(ISERR(SEARCH(HM$1,Data!$G217)),        "",          ";" &amp; VLOOKUP(HM$1,Data!$K:$M,3, FALSE) &amp; ",""" &amp; VLOOKUP(HM$1,Data!$K:$L,2, FALSE) &amp; """;"   )             )</f>
        <v/>
      </c>
      <c r="HN216" t="str">
        <f>IF(Data!$K217=HN$1, "",             IF(ISERR(SEARCH(HN$1,Data!$G217)),        "",          ";" &amp; VLOOKUP(HN$1,Data!$K:$M,3, FALSE) &amp; ",""" &amp; VLOOKUP(HN$1,Data!$K:$L,2, FALSE) &amp; """;"   )             )</f>
        <v/>
      </c>
      <c r="HO216" t="str">
        <f>IF(Data!$K217=HO$1, "",             IF(ISERR(SEARCH(HO$1,Data!$G217)),        "",          ";" &amp; VLOOKUP(HO$1,Data!$K:$M,3, FALSE) &amp; ",""" &amp; VLOOKUP(HO$1,Data!$K:$L,2, FALSE) &amp; """;"   )             )</f>
        <v/>
      </c>
      <c r="HP216" t="str">
        <f>IF(Data!$K217=HP$1, "",             IF(ISERR(SEARCH(HP$1,Data!$G217)),        "",          ";" &amp; VLOOKUP(HP$1,Data!$K:$M,3, FALSE) &amp; ",""" &amp; VLOOKUP(HP$1,Data!$K:$L,2, FALSE) &amp; """;"   )             )</f>
        <v/>
      </c>
      <c r="HQ216" t="str">
        <f>IF(Data!$K217=HQ$1, "",             IF(ISERR(SEARCH(HQ$1,Data!$G217)),        "",          ";" &amp; VLOOKUP(HQ$1,Data!$K:$M,3, FALSE) &amp; ",""" &amp; VLOOKUP(HQ$1,Data!$K:$L,2, FALSE) &amp; """;"   )             )</f>
        <v>;213,"HUMAN";</v>
      </c>
      <c r="HR216" t="str">
        <f>IF(Data!$K217=HR$1, "",             IF(ISERR(SEARCH(HR$1,Data!$G217)),        "",          ";" &amp; VLOOKUP(HR$1,Data!$K:$M,3, FALSE) &amp; ",""" &amp; VLOOKUP(HR$1,Data!$K:$L,2, FALSE) &amp; """;"   )             )</f>
        <v/>
      </c>
      <c r="HS216" t="str">
        <f>IF(Data!$K217=HS$1, "",             IF(ISERR(SEARCH(HS$1,Data!$G217)),        "",          ";" &amp; VLOOKUP(HS$1,Data!$K:$M,3, FALSE) &amp; ",""" &amp; VLOOKUP(HS$1,Data!$K:$L,2, FALSE) &amp; """;"   )             )</f>
        <v/>
      </c>
      <c r="HT216" t="str">
        <f>IF(Data!$K217=HT$1, "",             IF(ISERR(SEARCH(HT$1,Data!$G217)),        "",          ";" &amp; VLOOKUP(HT$1,Data!$K:$M,3, FALSE) &amp; ",""" &amp; VLOOKUP(HT$1,Data!$K:$L,2, FALSE) &amp; """;"   )             )</f>
        <v/>
      </c>
      <c r="HU216" t="str">
        <f>IF(Data!$K217=HU$1, "",             IF(ISERR(SEARCH(HU$1,Data!$G217)),        "",          ";" &amp; VLOOKUP(HU$1,Data!$K:$M,3, FALSE) &amp; ",""" &amp; VLOOKUP(HU$1,Data!$K:$L,2, FALSE) &amp; """;"   )             )</f>
        <v/>
      </c>
      <c r="HV216" t="str">
        <f>IF(Data!$K217=HV$1, "",             IF(ISERR(SEARCH(HV$1,Data!$G217)),        "",          ";" &amp; VLOOKUP(HV$1,Data!$K:$M,3, FALSE) &amp; ",""" &amp; VLOOKUP(HV$1,Data!$K:$L,2, FALSE) &amp; """;"   )             )</f>
        <v/>
      </c>
      <c r="HW216" t="str">
        <f>IF(Data!$K217=HW$1, "",             IF(ISERR(SEARCH(HW$1,Data!$G217)),        "",          ";" &amp; VLOOKUP(HW$1,Data!$K:$M,3, FALSE) &amp; ",""" &amp; VLOOKUP(HW$1,Data!$K:$L,2, FALSE) &amp; """;"   )             )</f>
        <v/>
      </c>
      <c r="HX216" t="str">
        <f>IF(Data!$K217=HX$1, "",             IF(ISERR(SEARCH(HX$1,Data!$G217)),        "",          ";" &amp; VLOOKUP(HX$1,Data!$K:$M,3, FALSE) &amp; ",""" &amp; VLOOKUP(HX$1,Data!$K:$L,2, FALSE) &amp; """;"   )             )</f>
        <v/>
      </c>
      <c r="HY216" t="str">
        <f>IF(Data!$K217=HY$1, "",             IF(ISERR(SEARCH(HY$1,Data!$G217)),        "",          ";" &amp; VLOOKUP(HY$1,Data!$K:$M,3, FALSE) &amp; ",""" &amp; VLOOKUP(HY$1,Data!$K:$L,2, FALSE) &amp; """;"   )             )</f>
        <v/>
      </c>
      <c r="HZ216" t="str">
        <f>IF(Data!$K217=HZ$1, "",             IF(ISERR(SEARCH(HZ$1,Data!$G217)),        "",          ";" &amp; VLOOKUP(HZ$1,Data!$K:$M,3, FALSE) &amp; ",""" &amp; VLOOKUP(HZ$1,Data!$K:$L,2, FALSE) &amp; """;"   )             )</f>
        <v/>
      </c>
      <c r="IA216" t="str">
        <f>IF(Data!$K217=IA$1, "",             IF(ISERR(SEARCH(IA$1,Data!$G217)),        "",          ";" &amp; VLOOKUP(IA$1,Data!$K:$M,3, FALSE) &amp; ",""" &amp; VLOOKUP(IA$1,Data!$K:$L,2, FALSE) &amp; """;"   )             )</f>
        <v/>
      </c>
      <c r="IB216" t="str">
        <f>IF(Data!$K217=IB$1, "",             IF(ISERR(SEARCH(IB$1,Data!$G217)),        "",          ";" &amp; VLOOKUP(IB$1,Data!$K:$M,3, FALSE) &amp; ",""" &amp; VLOOKUP(IB$1,Data!$K:$L,2, FALSE) &amp; """;"   )             )</f>
        <v/>
      </c>
      <c r="IC216" t="str">
        <f>IF(Data!$K217=IC$1, "",             IF(ISERR(SEARCH(IC$1,Data!$G217)),        "",          ";" &amp; VLOOKUP(IC$1,Data!$K:$M,3, FALSE) &amp; ",""" &amp; VLOOKUP(IC$1,Data!$K:$L,2, FALSE) &amp; """;"   )             )</f>
        <v/>
      </c>
      <c r="ID216" t="str">
        <f>IF(Data!$K217=ID$1, "",             IF(ISERR(SEARCH(ID$1,Data!$G217)),        "",          ";" &amp; VLOOKUP(ID$1,Data!$K:$M,3, FALSE) &amp; ",""" &amp; VLOOKUP(ID$1,Data!$K:$L,2, FALSE) &amp; """;"   )             )</f>
        <v/>
      </c>
      <c r="IE216" t="str">
        <f>IF(Data!$K217=IE$1, "",             IF(ISERR(SEARCH(IE$1,Data!$G217)),        "",          ";" &amp; VLOOKUP(IE$1,Data!$K:$M,3, FALSE) &amp; ",""" &amp; VLOOKUP(IE$1,Data!$K:$L,2, FALSE) &amp; """;"   )             )</f>
        <v/>
      </c>
      <c r="IF216" t="str">
        <f>IF(Data!$K217=IF$1, "",             IF(ISERR(SEARCH(IF$1,Data!$G217)),        "",          ";" &amp; VLOOKUP(IF$1,Data!$K:$M,3, FALSE) &amp; ",""" &amp; VLOOKUP(IF$1,Data!$K:$L,2, FALSE) &amp; """;"   )             )</f>
        <v/>
      </c>
      <c r="IG216" t="str">
        <f>IF(Data!$K217=IG$1, "",             IF(ISERR(SEARCH(IG$1,Data!$G217)),        "",          ";" &amp; VLOOKUP(IG$1,Data!$K:$M,3, FALSE) &amp; ",""" &amp; VLOOKUP(IG$1,Data!$K:$L,2, FALSE) &amp; """;"   )             )</f>
        <v/>
      </c>
      <c r="IH216" t="str">
        <f>IF(Data!$K217=IH$1, "",             IF(ISERR(SEARCH(IH$1,Data!$G217)),        "",          ";" &amp; VLOOKUP(IH$1,Data!$K:$M,3, FALSE) &amp; ",""" &amp; VLOOKUP(IH$1,Data!$K:$L,2, FALSE) &amp; """;"   )             )</f>
        <v/>
      </c>
      <c r="II216" t="str">
        <f>IF(Data!$K217=II$1, "",             IF(ISERR(SEARCH(II$1,Data!$G217)),        "",          ";" &amp; VLOOKUP(II$1,Data!$K:$M,3, FALSE) &amp; ",""" &amp; VLOOKUP(II$1,Data!$K:$L,2, FALSE) &amp; """;"   )             )</f>
        <v/>
      </c>
    </row>
    <row r="217" spans="1:243" x14ac:dyDescent="0.3">
      <c r="A217" t="str">
        <f>Data!K218</f>
        <v>Tahiri Veila</v>
      </c>
      <c r="B217" s="15">
        <f>VLOOKUP(Tableau36[[#This Row],[Character]],Data!K:M,3,FALSE)</f>
        <v>216</v>
      </c>
      <c r="C217" s="15" t="str">
        <f>VLOOKUP(Tableau36[[#This Row],[Character]],Data!K:L,2,FALSE)</f>
        <v>HUMAN</v>
      </c>
      <c r="D217" s="15" t="str">
        <f>SUBSTITUTE(     SUBSTITUTE(Tableau36[[#This Row],[character_id,character_type,friend_id,friend_type]],",""DROID""",""),    ",""HUMAN""", "")</f>
        <v>216,180/216,184</v>
      </c>
      <c r="E217" s="15" t="str">
        <f>IF(Tableau36[[#This Row],[With char''s id]] = "", "",    MID(Tableau36[[#This Row],[With char''s id]], 2, LEN(Tableau36[[#This Row],[With char''s id]])-1))</f>
        <v>216,"HUMAN",180,"HUMAN"/216,"HUMAN",184,"HUMAN"</v>
      </c>
      <c r="F217" s="15" t="str">
        <f>SUBSTITUTE(Tableau36[[#This Row],[List of friend''s id]],  "/",    "/" &amp; Tableau36[[#This Row],[Character''s id]] &amp; ",""" &amp; Tableau36[[#This Row],[Type]] &amp; """,")</f>
        <v>/216,"HUMAN",180,"HUMAN"/216,"HUMAN",184,"HUMAN"</v>
      </c>
      <c r="G217" t="str">
        <f>IF( Tableau36[[#This Row],[removed double semi-colon]]="", "", "/" &amp; MID(Tableau36[[#This Row],[removed double semi-colon]],2,LEN(Tableau36[[#This Row],[removed double semi-colon]]) - 2) )</f>
        <v>/180,"HUMAN"/184,"HUMAN"</v>
      </c>
      <c r="H217" t="str">
        <f>SUBSTITUTE(Tableau36[[#This Row],[Concatenation]],";;","/")</f>
        <v>;180,"HUMAN"/184,"HUMAN";</v>
      </c>
      <c r="I217" t="str">
        <f>_xlfn.CONCAT(Tableau4[#This Row])</f>
        <v>;180,"HUMAN";;184,"HUMAN";</v>
      </c>
      <c r="M217" t="str">
        <f>IF(Data!$K218=M$1, "",             IF(ISERR(SEARCH(M$1,Data!$G218)),        "",          ";" &amp; VLOOKUP(M$1,Data!$K:$M,3, FALSE) &amp; ",""" &amp; VLOOKUP(M$1,Data!$K:$L,2, FALSE) &amp; """;"   )             )</f>
        <v/>
      </c>
      <c r="N217" t="str">
        <f>IF(Data!$K218=N$1, "",             IF(ISERR(SEARCH(N$1,Data!$G218)),        "",          ";" &amp; VLOOKUP(N$1,Data!$K:$M,3, FALSE) &amp; ",""" &amp; VLOOKUP(N$1,Data!$K:$L,2, FALSE) &amp; """;"   )             )</f>
        <v/>
      </c>
      <c r="O217" t="str">
        <f>IF(Data!$K218=O$1, "",             IF(ISERR(SEARCH(O$1,Data!$G218)),        "",          ";" &amp; VLOOKUP(O$1,Data!$K:$M,3, FALSE) &amp; ",""" &amp; VLOOKUP(O$1,Data!$K:$L,2, FALSE) &amp; """;"   )             )</f>
        <v/>
      </c>
      <c r="P217" t="str">
        <f>IF(Data!$K218=P$1, "",             IF(ISERR(SEARCH(P$1,Data!$G218)),        "",          ";" &amp; VLOOKUP(P$1,Data!$K:$M,3, FALSE) &amp; ",""" &amp; VLOOKUP(P$1,Data!$K:$L,2, FALSE) &amp; """;"   )             )</f>
        <v/>
      </c>
      <c r="Q217" t="str">
        <f>IF(Data!$K218=Q$1, "",             IF(ISERR(SEARCH(Q$1,Data!$G218)),        "",          ";" &amp; VLOOKUP(Q$1,Data!$K:$M,3, FALSE) &amp; ",""" &amp; VLOOKUP(Q$1,Data!$K:$L,2, FALSE) &amp; """;"   )             )</f>
        <v/>
      </c>
      <c r="R217" t="str">
        <f>IF(Data!$K218=R$1, "",             IF(ISERR(SEARCH(R$1,Data!$G218)),        "",          ";" &amp; VLOOKUP(R$1,Data!$K:$M,3, FALSE) &amp; ",""" &amp; VLOOKUP(R$1,Data!$K:$L,2, FALSE) &amp; """;"   )             )</f>
        <v/>
      </c>
      <c r="S217" t="str">
        <f>IF(Data!$K218=S$1, "",             IF(ISERR(SEARCH(S$1,Data!$G218)),        "",          ";" &amp; VLOOKUP(S$1,Data!$K:$M,3, FALSE) &amp; ",""" &amp; VLOOKUP(S$1,Data!$K:$L,2, FALSE) &amp; """;"   )             )</f>
        <v/>
      </c>
      <c r="T217" t="str">
        <f>IF(Data!$K218=T$1, "",             IF(ISERR(SEARCH(T$1,Data!$G218)),        "",          ";" &amp; VLOOKUP(T$1,Data!$K:$M,3, FALSE) &amp; ",""" &amp; VLOOKUP(T$1,Data!$K:$L,2, FALSE) &amp; """;"   )             )</f>
        <v/>
      </c>
      <c r="U217" t="str">
        <f>IF(Data!$K218=U$1, "",             IF(ISERR(SEARCH(U$1,Data!$G218)),        "",          ";" &amp; VLOOKUP(U$1,Data!$K:$M,3, FALSE) &amp; ",""" &amp; VLOOKUP(U$1,Data!$K:$L,2, FALSE) &amp; """;"   )             )</f>
        <v/>
      </c>
      <c r="V217" t="str">
        <f>IF(Data!$K218=V$1, "",             IF(ISERR(SEARCH(V$1,Data!$G218)),        "",          ";" &amp; VLOOKUP(V$1,Data!$K:$M,3, FALSE) &amp; ",""" &amp; VLOOKUP(V$1,Data!$K:$L,2, FALSE) &amp; """;"   )             )</f>
        <v/>
      </c>
      <c r="W217" t="str">
        <f>IF(Data!$K218=W$1, "",             IF(ISERR(SEARCH(W$1,Data!$G218)),        "",          ";" &amp; VLOOKUP(W$1,Data!$K:$M,3, FALSE) &amp; ",""" &amp; VLOOKUP(W$1,Data!$K:$L,2, FALSE) &amp; """;"   )             )</f>
        <v/>
      </c>
      <c r="X217" t="str">
        <f>IF(Data!$K218=X$1, "",             IF(ISERR(SEARCH(X$1,Data!$G218)),        "",          ";" &amp; VLOOKUP(X$1,Data!$K:$M,3, FALSE) &amp; ",""" &amp; VLOOKUP(X$1,Data!$K:$L,2, FALSE) &amp; """;"   )             )</f>
        <v/>
      </c>
      <c r="Y217" t="str">
        <f>IF(Data!$K218=Y$1, "",             IF(ISERR(SEARCH(Y$1,Data!$G218)),        "",          ";" &amp; VLOOKUP(Y$1,Data!$K:$M,3, FALSE) &amp; ",""" &amp; VLOOKUP(Y$1,Data!$K:$L,2, FALSE) &amp; """;"   )             )</f>
        <v/>
      </c>
      <c r="Z217" t="str">
        <f>IF(Data!$K218=Z$1, "",             IF(ISERR(SEARCH(Z$1,Data!$G218)),        "",          ";" &amp; VLOOKUP(Z$1,Data!$K:$M,3, FALSE) &amp; ",""" &amp; VLOOKUP(Z$1,Data!$K:$L,2, FALSE) &amp; """;"   )             )</f>
        <v/>
      </c>
      <c r="AA217" t="str">
        <f>IF(Data!$K218=AA$1, "",             IF(ISERR(SEARCH(AA$1,Data!$G218)),        "",          ";" &amp; VLOOKUP(AA$1,Data!$K:$M,3, FALSE) &amp; ",""" &amp; VLOOKUP(AA$1,Data!$K:$L,2, FALSE) &amp; """;"   )             )</f>
        <v/>
      </c>
      <c r="AB217" t="str">
        <f>IF(Data!$K218=AB$1, "",             IF(ISERR(SEARCH(AB$1,Data!$G218)),        "",          ";" &amp; VLOOKUP(AB$1,Data!$K:$M,3, FALSE) &amp; ",""" &amp; VLOOKUP(AB$1,Data!$K:$L,2, FALSE) &amp; """;"   )             )</f>
        <v/>
      </c>
      <c r="AC217" t="str">
        <f>IF(Data!$K218=AC$1, "",             IF(ISERR(SEARCH(AC$1,Data!$G218)),        "",          ";" &amp; VLOOKUP(AC$1,Data!$K:$M,3, FALSE) &amp; ",""" &amp; VLOOKUP(AC$1,Data!$K:$L,2, FALSE) &amp; """;"   )             )</f>
        <v/>
      </c>
      <c r="AD217" t="str">
        <f>IF(Data!$K218=AD$1, "",             IF(ISERR(SEARCH(AD$1,Data!$G218)),        "",          ";" &amp; VLOOKUP(AD$1,Data!$K:$M,3, FALSE) &amp; ",""" &amp; VLOOKUP(AD$1,Data!$K:$L,2, FALSE) &amp; """;"   )             )</f>
        <v/>
      </c>
      <c r="AE217" t="str">
        <f>IF(Data!$K218=AE$1, "",             IF(ISERR(SEARCH(AE$1,Data!$G218)),        "",          ";" &amp; VLOOKUP(AE$1,Data!$K:$M,3, FALSE) &amp; ",""" &amp; VLOOKUP(AE$1,Data!$K:$L,2, FALSE) &amp; """;"   )             )</f>
        <v/>
      </c>
      <c r="AF217" t="str">
        <f>IF(Data!$K218=AF$1, "",             IF(ISERR(SEARCH(AF$1,Data!$G218)),        "",          ";" &amp; VLOOKUP(AF$1,Data!$K:$M,3, FALSE) &amp; ",""" &amp; VLOOKUP(AF$1,Data!$K:$L,2, FALSE) &amp; """;"   )             )</f>
        <v/>
      </c>
      <c r="AG217" t="str">
        <f>IF(Data!$K218=AG$1, "",             IF(ISERR(SEARCH(AG$1,Data!$G218)),        "",          ";" &amp; VLOOKUP(AG$1,Data!$K:$M,3, FALSE) &amp; ",""" &amp; VLOOKUP(AG$1,Data!$K:$L,2, FALSE) &amp; """;"   )             )</f>
        <v/>
      </c>
      <c r="AH217" t="str">
        <f>IF(Data!$K218=AH$1, "",             IF(ISERR(SEARCH(AH$1,Data!$G218)),        "",          ";" &amp; VLOOKUP(AH$1,Data!$K:$M,3, FALSE) &amp; ",""" &amp; VLOOKUP(AH$1,Data!$K:$L,2, FALSE) &amp; """;"   )             )</f>
        <v/>
      </c>
      <c r="AI217" t="str">
        <f>IF(Data!$K218=AI$1, "",             IF(ISERR(SEARCH(AI$1,Data!$G218)),        "",          ";" &amp; VLOOKUP(AI$1,Data!$K:$M,3, FALSE) &amp; ",""" &amp; VLOOKUP(AI$1,Data!$K:$L,2, FALSE) &amp; """;"   )             )</f>
        <v/>
      </c>
      <c r="AJ217" t="str">
        <f>IF(Data!$K218=AJ$1, "",             IF(ISERR(SEARCH(AJ$1,Data!$G218)),        "",          ";" &amp; VLOOKUP(AJ$1,Data!$K:$M,3, FALSE) &amp; ",""" &amp; VLOOKUP(AJ$1,Data!$K:$L,2, FALSE) &amp; """;"   )             )</f>
        <v/>
      </c>
      <c r="AK217" t="str">
        <f>IF(Data!$K218=AK$1, "",             IF(ISERR(SEARCH(AK$1,Data!$G218)),        "",          ";" &amp; VLOOKUP(AK$1,Data!$K:$M,3, FALSE) &amp; ",""" &amp; VLOOKUP(AK$1,Data!$K:$L,2, FALSE) &amp; """;"   )             )</f>
        <v/>
      </c>
      <c r="AL217" t="str">
        <f>IF(Data!$K218=AL$1, "",             IF(ISERR(SEARCH(AL$1,Data!$G218)),        "",          ";" &amp; VLOOKUP(AL$1,Data!$K:$M,3, FALSE) &amp; ",""" &amp; VLOOKUP(AL$1,Data!$K:$L,2, FALSE) &amp; """;"   )             )</f>
        <v/>
      </c>
      <c r="AM217" t="str">
        <f>IF(Data!$K218=AM$1, "",             IF(ISERR(SEARCH(AM$1,Data!$G218)),        "",          ";" &amp; VLOOKUP(AM$1,Data!$K:$M,3, FALSE) &amp; ",""" &amp; VLOOKUP(AM$1,Data!$K:$L,2, FALSE) &amp; """;"   )             )</f>
        <v/>
      </c>
      <c r="AN217" t="str">
        <f>IF(Data!$K218=AN$1, "",             IF(ISERR(SEARCH(AN$1,Data!$G218)),        "",          ";" &amp; VLOOKUP(AN$1,Data!$K:$M,3, FALSE) &amp; ",""" &amp; VLOOKUP(AN$1,Data!$K:$L,2, FALSE) &amp; """;"   )             )</f>
        <v/>
      </c>
      <c r="AO217" t="str">
        <f>IF(Data!$K218=AO$1, "",             IF(ISERR(SEARCH(AO$1,Data!$G218)),        "",          ";" &amp; VLOOKUP(AO$1,Data!$K:$M,3, FALSE) &amp; ",""" &amp; VLOOKUP(AO$1,Data!$K:$L,2, FALSE) &amp; """;"   )             )</f>
        <v/>
      </c>
      <c r="AP217" t="str">
        <f>IF(Data!$K218=AP$1, "",             IF(ISERR(SEARCH(AP$1,Data!$G218)),        "",          ";" &amp; VLOOKUP(AP$1,Data!$K:$M,3, FALSE) &amp; ",""" &amp; VLOOKUP(AP$1,Data!$K:$L,2, FALSE) &amp; """;"   )             )</f>
        <v/>
      </c>
      <c r="AQ217" t="str">
        <f>IF(Data!$K218=AQ$1, "",             IF(ISERR(SEARCH(AQ$1,Data!$G218)),        "",          ";" &amp; VLOOKUP(AQ$1,Data!$K:$M,3, FALSE) &amp; ",""" &amp; VLOOKUP(AQ$1,Data!$K:$L,2, FALSE) &amp; """;"   )             )</f>
        <v/>
      </c>
      <c r="AR217" t="str">
        <f>IF(Data!$K218=AR$1, "",             IF(ISERR(SEARCH(AR$1,Data!$G218)),        "",          ";" &amp; VLOOKUP(AR$1,Data!$K:$M,3, FALSE) &amp; ",""" &amp; VLOOKUP(AR$1,Data!$K:$L,2, FALSE) &amp; """;"   )             )</f>
        <v/>
      </c>
      <c r="AS217" t="str">
        <f>IF(Data!$K218=AS$1, "",             IF(ISERR(SEARCH(AS$1,Data!$G218)),        "",          ";" &amp; VLOOKUP(AS$1,Data!$K:$M,3, FALSE) &amp; ",""" &amp; VLOOKUP(AS$1,Data!$K:$L,2, FALSE) &amp; """;"   )             )</f>
        <v/>
      </c>
      <c r="AT217" t="str">
        <f>IF(Data!$K218=AT$1, "",             IF(ISERR(SEARCH(AT$1,Data!$G218)),        "",          ";" &amp; VLOOKUP(AT$1,Data!$K:$M,3, FALSE) &amp; ",""" &amp; VLOOKUP(AT$1,Data!$K:$L,2, FALSE) &amp; """;"   )             )</f>
        <v/>
      </c>
      <c r="AU217" t="str">
        <f>IF(Data!$K218=AU$1, "",             IF(ISERR(SEARCH(AU$1,Data!$G218)),        "",          ";" &amp; VLOOKUP(AU$1,Data!$K:$M,3, FALSE) &amp; ",""" &amp; VLOOKUP(AU$1,Data!$K:$L,2, FALSE) &amp; """;"   )             )</f>
        <v/>
      </c>
      <c r="AV217" t="str">
        <f>IF(Data!$K218=AV$1, "",             IF(ISERR(SEARCH(AV$1,Data!$G218)),        "",          ";" &amp; VLOOKUP(AV$1,Data!$K:$M,3, FALSE) &amp; ",""" &amp; VLOOKUP(AV$1,Data!$K:$L,2, FALSE) &amp; """;"   )             )</f>
        <v/>
      </c>
      <c r="AW217" t="str">
        <f>IF(Data!$K218=AW$1, "",             IF(ISERR(SEARCH(AW$1,Data!$G218)),        "",          ";" &amp; VLOOKUP(AW$1,Data!$K:$M,3, FALSE) &amp; ",""" &amp; VLOOKUP(AW$1,Data!$K:$L,2, FALSE) &amp; """;"   )             )</f>
        <v/>
      </c>
      <c r="AX217" t="str">
        <f>IF(Data!$K218=AX$1, "",             IF(ISERR(SEARCH(AX$1,Data!$G218)),        "",          ";" &amp; VLOOKUP(AX$1,Data!$K:$M,3, FALSE) &amp; ",""" &amp; VLOOKUP(AX$1,Data!$K:$L,2, FALSE) &amp; """;"   )             )</f>
        <v/>
      </c>
      <c r="AY217" t="str">
        <f>IF(Data!$K218=AY$1, "",             IF(ISERR(SEARCH(AY$1,Data!$G218)),        "",          ";" &amp; VLOOKUP(AY$1,Data!$K:$M,3, FALSE) &amp; ",""" &amp; VLOOKUP(AY$1,Data!$K:$L,2, FALSE) &amp; """;"   )             )</f>
        <v/>
      </c>
      <c r="AZ217" t="str">
        <f>IF(Data!$K218=AZ$1, "",             IF(ISERR(SEARCH(AZ$1,Data!$G218)),        "",          ";" &amp; VLOOKUP(AZ$1,Data!$K:$M,3, FALSE) &amp; ",""" &amp; VLOOKUP(AZ$1,Data!$K:$L,2, FALSE) &amp; """;"   )             )</f>
        <v/>
      </c>
      <c r="BA217" t="str">
        <f>IF(Data!$K218=BA$1, "",             IF(ISERR(SEARCH(BA$1,Data!$G218)),        "",          ";" &amp; VLOOKUP(BA$1,Data!$K:$M,3, FALSE) &amp; ",""" &amp; VLOOKUP(BA$1,Data!$K:$L,2, FALSE) &amp; """;"   )             )</f>
        <v/>
      </c>
      <c r="BB217" t="str">
        <f>IF(Data!$K218=BB$1, "",             IF(ISERR(SEARCH(BB$1,Data!$G218)),        "",          ";" &amp; VLOOKUP(BB$1,Data!$K:$M,3, FALSE) &amp; ",""" &amp; VLOOKUP(BB$1,Data!$K:$L,2, FALSE) &amp; """;"   )             )</f>
        <v/>
      </c>
      <c r="BC217" t="str">
        <f>IF(Data!$K218=BC$1, "",             IF(ISERR(SEARCH(BC$1,Data!$G218)),        "",          ";" &amp; VLOOKUP(BC$1,Data!$K:$M,3, FALSE) &amp; ",""" &amp; VLOOKUP(BC$1,Data!$K:$L,2, FALSE) &amp; """;"   )             )</f>
        <v/>
      </c>
      <c r="BD217" t="str">
        <f>IF(Data!$K218=BD$1, "",             IF(ISERR(SEARCH(BD$1,Data!$G218)),        "",          ";" &amp; VLOOKUP(BD$1,Data!$K:$M,3, FALSE) &amp; ",""" &amp; VLOOKUP(BD$1,Data!$K:$L,2, FALSE) &amp; """;"   )             )</f>
        <v/>
      </c>
      <c r="BE217" t="str">
        <f>IF(Data!$K218=BE$1, "",             IF(ISERR(SEARCH(BE$1,Data!$G218)),        "",          ";" &amp; VLOOKUP(BE$1,Data!$K:$M,3, FALSE) &amp; ",""" &amp; VLOOKUP(BE$1,Data!$K:$L,2, FALSE) &amp; """;"   )             )</f>
        <v/>
      </c>
      <c r="BF217" t="str">
        <f>IF(Data!$K218=BF$1, "",             IF(ISERR(SEARCH(BF$1,Data!$G218)),        "",          ";" &amp; VLOOKUP(BF$1,Data!$K:$M,3, FALSE) &amp; ",""" &amp; VLOOKUP(BF$1,Data!$K:$L,2, FALSE) &amp; """;"   )             )</f>
        <v/>
      </c>
      <c r="BG217" t="str">
        <f>IF(Data!$K218=BG$1, "",             IF(ISERR(SEARCH(BG$1,Data!$G218)),        "",          ";" &amp; VLOOKUP(BG$1,Data!$K:$M,3, FALSE) &amp; ",""" &amp; VLOOKUP(BG$1,Data!$K:$L,2, FALSE) &amp; """;"   )             )</f>
        <v/>
      </c>
      <c r="BH217" t="str">
        <f>IF(Data!$K218=BH$1, "",             IF(ISERR(SEARCH(BH$1,Data!$G218)),        "",          ";" &amp; VLOOKUP(BH$1,Data!$K:$M,3, FALSE) &amp; ",""" &amp; VLOOKUP(BH$1,Data!$K:$L,2, FALSE) &amp; """;"   )             )</f>
        <v/>
      </c>
      <c r="BI217" t="str">
        <f>IF(Data!$K218=BI$1, "",             IF(ISERR(SEARCH(BI$1,Data!$G218)),        "",          ";" &amp; VLOOKUP(BI$1,Data!$K:$M,3, FALSE) &amp; ",""" &amp; VLOOKUP(BI$1,Data!$K:$L,2, FALSE) &amp; """;"   )             )</f>
        <v/>
      </c>
      <c r="BJ217" t="str">
        <f>IF(Data!$K218=BJ$1, "",             IF(ISERR(SEARCH(BJ$1,Data!$G218)),        "",          ";" &amp; VLOOKUP(BJ$1,Data!$K:$M,3, FALSE) &amp; ",""" &amp; VLOOKUP(BJ$1,Data!$K:$L,2, FALSE) &amp; """;"   )             )</f>
        <v/>
      </c>
      <c r="BK217" t="str">
        <f>IF(Data!$K218=BK$1, "",             IF(ISERR(SEARCH(BK$1,Data!$G218)),        "",          ";" &amp; VLOOKUP(BK$1,Data!$K:$M,3, FALSE) &amp; ",""" &amp; VLOOKUP(BK$1,Data!$K:$L,2, FALSE) &amp; """;"   )             )</f>
        <v/>
      </c>
      <c r="BL217" t="str">
        <f>IF(Data!$K218=BL$1, "",             IF(ISERR(SEARCH(BL$1,Data!$G218)),        "",          ";" &amp; VLOOKUP(BL$1,Data!$K:$M,3, FALSE) &amp; ",""" &amp; VLOOKUP(BL$1,Data!$K:$L,2, FALSE) &amp; """;"   )             )</f>
        <v/>
      </c>
      <c r="BM217" t="str">
        <f>IF(Data!$K218=BM$1, "",             IF(ISERR(SEARCH(BM$1,Data!$G218)),        "",          ";" &amp; VLOOKUP(BM$1,Data!$K:$M,3, FALSE) &amp; ",""" &amp; VLOOKUP(BM$1,Data!$K:$L,2, FALSE) &amp; """;"   )             )</f>
        <v/>
      </c>
      <c r="BN217" t="str">
        <f>IF(Data!$K218=BN$1, "",             IF(ISERR(SEARCH(BN$1,Data!$G218)),        "",          ";" &amp; VLOOKUP(BN$1,Data!$K:$M,3, FALSE) &amp; ",""" &amp; VLOOKUP(BN$1,Data!$K:$L,2, FALSE) &amp; """;"   )             )</f>
        <v/>
      </c>
      <c r="BO217" t="str">
        <f>IF(Data!$K218=BO$1, "",             IF(ISERR(SEARCH(BO$1,Data!$G218)),        "",          ";" &amp; VLOOKUP(BO$1,Data!$K:$M,3, FALSE) &amp; ",""" &amp; VLOOKUP(BO$1,Data!$K:$L,2, FALSE) &amp; """;"   )             )</f>
        <v/>
      </c>
      <c r="BP217" t="str">
        <f>IF(Data!$K218=BP$1, "",             IF(ISERR(SEARCH(BP$1,Data!$G218)),        "",          ";" &amp; VLOOKUP(BP$1,Data!$K:$M,3, FALSE) &amp; ",""" &amp; VLOOKUP(BP$1,Data!$K:$L,2, FALSE) &amp; """;"   )             )</f>
        <v/>
      </c>
      <c r="BQ217" t="str">
        <f>IF(Data!$K218=BQ$1, "",             IF(ISERR(SEARCH(BQ$1,Data!$G218)),        "",          ";" &amp; VLOOKUP(BQ$1,Data!$K:$M,3, FALSE) &amp; ",""" &amp; VLOOKUP(BQ$1,Data!$K:$L,2, FALSE) &amp; """;"   )             )</f>
        <v/>
      </c>
      <c r="BR217" t="str">
        <f>IF(Data!$K218=BR$1, "",             IF(ISERR(SEARCH(BR$1,Data!$G218)),        "",          ";" &amp; VLOOKUP(BR$1,Data!$K:$M,3, FALSE) &amp; ",""" &amp; VLOOKUP(BR$1,Data!$K:$L,2, FALSE) &amp; """;"   )             )</f>
        <v/>
      </c>
      <c r="BS217" t="str">
        <f>IF(Data!$K218=BS$1, "",             IF(ISERR(SEARCH(BS$1,Data!$G218)),        "",          ";" &amp; VLOOKUP(BS$1,Data!$K:$M,3, FALSE) &amp; ",""" &amp; VLOOKUP(BS$1,Data!$K:$L,2, FALSE) &amp; """;"   )             )</f>
        <v/>
      </c>
      <c r="BT217" t="str">
        <f>IF(Data!$K218=BT$1, "",             IF(ISERR(SEARCH(BT$1,Data!$G218)),        "",          ";" &amp; VLOOKUP(BT$1,Data!$K:$M,3, FALSE) &amp; ",""" &amp; VLOOKUP(BT$1,Data!$K:$L,2, FALSE) &amp; """;"   )             )</f>
        <v/>
      </c>
      <c r="BU217" t="str">
        <f>IF(Data!$K218=BU$1, "",             IF(ISERR(SEARCH(BU$1,Data!$G218)),        "",          ";" &amp; VLOOKUP(BU$1,Data!$K:$M,3, FALSE) &amp; ",""" &amp; VLOOKUP(BU$1,Data!$K:$L,2, FALSE) &amp; """;"   )             )</f>
        <v/>
      </c>
      <c r="BV217" t="str">
        <f>IF(Data!$K218=BV$1, "",             IF(ISERR(SEARCH(BV$1,Data!$G218)),        "",          ";" &amp; VLOOKUP(BV$1,Data!$K:$M,3, FALSE) &amp; ",""" &amp; VLOOKUP(BV$1,Data!$K:$L,2, FALSE) &amp; """;"   )             )</f>
        <v/>
      </c>
      <c r="BW217" t="str">
        <f>IF(Data!$K218=BW$1, "",             IF(ISERR(SEARCH(BW$1,Data!$G218)),        "",          ";" &amp; VLOOKUP(BW$1,Data!$K:$M,3, FALSE) &amp; ",""" &amp; VLOOKUP(BW$1,Data!$K:$L,2, FALSE) &amp; """;"   )             )</f>
        <v/>
      </c>
      <c r="BX217" t="str">
        <f>IF(Data!$K218=BX$1, "",             IF(ISERR(SEARCH(BX$1,Data!$G218)),        "",          ";" &amp; VLOOKUP(BX$1,Data!$K:$M,3, FALSE) &amp; ",""" &amp; VLOOKUP(BX$1,Data!$K:$L,2, FALSE) &amp; """;"   )             )</f>
        <v/>
      </c>
      <c r="BY217" t="str">
        <f>IF(Data!$K218=BY$1, "",             IF(ISERR(SEARCH(BY$1,Data!$G218)),        "",          ";" &amp; VLOOKUP(BY$1,Data!$K:$M,3, FALSE) &amp; ",""" &amp; VLOOKUP(BY$1,Data!$K:$L,2, FALSE) &amp; """;"   )             )</f>
        <v/>
      </c>
      <c r="BZ217" t="str">
        <f>IF(Data!$K218=BZ$1, "",             IF(ISERR(SEARCH(BZ$1,Data!$G218)),        "",          ";" &amp; VLOOKUP(BZ$1,Data!$K:$M,3, FALSE) &amp; ",""" &amp; VLOOKUP(BZ$1,Data!$K:$L,2, FALSE) &amp; """;"   )             )</f>
        <v/>
      </c>
      <c r="CA217" t="str">
        <f>IF(Data!$K218=CA$1, "",             IF(ISERR(SEARCH(CA$1,Data!$G218)),        "",          ";" &amp; VLOOKUP(CA$1,Data!$K:$M,3, FALSE) &amp; ",""" &amp; VLOOKUP(CA$1,Data!$K:$L,2, FALSE) &amp; """;"   )             )</f>
        <v/>
      </c>
      <c r="CB217" t="str">
        <f>IF(Data!$K218=CB$1, "",             IF(ISERR(SEARCH(CB$1,Data!$G218)),        "",          ";" &amp; VLOOKUP(CB$1,Data!$K:$M,3, FALSE) &amp; ",""" &amp; VLOOKUP(CB$1,Data!$K:$L,2, FALSE) &amp; """;"   )             )</f>
        <v/>
      </c>
      <c r="CC217" t="str">
        <f>IF(Data!$K218=CC$1, "",             IF(ISERR(SEARCH(CC$1,Data!$G218)),        "",          ";" &amp; VLOOKUP(CC$1,Data!$K:$M,3, FALSE) &amp; ",""" &amp; VLOOKUP(CC$1,Data!$K:$L,2, FALSE) &amp; """;"   )             )</f>
        <v/>
      </c>
      <c r="CD217" t="str">
        <f>IF(Data!$K218=CD$1, "",             IF(ISERR(SEARCH(CD$1,Data!$G218)),        "",          ";" &amp; VLOOKUP(CD$1,Data!$K:$M,3, FALSE) &amp; ",""" &amp; VLOOKUP(CD$1,Data!$K:$L,2, FALSE) &amp; """;"   )             )</f>
        <v/>
      </c>
      <c r="CE217" t="str">
        <f>IF(Data!$K218=CE$1, "",             IF(ISERR(SEARCH(CE$1,Data!$G218)),        "",          ";" &amp; VLOOKUP(CE$1,Data!$K:$M,3, FALSE) &amp; ",""" &amp; VLOOKUP(CE$1,Data!$K:$L,2, FALSE) &amp; """;"   )             )</f>
        <v/>
      </c>
      <c r="CF217" t="str">
        <f>IF(Data!$K218=CF$1, "",             IF(ISERR(SEARCH(CF$1,Data!$G218)),        "",          ";" &amp; VLOOKUP(CF$1,Data!$K:$M,3, FALSE) &amp; ",""" &amp; VLOOKUP(CF$1,Data!$K:$L,2, FALSE) &amp; """;"   )             )</f>
        <v/>
      </c>
      <c r="CG217" t="str">
        <f>IF(Data!$K218=CG$1, "",             IF(ISERR(SEARCH(CG$1,Data!$G218)),        "",          ";" &amp; VLOOKUP(CG$1,Data!$K:$M,3, FALSE) &amp; ",""" &amp; VLOOKUP(CG$1,Data!$K:$L,2, FALSE) &amp; """;"   )             )</f>
        <v/>
      </c>
      <c r="CH217" t="str">
        <f>IF(Data!$K218=CH$1, "",             IF(ISERR(SEARCH(CH$1,Data!$G218)),        "",          ";" &amp; VLOOKUP(CH$1,Data!$K:$M,3, FALSE) &amp; ",""" &amp; VLOOKUP(CH$1,Data!$K:$L,2, FALSE) &amp; """;"   )             )</f>
        <v/>
      </c>
      <c r="CI217" t="str">
        <f>IF(Data!$K218=CI$1, "",             IF(ISERR(SEARCH(CI$1,Data!$G218)),        "",          ";" &amp; VLOOKUP(CI$1,Data!$K:$M,3, FALSE) &amp; ",""" &amp; VLOOKUP(CI$1,Data!$K:$L,2, FALSE) &amp; """;"   )             )</f>
        <v/>
      </c>
      <c r="CJ217" t="str">
        <f>IF(Data!$K218=CJ$1, "",             IF(ISERR(SEARCH(CJ$1,Data!$G218)),        "",          ";" &amp; VLOOKUP(CJ$1,Data!$K:$M,3, FALSE) &amp; ",""" &amp; VLOOKUP(CJ$1,Data!$K:$L,2, FALSE) &amp; """;"   )             )</f>
        <v/>
      </c>
      <c r="CK217" t="str">
        <f>IF(Data!$K218=CK$1, "",             IF(ISERR(SEARCH(CK$1,Data!$G218)),        "",          ";" &amp; VLOOKUP(CK$1,Data!$K:$M,3, FALSE) &amp; ",""" &amp; VLOOKUP(CK$1,Data!$K:$L,2, FALSE) &amp; """;"   )             )</f>
        <v/>
      </c>
      <c r="CL217" t="str">
        <f>IF(Data!$K218=CL$1, "",             IF(ISERR(SEARCH(CL$1,Data!$G218)),        "",          ";" &amp; VLOOKUP(CL$1,Data!$K:$M,3, FALSE) &amp; ",""" &amp; VLOOKUP(CL$1,Data!$K:$L,2, FALSE) &amp; """;"   )             )</f>
        <v/>
      </c>
      <c r="CM217" t="str">
        <f>IF(Data!$K218=CM$1, "",             IF(ISERR(SEARCH(CM$1,Data!$G218)),        "",          ";" &amp; VLOOKUP(CM$1,Data!$K:$M,3, FALSE) &amp; ",""" &amp; VLOOKUP(CM$1,Data!$K:$L,2, FALSE) &amp; """;"   )             )</f>
        <v/>
      </c>
      <c r="CN217" t="str">
        <f>IF(Data!$K218=CN$1, "",             IF(ISERR(SEARCH(CN$1,Data!$G218)),        "",          ";" &amp; VLOOKUP(CN$1,Data!$K:$M,3, FALSE) &amp; ",""" &amp; VLOOKUP(CN$1,Data!$K:$L,2, FALSE) &amp; """;"   )             )</f>
        <v/>
      </c>
      <c r="CO217" t="str">
        <f>IF(Data!$K218=CO$1, "",             IF(ISERR(SEARCH(CO$1,Data!$G218)),        "",          ";" &amp; VLOOKUP(CO$1,Data!$K:$M,3, FALSE) &amp; ",""" &amp; VLOOKUP(CO$1,Data!$K:$L,2, FALSE) &amp; """;"   )             )</f>
        <v/>
      </c>
      <c r="CP217" t="str">
        <f>IF(Data!$K218=CP$1, "",             IF(ISERR(SEARCH(CP$1,Data!$G218)),        "",          ";" &amp; VLOOKUP(CP$1,Data!$K:$M,3, FALSE) &amp; ",""" &amp; VLOOKUP(CP$1,Data!$K:$L,2, FALSE) &amp; """;"   )             )</f>
        <v/>
      </c>
      <c r="CQ217" t="str">
        <f>IF(Data!$K218=CQ$1, "",             IF(ISERR(SEARCH(CQ$1,Data!$G218)),        "",          ";" &amp; VLOOKUP(CQ$1,Data!$K:$M,3, FALSE) &amp; ",""" &amp; VLOOKUP(CQ$1,Data!$K:$L,2, FALSE) &amp; """;"   )             )</f>
        <v/>
      </c>
      <c r="CR217" t="str">
        <f>IF(Data!$K218=CR$1, "",             IF(ISERR(SEARCH(CR$1,Data!$G218)),        "",          ";" &amp; VLOOKUP(CR$1,Data!$K:$M,3, FALSE) &amp; ",""" &amp; VLOOKUP(CR$1,Data!$K:$L,2, FALSE) &amp; """;"   )             )</f>
        <v/>
      </c>
      <c r="CS217" t="str">
        <f>IF(Data!$K218=CS$1, "",             IF(ISERR(SEARCH(CS$1,Data!$G218)),        "",          ";" &amp; VLOOKUP(CS$1,Data!$K:$M,3, FALSE) &amp; ",""" &amp; VLOOKUP(CS$1,Data!$K:$L,2, FALSE) &amp; """;"   )             )</f>
        <v/>
      </c>
      <c r="CT217" t="str">
        <f>IF(Data!$K218=CT$1, "",             IF(ISERR(SEARCH(CT$1,Data!$G218)),        "",          ";" &amp; VLOOKUP(CT$1,Data!$K:$M,3, FALSE) &amp; ",""" &amp; VLOOKUP(CT$1,Data!$K:$L,2, FALSE) &amp; """;"   )             )</f>
        <v/>
      </c>
      <c r="CU217" t="str">
        <f>IF(Data!$K218=CU$1, "",             IF(ISERR(SEARCH(CU$1,Data!$G218)),        "",          ";" &amp; VLOOKUP(CU$1,Data!$K:$M,3, FALSE) &amp; ",""" &amp; VLOOKUP(CU$1,Data!$K:$L,2, FALSE) &amp; """;"   )             )</f>
        <v/>
      </c>
      <c r="CV217" t="str">
        <f>IF(Data!$K218=CV$1, "",             IF(ISERR(SEARCH(CV$1,Data!$G218)),        "",          ";" &amp; VLOOKUP(CV$1,Data!$K:$M,3, FALSE) &amp; ",""" &amp; VLOOKUP(CV$1,Data!$K:$L,2, FALSE) &amp; """;"   )             )</f>
        <v/>
      </c>
      <c r="CW217" t="str">
        <f>IF(Data!$K218=CW$1, "",             IF(ISERR(SEARCH(CW$1,Data!$G218)),        "",          ";" &amp; VLOOKUP(CW$1,Data!$K:$M,3, FALSE) &amp; ",""" &amp; VLOOKUP(CW$1,Data!$K:$L,2, FALSE) &amp; """;"   )             )</f>
        <v/>
      </c>
      <c r="CX217" t="str">
        <f>IF(Data!$K218=CX$1, "",             IF(ISERR(SEARCH(CX$1,Data!$G218)),        "",          ";" &amp; VLOOKUP(CX$1,Data!$K:$M,3, FALSE) &amp; ",""" &amp; VLOOKUP(CX$1,Data!$K:$L,2, FALSE) &amp; """;"   )             )</f>
        <v/>
      </c>
      <c r="CY217" t="str">
        <f>IF(Data!$K218=CY$1, "",             IF(ISERR(SEARCH(CY$1,Data!$G218)),        "",          ";" &amp; VLOOKUP(CY$1,Data!$K:$M,3, FALSE) &amp; ",""" &amp; VLOOKUP(CY$1,Data!$K:$L,2, FALSE) &amp; """;"   )             )</f>
        <v/>
      </c>
      <c r="CZ217" t="str">
        <f>IF(Data!$K218=CZ$1, "",             IF(ISERR(SEARCH(CZ$1,Data!$G218)),        "",          ";" &amp; VLOOKUP(CZ$1,Data!$K:$M,3, FALSE) &amp; ",""" &amp; VLOOKUP(CZ$1,Data!$K:$L,2, FALSE) &amp; """;"   )             )</f>
        <v/>
      </c>
      <c r="DA217" t="str">
        <f>IF(Data!$K218=DA$1, "",             IF(ISERR(SEARCH(DA$1,Data!$G218)),        "",          ";" &amp; VLOOKUP(DA$1,Data!$K:$M,3, FALSE) &amp; ",""" &amp; VLOOKUP(DA$1,Data!$K:$L,2, FALSE) &amp; """;"   )             )</f>
        <v/>
      </c>
      <c r="DB217" t="str">
        <f>IF(Data!$K218=DB$1, "",             IF(ISERR(SEARCH(DB$1,Data!$G218)),        "",          ";" &amp; VLOOKUP(DB$1,Data!$K:$M,3, FALSE) &amp; ",""" &amp; VLOOKUP(DB$1,Data!$K:$L,2, FALSE) &amp; """;"   )             )</f>
        <v/>
      </c>
      <c r="DC217" t="str">
        <f>IF(Data!$K218=DC$1, "",             IF(ISERR(SEARCH(DC$1,Data!$G218)),        "",          ";" &amp; VLOOKUP(DC$1,Data!$K:$M,3, FALSE) &amp; ",""" &amp; VLOOKUP(DC$1,Data!$K:$L,2, FALSE) &amp; """;"   )             )</f>
        <v/>
      </c>
      <c r="DD217" t="str">
        <f>IF(Data!$K218=DD$1, "",             IF(ISERR(SEARCH(DD$1,Data!$G218)),        "",          ";" &amp; VLOOKUP(DD$1,Data!$K:$M,3, FALSE) &amp; ",""" &amp; VLOOKUP(DD$1,Data!$K:$L,2, FALSE) &amp; """;"   )             )</f>
        <v/>
      </c>
      <c r="DE217" t="str">
        <f>IF(Data!$K218=DE$1, "",             IF(ISERR(SEARCH(DE$1,Data!$G218)),        "",          ";" &amp; VLOOKUP(DE$1,Data!$K:$M,3, FALSE) &amp; ",""" &amp; VLOOKUP(DE$1,Data!$K:$L,2, FALSE) &amp; """;"   )             )</f>
        <v/>
      </c>
      <c r="DF217" t="str">
        <f>IF(Data!$K218=DF$1, "",             IF(ISERR(SEARCH(DF$1,Data!$G218)),        "",          ";" &amp; VLOOKUP(DF$1,Data!$K:$M,3, FALSE) &amp; ",""" &amp; VLOOKUP(DF$1,Data!$K:$L,2, FALSE) &amp; """;"   )             )</f>
        <v/>
      </c>
      <c r="DG217" t="str">
        <f>IF(Data!$K218=DG$1, "",             IF(ISERR(SEARCH(DG$1,Data!$G218)),        "",          ";" &amp; VLOOKUP(DG$1,Data!$K:$M,3, FALSE) &amp; ",""" &amp; VLOOKUP(DG$1,Data!$K:$L,2, FALSE) &amp; """;"   )             )</f>
        <v/>
      </c>
      <c r="DH217" t="str">
        <f>IF(Data!$K218=DH$1, "",             IF(ISERR(SEARCH(DH$1,Data!$G218)),        "",          ";" &amp; VLOOKUP(DH$1,Data!$K:$M,3, FALSE) &amp; ",""" &amp; VLOOKUP(DH$1,Data!$K:$L,2, FALSE) &amp; """;"   )             )</f>
        <v/>
      </c>
      <c r="DI217" t="str">
        <f>IF(Data!$K218=DI$1, "",             IF(ISERR(SEARCH(DI$1,Data!$G218)),        "",          ";" &amp; VLOOKUP(DI$1,Data!$K:$M,3, FALSE) &amp; ",""" &amp; VLOOKUP(DI$1,Data!$K:$L,2, FALSE) &amp; """;"   )             )</f>
        <v/>
      </c>
      <c r="DJ217" t="str">
        <f>IF(Data!$K218=DJ$1, "",             IF(ISERR(SEARCH(DJ$1,Data!$G218)),        "",          ";" &amp; VLOOKUP(DJ$1,Data!$K:$M,3, FALSE) &amp; ",""" &amp; VLOOKUP(DJ$1,Data!$K:$L,2, FALSE) &amp; """;"   )             )</f>
        <v/>
      </c>
      <c r="DK217" t="str">
        <f>IF(Data!$K218=DK$1, "",             IF(ISERR(SEARCH(DK$1,Data!$G218)),        "",          ";" &amp; VLOOKUP(DK$1,Data!$K:$M,3, FALSE) &amp; ",""" &amp; VLOOKUP(DK$1,Data!$K:$L,2, FALSE) &amp; """;"   )             )</f>
        <v/>
      </c>
      <c r="DL217" t="str">
        <f>IF(Data!$K218=DL$1, "",             IF(ISERR(SEARCH(DL$1,Data!$G218)),        "",          ";" &amp; VLOOKUP(DL$1,Data!$K:$M,3, FALSE) &amp; ",""" &amp; VLOOKUP(DL$1,Data!$K:$L,2, FALSE) &amp; """;"   )             )</f>
        <v/>
      </c>
      <c r="DM217" t="str">
        <f>IF(Data!$K218=DM$1, "",             IF(ISERR(SEARCH(DM$1,Data!$G218)),        "",          ";" &amp; VLOOKUP(DM$1,Data!$K:$M,3, FALSE) &amp; ",""" &amp; VLOOKUP(DM$1,Data!$K:$L,2, FALSE) &amp; """;"   )             )</f>
        <v/>
      </c>
      <c r="DN217" t="str">
        <f>IF(Data!$K218=DN$1, "",             IF(ISERR(SEARCH(DN$1,Data!$G218)),        "",          ";" &amp; VLOOKUP(DN$1,Data!$K:$M,3, FALSE) &amp; ",""" &amp; VLOOKUP(DN$1,Data!$K:$L,2, FALSE) &amp; """;"   )             )</f>
        <v/>
      </c>
      <c r="DO217" t="str">
        <f>IF(Data!$K218=DO$1, "",             IF(ISERR(SEARCH(DO$1,Data!$G218)),        "",          ";" &amp; VLOOKUP(DO$1,Data!$K:$M,3, FALSE) &amp; ",""" &amp; VLOOKUP(DO$1,Data!$K:$L,2, FALSE) &amp; """;"   )             )</f>
        <v/>
      </c>
      <c r="DP217" t="str">
        <f>IF(Data!$K218=DP$1, "",             IF(ISERR(SEARCH(DP$1,Data!$G218)),        "",          ";" &amp; VLOOKUP(DP$1,Data!$K:$M,3, FALSE) &amp; ",""" &amp; VLOOKUP(DP$1,Data!$K:$L,2, FALSE) &amp; """;"   )             )</f>
        <v/>
      </c>
      <c r="DQ217" t="str">
        <f>IF(Data!$K218=DQ$1, "",             IF(ISERR(SEARCH(DQ$1,Data!$G218)),        "",          ";" &amp; VLOOKUP(DQ$1,Data!$K:$M,3, FALSE) &amp; ",""" &amp; VLOOKUP(DQ$1,Data!$K:$L,2, FALSE) &amp; """;"   )             )</f>
        <v/>
      </c>
      <c r="DR217" t="str">
        <f>IF(Data!$K218=DR$1, "",             IF(ISERR(SEARCH(DR$1,Data!$G218)),        "",          ";" &amp; VLOOKUP(DR$1,Data!$K:$M,3, FALSE) &amp; ",""" &amp; VLOOKUP(DR$1,Data!$K:$L,2, FALSE) &amp; """;"   )             )</f>
        <v/>
      </c>
      <c r="DS217" t="str">
        <f>IF(Data!$K218=DS$1, "",             IF(ISERR(SEARCH(DS$1,Data!$G218)),        "",          ";" &amp; VLOOKUP(DS$1,Data!$K:$M,3, FALSE) &amp; ",""" &amp; VLOOKUP(DS$1,Data!$K:$L,2, FALSE) &amp; """;"   )             )</f>
        <v/>
      </c>
      <c r="DT217" t="str">
        <f>IF(Data!$K218=DT$1, "",             IF(ISERR(SEARCH(DT$1,Data!$G218)),        "",          ";" &amp; VLOOKUP(DT$1,Data!$K:$M,3, FALSE) &amp; ",""" &amp; VLOOKUP(DT$1,Data!$K:$L,2, FALSE) &amp; """;"   )             )</f>
        <v/>
      </c>
      <c r="DU217" t="str">
        <f>IF(Data!$K218=DU$1, "",             IF(ISERR(SEARCH(DU$1,Data!$G218)),        "",          ";" &amp; VLOOKUP(DU$1,Data!$K:$M,3, FALSE) &amp; ",""" &amp; VLOOKUP(DU$1,Data!$K:$L,2, FALSE) &amp; """;"   )             )</f>
        <v/>
      </c>
      <c r="DV217" t="str">
        <f>IF(Data!$K218=DV$1, "",             IF(ISERR(SEARCH(DV$1,Data!$G218)),        "",          ";" &amp; VLOOKUP(DV$1,Data!$K:$M,3, FALSE) &amp; ",""" &amp; VLOOKUP(DV$1,Data!$K:$L,2, FALSE) &amp; """;"   )             )</f>
        <v/>
      </c>
      <c r="DW217" t="str">
        <f>IF(Data!$K218=DW$1, "",             IF(ISERR(SEARCH(DW$1,Data!$G218)),        "",          ";" &amp; VLOOKUP(DW$1,Data!$K:$M,3, FALSE) &amp; ",""" &amp; VLOOKUP(DW$1,Data!$K:$L,2, FALSE) &amp; """;"   )             )</f>
        <v/>
      </c>
      <c r="DX217" t="str">
        <f>IF(Data!$K218=DX$1, "",             IF(ISERR(SEARCH(DX$1,Data!$G218)),        "",          ";" &amp; VLOOKUP(DX$1,Data!$K:$M,3, FALSE) &amp; ",""" &amp; VLOOKUP(DX$1,Data!$K:$L,2, FALSE) &amp; """;"   )             )</f>
        <v/>
      </c>
      <c r="DY217" t="str">
        <f>IF(Data!$K218=DY$1, "",             IF(ISERR(SEARCH(DY$1,Data!$G218)),        "",          ";" &amp; VLOOKUP(DY$1,Data!$K:$M,3, FALSE) &amp; ",""" &amp; VLOOKUP(DY$1,Data!$K:$L,2, FALSE) &amp; """;"   )             )</f>
        <v/>
      </c>
      <c r="DZ217" t="str">
        <f>IF(Data!$K218=DZ$1, "",             IF(ISERR(SEARCH(DZ$1,Data!$G218)),        "",          ";" &amp; VLOOKUP(DZ$1,Data!$K:$M,3, FALSE) &amp; ",""" &amp; VLOOKUP(DZ$1,Data!$K:$L,2, FALSE) &amp; """;"   )             )</f>
        <v/>
      </c>
      <c r="EA217" t="str">
        <f>IF(Data!$K218=EA$1, "",             IF(ISERR(SEARCH(EA$1,Data!$G218)),        "",          ";" &amp; VLOOKUP(EA$1,Data!$K:$M,3, FALSE) &amp; ",""" &amp; VLOOKUP(EA$1,Data!$K:$L,2, FALSE) &amp; """;"   )             )</f>
        <v/>
      </c>
      <c r="EB217" t="str">
        <f>IF(Data!$K218=EB$1, "",             IF(ISERR(SEARCH(EB$1,Data!$G218)),        "",          ";" &amp; VLOOKUP(EB$1,Data!$K:$M,3, FALSE) &amp; ",""" &amp; VLOOKUP(EB$1,Data!$K:$L,2, FALSE) &amp; """;"   )             )</f>
        <v/>
      </c>
      <c r="EC217" t="str">
        <f>IF(Data!$K218=EC$1, "",             IF(ISERR(SEARCH(EC$1,Data!$G218)),        "",          ";" &amp; VLOOKUP(EC$1,Data!$K:$M,3, FALSE) &amp; ",""" &amp; VLOOKUP(EC$1,Data!$K:$L,2, FALSE) &amp; """;"   )             )</f>
        <v/>
      </c>
      <c r="ED217" t="str">
        <f>IF(Data!$K218=ED$1, "",             IF(ISERR(SEARCH(ED$1,Data!$G218)),        "",          ";" &amp; VLOOKUP(ED$1,Data!$K:$M,3, FALSE) &amp; ",""" &amp; VLOOKUP(ED$1,Data!$K:$L,2, FALSE) &amp; """;"   )             )</f>
        <v/>
      </c>
      <c r="EE217" t="str">
        <f>IF(Data!$K218=EE$1, "",             IF(ISERR(SEARCH(EE$1,Data!$G218)),        "",          ";" &amp; VLOOKUP(EE$1,Data!$K:$M,3, FALSE) &amp; ",""" &amp; VLOOKUP(EE$1,Data!$K:$L,2, FALSE) &amp; """;"   )             )</f>
        <v/>
      </c>
      <c r="EF217" t="str">
        <f>IF(Data!$K218=EF$1, "",             IF(ISERR(SEARCH(EF$1,Data!$G218)),        "",          ";" &amp; VLOOKUP(EF$1,Data!$K:$M,3, FALSE) &amp; ",""" &amp; VLOOKUP(EF$1,Data!$K:$L,2, FALSE) &amp; """;"   )             )</f>
        <v/>
      </c>
      <c r="EG217" t="str">
        <f>IF(Data!$K218=EG$1, "",             IF(ISERR(SEARCH(EG$1,Data!$G218)),        "",          ";" &amp; VLOOKUP(EG$1,Data!$K:$M,3, FALSE) &amp; ",""" &amp; VLOOKUP(EG$1,Data!$K:$L,2, FALSE) &amp; """;"   )             )</f>
        <v/>
      </c>
      <c r="EH217" t="str">
        <f>IF(Data!$K218=EH$1, "",             IF(ISERR(SEARCH(EH$1,Data!$G218)),        "",          ";" &amp; VLOOKUP(EH$1,Data!$K:$M,3, FALSE) &amp; ",""" &amp; VLOOKUP(EH$1,Data!$K:$L,2, FALSE) &amp; """;"   )             )</f>
        <v/>
      </c>
      <c r="EI217" t="str">
        <f>IF(Data!$K218=EI$1, "",             IF(ISERR(SEARCH(EI$1,Data!$G218)),        "",          ";" &amp; VLOOKUP(EI$1,Data!$K:$M,3, FALSE) &amp; ",""" &amp; VLOOKUP(EI$1,Data!$K:$L,2, FALSE) &amp; """;"   )             )</f>
        <v/>
      </c>
      <c r="EJ217" t="str">
        <f>IF(Data!$K218=EJ$1, "",             IF(ISERR(SEARCH(EJ$1,Data!$G218)),        "",          ";" &amp; VLOOKUP(EJ$1,Data!$K:$M,3, FALSE) &amp; ",""" &amp; VLOOKUP(EJ$1,Data!$K:$L,2, FALSE) &amp; """;"   )             )</f>
        <v/>
      </c>
      <c r="EK217" t="str">
        <f>IF(Data!$K218=EK$1, "",             IF(ISERR(SEARCH(EK$1,Data!$G218)),        "",          ";" &amp; VLOOKUP(EK$1,Data!$K:$M,3, FALSE) &amp; ",""" &amp; VLOOKUP(EK$1,Data!$K:$L,2, FALSE) &amp; """;"   )             )</f>
        <v/>
      </c>
      <c r="EL217" t="str">
        <f>IF(Data!$K218=EL$1, "",             IF(ISERR(SEARCH(EL$1,Data!$G218)),        "",          ";" &amp; VLOOKUP(EL$1,Data!$K:$M,3, FALSE) &amp; ",""" &amp; VLOOKUP(EL$1,Data!$K:$L,2, FALSE) &amp; """;"   )             )</f>
        <v/>
      </c>
      <c r="EM217" t="str">
        <f>IF(Data!$K218=EM$1, "",             IF(ISERR(SEARCH(EM$1,Data!$G218)),        "",          ";" &amp; VLOOKUP(EM$1,Data!$K:$M,3, FALSE) &amp; ",""" &amp; VLOOKUP(EM$1,Data!$K:$L,2, FALSE) &amp; """;"   )             )</f>
        <v/>
      </c>
      <c r="EN217" t="str">
        <f>IF(Data!$K218=EN$1, "",             IF(ISERR(SEARCH(EN$1,Data!$G218)),        "",          ";" &amp; VLOOKUP(EN$1,Data!$K:$M,3, FALSE) &amp; ",""" &amp; VLOOKUP(EN$1,Data!$K:$L,2, FALSE) &amp; """;"   )             )</f>
        <v/>
      </c>
      <c r="EO217" t="str">
        <f>IF(Data!$K218=EO$1, "",             IF(ISERR(SEARCH(EO$1,Data!$G218)),        "",          ";" &amp; VLOOKUP(EO$1,Data!$K:$M,3, FALSE) &amp; ",""" &amp; VLOOKUP(EO$1,Data!$K:$L,2, FALSE) &amp; """;"   )             )</f>
        <v/>
      </c>
      <c r="EP217" t="str">
        <f>IF(Data!$K218=EP$1, "",             IF(ISERR(SEARCH(EP$1,Data!$G218)),        "",          ";" &amp; VLOOKUP(EP$1,Data!$K:$M,3, FALSE) &amp; ",""" &amp; VLOOKUP(EP$1,Data!$K:$L,2, FALSE) &amp; """;"   )             )</f>
        <v/>
      </c>
      <c r="EQ217" t="str">
        <f>IF(Data!$K218=EQ$1, "",             IF(ISERR(SEARCH(EQ$1,Data!$G218)),        "",          ";" &amp; VLOOKUP(EQ$1,Data!$K:$M,3, FALSE) &amp; ",""" &amp; VLOOKUP(EQ$1,Data!$K:$L,2, FALSE) &amp; """;"   )             )</f>
        <v/>
      </c>
      <c r="ER217" t="str">
        <f>IF(Data!$K218=ER$1, "",             IF(ISERR(SEARCH(ER$1,Data!$G218)),        "",          ";" &amp; VLOOKUP(ER$1,Data!$K:$M,3, FALSE) &amp; ",""" &amp; VLOOKUP(ER$1,Data!$K:$L,2, FALSE) &amp; """;"   )             )</f>
        <v/>
      </c>
      <c r="ES217" t="str">
        <f>IF(Data!$K218=ES$1, "",             IF(ISERR(SEARCH(ES$1,Data!$G218)),        "",          ";" &amp; VLOOKUP(ES$1,Data!$K:$M,3, FALSE) &amp; ",""" &amp; VLOOKUP(ES$1,Data!$K:$L,2, FALSE) &amp; """;"   )             )</f>
        <v/>
      </c>
      <c r="ET217" t="str">
        <f>IF(Data!$K218=ET$1, "",             IF(ISERR(SEARCH(ET$1,Data!$G218)),        "",          ";" &amp; VLOOKUP(ET$1,Data!$K:$M,3, FALSE) &amp; ",""" &amp; VLOOKUP(ET$1,Data!$K:$L,2, FALSE) &amp; """;"   )             )</f>
        <v/>
      </c>
      <c r="EU217" t="str">
        <f>IF(Data!$K218=EU$1, "",             IF(ISERR(SEARCH(EU$1,Data!$G218)),        "",          ";" &amp; VLOOKUP(EU$1,Data!$K:$M,3, FALSE) &amp; ",""" &amp; VLOOKUP(EU$1,Data!$K:$L,2, FALSE) &amp; """;"   )             )</f>
        <v/>
      </c>
      <c r="EV217" t="str">
        <f>IF(Data!$K218=EV$1, "",             IF(ISERR(SEARCH(EV$1,Data!$G218)),        "",          ";" &amp; VLOOKUP(EV$1,Data!$K:$M,3, FALSE) &amp; ",""" &amp; VLOOKUP(EV$1,Data!$K:$L,2, FALSE) &amp; """;"   )             )</f>
        <v/>
      </c>
      <c r="EW217" t="str">
        <f>IF(Data!$K218=EW$1, "",             IF(ISERR(SEARCH(EW$1,Data!$G218)),        "",          ";" &amp; VLOOKUP(EW$1,Data!$K:$M,3, FALSE) &amp; ",""" &amp; VLOOKUP(EW$1,Data!$K:$L,2, FALSE) &amp; """;"   )             )</f>
        <v/>
      </c>
      <c r="EX217" t="str">
        <f>IF(Data!$K218=EX$1, "",             IF(ISERR(SEARCH(EX$1,Data!$G218)),        "",          ";" &amp; VLOOKUP(EX$1,Data!$K:$M,3, FALSE) &amp; ",""" &amp; VLOOKUP(EX$1,Data!$K:$L,2, FALSE) &amp; """;"   )             )</f>
        <v/>
      </c>
      <c r="EY217" t="str">
        <f>IF(Data!$K218=EY$1, "",             IF(ISERR(SEARCH(EY$1,Data!$G218)),        "",          ";" &amp; VLOOKUP(EY$1,Data!$K:$M,3, FALSE) &amp; ",""" &amp; VLOOKUP(EY$1,Data!$K:$L,2, FALSE) &amp; """;"   )             )</f>
        <v/>
      </c>
      <c r="EZ217" t="str">
        <f>IF(Data!$K218=EZ$1, "",             IF(ISERR(SEARCH(EZ$1,Data!$G218)),        "",          ";" &amp; VLOOKUP(EZ$1,Data!$K:$M,3, FALSE) &amp; ",""" &amp; VLOOKUP(EZ$1,Data!$K:$L,2, FALSE) &amp; """;"   )             )</f>
        <v/>
      </c>
      <c r="FA217" t="str">
        <f>IF(Data!$K218=FA$1, "",             IF(ISERR(SEARCH(FA$1,Data!$G218)),        "",          ";" &amp; VLOOKUP(FA$1,Data!$K:$M,3, FALSE) &amp; ",""" &amp; VLOOKUP(FA$1,Data!$K:$L,2, FALSE) &amp; """;"   )             )</f>
        <v/>
      </c>
      <c r="FB217" t="str">
        <f>IF(Data!$K218=FB$1, "",             IF(ISERR(SEARCH(FB$1,Data!$G218)),        "",          ";" &amp; VLOOKUP(FB$1,Data!$K:$M,3, FALSE) &amp; ",""" &amp; VLOOKUP(FB$1,Data!$K:$L,2, FALSE) &amp; """;"   )             )</f>
        <v/>
      </c>
      <c r="FC217" t="str">
        <f>IF(Data!$K218=FC$1, "",             IF(ISERR(SEARCH(FC$1,Data!$G218)),        "",          ";" &amp; VLOOKUP(FC$1,Data!$K:$M,3, FALSE) &amp; ",""" &amp; VLOOKUP(FC$1,Data!$K:$L,2, FALSE) &amp; """;"   )             )</f>
        <v/>
      </c>
      <c r="FD217" t="str">
        <f>IF(Data!$K218=FD$1, "",             IF(ISERR(SEARCH(FD$1,Data!$G218)),        "",          ";" &amp; VLOOKUP(FD$1,Data!$K:$M,3, FALSE) &amp; ",""" &amp; VLOOKUP(FD$1,Data!$K:$L,2, FALSE) &amp; """;"   )             )</f>
        <v/>
      </c>
      <c r="FE217" t="str">
        <f>IF(Data!$K218=FE$1, "",             IF(ISERR(SEARCH(FE$1,Data!$G218)),        "",          ";" &amp; VLOOKUP(FE$1,Data!$K:$M,3, FALSE) &amp; ",""" &amp; VLOOKUP(FE$1,Data!$K:$L,2, FALSE) &amp; """;"   )             )</f>
        <v/>
      </c>
      <c r="FF217" t="str">
        <f>IF(Data!$K218=FF$1, "",             IF(ISERR(SEARCH(FF$1,Data!$G218)),        "",          ";" &amp; VLOOKUP(FF$1,Data!$K:$M,3, FALSE) &amp; ",""" &amp; VLOOKUP(FF$1,Data!$K:$L,2, FALSE) &amp; """;"   )             )</f>
        <v/>
      </c>
      <c r="FG217" t="str">
        <f>IF(Data!$K218=FG$1, "",             IF(ISERR(SEARCH(FG$1,Data!$G218)),        "",          ";" &amp; VLOOKUP(FG$1,Data!$K:$M,3, FALSE) &amp; ",""" &amp; VLOOKUP(FG$1,Data!$K:$L,2, FALSE) &amp; """;"   )             )</f>
        <v/>
      </c>
      <c r="FH217" t="str">
        <f>IF(Data!$K218=FH$1, "",             IF(ISERR(SEARCH(FH$1,Data!$G218)),        "",          ";" &amp; VLOOKUP(FH$1,Data!$K:$M,3, FALSE) &amp; ",""" &amp; VLOOKUP(FH$1,Data!$K:$L,2, FALSE) &amp; """;"   )             )</f>
        <v/>
      </c>
      <c r="FI217" t="str">
        <f>IF(Data!$K218=FI$1, "",             IF(ISERR(SEARCH(FI$1,Data!$G218)),        "",          ";" &amp; VLOOKUP(FI$1,Data!$K:$M,3, FALSE) &amp; ",""" &amp; VLOOKUP(FI$1,Data!$K:$L,2, FALSE) &amp; """;"   )             )</f>
        <v/>
      </c>
      <c r="FJ217" t="str">
        <f>IF(Data!$K218=FJ$1, "",             IF(ISERR(SEARCH(FJ$1,Data!$G218)),        "",          ";" &amp; VLOOKUP(FJ$1,Data!$K:$M,3, FALSE) &amp; ",""" &amp; VLOOKUP(FJ$1,Data!$K:$L,2, FALSE) &amp; """;"   )             )</f>
        <v/>
      </c>
      <c r="FK217" t="str">
        <f>IF(Data!$K218=FK$1, "",             IF(ISERR(SEARCH(FK$1,Data!$G218)),        "",          ";" &amp; VLOOKUP(FK$1,Data!$K:$M,3, FALSE) &amp; ",""" &amp; VLOOKUP(FK$1,Data!$K:$L,2, FALSE) &amp; """;"   )             )</f>
        <v/>
      </c>
      <c r="FL217" t="str">
        <f>IF(Data!$K218=FL$1, "",             IF(ISERR(SEARCH(FL$1,Data!$G218)),        "",          ";" &amp; VLOOKUP(FL$1,Data!$K:$M,3, FALSE) &amp; ",""" &amp; VLOOKUP(FL$1,Data!$K:$L,2, FALSE) &amp; """;"   )             )</f>
        <v/>
      </c>
      <c r="FM217" t="str">
        <f>IF(Data!$K218=FM$1, "",             IF(ISERR(SEARCH(FM$1,Data!$G218)),        "",          ";" &amp; VLOOKUP(FM$1,Data!$K:$M,3, FALSE) &amp; ",""" &amp; VLOOKUP(FM$1,Data!$K:$L,2, FALSE) &amp; """;"   )             )</f>
        <v/>
      </c>
      <c r="FN217" t="str">
        <f>IF(Data!$K218=FN$1, "",             IF(ISERR(SEARCH(FN$1,Data!$G218)),        "",          ";" &amp; VLOOKUP(FN$1,Data!$K:$M,3, FALSE) &amp; ",""" &amp; VLOOKUP(FN$1,Data!$K:$L,2, FALSE) &amp; """;"   )             )</f>
        <v/>
      </c>
      <c r="FO217" t="str">
        <f>IF(Data!$K218=FO$1, "",             IF(ISERR(SEARCH(FO$1,Data!$G218)),        "",          ";" &amp; VLOOKUP(FO$1,Data!$K:$M,3, FALSE) &amp; ",""" &amp; VLOOKUP(FO$1,Data!$K:$L,2, FALSE) &amp; """;"   )             )</f>
        <v/>
      </c>
      <c r="FP217" t="str">
        <f>IF(Data!$K218=FP$1, "",             IF(ISERR(SEARCH(FP$1,Data!$G218)),        "",          ";" &amp; VLOOKUP(FP$1,Data!$K:$M,3, FALSE) &amp; ",""" &amp; VLOOKUP(FP$1,Data!$K:$L,2, FALSE) &amp; """;"   )             )</f>
        <v/>
      </c>
      <c r="FQ217" t="str">
        <f>IF(Data!$K218=FQ$1, "",             IF(ISERR(SEARCH(FQ$1,Data!$G218)),        "",          ";" &amp; VLOOKUP(FQ$1,Data!$K:$M,3, FALSE) &amp; ",""" &amp; VLOOKUP(FQ$1,Data!$K:$L,2, FALSE) &amp; """;"   )             )</f>
        <v/>
      </c>
      <c r="FR217" t="str">
        <f>IF(Data!$K218=FR$1, "",             IF(ISERR(SEARCH(FR$1,Data!$G218)),        "",          ";" &amp; VLOOKUP(FR$1,Data!$K:$M,3, FALSE) &amp; ",""" &amp; VLOOKUP(FR$1,Data!$K:$L,2, FALSE) &amp; """;"   )             )</f>
        <v/>
      </c>
      <c r="FS217" t="str">
        <f>IF(Data!$K218=FS$1, "",             IF(ISERR(SEARCH(FS$1,Data!$G218)),        "",          ";" &amp; VLOOKUP(FS$1,Data!$K:$M,3, FALSE) &amp; ",""" &amp; VLOOKUP(FS$1,Data!$K:$L,2, FALSE) &amp; """;"   )             )</f>
        <v/>
      </c>
      <c r="FT217" t="str">
        <f>IF(Data!$K218=FT$1, "",             IF(ISERR(SEARCH(FT$1,Data!$G218)),        "",          ";" &amp; VLOOKUP(FT$1,Data!$K:$M,3, FALSE) &amp; ",""" &amp; VLOOKUP(FT$1,Data!$K:$L,2, FALSE) &amp; """;"   )             )</f>
        <v/>
      </c>
      <c r="FU217" t="str">
        <f>IF(Data!$K218=FU$1, "",             IF(ISERR(SEARCH(FU$1,Data!$G218)),        "",          ";" &amp; VLOOKUP(FU$1,Data!$K:$M,3, FALSE) &amp; ",""" &amp; VLOOKUP(FU$1,Data!$K:$L,2, FALSE) &amp; """;"   )             )</f>
        <v/>
      </c>
      <c r="FV217" t="str">
        <f>IF(Data!$K218=FV$1, "",             IF(ISERR(SEARCH(FV$1,Data!$G218)),        "",          ";" &amp; VLOOKUP(FV$1,Data!$K:$M,3, FALSE) &amp; ",""" &amp; VLOOKUP(FV$1,Data!$K:$L,2, FALSE) &amp; """;"   )             )</f>
        <v/>
      </c>
      <c r="FW217" t="str">
        <f>IF(Data!$K218=FW$1, "",             IF(ISERR(SEARCH(FW$1,Data!$G218)),        "",          ";" &amp; VLOOKUP(FW$1,Data!$K:$M,3, FALSE) &amp; ",""" &amp; VLOOKUP(FW$1,Data!$K:$L,2, FALSE) &amp; """;"   )             )</f>
        <v/>
      </c>
      <c r="FX217" t="str">
        <f>IF(Data!$K218=FX$1, "",             IF(ISERR(SEARCH(FX$1,Data!$G218)),        "",          ";" &amp; VLOOKUP(FX$1,Data!$K:$M,3, FALSE) &amp; ",""" &amp; VLOOKUP(FX$1,Data!$K:$L,2, FALSE) &amp; """;"   )             )</f>
        <v/>
      </c>
      <c r="FY217" t="str">
        <f>IF(Data!$K218=FY$1, "",             IF(ISERR(SEARCH(FY$1,Data!$G218)),        "",          ";" &amp; VLOOKUP(FY$1,Data!$K:$M,3, FALSE) &amp; ",""" &amp; VLOOKUP(FY$1,Data!$K:$L,2, FALSE) &amp; """;"   )             )</f>
        <v/>
      </c>
      <c r="FZ217" t="str">
        <f>IF(Data!$K218=FZ$1, "",             IF(ISERR(SEARCH(FZ$1,Data!$G218)),        "",          ";" &amp; VLOOKUP(FZ$1,Data!$K:$M,3, FALSE) &amp; ",""" &amp; VLOOKUP(FZ$1,Data!$K:$L,2, FALSE) &amp; """;"   )             )</f>
        <v/>
      </c>
      <c r="GA217" t="str">
        <f>IF(Data!$K218=GA$1, "",             IF(ISERR(SEARCH(GA$1,Data!$G218)),        "",          ";" &amp; VLOOKUP(GA$1,Data!$K:$M,3, FALSE) &amp; ",""" &amp; VLOOKUP(GA$1,Data!$K:$L,2, FALSE) &amp; """;"   )             )</f>
        <v/>
      </c>
      <c r="GB217" t="str">
        <f>IF(Data!$K218=GB$1, "",             IF(ISERR(SEARCH(GB$1,Data!$G218)),        "",          ";" &amp; VLOOKUP(GB$1,Data!$K:$M,3, FALSE) &amp; ",""" &amp; VLOOKUP(GB$1,Data!$K:$L,2, FALSE) &amp; """;"   )             )</f>
        <v/>
      </c>
      <c r="GC217" t="str">
        <f>IF(Data!$K218=GC$1, "",             IF(ISERR(SEARCH(GC$1,Data!$G218)),        "",          ";" &amp; VLOOKUP(GC$1,Data!$K:$M,3, FALSE) &amp; ",""" &amp; VLOOKUP(GC$1,Data!$K:$L,2, FALSE) &amp; """;"   )             )</f>
        <v/>
      </c>
      <c r="GD217" t="str">
        <f>IF(Data!$K218=GD$1, "",             IF(ISERR(SEARCH(GD$1,Data!$G218)),        "",          ";" &amp; VLOOKUP(GD$1,Data!$K:$M,3, FALSE) &amp; ",""" &amp; VLOOKUP(GD$1,Data!$K:$L,2, FALSE) &amp; """;"   )             )</f>
        <v/>
      </c>
      <c r="GE217" t="str">
        <f>IF(Data!$K218=GE$1, "",             IF(ISERR(SEARCH(GE$1,Data!$G218)),        "",          ";" &amp; VLOOKUP(GE$1,Data!$K:$M,3, FALSE) &amp; ",""" &amp; VLOOKUP(GE$1,Data!$K:$L,2, FALSE) &amp; """;"   )             )</f>
        <v/>
      </c>
      <c r="GF217" t="str">
        <f>IF(Data!$K218=GF$1, "",             IF(ISERR(SEARCH(GF$1,Data!$G218)),        "",          ";" &amp; VLOOKUP(GF$1,Data!$K:$M,3, FALSE) &amp; ",""" &amp; VLOOKUP(GF$1,Data!$K:$L,2, FALSE) &amp; """;"   )             )</f>
        <v/>
      </c>
      <c r="GG217" t="str">
        <f>IF(Data!$K218=GG$1, "",             IF(ISERR(SEARCH(GG$1,Data!$G218)),        "",          ";" &amp; VLOOKUP(GG$1,Data!$K:$M,3, FALSE) &amp; ",""" &amp; VLOOKUP(GG$1,Data!$K:$L,2, FALSE) &amp; """;"   )             )</f>
        <v/>
      </c>
      <c r="GH217" t="str">
        <f>IF(Data!$K218=GH$1, "",             IF(ISERR(SEARCH(GH$1,Data!$G218)),        "",          ";" &amp; VLOOKUP(GH$1,Data!$K:$M,3, FALSE) &amp; ",""" &amp; VLOOKUP(GH$1,Data!$K:$L,2, FALSE) &amp; """;"   )             )</f>
        <v/>
      </c>
      <c r="GI217" t="str">
        <f>IF(Data!$K218=GI$1, "",             IF(ISERR(SEARCH(GI$1,Data!$G218)),        "",          ";" &amp; VLOOKUP(GI$1,Data!$K:$M,3, FALSE) &amp; ",""" &amp; VLOOKUP(GI$1,Data!$K:$L,2, FALSE) &amp; """;"   )             )</f>
        <v/>
      </c>
      <c r="GJ217" t="str">
        <f>IF(Data!$K218=GJ$1, "",             IF(ISERR(SEARCH(GJ$1,Data!$G218)),        "",          ";" &amp; VLOOKUP(GJ$1,Data!$K:$M,3, FALSE) &amp; ",""" &amp; VLOOKUP(GJ$1,Data!$K:$L,2, FALSE) &amp; """;"   )             )</f>
        <v>;180,"HUMAN";</v>
      </c>
      <c r="GK217" t="str">
        <f>IF(Data!$K218=GK$1, "",             IF(ISERR(SEARCH(GK$1,Data!$G218)),        "",          ";" &amp; VLOOKUP(GK$1,Data!$K:$M,3, FALSE) &amp; ",""" &amp; VLOOKUP(GK$1,Data!$K:$L,2, FALSE) &amp; """;"   )             )</f>
        <v/>
      </c>
      <c r="GL217" t="str">
        <f>IF(Data!$K218=GL$1, "",             IF(ISERR(SEARCH(GL$1,Data!$G218)),        "",          ";" &amp; VLOOKUP(GL$1,Data!$K:$M,3, FALSE) &amp; ",""" &amp; VLOOKUP(GL$1,Data!$K:$L,2, FALSE) &amp; """;"   )             )</f>
        <v/>
      </c>
      <c r="GM217" t="str">
        <f>IF(Data!$K218=GM$1, "",             IF(ISERR(SEARCH(GM$1,Data!$G218)),        "",          ";" &amp; VLOOKUP(GM$1,Data!$K:$M,3, FALSE) &amp; ",""" &amp; VLOOKUP(GM$1,Data!$K:$L,2, FALSE) &amp; """;"   )             )</f>
        <v/>
      </c>
      <c r="GN217" t="str">
        <f>IF(Data!$K218=GN$1, "",             IF(ISERR(SEARCH(GN$1,Data!$G218)),        "",          ";" &amp; VLOOKUP(GN$1,Data!$K:$M,3, FALSE) &amp; ",""" &amp; VLOOKUP(GN$1,Data!$K:$L,2, FALSE) &amp; """;"   )             )</f>
        <v>;184,"HUMAN";</v>
      </c>
      <c r="GO217" t="str">
        <f>IF(Data!$K218=GO$1, "",             IF(ISERR(SEARCH(GO$1,Data!$G218)),        "",          ";" &amp; VLOOKUP(GO$1,Data!$K:$M,3, FALSE) &amp; ",""" &amp; VLOOKUP(GO$1,Data!$K:$L,2, FALSE) &amp; """;"   )             )</f>
        <v/>
      </c>
      <c r="GP217" t="str">
        <f>IF(Data!$K218=GP$1, "",             IF(ISERR(SEARCH(GP$1,Data!$G218)),        "",          ";" &amp; VLOOKUP(GP$1,Data!$K:$M,3, FALSE) &amp; ",""" &amp; VLOOKUP(GP$1,Data!$K:$L,2, FALSE) &amp; """;"   )             )</f>
        <v/>
      </c>
      <c r="GQ217" t="str">
        <f>IF(Data!$K218=GQ$1, "",             IF(ISERR(SEARCH(GQ$1,Data!$G218)),        "",          ";" &amp; VLOOKUP(GQ$1,Data!$K:$M,3, FALSE) &amp; ",""" &amp; VLOOKUP(GQ$1,Data!$K:$L,2, FALSE) &amp; """;"   )             )</f>
        <v/>
      </c>
      <c r="GR217" t="str">
        <f>IF(Data!$K218=GR$1, "",             IF(ISERR(SEARCH(GR$1,Data!$G218)),        "",          ";" &amp; VLOOKUP(GR$1,Data!$K:$M,3, FALSE) &amp; ",""" &amp; VLOOKUP(GR$1,Data!$K:$L,2, FALSE) &amp; """;"   )             )</f>
        <v/>
      </c>
      <c r="GS217" t="str">
        <f>IF(Data!$K218=GS$1, "",             IF(ISERR(SEARCH(GS$1,Data!$G218)),        "",          ";" &amp; VLOOKUP(GS$1,Data!$K:$M,3, FALSE) &amp; ",""" &amp; VLOOKUP(GS$1,Data!$K:$L,2, FALSE) &amp; """;"   )             )</f>
        <v/>
      </c>
      <c r="GT217" t="str">
        <f>IF(Data!$K218=GT$1, "",             IF(ISERR(SEARCH(GT$1,Data!$G218)),        "",          ";" &amp; VLOOKUP(GT$1,Data!$K:$M,3, FALSE) &amp; ",""" &amp; VLOOKUP(GT$1,Data!$K:$L,2, FALSE) &amp; """;"   )             )</f>
        <v/>
      </c>
      <c r="GU217" t="str">
        <f>IF(Data!$K218=GU$1, "",             IF(ISERR(SEARCH(GU$1,Data!$G218)),        "",          ";" &amp; VLOOKUP(GU$1,Data!$K:$M,3, FALSE) &amp; ",""" &amp; VLOOKUP(GU$1,Data!$K:$L,2, FALSE) &amp; """;"   )             )</f>
        <v/>
      </c>
      <c r="GV217" t="str">
        <f>IF(Data!$K218=GV$1, "",             IF(ISERR(SEARCH(GV$1,Data!$G218)),        "",          ";" &amp; VLOOKUP(GV$1,Data!$K:$M,3, FALSE) &amp; ",""" &amp; VLOOKUP(GV$1,Data!$K:$L,2, FALSE) &amp; """;"   )             )</f>
        <v/>
      </c>
      <c r="GW217" t="str">
        <f>IF(Data!$K218=GW$1, "",             IF(ISERR(SEARCH(GW$1,Data!$G218)),        "",          ";" &amp; VLOOKUP(GW$1,Data!$K:$M,3, FALSE) &amp; ",""" &amp; VLOOKUP(GW$1,Data!$K:$L,2, FALSE) &amp; """;"   )             )</f>
        <v/>
      </c>
      <c r="GX217" t="str">
        <f>IF(Data!$K218=GX$1, "",             IF(ISERR(SEARCH(GX$1,Data!$G218)),        "",          ";" &amp; VLOOKUP(GX$1,Data!$K:$M,3, FALSE) &amp; ",""" &amp; VLOOKUP(GX$1,Data!$K:$L,2, FALSE) &amp; """;"   )             )</f>
        <v/>
      </c>
      <c r="GY217" t="str">
        <f>IF(Data!$K218=GY$1, "",             IF(ISERR(SEARCH(GY$1,Data!$G218)),        "",          ";" &amp; VLOOKUP(GY$1,Data!$K:$M,3, FALSE) &amp; ",""" &amp; VLOOKUP(GY$1,Data!$K:$L,2, FALSE) &amp; """;"   )             )</f>
        <v/>
      </c>
      <c r="GZ217" t="str">
        <f>IF(Data!$K218=GZ$1, "",             IF(ISERR(SEARCH(GZ$1,Data!$G218)),        "",          ";" &amp; VLOOKUP(GZ$1,Data!$K:$M,3, FALSE) &amp; ",""" &amp; VLOOKUP(GZ$1,Data!$K:$L,2, FALSE) &amp; """;"   )             )</f>
        <v/>
      </c>
      <c r="HA217" t="str">
        <f>IF(Data!$K218=HA$1, "",             IF(ISERR(SEARCH(HA$1,Data!$G218)),        "",          ";" &amp; VLOOKUP(HA$1,Data!$K:$M,3, FALSE) &amp; ",""" &amp; VLOOKUP(HA$1,Data!$K:$L,2, FALSE) &amp; """;"   )             )</f>
        <v/>
      </c>
      <c r="HB217" t="str">
        <f>IF(Data!$K218=HB$1, "",             IF(ISERR(SEARCH(HB$1,Data!$G218)),        "",          ";" &amp; VLOOKUP(HB$1,Data!$K:$M,3, FALSE) &amp; ",""" &amp; VLOOKUP(HB$1,Data!$K:$L,2, FALSE) &amp; """;"   )             )</f>
        <v/>
      </c>
      <c r="HC217" t="str">
        <f>IF(Data!$K218=HC$1, "",             IF(ISERR(SEARCH(HC$1,Data!$G218)),        "",          ";" &amp; VLOOKUP(HC$1,Data!$K:$M,3, FALSE) &amp; ",""" &amp; VLOOKUP(HC$1,Data!$K:$L,2, FALSE) &amp; """;"   )             )</f>
        <v/>
      </c>
      <c r="HD217" t="str">
        <f>IF(Data!$K218=HD$1, "",             IF(ISERR(SEARCH(HD$1,Data!$G218)),        "",          ";" &amp; VLOOKUP(HD$1,Data!$K:$M,3, FALSE) &amp; ",""" &amp; VLOOKUP(HD$1,Data!$K:$L,2, FALSE) &amp; """;"   )             )</f>
        <v/>
      </c>
      <c r="HE217" t="str">
        <f>IF(Data!$K218=HE$1, "",             IF(ISERR(SEARCH(HE$1,Data!$G218)),        "",          ";" &amp; VLOOKUP(HE$1,Data!$K:$M,3, FALSE) &amp; ",""" &amp; VLOOKUP(HE$1,Data!$K:$L,2, FALSE) &amp; """;"   )             )</f>
        <v/>
      </c>
      <c r="HF217" t="str">
        <f>IF(Data!$K218=HF$1, "",             IF(ISERR(SEARCH(HF$1,Data!$G218)),        "",          ";" &amp; VLOOKUP(HF$1,Data!$K:$M,3, FALSE) &amp; ",""" &amp; VLOOKUP(HF$1,Data!$K:$L,2, FALSE) &amp; """;"   )             )</f>
        <v/>
      </c>
      <c r="HG217" t="str">
        <f>IF(Data!$K218=HG$1, "",             IF(ISERR(SEARCH(HG$1,Data!$G218)),        "",          ";" &amp; VLOOKUP(HG$1,Data!$K:$M,3, FALSE) &amp; ",""" &amp; VLOOKUP(HG$1,Data!$K:$L,2, FALSE) &amp; """;"   )             )</f>
        <v/>
      </c>
      <c r="HH217" t="str">
        <f>IF(Data!$K218=HH$1, "",             IF(ISERR(SEARCH(HH$1,Data!$G218)),        "",          ";" &amp; VLOOKUP(HH$1,Data!$K:$M,3, FALSE) &amp; ",""" &amp; VLOOKUP(HH$1,Data!$K:$L,2, FALSE) &amp; """;"   )             )</f>
        <v/>
      </c>
      <c r="HI217" t="str">
        <f>IF(Data!$K218=HI$1, "",             IF(ISERR(SEARCH(HI$1,Data!$G218)),        "",          ";" &amp; VLOOKUP(HI$1,Data!$K:$M,3, FALSE) &amp; ",""" &amp; VLOOKUP(HI$1,Data!$K:$L,2, FALSE) &amp; """;"   )             )</f>
        <v/>
      </c>
      <c r="HJ217" t="str">
        <f>IF(Data!$K218=HJ$1, "",             IF(ISERR(SEARCH(HJ$1,Data!$G218)),        "",          ";" &amp; VLOOKUP(HJ$1,Data!$K:$M,3, FALSE) &amp; ",""" &amp; VLOOKUP(HJ$1,Data!$K:$L,2, FALSE) &amp; """;"   )             )</f>
        <v/>
      </c>
      <c r="HK217" t="str">
        <f>IF(Data!$K218=HK$1, "",             IF(ISERR(SEARCH(HK$1,Data!$G218)),        "",          ";" &amp; VLOOKUP(HK$1,Data!$K:$M,3, FALSE) &amp; ",""" &amp; VLOOKUP(HK$1,Data!$K:$L,2, FALSE) &amp; """;"   )             )</f>
        <v/>
      </c>
      <c r="HL217" t="str">
        <f>IF(Data!$K218=HL$1, "",             IF(ISERR(SEARCH(HL$1,Data!$G218)),        "",          ";" &amp; VLOOKUP(HL$1,Data!$K:$M,3, FALSE) &amp; ",""" &amp; VLOOKUP(HL$1,Data!$K:$L,2, FALSE) &amp; """;"   )             )</f>
        <v/>
      </c>
      <c r="HM217" t="str">
        <f>IF(Data!$K218=HM$1, "",             IF(ISERR(SEARCH(HM$1,Data!$G218)),        "",          ";" &amp; VLOOKUP(HM$1,Data!$K:$M,3, FALSE) &amp; ",""" &amp; VLOOKUP(HM$1,Data!$K:$L,2, FALSE) &amp; """;"   )             )</f>
        <v/>
      </c>
      <c r="HN217" t="str">
        <f>IF(Data!$K218=HN$1, "",             IF(ISERR(SEARCH(HN$1,Data!$G218)),        "",          ";" &amp; VLOOKUP(HN$1,Data!$K:$M,3, FALSE) &amp; ",""" &amp; VLOOKUP(HN$1,Data!$K:$L,2, FALSE) &amp; """;"   )             )</f>
        <v/>
      </c>
      <c r="HO217" t="str">
        <f>IF(Data!$K218=HO$1, "",             IF(ISERR(SEARCH(HO$1,Data!$G218)),        "",          ";" &amp; VLOOKUP(HO$1,Data!$K:$M,3, FALSE) &amp; ",""" &amp; VLOOKUP(HO$1,Data!$K:$L,2, FALSE) &amp; """;"   )             )</f>
        <v/>
      </c>
      <c r="HP217" t="str">
        <f>IF(Data!$K218=HP$1, "",             IF(ISERR(SEARCH(HP$1,Data!$G218)),        "",          ";" &amp; VLOOKUP(HP$1,Data!$K:$M,3, FALSE) &amp; ",""" &amp; VLOOKUP(HP$1,Data!$K:$L,2, FALSE) &amp; """;"   )             )</f>
        <v/>
      </c>
      <c r="HQ217" t="str">
        <f>IF(Data!$K218=HQ$1, "",             IF(ISERR(SEARCH(HQ$1,Data!$G218)),        "",          ";" &amp; VLOOKUP(HQ$1,Data!$K:$M,3, FALSE) &amp; ",""" &amp; VLOOKUP(HQ$1,Data!$K:$L,2, FALSE) &amp; """;"   )             )</f>
        <v/>
      </c>
      <c r="HR217" t="str">
        <f>IF(Data!$K218=HR$1, "",             IF(ISERR(SEARCH(HR$1,Data!$G218)),        "",          ";" &amp; VLOOKUP(HR$1,Data!$K:$M,3, FALSE) &amp; ",""" &amp; VLOOKUP(HR$1,Data!$K:$L,2, FALSE) &amp; """;"   )             )</f>
        <v/>
      </c>
      <c r="HS217" t="str">
        <f>IF(Data!$K218=HS$1, "",             IF(ISERR(SEARCH(HS$1,Data!$G218)),        "",          ";" &amp; VLOOKUP(HS$1,Data!$K:$M,3, FALSE) &amp; ",""" &amp; VLOOKUP(HS$1,Data!$K:$L,2, FALSE) &amp; """;"   )             )</f>
        <v/>
      </c>
      <c r="HT217" t="str">
        <f>IF(Data!$K218=HT$1, "",             IF(ISERR(SEARCH(HT$1,Data!$G218)),        "",          ";" &amp; VLOOKUP(HT$1,Data!$K:$M,3, FALSE) &amp; ",""" &amp; VLOOKUP(HT$1,Data!$K:$L,2, FALSE) &amp; """;"   )             )</f>
        <v/>
      </c>
      <c r="HU217" t="str">
        <f>IF(Data!$K218=HU$1, "",             IF(ISERR(SEARCH(HU$1,Data!$G218)),        "",          ";" &amp; VLOOKUP(HU$1,Data!$K:$M,3, FALSE) &amp; ",""" &amp; VLOOKUP(HU$1,Data!$K:$L,2, FALSE) &amp; """;"   )             )</f>
        <v/>
      </c>
      <c r="HV217" t="str">
        <f>IF(Data!$K218=HV$1, "",             IF(ISERR(SEARCH(HV$1,Data!$G218)),        "",          ";" &amp; VLOOKUP(HV$1,Data!$K:$M,3, FALSE) &amp; ",""" &amp; VLOOKUP(HV$1,Data!$K:$L,2, FALSE) &amp; """;"   )             )</f>
        <v/>
      </c>
      <c r="HW217" t="str">
        <f>IF(Data!$K218=HW$1, "",             IF(ISERR(SEARCH(HW$1,Data!$G218)),        "",          ";" &amp; VLOOKUP(HW$1,Data!$K:$M,3, FALSE) &amp; ",""" &amp; VLOOKUP(HW$1,Data!$K:$L,2, FALSE) &amp; """;"   )             )</f>
        <v/>
      </c>
      <c r="HX217" t="str">
        <f>IF(Data!$K218=HX$1, "",             IF(ISERR(SEARCH(HX$1,Data!$G218)),        "",          ";" &amp; VLOOKUP(HX$1,Data!$K:$M,3, FALSE) &amp; ",""" &amp; VLOOKUP(HX$1,Data!$K:$L,2, FALSE) &amp; """;"   )             )</f>
        <v/>
      </c>
      <c r="HY217" t="str">
        <f>IF(Data!$K218=HY$1, "",             IF(ISERR(SEARCH(HY$1,Data!$G218)),        "",          ";" &amp; VLOOKUP(HY$1,Data!$K:$M,3, FALSE) &amp; ",""" &amp; VLOOKUP(HY$1,Data!$K:$L,2, FALSE) &amp; """;"   )             )</f>
        <v/>
      </c>
      <c r="HZ217" t="str">
        <f>IF(Data!$K218=HZ$1, "",             IF(ISERR(SEARCH(HZ$1,Data!$G218)),        "",          ";" &amp; VLOOKUP(HZ$1,Data!$K:$M,3, FALSE) &amp; ",""" &amp; VLOOKUP(HZ$1,Data!$K:$L,2, FALSE) &amp; """;"   )             )</f>
        <v/>
      </c>
      <c r="IA217" t="str">
        <f>IF(Data!$K218=IA$1, "",             IF(ISERR(SEARCH(IA$1,Data!$G218)),        "",          ";" &amp; VLOOKUP(IA$1,Data!$K:$M,3, FALSE) &amp; ",""" &amp; VLOOKUP(IA$1,Data!$K:$L,2, FALSE) &amp; """;"   )             )</f>
        <v/>
      </c>
      <c r="IB217" t="str">
        <f>IF(Data!$K218=IB$1, "",             IF(ISERR(SEARCH(IB$1,Data!$G218)),        "",          ";" &amp; VLOOKUP(IB$1,Data!$K:$M,3, FALSE) &amp; ",""" &amp; VLOOKUP(IB$1,Data!$K:$L,2, FALSE) &amp; """;"   )             )</f>
        <v/>
      </c>
      <c r="IC217" t="str">
        <f>IF(Data!$K218=IC$1, "",             IF(ISERR(SEARCH(IC$1,Data!$G218)),        "",          ";" &amp; VLOOKUP(IC$1,Data!$K:$M,3, FALSE) &amp; ",""" &amp; VLOOKUP(IC$1,Data!$K:$L,2, FALSE) &amp; """;"   )             )</f>
        <v/>
      </c>
      <c r="ID217" t="str">
        <f>IF(Data!$K218=ID$1, "",             IF(ISERR(SEARCH(ID$1,Data!$G218)),        "",          ";" &amp; VLOOKUP(ID$1,Data!$K:$M,3, FALSE) &amp; ",""" &amp; VLOOKUP(ID$1,Data!$K:$L,2, FALSE) &amp; """;"   )             )</f>
        <v/>
      </c>
      <c r="IE217" t="str">
        <f>IF(Data!$K218=IE$1, "",             IF(ISERR(SEARCH(IE$1,Data!$G218)),        "",          ";" &amp; VLOOKUP(IE$1,Data!$K:$M,3, FALSE) &amp; ",""" &amp; VLOOKUP(IE$1,Data!$K:$L,2, FALSE) &amp; """;"   )             )</f>
        <v/>
      </c>
      <c r="IF217" t="str">
        <f>IF(Data!$K218=IF$1, "",             IF(ISERR(SEARCH(IF$1,Data!$G218)),        "",          ";" &amp; VLOOKUP(IF$1,Data!$K:$M,3, FALSE) &amp; ",""" &amp; VLOOKUP(IF$1,Data!$K:$L,2, FALSE) &amp; """;"   )             )</f>
        <v/>
      </c>
      <c r="IG217" t="str">
        <f>IF(Data!$K218=IG$1, "",             IF(ISERR(SEARCH(IG$1,Data!$G218)),        "",          ";" &amp; VLOOKUP(IG$1,Data!$K:$M,3, FALSE) &amp; ",""" &amp; VLOOKUP(IG$1,Data!$K:$L,2, FALSE) &amp; """;"   )             )</f>
        <v/>
      </c>
      <c r="IH217" t="str">
        <f>IF(Data!$K218=IH$1, "",             IF(ISERR(SEARCH(IH$1,Data!$G218)),        "",          ";" &amp; VLOOKUP(IH$1,Data!$K:$M,3, FALSE) &amp; ",""" &amp; VLOOKUP(IH$1,Data!$K:$L,2, FALSE) &amp; """;"   )             )</f>
        <v/>
      </c>
      <c r="II217" t="str">
        <f>IF(Data!$K218=II$1, "",             IF(ISERR(SEARCH(II$1,Data!$G218)),        "",          ";" &amp; VLOOKUP(II$1,Data!$K:$M,3, FALSE) &amp; ",""" &amp; VLOOKUP(II$1,Data!$K:$L,2, FALSE) &amp; """;"   )             )</f>
        <v/>
      </c>
    </row>
    <row r="218" spans="1:243" x14ac:dyDescent="0.3">
      <c r="A218" t="str">
        <f>Data!K219</f>
        <v>Asajj Ventress</v>
      </c>
      <c r="B218" s="15">
        <f>VLOOKUP(Tableau36[[#This Row],[Character]],Data!K:M,3,FALSE)</f>
        <v>217</v>
      </c>
      <c r="C218" s="15" t="str">
        <f>VLOOKUP(Tableau36[[#This Row],[Character]],Data!K:L,2,FALSE)</f>
        <v>HUMAN</v>
      </c>
      <c r="D218" s="15" t="str">
        <f>SUBSTITUTE(     SUBSTITUTE(Tableau36[[#This Row],[character_id,character_type,friend_id,friend_type]],",""DROID""",""),    ",""HUMAN""", "")</f>
        <v>217,59</v>
      </c>
      <c r="E218" s="15" t="str">
        <f>IF(Tableau36[[#This Row],[With char''s id]] = "", "",    MID(Tableau36[[#This Row],[With char''s id]], 2, LEN(Tableau36[[#This Row],[With char''s id]])-1))</f>
        <v>217,"HUMAN",59,"HUMAN"</v>
      </c>
      <c r="F218" s="15" t="str">
        <f>SUBSTITUTE(Tableau36[[#This Row],[List of friend''s id]],  "/",    "/" &amp; Tableau36[[#This Row],[Character''s id]] &amp; ",""" &amp; Tableau36[[#This Row],[Type]] &amp; """,")</f>
        <v>/217,"HUMAN",59,"HUMAN"</v>
      </c>
      <c r="G218" t="str">
        <f>IF( Tableau36[[#This Row],[removed double semi-colon]]="", "", "/" &amp; MID(Tableau36[[#This Row],[removed double semi-colon]],2,LEN(Tableau36[[#This Row],[removed double semi-colon]]) - 2) )</f>
        <v>/59,"HUMAN"</v>
      </c>
      <c r="H218" t="str">
        <f>SUBSTITUTE(Tableau36[[#This Row],[Concatenation]],";;","/")</f>
        <v>;59,"HUMAN";</v>
      </c>
      <c r="I218" t="str">
        <f>_xlfn.CONCAT(Tableau4[#This Row])</f>
        <v>;59,"HUMAN";</v>
      </c>
      <c r="M218" t="str">
        <f>IF(Data!$K219=M$1, "",             IF(ISERR(SEARCH(M$1,Data!$G219)),        "",          ";" &amp; VLOOKUP(M$1,Data!$K:$M,3, FALSE) &amp; ",""" &amp; VLOOKUP(M$1,Data!$K:$L,2, FALSE) &amp; """;"   )             )</f>
        <v/>
      </c>
      <c r="N218" t="str">
        <f>IF(Data!$K219=N$1, "",             IF(ISERR(SEARCH(N$1,Data!$G219)),        "",          ";" &amp; VLOOKUP(N$1,Data!$K:$M,3, FALSE) &amp; ",""" &amp; VLOOKUP(N$1,Data!$K:$L,2, FALSE) &amp; """;"   )             )</f>
        <v/>
      </c>
      <c r="O218" t="str">
        <f>IF(Data!$K219=O$1, "",             IF(ISERR(SEARCH(O$1,Data!$G219)),        "",          ";" &amp; VLOOKUP(O$1,Data!$K:$M,3, FALSE) &amp; ",""" &amp; VLOOKUP(O$1,Data!$K:$L,2, FALSE) &amp; """;"   )             )</f>
        <v/>
      </c>
      <c r="P218" t="str">
        <f>IF(Data!$K219=P$1, "",             IF(ISERR(SEARCH(P$1,Data!$G219)),        "",          ";" &amp; VLOOKUP(P$1,Data!$K:$M,3, FALSE) &amp; ",""" &amp; VLOOKUP(P$1,Data!$K:$L,2, FALSE) &amp; """;"   )             )</f>
        <v/>
      </c>
      <c r="Q218" t="str">
        <f>IF(Data!$K219=Q$1, "",             IF(ISERR(SEARCH(Q$1,Data!$G219)),        "",          ";" &amp; VLOOKUP(Q$1,Data!$K:$M,3, FALSE) &amp; ",""" &amp; VLOOKUP(Q$1,Data!$K:$L,2, FALSE) &amp; """;"   )             )</f>
        <v/>
      </c>
      <c r="R218" t="str">
        <f>IF(Data!$K219=R$1, "",             IF(ISERR(SEARCH(R$1,Data!$G219)),        "",          ";" &amp; VLOOKUP(R$1,Data!$K:$M,3, FALSE) &amp; ",""" &amp; VLOOKUP(R$1,Data!$K:$L,2, FALSE) &amp; """;"   )             )</f>
        <v/>
      </c>
      <c r="S218" t="str">
        <f>IF(Data!$K219=S$1, "",             IF(ISERR(SEARCH(S$1,Data!$G219)),        "",          ";" &amp; VLOOKUP(S$1,Data!$K:$M,3, FALSE) &amp; ",""" &amp; VLOOKUP(S$1,Data!$K:$L,2, FALSE) &amp; """;"   )             )</f>
        <v/>
      </c>
      <c r="T218" t="str">
        <f>IF(Data!$K219=T$1, "",             IF(ISERR(SEARCH(T$1,Data!$G219)),        "",          ";" &amp; VLOOKUP(T$1,Data!$K:$M,3, FALSE) &amp; ",""" &amp; VLOOKUP(T$1,Data!$K:$L,2, FALSE) &amp; """;"   )             )</f>
        <v/>
      </c>
      <c r="U218" t="str">
        <f>IF(Data!$K219=U$1, "",             IF(ISERR(SEARCH(U$1,Data!$G219)),        "",          ";" &amp; VLOOKUP(U$1,Data!$K:$M,3, FALSE) &amp; ",""" &amp; VLOOKUP(U$1,Data!$K:$L,2, FALSE) &amp; """;"   )             )</f>
        <v/>
      </c>
      <c r="V218" t="str">
        <f>IF(Data!$K219=V$1, "",             IF(ISERR(SEARCH(V$1,Data!$G219)),        "",          ";" &amp; VLOOKUP(V$1,Data!$K:$M,3, FALSE) &amp; ",""" &amp; VLOOKUP(V$1,Data!$K:$L,2, FALSE) &amp; """;"   )             )</f>
        <v/>
      </c>
      <c r="W218" t="str">
        <f>IF(Data!$K219=W$1, "",             IF(ISERR(SEARCH(W$1,Data!$G219)),        "",          ";" &amp; VLOOKUP(W$1,Data!$K:$M,3, FALSE) &amp; ",""" &amp; VLOOKUP(W$1,Data!$K:$L,2, FALSE) &amp; """;"   )             )</f>
        <v/>
      </c>
      <c r="X218" t="str">
        <f>IF(Data!$K219=X$1, "",             IF(ISERR(SEARCH(X$1,Data!$G219)),        "",          ";" &amp; VLOOKUP(X$1,Data!$K:$M,3, FALSE) &amp; ",""" &amp; VLOOKUP(X$1,Data!$K:$L,2, FALSE) &amp; """;"   )             )</f>
        <v/>
      </c>
      <c r="Y218" t="str">
        <f>IF(Data!$K219=Y$1, "",             IF(ISERR(SEARCH(Y$1,Data!$G219)),        "",          ";" &amp; VLOOKUP(Y$1,Data!$K:$M,3, FALSE) &amp; ",""" &amp; VLOOKUP(Y$1,Data!$K:$L,2, FALSE) &amp; """;"   )             )</f>
        <v/>
      </c>
      <c r="Z218" t="str">
        <f>IF(Data!$K219=Z$1, "",             IF(ISERR(SEARCH(Z$1,Data!$G219)),        "",          ";" &amp; VLOOKUP(Z$1,Data!$K:$M,3, FALSE) &amp; ",""" &amp; VLOOKUP(Z$1,Data!$K:$L,2, FALSE) &amp; """;"   )             )</f>
        <v/>
      </c>
      <c r="AA218" t="str">
        <f>IF(Data!$K219=AA$1, "",             IF(ISERR(SEARCH(AA$1,Data!$G219)),        "",          ";" &amp; VLOOKUP(AA$1,Data!$K:$M,3, FALSE) &amp; ",""" &amp; VLOOKUP(AA$1,Data!$K:$L,2, FALSE) &amp; """;"   )             )</f>
        <v/>
      </c>
      <c r="AB218" t="str">
        <f>IF(Data!$K219=AB$1, "",             IF(ISERR(SEARCH(AB$1,Data!$G219)),        "",          ";" &amp; VLOOKUP(AB$1,Data!$K:$M,3, FALSE) &amp; ",""" &amp; VLOOKUP(AB$1,Data!$K:$L,2, FALSE) &amp; """;"   )             )</f>
        <v/>
      </c>
      <c r="AC218" t="str">
        <f>IF(Data!$K219=AC$1, "",             IF(ISERR(SEARCH(AC$1,Data!$G219)),        "",          ";" &amp; VLOOKUP(AC$1,Data!$K:$M,3, FALSE) &amp; ",""" &amp; VLOOKUP(AC$1,Data!$K:$L,2, FALSE) &amp; """;"   )             )</f>
        <v/>
      </c>
      <c r="AD218" t="str">
        <f>IF(Data!$K219=AD$1, "",             IF(ISERR(SEARCH(AD$1,Data!$G219)),        "",          ";" &amp; VLOOKUP(AD$1,Data!$K:$M,3, FALSE) &amp; ",""" &amp; VLOOKUP(AD$1,Data!$K:$L,2, FALSE) &amp; """;"   )             )</f>
        <v/>
      </c>
      <c r="AE218" t="str">
        <f>IF(Data!$K219=AE$1, "",             IF(ISERR(SEARCH(AE$1,Data!$G219)),        "",          ";" &amp; VLOOKUP(AE$1,Data!$K:$M,3, FALSE) &amp; ",""" &amp; VLOOKUP(AE$1,Data!$K:$L,2, FALSE) &amp; """;"   )             )</f>
        <v/>
      </c>
      <c r="AF218" t="str">
        <f>IF(Data!$K219=AF$1, "",             IF(ISERR(SEARCH(AF$1,Data!$G219)),        "",          ";" &amp; VLOOKUP(AF$1,Data!$K:$M,3, FALSE) &amp; ",""" &amp; VLOOKUP(AF$1,Data!$K:$L,2, FALSE) &amp; """;"   )             )</f>
        <v/>
      </c>
      <c r="AG218" t="str">
        <f>IF(Data!$K219=AG$1, "",             IF(ISERR(SEARCH(AG$1,Data!$G219)),        "",          ";" &amp; VLOOKUP(AG$1,Data!$K:$M,3, FALSE) &amp; ",""" &amp; VLOOKUP(AG$1,Data!$K:$L,2, FALSE) &amp; """;"   )             )</f>
        <v/>
      </c>
      <c r="AH218" t="str">
        <f>IF(Data!$K219=AH$1, "",             IF(ISERR(SEARCH(AH$1,Data!$G219)),        "",          ";" &amp; VLOOKUP(AH$1,Data!$K:$M,3, FALSE) &amp; ",""" &amp; VLOOKUP(AH$1,Data!$K:$L,2, FALSE) &amp; """;"   )             )</f>
        <v/>
      </c>
      <c r="AI218" t="str">
        <f>IF(Data!$K219=AI$1, "",             IF(ISERR(SEARCH(AI$1,Data!$G219)),        "",          ";" &amp; VLOOKUP(AI$1,Data!$K:$M,3, FALSE) &amp; ",""" &amp; VLOOKUP(AI$1,Data!$K:$L,2, FALSE) &amp; """;"   )             )</f>
        <v/>
      </c>
      <c r="AJ218" t="str">
        <f>IF(Data!$K219=AJ$1, "",             IF(ISERR(SEARCH(AJ$1,Data!$G219)),        "",          ";" &amp; VLOOKUP(AJ$1,Data!$K:$M,3, FALSE) &amp; ",""" &amp; VLOOKUP(AJ$1,Data!$K:$L,2, FALSE) &amp; """;"   )             )</f>
        <v/>
      </c>
      <c r="AK218" t="str">
        <f>IF(Data!$K219=AK$1, "",             IF(ISERR(SEARCH(AK$1,Data!$G219)),        "",          ";" &amp; VLOOKUP(AK$1,Data!$K:$M,3, FALSE) &amp; ",""" &amp; VLOOKUP(AK$1,Data!$K:$L,2, FALSE) &amp; """;"   )             )</f>
        <v/>
      </c>
      <c r="AL218" t="str">
        <f>IF(Data!$K219=AL$1, "",             IF(ISERR(SEARCH(AL$1,Data!$G219)),        "",          ";" &amp; VLOOKUP(AL$1,Data!$K:$M,3, FALSE) &amp; ",""" &amp; VLOOKUP(AL$1,Data!$K:$L,2, FALSE) &amp; """;"   )             )</f>
        <v/>
      </c>
      <c r="AM218" t="str">
        <f>IF(Data!$K219=AM$1, "",             IF(ISERR(SEARCH(AM$1,Data!$G219)),        "",          ";" &amp; VLOOKUP(AM$1,Data!$K:$M,3, FALSE) &amp; ",""" &amp; VLOOKUP(AM$1,Data!$K:$L,2, FALSE) &amp; """;"   )             )</f>
        <v/>
      </c>
      <c r="AN218" t="str">
        <f>IF(Data!$K219=AN$1, "",             IF(ISERR(SEARCH(AN$1,Data!$G219)),        "",          ";" &amp; VLOOKUP(AN$1,Data!$K:$M,3, FALSE) &amp; ",""" &amp; VLOOKUP(AN$1,Data!$K:$L,2, FALSE) &amp; """;"   )             )</f>
        <v/>
      </c>
      <c r="AO218" t="str">
        <f>IF(Data!$K219=AO$1, "",             IF(ISERR(SEARCH(AO$1,Data!$G219)),        "",          ";" &amp; VLOOKUP(AO$1,Data!$K:$M,3, FALSE) &amp; ",""" &amp; VLOOKUP(AO$1,Data!$K:$L,2, FALSE) &amp; """;"   )             )</f>
        <v/>
      </c>
      <c r="AP218" t="str">
        <f>IF(Data!$K219=AP$1, "",             IF(ISERR(SEARCH(AP$1,Data!$G219)),        "",          ";" &amp; VLOOKUP(AP$1,Data!$K:$M,3, FALSE) &amp; ",""" &amp; VLOOKUP(AP$1,Data!$K:$L,2, FALSE) &amp; """;"   )             )</f>
        <v/>
      </c>
      <c r="AQ218" t="str">
        <f>IF(Data!$K219=AQ$1, "",             IF(ISERR(SEARCH(AQ$1,Data!$G219)),        "",          ";" &amp; VLOOKUP(AQ$1,Data!$K:$M,3, FALSE) &amp; ",""" &amp; VLOOKUP(AQ$1,Data!$K:$L,2, FALSE) &amp; """;"   )             )</f>
        <v/>
      </c>
      <c r="AR218" t="str">
        <f>IF(Data!$K219=AR$1, "",             IF(ISERR(SEARCH(AR$1,Data!$G219)),        "",          ";" &amp; VLOOKUP(AR$1,Data!$K:$M,3, FALSE) &amp; ",""" &amp; VLOOKUP(AR$1,Data!$K:$L,2, FALSE) &amp; """;"   )             )</f>
        <v/>
      </c>
      <c r="AS218" t="str">
        <f>IF(Data!$K219=AS$1, "",             IF(ISERR(SEARCH(AS$1,Data!$G219)),        "",          ";" &amp; VLOOKUP(AS$1,Data!$K:$M,3, FALSE) &amp; ",""" &amp; VLOOKUP(AS$1,Data!$K:$L,2, FALSE) &amp; """;"   )             )</f>
        <v/>
      </c>
      <c r="AT218" t="str">
        <f>IF(Data!$K219=AT$1, "",             IF(ISERR(SEARCH(AT$1,Data!$G219)),        "",          ";" &amp; VLOOKUP(AT$1,Data!$K:$M,3, FALSE) &amp; ",""" &amp; VLOOKUP(AT$1,Data!$K:$L,2, FALSE) &amp; """;"   )             )</f>
        <v/>
      </c>
      <c r="AU218" t="str">
        <f>IF(Data!$K219=AU$1, "",             IF(ISERR(SEARCH(AU$1,Data!$G219)),        "",          ";" &amp; VLOOKUP(AU$1,Data!$K:$M,3, FALSE) &amp; ",""" &amp; VLOOKUP(AU$1,Data!$K:$L,2, FALSE) &amp; """;"   )             )</f>
        <v/>
      </c>
      <c r="AV218" t="str">
        <f>IF(Data!$K219=AV$1, "",             IF(ISERR(SEARCH(AV$1,Data!$G219)),        "",          ";" &amp; VLOOKUP(AV$1,Data!$K:$M,3, FALSE) &amp; ",""" &amp; VLOOKUP(AV$1,Data!$K:$L,2, FALSE) &amp; """;"   )             )</f>
        <v/>
      </c>
      <c r="AW218" t="str">
        <f>IF(Data!$K219=AW$1, "",             IF(ISERR(SEARCH(AW$1,Data!$G219)),        "",          ";" &amp; VLOOKUP(AW$1,Data!$K:$M,3, FALSE) &amp; ",""" &amp; VLOOKUP(AW$1,Data!$K:$L,2, FALSE) &amp; """;"   )             )</f>
        <v/>
      </c>
      <c r="AX218" t="str">
        <f>IF(Data!$K219=AX$1, "",             IF(ISERR(SEARCH(AX$1,Data!$G219)),        "",          ";" &amp; VLOOKUP(AX$1,Data!$K:$M,3, FALSE) &amp; ",""" &amp; VLOOKUP(AX$1,Data!$K:$L,2, FALSE) &amp; """;"   )             )</f>
        <v/>
      </c>
      <c r="AY218" t="str">
        <f>IF(Data!$K219=AY$1, "",             IF(ISERR(SEARCH(AY$1,Data!$G219)),        "",          ";" &amp; VLOOKUP(AY$1,Data!$K:$M,3, FALSE) &amp; ",""" &amp; VLOOKUP(AY$1,Data!$K:$L,2, FALSE) &amp; """;"   )             )</f>
        <v/>
      </c>
      <c r="AZ218" t="str">
        <f>IF(Data!$K219=AZ$1, "",             IF(ISERR(SEARCH(AZ$1,Data!$G219)),        "",          ";" &amp; VLOOKUP(AZ$1,Data!$K:$M,3, FALSE) &amp; ",""" &amp; VLOOKUP(AZ$1,Data!$K:$L,2, FALSE) &amp; """;"   )             )</f>
        <v/>
      </c>
      <c r="BA218" t="str">
        <f>IF(Data!$K219=BA$1, "",             IF(ISERR(SEARCH(BA$1,Data!$G219)),        "",          ";" &amp; VLOOKUP(BA$1,Data!$K:$M,3, FALSE) &amp; ",""" &amp; VLOOKUP(BA$1,Data!$K:$L,2, FALSE) &amp; """;"   )             )</f>
        <v/>
      </c>
      <c r="BB218" t="str">
        <f>IF(Data!$K219=BB$1, "",             IF(ISERR(SEARCH(BB$1,Data!$G219)),        "",          ";" &amp; VLOOKUP(BB$1,Data!$K:$M,3, FALSE) &amp; ",""" &amp; VLOOKUP(BB$1,Data!$K:$L,2, FALSE) &amp; """;"   )             )</f>
        <v/>
      </c>
      <c r="BC218" t="str">
        <f>IF(Data!$K219=BC$1, "",             IF(ISERR(SEARCH(BC$1,Data!$G219)),        "",          ";" &amp; VLOOKUP(BC$1,Data!$K:$M,3, FALSE) &amp; ",""" &amp; VLOOKUP(BC$1,Data!$K:$L,2, FALSE) &amp; """;"   )             )</f>
        <v>;59,"HUMAN";</v>
      </c>
      <c r="BD218" t="str">
        <f>IF(Data!$K219=BD$1, "",             IF(ISERR(SEARCH(BD$1,Data!$G219)),        "",          ";" &amp; VLOOKUP(BD$1,Data!$K:$M,3, FALSE) &amp; ",""" &amp; VLOOKUP(BD$1,Data!$K:$L,2, FALSE) &amp; """;"   )             )</f>
        <v/>
      </c>
      <c r="BE218" t="str">
        <f>IF(Data!$K219=BE$1, "",             IF(ISERR(SEARCH(BE$1,Data!$G219)),        "",          ";" &amp; VLOOKUP(BE$1,Data!$K:$M,3, FALSE) &amp; ",""" &amp; VLOOKUP(BE$1,Data!$K:$L,2, FALSE) &amp; """;"   )             )</f>
        <v/>
      </c>
      <c r="BF218" t="str">
        <f>IF(Data!$K219=BF$1, "",             IF(ISERR(SEARCH(BF$1,Data!$G219)),        "",          ";" &amp; VLOOKUP(BF$1,Data!$K:$M,3, FALSE) &amp; ",""" &amp; VLOOKUP(BF$1,Data!$K:$L,2, FALSE) &amp; """;"   )             )</f>
        <v/>
      </c>
      <c r="BG218" t="str">
        <f>IF(Data!$K219=BG$1, "",             IF(ISERR(SEARCH(BG$1,Data!$G219)),        "",          ";" &amp; VLOOKUP(BG$1,Data!$K:$M,3, FALSE) &amp; ",""" &amp; VLOOKUP(BG$1,Data!$K:$L,2, FALSE) &amp; """;"   )             )</f>
        <v/>
      </c>
      <c r="BH218" t="str">
        <f>IF(Data!$K219=BH$1, "",             IF(ISERR(SEARCH(BH$1,Data!$G219)),        "",          ";" &amp; VLOOKUP(BH$1,Data!$K:$M,3, FALSE) &amp; ",""" &amp; VLOOKUP(BH$1,Data!$K:$L,2, FALSE) &amp; """;"   )             )</f>
        <v/>
      </c>
      <c r="BI218" t="str">
        <f>IF(Data!$K219=BI$1, "",             IF(ISERR(SEARCH(BI$1,Data!$G219)),        "",          ";" &amp; VLOOKUP(BI$1,Data!$K:$M,3, FALSE) &amp; ",""" &amp; VLOOKUP(BI$1,Data!$K:$L,2, FALSE) &amp; """;"   )             )</f>
        <v/>
      </c>
      <c r="BJ218" t="str">
        <f>IF(Data!$K219=BJ$1, "",             IF(ISERR(SEARCH(BJ$1,Data!$G219)),        "",          ";" &amp; VLOOKUP(BJ$1,Data!$K:$M,3, FALSE) &amp; ",""" &amp; VLOOKUP(BJ$1,Data!$K:$L,2, FALSE) &amp; """;"   )             )</f>
        <v/>
      </c>
      <c r="BK218" t="str">
        <f>IF(Data!$K219=BK$1, "",             IF(ISERR(SEARCH(BK$1,Data!$G219)),        "",          ";" &amp; VLOOKUP(BK$1,Data!$K:$M,3, FALSE) &amp; ",""" &amp; VLOOKUP(BK$1,Data!$K:$L,2, FALSE) &amp; """;"   )             )</f>
        <v/>
      </c>
      <c r="BL218" t="str">
        <f>IF(Data!$K219=BL$1, "",             IF(ISERR(SEARCH(BL$1,Data!$G219)),        "",          ";" &amp; VLOOKUP(BL$1,Data!$K:$M,3, FALSE) &amp; ",""" &amp; VLOOKUP(BL$1,Data!$K:$L,2, FALSE) &amp; """;"   )             )</f>
        <v/>
      </c>
      <c r="BM218" t="str">
        <f>IF(Data!$K219=BM$1, "",             IF(ISERR(SEARCH(BM$1,Data!$G219)),        "",          ";" &amp; VLOOKUP(BM$1,Data!$K:$M,3, FALSE) &amp; ",""" &amp; VLOOKUP(BM$1,Data!$K:$L,2, FALSE) &amp; """;"   )             )</f>
        <v/>
      </c>
      <c r="BN218" t="str">
        <f>IF(Data!$K219=BN$1, "",             IF(ISERR(SEARCH(BN$1,Data!$G219)),        "",          ";" &amp; VLOOKUP(BN$1,Data!$K:$M,3, FALSE) &amp; ",""" &amp; VLOOKUP(BN$1,Data!$K:$L,2, FALSE) &amp; """;"   )             )</f>
        <v/>
      </c>
      <c r="BO218" t="str">
        <f>IF(Data!$K219=BO$1, "",             IF(ISERR(SEARCH(BO$1,Data!$G219)),        "",          ";" &amp; VLOOKUP(BO$1,Data!$K:$M,3, FALSE) &amp; ",""" &amp; VLOOKUP(BO$1,Data!$K:$L,2, FALSE) &amp; """;"   )             )</f>
        <v/>
      </c>
      <c r="BP218" t="str">
        <f>IF(Data!$K219=BP$1, "",             IF(ISERR(SEARCH(BP$1,Data!$G219)),        "",          ";" &amp; VLOOKUP(BP$1,Data!$K:$M,3, FALSE) &amp; ",""" &amp; VLOOKUP(BP$1,Data!$K:$L,2, FALSE) &amp; """;"   )             )</f>
        <v/>
      </c>
      <c r="BQ218" t="str">
        <f>IF(Data!$K219=BQ$1, "",             IF(ISERR(SEARCH(BQ$1,Data!$G219)),        "",          ";" &amp; VLOOKUP(BQ$1,Data!$K:$M,3, FALSE) &amp; ",""" &amp; VLOOKUP(BQ$1,Data!$K:$L,2, FALSE) &amp; """;"   )             )</f>
        <v/>
      </c>
      <c r="BR218" t="str">
        <f>IF(Data!$K219=BR$1, "",             IF(ISERR(SEARCH(BR$1,Data!$G219)),        "",          ";" &amp; VLOOKUP(BR$1,Data!$K:$M,3, FALSE) &amp; ",""" &amp; VLOOKUP(BR$1,Data!$K:$L,2, FALSE) &amp; """;"   )             )</f>
        <v/>
      </c>
      <c r="BS218" t="str">
        <f>IF(Data!$K219=BS$1, "",             IF(ISERR(SEARCH(BS$1,Data!$G219)),        "",          ";" &amp; VLOOKUP(BS$1,Data!$K:$M,3, FALSE) &amp; ",""" &amp; VLOOKUP(BS$1,Data!$K:$L,2, FALSE) &amp; """;"   )             )</f>
        <v/>
      </c>
      <c r="BT218" t="str">
        <f>IF(Data!$K219=BT$1, "",             IF(ISERR(SEARCH(BT$1,Data!$G219)),        "",          ";" &amp; VLOOKUP(BT$1,Data!$K:$M,3, FALSE) &amp; ",""" &amp; VLOOKUP(BT$1,Data!$K:$L,2, FALSE) &amp; """;"   )             )</f>
        <v/>
      </c>
      <c r="BU218" t="str">
        <f>IF(Data!$K219=BU$1, "",             IF(ISERR(SEARCH(BU$1,Data!$G219)),        "",          ";" &amp; VLOOKUP(BU$1,Data!$K:$M,3, FALSE) &amp; ",""" &amp; VLOOKUP(BU$1,Data!$K:$L,2, FALSE) &amp; """;"   )             )</f>
        <v/>
      </c>
      <c r="BV218" t="str">
        <f>IF(Data!$K219=BV$1, "",             IF(ISERR(SEARCH(BV$1,Data!$G219)),        "",          ";" &amp; VLOOKUP(BV$1,Data!$K:$M,3, FALSE) &amp; ",""" &amp; VLOOKUP(BV$1,Data!$K:$L,2, FALSE) &amp; """;"   )             )</f>
        <v/>
      </c>
      <c r="BW218" t="str">
        <f>IF(Data!$K219=BW$1, "",             IF(ISERR(SEARCH(BW$1,Data!$G219)),        "",          ";" &amp; VLOOKUP(BW$1,Data!$K:$M,3, FALSE) &amp; ",""" &amp; VLOOKUP(BW$1,Data!$K:$L,2, FALSE) &amp; """;"   )             )</f>
        <v/>
      </c>
      <c r="BX218" t="str">
        <f>IF(Data!$K219=BX$1, "",             IF(ISERR(SEARCH(BX$1,Data!$G219)),        "",          ";" &amp; VLOOKUP(BX$1,Data!$K:$M,3, FALSE) &amp; ",""" &amp; VLOOKUP(BX$1,Data!$K:$L,2, FALSE) &amp; """;"   )             )</f>
        <v/>
      </c>
      <c r="BY218" t="str">
        <f>IF(Data!$K219=BY$1, "",             IF(ISERR(SEARCH(BY$1,Data!$G219)),        "",          ";" &amp; VLOOKUP(BY$1,Data!$K:$M,3, FALSE) &amp; ",""" &amp; VLOOKUP(BY$1,Data!$K:$L,2, FALSE) &amp; """;"   )             )</f>
        <v/>
      </c>
      <c r="BZ218" t="str">
        <f>IF(Data!$K219=BZ$1, "",             IF(ISERR(SEARCH(BZ$1,Data!$G219)),        "",          ";" &amp; VLOOKUP(BZ$1,Data!$K:$M,3, FALSE) &amp; ",""" &amp; VLOOKUP(BZ$1,Data!$K:$L,2, FALSE) &amp; """;"   )             )</f>
        <v/>
      </c>
      <c r="CA218" t="str">
        <f>IF(Data!$K219=CA$1, "",             IF(ISERR(SEARCH(CA$1,Data!$G219)),        "",          ";" &amp; VLOOKUP(CA$1,Data!$K:$M,3, FALSE) &amp; ",""" &amp; VLOOKUP(CA$1,Data!$K:$L,2, FALSE) &amp; """;"   )             )</f>
        <v/>
      </c>
      <c r="CB218" t="str">
        <f>IF(Data!$K219=CB$1, "",             IF(ISERR(SEARCH(CB$1,Data!$G219)),        "",          ";" &amp; VLOOKUP(CB$1,Data!$K:$M,3, FALSE) &amp; ",""" &amp; VLOOKUP(CB$1,Data!$K:$L,2, FALSE) &amp; """;"   )             )</f>
        <v/>
      </c>
      <c r="CC218" t="str">
        <f>IF(Data!$K219=CC$1, "",             IF(ISERR(SEARCH(CC$1,Data!$G219)),        "",          ";" &amp; VLOOKUP(CC$1,Data!$K:$M,3, FALSE) &amp; ",""" &amp; VLOOKUP(CC$1,Data!$K:$L,2, FALSE) &amp; """;"   )             )</f>
        <v/>
      </c>
      <c r="CD218" t="str">
        <f>IF(Data!$K219=CD$1, "",             IF(ISERR(SEARCH(CD$1,Data!$G219)),        "",          ";" &amp; VLOOKUP(CD$1,Data!$K:$M,3, FALSE) &amp; ",""" &amp; VLOOKUP(CD$1,Data!$K:$L,2, FALSE) &amp; """;"   )             )</f>
        <v/>
      </c>
      <c r="CE218" t="str">
        <f>IF(Data!$K219=CE$1, "",             IF(ISERR(SEARCH(CE$1,Data!$G219)),        "",          ";" &amp; VLOOKUP(CE$1,Data!$K:$M,3, FALSE) &amp; ",""" &amp; VLOOKUP(CE$1,Data!$K:$L,2, FALSE) &amp; """;"   )             )</f>
        <v/>
      </c>
      <c r="CF218" t="str">
        <f>IF(Data!$K219=CF$1, "",             IF(ISERR(SEARCH(CF$1,Data!$G219)),        "",          ";" &amp; VLOOKUP(CF$1,Data!$K:$M,3, FALSE) &amp; ",""" &amp; VLOOKUP(CF$1,Data!$K:$L,2, FALSE) &amp; """;"   )             )</f>
        <v/>
      </c>
      <c r="CG218" t="str">
        <f>IF(Data!$K219=CG$1, "",             IF(ISERR(SEARCH(CG$1,Data!$G219)),        "",          ";" &amp; VLOOKUP(CG$1,Data!$K:$M,3, FALSE) &amp; ",""" &amp; VLOOKUP(CG$1,Data!$K:$L,2, FALSE) &amp; """;"   )             )</f>
        <v/>
      </c>
      <c r="CH218" t="str">
        <f>IF(Data!$K219=CH$1, "",             IF(ISERR(SEARCH(CH$1,Data!$G219)),        "",          ";" &amp; VLOOKUP(CH$1,Data!$K:$M,3, FALSE) &amp; ",""" &amp; VLOOKUP(CH$1,Data!$K:$L,2, FALSE) &amp; """;"   )             )</f>
        <v/>
      </c>
      <c r="CI218" t="str">
        <f>IF(Data!$K219=CI$1, "",             IF(ISERR(SEARCH(CI$1,Data!$G219)),        "",          ";" &amp; VLOOKUP(CI$1,Data!$K:$M,3, FALSE) &amp; ",""" &amp; VLOOKUP(CI$1,Data!$K:$L,2, FALSE) &amp; """;"   )             )</f>
        <v/>
      </c>
      <c r="CJ218" t="str">
        <f>IF(Data!$K219=CJ$1, "",             IF(ISERR(SEARCH(CJ$1,Data!$G219)),        "",          ";" &amp; VLOOKUP(CJ$1,Data!$K:$M,3, FALSE) &amp; ",""" &amp; VLOOKUP(CJ$1,Data!$K:$L,2, FALSE) &amp; """;"   )             )</f>
        <v/>
      </c>
      <c r="CK218" t="str">
        <f>IF(Data!$K219=CK$1, "",             IF(ISERR(SEARCH(CK$1,Data!$G219)),        "",          ";" &amp; VLOOKUP(CK$1,Data!$K:$M,3, FALSE) &amp; ",""" &amp; VLOOKUP(CK$1,Data!$K:$L,2, FALSE) &amp; """;"   )             )</f>
        <v/>
      </c>
      <c r="CL218" t="str">
        <f>IF(Data!$K219=CL$1, "",             IF(ISERR(SEARCH(CL$1,Data!$G219)),        "",          ";" &amp; VLOOKUP(CL$1,Data!$K:$M,3, FALSE) &amp; ",""" &amp; VLOOKUP(CL$1,Data!$K:$L,2, FALSE) &amp; """;"   )             )</f>
        <v/>
      </c>
      <c r="CM218" t="str">
        <f>IF(Data!$K219=CM$1, "",             IF(ISERR(SEARCH(CM$1,Data!$G219)),        "",          ";" &amp; VLOOKUP(CM$1,Data!$K:$M,3, FALSE) &amp; ",""" &amp; VLOOKUP(CM$1,Data!$K:$L,2, FALSE) &amp; """;"   )             )</f>
        <v/>
      </c>
      <c r="CN218" t="str">
        <f>IF(Data!$K219=CN$1, "",             IF(ISERR(SEARCH(CN$1,Data!$G219)),        "",          ";" &amp; VLOOKUP(CN$1,Data!$K:$M,3, FALSE) &amp; ",""" &amp; VLOOKUP(CN$1,Data!$K:$L,2, FALSE) &amp; """;"   )             )</f>
        <v/>
      </c>
      <c r="CO218" t="str">
        <f>IF(Data!$K219=CO$1, "",             IF(ISERR(SEARCH(CO$1,Data!$G219)),        "",          ";" &amp; VLOOKUP(CO$1,Data!$K:$M,3, FALSE) &amp; ",""" &amp; VLOOKUP(CO$1,Data!$K:$L,2, FALSE) &amp; """;"   )             )</f>
        <v/>
      </c>
      <c r="CP218" t="str">
        <f>IF(Data!$K219=CP$1, "",             IF(ISERR(SEARCH(CP$1,Data!$G219)),        "",          ";" &amp; VLOOKUP(CP$1,Data!$K:$M,3, FALSE) &amp; ",""" &amp; VLOOKUP(CP$1,Data!$K:$L,2, FALSE) &amp; """;"   )             )</f>
        <v/>
      </c>
      <c r="CQ218" t="str">
        <f>IF(Data!$K219=CQ$1, "",             IF(ISERR(SEARCH(CQ$1,Data!$G219)),        "",          ";" &amp; VLOOKUP(CQ$1,Data!$K:$M,3, FALSE) &amp; ",""" &amp; VLOOKUP(CQ$1,Data!$K:$L,2, FALSE) &amp; """;"   )             )</f>
        <v/>
      </c>
      <c r="CR218" t="str">
        <f>IF(Data!$K219=CR$1, "",             IF(ISERR(SEARCH(CR$1,Data!$G219)),        "",          ";" &amp; VLOOKUP(CR$1,Data!$K:$M,3, FALSE) &amp; ",""" &amp; VLOOKUP(CR$1,Data!$K:$L,2, FALSE) &amp; """;"   )             )</f>
        <v/>
      </c>
      <c r="CS218" t="str">
        <f>IF(Data!$K219=CS$1, "",             IF(ISERR(SEARCH(CS$1,Data!$G219)),        "",          ";" &amp; VLOOKUP(CS$1,Data!$K:$M,3, FALSE) &amp; ",""" &amp; VLOOKUP(CS$1,Data!$K:$L,2, FALSE) &amp; """;"   )             )</f>
        <v/>
      </c>
      <c r="CT218" t="str">
        <f>IF(Data!$K219=CT$1, "",             IF(ISERR(SEARCH(CT$1,Data!$G219)),        "",          ";" &amp; VLOOKUP(CT$1,Data!$K:$M,3, FALSE) &amp; ",""" &amp; VLOOKUP(CT$1,Data!$K:$L,2, FALSE) &amp; """;"   )             )</f>
        <v/>
      </c>
      <c r="CU218" t="str">
        <f>IF(Data!$K219=CU$1, "",             IF(ISERR(SEARCH(CU$1,Data!$G219)),        "",          ";" &amp; VLOOKUP(CU$1,Data!$K:$M,3, FALSE) &amp; ",""" &amp; VLOOKUP(CU$1,Data!$K:$L,2, FALSE) &amp; """;"   )             )</f>
        <v/>
      </c>
      <c r="CV218" t="str">
        <f>IF(Data!$K219=CV$1, "",             IF(ISERR(SEARCH(CV$1,Data!$G219)),        "",          ";" &amp; VLOOKUP(CV$1,Data!$K:$M,3, FALSE) &amp; ",""" &amp; VLOOKUP(CV$1,Data!$K:$L,2, FALSE) &amp; """;"   )             )</f>
        <v/>
      </c>
      <c r="CW218" t="str">
        <f>IF(Data!$K219=CW$1, "",             IF(ISERR(SEARCH(CW$1,Data!$G219)),        "",          ";" &amp; VLOOKUP(CW$1,Data!$K:$M,3, FALSE) &amp; ",""" &amp; VLOOKUP(CW$1,Data!$K:$L,2, FALSE) &amp; """;"   )             )</f>
        <v/>
      </c>
      <c r="CX218" t="str">
        <f>IF(Data!$K219=CX$1, "",             IF(ISERR(SEARCH(CX$1,Data!$G219)),        "",          ";" &amp; VLOOKUP(CX$1,Data!$K:$M,3, FALSE) &amp; ",""" &amp; VLOOKUP(CX$1,Data!$K:$L,2, FALSE) &amp; """;"   )             )</f>
        <v/>
      </c>
      <c r="CY218" t="str">
        <f>IF(Data!$K219=CY$1, "",             IF(ISERR(SEARCH(CY$1,Data!$G219)),        "",          ";" &amp; VLOOKUP(CY$1,Data!$K:$M,3, FALSE) &amp; ",""" &amp; VLOOKUP(CY$1,Data!$K:$L,2, FALSE) &amp; """;"   )             )</f>
        <v/>
      </c>
      <c r="CZ218" t="str">
        <f>IF(Data!$K219=CZ$1, "",             IF(ISERR(SEARCH(CZ$1,Data!$G219)),        "",          ";" &amp; VLOOKUP(CZ$1,Data!$K:$M,3, FALSE) &amp; ",""" &amp; VLOOKUP(CZ$1,Data!$K:$L,2, FALSE) &amp; """;"   )             )</f>
        <v/>
      </c>
      <c r="DA218" t="str">
        <f>IF(Data!$K219=DA$1, "",             IF(ISERR(SEARCH(DA$1,Data!$G219)),        "",          ";" &amp; VLOOKUP(DA$1,Data!$K:$M,3, FALSE) &amp; ",""" &amp; VLOOKUP(DA$1,Data!$K:$L,2, FALSE) &amp; """;"   )             )</f>
        <v/>
      </c>
      <c r="DB218" t="str">
        <f>IF(Data!$K219=DB$1, "",             IF(ISERR(SEARCH(DB$1,Data!$G219)),        "",          ";" &amp; VLOOKUP(DB$1,Data!$K:$M,3, FALSE) &amp; ",""" &amp; VLOOKUP(DB$1,Data!$K:$L,2, FALSE) &amp; """;"   )             )</f>
        <v/>
      </c>
      <c r="DC218" t="str">
        <f>IF(Data!$K219=DC$1, "",             IF(ISERR(SEARCH(DC$1,Data!$G219)),        "",          ";" &amp; VLOOKUP(DC$1,Data!$K:$M,3, FALSE) &amp; ",""" &amp; VLOOKUP(DC$1,Data!$K:$L,2, FALSE) &amp; """;"   )             )</f>
        <v/>
      </c>
      <c r="DD218" t="str">
        <f>IF(Data!$K219=DD$1, "",             IF(ISERR(SEARCH(DD$1,Data!$G219)),        "",          ";" &amp; VLOOKUP(DD$1,Data!$K:$M,3, FALSE) &amp; ",""" &amp; VLOOKUP(DD$1,Data!$K:$L,2, FALSE) &amp; """;"   )             )</f>
        <v/>
      </c>
      <c r="DE218" t="str">
        <f>IF(Data!$K219=DE$1, "",             IF(ISERR(SEARCH(DE$1,Data!$G219)),        "",          ";" &amp; VLOOKUP(DE$1,Data!$K:$M,3, FALSE) &amp; ",""" &amp; VLOOKUP(DE$1,Data!$K:$L,2, FALSE) &amp; """;"   )             )</f>
        <v/>
      </c>
      <c r="DF218" t="str">
        <f>IF(Data!$K219=DF$1, "",             IF(ISERR(SEARCH(DF$1,Data!$G219)),        "",          ";" &amp; VLOOKUP(DF$1,Data!$K:$M,3, FALSE) &amp; ",""" &amp; VLOOKUP(DF$1,Data!$K:$L,2, FALSE) &amp; """;"   )             )</f>
        <v/>
      </c>
      <c r="DG218" t="str">
        <f>IF(Data!$K219=DG$1, "",             IF(ISERR(SEARCH(DG$1,Data!$G219)),        "",          ";" &amp; VLOOKUP(DG$1,Data!$K:$M,3, FALSE) &amp; ",""" &amp; VLOOKUP(DG$1,Data!$K:$L,2, FALSE) &amp; """;"   )             )</f>
        <v/>
      </c>
      <c r="DH218" t="str">
        <f>IF(Data!$K219=DH$1, "",             IF(ISERR(SEARCH(DH$1,Data!$G219)),        "",          ";" &amp; VLOOKUP(DH$1,Data!$K:$M,3, FALSE) &amp; ",""" &amp; VLOOKUP(DH$1,Data!$K:$L,2, FALSE) &amp; """;"   )             )</f>
        <v/>
      </c>
      <c r="DI218" t="str">
        <f>IF(Data!$K219=DI$1, "",             IF(ISERR(SEARCH(DI$1,Data!$G219)),        "",          ";" &amp; VLOOKUP(DI$1,Data!$K:$M,3, FALSE) &amp; ",""" &amp; VLOOKUP(DI$1,Data!$K:$L,2, FALSE) &amp; """;"   )             )</f>
        <v/>
      </c>
      <c r="DJ218" t="str">
        <f>IF(Data!$K219=DJ$1, "",             IF(ISERR(SEARCH(DJ$1,Data!$G219)),        "",          ";" &amp; VLOOKUP(DJ$1,Data!$K:$M,3, FALSE) &amp; ",""" &amp; VLOOKUP(DJ$1,Data!$K:$L,2, FALSE) &amp; """;"   )             )</f>
        <v/>
      </c>
      <c r="DK218" t="str">
        <f>IF(Data!$K219=DK$1, "",             IF(ISERR(SEARCH(DK$1,Data!$G219)),        "",          ";" &amp; VLOOKUP(DK$1,Data!$K:$M,3, FALSE) &amp; ",""" &amp; VLOOKUP(DK$1,Data!$K:$L,2, FALSE) &amp; """;"   )             )</f>
        <v/>
      </c>
      <c r="DL218" t="str">
        <f>IF(Data!$K219=DL$1, "",             IF(ISERR(SEARCH(DL$1,Data!$G219)),        "",          ";" &amp; VLOOKUP(DL$1,Data!$K:$M,3, FALSE) &amp; ",""" &amp; VLOOKUP(DL$1,Data!$K:$L,2, FALSE) &amp; """;"   )             )</f>
        <v/>
      </c>
      <c r="DM218" t="str">
        <f>IF(Data!$K219=DM$1, "",             IF(ISERR(SEARCH(DM$1,Data!$G219)),        "",          ";" &amp; VLOOKUP(DM$1,Data!$K:$M,3, FALSE) &amp; ",""" &amp; VLOOKUP(DM$1,Data!$K:$L,2, FALSE) &amp; """;"   )             )</f>
        <v/>
      </c>
      <c r="DN218" t="str">
        <f>IF(Data!$K219=DN$1, "",             IF(ISERR(SEARCH(DN$1,Data!$G219)),        "",          ";" &amp; VLOOKUP(DN$1,Data!$K:$M,3, FALSE) &amp; ",""" &amp; VLOOKUP(DN$1,Data!$K:$L,2, FALSE) &amp; """;"   )             )</f>
        <v/>
      </c>
      <c r="DO218" t="str">
        <f>IF(Data!$K219=DO$1, "",             IF(ISERR(SEARCH(DO$1,Data!$G219)),        "",          ";" &amp; VLOOKUP(DO$1,Data!$K:$M,3, FALSE) &amp; ",""" &amp; VLOOKUP(DO$1,Data!$K:$L,2, FALSE) &amp; """;"   )             )</f>
        <v/>
      </c>
      <c r="DP218" t="str">
        <f>IF(Data!$K219=DP$1, "",             IF(ISERR(SEARCH(DP$1,Data!$G219)),        "",          ";" &amp; VLOOKUP(DP$1,Data!$K:$M,3, FALSE) &amp; ",""" &amp; VLOOKUP(DP$1,Data!$K:$L,2, FALSE) &amp; """;"   )             )</f>
        <v/>
      </c>
      <c r="DQ218" t="str">
        <f>IF(Data!$K219=DQ$1, "",             IF(ISERR(SEARCH(DQ$1,Data!$G219)),        "",          ";" &amp; VLOOKUP(DQ$1,Data!$K:$M,3, FALSE) &amp; ",""" &amp; VLOOKUP(DQ$1,Data!$K:$L,2, FALSE) &amp; """;"   )             )</f>
        <v/>
      </c>
      <c r="DR218" t="str">
        <f>IF(Data!$K219=DR$1, "",             IF(ISERR(SEARCH(DR$1,Data!$G219)),        "",          ";" &amp; VLOOKUP(DR$1,Data!$K:$M,3, FALSE) &amp; ",""" &amp; VLOOKUP(DR$1,Data!$K:$L,2, FALSE) &amp; """;"   )             )</f>
        <v/>
      </c>
      <c r="DS218" t="str">
        <f>IF(Data!$K219=DS$1, "",             IF(ISERR(SEARCH(DS$1,Data!$G219)),        "",          ";" &amp; VLOOKUP(DS$1,Data!$K:$M,3, FALSE) &amp; ",""" &amp; VLOOKUP(DS$1,Data!$K:$L,2, FALSE) &amp; """;"   )             )</f>
        <v/>
      </c>
      <c r="DT218" t="str">
        <f>IF(Data!$K219=DT$1, "",             IF(ISERR(SEARCH(DT$1,Data!$G219)),        "",          ";" &amp; VLOOKUP(DT$1,Data!$K:$M,3, FALSE) &amp; ",""" &amp; VLOOKUP(DT$1,Data!$K:$L,2, FALSE) &amp; """;"   )             )</f>
        <v/>
      </c>
      <c r="DU218" t="str">
        <f>IF(Data!$K219=DU$1, "",             IF(ISERR(SEARCH(DU$1,Data!$G219)),        "",          ";" &amp; VLOOKUP(DU$1,Data!$K:$M,3, FALSE) &amp; ",""" &amp; VLOOKUP(DU$1,Data!$K:$L,2, FALSE) &amp; """;"   )             )</f>
        <v/>
      </c>
      <c r="DV218" t="str">
        <f>IF(Data!$K219=DV$1, "",             IF(ISERR(SEARCH(DV$1,Data!$G219)),        "",          ";" &amp; VLOOKUP(DV$1,Data!$K:$M,3, FALSE) &amp; ",""" &amp; VLOOKUP(DV$1,Data!$K:$L,2, FALSE) &amp; """;"   )             )</f>
        <v/>
      </c>
      <c r="DW218" t="str">
        <f>IF(Data!$K219=DW$1, "",             IF(ISERR(SEARCH(DW$1,Data!$G219)),        "",          ";" &amp; VLOOKUP(DW$1,Data!$K:$M,3, FALSE) &amp; ",""" &amp; VLOOKUP(DW$1,Data!$K:$L,2, FALSE) &amp; """;"   )             )</f>
        <v/>
      </c>
      <c r="DX218" t="str">
        <f>IF(Data!$K219=DX$1, "",             IF(ISERR(SEARCH(DX$1,Data!$G219)),        "",          ";" &amp; VLOOKUP(DX$1,Data!$K:$M,3, FALSE) &amp; ",""" &amp; VLOOKUP(DX$1,Data!$K:$L,2, FALSE) &amp; """;"   )             )</f>
        <v/>
      </c>
      <c r="DY218" t="str">
        <f>IF(Data!$K219=DY$1, "",             IF(ISERR(SEARCH(DY$1,Data!$G219)),        "",          ";" &amp; VLOOKUP(DY$1,Data!$K:$M,3, FALSE) &amp; ",""" &amp; VLOOKUP(DY$1,Data!$K:$L,2, FALSE) &amp; """;"   )             )</f>
        <v/>
      </c>
      <c r="DZ218" t="str">
        <f>IF(Data!$K219=DZ$1, "",             IF(ISERR(SEARCH(DZ$1,Data!$G219)),        "",          ";" &amp; VLOOKUP(DZ$1,Data!$K:$M,3, FALSE) &amp; ",""" &amp; VLOOKUP(DZ$1,Data!$K:$L,2, FALSE) &amp; """;"   )             )</f>
        <v/>
      </c>
      <c r="EA218" t="str">
        <f>IF(Data!$K219=EA$1, "",             IF(ISERR(SEARCH(EA$1,Data!$G219)),        "",          ";" &amp; VLOOKUP(EA$1,Data!$K:$M,3, FALSE) &amp; ",""" &amp; VLOOKUP(EA$1,Data!$K:$L,2, FALSE) &amp; """;"   )             )</f>
        <v/>
      </c>
      <c r="EB218" t="str">
        <f>IF(Data!$K219=EB$1, "",             IF(ISERR(SEARCH(EB$1,Data!$G219)),        "",          ";" &amp; VLOOKUP(EB$1,Data!$K:$M,3, FALSE) &amp; ",""" &amp; VLOOKUP(EB$1,Data!$K:$L,2, FALSE) &amp; """;"   )             )</f>
        <v/>
      </c>
      <c r="EC218" t="str">
        <f>IF(Data!$K219=EC$1, "",             IF(ISERR(SEARCH(EC$1,Data!$G219)),        "",          ";" &amp; VLOOKUP(EC$1,Data!$K:$M,3, FALSE) &amp; ",""" &amp; VLOOKUP(EC$1,Data!$K:$L,2, FALSE) &amp; """;"   )             )</f>
        <v/>
      </c>
      <c r="ED218" t="str">
        <f>IF(Data!$K219=ED$1, "",             IF(ISERR(SEARCH(ED$1,Data!$G219)),        "",          ";" &amp; VLOOKUP(ED$1,Data!$K:$M,3, FALSE) &amp; ",""" &amp; VLOOKUP(ED$1,Data!$K:$L,2, FALSE) &amp; """;"   )             )</f>
        <v/>
      </c>
      <c r="EE218" t="str">
        <f>IF(Data!$K219=EE$1, "",             IF(ISERR(SEARCH(EE$1,Data!$G219)),        "",          ";" &amp; VLOOKUP(EE$1,Data!$K:$M,3, FALSE) &amp; ",""" &amp; VLOOKUP(EE$1,Data!$K:$L,2, FALSE) &amp; """;"   )             )</f>
        <v/>
      </c>
      <c r="EF218" t="str">
        <f>IF(Data!$K219=EF$1, "",             IF(ISERR(SEARCH(EF$1,Data!$G219)),        "",          ";" &amp; VLOOKUP(EF$1,Data!$K:$M,3, FALSE) &amp; ",""" &amp; VLOOKUP(EF$1,Data!$K:$L,2, FALSE) &amp; """;"   )             )</f>
        <v/>
      </c>
      <c r="EG218" t="str">
        <f>IF(Data!$K219=EG$1, "",             IF(ISERR(SEARCH(EG$1,Data!$G219)),        "",          ";" &amp; VLOOKUP(EG$1,Data!$K:$M,3, FALSE) &amp; ",""" &amp; VLOOKUP(EG$1,Data!$K:$L,2, FALSE) &amp; """;"   )             )</f>
        <v/>
      </c>
      <c r="EH218" t="str">
        <f>IF(Data!$K219=EH$1, "",             IF(ISERR(SEARCH(EH$1,Data!$G219)),        "",          ";" &amp; VLOOKUP(EH$1,Data!$K:$M,3, FALSE) &amp; ",""" &amp; VLOOKUP(EH$1,Data!$K:$L,2, FALSE) &amp; """;"   )             )</f>
        <v/>
      </c>
      <c r="EI218" t="str">
        <f>IF(Data!$K219=EI$1, "",             IF(ISERR(SEARCH(EI$1,Data!$G219)),        "",          ";" &amp; VLOOKUP(EI$1,Data!$K:$M,3, FALSE) &amp; ",""" &amp; VLOOKUP(EI$1,Data!$K:$L,2, FALSE) &amp; """;"   )             )</f>
        <v/>
      </c>
      <c r="EJ218" t="str">
        <f>IF(Data!$K219=EJ$1, "",             IF(ISERR(SEARCH(EJ$1,Data!$G219)),        "",          ";" &amp; VLOOKUP(EJ$1,Data!$K:$M,3, FALSE) &amp; ",""" &amp; VLOOKUP(EJ$1,Data!$K:$L,2, FALSE) &amp; """;"   )             )</f>
        <v/>
      </c>
      <c r="EK218" t="str">
        <f>IF(Data!$K219=EK$1, "",             IF(ISERR(SEARCH(EK$1,Data!$G219)),        "",          ";" &amp; VLOOKUP(EK$1,Data!$K:$M,3, FALSE) &amp; ",""" &amp; VLOOKUP(EK$1,Data!$K:$L,2, FALSE) &amp; """;"   )             )</f>
        <v/>
      </c>
      <c r="EL218" t="str">
        <f>IF(Data!$K219=EL$1, "",             IF(ISERR(SEARCH(EL$1,Data!$G219)),        "",          ";" &amp; VLOOKUP(EL$1,Data!$K:$M,3, FALSE) &amp; ",""" &amp; VLOOKUP(EL$1,Data!$K:$L,2, FALSE) &amp; """;"   )             )</f>
        <v/>
      </c>
      <c r="EM218" t="str">
        <f>IF(Data!$K219=EM$1, "",             IF(ISERR(SEARCH(EM$1,Data!$G219)),        "",          ";" &amp; VLOOKUP(EM$1,Data!$K:$M,3, FALSE) &amp; ",""" &amp; VLOOKUP(EM$1,Data!$K:$L,2, FALSE) &amp; """;"   )             )</f>
        <v/>
      </c>
      <c r="EN218" t="str">
        <f>IF(Data!$K219=EN$1, "",             IF(ISERR(SEARCH(EN$1,Data!$G219)),        "",          ";" &amp; VLOOKUP(EN$1,Data!$K:$M,3, FALSE) &amp; ",""" &amp; VLOOKUP(EN$1,Data!$K:$L,2, FALSE) &amp; """;"   )             )</f>
        <v/>
      </c>
      <c r="EO218" t="str">
        <f>IF(Data!$K219=EO$1, "",             IF(ISERR(SEARCH(EO$1,Data!$G219)),        "",          ";" &amp; VLOOKUP(EO$1,Data!$K:$M,3, FALSE) &amp; ",""" &amp; VLOOKUP(EO$1,Data!$K:$L,2, FALSE) &amp; """;"   )             )</f>
        <v/>
      </c>
      <c r="EP218" t="str">
        <f>IF(Data!$K219=EP$1, "",             IF(ISERR(SEARCH(EP$1,Data!$G219)),        "",          ";" &amp; VLOOKUP(EP$1,Data!$K:$M,3, FALSE) &amp; ",""" &amp; VLOOKUP(EP$1,Data!$K:$L,2, FALSE) &amp; """;"   )             )</f>
        <v/>
      </c>
      <c r="EQ218" t="str">
        <f>IF(Data!$K219=EQ$1, "",             IF(ISERR(SEARCH(EQ$1,Data!$G219)),        "",          ";" &amp; VLOOKUP(EQ$1,Data!$K:$M,3, FALSE) &amp; ",""" &amp; VLOOKUP(EQ$1,Data!$K:$L,2, FALSE) &amp; """;"   )             )</f>
        <v/>
      </c>
      <c r="ER218" t="str">
        <f>IF(Data!$K219=ER$1, "",             IF(ISERR(SEARCH(ER$1,Data!$G219)),        "",          ";" &amp; VLOOKUP(ER$1,Data!$K:$M,3, FALSE) &amp; ",""" &amp; VLOOKUP(ER$1,Data!$K:$L,2, FALSE) &amp; """;"   )             )</f>
        <v/>
      </c>
      <c r="ES218" t="str">
        <f>IF(Data!$K219=ES$1, "",             IF(ISERR(SEARCH(ES$1,Data!$G219)),        "",          ";" &amp; VLOOKUP(ES$1,Data!$K:$M,3, FALSE) &amp; ",""" &amp; VLOOKUP(ES$1,Data!$K:$L,2, FALSE) &amp; """;"   )             )</f>
        <v/>
      </c>
      <c r="ET218" t="str">
        <f>IF(Data!$K219=ET$1, "",             IF(ISERR(SEARCH(ET$1,Data!$G219)),        "",          ";" &amp; VLOOKUP(ET$1,Data!$K:$M,3, FALSE) &amp; ",""" &amp; VLOOKUP(ET$1,Data!$K:$L,2, FALSE) &amp; """;"   )             )</f>
        <v/>
      </c>
      <c r="EU218" t="str">
        <f>IF(Data!$K219=EU$1, "",             IF(ISERR(SEARCH(EU$1,Data!$G219)),        "",          ";" &amp; VLOOKUP(EU$1,Data!$K:$M,3, FALSE) &amp; ",""" &amp; VLOOKUP(EU$1,Data!$K:$L,2, FALSE) &amp; """;"   )             )</f>
        <v/>
      </c>
      <c r="EV218" t="str">
        <f>IF(Data!$K219=EV$1, "",             IF(ISERR(SEARCH(EV$1,Data!$G219)),        "",          ";" &amp; VLOOKUP(EV$1,Data!$K:$M,3, FALSE) &amp; ",""" &amp; VLOOKUP(EV$1,Data!$K:$L,2, FALSE) &amp; """;"   )             )</f>
        <v/>
      </c>
      <c r="EW218" t="str">
        <f>IF(Data!$K219=EW$1, "",             IF(ISERR(SEARCH(EW$1,Data!$G219)),        "",          ";" &amp; VLOOKUP(EW$1,Data!$K:$M,3, FALSE) &amp; ",""" &amp; VLOOKUP(EW$1,Data!$K:$L,2, FALSE) &amp; """;"   )             )</f>
        <v/>
      </c>
      <c r="EX218" t="str">
        <f>IF(Data!$K219=EX$1, "",             IF(ISERR(SEARCH(EX$1,Data!$G219)),        "",          ";" &amp; VLOOKUP(EX$1,Data!$K:$M,3, FALSE) &amp; ",""" &amp; VLOOKUP(EX$1,Data!$K:$L,2, FALSE) &amp; """;"   )             )</f>
        <v/>
      </c>
      <c r="EY218" t="str">
        <f>IF(Data!$K219=EY$1, "",             IF(ISERR(SEARCH(EY$1,Data!$G219)),        "",          ";" &amp; VLOOKUP(EY$1,Data!$K:$M,3, FALSE) &amp; ",""" &amp; VLOOKUP(EY$1,Data!$K:$L,2, FALSE) &amp; """;"   )             )</f>
        <v/>
      </c>
      <c r="EZ218" t="str">
        <f>IF(Data!$K219=EZ$1, "",             IF(ISERR(SEARCH(EZ$1,Data!$G219)),        "",          ";" &amp; VLOOKUP(EZ$1,Data!$K:$M,3, FALSE) &amp; ",""" &amp; VLOOKUP(EZ$1,Data!$K:$L,2, FALSE) &amp; """;"   )             )</f>
        <v/>
      </c>
      <c r="FA218" t="str">
        <f>IF(Data!$K219=FA$1, "",             IF(ISERR(SEARCH(FA$1,Data!$G219)),        "",          ";" &amp; VLOOKUP(FA$1,Data!$K:$M,3, FALSE) &amp; ",""" &amp; VLOOKUP(FA$1,Data!$K:$L,2, FALSE) &amp; """;"   )             )</f>
        <v/>
      </c>
      <c r="FB218" t="str">
        <f>IF(Data!$K219=FB$1, "",             IF(ISERR(SEARCH(FB$1,Data!$G219)),        "",          ";" &amp; VLOOKUP(FB$1,Data!$K:$M,3, FALSE) &amp; ",""" &amp; VLOOKUP(FB$1,Data!$K:$L,2, FALSE) &amp; """;"   )             )</f>
        <v/>
      </c>
      <c r="FC218" t="str">
        <f>IF(Data!$K219=FC$1, "",             IF(ISERR(SEARCH(FC$1,Data!$G219)),        "",          ";" &amp; VLOOKUP(FC$1,Data!$K:$M,3, FALSE) &amp; ",""" &amp; VLOOKUP(FC$1,Data!$K:$L,2, FALSE) &amp; """;"   )             )</f>
        <v/>
      </c>
      <c r="FD218" t="str">
        <f>IF(Data!$K219=FD$1, "",             IF(ISERR(SEARCH(FD$1,Data!$G219)),        "",          ";" &amp; VLOOKUP(FD$1,Data!$K:$M,3, FALSE) &amp; ",""" &amp; VLOOKUP(FD$1,Data!$K:$L,2, FALSE) &amp; """;"   )             )</f>
        <v/>
      </c>
      <c r="FE218" t="str">
        <f>IF(Data!$K219=FE$1, "",             IF(ISERR(SEARCH(FE$1,Data!$G219)),        "",          ";" &amp; VLOOKUP(FE$1,Data!$K:$M,3, FALSE) &amp; ",""" &amp; VLOOKUP(FE$1,Data!$K:$L,2, FALSE) &amp; """;"   )             )</f>
        <v/>
      </c>
      <c r="FF218" t="str">
        <f>IF(Data!$K219=FF$1, "",             IF(ISERR(SEARCH(FF$1,Data!$G219)),        "",          ";" &amp; VLOOKUP(FF$1,Data!$K:$M,3, FALSE) &amp; ",""" &amp; VLOOKUP(FF$1,Data!$K:$L,2, FALSE) &amp; """;"   )             )</f>
        <v/>
      </c>
      <c r="FG218" t="str">
        <f>IF(Data!$K219=FG$1, "",             IF(ISERR(SEARCH(FG$1,Data!$G219)),        "",          ";" &amp; VLOOKUP(FG$1,Data!$K:$M,3, FALSE) &amp; ",""" &amp; VLOOKUP(FG$1,Data!$K:$L,2, FALSE) &amp; """;"   )             )</f>
        <v/>
      </c>
      <c r="FH218" t="str">
        <f>IF(Data!$K219=FH$1, "",             IF(ISERR(SEARCH(FH$1,Data!$G219)),        "",          ";" &amp; VLOOKUP(FH$1,Data!$K:$M,3, FALSE) &amp; ",""" &amp; VLOOKUP(FH$1,Data!$K:$L,2, FALSE) &amp; """;"   )             )</f>
        <v/>
      </c>
      <c r="FI218" t="str">
        <f>IF(Data!$K219=FI$1, "",             IF(ISERR(SEARCH(FI$1,Data!$G219)),        "",          ";" &amp; VLOOKUP(FI$1,Data!$K:$M,3, FALSE) &amp; ",""" &amp; VLOOKUP(FI$1,Data!$K:$L,2, FALSE) &amp; """;"   )             )</f>
        <v/>
      </c>
      <c r="FJ218" t="str">
        <f>IF(Data!$K219=FJ$1, "",             IF(ISERR(SEARCH(FJ$1,Data!$G219)),        "",          ";" &amp; VLOOKUP(FJ$1,Data!$K:$M,3, FALSE) &amp; ",""" &amp; VLOOKUP(FJ$1,Data!$K:$L,2, FALSE) &amp; """;"   )             )</f>
        <v/>
      </c>
      <c r="FK218" t="str">
        <f>IF(Data!$K219=FK$1, "",             IF(ISERR(SEARCH(FK$1,Data!$G219)),        "",          ";" &amp; VLOOKUP(FK$1,Data!$K:$M,3, FALSE) &amp; ",""" &amp; VLOOKUP(FK$1,Data!$K:$L,2, FALSE) &amp; """;"   )             )</f>
        <v/>
      </c>
      <c r="FL218" t="str">
        <f>IF(Data!$K219=FL$1, "",             IF(ISERR(SEARCH(FL$1,Data!$G219)),        "",          ";" &amp; VLOOKUP(FL$1,Data!$K:$M,3, FALSE) &amp; ",""" &amp; VLOOKUP(FL$1,Data!$K:$L,2, FALSE) &amp; """;"   )             )</f>
        <v/>
      </c>
      <c r="FM218" t="str">
        <f>IF(Data!$K219=FM$1, "",             IF(ISERR(SEARCH(FM$1,Data!$G219)),        "",          ";" &amp; VLOOKUP(FM$1,Data!$K:$M,3, FALSE) &amp; ",""" &amp; VLOOKUP(FM$1,Data!$K:$L,2, FALSE) &amp; """;"   )             )</f>
        <v/>
      </c>
      <c r="FN218" t="str">
        <f>IF(Data!$K219=FN$1, "",             IF(ISERR(SEARCH(FN$1,Data!$G219)),        "",          ";" &amp; VLOOKUP(FN$1,Data!$K:$M,3, FALSE) &amp; ",""" &amp; VLOOKUP(FN$1,Data!$K:$L,2, FALSE) &amp; """;"   )             )</f>
        <v/>
      </c>
      <c r="FO218" t="str">
        <f>IF(Data!$K219=FO$1, "",             IF(ISERR(SEARCH(FO$1,Data!$G219)),        "",          ";" &amp; VLOOKUP(FO$1,Data!$K:$M,3, FALSE) &amp; ",""" &amp; VLOOKUP(FO$1,Data!$K:$L,2, FALSE) &amp; """;"   )             )</f>
        <v/>
      </c>
      <c r="FP218" t="str">
        <f>IF(Data!$K219=FP$1, "",             IF(ISERR(SEARCH(FP$1,Data!$G219)),        "",          ";" &amp; VLOOKUP(FP$1,Data!$K:$M,3, FALSE) &amp; ",""" &amp; VLOOKUP(FP$1,Data!$K:$L,2, FALSE) &amp; """;"   )             )</f>
        <v/>
      </c>
      <c r="FQ218" t="str">
        <f>IF(Data!$K219=FQ$1, "",             IF(ISERR(SEARCH(FQ$1,Data!$G219)),        "",          ";" &amp; VLOOKUP(FQ$1,Data!$K:$M,3, FALSE) &amp; ",""" &amp; VLOOKUP(FQ$1,Data!$K:$L,2, FALSE) &amp; """;"   )             )</f>
        <v/>
      </c>
      <c r="FR218" t="str">
        <f>IF(Data!$K219=FR$1, "",             IF(ISERR(SEARCH(FR$1,Data!$G219)),        "",          ";" &amp; VLOOKUP(FR$1,Data!$K:$M,3, FALSE) &amp; ",""" &amp; VLOOKUP(FR$1,Data!$K:$L,2, FALSE) &amp; """;"   )             )</f>
        <v/>
      </c>
      <c r="FS218" t="str">
        <f>IF(Data!$K219=FS$1, "",             IF(ISERR(SEARCH(FS$1,Data!$G219)),        "",          ";" &amp; VLOOKUP(FS$1,Data!$K:$M,3, FALSE) &amp; ",""" &amp; VLOOKUP(FS$1,Data!$K:$L,2, FALSE) &amp; """;"   )             )</f>
        <v/>
      </c>
      <c r="FT218" t="str">
        <f>IF(Data!$K219=FT$1, "",             IF(ISERR(SEARCH(FT$1,Data!$G219)),        "",          ";" &amp; VLOOKUP(FT$1,Data!$K:$M,3, FALSE) &amp; ",""" &amp; VLOOKUP(FT$1,Data!$K:$L,2, FALSE) &amp; """;"   )             )</f>
        <v/>
      </c>
      <c r="FU218" t="str">
        <f>IF(Data!$K219=FU$1, "",             IF(ISERR(SEARCH(FU$1,Data!$G219)),        "",          ";" &amp; VLOOKUP(FU$1,Data!$K:$M,3, FALSE) &amp; ",""" &amp; VLOOKUP(FU$1,Data!$K:$L,2, FALSE) &amp; """;"   )             )</f>
        <v/>
      </c>
      <c r="FV218" t="str">
        <f>IF(Data!$K219=FV$1, "",             IF(ISERR(SEARCH(FV$1,Data!$G219)),        "",          ";" &amp; VLOOKUP(FV$1,Data!$K:$M,3, FALSE) &amp; ",""" &amp; VLOOKUP(FV$1,Data!$K:$L,2, FALSE) &amp; """;"   )             )</f>
        <v/>
      </c>
      <c r="FW218" t="str">
        <f>IF(Data!$K219=FW$1, "",             IF(ISERR(SEARCH(FW$1,Data!$G219)),        "",          ";" &amp; VLOOKUP(FW$1,Data!$K:$M,3, FALSE) &amp; ",""" &amp; VLOOKUP(FW$1,Data!$K:$L,2, FALSE) &amp; """;"   )             )</f>
        <v/>
      </c>
      <c r="FX218" t="str">
        <f>IF(Data!$K219=FX$1, "",             IF(ISERR(SEARCH(FX$1,Data!$G219)),        "",          ";" &amp; VLOOKUP(FX$1,Data!$K:$M,3, FALSE) &amp; ",""" &amp; VLOOKUP(FX$1,Data!$K:$L,2, FALSE) &amp; """;"   )             )</f>
        <v/>
      </c>
      <c r="FY218" t="str">
        <f>IF(Data!$K219=FY$1, "",             IF(ISERR(SEARCH(FY$1,Data!$G219)),        "",          ";" &amp; VLOOKUP(FY$1,Data!$K:$M,3, FALSE) &amp; ",""" &amp; VLOOKUP(FY$1,Data!$K:$L,2, FALSE) &amp; """;"   )             )</f>
        <v/>
      </c>
      <c r="FZ218" t="str">
        <f>IF(Data!$K219=FZ$1, "",             IF(ISERR(SEARCH(FZ$1,Data!$G219)),        "",          ";" &amp; VLOOKUP(FZ$1,Data!$K:$M,3, FALSE) &amp; ",""" &amp; VLOOKUP(FZ$1,Data!$K:$L,2, FALSE) &amp; """;"   )             )</f>
        <v/>
      </c>
      <c r="GA218" t="str">
        <f>IF(Data!$K219=GA$1, "",             IF(ISERR(SEARCH(GA$1,Data!$G219)),        "",          ";" &amp; VLOOKUP(GA$1,Data!$K:$M,3, FALSE) &amp; ",""" &amp; VLOOKUP(GA$1,Data!$K:$L,2, FALSE) &amp; """;"   )             )</f>
        <v/>
      </c>
      <c r="GB218" t="str">
        <f>IF(Data!$K219=GB$1, "",             IF(ISERR(SEARCH(GB$1,Data!$G219)),        "",          ";" &amp; VLOOKUP(GB$1,Data!$K:$M,3, FALSE) &amp; ",""" &amp; VLOOKUP(GB$1,Data!$K:$L,2, FALSE) &amp; """;"   )             )</f>
        <v/>
      </c>
      <c r="GC218" t="str">
        <f>IF(Data!$K219=GC$1, "",             IF(ISERR(SEARCH(GC$1,Data!$G219)),        "",          ";" &amp; VLOOKUP(GC$1,Data!$K:$M,3, FALSE) &amp; ",""" &amp; VLOOKUP(GC$1,Data!$K:$L,2, FALSE) &amp; """;"   )             )</f>
        <v/>
      </c>
      <c r="GD218" t="str">
        <f>IF(Data!$K219=GD$1, "",             IF(ISERR(SEARCH(GD$1,Data!$G219)),        "",          ";" &amp; VLOOKUP(GD$1,Data!$K:$M,3, FALSE) &amp; ",""" &amp; VLOOKUP(GD$1,Data!$K:$L,2, FALSE) &amp; """;"   )             )</f>
        <v/>
      </c>
      <c r="GE218" t="str">
        <f>IF(Data!$K219=GE$1, "",             IF(ISERR(SEARCH(GE$1,Data!$G219)),        "",          ";" &amp; VLOOKUP(GE$1,Data!$K:$M,3, FALSE) &amp; ",""" &amp; VLOOKUP(GE$1,Data!$K:$L,2, FALSE) &amp; """;"   )             )</f>
        <v/>
      </c>
      <c r="GF218" t="str">
        <f>IF(Data!$K219=GF$1, "",             IF(ISERR(SEARCH(GF$1,Data!$G219)),        "",          ";" &amp; VLOOKUP(GF$1,Data!$K:$M,3, FALSE) &amp; ",""" &amp; VLOOKUP(GF$1,Data!$K:$L,2, FALSE) &amp; """;"   )             )</f>
        <v/>
      </c>
      <c r="GG218" t="str">
        <f>IF(Data!$K219=GG$1, "",             IF(ISERR(SEARCH(GG$1,Data!$G219)),        "",          ";" &amp; VLOOKUP(GG$1,Data!$K:$M,3, FALSE) &amp; ",""" &amp; VLOOKUP(GG$1,Data!$K:$L,2, FALSE) &amp; """;"   )             )</f>
        <v/>
      </c>
      <c r="GH218" t="str">
        <f>IF(Data!$K219=GH$1, "",             IF(ISERR(SEARCH(GH$1,Data!$G219)),        "",          ";" &amp; VLOOKUP(GH$1,Data!$K:$M,3, FALSE) &amp; ",""" &amp; VLOOKUP(GH$1,Data!$K:$L,2, FALSE) &amp; """;"   )             )</f>
        <v/>
      </c>
      <c r="GI218" t="str">
        <f>IF(Data!$K219=GI$1, "",             IF(ISERR(SEARCH(GI$1,Data!$G219)),        "",          ";" &amp; VLOOKUP(GI$1,Data!$K:$M,3, FALSE) &amp; ",""" &amp; VLOOKUP(GI$1,Data!$K:$L,2, FALSE) &amp; """;"   )             )</f>
        <v/>
      </c>
      <c r="GJ218" t="str">
        <f>IF(Data!$K219=GJ$1, "",             IF(ISERR(SEARCH(GJ$1,Data!$G219)),        "",          ";" &amp; VLOOKUP(GJ$1,Data!$K:$M,3, FALSE) &amp; ",""" &amp; VLOOKUP(GJ$1,Data!$K:$L,2, FALSE) &amp; """;"   )             )</f>
        <v/>
      </c>
      <c r="GK218" t="str">
        <f>IF(Data!$K219=GK$1, "",             IF(ISERR(SEARCH(GK$1,Data!$G219)),        "",          ";" &amp; VLOOKUP(GK$1,Data!$K:$M,3, FALSE) &amp; ",""" &amp; VLOOKUP(GK$1,Data!$K:$L,2, FALSE) &amp; """;"   )             )</f>
        <v/>
      </c>
      <c r="GL218" t="str">
        <f>IF(Data!$K219=GL$1, "",             IF(ISERR(SEARCH(GL$1,Data!$G219)),        "",          ";" &amp; VLOOKUP(GL$1,Data!$K:$M,3, FALSE) &amp; ",""" &amp; VLOOKUP(GL$1,Data!$K:$L,2, FALSE) &amp; """;"   )             )</f>
        <v/>
      </c>
      <c r="GM218" t="str">
        <f>IF(Data!$K219=GM$1, "",             IF(ISERR(SEARCH(GM$1,Data!$G219)),        "",          ";" &amp; VLOOKUP(GM$1,Data!$K:$M,3, FALSE) &amp; ",""" &amp; VLOOKUP(GM$1,Data!$K:$L,2, FALSE) &amp; """;"   )             )</f>
        <v/>
      </c>
      <c r="GN218" t="str">
        <f>IF(Data!$K219=GN$1, "",             IF(ISERR(SEARCH(GN$1,Data!$G219)),        "",          ";" &amp; VLOOKUP(GN$1,Data!$K:$M,3, FALSE) &amp; ",""" &amp; VLOOKUP(GN$1,Data!$K:$L,2, FALSE) &amp; """;"   )             )</f>
        <v/>
      </c>
      <c r="GO218" t="str">
        <f>IF(Data!$K219=GO$1, "",             IF(ISERR(SEARCH(GO$1,Data!$G219)),        "",          ";" &amp; VLOOKUP(GO$1,Data!$K:$M,3, FALSE) &amp; ",""" &amp; VLOOKUP(GO$1,Data!$K:$L,2, FALSE) &amp; """;"   )             )</f>
        <v/>
      </c>
      <c r="GP218" t="str">
        <f>IF(Data!$K219=GP$1, "",             IF(ISERR(SEARCH(GP$1,Data!$G219)),        "",          ";" &amp; VLOOKUP(GP$1,Data!$K:$M,3, FALSE) &amp; ",""" &amp; VLOOKUP(GP$1,Data!$K:$L,2, FALSE) &amp; """;"   )             )</f>
        <v/>
      </c>
      <c r="GQ218" t="str">
        <f>IF(Data!$K219=GQ$1, "",             IF(ISERR(SEARCH(GQ$1,Data!$G219)),        "",          ";" &amp; VLOOKUP(GQ$1,Data!$K:$M,3, FALSE) &amp; ",""" &amp; VLOOKUP(GQ$1,Data!$K:$L,2, FALSE) &amp; """;"   )             )</f>
        <v/>
      </c>
      <c r="GR218" t="str">
        <f>IF(Data!$K219=GR$1, "",             IF(ISERR(SEARCH(GR$1,Data!$G219)),        "",          ";" &amp; VLOOKUP(GR$1,Data!$K:$M,3, FALSE) &amp; ",""" &amp; VLOOKUP(GR$1,Data!$K:$L,2, FALSE) &amp; """;"   )             )</f>
        <v/>
      </c>
      <c r="GS218" t="str">
        <f>IF(Data!$K219=GS$1, "",             IF(ISERR(SEARCH(GS$1,Data!$G219)),        "",          ";" &amp; VLOOKUP(GS$1,Data!$K:$M,3, FALSE) &amp; ",""" &amp; VLOOKUP(GS$1,Data!$K:$L,2, FALSE) &amp; """;"   )             )</f>
        <v/>
      </c>
      <c r="GT218" t="str">
        <f>IF(Data!$K219=GT$1, "",             IF(ISERR(SEARCH(GT$1,Data!$G219)),        "",          ";" &amp; VLOOKUP(GT$1,Data!$K:$M,3, FALSE) &amp; ",""" &amp; VLOOKUP(GT$1,Data!$K:$L,2, FALSE) &amp; """;"   )             )</f>
        <v/>
      </c>
      <c r="GU218" t="str">
        <f>IF(Data!$K219=GU$1, "",             IF(ISERR(SEARCH(GU$1,Data!$G219)),        "",          ";" &amp; VLOOKUP(GU$1,Data!$K:$M,3, FALSE) &amp; ",""" &amp; VLOOKUP(GU$1,Data!$K:$L,2, FALSE) &amp; """;"   )             )</f>
        <v/>
      </c>
      <c r="GV218" t="str">
        <f>IF(Data!$K219=GV$1, "",             IF(ISERR(SEARCH(GV$1,Data!$G219)),        "",          ";" &amp; VLOOKUP(GV$1,Data!$K:$M,3, FALSE) &amp; ",""" &amp; VLOOKUP(GV$1,Data!$K:$L,2, FALSE) &amp; """;"   )             )</f>
        <v/>
      </c>
      <c r="GW218" t="str">
        <f>IF(Data!$K219=GW$1, "",             IF(ISERR(SEARCH(GW$1,Data!$G219)),        "",          ";" &amp; VLOOKUP(GW$1,Data!$K:$M,3, FALSE) &amp; ",""" &amp; VLOOKUP(GW$1,Data!$K:$L,2, FALSE) &amp; """;"   )             )</f>
        <v/>
      </c>
      <c r="GX218" t="str">
        <f>IF(Data!$K219=GX$1, "",             IF(ISERR(SEARCH(GX$1,Data!$G219)),        "",          ";" &amp; VLOOKUP(GX$1,Data!$K:$M,3, FALSE) &amp; ",""" &amp; VLOOKUP(GX$1,Data!$K:$L,2, FALSE) &amp; """;"   )             )</f>
        <v/>
      </c>
      <c r="GY218" t="str">
        <f>IF(Data!$K219=GY$1, "",             IF(ISERR(SEARCH(GY$1,Data!$G219)),        "",          ";" &amp; VLOOKUP(GY$1,Data!$K:$M,3, FALSE) &amp; ",""" &amp; VLOOKUP(GY$1,Data!$K:$L,2, FALSE) &amp; """;"   )             )</f>
        <v/>
      </c>
      <c r="GZ218" t="str">
        <f>IF(Data!$K219=GZ$1, "",             IF(ISERR(SEARCH(GZ$1,Data!$G219)),        "",          ";" &amp; VLOOKUP(GZ$1,Data!$K:$M,3, FALSE) &amp; ",""" &amp; VLOOKUP(GZ$1,Data!$K:$L,2, FALSE) &amp; """;"   )             )</f>
        <v/>
      </c>
      <c r="HA218" t="str">
        <f>IF(Data!$K219=HA$1, "",             IF(ISERR(SEARCH(HA$1,Data!$G219)),        "",          ";" &amp; VLOOKUP(HA$1,Data!$K:$M,3, FALSE) &amp; ",""" &amp; VLOOKUP(HA$1,Data!$K:$L,2, FALSE) &amp; """;"   )             )</f>
        <v/>
      </c>
      <c r="HB218" t="str">
        <f>IF(Data!$K219=HB$1, "",             IF(ISERR(SEARCH(HB$1,Data!$G219)),        "",          ";" &amp; VLOOKUP(HB$1,Data!$K:$M,3, FALSE) &amp; ",""" &amp; VLOOKUP(HB$1,Data!$K:$L,2, FALSE) &amp; """;"   )             )</f>
        <v/>
      </c>
      <c r="HC218" t="str">
        <f>IF(Data!$K219=HC$1, "",             IF(ISERR(SEARCH(HC$1,Data!$G219)),        "",          ";" &amp; VLOOKUP(HC$1,Data!$K:$M,3, FALSE) &amp; ",""" &amp; VLOOKUP(HC$1,Data!$K:$L,2, FALSE) &amp; """;"   )             )</f>
        <v/>
      </c>
      <c r="HD218" t="str">
        <f>IF(Data!$K219=HD$1, "",             IF(ISERR(SEARCH(HD$1,Data!$G219)),        "",          ";" &amp; VLOOKUP(HD$1,Data!$K:$M,3, FALSE) &amp; ",""" &amp; VLOOKUP(HD$1,Data!$K:$L,2, FALSE) &amp; """;"   )             )</f>
        <v/>
      </c>
      <c r="HE218" t="str">
        <f>IF(Data!$K219=HE$1, "",             IF(ISERR(SEARCH(HE$1,Data!$G219)),        "",          ";" &amp; VLOOKUP(HE$1,Data!$K:$M,3, FALSE) &amp; ",""" &amp; VLOOKUP(HE$1,Data!$K:$L,2, FALSE) &amp; """;"   )             )</f>
        <v/>
      </c>
      <c r="HF218" t="str">
        <f>IF(Data!$K219=HF$1, "",             IF(ISERR(SEARCH(HF$1,Data!$G219)),        "",          ";" &amp; VLOOKUP(HF$1,Data!$K:$M,3, FALSE) &amp; ",""" &amp; VLOOKUP(HF$1,Data!$K:$L,2, FALSE) &amp; """;"   )             )</f>
        <v/>
      </c>
      <c r="HG218" t="str">
        <f>IF(Data!$K219=HG$1, "",             IF(ISERR(SEARCH(HG$1,Data!$G219)),        "",          ";" &amp; VLOOKUP(HG$1,Data!$K:$M,3, FALSE) &amp; ",""" &amp; VLOOKUP(HG$1,Data!$K:$L,2, FALSE) &amp; """;"   )             )</f>
        <v/>
      </c>
      <c r="HH218" t="str">
        <f>IF(Data!$K219=HH$1, "",             IF(ISERR(SEARCH(HH$1,Data!$G219)),        "",          ";" &amp; VLOOKUP(HH$1,Data!$K:$M,3, FALSE) &amp; ",""" &amp; VLOOKUP(HH$1,Data!$K:$L,2, FALSE) &amp; """;"   )             )</f>
        <v/>
      </c>
      <c r="HI218" t="str">
        <f>IF(Data!$K219=HI$1, "",             IF(ISERR(SEARCH(HI$1,Data!$G219)),        "",          ";" &amp; VLOOKUP(HI$1,Data!$K:$M,3, FALSE) &amp; ",""" &amp; VLOOKUP(HI$1,Data!$K:$L,2, FALSE) &amp; """;"   )             )</f>
        <v/>
      </c>
      <c r="HJ218" t="str">
        <f>IF(Data!$K219=HJ$1, "",             IF(ISERR(SEARCH(HJ$1,Data!$G219)),        "",          ";" &amp; VLOOKUP(HJ$1,Data!$K:$M,3, FALSE) &amp; ",""" &amp; VLOOKUP(HJ$1,Data!$K:$L,2, FALSE) &amp; """;"   )             )</f>
        <v/>
      </c>
      <c r="HK218" t="str">
        <f>IF(Data!$K219=HK$1, "",             IF(ISERR(SEARCH(HK$1,Data!$G219)),        "",          ";" &amp; VLOOKUP(HK$1,Data!$K:$M,3, FALSE) &amp; ",""" &amp; VLOOKUP(HK$1,Data!$K:$L,2, FALSE) &amp; """;"   )             )</f>
        <v/>
      </c>
      <c r="HL218" t="str">
        <f>IF(Data!$K219=HL$1, "",             IF(ISERR(SEARCH(HL$1,Data!$G219)),        "",          ";" &amp; VLOOKUP(HL$1,Data!$K:$M,3, FALSE) &amp; ",""" &amp; VLOOKUP(HL$1,Data!$K:$L,2, FALSE) &amp; """;"   )             )</f>
        <v/>
      </c>
      <c r="HM218" t="str">
        <f>IF(Data!$K219=HM$1, "",             IF(ISERR(SEARCH(HM$1,Data!$G219)),        "",          ";" &amp; VLOOKUP(HM$1,Data!$K:$M,3, FALSE) &amp; ",""" &amp; VLOOKUP(HM$1,Data!$K:$L,2, FALSE) &amp; """;"   )             )</f>
        <v/>
      </c>
      <c r="HN218" t="str">
        <f>IF(Data!$K219=HN$1, "",             IF(ISERR(SEARCH(HN$1,Data!$G219)),        "",          ";" &amp; VLOOKUP(HN$1,Data!$K:$M,3, FALSE) &amp; ",""" &amp; VLOOKUP(HN$1,Data!$K:$L,2, FALSE) &amp; """;"   )             )</f>
        <v/>
      </c>
      <c r="HO218" t="str">
        <f>IF(Data!$K219=HO$1, "",             IF(ISERR(SEARCH(HO$1,Data!$G219)),        "",          ";" &amp; VLOOKUP(HO$1,Data!$K:$M,3, FALSE) &amp; ",""" &amp; VLOOKUP(HO$1,Data!$K:$L,2, FALSE) &amp; """;"   )             )</f>
        <v/>
      </c>
      <c r="HP218" t="str">
        <f>IF(Data!$K219=HP$1, "",             IF(ISERR(SEARCH(HP$1,Data!$G219)),        "",          ";" &amp; VLOOKUP(HP$1,Data!$K:$M,3, FALSE) &amp; ",""" &amp; VLOOKUP(HP$1,Data!$K:$L,2, FALSE) &amp; """;"   )             )</f>
        <v/>
      </c>
      <c r="HQ218" t="str">
        <f>IF(Data!$K219=HQ$1, "",             IF(ISERR(SEARCH(HQ$1,Data!$G219)),        "",          ";" &amp; VLOOKUP(HQ$1,Data!$K:$M,3, FALSE) &amp; ",""" &amp; VLOOKUP(HQ$1,Data!$K:$L,2, FALSE) &amp; """;"   )             )</f>
        <v/>
      </c>
      <c r="HR218" t="str">
        <f>IF(Data!$K219=HR$1, "",             IF(ISERR(SEARCH(HR$1,Data!$G219)),        "",          ";" &amp; VLOOKUP(HR$1,Data!$K:$M,3, FALSE) &amp; ",""" &amp; VLOOKUP(HR$1,Data!$K:$L,2, FALSE) &amp; """;"   )             )</f>
        <v/>
      </c>
      <c r="HS218" t="str">
        <f>IF(Data!$K219=HS$1, "",             IF(ISERR(SEARCH(HS$1,Data!$G219)),        "",          ";" &amp; VLOOKUP(HS$1,Data!$K:$M,3, FALSE) &amp; ",""" &amp; VLOOKUP(HS$1,Data!$K:$L,2, FALSE) &amp; """;"   )             )</f>
        <v/>
      </c>
      <c r="HT218" t="str">
        <f>IF(Data!$K219=HT$1, "",             IF(ISERR(SEARCH(HT$1,Data!$G219)),        "",          ";" &amp; VLOOKUP(HT$1,Data!$K:$M,3, FALSE) &amp; ",""" &amp; VLOOKUP(HT$1,Data!$K:$L,2, FALSE) &amp; """;"   )             )</f>
        <v/>
      </c>
      <c r="HU218" t="str">
        <f>IF(Data!$K219=HU$1, "",             IF(ISERR(SEARCH(HU$1,Data!$G219)),        "",          ";" &amp; VLOOKUP(HU$1,Data!$K:$M,3, FALSE) &amp; ",""" &amp; VLOOKUP(HU$1,Data!$K:$L,2, FALSE) &amp; """;"   )             )</f>
        <v/>
      </c>
      <c r="HV218" t="str">
        <f>IF(Data!$K219=HV$1, "",             IF(ISERR(SEARCH(HV$1,Data!$G219)),        "",          ";" &amp; VLOOKUP(HV$1,Data!$K:$M,3, FALSE) &amp; ",""" &amp; VLOOKUP(HV$1,Data!$K:$L,2, FALSE) &amp; """;"   )             )</f>
        <v/>
      </c>
      <c r="HW218" t="str">
        <f>IF(Data!$K219=HW$1, "",             IF(ISERR(SEARCH(HW$1,Data!$G219)),        "",          ";" &amp; VLOOKUP(HW$1,Data!$K:$M,3, FALSE) &amp; ",""" &amp; VLOOKUP(HW$1,Data!$K:$L,2, FALSE) &amp; """;"   )             )</f>
        <v/>
      </c>
      <c r="HX218" t="str">
        <f>IF(Data!$K219=HX$1, "",             IF(ISERR(SEARCH(HX$1,Data!$G219)),        "",          ";" &amp; VLOOKUP(HX$1,Data!$K:$M,3, FALSE) &amp; ",""" &amp; VLOOKUP(HX$1,Data!$K:$L,2, FALSE) &amp; """;"   )             )</f>
        <v/>
      </c>
      <c r="HY218" t="str">
        <f>IF(Data!$K219=HY$1, "",             IF(ISERR(SEARCH(HY$1,Data!$G219)),        "",          ";" &amp; VLOOKUP(HY$1,Data!$K:$M,3, FALSE) &amp; ",""" &amp; VLOOKUP(HY$1,Data!$K:$L,2, FALSE) &amp; """;"   )             )</f>
        <v/>
      </c>
      <c r="HZ218" t="str">
        <f>IF(Data!$K219=HZ$1, "",             IF(ISERR(SEARCH(HZ$1,Data!$G219)),        "",          ";" &amp; VLOOKUP(HZ$1,Data!$K:$M,3, FALSE) &amp; ",""" &amp; VLOOKUP(HZ$1,Data!$K:$L,2, FALSE) &amp; """;"   )             )</f>
        <v/>
      </c>
      <c r="IA218" t="str">
        <f>IF(Data!$K219=IA$1, "",             IF(ISERR(SEARCH(IA$1,Data!$G219)),        "",          ";" &amp; VLOOKUP(IA$1,Data!$K:$M,3, FALSE) &amp; ",""" &amp; VLOOKUP(IA$1,Data!$K:$L,2, FALSE) &amp; """;"   )             )</f>
        <v/>
      </c>
      <c r="IB218" t="str">
        <f>IF(Data!$K219=IB$1, "",             IF(ISERR(SEARCH(IB$1,Data!$G219)),        "",          ";" &amp; VLOOKUP(IB$1,Data!$K:$M,3, FALSE) &amp; ",""" &amp; VLOOKUP(IB$1,Data!$K:$L,2, FALSE) &amp; """;"   )             )</f>
        <v/>
      </c>
      <c r="IC218" t="str">
        <f>IF(Data!$K219=IC$1, "",             IF(ISERR(SEARCH(IC$1,Data!$G219)),        "",          ";" &amp; VLOOKUP(IC$1,Data!$K:$M,3, FALSE) &amp; ",""" &amp; VLOOKUP(IC$1,Data!$K:$L,2, FALSE) &amp; """;"   )             )</f>
        <v/>
      </c>
      <c r="ID218" t="str">
        <f>IF(Data!$K219=ID$1, "",             IF(ISERR(SEARCH(ID$1,Data!$G219)),        "",          ";" &amp; VLOOKUP(ID$1,Data!$K:$M,3, FALSE) &amp; ",""" &amp; VLOOKUP(ID$1,Data!$K:$L,2, FALSE) &amp; """;"   )             )</f>
        <v/>
      </c>
      <c r="IE218" t="str">
        <f>IF(Data!$K219=IE$1, "",             IF(ISERR(SEARCH(IE$1,Data!$G219)),        "",          ";" &amp; VLOOKUP(IE$1,Data!$K:$M,3, FALSE) &amp; ",""" &amp; VLOOKUP(IE$1,Data!$K:$L,2, FALSE) &amp; """;"   )             )</f>
        <v/>
      </c>
      <c r="IF218" t="str">
        <f>IF(Data!$K219=IF$1, "",             IF(ISERR(SEARCH(IF$1,Data!$G219)),        "",          ";" &amp; VLOOKUP(IF$1,Data!$K:$M,3, FALSE) &amp; ",""" &amp; VLOOKUP(IF$1,Data!$K:$L,2, FALSE) &amp; """;"   )             )</f>
        <v/>
      </c>
      <c r="IG218" t="str">
        <f>IF(Data!$K219=IG$1, "",             IF(ISERR(SEARCH(IG$1,Data!$G219)),        "",          ";" &amp; VLOOKUP(IG$1,Data!$K:$M,3, FALSE) &amp; ",""" &amp; VLOOKUP(IG$1,Data!$K:$L,2, FALSE) &amp; """;"   )             )</f>
        <v/>
      </c>
      <c r="IH218" t="str">
        <f>IF(Data!$K219=IH$1, "",             IF(ISERR(SEARCH(IH$1,Data!$G219)),        "",          ";" &amp; VLOOKUP(IH$1,Data!$K:$M,3, FALSE) &amp; ",""" &amp; VLOOKUP(IH$1,Data!$K:$L,2, FALSE) &amp; """;"   )             )</f>
        <v/>
      </c>
      <c r="II218" t="str">
        <f>IF(Data!$K219=II$1, "",             IF(ISERR(SEARCH(II$1,Data!$G219)),        "",          ";" &amp; VLOOKUP(II$1,Data!$K:$M,3, FALSE) &amp; ",""" &amp; VLOOKUP(II$1,Data!$K:$L,2, FALSE) &amp; """;"   )             )</f>
        <v/>
      </c>
    </row>
    <row r="219" spans="1:243" x14ac:dyDescent="0.3">
      <c r="A219" t="str">
        <f>Data!K220</f>
        <v>Wald</v>
      </c>
      <c r="B219" s="15">
        <f>VLOOKUP(Tableau36[[#This Row],[Character]],Data!K:M,3,FALSE)</f>
        <v>218</v>
      </c>
      <c r="C219" s="15" t="str">
        <f>VLOOKUP(Tableau36[[#This Row],[Character]],Data!K:L,2,FALSE)</f>
        <v>HUMAN</v>
      </c>
      <c r="D219" s="15" t="str">
        <f>SUBSTITUTE(     SUBSTITUTE(Tableau36[[#This Row],[character_id,character_type,friend_id,friend_type]],",""DROID""",""),    ",""HUMAN""", "")</f>
        <v>218,179</v>
      </c>
      <c r="E219" s="15" t="str">
        <f>IF(Tableau36[[#This Row],[With char''s id]] = "", "",    MID(Tableau36[[#This Row],[With char''s id]], 2, LEN(Tableau36[[#This Row],[With char''s id]])-1))</f>
        <v>218,"HUMAN",179,"HUMAN"</v>
      </c>
      <c r="F219" s="15" t="str">
        <f>SUBSTITUTE(Tableau36[[#This Row],[List of friend''s id]],  "/",    "/" &amp; Tableau36[[#This Row],[Character''s id]] &amp; ",""" &amp; Tableau36[[#This Row],[Type]] &amp; """,")</f>
        <v>/218,"HUMAN",179,"HUMAN"</v>
      </c>
      <c r="G219" t="str">
        <f>IF( Tableau36[[#This Row],[removed double semi-colon]]="", "", "/" &amp; MID(Tableau36[[#This Row],[removed double semi-colon]],2,LEN(Tableau36[[#This Row],[removed double semi-colon]]) - 2) )</f>
        <v>/179,"HUMAN"</v>
      </c>
      <c r="H219" t="str">
        <f>SUBSTITUTE(Tableau36[[#This Row],[Concatenation]],";;","/")</f>
        <v>;179,"HUMAN";</v>
      </c>
      <c r="I219" t="str">
        <f>_xlfn.CONCAT(Tableau4[#This Row])</f>
        <v>;179,"HUMAN";</v>
      </c>
      <c r="M219" t="str">
        <f>IF(Data!$K220=M$1, "",             IF(ISERR(SEARCH(M$1,Data!$G220)),        "",          ";" &amp; VLOOKUP(M$1,Data!$K:$M,3, FALSE) &amp; ",""" &amp; VLOOKUP(M$1,Data!$K:$L,2, FALSE) &amp; """;"   )             )</f>
        <v/>
      </c>
      <c r="N219" t="str">
        <f>IF(Data!$K220=N$1, "",             IF(ISERR(SEARCH(N$1,Data!$G220)),        "",          ";" &amp; VLOOKUP(N$1,Data!$K:$M,3, FALSE) &amp; ",""" &amp; VLOOKUP(N$1,Data!$K:$L,2, FALSE) &amp; """;"   )             )</f>
        <v/>
      </c>
      <c r="O219" t="str">
        <f>IF(Data!$K220=O$1, "",             IF(ISERR(SEARCH(O$1,Data!$G220)),        "",          ";" &amp; VLOOKUP(O$1,Data!$K:$M,3, FALSE) &amp; ",""" &amp; VLOOKUP(O$1,Data!$K:$L,2, FALSE) &amp; """;"   )             )</f>
        <v/>
      </c>
      <c r="P219" t="str">
        <f>IF(Data!$K220=P$1, "",             IF(ISERR(SEARCH(P$1,Data!$G220)),        "",          ";" &amp; VLOOKUP(P$1,Data!$K:$M,3, FALSE) &amp; ",""" &amp; VLOOKUP(P$1,Data!$K:$L,2, FALSE) &amp; """;"   )             )</f>
        <v/>
      </c>
      <c r="Q219" t="str">
        <f>IF(Data!$K220=Q$1, "",             IF(ISERR(SEARCH(Q$1,Data!$G220)),        "",          ";" &amp; VLOOKUP(Q$1,Data!$K:$M,3, FALSE) &amp; ",""" &amp; VLOOKUP(Q$1,Data!$K:$L,2, FALSE) &amp; """;"   )             )</f>
        <v/>
      </c>
      <c r="R219" t="str">
        <f>IF(Data!$K220=R$1, "",             IF(ISERR(SEARCH(R$1,Data!$G220)),        "",          ";" &amp; VLOOKUP(R$1,Data!$K:$M,3, FALSE) &amp; ",""" &amp; VLOOKUP(R$1,Data!$K:$L,2, FALSE) &amp; """;"   )             )</f>
        <v/>
      </c>
      <c r="S219" t="str">
        <f>IF(Data!$K220=S$1, "",             IF(ISERR(SEARCH(S$1,Data!$G220)),        "",          ";" &amp; VLOOKUP(S$1,Data!$K:$M,3, FALSE) &amp; ",""" &amp; VLOOKUP(S$1,Data!$K:$L,2, FALSE) &amp; """;"   )             )</f>
        <v/>
      </c>
      <c r="T219" t="str">
        <f>IF(Data!$K220=T$1, "",             IF(ISERR(SEARCH(T$1,Data!$G220)),        "",          ";" &amp; VLOOKUP(T$1,Data!$K:$M,3, FALSE) &amp; ",""" &amp; VLOOKUP(T$1,Data!$K:$L,2, FALSE) &amp; """;"   )             )</f>
        <v/>
      </c>
      <c r="U219" t="str">
        <f>IF(Data!$K220=U$1, "",             IF(ISERR(SEARCH(U$1,Data!$G220)),        "",          ";" &amp; VLOOKUP(U$1,Data!$K:$M,3, FALSE) &amp; ",""" &amp; VLOOKUP(U$1,Data!$K:$L,2, FALSE) &amp; """;"   )             )</f>
        <v/>
      </c>
      <c r="V219" t="str">
        <f>IF(Data!$K220=V$1, "",             IF(ISERR(SEARCH(V$1,Data!$G220)),        "",          ";" &amp; VLOOKUP(V$1,Data!$K:$M,3, FALSE) &amp; ",""" &amp; VLOOKUP(V$1,Data!$K:$L,2, FALSE) &amp; """;"   )             )</f>
        <v/>
      </c>
      <c r="W219" t="str">
        <f>IF(Data!$K220=W$1, "",             IF(ISERR(SEARCH(W$1,Data!$G220)),        "",          ";" &amp; VLOOKUP(W$1,Data!$K:$M,3, FALSE) &amp; ",""" &amp; VLOOKUP(W$1,Data!$K:$L,2, FALSE) &amp; """;"   )             )</f>
        <v/>
      </c>
      <c r="X219" t="str">
        <f>IF(Data!$K220=X$1, "",             IF(ISERR(SEARCH(X$1,Data!$G220)),        "",          ";" &amp; VLOOKUP(X$1,Data!$K:$M,3, FALSE) &amp; ",""" &amp; VLOOKUP(X$1,Data!$K:$L,2, FALSE) &amp; """;"   )             )</f>
        <v/>
      </c>
      <c r="Y219" t="str">
        <f>IF(Data!$K220=Y$1, "",             IF(ISERR(SEARCH(Y$1,Data!$G220)),        "",          ";" &amp; VLOOKUP(Y$1,Data!$K:$M,3, FALSE) &amp; ",""" &amp; VLOOKUP(Y$1,Data!$K:$L,2, FALSE) &amp; """;"   )             )</f>
        <v/>
      </c>
      <c r="Z219" t="str">
        <f>IF(Data!$K220=Z$1, "",             IF(ISERR(SEARCH(Z$1,Data!$G220)),        "",          ";" &amp; VLOOKUP(Z$1,Data!$K:$M,3, FALSE) &amp; ",""" &amp; VLOOKUP(Z$1,Data!$K:$L,2, FALSE) &amp; """;"   )             )</f>
        <v/>
      </c>
      <c r="AA219" t="str">
        <f>IF(Data!$K220=AA$1, "",             IF(ISERR(SEARCH(AA$1,Data!$G220)),        "",          ";" &amp; VLOOKUP(AA$1,Data!$K:$M,3, FALSE) &amp; ",""" &amp; VLOOKUP(AA$1,Data!$K:$L,2, FALSE) &amp; """;"   )             )</f>
        <v/>
      </c>
      <c r="AB219" t="str">
        <f>IF(Data!$K220=AB$1, "",             IF(ISERR(SEARCH(AB$1,Data!$G220)),        "",          ";" &amp; VLOOKUP(AB$1,Data!$K:$M,3, FALSE) &amp; ",""" &amp; VLOOKUP(AB$1,Data!$K:$L,2, FALSE) &amp; """;"   )             )</f>
        <v/>
      </c>
      <c r="AC219" t="str">
        <f>IF(Data!$K220=AC$1, "",             IF(ISERR(SEARCH(AC$1,Data!$G220)),        "",          ";" &amp; VLOOKUP(AC$1,Data!$K:$M,3, FALSE) &amp; ",""" &amp; VLOOKUP(AC$1,Data!$K:$L,2, FALSE) &amp; """;"   )             )</f>
        <v/>
      </c>
      <c r="AD219" t="str">
        <f>IF(Data!$K220=AD$1, "",             IF(ISERR(SEARCH(AD$1,Data!$G220)),        "",          ";" &amp; VLOOKUP(AD$1,Data!$K:$M,3, FALSE) &amp; ",""" &amp; VLOOKUP(AD$1,Data!$K:$L,2, FALSE) &amp; """;"   )             )</f>
        <v/>
      </c>
      <c r="AE219" t="str">
        <f>IF(Data!$K220=AE$1, "",             IF(ISERR(SEARCH(AE$1,Data!$G220)),        "",          ";" &amp; VLOOKUP(AE$1,Data!$K:$M,3, FALSE) &amp; ",""" &amp; VLOOKUP(AE$1,Data!$K:$L,2, FALSE) &amp; """;"   )             )</f>
        <v/>
      </c>
      <c r="AF219" t="str">
        <f>IF(Data!$K220=AF$1, "",             IF(ISERR(SEARCH(AF$1,Data!$G220)),        "",          ";" &amp; VLOOKUP(AF$1,Data!$K:$M,3, FALSE) &amp; ",""" &amp; VLOOKUP(AF$1,Data!$K:$L,2, FALSE) &amp; """;"   )             )</f>
        <v/>
      </c>
      <c r="AG219" t="str">
        <f>IF(Data!$K220=AG$1, "",             IF(ISERR(SEARCH(AG$1,Data!$G220)),        "",          ";" &amp; VLOOKUP(AG$1,Data!$K:$M,3, FALSE) &amp; ",""" &amp; VLOOKUP(AG$1,Data!$K:$L,2, FALSE) &amp; """;"   )             )</f>
        <v/>
      </c>
      <c r="AH219" t="str">
        <f>IF(Data!$K220=AH$1, "",             IF(ISERR(SEARCH(AH$1,Data!$G220)),        "",          ";" &amp; VLOOKUP(AH$1,Data!$K:$M,3, FALSE) &amp; ",""" &amp; VLOOKUP(AH$1,Data!$K:$L,2, FALSE) &amp; """;"   )             )</f>
        <v/>
      </c>
      <c r="AI219" t="str">
        <f>IF(Data!$K220=AI$1, "",             IF(ISERR(SEARCH(AI$1,Data!$G220)),        "",          ";" &amp; VLOOKUP(AI$1,Data!$K:$M,3, FALSE) &amp; ",""" &amp; VLOOKUP(AI$1,Data!$K:$L,2, FALSE) &amp; """;"   )             )</f>
        <v/>
      </c>
      <c r="AJ219" t="str">
        <f>IF(Data!$K220=AJ$1, "",             IF(ISERR(SEARCH(AJ$1,Data!$G220)),        "",          ";" &amp; VLOOKUP(AJ$1,Data!$K:$M,3, FALSE) &amp; ",""" &amp; VLOOKUP(AJ$1,Data!$K:$L,2, FALSE) &amp; """;"   )             )</f>
        <v/>
      </c>
      <c r="AK219" t="str">
        <f>IF(Data!$K220=AK$1, "",             IF(ISERR(SEARCH(AK$1,Data!$G220)),        "",          ";" &amp; VLOOKUP(AK$1,Data!$K:$M,3, FALSE) &amp; ",""" &amp; VLOOKUP(AK$1,Data!$K:$L,2, FALSE) &amp; """;"   )             )</f>
        <v/>
      </c>
      <c r="AL219" t="str">
        <f>IF(Data!$K220=AL$1, "",             IF(ISERR(SEARCH(AL$1,Data!$G220)),        "",          ";" &amp; VLOOKUP(AL$1,Data!$K:$M,3, FALSE) &amp; ",""" &amp; VLOOKUP(AL$1,Data!$K:$L,2, FALSE) &amp; """;"   )             )</f>
        <v/>
      </c>
      <c r="AM219" t="str">
        <f>IF(Data!$K220=AM$1, "",             IF(ISERR(SEARCH(AM$1,Data!$G220)),        "",          ";" &amp; VLOOKUP(AM$1,Data!$K:$M,3, FALSE) &amp; ",""" &amp; VLOOKUP(AM$1,Data!$K:$L,2, FALSE) &amp; """;"   )             )</f>
        <v/>
      </c>
      <c r="AN219" t="str">
        <f>IF(Data!$K220=AN$1, "",             IF(ISERR(SEARCH(AN$1,Data!$G220)),        "",          ";" &amp; VLOOKUP(AN$1,Data!$K:$M,3, FALSE) &amp; ",""" &amp; VLOOKUP(AN$1,Data!$K:$L,2, FALSE) &amp; """;"   )             )</f>
        <v/>
      </c>
      <c r="AO219" t="str">
        <f>IF(Data!$K220=AO$1, "",             IF(ISERR(SEARCH(AO$1,Data!$G220)),        "",          ";" &amp; VLOOKUP(AO$1,Data!$K:$M,3, FALSE) &amp; ",""" &amp; VLOOKUP(AO$1,Data!$K:$L,2, FALSE) &amp; """;"   )             )</f>
        <v/>
      </c>
      <c r="AP219" t="str">
        <f>IF(Data!$K220=AP$1, "",             IF(ISERR(SEARCH(AP$1,Data!$G220)),        "",          ";" &amp; VLOOKUP(AP$1,Data!$K:$M,3, FALSE) &amp; ",""" &amp; VLOOKUP(AP$1,Data!$K:$L,2, FALSE) &amp; """;"   )             )</f>
        <v/>
      </c>
      <c r="AQ219" t="str">
        <f>IF(Data!$K220=AQ$1, "",             IF(ISERR(SEARCH(AQ$1,Data!$G220)),        "",          ";" &amp; VLOOKUP(AQ$1,Data!$K:$M,3, FALSE) &amp; ",""" &amp; VLOOKUP(AQ$1,Data!$K:$L,2, FALSE) &amp; """;"   )             )</f>
        <v/>
      </c>
      <c r="AR219" t="str">
        <f>IF(Data!$K220=AR$1, "",             IF(ISERR(SEARCH(AR$1,Data!$G220)),        "",          ";" &amp; VLOOKUP(AR$1,Data!$K:$M,3, FALSE) &amp; ",""" &amp; VLOOKUP(AR$1,Data!$K:$L,2, FALSE) &amp; """;"   )             )</f>
        <v/>
      </c>
      <c r="AS219" t="str">
        <f>IF(Data!$K220=AS$1, "",             IF(ISERR(SEARCH(AS$1,Data!$G220)),        "",          ";" &amp; VLOOKUP(AS$1,Data!$K:$M,3, FALSE) &amp; ",""" &amp; VLOOKUP(AS$1,Data!$K:$L,2, FALSE) &amp; """;"   )             )</f>
        <v/>
      </c>
      <c r="AT219" t="str">
        <f>IF(Data!$K220=AT$1, "",             IF(ISERR(SEARCH(AT$1,Data!$G220)),        "",          ";" &amp; VLOOKUP(AT$1,Data!$K:$M,3, FALSE) &amp; ",""" &amp; VLOOKUP(AT$1,Data!$K:$L,2, FALSE) &amp; """;"   )             )</f>
        <v/>
      </c>
      <c r="AU219" t="str">
        <f>IF(Data!$K220=AU$1, "",             IF(ISERR(SEARCH(AU$1,Data!$G220)),        "",          ";" &amp; VLOOKUP(AU$1,Data!$K:$M,3, FALSE) &amp; ",""" &amp; VLOOKUP(AU$1,Data!$K:$L,2, FALSE) &amp; """;"   )             )</f>
        <v/>
      </c>
      <c r="AV219" t="str">
        <f>IF(Data!$K220=AV$1, "",             IF(ISERR(SEARCH(AV$1,Data!$G220)),        "",          ";" &amp; VLOOKUP(AV$1,Data!$K:$M,3, FALSE) &amp; ",""" &amp; VLOOKUP(AV$1,Data!$K:$L,2, FALSE) &amp; """;"   )             )</f>
        <v/>
      </c>
      <c r="AW219" t="str">
        <f>IF(Data!$K220=AW$1, "",             IF(ISERR(SEARCH(AW$1,Data!$G220)),        "",          ";" &amp; VLOOKUP(AW$1,Data!$K:$M,3, FALSE) &amp; ",""" &amp; VLOOKUP(AW$1,Data!$K:$L,2, FALSE) &amp; """;"   )             )</f>
        <v/>
      </c>
      <c r="AX219" t="str">
        <f>IF(Data!$K220=AX$1, "",             IF(ISERR(SEARCH(AX$1,Data!$G220)),        "",          ";" &amp; VLOOKUP(AX$1,Data!$K:$M,3, FALSE) &amp; ",""" &amp; VLOOKUP(AX$1,Data!$K:$L,2, FALSE) &amp; """;"   )             )</f>
        <v/>
      </c>
      <c r="AY219" t="str">
        <f>IF(Data!$K220=AY$1, "",             IF(ISERR(SEARCH(AY$1,Data!$G220)),        "",          ";" &amp; VLOOKUP(AY$1,Data!$K:$M,3, FALSE) &amp; ",""" &amp; VLOOKUP(AY$1,Data!$K:$L,2, FALSE) &amp; """;"   )             )</f>
        <v/>
      </c>
      <c r="AZ219" t="str">
        <f>IF(Data!$K220=AZ$1, "",             IF(ISERR(SEARCH(AZ$1,Data!$G220)),        "",          ";" &amp; VLOOKUP(AZ$1,Data!$K:$M,3, FALSE) &amp; ",""" &amp; VLOOKUP(AZ$1,Data!$K:$L,2, FALSE) &amp; """;"   )             )</f>
        <v/>
      </c>
      <c r="BA219" t="str">
        <f>IF(Data!$K220=BA$1, "",             IF(ISERR(SEARCH(BA$1,Data!$G220)),        "",          ";" &amp; VLOOKUP(BA$1,Data!$K:$M,3, FALSE) &amp; ",""" &amp; VLOOKUP(BA$1,Data!$K:$L,2, FALSE) &amp; """;"   )             )</f>
        <v/>
      </c>
      <c r="BB219" t="str">
        <f>IF(Data!$K220=BB$1, "",             IF(ISERR(SEARCH(BB$1,Data!$G220)),        "",          ";" &amp; VLOOKUP(BB$1,Data!$K:$M,3, FALSE) &amp; ",""" &amp; VLOOKUP(BB$1,Data!$K:$L,2, FALSE) &amp; """;"   )             )</f>
        <v/>
      </c>
      <c r="BC219" t="str">
        <f>IF(Data!$K220=BC$1, "",             IF(ISERR(SEARCH(BC$1,Data!$G220)),        "",          ";" &amp; VLOOKUP(BC$1,Data!$K:$M,3, FALSE) &amp; ",""" &amp; VLOOKUP(BC$1,Data!$K:$L,2, FALSE) &amp; """;"   )             )</f>
        <v/>
      </c>
      <c r="BD219" t="str">
        <f>IF(Data!$K220=BD$1, "",             IF(ISERR(SEARCH(BD$1,Data!$G220)),        "",          ";" &amp; VLOOKUP(BD$1,Data!$K:$M,3, FALSE) &amp; ",""" &amp; VLOOKUP(BD$1,Data!$K:$L,2, FALSE) &amp; """;"   )             )</f>
        <v/>
      </c>
      <c r="BE219" t="str">
        <f>IF(Data!$K220=BE$1, "",             IF(ISERR(SEARCH(BE$1,Data!$G220)),        "",          ";" &amp; VLOOKUP(BE$1,Data!$K:$M,3, FALSE) &amp; ",""" &amp; VLOOKUP(BE$1,Data!$K:$L,2, FALSE) &amp; """;"   )             )</f>
        <v/>
      </c>
      <c r="BF219" t="str">
        <f>IF(Data!$K220=BF$1, "",             IF(ISERR(SEARCH(BF$1,Data!$G220)),        "",          ";" &amp; VLOOKUP(BF$1,Data!$K:$M,3, FALSE) &amp; ",""" &amp; VLOOKUP(BF$1,Data!$K:$L,2, FALSE) &amp; """;"   )             )</f>
        <v/>
      </c>
      <c r="BG219" t="str">
        <f>IF(Data!$K220=BG$1, "",             IF(ISERR(SEARCH(BG$1,Data!$G220)),        "",          ";" &amp; VLOOKUP(BG$1,Data!$K:$M,3, FALSE) &amp; ",""" &amp; VLOOKUP(BG$1,Data!$K:$L,2, FALSE) &amp; """;"   )             )</f>
        <v/>
      </c>
      <c r="BH219" t="str">
        <f>IF(Data!$K220=BH$1, "",             IF(ISERR(SEARCH(BH$1,Data!$G220)),        "",          ";" &amp; VLOOKUP(BH$1,Data!$K:$M,3, FALSE) &amp; ",""" &amp; VLOOKUP(BH$1,Data!$K:$L,2, FALSE) &amp; """;"   )             )</f>
        <v/>
      </c>
      <c r="BI219" t="str">
        <f>IF(Data!$K220=BI$1, "",             IF(ISERR(SEARCH(BI$1,Data!$G220)),        "",          ";" &amp; VLOOKUP(BI$1,Data!$K:$M,3, FALSE) &amp; ",""" &amp; VLOOKUP(BI$1,Data!$K:$L,2, FALSE) &amp; """;"   )             )</f>
        <v/>
      </c>
      <c r="BJ219" t="str">
        <f>IF(Data!$K220=BJ$1, "",             IF(ISERR(SEARCH(BJ$1,Data!$G220)),        "",          ";" &amp; VLOOKUP(BJ$1,Data!$K:$M,3, FALSE) &amp; ",""" &amp; VLOOKUP(BJ$1,Data!$K:$L,2, FALSE) &amp; """;"   )             )</f>
        <v/>
      </c>
      <c r="BK219" t="str">
        <f>IF(Data!$K220=BK$1, "",             IF(ISERR(SEARCH(BK$1,Data!$G220)),        "",          ";" &amp; VLOOKUP(BK$1,Data!$K:$M,3, FALSE) &amp; ",""" &amp; VLOOKUP(BK$1,Data!$K:$L,2, FALSE) &amp; """;"   )             )</f>
        <v/>
      </c>
      <c r="BL219" t="str">
        <f>IF(Data!$K220=BL$1, "",             IF(ISERR(SEARCH(BL$1,Data!$G220)),        "",          ";" &amp; VLOOKUP(BL$1,Data!$K:$M,3, FALSE) &amp; ",""" &amp; VLOOKUP(BL$1,Data!$K:$L,2, FALSE) &amp; """;"   )             )</f>
        <v/>
      </c>
      <c r="BM219" t="str">
        <f>IF(Data!$K220=BM$1, "",             IF(ISERR(SEARCH(BM$1,Data!$G220)),        "",          ";" &amp; VLOOKUP(BM$1,Data!$K:$M,3, FALSE) &amp; ",""" &amp; VLOOKUP(BM$1,Data!$K:$L,2, FALSE) &amp; """;"   )             )</f>
        <v/>
      </c>
      <c r="BN219" t="str">
        <f>IF(Data!$K220=BN$1, "",             IF(ISERR(SEARCH(BN$1,Data!$G220)),        "",          ";" &amp; VLOOKUP(BN$1,Data!$K:$M,3, FALSE) &amp; ",""" &amp; VLOOKUP(BN$1,Data!$K:$L,2, FALSE) &amp; """;"   )             )</f>
        <v/>
      </c>
      <c r="BO219" t="str">
        <f>IF(Data!$K220=BO$1, "",             IF(ISERR(SEARCH(BO$1,Data!$G220)),        "",          ";" &amp; VLOOKUP(BO$1,Data!$K:$M,3, FALSE) &amp; ",""" &amp; VLOOKUP(BO$1,Data!$K:$L,2, FALSE) &amp; """;"   )             )</f>
        <v/>
      </c>
      <c r="BP219" t="str">
        <f>IF(Data!$K220=BP$1, "",             IF(ISERR(SEARCH(BP$1,Data!$G220)),        "",          ";" &amp; VLOOKUP(BP$1,Data!$K:$M,3, FALSE) &amp; ",""" &amp; VLOOKUP(BP$1,Data!$K:$L,2, FALSE) &amp; """;"   )             )</f>
        <v/>
      </c>
      <c r="BQ219" t="str">
        <f>IF(Data!$K220=BQ$1, "",             IF(ISERR(SEARCH(BQ$1,Data!$G220)),        "",          ";" &amp; VLOOKUP(BQ$1,Data!$K:$M,3, FALSE) &amp; ",""" &amp; VLOOKUP(BQ$1,Data!$K:$L,2, FALSE) &amp; """;"   )             )</f>
        <v/>
      </c>
      <c r="BR219" t="str">
        <f>IF(Data!$K220=BR$1, "",             IF(ISERR(SEARCH(BR$1,Data!$G220)),        "",          ";" &amp; VLOOKUP(BR$1,Data!$K:$M,3, FALSE) &amp; ",""" &amp; VLOOKUP(BR$1,Data!$K:$L,2, FALSE) &amp; """;"   )             )</f>
        <v/>
      </c>
      <c r="BS219" t="str">
        <f>IF(Data!$K220=BS$1, "",             IF(ISERR(SEARCH(BS$1,Data!$G220)),        "",          ";" &amp; VLOOKUP(BS$1,Data!$K:$M,3, FALSE) &amp; ",""" &amp; VLOOKUP(BS$1,Data!$K:$L,2, FALSE) &amp; """;"   )             )</f>
        <v/>
      </c>
      <c r="BT219" t="str">
        <f>IF(Data!$K220=BT$1, "",             IF(ISERR(SEARCH(BT$1,Data!$G220)),        "",          ";" &amp; VLOOKUP(BT$1,Data!$K:$M,3, FALSE) &amp; ",""" &amp; VLOOKUP(BT$1,Data!$K:$L,2, FALSE) &amp; """;"   )             )</f>
        <v/>
      </c>
      <c r="BU219" t="str">
        <f>IF(Data!$K220=BU$1, "",             IF(ISERR(SEARCH(BU$1,Data!$G220)),        "",          ";" &amp; VLOOKUP(BU$1,Data!$K:$M,3, FALSE) &amp; ",""" &amp; VLOOKUP(BU$1,Data!$K:$L,2, FALSE) &amp; """;"   )             )</f>
        <v/>
      </c>
      <c r="BV219" t="str">
        <f>IF(Data!$K220=BV$1, "",             IF(ISERR(SEARCH(BV$1,Data!$G220)),        "",          ";" &amp; VLOOKUP(BV$1,Data!$K:$M,3, FALSE) &amp; ",""" &amp; VLOOKUP(BV$1,Data!$K:$L,2, FALSE) &amp; """;"   )             )</f>
        <v/>
      </c>
      <c r="BW219" t="str">
        <f>IF(Data!$K220=BW$1, "",             IF(ISERR(SEARCH(BW$1,Data!$G220)),        "",          ";" &amp; VLOOKUP(BW$1,Data!$K:$M,3, FALSE) &amp; ",""" &amp; VLOOKUP(BW$1,Data!$K:$L,2, FALSE) &amp; """;"   )             )</f>
        <v/>
      </c>
      <c r="BX219" t="str">
        <f>IF(Data!$K220=BX$1, "",             IF(ISERR(SEARCH(BX$1,Data!$G220)),        "",          ";" &amp; VLOOKUP(BX$1,Data!$K:$M,3, FALSE) &amp; ",""" &amp; VLOOKUP(BX$1,Data!$K:$L,2, FALSE) &amp; """;"   )             )</f>
        <v/>
      </c>
      <c r="BY219" t="str">
        <f>IF(Data!$K220=BY$1, "",             IF(ISERR(SEARCH(BY$1,Data!$G220)),        "",          ";" &amp; VLOOKUP(BY$1,Data!$K:$M,3, FALSE) &amp; ",""" &amp; VLOOKUP(BY$1,Data!$K:$L,2, FALSE) &amp; """;"   )             )</f>
        <v/>
      </c>
      <c r="BZ219" t="str">
        <f>IF(Data!$K220=BZ$1, "",             IF(ISERR(SEARCH(BZ$1,Data!$G220)),        "",          ";" &amp; VLOOKUP(BZ$1,Data!$K:$M,3, FALSE) &amp; ",""" &amp; VLOOKUP(BZ$1,Data!$K:$L,2, FALSE) &amp; """;"   )             )</f>
        <v/>
      </c>
      <c r="CA219" t="str">
        <f>IF(Data!$K220=CA$1, "",             IF(ISERR(SEARCH(CA$1,Data!$G220)),        "",          ";" &amp; VLOOKUP(CA$1,Data!$K:$M,3, FALSE) &amp; ",""" &amp; VLOOKUP(CA$1,Data!$K:$L,2, FALSE) &amp; """;"   )             )</f>
        <v/>
      </c>
      <c r="CB219" t="str">
        <f>IF(Data!$K220=CB$1, "",             IF(ISERR(SEARCH(CB$1,Data!$G220)),        "",          ";" &amp; VLOOKUP(CB$1,Data!$K:$M,3, FALSE) &amp; ",""" &amp; VLOOKUP(CB$1,Data!$K:$L,2, FALSE) &amp; """;"   )             )</f>
        <v/>
      </c>
      <c r="CC219" t="str">
        <f>IF(Data!$K220=CC$1, "",             IF(ISERR(SEARCH(CC$1,Data!$G220)),        "",          ";" &amp; VLOOKUP(CC$1,Data!$K:$M,3, FALSE) &amp; ",""" &amp; VLOOKUP(CC$1,Data!$K:$L,2, FALSE) &amp; """;"   )             )</f>
        <v/>
      </c>
      <c r="CD219" t="str">
        <f>IF(Data!$K220=CD$1, "",             IF(ISERR(SEARCH(CD$1,Data!$G220)),        "",          ";" &amp; VLOOKUP(CD$1,Data!$K:$M,3, FALSE) &amp; ",""" &amp; VLOOKUP(CD$1,Data!$K:$L,2, FALSE) &amp; """;"   )             )</f>
        <v/>
      </c>
      <c r="CE219" t="str">
        <f>IF(Data!$K220=CE$1, "",             IF(ISERR(SEARCH(CE$1,Data!$G220)),        "",          ";" &amp; VLOOKUP(CE$1,Data!$K:$M,3, FALSE) &amp; ",""" &amp; VLOOKUP(CE$1,Data!$K:$L,2, FALSE) &amp; """;"   )             )</f>
        <v/>
      </c>
      <c r="CF219" t="str">
        <f>IF(Data!$K220=CF$1, "",             IF(ISERR(SEARCH(CF$1,Data!$G220)),        "",          ";" &amp; VLOOKUP(CF$1,Data!$K:$M,3, FALSE) &amp; ",""" &amp; VLOOKUP(CF$1,Data!$K:$L,2, FALSE) &amp; """;"   )             )</f>
        <v/>
      </c>
      <c r="CG219" t="str">
        <f>IF(Data!$K220=CG$1, "",             IF(ISERR(SEARCH(CG$1,Data!$G220)),        "",          ";" &amp; VLOOKUP(CG$1,Data!$K:$M,3, FALSE) &amp; ",""" &amp; VLOOKUP(CG$1,Data!$K:$L,2, FALSE) &amp; """;"   )             )</f>
        <v/>
      </c>
      <c r="CH219" t="str">
        <f>IF(Data!$K220=CH$1, "",             IF(ISERR(SEARCH(CH$1,Data!$G220)),        "",          ";" &amp; VLOOKUP(CH$1,Data!$K:$M,3, FALSE) &amp; ",""" &amp; VLOOKUP(CH$1,Data!$K:$L,2, FALSE) &amp; """;"   )             )</f>
        <v/>
      </c>
      <c r="CI219" t="str">
        <f>IF(Data!$K220=CI$1, "",             IF(ISERR(SEARCH(CI$1,Data!$G220)),        "",          ";" &amp; VLOOKUP(CI$1,Data!$K:$M,3, FALSE) &amp; ",""" &amp; VLOOKUP(CI$1,Data!$K:$L,2, FALSE) &amp; """;"   )             )</f>
        <v/>
      </c>
      <c r="CJ219" t="str">
        <f>IF(Data!$K220=CJ$1, "",             IF(ISERR(SEARCH(CJ$1,Data!$G220)),        "",          ";" &amp; VLOOKUP(CJ$1,Data!$K:$M,3, FALSE) &amp; ",""" &amp; VLOOKUP(CJ$1,Data!$K:$L,2, FALSE) &amp; """;"   )             )</f>
        <v/>
      </c>
      <c r="CK219" t="str">
        <f>IF(Data!$K220=CK$1, "",             IF(ISERR(SEARCH(CK$1,Data!$G220)),        "",          ";" &amp; VLOOKUP(CK$1,Data!$K:$M,3, FALSE) &amp; ",""" &amp; VLOOKUP(CK$1,Data!$K:$L,2, FALSE) &amp; """;"   )             )</f>
        <v/>
      </c>
      <c r="CL219" t="str">
        <f>IF(Data!$K220=CL$1, "",             IF(ISERR(SEARCH(CL$1,Data!$G220)),        "",          ";" &amp; VLOOKUP(CL$1,Data!$K:$M,3, FALSE) &amp; ",""" &amp; VLOOKUP(CL$1,Data!$K:$L,2, FALSE) &amp; """;"   )             )</f>
        <v/>
      </c>
      <c r="CM219" t="str">
        <f>IF(Data!$K220=CM$1, "",             IF(ISERR(SEARCH(CM$1,Data!$G220)),        "",          ";" &amp; VLOOKUP(CM$1,Data!$K:$M,3, FALSE) &amp; ",""" &amp; VLOOKUP(CM$1,Data!$K:$L,2, FALSE) &amp; """;"   )             )</f>
        <v/>
      </c>
      <c r="CN219" t="str">
        <f>IF(Data!$K220=CN$1, "",             IF(ISERR(SEARCH(CN$1,Data!$G220)),        "",          ";" &amp; VLOOKUP(CN$1,Data!$K:$M,3, FALSE) &amp; ",""" &amp; VLOOKUP(CN$1,Data!$K:$L,2, FALSE) &amp; """;"   )             )</f>
        <v/>
      </c>
      <c r="CO219" t="str">
        <f>IF(Data!$K220=CO$1, "",             IF(ISERR(SEARCH(CO$1,Data!$G220)),        "",          ";" &amp; VLOOKUP(CO$1,Data!$K:$M,3, FALSE) &amp; ",""" &amp; VLOOKUP(CO$1,Data!$K:$L,2, FALSE) &amp; """;"   )             )</f>
        <v/>
      </c>
      <c r="CP219" t="str">
        <f>IF(Data!$K220=CP$1, "",             IF(ISERR(SEARCH(CP$1,Data!$G220)),        "",          ";" &amp; VLOOKUP(CP$1,Data!$K:$M,3, FALSE) &amp; ",""" &amp; VLOOKUP(CP$1,Data!$K:$L,2, FALSE) &amp; """;"   )             )</f>
        <v/>
      </c>
      <c r="CQ219" t="str">
        <f>IF(Data!$K220=CQ$1, "",             IF(ISERR(SEARCH(CQ$1,Data!$G220)),        "",          ";" &amp; VLOOKUP(CQ$1,Data!$K:$M,3, FALSE) &amp; ",""" &amp; VLOOKUP(CQ$1,Data!$K:$L,2, FALSE) &amp; """;"   )             )</f>
        <v/>
      </c>
      <c r="CR219" t="str">
        <f>IF(Data!$K220=CR$1, "",             IF(ISERR(SEARCH(CR$1,Data!$G220)),        "",          ";" &amp; VLOOKUP(CR$1,Data!$K:$M,3, FALSE) &amp; ",""" &amp; VLOOKUP(CR$1,Data!$K:$L,2, FALSE) &amp; """;"   )             )</f>
        <v/>
      </c>
      <c r="CS219" t="str">
        <f>IF(Data!$K220=CS$1, "",             IF(ISERR(SEARCH(CS$1,Data!$G220)),        "",          ";" &amp; VLOOKUP(CS$1,Data!$K:$M,3, FALSE) &amp; ",""" &amp; VLOOKUP(CS$1,Data!$K:$L,2, FALSE) &amp; """;"   )             )</f>
        <v/>
      </c>
      <c r="CT219" t="str">
        <f>IF(Data!$K220=CT$1, "",             IF(ISERR(SEARCH(CT$1,Data!$G220)),        "",          ";" &amp; VLOOKUP(CT$1,Data!$K:$M,3, FALSE) &amp; ",""" &amp; VLOOKUP(CT$1,Data!$K:$L,2, FALSE) &amp; """;"   )             )</f>
        <v/>
      </c>
      <c r="CU219" t="str">
        <f>IF(Data!$K220=CU$1, "",             IF(ISERR(SEARCH(CU$1,Data!$G220)),        "",          ";" &amp; VLOOKUP(CU$1,Data!$K:$M,3, FALSE) &amp; ",""" &amp; VLOOKUP(CU$1,Data!$K:$L,2, FALSE) &amp; """;"   )             )</f>
        <v/>
      </c>
      <c r="CV219" t="str">
        <f>IF(Data!$K220=CV$1, "",             IF(ISERR(SEARCH(CV$1,Data!$G220)),        "",          ";" &amp; VLOOKUP(CV$1,Data!$K:$M,3, FALSE) &amp; ",""" &amp; VLOOKUP(CV$1,Data!$K:$L,2, FALSE) &amp; """;"   )             )</f>
        <v/>
      </c>
      <c r="CW219" t="str">
        <f>IF(Data!$K220=CW$1, "",             IF(ISERR(SEARCH(CW$1,Data!$G220)),        "",          ";" &amp; VLOOKUP(CW$1,Data!$K:$M,3, FALSE) &amp; ",""" &amp; VLOOKUP(CW$1,Data!$K:$L,2, FALSE) &amp; """;"   )             )</f>
        <v/>
      </c>
      <c r="CX219" t="str">
        <f>IF(Data!$K220=CX$1, "",             IF(ISERR(SEARCH(CX$1,Data!$G220)),        "",          ";" &amp; VLOOKUP(CX$1,Data!$K:$M,3, FALSE) &amp; ",""" &amp; VLOOKUP(CX$1,Data!$K:$L,2, FALSE) &amp; """;"   )             )</f>
        <v/>
      </c>
      <c r="CY219" t="str">
        <f>IF(Data!$K220=CY$1, "",             IF(ISERR(SEARCH(CY$1,Data!$G220)),        "",          ";" &amp; VLOOKUP(CY$1,Data!$K:$M,3, FALSE) &amp; ",""" &amp; VLOOKUP(CY$1,Data!$K:$L,2, FALSE) &amp; """;"   )             )</f>
        <v/>
      </c>
      <c r="CZ219" t="str">
        <f>IF(Data!$K220=CZ$1, "",             IF(ISERR(SEARCH(CZ$1,Data!$G220)),        "",          ";" &amp; VLOOKUP(CZ$1,Data!$K:$M,3, FALSE) &amp; ",""" &amp; VLOOKUP(CZ$1,Data!$K:$L,2, FALSE) &amp; """;"   )             )</f>
        <v/>
      </c>
      <c r="DA219" t="str">
        <f>IF(Data!$K220=DA$1, "",             IF(ISERR(SEARCH(DA$1,Data!$G220)),        "",          ";" &amp; VLOOKUP(DA$1,Data!$K:$M,3, FALSE) &amp; ",""" &amp; VLOOKUP(DA$1,Data!$K:$L,2, FALSE) &amp; """;"   )             )</f>
        <v/>
      </c>
      <c r="DB219" t="str">
        <f>IF(Data!$K220=DB$1, "",             IF(ISERR(SEARCH(DB$1,Data!$G220)),        "",          ";" &amp; VLOOKUP(DB$1,Data!$K:$M,3, FALSE) &amp; ",""" &amp; VLOOKUP(DB$1,Data!$K:$L,2, FALSE) &amp; """;"   )             )</f>
        <v/>
      </c>
      <c r="DC219" t="str">
        <f>IF(Data!$K220=DC$1, "",             IF(ISERR(SEARCH(DC$1,Data!$G220)),        "",          ";" &amp; VLOOKUP(DC$1,Data!$K:$M,3, FALSE) &amp; ",""" &amp; VLOOKUP(DC$1,Data!$K:$L,2, FALSE) &amp; """;"   )             )</f>
        <v/>
      </c>
      <c r="DD219" t="str">
        <f>IF(Data!$K220=DD$1, "",             IF(ISERR(SEARCH(DD$1,Data!$G220)),        "",          ";" &amp; VLOOKUP(DD$1,Data!$K:$M,3, FALSE) &amp; ",""" &amp; VLOOKUP(DD$1,Data!$K:$L,2, FALSE) &amp; """;"   )             )</f>
        <v/>
      </c>
      <c r="DE219" t="str">
        <f>IF(Data!$K220=DE$1, "",             IF(ISERR(SEARCH(DE$1,Data!$G220)),        "",          ";" &amp; VLOOKUP(DE$1,Data!$K:$M,3, FALSE) &amp; ",""" &amp; VLOOKUP(DE$1,Data!$K:$L,2, FALSE) &amp; """;"   )             )</f>
        <v/>
      </c>
      <c r="DF219" t="str">
        <f>IF(Data!$K220=DF$1, "",             IF(ISERR(SEARCH(DF$1,Data!$G220)),        "",          ";" &amp; VLOOKUP(DF$1,Data!$K:$M,3, FALSE) &amp; ",""" &amp; VLOOKUP(DF$1,Data!$K:$L,2, FALSE) &amp; """;"   )             )</f>
        <v/>
      </c>
      <c r="DG219" t="str">
        <f>IF(Data!$K220=DG$1, "",             IF(ISERR(SEARCH(DG$1,Data!$G220)),        "",          ";" &amp; VLOOKUP(DG$1,Data!$K:$M,3, FALSE) &amp; ",""" &amp; VLOOKUP(DG$1,Data!$K:$L,2, FALSE) &amp; """;"   )             )</f>
        <v/>
      </c>
      <c r="DH219" t="str">
        <f>IF(Data!$K220=DH$1, "",             IF(ISERR(SEARCH(DH$1,Data!$G220)),        "",          ";" &amp; VLOOKUP(DH$1,Data!$K:$M,3, FALSE) &amp; ",""" &amp; VLOOKUP(DH$1,Data!$K:$L,2, FALSE) &amp; """;"   )             )</f>
        <v/>
      </c>
      <c r="DI219" t="str">
        <f>IF(Data!$K220=DI$1, "",             IF(ISERR(SEARCH(DI$1,Data!$G220)),        "",          ";" &amp; VLOOKUP(DI$1,Data!$K:$M,3, FALSE) &amp; ",""" &amp; VLOOKUP(DI$1,Data!$K:$L,2, FALSE) &amp; """;"   )             )</f>
        <v/>
      </c>
      <c r="DJ219" t="str">
        <f>IF(Data!$K220=DJ$1, "",             IF(ISERR(SEARCH(DJ$1,Data!$G220)),        "",          ";" &amp; VLOOKUP(DJ$1,Data!$K:$M,3, FALSE) &amp; ",""" &amp; VLOOKUP(DJ$1,Data!$K:$L,2, FALSE) &amp; """;"   )             )</f>
        <v/>
      </c>
      <c r="DK219" t="str">
        <f>IF(Data!$K220=DK$1, "",             IF(ISERR(SEARCH(DK$1,Data!$G220)),        "",          ";" &amp; VLOOKUP(DK$1,Data!$K:$M,3, FALSE) &amp; ",""" &amp; VLOOKUP(DK$1,Data!$K:$L,2, FALSE) &amp; """;"   )             )</f>
        <v/>
      </c>
      <c r="DL219" t="str">
        <f>IF(Data!$K220=DL$1, "",             IF(ISERR(SEARCH(DL$1,Data!$G220)),        "",          ";" &amp; VLOOKUP(DL$1,Data!$K:$M,3, FALSE) &amp; ",""" &amp; VLOOKUP(DL$1,Data!$K:$L,2, FALSE) &amp; """;"   )             )</f>
        <v/>
      </c>
      <c r="DM219" t="str">
        <f>IF(Data!$K220=DM$1, "",             IF(ISERR(SEARCH(DM$1,Data!$G220)),        "",          ";" &amp; VLOOKUP(DM$1,Data!$K:$M,3, FALSE) &amp; ",""" &amp; VLOOKUP(DM$1,Data!$K:$L,2, FALSE) &amp; """;"   )             )</f>
        <v/>
      </c>
      <c r="DN219" t="str">
        <f>IF(Data!$K220=DN$1, "",             IF(ISERR(SEARCH(DN$1,Data!$G220)),        "",          ";" &amp; VLOOKUP(DN$1,Data!$K:$M,3, FALSE) &amp; ",""" &amp; VLOOKUP(DN$1,Data!$K:$L,2, FALSE) &amp; """;"   )             )</f>
        <v/>
      </c>
      <c r="DO219" t="str">
        <f>IF(Data!$K220=DO$1, "",             IF(ISERR(SEARCH(DO$1,Data!$G220)),        "",          ";" &amp; VLOOKUP(DO$1,Data!$K:$M,3, FALSE) &amp; ",""" &amp; VLOOKUP(DO$1,Data!$K:$L,2, FALSE) &amp; """;"   )             )</f>
        <v/>
      </c>
      <c r="DP219" t="str">
        <f>IF(Data!$K220=DP$1, "",             IF(ISERR(SEARCH(DP$1,Data!$G220)),        "",          ";" &amp; VLOOKUP(DP$1,Data!$K:$M,3, FALSE) &amp; ",""" &amp; VLOOKUP(DP$1,Data!$K:$L,2, FALSE) &amp; """;"   )             )</f>
        <v/>
      </c>
      <c r="DQ219" t="str">
        <f>IF(Data!$K220=DQ$1, "",             IF(ISERR(SEARCH(DQ$1,Data!$G220)),        "",          ";" &amp; VLOOKUP(DQ$1,Data!$K:$M,3, FALSE) &amp; ",""" &amp; VLOOKUP(DQ$1,Data!$K:$L,2, FALSE) &amp; """;"   )             )</f>
        <v/>
      </c>
      <c r="DR219" t="str">
        <f>IF(Data!$K220=DR$1, "",             IF(ISERR(SEARCH(DR$1,Data!$G220)),        "",          ";" &amp; VLOOKUP(DR$1,Data!$K:$M,3, FALSE) &amp; ",""" &amp; VLOOKUP(DR$1,Data!$K:$L,2, FALSE) &amp; """;"   )             )</f>
        <v/>
      </c>
      <c r="DS219" t="str">
        <f>IF(Data!$K220=DS$1, "",             IF(ISERR(SEARCH(DS$1,Data!$G220)),        "",          ";" &amp; VLOOKUP(DS$1,Data!$K:$M,3, FALSE) &amp; ",""" &amp; VLOOKUP(DS$1,Data!$K:$L,2, FALSE) &amp; """;"   )             )</f>
        <v/>
      </c>
      <c r="DT219" t="str">
        <f>IF(Data!$K220=DT$1, "",             IF(ISERR(SEARCH(DT$1,Data!$G220)),        "",          ";" &amp; VLOOKUP(DT$1,Data!$K:$M,3, FALSE) &amp; ",""" &amp; VLOOKUP(DT$1,Data!$K:$L,2, FALSE) &amp; """;"   )             )</f>
        <v/>
      </c>
      <c r="DU219" t="str">
        <f>IF(Data!$K220=DU$1, "",             IF(ISERR(SEARCH(DU$1,Data!$G220)),        "",          ";" &amp; VLOOKUP(DU$1,Data!$K:$M,3, FALSE) &amp; ",""" &amp; VLOOKUP(DU$1,Data!$K:$L,2, FALSE) &amp; """;"   )             )</f>
        <v/>
      </c>
      <c r="DV219" t="str">
        <f>IF(Data!$K220=DV$1, "",             IF(ISERR(SEARCH(DV$1,Data!$G220)),        "",          ";" &amp; VLOOKUP(DV$1,Data!$K:$M,3, FALSE) &amp; ",""" &amp; VLOOKUP(DV$1,Data!$K:$L,2, FALSE) &amp; """;"   )             )</f>
        <v/>
      </c>
      <c r="DW219" t="str">
        <f>IF(Data!$K220=DW$1, "",             IF(ISERR(SEARCH(DW$1,Data!$G220)),        "",          ";" &amp; VLOOKUP(DW$1,Data!$K:$M,3, FALSE) &amp; ",""" &amp; VLOOKUP(DW$1,Data!$K:$L,2, FALSE) &amp; """;"   )             )</f>
        <v/>
      </c>
      <c r="DX219" t="str">
        <f>IF(Data!$K220=DX$1, "",             IF(ISERR(SEARCH(DX$1,Data!$G220)),        "",          ";" &amp; VLOOKUP(DX$1,Data!$K:$M,3, FALSE) &amp; ",""" &amp; VLOOKUP(DX$1,Data!$K:$L,2, FALSE) &amp; """;"   )             )</f>
        <v/>
      </c>
      <c r="DY219" t="str">
        <f>IF(Data!$K220=DY$1, "",             IF(ISERR(SEARCH(DY$1,Data!$G220)),        "",          ";" &amp; VLOOKUP(DY$1,Data!$K:$M,3, FALSE) &amp; ",""" &amp; VLOOKUP(DY$1,Data!$K:$L,2, FALSE) &amp; """;"   )             )</f>
        <v/>
      </c>
      <c r="DZ219" t="str">
        <f>IF(Data!$K220=DZ$1, "",             IF(ISERR(SEARCH(DZ$1,Data!$G220)),        "",          ";" &amp; VLOOKUP(DZ$1,Data!$K:$M,3, FALSE) &amp; ",""" &amp; VLOOKUP(DZ$1,Data!$K:$L,2, FALSE) &amp; """;"   )             )</f>
        <v/>
      </c>
      <c r="EA219" t="str">
        <f>IF(Data!$K220=EA$1, "",             IF(ISERR(SEARCH(EA$1,Data!$G220)),        "",          ";" &amp; VLOOKUP(EA$1,Data!$K:$M,3, FALSE) &amp; ",""" &amp; VLOOKUP(EA$1,Data!$K:$L,2, FALSE) &amp; """;"   )             )</f>
        <v/>
      </c>
      <c r="EB219" t="str">
        <f>IF(Data!$K220=EB$1, "",             IF(ISERR(SEARCH(EB$1,Data!$G220)),        "",          ";" &amp; VLOOKUP(EB$1,Data!$K:$M,3, FALSE) &amp; ",""" &amp; VLOOKUP(EB$1,Data!$K:$L,2, FALSE) &amp; """;"   )             )</f>
        <v/>
      </c>
      <c r="EC219" t="str">
        <f>IF(Data!$K220=EC$1, "",             IF(ISERR(SEARCH(EC$1,Data!$G220)),        "",          ";" &amp; VLOOKUP(EC$1,Data!$K:$M,3, FALSE) &amp; ",""" &amp; VLOOKUP(EC$1,Data!$K:$L,2, FALSE) &amp; """;"   )             )</f>
        <v/>
      </c>
      <c r="ED219" t="str">
        <f>IF(Data!$K220=ED$1, "",             IF(ISERR(SEARCH(ED$1,Data!$G220)),        "",          ";" &amp; VLOOKUP(ED$1,Data!$K:$M,3, FALSE) &amp; ",""" &amp; VLOOKUP(ED$1,Data!$K:$L,2, FALSE) &amp; """;"   )             )</f>
        <v/>
      </c>
      <c r="EE219" t="str">
        <f>IF(Data!$K220=EE$1, "",             IF(ISERR(SEARCH(EE$1,Data!$G220)),        "",          ";" &amp; VLOOKUP(EE$1,Data!$K:$M,3, FALSE) &amp; ",""" &amp; VLOOKUP(EE$1,Data!$K:$L,2, FALSE) &amp; """;"   )             )</f>
        <v/>
      </c>
      <c r="EF219" t="str">
        <f>IF(Data!$K220=EF$1, "",             IF(ISERR(SEARCH(EF$1,Data!$G220)),        "",          ";" &amp; VLOOKUP(EF$1,Data!$K:$M,3, FALSE) &amp; ",""" &amp; VLOOKUP(EF$1,Data!$K:$L,2, FALSE) &amp; """;"   )             )</f>
        <v/>
      </c>
      <c r="EG219" t="str">
        <f>IF(Data!$K220=EG$1, "",             IF(ISERR(SEARCH(EG$1,Data!$G220)),        "",          ";" &amp; VLOOKUP(EG$1,Data!$K:$M,3, FALSE) &amp; ",""" &amp; VLOOKUP(EG$1,Data!$K:$L,2, FALSE) &amp; """;"   )             )</f>
        <v/>
      </c>
      <c r="EH219" t="str">
        <f>IF(Data!$K220=EH$1, "",             IF(ISERR(SEARCH(EH$1,Data!$G220)),        "",          ";" &amp; VLOOKUP(EH$1,Data!$K:$M,3, FALSE) &amp; ",""" &amp; VLOOKUP(EH$1,Data!$K:$L,2, FALSE) &amp; """;"   )             )</f>
        <v/>
      </c>
      <c r="EI219" t="str">
        <f>IF(Data!$K220=EI$1, "",             IF(ISERR(SEARCH(EI$1,Data!$G220)),        "",          ";" &amp; VLOOKUP(EI$1,Data!$K:$M,3, FALSE) &amp; ",""" &amp; VLOOKUP(EI$1,Data!$K:$L,2, FALSE) &amp; """;"   )             )</f>
        <v/>
      </c>
      <c r="EJ219" t="str">
        <f>IF(Data!$K220=EJ$1, "",             IF(ISERR(SEARCH(EJ$1,Data!$G220)),        "",          ";" &amp; VLOOKUP(EJ$1,Data!$K:$M,3, FALSE) &amp; ",""" &amp; VLOOKUP(EJ$1,Data!$K:$L,2, FALSE) &amp; """;"   )             )</f>
        <v/>
      </c>
      <c r="EK219" t="str">
        <f>IF(Data!$K220=EK$1, "",             IF(ISERR(SEARCH(EK$1,Data!$G220)),        "",          ";" &amp; VLOOKUP(EK$1,Data!$K:$M,3, FALSE) &amp; ",""" &amp; VLOOKUP(EK$1,Data!$K:$L,2, FALSE) &amp; """;"   )             )</f>
        <v/>
      </c>
      <c r="EL219" t="str">
        <f>IF(Data!$K220=EL$1, "",             IF(ISERR(SEARCH(EL$1,Data!$G220)),        "",          ";" &amp; VLOOKUP(EL$1,Data!$K:$M,3, FALSE) &amp; ",""" &amp; VLOOKUP(EL$1,Data!$K:$L,2, FALSE) &amp; """;"   )             )</f>
        <v/>
      </c>
      <c r="EM219" t="str">
        <f>IF(Data!$K220=EM$1, "",             IF(ISERR(SEARCH(EM$1,Data!$G220)),        "",          ";" &amp; VLOOKUP(EM$1,Data!$K:$M,3, FALSE) &amp; ",""" &amp; VLOOKUP(EM$1,Data!$K:$L,2, FALSE) &amp; """;"   )             )</f>
        <v/>
      </c>
      <c r="EN219" t="str">
        <f>IF(Data!$K220=EN$1, "",             IF(ISERR(SEARCH(EN$1,Data!$G220)),        "",          ";" &amp; VLOOKUP(EN$1,Data!$K:$M,3, FALSE) &amp; ",""" &amp; VLOOKUP(EN$1,Data!$K:$L,2, FALSE) &amp; """;"   )             )</f>
        <v/>
      </c>
      <c r="EO219" t="str">
        <f>IF(Data!$K220=EO$1, "",             IF(ISERR(SEARCH(EO$1,Data!$G220)),        "",          ";" &amp; VLOOKUP(EO$1,Data!$K:$M,3, FALSE) &amp; ",""" &amp; VLOOKUP(EO$1,Data!$K:$L,2, FALSE) &amp; """;"   )             )</f>
        <v/>
      </c>
      <c r="EP219" t="str">
        <f>IF(Data!$K220=EP$1, "",             IF(ISERR(SEARCH(EP$1,Data!$G220)),        "",          ";" &amp; VLOOKUP(EP$1,Data!$K:$M,3, FALSE) &amp; ",""" &amp; VLOOKUP(EP$1,Data!$K:$L,2, FALSE) &amp; """;"   )             )</f>
        <v/>
      </c>
      <c r="EQ219" t="str">
        <f>IF(Data!$K220=EQ$1, "",             IF(ISERR(SEARCH(EQ$1,Data!$G220)),        "",          ";" &amp; VLOOKUP(EQ$1,Data!$K:$M,3, FALSE) &amp; ",""" &amp; VLOOKUP(EQ$1,Data!$K:$L,2, FALSE) &amp; """;"   )             )</f>
        <v/>
      </c>
      <c r="ER219" t="str">
        <f>IF(Data!$K220=ER$1, "",             IF(ISERR(SEARCH(ER$1,Data!$G220)),        "",          ";" &amp; VLOOKUP(ER$1,Data!$K:$M,3, FALSE) &amp; ",""" &amp; VLOOKUP(ER$1,Data!$K:$L,2, FALSE) &amp; """;"   )             )</f>
        <v/>
      </c>
      <c r="ES219" t="str">
        <f>IF(Data!$K220=ES$1, "",             IF(ISERR(SEARCH(ES$1,Data!$G220)),        "",          ";" &amp; VLOOKUP(ES$1,Data!$K:$M,3, FALSE) &amp; ",""" &amp; VLOOKUP(ES$1,Data!$K:$L,2, FALSE) &amp; """;"   )             )</f>
        <v/>
      </c>
      <c r="ET219" t="str">
        <f>IF(Data!$K220=ET$1, "",             IF(ISERR(SEARCH(ET$1,Data!$G220)),        "",          ";" &amp; VLOOKUP(ET$1,Data!$K:$M,3, FALSE) &amp; ",""" &amp; VLOOKUP(ET$1,Data!$K:$L,2, FALSE) &amp; """;"   )             )</f>
        <v/>
      </c>
      <c r="EU219" t="str">
        <f>IF(Data!$K220=EU$1, "",             IF(ISERR(SEARCH(EU$1,Data!$G220)),        "",          ";" &amp; VLOOKUP(EU$1,Data!$K:$M,3, FALSE) &amp; ",""" &amp; VLOOKUP(EU$1,Data!$K:$L,2, FALSE) &amp; """;"   )             )</f>
        <v/>
      </c>
      <c r="EV219" t="str">
        <f>IF(Data!$K220=EV$1, "",             IF(ISERR(SEARCH(EV$1,Data!$G220)),        "",          ";" &amp; VLOOKUP(EV$1,Data!$K:$M,3, FALSE) &amp; ",""" &amp; VLOOKUP(EV$1,Data!$K:$L,2, FALSE) &amp; """;"   )             )</f>
        <v/>
      </c>
      <c r="EW219" t="str">
        <f>IF(Data!$K220=EW$1, "",             IF(ISERR(SEARCH(EW$1,Data!$G220)),        "",          ";" &amp; VLOOKUP(EW$1,Data!$K:$M,3, FALSE) &amp; ",""" &amp; VLOOKUP(EW$1,Data!$K:$L,2, FALSE) &amp; """;"   )             )</f>
        <v/>
      </c>
      <c r="EX219" t="str">
        <f>IF(Data!$K220=EX$1, "",             IF(ISERR(SEARCH(EX$1,Data!$G220)),        "",          ";" &amp; VLOOKUP(EX$1,Data!$K:$M,3, FALSE) &amp; ",""" &amp; VLOOKUP(EX$1,Data!$K:$L,2, FALSE) &amp; """;"   )             )</f>
        <v/>
      </c>
      <c r="EY219" t="str">
        <f>IF(Data!$K220=EY$1, "",             IF(ISERR(SEARCH(EY$1,Data!$G220)),        "",          ";" &amp; VLOOKUP(EY$1,Data!$K:$M,3, FALSE) &amp; ",""" &amp; VLOOKUP(EY$1,Data!$K:$L,2, FALSE) &amp; """;"   )             )</f>
        <v/>
      </c>
      <c r="EZ219" t="str">
        <f>IF(Data!$K220=EZ$1, "",             IF(ISERR(SEARCH(EZ$1,Data!$G220)),        "",          ";" &amp; VLOOKUP(EZ$1,Data!$K:$M,3, FALSE) &amp; ",""" &amp; VLOOKUP(EZ$1,Data!$K:$L,2, FALSE) &amp; """;"   )             )</f>
        <v/>
      </c>
      <c r="FA219" t="str">
        <f>IF(Data!$K220=FA$1, "",             IF(ISERR(SEARCH(FA$1,Data!$G220)),        "",          ";" &amp; VLOOKUP(FA$1,Data!$K:$M,3, FALSE) &amp; ",""" &amp; VLOOKUP(FA$1,Data!$K:$L,2, FALSE) &amp; """;"   )             )</f>
        <v/>
      </c>
      <c r="FB219" t="str">
        <f>IF(Data!$K220=FB$1, "",             IF(ISERR(SEARCH(FB$1,Data!$G220)),        "",          ";" &amp; VLOOKUP(FB$1,Data!$K:$M,3, FALSE) &amp; ",""" &amp; VLOOKUP(FB$1,Data!$K:$L,2, FALSE) &amp; """;"   )             )</f>
        <v/>
      </c>
      <c r="FC219" t="str">
        <f>IF(Data!$K220=FC$1, "",             IF(ISERR(SEARCH(FC$1,Data!$G220)),        "",          ";" &amp; VLOOKUP(FC$1,Data!$K:$M,3, FALSE) &amp; ",""" &amp; VLOOKUP(FC$1,Data!$K:$L,2, FALSE) &amp; """;"   )             )</f>
        <v/>
      </c>
      <c r="FD219" t="str">
        <f>IF(Data!$K220=FD$1, "",             IF(ISERR(SEARCH(FD$1,Data!$G220)),        "",          ";" &amp; VLOOKUP(FD$1,Data!$K:$M,3, FALSE) &amp; ",""" &amp; VLOOKUP(FD$1,Data!$K:$L,2, FALSE) &amp; """;"   )             )</f>
        <v/>
      </c>
      <c r="FE219" t="str">
        <f>IF(Data!$K220=FE$1, "",             IF(ISERR(SEARCH(FE$1,Data!$G220)),        "",          ";" &amp; VLOOKUP(FE$1,Data!$K:$M,3, FALSE) &amp; ",""" &amp; VLOOKUP(FE$1,Data!$K:$L,2, FALSE) &amp; """;"   )             )</f>
        <v/>
      </c>
      <c r="FF219" t="str">
        <f>IF(Data!$K220=FF$1, "",             IF(ISERR(SEARCH(FF$1,Data!$G220)),        "",          ";" &amp; VLOOKUP(FF$1,Data!$K:$M,3, FALSE) &amp; ",""" &amp; VLOOKUP(FF$1,Data!$K:$L,2, FALSE) &amp; """;"   )             )</f>
        <v/>
      </c>
      <c r="FG219" t="str">
        <f>IF(Data!$K220=FG$1, "",             IF(ISERR(SEARCH(FG$1,Data!$G220)),        "",          ";" &amp; VLOOKUP(FG$1,Data!$K:$M,3, FALSE) &amp; ",""" &amp; VLOOKUP(FG$1,Data!$K:$L,2, FALSE) &amp; """;"   )             )</f>
        <v/>
      </c>
      <c r="FH219" t="str">
        <f>IF(Data!$K220=FH$1, "",             IF(ISERR(SEARCH(FH$1,Data!$G220)),        "",          ";" &amp; VLOOKUP(FH$1,Data!$K:$M,3, FALSE) &amp; ",""" &amp; VLOOKUP(FH$1,Data!$K:$L,2, FALSE) &amp; """;"   )             )</f>
        <v/>
      </c>
      <c r="FI219" t="str">
        <f>IF(Data!$K220=FI$1, "",             IF(ISERR(SEARCH(FI$1,Data!$G220)),        "",          ";" &amp; VLOOKUP(FI$1,Data!$K:$M,3, FALSE) &amp; ",""" &amp; VLOOKUP(FI$1,Data!$K:$L,2, FALSE) &amp; """;"   )             )</f>
        <v/>
      </c>
      <c r="FJ219" t="str">
        <f>IF(Data!$K220=FJ$1, "",             IF(ISERR(SEARCH(FJ$1,Data!$G220)),        "",          ";" &amp; VLOOKUP(FJ$1,Data!$K:$M,3, FALSE) &amp; ",""" &amp; VLOOKUP(FJ$1,Data!$K:$L,2, FALSE) &amp; """;"   )             )</f>
        <v/>
      </c>
      <c r="FK219" t="str">
        <f>IF(Data!$K220=FK$1, "",             IF(ISERR(SEARCH(FK$1,Data!$G220)),        "",          ";" &amp; VLOOKUP(FK$1,Data!$K:$M,3, FALSE) &amp; ",""" &amp; VLOOKUP(FK$1,Data!$K:$L,2, FALSE) &amp; """;"   )             )</f>
        <v/>
      </c>
      <c r="FL219" t="str">
        <f>IF(Data!$K220=FL$1, "",             IF(ISERR(SEARCH(FL$1,Data!$G220)),        "",          ";" &amp; VLOOKUP(FL$1,Data!$K:$M,3, FALSE) &amp; ",""" &amp; VLOOKUP(FL$1,Data!$K:$L,2, FALSE) &amp; """;"   )             )</f>
        <v/>
      </c>
      <c r="FM219" t="str">
        <f>IF(Data!$K220=FM$1, "",             IF(ISERR(SEARCH(FM$1,Data!$G220)),        "",          ";" &amp; VLOOKUP(FM$1,Data!$K:$M,3, FALSE) &amp; ",""" &amp; VLOOKUP(FM$1,Data!$K:$L,2, FALSE) &amp; """;"   )             )</f>
        <v/>
      </c>
      <c r="FN219" t="str">
        <f>IF(Data!$K220=FN$1, "",             IF(ISERR(SEARCH(FN$1,Data!$G220)),        "",          ";" &amp; VLOOKUP(FN$1,Data!$K:$M,3, FALSE) &amp; ",""" &amp; VLOOKUP(FN$1,Data!$K:$L,2, FALSE) &amp; """;"   )             )</f>
        <v/>
      </c>
      <c r="FO219" t="str">
        <f>IF(Data!$K220=FO$1, "",             IF(ISERR(SEARCH(FO$1,Data!$G220)),        "",          ";" &amp; VLOOKUP(FO$1,Data!$K:$M,3, FALSE) &amp; ",""" &amp; VLOOKUP(FO$1,Data!$K:$L,2, FALSE) &amp; """;"   )             )</f>
        <v/>
      </c>
      <c r="FP219" t="str">
        <f>IF(Data!$K220=FP$1, "",             IF(ISERR(SEARCH(FP$1,Data!$G220)),        "",          ";" &amp; VLOOKUP(FP$1,Data!$K:$M,3, FALSE) &amp; ",""" &amp; VLOOKUP(FP$1,Data!$K:$L,2, FALSE) &amp; """;"   )             )</f>
        <v/>
      </c>
      <c r="FQ219" t="str">
        <f>IF(Data!$K220=FQ$1, "",             IF(ISERR(SEARCH(FQ$1,Data!$G220)),        "",          ";" &amp; VLOOKUP(FQ$1,Data!$K:$M,3, FALSE) &amp; ",""" &amp; VLOOKUP(FQ$1,Data!$K:$L,2, FALSE) &amp; """;"   )             )</f>
        <v/>
      </c>
      <c r="FR219" t="str">
        <f>IF(Data!$K220=FR$1, "",             IF(ISERR(SEARCH(FR$1,Data!$G220)),        "",          ";" &amp; VLOOKUP(FR$1,Data!$K:$M,3, FALSE) &amp; ",""" &amp; VLOOKUP(FR$1,Data!$K:$L,2, FALSE) &amp; """;"   )             )</f>
        <v/>
      </c>
      <c r="FS219" t="str">
        <f>IF(Data!$K220=FS$1, "",             IF(ISERR(SEARCH(FS$1,Data!$G220)),        "",          ";" &amp; VLOOKUP(FS$1,Data!$K:$M,3, FALSE) &amp; ",""" &amp; VLOOKUP(FS$1,Data!$K:$L,2, FALSE) &amp; """;"   )             )</f>
        <v/>
      </c>
      <c r="FT219" t="str">
        <f>IF(Data!$K220=FT$1, "",             IF(ISERR(SEARCH(FT$1,Data!$G220)),        "",          ";" &amp; VLOOKUP(FT$1,Data!$K:$M,3, FALSE) &amp; ",""" &amp; VLOOKUP(FT$1,Data!$K:$L,2, FALSE) &amp; """;"   )             )</f>
        <v/>
      </c>
      <c r="FU219" t="str">
        <f>IF(Data!$K220=FU$1, "",             IF(ISERR(SEARCH(FU$1,Data!$G220)),        "",          ";" &amp; VLOOKUP(FU$1,Data!$K:$M,3, FALSE) &amp; ",""" &amp; VLOOKUP(FU$1,Data!$K:$L,2, FALSE) &amp; """;"   )             )</f>
        <v/>
      </c>
      <c r="FV219" t="str">
        <f>IF(Data!$K220=FV$1, "",             IF(ISERR(SEARCH(FV$1,Data!$G220)),        "",          ";" &amp; VLOOKUP(FV$1,Data!$K:$M,3, FALSE) &amp; ",""" &amp; VLOOKUP(FV$1,Data!$K:$L,2, FALSE) &amp; """;"   )             )</f>
        <v/>
      </c>
      <c r="FW219" t="str">
        <f>IF(Data!$K220=FW$1, "",             IF(ISERR(SEARCH(FW$1,Data!$G220)),        "",          ";" &amp; VLOOKUP(FW$1,Data!$K:$M,3, FALSE) &amp; ",""" &amp; VLOOKUP(FW$1,Data!$K:$L,2, FALSE) &amp; """;"   )             )</f>
        <v/>
      </c>
      <c r="FX219" t="str">
        <f>IF(Data!$K220=FX$1, "",             IF(ISERR(SEARCH(FX$1,Data!$G220)),        "",          ";" &amp; VLOOKUP(FX$1,Data!$K:$M,3, FALSE) &amp; ",""" &amp; VLOOKUP(FX$1,Data!$K:$L,2, FALSE) &amp; """;"   )             )</f>
        <v/>
      </c>
      <c r="FY219" t="str">
        <f>IF(Data!$K220=FY$1, "",             IF(ISERR(SEARCH(FY$1,Data!$G220)),        "",          ";" &amp; VLOOKUP(FY$1,Data!$K:$M,3, FALSE) &amp; ",""" &amp; VLOOKUP(FY$1,Data!$K:$L,2, FALSE) &amp; """;"   )             )</f>
        <v/>
      </c>
      <c r="FZ219" t="str">
        <f>IF(Data!$K220=FZ$1, "",             IF(ISERR(SEARCH(FZ$1,Data!$G220)),        "",          ";" &amp; VLOOKUP(FZ$1,Data!$K:$M,3, FALSE) &amp; ",""" &amp; VLOOKUP(FZ$1,Data!$K:$L,2, FALSE) &amp; """;"   )             )</f>
        <v/>
      </c>
      <c r="GA219" t="str">
        <f>IF(Data!$K220=GA$1, "",             IF(ISERR(SEARCH(GA$1,Data!$G220)),        "",          ";" &amp; VLOOKUP(GA$1,Data!$K:$M,3, FALSE) &amp; ",""" &amp; VLOOKUP(GA$1,Data!$K:$L,2, FALSE) &amp; """;"   )             )</f>
        <v/>
      </c>
      <c r="GB219" t="str">
        <f>IF(Data!$K220=GB$1, "",             IF(ISERR(SEARCH(GB$1,Data!$G220)),        "",          ";" &amp; VLOOKUP(GB$1,Data!$K:$M,3, FALSE) &amp; ",""" &amp; VLOOKUP(GB$1,Data!$K:$L,2, FALSE) &amp; """;"   )             )</f>
        <v/>
      </c>
      <c r="GC219" t="str">
        <f>IF(Data!$K220=GC$1, "",             IF(ISERR(SEARCH(GC$1,Data!$G220)),        "",          ";" &amp; VLOOKUP(GC$1,Data!$K:$M,3, FALSE) &amp; ",""" &amp; VLOOKUP(GC$1,Data!$K:$L,2, FALSE) &amp; """;"   )             )</f>
        <v/>
      </c>
      <c r="GD219" t="str">
        <f>IF(Data!$K220=GD$1, "",             IF(ISERR(SEARCH(GD$1,Data!$G220)),        "",          ";" &amp; VLOOKUP(GD$1,Data!$K:$M,3, FALSE) &amp; ",""" &amp; VLOOKUP(GD$1,Data!$K:$L,2, FALSE) &amp; """;"   )             )</f>
        <v/>
      </c>
      <c r="GE219" t="str">
        <f>IF(Data!$K220=GE$1, "",             IF(ISERR(SEARCH(GE$1,Data!$G220)),        "",          ";" &amp; VLOOKUP(GE$1,Data!$K:$M,3, FALSE) &amp; ",""" &amp; VLOOKUP(GE$1,Data!$K:$L,2, FALSE) &amp; """;"   )             )</f>
        <v/>
      </c>
      <c r="GF219" t="str">
        <f>IF(Data!$K220=GF$1, "",             IF(ISERR(SEARCH(GF$1,Data!$G220)),        "",          ";" &amp; VLOOKUP(GF$1,Data!$K:$M,3, FALSE) &amp; ",""" &amp; VLOOKUP(GF$1,Data!$K:$L,2, FALSE) &amp; """;"   )             )</f>
        <v/>
      </c>
      <c r="GG219" t="str">
        <f>IF(Data!$K220=GG$1, "",             IF(ISERR(SEARCH(GG$1,Data!$G220)),        "",          ";" &amp; VLOOKUP(GG$1,Data!$K:$M,3, FALSE) &amp; ",""" &amp; VLOOKUP(GG$1,Data!$K:$L,2, FALSE) &amp; """;"   )             )</f>
        <v/>
      </c>
      <c r="GH219" t="str">
        <f>IF(Data!$K220=GH$1, "",             IF(ISERR(SEARCH(GH$1,Data!$G220)),        "",          ";" &amp; VLOOKUP(GH$1,Data!$K:$M,3, FALSE) &amp; ",""" &amp; VLOOKUP(GH$1,Data!$K:$L,2, FALSE) &amp; """;"   )             )</f>
        <v/>
      </c>
      <c r="GI219" t="str">
        <f>IF(Data!$K220=GI$1, "",             IF(ISERR(SEARCH(GI$1,Data!$G220)),        "",          ";" &amp; VLOOKUP(GI$1,Data!$K:$M,3, FALSE) &amp; ",""" &amp; VLOOKUP(GI$1,Data!$K:$L,2, FALSE) &amp; """;"   )             )</f>
        <v>;179,"HUMAN";</v>
      </c>
      <c r="GJ219" t="str">
        <f>IF(Data!$K220=GJ$1, "",             IF(ISERR(SEARCH(GJ$1,Data!$G220)),        "",          ";" &amp; VLOOKUP(GJ$1,Data!$K:$M,3, FALSE) &amp; ",""" &amp; VLOOKUP(GJ$1,Data!$K:$L,2, FALSE) &amp; """;"   )             )</f>
        <v/>
      </c>
      <c r="GK219" t="str">
        <f>IF(Data!$K220=GK$1, "",             IF(ISERR(SEARCH(GK$1,Data!$G220)),        "",          ";" &amp; VLOOKUP(GK$1,Data!$K:$M,3, FALSE) &amp; ",""" &amp; VLOOKUP(GK$1,Data!$K:$L,2, FALSE) &amp; """;"   )             )</f>
        <v/>
      </c>
      <c r="GL219" t="str">
        <f>IF(Data!$K220=GL$1, "",             IF(ISERR(SEARCH(GL$1,Data!$G220)),        "",          ";" &amp; VLOOKUP(GL$1,Data!$K:$M,3, FALSE) &amp; ",""" &amp; VLOOKUP(GL$1,Data!$K:$L,2, FALSE) &amp; """;"   )             )</f>
        <v/>
      </c>
      <c r="GM219" t="str">
        <f>IF(Data!$K220=GM$1, "",             IF(ISERR(SEARCH(GM$1,Data!$G220)),        "",          ";" &amp; VLOOKUP(GM$1,Data!$K:$M,3, FALSE) &amp; ",""" &amp; VLOOKUP(GM$1,Data!$K:$L,2, FALSE) &amp; """;"   )             )</f>
        <v/>
      </c>
      <c r="GN219" t="str">
        <f>IF(Data!$K220=GN$1, "",             IF(ISERR(SEARCH(GN$1,Data!$G220)),        "",          ";" &amp; VLOOKUP(GN$1,Data!$K:$M,3, FALSE) &amp; ",""" &amp; VLOOKUP(GN$1,Data!$K:$L,2, FALSE) &amp; """;"   )             )</f>
        <v/>
      </c>
      <c r="GO219" t="str">
        <f>IF(Data!$K220=GO$1, "",             IF(ISERR(SEARCH(GO$1,Data!$G220)),        "",          ";" &amp; VLOOKUP(GO$1,Data!$K:$M,3, FALSE) &amp; ",""" &amp; VLOOKUP(GO$1,Data!$K:$L,2, FALSE) &amp; """;"   )             )</f>
        <v/>
      </c>
      <c r="GP219" t="str">
        <f>IF(Data!$K220=GP$1, "",             IF(ISERR(SEARCH(GP$1,Data!$G220)),        "",          ";" &amp; VLOOKUP(GP$1,Data!$K:$M,3, FALSE) &amp; ",""" &amp; VLOOKUP(GP$1,Data!$K:$L,2, FALSE) &amp; """;"   )             )</f>
        <v/>
      </c>
      <c r="GQ219" t="str">
        <f>IF(Data!$K220=GQ$1, "",             IF(ISERR(SEARCH(GQ$1,Data!$G220)),        "",          ";" &amp; VLOOKUP(GQ$1,Data!$K:$M,3, FALSE) &amp; ",""" &amp; VLOOKUP(GQ$1,Data!$K:$L,2, FALSE) &amp; """;"   )             )</f>
        <v/>
      </c>
      <c r="GR219" t="str">
        <f>IF(Data!$K220=GR$1, "",             IF(ISERR(SEARCH(GR$1,Data!$G220)),        "",          ";" &amp; VLOOKUP(GR$1,Data!$K:$M,3, FALSE) &amp; ",""" &amp; VLOOKUP(GR$1,Data!$K:$L,2, FALSE) &amp; """;"   )             )</f>
        <v/>
      </c>
      <c r="GS219" t="str">
        <f>IF(Data!$K220=GS$1, "",             IF(ISERR(SEARCH(GS$1,Data!$G220)),        "",          ";" &amp; VLOOKUP(GS$1,Data!$K:$M,3, FALSE) &amp; ",""" &amp; VLOOKUP(GS$1,Data!$K:$L,2, FALSE) &amp; """;"   )             )</f>
        <v/>
      </c>
      <c r="GT219" t="str">
        <f>IF(Data!$K220=GT$1, "",             IF(ISERR(SEARCH(GT$1,Data!$G220)),        "",          ";" &amp; VLOOKUP(GT$1,Data!$K:$M,3, FALSE) &amp; ",""" &amp; VLOOKUP(GT$1,Data!$K:$L,2, FALSE) &amp; """;"   )             )</f>
        <v/>
      </c>
      <c r="GU219" t="str">
        <f>IF(Data!$K220=GU$1, "",             IF(ISERR(SEARCH(GU$1,Data!$G220)),        "",          ";" &amp; VLOOKUP(GU$1,Data!$K:$M,3, FALSE) &amp; ",""" &amp; VLOOKUP(GU$1,Data!$K:$L,2, FALSE) &amp; """;"   )             )</f>
        <v/>
      </c>
      <c r="GV219" t="str">
        <f>IF(Data!$K220=GV$1, "",             IF(ISERR(SEARCH(GV$1,Data!$G220)),        "",          ";" &amp; VLOOKUP(GV$1,Data!$K:$M,3, FALSE) &amp; ",""" &amp; VLOOKUP(GV$1,Data!$K:$L,2, FALSE) &amp; """;"   )             )</f>
        <v/>
      </c>
      <c r="GW219" t="str">
        <f>IF(Data!$K220=GW$1, "",             IF(ISERR(SEARCH(GW$1,Data!$G220)),        "",          ";" &amp; VLOOKUP(GW$1,Data!$K:$M,3, FALSE) &amp; ",""" &amp; VLOOKUP(GW$1,Data!$K:$L,2, FALSE) &amp; """;"   )             )</f>
        <v/>
      </c>
      <c r="GX219" t="str">
        <f>IF(Data!$K220=GX$1, "",             IF(ISERR(SEARCH(GX$1,Data!$G220)),        "",          ";" &amp; VLOOKUP(GX$1,Data!$K:$M,3, FALSE) &amp; ",""" &amp; VLOOKUP(GX$1,Data!$K:$L,2, FALSE) &amp; """;"   )             )</f>
        <v/>
      </c>
      <c r="GY219" t="str">
        <f>IF(Data!$K220=GY$1, "",             IF(ISERR(SEARCH(GY$1,Data!$G220)),        "",          ";" &amp; VLOOKUP(GY$1,Data!$K:$M,3, FALSE) &amp; ",""" &amp; VLOOKUP(GY$1,Data!$K:$L,2, FALSE) &amp; """;"   )             )</f>
        <v/>
      </c>
      <c r="GZ219" t="str">
        <f>IF(Data!$K220=GZ$1, "",             IF(ISERR(SEARCH(GZ$1,Data!$G220)),        "",          ";" &amp; VLOOKUP(GZ$1,Data!$K:$M,3, FALSE) &amp; ",""" &amp; VLOOKUP(GZ$1,Data!$K:$L,2, FALSE) &amp; """;"   )             )</f>
        <v/>
      </c>
      <c r="HA219" t="str">
        <f>IF(Data!$K220=HA$1, "",             IF(ISERR(SEARCH(HA$1,Data!$G220)),        "",          ";" &amp; VLOOKUP(HA$1,Data!$K:$M,3, FALSE) &amp; ",""" &amp; VLOOKUP(HA$1,Data!$K:$L,2, FALSE) &amp; """;"   )             )</f>
        <v/>
      </c>
      <c r="HB219" t="str">
        <f>IF(Data!$K220=HB$1, "",             IF(ISERR(SEARCH(HB$1,Data!$G220)),        "",          ";" &amp; VLOOKUP(HB$1,Data!$K:$M,3, FALSE) &amp; ",""" &amp; VLOOKUP(HB$1,Data!$K:$L,2, FALSE) &amp; """;"   )             )</f>
        <v/>
      </c>
      <c r="HC219" t="str">
        <f>IF(Data!$K220=HC$1, "",             IF(ISERR(SEARCH(HC$1,Data!$G220)),        "",          ";" &amp; VLOOKUP(HC$1,Data!$K:$M,3, FALSE) &amp; ",""" &amp; VLOOKUP(HC$1,Data!$K:$L,2, FALSE) &amp; """;"   )             )</f>
        <v/>
      </c>
      <c r="HD219" t="str">
        <f>IF(Data!$K220=HD$1, "",             IF(ISERR(SEARCH(HD$1,Data!$G220)),        "",          ";" &amp; VLOOKUP(HD$1,Data!$K:$M,3, FALSE) &amp; ",""" &amp; VLOOKUP(HD$1,Data!$K:$L,2, FALSE) &amp; """;"   )             )</f>
        <v/>
      </c>
      <c r="HE219" t="str">
        <f>IF(Data!$K220=HE$1, "",             IF(ISERR(SEARCH(HE$1,Data!$G220)),        "",          ";" &amp; VLOOKUP(HE$1,Data!$K:$M,3, FALSE) &amp; ",""" &amp; VLOOKUP(HE$1,Data!$K:$L,2, FALSE) &amp; """;"   )             )</f>
        <v/>
      </c>
      <c r="HF219" t="str">
        <f>IF(Data!$K220=HF$1, "",             IF(ISERR(SEARCH(HF$1,Data!$G220)),        "",          ";" &amp; VLOOKUP(HF$1,Data!$K:$M,3, FALSE) &amp; ",""" &amp; VLOOKUP(HF$1,Data!$K:$L,2, FALSE) &amp; """;"   )             )</f>
        <v/>
      </c>
      <c r="HG219" t="str">
        <f>IF(Data!$K220=HG$1, "",             IF(ISERR(SEARCH(HG$1,Data!$G220)),        "",          ";" &amp; VLOOKUP(HG$1,Data!$K:$M,3, FALSE) &amp; ",""" &amp; VLOOKUP(HG$1,Data!$K:$L,2, FALSE) &amp; """;"   )             )</f>
        <v/>
      </c>
      <c r="HH219" t="str">
        <f>IF(Data!$K220=HH$1, "",             IF(ISERR(SEARCH(HH$1,Data!$G220)),        "",          ";" &amp; VLOOKUP(HH$1,Data!$K:$M,3, FALSE) &amp; ",""" &amp; VLOOKUP(HH$1,Data!$K:$L,2, FALSE) &amp; """;"   )             )</f>
        <v/>
      </c>
      <c r="HI219" t="str">
        <f>IF(Data!$K220=HI$1, "",             IF(ISERR(SEARCH(HI$1,Data!$G220)),        "",          ";" &amp; VLOOKUP(HI$1,Data!$K:$M,3, FALSE) &amp; ",""" &amp; VLOOKUP(HI$1,Data!$K:$L,2, FALSE) &amp; """;"   )             )</f>
        <v/>
      </c>
      <c r="HJ219" t="str">
        <f>IF(Data!$K220=HJ$1, "",             IF(ISERR(SEARCH(HJ$1,Data!$G220)),        "",          ";" &amp; VLOOKUP(HJ$1,Data!$K:$M,3, FALSE) &amp; ",""" &amp; VLOOKUP(HJ$1,Data!$K:$L,2, FALSE) &amp; """;"   )             )</f>
        <v/>
      </c>
      <c r="HK219" t="str">
        <f>IF(Data!$K220=HK$1, "",             IF(ISERR(SEARCH(HK$1,Data!$G220)),        "",          ";" &amp; VLOOKUP(HK$1,Data!$K:$M,3, FALSE) &amp; ",""" &amp; VLOOKUP(HK$1,Data!$K:$L,2, FALSE) &amp; """;"   )             )</f>
        <v/>
      </c>
      <c r="HL219" t="str">
        <f>IF(Data!$K220=HL$1, "",             IF(ISERR(SEARCH(HL$1,Data!$G220)),        "",          ";" &amp; VLOOKUP(HL$1,Data!$K:$M,3, FALSE) &amp; ",""" &amp; VLOOKUP(HL$1,Data!$K:$L,2, FALSE) &amp; """;"   )             )</f>
        <v/>
      </c>
      <c r="HM219" t="str">
        <f>IF(Data!$K220=HM$1, "",             IF(ISERR(SEARCH(HM$1,Data!$G220)),        "",          ";" &amp; VLOOKUP(HM$1,Data!$K:$M,3, FALSE) &amp; ",""" &amp; VLOOKUP(HM$1,Data!$K:$L,2, FALSE) &amp; """;"   )             )</f>
        <v/>
      </c>
      <c r="HN219" t="str">
        <f>IF(Data!$K220=HN$1, "",             IF(ISERR(SEARCH(HN$1,Data!$G220)),        "",          ";" &amp; VLOOKUP(HN$1,Data!$K:$M,3, FALSE) &amp; ",""" &amp; VLOOKUP(HN$1,Data!$K:$L,2, FALSE) &amp; """;"   )             )</f>
        <v/>
      </c>
      <c r="HO219" t="str">
        <f>IF(Data!$K220=HO$1, "",             IF(ISERR(SEARCH(HO$1,Data!$G220)),        "",          ";" &amp; VLOOKUP(HO$1,Data!$K:$M,3, FALSE) &amp; ",""" &amp; VLOOKUP(HO$1,Data!$K:$L,2, FALSE) &amp; """;"   )             )</f>
        <v/>
      </c>
      <c r="HP219" t="str">
        <f>IF(Data!$K220=HP$1, "",             IF(ISERR(SEARCH(HP$1,Data!$G220)),        "",          ";" &amp; VLOOKUP(HP$1,Data!$K:$M,3, FALSE) &amp; ",""" &amp; VLOOKUP(HP$1,Data!$K:$L,2, FALSE) &amp; """;"   )             )</f>
        <v/>
      </c>
      <c r="HQ219" t="str">
        <f>IF(Data!$K220=HQ$1, "",             IF(ISERR(SEARCH(HQ$1,Data!$G220)),        "",          ";" &amp; VLOOKUP(HQ$1,Data!$K:$M,3, FALSE) &amp; ",""" &amp; VLOOKUP(HQ$1,Data!$K:$L,2, FALSE) &amp; """;"   )             )</f>
        <v/>
      </c>
      <c r="HR219" t="str">
        <f>IF(Data!$K220=HR$1, "",             IF(ISERR(SEARCH(HR$1,Data!$G220)),        "",          ";" &amp; VLOOKUP(HR$1,Data!$K:$M,3, FALSE) &amp; ",""" &amp; VLOOKUP(HR$1,Data!$K:$L,2, FALSE) &amp; """;"   )             )</f>
        <v/>
      </c>
      <c r="HS219" t="str">
        <f>IF(Data!$K220=HS$1, "",             IF(ISERR(SEARCH(HS$1,Data!$G220)),        "",          ";" &amp; VLOOKUP(HS$1,Data!$K:$M,3, FALSE) &amp; ",""" &amp; VLOOKUP(HS$1,Data!$K:$L,2, FALSE) &amp; """;"   )             )</f>
        <v/>
      </c>
      <c r="HT219" t="str">
        <f>IF(Data!$K220=HT$1, "",             IF(ISERR(SEARCH(HT$1,Data!$G220)),        "",          ";" &amp; VLOOKUP(HT$1,Data!$K:$M,3, FALSE) &amp; ",""" &amp; VLOOKUP(HT$1,Data!$K:$L,2, FALSE) &amp; """;"   )             )</f>
        <v/>
      </c>
      <c r="HU219" t="str">
        <f>IF(Data!$K220=HU$1, "",             IF(ISERR(SEARCH(HU$1,Data!$G220)),        "",          ";" &amp; VLOOKUP(HU$1,Data!$K:$M,3, FALSE) &amp; ",""" &amp; VLOOKUP(HU$1,Data!$K:$L,2, FALSE) &amp; """;"   )             )</f>
        <v/>
      </c>
      <c r="HV219" t="str">
        <f>IF(Data!$K220=HV$1, "",             IF(ISERR(SEARCH(HV$1,Data!$G220)),        "",          ";" &amp; VLOOKUP(HV$1,Data!$K:$M,3, FALSE) &amp; ",""" &amp; VLOOKUP(HV$1,Data!$K:$L,2, FALSE) &amp; """;"   )             )</f>
        <v/>
      </c>
      <c r="HW219" t="str">
        <f>IF(Data!$K220=HW$1, "",             IF(ISERR(SEARCH(HW$1,Data!$G220)),        "",          ";" &amp; VLOOKUP(HW$1,Data!$K:$M,3, FALSE) &amp; ",""" &amp; VLOOKUP(HW$1,Data!$K:$L,2, FALSE) &amp; """;"   )             )</f>
        <v/>
      </c>
      <c r="HX219" t="str">
        <f>IF(Data!$K220=HX$1, "",             IF(ISERR(SEARCH(HX$1,Data!$G220)),        "",          ";" &amp; VLOOKUP(HX$1,Data!$K:$M,3, FALSE) &amp; ",""" &amp; VLOOKUP(HX$1,Data!$K:$L,2, FALSE) &amp; """;"   )             )</f>
        <v/>
      </c>
      <c r="HY219" t="str">
        <f>IF(Data!$K220=HY$1, "",             IF(ISERR(SEARCH(HY$1,Data!$G220)),        "",          ";" &amp; VLOOKUP(HY$1,Data!$K:$M,3, FALSE) &amp; ",""" &amp; VLOOKUP(HY$1,Data!$K:$L,2, FALSE) &amp; """;"   )             )</f>
        <v/>
      </c>
      <c r="HZ219" t="str">
        <f>IF(Data!$K220=HZ$1, "",             IF(ISERR(SEARCH(HZ$1,Data!$G220)),        "",          ";" &amp; VLOOKUP(HZ$1,Data!$K:$M,3, FALSE) &amp; ",""" &amp; VLOOKUP(HZ$1,Data!$K:$L,2, FALSE) &amp; """;"   )             )</f>
        <v/>
      </c>
      <c r="IA219" t="str">
        <f>IF(Data!$K220=IA$1, "",             IF(ISERR(SEARCH(IA$1,Data!$G220)),        "",          ";" &amp; VLOOKUP(IA$1,Data!$K:$M,3, FALSE) &amp; ",""" &amp; VLOOKUP(IA$1,Data!$K:$L,2, FALSE) &amp; """;"   )             )</f>
        <v/>
      </c>
      <c r="IB219" t="str">
        <f>IF(Data!$K220=IB$1, "",             IF(ISERR(SEARCH(IB$1,Data!$G220)),        "",          ";" &amp; VLOOKUP(IB$1,Data!$K:$M,3, FALSE) &amp; ",""" &amp; VLOOKUP(IB$1,Data!$K:$L,2, FALSE) &amp; """;"   )             )</f>
        <v/>
      </c>
      <c r="IC219" t="str">
        <f>IF(Data!$K220=IC$1, "",             IF(ISERR(SEARCH(IC$1,Data!$G220)),        "",          ";" &amp; VLOOKUP(IC$1,Data!$K:$M,3, FALSE) &amp; ",""" &amp; VLOOKUP(IC$1,Data!$K:$L,2, FALSE) &amp; """;"   )             )</f>
        <v/>
      </c>
      <c r="ID219" t="str">
        <f>IF(Data!$K220=ID$1, "",             IF(ISERR(SEARCH(ID$1,Data!$G220)),        "",          ";" &amp; VLOOKUP(ID$1,Data!$K:$M,3, FALSE) &amp; ",""" &amp; VLOOKUP(ID$1,Data!$K:$L,2, FALSE) &amp; """;"   )             )</f>
        <v/>
      </c>
      <c r="IE219" t="str">
        <f>IF(Data!$K220=IE$1, "",             IF(ISERR(SEARCH(IE$1,Data!$G220)),        "",          ";" &amp; VLOOKUP(IE$1,Data!$K:$M,3, FALSE) &amp; ",""" &amp; VLOOKUP(IE$1,Data!$K:$L,2, FALSE) &amp; """;"   )             )</f>
        <v/>
      </c>
      <c r="IF219" t="str">
        <f>IF(Data!$K220=IF$1, "",             IF(ISERR(SEARCH(IF$1,Data!$G220)),        "",          ";" &amp; VLOOKUP(IF$1,Data!$K:$M,3, FALSE) &amp; ",""" &amp; VLOOKUP(IF$1,Data!$K:$L,2, FALSE) &amp; """;"   )             )</f>
        <v/>
      </c>
      <c r="IG219" t="str">
        <f>IF(Data!$K220=IG$1, "",             IF(ISERR(SEARCH(IG$1,Data!$G220)),        "",          ";" &amp; VLOOKUP(IG$1,Data!$K:$M,3, FALSE) &amp; ",""" &amp; VLOOKUP(IG$1,Data!$K:$L,2, FALSE) &amp; """;"   )             )</f>
        <v/>
      </c>
      <c r="IH219" t="str">
        <f>IF(Data!$K220=IH$1, "",             IF(ISERR(SEARCH(IH$1,Data!$G220)),        "",          ";" &amp; VLOOKUP(IH$1,Data!$K:$M,3, FALSE) &amp; ",""" &amp; VLOOKUP(IH$1,Data!$K:$L,2, FALSE) &amp; """;"   )             )</f>
        <v/>
      </c>
      <c r="II219" t="str">
        <f>IF(Data!$K220=II$1, "",             IF(ISERR(SEARCH(II$1,Data!$G220)),        "",          ";" &amp; VLOOKUP(II$1,Data!$K:$M,3, FALSE) &amp; ",""" &amp; VLOOKUP(II$1,Data!$K:$L,2, FALSE) &amp; """;"   )             )</f>
        <v/>
      </c>
    </row>
    <row r="220" spans="1:243" hidden="1" x14ac:dyDescent="0.3">
      <c r="A220" t="str">
        <f>Data!K221</f>
        <v>Wicket Warrick</v>
      </c>
      <c r="B220" s="15">
        <f>VLOOKUP(Tableau36[[#This Row],[Character]],Data!K:M,3,FALSE)</f>
        <v>219</v>
      </c>
      <c r="C220" s="15" t="str">
        <f>VLOOKUP(Tableau36[[#This Row],[Character]],Data!K:L,2,FALSE)</f>
        <v>HUMAN</v>
      </c>
      <c r="D220" s="15" t="str">
        <f>SUBSTITUTE(     SUBSTITUTE(Tableau36[[#This Row],[character_id,character_type,friend_id,friend_type]],",""DROID""",""),    ",""HUMAN""", "")</f>
        <v/>
      </c>
      <c r="E220" s="15" t="str">
        <f>IF(Tableau36[[#This Row],[With char''s id]] = "", "",    MID(Tableau36[[#This Row],[With char''s id]], 2, LEN(Tableau36[[#This Row],[With char''s id]])-1))</f>
        <v/>
      </c>
      <c r="F220" s="15" t="str">
        <f>SUBSTITUTE(Tableau36[[#This Row],[List of friend''s id]],  "/",    "/" &amp; Tableau36[[#This Row],[Character''s id]] &amp; ",""" &amp; Tableau36[[#This Row],[Type]] &amp; """,")</f>
        <v/>
      </c>
      <c r="G220" t="str">
        <f>IF( Tableau36[[#This Row],[removed double semi-colon]]="", "", "/" &amp; MID(Tableau36[[#This Row],[removed double semi-colon]],2,LEN(Tableau36[[#This Row],[removed double semi-colon]]) - 2) )</f>
        <v/>
      </c>
      <c r="H220" t="str">
        <f>SUBSTITUTE(Tableau36[[#This Row],[Concatenation]],";;","/")</f>
        <v/>
      </c>
      <c r="I220" t="str">
        <f>_xlfn.CONCAT(Tableau4[#This Row])</f>
        <v/>
      </c>
      <c r="M220" t="str">
        <f>IF(Data!$K221=M$1, "",             IF(ISERR(SEARCH(M$1,Data!$G221)),        "",          ";" &amp; VLOOKUP(M$1,Data!$K:$M,3, FALSE) &amp; ",""" &amp; VLOOKUP(M$1,Data!$K:$L,2, FALSE) &amp; """;"   )             )</f>
        <v/>
      </c>
      <c r="N220" t="str">
        <f>IF(Data!$K221=N$1, "",             IF(ISERR(SEARCH(N$1,Data!$G221)),        "",          ";" &amp; VLOOKUP(N$1,Data!$K:$M,3, FALSE) &amp; ",""" &amp; VLOOKUP(N$1,Data!$K:$L,2, FALSE) &amp; """;"   )             )</f>
        <v/>
      </c>
      <c r="O220" t="str">
        <f>IF(Data!$K221=O$1, "",             IF(ISERR(SEARCH(O$1,Data!$G221)),        "",          ";" &amp; VLOOKUP(O$1,Data!$K:$M,3, FALSE) &amp; ",""" &amp; VLOOKUP(O$1,Data!$K:$L,2, FALSE) &amp; """;"   )             )</f>
        <v/>
      </c>
      <c r="P220" t="str">
        <f>IF(Data!$K221=P$1, "",             IF(ISERR(SEARCH(P$1,Data!$G221)),        "",          ";" &amp; VLOOKUP(P$1,Data!$K:$M,3, FALSE) &amp; ",""" &amp; VLOOKUP(P$1,Data!$K:$L,2, FALSE) &amp; """;"   )             )</f>
        <v/>
      </c>
      <c r="Q220" t="str">
        <f>IF(Data!$K221=Q$1, "",             IF(ISERR(SEARCH(Q$1,Data!$G221)),        "",          ";" &amp; VLOOKUP(Q$1,Data!$K:$M,3, FALSE) &amp; ",""" &amp; VLOOKUP(Q$1,Data!$K:$L,2, FALSE) &amp; """;"   )             )</f>
        <v/>
      </c>
      <c r="R220" t="str">
        <f>IF(Data!$K221=R$1, "",             IF(ISERR(SEARCH(R$1,Data!$G221)),        "",          ";" &amp; VLOOKUP(R$1,Data!$K:$M,3, FALSE) &amp; ",""" &amp; VLOOKUP(R$1,Data!$K:$L,2, FALSE) &amp; """;"   )             )</f>
        <v/>
      </c>
      <c r="S220" t="str">
        <f>IF(Data!$K221=S$1, "",             IF(ISERR(SEARCH(S$1,Data!$G221)),        "",          ";" &amp; VLOOKUP(S$1,Data!$K:$M,3, FALSE) &amp; ",""" &amp; VLOOKUP(S$1,Data!$K:$L,2, FALSE) &amp; """;"   )             )</f>
        <v/>
      </c>
      <c r="T220" t="str">
        <f>IF(Data!$K221=T$1, "",             IF(ISERR(SEARCH(T$1,Data!$G221)),        "",          ";" &amp; VLOOKUP(T$1,Data!$K:$M,3, FALSE) &amp; ",""" &amp; VLOOKUP(T$1,Data!$K:$L,2, FALSE) &amp; """;"   )             )</f>
        <v/>
      </c>
      <c r="U220" t="str">
        <f>IF(Data!$K221=U$1, "",             IF(ISERR(SEARCH(U$1,Data!$G221)),        "",          ";" &amp; VLOOKUP(U$1,Data!$K:$M,3, FALSE) &amp; ",""" &amp; VLOOKUP(U$1,Data!$K:$L,2, FALSE) &amp; """;"   )             )</f>
        <v/>
      </c>
      <c r="V220" t="str">
        <f>IF(Data!$K221=V$1, "",             IF(ISERR(SEARCH(V$1,Data!$G221)),        "",          ";" &amp; VLOOKUP(V$1,Data!$K:$M,3, FALSE) &amp; ",""" &amp; VLOOKUP(V$1,Data!$K:$L,2, FALSE) &amp; """;"   )             )</f>
        <v/>
      </c>
      <c r="W220" t="str">
        <f>IF(Data!$K221=W$1, "",             IF(ISERR(SEARCH(W$1,Data!$G221)),        "",          ";" &amp; VLOOKUP(W$1,Data!$K:$M,3, FALSE) &amp; ",""" &amp; VLOOKUP(W$1,Data!$K:$L,2, FALSE) &amp; """;"   )             )</f>
        <v/>
      </c>
      <c r="X220" t="str">
        <f>IF(Data!$K221=X$1, "",             IF(ISERR(SEARCH(X$1,Data!$G221)),        "",          ";" &amp; VLOOKUP(X$1,Data!$K:$M,3, FALSE) &amp; ",""" &amp; VLOOKUP(X$1,Data!$K:$L,2, FALSE) &amp; """;"   )             )</f>
        <v/>
      </c>
      <c r="Y220" t="str">
        <f>IF(Data!$K221=Y$1, "",             IF(ISERR(SEARCH(Y$1,Data!$G221)),        "",          ";" &amp; VLOOKUP(Y$1,Data!$K:$M,3, FALSE) &amp; ",""" &amp; VLOOKUP(Y$1,Data!$K:$L,2, FALSE) &amp; """;"   )             )</f>
        <v/>
      </c>
      <c r="Z220" t="str">
        <f>IF(Data!$K221=Z$1, "",             IF(ISERR(SEARCH(Z$1,Data!$G221)),        "",          ";" &amp; VLOOKUP(Z$1,Data!$K:$M,3, FALSE) &amp; ",""" &amp; VLOOKUP(Z$1,Data!$K:$L,2, FALSE) &amp; """;"   )             )</f>
        <v/>
      </c>
      <c r="AA220" t="str">
        <f>IF(Data!$K221=AA$1, "",             IF(ISERR(SEARCH(AA$1,Data!$G221)),        "",          ";" &amp; VLOOKUP(AA$1,Data!$K:$M,3, FALSE) &amp; ",""" &amp; VLOOKUP(AA$1,Data!$K:$L,2, FALSE) &amp; """;"   )             )</f>
        <v/>
      </c>
      <c r="AB220" t="str">
        <f>IF(Data!$K221=AB$1, "",             IF(ISERR(SEARCH(AB$1,Data!$G221)),        "",          ";" &amp; VLOOKUP(AB$1,Data!$K:$M,3, FALSE) &amp; ",""" &amp; VLOOKUP(AB$1,Data!$K:$L,2, FALSE) &amp; """;"   )             )</f>
        <v/>
      </c>
      <c r="AC220" t="str">
        <f>IF(Data!$K221=AC$1, "",             IF(ISERR(SEARCH(AC$1,Data!$G221)),        "",          ";" &amp; VLOOKUP(AC$1,Data!$K:$M,3, FALSE) &amp; ",""" &amp; VLOOKUP(AC$1,Data!$K:$L,2, FALSE) &amp; """;"   )             )</f>
        <v/>
      </c>
      <c r="AD220" t="str">
        <f>IF(Data!$K221=AD$1, "",             IF(ISERR(SEARCH(AD$1,Data!$G221)),        "",          ";" &amp; VLOOKUP(AD$1,Data!$K:$M,3, FALSE) &amp; ",""" &amp; VLOOKUP(AD$1,Data!$K:$L,2, FALSE) &amp; """;"   )             )</f>
        <v/>
      </c>
      <c r="AE220" t="str">
        <f>IF(Data!$K221=AE$1, "",             IF(ISERR(SEARCH(AE$1,Data!$G221)),        "",          ";" &amp; VLOOKUP(AE$1,Data!$K:$M,3, FALSE) &amp; ",""" &amp; VLOOKUP(AE$1,Data!$K:$L,2, FALSE) &amp; """;"   )             )</f>
        <v/>
      </c>
      <c r="AF220" t="str">
        <f>IF(Data!$K221=AF$1, "",             IF(ISERR(SEARCH(AF$1,Data!$G221)),        "",          ";" &amp; VLOOKUP(AF$1,Data!$K:$M,3, FALSE) &amp; ",""" &amp; VLOOKUP(AF$1,Data!$K:$L,2, FALSE) &amp; """;"   )             )</f>
        <v/>
      </c>
      <c r="AG220" t="str">
        <f>IF(Data!$K221=AG$1, "",             IF(ISERR(SEARCH(AG$1,Data!$G221)),        "",          ";" &amp; VLOOKUP(AG$1,Data!$K:$M,3, FALSE) &amp; ",""" &amp; VLOOKUP(AG$1,Data!$K:$L,2, FALSE) &amp; """;"   )             )</f>
        <v/>
      </c>
      <c r="AH220" t="str">
        <f>IF(Data!$K221=AH$1, "",             IF(ISERR(SEARCH(AH$1,Data!$G221)),        "",          ";" &amp; VLOOKUP(AH$1,Data!$K:$M,3, FALSE) &amp; ",""" &amp; VLOOKUP(AH$1,Data!$K:$L,2, FALSE) &amp; """;"   )             )</f>
        <v/>
      </c>
      <c r="AI220" t="str">
        <f>IF(Data!$K221=AI$1, "",             IF(ISERR(SEARCH(AI$1,Data!$G221)),        "",          ";" &amp; VLOOKUP(AI$1,Data!$K:$M,3, FALSE) &amp; ",""" &amp; VLOOKUP(AI$1,Data!$K:$L,2, FALSE) &amp; """;"   )             )</f>
        <v/>
      </c>
      <c r="AJ220" t="str">
        <f>IF(Data!$K221=AJ$1, "",             IF(ISERR(SEARCH(AJ$1,Data!$G221)),        "",          ";" &amp; VLOOKUP(AJ$1,Data!$K:$M,3, FALSE) &amp; ",""" &amp; VLOOKUP(AJ$1,Data!$K:$L,2, FALSE) &amp; """;"   )             )</f>
        <v/>
      </c>
      <c r="AK220" t="str">
        <f>IF(Data!$K221=AK$1, "",             IF(ISERR(SEARCH(AK$1,Data!$G221)),        "",          ";" &amp; VLOOKUP(AK$1,Data!$K:$M,3, FALSE) &amp; ",""" &amp; VLOOKUP(AK$1,Data!$K:$L,2, FALSE) &amp; """;"   )             )</f>
        <v/>
      </c>
      <c r="AL220" t="str">
        <f>IF(Data!$K221=AL$1, "",             IF(ISERR(SEARCH(AL$1,Data!$G221)),        "",          ";" &amp; VLOOKUP(AL$1,Data!$K:$M,3, FALSE) &amp; ",""" &amp; VLOOKUP(AL$1,Data!$K:$L,2, FALSE) &amp; """;"   )             )</f>
        <v/>
      </c>
      <c r="AM220" t="str">
        <f>IF(Data!$K221=AM$1, "",             IF(ISERR(SEARCH(AM$1,Data!$G221)),        "",          ";" &amp; VLOOKUP(AM$1,Data!$K:$M,3, FALSE) &amp; ",""" &amp; VLOOKUP(AM$1,Data!$K:$L,2, FALSE) &amp; """;"   )             )</f>
        <v/>
      </c>
      <c r="AN220" t="str">
        <f>IF(Data!$K221=AN$1, "",             IF(ISERR(SEARCH(AN$1,Data!$G221)),        "",          ";" &amp; VLOOKUP(AN$1,Data!$K:$M,3, FALSE) &amp; ",""" &amp; VLOOKUP(AN$1,Data!$K:$L,2, FALSE) &amp; """;"   )             )</f>
        <v/>
      </c>
      <c r="AO220" t="str">
        <f>IF(Data!$K221=AO$1, "",             IF(ISERR(SEARCH(AO$1,Data!$G221)),        "",          ";" &amp; VLOOKUP(AO$1,Data!$K:$M,3, FALSE) &amp; ",""" &amp; VLOOKUP(AO$1,Data!$K:$L,2, FALSE) &amp; """;"   )             )</f>
        <v/>
      </c>
      <c r="AP220" t="str">
        <f>IF(Data!$K221=AP$1, "",             IF(ISERR(SEARCH(AP$1,Data!$G221)),        "",          ";" &amp; VLOOKUP(AP$1,Data!$K:$M,3, FALSE) &amp; ",""" &amp; VLOOKUP(AP$1,Data!$K:$L,2, FALSE) &amp; """;"   )             )</f>
        <v/>
      </c>
      <c r="AQ220" t="str">
        <f>IF(Data!$K221=AQ$1, "",             IF(ISERR(SEARCH(AQ$1,Data!$G221)),        "",          ";" &amp; VLOOKUP(AQ$1,Data!$K:$M,3, FALSE) &amp; ",""" &amp; VLOOKUP(AQ$1,Data!$K:$L,2, FALSE) &amp; """;"   )             )</f>
        <v/>
      </c>
      <c r="AR220" t="str">
        <f>IF(Data!$K221=AR$1, "",             IF(ISERR(SEARCH(AR$1,Data!$G221)),        "",          ";" &amp; VLOOKUP(AR$1,Data!$K:$M,3, FALSE) &amp; ",""" &amp; VLOOKUP(AR$1,Data!$K:$L,2, FALSE) &amp; """;"   )             )</f>
        <v/>
      </c>
      <c r="AS220" t="str">
        <f>IF(Data!$K221=AS$1, "",             IF(ISERR(SEARCH(AS$1,Data!$G221)),        "",          ";" &amp; VLOOKUP(AS$1,Data!$K:$M,3, FALSE) &amp; ",""" &amp; VLOOKUP(AS$1,Data!$K:$L,2, FALSE) &amp; """;"   )             )</f>
        <v/>
      </c>
      <c r="AT220" t="str">
        <f>IF(Data!$K221=AT$1, "",             IF(ISERR(SEARCH(AT$1,Data!$G221)),        "",          ";" &amp; VLOOKUP(AT$1,Data!$K:$M,3, FALSE) &amp; ",""" &amp; VLOOKUP(AT$1,Data!$K:$L,2, FALSE) &amp; """;"   )             )</f>
        <v/>
      </c>
      <c r="AU220" t="str">
        <f>IF(Data!$K221=AU$1, "",             IF(ISERR(SEARCH(AU$1,Data!$G221)),        "",          ";" &amp; VLOOKUP(AU$1,Data!$K:$M,3, FALSE) &amp; ",""" &amp; VLOOKUP(AU$1,Data!$K:$L,2, FALSE) &amp; """;"   )             )</f>
        <v/>
      </c>
      <c r="AV220" t="str">
        <f>IF(Data!$K221=AV$1, "",             IF(ISERR(SEARCH(AV$1,Data!$G221)),        "",          ";" &amp; VLOOKUP(AV$1,Data!$K:$M,3, FALSE) &amp; ",""" &amp; VLOOKUP(AV$1,Data!$K:$L,2, FALSE) &amp; """;"   )             )</f>
        <v/>
      </c>
      <c r="AW220" t="str">
        <f>IF(Data!$K221=AW$1, "",             IF(ISERR(SEARCH(AW$1,Data!$G221)),        "",          ";" &amp; VLOOKUP(AW$1,Data!$K:$M,3, FALSE) &amp; ",""" &amp; VLOOKUP(AW$1,Data!$K:$L,2, FALSE) &amp; """;"   )             )</f>
        <v/>
      </c>
      <c r="AX220" t="str">
        <f>IF(Data!$K221=AX$1, "",             IF(ISERR(SEARCH(AX$1,Data!$G221)),        "",          ";" &amp; VLOOKUP(AX$1,Data!$K:$M,3, FALSE) &amp; ",""" &amp; VLOOKUP(AX$1,Data!$K:$L,2, FALSE) &amp; """;"   )             )</f>
        <v/>
      </c>
      <c r="AY220" t="str">
        <f>IF(Data!$K221=AY$1, "",             IF(ISERR(SEARCH(AY$1,Data!$G221)),        "",          ";" &amp; VLOOKUP(AY$1,Data!$K:$M,3, FALSE) &amp; ",""" &amp; VLOOKUP(AY$1,Data!$K:$L,2, FALSE) &amp; """;"   )             )</f>
        <v/>
      </c>
      <c r="AZ220" t="str">
        <f>IF(Data!$K221=AZ$1, "",             IF(ISERR(SEARCH(AZ$1,Data!$G221)),        "",          ";" &amp; VLOOKUP(AZ$1,Data!$K:$M,3, FALSE) &amp; ",""" &amp; VLOOKUP(AZ$1,Data!$K:$L,2, FALSE) &amp; """;"   )             )</f>
        <v/>
      </c>
      <c r="BA220" t="str">
        <f>IF(Data!$K221=BA$1, "",             IF(ISERR(SEARCH(BA$1,Data!$G221)),        "",          ";" &amp; VLOOKUP(BA$1,Data!$K:$M,3, FALSE) &amp; ",""" &amp; VLOOKUP(BA$1,Data!$K:$L,2, FALSE) &amp; """;"   )             )</f>
        <v/>
      </c>
      <c r="BB220" t="str">
        <f>IF(Data!$K221=BB$1, "",             IF(ISERR(SEARCH(BB$1,Data!$G221)),        "",          ";" &amp; VLOOKUP(BB$1,Data!$K:$M,3, FALSE) &amp; ",""" &amp; VLOOKUP(BB$1,Data!$K:$L,2, FALSE) &amp; """;"   )             )</f>
        <v/>
      </c>
      <c r="BC220" t="str">
        <f>IF(Data!$K221=BC$1, "",             IF(ISERR(SEARCH(BC$1,Data!$G221)),        "",          ";" &amp; VLOOKUP(BC$1,Data!$K:$M,3, FALSE) &amp; ",""" &amp; VLOOKUP(BC$1,Data!$K:$L,2, FALSE) &amp; """;"   )             )</f>
        <v/>
      </c>
      <c r="BD220" t="str">
        <f>IF(Data!$K221=BD$1, "",             IF(ISERR(SEARCH(BD$1,Data!$G221)),        "",          ";" &amp; VLOOKUP(BD$1,Data!$K:$M,3, FALSE) &amp; ",""" &amp; VLOOKUP(BD$1,Data!$K:$L,2, FALSE) &amp; """;"   )             )</f>
        <v/>
      </c>
      <c r="BE220" t="str">
        <f>IF(Data!$K221=BE$1, "",             IF(ISERR(SEARCH(BE$1,Data!$G221)),        "",          ";" &amp; VLOOKUP(BE$1,Data!$K:$M,3, FALSE) &amp; ",""" &amp; VLOOKUP(BE$1,Data!$K:$L,2, FALSE) &amp; """;"   )             )</f>
        <v/>
      </c>
      <c r="BF220" t="str">
        <f>IF(Data!$K221=BF$1, "",             IF(ISERR(SEARCH(BF$1,Data!$G221)),        "",          ";" &amp; VLOOKUP(BF$1,Data!$K:$M,3, FALSE) &amp; ",""" &amp; VLOOKUP(BF$1,Data!$K:$L,2, FALSE) &amp; """;"   )             )</f>
        <v/>
      </c>
      <c r="BG220" t="str">
        <f>IF(Data!$K221=BG$1, "",             IF(ISERR(SEARCH(BG$1,Data!$G221)),        "",          ";" &amp; VLOOKUP(BG$1,Data!$K:$M,3, FALSE) &amp; ",""" &amp; VLOOKUP(BG$1,Data!$K:$L,2, FALSE) &amp; """;"   )             )</f>
        <v/>
      </c>
      <c r="BH220" t="str">
        <f>IF(Data!$K221=BH$1, "",             IF(ISERR(SEARCH(BH$1,Data!$G221)),        "",          ";" &amp; VLOOKUP(BH$1,Data!$K:$M,3, FALSE) &amp; ",""" &amp; VLOOKUP(BH$1,Data!$K:$L,2, FALSE) &amp; """;"   )             )</f>
        <v/>
      </c>
      <c r="BI220" t="str">
        <f>IF(Data!$K221=BI$1, "",             IF(ISERR(SEARCH(BI$1,Data!$G221)),        "",          ";" &amp; VLOOKUP(BI$1,Data!$K:$M,3, FALSE) &amp; ",""" &amp; VLOOKUP(BI$1,Data!$K:$L,2, FALSE) &amp; """;"   )             )</f>
        <v/>
      </c>
      <c r="BJ220" t="str">
        <f>IF(Data!$K221=BJ$1, "",             IF(ISERR(SEARCH(BJ$1,Data!$G221)),        "",          ";" &amp; VLOOKUP(BJ$1,Data!$K:$M,3, FALSE) &amp; ",""" &amp; VLOOKUP(BJ$1,Data!$K:$L,2, FALSE) &amp; """;"   )             )</f>
        <v/>
      </c>
      <c r="BK220" t="str">
        <f>IF(Data!$K221=BK$1, "",             IF(ISERR(SEARCH(BK$1,Data!$G221)),        "",          ";" &amp; VLOOKUP(BK$1,Data!$K:$M,3, FALSE) &amp; ",""" &amp; VLOOKUP(BK$1,Data!$K:$L,2, FALSE) &amp; """;"   )             )</f>
        <v/>
      </c>
      <c r="BL220" t="str">
        <f>IF(Data!$K221=BL$1, "",             IF(ISERR(SEARCH(BL$1,Data!$G221)),        "",          ";" &amp; VLOOKUP(BL$1,Data!$K:$M,3, FALSE) &amp; ",""" &amp; VLOOKUP(BL$1,Data!$K:$L,2, FALSE) &amp; """;"   )             )</f>
        <v/>
      </c>
      <c r="BM220" t="str">
        <f>IF(Data!$K221=BM$1, "",             IF(ISERR(SEARCH(BM$1,Data!$G221)),        "",          ";" &amp; VLOOKUP(BM$1,Data!$K:$M,3, FALSE) &amp; ",""" &amp; VLOOKUP(BM$1,Data!$K:$L,2, FALSE) &amp; """;"   )             )</f>
        <v/>
      </c>
      <c r="BN220" t="str">
        <f>IF(Data!$K221=BN$1, "",             IF(ISERR(SEARCH(BN$1,Data!$G221)),        "",          ";" &amp; VLOOKUP(BN$1,Data!$K:$M,3, FALSE) &amp; ",""" &amp; VLOOKUP(BN$1,Data!$K:$L,2, FALSE) &amp; """;"   )             )</f>
        <v/>
      </c>
      <c r="BO220" t="str">
        <f>IF(Data!$K221=BO$1, "",             IF(ISERR(SEARCH(BO$1,Data!$G221)),        "",          ";" &amp; VLOOKUP(BO$1,Data!$K:$M,3, FALSE) &amp; ",""" &amp; VLOOKUP(BO$1,Data!$K:$L,2, FALSE) &amp; """;"   )             )</f>
        <v/>
      </c>
      <c r="BP220" t="str">
        <f>IF(Data!$K221=BP$1, "",             IF(ISERR(SEARCH(BP$1,Data!$G221)),        "",          ";" &amp; VLOOKUP(BP$1,Data!$K:$M,3, FALSE) &amp; ",""" &amp; VLOOKUP(BP$1,Data!$K:$L,2, FALSE) &amp; """;"   )             )</f>
        <v/>
      </c>
      <c r="BQ220" t="str">
        <f>IF(Data!$K221=BQ$1, "",             IF(ISERR(SEARCH(BQ$1,Data!$G221)),        "",          ";" &amp; VLOOKUP(BQ$1,Data!$K:$M,3, FALSE) &amp; ",""" &amp; VLOOKUP(BQ$1,Data!$K:$L,2, FALSE) &amp; """;"   )             )</f>
        <v/>
      </c>
      <c r="BR220" t="str">
        <f>IF(Data!$K221=BR$1, "",             IF(ISERR(SEARCH(BR$1,Data!$G221)),        "",          ";" &amp; VLOOKUP(BR$1,Data!$K:$M,3, FALSE) &amp; ",""" &amp; VLOOKUP(BR$1,Data!$K:$L,2, FALSE) &amp; """;"   )             )</f>
        <v/>
      </c>
      <c r="BS220" t="str">
        <f>IF(Data!$K221=BS$1, "",             IF(ISERR(SEARCH(BS$1,Data!$G221)),        "",          ";" &amp; VLOOKUP(BS$1,Data!$K:$M,3, FALSE) &amp; ",""" &amp; VLOOKUP(BS$1,Data!$K:$L,2, FALSE) &amp; """;"   )             )</f>
        <v/>
      </c>
      <c r="BT220" t="str">
        <f>IF(Data!$K221=BT$1, "",             IF(ISERR(SEARCH(BT$1,Data!$G221)),        "",          ";" &amp; VLOOKUP(BT$1,Data!$K:$M,3, FALSE) &amp; ",""" &amp; VLOOKUP(BT$1,Data!$K:$L,2, FALSE) &amp; """;"   )             )</f>
        <v/>
      </c>
      <c r="BU220" t="str">
        <f>IF(Data!$K221=BU$1, "",             IF(ISERR(SEARCH(BU$1,Data!$G221)),        "",          ";" &amp; VLOOKUP(BU$1,Data!$K:$M,3, FALSE) &amp; ",""" &amp; VLOOKUP(BU$1,Data!$K:$L,2, FALSE) &amp; """;"   )             )</f>
        <v/>
      </c>
      <c r="BV220" t="str">
        <f>IF(Data!$K221=BV$1, "",             IF(ISERR(SEARCH(BV$1,Data!$G221)),        "",          ";" &amp; VLOOKUP(BV$1,Data!$K:$M,3, FALSE) &amp; ",""" &amp; VLOOKUP(BV$1,Data!$K:$L,2, FALSE) &amp; """;"   )             )</f>
        <v/>
      </c>
      <c r="BW220" t="str">
        <f>IF(Data!$K221=BW$1, "",             IF(ISERR(SEARCH(BW$1,Data!$G221)),        "",          ";" &amp; VLOOKUP(BW$1,Data!$K:$M,3, FALSE) &amp; ",""" &amp; VLOOKUP(BW$1,Data!$K:$L,2, FALSE) &amp; """;"   )             )</f>
        <v/>
      </c>
      <c r="BX220" t="str">
        <f>IF(Data!$K221=BX$1, "",             IF(ISERR(SEARCH(BX$1,Data!$G221)),        "",          ";" &amp; VLOOKUP(BX$1,Data!$K:$M,3, FALSE) &amp; ",""" &amp; VLOOKUP(BX$1,Data!$K:$L,2, FALSE) &amp; """;"   )             )</f>
        <v/>
      </c>
      <c r="BY220" t="str">
        <f>IF(Data!$K221=BY$1, "",             IF(ISERR(SEARCH(BY$1,Data!$G221)),        "",          ";" &amp; VLOOKUP(BY$1,Data!$K:$M,3, FALSE) &amp; ",""" &amp; VLOOKUP(BY$1,Data!$K:$L,2, FALSE) &amp; """;"   )             )</f>
        <v/>
      </c>
      <c r="BZ220" t="str">
        <f>IF(Data!$K221=BZ$1, "",             IF(ISERR(SEARCH(BZ$1,Data!$G221)),        "",          ";" &amp; VLOOKUP(BZ$1,Data!$K:$M,3, FALSE) &amp; ",""" &amp; VLOOKUP(BZ$1,Data!$K:$L,2, FALSE) &amp; """;"   )             )</f>
        <v/>
      </c>
      <c r="CA220" t="str">
        <f>IF(Data!$K221=CA$1, "",             IF(ISERR(SEARCH(CA$1,Data!$G221)),        "",          ";" &amp; VLOOKUP(CA$1,Data!$K:$M,3, FALSE) &amp; ",""" &amp; VLOOKUP(CA$1,Data!$K:$L,2, FALSE) &amp; """;"   )             )</f>
        <v/>
      </c>
      <c r="CB220" t="str">
        <f>IF(Data!$K221=CB$1, "",             IF(ISERR(SEARCH(CB$1,Data!$G221)),        "",          ";" &amp; VLOOKUP(CB$1,Data!$K:$M,3, FALSE) &amp; ",""" &amp; VLOOKUP(CB$1,Data!$K:$L,2, FALSE) &amp; """;"   )             )</f>
        <v/>
      </c>
      <c r="CC220" t="str">
        <f>IF(Data!$K221=CC$1, "",             IF(ISERR(SEARCH(CC$1,Data!$G221)),        "",          ";" &amp; VLOOKUP(CC$1,Data!$K:$M,3, FALSE) &amp; ",""" &amp; VLOOKUP(CC$1,Data!$K:$L,2, FALSE) &amp; """;"   )             )</f>
        <v/>
      </c>
      <c r="CD220" t="str">
        <f>IF(Data!$K221=CD$1, "",             IF(ISERR(SEARCH(CD$1,Data!$G221)),        "",          ";" &amp; VLOOKUP(CD$1,Data!$K:$M,3, FALSE) &amp; ",""" &amp; VLOOKUP(CD$1,Data!$K:$L,2, FALSE) &amp; """;"   )             )</f>
        <v/>
      </c>
      <c r="CE220" t="str">
        <f>IF(Data!$K221=CE$1, "",             IF(ISERR(SEARCH(CE$1,Data!$G221)),        "",          ";" &amp; VLOOKUP(CE$1,Data!$K:$M,3, FALSE) &amp; ",""" &amp; VLOOKUP(CE$1,Data!$K:$L,2, FALSE) &amp; """;"   )             )</f>
        <v/>
      </c>
      <c r="CF220" t="str">
        <f>IF(Data!$K221=CF$1, "",             IF(ISERR(SEARCH(CF$1,Data!$G221)),        "",          ";" &amp; VLOOKUP(CF$1,Data!$K:$M,3, FALSE) &amp; ",""" &amp; VLOOKUP(CF$1,Data!$K:$L,2, FALSE) &amp; """;"   )             )</f>
        <v/>
      </c>
      <c r="CG220" t="str">
        <f>IF(Data!$K221=CG$1, "",             IF(ISERR(SEARCH(CG$1,Data!$G221)),        "",          ";" &amp; VLOOKUP(CG$1,Data!$K:$M,3, FALSE) &amp; ",""" &amp; VLOOKUP(CG$1,Data!$K:$L,2, FALSE) &amp; """;"   )             )</f>
        <v/>
      </c>
      <c r="CH220" t="str">
        <f>IF(Data!$K221=CH$1, "",             IF(ISERR(SEARCH(CH$1,Data!$G221)),        "",          ";" &amp; VLOOKUP(CH$1,Data!$K:$M,3, FALSE) &amp; ",""" &amp; VLOOKUP(CH$1,Data!$K:$L,2, FALSE) &amp; """;"   )             )</f>
        <v/>
      </c>
      <c r="CI220" t="str">
        <f>IF(Data!$K221=CI$1, "",             IF(ISERR(SEARCH(CI$1,Data!$G221)),        "",          ";" &amp; VLOOKUP(CI$1,Data!$K:$M,3, FALSE) &amp; ",""" &amp; VLOOKUP(CI$1,Data!$K:$L,2, FALSE) &amp; """;"   )             )</f>
        <v/>
      </c>
      <c r="CJ220" t="str">
        <f>IF(Data!$K221=CJ$1, "",             IF(ISERR(SEARCH(CJ$1,Data!$G221)),        "",          ";" &amp; VLOOKUP(CJ$1,Data!$K:$M,3, FALSE) &amp; ",""" &amp; VLOOKUP(CJ$1,Data!$K:$L,2, FALSE) &amp; """;"   )             )</f>
        <v/>
      </c>
      <c r="CK220" t="str">
        <f>IF(Data!$K221=CK$1, "",             IF(ISERR(SEARCH(CK$1,Data!$G221)),        "",          ";" &amp; VLOOKUP(CK$1,Data!$K:$M,3, FALSE) &amp; ",""" &amp; VLOOKUP(CK$1,Data!$K:$L,2, FALSE) &amp; """;"   )             )</f>
        <v/>
      </c>
      <c r="CL220" t="str">
        <f>IF(Data!$K221=CL$1, "",             IF(ISERR(SEARCH(CL$1,Data!$G221)),        "",          ";" &amp; VLOOKUP(CL$1,Data!$K:$M,3, FALSE) &amp; ",""" &amp; VLOOKUP(CL$1,Data!$K:$L,2, FALSE) &amp; """;"   )             )</f>
        <v/>
      </c>
      <c r="CM220" t="str">
        <f>IF(Data!$K221=CM$1, "",             IF(ISERR(SEARCH(CM$1,Data!$G221)),        "",          ";" &amp; VLOOKUP(CM$1,Data!$K:$M,3, FALSE) &amp; ",""" &amp; VLOOKUP(CM$1,Data!$K:$L,2, FALSE) &amp; """;"   )             )</f>
        <v/>
      </c>
      <c r="CN220" t="str">
        <f>IF(Data!$K221=CN$1, "",             IF(ISERR(SEARCH(CN$1,Data!$G221)),        "",          ";" &amp; VLOOKUP(CN$1,Data!$K:$M,3, FALSE) &amp; ",""" &amp; VLOOKUP(CN$1,Data!$K:$L,2, FALSE) &amp; """;"   )             )</f>
        <v/>
      </c>
      <c r="CO220" t="str">
        <f>IF(Data!$K221=CO$1, "",             IF(ISERR(SEARCH(CO$1,Data!$G221)),        "",          ";" &amp; VLOOKUP(CO$1,Data!$K:$M,3, FALSE) &amp; ",""" &amp; VLOOKUP(CO$1,Data!$K:$L,2, FALSE) &amp; """;"   )             )</f>
        <v/>
      </c>
      <c r="CP220" t="str">
        <f>IF(Data!$K221=CP$1, "",             IF(ISERR(SEARCH(CP$1,Data!$G221)),        "",          ";" &amp; VLOOKUP(CP$1,Data!$K:$M,3, FALSE) &amp; ",""" &amp; VLOOKUP(CP$1,Data!$K:$L,2, FALSE) &amp; """;"   )             )</f>
        <v/>
      </c>
      <c r="CQ220" t="str">
        <f>IF(Data!$K221=CQ$1, "",             IF(ISERR(SEARCH(CQ$1,Data!$G221)),        "",          ";" &amp; VLOOKUP(CQ$1,Data!$K:$M,3, FALSE) &amp; ",""" &amp; VLOOKUP(CQ$1,Data!$K:$L,2, FALSE) &amp; """;"   )             )</f>
        <v/>
      </c>
      <c r="CR220" t="str">
        <f>IF(Data!$K221=CR$1, "",             IF(ISERR(SEARCH(CR$1,Data!$G221)),        "",          ";" &amp; VLOOKUP(CR$1,Data!$K:$M,3, FALSE) &amp; ",""" &amp; VLOOKUP(CR$1,Data!$K:$L,2, FALSE) &amp; """;"   )             )</f>
        <v/>
      </c>
      <c r="CS220" t="str">
        <f>IF(Data!$K221=CS$1, "",             IF(ISERR(SEARCH(CS$1,Data!$G221)),        "",          ";" &amp; VLOOKUP(CS$1,Data!$K:$M,3, FALSE) &amp; ",""" &amp; VLOOKUP(CS$1,Data!$K:$L,2, FALSE) &amp; """;"   )             )</f>
        <v/>
      </c>
      <c r="CT220" t="str">
        <f>IF(Data!$K221=CT$1, "",             IF(ISERR(SEARCH(CT$1,Data!$G221)),        "",          ";" &amp; VLOOKUP(CT$1,Data!$K:$M,3, FALSE) &amp; ",""" &amp; VLOOKUP(CT$1,Data!$K:$L,2, FALSE) &amp; """;"   )             )</f>
        <v/>
      </c>
      <c r="CU220" t="str">
        <f>IF(Data!$K221=CU$1, "",             IF(ISERR(SEARCH(CU$1,Data!$G221)),        "",          ";" &amp; VLOOKUP(CU$1,Data!$K:$M,3, FALSE) &amp; ",""" &amp; VLOOKUP(CU$1,Data!$K:$L,2, FALSE) &amp; """;"   )             )</f>
        <v/>
      </c>
      <c r="CV220" t="str">
        <f>IF(Data!$K221=CV$1, "",             IF(ISERR(SEARCH(CV$1,Data!$G221)),        "",          ";" &amp; VLOOKUP(CV$1,Data!$K:$M,3, FALSE) &amp; ",""" &amp; VLOOKUP(CV$1,Data!$K:$L,2, FALSE) &amp; """;"   )             )</f>
        <v/>
      </c>
      <c r="CW220" t="str">
        <f>IF(Data!$K221=CW$1, "",             IF(ISERR(SEARCH(CW$1,Data!$G221)),        "",          ";" &amp; VLOOKUP(CW$1,Data!$K:$M,3, FALSE) &amp; ",""" &amp; VLOOKUP(CW$1,Data!$K:$L,2, FALSE) &amp; """;"   )             )</f>
        <v/>
      </c>
      <c r="CX220" t="str">
        <f>IF(Data!$K221=CX$1, "",             IF(ISERR(SEARCH(CX$1,Data!$G221)),        "",          ";" &amp; VLOOKUP(CX$1,Data!$K:$M,3, FALSE) &amp; ",""" &amp; VLOOKUP(CX$1,Data!$K:$L,2, FALSE) &amp; """;"   )             )</f>
        <v/>
      </c>
      <c r="CY220" t="str">
        <f>IF(Data!$K221=CY$1, "",             IF(ISERR(SEARCH(CY$1,Data!$G221)),        "",          ";" &amp; VLOOKUP(CY$1,Data!$K:$M,3, FALSE) &amp; ",""" &amp; VLOOKUP(CY$1,Data!$K:$L,2, FALSE) &amp; """;"   )             )</f>
        <v/>
      </c>
      <c r="CZ220" t="str">
        <f>IF(Data!$K221=CZ$1, "",             IF(ISERR(SEARCH(CZ$1,Data!$G221)),        "",          ";" &amp; VLOOKUP(CZ$1,Data!$K:$M,3, FALSE) &amp; ",""" &amp; VLOOKUP(CZ$1,Data!$K:$L,2, FALSE) &amp; """;"   )             )</f>
        <v/>
      </c>
      <c r="DA220" t="str">
        <f>IF(Data!$K221=DA$1, "",             IF(ISERR(SEARCH(DA$1,Data!$G221)),        "",          ";" &amp; VLOOKUP(DA$1,Data!$K:$M,3, FALSE) &amp; ",""" &amp; VLOOKUP(DA$1,Data!$K:$L,2, FALSE) &amp; """;"   )             )</f>
        <v/>
      </c>
      <c r="DB220" t="str">
        <f>IF(Data!$K221=DB$1, "",             IF(ISERR(SEARCH(DB$1,Data!$G221)),        "",          ";" &amp; VLOOKUP(DB$1,Data!$K:$M,3, FALSE) &amp; ",""" &amp; VLOOKUP(DB$1,Data!$K:$L,2, FALSE) &amp; """;"   )             )</f>
        <v/>
      </c>
      <c r="DC220" t="str">
        <f>IF(Data!$K221=DC$1, "",             IF(ISERR(SEARCH(DC$1,Data!$G221)),        "",          ";" &amp; VLOOKUP(DC$1,Data!$K:$M,3, FALSE) &amp; ",""" &amp; VLOOKUP(DC$1,Data!$K:$L,2, FALSE) &amp; """;"   )             )</f>
        <v/>
      </c>
      <c r="DD220" t="str">
        <f>IF(Data!$K221=DD$1, "",             IF(ISERR(SEARCH(DD$1,Data!$G221)),        "",          ";" &amp; VLOOKUP(DD$1,Data!$K:$M,3, FALSE) &amp; ",""" &amp; VLOOKUP(DD$1,Data!$K:$L,2, FALSE) &amp; """;"   )             )</f>
        <v/>
      </c>
      <c r="DE220" t="str">
        <f>IF(Data!$K221=DE$1, "",             IF(ISERR(SEARCH(DE$1,Data!$G221)),        "",          ";" &amp; VLOOKUP(DE$1,Data!$K:$M,3, FALSE) &amp; ",""" &amp; VLOOKUP(DE$1,Data!$K:$L,2, FALSE) &amp; """;"   )             )</f>
        <v/>
      </c>
      <c r="DF220" t="str">
        <f>IF(Data!$K221=DF$1, "",             IF(ISERR(SEARCH(DF$1,Data!$G221)),        "",          ";" &amp; VLOOKUP(DF$1,Data!$K:$M,3, FALSE) &amp; ",""" &amp; VLOOKUP(DF$1,Data!$K:$L,2, FALSE) &amp; """;"   )             )</f>
        <v/>
      </c>
      <c r="DG220" t="str">
        <f>IF(Data!$K221=DG$1, "",             IF(ISERR(SEARCH(DG$1,Data!$G221)),        "",          ";" &amp; VLOOKUP(DG$1,Data!$K:$M,3, FALSE) &amp; ",""" &amp; VLOOKUP(DG$1,Data!$K:$L,2, FALSE) &amp; """;"   )             )</f>
        <v/>
      </c>
      <c r="DH220" t="str">
        <f>IF(Data!$K221=DH$1, "",             IF(ISERR(SEARCH(DH$1,Data!$G221)),        "",          ";" &amp; VLOOKUP(DH$1,Data!$K:$M,3, FALSE) &amp; ",""" &amp; VLOOKUP(DH$1,Data!$K:$L,2, FALSE) &amp; """;"   )             )</f>
        <v/>
      </c>
      <c r="DI220" t="str">
        <f>IF(Data!$K221=DI$1, "",             IF(ISERR(SEARCH(DI$1,Data!$G221)),        "",          ";" &amp; VLOOKUP(DI$1,Data!$K:$M,3, FALSE) &amp; ",""" &amp; VLOOKUP(DI$1,Data!$K:$L,2, FALSE) &amp; """;"   )             )</f>
        <v/>
      </c>
      <c r="DJ220" t="str">
        <f>IF(Data!$K221=DJ$1, "",             IF(ISERR(SEARCH(DJ$1,Data!$G221)),        "",          ";" &amp; VLOOKUP(DJ$1,Data!$K:$M,3, FALSE) &amp; ",""" &amp; VLOOKUP(DJ$1,Data!$K:$L,2, FALSE) &amp; """;"   )             )</f>
        <v/>
      </c>
      <c r="DK220" t="str">
        <f>IF(Data!$K221=DK$1, "",             IF(ISERR(SEARCH(DK$1,Data!$G221)),        "",          ";" &amp; VLOOKUP(DK$1,Data!$K:$M,3, FALSE) &amp; ",""" &amp; VLOOKUP(DK$1,Data!$K:$L,2, FALSE) &amp; """;"   )             )</f>
        <v/>
      </c>
      <c r="DL220" t="str">
        <f>IF(Data!$K221=DL$1, "",             IF(ISERR(SEARCH(DL$1,Data!$G221)),        "",          ";" &amp; VLOOKUP(DL$1,Data!$K:$M,3, FALSE) &amp; ",""" &amp; VLOOKUP(DL$1,Data!$K:$L,2, FALSE) &amp; """;"   )             )</f>
        <v/>
      </c>
      <c r="DM220" t="str">
        <f>IF(Data!$K221=DM$1, "",             IF(ISERR(SEARCH(DM$1,Data!$G221)),        "",          ";" &amp; VLOOKUP(DM$1,Data!$K:$M,3, FALSE) &amp; ",""" &amp; VLOOKUP(DM$1,Data!$K:$L,2, FALSE) &amp; """;"   )             )</f>
        <v/>
      </c>
      <c r="DN220" t="str">
        <f>IF(Data!$K221=DN$1, "",             IF(ISERR(SEARCH(DN$1,Data!$G221)),        "",          ";" &amp; VLOOKUP(DN$1,Data!$K:$M,3, FALSE) &amp; ",""" &amp; VLOOKUP(DN$1,Data!$K:$L,2, FALSE) &amp; """;"   )             )</f>
        <v/>
      </c>
      <c r="DO220" t="str">
        <f>IF(Data!$K221=DO$1, "",             IF(ISERR(SEARCH(DO$1,Data!$G221)),        "",          ";" &amp; VLOOKUP(DO$1,Data!$K:$M,3, FALSE) &amp; ",""" &amp; VLOOKUP(DO$1,Data!$K:$L,2, FALSE) &amp; """;"   )             )</f>
        <v/>
      </c>
      <c r="DP220" t="str">
        <f>IF(Data!$K221=DP$1, "",             IF(ISERR(SEARCH(DP$1,Data!$G221)),        "",          ";" &amp; VLOOKUP(DP$1,Data!$K:$M,3, FALSE) &amp; ",""" &amp; VLOOKUP(DP$1,Data!$K:$L,2, FALSE) &amp; """;"   )             )</f>
        <v/>
      </c>
      <c r="DQ220" t="str">
        <f>IF(Data!$K221=DQ$1, "",             IF(ISERR(SEARCH(DQ$1,Data!$G221)),        "",          ";" &amp; VLOOKUP(DQ$1,Data!$K:$M,3, FALSE) &amp; ",""" &amp; VLOOKUP(DQ$1,Data!$K:$L,2, FALSE) &amp; """;"   )             )</f>
        <v/>
      </c>
      <c r="DR220" t="str">
        <f>IF(Data!$K221=DR$1, "",             IF(ISERR(SEARCH(DR$1,Data!$G221)),        "",          ";" &amp; VLOOKUP(DR$1,Data!$K:$M,3, FALSE) &amp; ",""" &amp; VLOOKUP(DR$1,Data!$K:$L,2, FALSE) &amp; """;"   )             )</f>
        <v/>
      </c>
      <c r="DS220" t="str">
        <f>IF(Data!$K221=DS$1, "",             IF(ISERR(SEARCH(DS$1,Data!$G221)),        "",          ";" &amp; VLOOKUP(DS$1,Data!$K:$M,3, FALSE) &amp; ",""" &amp; VLOOKUP(DS$1,Data!$K:$L,2, FALSE) &amp; """;"   )             )</f>
        <v/>
      </c>
      <c r="DT220" t="str">
        <f>IF(Data!$K221=DT$1, "",             IF(ISERR(SEARCH(DT$1,Data!$G221)),        "",          ";" &amp; VLOOKUP(DT$1,Data!$K:$M,3, FALSE) &amp; ",""" &amp; VLOOKUP(DT$1,Data!$K:$L,2, FALSE) &amp; """;"   )             )</f>
        <v/>
      </c>
      <c r="DU220" t="str">
        <f>IF(Data!$K221=DU$1, "",             IF(ISERR(SEARCH(DU$1,Data!$G221)),        "",          ";" &amp; VLOOKUP(DU$1,Data!$K:$M,3, FALSE) &amp; ",""" &amp; VLOOKUP(DU$1,Data!$K:$L,2, FALSE) &amp; """;"   )             )</f>
        <v/>
      </c>
      <c r="DV220" t="str">
        <f>IF(Data!$K221=DV$1, "",             IF(ISERR(SEARCH(DV$1,Data!$G221)),        "",          ";" &amp; VLOOKUP(DV$1,Data!$K:$M,3, FALSE) &amp; ",""" &amp; VLOOKUP(DV$1,Data!$K:$L,2, FALSE) &amp; """;"   )             )</f>
        <v/>
      </c>
      <c r="DW220" t="str">
        <f>IF(Data!$K221=DW$1, "",             IF(ISERR(SEARCH(DW$1,Data!$G221)),        "",          ";" &amp; VLOOKUP(DW$1,Data!$K:$M,3, FALSE) &amp; ",""" &amp; VLOOKUP(DW$1,Data!$K:$L,2, FALSE) &amp; """;"   )             )</f>
        <v/>
      </c>
      <c r="DX220" t="str">
        <f>IF(Data!$K221=DX$1, "",             IF(ISERR(SEARCH(DX$1,Data!$G221)),        "",          ";" &amp; VLOOKUP(DX$1,Data!$K:$M,3, FALSE) &amp; ",""" &amp; VLOOKUP(DX$1,Data!$K:$L,2, FALSE) &amp; """;"   )             )</f>
        <v/>
      </c>
      <c r="DY220" t="str">
        <f>IF(Data!$K221=DY$1, "",             IF(ISERR(SEARCH(DY$1,Data!$G221)),        "",          ";" &amp; VLOOKUP(DY$1,Data!$K:$M,3, FALSE) &amp; ",""" &amp; VLOOKUP(DY$1,Data!$K:$L,2, FALSE) &amp; """;"   )             )</f>
        <v/>
      </c>
      <c r="DZ220" t="str">
        <f>IF(Data!$K221=DZ$1, "",             IF(ISERR(SEARCH(DZ$1,Data!$G221)),        "",          ";" &amp; VLOOKUP(DZ$1,Data!$K:$M,3, FALSE) &amp; ",""" &amp; VLOOKUP(DZ$1,Data!$K:$L,2, FALSE) &amp; """;"   )             )</f>
        <v/>
      </c>
      <c r="EA220" t="str">
        <f>IF(Data!$K221=EA$1, "",             IF(ISERR(SEARCH(EA$1,Data!$G221)),        "",          ";" &amp; VLOOKUP(EA$1,Data!$K:$M,3, FALSE) &amp; ",""" &amp; VLOOKUP(EA$1,Data!$K:$L,2, FALSE) &amp; """;"   )             )</f>
        <v/>
      </c>
      <c r="EB220" t="str">
        <f>IF(Data!$K221=EB$1, "",             IF(ISERR(SEARCH(EB$1,Data!$G221)),        "",          ";" &amp; VLOOKUP(EB$1,Data!$K:$M,3, FALSE) &amp; ",""" &amp; VLOOKUP(EB$1,Data!$K:$L,2, FALSE) &amp; """;"   )             )</f>
        <v/>
      </c>
      <c r="EC220" t="str">
        <f>IF(Data!$K221=EC$1, "",             IF(ISERR(SEARCH(EC$1,Data!$G221)),        "",          ";" &amp; VLOOKUP(EC$1,Data!$K:$M,3, FALSE) &amp; ",""" &amp; VLOOKUP(EC$1,Data!$K:$L,2, FALSE) &amp; """;"   )             )</f>
        <v/>
      </c>
      <c r="ED220" t="str">
        <f>IF(Data!$K221=ED$1, "",             IF(ISERR(SEARCH(ED$1,Data!$G221)),        "",          ";" &amp; VLOOKUP(ED$1,Data!$K:$M,3, FALSE) &amp; ",""" &amp; VLOOKUP(ED$1,Data!$K:$L,2, FALSE) &amp; """;"   )             )</f>
        <v/>
      </c>
      <c r="EE220" t="str">
        <f>IF(Data!$K221=EE$1, "",             IF(ISERR(SEARCH(EE$1,Data!$G221)),        "",          ";" &amp; VLOOKUP(EE$1,Data!$K:$M,3, FALSE) &amp; ",""" &amp; VLOOKUP(EE$1,Data!$K:$L,2, FALSE) &amp; """;"   )             )</f>
        <v/>
      </c>
      <c r="EF220" t="str">
        <f>IF(Data!$K221=EF$1, "",             IF(ISERR(SEARCH(EF$1,Data!$G221)),        "",          ";" &amp; VLOOKUP(EF$1,Data!$K:$M,3, FALSE) &amp; ",""" &amp; VLOOKUP(EF$1,Data!$K:$L,2, FALSE) &amp; """;"   )             )</f>
        <v/>
      </c>
      <c r="EG220" t="str">
        <f>IF(Data!$K221=EG$1, "",             IF(ISERR(SEARCH(EG$1,Data!$G221)),        "",          ";" &amp; VLOOKUP(EG$1,Data!$K:$M,3, FALSE) &amp; ",""" &amp; VLOOKUP(EG$1,Data!$K:$L,2, FALSE) &amp; """;"   )             )</f>
        <v/>
      </c>
      <c r="EH220" t="str">
        <f>IF(Data!$K221=EH$1, "",             IF(ISERR(SEARCH(EH$1,Data!$G221)),        "",          ";" &amp; VLOOKUP(EH$1,Data!$K:$M,3, FALSE) &amp; ",""" &amp; VLOOKUP(EH$1,Data!$K:$L,2, FALSE) &amp; """;"   )             )</f>
        <v/>
      </c>
      <c r="EI220" t="str">
        <f>IF(Data!$K221=EI$1, "",             IF(ISERR(SEARCH(EI$1,Data!$G221)),        "",          ";" &amp; VLOOKUP(EI$1,Data!$K:$M,3, FALSE) &amp; ",""" &amp; VLOOKUP(EI$1,Data!$K:$L,2, FALSE) &amp; """;"   )             )</f>
        <v/>
      </c>
      <c r="EJ220" t="str">
        <f>IF(Data!$K221=EJ$1, "",             IF(ISERR(SEARCH(EJ$1,Data!$G221)),        "",          ";" &amp; VLOOKUP(EJ$1,Data!$K:$M,3, FALSE) &amp; ",""" &amp; VLOOKUP(EJ$1,Data!$K:$L,2, FALSE) &amp; """;"   )             )</f>
        <v/>
      </c>
      <c r="EK220" t="str">
        <f>IF(Data!$K221=EK$1, "",             IF(ISERR(SEARCH(EK$1,Data!$G221)),        "",          ";" &amp; VLOOKUP(EK$1,Data!$K:$M,3, FALSE) &amp; ",""" &amp; VLOOKUP(EK$1,Data!$K:$L,2, FALSE) &amp; """;"   )             )</f>
        <v/>
      </c>
      <c r="EL220" t="str">
        <f>IF(Data!$K221=EL$1, "",             IF(ISERR(SEARCH(EL$1,Data!$G221)),        "",          ";" &amp; VLOOKUP(EL$1,Data!$K:$M,3, FALSE) &amp; ",""" &amp; VLOOKUP(EL$1,Data!$K:$L,2, FALSE) &amp; """;"   )             )</f>
        <v/>
      </c>
      <c r="EM220" t="str">
        <f>IF(Data!$K221=EM$1, "",             IF(ISERR(SEARCH(EM$1,Data!$G221)),        "",          ";" &amp; VLOOKUP(EM$1,Data!$K:$M,3, FALSE) &amp; ",""" &amp; VLOOKUP(EM$1,Data!$K:$L,2, FALSE) &amp; """;"   )             )</f>
        <v/>
      </c>
      <c r="EN220" t="str">
        <f>IF(Data!$K221=EN$1, "",             IF(ISERR(SEARCH(EN$1,Data!$G221)),        "",          ";" &amp; VLOOKUP(EN$1,Data!$K:$M,3, FALSE) &amp; ",""" &amp; VLOOKUP(EN$1,Data!$K:$L,2, FALSE) &amp; """;"   )             )</f>
        <v/>
      </c>
      <c r="EO220" t="str">
        <f>IF(Data!$K221=EO$1, "",             IF(ISERR(SEARCH(EO$1,Data!$G221)),        "",          ";" &amp; VLOOKUP(EO$1,Data!$K:$M,3, FALSE) &amp; ",""" &amp; VLOOKUP(EO$1,Data!$K:$L,2, FALSE) &amp; """;"   )             )</f>
        <v/>
      </c>
      <c r="EP220" t="str">
        <f>IF(Data!$K221=EP$1, "",             IF(ISERR(SEARCH(EP$1,Data!$G221)),        "",          ";" &amp; VLOOKUP(EP$1,Data!$K:$M,3, FALSE) &amp; ",""" &amp; VLOOKUP(EP$1,Data!$K:$L,2, FALSE) &amp; """;"   )             )</f>
        <v/>
      </c>
      <c r="EQ220" t="str">
        <f>IF(Data!$K221=EQ$1, "",             IF(ISERR(SEARCH(EQ$1,Data!$G221)),        "",          ";" &amp; VLOOKUP(EQ$1,Data!$K:$M,3, FALSE) &amp; ",""" &amp; VLOOKUP(EQ$1,Data!$K:$L,2, FALSE) &amp; """;"   )             )</f>
        <v/>
      </c>
      <c r="ER220" t="str">
        <f>IF(Data!$K221=ER$1, "",             IF(ISERR(SEARCH(ER$1,Data!$G221)),        "",          ";" &amp; VLOOKUP(ER$1,Data!$K:$M,3, FALSE) &amp; ",""" &amp; VLOOKUP(ER$1,Data!$K:$L,2, FALSE) &amp; """;"   )             )</f>
        <v/>
      </c>
      <c r="ES220" t="str">
        <f>IF(Data!$K221=ES$1, "",             IF(ISERR(SEARCH(ES$1,Data!$G221)),        "",          ";" &amp; VLOOKUP(ES$1,Data!$K:$M,3, FALSE) &amp; ",""" &amp; VLOOKUP(ES$1,Data!$K:$L,2, FALSE) &amp; """;"   )             )</f>
        <v/>
      </c>
      <c r="ET220" t="str">
        <f>IF(Data!$K221=ET$1, "",             IF(ISERR(SEARCH(ET$1,Data!$G221)),        "",          ";" &amp; VLOOKUP(ET$1,Data!$K:$M,3, FALSE) &amp; ",""" &amp; VLOOKUP(ET$1,Data!$K:$L,2, FALSE) &amp; """;"   )             )</f>
        <v/>
      </c>
      <c r="EU220" t="str">
        <f>IF(Data!$K221=EU$1, "",             IF(ISERR(SEARCH(EU$1,Data!$G221)),        "",          ";" &amp; VLOOKUP(EU$1,Data!$K:$M,3, FALSE) &amp; ",""" &amp; VLOOKUP(EU$1,Data!$K:$L,2, FALSE) &amp; """;"   )             )</f>
        <v/>
      </c>
      <c r="EV220" t="str">
        <f>IF(Data!$K221=EV$1, "",             IF(ISERR(SEARCH(EV$1,Data!$G221)),        "",          ";" &amp; VLOOKUP(EV$1,Data!$K:$M,3, FALSE) &amp; ",""" &amp; VLOOKUP(EV$1,Data!$K:$L,2, FALSE) &amp; """;"   )             )</f>
        <v/>
      </c>
      <c r="EW220" t="str">
        <f>IF(Data!$K221=EW$1, "",             IF(ISERR(SEARCH(EW$1,Data!$G221)),        "",          ";" &amp; VLOOKUP(EW$1,Data!$K:$M,3, FALSE) &amp; ",""" &amp; VLOOKUP(EW$1,Data!$K:$L,2, FALSE) &amp; """;"   )             )</f>
        <v/>
      </c>
      <c r="EX220" t="str">
        <f>IF(Data!$K221=EX$1, "",             IF(ISERR(SEARCH(EX$1,Data!$G221)),        "",          ";" &amp; VLOOKUP(EX$1,Data!$K:$M,3, FALSE) &amp; ",""" &amp; VLOOKUP(EX$1,Data!$K:$L,2, FALSE) &amp; """;"   )             )</f>
        <v/>
      </c>
      <c r="EY220" t="str">
        <f>IF(Data!$K221=EY$1, "",             IF(ISERR(SEARCH(EY$1,Data!$G221)),        "",          ";" &amp; VLOOKUP(EY$1,Data!$K:$M,3, FALSE) &amp; ",""" &amp; VLOOKUP(EY$1,Data!$K:$L,2, FALSE) &amp; """;"   )             )</f>
        <v/>
      </c>
      <c r="EZ220" t="str">
        <f>IF(Data!$K221=EZ$1, "",             IF(ISERR(SEARCH(EZ$1,Data!$G221)),        "",          ";" &amp; VLOOKUP(EZ$1,Data!$K:$M,3, FALSE) &amp; ",""" &amp; VLOOKUP(EZ$1,Data!$K:$L,2, FALSE) &amp; """;"   )             )</f>
        <v/>
      </c>
      <c r="FA220" t="str">
        <f>IF(Data!$K221=FA$1, "",             IF(ISERR(SEARCH(FA$1,Data!$G221)),        "",          ";" &amp; VLOOKUP(FA$1,Data!$K:$M,3, FALSE) &amp; ",""" &amp; VLOOKUP(FA$1,Data!$K:$L,2, FALSE) &amp; """;"   )             )</f>
        <v/>
      </c>
      <c r="FB220" t="str">
        <f>IF(Data!$K221=FB$1, "",             IF(ISERR(SEARCH(FB$1,Data!$G221)),        "",          ";" &amp; VLOOKUP(FB$1,Data!$K:$M,3, FALSE) &amp; ",""" &amp; VLOOKUP(FB$1,Data!$K:$L,2, FALSE) &amp; """;"   )             )</f>
        <v/>
      </c>
      <c r="FC220" t="str">
        <f>IF(Data!$K221=FC$1, "",             IF(ISERR(SEARCH(FC$1,Data!$G221)),        "",          ";" &amp; VLOOKUP(FC$1,Data!$K:$M,3, FALSE) &amp; ",""" &amp; VLOOKUP(FC$1,Data!$K:$L,2, FALSE) &amp; """;"   )             )</f>
        <v/>
      </c>
      <c r="FD220" t="str">
        <f>IF(Data!$K221=FD$1, "",             IF(ISERR(SEARCH(FD$1,Data!$G221)),        "",          ";" &amp; VLOOKUP(FD$1,Data!$K:$M,3, FALSE) &amp; ",""" &amp; VLOOKUP(FD$1,Data!$K:$L,2, FALSE) &amp; """;"   )             )</f>
        <v/>
      </c>
      <c r="FE220" t="str">
        <f>IF(Data!$K221=FE$1, "",             IF(ISERR(SEARCH(FE$1,Data!$G221)),        "",          ";" &amp; VLOOKUP(FE$1,Data!$K:$M,3, FALSE) &amp; ",""" &amp; VLOOKUP(FE$1,Data!$K:$L,2, FALSE) &amp; """;"   )             )</f>
        <v/>
      </c>
      <c r="FF220" t="str">
        <f>IF(Data!$K221=FF$1, "",             IF(ISERR(SEARCH(FF$1,Data!$G221)),        "",          ";" &amp; VLOOKUP(FF$1,Data!$K:$M,3, FALSE) &amp; ",""" &amp; VLOOKUP(FF$1,Data!$K:$L,2, FALSE) &amp; """;"   )             )</f>
        <v/>
      </c>
      <c r="FG220" t="str">
        <f>IF(Data!$K221=FG$1, "",             IF(ISERR(SEARCH(FG$1,Data!$G221)),        "",          ";" &amp; VLOOKUP(FG$1,Data!$K:$M,3, FALSE) &amp; ",""" &amp; VLOOKUP(FG$1,Data!$K:$L,2, FALSE) &amp; """;"   )             )</f>
        <v/>
      </c>
      <c r="FH220" t="str">
        <f>IF(Data!$K221=FH$1, "",             IF(ISERR(SEARCH(FH$1,Data!$G221)),        "",          ";" &amp; VLOOKUP(FH$1,Data!$K:$M,3, FALSE) &amp; ",""" &amp; VLOOKUP(FH$1,Data!$K:$L,2, FALSE) &amp; """;"   )             )</f>
        <v/>
      </c>
      <c r="FI220" t="str">
        <f>IF(Data!$K221=FI$1, "",             IF(ISERR(SEARCH(FI$1,Data!$G221)),        "",          ";" &amp; VLOOKUP(FI$1,Data!$K:$M,3, FALSE) &amp; ",""" &amp; VLOOKUP(FI$1,Data!$K:$L,2, FALSE) &amp; """;"   )             )</f>
        <v/>
      </c>
      <c r="FJ220" t="str">
        <f>IF(Data!$K221=FJ$1, "",             IF(ISERR(SEARCH(FJ$1,Data!$G221)),        "",          ";" &amp; VLOOKUP(FJ$1,Data!$K:$M,3, FALSE) &amp; ",""" &amp; VLOOKUP(FJ$1,Data!$K:$L,2, FALSE) &amp; """;"   )             )</f>
        <v/>
      </c>
      <c r="FK220" t="str">
        <f>IF(Data!$K221=FK$1, "",             IF(ISERR(SEARCH(FK$1,Data!$G221)),        "",          ";" &amp; VLOOKUP(FK$1,Data!$K:$M,3, FALSE) &amp; ",""" &amp; VLOOKUP(FK$1,Data!$K:$L,2, FALSE) &amp; """;"   )             )</f>
        <v/>
      </c>
      <c r="FL220" t="str">
        <f>IF(Data!$K221=FL$1, "",             IF(ISERR(SEARCH(FL$1,Data!$G221)),        "",          ";" &amp; VLOOKUP(FL$1,Data!$K:$M,3, FALSE) &amp; ",""" &amp; VLOOKUP(FL$1,Data!$K:$L,2, FALSE) &amp; """;"   )             )</f>
        <v/>
      </c>
      <c r="FM220" t="str">
        <f>IF(Data!$K221=FM$1, "",             IF(ISERR(SEARCH(FM$1,Data!$G221)),        "",          ";" &amp; VLOOKUP(FM$1,Data!$K:$M,3, FALSE) &amp; ",""" &amp; VLOOKUP(FM$1,Data!$K:$L,2, FALSE) &amp; """;"   )             )</f>
        <v/>
      </c>
      <c r="FN220" t="str">
        <f>IF(Data!$K221=FN$1, "",             IF(ISERR(SEARCH(FN$1,Data!$G221)),        "",          ";" &amp; VLOOKUP(FN$1,Data!$K:$M,3, FALSE) &amp; ",""" &amp; VLOOKUP(FN$1,Data!$K:$L,2, FALSE) &amp; """;"   )             )</f>
        <v/>
      </c>
      <c r="FO220" t="str">
        <f>IF(Data!$K221=FO$1, "",             IF(ISERR(SEARCH(FO$1,Data!$G221)),        "",          ";" &amp; VLOOKUP(FO$1,Data!$K:$M,3, FALSE) &amp; ",""" &amp; VLOOKUP(FO$1,Data!$K:$L,2, FALSE) &amp; """;"   )             )</f>
        <v/>
      </c>
      <c r="FP220" t="str">
        <f>IF(Data!$K221=FP$1, "",             IF(ISERR(SEARCH(FP$1,Data!$G221)),        "",          ";" &amp; VLOOKUP(FP$1,Data!$K:$M,3, FALSE) &amp; ",""" &amp; VLOOKUP(FP$1,Data!$K:$L,2, FALSE) &amp; """;"   )             )</f>
        <v/>
      </c>
      <c r="FQ220" t="str">
        <f>IF(Data!$K221=FQ$1, "",             IF(ISERR(SEARCH(FQ$1,Data!$G221)),        "",          ";" &amp; VLOOKUP(FQ$1,Data!$K:$M,3, FALSE) &amp; ",""" &amp; VLOOKUP(FQ$1,Data!$K:$L,2, FALSE) &amp; """;"   )             )</f>
        <v/>
      </c>
      <c r="FR220" t="str">
        <f>IF(Data!$K221=FR$1, "",             IF(ISERR(SEARCH(FR$1,Data!$G221)),        "",          ";" &amp; VLOOKUP(FR$1,Data!$K:$M,3, FALSE) &amp; ",""" &amp; VLOOKUP(FR$1,Data!$K:$L,2, FALSE) &amp; """;"   )             )</f>
        <v/>
      </c>
      <c r="FS220" t="str">
        <f>IF(Data!$K221=FS$1, "",             IF(ISERR(SEARCH(FS$1,Data!$G221)),        "",          ";" &amp; VLOOKUP(FS$1,Data!$K:$M,3, FALSE) &amp; ",""" &amp; VLOOKUP(FS$1,Data!$K:$L,2, FALSE) &amp; """;"   )             )</f>
        <v/>
      </c>
      <c r="FT220" t="str">
        <f>IF(Data!$K221=FT$1, "",             IF(ISERR(SEARCH(FT$1,Data!$G221)),        "",          ";" &amp; VLOOKUP(FT$1,Data!$K:$M,3, FALSE) &amp; ",""" &amp; VLOOKUP(FT$1,Data!$K:$L,2, FALSE) &amp; """;"   )             )</f>
        <v/>
      </c>
      <c r="FU220" t="str">
        <f>IF(Data!$K221=FU$1, "",             IF(ISERR(SEARCH(FU$1,Data!$G221)),        "",          ";" &amp; VLOOKUP(FU$1,Data!$K:$M,3, FALSE) &amp; ",""" &amp; VLOOKUP(FU$1,Data!$K:$L,2, FALSE) &amp; """;"   )             )</f>
        <v/>
      </c>
      <c r="FV220" t="str">
        <f>IF(Data!$K221=FV$1, "",             IF(ISERR(SEARCH(FV$1,Data!$G221)),        "",          ";" &amp; VLOOKUP(FV$1,Data!$K:$M,3, FALSE) &amp; ",""" &amp; VLOOKUP(FV$1,Data!$K:$L,2, FALSE) &amp; """;"   )             )</f>
        <v/>
      </c>
      <c r="FW220" t="str">
        <f>IF(Data!$K221=FW$1, "",             IF(ISERR(SEARCH(FW$1,Data!$G221)),        "",          ";" &amp; VLOOKUP(FW$1,Data!$K:$M,3, FALSE) &amp; ",""" &amp; VLOOKUP(FW$1,Data!$K:$L,2, FALSE) &amp; """;"   )             )</f>
        <v/>
      </c>
      <c r="FX220" t="str">
        <f>IF(Data!$K221=FX$1, "",             IF(ISERR(SEARCH(FX$1,Data!$G221)),        "",          ";" &amp; VLOOKUP(FX$1,Data!$K:$M,3, FALSE) &amp; ",""" &amp; VLOOKUP(FX$1,Data!$K:$L,2, FALSE) &amp; """;"   )             )</f>
        <v/>
      </c>
      <c r="FY220" t="str">
        <f>IF(Data!$K221=FY$1, "",             IF(ISERR(SEARCH(FY$1,Data!$G221)),        "",          ";" &amp; VLOOKUP(FY$1,Data!$K:$M,3, FALSE) &amp; ",""" &amp; VLOOKUP(FY$1,Data!$K:$L,2, FALSE) &amp; """;"   )             )</f>
        <v/>
      </c>
      <c r="FZ220" t="str">
        <f>IF(Data!$K221=FZ$1, "",             IF(ISERR(SEARCH(FZ$1,Data!$G221)),        "",          ";" &amp; VLOOKUP(FZ$1,Data!$K:$M,3, FALSE) &amp; ",""" &amp; VLOOKUP(FZ$1,Data!$K:$L,2, FALSE) &amp; """;"   )             )</f>
        <v/>
      </c>
      <c r="GA220" t="str">
        <f>IF(Data!$K221=GA$1, "",             IF(ISERR(SEARCH(GA$1,Data!$G221)),        "",          ";" &amp; VLOOKUP(GA$1,Data!$K:$M,3, FALSE) &amp; ",""" &amp; VLOOKUP(GA$1,Data!$K:$L,2, FALSE) &amp; """;"   )             )</f>
        <v/>
      </c>
      <c r="GB220" t="str">
        <f>IF(Data!$K221=GB$1, "",             IF(ISERR(SEARCH(GB$1,Data!$G221)),        "",          ";" &amp; VLOOKUP(GB$1,Data!$K:$M,3, FALSE) &amp; ",""" &amp; VLOOKUP(GB$1,Data!$K:$L,2, FALSE) &amp; """;"   )             )</f>
        <v/>
      </c>
      <c r="GC220" t="str">
        <f>IF(Data!$K221=GC$1, "",             IF(ISERR(SEARCH(GC$1,Data!$G221)),        "",          ";" &amp; VLOOKUP(GC$1,Data!$K:$M,3, FALSE) &amp; ",""" &amp; VLOOKUP(GC$1,Data!$K:$L,2, FALSE) &amp; """;"   )             )</f>
        <v/>
      </c>
      <c r="GD220" t="str">
        <f>IF(Data!$K221=GD$1, "",             IF(ISERR(SEARCH(GD$1,Data!$G221)),        "",          ";" &amp; VLOOKUP(GD$1,Data!$K:$M,3, FALSE) &amp; ",""" &amp; VLOOKUP(GD$1,Data!$K:$L,2, FALSE) &amp; """;"   )             )</f>
        <v/>
      </c>
      <c r="GE220" t="str">
        <f>IF(Data!$K221=GE$1, "",             IF(ISERR(SEARCH(GE$1,Data!$G221)),        "",          ";" &amp; VLOOKUP(GE$1,Data!$K:$M,3, FALSE) &amp; ",""" &amp; VLOOKUP(GE$1,Data!$K:$L,2, FALSE) &amp; """;"   )             )</f>
        <v/>
      </c>
      <c r="GF220" t="str">
        <f>IF(Data!$K221=GF$1, "",             IF(ISERR(SEARCH(GF$1,Data!$G221)),        "",          ";" &amp; VLOOKUP(GF$1,Data!$K:$M,3, FALSE) &amp; ",""" &amp; VLOOKUP(GF$1,Data!$K:$L,2, FALSE) &amp; """;"   )             )</f>
        <v/>
      </c>
      <c r="GG220" t="str">
        <f>IF(Data!$K221=GG$1, "",             IF(ISERR(SEARCH(GG$1,Data!$G221)),        "",          ";" &amp; VLOOKUP(GG$1,Data!$K:$M,3, FALSE) &amp; ",""" &amp; VLOOKUP(GG$1,Data!$K:$L,2, FALSE) &amp; """;"   )             )</f>
        <v/>
      </c>
      <c r="GH220" t="str">
        <f>IF(Data!$K221=GH$1, "",             IF(ISERR(SEARCH(GH$1,Data!$G221)),        "",          ";" &amp; VLOOKUP(GH$1,Data!$K:$M,3, FALSE) &amp; ",""" &amp; VLOOKUP(GH$1,Data!$K:$L,2, FALSE) &amp; """;"   )             )</f>
        <v/>
      </c>
      <c r="GI220" t="str">
        <f>IF(Data!$K221=GI$1, "",             IF(ISERR(SEARCH(GI$1,Data!$G221)),        "",          ";" &amp; VLOOKUP(GI$1,Data!$K:$M,3, FALSE) &amp; ",""" &amp; VLOOKUP(GI$1,Data!$K:$L,2, FALSE) &amp; """;"   )             )</f>
        <v/>
      </c>
      <c r="GJ220" t="str">
        <f>IF(Data!$K221=GJ$1, "",             IF(ISERR(SEARCH(GJ$1,Data!$G221)),        "",          ";" &amp; VLOOKUP(GJ$1,Data!$K:$M,3, FALSE) &amp; ",""" &amp; VLOOKUP(GJ$1,Data!$K:$L,2, FALSE) &amp; """;"   )             )</f>
        <v/>
      </c>
      <c r="GK220" t="str">
        <f>IF(Data!$K221=GK$1, "",             IF(ISERR(SEARCH(GK$1,Data!$G221)),        "",          ";" &amp; VLOOKUP(GK$1,Data!$K:$M,3, FALSE) &amp; ",""" &amp; VLOOKUP(GK$1,Data!$K:$L,2, FALSE) &amp; """;"   )             )</f>
        <v/>
      </c>
      <c r="GL220" t="str">
        <f>IF(Data!$K221=GL$1, "",             IF(ISERR(SEARCH(GL$1,Data!$G221)),        "",          ";" &amp; VLOOKUP(GL$1,Data!$K:$M,3, FALSE) &amp; ",""" &amp; VLOOKUP(GL$1,Data!$K:$L,2, FALSE) &amp; """;"   )             )</f>
        <v/>
      </c>
      <c r="GM220" t="str">
        <f>IF(Data!$K221=GM$1, "",             IF(ISERR(SEARCH(GM$1,Data!$G221)),        "",          ";" &amp; VLOOKUP(GM$1,Data!$K:$M,3, FALSE) &amp; ",""" &amp; VLOOKUP(GM$1,Data!$K:$L,2, FALSE) &amp; """;"   )             )</f>
        <v/>
      </c>
      <c r="GN220" t="str">
        <f>IF(Data!$K221=GN$1, "",             IF(ISERR(SEARCH(GN$1,Data!$G221)),        "",          ";" &amp; VLOOKUP(GN$1,Data!$K:$M,3, FALSE) &amp; ",""" &amp; VLOOKUP(GN$1,Data!$K:$L,2, FALSE) &amp; """;"   )             )</f>
        <v/>
      </c>
      <c r="GO220" t="str">
        <f>IF(Data!$K221=GO$1, "",             IF(ISERR(SEARCH(GO$1,Data!$G221)),        "",          ";" &amp; VLOOKUP(GO$1,Data!$K:$M,3, FALSE) &amp; ",""" &amp; VLOOKUP(GO$1,Data!$K:$L,2, FALSE) &amp; """;"   )             )</f>
        <v/>
      </c>
      <c r="GP220" t="str">
        <f>IF(Data!$K221=GP$1, "",             IF(ISERR(SEARCH(GP$1,Data!$G221)),        "",          ";" &amp; VLOOKUP(GP$1,Data!$K:$M,3, FALSE) &amp; ",""" &amp; VLOOKUP(GP$1,Data!$K:$L,2, FALSE) &amp; """;"   )             )</f>
        <v/>
      </c>
      <c r="GQ220" t="str">
        <f>IF(Data!$K221=GQ$1, "",             IF(ISERR(SEARCH(GQ$1,Data!$G221)),        "",          ";" &amp; VLOOKUP(GQ$1,Data!$K:$M,3, FALSE) &amp; ",""" &amp; VLOOKUP(GQ$1,Data!$K:$L,2, FALSE) &amp; """;"   )             )</f>
        <v/>
      </c>
      <c r="GR220" t="str">
        <f>IF(Data!$K221=GR$1, "",             IF(ISERR(SEARCH(GR$1,Data!$G221)),        "",          ";" &amp; VLOOKUP(GR$1,Data!$K:$M,3, FALSE) &amp; ",""" &amp; VLOOKUP(GR$1,Data!$K:$L,2, FALSE) &amp; """;"   )             )</f>
        <v/>
      </c>
      <c r="GS220" t="str">
        <f>IF(Data!$K221=GS$1, "",             IF(ISERR(SEARCH(GS$1,Data!$G221)),        "",          ";" &amp; VLOOKUP(GS$1,Data!$K:$M,3, FALSE) &amp; ",""" &amp; VLOOKUP(GS$1,Data!$K:$L,2, FALSE) &amp; """;"   )             )</f>
        <v/>
      </c>
      <c r="GT220" t="str">
        <f>IF(Data!$K221=GT$1, "",             IF(ISERR(SEARCH(GT$1,Data!$G221)),        "",          ";" &amp; VLOOKUP(GT$1,Data!$K:$M,3, FALSE) &amp; ",""" &amp; VLOOKUP(GT$1,Data!$K:$L,2, FALSE) &amp; """;"   )             )</f>
        <v/>
      </c>
      <c r="GU220" t="str">
        <f>IF(Data!$K221=GU$1, "",             IF(ISERR(SEARCH(GU$1,Data!$G221)),        "",          ";" &amp; VLOOKUP(GU$1,Data!$K:$M,3, FALSE) &amp; ",""" &amp; VLOOKUP(GU$1,Data!$K:$L,2, FALSE) &amp; """;"   )             )</f>
        <v/>
      </c>
      <c r="GV220" t="str">
        <f>IF(Data!$K221=GV$1, "",             IF(ISERR(SEARCH(GV$1,Data!$G221)),        "",          ";" &amp; VLOOKUP(GV$1,Data!$K:$M,3, FALSE) &amp; ",""" &amp; VLOOKUP(GV$1,Data!$K:$L,2, FALSE) &amp; """;"   )             )</f>
        <v/>
      </c>
      <c r="GW220" t="str">
        <f>IF(Data!$K221=GW$1, "",             IF(ISERR(SEARCH(GW$1,Data!$G221)),        "",          ";" &amp; VLOOKUP(GW$1,Data!$K:$M,3, FALSE) &amp; ",""" &amp; VLOOKUP(GW$1,Data!$K:$L,2, FALSE) &amp; """;"   )             )</f>
        <v/>
      </c>
      <c r="GX220" t="str">
        <f>IF(Data!$K221=GX$1, "",             IF(ISERR(SEARCH(GX$1,Data!$G221)),        "",          ";" &amp; VLOOKUP(GX$1,Data!$K:$M,3, FALSE) &amp; ",""" &amp; VLOOKUP(GX$1,Data!$K:$L,2, FALSE) &amp; """;"   )             )</f>
        <v/>
      </c>
      <c r="GY220" t="str">
        <f>IF(Data!$K221=GY$1, "",             IF(ISERR(SEARCH(GY$1,Data!$G221)),        "",          ";" &amp; VLOOKUP(GY$1,Data!$K:$M,3, FALSE) &amp; ",""" &amp; VLOOKUP(GY$1,Data!$K:$L,2, FALSE) &amp; """;"   )             )</f>
        <v/>
      </c>
      <c r="GZ220" t="str">
        <f>IF(Data!$K221=GZ$1, "",             IF(ISERR(SEARCH(GZ$1,Data!$G221)),        "",          ";" &amp; VLOOKUP(GZ$1,Data!$K:$M,3, FALSE) &amp; ",""" &amp; VLOOKUP(GZ$1,Data!$K:$L,2, FALSE) &amp; """;"   )             )</f>
        <v/>
      </c>
      <c r="HA220" t="str">
        <f>IF(Data!$K221=HA$1, "",             IF(ISERR(SEARCH(HA$1,Data!$G221)),        "",          ";" &amp; VLOOKUP(HA$1,Data!$K:$M,3, FALSE) &amp; ",""" &amp; VLOOKUP(HA$1,Data!$K:$L,2, FALSE) &amp; """;"   )             )</f>
        <v/>
      </c>
      <c r="HB220" t="str">
        <f>IF(Data!$K221=HB$1, "",             IF(ISERR(SEARCH(HB$1,Data!$G221)),        "",          ";" &amp; VLOOKUP(HB$1,Data!$K:$M,3, FALSE) &amp; ",""" &amp; VLOOKUP(HB$1,Data!$K:$L,2, FALSE) &amp; """;"   )             )</f>
        <v/>
      </c>
      <c r="HC220" t="str">
        <f>IF(Data!$K221=HC$1, "",             IF(ISERR(SEARCH(HC$1,Data!$G221)),        "",          ";" &amp; VLOOKUP(HC$1,Data!$K:$M,3, FALSE) &amp; ",""" &amp; VLOOKUP(HC$1,Data!$K:$L,2, FALSE) &amp; """;"   )             )</f>
        <v/>
      </c>
      <c r="HD220" t="str">
        <f>IF(Data!$K221=HD$1, "",             IF(ISERR(SEARCH(HD$1,Data!$G221)),        "",          ";" &amp; VLOOKUP(HD$1,Data!$K:$M,3, FALSE) &amp; ",""" &amp; VLOOKUP(HD$1,Data!$K:$L,2, FALSE) &amp; """;"   )             )</f>
        <v/>
      </c>
      <c r="HE220" t="str">
        <f>IF(Data!$K221=HE$1, "",             IF(ISERR(SEARCH(HE$1,Data!$G221)),        "",          ";" &amp; VLOOKUP(HE$1,Data!$K:$M,3, FALSE) &amp; ",""" &amp; VLOOKUP(HE$1,Data!$K:$L,2, FALSE) &amp; """;"   )             )</f>
        <v/>
      </c>
      <c r="HF220" t="str">
        <f>IF(Data!$K221=HF$1, "",             IF(ISERR(SEARCH(HF$1,Data!$G221)),        "",          ";" &amp; VLOOKUP(HF$1,Data!$K:$M,3, FALSE) &amp; ",""" &amp; VLOOKUP(HF$1,Data!$K:$L,2, FALSE) &amp; """;"   )             )</f>
        <v/>
      </c>
      <c r="HG220" t="str">
        <f>IF(Data!$K221=HG$1, "",             IF(ISERR(SEARCH(HG$1,Data!$G221)),        "",          ";" &amp; VLOOKUP(HG$1,Data!$K:$M,3, FALSE) &amp; ",""" &amp; VLOOKUP(HG$1,Data!$K:$L,2, FALSE) &amp; """;"   )             )</f>
        <v/>
      </c>
      <c r="HH220" t="str">
        <f>IF(Data!$K221=HH$1, "",             IF(ISERR(SEARCH(HH$1,Data!$G221)),        "",          ";" &amp; VLOOKUP(HH$1,Data!$K:$M,3, FALSE) &amp; ",""" &amp; VLOOKUP(HH$1,Data!$K:$L,2, FALSE) &amp; """;"   )             )</f>
        <v/>
      </c>
      <c r="HI220" t="str">
        <f>IF(Data!$K221=HI$1, "",             IF(ISERR(SEARCH(HI$1,Data!$G221)),        "",          ";" &amp; VLOOKUP(HI$1,Data!$K:$M,3, FALSE) &amp; ",""" &amp; VLOOKUP(HI$1,Data!$K:$L,2, FALSE) &amp; """;"   )             )</f>
        <v/>
      </c>
      <c r="HJ220" t="str">
        <f>IF(Data!$K221=HJ$1, "",             IF(ISERR(SEARCH(HJ$1,Data!$G221)),        "",          ";" &amp; VLOOKUP(HJ$1,Data!$K:$M,3, FALSE) &amp; ",""" &amp; VLOOKUP(HJ$1,Data!$K:$L,2, FALSE) &amp; """;"   )             )</f>
        <v/>
      </c>
      <c r="HK220" t="str">
        <f>IF(Data!$K221=HK$1, "",             IF(ISERR(SEARCH(HK$1,Data!$G221)),        "",          ";" &amp; VLOOKUP(HK$1,Data!$K:$M,3, FALSE) &amp; ",""" &amp; VLOOKUP(HK$1,Data!$K:$L,2, FALSE) &amp; """;"   )             )</f>
        <v/>
      </c>
      <c r="HL220" t="str">
        <f>IF(Data!$K221=HL$1, "",             IF(ISERR(SEARCH(HL$1,Data!$G221)),        "",          ";" &amp; VLOOKUP(HL$1,Data!$K:$M,3, FALSE) &amp; ",""" &amp; VLOOKUP(HL$1,Data!$K:$L,2, FALSE) &amp; """;"   )             )</f>
        <v/>
      </c>
      <c r="HM220" t="str">
        <f>IF(Data!$K221=HM$1, "",             IF(ISERR(SEARCH(HM$1,Data!$G221)),        "",          ";" &amp; VLOOKUP(HM$1,Data!$K:$M,3, FALSE) &amp; ",""" &amp; VLOOKUP(HM$1,Data!$K:$L,2, FALSE) &amp; """;"   )             )</f>
        <v/>
      </c>
      <c r="HN220" t="str">
        <f>IF(Data!$K221=HN$1, "",             IF(ISERR(SEARCH(HN$1,Data!$G221)),        "",          ";" &amp; VLOOKUP(HN$1,Data!$K:$M,3, FALSE) &amp; ",""" &amp; VLOOKUP(HN$1,Data!$K:$L,2, FALSE) &amp; """;"   )             )</f>
        <v/>
      </c>
      <c r="HO220" t="str">
        <f>IF(Data!$K221=HO$1, "",             IF(ISERR(SEARCH(HO$1,Data!$G221)),        "",          ";" &amp; VLOOKUP(HO$1,Data!$K:$M,3, FALSE) &amp; ",""" &amp; VLOOKUP(HO$1,Data!$K:$L,2, FALSE) &amp; """;"   )             )</f>
        <v/>
      </c>
      <c r="HP220" t="str">
        <f>IF(Data!$K221=HP$1, "",             IF(ISERR(SEARCH(HP$1,Data!$G221)),        "",          ";" &amp; VLOOKUP(HP$1,Data!$K:$M,3, FALSE) &amp; ",""" &amp; VLOOKUP(HP$1,Data!$K:$L,2, FALSE) &amp; """;"   )             )</f>
        <v/>
      </c>
      <c r="HQ220" t="str">
        <f>IF(Data!$K221=HQ$1, "",             IF(ISERR(SEARCH(HQ$1,Data!$G221)),        "",          ";" &amp; VLOOKUP(HQ$1,Data!$K:$M,3, FALSE) &amp; ",""" &amp; VLOOKUP(HQ$1,Data!$K:$L,2, FALSE) &amp; """;"   )             )</f>
        <v/>
      </c>
      <c r="HR220" t="str">
        <f>IF(Data!$K221=HR$1, "",             IF(ISERR(SEARCH(HR$1,Data!$G221)),        "",          ";" &amp; VLOOKUP(HR$1,Data!$K:$M,3, FALSE) &amp; ",""" &amp; VLOOKUP(HR$1,Data!$K:$L,2, FALSE) &amp; """;"   )             )</f>
        <v/>
      </c>
      <c r="HS220" t="str">
        <f>IF(Data!$K221=HS$1, "",             IF(ISERR(SEARCH(HS$1,Data!$G221)),        "",          ";" &amp; VLOOKUP(HS$1,Data!$K:$M,3, FALSE) &amp; ",""" &amp; VLOOKUP(HS$1,Data!$K:$L,2, FALSE) &amp; """;"   )             )</f>
        <v/>
      </c>
      <c r="HT220" t="str">
        <f>IF(Data!$K221=HT$1, "",             IF(ISERR(SEARCH(HT$1,Data!$G221)),        "",          ";" &amp; VLOOKUP(HT$1,Data!$K:$M,3, FALSE) &amp; ",""" &amp; VLOOKUP(HT$1,Data!$K:$L,2, FALSE) &amp; """;"   )             )</f>
        <v/>
      </c>
      <c r="HU220" t="str">
        <f>IF(Data!$K221=HU$1, "",             IF(ISERR(SEARCH(HU$1,Data!$G221)),        "",          ";" &amp; VLOOKUP(HU$1,Data!$K:$M,3, FALSE) &amp; ",""" &amp; VLOOKUP(HU$1,Data!$K:$L,2, FALSE) &amp; """;"   )             )</f>
        <v/>
      </c>
      <c r="HV220" t="str">
        <f>IF(Data!$K221=HV$1, "",             IF(ISERR(SEARCH(HV$1,Data!$G221)),        "",          ";" &amp; VLOOKUP(HV$1,Data!$K:$M,3, FALSE) &amp; ",""" &amp; VLOOKUP(HV$1,Data!$K:$L,2, FALSE) &amp; """;"   )             )</f>
        <v/>
      </c>
      <c r="HW220" t="str">
        <f>IF(Data!$K221=HW$1, "",             IF(ISERR(SEARCH(HW$1,Data!$G221)),        "",          ";" &amp; VLOOKUP(HW$1,Data!$K:$M,3, FALSE) &amp; ",""" &amp; VLOOKUP(HW$1,Data!$K:$L,2, FALSE) &amp; """;"   )             )</f>
        <v/>
      </c>
      <c r="HX220" t="str">
        <f>IF(Data!$K221=HX$1, "",             IF(ISERR(SEARCH(HX$1,Data!$G221)),        "",          ";" &amp; VLOOKUP(HX$1,Data!$K:$M,3, FALSE) &amp; ",""" &amp; VLOOKUP(HX$1,Data!$K:$L,2, FALSE) &amp; """;"   )             )</f>
        <v/>
      </c>
      <c r="HY220" t="str">
        <f>IF(Data!$K221=HY$1, "",             IF(ISERR(SEARCH(HY$1,Data!$G221)),        "",          ";" &amp; VLOOKUP(HY$1,Data!$K:$M,3, FALSE) &amp; ",""" &amp; VLOOKUP(HY$1,Data!$K:$L,2, FALSE) &amp; """;"   )             )</f>
        <v/>
      </c>
      <c r="HZ220" t="str">
        <f>IF(Data!$K221=HZ$1, "",             IF(ISERR(SEARCH(HZ$1,Data!$G221)),        "",          ";" &amp; VLOOKUP(HZ$1,Data!$K:$M,3, FALSE) &amp; ",""" &amp; VLOOKUP(HZ$1,Data!$K:$L,2, FALSE) &amp; """;"   )             )</f>
        <v/>
      </c>
      <c r="IA220" t="str">
        <f>IF(Data!$K221=IA$1, "",             IF(ISERR(SEARCH(IA$1,Data!$G221)),        "",          ";" &amp; VLOOKUP(IA$1,Data!$K:$M,3, FALSE) &amp; ",""" &amp; VLOOKUP(IA$1,Data!$K:$L,2, FALSE) &amp; """;"   )             )</f>
        <v/>
      </c>
      <c r="IB220" t="str">
        <f>IF(Data!$K221=IB$1, "",             IF(ISERR(SEARCH(IB$1,Data!$G221)),        "",          ";" &amp; VLOOKUP(IB$1,Data!$K:$M,3, FALSE) &amp; ",""" &amp; VLOOKUP(IB$1,Data!$K:$L,2, FALSE) &amp; """;"   )             )</f>
        <v/>
      </c>
      <c r="IC220" t="str">
        <f>IF(Data!$K221=IC$1, "",             IF(ISERR(SEARCH(IC$1,Data!$G221)),        "",          ";" &amp; VLOOKUP(IC$1,Data!$K:$M,3, FALSE) &amp; ",""" &amp; VLOOKUP(IC$1,Data!$K:$L,2, FALSE) &amp; """;"   )             )</f>
        <v/>
      </c>
      <c r="ID220" t="str">
        <f>IF(Data!$K221=ID$1, "",             IF(ISERR(SEARCH(ID$1,Data!$G221)),        "",          ";" &amp; VLOOKUP(ID$1,Data!$K:$M,3, FALSE) &amp; ",""" &amp; VLOOKUP(ID$1,Data!$K:$L,2, FALSE) &amp; """;"   )             )</f>
        <v/>
      </c>
      <c r="IE220" t="str">
        <f>IF(Data!$K221=IE$1, "",             IF(ISERR(SEARCH(IE$1,Data!$G221)),        "",          ";" &amp; VLOOKUP(IE$1,Data!$K:$M,3, FALSE) &amp; ",""" &amp; VLOOKUP(IE$1,Data!$K:$L,2, FALSE) &amp; """;"   )             )</f>
        <v/>
      </c>
      <c r="IF220" t="str">
        <f>IF(Data!$K221=IF$1, "",             IF(ISERR(SEARCH(IF$1,Data!$G221)),        "",          ";" &amp; VLOOKUP(IF$1,Data!$K:$M,3, FALSE) &amp; ",""" &amp; VLOOKUP(IF$1,Data!$K:$L,2, FALSE) &amp; """;"   )             )</f>
        <v/>
      </c>
      <c r="IG220" t="str">
        <f>IF(Data!$K221=IG$1, "",             IF(ISERR(SEARCH(IG$1,Data!$G221)),        "",          ";" &amp; VLOOKUP(IG$1,Data!$K:$M,3, FALSE) &amp; ",""" &amp; VLOOKUP(IG$1,Data!$K:$L,2, FALSE) &amp; """;"   )             )</f>
        <v/>
      </c>
      <c r="IH220" t="str">
        <f>IF(Data!$K221=IH$1, "",             IF(ISERR(SEARCH(IH$1,Data!$G221)),        "",          ";" &amp; VLOOKUP(IH$1,Data!$K:$M,3, FALSE) &amp; ",""" &amp; VLOOKUP(IH$1,Data!$K:$L,2, FALSE) &amp; """;"   )             )</f>
        <v/>
      </c>
      <c r="II220" t="str">
        <f>IF(Data!$K221=II$1, "",             IF(ISERR(SEARCH(II$1,Data!$G221)),        "",          ";" &amp; VLOOKUP(II$1,Data!$K:$M,3, FALSE) &amp; ",""" &amp; VLOOKUP(II$1,Data!$K:$L,2, FALSE) &amp; """;"   )             )</f>
        <v/>
      </c>
    </row>
    <row r="221" spans="1:243" x14ac:dyDescent="0.3">
      <c r="A221" t="str">
        <f>Data!K222</f>
        <v>Watto</v>
      </c>
      <c r="B221" s="15">
        <f>VLOOKUP(Tableau36[[#This Row],[Character]],Data!K:M,3,FALSE)</f>
        <v>220</v>
      </c>
      <c r="C221" s="15" t="str">
        <f>VLOOKUP(Tableau36[[#This Row],[Character]],Data!K:L,2,FALSE)</f>
        <v>HUMAN</v>
      </c>
      <c r="D221" s="15" t="str">
        <f>SUBSTITUTE(     SUBSTITUTE(Tableau36[[#This Row],[character_id,character_type,friend_id,friend_type]],",""DROID""",""),    ",""HUMAN""", "")</f>
        <v>220,7/220,181</v>
      </c>
      <c r="E221" s="15" t="str">
        <f>IF(Tableau36[[#This Row],[With char''s id]] = "", "",    MID(Tableau36[[#This Row],[With char''s id]], 2, LEN(Tableau36[[#This Row],[With char''s id]])-1))</f>
        <v>220,"HUMAN",7,"DROID"/220,"HUMAN",181,"HUMAN"</v>
      </c>
      <c r="F221" s="15" t="str">
        <f>SUBSTITUTE(Tableau36[[#This Row],[List of friend''s id]],  "/",    "/" &amp; Tableau36[[#This Row],[Character''s id]] &amp; ",""" &amp; Tableau36[[#This Row],[Type]] &amp; """,")</f>
        <v>/220,"HUMAN",7,"DROID"/220,"HUMAN",181,"HUMAN"</v>
      </c>
      <c r="G221" t="str">
        <f>IF( Tableau36[[#This Row],[removed double semi-colon]]="", "", "/" &amp; MID(Tableau36[[#This Row],[removed double semi-colon]],2,LEN(Tableau36[[#This Row],[removed double semi-colon]]) - 2) )</f>
        <v>/7,"DROID"/181,"HUMAN"</v>
      </c>
      <c r="H221" t="str">
        <f>SUBSTITUTE(Tableau36[[#This Row],[Concatenation]],";;","/")</f>
        <v>;7,"DROID"/181,"HUMAN";</v>
      </c>
      <c r="I221" t="str">
        <f>_xlfn.CONCAT(Tableau4[#This Row])</f>
        <v>;7,"DROID";;181,"HUMAN";</v>
      </c>
      <c r="M221" t="str">
        <f>IF(Data!$K222=M$1, "",             IF(ISERR(SEARCH(M$1,Data!$G222)),        "",          ";" &amp; VLOOKUP(M$1,Data!$K:$M,3, FALSE) &amp; ",""" &amp; VLOOKUP(M$1,Data!$K:$L,2, FALSE) &amp; """;"   )             )</f>
        <v/>
      </c>
      <c r="N221" t="str">
        <f>IF(Data!$K222=N$1, "",             IF(ISERR(SEARCH(N$1,Data!$G222)),        "",          ";" &amp; VLOOKUP(N$1,Data!$K:$M,3, FALSE) &amp; ",""" &amp; VLOOKUP(N$1,Data!$K:$L,2, FALSE) &amp; """;"   )             )</f>
        <v/>
      </c>
      <c r="O221" t="str">
        <f>IF(Data!$K222=O$1, "",             IF(ISERR(SEARCH(O$1,Data!$G222)),        "",          ";" &amp; VLOOKUP(O$1,Data!$K:$M,3, FALSE) &amp; ",""" &amp; VLOOKUP(O$1,Data!$K:$L,2, FALSE) &amp; """;"   )             )</f>
        <v/>
      </c>
      <c r="P221" t="str">
        <f>IF(Data!$K222=P$1, "",             IF(ISERR(SEARCH(P$1,Data!$G222)),        "",          ";" &amp; VLOOKUP(P$1,Data!$K:$M,3, FALSE) &amp; ",""" &amp; VLOOKUP(P$1,Data!$K:$L,2, FALSE) &amp; """;"   )             )</f>
        <v/>
      </c>
      <c r="Q221" t="str">
        <f>IF(Data!$K222=Q$1, "",             IF(ISERR(SEARCH(Q$1,Data!$G222)),        "",          ";" &amp; VLOOKUP(Q$1,Data!$K:$M,3, FALSE) &amp; ",""" &amp; VLOOKUP(Q$1,Data!$K:$L,2, FALSE) &amp; """;"   )             )</f>
        <v/>
      </c>
      <c r="R221" t="str">
        <f>IF(Data!$K222=R$1, "",             IF(ISERR(SEARCH(R$1,Data!$G222)),        "",          ";" &amp; VLOOKUP(R$1,Data!$K:$M,3, FALSE) &amp; ",""" &amp; VLOOKUP(R$1,Data!$K:$L,2, FALSE) &amp; """;"   )             )</f>
        <v/>
      </c>
      <c r="S221" t="str">
        <f>IF(Data!$K222=S$1, "",             IF(ISERR(SEARCH(S$1,Data!$G222)),        "",          ";" &amp; VLOOKUP(S$1,Data!$K:$M,3, FALSE) &amp; ",""" &amp; VLOOKUP(S$1,Data!$K:$L,2, FALSE) &amp; """;"   )             )</f>
        <v/>
      </c>
      <c r="T221" t="str">
        <f>IF(Data!$K222=T$1, "",             IF(ISERR(SEARCH(T$1,Data!$G222)),        "",          ";" &amp; VLOOKUP(T$1,Data!$K:$M,3, FALSE) &amp; ",""" &amp; VLOOKUP(T$1,Data!$K:$L,2, FALSE) &amp; """;"   )             )</f>
        <v/>
      </c>
      <c r="U221" t="str">
        <f>IF(Data!$K222=U$1, "",             IF(ISERR(SEARCH(U$1,Data!$G222)),        "",          ";" &amp; VLOOKUP(U$1,Data!$K:$M,3, FALSE) &amp; ",""" &amp; VLOOKUP(U$1,Data!$K:$L,2, FALSE) &amp; """;"   )             )</f>
        <v/>
      </c>
      <c r="V221" t="str">
        <f>IF(Data!$K222=V$1, "",             IF(ISERR(SEARCH(V$1,Data!$G222)),        "",          ";" &amp; VLOOKUP(V$1,Data!$K:$M,3, FALSE) &amp; ",""" &amp; VLOOKUP(V$1,Data!$K:$L,2, FALSE) &amp; """;"   )             )</f>
        <v/>
      </c>
      <c r="W221" t="str">
        <f>IF(Data!$K222=W$1, "",             IF(ISERR(SEARCH(W$1,Data!$G222)),        "",          ";" &amp; VLOOKUP(W$1,Data!$K:$M,3, FALSE) &amp; ",""" &amp; VLOOKUP(W$1,Data!$K:$L,2, FALSE) &amp; """;"   )             )</f>
        <v/>
      </c>
      <c r="X221" t="str">
        <f>IF(Data!$K222=X$1, "",             IF(ISERR(SEARCH(X$1,Data!$G222)),        "",          ";" &amp; VLOOKUP(X$1,Data!$K:$M,3, FALSE) &amp; ",""" &amp; VLOOKUP(X$1,Data!$K:$L,2, FALSE) &amp; """;"   )             )</f>
        <v/>
      </c>
      <c r="Y221" t="str">
        <f>IF(Data!$K222=Y$1, "",             IF(ISERR(SEARCH(Y$1,Data!$G222)),        "",          ";" &amp; VLOOKUP(Y$1,Data!$K:$M,3, FALSE) &amp; ",""" &amp; VLOOKUP(Y$1,Data!$K:$L,2, FALSE) &amp; """;"   )             )</f>
        <v/>
      </c>
      <c r="Z221" t="str">
        <f>IF(Data!$K222=Z$1, "",             IF(ISERR(SEARCH(Z$1,Data!$G222)),        "",          ";" &amp; VLOOKUP(Z$1,Data!$K:$M,3, FALSE) &amp; ",""" &amp; VLOOKUP(Z$1,Data!$K:$L,2, FALSE) &amp; """;"   )             )</f>
        <v/>
      </c>
      <c r="AA221" t="str">
        <f>IF(Data!$K222=AA$1, "",             IF(ISERR(SEARCH(AA$1,Data!$G222)),        "",          ";" &amp; VLOOKUP(AA$1,Data!$K:$M,3, FALSE) &amp; ",""" &amp; VLOOKUP(AA$1,Data!$K:$L,2, FALSE) &amp; """;"   )             )</f>
        <v/>
      </c>
      <c r="AB221" t="str">
        <f>IF(Data!$K222=AB$1, "",             IF(ISERR(SEARCH(AB$1,Data!$G222)),        "",          ";" &amp; VLOOKUP(AB$1,Data!$K:$M,3, FALSE) &amp; ",""" &amp; VLOOKUP(AB$1,Data!$K:$L,2, FALSE) &amp; """;"   )             )</f>
        <v/>
      </c>
      <c r="AC221" t="str">
        <f>IF(Data!$K222=AC$1, "",             IF(ISERR(SEARCH(AC$1,Data!$G222)),        "",          ";" &amp; VLOOKUP(AC$1,Data!$K:$M,3, FALSE) &amp; ",""" &amp; VLOOKUP(AC$1,Data!$K:$L,2, FALSE) &amp; """;"   )             )</f>
        <v/>
      </c>
      <c r="AD221" t="str">
        <f>IF(Data!$K222=AD$1, "",             IF(ISERR(SEARCH(AD$1,Data!$G222)),        "",          ";" &amp; VLOOKUP(AD$1,Data!$K:$M,3, FALSE) &amp; ",""" &amp; VLOOKUP(AD$1,Data!$K:$L,2, FALSE) &amp; """;"   )             )</f>
        <v/>
      </c>
      <c r="AE221" t="str">
        <f>IF(Data!$K222=AE$1, "",             IF(ISERR(SEARCH(AE$1,Data!$G222)),        "",          ";" &amp; VLOOKUP(AE$1,Data!$K:$M,3, FALSE) &amp; ",""" &amp; VLOOKUP(AE$1,Data!$K:$L,2, FALSE) &amp; """;"   )             )</f>
        <v/>
      </c>
      <c r="AF221" t="str">
        <f>IF(Data!$K222=AF$1, "",             IF(ISERR(SEARCH(AF$1,Data!$G222)),        "",          ";" &amp; VLOOKUP(AF$1,Data!$K:$M,3, FALSE) &amp; ",""" &amp; VLOOKUP(AF$1,Data!$K:$L,2, FALSE) &amp; """;"   )             )</f>
        <v/>
      </c>
      <c r="AG221" t="str">
        <f>IF(Data!$K222=AG$1, "",             IF(ISERR(SEARCH(AG$1,Data!$G222)),        "",          ";" &amp; VLOOKUP(AG$1,Data!$K:$M,3, FALSE) &amp; ",""" &amp; VLOOKUP(AG$1,Data!$K:$L,2, FALSE) &amp; """;"   )             )</f>
        <v/>
      </c>
      <c r="AH221" t="str">
        <f>IF(Data!$K222=AH$1, "",             IF(ISERR(SEARCH(AH$1,Data!$G222)),        "",          ";" &amp; VLOOKUP(AH$1,Data!$K:$M,3, FALSE) &amp; ",""" &amp; VLOOKUP(AH$1,Data!$K:$L,2, FALSE) &amp; """;"   )             )</f>
        <v/>
      </c>
      <c r="AI221" t="str">
        <f>IF(Data!$K222=AI$1, "",             IF(ISERR(SEARCH(AI$1,Data!$G222)),        "",          ";" &amp; VLOOKUP(AI$1,Data!$K:$M,3, FALSE) &amp; ",""" &amp; VLOOKUP(AI$1,Data!$K:$L,2, FALSE) &amp; """;"   )             )</f>
        <v/>
      </c>
      <c r="AJ221" t="str">
        <f>IF(Data!$K222=AJ$1, "",             IF(ISERR(SEARCH(AJ$1,Data!$G222)),        "",          ";" &amp; VLOOKUP(AJ$1,Data!$K:$M,3, FALSE) &amp; ",""" &amp; VLOOKUP(AJ$1,Data!$K:$L,2, FALSE) &amp; """;"   )             )</f>
        <v/>
      </c>
      <c r="AK221" t="str">
        <f>IF(Data!$K222=AK$1, "",             IF(ISERR(SEARCH(AK$1,Data!$G222)),        "",          ";" &amp; VLOOKUP(AK$1,Data!$K:$M,3, FALSE) &amp; ",""" &amp; VLOOKUP(AK$1,Data!$K:$L,2, FALSE) &amp; """;"   )             )</f>
        <v/>
      </c>
      <c r="AL221" t="str">
        <f>IF(Data!$K222=AL$1, "",             IF(ISERR(SEARCH(AL$1,Data!$G222)),        "",          ";" &amp; VLOOKUP(AL$1,Data!$K:$M,3, FALSE) &amp; ",""" &amp; VLOOKUP(AL$1,Data!$K:$L,2, FALSE) &amp; """;"   )             )</f>
        <v/>
      </c>
      <c r="AM221" t="str">
        <f>IF(Data!$K222=AM$1, "",             IF(ISERR(SEARCH(AM$1,Data!$G222)),        "",          ";" &amp; VLOOKUP(AM$1,Data!$K:$M,3, FALSE) &amp; ",""" &amp; VLOOKUP(AM$1,Data!$K:$L,2, FALSE) &amp; """;"   )             )</f>
        <v/>
      </c>
      <c r="AN221" t="str">
        <f>IF(Data!$K222=AN$1, "",             IF(ISERR(SEARCH(AN$1,Data!$G222)),        "",          ";" &amp; VLOOKUP(AN$1,Data!$K:$M,3, FALSE) &amp; ",""" &amp; VLOOKUP(AN$1,Data!$K:$L,2, FALSE) &amp; """;"   )             )</f>
        <v/>
      </c>
      <c r="AO221" t="str">
        <f>IF(Data!$K222=AO$1, "",             IF(ISERR(SEARCH(AO$1,Data!$G222)),        "",          ";" &amp; VLOOKUP(AO$1,Data!$K:$M,3, FALSE) &amp; ",""" &amp; VLOOKUP(AO$1,Data!$K:$L,2, FALSE) &amp; """;"   )             )</f>
        <v/>
      </c>
      <c r="AP221" t="str">
        <f>IF(Data!$K222=AP$1, "",             IF(ISERR(SEARCH(AP$1,Data!$G222)),        "",          ";" &amp; VLOOKUP(AP$1,Data!$K:$M,3, FALSE) &amp; ",""" &amp; VLOOKUP(AP$1,Data!$K:$L,2, FALSE) &amp; """;"   )             )</f>
        <v/>
      </c>
      <c r="AQ221" t="str">
        <f>IF(Data!$K222=AQ$1, "",             IF(ISERR(SEARCH(AQ$1,Data!$G222)),        "",          ";" &amp; VLOOKUP(AQ$1,Data!$K:$M,3, FALSE) &amp; ",""" &amp; VLOOKUP(AQ$1,Data!$K:$L,2, FALSE) &amp; """;"   )             )</f>
        <v/>
      </c>
      <c r="AR221" t="str">
        <f>IF(Data!$K222=AR$1, "",             IF(ISERR(SEARCH(AR$1,Data!$G222)),        "",          ";" &amp; VLOOKUP(AR$1,Data!$K:$M,3, FALSE) &amp; ",""" &amp; VLOOKUP(AR$1,Data!$K:$L,2, FALSE) &amp; """;"   )             )</f>
        <v/>
      </c>
      <c r="AS221" t="str">
        <f>IF(Data!$K222=AS$1, "",             IF(ISERR(SEARCH(AS$1,Data!$G222)),        "",          ";" &amp; VLOOKUP(AS$1,Data!$K:$M,3, FALSE) &amp; ",""" &amp; VLOOKUP(AS$1,Data!$K:$L,2, FALSE) &amp; """;"   )             )</f>
        <v/>
      </c>
      <c r="AT221" t="str">
        <f>IF(Data!$K222=AT$1, "",             IF(ISERR(SEARCH(AT$1,Data!$G222)),        "",          ";" &amp; VLOOKUP(AT$1,Data!$K:$M,3, FALSE) &amp; ",""" &amp; VLOOKUP(AT$1,Data!$K:$L,2, FALSE) &amp; """;"   )             )</f>
        <v/>
      </c>
      <c r="AU221" t="str">
        <f>IF(Data!$K222=AU$1, "",             IF(ISERR(SEARCH(AU$1,Data!$G222)),        "",          ";" &amp; VLOOKUP(AU$1,Data!$K:$M,3, FALSE) &amp; ",""" &amp; VLOOKUP(AU$1,Data!$K:$L,2, FALSE) &amp; """;"   )             )</f>
        <v/>
      </c>
      <c r="AV221" t="str">
        <f>IF(Data!$K222=AV$1, "",             IF(ISERR(SEARCH(AV$1,Data!$G222)),        "",          ";" &amp; VLOOKUP(AV$1,Data!$K:$M,3, FALSE) &amp; ",""" &amp; VLOOKUP(AV$1,Data!$K:$L,2, FALSE) &amp; """;"   )             )</f>
        <v/>
      </c>
      <c r="AW221" t="str">
        <f>IF(Data!$K222=AW$1, "",             IF(ISERR(SEARCH(AW$1,Data!$G222)),        "",          ";" &amp; VLOOKUP(AW$1,Data!$K:$M,3, FALSE) &amp; ",""" &amp; VLOOKUP(AW$1,Data!$K:$L,2, FALSE) &amp; """;"   )             )</f>
        <v/>
      </c>
      <c r="AX221" t="str">
        <f>IF(Data!$K222=AX$1, "",             IF(ISERR(SEARCH(AX$1,Data!$G222)),        "",          ";" &amp; VLOOKUP(AX$1,Data!$K:$M,3, FALSE) &amp; ",""" &amp; VLOOKUP(AX$1,Data!$K:$L,2, FALSE) &amp; """;"   )             )</f>
        <v/>
      </c>
      <c r="AY221" t="str">
        <f>IF(Data!$K222=AY$1, "",             IF(ISERR(SEARCH(AY$1,Data!$G222)),        "",          ";" &amp; VLOOKUP(AY$1,Data!$K:$M,3, FALSE) &amp; ",""" &amp; VLOOKUP(AY$1,Data!$K:$L,2, FALSE) &amp; """;"   )             )</f>
        <v/>
      </c>
      <c r="AZ221" t="str">
        <f>IF(Data!$K222=AZ$1, "",             IF(ISERR(SEARCH(AZ$1,Data!$G222)),        "",          ";" &amp; VLOOKUP(AZ$1,Data!$K:$M,3, FALSE) &amp; ",""" &amp; VLOOKUP(AZ$1,Data!$K:$L,2, FALSE) &amp; """;"   )             )</f>
        <v/>
      </c>
      <c r="BA221" t="str">
        <f>IF(Data!$K222=BA$1, "",             IF(ISERR(SEARCH(BA$1,Data!$G222)),        "",          ";" &amp; VLOOKUP(BA$1,Data!$K:$M,3, FALSE) &amp; ",""" &amp; VLOOKUP(BA$1,Data!$K:$L,2, FALSE) &amp; """;"   )             )</f>
        <v/>
      </c>
      <c r="BB221" t="str">
        <f>IF(Data!$K222=BB$1, "",             IF(ISERR(SEARCH(BB$1,Data!$G222)),        "",          ";" &amp; VLOOKUP(BB$1,Data!$K:$M,3, FALSE) &amp; ",""" &amp; VLOOKUP(BB$1,Data!$K:$L,2, FALSE) &amp; """;"   )             )</f>
        <v/>
      </c>
      <c r="BC221" t="str">
        <f>IF(Data!$K222=BC$1, "",             IF(ISERR(SEARCH(BC$1,Data!$G222)),        "",          ";" &amp; VLOOKUP(BC$1,Data!$K:$M,3, FALSE) &amp; ",""" &amp; VLOOKUP(BC$1,Data!$K:$L,2, FALSE) &amp; """;"   )             )</f>
        <v/>
      </c>
      <c r="BD221" t="str">
        <f>IF(Data!$K222=BD$1, "",             IF(ISERR(SEARCH(BD$1,Data!$G222)),        "",          ";" &amp; VLOOKUP(BD$1,Data!$K:$M,3, FALSE) &amp; ",""" &amp; VLOOKUP(BD$1,Data!$K:$L,2, FALSE) &amp; """;"   )             )</f>
        <v/>
      </c>
      <c r="BE221" t="str">
        <f>IF(Data!$K222=BE$1, "",             IF(ISERR(SEARCH(BE$1,Data!$G222)),        "",          ";" &amp; VLOOKUP(BE$1,Data!$K:$M,3, FALSE) &amp; ",""" &amp; VLOOKUP(BE$1,Data!$K:$L,2, FALSE) &amp; """;"   )             )</f>
        <v/>
      </c>
      <c r="BF221" t="str">
        <f>IF(Data!$K222=BF$1, "",             IF(ISERR(SEARCH(BF$1,Data!$G222)),        "",          ";" &amp; VLOOKUP(BF$1,Data!$K:$M,3, FALSE) &amp; ",""" &amp; VLOOKUP(BF$1,Data!$K:$L,2, FALSE) &amp; """;"   )             )</f>
        <v/>
      </c>
      <c r="BG221" t="str">
        <f>IF(Data!$K222=BG$1, "",             IF(ISERR(SEARCH(BG$1,Data!$G222)),        "",          ";" &amp; VLOOKUP(BG$1,Data!$K:$M,3, FALSE) &amp; ",""" &amp; VLOOKUP(BG$1,Data!$K:$L,2, FALSE) &amp; """;"   )             )</f>
        <v/>
      </c>
      <c r="BH221" t="str">
        <f>IF(Data!$K222=BH$1, "",             IF(ISERR(SEARCH(BH$1,Data!$G222)),        "",          ";" &amp; VLOOKUP(BH$1,Data!$K:$M,3, FALSE) &amp; ",""" &amp; VLOOKUP(BH$1,Data!$K:$L,2, FALSE) &amp; """;"   )             )</f>
        <v/>
      </c>
      <c r="BI221" t="str">
        <f>IF(Data!$K222=BI$1, "",             IF(ISERR(SEARCH(BI$1,Data!$G222)),        "",          ";" &amp; VLOOKUP(BI$1,Data!$K:$M,3, FALSE) &amp; ",""" &amp; VLOOKUP(BI$1,Data!$K:$L,2, FALSE) &amp; """;"   )             )</f>
        <v/>
      </c>
      <c r="BJ221" t="str">
        <f>IF(Data!$K222=BJ$1, "",             IF(ISERR(SEARCH(BJ$1,Data!$G222)),        "",          ";" &amp; VLOOKUP(BJ$1,Data!$K:$M,3, FALSE) &amp; ",""" &amp; VLOOKUP(BJ$1,Data!$K:$L,2, FALSE) &amp; """;"   )             )</f>
        <v/>
      </c>
      <c r="BK221" t="str">
        <f>IF(Data!$K222=BK$1, "",             IF(ISERR(SEARCH(BK$1,Data!$G222)),        "",          ";" &amp; VLOOKUP(BK$1,Data!$K:$M,3, FALSE) &amp; ",""" &amp; VLOOKUP(BK$1,Data!$K:$L,2, FALSE) &amp; """;"   )             )</f>
        <v/>
      </c>
      <c r="BL221" t="str">
        <f>IF(Data!$K222=BL$1, "",             IF(ISERR(SEARCH(BL$1,Data!$G222)),        "",          ";" &amp; VLOOKUP(BL$1,Data!$K:$M,3, FALSE) &amp; ",""" &amp; VLOOKUP(BL$1,Data!$K:$L,2, FALSE) &amp; """;"   )             )</f>
        <v/>
      </c>
      <c r="BM221" t="str">
        <f>IF(Data!$K222=BM$1, "",             IF(ISERR(SEARCH(BM$1,Data!$G222)),        "",          ";" &amp; VLOOKUP(BM$1,Data!$K:$M,3, FALSE) &amp; ",""" &amp; VLOOKUP(BM$1,Data!$K:$L,2, FALSE) &amp; """;"   )             )</f>
        <v/>
      </c>
      <c r="BN221" t="str">
        <f>IF(Data!$K222=BN$1, "",             IF(ISERR(SEARCH(BN$1,Data!$G222)),        "",          ";" &amp; VLOOKUP(BN$1,Data!$K:$M,3, FALSE) &amp; ",""" &amp; VLOOKUP(BN$1,Data!$K:$L,2, FALSE) &amp; """;"   )             )</f>
        <v/>
      </c>
      <c r="BO221" t="str">
        <f>IF(Data!$K222=BO$1, "",             IF(ISERR(SEARCH(BO$1,Data!$G222)),        "",          ";" &amp; VLOOKUP(BO$1,Data!$K:$M,3, FALSE) &amp; ",""" &amp; VLOOKUP(BO$1,Data!$K:$L,2, FALSE) &amp; """;"   )             )</f>
        <v/>
      </c>
      <c r="BP221" t="str">
        <f>IF(Data!$K222=BP$1, "",             IF(ISERR(SEARCH(BP$1,Data!$G222)),        "",          ";" &amp; VLOOKUP(BP$1,Data!$K:$M,3, FALSE) &amp; ",""" &amp; VLOOKUP(BP$1,Data!$K:$L,2, FALSE) &amp; """;"   )             )</f>
        <v/>
      </c>
      <c r="BQ221" t="str">
        <f>IF(Data!$K222=BQ$1, "",             IF(ISERR(SEARCH(BQ$1,Data!$G222)),        "",          ";" &amp; VLOOKUP(BQ$1,Data!$K:$M,3, FALSE) &amp; ",""" &amp; VLOOKUP(BQ$1,Data!$K:$L,2, FALSE) &amp; """;"   )             )</f>
        <v/>
      </c>
      <c r="BR221" t="str">
        <f>IF(Data!$K222=BR$1, "",             IF(ISERR(SEARCH(BR$1,Data!$G222)),        "",          ";" &amp; VLOOKUP(BR$1,Data!$K:$M,3, FALSE) &amp; ",""" &amp; VLOOKUP(BR$1,Data!$K:$L,2, FALSE) &amp; """;"   )             )</f>
        <v/>
      </c>
      <c r="BS221" t="str">
        <f>IF(Data!$K222=BS$1, "",             IF(ISERR(SEARCH(BS$1,Data!$G222)),        "",          ";" &amp; VLOOKUP(BS$1,Data!$K:$M,3, FALSE) &amp; ",""" &amp; VLOOKUP(BS$1,Data!$K:$L,2, FALSE) &amp; """;"   )             )</f>
        <v/>
      </c>
      <c r="BT221" t="str">
        <f>IF(Data!$K222=BT$1, "",             IF(ISERR(SEARCH(BT$1,Data!$G222)),        "",          ";" &amp; VLOOKUP(BT$1,Data!$K:$M,3, FALSE) &amp; ",""" &amp; VLOOKUP(BT$1,Data!$K:$L,2, FALSE) &amp; """;"   )             )</f>
        <v/>
      </c>
      <c r="BU221" t="str">
        <f>IF(Data!$K222=BU$1, "",             IF(ISERR(SEARCH(BU$1,Data!$G222)),        "",          ";" &amp; VLOOKUP(BU$1,Data!$K:$M,3, FALSE) &amp; ",""" &amp; VLOOKUP(BU$1,Data!$K:$L,2, FALSE) &amp; """;"   )             )</f>
        <v/>
      </c>
      <c r="BV221" t="str">
        <f>IF(Data!$K222=BV$1, "",             IF(ISERR(SEARCH(BV$1,Data!$G222)),        "",          ";" &amp; VLOOKUP(BV$1,Data!$K:$M,3, FALSE) &amp; ",""" &amp; VLOOKUP(BV$1,Data!$K:$L,2, FALSE) &amp; """;"   )             )</f>
        <v/>
      </c>
      <c r="BW221" t="str">
        <f>IF(Data!$K222=BW$1, "",             IF(ISERR(SEARCH(BW$1,Data!$G222)),        "",          ";" &amp; VLOOKUP(BW$1,Data!$K:$M,3, FALSE) &amp; ",""" &amp; VLOOKUP(BW$1,Data!$K:$L,2, FALSE) &amp; """;"   )             )</f>
        <v/>
      </c>
      <c r="BX221" t="str">
        <f>IF(Data!$K222=BX$1, "",             IF(ISERR(SEARCH(BX$1,Data!$G222)),        "",          ";" &amp; VLOOKUP(BX$1,Data!$K:$M,3, FALSE) &amp; ",""" &amp; VLOOKUP(BX$1,Data!$K:$L,2, FALSE) &amp; """;"   )             )</f>
        <v/>
      </c>
      <c r="BY221" t="str">
        <f>IF(Data!$K222=BY$1, "",             IF(ISERR(SEARCH(BY$1,Data!$G222)),        "",          ";" &amp; VLOOKUP(BY$1,Data!$K:$M,3, FALSE) &amp; ",""" &amp; VLOOKUP(BY$1,Data!$K:$L,2, FALSE) &amp; """;"   )             )</f>
        <v/>
      </c>
      <c r="BZ221" t="str">
        <f>IF(Data!$K222=BZ$1, "",             IF(ISERR(SEARCH(BZ$1,Data!$G222)),        "",          ";" &amp; VLOOKUP(BZ$1,Data!$K:$M,3, FALSE) &amp; ",""" &amp; VLOOKUP(BZ$1,Data!$K:$L,2, FALSE) &amp; """;"   )             )</f>
        <v/>
      </c>
      <c r="CA221" t="str">
        <f>IF(Data!$K222=CA$1, "",             IF(ISERR(SEARCH(CA$1,Data!$G222)),        "",          ";" &amp; VLOOKUP(CA$1,Data!$K:$M,3, FALSE) &amp; ",""" &amp; VLOOKUP(CA$1,Data!$K:$L,2, FALSE) &amp; """;"   )             )</f>
        <v/>
      </c>
      <c r="CB221" t="str">
        <f>IF(Data!$K222=CB$1, "",             IF(ISERR(SEARCH(CB$1,Data!$G222)),        "",          ";" &amp; VLOOKUP(CB$1,Data!$K:$M,3, FALSE) &amp; ",""" &amp; VLOOKUP(CB$1,Data!$K:$L,2, FALSE) &amp; """;"   )             )</f>
        <v/>
      </c>
      <c r="CC221" t="str">
        <f>IF(Data!$K222=CC$1, "",             IF(ISERR(SEARCH(CC$1,Data!$G222)),        "",          ";" &amp; VLOOKUP(CC$1,Data!$K:$M,3, FALSE) &amp; ",""" &amp; VLOOKUP(CC$1,Data!$K:$L,2, FALSE) &amp; """;"   )             )</f>
        <v/>
      </c>
      <c r="CD221" t="str">
        <f>IF(Data!$K222=CD$1, "",             IF(ISERR(SEARCH(CD$1,Data!$G222)),        "",          ";" &amp; VLOOKUP(CD$1,Data!$K:$M,3, FALSE) &amp; ",""" &amp; VLOOKUP(CD$1,Data!$K:$L,2, FALSE) &amp; """;"   )             )</f>
        <v/>
      </c>
      <c r="CE221" t="str">
        <f>IF(Data!$K222=CE$1, "",             IF(ISERR(SEARCH(CE$1,Data!$G222)),        "",          ";" &amp; VLOOKUP(CE$1,Data!$K:$M,3, FALSE) &amp; ",""" &amp; VLOOKUP(CE$1,Data!$K:$L,2, FALSE) &amp; """;"   )             )</f>
        <v/>
      </c>
      <c r="CF221" t="str">
        <f>IF(Data!$K222=CF$1, "",             IF(ISERR(SEARCH(CF$1,Data!$G222)),        "",          ";" &amp; VLOOKUP(CF$1,Data!$K:$M,3, FALSE) &amp; ",""" &amp; VLOOKUP(CF$1,Data!$K:$L,2, FALSE) &amp; """;"   )             )</f>
        <v/>
      </c>
      <c r="CG221" t="str">
        <f>IF(Data!$K222=CG$1, "",             IF(ISERR(SEARCH(CG$1,Data!$G222)),        "",          ";" &amp; VLOOKUP(CG$1,Data!$K:$M,3, FALSE) &amp; ",""" &amp; VLOOKUP(CG$1,Data!$K:$L,2, FALSE) &amp; """;"   )             )</f>
        <v/>
      </c>
      <c r="CH221" t="str">
        <f>IF(Data!$K222=CH$1, "",             IF(ISERR(SEARCH(CH$1,Data!$G222)),        "",          ";" &amp; VLOOKUP(CH$1,Data!$K:$M,3, FALSE) &amp; ",""" &amp; VLOOKUP(CH$1,Data!$K:$L,2, FALSE) &amp; """;"   )             )</f>
        <v/>
      </c>
      <c r="CI221" t="str">
        <f>IF(Data!$K222=CI$1, "",             IF(ISERR(SEARCH(CI$1,Data!$G222)),        "",          ";" &amp; VLOOKUP(CI$1,Data!$K:$M,3, FALSE) &amp; ",""" &amp; VLOOKUP(CI$1,Data!$K:$L,2, FALSE) &amp; """;"   )             )</f>
        <v/>
      </c>
      <c r="CJ221" t="str">
        <f>IF(Data!$K222=CJ$1, "",             IF(ISERR(SEARCH(CJ$1,Data!$G222)),        "",          ";" &amp; VLOOKUP(CJ$1,Data!$K:$M,3, FALSE) &amp; ",""" &amp; VLOOKUP(CJ$1,Data!$K:$L,2, FALSE) &amp; """;"   )             )</f>
        <v/>
      </c>
      <c r="CK221" t="str">
        <f>IF(Data!$K222=CK$1, "",             IF(ISERR(SEARCH(CK$1,Data!$G222)),        "",          ";" &amp; VLOOKUP(CK$1,Data!$K:$M,3, FALSE) &amp; ",""" &amp; VLOOKUP(CK$1,Data!$K:$L,2, FALSE) &amp; """;"   )             )</f>
        <v/>
      </c>
      <c r="CL221" t="str">
        <f>IF(Data!$K222=CL$1, "",             IF(ISERR(SEARCH(CL$1,Data!$G222)),        "",          ";" &amp; VLOOKUP(CL$1,Data!$K:$M,3, FALSE) &amp; ",""" &amp; VLOOKUP(CL$1,Data!$K:$L,2, FALSE) &amp; """;"   )             )</f>
        <v/>
      </c>
      <c r="CM221" t="str">
        <f>IF(Data!$K222=CM$1, "",             IF(ISERR(SEARCH(CM$1,Data!$G222)),        "",          ";" &amp; VLOOKUP(CM$1,Data!$K:$M,3, FALSE) &amp; ",""" &amp; VLOOKUP(CM$1,Data!$K:$L,2, FALSE) &amp; """;"   )             )</f>
        <v/>
      </c>
      <c r="CN221" t="str">
        <f>IF(Data!$K222=CN$1, "",             IF(ISERR(SEARCH(CN$1,Data!$G222)),        "",          ";" &amp; VLOOKUP(CN$1,Data!$K:$M,3, FALSE) &amp; ",""" &amp; VLOOKUP(CN$1,Data!$K:$L,2, FALSE) &amp; """;"   )             )</f>
        <v/>
      </c>
      <c r="CO221" t="str">
        <f>IF(Data!$K222=CO$1, "",             IF(ISERR(SEARCH(CO$1,Data!$G222)),        "",          ";" &amp; VLOOKUP(CO$1,Data!$K:$M,3, FALSE) &amp; ",""" &amp; VLOOKUP(CO$1,Data!$K:$L,2, FALSE) &amp; """;"   )             )</f>
        <v/>
      </c>
      <c r="CP221" t="str">
        <f>IF(Data!$K222=CP$1, "",             IF(ISERR(SEARCH(CP$1,Data!$G222)),        "",          ";" &amp; VLOOKUP(CP$1,Data!$K:$M,3, FALSE) &amp; ",""" &amp; VLOOKUP(CP$1,Data!$K:$L,2, FALSE) &amp; """;"   )             )</f>
        <v/>
      </c>
      <c r="CQ221" t="str">
        <f>IF(Data!$K222=CQ$1, "",             IF(ISERR(SEARCH(CQ$1,Data!$G222)),        "",          ";" &amp; VLOOKUP(CQ$1,Data!$K:$M,3, FALSE) &amp; ",""" &amp; VLOOKUP(CQ$1,Data!$K:$L,2, FALSE) &amp; """;"   )             )</f>
        <v/>
      </c>
      <c r="CR221" t="str">
        <f>IF(Data!$K222=CR$1, "",             IF(ISERR(SEARCH(CR$1,Data!$G222)),        "",          ";" &amp; VLOOKUP(CR$1,Data!$K:$M,3, FALSE) &amp; ",""" &amp; VLOOKUP(CR$1,Data!$K:$L,2, FALSE) &amp; """;"   )             )</f>
        <v/>
      </c>
      <c r="CS221" t="str">
        <f>IF(Data!$K222=CS$1, "",             IF(ISERR(SEARCH(CS$1,Data!$G222)),        "",          ";" &amp; VLOOKUP(CS$1,Data!$K:$M,3, FALSE) &amp; ",""" &amp; VLOOKUP(CS$1,Data!$K:$L,2, FALSE) &amp; """;"   )             )</f>
        <v/>
      </c>
      <c r="CT221" t="str">
        <f>IF(Data!$K222=CT$1, "",             IF(ISERR(SEARCH(CT$1,Data!$G222)),        "",          ";" &amp; VLOOKUP(CT$1,Data!$K:$M,3, FALSE) &amp; ",""" &amp; VLOOKUP(CT$1,Data!$K:$L,2, FALSE) &amp; """;"   )             )</f>
        <v>;7,"DROID";</v>
      </c>
      <c r="CU221" t="str">
        <f>IF(Data!$K222=CU$1, "",             IF(ISERR(SEARCH(CU$1,Data!$G222)),        "",          ";" &amp; VLOOKUP(CU$1,Data!$K:$M,3, FALSE) &amp; ",""" &amp; VLOOKUP(CU$1,Data!$K:$L,2, FALSE) &amp; """;"   )             )</f>
        <v/>
      </c>
      <c r="CV221" t="str">
        <f>IF(Data!$K222=CV$1, "",             IF(ISERR(SEARCH(CV$1,Data!$G222)),        "",          ";" &amp; VLOOKUP(CV$1,Data!$K:$M,3, FALSE) &amp; ",""" &amp; VLOOKUP(CV$1,Data!$K:$L,2, FALSE) &amp; """;"   )             )</f>
        <v/>
      </c>
      <c r="CW221" t="str">
        <f>IF(Data!$K222=CW$1, "",             IF(ISERR(SEARCH(CW$1,Data!$G222)),        "",          ";" &amp; VLOOKUP(CW$1,Data!$K:$M,3, FALSE) &amp; ",""" &amp; VLOOKUP(CW$1,Data!$K:$L,2, FALSE) &amp; """;"   )             )</f>
        <v/>
      </c>
      <c r="CX221" t="str">
        <f>IF(Data!$K222=CX$1, "",             IF(ISERR(SEARCH(CX$1,Data!$G222)),        "",          ";" &amp; VLOOKUP(CX$1,Data!$K:$M,3, FALSE) &amp; ",""" &amp; VLOOKUP(CX$1,Data!$K:$L,2, FALSE) &amp; """;"   )             )</f>
        <v/>
      </c>
      <c r="CY221" t="str">
        <f>IF(Data!$K222=CY$1, "",             IF(ISERR(SEARCH(CY$1,Data!$G222)),        "",          ";" &amp; VLOOKUP(CY$1,Data!$K:$M,3, FALSE) &amp; ",""" &amp; VLOOKUP(CY$1,Data!$K:$L,2, FALSE) &amp; """;"   )             )</f>
        <v/>
      </c>
      <c r="CZ221" t="str">
        <f>IF(Data!$K222=CZ$1, "",             IF(ISERR(SEARCH(CZ$1,Data!$G222)),        "",          ";" &amp; VLOOKUP(CZ$1,Data!$K:$M,3, FALSE) &amp; ",""" &amp; VLOOKUP(CZ$1,Data!$K:$L,2, FALSE) &amp; """;"   )             )</f>
        <v/>
      </c>
      <c r="DA221" t="str">
        <f>IF(Data!$K222=DA$1, "",             IF(ISERR(SEARCH(DA$1,Data!$G222)),        "",          ";" &amp; VLOOKUP(DA$1,Data!$K:$M,3, FALSE) &amp; ",""" &amp; VLOOKUP(DA$1,Data!$K:$L,2, FALSE) &amp; """;"   )             )</f>
        <v/>
      </c>
      <c r="DB221" t="str">
        <f>IF(Data!$K222=DB$1, "",             IF(ISERR(SEARCH(DB$1,Data!$G222)),        "",          ";" &amp; VLOOKUP(DB$1,Data!$K:$M,3, FALSE) &amp; ",""" &amp; VLOOKUP(DB$1,Data!$K:$L,2, FALSE) &amp; """;"   )             )</f>
        <v/>
      </c>
      <c r="DC221" t="str">
        <f>IF(Data!$K222=DC$1, "",             IF(ISERR(SEARCH(DC$1,Data!$G222)),        "",          ";" &amp; VLOOKUP(DC$1,Data!$K:$M,3, FALSE) &amp; ",""" &amp; VLOOKUP(DC$1,Data!$K:$L,2, FALSE) &amp; """;"   )             )</f>
        <v/>
      </c>
      <c r="DD221" t="str">
        <f>IF(Data!$K222=DD$1, "",             IF(ISERR(SEARCH(DD$1,Data!$G222)),        "",          ";" &amp; VLOOKUP(DD$1,Data!$K:$M,3, FALSE) &amp; ",""" &amp; VLOOKUP(DD$1,Data!$K:$L,2, FALSE) &amp; """;"   )             )</f>
        <v/>
      </c>
      <c r="DE221" t="str">
        <f>IF(Data!$K222=DE$1, "",             IF(ISERR(SEARCH(DE$1,Data!$G222)),        "",          ";" &amp; VLOOKUP(DE$1,Data!$K:$M,3, FALSE) &amp; ",""" &amp; VLOOKUP(DE$1,Data!$K:$L,2, FALSE) &amp; """;"   )             )</f>
        <v/>
      </c>
      <c r="DF221" t="str">
        <f>IF(Data!$K222=DF$1, "",             IF(ISERR(SEARCH(DF$1,Data!$G222)),        "",          ";" &amp; VLOOKUP(DF$1,Data!$K:$M,3, FALSE) &amp; ",""" &amp; VLOOKUP(DF$1,Data!$K:$L,2, FALSE) &amp; """;"   )             )</f>
        <v/>
      </c>
      <c r="DG221" t="str">
        <f>IF(Data!$K222=DG$1, "",             IF(ISERR(SEARCH(DG$1,Data!$G222)),        "",          ";" &amp; VLOOKUP(DG$1,Data!$K:$M,3, FALSE) &amp; ",""" &amp; VLOOKUP(DG$1,Data!$K:$L,2, FALSE) &amp; """;"   )             )</f>
        <v/>
      </c>
      <c r="DH221" t="str">
        <f>IF(Data!$K222=DH$1, "",             IF(ISERR(SEARCH(DH$1,Data!$G222)),        "",          ";" &amp; VLOOKUP(DH$1,Data!$K:$M,3, FALSE) &amp; ",""" &amp; VLOOKUP(DH$1,Data!$K:$L,2, FALSE) &amp; """;"   )             )</f>
        <v/>
      </c>
      <c r="DI221" t="str">
        <f>IF(Data!$K222=DI$1, "",             IF(ISERR(SEARCH(DI$1,Data!$G222)),        "",          ";" &amp; VLOOKUP(DI$1,Data!$K:$M,3, FALSE) &amp; ",""" &amp; VLOOKUP(DI$1,Data!$K:$L,2, FALSE) &amp; """;"   )             )</f>
        <v/>
      </c>
      <c r="DJ221" t="str">
        <f>IF(Data!$K222=DJ$1, "",             IF(ISERR(SEARCH(DJ$1,Data!$G222)),        "",          ";" &amp; VLOOKUP(DJ$1,Data!$K:$M,3, FALSE) &amp; ",""" &amp; VLOOKUP(DJ$1,Data!$K:$L,2, FALSE) &amp; """;"   )             )</f>
        <v/>
      </c>
      <c r="DK221" t="str">
        <f>IF(Data!$K222=DK$1, "",             IF(ISERR(SEARCH(DK$1,Data!$G222)),        "",          ";" &amp; VLOOKUP(DK$1,Data!$K:$M,3, FALSE) &amp; ",""" &amp; VLOOKUP(DK$1,Data!$K:$L,2, FALSE) &amp; """;"   )             )</f>
        <v/>
      </c>
      <c r="DL221" t="str">
        <f>IF(Data!$K222=DL$1, "",             IF(ISERR(SEARCH(DL$1,Data!$G222)),        "",          ";" &amp; VLOOKUP(DL$1,Data!$K:$M,3, FALSE) &amp; ",""" &amp; VLOOKUP(DL$1,Data!$K:$L,2, FALSE) &amp; """;"   )             )</f>
        <v/>
      </c>
      <c r="DM221" t="str">
        <f>IF(Data!$K222=DM$1, "",             IF(ISERR(SEARCH(DM$1,Data!$G222)),        "",          ";" &amp; VLOOKUP(DM$1,Data!$K:$M,3, FALSE) &amp; ",""" &amp; VLOOKUP(DM$1,Data!$K:$L,2, FALSE) &amp; """;"   )             )</f>
        <v/>
      </c>
      <c r="DN221" t="str">
        <f>IF(Data!$K222=DN$1, "",             IF(ISERR(SEARCH(DN$1,Data!$G222)),        "",          ";" &amp; VLOOKUP(DN$1,Data!$K:$M,3, FALSE) &amp; ",""" &amp; VLOOKUP(DN$1,Data!$K:$L,2, FALSE) &amp; """;"   )             )</f>
        <v/>
      </c>
      <c r="DO221" t="str">
        <f>IF(Data!$K222=DO$1, "",             IF(ISERR(SEARCH(DO$1,Data!$G222)),        "",          ";" &amp; VLOOKUP(DO$1,Data!$K:$M,3, FALSE) &amp; ",""" &amp; VLOOKUP(DO$1,Data!$K:$L,2, FALSE) &amp; """;"   )             )</f>
        <v/>
      </c>
      <c r="DP221" t="str">
        <f>IF(Data!$K222=DP$1, "",             IF(ISERR(SEARCH(DP$1,Data!$G222)),        "",          ";" &amp; VLOOKUP(DP$1,Data!$K:$M,3, FALSE) &amp; ",""" &amp; VLOOKUP(DP$1,Data!$K:$L,2, FALSE) &amp; """;"   )             )</f>
        <v/>
      </c>
      <c r="DQ221" t="str">
        <f>IF(Data!$K222=DQ$1, "",             IF(ISERR(SEARCH(DQ$1,Data!$G222)),        "",          ";" &amp; VLOOKUP(DQ$1,Data!$K:$M,3, FALSE) &amp; ",""" &amp; VLOOKUP(DQ$1,Data!$K:$L,2, FALSE) &amp; """;"   )             )</f>
        <v/>
      </c>
      <c r="DR221" t="str">
        <f>IF(Data!$K222=DR$1, "",             IF(ISERR(SEARCH(DR$1,Data!$G222)),        "",          ";" &amp; VLOOKUP(DR$1,Data!$K:$M,3, FALSE) &amp; ",""" &amp; VLOOKUP(DR$1,Data!$K:$L,2, FALSE) &amp; """;"   )             )</f>
        <v/>
      </c>
      <c r="DS221" t="str">
        <f>IF(Data!$K222=DS$1, "",             IF(ISERR(SEARCH(DS$1,Data!$G222)),        "",          ";" &amp; VLOOKUP(DS$1,Data!$K:$M,3, FALSE) &amp; ",""" &amp; VLOOKUP(DS$1,Data!$K:$L,2, FALSE) &amp; """;"   )             )</f>
        <v/>
      </c>
      <c r="DT221" t="str">
        <f>IF(Data!$K222=DT$1, "",             IF(ISERR(SEARCH(DT$1,Data!$G222)),        "",          ";" &amp; VLOOKUP(DT$1,Data!$K:$M,3, FALSE) &amp; ",""" &amp; VLOOKUP(DT$1,Data!$K:$L,2, FALSE) &amp; """;"   )             )</f>
        <v/>
      </c>
      <c r="DU221" t="str">
        <f>IF(Data!$K222=DU$1, "",             IF(ISERR(SEARCH(DU$1,Data!$G222)),        "",          ";" &amp; VLOOKUP(DU$1,Data!$K:$M,3, FALSE) &amp; ",""" &amp; VLOOKUP(DU$1,Data!$K:$L,2, FALSE) &amp; """;"   )             )</f>
        <v/>
      </c>
      <c r="DV221" t="str">
        <f>IF(Data!$K222=DV$1, "",             IF(ISERR(SEARCH(DV$1,Data!$G222)),        "",          ";" &amp; VLOOKUP(DV$1,Data!$K:$M,3, FALSE) &amp; ",""" &amp; VLOOKUP(DV$1,Data!$K:$L,2, FALSE) &amp; """;"   )             )</f>
        <v/>
      </c>
      <c r="DW221" t="str">
        <f>IF(Data!$K222=DW$1, "",             IF(ISERR(SEARCH(DW$1,Data!$G222)),        "",          ";" &amp; VLOOKUP(DW$1,Data!$K:$M,3, FALSE) &amp; ",""" &amp; VLOOKUP(DW$1,Data!$K:$L,2, FALSE) &amp; """;"   )             )</f>
        <v/>
      </c>
      <c r="DX221" t="str">
        <f>IF(Data!$K222=DX$1, "",             IF(ISERR(SEARCH(DX$1,Data!$G222)),        "",          ";" &amp; VLOOKUP(DX$1,Data!$K:$M,3, FALSE) &amp; ",""" &amp; VLOOKUP(DX$1,Data!$K:$L,2, FALSE) &amp; """;"   )             )</f>
        <v/>
      </c>
      <c r="DY221" t="str">
        <f>IF(Data!$K222=DY$1, "",             IF(ISERR(SEARCH(DY$1,Data!$G222)),        "",          ";" &amp; VLOOKUP(DY$1,Data!$K:$M,3, FALSE) &amp; ",""" &amp; VLOOKUP(DY$1,Data!$K:$L,2, FALSE) &amp; """;"   )             )</f>
        <v/>
      </c>
      <c r="DZ221" t="str">
        <f>IF(Data!$K222=DZ$1, "",             IF(ISERR(SEARCH(DZ$1,Data!$G222)),        "",          ";" &amp; VLOOKUP(DZ$1,Data!$K:$M,3, FALSE) &amp; ",""" &amp; VLOOKUP(DZ$1,Data!$K:$L,2, FALSE) &amp; """;"   )             )</f>
        <v/>
      </c>
      <c r="EA221" t="str">
        <f>IF(Data!$K222=EA$1, "",             IF(ISERR(SEARCH(EA$1,Data!$G222)),        "",          ";" &amp; VLOOKUP(EA$1,Data!$K:$M,3, FALSE) &amp; ",""" &amp; VLOOKUP(EA$1,Data!$K:$L,2, FALSE) &amp; """;"   )             )</f>
        <v/>
      </c>
      <c r="EB221" t="str">
        <f>IF(Data!$K222=EB$1, "",             IF(ISERR(SEARCH(EB$1,Data!$G222)),        "",          ";" &amp; VLOOKUP(EB$1,Data!$K:$M,3, FALSE) &amp; ",""" &amp; VLOOKUP(EB$1,Data!$K:$L,2, FALSE) &amp; """;"   )             )</f>
        <v/>
      </c>
      <c r="EC221" t="str">
        <f>IF(Data!$K222=EC$1, "",             IF(ISERR(SEARCH(EC$1,Data!$G222)),        "",          ";" &amp; VLOOKUP(EC$1,Data!$K:$M,3, FALSE) &amp; ",""" &amp; VLOOKUP(EC$1,Data!$K:$L,2, FALSE) &amp; """;"   )             )</f>
        <v/>
      </c>
      <c r="ED221" t="str">
        <f>IF(Data!$K222=ED$1, "",             IF(ISERR(SEARCH(ED$1,Data!$G222)),        "",          ";" &amp; VLOOKUP(ED$1,Data!$K:$M,3, FALSE) &amp; ",""" &amp; VLOOKUP(ED$1,Data!$K:$L,2, FALSE) &amp; """;"   )             )</f>
        <v/>
      </c>
      <c r="EE221" t="str">
        <f>IF(Data!$K222=EE$1, "",             IF(ISERR(SEARCH(EE$1,Data!$G222)),        "",          ";" &amp; VLOOKUP(EE$1,Data!$K:$M,3, FALSE) &amp; ",""" &amp; VLOOKUP(EE$1,Data!$K:$L,2, FALSE) &amp; """;"   )             )</f>
        <v/>
      </c>
      <c r="EF221" t="str">
        <f>IF(Data!$K222=EF$1, "",             IF(ISERR(SEARCH(EF$1,Data!$G222)),        "",          ";" &amp; VLOOKUP(EF$1,Data!$K:$M,3, FALSE) &amp; ",""" &amp; VLOOKUP(EF$1,Data!$K:$L,2, FALSE) &amp; """;"   )             )</f>
        <v/>
      </c>
      <c r="EG221" t="str">
        <f>IF(Data!$K222=EG$1, "",             IF(ISERR(SEARCH(EG$1,Data!$G222)),        "",          ";" &amp; VLOOKUP(EG$1,Data!$K:$M,3, FALSE) &amp; ",""" &amp; VLOOKUP(EG$1,Data!$K:$L,2, FALSE) &amp; """;"   )             )</f>
        <v/>
      </c>
      <c r="EH221" t="str">
        <f>IF(Data!$K222=EH$1, "",             IF(ISERR(SEARCH(EH$1,Data!$G222)),        "",          ";" &amp; VLOOKUP(EH$1,Data!$K:$M,3, FALSE) &amp; ",""" &amp; VLOOKUP(EH$1,Data!$K:$L,2, FALSE) &amp; """;"   )             )</f>
        <v/>
      </c>
      <c r="EI221" t="str">
        <f>IF(Data!$K222=EI$1, "",             IF(ISERR(SEARCH(EI$1,Data!$G222)),        "",          ";" &amp; VLOOKUP(EI$1,Data!$K:$M,3, FALSE) &amp; ",""" &amp; VLOOKUP(EI$1,Data!$K:$L,2, FALSE) &amp; """;"   )             )</f>
        <v/>
      </c>
      <c r="EJ221" t="str">
        <f>IF(Data!$K222=EJ$1, "",             IF(ISERR(SEARCH(EJ$1,Data!$G222)),        "",          ";" &amp; VLOOKUP(EJ$1,Data!$K:$M,3, FALSE) &amp; ",""" &amp; VLOOKUP(EJ$1,Data!$K:$L,2, FALSE) &amp; """;"   )             )</f>
        <v/>
      </c>
      <c r="EK221" t="str">
        <f>IF(Data!$K222=EK$1, "",             IF(ISERR(SEARCH(EK$1,Data!$G222)),        "",          ";" &amp; VLOOKUP(EK$1,Data!$K:$M,3, FALSE) &amp; ",""" &amp; VLOOKUP(EK$1,Data!$K:$L,2, FALSE) &amp; """;"   )             )</f>
        <v/>
      </c>
      <c r="EL221" t="str">
        <f>IF(Data!$K222=EL$1, "",             IF(ISERR(SEARCH(EL$1,Data!$G222)),        "",          ";" &amp; VLOOKUP(EL$1,Data!$K:$M,3, FALSE) &amp; ",""" &amp; VLOOKUP(EL$1,Data!$K:$L,2, FALSE) &amp; """;"   )             )</f>
        <v/>
      </c>
      <c r="EM221" t="str">
        <f>IF(Data!$K222=EM$1, "",             IF(ISERR(SEARCH(EM$1,Data!$G222)),        "",          ";" &amp; VLOOKUP(EM$1,Data!$K:$M,3, FALSE) &amp; ",""" &amp; VLOOKUP(EM$1,Data!$K:$L,2, FALSE) &amp; """;"   )             )</f>
        <v/>
      </c>
      <c r="EN221" t="str">
        <f>IF(Data!$K222=EN$1, "",             IF(ISERR(SEARCH(EN$1,Data!$G222)),        "",          ";" &amp; VLOOKUP(EN$1,Data!$K:$M,3, FALSE) &amp; ",""" &amp; VLOOKUP(EN$1,Data!$K:$L,2, FALSE) &amp; """;"   )             )</f>
        <v/>
      </c>
      <c r="EO221" t="str">
        <f>IF(Data!$K222=EO$1, "",             IF(ISERR(SEARCH(EO$1,Data!$G222)),        "",          ";" &amp; VLOOKUP(EO$1,Data!$K:$M,3, FALSE) &amp; ",""" &amp; VLOOKUP(EO$1,Data!$K:$L,2, FALSE) &amp; """;"   )             )</f>
        <v/>
      </c>
      <c r="EP221" t="str">
        <f>IF(Data!$K222=EP$1, "",             IF(ISERR(SEARCH(EP$1,Data!$G222)),        "",          ";" &amp; VLOOKUP(EP$1,Data!$K:$M,3, FALSE) &amp; ",""" &amp; VLOOKUP(EP$1,Data!$K:$L,2, FALSE) &amp; """;"   )             )</f>
        <v/>
      </c>
      <c r="EQ221" t="str">
        <f>IF(Data!$K222=EQ$1, "",             IF(ISERR(SEARCH(EQ$1,Data!$G222)),        "",          ";" &amp; VLOOKUP(EQ$1,Data!$K:$M,3, FALSE) &amp; ",""" &amp; VLOOKUP(EQ$1,Data!$K:$L,2, FALSE) &amp; """;"   )             )</f>
        <v/>
      </c>
      <c r="ER221" t="str">
        <f>IF(Data!$K222=ER$1, "",             IF(ISERR(SEARCH(ER$1,Data!$G222)),        "",          ";" &amp; VLOOKUP(ER$1,Data!$K:$M,3, FALSE) &amp; ",""" &amp; VLOOKUP(ER$1,Data!$K:$L,2, FALSE) &amp; """;"   )             )</f>
        <v/>
      </c>
      <c r="ES221" t="str">
        <f>IF(Data!$K222=ES$1, "",             IF(ISERR(SEARCH(ES$1,Data!$G222)),        "",          ";" &amp; VLOOKUP(ES$1,Data!$K:$M,3, FALSE) &amp; ",""" &amp; VLOOKUP(ES$1,Data!$K:$L,2, FALSE) &amp; """;"   )             )</f>
        <v/>
      </c>
      <c r="ET221" t="str">
        <f>IF(Data!$K222=ET$1, "",             IF(ISERR(SEARCH(ET$1,Data!$G222)),        "",          ";" &amp; VLOOKUP(ET$1,Data!$K:$M,3, FALSE) &amp; ",""" &amp; VLOOKUP(ET$1,Data!$K:$L,2, FALSE) &amp; """;"   )             )</f>
        <v/>
      </c>
      <c r="EU221" t="str">
        <f>IF(Data!$K222=EU$1, "",             IF(ISERR(SEARCH(EU$1,Data!$G222)),        "",          ";" &amp; VLOOKUP(EU$1,Data!$K:$M,3, FALSE) &amp; ",""" &amp; VLOOKUP(EU$1,Data!$K:$L,2, FALSE) &amp; """;"   )             )</f>
        <v/>
      </c>
      <c r="EV221" t="str">
        <f>IF(Data!$K222=EV$1, "",             IF(ISERR(SEARCH(EV$1,Data!$G222)),        "",          ";" &amp; VLOOKUP(EV$1,Data!$K:$M,3, FALSE) &amp; ",""" &amp; VLOOKUP(EV$1,Data!$K:$L,2, FALSE) &amp; """;"   )             )</f>
        <v/>
      </c>
      <c r="EW221" t="str">
        <f>IF(Data!$K222=EW$1, "",             IF(ISERR(SEARCH(EW$1,Data!$G222)),        "",          ";" &amp; VLOOKUP(EW$1,Data!$K:$M,3, FALSE) &amp; ",""" &amp; VLOOKUP(EW$1,Data!$K:$L,2, FALSE) &amp; """;"   )             )</f>
        <v/>
      </c>
      <c r="EX221" t="str">
        <f>IF(Data!$K222=EX$1, "",             IF(ISERR(SEARCH(EX$1,Data!$G222)),        "",          ";" &amp; VLOOKUP(EX$1,Data!$K:$M,3, FALSE) &amp; ",""" &amp; VLOOKUP(EX$1,Data!$K:$L,2, FALSE) &amp; """;"   )             )</f>
        <v/>
      </c>
      <c r="EY221" t="str">
        <f>IF(Data!$K222=EY$1, "",             IF(ISERR(SEARCH(EY$1,Data!$G222)),        "",          ";" &amp; VLOOKUP(EY$1,Data!$K:$M,3, FALSE) &amp; ",""" &amp; VLOOKUP(EY$1,Data!$K:$L,2, FALSE) &amp; """;"   )             )</f>
        <v/>
      </c>
      <c r="EZ221" t="str">
        <f>IF(Data!$K222=EZ$1, "",             IF(ISERR(SEARCH(EZ$1,Data!$G222)),        "",          ";" &amp; VLOOKUP(EZ$1,Data!$K:$M,3, FALSE) &amp; ",""" &amp; VLOOKUP(EZ$1,Data!$K:$L,2, FALSE) &amp; """;"   )             )</f>
        <v/>
      </c>
      <c r="FA221" t="str">
        <f>IF(Data!$K222=FA$1, "",             IF(ISERR(SEARCH(FA$1,Data!$G222)),        "",          ";" &amp; VLOOKUP(FA$1,Data!$K:$M,3, FALSE) &amp; ",""" &amp; VLOOKUP(FA$1,Data!$K:$L,2, FALSE) &amp; """;"   )             )</f>
        <v/>
      </c>
      <c r="FB221" t="str">
        <f>IF(Data!$K222=FB$1, "",             IF(ISERR(SEARCH(FB$1,Data!$G222)),        "",          ";" &amp; VLOOKUP(FB$1,Data!$K:$M,3, FALSE) &amp; ",""" &amp; VLOOKUP(FB$1,Data!$K:$L,2, FALSE) &amp; """;"   )             )</f>
        <v/>
      </c>
      <c r="FC221" t="str">
        <f>IF(Data!$K222=FC$1, "",             IF(ISERR(SEARCH(FC$1,Data!$G222)),        "",          ";" &amp; VLOOKUP(FC$1,Data!$K:$M,3, FALSE) &amp; ",""" &amp; VLOOKUP(FC$1,Data!$K:$L,2, FALSE) &amp; """;"   )             )</f>
        <v/>
      </c>
      <c r="FD221" t="str">
        <f>IF(Data!$K222=FD$1, "",             IF(ISERR(SEARCH(FD$1,Data!$G222)),        "",          ";" &amp; VLOOKUP(FD$1,Data!$K:$M,3, FALSE) &amp; ",""" &amp; VLOOKUP(FD$1,Data!$K:$L,2, FALSE) &amp; """;"   )             )</f>
        <v/>
      </c>
      <c r="FE221" t="str">
        <f>IF(Data!$K222=FE$1, "",             IF(ISERR(SEARCH(FE$1,Data!$G222)),        "",          ";" &amp; VLOOKUP(FE$1,Data!$K:$M,3, FALSE) &amp; ",""" &amp; VLOOKUP(FE$1,Data!$K:$L,2, FALSE) &amp; """;"   )             )</f>
        <v/>
      </c>
      <c r="FF221" t="str">
        <f>IF(Data!$K222=FF$1, "",             IF(ISERR(SEARCH(FF$1,Data!$G222)),        "",          ";" &amp; VLOOKUP(FF$1,Data!$K:$M,3, FALSE) &amp; ",""" &amp; VLOOKUP(FF$1,Data!$K:$L,2, FALSE) &amp; """;"   )             )</f>
        <v/>
      </c>
      <c r="FG221" t="str">
        <f>IF(Data!$K222=FG$1, "",             IF(ISERR(SEARCH(FG$1,Data!$G222)),        "",          ";" &amp; VLOOKUP(FG$1,Data!$K:$M,3, FALSE) &amp; ",""" &amp; VLOOKUP(FG$1,Data!$K:$L,2, FALSE) &amp; """;"   )             )</f>
        <v/>
      </c>
      <c r="FH221" t="str">
        <f>IF(Data!$K222=FH$1, "",             IF(ISERR(SEARCH(FH$1,Data!$G222)),        "",          ";" &amp; VLOOKUP(FH$1,Data!$K:$M,3, FALSE) &amp; ",""" &amp; VLOOKUP(FH$1,Data!$K:$L,2, FALSE) &amp; """;"   )             )</f>
        <v/>
      </c>
      <c r="FI221" t="str">
        <f>IF(Data!$K222=FI$1, "",             IF(ISERR(SEARCH(FI$1,Data!$G222)),        "",          ";" &amp; VLOOKUP(FI$1,Data!$K:$M,3, FALSE) &amp; ",""" &amp; VLOOKUP(FI$1,Data!$K:$L,2, FALSE) &amp; """;"   )             )</f>
        <v/>
      </c>
      <c r="FJ221" t="str">
        <f>IF(Data!$K222=FJ$1, "",             IF(ISERR(SEARCH(FJ$1,Data!$G222)),        "",          ";" &amp; VLOOKUP(FJ$1,Data!$K:$M,3, FALSE) &amp; ",""" &amp; VLOOKUP(FJ$1,Data!$K:$L,2, FALSE) &amp; """;"   )             )</f>
        <v/>
      </c>
      <c r="FK221" t="str">
        <f>IF(Data!$K222=FK$1, "",             IF(ISERR(SEARCH(FK$1,Data!$G222)),        "",          ";" &amp; VLOOKUP(FK$1,Data!$K:$M,3, FALSE) &amp; ",""" &amp; VLOOKUP(FK$1,Data!$K:$L,2, FALSE) &amp; """;"   )             )</f>
        <v/>
      </c>
      <c r="FL221" t="str">
        <f>IF(Data!$K222=FL$1, "",             IF(ISERR(SEARCH(FL$1,Data!$G222)),        "",          ";" &amp; VLOOKUP(FL$1,Data!$K:$M,3, FALSE) &amp; ",""" &amp; VLOOKUP(FL$1,Data!$K:$L,2, FALSE) &amp; """;"   )             )</f>
        <v/>
      </c>
      <c r="FM221" t="str">
        <f>IF(Data!$K222=FM$1, "",             IF(ISERR(SEARCH(FM$1,Data!$G222)),        "",          ";" &amp; VLOOKUP(FM$1,Data!$K:$M,3, FALSE) &amp; ",""" &amp; VLOOKUP(FM$1,Data!$K:$L,2, FALSE) &amp; """;"   )             )</f>
        <v/>
      </c>
      <c r="FN221" t="str">
        <f>IF(Data!$K222=FN$1, "",             IF(ISERR(SEARCH(FN$1,Data!$G222)),        "",          ";" &amp; VLOOKUP(FN$1,Data!$K:$M,3, FALSE) &amp; ",""" &amp; VLOOKUP(FN$1,Data!$K:$L,2, FALSE) &amp; """;"   )             )</f>
        <v/>
      </c>
      <c r="FO221" t="str">
        <f>IF(Data!$K222=FO$1, "",             IF(ISERR(SEARCH(FO$1,Data!$G222)),        "",          ";" &amp; VLOOKUP(FO$1,Data!$K:$M,3, FALSE) &amp; ",""" &amp; VLOOKUP(FO$1,Data!$K:$L,2, FALSE) &amp; """;"   )             )</f>
        <v/>
      </c>
      <c r="FP221" t="str">
        <f>IF(Data!$K222=FP$1, "",             IF(ISERR(SEARCH(FP$1,Data!$G222)),        "",          ";" &amp; VLOOKUP(FP$1,Data!$K:$M,3, FALSE) &amp; ",""" &amp; VLOOKUP(FP$1,Data!$K:$L,2, FALSE) &amp; """;"   )             )</f>
        <v/>
      </c>
      <c r="FQ221" t="str">
        <f>IF(Data!$K222=FQ$1, "",             IF(ISERR(SEARCH(FQ$1,Data!$G222)),        "",          ";" &amp; VLOOKUP(FQ$1,Data!$K:$M,3, FALSE) &amp; ",""" &amp; VLOOKUP(FQ$1,Data!$K:$L,2, FALSE) &amp; """;"   )             )</f>
        <v/>
      </c>
      <c r="FR221" t="str">
        <f>IF(Data!$K222=FR$1, "",             IF(ISERR(SEARCH(FR$1,Data!$G222)),        "",          ";" &amp; VLOOKUP(FR$1,Data!$K:$M,3, FALSE) &amp; ",""" &amp; VLOOKUP(FR$1,Data!$K:$L,2, FALSE) &amp; """;"   )             )</f>
        <v/>
      </c>
      <c r="FS221" t="str">
        <f>IF(Data!$K222=FS$1, "",             IF(ISERR(SEARCH(FS$1,Data!$G222)),        "",          ";" &amp; VLOOKUP(FS$1,Data!$K:$M,3, FALSE) &amp; ",""" &amp; VLOOKUP(FS$1,Data!$K:$L,2, FALSE) &amp; """;"   )             )</f>
        <v/>
      </c>
      <c r="FT221" t="str">
        <f>IF(Data!$K222=FT$1, "",             IF(ISERR(SEARCH(FT$1,Data!$G222)),        "",          ";" &amp; VLOOKUP(FT$1,Data!$K:$M,3, FALSE) &amp; ",""" &amp; VLOOKUP(FT$1,Data!$K:$L,2, FALSE) &amp; """;"   )             )</f>
        <v/>
      </c>
      <c r="FU221" t="str">
        <f>IF(Data!$K222=FU$1, "",             IF(ISERR(SEARCH(FU$1,Data!$G222)),        "",          ";" &amp; VLOOKUP(FU$1,Data!$K:$M,3, FALSE) &amp; ",""" &amp; VLOOKUP(FU$1,Data!$K:$L,2, FALSE) &amp; """;"   )             )</f>
        <v/>
      </c>
      <c r="FV221" t="str">
        <f>IF(Data!$K222=FV$1, "",             IF(ISERR(SEARCH(FV$1,Data!$G222)),        "",          ";" &amp; VLOOKUP(FV$1,Data!$K:$M,3, FALSE) &amp; ",""" &amp; VLOOKUP(FV$1,Data!$K:$L,2, FALSE) &amp; """;"   )             )</f>
        <v/>
      </c>
      <c r="FW221" t="str">
        <f>IF(Data!$K222=FW$1, "",             IF(ISERR(SEARCH(FW$1,Data!$G222)),        "",          ";" &amp; VLOOKUP(FW$1,Data!$K:$M,3, FALSE) &amp; ",""" &amp; VLOOKUP(FW$1,Data!$K:$L,2, FALSE) &amp; """;"   )             )</f>
        <v/>
      </c>
      <c r="FX221" t="str">
        <f>IF(Data!$K222=FX$1, "",             IF(ISERR(SEARCH(FX$1,Data!$G222)),        "",          ";" &amp; VLOOKUP(FX$1,Data!$K:$M,3, FALSE) &amp; ",""" &amp; VLOOKUP(FX$1,Data!$K:$L,2, FALSE) &amp; """;"   )             )</f>
        <v/>
      </c>
      <c r="FY221" t="str">
        <f>IF(Data!$K222=FY$1, "",             IF(ISERR(SEARCH(FY$1,Data!$G222)),        "",          ";" &amp; VLOOKUP(FY$1,Data!$K:$M,3, FALSE) &amp; ",""" &amp; VLOOKUP(FY$1,Data!$K:$L,2, FALSE) &amp; """;"   )             )</f>
        <v/>
      </c>
      <c r="FZ221" t="str">
        <f>IF(Data!$K222=FZ$1, "",             IF(ISERR(SEARCH(FZ$1,Data!$G222)),        "",          ";" &amp; VLOOKUP(FZ$1,Data!$K:$M,3, FALSE) &amp; ",""" &amp; VLOOKUP(FZ$1,Data!$K:$L,2, FALSE) &amp; """;"   )             )</f>
        <v/>
      </c>
      <c r="GA221" t="str">
        <f>IF(Data!$K222=GA$1, "",             IF(ISERR(SEARCH(GA$1,Data!$G222)),        "",          ";" &amp; VLOOKUP(GA$1,Data!$K:$M,3, FALSE) &amp; ",""" &amp; VLOOKUP(GA$1,Data!$K:$L,2, FALSE) &amp; """;"   )             )</f>
        <v/>
      </c>
      <c r="GB221" t="str">
        <f>IF(Data!$K222=GB$1, "",             IF(ISERR(SEARCH(GB$1,Data!$G222)),        "",          ";" &amp; VLOOKUP(GB$1,Data!$K:$M,3, FALSE) &amp; ",""" &amp; VLOOKUP(GB$1,Data!$K:$L,2, FALSE) &amp; """;"   )             )</f>
        <v/>
      </c>
      <c r="GC221" t="str">
        <f>IF(Data!$K222=GC$1, "",             IF(ISERR(SEARCH(GC$1,Data!$G222)),        "",          ";" &amp; VLOOKUP(GC$1,Data!$K:$M,3, FALSE) &amp; ",""" &amp; VLOOKUP(GC$1,Data!$K:$L,2, FALSE) &amp; """;"   )             )</f>
        <v/>
      </c>
      <c r="GD221" t="str">
        <f>IF(Data!$K222=GD$1, "",             IF(ISERR(SEARCH(GD$1,Data!$G222)),        "",          ";" &amp; VLOOKUP(GD$1,Data!$K:$M,3, FALSE) &amp; ",""" &amp; VLOOKUP(GD$1,Data!$K:$L,2, FALSE) &amp; """;"   )             )</f>
        <v/>
      </c>
      <c r="GE221" t="str">
        <f>IF(Data!$K222=GE$1, "",             IF(ISERR(SEARCH(GE$1,Data!$G222)),        "",          ";" &amp; VLOOKUP(GE$1,Data!$K:$M,3, FALSE) &amp; ",""" &amp; VLOOKUP(GE$1,Data!$K:$L,2, FALSE) &amp; """;"   )             )</f>
        <v/>
      </c>
      <c r="GF221" t="str">
        <f>IF(Data!$K222=GF$1, "",             IF(ISERR(SEARCH(GF$1,Data!$G222)),        "",          ";" &amp; VLOOKUP(GF$1,Data!$K:$M,3, FALSE) &amp; ",""" &amp; VLOOKUP(GF$1,Data!$K:$L,2, FALSE) &amp; """;"   )             )</f>
        <v/>
      </c>
      <c r="GG221" t="str">
        <f>IF(Data!$K222=GG$1, "",             IF(ISERR(SEARCH(GG$1,Data!$G222)),        "",          ";" &amp; VLOOKUP(GG$1,Data!$K:$M,3, FALSE) &amp; ",""" &amp; VLOOKUP(GG$1,Data!$K:$L,2, FALSE) &amp; """;"   )             )</f>
        <v/>
      </c>
      <c r="GH221" t="str">
        <f>IF(Data!$K222=GH$1, "",             IF(ISERR(SEARCH(GH$1,Data!$G222)),        "",          ";" &amp; VLOOKUP(GH$1,Data!$K:$M,3, FALSE) &amp; ",""" &amp; VLOOKUP(GH$1,Data!$K:$L,2, FALSE) &amp; """;"   )             )</f>
        <v/>
      </c>
      <c r="GI221" t="str">
        <f>IF(Data!$K222=GI$1, "",             IF(ISERR(SEARCH(GI$1,Data!$G222)),        "",          ";" &amp; VLOOKUP(GI$1,Data!$K:$M,3, FALSE) &amp; ",""" &amp; VLOOKUP(GI$1,Data!$K:$L,2, FALSE) &amp; """;"   )             )</f>
        <v/>
      </c>
      <c r="GJ221" t="str">
        <f>IF(Data!$K222=GJ$1, "",             IF(ISERR(SEARCH(GJ$1,Data!$G222)),        "",          ";" &amp; VLOOKUP(GJ$1,Data!$K:$M,3, FALSE) &amp; ",""" &amp; VLOOKUP(GJ$1,Data!$K:$L,2, FALSE) &amp; """;"   )             )</f>
        <v/>
      </c>
      <c r="GK221" t="str">
        <f>IF(Data!$K222=GK$1, "",             IF(ISERR(SEARCH(GK$1,Data!$G222)),        "",          ";" &amp; VLOOKUP(GK$1,Data!$K:$M,3, FALSE) &amp; ",""" &amp; VLOOKUP(GK$1,Data!$K:$L,2, FALSE) &amp; """;"   )             )</f>
        <v>;181,"HUMAN";</v>
      </c>
      <c r="GL221" t="str">
        <f>IF(Data!$K222=GL$1, "",             IF(ISERR(SEARCH(GL$1,Data!$G222)),        "",          ";" &amp; VLOOKUP(GL$1,Data!$K:$M,3, FALSE) &amp; ",""" &amp; VLOOKUP(GL$1,Data!$K:$L,2, FALSE) &amp; """;"   )             )</f>
        <v/>
      </c>
      <c r="GM221" t="str">
        <f>IF(Data!$K222=GM$1, "",             IF(ISERR(SEARCH(GM$1,Data!$G222)),        "",          ";" &amp; VLOOKUP(GM$1,Data!$K:$M,3, FALSE) &amp; ",""" &amp; VLOOKUP(GM$1,Data!$K:$L,2, FALSE) &amp; """;"   )             )</f>
        <v/>
      </c>
      <c r="GN221" t="str">
        <f>IF(Data!$K222=GN$1, "",             IF(ISERR(SEARCH(GN$1,Data!$G222)),        "",          ";" &amp; VLOOKUP(GN$1,Data!$K:$M,3, FALSE) &amp; ",""" &amp; VLOOKUP(GN$1,Data!$K:$L,2, FALSE) &amp; """;"   )             )</f>
        <v/>
      </c>
      <c r="GO221" t="str">
        <f>IF(Data!$K222=GO$1, "",             IF(ISERR(SEARCH(GO$1,Data!$G222)),        "",          ";" &amp; VLOOKUP(GO$1,Data!$K:$M,3, FALSE) &amp; ",""" &amp; VLOOKUP(GO$1,Data!$K:$L,2, FALSE) &amp; """;"   )             )</f>
        <v/>
      </c>
      <c r="GP221" t="str">
        <f>IF(Data!$K222=GP$1, "",             IF(ISERR(SEARCH(GP$1,Data!$G222)),        "",          ";" &amp; VLOOKUP(GP$1,Data!$K:$M,3, FALSE) &amp; ",""" &amp; VLOOKUP(GP$1,Data!$K:$L,2, FALSE) &amp; """;"   )             )</f>
        <v/>
      </c>
      <c r="GQ221" t="str">
        <f>IF(Data!$K222=GQ$1, "",             IF(ISERR(SEARCH(GQ$1,Data!$G222)),        "",          ";" &amp; VLOOKUP(GQ$1,Data!$K:$M,3, FALSE) &amp; ",""" &amp; VLOOKUP(GQ$1,Data!$K:$L,2, FALSE) &amp; """;"   )             )</f>
        <v/>
      </c>
      <c r="GR221" t="str">
        <f>IF(Data!$K222=GR$1, "",             IF(ISERR(SEARCH(GR$1,Data!$G222)),        "",          ";" &amp; VLOOKUP(GR$1,Data!$K:$M,3, FALSE) &amp; ",""" &amp; VLOOKUP(GR$1,Data!$K:$L,2, FALSE) &amp; """;"   )             )</f>
        <v/>
      </c>
      <c r="GS221" t="str">
        <f>IF(Data!$K222=GS$1, "",             IF(ISERR(SEARCH(GS$1,Data!$G222)),        "",          ";" &amp; VLOOKUP(GS$1,Data!$K:$M,3, FALSE) &amp; ",""" &amp; VLOOKUP(GS$1,Data!$K:$L,2, FALSE) &amp; """;"   )             )</f>
        <v/>
      </c>
      <c r="GT221" t="str">
        <f>IF(Data!$K222=GT$1, "",             IF(ISERR(SEARCH(GT$1,Data!$G222)),        "",          ";" &amp; VLOOKUP(GT$1,Data!$K:$M,3, FALSE) &amp; ",""" &amp; VLOOKUP(GT$1,Data!$K:$L,2, FALSE) &amp; """;"   )             )</f>
        <v/>
      </c>
      <c r="GU221" t="str">
        <f>IF(Data!$K222=GU$1, "",             IF(ISERR(SEARCH(GU$1,Data!$G222)),        "",          ";" &amp; VLOOKUP(GU$1,Data!$K:$M,3, FALSE) &amp; ",""" &amp; VLOOKUP(GU$1,Data!$K:$L,2, FALSE) &amp; """;"   )             )</f>
        <v/>
      </c>
      <c r="GV221" t="str">
        <f>IF(Data!$K222=GV$1, "",             IF(ISERR(SEARCH(GV$1,Data!$G222)),        "",          ";" &amp; VLOOKUP(GV$1,Data!$K:$M,3, FALSE) &amp; ",""" &amp; VLOOKUP(GV$1,Data!$K:$L,2, FALSE) &amp; """;"   )             )</f>
        <v/>
      </c>
      <c r="GW221" t="str">
        <f>IF(Data!$K222=GW$1, "",             IF(ISERR(SEARCH(GW$1,Data!$G222)),        "",          ";" &amp; VLOOKUP(GW$1,Data!$K:$M,3, FALSE) &amp; ",""" &amp; VLOOKUP(GW$1,Data!$K:$L,2, FALSE) &amp; """;"   )             )</f>
        <v/>
      </c>
      <c r="GX221" t="str">
        <f>IF(Data!$K222=GX$1, "",             IF(ISERR(SEARCH(GX$1,Data!$G222)),        "",          ";" &amp; VLOOKUP(GX$1,Data!$K:$M,3, FALSE) &amp; ",""" &amp; VLOOKUP(GX$1,Data!$K:$L,2, FALSE) &amp; """;"   )             )</f>
        <v/>
      </c>
      <c r="GY221" t="str">
        <f>IF(Data!$K222=GY$1, "",             IF(ISERR(SEARCH(GY$1,Data!$G222)),        "",          ";" &amp; VLOOKUP(GY$1,Data!$K:$M,3, FALSE) &amp; ",""" &amp; VLOOKUP(GY$1,Data!$K:$L,2, FALSE) &amp; """;"   )             )</f>
        <v/>
      </c>
      <c r="GZ221" t="str">
        <f>IF(Data!$K222=GZ$1, "",             IF(ISERR(SEARCH(GZ$1,Data!$G222)),        "",          ";" &amp; VLOOKUP(GZ$1,Data!$K:$M,3, FALSE) &amp; ",""" &amp; VLOOKUP(GZ$1,Data!$K:$L,2, FALSE) &amp; """;"   )             )</f>
        <v/>
      </c>
      <c r="HA221" t="str">
        <f>IF(Data!$K222=HA$1, "",             IF(ISERR(SEARCH(HA$1,Data!$G222)),        "",          ";" &amp; VLOOKUP(HA$1,Data!$K:$M,3, FALSE) &amp; ",""" &amp; VLOOKUP(HA$1,Data!$K:$L,2, FALSE) &amp; """;"   )             )</f>
        <v/>
      </c>
      <c r="HB221" t="str">
        <f>IF(Data!$K222=HB$1, "",             IF(ISERR(SEARCH(HB$1,Data!$G222)),        "",          ";" &amp; VLOOKUP(HB$1,Data!$K:$M,3, FALSE) &amp; ",""" &amp; VLOOKUP(HB$1,Data!$K:$L,2, FALSE) &amp; """;"   )             )</f>
        <v/>
      </c>
      <c r="HC221" t="str">
        <f>IF(Data!$K222=HC$1, "",             IF(ISERR(SEARCH(HC$1,Data!$G222)),        "",          ";" &amp; VLOOKUP(HC$1,Data!$K:$M,3, FALSE) &amp; ",""" &amp; VLOOKUP(HC$1,Data!$K:$L,2, FALSE) &amp; """;"   )             )</f>
        <v/>
      </c>
      <c r="HD221" t="str">
        <f>IF(Data!$K222=HD$1, "",             IF(ISERR(SEARCH(HD$1,Data!$G222)),        "",          ";" &amp; VLOOKUP(HD$1,Data!$K:$M,3, FALSE) &amp; ",""" &amp; VLOOKUP(HD$1,Data!$K:$L,2, FALSE) &amp; """;"   )             )</f>
        <v/>
      </c>
      <c r="HE221" t="str">
        <f>IF(Data!$K222=HE$1, "",             IF(ISERR(SEARCH(HE$1,Data!$G222)),        "",          ";" &amp; VLOOKUP(HE$1,Data!$K:$M,3, FALSE) &amp; ",""" &amp; VLOOKUP(HE$1,Data!$K:$L,2, FALSE) &amp; """;"   )             )</f>
        <v/>
      </c>
      <c r="HF221" t="str">
        <f>IF(Data!$K222=HF$1, "",             IF(ISERR(SEARCH(HF$1,Data!$G222)),        "",          ";" &amp; VLOOKUP(HF$1,Data!$K:$M,3, FALSE) &amp; ",""" &amp; VLOOKUP(HF$1,Data!$K:$L,2, FALSE) &amp; """;"   )             )</f>
        <v/>
      </c>
      <c r="HG221" t="str">
        <f>IF(Data!$K222=HG$1, "",             IF(ISERR(SEARCH(HG$1,Data!$G222)),        "",          ";" &amp; VLOOKUP(HG$1,Data!$K:$M,3, FALSE) &amp; ",""" &amp; VLOOKUP(HG$1,Data!$K:$L,2, FALSE) &amp; """;"   )             )</f>
        <v/>
      </c>
      <c r="HH221" t="str">
        <f>IF(Data!$K222=HH$1, "",             IF(ISERR(SEARCH(HH$1,Data!$G222)),        "",          ";" &amp; VLOOKUP(HH$1,Data!$K:$M,3, FALSE) &amp; ",""" &amp; VLOOKUP(HH$1,Data!$K:$L,2, FALSE) &amp; """;"   )             )</f>
        <v/>
      </c>
      <c r="HI221" t="str">
        <f>IF(Data!$K222=HI$1, "",             IF(ISERR(SEARCH(HI$1,Data!$G222)),        "",          ";" &amp; VLOOKUP(HI$1,Data!$K:$M,3, FALSE) &amp; ",""" &amp; VLOOKUP(HI$1,Data!$K:$L,2, FALSE) &amp; """;"   )             )</f>
        <v/>
      </c>
      <c r="HJ221" t="str">
        <f>IF(Data!$K222=HJ$1, "",             IF(ISERR(SEARCH(HJ$1,Data!$G222)),        "",          ";" &amp; VLOOKUP(HJ$1,Data!$K:$M,3, FALSE) &amp; ",""" &amp; VLOOKUP(HJ$1,Data!$K:$L,2, FALSE) &amp; """;"   )             )</f>
        <v/>
      </c>
      <c r="HK221" t="str">
        <f>IF(Data!$K222=HK$1, "",             IF(ISERR(SEARCH(HK$1,Data!$G222)),        "",          ";" &amp; VLOOKUP(HK$1,Data!$K:$M,3, FALSE) &amp; ",""" &amp; VLOOKUP(HK$1,Data!$K:$L,2, FALSE) &amp; """;"   )             )</f>
        <v/>
      </c>
      <c r="HL221" t="str">
        <f>IF(Data!$K222=HL$1, "",             IF(ISERR(SEARCH(HL$1,Data!$G222)),        "",          ";" &amp; VLOOKUP(HL$1,Data!$K:$M,3, FALSE) &amp; ",""" &amp; VLOOKUP(HL$1,Data!$K:$L,2, FALSE) &amp; """;"   )             )</f>
        <v/>
      </c>
      <c r="HM221" t="str">
        <f>IF(Data!$K222=HM$1, "",             IF(ISERR(SEARCH(HM$1,Data!$G222)),        "",          ";" &amp; VLOOKUP(HM$1,Data!$K:$M,3, FALSE) &amp; ",""" &amp; VLOOKUP(HM$1,Data!$K:$L,2, FALSE) &amp; """;"   )             )</f>
        <v/>
      </c>
      <c r="HN221" t="str">
        <f>IF(Data!$K222=HN$1, "",             IF(ISERR(SEARCH(HN$1,Data!$G222)),        "",          ";" &amp; VLOOKUP(HN$1,Data!$K:$M,3, FALSE) &amp; ",""" &amp; VLOOKUP(HN$1,Data!$K:$L,2, FALSE) &amp; """;"   )             )</f>
        <v/>
      </c>
      <c r="HO221" t="str">
        <f>IF(Data!$K222=HO$1, "",             IF(ISERR(SEARCH(HO$1,Data!$G222)),        "",          ";" &amp; VLOOKUP(HO$1,Data!$K:$M,3, FALSE) &amp; ",""" &amp; VLOOKUP(HO$1,Data!$K:$L,2, FALSE) &amp; """;"   )             )</f>
        <v/>
      </c>
      <c r="HP221" t="str">
        <f>IF(Data!$K222=HP$1, "",             IF(ISERR(SEARCH(HP$1,Data!$G222)),        "",          ";" &amp; VLOOKUP(HP$1,Data!$K:$M,3, FALSE) &amp; ",""" &amp; VLOOKUP(HP$1,Data!$K:$L,2, FALSE) &amp; """;"   )             )</f>
        <v/>
      </c>
      <c r="HQ221" t="str">
        <f>IF(Data!$K222=HQ$1, "",             IF(ISERR(SEARCH(HQ$1,Data!$G222)),        "",          ";" &amp; VLOOKUP(HQ$1,Data!$K:$M,3, FALSE) &amp; ",""" &amp; VLOOKUP(HQ$1,Data!$K:$L,2, FALSE) &amp; """;"   )             )</f>
        <v/>
      </c>
      <c r="HR221" t="str">
        <f>IF(Data!$K222=HR$1, "",             IF(ISERR(SEARCH(HR$1,Data!$G222)),        "",          ";" &amp; VLOOKUP(HR$1,Data!$K:$M,3, FALSE) &amp; ",""" &amp; VLOOKUP(HR$1,Data!$K:$L,2, FALSE) &amp; """;"   )             )</f>
        <v/>
      </c>
      <c r="HS221" t="str">
        <f>IF(Data!$K222=HS$1, "",             IF(ISERR(SEARCH(HS$1,Data!$G222)),        "",          ";" &amp; VLOOKUP(HS$1,Data!$K:$M,3, FALSE) &amp; ",""" &amp; VLOOKUP(HS$1,Data!$K:$L,2, FALSE) &amp; """;"   )             )</f>
        <v/>
      </c>
      <c r="HT221" t="str">
        <f>IF(Data!$K222=HT$1, "",             IF(ISERR(SEARCH(HT$1,Data!$G222)),        "",          ";" &amp; VLOOKUP(HT$1,Data!$K:$M,3, FALSE) &amp; ",""" &amp; VLOOKUP(HT$1,Data!$K:$L,2, FALSE) &amp; """;"   )             )</f>
        <v/>
      </c>
      <c r="HU221" t="str">
        <f>IF(Data!$K222=HU$1, "",             IF(ISERR(SEARCH(HU$1,Data!$G222)),        "",          ";" &amp; VLOOKUP(HU$1,Data!$K:$M,3, FALSE) &amp; ",""" &amp; VLOOKUP(HU$1,Data!$K:$L,2, FALSE) &amp; """;"   )             )</f>
        <v/>
      </c>
      <c r="HV221" t="str">
        <f>IF(Data!$K222=HV$1, "",             IF(ISERR(SEARCH(HV$1,Data!$G222)),        "",          ";" &amp; VLOOKUP(HV$1,Data!$K:$M,3, FALSE) &amp; ",""" &amp; VLOOKUP(HV$1,Data!$K:$L,2, FALSE) &amp; """;"   )             )</f>
        <v/>
      </c>
      <c r="HW221" t="str">
        <f>IF(Data!$K222=HW$1, "",             IF(ISERR(SEARCH(HW$1,Data!$G222)),        "",          ";" &amp; VLOOKUP(HW$1,Data!$K:$M,3, FALSE) &amp; ",""" &amp; VLOOKUP(HW$1,Data!$K:$L,2, FALSE) &amp; """;"   )             )</f>
        <v/>
      </c>
      <c r="HX221" t="str">
        <f>IF(Data!$K222=HX$1, "",             IF(ISERR(SEARCH(HX$1,Data!$G222)),        "",          ";" &amp; VLOOKUP(HX$1,Data!$K:$M,3, FALSE) &amp; ",""" &amp; VLOOKUP(HX$1,Data!$K:$L,2, FALSE) &amp; """;"   )             )</f>
        <v/>
      </c>
      <c r="HY221" t="str">
        <f>IF(Data!$K222=HY$1, "",             IF(ISERR(SEARCH(HY$1,Data!$G222)),        "",          ";" &amp; VLOOKUP(HY$1,Data!$K:$M,3, FALSE) &amp; ",""" &amp; VLOOKUP(HY$1,Data!$K:$L,2, FALSE) &amp; """;"   )             )</f>
        <v/>
      </c>
      <c r="HZ221" t="str">
        <f>IF(Data!$K222=HZ$1, "",             IF(ISERR(SEARCH(HZ$1,Data!$G222)),        "",          ";" &amp; VLOOKUP(HZ$1,Data!$K:$M,3, FALSE) &amp; ",""" &amp; VLOOKUP(HZ$1,Data!$K:$L,2, FALSE) &amp; """;"   )             )</f>
        <v/>
      </c>
      <c r="IA221" t="str">
        <f>IF(Data!$K222=IA$1, "",             IF(ISERR(SEARCH(IA$1,Data!$G222)),        "",          ";" &amp; VLOOKUP(IA$1,Data!$K:$M,3, FALSE) &amp; ",""" &amp; VLOOKUP(IA$1,Data!$K:$L,2, FALSE) &amp; """;"   )             )</f>
        <v/>
      </c>
      <c r="IB221" t="str">
        <f>IF(Data!$K222=IB$1, "",             IF(ISERR(SEARCH(IB$1,Data!$G222)),        "",          ";" &amp; VLOOKUP(IB$1,Data!$K:$M,3, FALSE) &amp; ",""" &amp; VLOOKUP(IB$1,Data!$K:$L,2, FALSE) &amp; """;"   )             )</f>
        <v/>
      </c>
      <c r="IC221" t="str">
        <f>IF(Data!$K222=IC$1, "",             IF(ISERR(SEARCH(IC$1,Data!$G222)),        "",          ";" &amp; VLOOKUP(IC$1,Data!$K:$M,3, FALSE) &amp; ",""" &amp; VLOOKUP(IC$1,Data!$K:$L,2, FALSE) &amp; """;"   )             )</f>
        <v/>
      </c>
      <c r="ID221" t="str">
        <f>IF(Data!$K222=ID$1, "",             IF(ISERR(SEARCH(ID$1,Data!$G222)),        "",          ";" &amp; VLOOKUP(ID$1,Data!$K:$M,3, FALSE) &amp; ",""" &amp; VLOOKUP(ID$1,Data!$K:$L,2, FALSE) &amp; """;"   )             )</f>
        <v/>
      </c>
      <c r="IE221" t="str">
        <f>IF(Data!$K222=IE$1, "",             IF(ISERR(SEARCH(IE$1,Data!$G222)),        "",          ";" &amp; VLOOKUP(IE$1,Data!$K:$M,3, FALSE) &amp; ",""" &amp; VLOOKUP(IE$1,Data!$K:$L,2, FALSE) &amp; """;"   )             )</f>
        <v/>
      </c>
      <c r="IF221" t="str">
        <f>IF(Data!$K222=IF$1, "",             IF(ISERR(SEARCH(IF$1,Data!$G222)),        "",          ";" &amp; VLOOKUP(IF$1,Data!$K:$M,3, FALSE) &amp; ",""" &amp; VLOOKUP(IF$1,Data!$K:$L,2, FALSE) &amp; """;"   )             )</f>
        <v/>
      </c>
      <c r="IG221" t="str">
        <f>IF(Data!$K222=IG$1, "",             IF(ISERR(SEARCH(IG$1,Data!$G222)),        "",          ";" &amp; VLOOKUP(IG$1,Data!$K:$M,3, FALSE) &amp; ",""" &amp; VLOOKUP(IG$1,Data!$K:$L,2, FALSE) &amp; """;"   )             )</f>
        <v/>
      </c>
      <c r="IH221" t="str">
        <f>IF(Data!$K222=IH$1, "",             IF(ISERR(SEARCH(IH$1,Data!$G222)),        "",          ";" &amp; VLOOKUP(IH$1,Data!$K:$M,3, FALSE) &amp; ",""" &amp; VLOOKUP(IH$1,Data!$K:$L,2, FALSE) &amp; """;"   )             )</f>
        <v/>
      </c>
      <c r="II221" t="str">
        <f>IF(Data!$K222=II$1, "",             IF(ISERR(SEARCH(II$1,Data!$G222)),        "",          ";" &amp; VLOOKUP(II$1,Data!$K:$M,3, FALSE) &amp; ",""" &amp; VLOOKUP(II$1,Data!$K:$L,2, FALSE) &amp; """;"   )             )</f>
        <v/>
      </c>
    </row>
    <row r="222" spans="1:243" x14ac:dyDescent="0.3">
      <c r="A222" t="str">
        <f>Data!K223</f>
        <v>Taun We</v>
      </c>
      <c r="B222" s="15">
        <f>VLOOKUP(Tableau36[[#This Row],[Character]],Data!K:M,3,FALSE)</f>
        <v>221</v>
      </c>
      <c r="C222" s="15" t="str">
        <f>VLOOKUP(Tableau36[[#This Row],[Character]],Data!K:L,2,FALSE)</f>
        <v>HUMAN</v>
      </c>
      <c r="D222" s="15" t="str">
        <f>SUBSTITUTE(     SUBSTITUTE(Tableau36[[#This Row],[character_id,character_type,friend_id,friend_type]],",""DROID""",""),    ",""HUMAN""", "")</f>
        <v>221,8/221,189</v>
      </c>
      <c r="E222" s="15" t="str">
        <f>IF(Tableau36[[#This Row],[With char''s id]] = "", "",    MID(Tableau36[[#This Row],[With char''s id]], 2, LEN(Tableau36[[#This Row],[With char''s id]])-1))</f>
        <v>221,"HUMAN",8,"DROID"/221,"HUMAN",189,"HUMAN"</v>
      </c>
      <c r="F222" s="15" t="str">
        <f>SUBSTITUTE(Tableau36[[#This Row],[List of friend''s id]],  "/",    "/" &amp; Tableau36[[#This Row],[Character''s id]] &amp; ",""" &amp; Tableau36[[#This Row],[Type]] &amp; """,")</f>
        <v>/221,"HUMAN",8,"DROID"/221,"HUMAN",189,"HUMAN"</v>
      </c>
      <c r="G222" t="str">
        <f>IF( Tableau36[[#This Row],[removed double semi-colon]]="", "", "/" &amp; MID(Tableau36[[#This Row],[removed double semi-colon]],2,LEN(Tableau36[[#This Row],[removed double semi-colon]]) - 2) )</f>
        <v>/8,"DROID"/189,"HUMAN"</v>
      </c>
      <c r="H222" t="str">
        <f>SUBSTITUTE(Tableau36[[#This Row],[Concatenation]],";;","/")</f>
        <v>;8,"DROID"/189,"HUMAN";</v>
      </c>
      <c r="I222" t="str">
        <f>_xlfn.CONCAT(Tableau4[#This Row])</f>
        <v>;8,"DROID";;189,"HUMAN";</v>
      </c>
      <c r="M222" t="str">
        <f>IF(Data!$K223=M$1, "",             IF(ISERR(SEARCH(M$1,Data!$G223)),        "",          ";" &amp; VLOOKUP(M$1,Data!$K:$M,3, FALSE) &amp; ",""" &amp; VLOOKUP(M$1,Data!$K:$L,2, FALSE) &amp; """;"   )             )</f>
        <v/>
      </c>
      <c r="N222" t="str">
        <f>IF(Data!$K223=N$1, "",             IF(ISERR(SEARCH(N$1,Data!$G223)),        "",          ";" &amp; VLOOKUP(N$1,Data!$K:$M,3, FALSE) &amp; ",""" &amp; VLOOKUP(N$1,Data!$K:$L,2, FALSE) &amp; """;"   )             )</f>
        <v/>
      </c>
      <c r="O222" t="str">
        <f>IF(Data!$K223=O$1, "",             IF(ISERR(SEARCH(O$1,Data!$G223)),        "",          ";" &amp; VLOOKUP(O$1,Data!$K:$M,3, FALSE) &amp; ",""" &amp; VLOOKUP(O$1,Data!$K:$L,2, FALSE) &amp; """;"   )             )</f>
        <v/>
      </c>
      <c r="P222" t="str">
        <f>IF(Data!$K223=P$1, "",             IF(ISERR(SEARCH(P$1,Data!$G223)),        "",          ";" &amp; VLOOKUP(P$1,Data!$K:$M,3, FALSE) &amp; ",""" &amp; VLOOKUP(P$1,Data!$K:$L,2, FALSE) &amp; """;"   )             )</f>
        <v/>
      </c>
      <c r="Q222" t="str">
        <f>IF(Data!$K223=Q$1, "",             IF(ISERR(SEARCH(Q$1,Data!$G223)),        "",          ";" &amp; VLOOKUP(Q$1,Data!$K:$M,3, FALSE) &amp; ",""" &amp; VLOOKUP(Q$1,Data!$K:$L,2, FALSE) &amp; """;"   )             )</f>
        <v/>
      </c>
      <c r="R222" t="str">
        <f>IF(Data!$K223=R$1, "",             IF(ISERR(SEARCH(R$1,Data!$G223)),        "",          ";" &amp; VLOOKUP(R$1,Data!$K:$M,3, FALSE) &amp; ",""" &amp; VLOOKUP(R$1,Data!$K:$L,2, FALSE) &amp; """;"   )             )</f>
        <v/>
      </c>
      <c r="S222" t="str">
        <f>IF(Data!$K223=S$1, "",             IF(ISERR(SEARCH(S$1,Data!$G223)),        "",          ";" &amp; VLOOKUP(S$1,Data!$K:$M,3, FALSE) &amp; ",""" &amp; VLOOKUP(S$1,Data!$K:$L,2, FALSE) &amp; """;"   )             )</f>
        <v/>
      </c>
      <c r="T222" t="str">
        <f>IF(Data!$K223=T$1, "",             IF(ISERR(SEARCH(T$1,Data!$G223)),        "",          ";" &amp; VLOOKUP(T$1,Data!$K:$M,3, FALSE) &amp; ",""" &amp; VLOOKUP(T$1,Data!$K:$L,2, FALSE) &amp; """;"   )             )</f>
        <v/>
      </c>
      <c r="U222" t="str">
        <f>IF(Data!$K223=U$1, "",             IF(ISERR(SEARCH(U$1,Data!$G223)),        "",          ";" &amp; VLOOKUP(U$1,Data!$K:$M,3, FALSE) &amp; ",""" &amp; VLOOKUP(U$1,Data!$K:$L,2, FALSE) &amp; """;"   )             )</f>
        <v/>
      </c>
      <c r="V222" t="str">
        <f>IF(Data!$K223=V$1, "",             IF(ISERR(SEARCH(V$1,Data!$G223)),        "",          ";" &amp; VLOOKUP(V$1,Data!$K:$M,3, FALSE) &amp; ",""" &amp; VLOOKUP(V$1,Data!$K:$L,2, FALSE) &amp; """;"   )             )</f>
        <v/>
      </c>
      <c r="W222" t="str">
        <f>IF(Data!$K223=W$1, "",             IF(ISERR(SEARCH(W$1,Data!$G223)),        "",          ";" &amp; VLOOKUP(W$1,Data!$K:$M,3, FALSE) &amp; ",""" &amp; VLOOKUP(W$1,Data!$K:$L,2, FALSE) &amp; """;"   )             )</f>
        <v/>
      </c>
      <c r="X222" t="str">
        <f>IF(Data!$K223=X$1, "",             IF(ISERR(SEARCH(X$1,Data!$G223)),        "",          ";" &amp; VLOOKUP(X$1,Data!$K:$M,3, FALSE) &amp; ",""" &amp; VLOOKUP(X$1,Data!$K:$L,2, FALSE) &amp; """;"   )             )</f>
        <v/>
      </c>
      <c r="Y222" t="str">
        <f>IF(Data!$K223=Y$1, "",             IF(ISERR(SEARCH(Y$1,Data!$G223)),        "",          ";" &amp; VLOOKUP(Y$1,Data!$K:$M,3, FALSE) &amp; ",""" &amp; VLOOKUP(Y$1,Data!$K:$L,2, FALSE) &amp; """;"   )             )</f>
        <v/>
      </c>
      <c r="Z222" t="str">
        <f>IF(Data!$K223=Z$1, "",             IF(ISERR(SEARCH(Z$1,Data!$G223)),        "",          ";" &amp; VLOOKUP(Z$1,Data!$K:$M,3, FALSE) &amp; ",""" &amp; VLOOKUP(Z$1,Data!$K:$L,2, FALSE) &amp; """;"   )             )</f>
        <v/>
      </c>
      <c r="AA222" t="str">
        <f>IF(Data!$K223=AA$1, "",             IF(ISERR(SEARCH(AA$1,Data!$G223)),        "",          ";" &amp; VLOOKUP(AA$1,Data!$K:$M,3, FALSE) &amp; ",""" &amp; VLOOKUP(AA$1,Data!$K:$L,2, FALSE) &amp; """;"   )             )</f>
        <v/>
      </c>
      <c r="AB222" t="str">
        <f>IF(Data!$K223=AB$1, "",             IF(ISERR(SEARCH(AB$1,Data!$G223)),        "",          ";" &amp; VLOOKUP(AB$1,Data!$K:$M,3, FALSE) &amp; ",""" &amp; VLOOKUP(AB$1,Data!$K:$L,2, FALSE) &amp; """;"   )             )</f>
        <v/>
      </c>
      <c r="AC222" t="str">
        <f>IF(Data!$K223=AC$1, "",             IF(ISERR(SEARCH(AC$1,Data!$G223)),        "",          ";" &amp; VLOOKUP(AC$1,Data!$K:$M,3, FALSE) &amp; ",""" &amp; VLOOKUP(AC$1,Data!$K:$L,2, FALSE) &amp; """;"   )             )</f>
        <v/>
      </c>
      <c r="AD222" t="str">
        <f>IF(Data!$K223=AD$1, "",             IF(ISERR(SEARCH(AD$1,Data!$G223)),        "",          ";" &amp; VLOOKUP(AD$1,Data!$K:$M,3, FALSE) &amp; ",""" &amp; VLOOKUP(AD$1,Data!$K:$L,2, FALSE) &amp; """;"   )             )</f>
        <v/>
      </c>
      <c r="AE222" t="str">
        <f>IF(Data!$K223=AE$1, "",             IF(ISERR(SEARCH(AE$1,Data!$G223)),        "",          ";" &amp; VLOOKUP(AE$1,Data!$K:$M,3, FALSE) &amp; ",""" &amp; VLOOKUP(AE$1,Data!$K:$L,2, FALSE) &amp; """;"   )             )</f>
        <v/>
      </c>
      <c r="AF222" t="str">
        <f>IF(Data!$K223=AF$1, "",             IF(ISERR(SEARCH(AF$1,Data!$G223)),        "",          ";" &amp; VLOOKUP(AF$1,Data!$K:$M,3, FALSE) &amp; ",""" &amp; VLOOKUP(AF$1,Data!$K:$L,2, FALSE) &amp; """;"   )             )</f>
        <v/>
      </c>
      <c r="AG222" t="str">
        <f>IF(Data!$K223=AG$1, "",             IF(ISERR(SEARCH(AG$1,Data!$G223)),        "",          ";" &amp; VLOOKUP(AG$1,Data!$K:$M,3, FALSE) &amp; ",""" &amp; VLOOKUP(AG$1,Data!$K:$L,2, FALSE) &amp; """;"   )             )</f>
        <v/>
      </c>
      <c r="AH222" t="str">
        <f>IF(Data!$K223=AH$1, "",             IF(ISERR(SEARCH(AH$1,Data!$G223)),        "",          ";" &amp; VLOOKUP(AH$1,Data!$K:$M,3, FALSE) &amp; ",""" &amp; VLOOKUP(AH$1,Data!$K:$L,2, FALSE) &amp; """;"   )             )</f>
        <v/>
      </c>
      <c r="AI222" t="str">
        <f>IF(Data!$K223=AI$1, "",             IF(ISERR(SEARCH(AI$1,Data!$G223)),        "",          ";" &amp; VLOOKUP(AI$1,Data!$K:$M,3, FALSE) &amp; ",""" &amp; VLOOKUP(AI$1,Data!$K:$L,2, FALSE) &amp; """;"   )             )</f>
        <v/>
      </c>
      <c r="AJ222" t="str">
        <f>IF(Data!$K223=AJ$1, "",             IF(ISERR(SEARCH(AJ$1,Data!$G223)),        "",          ";" &amp; VLOOKUP(AJ$1,Data!$K:$M,3, FALSE) &amp; ",""" &amp; VLOOKUP(AJ$1,Data!$K:$L,2, FALSE) &amp; """;"   )             )</f>
        <v/>
      </c>
      <c r="AK222" t="str">
        <f>IF(Data!$K223=AK$1, "",             IF(ISERR(SEARCH(AK$1,Data!$G223)),        "",          ";" &amp; VLOOKUP(AK$1,Data!$K:$M,3, FALSE) &amp; ",""" &amp; VLOOKUP(AK$1,Data!$K:$L,2, FALSE) &amp; """;"   )             )</f>
        <v/>
      </c>
      <c r="AL222" t="str">
        <f>IF(Data!$K223=AL$1, "",             IF(ISERR(SEARCH(AL$1,Data!$G223)),        "",          ";" &amp; VLOOKUP(AL$1,Data!$K:$M,3, FALSE) &amp; ",""" &amp; VLOOKUP(AL$1,Data!$K:$L,2, FALSE) &amp; """;"   )             )</f>
        <v/>
      </c>
      <c r="AM222" t="str">
        <f>IF(Data!$K223=AM$1, "",             IF(ISERR(SEARCH(AM$1,Data!$G223)),        "",          ";" &amp; VLOOKUP(AM$1,Data!$K:$M,3, FALSE) &amp; ",""" &amp; VLOOKUP(AM$1,Data!$K:$L,2, FALSE) &amp; """;"   )             )</f>
        <v/>
      </c>
      <c r="AN222" t="str">
        <f>IF(Data!$K223=AN$1, "",             IF(ISERR(SEARCH(AN$1,Data!$G223)),        "",          ";" &amp; VLOOKUP(AN$1,Data!$K:$M,3, FALSE) &amp; ",""" &amp; VLOOKUP(AN$1,Data!$K:$L,2, FALSE) &amp; """;"   )             )</f>
        <v/>
      </c>
      <c r="AO222" t="str">
        <f>IF(Data!$K223=AO$1, "",             IF(ISERR(SEARCH(AO$1,Data!$G223)),        "",          ";" &amp; VLOOKUP(AO$1,Data!$K:$M,3, FALSE) &amp; ",""" &amp; VLOOKUP(AO$1,Data!$K:$L,2, FALSE) &amp; """;"   )             )</f>
        <v/>
      </c>
      <c r="AP222" t="str">
        <f>IF(Data!$K223=AP$1, "",             IF(ISERR(SEARCH(AP$1,Data!$G223)),        "",          ";" &amp; VLOOKUP(AP$1,Data!$K:$M,3, FALSE) &amp; ",""" &amp; VLOOKUP(AP$1,Data!$K:$L,2, FALSE) &amp; """;"   )             )</f>
        <v/>
      </c>
      <c r="AQ222" t="str">
        <f>IF(Data!$K223=AQ$1, "",             IF(ISERR(SEARCH(AQ$1,Data!$G223)),        "",          ";" &amp; VLOOKUP(AQ$1,Data!$K:$M,3, FALSE) &amp; ",""" &amp; VLOOKUP(AQ$1,Data!$K:$L,2, FALSE) &amp; """;"   )             )</f>
        <v/>
      </c>
      <c r="AR222" t="str">
        <f>IF(Data!$K223=AR$1, "",             IF(ISERR(SEARCH(AR$1,Data!$G223)),        "",          ";" &amp; VLOOKUP(AR$1,Data!$K:$M,3, FALSE) &amp; ",""" &amp; VLOOKUP(AR$1,Data!$K:$L,2, FALSE) &amp; """;"   )             )</f>
        <v/>
      </c>
      <c r="AS222" t="str">
        <f>IF(Data!$K223=AS$1, "",             IF(ISERR(SEARCH(AS$1,Data!$G223)),        "",          ";" &amp; VLOOKUP(AS$1,Data!$K:$M,3, FALSE) &amp; ",""" &amp; VLOOKUP(AS$1,Data!$K:$L,2, FALSE) &amp; """;"   )             )</f>
        <v/>
      </c>
      <c r="AT222" t="str">
        <f>IF(Data!$K223=AT$1, "",             IF(ISERR(SEARCH(AT$1,Data!$G223)),        "",          ";" &amp; VLOOKUP(AT$1,Data!$K:$M,3, FALSE) &amp; ",""" &amp; VLOOKUP(AT$1,Data!$K:$L,2, FALSE) &amp; """;"   )             )</f>
        <v/>
      </c>
      <c r="AU222" t="str">
        <f>IF(Data!$K223=AU$1, "",             IF(ISERR(SEARCH(AU$1,Data!$G223)),        "",          ";" &amp; VLOOKUP(AU$1,Data!$K:$M,3, FALSE) &amp; ",""" &amp; VLOOKUP(AU$1,Data!$K:$L,2, FALSE) &amp; """;"   )             )</f>
        <v/>
      </c>
      <c r="AV222" t="str">
        <f>IF(Data!$K223=AV$1, "",             IF(ISERR(SEARCH(AV$1,Data!$G223)),        "",          ";" &amp; VLOOKUP(AV$1,Data!$K:$M,3, FALSE) &amp; ",""" &amp; VLOOKUP(AV$1,Data!$K:$L,2, FALSE) &amp; """;"   )             )</f>
        <v/>
      </c>
      <c r="AW222" t="str">
        <f>IF(Data!$K223=AW$1, "",             IF(ISERR(SEARCH(AW$1,Data!$G223)),        "",          ";" &amp; VLOOKUP(AW$1,Data!$K:$M,3, FALSE) &amp; ",""" &amp; VLOOKUP(AW$1,Data!$K:$L,2, FALSE) &amp; """;"   )             )</f>
        <v/>
      </c>
      <c r="AX222" t="str">
        <f>IF(Data!$K223=AX$1, "",             IF(ISERR(SEARCH(AX$1,Data!$G223)),        "",          ";" &amp; VLOOKUP(AX$1,Data!$K:$M,3, FALSE) &amp; ",""" &amp; VLOOKUP(AX$1,Data!$K:$L,2, FALSE) &amp; """;"   )             )</f>
        <v/>
      </c>
      <c r="AY222" t="str">
        <f>IF(Data!$K223=AY$1, "",             IF(ISERR(SEARCH(AY$1,Data!$G223)),        "",          ";" &amp; VLOOKUP(AY$1,Data!$K:$M,3, FALSE) &amp; ",""" &amp; VLOOKUP(AY$1,Data!$K:$L,2, FALSE) &amp; """;"   )             )</f>
        <v/>
      </c>
      <c r="AZ222" t="str">
        <f>IF(Data!$K223=AZ$1, "",             IF(ISERR(SEARCH(AZ$1,Data!$G223)),        "",          ";" &amp; VLOOKUP(AZ$1,Data!$K:$M,3, FALSE) &amp; ",""" &amp; VLOOKUP(AZ$1,Data!$K:$L,2, FALSE) &amp; """;"   )             )</f>
        <v/>
      </c>
      <c r="BA222" t="str">
        <f>IF(Data!$K223=BA$1, "",             IF(ISERR(SEARCH(BA$1,Data!$G223)),        "",          ";" &amp; VLOOKUP(BA$1,Data!$K:$M,3, FALSE) &amp; ",""" &amp; VLOOKUP(BA$1,Data!$K:$L,2, FALSE) &amp; """;"   )             )</f>
        <v/>
      </c>
      <c r="BB222" t="str">
        <f>IF(Data!$K223=BB$1, "",             IF(ISERR(SEARCH(BB$1,Data!$G223)),        "",          ";" &amp; VLOOKUP(BB$1,Data!$K:$M,3, FALSE) &amp; ",""" &amp; VLOOKUP(BB$1,Data!$K:$L,2, FALSE) &amp; """;"   )             )</f>
        <v/>
      </c>
      <c r="BC222" t="str">
        <f>IF(Data!$K223=BC$1, "",             IF(ISERR(SEARCH(BC$1,Data!$G223)),        "",          ";" &amp; VLOOKUP(BC$1,Data!$K:$M,3, FALSE) &amp; ",""" &amp; VLOOKUP(BC$1,Data!$K:$L,2, FALSE) &amp; """;"   )             )</f>
        <v/>
      </c>
      <c r="BD222" t="str">
        <f>IF(Data!$K223=BD$1, "",             IF(ISERR(SEARCH(BD$1,Data!$G223)),        "",          ";" &amp; VLOOKUP(BD$1,Data!$K:$M,3, FALSE) &amp; ",""" &amp; VLOOKUP(BD$1,Data!$K:$L,2, FALSE) &amp; """;"   )             )</f>
        <v/>
      </c>
      <c r="BE222" t="str">
        <f>IF(Data!$K223=BE$1, "",             IF(ISERR(SEARCH(BE$1,Data!$G223)),        "",          ";" &amp; VLOOKUP(BE$1,Data!$K:$M,3, FALSE) &amp; ",""" &amp; VLOOKUP(BE$1,Data!$K:$L,2, FALSE) &amp; """;"   )             )</f>
        <v/>
      </c>
      <c r="BF222" t="str">
        <f>IF(Data!$K223=BF$1, "",             IF(ISERR(SEARCH(BF$1,Data!$G223)),        "",          ";" &amp; VLOOKUP(BF$1,Data!$K:$M,3, FALSE) &amp; ",""" &amp; VLOOKUP(BF$1,Data!$K:$L,2, FALSE) &amp; """;"   )             )</f>
        <v/>
      </c>
      <c r="BG222" t="str">
        <f>IF(Data!$K223=BG$1, "",             IF(ISERR(SEARCH(BG$1,Data!$G223)),        "",          ";" &amp; VLOOKUP(BG$1,Data!$K:$M,3, FALSE) &amp; ",""" &amp; VLOOKUP(BG$1,Data!$K:$L,2, FALSE) &amp; """;"   )             )</f>
        <v/>
      </c>
      <c r="BH222" t="str">
        <f>IF(Data!$K223=BH$1, "",             IF(ISERR(SEARCH(BH$1,Data!$G223)),        "",          ";" &amp; VLOOKUP(BH$1,Data!$K:$M,3, FALSE) &amp; ",""" &amp; VLOOKUP(BH$1,Data!$K:$L,2, FALSE) &amp; """;"   )             )</f>
        <v/>
      </c>
      <c r="BI222" t="str">
        <f>IF(Data!$K223=BI$1, "",             IF(ISERR(SEARCH(BI$1,Data!$G223)),        "",          ";" &amp; VLOOKUP(BI$1,Data!$K:$M,3, FALSE) &amp; ",""" &amp; VLOOKUP(BI$1,Data!$K:$L,2, FALSE) &amp; """;"   )             )</f>
        <v/>
      </c>
      <c r="BJ222" t="str">
        <f>IF(Data!$K223=BJ$1, "",             IF(ISERR(SEARCH(BJ$1,Data!$G223)),        "",          ";" &amp; VLOOKUP(BJ$1,Data!$K:$M,3, FALSE) &amp; ",""" &amp; VLOOKUP(BJ$1,Data!$K:$L,2, FALSE) &amp; """;"   )             )</f>
        <v/>
      </c>
      <c r="BK222" t="str">
        <f>IF(Data!$K223=BK$1, "",             IF(ISERR(SEARCH(BK$1,Data!$G223)),        "",          ";" &amp; VLOOKUP(BK$1,Data!$K:$M,3, FALSE) &amp; ",""" &amp; VLOOKUP(BK$1,Data!$K:$L,2, FALSE) &amp; """;"   )             )</f>
        <v/>
      </c>
      <c r="BL222" t="str">
        <f>IF(Data!$K223=BL$1, "",             IF(ISERR(SEARCH(BL$1,Data!$G223)),        "",          ";" &amp; VLOOKUP(BL$1,Data!$K:$M,3, FALSE) &amp; ",""" &amp; VLOOKUP(BL$1,Data!$K:$L,2, FALSE) &amp; """;"   )             )</f>
        <v/>
      </c>
      <c r="BM222" t="str">
        <f>IF(Data!$K223=BM$1, "",             IF(ISERR(SEARCH(BM$1,Data!$G223)),        "",          ";" &amp; VLOOKUP(BM$1,Data!$K:$M,3, FALSE) &amp; ",""" &amp; VLOOKUP(BM$1,Data!$K:$L,2, FALSE) &amp; """;"   )             )</f>
        <v/>
      </c>
      <c r="BN222" t="str">
        <f>IF(Data!$K223=BN$1, "",             IF(ISERR(SEARCH(BN$1,Data!$G223)),        "",          ";" &amp; VLOOKUP(BN$1,Data!$K:$M,3, FALSE) &amp; ",""" &amp; VLOOKUP(BN$1,Data!$K:$L,2, FALSE) &amp; """;"   )             )</f>
        <v/>
      </c>
      <c r="BO222" t="str">
        <f>IF(Data!$K223=BO$1, "",             IF(ISERR(SEARCH(BO$1,Data!$G223)),        "",          ";" &amp; VLOOKUP(BO$1,Data!$K:$M,3, FALSE) &amp; ",""" &amp; VLOOKUP(BO$1,Data!$K:$L,2, FALSE) &amp; """;"   )             )</f>
        <v/>
      </c>
      <c r="BP222" t="str">
        <f>IF(Data!$K223=BP$1, "",             IF(ISERR(SEARCH(BP$1,Data!$G223)),        "",          ";" &amp; VLOOKUP(BP$1,Data!$K:$M,3, FALSE) &amp; ",""" &amp; VLOOKUP(BP$1,Data!$K:$L,2, FALSE) &amp; """;"   )             )</f>
        <v/>
      </c>
      <c r="BQ222" t="str">
        <f>IF(Data!$K223=BQ$1, "",             IF(ISERR(SEARCH(BQ$1,Data!$G223)),        "",          ";" &amp; VLOOKUP(BQ$1,Data!$K:$M,3, FALSE) &amp; ",""" &amp; VLOOKUP(BQ$1,Data!$K:$L,2, FALSE) &amp; """;"   )             )</f>
        <v/>
      </c>
      <c r="BR222" t="str">
        <f>IF(Data!$K223=BR$1, "",             IF(ISERR(SEARCH(BR$1,Data!$G223)),        "",          ";" &amp; VLOOKUP(BR$1,Data!$K:$M,3, FALSE) &amp; ",""" &amp; VLOOKUP(BR$1,Data!$K:$L,2, FALSE) &amp; """;"   )             )</f>
        <v/>
      </c>
      <c r="BS222" t="str">
        <f>IF(Data!$K223=BS$1, "",             IF(ISERR(SEARCH(BS$1,Data!$G223)),        "",          ";" &amp; VLOOKUP(BS$1,Data!$K:$M,3, FALSE) &amp; ",""" &amp; VLOOKUP(BS$1,Data!$K:$L,2, FALSE) &amp; """;"   )             )</f>
        <v/>
      </c>
      <c r="BT222" t="str">
        <f>IF(Data!$K223=BT$1, "",             IF(ISERR(SEARCH(BT$1,Data!$G223)),        "",          ";" &amp; VLOOKUP(BT$1,Data!$K:$M,3, FALSE) &amp; ",""" &amp; VLOOKUP(BT$1,Data!$K:$L,2, FALSE) &amp; """;"   )             )</f>
        <v/>
      </c>
      <c r="BU222" t="str">
        <f>IF(Data!$K223=BU$1, "",             IF(ISERR(SEARCH(BU$1,Data!$G223)),        "",          ";" &amp; VLOOKUP(BU$1,Data!$K:$M,3, FALSE) &amp; ",""" &amp; VLOOKUP(BU$1,Data!$K:$L,2, FALSE) &amp; """;"   )             )</f>
        <v/>
      </c>
      <c r="BV222" t="str">
        <f>IF(Data!$K223=BV$1, "",             IF(ISERR(SEARCH(BV$1,Data!$G223)),        "",          ";" &amp; VLOOKUP(BV$1,Data!$K:$M,3, FALSE) &amp; ",""" &amp; VLOOKUP(BV$1,Data!$K:$L,2, FALSE) &amp; """;"   )             )</f>
        <v/>
      </c>
      <c r="BW222" t="str">
        <f>IF(Data!$K223=BW$1, "",             IF(ISERR(SEARCH(BW$1,Data!$G223)),        "",          ";" &amp; VLOOKUP(BW$1,Data!$K:$M,3, FALSE) &amp; ",""" &amp; VLOOKUP(BW$1,Data!$K:$L,2, FALSE) &amp; """;"   )             )</f>
        <v/>
      </c>
      <c r="BX222" t="str">
        <f>IF(Data!$K223=BX$1, "",             IF(ISERR(SEARCH(BX$1,Data!$G223)),        "",          ";" &amp; VLOOKUP(BX$1,Data!$K:$M,3, FALSE) &amp; ",""" &amp; VLOOKUP(BX$1,Data!$K:$L,2, FALSE) &amp; """;"   )             )</f>
        <v/>
      </c>
      <c r="BY222" t="str">
        <f>IF(Data!$K223=BY$1, "",             IF(ISERR(SEARCH(BY$1,Data!$G223)),        "",          ";" &amp; VLOOKUP(BY$1,Data!$K:$M,3, FALSE) &amp; ",""" &amp; VLOOKUP(BY$1,Data!$K:$L,2, FALSE) &amp; """;"   )             )</f>
        <v/>
      </c>
      <c r="BZ222" t="str">
        <f>IF(Data!$K223=BZ$1, "",             IF(ISERR(SEARCH(BZ$1,Data!$G223)),        "",          ";" &amp; VLOOKUP(BZ$1,Data!$K:$M,3, FALSE) &amp; ",""" &amp; VLOOKUP(BZ$1,Data!$K:$L,2, FALSE) &amp; """;"   )             )</f>
        <v/>
      </c>
      <c r="CA222" t="str">
        <f>IF(Data!$K223=CA$1, "",             IF(ISERR(SEARCH(CA$1,Data!$G223)),        "",          ";" &amp; VLOOKUP(CA$1,Data!$K:$M,3, FALSE) &amp; ",""" &amp; VLOOKUP(CA$1,Data!$K:$L,2, FALSE) &amp; """;"   )             )</f>
        <v/>
      </c>
      <c r="CB222" t="str">
        <f>IF(Data!$K223=CB$1, "",             IF(ISERR(SEARCH(CB$1,Data!$G223)),        "",          ";" &amp; VLOOKUP(CB$1,Data!$K:$M,3, FALSE) &amp; ",""" &amp; VLOOKUP(CB$1,Data!$K:$L,2, FALSE) &amp; """;"   )             )</f>
        <v/>
      </c>
      <c r="CC222" t="str">
        <f>IF(Data!$K223=CC$1, "",             IF(ISERR(SEARCH(CC$1,Data!$G223)),        "",          ";" &amp; VLOOKUP(CC$1,Data!$K:$M,3, FALSE) &amp; ",""" &amp; VLOOKUP(CC$1,Data!$K:$L,2, FALSE) &amp; """;"   )             )</f>
        <v/>
      </c>
      <c r="CD222" t="str">
        <f>IF(Data!$K223=CD$1, "",             IF(ISERR(SEARCH(CD$1,Data!$G223)),        "",          ";" &amp; VLOOKUP(CD$1,Data!$K:$M,3, FALSE) &amp; ",""" &amp; VLOOKUP(CD$1,Data!$K:$L,2, FALSE) &amp; """;"   )             )</f>
        <v/>
      </c>
      <c r="CE222" t="str">
        <f>IF(Data!$K223=CE$1, "",             IF(ISERR(SEARCH(CE$1,Data!$G223)),        "",          ";" &amp; VLOOKUP(CE$1,Data!$K:$M,3, FALSE) &amp; ",""" &amp; VLOOKUP(CE$1,Data!$K:$L,2, FALSE) &amp; """;"   )             )</f>
        <v/>
      </c>
      <c r="CF222" t="str">
        <f>IF(Data!$K223=CF$1, "",             IF(ISERR(SEARCH(CF$1,Data!$G223)),        "",          ";" &amp; VLOOKUP(CF$1,Data!$K:$M,3, FALSE) &amp; ",""" &amp; VLOOKUP(CF$1,Data!$K:$L,2, FALSE) &amp; """;"   )             )</f>
        <v/>
      </c>
      <c r="CG222" t="str">
        <f>IF(Data!$K223=CG$1, "",             IF(ISERR(SEARCH(CG$1,Data!$G223)),        "",          ";" &amp; VLOOKUP(CG$1,Data!$K:$M,3, FALSE) &amp; ",""" &amp; VLOOKUP(CG$1,Data!$K:$L,2, FALSE) &amp; """;"   )             )</f>
        <v/>
      </c>
      <c r="CH222" t="str">
        <f>IF(Data!$K223=CH$1, "",             IF(ISERR(SEARCH(CH$1,Data!$G223)),        "",          ";" &amp; VLOOKUP(CH$1,Data!$K:$M,3, FALSE) &amp; ",""" &amp; VLOOKUP(CH$1,Data!$K:$L,2, FALSE) &amp; """;"   )             )</f>
        <v/>
      </c>
      <c r="CI222" t="str">
        <f>IF(Data!$K223=CI$1, "",             IF(ISERR(SEARCH(CI$1,Data!$G223)),        "",          ";" &amp; VLOOKUP(CI$1,Data!$K:$M,3, FALSE) &amp; ",""" &amp; VLOOKUP(CI$1,Data!$K:$L,2, FALSE) &amp; """;"   )             )</f>
        <v/>
      </c>
      <c r="CJ222" t="str">
        <f>IF(Data!$K223=CJ$1, "",             IF(ISERR(SEARCH(CJ$1,Data!$G223)),        "",          ";" &amp; VLOOKUP(CJ$1,Data!$K:$M,3, FALSE) &amp; ",""" &amp; VLOOKUP(CJ$1,Data!$K:$L,2, FALSE) &amp; """;"   )             )</f>
        <v/>
      </c>
      <c r="CK222" t="str">
        <f>IF(Data!$K223=CK$1, "",             IF(ISERR(SEARCH(CK$1,Data!$G223)),        "",          ";" &amp; VLOOKUP(CK$1,Data!$K:$M,3, FALSE) &amp; ",""" &amp; VLOOKUP(CK$1,Data!$K:$L,2, FALSE) &amp; """;"   )             )</f>
        <v/>
      </c>
      <c r="CL222" t="str">
        <f>IF(Data!$K223=CL$1, "",             IF(ISERR(SEARCH(CL$1,Data!$G223)),        "",          ";" &amp; VLOOKUP(CL$1,Data!$K:$M,3, FALSE) &amp; ",""" &amp; VLOOKUP(CL$1,Data!$K:$L,2, FALSE) &amp; """;"   )             )</f>
        <v/>
      </c>
      <c r="CM222" t="str">
        <f>IF(Data!$K223=CM$1, "",             IF(ISERR(SEARCH(CM$1,Data!$G223)),        "",          ";" &amp; VLOOKUP(CM$1,Data!$K:$M,3, FALSE) &amp; ",""" &amp; VLOOKUP(CM$1,Data!$K:$L,2, FALSE) &amp; """;"   )             )</f>
        <v/>
      </c>
      <c r="CN222" t="str">
        <f>IF(Data!$K223=CN$1, "",             IF(ISERR(SEARCH(CN$1,Data!$G223)),        "",          ";" &amp; VLOOKUP(CN$1,Data!$K:$M,3, FALSE) &amp; ",""" &amp; VLOOKUP(CN$1,Data!$K:$L,2, FALSE) &amp; """;"   )             )</f>
        <v/>
      </c>
      <c r="CO222" t="str">
        <f>IF(Data!$K223=CO$1, "",             IF(ISERR(SEARCH(CO$1,Data!$G223)),        "",          ";" &amp; VLOOKUP(CO$1,Data!$K:$M,3, FALSE) &amp; ",""" &amp; VLOOKUP(CO$1,Data!$K:$L,2, FALSE) &amp; """;"   )             )</f>
        <v/>
      </c>
      <c r="CP222" t="str">
        <f>IF(Data!$K223=CP$1, "",             IF(ISERR(SEARCH(CP$1,Data!$G223)),        "",          ";" &amp; VLOOKUP(CP$1,Data!$K:$M,3, FALSE) &amp; ",""" &amp; VLOOKUP(CP$1,Data!$K:$L,2, FALSE) &amp; """;"   )             )</f>
        <v/>
      </c>
      <c r="CQ222" t="str">
        <f>IF(Data!$K223=CQ$1, "",             IF(ISERR(SEARCH(CQ$1,Data!$G223)),        "",          ";" &amp; VLOOKUP(CQ$1,Data!$K:$M,3, FALSE) &amp; ",""" &amp; VLOOKUP(CQ$1,Data!$K:$L,2, FALSE) &amp; """;"   )             )</f>
        <v/>
      </c>
      <c r="CR222" t="str">
        <f>IF(Data!$K223=CR$1, "",             IF(ISERR(SEARCH(CR$1,Data!$G223)),        "",          ";" &amp; VLOOKUP(CR$1,Data!$K:$M,3, FALSE) &amp; ",""" &amp; VLOOKUP(CR$1,Data!$K:$L,2, FALSE) &amp; """;"   )             )</f>
        <v/>
      </c>
      <c r="CS222" t="str">
        <f>IF(Data!$K223=CS$1, "",             IF(ISERR(SEARCH(CS$1,Data!$G223)),        "",          ";" &amp; VLOOKUP(CS$1,Data!$K:$M,3, FALSE) &amp; ",""" &amp; VLOOKUP(CS$1,Data!$K:$L,2, FALSE) &amp; """;"   )             )</f>
        <v/>
      </c>
      <c r="CT222" t="str">
        <f>IF(Data!$K223=CT$1, "",             IF(ISERR(SEARCH(CT$1,Data!$G223)),        "",          ";" &amp; VLOOKUP(CT$1,Data!$K:$M,3, FALSE) &amp; ",""" &amp; VLOOKUP(CT$1,Data!$K:$L,2, FALSE) &amp; """;"   )             )</f>
        <v/>
      </c>
      <c r="CU222" t="str">
        <f>IF(Data!$K223=CU$1, "",             IF(ISERR(SEARCH(CU$1,Data!$G223)),        "",          ";" &amp; VLOOKUP(CU$1,Data!$K:$M,3, FALSE) &amp; ",""" &amp; VLOOKUP(CU$1,Data!$K:$L,2, FALSE) &amp; """;"   )             )</f>
        <v/>
      </c>
      <c r="CV222" t="str">
        <f>IF(Data!$K223=CV$1, "",             IF(ISERR(SEARCH(CV$1,Data!$G223)),        "",          ";" &amp; VLOOKUP(CV$1,Data!$K:$M,3, FALSE) &amp; ",""" &amp; VLOOKUP(CV$1,Data!$K:$L,2, FALSE) &amp; """;"   )             )</f>
        <v/>
      </c>
      <c r="CW222" t="str">
        <f>IF(Data!$K223=CW$1, "",             IF(ISERR(SEARCH(CW$1,Data!$G223)),        "",          ";" &amp; VLOOKUP(CW$1,Data!$K:$M,3, FALSE) &amp; ",""" &amp; VLOOKUP(CW$1,Data!$K:$L,2, FALSE) &amp; """;"   )             )</f>
        <v/>
      </c>
      <c r="CX222" t="str">
        <f>IF(Data!$K223=CX$1, "",             IF(ISERR(SEARCH(CX$1,Data!$G223)),        "",          ";" &amp; VLOOKUP(CX$1,Data!$K:$M,3, FALSE) &amp; ",""" &amp; VLOOKUP(CX$1,Data!$K:$L,2, FALSE) &amp; """;"   )             )</f>
        <v/>
      </c>
      <c r="CY222" t="str">
        <f>IF(Data!$K223=CY$1, "",             IF(ISERR(SEARCH(CY$1,Data!$G223)),        "",          ";" &amp; VLOOKUP(CY$1,Data!$K:$M,3, FALSE) &amp; ",""" &amp; VLOOKUP(CY$1,Data!$K:$L,2, FALSE) &amp; """;"   )             )</f>
        <v/>
      </c>
      <c r="CZ222" t="str">
        <f>IF(Data!$K223=CZ$1, "",             IF(ISERR(SEARCH(CZ$1,Data!$G223)),        "",          ";" &amp; VLOOKUP(CZ$1,Data!$K:$M,3, FALSE) &amp; ",""" &amp; VLOOKUP(CZ$1,Data!$K:$L,2, FALSE) &amp; """;"   )             )</f>
        <v/>
      </c>
      <c r="DA222" t="str">
        <f>IF(Data!$K223=DA$1, "",             IF(ISERR(SEARCH(DA$1,Data!$G223)),        "",          ";" &amp; VLOOKUP(DA$1,Data!$K:$M,3, FALSE) &amp; ",""" &amp; VLOOKUP(DA$1,Data!$K:$L,2, FALSE) &amp; """;"   )             )</f>
        <v/>
      </c>
      <c r="DB222" t="str">
        <f>IF(Data!$K223=DB$1, "",             IF(ISERR(SEARCH(DB$1,Data!$G223)),        "",          ";" &amp; VLOOKUP(DB$1,Data!$K:$M,3, FALSE) &amp; ",""" &amp; VLOOKUP(DB$1,Data!$K:$L,2, FALSE) &amp; """;"   )             )</f>
        <v/>
      </c>
      <c r="DC222" t="str">
        <f>IF(Data!$K223=DC$1, "",             IF(ISERR(SEARCH(DC$1,Data!$G223)),        "",          ";" &amp; VLOOKUP(DC$1,Data!$K:$M,3, FALSE) &amp; ",""" &amp; VLOOKUP(DC$1,Data!$K:$L,2, FALSE) &amp; """;"   )             )</f>
        <v>;8,"DROID";</v>
      </c>
      <c r="DD222" t="str">
        <f>IF(Data!$K223=DD$1, "",             IF(ISERR(SEARCH(DD$1,Data!$G223)),        "",          ";" &amp; VLOOKUP(DD$1,Data!$K:$M,3, FALSE) &amp; ",""" &amp; VLOOKUP(DD$1,Data!$K:$L,2, FALSE) &amp; """;"   )             )</f>
        <v/>
      </c>
      <c r="DE222" t="str">
        <f>IF(Data!$K223=DE$1, "",             IF(ISERR(SEARCH(DE$1,Data!$G223)),        "",          ";" &amp; VLOOKUP(DE$1,Data!$K:$M,3, FALSE) &amp; ",""" &amp; VLOOKUP(DE$1,Data!$K:$L,2, FALSE) &amp; """;"   )             )</f>
        <v/>
      </c>
      <c r="DF222" t="str">
        <f>IF(Data!$K223=DF$1, "",             IF(ISERR(SEARCH(DF$1,Data!$G223)),        "",          ";" &amp; VLOOKUP(DF$1,Data!$K:$M,3, FALSE) &amp; ",""" &amp; VLOOKUP(DF$1,Data!$K:$L,2, FALSE) &amp; """;"   )             )</f>
        <v/>
      </c>
      <c r="DG222" t="str">
        <f>IF(Data!$K223=DG$1, "",             IF(ISERR(SEARCH(DG$1,Data!$G223)),        "",          ";" &amp; VLOOKUP(DG$1,Data!$K:$M,3, FALSE) &amp; ",""" &amp; VLOOKUP(DG$1,Data!$K:$L,2, FALSE) &amp; """;"   )             )</f>
        <v/>
      </c>
      <c r="DH222" t="str">
        <f>IF(Data!$K223=DH$1, "",             IF(ISERR(SEARCH(DH$1,Data!$G223)),        "",          ";" &amp; VLOOKUP(DH$1,Data!$K:$M,3, FALSE) &amp; ",""" &amp; VLOOKUP(DH$1,Data!$K:$L,2, FALSE) &amp; """;"   )             )</f>
        <v/>
      </c>
      <c r="DI222" t="str">
        <f>IF(Data!$K223=DI$1, "",             IF(ISERR(SEARCH(DI$1,Data!$G223)),        "",          ";" &amp; VLOOKUP(DI$1,Data!$K:$M,3, FALSE) &amp; ",""" &amp; VLOOKUP(DI$1,Data!$K:$L,2, FALSE) &amp; """;"   )             )</f>
        <v/>
      </c>
      <c r="DJ222" t="str">
        <f>IF(Data!$K223=DJ$1, "",             IF(ISERR(SEARCH(DJ$1,Data!$G223)),        "",          ";" &amp; VLOOKUP(DJ$1,Data!$K:$M,3, FALSE) &amp; ",""" &amp; VLOOKUP(DJ$1,Data!$K:$L,2, FALSE) &amp; """;"   )             )</f>
        <v/>
      </c>
      <c r="DK222" t="str">
        <f>IF(Data!$K223=DK$1, "",             IF(ISERR(SEARCH(DK$1,Data!$G223)),        "",          ";" &amp; VLOOKUP(DK$1,Data!$K:$M,3, FALSE) &amp; ",""" &amp; VLOOKUP(DK$1,Data!$K:$L,2, FALSE) &amp; """;"   )             )</f>
        <v/>
      </c>
      <c r="DL222" t="str">
        <f>IF(Data!$K223=DL$1, "",             IF(ISERR(SEARCH(DL$1,Data!$G223)),        "",          ";" &amp; VLOOKUP(DL$1,Data!$K:$M,3, FALSE) &amp; ",""" &amp; VLOOKUP(DL$1,Data!$K:$L,2, FALSE) &amp; """;"   )             )</f>
        <v/>
      </c>
      <c r="DM222" t="str">
        <f>IF(Data!$K223=DM$1, "",             IF(ISERR(SEARCH(DM$1,Data!$G223)),        "",          ";" &amp; VLOOKUP(DM$1,Data!$K:$M,3, FALSE) &amp; ",""" &amp; VLOOKUP(DM$1,Data!$K:$L,2, FALSE) &amp; """;"   )             )</f>
        <v/>
      </c>
      <c r="DN222" t="str">
        <f>IF(Data!$K223=DN$1, "",             IF(ISERR(SEARCH(DN$1,Data!$G223)),        "",          ";" &amp; VLOOKUP(DN$1,Data!$K:$M,3, FALSE) &amp; ",""" &amp; VLOOKUP(DN$1,Data!$K:$L,2, FALSE) &amp; """;"   )             )</f>
        <v/>
      </c>
      <c r="DO222" t="str">
        <f>IF(Data!$K223=DO$1, "",             IF(ISERR(SEARCH(DO$1,Data!$G223)),        "",          ";" &amp; VLOOKUP(DO$1,Data!$K:$M,3, FALSE) &amp; ",""" &amp; VLOOKUP(DO$1,Data!$K:$L,2, FALSE) &amp; """;"   )             )</f>
        <v/>
      </c>
      <c r="DP222" t="str">
        <f>IF(Data!$K223=DP$1, "",             IF(ISERR(SEARCH(DP$1,Data!$G223)),        "",          ";" &amp; VLOOKUP(DP$1,Data!$K:$M,3, FALSE) &amp; ",""" &amp; VLOOKUP(DP$1,Data!$K:$L,2, FALSE) &amp; """;"   )             )</f>
        <v/>
      </c>
      <c r="DQ222" t="str">
        <f>IF(Data!$K223=DQ$1, "",             IF(ISERR(SEARCH(DQ$1,Data!$G223)),        "",          ";" &amp; VLOOKUP(DQ$1,Data!$K:$M,3, FALSE) &amp; ",""" &amp; VLOOKUP(DQ$1,Data!$K:$L,2, FALSE) &amp; """;"   )             )</f>
        <v/>
      </c>
      <c r="DR222" t="str">
        <f>IF(Data!$K223=DR$1, "",             IF(ISERR(SEARCH(DR$1,Data!$G223)),        "",          ";" &amp; VLOOKUP(DR$1,Data!$K:$M,3, FALSE) &amp; ",""" &amp; VLOOKUP(DR$1,Data!$K:$L,2, FALSE) &amp; """;"   )             )</f>
        <v/>
      </c>
      <c r="DS222" t="str">
        <f>IF(Data!$K223=DS$1, "",             IF(ISERR(SEARCH(DS$1,Data!$G223)),        "",          ";" &amp; VLOOKUP(DS$1,Data!$K:$M,3, FALSE) &amp; ",""" &amp; VLOOKUP(DS$1,Data!$K:$L,2, FALSE) &amp; """;"   )             )</f>
        <v/>
      </c>
      <c r="DT222" t="str">
        <f>IF(Data!$K223=DT$1, "",             IF(ISERR(SEARCH(DT$1,Data!$G223)),        "",          ";" &amp; VLOOKUP(DT$1,Data!$K:$M,3, FALSE) &amp; ",""" &amp; VLOOKUP(DT$1,Data!$K:$L,2, FALSE) &amp; """;"   )             )</f>
        <v/>
      </c>
      <c r="DU222" t="str">
        <f>IF(Data!$K223=DU$1, "",             IF(ISERR(SEARCH(DU$1,Data!$G223)),        "",          ";" &amp; VLOOKUP(DU$1,Data!$K:$M,3, FALSE) &amp; ",""" &amp; VLOOKUP(DU$1,Data!$K:$L,2, FALSE) &amp; """;"   )             )</f>
        <v/>
      </c>
      <c r="DV222" t="str">
        <f>IF(Data!$K223=DV$1, "",             IF(ISERR(SEARCH(DV$1,Data!$G223)),        "",          ";" &amp; VLOOKUP(DV$1,Data!$K:$M,3, FALSE) &amp; ",""" &amp; VLOOKUP(DV$1,Data!$K:$L,2, FALSE) &amp; """;"   )             )</f>
        <v/>
      </c>
      <c r="DW222" t="str">
        <f>IF(Data!$K223=DW$1, "",             IF(ISERR(SEARCH(DW$1,Data!$G223)),        "",          ";" &amp; VLOOKUP(DW$1,Data!$K:$M,3, FALSE) &amp; ",""" &amp; VLOOKUP(DW$1,Data!$K:$L,2, FALSE) &amp; """;"   )             )</f>
        <v/>
      </c>
      <c r="DX222" t="str">
        <f>IF(Data!$K223=DX$1, "",             IF(ISERR(SEARCH(DX$1,Data!$G223)),        "",          ";" &amp; VLOOKUP(DX$1,Data!$K:$M,3, FALSE) &amp; ",""" &amp; VLOOKUP(DX$1,Data!$K:$L,2, FALSE) &amp; """;"   )             )</f>
        <v/>
      </c>
      <c r="DY222" t="str">
        <f>IF(Data!$K223=DY$1, "",             IF(ISERR(SEARCH(DY$1,Data!$G223)),        "",          ";" &amp; VLOOKUP(DY$1,Data!$K:$M,3, FALSE) &amp; ",""" &amp; VLOOKUP(DY$1,Data!$K:$L,2, FALSE) &amp; """;"   )             )</f>
        <v/>
      </c>
      <c r="DZ222" t="str">
        <f>IF(Data!$K223=DZ$1, "",             IF(ISERR(SEARCH(DZ$1,Data!$G223)),        "",          ";" &amp; VLOOKUP(DZ$1,Data!$K:$M,3, FALSE) &amp; ",""" &amp; VLOOKUP(DZ$1,Data!$K:$L,2, FALSE) &amp; """;"   )             )</f>
        <v/>
      </c>
      <c r="EA222" t="str">
        <f>IF(Data!$K223=EA$1, "",             IF(ISERR(SEARCH(EA$1,Data!$G223)),        "",          ";" &amp; VLOOKUP(EA$1,Data!$K:$M,3, FALSE) &amp; ",""" &amp; VLOOKUP(EA$1,Data!$K:$L,2, FALSE) &amp; """;"   )             )</f>
        <v/>
      </c>
      <c r="EB222" t="str">
        <f>IF(Data!$K223=EB$1, "",             IF(ISERR(SEARCH(EB$1,Data!$G223)),        "",          ";" &amp; VLOOKUP(EB$1,Data!$K:$M,3, FALSE) &amp; ",""" &amp; VLOOKUP(EB$1,Data!$K:$L,2, FALSE) &amp; """;"   )             )</f>
        <v/>
      </c>
      <c r="EC222" t="str">
        <f>IF(Data!$K223=EC$1, "",             IF(ISERR(SEARCH(EC$1,Data!$G223)),        "",          ";" &amp; VLOOKUP(EC$1,Data!$K:$M,3, FALSE) &amp; ",""" &amp; VLOOKUP(EC$1,Data!$K:$L,2, FALSE) &amp; """;"   )             )</f>
        <v/>
      </c>
      <c r="ED222" t="str">
        <f>IF(Data!$K223=ED$1, "",             IF(ISERR(SEARCH(ED$1,Data!$G223)),        "",          ";" &amp; VLOOKUP(ED$1,Data!$K:$M,3, FALSE) &amp; ",""" &amp; VLOOKUP(ED$1,Data!$K:$L,2, FALSE) &amp; """;"   )             )</f>
        <v/>
      </c>
      <c r="EE222" t="str">
        <f>IF(Data!$K223=EE$1, "",             IF(ISERR(SEARCH(EE$1,Data!$G223)),        "",          ";" &amp; VLOOKUP(EE$1,Data!$K:$M,3, FALSE) &amp; ",""" &amp; VLOOKUP(EE$1,Data!$K:$L,2, FALSE) &amp; """;"   )             )</f>
        <v/>
      </c>
      <c r="EF222" t="str">
        <f>IF(Data!$K223=EF$1, "",             IF(ISERR(SEARCH(EF$1,Data!$G223)),        "",          ";" &amp; VLOOKUP(EF$1,Data!$K:$M,3, FALSE) &amp; ",""" &amp; VLOOKUP(EF$1,Data!$K:$L,2, FALSE) &amp; """;"   )             )</f>
        <v/>
      </c>
      <c r="EG222" t="str">
        <f>IF(Data!$K223=EG$1, "",             IF(ISERR(SEARCH(EG$1,Data!$G223)),        "",          ";" &amp; VLOOKUP(EG$1,Data!$K:$M,3, FALSE) &amp; ",""" &amp; VLOOKUP(EG$1,Data!$K:$L,2, FALSE) &amp; """;"   )             )</f>
        <v/>
      </c>
      <c r="EH222" t="str">
        <f>IF(Data!$K223=EH$1, "",             IF(ISERR(SEARCH(EH$1,Data!$G223)),        "",          ";" &amp; VLOOKUP(EH$1,Data!$K:$M,3, FALSE) &amp; ",""" &amp; VLOOKUP(EH$1,Data!$K:$L,2, FALSE) &amp; """;"   )             )</f>
        <v/>
      </c>
      <c r="EI222" t="str">
        <f>IF(Data!$K223=EI$1, "",             IF(ISERR(SEARCH(EI$1,Data!$G223)),        "",          ";" &amp; VLOOKUP(EI$1,Data!$K:$M,3, FALSE) &amp; ",""" &amp; VLOOKUP(EI$1,Data!$K:$L,2, FALSE) &amp; """;"   )             )</f>
        <v/>
      </c>
      <c r="EJ222" t="str">
        <f>IF(Data!$K223=EJ$1, "",             IF(ISERR(SEARCH(EJ$1,Data!$G223)),        "",          ";" &amp; VLOOKUP(EJ$1,Data!$K:$M,3, FALSE) &amp; ",""" &amp; VLOOKUP(EJ$1,Data!$K:$L,2, FALSE) &amp; """;"   )             )</f>
        <v/>
      </c>
      <c r="EK222" t="str">
        <f>IF(Data!$K223=EK$1, "",             IF(ISERR(SEARCH(EK$1,Data!$G223)),        "",          ";" &amp; VLOOKUP(EK$1,Data!$K:$M,3, FALSE) &amp; ",""" &amp; VLOOKUP(EK$1,Data!$K:$L,2, FALSE) &amp; """;"   )             )</f>
        <v/>
      </c>
      <c r="EL222" t="str">
        <f>IF(Data!$K223=EL$1, "",             IF(ISERR(SEARCH(EL$1,Data!$G223)),        "",          ";" &amp; VLOOKUP(EL$1,Data!$K:$M,3, FALSE) &amp; ",""" &amp; VLOOKUP(EL$1,Data!$K:$L,2, FALSE) &amp; """;"   )             )</f>
        <v/>
      </c>
      <c r="EM222" t="str">
        <f>IF(Data!$K223=EM$1, "",             IF(ISERR(SEARCH(EM$1,Data!$G223)),        "",          ";" &amp; VLOOKUP(EM$1,Data!$K:$M,3, FALSE) &amp; ",""" &amp; VLOOKUP(EM$1,Data!$K:$L,2, FALSE) &amp; """;"   )             )</f>
        <v/>
      </c>
      <c r="EN222" t="str">
        <f>IF(Data!$K223=EN$1, "",             IF(ISERR(SEARCH(EN$1,Data!$G223)),        "",          ";" &amp; VLOOKUP(EN$1,Data!$K:$M,3, FALSE) &amp; ",""" &amp; VLOOKUP(EN$1,Data!$K:$L,2, FALSE) &amp; """;"   )             )</f>
        <v/>
      </c>
      <c r="EO222" t="str">
        <f>IF(Data!$K223=EO$1, "",             IF(ISERR(SEARCH(EO$1,Data!$G223)),        "",          ";" &amp; VLOOKUP(EO$1,Data!$K:$M,3, FALSE) &amp; ",""" &amp; VLOOKUP(EO$1,Data!$K:$L,2, FALSE) &amp; """;"   )             )</f>
        <v/>
      </c>
      <c r="EP222" t="str">
        <f>IF(Data!$K223=EP$1, "",             IF(ISERR(SEARCH(EP$1,Data!$G223)),        "",          ";" &amp; VLOOKUP(EP$1,Data!$K:$M,3, FALSE) &amp; ",""" &amp; VLOOKUP(EP$1,Data!$K:$L,2, FALSE) &amp; """;"   )             )</f>
        <v/>
      </c>
      <c r="EQ222" t="str">
        <f>IF(Data!$K223=EQ$1, "",             IF(ISERR(SEARCH(EQ$1,Data!$G223)),        "",          ";" &amp; VLOOKUP(EQ$1,Data!$K:$M,3, FALSE) &amp; ",""" &amp; VLOOKUP(EQ$1,Data!$K:$L,2, FALSE) &amp; """;"   )             )</f>
        <v/>
      </c>
      <c r="ER222" t="str">
        <f>IF(Data!$K223=ER$1, "",             IF(ISERR(SEARCH(ER$1,Data!$G223)),        "",          ";" &amp; VLOOKUP(ER$1,Data!$K:$M,3, FALSE) &amp; ",""" &amp; VLOOKUP(ER$1,Data!$K:$L,2, FALSE) &amp; """;"   )             )</f>
        <v/>
      </c>
      <c r="ES222" t="str">
        <f>IF(Data!$K223=ES$1, "",             IF(ISERR(SEARCH(ES$1,Data!$G223)),        "",          ";" &amp; VLOOKUP(ES$1,Data!$K:$M,3, FALSE) &amp; ",""" &amp; VLOOKUP(ES$1,Data!$K:$L,2, FALSE) &amp; """;"   )             )</f>
        <v/>
      </c>
      <c r="ET222" t="str">
        <f>IF(Data!$K223=ET$1, "",             IF(ISERR(SEARCH(ET$1,Data!$G223)),        "",          ";" &amp; VLOOKUP(ET$1,Data!$K:$M,3, FALSE) &amp; ",""" &amp; VLOOKUP(ET$1,Data!$K:$L,2, FALSE) &amp; """;"   )             )</f>
        <v/>
      </c>
      <c r="EU222" t="str">
        <f>IF(Data!$K223=EU$1, "",             IF(ISERR(SEARCH(EU$1,Data!$G223)),        "",          ";" &amp; VLOOKUP(EU$1,Data!$K:$M,3, FALSE) &amp; ",""" &amp; VLOOKUP(EU$1,Data!$K:$L,2, FALSE) &amp; """;"   )             )</f>
        <v/>
      </c>
      <c r="EV222" t="str">
        <f>IF(Data!$K223=EV$1, "",             IF(ISERR(SEARCH(EV$1,Data!$G223)),        "",          ";" &amp; VLOOKUP(EV$1,Data!$K:$M,3, FALSE) &amp; ",""" &amp; VLOOKUP(EV$1,Data!$K:$L,2, FALSE) &amp; """;"   )             )</f>
        <v/>
      </c>
      <c r="EW222" t="str">
        <f>IF(Data!$K223=EW$1, "",             IF(ISERR(SEARCH(EW$1,Data!$G223)),        "",          ";" &amp; VLOOKUP(EW$1,Data!$K:$M,3, FALSE) &amp; ",""" &amp; VLOOKUP(EW$1,Data!$K:$L,2, FALSE) &amp; """;"   )             )</f>
        <v/>
      </c>
      <c r="EX222" t="str">
        <f>IF(Data!$K223=EX$1, "",             IF(ISERR(SEARCH(EX$1,Data!$G223)),        "",          ";" &amp; VLOOKUP(EX$1,Data!$K:$M,3, FALSE) &amp; ",""" &amp; VLOOKUP(EX$1,Data!$K:$L,2, FALSE) &amp; """;"   )             )</f>
        <v/>
      </c>
      <c r="EY222" t="str">
        <f>IF(Data!$K223=EY$1, "",             IF(ISERR(SEARCH(EY$1,Data!$G223)),        "",          ";" &amp; VLOOKUP(EY$1,Data!$K:$M,3, FALSE) &amp; ",""" &amp; VLOOKUP(EY$1,Data!$K:$L,2, FALSE) &amp; """;"   )             )</f>
        <v/>
      </c>
      <c r="EZ222" t="str">
        <f>IF(Data!$K223=EZ$1, "",             IF(ISERR(SEARCH(EZ$1,Data!$G223)),        "",          ";" &amp; VLOOKUP(EZ$1,Data!$K:$M,3, FALSE) &amp; ",""" &amp; VLOOKUP(EZ$1,Data!$K:$L,2, FALSE) &amp; """;"   )             )</f>
        <v/>
      </c>
      <c r="FA222" t="str">
        <f>IF(Data!$K223=FA$1, "",             IF(ISERR(SEARCH(FA$1,Data!$G223)),        "",          ";" &amp; VLOOKUP(FA$1,Data!$K:$M,3, FALSE) &amp; ",""" &amp; VLOOKUP(FA$1,Data!$K:$L,2, FALSE) &amp; """;"   )             )</f>
        <v/>
      </c>
      <c r="FB222" t="str">
        <f>IF(Data!$K223=FB$1, "",             IF(ISERR(SEARCH(FB$1,Data!$G223)),        "",          ";" &amp; VLOOKUP(FB$1,Data!$K:$M,3, FALSE) &amp; ",""" &amp; VLOOKUP(FB$1,Data!$K:$L,2, FALSE) &amp; """;"   )             )</f>
        <v/>
      </c>
      <c r="FC222" t="str">
        <f>IF(Data!$K223=FC$1, "",             IF(ISERR(SEARCH(FC$1,Data!$G223)),        "",          ";" &amp; VLOOKUP(FC$1,Data!$K:$M,3, FALSE) &amp; ",""" &amp; VLOOKUP(FC$1,Data!$K:$L,2, FALSE) &amp; """;"   )             )</f>
        <v/>
      </c>
      <c r="FD222" t="str">
        <f>IF(Data!$K223=FD$1, "",             IF(ISERR(SEARCH(FD$1,Data!$G223)),        "",          ";" &amp; VLOOKUP(FD$1,Data!$K:$M,3, FALSE) &amp; ",""" &amp; VLOOKUP(FD$1,Data!$K:$L,2, FALSE) &amp; """;"   )             )</f>
        <v/>
      </c>
      <c r="FE222" t="str">
        <f>IF(Data!$K223=FE$1, "",             IF(ISERR(SEARCH(FE$1,Data!$G223)),        "",          ";" &amp; VLOOKUP(FE$1,Data!$K:$M,3, FALSE) &amp; ",""" &amp; VLOOKUP(FE$1,Data!$K:$L,2, FALSE) &amp; """;"   )             )</f>
        <v/>
      </c>
      <c r="FF222" t="str">
        <f>IF(Data!$K223=FF$1, "",             IF(ISERR(SEARCH(FF$1,Data!$G223)),        "",          ";" &amp; VLOOKUP(FF$1,Data!$K:$M,3, FALSE) &amp; ",""" &amp; VLOOKUP(FF$1,Data!$K:$L,2, FALSE) &amp; """;"   )             )</f>
        <v/>
      </c>
      <c r="FG222" t="str">
        <f>IF(Data!$K223=FG$1, "",             IF(ISERR(SEARCH(FG$1,Data!$G223)),        "",          ";" &amp; VLOOKUP(FG$1,Data!$K:$M,3, FALSE) &amp; ",""" &amp; VLOOKUP(FG$1,Data!$K:$L,2, FALSE) &amp; """;"   )             )</f>
        <v/>
      </c>
      <c r="FH222" t="str">
        <f>IF(Data!$K223=FH$1, "",             IF(ISERR(SEARCH(FH$1,Data!$G223)),        "",          ";" &amp; VLOOKUP(FH$1,Data!$K:$M,3, FALSE) &amp; ",""" &amp; VLOOKUP(FH$1,Data!$K:$L,2, FALSE) &amp; """;"   )             )</f>
        <v/>
      </c>
      <c r="FI222" t="str">
        <f>IF(Data!$K223=FI$1, "",             IF(ISERR(SEARCH(FI$1,Data!$G223)),        "",          ";" &amp; VLOOKUP(FI$1,Data!$K:$M,3, FALSE) &amp; ",""" &amp; VLOOKUP(FI$1,Data!$K:$L,2, FALSE) &amp; """;"   )             )</f>
        <v/>
      </c>
      <c r="FJ222" t="str">
        <f>IF(Data!$K223=FJ$1, "",             IF(ISERR(SEARCH(FJ$1,Data!$G223)),        "",          ";" &amp; VLOOKUP(FJ$1,Data!$K:$M,3, FALSE) &amp; ",""" &amp; VLOOKUP(FJ$1,Data!$K:$L,2, FALSE) &amp; """;"   )             )</f>
        <v/>
      </c>
      <c r="FK222" t="str">
        <f>IF(Data!$K223=FK$1, "",             IF(ISERR(SEARCH(FK$1,Data!$G223)),        "",          ";" &amp; VLOOKUP(FK$1,Data!$K:$M,3, FALSE) &amp; ",""" &amp; VLOOKUP(FK$1,Data!$K:$L,2, FALSE) &amp; """;"   )             )</f>
        <v/>
      </c>
      <c r="FL222" t="str">
        <f>IF(Data!$K223=FL$1, "",             IF(ISERR(SEARCH(FL$1,Data!$G223)),        "",          ";" &amp; VLOOKUP(FL$1,Data!$K:$M,3, FALSE) &amp; ",""" &amp; VLOOKUP(FL$1,Data!$K:$L,2, FALSE) &amp; """;"   )             )</f>
        <v/>
      </c>
      <c r="FM222" t="str">
        <f>IF(Data!$K223=FM$1, "",             IF(ISERR(SEARCH(FM$1,Data!$G223)),        "",          ";" &amp; VLOOKUP(FM$1,Data!$K:$M,3, FALSE) &amp; ",""" &amp; VLOOKUP(FM$1,Data!$K:$L,2, FALSE) &amp; """;"   )             )</f>
        <v/>
      </c>
      <c r="FN222" t="str">
        <f>IF(Data!$K223=FN$1, "",             IF(ISERR(SEARCH(FN$1,Data!$G223)),        "",          ";" &amp; VLOOKUP(FN$1,Data!$K:$M,3, FALSE) &amp; ",""" &amp; VLOOKUP(FN$1,Data!$K:$L,2, FALSE) &amp; """;"   )             )</f>
        <v/>
      </c>
      <c r="FO222" t="str">
        <f>IF(Data!$K223=FO$1, "",             IF(ISERR(SEARCH(FO$1,Data!$G223)),        "",          ";" &amp; VLOOKUP(FO$1,Data!$K:$M,3, FALSE) &amp; ",""" &amp; VLOOKUP(FO$1,Data!$K:$L,2, FALSE) &amp; """;"   )             )</f>
        <v/>
      </c>
      <c r="FP222" t="str">
        <f>IF(Data!$K223=FP$1, "",             IF(ISERR(SEARCH(FP$1,Data!$G223)),        "",          ";" &amp; VLOOKUP(FP$1,Data!$K:$M,3, FALSE) &amp; ",""" &amp; VLOOKUP(FP$1,Data!$K:$L,2, FALSE) &amp; """;"   )             )</f>
        <v/>
      </c>
      <c r="FQ222" t="str">
        <f>IF(Data!$K223=FQ$1, "",             IF(ISERR(SEARCH(FQ$1,Data!$G223)),        "",          ";" &amp; VLOOKUP(FQ$1,Data!$K:$M,3, FALSE) &amp; ",""" &amp; VLOOKUP(FQ$1,Data!$K:$L,2, FALSE) &amp; """;"   )             )</f>
        <v/>
      </c>
      <c r="FR222" t="str">
        <f>IF(Data!$K223=FR$1, "",             IF(ISERR(SEARCH(FR$1,Data!$G223)),        "",          ";" &amp; VLOOKUP(FR$1,Data!$K:$M,3, FALSE) &amp; ",""" &amp; VLOOKUP(FR$1,Data!$K:$L,2, FALSE) &amp; """;"   )             )</f>
        <v/>
      </c>
      <c r="FS222" t="str">
        <f>IF(Data!$K223=FS$1, "",             IF(ISERR(SEARCH(FS$1,Data!$G223)),        "",          ";" &amp; VLOOKUP(FS$1,Data!$K:$M,3, FALSE) &amp; ",""" &amp; VLOOKUP(FS$1,Data!$K:$L,2, FALSE) &amp; """;"   )             )</f>
        <v/>
      </c>
      <c r="FT222" t="str">
        <f>IF(Data!$K223=FT$1, "",             IF(ISERR(SEARCH(FT$1,Data!$G223)),        "",          ";" &amp; VLOOKUP(FT$1,Data!$K:$M,3, FALSE) &amp; ",""" &amp; VLOOKUP(FT$1,Data!$K:$L,2, FALSE) &amp; """;"   )             )</f>
        <v/>
      </c>
      <c r="FU222" t="str">
        <f>IF(Data!$K223=FU$1, "",             IF(ISERR(SEARCH(FU$1,Data!$G223)),        "",          ";" &amp; VLOOKUP(FU$1,Data!$K:$M,3, FALSE) &amp; ",""" &amp; VLOOKUP(FU$1,Data!$K:$L,2, FALSE) &amp; """;"   )             )</f>
        <v/>
      </c>
      <c r="FV222" t="str">
        <f>IF(Data!$K223=FV$1, "",             IF(ISERR(SEARCH(FV$1,Data!$G223)),        "",          ";" &amp; VLOOKUP(FV$1,Data!$K:$M,3, FALSE) &amp; ",""" &amp; VLOOKUP(FV$1,Data!$K:$L,2, FALSE) &amp; """;"   )             )</f>
        <v/>
      </c>
      <c r="FW222" t="str">
        <f>IF(Data!$K223=FW$1, "",             IF(ISERR(SEARCH(FW$1,Data!$G223)),        "",          ";" &amp; VLOOKUP(FW$1,Data!$K:$M,3, FALSE) &amp; ",""" &amp; VLOOKUP(FW$1,Data!$K:$L,2, FALSE) &amp; """;"   )             )</f>
        <v/>
      </c>
      <c r="FX222" t="str">
        <f>IF(Data!$K223=FX$1, "",             IF(ISERR(SEARCH(FX$1,Data!$G223)),        "",          ";" &amp; VLOOKUP(FX$1,Data!$K:$M,3, FALSE) &amp; ",""" &amp; VLOOKUP(FX$1,Data!$K:$L,2, FALSE) &amp; """;"   )             )</f>
        <v/>
      </c>
      <c r="FY222" t="str">
        <f>IF(Data!$K223=FY$1, "",             IF(ISERR(SEARCH(FY$1,Data!$G223)),        "",          ";" &amp; VLOOKUP(FY$1,Data!$K:$M,3, FALSE) &amp; ",""" &amp; VLOOKUP(FY$1,Data!$K:$L,2, FALSE) &amp; """;"   )             )</f>
        <v/>
      </c>
      <c r="FZ222" t="str">
        <f>IF(Data!$K223=FZ$1, "",             IF(ISERR(SEARCH(FZ$1,Data!$G223)),        "",          ";" &amp; VLOOKUP(FZ$1,Data!$K:$M,3, FALSE) &amp; ",""" &amp; VLOOKUP(FZ$1,Data!$K:$L,2, FALSE) &amp; """;"   )             )</f>
        <v/>
      </c>
      <c r="GA222" t="str">
        <f>IF(Data!$K223=GA$1, "",             IF(ISERR(SEARCH(GA$1,Data!$G223)),        "",          ";" &amp; VLOOKUP(GA$1,Data!$K:$M,3, FALSE) &amp; ",""" &amp; VLOOKUP(GA$1,Data!$K:$L,2, FALSE) &amp; """;"   )             )</f>
        <v/>
      </c>
      <c r="GB222" t="str">
        <f>IF(Data!$K223=GB$1, "",             IF(ISERR(SEARCH(GB$1,Data!$G223)),        "",          ";" &amp; VLOOKUP(GB$1,Data!$K:$M,3, FALSE) &amp; ",""" &amp; VLOOKUP(GB$1,Data!$K:$L,2, FALSE) &amp; """;"   )             )</f>
        <v/>
      </c>
      <c r="GC222" t="str">
        <f>IF(Data!$K223=GC$1, "",             IF(ISERR(SEARCH(GC$1,Data!$G223)),        "",          ";" &amp; VLOOKUP(GC$1,Data!$K:$M,3, FALSE) &amp; ",""" &amp; VLOOKUP(GC$1,Data!$K:$L,2, FALSE) &amp; """;"   )             )</f>
        <v/>
      </c>
      <c r="GD222" t="str">
        <f>IF(Data!$K223=GD$1, "",             IF(ISERR(SEARCH(GD$1,Data!$G223)),        "",          ";" &amp; VLOOKUP(GD$1,Data!$K:$M,3, FALSE) &amp; ",""" &amp; VLOOKUP(GD$1,Data!$K:$L,2, FALSE) &amp; """;"   )             )</f>
        <v/>
      </c>
      <c r="GE222" t="str">
        <f>IF(Data!$K223=GE$1, "",             IF(ISERR(SEARCH(GE$1,Data!$G223)),        "",          ";" &amp; VLOOKUP(GE$1,Data!$K:$M,3, FALSE) &amp; ",""" &amp; VLOOKUP(GE$1,Data!$K:$L,2, FALSE) &amp; """;"   )             )</f>
        <v/>
      </c>
      <c r="GF222" t="str">
        <f>IF(Data!$K223=GF$1, "",             IF(ISERR(SEARCH(GF$1,Data!$G223)),        "",          ";" &amp; VLOOKUP(GF$1,Data!$K:$M,3, FALSE) &amp; ",""" &amp; VLOOKUP(GF$1,Data!$K:$L,2, FALSE) &amp; """;"   )             )</f>
        <v/>
      </c>
      <c r="GG222" t="str">
        <f>IF(Data!$K223=GG$1, "",             IF(ISERR(SEARCH(GG$1,Data!$G223)),        "",          ";" &amp; VLOOKUP(GG$1,Data!$K:$M,3, FALSE) &amp; ",""" &amp; VLOOKUP(GG$1,Data!$K:$L,2, FALSE) &amp; """;"   )             )</f>
        <v/>
      </c>
      <c r="GH222" t="str">
        <f>IF(Data!$K223=GH$1, "",             IF(ISERR(SEARCH(GH$1,Data!$G223)),        "",          ";" &amp; VLOOKUP(GH$1,Data!$K:$M,3, FALSE) &amp; ",""" &amp; VLOOKUP(GH$1,Data!$K:$L,2, FALSE) &amp; """;"   )             )</f>
        <v/>
      </c>
      <c r="GI222" t="str">
        <f>IF(Data!$K223=GI$1, "",             IF(ISERR(SEARCH(GI$1,Data!$G223)),        "",          ";" &amp; VLOOKUP(GI$1,Data!$K:$M,3, FALSE) &amp; ",""" &amp; VLOOKUP(GI$1,Data!$K:$L,2, FALSE) &amp; """;"   )             )</f>
        <v/>
      </c>
      <c r="GJ222" t="str">
        <f>IF(Data!$K223=GJ$1, "",             IF(ISERR(SEARCH(GJ$1,Data!$G223)),        "",          ";" &amp; VLOOKUP(GJ$1,Data!$K:$M,3, FALSE) &amp; ",""" &amp; VLOOKUP(GJ$1,Data!$K:$L,2, FALSE) &amp; """;"   )             )</f>
        <v/>
      </c>
      <c r="GK222" t="str">
        <f>IF(Data!$K223=GK$1, "",             IF(ISERR(SEARCH(GK$1,Data!$G223)),        "",          ";" &amp; VLOOKUP(GK$1,Data!$K:$M,3, FALSE) &amp; ",""" &amp; VLOOKUP(GK$1,Data!$K:$L,2, FALSE) &amp; """;"   )             )</f>
        <v/>
      </c>
      <c r="GL222" t="str">
        <f>IF(Data!$K223=GL$1, "",             IF(ISERR(SEARCH(GL$1,Data!$G223)),        "",          ";" &amp; VLOOKUP(GL$1,Data!$K:$M,3, FALSE) &amp; ",""" &amp; VLOOKUP(GL$1,Data!$K:$L,2, FALSE) &amp; """;"   )             )</f>
        <v/>
      </c>
      <c r="GM222" t="str">
        <f>IF(Data!$K223=GM$1, "",             IF(ISERR(SEARCH(GM$1,Data!$G223)),        "",          ";" &amp; VLOOKUP(GM$1,Data!$K:$M,3, FALSE) &amp; ",""" &amp; VLOOKUP(GM$1,Data!$K:$L,2, FALSE) &amp; """;"   )             )</f>
        <v/>
      </c>
      <c r="GN222" t="str">
        <f>IF(Data!$K223=GN$1, "",             IF(ISERR(SEARCH(GN$1,Data!$G223)),        "",          ";" &amp; VLOOKUP(GN$1,Data!$K:$M,3, FALSE) &amp; ",""" &amp; VLOOKUP(GN$1,Data!$K:$L,2, FALSE) &amp; """;"   )             )</f>
        <v/>
      </c>
      <c r="GO222" t="str">
        <f>IF(Data!$K223=GO$1, "",             IF(ISERR(SEARCH(GO$1,Data!$G223)),        "",          ";" &amp; VLOOKUP(GO$1,Data!$K:$M,3, FALSE) &amp; ",""" &amp; VLOOKUP(GO$1,Data!$K:$L,2, FALSE) &amp; """;"   )             )</f>
        <v/>
      </c>
      <c r="GP222" t="str">
        <f>IF(Data!$K223=GP$1, "",             IF(ISERR(SEARCH(GP$1,Data!$G223)),        "",          ";" &amp; VLOOKUP(GP$1,Data!$K:$M,3, FALSE) &amp; ",""" &amp; VLOOKUP(GP$1,Data!$K:$L,2, FALSE) &amp; """;"   )             )</f>
        <v/>
      </c>
      <c r="GQ222" t="str">
        <f>IF(Data!$K223=GQ$1, "",             IF(ISERR(SEARCH(GQ$1,Data!$G223)),        "",          ";" &amp; VLOOKUP(GQ$1,Data!$K:$M,3, FALSE) &amp; ",""" &amp; VLOOKUP(GQ$1,Data!$K:$L,2, FALSE) &amp; """;"   )             )</f>
        <v/>
      </c>
      <c r="GR222" t="str">
        <f>IF(Data!$K223=GR$1, "",             IF(ISERR(SEARCH(GR$1,Data!$G223)),        "",          ";" &amp; VLOOKUP(GR$1,Data!$K:$M,3, FALSE) &amp; ",""" &amp; VLOOKUP(GR$1,Data!$K:$L,2, FALSE) &amp; """;"   )             )</f>
        <v/>
      </c>
      <c r="GS222" t="str">
        <f>IF(Data!$K223=GS$1, "",             IF(ISERR(SEARCH(GS$1,Data!$G223)),        "",          ";" &amp; VLOOKUP(GS$1,Data!$K:$M,3, FALSE) &amp; ",""" &amp; VLOOKUP(GS$1,Data!$K:$L,2, FALSE) &amp; """;"   )             )</f>
        <v>;189,"HUMAN";</v>
      </c>
      <c r="GT222" t="str">
        <f>IF(Data!$K223=GT$1, "",             IF(ISERR(SEARCH(GT$1,Data!$G223)),        "",          ";" &amp; VLOOKUP(GT$1,Data!$K:$M,3, FALSE) &amp; ",""" &amp; VLOOKUP(GT$1,Data!$K:$L,2, FALSE) &amp; """;"   )             )</f>
        <v/>
      </c>
      <c r="GU222" t="str">
        <f>IF(Data!$K223=GU$1, "",             IF(ISERR(SEARCH(GU$1,Data!$G223)),        "",          ";" &amp; VLOOKUP(GU$1,Data!$K:$M,3, FALSE) &amp; ",""" &amp; VLOOKUP(GU$1,Data!$K:$L,2, FALSE) &amp; """;"   )             )</f>
        <v/>
      </c>
      <c r="GV222" t="str">
        <f>IF(Data!$K223=GV$1, "",             IF(ISERR(SEARCH(GV$1,Data!$G223)),        "",          ";" &amp; VLOOKUP(GV$1,Data!$K:$M,3, FALSE) &amp; ",""" &amp; VLOOKUP(GV$1,Data!$K:$L,2, FALSE) &amp; """;"   )             )</f>
        <v/>
      </c>
      <c r="GW222" t="str">
        <f>IF(Data!$K223=GW$1, "",             IF(ISERR(SEARCH(GW$1,Data!$G223)),        "",          ";" &amp; VLOOKUP(GW$1,Data!$K:$M,3, FALSE) &amp; ",""" &amp; VLOOKUP(GW$1,Data!$K:$L,2, FALSE) &amp; """;"   )             )</f>
        <v/>
      </c>
      <c r="GX222" t="str">
        <f>IF(Data!$K223=GX$1, "",             IF(ISERR(SEARCH(GX$1,Data!$G223)),        "",          ";" &amp; VLOOKUP(GX$1,Data!$K:$M,3, FALSE) &amp; ",""" &amp; VLOOKUP(GX$1,Data!$K:$L,2, FALSE) &amp; """;"   )             )</f>
        <v/>
      </c>
      <c r="GY222" t="str">
        <f>IF(Data!$K223=GY$1, "",             IF(ISERR(SEARCH(GY$1,Data!$G223)),        "",          ";" &amp; VLOOKUP(GY$1,Data!$K:$M,3, FALSE) &amp; ",""" &amp; VLOOKUP(GY$1,Data!$K:$L,2, FALSE) &amp; """;"   )             )</f>
        <v/>
      </c>
      <c r="GZ222" t="str">
        <f>IF(Data!$K223=GZ$1, "",             IF(ISERR(SEARCH(GZ$1,Data!$G223)),        "",          ";" &amp; VLOOKUP(GZ$1,Data!$K:$M,3, FALSE) &amp; ",""" &amp; VLOOKUP(GZ$1,Data!$K:$L,2, FALSE) &amp; """;"   )             )</f>
        <v/>
      </c>
      <c r="HA222" t="str">
        <f>IF(Data!$K223=HA$1, "",             IF(ISERR(SEARCH(HA$1,Data!$G223)),        "",          ";" &amp; VLOOKUP(HA$1,Data!$K:$M,3, FALSE) &amp; ",""" &amp; VLOOKUP(HA$1,Data!$K:$L,2, FALSE) &amp; """;"   )             )</f>
        <v/>
      </c>
      <c r="HB222" t="str">
        <f>IF(Data!$K223=HB$1, "",             IF(ISERR(SEARCH(HB$1,Data!$G223)),        "",          ";" &amp; VLOOKUP(HB$1,Data!$K:$M,3, FALSE) &amp; ",""" &amp; VLOOKUP(HB$1,Data!$K:$L,2, FALSE) &amp; """;"   )             )</f>
        <v/>
      </c>
      <c r="HC222" t="str">
        <f>IF(Data!$K223=HC$1, "",             IF(ISERR(SEARCH(HC$1,Data!$G223)),        "",          ";" &amp; VLOOKUP(HC$1,Data!$K:$M,3, FALSE) &amp; ",""" &amp; VLOOKUP(HC$1,Data!$K:$L,2, FALSE) &amp; """;"   )             )</f>
        <v/>
      </c>
      <c r="HD222" t="str">
        <f>IF(Data!$K223=HD$1, "",             IF(ISERR(SEARCH(HD$1,Data!$G223)),        "",          ";" &amp; VLOOKUP(HD$1,Data!$K:$M,3, FALSE) &amp; ",""" &amp; VLOOKUP(HD$1,Data!$K:$L,2, FALSE) &amp; """;"   )             )</f>
        <v/>
      </c>
      <c r="HE222" t="str">
        <f>IF(Data!$K223=HE$1, "",             IF(ISERR(SEARCH(HE$1,Data!$G223)),        "",          ";" &amp; VLOOKUP(HE$1,Data!$K:$M,3, FALSE) &amp; ",""" &amp; VLOOKUP(HE$1,Data!$K:$L,2, FALSE) &amp; """;"   )             )</f>
        <v/>
      </c>
      <c r="HF222" t="str">
        <f>IF(Data!$K223=HF$1, "",             IF(ISERR(SEARCH(HF$1,Data!$G223)),        "",          ";" &amp; VLOOKUP(HF$1,Data!$K:$M,3, FALSE) &amp; ",""" &amp; VLOOKUP(HF$1,Data!$K:$L,2, FALSE) &amp; """;"   )             )</f>
        <v/>
      </c>
      <c r="HG222" t="str">
        <f>IF(Data!$K223=HG$1, "",             IF(ISERR(SEARCH(HG$1,Data!$G223)),        "",          ";" &amp; VLOOKUP(HG$1,Data!$K:$M,3, FALSE) &amp; ",""" &amp; VLOOKUP(HG$1,Data!$K:$L,2, FALSE) &amp; """;"   )             )</f>
        <v/>
      </c>
      <c r="HH222" t="str">
        <f>IF(Data!$K223=HH$1, "",             IF(ISERR(SEARCH(HH$1,Data!$G223)),        "",          ";" &amp; VLOOKUP(HH$1,Data!$K:$M,3, FALSE) &amp; ",""" &amp; VLOOKUP(HH$1,Data!$K:$L,2, FALSE) &amp; """;"   )             )</f>
        <v/>
      </c>
      <c r="HI222" t="str">
        <f>IF(Data!$K223=HI$1, "",             IF(ISERR(SEARCH(HI$1,Data!$G223)),        "",          ";" &amp; VLOOKUP(HI$1,Data!$K:$M,3, FALSE) &amp; ",""" &amp; VLOOKUP(HI$1,Data!$K:$L,2, FALSE) &amp; """;"   )             )</f>
        <v/>
      </c>
      <c r="HJ222" t="str">
        <f>IF(Data!$K223=HJ$1, "",             IF(ISERR(SEARCH(HJ$1,Data!$G223)),        "",          ";" &amp; VLOOKUP(HJ$1,Data!$K:$M,3, FALSE) &amp; ",""" &amp; VLOOKUP(HJ$1,Data!$K:$L,2, FALSE) &amp; """;"   )             )</f>
        <v/>
      </c>
      <c r="HK222" t="str">
        <f>IF(Data!$K223=HK$1, "",             IF(ISERR(SEARCH(HK$1,Data!$G223)),        "",          ";" &amp; VLOOKUP(HK$1,Data!$K:$M,3, FALSE) &amp; ",""" &amp; VLOOKUP(HK$1,Data!$K:$L,2, FALSE) &amp; """;"   )             )</f>
        <v/>
      </c>
      <c r="HL222" t="str">
        <f>IF(Data!$K223=HL$1, "",             IF(ISERR(SEARCH(HL$1,Data!$G223)),        "",          ";" &amp; VLOOKUP(HL$1,Data!$K:$M,3, FALSE) &amp; ",""" &amp; VLOOKUP(HL$1,Data!$K:$L,2, FALSE) &amp; """;"   )             )</f>
        <v/>
      </c>
      <c r="HM222" t="str">
        <f>IF(Data!$K223=HM$1, "",             IF(ISERR(SEARCH(HM$1,Data!$G223)),        "",          ";" &amp; VLOOKUP(HM$1,Data!$K:$M,3, FALSE) &amp; ",""" &amp; VLOOKUP(HM$1,Data!$K:$L,2, FALSE) &amp; """;"   )             )</f>
        <v/>
      </c>
      <c r="HN222" t="str">
        <f>IF(Data!$K223=HN$1, "",             IF(ISERR(SEARCH(HN$1,Data!$G223)),        "",          ";" &amp; VLOOKUP(HN$1,Data!$K:$M,3, FALSE) &amp; ",""" &amp; VLOOKUP(HN$1,Data!$K:$L,2, FALSE) &amp; """;"   )             )</f>
        <v/>
      </c>
      <c r="HO222" t="str">
        <f>IF(Data!$K223=HO$1, "",             IF(ISERR(SEARCH(HO$1,Data!$G223)),        "",          ";" &amp; VLOOKUP(HO$1,Data!$K:$M,3, FALSE) &amp; ",""" &amp; VLOOKUP(HO$1,Data!$K:$L,2, FALSE) &amp; """;"   )             )</f>
        <v/>
      </c>
      <c r="HP222" t="str">
        <f>IF(Data!$K223=HP$1, "",             IF(ISERR(SEARCH(HP$1,Data!$G223)),        "",          ";" &amp; VLOOKUP(HP$1,Data!$K:$M,3, FALSE) &amp; ",""" &amp; VLOOKUP(HP$1,Data!$K:$L,2, FALSE) &amp; """;"   )             )</f>
        <v/>
      </c>
      <c r="HQ222" t="str">
        <f>IF(Data!$K223=HQ$1, "",             IF(ISERR(SEARCH(HQ$1,Data!$G223)),        "",          ";" &amp; VLOOKUP(HQ$1,Data!$K:$M,3, FALSE) &amp; ",""" &amp; VLOOKUP(HQ$1,Data!$K:$L,2, FALSE) &amp; """;"   )             )</f>
        <v/>
      </c>
      <c r="HR222" t="str">
        <f>IF(Data!$K223=HR$1, "",             IF(ISERR(SEARCH(HR$1,Data!$G223)),        "",          ";" &amp; VLOOKUP(HR$1,Data!$K:$M,3, FALSE) &amp; ",""" &amp; VLOOKUP(HR$1,Data!$K:$L,2, FALSE) &amp; """;"   )             )</f>
        <v/>
      </c>
      <c r="HS222" t="str">
        <f>IF(Data!$K223=HS$1, "",             IF(ISERR(SEARCH(HS$1,Data!$G223)),        "",          ";" &amp; VLOOKUP(HS$1,Data!$K:$M,3, FALSE) &amp; ",""" &amp; VLOOKUP(HS$1,Data!$K:$L,2, FALSE) &amp; """;"   )             )</f>
        <v/>
      </c>
      <c r="HT222" t="str">
        <f>IF(Data!$K223=HT$1, "",             IF(ISERR(SEARCH(HT$1,Data!$G223)),        "",          ";" &amp; VLOOKUP(HT$1,Data!$K:$M,3, FALSE) &amp; ",""" &amp; VLOOKUP(HT$1,Data!$K:$L,2, FALSE) &amp; """;"   )             )</f>
        <v/>
      </c>
      <c r="HU222" t="str">
        <f>IF(Data!$K223=HU$1, "",             IF(ISERR(SEARCH(HU$1,Data!$G223)),        "",          ";" &amp; VLOOKUP(HU$1,Data!$K:$M,3, FALSE) &amp; ",""" &amp; VLOOKUP(HU$1,Data!$K:$L,2, FALSE) &amp; """;"   )             )</f>
        <v/>
      </c>
      <c r="HV222" t="str">
        <f>IF(Data!$K223=HV$1, "",             IF(ISERR(SEARCH(HV$1,Data!$G223)),        "",          ";" &amp; VLOOKUP(HV$1,Data!$K:$M,3, FALSE) &amp; ",""" &amp; VLOOKUP(HV$1,Data!$K:$L,2, FALSE) &amp; """;"   )             )</f>
        <v/>
      </c>
      <c r="HW222" t="str">
        <f>IF(Data!$K223=HW$1, "",             IF(ISERR(SEARCH(HW$1,Data!$G223)),        "",          ";" &amp; VLOOKUP(HW$1,Data!$K:$M,3, FALSE) &amp; ",""" &amp; VLOOKUP(HW$1,Data!$K:$L,2, FALSE) &amp; """;"   )             )</f>
        <v/>
      </c>
      <c r="HX222" t="str">
        <f>IF(Data!$K223=HX$1, "",             IF(ISERR(SEARCH(HX$1,Data!$G223)),        "",          ";" &amp; VLOOKUP(HX$1,Data!$K:$M,3, FALSE) &amp; ",""" &amp; VLOOKUP(HX$1,Data!$K:$L,2, FALSE) &amp; """;"   )             )</f>
        <v/>
      </c>
      <c r="HY222" t="str">
        <f>IF(Data!$K223=HY$1, "",             IF(ISERR(SEARCH(HY$1,Data!$G223)),        "",          ";" &amp; VLOOKUP(HY$1,Data!$K:$M,3, FALSE) &amp; ",""" &amp; VLOOKUP(HY$1,Data!$K:$L,2, FALSE) &amp; """;"   )             )</f>
        <v/>
      </c>
      <c r="HZ222" t="str">
        <f>IF(Data!$K223=HZ$1, "",             IF(ISERR(SEARCH(HZ$1,Data!$G223)),        "",          ";" &amp; VLOOKUP(HZ$1,Data!$K:$M,3, FALSE) &amp; ",""" &amp; VLOOKUP(HZ$1,Data!$K:$L,2, FALSE) &amp; """;"   )             )</f>
        <v/>
      </c>
      <c r="IA222" t="str">
        <f>IF(Data!$K223=IA$1, "",             IF(ISERR(SEARCH(IA$1,Data!$G223)),        "",          ";" &amp; VLOOKUP(IA$1,Data!$K:$M,3, FALSE) &amp; ",""" &amp; VLOOKUP(IA$1,Data!$K:$L,2, FALSE) &amp; """;"   )             )</f>
        <v/>
      </c>
      <c r="IB222" t="str">
        <f>IF(Data!$K223=IB$1, "",             IF(ISERR(SEARCH(IB$1,Data!$G223)),        "",          ";" &amp; VLOOKUP(IB$1,Data!$K:$M,3, FALSE) &amp; ",""" &amp; VLOOKUP(IB$1,Data!$K:$L,2, FALSE) &amp; """;"   )             )</f>
        <v/>
      </c>
      <c r="IC222" t="str">
        <f>IF(Data!$K223=IC$1, "",             IF(ISERR(SEARCH(IC$1,Data!$G223)),        "",          ";" &amp; VLOOKUP(IC$1,Data!$K:$M,3, FALSE) &amp; ",""" &amp; VLOOKUP(IC$1,Data!$K:$L,2, FALSE) &amp; """;"   )             )</f>
        <v/>
      </c>
      <c r="ID222" t="str">
        <f>IF(Data!$K223=ID$1, "",             IF(ISERR(SEARCH(ID$1,Data!$G223)),        "",          ";" &amp; VLOOKUP(ID$1,Data!$K:$M,3, FALSE) &amp; ",""" &amp; VLOOKUP(ID$1,Data!$K:$L,2, FALSE) &amp; """;"   )             )</f>
        <v/>
      </c>
      <c r="IE222" t="str">
        <f>IF(Data!$K223=IE$1, "",             IF(ISERR(SEARCH(IE$1,Data!$G223)),        "",          ";" &amp; VLOOKUP(IE$1,Data!$K:$M,3, FALSE) &amp; ",""" &amp; VLOOKUP(IE$1,Data!$K:$L,2, FALSE) &amp; """;"   )             )</f>
        <v/>
      </c>
      <c r="IF222" t="str">
        <f>IF(Data!$K223=IF$1, "",             IF(ISERR(SEARCH(IF$1,Data!$G223)),        "",          ";" &amp; VLOOKUP(IF$1,Data!$K:$M,3, FALSE) &amp; ",""" &amp; VLOOKUP(IF$1,Data!$K:$L,2, FALSE) &amp; """;"   )             )</f>
        <v/>
      </c>
      <c r="IG222" t="str">
        <f>IF(Data!$K223=IG$1, "",             IF(ISERR(SEARCH(IG$1,Data!$G223)),        "",          ";" &amp; VLOOKUP(IG$1,Data!$K:$M,3, FALSE) &amp; ",""" &amp; VLOOKUP(IG$1,Data!$K:$L,2, FALSE) &amp; """;"   )             )</f>
        <v/>
      </c>
      <c r="IH222" t="str">
        <f>IF(Data!$K223=IH$1, "",             IF(ISERR(SEARCH(IH$1,Data!$G223)),        "",          ";" &amp; VLOOKUP(IH$1,Data!$K:$M,3, FALSE) &amp; ",""" &amp; VLOOKUP(IH$1,Data!$K:$L,2, FALSE) &amp; """;"   )             )</f>
        <v/>
      </c>
      <c r="II222" t="str">
        <f>IF(Data!$K223=II$1, "",             IF(ISERR(SEARCH(II$1,Data!$G223)),        "",          ";" &amp; VLOOKUP(II$1,Data!$K:$M,3, FALSE) &amp; ",""" &amp; VLOOKUP(II$1,Data!$K:$L,2, FALSE) &amp; """;"   )             )</f>
        <v/>
      </c>
    </row>
    <row r="223" spans="1:243" x14ac:dyDescent="0.3">
      <c r="A223" t="str">
        <f>Data!K224</f>
        <v>Zam Wesell</v>
      </c>
      <c r="B223" s="15">
        <f>VLOOKUP(Tableau36[[#This Row],[Character]],Data!K:M,3,FALSE)</f>
        <v>222</v>
      </c>
      <c r="C223" s="15" t="str">
        <f>VLOOKUP(Tableau36[[#This Row],[Character]],Data!K:L,2,FALSE)</f>
        <v>HUMAN</v>
      </c>
      <c r="D223" s="15" t="str">
        <f>SUBSTITUTE(     SUBSTITUTE(Tableau36[[#This Row],[character_id,character_type,friend_id,friend_type]],",""DROID""",""),    ",""HUMAN""", "")</f>
        <v>222,68/222,8/222,179</v>
      </c>
      <c r="E223" s="15" t="str">
        <f>IF(Tableau36[[#This Row],[With char''s id]] = "", "",    MID(Tableau36[[#This Row],[With char''s id]], 2, LEN(Tableau36[[#This Row],[With char''s id]])-1))</f>
        <v>222,"HUMAN",68,"HUMAN"/222,"HUMAN",8,"DROID"/222,"HUMAN",179,"HUMAN"</v>
      </c>
      <c r="F223" s="15" t="str">
        <f>SUBSTITUTE(Tableau36[[#This Row],[List of friend''s id]],  "/",    "/" &amp; Tableau36[[#This Row],[Character''s id]] &amp; ",""" &amp; Tableau36[[#This Row],[Type]] &amp; """,")</f>
        <v>/222,"HUMAN",68,"HUMAN"/222,"HUMAN",8,"DROID"/222,"HUMAN",179,"HUMAN"</v>
      </c>
      <c r="G223" t="str">
        <f>IF( Tableau36[[#This Row],[removed double semi-colon]]="", "", "/" &amp; MID(Tableau36[[#This Row],[removed double semi-colon]],2,LEN(Tableau36[[#This Row],[removed double semi-colon]]) - 2) )</f>
        <v>/68,"HUMAN"/8,"DROID"/179,"HUMAN"</v>
      </c>
      <c r="H223" t="str">
        <f>SUBSTITUTE(Tableau36[[#This Row],[Concatenation]],";;","/")</f>
        <v>;68,"HUMAN"/8,"DROID"/179,"HUMAN";</v>
      </c>
      <c r="I223" t="str">
        <f>_xlfn.CONCAT(Tableau4[#This Row])</f>
        <v>;68,"HUMAN";;8,"DROID";;179,"HUMAN";</v>
      </c>
      <c r="M223" t="str">
        <f>IF(Data!$K224=M$1, "",             IF(ISERR(SEARCH(M$1,Data!$G224)),        "",          ";" &amp; VLOOKUP(M$1,Data!$K:$M,3, FALSE) &amp; ",""" &amp; VLOOKUP(M$1,Data!$K:$L,2, FALSE) &amp; """;"   )             )</f>
        <v/>
      </c>
      <c r="N223" t="str">
        <f>IF(Data!$K224=N$1, "",             IF(ISERR(SEARCH(N$1,Data!$G224)),        "",          ";" &amp; VLOOKUP(N$1,Data!$K:$M,3, FALSE) &amp; ",""" &amp; VLOOKUP(N$1,Data!$K:$L,2, FALSE) &amp; """;"   )             )</f>
        <v/>
      </c>
      <c r="O223" t="str">
        <f>IF(Data!$K224=O$1, "",             IF(ISERR(SEARCH(O$1,Data!$G224)),        "",          ";" &amp; VLOOKUP(O$1,Data!$K:$M,3, FALSE) &amp; ",""" &amp; VLOOKUP(O$1,Data!$K:$L,2, FALSE) &amp; """;"   )             )</f>
        <v/>
      </c>
      <c r="P223" t="str">
        <f>IF(Data!$K224=P$1, "",             IF(ISERR(SEARCH(P$1,Data!$G224)),        "",          ";" &amp; VLOOKUP(P$1,Data!$K:$M,3, FALSE) &amp; ",""" &amp; VLOOKUP(P$1,Data!$K:$L,2, FALSE) &amp; """;"   )             )</f>
        <v/>
      </c>
      <c r="Q223" t="str">
        <f>IF(Data!$K224=Q$1, "",             IF(ISERR(SEARCH(Q$1,Data!$G224)),        "",          ";" &amp; VLOOKUP(Q$1,Data!$K:$M,3, FALSE) &amp; ",""" &amp; VLOOKUP(Q$1,Data!$K:$L,2, FALSE) &amp; """;"   )             )</f>
        <v/>
      </c>
      <c r="R223" t="str">
        <f>IF(Data!$K224=R$1, "",             IF(ISERR(SEARCH(R$1,Data!$G224)),        "",          ";" &amp; VLOOKUP(R$1,Data!$K:$M,3, FALSE) &amp; ",""" &amp; VLOOKUP(R$1,Data!$K:$L,2, FALSE) &amp; """;"   )             )</f>
        <v/>
      </c>
      <c r="S223" t="str">
        <f>IF(Data!$K224=S$1, "",             IF(ISERR(SEARCH(S$1,Data!$G224)),        "",          ";" &amp; VLOOKUP(S$1,Data!$K:$M,3, FALSE) &amp; ",""" &amp; VLOOKUP(S$1,Data!$K:$L,2, FALSE) &amp; """;"   )             )</f>
        <v/>
      </c>
      <c r="T223" t="str">
        <f>IF(Data!$K224=T$1, "",             IF(ISERR(SEARCH(T$1,Data!$G224)),        "",          ";" &amp; VLOOKUP(T$1,Data!$K:$M,3, FALSE) &amp; ",""" &amp; VLOOKUP(T$1,Data!$K:$L,2, FALSE) &amp; """;"   )             )</f>
        <v/>
      </c>
      <c r="U223" t="str">
        <f>IF(Data!$K224=U$1, "",             IF(ISERR(SEARCH(U$1,Data!$G224)),        "",          ";" &amp; VLOOKUP(U$1,Data!$K:$M,3, FALSE) &amp; ",""" &amp; VLOOKUP(U$1,Data!$K:$L,2, FALSE) &amp; """;"   )             )</f>
        <v/>
      </c>
      <c r="V223" t="str">
        <f>IF(Data!$K224=V$1, "",             IF(ISERR(SEARCH(V$1,Data!$G224)),        "",          ";" &amp; VLOOKUP(V$1,Data!$K:$M,3, FALSE) &amp; ",""" &amp; VLOOKUP(V$1,Data!$K:$L,2, FALSE) &amp; """;"   )             )</f>
        <v/>
      </c>
      <c r="W223" t="str">
        <f>IF(Data!$K224=W$1, "",             IF(ISERR(SEARCH(W$1,Data!$G224)),        "",          ";" &amp; VLOOKUP(W$1,Data!$K:$M,3, FALSE) &amp; ",""" &amp; VLOOKUP(W$1,Data!$K:$L,2, FALSE) &amp; """;"   )             )</f>
        <v/>
      </c>
      <c r="X223" t="str">
        <f>IF(Data!$K224=X$1, "",             IF(ISERR(SEARCH(X$1,Data!$G224)),        "",          ";" &amp; VLOOKUP(X$1,Data!$K:$M,3, FALSE) &amp; ",""" &amp; VLOOKUP(X$1,Data!$K:$L,2, FALSE) &amp; """;"   )             )</f>
        <v/>
      </c>
      <c r="Y223" t="str">
        <f>IF(Data!$K224=Y$1, "",             IF(ISERR(SEARCH(Y$1,Data!$G224)),        "",          ";" &amp; VLOOKUP(Y$1,Data!$K:$M,3, FALSE) &amp; ",""" &amp; VLOOKUP(Y$1,Data!$K:$L,2, FALSE) &amp; """;"   )             )</f>
        <v/>
      </c>
      <c r="Z223" t="str">
        <f>IF(Data!$K224=Z$1, "",             IF(ISERR(SEARCH(Z$1,Data!$G224)),        "",          ";" &amp; VLOOKUP(Z$1,Data!$K:$M,3, FALSE) &amp; ",""" &amp; VLOOKUP(Z$1,Data!$K:$L,2, FALSE) &amp; """;"   )             )</f>
        <v/>
      </c>
      <c r="AA223" t="str">
        <f>IF(Data!$K224=AA$1, "",             IF(ISERR(SEARCH(AA$1,Data!$G224)),        "",          ";" &amp; VLOOKUP(AA$1,Data!$K:$M,3, FALSE) &amp; ",""" &amp; VLOOKUP(AA$1,Data!$K:$L,2, FALSE) &amp; """;"   )             )</f>
        <v/>
      </c>
      <c r="AB223" t="str">
        <f>IF(Data!$K224=AB$1, "",             IF(ISERR(SEARCH(AB$1,Data!$G224)),        "",          ";" &amp; VLOOKUP(AB$1,Data!$K:$M,3, FALSE) &amp; ",""" &amp; VLOOKUP(AB$1,Data!$K:$L,2, FALSE) &amp; """;"   )             )</f>
        <v/>
      </c>
      <c r="AC223" t="str">
        <f>IF(Data!$K224=AC$1, "",             IF(ISERR(SEARCH(AC$1,Data!$G224)),        "",          ";" &amp; VLOOKUP(AC$1,Data!$K:$M,3, FALSE) &amp; ",""" &amp; VLOOKUP(AC$1,Data!$K:$L,2, FALSE) &amp; """;"   )             )</f>
        <v/>
      </c>
      <c r="AD223" t="str">
        <f>IF(Data!$K224=AD$1, "",             IF(ISERR(SEARCH(AD$1,Data!$G224)),        "",          ";" &amp; VLOOKUP(AD$1,Data!$K:$M,3, FALSE) &amp; ",""" &amp; VLOOKUP(AD$1,Data!$K:$L,2, FALSE) &amp; """;"   )             )</f>
        <v/>
      </c>
      <c r="AE223" t="str">
        <f>IF(Data!$K224=AE$1, "",             IF(ISERR(SEARCH(AE$1,Data!$G224)),        "",          ";" &amp; VLOOKUP(AE$1,Data!$K:$M,3, FALSE) &amp; ",""" &amp; VLOOKUP(AE$1,Data!$K:$L,2, FALSE) &amp; """;"   )             )</f>
        <v/>
      </c>
      <c r="AF223" t="str">
        <f>IF(Data!$K224=AF$1, "",             IF(ISERR(SEARCH(AF$1,Data!$G224)),        "",          ";" &amp; VLOOKUP(AF$1,Data!$K:$M,3, FALSE) &amp; ",""" &amp; VLOOKUP(AF$1,Data!$K:$L,2, FALSE) &amp; """;"   )             )</f>
        <v/>
      </c>
      <c r="AG223" t="str">
        <f>IF(Data!$K224=AG$1, "",             IF(ISERR(SEARCH(AG$1,Data!$G224)),        "",          ";" &amp; VLOOKUP(AG$1,Data!$K:$M,3, FALSE) &amp; ",""" &amp; VLOOKUP(AG$1,Data!$K:$L,2, FALSE) &amp; """;"   )             )</f>
        <v/>
      </c>
      <c r="AH223" t="str">
        <f>IF(Data!$K224=AH$1, "",             IF(ISERR(SEARCH(AH$1,Data!$G224)),        "",          ";" &amp; VLOOKUP(AH$1,Data!$K:$M,3, FALSE) &amp; ",""" &amp; VLOOKUP(AH$1,Data!$K:$L,2, FALSE) &amp; """;"   )             )</f>
        <v/>
      </c>
      <c r="AI223" t="str">
        <f>IF(Data!$K224=AI$1, "",             IF(ISERR(SEARCH(AI$1,Data!$G224)),        "",          ";" &amp; VLOOKUP(AI$1,Data!$K:$M,3, FALSE) &amp; ",""" &amp; VLOOKUP(AI$1,Data!$K:$L,2, FALSE) &amp; """;"   )             )</f>
        <v/>
      </c>
      <c r="AJ223" t="str">
        <f>IF(Data!$K224=AJ$1, "",             IF(ISERR(SEARCH(AJ$1,Data!$G224)),        "",          ";" &amp; VLOOKUP(AJ$1,Data!$K:$M,3, FALSE) &amp; ",""" &amp; VLOOKUP(AJ$1,Data!$K:$L,2, FALSE) &amp; """;"   )             )</f>
        <v/>
      </c>
      <c r="AK223" t="str">
        <f>IF(Data!$K224=AK$1, "",             IF(ISERR(SEARCH(AK$1,Data!$G224)),        "",          ";" &amp; VLOOKUP(AK$1,Data!$K:$M,3, FALSE) &amp; ",""" &amp; VLOOKUP(AK$1,Data!$K:$L,2, FALSE) &amp; """;"   )             )</f>
        <v/>
      </c>
      <c r="AL223" t="str">
        <f>IF(Data!$K224=AL$1, "",             IF(ISERR(SEARCH(AL$1,Data!$G224)),        "",          ";" &amp; VLOOKUP(AL$1,Data!$K:$M,3, FALSE) &amp; ",""" &amp; VLOOKUP(AL$1,Data!$K:$L,2, FALSE) &amp; """;"   )             )</f>
        <v/>
      </c>
      <c r="AM223" t="str">
        <f>IF(Data!$K224=AM$1, "",             IF(ISERR(SEARCH(AM$1,Data!$G224)),        "",          ";" &amp; VLOOKUP(AM$1,Data!$K:$M,3, FALSE) &amp; ",""" &amp; VLOOKUP(AM$1,Data!$K:$L,2, FALSE) &amp; """;"   )             )</f>
        <v/>
      </c>
      <c r="AN223" t="str">
        <f>IF(Data!$K224=AN$1, "",             IF(ISERR(SEARCH(AN$1,Data!$G224)),        "",          ";" &amp; VLOOKUP(AN$1,Data!$K:$M,3, FALSE) &amp; ",""" &amp; VLOOKUP(AN$1,Data!$K:$L,2, FALSE) &amp; """;"   )             )</f>
        <v/>
      </c>
      <c r="AO223" t="str">
        <f>IF(Data!$K224=AO$1, "",             IF(ISERR(SEARCH(AO$1,Data!$G224)),        "",          ";" &amp; VLOOKUP(AO$1,Data!$K:$M,3, FALSE) &amp; ",""" &amp; VLOOKUP(AO$1,Data!$K:$L,2, FALSE) &amp; """;"   )             )</f>
        <v/>
      </c>
      <c r="AP223" t="str">
        <f>IF(Data!$K224=AP$1, "",             IF(ISERR(SEARCH(AP$1,Data!$G224)),        "",          ";" &amp; VLOOKUP(AP$1,Data!$K:$M,3, FALSE) &amp; ",""" &amp; VLOOKUP(AP$1,Data!$K:$L,2, FALSE) &amp; """;"   )             )</f>
        <v/>
      </c>
      <c r="AQ223" t="str">
        <f>IF(Data!$K224=AQ$1, "",             IF(ISERR(SEARCH(AQ$1,Data!$G224)),        "",          ";" &amp; VLOOKUP(AQ$1,Data!$K:$M,3, FALSE) &amp; ",""" &amp; VLOOKUP(AQ$1,Data!$K:$L,2, FALSE) &amp; """;"   )             )</f>
        <v/>
      </c>
      <c r="AR223" t="str">
        <f>IF(Data!$K224=AR$1, "",             IF(ISERR(SEARCH(AR$1,Data!$G224)),        "",          ";" &amp; VLOOKUP(AR$1,Data!$K:$M,3, FALSE) &amp; ",""" &amp; VLOOKUP(AR$1,Data!$K:$L,2, FALSE) &amp; """;"   )             )</f>
        <v/>
      </c>
      <c r="AS223" t="str">
        <f>IF(Data!$K224=AS$1, "",             IF(ISERR(SEARCH(AS$1,Data!$G224)),        "",          ";" &amp; VLOOKUP(AS$1,Data!$K:$M,3, FALSE) &amp; ",""" &amp; VLOOKUP(AS$1,Data!$K:$L,2, FALSE) &amp; """;"   )             )</f>
        <v/>
      </c>
      <c r="AT223" t="str">
        <f>IF(Data!$K224=AT$1, "",             IF(ISERR(SEARCH(AT$1,Data!$G224)),        "",          ";" &amp; VLOOKUP(AT$1,Data!$K:$M,3, FALSE) &amp; ",""" &amp; VLOOKUP(AT$1,Data!$K:$L,2, FALSE) &amp; """;"   )             )</f>
        <v/>
      </c>
      <c r="AU223" t="str">
        <f>IF(Data!$K224=AU$1, "",             IF(ISERR(SEARCH(AU$1,Data!$G224)),        "",          ";" &amp; VLOOKUP(AU$1,Data!$K:$M,3, FALSE) &amp; ",""" &amp; VLOOKUP(AU$1,Data!$K:$L,2, FALSE) &amp; """;"   )             )</f>
        <v/>
      </c>
      <c r="AV223" t="str">
        <f>IF(Data!$K224=AV$1, "",             IF(ISERR(SEARCH(AV$1,Data!$G224)),        "",          ";" &amp; VLOOKUP(AV$1,Data!$K:$M,3, FALSE) &amp; ",""" &amp; VLOOKUP(AV$1,Data!$K:$L,2, FALSE) &amp; """;"   )             )</f>
        <v/>
      </c>
      <c r="AW223" t="str">
        <f>IF(Data!$K224=AW$1, "",             IF(ISERR(SEARCH(AW$1,Data!$G224)),        "",          ";" &amp; VLOOKUP(AW$1,Data!$K:$M,3, FALSE) &amp; ",""" &amp; VLOOKUP(AW$1,Data!$K:$L,2, FALSE) &amp; """;"   )             )</f>
        <v/>
      </c>
      <c r="AX223" t="str">
        <f>IF(Data!$K224=AX$1, "",             IF(ISERR(SEARCH(AX$1,Data!$G224)),        "",          ";" &amp; VLOOKUP(AX$1,Data!$K:$M,3, FALSE) &amp; ",""" &amp; VLOOKUP(AX$1,Data!$K:$L,2, FALSE) &amp; """;"   )             )</f>
        <v/>
      </c>
      <c r="AY223" t="str">
        <f>IF(Data!$K224=AY$1, "",             IF(ISERR(SEARCH(AY$1,Data!$G224)),        "",          ";" &amp; VLOOKUP(AY$1,Data!$K:$M,3, FALSE) &amp; ",""" &amp; VLOOKUP(AY$1,Data!$K:$L,2, FALSE) &amp; """;"   )             )</f>
        <v/>
      </c>
      <c r="AZ223" t="str">
        <f>IF(Data!$K224=AZ$1, "",             IF(ISERR(SEARCH(AZ$1,Data!$G224)),        "",          ";" &amp; VLOOKUP(AZ$1,Data!$K:$M,3, FALSE) &amp; ",""" &amp; VLOOKUP(AZ$1,Data!$K:$L,2, FALSE) &amp; """;"   )             )</f>
        <v/>
      </c>
      <c r="BA223" t="str">
        <f>IF(Data!$K224=BA$1, "",             IF(ISERR(SEARCH(BA$1,Data!$G224)),        "",          ";" &amp; VLOOKUP(BA$1,Data!$K:$M,3, FALSE) &amp; ",""" &amp; VLOOKUP(BA$1,Data!$K:$L,2, FALSE) &amp; """;"   )             )</f>
        <v/>
      </c>
      <c r="BB223" t="str">
        <f>IF(Data!$K224=BB$1, "",             IF(ISERR(SEARCH(BB$1,Data!$G224)),        "",          ";" &amp; VLOOKUP(BB$1,Data!$K:$M,3, FALSE) &amp; ",""" &amp; VLOOKUP(BB$1,Data!$K:$L,2, FALSE) &amp; """;"   )             )</f>
        <v/>
      </c>
      <c r="BC223" t="str">
        <f>IF(Data!$K224=BC$1, "",             IF(ISERR(SEARCH(BC$1,Data!$G224)),        "",          ";" &amp; VLOOKUP(BC$1,Data!$K:$M,3, FALSE) &amp; ",""" &amp; VLOOKUP(BC$1,Data!$K:$L,2, FALSE) &amp; """;"   )             )</f>
        <v/>
      </c>
      <c r="BD223" t="str">
        <f>IF(Data!$K224=BD$1, "",             IF(ISERR(SEARCH(BD$1,Data!$G224)),        "",          ";" &amp; VLOOKUP(BD$1,Data!$K:$M,3, FALSE) &amp; ",""" &amp; VLOOKUP(BD$1,Data!$K:$L,2, FALSE) &amp; """;"   )             )</f>
        <v/>
      </c>
      <c r="BE223" t="str">
        <f>IF(Data!$K224=BE$1, "",             IF(ISERR(SEARCH(BE$1,Data!$G224)),        "",          ";" &amp; VLOOKUP(BE$1,Data!$K:$M,3, FALSE) &amp; ",""" &amp; VLOOKUP(BE$1,Data!$K:$L,2, FALSE) &amp; """;"   )             )</f>
        <v/>
      </c>
      <c r="BF223" t="str">
        <f>IF(Data!$K224=BF$1, "",             IF(ISERR(SEARCH(BF$1,Data!$G224)),        "",          ";" &amp; VLOOKUP(BF$1,Data!$K:$M,3, FALSE) &amp; ",""" &amp; VLOOKUP(BF$1,Data!$K:$L,2, FALSE) &amp; """;"   )             )</f>
        <v/>
      </c>
      <c r="BG223" t="str">
        <f>IF(Data!$K224=BG$1, "",             IF(ISERR(SEARCH(BG$1,Data!$G224)),        "",          ";" &amp; VLOOKUP(BG$1,Data!$K:$M,3, FALSE) &amp; ",""" &amp; VLOOKUP(BG$1,Data!$K:$L,2, FALSE) &amp; """;"   )             )</f>
        <v/>
      </c>
      <c r="BH223" t="str">
        <f>IF(Data!$K224=BH$1, "",             IF(ISERR(SEARCH(BH$1,Data!$G224)),        "",          ";" &amp; VLOOKUP(BH$1,Data!$K:$M,3, FALSE) &amp; ",""" &amp; VLOOKUP(BH$1,Data!$K:$L,2, FALSE) &amp; """;"   )             )</f>
        <v/>
      </c>
      <c r="BI223" t="str">
        <f>IF(Data!$K224=BI$1, "",             IF(ISERR(SEARCH(BI$1,Data!$G224)),        "",          ";" &amp; VLOOKUP(BI$1,Data!$K:$M,3, FALSE) &amp; ",""" &amp; VLOOKUP(BI$1,Data!$K:$L,2, FALSE) &amp; """;"   )             )</f>
        <v/>
      </c>
      <c r="BJ223" t="str">
        <f>IF(Data!$K224=BJ$1, "",             IF(ISERR(SEARCH(BJ$1,Data!$G224)),        "",          ";" &amp; VLOOKUP(BJ$1,Data!$K:$M,3, FALSE) &amp; ",""" &amp; VLOOKUP(BJ$1,Data!$K:$L,2, FALSE) &amp; """;"   )             )</f>
        <v/>
      </c>
      <c r="BK223" t="str">
        <f>IF(Data!$K224=BK$1, "",             IF(ISERR(SEARCH(BK$1,Data!$G224)),        "",          ";" &amp; VLOOKUP(BK$1,Data!$K:$M,3, FALSE) &amp; ",""" &amp; VLOOKUP(BK$1,Data!$K:$L,2, FALSE) &amp; """;"   )             )</f>
        <v/>
      </c>
      <c r="BL223" t="str">
        <f>IF(Data!$K224=BL$1, "",             IF(ISERR(SEARCH(BL$1,Data!$G224)),        "",          ";" &amp; VLOOKUP(BL$1,Data!$K:$M,3, FALSE) &amp; ",""" &amp; VLOOKUP(BL$1,Data!$K:$L,2, FALSE) &amp; """;"   )             )</f>
        <v/>
      </c>
      <c r="BM223" t="str">
        <f>IF(Data!$K224=BM$1, "",             IF(ISERR(SEARCH(BM$1,Data!$G224)),        "",          ";" &amp; VLOOKUP(BM$1,Data!$K:$M,3, FALSE) &amp; ",""" &amp; VLOOKUP(BM$1,Data!$K:$L,2, FALSE) &amp; """;"   )             )</f>
        <v>;68,"HUMAN";</v>
      </c>
      <c r="BN223" t="str">
        <f>IF(Data!$K224=BN$1, "",             IF(ISERR(SEARCH(BN$1,Data!$G224)),        "",          ";" &amp; VLOOKUP(BN$1,Data!$K:$M,3, FALSE) &amp; ",""" &amp; VLOOKUP(BN$1,Data!$K:$L,2, FALSE) &amp; """;"   )             )</f>
        <v/>
      </c>
      <c r="BO223" t="str">
        <f>IF(Data!$K224=BO$1, "",             IF(ISERR(SEARCH(BO$1,Data!$G224)),        "",          ";" &amp; VLOOKUP(BO$1,Data!$K:$M,3, FALSE) &amp; ",""" &amp; VLOOKUP(BO$1,Data!$K:$L,2, FALSE) &amp; """;"   )             )</f>
        <v/>
      </c>
      <c r="BP223" t="str">
        <f>IF(Data!$K224=BP$1, "",             IF(ISERR(SEARCH(BP$1,Data!$G224)),        "",          ";" &amp; VLOOKUP(BP$1,Data!$K:$M,3, FALSE) &amp; ",""" &amp; VLOOKUP(BP$1,Data!$K:$L,2, FALSE) &amp; """;"   )             )</f>
        <v/>
      </c>
      <c r="BQ223" t="str">
        <f>IF(Data!$K224=BQ$1, "",             IF(ISERR(SEARCH(BQ$1,Data!$G224)),        "",          ";" &amp; VLOOKUP(BQ$1,Data!$K:$M,3, FALSE) &amp; ",""" &amp; VLOOKUP(BQ$1,Data!$K:$L,2, FALSE) &amp; """;"   )             )</f>
        <v/>
      </c>
      <c r="BR223" t="str">
        <f>IF(Data!$K224=BR$1, "",             IF(ISERR(SEARCH(BR$1,Data!$G224)),        "",          ";" &amp; VLOOKUP(BR$1,Data!$K:$M,3, FALSE) &amp; ",""" &amp; VLOOKUP(BR$1,Data!$K:$L,2, FALSE) &amp; """;"   )             )</f>
        <v/>
      </c>
      <c r="BS223" t="str">
        <f>IF(Data!$K224=BS$1, "",             IF(ISERR(SEARCH(BS$1,Data!$G224)),        "",          ";" &amp; VLOOKUP(BS$1,Data!$K:$M,3, FALSE) &amp; ",""" &amp; VLOOKUP(BS$1,Data!$K:$L,2, FALSE) &amp; """;"   )             )</f>
        <v/>
      </c>
      <c r="BT223" t="str">
        <f>IF(Data!$K224=BT$1, "",             IF(ISERR(SEARCH(BT$1,Data!$G224)),        "",          ";" &amp; VLOOKUP(BT$1,Data!$K:$M,3, FALSE) &amp; ",""" &amp; VLOOKUP(BT$1,Data!$K:$L,2, FALSE) &amp; """;"   )             )</f>
        <v/>
      </c>
      <c r="BU223" t="str">
        <f>IF(Data!$K224=BU$1, "",             IF(ISERR(SEARCH(BU$1,Data!$G224)),        "",          ";" &amp; VLOOKUP(BU$1,Data!$K:$M,3, FALSE) &amp; ",""" &amp; VLOOKUP(BU$1,Data!$K:$L,2, FALSE) &amp; """;"   )             )</f>
        <v/>
      </c>
      <c r="BV223" t="str">
        <f>IF(Data!$K224=BV$1, "",             IF(ISERR(SEARCH(BV$1,Data!$G224)),        "",          ";" &amp; VLOOKUP(BV$1,Data!$K:$M,3, FALSE) &amp; ",""" &amp; VLOOKUP(BV$1,Data!$K:$L,2, FALSE) &amp; """;"   )             )</f>
        <v/>
      </c>
      <c r="BW223" t="str">
        <f>IF(Data!$K224=BW$1, "",             IF(ISERR(SEARCH(BW$1,Data!$G224)),        "",          ";" &amp; VLOOKUP(BW$1,Data!$K:$M,3, FALSE) &amp; ",""" &amp; VLOOKUP(BW$1,Data!$K:$L,2, FALSE) &amp; """;"   )             )</f>
        <v/>
      </c>
      <c r="BX223" t="str">
        <f>IF(Data!$K224=BX$1, "",             IF(ISERR(SEARCH(BX$1,Data!$G224)),        "",          ";" &amp; VLOOKUP(BX$1,Data!$K:$M,3, FALSE) &amp; ",""" &amp; VLOOKUP(BX$1,Data!$K:$L,2, FALSE) &amp; """;"   )             )</f>
        <v/>
      </c>
      <c r="BY223" t="str">
        <f>IF(Data!$K224=BY$1, "",             IF(ISERR(SEARCH(BY$1,Data!$G224)),        "",          ";" &amp; VLOOKUP(BY$1,Data!$K:$M,3, FALSE) &amp; ",""" &amp; VLOOKUP(BY$1,Data!$K:$L,2, FALSE) &amp; """;"   )             )</f>
        <v/>
      </c>
      <c r="BZ223" t="str">
        <f>IF(Data!$K224=BZ$1, "",             IF(ISERR(SEARCH(BZ$1,Data!$G224)),        "",          ";" &amp; VLOOKUP(BZ$1,Data!$K:$M,3, FALSE) &amp; ",""" &amp; VLOOKUP(BZ$1,Data!$K:$L,2, FALSE) &amp; """;"   )             )</f>
        <v/>
      </c>
      <c r="CA223" t="str">
        <f>IF(Data!$K224=CA$1, "",             IF(ISERR(SEARCH(CA$1,Data!$G224)),        "",          ";" &amp; VLOOKUP(CA$1,Data!$K:$M,3, FALSE) &amp; ",""" &amp; VLOOKUP(CA$1,Data!$K:$L,2, FALSE) &amp; """;"   )             )</f>
        <v/>
      </c>
      <c r="CB223" t="str">
        <f>IF(Data!$K224=CB$1, "",             IF(ISERR(SEARCH(CB$1,Data!$G224)),        "",          ";" &amp; VLOOKUP(CB$1,Data!$K:$M,3, FALSE) &amp; ",""" &amp; VLOOKUP(CB$1,Data!$K:$L,2, FALSE) &amp; """;"   )             )</f>
        <v/>
      </c>
      <c r="CC223" t="str">
        <f>IF(Data!$K224=CC$1, "",             IF(ISERR(SEARCH(CC$1,Data!$G224)),        "",          ";" &amp; VLOOKUP(CC$1,Data!$K:$M,3, FALSE) &amp; ",""" &amp; VLOOKUP(CC$1,Data!$K:$L,2, FALSE) &amp; """;"   )             )</f>
        <v/>
      </c>
      <c r="CD223" t="str">
        <f>IF(Data!$K224=CD$1, "",             IF(ISERR(SEARCH(CD$1,Data!$G224)),        "",          ";" &amp; VLOOKUP(CD$1,Data!$K:$M,3, FALSE) &amp; ",""" &amp; VLOOKUP(CD$1,Data!$K:$L,2, FALSE) &amp; """;"   )             )</f>
        <v/>
      </c>
      <c r="CE223" t="str">
        <f>IF(Data!$K224=CE$1, "",             IF(ISERR(SEARCH(CE$1,Data!$G224)),        "",          ";" &amp; VLOOKUP(CE$1,Data!$K:$M,3, FALSE) &amp; ",""" &amp; VLOOKUP(CE$1,Data!$K:$L,2, FALSE) &amp; """;"   )             )</f>
        <v/>
      </c>
      <c r="CF223" t="str">
        <f>IF(Data!$K224=CF$1, "",             IF(ISERR(SEARCH(CF$1,Data!$G224)),        "",          ";" &amp; VLOOKUP(CF$1,Data!$K:$M,3, FALSE) &amp; ",""" &amp; VLOOKUP(CF$1,Data!$K:$L,2, FALSE) &amp; """;"   )             )</f>
        <v/>
      </c>
      <c r="CG223" t="str">
        <f>IF(Data!$K224=CG$1, "",             IF(ISERR(SEARCH(CG$1,Data!$G224)),        "",          ";" &amp; VLOOKUP(CG$1,Data!$K:$M,3, FALSE) &amp; ",""" &amp; VLOOKUP(CG$1,Data!$K:$L,2, FALSE) &amp; """;"   )             )</f>
        <v/>
      </c>
      <c r="CH223" t="str">
        <f>IF(Data!$K224=CH$1, "",             IF(ISERR(SEARCH(CH$1,Data!$G224)),        "",          ";" &amp; VLOOKUP(CH$1,Data!$K:$M,3, FALSE) &amp; ",""" &amp; VLOOKUP(CH$1,Data!$K:$L,2, FALSE) &amp; """;"   )             )</f>
        <v/>
      </c>
      <c r="CI223" t="str">
        <f>IF(Data!$K224=CI$1, "",             IF(ISERR(SEARCH(CI$1,Data!$G224)),        "",          ";" &amp; VLOOKUP(CI$1,Data!$K:$M,3, FALSE) &amp; ",""" &amp; VLOOKUP(CI$1,Data!$K:$L,2, FALSE) &amp; """;"   )             )</f>
        <v/>
      </c>
      <c r="CJ223" t="str">
        <f>IF(Data!$K224=CJ$1, "",             IF(ISERR(SEARCH(CJ$1,Data!$G224)),        "",          ";" &amp; VLOOKUP(CJ$1,Data!$K:$M,3, FALSE) &amp; ",""" &amp; VLOOKUP(CJ$1,Data!$K:$L,2, FALSE) &amp; """;"   )             )</f>
        <v/>
      </c>
      <c r="CK223" t="str">
        <f>IF(Data!$K224=CK$1, "",             IF(ISERR(SEARCH(CK$1,Data!$G224)),        "",          ";" &amp; VLOOKUP(CK$1,Data!$K:$M,3, FALSE) &amp; ",""" &amp; VLOOKUP(CK$1,Data!$K:$L,2, FALSE) &amp; """;"   )             )</f>
        <v/>
      </c>
      <c r="CL223" t="str">
        <f>IF(Data!$K224=CL$1, "",             IF(ISERR(SEARCH(CL$1,Data!$G224)),        "",          ";" &amp; VLOOKUP(CL$1,Data!$K:$M,3, FALSE) &amp; ",""" &amp; VLOOKUP(CL$1,Data!$K:$L,2, FALSE) &amp; """;"   )             )</f>
        <v/>
      </c>
      <c r="CM223" t="str">
        <f>IF(Data!$K224=CM$1, "",             IF(ISERR(SEARCH(CM$1,Data!$G224)),        "",          ";" &amp; VLOOKUP(CM$1,Data!$K:$M,3, FALSE) &amp; ",""" &amp; VLOOKUP(CM$1,Data!$K:$L,2, FALSE) &amp; """;"   )             )</f>
        <v/>
      </c>
      <c r="CN223" t="str">
        <f>IF(Data!$K224=CN$1, "",             IF(ISERR(SEARCH(CN$1,Data!$G224)),        "",          ";" &amp; VLOOKUP(CN$1,Data!$K:$M,3, FALSE) &amp; ",""" &amp; VLOOKUP(CN$1,Data!$K:$L,2, FALSE) &amp; """;"   )             )</f>
        <v/>
      </c>
      <c r="CO223" t="str">
        <f>IF(Data!$K224=CO$1, "",             IF(ISERR(SEARCH(CO$1,Data!$G224)),        "",          ";" &amp; VLOOKUP(CO$1,Data!$K:$M,3, FALSE) &amp; ",""" &amp; VLOOKUP(CO$1,Data!$K:$L,2, FALSE) &amp; """;"   )             )</f>
        <v/>
      </c>
      <c r="CP223" t="str">
        <f>IF(Data!$K224=CP$1, "",             IF(ISERR(SEARCH(CP$1,Data!$G224)),        "",          ";" &amp; VLOOKUP(CP$1,Data!$K:$M,3, FALSE) &amp; ",""" &amp; VLOOKUP(CP$1,Data!$K:$L,2, FALSE) &amp; """;"   )             )</f>
        <v/>
      </c>
      <c r="CQ223" t="str">
        <f>IF(Data!$K224=CQ$1, "",             IF(ISERR(SEARCH(CQ$1,Data!$G224)),        "",          ";" &amp; VLOOKUP(CQ$1,Data!$K:$M,3, FALSE) &amp; ",""" &amp; VLOOKUP(CQ$1,Data!$K:$L,2, FALSE) &amp; """;"   )             )</f>
        <v/>
      </c>
      <c r="CR223" t="str">
        <f>IF(Data!$K224=CR$1, "",             IF(ISERR(SEARCH(CR$1,Data!$G224)),        "",          ";" &amp; VLOOKUP(CR$1,Data!$K:$M,3, FALSE) &amp; ",""" &amp; VLOOKUP(CR$1,Data!$K:$L,2, FALSE) &amp; """;"   )             )</f>
        <v/>
      </c>
      <c r="CS223" t="str">
        <f>IF(Data!$K224=CS$1, "",             IF(ISERR(SEARCH(CS$1,Data!$G224)),        "",          ";" &amp; VLOOKUP(CS$1,Data!$K:$M,3, FALSE) &amp; ",""" &amp; VLOOKUP(CS$1,Data!$K:$L,2, FALSE) &amp; """;"   )             )</f>
        <v/>
      </c>
      <c r="CT223" t="str">
        <f>IF(Data!$K224=CT$1, "",             IF(ISERR(SEARCH(CT$1,Data!$G224)),        "",          ";" &amp; VLOOKUP(CT$1,Data!$K:$M,3, FALSE) &amp; ",""" &amp; VLOOKUP(CT$1,Data!$K:$L,2, FALSE) &amp; """;"   )             )</f>
        <v/>
      </c>
      <c r="CU223" t="str">
        <f>IF(Data!$K224=CU$1, "",             IF(ISERR(SEARCH(CU$1,Data!$G224)),        "",          ";" &amp; VLOOKUP(CU$1,Data!$K:$M,3, FALSE) &amp; ",""" &amp; VLOOKUP(CU$1,Data!$K:$L,2, FALSE) &amp; """;"   )             )</f>
        <v/>
      </c>
      <c r="CV223" t="str">
        <f>IF(Data!$K224=CV$1, "",             IF(ISERR(SEARCH(CV$1,Data!$G224)),        "",          ";" &amp; VLOOKUP(CV$1,Data!$K:$M,3, FALSE) &amp; ",""" &amp; VLOOKUP(CV$1,Data!$K:$L,2, FALSE) &amp; """;"   )             )</f>
        <v/>
      </c>
      <c r="CW223" t="str">
        <f>IF(Data!$K224=CW$1, "",             IF(ISERR(SEARCH(CW$1,Data!$G224)),        "",          ";" &amp; VLOOKUP(CW$1,Data!$K:$M,3, FALSE) &amp; ",""" &amp; VLOOKUP(CW$1,Data!$K:$L,2, FALSE) &amp; """;"   )             )</f>
        <v/>
      </c>
      <c r="CX223" t="str">
        <f>IF(Data!$K224=CX$1, "",             IF(ISERR(SEARCH(CX$1,Data!$G224)),        "",          ";" &amp; VLOOKUP(CX$1,Data!$K:$M,3, FALSE) &amp; ",""" &amp; VLOOKUP(CX$1,Data!$K:$L,2, FALSE) &amp; """;"   )             )</f>
        <v/>
      </c>
      <c r="CY223" t="str">
        <f>IF(Data!$K224=CY$1, "",             IF(ISERR(SEARCH(CY$1,Data!$G224)),        "",          ";" &amp; VLOOKUP(CY$1,Data!$K:$M,3, FALSE) &amp; ",""" &amp; VLOOKUP(CY$1,Data!$K:$L,2, FALSE) &amp; """;"   )             )</f>
        <v/>
      </c>
      <c r="CZ223" t="str">
        <f>IF(Data!$K224=CZ$1, "",             IF(ISERR(SEARCH(CZ$1,Data!$G224)),        "",          ";" &amp; VLOOKUP(CZ$1,Data!$K:$M,3, FALSE) &amp; ",""" &amp; VLOOKUP(CZ$1,Data!$K:$L,2, FALSE) &amp; """;"   )             )</f>
        <v/>
      </c>
      <c r="DA223" t="str">
        <f>IF(Data!$K224=DA$1, "",             IF(ISERR(SEARCH(DA$1,Data!$G224)),        "",          ";" &amp; VLOOKUP(DA$1,Data!$K:$M,3, FALSE) &amp; ",""" &amp; VLOOKUP(DA$1,Data!$K:$L,2, FALSE) &amp; """;"   )             )</f>
        <v/>
      </c>
      <c r="DB223" t="str">
        <f>IF(Data!$K224=DB$1, "",             IF(ISERR(SEARCH(DB$1,Data!$G224)),        "",          ";" &amp; VLOOKUP(DB$1,Data!$K:$M,3, FALSE) &amp; ",""" &amp; VLOOKUP(DB$1,Data!$K:$L,2, FALSE) &amp; """;"   )             )</f>
        <v/>
      </c>
      <c r="DC223" t="str">
        <f>IF(Data!$K224=DC$1, "",             IF(ISERR(SEARCH(DC$1,Data!$G224)),        "",          ";" &amp; VLOOKUP(DC$1,Data!$K:$M,3, FALSE) &amp; ",""" &amp; VLOOKUP(DC$1,Data!$K:$L,2, FALSE) &amp; """;"   )             )</f>
        <v>;8,"DROID";</v>
      </c>
      <c r="DD223" t="str">
        <f>IF(Data!$K224=DD$1, "",             IF(ISERR(SEARCH(DD$1,Data!$G224)),        "",          ";" &amp; VLOOKUP(DD$1,Data!$K:$M,3, FALSE) &amp; ",""" &amp; VLOOKUP(DD$1,Data!$K:$L,2, FALSE) &amp; """;"   )             )</f>
        <v/>
      </c>
      <c r="DE223" t="str">
        <f>IF(Data!$K224=DE$1, "",             IF(ISERR(SEARCH(DE$1,Data!$G224)),        "",          ";" &amp; VLOOKUP(DE$1,Data!$K:$M,3, FALSE) &amp; ",""" &amp; VLOOKUP(DE$1,Data!$K:$L,2, FALSE) &amp; """;"   )             )</f>
        <v/>
      </c>
      <c r="DF223" t="str">
        <f>IF(Data!$K224=DF$1, "",             IF(ISERR(SEARCH(DF$1,Data!$G224)),        "",          ";" &amp; VLOOKUP(DF$1,Data!$K:$M,3, FALSE) &amp; ",""" &amp; VLOOKUP(DF$1,Data!$K:$L,2, FALSE) &amp; """;"   )             )</f>
        <v/>
      </c>
      <c r="DG223" t="str">
        <f>IF(Data!$K224=DG$1, "",             IF(ISERR(SEARCH(DG$1,Data!$G224)),        "",          ";" &amp; VLOOKUP(DG$1,Data!$K:$M,3, FALSE) &amp; ",""" &amp; VLOOKUP(DG$1,Data!$K:$L,2, FALSE) &amp; """;"   )             )</f>
        <v/>
      </c>
      <c r="DH223" t="str">
        <f>IF(Data!$K224=DH$1, "",             IF(ISERR(SEARCH(DH$1,Data!$G224)),        "",          ";" &amp; VLOOKUP(DH$1,Data!$K:$M,3, FALSE) &amp; ",""" &amp; VLOOKUP(DH$1,Data!$K:$L,2, FALSE) &amp; """;"   )             )</f>
        <v/>
      </c>
      <c r="DI223" t="str">
        <f>IF(Data!$K224=DI$1, "",             IF(ISERR(SEARCH(DI$1,Data!$G224)),        "",          ";" &amp; VLOOKUP(DI$1,Data!$K:$M,3, FALSE) &amp; ",""" &amp; VLOOKUP(DI$1,Data!$K:$L,2, FALSE) &amp; """;"   )             )</f>
        <v/>
      </c>
      <c r="DJ223" t="str">
        <f>IF(Data!$K224=DJ$1, "",             IF(ISERR(SEARCH(DJ$1,Data!$G224)),        "",          ";" &amp; VLOOKUP(DJ$1,Data!$K:$M,3, FALSE) &amp; ",""" &amp; VLOOKUP(DJ$1,Data!$K:$L,2, FALSE) &amp; """;"   )             )</f>
        <v/>
      </c>
      <c r="DK223" t="str">
        <f>IF(Data!$K224=DK$1, "",             IF(ISERR(SEARCH(DK$1,Data!$G224)),        "",          ";" &amp; VLOOKUP(DK$1,Data!$K:$M,3, FALSE) &amp; ",""" &amp; VLOOKUP(DK$1,Data!$K:$L,2, FALSE) &amp; """;"   )             )</f>
        <v/>
      </c>
      <c r="DL223" t="str">
        <f>IF(Data!$K224=DL$1, "",             IF(ISERR(SEARCH(DL$1,Data!$G224)),        "",          ";" &amp; VLOOKUP(DL$1,Data!$K:$M,3, FALSE) &amp; ",""" &amp; VLOOKUP(DL$1,Data!$K:$L,2, FALSE) &amp; """;"   )             )</f>
        <v/>
      </c>
      <c r="DM223" t="str">
        <f>IF(Data!$K224=DM$1, "",             IF(ISERR(SEARCH(DM$1,Data!$G224)),        "",          ";" &amp; VLOOKUP(DM$1,Data!$K:$M,3, FALSE) &amp; ",""" &amp; VLOOKUP(DM$1,Data!$K:$L,2, FALSE) &amp; """;"   )             )</f>
        <v/>
      </c>
      <c r="DN223" t="str">
        <f>IF(Data!$K224=DN$1, "",             IF(ISERR(SEARCH(DN$1,Data!$G224)),        "",          ";" &amp; VLOOKUP(DN$1,Data!$K:$M,3, FALSE) &amp; ",""" &amp; VLOOKUP(DN$1,Data!$K:$L,2, FALSE) &amp; """;"   )             )</f>
        <v/>
      </c>
      <c r="DO223" t="str">
        <f>IF(Data!$K224=DO$1, "",             IF(ISERR(SEARCH(DO$1,Data!$G224)),        "",          ";" &amp; VLOOKUP(DO$1,Data!$K:$M,3, FALSE) &amp; ",""" &amp; VLOOKUP(DO$1,Data!$K:$L,2, FALSE) &amp; """;"   )             )</f>
        <v/>
      </c>
      <c r="DP223" t="str">
        <f>IF(Data!$K224=DP$1, "",             IF(ISERR(SEARCH(DP$1,Data!$G224)),        "",          ";" &amp; VLOOKUP(DP$1,Data!$K:$M,3, FALSE) &amp; ",""" &amp; VLOOKUP(DP$1,Data!$K:$L,2, FALSE) &amp; """;"   )             )</f>
        <v/>
      </c>
      <c r="DQ223" t="str">
        <f>IF(Data!$K224=DQ$1, "",             IF(ISERR(SEARCH(DQ$1,Data!$G224)),        "",          ";" &amp; VLOOKUP(DQ$1,Data!$K:$M,3, FALSE) &amp; ",""" &amp; VLOOKUP(DQ$1,Data!$K:$L,2, FALSE) &amp; """;"   )             )</f>
        <v/>
      </c>
      <c r="DR223" t="str">
        <f>IF(Data!$K224=DR$1, "",             IF(ISERR(SEARCH(DR$1,Data!$G224)),        "",          ";" &amp; VLOOKUP(DR$1,Data!$K:$M,3, FALSE) &amp; ",""" &amp; VLOOKUP(DR$1,Data!$K:$L,2, FALSE) &amp; """;"   )             )</f>
        <v/>
      </c>
      <c r="DS223" t="str">
        <f>IF(Data!$K224=DS$1, "",             IF(ISERR(SEARCH(DS$1,Data!$G224)),        "",          ";" &amp; VLOOKUP(DS$1,Data!$K:$M,3, FALSE) &amp; ",""" &amp; VLOOKUP(DS$1,Data!$K:$L,2, FALSE) &amp; """;"   )             )</f>
        <v/>
      </c>
      <c r="DT223" t="str">
        <f>IF(Data!$K224=DT$1, "",             IF(ISERR(SEARCH(DT$1,Data!$G224)),        "",          ";" &amp; VLOOKUP(DT$1,Data!$K:$M,3, FALSE) &amp; ",""" &amp; VLOOKUP(DT$1,Data!$K:$L,2, FALSE) &amp; """;"   )             )</f>
        <v/>
      </c>
      <c r="DU223" t="str">
        <f>IF(Data!$K224=DU$1, "",             IF(ISERR(SEARCH(DU$1,Data!$G224)),        "",          ";" &amp; VLOOKUP(DU$1,Data!$K:$M,3, FALSE) &amp; ",""" &amp; VLOOKUP(DU$1,Data!$K:$L,2, FALSE) &amp; """;"   )             )</f>
        <v/>
      </c>
      <c r="DV223" t="str">
        <f>IF(Data!$K224=DV$1, "",             IF(ISERR(SEARCH(DV$1,Data!$G224)),        "",          ";" &amp; VLOOKUP(DV$1,Data!$K:$M,3, FALSE) &amp; ",""" &amp; VLOOKUP(DV$1,Data!$K:$L,2, FALSE) &amp; """;"   )             )</f>
        <v/>
      </c>
      <c r="DW223" t="str">
        <f>IF(Data!$K224=DW$1, "",             IF(ISERR(SEARCH(DW$1,Data!$G224)),        "",          ";" &amp; VLOOKUP(DW$1,Data!$K:$M,3, FALSE) &amp; ",""" &amp; VLOOKUP(DW$1,Data!$K:$L,2, FALSE) &amp; """;"   )             )</f>
        <v/>
      </c>
      <c r="DX223" t="str">
        <f>IF(Data!$K224=DX$1, "",             IF(ISERR(SEARCH(DX$1,Data!$G224)),        "",          ";" &amp; VLOOKUP(DX$1,Data!$K:$M,3, FALSE) &amp; ",""" &amp; VLOOKUP(DX$1,Data!$K:$L,2, FALSE) &amp; """;"   )             )</f>
        <v/>
      </c>
      <c r="DY223" t="str">
        <f>IF(Data!$K224=DY$1, "",             IF(ISERR(SEARCH(DY$1,Data!$G224)),        "",          ";" &amp; VLOOKUP(DY$1,Data!$K:$M,3, FALSE) &amp; ",""" &amp; VLOOKUP(DY$1,Data!$K:$L,2, FALSE) &amp; """;"   )             )</f>
        <v/>
      </c>
      <c r="DZ223" t="str">
        <f>IF(Data!$K224=DZ$1, "",             IF(ISERR(SEARCH(DZ$1,Data!$G224)),        "",          ";" &amp; VLOOKUP(DZ$1,Data!$K:$M,3, FALSE) &amp; ",""" &amp; VLOOKUP(DZ$1,Data!$K:$L,2, FALSE) &amp; """;"   )             )</f>
        <v/>
      </c>
      <c r="EA223" t="str">
        <f>IF(Data!$K224=EA$1, "",             IF(ISERR(SEARCH(EA$1,Data!$G224)),        "",          ";" &amp; VLOOKUP(EA$1,Data!$K:$M,3, FALSE) &amp; ",""" &amp; VLOOKUP(EA$1,Data!$K:$L,2, FALSE) &amp; """;"   )             )</f>
        <v/>
      </c>
      <c r="EB223" t="str">
        <f>IF(Data!$K224=EB$1, "",             IF(ISERR(SEARCH(EB$1,Data!$G224)),        "",          ";" &amp; VLOOKUP(EB$1,Data!$K:$M,3, FALSE) &amp; ",""" &amp; VLOOKUP(EB$1,Data!$K:$L,2, FALSE) &amp; """;"   )             )</f>
        <v/>
      </c>
      <c r="EC223" t="str">
        <f>IF(Data!$K224=EC$1, "",             IF(ISERR(SEARCH(EC$1,Data!$G224)),        "",          ";" &amp; VLOOKUP(EC$1,Data!$K:$M,3, FALSE) &amp; ",""" &amp; VLOOKUP(EC$1,Data!$K:$L,2, FALSE) &amp; """;"   )             )</f>
        <v/>
      </c>
      <c r="ED223" t="str">
        <f>IF(Data!$K224=ED$1, "",             IF(ISERR(SEARCH(ED$1,Data!$G224)),        "",          ";" &amp; VLOOKUP(ED$1,Data!$K:$M,3, FALSE) &amp; ",""" &amp; VLOOKUP(ED$1,Data!$K:$L,2, FALSE) &amp; """;"   )             )</f>
        <v/>
      </c>
      <c r="EE223" t="str">
        <f>IF(Data!$K224=EE$1, "",             IF(ISERR(SEARCH(EE$1,Data!$G224)),        "",          ";" &amp; VLOOKUP(EE$1,Data!$K:$M,3, FALSE) &amp; ",""" &amp; VLOOKUP(EE$1,Data!$K:$L,2, FALSE) &amp; """;"   )             )</f>
        <v/>
      </c>
      <c r="EF223" t="str">
        <f>IF(Data!$K224=EF$1, "",             IF(ISERR(SEARCH(EF$1,Data!$G224)),        "",          ";" &amp; VLOOKUP(EF$1,Data!$K:$M,3, FALSE) &amp; ",""" &amp; VLOOKUP(EF$1,Data!$K:$L,2, FALSE) &amp; """;"   )             )</f>
        <v/>
      </c>
      <c r="EG223" t="str">
        <f>IF(Data!$K224=EG$1, "",             IF(ISERR(SEARCH(EG$1,Data!$G224)),        "",          ";" &amp; VLOOKUP(EG$1,Data!$K:$M,3, FALSE) &amp; ",""" &amp; VLOOKUP(EG$1,Data!$K:$L,2, FALSE) &amp; """;"   )             )</f>
        <v/>
      </c>
      <c r="EH223" t="str">
        <f>IF(Data!$K224=EH$1, "",             IF(ISERR(SEARCH(EH$1,Data!$G224)),        "",          ";" &amp; VLOOKUP(EH$1,Data!$K:$M,3, FALSE) &amp; ",""" &amp; VLOOKUP(EH$1,Data!$K:$L,2, FALSE) &amp; """;"   )             )</f>
        <v/>
      </c>
      <c r="EI223" t="str">
        <f>IF(Data!$K224=EI$1, "",             IF(ISERR(SEARCH(EI$1,Data!$G224)),        "",          ";" &amp; VLOOKUP(EI$1,Data!$K:$M,3, FALSE) &amp; ",""" &amp; VLOOKUP(EI$1,Data!$K:$L,2, FALSE) &amp; """;"   )             )</f>
        <v/>
      </c>
      <c r="EJ223" t="str">
        <f>IF(Data!$K224=EJ$1, "",             IF(ISERR(SEARCH(EJ$1,Data!$G224)),        "",          ";" &amp; VLOOKUP(EJ$1,Data!$K:$M,3, FALSE) &amp; ",""" &amp; VLOOKUP(EJ$1,Data!$K:$L,2, FALSE) &amp; """;"   )             )</f>
        <v/>
      </c>
      <c r="EK223" t="str">
        <f>IF(Data!$K224=EK$1, "",             IF(ISERR(SEARCH(EK$1,Data!$G224)),        "",          ";" &amp; VLOOKUP(EK$1,Data!$K:$M,3, FALSE) &amp; ",""" &amp; VLOOKUP(EK$1,Data!$K:$L,2, FALSE) &amp; """;"   )             )</f>
        <v/>
      </c>
      <c r="EL223" t="str">
        <f>IF(Data!$K224=EL$1, "",             IF(ISERR(SEARCH(EL$1,Data!$G224)),        "",          ";" &amp; VLOOKUP(EL$1,Data!$K:$M,3, FALSE) &amp; ",""" &amp; VLOOKUP(EL$1,Data!$K:$L,2, FALSE) &amp; """;"   )             )</f>
        <v/>
      </c>
      <c r="EM223" t="str">
        <f>IF(Data!$K224=EM$1, "",             IF(ISERR(SEARCH(EM$1,Data!$G224)),        "",          ";" &amp; VLOOKUP(EM$1,Data!$K:$M,3, FALSE) &amp; ",""" &amp; VLOOKUP(EM$1,Data!$K:$L,2, FALSE) &amp; """;"   )             )</f>
        <v/>
      </c>
      <c r="EN223" t="str">
        <f>IF(Data!$K224=EN$1, "",             IF(ISERR(SEARCH(EN$1,Data!$G224)),        "",          ";" &amp; VLOOKUP(EN$1,Data!$K:$M,3, FALSE) &amp; ",""" &amp; VLOOKUP(EN$1,Data!$K:$L,2, FALSE) &amp; """;"   )             )</f>
        <v/>
      </c>
      <c r="EO223" t="str">
        <f>IF(Data!$K224=EO$1, "",             IF(ISERR(SEARCH(EO$1,Data!$G224)),        "",          ";" &amp; VLOOKUP(EO$1,Data!$K:$M,3, FALSE) &amp; ",""" &amp; VLOOKUP(EO$1,Data!$K:$L,2, FALSE) &amp; """;"   )             )</f>
        <v/>
      </c>
      <c r="EP223" t="str">
        <f>IF(Data!$K224=EP$1, "",             IF(ISERR(SEARCH(EP$1,Data!$G224)),        "",          ";" &amp; VLOOKUP(EP$1,Data!$K:$M,3, FALSE) &amp; ",""" &amp; VLOOKUP(EP$1,Data!$K:$L,2, FALSE) &amp; """;"   )             )</f>
        <v/>
      </c>
      <c r="EQ223" t="str">
        <f>IF(Data!$K224=EQ$1, "",             IF(ISERR(SEARCH(EQ$1,Data!$G224)),        "",          ";" &amp; VLOOKUP(EQ$1,Data!$K:$M,3, FALSE) &amp; ",""" &amp; VLOOKUP(EQ$1,Data!$K:$L,2, FALSE) &amp; """;"   )             )</f>
        <v/>
      </c>
      <c r="ER223" t="str">
        <f>IF(Data!$K224=ER$1, "",             IF(ISERR(SEARCH(ER$1,Data!$G224)),        "",          ";" &amp; VLOOKUP(ER$1,Data!$K:$M,3, FALSE) &amp; ",""" &amp; VLOOKUP(ER$1,Data!$K:$L,2, FALSE) &amp; """;"   )             )</f>
        <v/>
      </c>
      <c r="ES223" t="str">
        <f>IF(Data!$K224=ES$1, "",             IF(ISERR(SEARCH(ES$1,Data!$G224)),        "",          ";" &amp; VLOOKUP(ES$1,Data!$K:$M,3, FALSE) &amp; ",""" &amp; VLOOKUP(ES$1,Data!$K:$L,2, FALSE) &amp; """;"   )             )</f>
        <v/>
      </c>
      <c r="ET223" t="str">
        <f>IF(Data!$K224=ET$1, "",             IF(ISERR(SEARCH(ET$1,Data!$G224)),        "",          ";" &amp; VLOOKUP(ET$1,Data!$K:$M,3, FALSE) &amp; ",""" &amp; VLOOKUP(ET$1,Data!$K:$L,2, FALSE) &amp; """;"   )             )</f>
        <v/>
      </c>
      <c r="EU223" t="str">
        <f>IF(Data!$K224=EU$1, "",             IF(ISERR(SEARCH(EU$1,Data!$G224)),        "",          ";" &amp; VLOOKUP(EU$1,Data!$K:$M,3, FALSE) &amp; ",""" &amp; VLOOKUP(EU$1,Data!$K:$L,2, FALSE) &amp; """;"   )             )</f>
        <v/>
      </c>
      <c r="EV223" t="str">
        <f>IF(Data!$K224=EV$1, "",             IF(ISERR(SEARCH(EV$1,Data!$G224)),        "",          ";" &amp; VLOOKUP(EV$1,Data!$K:$M,3, FALSE) &amp; ",""" &amp; VLOOKUP(EV$1,Data!$K:$L,2, FALSE) &amp; """;"   )             )</f>
        <v/>
      </c>
      <c r="EW223" t="str">
        <f>IF(Data!$K224=EW$1, "",             IF(ISERR(SEARCH(EW$1,Data!$G224)),        "",          ";" &amp; VLOOKUP(EW$1,Data!$K:$M,3, FALSE) &amp; ",""" &amp; VLOOKUP(EW$1,Data!$K:$L,2, FALSE) &amp; """;"   )             )</f>
        <v/>
      </c>
      <c r="EX223" t="str">
        <f>IF(Data!$K224=EX$1, "",             IF(ISERR(SEARCH(EX$1,Data!$G224)),        "",          ";" &amp; VLOOKUP(EX$1,Data!$K:$M,3, FALSE) &amp; ",""" &amp; VLOOKUP(EX$1,Data!$K:$L,2, FALSE) &amp; """;"   )             )</f>
        <v/>
      </c>
      <c r="EY223" t="str">
        <f>IF(Data!$K224=EY$1, "",             IF(ISERR(SEARCH(EY$1,Data!$G224)),        "",          ";" &amp; VLOOKUP(EY$1,Data!$K:$M,3, FALSE) &amp; ",""" &amp; VLOOKUP(EY$1,Data!$K:$L,2, FALSE) &amp; """;"   )             )</f>
        <v/>
      </c>
      <c r="EZ223" t="str">
        <f>IF(Data!$K224=EZ$1, "",             IF(ISERR(SEARCH(EZ$1,Data!$G224)),        "",          ";" &amp; VLOOKUP(EZ$1,Data!$K:$M,3, FALSE) &amp; ",""" &amp; VLOOKUP(EZ$1,Data!$K:$L,2, FALSE) &amp; """;"   )             )</f>
        <v/>
      </c>
      <c r="FA223" t="str">
        <f>IF(Data!$K224=FA$1, "",             IF(ISERR(SEARCH(FA$1,Data!$G224)),        "",          ";" &amp; VLOOKUP(FA$1,Data!$K:$M,3, FALSE) &amp; ",""" &amp; VLOOKUP(FA$1,Data!$K:$L,2, FALSE) &amp; """;"   )             )</f>
        <v/>
      </c>
      <c r="FB223" t="str">
        <f>IF(Data!$K224=FB$1, "",             IF(ISERR(SEARCH(FB$1,Data!$G224)),        "",          ";" &amp; VLOOKUP(FB$1,Data!$K:$M,3, FALSE) &amp; ",""" &amp; VLOOKUP(FB$1,Data!$K:$L,2, FALSE) &amp; """;"   )             )</f>
        <v/>
      </c>
      <c r="FC223" t="str">
        <f>IF(Data!$K224=FC$1, "",             IF(ISERR(SEARCH(FC$1,Data!$G224)),        "",          ";" &amp; VLOOKUP(FC$1,Data!$K:$M,3, FALSE) &amp; ",""" &amp; VLOOKUP(FC$1,Data!$K:$L,2, FALSE) &amp; """;"   )             )</f>
        <v/>
      </c>
      <c r="FD223" t="str">
        <f>IF(Data!$K224=FD$1, "",             IF(ISERR(SEARCH(FD$1,Data!$G224)),        "",          ";" &amp; VLOOKUP(FD$1,Data!$K:$M,3, FALSE) &amp; ",""" &amp; VLOOKUP(FD$1,Data!$K:$L,2, FALSE) &amp; """;"   )             )</f>
        <v/>
      </c>
      <c r="FE223" t="str">
        <f>IF(Data!$K224=FE$1, "",             IF(ISERR(SEARCH(FE$1,Data!$G224)),        "",          ";" &amp; VLOOKUP(FE$1,Data!$K:$M,3, FALSE) &amp; ",""" &amp; VLOOKUP(FE$1,Data!$K:$L,2, FALSE) &amp; """;"   )             )</f>
        <v/>
      </c>
      <c r="FF223" t="str">
        <f>IF(Data!$K224=FF$1, "",             IF(ISERR(SEARCH(FF$1,Data!$G224)),        "",          ";" &amp; VLOOKUP(FF$1,Data!$K:$M,3, FALSE) &amp; ",""" &amp; VLOOKUP(FF$1,Data!$K:$L,2, FALSE) &amp; """;"   )             )</f>
        <v/>
      </c>
      <c r="FG223" t="str">
        <f>IF(Data!$K224=FG$1, "",             IF(ISERR(SEARCH(FG$1,Data!$G224)),        "",          ";" &amp; VLOOKUP(FG$1,Data!$K:$M,3, FALSE) &amp; ",""" &amp; VLOOKUP(FG$1,Data!$K:$L,2, FALSE) &amp; """;"   )             )</f>
        <v/>
      </c>
      <c r="FH223" t="str">
        <f>IF(Data!$K224=FH$1, "",             IF(ISERR(SEARCH(FH$1,Data!$G224)),        "",          ";" &amp; VLOOKUP(FH$1,Data!$K:$M,3, FALSE) &amp; ",""" &amp; VLOOKUP(FH$1,Data!$K:$L,2, FALSE) &amp; """;"   )             )</f>
        <v/>
      </c>
      <c r="FI223" t="str">
        <f>IF(Data!$K224=FI$1, "",             IF(ISERR(SEARCH(FI$1,Data!$G224)),        "",          ";" &amp; VLOOKUP(FI$1,Data!$K:$M,3, FALSE) &amp; ",""" &amp; VLOOKUP(FI$1,Data!$K:$L,2, FALSE) &amp; """;"   )             )</f>
        <v/>
      </c>
      <c r="FJ223" t="str">
        <f>IF(Data!$K224=FJ$1, "",             IF(ISERR(SEARCH(FJ$1,Data!$G224)),        "",          ";" &amp; VLOOKUP(FJ$1,Data!$K:$M,3, FALSE) &amp; ",""" &amp; VLOOKUP(FJ$1,Data!$K:$L,2, FALSE) &amp; """;"   )             )</f>
        <v/>
      </c>
      <c r="FK223" t="str">
        <f>IF(Data!$K224=FK$1, "",             IF(ISERR(SEARCH(FK$1,Data!$G224)),        "",          ";" &amp; VLOOKUP(FK$1,Data!$K:$M,3, FALSE) &amp; ",""" &amp; VLOOKUP(FK$1,Data!$K:$L,2, FALSE) &amp; """;"   )             )</f>
        <v/>
      </c>
      <c r="FL223" t="str">
        <f>IF(Data!$K224=FL$1, "",             IF(ISERR(SEARCH(FL$1,Data!$G224)),        "",          ";" &amp; VLOOKUP(FL$1,Data!$K:$M,3, FALSE) &amp; ",""" &amp; VLOOKUP(FL$1,Data!$K:$L,2, FALSE) &amp; """;"   )             )</f>
        <v/>
      </c>
      <c r="FM223" t="str">
        <f>IF(Data!$K224=FM$1, "",             IF(ISERR(SEARCH(FM$1,Data!$G224)),        "",          ";" &amp; VLOOKUP(FM$1,Data!$K:$M,3, FALSE) &amp; ",""" &amp; VLOOKUP(FM$1,Data!$K:$L,2, FALSE) &amp; """;"   )             )</f>
        <v/>
      </c>
      <c r="FN223" t="str">
        <f>IF(Data!$K224=FN$1, "",             IF(ISERR(SEARCH(FN$1,Data!$G224)),        "",          ";" &amp; VLOOKUP(FN$1,Data!$K:$M,3, FALSE) &amp; ",""" &amp; VLOOKUP(FN$1,Data!$K:$L,2, FALSE) &amp; """;"   )             )</f>
        <v/>
      </c>
      <c r="FO223" t="str">
        <f>IF(Data!$K224=FO$1, "",             IF(ISERR(SEARCH(FO$1,Data!$G224)),        "",          ";" &amp; VLOOKUP(FO$1,Data!$K:$M,3, FALSE) &amp; ",""" &amp; VLOOKUP(FO$1,Data!$K:$L,2, FALSE) &amp; """;"   )             )</f>
        <v/>
      </c>
      <c r="FP223" t="str">
        <f>IF(Data!$K224=FP$1, "",             IF(ISERR(SEARCH(FP$1,Data!$G224)),        "",          ";" &amp; VLOOKUP(FP$1,Data!$K:$M,3, FALSE) &amp; ",""" &amp; VLOOKUP(FP$1,Data!$K:$L,2, FALSE) &amp; """;"   )             )</f>
        <v/>
      </c>
      <c r="FQ223" t="str">
        <f>IF(Data!$K224=FQ$1, "",             IF(ISERR(SEARCH(FQ$1,Data!$G224)),        "",          ";" &amp; VLOOKUP(FQ$1,Data!$K:$M,3, FALSE) &amp; ",""" &amp; VLOOKUP(FQ$1,Data!$K:$L,2, FALSE) &amp; """;"   )             )</f>
        <v/>
      </c>
      <c r="FR223" t="str">
        <f>IF(Data!$K224=FR$1, "",             IF(ISERR(SEARCH(FR$1,Data!$G224)),        "",          ";" &amp; VLOOKUP(FR$1,Data!$K:$M,3, FALSE) &amp; ",""" &amp; VLOOKUP(FR$1,Data!$K:$L,2, FALSE) &amp; """;"   )             )</f>
        <v/>
      </c>
      <c r="FS223" t="str">
        <f>IF(Data!$K224=FS$1, "",             IF(ISERR(SEARCH(FS$1,Data!$G224)),        "",          ";" &amp; VLOOKUP(FS$1,Data!$K:$M,3, FALSE) &amp; ",""" &amp; VLOOKUP(FS$1,Data!$K:$L,2, FALSE) &amp; """;"   )             )</f>
        <v/>
      </c>
      <c r="FT223" t="str">
        <f>IF(Data!$K224=FT$1, "",             IF(ISERR(SEARCH(FT$1,Data!$G224)),        "",          ";" &amp; VLOOKUP(FT$1,Data!$K:$M,3, FALSE) &amp; ",""" &amp; VLOOKUP(FT$1,Data!$K:$L,2, FALSE) &amp; """;"   )             )</f>
        <v/>
      </c>
      <c r="FU223" t="str">
        <f>IF(Data!$K224=FU$1, "",             IF(ISERR(SEARCH(FU$1,Data!$G224)),        "",          ";" &amp; VLOOKUP(FU$1,Data!$K:$M,3, FALSE) &amp; ",""" &amp; VLOOKUP(FU$1,Data!$K:$L,2, FALSE) &amp; """;"   )             )</f>
        <v/>
      </c>
      <c r="FV223" t="str">
        <f>IF(Data!$K224=FV$1, "",             IF(ISERR(SEARCH(FV$1,Data!$G224)),        "",          ";" &amp; VLOOKUP(FV$1,Data!$K:$M,3, FALSE) &amp; ",""" &amp; VLOOKUP(FV$1,Data!$K:$L,2, FALSE) &amp; """;"   )             )</f>
        <v/>
      </c>
      <c r="FW223" t="str">
        <f>IF(Data!$K224=FW$1, "",             IF(ISERR(SEARCH(FW$1,Data!$G224)),        "",          ";" &amp; VLOOKUP(FW$1,Data!$K:$M,3, FALSE) &amp; ",""" &amp; VLOOKUP(FW$1,Data!$K:$L,2, FALSE) &amp; """;"   )             )</f>
        <v/>
      </c>
      <c r="FX223" t="str">
        <f>IF(Data!$K224=FX$1, "",             IF(ISERR(SEARCH(FX$1,Data!$G224)),        "",          ";" &amp; VLOOKUP(FX$1,Data!$K:$M,3, FALSE) &amp; ",""" &amp; VLOOKUP(FX$1,Data!$K:$L,2, FALSE) &amp; """;"   )             )</f>
        <v/>
      </c>
      <c r="FY223" t="str">
        <f>IF(Data!$K224=FY$1, "",             IF(ISERR(SEARCH(FY$1,Data!$G224)),        "",          ";" &amp; VLOOKUP(FY$1,Data!$K:$M,3, FALSE) &amp; ",""" &amp; VLOOKUP(FY$1,Data!$K:$L,2, FALSE) &amp; """;"   )             )</f>
        <v/>
      </c>
      <c r="FZ223" t="str">
        <f>IF(Data!$K224=FZ$1, "",             IF(ISERR(SEARCH(FZ$1,Data!$G224)),        "",          ";" &amp; VLOOKUP(FZ$1,Data!$K:$M,3, FALSE) &amp; ",""" &amp; VLOOKUP(FZ$1,Data!$K:$L,2, FALSE) &amp; """;"   )             )</f>
        <v/>
      </c>
      <c r="GA223" t="str">
        <f>IF(Data!$K224=GA$1, "",             IF(ISERR(SEARCH(GA$1,Data!$G224)),        "",          ";" &amp; VLOOKUP(GA$1,Data!$K:$M,3, FALSE) &amp; ",""" &amp; VLOOKUP(GA$1,Data!$K:$L,2, FALSE) &amp; """;"   )             )</f>
        <v/>
      </c>
      <c r="GB223" t="str">
        <f>IF(Data!$K224=GB$1, "",             IF(ISERR(SEARCH(GB$1,Data!$G224)),        "",          ";" &amp; VLOOKUP(GB$1,Data!$K:$M,3, FALSE) &amp; ",""" &amp; VLOOKUP(GB$1,Data!$K:$L,2, FALSE) &amp; """;"   )             )</f>
        <v/>
      </c>
      <c r="GC223" t="str">
        <f>IF(Data!$K224=GC$1, "",             IF(ISERR(SEARCH(GC$1,Data!$G224)),        "",          ";" &amp; VLOOKUP(GC$1,Data!$K:$M,3, FALSE) &amp; ",""" &amp; VLOOKUP(GC$1,Data!$K:$L,2, FALSE) &amp; """;"   )             )</f>
        <v/>
      </c>
      <c r="GD223" t="str">
        <f>IF(Data!$K224=GD$1, "",             IF(ISERR(SEARCH(GD$1,Data!$G224)),        "",          ";" &amp; VLOOKUP(GD$1,Data!$K:$M,3, FALSE) &amp; ",""" &amp; VLOOKUP(GD$1,Data!$K:$L,2, FALSE) &amp; """;"   )             )</f>
        <v/>
      </c>
      <c r="GE223" t="str">
        <f>IF(Data!$K224=GE$1, "",             IF(ISERR(SEARCH(GE$1,Data!$G224)),        "",          ";" &amp; VLOOKUP(GE$1,Data!$K:$M,3, FALSE) &amp; ",""" &amp; VLOOKUP(GE$1,Data!$K:$L,2, FALSE) &amp; """;"   )             )</f>
        <v/>
      </c>
      <c r="GF223" t="str">
        <f>IF(Data!$K224=GF$1, "",             IF(ISERR(SEARCH(GF$1,Data!$G224)),        "",          ";" &amp; VLOOKUP(GF$1,Data!$K:$M,3, FALSE) &amp; ",""" &amp; VLOOKUP(GF$1,Data!$K:$L,2, FALSE) &amp; """;"   )             )</f>
        <v/>
      </c>
      <c r="GG223" t="str">
        <f>IF(Data!$K224=GG$1, "",             IF(ISERR(SEARCH(GG$1,Data!$G224)),        "",          ";" &amp; VLOOKUP(GG$1,Data!$K:$M,3, FALSE) &amp; ",""" &amp; VLOOKUP(GG$1,Data!$K:$L,2, FALSE) &amp; """;"   )             )</f>
        <v/>
      </c>
      <c r="GH223" t="str">
        <f>IF(Data!$K224=GH$1, "",             IF(ISERR(SEARCH(GH$1,Data!$G224)),        "",          ";" &amp; VLOOKUP(GH$1,Data!$K:$M,3, FALSE) &amp; ",""" &amp; VLOOKUP(GH$1,Data!$K:$L,2, FALSE) &amp; """;"   )             )</f>
        <v/>
      </c>
      <c r="GI223" t="str">
        <f>IF(Data!$K224=GI$1, "",             IF(ISERR(SEARCH(GI$1,Data!$G224)),        "",          ";" &amp; VLOOKUP(GI$1,Data!$K:$M,3, FALSE) &amp; ",""" &amp; VLOOKUP(GI$1,Data!$K:$L,2, FALSE) &amp; """;"   )             )</f>
        <v>;179,"HUMAN";</v>
      </c>
      <c r="GJ223" t="str">
        <f>IF(Data!$K224=GJ$1, "",             IF(ISERR(SEARCH(GJ$1,Data!$G224)),        "",          ";" &amp; VLOOKUP(GJ$1,Data!$K:$M,3, FALSE) &amp; ",""" &amp; VLOOKUP(GJ$1,Data!$K:$L,2, FALSE) &amp; """;"   )             )</f>
        <v/>
      </c>
      <c r="GK223" t="str">
        <f>IF(Data!$K224=GK$1, "",             IF(ISERR(SEARCH(GK$1,Data!$G224)),        "",          ";" &amp; VLOOKUP(GK$1,Data!$K:$M,3, FALSE) &amp; ",""" &amp; VLOOKUP(GK$1,Data!$K:$L,2, FALSE) &amp; """;"   )             )</f>
        <v/>
      </c>
      <c r="GL223" t="str">
        <f>IF(Data!$K224=GL$1, "",             IF(ISERR(SEARCH(GL$1,Data!$G224)),        "",          ";" &amp; VLOOKUP(GL$1,Data!$K:$M,3, FALSE) &amp; ",""" &amp; VLOOKUP(GL$1,Data!$K:$L,2, FALSE) &amp; """;"   )             )</f>
        <v/>
      </c>
      <c r="GM223" t="str">
        <f>IF(Data!$K224=GM$1, "",             IF(ISERR(SEARCH(GM$1,Data!$G224)),        "",          ";" &amp; VLOOKUP(GM$1,Data!$K:$M,3, FALSE) &amp; ",""" &amp; VLOOKUP(GM$1,Data!$K:$L,2, FALSE) &amp; """;"   )             )</f>
        <v/>
      </c>
      <c r="GN223" t="str">
        <f>IF(Data!$K224=GN$1, "",             IF(ISERR(SEARCH(GN$1,Data!$G224)),        "",          ";" &amp; VLOOKUP(GN$1,Data!$K:$M,3, FALSE) &amp; ",""" &amp; VLOOKUP(GN$1,Data!$K:$L,2, FALSE) &amp; """;"   )             )</f>
        <v/>
      </c>
      <c r="GO223" t="str">
        <f>IF(Data!$K224=GO$1, "",             IF(ISERR(SEARCH(GO$1,Data!$G224)),        "",          ";" &amp; VLOOKUP(GO$1,Data!$K:$M,3, FALSE) &amp; ",""" &amp; VLOOKUP(GO$1,Data!$K:$L,2, FALSE) &amp; """;"   )             )</f>
        <v/>
      </c>
      <c r="GP223" t="str">
        <f>IF(Data!$K224=GP$1, "",             IF(ISERR(SEARCH(GP$1,Data!$G224)),        "",          ";" &amp; VLOOKUP(GP$1,Data!$K:$M,3, FALSE) &amp; ",""" &amp; VLOOKUP(GP$1,Data!$K:$L,2, FALSE) &amp; """;"   )             )</f>
        <v/>
      </c>
      <c r="GQ223" t="str">
        <f>IF(Data!$K224=GQ$1, "",             IF(ISERR(SEARCH(GQ$1,Data!$G224)),        "",          ";" &amp; VLOOKUP(GQ$1,Data!$K:$M,3, FALSE) &amp; ",""" &amp; VLOOKUP(GQ$1,Data!$K:$L,2, FALSE) &amp; """;"   )             )</f>
        <v/>
      </c>
      <c r="GR223" t="str">
        <f>IF(Data!$K224=GR$1, "",             IF(ISERR(SEARCH(GR$1,Data!$G224)),        "",          ";" &amp; VLOOKUP(GR$1,Data!$K:$M,3, FALSE) &amp; ",""" &amp; VLOOKUP(GR$1,Data!$K:$L,2, FALSE) &amp; """;"   )             )</f>
        <v/>
      </c>
      <c r="GS223" t="str">
        <f>IF(Data!$K224=GS$1, "",             IF(ISERR(SEARCH(GS$1,Data!$G224)),        "",          ";" &amp; VLOOKUP(GS$1,Data!$K:$M,3, FALSE) &amp; ",""" &amp; VLOOKUP(GS$1,Data!$K:$L,2, FALSE) &amp; """;"   )             )</f>
        <v/>
      </c>
      <c r="GT223" t="str">
        <f>IF(Data!$K224=GT$1, "",             IF(ISERR(SEARCH(GT$1,Data!$G224)),        "",          ";" &amp; VLOOKUP(GT$1,Data!$K:$M,3, FALSE) &amp; ",""" &amp; VLOOKUP(GT$1,Data!$K:$L,2, FALSE) &amp; """;"   )             )</f>
        <v/>
      </c>
      <c r="GU223" t="str">
        <f>IF(Data!$K224=GU$1, "",             IF(ISERR(SEARCH(GU$1,Data!$G224)),        "",          ";" &amp; VLOOKUP(GU$1,Data!$K:$M,3, FALSE) &amp; ",""" &amp; VLOOKUP(GU$1,Data!$K:$L,2, FALSE) &amp; """;"   )             )</f>
        <v/>
      </c>
      <c r="GV223" t="str">
        <f>IF(Data!$K224=GV$1, "",             IF(ISERR(SEARCH(GV$1,Data!$G224)),        "",          ";" &amp; VLOOKUP(GV$1,Data!$K:$M,3, FALSE) &amp; ",""" &amp; VLOOKUP(GV$1,Data!$K:$L,2, FALSE) &amp; """;"   )             )</f>
        <v/>
      </c>
      <c r="GW223" t="str">
        <f>IF(Data!$K224=GW$1, "",             IF(ISERR(SEARCH(GW$1,Data!$G224)),        "",          ";" &amp; VLOOKUP(GW$1,Data!$K:$M,3, FALSE) &amp; ",""" &amp; VLOOKUP(GW$1,Data!$K:$L,2, FALSE) &amp; """;"   )             )</f>
        <v/>
      </c>
      <c r="GX223" t="str">
        <f>IF(Data!$K224=GX$1, "",             IF(ISERR(SEARCH(GX$1,Data!$G224)),        "",          ";" &amp; VLOOKUP(GX$1,Data!$K:$M,3, FALSE) &amp; ",""" &amp; VLOOKUP(GX$1,Data!$K:$L,2, FALSE) &amp; """;"   )             )</f>
        <v/>
      </c>
      <c r="GY223" t="str">
        <f>IF(Data!$K224=GY$1, "",             IF(ISERR(SEARCH(GY$1,Data!$G224)),        "",          ";" &amp; VLOOKUP(GY$1,Data!$K:$M,3, FALSE) &amp; ",""" &amp; VLOOKUP(GY$1,Data!$K:$L,2, FALSE) &amp; """;"   )             )</f>
        <v/>
      </c>
      <c r="GZ223" t="str">
        <f>IF(Data!$K224=GZ$1, "",             IF(ISERR(SEARCH(GZ$1,Data!$G224)),        "",          ";" &amp; VLOOKUP(GZ$1,Data!$K:$M,3, FALSE) &amp; ",""" &amp; VLOOKUP(GZ$1,Data!$K:$L,2, FALSE) &amp; """;"   )             )</f>
        <v/>
      </c>
      <c r="HA223" t="str">
        <f>IF(Data!$K224=HA$1, "",             IF(ISERR(SEARCH(HA$1,Data!$G224)),        "",          ";" &amp; VLOOKUP(HA$1,Data!$K:$M,3, FALSE) &amp; ",""" &amp; VLOOKUP(HA$1,Data!$K:$L,2, FALSE) &amp; """;"   )             )</f>
        <v/>
      </c>
      <c r="HB223" t="str">
        <f>IF(Data!$K224=HB$1, "",             IF(ISERR(SEARCH(HB$1,Data!$G224)),        "",          ";" &amp; VLOOKUP(HB$1,Data!$K:$M,3, FALSE) &amp; ",""" &amp; VLOOKUP(HB$1,Data!$K:$L,2, FALSE) &amp; """;"   )             )</f>
        <v/>
      </c>
      <c r="HC223" t="str">
        <f>IF(Data!$K224=HC$1, "",             IF(ISERR(SEARCH(HC$1,Data!$G224)),        "",          ";" &amp; VLOOKUP(HC$1,Data!$K:$M,3, FALSE) &amp; ",""" &amp; VLOOKUP(HC$1,Data!$K:$L,2, FALSE) &amp; """;"   )             )</f>
        <v/>
      </c>
      <c r="HD223" t="str">
        <f>IF(Data!$K224=HD$1, "",             IF(ISERR(SEARCH(HD$1,Data!$G224)),        "",          ";" &amp; VLOOKUP(HD$1,Data!$K:$M,3, FALSE) &amp; ",""" &amp; VLOOKUP(HD$1,Data!$K:$L,2, FALSE) &amp; """;"   )             )</f>
        <v/>
      </c>
      <c r="HE223" t="str">
        <f>IF(Data!$K224=HE$1, "",             IF(ISERR(SEARCH(HE$1,Data!$G224)),        "",          ";" &amp; VLOOKUP(HE$1,Data!$K:$M,3, FALSE) &amp; ",""" &amp; VLOOKUP(HE$1,Data!$K:$L,2, FALSE) &amp; """;"   )             )</f>
        <v/>
      </c>
      <c r="HF223" t="str">
        <f>IF(Data!$K224=HF$1, "",             IF(ISERR(SEARCH(HF$1,Data!$G224)),        "",          ";" &amp; VLOOKUP(HF$1,Data!$K:$M,3, FALSE) &amp; ",""" &amp; VLOOKUP(HF$1,Data!$K:$L,2, FALSE) &amp; """;"   )             )</f>
        <v/>
      </c>
      <c r="HG223" t="str">
        <f>IF(Data!$K224=HG$1, "",             IF(ISERR(SEARCH(HG$1,Data!$G224)),        "",          ";" &amp; VLOOKUP(HG$1,Data!$K:$M,3, FALSE) &amp; ",""" &amp; VLOOKUP(HG$1,Data!$K:$L,2, FALSE) &amp; """;"   )             )</f>
        <v/>
      </c>
      <c r="HH223" t="str">
        <f>IF(Data!$K224=HH$1, "",             IF(ISERR(SEARCH(HH$1,Data!$G224)),        "",          ";" &amp; VLOOKUP(HH$1,Data!$K:$M,3, FALSE) &amp; ",""" &amp; VLOOKUP(HH$1,Data!$K:$L,2, FALSE) &amp; """;"   )             )</f>
        <v/>
      </c>
      <c r="HI223" t="str">
        <f>IF(Data!$K224=HI$1, "",             IF(ISERR(SEARCH(HI$1,Data!$G224)),        "",          ";" &amp; VLOOKUP(HI$1,Data!$K:$M,3, FALSE) &amp; ",""" &amp; VLOOKUP(HI$1,Data!$K:$L,2, FALSE) &amp; """;"   )             )</f>
        <v/>
      </c>
      <c r="HJ223" t="str">
        <f>IF(Data!$K224=HJ$1, "",             IF(ISERR(SEARCH(HJ$1,Data!$G224)),        "",          ";" &amp; VLOOKUP(HJ$1,Data!$K:$M,3, FALSE) &amp; ",""" &amp; VLOOKUP(HJ$1,Data!$K:$L,2, FALSE) &amp; """;"   )             )</f>
        <v/>
      </c>
      <c r="HK223" t="str">
        <f>IF(Data!$K224=HK$1, "",             IF(ISERR(SEARCH(HK$1,Data!$G224)),        "",          ";" &amp; VLOOKUP(HK$1,Data!$K:$M,3, FALSE) &amp; ",""" &amp; VLOOKUP(HK$1,Data!$K:$L,2, FALSE) &amp; """;"   )             )</f>
        <v/>
      </c>
      <c r="HL223" t="str">
        <f>IF(Data!$K224=HL$1, "",             IF(ISERR(SEARCH(HL$1,Data!$G224)),        "",          ";" &amp; VLOOKUP(HL$1,Data!$K:$M,3, FALSE) &amp; ",""" &amp; VLOOKUP(HL$1,Data!$K:$L,2, FALSE) &amp; """;"   )             )</f>
        <v/>
      </c>
      <c r="HM223" t="str">
        <f>IF(Data!$K224=HM$1, "",             IF(ISERR(SEARCH(HM$1,Data!$G224)),        "",          ";" &amp; VLOOKUP(HM$1,Data!$K:$M,3, FALSE) &amp; ",""" &amp; VLOOKUP(HM$1,Data!$K:$L,2, FALSE) &amp; """;"   )             )</f>
        <v/>
      </c>
      <c r="HN223" t="str">
        <f>IF(Data!$K224=HN$1, "",             IF(ISERR(SEARCH(HN$1,Data!$G224)),        "",          ";" &amp; VLOOKUP(HN$1,Data!$K:$M,3, FALSE) &amp; ",""" &amp; VLOOKUP(HN$1,Data!$K:$L,2, FALSE) &amp; """;"   )             )</f>
        <v/>
      </c>
      <c r="HO223" t="str">
        <f>IF(Data!$K224=HO$1, "",             IF(ISERR(SEARCH(HO$1,Data!$G224)),        "",          ";" &amp; VLOOKUP(HO$1,Data!$K:$M,3, FALSE) &amp; ",""" &amp; VLOOKUP(HO$1,Data!$K:$L,2, FALSE) &amp; """;"   )             )</f>
        <v/>
      </c>
      <c r="HP223" t="str">
        <f>IF(Data!$K224=HP$1, "",             IF(ISERR(SEARCH(HP$1,Data!$G224)),        "",          ";" &amp; VLOOKUP(HP$1,Data!$K:$M,3, FALSE) &amp; ",""" &amp; VLOOKUP(HP$1,Data!$K:$L,2, FALSE) &amp; """;"   )             )</f>
        <v/>
      </c>
      <c r="HQ223" t="str">
        <f>IF(Data!$K224=HQ$1, "",             IF(ISERR(SEARCH(HQ$1,Data!$G224)),        "",          ";" &amp; VLOOKUP(HQ$1,Data!$K:$M,3, FALSE) &amp; ",""" &amp; VLOOKUP(HQ$1,Data!$K:$L,2, FALSE) &amp; """;"   )             )</f>
        <v/>
      </c>
      <c r="HR223" t="str">
        <f>IF(Data!$K224=HR$1, "",             IF(ISERR(SEARCH(HR$1,Data!$G224)),        "",          ";" &amp; VLOOKUP(HR$1,Data!$K:$M,3, FALSE) &amp; ",""" &amp; VLOOKUP(HR$1,Data!$K:$L,2, FALSE) &amp; """;"   )             )</f>
        <v/>
      </c>
      <c r="HS223" t="str">
        <f>IF(Data!$K224=HS$1, "",             IF(ISERR(SEARCH(HS$1,Data!$G224)),        "",          ";" &amp; VLOOKUP(HS$1,Data!$K:$M,3, FALSE) &amp; ",""" &amp; VLOOKUP(HS$1,Data!$K:$L,2, FALSE) &amp; """;"   )             )</f>
        <v/>
      </c>
      <c r="HT223" t="str">
        <f>IF(Data!$K224=HT$1, "",             IF(ISERR(SEARCH(HT$1,Data!$G224)),        "",          ";" &amp; VLOOKUP(HT$1,Data!$K:$M,3, FALSE) &amp; ",""" &amp; VLOOKUP(HT$1,Data!$K:$L,2, FALSE) &amp; """;"   )             )</f>
        <v/>
      </c>
      <c r="HU223" t="str">
        <f>IF(Data!$K224=HU$1, "",             IF(ISERR(SEARCH(HU$1,Data!$G224)),        "",          ";" &amp; VLOOKUP(HU$1,Data!$K:$M,3, FALSE) &amp; ",""" &amp; VLOOKUP(HU$1,Data!$K:$L,2, FALSE) &amp; """;"   )             )</f>
        <v/>
      </c>
      <c r="HV223" t="str">
        <f>IF(Data!$K224=HV$1, "",             IF(ISERR(SEARCH(HV$1,Data!$G224)),        "",          ";" &amp; VLOOKUP(HV$1,Data!$K:$M,3, FALSE) &amp; ",""" &amp; VLOOKUP(HV$1,Data!$K:$L,2, FALSE) &amp; """;"   )             )</f>
        <v/>
      </c>
      <c r="HW223" t="str">
        <f>IF(Data!$K224=HW$1, "",             IF(ISERR(SEARCH(HW$1,Data!$G224)),        "",          ";" &amp; VLOOKUP(HW$1,Data!$K:$M,3, FALSE) &amp; ",""" &amp; VLOOKUP(HW$1,Data!$K:$L,2, FALSE) &amp; """;"   )             )</f>
        <v/>
      </c>
      <c r="HX223" t="str">
        <f>IF(Data!$K224=HX$1, "",             IF(ISERR(SEARCH(HX$1,Data!$G224)),        "",          ";" &amp; VLOOKUP(HX$1,Data!$K:$M,3, FALSE) &amp; ",""" &amp; VLOOKUP(HX$1,Data!$K:$L,2, FALSE) &amp; """;"   )             )</f>
        <v/>
      </c>
      <c r="HY223" t="str">
        <f>IF(Data!$K224=HY$1, "",             IF(ISERR(SEARCH(HY$1,Data!$G224)),        "",          ";" &amp; VLOOKUP(HY$1,Data!$K:$M,3, FALSE) &amp; ",""" &amp; VLOOKUP(HY$1,Data!$K:$L,2, FALSE) &amp; """;"   )             )</f>
        <v/>
      </c>
      <c r="HZ223" t="str">
        <f>IF(Data!$K224=HZ$1, "",             IF(ISERR(SEARCH(HZ$1,Data!$G224)),        "",          ";" &amp; VLOOKUP(HZ$1,Data!$K:$M,3, FALSE) &amp; ",""" &amp; VLOOKUP(HZ$1,Data!$K:$L,2, FALSE) &amp; """;"   )             )</f>
        <v/>
      </c>
      <c r="IA223" t="str">
        <f>IF(Data!$K224=IA$1, "",             IF(ISERR(SEARCH(IA$1,Data!$G224)),        "",          ";" &amp; VLOOKUP(IA$1,Data!$K:$M,3, FALSE) &amp; ",""" &amp; VLOOKUP(IA$1,Data!$K:$L,2, FALSE) &amp; """;"   )             )</f>
        <v/>
      </c>
      <c r="IB223" t="str">
        <f>IF(Data!$K224=IB$1, "",             IF(ISERR(SEARCH(IB$1,Data!$G224)),        "",          ";" &amp; VLOOKUP(IB$1,Data!$K:$M,3, FALSE) &amp; ",""" &amp; VLOOKUP(IB$1,Data!$K:$L,2, FALSE) &amp; """;"   )             )</f>
        <v/>
      </c>
      <c r="IC223" t="str">
        <f>IF(Data!$K224=IC$1, "",             IF(ISERR(SEARCH(IC$1,Data!$G224)),        "",          ";" &amp; VLOOKUP(IC$1,Data!$K:$M,3, FALSE) &amp; ",""" &amp; VLOOKUP(IC$1,Data!$K:$L,2, FALSE) &amp; """;"   )             )</f>
        <v/>
      </c>
      <c r="ID223" t="str">
        <f>IF(Data!$K224=ID$1, "",             IF(ISERR(SEARCH(ID$1,Data!$G224)),        "",          ";" &amp; VLOOKUP(ID$1,Data!$K:$M,3, FALSE) &amp; ",""" &amp; VLOOKUP(ID$1,Data!$K:$L,2, FALSE) &amp; """;"   )             )</f>
        <v/>
      </c>
      <c r="IE223" t="str">
        <f>IF(Data!$K224=IE$1, "",             IF(ISERR(SEARCH(IE$1,Data!$G224)),        "",          ";" &amp; VLOOKUP(IE$1,Data!$K:$M,3, FALSE) &amp; ",""" &amp; VLOOKUP(IE$1,Data!$K:$L,2, FALSE) &amp; """;"   )             )</f>
        <v/>
      </c>
      <c r="IF223" t="str">
        <f>IF(Data!$K224=IF$1, "",             IF(ISERR(SEARCH(IF$1,Data!$G224)),        "",          ";" &amp; VLOOKUP(IF$1,Data!$K:$M,3, FALSE) &amp; ",""" &amp; VLOOKUP(IF$1,Data!$K:$L,2, FALSE) &amp; """;"   )             )</f>
        <v/>
      </c>
      <c r="IG223" t="str">
        <f>IF(Data!$K224=IG$1, "",             IF(ISERR(SEARCH(IG$1,Data!$G224)),        "",          ";" &amp; VLOOKUP(IG$1,Data!$K:$M,3, FALSE) &amp; ",""" &amp; VLOOKUP(IG$1,Data!$K:$L,2, FALSE) &amp; """;"   )             )</f>
        <v/>
      </c>
      <c r="IH223" t="str">
        <f>IF(Data!$K224=IH$1, "",             IF(ISERR(SEARCH(IH$1,Data!$G224)),        "",          ";" &amp; VLOOKUP(IH$1,Data!$K:$M,3, FALSE) &amp; ",""" &amp; VLOOKUP(IH$1,Data!$K:$L,2, FALSE) &amp; """;"   )             )</f>
        <v/>
      </c>
      <c r="II223" t="str">
        <f>IF(Data!$K224=II$1, "",             IF(ISERR(SEARCH(II$1,Data!$G224)),        "",          ";" &amp; VLOOKUP(II$1,Data!$K:$M,3, FALSE) &amp; ",""" &amp; VLOOKUP(II$1,Data!$K:$L,2, FALSE) &amp; """;"   )             )</f>
        <v/>
      </c>
    </row>
    <row r="224" spans="1:243" hidden="1" x14ac:dyDescent="0.3">
      <c r="A224" t="str">
        <f>Data!K225</f>
        <v>Snap Wexley</v>
      </c>
      <c r="B224" s="15">
        <f>VLOOKUP(Tableau36[[#This Row],[Character]],Data!K:M,3,FALSE)</f>
        <v>223</v>
      </c>
      <c r="C224" s="15" t="str">
        <f>VLOOKUP(Tableau36[[#This Row],[Character]],Data!K:L,2,FALSE)</f>
        <v>HUMAN</v>
      </c>
      <c r="D224" s="15" t="str">
        <f>SUBSTITUTE(     SUBSTITUTE(Tableau36[[#This Row],[character_id,character_type,friend_id,friend_type]],",""DROID""",""),    ",""HUMAN""", "")</f>
        <v/>
      </c>
      <c r="E224" s="15" t="str">
        <f>IF(Tableau36[[#This Row],[With char''s id]] = "", "",    MID(Tableau36[[#This Row],[With char''s id]], 2, LEN(Tableau36[[#This Row],[With char''s id]])-1))</f>
        <v/>
      </c>
      <c r="F224" s="15" t="str">
        <f>SUBSTITUTE(Tableau36[[#This Row],[List of friend''s id]],  "/",    "/" &amp; Tableau36[[#This Row],[Character''s id]] &amp; ",""" &amp; Tableau36[[#This Row],[Type]] &amp; """,")</f>
        <v/>
      </c>
      <c r="G224" t="str">
        <f>IF( Tableau36[[#This Row],[removed double semi-colon]]="", "", "/" &amp; MID(Tableau36[[#This Row],[removed double semi-colon]],2,LEN(Tableau36[[#This Row],[removed double semi-colon]]) - 2) )</f>
        <v/>
      </c>
      <c r="H224" t="str">
        <f>SUBSTITUTE(Tableau36[[#This Row],[Concatenation]],";;","/")</f>
        <v/>
      </c>
      <c r="I224" t="str">
        <f>_xlfn.CONCAT(Tableau4[#This Row])</f>
        <v/>
      </c>
      <c r="M224" t="str">
        <f>IF(Data!$K225=M$1, "",             IF(ISERR(SEARCH(M$1,Data!$G225)),        "",          ";" &amp; VLOOKUP(M$1,Data!$K:$M,3, FALSE) &amp; ",""" &amp; VLOOKUP(M$1,Data!$K:$L,2, FALSE) &amp; """;"   )             )</f>
        <v/>
      </c>
      <c r="N224" t="str">
        <f>IF(Data!$K225=N$1, "",             IF(ISERR(SEARCH(N$1,Data!$G225)),        "",          ";" &amp; VLOOKUP(N$1,Data!$K:$M,3, FALSE) &amp; ",""" &amp; VLOOKUP(N$1,Data!$K:$L,2, FALSE) &amp; """;"   )             )</f>
        <v/>
      </c>
      <c r="O224" t="str">
        <f>IF(Data!$K225=O$1, "",             IF(ISERR(SEARCH(O$1,Data!$G225)),        "",          ";" &amp; VLOOKUP(O$1,Data!$K:$M,3, FALSE) &amp; ",""" &amp; VLOOKUP(O$1,Data!$K:$L,2, FALSE) &amp; """;"   )             )</f>
        <v/>
      </c>
      <c r="P224" t="str">
        <f>IF(Data!$K225=P$1, "",             IF(ISERR(SEARCH(P$1,Data!$G225)),        "",          ";" &amp; VLOOKUP(P$1,Data!$K:$M,3, FALSE) &amp; ",""" &amp; VLOOKUP(P$1,Data!$K:$L,2, FALSE) &amp; """;"   )             )</f>
        <v/>
      </c>
      <c r="Q224" t="str">
        <f>IF(Data!$K225=Q$1, "",             IF(ISERR(SEARCH(Q$1,Data!$G225)),        "",          ";" &amp; VLOOKUP(Q$1,Data!$K:$M,3, FALSE) &amp; ",""" &amp; VLOOKUP(Q$1,Data!$K:$L,2, FALSE) &amp; """;"   )             )</f>
        <v/>
      </c>
      <c r="R224" t="str">
        <f>IF(Data!$K225=R$1, "",             IF(ISERR(SEARCH(R$1,Data!$G225)),        "",          ";" &amp; VLOOKUP(R$1,Data!$K:$M,3, FALSE) &amp; ",""" &amp; VLOOKUP(R$1,Data!$K:$L,2, FALSE) &amp; """;"   )             )</f>
        <v/>
      </c>
      <c r="S224" t="str">
        <f>IF(Data!$K225=S$1, "",             IF(ISERR(SEARCH(S$1,Data!$G225)),        "",          ";" &amp; VLOOKUP(S$1,Data!$K:$M,3, FALSE) &amp; ",""" &amp; VLOOKUP(S$1,Data!$K:$L,2, FALSE) &amp; """;"   )             )</f>
        <v/>
      </c>
      <c r="T224" t="str">
        <f>IF(Data!$K225=T$1, "",             IF(ISERR(SEARCH(T$1,Data!$G225)),        "",          ";" &amp; VLOOKUP(T$1,Data!$K:$M,3, FALSE) &amp; ",""" &amp; VLOOKUP(T$1,Data!$K:$L,2, FALSE) &amp; """;"   )             )</f>
        <v/>
      </c>
      <c r="U224" t="str">
        <f>IF(Data!$K225=U$1, "",             IF(ISERR(SEARCH(U$1,Data!$G225)),        "",          ";" &amp; VLOOKUP(U$1,Data!$K:$M,3, FALSE) &amp; ",""" &amp; VLOOKUP(U$1,Data!$K:$L,2, FALSE) &amp; """;"   )             )</f>
        <v/>
      </c>
      <c r="V224" t="str">
        <f>IF(Data!$K225=V$1, "",             IF(ISERR(SEARCH(V$1,Data!$G225)),        "",          ";" &amp; VLOOKUP(V$1,Data!$K:$M,3, FALSE) &amp; ",""" &amp; VLOOKUP(V$1,Data!$K:$L,2, FALSE) &amp; """;"   )             )</f>
        <v/>
      </c>
      <c r="W224" t="str">
        <f>IF(Data!$K225=W$1, "",             IF(ISERR(SEARCH(W$1,Data!$G225)),        "",          ";" &amp; VLOOKUP(W$1,Data!$K:$M,3, FALSE) &amp; ",""" &amp; VLOOKUP(W$1,Data!$K:$L,2, FALSE) &amp; """;"   )             )</f>
        <v/>
      </c>
      <c r="X224" t="str">
        <f>IF(Data!$K225=X$1, "",             IF(ISERR(SEARCH(X$1,Data!$G225)),        "",          ";" &amp; VLOOKUP(X$1,Data!$K:$M,3, FALSE) &amp; ",""" &amp; VLOOKUP(X$1,Data!$K:$L,2, FALSE) &amp; """;"   )             )</f>
        <v/>
      </c>
      <c r="Y224" t="str">
        <f>IF(Data!$K225=Y$1, "",             IF(ISERR(SEARCH(Y$1,Data!$G225)),        "",          ";" &amp; VLOOKUP(Y$1,Data!$K:$M,3, FALSE) &amp; ",""" &amp; VLOOKUP(Y$1,Data!$K:$L,2, FALSE) &amp; """;"   )             )</f>
        <v/>
      </c>
      <c r="Z224" t="str">
        <f>IF(Data!$K225=Z$1, "",             IF(ISERR(SEARCH(Z$1,Data!$G225)),        "",          ";" &amp; VLOOKUP(Z$1,Data!$K:$M,3, FALSE) &amp; ",""" &amp; VLOOKUP(Z$1,Data!$K:$L,2, FALSE) &amp; """;"   )             )</f>
        <v/>
      </c>
      <c r="AA224" t="str">
        <f>IF(Data!$K225=AA$1, "",             IF(ISERR(SEARCH(AA$1,Data!$G225)),        "",          ";" &amp; VLOOKUP(AA$1,Data!$K:$M,3, FALSE) &amp; ",""" &amp; VLOOKUP(AA$1,Data!$K:$L,2, FALSE) &amp; """;"   )             )</f>
        <v/>
      </c>
      <c r="AB224" t="str">
        <f>IF(Data!$K225=AB$1, "",             IF(ISERR(SEARCH(AB$1,Data!$G225)),        "",          ";" &amp; VLOOKUP(AB$1,Data!$K:$M,3, FALSE) &amp; ",""" &amp; VLOOKUP(AB$1,Data!$K:$L,2, FALSE) &amp; """;"   )             )</f>
        <v/>
      </c>
      <c r="AC224" t="str">
        <f>IF(Data!$K225=AC$1, "",             IF(ISERR(SEARCH(AC$1,Data!$G225)),        "",          ";" &amp; VLOOKUP(AC$1,Data!$K:$M,3, FALSE) &amp; ",""" &amp; VLOOKUP(AC$1,Data!$K:$L,2, FALSE) &amp; """;"   )             )</f>
        <v/>
      </c>
      <c r="AD224" t="str">
        <f>IF(Data!$K225=AD$1, "",             IF(ISERR(SEARCH(AD$1,Data!$G225)),        "",          ";" &amp; VLOOKUP(AD$1,Data!$K:$M,3, FALSE) &amp; ",""" &amp; VLOOKUP(AD$1,Data!$K:$L,2, FALSE) &amp; """;"   )             )</f>
        <v/>
      </c>
      <c r="AE224" t="str">
        <f>IF(Data!$K225=AE$1, "",             IF(ISERR(SEARCH(AE$1,Data!$G225)),        "",          ";" &amp; VLOOKUP(AE$1,Data!$K:$M,3, FALSE) &amp; ",""" &amp; VLOOKUP(AE$1,Data!$K:$L,2, FALSE) &amp; """;"   )             )</f>
        <v/>
      </c>
      <c r="AF224" t="str">
        <f>IF(Data!$K225=AF$1, "",             IF(ISERR(SEARCH(AF$1,Data!$G225)),        "",          ";" &amp; VLOOKUP(AF$1,Data!$K:$M,3, FALSE) &amp; ",""" &amp; VLOOKUP(AF$1,Data!$K:$L,2, FALSE) &amp; """;"   )             )</f>
        <v/>
      </c>
      <c r="AG224" t="str">
        <f>IF(Data!$K225=AG$1, "",             IF(ISERR(SEARCH(AG$1,Data!$G225)),        "",          ";" &amp; VLOOKUP(AG$1,Data!$K:$M,3, FALSE) &amp; ",""" &amp; VLOOKUP(AG$1,Data!$K:$L,2, FALSE) &amp; """;"   )             )</f>
        <v/>
      </c>
      <c r="AH224" t="str">
        <f>IF(Data!$K225=AH$1, "",             IF(ISERR(SEARCH(AH$1,Data!$G225)),        "",          ";" &amp; VLOOKUP(AH$1,Data!$K:$M,3, FALSE) &amp; ",""" &amp; VLOOKUP(AH$1,Data!$K:$L,2, FALSE) &amp; """;"   )             )</f>
        <v/>
      </c>
      <c r="AI224" t="str">
        <f>IF(Data!$K225=AI$1, "",             IF(ISERR(SEARCH(AI$1,Data!$G225)),        "",          ";" &amp; VLOOKUP(AI$1,Data!$K:$M,3, FALSE) &amp; ",""" &amp; VLOOKUP(AI$1,Data!$K:$L,2, FALSE) &amp; """;"   )             )</f>
        <v/>
      </c>
      <c r="AJ224" t="str">
        <f>IF(Data!$K225=AJ$1, "",             IF(ISERR(SEARCH(AJ$1,Data!$G225)),        "",          ";" &amp; VLOOKUP(AJ$1,Data!$K:$M,3, FALSE) &amp; ",""" &amp; VLOOKUP(AJ$1,Data!$K:$L,2, FALSE) &amp; """;"   )             )</f>
        <v/>
      </c>
      <c r="AK224" t="str">
        <f>IF(Data!$K225=AK$1, "",             IF(ISERR(SEARCH(AK$1,Data!$G225)),        "",          ";" &amp; VLOOKUP(AK$1,Data!$K:$M,3, FALSE) &amp; ",""" &amp; VLOOKUP(AK$1,Data!$K:$L,2, FALSE) &amp; """;"   )             )</f>
        <v/>
      </c>
      <c r="AL224" t="str">
        <f>IF(Data!$K225=AL$1, "",             IF(ISERR(SEARCH(AL$1,Data!$G225)),        "",          ";" &amp; VLOOKUP(AL$1,Data!$K:$M,3, FALSE) &amp; ",""" &amp; VLOOKUP(AL$1,Data!$K:$L,2, FALSE) &amp; """;"   )             )</f>
        <v/>
      </c>
      <c r="AM224" t="str">
        <f>IF(Data!$K225=AM$1, "",             IF(ISERR(SEARCH(AM$1,Data!$G225)),        "",          ";" &amp; VLOOKUP(AM$1,Data!$K:$M,3, FALSE) &amp; ",""" &amp; VLOOKUP(AM$1,Data!$K:$L,2, FALSE) &amp; """;"   )             )</f>
        <v/>
      </c>
      <c r="AN224" t="str">
        <f>IF(Data!$K225=AN$1, "",             IF(ISERR(SEARCH(AN$1,Data!$G225)),        "",          ";" &amp; VLOOKUP(AN$1,Data!$K:$M,3, FALSE) &amp; ",""" &amp; VLOOKUP(AN$1,Data!$K:$L,2, FALSE) &amp; """;"   )             )</f>
        <v/>
      </c>
      <c r="AO224" t="str">
        <f>IF(Data!$K225=AO$1, "",             IF(ISERR(SEARCH(AO$1,Data!$G225)),        "",          ";" &amp; VLOOKUP(AO$1,Data!$K:$M,3, FALSE) &amp; ",""" &amp; VLOOKUP(AO$1,Data!$K:$L,2, FALSE) &amp; """;"   )             )</f>
        <v/>
      </c>
      <c r="AP224" t="str">
        <f>IF(Data!$K225=AP$1, "",             IF(ISERR(SEARCH(AP$1,Data!$G225)),        "",          ";" &amp; VLOOKUP(AP$1,Data!$K:$M,3, FALSE) &amp; ",""" &amp; VLOOKUP(AP$1,Data!$K:$L,2, FALSE) &amp; """;"   )             )</f>
        <v/>
      </c>
      <c r="AQ224" t="str">
        <f>IF(Data!$K225=AQ$1, "",             IF(ISERR(SEARCH(AQ$1,Data!$G225)),        "",          ";" &amp; VLOOKUP(AQ$1,Data!$K:$M,3, FALSE) &amp; ",""" &amp; VLOOKUP(AQ$1,Data!$K:$L,2, FALSE) &amp; """;"   )             )</f>
        <v/>
      </c>
      <c r="AR224" t="str">
        <f>IF(Data!$K225=AR$1, "",             IF(ISERR(SEARCH(AR$1,Data!$G225)),        "",          ";" &amp; VLOOKUP(AR$1,Data!$K:$M,3, FALSE) &amp; ",""" &amp; VLOOKUP(AR$1,Data!$K:$L,2, FALSE) &amp; """;"   )             )</f>
        <v/>
      </c>
      <c r="AS224" t="str">
        <f>IF(Data!$K225=AS$1, "",             IF(ISERR(SEARCH(AS$1,Data!$G225)),        "",          ";" &amp; VLOOKUP(AS$1,Data!$K:$M,3, FALSE) &amp; ",""" &amp; VLOOKUP(AS$1,Data!$K:$L,2, FALSE) &amp; """;"   )             )</f>
        <v/>
      </c>
      <c r="AT224" t="str">
        <f>IF(Data!$K225=AT$1, "",             IF(ISERR(SEARCH(AT$1,Data!$G225)),        "",          ";" &amp; VLOOKUP(AT$1,Data!$K:$M,3, FALSE) &amp; ",""" &amp; VLOOKUP(AT$1,Data!$K:$L,2, FALSE) &amp; """;"   )             )</f>
        <v/>
      </c>
      <c r="AU224" t="str">
        <f>IF(Data!$K225=AU$1, "",             IF(ISERR(SEARCH(AU$1,Data!$G225)),        "",          ";" &amp; VLOOKUP(AU$1,Data!$K:$M,3, FALSE) &amp; ",""" &amp; VLOOKUP(AU$1,Data!$K:$L,2, FALSE) &amp; """;"   )             )</f>
        <v/>
      </c>
      <c r="AV224" t="str">
        <f>IF(Data!$K225=AV$1, "",             IF(ISERR(SEARCH(AV$1,Data!$G225)),        "",          ";" &amp; VLOOKUP(AV$1,Data!$K:$M,3, FALSE) &amp; ",""" &amp; VLOOKUP(AV$1,Data!$K:$L,2, FALSE) &amp; """;"   )             )</f>
        <v/>
      </c>
      <c r="AW224" t="str">
        <f>IF(Data!$K225=AW$1, "",             IF(ISERR(SEARCH(AW$1,Data!$G225)),        "",          ";" &amp; VLOOKUP(AW$1,Data!$K:$M,3, FALSE) &amp; ",""" &amp; VLOOKUP(AW$1,Data!$K:$L,2, FALSE) &amp; """;"   )             )</f>
        <v/>
      </c>
      <c r="AX224" t="str">
        <f>IF(Data!$K225=AX$1, "",             IF(ISERR(SEARCH(AX$1,Data!$G225)),        "",          ";" &amp; VLOOKUP(AX$1,Data!$K:$M,3, FALSE) &amp; ",""" &amp; VLOOKUP(AX$1,Data!$K:$L,2, FALSE) &amp; """;"   )             )</f>
        <v/>
      </c>
      <c r="AY224" t="str">
        <f>IF(Data!$K225=AY$1, "",             IF(ISERR(SEARCH(AY$1,Data!$G225)),        "",          ";" &amp; VLOOKUP(AY$1,Data!$K:$M,3, FALSE) &amp; ",""" &amp; VLOOKUP(AY$1,Data!$K:$L,2, FALSE) &amp; """;"   )             )</f>
        <v/>
      </c>
      <c r="AZ224" t="str">
        <f>IF(Data!$K225=AZ$1, "",             IF(ISERR(SEARCH(AZ$1,Data!$G225)),        "",          ";" &amp; VLOOKUP(AZ$1,Data!$K:$M,3, FALSE) &amp; ",""" &amp; VLOOKUP(AZ$1,Data!$K:$L,2, FALSE) &amp; """;"   )             )</f>
        <v/>
      </c>
      <c r="BA224" t="str">
        <f>IF(Data!$K225=BA$1, "",             IF(ISERR(SEARCH(BA$1,Data!$G225)),        "",          ";" &amp; VLOOKUP(BA$1,Data!$K:$M,3, FALSE) &amp; ",""" &amp; VLOOKUP(BA$1,Data!$K:$L,2, FALSE) &amp; """;"   )             )</f>
        <v/>
      </c>
      <c r="BB224" t="str">
        <f>IF(Data!$K225=BB$1, "",             IF(ISERR(SEARCH(BB$1,Data!$G225)),        "",          ";" &amp; VLOOKUP(BB$1,Data!$K:$M,3, FALSE) &amp; ",""" &amp; VLOOKUP(BB$1,Data!$K:$L,2, FALSE) &amp; """;"   )             )</f>
        <v/>
      </c>
      <c r="BC224" t="str">
        <f>IF(Data!$K225=BC$1, "",             IF(ISERR(SEARCH(BC$1,Data!$G225)),        "",          ";" &amp; VLOOKUP(BC$1,Data!$K:$M,3, FALSE) &amp; ",""" &amp; VLOOKUP(BC$1,Data!$K:$L,2, FALSE) &amp; """;"   )             )</f>
        <v/>
      </c>
      <c r="BD224" t="str">
        <f>IF(Data!$K225=BD$1, "",             IF(ISERR(SEARCH(BD$1,Data!$G225)),        "",          ";" &amp; VLOOKUP(BD$1,Data!$K:$M,3, FALSE) &amp; ",""" &amp; VLOOKUP(BD$1,Data!$K:$L,2, FALSE) &amp; """;"   )             )</f>
        <v/>
      </c>
      <c r="BE224" t="str">
        <f>IF(Data!$K225=BE$1, "",             IF(ISERR(SEARCH(BE$1,Data!$G225)),        "",          ";" &amp; VLOOKUP(BE$1,Data!$K:$M,3, FALSE) &amp; ",""" &amp; VLOOKUP(BE$1,Data!$K:$L,2, FALSE) &amp; """;"   )             )</f>
        <v/>
      </c>
      <c r="BF224" t="str">
        <f>IF(Data!$K225=BF$1, "",             IF(ISERR(SEARCH(BF$1,Data!$G225)),        "",          ";" &amp; VLOOKUP(BF$1,Data!$K:$M,3, FALSE) &amp; ",""" &amp; VLOOKUP(BF$1,Data!$K:$L,2, FALSE) &amp; """;"   )             )</f>
        <v/>
      </c>
      <c r="BG224" t="str">
        <f>IF(Data!$K225=BG$1, "",             IF(ISERR(SEARCH(BG$1,Data!$G225)),        "",          ";" &amp; VLOOKUP(BG$1,Data!$K:$M,3, FALSE) &amp; ",""" &amp; VLOOKUP(BG$1,Data!$K:$L,2, FALSE) &amp; """;"   )             )</f>
        <v/>
      </c>
      <c r="BH224" t="str">
        <f>IF(Data!$K225=BH$1, "",             IF(ISERR(SEARCH(BH$1,Data!$G225)),        "",          ";" &amp; VLOOKUP(BH$1,Data!$K:$M,3, FALSE) &amp; ",""" &amp; VLOOKUP(BH$1,Data!$K:$L,2, FALSE) &amp; """;"   )             )</f>
        <v/>
      </c>
      <c r="BI224" t="str">
        <f>IF(Data!$K225=BI$1, "",             IF(ISERR(SEARCH(BI$1,Data!$G225)),        "",          ";" &amp; VLOOKUP(BI$1,Data!$K:$M,3, FALSE) &amp; ",""" &amp; VLOOKUP(BI$1,Data!$K:$L,2, FALSE) &amp; """;"   )             )</f>
        <v/>
      </c>
      <c r="BJ224" t="str">
        <f>IF(Data!$K225=BJ$1, "",             IF(ISERR(SEARCH(BJ$1,Data!$G225)),        "",          ";" &amp; VLOOKUP(BJ$1,Data!$K:$M,3, FALSE) &amp; ",""" &amp; VLOOKUP(BJ$1,Data!$K:$L,2, FALSE) &amp; """;"   )             )</f>
        <v/>
      </c>
      <c r="BK224" t="str">
        <f>IF(Data!$K225=BK$1, "",             IF(ISERR(SEARCH(BK$1,Data!$G225)),        "",          ";" &amp; VLOOKUP(BK$1,Data!$K:$M,3, FALSE) &amp; ",""" &amp; VLOOKUP(BK$1,Data!$K:$L,2, FALSE) &amp; """;"   )             )</f>
        <v/>
      </c>
      <c r="BL224" t="str">
        <f>IF(Data!$K225=BL$1, "",             IF(ISERR(SEARCH(BL$1,Data!$G225)),        "",          ";" &amp; VLOOKUP(BL$1,Data!$K:$M,3, FALSE) &amp; ",""" &amp; VLOOKUP(BL$1,Data!$K:$L,2, FALSE) &amp; """;"   )             )</f>
        <v/>
      </c>
      <c r="BM224" t="str">
        <f>IF(Data!$K225=BM$1, "",             IF(ISERR(SEARCH(BM$1,Data!$G225)),        "",          ";" &amp; VLOOKUP(BM$1,Data!$K:$M,3, FALSE) &amp; ",""" &amp; VLOOKUP(BM$1,Data!$K:$L,2, FALSE) &amp; """;"   )             )</f>
        <v/>
      </c>
      <c r="BN224" t="str">
        <f>IF(Data!$K225=BN$1, "",             IF(ISERR(SEARCH(BN$1,Data!$G225)),        "",          ";" &amp; VLOOKUP(BN$1,Data!$K:$M,3, FALSE) &amp; ",""" &amp; VLOOKUP(BN$1,Data!$K:$L,2, FALSE) &amp; """;"   )             )</f>
        <v/>
      </c>
      <c r="BO224" t="str">
        <f>IF(Data!$K225=BO$1, "",             IF(ISERR(SEARCH(BO$1,Data!$G225)),        "",          ";" &amp; VLOOKUP(BO$1,Data!$K:$M,3, FALSE) &amp; ",""" &amp; VLOOKUP(BO$1,Data!$K:$L,2, FALSE) &amp; """;"   )             )</f>
        <v/>
      </c>
      <c r="BP224" t="str">
        <f>IF(Data!$K225=BP$1, "",             IF(ISERR(SEARCH(BP$1,Data!$G225)),        "",          ";" &amp; VLOOKUP(BP$1,Data!$K:$M,3, FALSE) &amp; ",""" &amp; VLOOKUP(BP$1,Data!$K:$L,2, FALSE) &amp; """;"   )             )</f>
        <v/>
      </c>
      <c r="BQ224" t="str">
        <f>IF(Data!$K225=BQ$1, "",             IF(ISERR(SEARCH(BQ$1,Data!$G225)),        "",          ";" &amp; VLOOKUP(BQ$1,Data!$K:$M,3, FALSE) &amp; ",""" &amp; VLOOKUP(BQ$1,Data!$K:$L,2, FALSE) &amp; """;"   )             )</f>
        <v/>
      </c>
      <c r="BR224" t="str">
        <f>IF(Data!$K225=BR$1, "",             IF(ISERR(SEARCH(BR$1,Data!$G225)),        "",          ";" &amp; VLOOKUP(BR$1,Data!$K:$M,3, FALSE) &amp; ",""" &amp; VLOOKUP(BR$1,Data!$K:$L,2, FALSE) &amp; """;"   )             )</f>
        <v/>
      </c>
      <c r="BS224" t="str">
        <f>IF(Data!$K225=BS$1, "",             IF(ISERR(SEARCH(BS$1,Data!$G225)),        "",          ";" &amp; VLOOKUP(BS$1,Data!$K:$M,3, FALSE) &amp; ",""" &amp; VLOOKUP(BS$1,Data!$K:$L,2, FALSE) &amp; """;"   )             )</f>
        <v/>
      </c>
      <c r="BT224" t="str">
        <f>IF(Data!$K225=BT$1, "",             IF(ISERR(SEARCH(BT$1,Data!$G225)),        "",          ";" &amp; VLOOKUP(BT$1,Data!$K:$M,3, FALSE) &amp; ",""" &amp; VLOOKUP(BT$1,Data!$K:$L,2, FALSE) &amp; """;"   )             )</f>
        <v/>
      </c>
      <c r="BU224" t="str">
        <f>IF(Data!$K225=BU$1, "",             IF(ISERR(SEARCH(BU$1,Data!$G225)),        "",          ";" &amp; VLOOKUP(BU$1,Data!$K:$M,3, FALSE) &amp; ",""" &amp; VLOOKUP(BU$1,Data!$K:$L,2, FALSE) &amp; """;"   )             )</f>
        <v/>
      </c>
      <c r="BV224" t="str">
        <f>IF(Data!$K225=BV$1, "",             IF(ISERR(SEARCH(BV$1,Data!$G225)),        "",          ";" &amp; VLOOKUP(BV$1,Data!$K:$M,3, FALSE) &amp; ",""" &amp; VLOOKUP(BV$1,Data!$K:$L,2, FALSE) &amp; """;"   )             )</f>
        <v/>
      </c>
      <c r="BW224" t="str">
        <f>IF(Data!$K225=BW$1, "",             IF(ISERR(SEARCH(BW$1,Data!$G225)),        "",          ";" &amp; VLOOKUP(BW$1,Data!$K:$M,3, FALSE) &amp; ",""" &amp; VLOOKUP(BW$1,Data!$K:$L,2, FALSE) &amp; """;"   )             )</f>
        <v/>
      </c>
      <c r="BX224" t="str">
        <f>IF(Data!$K225=BX$1, "",             IF(ISERR(SEARCH(BX$1,Data!$G225)),        "",          ";" &amp; VLOOKUP(BX$1,Data!$K:$M,3, FALSE) &amp; ",""" &amp; VLOOKUP(BX$1,Data!$K:$L,2, FALSE) &amp; """;"   )             )</f>
        <v/>
      </c>
      <c r="BY224" t="str">
        <f>IF(Data!$K225=BY$1, "",             IF(ISERR(SEARCH(BY$1,Data!$G225)),        "",          ";" &amp; VLOOKUP(BY$1,Data!$K:$M,3, FALSE) &amp; ",""" &amp; VLOOKUP(BY$1,Data!$K:$L,2, FALSE) &amp; """;"   )             )</f>
        <v/>
      </c>
      <c r="BZ224" t="str">
        <f>IF(Data!$K225=BZ$1, "",             IF(ISERR(SEARCH(BZ$1,Data!$G225)),        "",          ";" &amp; VLOOKUP(BZ$1,Data!$K:$M,3, FALSE) &amp; ",""" &amp; VLOOKUP(BZ$1,Data!$K:$L,2, FALSE) &amp; """;"   )             )</f>
        <v/>
      </c>
      <c r="CA224" t="str">
        <f>IF(Data!$K225=CA$1, "",             IF(ISERR(SEARCH(CA$1,Data!$G225)),        "",          ";" &amp; VLOOKUP(CA$1,Data!$K:$M,3, FALSE) &amp; ",""" &amp; VLOOKUP(CA$1,Data!$K:$L,2, FALSE) &amp; """;"   )             )</f>
        <v/>
      </c>
      <c r="CB224" t="str">
        <f>IF(Data!$K225=CB$1, "",             IF(ISERR(SEARCH(CB$1,Data!$G225)),        "",          ";" &amp; VLOOKUP(CB$1,Data!$K:$M,3, FALSE) &amp; ",""" &amp; VLOOKUP(CB$1,Data!$K:$L,2, FALSE) &amp; """;"   )             )</f>
        <v/>
      </c>
      <c r="CC224" t="str">
        <f>IF(Data!$K225=CC$1, "",             IF(ISERR(SEARCH(CC$1,Data!$G225)),        "",          ";" &amp; VLOOKUP(CC$1,Data!$K:$M,3, FALSE) &amp; ",""" &amp; VLOOKUP(CC$1,Data!$K:$L,2, FALSE) &amp; """;"   )             )</f>
        <v/>
      </c>
      <c r="CD224" t="str">
        <f>IF(Data!$K225=CD$1, "",             IF(ISERR(SEARCH(CD$1,Data!$G225)),        "",          ";" &amp; VLOOKUP(CD$1,Data!$K:$M,3, FALSE) &amp; ",""" &amp; VLOOKUP(CD$1,Data!$K:$L,2, FALSE) &amp; """;"   )             )</f>
        <v/>
      </c>
      <c r="CE224" t="str">
        <f>IF(Data!$K225=CE$1, "",             IF(ISERR(SEARCH(CE$1,Data!$G225)),        "",          ";" &amp; VLOOKUP(CE$1,Data!$K:$M,3, FALSE) &amp; ",""" &amp; VLOOKUP(CE$1,Data!$K:$L,2, FALSE) &amp; """;"   )             )</f>
        <v/>
      </c>
      <c r="CF224" t="str">
        <f>IF(Data!$K225=CF$1, "",             IF(ISERR(SEARCH(CF$1,Data!$G225)),        "",          ";" &amp; VLOOKUP(CF$1,Data!$K:$M,3, FALSE) &amp; ",""" &amp; VLOOKUP(CF$1,Data!$K:$L,2, FALSE) &amp; """;"   )             )</f>
        <v/>
      </c>
      <c r="CG224" t="str">
        <f>IF(Data!$K225=CG$1, "",             IF(ISERR(SEARCH(CG$1,Data!$G225)),        "",          ";" &amp; VLOOKUP(CG$1,Data!$K:$M,3, FALSE) &amp; ",""" &amp; VLOOKUP(CG$1,Data!$K:$L,2, FALSE) &amp; """;"   )             )</f>
        <v/>
      </c>
      <c r="CH224" t="str">
        <f>IF(Data!$K225=CH$1, "",             IF(ISERR(SEARCH(CH$1,Data!$G225)),        "",          ";" &amp; VLOOKUP(CH$1,Data!$K:$M,3, FALSE) &amp; ",""" &amp; VLOOKUP(CH$1,Data!$K:$L,2, FALSE) &amp; """;"   )             )</f>
        <v/>
      </c>
      <c r="CI224" t="str">
        <f>IF(Data!$K225=CI$1, "",             IF(ISERR(SEARCH(CI$1,Data!$G225)),        "",          ";" &amp; VLOOKUP(CI$1,Data!$K:$M,3, FALSE) &amp; ",""" &amp; VLOOKUP(CI$1,Data!$K:$L,2, FALSE) &amp; """;"   )             )</f>
        <v/>
      </c>
      <c r="CJ224" t="str">
        <f>IF(Data!$K225=CJ$1, "",             IF(ISERR(SEARCH(CJ$1,Data!$G225)),        "",          ";" &amp; VLOOKUP(CJ$1,Data!$K:$M,3, FALSE) &amp; ",""" &amp; VLOOKUP(CJ$1,Data!$K:$L,2, FALSE) &amp; """;"   )             )</f>
        <v/>
      </c>
      <c r="CK224" t="str">
        <f>IF(Data!$K225=CK$1, "",             IF(ISERR(SEARCH(CK$1,Data!$G225)),        "",          ";" &amp; VLOOKUP(CK$1,Data!$K:$M,3, FALSE) &amp; ",""" &amp; VLOOKUP(CK$1,Data!$K:$L,2, FALSE) &amp; """;"   )             )</f>
        <v/>
      </c>
      <c r="CL224" t="str">
        <f>IF(Data!$K225=CL$1, "",             IF(ISERR(SEARCH(CL$1,Data!$G225)),        "",          ";" &amp; VLOOKUP(CL$1,Data!$K:$M,3, FALSE) &amp; ",""" &amp; VLOOKUP(CL$1,Data!$K:$L,2, FALSE) &amp; """;"   )             )</f>
        <v/>
      </c>
      <c r="CM224" t="str">
        <f>IF(Data!$K225=CM$1, "",             IF(ISERR(SEARCH(CM$1,Data!$G225)),        "",          ";" &amp; VLOOKUP(CM$1,Data!$K:$M,3, FALSE) &amp; ",""" &amp; VLOOKUP(CM$1,Data!$K:$L,2, FALSE) &amp; """;"   )             )</f>
        <v/>
      </c>
      <c r="CN224" t="str">
        <f>IF(Data!$K225=CN$1, "",             IF(ISERR(SEARCH(CN$1,Data!$G225)),        "",          ";" &amp; VLOOKUP(CN$1,Data!$K:$M,3, FALSE) &amp; ",""" &amp; VLOOKUP(CN$1,Data!$K:$L,2, FALSE) &amp; """;"   )             )</f>
        <v/>
      </c>
      <c r="CO224" t="str">
        <f>IF(Data!$K225=CO$1, "",             IF(ISERR(SEARCH(CO$1,Data!$G225)),        "",          ";" &amp; VLOOKUP(CO$1,Data!$K:$M,3, FALSE) &amp; ",""" &amp; VLOOKUP(CO$1,Data!$K:$L,2, FALSE) &amp; """;"   )             )</f>
        <v/>
      </c>
      <c r="CP224" t="str">
        <f>IF(Data!$K225=CP$1, "",             IF(ISERR(SEARCH(CP$1,Data!$G225)),        "",          ";" &amp; VLOOKUP(CP$1,Data!$K:$M,3, FALSE) &amp; ",""" &amp; VLOOKUP(CP$1,Data!$K:$L,2, FALSE) &amp; """;"   )             )</f>
        <v/>
      </c>
      <c r="CQ224" t="str">
        <f>IF(Data!$K225=CQ$1, "",             IF(ISERR(SEARCH(CQ$1,Data!$G225)),        "",          ";" &amp; VLOOKUP(CQ$1,Data!$K:$M,3, FALSE) &amp; ",""" &amp; VLOOKUP(CQ$1,Data!$K:$L,2, FALSE) &amp; """;"   )             )</f>
        <v/>
      </c>
      <c r="CR224" t="str">
        <f>IF(Data!$K225=CR$1, "",             IF(ISERR(SEARCH(CR$1,Data!$G225)),        "",          ";" &amp; VLOOKUP(CR$1,Data!$K:$M,3, FALSE) &amp; ",""" &amp; VLOOKUP(CR$1,Data!$K:$L,2, FALSE) &amp; """;"   )             )</f>
        <v/>
      </c>
      <c r="CS224" t="str">
        <f>IF(Data!$K225=CS$1, "",             IF(ISERR(SEARCH(CS$1,Data!$G225)),        "",          ";" &amp; VLOOKUP(CS$1,Data!$K:$M,3, FALSE) &amp; ",""" &amp; VLOOKUP(CS$1,Data!$K:$L,2, FALSE) &amp; """;"   )             )</f>
        <v/>
      </c>
      <c r="CT224" t="str">
        <f>IF(Data!$K225=CT$1, "",             IF(ISERR(SEARCH(CT$1,Data!$G225)),        "",          ";" &amp; VLOOKUP(CT$1,Data!$K:$M,3, FALSE) &amp; ",""" &amp; VLOOKUP(CT$1,Data!$K:$L,2, FALSE) &amp; """;"   )             )</f>
        <v/>
      </c>
      <c r="CU224" t="str">
        <f>IF(Data!$K225=CU$1, "",             IF(ISERR(SEARCH(CU$1,Data!$G225)),        "",          ";" &amp; VLOOKUP(CU$1,Data!$K:$M,3, FALSE) &amp; ",""" &amp; VLOOKUP(CU$1,Data!$K:$L,2, FALSE) &amp; """;"   )             )</f>
        <v/>
      </c>
      <c r="CV224" t="str">
        <f>IF(Data!$K225=CV$1, "",             IF(ISERR(SEARCH(CV$1,Data!$G225)),        "",          ";" &amp; VLOOKUP(CV$1,Data!$K:$M,3, FALSE) &amp; ",""" &amp; VLOOKUP(CV$1,Data!$K:$L,2, FALSE) &amp; """;"   )             )</f>
        <v/>
      </c>
      <c r="CW224" t="str">
        <f>IF(Data!$K225=CW$1, "",             IF(ISERR(SEARCH(CW$1,Data!$G225)),        "",          ";" &amp; VLOOKUP(CW$1,Data!$K:$M,3, FALSE) &amp; ",""" &amp; VLOOKUP(CW$1,Data!$K:$L,2, FALSE) &amp; """;"   )             )</f>
        <v/>
      </c>
      <c r="CX224" t="str">
        <f>IF(Data!$K225=CX$1, "",             IF(ISERR(SEARCH(CX$1,Data!$G225)),        "",          ";" &amp; VLOOKUP(CX$1,Data!$K:$M,3, FALSE) &amp; ",""" &amp; VLOOKUP(CX$1,Data!$K:$L,2, FALSE) &amp; """;"   )             )</f>
        <v/>
      </c>
      <c r="CY224" t="str">
        <f>IF(Data!$K225=CY$1, "",             IF(ISERR(SEARCH(CY$1,Data!$G225)),        "",          ";" &amp; VLOOKUP(CY$1,Data!$K:$M,3, FALSE) &amp; ",""" &amp; VLOOKUP(CY$1,Data!$K:$L,2, FALSE) &amp; """;"   )             )</f>
        <v/>
      </c>
      <c r="CZ224" t="str">
        <f>IF(Data!$K225=CZ$1, "",             IF(ISERR(SEARCH(CZ$1,Data!$G225)),        "",          ";" &amp; VLOOKUP(CZ$1,Data!$K:$M,3, FALSE) &amp; ",""" &amp; VLOOKUP(CZ$1,Data!$K:$L,2, FALSE) &amp; """;"   )             )</f>
        <v/>
      </c>
      <c r="DA224" t="str">
        <f>IF(Data!$K225=DA$1, "",             IF(ISERR(SEARCH(DA$1,Data!$G225)),        "",          ";" &amp; VLOOKUP(DA$1,Data!$K:$M,3, FALSE) &amp; ",""" &amp; VLOOKUP(DA$1,Data!$K:$L,2, FALSE) &amp; """;"   )             )</f>
        <v/>
      </c>
      <c r="DB224" t="str">
        <f>IF(Data!$K225=DB$1, "",             IF(ISERR(SEARCH(DB$1,Data!$G225)),        "",          ";" &amp; VLOOKUP(DB$1,Data!$K:$M,3, FALSE) &amp; ",""" &amp; VLOOKUP(DB$1,Data!$K:$L,2, FALSE) &amp; """;"   )             )</f>
        <v/>
      </c>
      <c r="DC224" t="str">
        <f>IF(Data!$K225=DC$1, "",             IF(ISERR(SEARCH(DC$1,Data!$G225)),        "",          ";" &amp; VLOOKUP(DC$1,Data!$K:$M,3, FALSE) &amp; ",""" &amp; VLOOKUP(DC$1,Data!$K:$L,2, FALSE) &amp; """;"   )             )</f>
        <v/>
      </c>
      <c r="DD224" t="str">
        <f>IF(Data!$K225=DD$1, "",             IF(ISERR(SEARCH(DD$1,Data!$G225)),        "",          ";" &amp; VLOOKUP(DD$1,Data!$K:$M,3, FALSE) &amp; ",""" &amp; VLOOKUP(DD$1,Data!$K:$L,2, FALSE) &amp; """;"   )             )</f>
        <v/>
      </c>
      <c r="DE224" t="str">
        <f>IF(Data!$K225=DE$1, "",             IF(ISERR(SEARCH(DE$1,Data!$G225)),        "",          ";" &amp; VLOOKUP(DE$1,Data!$K:$M,3, FALSE) &amp; ",""" &amp; VLOOKUP(DE$1,Data!$K:$L,2, FALSE) &amp; """;"   )             )</f>
        <v/>
      </c>
      <c r="DF224" t="str">
        <f>IF(Data!$K225=DF$1, "",             IF(ISERR(SEARCH(DF$1,Data!$G225)),        "",          ";" &amp; VLOOKUP(DF$1,Data!$K:$M,3, FALSE) &amp; ",""" &amp; VLOOKUP(DF$1,Data!$K:$L,2, FALSE) &amp; """;"   )             )</f>
        <v/>
      </c>
      <c r="DG224" t="str">
        <f>IF(Data!$K225=DG$1, "",             IF(ISERR(SEARCH(DG$1,Data!$G225)),        "",          ";" &amp; VLOOKUP(DG$1,Data!$K:$M,3, FALSE) &amp; ",""" &amp; VLOOKUP(DG$1,Data!$K:$L,2, FALSE) &amp; """;"   )             )</f>
        <v/>
      </c>
      <c r="DH224" t="str">
        <f>IF(Data!$K225=DH$1, "",             IF(ISERR(SEARCH(DH$1,Data!$G225)),        "",          ";" &amp; VLOOKUP(DH$1,Data!$K:$M,3, FALSE) &amp; ",""" &amp; VLOOKUP(DH$1,Data!$K:$L,2, FALSE) &amp; """;"   )             )</f>
        <v/>
      </c>
      <c r="DI224" t="str">
        <f>IF(Data!$K225=DI$1, "",             IF(ISERR(SEARCH(DI$1,Data!$G225)),        "",          ";" &amp; VLOOKUP(DI$1,Data!$K:$M,3, FALSE) &amp; ",""" &amp; VLOOKUP(DI$1,Data!$K:$L,2, FALSE) &amp; """;"   )             )</f>
        <v/>
      </c>
      <c r="DJ224" t="str">
        <f>IF(Data!$K225=DJ$1, "",             IF(ISERR(SEARCH(DJ$1,Data!$G225)),        "",          ";" &amp; VLOOKUP(DJ$1,Data!$K:$M,3, FALSE) &amp; ",""" &amp; VLOOKUP(DJ$1,Data!$K:$L,2, FALSE) &amp; """;"   )             )</f>
        <v/>
      </c>
      <c r="DK224" t="str">
        <f>IF(Data!$K225=DK$1, "",             IF(ISERR(SEARCH(DK$1,Data!$G225)),        "",          ";" &amp; VLOOKUP(DK$1,Data!$K:$M,3, FALSE) &amp; ",""" &amp; VLOOKUP(DK$1,Data!$K:$L,2, FALSE) &amp; """;"   )             )</f>
        <v/>
      </c>
      <c r="DL224" t="str">
        <f>IF(Data!$K225=DL$1, "",             IF(ISERR(SEARCH(DL$1,Data!$G225)),        "",          ";" &amp; VLOOKUP(DL$1,Data!$K:$M,3, FALSE) &amp; ",""" &amp; VLOOKUP(DL$1,Data!$K:$L,2, FALSE) &amp; """;"   )             )</f>
        <v/>
      </c>
      <c r="DM224" t="str">
        <f>IF(Data!$K225=DM$1, "",             IF(ISERR(SEARCH(DM$1,Data!$G225)),        "",          ";" &amp; VLOOKUP(DM$1,Data!$K:$M,3, FALSE) &amp; ",""" &amp; VLOOKUP(DM$1,Data!$K:$L,2, FALSE) &amp; """;"   )             )</f>
        <v/>
      </c>
      <c r="DN224" t="str">
        <f>IF(Data!$K225=DN$1, "",             IF(ISERR(SEARCH(DN$1,Data!$G225)),        "",          ";" &amp; VLOOKUP(DN$1,Data!$K:$M,3, FALSE) &amp; ",""" &amp; VLOOKUP(DN$1,Data!$K:$L,2, FALSE) &amp; """;"   )             )</f>
        <v/>
      </c>
      <c r="DO224" t="str">
        <f>IF(Data!$K225=DO$1, "",             IF(ISERR(SEARCH(DO$1,Data!$G225)),        "",          ";" &amp; VLOOKUP(DO$1,Data!$K:$M,3, FALSE) &amp; ",""" &amp; VLOOKUP(DO$1,Data!$K:$L,2, FALSE) &amp; """;"   )             )</f>
        <v/>
      </c>
      <c r="DP224" t="str">
        <f>IF(Data!$K225=DP$1, "",             IF(ISERR(SEARCH(DP$1,Data!$G225)),        "",          ";" &amp; VLOOKUP(DP$1,Data!$K:$M,3, FALSE) &amp; ",""" &amp; VLOOKUP(DP$1,Data!$K:$L,2, FALSE) &amp; """;"   )             )</f>
        <v/>
      </c>
      <c r="DQ224" t="str">
        <f>IF(Data!$K225=DQ$1, "",             IF(ISERR(SEARCH(DQ$1,Data!$G225)),        "",          ";" &amp; VLOOKUP(DQ$1,Data!$K:$M,3, FALSE) &amp; ",""" &amp; VLOOKUP(DQ$1,Data!$K:$L,2, FALSE) &amp; """;"   )             )</f>
        <v/>
      </c>
      <c r="DR224" t="str">
        <f>IF(Data!$K225=DR$1, "",             IF(ISERR(SEARCH(DR$1,Data!$G225)),        "",          ";" &amp; VLOOKUP(DR$1,Data!$K:$M,3, FALSE) &amp; ",""" &amp; VLOOKUP(DR$1,Data!$K:$L,2, FALSE) &amp; """;"   )             )</f>
        <v/>
      </c>
      <c r="DS224" t="str">
        <f>IF(Data!$K225=DS$1, "",             IF(ISERR(SEARCH(DS$1,Data!$G225)),        "",          ";" &amp; VLOOKUP(DS$1,Data!$K:$M,3, FALSE) &amp; ",""" &amp; VLOOKUP(DS$1,Data!$K:$L,2, FALSE) &amp; """;"   )             )</f>
        <v/>
      </c>
      <c r="DT224" t="str">
        <f>IF(Data!$K225=DT$1, "",             IF(ISERR(SEARCH(DT$1,Data!$G225)),        "",          ";" &amp; VLOOKUP(DT$1,Data!$K:$M,3, FALSE) &amp; ",""" &amp; VLOOKUP(DT$1,Data!$K:$L,2, FALSE) &amp; """;"   )             )</f>
        <v/>
      </c>
      <c r="DU224" t="str">
        <f>IF(Data!$K225=DU$1, "",             IF(ISERR(SEARCH(DU$1,Data!$G225)),        "",          ";" &amp; VLOOKUP(DU$1,Data!$K:$M,3, FALSE) &amp; ",""" &amp; VLOOKUP(DU$1,Data!$K:$L,2, FALSE) &amp; """;"   )             )</f>
        <v/>
      </c>
      <c r="DV224" t="str">
        <f>IF(Data!$K225=DV$1, "",             IF(ISERR(SEARCH(DV$1,Data!$G225)),        "",          ";" &amp; VLOOKUP(DV$1,Data!$K:$M,3, FALSE) &amp; ",""" &amp; VLOOKUP(DV$1,Data!$K:$L,2, FALSE) &amp; """;"   )             )</f>
        <v/>
      </c>
      <c r="DW224" t="str">
        <f>IF(Data!$K225=DW$1, "",             IF(ISERR(SEARCH(DW$1,Data!$G225)),        "",          ";" &amp; VLOOKUP(DW$1,Data!$K:$M,3, FALSE) &amp; ",""" &amp; VLOOKUP(DW$1,Data!$K:$L,2, FALSE) &amp; """;"   )             )</f>
        <v/>
      </c>
      <c r="DX224" t="str">
        <f>IF(Data!$K225=DX$1, "",             IF(ISERR(SEARCH(DX$1,Data!$G225)),        "",          ";" &amp; VLOOKUP(DX$1,Data!$K:$M,3, FALSE) &amp; ",""" &amp; VLOOKUP(DX$1,Data!$K:$L,2, FALSE) &amp; """;"   )             )</f>
        <v/>
      </c>
      <c r="DY224" t="str">
        <f>IF(Data!$K225=DY$1, "",             IF(ISERR(SEARCH(DY$1,Data!$G225)),        "",          ";" &amp; VLOOKUP(DY$1,Data!$K:$M,3, FALSE) &amp; ",""" &amp; VLOOKUP(DY$1,Data!$K:$L,2, FALSE) &amp; """;"   )             )</f>
        <v/>
      </c>
      <c r="DZ224" t="str">
        <f>IF(Data!$K225=DZ$1, "",             IF(ISERR(SEARCH(DZ$1,Data!$G225)),        "",          ";" &amp; VLOOKUP(DZ$1,Data!$K:$M,3, FALSE) &amp; ",""" &amp; VLOOKUP(DZ$1,Data!$K:$L,2, FALSE) &amp; """;"   )             )</f>
        <v/>
      </c>
      <c r="EA224" t="str">
        <f>IF(Data!$K225=EA$1, "",             IF(ISERR(SEARCH(EA$1,Data!$G225)),        "",          ";" &amp; VLOOKUP(EA$1,Data!$K:$M,3, FALSE) &amp; ",""" &amp; VLOOKUP(EA$1,Data!$K:$L,2, FALSE) &amp; """;"   )             )</f>
        <v/>
      </c>
      <c r="EB224" t="str">
        <f>IF(Data!$K225=EB$1, "",             IF(ISERR(SEARCH(EB$1,Data!$G225)),        "",          ";" &amp; VLOOKUP(EB$1,Data!$K:$M,3, FALSE) &amp; ",""" &amp; VLOOKUP(EB$1,Data!$K:$L,2, FALSE) &amp; """;"   )             )</f>
        <v/>
      </c>
      <c r="EC224" t="str">
        <f>IF(Data!$K225=EC$1, "",             IF(ISERR(SEARCH(EC$1,Data!$G225)),        "",          ";" &amp; VLOOKUP(EC$1,Data!$K:$M,3, FALSE) &amp; ",""" &amp; VLOOKUP(EC$1,Data!$K:$L,2, FALSE) &amp; """;"   )             )</f>
        <v/>
      </c>
      <c r="ED224" t="str">
        <f>IF(Data!$K225=ED$1, "",             IF(ISERR(SEARCH(ED$1,Data!$G225)),        "",          ";" &amp; VLOOKUP(ED$1,Data!$K:$M,3, FALSE) &amp; ",""" &amp; VLOOKUP(ED$1,Data!$K:$L,2, FALSE) &amp; """;"   )             )</f>
        <v/>
      </c>
      <c r="EE224" t="str">
        <f>IF(Data!$K225=EE$1, "",             IF(ISERR(SEARCH(EE$1,Data!$G225)),        "",          ";" &amp; VLOOKUP(EE$1,Data!$K:$M,3, FALSE) &amp; ",""" &amp; VLOOKUP(EE$1,Data!$K:$L,2, FALSE) &amp; """;"   )             )</f>
        <v/>
      </c>
      <c r="EF224" t="str">
        <f>IF(Data!$K225=EF$1, "",             IF(ISERR(SEARCH(EF$1,Data!$G225)),        "",          ";" &amp; VLOOKUP(EF$1,Data!$K:$M,3, FALSE) &amp; ",""" &amp; VLOOKUP(EF$1,Data!$K:$L,2, FALSE) &amp; """;"   )             )</f>
        <v/>
      </c>
      <c r="EG224" t="str">
        <f>IF(Data!$K225=EG$1, "",             IF(ISERR(SEARCH(EG$1,Data!$G225)),        "",          ";" &amp; VLOOKUP(EG$1,Data!$K:$M,3, FALSE) &amp; ",""" &amp; VLOOKUP(EG$1,Data!$K:$L,2, FALSE) &amp; """;"   )             )</f>
        <v/>
      </c>
      <c r="EH224" t="str">
        <f>IF(Data!$K225=EH$1, "",             IF(ISERR(SEARCH(EH$1,Data!$G225)),        "",          ";" &amp; VLOOKUP(EH$1,Data!$K:$M,3, FALSE) &amp; ",""" &amp; VLOOKUP(EH$1,Data!$K:$L,2, FALSE) &amp; """;"   )             )</f>
        <v/>
      </c>
      <c r="EI224" t="str">
        <f>IF(Data!$K225=EI$1, "",             IF(ISERR(SEARCH(EI$1,Data!$G225)),        "",          ";" &amp; VLOOKUP(EI$1,Data!$K:$M,3, FALSE) &amp; ",""" &amp; VLOOKUP(EI$1,Data!$K:$L,2, FALSE) &amp; """;"   )             )</f>
        <v/>
      </c>
      <c r="EJ224" t="str">
        <f>IF(Data!$K225=EJ$1, "",             IF(ISERR(SEARCH(EJ$1,Data!$G225)),        "",          ";" &amp; VLOOKUP(EJ$1,Data!$K:$M,3, FALSE) &amp; ",""" &amp; VLOOKUP(EJ$1,Data!$K:$L,2, FALSE) &amp; """;"   )             )</f>
        <v/>
      </c>
      <c r="EK224" t="str">
        <f>IF(Data!$K225=EK$1, "",             IF(ISERR(SEARCH(EK$1,Data!$G225)),        "",          ";" &amp; VLOOKUP(EK$1,Data!$K:$M,3, FALSE) &amp; ",""" &amp; VLOOKUP(EK$1,Data!$K:$L,2, FALSE) &amp; """;"   )             )</f>
        <v/>
      </c>
      <c r="EL224" t="str">
        <f>IF(Data!$K225=EL$1, "",             IF(ISERR(SEARCH(EL$1,Data!$G225)),        "",          ";" &amp; VLOOKUP(EL$1,Data!$K:$M,3, FALSE) &amp; ",""" &amp; VLOOKUP(EL$1,Data!$K:$L,2, FALSE) &amp; """;"   )             )</f>
        <v/>
      </c>
      <c r="EM224" t="str">
        <f>IF(Data!$K225=EM$1, "",             IF(ISERR(SEARCH(EM$1,Data!$G225)),        "",          ";" &amp; VLOOKUP(EM$1,Data!$K:$M,3, FALSE) &amp; ",""" &amp; VLOOKUP(EM$1,Data!$K:$L,2, FALSE) &amp; """;"   )             )</f>
        <v/>
      </c>
      <c r="EN224" t="str">
        <f>IF(Data!$K225=EN$1, "",             IF(ISERR(SEARCH(EN$1,Data!$G225)),        "",          ";" &amp; VLOOKUP(EN$1,Data!$K:$M,3, FALSE) &amp; ",""" &amp; VLOOKUP(EN$1,Data!$K:$L,2, FALSE) &amp; """;"   )             )</f>
        <v/>
      </c>
      <c r="EO224" t="str">
        <f>IF(Data!$K225=EO$1, "",             IF(ISERR(SEARCH(EO$1,Data!$G225)),        "",          ";" &amp; VLOOKUP(EO$1,Data!$K:$M,3, FALSE) &amp; ",""" &amp; VLOOKUP(EO$1,Data!$K:$L,2, FALSE) &amp; """;"   )             )</f>
        <v/>
      </c>
      <c r="EP224" t="str">
        <f>IF(Data!$K225=EP$1, "",             IF(ISERR(SEARCH(EP$1,Data!$G225)),        "",          ";" &amp; VLOOKUP(EP$1,Data!$K:$M,3, FALSE) &amp; ",""" &amp; VLOOKUP(EP$1,Data!$K:$L,2, FALSE) &amp; """;"   )             )</f>
        <v/>
      </c>
      <c r="EQ224" t="str">
        <f>IF(Data!$K225=EQ$1, "",             IF(ISERR(SEARCH(EQ$1,Data!$G225)),        "",          ";" &amp; VLOOKUP(EQ$1,Data!$K:$M,3, FALSE) &amp; ",""" &amp; VLOOKUP(EQ$1,Data!$K:$L,2, FALSE) &amp; """;"   )             )</f>
        <v/>
      </c>
      <c r="ER224" t="str">
        <f>IF(Data!$K225=ER$1, "",             IF(ISERR(SEARCH(ER$1,Data!$G225)),        "",          ";" &amp; VLOOKUP(ER$1,Data!$K:$M,3, FALSE) &amp; ",""" &amp; VLOOKUP(ER$1,Data!$K:$L,2, FALSE) &amp; """;"   )             )</f>
        <v/>
      </c>
      <c r="ES224" t="str">
        <f>IF(Data!$K225=ES$1, "",             IF(ISERR(SEARCH(ES$1,Data!$G225)),        "",          ";" &amp; VLOOKUP(ES$1,Data!$K:$M,3, FALSE) &amp; ",""" &amp; VLOOKUP(ES$1,Data!$K:$L,2, FALSE) &amp; """;"   )             )</f>
        <v/>
      </c>
      <c r="ET224" t="str">
        <f>IF(Data!$K225=ET$1, "",             IF(ISERR(SEARCH(ET$1,Data!$G225)),        "",          ";" &amp; VLOOKUP(ET$1,Data!$K:$M,3, FALSE) &amp; ",""" &amp; VLOOKUP(ET$1,Data!$K:$L,2, FALSE) &amp; """;"   )             )</f>
        <v/>
      </c>
      <c r="EU224" t="str">
        <f>IF(Data!$K225=EU$1, "",             IF(ISERR(SEARCH(EU$1,Data!$G225)),        "",          ";" &amp; VLOOKUP(EU$1,Data!$K:$M,3, FALSE) &amp; ",""" &amp; VLOOKUP(EU$1,Data!$K:$L,2, FALSE) &amp; """;"   )             )</f>
        <v/>
      </c>
      <c r="EV224" t="str">
        <f>IF(Data!$K225=EV$1, "",             IF(ISERR(SEARCH(EV$1,Data!$G225)),        "",          ";" &amp; VLOOKUP(EV$1,Data!$K:$M,3, FALSE) &amp; ",""" &amp; VLOOKUP(EV$1,Data!$K:$L,2, FALSE) &amp; """;"   )             )</f>
        <v/>
      </c>
      <c r="EW224" t="str">
        <f>IF(Data!$K225=EW$1, "",             IF(ISERR(SEARCH(EW$1,Data!$G225)),        "",          ";" &amp; VLOOKUP(EW$1,Data!$K:$M,3, FALSE) &amp; ",""" &amp; VLOOKUP(EW$1,Data!$K:$L,2, FALSE) &amp; """;"   )             )</f>
        <v/>
      </c>
      <c r="EX224" t="str">
        <f>IF(Data!$K225=EX$1, "",             IF(ISERR(SEARCH(EX$1,Data!$G225)),        "",          ";" &amp; VLOOKUP(EX$1,Data!$K:$M,3, FALSE) &amp; ",""" &amp; VLOOKUP(EX$1,Data!$K:$L,2, FALSE) &amp; """;"   )             )</f>
        <v/>
      </c>
      <c r="EY224" t="str">
        <f>IF(Data!$K225=EY$1, "",             IF(ISERR(SEARCH(EY$1,Data!$G225)),        "",          ";" &amp; VLOOKUP(EY$1,Data!$K:$M,3, FALSE) &amp; ",""" &amp; VLOOKUP(EY$1,Data!$K:$L,2, FALSE) &amp; """;"   )             )</f>
        <v/>
      </c>
      <c r="EZ224" t="str">
        <f>IF(Data!$K225=EZ$1, "",             IF(ISERR(SEARCH(EZ$1,Data!$G225)),        "",          ";" &amp; VLOOKUP(EZ$1,Data!$K:$M,3, FALSE) &amp; ",""" &amp; VLOOKUP(EZ$1,Data!$K:$L,2, FALSE) &amp; """;"   )             )</f>
        <v/>
      </c>
      <c r="FA224" t="str">
        <f>IF(Data!$K225=FA$1, "",             IF(ISERR(SEARCH(FA$1,Data!$G225)),        "",          ";" &amp; VLOOKUP(FA$1,Data!$K:$M,3, FALSE) &amp; ",""" &amp; VLOOKUP(FA$1,Data!$K:$L,2, FALSE) &amp; """;"   )             )</f>
        <v/>
      </c>
      <c r="FB224" t="str">
        <f>IF(Data!$K225=FB$1, "",             IF(ISERR(SEARCH(FB$1,Data!$G225)),        "",          ";" &amp; VLOOKUP(FB$1,Data!$K:$M,3, FALSE) &amp; ",""" &amp; VLOOKUP(FB$1,Data!$K:$L,2, FALSE) &amp; """;"   )             )</f>
        <v/>
      </c>
      <c r="FC224" t="str">
        <f>IF(Data!$K225=FC$1, "",             IF(ISERR(SEARCH(FC$1,Data!$G225)),        "",          ";" &amp; VLOOKUP(FC$1,Data!$K:$M,3, FALSE) &amp; ",""" &amp; VLOOKUP(FC$1,Data!$K:$L,2, FALSE) &amp; """;"   )             )</f>
        <v/>
      </c>
      <c r="FD224" t="str">
        <f>IF(Data!$K225=FD$1, "",             IF(ISERR(SEARCH(FD$1,Data!$G225)),        "",          ";" &amp; VLOOKUP(FD$1,Data!$K:$M,3, FALSE) &amp; ",""" &amp; VLOOKUP(FD$1,Data!$K:$L,2, FALSE) &amp; """;"   )             )</f>
        <v/>
      </c>
      <c r="FE224" t="str">
        <f>IF(Data!$K225=FE$1, "",             IF(ISERR(SEARCH(FE$1,Data!$G225)),        "",          ";" &amp; VLOOKUP(FE$1,Data!$K:$M,3, FALSE) &amp; ",""" &amp; VLOOKUP(FE$1,Data!$K:$L,2, FALSE) &amp; """;"   )             )</f>
        <v/>
      </c>
      <c r="FF224" t="str">
        <f>IF(Data!$K225=FF$1, "",             IF(ISERR(SEARCH(FF$1,Data!$G225)),        "",          ";" &amp; VLOOKUP(FF$1,Data!$K:$M,3, FALSE) &amp; ",""" &amp; VLOOKUP(FF$1,Data!$K:$L,2, FALSE) &amp; """;"   )             )</f>
        <v/>
      </c>
      <c r="FG224" t="str">
        <f>IF(Data!$K225=FG$1, "",             IF(ISERR(SEARCH(FG$1,Data!$G225)),        "",          ";" &amp; VLOOKUP(FG$1,Data!$K:$M,3, FALSE) &amp; ",""" &amp; VLOOKUP(FG$1,Data!$K:$L,2, FALSE) &amp; """;"   )             )</f>
        <v/>
      </c>
      <c r="FH224" t="str">
        <f>IF(Data!$K225=FH$1, "",             IF(ISERR(SEARCH(FH$1,Data!$G225)),        "",          ";" &amp; VLOOKUP(FH$1,Data!$K:$M,3, FALSE) &amp; ",""" &amp; VLOOKUP(FH$1,Data!$K:$L,2, FALSE) &amp; """;"   )             )</f>
        <v/>
      </c>
      <c r="FI224" t="str">
        <f>IF(Data!$K225=FI$1, "",             IF(ISERR(SEARCH(FI$1,Data!$G225)),        "",          ";" &amp; VLOOKUP(FI$1,Data!$K:$M,3, FALSE) &amp; ",""" &amp; VLOOKUP(FI$1,Data!$K:$L,2, FALSE) &amp; """;"   )             )</f>
        <v/>
      </c>
      <c r="FJ224" t="str">
        <f>IF(Data!$K225=FJ$1, "",             IF(ISERR(SEARCH(FJ$1,Data!$G225)),        "",          ";" &amp; VLOOKUP(FJ$1,Data!$K:$M,3, FALSE) &amp; ",""" &amp; VLOOKUP(FJ$1,Data!$K:$L,2, FALSE) &amp; """;"   )             )</f>
        <v/>
      </c>
      <c r="FK224" t="str">
        <f>IF(Data!$K225=FK$1, "",             IF(ISERR(SEARCH(FK$1,Data!$G225)),        "",          ";" &amp; VLOOKUP(FK$1,Data!$K:$M,3, FALSE) &amp; ",""" &amp; VLOOKUP(FK$1,Data!$K:$L,2, FALSE) &amp; """;"   )             )</f>
        <v/>
      </c>
      <c r="FL224" t="str">
        <f>IF(Data!$K225=FL$1, "",             IF(ISERR(SEARCH(FL$1,Data!$G225)),        "",          ";" &amp; VLOOKUP(FL$1,Data!$K:$M,3, FALSE) &amp; ",""" &amp; VLOOKUP(FL$1,Data!$K:$L,2, FALSE) &amp; """;"   )             )</f>
        <v/>
      </c>
      <c r="FM224" t="str">
        <f>IF(Data!$K225=FM$1, "",             IF(ISERR(SEARCH(FM$1,Data!$G225)),        "",          ";" &amp; VLOOKUP(FM$1,Data!$K:$M,3, FALSE) &amp; ",""" &amp; VLOOKUP(FM$1,Data!$K:$L,2, FALSE) &amp; """;"   )             )</f>
        <v/>
      </c>
      <c r="FN224" t="str">
        <f>IF(Data!$K225=FN$1, "",             IF(ISERR(SEARCH(FN$1,Data!$G225)),        "",          ";" &amp; VLOOKUP(FN$1,Data!$K:$M,3, FALSE) &amp; ",""" &amp; VLOOKUP(FN$1,Data!$K:$L,2, FALSE) &amp; """;"   )             )</f>
        <v/>
      </c>
      <c r="FO224" t="str">
        <f>IF(Data!$K225=FO$1, "",             IF(ISERR(SEARCH(FO$1,Data!$G225)),        "",          ";" &amp; VLOOKUP(FO$1,Data!$K:$M,3, FALSE) &amp; ",""" &amp; VLOOKUP(FO$1,Data!$K:$L,2, FALSE) &amp; """;"   )             )</f>
        <v/>
      </c>
      <c r="FP224" t="str">
        <f>IF(Data!$K225=FP$1, "",             IF(ISERR(SEARCH(FP$1,Data!$G225)),        "",          ";" &amp; VLOOKUP(FP$1,Data!$K:$M,3, FALSE) &amp; ",""" &amp; VLOOKUP(FP$1,Data!$K:$L,2, FALSE) &amp; """;"   )             )</f>
        <v/>
      </c>
      <c r="FQ224" t="str">
        <f>IF(Data!$K225=FQ$1, "",             IF(ISERR(SEARCH(FQ$1,Data!$G225)),        "",          ";" &amp; VLOOKUP(FQ$1,Data!$K:$M,3, FALSE) &amp; ",""" &amp; VLOOKUP(FQ$1,Data!$K:$L,2, FALSE) &amp; """;"   )             )</f>
        <v/>
      </c>
      <c r="FR224" t="str">
        <f>IF(Data!$K225=FR$1, "",             IF(ISERR(SEARCH(FR$1,Data!$G225)),        "",          ";" &amp; VLOOKUP(FR$1,Data!$K:$M,3, FALSE) &amp; ",""" &amp; VLOOKUP(FR$1,Data!$K:$L,2, FALSE) &amp; """;"   )             )</f>
        <v/>
      </c>
      <c r="FS224" t="str">
        <f>IF(Data!$K225=FS$1, "",             IF(ISERR(SEARCH(FS$1,Data!$G225)),        "",          ";" &amp; VLOOKUP(FS$1,Data!$K:$M,3, FALSE) &amp; ",""" &amp; VLOOKUP(FS$1,Data!$K:$L,2, FALSE) &amp; """;"   )             )</f>
        <v/>
      </c>
      <c r="FT224" t="str">
        <f>IF(Data!$K225=FT$1, "",             IF(ISERR(SEARCH(FT$1,Data!$G225)),        "",          ";" &amp; VLOOKUP(FT$1,Data!$K:$M,3, FALSE) &amp; ",""" &amp; VLOOKUP(FT$1,Data!$K:$L,2, FALSE) &amp; """;"   )             )</f>
        <v/>
      </c>
      <c r="FU224" t="str">
        <f>IF(Data!$K225=FU$1, "",             IF(ISERR(SEARCH(FU$1,Data!$G225)),        "",          ";" &amp; VLOOKUP(FU$1,Data!$K:$M,3, FALSE) &amp; ",""" &amp; VLOOKUP(FU$1,Data!$K:$L,2, FALSE) &amp; """;"   )             )</f>
        <v/>
      </c>
      <c r="FV224" t="str">
        <f>IF(Data!$K225=FV$1, "",             IF(ISERR(SEARCH(FV$1,Data!$G225)),        "",          ";" &amp; VLOOKUP(FV$1,Data!$K:$M,3, FALSE) &amp; ",""" &amp; VLOOKUP(FV$1,Data!$K:$L,2, FALSE) &amp; """;"   )             )</f>
        <v/>
      </c>
      <c r="FW224" t="str">
        <f>IF(Data!$K225=FW$1, "",             IF(ISERR(SEARCH(FW$1,Data!$G225)),        "",          ";" &amp; VLOOKUP(FW$1,Data!$K:$M,3, FALSE) &amp; ",""" &amp; VLOOKUP(FW$1,Data!$K:$L,2, FALSE) &amp; """;"   )             )</f>
        <v/>
      </c>
      <c r="FX224" t="str">
        <f>IF(Data!$K225=FX$1, "",             IF(ISERR(SEARCH(FX$1,Data!$G225)),        "",          ";" &amp; VLOOKUP(FX$1,Data!$K:$M,3, FALSE) &amp; ",""" &amp; VLOOKUP(FX$1,Data!$K:$L,2, FALSE) &amp; """;"   )             )</f>
        <v/>
      </c>
      <c r="FY224" t="str">
        <f>IF(Data!$K225=FY$1, "",             IF(ISERR(SEARCH(FY$1,Data!$G225)),        "",          ";" &amp; VLOOKUP(FY$1,Data!$K:$M,3, FALSE) &amp; ",""" &amp; VLOOKUP(FY$1,Data!$K:$L,2, FALSE) &amp; """;"   )             )</f>
        <v/>
      </c>
      <c r="FZ224" t="str">
        <f>IF(Data!$K225=FZ$1, "",             IF(ISERR(SEARCH(FZ$1,Data!$G225)),        "",          ";" &amp; VLOOKUP(FZ$1,Data!$K:$M,3, FALSE) &amp; ",""" &amp; VLOOKUP(FZ$1,Data!$K:$L,2, FALSE) &amp; """;"   )             )</f>
        <v/>
      </c>
      <c r="GA224" t="str">
        <f>IF(Data!$K225=GA$1, "",             IF(ISERR(SEARCH(GA$1,Data!$G225)),        "",          ";" &amp; VLOOKUP(GA$1,Data!$K:$M,3, FALSE) &amp; ",""" &amp; VLOOKUP(GA$1,Data!$K:$L,2, FALSE) &amp; """;"   )             )</f>
        <v/>
      </c>
      <c r="GB224" t="str">
        <f>IF(Data!$K225=GB$1, "",             IF(ISERR(SEARCH(GB$1,Data!$G225)),        "",          ";" &amp; VLOOKUP(GB$1,Data!$K:$M,3, FALSE) &amp; ",""" &amp; VLOOKUP(GB$1,Data!$K:$L,2, FALSE) &amp; """;"   )             )</f>
        <v/>
      </c>
      <c r="GC224" t="str">
        <f>IF(Data!$K225=GC$1, "",             IF(ISERR(SEARCH(GC$1,Data!$G225)),        "",          ";" &amp; VLOOKUP(GC$1,Data!$K:$M,3, FALSE) &amp; ",""" &amp; VLOOKUP(GC$1,Data!$K:$L,2, FALSE) &amp; """;"   )             )</f>
        <v/>
      </c>
      <c r="GD224" t="str">
        <f>IF(Data!$K225=GD$1, "",             IF(ISERR(SEARCH(GD$1,Data!$G225)),        "",          ";" &amp; VLOOKUP(GD$1,Data!$K:$M,3, FALSE) &amp; ",""" &amp; VLOOKUP(GD$1,Data!$K:$L,2, FALSE) &amp; """;"   )             )</f>
        <v/>
      </c>
      <c r="GE224" t="str">
        <f>IF(Data!$K225=GE$1, "",             IF(ISERR(SEARCH(GE$1,Data!$G225)),        "",          ";" &amp; VLOOKUP(GE$1,Data!$K:$M,3, FALSE) &amp; ",""" &amp; VLOOKUP(GE$1,Data!$K:$L,2, FALSE) &amp; """;"   )             )</f>
        <v/>
      </c>
      <c r="GF224" t="str">
        <f>IF(Data!$K225=GF$1, "",             IF(ISERR(SEARCH(GF$1,Data!$G225)),        "",          ";" &amp; VLOOKUP(GF$1,Data!$K:$M,3, FALSE) &amp; ",""" &amp; VLOOKUP(GF$1,Data!$K:$L,2, FALSE) &amp; """;"   )             )</f>
        <v/>
      </c>
      <c r="GG224" t="str">
        <f>IF(Data!$K225=GG$1, "",             IF(ISERR(SEARCH(GG$1,Data!$G225)),        "",          ";" &amp; VLOOKUP(GG$1,Data!$K:$M,3, FALSE) &amp; ",""" &amp; VLOOKUP(GG$1,Data!$K:$L,2, FALSE) &amp; """;"   )             )</f>
        <v/>
      </c>
      <c r="GH224" t="str">
        <f>IF(Data!$K225=GH$1, "",             IF(ISERR(SEARCH(GH$1,Data!$G225)),        "",          ";" &amp; VLOOKUP(GH$1,Data!$K:$M,3, FALSE) &amp; ",""" &amp; VLOOKUP(GH$1,Data!$K:$L,2, FALSE) &amp; """;"   )             )</f>
        <v/>
      </c>
      <c r="GI224" t="str">
        <f>IF(Data!$K225=GI$1, "",             IF(ISERR(SEARCH(GI$1,Data!$G225)),        "",          ";" &amp; VLOOKUP(GI$1,Data!$K:$M,3, FALSE) &amp; ",""" &amp; VLOOKUP(GI$1,Data!$K:$L,2, FALSE) &amp; """;"   )             )</f>
        <v/>
      </c>
      <c r="GJ224" t="str">
        <f>IF(Data!$K225=GJ$1, "",             IF(ISERR(SEARCH(GJ$1,Data!$G225)),        "",          ";" &amp; VLOOKUP(GJ$1,Data!$K:$M,3, FALSE) &amp; ",""" &amp; VLOOKUP(GJ$1,Data!$K:$L,2, FALSE) &amp; """;"   )             )</f>
        <v/>
      </c>
      <c r="GK224" t="str">
        <f>IF(Data!$K225=GK$1, "",             IF(ISERR(SEARCH(GK$1,Data!$G225)),        "",          ";" &amp; VLOOKUP(GK$1,Data!$K:$M,3, FALSE) &amp; ",""" &amp; VLOOKUP(GK$1,Data!$K:$L,2, FALSE) &amp; """;"   )             )</f>
        <v/>
      </c>
      <c r="GL224" t="str">
        <f>IF(Data!$K225=GL$1, "",             IF(ISERR(SEARCH(GL$1,Data!$G225)),        "",          ";" &amp; VLOOKUP(GL$1,Data!$K:$M,3, FALSE) &amp; ",""" &amp; VLOOKUP(GL$1,Data!$K:$L,2, FALSE) &amp; """;"   )             )</f>
        <v/>
      </c>
      <c r="GM224" t="str">
        <f>IF(Data!$K225=GM$1, "",             IF(ISERR(SEARCH(GM$1,Data!$G225)),        "",          ";" &amp; VLOOKUP(GM$1,Data!$K:$M,3, FALSE) &amp; ",""" &amp; VLOOKUP(GM$1,Data!$K:$L,2, FALSE) &amp; """;"   )             )</f>
        <v/>
      </c>
      <c r="GN224" t="str">
        <f>IF(Data!$K225=GN$1, "",             IF(ISERR(SEARCH(GN$1,Data!$G225)),        "",          ";" &amp; VLOOKUP(GN$1,Data!$K:$M,3, FALSE) &amp; ",""" &amp; VLOOKUP(GN$1,Data!$K:$L,2, FALSE) &amp; """;"   )             )</f>
        <v/>
      </c>
      <c r="GO224" t="str">
        <f>IF(Data!$K225=GO$1, "",             IF(ISERR(SEARCH(GO$1,Data!$G225)),        "",          ";" &amp; VLOOKUP(GO$1,Data!$K:$M,3, FALSE) &amp; ",""" &amp; VLOOKUP(GO$1,Data!$K:$L,2, FALSE) &amp; """;"   )             )</f>
        <v/>
      </c>
      <c r="GP224" t="str">
        <f>IF(Data!$K225=GP$1, "",             IF(ISERR(SEARCH(GP$1,Data!$G225)),        "",          ";" &amp; VLOOKUP(GP$1,Data!$K:$M,3, FALSE) &amp; ",""" &amp; VLOOKUP(GP$1,Data!$K:$L,2, FALSE) &amp; """;"   )             )</f>
        <v/>
      </c>
      <c r="GQ224" t="str">
        <f>IF(Data!$K225=GQ$1, "",             IF(ISERR(SEARCH(GQ$1,Data!$G225)),        "",          ";" &amp; VLOOKUP(GQ$1,Data!$K:$M,3, FALSE) &amp; ",""" &amp; VLOOKUP(GQ$1,Data!$K:$L,2, FALSE) &amp; """;"   )             )</f>
        <v/>
      </c>
      <c r="GR224" t="str">
        <f>IF(Data!$K225=GR$1, "",             IF(ISERR(SEARCH(GR$1,Data!$G225)),        "",          ";" &amp; VLOOKUP(GR$1,Data!$K:$M,3, FALSE) &amp; ",""" &amp; VLOOKUP(GR$1,Data!$K:$L,2, FALSE) &amp; """;"   )             )</f>
        <v/>
      </c>
      <c r="GS224" t="str">
        <f>IF(Data!$K225=GS$1, "",             IF(ISERR(SEARCH(GS$1,Data!$G225)),        "",          ";" &amp; VLOOKUP(GS$1,Data!$K:$M,3, FALSE) &amp; ",""" &amp; VLOOKUP(GS$1,Data!$K:$L,2, FALSE) &amp; """;"   )             )</f>
        <v/>
      </c>
      <c r="GT224" t="str">
        <f>IF(Data!$K225=GT$1, "",             IF(ISERR(SEARCH(GT$1,Data!$G225)),        "",          ";" &amp; VLOOKUP(GT$1,Data!$K:$M,3, FALSE) &amp; ",""" &amp; VLOOKUP(GT$1,Data!$K:$L,2, FALSE) &amp; """;"   )             )</f>
        <v/>
      </c>
      <c r="GU224" t="str">
        <f>IF(Data!$K225=GU$1, "",             IF(ISERR(SEARCH(GU$1,Data!$G225)),        "",          ";" &amp; VLOOKUP(GU$1,Data!$K:$M,3, FALSE) &amp; ",""" &amp; VLOOKUP(GU$1,Data!$K:$L,2, FALSE) &amp; """;"   )             )</f>
        <v/>
      </c>
      <c r="GV224" t="str">
        <f>IF(Data!$K225=GV$1, "",             IF(ISERR(SEARCH(GV$1,Data!$G225)),        "",          ";" &amp; VLOOKUP(GV$1,Data!$K:$M,3, FALSE) &amp; ",""" &amp; VLOOKUP(GV$1,Data!$K:$L,2, FALSE) &amp; """;"   )             )</f>
        <v/>
      </c>
      <c r="GW224" t="str">
        <f>IF(Data!$K225=GW$1, "",             IF(ISERR(SEARCH(GW$1,Data!$G225)),        "",          ";" &amp; VLOOKUP(GW$1,Data!$K:$M,3, FALSE) &amp; ",""" &amp; VLOOKUP(GW$1,Data!$K:$L,2, FALSE) &amp; """;"   )             )</f>
        <v/>
      </c>
      <c r="GX224" t="str">
        <f>IF(Data!$K225=GX$1, "",             IF(ISERR(SEARCH(GX$1,Data!$G225)),        "",          ";" &amp; VLOOKUP(GX$1,Data!$K:$M,3, FALSE) &amp; ",""" &amp; VLOOKUP(GX$1,Data!$K:$L,2, FALSE) &amp; """;"   )             )</f>
        <v/>
      </c>
      <c r="GY224" t="str">
        <f>IF(Data!$K225=GY$1, "",             IF(ISERR(SEARCH(GY$1,Data!$G225)),        "",          ";" &amp; VLOOKUP(GY$1,Data!$K:$M,3, FALSE) &amp; ",""" &amp; VLOOKUP(GY$1,Data!$K:$L,2, FALSE) &amp; """;"   )             )</f>
        <v/>
      </c>
      <c r="GZ224" t="str">
        <f>IF(Data!$K225=GZ$1, "",             IF(ISERR(SEARCH(GZ$1,Data!$G225)),        "",          ";" &amp; VLOOKUP(GZ$1,Data!$K:$M,3, FALSE) &amp; ",""" &amp; VLOOKUP(GZ$1,Data!$K:$L,2, FALSE) &amp; """;"   )             )</f>
        <v/>
      </c>
      <c r="HA224" t="str">
        <f>IF(Data!$K225=HA$1, "",             IF(ISERR(SEARCH(HA$1,Data!$G225)),        "",          ";" &amp; VLOOKUP(HA$1,Data!$K:$M,3, FALSE) &amp; ",""" &amp; VLOOKUP(HA$1,Data!$K:$L,2, FALSE) &amp; """;"   )             )</f>
        <v/>
      </c>
      <c r="HB224" t="str">
        <f>IF(Data!$K225=HB$1, "",             IF(ISERR(SEARCH(HB$1,Data!$G225)),        "",          ";" &amp; VLOOKUP(HB$1,Data!$K:$M,3, FALSE) &amp; ",""" &amp; VLOOKUP(HB$1,Data!$K:$L,2, FALSE) &amp; """;"   )             )</f>
        <v/>
      </c>
      <c r="HC224" t="str">
        <f>IF(Data!$K225=HC$1, "",             IF(ISERR(SEARCH(HC$1,Data!$G225)),        "",          ";" &amp; VLOOKUP(HC$1,Data!$K:$M,3, FALSE) &amp; ",""" &amp; VLOOKUP(HC$1,Data!$K:$L,2, FALSE) &amp; """;"   )             )</f>
        <v/>
      </c>
      <c r="HD224" t="str">
        <f>IF(Data!$K225=HD$1, "",             IF(ISERR(SEARCH(HD$1,Data!$G225)),        "",          ";" &amp; VLOOKUP(HD$1,Data!$K:$M,3, FALSE) &amp; ",""" &amp; VLOOKUP(HD$1,Data!$K:$L,2, FALSE) &amp; """;"   )             )</f>
        <v/>
      </c>
      <c r="HE224" t="str">
        <f>IF(Data!$K225=HE$1, "",             IF(ISERR(SEARCH(HE$1,Data!$G225)),        "",          ";" &amp; VLOOKUP(HE$1,Data!$K:$M,3, FALSE) &amp; ",""" &amp; VLOOKUP(HE$1,Data!$K:$L,2, FALSE) &amp; """;"   )             )</f>
        <v/>
      </c>
      <c r="HF224" t="str">
        <f>IF(Data!$K225=HF$1, "",             IF(ISERR(SEARCH(HF$1,Data!$G225)),        "",          ";" &amp; VLOOKUP(HF$1,Data!$K:$M,3, FALSE) &amp; ",""" &amp; VLOOKUP(HF$1,Data!$K:$L,2, FALSE) &amp; """;"   )             )</f>
        <v/>
      </c>
      <c r="HG224" t="str">
        <f>IF(Data!$K225=HG$1, "",             IF(ISERR(SEARCH(HG$1,Data!$G225)),        "",          ";" &amp; VLOOKUP(HG$1,Data!$K:$M,3, FALSE) &amp; ",""" &amp; VLOOKUP(HG$1,Data!$K:$L,2, FALSE) &amp; """;"   )             )</f>
        <v/>
      </c>
      <c r="HH224" t="str">
        <f>IF(Data!$K225=HH$1, "",             IF(ISERR(SEARCH(HH$1,Data!$G225)),        "",          ";" &amp; VLOOKUP(HH$1,Data!$K:$M,3, FALSE) &amp; ",""" &amp; VLOOKUP(HH$1,Data!$K:$L,2, FALSE) &amp; """;"   )             )</f>
        <v/>
      </c>
      <c r="HI224" t="str">
        <f>IF(Data!$K225=HI$1, "",             IF(ISERR(SEARCH(HI$1,Data!$G225)),        "",          ";" &amp; VLOOKUP(HI$1,Data!$K:$M,3, FALSE) &amp; ",""" &amp; VLOOKUP(HI$1,Data!$K:$L,2, FALSE) &amp; """;"   )             )</f>
        <v/>
      </c>
      <c r="HJ224" t="str">
        <f>IF(Data!$K225=HJ$1, "",             IF(ISERR(SEARCH(HJ$1,Data!$G225)),        "",          ";" &amp; VLOOKUP(HJ$1,Data!$K:$M,3, FALSE) &amp; ",""" &amp; VLOOKUP(HJ$1,Data!$K:$L,2, FALSE) &amp; """;"   )             )</f>
        <v/>
      </c>
      <c r="HK224" t="str">
        <f>IF(Data!$K225=HK$1, "",             IF(ISERR(SEARCH(HK$1,Data!$G225)),        "",          ";" &amp; VLOOKUP(HK$1,Data!$K:$M,3, FALSE) &amp; ",""" &amp; VLOOKUP(HK$1,Data!$K:$L,2, FALSE) &amp; """;"   )             )</f>
        <v/>
      </c>
      <c r="HL224" t="str">
        <f>IF(Data!$K225=HL$1, "",             IF(ISERR(SEARCH(HL$1,Data!$G225)),        "",          ";" &amp; VLOOKUP(HL$1,Data!$K:$M,3, FALSE) &amp; ",""" &amp; VLOOKUP(HL$1,Data!$K:$L,2, FALSE) &amp; """;"   )             )</f>
        <v/>
      </c>
      <c r="HM224" t="str">
        <f>IF(Data!$K225=HM$1, "",             IF(ISERR(SEARCH(HM$1,Data!$G225)),        "",          ";" &amp; VLOOKUP(HM$1,Data!$K:$M,3, FALSE) &amp; ",""" &amp; VLOOKUP(HM$1,Data!$K:$L,2, FALSE) &amp; """;"   )             )</f>
        <v/>
      </c>
      <c r="HN224" t="str">
        <f>IF(Data!$K225=HN$1, "",             IF(ISERR(SEARCH(HN$1,Data!$G225)),        "",          ";" &amp; VLOOKUP(HN$1,Data!$K:$M,3, FALSE) &amp; ",""" &amp; VLOOKUP(HN$1,Data!$K:$L,2, FALSE) &amp; """;"   )             )</f>
        <v/>
      </c>
      <c r="HO224" t="str">
        <f>IF(Data!$K225=HO$1, "",             IF(ISERR(SEARCH(HO$1,Data!$G225)),        "",          ";" &amp; VLOOKUP(HO$1,Data!$K:$M,3, FALSE) &amp; ",""" &amp; VLOOKUP(HO$1,Data!$K:$L,2, FALSE) &amp; """;"   )             )</f>
        <v/>
      </c>
      <c r="HP224" t="str">
        <f>IF(Data!$K225=HP$1, "",             IF(ISERR(SEARCH(HP$1,Data!$G225)),        "",          ";" &amp; VLOOKUP(HP$1,Data!$K:$M,3, FALSE) &amp; ",""" &amp; VLOOKUP(HP$1,Data!$K:$L,2, FALSE) &amp; """;"   )             )</f>
        <v/>
      </c>
      <c r="HQ224" t="str">
        <f>IF(Data!$K225=HQ$1, "",             IF(ISERR(SEARCH(HQ$1,Data!$G225)),        "",          ";" &amp; VLOOKUP(HQ$1,Data!$K:$M,3, FALSE) &amp; ",""" &amp; VLOOKUP(HQ$1,Data!$K:$L,2, FALSE) &amp; """;"   )             )</f>
        <v/>
      </c>
      <c r="HR224" t="str">
        <f>IF(Data!$K225=HR$1, "",             IF(ISERR(SEARCH(HR$1,Data!$G225)),        "",          ";" &amp; VLOOKUP(HR$1,Data!$K:$M,3, FALSE) &amp; ",""" &amp; VLOOKUP(HR$1,Data!$K:$L,2, FALSE) &amp; """;"   )             )</f>
        <v/>
      </c>
      <c r="HS224" t="str">
        <f>IF(Data!$K225=HS$1, "",             IF(ISERR(SEARCH(HS$1,Data!$G225)),        "",          ";" &amp; VLOOKUP(HS$1,Data!$K:$M,3, FALSE) &amp; ",""" &amp; VLOOKUP(HS$1,Data!$K:$L,2, FALSE) &amp; """;"   )             )</f>
        <v/>
      </c>
      <c r="HT224" t="str">
        <f>IF(Data!$K225=HT$1, "",             IF(ISERR(SEARCH(HT$1,Data!$G225)),        "",          ";" &amp; VLOOKUP(HT$1,Data!$K:$M,3, FALSE) &amp; ",""" &amp; VLOOKUP(HT$1,Data!$K:$L,2, FALSE) &amp; """;"   )             )</f>
        <v/>
      </c>
      <c r="HU224" t="str">
        <f>IF(Data!$K225=HU$1, "",             IF(ISERR(SEARCH(HU$1,Data!$G225)),        "",          ";" &amp; VLOOKUP(HU$1,Data!$K:$M,3, FALSE) &amp; ",""" &amp; VLOOKUP(HU$1,Data!$K:$L,2, FALSE) &amp; """;"   )             )</f>
        <v/>
      </c>
      <c r="HV224" t="str">
        <f>IF(Data!$K225=HV$1, "",             IF(ISERR(SEARCH(HV$1,Data!$G225)),        "",          ";" &amp; VLOOKUP(HV$1,Data!$K:$M,3, FALSE) &amp; ",""" &amp; VLOOKUP(HV$1,Data!$K:$L,2, FALSE) &amp; """;"   )             )</f>
        <v/>
      </c>
      <c r="HW224" t="str">
        <f>IF(Data!$K225=HW$1, "",             IF(ISERR(SEARCH(HW$1,Data!$G225)),        "",          ";" &amp; VLOOKUP(HW$1,Data!$K:$M,3, FALSE) &amp; ",""" &amp; VLOOKUP(HW$1,Data!$K:$L,2, FALSE) &amp; """;"   )             )</f>
        <v/>
      </c>
      <c r="HX224" t="str">
        <f>IF(Data!$K225=HX$1, "",             IF(ISERR(SEARCH(HX$1,Data!$G225)),        "",          ";" &amp; VLOOKUP(HX$1,Data!$K:$M,3, FALSE) &amp; ",""" &amp; VLOOKUP(HX$1,Data!$K:$L,2, FALSE) &amp; """;"   )             )</f>
        <v/>
      </c>
      <c r="HY224" t="str">
        <f>IF(Data!$K225=HY$1, "",             IF(ISERR(SEARCH(HY$1,Data!$G225)),        "",          ";" &amp; VLOOKUP(HY$1,Data!$K:$M,3, FALSE) &amp; ",""" &amp; VLOOKUP(HY$1,Data!$K:$L,2, FALSE) &amp; """;"   )             )</f>
        <v/>
      </c>
      <c r="HZ224" t="str">
        <f>IF(Data!$K225=HZ$1, "",             IF(ISERR(SEARCH(HZ$1,Data!$G225)),        "",          ";" &amp; VLOOKUP(HZ$1,Data!$K:$M,3, FALSE) &amp; ",""" &amp; VLOOKUP(HZ$1,Data!$K:$L,2, FALSE) &amp; """;"   )             )</f>
        <v/>
      </c>
      <c r="IA224" t="str">
        <f>IF(Data!$K225=IA$1, "",             IF(ISERR(SEARCH(IA$1,Data!$G225)),        "",          ";" &amp; VLOOKUP(IA$1,Data!$K:$M,3, FALSE) &amp; ",""" &amp; VLOOKUP(IA$1,Data!$K:$L,2, FALSE) &amp; """;"   )             )</f>
        <v/>
      </c>
      <c r="IB224" t="str">
        <f>IF(Data!$K225=IB$1, "",             IF(ISERR(SEARCH(IB$1,Data!$G225)),        "",          ";" &amp; VLOOKUP(IB$1,Data!$K:$M,3, FALSE) &amp; ",""" &amp; VLOOKUP(IB$1,Data!$K:$L,2, FALSE) &amp; """;"   )             )</f>
        <v/>
      </c>
      <c r="IC224" t="str">
        <f>IF(Data!$K225=IC$1, "",             IF(ISERR(SEARCH(IC$1,Data!$G225)),        "",          ";" &amp; VLOOKUP(IC$1,Data!$K:$M,3, FALSE) &amp; ",""" &amp; VLOOKUP(IC$1,Data!$K:$L,2, FALSE) &amp; """;"   )             )</f>
        <v/>
      </c>
      <c r="ID224" t="str">
        <f>IF(Data!$K225=ID$1, "",             IF(ISERR(SEARCH(ID$1,Data!$G225)),        "",          ";" &amp; VLOOKUP(ID$1,Data!$K:$M,3, FALSE) &amp; ",""" &amp; VLOOKUP(ID$1,Data!$K:$L,2, FALSE) &amp; """;"   )             )</f>
        <v/>
      </c>
      <c r="IE224" t="str">
        <f>IF(Data!$K225=IE$1, "",             IF(ISERR(SEARCH(IE$1,Data!$G225)),        "",          ";" &amp; VLOOKUP(IE$1,Data!$K:$M,3, FALSE) &amp; ",""" &amp; VLOOKUP(IE$1,Data!$K:$L,2, FALSE) &amp; """;"   )             )</f>
        <v/>
      </c>
      <c r="IF224" t="str">
        <f>IF(Data!$K225=IF$1, "",             IF(ISERR(SEARCH(IF$1,Data!$G225)),        "",          ";" &amp; VLOOKUP(IF$1,Data!$K:$M,3, FALSE) &amp; ",""" &amp; VLOOKUP(IF$1,Data!$K:$L,2, FALSE) &amp; """;"   )             )</f>
        <v/>
      </c>
      <c r="IG224" t="str">
        <f>IF(Data!$K225=IG$1, "",             IF(ISERR(SEARCH(IG$1,Data!$G225)),        "",          ";" &amp; VLOOKUP(IG$1,Data!$K:$M,3, FALSE) &amp; ",""" &amp; VLOOKUP(IG$1,Data!$K:$L,2, FALSE) &amp; """;"   )             )</f>
        <v/>
      </c>
      <c r="IH224" t="str">
        <f>IF(Data!$K225=IH$1, "",             IF(ISERR(SEARCH(IH$1,Data!$G225)),        "",          ";" &amp; VLOOKUP(IH$1,Data!$K:$M,3, FALSE) &amp; ",""" &amp; VLOOKUP(IH$1,Data!$K:$L,2, FALSE) &amp; """;"   )             )</f>
        <v/>
      </c>
      <c r="II224" t="str">
        <f>IF(Data!$K225=II$1, "",             IF(ISERR(SEARCH(II$1,Data!$G225)),        "",          ";" &amp; VLOOKUP(II$1,Data!$K:$M,3, FALSE) &amp; ",""" &amp; VLOOKUP(II$1,Data!$K:$L,2, FALSE) &amp; """;"   )             )</f>
        <v/>
      </c>
    </row>
    <row r="225" spans="1:243" hidden="1" x14ac:dyDescent="0.3">
      <c r="A225" t="str">
        <f>Data!K226</f>
        <v>Mace Windu</v>
      </c>
      <c r="B225" s="15">
        <f>VLOOKUP(Tableau36[[#This Row],[Character]],Data!K:M,3,FALSE)</f>
        <v>224</v>
      </c>
      <c r="C225" s="15" t="str">
        <f>VLOOKUP(Tableau36[[#This Row],[Character]],Data!K:L,2,FALSE)</f>
        <v>HUMAN</v>
      </c>
      <c r="D225" s="15" t="str">
        <f>SUBSTITUTE(     SUBSTITUTE(Tableau36[[#This Row],[character_id,character_type,friend_id,friend_type]],",""DROID""",""),    ",""HUMAN""", "")</f>
        <v/>
      </c>
      <c r="E225" s="15" t="str">
        <f>IF(Tableau36[[#This Row],[With char''s id]] = "", "",    MID(Tableau36[[#This Row],[With char''s id]], 2, LEN(Tableau36[[#This Row],[With char''s id]])-1))</f>
        <v/>
      </c>
      <c r="F225" s="15" t="str">
        <f>SUBSTITUTE(Tableau36[[#This Row],[List of friend''s id]],  "/",    "/" &amp; Tableau36[[#This Row],[Character''s id]] &amp; ",""" &amp; Tableau36[[#This Row],[Type]] &amp; """,")</f>
        <v/>
      </c>
      <c r="G225" t="str">
        <f>IF( Tableau36[[#This Row],[removed double semi-colon]]="", "", "/" &amp; MID(Tableau36[[#This Row],[removed double semi-colon]],2,LEN(Tableau36[[#This Row],[removed double semi-colon]]) - 2) )</f>
        <v/>
      </c>
      <c r="H225" t="str">
        <f>SUBSTITUTE(Tableau36[[#This Row],[Concatenation]],";;","/")</f>
        <v/>
      </c>
      <c r="I225" t="str">
        <f>_xlfn.CONCAT(Tableau4[#This Row])</f>
        <v/>
      </c>
      <c r="M225" t="str">
        <f>IF(Data!$K226=M$1, "",             IF(ISERR(SEARCH(M$1,Data!$G226)),        "",          ";" &amp; VLOOKUP(M$1,Data!$K:$M,3, FALSE) &amp; ",""" &amp; VLOOKUP(M$1,Data!$K:$L,2, FALSE) &amp; """;"   )             )</f>
        <v/>
      </c>
      <c r="N225" t="str">
        <f>IF(Data!$K226=N$1, "",             IF(ISERR(SEARCH(N$1,Data!$G226)),        "",          ";" &amp; VLOOKUP(N$1,Data!$K:$M,3, FALSE) &amp; ",""" &amp; VLOOKUP(N$1,Data!$K:$L,2, FALSE) &amp; """;"   )             )</f>
        <v/>
      </c>
      <c r="O225" t="str">
        <f>IF(Data!$K226=O$1, "",             IF(ISERR(SEARCH(O$1,Data!$G226)),        "",          ";" &amp; VLOOKUP(O$1,Data!$K:$M,3, FALSE) &amp; ",""" &amp; VLOOKUP(O$1,Data!$K:$L,2, FALSE) &amp; """;"   )             )</f>
        <v/>
      </c>
      <c r="P225" t="str">
        <f>IF(Data!$K226=P$1, "",             IF(ISERR(SEARCH(P$1,Data!$G226)),        "",          ";" &amp; VLOOKUP(P$1,Data!$K:$M,3, FALSE) &amp; ",""" &amp; VLOOKUP(P$1,Data!$K:$L,2, FALSE) &amp; """;"   )             )</f>
        <v/>
      </c>
      <c r="Q225" t="str">
        <f>IF(Data!$K226=Q$1, "",             IF(ISERR(SEARCH(Q$1,Data!$G226)),        "",          ";" &amp; VLOOKUP(Q$1,Data!$K:$M,3, FALSE) &amp; ",""" &amp; VLOOKUP(Q$1,Data!$K:$L,2, FALSE) &amp; """;"   )             )</f>
        <v/>
      </c>
      <c r="R225" t="str">
        <f>IF(Data!$K226=R$1, "",             IF(ISERR(SEARCH(R$1,Data!$G226)),        "",          ";" &amp; VLOOKUP(R$1,Data!$K:$M,3, FALSE) &amp; ",""" &amp; VLOOKUP(R$1,Data!$K:$L,2, FALSE) &amp; """;"   )             )</f>
        <v/>
      </c>
      <c r="S225" t="str">
        <f>IF(Data!$K226=S$1, "",             IF(ISERR(SEARCH(S$1,Data!$G226)),        "",          ";" &amp; VLOOKUP(S$1,Data!$K:$M,3, FALSE) &amp; ",""" &amp; VLOOKUP(S$1,Data!$K:$L,2, FALSE) &amp; """;"   )             )</f>
        <v/>
      </c>
      <c r="T225" t="str">
        <f>IF(Data!$K226=T$1, "",             IF(ISERR(SEARCH(T$1,Data!$G226)),        "",          ";" &amp; VLOOKUP(T$1,Data!$K:$M,3, FALSE) &amp; ",""" &amp; VLOOKUP(T$1,Data!$K:$L,2, FALSE) &amp; """;"   )             )</f>
        <v/>
      </c>
      <c r="U225" t="str">
        <f>IF(Data!$K226=U$1, "",             IF(ISERR(SEARCH(U$1,Data!$G226)),        "",          ";" &amp; VLOOKUP(U$1,Data!$K:$M,3, FALSE) &amp; ",""" &amp; VLOOKUP(U$1,Data!$K:$L,2, FALSE) &amp; """;"   )             )</f>
        <v/>
      </c>
      <c r="V225" t="str">
        <f>IF(Data!$K226=V$1, "",             IF(ISERR(SEARCH(V$1,Data!$G226)),        "",          ";" &amp; VLOOKUP(V$1,Data!$K:$M,3, FALSE) &amp; ",""" &amp; VLOOKUP(V$1,Data!$K:$L,2, FALSE) &amp; """;"   )             )</f>
        <v/>
      </c>
      <c r="W225" t="str">
        <f>IF(Data!$K226=W$1, "",             IF(ISERR(SEARCH(W$1,Data!$G226)),        "",          ";" &amp; VLOOKUP(W$1,Data!$K:$M,3, FALSE) &amp; ",""" &amp; VLOOKUP(W$1,Data!$K:$L,2, FALSE) &amp; """;"   )             )</f>
        <v/>
      </c>
      <c r="X225" t="str">
        <f>IF(Data!$K226=X$1, "",             IF(ISERR(SEARCH(X$1,Data!$G226)),        "",          ";" &amp; VLOOKUP(X$1,Data!$K:$M,3, FALSE) &amp; ",""" &amp; VLOOKUP(X$1,Data!$K:$L,2, FALSE) &amp; """;"   )             )</f>
        <v/>
      </c>
      <c r="Y225" t="str">
        <f>IF(Data!$K226=Y$1, "",             IF(ISERR(SEARCH(Y$1,Data!$G226)),        "",          ";" &amp; VLOOKUP(Y$1,Data!$K:$M,3, FALSE) &amp; ",""" &amp; VLOOKUP(Y$1,Data!$K:$L,2, FALSE) &amp; """;"   )             )</f>
        <v/>
      </c>
      <c r="Z225" t="str">
        <f>IF(Data!$K226=Z$1, "",             IF(ISERR(SEARCH(Z$1,Data!$G226)),        "",          ";" &amp; VLOOKUP(Z$1,Data!$K:$M,3, FALSE) &amp; ",""" &amp; VLOOKUP(Z$1,Data!$K:$L,2, FALSE) &amp; """;"   )             )</f>
        <v/>
      </c>
      <c r="AA225" t="str">
        <f>IF(Data!$K226=AA$1, "",             IF(ISERR(SEARCH(AA$1,Data!$G226)),        "",          ";" &amp; VLOOKUP(AA$1,Data!$K:$M,3, FALSE) &amp; ",""" &amp; VLOOKUP(AA$1,Data!$K:$L,2, FALSE) &amp; """;"   )             )</f>
        <v/>
      </c>
      <c r="AB225" t="str">
        <f>IF(Data!$K226=AB$1, "",             IF(ISERR(SEARCH(AB$1,Data!$G226)),        "",          ";" &amp; VLOOKUP(AB$1,Data!$K:$M,3, FALSE) &amp; ",""" &amp; VLOOKUP(AB$1,Data!$K:$L,2, FALSE) &amp; """;"   )             )</f>
        <v/>
      </c>
      <c r="AC225" t="str">
        <f>IF(Data!$K226=AC$1, "",             IF(ISERR(SEARCH(AC$1,Data!$G226)),        "",          ";" &amp; VLOOKUP(AC$1,Data!$K:$M,3, FALSE) &amp; ",""" &amp; VLOOKUP(AC$1,Data!$K:$L,2, FALSE) &amp; """;"   )             )</f>
        <v/>
      </c>
      <c r="AD225" t="str">
        <f>IF(Data!$K226=AD$1, "",             IF(ISERR(SEARCH(AD$1,Data!$G226)),        "",          ";" &amp; VLOOKUP(AD$1,Data!$K:$M,3, FALSE) &amp; ",""" &amp; VLOOKUP(AD$1,Data!$K:$L,2, FALSE) &amp; """;"   )             )</f>
        <v/>
      </c>
      <c r="AE225" t="str">
        <f>IF(Data!$K226=AE$1, "",             IF(ISERR(SEARCH(AE$1,Data!$G226)),        "",          ";" &amp; VLOOKUP(AE$1,Data!$K:$M,3, FALSE) &amp; ",""" &amp; VLOOKUP(AE$1,Data!$K:$L,2, FALSE) &amp; """;"   )             )</f>
        <v/>
      </c>
      <c r="AF225" t="str">
        <f>IF(Data!$K226=AF$1, "",             IF(ISERR(SEARCH(AF$1,Data!$G226)),        "",          ";" &amp; VLOOKUP(AF$1,Data!$K:$M,3, FALSE) &amp; ",""" &amp; VLOOKUP(AF$1,Data!$K:$L,2, FALSE) &amp; """;"   )             )</f>
        <v/>
      </c>
      <c r="AG225" t="str">
        <f>IF(Data!$K226=AG$1, "",             IF(ISERR(SEARCH(AG$1,Data!$G226)),        "",          ";" &amp; VLOOKUP(AG$1,Data!$K:$M,3, FALSE) &amp; ",""" &amp; VLOOKUP(AG$1,Data!$K:$L,2, FALSE) &amp; """;"   )             )</f>
        <v/>
      </c>
      <c r="AH225" t="str">
        <f>IF(Data!$K226=AH$1, "",             IF(ISERR(SEARCH(AH$1,Data!$G226)),        "",          ";" &amp; VLOOKUP(AH$1,Data!$K:$M,3, FALSE) &amp; ",""" &amp; VLOOKUP(AH$1,Data!$K:$L,2, FALSE) &amp; """;"   )             )</f>
        <v/>
      </c>
      <c r="AI225" t="str">
        <f>IF(Data!$K226=AI$1, "",             IF(ISERR(SEARCH(AI$1,Data!$G226)),        "",          ";" &amp; VLOOKUP(AI$1,Data!$K:$M,3, FALSE) &amp; ",""" &amp; VLOOKUP(AI$1,Data!$K:$L,2, FALSE) &amp; """;"   )             )</f>
        <v/>
      </c>
      <c r="AJ225" t="str">
        <f>IF(Data!$K226=AJ$1, "",             IF(ISERR(SEARCH(AJ$1,Data!$G226)),        "",          ";" &amp; VLOOKUP(AJ$1,Data!$K:$M,3, FALSE) &amp; ",""" &amp; VLOOKUP(AJ$1,Data!$K:$L,2, FALSE) &amp; """;"   )             )</f>
        <v/>
      </c>
      <c r="AK225" t="str">
        <f>IF(Data!$K226=AK$1, "",             IF(ISERR(SEARCH(AK$1,Data!$G226)),        "",          ";" &amp; VLOOKUP(AK$1,Data!$K:$M,3, FALSE) &amp; ",""" &amp; VLOOKUP(AK$1,Data!$K:$L,2, FALSE) &amp; """;"   )             )</f>
        <v/>
      </c>
      <c r="AL225" t="str">
        <f>IF(Data!$K226=AL$1, "",             IF(ISERR(SEARCH(AL$1,Data!$G226)),        "",          ";" &amp; VLOOKUP(AL$1,Data!$K:$M,3, FALSE) &amp; ",""" &amp; VLOOKUP(AL$1,Data!$K:$L,2, FALSE) &amp; """;"   )             )</f>
        <v/>
      </c>
      <c r="AM225" t="str">
        <f>IF(Data!$K226=AM$1, "",             IF(ISERR(SEARCH(AM$1,Data!$G226)),        "",          ";" &amp; VLOOKUP(AM$1,Data!$K:$M,3, FALSE) &amp; ",""" &amp; VLOOKUP(AM$1,Data!$K:$L,2, FALSE) &amp; """;"   )             )</f>
        <v/>
      </c>
      <c r="AN225" t="str">
        <f>IF(Data!$K226=AN$1, "",             IF(ISERR(SEARCH(AN$1,Data!$G226)),        "",          ";" &amp; VLOOKUP(AN$1,Data!$K:$M,3, FALSE) &amp; ",""" &amp; VLOOKUP(AN$1,Data!$K:$L,2, FALSE) &amp; """;"   )             )</f>
        <v/>
      </c>
      <c r="AO225" t="str">
        <f>IF(Data!$K226=AO$1, "",             IF(ISERR(SEARCH(AO$1,Data!$G226)),        "",          ";" &amp; VLOOKUP(AO$1,Data!$K:$M,3, FALSE) &amp; ",""" &amp; VLOOKUP(AO$1,Data!$K:$L,2, FALSE) &amp; """;"   )             )</f>
        <v/>
      </c>
      <c r="AP225" t="str">
        <f>IF(Data!$K226=AP$1, "",             IF(ISERR(SEARCH(AP$1,Data!$G226)),        "",          ";" &amp; VLOOKUP(AP$1,Data!$K:$M,3, FALSE) &amp; ",""" &amp; VLOOKUP(AP$1,Data!$K:$L,2, FALSE) &amp; """;"   )             )</f>
        <v/>
      </c>
      <c r="AQ225" t="str">
        <f>IF(Data!$K226=AQ$1, "",             IF(ISERR(SEARCH(AQ$1,Data!$G226)),        "",          ";" &amp; VLOOKUP(AQ$1,Data!$K:$M,3, FALSE) &amp; ",""" &amp; VLOOKUP(AQ$1,Data!$K:$L,2, FALSE) &amp; """;"   )             )</f>
        <v/>
      </c>
      <c r="AR225" t="str">
        <f>IF(Data!$K226=AR$1, "",             IF(ISERR(SEARCH(AR$1,Data!$G226)),        "",          ";" &amp; VLOOKUP(AR$1,Data!$K:$M,3, FALSE) &amp; ",""" &amp; VLOOKUP(AR$1,Data!$K:$L,2, FALSE) &amp; """;"   )             )</f>
        <v/>
      </c>
      <c r="AS225" t="str">
        <f>IF(Data!$K226=AS$1, "",             IF(ISERR(SEARCH(AS$1,Data!$G226)),        "",          ";" &amp; VLOOKUP(AS$1,Data!$K:$M,3, FALSE) &amp; ",""" &amp; VLOOKUP(AS$1,Data!$K:$L,2, FALSE) &amp; """;"   )             )</f>
        <v/>
      </c>
      <c r="AT225" t="str">
        <f>IF(Data!$K226=AT$1, "",             IF(ISERR(SEARCH(AT$1,Data!$G226)),        "",          ";" &amp; VLOOKUP(AT$1,Data!$K:$M,3, FALSE) &amp; ",""" &amp; VLOOKUP(AT$1,Data!$K:$L,2, FALSE) &amp; """;"   )             )</f>
        <v/>
      </c>
      <c r="AU225" t="str">
        <f>IF(Data!$K226=AU$1, "",             IF(ISERR(SEARCH(AU$1,Data!$G226)),        "",          ";" &amp; VLOOKUP(AU$1,Data!$K:$M,3, FALSE) &amp; ",""" &amp; VLOOKUP(AU$1,Data!$K:$L,2, FALSE) &amp; """;"   )             )</f>
        <v/>
      </c>
      <c r="AV225" t="str">
        <f>IF(Data!$K226=AV$1, "",             IF(ISERR(SEARCH(AV$1,Data!$G226)),        "",          ";" &amp; VLOOKUP(AV$1,Data!$K:$M,3, FALSE) &amp; ",""" &amp; VLOOKUP(AV$1,Data!$K:$L,2, FALSE) &amp; """;"   )             )</f>
        <v/>
      </c>
      <c r="AW225" t="str">
        <f>IF(Data!$K226=AW$1, "",             IF(ISERR(SEARCH(AW$1,Data!$G226)),        "",          ";" &amp; VLOOKUP(AW$1,Data!$K:$M,3, FALSE) &amp; ",""" &amp; VLOOKUP(AW$1,Data!$K:$L,2, FALSE) &amp; """;"   )             )</f>
        <v/>
      </c>
      <c r="AX225" t="str">
        <f>IF(Data!$K226=AX$1, "",             IF(ISERR(SEARCH(AX$1,Data!$G226)),        "",          ";" &amp; VLOOKUP(AX$1,Data!$K:$M,3, FALSE) &amp; ",""" &amp; VLOOKUP(AX$1,Data!$K:$L,2, FALSE) &amp; """;"   )             )</f>
        <v/>
      </c>
      <c r="AY225" t="str">
        <f>IF(Data!$K226=AY$1, "",             IF(ISERR(SEARCH(AY$1,Data!$G226)),        "",          ";" &amp; VLOOKUP(AY$1,Data!$K:$M,3, FALSE) &amp; ",""" &amp; VLOOKUP(AY$1,Data!$K:$L,2, FALSE) &amp; """;"   )             )</f>
        <v/>
      </c>
      <c r="AZ225" t="str">
        <f>IF(Data!$K226=AZ$1, "",             IF(ISERR(SEARCH(AZ$1,Data!$G226)),        "",          ";" &amp; VLOOKUP(AZ$1,Data!$K:$M,3, FALSE) &amp; ",""" &amp; VLOOKUP(AZ$1,Data!$K:$L,2, FALSE) &amp; """;"   )             )</f>
        <v/>
      </c>
      <c r="BA225" t="str">
        <f>IF(Data!$K226=BA$1, "",             IF(ISERR(SEARCH(BA$1,Data!$G226)),        "",          ";" &amp; VLOOKUP(BA$1,Data!$K:$M,3, FALSE) &amp; ",""" &amp; VLOOKUP(BA$1,Data!$K:$L,2, FALSE) &amp; """;"   )             )</f>
        <v/>
      </c>
      <c r="BB225" t="str">
        <f>IF(Data!$K226=BB$1, "",             IF(ISERR(SEARCH(BB$1,Data!$G226)),        "",          ";" &amp; VLOOKUP(BB$1,Data!$K:$M,3, FALSE) &amp; ",""" &amp; VLOOKUP(BB$1,Data!$K:$L,2, FALSE) &amp; """;"   )             )</f>
        <v/>
      </c>
      <c r="BC225" t="str">
        <f>IF(Data!$K226=BC$1, "",             IF(ISERR(SEARCH(BC$1,Data!$G226)),        "",          ";" &amp; VLOOKUP(BC$1,Data!$K:$M,3, FALSE) &amp; ",""" &amp; VLOOKUP(BC$1,Data!$K:$L,2, FALSE) &amp; """;"   )             )</f>
        <v/>
      </c>
      <c r="BD225" t="str">
        <f>IF(Data!$K226=BD$1, "",             IF(ISERR(SEARCH(BD$1,Data!$G226)),        "",          ";" &amp; VLOOKUP(BD$1,Data!$K:$M,3, FALSE) &amp; ",""" &amp; VLOOKUP(BD$1,Data!$K:$L,2, FALSE) &amp; """;"   )             )</f>
        <v/>
      </c>
      <c r="BE225" t="str">
        <f>IF(Data!$K226=BE$1, "",             IF(ISERR(SEARCH(BE$1,Data!$G226)),        "",          ";" &amp; VLOOKUP(BE$1,Data!$K:$M,3, FALSE) &amp; ",""" &amp; VLOOKUP(BE$1,Data!$K:$L,2, FALSE) &amp; """;"   )             )</f>
        <v/>
      </c>
      <c r="BF225" t="str">
        <f>IF(Data!$K226=BF$1, "",             IF(ISERR(SEARCH(BF$1,Data!$G226)),        "",          ";" &amp; VLOOKUP(BF$1,Data!$K:$M,3, FALSE) &amp; ",""" &amp; VLOOKUP(BF$1,Data!$K:$L,2, FALSE) &amp; """;"   )             )</f>
        <v/>
      </c>
      <c r="BG225" t="str">
        <f>IF(Data!$K226=BG$1, "",             IF(ISERR(SEARCH(BG$1,Data!$G226)),        "",          ";" &amp; VLOOKUP(BG$1,Data!$K:$M,3, FALSE) &amp; ",""" &amp; VLOOKUP(BG$1,Data!$K:$L,2, FALSE) &amp; """;"   )             )</f>
        <v/>
      </c>
      <c r="BH225" t="str">
        <f>IF(Data!$K226=BH$1, "",             IF(ISERR(SEARCH(BH$1,Data!$G226)),        "",          ";" &amp; VLOOKUP(BH$1,Data!$K:$M,3, FALSE) &amp; ",""" &amp; VLOOKUP(BH$1,Data!$K:$L,2, FALSE) &amp; """;"   )             )</f>
        <v/>
      </c>
      <c r="BI225" t="str">
        <f>IF(Data!$K226=BI$1, "",             IF(ISERR(SEARCH(BI$1,Data!$G226)),        "",          ";" &amp; VLOOKUP(BI$1,Data!$K:$M,3, FALSE) &amp; ",""" &amp; VLOOKUP(BI$1,Data!$K:$L,2, FALSE) &amp; """;"   )             )</f>
        <v/>
      </c>
      <c r="BJ225" t="str">
        <f>IF(Data!$K226=BJ$1, "",             IF(ISERR(SEARCH(BJ$1,Data!$G226)),        "",          ";" &amp; VLOOKUP(BJ$1,Data!$K:$M,3, FALSE) &amp; ",""" &amp; VLOOKUP(BJ$1,Data!$K:$L,2, FALSE) &amp; """;"   )             )</f>
        <v/>
      </c>
      <c r="BK225" t="str">
        <f>IF(Data!$K226=BK$1, "",             IF(ISERR(SEARCH(BK$1,Data!$G226)),        "",          ";" &amp; VLOOKUP(BK$1,Data!$K:$M,3, FALSE) &amp; ",""" &amp; VLOOKUP(BK$1,Data!$K:$L,2, FALSE) &amp; """;"   )             )</f>
        <v/>
      </c>
      <c r="BL225" t="str">
        <f>IF(Data!$K226=BL$1, "",             IF(ISERR(SEARCH(BL$1,Data!$G226)),        "",          ";" &amp; VLOOKUP(BL$1,Data!$K:$M,3, FALSE) &amp; ",""" &amp; VLOOKUP(BL$1,Data!$K:$L,2, FALSE) &amp; """;"   )             )</f>
        <v/>
      </c>
      <c r="BM225" t="str">
        <f>IF(Data!$K226=BM$1, "",             IF(ISERR(SEARCH(BM$1,Data!$G226)),        "",          ";" &amp; VLOOKUP(BM$1,Data!$K:$M,3, FALSE) &amp; ",""" &amp; VLOOKUP(BM$1,Data!$K:$L,2, FALSE) &amp; """;"   )             )</f>
        <v/>
      </c>
      <c r="BN225" t="str">
        <f>IF(Data!$K226=BN$1, "",             IF(ISERR(SEARCH(BN$1,Data!$G226)),        "",          ";" &amp; VLOOKUP(BN$1,Data!$K:$M,3, FALSE) &amp; ",""" &amp; VLOOKUP(BN$1,Data!$K:$L,2, FALSE) &amp; """;"   )             )</f>
        <v/>
      </c>
      <c r="BO225" t="str">
        <f>IF(Data!$K226=BO$1, "",             IF(ISERR(SEARCH(BO$1,Data!$G226)),        "",          ";" &amp; VLOOKUP(BO$1,Data!$K:$M,3, FALSE) &amp; ",""" &amp; VLOOKUP(BO$1,Data!$K:$L,2, FALSE) &amp; """;"   )             )</f>
        <v/>
      </c>
      <c r="BP225" t="str">
        <f>IF(Data!$K226=BP$1, "",             IF(ISERR(SEARCH(BP$1,Data!$G226)),        "",          ";" &amp; VLOOKUP(BP$1,Data!$K:$M,3, FALSE) &amp; ",""" &amp; VLOOKUP(BP$1,Data!$K:$L,2, FALSE) &amp; """;"   )             )</f>
        <v/>
      </c>
      <c r="BQ225" t="str">
        <f>IF(Data!$K226=BQ$1, "",             IF(ISERR(SEARCH(BQ$1,Data!$G226)),        "",          ";" &amp; VLOOKUP(BQ$1,Data!$K:$M,3, FALSE) &amp; ",""" &amp; VLOOKUP(BQ$1,Data!$K:$L,2, FALSE) &amp; """;"   )             )</f>
        <v/>
      </c>
      <c r="BR225" t="str">
        <f>IF(Data!$K226=BR$1, "",             IF(ISERR(SEARCH(BR$1,Data!$G226)),        "",          ";" &amp; VLOOKUP(BR$1,Data!$K:$M,3, FALSE) &amp; ",""" &amp; VLOOKUP(BR$1,Data!$K:$L,2, FALSE) &amp; """;"   )             )</f>
        <v/>
      </c>
      <c r="BS225" t="str">
        <f>IF(Data!$K226=BS$1, "",             IF(ISERR(SEARCH(BS$1,Data!$G226)),        "",          ";" &amp; VLOOKUP(BS$1,Data!$K:$M,3, FALSE) &amp; ",""" &amp; VLOOKUP(BS$1,Data!$K:$L,2, FALSE) &amp; """;"   )             )</f>
        <v/>
      </c>
      <c r="BT225" t="str">
        <f>IF(Data!$K226=BT$1, "",             IF(ISERR(SEARCH(BT$1,Data!$G226)),        "",          ";" &amp; VLOOKUP(BT$1,Data!$K:$M,3, FALSE) &amp; ",""" &amp; VLOOKUP(BT$1,Data!$K:$L,2, FALSE) &amp; """;"   )             )</f>
        <v/>
      </c>
      <c r="BU225" t="str">
        <f>IF(Data!$K226=BU$1, "",             IF(ISERR(SEARCH(BU$1,Data!$G226)),        "",          ";" &amp; VLOOKUP(BU$1,Data!$K:$M,3, FALSE) &amp; ",""" &amp; VLOOKUP(BU$1,Data!$K:$L,2, FALSE) &amp; """;"   )             )</f>
        <v/>
      </c>
      <c r="BV225" t="str">
        <f>IF(Data!$K226=BV$1, "",             IF(ISERR(SEARCH(BV$1,Data!$G226)),        "",          ";" &amp; VLOOKUP(BV$1,Data!$K:$M,3, FALSE) &amp; ",""" &amp; VLOOKUP(BV$1,Data!$K:$L,2, FALSE) &amp; """;"   )             )</f>
        <v/>
      </c>
      <c r="BW225" t="str">
        <f>IF(Data!$K226=BW$1, "",             IF(ISERR(SEARCH(BW$1,Data!$G226)),        "",          ";" &amp; VLOOKUP(BW$1,Data!$K:$M,3, FALSE) &amp; ",""" &amp; VLOOKUP(BW$1,Data!$K:$L,2, FALSE) &amp; """;"   )             )</f>
        <v/>
      </c>
      <c r="BX225" t="str">
        <f>IF(Data!$K226=BX$1, "",             IF(ISERR(SEARCH(BX$1,Data!$G226)),        "",          ";" &amp; VLOOKUP(BX$1,Data!$K:$M,3, FALSE) &amp; ",""" &amp; VLOOKUP(BX$1,Data!$K:$L,2, FALSE) &amp; """;"   )             )</f>
        <v/>
      </c>
      <c r="BY225" t="str">
        <f>IF(Data!$K226=BY$1, "",             IF(ISERR(SEARCH(BY$1,Data!$G226)),        "",          ";" &amp; VLOOKUP(BY$1,Data!$K:$M,3, FALSE) &amp; ",""" &amp; VLOOKUP(BY$1,Data!$K:$L,2, FALSE) &amp; """;"   )             )</f>
        <v/>
      </c>
      <c r="BZ225" t="str">
        <f>IF(Data!$K226=BZ$1, "",             IF(ISERR(SEARCH(BZ$1,Data!$G226)),        "",          ";" &amp; VLOOKUP(BZ$1,Data!$K:$M,3, FALSE) &amp; ",""" &amp; VLOOKUP(BZ$1,Data!$K:$L,2, FALSE) &amp; """;"   )             )</f>
        <v/>
      </c>
      <c r="CA225" t="str">
        <f>IF(Data!$K226=CA$1, "",             IF(ISERR(SEARCH(CA$1,Data!$G226)),        "",          ";" &amp; VLOOKUP(CA$1,Data!$K:$M,3, FALSE) &amp; ",""" &amp; VLOOKUP(CA$1,Data!$K:$L,2, FALSE) &amp; """;"   )             )</f>
        <v/>
      </c>
      <c r="CB225" t="str">
        <f>IF(Data!$K226=CB$1, "",             IF(ISERR(SEARCH(CB$1,Data!$G226)),        "",          ";" &amp; VLOOKUP(CB$1,Data!$K:$M,3, FALSE) &amp; ",""" &amp; VLOOKUP(CB$1,Data!$K:$L,2, FALSE) &amp; """;"   )             )</f>
        <v/>
      </c>
      <c r="CC225" t="str">
        <f>IF(Data!$K226=CC$1, "",             IF(ISERR(SEARCH(CC$1,Data!$G226)),        "",          ";" &amp; VLOOKUP(CC$1,Data!$K:$M,3, FALSE) &amp; ",""" &amp; VLOOKUP(CC$1,Data!$K:$L,2, FALSE) &amp; """;"   )             )</f>
        <v/>
      </c>
      <c r="CD225" t="str">
        <f>IF(Data!$K226=CD$1, "",             IF(ISERR(SEARCH(CD$1,Data!$G226)),        "",          ";" &amp; VLOOKUP(CD$1,Data!$K:$M,3, FALSE) &amp; ",""" &amp; VLOOKUP(CD$1,Data!$K:$L,2, FALSE) &amp; """;"   )             )</f>
        <v/>
      </c>
      <c r="CE225" t="str">
        <f>IF(Data!$K226=CE$1, "",             IF(ISERR(SEARCH(CE$1,Data!$G226)),        "",          ";" &amp; VLOOKUP(CE$1,Data!$K:$M,3, FALSE) &amp; ",""" &amp; VLOOKUP(CE$1,Data!$K:$L,2, FALSE) &amp; """;"   )             )</f>
        <v/>
      </c>
      <c r="CF225" t="str">
        <f>IF(Data!$K226=CF$1, "",             IF(ISERR(SEARCH(CF$1,Data!$G226)),        "",          ";" &amp; VLOOKUP(CF$1,Data!$K:$M,3, FALSE) &amp; ",""" &amp; VLOOKUP(CF$1,Data!$K:$L,2, FALSE) &amp; """;"   )             )</f>
        <v/>
      </c>
      <c r="CG225" t="str">
        <f>IF(Data!$K226=CG$1, "",             IF(ISERR(SEARCH(CG$1,Data!$G226)),        "",          ";" &amp; VLOOKUP(CG$1,Data!$K:$M,3, FALSE) &amp; ",""" &amp; VLOOKUP(CG$1,Data!$K:$L,2, FALSE) &amp; """;"   )             )</f>
        <v/>
      </c>
      <c r="CH225" t="str">
        <f>IF(Data!$K226=CH$1, "",             IF(ISERR(SEARCH(CH$1,Data!$G226)),        "",          ";" &amp; VLOOKUP(CH$1,Data!$K:$M,3, FALSE) &amp; ",""" &amp; VLOOKUP(CH$1,Data!$K:$L,2, FALSE) &amp; """;"   )             )</f>
        <v/>
      </c>
      <c r="CI225" t="str">
        <f>IF(Data!$K226=CI$1, "",             IF(ISERR(SEARCH(CI$1,Data!$G226)),        "",          ";" &amp; VLOOKUP(CI$1,Data!$K:$M,3, FALSE) &amp; ",""" &amp; VLOOKUP(CI$1,Data!$K:$L,2, FALSE) &amp; """;"   )             )</f>
        <v/>
      </c>
      <c r="CJ225" t="str">
        <f>IF(Data!$K226=CJ$1, "",             IF(ISERR(SEARCH(CJ$1,Data!$G226)),        "",          ";" &amp; VLOOKUP(CJ$1,Data!$K:$M,3, FALSE) &amp; ",""" &amp; VLOOKUP(CJ$1,Data!$K:$L,2, FALSE) &amp; """;"   )             )</f>
        <v/>
      </c>
      <c r="CK225" t="str">
        <f>IF(Data!$K226=CK$1, "",             IF(ISERR(SEARCH(CK$1,Data!$G226)),        "",          ";" &amp; VLOOKUP(CK$1,Data!$K:$M,3, FALSE) &amp; ",""" &amp; VLOOKUP(CK$1,Data!$K:$L,2, FALSE) &amp; """;"   )             )</f>
        <v/>
      </c>
      <c r="CL225" t="str">
        <f>IF(Data!$K226=CL$1, "",             IF(ISERR(SEARCH(CL$1,Data!$G226)),        "",          ";" &amp; VLOOKUP(CL$1,Data!$K:$M,3, FALSE) &amp; ",""" &amp; VLOOKUP(CL$1,Data!$K:$L,2, FALSE) &amp; """;"   )             )</f>
        <v/>
      </c>
      <c r="CM225" t="str">
        <f>IF(Data!$K226=CM$1, "",             IF(ISERR(SEARCH(CM$1,Data!$G226)),        "",          ";" &amp; VLOOKUP(CM$1,Data!$K:$M,3, FALSE) &amp; ",""" &amp; VLOOKUP(CM$1,Data!$K:$L,2, FALSE) &amp; """;"   )             )</f>
        <v/>
      </c>
      <c r="CN225" t="str">
        <f>IF(Data!$K226=CN$1, "",             IF(ISERR(SEARCH(CN$1,Data!$G226)),        "",          ";" &amp; VLOOKUP(CN$1,Data!$K:$M,3, FALSE) &amp; ",""" &amp; VLOOKUP(CN$1,Data!$K:$L,2, FALSE) &amp; """;"   )             )</f>
        <v/>
      </c>
      <c r="CO225" t="str">
        <f>IF(Data!$K226=CO$1, "",             IF(ISERR(SEARCH(CO$1,Data!$G226)),        "",          ";" &amp; VLOOKUP(CO$1,Data!$K:$M,3, FALSE) &amp; ",""" &amp; VLOOKUP(CO$1,Data!$K:$L,2, FALSE) &amp; """;"   )             )</f>
        <v/>
      </c>
      <c r="CP225" t="str">
        <f>IF(Data!$K226=CP$1, "",             IF(ISERR(SEARCH(CP$1,Data!$G226)),        "",          ";" &amp; VLOOKUP(CP$1,Data!$K:$M,3, FALSE) &amp; ",""" &amp; VLOOKUP(CP$1,Data!$K:$L,2, FALSE) &amp; """;"   )             )</f>
        <v/>
      </c>
      <c r="CQ225" t="str">
        <f>IF(Data!$K226=CQ$1, "",             IF(ISERR(SEARCH(CQ$1,Data!$G226)),        "",          ";" &amp; VLOOKUP(CQ$1,Data!$K:$M,3, FALSE) &amp; ",""" &amp; VLOOKUP(CQ$1,Data!$K:$L,2, FALSE) &amp; """;"   )             )</f>
        <v/>
      </c>
      <c r="CR225" t="str">
        <f>IF(Data!$K226=CR$1, "",             IF(ISERR(SEARCH(CR$1,Data!$G226)),        "",          ";" &amp; VLOOKUP(CR$1,Data!$K:$M,3, FALSE) &amp; ",""" &amp; VLOOKUP(CR$1,Data!$K:$L,2, FALSE) &amp; """;"   )             )</f>
        <v/>
      </c>
      <c r="CS225" t="str">
        <f>IF(Data!$K226=CS$1, "",             IF(ISERR(SEARCH(CS$1,Data!$G226)),        "",          ";" &amp; VLOOKUP(CS$1,Data!$K:$M,3, FALSE) &amp; ",""" &amp; VLOOKUP(CS$1,Data!$K:$L,2, FALSE) &amp; """;"   )             )</f>
        <v/>
      </c>
      <c r="CT225" t="str">
        <f>IF(Data!$K226=CT$1, "",             IF(ISERR(SEARCH(CT$1,Data!$G226)),        "",          ";" &amp; VLOOKUP(CT$1,Data!$K:$M,3, FALSE) &amp; ",""" &amp; VLOOKUP(CT$1,Data!$K:$L,2, FALSE) &amp; """;"   )             )</f>
        <v/>
      </c>
      <c r="CU225" t="str">
        <f>IF(Data!$K226=CU$1, "",             IF(ISERR(SEARCH(CU$1,Data!$G226)),        "",          ";" &amp; VLOOKUP(CU$1,Data!$K:$M,3, FALSE) &amp; ",""" &amp; VLOOKUP(CU$1,Data!$K:$L,2, FALSE) &amp; """;"   )             )</f>
        <v/>
      </c>
      <c r="CV225" t="str">
        <f>IF(Data!$K226=CV$1, "",             IF(ISERR(SEARCH(CV$1,Data!$G226)),        "",          ";" &amp; VLOOKUP(CV$1,Data!$K:$M,3, FALSE) &amp; ",""" &amp; VLOOKUP(CV$1,Data!$K:$L,2, FALSE) &amp; """;"   )             )</f>
        <v/>
      </c>
      <c r="CW225" t="str">
        <f>IF(Data!$K226=CW$1, "",             IF(ISERR(SEARCH(CW$1,Data!$G226)),        "",          ";" &amp; VLOOKUP(CW$1,Data!$K:$M,3, FALSE) &amp; ",""" &amp; VLOOKUP(CW$1,Data!$K:$L,2, FALSE) &amp; """;"   )             )</f>
        <v/>
      </c>
      <c r="CX225" t="str">
        <f>IF(Data!$K226=CX$1, "",             IF(ISERR(SEARCH(CX$1,Data!$G226)),        "",          ";" &amp; VLOOKUP(CX$1,Data!$K:$M,3, FALSE) &amp; ",""" &amp; VLOOKUP(CX$1,Data!$K:$L,2, FALSE) &amp; """;"   )             )</f>
        <v/>
      </c>
      <c r="CY225" t="str">
        <f>IF(Data!$K226=CY$1, "",             IF(ISERR(SEARCH(CY$1,Data!$G226)),        "",          ";" &amp; VLOOKUP(CY$1,Data!$K:$M,3, FALSE) &amp; ",""" &amp; VLOOKUP(CY$1,Data!$K:$L,2, FALSE) &amp; """;"   )             )</f>
        <v/>
      </c>
      <c r="CZ225" t="str">
        <f>IF(Data!$K226=CZ$1, "",             IF(ISERR(SEARCH(CZ$1,Data!$G226)),        "",          ";" &amp; VLOOKUP(CZ$1,Data!$K:$M,3, FALSE) &amp; ",""" &amp; VLOOKUP(CZ$1,Data!$K:$L,2, FALSE) &amp; """;"   )             )</f>
        <v/>
      </c>
      <c r="DA225" t="str">
        <f>IF(Data!$K226=DA$1, "",             IF(ISERR(SEARCH(DA$1,Data!$G226)),        "",          ";" &amp; VLOOKUP(DA$1,Data!$K:$M,3, FALSE) &amp; ",""" &amp; VLOOKUP(DA$1,Data!$K:$L,2, FALSE) &amp; """;"   )             )</f>
        <v/>
      </c>
      <c r="DB225" t="str">
        <f>IF(Data!$K226=DB$1, "",             IF(ISERR(SEARCH(DB$1,Data!$G226)),        "",          ";" &amp; VLOOKUP(DB$1,Data!$K:$M,3, FALSE) &amp; ",""" &amp; VLOOKUP(DB$1,Data!$K:$L,2, FALSE) &amp; """;"   )             )</f>
        <v/>
      </c>
      <c r="DC225" t="str">
        <f>IF(Data!$K226=DC$1, "",             IF(ISERR(SEARCH(DC$1,Data!$G226)),        "",          ";" &amp; VLOOKUP(DC$1,Data!$K:$M,3, FALSE) &amp; ",""" &amp; VLOOKUP(DC$1,Data!$K:$L,2, FALSE) &amp; """;"   )             )</f>
        <v/>
      </c>
      <c r="DD225" t="str">
        <f>IF(Data!$K226=DD$1, "",             IF(ISERR(SEARCH(DD$1,Data!$G226)),        "",          ";" &amp; VLOOKUP(DD$1,Data!$K:$M,3, FALSE) &amp; ",""" &amp; VLOOKUP(DD$1,Data!$K:$L,2, FALSE) &amp; """;"   )             )</f>
        <v/>
      </c>
      <c r="DE225" t="str">
        <f>IF(Data!$K226=DE$1, "",             IF(ISERR(SEARCH(DE$1,Data!$G226)),        "",          ";" &amp; VLOOKUP(DE$1,Data!$K:$M,3, FALSE) &amp; ",""" &amp; VLOOKUP(DE$1,Data!$K:$L,2, FALSE) &amp; """;"   )             )</f>
        <v/>
      </c>
      <c r="DF225" t="str">
        <f>IF(Data!$K226=DF$1, "",             IF(ISERR(SEARCH(DF$1,Data!$G226)),        "",          ";" &amp; VLOOKUP(DF$1,Data!$K:$M,3, FALSE) &amp; ",""" &amp; VLOOKUP(DF$1,Data!$K:$L,2, FALSE) &amp; """;"   )             )</f>
        <v/>
      </c>
      <c r="DG225" t="str">
        <f>IF(Data!$K226=DG$1, "",             IF(ISERR(SEARCH(DG$1,Data!$G226)),        "",          ";" &amp; VLOOKUP(DG$1,Data!$K:$M,3, FALSE) &amp; ",""" &amp; VLOOKUP(DG$1,Data!$K:$L,2, FALSE) &amp; """;"   )             )</f>
        <v/>
      </c>
      <c r="DH225" t="str">
        <f>IF(Data!$K226=DH$1, "",             IF(ISERR(SEARCH(DH$1,Data!$G226)),        "",          ";" &amp; VLOOKUP(DH$1,Data!$K:$M,3, FALSE) &amp; ",""" &amp; VLOOKUP(DH$1,Data!$K:$L,2, FALSE) &amp; """;"   )             )</f>
        <v/>
      </c>
      <c r="DI225" t="str">
        <f>IF(Data!$K226=DI$1, "",             IF(ISERR(SEARCH(DI$1,Data!$G226)),        "",          ";" &amp; VLOOKUP(DI$1,Data!$K:$M,3, FALSE) &amp; ",""" &amp; VLOOKUP(DI$1,Data!$K:$L,2, FALSE) &amp; """;"   )             )</f>
        <v/>
      </c>
      <c r="DJ225" t="str">
        <f>IF(Data!$K226=DJ$1, "",             IF(ISERR(SEARCH(DJ$1,Data!$G226)),        "",          ";" &amp; VLOOKUP(DJ$1,Data!$K:$M,3, FALSE) &amp; ",""" &amp; VLOOKUP(DJ$1,Data!$K:$L,2, FALSE) &amp; """;"   )             )</f>
        <v/>
      </c>
      <c r="DK225" t="str">
        <f>IF(Data!$K226=DK$1, "",             IF(ISERR(SEARCH(DK$1,Data!$G226)),        "",          ";" &amp; VLOOKUP(DK$1,Data!$K:$M,3, FALSE) &amp; ",""" &amp; VLOOKUP(DK$1,Data!$K:$L,2, FALSE) &amp; """;"   )             )</f>
        <v/>
      </c>
      <c r="DL225" t="str">
        <f>IF(Data!$K226=DL$1, "",             IF(ISERR(SEARCH(DL$1,Data!$G226)),        "",          ";" &amp; VLOOKUP(DL$1,Data!$K:$M,3, FALSE) &amp; ",""" &amp; VLOOKUP(DL$1,Data!$K:$L,2, FALSE) &amp; """;"   )             )</f>
        <v/>
      </c>
      <c r="DM225" t="str">
        <f>IF(Data!$K226=DM$1, "",             IF(ISERR(SEARCH(DM$1,Data!$G226)),        "",          ";" &amp; VLOOKUP(DM$1,Data!$K:$M,3, FALSE) &amp; ",""" &amp; VLOOKUP(DM$1,Data!$K:$L,2, FALSE) &amp; """;"   )             )</f>
        <v/>
      </c>
      <c r="DN225" t="str">
        <f>IF(Data!$K226=DN$1, "",             IF(ISERR(SEARCH(DN$1,Data!$G226)),        "",          ";" &amp; VLOOKUP(DN$1,Data!$K:$M,3, FALSE) &amp; ",""" &amp; VLOOKUP(DN$1,Data!$K:$L,2, FALSE) &amp; """;"   )             )</f>
        <v/>
      </c>
      <c r="DO225" t="str">
        <f>IF(Data!$K226=DO$1, "",             IF(ISERR(SEARCH(DO$1,Data!$G226)),        "",          ";" &amp; VLOOKUP(DO$1,Data!$K:$M,3, FALSE) &amp; ",""" &amp; VLOOKUP(DO$1,Data!$K:$L,2, FALSE) &amp; """;"   )             )</f>
        <v/>
      </c>
      <c r="DP225" t="str">
        <f>IF(Data!$K226=DP$1, "",             IF(ISERR(SEARCH(DP$1,Data!$G226)),        "",          ";" &amp; VLOOKUP(DP$1,Data!$K:$M,3, FALSE) &amp; ",""" &amp; VLOOKUP(DP$1,Data!$K:$L,2, FALSE) &amp; """;"   )             )</f>
        <v/>
      </c>
      <c r="DQ225" t="str">
        <f>IF(Data!$K226=DQ$1, "",             IF(ISERR(SEARCH(DQ$1,Data!$G226)),        "",          ";" &amp; VLOOKUP(DQ$1,Data!$K:$M,3, FALSE) &amp; ",""" &amp; VLOOKUP(DQ$1,Data!$K:$L,2, FALSE) &amp; """;"   )             )</f>
        <v/>
      </c>
      <c r="DR225" t="str">
        <f>IF(Data!$K226=DR$1, "",             IF(ISERR(SEARCH(DR$1,Data!$G226)),        "",          ";" &amp; VLOOKUP(DR$1,Data!$K:$M,3, FALSE) &amp; ",""" &amp; VLOOKUP(DR$1,Data!$K:$L,2, FALSE) &amp; """;"   )             )</f>
        <v/>
      </c>
      <c r="DS225" t="str">
        <f>IF(Data!$K226=DS$1, "",             IF(ISERR(SEARCH(DS$1,Data!$G226)),        "",          ";" &amp; VLOOKUP(DS$1,Data!$K:$M,3, FALSE) &amp; ",""" &amp; VLOOKUP(DS$1,Data!$K:$L,2, FALSE) &amp; """;"   )             )</f>
        <v/>
      </c>
      <c r="DT225" t="str">
        <f>IF(Data!$K226=DT$1, "",             IF(ISERR(SEARCH(DT$1,Data!$G226)),        "",          ";" &amp; VLOOKUP(DT$1,Data!$K:$M,3, FALSE) &amp; ",""" &amp; VLOOKUP(DT$1,Data!$K:$L,2, FALSE) &amp; """;"   )             )</f>
        <v/>
      </c>
      <c r="DU225" t="str">
        <f>IF(Data!$K226=DU$1, "",             IF(ISERR(SEARCH(DU$1,Data!$G226)),        "",          ";" &amp; VLOOKUP(DU$1,Data!$K:$M,3, FALSE) &amp; ",""" &amp; VLOOKUP(DU$1,Data!$K:$L,2, FALSE) &amp; """;"   )             )</f>
        <v/>
      </c>
      <c r="DV225" t="str">
        <f>IF(Data!$K226=DV$1, "",             IF(ISERR(SEARCH(DV$1,Data!$G226)),        "",          ";" &amp; VLOOKUP(DV$1,Data!$K:$M,3, FALSE) &amp; ",""" &amp; VLOOKUP(DV$1,Data!$K:$L,2, FALSE) &amp; """;"   )             )</f>
        <v/>
      </c>
      <c r="DW225" t="str">
        <f>IF(Data!$K226=DW$1, "",             IF(ISERR(SEARCH(DW$1,Data!$G226)),        "",          ";" &amp; VLOOKUP(DW$1,Data!$K:$M,3, FALSE) &amp; ",""" &amp; VLOOKUP(DW$1,Data!$K:$L,2, FALSE) &amp; """;"   )             )</f>
        <v/>
      </c>
      <c r="DX225" t="str">
        <f>IF(Data!$K226=DX$1, "",             IF(ISERR(SEARCH(DX$1,Data!$G226)),        "",          ";" &amp; VLOOKUP(DX$1,Data!$K:$M,3, FALSE) &amp; ",""" &amp; VLOOKUP(DX$1,Data!$K:$L,2, FALSE) &amp; """;"   )             )</f>
        <v/>
      </c>
      <c r="DY225" t="str">
        <f>IF(Data!$K226=DY$1, "",             IF(ISERR(SEARCH(DY$1,Data!$G226)),        "",          ";" &amp; VLOOKUP(DY$1,Data!$K:$M,3, FALSE) &amp; ",""" &amp; VLOOKUP(DY$1,Data!$K:$L,2, FALSE) &amp; """;"   )             )</f>
        <v/>
      </c>
      <c r="DZ225" t="str">
        <f>IF(Data!$K226=DZ$1, "",             IF(ISERR(SEARCH(DZ$1,Data!$G226)),        "",          ";" &amp; VLOOKUP(DZ$1,Data!$K:$M,3, FALSE) &amp; ",""" &amp; VLOOKUP(DZ$1,Data!$K:$L,2, FALSE) &amp; """;"   )             )</f>
        <v/>
      </c>
      <c r="EA225" t="str">
        <f>IF(Data!$K226=EA$1, "",             IF(ISERR(SEARCH(EA$1,Data!$G226)),        "",          ";" &amp; VLOOKUP(EA$1,Data!$K:$M,3, FALSE) &amp; ",""" &amp; VLOOKUP(EA$1,Data!$K:$L,2, FALSE) &amp; """;"   )             )</f>
        <v/>
      </c>
      <c r="EB225" t="str">
        <f>IF(Data!$K226=EB$1, "",             IF(ISERR(SEARCH(EB$1,Data!$G226)),        "",          ";" &amp; VLOOKUP(EB$1,Data!$K:$M,3, FALSE) &amp; ",""" &amp; VLOOKUP(EB$1,Data!$K:$L,2, FALSE) &amp; """;"   )             )</f>
        <v/>
      </c>
      <c r="EC225" t="str">
        <f>IF(Data!$K226=EC$1, "",             IF(ISERR(SEARCH(EC$1,Data!$G226)),        "",          ";" &amp; VLOOKUP(EC$1,Data!$K:$M,3, FALSE) &amp; ",""" &amp; VLOOKUP(EC$1,Data!$K:$L,2, FALSE) &amp; """;"   )             )</f>
        <v/>
      </c>
      <c r="ED225" t="str">
        <f>IF(Data!$K226=ED$1, "",             IF(ISERR(SEARCH(ED$1,Data!$G226)),        "",          ";" &amp; VLOOKUP(ED$1,Data!$K:$M,3, FALSE) &amp; ",""" &amp; VLOOKUP(ED$1,Data!$K:$L,2, FALSE) &amp; """;"   )             )</f>
        <v/>
      </c>
      <c r="EE225" t="str">
        <f>IF(Data!$K226=EE$1, "",             IF(ISERR(SEARCH(EE$1,Data!$G226)),        "",          ";" &amp; VLOOKUP(EE$1,Data!$K:$M,3, FALSE) &amp; ",""" &amp; VLOOKUP(EE$1,Data!$K:$L,2, FALSE) &amp; """;"   )             )</f>
        <v/>
      </c>
      <c r="EF225" t="str">
        <f>IF(Data!$K226=EF$1, "",             IF(ISERR(SEARCH(EF$1,Data!$G226)),        "",          ";" &amp; VLOOKUP(EF$1,Data!$K:$M,3, FALSE) &amp; ",""" &amp; VLOOKUP(EF$1,Data!$K:$L,2, FALSE) &amp; """;"   )             )</f>
        <v/>
      </c>
      <c r="EG225" t="str">
        <f>IF(Data!$K226=EG$1, "",             IF(ISERR(SEARCH(EG$1,Data!$G226)),        "",          ";" &amp; VLOOKUP(EG$1,Data!$K:$M,3, FALSE) &amp; ",""" &amp; VLOOKUP(EG$1,Data!$K:$L,2, FALSE) &amp; """;"   )             )</f>
        <v/>
      </c>
      <c r="EH225" t="str">
        <f>IF(Data!$K226=EH$1, "",             IF(ISERR(SEARCH(EH$1,Data!$G226)),        "",          ";" &amp; VLOOKUP(EH$1,Data!$K:$M,3, FALSE) &amp; ",""" &amp; VLOOKUP(EH$1,Data!$K:$L,2, FALSE) &amp; """;"   )             )</f>
        <v/>
      </c>
      <c r="EI225" t="str">
        <f>IF(Data!$K226=EI$1, "",             IF(ISERR(SEARCH(EI$1,Data!$G226)),        "",          ";" &amp; VLOOKUP(EI$1,Data!$K:$M,3, FALSE) &amp; ",""" &amp; VLOOKUP(EI$1,Data!$K:$L,2, FALSE) &amp; """;"   )             )</f>
        <v/>
      </c>
      <c r="EJ225" t="str">
        <f>IF(Data!$K226=EJ$1, "",             IF(ISERR(SEARCH(EJ$1,Data!$G226)),        "",          ";" &amp; VLOOKUP(EJ$1,Data!$K:$M,3, FALSE) &amp; ",""" &amp; VLOOKUP(EJ$1,Data!$K:$L,2, FALSE) &amp; """;"   )             )</f>
        <v/>
      </c>
      <c r="EK225" t="str">
        <f>IF(Data!$K226=EK$1, "",             IF(ISERR(SEARCH(EK$1,Data!$G226)),        "",          ";" &amp; VLOOKUP(EK$1,Data!$K:$M,3, FALSE) &amp; ",""" &amp; VLOOKUP(EK$1,Data!$K:$L,2, FALSE) &amp; """;"   )             )</f>
        <v/>
      </c>
      <c r="EL225" t="str">
        <f>IF(Data!$K226=EL$1, "",             IF(ISERR(SEARCH(EL$1,Data!$G226)),        "",          ";" &amp; VLOOKUP(EL$1,Data!$K:$M,3, FALSE) &amp; ",""" &amp; VLOOKUP(EL$1,Data!$K:$L,2, FALSE) &amp; """;"   )             )</f>
        <v/>
      </c>
      <c r="EM225" t="str">
        <f>IF(Data!$K226=EM$1, "",             IF(ISERR(SEARCH(EM$1,Data!$G226)),        "",          ";" &amp; VLOOKUP(EM$1,Data!$K:$M,3, FALSE) &amp; ",""" &amp; VLOOKUP(EM$1,Data!$K:$L,2, FALSE) &amp; """;"   )             )</f>
        <v/>
      </c>
      <c r="EN225" t="str">
        <f>IF(Data!$K226=EN$1, "",             IF(ISERR(SEARCH(EN$1,Data!$G226)),        "",          ";" &amp; VLOOKUP(EN$1,Data!$K:$M,3, FALSE) &amp; ",""" &amp; VLOOKUP(EN$1,Data!$K:$L,2, FALSE) &amp; """;"   )             )</f>
        <v/>
      </c>
      <c r="EO225" t="str">
        <f>IF(Data!$K226=EO$1, "",             IF(ISERR(SEARCH(EO$1,Data!$G226)),        "",          ";" &amp; VLOOKUP(EO$1,Data!$K:$M,3, FALSE) &amp; ",""" &amp; VLOOKUP(EO$1,Data!$K:$L,2, FALSE) &amp; """;"   )             )</f>
        <v/>
      </c>
      <c r="EP225" t="str">
        <f>IF(Data!$K226=EP$1, "",             IF(ISERR(SEARCH(EP$1,Data!$G226)),        "",          ";" &amp; VLOOKUP(EP$1,Data!$K:$M,3, FALSE) &amp; ",""" &amp; VLOOKUP(EP$1,Data!$K:$L,2, FALSE) &amp; """;"   )             )</f>
        <v/>
      </c>
      <c r="EQ225" t="str">
        <f>IF(Data!$K226=EQ$1, "",             IF(ISERR(SEARCH(EQ$1,Data!$G226)),        "",          ";" &amp; VLOOKUP(EQ$1,Data!$K:$M,3, FALSE) &amp; ",""" &amp; VLOOKUP(EQ$1,Data!$K:$L,2, FALSE) &amp; """;"   )             )</f>
        <v/>
      </c>
      <c r="ER225" t="str">
        <f>IF(Data!$K226=ER$1, "",             IF(ISERR(SEARCH(ER$1,Data!$G226)),        "",          ";" &amp; VLOOKUP(ER$1,Data!$K:$M,3, FALSE) &amp; ",""" &amp; VLOOKUP(ER$1,Data!$K:$L,2, FALSE) &amp; """;"   )             )</f>
        <v/>
      </c>
      <c r="ES225" t="str">
        <f>IF(Data!$K226=ES$1, "",             IF(ISERR(SEARCH(ES$1,Data!$G226)),        "",          ";" &amp; VLOOKUP(ES$1,Data!$K:$M,3, FALSE) &amp; ",""" &amp; VLOOKUP(ES$1,Data!$K:$L,2, FALSE) &amp; """;"   )             )</f>
        <v/>
      </c>
      <c r="ET225" t="str">
        <f>IF(Data!$K226=ET$1, "",             IF(ISERR(SEARCH(ET$1,Data!$G226)),        "",          ";" &amp; VLOOKUP(ET$1,Data!$K:$M,3, FALSE) &amp; ",""" &amp; VLOOKUP(ET$1,Data!$K:$L,2, FALSE) &amp; """;"   )             )</f>
        <v/>
      </c>
      <c r="EU225" t="str">
        <f>IF(Data!$K226=EU$1, "",             IF(ISERR(SEARCH(EU$1,Data!$G226)),        "",          ";" &amp; VLOOKUP(EU$1,Data!$K:$M,3, FALSE) &amp; ",""" &amp; VLOOKUP(EU$1,Data!$K:$L,2, FALSE) &amp; """;"   )             )</f>
        <v/>
      </c>
      <c r="EV225" t="str">
        <f>IF(Data!$K226=EV$1, "",             IF(ISERR(SEARCH(EV$1,Data!$G226)),        "",          ";" &amp; VLOOKUP(EV$1,Data!$K:$M,3, FALSE) &amp; ",""" &amp; VLOOKUP(EV$1,Data!$K:$L,2, FALSE) &amp; """;"   )             )</f>
        <v/>
      </c>
      <c r="EW225" t="str">
        <f>IF(Data!$K226=EW$1, "",             IF(ISERR(SEARCH(EW$1,Data!$G226)),        "",          ";" &amp; VLOOKUP(EW$1,Data!$K:$M,3, FALSE) &amp; ",""" &amp; VLOOKUP(EW$1,Data!$K:$L,2, FALSE) &amp; """;"   )             )</f>
        <v/>
      </c>
      <c r="EX225" t="str">
        <f>IF(Data!$K226=EX$1, "",             IF(ISERR(SEARCH(EX$1,Data!$G226)),        "",          ";" &amp; VLOOKUP(EX$1,Data!$K:$M,3, FALSE) &amp; ",""" &amp; VLOOKUP(EX$1,Data!$K:$L,2, FALSE) &amp; """;"   )             )</f>
        <v/>
      </c>
      <c r="EY225" t="str">
        <f>IF(Data!$K226=EY$1, "",             IF(ISERR(SEARCH(EY$1,Data!$G226)),        "",          ";" &amp; VLOOKUP(EY$1,Data!$K:$M,3, FALSE) &amp; ",""" &amp; VLOOKUP(EY$1,Data!$K:$L,2, FALSE) &amp; """;"   )             )</f>
        <v/>
      </c>
      <c r="EZ225" t="str">
        <f>IF(Data!$K226=EZ$1, "",             IF(ISERR(SEARCH(EZ$1,Data!$G226)),        "",          ";" &amp; VLOOKUP(EZ$1,Data!$K:$M,3, FALSE) &amp; ",""" &amp; VLOOKUP(EZ$1,Data!$K:$L,2, FALSE) &amp; """;"   )             )</f>
        <v/>
      </c>
      <c r="FA225" t="str">
        <f>IF(Data!$K226=FA$1, "",             IF(ISERR(SEARCH(FA$1,Data!$G226)),        "",          ";" &amp; VLOOKUP(FA$1,Data!$K:$M,3, FALSE) &amp; ",""" &amp; VLOOKUP(FA$1,Data!$K:$L,2, FALSE) &amp; """;"   )             )</f>
        <v/>
      </c>
      <c r="FB225" t="str">
        <f>IF(Data!$K226=FB$1, "",             IF(ISERR(SEARCH(FB$1,Data!$G226)),        "",          ";" &amp; VLOOKUP(FB$1,Data!$K:$M,3, FALSE) &amp; ",""" &amp; VLOOKUP(FB$1,Data!$K:$L,2, FALSE) &amp; """;"   )             )</f>
        <v/>
      </c>
      <c r="FC225" t="str">
        <f>IF(Data!$K226=FC$1, "",             IF(ISERR(SEARCH(FC$1,Data!$G226)),        "",          ";" &amp; VLOOKUP(FC$1,Data!$K:$M,3, FALSE) &amp; ",""" &amp; VLOOKUP(FC$1,Data!$K:$L,2, FALSE) &amp; """;"   )             )</f>
        <v/>
      </c>
      <c r="FD225" t="str">
        <f>IF(Data!$K226=FD$1, "",             IF(ISERR(SEARCH(FD$1,Data!$G226)),        "",          ";" &amp; VLOOKUP(FD$1,Data!$K:$M,3, FALSE) &amp; ",""" &amp; VLOOKUP(FD$1,Data!$K:$L,2, FALSE) &amp; """;"   )             )</f>
        <v/>
      </c>
      <c r="FE225" t="str">
        <f>IF(Data!$K226=FE$1, "",             IF(ISERR(SEARCH(FE$1,Data!$G226)),        "",          ";" &amp; VLOOKUP(FE$1,Data!$K:$M,3, FALSE) &amp; ",""" &amp; VLOOKUP(FE$1,Data!$K:$L,2, FALSE) &amp; """;"   )             )</f>
        <v/>
      </c>
      <c r="FF225" t="str">
        <f>IF(Data!$K226=FF$1, "",             IF(ISERR(SEARCH(FF$1,Data!$G226)),        "",          ";" &amp; VLOOKUP(FF$1,Data!$K:$M,3, FALSE) &amp; ",""" &amp; VLOOKUP(FF$1,Data!$K:$L,2, FALSE) &amp; """;"   )             )</f>
        <v/>
      </c>
      <c r="FG225" t="str">
        <f>IF(Data!$K226=FG$1, "",             IF(ISERR(SEARCH(FG$1,Data!$G226)),        "",          ";" &amp; VLOOKUP(FG$1,Data!$K:$M,3, FALSE) &amp; ",""" &amp; VLOOKUP(FG$1,Data!$K:$L,2, FALSE) &amp; """;"   )             )</f>
        <v/>
      </c>
      <c r="FH225" t="str">
        <f>IF(Data!$K226=FH$1, "",             IF(ISERR(SEARCH(FH$1,Data!$G226)),        "",          ";" &amp; VLOOKUP(FH$1,Data!$K:$M,3, FALSE) &amp; ",""" &amp; VLOOKUP(FH$1,Data!$K:$L,2, FALSE) &amp; """;"   )             )</f>
        <v/>
      </c>
      <c r="FI225" t="str">
        <f>IF(Data!$K226=FI$1, "",             IF(ISERR(SEARCH(FI$1,Data!$G226)),        "",          ";" &amp; VLOOKUP(FI$1,Data!$K:$M,3, FALSE) &amp; ",""" &amp; VLOOKUP(FI$1,Data!$K:$L,2, FALSE) &amp; """;"   )             )</f>
        <v/>
      </c>
      <c r="FJ225" t="str">
        <f>IF(Data!$K226=FJ$1, "",             IF(ISERR(SEARCH(FJ$1,Data!$G226)),        "",          ";" &amp; VLOOKUP(FJ$1,Data!$K:$M,3, FALSE) &amp; ",""" &amp; VLOOKUP(FJ$1,Data!$K:$L,2, FALSE) &amp; """;"   )             )</f>
        <v/>
      </c>
      <c r="FK225" t="str">
        <f>IF(Data!$K226=FK$1, "",             IF(ISERR(SEARCH(FK$1,Data!$G226)),        "",          ";" &amp; VLOOKUP(FK$1,Data!$K:$M,3, FALSE) &amp; ",""" &amp; VLOOKUP(FK$1,Data!$K:$L,2, FALSE) &amp; """;"   )             )</f>
        <v/>
      </c>
      <c r="FL225" t="str">
        <f>IF(Data!$K226=FL$1, "",             IF(ISERR(SEARCH(FL$1,Data!$G226)),        "",          ";" &amp; VLOOKUP(FL$1,Data!$K:$M,3, FALSE) &amp; ",""" &amp; VLOOKUP(FL$1,Data!$K:$L,2, FALSE) &amp; """;"   )             )</f>
        <v/>
      </c>
      <c r="FM225" t="str">
        <f>IF(Data!$K226=FM$1, "",             IF(ISERR(SEARCH(FM$1,Data!$G226)),        "",          ";" &amp; VLOOKUP(FM$1,Data!$K:$M,3, FALSE) &amp; ",""" &amp; VLOOKUP(FM$1,Data!$K:$L,2, FALSE) &amp; """;"   )             )</f>
        <v/>
      </c>
      <c r="FN225" t="str">
        <f>IF(Data!$K226=FN$1, "",             IF(ISERR(SEARCH(FN$1,Data!$G226)),        "",          ";" &amp; VLOOKUP(FN$1,Data!$K:$M,3, FALSE) &amp; ",""" &amp; VLOOKUP(FN$1,Data!$K:$L,2, FALSE) &amp; """;"   )             )</f>
        <v/>
      </c>
      <c r="FO225" t="str">
        <f>IF(Data!$K226=FO$1, "",             IF(ISERR(SEARCH(FO$1,Data!$G226)),        "",          ";" &amp; VLOOKUP(FO$1,Data!$K:$M,3, FALSE) &amp; ",""" &amp; VLOOKUP(FO$1,Data!$K:$L,2, FALSE) &amp; """;"   )             )</f>
        <v/>
      </c>
      <c r="FP225" t="str">
        <f>IF(Data!$K226=FP$1, "",             IF(ISERR(SEARCH(FP$1,Data!$G226)),        "",          ";" &amp; VLOOKUP(FP$1,Data!$K:$M,3, FALSE) &amp; ",""" &amp; VLOOKUP(FP$1,Data!$K:$L,2, FALSE) &amp; """;"   )             )</f>
        <v/>
      </c>
      <c r="FQ225" t="str">
        <f>IF(Data!$K226=FQ$1, "",             IF(ISERR(SEARCH(FQ$1,Data!$G226)),        "",          ";" &amp; VLOOKUP(FQ$1,Data!$K:$M,3, FALSE) &amp; ",""" &amp; VLOOKUP(FQ$1,Data!$K:$L,2, FALSE) &amp; """;"   )             )</f>
        <v/>
      </c>
      <c r="FR225" t="str">
        <f>IF(Data!$K226=FR$1, "",             IF(ISERR(SEARCH(FR$1,Data!$G226)),        "",          ";" &amp; VLOOKUP(FR$1,Data!$K:$M,3, FALSE) &amp; ",""" &amp; VLOOKUP(FR$1,Data!$K:$L,2, FALSE) &amp; """;"   )             )</f>
        <v/>
      </c>
      <c r="FS225" t="str">
        <f>IF(Data!$K226=FS$1, "",             IF(ISERR(SEARCH(FS$1,Data!$G226)),        "",          ";" &amp; VLOOKUP(FS$1,Data!$K:$M,3, FALSE) &amp; ",""" &amp; VLOOKUP(FS$1,Data!$K:$L,2, FALSE) &amp; """;"   )             )</f>
        <v/>
      </c>
      <c r="FT225" t="str">
        <f>IF(Data!$K226=FT$1, "",             IF(ISERR(SEARCH(FT$1,Data!$G226)),        "",          ";" &amp; VLOOKUP(FT$1,Data!$K:$M,3, FALSE) &amp; ",""" &amp; VLOOKUP(FT$1,Data!$K:$L,2, FALSE) &amp; """;"   )             )</f>
        <v/>
      </c>
      <c r="FU225" t="str">
        <f>IF(Data!$K226=FU$1, "",             IF(ISERR(SEARCH(FU$1,Data!$G226)),        "",          ";" &amp; VLOOKUP(FU$1,Data!$K:$M,3, FALSE) &amp; ",""" &amp; VLOOKUP(FU$1,Data!$K:$L,2, FALSE) &amp; """;"   )             )</f>
        <v/>
      </c>
      <c r="FV225" t="str">
        <f>IF(Data!$K226=FV$1, "",             IF(ISERR(SEARCH(FV$1,Data!$G226)),        "",          ";" &amp; VLOOKUP(FV$1,Data!$K:$M,3, FALSE) &amp; ",""" &amp; VLOOKUP(FV$1,Data!$K:$L,2, FALSE) &amp; """;"   )             )</f>
        <v/>
      </c>
      <c r="FW225" t="str">
        <f>IF(Data!$K226=FW$1, "",             IF(ISERR(SEARCH(FW$1,Data!$G226)),        "",          ";" &amp; VLOOKUP(FW$1,Data!$K:$M,3, FALSE) &amp; ",""" &amp; VLOOKUP(FW$1,Data!$K:$L,2, FALSE) &amp; """;"   )             )</f>
        <v/>
      </c>
      <c r="FX225" t="str">
        <f>IF(Data!$K226=FX$1, "",             IF(ISERR(SEARCH(FX$1,Data!$G226)),        "",          ";" &amp; VLOOKUP(FX$1,Data!$K:$M,3, FALSE) &amp; ",""" &amp; VLOOKUP(FX$1,Data!$K:$L,2, FALSE) &amp; """;"   )             )</f>
        <v/>
      </c>
      <c r="FY225" t="str">
        <f>IF(Data!$K226=FY$1, "",             IF(ISERR(SEARCH(FY$1,Data!$G226)),        "",          ";" &amp; VLOOKUP(FY$1,Data!$K:$M,3, FALSE) &amp; ",""" &amp; VLOOKUP(FY$1,Data!$K:$L,2, FALSE) &amp; """;"   )             )</f>
        <v/>
      </c>
      <c r="FZ225" t="str">
        <f>IF(Data!$K226=FZ$1, "",             IF(ISERR(SEARCH(FZ$1,Data!$G226)),        "",          ";" &amp; VLOOKUP(FZ$1,Data!$K:$M,3, FALSE) &amp; ",""" &amp; VLOOKUP(FZ$1,Data!$K:$L,2, FALSE) &amp; """;"   )             )</f>
        <v/>
      </c>
      <c r="GA225" t="str">
        <f>IF(Data!$K226=GA$1, "",             IF(ISERR(SEARCH(GA$1,Data!$G226)),        "",          ";" &amp; VLOOKUP(GA$1,Data!$K:$M,3, FALSE) &amp; ",""" &amp; VLOOKUP(GA$1,Data!$K:$L,2, FALSE) &amp; """;"   )             )</f>
        <v/>
      </c>
      <c r="GB225" t="str">
        <f>IF(Data!$K226=GB$1, "",             IF(ISERR(SEARCH(GB$1,Data!$G226)),        "",          ";" &amp; VLOOKUP(GB$1,Data!$K:$M,3, FALSE) &amp; ",""" &amp; VLOOKUP(GB$1,Data!$K:$L,2, FALSE) &amp; """;"   )             )</f>
        <v/>
      </c>
      <c r="GC225" t="str">
        <f>IF(Data!$K226=GC$1, "",             IF(ISERR(SEARCH(GC$1,Data!$G226)),        "",          ";" &amp; VLOOKUP(GC$1,Data!$K:$M,3, FALSE) &amp; ",""" &amp; VLOOKUP(GC$1,Data!$K:$L,2, FALSE) &amp; """;"   )             )</f>
        <v/>
      </c>
      <c r="GD225" t="str">
        <f>IF(Data!$K226=GD$1, "",             IF(ISERR(SEARCH(GD$1,Data!$G226)),        "",          ";" &amp; VLOOKUP(GD$1,Data!$K:$M,3, FALSE) &amp; ",""" &amp; VLOOKUP(GD$1,Data!$K:$L,2, FALSE) &amp; """;"   )             )</f>
        <v/>
      </c>
      <c r="GE225" t="str">
        <f>IF(Data!$K226=GE$1, "",             IF(ISERR(SEARCH(GE$1,Data!$G226)),        "",          ";" &amp; VLOOKUP(GE$1,Data!$K:$M,3, FALSE) &amp; ",""" &amp; VLOOKUP(GE$1,Data!$K:$L,2, FALSE) &amp; """;"   )             )</f>
        <v/>
      </c>
      <c r="GF225" t="str">
        <f>IF(Data!$K226=GF$1, "",             IF(ISERR(SEARCH(GF$1,Data!$G226)),        "",          ";" &amp; VLOOKUP(GF$1,Data!$K:$M,3, FALSE) &amp; ",""" &amp; VLOOKUP(GF$1,Data!$K:$L,2, FALSE) &amp; """;"   )             )</f>
        <v/>
      </c>
      <c r="GG225" t="str">
        <f>IF(Data!$K226=GG$1, "",             IF(ISERR(SEARCH(GG$1,Data!$G226)),        "",          ";" &amp; VLOOKUP(GG$1,Data!$K:$M,3, FALSE) &amp; ",""" &amp; VLOOKUP(GG$1,Data!$K:$L,2, FALSE) &amp; """;"   )             )</f>
        <v/>
      </c>
      <c r="GH225" t="str">
        <f>IF(Data!$K226=GH$1, "",             IF(ISERR(SEARCH(GH$1,Data!$G226)),        "",          ";" &amp; VLOOKUP(GH$1,Data!$K:$M,3, FALSE) &amp; ",""" &amp; VLOOKUP(GH$1,Data!$K:$L,2, FALSE) &amp; """;"   )             )</f>
        <v/>
      </c>
      <c r="GI225" t="str">
        <f>IF(Data!$K226=GI$1, "",             IF(ISERR(SEARCH(GI$1,Data!$G226)),        "",          ";" &amp; VLOOKUP(GI$1,Data!$K:$M,3, FALSE) &amp; ",""" &amp; VLOOKUP(GI$1,Data!$K:$L,2, FALSE) &amp; """;"   )             )</f>
        <v/>
      </c>
      <c r="GJ225" t="str">
        <f>IF(Data!$K226=GJ$1, "",             IF(ISERR(SEARCH(GJ$1,Data!$G226)),        "",          ";" &amp; VLOOKUP(GJ$1,Data!$K:$M,3, FALSE) &amp; ",""" &amp; VLOOKUP(GJ$1,Data!$K:$L,2, FALSE) &amp; """;"   )             )</f>
        <v/>
      </c>
      <c r="GK225" t="str">
        <f>IF(Data!$K226=GK$1, "",             IF(ISERR(SEARCH(GK$1,Data!$G226)),        "",          ";" &amp; VLOOKUP(GK$1,Data!$K:$M,3, FALSE) &amp; ",""" &amp; VLOOKUP(GK$1,Data!$K:$L,2, FALSE) &amp; """;"   )             )</f>
        <v/>
      </c>
      <c r="GL225" t="str">
        <f>IF(Data!$K226=GL$1, "",             IF(ISERR(SEARCH(GL$1,Data!$G226)),        "",          ";" &amp; VLOOKUP(GL$1,Data!$K:$M,3, FALSE) &amp; ",""" &amp; VLOOKUP(GL$1,Data!$K:$L,2, FALSE) &amp; """;"   )             )</f>
        <v/>
      </c>
      <c r="GM225" t="str">
        <f>IF(Data!$K226=GM$1, "",             IF(ISERR(SEARCH(GM$1,Data!$G226)),        "",          ";" &amp; VLOOKUP(GM$1,Data!$K:$M,3, FALSE) &amp; ",""" &amp; VLOOKUP(GM$1,Data!$K:$L,2, FALSE) &amp; """;"   )             )</f>
        <v/>
      </c>
      <c r="GN225" t="str">
        <f>IF(Data!$K226=GN$1, "",             IF(ISERR(SEARCH(GN$1,Data!$G226)),        "",          ";" &amp; VLOOKUP(GN$1,Data!$K:$M,3, FALSE) &amp; ",""" &amp; VLOOKUP(GN$1,Data!$K:$L,2, FALSE) &amp; """;"   )             )</f>
        <v/>
      </c>
      <c r="GO225" t="str">
        <f>IF(Data!$K226=GO$1, "",             IF(ISERR(SEARCH(GO$1,Data!$G226)),        "",          ";" &amp; VLOOKUP(GO$1,Data!$K:$M,3, FALSE) &amp; ",""" &amp; VLOOKUP(GO$1,Data!$K:$L,2, FALSE) &amp; """;"   )             )</f>
        <v/>
      </c>
      <c r="GP225" t="str">
        <f>IF(Data!$K226=GP$1, "",             IF(ISERR(SEARCH(GP$1,Data!$G226)),        "",          ";" &amp; VLOOKUP(GP$1,Data!$K:$M,3, FALSE) &amp; ",""" &amp; VLOOKUP(GP$1,Data!$K:$L,2, FALSE) &amp; """;"   )             )</f>
        <v/>
      </c>
      <c r="GQ225" t="str">
        <f>IF(Data!$K226=GQ$1, "",             IF(ISERR(SEARCH(GQ$1,Data!$G226)),        "",          ";" &amp; VLOOKUP(GQ$1,Data!$K:$M,3, FALSE) &amp; ",""" &amp; VLOOKUP(GQ$1,Data!$K:$L,2, FALSE) &amp; """;"   )             )</f>
        <v/>
      </c>
      <c r="GR225" t="str">
        <f>IF(Data!$K226=GR$1, "",             IF(ISERR(SEARCH(GR$1,Data!$G226)),        "",          ";" &amp; VLOOKUP(GR$1,Data!$K:$M,3, FALSE) &amp; ",""" &amp; VLOOKUP(GR$1,Data!$K:$L,2, FALSE) &amp; """;"   )             )</f>
        <v/>
      </c>
      <c r="GS225" t="str">
        <f>IF(Data!$K226=GS$1, "",             IF(ISERR(SEARCH(GS$1,Data!$G226)),        "",          ";" &amp; VLOOKUP(GS$1,Data!$K:$M,3, FALSE) &amp; ",""" &amp; VLOOKUP(GS$1,Data!$K:$L,2, FALSE) &amp; """;"   )             )</f>
        <v/>
      </c>
      <c r="GT225" t="str">
        <f>IF(Data!$K226=GT$1, "",             IF(ISERR(SEARCH(GT$1,Data!$G226)),        "",          ";" &amp; VLOOKUP(GT$1,Data!$K:$M,3, FALSE) &amp; ",""" &amp; VLOOKUP(GT$1,Data!$K:$L,2, FALSE) &amp; """;"   )             )</f>
        <v/>
      </c>
      <c r="GU225" t="str">
        <f>IF(Data!$K226=GU$1, "",             IF(ISERR(SEARCH(GU$1,Data!$G226)),        "",          ";" &amp; VLOOKUP(GU$1,Data!$K:$M,3, FALSE) &amp; ",""" &amp; VLOOKUP(GU$1,Data!$K:$L,2, FALSE) &amp; """;"   )             )</f>
        <v/>
      </c>
      <c r="GV225" t="str">
        <f>IF(Data!$K226=GV$1, "",             IF(ISERR(SEARCH(GV$1,Data!$G226)),        "",          ";" &amp; VLOOKUP(GV$1,Data!$K:$M,3, FALSE) &amp; ",""" &amp; VLOOKUP(GV$1,Data!$K:$L,2, FALSE) &amp; """;"   )             )</f>
        <v/>
      </c>
      <c r="GW225" t="str">
        <f>IF(Data!$K226=GW$1, "",             IF(ISERR(SEARCH(GW$1,Data!$G226)),        "",          ";" &amp; VLOOKUP(GW$1,Data!$K:$M,3, FALSE) &amp; ",""" &amp; VLOOKUP(GW$1,Data!$K:$L,2, FALSE) &amp; """;"   )             )</f>
        <v/>
      </c>
      <c r="GX225" t="str">
        <f>IF(Data!$K226=GX$1, "",             IF(ISERR(SEARCH(GX$1,Data!$G226)),        "",          ";" &amp; VLOOKUP(GX$1,Data!$K:$M,3, FALSE) &amp; ",""" &amp; VLOOKUP(GX$1,Data!$K:$L,2, FALSE) &amp; """;"   )             )</f>
        <v/>
      </c>
      <c r="GY225" t="str">
        <f>IF(Data!$K226=GY$1, "",             IF(ISERR(SEARCH(GY$1,Data!$G226)),        "",          ";" &amp; VLOOKUP(GY$1,Data!$K:$M,3, FALSE) &amp; ",""" &amp; VLOOKUP(GY$1,Data!$K:$L,2, FALSE) &amp; """;"   )             )</f>
        <v/>
      </c>
      <c r="GZ225" t="str">
        <f>IF(Data!$K226=GZ$1, "",             IF(ISERR(SEARCH(GZ$1,Data!$G226)),        "",          ";" &amp; VLOOKUP(GZ$1,Data!$K:$M,3, FALSE) &amp; ",""" &amp; VLOOKUP(GZ$1,Data!$K:$L,2, FALSE) &amp; """;"   )             )</f>
        <v/>
      </c>
      <c r="HA225" t="str">
        <f>IF(Data!$K226=HA$1, "",             IF(ISERR(SEARCH(HA$1,Data!$G226)),        "",          ";" &amp; VLOOKUP(HA$1,Data!$K:$M,3, FALSE) &amp; ",""" &amp; VLOOKUP(HA$1,Data!$K:$L,2, FALSE) &amp; """;"   )             )</f>
        <v/>
      </c>
      <c r="HB225" t="str">
        <f>IF(Data!$K226=HB$1, "",             IF(ISERR(SEARCH(HB$1,Data!$G226)),        "",          ";" &amp; VLOOKUP(HB$1,Data!$K:$M,3, FALSE) &amp; ",""" &amp; VLOOKUP(HB$1,Data!$K:$L,2, FALSE) &amp; """;"   )             )</f>
        <v/>
      </c>
      <c r="HC225" t="str">
        <f>IF(Data!$K226=HC$1, "",             IF(ISERR(SEARCH(HC$1,Data!$G226)),        "",          ";" &amp; VLOOKUP(HC$1,Data!$K:$M,3, FALSE) &amp; ",""" &amp; VLOOKUP(HC$1,Data!$K:$L,2, FALSE) &amp; """;"   )             )</f>
        <v/>
      </c>
      <c r="HD225" t="str">
        <f>IF(Data!$K226=HD$1, "",             IF(ISERR(SEARCH(HD$1,Data!$G226)),        "",          ";" &amp; VLOOKUP(HD$1,Data!$K:$M,3, FALSE) &amp; ",""" &amp; VLOOKUP(HD$1,Data!$K:$L,2, FALSE) &amp; """;"   )             )</f>
        <v/>
      </c>
      <c r="HE225" t="str">
        <f>IF(Data!$K226=HE$1, "",             IF(ISERR(SEARCH(HE$1,Data!$G226)),        "",          ";" &amp; VLOOKUP(HE$1,Data!$K:$M,3, FALSE) &amp; ",""" &amp; VLOOKUP(HE$1,Data!$K:$L,2, FALSE) &amp; """;"   )             )</f>
        <v/>
      </c>
      <c r="HF225" t="str">
        <f>IF(Data!$K226=HF$1, "",             IF(ISERR(SEARCH(HF$1,Data!$G226)),        "",          ";" &amp; VLOOKUP(HF$1,Data!$K:$M,3, FALSE) &amp; ",""" &amp; VLOOKUP(HF$1,Data!$K:$L,2, FALSE) &amp; """;"   )             )</f>
        <v/>
      </c>
      <c r="HG225" t="str">
        <f>IF(Data!$K226=HG$1, "",             IF(ISERR(SEARCH(HG$1,Data!$G226)),        "",          ";" &amp; VLOOKUP(HG$1,Data!$K:$M,3, FALSE) &amp; ",""" &amp; VLOOKUP(HG$1,Data!$K:$L,2, FALSE) &amp; """;"   )             )</f>
        <v/>
      </c>
      <c r="HH225" t="str">
        <f>IF(Data!$K226=HH$1, "",             IF(ISERR(SEARCH(HH$1,Data!$G226)),        "",          ";" &amp; VLOOKUP(HH$1,Data!$K:$M,3, FALSE) &amp; ",""" &amp; VLOOKUP(HH$1,Data!$K:$L,2, FALSE) &amp; """;"   )             )</f>
        <v/>
      </c>
      <c r="HI225" t="str">
        <f>IF(Data!$K226=HI$1, "",             IF(ISERR(SEARCH(HI$1,Data!$G226)),        "",          ";" &amp; VLOOKUP(HI$1,Data!$K:$M,3, FALSE) &amp; ",""" &amp; VLOOKUP(HI$1,Data!$K:$L,2, FALSE) &amp; """;"   )             )</f>
        <v/>
      </c>
      <c r="HJ225" t="str">
        <f>IF(Data!$K226=HJ$1, "",             IF(ISERR(SEARCH(HJ$1,Data!$G226)),        "",          ";" &amp; VLOOKUP(HJ$1,Data!$K:$M,3, FALSE) &amp; ",""" &amp; VLOOKUP(HJ$1,Data!$K:$L,2, FALSE) &amp; """;"   )             )</f>
        <v/>
      </c>
      <c r="HK225" t="str">
        <f>IF(Data!$K226=HK$1, "",             IF(ISERR(SEARCH(HK$1,Data!$G226)),        "",          ";" &amp; VLOOKUP(HK$1,Data!$K:$M,3, FALSE) &amp; ",""" &amp; VLOOKUP(HK$1,Data!$K:$L,2, FALSE) &amp; """;"   )             )</f>
        <v/>
      </c>
      <c r="HL225" t="str">
        <f>IF(Data!$K226=HL$1, "",             IF(ISERR(SEARCH(HL$1,Data!$G226)),        "",          ";" &amp; VLOOKUP(HL$1,Data!$K:$M,3, FALSE) &amp; ",""" &amp; VLOOKUP(HL$1,Data!$K:$L,2, FALSE) &amp; """;"   )             )</f>
        <v/>
      </c>
      <c r="HM225" t="str">
        <f>IF(Data!$K226=HM$1, "",             IF(ISERR(SEARCH(HM$1,Data!$G226)),        "",          ";" &amp; VLOOKUP(HM$1,Data!$K:$M,3, FALSE) &amp; ",""" &amp; VLOOKUP(HM$1,Data!$K:$L,2, FALSE) &amp; """;"   )             )</f>
        <v/>
      </c>
      <c r="HN225" t="str">
        <f>IF(Data!$K226=HN$1, "",             IF(ISERR(SEARCH(HN$1,Data!$G226)),        "",          ";" &amp; VLOOKUP(HN$1,Data!$K:$M,3, FALSE) &amp; ",""" &amp; VLOOKUP(HN$1,Data!$K:$L,2, FALSE) &amp; """;"   )             )</f>
        <v/>
      </c>
      <c r="HO225" t="str">
        <f>IF(Data!$K226=HO$1, "",             IF(ISERR(SEARCH(HO$1,Data!$G226)),        "",          ";" &amp; VLOOKUP(HO$1,Data!$K:$M,3, FALSE) &amp; ",""" &amp; VLOOKUP(HO$1,Data!$K:$L,2, FALSE) &amp; """;"   )             )</f>
        <v/>
      </c>
      <c r="HP225" t="str">
        <f>IF(Data!$K226=HP$1, "",             IF(ISERR(SEARCH(HP$1,Data!$G226)),        "",          ";" &amp; VLOOKUP(HP$1,Data!$K:$M,3, FALSE) &amp; ",""" &amp; VLOOKUP(HP$1,Data!$K:$L,2, FALSE) &amp; """;"   )             )</f>
        <v/>
      </c>
      <c r="HQ225" t="str">
        <f>IF(Data!$K226=HQ$1, "",             IF(ISERR(SEARCH(HQ$1,Data!$G226)),        "",          ";" &amp; VLOOKUP(HQ$1,Data!$K:$M,3, FALSE) &amp; ",""" &amp; VLOOKUP(HQ$1,Data!$K:$L,2, FALSE) &amp; """;"   )             )</f>
        <v/>
      </c>
      <c r="HR225" t="str">
        <f>IF(Data!$K226=HR$1, "",             IF(ISERR(SEARCH(HR$1,Data!$G226)),        "",          ";" &amp; VLOOKUP(HR$1,Data!$K:$M,3, FALSE) &amp; ",""" &amp; VLOOKUP(HR$1,Data!$K:$L,2, FALSE) &amp; """;"   )             )</f>
        <v/>
      </c>
      <c r="HS225" t="str">
        <f>IF(Data!$K226=HS$1, "",             IF(ISERR(SEARCH(HS$1,Data!$G226)),        "",          ";" &amp; VLOOKUP(HS$1,Data!$K:$M,3, FALSE) &amp; ",""" &amp; VLOOKUP(HS$1,Data!$K:$L,2, FALSE) &amp; """;"   )             )</f>
        <v/>
      </c>
      <c r="HT225" t="str">
        <f>IF(Data!$K226=HT$1, "",             IF(ISERR(SEARCH(HT$1,Data!$G226)),        "",          ";" &amp; VLOOKUP(HT$1,Data!$K:$M,3, FALSE) &amp; ",""" &amp; VLOOKUP(HT$1,Data!$K:$L,2, FALSE) &amp; """;"   )             )</f>
        <v/>
      </c>
      <c r="HU225" t="str">
        <f>IF(Data!$K226=HU$1, "",             IF(ISERR(SEARCH(HU$1,Data!$G226)),        "",          ";" &amp; VLOOKUP(HU$1,Data!$K:$M,3, FALSE) &amp; ",""" &amp; VLOOKUP(HU$1,Data!$K:$L,2, FALSE) &amp; """;"   )             )</f>
        <v/>
      </c>
      <c r="HV225" t="str">
        <f>IF(Data!$K226=HV$1, "",             IF(ISERR(SEARCH(HV$1,Data!$G226)),        "",          ";" &amp; VLOOKUP(HV$1,Data!$K:$M,3, FALSE) &amp; ",""" &amp; VLOOKUP(HV$1,Data!$K:$L,2, FALSE) &amp; """;"   )             )</f>
        <v/>
      </c>
      <c r="HW225" t="str">
        <f>IF(Data!$K226=HW$1, "",             IF(ISERR(SEARCH(HW$1,Data!$G226)),        "",          ";" &amp; VLOOKUP(HW$1,Data!$K:$M,3, FALSE) &amp; ",""" &amp; VLOOKUP(HW$1,Data!$K:$L,2, FALSE) &amp; """;"   )             )</f>
        <v/>
      </c>
      <c r="HX225" t="str">
        <f>IF(Data!$K226=HX$1, "",             IF(ISERR(SEARCH(HX$1,Data!$G226)),        "",          ";" &amp; VLOOKUP(HX$1,Data!$K:$M,3, FALSE) &amp; ",""" &amp; VLOOKUP(HX$1,Data!$K:$L,2, FALSE) &amp; """;"   )             )</f>
        <v/>
      </c>
      <c r="HY225" t="str">
        <f>IF(Data!$K226=HY$1, "",             IF(ISERR(SEARCH(HY$1,Data!$G226)),        "",          ";" &amp; VLOOKUP(HY$1,Data!$K:$M,3, FALSE) &amp; ",""" &amp; VLOOKUP(HY$1,Data!$K:$L,2, FALSE) &amp; """;"   )             )</f>
        <v/>
      </c>
      <c r="HZ225" t="str">
        <f>IF(Data!$K226=HZ$1, "",             IF(ISERR(SEARCH(HZ$1,Data!$G226)),        "",          ";" &amp; VLOOKUP(HZ$1,Data!$K:$M,3, FALSE) &amp; ",""" &amp; VLOOKUP(HZ$1,Data!$K:$L,2, FALSE) &amp; """;"   )             )</f>
        <v/>
      </c>
      <c r="IA225" t="str">
        <f>IF(Data!$K226=IA$1, "",             IF(ISERR(SEARCH(IA$1,Data!$G226)),        "",          ";" &amp; VLOOKUP(IA$1,Data!$K:$M,3, FALSE) &amp; ",""" &amp; VLOOKUP(IA$1,Data!$K:$L,2, FALSE) &amp; """;"   )             )</f>
        <v/>
      </c>
      <c r="IB225" t="str">
        <f>IF(Data!$K226=IB$1, "",             IF(ISERR(SEARCH(IB$1,Data!$G226)),        "",          ";" &amp; VLOOKUP(IB$1,Data!$K:$M,3, FALSE) &amp; ",""" &amp; VLOOKUP(IB$1,Data!$K:$L,2, FALSE) &amp; """;"   )             )</f>
        <v/>
      </c>
      <c r="IC225" t="str">
        <f>IF(Data!$K226=IC$1, "",             IF(ISERR(SEARCH(IC$1,Data!$G226)),        "",          ";" &amp; VLOOKUP(IC$1,Data!$K:$M,3, FALSE) &amp; ",""" &amp; VLOOKUP(IC$1,Data!$K:$L,2, FALSE) &amp; """;"   )             )</f>
        <v/>
      </c>
      <c r="ID225" t="str">
        <f>IF(Data!$K226=ID$1, "",             IF(ISERR(SEARCH(ID$1,Data!$G226)),        "",          ";" &amp; VLOOKUP(ID$1,Data!$K:$M,3, FALSE) &amp; ",""" &amp; VLOOKUP(ID$1,Data!$K:$L,2, FALSE) &amp; """;"   )             )</f>
        <v/>
      </c>
      <c r="IE225" t="str">
        <f>IF(Data!$K226=IE$1, "",             IF(ISERR(SEARCH(IE$1,Data!$G226)),        "",          ";" &amp; VLOOKUP(IE$1,Data!$K:$M,3, FALSE) &amp; ",""" &amp; VLOOKUP(IE$1,Data!$K:$L,2, FALSE) &amp; """;"   )             )</f>
        <v/>
      </c>
      <c r="IF225" t="str">
        <f>IF(Data!$K226=IF$1, "",             IF(ISERR(SEARCH(IF$1,Data!$G226)),        "",          ";" &amp; VLOOKUP(IF$1,Data!$K:$M,3, FALSE) &amp; ",""" &amp; VLOOKUP(IF$1,Data!$K:$L,2, FALSE) &amp; """;"   )             )</f>
        <v/>
      </c>
      <c r="IG225" t="str">
        <f>IF(Data!$K226=IG$1, "",             IF(ISERR(SEARCH(IG$1,Data!$G226)),        "",          ";" &amp; VLOOKUP(IG$1,Data!$K:$M,3, FALSE) &amp; ",""" &amp; VLOOKUP(IG$1,Data!$K:$L,2, FALSE) &amp; """;"   )             )</f>
        <v/>
      </c>
      <c r="IH225" t="str">
        <f>IF(Data!$K226=IH$1, "",             IF(ISERR(SEARCH(IH$1,Data!$G226)),        "",          ";" &amp; VLOOKUP(IH$1,Data!$K:$M,3, FALSE) &amp; ",""" &amp; VLOOKUP(IH$1,Data!$K:$L,2, FALSE) &amp; """;"   )             )</f>
        <v/>
      </c>
      <c r="II225" t="str">
        <f>IF(Data!$K226=II$1, "",             IF(ISERR(SEARCH(II$1,Data!$G226)),        "",          ";" &amp; VLOOKUP(II$1,Data!$K:$M,3, FALSE) &amp; ",""" &amp; VLOOKUP(II$1,Data!$K:$L,2, FALSE) &amp; """;"   )             )</f>
        <v/>
      </c>
    </row>
    <row r="226" spans="1:243" hidden="1" x14ac:dyDescent="0.3">
      <c r="A226" t="str">
        <f>Data!K227</f>
        <v>WinterNote 6</v>
      </c>
      <c r="B226" s="15">
        <f>VLOOKUP(Tableau36[[#This Row],[Character]],Data!K:M,3,FALSE)</f>
        <v>225</v>
      </c>
      <c r="C226" s="15" t="str">
        <f>VLOOKUP(Tableau36[[#This Row],[Character]],Data!K:L,2,FALSE)</f>
        <v>HUMAN</v>
      </c>
      <c r="D226" s="15" t="str">
        <f>SUBSTITUTE(     SUBSTITUTE(Tableau36[[#This Row],[character_id,character_type,friend_id,friend_type]],",""DROID""",""),    ",""HUMAN""", "")</f>
        <v/>
      </c>
      <c r="E226" s="15" t="str">
        <f>IF(Tableau36[[#This Row],[With char''s id]] = "", "",    MID(Tableau36[[#This Row],[With char''s id]], 2, LEN(Tableau36[[#This Row],[With char''s id]])-1))</f>
        <v/>
      </c>
      <c r="F226" s="15" t="str">
        <f>SUBSTITUTE(Tableau36[[#This Row],[List of friend''s id]],  "/",    "/" &amp; Tableau36[[#This Row],[Character''s id]] &amp; ",""" &amp; Tableau36[[#This Row],[Type]] &amp; """,")</f>
        <v/>
      </c>
      <c r="G226" t="str">
        <f>IF( Tableau36[[#This Row],[removed double semi-colon]]="", "", "/" &amp; MID(Tableau36[[#This Row],[removed double semi-colon]],2,LEN(Tableau36[[#This Row],[removed double semi-colon]]) - 2) )</f>
        <v/>
      </c>
      <c r="H226" t="str">
        <f>SUBSTITUTE(Tableau36[[#This Row],[Concatenation]],";;","/")</f>
        <v/>
      </c>
      <c r="I226" t="str">
        <f>_xlfn.CONCAT(Tableau4[#This Row])</f>
        <v/>
      </c>
      <c r="M226" t="str">
        <f>IF(Data!$K227=M$1, "",             IF(ISERR(SEARCH(M$1,Data!$G227)),        "",          ";" &amp; VLOOKUP(M$1,Data!$K:$M,3, FALSE) &amp; ",""" &amp; VLOOKUP(M$1,Data!$K:$L,2, FALSE) &amp; """;"   )             )</f>
        <v/>
      </c>
      <c r="N226" t="str">
        <f>IF(Data!$K227=N$1, "",             IF(ISERR(SEARCH(N$1,Data!$G227)),        "",          ";" &amp; VLOOKUP(N$1,Data!$K:$M,3, FALSE) &amp; ",""" &amp; VLOOKUP(N$1,Data!$K:$L,2, FALSE) &amp; """;"   )             )</f>
        <v/>
      </c>
      <c r="O226" t="str">
        <f>IF(Data!$K227=O$1, "",             IF(ISERR(SEARCH(O$1,Data!$G227)),        "",          ";" &amp; VLOOKUP(O$1,Data!$K:$M,3, FALSE) &amp; ",""" &amp; VLOOKUP(O$1,Data!$K:$L,2, FALSE) &amp; """;"   )             )</f>
        <v/>
      </c>
      <c r="P226" t="str">
        <f>IF(Data!$K227=P$1, "",             IF(ISERR(SEARCH(P$1,Data!$G227)),        "",          ";" &amp; VLOOKUP(P$1,Data!$K:$M,3, FALSE) &amp; ",""" &amp; VLOOKUP(P$1,Data!$K:$L,2, FALSE) &amp; """;"   )             )</f>
        <v/>
      </c>
      <c r="Q226" t="str">
        <f>IF(Data!$K227=Q$1, "",             IF(ISERR(SEARCH(Q$1,Data!$G227)),        "",          ";" &amp; VLOOKUP(Q$1,Data!$K:$M,3, FALSE) &amp; ",""" &amp; VLOOKUP(Q$1,Data!$K:$L,2, FALSE) &amp; """;"   )             )</f>
        <v/>
      </c>
      <c r="R226" t="str">
        <f>IF(Data!$K227=R$1, "",             IF(ISERR(SEARCH(R$1,Data!$G227)),        "",          ";" &amp; VLOOKUP(R$1,Data!$K:$M,3, FALSE) &amp; ",""" &amp; VLOOKUP(R$1,Data!$K:$L,2, FALSE) &amp; """;"   )             )</f>
        <v/>
      </c>
      <c r="S226" t="str">
        <f>IF(Data!$K227=S$1, "",             IF(ISERR(SEARCH(S$1,Data!$G227)),        "",          ";" &amp; VLOOKUP(S$1,Data!$K:$M,3, FALSE) &amp; ",""" &amp; VLOOKUP(S$1,Data!$K:$L,2, FALSE) &amp; """;"   )             )</f>
        <v/>
      </c>
      <c r="T226" t="str">
        <f>IF(Data!$K227=T$1, "",             IF(ISERR(SEARCH(T$1,Data!$G227)),        "",          ";" &amp; VLOOKUP(T$1,Data!$K:$M,3, FALSE) &amp; ",""" &amp; VLOOKUP(T$1,Data!$K:$L,2, FALSE) &amp; """;"   )             )</f>
        <v/>
      </c>
      <c r="U226" t="str">
        <f>IF(Data!$K227=U$1, "",             IF(ISERR(SEARCH(U$1,Data!$G227)),        "",          ";" &amp; VLOOKUP(U$1,Data!$K:$M,3, FALSE) &amp; ",""" &amp; VLOOKUP(U$1,Data!$K:$L,2, FALSE) &amp; """;"   )             )</f>
        <v/>
      </c>
      <c r="V226" t="str">
        <f>IF(Data!$K227=V$1, "",             IF(ISERR(SEARCH(V$1,Data!$G227)),        "",          ";" &amp; VLOOKUP(V$1,Data!$K:$M,3, FALSE) &amp; ",""" &amp; VLOOKUP(V$1,Data!$K:$L,2, FALSE) &amp; """;"   )             )</f>
        <v/>
      </c>
      <c r="W226" t="str">
        <f>IF(Data!$K227=W$1, "",             IF(ISERR(SEARCH(W$1,Data!$G227)),        "",          ";" &amp; VLOOKUP(W$1,Data!$K:$M,3, FALSE) &amp; ",""" &amp; VLOOKUP(W$1,Data!$K:$L,2, FALSE) &amp; """;"   )             )</f>
        <v/>
      </c>
      <c r="X226" t="str">
        <f>IF(Data!$K227=X$1, "",             IF(ISERR(SEARCH(X$1,Data!$G227)),        "",          ";" &amp; VLOOKUP(X$1,Data!$K:$M,3, FALSE) &amp; ",""" &amp; VLOOKUP(X$1,Data!$K:$L,2, FALSE) &amp; """;"   )             )</f>
        <v/>
      </c>
      <c r="Y226" t="str">
        <f>IF(Data!$K227=Y$1, "",             IF(ISERR(SEARCH(Y$1,Data!$G227)),        "",          ";" &amp; VLOOKUP(Y$1,Data!$K:$M,3, FALSE) &amp; ",""" &amp; VLOOKUP(Y$1,Data!$K:$L,2, FALSE) &amp; """;"   )             )</f>
        <v/>
      </c>
      <c r="Z226" t="str">
        <f>IF(Data!$K227=Z$1, "",             IF(ISERR(SEARCH(Z$1,Data!$G227)),        "",          ";" &amp; VLOOKUP(Z$1,Data!$K:$M,3, FALSE) &amp; ",""" &amp; VLOOKUP(Z$1,Data!$K:$L,2, FALSE) &amp; """;"   )             )</f>
        <v/>
      </c>
      <c r="AA226" t="str">
        <f>IF(Data!$K227=AA$1, "",             IF(ISERR(SEARCH(AA$1,Data!$G227)),        "",          ";" &amp; VLOOKUP(AA$1,Data!$K:$M,3, FALSE) &amp; ",""" &amp; VLOOKUP(AA$1,Data!$K:$L,2, FALSE) &amp; """;"   )             )</f>
        <v/>
      </c>
      <c r="AB226" t="str">
        <f>IF(Data!$K227=AB$1, "",             IF(ISERR(SEARCH(AB$1,Data!$G227)),        "",          ";" &amp; VLOOKUP(AB$1,Data!$K:$M,3, FALSE) &amp; ",""" &amp; VLOOKUP(AB$1,Data!$K:$L,2, FALSE) &amp; """;"   )             )</f>
        <v/>
      </c>
      <c r="AC226" t="str">
        <f>IF(Data!$K227=AC$1, "",             IF(ISERR(SEARCH(AC$1,Data!$G227)),        "",          ";" &amp; VLOOKUP(AC$1,Data!$K:$M,3, FALSE) &amp; ",""" &amp; VLOOKUP(AC$1,Data!$K:$L,2, FALSE) &amp; """;"   )             )</f>
        <v/>
      </c>
      <c r="AD226" t="str">
        <f>IF(Data!$K227=AD$1, "",             IF(ISERR(SEARCH(AD$1,Data!$G227)),        "",          ";" &amp; VLOOKUP(AD$1,Data!$K:$M,3, FALSE) &amp; ",""" &amp; VLOOKUP(AD$1,Data!$K:$L,2, FALSE) &amp; """;"   )             )</f>
        <v/>
      </c>
      <c r="AE226" t="str">
        <f>IF(Data!$K227=AE$1, "",             IF(ISERR(SEARCH(AE$1,Data!$G227)),        "",          ";" &amp; VLOOKUP(AE$1,Data!$K:$M,3, FALSE) &amp; ",""" &amp; VLOOKUP(AE$1,Data!$K:$L,2, FALSE) &amp; """;"   )             )</f>
        <v/>
      </c>
      <c r="AF226" t="str">
        <f>IF(Data!$K227=AF$1, "",             IF(ISERR(SEARCH(AF$1,Data!$G227)),        "",          ";" &amp; VLOOKUP(AF$1,Data!$K:$M,3, FALSE) &amp; ",""" &amp; VLOOKUP(AF$1,Data!$K:$L,2, FALSE) &amp; """;"   )             )</f>
        <v/>
      </c>
      <c r="AG226" t="str">
        <f>IF(Data!$K227=AG$1, "",             IF(ISERR(SEARCH(AG$1,Data!$G227)),        "",          ";" &amp; VLOOKUP(AG$1,Data!$K:$M,3, FALSE) &amp; ",""" &amp; VLOOKUP(AG$1,Data!$K:$L,2, FALSE) &amp; """;"   )             )</f>
        <v/>
      </c>
      <c r="AH226" t="str">
        <f>IF(Data!$K227=AH$1, "",             IF(ISERR(SEARCH(AH$1,Data!$G227)),        "",          ";" &amp; VLOOKUP(AH$1,Data!$K:$M,3, FALSE) &amp; ",""" &amp; VLOOKUP(AH$1,Data!$K:$L,2, FALSE) &amp; """;"   )             )</f>
        <v/>
      </c>
      <c r="AI226" t="str">
        <f>IF(Data!$K227=AI$1, "",             IF(ISERR(SEARCH(AI$1,Data!$G227)),        "",          ";" &amp; VLOOKUP(AI$1,Data!$K:$M,3, FALSE) &amp; ",""" &amp; VLOOKUP(AI$1,Data!$K:$L,2, FALSE) &amp; """;"   )             )</f>
        <v/>
      </c>
      <c r="AJ226" t="str">
        <f>IF(Data!$K227=AJ$1, "",             IF(ISERR(SEARCH(AJ$1,Data!$G227)),        "",          ";" &amp; VLOOKUP(AJ$1,Data!$K:$M,3, FALSE) &amp; ",""" &amp; VLOOKUP(AJ$1,Data!$K:$L,2, FALSE) &amp; """;"   )             )</f>
        <v/>
      </c>
      <c r="AK226" t="str">
        <f>IF(Data!$K227=AK$1, "",             IF(ISERR(SEARCH(AK$1,Data!$G227)),        "",          ";" &amp; VLOOKUP(AK$1,Data!$K:$M,3, FALSE) &amp; ",""" &amp; VLOOKUP(AK$1,Data!$K:$L,2, FALSE) &amp; """;"   )             )</f>
        <v/>
      </c>
      <c r="AL226" t="str">
        <f>IF(Data!$K227=AL$1, "",             IF(ISERR(SEARCH(AL$1,Data!$G227)),        "",          ";" &amp; VLOOKUP(AL$1,Data!$K:$M,3, FALSE) &amp; ",""" &amp; VLOOKUP(AL$1,Data!$K:$L,2, FALSE) &amp; """;"   )             )</f>
        <v/>
      </c>
      <c r="AM226" t="str">
        <f>IF(Data!$K227=AM$1, "",             IF(ISERR(SEARCH(AM$1,Data!$G227)),        "",          ";" &amp; VLOOKUP(AM$1,Data!$K:$M,3, FALSE) &amp; ",""" &amp; VLOOKUP(AM$1,Data!$K:$L,2, FALSE) &amp; """;"   )             )</f>
        <v/>
      </c>
      <c r="AN226" t="str">
        <f>IF(Data!$K227=AN$1, "",             IF(ISERR(SEARCH(AN$1,Data!$G227)),        "",          ";" &amp; VLOOKUP(AN$1,Data!$K:$M,3, FALSE) &amp; ",""" &amp; VLOOKUP(AN$1,Data!$K:$L,2, FALSE) &amp; """;"   )             )</f>
        <v/>
      </c>
      <c r="AO226" t="str">
        <f>IF(Data!$K227=AO$1, "",             IF(ISERR(SEARCH(AO$1,Data!$G227)),        "",          ";" &amp; VLOOKUP(AO$1,Data!$K:$M,3, FALSE) &amp; ",""" &amp; VLOOKUP(AO$1,Data!$K:$L,2, FALSE) &amp; """;"   )             )</f>
        <v/>
      </c>
      <c r="AP226" t="str">
        <f>IF(Data!$K227=AP$1, "",             IF(ISERR(SEARCH(AP$1,Data!$G227)),        "",          ";" &amp; VLOOKUP(AP$1,Data!$K:$M,3, FALSE) &amp; ",""" &amp; VLOOKUP(AP$1,Data!$K:$L,2, FALSE) &amp; """;"   )             )</f>
        <v/>
      </c>
      <c r="AQ226" t="str">
        <f>IF(Data!$K227=AQ$1, "",             IF(ISERR(SEARCH(AQ$1,Data!$G227)),        "",          ";" &amp; VLOOKUP(AQ$1,Data!$K:$M,3, FALSE) &amp; ",""" &amp; VLOOKUP(AQ$1,Data!$K:$L,2, FALSE) &amp; """;"   )             )</f>
        <v/>
      </c>
      <c r="AR226" t="str">
        <f>IF(Data!$K227=AR$1, "",             IF(ISERR(SEARCH(AR$1,Data!$G227)),        "",          ";" &amp; VLOOKUP(AR$1,Data!$K:$M,3, FALSE) &amp; ",""" &amp; VLOOKUP(AR$1,Data!$K:$L,2, FALSE) &amp; """;"   )             )</f>
        <v/>
      </c>
      <c r="AS226" t="str">
        <f>IF(Data!$K227=AS$1, "",             IF(ISERR(SEARCH(AS$1,Data!$G227)),        "",          ";" &amp; VLOOKUP(AS$1,Data!$K:$M,3, FALSE) &amp; ",""" &amp; VLOOKUP(AS$1,Data!$K:$L,2, FALSE) &amp; """;"   )             )</f>
        <v/>
      </c>
      <c r="AT226" t="str">
        <f>IF(Data!$K227=AT$1, "",             IF(ISERR(SEARCH(AT$1,Data!$G227)),        "",          ";" &amp; VLOOKUP(AT$1,Data!$K:$M,3, FALSE) &amp; ",""" &amp; VLOOKUP(AT$1,Data!$K:$L,2, FALSE) &amp; """;"   )             )</f>
        <v/>
      </c>
      <c r="AU226" t="str">
        <f>IF(Data!$K227=AU$1, "",             IF(ISERR(SEARCH(AU$1,Data!$G227)),        "",          ";" &amp; VLOOKUP(AU$1,Data!$K:$M,3, FALSE) &amp; ",""" &amp; VLOOKUP(AU$1,Data!$K:$L,2, FALSE) &amp; """;"   )             )</f>
        <v/>
      </c>
      <c r="AV226" t="str">
        <f>IF(Data!$K227=AV$1, "",             IF(ISERR(SEARCH(AV$1,Data!$G227)),        "",          ";" &amp; VLOOKUP(AV$1,Data!$K:$M,3, FALSE) &amp; ",""" &amp; VLOOKUP(AV$1,Data!$K:$L,2, FALSE) &amp; """;"   )             )</f>
        <v/>
      </c>
      <c r="AW226" t="str">
        <f>IF(Data!$K227=AW$1, "",             IF(ISERR(SEARCH(AW$1,Data!$G227)),        "",          ";" &amp; VLOOKUP(AW$1,Data!$K:$M,3, FALSE) &amp; ",""" &amp; VLOOKUP(AW$1,Data!$K:$L,2, FALSE) &amp; """;"   )             )</f>
        <v/>
      </c>
      <c r="AX226" t="str">
        <f>IF(Data!$K227=AX$1, "",             IF(ISERR(SEARCH(AX$1,Data!$G227)),        "",          ";" &amp; VLOOKUP(AX$1,Data!$K:$M,3, FALSE) &amp; ",""" &amp; VLOOKUP(AX$1,Data!$K:$L,2, FALSE) &amp; """;"   )             )</f>
        <v/>
      </c>
      <c r="AY226" t="str">
        <f>IF(Data!$K227=AY$1, "",             IF(ISERR(SEARCH(AY$1,Data!$G227)),        "",          ";" &amp; VLOOKUP(AY$1,Data!$K:$M,3, FALSE) &amp; ",""" &amp; VLOOKUP(AY$1,Data!$K:$L,2, FALSE) &amp; """;"   )             )</f>
        <v/>
      </c>
      <c r="AZ226" t="str">
        <f>IF(Data!$K227=AZ$1, "",             IF(ISERR(SEARCH(AZ$1,Data!$G227)),        "",          ";" &amp; VLOOKUP(AZ$1,Data!$K:$M,3, FALSE) &amp; ",""" &amp; VLOOKUP(AZ$1,Data!$K:$L,2, FALSE) &amp; """;"   )             )</f>
        <v/>
      </c>
      <c r="BA226" t="str">
        <f>IF(Data!$K227=BA$1, "",             IF(ISERR(SEARCH(BA$1,Data!$G227)),        "",          ";" &amp; VLOOKUP(BA$1,Data!$K:$M,3, FALSE) &amp; ",""" &amp; VLOOKUP(BA$1,Data!$K:$L,2, FALSE) &amp; """;"   )             )</f>
        <v/>
      </c>
      <c r="BB226" t="str">
        <f>IF(Data!$K227=BB$1, "",             IF(ISERR(SEARCH(BB$1,Data!$G227)),        "",          ";" &amp; VLOOKUP(BB$1,Data!$K:$M,3, FALSE) &amp; ",""" &amp; VLOOKUP(BB$1,Data!$K:$L,2, FALSE) &amp; """;"   )             )</f>
        <v/>
      </c>
      <c r="BC226" t="str">
        <f>IF(Data!$K227=BC$1, "",             IF(ISERR(SEARCH(BC$1,Data!$G227)),        "",          ";" &amp; VLOOKUP(BC$1,Data!$K:$M,3, FALSE) &amp; ",""" &amp; VLOOKUP(BC$1,Data!$K:$L,2, FALSE) &amp; """;"   )             )</f>
        <v/>
      </c>
      <c r="BD226" t="str">
        <f>IF(Data!$K227=BD$1, "",             IF(ISERR(SEARCH(BD$1,Data!$G227)),        "",          ";" &amp; VLOOKUP(BD$1,Data!$K:$M,3, FALSE) &amp; ",""" &amp; VLOOKUP(BD$1,Data!$K:$L,2, FALSE) &amp; """;"   )             )</f>
        <v/>
      </c>
      <c r="BE226" t="str">
        <f>IF(Data!$K227=BE$1, "",             IF(ISERR(SEARCH(BE$1,Data!$G227)),        "",          ";" &amp; VLOOKUP(BE$1,Data!$K:$M,3, FALSE) &amp; ",""" &amp; VLOOKUP(BE$1,Data!$K:$L,2, FALSE) &amp; """;"   )             )</f>
        <v/>
      </c>
      <c r="BF226" t="str">
        <f>IF(Data!$K227=BF$1, "",             IF(ISERR(SEARCH(BF$1,Data!$G227)),        "",          ";" &amp; VLOOKUP(BF$1,Data!$K:$M,3, FALSE) &amp; ",""" &amp; VLOOKUP(BF$1,Data!$K:$L,2, FALSE) &amp; """;"   )             )</f>
        <v/>
      </c>
      <c r="BG226" t="str">
        <f>IF(Data!$K227=BG$1, "",             IF(ISERR(SEARCH(BG$1,Data!$G227)),        "",          ";" &amp; VLOOKUP(BG$1,Data!$K:$M,3, FALSE) &amp; ",""" &amp; VLOOKUP(BG$1,Data!$K:$L,2, FALSE) &amp; """;"   )             )</f>
        <v/>
      </c>
      <c r="BH226" t="str">
        <f>IF(Data!$K227=BH$1, "",             IF(ISERR(SEARCH(BH$1,Data!$G227)),        "",          ";" &amp; VLOOKUP(BH$1,Data!$K:$M,3, FALSE) &amp; ",""" &amp; VLOOKUP(BH$1,Data!$K:$L,2, FALSE) &amp; """;"   )             )</f>
        <v/>
      </c>
      <c r="BI226" t="str">
        <f>IF(Data!$K227=BI$1, "",             IF(ISERR(SEARCH(BI$1,Data!$G227)),        "",          ";" &amp; VLOOKUP(BI$1,Data!$K:$M,3, FALSE) &amp; ",""" &amp; VLOOKUP(BI$1,Data!$K:$L,2, FALSE) &amp; """;"   )             )</f>
        <v/>
      </c>
      <c r="BJ226" t="str">
        <f>IF(Data!$K227=BJ$1, "",             IF(ISERR(SEARCH(BJ$1,Data!$G227)),        "",          ";" &amp; VLOOKUP(BJ$1,Data!$K:$M,3, FALSE) &amp; ",""" &amp; VLOOKUP(BJ$1,Data!$K:$L,2, FALSE) &amp; """;"   )             )</f>
        <v/>
      </c>
      <c r="BK226" t="str">
        <f>IF(Data!$K227=BK$1, "",             IF(ISERR(SEARCH(BK$1,Data!$G227)),        "",          ";" &amp; VLOOKUP(BK$1,Data!$K:$M,3, FALSE) &amp; ",""" &amp; VLOOKUP(BK$1,Data!$K:$L,2, FALSE) &amp; """;"   )             )</f>
        <v/>
      </c>
      <c r="BL226" t="str">
        <f>IF(Data!$K227=BL$1, "",             IF(ISERR(SEARCH(BL$1,Data!$G227)),        "",          ";" &amp; VLOOKUP(BL$1,Data!$K:$M,3, FALSE) &amp; ",""" &amp; VLOOKUP(BL$1,Data!$K:$L,2, FALSE) &amp; """;"   )             )</f>
        <v/>
      </c>
      <c r="BM226" t="str">
        <f>IF(Data!$K227=BM$1, "",             IF(ISERR(SEARCH(BM$1,Data!$G227)),        "",          ";" &amp; VLOOKUP(BM$1,Data!$K:$M,3, FALSE) &amp; ",""" &amp; VLOOKUP(BM$1,Data!$K:$L,2, FALSE) &amp; """;"   )             )</f>
        <v/>
      </c>
      <c r="BN226" t="str">
        <f>IF(Data!$K227=BN$1, "",             IF(ISERR(SEARCH(BN$1,Data!$G227)),        "",          ";" &amp; VLOOKUP(BN$1,Data!$K:$M,3, FALSE) &amp; ",""" &amp; VLOOKUP(BN$1,Data!$K:$L,2, FALSE) &amp; """;"   )             )</f>
        <v/>
      </c>
      <c r="BO226" t="str">
        <f>IF(Data!$K227=BO$1, "",             IF(ISERR(SEARCH(BO$1,Data!$G227)),        "",          ";" &amp; VLOOKUP(BO$1,Data!$K:$M,3, FALSE) &amp; ",""" &amp; VLOOKUP(BO$1,Data!$K:$L,2, FALSE) &amp; """;"   )             )</f>
        <v/>
      </c>
      <c r="BP226" t="str">
        <f>IF(Data!$K227=BP$1, "",             IF(ISERR(SEARCH(BP$1,Data!$G227)),        "",          ";" &amp; VLOOKUP(BP$1,Data!$K:$M,3, FALSE) &amp; ",""" &amp; VLOOKUP(BP$1,Data!$K:$L,2, FALSE) &amp; """;"   )             )</f>
        <v/>
      </c>
      <c r="BQ226" t="str">
        <f>IF(Data!$K227=BQ$1, "",             IF(ISERR(SEARCH(BQ$1,Data!$G227)),        "",          ";" &amp; VLOOKUP(BQ$1,Data!$K:$M,3, FALSE) &amp; ",""" &amp; VLOOKUP(BQ$1,Data!$K:$L,2, FALSE) &amp; """;"   )             )</f>
        <v/>
      </c>
      <c r="BR226" t="str">
        <f>IF(Data!$K227=BR$1, "",             IF(ISERR(SEARCH(BR$1,Data!$G227)),        "",          ";" &amp; VLOOKUP(BR$1,Data!$K:$M,3, FALSE) &amp; ",""" &amp; VLOOKUP(BR$1,Data!$K:$L,2, FALSE) &amp; """;"   )             )</f>
        <v/>
      </c>
      <c r="BS226" t="str">
        <f>IF(Data!$K227=BS$1, "",             IF(ISERR(SEARCH(BS$1,Data!$G227)),        "",          ";" &amp; VLOOKUP(BS$1,Data!$K:$M,3, FALSE) &amp; ",""" &amp; VLOOKUP(BS$1,Data!$K:$L,2, FALSE) &amp; """;"   )             )</f>
        <v/>
      </c>
      <c r="BT226" t="str">
        <f>IF(Data!$K227=BT$1, "",             IF(ISERR(SEARCH(BT$1,Data!$G227)),        "",          ";" &amp; VLOOKUP(BT$1,Data!$K:$M,3, FALSE) &amp; ",""" &amp; VLOOKUP(BT$1,Data!$K:$L,2, FALSE) &amp; """;"   )             )</f>
        <v/>
      </c>
      <c r="BU226" t="str">
        <f>IF(Data!$K227=BU$1, "",             IF(ISERR(SEARCH(BU$1,Data!$G227)),        "",          ";" &amp; VLOOKUP(BU$1,Data!$K:$M,3, FALSE) &amp; ",""" &amp; VLOOKUP(BU$1,Data!$K:$L,2, FALSE) &amp; """;"   )             )</f>
        <v/>
      </c>
      <c r="BV226" t="str">
        <f>IF(Data!$K227=BV$1, "",             IF(ISERR(SEARCH(BV$1,Data!$G227)),        "",          ";" &amp; VLOOKUP(BV$1,Data!$K:$M,3, FALSE) &amp; ",""" &amp; VLOOKUP(BV$1,Data!$K:$L,2, FALSE) &amp; """;"   )             )</f>
        <v/>
      </c>
      <c r="BW226" t="str">
        <f>IF(Data!$K227=BW$1, "",             IF(ISERR(SEARCH(BW$1,Data!$G227)),        "",          ";" &amp; VLOOKUP(BW$1,Data!$K:$M,3, FALSE) &amp; ",""" &amp; VLOOKUP(BW$1,Data!$K:$L,2, FALSE) &amp; """;"   )             )</f>
        <v/>
      </c>
      <c r="BX226" t="str">
        <f>IF(Data!$K227=BX$1, "",             IF(ISERR(SEARCH(BX$1,Data!$G227)),        "",          ";" &amp; VLOOKUP(BX$1,Data!$K:$M,3, FALSE) &amp; ",""" &amp; VLOOKUP(BX$1,Data!$K:$L,2, FALSE) &amp; """;"   )             )</f>
        <v/>
      </c>
      <c r="BY226" t="str">
        <f>IF(Data!$K227=BY$1, "",             IF(ISERR(SEARCH(BY$1,Data!$G227)),        "",          ";" &amp; VLOOKUP(BY$1,Data!$K:$M,3, FALSE) &amp; ",""" &amp; VLOOKUP(BY$1,Data!$K:$L,2, FALSE) &amp; """;"   )             )</f>
        <v/>
      </c>
      <c r="BZ226" t="str">
        <f>IF(Data!$K227=BZ$1, "",             IF(ISERR(SEARCH(BZ$1,Data!$G227)),        "",          ";" &amp; VLOOKUP(BZ$1,Data!$K:$M,3, FALSE) &amp; ",""" &amp; VLOOKUP(BZ$1,Data!$K:$L,2, FALSE) &amp; """;"   )             )</f>
        <v/>
      </c>
      <c r="CA226" t="str">
        <f>IF(Data!$K227=CA$1, "",             IF(ISERR(SEARCH(CA$1,Data!$G227)),        "",          ";" &amp; VLOOKUP(CA$1,Data!$K:$M,3, FALSE) &amp; ",""" &amp; VLOOKUP(CA$1,Data!$K:$L,2, FALSE) &amp; """;"   )             )</f>
        <v/>
      </c>
      <c r="CB226" t="str">
        <f>IF(Data!$K227=CB$1, "",             IF(ISERR(SEARCH(CB$1,Data!$G227)),        "",          ";" &amp; VLOOKUP(CB$1,Data!$K:$M,3, FALSE) &amp; ",""" &amp; VLOOKUP(CB$1,Data!$K:$L,2, FALSE) &amp; """;"   )             )</f>
        <v/>
      </c>
      <c r="CC226" t="str">
        <f>IF(Data!$K227=CC$1, "",             IF(ISERR(SEARCH(CC$1,Data!$G227)),        "",          ";" &amp; VLOOKUP(CC$1,Data!$K:$M,3, FALSE) &amp; ",""" &amp; VLOOKUP(CC$1,Data!$K:$L,2, FALSE) &amp; """;"   )             )</f>
        <v/>
      </c>
      <c r="CD226" t="str">
        <f>IF(Data!$K227=CD$1, "",             IF(ISERR(SEARCH(CD$1,Data!$G227)),        "",          ";" &amp; VLOOKUP(CD$1,Data!$K:$M,3, FALSE) &amp; ",""" &amp; VLOOKUP(CD$1,Data!$K:$L,2, FALSE) &amp; """;"   )             )</f>
        <v/>
      </c>
      <c r="CE226" t="str">
        <f>IF(Data!$K227=CE$1, "",             IF(ISERR(SEARCH(CE$1,Data!$G227)),        "",          ";" &amp; VLOOKUP(CE$1,Data!$K:$M,3, FALSE) &amp; ",""" &amp; VLOOKUP(CE$1,Data!$K:$L,2, FALSE) &amp; """;"   )             )</f>
        <v/>
      </c>
      <c r="CF226" t="str">
        <f>IF(Data!$K227=CF$1, "",             IF(ISERR(SEARCH(CF$1,Data!$G227)),        "",          ";" &amp; VLOOKUP(CF$1,Data!$K:$M,3, FALSE) &amp; ",""" &amp; VLOOKUP(CF$1,Data!$K:$L,2, FALSE) &amp; """;"   )             )</f>
        <v/>
      </c>
      <c r="CG226" t="str">
        <f>IF(Data!$K227=CG$1, "",             IF(ISERR(SEARCH(CG$1,Data!$G227)),        "",          ";" &amp; VLOOKUP(CG$1,Data!$K:$M,3, FALSE) &amp; ",""" &amp; VLOOKUP(CG$1,Data!$K:$L,2, FALSE) &amp; """;"   )             )</f>
        <v/>
      </c>
      <c r="CH226" t="str">
        <f>IF(Data!$K227=CH$1, "",             IF(ISERR(SEARCH(CH$1,Data!$G227)),        "",          ";" &amp; VLOOKUP(CH$1,Data!$K:$M,3, FALSE) &amp; ",""" &amp; VLOOKUP(CH$1,Data!$K:$L,2, FALSE) &amp; """;"   )             )</f>
        <v/>
      </c>
      <c r="CI226" t="str">
        <f>IF(Data!$K227=CI$1, "",             IF(ISERR(SEARCH(CI$1,Data!$G227)),        "",          ";" &amp; VLOOKUP(CI$1,Data!$K:$M,3, FALSE) &amp; ",""" &amp; VLOOKUP(CI$1,Data!$K:$L,2, FALSE) &amp; """;"   )             )</f>
        <v/>
      </c>
      <c r="CJ226" t="str">
        <f>IF(Data!$K227=CJ$1, "",             IF(ISERR(SEARCH(CJ$1,Data!$G227)),        "",          ";" &amp; VLOOKUP(CJ$1,Data!$K:$M,3, FALSE) &amp; ",""" &amp; VLOOKUP(CJ$1,Data!$K:$L,2, FALSE) &amp; """;"   )             )</f>
        <v/>
      </c>
      <c r="CK226" t="str">
        <f>IF(Data!$K227=CK$1, "",             IF(ISERR(SEARCH(CK$1,Data!$G227)),        "",          ";" &amp; VLOOKUP(CK$1,Data!$K:$M,3, FALSE) &amp; ",""" &amp; VLOOKUP(CK$1,Data!$K:$L,2, FALSE) &amp; """;"   )             )</f>
        <v/>
      </c>
      <c r="CL226" t="str">
        <f>IF(Data!$K227=CL$1, "",             IF(ISERR(SEARCH(CL$1,Data!$G227)),        "",          ";" &amp; VLOOKUP(CL$1,Data!$K:$M,3, FALSE) &amp; ",""" &amp; VLOOKUP(CL$1,Data!$K:$L,2, FALSE) &amp; """;"   )             )</f>
        <v/>
      </c>
      <c r="CM226" t="str">
        <f>IF(Data!$K227=CM$1, "",             IF(ISERR(SEARCH(CM$1,Data!$G227)),        "",          ";" &amp; VLOOKUP(CM$1,Data!$K:$M,3, FALSE) &amp; ",""" &amp; VLOOKUP(CM$1,Data!$K:$L,2, FALSE) &amp; """;"   )             )</f>
        <v/>
      </c>
      <c r="CN226" t="str">
        <f>IF(Data!$K227=CN$1, "",             IF(ISERR(SEARCH(CN$1,Data!$G227)),        "",          ";" &amp; VLOOKUP(CN$1,Data!$K:$M,3, FALSE) &amp; ",""" &amp; VLOOKUP(CN$1,Data!$K:$L,2, FALSE) &amp; """;"   )             )</f>
        <v/>
      </c>
      <c r="CO226" t="str">
        <f>IF(Data!$K227=CO$1, "",             IF(ISERR(SEARCH(CO$1,Data!$G227)),        "",          ";" &amp; VLOOKUP(CO$1,Data!$K:$M,3, FALSE) &amp; ",""" &amp; VLOOKUP(CO$1,Data!$K:$L,2, FALSE) &amp; """;"   )             )</f>
        <v/>
      </c>
      <c r="CP226" t="str">
        <f>IF(Data!$K227=CP$1, "",             IF(ISERR(SEARCH(CP$1,Data!$G227)),        "",          ";" &amp; VLOOKUP(CP$1,Data!$K:$M,3, FALSE) &amp; ",""" &amp; VLOOKUP(CP$1,Data!$K:$L,2, FALSE) &amp; """;"   )             )</f>
        <v/>
      </c>
      <c r="CQ226" t="str">
        <f>IF(Data!$K227=CQ$1, "",             IF(ISERR(SEARCH(CQ$1,Data!$G227)),        "",          ";" &amp; VLOOKUP(CQ$1,Data!$K:$M,3, FALSE) &amp; ",""" &amp; VLOOKUP(CQ$1,Data!$K:$L,2, FALSE) &amp; """;"   )             )</f>
        <v/>
      </c>
      <c r="CR226" t="str">
        <f>IF(Data!$K227=CR$1, "",             IF(ISERR(SEARCH(CR$1,Data!$G227)),        "",          ";" &amp; VLOOKUP(CR$1,Data!$K:$M,3, FALSE) &amp; ",""" &amp; VLOOKUP(CR$1,Data!$K:$L,2, FALSE) &amp; """;"   )             )</f>
        <v/>
      </c>
      <c r="CS226" t="str">
        <f>IF(Data!$K227=CS$1, "",             IF(ISERR(SEARCH(CS$1,Data!$G227)),        "",          ";" &amp; VLOOKUP(CS$1,Data!$K:$M,3, FALSE) &amp; ",""" &amp; VLOOKUP(CS$1,Data!$K:$L,2, FALSE) &amp; """;"   )             )</f>
        <v/>
      </c>
      <c r="CT226" t="str">
        <f>IF(Data!$K227=CT$1, "",             IF(ISERR(SEARCH(CT$1,Data!$G227)),        "",          ";" &amp; VLOOKUP(CT$1,Data!$K:$M,3, FALSE) &amp; ",""" &amp; VLOOKUP(CT$1,Data!$K:$L,2, FALSE) &amp; """;"   )             )</f>
        <v/>
      </c>
      <c r="CU226" t="str">
        <f>IF(Data!$K227=CU$1, "",             IF(ISERR(SEARCH(CU$1,Data!$G227)),        "",          ";" &amp; VLOOKUP(CU$1,Data!$K:$M,3, FALSE) &amp; ",""" &amp; VLOOKUP(CU$1,Data!$K:$L,2, FALSE) &amp; """;"   )             )</f>
        <v/>
      </c>
      <c r="CV226" t="str">
        <f>IF(Data!$K227=CV$1, "",             IF(ISERR(SEARCH(CV$1,Data!$G227)),        "",          ";" &amp; VLOOKUP(CV$1,Data!$K:$M,3, FALSE) &amp; ",""" &amp; VLOOKUP(CV$1,Data!$K:$L,2, FALSE) &amp; """;"   )             )</f>
        <v/>
      </c>
      <c r="CW226" t="str">
        <f>IF(Data!$K227=CW$1, "",             IF(ISERR(SEARCH(CW$1,Data!$G227)),        "",          ";" &amp; VLOOKUP(CW$1,Data!$K:$M,3, FALSE) &amp; ",""" &amp; VLOOKUP(CW$1,Data!$K:$L,2, FALSE) &amp; """;"   )             )</f>
        <v/>
      </c>
      <c r="CX226" t="str">
        <f>IF(Data!$K227=CX$1, "",             IF(ISERR(SEARCH(CX$1,Data!$G227)),        "",          ";" &amp; VLOOKUP(CX$1,Data!$K:$M,3, FALSE) &amp; ",""" &amp; VLOOKUP(CX$1,Data!$K:$L,2, FALSE) &amp; """;"   )             )</f>
        <v/>
      </c>
      <c r="CY226" t="str">
        <f>IF(Data!$K227=CY$1, "",             IF(ISERR(SEARCH(CY$1,Data!$G227)),        "",          ";" &amp; VLOOKUP(CY$1,Data!$K:$M,3, FALSE) &amp; ",""" &amp; VLOOKUP(CY$1,Data!$K:$L,2, FALSE) &amp; """;"   )             )</f>
        <v/>
      </c>
      <c r="CZ226" t="str">
        <f>IF(Data!$K227=CZ$1, "",             IF(ISERR(SEARCH(CZ$1,Data!$G227)),        "",          ";" &amp; VLOOKUP(CZ$1,Data!$K:$M,3, FALSE) &amp; ",""" &amp; VLOOKUP(CZ$1,Data!$K:$L,2, FALSE) &amp; """;"   )             )</f>
        <v/>
      </c>
      <c r="DA226" t="str">
        <f>IF(Data!$K227=DA$1, "",             IF(ISERR(SEARCH(DA$1,Data!$G227)),        "",          ";" &amp; VLOOKUP(DA$1,Data!$K:$M,3, FALSE) &amp; ",""" &amp; VLOOKUP(DA$1,Data!$K:$L,2, FALSE) &amp; """;"   )             )</f>
        <v/>
      </c>
      <c r="DB226" t="str">
        <f>IF(Data!$K227=DB$1, "",             IF(ISERR(SEARCH(DB$1,Data!$G227)),        "",          ";" &amp; VLOOKUP(DB$1,Data!$K:$M,3, FALSE) &amp; ",""" &amp; VLOOKUP(DB$1,Data!$K:$L,2, FALSE) &amp; """;"   )             )</f>
        <v/>
      </c>
      <c r="DC226" t="str">
        <f>IF(Data!$K227=DC$1, "",             IF(ISERR(SEARCH(DC$1,Data!$G227)),        "",          ";" &amp; VLOOKUP(DC$1,Data!$K:$M,3, FALSE) &amp; ",""" &amp; VLOOKUP(DC$1,Data!$K:$L,2, FALSE) &amp; """;"   )             )</f>
        <v/>
      </c>
      <c r="DD226" t="str">
        <f>IF(Data!$K227=DD$1, "",             IF(ISERR(SEARCH(DD$1,Data!$G227)),        "",          ";" &amp; VLOOKUP(DD$1,Data!$K:$M,3, FALSE) &amp; ",""" &amp; VLOOKUP(DD$1,Data!$K:$L,2, FALSE) &amp; """;"   )             )</f>
        <v/>
      </c>
      <c r="DE226" t="str">
        <f>IF(Data!$K227=DE$1, "",             IF(ISERR(SEARCH(DE$1,Data!$G227)),        "",          ";" &amp; VLOOKUP(DE$1,Data!$K:$M,3, FALSE) &amp; ",""" &amp; VLOOKUP(DE$1,Data!$K:$L,2, FALSE) &amp; """;"   )             )</f>
        <v/>
      </c>
      <c r="DF226" t="str">
        <f>IF(Data!$K227=DF$1, "",             IF(ISERR(SEARCH(DF$1,Data!$G227)),        "",          ";" &amp; VLOOKUP(DF$1,Data!$K:$M,3, FALSE) &amp; ",""" &amp; VLOOKUP(DF$1,Data!$K:$L,2, FALSE) &amp; """;"   )             )</f>
        <v/>
      </c>
      <c r="DG226" t="str">
        <f>IF(Data!$K227=DG$1, "",             IF(ISERR(SEARCH(DG$1,Data!$G227)),        "",          ";" &amp; VLOOKUP(DG$1,Data!$K:$M,3, FALSE) &amp; ",""" &amp; VLOOKUP(DG$1,Data!$K:$L,2, FALSE) &amp; """;"   )             )</f>
        <v/>
      </c>
      <c r="DH226" t="str">
        <f>IF(Data!$K227=DH$1, "",             IF(ISERR(SEARCH(DH$1,Data!$G227)),        "",          ";" &amp; VLOOKUP(DH$1,Data!$K:$M,3, FALSE) &amp; ",""" &amp; VLOOKUP(DH$1,Data!$K:$L,2, FALSE) &amp; """;"   )             )</f>
        <v/>
      </c>
      <c r="DI226" t="str">
        <f>IF(Data!$K227=DI$1, "",             IF(ISERR(SEARCH(DI$1,Data!$G227)),        "",          ";" &amp; VLOOKUP(DI$1,Data!$K:$M,3, FALSE) &amp; ",""" &amp; VLOOKUP(DI$1,Data!$K:$L,2, FALSE) &amp; """;"   )             )</f>
        <v/>
      </c>
      <c r="DJ226" t="str">
        <f>IF(Data!$K227=DJ$1, "",             IF(ISERR(SEARCH(DJ$1,Data!$G227)),        "",          ";" &amp; VLOOKUP(DJ$1,Data!$K:$M,3, FALSE) &amp; ",""" &amp; VLOOKUP(DJ$1,Data!$K:$L,2, FALSE) &amp; """;"   )             )</f>
        <v/>
      </c>
      <c r="DK226" t="str">
        <f>IF(Data!$K227=DK$1, "",             IF(ISERR(SEARCH(DK$1,Data!$G227)),        "",          ";" &amp; VLOOKUP(DK$1,Data!$K:$M,3, FALSE) &amp; ",""" &amp; VLOOKUP(DK$1,Data!$K:$L,2, FALSE) &amp; """;"   )             )</f>
        <v/>
      </c>
      <c r="DL226" t="str">
        <f>IF(Data!$K227=DL$1, "",             IF(ISERR(SEARCH(DL$1,Data!$G227)),        "",          ";" &amp; VLOOKUP(DL$1,Data!$K:$M,3, FALSE) &amp; ",""" &amp; VLOOKUP(DL$1,Data!$K:$L,2, FALSE) &amp; """;"   )             )</f>
        <v/>
      </c>
      <c r="DM226" t="str">
        <f>IF(Data!$K227=DM$1, "",             IF(ISERR(SEARCH(DM$1,Data!$G227)),        "",          ";" &amp; VLOOKUP(DM$1,Data!$K:$M,3, FALSE) &amp; ",""" &amp; VLOOKUP(DM$1,Data!$K:$L,2, FALSE) &amp; """;"   )             )</f>
        <v/>
      </c>
      <c r="DN226" t="str">
        <f>IF(Data!$K227=DN$1, "",             IF(ISERR(SEARCH(DN$1,Data!$G227)),        "",          ";" &amp; VLOOKUP(DN$1,Data!$K:$M,3, FALSE) &amp; ",""" &amp; VLOOKUP(DN$1,Data!$K:$L,2, FALSE) &amp; """;"   )             )</f>
        <v/>
      </c>
      <c r="DO226" t="str">
        <f>IF(Data!$K227=DO$1, "",             IF(ISERR(SEARCH(DO$1,Data!$G227)),        "",          ";" &amp; VLOOKUP(DO$1,Data!$K:$M,3, FALSE) &amp; ",""" &amp; VLOOKUP(DO$1,Data!$K:$L,2, FALSE) &amp; """;"   )             )</f>
        <v/>
      </c>
      <c r="DP226" t="str">
        <f>IF(Data!$K227=DP$1, "",             IF(ISERR(SEARCH(DP$1,Data!$G227)),        "",          ";" &amp; VLOOKUP(DP$1,Data!$K:$M,3, FALSE) &amp; ",""" &amp; VLOOKUP(DP$1,Data!$K:$L,2, FALSE) &amp; """;"   )             )</f>
        <v/>
      </c>
      <c r="DQ226" t="str">
        <f>IF(Data!$K227=DQ$1, "",             IF(ISERR(SEARCH(DQ$1,Data!$G227)),        "",          ";" &amp; VLOOKUP(DQ$1,Data!$K:$M,3, FALSE) &amp; ",""" &amp; VLOOKUP(DQ$1,Data!$K:$L,2, FALSE) &amp; """;"   )             )</f>
        <v/>
      </c>
      <c r="DR226" t="str">
        <f>IF(Data!$K227=DR$1, "",             IF(ISERR(SEARCH(DR$1,Data!$G227)),        "",          ";" &amp; VLOOKUP(DR$1,Data!$K:$M,3, FALSE) &amp; ",""" &amp; VLOOKUP(DR$1,Data!$K:$L,2, FALSE) &amp; """;"   )             )</f>
        <v/>
      </c>
      <c r="DS226" t="str">
        <f>IF(Data!$K227=DS$1, "",             IF(ISERR(SEARCH(DS$1,Data!$G227)),        "",          ";" &amp; VLOOKUP(DS$1,Data!$K:$M,3, FALSE) &amp; ",""" &amp; VLOOKUP(DS$1,Data!$K:$L,2, FALSE) &amp; """;"   )             )</f>
        <v/>
      </c>
      <c r="DT226" t="str">
        <f>IF(Data!$K227=DT$1, "",             IF(ISERR(SEARCH(DT$1,Data!$G227)),        "",          ";" &amp; VLOOKUP(DT$1,Data!$K:$M,3, FALSE) &amp; ",""" &amp; VLOOKUP(DT$1,Data!$K:$L,2, FALSE) &amp; """;"   )             )</f>
        <v/>
      </c>
      <c r="DU226" t="str">
        <f>IF(Data!$K227=DU$1, "",             IF(ISERR(SEARCH(DU$1,Data!$G227)),        "",          ";" &amp; VLOOKUP(DU$1,Data!$K:$M,3, FALSE) &amp; ",""" &amp; VLOOKUP(DU$1,Data!$K:$L,2, FALSE) &amp; """;"   )             )</f>
        <v/>
      </c>
      <c r="DV226" t="str">
        <f>IF(Data!$K227=DV$1, "",             IF(ISERR(SEARCH(DV$1,Data!$G227)),        "",          ";" &amp; VLOOKUP(DV$1,Data!$K:$M,3, FALSE) &amp; ",""" &amp; VLOOKUP(DV$1,Data!$K:$L,2, FALSE) &amp; """;"   )             )</f>
        <v/>
      </c>
      <c r="DW226" t="str">
        <f>IF(Data!$K227=DW$1, "",             IF(ISERR(SEARCH(DW$1,Data!$G227)),        "",          ";" &amp; VLOOKUP(DW$1,Data!$K:$M,3, FALSE) &amp; ",""" &amp; VLOOKUP(DW$1,Data!$K:$L,2, FALSE) &amp; """;"   )             )</f>
        <v/>
      </c>
      <c r="DX226" t="str">
        <f>IF(Data!$K227=DX$1, "",             IF(ISERR(SEARCH(DX$1,Data!$G227)),        "",          ";" &amp; VLOOKUP(DX$1,Data!$K:$M,3, FALSE) &amp; ",""" &amp; VLOOKUP(DX$1,Data!$K:$L,2, FALSE) &amp; """;"   )             )</f>
        <v/>
      </c>
      <c r="DY226" t="str">
        <f>IF(Data!$K227=DY$1, "",             IF(ISERR(SEARCH(DY$1,Data!$G227)),        "",          ";" &amp; VLOOKUP(DY$1,Data!$K:$M,3, FALSE) &amp; ",""" &amp; VLOOKUP(DY$1,Data!$K:$L,2, FALSE) &amp; """;"   )             )</f>
        <v/>
      </c>
      <c r="DZ226" t="str">
        <f>IF(Data!$K227=DZ$1, "",             IF(ISERR(SEARCH(DZ$1,Data!$G227)),        "",          ";" &amp; VLOOKUP(DZ$1,Data!$K:$M,3, FALSE) &amp; ",""" &amp; VLOOKUP(DZ$1,Data!$K:$L,2, FALSE) &amp; """;"   )             )</f>
        <v/>
      </c>
      <c r="EA226" t="str">
        <f>IF(Data!$K227=EA$1, "",             IF(ISERR(SEARCH(EA$1,Data!$G227)),        "",          ";" &amp; VLOOKUP(EA$1,Data!$K:$M,3, FALSE) &amp; ",""" &amp; VLOOKUP(EA$1,Data!$K:$L,2, FALSE) &amp; """;"   )             )</f>
        <v/>
      </c>
      <c r="EB226" t="str">
        <f>IF(Data!$K227=EB$1, "",             IF(ISERR(SEARCH(EB$1,Data!$G227)),        "",          ";" &amp; VLOOKUP(EB$1,Data!$K:$M,3, FALSE) &amp; ",""" &amp; VLOOKUP(EB$1,Data!$K:$L,2, FALSE) &amp; """;"   )             )</f>
        <v/>
      </c>
      <c r="EC226" t="str">
        <f>IF(Data!$K227=EC$1, "",             IF(ISERR(SEARCH(EC$1,Data!$G227)),        "",          ";" &amp; VLOOKUP(EC$1,Data!$K:$M,3, FALSE) &amp; ",""" &amp; VLOOKUP(EC$1,Data!$K:$L,2, FALSE) &amp; """;"   )             )</f>
        <v/>
      </c>
      <c r="ED226" t="str">
        <f>IF(Data!$K227=ED$1, "",             IF(ISERR(SEARCH(ED$1,Data!$G227)),        "",          ";" &amp; VLOOKUP(ED$1,Data!$K:$M,3, FALSE) &amp; ",""" &amp; VLOOKUP(ED$1,Data!$K:$L,2, FALSE) &amp; """;"   )             )</f>
        <v/>
      </c>
      <c r="EE226" t="str">
        <f>IF(Data!$K227=EE$1, "",             IF(ISERR(SEARCH(EE$1,Data!$G227)),        "",          ";" &amp; VLOOKUP(EE$1,Data!$K:$M,3, FALSE) &amp; ",""" &amp; VLOOKUP(EE$1,Data!$K:$L,2, FALSE) &amp; """;"   )             )</f>
        <v/>
      </c>
      <c r="EF226" t="str">
        <f>IF(Data!$K227=EF$1, "",             IF(ISERR(SEARCH(EF$1,Data!$G227)),        "",          ";" &amp; VLOOKUP(EF$1,Data!$K:$M,3, FALSE) &amp; ",""" &amp; VLOOKUP(EF$1,Data!$K:$L,2, FALSE) &amp; """;"   )             )</f>
        <v/>
      </c>
      <c r="EG226" t="str">
        <f>IF(Data!$K227=EG$1, "",             IF(ISERR(SEARCH(EG$1,Data!$G227)),        "",          ";" &amp; VLOOKUP(EG$1,Data!$K:$M,3, FALSE) &amp; ",""" &amp; VLOOKUP(EG$1,Data!$K:$L,2, FALSE) &amp; """;"   )             )</f>
        <v/>
      </c>
      <c r="EH226" t="str">
        <f>IF(Data!$K227=EH$1, "",             IF(ISERR(SEARCH(EH$1,Data!$G227)),        "",          ";" &amp; VLOOKUP(EH$1,Data!$K:$M,3, FALSE) &amp; ",""" &amp; VLOOKUP(EH$1,Data!$K:$L,2, FALSE) &amp; """;"   )             )</f>
        <v/>
      </c>
      <c r="EI226" t="str">
        <f>IF(Data!$K227=EI$1, "",             IF(ISERR(SEARCH(EI$1,Data!$G227)),        "",          ";" &amp; VLOOKUP(EI$1,Data!$K:$M,3, FALSE) &amp; ",""" &amp; VLOOKUP(EI$1,Data!$K:$L,2, FALSE) &amp; """;"   )             )</f>
        <v/>
      </c>
      <c r="EJ226" t="str">
        <f>IF(Data!$K227=EJ$1, "",             IF(ISERR(SEARCH(EJ$1,Data!$G227)),        "",          ";" &amp; VLOOKUP(EJ$1,Data!$K:$M,3, FALSE) &amp; ",""" &amp; VLOOKUP(EJ$1,Data!$K:$L,2, FALSE) &amp; """;"   )             )</f>
        <v/>
      </c>
      <c r="EK226" t="str">
        <f>IF(Data!$K227=EK$1, "",             IF(ISERR(SEARCH(EK$1,Data!$G227)),        "",          ";" &amp; VLOOKUP(EK$1,Data!$K:$M,3, FALSE) &amp; ",""" &amp; VLOOKUP(EK$1,Data!$K:$L,2, FALSE) &amp; """;"   )             )</f>
        <v/>
      </c>
      <c r="EL226" t="str">
        <f>IF(Data!$K227=EL$1, "",             IF(ISERR(SEARCH(EL$1,Data!$G227)),        "",          ";" &amp; VLOOKUP(EL$1,Data!$K:$M,3, FALSE) &amp; ",""" &amp; VLOOKUP(EL$1,Data!$K:$L,2, FALSE) &amp; """;"   )             )</f>
        <v/>
      </c>
      <c r="EM226" t="str">
        <f>IF(Data!$K227=EM$1, "",             IF(ISERR(SEARCH(EM$1,Data!$G227)),        "",          ";" &amp; VLOOKUP(EM$1,Data!$K:$M,3, FALSE) &amp; ",""" &amp; VLOOKUP(EM$1,Data!$K:$L,2, FALSE) &amp; """;"   )             )</f>
        <v/>
      </c>
      <c r="EN226" t="str">
        <f>IF(Data!$K227=EN$1, "",             IF(ISERR(SEARCH(EN$1,Data!$G227)),        "",          ";" &amp; VLOOKUP(EN$1,Data!$K:$M,3, FALSE) &amp; ",""" &amp; VLOOKUP(EN$1,Data!$K:$L,2, FALSE) &amp; """;"   )             )</f>
        <v/>
      </c>
      <c r="EO226" t="str">
        <f>IF(Data!$K227=EO$1, "",             IF(ISERR(SEARCH(EO$1,Data!$G227)),        "",          ";" &amp; VLOOKUP(EO$1,Data!$K:$M,3, FALSE) &amp; ",""" &amp; VLOOKUP(EO$1,Data!$K:$L,2, FALSE) &amp; """;"   )             )</f>
        <v/>
      </c>
      <c r="EP226" t="str">
        <f>IF(Data!$K227=EP$1, "",             IF(ISERR(SEARCH(EP$1,Data!$G227)),        "",          ";" &amp; VLOOKUP(EP$1,Data!$K:$M,3, FALSE) &amp; ",""" &amp; VLOOKUP(EP$1,Data!$K:$L,2, FALSE) &amp; """;"   )             )</f>
        <v/>
      </c>
      <c r="EQ226" t="str">
        <f>IF(Data!$K227=EQ$1, "",             IF(ISERR(SEARCH(EQ$1,Data!$G227)),        "",          ";" &amp; VLOOKUP(EQ$1,Data!$K:$M,3, FALSE) &amp; ",""" &amp; VLOOKUP(EQ$1,Data!$K:$L,2, FALSE) &amp; """;"   )             )</f>
        <v/>
      </c>
      <c r="ER226" t="str">
        <f>IF(Data!$K227=ER$1, "",             IF(ISERR(SEARCH(ER$1,Data!$G227)),        "",          ";" &amp; VLOOKUP(ER$1,Data!$K:$M,3, FALSE) &amp; ",""" &amp; VLOOKUP(ER$1,Data!$K:$L,2, FALSE) &amp; """;"   )             )</f>
        <v/>
      </c>
      <c r="ES226" t="str">
        <f>IF(Data!$K227=ES$1, "",             IF(ISERR(SEARCH(ES$1,Data!$G227)),        "",          ";" &amp; VLOOKUP(ES$1,Data!$K:$M,3, FALSE) &amp; ",""" &amp; VLOOKUP(ES$1,Data!$K:$L,2, FALSE) &amp; """;"   )             )</f>
        <v/>
      </c>
      <c r="ET226" t="str">
        <f>IF(Data!$K227=ET$1, "",             IF(ISERR(SEARCH(ET$1,Data!$G227)),        "",          ";" &amp; VLOOKUP(ET$1,Data!$K:$M,3, FALSE) &amp; ",""" &amp; VLOOKUP(ET$1,Data!$K:$L,2, FALSE) &amp; """;"   )             )</f>
        <v/>
      </c>
      <c r="EU226" t="str">
        <f>IF(Data!$K227=EU$1, "",             IF(ISERR(SEARCH(EU$1,Data!$G227)),        "",          ";" &amp; VLOOKUP(EU$1,Data!$K:$M,3, FALSE) &amp; ",""" &amp; VLOOKUP(EU$1,Data!$K:$L,2, FALSE) &amp; """;"   )             )</f>
        <v/>
      </c>
      <c r="EV226" t="str">
        <f>IF(Data!$K227=EV$1, "",             IF(ISERR(SEARCH(EV$1,Data!$G227)),        "",          ";" &amp; VLOOKUP(EV$1,Data!$K:$M,3, FALSE) &amp; ",""" &amp; VLOOKUP(EV$1,Data!$K:$L,2, FALSE) &amp; """;"   )             )</f>
        <v/>
      </c>
      <c r="EW226" t="str">
        <f>IF(Data!$K227=EW$1, "",             IF(ISERR(SEARCH(EW$1,Data!$G227)),        "",          ";" &amp; VLOOKUP(EW$1,Data!$K:$M,3, FALSE) &amp; ",""" &amp; VLOOKUP(EW$1,Data!$K:$L,2, FALSE) &amp; """;"   )             )</f>
        <v/>
      </c>
      <c r="EX226" t="str">
        <f>IF(Data!$K227=EX$1, "",             IF(ISERR(SEARCH(EX$1,Data!$G227)),        "",          ";" &amp; VLOOKUP(EX$1,Data!$K:$M,3, FALSE) &amp; ",""" &amp; VLOOKUP(EX$1,Data!$K:$L,2, FALSE) &amp; """;"   )             )</f>
        <v/>
      </c>
      <c r="EY226" t="str">
        <f>IF(Data!$K227=EY$1, "",             IF(ISERR(SEARCH(EY$1,Data!$G227)),        "",          ";" &amp; VLOOKUP(EY$1,Data!$K:$M,3, FALSE) &amp; ",""" &amp; VLOOKUP(EY$1,Data!$K:$L,2, FALSE) &amp; """;"   )             )</f>
        <v/>
      </c>
      <c r="EZ226" t="str">
        <f>IF(Data!$K227=EZ$1, "",             IF(ISERR(SEARCH(EZ$1,Data!$G227)),        "",          ";" &amp; VLOOKUP(EZ$1,Data!$K:$M,3, FALSE) &amp; ",""" &amp; VLOOKUP(EZ$1,Data!$K:$L,2, FALSE) &amp; """;"   )             )</f>
        <v/>
      </c>
      <c r="FA226" t="str">
        <f>IF(Data!$K227=FA$1, "",             IF(ISERR(SEARCH(FA$1,Data!$G227)),        "",          ";" &amp; VLOOKUP(FA$1,Data!$K:$M,3, FALSE) &amp; ",""" &amp; VLOOKUP(FA$1,Data!$K:$L,2, FALSE) &amp; """;"   )             )</f>
        <v/>
      </c>
      <c r="FB226" t="str">
        <f>IF(Data!$K227=FB$1, "",             IF(ISERR(SEARCH(FB$1,Data!$G227)),        "",          ";" &amp; VLOOKUP(FB$1,Data!$K:$M,3, FALSE) &amp; ",""" &amp; VLOOKUP(FB$1,Data!$K:$L,2, FALSE) &amp; """;"   )             )</f>
        <v/>
      </c>
      <c r="FC226" t="str">
        <f>IF(Data!$K227=FC$1, "",             IF(ISERR(SEARCH(FC$1,Data!$G227)),        "",          ";" &amp; VLOOKUP(FC$1,Data!$K:$M,3, FALSE) &amp; ",""" &amp; VLOOKUP(FC$1,Data!$K:$L,2, FALSE) &amp; """;"   )             )</f>
        <v/>
      </c>
      <c r="FD226" t="str">
        <f>IF(Data!$K227=FD$1, "",             IF(ISERR(SEARCH(FD$1,Data!$G227)),        "",          ";" &amp; VLOOKUP(FD$1,Data!$K:$M,3, FALSE) &amp; ",""" &amp; VLOOKUP(FD$1,Data!$K:$L,2, FALSE) &amp; """;"   )             )</f>
        <v/>
      </c>
      <c r="FE226" t="str">
        <f>IF(Data!$K227=FE$1, "",             IF(ISERR(SEARCH(FE$1,Data!$G227)),        "",          ";" &amp; VLOOKUP(FE$1,Data!$K:$M,3, FALSE) &amp; ",""" &amp; VLOOKUP(FE$1,Data!$K:$L,2, FALSE) &amp; """;"   )             )</f>
        <v/>
      </c>
      <c r="FF226" t="str">
        <f>IF(Data!$K227=FF$1, "",             IF(ISERR(SEARCH(FF$1,Data!$G227)),        "",          ";" &amp; VLOOKUP(FF$1,Data!$K:$M,3, FALSE) &amp; ",""" &amp; VLOOKUP(FF$1,Data!$K:$L,2, FALSE) &amp; """;"   )             )</f>
        <v/>
      </c>
      <c r="FG226" t="str">
        <f>IF(Data!$K227=FG$1, "",             IF(ISERR(SEARCH(FG$1,Data!$G227)),        "",          ";" &amp; VLOOKUP(FG$1,Data!$K:$M,3, FALSE) &amp; ",""" &amp; VLOOKUP(FG$1,Data!$K:$L,2, FALSE) &amp; """;"   )             )</f>
        <v/>
      </c>
      <c r="FH226" t="str">
        <f>IF(Data!$K227=FH$1, "",             IF(ISERR(SEARCH(FH$1,Data!$G227)),        "",          ";" &amp; VLOOKUP(FH$1,Data!$K:$M,3, FALSE) &amp; ",""" &amp; VLOOKUP(FH$1,Data!$K:$L,2, FALSE) &amp; """;"   )             )</f>
        <v/>
      </c>
      <c r="FI226" t="str">
        <f>IF(Data!$K227=FI$1, "",             IF(ISERR(SEARCH(FI$1,Data!$G227)),        "",          ";" &amp; VLOOKUP(FI$1,Data!$K:$M,3, FALSE) &amp; ",""" &amp; VLOOKUP(FI$1,Data!$K:$L,2, FALSE) &amp; """;"   )             )</f>
        <v/>
      </c>
      <c r="FJ226" t="str">
        <f>IF(Data!$K227=FJ$1, "",             IF(ISERR(SEARCH(FJ$1,Data!$G227)),        "",          ";" &amp; VLOOKUP(FJ$1,Data!$K:$M,3, FALSE) &amp; ",""" &amp; VLOOKUP(FJ$1,Data!$K:$L,2, FALSE) &amp; """;"   )             )</f>
        <v/>
      </c>
      <c r="FK226" t="str">
        <f>IF(Data!$K227=FK$1, "",             IF(ISERR(SEARCH(FK$1,Data!$G227)),        "",          ";" &amp; VLOOKUP(FK$1,Data!$K:$M,3, FALSE) &amp; ",""" &amp; VLOOKUP(FK$1,Data!$K:$L,2, FALSE) &amp; """;"   )             )</f>
        <v/>
      </c>
      <c r="FL226" t="str">
        <f>IF(Data!$K227=FL$1, "",             IF(ISERR(SEARCH(FL$1,Data!$G227)),        "",          ";" &amp; VLOOKUP(FL$1,Data!$K:$M,3, FALSE) &amp; ",""" &amp; VLOOKUP(FL$1,Data!$K:$L,2, FALSE) &amp; """;"   )             )</f>
        <v/>
      </c>
      <c r="FM226" t="str">
        <f>IF(Data!$K227=FM$1, "",             IF(ISERR(SEARCH(FM$1,Data!$G227)),        "",          ";" &amp; VLOOKUP(FM$1,Data!$K:$M,3, FALSE) &amp; ",""" &amp; VLOOKUP(FM$1,Data!$K:$L,2, FALSE) &amp; """;"   )             )</f>
        <v/>
      </c>
      <c r="FN226" t="str">
        <f>IF(Data!$K227=FN$1, "",             IF(ISERR(SEARCH(FN$1,Data!$G227)),        "",          ";" &amp; VLOOKUP(FN$1,Data!$K:$M,3, FALSE) &amp; ",""" &amp; VLOOKUP(FN$1,Data!$K:$L,2, FALSE) &amp; """;"   )             )</f>
        <v/>
      </c>
      <c r="FO226" t="str">
        <f>IF(Data!$K227=FO$1, "",             IF(ISERR(SEARCH(FO$1,Data!$G227)),        "",          ";" &amp; VLOOKUP(FO$1,Data!$K:$M,3, FALSE) &amp; ",""" &amp; VLOOKUP(FO$1,Data!$K:$L,2, FALSE) &amp; """;"   )             )</f>
        <v/>
      </c>
      <c r="FP226" t="str">
        <f>IF(Data!$K227=FP$1, "",             IF(ISERR(SEARCH(FP$1,Data!$G227)),        "",          ";" &amp; VLOOKUP(FP$1,Data!$K:$M,3, FALSE) &amp; ",""" &amp; VLOOKUP(FP$1,Data!$K:$L,2, FALSE) &amp; """;"   )             )</f>
        <v/>
      </c>
      <c r="FQ226" t="str">
        <f>IF(Data!$K227=FQ$1, "",             IF(ISERR(SEARCH(FQ$1,Data!$G227)),        "",          ";" &amp; VLOOKUP(FQ$1,Data!$K:$M,3, FALSE) &amp; ",""" &amp; VLOOKUP(FQ$1,Data!$K:$L,2, FALSE) &amp; """;"   )             )</f>
        <v/>
      </c>
      <c r="FR226" t="str">
        <f>IF(Data!$K227=FR$1, "",             IF(ISERR(SEARCH(FR$1,Data!$G227)),        "",          ";" &amp; VLOOKUP(FR$1,Data!$K:$M,3, FALSE) &amp; ",""" &amp; VLOOKUP(FR$1,Data!$K:$L,2, FALSE) &amp; """;"   )             )</f>
        <v/>
      </c>
      <c r="FS226" t="str">
        <f>IF(Data!$K227=FS$1, "",             IF(ISERR(SEARCH(FS$1,Data!$G227)),        "",          ";" &amp; VLOOKUP(FS$1,Data!$K:$M,3, FALSE) &amp; ",""" &amp; VLOOKUP(FS$1,Data!$K:$L,2, FALSE) &amp; """;"   )             )</f>
        <v/>
      </c>
      <c r="FT226" t="str">
        <f>IF(Data!$K227=FT$1, "",             IF(ISERR(SEARCH(FT$1,Data!$G227)),        "",          ";" &amp; VLOOKUP(FT$1,Data!$K:$M,3, FALSE) &amp; ",""" &amp; VLOOKUP(FT$1,Data!$K:$L,2, FALSE) &amp; """;"   )             )</f>
        <v/>
      </c>
      <c r="FU226" t="str">
        <f>IF(Data!$K227=FU$1, "",             IF(ISERR(SEARCH(FU$1,Data!$G227)),        "",          ";" &amp; VLOOKUP(FU$1,Data!$K:$M,3, FALSE) &amp; ",""" &amp; VLOOKUP(FU$1,Data!$K:$L,2, FALSE) &amp; """;"   )             )</f>
        <v/>
      </c>
      <c r="FV226" t="str">
        <f>IF(Data!$K227=FV$1, "",             IF(ISERR(SEARCH(FV$1,Data!$G227)),        "",          ";" &amp; VLOOKUP(FV$1,Data!$K:$M,3, FALSE) &amp; ",""" &amp; VLOOKUP(FV$1,Data!$K:$L,2, FALSE) &amp; """;"   )             )</f>
        <v/>
      </c>
      <c r="FW226" t="str">
        <f>IF(Data!$K227=FW$1, "",             IF(ISERR(SEARCH(FW$1,Data!$G227)),        "",          ";" &amp; VLOOKUP(FW$1,Data!$K:$M,3, FALSE) &amp; ",""" &amp; VLOOKUP(FW$1,Data!$K:$L,2, FALSE) &amp; """;"   )             )</f>
        <v/>
      </c>
      <c r="FX226" t="str">
        <f>IF(Data!$K227=FX$1, "",             IF(ISERR(SEARCH(FX$1,Data!$G227)),        "",          ";" &amp; VLOOKUP(FX$1,Data!$K:$M,3, FALSE) &amp; ",""" &amp; VLOOKUP(FX$1,Data!$K:$L,2, FALSE) &amp; """;"   )             )</f>
        <v/>
      </c>
      <c r="FY226" t="str">
        <f>IF(Data!$K227=FY$1, "",             IF(ISERR(SEARCH(FY$1,Data!$G227)),        "",          ";" &amp; VLOOKUP(FY$1,Data!$K:$M,3, FALSE) &amp; ",""" &amp; VLOOKUP(FY$1,Data!$K:$L,2, FALSE) &amp; """;"   )             )</f>
        <v/>
      </c>
      <c r="FZ226" t="str">
        <f>IF(Data!$K227=FZ$1, "",             IF(ISERR(SEARCH(FZ$1,Data!$G227)),        "",          ";" &amp; VLOOKUP(FZ$1,Data!$K:$M,3, FALSE) &amp; ",""" &amp; VLOOKUP(FZ$1,Data!$K:$L,2, FALSE) &amp; """;"   )             )</f>
        <v/>
      </c>
      <c r="GA226" t="str">
        <f>IF(Data!$K227=GA$1, "",             IF(ISERR(SEARCH(GA$1,Data!$G227)),        "",          ";" &amp; VLOOKUP(GA$1,Data!$K:$M,3, FALSE) &amp; ",""" &amp; VLOOKUP(GA$1,Data!$K:$L,2, FALSE) &amp; """;"   )             )</f>
        <v/>
      </c>
      <c r="GB226" t="str">
        <f>IF(Data!$K227=GB$1, "",             IF(ISERR(SEARCH(GB$1,Data!$G227)),        "",          ";" &amp; VLOOKUP(GB$1,Data!$K:$M,3, FALSE) &amp; ",""" &amp; VLOOKUP(GB$1,Data!$K:$L,2, FALSE) &amp; """;"   )             )</f>
        <v/>
      </c>
      <c r="GC226" t="str">
        <f>IF(Data!$K227=GC$1, "",             IF(ISERR(SEARCH(GC$1,Data!$G227)),        "",          ";" &amp; VLOOKUP(GC$1,Data!$K:$M,3, FALSE) &amp; ",""" &amp; VLOOKUP(GC$1,Data!$K:$L,2, FALSE) &amp; """;"   )             )</f>
        <v/>
      </c>
      <c r="GD226" t="str">
        <f>IF(Data!$K227=GD$1, "",             IF(ISERR(SEARCH(GD$1,Data!$G227)),        "",          ";" &amp; VLOOKUP(GD$1,Data!$K:$M,3, FALSE) &amp; ",""" &amp; VLOOKUP(GD$1,Data!$K:$L,2, FALSE) &amp; """;"   )             )</f>
        <v/>
      </c>
      <c r="GE226" t="str">
        <f>IF(Data!$K227=GE$1, "",             IF(ISERR(SEARCH(GE$1,Data!$G227)),        "",          ";" &amp; VLOOKUP(GE$1,Data!$K:$M,3, FALSE) &amp; ",""" &amp; VLOOKUP(GE$1,Data!$K:$L,2, FALSE) &amp; """;"   )             )</f>
        <v/>
      </c>
      <c r="GF226" t="str">
        <f>IF(Data!$K227=GF$1, "",             IF(ISERR(SEARCH(GF$1,Data!$G227)),        "",          ";" &amp; VLOOKUP(GF$1,Data!$K:$M,3, FALSE) &amp; ",""" &amp; VLOOKUP(GF$1,Data!$K:$L,2, FALSE) &amp; """;"   )             )</f>
        <v/>
      </c>
      <c r="GG226" t="str">
        <f>IF(Data!$K227=GG$1, "",             IF(ISERR(SEARCH(GG$1,Data!$G227)),        "",          ";" &amp; VLOOKUP(GG$1,Data!$K:$M,3, FALSE) &amp; ",""" &amp; VLOOKUP(GG$1,Data!$K:$L,2, FALSE) &amp; """;"   )             )</f>
        <v/>
      </c>
      <c r="GH226" t="str">
        <f>IF(Data!$K227=GH$1, "",             IF(ISERR(SEARCH(GH$1,Data!$G227)),        "",          ";" &amp; VLOOKUP(GH$1,Data!$K:$M,3, FALSE) &amp; ",""" &amp; VLOOKUP(GH$1,Data!$K:$L,2, FALSE) &amp; """;"   )             )</f>
        <v/>
      </c>
      <c r="GI226" t="str">
        <f>IF(Data!$K227=GI$1, "",             IF(ISERR(SEARCH(GI$1,Data!$G227)),        "",          ";" &amp; VLOOKUP(GI$1,Data!$K:$M,3, FALSE) &amp; ",""" &amp; VLOOKUP(GI$1,Data!$K:$L,2, FALSE) &amp; """;"   )             )</f>
        <v/>
      </c>
      <c r="GJ226" t="str">
        <f>IF(Data!$K227=GJ$1, "",             IF(ISERR(SEARCH(GJ$1,Data!$G227)),        "",          ";" &amp; VLOOKUP(GJ$1,Data!$K:$M,3, FALSE) &amp; ",""" &amp; VLOOKUP(GJ$1,Data!$K:$L,2, FALSE) &amp; """;"   )             )</f>
        <v/>
      </c>
      <c r="GK226" t="str">
        <f>IF(Data!$K227=GK$1, "",             IF(ISERR(SEARCH(GK$1,Data!$G227)),        "",          ";" &amp; VLOOKUP(GK$1,Data!$K:$M,3, FALSE) &amp; ",""" &amp; VLOOKUP(GK$1,Data!$K:$L,2, FALSE) &amp; """;"   )             )</f>
        <v/>
      </c>
      <c r="GL226" t="str">
        <f>IF(Data!$K227=GL$1, "",             IF(ISERR(SEARCH(GL$1,Data!$G227)),        "",          ";" &amp; VLOOKUP(GL$1,Data!$K:$M,3, FALSE) &amp; ",""" &amp; VLOOKUP(GL$1,Data!$K:$L,2, FALSE) &amp; """;"   )             )</f>
        <v/>
      </c>
      <c r="GM226" t="str">
        <f>IF(Data!$K227=GM$1, "",             IF(ISERR(SEARCH(GM$1,Data!$G227)),        "",          ";" &amp; VLOOKUP(GM$1,Data!$K:$M,3, FALSE) &amp; ",""" &amp; VLOOKUP(GM$1,Data!$K:$L,2, FALSE) &amp; """;"   )             )</f>
        <v/>
      </c>
      <c r="GN226" t="str">
        <f>IF(Data!$K227=GN$1, "",             IF(ISERR(SEARCH(GN$1,Data!$G227)),        "",          ";" &amp; VLOOKUP(GN$1,Data!$K:$M,3, FALSE) &amp; ",""" &amp; VLOOKUP(GN$1,Data!$K:$L,2, FALSE) &amp; """;"   )             )</f>
        <v/>
      </c>
      <c r="GO226" t="str">
        <f>IF(Data!$K227=GO$1, "",             IF(ISERR(SEARCH(GO$1,Data!$G227)),        "",          ";" &amp; VLOOKUP(GO$1,Data!$K:$M,3, FALSE) &amp; ",""" &amp; VLOOKUP(GO$1,Data!$K:$L,2, FALSE) &amp; """;"   )             )</f>
        <v/>
      </c>
      <c r="GP226" t="str">
        <f>IF(Data!$K227=GP$1, "",             IF(ISERR(SEARCH(GP$1,Data!$G227)),        "",          ";" &amp; VLOOKUP(GP$1,Data!$K:$M,3, FALSE) &amp; ",""" &amp; VLOOKUP(GP$1,Data!$K:$L,2, FALSE) &amp; """;"   )             )</f>
        <v/>
      </c>
      <c r="GQ226" t="str">
        <f>IF(Data!$K227=GQ$1, "",             IF(ISERR(SEARCH(GQ$1,Data!$G227)),        "",          ";" &amp; VLOOKUP(GQ$1,Data!$K:$M,3, FALSE) &amp; ",""" &amp; VLOOKUP(GQ$1,Data!$K:$L,2, FALSE) &amp; """;"   )             )</f>
        <v/>
      </c>
      <c r="GR226" t="str">
        <f>IF(Data!$K227=GR$1, "",             IF(ISERR(SEARCH(GR$1,Data!$G227)),        "",          ";" &amp; VLOOKUP(GR$1,Data!$K:$M,3, FALSE) &amp; ",""" &amp; VLOOKUP(GR$1,Data!$K:$L,2, FALSE) &amp; """;"   )             )</f>
        <v/>
      </c>
      <c r="GS226" t="str">
        <f>IF(Data!$K227=GS$1, "",             IF(ISERR(SEARCH(GS$1,Data!$G227)),        "",          ";" &amp; VLOOKUP(GS$1,Data!$K:$M,3, FALSE) &amp; ",""" &amp; VLOOKUP(GS$1,Data!$K:$L,2, FALSE) &amp; """;"   )             )</f>
        <v/>
      </c>
      <c r="GT226" t="str">
        <f>IF(Data!$K227=GT$1, "",             IF(ISERR(SEARCH(GT$1,Data!$G227)),        "",          ";" &amp; VLOOKUP(GT$1,Data!$K:$M,3, FALSE) &amp; ",""" &amp; VLOOKUP(GT$1,Data!$K:$L,2, FALSE) &amp; """;"   )             )</f>
        <v/>
      </c>
      <c r="GU226" t="str">
        <f>IF(Data!$K227=GU$1, "",             IF(ISERR(SEARCH(GU$1,Data!$G227)),        "",          ";" &amp; VLOOKUP(GU$1,Data!$K:$M,3, FALSE) &amp; ",""" &amp; VLOOKUP(GU$1,Data!$K:$L,2, FALSE) &amp; """;"   )             )</f>
        <v/>
      </c>
      <c r="GV226" t="str">
        <f>IF(Data!$K227=GV$1, "",             IF(ISERR(SEARCH(GV$1,Data!$G227)),        "",          ";" &amp; VLOOKUP(GV$1,Data!$K:$M,3, FALSE) &amp; ",""" &amp; VLOOKUP(GV$1,Data!$K:$L,2, FALSE) &amp; """;"   )             )</f>
        <v/>
      </c>
      <c r="GW226" t="str">
        <f>IF(Data!$K227=GW$1, "",             IF(ISERR(SEARCH(GW$1,Data!$G227)),        "",          ";" &amp; VLOOKUP(GW$1,Data!$K:$M,3, FALSE) &amp; ",""" &amp; VLOOKUP(GW$1,Data!$K:$L,2, FALSE) &amp; """;"   )             )</f>
        <v/>
      </c>
      <c r="GX226" t="str">
        <f>IF(Data!$K227=GX$1, "",             IF(ISERR(SEARCH(GX$1,Data!$G227)),        "",          ";" &amp; VLOOKUP(GX$1,Data!$K:$M,3, FALSE) &amp; ",""" &amp; VLOOKUP(GX$1,Data!$K:$L,2, FALSE) &amp; """;"   )             )</f>
        <v/>
      </c>
      <c r="GY226" t="str">
        <f>IF(Data!$K227=GY$1, "",             IF(ISERR(SEARCH(GY$1,Data!$G227)),        "",          ";" &amp; VLOOKUP(GY$1,Data!$K:$M,3, FALSE) &amp; ",""" &amp; VLOOKUP(GY$1,Data!$K:$L,2, FALSE) &amp; """;"   )             )</f>
        <v/>
      </c>
      <c r="GZ226" t="str">
        <f>IF(Data!$K227=GZ$1, "",             IF(ISERR(SEARCH(GZ$1,Data!$G227)),        "",          ";" &amp; VLOOKUP(GZ$1,Data!$K:$M,3, FALSE) &amp; ",""" &amp; VLOOKUP(GZ$1,Data!$K:$L,2, FALSE) &amp; """;"   )             )</f>
        <v/>
      </c>
      <c r="HA226" t="str">
        <f>IF(Data!$K227=HA$1, "",             IF(ISERR(SEARCH(HA$1,Data!$G227)),        "",          ";" &amp; VLOOKUP(HA$1,Data!$K:$M,3, FALSE) &amp; ",""" &amp; VLOOKUP(HA$1,Data!$K:$L,2, FALSE) &amp; """;"   )             )</f>
        <v/>
      </c>
      <c r="HB226" t="str">
        <f>IF(Data!$K227=HB$1, "",             IF(ISERR(SEARCH(HB$1,Data!$G227)),        "",          ";" &amp; VLOOKUP(HB$1,Data!$K:$M,3, FALSE) &amp; ",""" &amp; VLOOKUP(HB$1,Data!$K:$L,2, FALSE) &amp; """;"   )             )</f>
        <v/>
      </c>
      <c r="HC226" t="str">
        <f>IF(Data!$K227=HC$1, "",             IF(ISERR(SEARCH(HC$1,Data!$G227)),        "",          ";" &amp; VLOOKUP(HC$1,Data!$K:$M,3, FALSE) &amp; ",""" &amp; VLOOKUP(HC$1,Data!$K:$L,2, FALSE) &amp; """;"   )             )</f>
        <v/>
      </c>
      <c r="HD226" t="str">
        <f>IF(Data!$K227=HD$1, "",             IF(ISERR(SEARCH(HD$1,Data!$G227)),        "",          ";" &amp; VLOOKUP(HD$1,Data!$K:$M,3, FALSE) &amp; ",""" &amp; VLOOKUP(HD$1,Data!$K:$L,2, FALSE) &amp; """;"   )             )</f>
        <v/>
      </c>
      <c r="HE226" t="str">
        <f>IF(Data!$K227=HE$1, "",             IF(ISERR(SEARCH(HE$1,Data!$G227)),        "",          ";" &amp; VLOOKUP(HE$1,Data!$K:$M,3, FALSE) &amp; ",""" &amp; VLOOKUP(HE$1,Data!$K:$L,2, FALSE) &amp; """;"   )             )</f>
        <v/>
      </c>
      <c r="HF226" t="str">
        <f>IF(Data!$K227=HF$1, "",             IF(ISERR(SEARCH(HF$1,Data!$G227)),        "",          ";" &amp; VLOOKUP(HF$1,Data!$K:$M,3, FALSE) &amp; ",""" &amp; VLOOKUP(HF$1,Data!$K:$L,2, FALSE) &amp; """;"   )             )</f>
        <v/>
      </c>
      <c r="HG226" t="str">
        <f>IF(Data!$K227=HG$1, "",             IF(ISERR(SEARCH(HG$1,Data!$G227)),        "",          ";" &amp; VLOOKUP(HG$1,Data!$K:$M,3, FALSE) &amp; ",""" &amp; VLOOKUP(HG$1,Data!$K:$L,2, FALSE) &amp; """;"   )             )</f>
        <v/>
      </c>
      <c r="HH226" t="str">
        <f>IF(Data!$K227=HH$1, "",             IF(ISERR(SEARCH(HH$1,Data!$G227)),        "",          ";" &amp; VLOOKUP(HH$1,Data!$K:$M,3, FALSE) &amp; ",""" &amp; VLOOKUP(HH$1,Data!$K:$L,2, FALSE) &amp; """;"   )             )</f>
        <v/>
      </c>
      <c r="HI226" t="str">
        <f>IF(Data!$K227=HI$1, "",             IF(ISERR(SEARCH(HI$1,Data!$G227)),        "",          ";" &amp; VLOOKUP(HI$1,Data!$K:$M,3, FALSE) &amp; ",""" &amp; VLOOKUP(HI$1,Data!$K:$L,2, FALSE) &amp; """;"   )             )</f>
        <v/>
      </c>
      <c r="HJ226" t="str">
        <f>IF(Data!$K227=HJ$1, "",             IF(ISERR(SEARCH(HJ$1,Data!$G227)),        "",          ";" &amp; VLOOKUP(HJ$1,Data!$K:$M,3, FALSE) &amp; ",""" &amp; VLOOKUP(HJ$1,Data!$K:$L,2, FALSE) &amp; """;"   )             )</f>
        <v/>
      </c>
      <c r="HK226" t="str">
        <f>IF(Data!$K227=HK$1, "",             IF(ISERR(SEARCH(HK$1,Data!$G227)),        "",          ";" &amp; VLOOKUP(HK$1,Data!$K:$M,3, FALSE) &amp; ",""" &amp; VLOOKUP(HK$1,Data!$K:$L,2, FALSE) &amp; """;"   )             )</f>
        <v/>
      </c>
      <c r="HL226" t="str">
        <f>IF(Data!$K227=HL$1, "",             IF(ISERR(SEARCH(HL$1,Data!$G227)),        "",          ";" &amp; VLOOKUP(HL$1,Data!$K:$M,3, FALSE) &amp; ",""" &amp; VLOOKUP(HL$1,Data!$K:$L,2, FALSE) &amp; """;"   )             )</f>
        <v/>
      </c>
      <c r="HM226" t="str">
        <f>IF(Data!$K227=HM$1, "",             IF(ISERR(SEARCH(HM$1,Data!$G227)),        "",          ";" &amp; VLOOKUP(HM$1,Data!$K:$M,3, FALSE) &amp; ",""" &amp; VLOOKUP(HM$1,Data!$K:$L,2, FALSE) &amp; """;"   )             )</f>
        <v/>
      </c>
      <c r="HN226" t="str">
        <f>IF(Data!$K227=HN$1, "",             IF(ISERR(SEARCH(HN$1,Data!$G227)),        "",          ";" &amp; VLOOKUP(HN$1,Data!$K:$M,3, FALSE) &amp; ",""" &amp; VLOOKUP(HN$1,Data!$K:$L,2, FALSE) &amp; """;"   )             )</f>
        <v/>
      </c>
      <c r="HO226" t="str">
        <f>IF(Data!$K227=HO$1, "",             IF(ISERR(SEARCH(HO$1,Data!$G227)),        "",          ";" &amp; VLOOKUP(HO$1,Data!$K:$M,3, FALSE) &amp; ",""" &amp; VLOOKUP(HO$1,Data!$K:$L,2, FALSE) &amp; """;"   )             )</f>
        <v/>
      </c>
      <c r="HP226" t="str">
        <f>IF(Data!$K227=HP$1, "",             IF(ISERR(SEARCH(HP$1,Data!$G227)),        "",          ";" &amp; VLOOKUP(HP$1,Data!$K:$M,3, FALSE) &amp; ",""" &amp; VLOOKUP(HP$1,Data!$K:$L,2, FALSE) &amp; """;"   )             )</f>
        <v/>
      </c>
      <c r="HQ226" t="str">
        <f>IF(Data!$K227=HQ$1, "",             IF(ISERR(SEARCH(HQ$1,Data!$G227)),        "",          ";" &amp; VLOOKUP(HQ$1,Data!$K:$M,3, FALSE) &amp; ",""" &amp; VLOOKUP(HQ$1,Data!$K:$L,2, FALSE) &amp; """;"   )             )</f>
        <v/>
      </c>
      <c r="HR226" t="str">
        <f>IF(Data!$K227=HR$1, "",             IF(ISERR(SEARCH(HR$1,Data!$G227)),        "",          ";" &amp; VLOOKUP(HR$1,Data!$K:$M,3, FALSE) &amp; ",""" &amp; VLOOKUP(HR$1,Data!$K:$L,2, FALSE) &amp; """;"   )             )</f>
        <v/>
      </c>
      <c r="HS226" t="str">
        <f>IF(Data!$K227=HS$1, "",             IF(ISERR(SEARCH(HS$1,Data!$G227)),        "",          ";" &amp; VLOOKUP(HS$1,Data!$K:$M,3, FALSE) &amp; ",""" &amp; VLOOKUP(HS$1,Data!$K:$L,2, FALSE) &amp; """;"   )             )</f>
        <v/>
      </c>
      <c r="HT226" t="str">
        <f>IF(Data!$K227=HT$1, "",             IF(ISERR(SEARCH(HT$1,Data!$G227)),        "",          ";" &amp; VLOOKUP(HT$1,Data!$K:$M,3, FALSE) &amp; ",""" &amp; VLOOKUP(HT$1,Data!$K:$L,2, FALSE) &amp; """;"   )             )</f>
        <v/>
      </c>
      <c r="HU226" t="str">
        <f>IF(Data!$K227=HU$1, "",             IF(ISERR(SEARCH(HU$1,Data!$G227)),        "",          ";" &amp; VLOOKUP(HU$1,Data!$K:$M,3, FALSE) &amp; ",""" &amp; VLOOKUP(HU$1,Data!$K:$L,2, FALSE) &amp; """;"   )             )</f>
        <v/>
      </c>
      <c r="HV226" t="str">
        <f>IF(Data!$K227=HV$1, "",             IF(ISERR(SEARCH(HV$1,Data!$G227)),        "",          ";" &amp; VLOOKUP(HV$1,Data!$K:$M,3, FALSE) &amp; ",""" &amp; VLOOKUP(HV$1,Data!$K:$L,2, FALSE) &amp; """;"   )             )</f>
        <v/>
      </c>
      <c r="HW226" t="str">
        <f>IF(Data!$K227=HW$1, "",             IF(ISERR(SEARCH(HW$1,Data!$G227)),        "",          ";" &amp; VLOOKUP(HW$1,Data!$K:$M,3, FALSE) &amp; ",""" &amp; VLOOKUP(HW$1,Data!$K:$L,2, FALSE) &amp; """;"   )             )</f>
        <v/>
      </c>
      <c r="HX226" t="str">
        <f>IF(Data!$K227=HX$1, "",             IF(ISERR(SEARCH(HX$1,Data!$G227)),        "",          ";" &amp; VLOOKUP(HX$1,Data!$K:$M,3, FALSE) &amp; ",""" &amp; VLOOKUP(HX$1,Data!$K:$L,2, FALSE) &amp; """;"   )             )</f>
        <v/>
      </c>
      <c r="HY226" t="str">
        <f>IF(Data!$K227=HY$1, "",             IF(ISERR(SEARCH(HY$1,Data!$G227)),        "",          ";" &amp; VLOOKUP(HY$1,Data!$K:$M,3, FALSE) &amp; ",""" &amp; VLOOKUP(HY$1,Data!$K:$L,2, FALSE) &amp; """;"   )             )</f>
        <v/>
      </c>
      <c r="HZ226" t="str">
        <f>IF(Data!$K227=HZ$1, "",             IF(ISERR(SEARCH(HZ$1,Data!$G227)),        "",          ";" &amp; VLOOKUP(HZ$1,Data!$K:$M,3, FALSE) &amp; ",""" &amp; VLOOKUP(HZ$1,Data!$K:$L,2, FALSE) &amp; """;"   )             )</f>
        <v/>
      </c>
      <c r="IA226" t="str">
        <f>IF(Data!$K227=IA$1, "",             IF(ISERR(SEARCH(IA$1,Data!$G227)),        "",          ";" &amp; VLOOKUP(IA$1,Data!$K:$M,3, FALSE) &amp; ",""" &amp; VLOOKUP(IA$1,Data!$K:$L,2, FALSE) &amp; """;"   )             )</f>
        <v/>
      </c>
      <c r="IB226" t="str">
        <f>IF(Data!$K227=IB$1, "",             IF(ISERR(SEARCH(IB$1,Data!$G227)),        "",          ";" &amp; VLOOKUP(IB$1,Data!$K:$M,3, FALSE) &amp; ",""" &amp; VLOOKUP(IB$1,Data!$K:$L,2, FALSE) &amp; """;"   )             )</f>
        <v/>
      </c>
      <c r="IC226" t="str">
        <f>IF(Data!$K227=IC$1, "",             IF(ISERR(SEARCH(IC$1,Data!$G227)),        "",          ";" &amp; VLOOKUP(IC$1,Data!$K:$M,3, FALSE) &amp; ",""" &amp; VLOOKUP(IC$1,Data!$K:$L,2, FALSE) &amp; """;"   )             )</f>
        <v/>
      </c>
      <c r="ID226" t="str">
        <f>IF(Data!$K227=ID$1, "",             IF(ISERR(SEARCH(ID$1,Data!$G227)),        "",          ";" &amp; VLOOKUP(ID$1,Data!$K:$M,3, FALSE) &amp; ",""" &amp; VLOOKUP(ID$1,Data!$K:$L,2, FALSE) &amp; """;"   )             )</f>
        <v/>
      </c>
      <c r="IE226" t="str">
        <f>IF(Data!$K227=IE$1, "",             IF(ISERR(SEARCH(IE$1,Data!$G227)),        "",          ";" &amp; VLOOKUP(IE$1,Data!$K:$M,3, FALSE) &amp; ",""" &amp; VLOOKUP(IE$1,Data!$K:$L,2, FALSE) &amp; """;"   )             )</f>
        <v/>
      </c>
      <c r="IF226" t="str">
        <f>IF(Data!$K227=IF$1, "",             IF(ISERR(SEARCH(IF$1,Data!$G227)),        "",          ";" &amp; VLOOKUP(IF$1,Data!$K:$M,3, FALSE) &amp; ",""" &amp; VLOOKUP(IF$1,Data!$K:$L,2, FALSE) &amp; """;"   )             )</f>
        <v/>
      </c>
      <c r="IG226" t="str">
        <f>IF(Data!$K227=IG$1, "",             IF(ISERR(SEARCH(IG$1,Data!$G227)),        "",          ";" &amp; VLOOKUP(IG$1,Data!$K:$M,3, FALSE) &amp; ",""" &amp; VLOOKUP(IG$1,Data!$K:$L,2, FALSE) &amp; """;"   )             )</f>
        <v/>
      </c>
      <c r="IH226" t="str">
        <f>IF(Data!$K227=IH$1, "",             IF(ISERR(SEARCH(IH$1,Data!$G227)),        "",          ";" &amp; VLOOKUP(IH$1,Data!$K:$M,3, FALSE) &amp; ",""" &amp; VLOOKUP(IH$1,Data!$K:$L,2, FALSE) &amp; """;"   )             )</f>
        <v/>
      </c>
      <c r="II226" t="str">
        <f>IF(Data!$K227=II$1, "",             IF(ISERR(SEARCH(II$1,Data!$G227)),        "",          ";" &amp; VLOOKUP(II$1,Data!$K:$M,3, FALSE) &amp; ",""" &amp; VLOOKUP(II$1,Data!$K:$L,2, FALSE) &amp; """;"   )             )</f>
        <v/>
      </c>
    </row>
    <row r="227" spans="1:243" x14ac:dyDescent="0.3">
      <c r="A227" t="str">
        <f>Data!K228</f>
        <v>Prince Xizor</v>
      </c>
      <c r="B227" s="15">
        <f>VLOOKUP(Tableau36[[#This Row],[Character]],Data!K:M,3,FALSE)</f>
        <v>226</v>
      </c>
      <c r="C227" s="15" t="str">
        <f>VLOOKUP(Tableau36[[#This Row],[Character]],Data!K:L,2,FALSE)</f>
        <v>HUMAN</v>
      </c>
      <c r="D227" s="15" t="str">
        <f>SUBSTITUTE(     SUBSTITUTE(Tableau36[[#This Row],[character_id,character_type,friend_id,friend_type]],",""DROID""",""),    ",""HUMAN""", "")</f>
        <v>226,213</v>
      </c>
      <c r="E227" s="15" t="str">
        <f>IF(Tableau36[[#This Row],[With char''s id]] = "", "",    MID(Tableau36[[#This Row],[With char''s id]], 2, LEN(Tableau36[[#This Row],[With char''s id]])-1))</f>
        <v>226,"HUMAN",213,"HUMAN"</v>
      </c>
      <c r="F227" s="15" t="str">
        <f>SUBSTITUTE(Tableau36[[#This Row],[List of friend''s id]],  "/",    "/" &amp; Tableau36[[#This Row],[Character''s id]] &amp; ",""" &amp; Tableau36[[#This Row],[Type]] &amp; """,")</f>
        <v>/226,"HUMAN",213,"HUMAN"</v>
      </c>
      <c r="G227" t="str">
        <f>IF( Tableau36[[#This Row],[removed double semi-colon]]="", "", "/" &amp; MID(Tableau36[[#This Row],[removed double semi-colon]],2,LEN(Tableau36[[#This Row],[removed double semi-colon]]) - 2) )</f>
        <v>/213,"HUMAN"</v>
      </c>
      <c r="H227" t="str">
        <f>SUBSTITUTE(Tableau36[[#This Row],[Concatenation]],";;","/")</f>
        <v>;213,"HUMAN";</v>
      </c>
      <c r="I227" t="str">
        <f>_xlfn.CONCAT(Tableau4[#This Row])</f>
        <v>;213,"HUMAN";</v>
      </c>
      <c r="M227" t="str">
        <f>IF(Data!$K228=M$1, "",             IF(ISERR(SEARCH(M$1,Data!$G228)),        "",          ";" &amp; VLOOKUP(M$1,Data!$K:$M,3, FALSE) &amp; ",""" &amp; VLOOKUP(M$1,Data!$K:$L,2, FALSE) &amp; """;"   )             )</f>
        <v/>
      </c>
      <c r="N227" t="str">
        <f>IF(Data!$K228=N$1, "",             IF(ISERR(SEARCH(N$1,Data!$G228)),        "",          ";" &amp; VLOOKUP(N$1,Data!$K:$M,3, FALSE) &amp; ",""" &amp; VLOOKUP(N$1,Data!$K:$L,2, FALSE) &amp; """;"   )             )</f>
        <v/>
      </c>
      <c r="O227" t="str">
        <f>IF(Data!$K228=O$1, "",             IF(ISERR(SEARCH(O$1,Data!$G228)),        "",          ";" &amp; VLOOKUP(O$1,Data!$K:$M,3, FALSE) &amp; ",""" &amp; VLOOKUP(O$1,Data!$K:$L,2, FALSE) &amp; """;"   )             )</f>
        <v/>
      </c>
      <c r="P227" t="str">
        <f>IF(Data!$K228=P$1, "",             IF(ISERR(SEARCH(P$1,Data!$G228)),        "",          ";" &amp; VLOOKUP(P$1,Data!$K:$M,3, FALSE) &amp; ",""" &amp; VLOOKUP(P$1,Data!$K:$L,2, FALSE) &amp; """;"   )             )</f>
        <v/>
      </c>
      <c r="Q227" t="str">
        <f>IF(Data!$K228=Q$1, "",             IF(ISERR(SEARCH(Q$1,Data!$G228)),        "",          ";" &amp; VLOOKUP(Q$1,Data!$K:$M,3, FALSE) &amp; ",""" &amp; VLOOKUP(Q$1,Data!$K:$L,2, FALSE) &amp; """;"   )             )</f>
        <v/>
      </c>
      <c r="R227" t="str">
        <f>IF(Data!$K228=R$1, "",             IF(ISERR(SEARCH(R$1,Data!$G228)),        "",          ";" &amp; VLOOKUP(R$1,Data!$K:$M,3, FALSE) &amp; ",""" &amp; VLOOKUP(R$1,Data!$K:$L,2, FALSE) &amp; """;"   )             )</f>
        <v/>
      </c>
      <c r="S227" t="str">
        <f>IF(Data!$K228=S$1, "",             IF(ISERR(SEARCH(S$1,Data!$G228)),        "",          ";" &amp; VLOOKUP(S$1,Data!$K:$M,3, FALSE) &amp; ",""" &amp; VLOOKUP(S$1,Data!$K:$L,2, FALSE) &amp; """;"   )             )</f>
        <v/>
      </c>
      <c r="T227" t="str">
        <f>IF(Data!$K228=T$1, "",             IF(ISERR(SEARCH(T$1,Data!$G228)),        "",          ";" &amp; VLOOKUP(T$1,Data!$K:$M,3, FALSE) &amp; ",""" &amp; VLOOKUP(T$1,Data!$K:$L,2, FALSE) &amp; """;"   )             )</f>
        <v/>
      </c>
      <c r="U227" t="str">
        <f>IF(Data!$K228=U$1, "",             IF(ISERR(SEARCH(U$1,Data!$G228)),        "",          ";" &amp; VLOOKUP(U$1,Data!$K:$M,3, FALSE) &amp; ",""" &amp; VLOOKUP(U$1,Data!$K:$L,2, FALSE) &amp; """;"   )             )</f>
        <v/>
      </c>
      <c r="V227" t="str">
        <f>IF(Data!$K228=V$1, "",             IF(ISERR(SEARCH(V$1,Data!$G228)),        "",          ";" &amp; VLOOKUP(V$1,Data!$K:$M,3, FALSE) &amp; ",""" &amp; VLOOKUP(V$1,Data!$K:$L,2, FALSE) &amp; """;"   )             )</f>
        <v/>
      </c>
      <c r="W227" t="str">
        <f>IF(Data!$K228=W$1, "",             IF(ISERR(SEARCH(W$1,Data!$G228)),        "",          ";" &amp; VLOOKUP(W$1,Data!$K:$M,3, FALSE) &amp; ",""" &amp; VLOOKUP(W$1,Data!$K:$L,2, FALSE) &amp; """;"   )             )</f>
        <v/>
      </c>
      <c r="X227" t="str">
        <f>IF(Data!$K228=X$1, "",             IF(ISERR(SEARCH(X$1,Data!$G228)),        "",          ";" &amp; VLOOKUP(X$1,Data!$K:$M,3, FALSE) &amp; ",""" &amp; VLOOKUP(X$1,Data!$K:$L,2, FALSE) &amp; """;"   )             )</f>
        <v/>
      </c>
      <c r="Y227" t="str">
        <f>IF(Data!$K228=Y$1, "",             IF(ISERR(SEARCH(Y$1,Data!$G228)),        "",          ";" &amp; VLOOKUP(Y$1,Data!$K:$M,3, FALSE) &amp; ",""" &amp; VLOOKUP(Y$1,Data!$K:$L,2, FALSE) &amp; """;"   )             )</f>
        <v/>
      </c>
      <c r="Z227" t="str">
        <f>IF(Data!$K228=Z$1, "",             IF(ISERR(SEARCH(Z$1,Data!$G228)),        "",          ";" &amp; VLOOKUP(Z$1,Data!$K:$M,3, FALSE) &amp; ",""" &amp; VLOOKUP(Z$1,Data!$K:$L,2, FALSE) &amp; """;"   )             )</f>
        <v/>
      </c>
      <c r="AA227" t="str">
        <f>IF(Data!$K228=AA$1, "",             IF(ISERR(SEARCH(AA$1,Data!$G228)),        "",          ";" &amp; VLOOKUP(AA$1,Data!$K:$M,3, FALSE) &amp; ",""" &amp; VLOOKUP(AA$1,Data!$K:$L,2, FALSE) &amp; """;"   )             )</f>
        <v/>
      </c>
      <c r="AB227" t="str">
        <f>IF(Data!$K228=AB$1, "",             IF(ISERR(SEARCH(AB$1,Data!$G228)),        "",          ";" &amp; VLOOKUP(AB$1,Data!$K:$M,3, FALSE) &amp; ",""" &amp; VLOOKUP(AB$1,Data!$K:$L,2, FALSE) &amp; """;"   )             )</f>
        <v/>
      </c>
      <c r="AC227" t="str">
        <f>IF(Data!$K228=AC$1, "",             IF(ISERR(SEARCH(AC$1,Data!$G228)),        "",          ";" &amp; VLOOKUP(AC$1,Data!$K:$M,3, FALSE) &amp; ",""" &amp; VLOOKUP(AC$1,Data!$K:$L,2, FALSE) &amp; """;"   )             )</f>
        <v/>
      </c>
      <c r="AD227" t="str">
        <f>IF(Data!$K228=AD$1, "",             IF(ISERR(SEARCH(AD$1,Data!$G228)),        "",          ";" &amp; VLOOKUP(AD$1,Data!$K:$M,3, FALSE) &amp; ",""" &amp; VLOOKUP(AD$1,Data!$K:$L,2, FALSE) &amp; """;"   )             )</f>
        <v/>
      </c>
      <c r="AE227" t="str">
        <f>IF(Data!$K228=AE$1, "",             IF(ISERR(SEARCH(AE$1,Data!$G228)),        "",          ";" &amp; VLOOKUP(AE$1,Data!$K:$M,3, FALSE) &amp; ",""" &amp; VLOOKUP(AE$1,Data!$K:$L,2, FALSE) &amp; """;"   )             )</f>
        <v/>
      </c>
      <c r="AF227" t="str">
        <f>IF(Data!$K228=AF$1, "",             IF(ISERR(SEARCH(AF$1,Data!$G228)),        "",          ";" &amp; VLOOKUP(AF$1,Data!$K:$M,3, FALSE) &amp; ",""" &amp; VLOOKUP(AF$1,Data!$K:$L,2, FALSE) &amp; """;"   )             )</f>
        <v/>
      </c>
      <c r="AG227" t="str">
        <f>IF(Data!$K228=AG$1, "",             IF(ISERR(SEARCH(AG$1,Data!$G228)),        "",          ";" &amp; VLOOKUP(AG$1,Data!$K:$M,3, FALSE) &amp; ",""" &amp; VLOOKUP(AG$1,Data!$K:$L,2, FALSE) &amp; """;"   )             )</f>
        <v/>
      </c>
      <c r="AH227" t="str">
        <f>IF(Data!$K228=AH$1, "",             IF(ISERR(SEARCH(AH$1,Data!$G228)),        "",          ";" &amp; VLOOKUP(AH$1,Data!$K:$M,3, FALSE) &amp; ",""" &amp; VLOOKUP(AH$1,Data!$K:$L,2, FALSE) &amp; """;"   )             )</f>
        <v/>
      </c>
      <c r="AI227" t="str">
        <f>IF(Data!$K228=AI$1, "",             IF(ISERR(SEARCH(AI$1,Data!$G228)),        "",          ";" &amp; VLOOKUP(AI$1,Data!$K:$M,3, FALSE) &amp; ",""" &amp; VLOOKUP(AI$1,Data!$K:$L,2, FALSE) &amp; """;"   )             )</f>
        <v/>
      </c>
      <c r="AJ227" t="str">
        <f>IF(Data!$K228=AJ$1, "",             IF(ISERR(SEARCH(AJ$1,Data!$G228)),        "",          ";" &amp; VLOOKUP(AJ$1,Data!$K:$M,3, FALSE) &amp; ",""" &amp; VLOOKUP(AJ$1,Data!$K:$L,2, FALSE) &amp; """;"   )             )</f>
        <v/>
      </c>
      <c r="AK227" t="str">
        <f>IF(Data!$K228=AK$1, "",             IF(ISERR(SEARCH(AK$1,Data!$G228)),        "",          ";" &amp; VLOOKUP(AK$1,Data!$K:$M,3, FALSE) &amp; ",""" &amp; VLOOKUP(AK$1,Data!$K:$L,2, FALSE) &amp; """;"   )             )</f>
        <v/>
      </c>
      <c r="AL227" t="str">
        <f>IF(Data!$K228=AL$1, "",             IF(ISERR(SEARCH(AL$1,Data!$G228)),        "",          ";" &amp; VLOOKUP(AL$1,Data!$K:$M,3, FALSE) &amp; ",""" &amp; VLOOKUP(AL$1,Data!$K:$L,2, FALSE) &amp; """;"   )             )</f>
        <v/>
      </c>
      <c r="AM227" t="str">
        <f>IF(Data!$K228=AM$1, "",             IF(ISERR(SEARCH(AM$1,Data!$G228)),        "",          ";" &amp; VLOOKUP(AM$1,Data!$K:$M,3, FALSE) &amp; ",""" &amp; VLOOKUP(AM$1,Data!$K:$L,2, FALSE) &amp; """;"   )             )</f>
        <v/>
      </c>
      <c r="AN227" t="str">
        <f>IF(Data!$K228=AN$1, "",             IF(ISERR(SEARCH(AN$1,Data!$G228)),        "",          ";" &amp; VLOOKUP(AN$1,Data!$K:$M,3, FALSE) &amp; ",""" &amp; VLOOKUP(AN$1,Data!$K:$L,2, FALSE) &amp; """;"   )             )</f>
        <v/>
      </c>
      <c r="AO227" t="str">
        <f>IF(Data!$K228=AO$1, "",             IF(ISERR(SEARCH(AO$1,Data!$G228)),        "",          ";" &amp; VLOOKUP(AO$1,Data!$K:$M,3, FALSE) &amp; ",""" &amp; VLOOKUP(AO$1,Data!$K:$L,2, FALSE) &amp; """;"   )             )</f>
        <v/>
      </c>
      <c r="AP227" t="str">
        <f>IF(Data!$K228=AP$1, "",             IF(ISERR(SEARCH(AP$1,Data!$G228)),        "",          ";" &amp; VLOOKUP(AP$1,Data!$K:$M,3, FALSE) &amp; ",""" &amp; VLOOKUP(AP$1,Data!$K:$L,2, FALSE) &amp; """;"   )             )</f>
        <v/>
      </c>
      <c r="AQ227" t="str">
        <f>IF(Data!$K228=AQ$1, "",             IF(ISERR(SEARCH(AQ$1,Data!$G228)),        "",          ";" &amp; VLOOKUP(AQ$1,Data!$K:$M,3, FALSE) &amp; ",""" &amp; VLOOKUP(AQ$1,Data!$K:$L,2, FALSE) &amp; """;"   )             )</f>
        <v/>
      </c>
      <c r="AR227" t="str">
        <f>IF(Data!$K228=AR$1, "",             IF(ISERR(SEARCH(AR$1,Data!$G228)),        "",          ";" &amp; VLOOKUP(AR$1,Data!$K:$M,3, FALSE) &amp; ",""" &amp; VLOOKUP(AR$1,Data!$K:$L,2, FALSE) &amp; """;"   )             )</f>
        <v/>
      </c>
      <c r="AS227" t="str">
        <f>IF(Data!$K228=AS$1, "",             IF(ISERR(SEARCH(AS$1,Data!$G228)),        "",          ";" &amp; VLOOKUP(AS$1,Data!$K:$M,3, FALSE) &amp; ",""" &amp; VLOOKUP(AS$1,Data!$K:$L,2, FALSE) &amp; """;"   )             )</f>
        <v/>
      </c>
      <c r="AT227" t="str">
        <f>IF(Data!$K228=AT$1, "",             IF(ISERR(SEARCH(AT$1,Data!$G228)),        "",          ";" &amp; VLOOKUP(AT$1,Data!$K:$M,3, FALSE) &amp; ",""" &amp; VLOOKUP(AT$1,Data!$K:$L,2, FALSE) &amp; """;"   )             )</f>
        <v/>
      </c>
      <c r="AU227" t="str">
        <f>IF(Data!$K228=AU$1, "",             IF(ISERR(SEARCH(AU$1,Data!$G228)),        "",          ";" &amp; VLOOKUP(AU$1,Data!$K:$M,3, FALSE) &amp; ",""" &amp; VLOOKUP(AU$1,Data!$K:$L,2, FALSE) &amp; """;"   )             )</f>
        <v/>
      </c>
      <c r="AV227" t="str">
        <f>IF(Data!$K228=AV$1, "",             IF(ISERR(SEARCH(AV$1,Data!$G228)),        "",          ";" &amp; VLOOKUP(AV$1,Data!$K:$M,3, FALSE) &amp; ",""" &amp; VLOOKUP(AV$1,Data!$K:$L,2, FALSE) &amp; """;"   )             )</f>
        <v/>
      </c>
      <c r="AW227" t="str">
        <f>IF(Data!$K228=AW$1, "",             IF(ISERR(SEARCH(AW$1,Data!$G228)),        "",          ";" &amp; VLOOKUP(AW$1,Data!$K:$M,3, FALSE) &amp; ",""" &amp; VLOOKUP(AW$1,Data!$K:$L,2, FALSE) &amp; """;"   )             )</f>
        <v/>
      </c>
      <c r="AX227" t="str">
        <f>IF(Data!$K228=AX$1, "",             IF(ISERR(SEARCH(AX$1,Data!$G228)),        "",          ";" &amp; VLOOKUP(AX$1,Data!$K:$M,3, FALSE) &amp; ",""" &amp; VLOOKUP(AX$1,Data!$K:$L,2, FALSE) &amp; """;"   )             )</f>
        <v/>
      </c>
      <c r="AY227" t="str">
        <f>IF(Data!$K228=AY$1, "",             IF(ISERR(SEARCH(AY$1,Data!$G228)),        "",          ";" &amp; VLOOKUP(AY$1,Data!$K:$M,3, FALSE) &amp; ",""" &amp; VLOOKUP(AY$1,Data!$K:$L,2, FALSE) &amp; """;"   )             )</f>
        <v/>
      </c>
      <c r="AZ227" t="str">
        <f>IF(Data!$K228=AZ$1, "",             IF(ISERR(SEARCH(AZ$1,Data!$G228)),        "",          ";" &amp; VLOOKUP(AZ$1,Data!$K:$M,3, FALSE) &amp; ",""" &amp; VLOOKUP(AZ$1,Data!$K:$L,2, FALSE) &amp; """;"   )             )</f>
        <v/>
      </c>
      <c r="BA227" t="str">
        <f>IF(Data!$K228=BA$1, "",             IF(ISERR(SEARCH(BA$1,Data!$G228)),        "",          ";" &amp; VLOOKUP(BA$1,Data!$K:$M,3, FALSE) &amp; ",""" &amp; VLOOKUP(BA$1,Data!$K:$L,2, FALSE) &amp; """;"   )             )</f>
        <v/>
      </c>
      <c r="BB227" t="str">
        <f>IF(Data!$K228=BB$1, "",             IF(ISERR(SEARCH(BB$1,Data!$G228)),        "",          ";" &amp; VLOOKUP(BB$1,Data!$K:$M,3, FALSE) &amp; ",""" &amp; VLOOKUP(BB$1,Data!$K:$L,2, FALSE) &amp; """;"   )             )</f>
        <v/>
      </c>
      <c r="BC227" t="str">
        <f>IF(Data!$K228=BC$1, "",             IF(ISERR(SEARCH(BC$1,Data!$G228)),        "",          ";" &amp; VLOOKUP(BC$1,Data!$K:$M,3, FALSE) &amp; ",""" &amp; VLOOKUP(BC$1,Data!$K:$L,2, FALSE) &amp; """;"   )             )</f>
        <v/>
      </c>
      <c r="BD227" t="str">
        <f>IF(Data!$K228=BD$1, "",             IF(ISERR(SEARCH(BD$1,Data!$G228)),        "",          ";" &amp; VLOOKUP(BD$1,Data!$K:$M,3, FALSE) &amp; ",""" &amp; VLOOKUP(BD$1,Data!$K:$L,2, FALSE) &amp; """;"   )             )</f>
        <v/>
      </c>
      <c r="BE227" t="str">
        <f>IF(Data!$K228=BE$1, "",             IF(ISERR(SEARCH(BE$1,Data!$G228)),        "",          ";" &amp; VLOOKUP(BE$1,Data!$K:$M,3, FALSE) &amp; ",""" &amp; VLOOKUP(BE$1,Data!$K:$L,2, FALSE) &amp; """;"   )             )</f>
        <v/>
      </c>
      <c r="BF227" t="str">
        <f>IF(Data!$K228=BF$1, "",             IF(ISERR(SEARCH(BF$1,Data!$G228)),        "",          ";" &amp; VLOOKUP(BF$1,Data!$K:$M,3, FALSE) &amp; ",""" &amp; VLOOKUP(BF$1,Data!$K:$L,2, FALSE) &amp; """;"   )             )</f>
        <v/>
      </c>
      <c r="BG227" t="str">
        <f>IF(Data!$K228=BG$1, "",             IF(ISERR(SEARCH(BG$1,Data!$G228)),        "",          ";" &amp; VLOOKUP(BG$1,Data!$K:$M,3, FALSE) &amp; ",""" &amp; VLOOKUP(BG$1,Data!$K:$L,2, FALSE) &amp; """;"   )             )</f>
        <v/>
      </c>
      <c r="BH227" t="str">
        <f>IF(Data!$K228=BH$1, "",             IF(ISERR(SEARCH(BH$1,Data!$G228)),        "",          ";" &amp; VLOOKUP(BH$1,Data!$K:$M,3, FALSE) &amp; ",""" &amp; VLOOKUP(BH$1,Data!$K:$L,2, FALSE) &amp; """;"   )             )</f>
        <v/>
      </c>
      <c r="BI227" t="str">
        <f>IF(Data!$K228=BI$1, "",             IF(ISERR(SEARCH(BI$1,Data!$G228)),        "",          ";" &amp; VLOOKUP(BI$1,Data!$K:$M,3, FALSE) &amp; ",""" &amp; VLOOKUP(BI$1,Data!$K:$L,2, FALSE) &amp; """;"   )             )</f>
        <v/>
      </c>
      <c r="BJ227" t="str">
        <f>IF(Data!$K228=BJ$1, "",             IF(ISERR(SEARCH(BJ$1,Data!$G228)),        "",          ";" &amp; VLOOKUP(BJ$1,Data!$K:$M,3, FALSE) &amp; ",""" &amp; VLOOKUP(BJ$1,Data!$K:$L,2, FALSE) &amp; """;"   )             )</f>
        <v/>
      </c>
      <c r="BK227" t="str">
        <f>IF(Data!$K228=BK$1, "",             IF(ISERR(SEARCH(BK$1,Data!$G228)),        "",          ";" &amp; VLOOKUP(BK$1,Data!$K:$M,3, FALSE) &amp; ",""" &amp; VLOOKUP(BK$1,Data!$K:$L,2, FALSE) &amp; """;"   )             )</f>
        <v/>
      </c>
      <c r="BL227" t="str">
        <f>IF(Data!$K228=BL$1, "",             IF(ISERR(SEARCH(BL$1,Data!$G228)),        "",          ";" &amp; VLOOKUP(BL$1,Data!$K:$M,3, FALSE) &amp; ",""" &amp; VLOOKUP(BL$1,Data!$K:$L,2, FALSE) &amp; """;"   )             )</f>
        <v/>
      </c>
      <c r="BM227" t="str">
        <f>IF(Data!$K228=BM$1, "",             IF(ISERR(SEARCH(BM$1,Data!$G228)),        "",          ";" &amp; VLOOKUP(BM$1,Data!$K:$M,3, FALSE) &amp; ",""" &amp; VLOOKUP(BM$1,Data!$K:$L,2, FALSE) &amp; """;"   )             )</f>
        <v/>
      </c>
      <c r="BN227" t="str">
        <f>IF(Data!$K228=BN$1, "",             IF(ISERR(SEARCH(BN$1,Data!$G228)),        "",          ";" &amp; VLOOKUP(BN$1,Data!$K:$M,3, FALSE) &amp; ",""" &amp; VLOOKUP(BN$1,Data!$K:$L,2, FALSE) &amp; """;"   )             )</f>
        <v/>
      </c>
      <c r="BO227" t="str">
        <f>IF(Data!$K228=BO$1, "",             IF(ISERR(SEARCH(BO$1,Data!$G228)),        "",          ";" &amp; VLOOKUP(BO$1,Data!$K:$M,3, FALSE) &amp; ",""" &amp; VLOOKUP(BO$1,Data!$K:$L,2, FALSE) &amp; """;"   )             )</f>
        <v/>
      </c>
      <c r="BP227" t="str">
        <f>IF(Data!$K228=BP$1, "",             IF(ISERR(SEARCH(BP$1,Data!$G228)),        "",          ";" &amp; VLOOKUP(BP$1,Data!$K:$M,3, FALSE) &amp; ",""" &amp; VLOOKUP(BP$1,Data!$K:$L,2, FALSE) &amp; """;"   )             )</f>
        <v/>
      </c>
      <c r="BQ227" t="str">
        <f>IF(Data!$K228=BQ$1, "",             IF(ISERR(SEARCH(BQ$1,Data!$G228)),        "",          ";" &amp; VLOOKUP(BQ$1,Data!$K:$M,3, FALSE) &amp; ",""" &amp; VLOOKUP(BQ$1,Data!$K:$L,2, FALSE) &amp; """;"   )             )</f>
        <v/>
      </c>
      <c r="BR227" t="str">
        <f>IF(Data!$K228=BR$1, "",             IF(ISERR(SEARCH(BR$1,Data!$G228)),        "",          ";" &amp; VLOOKUP(BR$1,Data!$K:$M,3, FALSE) &amp; ",""" &amp; VLOOKUP(BR$1,Data!$K:$L,2, FALSE) &amp; """;"   )             )</f>
        <v/>
      </c>
      <c r="BS227" t="str">
        <f>IF(Data!$K228=BS$1, "",             IF(ISERR(SEARCH(BS$1,Data!$G228)),        "",          ";" &amp; VLOOKUP(BS$1,Data!$K:$M,3, FALSE) &amp; ",""" &amp; VLOOKUP(BS$1,Data!$K:$L,2, FALSE) &amp; """;"   )             )</f>
        <v/>
      </c>
      <c r="BT227" t="str">
        <f>IF(Data!$K228=BT$1, "",             IF(ISERR(SEARCH(BT$1,Data!$G228)),        "",          ";" &amp; VLOOKUP(BT$1,Data!$K:$M,3, FALSE) &amp; ",""" &amp; VLOOKUP(BT$1,Data!$K:$L,2, FALSE) &amp; """;"   )             )</f>
        <v/>
      </c>
      <c r="BU227" t="str">
        <f>IF(Data!$K228=BU$1, "",             IF(ISERR(SEARCH(BU$1,Data!$G228)),        "",          ";" &amp; VLOOKUP(BU$1,Data!$K:$M,3, FALSE) &amp; ",""" &amp; VLOOKUP(BU$1,Data!$K:$L,2, FALSE) &amp; """;"   )             )</f>
        <v/>
      </c>
      <c r="BV227" t="str">
        <f>IF(Data!$K228=BV$1, "",             IF(ISERR(SEARCH(BV$1,Data!$G228)),        "",          ";" &amp; VLOOKUP(BV$1,Data!$K:$M,3, FALSE) &amp; ",""" &amp; VLOOKUP(BV$1,Data!$K:$L,2, FALSE) &amp; """;"   )             )</f>
        <v/>
      </c>
      <c r="BW227" t="str">
        <f>IF(Data!$K228=BW$1, "",             IF(ISERR(SEARCH(BW$1,Data!$G228)),        "",          ";" &amp; VLOOKUP(BW$1,Data!$K:$M,3, FALSE) &amp; ",""" &amp; VLOOKUP(BW$1,Data!$K:$L,2, FALSE) &amp; """;"   )             )</f>
        <v/>
      </c>
      <c r="BX227" t="str">
        <f>IF(Data!$K228=BX$1, "",             IF(ISERR(SEARCH(BX$1,Data!$G228)),        "",          ";" &amp; VLOOKUP(BX$1,Data!$K:$M,3, FALSE) &amp; ",""" &amp; VLOOKUP(BX$1,Data!$K:$L,2, FALSE) &amp; """;"   )             )</f>
        <v/>
      </c>
      <c r="BY227" t="str">
        <f>IF(Data!$K228=BY$1, "",             IF(ISERR(SEARCH(BY$1,Data!$G228)),        "",          ";" &amp; VLOOKUP(BY$1,Data!$K:$M,3, FALSE) &amp; ",""" &amp; VLOOKUP(BY$1,Data!$K:$L,2, FALSE) &amp; """;"   )             )</f>
        <v/>
      </c>
      <c r="BZ227" t="str">
        <f>IF(Data!$K228=BZ$1, "",             IF(ISERR(SEARCH(BZ$1,Data!$G228)),        "",          ";" &amp; VLOOKUP(BZ$1,Data!$K:$M,3, FALSE) &amp; ",""" &amp; VLOOKUP(BZ$1,Data!$K:$L,2, FALSE) &amp; """;"   )             )</f>
        <v/>
      </c>
      <c r="CA227" t="str">
        <f>IF(Data!$K228=CA$1, "",             IF(ISERR(SEARCH(CA$1,Data!$G228)),        "",          ";" &amp; VLOOKUP(CA$1,Data!$K:$M,3, FALSE) &amp; ",""" &amp; VLOOKUP(CA$1,Data!$K:$L,2, FALSE) &amp; """;"   )             )</f>
        <v/>
      </c>
      <c r="CB227" t="str">
        <f>IF(Data!$K228=CB$1, "",             IF(ISERR(SEARCH(CB$1,Data!$G228)),        "",          ";" &amp; VLOOKUP(CB$1,Data!$K:$M,3, FALSE) &amp; ",""" &amp; VLOOKUP(CB$1,Data!$K:$L,2, FALSE) &amp; """;"   )             )</f>
        <v/>
      </c>
      <c r="CC227" t="str">
        <f>IF(Data!$K228=CC$1, "",             IF(ISERR(SEARCH(CC$1,Data!$G228)),        "",          ";" &amp; VLOOKUP(CC$1,Data!$K:$M,3, FALSE) &amp; ",""" &amp; VLOOKUP(CC$1,Data!$K:$L,2, FALSE) &amp; """;"   )             )</f>
        <v/>
      </c>
      <c r="CD227" t="str">
        <f>IF(Data!$K228=CD$1, "",             IF(ISERR(SEARCH(CD$1,Data!$G228)),        "",          ";" &amp; VLOOKUP(CD$1,Data!$K:$M,3, FALSE) &amp; ",""" &amp; VLOOKUP(CD$1,Data!$K:$L,2, FALSE) &amp; """;"   )             )</f>
        <v/>
      </c>
      <c r="CE227" t="str">
        <f>IF(Data!$K228=CE$1, "",             IF(ISERR(SEARCH(CE$1,Data!$G228)),        "",          ";" &amp; VLOOKUP(CE$1,Data!$K:$M,3, FALSE) &amp; ",""" &amp; VLOOKUP(CE$1,Data!$K:$L,2, FALSE) &amp; """;"   )             )</f>
        <v/>
      </c>
      <c r="CF227" t="str">
        <f>IF(Data!$K228=CF$1, "",             IF(ISERR(SEARCH(CF$1,Data!$G228)),        "",          ";" &amp; VLOOKUP(CF$1,Data!$K:$M,3, FALSE) &amp; ",""" &amp; VLOOKUP(CF$1,Data!$K:$L,2, FALSE) &amp; """;"   )             )</f>
        <v/>
      </c>
      <c r="CG227" t="str">
        <f>IF(Data!$K228=CG$1, "",             IF(ISERR(SEARCH(CG$1,Data!$G228)),        "",          ";" &amp; VLOOKUP(CG$1,Data!$K:$M,3, FALSE) &amp; ",""" &amp; VLOOKUP(CG$1,Data!$K:$L,2, FALSE) &amp; """;"   )             )</f>
        <v/>
      </c>
      <c r="CH227" t="str">
        <f>IF(Data!$K228=CH$1, "",             IF(ISERR(SEARCH(CH$1,Data!$G228)),        "",          ";" &amp; VLOOKUP(CH$1,Data!$K:$M,3, FALSE) &amp; ",""" &amp; VLOOKUP(CH$1,Data!$K:$L,2, FALSE) &amp; """;"   )             )</f>
        <v/>
      </c>
      <c r="CI227" t="str">
        <f>IF(Data!$K228=CI$1, "",             IF(ISERR(SEARCH(CI$1,Data!$G228)),        "",          ";" &amp; VLOOKUP(CI$1,Data!$K:$M,3, FALSE) &amp; ",""" &amp; VLOOKUP(CI$1,Data!$K:$L,2, FALSE) &amp; """;"   )             )</f>
        <v/>
      </c>
      <c r="CJ227" t="str">
        <f>IF(Data!$K228=CJ$1, "",             IF(ISERR(SEARCH(CJ$1,Data!$G228)),        "",          ";" &amp; VLOOKUP(CJ$1,Data!$K:$M,3, FALSE) &amp; ",""" &amp; VLOOKUP(CJ$1,Data!$K:$L,2, FALSE) &amp; """;"   )             )</f>
        <v/>
      </c>
      <c r="CK227" t="str">
        <f>IF(Data!$K228=CK$1, "",             IF(ISERR(SEARCH(CK$1,Data!$G228)),        "",          ";" &amp; VLOOKUP(CK$1,Data!$K:$M,3, FALSE) &amp; ",""" &amp; VLOOKUP(CK$1,Data!$K:$L,2, FALSE) &amp; """;"   )             )</f>
        <v/>
      </c>
      <c r="CL227" t="str">
        <f>IF(Data!$K228=CL$1, "",             IF(ISERR(SEARCH(CL$1,Data!$G228)),        "",          ";" &amp; VLOOKUP(CL$1,Data!$K:$M,3, FALSE) &amp; ",""" &amp; VLOOKUP(CL$1,Data!$K:$L,2, FALSE) &amp; """;"   )             )</f>
        <v/>
      </c>
      <c r="CM227" t="str">
        <f>IF(Data!$K228=CM$1, "",             IF(ISERR(SEARCH(CM$1,Data!$G228)),        "",          ";" &amp; VLOOKUP(CM$1,Data!$K:$M,3, FALSE) &amp; ",""" &amp; VLOOKUP(CM$1,Data!$K:$L,2, FALSE) &amp; """;"   )             )</f>
        <v/>
      </c>
      <c r="CN227" t="str">
        <f>IF(Data!$K228=CN$1, "",             IF(ISERR(SEARCH(CN$1,Data!$G228)),        "",          ";" &amp; VLOOKUP(CN$1,Data!$K:$M,3, FALSE) &amp; ",""" &amp; VLOOKUP(CN$1,Data!$K:$L,2, FALSE) &amp; """;"   )             )</f>
        <v/>
      </c>
      <c r="CO227" t="str">
        <f>IF(Data!$K228=CO$1, "",             IF(ISERR(SEARCH(CO$1,Data!$G228)),        "",          ";" &amp; VLOOKUP(CO$1,Data!$K:$M,3, FALSE) &amp; ",""" &amp; VLOOKUP(CO$1,Data!$K:$L,2, FALSE) &amp; """;"   )             )</f>
        <v/>
      </c>
      <c r="CP227" t="str">
        <f>IF(Data!$K228=CP$1, "",             IF(ISERR(SEARCH(CP$1,Data!$G228)),        "",          ";" &amp; VLOOKUP(CP$1,Data!$K:$M,3, FALSE) &amp; ",""" &amp; VLOOKUP(CP$1,Data!$K:$L,2, FALSE) &amp; """;"   )             )</f>
        <v/>
      </c>
      <c r="CQ227" t="str">
        <f>IF(Data!$K228=CQ$1, "",             IF(ISERR(SEARCH(CQ$1,Data!$G228)),        "",          ";" &amp; VLOOKUP(CQ$1,Data!$K:$M,3, FALSE) &amp; ",""" &amp; VLOOKUP(CQ$1,Data!$K:$L,2, FALSE) &amp; """;"   )             )</f>
        <v/>
      </c>
      <c r="CR227" t="str">
        <f>IF(Data!$K228=CR$1, "",             IF(ISERR(SEARCH(CR$1,Data!$G228)),        "",          ";" &amp; VLOOKUP(CR$1,Data!$K:$M,3, FALSE) &amp; ",""" &amp; VLOOKUP(CR$1,Data!$K:$L,2, FALSE) &amp; """;"   )             )</f>
        <v/>
      </c>
      <c r="CS227" t="str">
        <f>IF(Data!$K228=CS$1, "",             IF(ISERR(SEARCH(CS$1,Data!$G228)),        "",          ";" &amp; VLOOKUP(CS$1,Data!$K:$M,3, FALSE) &amp; ",""" &amp; VLOOKUP(CS$1,Data!$K:$L,2, FALSE) &amp; """;"   )             )</f>
        <v/>
      </c>
      <c r="CT227" t="str">
        <f>IF(Data!$K228=CT$1, "",             IF(ISERR(SEARCH(CT$1,Data!$G228)),        "",          ";" &amp; VLOOKUP(CT$1,Data!$K:$M,3, FALSE) &amp; ",""" &amp; VLOOKUP(CT$1,Data!$K:$L,2, FALSE) &amp; """;"   )             )</f>
        <v/>
      </c>
      <c r="CU227" t="str">
        <f>IF(Data!$K228=CU$1, "",             IF(ISERR(SEARCH(CU$1,Data!$G228)),        "",          ";" &amp; VLOOKUP(CU$1,Data!$K:$M,3, FALSE) &amp; ",""" &amp; VLOOKUP(CU$1,Data!$K:$L,2, FALSE) &amp; """;"   )             )</f>
        <v/>
      </c>
      <c r="CV227" t="str">
        <f>IF(Data!$K228=CV$1, "",             IF(ISERR(SEARCH(CV$1,Data!$G228)),        "",          ";" &amp; VLOOKUP(CV$1,Data!$K:$M,3, FALSE) &amp; ",""" &amp; VLOOKUP(CV$1,Data!$K:$L,2, FALSE) &amp; """;"   )             )</f>
        <v/>
      </c>
      <c r="CW227" t="str">
        <f>IF(Data!$K228=CW$1, "",             IF(ISERR(SEARCH(CW$1,Data!$G228)),        "",          ";" &amp; VLOOKUP(CW$1,Data!$K:$M,3, FALSE) &amp; ",""" &amp; VLOOKUP(CW$1,Data!$K:$L,2, FALSE) &amp; """;"   )             )</f>
        <v/>
      </c>
      <c r="CX227" t="str">
        <f>IF(Data!$K228=CX$1, "",             IF(ISERR(SEARCH(CX$1,Data!$G228)),        "",          ";" &amp; VLOOKUP(CX$1,Data!$K:$M,3, FALSE) &amp; ",""" &amp; VLOOKUP(CX$1,Data!$K:$L,2, FALSE) &amp; """;"   )             )</f>
        <v/>
      </c>
      <c r="CY227" t="str">
        <f>IF(Data!$K228=CY$1, "",             IF(ISERR(SEARCH(CY$1,Data!$G228)),        "",          ";" &amp; VLOOKUP(CY$1,Data!$K:$M,3, FALSE) &amp; ",""" &amp; VLOOKUP(CY$1,Data!$K:$L,2, FALSE) &amp; """;"   )             )</f>
        <v/>
      </c>
      <c r="CZ227" t="str">
        <f>IF(Data!$K228=CZ$1, "",             IF(ISERR(SEARCH(CZ$1,Data!$G228)),        "",          ";" &amp; VLOOKUP(CZ$1,Data!$K:$M,3, FALSE) &amp; ",""" &amp; VLOOKUP(CZ$1,Data!$K:$L,2, FALSE) &amp; """;"   )             )</f>
        <v/>
      </c>
      <c r="DA227" t="str">
        <f>IF(Data!$K228=DA$1, "",             IF(ISERR(SEARCH(DA$1,Data!$G228)),        "",          ";" &amp; VLOOKUP(DA$1,Data!$K:$M,3, FALSE) &amp; ",""" &amp; VLOOKUP(DA$1,Data!$K:$L,2, FALSE) &amp; """;"   )             )</f>
        <v/>
      </c>
      <c r="DB227" t="str">
        <f>IF(Data!$K228=DB$1, "",             IF(ISERR(SEARCH(DB$1,Data!$G228)),        "",          ";" &amp; VLOOKUP(DB$1,Data!$K:$M,3, FALSE) &amp; ",""" &amp; VLOOKUP(DB$1,Data!$K:$L,2, FALSE) &amp; """;"   )             )</f>
        <v/>
      </c>
      <c r="DC227" t="str">
        <f>IF(Data!$K228=DC$1, "",             IF(ISERR(SEARCH(DC$1,Data!$G228)),        "",          ";" &amp; VLOOKUP(DC$1,Data!$K:$M,3, FALSE) &amp; ",""" &amp; VLOOKUP(DC$1,Data!$K:$L,2, FALSE) &amp; """;"   )             )</f>
        <v/>
      </c>
      <c r="DD227" t="str">
        <f>IF(Data!$K228=DD$1, "",             IF(ISERR(SEARCH(DD$1,Data!$G228)),        "",          ";" &amp; VLOOKUP(DD$1,Data!$K:$M,3, FALSE) &amp; ",""" &amp; VLOOKUP(DD$1,Data!$K:$L,2, FALSE) &amp; """;"   )             )</f>
        <v/>
      </c>
      <c r="DE227" t="str">
        <f>IF(Data!$K228=DE$1, "",             IF(ISERR(SEARCH(DE$1,Data!$G228)),        "",          ";" &amp; VLOOKUP(DE$1,Data!$K:$M,3, FALSE) &amp; ",""" &amp; VLOOKUP(DE$1,Data!$K:$L,2, FALSE) &amp; """;"   )             )</f>
        <v/>
      </c>
      <c r="DF227" t="str">
        <f>IF(Data!$K228=DF$1, "",             IF(ISERR(SEARCH(DF$1,Data!$G228)),        "",          ";" &amp; VLOOKUP(DF$1,Data!$K:$M,3, FALSE) &amp; ",""" &amp; VLOOKUP(DF$1,Data!$K:$L,2, FALSE) &amp; """;"   )             )</f>
        <v/>
      </c>
      <c r="DG227" t="str">
        <f>IF(Data!$K228=DG$1, "",             IF(ISERR(SEARCH(DG$1,Data!$G228)),        "",          ";" &amp; VLOOKUP(DG$1,Data!$K:$M,3, FALSE) &amp; ",""" &amp; VLOOKUP(DG$1,Data!$K:$L,2, FALSE) &amp; """;"   )             )</f>
        <v/>
      </c>
      <c r="DH227" t="str">
        <f>IF(Data!$K228=DH$1, "",             IF(ISERR(SEARCH(DH$1,Data!$G228)),        "",          ";" &amp; VLOOKUP(DH$1,Data!$K:$M,3, FALSE) &amp; ",""" &amp; VLOOKUP(DH$1,Data!$K:$L,2, FALSE) &amp; """;"   )             )</f>
        <v/>
      </c>
      <c r="DI227" t="str">
        <f>IF(Data!$K228=DI$1, "",             IF(ISERR(SEARCH(DI$1,Data!$G228)),        "",          ";" &amp; VLOOKUP(DI$1,Data!$K:$M,3, FALSE) &amp; ",""" &amp; VLOOKUP(DI$1,Data!$K:$L,2, FALSE) &amp; """;"   )             )</f>
        <v/>
      </c>
      <c r="DJ227" t="str">
        <f>IF(Data!$K228=DJ$1, "",             IF(ISERR(SEARCH(DJ$1,Data!$G228)),        "",          ";" &amp; VLOOKUP(DJ$1,Data!$K:$M,3, FALSE) &amp; ",""" &amp; VLOOKUP(DJ$1,Data!$K:$L,2, FALSE) &amp; """;"   )             )</f>
        <v/>
      </c>
      <c r="DK227" t="str">
        <f>IF(Data!$K228=DK$1, "",             IF(ISERR(SEARCH(DK$1,Data!$G228)),        "",          ";" &amp; VLOOKUP(DK$1,Data!$K:$M,3, FALSE) &amp; ",""" &amp; VLOOKUP(DK$1,Data!$K:$L,2, FALSE) &amp; """;"   )             )</f>
        <v/>
      </c>
      <c r="DL227" t="str">
        <f>IF(Data!$K228=DL$1, "",             IF(ISERR(SEARCH(DL$1,Data!$G228)),        "",          ";" &amp; VLOOKUP(DL$1,Data!$K:$M,3, FALSE) &amp; ",""" &amp; VLOOKUP(DL$1,Data!$K:$L,2, FALSE) &amp; """;"   )             )</f>
        <v/>
      </c>
      <c r="DM227" t="str">
        <f>IF(Data!$K228=DM$1, "",             IF(ISERR(SEARCH(DM$1,Data!$G228)),        "",          ";" &amp; VLOOKUP(DM$1,Data!$K:$M,3, FALSE) &amp; ",""" &amp; VLOOKUP(DM$1,Data!$K:$L,2, FALSE) &amp; """;"   )             )</f>
        <v/>
      </c>
      <c r="DN227" t="str">
        <f>IF(Data!$K228=DN$1, "",             IF(ISERR(SEARCH(DN$1,Data!$G228)),        "",          ";" &amp; VLOOKUP(DN$1,Data!$K:$M,3, FALSE) &amp; ",""" &amp; VLOOKUP(DN$1,Data!$K:$L,2, FALSE) &amp; """;"   )             )</f>
        <v/>
      </c>
      <c r="DO227" t="str">
        <f>IF(Data!$K228=DO$1, "",             IF(ISERR(SEARCH(DO$1,Data!$G228)),        "",          ";" &amp; VLOOKUP(DO$1,Data!$K:$M,3, FALSE) &amp; ",""" &amp; VLOOKUP(DO$1,Data!$K:$L,2, FALSE) &amp; """;"   )             )</f>
        <v/>
      </c>
      <c r="DP227" t="str">
        <f>IF(Data!$K228=DP$1, "",             IF(ISERR(SEARCH(DP$1,Data!$G228)),        "",          ";" &amp; VLOOKUP(DP$1,Data!$K:$M,3, FALSE) &amp; ",""" &amp; VLOOKUP(DP$1,Data!$K:$L,2, FALSE) &amp; """;"   )             )</f>
        <v/>
      </c>
      <c r="DQ227" t="str">
        <f>IF(Data!$K228=DQ$1, "",             IF(ISERR(SEARCH(DQ$1,Data!$G228)),        "",          ";" &amp; VLOOKUP(DQ$1,Data!$K:$M,3, FALSE) &amp; ",""" &amp; VLOOKUP(DQ$1,Data!$K:$L,2, FALSE) &amp; """;"   )             )</f>
        <v/>
      </c>
      <c r="DR227" t="str">
        <f>IF(Data!$K228=DR$1, "",             IF(ISERR(SEARCH(DR$1,Data!$G228)),        "",          ";" &amp; VLOOKUP(DR$1,Data!$K:$M,3, FALSE) &amp; ",""" &amp; VLOOKUP(DR$1,Data!$K:$L,2, FALSE) &amp; """;"   )             )</f>
        <v/>
      </c>
      <c r="DS227" t="str">
        <f>IF(Data!$K228=DS$1, "",             IF(ISERR(SEARCH(DS$1,Data!$G228)),        "",          ";" &amp; VLOOKUP(DS$1,Data!$K:$M,3, FALSE) &amp; ",""" &amp; VLOOKUP(DS$1,Data!$K:$L,2, FALSE) &amp; """;"   )             )</f>
        <v/>
      </c>
      <c r="DT227" t="str">
        <f>IF(Data!$K228=DT$1, "",             IF(ISERR(SEARCH(DT$1,Data!$G228)),        "",          ";" &amp; VLOOKUP(DT$1,Data!$K:$M,3, FALSE) &amp; ",""" &amp; VLOOKUP(DT$1,Data!$K:$L,2, FALSE) &amp; """;"   )             )</f>
        <v/>
      </c>
      <c r="DU227" t="str">
        <f>IF(Data!$K228=DU$1, "",             IF(ISERR(SEARCH(DU$1,Data!$G228)),        "",          ";" &amp; VLOOKUP(DU$1,Data!$K:$M,3, FALSE) &amp; ",""" &amp; VLOOKUP(DU$1,Data!$K:$L,2, FALSE) &amp; """;"   )             )</f>
        <v/>
      </c>
      <c r="DV227" t="str">
        <f>IF(Data!$K228=DV$1, "",             IF(ISERR(SEARCH(DV$1,Data!$G228)),        "",          ";" &amp; VLOOKUP(DV$1,Data!$K:$M,3, FALSE) &amp; ",""" &amp; VLOOKUP(DV$1,Data!$K:$L,2, FALSE) &amp; """;"   )             )</f>
        <v/>
      </c>
      <c r="DW227" t="str">
        <f>IF(Data!$K228=DW$1, "",             IF(ISERR(SEARCH(DW$1,Data!$G228)),        "",          ";" &amp; VLOOKUP(DW$1,Data!$K:$M,3, FALSE) &amp; ",""" &amp; VLOOKUP(DW$1,Data!$K:$L,2, FALSE) &amp; """;"   )             )</f>
        <v/>
      </c>
      <c r="DX227" t="str">
        <f>IF(Data!$K228=DX$1, "",             IF(ISERR(SEARCH(DX$1,Data!$G228)),        "",          ";" &amp; VLOOKUP(DX$1,Data!$K:$M,3, FALSE) &amp; ",""" &amp; VLOOKUP(DX$1,Data!$K:$L,2, FALSE) &amp; """;"   )             )</f>
        <v/>
      </c>
      <c r="DY227" t="str">
        <f>IF(Data!$K228=DY$1, "",             IF(ISERR(SEARCH(DY$1,Data!$G228)),        "",          ";" &amp; VLOOKUP(DY$1,Data!$K:$M,3, FALSE) &amp; ",""" &amp; VLOOKUP(DY$1,Data!$K:$L,2, FALSE) &amp; """;"   )             )</f>
        <v/>
      </c>
      <c r="DZ227" t="str">
        <f>IF(Data!$K228=DZ$1, "",             IF(ISERR(SEARCH(DZ$1,Data!$G228)),        "",          ";" &amp; VLOOKUP(DZ$1,Data!$K:$M,3, FALSE) &amp; ",""" &amp; VLOOKUP(DZ$1,Data!$K:$L,2, FALSE) &amp; """;"   )             )</f>
        <v/>
      </c>
      <c r="EA227" t="str">
        <f>IF(Data!$K228=EA$1, "",             IF(ISERR(SEARCH(EA$1,Data!$G228)),        "",          ";" &amp; VLOOKUP(EA$1,Data!$K:$M,3, FALSE) &amp; ",""" &amp; VLOOKUP(EA$1,Data!$K:$L,2, FALSE) &amp; """;"   )             )</f>
        <v/>
      </c>
      <c r="EB227" t="str">
        <f>IF(Data!$K228=EB$1, "",             IF(ISERR(SEARCH(EB$1,Data!$G228)),        "",          ";" &amp; VLOOKUP(EB$1,Data!$K:$M,3, FALSE) &amp; ",""" &amp; VLOOKUP(EB$1,Data!$K:$L,2, FALSE) &amp; """;"   )             )</f>
        <v/>
      </c>
      <c r="EC227" t="str">
        <f>IF(Data!$K228=EC$1, "",             IF(ISERR(SEARCH(EC$1,Data!$G228)),        "",          ";" &amp; VLOOKUP(EC$1,Data!$K:$M,3, FALSE) &amp; ",""" &amp; VLOOKUP(EC$1,Data!$K:$L,2, FALSE) &amp; """;"   )             )</f>
        <v/>
      </c>
      <c r="ED227" t="str">
        <f>IF(Data!$K228=ED$1, "",             IF(ISERR(SEARCH(ED$1,Data!$G228)),        "",          ";" &amp; VLOOKUP(ED$1,Data!$K:$M,3, FALSE) &amp; ",""" &amp; VLOOKUP(ED$1,Data!$K:$L,2, FALSE) &amp; """;"   )             )</f>
        <v/>
      </c>
      <c r="EE227" t="str">
        <f>IF(Data!$K228=EE$1, "",             IF(ISERR(SEARCH(EE$1,Data!$G228)),        "",          ";" &amp; VLOOKUP(EE$1,Data!$K:$M,3, FALSE) &amp; ",""" &amp; VLOOKUP(EE$1,Data!$K:$L,2, FALSE) &amp; """;"   )             )</f>
        <v/>
      </c>
      <c r="EF227" t="str">
        <f>IF(Data!$K228=EF$1, "",             IF(ISERR(SEARCH(EF$1,Data!$G228)),        "",          ";" &amp; VLOOKUP(EF$1,Data!$K:$M,3, FALSE) &amp; ",""" &amp; VLOOKUP(EF$1,Data!$K:$L,2, FALSE) &amp; """;"   )             )</f>
        <v/>
      </c>
      <c r="EG227" t="str">
        <f>IF(Data!$K228=EG$1, "",             IF(ISERR(SEARCH(EG$1,Data!$G228)),        "",          ";" &amp; VLOOKUP(EG$1,Data!$K:$M,3, FALSE) &amp; ",""" &amp; VLOOKUP(EG$1,Data!$K:$L,2, FALSE) &amp; """;"   )             )</f>
        <v/>
      </c>
      <c r="EH227" t="str">
        <f>IF(Data!$K228=EH$1, "",             IF(ISERR(SEARCH(EH$1,Data!$G228)),        "",          ";" &amp; VLOOKUP(EH$1,Data!$K:$M,3, FALSE) &amp; ",""" &amp; VLOOKUP(EH$1,Data!$K:$L,2, FALSE) &amp; """;"   )             )</f>
        <v/>
      </c>
      <c r="EI227" t="str">
        <f>IF(Data!$K228=EI$1, "",             IF(ISERR(SEARCH(EI$1,Data!$G228)),        "",          ";" &amp; VLOOKUP(EI$1,Data!$K:$M,3, FALSE) &amp; ",""" &amp; VLOOKUP(EI$1,Data!$K:$L,2, FALSE) &amp; """;"   )             )</f>
        <v/>
      </c>
      <c r="EJ227" t="str">
        <f>IF(Data!$K228=EJ$1, "",             IF(ISERR(SEARCH(EJ$1,Data!$G228)),        "",          ";" &amp; VLOOKUP(EJ$1,Data!$K:$M,3, FALSE) &amp; ",""" &amp; VLOOKUP(EJ$1,Data!$K:$L,2, FALSE) &amp; """;"   )             )</f>
        <v/>
      </c>
      <c r="EK227" t="str">
        <f>IF(Data!$K228=EK$1, "",             IF(ISERR(SEARCH(EK$1,Data!$G228)),        "",          ";" &amp; VLOOKUP(EK$1,Data!$K:$M,3, FALSE) &amp; ",""" &amp; VLOOKUP(EK$1,Data!$K:$L,2, FALSE) &amp; """;"   )             )</f>
        <v/>
      </c>
      <c r="EL227" t="str">
        <f>IF(Data!$K228=EL$1, "",             IF(ISERR(SEARCH(EL$1,Data!$G228)),        "",          ";" &amp; VLOOKUP(EL$1,Data!$K:$M,3, FALSE) &amp; ",""" &amp; VLOOKUP(EL$1,Data!$K:$L,2, FALSE) &amp; """;"   )             )</f>
        <v/>
      </c>
      <c r="EM227" t="str">
        <f>IF(Data!$K228=EM$1, "",             IF(ISERR(SEARCH(EM$1,Data!$G228)),        "",          ";" &amp; VLOOKUP(EM$1,Data!$K:$M,3, FALSE) &amp; ",""" &amp; VLOOKUP(EM$1,Data!$K:$L,2, FALSE) &amp; """;"   )             )</f>
        <v/>
      </c>
      <c r="EN227" t="str">
        <f>IF(Data!$K228=EN$1, "",             IF(ISERR(SEARCH(EN$1,Data!$G228)),        "",          ";" &amp; VLOOKUP(EN$1,Data!$K:$M,3, FALSE) &amp; ",""" &amp; VLOOKUP(EN$1,Data!$K:$L,2, FALSE) &amp; """;"   )             )</f>
        <v/>
      </c>
      <c r="EO227" t="str">
        <f>IF(Data!$K228=EO$1, "",             IF(ISERR(SEARCH(EO$1,Data!$G228)),        "",          ";" &amp; VLOOKUP(EO$1,Data!$K:$M,3, FALSE) &amp; ",""" &amp; VLOOKUP(EO$1,Data!$K:$L,2, FALSE) &amp; """;"   )             )</f>
        <v/>
      </c>
      <c r="EP227" t="str">
        <f>IF(Data!$K228=EP$1, "",             IF(ISERR(SEARCH(EP$1,Data!$G228)),        "",          ";" &amp; VLOOKUP(EP$1,Data!$K:$M,3, FALSE) &amp; ",""" &amp; VLOOKUP(EP$1,Data!$K:$L,2, FALSE) &amp; """;"   )             )</f>
        <v/>
      </c>
      <c r="EQ227" t="str">
        <f>IF(Data!$K228=EQ$1, "",             IF(ISERR(SEARCH(EQ$1,Data!$G228)),        "",          ";" &amp; VLOOKUP(EQ$1,Data!$K:$M,3, FALSE) &amp; ",""" &amp; VLOOKUP(EQ$1,Data!$K:$L,2, FALSE) &amp; """;"   )             )</f>
        <v/>
      </c>
      <c r="ER227" t="str">
        <f>IF(Data!$K228=ER$1, "",             IF(ISERR(SEARCH(ER$1,Data!$G228)),        "",          ";" &amp; VLOOKUP(ER$1,Data!$K:$M,3, FALSE) &amp; ",""" &amp; VLOOKUP(ER$1,Data!$K:$L,2, FALSE) &amp; """;"   )             )</f>
        <v/>
      </c>
      <c r="ES227" t="str">
        <f>IF(Data!$K228=ES$1, "",             IF(ISERR(SEARCH(ES$1,Data!$G228)),        "",          ";" &amp; VLOOKUP(ES$1,Data!$K:$M,3, FALSE) &amp; ",""" &amp; VLOOKUP(ES$1,Data!$K:$L,2, FALSE) &amp; """;"   )             )</f>
        <v/>
      </c>
      <c r="ET227" t="str">
        <f>IF(Data!$K228=ET$1, "",             IF(ISERR(SEARCH(ET$1,Data!$G228)),        "",          ";" &amp; VLOOKUP(ET$1,Data!$K:$M,3, FALSE) &amp; ",""" &amp; VLOOKUP(ET$1,Data!$K:$L,2, FALSE) &amp; """;"   )             )</f>
        <v/>
      </c>
      <c r="EU227" t="str">
        <f>IF(Data!$K228=EU$1, "",             IF(ISERR(SEARCH(EU$1,Data!$G228)),        "",          ";" &amp; VLOOKUP(EU$1,Data!$K:$M,3, FALSE) &amp; ",""" &amp; VLOOKUP(EU$1,Data!$K:$L,2, FALSE) &amp; """;"   )             )</f>
        <v/>
      </c>
      <c r="EV227" t="str">
        <f>IF(Data!$K228=EV$1, "",             IF(ISERR(SEARCH(EV$1,Data!$G228)),        "",          ";" &amp; VLOOKUP(EV$1,Data!$K:$M,3, FALSE) &amp; ",""" &amp; VLOOKUP(EV$1,Data!$K:$L,2, FALSE) &amp; """;"   )             )</f>
        <v/>
      </c>
      <c r="EW227" t="str">
        <f>IF(Data!$K228=EW$1, "",             IF(ISERR(SEARCH(EW$1,Data!$G228)),        "",          ";" &amp; VLOOKUP(EW$1,Data!$K:$M,3, FALSE) &amp; ",""" &amp; VLOOKUP(EW$1,Data!$K:$L,2, FALSE) &amp; """;"   )             )</f>
        <v/>
      </c>
      <c r="EX227" t="str">
        <f>IF(Data!$K228=EX$1, "",             IF(ISERR(SEARCH(EX$1,Data!$G228)),        "",          ";" &amp; VLOOKUP(EX$1,Data!$K:$M,3, FALSE) &amp; ",""" &amp; VLOOKUP(EX$1,Data!$K:$L,2, FALSE) &amp; """;"   )             )</f>
        <v/>
      </c>
      <c r="EY227" t="str">
        <f>IF(Data!$K228=EY$1, "",             IF(ISERR(SEARCH(EY$1,Data!$G228)),        "",          ";" &amp; VLOOKUP(EY$1,Data!$K:$M,3, FALSE) &amp; ",""" &amp; VLOOKUP(EY$1,Data!$K:$L,2, FALSE) &amp; """;"   )             )</f>
        <v/>
      </c>
      <c r="EZ227" t="str">
        <f>IF(Data!$K228=EZ$1, "",             IF(ISERR(SEARCH(EZ$1,Data!$G228)),        "",          ";" &amp; VLOOKUP(EZ$1,Data!$K:$M,3, FALSE) &amp; ",""" &amp; VLOOKUP(EZ$1,Data!$K:$L,2, FALSE) &amp; """;"   )             )</f>
        <v/>
      </c>
      <c r="FA227" t="str">
        <f>IF(Data!$K228=FA$1, "",             IF(ISERR(SEARCH(FA$1,Data!$G228)),        "",          ";" &amp; VLOOKUP(FA$1,Data!$K:$M,3, FALSE) &amp; ",""" &amp; VLOOKUP(FA$1,Data!$K:$L,2, FALSE) &amp; """;"   )             )</f>
        <v/>
      </c>
      <c r="FB227" t="str">
        <f>IF(Data!$K228=FB$1, "",             IF(ISERR(SEARCH(FB$1,Data!$G228)),        "",          ";" &amp; VLOOKUP(FB$1,Data!$K:$M,3, FALSE) &amp; ",""" &amp; VLOOKUP(FB$1,Data!$K:$L,2, FALSE) &amp; """;"   )             )</f>
        <v/>
      </c>
      <c r="FC227" t="str">
        <f>IF(Data!$K228=FC$1, "",             IF(ISERR(SEARCH(FC$1,Data!$G228)),        "",          ";" &amp; VLOOKUP(FC$1,Data!$K:$M,3, FALSE) &amp; ",""" &amp; VLOOKUP(FC$1,Data!$K:$L,2, FALSE) &amp; """;"   )             )</f>
        <v/>
      </c>
      <c r="FD227" t="str">
        <f>IF(Data!$K228=FD$1, "",             IF(ISERR(SEARCH(FD$1,Data!$G228)),        "",          ";" &amp; VLOOKUP(FD$1,Data!$K:$M,3, FALSE) &amp; ",""" &amp; VLOOKUP(FD$1,Data!$K:$L,2, FALSE) &amp; """;"   )             )</f>
        <v/>
      </c>
      <c r="FE227" t="str">
        <f>IF(Data!$K228=FE$1, "",             IF(ISERR(SEARCH(FE$1,Data!$G228)),        "",          ";" &amp; VLOOKUP(FE$1,Data!$K:$M,3, FALSE) &amp; ",""" &amp; VLOOKUP(FE$1,Data!$K:$L,2, FALSE) &amp; """;"   )             )</f>
        <v/>
      </c>
      <c r="FF227" t="str">
        <f>IF(Data!$K228=FF$1, "",             IF(ISERR(SEARCH(FF$1,Data!$G228)),        "",          ";" &amp; VLOOKUP(FF$1,Data!$K:$M,3, FALSE) &amp; ",""" &amp; VLOOKUP(FF$1,Data!$K:$L,2, FALSE) &amp; """;"   )             )</f>
        <v/>
      </c>
      <c r="FG227" t="str">
        <f>IF(Data!$K228=FG$1, "",             IF(ISERR(SEARCH(FG$1,Data!$G228)),        "",          ";" &amp; VLOOKUP(FG$1,Data!$K:$M,3, FALSE) &amp; ",""" &amp; VLOOKUP(FG$1,Data!$K:$L,2, FALSE) &amp; """;"   )             )</f>
        <v/>
      </c>
      <c r="FH227" t="str">
        <f>IF(Data!$K228=FH$1, "",             IF(ISERR(SEARCH(FH$1,Data!$G228)),        "",          ";" &amp; VLOOKUP(FH$1,Data!$K:$M,3, FALSE) &amp; ",""" &amp; VLOOKUP(FH$1,Data!$K:$L,2, FALSE) &amp; """;"   )             )</f>
        <v/>
      </c>
      <c r="FI227" t="str">
        <f>IF(Data!$K228=FI$1, "",             IF(ISERR(SEARCH(FI$1,Data!$G228)),        "",          ";" &amp; VLOOKUP(FI$1,Data!$K:$M,3, FALSE) &amp; ",""" &amp; VLOOKUP(FI$1,Data!$K:$L,2, FALSE) &amp; """;"   )             )</f>
        <v/>
      </c>
      <c r="FJ227" t="str">
        <f>IF(Data!$K228=FJ$1, "",             IF(ISERR(SEARCH(FJ$1,Data!$G228)),        "",          ";" &amp; VLOOKUP(FJ$1,Data!$K:$M,3, FALSE) &amp; ",""" &amp; VLOOKUP(FJ$1,Data!$K:$L,2, FALSE) &amp; """;"   )             )</f>
        <v/>
      </c>
      <c r="FK227" t="str">
        <f>IF(Data!$K228=FK$1, "",             IF(ISERR(SEARCH(FK$1,Data!$G228)),        "",          ";" &amp; VLOOKUP(FK$1,Data!$K:$M,3, FALSE) &amp; ",""" &amp; VLOOKUP(FK$1,Data!$K:$L,2, FALSE) &amp; """;"   )             )</f>
        <v/>
      </c>
      <c r="FL227" t="str">
        <f>IF(Data!$K228=FL$1, "",             IF(ISERR(SEARCH(FL$1,Data!$G228)),        "",          ";" &amp; VLOOKUP(FL$1,Data!$K:$M,3, FALSE) &amp; ",""" &amp; VLOOKUP(FL$1,Data!$K:$L,2, FALSE) &amp; """;"   )             )</f>
        <v/>
      </c>
      <c r="FM227" t="str">
        <f>IF(Data!$K228=FM$1, "",             IF(ISERR(SEARCH(FM$1,Data!$G228)),        "",          ";" &amp; VLOOKUP(FM$1,Data!$K:$M,3, FALSE) &amp; ",""" &amp; VLOOKUP(FM$1,Data!$K:$L,2, FALSE) &amp; """;"   )             )</f>
        <v/>
      </c>
      <c r="FN227" t="str">
        <f>IF(Data!$K228=FN$1, "",             IF(ISERR(SEARCH(FN$1,Data!$G228)),        "",          ";" &amp; VLOOKUP(FN$1,Data!$K:$M,3, FALSE) &amp; ",""" &amp; VLOOKUP(FN$1,Data!$K:$L,2, FALSE) &amp; """;"   )             )</f>
        <v/>
      </c>
      <c r="FO227" t="str">
        <f>IF(Data!$K228=FO$1, "",             IF(ISERR(SEARCH(FO$1,Data!$G228)),        "",          ";" &amp; VLOOKUP(FO$1,Data!$K:$M,3, FALSE) &amp; ",""" &amp; VLOOKUP(FO$1,Data!$K:$L,2, FALSE) &amp; """;"   )             )</f>
        <v/>
      </c>
      <c r="FP227" t="str">
        <f>IF(Data!$K228=FP$1, "",             IF(ISERR(SEARCH(FP$1,Data!$G228)),        "",          ";" &amp; VLOOKUP(FP$1,Data!$K:$M,3, FALSE) &amp; ",""" &amp; VLOOKUP(FP$1,Data!$K:$L,2, FALSE) &amp; """;"   )             )</f>
        <v/>
      </c>
      <c r="FQ227" t="str">
        <f>IF(Data!$K228=FQ$1, "",             IF(ISERR(SEARCH(FQ$1,Data!$G228)),        "",          ";" &amp; VLOOKUP(FQ$1,Data!$K:$M,3, FALSE) &amp; ",""" &amp; VLOOKUP(FQ$1,Data!$K:$L,2, FALSE) &amp; """;"   )             )</f>
        <v/>
      </c>
      <c r="FR227" t="str">
        <f>IF(Data!$K228=FR$1, "",             IF(ISERR(SEARCH(FR$1,Data!$G228)),        "",          ";" &amp; VLOOKUP(FR$1,Data!$K:$M,3, FALSE) &amp; ",""" &amp; VLOOKUP(FR$1,Data!$K:$L,2, FALSE) &amp; """;"   )             )</f>
        <v/>
      </c>
      <c r="FS227" t="str">
        <f>IF(Data!$K228=FS$1, "",             IF(ISERR(SEARCH(FS$1,Data!$G228)),        "",          ";" &amp; VLOOKUP(FS$1,Data!$K:$M,3, FALSE) &amp; ",""" &amp; VLOOKUP(FS$1,Data!$K:$L,2, FALSE) &amp; """;"   )             )</f>
        <v/>
      </c>
      <c r="FT227" t="str">
        <f>IF(Data!$K228=FT$1, "",             IF(ISERR(SEARCH(FT$1,Data!$G228)),        "",          ";" &amp; VLOOKUP(FT$1,Data!$K:$M,3, FALSE) &amp; ",""" &amp; VLOOKUP(FT$1,Data!$K:$L,2, FALSE) &amp; """;"   )             )</f>
        <v/>
      </c>
      <c r="FU227" t="str">
        <f>IF(Data!$K228=FU$1, "",             IF(ISERR(SEARCH(FU$1,Data!$G228)),        "",          ";" &amp; VLOOKUP(FU$1,Data!$K:$M,3, FALSE) &amp; ",""" &amp; VLOOKUP(FU$1,Data!$K:$L,2, FALSE) &amp; """;"   )             )</f>
        <v/>
      </c>
      <c r="FV227" t="str">
        <f>IF(Data!$K228=FV$1, "",             IF(ISERR(SEARCH(FV$1,Data!$G228)),        "",          ";" &amp; VLOOKUP(FV$1,Data!$K:$M,3, FALSE) &amp; ",""" &amp; VLOOKUP(FV$1,Data!$K:$L,2, FALSE) &amp; """;"   )             )</f>
        <v/>
      </c>
      <c r="FW227" t="str">
        <f>IF(Data!$K228=FW$1, "",             IF(ISERR(SEARCH(FW$1,Data!$G228)),        "",          ";" &amp; VLOOKUP(FW$1,Data!$K:$M,3, FALSE) &amp; ",""" &amp; VLOOKUP(FW$1,Data!$K:$L,2, FALSE) &amp; """;"   )             )</f>
        <v/>
      </c>
      <c r="FX227" t="str">
        <f>IF(Data!$K228=FX$1, "",             IF(ISERR(SEARCH(FX$1,Data!$G228)),        "",          ";" &amp; VLOOKUP(FX$1,Data!$K:$M,3, FALSE) &amp; ",""" &amp; VLOOKUP(FX$1,Data!$K:$L,2, FALSE) &amp; """;"   )             )</f>
        <v/>
      </c>
      <c r="FY227" t="str">
        <f>IF(Data!$K228=FY$1, "",             IF(ISERR(SEARCH(FY$1,Data!$G228)),        "",          ";" &amp; VLOOKUP(FY$1,Data!$K:$M,3, FALSE) &amp; ",""" &amp; VLOOKUP(FY$1,Data!$K:$L,2, FALSE) &amp; """;"   )             )</f>
        <v/>
      </c>
      <c r="FZ227" t="str">
        <f>IF(Data!$K228=FZ$1, "",             IF(ISERR(SEARCH(FZ$1,Data!$G228)),        "",          ";" &amp; VLOOKUP(FZ$1,Data!$K:$M,3, FALSE) &amp; ",""" &amp; VLOOKUP(FZ$1,Data!$K:$L,2, FALSE) &amp; """;"   )             )</f>
        <v/>
      </c>
      <c r="GA227" t="str">
        <f>IF(Data!$K228=GA$1, "",             IF(ISERR(SEARCH(GA$1,Data!$G228)),        "",          ";" &amp; VLOOKUP(GA$1,Data!$K:$M,3, FALSE) &amp; ",""" &amp; VLOOKUP(GA$1,Data!$K:$L,2, FALSE) &amp; """;"   )             )</f>
        <v/>
      </c>
      <c r="GB227" t="str">
        <f>IF(Data!$K228=GB$1, "",             IF(ISERR(SEARCH(GB$1,Data!$G228)),        "",          ";" &amp; VLOOKUP(GB$1,Data!$K:$M,3, FALSE) &amp; ",""" &amp; VLOOKUP(GB$1,Data!$K:$L,2, FALSE) &amp; """;"   )             )</f>
        <v/>
      </c>
      <c r="GC227" t="str">
        <f>IF(Data!$K228=GC$1, "",             IF(ISERR(SEARCH(GC$1,Data!$G228)),        "",          ";" &amp; VLOOKUP(GC$1,Data!$K:$M,3, FALSE) &amp; ",""" &amp; VLOOKUP(GC$1,Data!$K:$L,2, FALSE) &amp; """;"   )             )</f>
        <v/>
      </c>
      <c r="GD227" t="str">
        <f>IF(Data!$K228=GD$1, "",             IF(ISERR(SEARCH(GD$1,Data!$G228)),        "",          ";" &amp; VLOOKUP(GD$1,Data!$K:$M,3, FALSE) &amp; ",""" &amp; VLOOKUP(GD$1,Data!$K:$L,2, FALSE) &amp; """;"   )             )</f>
        <v/>
      </c>
      <c r="GE227" t="str">
        <f>IF(Data!$K228=GE$1, "",             IF(ISERR(SEARCH(GE$1,Data!$G228)),        "",          ";" &amp; VLOOKUP(GE$1,Data!$K:$M,3, FALSE) &amp; ",""" &amp; VLOOKUP(GE$1,Data!$K:$L,2, FALSE) &amp; """;"   )             )</f>
        <v/>
      </c>
      <c r="GF227" t="str">
        <f>IF(Data!$K228=GF$1, "",             IF(ISERR(SEARCH(GF$1,Data!$G228)),        "",          ";" &amp; VLOOKUP(GF$1,Data!$K:$M,3, FALSE) &amp; ",""" &amp; VLOOKUP(GF$1,Data!$K:$L,2, FALSE) &amp; """;"   )             )</f>
        <v/>
      </c>
      <c r="GG227" t="str">
        <f>IF(Data!$K228=GG$1, "",             IF(ISERR(SEARCH(GG$1,Data!$G228)),        "",          ";" &amp; VLOOKUP(GG$1,Data!$K:$M,3, FALSE) &amp; ",""" &amp; VLOOKUP(GG$1,Data!$K:$L,2, FALSE) &amp; """;"   )             )</f>
        <v/>
      </c>
      <c r="GH227" t="str">
        <f>IF(Data!$K228=GH$1, "",             IF(ISERR(SEARCH(GH$1,Data!$G228)),        "",          ";" &amp; VLOOKUP(GH$1,Data!$K:$M,3, FALSE) &amp; ",""" &amp; VLOOKUP(GH$1,Data!$K:$L,2, FALSE) &amp; """;"   )             )</f>
        <v/>
      </c>
      <c r="GI227" t="str">
        <f>IF(Data!$K228=GI$1, "",             IF(ISERR(SEARCH(GI$1,Data!$G228)),        "",          ";" &amp; VLOOKUP(GI$1,Data!$K:$M,3, FALSE) &amp; ",""" &amp; VLOOKUP(GI$1,Data!$K:$L,2, FALSE) &amp; """;"   )             )</f>
        <v/>
      </c>
      <c r="GJ227" t="str">
        <f>IF(Data!$K228=GJ$1, "",             IF(ISERR(SEARCH(GJ$1,Data!$G228)),        "",          ";" &amp; VLOOKUP(GJ$1,Data!$K:$M,3, FALSE) &amp; ",""" &amp; VLOOKUP(GJ$1,Data!$K:$L,2, FALSE) &amp; """;"   )             )</f>
        <v/>
      </c>
      <c r="GK227" t="str">
        <f>IF(Data!$K228=GK$1, "",             IF(ISERR(SEARCH(GK$1,Data!$G228)),        "",          ";" &amp; VLOOKUP(GK$1,Data!$K:$M,3, FALSE) &amp; ",""" &amp; VLOOKUP(GK$1,Data!$K:$L,2, FALSE) &amp; """;"   )             )</f>
        <v/>
      </c>
      <c r="GL227" t="str">
        <f>IF(Data!$K228=GL$1, "",             IF(ISERR(SEARCH(GL$1,Data!$G228)),        "",          ";" &amp; VLOOKUP(GL$1,Data!$K:$M,3, FALSE) &amp; ",""" &amp; VLOOKUP(GL$1,Data!$K:$L,2, FALSE) &amp; """;"   )             )</f>
        <v/>
      </c>
      <c r="GM227" t="str">
        <f>IF(Data!$K228=GM$1, "",             IF(ISERR(SEARCH(GM$1,Data!$G228)),        "",          ";" &amp; VLOOKUP(GM$1,Data!$K:$M,3, FALSE) &amp; ",""" &amp; VLOOKUP(GM$1,Data!$K:$L,2, FALSE) &amp; """;"   )             )</f>
        <v/>
      </c>
      <c r="GN227" t="str">
        <f>IF(Data!$K228=GN$1, "",             IF(ISERR(SEARCH(GN$1,Data!$G228)),        "",          ";" &amp; VLOOKUP(GN$1,Data!$K:$M,3, FALSE) &amp; ",""" &amp; VLOOKUP(GN$1,Data!$K:$L,2, FALSE) &amp; """;"   )             )</f>
        <v/>
      </c>
      <c r="GO227" t="str">
        <f>IF(Data!$K228=GO$1, "",             IF(ISERR(SEARCH(GO$1,Data!$G228)),        "",          ";" &amp; VLOOKUP(GO$1,Data!$K:$M,3, FALSE) &amp; ",""" &amp; VLOOKUP(GO$1,Data!$K:$L,2, FALSE) &amp; """;"   )             )</f>
        <v/>
      </c>
      <c r="GP227" t="str">
        <f>IF(Data!$K228=GP$1, "",             IF(ISERR(SEARCH(GP$1,Data!$G228)),        "",          ";" &amp; VLOOKUP(GP$1,Data!$K:$M,3, FALSE) &amp; ",""" &amp; VLOOKUP(GP$1,Data!$K:$L,2, FALSE) &amp; """;"   )             )</f>
        <v/>
      </c>
      <c r="GQ227" t="str">
        <f>IF(Data!$K228=GQ$1, "",             IF(ISERR(SEARCH(GQ$1,Data!$G228)),        "",          ";" &amp; VLOOKUP(GQ$1,Data!$K:$M,3, FALSE) &amp; ",""" &amp; VLOOKUP(GQ$1,Data!$K:$L,2, FALSE) &amp; """;"   )             )</f>
        <v/>
      </c>
      <c r="GR227" t="str">
        <f>IF(Data!$K228=GR$1, "",             IF(ISERR(SEARCH(GR$1,Data!$G228)),        "",          ";" &amp; VLOOKUP(GR$1,Data!$K:$M,3, FALSE) &amp; ",""" &amp; VLOOKUP(GR$1,Data!$K:$L,2, FALSE) &amp; """;"   )             )</f>
        <v/>
      </c>
      <c r="GS227" t="str">
        <f>IF(Data!$K228=GS$1, "",             IF(ISERR(SEARCH(GS$1,Data!$G228)),        "",          ";" &amp; VLOOKUP(GS$1,Data!$K:$M,3, FALSE) &amp; ",""" &amp; VLOOKUP(GS$1,Data!$K:$L,2, FALSE) &amp; """;"   )             )</f>
        <v/>
      </c>
      <c r="GT227" t="str">
        <f>IF(Data!$K228=GT$1, "",             IF(ISERR(SEARCH(GT$1,Data!$G228)),        "",          ";" &amp; VLOOKUP(GT$1,Data!$K:$M,3, FALSE) &amp; ",""" &amp; VLOOKUP(GT$1,Data!$K:$L,2, FALSE) &amp; """;"   )             )</f>
        <v/>
      </c>
      <c r="GU227" t="str">
        <f>IF(Data!$K228=GU$1, "",             IF(ISERR(SEARCH(GU$1,Data!$G228)),        "",          ";" &amp; VLOOKUP(GU$1,Data!$K:$M,3, FALSE) &amp; ",""" &amp; VLOOKUP(GU$1,Data!$K:$L,2, FALSE) &amp; """;"   )             )</f>
        <v/>
      </c>
      <c r="GV227" t="str">
        <f>IF(Data!$K228=GV$1, "",             IF(ISERR(SEARCH(GV$1,Data!$G228)),        "",          ";" &amp; VLOOKUP(GV$1,Data!$K:$M,3, FALSE) &amp; ",""" &amp; VLOOKUP(GV$1,Data!$K:$L,2, FALSE) &amp; """;"   )             )</f>
        <v/>
      </c>
      <c r="GW227" t="str">
        <f>IF(Data!$K228=GW$1, "",             IF(ISERR(SEARCH(GW$1,Data!$G228)),        "",          ";" &amp; VLOOKUP(GW$1,Data!$K:$M,3, FALSE) &amp; ",""" &amp; VLOOKUP(GW$1,Data!$K:$L,2, FALSE) &amp; """;"   )             )</f>
        <v/>
      </c>
      <c r="GX227" t="str">
        <f>IF(Data!$K228=GX$1, "",             IF(ISERR(SEARCH(GX$1,Data!$G228)),        "",          ";" &amp; VLOOKUP(GX$1,Data!$K:$M,3, FALSE) &amp; ",""" &amp; VLOOKUP(GX$1,Data!$K:$L,2, FALSE) &amp; """;"   )             )</f>
        <v/>
      </c>
      <c r="GY227" t="str">
        <f>IF(Data!$K228=GY$1, "",             IF(ISERR(SEARCH(GY$1,Data!$G228)),        "",          ";" &amp; VLOOKUP(GY$1,Data!$K:$M,3, FALSE) &amp; ",""" &amp; VLOOKUP(GY$1,Data!$K:$L,2, FALSE) &amp; """;"   )             )</f>
        <v/>
      </c>
      <c r="GZ227" t="str">
        <f>IF(Data!$K228=GZ$1, "",             IF(ISERR(SEARCH(GZ$1,Data!$G228)),        "",          ";" &amp; VLOOKUP(GZ$1,Data!$K:$M,3, FALSE) &amp; ",""" &amp; VLOOKUP(GZ$1,Data!$K:$L,2, FALSE) &amp; """;"   )             )</f>
        <v/>
      </c>
      <c r="HA227" t="str">
        <f>IF(Data!$K228=HA$1, "",             IF(ISERR(SEARCH(HA$1,Data!$G228)),        "",          ";" &amp; VLOOKUP(HA$1,Data!$K:$M,3, FALSE) &amp; ",""" &amp; VLOOKUP(HA$1,Data!$K:$L,2, FALSE) &amp; """;"   )             )</f>
        <v/>
      </c>
      <c r="HB227" t="str">
        <f>IF(Data!$K228=HB$1, "",             IF(ISERR(SEARCH(HB$1,Data!$G228)),        "",          ";" &amp; VLOOKUP(HB$1,Data!$K:$M,3, FALSE) &amp; ",""" &amp; VLOOKUP(HB$1,Data!$K:$L,2, FALSE) &amp; """;"   )             )</f>
        <v/>
      </c>
      <c r="HC227" t="str">
        <f>IF(Data!$K228=HC$1, "",             IF(ISERR(SEARCH(HC$1,Data!$G228)),        "",          ";" &amp; VLOOKUP(HC$1,Data!$K:$M,3, FALSE) &amp; ",""" &amp; VLOOKUP(HC$1,Data!$K:$L,2, FALSE) &amp; """;"   )             )</f>
        <v/>
      </c>
      <c r="HD227" t="str">
        <f>IF(Data!$K228=HD$1, "",             IF(ISERR(SEARCH(HD$1,Data!$G228)),        "",          ";" &amp; VLOOKUP(HD$1,Data!$K:$M,3, FALSE) &amp; ",""" &amp; VLOOKUP(HD$1,Data!$K:$L,2, FALSE) &amp; """;"   )             )</f>
        <v/>
      </c>
      <c r="HE227" t="str">
        <f>IF(Data!$K228=HE$1, "",             IF(ISERR(SEARCH(HE$1,Data!$G228)),        "",          ";" &amp; VLOOKUP(HE$1,Data!$K:$M,3, FALSE) &amp; ",""" &amp; VLOOKUP(HE$1,Data!$K:$L,2, FALSE) &amp; """;"   )             )</f>
        <v/>
      </c>
      <c r="HF227" t="str">
        <f>IF(Data!$K228=HF$1, "",             IF(ISERR(SEARCH(HF$1,Data!$G228)),        "",          ";" &amp; VLOOKUP(HF$1,Data!$K:$M,3, FALSE) &amp; ",""" &amp; VLOOKUP(HF$1,Data!$K:$L,2, FALSE) &amp; """;"   )             )</f>
        <v/>
      </c>
      <c r="HG227" t="str">
        <f>IF(Data!$K228=HG$1, "",             IF(ISERR(SEARCH(HG$1,Data!$G228)),        "",          ";" &amp; VLOOKUP(HG$1,Data!$K:$M,3, FALSE) &amp; ",""" &amp; VLOOKUP(HG$1,Data!$K:$L,2, FALSE) &amp; """;"   )             )</f>
        <v/>
      </c>
      <c r="HH227" t="str">
        <f>IF(Data!$K228=HH$1, "",             IF(ISERR(SEARCH(HH$1,Data!$G228)),        "",          ";" &amp; VLOOKUP(HH$1,Data!$K:$M,3, FALSE) &amp; ",""" &amp; VLOOKUP(HH$1,Data!$K:$L,2, FALSE) &amp; """;"   )             )</f>
        <v/>
      </c>
      <c r="HI227" t="str">
        <f>IF(Data!$K228=HI$1, "",             IF(ISERR(SEARCH(HI$1,Data!$G228)),        "",          ";" &amp; VLOOKUP(HI$1,Data!$K:$M,3, FALSE) &amp; ",""" &amp; VLOOKUP(HI$1,Data!$K:$L,2, FALSE) &amp; """;"   )             )</f>
        <v/>
      </c>
      <c r="HJ227" t="str">
        <f>IF(Data!$K228=HJ$1, "",             IF(ISERR(SEARCH(HJ$1,Data!$G228)),        "",          ";" &amp; VLOOKUP(HJ$1,Data!$K:$M,3, FALSE) &amp; ",""" &amp; VLOOKUP(HJ$1,Data!$K:$L,2, FALSE) &amp; """;"   )             )</f>
        <v/>
      </c>
      <c r="HK227" t="str">
        <f>IF(Data!$K228=HK$1, "",             IF(ISERR(SEARCH(HK$1,Data!$G228)),        "",          ";" &amp; VLOOKUP(HK$1,Data!$K:$M,3, FALSE) &amp; ",""" &amp; VLOOKUP(HK$1,Data!$K:$L,2, FALSE) &amp; """;"   )             )</f>
        <v/>
      </c>
      <c r="HL227" t="str">
        <f>IF(Data!$K228=HL$1, "",             IF(ISERR(SEARCH(HL$1,Data!$G228)),        "",          ";" &amp; VLOOKUP(HL$1,Data!$K:$M,3, FALSE) &amp; ",""" &amp; VLOOKUP(HL$1,Data!$K:$L,2, FALSE) &amp; """;"   )             )</f>
        <v/>
      </c>
      <c r="HM227" t="str">
        <f>IF(Data!$K228=HM$1, "",             IF(ISERR(SEARCH(HM$1,Data!$G228)),        "",          ";" &amp; VLOOKUP(HM$1,Data!$K:$M,3, FALSE) &amp; ",""" &amp; VLOOKUP(HM$1,Data!$K:$L,2, FALSE) &amp; """;"   )             )</f>
        <v/>
      </c>
      <c r="HN227" t="str">
        <f>IF(Data!$K228=HN$1, "",             IF(ISERR(SEARCH(HN$1,Data!$G228)),        "",          ";" &amp; VLOOKUP(HN$1,Data!$K:$M,3, FALSE) &amp; ",""" &amp; VLOOKUP(HN$1,Data!$K:$L,2, FALSE) &amp; """;"   )             )</f>
        <v/>
      </c>
      <c r="HO227" t="str">
        <f>IF(Data!$K228=HO$1, "",             IF(ISERR(SEARCH(HO$1,Data!$G228)),        "",          ";" &amp; VLOOKUP(HO$1,Data!$K:$M,3, FALSE) &amp; ",""" &amp; VLOOKUP(HO$1,Data!$K:$L,2, FALSE) &amp; """;"   )             )</f>
        <v/>
      </c>
      <c r="HP227" t="str">
        <f>IF(Data!$K228=HP$1, "",             IF(ISERR(SEARCH(HP$1,Data!$G228)),        "",          ";" &amp; VLOOKUP(HP$1,Data!$K:$M,3, FALSE) &amp; ",""" &amp; VLOOKUP(HP$1,Data!$K:$L,2, FALSE) &amp; """;"   )             )</f>
        <v/>
      </c>
      <c r="HQ227" t="str">
        <f>IF(Data!$K228=HQ$1, "",             IF(ISERR(SEARCH(HQ$1,Data!$G228)),        "",          ";" &amp; VLOOKUP(HQ$1,Data!$K:$M,3, FALSE) &amp; ",""" &amp; VLOOKUP(HQ$1,Data!$K:$L,2, FALSE) &amp; """;"   )             )</f>
        <v>;213,"HUMAN";</v>
      </c>
      <c r="HR227" t="str">
        <f>IF(Data!$K228=HR$1, "",             IF(ISERR(SEARCH(HR$1,Data!$G228)),        "",          ";" &amp; VLOOKUP(HR$1,Data!$K:$M,3, FALSE) &amp; ",""" &amp; VLOOKUP(HR$1,Data!$K:$L,2, FALSE) &amp; """;"   )             )</f>
        <v/>
      </c>
      <c r="HS227" t="str">
        <f>IF(Data!$K228=HS$1, "",             IF(ISERR(SEARCH(HS$1,Data!$G228)),        "",          ";" &amp; VLOOKUP(HS$1,Data!$K:$M,3, FALSE) &amp; ",""" &amp; VLOOKUP(HS$1,Data!$K:$L,2, FALSE) &amp; """;"   )             )</f>
        <v/>
      </c>
      <c r="HT227" t="str">
        <f>IF(Data!$K228=HT$1, "",             IF(ISERR(SEARCH(HT$1,Data!$G228)),        "",          ";" &amp; VLOOKUP(HT$1,Data!$K:$M,3, FALSE) &amp; ",""" &amp; VLOOKUP(HT$1,Data!$K:$L,2, FALSE) &amp; """;"   )             )</f>
        <v/>
      </c>
      <c r="HU227" t="str">
        <f>IF(Data!$K228=HU$1, "",             IF(ISERR(SEARCH(HU$1,Data!$G228)),        "",          ";" &amp; VLOOKUP(HU$1,Data!$K:$M,3, FALSE) &amp; ",""" &amp; VLOOKUP(HU$1,Data!$K:$L,2, FALSE) &amp; """;"   )             )</f>
        <v/>
      </c>
      <c r="HV227" t="str">
        <f>IF(Data!$K228=HV$1, "",             IF(ISERR(SEARCH(HV$1,Data!$G228)),        "",          ";" &amp; VLOOKUP(HV$1,Data!$K:$M,3, FALSE) &amp; ",""" &amp; VLOOKUP(HV$1,Data!$K:$L,2, FALSE) &amp; """;"   )             )</f>
        <v/>
      </c>
      <c r="HW227" t="str">
        <f>IF(Data!$K228=HW$1, "",             IF(ISERR(SEARCH(HW$1,Data!$G228)),        "",          ";" &amp; VLOOKUP(HW$1,Data!$K:$M,3, FALSE) &amp; ",""" &amp; VLOOKUP(HW$1,Data!$K:$L,2, FALSE) &amp; """;"   )             )</f>
        <v/>
      </c>
      <c r="HX227" t="str">
        <f>IF(Data!$K228=HX$1, "",             IF(ISERR(SEARCH(HX$1,Data!$G228)),        "",          ";" &amp; VLOOKUP(HX$1,Data!$K:$M,3, FALSE) &amp; ",""" &amp; VLOOKUP(HX$1,Data!$K:$L,2, FALSE) &amp; """;"   )             )</f>
        <v/>
      </c>
      <c r="HY227" t="str">
        <f>IF(Data!$K228=HY$1, "",             IF(ISERR(SEARCH(HY$1,Data!$G228)),        "",          ";" &amp; VLOOKUP(HY$1,Data!$K:$M,3, FALSE) &amp; ",""" &amp; VLOOKUP(HY$1,Data!$K:$L,2, FALSE) &amp; """;"   )             )</f>
        <v/>
      </c>
      <c r="HZ227" t="str">
        <f>IF(Data!$K228=HZ$1, "",             IF(ISERR(SEARCH(HZ$1,Data!$G228)),        "",          ";" &amp; VLOOKUP(HZ$1,Data!$K:$M,3, FALSE) &amp; ",""" &amp; VLOOKUP(HZ$1,Data!$K:$L,2, FALSE) &amp; """;"   )             )</f>
        <v/>
      </c>
      <c r="IA227" t="str">
        <f>IF(Data!$K228=IA$1, "",             IF(ISERR(SEARCH(IA$1,Data!$G228)),        "",          ";" &amp; VLOOKUP(IA$1,Data!$K:$M,3, FALSE) &amp; ",""" &amp; VLOOKUP(IA$1,Data!$K:$L,2, FALSE) &amp; """;"   )             )</f>
        <v/>
      </c>
      <c r="IB227" t="str">
        <f>IF(Data!$K228=IB$1, "",             IF(ISERR(SEARCH(IB$1,Data!$G228)),        "",          ";" &amp; VLOOKUP(IB$1,Data!$K:$M,3, FALSE) &amp; ",""" &amp; VLOOKUP(IB$1,Data!$K:$L,2, FALSE) &amp; """;"   )             )</f>
        <v/>
      </c>
      <c r="IC227" t="str">
        <f>IF(Data!$K228=IC$1, "",             IF(ISERR(SEARCH(IC$1,Data!$G228)),        "",          ";" &amp; VLOOKUP(IC$1,Data!$K:$M,3, FALSE) &amp; ",""" &amp; VLOOKUP(IC$1,Data!$K:$L,2, FALSE) &amp; """;"   )             )</f>
        <v/>
      </c>
      <c r="ID227" t="str">
        <f>IF(Data!$K228=ID$1, "",             IF(ISERR(SEARCH(ID$1,Data!$G228)),        "",          ";" &amp; VLOOKUP(ID$1,Data!$K:$M,3, FALSE) &amp; ",""" &amp; VLOOKUP(ID$1,Data!$K:$L,2, FALSE) &amp; """;"   )             )</f>
        <v/>
      </c>
      <c r="IE227" t="str">
        <f>IF(Data!$K228=IE$1, "",             IF(ISERR(SEARCH(IE$1,Data!$G228)),        "",          ";" &amp; VLOOKUP(IE$1,Data!$K:$M,3, FALSE) &amp; ",""" &amp; VLOOKUP(IE$1,Data!$K:$L,2, FALSE) &amp; """;"   )             )</f>
        <v/>
      </c>
      <c r="IF227" t="str">
        <f>IF(Data!$K228=IF$1, "",             IF(ISERR(SEARCH(IF$1,Data!$G228)),        "",          ";" &amp; VLOOKUP(IF$1,Data!$K:$M,3, FALSE) &amp; ",""" &amp; VLOOKUP(IF$1,Data!$K:$L,2, FALSE) &amp; """;"   )             )</f>
        <v/>
      </c>
      <c r="IG227" t="str">
        <f>IF(Data!$K228=IG$1, "",             IF(ISERR(SEARCH(IG$1,Data!$G228)),        "",          ";" &amp; VLOOKUP(IG$1,Data!$K:$M,3, FALSE) &amp; ",""" &amp; VLOOKUP(IG$1,Data!$K:$L,2, FALSE) &amp; """;"   )             )</f>
        <v/>
      </c>
      <c r="IH227" t="str">
        <f>IF(Data!$K228=IH$1, "",             IF(ISERR(SEARCH(IH$1,Data!$G228)),        "",          ";" &amp; VLOOKUP(IH$1,Data!$K:$M,3, FALSE) &amp; ",""" &amp; VLOOKUP(IH$1,Data!$K:$L,2, FALSE) &amp; """;"   )             )</f>
        <v/>
      </c>
      <c r="II227" t="str">
        <f>IF(Data!$K228=II$1, "",             IF(ISERR(SEARCH(II$1,Data!$G228)),        "",          ";" &amp; VLOOKUP(II$1,Data!$K:$M,3, FALSE) &amp; ",""" &amp; VLOOKUP(II$1,Data!$K:$L,2, FALSE) &amp; """;"   )             )</f>
        <v/>
      </c>
    </row>
    <row r="228" spans="1:243" x14ac:dyDescent="0.3">
      <c r="A228" t="str">
        <f>Data!K229</f>
        <v>Yaddle</v>
      </c>
      <c r="B228" s="15">
        <f>VLOOKUP(Tableau36[[#This Row],[Character]],Data!K:M,3,FALSE)</f>
        <v>227</v>
      </c>
      <c r="C228" s="15" t="str">
        <f>VLOOKUP(Tableau36[[#This Row],[Character]],Data!K:L,2,FALSE)</f>
        <v>HUMAN</v>
      </c>
      <c r="D228" s="15" t="str">
        <f>SUBSTITUTE(     SUBSTITUTE(Tableau36[[#This Row],[character_id,character_type,friend_id,friend_type]],",""DROID""",""),    ",""HUMAN""", "")</f>
        <v>227,8/227,179</v>
      </c>
      <c r="E228" s="15" t="str">
        <f>IF(Tableau36[[#This Row],[With char''s id]] = "", "",    MID(Tableau36[[#This Row],[With char''s id]], 2, LEN(Tableau36[[#This Row],[With char''s id]])-1))</f>
        <v>227,"HUMAN",8,"DROID"/227,"HUMAN",179,"HUMAN"</v>
      </c>
      <c r="F228" s="15" t="str">
        <f>SUBSTITUTE(Tableau36[[#This Row],[List of friend''s id]],  "/",    "/" &amp; Tableau36[[#This Row],[Character''s id]] &amp; ",""" &amp; Tableau36[[#This Row],[Type]] &amp; """,")</f>
        <v>/227,"HUMAN",8,"DROID"/227,"HUMAN",179,"HUMAN"</v>
      </c>
      <c r="G228" t="str">
        <f>IF( Tableau36[[#This Row],[removed double semi-colon]]="", "", "/" &amp; MID(Tableau36[[#This Row],[removed double semi-colon]],2,LEN(Tableau36[[#This Row],[removed double semi-colon]]) - 2) )</f>
        <v>/8,"DROID"/179,"HUMAN"</v>
      </c>
      <c r="H228" t="str">
        <f>SUBSTITUTE(Tableau36[[#This Row],[Concatenation]],";;","/")</f>
        <v>;8,"DROID"/179,"HUMAN";</v>
      </c>
      <c r="I228" t="str">
        <f>_xlfn.CONCAT(Tableau4[#This Row])</f>
        <v>;8,"DROID";;179,"HUMAN";</v>
      </c>
      <c r="M228" t="str">
        <f>IF(Data!$K229=M$1, "",             IF(ISERR(SEARCH(M$1,Data!$G229)),        "",          ";" &amp; VLOOKUP(M$1,Data!$K:$M,3, FALSE) &amp; ",""" &amp; VLOOKUP(M$1,Data!$K:$L,2, FALSE) &amp; """;"   )             )</f>
        <v/>
      </c>
      <c r="N228" t="str">
        <f>IF(Data!$K229=N$1, "",             IF(ISERR(SEARCH(N$1,Data!$G229)),        "",          ";" &amp; VLOOKUP(N$1,Data!$K:$M,3, FALSE) &amp; ",""" &amp; VLOOKUP(N$1,Data!$K:$L,2, FALSE) &amp; """;"   )             )</f>
        <v/>
      </c>
      <c r="O228" t="str">
        <f>IF(Data!$K229=O$1, "",             IF(ISERR(SEARCH(O$1,Data!$G229)),        "",          ";" &amp; VLOOKUP(O$1,Data!$K:$M,3, FALSE) &amp; ",""" &amp; VLOOKUP(O$1,Data!$K:$L,2, FALSE) &amp; """;"   )             )</f>
        <v/>
      </c>
      <c r="P228" t="str">
        <f>IF(Data!$K229=P$1, "",             IF(ISERR(SEARCH(P$1,Data!$G229)),        "",          ";" &amp; VLOOKUP(P$1,Data!$K:$M,3, FALSE) &amp; ",""" &amp; VLOOKUP(P$1,Data!$K:$L,2, FALSE) &amp; """;"   )             )</f>
        <v/>
      </c>
      <c r="Q228" t="str">
        <f>IF(Data!$K229=Q$1, "",             IF(ISERR(SEARCH(Q$1,Data!$G229)),        "",          ";" &amp; VLOOKUP(Q$1,Data!$K:$M,3, FALSE) &amp; ",""" &amp; VLOOKUP(Q$1,Data!$K:$L,2, FALSE) &amp; """;"   )             )</f>
        <v/>
      </c>
      <c r="R228" t="str">
        <f>IF(Data!$K229=R$1, "",             IF(ISERR(SEARCH(R$1,Data!$G229)),        "",          ";" &amp; VLOOKUP(R$1,Data!$K:$M,3, FALSE) &amp; ",""" &amp; VLOOKUP(R$1,Data!$K:$L,2, FALSE) &amp; """;"   )             )</f>
        <v/>
      </c>
      <c r="S228" t="str">
        <f>IF(Data!$K229=S$1, "",             IF(ISERR(SEARCH(S$1,Data!$G229)),        "",          ";" &amp; VLOOKUP(S$1,Data!$K:$M,3, FALSE) &amp; ",""" &amp; VLOOKUP(S$1,Data!$K:$L,2, FALSE) &amp; """;"   )             )</f>
        <v/>
      </c>
      <c r="T228" t="str">
        <f>IF(Data!$K229=T$1, "",             IF(ISERR(SEARCH(T$1,Data!$G229)),        "",          ";" &amp; VLOOKUP(T$1,Data!$K:$M,3, FALSE) &amp; ",""" &amp; VLOOKUP(T$1,Data!$K:$L,2, FALSE) &amp; """;"   )             )</f>
        <v/>
      </c>
      <c r="U228" t="str">
        <f>IF(Data!$K229=U$1, "",             IF(ISERR(SEARCH(U$1,Data!$G229)),        "",          ";" &amp; VLOOKUP(U$1,Data!$K:$M,3, FALSE) &amp; ",""" &amp; VLOOKUP(U$1,Data!$K:$L,2, FALSE) &amp; """;"   )             )</f>
        <v/>
      </c>
      <c r="V228" t="str">
        <f>IF(Data!$K229=V$1, "",             IF(ISERR(SEARCH(V$1,Data!$G229)),        "",          ";" &amp; VLOOKUP(V$1,Data!$K:$M,3, FALSE) &amp; ",""" &amp; VLOOKUP(V$1,Data!$K:$L,2, FALSE) &amp; """;"   )             )</f>
        <v/>
      </c>
      <c r="W228" t="str">
        <f>IF(Data!$K229=W$1, "",             IF(ISERR(SEARCH(W$1,Data!$G229)),        "",          ";" &amp; VLOOKUP(W$1,Data!$K:$M,3, FALSE) &amp; ",""" &amp; VLOOKUP(W$1,Data!$K:$L,2, FALSE) &amp; """;"   )             )</f>
        <v/>
      </c>
      <c r="X228" t="str">
        <f>IF(Data!$K229=X$1, "",             IF(ISERR(SEARCH(X$1,Data!$G229)),        "",          ";" &amp; VLOOKUP(X$1,Data!$K:$M,3, FALSE) &amp; ",""" &amp; VLOOKUP(X$1,Data!$K:$L,2, FALSE) &amp; """;"   )             )</f>
        <v/>
      </c>
      <c r="Y228" t="str">
        <f>IF(Data!$K229=Y$1, "",             IF(ISERR(SEARCH(Y$1,Data!$G229)),        "",          ";" &amp; VLOOKUP(Y$1,Data!$K:$M,3, FALSE) &amp; ",""" &amp; VLOOKUP(Y$1,Data!$K:$L,2, FALSE) &amp; """;"   )             )</f>
        <v/>
      </c>
      <c r="Z228" t="str">
        <f>IF(Data!$K229=Z$1, "",             IF(ISERR(SEARCH(Z$1,Data!$G229)),        "",          ";" &amp; VLOOKUP(Z$1,Data!$K:$M,3, FALSE) &amp; ",""" &amp; VLOOKUP(Z$1,Data!$K:$L,2, FALSE) &amp; """;"   )             )</f>
        <v/>
      </c>
      <c r="AA228" t="str">
        <f>IF(Data!$K229=AA$1, "",             IF(ISERR(SEARCH(AA$1,Data!$G229)),        "",          ";" &amp; VLOOKUP(AA$1,Data!$K:$M,3, FALSE) &amp; ",""" &amp; VLOOKUP(AA$1,Data!$K:$L,2, FALSE) &amp; """;"   )             )</f>
        <v/>
      </c>
      <c r="AB228" t="str">
        <f>IF(Data!$K229=AB$1, "",             IF(ISERR(SEARCH(AB$1,Data!$G229)),        "",          ";" &amp; VLOOKUP(AB$1,Data!$K:$M,3, FALSE) &amp; ",""" &amp; VLOOKUP(AB$1,Data!$K:$L,2, FALSE) &amp; """;"   )             )</f>
        <v/>
      </c>
      <c r="AC228" t="str">
        <f>IF(Data!$K229=AC$1, "",             IF(ISERR(SEARCH(AC$1,Data!$G229)),        "",          ";" &amp; VLOOKUP(AC$1,Data!$K:$M,3, FALSE) &amp; ",""" &amp; VLOOKUP(AC$1,Data!$K:$L,2, FALSE) &amp; """;"   )             )</f>
        <v/>
      </c>
      <c r="AD228" t="str">
        <f>IF(Data!$K229=AD$1, "",             IF(ISERR(SEARCH(AD$1,Data!$G229)),        "",          ";" &amp; VLOOKUP(AD$1,Data!$K:$M,3, FALSE) &amp; ",""" &amp; VLOOKUP(AD$1,Data!$K:$L,2, FALSE) &amp; """;"   )             )</f>
        <v/>
      </c>
      <c r="AE228" t="str">
        <f>IF(Data!$K229=AE$1, "",             IF(ISERR(SEARCH(AE$1,Data!$G229)),        "",          ";" &amp; VLOOKUP(AE$1,Data!$K:$M,3, FALSE) &amp; ",""" &amp; VLOOKUP(AE$1,Data!$K:$L,2, FALSE) &amp; """;"   )             )</f>
        <v/>
      </c>
      <c r="AF228" t="str">
        <f>IF(Data!$K229=AF$1, "",             IF(ISERR(SEARCH(AF$1,Data!$G229)),        "",          ";" &amp; VLOOKUP(AF$1,Data!$K:$M,3, FALSE) &amp; ",""" &amp; VLOOKUP(AF$1,Data!$K:$L,2, FALSE) &amp; """;"   )             )</f>
        <v/>
      </c>
      <c r="AG228" t="str">
        <f>IF(Data!$K229=AG$1, "",             IF(ISERR(SEARCH(AG$1,Data!$G229)),        "",          ";" &amp; VLOOKUP(AG$1,Data!$K:$M,3, FALSE) &amp; ",""" &amp; VLOOKUP(AG$1,Data!$K:$L,2, FALSE) &amp; """;"   )             )</f>
        <v/>
      </c>
      <c r="AH228" t="str">
        <f>IF(Data!$K229=AH$1, "",             IF(ISERR(SEARCH(AH$1,Data!$G229)),        "",          ";" &amp; VLOOKUP(AH$1,Data!$K:$M,3, FALSE) &amp; ",""" &amp; VLOOKUP(AH$1,Data!$K:$L,2, FALSE) &amp; """;"   )             )</f>
        <v/>
      </c>
      <c r="AI228" t="str">
        <f>IF(Data!$K229=AI$1, "",             IF(ISERR(SEARCH(AI$1,Data!$G229)),        "",          ";" &amp; VLOOKUP(AI$1,Data!$K:$M,3, FALSE) &amp; ",""" &amp; VLOOKUP(AI$1,Data!$K:$L,2, FALSE) &amp; """;"   )             )</f>
        <v/>
      </c>
      <c r="AJ228" t="str">
        <f>IF(Data!$K229=AJ$1, "",             IF(ISERR(SEARCH(AJ$1,Data!$G229)),        "",          ";" &amp; VLOOKUP(AJ$1,Data!$K:$M,3, FALSE) &amp; ",""" &amp; VLOOKUP(AJ$1,Data!$K:$L,2, FALSE) &amp; """;"   )             )</f>
        <v/>
      </c>
      <c r="AK228" t="str">
        <f>IF(Data!$K229=AK$1, "",             IF(ISERR(SEARCH(AK$1,Data!$G229)),        "",          ";" &amp; VLOOKUP(AK$1,Data!$K:$M,3, FALSE) &amp; ",""" &amp; VLOOKUP(AK$1,Data!$K:$L,2, FALSE) &amp; """;"   )             )</f>
        <v/>
      </c>
      <c r="AL228" t="str">
        <f>IF(Data!$K229=AL$1, "",             IF(ISERR(SEARCH(AL$1,Data!$G229)),        "",          ";" &amp; VLOOKUP(AL$1,Data!$K:$M,3, FALSE) &amp; ",""" &amp; VLOOKUP(AL$1,Data!$K:$L,2, FALSE) &amp; """;"   )             )</f>
        <v/>
      </c>
      <c r="AM228" t="str">
        <f>IF(Data!$K229=AM$1, "",             IF(ISERR(SEARCH(AM$1,Data!$G229)),        "",          ";" &amp; VLOOKUP(AM$1,Data!$K:$M,3, FALSE) &amp; ",""" &amp; VLOOKUP(AM$1,Data!$K:$L,2, FALSE) &amp; """;"   )             )</f>
        <v/>
      </c>
      <c r="AN228" t="str">
        <f>IF(Data!$K229=AN$1, "",             IF(ISERR(SEARCH(AN$1,Data!$G229)),        "",          ";" &amp; VLOOKUP(AN$1,Data!$K:$M,3, FALSE) &amp; ",""" &amp; VLOOKUP(AN$1,Data!$K:$L,2, FALSE) &amp; """;"   )             )</f>
        <v/>
      </c>
      <c r="AO228" t="str">
        <f>IF(Data!$K229=AO$1, "",             IF(ISERR(SEARCH(AO$1,Data!$G229)),        "",          ";" &amp; VLOOKUP(AO$1,Data!$K:$M,3, FALSE) &amp; ",""" &amp; VLOOKUP(AO$1,Data!$K:$L,2, FALSE) &amp; """;"   )             )</f>
        <v/>
      </c>
      <c r="AP228" t="str">
        <f>IF(Data!$K229=AP$1, "",             IF(ISERR(SEARCH(AP$1,Data!$G229)),        "",          ";" &amp; VLOOKUP(AP$1,Data!$K:$M,3, FALSE) &amp; ",""" &amp; VLOOKUP(AP$1,Data!$K:$L,2, FALSE) &amp; """;"   )             )</f>
        <v/>
      </c>
      <c r="AQ228" t="str">
        <f>IF(Data!$K229=AQ$1, "",             IF(ISERR(SEARCH(AQ$1,Data!$G229)),        "",          ";" &amp; VLOOKUP(AQ$1,Data!$K:$M,3, FALSE) &amp; ",""" &amp; VLOOKUP(AQ$1,Data!$K:$L,2, FALSE) &amp; """;"   )             )</f>
        <v/>
      </c>
      <c r="AR228" t="str">
        <f>IF(Data!$K229=AR$1, "",             IF(ISERR(SEARCH(AR$1,Data!$G229)),        "",          ";" &amp; VLOOKUP(AR$1,Data!$K:$M,3, FALSE) &amp; ",""" &amp; VLOOKUP(AR$1,Data!$K:$L,2, FALSE) &amp; """;"   )             )</f>
        <v/>
      </c>
      <c r="AS228" t="str">
        <f>IF(Data!$K229=AS$1, "",             IF(ISERR(SEARCH(AS$1,Data!$G229)),        "",          ";" &amp; VLOOKUP(AS$1,Data!$K:$M,3, FALSE) &amp; ",""" &amp; VLOOKUP(AS$1,Data!$K:$L,2, FALSE) &amp; """;"   )             )</f>
        <v/>
      </c>
      <c r="AT228" t="str">
        <f>IF(Data!$K229=AT$1, "",             IF(ISERR(SEARCH(AT$1,Data!$G229)),        "",          ";" &amp; VLOOKUP(AT$1,Data!$K:$M,3, FALSE) &amp; ",""" &amp; VLOOKUP(AT$1,Data!$K:$L,2, FALSE) &amp; """;"   )             )</f>
        <v/>
      </c>
      <c r="AU228" t="str">
        <f>IF(Data!$K229=AU$1, "",             IF(ISERR(SEARCH(AU$1,Data!$G229)),        "",          ";" &amp; VLOOKUP(AU$1,Data!$K:$M,3, FALSE) &amp; ",""" &amp; VLOOKUP(AU$1,Data!$K:$L,2, FALSE) &amp; """;"   )             )</f>
        <v/>
      </c>
      <c r="AV228" t="str">
        <f>IF(Data!$K229=AV$1, "",             IF(ISERR(SEARCH(AV$1,Data!$G229)),        "",          ";" &amp; VLOOKUP(AV$1,Data!$K:$M,3, FALSE) &amp; ",""" &amp; VLOOKUP(AV$1,Data!$K:$L,2, FALSE) &amp; """;"   )             )</f>
        <v/>
      </c>
      <c r="AW228" t="str">
        <f>IF(Data!$K229=AW$1, "",             IF(ISERR(SEARCH(AW$1,Data!$G229)),        "",          ";" &amp; VLOOKUP(AW$1,Data!$K:$M,3, FALSE) &amp; ",""" &amp; VLOOKUP(AW$1,Data!$K:$L,2, FALSE) &amp; """;"   )             )</f>
        <v/>
      </c>
      <c r="AX228" t="str">
        <f>IF(Data!$K229=AX$1, "",             IF(ISERR(SEARCH(AX$1,Data!$G229)),        "",          ";" &amp; VLOOKUP(AX$1,Data!$K:$M,3, FALSE) &amp; ",""" &amp; VLOOKUP(AX$1,Data!$K:$L,2, FALSE) &amp; """;"   )             )</f>
        <v/>
      </c>
      <c r="AY228" t="str">
        <f>IF(Data!$K229=AY$1, "",             IF(ISERR(SEARCH(AY$1,Data!$G229)),        "",          ";" &amp; VLOOKUP(AY$1,Data!$K:$M,3, FALSE) &amp; ",""" &amp; VLOOKUP(AY$1,Data!$K:$L,2, FALSE) &amp; """;"   )             )</f>
        <v/>
      </c>
      <c r="AZ228" t="str">
        <f>IF(Data!$K229=AZ$1, "",             IF(ISERR(SEARCH(AZ$1,Data!$G229)),        "",          ";" &amp; VLOOKUP(AZ$1,Data!$K:$M,3, FALSE) &amp; ",""" &amp; VLOOKUP(AZ$1,Data!$K:$L,2, FALSE) &amp; """;"   )             )</f>
        <v/>
      </c>
      <c r="BA228" t="str">
        <f>IF(Data!$K229=BA$1, "",             IF(ISERR(SEARCH(BA$1,Data!$G229)),        "",          ";" &amp; VLOOKUP(BA$1,Data!$K:$M,3, FALSE) &amp; ",""" &amp; VLOOKUP(BA$1,Data!$K:$L,2, FALSE) &amp; """;"   )             )</f>
        <v/>
      </c>
      <c r="BB228" t="str">
        <f>IF(Data!$K229=BB$1, "",             IF(ISERR(SEARCH(BB$1,Data!$G229)),        "",          ";" &amp; VLOOKUP(BB$1,Data!$K:$M,3, FALSE) &amp; ",""" &amp; VLOOKUP(BB$1,Data!$K:$L,2, FALSE) &amp; """;"   )             )</f>
        <v/>
      </c>
      <c r="BC228" t="str">
        <f>IF(Data!$K229=BC$1, "",             IF(ISERR(SEARCH(BC$1,Data!$G229)),        "",          ";" &amp; VLOOKUP(BC$1,Data!$K:$M,3, FALSE) &amp; ",""" &amp; VLOOKUP(BC$1,Data!$K:$L,2, FALSE) &amp; """;"   )             )</f>
        <v/>
      </c>
      <c r="BD228" t="str">
        <f>IF(Data!$K229=BD$1, "",             IF(ISERR(SEARCH(BD$1,Data!$G229)),        "",          ";" &amp; VLOOKUP(BD$1,Data!$K:$M,3, FALSE) &amp; ",""" &amp; VLOOKUP(BD$1,Data!$K:$L,2, FALSE) &amp; """;"   )             )</f>
        <v/>
      </c>
      <c r="BE228" t="str">
        <f>IF(Data!$K229=BE$1, "",             IF(ISERR(SEARCH(BE$1,Data!$G229)),        "",          ";" &amp; VLOOKUP(BE$1,Data!$K:$M,3, FALSE) &amp; ",""" &amp; VLOOKUP(BE$1,Data!$K:$L,2, FALSE) &amp; """;"   )             )</f>
        <v/>
      </c>
      <c r="BF228" t="str">
        <f>IF(Data!$K229=BF$1, "",             IF(ISERR(SEARCH(BF$1,Data!$G229)),        "",          ";" &amp; VLOOKUP(BF$1,Data!$K:$M,3, FALSE) &amp; ",""" &amp; VLOOKUP(BF$1,Data!$K:$L,2, FALSE) &amp; """;"   )             )</f>
        <v/>
      </c>
      <c r="BG228" t="str">
        <f>IF(Data!$K229=BG$1, "",             IF(ISERR(SEARCH(BG$1,Data!$G229)),        "",          ";" &amp; VLOOKUP(BG$1,Data!$K:$M,3, FALSE) &amp; ",""" &amp; VLOOKUP(BG$1,Data!$K:$L,2, FALSE) &amp; """;"   )             )</f>
        <v/>
      </c>
      <c r="BH228" t="str">
        <f>IF(Data!$K229=BH$1, "",             IF(ISERR(SEARCH(BH$1,Data!$G229)),        "",          ";" &amp; VLOOKUP(BH$1,Data!$K:$M,3, FALSE) &amp; ",""" &amp; VLOOKUP(BH$1,Data!$K:$L,2, FALSE) &amp; """;"   )             )</f>
        <v/>
      </c>
      <c r="BI228" t="str">
        <f>IF(Data!$K229=BI$1, "",             IF(ISERR(SEARCH(BI$1,Data!$G229)),        "",          ";" &amp; VLOOKUP(BI$1,Data!$K:$M,3, FALSE) &amp; ",""" &amp; VLOOKUP(BI$1,Data!$K:$L,2, FALSE) &amp; """;"   )             )</f>
        <v/>
      </c>
      <c r="BJ228" t="str">
        <f>IF(Data!$K229=BJ$1, "",             IF(ISERR(SEARCH(BJ$1,Data!$G229)),        "",          ";" &amp; VLOOKUP(BJ$1,Data!$K:$M,3, FALSE) &amp; ",""" &amp; VLOOKUP(BJ$1,Data!$K:$L,2, FALSE) &amp; """;"   )             )</f>
        <v/>
      </c>
      <c r="BK228" t="str">
        <f>IF(Data!$K229=BK$1, "",             IF(ISERR(SEARCH(BK$1,Data!$G229)),        "",          ";" &amp; VLOOKUP(BK$1,Data!$K:$M,3, FALSE) &amp; ",""" &amp; VLOOKUP(BK$1,Data!$K:$L,2, FALSE) &amp; """;"   )             )</f>
        <v/>
      </c>
      <c r="BL228" t="str">
        <f>IF(Data!$K229=BL$1, "",             IF(ISERR(SEARCH(BL$1,Data!$G229)),        "",          ";" &amp; VLOOKUP(BL$1,Data!$K:$M,3, FALSE) &amp; ",""" &amp; VLOOKUP(BL$1,Data!$K:$L,2, FALSE) &amp; """;"   )             )</f>
        <v/>
      </c>
      <c r="BM228" t="str">
        <f>IF(Data!$K229=BM$1, "",             IF(ISERR(SEARCH(BM$1,Data!$G229)),        "",          ";" &amp; VLOOKUP(BM$1,Data!$K:$M,3, FALSE) &amp; ",""" &amp; VLOOKUP(BM$1,Data!$K:$L,2, FALSE) &amp; """;"   )             )</f>
        <v/>
      </c>
      <c r="BN228" t="str">
        <f>IF(Data!$K229=BN$1, "",             IF(ISERR(SEARCH(BN$1,Data!$G229)),        "",          ";" &amp; VLOOKUP(BN$1,Data!$K:$M,3, FALSE) &amp; ",""" &amp; VLOOKUP(BN$1,Data!$K:$L,2, FALSE) &amp; """;"   )             )</f>
        <v/>
      </c>
      <c r="BO228" t="str">
        <f>IF(Data!$K229=BO$1, "",             IF(ISERR(SEARCH(BO$1,Data!$G229)),        "",          ";" &amp; VLOOKUP(BO$1,Data!$K:$M,3, FALSE) &amp; ",""" &amp; VLOOKUP(BO$1,Data!$K:$L,2, FALSE) &amp; """;"   )             )</f>
        <v/>
      </c>
      <c r="BP228" t="str">
        <f>IF(Data!$K229=BP$1, "",             IF(ISERR(SEARCH(BP$1,Data!$G229)),        "",          ";" &amp; VLOOKUP(BP$1,Data!$K:$M,3, FALSE) &amp; ",""" &amp; VLOOKUP(BP$1,Data!$K:$L,2, FALSE) &amp; """;"   )             )</f>
        <v/>
      </c>
      <c r="BQ228" t="str">
        <f>IF(Data!$K229=BQ$1, "",             IF(ISERR(SEARCH(BQ$1,Data!$G229)),        "",          ";" &amp; VLOOKUP(BQ$1,Data!$K:$M,3, FALSE) &amp; ",""" &amp; VLOOKUP(BQ$1,Data!$K:$L,2, FALSE) &amp; """;"   )             )</f>
        <v/>
      </c>
      <c r="BR228" t="str">
        <f>IF(Data!$K229=BR$1, "",             IF(ISERR(SEARCH(BR$1,Data!$G229)),        "",          ";" &amp; VLOOKUP(BR$1,Data!$K:$M,3, FALSE) &amp; ",""" &amp; VLOOKUP(BR$1,Data!$K:$L,2, FALSE) &amp; """;"   )             )</f>
        <v/>
      </c>
      <c r="BS228" t="str">
        <f>IF(Data!$K229=BS$1, "",             IF(ISERR(SEARCH(BS$1,Data!$G229)),        "",          ";" &amp; VLOOKUP(BS$1,Data!$K:$M,3, FALSE) &amp; ",""" &amp; VLOOKUP(BS$1,Data!$K:$L,2, FALSE) &amp; """;"   )             )</f>
        <v/>
      </c>
      <c r="BT228" t="str">
        <f>IF(Data!$K229=BT$1, "",             IF(ISERR(SEARCH(BT$1,Data!$G229)),        "",          ";" &amp; VLOOKUP(BT$1,Data!$K:$M,3, FALSE) &amp; ",""" &amp; VLOOKUP(BT$1,Data!$K:$L,2, FALSE) &amp; """;"   )             )</f>
        <v/>
      </c>
      <c r="BU228" t="str">
        <f>IF(Data!$K229=BU$1, "",             IF(ISERR(SEARCH(BU$1,Data!$G229)),        "",          ";" &amp; VLOOKUP(BU$1,Data!$K:$M,3, FALSE) &amp; ",""" &amp; VLOOKUP(BU$1,Data!$K:$L,2, FALSE) &amp; """;"   )             )</f>
        <v/>
      </c>
      <c r="BV228" t="str">
        <f>IF(Data!$K229=BV$1, "",             IF(ISERR(SEARCH(BV$1,Data!$G229)),        "",          ";" &amp; VLOOKUP(BV$1,Data!$K:$M,3, FALSE) &amp; ",""" &amp; VLOOKUP(BV$1,Data!$K:$L,2, FALSE) &amp; """;"   )             )</f>
        <v/>
      </c>
      <c r="BW228" t="str">
        <f>IF(Data!$K229=BW$1, "",             IF(ISERR(SEARCH(BW$1,Data!$G229)),        "",          ";" &amp; VLOOKUP(BW$1,Data!$K:$M,3, FALSE) &amp; ",""" &amp; VLOOKUP(BW$1,Data!$K:$L,2, FALSE) &amp; """;"   )             )</f>
        <v/>
      </c>
      <c r="BX228" t="str">
        <f>IF(Data!$K229=BX$1, "",             IF(ISERR(SEARCH(BX$1,Data!$G229)),        "",          ";" &amp; VLOOKUP(BX$1,Data!$K:$M,3, FALSE) &amp; ",""" &amp; VLOOKUP(BX$1,Data!$K:$L,2, FALSE) &amp; """;"   )             )</f>
        <v/>
      </c>
      <c r="BY228" t="str">
        <f>IF(Data!$K229=BY$1, "",             IF(ISERR(SEARCH(BY$1,Data!$G229)),        "",          ";" &amp; VLOOKUP(BY$1,Data!$K:$M,3, FALSE) &amp; ",""" &amp; VLOOKUP(BY$1,Data!$K:$L,2, FALSE) &amp; """;"   )             )</f>
        <v/>
      </c>
      <c r="BZ228" t="str">
        <f>IF(Data!$K229=BZ$1, "",             IF(ISERR(SEARCH(BZ$1,Data!$G229)),        "",          ";" &amp; VLOOKUP(BZ$1,Data!$K:$M,3, FALSE) &amp; ",""" &amp; VLOOKUP(BZ$1,Data!$K:$L,2, FALSE) &amp; """;"   )             )</f>
        <v/>
      </c>
      <c r="CA228" t="str">
        <f>IF(Data!$K229=CA$1, "",             IF(ISERR(SEARCH(CA$1,Data!$G229)),        "",          ";" &amp; VLOOKUP(CA$1,Data!$K:$M,3, FALSE) &amp; ",""" &amp; VLOOKUP(CA$1,Data!$K:$L,2, FALSE) &amp; """;"   )             )</f>
        <v/>
      </c>
      <c r="CB228" t="str">
        <f>IF(Data!$K229=CB$1, "",             IF(ISERR(SEARCH(CB$1,Data!$G229)),        "",          ";" &amp; VLOOKUP(CB$1,Data!$K:$M,3, FALSE) &amp; ",""" &amp; VLOOKUP(CB$1,Data!$K:$L,2, FALSE) &amp; """;"   )             )</f>
        <v/>
      </c>
      <c r="CC228" t="str">
        <f>IF(Data!$K229=CC$1, "",             IF(ISERR(SEARCH(CC$1,Data!$G229)),        "",          ";" &amp; VLOOKUP(CC$1,Data!$K:$M,3, FALSE) &amp; ",""" &amp; VLOOKUP(CC$1,Data!$K:$L,2, FALSE) &amp; """;"   )             )</f>
        <v/>
      </c>
      <c r="CD228" t="str">
        <f>IF(Data!$K229=CD$1, "",             IF(ISERR(SEARCH(CD$1,Data!$G229)),        "",          ";" &amp; VLOOKUP(CD$1,Data!$K:$M,3, FALSE) &amp; ",""" &amp; VLOOKUP(CD$1,Data!$K:$L,2, FALSE) &amp; """;"   )             )</f>
        <v/>
      </c>
      <c r="CE228" t="str">
        <f>IF(Data!$K229=CE$1, "",             IF(ISERR(SEARCH(CE$1,Data!$G229)),        "",          ";" &amp; VLOOKUP(CE$1,Data!$K:$M,3, FALSE) &amp; ",""" &amp; VLOOKUP(CE$1,Data!$K:$L,2, FALSE) &amp; """;"   )             )</f>
        <v/>
      </c>
      <c r="CF228" t="str">
        <f>IF(Data!$K229=CF$1, "",             IF(ISERR(SEARCH(CF$1,Data!$G229)),        "",          ";" &amp; VLOOKUP(CF$1,Data!$K:$M,3, FALSE) &amp; ",""" &amp; VLOOKUP(CF$1,Data!$K:$L,2, FALSE) &amp; """;"   )             )</f>
        <v/>
      </c>
      <c r="CG228" t="str">
        <f>IF(Data!$K229=CG$1, "",             IF(ISERR(SEARCH(CG$1,Data!$G229)),        "",          ";" &amp; VLOOKUP(CG$1,Data!$K:$M,3, FALSE) &amp; ",""" &amp; VLOOKUP(CG$1,Data!$K:$L,2, FALSE) &amp; """;"   )             )</f>
        <v/>
      </c>
      <c r="CH228" t="str">
        <f>IF(Data!$K229=CH$1, "",             IF(ISERR(SEARCH(CH$1,Data!$G229)),        "",          ";" &amp; VLOOKUP(CH$1,Data!$K:$M,3, FALSE) &amp; ",""" &amp; VLOOKUP(CH$1,Data!$K:$L,2, FALSE) &amp; """;"   )             )</f>
        <v/>
      </c>
      <c r="CI228" t="str">
        <f>IF(Data!$K229=CI$1, "",             IF(ISERR(SEARCH(CI$1,Data!$G229)),        "",          ";" &amp; VLOOKUP(CI$1,Data!$K:$M,3, FALSE) &amp; ",""" &amp; VLOOKUP(CI$1,Data!$K:$L,2, FALSE) &amp; """;"   )             )</f>
        <v/>
      </c>
      <c r="CJ228" t="str">
        <f>IF(Data!$K229=CJ$1, "",             IF(ISERR(SEARCH(CJ$1,Data!$G229)),        "",          ";" &amp; VLOOKUP(CJ$1,Data!$K:$M,3, FALSE) &amp; ",""" &amp; VLOOKUP(CJ$1,Data!$K:$L,2, FALSE) &amp; """;"   )             )</f>
        <v/>
      </c>
      <c r="CK228" t="str">
        <f>IF(Data!$K229=CK$1, "",             IF(ISERR(SEARCH(CK$1,Data!$G229)),        "",          ";" &amp; VLOOKUP(CK$1,Data!$K:$M,3, FALSE) &amp; ",""" &amp; VLOOKUP(CK$1,Data!$K:$L,2, FALSE) &amp; """;"   )             )</f>
        <v/>
      </c>
      <c r="CL228" t="str">
        <f>IF(Data!$K229=CL$1, "",             IF(ISERR(SEARCH(CL$1,Data!$G229)),        "",          ";" &amp; VLOOKUP(CL$1,Data!$K:$M,3, FALSE) &amp; ",""" &amp; VLOOKUP(CL$1,Data!$K:$L,2, FALSE) &amp; """;"   )             )</f>
        <v/>
      </c>
      <c r="CM228" t="str">
        <f>IF(Data!$K229=CM$1, "",             IF(ISERR(SEARCH(CM$1,Data!$G229)),        "",          ";" &amp; VLOOKUP(CM$1,Data!$K:$M,3, FALSE) &amp; ",""" &amp; VLOOKUP(CM$1,Data!$K:$L,2, FALSE) &amp; """;"   )             )</f>
        <v/>
      </c>
      <c r="CN228" t="str">
        <f>IF(Data!$K229=CN$1, "",             IF(ISERR(SEARCH(CN$1,Data!$G229)),        "",          ";" &amp; VLOOKUP(CN$1,Data!$K:$M,3, FALSE) &amp; ",""" &amp; VLOOKUP(CN$1,Data!$K:$L,2, FALSE) &amp; """;"   )             )</f>
        <v/>
      </c>
      <c r="CO228" t="str">
        <f>IF(Data!$K229=CO$1, "",             IF(ISERR(SEARCH(CO$1,Data!$G229)),        "",          ";" &amp; VLOOKUP(CO$1,Data!$K:$M,3, FALSE) &amp; ",""" &amp; VLOOKUP(CO$1,Data!$K:$L,2, FALSE) &amp; """;"   )             )</f>
        <v/>
      </c>
      <c r="CP228" t="str">
        <f>IF(Data!$K229=CP$1, "",             IF(ISERR(SEARCH(CP$1,Data!$G229)),        "",          ";" &amp; VLOOKUP(CP$1,Data!$K:$M,3, FALSE) &amp; ",""" &amp; VLOOKUP(CP$1,Data!$K:$L,2, FALSE) &amp; """;"   )             )</f>
        <v/>
      </c>
      <c r="CQ228" t="str">
        <f>IF(Data!$K229=CQ$1, "",             IF(ISERR(SEARCH(CQ$1,Data!$G229)),        "",          ";" &amp; VLOOKUP(CQ$1,Data!$K:$M,3, FALSE) &amp; ",""" &amp; VLOOKUP(CQ$1,Data!$K:$L,2, FALSE) &amp; """;"   )             )</f>
        <v/>
      </c>
      <c r="CR228" t="str">
        <f>IF(Data!$K229=CR$1, "",             IF(ISERR(SEARCH(CR$1,Data!$G229)),        "",          ";" &amp; VLOOKUP(CR$1,Data!$K:$M,3, FALSE) &amp; ",""" &amp; VLOOKUP(CR$1,Data!$K:$L,2, FALSE) &amp; """;"   )             )</f>
        <v/>
      </c>
      <c r="CS228" t="str">
        <f>IF(Data!$K229=CS$1, "",             IF(ISERR(SEARCH(CS$1,Data!$G229)),        "",          ";" &amp; VLOOKUP(CS$1,Data!$K:$M,3, FALSE) &amp; ",""" &amp; VLOOKUP(CS$1,Data!$K:$L,2, FALSE) &amp; """;"   )             )</f>
        <v/>
      </c>
      <c r="CT228" t="str">
        <f>IF(Data!$K229=CT$1, "",             IF(ISERR(SEARCH(CT$1,Data!$G229)),        "",          ";" &amp; VLOOKUP(CT$1,Data!$K:$M,3, FALSE) &amp; ",""" &amp; VLOOKUP(CT$1,Data!$K:$L,2, FALSE) &amp; """;"   )             )</f>
        <v/>
      </c>
      <c r="CU228" t="str">
        <f>IF(Data!$K229=CU$1, "",             IF(ISERR(SEARCH(CU$1,Data!$G229)),        "",          ";" &amp; VLOOKUP(CU$1,Data!$K:$M,3, FALSE) &amp; ",""" &amp; VLOOKUP(CU$1,Data!$K:$L,2, FALSE) &amp; """;"   )             )</f>
        <v/>
      </c>
      <c r="CV228" t="str">
        <f>IF(Data!$K229=CV$1, "",             IF(ISERR(SEARCH(CV$1,Data!$G229)),        "",          ";" &amp; VLOOKUP(CV$1,Data!$K:$M,3, FALSE) &amp; ",""" &amp; VLOOKUP(CV$1,Data!$K:$L,2, FALSE) &amp; """;"   )             )</f>
        <v/>
      </c>
      <c r="CW228" t="str">
        <f>IF(Data!$K229=CW$1, "",             IF(ISERR(SEARCH(CW$1,Data!$G229)),        "",          ";" &amp; VLOOKUP(CW$1,Data!$K:$M,3, FALSE) &amp; ",""" &amp; VLOOKUP(CW$1,Data!$K:$L,2, FALSE) &amp; """;"   )             )</f>
        <v/>
      </c>
      <c r="CX228" t="str">
        <f>IF(Data!$K229=CX$1, "",             IF(ISERR(SEARCH(CX$1,Data!$G229)),        "",          ";" &amp; VLOOKUP(CX$1,Data!$K:$M,3, FALSE) &amp; ",""" &amp; VLOOKUP(CX$1,Data!$K:$L,2, FALSE) &amp; """;"   )             )</f>
        <v/>
      </c>
      <c r="CY228" t="str">
        <f>IF(Data!$K229=CY$1, "",             IF(ISERR(SEARCH(CY$1,Data!$G229)),        "",          ";" &amp; VLOOKUP(CY$1,Data!$K:$M,3, FALSE) &amp; ",""" &amp; VLOOKUP(CY$1,Data!$K:$L,2, FALSE) &amp; """;"   )             )</f>
        <v/>
      </c>
      <c r="CZ228" t="str">
        <f>IF(Data!$K229=CZ$1, "",             IF(ISERR(SEARCH(CZ$1,Data!$G229)),        "",          ";" &amp; VLOOKUP(CZ$1,Data!$K:$M,3, FALSE) &amp; ",""" &amp; VLOOKUP(CZ$1,Data!$K:$L,2, FALSE) &amp; """;"   )             )</f>
        <v/>
      </c>
      <c r="DA228" t="str">
        <f>IF(Data!$K229=DA$1, "",             IF(ISERR(SEARCH(DA$1,Data!$G229)),        "",          ";" &amp; VLOOKUP(DA$1,Data!$K:$M,3, FALSE) &amp; ",""" &amp; VLOOKUP(DA$1,Data!$K:$L,2, FALSE) &amp; """;"   )             )</f>
        <v/>
      </c>
      <c r="DB228" t="str">
        <f>IF(Data!$K229=DB$1, "",             IF(ISERR(SEARCH(DB$1,Data!$G229)),        "",          ";" &amp; VLOOKUP(DB$1,Data!$K:$M,3, FALSE) &amp; ",""" &amp; VLOOKUP(DB$1,Data!$K:$L,2, FALSE) &amp; """;"   )             )</f>
        <v/>
      </c>
      <c r="DC228" t="str">
        <f>IF(Data!$K229=DC$1, "",             IF(ISERR(SEARCH(DC$1,Data!$G229)),        "",          ";" &amp; VLOOKUP(DC$1,Data!$K:$M,3, FALSE) &amp; ",""" &amp; VLOOKUP(DC$1,Data!$K:$L,2, FALSE) &amp; """;"   )             )</f>
        <v>;8,"DROID";</v>
      </c>
      <c r="DD228" t="str">
        <f>IF(Data!$K229=DD$1, "",             IF(ISERR(SEARCH(DD$1,Data!$G229)),        "",          ";" &amp; VLOOKUP(DD$1,Data!$K:$M,3, FALSE) &amp; ",""" &amp; VLOOKUP(DD$1,Data!$K:$L,2, FALSE) &amp; """;"   )             )</f>
        <v/>
      </c>
      <c r="DE228" t="str">
        <f>IF(Data!$K229=DE$1, "",             IF(ISERR(SEARCH(DE$1,Data!$G229)),        "",          ";" &amp; VLOOKUP(DE$1,Data!$K:$M,3, FALSE) &amp; ",""" &amp; VLOOKUP(DE$1,Data!$K:$L,2, FALSE) &amp; """;"   )             )</f>
        <v/>
      </c>
      <c r="DF228" t="str">
        <f>IF(Data!$K229=DF$1, "",             IF(ISERR(SEARCH(DF$1,Data!$G229)),        "",          ";" &amp; VLOOKUP(DF$1,Data!$K:$M,3, FALSE) &amp; ",""" &amp; VLOOKUP(DF$1,Data!$K:$L,2, FALSE) &amp; """;"   )             )</f>
        <v/>
      </c>
      <c r="DG228" t="str">
        <f>IF(Data!$K229=DG$1, "",             IF(ISERR(SEARCH(DG$1,Data!$G229)),        "",          ";" &amp; VLOOKUP(DG$1,Data!$K:$M,3, FALSE) &amp; ",""" &amp; VLOOKUP(DG$1,Data!$K:$L,2, FALSE) &amp; """;"   )             )</f>
        <v/>
      </c>
      <c r="DH228" t="str">
        <f>IF(Data!$K229=DH$1, "",             IF(ISERR(SEARCH(DH$1,Data!$G229)),        "",          ";" &amp; VLOOKUP(DH$1,Data!$K:$M,3, FALSE) &amp; ",""" &amp; VLOOKUP(DH$1,Data!$K:$L,2, FALSE) &amp; """;"   )             )</f>
        <v/>
      </c>
      <c r="DI228" t="str">
        <f>IF(Data!$K229=DI$1, "",             IF(ISERR(SEARCH(DI$1,Data!$G229)),        "",          ";" &amp; VLOOKUP(DI$1,Data!$K:$M,3, FALSE) &amp; ",""" &amp; VLOOKUP(DI$1,Data!$K:$L,2, FALSE) &amp; """;"   )             )</f>
        <v/>
      </c>
      <c r="DJ228" t="str">
        <f>IF(Data!$K229=DJ$1, "",             IF(ISERR(SEARCH(DJ$1,Data!$G229)),        "",          ";" &amp; VLOOKUP(DJ$1,Data!$K:$M,3, FALSE) &amp; ",""" &amp; VLOOKUP(DJ$1,Data!$K:$L,2, FALSE) &amp; """;"   )             )</f>
        <v/>
      </c>
      <c r="DK228" t="str">
        <f>IF(Data!$K229=DK$1, "",             IF(ISERR(SEARCH(DK$1,Data!$G229)),        "",          ";" &amp; VLOOKUP(DK$1,Data!$K:$M,3, FALSE) &amp; ",""" &amp; VLOOKUP(DK$1,Data!$K:$L,2, FALSE) &amp; """;"   )             )</f>
        <v/>
      </c>
      <c r="DL228" t="str">
        <f>IF(Data!$K229=DL$1, "",             IF(ISERR(SEARCH(DL$1,Data!$G229)),        "",          ";" &amp; VLOOKUP(DL$1,Data!$K:$M,3, FALSE) &amp; ",""" &amp; VLOOKUP(DL$1,Data!$K:$L,2, FALSE) &amp; """;"   )             )</f>
        <v/>
      </c>
      <c r="DM228" t="str">
        <f>IF(Data!$K229=DM$1, "",             IF(ISERR(SEARCH(DM$1,Data!$G229)),        "",          ";" &amp; VLOOKUP(DM$1,Data!$K:$M,3, FALSE) &amp; ",""" &amp; VLOOKUP(DM$1,Data!$K:$L,2, FALSE) &amp; """;"   )             )</f>
        <v/>
      </c>
      <c r="DN228" t="str">
        <f>IF(Data!$K229=DN$1, "",             IF(ISERR(SEARCH(DN$1,Data!$G229)),        "",          ";" &amp; VLOOKUP(DN$1,Data!$K:$M,3, FALSE) &amp; ",""" &amp; VLOOKUP(DN$1,Data!$K:$L,2, FALSE) &amp; """;"   )             )</f>
        <v/>
      </c>
      <c r="DO228" t="str">
        <f>IF(Data!$K229=DO$1, "",             IF(ISERR(SEARCH(DO$1,Data!$G229)),        "",          ";" &amp; VLOOKUP(DO$1,Data!$K:$M,3, FALSE) &amp; ",""" &amp; VLOOKUP(DO$1,Data!$K:$L,2, FALSE) &amp; """;"   )             )</f>
        <v/>
      </c>
      <c r="DP228" t="str">
        <f>IF(Data!$K229=DP$1, "",             IF(ISERR(SEARCH(DP$1,Data!$G229)),        "",          ";" &amp; VLOOKUP(DP$1,Data!$K:$M,3, FALSE) &amp; ",""" &amp; VLOOKUP(DP$1,Data!$K:$L,2, FALSE) &amp; """;"   )             )</f>
        <v/>
      </c>
      <c r="DQ228" t="str">
        <f>IF(Data!$K229=DQ$1, "",             IF(ISERR(SEARCH(DQ$1,Data!$G229)),        "",          ";" &amp; VLOOKUP(DQ$1,Data!$K:$M,3, FALSE) &amp; ",""" &amp; VLOOKUP(DQ$1,Data!$K:$L,2, FALSE) &amp; """;"   )             )</f>
        <v/>
      </c>
      <c r="DR228" t="str">
        <f>IF(Data!$K229=DR$1, "",             IF(ISERR(SEARCH(DR$1,Data!$G229)),        "",          ";" &amp; VLOOKUP(DR$1,Data!$K:$M,3, FALSE) &amp; ",""" &amp; VLOOKUP(DR$1,Data!$K:$L,2, FALSE) &amp; """;"   )             )</f>
        <v/>
      </c>
      <c r="DS228" t="str">
        <f>IF(Data!$K229=DS$1, "",             IF(ISERR(SEARCH(DS$1,Data!$G229)),        "",          ";" &amp; VLOOKUP(DS$1,Data!$K:$M,3, FALSE) &amp; ",""" &amp; VLOOKUP(DS$1,Data!$K:$L,2, FALSE) &amp; """;"   )             )</f>
        <v/>
      </c>
      <c r="DT228" t="str">
        <f>IF(Data!$K229=DT$1, "",             IF(ISERR(SEARCH(DT$1,Data!$G229)),        "",          ";" &amp; VLOOKUP(DT$1,Data!$K:$M,3, FALSE) &amp; ",""" &amp; VLOOKUP(DT$1,Data!$K:$L,2, FALSE) &amp; """;"   )             )</f>
        <v/>
      </c>
      <c r="DU228" t="str">
        <f>IF(Data!$K229=DU$1, "",             IF(ISERR(SEARCH(DU$1,Data!$G229)),        "",          ";" &amp; VLOOKUP(DU$1,Data!$K:$M,3, FALSE) &amp; ",""" &amp; VLOOKUP(DU$1,Data!$K:$L,2, FALSE) &amp; """;"   )             )</f>
        <v/>
      </c>
      <c r="DV228" t="str">
        <f>IF(Data!$K229=DV$1, "",             IF(ISERR(SEARCH(DV$1,Data!$G229)),        "",          ";" &amp; VLOOKUP(DV$1,Data!$K:$M,3, FALSE) &amp; ",""" &amp; VLOOKUP(DV$1,Data!$K:$L,2, FALSE) &amp; """;"   )             )</f>
        <v/>
      </c>
      <c r="DW228" t="str">
        <f>IF(Data!$K229=DW$1, "",             IF(ISERR(SEARCH(DW$1,Data!$G229)),        "",          ";" &amp; VLOOKUP(DW$1,Data!$K:$M,3, FALSE) &amp; ",""" &amp; VLOOKUP(DW$1,Data!$K:$L,2, FALSE) &amp; """;"   )             )</f>
        <v/>
      </c>
      <c r="DX228" t="str">
        <f>IF(Data!$K229=DX$1, "",             IF(ISERR(SEARCH(DX$1,Data!$G229)),        "",          ";" &amp; VLOOKUP(DX$1,Data!$K:$M,3, FALSE) &amp; ",""" &amp; VLOOKUP(DX$1,Data!$K:$L,2, FALSE) &amp; """;"   )             )</f>
        <v/>
      </c>
      <c r="DY228" t="str">
        <f>IF(Data!$K229=DY$1, "",             IF(ISERR(SEARCH(DY$1,Data!$G229)),        "",          ";" &amp; VLOOKUP(DY$1,Data!$K:$M,3, FALSE) &amp; ",""" &amp; VLOOKUP(DY$1,Data!$K:$L,2, FALSE) &amp; """;"   )             )</f>
        <v/>
      </c>
      <c r="DZ228" t="str">
        <f>IF(Data!$K229=DZ$1, "",             IF(ISERR(SEARCH(DZ$1,Data!$G229)),        "",          ";" &amp; VLOOKUP(DZ$1,Data!$K:$M,3, FALSE) &amp; ",""" &amp; VLOOKUP(DZ$1,Data!$K:$L,2, FALSE) &amp; """;"   )             )</f>
        <v/>
      </c>
      <c r="EA228" t="str">
        <f>IF(Data!$K229=EA$1, "",             IF(ISERR(SEARCH(EA$1,Data!$G229)),        "",          ";" &amp; VLOOKUP(EA$1,Data!$K:$M,3, FALSE) &amp; ",""" &amp; VLOOKUP(EA$1,Data!$K:$L,2, FALSE) &amp; """;"   )             )</f>
        <v/>
      </c>
      <c r="EB228" t="str">
        <f>IF(Data!$K229=EB$1, "",             IF(ISERR(SEARCH(EB$1,Data!$G229)),        "",          ";" &amp; VLOOKUP(EB$1,Data!$K:$M,3, FALSE) &amp; ",""" &amp; VLOOKUP(EB$1,Data!$K:$L,2, FALSE) &amp; """;"   )             )</f>
        <v/>
      </c>
      <c r="EC228" t="str">
        <f>IF(Data!$K229=EC$1, "",             IF(ISERR(SEARCH(EC$1,Data!$G229)),        "",          ";" &amp; VLOOKUP(EC$1,Data!$K:$M,3, FALSE) &amp; ",""" &amp; VLOOKUP(EC$1,Data!$K:$L,2, FALSE) &amp; """;"   )             )</f>
        <v/>
      </c>
      <c r="ED228" t="str">
        <f>IF(Data!$K229=ED$1, "",             IF(ISERR(SEARCH(ED$1,Data!$G229)),        "",          ";" &amp; VLOOKUP(ED$1,Data!$K:$M,3, FALSE) &amp; ",""" &amp; VLOOKUP(ED$1,Data!$K:$L,2, FALSE) &amp; """;"   )             )</f>
        <v/>
      </c>
      <c r="EE228" t="str">
        <f>IF(Data!$K229=EE$1, "",             IF(ISERR(SEARCH(EE$1,Data!$G229)),        "",          ";" &amp; VLOOKUP(EE$1,Data!$K:$M,3, FALSE) &amp; ",""" &amp; VLOOKUP(EE$1,Data!$K:$L,2, FALSE) &amp; """;"   )             )</f>
        <v/>
      </c>
      <c r="EF228" t="str">
        <f>IF(Data!$K229=EF$1, "",             IF(ISERR(SEARCH(EF$1,Data!$G229)),        "",          ";" &amp; VLOOKUP(EF$1,Data!$K:$M,3, FALSE) &amp; ",""" &amp; VLOOKUP(EF$1,Data!$K:$L,2, FALSE) &amp; """;"   )             )</f>
        <v/>
      </c>
      <c r="EG228" t="str">
        <f>IF(Data!$K229=EG$1, "",             IF(ISERR(SEARCH(EG$1,Data!$G229)),        "",          ";" &amp; VLOOKUP(EG$1,Data!$K:$M,3, FALSE) &amp; ",""" &amp; VLOOKUP(EG$1,Data!$K:$L,2, FALSE) &amp; """;"   )             )</f>
        <v/>
      </c>
      <c r="EH228" t="str">
        <f>IF(Data!$K229=EH$1, "",             IF(ISERR(SEARCH(EH$1,Data!$G229)),        "",          ";" &amp; VLOOKUP(EH$1,Data!$K:$M,3, FALSE) &amp; ",""" &amp; VLOOKUP(EH$1,Data!$K:$L,2, FALSE) &amp; """;"   )             )</f>
        <v/>
      </c>
      <c r="EI228" t="str">
        <f>IF(Data!$K229=EI$1, "",             IF(ISERR(SEARCH(EI$1,Data!$G229)),        "",          ";" &amp; VLOOKUP(EI$1,Data!$K:$M,3, FALSE) &amp; ",""" &amp; VLOOKUP(EI$1,Data!$K:$L,2, FALSE) &amp; """;"   )             )</f>
        <v/>
      </c>
      <c r="EJ228" t="str">
        <f>IF(Data!$K229=EJ$1, "",             IF(ISERR(SEARCH(EJ$1,Data!$G229)),        "",          ";" &amp; VLOOKUP(EJ$1,Data!$K:$M,3, FALSE) &amp; ",""" &amp; VLOOKUP(EJ$1,Data!$K:$L,2, FALSE) &amp; """;"   )             )</f>
        <v/>
      </c>
      <c r="EK228" t="str">
        <f>IF(Data!$K229=EK$1, "",             IF(ISERR(SEARCH(EK$1,Data!$G229)),        "",          ";" &amp; VLOOKUP(EK$1,Data!$K:$M,3, FALSE) &amp; ",""" &amp; VLOOKUP(EK$1,Data!$K:$L,2, FALSE) &amp; """;"   )             )</f>
        <v/>
      </c>
      <c r="EL228" t="str">
        <f>IF(Data!$K229=EL$1, "",             IF(ISERR(SEARCH(EL$1,Data!$G229)),        "",          ";" &amp; VLOOKUP(EL$1,Data!$K:$M,3, FALSE) &amp; ",""" &amp; VLOOKUP(EL$1,Data!$K:$L,2, FALSE) &amp; """;"   )             )</f>
        <v/>
      </c>
      <c r="EM228" t="str">
        <f>IF(Data!$K229=EM$1, "",             IF(ISERR(SEARCH(EM$1,Data!$G229)),        "",          ";" &amp; VLOOKUP(EM$1,Data!$K:$M,3, FALSE) &amp; ",""" &amp; VLOOKUP(EM$1,Data!$K:$L,2, FALSE) &amp; """;"   )             )</f>
        <v/>
      </c>
      <c r="EN228" t="str">
        <f>IF(Data!$K229=EN$1, "",             IF(ISERR(SEARCH(EN$1,Data!$G229)),        "",          ";" &amp; VLOOKUP(EN$1,Data!$K:$M,3, FALSE) &amp; ",""" &amp; VLOOKUP(EN$1,Data!$K:$L,2, FALSE) &amp; """;"   )             )</f>
        <v/>
      </c>
      <c r="EO228" t="str">
        <f>IF(Data!$K229=EO$1, "",             IF(ISERR(SEARCH(EO$1,Data!$G229)),        "",          ";" &amp; VLOOKUP(EO$1,Data!$K:$M,3, FALSE) &amp; ",""" &amp; VLOOKUP(EO$1,Data!$K:$L,2, FALSE) &amp; """;"   )             )</f>
        <v/>
      </c>
      <c r="EP228" t="str">
        <f>IF(Data!$K229=EP$1, "",             IF(ISERR(SEARCH(EP$1,Data!$G229)),        "",          ";" &amp; VLOOKUP(EP$1,Data!$K:$M,3, FALSE) &amp; ",""" &amp; VLOOKUP(EP$1,Data!$K:$L,2, FALSE) &amp; """;"   )             )</f>
        <v/>
      </c>
      <c r="EQ228" t="str">
        <f>IF(Data!$K229=EQ$1, "",             IF(ISERR(SEARCH(EQ$1,Data!$G229)),        "",          ";" &amp; VLOOKUP(EQ$1,Data!$K:$M,3, FALSE) &amp; ",""" &amp; VLOOKUP(EQ$1,Data!$K:$L,2, FALSE) &amp; """;"   )             )</f>
        <v/>
      </c>
      <c r="ER228" t="str">
        <f>IF(Data!$K229=ER$1, "",             IF(ISERR(SEARCH(ER$1,Data!$G229)),        "",          ";" &amp; VLOOKUP(ER$1,Data!$K:$M,3, FALSE) &amp; ",""" &amp; VLOOKUP(ER$1,Data!$K:$L,2, FALSE) &amp; """;"   )             )</f>
        <v/>
      </c>
      <c r="ES228" t="str">
        <f>IF(Data!$K229=ES$1, "",             IF(ISERR(SEARCH(ES$1,Data!$G229)),        "",          ";" &amp; VLOOKUP(ES$1,Data!$K:$M,3, FALSE) &amp; ",""" &amp; VLOOKUP(ES$1,Data!$K:$L,2, FALSE) &amp; """;"   )             )</f>
        <v/>
      </c>
      <c r="ET228" t="str">
        <f>IF(Data!$K229=ET$1, "",             IF(ISERR(SEARCH(ET$1,Data!$G229)),        "",          ";" &amp; VLOOKUP(ET$1,Data!$K:$M,3, FALSE) &amp; ",""" &amp; VLOOKUP(ET$1,Data!$K:$L,2, FALSE) &amp; """;"   )             )</f>
        <v/>
      </c>
      <c r="EU228" t="str">
        <f>IF(Data!$K229=EU$1, "",             IF(ISERR(SEARCH(EU$1,Data!$G229)),        "",          ";" &amp; VLOOKUP(EU$1,Data!$K:$M,3, FALSE) &amp; ",""" &amp; VLOOKUP(EU$1,Data!$K:$L,2, FALSE) &amp; """;"   )             )</f>
        <v/>
      </c>
      <c r="EV228" t="str">
        <f>IF(Data!$K229=EV$1, "",             IF(ISERR(SEARCH(EV$1,Data!$G229)),        "",          ";" &amp; VLOOKUP(EV$1,Data!$K:$M,3, FALSE) &amp; ",""" &amp; VLOOKUP(EV$1,Data!$K:$L,2, FALSE) &amp; """;"   )             )</f>
        <v/>
      </c>
      <c r="EW228" t="str">
        <f>IF(Data!$K229=EW$1, "",             IF(ISERR(SEARCH(EW$1,Data!$G229)),        "",          ";" &amp; VLOOKUP(EW$1,Data!$K:$M,3, FALSE) &amp; ",""" &amp; VLOOKUP(EW$1,Data!$K:$L,2, FALSE) &amp; """;"   )             )</f>
        <v/>
      </c>
      <c r="EX228" t="str">
        <f>IF(Data!$K229=EX$1, "",             IF(ISERR(SEARCH(EX$1,Data!$G229)),        "",          ";" &amp; VLOOKUP(EX$1,Data!$K:$M,3, FALSE) &amp; ",""" &amp; VLOOKUP(EX$1,Data!$K:$L,2, FALSE) &amp; """;"   )             )</f>
        <v/>
      </c>
      <c r="EY228" t="str">
        <f>IF(Data!$K229=EY$1, "",             IF(ISERR(SEARCH(EY$1,Data!$G229)),        "",          ";" &amp; VLOOKUP(EY$1,Data!$K:$M,3, FALSE) &amp; ",""" &amp; VLOOKUP(EY$1,Data!$K:$L,2, FALSE) &amp; """;"   )             )</f>
        <v/>
      </c>
      <c r="EZ228" t="str">
        <f>IF(Data!$K229=EZ$1, "",             IF(ISERR(SEARCH(EZ$1,Data!$G229)),        "",          ";" &amp; VLOOKUP(EZ$1,Data!$K:$M,3, FALSE) &amp; ",""" &amp; VLOOKUP(EZ$1,Data!$K:$L,2, FALSE) &amp; """;"   )             )</f>
        <v/>
      </c>
      <c r="FA228" t="str">
        <f>IF(Data!$K229=FA$1, "",             IF(ISERR(SEARCH(FA$1,Data!$G229)),        "",          ";" &amp; VLOOKUP(FA$1,Data!$K:$M,3, FALSE) &amp; ",""" &amp; VLOOKUP(FA$1,Data!$K:$L,2, FALSE) &amp; """;"   )             )</f>
        <v/>
      </c>
      <c r="FB228" t="str">
        <f>IF(Data!$K229=FB$1, "",             IF(ISERR(SEARCH(FB$1,Data!$G229)),        "",          ";" &amp; VLOOKUP(FB$1,Data!$K:$M,3, FALSE) &amp; ",""" &amp; VLOOKUP(FB$1,Data!$K:$L,2, FALSE) &amp; """;"   )             )</f>
        <v/>
      </c>
      <c r="FC228" t="str">
        <f>IF(Data!$K229=FC$1, "",             IF(ISERR(SEARCH(FC$1,Data!$G229)),        "",          ";" &amp; VLOOKUP(FC$1,Data!$K:$M,3, FALSE) &amp; ",""" &amp; VLOOKUP(FC$1,Data!$K:$L,2, FALSE) &amp; """;"   )             )</f>
        <v/>
      </c>
      <c r="FD228" t="str">
        <f>IF(Data!$K229=FD$1, "",             IF(ISERR(SEARCH(FD$1,Data!$G229)),        "",          ";" &amp; VLOOKUP(FD$1,Data!$K:$M,3, FALSE) &amp; ",""" &amp; VLOOKUP(FD$1,Data!$K:$L,2, FALSE) &amp; """;"   )             )</f>
        <v/>
      </c>
      <c r="FE228" t="str">
        <f>IF(Data!$K229=FE$1, "",             IF(ISERR(SEARCH(FE$1,Data!$G229)),        "",          ";" &amp; VLOOKUP(FE$1,Data!$K:$M,3, FALSE) &amp; ",""" &amp; VLOOKUP(FE$1,Data!$K:$L,2, FALSE) &amp; """;"   )             )</f>
        <v/>
      </c>
      <c r="FF228" t="str">
        <f>IF(Data!$K229=FF$1, "",             IF(ISERR(SEARCH(FF$1,Data!$G229)),        "",          ";" &amp; VLOOKUP(FF$1,Data!$K:$M,3, FALSE) &amp; ",""" &amp; VLOOKUP(FF$1,Data!$K:$L,2, FALSE) &amp; """;"   )             )</f>
        <v/>
      </c>
      <c r="FG228" t="str">
        <f>IF(Data!$K229=FG$1, "",             IF(ISERR(SEARCH(FG$1,Data!$G229)),        "",          ";" &amp; VLOOKUP(FG$1,Data!$K:$M,3, FALSE) &amp; ",""" &amp; VLOOKUP(FG$1,Data!$K:$L,2, FALSE) &amp; """;"   )             )</f>
        <v/>
      </c>
      <c r="FH228" t="str">
        <f>IF(Data!$K229=FH$1, "",             IF(ISERR(SEARCH(FH$1,Data!$G229)),        "",          ";" &amp; VLOOKUP(FH$1,Data!$K:$M,3, FALSE) &amp; ",""" &amp; VLOOKUP(FH$1,Data!$K:$L,2, FALSE) &amp; """;"   )             )</f>
        <v/>
      </c>
      <c r="FI228" t="str">
        <f>IF(Data!$K229=FI$1, "",             IF(ISERR(SEARCH(FI$1,Data!$G229)),        "",          ";" &amp; VLOOKUP(FI$1,Data!$K:$M,3, FALSE) &amp; ",""" &amp; VLOOKUP(FI$1,Data!$K:$L,2, FALSE) &amp; """;"   )             )</f>
        <v/>
      </c>
      <c r="FJ228" t="str">
        <f>IF(Data!$K229=FJ$1, "",             IF(ISERR(SEARCH(FJ$1,Data!$G229)),        "",          ";" &amp; VLOOKUP(FJ$1,Data!$K:$M,3, FALSE) &amp; ",""" &amp; VLOOKUP(FJ$1,Data!$K:$L,2, FALSE) &amp; """;"   )             )</f>
        <v/>
      </c>
      <c r="FK228" t="str">
        <f>IF(Data!$K229=FK$1, "",             IF(ISERR(SEARCH(FK$1,Data!$G229)),        "",          ";" &amp; VLOOKUP(FK$1,Data!$K:$M,3, FALSE) &amp; ",""" &amp; VLOOKUP(FK$1,Data!$K:$L,2, FALSE) &amp; """;"   )             )</f>
        <v/>
      </c>
      <c r="FL228" t="str">
        <f>IF(Data!$K229=FL$1, "",             IF(ISERR(SEARCH(FL$1,Data!$G229)),        "",          ";" &amp; VLOOKUP(FL$1,Data!$K:$M,3, FALSE) &amp; ",""" &amp; VLOOKUP(FL$1,Data!$K:$L,2, FALSE) &amp; """;"   )             )</f>
        <v/>
      </c>
      <c r="FM228" t="str">
        <f>IF(Data!$K229=FM$1, "",             IF(ISERR(SEARCH(FM$1,Data!$G229)),        "",          ";" &amp; VLOOKUP(FM$1,Data!$K:$M,3, FALSE) &amp; ",""" &amp; VLOOKUP(FM$1,Data!$K:$L,2, FALSE) &amp; """;"   )             )</f>
        <v/>
      </c>
      <c r="FN228" t="str">
        <f>IF(Data!$K229=FN$1, "",             IF(ISERR(SEARCH(FN$1,Data!$G229)),        "",          ";" &amp; VLOOKUP(FN$1,Data!$K:$M,3, FALSE) &amp; ",""" &amp; VLOOKUP(FN$1,Data!$K:$L,2, FALSE) &amp; """;"   )             )</f>
        <v/>
      </c>
      <c r="FO228" t="str">
        <f>IF(Data!$K229=FO$1, "",             IF(ISERR(SEARCH(FO$1,Data!$G229)),        "",          ";" &amp; VLOOKUP(FO$1,Data!$K:$M,3, FALSE) &amp; ",""" &amp; VLOOKUP(FO$1,Data!$K:$L,2, FALSE) &amp; """;"   )             )</f>
        <v/>
      </c>
      <c r="FP228" t="str">
        <f>IF(Data!$K229=FP$1, "",             IF(ISERR(SEARCH(FP$1,Data!$G229)),        "",          ";" &amp; VLOOKUP(FP$1,Data!$K:$M,3, FALSE) &amp; ",""" &amp; VLOOKUP(FP$1,Data!$K:$L,2, FALSE) &amp; """;"   )             )</f>
        <v/>
      </c>
      <c r="FQ228" t="str">
        <f>IF(Data!$K229=FQ$1, "",             IF(ISERR(SEARCH(FQ$1,Data!$G229)),        "",          ";" &amp; VLOOKUP(FQ$1,Data!$K:$M,3, FALSE) &amp; ",""" &amp; VLOOKUP(FQ$1,Data!$K:$L,2, FALSE) &amp; """;"   )             )</f>
        <v/>
      </c>
      <c r="FR228" t="str">
        <f>IF(Data!$K229=FR$1, "",             IF(ISERR(SEARCH(FR$1,Data!$G229)),        "",          ";" &amp; VLOOKUP(FR$1,Data!$K:$M,3, FALSE) &amp; ",""" &amp; VLOOKUP(FR$1,Data!$K:$L,2, FALSE) &amp; """;"   )             )</f>
        <v/>
      </c>
      <c r="FS228" t="str">
        <f>IF(Data!$K229=FS$1, "",             IF(ISERR(SEARCH(FS$1,Data!$G229)),        "",          ";" &amp; VLOOKUP(FS$1,Data!$K:$M,3, FALSE) &amp; ",""" &amp; VLOOKUP(FS$1,Data!$K:$L,2, FALSE) &amp; """;"   )             )</f>
        <v/>
      </c>
      <c r="FT228" t="str">
        <f>IF(Data!$K229=FT$1, "",             IF(ISERR(SEARCH(FT$1,Data!$G229)),        "",          ";" &amp; VLOOKUP(FT$1,Data!$K:$M,3, FALSE) &amp; ",""" &amp; VLOOKUP(FT$1,Data!$K:$L,2, FALSE) &amp; """;"   )             )</f>
        <v/>
      </c>
      <c r="FU228" t="str">
        <f>IF(Data!$K229=FU$1, "",             IF(ISERR(SEARCH(FU$1,Data!$G229)),        "",          ";" &amp; VLOOKUP(FU$1,Data!$K:$M,3, FALSE) &amp; ",""" &amp; VLOOKUP(FU$1,Data!$K:$L,2, FALSE) &amp; """;"   )             )</f>
        <v/>
      </c>
      <c r="FV228" t="str">
        <f>IF(Data!$K229=FV$1, "",             IF(ISERR(SEARCH(FV$1,Data!$G229)),        "",          ";" &amp; VLOOKUP(FV$1,Data!$K:$M,3, FALSE) &amp; ",""" &amp; VLOOKUP(FV$1,Data!$K:$L,2, FALSE) &amp; """;"   )             )</f>
        <v/>
      </c>
      <c r="FW228" t="str">
        <f>IF(Data!$K229=FW$1, "",             IF(ISERR(SEARCH(FW$1,Data!$G229)),        "",          ";" &amp; VLOOKUP(FW$1,Data!$K:$M,3, FALSE) &amp; ",""" &amp; VLOOKUP(FW$1,Data!$K:$L,2, FALSE) &amp; """;"   )             )</f>
        <v/>
      </c>
      <c r="FX228" t="str">
        <f>IF(Data!$K229=FX$1, "",             IF(ISERR(SEARCH(FX$1,Data!$G229)),        "",          ";" &amp; VLOOKUP(FX$1,Data!$K:$M,3, FALSE) &amp; ",""" &amp; VLOOKUP(FX$1,Data!$K:$L,2, FALSE) &amp; """;"   )             )</f>
        <v/>
      </c>
      <c r="FY228" t="str">
        <f>IF(Data!$K229=FY$1, "",             IF(ISERR(SEARCH(FY$1,Data!$G229)),        "",          ";" &amp; VLOOKUP(FY$1,Data!$K:$M,3, FALSE) &amp; ",""" &amp; VLOOKUP(FY$1,Data!$K:$L,2, FALSE) &amp; """;"   )             )</f>
        <v/>
      </c>
      <c r="FZ228" t="str">
        <f>IF(Data!$K229=FZ$1, "",             IF(ISERR(SEARCH(FZ$1,Data!$G229)),        "",          ";" &amp; VLOOKUP(FZ$1,Data!$K:$M,3, FALSE) &amp; ",""" &amp; VLOOKUP(FZ$1,Data!$K:$L,2, FALSE) &amp; """;"   )             )</f>
        <v/>
      </c>
      <c r="GA228" t="str">
        <f>IF(Data!$K229=GA$1, "",             IF(ISERR(SEARCH(GA$1,Data!$G229)),        "",          ";" &amp; VLOOKUP(GA$1,Data!$K:$M,3, FALSE) &amp; ",""" &amp; VLOOKUP(GA$1,Data!$K:$L,2, FALSE) &amp; """;"   )             )</f>
        <v/>
      </c>
      <c r="GB228" t="str">
        <f>IF(Data!$K229=GB$1, "",             IF(ISERR(SEARCH(GB$1,Data!$G229)),        "",          ";" &amp; VLOOKUP(GB$1,Data!$K:$M,3, FALSE) &amp; ",""" &amp; VLOOKUP(GB$1,Data!$K:$L,2, FALSE) &amp; """;"   )             )</f>
        <v/>
      </c>
      <c r="GC228" t="str">
        <f>IF(Data!$K229=GC$1, "",             IF(ISERR(SEARCH(GC$1,Data!$G229)),        "",          ";" &amp; VLOOKUP(GC$1,Data!$K:$M,3, FALSE) &amp; ",""" &amp; VLOOKUP(GC$1,Data!$K:$L,2, FALSE) &amp; """;"   )             )</f>
        <v/>
      </c>
      <c r="GD228" t="str">
        <f>IF(Data!$K229=GD$1, "",             IF(ISERR(SEARCH(GD$1,Data!$G229)),        "",          ";" &amp; VLOOKUP(GD$1,Data!$K:$M,3, FALSE) &amp; ",""" &amp; VLOOKUP(GD$1,Data!$K:$L,2, FALSE) &amp; """;"   )             )</f>
        <v/>
      </c>
      <c r="GE228" t="str">
        <f>IF(Data!$K229=GE$1, "",             IF(ISERR(SEARCH(GE$1,Data!$G229)),        "",          ";" &amp; VLOOKUP(GE$1,Data!$K:$M,3, FALSE) &amp; ",""" &amp; VLOOKUP(GE$1,Data!$K:$L,2, FALSE) &amp; """;"   )             )</f>
        <v/>
      </c>
      <c r="GF228" t="str">
        <f>IF(Data!$K229=GF$1, "",             IF(ISERR(SEARCH(GF$1,Data!$G229)),        "",          ";" &amp; VLOOKUP(GF$1,Data!$K:$M,3, FALSE) &amp; ",""" &amp; VLOOKUP(GF$1,Data!$K:$L,2, FALSE) &amp; """;"   )             )</f>
        <v/>
      </c>
      <c r="GG228" t="str">
        <f>IF(Data!$K229=GG$1, "",             IF(ISERR(SEARCH(GG$1,Data!$G229)),        "",          ";" &amp; VLOOKUP(GG$1,Data!$K:$M,3, FALSE) &amp; ",""" &amp; VLOOKUP(GG$1,Data!$K:$L,2, FALSE) &amp; """;"   )             )</f>
        <v/>
      </c>
      <c r="GH228" t="str">
        <f>IF(Data!$K229=GH$1, "",             IF(ISERR(SEARCH(GH$1,Data!$G229)),        "",          ";" &amp; VLOOKUP(GH$1,Data!$K:$M,3, FALSE) &amp; ",""" &amp; VLOOKUP(GH$1,Data!$K:$L,2, FALSE) &amp; """;"   )             )</f>
        <v/>
      </c>
      <c r="GI228" t="str">
        <f>IF(Data!$K229=GI$1, "",             IF(ISERR(SEARCH(GI$1,Data!$G229)),        "",          ";" &amp; VLOOKUP(GI$1,Data!$K:$M,3, FALSE) &amp; ",""" &amp; VLOOKUP(GI$1,Data!$K:$L,2, FALSE) &amp; """;"   )             )</f>
        <v>;179,"HUMAN";</v>
      </c>
      <c r="GJ228" t="str">
        <f>IF(Data!$K229=GJ$1, "",             IF(ISERR(SEARCH(GJ$1,Data!$G229)),        "",          ";" &amp; VLOOKUP(GJ$1,Data!$K:$M,3, FALSE) &amp; ",""" &amp; VLOOKUP(GJ$1,Data!$K:$L,2, FALSE) &amp; """;"   )             )</f>
        <v/>
      </c>
      <c r="GK228" t="str">
        <f>IF(Data!$K229=GK$1, "",             IF(ISERR(SEARCH(GK$1,Data!$G229)),        "",          ";" &amp; VLOOKUP(GK$1,Data!$K:$M,3, FALSE) &amp; ",""" &amp; VLOOKUP(GK$1,Data!$K:$L,2, FALSE) &amp; """;"   )             )</f>
        <v/>
      </c>
      <c r="GL228" t="str">
        <f>IF(Data!$K229=GL$1, "",             IF(ISERR(SEARCH(GL$1,Data!$G229)),        "",          ";" &amp; VLOOKUP(GL$1,Data!$K:$M,3, FALSE) &amp; ",""" &amp; VLOOKUP(GL$1,Data!$K:$L,2, FALSE) &amp; """;"   )             )</f>
        <v/>
      </c>
      <c r="GM228" t="str">
        <f>IF(Data!$K229=GM$1, "",             IF(ISERR(SEARCH(GM$1,Data!$G229)),        "",          ";" &amp; VLOOKUP(GM$1,Data!$K:$M,3, FALSE) &amp; ",""" &amp; VLOOKUP(GM$1,Data!$K:$L,2, FALSE) &amp; """;"   )             )</f>
        <v/>
      </c>
      <c r="GN228" t="str">
        <f>IF(Data!$K229=GN$1, "",             IF(ISERR(SEARCH(GN$1,Data!$G229)),        "",          ";" &amp; VLOOKUP(GN$1,Data!$K:$M,3, FALSE) &amp; ",""" &amp; VLOOKUP(GN$1,Data!$K:$L,2, FALSE) &amp; """;"   )             )</f>
        <v/>
      </c>
      <c r="GO228" t="str">
        <f>IF(Data!$K229=GO$1, "",             IF(ISERR(SEARCH(GO$1,Data!$G229)),        "",          ";" &amp; VLOOKUP(GO$1,Data!$K:$M,3, FALSE) &amp; ",""" &amp; VLOOKUP(GO$1,Data!$K:$L,2, FALSE) &amp; """;"   )             )</f>
        <v/>
      </c>
      <c r="GP228" t="str">
        <f>IF(Data!$K229=GP$1, "",             IF(ISERR(SEARCH(GP$1,Data!$G229)),        "",          ";" &amp; VLOOKUP(GP$1,Data!$K:$M,3, FALSE) &amp; ",""" &amp; VLOOKUP(GP$1,Data!$K:$L,2, FALSE) &amp; """;"   )             )</f>
        <v/>
      </c>
      <c r="GQ228" t="str">
        <f>IF(Data!$K229=GQ$1, "",             IF(ISERR(SEARCH(GQ$1,Data!$G229)),        "",          ";" &amp; VLOOKUP(GQ$1,Data!$K:$M,3, FALSE) &amp; ",""" &amp; VLOOKUP(GQ$1,Data!$K:$L,2, FALSE) &amp; """;"   )             )</f>
        <v/>
      </c>
      <c r="GR228" t="str">
        <f>IF(Data!$K229=GR$1, "",             IF(ISERR(SEARCH(GR$1,Data!$G229)),        "",          ";" &amp; VLOOKUP(GR$1,Data!$K:$M,3, FALSE) &amp; ",""" &amp; VLOOKUP(GR$1,Data!$K:$L,2, FALSE) &amp; """;"   )             )</f>
        <v/>
      </c>
      <c r="GS228" t="str">
        <f>IF(Data!$K229=GS$1, "",             IF(ISERR(SEARCH(GS$1,Data!$G229)),        "",          ";" &amp; VLOOKUP(GS$1,Data!$K:$M,3, FALSE) &amp; ",""" &amp; VLOOKUP(GS$1,Data!$K:$L,2, FALSE) &amp; """;"   )             )</f>
        <v/>
      </c>
      <c r="GT228" t="str">
        <f>IF(Data!$K229=GT$1, "",             IF(ISERR(SEARCH(GT$1,Data!$G229)),        "",          ";" &amp; VLOOKUP(GT$1,Data!$K:$M,3, FALSE) &amp; ",""" &amp; VLOOKUP(GT$1,Data!$K:$L,2, FALSE) &amp; """;"   )             )</f>
        <v/>
      </c>
      <c r="GU228" t="str">
        <f>IF(Data!$K229=GU$1, "",             IF(ISERR(SEARCH(GU$1,Data!$G229)),        "",          ";" &amp; VLOOKUP(GU$1,Data!$K:$M,3, FALSE) &amp; ",""" &amp; VLOOKUP(GU$1,Data!$K:$L,2, FALSE) &amp; """;"   )             )</f>
        <v/>
      </c>
      <c r="GV228" t="str">
        <f>IF(Data!$K229=GV$1, "",             IF(ISERR(SEARCH(GV$1,Data!$G229)),        "",          ";" &amp; VLOOKUP(GV$1,Data!$K:$M,3, FALSE) &amp; ",""" &amp; VLOOKUP(GV$1,Data!$K:$L,2, FALSE) &amp; """;"   )             )</f>
        <v/>
      </c>
      <c r="GW228" t="str">
        <f>IF(Data!$K229=GW$1, "",             IF(ISERR(SEARCH(GW$1,Data!$G229)),        "",          ";" &amp; VLOOKUP(GW$1,Data!$K:$M,3, FALSE) &amp; ",""" &amp; VLOOKUP(GW$1,Data!$K:$L,2, FALSE) &amp; """;"   )             )</f>
        <v/>
      </c>
      <c r="GX228" t="str">
        <f>IF(Data!$K229=GX$1, "",             IF(ISERR(SEARCH(GX$1,Data!$G229)),        "",          ";" &amp; VLOOKUP(GX$1,Data!$K:$M,3, FALSE) &amp; ",""" &amp; VLOOKUP(GX$1,Data!$K:$L,2, FALSE) &amp; """;"   )             )</f>
        <v/>
      </c>
      <c r="GY228" t="str">
        <f>IF(Data!$K229=GY$1, "",             IF(ISERR(SEARCH(GY$1,Data!$G229)),        "",          ";" &amp; VLOOKUP(GY$1,Data!$K:$M,3, FALSE) &amp; ",""" &amp; VLOOKUP(GY$1,Data!$K:$L,2, FALSE) &amp; """;"   )             )</f>
        <v/>
      </c>
      <c r="GZ228" t="str">
        <f>IF(Data!$K229=GZ$1, "",             IF(ISERR(SEARCH(GZ$1,Data!$G229)),        "",          ";" &amp; VLOOKUP(GZ$1,Data!$K:$M,3, FALSE) &amp; ",""" &amp; VLOOKUP(GZ$1,Data!$K:$L,2, FALSE) &amp; """;"   )             )</f>
        <v/>
      </c>
      <c r="HA228" t="str">
        <f>IF(Data!$K229=HA$1, "",             IF(ISERR(SEARCH(HA$1,Data!$G229)),        "",          ";" &amp; VLOOKUP(HA$1,Data!$K:$M,3, FALSE) &amp; ",""" &amp; VLOOKUP(HA$1,Data!$K:$L,2, FALSE) &amp; """;"   )             )</f>
        <v/>
      </c>
      <c r="HB228" t="str">
        <f>IF(Data!$K229=HB$1, "",             IF(ISERR(SEARCH(HB$1,Data!$G229)),        "",          ";" &amp; VLOOKUP(HB$1,Data!$K:$M,3, FALSE) &amp; ",""" &amp; VLOOKUP(HB$1,Data!$K:$L,2, FALSE) &amp; """;"   )             )</f>
        <v/>
      </c>
      <c r="HC228" t="str">
        <f>IF(Data!$K229=HC$1, "",             IF(ISERR(SEARCH(HC$1,Data!$G229)),        "",          ";" &amp; VLOOKUP(HC$1,Data!$K:$M,3, FALSE) &amp; ",""" &amp; VLOOKUP(HC$1,Data!$K:$L,2, FALSE) &amp; """;"   )             )</f>
        <v/>
      </c>
      <c r="HD228" t="str">
        <f>IF(Data!$K229=HD$1, "",             IF(ISERR(SEARCH(HD$1,Data!$G229)),        "",          ";" &amp; VLOOKUP(HD$1,Data!$K:$M,3, FALSE) &amp; ",""" &amp; VLOOKUP(HD$1,Data!$K:$L,2, FALSE) &amp; """;"   )             )</f>
        <v/>
      </c>
      <c r="HE228" t="str">
        <f>IF(Data!$K229=HE$1, "",             IF(ISERR(SEARCH(HE$1,Data!$G229)),        "",          ";" &amp; VLOOKUP(HE$1,Data!$K:$M,3, FALSE) &amp; ",""" &amp; VLOOKUP(HE$1,Data!$K:$L,2, FALSE) &amp; """;"   )             )</f>
        <v/>
      </c>
      <c r="HF228" t="str">
        <f>IF(Data!$K229=HF$1, "",             IF(ISERR(SEARCH(HF$1,Data!$G229)),        "",          ";" &amp; VLOOKUP(HF$1,Data!$K:$M,3, FALSE) &amp; ",""" &amp; VLOOKUP(HF$1,Data!$K:$L,2, FALSE) &amp; """;"   )             )</f>
        <v/>
      </c>
      <c r="HG228" t="str">
        <f>IF(Data!$K229=HG$1, "",             IF(ISERR(SEARCH(HG$1,Data!$G229)),        "",          ";" &amp; VLOOKUP(HG$1,Data!$K:$M,3, FALSE) &amp; ",""" &amp; VLOOKUP(HG$1,Data!$K:$L,2, FALSE) &amp; """;"   )             )</f>
        <v/>
      </c>
      <c r="HH228" t="str">
        <f>IF(Data!$K229=HH$1, "",             IF(ISERR(SEARCH(HH$1,Data!$G229)),        "",          ";" &amp; VLOOKUP(HH$1,Data!$K:$M,3, FALSE) &amp; ",""" &amp; VLOOKUP(HH$1,Data!$K:$L,2, FALSE) &amp; """;"   )             )</f>
        <v/>
      </c>
      <c r="HI228" t="str">
        <f>IF(Data!$K229=HI$1, "",             IF(ISERR(SEARCH(HI$1,Data!$G229)),        "",          ";" &amp; VLOOKUP(HI$1,Data!$K:$M,3, FALSE) &amp; ",""" &amp; VLOOKUP(HI$1,Data!$K:$L,2, FALSE) &amp; """;"   )             )</f>
        <v/>
      </c>
      <c r="HJ228" t="str">
        <f>IF(Data!$K229=HJ$1, "",             IF(ISERR(SEARCH(HJ$1,Data!$G229)),        "",          ";" &amp; VLOOKUP(HJ$1,Data!$K:$M,3, FALSE) &amp; ",""" &amp; VLOOKUP(HJ$1,Data!$K:$L,2, FALSE) &amp; """;"   )             )</f>
        <v/>
      </c>
      <c r="HK228" t="str">
        <f>IF(Data!$K229=HK$1, "",             IF(ISERR(SEARCH(HK$1,Data!$G229)),        "",          ";" &amp; VLOOKUP(HK$1,Data!$K:$M,3, FALSE) &amp; ",""" &amp; VLOOKUP(HK$1,Data!$K:$L,2, FALSE) &amp; """;"   )             )</f>
        <v/>
      </c>
      <c r="HL228" t="str">
        <f>IF(Data!$K229=HL$1, "",             IF(ISERR(SEARCH(HL$1,Data!$G229)),        "",          ";" &amp; VLOOKUP(HL$1,Data!$K:$M,3, FALSE) &amp; ",""" &amp; VLOOKUP(HL$1,Data!$K:$L,2, FALSE) &amp; """;"   )             )</f>
        <v/>
      </c>
      <c r="HM228" t="str">
        <f>IF(Data!$K229=HM$1, "",             IF(ISERR(SEARCH(HM$1,Data!$G229)),        "",          ";" &amp; VLOOKUP(HM$1,Data!$K:$M,3, FALSE) &amp; ",""" &amp; VLOOKUP(HM$1,Data!$K:$L,2, FALSE) &amp; """;"   )             )</f>
        <v/>
      </c>
      <c r="HN228" t="str">
        <f>IF(Data!$K229=HN$1, "",             IF(ISERR(SEARCH(HN$1,Data!$G229)),        "",          ";" &amp; VLOOKUP(HN$1,Data!$K:$M,3, FALSE) &amp; ",""" &amp; VLOOKUP(HN$1,Data!$K:$L,2, FALSE) &amp; """;"   )             )</f>
        <v/>
      </c>
      <c r="HO228" t="str">
        <f>IF(Data!$K229=HO$1, "",             IF(ISERR(SEARCH(HO$1,Data!$G229)),        "",          ";" &amp; VLOOKUP(HO$1,Data!$K:$M,3, FALSE) &amp; ",""" &amp; VLOOKUP(HO$1,Data!$K:$L,2, FALSE) &amp; """;"   )             )</f>
        <v/>
      </c>
      <c r="HP228" t="str">
        <f>IF(Data!$K229=HP$1, "",             IF(ISERR(SEARCH(HP$1,Data!$G229)),        "",          ";" &amp; VLOOKUP(HP$1,Data!$K:$M,3, FALSE) &amp; ",""" &amp; VLOOKUP(HP$1,Data!$K:$L,2, FALSE) &amp; """;"   )             )</f>
        <v/>
      </c>
      <c r="HQ228" t="str">
        <f>IF(Data!$K229=HQ$1, "",             IF(ISERR(SEARCH(HQ$1,Data!$G229)),        "",          ";" &amp; VLOOKUP(HQ$1,Data!$K:$M,3, FALSE) &amp; ",""" &amp; VLOOKUP(HQ$1,Data!$K:$L,2, FALSE) &amp; """;"   )             )</f>
        <v/>
      </c>
      <c r="HR228" t="str">
        <f>IF(Data!$K229=HR$1, "",             IF(ISERR(SEARCH(HR$1,Data!$G229)),        "",          ";" &amp; VLOOKUP(HR$1,Data!$K:$M,3, FALSE) &amp; ",""" &amp; VLOOKUP(HR$1,Data!$K:$L,2, FALSE) &amp; """;"   )             )</f>
        <v/>
      </c>
      <c r="HS228" t="str">
        <f>IF(Data!$K229=HS$1, "",             IF(ISERR(SEARCH(HS$1,Data!$G229)),        "",          ";" &amp; VLOOKUP(HS$1,Data!$K:$M,3, FALSE) &amp; ",""" &amp; VLOOKUP(HS$1,Data!$K:$L,2, FALSE) &amp; """;"   )             )</f>
        <v/>
      </c>
      <c r="HT228" t="str">
        <f>IF(Data!$K229=HT$1, "",             IF(ISERR(SEARCH(HT$1,Data!$G229)),        "",          ";" &amp; VLOOKUP(HT$1,Data!$K:$M,3, FALSE) &amp; ",""" &amp; VLOOKUP(HT$1,Data!$K:$L,2, FALSE) &amp; """;"   )             )</f>
        <v/>
      </c>
      <c r="HU228" t="str">
        <f>IF(Data!$K229=HU$1, "",             IF(ISERR(SEARCH(HU$1,Data!$G229)),        "",          ";" &amp; VLOOKUP(HU$1,Data!$K:$M,3, FALSE) &amp; ",""" &amp; VLOOKUP(HU$1,Data!$K:$L,2, FALSE) &amp; """;"   )             )</f>
        <v/>
      </c>
      <c r="HV228" t="str">
        <f>IF(Data!$K229=HV$1, "",             IF(ISERR(SEARCH(HV$1,Data!$G229)),        "",          ";" &amp; VLOOKUP(HV$1,Data!$K:$M,3, FALSE) &amp; ",""" &amp; VLOOKUP(HV$1,Data!$K:$L,2, FALSE) &amp; """;"   )             )</f>
        <v/>
      </c>
      <c r="HW228" t="str">
        <f>IF(Data!$K229=HW$1, "",             IF(ISERR(SEARCH(HW$1,Data!$G229)),        "",          ";" &amp; VLOOKUP(HW$1,Data!$K:$M,3, FALSE) &amp; ",""" &amp; VLOOKUP(HW$1,Data!$K:$L,2, FALSE) &amp; """;"   )             )</f>
        <v/>
      </c>
      <c r="HX228" t="str">
        <f>IF(Data!$K229=HX$1, "",             IF(ISERR(SEARCH(HX$1,Data!$G229)),        "",          ";" &amp; VLOOKUP(HX$1,Data!$K:$M,3, FALSE) &amp; ",""" &amp; VLOOKUP(HX$1,Data!$K:$L,2, FALSE) &amp; """;"   )             )</f>
        <v/>
      </c>
      <c r="HY228" t="str">
        <f>IF(Data!$K229=HY$1, "",             IF(ISERR(SEARCH(HY$1,Data!$G229)),        "",          ";" &amp; VLOOKUP(HY$1,Data!$K:$M,3, FALSE) &amp; ",""" &amp; VLOOKUP(HY$1,Data!$K:$L,2, FALSE) &amp; """;"   )             )</f>
        <v/>
      </c>
      <c r="HZ228" t="str">
        <f>IF(Data!$K229=HZ$1, "",             IF(ISERR(SEARCH(HZ$1,Data!$G229)),        "",          ";" &amp; VLOOKUP(HZ$1,Data!$K:$M,3, FALSE) &amp; ",""" &amp; VLOOKUP(HZ$1,Data!$K:$L,2, FALSE) &amp; """;"   )             )</f>
        <v/>
      </c>
      <c r="IA228" t="str">
        <f>IF(Data!$K229=IA$1, "",             IF(ISERR(SEARCH(IA$1,Data!$G229)),        "",          ";" &amp; VLOOKUP(IA$1,Data!$K:$M,3, FALSE) &amp; ",""" &amp; VLOOKUP(IA$1,Data!$K:$L,2, FALSE) &amp; """;"   )             )</f>
        <v/>
      </c>
      <c r="IB228" t="str">
        <f>IF(Data!$K229=IB$1, "",             IF(ISERR(SEARCH(IB$1,Data!$G229)),        "",          ";" &amp; VLOOKUP(IB$1,Data!$K:$M,3, FALSE) &amp; ",""" &amp; VLOOKUP(IB$1,Data!$K:$L,2, FALSE) &amp; """;"   )             )</f>
        <v/>
      </c>
      <c r="IC228" t="str">
        <f>IF(Data!$K229=IC$1, "",             IF(ISERR(SEARCH(IC$1,Data!$G229)),        "",          ";" &amp; VLOOKUP(IC$1,Data!$K:$M,3, FALSE) &amp; ",""" &amp; VLOOKUP(IC$1,Data!$K:$L,2, FALSE) &amp; """;"   )             )</f>
        <v/>
      </c>
      <c r="ID228" t="str">
        <f>IF(Data!$K229=ID$1, "",             IF(ISERR(SEARCH(ID$1,Data!$G229)),        "",          ";" &amp; VLOOKUP(ID$1,Data!$K:$M,3, FALSE) &amp; ",""" &amp; VLOOKUP(ID$1,Data!$K:$L,2, FALSE) &amp; """;"   )             )</f>
        <v/>
      </c>
      <c r="IE228" t="str">
        <f>IF(Data!$K229=IE$1, "",             IF(ISERR(SEARCH(IE$1,Data!$G229)),        "",          ";" &amp; VLOOKUP(IE$1,Data!$K:$M,3, FALSE) &amp; ",""" &amp; VLOOKUP(IE$1,Data!$K:$L,2, FALSE) &amp; """;"   )             )</f>
        <v/>
      </c>
      <c r="IF228" t="str">
        <f>IF(Data!$K229=IF$1, "",             IF(ISERR(SEARCH(IF$1,Data!$G229)),        "",          ";" &amp; VLOOKUP(IF$1,Data!$K:$M,3, FALSE) &amp; ",""" &amp; VLOOKUP(IF$1,Data!$K:$L,2, FALSE) &amp; """;"   )             )</f>
        <v/>
      </c>
      <c r="IG228" t="str">
        <f>IF(Data!$K229=IG$1, "",             IF(ISERR(SEARCH(IG$1,Data!$G229)),        "",          ";" &amp; VLOOKUP(IG$1,Data!$K:$M,3, FALSE) &amp; ",""" &amp; VLOOKUP(IG$1,Data!$K:$L,2, FALSE) &amp; """;"   )             )</f>
        <v/>
      </c>
      <c r="IH228" t="str">
        <f>IF(Data!$K229=IH$1, "",             IF(ISERR(SEARCH(IH$1,Data!$G229)),        "",          ";" &amp; VLOOKUP(IH$1,Data!$K:$M,3, FALSE) &amp; ",""" &amp; VLOOKUP(IH$1,Data!$K:$L,2, FALSE) &amp; """;"   )             )</f>
        <v/>
      </c>
      <c r="II228" t="str">
        <f>IF(Data!$K229=II$1, "",             IF(ISERR(SEARCH(II$1,Data!$G229)),        "",          ";" &amp; VLOOKUP(II$1,Data!$K:$M,3, FALSE) &amp; ",""" &amp; VLOOKUP(II$1,Data!$K:$L,2, FALSE) &amp; """;"   )             )</f>
        <v/>
      </c>
    </row>
    <row r="229" spans="1:243" x14ac:dyDescent="0.3">
      <c r="A229" t="str">
        <f>Data!K230</f>
        <v>Yoda</v>
      </c>
      <c r="B229" s="15">
        <f>VLOOKUP(Tableau36[[#This Row],[Character]],Data!K:M,3,FALSE)</f>
        <v>228</v>
      </c>
      <c r="C229" s="15" t="str">
        <f>VLOOKUP(Tableau36[[#This Row],[Character]],Data!K:L,2,FALSE)</f>
        <v>HUMAN</v>
      </c>
      <c r="D229" s="15" t="str">
        <f>SUBSTITUTE(     SUBSTITUTE(Tableau36[[#This Row],[character_id,character_type,friend_id,friend_type]],",""DROID""",""),    ",""HUMAN""", "")</f>
        <v>228,59/228,180</v>
      </c>
      <c r="E229" s="15" t="str">
        <f>IF(Tableau36[[#This Row],[With char''s id]] = "", "",    MID(Tableau36[[#This Row],[With char''s id]], 2, LEN(Tableau36[[#This Row],[With char''s id]])-1))</f>
        <v>228,"HUMAN",59,"HUMAN"/228,"HUMAN",180,"HUMAN"</v>
      </c>
      <c r="F229" s="15" t="str">
        <f>SUBSTITUTE(Tableau36[[#This Row],[List of friend''s id]],  "/",    "/" &amp; Tableau36[[#This Row],[Character''s id]] &amp; ",""" &amp; Tableau36[[#This Row],[Type]] &amp; """,")</f>
        <v>/228,"HUMAN",59,"HUMAN"/228,"HUMAN",180,"HUMAN"</v>
      </c>
      <c r="G229" t="str">
        <f>IF( Tableau36[[#This Row],[removed double semi-colon]]="", "", "/" &amp; MID(Tableau36[[#This Row],[removed double semi-colon]],2,LEN(Tableau36[[#This Row],[removed double semi-colon]]) - 2) )</f>
        <v>/59,"HUMAN"/180,"HUMAN"</v>
      </c>
      <c r="H229" t="str">
        <f>SUBSTITUTE(Tableau36[[#This Row],[Concatenation]],";;","/")</f>
        <v>;59,"HUMAN"/180,"HUMAN";</v>
      </c>
      <c r="I229" t="str">
        <f>_xlfn.CONCAT(Tableau4[#This Row])</f>
        <v>;59,"HUMAN";;180,"HUMAN";</v>
      </c>
      <c r="M229" t="str">
        <f>IF(Data!$K230=M$1, "",             IF(ISERR(SEARCH(M$1,Data!$G230)),        "",          ";" &amp; VLOOKUP(M$1,Data!$K:$M,3, FALSE) &amp; ",""" &amp; VLOOKUP(M$1,Data!$K:$L,2, FALSE) &amp; """;"   )             )</f>
        <v/>
      </c>
      <c r="N229" t="str">
        <f>IF(Data!$K230=N$1, "",             IF(ISERR(SEARCH(N$1,Data!$G230)),        "",          ";" &amp; VLOOKUP(N$1,Data!$K:$M,3, FALSE) &amp; ",""" &amp; VLOOKUP(N$1,Data!$K:$L,2, FALSE) &amp; """;"   )             )</f>
        <v/>
      </c>
      <c r="O229" t="str">
        <f>IF(Data!$K230=O$1, "",             IF(ISERR(SEARCH(O$1,Data!$G230)),        "",          ";" &amp; VLOOKUP(O$1,Data!$K:$M,3, FALSE) &amp; ",""" &amp; VLOOKUP(O$1,Data!$K:$L,2, FALSE) &amp; """;"   )             )</f>
        <v/>
      </c>
      <c r="P229" t="str">
        <f>IF(Data!$K230=P$1, "",             IF(ISERR(SEARCH(P$1,Data!$G230)),        "",          ";" &amp; VLOOKUP(P$1,Data!$K:$M,3, FALSE) &amp; ",""" &amp; VLOOKUP(P$1,Data!$K:$L,2, FALSE) &amp; """;"   )             )</f>
        <v/>
      </c>
      <c r="Q229" t="str">
        <f>IF(Data!$K230=Q$1, "",             IF(ISERR(SEARCH(Q$1,Data!$G230)),        "",          ";" &amp; VLOOKUP(Q$1,Data!$K:$M,3, FALSE) &amp; ",""" &amp; VLOOKUP(Q$1,Data!$K:$L,2, FALSE) &amp; """;"   )             )</f>
        <v/>
      </c>
      <c r="R229" t="str">
        <f>IF(Data!$K230=R$1, "",             IF(ISERR(SEARCH(R$1,Data!$G230)),        "",          ";" &amp; VLOOKUP(R$1,Data!$K:$M,3, FALSE) &amp; ",""" &amp; VLOOKUP(R$1,Data!$K:$L,2, FALSE) &amp; """;"   )             )</f>
        <v/>
      </c>
      <c r="S229" t="str">
        <f>IF(Data!$K230=S$1, "",             IF(ISERR(SEARCH(S$1,Data!$G230)),        "",          ";" &amp; VLOOKUP(S$1,Data!$K:$M,3, FALSE) &amp; ",""" &amp; VLOOKUP(S$1,Data!$K:$L,2, FALSE) &amp; """;"   )             )</f>
        <v/>
      </c>
      <c r="T229" t="str">
        <f>IF(Data!$K230=T$1, "",             IF(ISERR(SEARCH(T$1,Data!$G230)),        "",          ";" &amp; VLOOKUP(T$1,Data!$K:$M,3, FALSE) &amp; ",""" &amp; VLOOKUP(T$1,Data!$K:$L,2, FALSE) &amp; """;"   )             )</f>
        <v/>
      </c>
      <c r="U229" t="str">
        <f>IF(Data!$K230=U$1, "",             IF(ISERR(SEARCH(U$1,Data!$G230)),        "",          ";" &amp; VLOOKUP(U$1,Data!$K:$M,3, FALSE) &amp; ",""" &amp; VLOOKUP(U$1,Data!$K:$L,2, FALSE) &amp; """;"   )             )</f>
        <v/>
      </c>
      <c r="V229" t="str">
        <f>IF(Data!$K230=V$1, "",             IF(ISERR(SEARCH(V$1,Data!$G230)),        "",          ";" &amp; VLOOKUP(V$1,Data!$K:$M,3, FALSE) &amp; ",""" &amp; VLOOKUP(V$1,Data!$K:$L,2, FALSE) &amp; """;"   )             )</f>
        <v/>
      </c>
      <c r="W229" t="str">
        <f>IF(Data!$K230=W$1, "",             IF(ISERR(SEARCH(W$1,Data!$G230)),        "",          ";" &amp; VLOOKUP(W$1,Data!$K:$M,3, FALSE) &amp; ",""" &amp; VLOOKUP(W$1,Data!$K:$L,2, FALSE) &amp; """;"   )             )</f>
        <v/>
      </c>
      <c r="X229" t="str">
        <f>IF(Data!$K230=X$1, "",             IF(ISERR(SEARCH(X$1,Data!$G230)),        "",          ";" &amp; VLOOKUP(X$1,Data!$K:$M,3, FALSE) &amp; ",""" &amp; VLOOKUP(X$1,Data!$K:$L,2, FALSE) &amp; """;"   )             )</f>
        <v/>
      </c>
      <c r="Y229" t="str">
        <f>IF(Data!$K230=Y$1, "",             IF(ISERR(SEARCH(Y$1,Data!$G230)),        "",          ";" &amp; VLOOKUP(Y$1,Data!$K:$M,3, FALSE) &amp; ",""" &amp; VLOOKUP(Y$1,Data!$K:$L,2, FALSE) &amp; """;"   )             )</f>
        <v/>
      </c>
      <c r="Z229" t="str">
        <f>IF(Data!$K230=Z$1, "",             IF(ISERR(SEARCH(Z$1,Data!$G230)),        "",          ";" &amp; VLOOKUP(Z$1,Data!$K:$M,3, FALSE) &amp; ",""" &amp; VLOOKUP(Z$1,Data!$K:$L,2, FALSE) &amp; """;"   )             )</f>
        <v/>
      </c>
      <c r="AA229" t="str">
        <f>IF(Data!$K230=AA$1, "",             IF(ISERR(SEARCH(AA$1,Data!$G230)),        "",          ";" &amp; VLOOKUP(AA$1,Data!$K:$M,3, FALSE) &amp; ",""" &amp; VLOOKUP(AA$1,Data!$K:$L,2, FALSE) &amp; """;"   )             )</f>
        <v/>
      </c>
      <c r="AB229" t="str">
        <f>IF(Data!$K230=AB$1, "",             IF(ISERR(SEARCH(AB$1,Data!$G230)),        "",          ";" &amp; VLOOKUP(AB$1,Data!$K:$M,3, FALSE) &amp; ",""" &amp; VLOOKUP(AB$1,Data!$K:$L,2, FALSE) &amp; """;"   )             )</f>
        <v/>
      </c>
      <c r="AC229" t="str">
        <f>IF(Data!$K230=AC$1, "",             IF(ISERR(SEARCH(AC$1,Data!$G230)),        "",          ";" &amp; VLOOKUP(AC$1,Data!$K:$M,3, FALSE) &amp; ",""" &amp; VLOOKUP(AC$1,Data!$K:$L,2, FALSE) &amp; """;"   )             )</f>
        <v/>
      </c>
      <c r="AD229" t="str">
        <f>IF(Data!$K230=AD$1, "",             IF(ISERR(SEARCH(AD$1,Data!$G230)),        "",          ";" &amp; VLOOKUP(AD$1,Data!$K:$M,3, FALSE) &amp; ",""" &amp; VLOOKUP(AD$1,Data!$K:$L,2, FALSE) &amp; """;"   )             )</f>
        <v/>
      </c>
      <c r="AE229" t="str">
        <f>IF(Data!$K230=AE$1, "",             IF(ISERR(SEARCH(AE$1,Data!$G230)),        "",          ";" &amp; VLOOKUP(AE$1,Data!$K:$M,3, FALSE) &amp; ",""" &amp; VLOOKUP(AE$1,Data!$K:$L,2, FALSE) &amp; """;"   )             )</f>
        <v/>
      </c>
      <c r="AF229" t="str">
        <f>IF(Data!$K230=AF$1, "",             IF(ISERR(SEARCH(AF$1,Data!$G230)),        "",          ";" &amp; VLOOKUP(AF$1,Data!$K:$M,3, FALSE) &amp; ",""" &amp; VLOOKUP(AF$1,Data!$K:$L,2, FALSE) &amp; """;"   )             )</f>
        <v/>
      </c>
      <c r="AG229" t="str">
        <f>IF(Data!$K230=AG$1, "",             IF(ISERR(SEARCH(AG$1,Data!$G230)),        "",          ";" &amp; VLOOKUP(AG$1,Data!$K:$M,3, FALSE) &amp; ",""" &amp; VLOOKUP(AG$1,Data!$K:$L,2, FALSE) &amp; """;"   )             )</f>
        <v/>
      </c>
      <c r="AH229" t="str">
        <f>IF(Data!$K230=AH$1, "",             IF(ISERR(SEARCH(AH$1,Data!$G230)),        "",          ";" &amp; VLOOKUP(AH$1,Data!$K:$M,3, FALSE) &amp; ",""" &amp; VLOOKUP(AH$1,Data!$K:$L,2, FALSE) &amp; """;"   )             )</f>
        <v/>
      </c>
      <c r="AI229" t="str">
        <f>IF(Data!$K230=AI$1, "",             IF(ISERR(SEARCH(AI$1,Data!$G230)),        "",          ";" &amp; VLOOKUP(AI$1,Data!$K:$M,3, FALSE) &amp; ",""" &amp; VLOOKUP(AI$1,Data!$K:$L,2, FALSE) &amp; """;"   )             )</f>
        <v/>
      </c>
      <c r="AJ229" t="str">
        <f>IF(Data!$K230=AJ$1, "",             IF(ISERR(SEARCH(AJ$1,Data!$G230)),        "",          ";" &amp; VLOOKUP(AJ$1,Data!$K:$M,3, FALSE) &amp; ",""" &amp; VLOOKUP(AJ$1,Data!$K:$L,2, FALSE) &amp; """;"   )             )</f>
        <v/>
      </c>
      <c r="AK229" t="str">
        <f>IF(Data!$K230=AK$1, "",             IF(ISERR(SEARCH(AK$1,Data!$G230)),        "",          ";" &amp; VLOOKUP(AK$1,Data!$K:$M,3, FALSE) &amp; ",""" &amp; VLOOKUP(AK$1,Data!$K:$L,2, FALSE) &amp; """;"   )             )</f>
        <v/>
      </c>
      <c r="AL229" t="str">
        <f>IF(Data!$K230=AL$1, "",             IF(ISERR(SEARCH(AL$1,Data!$G230)),        "",          ";" &amp; VLOOKUP(AL$1,Data!$K:$M,3, FALSE) &amp; ",""" &amp; VLOOKUP(AL$1,Data!$K:$L,2, FALSE) &amp; """;"   )             )</f>
        <v/>
      </c>
      <c r="AM229" t="str">
        <f>IF(Data!$K230=AM$1, "",             IF(ISERR(SEARCH(AM$1,Data!$G230)),        "",          ";" &amp; VLOOKUP(AM$1,Data!$K:$M,3, FALSE) &amp; ",""" &amp; VLOOKUP(AM$1,Data!$K:$L,2, FALSE) &amp; """;"   )             )</f>
        <v/>
      </c>
      <c r="AN229" t="str">
        <f>IF(Data!$K230=AN$1, "",             IF(ISERR(SEARCH(AN$1,Data!$G230)),        "",          ";" &amp; VLOOKUP(AN$1,Data!$K:$M,3, FALSE) &amp; ",""" &amp; VLOOKUP(AN$1,Data!$K:$L,2, FALSE) &amp; """;"   )             )</f>
        <v/>
      </c>
      <c r="AO229" t="str">
        <f>IF(Data!$K230=AO$1, "",             IF(ISERR(SEARCH(AO$1,Data!$G230)),        "",          ";" &amp; VLOOKUP(AO$1,Data!$K:$M,3, FALSE) &amp; ",""" &amp; VLOOKUP(AO$1,Data!$K:$L,2, FALSE) &amp; """;"   )             )</f>
        <v/>
      </c>
      <c r="AP229" t="str">
        <f>IF(Data!$K230=AP$1, "",             IF(ISERR(SEARCH(AP$1,Data!$G230)),        "",          ";" &amp; VLOOKUP(AP$1,Data!$K:$M,3, FALSE) &amp; ",""" &amp; VLOOKUP(AP$1,Data!$K:$L,2, FALSE) &amp; """;"   )             )</f>
        <v/>
      </c>
      <c r="AQ229" t="str">
        <f>IF(Data!$K230=AQ$1, "",             IF(ISERR(SEARCH(AQ$1,Data!$G230)),        "",          ";" &amp; VLOOKUP(AQ$1,Data!$K:$M,3, FALSE) &amp; ",""" &amp; VLOOKUP(AQ$1,Data!$K:$L,2, FALSE) &amp; """;"   )             )</f>
        <v/>
      </c>
      <c r="AR229" t="str">
        <f>IF(Data!$K230=AR$1, "",             IF(ISERR(SEARCH(AR$1,Data!$G230)),        "",          ";" &amp; VLOOKUP(AR$1,Data!$K:$M,3, FALSE) &amp; ",""" &amp; VLOOKUP(AR$1,Data!$K:$L,2, FALSE) &amp; """;"   )             )</f>
        <v/>
      </c>
      <c r="AS229" t="str">
        <f>IF(Data!$K230=AS$1, "",             IF(ISERR(SEARCH(AS$1,Data!$G230)),        "",          ";" &amp; VLOOKUP(AS$1,Data!$K:$M,3, FALSE) &amp; ",""" &amp; VLOOKUP(AS$1,Data!$K:$L,2, FALSE) &amp; """;"   )             )</f>
        <v/>
      </c>
      <c r="AT229" t="str">
        <f>IF(Data!$K230=AT$1, "",             IF(ISERR(SEARCH(AT$1,Data!$G230)),        "",          ";" &amp; VLOOKUP(AT$1,Data!$K:$M,3, FALSE) &amp; ",""" &amp; VLOOKUP(AT$1,Data!$K:$L,2, FALSE) &amp; """;"   )             )</f>
        <v/>
      </c>
      <c r="AU229" t="str">
        <f>IF(Data!$K230=AU$1, "",             IF(ISERR(SEARCH(AU$1,Data!$G230)),        "",          ";" &amp; VLOOKUP(AU$1,Data!$K:$M,3, FALSE) &amp; ",""" &amp; VLOOKUP(AU$1,Data!$K:$L,2, FALSE) &amp; """;"   )             )</f>
        <v/>
      </c>
      <c r="AV229" t="str">
        <f>IF(Data!$K230=AV$1, "",             IF(ISERR(SEARCH(AV$1,Data!$G230)),        "",          ";" &amp; VLOOKUP(AV$1,Data!$K:$M,3, FALSE) &amp; ",""" &amp; VLOOKUP(AV$1,Data!$K:$L,2, FALSE) &amp; """;"   )             )</f>
        <v/>
      </c>
      <c r="AW229" t="str">
        <f>IF(Data!$K230=AW$1, "",             IF(ISERR(SEARCH(AW$1,Data!$G230)),        "",          ";" &amp; VLOOKUP(AW$1,Data!$K:$M,3, FALSE) &amp; ",""" &amp; VLOOKUP(AW$1,Data!$K:$L,2, FALSE) &amp; """;"   )             )</f>
        <v/>
      </c>
      <c r="AX229" t="str">
        <f>IF(Data!$K230=AX$1, "",             IF(ISERR(SEARCH(AX$1,Data!$G230)),        "",          ";" &amp; VLOOKUP(AX$1,Data!$K:$M,3, FALSE) &amp; ",""" &amp; VLOOKUP(AX$1,Data!$K:$L,2, FALSE) &amp; """;"   )             )</f>
        <v/>
      </c>
      <c r="AY229" t="str">
        <f>IF(Data!$K230=AY$1, "",             IF(ISERR(SEARCH(AY$1,Data!$G230)),        "",          ";" &amp; VLOOKUP(AY$1,Data!$K:$M,3, FALSE) &amp; ",""" &amp; VLOOKUP(AY$1,Data!$K:$L,2, FALSE) &amp; """;"   )             )</f>
        <v/>
      </c>
      <c r="AZ229" t="str">
        <f>IF(Data!$K230=AZ$1, "",             IF(ISERR(SEARCH(AZ$1,Data!$G230)),        "",          ";" &amp; VLOOKUP(AZ$1,Data!$K:$M,3, FALSE) &amp; ",""" &amp; VLOOKUP(AZ$1,Data!$K:$L,2, FALSE) &amp; """;"   )             )</f>
        <v/>
      </c>
      <c r="BA229" t="str">
        <f>IF(Data!$K230=BA$1, "",             IF(ISERR(SEARCH(BA$1,Data!$G230)),        "",          ";" &amp; VLOOKUP(BA$1,Data!$K:$M,3, FALSE) &amp; ",""" &amp; VLOOKUP(BA$1,Data!$K:$L,2, FALSE) &amp; """;"   )             )</f>
        <v/>
      </c>
      <c r="BB229" t="str">
        <f>IF(Data!$K230=BB$1, "",             IF(ISERR(SEARCH(BB$1,Data!$G230)),        "",          ";" &amp; VLOOKUP(BB$1,Data!$K:$M,3, FALSE) &amp; ",""" &amp; VLOOKUP(BB$1,Data!$K:$L,2, FALSE) &amp; """;"   )             )</f>
        <v/>
      </c>
      <c r="BC229" t="str">
        <f>IF(Data!$K230=BC$1, "",             IF(ISERR(SEARCH(BC$1,Data!$G230)),        "",          ";" &amp; VLOOKUP(BC$1,Data!$K:$M,3, FALSE) &amp; ",""" &amp; VLOOKUP(BC$1,Data!$K:$L,2, FALSE) &amp; """;"   )             )</f>
        <v>;59,"HUMAN";</v>
      </c>
      <c r="BD229" t="str">
        <f>IF(Data!$K230=BD$1, "",             IF(ISERR(SEARCH(BD$1,Data!$G230)),        "",          ";" &amp; VLOOKUP(BD$1,Data!$K:$M,3, FALSE) &amp; ",""" &amp; VLOOKUP(BD$1,Data!$K:$L,2, FALSE) &amp; """;"   )             )</f>
        <v/>
      </c>
      <c r="BE229" t="str">
        <f>IF(Data!$K230=BE$1, "",             IF(ISERR(SEARCH(BE$1,Data!$G230)),        "",          ";" &amp; VLOOKUP(BE$1,Data!$K:$M,3, FALSE) &amp; ",""" &amp; VLOOKUP(BE$1,Data!$K:$L,2, FALSE) &amp; """;"   )             )</f>
        <v/>
      </c>
      <c r="BF229" t="str">
        <f>IF(Data!$K230=BF$1, "",             IF(ISERR(SEARCH(BF$1,Data!$G230)),        "",          ";" &amp; VLOOKUP(BF$1,Data!$K:$M,3, FALSE) &amp; ",""" &amp; VLOOKUP(BF$1,Data!$K:$L,2, FALSE) &amp; """;"   )             )</f>
        <v/>
      </c>
      <c r="BG229" t="str">
        <f>IF(Data!$K230=BG$1, "",             IF(ISERR(SEARCH(BG$1,Data!$G230)),        "",          ";" &amp; VLOOKUP(BG$1,Data!$K:$M,3, FALSE) &amp; ",""" &amp; VLOOKUP(BG$1,Data!$K:$L,2, FALSE) &amp; """;"   )             )</f>
        <v/>
      </c>
      <c r="BH229" t="str">
        <f>IF(Data!$K230=BH$1, "",             IF(ISERR(SEARCH(BH$1,Data!$G230)),        "",          ";" &amp; VLOOKUP(BH$1,Data!$K:$M,3, FALSE) &amp; ",""" &amp; VLOOKUP(BH$1,Data!$K:$L,2, FALSE) &amp; """;"   )             )</f>
        <v/>
      </c>
      <c r="BI229" t="str">
        <f>IF(Data!$K230=BI$1, "",             IF(ISERR(SEARCH(BI$1,Data!$G230)),        "",          ";" &amp; VLOOKUP(BI$1,Data!$K:$M,3, FALSE) &amp; ",""" &amp; VLOOKUP(BI$1,Data!$K:$L,2, FALSE) &amp; """;"   )             )</f>
        <v/>
      </c>
      <c r="BJ229" t="str">
        <f>IF(Data!$K230=BJ$1, "",             IF(ISERR(SEARCH(BJ$1,Data!$G230)),        "",          ";" &amp; VLOOKUP(BJ$1,Data!$K:$M,3, FALSE) &amp; ",""" &amp; VLOOKUP(BJ$1,Data!$K:$L,2, FALSE) &amp; """;"   )             )</f>
        <v/>
      </c>
      <c r="BK229" t="str">
        <f>IF(Data!$K230=BK$1, "",             IF(ISERR(SEARCH(BK$1,Data!$G230)),        "",          ";" &amp; VLOOKUP(BK$1,Data!$K:$M,3, FALSE) &amp; ",""" &amp; VLOOKUP(BK$1,Data!$K:$L,2, FALSE) &amp; """;"   )             )</f>
        <v/>
      </c>
      <c r="BL229" t="str">
        <f>IF(Data!$K230=BL$1, "",             IF(ISERR(SEARCH(BL$1,Data!$G230)),        "",          ";" &amp; VLOOKUP(BL$1,Data!$K:$M,3, FALSE) &amp; ",""" &amp; VLOOKUP(BL$1,Data!$K:$L,2, FALSE) &amp; """;"   )             )</f>
        <v/>
      </c>
      <c r="BM229" t="str">
        <f>IF(Data!$K230=BM$1, "",             IF(ISERR(SEARCH(BM$1,Data!$G230)),        "",          ";" &amp; VLOOKUP(BM$1,Data!$K:$M,3, FALSE) &amp; ",""" &amp; VLOOKUP(BM$1,Data!$K:$L,2, FALSE) &amp; """;"   )             )</f>
        <v/>
      </c>
      <c r="BN229" t="str">
        <f>IF(Data!$K230=BN$1, "",             IF(ISERR(SEARCH(BN$1,Data!$G230)),        "",          ";" &amp; VLOOKUP(BN$1,Data!$K:$M,3, FALSE) &amp; ",""" &amp; VLOOKUP(BN$1,Data!$K:$L,2, FALSE) &amp; """;"   )             )</f>
        <v/>
      </c>
      <c r="BO229" t="str">
        <f>IF(Data!$K230=BO$1, "",             IF(ISERR(SEARCH(BO$1,Data!$G230)),        "",          ";" &amp; VLOOKUP(BO$1,Data!$K:$M,3, FALSE) &amp; ",""" &amp; VLOOKUP(BO$1,Data!$K:$L,2, FALSE) &amp; """;"   )             )</f>
        <v/>
      </c>
      <c r="BP229" t="str">
        <f>IF(Data!$K230=BP$1, "",             IF(ISERR(SEARCH(BP$1,Data!$G230)),        "",          ";" &amp; VLOOKUP(BP$1,Data!$K:$M,3, FALSE) &amp; ",""" &amp; VLOOKUP(BP$1,Data!$K:$L,2, FALSE) &amp; """;"   )             )</f>
        <v/>
      </c>
      <c r="BQ229" t="str">
        <f>IF(Data!$K230=BQ$1, "",             IF(ISERR(SEARCH(BQ$1,Data!$G230)),        "",          ";" &amp; VLOOKUP(BQ$1,Data!$K:$M,3, FALSE) &amp; ",""" &amp; VLOOKUP(BQ$1,Data!$K:$L,2, FALSE) &amp; """;"   )             )</f>
        <v/>
      </c>
      <c r="BR229" t="str">
        <f>IF(Data!$K230=BR$1, "",             IF(ISERR(SEARCH(BR$1,Data!$G230)),        "",          ";" &amp; VLOOKUP(BR$1,Data!$K:$M,3, FALSE) &amp; ",""" &amp; VLOOKUP(BR$1,Data!$K:$L,2, FALSE) &amp; """;"   )             )</f>
        <v/>
      </c>
      <c r="BS229" t="str">
        <f>IF(Data!$K230=BS$1, "",             IF(ISERR(SEARCH(BS$1,Data!$G230)),        "",          ";" &amp; VLOOKUP(BS$1,Data!$K:$M,3, FALSE) &amp; ",""" &amp; VLOOKUP(BS$1,Data!$K:$L,2, FALSE) &amp; """;"   )             )</f>
        <v/>
      </c>
      <c r="BT229" t="str">
        <f>IF(Data!$K230=BT$1, "",             IF(ISERR(SEARCH(BT$1,Data!$G230)),        "",          ";" &amp; VLOOKUP(BT$1,Data!$K:$M,3, FALSE) &amp; ",""" &amp; VLOOKUP(BT$1,Data!$K:$L,2, FALSE) &amp; """;"   )             )</f>
        <v/>
      </c>
      <c r="BU229" t="str">
        <f>IF(Data!$K230=BU$1, "",             IF(ISERR(SEARCH(BU$1,Data!$G230)),        "",          ";" &amp; VLOOKUP(BU$1,Data!$K:$M,3, FALSE) &amp; ",""" &amp; VLOOKUP(BU$1,Data!$K:$L,2, FALSE) &amp; """;"   )             )</f>
        <v/>
      </c>
      <c r="BV229" t="str">
        <f>IF(Data!$K230=BV$1, "",             IF(ISERR(SEARCH(BV$1,Data!$G230)),        "",          ";" &amp; VLOOKUP(BV$1,Data!$K:$M,3, FALSE) &amp; ",""" &amp; VLOOKUP(BV$1,Data!$K:$L,2, FALSE) &amp; """;"   )             )</f>
        <v/>
      </c>
      <c r="BW229" t="str">
        <f>IF(Data!$K230=BW$1, "",             IF(ISERR(SEARCH(BW$1,Data!$G230)),        "",          ";" &amp; VLOOKUP(BW$1,Data!$K:$M,3, FALSE) &amp; ",""" &amp; VLOOKUP(BW$1,Data!$K:$L,2, FALSE) &amp; """;"   )             )</f>
        <v/>
      </c>
      <c r="BX229" t="str">
        <f>IF(Data!$K230=BX$1, "",             IF(ISERR(SEARCH(BX$1,Data!$G230)),        "",          ";" &amp; VLOOKUP(BX$1,Data!$K:$M,3, FALSE) &amp; ",""" &amp; VLOOKUP(BX$1,Data!$K:$L,2, FALSE) &amp; """;"   )             )</f>
        <v/>
      </c>
      <c r="BY229" t="str">
        <f>IF(Data!$K230=BY$1, "",             IF(ISERR(SEARCH(BY$1,Data!$G230)),        "",          ";" &amp; VLOOKUP(BY$1,Data!$K:$M,3, FALSE) &amp; ",""" &amp; VLOOKUP(BY$1,Data!$K:$L,2, FALSE) &amp; """;"   )             )</f>
        <v/>
      </c>
      <c r="BZ229" t="str">
        <f>IF(Data!$K230=BZ$1, "",             IF(ISERR(SEARCH(BZ$1,Data!$G230)),        "",          ";" &amp; VLOOKUP(BZ$1,Data!$K:$M,3, FALSE) &amp; ",""" &amp; VLOOKUP(BZ$1,Data!$K:$L,2, FALSE) &amp; """;"   )             )</f>
        <v/>
      </c>
      <c r="CA229" t="str">
        <f>IF(Data!$K230=CA$1, "",             IF(ISERR(SEARCH(CA$1,Data!$G230)),        "",          ";" &amp; VLOOKUP(CA$1,Data!$K:$M,3, FALSE) &amp; ",""" &amp; VLOOKUP(CA$1,Data!$K:$L,2, FALSE) &amp; """;"   )             )</f>
        <v/>
      </c>
      <c r="CB229" t="str">
        <f>IF(Data!$K230=CB$1, "",             IF(ISERR(SEARCH(CB$1,Data!$G230)),        "",          ";" &amp; VLOOKUP(CB$1,Data!$K:$M,3, FALSE) &amp; ",""" &amp; VLOOKUP(CB$1,Data!$K:$L,2, FALSE) &amp; """;"   )             )</f>
        <v/>
      </c>
      <c r="CC229" t="str">
        <f>IF(Data!$K230=CC$1, "",             IF(ISERR(SEARCH(CC$1,Data!$G230)),        "",          ";" &amp; VLOOKUP(CC$1,Data!$K:$M,3, FALSE) &amp; ",""" &amp; VLOOKUP(CC$1,Data!$K:$L,2, FALSE) &amp; """;"   )             )</f>
        <v/>
      </c>
      <c r="CD229" t="str">
        <f>IF(Data!$K230=CD$1, "",             IF(ISERR(SEARCH(CD$1,Data!$G230)),        "",          ";" &amp; VLOOKUP(CD$1,Data!$K:$M,3, FALSE) &amp; ",""" &amp; VLOOKUP(CD$1,Data!$K:$L,2, FALSE) &amp; """;"   )             )</f>
        <v/>
      </c>
      <c r="CE229" t="str">
        <f>IF(Data!$K230=CE$1, "",             IF(ISERR(SEARCH(CE$1,Data!$G230)),        "",          ";" &amp; VLOOKUP(CE$1,Data!$K:$M,3, FALSE) &amp; ",""" &amp; VLOOKUP(CE$1,Data!$K:$L,2, FALSE) &amp; """;"   )             )</f>
        <v/>
      </c>
      <c r="CF229" t="str">
        <f>IF(Data!$K230=CF$1, "",             IF(ISERR(SEARCH(CF$1,Data!$G230)),        "",          ";" &amp; VLOOKUP(CF$1,Data!$K:$M,3, FALSE) &amp; ",""" &amp; VLOOKUP(CF$1,Data!$K:$L,2, FALSE) &amp; """;"   )             )</f>
        <v/>
      </c>
      <c r="CG229" t="str">
        <f>IF(Data!$K230=CG$1, "",             IF(ISERR(SEARCH(CG$1,Data!$G230)),        "",          ";" &amp; VLOOKUP(CG$1,Data!$K:$M,3, FALSE) &amp; ",""" &amp; VLOOKUP(CG$1,Data!$K:$L,2, FALSE) &amp; """;"   )             )</f>
        <v/>
      </c>
      <c r="CH229" t="str">
        <f>IF(Data!$K230=CH$1, "",             IF(ISERR(SEARCH(CH$1,Data!$G230)),        "",          ";" &amp; VLOOKUP(CH$1,Data!$K:$M,3, FALSE) &amp; ",""" &amp; VLOOKUP(CH$1,Data!$K:$L,2, FALSE) &amp; """;"   )             )</f>
        <v/>
      </c>
      <c r="CI229" t="str">
        <f>IF(Data!$K230=CI$1, "",             IF(ISERR(SEARCH(CI$1,Data!$G230)),        "",          ";" &amp; VLOOKUP(CI$1,Data!$K:$M,3, FALSE) &amp; ",""" &amp; VLOOKUP(CI$1,Data!$K:$L,2, FALSE) &amp; """;"   )             )</f>
        <v/>
      </c>
      <c r="CJ229" t="str">
        <f>IF(Data!$K230=CJ$1, "",             IF(ISERR(SEARCH(CJ$1,Data!$G230)),        "",          ";" &amp; VLOOKUP(CJ$1,Data!$K:$M,3, FALSE) &amp; ",""" &amp; VLOOKUP(CJ$1,Data!$K:$L,2, FALSE) &amp; """;"   )             )</f>
        <v/>
      </c>
      <c r="CK229" t="str">
        <f>IF(Data!$K230=CK$1, "",             IF(ISERR(SEARCH(CK$1,Data!$G230)),        "",          ";" &amp; VLOOKUP(CK$1,Data!$K:$M,3, FALSE) &amp; ",""" &amp; VLOOKUP(CK$1,Data!$K:$L,2, FALSE) &amp; """;"   )             )</f>
        <v/>
      </c>
      <c r="CL229" t="str">
        <f>IF(Data!$K230=CL$1, "",             IF(ISERR(SEARCH(CL$1,Data!$G230)),        "",          ";" &amp; VLOOKUP(CL$1,Data!$K:$M,3, FALSE) &amp; ",""" &amp; VLOOKUP(CL$1,Data!$K:$L,2, FALSE) &amp; """;"   )             )</f>
        <v/>
      </c>
      <c r="CM229" t="str">
        <f>IF(Data!$K230=CM$1, "",             IF(ISERR(SEARCH(CM$1,Data!$G230)),        "",          ";" &amp; VLOOKUP(CM$1,Data!$K:$M,3, FALSE) &amp; ",""" &amp; VLOOKUP(CM$1,Data!$K:$L,2, FALSE) &amp; """;"   )             )</f>
        <v/>
      </c>
      <c r="CN229" t="str">
        <f>IF(Data!$K230=CN$1, "",             IF(ISERR(SEARCH(CN$1,Data!$G230)),        "",          ";" &amp; VLOOKUP(CN$1,Data!$K:$M,3, FALSE) &amp; ",""" &amp; VLOOKUP(CN$1,Data!$K:$L,2, FALSE) &amp; """;"   )             )</f>
        <v/>
      </c>
      <c r="CO229" t="str">
        <f>IF(Data!$K230=CO$1, "",             IF(ISERR(SEARCH(CO$1,Data!$G230)),        "",          ";" &amp; VLOOKUP(CO$1,Data!$K:$M,3, FALSE) &amp; ",""" &amp; VLOOKUP(CO$1,Data!$K:$L,2, FALSE) &amp; """;"   )             )</f>
        <v/>
      </c>
      <c r="CP229" t="str">
        <f>IF(Data!$K230=CP$1, "",             IF(ISERR(SEARCH(CP$1,Data!$G230)),        "",          ";" &amp; VLOOKUP(CP$1,Data!$K:$M,3, FALSE) &amp; ",""" &amp; VLOOKUP(CP$1,Data!$K:$L,2, FALSE) &amp; """;"   )             )</f>
        <v/>
      </c>
      <c r="CQ229" t="str">
        <f>IF(Data!$K230=CQ$1, "",             IF(ISERR(SEARCH(CQ$1,Data!$G230)),        "",          ";" &amp; VLOOKUP(CQ$1,Data!$K:$M,3, FALSE) &amp; ",""" &amp; VLOOKUP(CQ$1,Data!$K:$L,2, FALSE) &amp; """;"   )             )</f>
        <v/>
      </c>
      <c r="CR229" t="str">
        <f>IF(Data!$K230=CR$1, "",             IF(ISERR(SEARCH(CR$1,Data!$G230)),        "",          ";" &amp; VLOOKUP(CR$1,Data!$K:$M,3, FALSE) &amp; ",""" &amp; VLOOKUP(CR$1,Data!$K:$L,2, FALSE) &amp; """;"   )             )</f>
        <v/>
      </c>
      <c r="CS229" t="str">
        <f>IF(Data!$K230=CS$1, "",             IF(ISERR(SEARCH(CS$1,Data!$G230)),        "",          ";" &amp; VLOOKUP(CS$1,Data!$K:$M,3, FALSE) &amp; ",""" &amp; VLOOKUP(CS$1,Data!$K:$L,2, FALSE) &amp; """;"   )             )</f>
        <v/>
      </c>
      <c r="CT229" t="str">
        <f>IF(Data!$K230=CT$1, "",             IF(ISERR(SEARCH(CT$1,Data!$G230)),        "",          ";" &amp; VLOOKUP(CT$1,Data!$K:$M,3, FALSE) &amp; ",""" &amp; VLOOKUP(CT$1,Data!$K:$L,2, FALSE) &amp; """;"   )             )</f>
        <v/>
      </c>
      <c r="CU229" t="str">
        <f>IF(Data!$K230=CU$1, "",             IF(ISERR(SEARCH(CU$1,Data!$G230)),        "",          ";" &amp; VLOOKUP(CU$1,Data!$K:$M,3, FALSE) &amp; ",""" &amp; VLOOKUP(CU$1,Data!$K:$L,2, FALSE) &amp; """;"   )             )</f>
        <v/>
      </c>
      <c r="CV229" t="str">
        <f>IF(Data!$K230=CV$1, "",             IF(ISERR(SEARCH(CV$1,Data!$G230)),        "",          ";" &amp; VLOOKUP(CV$1,Data!$K:$M,3, FALSE) &amp; ",""" &amp; VLOOKUP(CV$1,Data!$K:$L,2, FALSE) &amp; """;"   )             )</f>
        <v/>
      </c>
      <c r="CW229" t="str">
        <f>IF(Data!$K230=CW$1, "",             IF(ISERR(SEARCH(CW$1,Data!$G230)),        "",          ";" &amp; VLOOKUP(CW$1,Data!$K:$M,3, FALSE) &amp; ",""" &amp; VLOOKUP(CW$1,Data!$K:$L,2, FALSE) &amp; """;"   )             )</f>
        <v/>
      </c>
      <c r="CX229" t="str">
        <f>IF(Data!$K230=CX$1, "",             IF(ISERR(SEARCH(CX$1,Data!$G230)),        "",          ";" &amp; VLOOKUP(CX$1,Data!$K:$M,3, FALSE) &amp; ",""" &amp; VLOOKUP(CX$1,Data!$K:$L,2, FALSE) &amp; """;"   )             )</f>
        <v/>
      </c>
      <c r="CY229" t="str">
        <f>IF(Data!$K230=CY$1, "",             IF(ISERR(SEARCH(CY$1,Data!$G230)),        "",          ";" &amp; VLOOKUP(CY$1,Data!$K:$M,3, FALSE) &amp; ",""" &amp; VLOOKUP(CY$1,Data!$K:$L,2, FALSE) &amp; """;"   )             )</f>
        <v/>
      </c>
      <c r="CZ229" t="str">
        <f>IF(Data!$K230=CZ$1, "",             IF(ISERR(SEARCH(CZ$1,Data!$G230)),        "",          ";" &amp; VLOOKUP(CZ$1,Data!$K:$M,3, FALSE) &amp; ",""" &amp; VLOOKUP(CZ$1,Data!$K:$L,2, FALSE) &amp; """;"   )             )</f>
        <v/>
      </c>
      <c r="DA229" t="str">
        <f>IF(Data!$K230=DA$1, "",             IF(ISERR(SEARCH(DA$1,Data!$G230)),        "",          ";" &amp; VLOOKUP(DA$1,Data!$K:$M,3, FALSE) &amp; ",""" &amp; VLOOKUP(DA$1,Data!$K:$L,2, FALSE) &amp; """;"   )             )</f>
        <v/>
      </c>
      <c r="DB229" t="str">
        <f>IF(Data!$K230=DB$1, "",             IF(ISERR(SEARCH(DB$1,Data!$G230)),        "",          ";" &amp; VLOOKUP(DB$1,Data!$K:$M,3, FALSE) &amp; ",""" &amp; VLOOKUP(DB$1,Data!$K:$L,2, FALSE) &amp; """;"   )             )</f>
        <v/>
      </c>
      <c r="DC229" t="str">
        <f>IF(Data!$K230=DC$1, "",             IF(ISERR(SEARCH(DC$1,Data!$G230)),        "",          ";" &amp; VLOOKUP(DC$1,Data!$K:$M,3, FALSE) &amp; ",""" &amp; VLOOKUP(DC$1,Data!$K:$L,2, FALSE) &amp; """;"   )             )</f>
        <v/>
      </c>
      <c r="DD229" t="str">
        <f>IF(Data!$K230=DD$1, "",             IF(ISERR(SEARCH(DD$1,Data!$G230)),        "",          ";" &amp; VLOOKUP(DD$1,Data!$K:$M,3, FALSE) &amp; ",""" &amp; VLOOKUP(DD$1,Data!$K:$L,2, FALSE) &amp; """;"   )             )</f>
        <v/>
      </c>
      <c r="DE229" t="str">
        <f>IF(Data!$K230=DE$1, "",             IF(ISERR(SEARCH(DE$1,Data!$G230)),        "",          ";" &amp; VLOOKUP(DE$1,Data!$K:$M,3, FALSE) &amp; ",""" &amp; VLOOKUP(DE$1,Data!$K:$L,2, FALSE) &amp; """;"   )             )</f>
        <v/>
      </c>
      <c r="DF229" t="str">
        <f>IF(Data!$K230=DF$1, "",             IF(ISERR(SEARCH(DF$1,Data!$G230)),        "",          ";" &amp; VLOOKUP(DF$1,Data!$K:$M,3, FALSE) &amp; ",""" &amp; VLOOKUP(DF$1,Data!$K:$L,2, FALSE) &amp; """;"   )             )</f>
        <v/>
      </c>
      <c r="DG229" t="str">
        <f>IF(Data!$K230=DG$1, "",             IF(ISERR(SEARCH(DG$1,Data!$G230)),        "",          ";" &amp; VLOOKUP(DG$1,Data!$K:$M,3, FALSE) &amp; ",""" &amp; VLOOKUP(DG$1,Data!$K:$L,2, FALSE) &amp; """;"   )             )</f>
        <v/>
      </c>
      <c r="DH229" t="str">
        <f>IF(Data!$K230=DH$1, "",             IF(ISERR(SEARCH(DH$1,Data!$G230)),        "",          ";" &amp; VLOOKUP(DH$1,Data!$K:$M,3, FALSE) &amp; ",""" &amp; VLOOKUP(DH$1,Data!$K:$L,2, FALSE) &amp; """;"   )             )</f>
        <v/>
      </c>
      <c r="DI229" t="str">
        <f>IF(Data!$K230=DI$1, "",             IF(ISERR(SEARCH(DI$1,Data!$G230)),        "",          ";" &amp; VLOOKUP(DI$1,Data!$K:$M,3, FALSE) &amp; ",""" &amp; VLOOKUP(DI$1,Data!$K:$L,2, FALSE) &amp; """;"   )             )</f>
        <v/>
      </c>
      <c r="DJ229" t="str">
        <f>IF(Data!$K230=DJ$1, "",             IF(ISERR(SEARCH(DJ$1,Data!$G230)),        "",          ";" &amp; VLOOKUP(DJ$1,Data!$K:$M,3, FALSE) &amp; ",""" &amp; VLOOKUP(DJ$1,Data!$K:$L,2, FALSE) &amp; """;"   )             )</f>
        <v/>
      </c>
      <c r="DK229" t="str">
        <f>IF(Data!$K230=DK$1, "",             IF(ISERR(SEARCH(DK$1,Data!$G230)),        "",          ";" &amp; VLOOKUP(DK$1,Data!$K:$M,3, FALSE) &amp; ",""" &amp; VLOOKUP(DK$1,Data!$K:$L,2, FALSE) &amp; """;"   )             )</f>
        <v/>
      </c>
      <c r="DL229" t="str">
        <f>IF(Data!$K230=DL$1, "",             IF(ISERR(SEARCH(DL$1,Data!$G230)),        "",          ";" &amp; VLOOKUP(DL$1,Data!$K:$M,3, FALSE) &amp; ",""" &amp; VLOOKUP(DL$1,Data!$K:$L,2, FALSE) &amp; """;"   )             )</f>
        <v/>
      </c>
      <c r="DM229" t="str">
        <f>IF(Data!$K230=DM$1, "",             IF(ISERR(SEARCH(DM$1,Data!$G230)),        "",          ";" &amp; VLOOKUP(DM$1,Data!$K:$M,3, FALSE) &amp; ",""" &amp; VLOOKUP(DM$1,Data!$K:$L,2, FALSE) &amp; """;"   )             )</f>
        <v/>
      </c>
      <c r="DN229" t="str">
        <f>IF(Data!$K230=DN$1, "",             IF(ISERR(SEARCH(DN$1,Data!$G230)),        "",          ";" &amp; VLOOKUP(DN$1,Data!$K:$M,3, FALSE) &amp; ",""" &amp; VLOOKUP(DN$1,Data!$K:$L,2, FALSE) &amp; """;"   )             )</f>
        <v/>
      </c>
      <c r="DO229" t="str">
        <f>IF(Data!$K230=DO$1, "",             IF(ISERR(SEARCH(DO$1,Data!$G230)),        "",          ";" &amp; VLOOKUP(DO$1,Data!$K:$M,3, FALSE) &amp; ",""" &amp; VLOOKUP(DO$1,Data!$K:$L,2, FALSE) &amp; """;"   )             )</f>
        <v/>
      </c>
      <c r="DP229" t="str">
        <f>IF(Data!$K230=DP$1, "",             IF(ISERR(SEARCH(DP$1,Data!$G230)),        "",          ";" &amp; VLOOKUP(DP$1,Data!$K:$M,3, FALSE) &amp; ",""" &amp; VLOOKUP(DP$1,Data!$K:$L,2, FALSE) &amp; """;"   )             )</f>
        <v/>
      </c>
      <c r="DQ229" t="str">
        <f>IF(Data!$K230=DQ$1, "",             IF(ISERR(SEARCH(DQ$1,Data!$G230)),        "",          ";" &amp; VLOOKUP(DQ$1,Data!$K:$M,3, FALSE) &amp; ",""" &amp; VLOOKUP(DQ$1,Data!$K:$L,2, FALSE) &amp; """;"   )             )</f>
        <v/>
      </c>
      <c r="DR229" t="str">
        <f>IF(Data!$K230=DR$1, "",             IF(ISERR(SEARCH(DR$1,Data!$G230)),        "",          ";" &amp; VLOOKUP(DR$1,Data!$K:$M,3, FALSE) &amp; ",""" &amp; VLOOKUP(DR$1,Data!$K:$L,2, FALSE) &amp; """;"   )             )</f>
        <v/>
      </c>
      <c r="DS229" t="str">
        <f>IF(Data!$K230=DS$1, "",             IF(ISERR(SEARCH(DS$1,Data!$G230)),        "",          ";" &amp; VLOOKUP(DS$1,Data!$K:$M,3, FALSE) &amp; ",""" &amp; VLOOKUP(DS$1,Data!$K:$L,2, FALSE) &amp; """;"   )             )</f>
        <v/>
      </c>
      <c r="DT229" t="str">
        <f>IF(Data!$K230=DT$1, "",             IF(ISERR(SEARCH(DT$1,Data!$G230)),        "",          ";" &amp; VLOOKUP(DT$1,Data!$K:$M,3, FALSE) &amp; ",""" &amp; VLOOKUP(DT$1,Data!$K:$L,2, FALSE) &amp; """;"   )             )</f>
        <v/>
      </c>
      <c r="DU229" t="str">
        <f>IF(Data!$K230=DU$1, "",             IF(ISERR(SEARCH(DU$1,Data!$G230)),        "",          ";" &amp; VLOOKUP(DU$1,Data!$K:$M,3, FALSE) &amp; ",""" &amp; VLOOKUP(DU$1,Data!$K:$L,2, FALSE) &amp; """;"   )             )</f>
        <v/>
      </c>
      <c r="DV229" t="str">
        <f>IF(Data!$K230=DV$1, "",             IF(ISERR(SEARCH(DV$1,Data!$G230)),        "",          ";" &amp; VLOOKUP(DV$1,Data!$K:$M,3, FALSE) &amp; ",""" &amp; VLOOKUP(DV$1,Data!$K:$L,2, FALSE) &amp; """;"   )             )</f>
        <v/>
      </c>
      <c r="DW229" t="str">
        <f>IF(Data!$K230=DW$1, "",             IF(ISERR(SEARCH(DW$1,Data!$G230)),        "",          ";" &amp; VLOOKUP(DW$1,Data!$K:$M,3, FALSE) &amp; ",""" &amp; VLOOKUP(DW$1,Data!$K:$L,2, FALSE) &amp; """;"   )             )</f>
        <v/>
      </c>
      <c r="DX229" t="str">
        <f>IF(Data!$K230=DX$1, "",             IF(ISERR(SEARCH(DX$1,Data!$G230)),        "",          ";" &amp; VLOOKUP(DX$1,Data!$K:$M,3, FALSE) &amp; ",""" &amp; VLOOKUP(DX$1,Data!$K:$L,2, FALSE) &amp; """;"   )             )</f>
        <v/>
      </c>
      <c r="DY229" t="str">
        <f>IF(Data!$K230=DY$1, "",             IF(ISERR(SEARCH(DY$1,Data!$G230)),        "",          ";" &amp; VLOOKUP(DY$1,Data!$K:$M,3, FALSE) &amp; ",""" &amp; VLOOKUP(DY$1,Data!$K:$L,2, FALSE) &amp; """;"   )             )</f>
        <v/>
      </c>
      <c r="DZ229" t="str">
        <f>IF(Data!$K230=DZ$1, "",             IF(ISERR(SEARCH(DZ$1,Data!$G230)),        "",          ";" &amp; VLOOKUP(DZ$1,Data!$K:$M,3, FALSE) &amp; ",""" &amp; VLOOKUP(DZ$1,Data!$K:$L,2, FALSE) &amp; """;"   )             )</f>
        <v/>
      </c>
      <c r="EA229" t="str">
        <f>IF(Data!$K230=EA$1, "",             IF(ISERR(SEARCH(EA$1,Data!$G230)),        "",          ";" &amp; VLOOKUP(EA$1,Data!$K:$M,3, FALSE) &amp; ",""" &amp; VLOOKUP(EA$1,Data!$K:$L,2, FALSE) &amp; """;"   )             )</f>
        <v/>
      </c>
      <c r="EB229" t="str">
        <f>IF(Data!$K230=EB$1, "",             IF(ISERR(SEARCH(EB$1,Data!$G230)),        "",          ";" &amp; VLOOKUP(EB$1,Data!$K:$M,3, FALSE) &amp; ",""" &amp; VLOOKUP(EB$1,Data!$K:$L,2, FALSE) &amp; """;"   )             )</f>
        <v/>
      </c>
      <c r="EC229" t="str">
        <f>IF(Data!$K230=EC$1, "",             IF(ISERR(SEARCH(EC$1,Data!$G230)),        "",          ";" &amp; VLOOKUP(EC$1,Data!$K:$M,3, FALSE) &amp; ",""" &amp; VLOOKUP(EC$1,Data!$K:$L,2, FALSE) &amp; """;"   )             )</f>
        <v/>
      </c>
      <c r="ED229" t="str">
        <f>IF(Data!$K230=ED$1, "",             IF(ISERR(SEARCH(ED$1,Data!$G230)),        "",          ";" &amp; VLOOKUP(ED$1,Data!$K:$M,3, FALSE) &amp; ",""" &amp; VLOOKUP(ED$1,Data!$K:$L,2, FALSE) &amp; """;"   )             )</f>
        <v/>
      </c>
      <c r="EE229" t="str">
        <f>IF(Data!$K230=EE$1, "",             IF(ISERR(SEARCH(EE$1,Data!$G230)),        "",          ";" &amp; VLOOKUP(EE$1,Data!$K:$M,3, FALSE) &amp; ",""" &amp; VLOOKUP(EE$1,Data!$K:$L,2, FALSE) &amp; """;"   )             )</f>
        <v/>
      </c>
      <c r="EF229" t="str">
        <f>IF(Data!$K230=EF$1, "",             IF(ISERR(SEARCH(EF$1,Data!$G230)),        "",          ";" &amp; VLOOKUP(EF$1,Data!$K:$M,3, FALSE) &amp; ",""" &amp; VLOOKUP(EF$1,Data!$K:$L,2, FALSE) &amp; """;"   )             )</f>
        <v/>
      </c>
      <c r="EG229" t="str">
        <f>IF(Data!$K230=EG$1, "",             IF(ISERR(SEARCH(EG$1,Data!$G230)),        "",          ";" &amp; VLOOKUP(EG$1,Data!$K:$M,3, FALSE) &amp; ",""" &amp; VLOOKUP(EG$1,Data!$K:$L,2, FALSE) &amp; """;"   )             )</f>
        <v/>
      </c>
      <c r="EH229" t="str">
        <f>IF(Data!$K230=EH$1, "",             IF(ISERR(SEARCH(EH$1,Data!$G230)),        "",          ";" &amp; VLOOKUP(EH$1,Data!$K:$M,3, FALSE) &amp; ",""" &amp; VLOOKUP(EH$1,Data!$K:$L,2, FALSE) &amp; """;"   )             )</f>
        <v/>
      </c>
      <c r="EI229" t="str">
        <f>IF(Data!$K230=EI$1, "",             IF(ISERR(SEARCH(EI$1,Data!$G230)),        "",          ";" &amp; VLOOKUP(EI$1,Data!$K:$M,3, FALSE) &amp; ",""" &amp; VLOOKUP(EI$1,Data!$K:$L,2, FALSE) &amp; """;"   )             )</f>
        <v/>
      </c>
      <c r="EJ229" t="str">
        <f>IF(Data!$K230=EJ$1, "",             IF(ISERR(SEARCH(EJ$1,Data!$G230)),        "",          ";" &amp; VLOOKUP(EJ$1,Data!$K:$M,3, FALSE) &amp; ",""" &amp; VLOOKUP(EJ$1,Data!$K:$L,2, FALSE) &amp; """;"   )             )</f>
        <v/>
      </c>
      <c r="EK229" t="str">
        <f>IF(Data!$K230=EK$1, "",             IF(ISERR(SEARCH(EK$1,Data!$G230)),        "",          ";" &amp; VLOOKUP(EK$1,Data!$K:$M,3, FALSE) &amp; ",""" &amp; VLOOKUP(EK$1,Data!$K:$L,2, FALSE) &amp; """;"   )             )</f>
        <v/>
      </c>
      <c r="EL229" t="str">
        <f>IF(Data!$K230=EL$1, "",             IF(ISERR(SEARCH(EL$1,Data!$G230)),        "",          ";" &amp; VLOOKUP(EL$1,Data!$K:$M,3, FALSE) &amp; ",""" &amp; VLOOKUP(EL$1,Data!$K:$L,2, FALSE) &amp; """;"   )             )</f>
        <v/>
      </c>
      <c r="EM229" t="str">
        <f>IF(Data!$K230=EM$1, "",             IF(ISERR(SEARCH(EM$1,Data!$G230)),        "",          ";" &amp; VLOOKUP(EM$1,Data!$K:$M,3, FALSE) &amp; ",""" &amp; VLOOKUP(EM$1,Data!$K:$L,2, FALSE) &amp; """;"   )             )</f>
        <v/>
      </c>
      <c r="EN229" t="str">
        <f>IF(Data!$K230=EN$1, "",             IF(ISERR(SEARCH(EN$1,Data!$G230)),        "",          ";" &amp; VLOOKUP(EN$1,Data!$K:$M,3, FALSE) &amp; ",""" &amp; VLOOKUP(EN$1,Data!$K:$L,2, FALSE) &amp; """;"   )             )</f>
        <v/>
      </c>
      <c r="EO229" t="str">
        <f>IF(Data!$K230=EO$1, "",             IF(ISERR(SEARCH(EO$1,Data!$G230)),        "",          ";" &amp; VLOOKUP(EO$1,Data!$K:$M,3, FALSE) &amp; ",""" &amp; VLOOKUP(EO$1,Data!$K:$L,2, FALSE) &amp; """;"   )             )</f>
        <v/>
      </c>
      <c r="EP229" t="str">
        <f>IF(Data!$K230=EP$1, "",             IF(ISERR(SEARCH(EP$1,Data!$G230)),        "",          ";" &amp; VLOOKUP(EP$1,Data!$K:$M,3, FALSE) &amp; ",""" &amp; VLOOKUP(EP$1,Data!$K:$L,2, FALSE) &amp; """;"   )             )</f>
        <v/>
      </c>
      <c r="EQ229" t="str">
        <f>IF(Data!$K230=EQ$1, "",             IF(ISERR(SEARCH(EQ$1,Data!$G230)),        "",          ";" &amp; VLOOKUP(EQ$1,Data!$K:$M,3, FALSE) &amp; ",""" &amp; VLOOKUP(EQ$1,Data!$K:$L,2, FALSE) &amp; """;"   )             )</f>
        <v/>
      </c>
      <c r="ER229" t="str">
        <f>IF(Data!$K230=ER$1, "",             IF(ISERR(SEARCH(ER$1,Data!$G230)),        "",          ";" &amp; VLOOKUP(ER$1,Data!$K:$M,3, FALSE) &amp; ",""" &amp; VLOOKUP(ER$1,Data!$K:$L,2, FALSE) &amp; """;"   )             )</f>
        <v/>
      </c>
      <c r="ES229" t="str">
        <f>IF(Data!$K230=ES$1, "",             IF(ISERR(SEARCH(ES$1,Data!$G230)),        "",          ";" &amp; VLOOKUP(ES$1,Data!$K:$M,3, FALSE) &amp; ",""" &amp; VLOOKUP(ES$1,Data!$K:$L,2, FALSE) &amp; """;"   )             )</f>
        <v/>
      </c>
      <c r="ET229" t="str">
        <f>IF(Data!$K230=ET$1, "",             IF(ISERR(SEARCH(ET$1,Data!$G230)),        "",          ";" &amp; VLOOKUP(ET$1,Data!$K:$M,3, FALSE) &amp; ",""" &amp; VLOOKUP(ET$1,Data!$K:$L,2, FALSE) &amp; """;"   )             )</f>
        <v/>
      </c>
      <c r="EU229" t="str">
        <f>IF(Data!$K230=EU$1, "",             IF(ISERR(SEARCH(EU$1,Data!$G230)),        "",          ";" &amp; VLOOKUP(EU$1,Data!$K:$M,3, FALSE) &amp; ",""" &amp; VLOOKUP(EU$1,Data!$K:$L,2, FALSE) &amp; """;"   )             )</f>
        <v/>
      </c>
      <c r="EV229" t="str">
        <f>IF(Data!$K230=EV$1, "",             IF(ISERR(SEARCH(EV$1,Data!$G230)),        "",          ";" &amp; VLOOKUP(EV$1,Data!$K:$M,3, FALSE) &amp; ",""" &amp; VLOOKUP(EV$1,Data!$K:$L,2, FALSE) &amp; """;"   )             )</f>
        <v/>
      </c>
      <c r="EW229" t="str">
        <f>IF(Data!$K230=EW$1, "",             IF(ISERR(SEARCH(EW$1,Data!$G230)),        "",          ";" &amp; VLOOKUP(EW$1,Data!$K:$M,3, FALSE) &amp; ",""" &amp; VLOOKUP(EW$1,Data!$K:$L,2, FALSE) &amp; """;"   )             )</f>
        <v/>
      </c>
      <c r="EX229" t="str">
        <f>IF(Data!$K230=EX$1, "",             IF(ISERR(SEARCH(EX$1,Data!$G230)),        "",          ";" &amp; VLOOKUP(EX$1,Data!$K:$M,3, FALSE) &amp; ",""" &amp; VLOOKUP(EX$1,Data!$K:$L,2, FALSE) &amp; """;"   )             )</f>
        <v/>
      </c>
      <c r="EY229" t="str">
        <f>IF(Data!$K230=EY$1, "",             IF(ISERR(SEARCH(EY$1,Data!$G230)),        "",          ";" &amp; VLOOKUP(EY$1,Data!$K:$M,3, FALSE) &amp; ",""" &amp; VLOOKUP(EY$1,Data!$K:$L,2, FALSE) &amp; """;"   )             )</f>
        <v/>
      </c>
      <c r="EZ229" t="str">
        <f>IF(Data!$K230=EZ$1, "",             IF(ISERR(SEARCH(EZ$1,Data!$G230)),        "",          ";" &amp; VLOOKUP(EZ$1,Data!$K:$M,3, FALSE) &amp; ",""" &amp; VLOOKUP(EZ$1,Data!$K:$L,2, FALSE) &amp; """;"   )             )</f>
        <v/>
      </c>
      <c r="FA229" t="str">
        <f>IF(Data!$K230=FA$1, "",             IF(ISERR(SEARCH(FA$1,Data!$G230)),        "",          ";" &amp; VLOOKUP(FA$1,Data!$K:$M,3, FALSE) &amp; ",""" &amp; VLOOKUP(FA$1,Data!$K:$L,2, FALSE) &amp; """;"   )             )</f>
        <v/>
      </c>
      <c r="FB229" t="str">
        <f>IF(Data!$K230=FB$1, "",             IF(ISERR(SEARCH(FB$1,Data!$G230)),        "",          ";" &amp; VLOOKUP(FB$1,Data!$K:$M,3, FALSE) &amp; ",""" &amp; VLOOKUP(FB$1,Data!$K:$L,2, FALSE) &amp; """;"   )             )</f>
        <v/>
      </c>
      <c r="FC229" t="str">
        <f>IF(Data!$K230=FC$1, "",             IF(ISERR(SEARCH(FC$1,Data!$G230)),        "",          ";" &amp; VLOOKUP(FC$1,Data!$K:$M,3, FALSE) &amp; ",""" &amp; VLOOKUP(FC$1,Data!$K:$L,2, FALSE) &amp; """;"   )             )</f>
        <v/>
      </c>
      <c r="FD229" t="str">
        <f>IF(Data!$K230=FD$1, "",             IF(ISERR(SEARCH(FD$1,Data!$G230)),        "",          ";" &amp; VLOOKUP(FD$1,Data!$K:$M,3, FALSE) &amp; ",""" &amp; VLOOKUP(FD$1,Data!$K:$L,2, FALSE) &amp; """;"   )             )</f>
        <v/>
      </c>
      <c r="FE229" t="str">
        <f>IF(Data!$K230=FE$1, "",             IF(ISERR(SEARCH(FE$1,Data!$G230)),        "",          ";" &amp; VLOOKUP(FE$1,Data!$K:$M,3, FALSE) &amp; ",""" &amp; VLOOKUP(FE$1,Data!$K:$L,2, FALSE) &amp; """;"   )             )</f>
        <v/>
      </c>
      <c r="FF229" t="str">
        <f>IF(Data!$K230=FF$1, "",             IF(ISERR(SEARCH(FF$1,Data!$G230)),        "",          ";" &amp; VLOOKUP(FF$1,Data!$K:$M,3, FALSE) &amp; ",""" &amp; VLOOKUP(FF$1,Data!$K:$L,2, FALSE) &amp; """;"   )             )</f>
        <v/>
      </c>
      <c r="FG229" t="str">
        <f>IF(Data!$K230=FG$1, "",             IF(ISERR(SEARCH(FG$1,Data!$G230)),        "",          ";" &amp; VLOOKUP(FG$1,Data!$K:$M,3, FALSE) &amp; ",""" &amp; VLOOKUP(FG$1,Data!$K:$L,2, FALSE) &amp; """;"   )             )</f>
        <v/>
      </c>
      <c r="FH229" t="str">
        <f>IF(Data!$K230=FH$1, "",             IF(ISERR(SEARCH(FH$1,Data!$G230)),        "",          ";" &amp; VLOOKUP(FH$1,Data!$K:$M,3, FALSE) &amp; ",""" &amp; VLOOKUP(FH$1,Data!$K:$L,2, FALSE) &amp; """;"   )             )</f>
        <v/>
      </c>
      <c r="FI229" t="str">
        <f>IF(Data!$K230=FI$1, "",             IF(ISERR(SEARCH(FI$1,Data!$G230)),        "",          ";" &amp; VLOOKUP(FI$1,Data!$K:$M,3, FALSE) &amp; ",""" &amp; VLOOKUP(FI$1,Data!$K:$L,2, FALSE) &amp; """;"   )             )</f>
        <v/>
      </c>
      <c r="FJ229" t="str">
        <f>IF(Data!$K230=FJ$1, "",             IF(ISERR(SEARCH(FJ$1,Data!$G230)),        "",          ";" &amp; VLOOKUP(FJ$1,Data!$K:$M,3, FALSE) &amp; ",""" &amp; VLOOKUP(FJ$1,Data!$K:$L,2, FALSE) &amp; """;"   )             )</f>
        <v/>
      </c>
      <c r="FK229" t="str">
        <f>IF(Data!$K230=FK$1, "",             IF(ISERR(SEARCH(FK$1,Data!$G230)),        "",          ";" &amp; VLOOKUP(FK$1,Data!$K:$M,3, FALSE) &amp; ",""" &amp; VLOOKUP(FK$1,Data!$K:$L,2, FALSE) &amp; """;"   )             )</f>
        <v/>
      </c>
      <c r="FL229" t="str">
        <f>IF(Data!$K230=FL$1, "",             IF(ISERR(SEARCH(FL$1,Data!$G230)),        "",          ";" &amp; VLOOKUP(FL$1,Data!$K:$M,3, FALSE) &amp; ",""" &amp; VLOOKUP(FL$1,Data!$K:$L,2, FALSE) &amp; """;"   )             )</f>
        <v/>
      </c>
      <c r="FM229" t="str">
        <f>IF(Data!$K230=FM$1, "",             IF(ISERR(SEARCH(FM$1,Data!$G230)),        "",          ";" &amp; VLOOKUP(FM$1,Data!$K:$M,3, FALSE) &amp; ",""" &amp; VLOOKUP(FM$1,Data!$K:$L,2, FALSE) &amp; """;"   )             )</f>
        <v/>
      </c>
      <c r="FN229" t="str">
        <f>IF(Data!$K230=FN$1, "",             IF(ISERR(SEARCH(FN$1,Data!$G230)),        "",          ";" &amp; VLOOKUP(FN$1,Data!$K:$M,3, FALSE) &amp; ",""" &amp; VLOOKUP(FN$1,Data!$K:$L,2, FALSE) &amp; """;"   )             )</f>
        <v/>
      </c>
      <c r="FO229" t="str">
        <f>IF(Data!$K230=FO$1, "",             IF(ISERR(SEARCH(FO$1,Data!$G230)),        "",          ";" &amp; VLOOKUP(FO$1,Data!$K:$M,3, FALSE) &amp; ",""" &amp; VLOOKUP(FO$1,Data!$K:$L,2, FALSE) &amp; """;"   )             )</f>
        <v/>
      </c>
      <c r="FP229" t="str">
        <f>IF(Data!$K230=FP$1, "",             IF(ISERR(SEARCH(FP$1,Data!$G230)),        "",          ";" &amp; VLOOKUP(FP$1,Data!$K:$M,3, FALSE) &amp; ",""" &amp; VLOOKUP(FP$1,Data!$K:$L,2, FALSE) &amp; """;"   )             )</f>
        <v/>
      </c>
      <c r="FQ229" t="str">
        <f>IF(Data!$K230=FQ$1, "",             IF(ISERR(SEARCH(FQ$1,Data!$G230)),        "",          ";" &amp; VLOOKUP(FQ$1,Data!$K:$M,3, FALSE) &amp; ",""" &amp; VLOOKUP(FQ$1,Data!$K:$L,2, FALSE) &amp; """;"   )             )</f>
        <v/>
      </c>
      <c r="FR229" t="str">
        <f>IF(Data!$K230=FR$1, "",             IF(ISERR(SEARCH(FR$1,Data!$G230)),        "",          ";" &amp; VLOOKUP(FR$1,Data!$K:$M,3, FALSE) &amp; ",""" &amp; VLOOKUP(FR$1,Data!$K:$L,2, FALSE) &amp; """;"   )             )</f>
        <v/>
      </c>
      <c r="FS229" t="str">
        <f>IF(Data!$K230=FS$1, "",             IF(ISERR(SEARCH(FS$1,Data!$G230)),        "",          ";" &amp; VLOOKUP(FS$1,Data!$K:$M,3, FALSE) &amp; ",""" &amp; VLOOKUP(FS$1,Data!$K:$L,2, FALSE) &amp; """;"   )             )</f>
        <v/>
      </c>
      <c r="FT229" t="str">
        <f>IF(Data!$K230=FT$1, "",             IF(ISERR(SEARCH(FT$1,Data!$G230)),        "",          ";" &amp; VLOOKUP(FT$1,Data!$K:$M,3, FALSE) &amp; ",""" &amp; VLOOKUP(FT$1,Data!$K:$L,2, FALSE) &amp; """;"   )             )</f>
        <v/>
      </c>
      <c r="FU229" t="str">
        <f>IF(Data!$K230=FU$1, "",             IF(ISERR(SEARCH(FU$1,Data!$G230)),        "",          ";" &amp; VLOOKUP(FU$1,Data!$K:$M,3, FALSE) &amp; ",""" &amp; VLOOKUP(FU$1,Data!$K:$L,2, FALSE) &amp; """;"   )             )</f>
        <v/>
      </c>
      <c r="FV229" t="str">
        <f>IF(Data!$K230=FV$1, "",             IF(ISERR(SEARCH(FV$1,Data!$G230)),        "",          ";" &amp; VLOOKUP(FV$1,Data!$K:$M,3, FALSE) &amp; ",""" &amp; VLOOKUP(FV$1,Data!$K:$L,2, FALSE) &amp; """;"   )             )</f>
        <v/>
      </c>
      <c r="FW229" t="str">
        <f>IF(Data!$K230=FW$1, "",             IF(ISERR(SEARCH(FW$1,Data!$G230)),        "",          ";" &amp; VLOOKUP(FW$1,Data!$K:$M,3, FALSE) &amp; ",""" &amp; VLOOKUP(FW$1,Data!$K:$L,2, FALSE) &amp; """;"   )             )</f>
        <v/>
      </c>
      <c r="FX229" t="str">
        <f>IF(Data!$K230=FX$1, "",             IF(ISERR(SEARCH(FX$1,Data!$G230)),        "",          ";" &amp; VLOOKUP(FX$1,Data!$K:$M,3, FALSE) &amp; ",""" &amp; VLOOKUP(FX$1,Data!$K:$L,2, FALSE) &amp; """;"   )             )</f>
        <v/>
      </c>
      <c r="FY229" t="str">
        <f>IF(Data!$K230=FY$1, "",             IF(ISERR(SEARCH(FY$1,Data!$G230)),        "",          ";" &amp; VLOOKUP(FY$1,Data!$K:$M,3, FALSE) &amp; ",""" &amp; VLOOKUP(FY$1,Data!$K:$L,2, FALSE) &amp; """;"   )             )</f>
        <v/>
      </c>
      <c r="FZ229" t="str">
        <f>IF(Data!$K230=FZ$1, "",             IF(ISERR(SEARCH(FZ$1,Data!$G230)),        "",          ";" &amp; VLOOKUP(FZ$1,Data!$K:$M,3, FALSE) &amp; ",""" &amp; VLOOKUP(FZ$1,Data!$K:$L,2, FALSE) &amp; """;"   )             )</f>
        <v/>
      </c>
      <c r="GA229" t="str">
        <f>IF(Data!$K230=GA$1, "",             IF(ISERR(SEARCH(GA$1,Data!$G230)),        "",          ";" &amp; VLOOKUP(GA$1,Data!$K:$M,3, FALSE) &amp; ",""" &amp; VLOOKUP(GA$1,Data!$K:$L,2, FALSE) &amp; """;"   )             )</f>
        <v/>
      </c>
      <c r="GB229" t="str">
        <f>IF(Data!$K230=GB$1, "",             IF(ISERR(SEARCH(GB$1,Data!$G230)),        "",          ";" &amp; VLOOKUP(GB$1,Data!$K:$M,3, FALSE) &amp; ",""" &amp; VLOOKUP(GB$1,Data!$K:$L,2, FALSE) &amp; """;"   )             )</f>
        <v/>
      </c>
      <c r="GC229" t="str">
        <f>IF(Data!$K230=GC$1, "",             IF(ISERR(SEARCH(GC$1,Data!$G230)),        "",          ";" &amp; VLOOKUP(GC$1,Data!$K:$M,3, FALSE) &amp; ",""" &amp; VLOOKUP(GC$1,Data!$K:$L,2, FALSE) &amp; """;"   )             )</f>
        <v/>
      </c>
      <c r="GD229" t="str">
        <f>IF(Data!$K230=GD$1, "",             IF(ISERR(SEARCH(GD$1,Data!$G230)),        "",          ";" &amp; VLOOKUP(GD$1,Data!$K:$M,3, FALSE) &amp; ",""" &amp; VLOOKUP(GD$1,Data!$K:$L,2, FALSE) &amp; """;"   )             )</f>
        <v/>
      </c>
      <c r="GE229" t="str">
        <f>IF(Data!$K230=GE$1, "",             IF(ISERR(SEARCH(GE$1,Data!$G230)),        "",          ";" &amp; VLOOKUP(GE$1,Data!$K:$M,3, FALSE) &amp; ",""" &amp; VLOOKUP(GE$1,Data!$K:$L,2, FALSE) &amp; """;"   )             )</f>
        <v/>
      </c>
      <c r="GF229" t="str">
        <f>IF(Data!$K230=GF$1, "",             IF(ISERR(SEARCH(GF$1,Data!$G230)),        "",          ";" &amp; VLOOKUP(GF$1,Data!$K:$M,3, FALSE) &amp; ",""" &amp; VLOOKUP(GF$1,Data!$K:$L,2, FALSE) &amp; """;"   )             )</f>
        <v/>
      </c>
      <c r="GG229" t="str">
        <f>IF(Data!$K230=GG$1, "",             IF(ISERR(SEARCH(GG$1,Data!$G230)),        "",          ";" &amp; VLOOKUP(GG$1,Data!$K:$M,3, FALSE) &amp; ",""" &amp; VLOOKUP(GG$1,Data!$K:$L,2, FALSE) &amp; """;"   )             )</f>
        <v/>
      </c>
      <c r="GH229" t="str">
        <f>IF(Data!$K230=GH$1, "",             IF(ISERR(SEARCH(GH$1,Data!$G230)),        "",          ";" &amp; VLOOKUP(GH$1,Data!$K:$M,3, FALSE) &amp; ",""" &amp; VLOOKUP(GH$1,Data!$K:$L,2, FALSE) &amp; """;"   )             )</f>
        <v/>
      </c>
      <c r="GI229" t="str">
        <f>IF(Data!$K230=GI$1, "",             IF(ISERR(SEARCH(GI$1,Data!$G230)),        "",          ";" &amp; VLOOKUP(GI$1,Data!$K:$M,3, FALSE) &amp; ",""" &amp; VLOOKUP(GI$1,Data!$K:$L,2, FALSE) &amp; """;"   )             )</f>
        <v/>
      </c>
      <c r="GJ229" t="str">
        <f>IF(Data!$K230=GJ$1, "",             IF(ISERR(SEARCH(GJ$1,Data!$G230)),        "",          ";" &amp; VLOOKUP(GJ$1,Data!$K:$M,3, FALSE) &amp; ",""" &amp; VLOOKUP(GJ$1,Data!$K:$L,2, FALSE) &amp; """;"   )             )</f>
        <v>;180,"HUMAN";</v>
      </c>
      <c r="GK229" t="str">
        <f>IF(Data!$K230=GK$1, "",             IF(ISERR(SEARCH(GK$1,Data!$G230)),        "",          ";" &amp; VLOOKUP(GK$1,Data!$K:$M,3, FALSE) &amp; ",""" &amp; VLOOKUP(GK$1,Data!$K:$L,2, FALSE) &amp; """;"   )             )</f>
        <v/>
      </c>
      <c r="GL229" t="str">
        <f>IF(Data!$K230=GL$1, "",             IF(ISERR(SEARCH(GL$1,Data!$G230)),        "",          ";" &amp; VLOOKUP(GL$1,Data!$K:$M,3, FALSE) &amp; ",""" &amp; VLOOKUP(GL$1,Data!$K:$L,2, FALSE) &amp; """;"   )             )</f>
        <v/>
      </c>
      <c r="GM229" t="str">
        <f>IF(Data!$K230=GM$1, "",             IF(ISERR(SEARCH(GM$1,Data!$G230)),        "",          ";" &amp; VLOOKUP(GM$1,Data!$K:$M,3, FALSE) &amp; ",""" &amp; VLOOKUP(GM$1,Data!$K:$L,2, FALSE) &amp; """;"   )             )</f>
        <v/>
      </c>
      <c r="GN229" t="str">
        <f>IF(Data!$K230=GN$1, "",             IF(ISERR(SEARCH(GN$1,Data!$G230)),        "",          ";" &amp; VLOOKUP(GN$1,Data!$K:$M,3, FALSE) &amp; ",""" &amp; VLOOKUP(GN$1,Data!$K:$L,2, FALSE) &amp; """;"   )             )</f>
        <v/>
      </c>
      <c r="GO229" t="str">
        <f>IF(Data!$K230=GO$1, "",             IF(ISERR(SEARCH(GO$1,Data!$G230)),        "",          ";" &amp; VLOOKUP(GO$1,Data!$K:$M,3, FALSE) &amp; ",""" &amp; VLOOKUP(GO$1,Data!$K:$L,2, FALSE) &amp; """;"   )             )</f>
        <v/>
      </c>
      <c r="GP229" t="str">
        <f>IF(Data!$K230=GP$1, "",             IF(ISERR(SEARCH(GP$1,Data!$G230)),        "",          ";" &amp; VLOOKUP(GP$1,Data!$K:$M,3, FALSE) &amp; ",""" &amp; VLOOKUP(GP$1,Data!$K:$L,2, FALSE) &amp; """;"   )             )</f>
        <v/>
      </c>
      <c r="GQ229" t="str">
        <f>IF(Data!$K230=GQ$1, "",             IF(ISERR(SEARCH(GQ$1,Data!$G230)),        "",          ";" &amp; VLOOKUP(GQ$1,Data!$K:$M,3, FALSE) &amp; ",""" &amp; VLOOKUP(GQ$1,Data!$K:$L,2, FALSE) &amp; """;"   )             )</f>
        <v/>
      </c>
      <c r="GR229" t="str">
        <f>IF(Data!$K230=GR$1, "",             IF(ISERR(SEARCH(GR$1,Data!$G230)),        "",          ";" &amp; VLOOKUP(GR$1,Data!$K:$M,3, FALSE) &amp; ",""" &amp; VLOOKUP(GR$1,Data!$K:$L,2, FALSE) &amp; """;"   )             )</f>
        <v/>
      </c>
      <c r="GS229" t="str">
        <f>IF(Data!$K230=GS$1, "",             IF(ISERR(SEARCH(GS$1,Data!$G230)),        "",          ";" &amp; VLOOKUP(GS$1,Data!$K:$M,3, FALSE) &amp; ",""" &amp; VLOOKUP(GS$1,Data!$K:$L,2, FALSE) &amp; """;"   )             )</f>
        <v/>
      </c>
      <c r="GT229" t="str">
        <f>IF(Data!$K230=GT$1, "",             IF(ISERR(SEARCH(GT$1,Data!$G230)),        "",          ";" &amp; VLOOKUP(GT$1,Data!$K:$M,3, FALSE) &amp; ",""" &amp; VLOOKUP(GT$1,Data!$K:$L,2, FALSE) &amp; """;"   )             )</f>
        <v/>
      </c>
      <c r="GU229" t="str">
        <f>IF(Data!$K230=GU$1, "",             IF(ISERR(SEARCH(GU$1,Data!$G230)),        "",          ";" &amp; VLOOKUP(GU$1,Data!$K:$M,3, FALSE) &amp; ",""" &amp; VLOOKUP(GU$1,Data!$K:$L,2, FALSE) &amp; """;"   )             )</f>
        <v/>
      </c>
      <c r="GV229" t="str">
        <f>IF(Data!$K230=GV$1, "",             IF(ISERR(SEARCH(GV$1,Data!$G230)),        "",          ";" &amp; VLOOKUP(GV$1,Data!$K:$M,3, FALSE) &amp; ",""" &amp; VLOOKUP(GV$1,Data!$K:$L,2, FALSE) &amp; """;"   )             )</f>
        <v/>
      </c>
      <c r="GW229" t="str">
        <f>IF(Data!$K230=GW$1, "",             IF(ISERR(SEARCH(GW$1,Data!$G230)),        "",          ";" &amp; VLOOKUP(GW$1,Data!$K:$M,3, FALSE) &amp; ",""" &amp; VLOOKUP(GW$1,Data!$K:$L,2, FALSE) &amp; """;"   )             )</f>
        <v/>
      </c>
      <c r="GX229" t="str">
        <f>IF(Data!$K230=GX$1, "",             IF(ISERR(SEARCH(GX$1,Data!$G230)),        "",          ";" &amp; VLOOKUP(GX$1,Data!$K:$M,3, FALSE) &amp; ",""" &amp; VLOOKUP(GX$1,Data!$K:$L,2, FALSE) &amp; """;"   )             )</f>
        <v/>
      </c>
      <c r="GY229" t="str">
        <f>IF(Data!$K230=GY$1, "",             IF(ISERR(SEARCH(GY$1,Data!$G230)),        "",          ";" &amp; VLOOKUP(GY$1,Data!$K:$M,3, FALSE) &amp; ",""" &amp; VLOOKUP(GY$1,Data!$K:$L,2, FALSE) &amp; """;"   )             )</f>
        <v/>
      </c>
      <c r="GZ229" t="str">
        <f>IF(Data!$K230=GZ$1, "",             IF(ISERR(SEARCH(GZ$1,Data!$G230)),        "",          ";" &amp; VLOOKUP(GZ$1,Data!$K:$M,3, FALSE) &amp; ",""" &amp; VLOOKUP(GZ$1,Data!$K:$L,2, FALSE) &amp; """;"   )             )</f>
        <v/>
      </c>
      <c r="HA229" t="str">
        <f>IF(Data!$K230=HA$1, "",             IF(ISERR(SEARCH(HA$1,Data!$G230)),        "",          ";" &amp; VLOOKUP(HA$1,Data!$K:$M,3, FALSE) &amp; ",""" &amp; VLOOKUP(HA$1,Data!$K:$L,2, FALSE) &amp; """;"   )             )</f>
        <v/>
      </c>
      <c r="HB229" t="str">
        <f>IF(Data!$K230=HB$1, "",             IF(ISERR(SEARCH(HB$1,Data!$G230)),        "",          ";" &amp; VLOOKUP(HB$1,Data!$K:$M,3, FALSE) &amp; ",""" &amp; VLOOKUP(HB$1,Data!$K:$L,2, FALSE) &amp; """;"   )             )</f>
        <v/>
      </c>
      <c r="HC229" t="str">
        <f>IF(Data!$K230=HC$1, "",             IF(ISERR(SEARCH(HC$1,Data!$G230)),        "",          ";" &amp; VLOOKUP(HC$1,Data!$K:$M,3, FALSE) &amp; ",""" &amp; VLOOKUP(HC$1,Data!$K:$L,2, FALSE) &amp; """;"   )             )</f>
        <v/>
      </c>
      <c r="HD229" t="str">
        <f>IF(Data!$K230=HD$1, "",             IF(ISERR(SEARCH(HD$1,Data!$G230)),        "",          ";" &amp; VLOOKUP(HD$1,Data!$K:$M,3, FALSE) &amp; ",""" &amp; VLOOKUP(HD$1,Data!$K:$L,2, FALSE) &amp; """;"   )             )</f>
        <v/>
      </c>
      <c r="HE229" t="str">
        <f>IF(Data!$K230=HE$1, "",             IF(ISERR(SEARCH(HE$1,Data!$G230)),        "",          ";" &amp; VLOOKUP(HE$1,Data!$K:$M,3, FALSE) &amp; ",""" &amp; VLOOKUP(HE$1,Data!$K:$L,2, FALSE) &amp; """;"   )             )</f>
        <v/>
      </c>
      <c r="HF229" t="str">
        <f>IF(Data!$K230=HF$1, "",             IF(ISERR(SEARCH(HF$1,Data!$G230)),        "",          ";" &amp; VLOOKUP(HF$1,Data!$K:$M,3, FALSE) &amp; ",""" &amp; VLOOKUP(HF$1,Data!$K:$L,2, FALSE) &amp; """;"   )             )</f>
        <v/>
      </c>
      <c r="HG229" t="str">
        <f>IF(Data!$K230=HG$1, "",             IF(ISERR(SEARCH(HG$1,Data!$G230)),        "",          ";" &amp; VLOOKUP(HG$1,Data!$K:$M,3, FALSE) &amp; ",""" &amp; VLOOKUP(HG$1,Data!$K:$L,2, FALSE) &amp; """;"   )             )</f>
        <v/>
      </c>
      <c r="HH229" t="str">
        <f>IF(Data!$K230=HH$1, "",             IF(ISERR(SEARCH(HH$1,Data!$G230)),        "",          ";" &amp; VLOOKUP(HH$1,Data!$K:$M,3, FALSE) &amp; ",""" &amp; VLOOKUP(HH$1,Data!$K:$L,2, FALSE) &amp; """;"   )             )</f>
        <v/>
      </c>
      <c r="HI229" t="str">
        <f>IF(Data!$K230=HI$1, "",             IF(ISERR(SEARCH(HI$1,Data!$G230)),        "",          ";" &amp; VLOOKUP(HI$1,Data!$K:$M,3, FALSE) &amp; ",""" &amp; VLOOKUP(HI$1,Data!$K:$L,2, FALSE) &amp; """;"   )             )</f>
        <v/>
      </c>
      <c r="HJ229" t="str">
        <f>IF(Data!$K230=HJ$1, "",             IF(ISERR(SEARCH(HJ$1,Data!$G230)),        "",          ";" &amp; VLOOKUP(HJ$1,Data!$K:$M,3, FALSE) &amp; ",""" &amp; VLOOKUP(HJ$1,Data!$K:$L,2, FALSE) &amp; """;"   )             )</f>
        <v/>
      </c>
      <c r="HK229" t="str">
        <f>IF(Data!$K230=HK$1, "",             IF(ISERR(SEARCH(HK$1,Data!$G230)),        "",          ";" &amp; VLOOKUP(HK$1,Data!$K:$M,3, FALSE) &amp; ",""" &amp; VLOOKUP(HK$1,Data!$K:$L,2, FALSE) &amp; """;"   )             )</f>
        <v/>
      </c>
      <c r="HL229" t="str">
        <f>IF(Data!$K230=HL$1, "",             IF(ISERR(SEARCH(HL$1,Data!$G230)),        "",          ";" &amp; VLOOKUP(HL$1,Data!$K:$M,3, FALSE) &amp; ",""" &amp; VLOOKUP(HL$1,Data!$K:$L,2, FALSE) &amp; """;"   )             )</f>
        <v/>
      </c>
      <c r="HM229" t="str">
        <f>IF(Data!$K230=HM$1, "",             IF(ISERR(SEARCH(HM$1,Data!$G230)),        "",          ";" &amp; VLOOKUP(HM$1,Data!$K:$M,3, FALSE) &amp; ",""" &amp; VLOOKUP(HM$1,Data!$K:$L,2, FALSE) &amp; """;"   )             )</f>
        <v/>
      </c>
      <c r="HN229" t="str">
        <f>IF(Data!$K230=HN$1, "",             IF(ISERR(SEARCH(HN$1,Data!$G230)),        "",          ";" &amp; VLOOKUP(HN$1,Data!$K:$M,3, FALSE) &amp; ",""" &amp; VLOOKUP(HN$1,Data!$K:$L,2, FALSE) &amp; """;"   )             )</f>
        <v/>
      </c>
      <c r="HO229" t="str">
        <f>IF(Data!$K230=HO$1, "",             IF(ISERR(SEARCH(HO$1,Data!$G230)),        "",          ";" &amp; VLOOKUP(HO$1,Data!$K:$M,3, FALSE) &amp; ",""" &amp; VLOOKUP(HO$1,Data!$K:$L,2, FALSE) &amp; """;"   )             )</f>
        <v/>
      </c>
      <c r="HP229" t="str">
        <f>IF(Data!$K230=HP$1, "",             IF(ISERR(SEARCH(HP$1,Data!$G230)),        "",          ";" &amp; VLOOKUP(HP$1,Data!$K:$M,3, FALSE) &amp; ",""" &amp; VLOOKUP(HP$1,Data!$K:$L,2, FALSE) &amp; """;"   )             )</f>
        <v/>
      </c>
      <c r="HQ229" t="str">
        <f>IF(Data!$K230=HQ$1, "",             IF(ISERR(SEARCH(HQ$1,Data!$G230)),        "",          ";" &amp; VLOOKUP(HQ$1,Data!$K:$M,3, FALSE) &amp; ",""" &amp; VLOOKUP(HQ$1,Data!$K:$L,2, FALSE) &amp; """;"   )             )</f>
        <v/>
      </c>
      <c r="HR229" t="str">
        <f>IF(Data!$K230=HR$1, "",             IF(ISERR(SEARCH(HR$1,Data!$G230)),        "",          ";" &amp; VLOOKUP(HR$1,Data!$K:$M,3, FALSE) &amp; ",""" &amp; VLOOKUP(HR$1,Data!$K:$L,2, FALSE) &amp; """;"   )             )</f>
        <v/>
      </c>
      <c r="HS229" t="str">
        <f>IF(Data!$K230=HS$1, "",             IF(ISERR(SEARCH(HS$1,Data!$G230)),        "",          ";" &amp; VLOOKUP(HS$1,Data!$K:$M,3, FALSE) &amp; ",""" &amp; VLOOKUP(HS$1,Data!$K:$L,2, FALSE) &amp; """;"   )             )</f>
        <v/>
      </c>
      <c r="HT229" t="str">
        <f>IF(Data!$K230=HT$1, "",             IF(ISERR(SEARCH(HT$1,Data!$G230)),        "",          ";" &amp; VLOOKUP(HT$1,Data!$K:$M,3, FALSE) &amp; ",""" &amp; VLOOKUP(HT$1,Data!$K:$L,2, FALSE) &amp; """;"   )             )</f>
        <v/>
      </c>
      <c r="HU229" t="str">
        <f>IF(Data!$K230=HU$1, "",             IF(ISERR(SEARCH(HU$1,Data!$G230)),        "",          ";" &amp; VLOOKUP(HU$1,Data!$K:$M,3, FALSE) &amp; ",""" &amp; VLOOKUP(HU$1,Data!$K:$L,2, FALSE) &amp; """;"   )             )</f>
        <v/>
      </c>
      <c r="HV229" t="str">
        <f>IF(Data!$K230=HV$1, "",             IF(ISERR(SEARCH(HV$1,Data!$G230)),        "",          ";" &amp; VLOOKUP(HV$1,Data!$K:$M,3, FALSE) &amp; ",""" &amp; VLOOKUP(HV$1,Data!$K:$L,2, FALSE) &amp; """;"   )             )</f>
        <v/>
      </c>
      <c r="HW229" t="str">
        <f>IF(Data!$K230=HW$1, "",             IF(ISERR(SEARCH(HW$1,Data!$G230)),        "",          ";" &amp; VLOOKUP(HW$1,Data!$K:$M,3, FALSE) &amp; ",""" &amp; VLOOKUP(HW$1,Data!$K:$L,2, FALSE) &amp; """;"   )             )</f>
        <v/>
      </c>
      <c r="HX229" t="str">
        <f>IF(Data!$K230=HX$1, "",             IF(ISERR(SEARCH(HX$1,Data!$G230)),        "",          ";" &amp; VLOOKUP(HX$1,Data!$K:$M,3, FALSE) &amp; ",""" &amp; VLOOKUP(HX$1,Data!$K:$L,2, FALSE) &amp; """;"   )             )</f>
        <v/>
      </c>
      <c r="HY229" t="str">
        <f>IF(Data!$K230=HY$1, "",             IF(ISERR(SEARCH(HY$1,Data!$G230)),        "",          ";" &amp; VLOOKUP(HY$1,Data!$K:$M,3, FALSE) &amp; ",""" &amp; VLOOKUP(HY$1,Data!$K:$L,2, FALSE) &amp; """;"   )             )</f>
        <v/>
      </c>
      <c r="HZ229" t="str">
        <f>IF(Data!$K230=HZ$1, "",             IF(ISERR(SEARCH(HZ$1,Data!$G230)),        "",          ";" &amp; VLOOKUP(HZ$1,Data!$K:$M,3, FALSE) &amp; ",""" &amp; VLOOKUP(HZ$1,Data!$K:$L,2, FALSE) &amp; """;"   )             )</f>
        <v/>
      </c>
      <c r="IA229" t="str">
        <f>IF(Data!$K230=IA$1, "",             IF(ISERR(SEARCH(IA$1,Data!$G230)),        "",          ";" &amp; VLOOKUP(IA$1,Data!$K:$M,3, FALSE) &amp; ",""" &amp; VLOOKUP(IA$1,Data!$K:$L,2, FALSE) &amp; """;"   )             )</f>
        <v/>
      </c>
      <c r="IB229" t="str">
        <f>IF(Data!$K230=IB$1, "",             IF(ISERR(SEARCH(IB$1,Data!$G230)),        "",          ";" &amp; VLOOKUP(IB$1,Data!$K:$M,3, FALSE) &amp; ",""" &amp; VLOOKUP(IB$1,Data!$K:$L,2, FALSE) &amp; """;"   )             )</f>
        <v/>
      </c>
      <c r="IC229" t="str">
        <f>IF(Data!$K230=IC$1, "",             IF(ISERR(SEARCH(IC$1,Data!$G230)),        "",          ";" &amp; VLOOKUP(IC$1,Data!$K:$M,3, FALSE) &amp; ",""" &amp; VLOOKUP(IC$1,Data!$K:$L,2, FALSE) &amp; """;"   )             )</f>
        <v/>
      </c>
      <c r="ID229" t="str">
        <f>IF(Data!$K230=ID$1, "",             IF(ISERR(SEARCH(ID$1,Data!$G230)),        "",          ";" &amp; VLOOKUP(ID$1,Data!$K:$M,3, FALSE) &amp; ",""" &amp; VLOOKUP(ID$1,Data!$K:$L,2, FALSE) &amp; """;"   )             )</f>
        <v/>
      </c>
      <c r="IE229" t="str">
        <f>IF(Data!$K230=IE$1, "",             IF(ISERR(SEARCH(IE$1,Data!$G230)),        "",          ";" &amp; VLOOKUP(IE$1,Data!$K:$M,3, FALSE) &amp; ",""" &amp; VLOOKUP(IE$1,Data!$K:$L,2, FALSE) &amp; """;"   )             )</f>
        <v/>
      </c>
      <c r="IF229" t="str">
        <f>IF(Data!$K230=IF$1, "",             IF(ISERR(SEARCH(IF$1,Data!$G230)),        "",          ";" &amp; VLOOKUP(IF$1,Data!$K:$M,3, FALSE) &amp; ",""" &amp; VLOOKUP(IF$1,Data!$K:$L,2, FALSE) &amp; """;"   )             )</f>
        <v/>
      </c>
      <c r="IG229" t="str">
        <f>IF(Data!$K230=IG$1, "",             IF(ISERR(SEARCH(IG$1,Data!$G230)),        "",          ";" &amp; VLOOKUP(IG$1,Data!$K:$M,3, FALSE) &amp; ",""" &amp; VLOOKUP(IG$1,Data!$K:$L,2, FALSE) &amp; """;"   )             )</f>
        <v/>
      </c>
      <c r="IH229" t="str">
        <f>IF(Data!$K230=IH$1, "",             IF(ISERR(SEARCH(IH$1,Data!$G230)),        "",          ";" &amp; VLOOKUP(IH$1,Data!$K:$M,3, FALSE) &amp; ",""" &amp; VLOOKUP(IH$1,Data!$K:$L,2, FALSE) &amp; """;"   )             )</f>
        <v/>
      </c>
      <c r="II229" t="str">
        <f>IF(Data!$K230=II$1, "",             IF(ISERR(SEARCH(II$1,Data!$G230)),        "",          ";" &amp; VLOOKUP(II$1,Data!$K:$M,3, FALSE) &amp; ",""" &amp; VLOOKUP(II$1,Data!$K:$L,2, FALSE) &amp; """;"   )             )</f>
        <v/>
      </c>
    </row>
    <row r="230" spans="1:243" x14ac:dyDescent="0.3">
      <c r="A230" t="str">
        <f>Data!K231</f>
        <v>Grand Moff Zsinj</v>
      </c>
      <c r="B230" s="15">
        <f>VLOOKUP(Tableau36[[#This Row],[Character]],Data!K:M,3,FALSE)</f>
        <v>229</v>
      </c>
      <c r="C230" s="15" t="str">
        <f>VLOOKUP(Tableau36[[#This Row],[Character]],Data!K:L,2,FALSE)</f>
        <v>HUMAN</v>
      </c>
      <c r="D230" s="15" t="str">
        <f>SUBSTITUTE(     SUBSTITUTE(Tableau36[[#This Row],[character_id,character_type,friend_id,friend_type]],",""DROID""",""),    ",""HUMAN""", "")</f>
        <v>229,89/229,185</v>
      </c>
      <c r="E230" s="15" t="str">
        <f>IF(Tableau36[[#This Row],[With char''s id]] = "", "",    MID(Tableau36[[#This Row],[With char''s id]], 2, LEN(Tableau36[[#This Row],[With char''s id]])-1))</f>
        <v>229,"HUMAN",89,"HUMAN"/229,"HUMAN",185,"HUMAN"</v>
      </c>
      <c r="F230" s="15" t="str">
        <f>SUBSTITUTE(Tableau36[[#This Row],[List of friend''s id]],  "/",    "/" &amp; Tableau36[[#This Row],[Character''s id]] &amp; ",""" &amp; Tableau36[[#This Row],[Type]] &amp; """,")</f>
        <v>/229,"HUMAN",89,"HUMAN"/229,"HUMAN",185,"HUMAN"</v>
      </c>
      <c r="G230" t="str">
        <f>IF( Tableau36[[#This Row],[removed double semi-colon]]="", "", "/" &amp; MID(Tableau36[[#This Row],[removed double semi-colon]],2,LEN(Tableau36[[#This Row],[removed double semi-colon]]) - 2) )</f>
        <v>/89,"HUMAN"/185,"HUMAN"</v>
      </c>
      <c r="H230" t="str">
        <f>SUBSTITUTE(Tableau36[[#This Row],[Concatenation]],";;","/")</f>
        <v>;89,"HUMAN"/185,"HUMAN";</v>
      </c>
      <c r="I230" t="str">
        <f>_xlfn.CONCAT(Tableau4[#This Row])</f>
        <v>;89,"HUMAN";;185,"HUMAN";</v>
      </c>
      <c r="M230" t="str">
        <f>IF(Data!$K231=M$1, "",             IF(ISERR(SEARCH(M$1,Data!$G231)),        "",          ";" &amp; VLOOKUP(M$1,Data!$K:$M,3, FALSE) &amp; ",""" &amp; VLOOKUP(M$1,Data!$K:$L,2, FALSE) &amp; """;"   )             )</f>
        <v/>
      </c>
      <c r="N230" t="str">
        <f>IF(Data!$K231=N$1, "",             IF(ISERR(SEARCH(N$1,Data!$G231)),        "",          ";" &amp; VLOOKUP(N$1,Data!$K:$M,3, FALSE) &amp; ",""" &amp; VLOOKUP(N$1,Data!$K:$L,2, FALSE) &amp; """;"   )             )</f>
        <v/>
      </c>
      <c r="O230" t="str">
        <f>IF(Data!$K231=O$1, "",             IF(ISERR(SEARCH(O$1,Data!$G231)),        "",          ";" &amp; VLOOKUP(O$1,Data!$K:$M,3, FALSE) &amp; ",""" &amp; VLOOKUP(O$1,Data!$K:$L,2, FALSE) &amp; """;"   )             )</f>
        <v/>
      </c>
      <c r="P230" t="str">
        <f>IF(Data!$K231=P$1, "",             IF(ISERR(SEARCH(P$1,Data!$G231)),        "",          ";" &amp; VLOOKUP(P$1,Data!$K:$M,3, FALSE) &amp; ",""" &amp; VLOOKUP(P$1,Data!$K:$L,2, FALSE) &amp; """;"   )             )</f>
        <v/>
      </c>
      <c r="Q230" t="str">
        <f>IF(Data!$K231=Q$1, "",             IF(ISERR(SEARCH(Q$1,Data!$G231)),        "",          ";" &amp; VLOOKUP(Q$1,Data!$K:$M,3, FALSE) &amp; ",""" &amp; VLOOKUP(Q$1,Data!$K:$L,2, FALSE) &amp; """;"   )             )</f>
        <v/>
      </c>
      <c r="R230" t="str">
        <f>IF(Data!$K231=R$1, "",             IF(ISERR(SEARCH(R$1,Data!$G231)),        "",          ";" &amp; VLOOKUP(R$1,Data!$K:$M,3, FALSE) &amp; ",""" &amp; VLOOKUP(R$1,Data!$K:$L,2, FALSE) &amp; """;"   )             )</f>
        <v/>
      </c>
      <c r="S230" t="str">
        <f>IF(Data!$K231=S$1, "",             IF(ISERR(SEARCH(S$1,Data!$G231)),        "",          ";" &amp; VLOOKUP(S$1,Data!$K:$M,3, FALSE) &amp; ",""" &amp; VLOOKUP(S$1,Data!$K:$L,2, FALSE) &amp; """;"   )             )</f>
        <v/>
      </c>
      <c r="T230" t="str">
        <f>IF(Data!$K231=T$1, "",             IF(ISERR(SEARCH(T$1,Data!$G231)),        "",          ";" &amp; VLOOKUP(T$1,Data!$K:$M,3, FALSE) &amp; ",""" &amp; VLOOKUP(T$1,Data!$K:$L,2, FALSE) &amp; """;"   )             )</f>
        <v/>
      </c>
      <c r="U230" t="str">
        <f>IF(Data!$K231=U$1, "",             IF(ISERR(SEARCH(U$1,Data!$G231)),        "",          ";" &amp; VLOOKUP(U$1,Data!$K:$M,3, FALSE) &amp; ",""" &amp; VLOOKUP(U$1,Data!$K:$L,2, FALSE) &amp; """;"   )             )</f>
        <v/>
      </c>
      <c r="V230" t="str">
        <f>IF(Data!$K231=V$1, "",             IF(ISERR(SEARCH(V$1,Data!$G231)),        "",          ";" &amp; VLOOKUP(V$1,Data!$K:$M,3, FALSE) &amp; ",""" &amp; VLOOKUP(V$1,Data!$K:$L,2, FALSE) &amp; """;"   )             )</f>
        <v/>
      </c>
      <c r="W230" t="str">
        <f>IF(Data!$K231=W$1, "",             IF(ISERR(SEARCH(W$1,Data!$G231)),        "",          ";" &amp; VLOOKUP(W$1,Data!$K:$M,3, FALSE) &amp; ",""" &amp; VLOOKUP(W$1,Data!$K:$L,2, FALSE) &amp; """;"   )             )</f>
        <v/>
      </c>
      <c r="X230" t="str">
        <f>IF(Data!$K231=X$1, "",             IF(ISERR(SEARCH(X$1,Data!$G231)),        "",          ";" &amp; VLOOKUP(X$1,Data!$K:$M,3, FALSE) &amp; ",""" &amp; VLOOKUP(X$1,Data!$K:$L,2, FALSE) &amp; """;"   )             )</f>
        <v/>
      </c>
      <c r="Y230" t="str">
        <f>IF(Data!$K231=Y$1, "",             IF(ISERR(SEARCH(Y$1,Data!$G231)),        "",          ";" &amp; VLOOKUP(Y$1,Data!$K:$M,3, FALSE) &amp; ",""" &amp; VLOOKUP(Y$1,Data!$K:$L,2, FALSE) &amp; """;"   )             )</f>
        <v/>
      </c>
      <c r="Z230" t="str">
        <f>IF(Data!$K231=Z$1, "",             IF(ISERR(SEARCH(Z$1,Data!$G231)),        "",          ";" &amp; VLOOKUP(Z$1,Data!$K:$M,3, FALSE) &amp; ",""" &amp; VLOOKUP(Z$1,Data!$K:$L,2, FALSE) &amp; """;"   )             )</f>
        <v/>
      </c>
      <c r="AA230" t="str">
        <f>IF(Data!$K231=AA$1, "",             IF(ISERR(SEARCH(AA$1,Data!$G231)),        "",          ";" &amp; VLOOKUP(AA$1,Data!$K:$M,3, FALSE) &amp; ",""" &amp; VLOOKUP(AA$1,Data!$K:$L,2, FALSE) &amp; """;"   )             )</f>
        <v/>
      </c>
      <c r="AB230" t="str">
        <f>IF(Data!$K231=AB$1, "",             IF(ISERR(SEARCH(AB$1,Data!$G231)),        "",          ";" &amp; VLOOKUP(AB$1,Data!$K:$M,3, FALSE) &amp; ",""" &amp; VLOOKUP(AB$1,Data!$K:$L,2, FALSE) &amp; """;"   )             )</f>
        <v/>
      </c>
      <c r="AC230" t="str">
        <f>IF(Data!$K231=AC$1, "",             IF(ISERR(SEARCH(AC$1,Data!$G231)),        "",          ";" &amp; VLOOKUP(AC$1,Data!$K:$M,3, FALSE) &amp; ",""" &amp; VLOOKUP(AC$1,Data!$K:$L,2, FALSE) &amp; """;"   )             )</f>
        <v/>
      </c>
      <c r="AD230" t="str">
        <f>IF(Data!$K231=AD$1, "",             IF(ISERR(SEARCH(AD$1,Data!$G231)),        "",          ";" &amp; VLOOKUP(AD$1,Data!$K:$M,3, FALSE) &amp; ",""" &amp; VLOOKUP(AD$1,Data!$K:$L,2, FALSE) &amp; """;"   )             )</f>
        <v/>
      </c>
      <c r="AE230" t="str">
        <f>IF(Data!$K231=AE$1, "",             IF(ISERR(SEARCH(AE$1,Data!$G231)),        "",          ";" &amp; VLOOKUP(AE$1,Data!$K:$M,3, FALSE) &amp; ",""" &amp; VLOOKUP(AE$1,Data!$K:$L,2, FALSE) &amp; """;"   )             )</f>
        <v/>
      </c>
      <c r="AF230" t="str">
        <f>IF(Data!$K231=AF$1, "",             IF(ISERR(SEARCH(AF$1,Data!$G231)),        "",          ";" &amp; VLOOKUP(AF$1,Data!$K:$M,3, FALSE) &amp; ",""" &amp; VLOOKUP(AF$1,Data!$K:$L,2, FALSE) &amp; """;"   )             )</f>
        <v/>
      </c>
      <c r="AG230" t="str">
        <f>IF(Data!$K231=AG$1, "",             IF(ISERR(SEARCH(AG$1,Data!$G231)),        "",          ";" &amp; VLOOKUP(AG$1,Data!$K:$M,3, FALSE) &amp; ",""" &amp; VLOOKUP(AG$1,Data!$K:$L,2, FALSE) &amp; """;"   )             )</f>
        <v/>
      </c>
      <c r="AH230" t="str">
        <f>IF(Data!$K231=AH$1, "",             IF(ISERR(SEARCH(AH$1,Data!$G231)),        "",          ";" &amp; VLOOKUP(AH$1,Data!$K:$M,3, FALSE) &amp; ",""" &amp; VLOOKUP(AH$1,Data!$K:$L,2, FALSE) &amp; """;"   )             )</f>
        <v/>
      </c>
      <c r="AI230" t="str">
        <f>IF(Data!$K231=AI$1, "",             IF(ISERR(SEARCH(AI$1,Data!$G231)),        "",          ";" &amp; VLOOKUP(AI$1,Data!$K:$M,3, FALSE) &amp; ",""" &amp; VLOOKUP(AI$1,Data!$K:$L,2, FALSE) &amp; """;"   )             )</f>
        <v/>
      </c>
      <c r="AJ230" t="str">
        <f>IF(Data!$K231=AJ$1, "",             IF(ISERR(SEARCH(AJ$1,Data!$G231)),        "",          ";" &amp; VLOOKUP(AJ$1,Data!$K:$M,3, FALSE) &amp; ",""" &amp; VLOOKUP(AJ$1,Data!$K:$L,2, FALSE) &amp; """;"   )             )</f>
        <v/>
      </c>
      <c r="AK230" t="str">
        <f>IF(Data!$K231=AK$1, "",             IF(ISERR(SEARCH(AK$1,Data!$G231)),        "",          ";" &amp; VLOOKUP(AK$1,Data!$K:$M,3, FALSE) &amp; ",""" &amp; VLOOKUP(AK$1,Data!$K:$L,2, FALSE) &amp; """;"   )             )</f>
        <v/>
      </c>
      <c r="AL230" t="str">
        <f>IF(Data!$K231=AL$1, "",             IF(ISERR(SEARCH(AL$1,Data!$G231)),        "",          ";" &amp; VLOOKUP(AL$1,Data!$K:$M,3, FALSE) &amp; ",""" &amp; VLOOKUP(AL$1,Data!$K:$L,2, FALSE) &amp; """;"   )             )</f>
        <v/>
      </c>
      <c r="AM230" t="str">
        <f>IF(Data!$K231=AM$1, "",             IF(ISERR(SEARCH(AM$1,Data!$G231)),        "",          ";" &amp; VLOOKUP(AM$1,Data!$K:$M,3, FALSE) &amp; ",""" &amp; VLOOKUP(AM$1,Data!$K:$L,2, FALSE) &amp; """;"   )             )</f>
        <v/>
      </c>
      <c r="AN230" t="str">
        <f>IF(Data!$K231=AN$1, "",             IF(ISERR(SEARCH(AN$1,Data!$G231)),        "",          ";" &amp; VLOOKUP(AN$1,Data!$K:$M,3, FALSE) &amp; ",""" &amp; VLOOKUP(AN$1,Data!$K:$L,2, FALSE) &amp; """;"   )             )</f>
        <v/>
      </c>
      <c r="AO230" t="str">
        <f>IF(Data!$K231=AO$1, "",             IF(ISERR(SEARCH(AO$1,Data!$G231)),        "",          ";" &amp; VLOOKUP(AO$1,Data!$K:$M,3, FALSE) &amp; ",""" &amp; VLOOKUP(AO$1,Data!$K:$L,2, FALSE) &amp; """;"   )             )</f>
        <v/>
      </c>
      <c r="AP230" t="str">
        <f>IF(Data!$K231=AP$1, "",             IF(ISERR(SEARCH(AP$1,Data!$G231)),        "",          ";" &amp; VLOOKUP(AP$1,Data!$K:$M,3, FALSE) &amp; ",""" &amp; VLOOKUP(AP$1,Data!$K:$L,2, FALSE) &amp; """;"   )             )</f>
        <v/>
      </c>
      <c r="AQ230" t="str">
        <f>IF(Data!$K231=AQ$1, "",             IF(ISERR(SEARCH(AQ$1,Data!$G231)),        "",          ";" &amp; VLOOKUP(AQ$1,Data!$K:$M,3, FALSE) &amp; ",""" &amp; VLOOKUP(AQ$1,Data!$K:$L,2, FALSE) &amp; """;"   )             )</f>
        <v/>
      </c>
      <c r="AR230" t="str">
        <f>IF(Data!$K231=AR$1, "",             IF(ISERR(SEARCH(AR$1,Data!$G231)),        "",          ";" &amp; VLOOKUP(AR$1,Data!$K:$M,3, FALSE) &amp; ",""" &amp; VLOOKUP(AR$1,Data!$K:$L,2, FALSE) &amp; """;"   )             )</f>
        <v/>
      </c>
      <c r="AS230" t="str">
        <f>IF(Data!$K231=AS$1, "",             IF(ISERR(SEARCH(AS$1,Data!$G231)),        "",          ";" &amp; VLOOKUP(AS$1,Data!$K:$M,3, FALSE) &amp; ",""" &amp; VLOOKUP(AS$1,Data!$K:$L,2, FALSE) &amp; """;"   )             )</f>
        <v/>
      </c>
      <c r="AT230" t="str">
        <f>IF(Data!$K231=AT$1, "",             IF(ISERR(SEARCH(AT$1,Data!$G231)),        "",          ";" &amp; VLOOKUP(AT$1,Data!$K:$M,3, FALSE) &amp; ",""" &amp; VLOOKUP(AT$1,Data!$K:$L,2, FALSE) &amp; """;"   )             )</f>
        <v/>
      </c>
      <c r="AU230" t="str">
        <f>IF(Data!$K231=AU$1, "",             IF(ISERR(SEARCH(AU$1,Data!$G231)),        "",          ";" &amp; VLOOKUP(AU$1,Data!$K:$M,3, FALSE) &amp; ",""" &amp; VLOOKUP(AU$1,Data!$K:$L,2, FALSE) &amp; """;"   )             )</f>
        <v/>
      </c>
      <c r="AV230" t="str">
        <f>IF(Data!$K231=AV$1, "",             IF(ISERR(SEARCH(AV$1,Data!$G231)),        "",          ";" &amp; VLOOKUP(AV$1,Data!$K:$M,3, FALSE) &amp; ",""" &amp; VLOOKUP(AV$1,Data!$K:$L,2, FALSE) &amp; """;"   )             )</f>
        <v/>
      </c>
      <c r="AW230" t="str">
        <f>IF(Data!$K231=AW$1, "",             IF(ISERR(SEARCH(AW$1,Data!$G231)),        "",          ";" &amp; VLOOKUP(AW$1,Data!$K:$M,3, FALSE) &amp; ",""" &amp; VLOOKUP(AW$1,Data!$K:$L,2, FALSE) &amp; """;"   )             )</f>
        <v/>
      </c>
      <c r="AX230" t="str">
        <f>IF(Data!$K231=AX$1, "",             IF(ISERR(SEARCH(AX$1,Data!$G231)),        "",          ";" &amp; VLOOKUP(AX$1,Data!$K:$M,3, FALSE) &amp; ",""" &amp; VLOOKUP(AX$1,Data!$K:$L,2, FALSE) &amp; """;"   )             )</f>
        <v/>
      </c>
      <c r="AY230" t="str">
        <f>IF(Data!$K231=AY$1, "",             IF(ISERR(SEARCH(AY$1,Data!$G231)),        "",          ";" &amp; VLOOKUP(AY$1,Data!$K:$M,3, FALSE) &amp; ",""" &amp; VLOOKUP(AY$1,Data!$K:$L,2, FALSE) &amp; """;"   )             )</f>
        <v/>
      </c>
      <c r="AZ230" t="str">
        <f>IF(Data!$K231=AZ$1, "",             IF(ISERR(SEARCH(AZ$1,Data!$G231)),        "",          ";" &amp; VLOOKUP(AZ$1,Data!$K:$M,3, FALSE) &amp; ",""" &amp; VLOOKUP(AZ$1,Data!$K:$L,2, FALSE) &amp; """;"   )             )</f>
        <v/>
      </c>
      <c r="BA230" t="str">
        <f>IF(Data!$K231=BA$1, "",             IF(ISERR(SEARCH(BA$1,Data!$G231)),        "",          ";" &amp; VLOOKUP(BA$1,Data!$K:$M,3, FALSE) &amp; ",""" &amp; VLOOKUP(BA$1,Data!$K:$L,2, FALSE) &amp; """;"   )             )</f>
        <v/>
      </c>
      <c r="BB230" t="str">
        <f>IF(Data!$K231=BB$1, "",             IF(ISERR(SEARCH(BB$1,Data!$G231)),        "",          ";" &amp; VLOOKUP(BB$1,Data!$K:$M,3, FALSE) &amp; ",""" &amp; VLOOKUP(BB$1,Data!$K:$L,2, FALSE) &amp; """;"   )             )</f>
        <v/>
      </c>
      <c r="BC230" t="str">
        <f>IF(Data!$K231=BC$1, "",             IF(ISERR(SEARCH(BC$1,Data!$G231)),        "",          ";" &amp; VLOOKUP(BC$1,Data!$K:$M,3, FALSE) &amp; ",""" &amp; VLOOKUP(BC$1,Data!$K:$L,2, FALSE) &amp; """;"   )             )</f>
        <v/>
      </c>
      <c r="BD230" t="str">
        <f>IF(Data!$K231=BD$1, "",             IF(ISERR(SEARCH(BD$1,Data!$G231)),        "",          ";" &amp; VLOOKUP(BD$1,Data!$K:$M,3, FALSE) &amp; ",""" &amp; VLOOKUP(BD$1,Data!$K:$L,2, FALSE) &amp; """;"   )             )</f>
        <v/>
      </c>
      <c r="BE230" t="str">
        <f>IF(Data!$K231=BE$1, "",             IF(ISERR(SEARCH(BE$1,Data!$G231)),        "",          ";" &amp; VLOOKUP(BE$1,Data!$K:$M,3, FALSE) &amp; ",""" &amp; VLOOKUP(BE$1,Data!$K:$L,2, FALSE) &amp; """;"   )             )</f>
        <v/>
      </c>
      <c r="BF230" t="str">
        <f>IF(Data!$K231=BF$1, "",             IF(ISERR(SEARCH(BF$1,Data!$G231)),        "",          ";" &amp; VLOOKUP(BF$1,Data!$K:$M,3, FALSE) &amp; ",""" &amp; VLOOKUP(BF$1,Data!$K:$L,2, FALSE) &amp; """;"   )             )</f>
        <v/>
      </c>
      <c r="BG230" t="str">
        <f>IF(Data!$K231=BG$1, "",             IF(ISERR(SEARCH(BG$1,Data!$G231)),        "",          ";" &amp; VLOOKUP(BG$1,Data!$K:$M,3, FALSE) &amp; ",""" &amp; VLOOKUP(BG$1,Data!$K:$L,2, FALSE) &amp; """;"   )             )</f>
        <v/>
      </c>
      <c r="BH230" t="str">
        <f>IF(Data!$K231=BH$1, "",             IF(ISERR(SEARCH(BH$1,Data!$G231)),        "",          ";" &amp; VLOOKUP(BH$1,Data!$K:$M,3, FALSE) &amp; ",""" &amp; VLOOKUP(BH$1,Data!$K:$L,2, FALSE) &amp; """;"   )             )</f>
        <v/>
      </c>
      <c r="BI230" t="str">
        <f>IF(Data!$K231=BI$1, "",             IF(ISERR(SEARCH(BI$1,Data!$G231)),        "",          ";" &amp; VLOOKUP(BI$1,Data!$K:$M,3, FALSE) &amp; ",""" &amp; VLOOKUP(BI$1,Data!$K:$L,2, FALSE) &amp; """;"   )             )</f>
        <v/>
      </c>
      <c r="BJ230" t="str">
        <f>IF(Data!$K231=BJ$1, "",             IF(ISERR(SEARCH(BJ$1,Data!$G231)),        "",          ";" &amp; VLOOKUP(BJ$1,Data!$K:$M,3, FALSE) &amp; ",""" &amp; VLOOKUP(BJ$1,Data!$K:$L,2, FALSE) &amp; """;"   )             )</f>
        <v/>
      </c>
      <c r="BK230" t="str">
        <f>IF(Data!$K231=BK$1, "",             IF(ISERR(SEARCH(BK$1,Data!$G231)),        "",          ";" &amp; VLOOKUP(BK$1,Data!$K:$M,3, FALSE) &amp; ",""" &amp; VLOOKUP(BK$1,Data!$K:$L,2, FALSE) &amp; """;"   )             )</f>
        <v/>
      </c>
      <c r="BL230" t="str">
        <f>IF(Data!$K231=BL$1, "",             IF(ISERR(SEARCH(BL$1,Data!$G231)),        "",          ";" &amp; VLOOKUP(BL$1,Data!$K:$M,3, FALSE) &amp; ",""" &amp; VLOOKUP(BL$1,Data!$K:$L,2, FALSE) &amp; """;"   )             )</f>
        <v/>
      </c>
      <c r="BM230" t="str">
        <f>IF(Data!$K231=BM$1, "",             IF(ISERR(SEARCH(BM$1,Data!$G231)),        "",          ";" &amp; VLOOKUP(BM$1,Data!$K:$M,3, FALSE) &amp; ",""" &amp; VLOOKUP(BM$1,Data!$K:$L,2, FALSE) &amp; """;"   )             )</f>
        <v/>
      </c>
      <c r="BN230" t="str">
        <f>IF(Data!$K231=BN$1, "",             IF(ISERR(SEARCH(BN$1,Data!$G231)),        "",          ";" &amp; VLOOKUP(BN$1,Data!$K:$M,3, FALSE) &amp; ",""" &amp; VLOOKUP(BN$1,Data!$K:$L,2, FALSE) &amp; """;"   )             )</f>
        <v/>
      </c>
      <c r="BO230" t="str">
        <f>IF(Data!$K231=BO$1, "",             IF(ISERR(SEARCH(BO$1,Data!$G231)),        "",          ";" &amp; VLOOKUP(BO$1,Data!$K:$M,3, FALSE) &amp; ",""" &amp; VLOOKUP(BO$1,Data!$K:$L,2, FALSE) &amp; """;"   )             )</f>
        <v/>
      </c>
      <c r="BP230" t="str">
        <f>IF(Data!$K231=BP$1, "",             IF(ISERR(SEARCH(BP$1,Data!$G231)),        "",          ";" &amp; VLOOKUP(BP$1,Data!$K:$M,3, FALSE) &amp; ",""" &amp; VLOOKUP(BP$1,Data!$K:$L,2, FALSE) &amp; """;"   )             )</f>
        <v/>
      </c>
      <c r="BQ230" t="str">
        <f>IF(Data!$K231=BQ$1, "",             IF(ISERR(SEARCH(BQ$1,Data!$G231)),        "",          ";" &amp; VLOOKUP(BQ$1,Data!$K:$M,3, FALSE) &amp; ",""" &amp; VLOOKUP(BQ$1,Data!$K:$L,2, FALSE) &amp; """;"   )             )</f>
        <v/>
      </c>
      <c r="BR230" t="str">
        <f>IF(Data!$K231=BR$1, "",             IF(ISERR(SEARCH(BR$1,Data!$G231)),        "",          ";" &amp; VLOOKUP(BR$1,Data!$K:$M,3, FALSE) &amp; ",""" &amp; VLOOKUP(BR$1,Data!$K:$L,2, FALSE) &amp; """;"   )             )</f>
        <v/>
      </c>
      <c r="BS230" t="str">
        <f>IF(Data!$K231=BS$1, "",             IF(ISERR(SEARCH(BS$1,Data!$G231)),        "",          ";" &amp; VLOOKUP(BS$1,Data!$K:$M,3, FALSE) &amp; ",""" &amp; VLOOKUP(BS$1,Data!$K:$L,2, FALSE) &amp; """;"   )             )</f>
        <v/>
      </c>
      <c r="BT230" t="str">
        <f>IF(Data!$K231=BT$1, "",             IF(ISERR(SEARCH(BT$1,Data!$G231)),        "",          ";" &amp; VLOOKUP(BT$1,Data!$K:$M,3, FALSE) &amp; ",""" &amp; VLOOKUP(BT$1,Data!$K:$L,2, FALSE) &amp; """;"   )             )</f>
        <v/>
      </c>
      <c r="BU230" t="str">
        <f>IF(Data!$K231=BU$1, "",             IF(ISERR(SEARCH(BU$1,Data!$G231)),        "",          ";" &amp; VLOOKUP(BU$1,Data!$K:$M,3, FALSE) &amp; ",""" &amp; VLOOKUP(BU$1,Data!$K:$L,2, FALSE) &amp; """;"   )             )</f>
        <v/>
      </c>
      <c r="BV230" t="str">
        <f>IF(Data!$K231=BV$1, "",             IF(ISERR(SEARCH(BV$1,Data!$G231)),        "",          ";" &amp; VLOOKUP(BV$1,Data!$K:$M,3, FALSE) &amp; ",""" &amp; VLOOKUP(BV$1,Data!$K:$L,2, FALSE) &amp; """;"   )             )</f>
        <v/>
      </c>
      <c r="BW230" t="str">
        <f>IF(Data!$K231=BW$1, "",             IF(ISERR(SEARCH(BW$1,Data!$G231)),        "",          ";" &amp; VLOOKUP(BW$1,Data!$K:$M,3, FALSE) &amp; ",""" &amp; VLOOKUP(BW$1,Data!$K:$L,2, FALSE) &amp; """;"   )             )</f>
        <v/>
      </c>
      <c r="BX230" t="str">
        <f>IF(Data!$K231=BX$1, "",             IF(ISERR(SEARCH(BX$1,Data!$G231)),        "",          ";" &amp; VLOOKUP(BX$1,Data!$K:$M,3, FALSE) &amp; ",""" &amp; VLOOKUP(BX$1,Data!$K:$L,2, FALSE) &amp; """;"   )             )</f>
        <v/>
      </c>
      <c r="BY230" t="str">
        <f>IF(Data!$K231=BY$1, "",             IF(ISERR(SEARCH(BY$1,Data!$G231)),        "",          ";" &amp; VLOOKUP(BY$1,Data!$K:$M,3, FALSE) &amp; ",""" &amp; VLOOKUP(BY$1,Data!$K:$L,2, FALSE) &amp; """;"   )             )</f>
        <v/>
      </c>
      <c r="BZ230" t="str">
        <f>IF(Data!$K231=BZ$1, "",             IF(ISERR(SEARCH(BZ$1,Data!$G231)),        "",          ";" &amp; VLOOKUP(BZ$1,Data!$K:$M,3, FALSE) &amp; ",""" &amp; VLOOKUP(BZ$1,Data!$K:$L,2, FALSE) &amp; """;"   )             )</f>
        <v/>
      </c>
      <c r="CA230" t="str">
        <f>IF(Data!$K231=CA$1, "",             IF(ISERR(SEARCH(CA$1,Data!$G231)),        "",          ";" &amp; VLOOKUP(CA$1,Data!$K:$M,3, FALSE) &amp; ",""" &amp; VLOOKUP(CA$1,Data!$K:$L,2, FALSE) &amp; """;"   )             )</f>
        <v/>
      </c>
      <c r="CB230" t="str">
        <f>IF(Data!$K231=CB$1, "",             IF(ISERR(SEARCH(CB$1,Data!$G231)),        "",          ";" &amp; VLOOKUP(CB$1,Data!$K:$M,3, FALSE) &amp; ",""" &amp; VLOOKUP(CB$1,Data!$K:$L,2, FALSE) &amp; """;"   )             )</f>
        <v/>
      </c>
      <c r="CC230" t="str">
        <f>IF(Data!$K231=CC$1, "",             IF(ISERR(SEARCH(CC$1,Data!$G231)),        "",          ";" &amp; VLOOKUP(CC$1,Data!$K:$M,3, FALSE) &amp; ",""" &amp; VLOOKUP(CC$1,Data!$K:$L,2, FALSE) &amp; """;"   )             )</f>
        <v/>
      </c>
      <c r="CD230" t="str">
        <f>IF(Data!$K231=CD$1, "",             IF(ISERR(SEARCH(CD$1,Data!$G231)),        "",          ";" &amp; VLOOKUP(CD$1,Data!$K:$M,3, FALSE) &amp; ",""" &amp; VLOOKUP(CD$1,Data!$K:$L,2, FALSE) &amp; """;"   )             )</f>
        <v/>
      </c>
      <c r="CE230" t="str">
        <f>IF(Data!$K231=CE$1, "",             IF(ISERR(SEARCH(CE$1,Data!$G231)),        "",          ";" &amp; VLOOKUP(CE$1,Data!$K:$M,3, FALSE) &amp; ",""" &amp; VLOOKUP(CE$1,Data!$K:$L,2, FALSE) &amp; """;"   )             )</f>
        <v/>
      </c>
      <c r="CF230" t="str">
        <f>IF(Data!$K231=CF$1, "",             IF(ISERR(SEARCH(CF$1,Data!$G231)),        "",          ";" &amp; VLOOKUP(CF$1,Data!$K:$M,3, FALSE) &amp; ",""" &amp; VLOOKUP(CF$1,Data!$K:$L,2, FALSE) &amp; """;"   )             )</f>
        <v/>
      </c>
      <c r="CG230" t="str">
        <f>IF(Data!$K231=CG$1, "",             IF(ISERR(SEARCH(CG$1,Data!$G231)),        "",          ";" &amp; VLOOKUP(CG$1,Data!$K:$M,3, FALSE) &amp; ",""" &amp; VLOOKUP(CG$1,Data!$K:$L,2, FALSE) &amp; """;"   )             )</f>
        <v/>
      </c>
      <c r="CH230" t="str">
        <f>IF(Data!$K231=CH$1, "",             IF(ISERR(SEARCH(CH$1,Data!$G231)),        "",          ";" &amp; VLOOKUP(CH$1,Data!$K:$M,3, FALSE) &amp; ",""" &amp; VLOOKUP(CH$1,Data!$K:$L,2, FALSE) &amp; """;"   )             )</f>
        <v/>
      </c>
      <c r="CI230" t="str">
        <f>IF(Data!$K231=CI$1, "",             IF(ISERR(SEARCH(CI$1,Data!$G231)),        "",          ";" &amp; VLOOKUP(CI$1,Data!$K:$M,3, FALSE) &amp; ",""" &amp; VLOOKUP(CI$1,Data!$K:$L,2, FALSE) &amp; """;"   )             )</f>
        <v/>
      </c>
      <c r="CJ230" t="str">
        <f>IF(Data!$K231=CJ$1, "",             IF(ISERR(SEARCH(CJ$1,Data!$G231)),        "",          ";" &amp; VLOOKUP(CJ$1,Data!$K:$M,3, FALSE) &amp; ",""" &amp; VLOOKUP(CJ$1,Data!$K:$L,2, FALSE) &amp; """;"   )             )</f>
        <v>;89,"HUMAN";</v>
      </c>
      <c r="CK230" t="str">
        <f>IF(Data!$K231=CK$1, "",             IF(ISERR(SEARCH(CK$1,Data!$G231)),        "",          ";" &amp; VLOOKUP(CK$1,Data!$K:$M,3, FALSE) &amp; ",""" &amp; VLOOKUP(CK$1,Data!$K:$L,2, FALSE) &amp; """;"   )             )</f>
        <v/>
      </c>
      <c r="CL230" t="str">
        <f>IF(Data!$K231=CL$1, "",             IF(ISERR(SEARCH(CL$1,Data!$G231)),        "",          ";" &amp; VLOOKUP(CL$1,Data!$K:$M,3, FALSE) &amp; ",""" &amp; VLOOKUP(CL$1,Data!$K:$L,2, FALSE) &amp; """;"   )             )</f>
        <v/>
      </c>
      <c r="CM230" t="str">
        <f>IF(Data!$K231=CM$1, "",             IF(ISERR(SEARCH(CM$1,Data!$G231)),        "",          ";" &amp; VLOOKUP(CM$1,Data!$K:$M,3, FALSE) &amp; ",""" &amp; VLOOKUP(CM$1,Data!$K:$L,2, FALSE) &amp; """;"   )             )</f>
        <v/>
      </c>
      <c r="CN230" t="str">
        <f>IF(Data!$K231=CN$1, "",             IF(ISERR(SEARCH(CN$1,Data!$G231)),        "",          ";" &amp; VLOOKUP(CN$1,Data!$K:$M,3, FALSE) &amp; ",""" &amp; VLOOKUP(CN$1,Data!$K:$L,2, FALSE) &amp; """;"   )             )</f>
        <v/>
      </c>
      <c r="CO230" t="str">
        <f>IF(Data!$K231=CO$1, "",             IF(ISERR(SEARCH(CO$1,Data!$G231)),        "",          ";" &amp; VLOOKUP(CO$1,Data!$K:$M,3, FALSE) &amp; ",""" &amp; VLOOKUP(CO$1,Data!$K:$L,2, FALSE) &amp; """;"   )             )</f>
        <v/>
      </c>
      <c r="CP230" t="str">
        <f>IF(Data!$K231=CP$1, "",             IF(ISERR(SEARCH(CP$1,Data!$G231)),        "",          ";" &amp; VLOOKUP(CP$1,Data!$K:$M,3, FALSE) &amp; ",""" &amp; VLOOKUP(CP$1,Data!$K:$L,2, FALSE) &amp; """;"   )             )</f>
        <v/>
      </c>
      <c r="CQ230" t="str">
        <f>IF(Data!$K231=CQ$1, "",             IF(ISERR(SEARCH(CQ$1,Data!$G231)),        "",          ";" &amp; VLOOKUP(CQ$1,Data!$K:$M,3, FALSE) &amp; ",""" &amp; VLOOKUP(CQ$1,Data!$K:$L,2, FALSE) &amp; """;"   )             )</f>
        <v/>
      </c>
      <c r="CR230" t="str">
        <f>IF(Data!$K231=CR$1, "",             IF(ISERR(SEARCH(CR$1,Data!$G231)),        "",          ";" &amp; VLOOKUP(CR$1,Data!$K:$M,3, FALSE) &amp; ",""" &amp; VLOOKUP(CR$1,Data!$K:$L,2, FALSE) &amp; """;"   )             )</f>
        <v/>
      </c>
      <c r="CS230" t="str">
        <f>IF(Data!$K231=CS$1, "",             IF(ISERR(SEARCH(CS$1,Data!$G231)),        "",          ";" &amp; VLOOKUP(CS$1,Data!$K:$M,3, FALSE) &amp; ",""" &amp; VLOOKUP(CS$1,Data!$K:$L,2, FALSE) &amp; """;"   )             )</f>
        <v/>
      </c>
      <c r="CT230" t="str">
        <f>IF(Data!$K231=CT$1, "",             IF(ISERR(SEARCH(CT$1,Data!$G231)),        "",          ";" &amp; VLOOKUP(CT$1,Data!$K:$M,3, FALSE) &amp; ",""" &amp; VLOOKUP(CT$1,Data!$K:$L,2, FALSE) &amp; """;"   )             )</f>
        <v/>
      </c>
      <c r="CU230" t="str">
        <f>IF(Data!$K231=CU$1, "",             IF(ISERR(SEARCH(CU$1,Data!$G231)),        "",          ";" &amp; VLOOKUP(CU$1,Data!$K:$M,3, FALSE) &amp; ",""" &amp; VLOOKUP(CU$1,Data!$K:$L,2, FALSE) &amp; """;"   )             )</f>
        <v/>
      </c>
      <c r="CV230" t="str">
        <f>IF(Data!$K231=CV$1, "",             IF(ISERR(SEARCH(CV$1,Data!$G231)),        "",          ";" &amp; VLOOKUP(CV$1,Data!$K:$M,3, FALSE) &amp; ",""" &amp; VLOOKUP(CV$1,Data!$K:$L,2, FALSE) &amp; """;"   )             )</f>
        <v/>
      </c>
      <c r="CW230" t="str">
        <f>IF(Data!$K231=CW$1, "",             IF(ISERR(SEARCH(CW$1,Data!$G231)),        "",          ";" &amp; VLOOKUP(CW$1,Data!$K:$M,3, FALSE) &amp; ",""" &amp; VLOOKUP(CW$1,Data!$K:$L,2, FALSE) &amp; """;"   )             )</f>
        <v/>
      </c>
      <c r="CX230" t="str">
        <f>IF(Data!$K231=CX$1, "",             IF(ISERR(SEARCH(CX$1,Data!$G231)),        "",          ";" &amp; VLOOKUP(CX$1,Data!$K:$M,3, FALSE) &amp; ",""" &amp; VLOOKUP(CX$1,Data!$K:$L,2, FALSE) &amp; """;"   )             )</f>
        <v/>
      </c>
      <c r="CY230" t="str">
        <f>IF(Data!$K231=CY$1, "",             IF(ISERR(SEARCH(CY$1,Data!$G231)),        "",          ";" &amp; VLOOKUP(CY$1,Data!$K:$M,3, FALSE) &amp; ",""" &amp; VLOOKUP(CY$1,Data!$K:$L,2, FALSE) &amp; """;"   )             )</f>
        <v/>
      </c>
      <c r="CZ230" t="str">
        <f>IF(Data!$K231=CZ$1, "",             IF(ISERR(SEARCH(CZ$1,Data!$G231)),        "",          ";" &amp; VLOOKUP(CZ$1,Data!$K:$M,3, FALSE) &amp; ",""" &amp; VLOOKUP(CZ$1,Data!$K:$L,2, FALSE) &amp; """;"   )             )</f>
        <v/>
      </c>
      <c r="DA230" t="str">
        <f>IF(Data!$K231=DA$1, "",             IF(ISERR(SEARCH(DA$1,Data!$G231)),        "",          ";" &amp; VLOOKUP(DA$1,Data!$K:$M,3, FALSE) &amp; ",""" &amp; VLOOKUP(DA$1,Data!$K:$L,2, FALSE) &amp; """;"   )             )</f>
        <v/>
      </c>
      <c r="DB230" t="str">
        <f>IF(Data!$K231=DB$1, "",             IF(ISERR(SEARCH(DB$1,Data!$G231)),        "",          ";" &amp; VLOOKUP(DB$1,Data!$K:$M,3, FALSE) &amp; ",""" &amp; VLOOKUP(DB$1,Data!$K:$L,2, FALSE) &amp; """;"   )             )</f>
        <v/>
      </c>
      <c r="DC230" t="str">
        <f>IF(Data!$K231=DC$1, "",             IF(ISERR(SEARCH(DC$1,Data!$G231)),        "",          ";" &amp; VLOOKUP(DC$1,Data!$K:$M,3, FALSE) &amp; ",""" &amp; VLOOKUP(DC$1,Data!$K:$L,2, FALSE) &amp; """;"   )             )</f>
        <v/>
      </c>
      <c r="DD230" t="str">
        <f>IF(Data!$K231=DD$1, "",             IF(ISERR(SEARCH(DD$1,Data!$G231)),        "",          ";" &amp; VLOOKUP(DD$1,Data!$K:$M,3, FALSE) &amp; ",""" &amp; VLOOKUP(DD$1,Data!$K:$L,2, FALSE) &amp; """;"   )             )</f>
        <v/>
      </c>
      <c r="DE230" t="str">
        <f>IF(Data!$K231=DE$1, "",             IF(ISERR(SEARCH(DE$1,Data!$G231)),        "",          ";" &amp; VLOOKUP(DE$1,Data!$K:$M,3, FALSE) &amp; ",""" &amp; VLOOKUP(DE$1,Data!$K:$L,2, FALSE) &amp; """;"   )             )</f>
        <v/>
      </c>
      <c r="DF230" t="str">
        <f>IF(Data!$K231=DF$1, "",             IF(ISERR(SEARCH(DF$1,Data!$G231)),        "",          ";" &amp; VLOOKUP(DF$1,Data!$K:$M,3, FALSE) &amp; ",""" &amp; VLOOKUP(DF$1,Data!$K:$L,2, FALSE) &amp; """;"   )             )</f>
        <v/>
      </c>
      <c r="DG230" t="str">
        <f>IF(Data!$K231=DG$1, "",             IF(ISERR(SEARCH(DG$1,Data!$G231)),        "",          ";" &amp; VLOOKUP(DG$1,Data!$K:$M,3, FALSE) &amp; ",""" &amp; VLOOKUP(DG$1,Data!$K:$L,2, FALSE) &amp; """;"   )             )</f>
        <v/>
      </c>
      <c r="DH230" t="str">
        <f>IF(Data!$K231=DH$1, "",             IF(ISERR(SEARCH(DH$1,Data!$G231)),        "",          ";" &amp; VLOOKUP(DH$1,Data!$K:$M,3, FALSE) &amp; ",""" &amp; VLOOKUP(DH$1,Data!$K:$L,2, FALSE) &amp; """;"   )             )</f>
        <v/>
      </c>
      <c r="DI230" t="str">
        <f>IF(Data!$K231=DI$1, "",             IF(ISERR(SEARCH(DI$1,Data!$G231)),        "",          ";" &amp; VLOOKUP(DI$1,Data!$K:$M,3, FALSE) &amp; ",""" &amp; VLOOKUP(DI$1,Data!$K:$L,2, FALSE) &amp; """;"   )             )</f>
        <v/>
      </c>
      <c r="DJ230" t="str">
        <f>IF(Data!$K231=DJ$1, "",             IF(ISERR(SEARCH(DJ$1,Data!$G231)),        "",          ";" &amp; VLOOKUP(DJ$1,Data!$K:$M,3, FALSE) &amp; ",""" &amp; VLOOKUP(DJ$1,Data!$K:$L,2, FALSE) &amp; """;"   )             )</f>
        <v/>
      </c>
      <c r="DK230" t="str">
        <f>IF(Data!$K231=DK$1, "",             IF(ISERR(SEARCH(DK$1,Data!$G231)),        "",          ";" &amp; VLOOKUP(DK$1,Data!$K:$M,3, FALSE) &amp; ",""" &amp; VLOOKUP(DK$1,Data!$K:$L,2, FALSE) &amp; """;"   )             )</f>
        <v/>
      </c>
      <c r="DL230" t="str">
        <f>IF(Data!$K231=DL$1, "",             IF(ISERR(SEARCH(DL$1,Data!$G231)),        "",          ";" &amp; VLOOKUP(DL$1,Data!$K:$M,3, FALSE) &amp; ",""" &amp; VLOOKUP(DL$1,Data!$K:$L,2, FALSE) &amp; """;"   )             )</f>
        <v/>
      </c>
      <c r="DM230" t="str">
        <f>IF(Data!$K231=DM$1, "",             IF(ISERR(SEARCH(DM$1,Data!$G231)),        "",          ";" &amp; VLOOKUP(DM$1,Data!$K:$M,3, FALSE) &amp; ",""" &amp; VLOOKUP(DM$1,Data!$K:$L,2, FALSE) &amp; """;"   )             )</f>
        <v/>
      </c>
      <c r="DN230" t="str">
        <f>IF(Data!$K231=DN$1, "",             IF(ISERR(SEARCH(DN$1,Data!$G231)),        "",          ";" &amp; VLOOKUP(DN$1,Data!$K:$M,3, FALSE) &amp; ",""" &amp; VLOOKUP(DN$1,Data!$K:$L,2, FALSE) &amp; """;"   )             )</f>
        <v/>
      </c>
      <c r="DO230" t="str">
        <f>IF(Data!$K231=DO$1, "",             IF(ISERR(SEARCH(DO$1,Data!$G231)),        "",          ";" &amp; VLOOKUP(DO$1,Data!$K:$M,3, FALSE) &amp; ",""" &amp; VLOOKUP(DO$1,Data!$K:$L,2, FALSE) &amp; """;"   )             )</f>
        <v/>
      </c>
      <c r="DP230" t="str">
        <f>IF(Data!$K231=DP$1, "",             IF(ISERR(SEARCH(DP$1,Data!$G231)),        "",          ";" &amp; VLOOKUP(DP$1,Data!$K:$M,3, FALSE) &amp; ",""" &amp; VLOOKUP(DP$1,Data!$K:$L,2, FALSE) &amp; """;"   )             )</f>
        <v/>
      </c>
      <c r="DQ230" t="str">
        <f>IF(Data!$K231=DQ$1, "",             IF(ISERR(SEARCH(DQ$1,Data!$G231)),        "",          ";" &amp; VLOOKUP(DQ$1,Data!$K:$M,3, FALSE) &amp; ",""" &amp; VLOOKUP(DQ$1,Data!$K:$L,2, FALSE) &amp; """;"   )             )</f>
        <v/>
      </c>
      <c r="DR230" t="str">
        <f>IF(Data!$K231=DR$1, "",             IF(ISERR(SEARCH(DR$1,Data!$G231)),        "",          ";" &amp; VLOOKUP(DR$1,Data!$K:$M,3, FALSE) &amp; ",""" &amp; VLOOKUP(DR$1,Data!$K:$L,2, FALSE) &amp; """;"   )             )</f>
        <v/>
      </c>
      <c r="DS230" t="str">
        <f>IF(Data!$K231=DS$1, "",             IF(ISERR(SEARCH(DS$1,Data!$G231)),        "",          ";" &amp; VLOOKUP(DS$1,Data!$K:$M,3, FALSE) &amp; ",""" &amp; VLOOKUP(DS$1,Data!$K:$L,2, FALSE) &amp; """;"   )             )</f>
        <v/>
      </c>
      <c r="DT230" t="str">
        <f>IF(Data!$K231=DT$1, "",             IF(ISERR(SEARCH(DT$1,Data!$G231)),        "",          ";" &amp; VLOOKUP(DT$1,Data!$K:$M,3, FALSE) &amp; ",""" &amp; VLOOKUP(DT$1,Data!$K:$L,2, FALSE) &amp; """;"   )             )</f>
        <v/>
      </c>
      <c r="DU230" t="str">
        <f>IF(Data!$K231=DU$1, "",             IF(ISERR(SEARCH(DU$1,Data!$G231)),        "",          ";" &amp; VLOOKUP(DU$1,Data!$K:$M,3, FALSE) &amp; ",""" &amp; VLOOKUP(DU$1,Data!$K:$L,2, FALSE) &amp; """;"   )             )</f>
        <v/>
      </c>
      <c r="DV230" t="str">
        <f>IF(Data!$K231=DV$1, "",             IF(ISERR(SEARCH(DV$1,Data!$G231)),        "",          ";" &amp; VLOOKUP(DV$1,Data!$K:$M,3, FALSE) &amp; ",""" &amp; VLOOKUP(DV$1,Data!$K:$L,2, FALSE) &amp; """;"   )             )</f>
        <v/>
      </c>
      <c r="DW230" t="str">
        <f>IF(Data!$K231=DW$1, "",             IF(ISERR(SEARCH(DW$1,Data!$G231)),        "",          ";" &amp; VLOOKUP(DW$1,Data!$K:$M,3, FALSE) &amp; ",""" &amp; VLOOKUP(DW$1,Data!$K:$L,2, FALSE) &amp; """;"   )             )</f>
        <v/>
      </c>
      <c r="DX230" t="str">
        <f>IF(Data!$K231=DX$1, "",             IF(ISERR(SEARCH(DX$1,Data!$G231)),        "",          ";" &amp; VLOOKUP(DX$1,Data!$K:$M,3, FALSE) &amp; ",""" &amp; VLOOKUP(DX$1,Data!$K:$L,2, FALSE) &amp; """;"   )             )</f>
        <v/>
      </c>
      <c r="DY230" t="str">
        <f>IF(Data!$K231=DY$1, "",             IF(ISERR(SEARCH(DY$1,Data!$G231)),        "",          ";" &amp; VLOOKUP(DY$1,Data!$K:$M,3, FALSE) &amp; ",""" &amp; VLOOKUP(DY$1,Data!$K:$L,2, FALSE) &amp; """;"   )             )</f>
        <v/>
      </c>
      <c r="DZ230" t="str">
        <f>IF(Data!$K231=DZ$1, "",             IF(ISERR(SEARCH(DZ$1,Data!$G231)),        "",          ";" &amp; VLOOKUP(DZ$1,Data!$K:$M,3, FALSE) &amp; ",""" &amp; VLOOKUP(DZ$1,Data!$K:$L,2, FALSE) &amp; """;"   )             )</f>
        <v/>
      </c>
      <c r="EA230" t="str">
        <f>IF(Data!$K231=EA$1, "",             IF(ISERR(SEARCH(EA$1,Data!$G231)),        "",          ";" &amp; VLOOKUP(EA$1,Data!$K:$M,3, FALSE) &amp; ",""" &amp; VLOOKUP(EA$1,Data!$K:$L,2, FALSE) &amp; """;"   )             )</f>
        <v/>
      </c>
      <c r="EB230" t="str">
        <f>IF(Data!$K231=EB$1, "",             IF(ISERR(SEARCH(EB$1,Data!$G231)),        "",          ";" &amp; VLOOKUP(EB$1,Data!$K:$M,3, FALSE) &amp; ",""" &amp; VLOOKUP(EB$1,Data!$K:$L,2, FALSE) &amp; """;"   )             )</f>
        <v/>
      </c>
      <c r="EC230" t="str">
        <f>IF(Data!$K231=EC$1, "",             IF(ISERR(SEARCH(EC$1,Data!$G231)),        "",          ";" &amp; VLOOKUP(EC$1,Data!$K:$M,3, FALSE) &amp; ",""" &amp; VLOOKUP(EC$1,Data!$K:$L,2, FALSE) &amp; """;"   )             )</f>
        <v/>
      </c>
      <c r="ED230" t="str">
        <f>IF(Data!$K231=ED$1, "",             IF(ISERR(SEARCH(ED$1,Data!$G231)),        "",          ";" &amp; VLOOKUP(ED$1,Data!$K:$M,3, FALSE) &amp; ",""" &amp; VLOOKUP(ED$1,Data!$K:$L,2, FALSE) &amp; """;"   )             )</f>
        <v/>
      </c>
      <c r="EE230" t="str">
        <f>IF(Data!$K231=EE$1, "",             IF(ISERR(SEARCH(EE$1,Data!$G231)),        "",          ";" &amp; VLOOKUP(EE$1,Data!$K:$M,3, FALSE) &amp; ",""" &amp; VLOOKUP(EE$1,Data!$K:$L,2, FALSE) &amp; """;"   )             )</f>
        <v/>
      </c>
      <c r="EF230" t="str">
        <f>IF(Data!$K231=EF$1, "",             IF(ISERR(SEARCH(EF$1,Data!$G231)),        "",          ";" &amp; VLOOKUP(EF$1,Data!$K:$M,3, FALSE) &amp; ",""" &amp; VLOOKUP(EF$1,Data!$K:$L,2, FALSE) &amp; """;"   )             )</f>
        <v/>
      </c>
      <c r="EG230" t="str">
        <f>IF(Data!$K231=EG$1, "",             IF(ISERR(SEARCH(EG$1,Data!$G231)),        "",          ";" &amp; VLOOKUP(EG$1,Data!$K:$M,3, FALSE) &amp; ",""" &amp; VLOOKUP(EG$1,Data!$K:$L,2, FALSE) &amp; """;"   )             )</f>
        <v/>
      </c>
      <c r="EH230" t="str">
        <f>IF(Data!$K231=EH$1, "",             IF(ISERR(SEARCH(EH$1,Data!$G231)),        "",          ";" &amp; VLOOKUP(EH$1,Data!$K:$M,3, FALSE) &amp; ",""" &amp; VLOOKUP(EH$1,Data!$K:$L,2, FALSE) &amp; """;"   )             )</f>
        <v/>
      </c>
      <c r="EI230" t="str">
        <f>IF(Data!$K231=EI$1, "",             IF(ISERR(SEARCH(EI$1,Data!$G231)),        "",          ";" &amp; VLOOKUP(EI$1,Data!$K:$M,3, FALSE) &amp; ",""" &amp; VLOOKUP(EI$1,Data!$K:$L,2, FALSE) &amp; """;"   )             )</f>
        <v/>
      </c>
      <c r="EJ230" t="str">
        <f>IF(Data!$K231=EJ$1, "",             IF(ISERR(SEARCH(EJ$1,Data!$G231)),        "",          ";" &amp; VLOOKUP(EJ$1,Data!$K:$M,3, FALSE) &amp; ",""" &amp; VLOOKUP(EJ$1,Data!$K:$L,2, FALSE) &amp; """;"   )             )</f>
        <v/>
      </c>
      <c r="EK230" t="str">
        <f>IF(Data!$K231=EK$1, "",             IF(ISERR(SEARCH(EK$1,Data!$G231)),        "",          ";" &amp; VLOOKUP(EK$1,Data!$K:$M,3, FALSE) &amp; ",""" &amp; VLOOKUP(EK$1,Data!$K:$L,2, FALSE) &amp; """;"   )             )</f>
        <v/>
      </c>
      <c r="EL230" t="str">
        <f>IF(Data!$K231=EL$1, "",             IF(ISERR(SEARCH(EL$1,Data!$G231)),        "",          ";" &amp; VLOOKUP(EL$1,Data!$K:$M,3, FALSE) &amp; ",""" &amp; VLOOKUP(EL$1,Data!$K:$L,2, FALSE) &amp; """;"   )             )</f>
        <v/>
      </c>
      <c r="EM230" t="str">
        <f>IF(Data!$K231=EM$1, "",             IF(ISERR(SEARCH(EM$1,Data!$G231)),        "",          ";" &amp; VLOOKUP(EM$1,Data!$K:$M,3, FALSE) &amp; ",""" &amp; VLOOKUP(EM$1,Data!$K:$L,2, FALSE) &amp; """;"   )             )</f>
        <v/>
      </c>
      <c r="EN230" t="str">
        <f>IF(Data!$K231=EN$1, "",             IF(ISERR(SEARCH(EN$1,Data!$G231)),        "",          ";" &amp; VLOOKUP(EN$1,Data!$K:$M,3, FALSE) &amp; ",""" &amp; VLOOKUP(EN$1,Data!$K:$L,2, FALSE) &amp; """;"   )             )</f>
        <v/>
      </c>
      <c r="EO230" t="str">
        <f>IF(Data!$K231=EO$1, "",             IF(ISERR(SEARCH(EO$1,Data!$G231)),        "",          ";" &amp; VLOOKUP(EO$1,Data!$K:$M,3, FALSE) &amp; ",""" &amp; VLOOKUP(EO$1,Data!$K:$L,2, FALSE) &amp; """;"   )             )</f>
        <v/>
      </c>
      <c r="EP230" t="str">
        <f>IF(Data!$K231=EP$1, "",             IF(ISERR(SEARCH(EP$1,Data!$G231)),        "",          ";" &amp; VLOOKUP(EP$1,Data!$K:$M,3, FALSE) &amp; ",""" &amp; VLOOKUP(EP$1,Data!$K:$L,2, FALSE) &amp; """;"   )             )</f>
        <v/>
      </c>
      <c r="EQ230" t="str">
        <f>IF(Data!$K231=EQ$1, "",             IF(ISERR(SEARCH(EQ$1,Data!$G231)),        "",          ";" &amp; VLOOKUP(EQ$1,Data!$K:$M,3, FALSE) &amp; ",""" &amp; VLOOKUP(EQ$1,Data!$K:$L,2, FALSE) &amp; """;"   )             )</f>
        <v/>
      </c>
      <c r="ER230" t="str">
        <f>IF(Data!$K231=ER$1, "",             IF(ISERR(SEARCH(ER$1,Data!$G231)),        "",          ";" &amp; VLOOKUP(ER$1,Data!$K:$M,3, FALSE) &amp; ",""" &amp; VLOOKUP(ER$1,Data!$K:$L,2, FALSE) &amp; """;"   )             )</f>
        <v/>
      </c>
      <c r="ES230" t="str">
        <f>IF(Data!$K231=ES$1, "",             IF(ISERR(SEARCH(ES$1,Data!$G231)),        "",          ";" &amp; VLOOKUP(ES$1,Data!$K:$M,3, FALSE) &amp; ",""" &amp; VLOOKUP(ES$1,Data!$K:$L,2, FALSE) &amp; """;"   )             )</f>
        <v/>
      </c>
      <c r="ET230" t="str">
        <f>IF(Data!$K231=ET$1, "",             IF(ISERR(SEARCH(ET$1,Data!$G231)),        "",          ";" &amp; VLOOKUP(ET$1,Data!$K:$M,3, FALSE) &amp; ",""" &amp; VLOOKUP(ET$1,Data!$K:$L,2, FALSE) &amp; """;"   )             )</f>
        <v/>
      </c>
      <c r="EU230" t="str">
        <f>IF(Data!$K231=EU$1, "",             IF(ISERR(SEARCH(EU$1,Data!$G231)),        "",          ";" &amp; VLOOKUP(EU$1,Data!$K:$M,3, FALSE) &amp; ",""" &amp; VLOOKUP(EU$1,Data!$K:$L,2, FALSE) &amp; """;"   )             )</f>
        <v/>
      </c>
      <c r="EV230" t="str">
        <f>IF(Data!$K231=EV$1, "",             IF(ISERR(SEARCH(EV$1,Data!$G231)),        "",          ";" &amp; VLOOKUP(EV$1,Data!$K:$M,3, FALSE) &amp; ",""" &amp; VLOOKUP(EV$1,Data!$K:$L,2, FALSE) &amp; """;"   )             )</f>
        <v/>
      </c>
      <c r="EW230" t="str">
        <f>IF(Data!$K231=EW$1, "",             IF(ISERR(SEARCH(EW$1,Data!$G231)),        "",          ";" &amp; VLOOKUP(EW$1,Data!$K:$M,3, FALSE) &amp; ",""" &amp; VLOOKUP(EW$1,Data!$K:$L,2, FALSE) &amp; """;"   )             )</f>
        <v/>
      </c>
      <c r="EX230" t="str">
        <f>IF(Data!$K231=EX$1, "",             IF(ISERR(SEARCH(EX$1,Data!$G231)),        "",          ";" &amp; VLOOKUP(EX$1,Data!$K:$M,3, FALSE) &amp; ",""" &amp; VLOOKUP(EX$1,Data!$K:$L,2, FALSE) &amp; """;"   )             )</f>
        <v/>
      </c>
      <c r="EY230" t="str">
        <f>IF(Data!$K231=EY$1, "",             IF(ISERR(SEARCH(EY$1,Data!$G231)),        "",          ";" &amp; VLOOKUP(EY$1,Data!$K:$M,3, FALSE) &amp; ",""" &amp; VLOOKUP(EY$1,Data!$K:$L,2, FALSE) &amp; """;"   )             )</f>
        <v/>
      </c>
      <c r="EZ230" t="str">
        <f>IF(Data!$K231=EZ$1, "",             IF(ISERR(SEARCH(EZ$1,Data!$G231)),        "",          ";" &amp; VLOOKUP(EZ$1,Data!$K:$M,3, FALSE) &amp; ",""" &amp; VLOOKUP(EZ$1,Data!$K:$L,2, FALSE) &amp; """;"   )             )</f>
        <v/>
      </c>
      <c r="FA230" t="str">
        <f>IF(Data!$K231=FA$1, "",             IF(ISERR(SEARCH(FA$1,Data!$G231)),        "",          ";" &amp; VLOOKUP(FA$1,Data!$K:$M,3, FALSE) &amp; ",""" &amp; VLOOKUP(FA$1,Data!$K:$L,2, FALSE) &amp; """;"   )             )</f>
        <v/>
      </c>
      <c r="FB230" t="str">
        <f>IF(Data!$K231=FB$1, "",             IF(ISERR(SEARCH(FB$1,Data!$G231)),        "",          ";" &amp; VLOOKUP(FB$1,Data!$K:$M,3, FALSE) &amp; ",""" &amp; VLOOKUP(FB$1,Data!$K:$L,2, FALSE) &amp; """;"   )             )</f>
        <v/>
      </c>
      <c r="FC230" t="str">
        <f>IF(Data!$K231=FC$1, "",             IF(ISERR(SEARCH(FC$1,Data!$G231)),        "",          ";" &amp; VLOOKUP(FC$1,Data!$K:$M,3, FALSE) &amp; ",""" &amp; VLOOKUP(FC$1,Data!$K:$L,2, FALSE) &amp; """;"   )             )</f>
        <v/>
      </c>
      <c r="FD230" t="str">
        <f>IF(Data!$K231=FD$1, "",             IF(ISERR(SEARCH(FD$1,Data!$G231)),        "",          ";" &amp; VLOOKUP(FD$1,Data!$K:$M,3, FALSE) &amp; ",""" &amp; VLOOKUP(FD$1,Data!$K:$L,2, FALSE) &amp; """;"   )             )</f>
        <v/>
      </c>
      <c r="FE230" t="str">
        <f>IF(Data!$K231=FE$1, "",             IF(ISERR(SEARCH(FE$1,Data!$G231)),        "",          ";" &amp; VLOOKUP(FE$1,Data!$K:$M,3, FALSE) &amp; ",""" &amp; VLOOKUP(FE$1,Data!$K:$L,2, FALSE) &amp; """;"   )             )</f>
        <v/>
      </c>
      <c r="FF230" t="str">
        <f>IF(Data!$K231=FF$1, "",             IF(ISERR(SEARCH(FF$1,Data!$G231)),        "",          ";" &amp; VLOOKUP(FF$1,Data!$K:$M,3, FALSE) &amp; ",""" &amp; VLOOKUP(FF$1,Data!$K:$L,2, FALSE) &amp; """;"   )             )</f>
        <v/>
      </c>
      <c r="FG230" t="str">
        <f>IF(Data!$K231=FG$1, "",             IF(ISERR(SEARCH(FG$1,Data!$G231)),        "",          ";" &amp; VLOOKUP(FG$1,Data!$K:$M,3, FALSE) &amp; ",""" &amp; VLOOKUP(FG$1,Data!$K:$L,2, FALSE) &amp; """;"   )             )</f>
        <v/>
      </c>
      <c r="FH230" t="str">
        <f>IF(Data!$K231=FH$1, "",             IF(ISERR(SEARCH(FH$1,Data!$G231)),        "",          ";" &amp; VLOOKUP(FH$1,Data!$K:$M,3, FALSE) &amp; ",""" &amp; VLOOKUP(FH$1,Data!$K:$L,2, FALSE) &amp; """;"   )             )</f>
        <v/>
      </c>
      <c r="FI230" t="str">
        <f>IF(Data!$K231=FI$1, "",             IF(ISERR(SEARCH(FI$1,Data!$G231)),        "",          ";" &amp; VLOOKUP(FI$1,Data!$K:$M,3, FALSE) &amp; ",""" &amp; VLOOKUP(FI$1,Data!$K:$L,2, FALSE) &amp; """;"   )             )</f>
        <v/>
      </c>
      <c r="FJ230" t="str">
        <f>IF(Data!$K231=FJ$1, "",             IF(ISERR(SEARCH(FJ$1,Data!$G231)),        "",          ";" &amp; VLOOKUP(FJ$1,Data!$K:$M,3, FALSE) &amp; ",""" &amp; VLOOKUP(FJ$1,Data!$K:$L,2, FALSE) &amp; """;"   )             )</f>
        <v/>
      </c>
      <c r="FK230" t="str">
        <f>IF(Data!$K231=FK$1, "",             IF(ISERR(SEARCH(FK$1,Data!$G231)),        "",          ";" &amp; VLOOKUP(FK$1,Data!$K:$M,3, FALSE) &amp; ",""" &amp; VLOOKUP(FK$1,Data!$K:$L,2, FALSE) &amp; """;"   )             )</f>
        <v/>
      </c>
      <c r="FL230" t="str">
        <f>IF(Data!$K231=FL$1, "",             IF(ISERR(SEARCH(FL$1,Data!$G231)),        "",          ";" &amp; VLOOKUP(FL$1,Data!$K:$M,3, FALSE) &amp; ",""" &amp; VLOOKUP(FL$1,Data!$K:$L,2, FALSE) &amp; """;"   )             )</f>
        <v/>
      </c>
      <c r="FM230" t="str">
        <f>IF(Data!$K231=FM$1, "",             IF(ISERR(SEARCH(FM$1,Data!$G231)),        "",          ";" &amp; VLOOKUP(FM$1,Data!$K:$M,3, FALSE) &amp; ",""" &amp; VLOOKUP(FM$1,Data!$K:$L,2, FALSE) &amp; """;"   )             )</f>
        <v/>
      </c>
      <c r="FN230" t="str">
        <f>IF(Data!$K231=FN$1, "",             IF(ISERR(SEARCH(FN$1,Data!$G231)),        "",          ";" &amp; VLOOKUP(FN$1,Data!$K:$M,3, FALSE) &amp; ",""" &amp; VLOOKUP(FN$1,Data!$K:$L,2, FALSE) &amp; """;"   )             )</f>
        <v/>
      </c>
      <c r="FO230" t="str">
        <f>IF(Data!$K231=FO$1, "",             IF(ISERR(SEARCH(FO$1,Data!$G231)),        "",          ";" &amp; VLOOKUP(FO$1,Data!$K:$M,3, FALSE) &amp; ",""" &amp; VLOOKUP(FO$1,Data!$K:$L,2, FALSE) &amp; """;"   )             )</f>
        <v/>
      </c>
      <c r="FP230" t="str">
        <f>IF(Data!$K231=FP$1, "",             IF(ISERR(SEARCH(FP$1,Data!$G231)),        "",          ";" &amp; VLOOKUP(FP$1,Data!$K:$M,3, FALSE) &amp; ",""" &amp; VLOOKUP(FP$1,Data!$K:$L,2, FALSE) &amp; """;"   )             )</f>
        <v/>
      </c>
      <c r="FQ230" t="str">
        <f>IF(Data!$K231=FQ$1, "",             IF(ISERR(SEARCH(FQ$1,Data!$G231)),        "",          ";" &amp; VLOOKUP(FQ$1,Data!$K:$M,3, FALSE) &amp; ",""" &amp; VLOOKUP(FQ$1,Data!$K:$L,2, FALSE) &amp; """;"   )             )</f>
        <v/>
      </c>
      <c r="FR230" t="str">
        <f>IF(Data!$K231=FR$1, "",             IF(ISERR(SEARCH(FR$1,Data!$G231)),        "",          ";" &amp; VLOOKUP(FR$1,Data!$K:$M,3, FALSE) &amp; ",""" &amp; VLOOKUP(FR$1,Data!$K:$L,2, FALSE) &amp; """;"   )             )</f>
        <v/>
      </c>
      <c r="FS230" t="str">
        <f>IF(Data!$K231=FS$1, "",             IF(ISERR(SEARCH(FS$1,Data!$G231)),        "",          ";" &amp; VLOOKUP(FS$1,Data!$K:$M,3, FALSE) &amp; ",""" &amp; VLOOKUP(FS$1,Data!$K:$L,2, FALSE) &amp; """;"   )             )</f>
        <v/>
      </c>
      <c r="FT230" t="str">
        <f>IF(Data!$K231=FT$1, "",             IF(ISERR(SEARCH(FT$1,Data!$G231)),        "",          ";" &amp; VLOOKUP(FT$1,Data!$K:$M,3, FALSE) &amp; ",""" &amp; VLOOKUP(FT$1,Data!$K:$L,2, FALSE) &amp; """;"   )             )</f>
        <v/>
      </c>
      <c r="FU230" t="str">
        <f>IF(Data!$K231=FU$1, "",             IF(ISERR(SEARCH(FU$1,Data!$G231)),        "",          ";" &amp; VLOOKUP(FU$1,Data!$K:$M,3, FALSE) &amp; ",""" &amp; VLOOKUP(FU$1,Data!$K:$L,2, FALSE) &amp; """;"   )             )</f>
        <v/>
      </c>
      <c r="FV230" t="str">
        <f>IF(Data!$K231=FV$1, "",             IF(ISERR(SEARCH(FV$1,Data!$G231)),        "",          ";" &amp; VLOOKUP(FV$1,Data!$K:$M,3, FALSE) &amp; ",""" &amp; VLOOKUP(FV$1,Data!$K:$L,2, FALSE) &amp; """;"   )             )</f>
        <v/>
      </c>
      <c r="FW230" t="str">
        <f>IF(Data!$K231=FW$1, "",             IF(ISERR(SEARCH(FW$1,Data!$G231)),        "",          ";" &amp; VLOOKUP(FW$1,Data!$K:$M,3, FALSE) &amp; ",""" &amp; VLOOKUP(FW$1,Data!$K:$L,2, FALSE) &amp; """;"   )             )</f>
        <v/>
      </c>
      <c r="FX230" t="str">
        <f>IF(Data!$K231=FX$1, "",             IF(ISERR(SEARCH(FX$1,Data!$G231)),        "",          ";" &amp; VLOOKUP(FX$1,Data!$K:$M,3, FALSE) &amp; ",""" &amp; VLOOKUP(FX$1,Data!$K:$L,2, FALSE) &amp; """;"   )             )</f>
        <v/>
      </c>
      <c r="FY230" t="str">
        <f>IF(Data!$K231=FY$1, "",             IF(ISERR(SEARCH(FY$1,Data!$G231)),        "",          ";" &amp; VLOOKUP(FY$1,Data!$K:$M,3, FALSE) &amp; ",""" &amp; VLOOKUP(FY$1,Data!$K:$L,2, FALSE) &amp; """;"   )             )</f>
        <v/>
      </c>
      <c r="FZ230" t="str">
        <f>IF(Data!$K231=FZ$1, "",             IF(ISERR(SEARCH(FZ$1,Data!$G231)),        "",          ";" &amp; VLOOKUP(FZ$1,Data!$K:$M,3, FALSE) &amp; ",""" &amp; VLOOKUP(FZ$1,Data!$K:$L,2, FALSE) &amp; """;"   )             )</f>
        <v/>
      </c>
      <c r="GA230" t="str">
        <f>IF(Data!$K231=GA$1, "",             IF(ISERR(SEARCH(GA$1,Data!$G231)),        "",          ";" &amp; VLOOKUP(GA$1,Data!$K:$M,3, FALSE) &amp; ",""" &amp; VLOOKUP(GA$1,Data!$K:$L,2, FALSE) &amp; """;"   )             )</f>
        <v/>
      </c>
      <c r="GB230" t="str">
        <f>IF(Data!$K231=GB$1, "",             IF(ISERR(SEARCH(GB$1,Data!$G231)),        "",          ";" &amp; VLOOKUP(GB$1,Data!$K:$M,3, FALSE) &amp; ",""" &amp; VLOOKUP(GB$1,Data!$K:$L,2, FALSE) &amp; """;"   )             )</f>
        <v/>
      </c>
      <c r="GC230" t="str">
        <f>IF(Data!$K231=GC$1, "",             IF(ISERR(SEARCH(GC$1,Data!$G231)),        "",          ";" &amp; VLOOKUP(GC$1,Data!$K:$M,3, FALSE) &amp; ",""" &amp; VLOOKUP(GC$1,Data!$K:$L,2, FALSE) &amp; """;"   )             )</f>
        <v/>
      </c>
      <c r="GD230" t="str">
        <f>IF(Data!$K231=GD$1, "",             IF(ISERR(SEARCH(GD$1,Data!$G231)),        "",          ";" &amp; VLOOKUP(GD$1,Data!$K:$M,3, FALSE) &amp; ",""" &amp; VLOOKUP(GD$1,Data!$K:$L,2, FALSE) &amp; """;"   )             )</f>
        <v/>
      </c>
      <c r="GE230" t="str">
        <f>IF(Data!$K231=GE$1, "",             IF(ISERR(SEARCH(GE$1,Data!$G231)),        "",          ";" &amp; VLOOKUP(GE$1,Data!$K:$M,3, FALSE) &amp; ",""" &amp; VLOOKUP(GE$1,Data!$K:$L,2, FALSE) &amp; """;"   )             )</f>
        <v/>
      </c>
      <c r="GF230" t="str">
        <f>IF(Data!$K231=GF$1, "",             IF(ISERR(SEARCH(GF$1,Data!$G231)),        "",          ";" &amp; VLOOKUP(GF$1,Data!$K:$M,3, FALSE) &amp; ",""" &amp; VLOOKUP(GF$1,Data!$K:$L,2, FALSE) &amp; """;"   )             )</f>
        <v/>
      </c>
      <c r="GG230" t="str">
        <f>IF(Data!$K231=GG$1, "",             IF(ISERR(SEARCH(GG$1,Data!$G231)),        "",          ";" &amp; VLOOKUP(GG$1,Data!$K:$M,3, FALSE) &amp; ",""" &amp; VLOOKUP(GG$1,Data!$K:$L,2, FALSE) &amp; """;"   )             )</f>
        <v/>
      </c>
      <c r="GH230" t="str">
        <f>IF(Data!$K231=GH$1, "",             IF(ISERR(SEARCH(GH$1,Data!$G231)),        "",          ";" &amp; VLOOKUP(GH$1,Data!$K:$M,3, FALSE) &amp; ",""" &amp; VLOOKUP(GH$1,Data!$K:$L,2, FALSE) &amp; """;"   )             )</f>
        <v/>
      </c>
      <c r="GI230" t="str">
        <f>IF(Data!$K231=GI$1, "",             IF(ISERR(SEARCH(GI$1,Data!$G231)),        "",          ";" &amp; VLOOKUP(GI$1,Data!$K:$M,3, FALSE) &amp; ",""" &amp; VLOOKUP(GI$1,Data!$K:$L,2, FALSE) &amp; """;"   )             )</f>
        <v/>
      </c>
      <c r="GJ230" t="str">
        <f>IF(Data!$K231=GJ$1, "",             IF(ISERR(SEARCH(GJ$1,Data!$G231)),        "",          ";" &amp; VLOOKUP(GJ$1,Data!$K:$M,3, FALSE) &amp; ",""" &amp; VLOOKUP(GJ$1,Data!$K:$L,2, FALSE) &amp; """;"   )             )</f>
        <v/>
      </c>
      <c r="GK230" t="str">
        <f>IF(Data!$K231=GK$1, "",             IF(ISERR(SEARCH(GK$1,Data!$G231)),        "",          ";" &amp; VLOOKUP(GK$1,Data!$K:$M,3, FALSE) &amp; ",""" &amp; VLOOKUP(GK$1,Data!$K:$L,2, FALSE) &amp; """;"   )             )</f>
        <v/>
      </c>
      <c r="GL230" t="str">
        <f>IF(Data!$K231=GL$1, "",             IF(ISERR(SEARCH(GL$1,Data!$G231)),        "",          ";" &amp; VLOOKUP(GL$1,Data!$K:$M,3, FALSE) &amp; ",""" &amp; VLOOKUP(GL$1,Data!$K:$L,2, FALSE) &amp; """;"   )             )</f>
        <v/>
      </c>
      <c r="GM230" t="str">
        <f>IF(Data!$K231=GM$1, "",             IF(ISERR(SEARCH(GM$1,Data!$G231)),        "",          ";" &amp; VLOOKUP(GM$1,Data!$K:$M,3, FALSE) &amp; ",""" &amp; VLOOKUP(GM$1,Data!$K:$L,2, FALSE) &amp; """;"   )             )</f>
        <v/>
      </c>
      <c r="GN230" t="str">
        <f>IF(Data!$K231=GN$1, "",             IF(ISERR(SEARCH(GN$1,Data!$G231)),        "",          ";" &amp; VLOOKUP(GN$1,Data!$K:$M,3, FALSE) &amp; ",""" &amp; VLOOKUP(GN$1,Data!$K:$L,2, FALSE) &amp; """;"   )             )</f>
        <v/>
      </c>
      <c r="GO230" t="str">
        <f>IF(Data!$K231=GO$1, "",             IF(ISERR(SEARCH(GO$1,Data!$G231)),        "",          ";" &amp; VLOOKUP(GO$1,Data!$K:$M,3, FALSE) &amp; ",""" &amp; VLOOKUP(GO$1,Data!$K:$L,2, FALSE) &amp; """;"   )             )</f>
        <v>;185,"HUMAN";</v>
      </c>
      <c r="GP230" t="str">
        <f>IF(Data!$K231=GP$1, "",             IF(ISERR(SEARCH(GP$1,Data!$G231)),        "",          ";" &amp; VLOOKUP(GP$1,Data!$K:$M,3, FALSE) &amp; ",""" &amp; VLOOKUP(GP$1,Data!$K:$L,2, FALSE) &amp; """;"   )             )</f>
        <v/>
      </c>
      <c r="GQ230" t="str">
        <f>IF(Data!$K231=GQ$1, "",             IF(ISERR(SEARCH(GQ$1,Data!$G231)),        "",          ";" &amp; VLOOKUP(GQ$1,Data!$K:$M,3, FALSE) &amp; ",""" &amp; VLOOKUP(GQ$1,Data!$K:$L,2, FALSE) &amp; """;"   )             )</f>
        <v/>
      </c>
      <c r="GR230" t="str">
        <f>IF(Data!$K231=GR$1, "",             IF(ISERR(SEARCH(GR$1,Data!$G231)),        "",          ";" &amp; VLOOKUP(GR$1,Data!$K:$M,3, FALSE) &amp; ",""" &amp; VLOOKUP(GR$1,Data!$K:$L,2, FALSE) &amp; """;"   )             )</f>
        <v/>
      </c>
      <c r="GS230" t="str">
        <f>IF(Data!$K231=GS$1, "",             IF(ISERR(SEARCH(GS$1,Data!$G231)),        "",          ";" &amp; VLOOKUP(GS$1,Data!$K:$M,3, FALSE) &amp; ",""" &amp; VLOOKUP(GS$1,Data!$K:$L,2, FALSE) &amp; """;"   )             )</f>
        <v/>
      </c>
      <c r="GT230" t="str">
        <f>IF(Data!$K231=GT$1, "",             IF(ISERR(SEARCH(GT$1,Data!$G231)),        "",          ";" &amp; VLOOKUP(GT$1,Data!$K:$M,3, FALSE) &amp; ",""" &amp; VLOOKUP(GT$1,Data!$K:$L,2, FALSE) &amp; """;"   )             )</f>
        <v/>
      </c>
      <c r="GU230" t="str">
        <f>IF(Data!$K231=GU$1, "",             IF(ISERR(SEARCH(GU$1,Data!$G231)),        "",          ";" &amp; VLOOKUP(GU$1,Data!$K:$M,3, FALSE) &amp; ",""" &amp; VLOOKUP(GU$1,Data!$K:$L,2, FALSE) &amp; """;"   )             )</f>
        <v/>
      </c>
      <c r="GV230" t="str">
        <f>IF(Data!$K231=GV$1, "",             IF(ISERR(SEARCH(GV$1,Data!$G231)),        "",          ";" &amp; VLOOKUP(GV$1,Data!$K:$M,3, FALSE) &amp; ",""" &amp; VLOOKUP(GV$1,Data!$K:$L,2, FALSE) &amp; """;"   )             )</f>
        <v/>
      </c>
      <c r="GW230" t="str">
        <f>IF(Data!$K231=GW$1, "",             IF(ISERR(SEARCH(GW$1,Data!$G231)),        "",          ";" &amp; VLOOKUP(GW$1,Data!$K:$M,3, FALSE) &amp; ",""" &amp; VLOOKUP(GW$1,Data!$K:$L,2, FALSE) &amp; """;"   )             )</f>
        <v/>
      </c>
      <c r="GX230" t="str">
        <f>IF(Data!$K231=GX$1, "",             IF(ISERR(SEARCH(GX$1,Data!$G231)),        "",          ";" &amp; VLOOKUP(GX$1,Data!$K:$M,3, FALSE) &amp; ",""" &amp; VLOOKUP(GX$1,Data!$K:$L,2, FALSE) &amp; """;"   )             )</f>
        <v/>
      </c>
      <c r="GY230" t="str">
        <f>IF(Data!$K231=GY$1, "",             IF(ISERR(SEARCH(GY$1,Data!$G231)),        "",          ";" &amp; VLOOKUP(GY$1,Data!$K:$M,3, FALSE) &amp; ",""" &amp; VLOOKUP(GY$1,Data!$K:$L,2, FALSE) &amp; """;"   )             )</f>
        <v/>
      </c>
      <c r="GZ230" t="str">
        <f>IF(Data!$K231=GZ$1, "",             IF(ISERR(SEARCH(GZ$1,Data!$G231)),        "",          ";" &amp; VLOOKUP(GZ$1,Data!$K:$M,3, FALSE) &amp; ",""" &amp; VLOOKUP(GZ$1,Data!$K:$L,2, FALSE) &amp; """;"   )             )</f>
        <v/>
      </c>
      <c r="HA230" t="str">
        <f>IF(Data!$K231=HA$1, "",             IF(ISERR(SEARCH(HA$1,Data!$G231)),        "",          ";" &amp; VLOOKUP(HA$1,Data!$K:$M,3, FALSE) &amp; ",""" &amp; VLOOKUP(HA$1,Data!$K:$L,2, FALSE) &amp; """;"   )             )</f>
        <v/>
      </c>
      <c r="HB230" t="str">
        <f>IF(Data!$K231=HB$1, "",             IF(ISERR(SEARCH(HB$1,Data!$G231)),        "",          ";" &amp; VLOOKUP(HB$1,Data!$K:$M,3, FALSE) &amp; ",""" &amp; VLOOKUP(HB$1,Data!$K:$L,2, FALSE) &amp; """;"   )             )</f>
        <v/>
      </c>
      <c r="HC230" t="str">
        <f>IF(Data!$K231=HC$1, "",             IF(ISERR(SEARCH(HC$1,Data!$G231)),        "",          ";" &amp; VLOOKUP(HC$1,Data!$K:$M,3, FALSE) &amp; ",""" &amp; VLOOKUP(HC$1,Data!$K:$L,2, FALSE) &amp; """;"   )             )</f>
        <v/>
      </c>
      <c r="HD230" t="str">
        <f>IF(Data!$K231=HD$1, "",             IF(ISERR(SEARCH(HD$1,Data!$G231)),        "",          ";" &amp; VLOOKUP(HD$1,Data!$K:$M,3, FALSE) &amp; ",""" &amp; VLOOKUP(HD$1,Data!$K:$L,2, FALSE) &amp; """;"   )             )</f>
        <v/>
      </c>
      <c r="HE230" t="str">
        <f>IF(Data!$K231=HE$1, "",             IF(ISERR(SEARCH(HE$1,Data!$G231)),        "",          ";" &amp; VLOOKUP(HE$1,Data!$K:$M,3, FALSE) &amp; ",""" &amp; VLOOKUP(HE$1,Data!$K:$L,2, FALSE) &amp; """;"   )             )</f>
        <v/>
      </c>
      <c r="HF230" t="str">
        <f>IF(Data!$K231=HF$1, "",             IF(ISERR(SEARCH(HF$1,Data!$G231)),        "",          ";" &amp; VLOOKUP(HF$1,Data!$K:$M,3, FALSE) &amp; ",""" &amp; VLOOKUP(HF$1,Data!$K:$L,2, FALSE) &amp; """;"   )             )</f>
        <v/>
      </c>
      <c r="HG230" t="str">
        <f>IF(Data!$K231=HG$1, "",             IF(ISERR(SEARCH(HG$1,Data!$G231)),        "",          ";" &amp; VLOOKUP(HG$1,Data!$K:$M,3, FALSE) &amp; ",""" &amp; VLOOKUP(HG$1,Data!$K:$L,2, FALSE) &amp; """;"   )             )</f>
        <v/>
      </c>
      <c r="HH230" t="str">
        <f>IF(Data!$K231=HH$1, "",             IF(ISERR(SEARCH(HH$1,Data!$G231)),        "",          ";" &amp; VLOOKUP(HH$1,Data!$K:$M,3, FALSE) &amp; ",""" &amp; VLOOKUP(HH$1,Data!$K:$L,2, FALSE) &amp; """;"   )             )</f>
        <v/>
      </c>
      <c r="HI230" t="str">
        <f>IF(Data!$K231=HI$1, "",             IF(ISERR(SEARCH(HI$1,Data!$G231)),        "",          ";" &amp; VLOOKUP(HI$1,Data!$K:$M,3, FALSE) &amp; ",""" &amp; VLOOKUP(HI$1,Data!$K:$L,2, FALSE) &amp; """;"   )             )</f>
        <v/>
      </c>
      <c r="HJ230" t="str">
        <f>IF(Data!$K231=HJ$1, "",             IF(ISERR(SEARCH(HJ$1,Data!$G231)),        "",          ";" &amp; VLOOKUP(HJ$1,Data!$K:$M,3, FALSE) &amp; ",""" &amp; VLOOKUP(HJ$1,Data!$K:$L,2, FALSE) &amp; """;"   )             )</f>
        <v/>
      </c>
      <c r="HK230" t="str">
        <f>IF(Data!$K231=HK$1, "",             IF(ISERR(SEARCH(HK$1,Data!$G231)),        "",          ";" &amp; VLOOKUP(HK$1,Data!$K:$M,3, FALSE) &amp; ",""" &amp; VLOOKUP(HK$1,Data!$K:$L,2, FALSE) &amp; """;"   )             )</f>
        <v/>
      </c>
      <c r="HL230" t="str">
        <f>IF(Data!$K231=HL$1, "",             IF(ISERR(SEARCH(HL$1,Data!$G231)),        "",          ";" &amp; VLOOKUP(HL$1,Data!$K:$M,3, FALSE) &amp; ",""" &amp; VLOOKUP(HL$1,Data!$K:$L,2, FALSE) &amp; """;"   )             )</f>
        <v/>
      </c>
      <c r="HM230" t="str">
        <f>IF(Data!$K231=HM$1, "",             IF(ISERR(SEARCH(HM$1,Data!$G231)),        "",          ";" &amp; VLOOKUP(HM$1,Data!$K:$M,3, FALSE) &amp; ",""" &amp; VLOOKUP(HM$1,Data!$K:$L,2, FALSE) &amp; """;"   )             )</f>
        <v/>
      </c>
      <c r="HN230" t="str">
        <f>IF(Data!$K231=HN$1, "",             IF(ISERR(SEARCH(HN$1,Data!$G231)),        "",          ";" &amp; VLOOKUP(HN$1,Data!$K:$M,3, FALSE) &amp; ",""" &amp; VLOOKUP(HN$1,Data!$K:$L,2, FALSE) &amp; """;"   )             )</f>
        <v/>
      </c>
      <c r="HO230" t="str">
        <f>IF(Data!$K231=HO$1, "",             IF(ISERR(SEARCH(HO$1,Data!$G231)),        "",          ";" &amp; VLOOKUP(HO$1,Data!$K:$M,3, FALSE) &amp; ",""" &amp; VLOOKUP(HO$1,Data!$K:$L,2, FALSE) &amp; """;"   )             )</f>
        <v/>
      </c>
      <c r="HP230" t="str">
        <f>IF(Data!$K231=HP$1, "",             IF(ISERR(SEARCH(HP$1,Data!$G231)),        "",          ";" &amp; VLOOKUP(HP$1,Data!$K:$M,3, FALSE) &amp; ",""" &amp; VLOOKUP(HP$1,Data!$K:$L,2, FALSE) &amp; """;"   )             )</f>
        <v/>
      </c>
      <c r="HQ230" t="str">
        <f>IF(Data!$K231=HQ$1, "",             IF(ISERR(SEARCH(HQ$1,Data!$G231)),        "",          ";" &amp; VLOOKUP(HQ$1,Data!$K:$M,3, FALSE) &amp; ",""" &amp; VLOOKUP(HQ$1,Data!$K:$L,2, FALSE) &amp; """;"   )             )</f>
        <v/>
      </c>
      <c r="HR230" t="str">
        <f>IF(Data!$K231=HR$1, "",             IF(ISERR(SEARCH(HR$1,Data!$G231)),        "",          ";" &amp; VLOOKUP(HR$1,Data!$K:$M,3, FALSE) &amp; ",""" &amp; VLOOKUP(HR$1,Data!$K:$L,2, FALSE) &amp; """;"   )             )</f>
        <v/>
      </c>
      <c r="HS230" t="str">
        <f>IF(Data!$K231=HS$1, "",             IF(ISERR(SEARCH(HS$1,Data!$G231)),        "",          ";" &amp; VLOOKUP(HS$1,Data!$K:$M,3, FALSE) &amp; ",""" &amp; VLOOKUP(HS$1,Data!$K:$L,2, FALSE) &amp; """;"   )             )</f>
        <v/>
      </c>
      <c r="HT230" t="str">
        <f>IF(Data!$K231=HT$1, "",             IF(ISERR(SEARCH(HT$1,Data!$G231)),        "",          ";" &amp; VLOOKUP(HT$1,Data!$K:$M,3, FALSE) &amp; ",""" &amp; VLOOKUP(HT$1,Data!$K:$L,2, FALSE) &amp; """;"   )             )</f>
        <v/>
      </c>
      <c r="HU230" t="str">
        <f>IF(Data!$K231=HU$1, "",             IF(ISERR(SEARCH(HU$1,Data!$G231)),        "",          ";" &amp; VLOOKUP(HU$1,Data!$K:$M,3, FALSE) &amp; ",""" &amp; VLOOKUP(HU$1,Data!$K:$L,2, FALSE) &amp; """;"   )             )</f>
        <v/>
      </c>
      <c r="HV230" t="str">
        <f>IF(Data!$K231=HV$1, "",             IF(ISERR(SEARCH(HV$1,Data!$G231)),        "",          ";" &amp; VLOOKUP(HV$1,Data!$K:$M,3, FALSE) &amp; ",""" &amp; VLOOKUP(HV$1,Data!$K:$L,2, FALSE) &amp; """;"   )             )</f>
        <v/>
      </c>
      <c r="HW230" t="str">
        <f>IF(Data!$K231=HW$1, "",             IF(ISERR(SEARCH(HW$1,Data!$G231)),        "",          ";" &amp; VLOOKUP(HW$1,Data!$K:$M,3, FALSE) &amp; ",""" &amp; VLOOKUP(HW$1,Data!$K:$L,2, FALSE) &amp; """;"   )             )</f>
        <v/>
      </c>
      <c r="HX230" t="str">
        <f>IF(Data!$K231=HX$1, "",             IF(ISERR(SEARCH(HX$1,Data!$G231)),        "",          ";" &amp; VLOOKUP(HX$1,Data!$K:$M,3, FALSE) &amp; ",""" &amp; VLOOKUP(HX$1,Data!$K:$L,2, FALSE) &amp; """;"   )             )</f>
        <v/>
      </c>
      <c r="HY230" t="str">
        <f>IF(Data!$K231=HY$1, "",             IF(ISERR(SEARCH(HY$1,Data!$G231)),        "",          ";" &amp; VLOOKUP(HY$1,Data!$K:$M,3, FALSE) &amp; ",""" &amp; VLOOKUP(HY$1,Data!$K:$L,2, FALSE) &amp; """;"   )             )</f>
        <v/>
      </c>
      <c r="HZ230" t="str">
        <f>IF(Data!$K231=HZ$1, "",             IF(ISERR(SEARCH(HZ$1,Data!$G231)),        "",          ";" &amp; VLOOKUP(HZ$1,Data!$K:$M,3, FALSE) &amp; ",""" &amp; VLOOKUP(HZ$1,Data!$K:$L,2, FALSE) &amp; """;"   )             )</f>
        <v/>
      </c>
      <c r="IA230" t="str">
        <f>IF(Data!$K231=IA$1, "",             IF(ISERR(SEARCH(IA$1,Data!$G231)),        "",          ";" &amp; VLOOKUP(IA$1,Data!$K:$M,3, FALSE) &amp; ",""" &amp; VLOOKUP(IA$1,Data!$K:$L,2, FALSE) &amp; """;"   )             )</f>
        <v/>
      </c>
      <c r="IB230" t="str">
        <f>IF(Data!$K231=IB$1, "",             IF(ISERR(SEARCH(IB$1,Data!$G231)),        "",          ";" &amp; VLOOKUP(IB$1,Data!$K:$M,3, FALSE) &amp; ",""" &amp; VLOOKUP(IB$1,Data!$K:$L,2, FALSE) &amp; """;"   )             )</f>
        <v/>
      </c>
      <c r="IC230" t="str">
        <f>IF(Data!$K231=IC$1, "",             IF(ISERR(SEARCH(IC$1,Data!$G231)),        "",          ";" &amp; VLOOKUP(IC$1,Data!$K:$M,3, FALSE) &amp; ",""" &amp; VLOOKUP(IC$1,Data!$K:$L,2, FALSE) &amp; """;"   )             )</f>
        <v/>
      </c>
      <c r="ID230" t="str">
        <f>IF(Data!$K231=ID$1, "",             IF(ISERR(SEARCH(ID$1,Data!$G231)),        "",          ";" &amp; VLOOKUP(ID$1,Data!$K:$M,3, FALSE) &amp; ",""" &amp; VLOOKUP(ID$1,Data!$K:$L,2, FALSE) &amp; """;"   )             )</f>
        <v/>
      </c>
      <c r="IE230" t="str">
        <f>IF(Data!$K231=IE$1, "",             IF(ISERR(SEARCH(IE$1,Data!$G231)),        "",          ";" &amp; VLOOKUP(IE$1,Data!$K:$M,3, FALSE) &amp; ",""" &amp; VLOOKUP(IE$1,Data!$K:$L,2, FALSE) &amp; """;"   )             )</f>
        <v/>
      </c>
      <c r="IF230" t="str">
        <f>IF(Data!$K231=IF$1, "",             IF(ISERR(SEARCH(IF$1,Data!$G231)),        "",          ";" &amp; VLOOKUP(IF$1,Data!$K:$M,3, FALSE) &amp; ",""" &amp; VLOOKUP(IF$1,Data!$K:$L,2, FALSE) &amp; """;"   )             )</f>
        <v/>
      </c>
      <c r="IG230" t="str">
        <f>IF(Data!$K231=IG$1, "",             IF(ISERR(SEARCH(IG$1,Data!$G231)),        "",          ";" &amp; VLOOKUP(IG$1,Data!$K:$M,3, FALSE) &amp; ",""" &amp; VLOOKUP(IG$1,Data!$K:$L,2, FALSE) &amp; """;"   )             )</f>
        <v/>
      </c>
      <c r="IH230" t="str">
        <f>IF(Data!$K231=IH$1, "",             IF(ISERR(SEARCH(IH$1,Data!$G231)),        "",          ";" &amp; VLOOKUP(IH$1,Data!$K:$M,3, FALSE) &amp; ",""" &amp; VLOOKUP(IH$1,Data!$K:$L,2, FALSE) &amp; """;"   )             )</f>
        <v/>
      </c>
      <c r="II230" t="str">
        <f>IF(Data!$K231=II$1, "",             IF(ISERR(SEARCH(II$1,Data!$G231)),        "",          ";" &amp; VLOOKUP(II$1,Data!$K:$M,3, FALSE) &amp; ",""" &amp; VLOOKUP(II$1,Data!$K:$L,2, FALSE) &amp; """;"   )             )</f>
        <v/>
      </c>
    </row>
    <row r="231" spans="1:243" x14ac:dyDescent="0.3">
      <c r="A231" t="str">
        <f>Data!K232</f>
        <v>Zuckuss</v>
      </c>
      <c r="B231" s="15">
        <f>VLOOKUP(Tableau36[[#This Row],[Character]],Data!K:M,3,FALSE)</f>
        <v>230</v>
      </c>
      <c r="C231" s="15" t="str">
        <f>VLOOKUP(Tableau36[[#This Row],[Character]],Data!K:L,2,FALSE)</f>
        <v>HUMAN</v>
      </c>
      <c r="D231" s="15" t="str">
        <f>SUBSTITUTE(     SUBSTITUTE(Tableau36[[#This Row],[character_id,character_type,friend_id,friend_type]],",""DROID""",""),    ",""HUMAN""", "")</f>
        <v>230,185/230,213</v>
      </c>
      <c r="E231" s="15" t="str">
        <f>IF(Tableau36[[#This Row],[With char''s id]] = "", "",    MID(Tableau36[[#This Row],[With char''s id]], 2, LEN(Tableau36[[#This Row],[With char''s id]])-1))</f>
        <v>230,"HUMAN",185,"HUMAN"/230,"HUMAN",213,"HUMAN"</v>
      </c>
      <c r="F231" s="15" t="str">
        <f>SUBSTITUTE(Tableau36[[#This Row],[List of friend''s id]],  "/",    "/" &amp; Tableau36[[#This Row],[Character''s id]] &amp; ",""" &amp; Tableau36[[#This Row],[Type]] &amp; """,")</f>
        <v>/230,"HUMAN",185,"HUMAN"/230,"HUMAN",213,"HUMAN"</v>
      </c>
      <c r="G231" t="str">
        <f>IF( Tableau36[[#This Row],[removed double semi-colon]]="", "", "/" &amp; MID(Tableau36[[#This Row],[removed double semi-colon]],2,LEN(Tableau36[[#This Row],[removed double semi-colon]]) - 2) )</f>
        <v>/185,"HUMAN"/213,"HUMAN"</v>
      </c>
      <c r="H231" t="str">
        <f>SUBSTITUTE(Tableau36[[#This Row],[Concatenation]],";;","/")</f>
        <v>;185,"HUMAN"/213,"HUMAN";</v>
      </c>
      <c r="I231" t="str">
        <f>_xlfn.CONCAT(Tableau4[#This Row])</f>
        <v>;185,"HUMAN";;213,"HUMAN";</v>
      </c>
      <c r="M231" t="str">
        <f>IF(Data!$K232=M$1, "",             IF(ISERR(SEARCH(M$1,Data!$G232)),        "",          ";" &amp; VLOOKUP(M$1,Data!$K:$M,3, FALSE) &amp; ",""" &amp; VLOOKUP(M$1,Data!$K:$L,2, FALSE) &amp; """;"   )             )</f>
        <v/>
      </c>
      <c r="N231" t="str">
        <f>IF(Data!$K232=N$1, "",             IF(ISERR(SEARCH(N$1,Data!$G232)),        "",          ";" &amp; VLOOKUP(N$1,Data!$K:$M,3, FALSE) &amp; ",""" &amp; VLOOKUP(N$1,Data!$K:$L,2, FALSE) &amp; """;"   )             )</f>
        <v/>
      </c>
      <c r="O231" t="str">
        <f>IF(Data!$K232=O$1, "",             IF(ISERR(SEARCH(O$1,Data!$G232)),        "",          ";" &amp; VLOOKUP(O$1,Data!$K:$M,3, FALSE) &amp; ",""" &amp; VLOOKUP(O$1,Data!$K:$L,2, FALSE) &amp; """;"   )             )</f>
        <v/>
      </c>
      <c r="P231" t="str">
        <f>IF(Data!$K232=P$1, "",             IF(ISERR(SEARCH(P$1,Data!$G232)),        "",          ";" &amp; VLOOKUP(P$1,Data!$K:$M,3, FALSE) &amp; ",""" &amp; VLOOKUP(P$1,Data!$K:$L,2, FALSE) &amp; """;"   )             )</f>
        <v/>
      </c>
      <c r="Q231" t="str">
        <f>IF(Data!$K232=Q$1, "",             IF(ISERR(SEARCH(Q$1,Data!$G232)),        "",          ";" &amp; VLOOKUP(Q$1,Data!$K:$M,3, FALSE) &amp; ",""" &amp; VLOOKUP(Q$1,Data!$K:$L,2, FALSE) &amp; """;"   )             )</f>
        <v/>
      </c>
      <c r="R231" t="str">
        <f>IF(Data!$K232=R$1, "",             IF(ISERR(SEARCH(R$1,Data!$G232)),        "",          ";" &amp; VLOOKUP(R$1,Data!$K:$M,3, FALSE) &amp; ",""" &amp; VLOOKUP(R$1,Data!$K:$L,2, FALSE) &amp; """;"   )             )</f>
        <v/>
      </c>
      <c r="S231" t="str">
        <f>IF(Data!$K232=S$1, "",             IF(ISERR(SEARCH(S$1,Data!$G232)),        "",          ";" &amp; VLOOKUP(S$1,Data!$K:$M,3, FALSE) &amp; ",""" &amp; VLOOKUP(S$1,Data!$K:$L,2, FALSE) &amp; """;"   )             )</f>
        <v/>
      </c>
      <c r="T231" t="str">
        <f>IF(Data!$K232=T$1, "",             IF(ISERR(SEARCH(T$1,Data!$G232)),        "",          ";" &amp; VLOOKUP(T$1,Data!$K:$M,3, FALSE) &amp; ",""" &amp; VLOOKUP(T$1,Data!$K:$L,2, FALSE) &amp; """;"   )             )</f>
        <v/>
      </c>
      <c r="U231" t="str">
        <f>IF(Data!$K232=U$1, "",             IF(ISERR(SEARCH(U$1,Data!$G232)),        "",          ";" &amp; VLOOKUP(U$1,Data!$K:$M,3, FALSE) &amp; ",""" &amp; VLOOKUP(U$1,Data!$K:$L,2, FALSE) &amp; """;"   )             )</f>
        <v/>
      </c>
      <c r="V231" t="str">
        <f>IF(Data!$K232=V$1, "",             IF(ISERR(SEARCH(V$1,Data!$G232)),        "",          ";" &amp; VLOOKUP(V$1,Data!$K:$M,3, FALSE) &amp; ",""" &amp; VLOOKUP(V$1,Data!$K:$L,2, FALSE) &amp; """;"   )             )</f>
        <v/>
      </c>
      <c r="W231" t="str">
        <f>IF(Data!$K232=W$1, "",             IF(ISERR(SEARCH(W$1,Data!$G232)),        "",          ";" &amp; VLOOKUP(W$1,Data!$K:$M,3, FALSE) &amp; ",""" &amp; VLOOKUP(W$1,Data!$K:$L,2, FALSE) &amp; """;"   )             )</f>
        <v/>
      </c>
      <c r="X231" t="str">
        <f>IF(Data!$K232=X$1, "",             IF(ISERR(SEARCH(X$1,Data!$G232)),        "",          ";" &amp; VLOOKUP(X$1,Data!$K:$M,3, FALSE) &amp; ",""" &amp; VLOOKUP(X$1,Data!$K:$L,2, FALSE) &amp; """;"   )             )</f>
        <v/>
      </c>
      <c r="Y231" t="str">
        <f>IF(Data!$K232=Y$1, "",             IF(ISERR(SEARCH(Y$1,Data!$G232)),        "",          ";" &amp; VLOOKUP(Y$1,Data!$K:$M,3, FALSE) &amp; ",""" &amp; VLOOKUP(Y$1,Data!$K:$L,2, FALSE) &amp; """;"   )             )</f>
        <v/>
      </c>
      <c r="Z231" t="str">
        <f>IF(Data!$K232=Z$1, "",             IF(ISERR(SEARCH(Z$1,Data!$G232)),        "",          ";" &amp; VLOOKUP(Z$1,Data!$K:$M,3, FALSE) &amp; ",""" &amp; VLOOKUP(Z$1,Data!$K:$L,2, FALSE) &amp; """;"   )             )</f>
        <v/>
      </c>
      <c r="AA231" t="str">
        <f>IF(Data!$K232=AA$1, "",             IF(ISERR(SEARCH(AA$1,Data!$G232)),        "",          ";" &amp; VLOOKUP(AA$1,Data!$K:$M,3, FALSE) &amp; ",""" &amp; VLOOKUP(AA$1,Data!$K:$L,2, FALSE) &amp; """;"   )             )</f>
        <v/>
      </c>
      <c r="AB231" t="str">
        <f>IF(Data!$K232=AB$1, "",             IF(ISERR(SEARCH(AB$1,Data!$G232)),        "",          ";" &amp; VLOOKUP(AB$1,Data!$K:$M,3, FALSE) &amp; ",""" &amp; VLOOKUP(AB$1,Data!$K:$L,2, FALSE) &amp; """;"   )             )</f>
        <v/>
      </c>
      <c r="AC231" t="str">
        <f>IF(Data!$K232=AC$1, "",             IF(ISERR(SEARCH(AC$1,Data!$G232)),        "",          ";" &amp; VLOOKUP(AC$1,Data!$K:$M,3, FALSE) &amp; ",""" &amp; VLOOKUP(AC$1,Data!$K:$L,2, FALSE) &amp; """;"   )             )</f>
        <v/>
      </c>
      <c r="AD231" t="str">
        <f>IF(Data!$K232=AD$1, "",             IF(ISERR(SEARCH(AD$1,Data!$G232)),        "",          ";" &amp; VLOOKUP(AD$1,Data!$K:$M,3, FALSE) &amp; ",""" &amp; VLOOKUP(AD$1,Data!$K:$L,2, FALSE) &amp; """;"   )             )</f>
        <v/>
      </c>
      <c r="AE231" t="str">
        <f>IF(Data!$K232=AE$1, "",             IF(ISERR(SEARCH(AE$1,Data!$G232)),        "",          ";" &amp; VLOOKUP(AE$1,Data!$K:$M,3, FALSE) &amp; ",""" &amp; VLOOKUP(AE$1,Data!$K:$L,2, FALSE) &amp; """;"   )             )</f>
        <v/>
      </c>
      <c r="AF231" t="str">
        <f>IF(Data!$K232=AF$1, "",             IF(ISERR(SEARCH(AF$1,Data!$G232)),        "",          ";" &amp; VLOOKUP(AF$1,Data!$K:$M,3, FALSE) &amp; ",""" &amp; VLOOKUP(AF$1,Data!$K:$L,2, FALSE) &amp; """;"   )             )</f>
        <v/>
      </c>
      <c r="AG231" t="str">
        <f>IF(Data!$K232=AG$1, "",             IF(ISERR(SEARCH(AG$1,Data!$G232)),        "",          ";" &amp; VLOOKUP(AG$1,Data!$K:$M,3, FALSE) &amp; ",""" &amp; VLOOKUP(AG$1,Data!$K:$L,2, FALSE) &amp; """;"   )             )</f>
        <v/>
      </c>
      <c r="AH231" t="str">
        <f>IF(Data!$K232=AH$1, "",             IF(ISERR(SEARCH(AH$1,Data!$G232)),        "",          ";" &amp; VLOOKUP(AH$1,Data!$K:$M,3, FALSE) &amp; ",""" &amp; VLOOKUP(AH$1,Data!$K:$L,2, FALSE) &amp; """;"   )             )</f>
        <v/>
      </c>
      <c r="AI231" t="str">
        <f>IF(Data!$K232=AI$1, "",             IF(ISERR(SEARCH(AI$1,Data!$G232)),        "",          ";" &amp; VLOOKUP(AI$1,Data!$K:$M,3, FALSE) &amp; ",""" &amp; VLOOKUP(AI$1,Data!$K:$L,2, FALSE) &amp; """;"   )             )</f>
        <v/>
      </c>
      <c r="AJ231" t="str">
        <f>IF(Data!$K232=AJ$1, "",             IF(ISERR(SEARCH(AJ$1,Data!$G232)),        "",          ";" &amp; VLOOKUP(AJ$1,Data!$K:$M,3, FALSE) &amp; ",""" &amp; VLOOKUP(AJ$1,Data!$K:$L,2, FALSE) &amp; """;"   )             )</f>
        <v/>
      </c>
      <c r="AK231" t="str">
        <f>IF(Data!$K232=AK$1, "",             IF(ISERR(SEARCH(AK$1,Data!$G232)),        "",          ";" &amp; VLOOKUP(AK$1,Data!$K:$M,3, FALSE) &amp; ",""" &amp; VLOOKUP(AK$1,Data!$K:$L,2, FALSE) &amp; """;"   )             )</f>
        <v/>
      </c>
      <c r="AL231" t="str">
        <f>IF(Data!$K232=AL$1, "",             IF(ISERR(SEARCH(AL$1,Data!$G232)),        "",          ";" &amp; VLOOKUP(AL$1,Data!$K:$M,3, FALSE) &amp; ",""" &amp; VLOOKUP(AL$1,Data!$K:$L,2, FALSE) &amp; """;"   )             )</f>
        <v/>
      </c>
      <c r="AM231" t="str">
        <f>IF(Data!$K232=AM$1, "",             IF(ISERR(SEARCH(AM$1,Data!$G232)),        "",          ";" &amp; VLOOKUP(AM$1,Data!$K:$M,3, FALSE) &amp; ",""" &amp; VLOOKUP(AM$1,Data!$K:$L,2, FALSE) &amp; """;"   )             )</f>
        <v/>
      </c>
      <c r="AN231" t="str">
        <f>IF(Data!$K232=AN$1, "",             IF(ISERR(SEARCH(AN$1,Data!$G232)),        "",          ";" &amp; VLOOKUP(AN$1,Data!$K:$M,3, FALSE) &amp; ",""" &amp; VLOOKUP(AN$1,Data!$K:$L,2, FALSE) &amp; """;"   )             )</f>
        <v/>
      </c>
      <c r="AO231" t="str">
        <f>IF(Data!$K232=AO$1, "",             IF(ISERR(SEARCH(AO$1,Data!$G232)),        "",          ";" &amp; VLOOKUP(AO$1,Data!$K:$M,3, FALSE) &amp; ",""" &amp; VLOOKUP(AO$1,Data!$K:$L,2, FALSE) &amp; """;"   )             )</f>
        <v/>
      </c>
      <c r="AP231" t="str">
        <f>IF(Data!$K232=AP$1, "",             IF(ISERR(SEARCH(AP$1,Data!$G232)),        "",          ";" &amp; VLOOKUP(AP$1,Data!$K:$M,3, FALSE) &amp; ",""" &amp; VLOOKUP(AP$1,Data!$K:$L,2, FALSE) &amp; """;"   )             )</f>
        <v/>
      </c>
      <c r="AQ231" t="str">
        <f>IF(Data!$K232=AQ$1, "",             IF(ISERR(SEARCH(AQ$1,Data!$G232)),        "",          ";" &amp; VLOOKUP(AQ$1,Data!$K:$M,3, FALSE) &amp; ",""" &amp; VLOOKUP(AQ$1,Data!$K:$L,2, FALSE) &amp; """;"   )             )</f>
        <v/>
      </c>
      <c r="AR231" t="str">
        <f>IF(Data!$K232=AR$1, "",             IF(ISERR(SEARCH(AR$1,Data!$G232)),        "",          ";" &amp; VLOOKUP(AR$1,Data!$K:$M,3, FALSE) &amp; ",""" &amp; VLOOKUP(AR$1,Data!$K:$L,2, FALSE) &amp; """;"   )             )</f>
        <v/>
      </c>
      <c r="AS231" t="str">
        <f>IF(Data!$K232=AS$1, "",             IF(ISERR(SEARCH(AS$1,Data!$G232)),        "",          ";" &amp; VLOOKUP(AS$1,Data!$K:$M,3, FALSE) &amp; ",""" &amp; VLOOKUP(AS$1,Data!$K:$L,2, FALSE) &amp; """;"   )             )</f>
        <v/>
      </c>
      <c r="AT231" t="str">
        <f>IF(Data!$K232=AT$1, "",             IF(ISERR(SEARCH(AT$1,Data!$G232)),        "",          ";" &amp; VLOOKUP(AT$1,Data!$K:$M,3, FALSE) &amp; ",""" &amp; VLOOKUP(AT$1,Data!$K:$L,2, FALSE) &amp; """;"   )             )</f>
        <v/>
      </c>
      <c r="AU231" t="str">
        <f>IF(Data!$K232=AU$1, "",             IF(ISERR(SEARCH(AU$1,Data!$G232)),        "",          ";" &amp; VLOOKUP(AU$1,Data!$K:$M,3, FALSE) &amp; ",""" &amp; VLOOKUP(AU$1,Data!$K:$L,2, FALSE) &amp; """;"   )             )</f>
        <v/>
      </c>
      <c r="AV231" t="str">
        <f>IF(Data!$K232=AV$1, "",             IF(ISERR(SEARCH(AV$1,Data!$G232)),        "",          ";" &amp; VLOOKUP(AV$1,Data!$K:$M,3, FALSE) &amp; ",""" &amp; VLOOKUP(AV$1,Data!$K:$L,2, FALSE) &amp; """;"   )             )</f>
        <v/>
      </c>
      <c r="AW231" t="str">
        <f>IF(Data!$K232=AW$1, "",             IF(ISERR(SEARCH(AW$1,Data!$G232)),        "",          ";" &amp; VLOOKUP(AW$1,Data!$K:$M,3, FALSE) &amp; ",""" &amp; VLOOKUP(AW$1,Data!$K:$L,2, FALSE) &amp; """;"   )             )</f>
        <v/>
      </c>
      <c r="AX231" t="str">
        <f>IF(Data!$K232=AX$1, "",             IF(ISERR(SEARCH(AX$1,Data!$G232)),        "",          ";" &amp; VLOOKUP(AX$1,Data!$K:$M,3, FALSE) &amp; ",""" &amp; VLOOKUP(AX$1,Data!$K:$L,2, FALSE) &amp; """;"   )             )</f>
        <v/>
      </c>
      <c r="AY231" t="str">
        <f>IF(Data!$K232=AY$1, "",             IF(ISERR(SEARCH(AY$1,Data!$G232)),        "",          ";" &amp; VLOOKUP(AY$1,Data!$K:$M,3, FALSE) &amp; ",""" &amp; VLOOKUP(AY$1,Data!$K:$L,2, FALSE) &amp; """;"   )             )</f>
        <v/>
      </c>
      <c r="AZ231" t="str">
        <f>IF(Data!$K232=AZ$1, "",             IF(ISERR(SEARCH(AZ$1,Data!$G232)),        "",          ";" &amp; VLOOKUP(AZ$1,Data!$K:$M,3, FALSE) &amp; ",""" &amp; VLOOKUP(AZ$1,Data!$K:$L,2, FALSE) &amp; """;"   )             )</f>
        <v/>
      </c>
      <c r="BA231" t="str">
        <f>IF(Data!$K232=BA$1, "",             IF(ISERR(SEARCH(BA$1,Data!$G232)),        "",          ";" &amp; VLOOKUP(BA$1,Data!$K:$M,3, FALSE) &amp; ",""" &amp; VLOOKUP(BA$1,Data!$K:$L,2, FALSE) &amp; """;"   )             )</f>
        <v/>
      </c>
      <c r="BB231" t="str">
        <f>IF(Data!$K232=BB$1, "",             IF(ISERR(SEARCH(BB$1,Data!$G232)),        "",          ";" &amp; VLOOKUP(BB$1,Data!$K:$M,3, FALSE) &amp; ",""" &amp; VLOOKUP(BB$1,Data!$K:$L,2, FALSE) &amp; """;"   )             )</f>
        <v/>
      </c>
      <c r="BC231" t="str">
        <f>IF(Data!$K232=BC$1, "",             IF(ISERR(SEARCH(BC$1,Data!$G232)),        "",          ";" &amp; VLOOKUP(BC$1,Data!$K:$M,3, FALSE) &amp; ",""" &amp; VLOOKUP(BC$1,Data!$K:$L,2, FALSE) &amp; """;"   )             )</f>
        <v/>
      </c>
      <c r="BD231" t="str">
        <f>IF(Data!$K232=BD$1, "",             IF(ISERR(SEARCH(BD$1,Data!$G232)),        "",          ";" &amp; VLOOKUP(BD$1,Data!$K:$M,3, FALSE) &amp; ",""" &amp; VLOOKUP(BD$1,Data!$K:$L,2, FALSE) &amp; """;"   )             )</f>
        <v/>
      </c>
      <c r="BE231" t="str">
        <f>IF(Data!$K232=BE$1, "",             IF(ISERR(SEARCH(BE$1,Data!$G232)),        "",          ";" &amp; VLOOKUP(BE$1,Data!$K:$M,3, FALSE) &amp; ",""" &amp; VLOOKUP(BE$1,Data!$K:$L,2, FALSE) &amp; """;"   )             )</f>
        <v/>
      </c>
      <c r="BF231" t="str">
        <f>IF(Data!$K232=BF$1, "",             IF(ISERR(SEARCH(BF$1,Data!$G232)),        "",          ";" &amp; VLOOKUP(BF$1,Data!$K:$M,3, FALSE) &amp; ",""" &amp; VLOOKUP(BF$1,Data!$K:$L,2, FALSE) &amp; """;"   )             )</f>
        <v/>
      </c>
      <c r="BG231" t="str">
        <f>IF(Data!$K232=BG$1, "",             IF(ISERR(SEARCH(BG$1,Data!$G232)),        "",          ";" &amp; VLOOKUP(BG$1,Data!$K:$M,3, FALSE) &amp; ",""" &amp; VLOOKUP(BG$1,Data!$K:$L,2, FALSE) &amp; """;"   )             )</f>
        <v/>
      </c>
      <c r="BH231" t="str">
        <f>IF(Data!$K232=BH$1, "",             IF(ISERR(SEARCH(BH$1,Data!$G232)),        "",          ";" &amp; VLOOKUP(BH$1,Data!$K:$M,3, FALSE) &amp; ",""" &amp; VLOOKUP(BH$1,Data!$K:$L,2, FALSE) &amp; """;"   )             )</f>
        <v/>
      </c>
      <c r="BI231" t="str">
        <f>IF(Data!$K232=BI$1, "",             IF(ISERR(SEARCH(BI$1,Data!$G232)),        "",          ";" &amp; VLOOKUP(BI$1,Data!$K:$M,3, FALSE) &amp; ",""" &amp; VLOOKUP(BI$1,Data!$K:$L,2, FALSE) &amp; """;"   )             )</f>
        <v/>
      </c>
      <c r="BJ231" t="str">
        <f>IF(Data!$K232=BJ$1, "",             IF(ISERR(SEARCH(BJ$1,Data!$G232)),        "",          ";" &amp; VLOOKUP(BJ$1,Data!$K:$M,3, FALSE) &amp; ",""" &amp; VLOOKUP(BJ$1,Data!$K:$L,2, FALSE) &amp; """;"   )             )</f>
        <v/>
      </c>
      <c r="BK231" t="str">
        <f>IF(Data!$K232=BK$1, "",             IF(ISERR(SEARCH(BK$1,Data!$G232)),        "",          ";" &amp; VLOOKUP(BK$1,Data!$K:$M,3, FALSE) &amp; ",""" &amp; VLOOKUP(BK$1,Data!$K:$L,2, FALSE) &amp; """;"   )             )</f>
        <v/>
      </c>
      <c r="BL231" t="str">
        <f>IF(Data!$K232=BL$1, "",             IF(ISERR(SEARCH(BL$1,Data!$G232)),        "",          ";" &amp; VLOOKUP(BL$1,Data!$K:$M,3, FALSE) &amp; ",""" &amp; VLOOKUP(BL$1,Data!$K:$L,2, FALSE) &amp; """;"   )             )</f>
        <v/>
      </c>
      <c r="BM231" t="str">
        <f>IF(Data!$K232=BM$1, "",             IF(ISERR(SEARCH(BM$1,Data!$G232)),        "",          ";" &amp; VLOOKUP(BM$1,Data!$K:$M,3, FALSE) &amp; ",""" &amp; VLOOKUP(BM$1,Data!$K:$L,2, FALSE) &amp; """;"   )             )</f>
        <v/>
      </c>
      <c r="BN231" t="str">
        <f>IF(Data!$K232=BN$1, "",             IF(ISERR(SEARCH(BN$1,Data!$G232)),        "",          ";" &amp; VLOOKUP(BN$1,Data!$K:$M,3, FALSE) &amp; ",""" &amp; VLOOKUP(BN$1,Data!$K:$L,2, FALSE) &amp; """;"   )             )</f>
        <v/>
      </c>
      <c r="BO231" t="str">
        <f>IF(Data!$K232=BO$1, "",             IF(ISERR(SEARCH(BO$1,Data!$G232)),        "",          ";" &amp; VLOOKUP(BO$1,Data!$K:$M,3, FALSE) &amp; ",""" &amp; VLOOKUP(BO$1,Data!$K:$L,2, FALSE) &amp; """;"   )             )</f>
        <v/>
      </c>
      <c r="BP231" t="str">
        <f>IF(Data!$K232=BP$1, "",             IF(ISERR(SEARCH(BP$1,Data!$G232)),        "",          ";" &amp; VLOOKUP(BP$1,Data!$K:$M,3, FALSE) &amp; ",""" &amp; VLOOKUP(BP$1,Data!$K:$L,2, FALSE) &amp; """;"   )             )</f>
        <v/>
      </c>
      <c r="BQ231" t="str">
        <f>IF(Data!$K232=BQ$1, "",             IF(ISERR(SEARCH(BQ$1,Data!$G232)),        "",          ";" &amp; VLOOKUP(BQ$1,Data!$K:$M,3, FALSE) &amp; ",""" &amp; VLOOKUP(BQ$1,Data!$K:$L,2, FALSE) &amp; """;"   )             )</f>
        <v/>
      </c>
      <c r="BR231" t="str">
        <f>IF(Data!$K232=BR$1, "",             IF(ISERR(SEARCH(BR$1,Data!$G232)),        "",          ";" &amp; VLOOKUP(BR$1,Data!$K:$M,3, FALSE) &amp; ",""" &amp; VLOOKUP(BR$1,Data!$K:$L,2, FALSE) &amp; """;"   )             )</f>
        <v/>
      </c>
      <c r="BS231" t="str">
        <f>IF(Data!$K232=BS$1, "",             IF(ISERR(SEARCH(BS$1,Data!$G232)),        "",          ";" &amp; VLOOKUP(BS$1,Data!$K:$M,3, FALSE) &amp; ",""" &amp; VLOOKUP(BS$1,Data!$K:$L,2, FALSE) &amp; """;"   )             )</f>
        <v/>
      </c>
      <c r="BT231" t="str">
        <f>IF(Data!$K232=BT$1, "",             IF(ISERR(SEARCH(BT$1,Data!$G232)),        "",          ";" &amp; VLOOKUP(BT$1,Data!$K:$M,3, FALSE) &amp; ",""" &amp; VLOOKUP(BT$1,Data!$K:$L,2, FALSE) &amp; """;"   )             )</f>
        <v/>
      </c>
      <c r="BU231" t="str">
        <f>IF(Data!$K232=BU$1, "",             IF(ISERR(SEARCH(BU$1,Data!$G232)),        "",          ";" &amp; VLOOKUP(BU$1,Data!$K:$M,3, FALSE) &amp; ",""" &amp; VLOOKUP(BU$1,Data!$K:$L,2, FALSE) &amp; """;"   )             )</f>
        <v/>
      </c>
      <c r="BV231" t="str">
        <f>IF(Data!$K232=BV$1, "",             IF(ISERR(SEARCH(BV$1,Data!$G232)),        "",          ";" &amp; VLOOKUP(BV$1,Data!$K:$M,3, FALSE) &amp; ",""" &amp; VLOOKUP(BV$1,Data!$K:$L,2, FALSE) &amp; """;"   )             )</f>
        <v/>
      </c>
      <c r="BW231" t="str">
        <f>IF(Data!$K232=BW$1, "",             IF(ISERR(SEARCH(BW$1,Data!$G232)),        "",          ";" &amp; VLOOKUP(BW$1,Data!$K:$M,3, FALSE) &amp; ",""" &amp; VLOOKUP(BW$1,Data!$K:$L,2, FALSE) &amp; """;"   )             )</f>
        <v/>
      </c>
      <c r="BX231" t="str">
        <f>IF(Data!$K232=BX$1, "",             IF(ISERR(SEARCH(BX$1,Data!$G232)),        "",          ";" &amp; VLOOKUP(BX$1,Data!$K:$M,3, FALSE) &amp; ",""" &amp; VLOOKUP(BX$1,Data!$K:$L,2, FALSE) &amp; """;"   )             )</f>
        <v/>
      </c>
      <c r="BY231" t="str">
        <f>IF(Data!$K232=BY$1, "",             IF(ISERR(SEARCH(BY$1,Data!$G232)),        "",          ";" &amp; VLOOKUP(BY$1,Data!$K:$M,3, FALSE) &amp; ",""" &amp; VLOOKUP(BY$1,Data!$K:$L,2, FALSE) &amp; """;"   )             )</f>
        <v/>
      </c>
      <c r="BZ231" t="str">
        <f>IF(Data!$K232=BZ$1, "",             IF(ISERR(SEARCH(BZ$1,Data!$G232)),        "",          ";" &amp; VLOOKUP(BZ$1,Data!$K:$M,3, FALSE) &amp; ",""" &amp; VLOOKUP(BZ$1,Data!$K:$L,2, FALSE) &amp; """;"   )             )</f>
        <v/>
      </c>
      <c r="CA231" t="str">
        <f>IF(Data!$K232=CA$1, "",             IF(ISERR(SEARCH(CA$1,Data!$G232)),        "",          ";" &amp; VLOOKUP(CA$1,Data!$K:$M,3, FALSE) &amp; ",""" &amp; VLOOKUP(CA$1,Data!$K:$L,2, FALSE) &amp; """;"   )             )</f>
        <v/>
      </c>
      <c r="CB231" t="str">
        <f>IF(Data!$K232=CB$1, "",             IF(ISERR(SEARCH(CB$1,Data!$G232)),        "",          ";" &amp; VLOOKUP(CB$1,Data!$K:$M,3, FALSE) &amp; ",""" &amp; VLOOKUP(CB$1,Data!$K:$L,2, FALSE) &amp; """;"   )             )</f>
        <v/>
      </c>
      <c r="CC231" t="str">
        <f>IF(Data!$K232=CC$1, "",             IF(ISERR(SEARCH(CC$1,Data!$G232)),        "",          ";" &amp; VLOOKUP(CC$1,Data!$K:$M,3, FALSE) &amp; ",""" &amp; VLOOKUP(CC$1,Data!$K:$L,2, FALSE) &amp; """;"   )             )</f>
        <v/>
      </c>
      <c r="CD231" t="str">
        <f>IF(Data!$K232=CD$1, "",             IF(ISERR(SEARCH(CD$1,Data!$G232)),        "",          ";" &amp; VLOOKUP(CD$1,Data!$K:$M,3, FALSE) &amp; ",""" &amp; VLOOKUP(CD$1,Data!$K:$L,2, FALSE) &amp; """;"   )             )</f>
        <v/>
      </c>
      <c r="CE231" t="str">
        <f>IF(Data!$K232=CE$1, "",             IF(ISERR(SEARCH(CE$1,Data!$G232)),        "",          ";" &amp; VLOOKUP(CE$1,Data!$K:$M,3, FALSE) &amp; ",""" &amp; VLOOKUP(CE$1,Data!$K:$L,2, FALSE) &amp; """;"   )             )</f>
        <v/>
      </c>
      <c r="CF231" t="str">
        <f>IF(Data!$K232=CF$1, "",             IF(ISERR(SEARCH(CF$1,Data!$G232)),        "",          ";" &amp; VLOOKUP(CF$1,Data!$K:$M,3, FALSE) &amp; ",""" &amp; VLOOKUP(CF$1,Data!$K:$L,2, FALSE) &amp; """;"   )             )</f>
        <v/>
      </c>
      <c r="CG231" t="str">
        <f>IF(Data!$K232=CG$1, "",             IF(ISERR(SEARCH(CG$1,Data!$G232)),        "",          ";" &amp; VLOOKUP(CG$1,Data!$K:$M,3, FALSE) &amp; ",""" &amp; VLOOKUP(CG$1,Data!$K:$L,2, FALSE) &amp; """;"   )             )</f>
        <v/>
      </c>
      <c r="CH231" t="str">
        <f>IF(Data!$K232=CH$1, "",             IF(ISERR(SEARCH(CH$1,Data!$G232)),        "",          ";" &amp; VLOOKUP(CH$1,Data!$K:$M,3, FALSE) &amp; ",""" &amp; VLOOKUP(CH$1,Data!$K:$L,2, FALSE) &amp; """;"   )             )</f>
        <v/>
      </c>
      <c r="CI231" t="str">
        <f>IF(Data!$K232=CI$1, "",             IF(ISERR(SEARCH(CI$1,Data!$G232)),        "",          ";" &amp; VLOOKUP(CI$1,Data!$K:$M,3, FALSE) &amp; ",""" &amp; VLOOKUP(CI$1,Data!$K:$L,2, FALSE) &amp; """;"   )             )</f>
        <v/>
      </c>
      <c r="CJ231" t="str">
        <f>IF(Data!$K232=CJ$1, "",             IF(ISERR(SEARCH(CJ$1,Data!$G232)),        "",          ";" &amp; VLOOKUP(CJ$1,Data!$K:$M,3, FALSE) &amp; ",""" &amp; VLOOKUP(CJ$1,Data!$K:$L,2, FALSE) &amp; """;"   )             )</f>
        <v/>
      </c>
      <c r="CK231" t="str">
        <f>IF(Data!$K232=CK$1, "",             IF(ISERR(SEARCH(CK$1,Data!$G232)),        "",          ";" &amp; VLOOKUP(CK$1,Data!$K:$M,3, FALSE) &amp; ",""" &amp; VLOOKUP(CK$1,Data!$K:$L,2, FALSE) &amp; """;"   )             )</f>
        <v/>
      </c>
      <c r="CL231" t="str">
        <f>IF(Data!$K232=CL$1, "",             IF(ISERR(SEARCH(CL$1,Data!$G232)),        "",          ";" &amp; VLOOKUP(CL$1,Data!$K:$M,3, FALSE) &amp; ",""" &amp; VLOOKUP(CL$1,Data!$K:$L,2, FALSE) &amp; """;"   )             )</f>
        <v/>
      </c>
      <c r="CM231" t="str">
        <f>IF(Data!$K232=CM$1, "",             IF(ISERR(SEARCH(CM$1,Data!$G232)),        "",          ";" &amp; VLOOKUP(CM$1,Data!$K:$M,3, FALSE) &amp; ",""" &amp; VLOOKUP(CM$1,Data!$K:$L,2, FALSE) &amp; """;"   )             )</f>
        <v/>
      </c>
      <c r="CN231" t="str">
        <f>IF(Data!$K232=CN$1, "",             IF(ISERR(SEARCH(CN$1,Data!$G232)),        "",          ";" &amp; VLOOKUP(CN$1,Data!$K:$M,3, FALSE) &amp; ",""" &amp; VLOOKUP(CN$1,Data!$K:$L,2, FALSE) &amp; """;"   )             )</f>
        <v/>
      </c>
      <c r="CO231" t="str">
        <f>IF(Data!$K232=CO$1, "",             IF(ISERR(SEARCH(CO$1,Data!$G232)),        "",          ";" &amp; VLOOKUP(CO$1,Data!$K:$M,3, FALSE) &amp; ",""" &amp; VLOOKUP(CO$1,Data!$K:$L,2, FALSE) &amp; """;"   )             )</f>
        <v/>
      </c>
      <c r="CP231" t="str">
        <f>IF(Data!$K232=CP$1, "",             IF(ISERR(SEARCH(CP$1,Data!$G232)),        "",          ";" &amp; VLOOKUP(CP$1,Data!$K:$M,3, FALSE) &amp; ",""" &amp; VLOOKUP(CP$1,Data!$K:$L,2, FALSE) &amp; """;"   )             )</f>
        <v/>
      </c>
      <c r="CQ231" t="str">
        <f>IF(Data!$K232=CQ$1, "",             IF(ISERR(SEARCH(CQ$1,Data!$G232)),        "",          ";" &amp; VLOOKUP(CQ$1,Data!$K:$M,3, FALSE) &amp; ",""" &amp; VLOOKUP(CQ$1,Data!$K:$L,2, FALSE) &amp; """;"   )             )</f>
        <v/>
      </c>
      <c r="CR231" t="str">
        <f>IF(Data!$K232=CR$1, "",             IF(ISERR(SEARCH(CR$1,Data!$G232)),        "",          ";" &amp; VLOOKUP(CR$1,Data!$K:$M,3, FALSE) &amp; ",""" &amp; VLOOKUP(CR$1,Data!$K:$L,2, FALSE) &amp; """;"   )             )</f>
        <v/>
      </c>
      <c r="CS231" t="str">
        <f>IF(Data!$K232=CS$1, "",             IF(ISERR(SEARCH(CS$1,Data!$G232)),        "",          ";" &amp; VLOOKUP(CS$1,Data!$K:$M,3, FALSE) &amp; ",""" &amp; VLOOKUP(CS$1,Data!$K:$L,2, FALSE) &amp; """;"   )             )</f>
        <v/>
      </c>
      <c r="CT231" t="str">
        <f>IF(Data!$K232=CT$1, "",             IF(ISERR(SEARCH(CT$1,Data!$G232)),        "",          ";" &amp; VLOOKUP(CT$1,Data!$K:$M,3, FALSE) &amp; ",""" &amp; VLOOKUP(CT$1,Data!$K:$L,2, FALSE) &amp; """;"   )             )</f>
        <v/>
      </c>
      <c r="CU231" t="str">
        <f>IF(Data!$K232=CU$1, "",             IF(ISERR(SEARCH(CU$1,Data!$G232)),        "",          ";" &amp; VLOOKUP(CU$1,Data!$K:$M,3, FALSE) &amp; ",""" &amp; VLOOKUP(CU$1,Data!$K:$L,2, FALSE) &amp; """;"   )             )</f>
        <v/>
      </c>
      <c r="CV231" t="str">
        <f>IF(Data!$K232=CV$1, "",             IF(ISERR(SEARCH(CV$1,Data!$G232)),        "",          ";" &amp; VLOOKUP(CV$1,Data!$K:$M,3, FALSE) &amp; ",""" &amp; VLOOKUP(CV$1,Data!$K:$L,2, FALSE) &amp; """;"   )             )</f>
        <v/>
      </c>
      <c r="CW231" t="str">
        <f>IF(Data!$K232=CW$1, "",             IF(ISERR(SEARCH(CW$1,Data!$G232)),        "",          ";" &amp; VLOOKUP(CW$1,Data!$K:$M,3, FALSE) &amp; ",""" &amp; VLOOKUP(CW$1,Data!$K:$L,2, FALSE) &amp; """;"   )             )</f>
        <v/>
      </c>
      <c r="CX231" t="str">
        <f>IF(Data!$K232=CX$1, "",             IF(ISERR(SEARCH(CX$1,Data!$G232)),        "",          ";" &amp; VLOOKUP(CX$1,Data!$K:$M,3, FALSE) &amp; ",""" &amp; VLOOKUP(CX$1,Data!$K:$L,2, FALSE) &amp; """;"   )             )</f>
        <v/>
      </c>
      <c r="CY231" t="str">
        <f>IF(Data!$K232=CY$1, "",             IF(ISERR(SEARCH(CY$1,Data!$G232)),        "",          ";" &amp; VLOOKUP(CY$1,Data!$K:$M,3, FALSE) &amp; ",""" &amp; VLOOKUP(CY$1,Data!$K:$L,2, FALSE) &amp; """;"   )             )</f>
        <v/>
      </c>
      <c r="CZ231" t="str">
        <f>IF(Data!$K232=CZ$1, "",             IF(ISERR(SEARCH(CZ$1,Data!$G232)),        "",          ";" &amp; VLOOKUP(CZ$1,Data!$K:$M,3, FALSE) &amp; ",""" &amp; VLOOKUP(CZ$1,Data!$K:$L,2, FALSE) &amp; """;"   )             )</f>
        <v/>
      </c>
      <c r="DA231" t="str">
        <f>IF(Data!$K232=DA$1, "",             IF(ISERR(SEARCH(DA$1,Data!$G232)),        "",          ";" &amp; VLOOKUP(DA$1,Data!$K:$M,3, FALSE) &amp; ",""" &amp; VLOOKUP(DA$1,Data!$K:$L,2, FALSE) &amp; """;"   )             )</f>
        <v/>
      </c>
      <c r="DB231" t="str">
        <f>IF(Data!$K232=DB$1, "",             IF(ISERR(SEARCH(DB$1,Data!$G232)),        "",          ";" &amp; VLOOKUP(DB$1,Data!$K:$M,3, FALSE) &amp; ",""" &amp; VLOOKUP(DB$1,Data!$K:$L,2, FALSE) &amp; """;"   )             )</f>
        <v/>
      </c>
      <c r="DC231" t="str">
        <f>IF(Data!$K232=DC$1, "",             IF(ISERR(SEARCH(DC$1,Data!$G232)),        "",          ";" &amp; VLOOKUP(DC$1,Data!$K:$M,3, FALSE) &amp; ",""" &amp; VLOOKUP(DC$1,Data!$K:$L,2, FALSE) &amp; """;"   )             )</f>
        <v/>
      </c>
      <c r="DD231" t="str">
        <f>IF(Data!$K232=DD$1, "",             IF(ISERR(SEARCH(DD$1,Data!$G232)),        "",          ";" &amp; VLOOKUP(DD$1,Data!$K:$M,3, FALSE) &amp; ",""" &amp; VLOOKUP(DD$1,Data!$K:$L,2, FALSE) &amp; """;"   )             )</f>
        <v/>
      </c>
      <c r="DE231" t="str">
        <f>IF(Data!$K232=DE$1, "",             IF(ISERR(SEARCH(DE$1,Data!$G232)),        "",          ";" &amp; VLOOKUP(DE$1,Data!$K:$M,3, FALSE) &amp; ",""" &amp; VLOOKUP(DE$1,Data!$K:$L,2, FALSE) &amp; """;"   )             )</f>
        <v/>
      </c>
      <c r="DF231" t="str">
        <f>IF(Data!$K232=DF$1, "",             IF(ISERR(SEARCH(DF$1,Data!$G232)),        "",          ";" &amp; VLOOKUP(DF$1,Data!$K:$M,3, FALSE) &amp; ",""" &amp; VLOOKUP(DF$1,Data!$K:$L,2, FALSE) &amp; """;"   )             )</f>
        <v/>
      </c>
      <c r="DG231" t="str">
        <f>IF(Data!$K232=DG$1, "",             IF(ISERR(SEARCH(DG$1,Data!$G232)),        "",          ";" &amp; VLOOKUP(DG$1,Data!$K:$M,3, FALSE) &amp; ",""" &amp; VLOOKUP(DG$1,Data!$K:$L,2, FALSE) &amp; """;"   )             )</f>
        <v/>
      </c>
      <c r="DH231" t="str">
        <f>IF(Data!$K232=DH$1, "",             IF(ISERR(SEARCH(DH$1,Data!$G232)),        "",          ";" &amp; VLOOKUP(DH$1,Data!$K:$M,3, FALSE) &amp; ",""" &amp; VLOOKUP(DH$1,Data!$K:$L,2, FALSE) &amp; """;"   )             )</f>
        <v/>
      </c>
      <c r="DI231" t="str">
        <f>IF(Data!$K232=DI$1, "",             IF(ISERR(SEARCH(DI$1,Data!$G232)),        "",          ";" &amp; VLOOKUP(DI$1,Data!$K:$M,3, FALSE) &amp; ",""" &amp; VLOOKUP(DI$1,Data!$K:$L,2, FALSE) &amp; """;"   )             )</f>
        <v/>
      </c>
      <c r="DJ231" t="str">
        <f>IF(Data!$K232=DJ$1, "",             IF(ISERR(SEARCH(DJ$1,Data!$G232)),        "",          ";" &amp; VLOOKUP(DJ$1,Data!$K:$M,3, FALSE) &amp; ",""" &amp; VLOOKUP(DJ$1,Data!$K:$L,2, FALSE) &amp; """;"   )             )</f>
        <v/>
      </c>
      <c r="DK231" t="str">
        <f>IF(Data!$K232=DK$1, "",             IF(ISERR(SEARCH(DK$1,Data!$G232)),        "",          ";" &amp; VLOOKUP(DK$1,Data!$K:$M,3, FALSE) &amp; ",""" &amp; VLOOKUP(DK$1,Data!$K:$L,2, FALSE) &amp; """;"   )             )</f>
        <v/>
      </c>
      <c r="DL231" t="str">
        <f>IF(Data!$K232=DL$1, "",             IF(ISERR(SEARCH(DL$1,Data!$G232)),        "",          ";" &amp; VLOOKUP(DL$1,Data!$K:$M,3, FALSE) &amp; ",""" &amp; VLOOKUP(DL$1,Data!$K:$L,2, FALSE) &amp; """;"   )             )</f>
        <v/>
      </c>
      <c r="DM231" t="str">
        <f>IF(Data!$K232=DM$1, "",             IF(ISERR(SEARCH(DM$1,Data!$G232)),        "",          ";" &amp; VLOOKUP(DM$1,Data!$K:$M,3, FALSE) &amp; ",""" &amp; VLOOKUP(DM$1,Data!$K:$L,2, FALSE) &amp; """;"   )             )</f>
        <v/>
      </c>
      <c r="DN231" t="str">
        <f>IF(Data!$K232=DN$1, "",             IF(ISERR(SEARCH(DN$1,Data!$G232)),        "",          ";" &amp; VLOOKUP(DN$1,Data!$K:$M,3, FALSE) &amp; ",""" &amp; VLOOKUP(DN$1,Data!$K:$L,2, FALSE) &amp; """;"   )             )</f>
        <v/>
      </c>
      <c r="DO231" t="str">
        <f>IF(Data!$K232=DO$1, "",             IF(ISERR(SEARCH(DO$1,Data!$G232)),        "",          ";" &amp; VLOOKUP(DO$1,Data!$K:$M,3, FALSE) &amp; ",""" &amp; VLOOKUP(DO$1,Data!$K:$L,2, FALSE) &amp; """;"   )             )</f>
        <v/>
      </c>
      <c r="DP231" t="str">
        <f>IF(Data!$K232=DP$1, "",             IF(ISERR(SEARCH(DP$1,Data!$G232)),        "",          ";" &amp; VLOOKUP(DP$1,Data!$K:$M,3, FALSE) &amp; ",""" &amp; VLOOKUP(DP$1,Data!$K:$L,2, FALSE) &amp; """;"   )             )</f>
        <v/>
      </c>
      <c r="DQ231" t="str">
        <f>IF(Data!$K232=DQ$1, "",             IF(ISERR(SEARCH(DQ$1,Data!$G232)),        "",          ";" &amp; VLOOKUP(DQ$1,Data!$K:$M,3, FALSE) &amp; ",""" &amp; VLOOKUP(DQ$1,Data!$K:$L,2, FALSE) &amp; """;"   )             )</f>
        <v/>
      </c>
      <c r="DR231" t="str">
        <f>IF(Data!$K232=DR$1, "",             IF(ISERR(SEARCH(DR$1,Data!$G232)),        "",          ";" &amp; VLOOKUP(DR$1,Data!$K:$M,3, FALSE) &amp; ",""" &amp; VLOOKUP(DR$1,Data!$K:$L,2, FALSE) &amp; """;"   )             )</f>
        <v/>
      </c>
      <c r="DS231" t="str">
        <f>IF(Data!$K232=DS$1, "",             IF(ISERR(SEARCH(DS$1,Data!$G232)),        "",          ";" &amp; VLOOKUP(DS$1,Data!$K:$M,3, FALSE) &amp; ",""" &amp; VLOOKUP(DS$1,Data!$K:$L,2, FALSE) &amp; """;"   )             )</f>
        <v/>
      </c>
      <c r="DT231" t="str">
        <f>IF(Data!$K232=DT$1, "",             IF(ISERR(SEARCH(DT$1,Data!$G232)),        "",          ";" &amp; VLOOKUP(DT$1,Data!$K:$M,3, FALSE) &amp; ",""" &amp; VLOOKUP(DT$1,Data!$K:$L,2, FALSE) &amp; """;"   )             )</f>
        <v/>
      </c>
      <c r="DU231" t="str">
        <f>IF(Data!$K232=DU$1, "",             IF(ISERR(SEARCH(DU$1,Data!$G232)),        "",          ";" &amp; VLOOKUP(DU$1,Data!$K:$M,3, FALSE) &amp; ",""" &amp; VLOOKUP(DU$1,Data!$K:$L,2, FALSE) &amp; """;"   )             )</f>
        <v/>
      </c>
      <c r="DV231" t="str">
        <f>IF(Data!$K232=DV$1, "",             IF(ISERR(SEARCH(DV$1,Data!$G232)),        "",          ";" &amp; VLOOKUP(DV$1,Data!$K:$M,3, FALSE) &amp; ",""" &amp; VLOOKUP(DV$1,Data!$K:$L,2, FALSE) &amp; """;"   )             )</f>
        <v/>
      </c>
      <c r="DW231" t="str">
        <f>IF(Data!$K232=DW$1, "",             IF(ISERR(SEARCH(DW$1,Data!$G232)),        "",          ";" &amp; VLOOKUP(DW$1,Data!$K:$M,3, FALSE) &amp; ",""" &amp; VLOOKUP(DW$1,Data!$K:$L,2, FALSE) &amp; """;"   )             )</f>
        <v/>
      </c>
      <c r="DX231" t="str">
        <f>IF(Data!$K232=DX$1, "",             IF(ISERR(SEARCH(DX$1,Data!$G232)),        "",          ";" &amp; VLOOKUP(DX$1,Data!$K:$M,3, FALSE) &amp; ",""" &amp; VLOOKUP(DX$1,Data!$K:$L,2, FALSE) &amp; """;"   )             )</f>
        <v/>
      </c>
      <c r="DY231" t="str">
        <f>IF(Data!$K232=DY$1, "",             IF(ISERR(SEARCH(DY$1,Data!$G232)),        "",          ";" &amp; VLOOKUP(DY$1,Data!$K:$M,3, FALSE) &amp; ",""" &amp; VLOOKUP(DY$1,Data!$K:$L,2, FALSE) &amp; """;"   )             )</f>
        <v/>
      </c>
      <c r="DZ231" t="str">
        <f>IF(Data!$K232=DZ$1, "",             IF(ISERR(SEARCH(DZ$1,Data!$G232)),        "",          ";" &amp; VLOOKUP(DZ$1,Data!$K:$M,3, FALSE) &amp; ",""" &amp; VLOOKUP(DZ$1,Data!$K:$L,2, FALSE) &amp; """;"   )             )</f>
        <v/>
      </c>
      <c r="EA231" t="str">
        <f>IF(Data!$K232=EA$1, "",             IF(ISERR(SEARCH(EA$1,Data!$G232)),        "",          ";" &amp; VLOOKUP(EA$1,Data!$K:$M,3, FALSE) &amp; ",""" &amp; VLOOKUP(EA$1,Data!$K:$L,2, FALSE) &amp; """;"   )             )</f>
        <v/>
      </c>
      <c r="EB231" t="str">
        <f>IF(Data!$K232=EB$1, "",             IF(ISERR(SEARCH(EB$1,Data!$G232)),        "",          ";" &amp; VLOOKUP(EB$1,Data!$K:$M,3, FALSE) &amp; ",""" &amp; VLOOKUP(EB$1,Data!$K:$L,2, FALSE) &amp; """;"   )             )</f>
        <v/>
      </c>
      <c r="EC231" t="str">
        <f>IF(Data!$K232=EC$1, "",             IF(ISERR(SEARCH(EC$1,Data!$G232)),        "",          ";" &amp; VLOOKUP(EC$1,Data!$K:$M,3, FALSE) &amp; ",""" &amp; VLOOKUP(EC$1,Data!$K:$L,2, FALSE) &amp; """;"   )             )</f>
        <v/>
      </c>
      <c r="ED231" t="str">
        <f>IF(Data!$K232=ED$1, "",             IF(ISERR(SEARCH(ED$1,Data!$G232)),        "",          ";" &amp; VLOOKUP(ED$1,Data!$K:$M,3, FALSE) &amp; ",""" &amp; VLOOKUP(ED$1,Data!$K:$L,2, FALSE) &amp; """;"   )             )</f>
        <v/>
      </c>
      <c r="EE231" t="str">
        <f>IF(Data!$K232=EE$1, "",             IF(ISERR(SEARCH(EE$1,Data!$G232)),        "",          ";" &amp; VLOOKUP(EE$1,Data!$K:$M,3, FALSE) &amp; ",""" &amp; VLOOKUP(EE$1,Data!$K:$L,2, FALSE) &amp; """;"   )             )</f>
        <v/>
      </c>
      <c r="EF231" t="str">
        <f>IF(Data!$K232=EF$1, "",             IF(ISERR(SEARCH(EF$1,Data!$G232)),        "",          ";" &amp; VLOOKUP(EF$1,Data!$K:$M,3, FALSE) &amp; ",""" &amp; VLOOKUP(EF$1,Data!$K:$L,2, FALSE) &amp; """;"   )             )</f>
        <v/>
      </c>
      <c r="EG231" t="str">
        <f>IF(Data!$K232=EG$1, "",             IF(ISERR(SEARCH(EG$1,Data!$G232)),        "",          ";" &amp; VLOOKUP(EG$1,Data!$K:$M,3, FALSE) &amp; ",""" &amp; VLOOKUP(EG$1,Data!$K:$L,2, FALSE) &amp; """;"   )             )</f>
        <v/>
      </c>
      <c r="EH231" t="str">
        <f>IF(Data!$K232=EH$1, "",             IF(ISERR(SEARCH(EH$1,Data!$G232)),        "",          ";" &amp; VLOOKUP(EH$1,Data!$K:$M,3, FALSE) &amp; ",""" &amp; VLOOKUP(EH$1,Data!$K:$L,2, FALSE) &amp; """;"   )             )</f>
        <v/>
      </c>
      <c r="EI231" t="str">
        <f>IF(Data!$K232=EI$1, "",             IF(ISERR(SEARCH(EI$1,Data!$G232)),        "",          ";" &amp; VLOOKUP(EI$1,Data!$K:$M,3, FALSE) &amp; ",""" &amp; VLOOKUP(EI$1,Data!$K:$L,2, FALSE) &amp; """;"   )             )</f>
        <v/>
      </c>
      <c r="EJ231" t="str">
        <f>IF(Data!$K232=EJ$1, "",             IF(ISERR(SEARCH(EJ$1,Data!$G232)),        "",          ";" &amp; VLOOKUP(EJ$1,Data!$K:$M,3, FALSE) &amp; ",""" &amp; VLOOKUP(EJ$1,Data!$K:$L,2, FALSE) &amp; """;"   )             )</f>
        <v/>
      </c>
      <c r="EK231" t="str">
        <f>IF(Data!$K232=EK$1, "",             IF(ISERR(SEARCH(EK$1,Data!$G232)),        "",          ";" &amp; VLOOKUP(EK$1,Data!$K:$M,3, FALSE) &amp; ",""" &amp; VLOOKUP(EK$1,Data!$K:$L,2, FALSE) &amp; """;"   )             )</f>
        <v/>
      </c>
      <c r="EL231" t="str">
        <f>IF(Data!$K232=EL$1, "",             IF(ISERR(SEARCH(EL$1,Data!$G232)),        "",          ";" &amp; VLOOKUP(EL$1,Data!$K:$M,3, FALSE) &amp; ",""" &amp; VLOOKUP(EL$1,Data!$K:$L,2, FALSE) &amp; """;"   )             )</f>
        <v/>
      </c>
      <c r="EM231" t="str">
        <f>IF(Data!$K232=EM$1, "",             IF(ISERR(SEARCH(EM$1,Data!$G232)),        "",          ";" &amp; VLOOKUP(EM$1,Data!$K:$M,3, FALSE) &amp; ",""" &amp; VLOOKUP(EM$1,Data!$K:$L,2, FALSE) &amp; """;"   )             )</f>
        <v/>
      </c>
      <c r="EN231" t="str">
        <f>IF(Data!$K232=EN$1, "",             IF(ISERR(SEARCH(EN$1,Data!$G232)),        "",          ";" &amp; VLOOKUP(EN$1,Data!$K:$M,3, FALSE) &amp; ",""" &amp; VLOOKUP(EN$1,Data!$K:$L,2, FALSE) &amp; """;"   )             )</f>
        <v/>
      </c>
      <c r="EO231" t="str">
        <f>IF(Data!$K232=EO$1, "",             IF(ISERR(SEARCH(EO$1,Data!$G232)),        "",          ";" &amp; VLOOKUP(EO$1,Data!$K:$M,3, FALSE) &amp; ",""" &amp; VLOOKUP(EO$1,Data!$K:$L,2, FALSE) &amp; """;"   )             )</f>
        <v/>
      </c>
      <c r="EP231" t="str">
        <f>IF(Data!$K232=EP$1, "",             IF(ISERR(SEARCH(EP$1,Data!$G232)),        "",          ";" &amp; VLOOKUP(EP$1,Data!$K:$M,3, FALSE) &amp; ",""" &amp; VLOOKUP(EP$1,Data!$K:$L,2, FALSE) &amp; """;"   )             )</f>
        <v/>
      </c>
      <c r="EQ231" t="str">
        <f>IF(Data!$K232=EQ$1, "",             IF(ISERR(SEARCH(EQ$1,Data!$G232)),        "",          ";" &amp; VLOOKUP(EQ$1,Data!$K:$M,3, FALSE) &amp; ",""" &amp; VLOOKUP(EQ$1,Data!$K:$L,2, FALSE) &amp; """;"   )             )</f>
        <v/>
      </c>
      <c r="ER231" t="str">
        <f>IF(Data!$K232=ER$1, "",             IF(ISERR(SEARCH(ER$1,Data!$G232)),        "",          ";" &amp; VLOOKUP(ER$1,Data!$K:$M,3, FALSE) &amp; ",""" &amp; VLOOKUP(ER$1,Data!$K:$L,2, FALSE) &amp; """;"   )             )</f>
        <v/>
      </c>
      <c r="ES231" t="str">
        <f>IF(Data!$K232=ES$1, "",             IF(ISERR(SEARCH(ES$1,Data!$G232)),        "",          ";" &amp; VLOOKUP(ES$1,Data!$K:$M,3, FALSE) &amp; ",""" &amp; VLOOKUP(ES$1,Data!$K:$L,2, FALSE) &amp; """;"   )             )</f>
        <v/>
      </c>
      <c r="ET231" t="str">
        <f>IF(Data!$K232=ET$1, "",             IF(ISERR(SEARCH(ET$1,Data!$G232)),        "",          ";" &amp; VLOOKUP(ET$1,Data!$K:$M,3, FALSE) &amp; ",""" &amp; VLOOKUP(ET$1,Data!$K:$L,2, FALSE) &amp; """;"   )             )</f>
        <v/>
      </c>
      <c r="EU231" t="str">
        <f>IF(Data!$K232=EU$1, "",             IF(ISERR(SEARCH(EU$1,Data!$G232)),        "",          ";" &amp; VLOOKUP(EU$1,Data!$K:$M,3, FALSE) &amp; ",""" &amp; VLOOKUP(EU$1,Data!$K:$L,2, FALSE) &amp; """;"   )             )</f>
        <v/>
      </c>
      <c r="EV231" t="str">
        <f>IF(Data!$K232=EV$1, "",             IF(ISERR(SEARCH(EV$1,Data!$G232)),        "",          ";" &amp; VLOOKUP(EV$1,Data!$K:$M,3, FALSE) &amp; ",""" &amp; VLOOKUP(EV$1,Data!$K:$L,2, FALSE) &amp; """;"   )             )</f>
        <v/>
      </c>
      <c r="EW231" t="str">
        <f>IF(Data!$K232=EW$1, "",             IF(ISERR(SEARCH(EW$1,Data!$G232)),        "",          ";" &amp; VLOOKUP(EW$1,Data!$K:$M,3, FALSE) &amp; ",""" &amp; VLOOKUP(EW$1,Data!$K:$L,2, FALSE) &amp; """;"   )             )</f>
        <v/>
      </c>
      <c r="EX231" t="str">
        <f>IF(Data!$K232=EX$1, "",             IF(ISERR(SEARCH(EX$1,Data!$G232)),        "",          ";" &amp; VLOOKUP(EX$1,Data!$K:$M,3, FALSE) &amp; ",""" &amp; VLOOKUP(EX$1,Data!$K:$L,2, FALSE) &amp; """;"   )             )</f>
        <v/>
      </c>
      <c r="EY231" t="str">
        <f>IF(Data!$K232=EY$1, "",             IF(ISERR(SEARCH(EY$1,Data!$G232)),        "",          ";" &amp; VLOOKUP(EY$1,Data!$K:$M,3, FALSE) &amp; ",""" &amp; VLOOKUP(EY$1,Data!$K:$L,2, FALSE) &amp; """;"   )             )</f>
        <v/>
      </c>
      <c r="EZ231" t="str">
        <f>IF(Data!$K232=EZ$1, "",             IF(ISERR(SEARCH(EZ$1,Data!$G232)),        "",          ";" &amp; VLOOKUP(EZ$1,Data!$K:$M,3, FALSE) &amp; ",""" &amp; VLOOKUP(EZ$1,Data!$K:$L,2, FALSE) &amp; """;"   )             )</f>
        <v/>
      </c>
      <c r="FA231" t="str">
        <f>IF(Data!$K232=FA$1, "",             IF(ISERR(SEARCH(FA$1,Data!$G232)),        "",          ";" &amp; VLOOKUP(FA$1,Data!$K:$M,3, FALSE) &amp; ",""" &amp; VLOOKUP(FA$1,Data!$K:$L,2, FALSE) &amp; """;"   )             )</f>
        <v/>
      </c>
      <c r="FB231" t="str">
        <f>IF(Data!$K232=FB$1, "",             IF(ISERR(SEARCH(FB$1,Data!$G232)),        "",          ";" &amp; VLOOKUP(FB$1,Data!$K:$M,3, FALSE) &amp; ",""" &amp; VLOOKUP(FB$1,Data!$K:$L,2, FALSE) &amp; """;"   )             )</f>
        <v/>
      </c>
      <c r="FC231" t="str">
        <f>IF(Data!$K232=FC$1, "",             IF(ISERR(SEARCH(FC$1,Data!$G232)),        "",          ";" &amp; VLOOKUP(FC$1,Data!$K:$M,3, FALSE) &amp; ",""" &amp; VLOOKUP(FC$1,Data!$K:$L,2, FALSE) &amp; """;"   )             )</f>
        <v/>
      </c>
      <c r="FD231" t="str">
        <f>IF(Data!$K232=FD$1, "",             IF(ISERR(SEARCH(FD$1,Data!$G232)),        "",          ";" &amp; VLOOKUP(FD$1,Data!$K:$M,3, FALSE) &amp; ",""" &amp; VLOOKUP(FD$1,Data!$K:$L,2, FALSE) &amp; """;"   )             )</f>
        <v/>
      </c>
      <c r="FE231" t="str">
        <f>IF(Data!$K232=FE$1, "",             IF(ISERR(SEARCH(FE$1,Data!$G232)),        "",          ";" &amp; VLOOKUP(FE$1,Data!$K:$M,3, FALSE) &amp; ",""" &amp; VLOOKUP(FE$1,Data!$K:$L,2, FALSE) &amp; """;"   )             )</f>
        <v/>
      </c>
      <c r="FF231" t="str">
        <f>IF(Data!$K232=FF$1, "",             IF(ISERR(SEARCH(FF$1,Data!$G232)),        "",          ";" &amp; VLOOKUP(FF$1,Data!$K:$M,3, FALSE) &amp; ",""" &amp; VLOOKUP(FF$1,Data!$K:$L,2, FALSE) &amp; """;"   )             )</f>
        <v/>
      </c>
      <c r="FG231" t="str">
        <f>IF(Data!$K232=FG$1, "",             IF(ISERR(SEARCH(FG$1,Data!$G232)),        "",          ";" &amp; VLOOKUP(FG$1,Data!$K:$M,3, FALSE) &amp; ",""" &amp; VLOOKUP(FG$1,Data!$K:$L,2, FALSE) &amp; """;"   )             )</f>
        <v/>
      </c>
      <c r="FH231" t="str">
        <f>IF(Data!$K232=FH$1, "",             IF(ISERR(SEARCH(FH$1,Data!$G232)),        "",          ";" &amp; VLOOKUP(FH$1,Data!$K:$M,3, FALSE) &amp; ",""" &amp; VLOOKUP(FH$1,Data!$K:$L,2, FALSE) &amp; """;"   )             )</f>
        <v/>
      </c>
      <c r="FI231" t="str">
        <f>IF(Data!$K232=FI$1, "",             IF(ISERR(SEARCH(FI$1,Data!$G232)),        "",          ";" &amp; VLOOKUP(FI$1,Data!$K:$M,3, FALSE) &amp; ",""" &amp; VLOOKUP(FI$1,Data!$K:$L,2, FALSE) &amp; """;"   )             )</f>
        <v/>
      </c>
      <c r="FJ231" t="str">
        <f>IF(Data!$K232=FJ$1, "",             IF(ISERR(SEARCH(FJ$1,Data!$G232)),        "",          ";" &amp; VLOOKUP(FJ$1,Data!$K:$M,3, FALSE) &amp; ",""" &amp; VLOOKUP(FJ$1,Data!$K:$L,2, FALSE) &amp; """;"   )             )</f>
        <v/>
      </c>
      <c r="FK231" t="str">
        <f>IF(Data!$K232=FK$1, "",             IF(ISERR(SEARCH(FK$1,Data!$G232)),        "",          ";" &amp; VLOOKUP(FK$1,Data!$K:$M,3, FALSE) &amp; ",""" &amp; VLOOKUP(FK$1,Data!$K:$L,2, FALSE) &amp; """;"   )             )</f>
        <v/>
      </c>
      <c r="FL231" t="str">
        <f>IF(Data!$K232=FL$1, "",             IF(ISERR(SEARCH(FL$1,Data!$G232)),        "",          ";" &amp; VLOOKUP(FL$1,Data!$K:$M,3, FALSE) &amp; ",""" &amp; VLOOKUP(FL$1,Data!$K:$L,2, FALSE) &amp; """;"   )             )</f>
        <v/>
      </c>
      <c r="FM231" t="str">
        <f>IF(Data!$K232=FM$1, "",             IF(ISERR(SEARCH(FM$1,Data!$G232)),        "",          ";" &amp; VLOOKUP(FM$1,Data!$K:$M,3, FALSE) &amp; ",""" &amp; VLOOKUP(FM$1,Data!$K:$L,2, FALSE) &amp; """;"   )             )</f>
        <v/>
      </c>
      <c r="FN231" t="str">
        <f>IF(Data!$K232=FN$1, "",             IF(ISERR(SEARCH(FN$1,Data!$G232)),        "",          ";" &amp; VLOOKUP(FN$1,Data!$K:$M,3, FALSE) &amp; ",""" &amp; VLOOKUP(FN$1,Data!$K:$L,2, FALSE) &amp; """;"   )             )</f>
        <v/>
      </c>
      <c r="FO231" t="str">
        <f>IF(Data!$K232=FO$1, "",             IF(ISERR(SEARCH(FO$1,Data!$G232)),        "",          ";" &amp; VLOOKUP(FO$1,Data!$K:$M,3, FALSE) &amp; ",""" &amp; VLOOKUP(FO$1,Data!$K:$L,2, FALSE) &amp; """;"   )             )</f>
        <v/>
      </c>
      <c r="FP231" t="str">
        <f>IF(Data!$K232=FP$1, "",             IF(ISERR(SEARCH(FP$1,Data!$G232)),        "",          ";" &amp; VLOOKUP(FP$1,Data!$K:$M,3, FALSE) &amp; ",""" &amp; VLOOKUP(FP$1,Data!$K:$L,2, FALSE) &amp; """;"   )             )</f>
        <v/>
      </c>
      <c r="FQ231" t="str">
        <f>IF(Data!$K232=FQ$1, "",             IF(ISERR(SEARCH(FQ$1,Data!$G232)),        "",          ";" &amp; VLOOKUP(FQ$1,Data!$K:$M,3, FALSE) &amp; ",""" &amp; VLOOKUP(FQ$1,Data!$K:$L,2, FALSE) &amp; """;"   )             )</f>
        <v/>
      </c>
      <c r="FR231" t="str">
        <f>IF(Data!$K232=FR$1, "",             IF(ISERR(SEARCH(FR$1,Data!$G232)),        "",          ";" &amp; VLOOKUP(FR$1,Data!$K:$M,3, FALSE) &amp; ",""" &amp; VLOOKUP(FR$1,Data!$K:$L,2, FALSE) &amp; """;"   )             )</f>
        <v/>
      </c>
      <c r="FS231" t="str">
        <f>IF(Data!$K232=FS$1, "",             IF(ISERR(SEARCH(FS$1,Data!$G232)),        "",          ";" &amp; VLOOKUP(FS$1,Data!$K:$M,3, FALSE) &amp; ",""" &amp; VLOOKUP(FS$1,Data!$K:$L,2, FALSE) &amp; """;"   )             )</f>
        <v/>
      </c>
      <c r="FT231" t="str">
        <f>IF(Data!$K232=FT$1, "",             IF(ISERR(SEARCH(FT$1,Data!$G232)),        "",          ";" &amp; VLOOKUP(FT$1,Data!$K:$M,3, FALSE) &amp; ",""" &amp; VLOOKUP(FT$1,Data!$K:$L,2, FALSE) &amp; """;"   )             )</f>
        <v/>
      </c>
      <c r="FU231" t="str">
        <f>IF(Data!$K232=FU$1, "",             IF(ISERR(SEARCH(FU$1,Data!$G232)),        "",          ";" &amp; VLOOKUP(FU$1,Data!$K:$M,3, FALSE) &amp; ",""" &amp; VLOOKUP(FU$1,Data!$K:$L,2, FALSE) &amp; """;"   )             )</f>
        <v/>
      </c>
      <c r="FV231" t="str">
        <f>IF(Data!$K232=FV$1, "",             IF(ISERR(SEARCH(FV$1,Data!$G232)),        "",          ";" &amp; VLOOKUP(FV$1,Data!$K:$M,3, FALSE) &amp; ",""" &amp; VLOOKUP(FV$1,Data!$K:$L,2, FALSE) &amp; """;"   )             )</f>
        <v/>
      </c>
      <c r="FW231" t="str">
        <f>IF(Data!$K232=FW$1, "",             IF(ISERR(SEARCH(FW$1,Data!$G232)),        "",          ";" &amp; VLOOKUP(FW$1,Data!$K:$M,3, FALSE) &amp; ",""" &amp; VLOOKUP(FW$1,Data!$K:$L,2, FALSE) &amp; """;"   )             )</f>
        <v/>
      </c>
      <c r="FX231" t="str">
        <f>IF(Data!$K232=FX$1, "",             IF(ISERR(SEARCH(FX$1,Data!$G232)),        "",          ";" &amp; VLOOKUP(FX$1,Data!$K:$M,3, FALSE) &amp; ",""" &amp; VLOOKUP(FX$1,Data!$K:$L,2, FALSE) &amp; """;"   )             )</f>
        <v/>
      </c>
      <c r="FY231" t="str">
        <f>IF(Data!$K232=FY$1, "",             IF(ISERR(SEARCH(FY$1,Data!$G232)),        "",          ";" &amp; VLOOKUP(FY$1,Data!$K:$M,3, FALSE) &amp; ",""" &amp; VLOOKUP(FY$1,Data!$K:$L,2, FALSE) &amp; """;"   )             )</f>
        <v/>
      </c>
      <c r="FZ231" t="str">
        <f>IF(Data!$K232=FZ$1, "",             IF(ISERR(SEARCH(FZ$1,Data!$G232)),        "",          ";" &amp; VLOOKUP(FZ$1,Data!$K:$M,3, FALSE) &amp; ",""" &amp; VLOOKUP(FZ$1,Data!$K:$L,2, FALSE) &amp; """;"   )             )</f>
        <v/>
      </c>
      <c r="GA231" t="str">
        <f>IF(Data!$K232=GA$1, "",             IF(ISERR(SEARCH(GA$1,Data!$G232)),        "",          ";" &amp; VLOOKUP(GA$1,Data!$K:$M,3, FALSE) &amp; ",""" &amp; VLOOKUP(GA$1,Data!$K:$L,2, FALSE) &amp; """;"   )             )</f>
        <v/>
      </c>
      <c r="GB231" t="str">
        <f>IF(Data!$K232=GB$1, "",             IF(ISERR(SEARCH(GB$1,Data!$G232)),        "",          ";" &amp; VLOOKUP(GB$1,Data!$K:$M,3, FALSE) &amp; ",""" &amp; VLOOKUP(GB$1,Data!$K:$L,2, FALSE) &amp; """;"   )             )</f>
        <v/>
      </c>
      <c r="GC231" t="str">
        <f>IF(Data!$K232=GC$1, "",             IF(ISERR(SEARCH(GC$1,Data!$G232)),        "",          ";" &amp; VLOOKUP(GC$1,Data!$K:$M,3, FALSE) &amp; ",""" &amp; VLOOKUP(GC$1,Data!$K:$L,2, FALSE) &amp; """;"   )             )</f>
        <v/>
      </c>
      <c r="GD231" t="str">
        <f>IF(Data!$K232=GD$1, "",             IF(ISERR(SEARCH(GD$1,Data!$G232)),        "",          ";" &amp; VLOOKUP(GD$1,Data!$K:$M,3, FALSE) &amp; ",""" &amp; VLOOKUP(GD$1,Data!$K:$L,2, FALSE) &amp; """;"   )             )</f>
        <v/>
      </c>
      <c r="GE231" t="str">
        <f>IF(Data!$K232=GE$1, "",             IF(ISERR(SEARCH(GE$1,Data!$G232)),        "",          ";" &amp; VLOOKUP(GE$1,Data!$K:$M,3, FALSE) &amp; ",""" &amp; VLOOKUP(GE$1,Data!$K:$L,2, FALSE) &amp; """;"   )             )</f>
        <v/>
      </c>
      <c r="GF231" t="str">
        <f>IF(Data!$K232=GF$1, "",             IF(ISERR(SEARCH(GF$1,Data!$G232)),        "",          ";" &amp; VLOOKUP(GF$1,Data!$K:$M,3, FALSE) &amp; ",""" &amp; VLOOKUP(GF$1,Data!$K:$L,2, FALSE) &amp; """;"   )             )</f>
        <v/>
      </c>
      <c r="GG231" t="str">
        <f>IF(Data!$K232=GG$1, "",             IF(ISERR(SEARCH(GG$1,Data!$G232)),        "",          ";" &amp; VLOOKUP(GG$1,Data!$K:$M,3, FALSE) &amp; ",""" &amp; VLOOKUP(GG$1,Data!$K:$L,2, FALSE) &amp; """;"   )             )</f>
        <v/>
      </c>
      <c r="GH231" t="str">
        <f>IF(Data!$K232=GH$1, "",             IF(ISERR(SEARCH(GH$1,Data!$G232)),        "",          ";" &amp; VLOOKUP(GH$1,Data!$K:$M,3, FALSE) &amp; ",""" &amp; VLOOKUP(GH$1,Data!$K:$L,2, FALSE) &amp; """;"   )             )</f>
        <v/>
      </c>
      <c r="GI231" t="str">
        <f>IF(Data!$K232=GI$1, "",             IF(ISERR(SEARCH(GI$1,Data!$G232)),        "",          ";" &amp; VLOOKUP(GI$1,Data!$K:$M,3, FALSE) &amp; ",""" &amp; VLOOKUP(GI$1,Data!$K:$L,2, FALSE) &amp; """;"   )             )</f>
        <v/>
      </c>
      <c r="GJ231" t="str">
        <f>IF(Data!$K232=GJ$1, "",             IF(ISERR(SEARCH(GJ$1,Data!$G232)),        "",          ";" &amp; VLOOKUP(GJ$1,Data!$K:$M,3, FALSE) &amp; ",""" &amp; VLOOKUP(GJ$1,Data!$K:$L,2, FALSE) &amp; """;"   )             )</f>
        <v/>
      </c>
      <c r="GK231" t="str">
        <f>IF(Data!$K232=GK$1, "",             IF(ISERR(SEARCH(GK$1,Data!$G232)),        "",          ";" &amp; VLOOKUP(GK$1,Data!$K:$M,3, FALSE) &amp; ",""" &amp; VLOOKUP(GK$1,Data!$K:$L,2, FALSE) &amp; """;"   )             )</f>
        <v/>
      </c>
      <c r="GL231" t="str">
        <f>IF(Data!$K232=GL$1, "",             IF(ISERR(SEARCH(GL$1,Data!$G232)),        "",          ";" &amp; VLOOKUP(GL$1,Data!$K:$M,3, FALSE) &amp; ",""" &amp; VLOOKUP(GL$1,Data!$K:$L,2, FALSE) &amp; """;"   )             )</f>
        <v/>
      </c>
      <c r="GM231" t="str">
        <f>IF(Data!$K232=GM$1, "",             IF(ISERR(SEARCH(GM$1,Data!$G232)),        "",          ";" &amp; VLOOKUP(GM$1,Data!$K:$M,3, FALSE) &amp; ",""" &amp; VLOOKUP(GM$1,Data!$K:$L,2, FALSE) &amp; """;"   )             )</f>
        <v/>
      </c>
      <c r="GN231" t="str">
        <f>IF(Data!$K232=GN$1, "",             IF(ISERR(SEARCH(GN$1,Data!$G232)),        "",          ";" &amp; VLOOKUP(GN$1,Data!$K:$M,3, FALSE) &amp; ",""" &amp; VLOOKUP(GN$1,Data!$K:$L,2, FALSE) &amp; """;"   )             )</f>
        <v/>
      </c>
      <c r="GO231" t="str">
        <f>IF(Data!$K232=GO$1, "",             IF(ISERR(SEARCH(GO$1,Data!$G232)),        "",          ";" &amp; VLOOKUP(GO$1,Data!$K:$M,3, FALSE) &amp; ",""" &amp; VLOOKUP(GO$1,Data!$K:$L,2, FALSE) &amp; """;"   )             )</f>
        <v>;185,"HUMAN";</v>
      </c>
      <c r="GP231" t="str">
        <f>IF(Data!$K232=GP$1, "",             IF(ISERR(SEARCH(GP$1,Data!$G232)),        "",          ";" &amp; VLOOKUP(GP$1,Data!$K:$M,3, FALSE) &amp; ",""" &amp; VLOOKUP(GP$1,Data!$K:$L,2, FALSE) &amp; """;"   )             )</f>
        <v/>
      </c>
      <c r="GQ231" t="str">
        <f>IF(Data!$K232=GQ$1, "",             IF(ISERR(SEARCH(GQ$1,Data!$G232)),        "",          ";" &amp; VLOOKUP(GQ$1,Data!$K:$M,3, FALSE) &amp; ",""" &amp; VLOOKUP(GQ$1,Data!$K:$L,2, FALSE) &amp; """;"   )             )</f>
        <v/>
      </c>
      <c r="GR231" t="str">
        <f>IF(Data!$K232=GR$1, "",             IF(ISERR(SEARCH(GR$1,Data!$G232)),        "",          ";" &amp; VLOOKUP(GR$1,Data!$K:$M,3, FALSE) &amp; ",""" &amp; VLOOKUP(GR$1,Data!$K:$L,2, FALSE) &amp; """;"   )             )</f>
        <v/>
      </c>
      <c r="GS231" t="str">
        <f>IF(Data!$K232=GS$1, "",             IF(ISERR(SEARCH(GS$1,Data!$G232)),        "",          ";" &amp; VLOOKUP(GS$1,Data!$K:$M,3, FALSE) &amp; ",""" &amp; VLOOKUP(GS$1,Data!$K:$L,2, FALSE) &amp; """;"   )             )</f>
        <v/>
      </c>
      <c r="GT231" t="str">
        <f>IF(Data!$K232=GT$1, "",             IF(ISERR(SEARCH(GT$1,Data!$G232)),        "",          ";" &amp; VLOOKUP(GT$1,Data!$K:$M,3, FALSE) &amp; ",""" &amp; VLOOKUP(GT$1,Data!$K:$L,2, FALSE) &amp; """;"   )             )</f>
        <v/>
      </c>
      <c r="GU231" t="str">
        <f>IF(Data!$K232=GU$1, "",             IF(ISERR(SEARCH(GU$1,Data!$G232)),        "",          ";" &amp; VLOOKUP(GU$1,Data!$K:$M,3, FALSE) &amp; ",""" &amp; VLOOKUP(GU$1,Data!$K:$L,2, FALSE) &amp; """;"   )             )</f>
        <v/>
      </c>
      <c r="GV231" t="str">
        <f>IF(Data!$K232=GV$1, "",             IF(ISERR(SEARCH(GV$1,Data!$G232)),        "",          ";" &amp; VLOOKUP(GV$1,Data!$K:$M,3, FALSE) &amp; ",""" &amp; VLOOKUP(GV$1,Data!$K:$L,2, FALSE) &amp; """;"   )             )</f>
        <v/>
      </c>
      <c r="GW231" t="str">
        <f>IF(Data!$K232=GW$1, "",             IF(ISERR(SEARCH(GW$1,Data!$G232)),        "",          ";" &amp; VLOOKUP(GW$1,Data!$K:$M,3, FALSE) &amp; ",""" &amp; VLOOKUP(GW$1,Data!$K:$L,2, FALSE) &amp; """;"   )             )</f>
        <v/>
      </c>
      <c r="GX231" t="str">
        <f>IF(Data!$K232=GX$1, "",             IF(ISERR(SEARCH(GX$1,Data!$G232)),        "",          ";" &amp; VLOOKUP(GX$1,Data!$K:$M,3, FALSE) &amp; ",""" &amp; VLOOKUP(GX$1,Data!$K:$L,2, FALSE) &amp; """;"   )             )</f>
        <v/>
      </c>
      <c r="GY231" t="str">
        <f>IF(Data!$K232=GY$1, "",             IF(ISERR(SEARCH(GY$1,Data!$G232)),        "",          ";" &amp; VLOOKUP(GY$1,Data!$K:$M,3, FALSE) &amp; ",""" &amp; VLOOKUP(GY$1,Data!$K:$L,2, FALSE) &amp; """;"   )             )</f>
        <v/>
      </c>
      <c r="GZ231" t="str">
        <f>IF(Data!$K232=GZ$1, "",             IF(ISERR(SEARCH(GZ$1,Data!$G232)),        "",          ";" &amp; VLOOKUP(GZ$1,Data!$K:$M,3, FALSE) &amp; ",""" &amp; VLOOKUP(GZ$1,Data!$K:$L,2, FALSE) &amp; """;"   )             )</f>
        <v/>
      </c>
      <c r="HA231" t="str">
        <f>IF(Data!$K232=HA$1, "",             IF(ISERR(SEARCH(HA$1,Data!$G232)),        "",          ";" &amp; VLOOKUP(HA$1,Data!$K:$M,3, FALSE) &amp; ",""" &amp; VLOOKUP(HA$1,Data!$K:$L,2, FALSE) &amp; """;"   )             )</f>
        <v/>
      </c>
      <c r="HB231" t="str">
        <f>IF(Data!$K232=HB$1, "",             IF(ISERR(SEARCH(HB$1,Data!$G232)),        "",          ";" &amp; VLOOKUP(HB$1,Data!$K:$M,3, FALSE) &amp; ",""" &amp; VLOOKUP(HB$1,Data!$K:$L,2, FALSE) &amp; """;"   )             )</f>
        <v/>
      </c>
      <c r="HC231" t="str">
        <f>IF(Data!$K232=HC$1, "",             IF(ISERR(SEARCH(HC$1,Data!$G232)),        "",          ";" &amp; VLOOKUP(HC$1,Data!$K:$M,3, FALSE) &amp; ",""" &amp; VLOOKUP(HC$1,Data!$K:$L,2, FALSE) &amp; """;"   )             )</f>
        <v/>
      </c>
      <c r="HD231" t="str">
        <f>IF(Data!$K232=HD$1, "",             IF(ISERR(SEARCH(HD$1,Data!$G232)),        "",          ";" &amp; VLOOKUP(HD$1,Data!$K:$M,3, FALSE) &amp; ",""" &amp; VLOOKUP(HD$1,Data!$K:$L,2, FALSE) &amp; """;"   )             )</f>
        <v/>
      </c>
      <c r="HE231" t="str">
        <f>IF(Data!$K232=HE$1, "",             IF(ISERR(SEARCH(HE$1,Data!$G232)),        "",          ";" &amp; VLOOKUP(HE$1,Data!$K:$M,3, FALSE) &amp; ",""" &amp; VLOOKUP(HE$1,Data!$K:$L,2, FALSE) &amp; """;"   )             )</f>
        <v/>
      </c>
      <c r="HF231" t="str">
        <f>IF(Data!$K232=HF$1, "",             IF(ISERR(SEARCH(HF$1,Data!$G232)),        "",          ";" &amp; VLOOKUP(HF$1,Data!$K:$M,3, FALSE) &amp; ",""" &amp; VLOOKUP(HF$1,Data!$K:$L,2, FALSE) &amp; """;"   )             )</f>
        <v/>
      </c>
      <c r="HG231" t="str">
        <f>IF(Data!$K232=HG$1, "",             IF(ISERR(SEARCH(HG$1,Data!$G232)),        "",          ";" &amp; VLOOKUP(HG$1,Data!$K:$M,3, FALSE) &amp; ",""" &amp; VLOOKUP(HG$1,Data!$K:$L,2, FALSE) &amp; """;"   )             )</f>
        <v/>
      </c>
      <c r="HH231" t="str">
        <f>IF(Data!$K232=HH$1, "",             IF(ISERR(SEARCH(HH$1,Data!$G232)),        "",          ";" &amp; VLOOKUP(HH$1,Data!$K:$M,3, FALSE) &amp; ",""" &amp; VLOOKUP(HH$1,Data!$K:$L,2, FALSE) &amp; """;"   )             )</f>
        <v/>
      </c>
      <c r="HI231" t="str">
        <f>IF(Data!$K232=HI$1, "",             IF(ISERR(SEARCH(HI$1,Data!$G232)),        "",          ";" &amp; VLOOKUP(HI$1,Data!$K:$M,3, FALSE) &amp; ",""" &amp; VLOOKUP(HI$1,Data!$K:$L,2, FALSE) &amp; """;"   )             )</f>
        <v/>
      </c>
      <c r="HJ231" t="str">
        <f>IF(Data!$K232=HJ$1, "",             IF(ISERR(SEARCH(HJ$1,Data!$G232)),        "",          ";" &amp; VLOOKUP(HJ$1,Data!$K:$M,3, FALSE) &amp; ",""" &amp; VLOOKUP(HJ$1,Data!$K:$L,2, FALSE) &amp; """;"   )             )</f>
        <v/>
      </c>
      <c r="HK231" t="str">
        <f>IF(Data!$K232=HK$1, "",             IF(ISERR(SEARCH(HK$1,Data!$G232)),        "",          ";" &amp; VLOOKUP(HK$1,Data!$K:$M,3, FALSE) &amp; ",""" &amp; VLOOKUP(HK$1,Data!$K:$L,2, FALSE) &amp; """;"   )             )</f>
        <v/>
      </c>
      <c r="HL231" t="str">
        <f>IF(Data!$K232=HL$1, "",             IF(ISERR(SEARCH(HL$1,Data!$G232)),        "",          ";" &amp; VLOOKUP(HL$1,Data!$K:$M,3, FALSE) &amp; ",""" &amp; VLOOKUP(HL$1,Data!$K:$L,2, FALSE) &amp; """;"   )             )</f>
        <v/>
      </c>
      <c r="HM231" t="str">
        <f>IF(Data!$K232=HM$1, "",             IF(ISERR(SEARCH(HM$1,Data!$G232)),        "",          ";" &amp; VLOOKUP(HM$1,Data!$K:$M,3, FALSE) &amp; ",""" &amp; VLOOKUP(HM$1,Data!$K:$L,2, FALSE) &amp; """;"   )             )</f>
        <v/>
      </c>
      <c r="HN231" t="str">
        <f>IF(Data!$K232=HN$1, "",             IF(ISERR(SEARCH(HN$1,Data!$G232)),        "",          ";" &amp; VLOOKUP(HN$1,Data!$K:$M,3, FALSE) &amp; ",""" &amp; VLOOKUP(HN$1,Data!$K:$L,2, FALSE) &amp; """;"   )             )</f>
        <v/>
      </c>
      <c r="HO231" t="str">
        <f>IF(Data!$K232=HO$1, "",             IF(ISERR(SEARCH(HO$1,Data!$G232)),        "",          ";" &amp; VLOOKUP(HO$1,Data!$K:$M,3, FALSE) &amp; ",""" &amp; VLOOKUP(HO$1,Data!$K:$L,2, FALSE) &amp; """;"   )             )</f>
        <v/>
      </c>
      <c r="HP231" t="str">
        <f>IF(Data!$K232=HP$1, "",             IF(ISERR(SEARCH(HP$1,Data!$G232)),        "",          ";" &amp; VLOOKUP(HP$1,Data!$K:$M,3, FALSE) &amp; ",""" &amp; VLOOKUP(HP$1,Data!$K:$L,2, FALSE) &amp; """;"   )             )</f>
        <v/>
      </c>
      <c r="HQ231" t="str">
        <f>IF(Data!$K232=HQ$1, "",             IF(ISERR(SEARCH(HQ$1,Data!$G232)),        "",          ";" &amp; VLOOKUP(HQ$1,Data!$K:$M,3, FALSE) &amp; ",""" &amp; VLOOKUP(HQ$1,Data!$K:$L,2, FALSE) &amp; """;"   )             )</f>
        <v>;213,"HUMAN";</v>
      </c>
      <c r="HR231" t="str">
        <f>IF(Data!$K232=HR$1, "",             IF(ISERR(SEARCH(HR$1,Data!$G232)),        "",          ";" &amp; VLOOKUP(HR$1,Data!$K:$M,3, FALSE) &amp; ",""" &amp; VLOOKUP(HR$1,Data!$K:$L,2, FALSE) &amp; """;"   )             )</f>
        <v/>
      </c>
      <c r="HS231" t="str">
        <f>IF(Data!$K232=HS$1, "",             IF(ISERR(SEARCH(HS$1,Data!$G232)),        "",          ";" &amp; VLOOKUP(HS$1,Data!$K:$M,3, FALSE) &amp; ",""" &amp; VLOOKUP(HS$1,Data!$K:$L,2, FALSE) &amp; """;"   )             )</f>
        <v/>
      </c>
      <c r="HT231" t="str">
        <f>IF(Data!$K232=HT$1, "",             IF(ISERR(SEARCH(HT$1,Data!$G232)),        "",          ";" &amp; VLOOKUP(HT$1,Data!$K:$M,3, FALSE) &amp; ",""" &amp; VLOOKUP(HT$1,Data!$K:$L,2, FALSE) &amp; """;"   )             )</f>
        <v/>
      </c>
      <c r="HU231" t="str">
        <f>IF(Data!$K232=HU$1, "",             IF(ISERR(SEARCH(HU$1,Data!$G232)),        "",          ";" &amp; VLOOKUP(HU$1,Data!$K:$M,3, FALSE) &amp; ",""" &amp; VLOOKUP(HU$1,Data!$K:$L,2, FALSE) &amp; """;"   )             )</f>
        <v/>
      </c>
      <c r="HV231" t="str">
        <f>IF(Data!$K232=HV$1, "",             IF(ISERR(SEARCH(HV$1,Data!$G232)),        "",          ";" &amp; VLOOKUP(HV$1,Data!$K:$M,3, FALSE) &amp; ",""" &amp; VLOOKUP(HV$1,Data!$K:$L,2, FALSE) &amp; """;"   )             )</f>
        <v/>
      </c>
      <c r="HW231" t="str">
        <f>IF(Data!$K232=HW$1, "",             IF(ISERR(SEARCH(HW$1,Data!$G232)),        "",          ";" &amp; VLOOKUP(HW$1,Data!$K:$M,3, FALSE) &amp; ",""" &amp; VLOOKUP(HW$1,Data!$K:$L,2, FALSE) &amp; """;"   )             )</f>
        <v/>
      </c>
      <c r="HX231" t="str">
        <f>IF(Data!$K232=HX$1, "",             IF(ISERR(SEARCH(HX$1,Data!$G232)),        "",          ";" &amp; VLOOKUP(HX$1,Data!$K:$M,3, FALSE) &amp; ",""" &amp; VLOOKUP(HX$1,Data!$K:$L,2, FALSE) &amp; """;"   )             )</f>
        <v/>
      </c>
      <c r="HY231" t="str">
        <f>IF(Data!$K232=HY$1, "",             IF(ISERR(SEARCH(HY$1,Data!$G232)),        "",          ";" &amp; VLOOKUP(HY$1,Data!$K:$M,3, FALSE) &amp; ",""" &amp; VLOOKUP(HY$1,Data!$K:$L,2, FALSE) &amp; """;"   )             )</f>
        <v/>
      </c>
      <c r="HZ231" t="str">
        <f>IF(Data!$K232=HZ$1, "",             IF(ISERR(SEARCH(HZ$1,Data!$G232)),        "",          ";" &amp; VLOOKUP(HZ$1,Data!$K:$M,3, FALSE) &amp; ",""" &amp; VLOOKUP(HZ$1,Data!$K:$L,2, FALSE) &amp; """;"   )             )</f>
        <v/>
      </c>
      <c r="IA231" t="str">
        <f>IF(Data!$K232=IA$1, "",             IF(ISERR(SEARCH(IA$1,Data!$G232)),        "",          ";" &amp; VLOOKUP(IA$1,Data!$K:$M,3, FALSE) &amp; ",""" &amp; VLOOKUP(IA$1,Data!$K:$L,2, FALSE) &amp; """;"   )             )</f>
        <v/>
      </c>
      <c r="IB231" t="str">
        <f>IF(Data!$K232=IB$1, "",             IF(ISERR(SEARCH(IB$1,Data!$G232)),        "",          ";" &amp; VLOOKUP(IB$1,Data!$K:$M,3, FALSE) &amp; ",""" &amp; VLOOKUP(IB$1,Data!$K:$L,2, FALSE) &amp; """;"   )             )</f>
        <v/>
      </c>
      <c r="IC231" t="str">
        <f>IF(Data!$K232=IC$1, "",             IF(ISERR(SEARCH(IC$1,Data!$G232)),        "",          ";" &amp; VLOOKUP(IC$1,Data!$K:$M,3, FALSE) &amp; ",""" &amp; VLOOKUP(IC$1,Data!$K:$L,2, FALSE) &amp; """;"   )             )</f>
        <v/>
      </c>
      <c r="ID231" t="str">
        <f>IF(Data!$K232=ID$1, "",             IF(ISERR(SEARCH(ID$1,Data!$G232)),        "",          ";" &amp; VLOOKUP(ID$1,Data!$K:$M,3, FALSE) &amp; ",""" &amp; VLOOKUP(ID$1,Data!$K:$L,2, FALSE) &amp; """;"   )             )</f>
        <v/>
      </c>
      <c r="IE231" t="str">
        <f>IF(Data!$K232=IE$1, "",             IF(ISERR(SEARCH(IE$1,Data!$G232)),        "",          ";" &amp; VLOOKUP(IE$1,Data!$K:$M,3, FALSE) &amp; ",""" &amp; VLOOKUP(IE$1,Data!$K:$L,2, FALSE) &amp; """;"   )             )</f>
        <v/>
      </c>
      <c r="IF231" t="str">
        <f>IF(Data!$K232=IF$1, "",             IF(ISERR(SEARCH(IF$1,Data!$G232)),        "",          ";" &amp; VLOOKUP(IF$1,Data!$K:$M,3, FALSE) &amp; ",""" &amp; VLOOKUP(IF$1,Data!$K:$L,2, FALSE) &amp; """;"   )             )</f>
        <v/>
      </c>
      <c r="IG231" t="str">
        <f>IF(Data!$K232=IG$1, "",             IF(ISERR(SEARCH(IG$1,Data!$G232)),        "",          ";" &amp; VLOOKUP(IG$1,Data!$K:$M,3, FALSE) &amp; ",""" &amp; VLOOKUP(IG$1,Data!$K:$L,2, FALSE) &amp; """;"   )             )</f>
        <v/>
      </c>
      <c r="IH231" t="str">
        <f>IF(Data!$K232=IH$1, "",             IF(ISERR(SEARCH(IH$1,Data!$G232)),        "",          ";" &amp; VLOOKUP(IH$1,Data!$K:$M,3, FALSE) &amp; ",""" &amp; VLOOKUP(IH$1,Data!$K:$L,2, FALSE) &amp; """;"   )             )</f>
        <v/>
      </c>
      <c r="II231" t="str">
        <f>IF(Data!$K232=II$1, "",             IF(ISERR(SEARCH(II$1,Data!$G232)),        "",          ";" &amp; VLOOKUP(II$1,Data!$K:$M,3, FALSE) &amp; ",""" &amp; VLOOKUP(II$1,Data!$K:$L,2, FALSE) &amp; """;"   )             )</f>
        <v/>
      </c>
    </row>
    <row r="232" spans="1:243" hidden="1" x14ac:dyDescent="0.3">
      <c r="A232" t="str">
        <f>Data!K233</f>
        <v>Zuvio</v>
      </c>
      <c r="B232" s="15">
        <f>VLOOKUP(Tableau36[[#This Row],[Character]],Data!K:M,3,FALSE)</f>
        <v>231</v>
      </c>
      <c r="C232" s="15" t="str">
        <f>VLOOKUP(Tableau36[[#This Row],[Character]],Data!K:L,2,FALSE)</f>
        <v>HUMAN</v>
      </c>
      <c r="D232" s="15" t="str">
        <f>SUBSTITUTE(     SUBSTITUTE(Tableau36[[#This Row],[character_id,character_type,friend_id,friend_type]],",""DROID""",""),    ",""HUMAN""", "")</f>
        <v/>
      </c>
      <c r="E232" s="15" t="str">
        <f>IF(Tableau36[[#This Row],[With char''s id]] = "", "",    MID(Tableau36[[#This Row],[With char''s id]], 2, LEN(Tableau36[[#This Row],[With char''s id]])-1))</f>
        <v/>
      </c>
      <c r="F232" s="15" t="str">
        <f>SUBSTITUTE(Tableau36[[#This Row],[List of friend''s id]],  "/",    "/" &amp; Tableau36[[#This Row],[Character''s id]] &amp; ",""" &amp; Tableau36[[#This Row],[Type]] &amp; """,")</f>
        <v/>
      </c>
      <c r="G232" t="str">
        <f>IF( Tableau36[[#This Row],[removed double semi-colon]]="", "", "/" &amp; MID(Tableau36[[#This Row],[removed double semi-colon]],2,LEN(Tableau36[[#This Row],[removed double semi-colon]]) - 2) )</f>
        <v/>
      </c>
      <c r="H232" t="str">
        <f>SUBSTITUTE(Tableau36[[#This Row],[Concatenation]],";;","/")</f>
        <v/>
      </c>
      <c r="I232" t="str">
        <f>_xlfn.CONCAT(Tableau4[#This Row])</f>
        <v/>
      </c>
      <c r="M232" t="str">
        <f>IF(Data!$K233=M$1, "",             IF(ISERR(SEARCH(M$1,Data!$G233)),        "",          ";" &amp; VLOOKUP(M$1,Data!$K:$M,3, FALSE) &amp; ",""" &amp; VLOOKUP(M$1,Data!$K:$L,2, FALSE) &amp; """;"   )             )</f>
        <v/>
      </c>
      <c r="N232" t="str">
        <f>IF(Data!$K233=N$1, "",             IF(ISERR(SEARCH(N$1,Data!$G233)),        "",          ";" &amp; VLOOKUP(N$1,Data!$K:$M,3, FALSE) &amp; ",""" &amp; VLOOKUP(N$1,Data!$K:$L,2, FALSE) &amp; """;"   )             )</f>
        <v/>
      </c>
      <c r="O232" t="str">
        <f>IF(Data!$K233=O$1, "",             IF(ISERR(SEARCH(O$1,Data!$G233)),        "",          ";" &amp; VLOOKUP(O$1,Data!$K:$M,3, FALSE) &amp; ",""" &amp; VLOOKUP(O$1,Data!$K:$L,2, FALSE) &amp; """;"   )             )</f>
        <v/>
      </c>
      <c r="P232" t="str">
        <f>IF(Data!$K233=P$1, "",             IF(ISERR(SEARCH(P$1,Data!$G233)),        "",          ";" &amp; VLOOKUP(P$1,Data!$K:$M,3, FALSE) &amp; ",""" &amp; VLOOKUP(P$1,Data!$K:$L,2, FALSE) &amp; """;"   )             )</f>
        <v/>
      </c>
      <c r="Q232" t="str">
        <f>IF(Data!$K233=Q$1, "",             IF(ISERR(SEARCH(Q$1,Data!$G233)),        "",          ";" &amp; VLOOKUP(Q$1,Data!$K:$M,3, FALSE) &amp; ",""" &amp; VLOOKUP(Q$1,Data!$K:$L,2, FALSE) &amp; """;"   )             )</f>
        <v/>
      </c>
      <c r="R232" t="str">
        <f>IF(Data!$K233=R$1, "",             IF(ISERR(SEARCH(R$1,Data!$G233)),        "",          ";" &amp; VLOOKUP(R$1,Data!$K:$M,3, FALSE) &amp; ",""" &amp; VLOOKUP(R$1,Data!$K:$L,2, FALSE) &amp; """;"   )             )</f>
        <v/>
      </c>
      <c r="S232" t="str">
        <f>IF(Data!$K233=S$1, "",             IF(ISERR(SEARCH(S$1,Data!$G233)),        "",          ";" &amp; VLOOKUP(S$1,Data!$K:$M,3, FALSE) &amp; ",""" &amp; VLOOKUP(S$1,Data!$K:$L,2, FALSE) &amp; """;"   )             )</f>
        <v/>
      </c>
      <c r="T232" t="str">
        <f>IF(Data!$K233=T$1, "",             IF(ISERR(SEARCH(T$1,Data!$G233)),        "",          ";" &amp; VLOOKUP(T$1,Data!$K:$M,3, FALSE) &amp; ",""" &amp; VLOOKUP(T$1,Data!$K:$L,2, FALSE) &amp; """;"   )             )</f>
        <v/>
      </c>
      <c r="U232" t="str">
        <f>IF(Data!$K233=U$1, "",             IF(ISERR(SEARCH(U$1,Data!$G233)),        "",          ";" &amp; VLOOKUP(U$1,Data!$K:$M,3, FALSE) &amp; ",""" &amp; VLOOKUP(U$1,Data!$K:$L,2, FALSE) &amp; """;"   )             )</f>
        <v/>
      </c>
      <c r="V232" t="str">
        <f>IF(Data!$K233=V$1, "",             IF(ISERR(SEARCH(V$1,Data!$G233)),        "",          ";" &amp; VLOOKUP(V$1,Data!$K:$M,3, FALSE) &amp; ",""" &amp; VLOOKUP(V$1,Data!$K:$L,2, FALSE) &amp; """;"   )             )</f>
        <v/>
      </c>
      <c r="W232" t="str">
        <f>IF(Data!$K233=W$1, "",             IF(ISERR(SEARCH(W$1,Data!$G233)),        "",          ";" &amp; VLOOKUP(W$1,Data!$K:$M,3, FALSE) &amp; ",""" &amp; VLOOKUP(W$1,Data!$K:$L,2, FALSE) &amp; """;"   )             )</f>
        <v/>
      </c>
      <c r="X232" t="str">
        <f>IF(Data!$K233=X$1, "",             IF(ISERR(SEARCH(X$1,Data!$G233)),        "",          ";" &amp; VLOOKUP(X$1,Data!$K:$M,3, FALSE) &amp; ",""" &amp; VLOOKUP(X$1,Data!$K:$L,2, FALSE) &amp; """;"   )             )</f>
        <v/>
      </c>
      <c r="Y232" t="str">
        <f>IF(Data!$K233=Y$1, "",             IF(ISERR(SEARCH(Y$1,Data!$G233)),        "",          ";" &amp; VLOOKUP(Y$1,Data!$K:$M,3, FALSE) &amp; ",""" &amp; VLOOKUP(Y$1,Data!$K:$L,2, FALSE) &amp; """;"   )             )</f>
        <v/>
      </c>
      <c r="Z232" t="str">
        <f>IF(Data!$K233=Z$1, "",             IF(ISERR(SEARCH(Z$1,Data!$G233)),        "",          ";" &amp; VLOOKUP(Z$1,Data!$K:$M,3, FALSE) &amp; ",""" &amp; VLOOKUP(Z$1,Data!$K:$L,2, FALSE) &amp; """;"   )             )</f>
        <v/>
      </c>
      <c r="AA232" t="str">
        <f>IF(Data!$K233=AA$1, "",             IF(ISERR(SEARCH(AA$1,Data!$G233)),        "",          ";" &amp; VLOOKUP(AA$1,Data!$K:$M,3, FALSE) &amp; ",""" &amp; VLOOKUP(AA$1,Data!$K:$L,2, FALSE) &amp; """;"   )             )</f>
        <v/>
      </c>
      <c r="AB232" t="str">
        <f>IF(Data!$K233=AB$1, "",             IF(ISERR(SEARCH(AB$1,Data!$G233)),        "",          ";" &amp; VLOOKUP(AB$1,Data!$K:$M,3, FALSE) &amp; ",""" &amp; VLOOKUP(AB$1,Data!$K:$L,2, FALSE) &amp; """;"   )             )</f>
        <v/>
      </c>
      <c r="AC232" t="str">
        <f>IF(Data!$K233=AC$1, "",             IF(ISERR(SEARCH(AC$1,Data!$G233)),        "",          ";" &amp; VLOOKUP(AC$1,Data!$K:$M,3, FALSE) &amp; ",""" &amp; VLOOKUP(AC$1,Data!$K:$L,2, FALSE) &amp; """;"   )             )</f>
        <v/>
      </c>
      <c r="AD232" t="str">
        <f>IF(Data!$K233=AD$1, "",             IF(ISERR(SEARCH(AD$1,Data!$G233)),        "",          ";" &amp; VLOOKUP(AD$1,Data!$K:$M,3, FALSE) &amp; ",""" &amp; VLOOKUP(AD$1,Data!$K:$L,2, FALSE) &amp; """;"   )             )</f>
        <v/>
      </c>
      <c r="AE232" t="str">
        <f>IF(Data!$K233=AE$1, "",             IF(ISERR(SEARCH(AE$1,Data!$G233)),        "",          ";" &amp; VLOOKUP(AE$1,Data!$K:$M,3, FALSE) &amp; ",""" &amp; VLOOKUP(AE$1,Data!$K:$L,2, FALSE) &amp; """;"   )             )</f>
        <v/>
      </c>
      <c r="AF232" t="str">
        <f>IF(Data!$K233=AF$1, "",             IF(ISERR(SEARCH(AF$1,Data!$G233)),        "",          ";" &amp; VLOOKUP(AF$1,Data!$K:$M,3, FALSE) &amp; ",""" &amp; VLOOKUP(AF$1,Data!$K:$L,2, FALSE) &amp; """;"   )             )</f>
        <v/>
      </c>
      <c r="AG232" t="str">
        <f>IF(Data!$K233=AG$1, "",             IF(ISERR(SEARCH(AG$1,Data!$G233)),        "",          ";" &amp; VLOOKUP(AG$1,Data!$K:$M,3, FALSE) &amp; ",""" &amp; VLOOKUP(AG$1,Data!$K:$L,2, FALSE) &amp; """;"   )             )</f>
        <v/>
      </c>
      <c r="AH232" t="str">
        <f>IF(Data!$K233=AH$1, "",             IF(ISERR(SEARCH(AH$1,Data!$G233)),        "",          ";" &amp; VLOOKUP(AH$1,Data!$K:$M,3, FALSE) &amp; ",""" &amp; VLOOKUP(AH$1,Data!$K:$L,2, FALSE) &amp; """;"   )             )</f>
        <v/>
      </c>
      <c r="AI232" t="str">
        <f>IF(Data!$K233=AI$1, "",             IF(ISERR(SEARCH(AI$1,Data!$G233)),        "",          ";" &amp; VLOOKUP(AI$1,Data!$K:$M,3, FALSE) &amp; ",""" &amp; VLOOKUP(AI$1,Data!$K:$L,2, FALSE) &amp; """;"   )             )</f>
        <v/>
      </c>
      <c r="AJ232" t="str">
        <f>IF(Data!$K233=AJ$1, "",             IF(ISERR(SEARCH(AJ$1,Data!$G233)),        "",          ";" &amp; VLOOKUP(AJ$1,Data!$K:$M,3, FALSE) &amp; ",""" &amp; VLOOKUP(AJ$1,Data!$K:$L,2, FALSE) &amp; """;"   )             )</f>
        <v/>
      </c>
      <c r="AK232" t="str">
        <f>IF(Data!$K233=AK$1, "",             IF(ISERR(SEARCH(AK$1,Data!$G233)),        "",          ";" &amp; VLOOKUP(AK$1,Data!$K:$M,3, FALSE) &amp; ",""" &amp; VLOOKUP(AK$1,Data!$K:$L,2, FALSE) &amp; """;"   )             )</f>
        <v/>
      </c>
      <c r="AL232" t="str">
        <f>IF(Data!$K233=AL$1, "",             IF(ISERR(SEARCH(AL$1,Data!$G233)),        "",          ";" &amp; VLOOKUP(AL$1,Data!$K:$M,3, FALSE) &amp; ",""" &amp; VLOOKUP(AL$1,Data!$K:$L,2, FALSE) &amp; """;"   )             )</f>
        <v/>
      </c>
      <c r="AM232" t="str">
        <f>IF(Data!$K233=AM$1, "",             IF(ISERR(SEARCH(AM$1,Data!$G233)),        "",          ";" &amp; VLOOKUP(AM$1,Data!$K:$M,3, FALSE) &amp; ",""" &amp; VLOOKUP(AM$1,Data!$K:$L,2, FALSE) &amp; """;"   )             )</f>
        <v/>
      </c>
      <c r="AN232" t="str">
        <f>IF(Data!$K233=AN$1, "",             IF(ISERR(SEARCH(AN$1,Data!$G233)),        "",          ";" &amp; VLOOKUP(AN$1,Data!$K:$M,3, FALSE) &amp; ",""" &amp; VLOOKUP(AN$1,Data!$K:$L,2, FALSE) &amp; """;"   )             )</f>
        <v/>
      </c>
      <c r="AO232" t="str">
        <f>IF(Data!$K233=AO$1, "",             IF(ISERR(SEARCH(AO$1,Data!$G233)),        "",          ";" &amp; VLOOKUP(AO$1,Data!$K:$M,3, FALSE) &amp; ",""" &amp; VLOOKUP(AO$1,Data!$K:$L,2, FALSE) &amp; """;"   )             )</f>
        <v/>
      </c>
      <c r="AP232" t="str">
        <f>IF(Data!$K233=AP$1, "",             IF(ISERR(SEARCH(AP$1,Data!$G233)),        "",          ";" &amp; VLOOKUP(AP$1,Data!$K:$M,3, FALSE) &amp; ",""" &amp; VLOOKUP(AP$1,Data!$K:$L,2, FALSE) &amp; """;"   )             )</f>
        <v/>
      </c>
      <c r="AQ232" t="str">
        <f>IF(Data!$K233=AQ$1, "",             IF(ISERR(SEARCH(AQ$1,Data!$G233)),        "",          ";" &amp; VLOOKUP(AQ$1,Data!$K:$M,3, FALSE) &amp; ",""" &amp; VLOOKUP(AQ$1,Data!$K:$L,2, FALSE) &amp; """;"   )             )</f>
        <v/>
      </c>
      <c r="AR232" t="str">
        <f>IF(Data!$K233=AR$1, "",             IF(ISERR(SEARCH(AR$1,Data!$G233)),        "",          ";" &amp; VLOOKUP(AR$1,Data!$K:$M,3, FALSE) &amp; ",""" &amp; VLOOKUP(AR$1,Data!$K:$L,2, FALSE) &amp; """;"   )             )</f>
        <v/>
      </c>
      <c r="AS232" t="str">
        <f>IF(Data!$K233=AS$1, "",             IF(ISERR(SEARCH(AS$1,Data!$G233)),        "",          ";" &amp; VLOOKUP(AS$1,Data!$K:$M,3, FALSE) &amp; ",""" &amp; VLOOKUP(AS$1,Data!$K:$L,2, FALSE) &amp; """;"   )             )</f>
        <v/>
      </c>
      <c r="AT232" t="str">
        <f>IF(Data!$K233=AT$1, "",             IF(ISERR(SEARCH(AT$1,Data!$G233)),        "",          ";" &amp; VLOOKUP(AT$1,Data!$K:$M,3, FALSE) &amp; ",""" &amp; VLOOKUP(AT$1,Data!$K:$L,2, FALSE) &amp; """;"   )             )</f>
        <v/>
      </c>
      <c r="AU232" t="str">
        <f>IF(Data!$K233=AU$1, "",             IF(ISERR(SEARCH(AU$1,Data!$G233)),        "",          ";" &amp; VLOOKUP(AU$1,Data!$K:$M,3, FALSE) &amp; ",""" &amp; VLOOKUP(AU$1,Data!$K:$L,2, FALSE) &amp; """;"   )             )</f>
        <v/>
      </c>
      <c r="AV232" t="str">
        <f>IF(Data!$K233=AV$1, "",             IF(ISERR(SEARCH(AV$1,Data!$G233)),        "",          ";" &amp; VLOOKUP(AV$1,Data!$K:$M,3, FALSE) &amp; ",""" &amp; VLOOKUP(AV$1,Data!$K:$L,2, FALSE) &amp; """;"   )             )</f>
        <v/>
      </c>
      <c r="AW232" t="str">
        <f>IF(Data!$K233=AW$1, "",             IF(ISERR(SEARCH(AW$1,Data!$G233)),        "",          ";" &amp; VLOOKUP(AW$1,Data!$K:$M,3, FALSE) &amp; ",""" &amp; VLOOKUP(AW$1,Data!$K:$L,2, FALSE) &amp; """;"   )             )</f>
        <v/>
      </c>
      <c r="AX232" t="str">
        <f>IF(Data!$K233=AX$1, "",             IF(ISERR(SEARCH(AX$1,Data!$G233)),        "",          ";" &amp; VLOOKUP(AX$1,Data!$K:$M,3, FALSE) &amp; ",""" &amp; VLOOKUP(AX$1,Data!$K:$L,2, FALSE) &amp; """;"   )             )</f>
        <v/>
      </c>
      <c r="AY232" t="str">
        <f>IF(Data!$K233=AY$1, "",             IF(ISERR(SEARCH(AY$1,Data!$G233)),        "",          ";" &amp; VLOOKUP(AY$1,Data!$K:$M,3, FALSE) &amp; ",""" &amp; VLOOKUP(AY$1,Data!$K:$L,2, FALSE) &amp; """;"   )             )</f>
        <v/>
      </c>
      <c r="AZ232" t="str">
        <f>IF(Data!$K233=AZ$1, "",             IF(ISERR(SEARCH(AZ$1,Data!$G233)),        "",          ";" &amp; VLOOKUP(AZ$1,Data!$K:$M,3, FALSE) &amp; ",""" &amp; VLOOKUP(AZ$1,Data!$K:$L,2, FALSE) &amp; """;"   )             )</f>
        <v/>
      </c>
      <c r="BA232" t="str">
        <f>IF(Data!$K233=BA$1, "",             IF(ISERR(SEARCH(BA$1,Data!$G233)),        "",          ";" &amp; VLOOKUP(BA$1,Data!$K:$M,3, FALSE) &amp; ",""" &amp; VLOOKUP(BA$1,Data!$K:$L,2, FALSE) &amp; """;"   )             )</f>
        <v/>
      </c>
      <c r="BB232" t="str">
        <f>IF(Data!$K233=BB$1, "",             IF(ISERR(SEARCH(BB$1,Data!$G233)),        "",          ";" &amp; VLOOKUP(BB$1,Data!$K:$M,3, FALSE) &amp; ",""" &amp; VLOOKUP(BB$1,Data!$K:$L,2, FALSE) &amp; """;"   )             )</f>
        <v/>
      </c>
      <c r="BC232" t="str">
        <f>IF(Data!$K233=BC$1, "",             IF(ISERR(SEARCH(BC$1,Data!$G233)),        "",          ";" &amp; VLOOKUP(BC$1,Data!$K:$M,3, FALSE) &amp; ",""" &amp; VLOOKUP(BC$1,Data!$K:$L,2, FALSE) &amp; """;"   )             )</f>
        <v/>
      </c>
      <c r="BD232" t="str">
        <f>IF(Data!$K233=BD$1, "",             IF(ISERR(SEARCH(BD$1,Data!$G233)),        "",          ";" &amp; VLOOKUP(BD$1,Data!$K:$M,3, FALSE) &amp; ",""" &amp; VLOOKUP(BD$1,Data!$K:$L,2, FALSE) &amp; """;"   )             )</f>
        <v/>
      </c>
      <c r="BE232" t="str">
        <f>IF(Data!$K233=BE$1, "",             IF(ISERR(SEARCH(BE$1,Data!$G233)),        "",          ";" &amp; VLOOKUP(BE$1,Data!$K:$M,3, FALSE) &amp; ",""" &amp; VLOOKUP(BE$1,Data!$K:$L,2, FALSE) &amp; """;"   )             )</f>
        <v/>
      </c>
      <c r="BF232" t="str">
        <f>IF(Data!$K233=BF$1, "",             IF(ISERR(SEARCH(BF$1,Data!$G233)),        "",          ";" &amp; VLOOKUP(BF$1,Data!$K:$M,3, FALSE) &amp; ",""" &amp; VLOOKUP(BF$1,Data!$K:$L,2, FALSE) &amp; """;"   )             )</f>
        <v/>
      </c>
      <c r="BG232" t="str">
        <f>IF(Data!$K233=BG$1, "",             IF(ISERR(SEARCH(BG$1,Data!$G233)),        "",          ";" &amp; VLOOKUP(BG$1,Data!$K:$M,3, FALSE) &amp; ",""" &amp; VLOOKUP(BG$1,Data!$K:$L,2, FALSE) &amp; """;"   )             )</f>
        <v/>
      </c>
      <c r="BH232" t="str">
        <f>IF(Data!$K233=BH$1, "",             IF(ISERR(SEARCH(BH$1,Data!$G233)),        "",          ";" &amp; VLOOKUP(BH$1,Data!$K:$M,3, FALSE) &amp; ",""" &amp; VLOOKUP(BH$1,Data!$K:$L,2, FALSE) &amp; """;"   )             )</f>
        <v/>
      </c>
      <c r="BI232" t="str">
        <f>IF(Data!$K233=BI$1, "",             IF(ISERR(SEARCH(BI$1,Data!$G233)),        "",          ";" &amp; VLOOKUP(BI$1,Data!$K:$M,3, FALSE) &amp; ",""" &amp; VLOOKUP(BI$1,Data!$K:$L,2, FALSE) &amp; """;"   )             )</f>
        <v/>
      </c>
      <c r="BJ232" t="str">
        <f>IF(Data!$K233=BJ$1, "",             IF(ISERR(SEARCH(BJ$1,Data!$G233)),        "",          ";" &amp; VLOOKUP(BJ$1,Data!$K:$M,3, FALSE) &amp; ",""" &amp; VLOOKUP(BJ$1,Data!$K:$L,2, FALSE) &amp; """;"   )             )</f>
        <v/>
      </c>
      <c r="BK232" t="str">
        <f>IF(Data!$K233=BK$1, "",             IF(ISERR(SEARCH(BK$1,Data!$G233)),        "",          ";" &amp; VLOOKUP(BK$1,Data!$K:$M,3, FALSE) &amp; ",""" &amp; VLOOKUP(BK$1,Data!$K:$L,2, FALSE) &amp; """;"   )             )</f>
        <v/>
      </c>
      <c r="BL232" t="str">
        <f>IF(Data!$K233=BL$1, "",             IF(ISERR(SEARCH(BL$1,Data!$G233)),        "",          ";" &amp; VLOOKUP(BL$1,Data!$K:$M,3, FALSE) &amp; ",""" &amp; VLOOKUP(BL$1,Data!$K:$L,2, FALSE) &amp; """;"   )             )</f>
        <v/>
      </c>
      <c r="BM232" t="str">
        <f>IF(Data!$K233=BM$1, "",             IF(ISERR(SEARCH(BM$1,Data!$G233)),        "",          ";" &amp; VLOOKUP(BM$1,Data!$K:$M,3, FALSE) &amp; ",""" &amp; VLOOKUP(BM$1,Data!$K:$L,2, FALSE) &amp; """;"   )             )</f>
        <v/>
      </c>
      <c r="BN232" t="str">
        <f>IF(Data!$K233=BN$1, "",             IF(ISERR(SEARCH(BN$1,Data!$G233)),        "",          ";" &amp; VLOOKUP(BN$1,Data!$K:$M,3, FALSE) &amp; ",""" &amp; VLOOKUP(BN$1,Data!$K:$L,2, FALSE) &amp; """;"   )             )</f>
        <v/>
      </c>
      <c r="BO232" t="str">
        <f>IF(Data!$K233=BO$1, "",             IF(ISERR(SEARCH(BO$1,Data!$G233)),        "",          ";" &amp; VLOOKUP(BO$1,Data!$K:$M,3, FALSE) &amp; ",""" &amp; VLOOKUP(BO$1,Data!$K:$L,2, FALSE) &amp; """;"   )             )</f>
        <v/>
      </c>
      <c r="BP232" t="str">
        <f>IF(Data!$K233=BP$1, "",             IF(ISERR(SEARCH(BP$1,Data!$G233)),        "",          ";" &amp; VLOOKUP(BP$1,Data!$K:$M,3, FALSE) &amp; ",""" &amp; VLOOKUP(BP$1,Data!$K:$L,2, FALSE) &amp; """;"   )             )</f>
        <v/>
      </c>
      <c r="BQ232" t="str">
        <f>IF(Data!$K233=BQ$1, "",             IF(ISERR(SEARCH(BQ$1,Data!$G233)),        "",          ";" &amp; VLOOKUP(BQ$1,Data!$K:$M,3, FALSE) &amp; ",""" &amp; VLOOKUP(BQ$1,Data!$K:$L,2, FALSE) &amp; """;"   )             )</f>
        <v/>
      </c>
      <c r="BR232" t="str">
        <f>IF(Data!$K233=BR$1, "",             IF(ISERR(SEARCH(BR$1,Data!$G233)),        "",          ";" &amp; VLOOKUP(BR$1,Data!$K:$M,3, FALSE) &amp; ",""" &amp; VLOOKUP(BR$1,Data!$K:$L,2, FALSE) &amp; """;"   )             )</f>
        <v/>
      </c>
      <c r="BS232" t="str">
        <f>IF(Data!$K233=BS$1, "",             IF(ISERR(SEARCH(BS$1,Data!$G233)),        "",          ";" &amp; VLOOKUP(BS$1,Data!$K:$M,3, FALSE) &amp; ",""" &amp; VLOOKUP(BS$1,Data!$K:$L,2, FALSE) &amp; """;"   )             )</f>
        <v/>
      </c>
      <c r="BT232" t="str">
        <f>IF(Data!$K233=BT$1, "",             IF(ISERR(SEARCH(BT$1,Data!$G233)),        "",          ";" &amp; VLOOKUP(BT$1,Data!$K:$M,3, FALSE) &amp; ",""" &amp; VLOOKUP(BT$1,Data!$K:$L,2, FALSE) &amp; """;"   )             )</f>
        <v/>
      </c>
      <c r="BU232" t="str">
        <f>IF(Data!$K233=BU$1, "",             IF(ISERR(SEARCH(BU$1,Data!$G233)),        "",          ";" &amp; VLOOKUP(BU$1,Data!$K:$M,3, FALSE) &amp; ",""" &amp; VLOOKUP(BU$1,Data!$K:$L,2, FALSE) &amp; """;"   )             )</f>
        <v/>
      </c>
      <c r="BV232" t="str">
        <f>IF(Data!$K233=BV$1, "",             IF(ISERR(SEARCH(BV$1,Data!$G233)),        "",          ";" &amp; VLOOKUP(BV$1,Data!$K:$M,3, FALSE) &amp; ",""" &amp; VLOOKUP(BV$1,Data!$K:$L,2, FALSE) &amp; """;"   )             )</f>
        <v/>
      </c>
      <c r="BW232" t="str">
        <f>IF(Data!$K233=BW$1, "",             IF(ISERR(SEARCH(BW$1,Data!$G233)),        "",          ";" &amp; VLOOKUP(BW$1,Data!$K:$M,3, FALSE) &amp; ",""" &amp; VLOOKUP(BW$1,Data!$K:$L,2, FALSE) &amp; """;"   )             )</f>
        <v/>
      </c>
      <c r="BX232" t="str">
        <f>IF(Data!$K233=BX$1, "",             IF(ISERR(SEARCH(BX$1,Data!$G233)),        "",          ";" &amp; VLOOKUP(BX$1,Data!$K:$M,3, FALSE) &amp; ",""" &amp; VLOOKUP(BX$1,Data!$K:$L,2, FALSE) &amp; """;"   )             )</f>
        <v/>
      </c>
      <c r="BY232" t="str">
        <f>IF(Data!$K233=BY$1, "",             IF(ISERR(SEARCH(BY$1,Data!$G233)),        "",          ";" &amp; VLOOKUP(BY$1,Data!$K:$M,3, FALSE) &amp; ",""" &amp; VLOOKUP(BY$1,Data!$K:$L,2, FALSE) &amp; """;"   )             )</f>
        <v/>
      </c>
      <c r="BZ232" t="str">
        <f>IF(Data!$K233=BZ$1, "",             IF(ISERR(SEARCH(BZ$1,Data!$G233)),        "",          ";" &amp; VLOOKUP(BZ$1,Data!$K:$M,3, FALSE) &amp; ",""" &amp; VLOOKUP(BZ$1,Data!$K:$L,2, FALSE) &amp; """;"   )             )</f>
        <v/>
      </c>
      <c r="CA232" t="str">
        <f>IF(Data!$K233=CA$1, "",             IF(ISERR(SEARCH(CA$1,Data!$G233)),        "",          ";" &amp; VLOOKUP(CA$1,Data!$K:$M,3, FALSE) &amp; ",""" &amp; VLOOKUP(CA$1,Data!$K:$L,2, FALSE) &amp; """;"   )             )</f>
        <v/>
      </c>
      <c r="CB232" t="str">
        <f>IF(Data!$K233=CB$1, "",             IF(ISERR(SEARCH(CB$1,Data!$G233)),        "",          ";" &amp; VLOOKUP(CB$1,Data!$K:$M,3, FALSE) &amp; ",""" &amp; VLOOKUP(CB$1,Data!$K:$L,2, FALSE) &amp; """;"   )             )</f>
        <v/>
      </c>
      <c r="CC232" t="str">
        <f>IF(Data!$K233=CC$1, "",             IF(ISERR(SEARCH(CC$1,Data!$G233)),        "",          ";" &amp; VLOOKUP(CC$1,Data!$K:$M,3, FALSE) &amp; ",""" &amp; VLOOKUP(CC$1,Data!$K:$L,2, FALSE) &amp; """;"   )             )</f>
        <v/>
      </c>
      <c r="CD232" t="str">
        <f>IF(Data!$K233=CD$1, "",             IF(ISERR(SEARCH(CD$1,Data!$G233)),        "",          ";" &amp; VLOOKUP(CD$1,Data!$K:$M,3, FALSE) &amp; ",""" &amp; VLOOKUP(CD$1,Data!$K:$L,2, FALSE) &amp; """;"   )             )</f>
        <v/>
      </c>
      <c r="CE232" t="str">
        <f>IF(Data!$K233=CE$1, "",             IF(ISERR(SEARCH(CE$1,Data!$G233)),        "",          ";" &amp; VLOOKUP(CE$1,Data!$K:$M,3, FALSE) &amp; ",""" &amp; VLOOKUP(CE$1,Data!$K:$L,2, FALSE) &amp; """;"   )             )</f>
        <v/>
      </c>
      <c r="CF232" t="str">
        <f>IF(Data!$K233=CF$1, "",             IF(ISERR(SEARCH(CF$1,Data!$G233)),        "",          ";" &amp; VLOOKUP(CF$1,Data!$K:$M,3, FALSE) &amp; ",""" &amp; VLOOKUP(CF$1,Data!$K:$L,2, FALSE) &amp; """;"   )             )</f>
        <v/>
      </c>
      <c r="CG232" t="str">
        <f>IF(Data!$K233=CG$1, "",             IF(ISERR(SEARCH(CG$1,Data!$G233)),        "",          ";" &amp; VLOOKUP(CG$1,Data!$K:$M,3, FALSE) &amp; ",""" &amp; VLOOKUP(CG$1,Data!$K:$L,2, FALSE) &amp; """;"   )             )</f>
        <v/>
      </c>
      <c r="CH232" t="str">
        <f>IF(Data!$K233=CH$1, "",             IF(ISERR(SEARCH(CH$1,Data!$G233)),        "",          ";" &amp; VLOOKUP(CH$1,Data!$K:$M,3, FALSE) &amp; ",""" &amp; VLOOKUP(CH$1,Data!$K:$L,2, FALSE) &amp; """;"   )             )</f>
        <v/>
      </c>
      <c r="CI232" t="str">
        <f>IF(Data!$K233=CI$1, "",             IF(ISERR(SEARCH(CI$1,Data!$G233)),        "",          ";" &amp; VLOOKUP(CI$1,Data!$K:$M,3, FALSE) &amp; ",""" &amp; VLOOKUP(CI$1,Data!$K:$L,2, FALSE) &amp; """;"   )             )</f>
        <v/>
      </c>
      <c r="CJ232" t="str">
        <f>IF(Data!$K233=CJ$1, "",             IF(ISERR(SEARCH(CJ$1,Data!$G233)),        "",          ";" &amp; VLOOKUP(CJ$1,Data!$K:$M,3, FALSE) &amp; ",""" &amp; VLOOKUP(CJ$1,Data!$K:$L,2, FALSE) &amp; """;"   )             )</f>
        <v/>
      </c>
      <c r="CK232" t="str">
        <f>IF(Data!$K233=CK$1, "",             IF(ISERR(SEARCH(CK$1,Data!$G233)),        "",          ";" &amp; VLOOKUP(CK$1,Data!$K:$M,3, FALSE) &amp; ",""" &amp; VLOOKUP(CK$1,Data!$K:$L,2, FALSE) &amp; """;"   )             )</f>
        <v/>
      </c>
      <c r="CL232" t="str">
        <f>IF(Data!$K233=CL$1, "",             IF(ISERR(SEARCH(CL$1,Data!$G233)),        "",          ";" &amp; VLOOKUP(CL$1,Data!$K:$M,3, FALSE) &amp; ",""" &amp; VLOOKUP(CL$1,Data!$K:$L,2, FALSE) &amp; """;"   )             )</f>
        <v/>
      </c>
      <c r="CM232" t="str">
        <f>IF(Data!$K233=CM$1, "",             IF(ISERR(SEARCH(CM$1,Data!$G233)),        "",          ";" &amp; VLOOKUP(CM$1,Data!$K:$M,3, FALSE) &amp; ",""" &amp; VLOOKUP(CM$1,Data!$K:$L,2, FALSE) &amp; """;"   )             )</f>
        <v/>
      </c>
      <c r="CN232" t="str">
        <f>IF(Data!$K233=CN$1, "",             IF(ISERR(SEARCH(CN$1,Data!$G233)),        "",          ";" &amp; VLOOKUP(CN$1,Data!$K:$M,3, FALSE) &amp; ",""" &amp; VLOOKUP(CN$1,Data!$K:$L,2, FALSE) &amp; """;"   )             )</f>
        <v/>
      </c>
      <c r="CO232" t="str">
        <f>IF(Data!$K233=CO$1, "",             IF(ISERR(SEARCH(CO$1,Data!$G233)),        "",          ";" &amp; VLOOKUP(CO$1,Data!$K:$M,3, FALSE) &amp; ",""" &amp; VLOOKUP(CO$1,Data!$K:$L,2, FALSE) &amp; """;"   )             )</f>
        <v/>
      </c>
      <c r="CP232" t="str">
        <f>IF(Data!$K233=CP$1, "",             IF(ISERR(SEARCH(CP$1,Data!$G233)),        "",          ";" &amp; VLOOKUP(CP$1,Data!$K:$M,3, FALSE) &amp; ",""" &amp; VLOOKUP(CP$1,Data!$K:$L,2, FALSE) &amp; """;"   )             )</f>
        <v/>
      </c>
      <c r="CQ232" t="str">
        <f>IF(Data!$K233=CQ$1, "",             IF(ISERR(SEARCH(CQ$1,Data!$G233)),        "",          ";" &amp; VLOOKUP(CQ$1,Data!$K:$M,3, FALSE) &amp; ",""" &amp; VLOOKUP(CQ$1,Data!$K:$L,2, FALSE) &amp; """;"   )             )</f>
        <v/>
      </c>
      <c r="CR232" t="str">
        <f>IF(Data!$K233=CR$1, "",             IF(ISERR(SEARCH(CR$1,Data!$G233)),        "",          ";" &amp; VLOOKUP(CR$1,Data!$K:$M,3, FALSE) &amp; ",""" &amp; VLOOKUP(CR$1,Data!$K:$L,2, FALSE) &amp; """;"   )             )</f>
        <v/>
      </c>
      <c r="CS232" t="str">
        <f>IF(Data!$K233=CS$1, "",             IF(ISERR(SEARCH(CS$1,Data!$G233)),        "",          ";" &amp; VLOOKUP(CS$1,Data!$K:$M,3, FALSE) &amp; ",""" &amp; VLOOKUP(CS$1,Data!$K:$L,2, FALSE) &amp; """;"   )             )</f>
        <v/>
      </c>
      <c r="CT232" t="str">
        <f>IF(Data!$K233=CT$1, "",             IF(ISERR(SEARCH(CT$1,Data!$G233)),        "",          ";" &amp; VLOOKUP(CT$1,Data!$K:$M,3, FALSE) &amp; ",""" &amp; VLOOKUP(CT$1,Data!$K:$L,2, FALSE) &amp; """;"   )             )</f>
        <v/>
      </c>
      <c r="CU232" t="str">
        <f>IF(Data!$K233=CU$1, "",             IF(ISERR(SEARCH(CU$1,Data!$G233)),        "",          ";" &amp; VLOOKUP(CU$1,Data!$K:$M,3, FALSE) &amp; ",""" &amp; VLOOKUP(CU$1,Data!$K:$L,2, FALSE) &amp; """;"   )             )</f>
        <v/>
      </c>
      <c r="CV232" t="str">
        <f>IF(Data!$K233=CV$1, "",             IF(ISERR(SEARCH(CV$1,Data!$G233)),        "",          ";" &amp; VLOOKUP(CV$1,Data!$K:$M,3, FALSE) &amp; ",""" &amp; VLOOKUP(CV$1,Data!$K:$L,2, FALSE) &amp; """;"   )             )</f>
        <v/>
      </c>
      <c r="CW232" t="str">
        <f>IF(Data!$K233=CW$1, "",             IF(ISERR(SEARCH(CW$1,Data!$G233)),        "",          ";" &amp; VLOOKUP(CW$1,Data!$K:$M,3, FALSE) &amp; ",""" &amp; VLOOKUP(CW$1,Data!$K:$L,2, FALSE) &amp; """;"   )             )</f>
        <v/>
      </c>
      <c r="CX232" t="str">
        <f>IF(Data!$K233=CX$1, "",             IF(ISERR(SEARCH(CX$1,Data!$G233)),        "",          ";" &amp; VLOOKUP(CX$1,Data!$K:$M,3, FALSE) &amp; ",""" &amp; VLOOKUP(CX$1,Data!$K:$L,2, FALSE) &amp; """;"   )             )</f>
        <v/>
      </c>
      <c r="CY232" t="str">
        <f>IF(Data!$K233=CY$1, "",             IF(ISERR(SEARCH(CY$1,Data!$G233)),        "",          ";" &amp; VLOOKUP(CY$1,Data!$K:$M,3, FALSE) &amp; ",""" &amp; VLOOKUP(CY$1,Data!$K:$L,2, FALSE) &amp; """;"   )             )</f>
        <v/>
      </c>
      <c r="CZ232" t="str">
        <f>IF(Data!$K233=CZ$1, "",             IF(ISERR(SEARCH(CZ$1,Data!$G233)),        "",          ";" &amp; VLOOKUP(CZ$1,Data!$K:$M,3, FALSE) &amp; ",""" &amp; VLOOKUP(CZ$1,Data!$K:$L,2, FALSE) &amp; """;"   )             )</f>
        <v/>
      </c>
      <c r="DA232" t="str">
        <f>IF(Data!$K233=DA$1, "",             IF(ISERR(SEARCH(DA$1,Data!$G233)),        "",          ";" &amp; VLOOKUP(DA$1,Data!$K:$M,3, FALSE) &amp; ",""" &amp; VLOOKUP(DA$1,Data!$K:$L,2, FALSE) &amp; """;"   )             )</f>
        <v/>
      </c>
      <c r="DB232" t="str">
        <f>IF(Data!$K233=DB$1, "",             IF(ISERR(SEARCH(DB$1,Data!$G233)),        "",          ";" &amp; VLOOKUP(DB$1,Data!$K:$M,3, FALSE) &amp; ",""" &amp; VLOOKUP(DB$1,Data!$K:$L,2, FALSE) &amp; """;"   )             )</f>
        <v/>
      </c>
      <c r="DC232" t="str">
        <f>IF(Data!$K233=DC$1, "",             IF(ISERR(SEARCH(DC$1,Data!$G233)),        "",          ";" &amp; VLOOKUP(DC$1,Data!$K:$M,3, FALSE) &amp; ",""" &amp; VLOOKUP(DC$1,Data!$K:$L,2, FALSE) &amp; """;"   )             )</f>
        <v/>
      </c>
      <c r="DD232" t="str">
        <f>IF(Data!$K233=DD$1, "",             IF(ISERR(SEARCH(DD$1,Data!$G233)),        "",          ";" &amp; VLOOKUP(DD$1,Data!$K:$M,3, FALSE) &amp; ",""" &amp; VLOOKUP(DD$1,Data!$K:$L,2, FALSE) &amp; """;"   )             )</f>
        <v/>
      </c>
      <c r="DE232" t="str">
        <f>IF(Data!$K233=DE$1, "",             IF(ISERR(SEARCH(DE$1,Data!$G233)),        "",          ";" &amp; VLOOKUP(DE$1,Data!$K:$M,3, FALSE) &amp; ",""" &amp; VLOOKUP(DE$1,Data!$K:$L,2, FALSE) &amp; """;"   )             )</f>
        <v/>
      </c>
      <c r="DF232" t="str">
        <f>IF(Data!$K233=DF$1, "",             IF(ISERR(SEARCH(DF$1,Data!$G233)),        "",          ";" &amp; VLOOKUP(DF$1,Data!$K:$M,3, FALSE) &amp; ",""" &amp; VLOOKUP(DF$1,Data!$K:$L,2, FALSE) &amp; """;"   )             )</f>
        <v/>
      </c>
      <c r="DG232" t="str">
        <f>IF(Data!$K233=DG$1, "",             IF(ISERR(SEARCH(DG$1,Data!$G233)),        "",          ";" &amp; VLOOKUP(DG$1,Data!$K:$M,3, FALSE) &amp; ",""" &amp; VLOOKUP(DG$1,Data!$K:$L,2, FALSE) &amp; """;"   )             )</f>
        <v/>
      </c>
      <c r="DH232" t="str">
        <f>IF(Data!$K233=DH$1, "",             IF(ISERR(SEARCH(DH$1,Data!$G233)),        "",          ";" &amp; VLOOKUP(DH$1,Data!$K:$M,3, FALSE) &amp; ",""" &amp; VLOOKUP(DH$1,Data!$K:$L,2, FALSE) &amp; """;"   )             )</f>
        <v/>
      </c>
      <c r="DI232" t="str">
        <f>IF(Data!$K233=DI$1, "",             IF(ISERR(SEARCH(DI$1,Data!$G233)),        "",          ";" &amp; VLOOKUP(DI$1,Data!$K:$M,3, FALSE) &amp; ",""" &amp; VLOOKUP(DI$1,Data!$K:$L,2, FALSE) &amp; """;"   )             )</f>
        <v/>
      </c>
      <c r="DJ232" t="str">
        <f>IF(Data!$K233=DJ$1, "",             IF(ISERR(SEARCH(DJ$1,Data!$G233)),        "",          ";" &amp; VLOOKUP(DJ$1,Data!$K:$M,3, FALSE) &amp; ",""" &amp; VLOOKUP(DJ$1,Data!$K:$L,2, FALSE) &amp; """;"   )             )</f>
        <v/>
      </c>
      <c r="DK232" t="str">
        <f>IF(Data!$K233=DK$1, "",             IF(ISERR(SEARCH(DK$1,Data!$G233)),        "",          ";" &amp; VLOOKUP(DK$1,Data!$K:$M,3, FALSE) &amp; ",""" &amp; VLOOKUP(DK$1,Data!$K:$L,2, FALSE) &amp; """;"   )             )</f>
        <v/>
      </c>
      <c r="DL232" t="str">
        <f>IF(Data!$K233=DL$1, "",             IF(ISERR(SEARCH(DL$1,Data!$G233)),        "",          ";" &amp; VLOOKUP(DL$1,Data!$K:$M,3, FALSE) &amp; ",""" &amp; VLOOKUP(DL$1,Data!$K:$L,2, FALSE) &amp; """;"   )             )</f>
        <v/>
      </c>
      <c r="DM232" t="str">
        <f>IF(Data!$K233=DM$1, "",             IF(ISERR(SEARCH(DM$1,Data!$G233)),        "",          ";" &amp; VLOOKUP(DM$1,Data!$K:$M,3, FALSE) &amp; ",""" &amp; VLOOKUP(DM$1,Data!$K:$L,2, FALSE) &amp; """;"   )             )</f>
        <v/>
      </c>
      <c r="DN232" t="str">
        <f>IF(Data!$K233=DN$1, "",             IF(ISERR(SEARCH(DN$1,Data!$G233)),        "",          ";" &amp; VLOOKUP(DN$1,Data!$K:$M,3, FALSE) &amp; ",""" &amp; VLOOKUP(DN$1,Data!$K:$L,2, FALSE) &amp; """;"   )             )</f>
        <v/>
      </c>
      <c r="DO232" t="str">
        <f>IF(Data!$K233=DO$1, "",             IF(ISERR(SEARCH(DO$1,Data!$G233)),        "",          ";" &amp; VLOOKUP(DO$1,Data!$K:$M,3, FALSE) &amp; ",""" &amp; VLOOKUP(DO$1,Data!$K:$L,2, FALSE) &amp; """;"   )             )</f>
        <v/>
      </c>
      <c r="DP232" t="str">
        <f>IF(Data!$K233=DP$1, "",             IF(ISERR(SEARCH(DP$1,Data!$G233)),        "",          ";" &amp; VLOOKUP(DP$1,Data!$K:$M,3, FALSE) &amp; ",""" &amp; VLOOKUP(DP$1,Data!$K:$L,2, FALSE) &amp; """;"   )             )</f>
        <v/>
      </c>
      <c r="DQ232" t="str">
        <f>IF(Data!$K233=DQ$1, "",             IF(ISERR(SEARCH(DQ$1,Data!$G233)),        "",          ";" &amp; VLOOKUP(DQ$1,Data!$K:$M,3, FALSE) &amp; ",""" &amp; VLOOKUP(DQ$1,Data!$K:$L,2, FALSE) &amp; """;"   )             )</f>
        <v/>
      </c>
      <c r="DR232" t="str">
        <f>IF(Data!$K233=DR$1, "",             IF(ISERR(SEARCH(DR$1,Data!$G233)),        "",          ";" &amp; VLOOKUP(DR$1,Data!$K:$M,3, FALSE) &amp; ",""" &amp; VLOOKUP(DR$1,Data!$K:$L,2, FALSE) &amp; """;"   )             )</f>
        <v/>
      </c>
      <c r="DS232" t="str">
        <f>IF(Data!$K233=DS$1, "",             IF(ISERR(SEARCH(DS$1,Data!$G233)),        "",          ";" &amp; VLOOKUP(DS$1,Data!$K:$M,3, FALSE) &amp; ",""" &amp; VLOOKUP(DS$1,Data!$K:$L,2, FALSE) &amp; """;"   )             )</f>
        <v/>
      </c>
      <c r="DT232" t="str">
        <f>IF(Data!$K233=DT$1, "",             IF(ISERR(SEARCH(DT$1,Data!$G233)),        "",          ";" &amp; VLOOKUP(DT$1,Data!$K:$M,3, FALSE) &amp; ",""" &amp; VLOOKUP(DT$1,Data!$K:$L,2, FALSE) &amp; """;"   )             )</f>
        <v/>
      </c>
      <c r="DU232" t="str">
        <f>IF(Data!$K233=DU$1, "",             IF(ISERR(SEARCH(DU$1,Data!$G233)),        "",          ";" &amp; VLOOKUP(DU$1,Data!$K:$M,3, FALSE) &amp; ",""" &amp; VLOOKUP(DU$1,Data!$K:$L,2, FALSE) &amp; """;"   )             )</f>
        <v/>
      </c>
      <c r="DV232" t="str">
        <f>IF(Data!$K233=DV$1, "",             IF(ISERR(SEARCH(DV$1,Data!$G233)),        "",          ";" &amp; VLOOKUP(DV$1,Data!$K:$M,3, FALSE) &amp; ",""" &amp; VLOOKUP(DV$1,Data!$K:$L,2, FALSE) &amp; """;"   )             )</f>
        <v/>
      </c>
      <c r="DW232" t="str">
        <f>IF(Data!$K233=DW$1, "",             IF(ISERR(SEARCH(DW$1,Data!$G233)),        "",          ";" &amp; VLOOKUP(DW$1,Data!$K:$M,3, FALSE) &amp; ",""" &amp; VLOOKUP(DW$1,Data!$K:$L,2, FALSE) &amp; """;"   )             )</f>
        <v/>
      </c>
      <c r="DX232" t="str">
        <f>IF(Data!$K233=DX$1, "",             IF(ISERR(SEARCH(DX$1,Data!$G233)),        "",          ";" &amp; VLOOKUP(DX$1,Data!$K:$M,3, FALSE) &amp; ",""" &amp; VLOOKUP(DX$1,Data!$K:$L,2, FALSE) &amp; """;"   )             )</f>
        <v/>
      </c>
      <c r="DY232" t="str">
        <f>IF(Data!$K233=DY$1, "",             IF(ISERR(SEARCH(DY$1,Data!$G233)),        "",          ";" &amp; VLOOKUP(DY$1,Data!$K:$M,3, FALSE) &amp; ",""" &amp; VLOOKUP(DY$1,Data!$K:$L,2, FALSE) &amp; """;"   )             )</f>
        <v/>
      </c>
      <c r="DZ232" t="str">
        <f>IF(Data!$K233=DZ$1, "",             IF(ISERR(SEARCH(DZ$1,Data!$G233)),        "",          ";" &amp; VLOOKUP(DZ$1,Data!$K:$M,3, FALSE) &amp; ",""" &amp; VLOOKUP(DZ$1,Data!$K:$L,2, FALSE) &amp; """;"   )             )</f>
        <v/>
      </c>
      <c r="EA232" t="str">
        <f>IF(Data!$K233=EA$1, "",             IF(ISERR(SEARCH(EA$1,Data!$G233)),        "",          ";" &amp; VLOOKUP(EA$1,Data!$K:$M,3, FALSE) &amp; ",""" &amp; VLOOKUP(EA$1,Data!$K:$L,2, FALSE) &amp; """;"   )             )</f>
        <v/>
      </c>
      <c r="EB232" t="str">
        <f>IF(Data!$K233=EB$1, "",             IF(ISERR(SEARCH(EB$1,Data!$G233)),        "",          ";" &amp; VLOOKUP(EB$1,Data!$K:$M,3, FALSE) &amp; ",""" &amp; VLOOKUP(EB$1,Data!$K:$L,2, FALSE) &amp; """;"   )             )</f>
        <v/>
      </c>
      <c r="EC232" t="str">
        <f>IF(Data!$K233=EC$1, "",             IF(ISERR(SEARCH(EC$1,Data!$G233)),        "",          ";" &amp; VLOOKUP(EC$1,Data!$K:$M,3, FALSE) &amp; ",""" &amp; VLOOKUP(EC$1,Data!$K:$L,2, FALSE) &amp; """;"   )             )</f>
        <v/>
      </c>
      <c r="ED232" t="str">
        <f>IF(Data!$K233=ED$1, "",             IF(ISERR(SEARCH(ED$1,Data!$G233)),        "",          ";" &amp; VLOOKUP(ED$1,Data!$K:$M,3, FALSE) &amp; ",""" &amp; VLOOKUP(ED$1,Data!$K:$L,2, FALSE) &amp; """;"   )             )</f>
        <v/>
      </c>
      <c r="EE232" t="str">
        <f>IF(Data!$K233=EE$1, "",             IF(ISERR(SEARCH(EE$1,Data!$G233)),        "",          ";" &amp; VLOOKUP(EE$1,Data!$K:$M,3, FALSE) &amp; ",""" &amp; VLOOKUP(EE$1,Data!$K:$L,2, FALSE) &amp; """;"   )             )</f>
        <v/>
      </c>
      <c r="EF232" t="str">
        <f>IF(Data!$K233=EF$1, "",             IF(ISERR(SEARCH(EF$1,Data!$G233)),        "",          ";" &amp; VLOOKUP(EF$1,Data!$K:$M,3, FALSE) &amp; ",""" &amp; VLOOKUP(EF$1,Data!$K:$L,2, FALSE) &amp; """;"   )             )</f>
        <v/>
      </c>
      <c r="EG232" t="str">
        <f>IF(Data!$K233=EG$1, "",             IF(ISERR(SEARCH(EG$1,Data!$G233)),        "",          ";" &amp; VLOOKUP(EG$1,Data!$K:$M,3, FALSE) &amp; ",""" &amp; VLOOKUP(EG$1,Data!$K:$L,2, FALSE) &amp; """;"   )             )</f>
        <v/>
      </c>
      <c r="EH232" t="str">
        <f>IF(Data!$K233=EH$1, "",             IF(ISERR(SEARCH(EH$1,Data!$G233)),        "",          ";" &amp; VLOOKUP(EH$1,Data!$K:$M,3, FALSE) &amp; ",""" &amp; VLOOKUP(EH$1,Data!$K:$L,2, FALSE) &amp; """;"   )             )</f>
        <v/>
      </c>
      <c r="EI232" t="str">
        <f>IF(Data!$K233=EI$1, "",             IF(ISERR(SEARCH(EI$1,Data!$G233)),        "",          ";" &amp; VLOOKUP(EI$1,Data!$K:$M,3, FALSE) &amp; ",""" &amp; VLOOKUP(EI$1,Data!$K:$L,2, FALSE) &amp; """;"   )             )</f>
        <v/>
      </c>
      <c r="EJ232" t="str">
        <f>IF(Data!$K233=EJ$1, "",             IF(ISERR(SEARCH(EJ$1,Data!$G233)),        "",          ";" &amp; VLOOKUP(EJ$1,Data!$K:$M,3, FALSE) &amp; ",""" &amp; VLOOKUP(EJ$1,Data!$K:$L,2, FALSE) &amp; """;"   )             )</f>
        <v/>
      </c>
      <c r="EK232" t="str">
        <f>IF(Data!$K233=EK$1, "",             IF(ISERR(SEARCH(EK$1,Data!$G233)),        "",          ";" &amp; VLOOKUP(EK$1,Data!$K:$M,3, FALSE) &amp; ",""" &amp; VLOOKUP(EK$1,Data!$K:$L,2, FALSE) &amp; """;"   )             )</f>
        <v/>
      </c>
      <c r="EL232" t="str">
        <f>IF(Data!$K233=EL$1, "",             IF(ISERR(SEARCH(EL$1,Data!$G233)),        "",          ";" &amp; VLOOKUP(EL$1,Data!$K:$M,3, FALSE) &amp; ",""" &amp; VLOOKUP(EL$1,Data!$K:$L,2, FALSE) &amp; """;"   )             )</f>
        <v/>
      </c>
      <c r="EM232" t="str">
        <f>IF(Data!$K233=EM$1, "",             IF(ISERR(SEARCH(EM$1,Data!$G233)),        "",          ";" &amp; VLOOKUP(EM$1,Data!$K:$M,3, FALSE) &amp; ",""" &amp; VLOOKUP(EM$1,Data!$K:$L,2, FALSE) &amp; """;"   )             )</f>
        <v/>
      </c>
      <c r="EN232" t="str">
        <f>IF(Data!$K233=EN$1, "",             IF(ISERR(SEARCH(EN$1,Data!$G233)),        "",          ";" &amp; VLOOKUP(EN$1,Data!$K:$M,3, FALSE) &amp; ",""" &amp; VLOOKUP(EN$1,Data!$K:$L,2, FALSE) &amp; """;"   )             )</f>
        <v/>
      </c>
      <c r="EO232" t="str">
        <f>IF(Data!$K233=EO$1, "",             IF(ISERR(SEARCH(EO$1,Data!$G233)),        "",          ";" &amp; VLOOKUP(EO$1,Data!$K:$M,3, FALSE) &amp; ",""" &amp; VLOOKUP(EO$1,Data!$K:$L,2, FALSE) &amp; """;"   )             )</f>
        <v/>
      </c>
      <c r="EP232" t="str">
        <f>IF(Data!$K233=EP$1, "",             IF(ISERR(SEARCH(EP$1,Data!$G233)),        "",          ";" &amp; VLOOKUP(EP$1,Data!$K:$M,3, FALSE) &amp; ",""" &amp; VLOOKUP(EP$1,Data!$K:$L,2, FALSE) &amp; """;"   )             )</f>
        <v/>
      </c>
      <c r="EQ232" t="str">
        <f>IF(Data!$K233=EQ$1, "",             IF(ISERR(SEARCH(EQ$1,Data!$G233)),        "",          ";" &amp; VLOOKUP(EQ$1,Data!$K:$M,3, FALSE) &amp; ",""" &amp; VLOOKUP(EQ$1,Data!$K:$L,2, FALSE) &amp; """;"   )             )</f>
        <v/>
      </c>
      <c r="ER232" t="str">
        <f>IF(Data!$K233=ER$1, "",             IF(ISERR(SEARCH(ER$1,Data!$G233)),        "",          ";" &amp; VLOOKUP(ER$1,Data!$K:$M,3, FALSE) &amp; ",""" &amp; VLOOKUP(ER$1,Data!$K:$L,2, FALSE) &amp; """;"   )             )</f>
        <v/>
      </c>
      <c r="ES232" t="str">
        <f>IF(Data!$K233=ES$1, "",             IF(ISERR(SEARCH(ES$1,Data!$G233)),        "",          ";" &amp; VLOOKUP(ES$1,Data!$K:$M,3, FALSE) &amp; ",""" &amp; VLOOKUP(ES$1,Data!$K:$L,2, FALSE) &amp; """;"   )             )</f>
        <v/>
      </c>
      <c r="ET232" t="str">
        <f>IF(Data!$K233=ET$1, "",             IF(ISERR(SEARCH(ET$1,Data!$G233)),        "",          ";" &amp; VLOOKUP(ET$1,Data!$K:$M,3, FALSE) &amp; ",""" &amp; VLOOKUP(ET$1,Data!$K:$L,2, FALSE) &amp; """;"   )             )</f>
        <v/>
      </c>
      <c r="EU232" t="str">
        <f>IF(Data!$K233=EU$1, "",             IF(ISERR(SEARCH(EU$1,Data!$G233)),        "",          ";" &amp; VLOOKUP(EU$1,Data!$K:$M,3, FALSE) &amp; ",""" &amp; VLOOKUP(EU$1,Data!$K:$L,2, FALSE) &amp; """;"   )             )</f>
        <v/>
      </c>
      <c r="EV232" t="str">
        <f>IF(Data!$K233=EV$1, "",             IF(ISERR(SEARCH(EV$1,Data!$G233)),        "",          ";" &amp; VLOOKUP(EV$1,Data!$K:$M,3, FALSE) &amp; ",""" &amp; VLOOKUP(EV$1,Data!$K:$L,2, FALSE) &amp; """;"   )             )</f>
        <v/>
      </c>
      <c r="EW232" t="str">
        <f>IF(Data!$K233=EW$1, "",             IF(ISERR(SEARCH(EW$1,Data!$G233)),        "",          ";" &amp; VLOOKUP(EW$1,Data!$K:$M,3, FALSE) &amp; ",""" &amp; VLOOKUP(EW$1,Data!$K:$L,2, FALSE) &amp; """;"   )             )</f>
        <v/>
      </c>
      <c r="EX232" t="str">
        <f>IF(Data!$K233=EX$1, "",             IF(ISERR(SEARCH(EX$1,Data!$G233)),        "",          ";" &amp; VLOOKUP(EX$1,Data!$K:$M,3, FALSE) &amp; ",""" &amp; VLOOKUP(EX$1,Data!$K:$L,2, FALSE) &amp; """;"   )             )</f>
        <v/>
      </c>
      <c r="EY232" t="str">
        <f>IF(Data!$K233=EY$1, "",             IF(ISERR(SEARCH(EY$1,Data!$G233)),        "",          ";" &amp; VLOOKUP(EY$1,Data!$K:$M,3, FALSE) &amp; ",""" &amp; VLOOKUP(EY$1,Data!$K:$L,2, FALSE) &amp; """;"   )             )</f>
        <v/>
      </c>
      <c r="EZ232" t="str">
        <f>IF(Data!$K233=EZ$1, "",             IF(ISERR(SEARCH(EZ$1,Data!$G233)),        "",          ";" &amp; VLOOKUP(EZ$1,Data!$K:$M,3, FALSE) &amp; ",""" &amp; VLOOKUP(EZ$1,Data!$K:$L,2, FALSE) &amp; """;"   )             )</f>
        <v/>
      </c>
      <c r="FA232" t="str">
        <f>IF(Data!$K233=FA$1, "",             IF(ISERR(SEARCH(FA$1,Data!$G233)),        "",          ";" &amp; VLOOKUP(FA$1,Data!$K:$M,3, FALSE) &amp; ",""" &amp; VLOOKUP(FA$1,Data!$K:$L,2, FALSE) &amp; """;"   )             )</f>
        <v/>
      </c>
      <c r="FB232" t="str">
        <f>IF(Data!$K233=FB$1, "",             IF(ISERR(SEARCH(FB$1,Data!$G233)),        "",          ";" &amp; VLOOKUP(FB$1,Data!$K:$M,3, FALSE) &amp; ",""" &amp; VLOOKUP(FB$1,Data!$K:$L,2, FALSE) &amp; """;"   )             )</f>
        <v/>
      </c>
      <c r="FC232" t="str">
        <f>IF(Data!$K233=FC$1, "",             IF(ISERR(SEARCH(FC$1,Data!$G233)),        "",          ";" &amp; VLOOKUP(FC$1,Data!$K:$M,3, FALSE) &amp; ",""" &amp; VLOOKUP(FC$1,Data!$K:$L,2, FALSE) &amp; """;"   )             )</f>
        <v/>
      </c>
      <c r="FD232" t="str">
        <f>IF(Data!$K233=FD$1, "",             IF(ISERR(SEARCH(FD$1,Data!$G233)),        "",          ";" &amp; VLOOKUP(FD$1,Data!$K:$M,3, FALSE) &amp; ",""" &amp; VLOOKUP(FD$1,Data!$K:$L,2, FALSE) &amp; """;"   )             )</f>
        <v/>
      </c>
      <c r="FE232" t="str">
        <f>IF(Data!$K233=FE$1, "",             IF(ISERR(SEARCH(FE$1,Data!$G233)),        "",          ";" &amp; VLOOKUP(FE$1,Data!$K:$M,3, FALSE) &amp; ",""" &amp; VLOOKUP(FE$1,Data!$K:$L,2, FALSE) &amp; """;"   )             )</f>
        <v/>
      </c>
      <c r="FF232" t="str">
        <f>IF(Data!$K233=FF$1, "",             IF(ISERR(SEARCH(FF$1,Data!$G233)),        "",          ";" &amp; VLOOKUP(FF$1,Data!$K:$M,3, FALSE) &amp; ",""" &amp; VLOOKUP(FF$1,Data!$K:$L,2, FALSE) &amp; """;"   )             )</f>
        <v/>
      </c>
      <c r="FG232" t="str">
        <f>IF(Data!$K233=FG$1, "",             IF(ISERR(SEARCH(FG$1,Data!$G233)),        "",          ";" &amp; VLOOKUP(FG$1,Data!$K:$M,3, FALSE) &amp; ",""" &amp; VLOOKUP(FG$1,Data!$K:$L,2, FALSE) &amp; """;"   )             )</f>
        <v/>
      </c>
      <c r="FH232" t="str">
        <f>IF(Data!$K233=FH$1, "",             IF(ISERR(SEARCH(FH$1,Data!$G233)),        "",          ";" &amp; VLOOKUP(FH$1,Data!$K:$M,3, FALSE) &amp; ",""" &amp; VLOOKUP(FH$1,Data!$K:$L,2, FALSE) &amp; """;"   )             )</f>
        <v/>
      </c>
      <c r="FI232" t="str">
        <f>IF(Data!$K233=FI$1, "",             IF(ISERR(SEARCH(FI$1,Data!$G233)),        "",          ";" &amp; VLOOKUP(FI$1,Data!$K:$M,3, FALSE) &amp; ",""" &amp; VLOOKUP(FI$1,Data!$K:$L,2, FALSE) &amp; """;"   )             )</f>
        <v/>
      </c>
      <c r="FJ232" t="str">
        <f>IF(Data!$K233=FJ$1, "",             IF(ISERR(SEARCH(FJ$1,Data!$G233)),        "",          ";" &amp; VLOOKUP(FJ$1,Data!$K:$M,3, FALSE) &amp; ",""" &amp; VLOOKUP(FJ$1,Data!$K:$L,2, FALSE) &amp; """;"   )             )</f>
        <v/>
      </c>
      <c r="FK232" t="str">
        <f>IF(Data!$K233=FK$1, "",             IF(ISERR(SEARCH(FK$1,Data!$G233)),        "",          ";" &amp; VLOOKUP(FK$1,Data!$K:$M,3, FALSE) &amp; ",""" &amp; VLOOKUP(FK$1,Data!$K:$L,2, FALSE) &amp; """;"   )             )</f>
        <v/>
      </c>
      <c r="FL232" t="str">
        <f>IF(Data!$K233=FL$1, "",             IF(ISERR(SEARCH(FL$1,Data!$G233)),        "",          ";" &amp; VLOOKUP(FL$1,Data!$K:$M,3, FALSE) &amp; ",""" &amp; VLOOKUP(FL$1,Data!$K:$L,2, FALSE) &amp; """;"   )             )</f>
        <v/>
      </c>
      <c r="FM232" t="str">
        <f>IF(Data!$K233=FM$1, "",             IF(ISERR(SEARCH(FM$1,Data!$G233)),        "",          ";" &amp; VLOOKUP(FM$1,Data!$K:$M,3, FALSE) &amp; ",""" &amp; VLOOKUP(FM$1,Data!$K:$L,2, FALSE) &amp; """;"   )             )</f>
        <v/>
      </c>
      <c r="FN232" t="str">
        <f>IF(Data!$K233=FN$1, "",             IF(ISERR(SEARCH(FN$1,Data!$G233)),        "",          ";" &amp; VLOOKUP(FN$1,Data!$K:$M,3, FALSE) &amp; ",""" &amp; VLOOKUP(FN$1,Data!$K:$L,2, FALSE) &amp; """;"   )             )</f>
        <v/>
      </c>
      <c r="FO232" t="str">
        <f>IF(Data!$K233=FO$1, "",             IF(ISERR(SEARCH(FO$1,Data!$G233)),        "",          ";" &amp; VLOOKUP(FO$1,Data!$K:$M,3, FALSE) &amp; ",""" &amp; VLOOKUP(FO$1,Data!$K:$L,2, FALSE) &amp; """;"   )             )</f>
        <v/>
      </c>
      <c r="FP232" t="str">
        <f>IF(Data!$K233=FP$1, "",             IF(ISERR(SEARCH(FP$1,Data!$G233)),        "",          ";" &amp; VLOOKUP(FP$1,Data!$K:$M,3, FALSE) &amp; ",""" &amp; VLOOKUP(FP$1,Data!$K:$L,2, FALSE) &amp; """;"   )             )</f>
        <v/>
      </c>
      <c r="FQ232" t="str">
        <f>IF(Data!$K233=FQ$1, "",             IF(ISERR(SEARCH(FQ$1,Data!$G233)),        "",          ";" &amp; VLOOKUP(FQ$1,Data!$K:$M,3, FALSE) &amp; ",""" &amp; VLOOKUP(FQ$1,Data!$K:$L,2, FALSE) &amp; """;"   )             )</f>
        <v/>
      </c>
      <c r="FR232" t="str">
        <f>IF(Data!$K233=FR$1, "",             IF(ISERR(SEARCH(FR$1,Data!$G233)),        "",          ";" &amp; VLOOKUP(FR$1,Data!$K:$M,3, FALSE) &amp; ",""" &amp; VLOOKUP(FR$1,Data!$K:$L,2, FALSE) &amp; """;"   )             )</f>
        <v/>
      </c>
      <c r="FS232" t="str">
        <f>IF(Data!$K233=FS$1, "",             IF(ISERR(SEARCH(FS$1,Data!$G233)),        "",          ";" &amp; VLOOKUP(FS$1,Data!$K:$M,3, FALSE) &amp; ",""" &amp; VLOOKUP(FS$1,Data!$K:$L,2, FALSE) &amp; """;"   )             )</f>
        <v/>
      </c>
      <c r="FT232" t="str">
        <f>IF(Data!$K233=FT$1, "",             IF(ISERR(SEARCH(FT$1,Data!$G233)),        "",          ";" &amp; VLOOKUP(FT$1,Data!$K:$M,3, FALSE) &amp; ",""" &amp; VLOOKUP(FT$1,Data!$K:$L,2, FALSE) &amp; """;"   )             )</f>
        <v/>
      </c>
      <c r="FU232" t="str">
        <f>IF(Data!$K233=FU$1, "",             IF(ISERR(SEARCH(FU$1,Data!$G233)),        "",          ";" &amp; VLOOKUP(FU$1,Data!$K:$M,3, FALSE) &amp; ",""" &amp; VLOOKUP(FU$1,Data!$K:$L,2, FALSE) &amp; """;"   )             )</f>
        <v/>
      </c>
      <c r="FV232" t="str">
        <f>IF(Data!$K233=FV$1, "",             IF(ISERR(SEARCH(FV$1,Data!$G233)),        "",          ";" &amp; VLOOKUP(FV$1,Data!$K:$M,3, FALSE) &amp; ",""" &amp; VLOOKUP(FV$1,Data!$K:$L,2, FALSE) &amp; """;"   )             )</f>
        <v/>
      </c>
      <c r="FW232" t="str">
        <f>IF(Data!$K233=FW$1, "",             IF(ISERR(SEARCH(FW$1,Data!$G233)),        "",          ";" &amp; VLOOKUP(FW$1,Data!$K:$M,3, FALSE) &amp; ",""" &amp; VLOOKUP(FW$1,Data!$K:$L,2, FALSE) &amp; """;"   )             )</f>
        <v/>
      </c>
      <c r="FX232" t="str">
        <f>IF(Data!$K233=FX$1, "",             IF(ISERR(SEARCH(FX$1,Data!$G233)),        "",          ";" &amp; VLOOKUP(FX$1,Data!$K:$M,3, FALSE) &amp; ",""" &amp; VLOOKUP(FX$1,Data!$K:$L,2, FALSE) &amp; """;"   )             )</f>
        <v/>
      </c>
      <c r="FY232" t="str">
        <f>IF(Data!$K233=FY$1, "",             IF(ISERR(SEARCH(FY$1,Data!$G233)),        "",          ";" &amp; VLOOKUP(FY$1,Data!$K:$M,3, FALSE) &amp; ",""" &amp; VLOOKUP(FY$1,Data!$K:$L,2, FALSE) &amp; """;"   )             )</f>
        <v/>
      </c>
      <c r="FZ232" t="str">
        <f>IF(Data!$K233=FZ$1, "",             IF(ISERR(SEARCH(FZ$1,Data!$G233)),        "",          ";" &amp; VLOOKUP(FZ$1,Data!$K:$M,3, FALSE) &amp; ",""" &amp; VLOOKUP(FZ$1,Data!$K:$L,2, FALSE) &amp; """;"   )             )</f>
        <v/>
      </c>
      <c r="GA232" t="str">
        <f>IF(Data!$K233=GA$1, "",             IF(ISERR(SEARCH(GA$1,Data!$G233)),        "",          ";" &amp; VLOOKUP(GA$1,Data!$K:$M,3, FALSE) &amp; ",""" &amp; VLOOKUP(GA$1,Data!$K:$L,2, FALSE) &amp; """;"   )             )</f>
        <v/>
      </c>
      <c r="GB232" t="str">
        <f>IF(Data!$K233=GB$1, "",             IF(ISERR(SEARCH(GB$1,Data!$G233)),        "",          ";" &amp; VLOOKUP(GB$1,Data!$K:$M,3, FALSE) &amp; ",""" &amp; VLOOKUP(GB$1,Data!$K:$L,2, FALSE) &amp; """;"   )             )</f>
        <v/>
      </c>
      <c r="GC232" t="str">
        <f>IF(Data!$K233=GC$1, "",             IF(ISERR(SEARCH(GC$1,Data!$G233)),        "",          ";" &amp; VLOOKUP(GC$1,Data!$K:$M,3, FALSE) &amp; ",""" &amp; VLOOKUP(GC$1,Data!$K:$L,2, FALSE) &amp; """;"   )             )</f>
        <v/>
      </c>
      <c r="GD232" t="str">
        <f>IF(Data!$K233=GD$1, "",             IF(ISERR(SEARCH(GD$1,Data!$G233)),        "",          ";" &amp; VLOOKUP(GD$1,Data!$K:$M,3, FALSE) &amp; ",""" &amp; VLOOKUP(GD$1,Data!$K:$L,2, FALSE) &amp; """;"   )             )</f>
        <v/>
      </c>
      <c r="GE232" t="str">
        <f>IF(Data!$K233=GE$1, "",             IF(ISERR(SEARCH(GE$1,Data!$G233)),        "",          ";" &amp; VLOOKUP(GE$1,Data!$K:$M,3, FALSE) &amp; ",""" &amp; VLOOKUP(GE$1,Data!$K:$L,2, FALSE) &amp; """;"   )             )</f>
        <v/>
      </c>
      <c r="GF232" t="str">
        <f>IF(Data!$K233=GF$1, "",             IF(ISERR(SEARCH(GF$1,Data!$G233)),        "",          ";" &amp; VLOOKUP(GF$1,Data!$K:$M,3, FALSE) &amp; ",""" &amp; VLOOKUP(GF$1,Data!$K:$L,2, FALSE) &amp; """;"   )             )</f>
        <v/>
      </c>
      <c r="GG232" t="str">
        <f>IF(Data!$K233=GG$1, "",             IF(ISERR(SEARCH(GG$1,Data!$G233)),        "",          ";" &amp; VLOOKUP(GG$1,Data!$K:$M,3, FALSE) &amp; ",""" &amp; VLOOKUP(GG$1,Data!$K:$L,2, FALSE) &amp; """;"   )             )</f>
        <v/>
      </c>
      <c r="GH232" t="str">
        <f>IF(Data!$K233=GH$1, "",             IF(ISERR(SEARCH(GH$1,Data!$G233)),        "",          ";" &amp; VLOOKUP(GH$1,Data!$K:$M,3, FALSE) &amp; ",""" &amp; VLOOKUP(GH$1,Data!$K:$L,2, FALSE) &amp; """;"   )             )</f>
        <v/>
      </c>
      <c r="GI232" t="str">
        <f>IF(Data!$K233=GI$1, "",             IF(ISERR(SEARCH(GI$1,Data!$G233)),        "",          ";" &amp; VLOOKUP(GI$1,Data!$K:$M,3, FALSE) &amp; ",""" &amp; VLOOKUP(GI$1,Data!$K:$L,2, FALSE) &amp; """;"   )             )</f>
        <v/>
      </c>
      <c r="GJ232" t="str">
        <f>IF(Data!$K233=GJ$1, "",             IF(ISERR(SEARCH(GJ$1,Data!$G233)),        "",          ";" &amp; VLOOKUP(GJ$1,Data!$K:$M,3, FALSE) &amp; ",""" &amp; VLOOKUP(GJ$1,Data!$K:$L,2, FALSE) &amp; """;"   )             )</f>
        <v/>
      </c>
      <c r="GK232" t="str">
        <f>IF(Data!$K233=GK$1, "",             IF(ISERR(SEARCH(GK$1,Data!$G233)),        "",          ";" &amp; VLOOKUP(GK$1,Data!$K:$M,3, FALSE) &amp; ",""" &amp; VLOOKUP(GK$1,Data!$K:$L,2, FALSE) &amp; """;"   )             )</f>
        <v/>
      </c>
      <c r="GL232" t="str">
        <f>IF(Data!$K233=GL$1, "",             IF(ISERR(SEARCH(GL$1,Data!$G233)),        "",          ";" &amp; VLOOKUP(GL$1,Data!$K:$M,3, FALSE) &amp; ",""" &amp; VLOOKUP(GL$1,Data!$K:$L,2, FALSE) &amp; """;"   )             )</f>
        <v/>
      </c>
      <c r="GM232" t="str">
        <f>IF(Data!$K233=GM$1, "",             IF(ISERR(SEARCH(GM$1,Data!$G233)),        "",          ";" &amp; VLOOKUP(GM$1,Data!$K:$M,3, FALSE) &amp; ",""" &amp; VLOOKUP(GM$1,Data!$K:$L,2, FALSE) &amp; """;"   )             )</f>
        <v/>
      </c>
      <c r="GN232" t="str">
        <f>IF(Data!$K233=GN$1, "",             IF(ISERR(SEARCH(GN$1,Data!$G233)),        "",          ";" &amp; VLOOKUP(GN$1,Data!$K:$M,3, FALSE) &amp; ",""" &amp; VLOOKUP(GN$1,Data!$K:$L,2, FALSE) &amp; """;"   )             )</f>
        <v/>
      </c>
      <c r="GO232" t="str">
        <f>IF(Data!$K233=GO$1, "",             IF(ISERR(SEARCH(GO$1,Data!$G233)),        "",          ";" &amp; VLOOKUP(GO$1,Data!$K:$M,3, FALSE) &amp; ",""" &amp; VLOOKUP(GO$1,Data!$K:$L,2, FALSE) &amp; """;"   )             )</f>
        <v/>
      </c>
      <c r="GP232" t="str">
        <f>IF(Data!$K233=GP$1, "",             IF(ISERR(SEARCH(GP$1,Data!$G233)),        "",          ";" &amp; VLOOKUP(GP$1,Data!$K:$M,3, FALSE) &amp; ",""" &amp; VLOOKUP(GP$1,Data!$K:$L,2, FALSE) &amp; """;"   )             )</f>
        <v/>
      </c>
      <c r="GQ232" t="str">
        <f>IF(Data!$K233=GQ$1, "",             IF(ISERR(SEARCH(GQ$1,Data!$G233)),        "",          ";" &amp; VLOOKUP(GQ$1,Data!$K:$M,3, FALSE) &amp; ",""" &amp; VLOOKUP(GQ$1,Data!$K:$L,2, FALSE) &amp; """;"   )             )</f>
        <v/>
      </c>
      <c r="GR232" t="str">
        <f>IF(Data!$K233=GR$1, "",             IF(ISERR(SEARCH(GR$1,Data!$G233)),        "",          ";" &amp; VLOOKUP(GR$1,Data!$K:$M,3, FALSE) &amp; ",""" &amp; VLOOKUP(GR$1,Data!$K:$L,2, FALSE) &amp; """;"   )             )</f>
        <v/>
      </c>
      <c r="GS232" t="str">
        <f>IF(Data!$K233=GS$1, "",             IF(ISERR(SEARCH(GS$1,Data!$G233)),        "",          ";" &amp; VLOOKUP(GS$1,Data!$K:$M,3, FALSE) &amp; ",""" &amp; VLOOKUP(GS$1,Data!$K:$L,2, FALSE) &amp; """;"   )             )</f>
        <v/>
      </c>
      <c r="GT232" t="str">
        <f>IF(Data!$K233=GT$1, "",             IF(ISERR(SEARCH(GT$1,Data!$G233)),        "",          ";" &amp; VLOOKUP(GT$1,Data!$K:$M,3, FALSE) &amp; ",""" &amp; VLOOKUP(GT$1,Data!$K:$L,2, FALSE) &amp; """;"   )             )</f>
        <v/>
      </c>
      <c r="GU232" t="str">
        <f>IF(Data!$K233=GU$1, "",             IF(ISERR(SEARCH(GU$1,Data!$G233)),        "",          ";" &amp; VLOOKUP(GU$1,Data!$K:$M,3, FALSE) &amp; ",""" &amp; VLOOKUP(GU$1,Data!$K:$L,2, FALSE) &amp; """;"   )             )</f>
        <v/>
      </c>
      <c r="GV232" t="str">
        <f>IF(Data!$K233=GV$1, "",             IF(ISERR(SEARCH(GV$1,Data!$G233)),        "",          ";" &amp; VLOOKUP(GV$1,Data!$K:$M,3, FALSE) &amp; ",""" &amp; VLOOKUP(GV$1,Data!$K:$L,2, FALSE) &amp; """;"   )             )</f>
        <v/>
      </c>
      <c r="GW232" t="str">
        <f>IF(Data!$K233=GW$1, "",             IF(ISERR(SEARCH(GW$1,Data!$G233)),        "",          ";" &amp; VLOOKUP(GW$1,Data!$K:$M,3, FALSE) &amp; ",""" &amp; VLOOKUP(GW$1,Data!$K:$L,2, FALSE) &amp; """;"   )             )</f>
        <v/>
      </c>
      <c r="GX232" t="str">
        <f>IF(Data!$K233=GX$1, "",             IF(ISERR(SEARCH(GX$1,Data!$G233)),        "",          ";" &amp; VLOOKUP(GX$1,Data!$K:$M,3, FALSE) &amp; ",""" &amp; VLOOKUP(GX$1,Data!$K:$L,2, FALSE) &amp; """;"   )             )</f>
        <v/>
      </c>
      <c r="GY232" t="str">
        <f>IF(Data!$K233=GY$1, "",             IF(ISERR(SEARCH(GY$1,Data!$G233)),        "",          ";" &amp; VLOOKUP(GY$1,Data!$K:$M,3, FALSE) &amp; ",""" &amp; VLOOKUP(GY$1,Data!$K:$L,2, FALSE) &amp; """;"   )             )</f>
        <v/>
      </c>
      <c r="GZ232" t="str">
        <f>IF(Data!$K233=GZ$1, "",             IF(ISERR(SEARCH(GZ$1,Data!$G233)),        "",          ";" &amp; VLOOKUP(GZ$1,Data!$K:$M,3, FALSE) &amp; ",""" &amp; VLOOKUP(GZ$1,Data!$K:$L,2, FALSE) &amp; """;"   )             )</f>
        <v/>
      </c>
      <c r="HA232" t="str">
        <f>IF(Data!$K233=HA$1, "",             IF(ISERR(SEARCH(HA$1,Data!$G233)),        "",          ";" &amp; VLOOKUP(HA$1,Data!$K:$M,3, FALSE) &amp; ",""" &amp; VLOOKUP(HA$1,Data!$K:$L,2, FALSE) &amp; """;"   )             )</f>
        <v/>
      </c>
      <c r="HB232" t="str">
        <f>IF(Data!$K233=HB$1, "",             IF(ISERR(SEARCH(HB$1,Data!$G233)),        "",          ";" &amp; VLOOKUP(HB$1,Data!$K:$M,3, FALSE) &amp; ",""" &amp; VLOOKUP(HB$1,Data!$K:$L,2, FALSE) &amp; """;"   )             )</f>
        <v/>
      </c>
      <c r="HC232" t="str">
        <f>IF(Data!$K233=HC$1, "",             IF(ISERR(SEARCH(HC$1,Data!$G233)),        "",          ";" &amp; VLOOKUP(HC$1,Data!$K:$M,3, FALSE) &amp; ",""" &amp; VLOOKUP(HC$1,Data!$K:$L,2, FALSE) &amp; """;"   )             )</f>
        <v/>
      </c>
      <c r="HD232" t="str">
        <f>IF(Data!$K233=HD$1, "",             IF(ISERR(SEARCH(HD$1,Data!$G233)),        "",          ";" &amp; VLOOKUP(HD$1,Data!$K:$M,3, FALSE) &amp; ",""" &amp; VLOOKUP(HD$1,Data!$K:$L,2, FALSE) &amp; """;"   )             )</f>
        <v/>
      </c>
      <c r="HE232" t="str">
        <f>IF(Data!$K233=HE$1, "",             IF(ISERR(SEARCH(HE$1,Data!$G233)),        "",          ";" &amp; VLOOKUP(HE$1,Data!$K:$M,3, FALSE) &amp; ",""" &amp; VLOOKUP(HE$1,Data!$K:$L,2, FALSE) &amp; """;"   )             )</f>
        <v/>
      </c>
      <c r="HF232" t="str">
        <f>IF(Data!$K233=HF$1, "",             IF(ISERR(SEARCH(HF$1,Data!$G233)),        "",          ";" &amp; VLOOKUP(HF$1,Data!$K:$M,3, FALSE) &amp; ",""" &amp; VLOOKUP(HF$1,Data!$K:$L,2, FALSE) &amp; """;"   )             )</f>
        <v/>
      </c>
      <c r="HG232" t="str">
        <f>IF(Data!$K233=HG$1, "",             IF(ISERR(SEARCH(HG$1,Data!$G233)),        "",          ";" &amp; VLOOKUP(HG$1,Data!$K:$M,3, FALSE) &amp; ",""" &amp; VLOOKUP(HG$1,Data!$K:$L,2, FALSE) &amp; """;"   )             )</f>
        <v/>
      </c>
      <c r="HH232" t="str">
        <f>IF(Data!$K233=HH$1, "",             IF(ISERR(SEARCH(HH$1,Data!$G233)),        "",          ";" &amp; VLOOKUP(HH$1,Data!$K:$M,3, FALSE) &amp; ",""" &amp; VLOOKUP(HH$1,Data!$K:$L,2, FALSE) &amp; """;"   )             )</f>
        <v/>
      </c>
      <c r="HI232" t="str">
        <f>IF(Data!$K233=HI$1, "",             IF(ISERR(SEARCH(HI$1,Data!$G233)),        "",          ";" &amp; VLOOKUP(HI$1,Data!$K:$M,3, FALSE) &amp; ",""" &amp; VLOOKUP(HI$1,Data!$K:$L,2, FALSE) &amp; """;"   )             )</f>
        <v/>
      </c>
      <c r="HJ232" t="str">
        <f>IF(Data!$K233=HJ$1, "",             IF(ISERR(SEARCH(HJ$1,Data!$G233)),        "",          ";" &amp; VLOOKUP(HJ$1,Data!$K:$M,3, FALSE) &amp; ",""" &amp; VLOOKUP(HJ$1,Data!$K:$L,2, FALSE) &amp; """;"   )             )</f>
        <v/>
      </c>
      <c r="HK232" t="str">
        <f>IF(Data!$K233=HK$1, "",             IF(ISERR(SEARCH(HK$1,Data!$G233)),        "",          ";" &amp; VLOOKUP(HK$1,Data!$K:$M,3, FALSE) &amp; ",""" &amp; VLOOKUP(HK$1,Data!$K:$L,2, FALSE) &amp; """;"   )             )</f>
        <v/>
      </c>
      <c r="HL232" t="str">
        <f>IF(Data!$K233=HL$1, "",             IF(ISERR(SEARCH(HL$1,Data!$G233)),        "",          ";" &amp; VLOOKUP(HL$1,Data!$K:$M,3, FALSE) &amp; ",""" &amp; VLOOKUP(HL$1,Data!$K:$L,2, FALSE) &amp; """;"   )             )</f>
        <v/>
      </c>
      <c r="HM232" t="str">
        <f>IF(Data!$K233=HM$1, "",             IF(ISERR(SEARCH(HM$1,Data!$G233)),        "",          ";" &amp; VLOOKUP(HM$1,Data!$K:$M,3, FALSE) &amp; ",""" &amp; VLOOKUP(HM$1,Data!$K:$L,2, FALSE) &amp; """;"   )             )</f>
        <v/>
      </c>
      <c r="HN232" t="str">
        <f>IF(Data!$K233=HN$1, "",             IF(ISERR(SEARCH(HN$1,Data!$G233)),        "",          ";" &amp; VLOOKUP(HN$1,Data!$K:$M,3, FALSE) &amp; ",""" &amp; VLOOKUP(HN$1,Data!$K:$L,2, FALSE) &amp; """;"   )             )</f>
        <v/>
      </c>
      <c r="HO232" t="str">
        <f>IF(Data!$K233=HO$1, "",             IF(ISERR(SEARCH(HO$1,Data!$G233)),        "",          ";" &amp; VLOOKUP(HO$1,Data!$K:$M,3, FALSE) &amp; ",""" &amp; VLOOKUP(HO$1,Data!$K:$L,2, FALSE) &amp; """;"   )             )</f>
        <v/>
      </c>
      <c r="HP232" t="str">
        <f>IF(Data!$K233=HP$1, "",             IF(ISERR(SEARCH(HP$1,Data!$G233)),        "",          ";" &amp; VLOOKUP(HP$1,Data!$K:$M,3, FALSE) &amp; ",""" &amp; VLOOKUP(HP$1,Data!$K:$L,2, FALSE) &amp; """;"   )             )</f>
        <v/>
      </c>
      <c r="HQ232" t="str">
        <f>IF(Data!$K233=HQ$1, "",             IF(ISERR(SEARCH(HQ$1,Data!$G233)),        "",          ";" &amp; VLOOKUP(HQ$1,Data!$K:$M,3, FALSE) &amp; ",""" &amp; VLOOKUP(HQ$1,Data!$K:$L,2, FALSE) &amp; """;"   )             )</f>
        <v/>
      </c>
      <c r="HR232" t="str">
        <f>IF(Data!$K233=HR$1, "",             IF(ISERR(SEARCH(HR$1,Data!$G233)),        "",          ";" &amp; VLOOKUP(HR$1,Data!$K:$M,3, FALSE) &amp; ",""" &amp; VLOOKUP(HR$1,Data!$K:$L,2, FALSE) &amp; """;"   )             )</f>
        <v/>
      </c>
      <c r="HS232" t="str">
        <f>IF(Data!$K233=HS$1, "",             IF(ISERR(SEARCH(HS$1,Data!$G233)),        "",          ";" &amp; VLOOKUP(HS$1,Data!$K:$M,3, FALSE) &amp; ",""" &amp; VLOOKUP(HS$1,Data!$K:$L,2, FALSE) &amp; """;"   )             )</f>
        <v/>
      </c>
      <c r="HT232" t="str">
        <f>IF(Data!$K233=HT$1, "",             IF(ISERR(SEARCH(HT$1,Data!$G233)),        "",          ";" &amp; VLOOKUP(HT$1,Data!$K:$M,3, FALSE) &amp; ",""" &amp; VLOOKUP(HT$1,Data!$K:$L,2, FALSE) &amp; """;"   )             )</f>
        <v/>
      </c>
      <c r="HU232" t="str">
        <f>IF(Data!$K233=HU$1, "",             IF(ISERR(SEARCH(HU$1,Data!$G233)),        "",          ";" &amp; VLOOKUP(HU$1,Data!$K:$M,3, FALSE) &amp; ",""" &amp; VLOOKUP(HU$1,Data!$K:$L,2, FALSE) &amp; """;"   )             )</f>
        <v/>
      </c>
      <c r="HV232" t="str">
        <f>IF(Data!$K233=HV$1, "",             IF(ISERR(SEARCH(HV$1,Data!$G233)),        "",          ";" &amp; VLOOKUP(HV$1,Data!$K:$M,3, FALSE) &amp; ",""" &amp; VLOOKUP(HV$1,Data!$K:$L,2, FALSE) &amp; """;"   )             )</f>
        <v/>
      </c>
      <c r="HW232" t="str">
        <f>IF(Data!$K233=HW$1, "",             IF(ISERR(SEARCH(HW$1,Data!$G233)),        "",          ";" &amp; VLOOKUP(HW$1,Data!$K:$M,3, FALSE) &amp; ",""" &amp; VLOOKUP(HW$1,Data!$K:$L,2, FALSE) &amp; """;"   )             )</f>
        <v/>
      </c>
      <c r="HX232" t="str">
        <f>IF(Data!$K233=HX$1, "",             IF(ISERR(SEARCH(HX$1,Data!$G233)),        "",          ";" &amp; VLOOKUP(HX$1,Data!$K:$M,3, FALSE) &amp; ",""" &amp; VLOOKUP(HX$1,Data!$K:$L,2, FALSE) &amp; """;"   )             )</f>
        <v/>
      </c>
      <c r="HY232" t="str">
        <f>IF(Data!$K233=HY$1, "",             IF(ISERR(SEARCH(HY$1,Data!$G233)),        "",          ";" &amp; VLOOKUP(HY$1,Data!$K:$M,3, FALSE) &amp; ",""" &amp; VLOOKUP(HY$1,Data!$K:$L,2, FALSE) &amp; """;"   )             )</f>
        <v/>
      </c>
      <c r="HZ232" t="str">
        <f>IF(Data!$K233=HZ$1, "",             IF(ISERR(SEARCH(HZ$1,Data!$G233)),        "",          ";" &amp; VLOOKUP(HZ$1,Data!$K:$M,3, FALSE) &amp; ",""" &amp; VLOOKUP(HZ$1,Data!$K:$L,2, FALSE) &amp; """;"   )             )</f>
        <v/>
      </c>
      <c r="IA232" t="str">
        <f>IF(Data!$K233=IA$1, "",             IF(ISERR(SEARCH(IA$1,Data!$G233)),        "",          ";" &amp; VLOOKUP(IA$1,Data!$K:$M,3, FALSE) &amp; ",""" &amp; VLOOKUP(IA$1,Data!$K:$L,2, FALSE) &amp; """;"   )             )</f>
        <v/>
      </c>
      <c r="IB232" t="str">
        <f>IF(Data!$K233=IB$1, "",             IF(ISERR(SEARCH(IB$1,Data!$G233)),        "",          ";" &amp; VLOOKUP(IB$1,Data!$K:$M,3, FALSE) &amp; ",""" &amp; VLOOKUP(IB$1,Data!$K:$L,2, FALSE) &amp; """;"   )             )</f>
        <v/>
      </c>
      <c r="IC232" t="str">
        <f>IF(Data!$K233=IC$1, "",             IF(ISERR(SEARCH(IC$1,Data!$G233)),        "",          ";" &amp; VLOOKUP(IC$1,Data!$K:$M,3, FALSE) &amp; ",""" &amp; VLOOKUP(IC$1,Data!$K:$L,2, FALSE) &amp; """;"   )             )</f>
        <v/>
      </c>
      <c r="ID232" t="str">
        <f>IF(Data!$K233=ID$1, "",             IF(ISERR(SEARCH(ID$1,Data!$G233)),        "",          ";" &amp; VLOOKUP(ID$1,Data!$K:$M,3, FALSE) &amp; ",""" &amp; VLOOKUP(ID$1,Data!$K:$L,2, FALSE) &amp; """;"   )             )</f>
        <v/>
      </c>
      <c r="IE232" t="str">
        <f>IF(Data!$K233=IE$1, "",             IF(ISERR(SEARCH(IE$1,Data!$G233)),        "",          ";" &amp; VLOOKUP(IE$1,Data!$K:$M,3, FALSE) &amp; ",""" &amp; VLOOKUP(IE$1,Data!$K:$L,2, FALSE) &amp; """;"   )             )</f>
        <v/>
      </c>
      <c r="IF232" t="str">
        <f>IF(Data!$K233=IF$1, "",             IF(ISERR(SEARCH(IF$1,Data!$G233)),        "",          ";" &amp; VLOOKUP(IF$1,Data!$K:$M,3, FALSE) &amp; ",""" &amp; VLOOKUP(IF$1,Data!$K:$L,2, FALSE) &amp; """;"   )             )</f>
        <v/>
      </c>
      <c r="IG232" t="str">
        <f>IF(Data!$K233=IG$1, "",             IF(ISERR(SEARCH(IG$1,Data!$G233)),        "",          ";" &amp; VLOOKUP(IG$1,Data!$K:$M,3, FALSE) &amp; ",""" &amp; VLOOKUP(IG$1,Data!$K:$L,2, FALSE) &amp; """;"   )             )</f>
        <v/>
      </c>
      <c r="IH232" t="str">
        <f>IF(Data!$K233=IH$1, "",             IF(ISERR(SEARCH(IH$1,Data!$G233)),        "",          ";" &amp; VLOOKUP(IH$1,Data!$K:$M,3, FALSE) &amp; ",""" &amp; VLOOKUP(IH$1,Data!$K:$L,2, FALSE) &amp; """;"   )             )</f>
        <v/>
      </c>
      <c r="II232" t="str">
        <f>IF(Data!$K233=II$1, "",             IF(ISERR(SEARCH(II$1,Data!$G233)),        "",          ";" &amp; VLOOKUP(II$1,Data!$K:$M,3, FALSE) &amp; ",""" &amp; VLOOKUP(II$1,Data!$K:$L,2, FALSE) &amp; """;"   )             )</f>
        <v/>
      </c>
    </row>
  </sheetData>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F69F-CCD3-4185-95BA-6131877B6DFF}">
  <dimension ref="A1:K185"/>
  <sheetViews>
    <sheetView zoomScale="70" zoomScaleNormal="70" workbookViewId="0">
      <selection activeCell="J1" activeCellId="2" sqref="G1:G1048576 I1:I1048576 J1:J1048576"/>
    </sheetView>
  </sheetViews>
  <sheetFormatPr baseColWidth="10" defaultColWidth="96" defaultRowHeight="14.4" x14ac:dyDescent="0.3"/>
  <cols>
    <col min="1" max="1" width="15" bestFit="1" customWidth="1"/>
    <col min="2" max="3" width="15" customWidth="1"/>
    <col min="4" max="4" width="47.44140625" customWidth="1"/>
    <col min="5" max="5" width="8.5546875" bestFit="1" customWidth="1"/>
    <col min="6" max="7" width="43.88671875" bestFit="1" customWidth="1"/>
    <col min="8" max="9" width="7.77734375" customWidth="1"/>
    <col min="10" max="10" width="31.5546875" customWidth="1"/>
  </cols>
  <sheetData>
    <row r="1" spans="1:11" ht="15.6" x14ac:dyDescent="0.3">
      <c r="A1" s="3" t="s">
        <v>3</v>
      </c>
      <c r="B1" s="3" t="s">
        <v>324</v>
      </c>
      <c r="C1" s="3" t="s">
        <v>326</v>
      </c>
      <c r="D1" s="3" t="s">
        <v>325</v>
      </c>
      <c r="E1" s="3" t="s">
        <v>321</v>
      </c>
      <c r="F1" s="3" t="s">
        <v>341</v>
      </c>
      <c r="G1" s="3" t="s">
        <v>4</v>
      </c>
      <c r="H1" s="3" t="s">
        <v>5</v>
      </c>
      <c r="I1" s="3" t="s">
        <v>340</v>
      </c>
      <c r="J1" s="3" t="s">
        <v>328</v>
      </c>
      <c r="K1" s="3" t="s">
        <v>6</v>
      </c>
    </row>
    <row r="2" spans="1:11" ht="46.8" x14ac:dyDescent="0.3">
      <c r="A2" s="4" t="s">
        <v>7</v>
      </c>
      <c r="B2" s="4" t="str">
        <f>IF(A2=0,B1,A2)</f>
        <v xml:space="preserve">Abafar </v>
      </c>
      <c r="C2" s="4" t="s">
        <v>326</v>
      </c>
      <c r="D2" s="4" t="str">
        <f>IF(A2=0, D1 &amp; ";" &amp; F2, F2)</f>
        <v>Star Wars: The Clone Wars  (2012)</v>
      </c>
      <c r="E2" s="4" t="s">
        <v>322</v>
      </c>
      <c r="F2" s="6" t="str">
        <f>G2 &amp; " (" &amp; I2 &amp; ")"</f>
        <v>Star Wars: The Clone Wars  (2012)</v>
      </c>
      <c r="G2" s="6" t="s">
        <v>8</v>
      </c>
      <c r="H2" s="4">
        <v>2012</v>
      </c>
      <c r="I2" s="4">
        <f>IF(H2=0, I1, H2)</f>
        <v>2012</v>
      </c>
      <c r="J2" s="4" t="s">
        <v>9</v>
      </c>
      <c r="K2" s="4" t="s">
        <v>10</v>
      </c>
    </row>
    <row r="3" spans="1:11" ht="31.2" x14ac:dyDescent="0.3">
      <c r="A3" s="4" t="s">
        <v>11</v>
      </c>
      <c r="B3" s="4" t="str">
        <f t="shared" ref="B3:B66" si="0">IF(A3=0,B2,A3)</f>
        <v xml:space="preserve">Ahch-To </v>
      </c>
      <c r="C3" s="4" t="s">
        <v>326</v>
      </c>
      <c r="D3" s="4" t="str">
        <f t="shared" ref="D3:D66" si="1">IF(A3=0, D2 &amp; ";" &amp; F3, F3)</f>
        <v>Star Wars: The Force Awakens  (2015)</v>
      </c>
      <c r="E3" s="4" t="s">
        <v>322</v>
      </c>
      <c r="F3" s="6" t="str">
        <f t="shared" ref="F3:F66" si="2">G3 &amp; " (" &amp; I3 &amp; ")"</f>
        <v>Star Wars: The Force Awakens  (2015)</v>
      </c>
      <c r="G3" s="6" t="s">
        <v>12</v>
      </c>
      <c r="H3" s="4">
        <v>2015</v>
      </c>
      <c r="I3" s="4">
        <f t="shared" ref="I3:I66" si="3">IF(H3=0, I2, H3)</f>
        <v>2015</v>
      </c>
      <c r="J3" s="4" t="s">
        <v>13</v>
      </c>
      <c r="K3" s="4" t="s">
        <v>14</v>
      </c>
    </row>
    <row r="4" spans="1:11" ht="15.6" x14ac:dyDescent="0.3">
      <c r="A4" s="6" t="s">
        <v>15</v>
      </c>
      <c r="B4" s="4" t="str">
        <f t="shared" si="0"/>
        <v xml:space="preserve">Akiva </v>
      </c>
      <c r="C4" s="4" t="s">
        <v>326</v>
      </c>
      <c r="D4" s="4" t="str">
        <f t="shared" si="1"/>
        <v>Star Wars: Aftermath  (2015)</v>
      </c>
      <c r="E4" s="4" t="s">
        <v>322</v>
      </c>
      <c r="F4" s="6" t="str">
        <f t="shared" si="2"/>
        <v>Star Wars: Aftermath  (2015)</v>
      </c>
      <c r="G4" s="6" t="s">
        <v>16</v>
      </c>
      <c r="H4" s="4">
        <v>2015</v>
      </c>
      <c r="I4" s="4">
        <f t="shared" si="3"/>
        <v>2015</v>
      </c>
      <c r="J4" s="4" t="s">
        <v>17</v>
      </c>
      <c r="K4" s="4" t="s">
        <v>330</v>
      </c>
    </row>
    <row r="5" spans="1:11" ht="31.2" x14ac:dyDescent="0.3">
      <c r="A5" s="6" t="s">
        <v>18</v>
      </c>
      <c r="B5" s="4" t="str">
        <f t="shared" si="0"/>
        <v xml:space="preserve">Alderaan </v>
      </c>
      <c r="C5" s="4" t="s">
        <v>326</v>
      </c>
      <c r="D5" s="4" t="str">
        <f t="shared" si="1"/>
        <v>Star Wars  (1977)</v>
      </c>
      <c r="E5" s="4" t="s">
        <v>322</v>
      </c>
      <c r="F5" s="6" t="str">
        <f t="shared" si="2"/>
        <v>Star Wars  (1977)</v>
      </c>
      <c r="G5" s="6" t="s">
        <v>19</v>
      </c>
      <c r="H5" s="4">
        <v>1977</v>
      </c>
      <c r="I5" s="4">
        <f t="shared" si="3"/>
        <v>1977</v>
      </c>
      <c r="J5" s="4" t="s">
        <v>13</v>
      </c>
      <c r="K5" s="4" t="s">
        <v>20</v>
      </c>
    </row>
    <row r="6" spans="1:11" ht="31.2" x14ac:dyDescent="0.3">
      <c r="A6" s="4" t="s">
        <v>21</v>
      </c>
      <c r="B6" s="4" t="str">
        <f t="shared" si="0"/>
        <v xml:space="preserve">Ando </v>
      </c>
      <c r="C6" s="4" t="s">
        <v>326</v>
      </c>
      <c r="D6" s="4" t="str">
        <f t="shared" si="1"/>
        <v>Star Wars Rebels: Head to Head  (2014)</v>
      </c>
      <c r="E6" s="4" t="s">
        <v>322</v>
      </c>
      <c r="F6" s="6" t="str">
        <f t="shared" si="2"/>
        <v>Star Wars Rebels: Head to Head  (2014)</v>
      </c>
      <c r="G6" s="5" t="s">
        <v>22</v>
      </c>
      <c r="H6" s="4">
        <v>2014</v>
      </c>
      <c r="I6" s="4">
        <f t="shared" si="3"/>
        <v>2014</v>
      </c>
      <c r="J6" s="4" t="s">
        <v>17</v>
      </c>
      <c r="K6" s="4" t="s">
        <v>23</v>
      </c>
    </row>
    <row r="7" spans="1:11" ht="15.6" x14ac:dyDescent="0.3">
      <c r="A7" s="7" t="s">
        <v>24</v>
      </c>
      <c r="B7" s="4" t="str">
        <f t="shared" si="0"/>
        <v xml:space="preserve">Anoat </v>
      </c>
      <c r="C7" s="4" t="s">
        <v>327</v>
      </c>
      <c r="D7" s="4" t="str">
        <f t="shared" si="1"/>
        <v>The Empire Strikes Back  (1980)</v>
      </c>
      <c r="E7" s="4" t="s">
        <v>322</v>
      </c>
      <c r="F7" s="6" t="str">
        <f t="shared" si="2"/>
        <v>The Empire Strikes Back  (1980)</v>
      </c>
      <c r="G7" s="6" t="s">
        <v>25</v>
      </c>
      <c r="H7" s="4">
        <v>1980</v>
      </c>
      <c r="I7" s="4">
        <f t="shared" si="3"/>
        <v>1980</v>
      </c>
      <c r="J7" s="4" t="s">
        <v>26</v>
      </c>
      <c r="K7" s="4" t="s">
        <v>27</v>
      </c>
    </row>
    <row r="8" spans="1:11" ht="31.2" x14ac:dyDescent="0.3">
      <c r="A8" s="12"/>
      <c r="B8" s="4" t="str">
        <f t="shared" si="0"/>
        <v xml:space="preserve">Anoat </v>
      </c>
      <c r="C8" s="4" t="s">
        <v>327</v>
      </c>
      <c r="D8" s="4" t="str">
        <f t="shared" si="1"/>
        <v>The Empire Strikes Back  (1980);Star Wars Legends: (1995)</v>
      </c>
      <c r="E8" s="4" t="s">
        <v>322</v>
      </c>
      <c r="F8" s="6" t="str">
        <f t="shared" si="2"/>
        <v>Star Wars Legends: (1995)</v>
      </c>
      <c r="G8" s="8" t="s">
        <v>28</v>
      </c>
      <c r="H8" s="22">
        <v>1995</v>
      </c>
      <c r="I8" s="4">
        <f t="shared" si="3"/>
        <v>1995</v>
      </c>
      <c r="J8" s="4" t="s">
        <v>30</v>
      </c>
      <c r="K8" s="4" t="s">
        <v>27</v>
      </c>
    </row>
    <row r="9" spans="1:11" ht="31.2" x14ac:dyDescent="0.3">
      <c r="A9" s="11"/>
      <c r="B9" s="4" t="str">
        <f t="shared" si="0"/>
        <v xml:space="preserve">Anoat </v>
      </c>
      <c r="C9" s="4" t="s">
        <v>326</v>
      </c>
      <c r="D9" s="4" t="str">
        <f t="shared" si="1"/>
        <v>The Empire Strikes Back  (1980);Star Wars Legends: (1995);Star Wars: Dark Forces  (1995)</v>
      </c>
      <c r="E9" s="4" t="s">
        <v>322</v>
      </c>
      <c r="F9" s="6" t="str">
        <f t="shared" si="2"/>
        <v>Star Wars: Dark Forces  (1995)</v>
      </c>
      <c r="G9" s="9" t="s">
        <v>29</v>
      </c>
      <c r="H9" s="23"/>
      <c r="I9" s="4">
        <f t="shared" si="3"/>
        <v>1995</v>
      </c>
      <c r="J9" s="4" t="s">
        <v>30</v>
      </c>
      <c r="K9" s="4" t="s">
        <v>27</v>
      </c>
    </row>
    <row r="10" spans="1:11" ht="31.2" x14ac:dyDescent="0.3">
      <c r="A10" s="4" t="s">
        <v>31</v>
      </c>
      <c r="B10" s="4" t="str">
        <f t="shared" si="0"/>
        <v xml:space="preserve">Atollon </v>
      </c>
      <c r="C10" s="4" t="s">
        <v>326</v>
      </c>
      <c r="D10" s="4" t="str">
        <f t="shared" si="1"/>
        <v>Star Wars Rebels  (2016)</v>
      </c>
      <c r="E10" s="4" t="s">
        <v>322</v>
      </c>
      <c r="F10" s="6" t="str">
        <f t="shared" si="2"/>
        <v>Star Wars Rebels  (2016)</v>
      </c>
      <c r="G10" s="6" t="s">
        <v>33</v>
      </c>
      <c r="H10" s="4">
        <v>2016</v>
      </c>
      <c r="I10" s="4">
        <f t="shared" si="3"/>
        <v>2016</v>
      </c>
      <c r="J10" s="4" t="s">
        <v>9</v>
      </c>
      <c r="K10" s="4" t="s">
        <v>34</v>
      </c>
    </row>
    <row r="11" spans="1:11" ht="15.6" x14ac:dyDescent="0.3">
      <c r="A11" s="7" t="s">
        <v>35</v>
      </c>
      <c r="B11" s="4" t="str">
        <f t="shared" si="0"/>
        <v xml:space="preserve">Batuu </v>
      </c>
      <c r="C11" s="4" t="s">
        <v>327</v>
      </c>
      <c r="D11" s="4" t="str">
        <f t="shared" si="1"/>
        <v>Star Tours – The Adventures Continue  (2017)</v>
      </c>
      <c r="E11" s="4" t="s">
        <v>322</v>
      </c>
      <c r="F11" s="6" t="str">
        <f t="shared" si="2"/>
        <v>Star Tours – The Adventures Continue  (2017)</v>
      </c>
      <c r="G11" s="6" t="s">
        <v>36</v>
      </c>
      <c r="H11" s="4">
        <v>2017</v>
      </c>
      <c r="I11" s="4">
        <f t="shared" si="3"/>
        <v>2017</v>
      </c>
      <c r="J11" s="4" t="s">
        <v>37</v>
      </c>
      <c r="K11" s="4" t="s">
        <v>38</v>
      </c>
    </row>
    <row r="12" spans="1:11" ht="31.2" x14ac:dyDescent="0.3">
      <c r="A12" s="11"/>
      <c r="B12" s="4" t="str">
        <f t="shared" si="0"/>
        <v xml:space="preserve">Batuu </v>
      </c>
      <c r="C12" s="4" t="s">
        <v>326</v>
      </c>
      <c r="D12" s="4" t="str">
        <f t="shared" si="1"/>
        <v>Star Tours – The Adventures Continue  (2017);Thrawn: Alliances  (2018)</v>
      </c>
      <c r="E12" s="4" t="s">
        <v>322</v>
      </c>
      <c r="F12" s="6" t="str">
        <f t="shared" si="2"/>
        <v>Thrawn: Alliances  (2018)</v>
      </c>
      <c r="G12" s="6" t="s">
        <v>39</v>
      </c>
      <c r="H12" s="4">
        <v>2018</v>
      </c>
      <c r="I12" s="4">
        <f t="shared" si="3"/>
        <v>2018</v>
      </c>
      <c r="J12" s="4" t="s">
        <v>17</v>
      </c>
      <c r="K12" s="4" t="s">
        <v>38</v>
      </c>
    </row>
    <row r="13" spans="1:11" ht="46.8" x14ac:dyDescent="0.3">
      <c r="A13" s="6" t="s">
        <v>40</v>
      </c>
      <c r="B13" s="4" t="str">
        <f t="shared" si="0"/>
        <v xml:space="preserve">Bespin </v>
      </c>
      <c r="C13" s="4" t="s">
        <v>326</v>
      </c>
      <c r="D13" s="4" t="str">
        <f t="shared" si="1"/>
        <v>The Empire Strikes Back  (1980)</v>
      </c>
      <c r="E13" s="4" t="s">
        <v>322</v>
      </c>
      <c r="F13" s="6" t="str">
        <f t="shared" si="2"/>
        <v>The Empire Strikes Back  (1980)</v>
      </c>
      <c r="G13" s="6" t="s">
        <v>25</v>
      </c>
      <c r="H13" s="4">
        <v>1980</v>
      </c>
      <c r="I13" s="4">
        <f t="shared" si="3"/>
        <v>1980</v>
      </c>
      <c r="J13" s="4" t="s">
        <v>13</v>
      </c>
      <c r="K13" s="4" t="s">
        <v>41</v>
      </c>
    </row>
    <row r="14" spans="1:11" ht="15.6" x14ac:dyDescent="0.3">
      <c r="A14" s="4" t="s">
        <v>42</v>
      </c>
      <c r="B14" s="4" t="str">
        <f t="shared" si="0"/>
        <v xml:space="preserve">Cantonica </v>
      </c>
      <c r="C14" s="4" t="s">
        <v>326</v>
      </c>
      <c r="D14" s="4" t="str">
        <f t="shared" si="1"/>
        <v>Star Wars: The Last Jedi  (2017)</v>
      </c>
      <c r="E14" s="4" t="s">
        <v>322</v>
      </c>
      <c r="F14" s="6" t="str">
        <f t="shared" si="2"/>
        <v>Star Wars: The Last Jedi  (2017)</v>
      </c>
      <c r="G14" s="6" t="s">
        <v>43</v>
      </c>
      <c r="H14" s="4">
        <v>2017</v>
      </c>
      <c r="I14" s="4">
        <f t="shared" si="3"/>
        <v>2017</v>
      </c>
      <c r="J14" s="4" t="s">
        <v>13</v>
      </c>
      <c r="K14" s="4" t="s">
        <v>44</v>
      </c>
    </row>
    <row r="15" spans="1:11" ht="31.2" x14ac:dyDescent="0.3">
      <c r="A15" s="4" t="s">
        <v>45</v>
      </c>
      <c r="B15" s="4" t="str">
        <f t="shared" si="0"/>
        <v xml:space="preserve">Castilon </v>
      </c>
      <c r="C15" s="4" t="s">
        <v>326</v>
      </c>
      <c r="D15" s="4" t="str">
        <f t="shared" si="1"/>
        <v>Star Wars Resistance  (2018)</v>
      </c>
      <c r="E15" s="4" t="s">
        <v>322</v>
      </c>
      <c r="F15" s="6" t="str">
        <f t="shared" si="2"/>
        <v>Star Wars Resistance  (2018)</v>
      </c>
      <c r="G15" s="6" t="s">
        <v>46</v>
      </c>
      <c r="H15" s="4">
        <v>2018</v>
      </c>
      <c r="I15" s="4">
        <f t="shared" si="3"/>
        <v>2018</v>
      </c>
      <c r="J15" s="4" t="s">
        <v>9</v>
      </c>
      <c r="K15" s="4" t="s">
        <v>47</v>
      </c>
    </row>
    <row r="16" spans="1:11" ht="31.2" x14ac:dyDescent="0.3">
      <c r="A16" s="7" t="s">
        <v>48</v>
      </c>
      <c r="B16" s="4" t="str">
        <f t="shared" si="0"/>
        <v xml:space="preserve">Cato Neimoidia </v>
      </c>
      <c r="C16" s="4" t="s">
        <v>327</v>
      </c>
      <c r="D16" s="4" t="str">
        <f t="shared" si="1"/>
        <v>Star Wars Legends: (2001)</v>
      </c>
      <c r="E16" s="4" t="s">
        <v>322</v>
      </c>
      <c r="F16" s="6" t="str">
        <f t="shared" si="2"/>
        <v>Star Wars Legends: (2001)</v>
      </c>
      <c r="G16" s="8" t="s">
        <v>28</v>
      </c>
      <c r="H16" s="22">
        <v>2001</v>
      </c>
      <c r="I16" s="4">
        <f t="shared" si="3"/>
        <v>2001</v>
      </c>
      <c r="J16" s="4" t="s">
        <v>50</v>
      </c>
      <c r="K16" s="4" t="s">
        <v>51</v>
      </c>
    </row>
    <row r="17" spans="1:11" ht="31.2" x14ac:dyDescent="0.3">
      <c r="A17" s="12"/>
      <c r="B17" s="4" t="str">
        <f t="shared" si="0"/>
        <v xml:space="preserve">Cato Neimoidia </v>
      </c>
      <c r="C17" s="4" t="s">
        <v>327</v>
      </c>
      <c r="D17" s="4" t="str">
        <f t="shared" si="1"/>
        <v>Star Wars Legends: (2001);Darth Maul: Saboteur  (2001)</v>
      </c>
      <c r="E17" s="4" t="s">
        <v>322</v>
      </c>
      <c r="F17" s="6" t="str">
        <f t="shared" si="2"/>
        <v>Darth Maul: Saboteur  (2001)</v>
      </c>
      <c r="G17" s="9" t="s">
        <v>49</v>
      </c>
      <c r="H17" s="23"/>
      <c r="I17" s="4">
        <f t="shared" si="3"/>
        <v>2001</v>
      </c>
      <c r="J17" s="4" t="s">
        <v>50</v>
      </c>
      <c r="K17" s="4" t="s">
        <v>51</v>
      </c>
    </row>
    <row r="18" spans="1:11" ht="46.8" x14ac:dyDescent="0.3">
      <c r="A18" s="11"/>
      <c r="B18" s="4" t="str">
        <f t="shared" si="0"/>
        <v xml:space="preserve">Cato Neimoidia </v>
      </c>
      <c r="C18" s="4" t="s">
        <v>326</v>
      </c>
      <c r="D18" s="4" t="str">
        <f t="shared" si="1"/>
        <v>Star Wars Legends: (2001);Darth Maul: Saboteur  (2001);Star Wars: Episode III – Revenge of the Sith  (2005)</v>
      </c>
      <c r="E18" s="4" t="s">
        <v>322</v>
      </c>
      <c r="F18" s="6" t="str">
        <f t="shared" si="2"/>
        <v>Star Wars: Episode III – Revenge of the Sith  (2005)</v>
      </c>
      <c r="G18" s="6" t="s">
        <v>52</v>
      </c>
      <c r="H18" s="4">
        <v>2005</v>
      </c>
      <c r="I18" s="4">
        <f t="shared" si="3"/>
        <v>2005</v>
      </c>
      <c r="J18" s="4" t="s">
        <v>13</v>
      </c>
      <c r="K18" s="4" t="s">
        <v>51</v>
      </c>
    </row>
    <row r="19" spans="1:11" ht="31.2" x14ac:dyDescent="0.3">
      <c r="A19" s="7" t="s">
        <v>53</v>
      </c>
      <c r="B19" s="4" t="str">
        <f t="shared" si="0"/>
        <v xml:space="preserve">Chandrila </v>
      </c>
      <c r="C19" s="4" t="s">
        <v>327</v>
      </c>
      <c r="D19" s="4" t="str">
        <f t="shared" si="1"/>
        <v>Star Wars Legends: (1994)</v>
      </c>
      <c r="E19" s="4" t="s">
        <v>322</v>
      </c>
      <c r="F19" s="6" t="str">
        <f t="shared" si="2"/>
        <v>Star Wars Legends: (1994)</v>
      </c>
      <c r="G19" s="8" t="s">
        <v>28</v>
      </c>
      <c r="H19" s="22">
        <v>1994</v>
      </c>
      <c r="I19" s="4">
        <f t="shared" si="3"/>
        <v>1994</v>
      </c>
      <c r="J19" s="4" t="s">
        <v>17</v>
      </c>
      <c r="K19" s="4" t="s">
        <v>55</v>
      </c>
    </row>
    <row r="20" spans="1:11" ht="31.2" x14ac:dyDescent="0.3">
      <c r="A20" s="12"/>
      <c r="B20" s="4" t="str">
        <f t="shared" si="0"/>
        <v xml:space="preserve">Chandrila </v>
      </c>
      <c r="C20" s="4" t="s">
        <v>327</v>
      </c>
      <c r="D20" s="4" t="str">
        <f t="shared" si="1"/>
        <v>Star Wars Legends: (1994);The Truce at Bakura  (1994)</v>
      </c>
      <c r="E20" s="4" t="s">
        <v>322</v>
      </c>
      <c r="F20" s="6" t="str">
        <f t="shared" si="2"/>
        <v>The Truce at Bakura  (1994)</v>
      </c>
      <c r="G20" s="9" t="s">
        <v>54</v>
      </c>
      <c r="H20" s="23"/>
      <c r="I20" s="4">
        <f t="shared" si="3"/>
        <v>1994</v>
      </c>
      <c r="J20" s="4" t="s">
        <v>17</v>
      </c>
      <c r="K20" s="4" t="s">
        <v>55</v>
      </c>
    </row>
    <row r="21" spans="1:11" ht="31.2" x14ac:dyDescent="0.3">
      <c r="A21" s="11"/>
      <c r="B21" s="4" t="str">
        <f t="shared" si="0"/>
        <v xml:space="preserve">Chandrila </v>
      </c>
      <c r="C21" s="4" t="s">
        <v>326</v>
      </c>
      <c r="D21" s="4" t="str">
        <f t="shared" si="1"/>
        <v>Star Wars Legends: (1994);The Truce at Bakura  (1994);Star Wars: Aftermath  (2015)</v>
      </c>
      <c r="E21" s="4" t="s">
        <v>322</v>
      </c>
      <c r="F21" s="6" t="str">
        <f t="shared" si="2"/>
        <v>Star Wars: Aftermath  (2015)</v>
      </c>
      <c r="G21" s="6" t="s">
        <v>16</v>
      </c>
      <c r="H21" s="4">
        <v>2015</v>
      </c>
      <c r="I21" s="4">
        <f t="shared" si="3"/>
        <v>2015</v>
      </c>
      <c r="J21" s="4" t="s">
        <v>17</v>
      </c>
      <c r="K21" s="4" t="s">
        <v>55</v>
      </c>
    </row>
    <row r="22" spans="1:11" ht="15.6" x14ac:dyDescent="0.3">
      <c r="A22" s="4" t="s">
        <v>56</v>
      </c>
      <c r="B22" s="4" t="str">
        <f t="shared" si="0"/>
        <v xml:space="preserve">Christophsis </v>
      </c>
      <c r="C22" s="4" t="s">
        <v>326</v>
      </c>
      <c r="D22" s="4" t="str">
        <f t="shared" si="1"/>
        <v>The Clone Wars  (2008)</v>
      </c>
      <c r="E22" s="4" t="s">
        <v>322</v>
      </c>
      <c r="F22" s="6" t="str">
        <f t="shared" si="2"/>
        <v>The Clone Wars  (2008)</v>
      </c>
      <c r="G22" s="6" t="s">
        <v>57</v>
      </c>
      <c r="H22" s="4">
        <v>2008</v>
      </c>
      <c r="I22" s="4">
        <f t="shared" si="3"/>
        <v>2008</v>
      </c>
      <c r="J22" s="4" t="s">
        <v>13</v>
      </c>
      <c r="K22" s="4" t="s">
        <v>58</v>
      </c>
    </row>
    <row r="23" spans="1:11" ht="31.2" x14ac:dyDescent="0.3">
      <c r="A23" s="7" t="s">
        <v>59</v>
      </c>
      <c r="B23" s="4" t="str">
        <f t="shared" si="0"/>
        <v xml:space="preserve">Concord Dawn </v>
      </c>
      <c r="C23" s="4" t="s">
        <v>327</v>
      </c>
      <c r="D23" s="4" t="str">
        <f t="shared" si="1"/>
        <v>Star Wars Legends: (1996)</v>
      </c>
      <c r="E23" s="4" t="s">
        <v>322</v>
      </c>
      <c r="F23" s="6" t="str">
        <f t="shared" si="2"/>
        <v>Star Wars Legends: (1996)</v>
      </c>
      <c r="G23" s="8" t="s">
        <v>28</v>
      </c>
      <c r="H23" s="22">
        <v>1996</v>
      </c>
      <c r="I23" s="4">
        <f t="shared" si="3"/>
        <v>1996</v>
      </c>
      <c r="J23" s="4" t="s">
        <v>50</v>
      </c>
      <c r="K23" s="4" t="s">
        <v>61</v>
      </c>
    </row>
    <row r="24" spans="1:11" ht="31.2" x14ac:dyDescent="0.3">
      <c r="A24" s="12"/>
      <c r="B24" s="4" t="str">
        <f t="shared" si="0"/>
        <v xml:space="preserve">Concord Dawn </v>
      </c>
      <c r="C24" s="4" t="s">
        <v>327</v>
      </c>
      <c r="D24" s="4" t="str">
        <f t="shared" si="1"/>
        <v>Star Wars Legends: (1996);The Last One Standing: The Tale of Boba Fett  (1996)</v>
      </c>
      <c r="E24" s="4" t="s">
        <v>322</v>
      </c>
      <c r="F24" s="6" t="str">
        <f t="shared" si="2"/>
        <v>The Last One Standing: The Tale of Boba Fett  (1996)</v>
      </c>
      <c r="G24" s="10" t="s">
        <v>60</v>
      </c>
      <c r="H24" s="23"/>
      <c r="I24" s="4">
        <f t="shared" si="3"/>
        <v>1996</v>
      </c>
      <c r="J24" s="4" t="s">
        <v>50</v>
      </c>
      <c r="K24" s="4" t="s">
        <v>61</v>
      </c>
    </row>
    <row r="25" spans="1:11" ht="46.8" x14ac:dyDescent="0.3">
      <c r="A25" s="12"/>
      <c r="B25" s="4" t="str">
        <f t="shared" si="0"/>
        <v xml:space="preserve">Concord Dawn </v>
      </c>
      <c r="C25" s="4" t="s">
        <v>327</v>
      </c>
      <c r="D25" s="4" t="str">
        <f t="shared" si="1"/>
        <v>Star Wars Legends: (1996);The Last One Standing: The Tale of Boba Fett  (1996);Star Wars: The Clone Wars  (2012)</v>
      </c>
      <c r="E25" s="4" t="s">
        <v>322</v>
      </c>
      <c r="F25" s="6" t="str">
        <f t="shared" si="2"/>
        <v>Star Wars: The Clone Wars  (2012)</v>
      </c>
      <c r="G25" s="6" t="s">
        <v>8</v>
      </c>
      <c r="H25" s="4">
        <v>2012</v>
      </c>
      <c r="I25" s="4">
        <f t="shared" si="3"/>
        <v>2012</v>
      </c>
      <c r="J25" s="4" t="s">
        <v>62</v>
      </c>
      <c r="K25" s="4" t="s">
        <v>61</v>
      </c>
    </row>
    <row r="26" spans="1:11" ht="46.8" x14ac:dyDescent="0.3">
      <c r="A26" s="11"/>
      <c r="B26" s="4" t="str">
        <f t="shared" si="0"/>
        <v xml:space="preserve">Concord Dawn </v>
      </c>
      <c r="C26" s="4" t="s">
        <v>326</v>
      </c>
      <c r="D26" s="4" t="str">
        <f t="shared" si="1"/>
        <v>Star Wars Legends: (1996);The Last One Standing: The Tale of Boba Fett  (1996);Star Wars: The Clone Wars  (2012);Star Wars Rebels  (2016)</v>
      </c>
      <c r="E26" s="4" t="s">
        <v>322</v>
      </c>
      <c r="F26" s="6" t="str">
        <f t="shared" si="2"/>
        <v>Star Wars Rebels  (2016)</v>
      </c>
      <c r="G26" s="6" t="s">
        <v>33</v>
      </c>
      <c r="H26" s="4">
        <v>2016</v>
      </c>
      <c r="I26" s="4">
        <f t="shared" si="3"/>
        <v>2016</v>
      </c>
      <c r="J26" s="4" t="s">
        <v>9</v>
      </c>
      <c r="K26" s="4" t="s">
        <v>61</v>
      </c>
    </row>
    <row r="27" spans="1:11" ht="15.6" x14ac:dyDescent="0.3">
      <c r="A27" s="7" t="s">
        <v>63</v>
      </c>
      <c r="B27" s="4" t="str">
        <f t="shared" si="0"/>
        <v xml:space="preserve">Corellia </v>
      </c>
      <c r="C27" s="4" t="s">
        <v>327</v>
      </c>
      <c r="D27" s="4" t="str">
        <f t="shared" si="1"/>
        <v>Star Wars  (1977)</v>
      </c>
      <c r="E27" s="4" t="s">
        <v>322</v>
      </c>
      <c r="F27" s="6" t="str">
        <f t="shared" si="2"/>
        <v>Star Wars  (1977)</v>
      </c>
      <c r="G27" s="6" t="s">
        <v>19</v>
      </c>
      <c r="H27" s="4">
        <v>1977</v>
      </c>
      <c r="I27" s="4">
        <f t="shared" si="3"/>
        <v>1977</v>
      </c>
      <c r="J27" s="4" t="s">
        <v>26</v>
      </c>
      <c r="K27" s="4" t="s">
        <v>64</v>
      </c>
    </row>
    <row r="28" spans="1:11" ht="15.6" x14ac:dyDescent="0.3">
      <c r="A28" s="12"/>
      <c r="B28" s="4" t="str">
        <f t="shared" si="0"/>
        <v xml:space="preserve">Corellia </v>
      </c>
      <c r="C28" s="4" t="s">
        <v>327</v>
      </c>
      <c r="D28" s="4" t="str">
        <f t="shared" si="1"/>
        <v>Star Wars  (1977);Star Wars Legends: (1995)</v>
      </c>
      <c r="E28" s="4" t="s">
        <v>322</v>
      </c>
      <c r="F28" s="6" t="str">
        <f t="shared" si="2"/>
        <v>Star Wars Legends: (1995)</v>
      </c>
      <c r="G28" s="8" t="s">
        <v>28</v>
      </c>
      <c r="H28" s="22">
        <v>1995</v>
      </c>
      <c r="I28" s="4">
        <f t="shared" si="3"/>
        <v>1995</v>
      </c>
      <c r="J28" s="4" t="s">
        <v>17</v>
      </c>
      <c r="K28" s="4" t="s">
        <v>64</v>
      </c>
    </row>
    <row r="29" spans="1:11" ht="31.2" x14ac:dyDescent="0.3">
      <c r="A29" s="12"/>
      <c r="B29" s="4" t="str">
        <f t="shared" si="0"/>
        <v xml:space="preserve">Corellia </v>
      </c>
      <c r="C29" s="4" t="s">
        <v>327</v>
      </c>
      <c r="D29" s="4" t="str">
        <f t="shared" si="1"/>
        <v>Star Wars  (1977);Star Wars Legends: (1995);The Corellian Trilogy  (1995)</v>
      </c>
      <c r="E29" s="4" t="s">
        <v>322</v>
      </c>
      <c r="F29" s="6" t="str">
        <f t="shared" si="2"/>
        <v>The Corellian Trilogy  (1995)</v>
      </c>
      <c r="G29" s="9" t="s">
        <v>65</v>
      </c>
      <c r="H29" s="23"/>
      <c r="I29" s="4">
        <f t="shared" si="3"/>
        <v>1995</v>
      </c>
      <c r="J29" s="4" t="s">
        <v>17</v>
      </c>
      <c r="K29" s="4" t="s">
        <v>64</v>
      </c>
    </row>
    <row r="30" spans="1:11" ht="46.8" x14ac:dyDescent="0.3">
      <c r="A30" s="11"/>
      <c r="B30" s="4" t="str">
        <f t="shared" si="0"/>
        <v xml:space="preserve">Corellia </v>
      </c>
      <c r="C30" s="4" t="s">
        <v>326</v>
      </c>
      <c r="D30" s="4" t="str">
        <f t="shared" si="1"/>
        <v>Star Wars  (1977);Star Wars Legends: (1995);The Corellian Trilogy  (1995);Solo: A Star Wars Story  (2018)</v>
      </c>
      <c r="E30" s="4" t="s">
        <v>322</v>
      </c>
      <c r="F30" s="6" t="str">
        <f t="shared" si="2"/>
        <v>Solo: A Star Wars Story  (2018)</v>
      </c>
      <c r="G30" s="6" t="s">
        <v>66</v>
      </c>
      <c r="H30" s="4">
        <v>2018</v>
      </c>
      <c r="I30" s="4">
        <f t="shared" si="3"/>
        <v>2018</v>
      </c>
      <c r="J30" s="4" t="s">
        <v>13</v>
      </c>
      <c r="K30" s="4" t="s">
        <v>64</v>
      </c>
    </row>
    <row r="31" spans="1:11" ht="31.2" x14ac:dyDescent="0.3">
      <c r="A31" s="8" t="s">
        <v>67</v>
      </c>
      <c r="B31" s="4" t="str">
        <f t="shared" si="0"/>
        <v xml:space="preserve">Coruscant </v>
      </c>
      <c r="C31" s="4" t="s">
        <v>327</v>
      </c>
      <c r="D31" s="4" t="str">
        <f t="shared" si="1"/>
        <v>Star Wars Legends: (1991)</v>
      </c>
      <c r="E31" s="4" t="s">
        <v>322</v>
      </c>
      <c r="F31" s="6" t="str">
        <f t="shared" si="2"/>
        <v>Star Wars Legends: (1991)</v>
      </c>
      <c r="G31" s="8" t="s">
        <v>28</v>
      </c>
      <c r="H31" s="22">
        <v>1991</v>
      </c>
      <c r="I31" s="4">
        <f t="shared" si="3"/>
        <v>1991</v>
      </c>
      <c r="J31" s="4" t="s">
        <v>17</v>
      </c>
      <c r="K31" s="4" t="s">
        <v>69</v>
      </c>
    </row>
    <row r="32" spans="1:11" ht="31.2" x14ac:dyDescent="0.3">
      <c r="A32" s="13"/>
      <c r="B32" s="4" t="str">
        <f t="shared" si="0"/>
        <v xml:space="preserve">Coruscant </v>
      </c>
      <c r="C32" s="4" t="s">
        <v>327</v>
      </c>
      <c r="D32" s="4" t="str">
        <f t="shared" si="1"/>
        <v>Star Wars Legends: (1991);Heir to the Empire  (1991)</v>
      </c>
      <c r="E32" s="4" t="s">
        <v>322</v>
      </c>
      <c r="F32" s="6" t="str">
        <f t="shared" si="2"/>
        <v>Heir to the Empire  (1991)</v>
      </c>
      <c r="G32" s="9" t="s">
        <v>68</v>
      </c>
      <c r="H32" s="23"/>
      <c r="I32" s="4">
        <f t="shared" si="3"/>
        <v>1991</v>
      </c>
      <c r="J32" s="4" t="s">
        <v>17</v>
      </c>
      <c r="K32" s="4" t="s">
        <v>69</v>
      </c>
    </row>
    <row r="33" spans="1:11" ht="46.8" x14ac:dyDescent="0.3">
      <c r="A33" s="9"/>
      <c r="B33" s="4" t="str">
        <f t="shared" si="0"/>
        <v xml:space="preserve">Coruscant </v>
      </c>
      <c r="C33" s="4" t="s">
        <v>326</v>
      </c>
      <c r="D33" s="4" t="str">
        <f t="shared" si="1"/>
        <v>Star Wars Legends: (1991);Heir to the Empire  (1991);Star Wars: Episode I – The Phantom Menace  (1999)</v>
      </c>
      <c r="E33" s="4" t="s">
        <v>322</v>
      </c>
      <c r="F33" s="6" t="str">
        <f t="shared" si="2"/>
        <v>Star Wars: Episode I – The Phantom Menace  (1999)</v>
      </c>
      <c r="G33" s="6" t="s">
        <v>70</v>
      </c>
      <c r="H33" s="4">
        <v>1999</v>
      </c>
      <c r="I33" s="4">
        <f t="shared" si="3"/>
        <v>1999</v>
      </c>
      <c r="J33" s="4" t="s">
        <v>13</v>
      </c>
      <c r="K33" s="4" t="s">
        <v>69</v>
      </c>
    </row>
    <row r="34" spans="1:11" ht="62.4" x14ac:dyDescent="0.3">
      <c r="A34" s="4" t="s">
        <v>71</v>
      </c>
      <c r="B34" s="4" t="str">
        <f t="shared" si="0"/>
        <v xml:space="preserve">Crait </v>
      </c>
      <c r="C34" s="4" t="s">
        <v>326</v>
      </c>
      <c r="D34" s="4" t="str">
        <f t="shared" si="1"/>
        <v>Leia, Princess of Alderaan  (2017)</v>
      </c>
      <c r="E34" s="4" t="s">
        <v>322</v>
      </c>
      <c r="F34" s="6" t="str">
        <f t="shared" si="2"/>
        <v>Leia, Princess of Alderaan  (2017)</v>
      </c>
      <c r="G34" s="6" t="s">
        <v>72</v>
      </c>
      <c r="H34" s="4">
        <v>2017</v>
      </c>
      <c r="I34" s="4">
        <f t="shared" si="3"/>
        <v>2017</v>
      </c>
      <c r="J34" s="4" t="s">
        <v>17</v>
      </c>
      <c r="K34" s="4" t="s">
        <v>73</v>
      </c>
    </row>
    <row r="35" spans="1:11" ht="15.6" x14ac:dyDescent="0.3">
      <c r="A35" s="4" t="s">
        <v>74</v>
      </c>
      <c r="B35" s="4" t="str">
        <f t="shared" si="0"/>
        <v xml:space="preserve">D'Qar </v>
      </c>
      <c r="C35" s="4" t="s">
        <v>326</v>
      </c>
      <c r="D35" s="4" t="str">
        <f t="shared" si="1"/>
        <v>Star Wars: The Force Awakens  (2015)</v>
      </c>
      <c r="E35" s="4" t="s">
        <v>322</v>
      </c>
      <c r="F35" s="6" t="str">
        <f t="shared" si="2"/>
        <v>Star Wars: The Force Awakens  (2015)</v>
      </c>
      <c r="G35" s="6" t="s">
        <v>12</v>
      </c>
      <c r="H35" s="4">
        <v>2015</v>
      </c>
      <c r="I35" s="4">
        <f t="shared" si="3"/>
        <v>2015</v>
      </c>
      <c r="J35" s="4" t="s">
        <v>13</v>
      </c>
      <c r="K35" s="4" t="s">
        <v>75</v>
      </c>
    </row>
    <row r="36" spans="1:11" ht="15.6" x14ac:dyDescent="0.3">
      <c r="A36" s="6" t="s">
        <v>76</v>
      </c>
      <c r="B36" s="4" t="str">
        <f t="shared" si="0"/>
        <v xml:space="preserve">Dagobah </v>
      </c>
      <c r="C36" s="4" t="s">
        <v>326</v>
      </c>
      <c r="D36" s="4" t="str">
        <f t="shared" si="1"/>
        <v>The Empire Strikes Back  (1980)</v>
      </c>
      <c r="E36" s="4" t="s">
        <v>322</v>
      </c>
      <c r="F36" s="6" t="str">
        <f t="shared" si="2"/>
        <v>The Empire Strikes Back  (1980)</v>
      </c>
      <c r="G36" s="6" t="s">
        <v>25</v>
      </c>
      <c r="H36" s="4">
        <v>1980</v>
      </c>
      <c r="I36" s="4">
        <f t="shared" si="3"/>
        <v>1980</v>
      </c>
      <c r="J36" s="4" t="s">
        <v>13</v>
      </c>
      <c r="K36" s="4" t="s">
        <v>77</v>
      </c>
    </row>
    <row r="37" spans="1:11" ht="15.6" x14ac:dyDescent="0.3">
      <c r="A37" s="7" t="s">
        <v>78</v>
      </c>
      <c r="B37" s="4" t="str">
        <f t="shared" si="0"/>
        <v xml:space="preserve">Dantooine </v>
      </c>
      <c r="C37" s="4" t="s">
        <v>327</v>
      </c>
      <c r="D37" s="4" t="str">
        <f t="shared" si="1"/>
        <v>Star Wars  (1977)</v>
      </c>
      <c r="E37" s="4" t="s">
        <v>322</v>
      </c>
      <c r="F37" s="6" t="str">
        <f t="shared" si="2"/>
        <v>Star Wars  (1977)</v>
      </c>
      <c r="G37" s="6" t="s">
        <v>19</v>
      </c>
      <c r="H37" s="4">
        <v>1977</v>
      </c>
      <c r="I37" s="4">
        <f t="shared" si="3"/>
        <v>1977</v>
      </c>
      <c r="J37" s="4" t="s">
        <v>26</v>
      </c>
      <c r="K37" s="4" t="s">
        <v>79</v>
      </c>
    </row>
    <row r="38" spans="1:11" ht="15.6" x14ac:dyDescent="0.3">
      <c r="A38" s="12"/>
      <c r="B38" s="4" t="str">
        <f t="shared" si="0"/>
        <v xml:space="preserve">Dantooine </v>
      </c>
      <c r="C38" s="4" t="s">
        <v>327</v>
      </c>
      <c r="D38" s="4" t="str">
        <f t="shared" si="1"/>
        <v>Star Wars  (1977);Star Wars Legends: (1994)</v>
      </c>
      <c r="E38" s="4" t="s">
        <v>322</v>
      </c>
      <c r="F38" s="6" t="str">
        <f t="shared" si="2"/>
        <v>Star Wars Legends: (1994)</v>
      </c>
      <c r="G38" s="8" t="s">
        <v>28</v>
      </c>
      <c r="H38" s="22">
        <v>1994</v>
      </c>
      <c r="I38" s="4">
        <f t="shared" si="3"/>
        <v>1994</v>
      </c>
      <c r="J38" s="4" t="s">
        <v>17</v>
      </c>
      <c r="K38" s="4" t="s">
        <v>79</v>
      </c>
    </row>
    <row r="39" spans="1:11" ht="31.2" x14ac:dyDescent="0.3">
      <c r="A39" s="11"/>
      <c r="B39" s="4" t="str">
        <f t="shared" si="0"/>
        <v xml:space="preserve">Dantooine </v>
      </c>
      <c r="C39" s="4" t="s">
        <v>326</v>
      </c>
      <c r="D39" s="4" t="str">
        <f t="shared" si="1"/>
        <v>Star Wars  (1977);Star Wars Legends: (1994);Jedi Search  (1994)</v>
      </c>
      <c r="E39" s="4" t="s">
        <v>322</v>
      </c>
      <c r="F39" s="6" t="str">
        <f t="shared" si="2"/>
        <v>Jedi Search  (1994)</v>
      </c>
      <c r="G39" s="9" t="s">
        <v>80</v>
      </c>
      <c r="H39" s="23"/>
      <c r="I39" s="4">
        <f t="shared" si="3"/>
        <v>1994</v>
      </c>
      <c r="J39" s="4" t="s">
        <v>17</v>
      </c>
      <c r="K39" s="4" t="s">
        <v>79</v>
      </c>
    </row>
    <row r="40" spans="1:11" ht="31.2" x14ac:dyDescent="0.3">
      <c r="A40" s="7" t="s">
        <v>81</v>
      </c>
      <c r="B40" s="4" t="str">
        <f t="shared" si="0"/>
        <v xml:space="preserve">Dathomir </v>
      </c>
      <c r="C40" s="4" t="s">
        <v>327</v>
      </c>
      <c r="D40" s="4" t="str">
        <f t="shared" si="1"/>
        <v>Star Wars Legends: (1994)</v>
      </c>
      <c r="E40" s="4" t="s">
        <v>322</v>
      </c>
      <c r="F40" s="6" t="str">
        <f t="shared" si="2"/>
        <v>Star Wars Legends: (1994)</v>
      </c>
      <c r="G40" s="8" t="s">
        <v>28</v>
      </c>
      <c r="H40" s="22">
        <v>1994</v>
      </c>
      <c r="I40" s="4">
        <f t="shared" si="3"/>
        <v>1994</v>
      </c>
      <c r="J40" s="4" t="s">
        <v>17</v>
      </c>
      <c r="K40" s="4" t="s">
        <v>83</v>
      </c>
    </row>
    <row r="41" spans="1:11" ht="31.2" x14ac:dyDescent="0.3">
      <c r="A41" s="12"/>
      <c r="B41" s="4" t="str">
        <f t="shared" si="0"/>
        <v xml:space="preserve">Dathomir </v>
      </c>
      <c r="C41" s="4" t="s">
        <v>327</v>
      </c>
      <c r="D41" s="4" t="str">
        <f t="shared" si="1"/>
        <v>Star Wars Legends: (1994);The Courtship of Princess Leia  (1994)</v>
      </c>
      <c r="E41" s="4" t="s">
        <v>322</v>
      </c>
      <c r="F41" s="6" t="str">
        <f t="shared" si="2"/>
        <v>The Courtship of Princess Leia  (1994)</v>
      </c>
      <c r="G41" s="9" t="s">
        <v>82</v>
      </c>
      <c r="H41" s="23"/>
      <c r="I41" s="4">
        <f t="shared" si="3"/>
        <v>1994</v>
      </c>
      <c r="J41" s="4" t="s">
        <v>17</v>
      </c>
      <c r="K41" s="4" t="s">
        <v>83</v>
      </c>
    </row>
    <row r="42" spans="1:11" ht="46.8" x14ac:dyDescent="0.3">
      <c r="A42" s="11"/>
      <c r="B42" s="4" t="str">
        <f t="shared" si="0"/>
        <v xml:space="preserve">Dathomir </v>
      </c>
      <c r="C42" s="4" t="s">
        <v>326</v>
      </c>
      <c r="D42" s="4" t="str">
        <f t="shared" si="1"/>
        <v>Star Wars Legends: (1994);The Courtship of Princess Leia  (1994);Star Wars: The Clone Wars  (2011)</v>
      </c>
      <c r="E42" s="4" t="s">
        <v>322</v>
      </c>
      <c r="F42" s="6" t="str">
        <f t="shared" si="2"/>
        <v>Star Wars: The Clone Wars  (2011)</v>
      </c>
      <c r="G42" s="6" t="s">
        <v>8</v>
      </c>
      <c r="H42" s="4">
        <v>2011</v>
      </c>
      <c r="I42" s="4">
        <f t="shared" si="3"/>
        <v>2011</v>
      </c>
      <c r="J42" s="4" t="s">
        <v>9</v>
      </c>
      <c r="K42" s="4" t="s">
        <v>84</v>
      </c>
    </row>
    <row r="43" spans="1:11" ht="15.6" x14ac:dyDescent="0.3">
      <c r="A43" s="7" t="s">
        <v>85</v>
      </c>
      <c r="B43" s="4" t="str">
        <f t="shared" si="0"/>
        <v xml:space="preserve">Devaron </v>
      </c>
      <c r="C43" s="4" t="s">
        <v>327</v>
      </c>
      <c r="D43" s="4" t="str">
        <f t="shared" si="1"/>
        <v>Star Wars Legends: (1995)</v>
      </c>
      <c r="E43" s="4" t="s">
        <v>322</v>
      </c>
      <c r="F43" s="6" t="str">
        <f t="shared" si="2"/>
        <v>Star Wars Legends: (1995)</v>
      </c>
      <c r="G43" s="8" t="s">
        <v>28</v>
      </c>
      <c r="H43" s="22">
        <v>1995</v>
      </c>
      <c r="I43" s="4">
        <f t="shared" si="3"/>
        <v>1995</v>
      </c>
      <c r="J43" s="4" t="s">
        <v>17</v>
      </c>
      <c r="K43" s="4" t="s">
        <v>87</v>
      </c>
    </row>
    <row r="44" spans="1:11" ht="31.2" x14ac:dyDescent="0.3">
      <c r="A44" s="12"/>
      <c r="B44" s="4" t="str">
        <f t="shared" si="0"/>
        <v xml:space="preserve">Devaron </v>
      </c>
      <c r="C44" s="4" t="s">
        <v>327</v>
      </c>
      <c r="D44" s="4" t="str">
        <f t="shared" si="1"/>
        <v>Star Wars Legends: (1995);Tales from the Mos Eisley Cantina  (1995)</v>
      </c>
      <c r="E44" s="4" t="s">
        <v>322</v>
      </c>
      <c r="F44" s="6" t="str">
        <f t="shared" si="2"/>
        <v>Tales from the Mos Eisley Cantina  (1995)</v>
      </c>
      <c r="G44" s="9" t="s">
        <v>86</v>
      </c>
      <c r="H44" s="23"/>
      <c r="I44" s="4">
        <f t="shared" si="3"/>
        <v>1995</v>
      </c>
      <c r="J44" s="4" t="s">
        <v>17</v>
      </c>
      <c r="K44" s="4" t="s">
        <v>87</v>
      </c>
    </row>
    <row r="45" spans="1:11" ht="46.8" x14ac:dyDescent="0.3">
      <c r="A45" s="11"/>
      <c r="B45" s="4" t="str">
        <f t="shared" si="0"/>
        <v xml:space="preserve">Devaron </v>
      </c>
      <c r="C45" s="4" t="s">
        <v>326</v>
      </c>
      <c r="D45" s="4" t="str">
        <f t="shared" si="1"/>
        <v>Star Wars Legends: (1995);Tales from the Mos Eisley Cantina  (1995);Star Wars: The Clone Wars  (2009)</v>
      </c>
      <c r="E45" s="4" t="s">
        <v>322</v>
      </c>
      <c r="F45" s="6" t="str">
        <f t="shared" si="2"/>
        <v>Star Wars: The Clone Wars  (2009)</v>
      </c>
      <c r="G45" s="6" t="s">
        <v>8</v>
      </c>
      <c r="H45" s="4">
        <v>2009</v>
      </c>
      <c r="I45" s="4">
        <f t="shared" si="3"/>
        <v>2009</v>
      </c>
      <c r="J45" s="4" t="s">
        <v>9</v>
      </c>
      <c r="K45" s="4" t="s">
        <v>87</v>
      </c>
    </row>
    <row r="46" spans="1:11" ht="31.2" x14ac:dyDescent="0.3">
      <c r="A46" s="4" t="s">
        <v>88</v>
      </c>
      <c r="B46" s="4" t="str">
        <f t="shared" si="0"/>
        <v xml:space="preserve">Eadu </v>
      </c>
      <c r="C46" s="4" t="s">
        <v>326</v>
      </c>
      <c r="D46" s="4" t="str">
        <f t="shared" si="1"/>
        <v>Rogue One  (2016)</v>
      </c>
      <c r="E46" s="4" t="s">
        <v>322</v>
      </c>
      <c r="F46" s="6" t="str">
        <f t="shared" si="2"/>
        <v>Rogue One  (2016)</v>
      </c>
      <c r="G46" s="6" t="s">
        <v>89</v>
      </c>
      <c r="H46" s="4">
        <v>2016</v>
      </c>
      <c r="I46" s="4">
        <f t="shared" si="3"/>
        <v>2016</v>
      </c>
      <c r="J46" s="4" t="s">
        <v>13</v>
      </c>
      <c r="K46" s="4" t="s">
        <v>331</v>
      </c>
    </row>
    <row r="47" spans="1:11" ht="31.2" x14ac:dyDescent="0.3">
      <c r="A47" s="6" t="s">
        <v>90</v>
      </c>
      <c r="B47" s="4" t="str">
        <f t="shared" si="0"/>
        <v xml:space="preserve">Endor </v>
      </c>
      <c r="C47" s="4" t="s">
        <v>326</v>
      </c>
      <c r="D47" s="4" t="str">
        <f t="shared" si="1"/>
        <v>Return of the Jedi  (1983)</v>
      </c>
      <c r="E47" s="4" t="s">
        <v>322</v>
      </c>
      <c r="F47" s="6" t="str">
        <f t="shared" si="2"/>
        <v>Return of the Jedi  (1983)</v>
      </c>
      <c r="G47" s="6" t="s">
        <v>91</v>
      </c>
      <c r="H47" s="4">
        <v>1983</v>
      </c>
      <c r="I47" s="4">
        <f t="shared" si="3"/>
        <v>1983</v>
      </c>
      <c r="J47" s="4" t="s">
        <v>13</v>
      </c>
      <c r="K47" s="4" t="s">
        <v>92</v>
      </c>
    </row>
    <row r="48" spans="1:11" ht="31.2" x14ac:dyDescent="0.3">
      <c r="A48" s="4" t="s">
        <v>93</v>
      </c>
      <c r="B48" s="4" t="str">
        <f t="shared" si="0"/>
        <v xml:space="preserve">Felucia </v>
      </c>
      <c r="C48" s="4" t="s">
        <v>326</v>
      </c>
      <c r="D48" s="4" t="str">
        <f t="shared" si="1"/>
        <v>Star Wars: Episode III – Revenge of the Sith  (2005)</v>
      </c>
      <c r="E48" s="4" t="s">
        <v>322</v>
      </c>
      <c r="F48" s="6" t="str">
        <f t="shared" si="2"/>
        <v>Star Wars: Episode III – Revenge of the Sith  (2005)</v>
      </c>
      <c r="G48" s="6" t="s">
        <v>52</v>
      </c>
      <c r="H48" s="4">
        <v>2005</v>
      </c>
      <c r="I48" s="4">
        <f t="shared" si="3"/>
        <v>2005</v>
      </c>
      <c r="J48" s="4" t="s">
        <v>13</v>
      </c>
      <c r="K48" s="4" t="s">
        <v>94</v>
      </c>
    </row>
    <row r="49" spans="1:11" ht="15.6" x14ac:dyDescent="0.3">
      <c r="A49" s="4" t="s">
        <v>95</v>
      </c>
      <c r="B49" s="4" t="str">
        <f t="shared" si="0"/>
        <v xml:space="preserve">Florrum </v>
      </c>
      <c r="C49" s="4" t="s">
        <v>326</v>
      </c>
      <c r="D49" s="4" t="str">
        <f t="shared" si="1"/>
        <v>Star Wars: The Clone Wars  (2009)</v>
      </c>
      <c r="E49" s="4" t="s">
        <v>322</v>
      </c>
      <c r="F49" s="6" t="str">
        <f t="shared" si="2"/>
        <v>Star Wars: The Clone Wars  (2009)</v>
      </c>
      <c r="G49" s="6" t="s">
        <v>8</v>
      </c>
      <c r="H49" s="4">
        <v>2009</v>
      </c>
      <c r="I49" s="4">
        <f t="shared" si="3"/>
        <v>2009</v>
      </c>
      <c r="J49" s="4" t="s">
        <v>9</v>
      </c>
      <c r="K49" s="4" t="s">
        <v>96</v>
      </c>
    </row>
    <row r="50" spans="1:11" ht="15.6" x14ac:dyDescent="0.3">
      <c r="A50" s="6" t="s">
        <v>97</v>
      </c>
      <c r="B50" s="4" t="str">
        <f t="shared" si="0"/>
        <v xml:space="preserve">Fondor </v>
      </c>
      <c r="C50" s="4" t="s">
        <v>326</v>
      </c>
      <c r="D50" s="4" t="str">
        <f t="shared" si="1"/>
        <v>Star Wars Battlefront II  (2017)</v>
      </c>
      <c r="E50" s="4" t="s">
        <v>322</v>
      </c>
      <c r="F50" s="6" t="str">
        <f t="shared" si="2"/>
        <v>Star Wars Battlefront II  (2017)</v>
      </c>
      <c r="G50" s="6" t="s">
        <v>98</v>
      </c>
      <c r="H50" s="4">
        <v>2017</v>
      </c>
      <c r="I50" s="4">
        <f t="shared" si="3"/>
        <v>2017</v>
      </c>
      <c r="J50" s="4" t="s">
        <v>30</v>
      </c>
      <c r="K50" s="4" t="s">
        <v>99</v>
      </c>
    </row>
    <row r="51" spans="1:11" ht="46.8" x14ac:dyDescent="0.3">
      <c r="A51" s="4" t="s">
        <v>100</v>
      </c>
      <c r="B51" s="4" t="str">
        <f t="shared" si="0"/>
        <v xml:space="preserve">Geonosis </v>
      </c>
      <c r="C51" s="4" t="s">
        <v>326</v>
      </c>
      <c r="D51" s="4" t="str">
        <f t="shared" si="1"/>
        <v>Star Wars: Episode II – Attack of the Clones  (2002)</v>
      </c>
      <c r="E51" s="4" t="s">
        <v>322</v>
      </c>
      <c r="F51" s="6" t="str">
        <f t="shared" si="2"/>
        <v>Star Wars: Episode II – Attack of the Clones  (2002)</v>
      </c>
      <c r="G51" s="6" t="s">
        <v>101</v>
      </c>
      <c r="H51" s="4">
        <v>2002</v>
      </c>
      <c r="I51" s="4">
        <f t="shared" si="3"/>
        <v>2002</v>
      </c>
      <c r="J51" s="4" t="s">
        <v>13</v>
      </c>
      <c r="K51" s="4" t="s">
        <v>332</v>
      </c>
    </row>
    <row r="52" spans="1:11" ht="15.6" x14ac:dyDescent="0.3">
      <c r="A52" s="4" t="s">
        <v>102</v>
      </c>
      <c r="B52" s="4" t="str">
        <f t="shared" si="0"/>
        <v xml:space="preserve">Hosnian Prime </v>
      </c>
      <c r="C52" s="4" t="s">
        <v>326</v>
      </c>
      <c r="D52" s="4" t="str">
        <f t="shared" si="1"/>
        <v>Star Wars: The Force Awakens  (2015)</v>
      </c>
      <c r="E52" s="4" t="s">
        <v>322</v>
      </c>
      <c r="F52" s="6" t="str">
        <f t="shared" si="2"/>
        <v>Star Wars: The Force Awakens  (2015)</v>
      </c>
      <c r="G52" s="6" t="s">
        <v>12</v>
      </c>
      <c r="H52" s="4">
        <v>2015</v>
      </c>
      <c r="I52" s="4">
        <f t="shared" si="3"/>
        <v>2015</v>
      </c>
      <c r="J52" s="4" t="s">
        <v>13</v>
      </c>
      <c r="K52" s="4" t="s">
        <v>333</v>
      </c>
    </row>
    <row r="53" spans="1:11" ht="15.6" x14ac:dyDescent="0.3">
      <c r="A53" s="6" t="s">
        <v>103</v>
      </c>
      <c r="B53" s="4" t="str">
        <f t="shared" si="0"/>
        <v xml:space="preserve">Hoth </v>
      </c>
      <c r="C53" s="4" t="s">
        <v>326</v>
      </c>
      <c r="D53" s="4" t="str">
        <f t="shared" si="1"/>
        <v>The Empire Strikes Back  (1980)</v>
      </c>
      <c r="E53" s="4" t="s">
        <v>322</v>
      </c>
      <c r="F53" s="6" t="str">
        <f t="shared" si="2"/>
        <v>The Empire Strikes Back  (1980)</v>
      </c>
      <c r="G53" s="6" t="s">
        <v>25</v>
      </c>
      <c r="H53" s="4">
        <v>1980</v>
      </c>
      <c r="I53" s="4">
        <f t="shared" si="3"/>
        <v>1980</v>
      </c>
      <c r="J53" s="4" t="s">
        <v>13</v>
      </c>
      <c r="K53" s="4" t="s">
        <v>104</v>
      </c>
    </row>
    <row r="54" spans="1:11" ht="62.4" x14ac:dyDescent="0.3">
      <c r="A54" s="7" t="s">
        <v>105</v>
      </c>
      <c r="B54" s="4" t="str">
        <f t="shared" si="0"/>
        <v xml:space="preserve">Iego </v>
      </c>
      <c r="C54" s="4" t="s">
        <v>327</v>
      </c>
      <c r="D54" s="4" t="str">
        <f t="shared" si="1"/>
        <v>Star Wars: Episode I – The Phantom Menace  (1999)</v>
      </c>
      <c r="E54" s="4" t="s">
        <v>322</v>
      </c>
      <c r="F54" s="6" t="str">
        <f t="shared" si="2"/>
        <v>Star Wars: Episode I – The Phantom Menace  (1999)</v>
      </c>
      <c r="G54" s="6" t="s">
        <v>70</v>
      </c>
      <c r="H54" s="4">
        <v>1999</v>
      </c>
      <c r="I54" s="4">
        <f t="shared" si="3"/>
        <v>1999</v>
      </c>
      <c r="J54" s="4" t="s">
        <v>26</v>
      </c>
      <c r="K54" s="4" t="s">
        <v>106</v>
      </c>
    </row>
    <row r="55" spans="1:11" ht="62.4" x14ac:dyDescent="0.3">
      <c r="A55" s="11"/>
      <c r="B55" s="4" t="str">
        <f t="shared" si="0"/>
        <v xml:space="preserve">Iego </v>
      </c>
      <c r="C55" s="4" t="s">
        <v>326</v>
      </c>
      <c r="D55" s="4" t="str">
        <f t="shared" si="1"/>
        <v>Star Wars: Episode I – The Phantom Menace  (1999);Star Wars: The Clone Wars  (2009)</v>
      </c>
      <c r="E55" s="4" t="s">
        <v>322</v>
      </c>
      <c r="F55" s="6" t="str">
        <f t="shared" si="2"/>
        <v>Star Wars: The Clone Wars  (2009)</v>
      </c>
      <c r="G55" s="6" t="s">
        <v>8</v>
      </c>
      <c r="H55" s="4">
        <v>2009</v>
      </c>
      <c r="I55" s="4">
        <f t="shared" si="3"/>
        <v>2009</v>
      </c>
      <c r="J55" s="4" t="s">
        <v>9</v>
      </c>
      <c r="K55" s="4" t="s">
        <v>106</v>
      </c>
    </row>
    <row r="56" spans="1:11" ht="15.6" x14ac:dyDescent="0.3">
      <c r="A56" s="7" t="s">
        <v>107</v>
      </c>
      <c r="B56" s="4" t="str">
        <f t="shared" si="0"/>
        <v xml:space="preserve">Ilum </v>
      </c>
      <c r="C56" s="4" t="s">
        <v>327</v>
      </c>
      <c r="D56" s="4" t="str">
        <f t="shared" si="1"/>
        <v>Star Wars Legends: (2001)</v>
      </c>
      <c r="E56" s="4" t="s">
        <v>322</v>
      </c>
      <c r="F56" s="6" t="str">
        <f t="shared" si="2"/>
        <v>Star Wars Legends: (2001)</v>
      </c>
      <c r="G56" s="8" t="s">
        <v>28</v>
      </c>
      <c r="H56" s="22">
        <v>2001</v>
      </c>
      <c r="I56" s="4">
        <f t="shared" si="3"/>
        <v>2001</v>
      </c>
      <c r="J56" s="4" t="s">
        <v>17</v>
      </c>
      <c r="K56" s="4" t="s">
        <v>109</v>
      </c>
    </row>
    <row r="57" spans="1:11" ht="15.6" x14ac:dyDescent="0.3">
      <c r="A57" s="12"/>
      <c r="B57" s="4" t="str">
        <f t="shared" si="0"/>
        <v xml:space="preserve">Ilum </v>
      </c>
      <c r="C57" s="4" t="s">
        <v>327</v>
      </c>
      <c r="D57" s="4" t="str">
        <f t="shared" si="1"/>
        <v>Star Wars Legends: (2001);Path to Truth  (2001)</v>
      </c>
      <c r="E57" s="4" t="s">
        <v>322</v>
      </c>
      <c r="F57" s="6" t="str">
        <f t="shared" si="2"/>
        <v>Path to Truth  (2001)</v>
      </c>
      <c r="G57" s="9" t="s">
        <v>108</v>
      </c>
      <c r="H57" s="23"/>
      <c r="I57" s="4">
        <f t="shared" si="3"/>
        <v>2001</v>
      </c>
      <c r="J57" s="4" t="s">
        <v>17</v>
      </c>
      <c r="K57" s="4" t="s">
        <v>109</v>
      </c>
    </row>
    <row r="58" spans="1:11" ht="31.2" x14ac:dyDescent="0.3">
      <c r="A58" s="11"/>
      <c r="B58" s="4" t="str">
        <f t="shared" si="0"/>
        <v xml:space="preserve">Ilum </v>
      </c>
      <c r="C58" s="4" t="s">
        <v>326</v>
      </c>
      <c r="D58" s="4" t="str">
        <f t="shared" si="1"/>
        <v>Star Wars Legends: (2001);Path to Truth  (2001);Star Wars: The Clone Wars  (2012)</v>
      </c>
      <c r="E58" s="4" t="s">
        <v>322</v>
      </c>
      <c r="F58" s="6" t="str">
        <f t="shared" si="2"/>
        <v>Star Wars: The Clone Wars  (2012)</v>
      </c>
      <c r="G58" s="6" t="s">
        <v>8</v>
      </c>
      <c r="H58" s="4">
        <v>2012</v>
      </c>
      <c r="I58" s="4">
        <f t="shared" si="3"/>
        <v>2012</v>
      </c>
      <c r="J58" s="4" t="s">
        <v>9</v>
      </c>
      <c r="K58" s="4" t="s">
        <v>109</v>
      </c>
    </row>
    <row r="59" spans="1:11" ht="15.6" x14ac:dyDescent="0.3">
      <c r="A59" s="7" t="s">
        <v>110</v>
      </c>
      <c r="B59" s="4" t="str">
        <f t="shared" si="0"/>
        <v xml:space="preserve">Iridonia </v>
      </c>
      <c r="C59" s="4" t="s">
        <v>327</v>
      </c>
      <c r="D59" s="4" t="str">
        <f t="shared" si="1"/>
        <v>Star Wars Legends: (2000)</v>
      </c>
      <c r="E59" s="4" t="s">
        <v>322</v>
      </c>
      <c r="F59" s="6" t="str">
        <f t="shared" si="2"/>
        <v>Star Wars Legends: (2000)</v>
      </c>
      <c r="G59" s="8" t="s">
        <v>28</v>
      </c>
      <c r="H59" s="22">
        <v>2000</v>
      </c>
      <c r="I59" s="4">
        <f t="shared" si="3"/>
        <v>2000</v>
      </c>
      <c r="J59" s="4" t="s">
        <v>17</v>
      </c>
      <c r="K59" s="4" t="s">
        <v>112</v>
      </c>
    </row>
    <row r="60" spans="1:11" ht="31.2" x14ac:dyDescent="0.3">
      <c r="A60" s="12"/>
      <c r="B60" s="4" t="str">
        <f t="shared" si="0"/>
        <v xml:space="preserve">Iridonia </v>
      </c>
      <c r="C60" s="4" t="s">
        <v>327</v>
      </c>
      <c r="D60" s="4" t="str">
        <f t="shared" si="1"/>
        <v>Star Wars Legends: (2000);Star Wars Episode I Journal: Darth Maul  (2000)</v>
      </c>
      <c r="E60" s="4" t="s">
        <v>322</v>
      </c>
      <c r="F60" s="6" t="str">
        <f t="shared" si="2"/>
        <v>Star Wars Episode I Journal: Darth Maul  (2000)</v>
      </c>
      <c r="G60" s="9" t="s">
        <v>111</v>
      </c>
      <c r="H60" s="23"/>
      <c r="I60" s="4">
        <f t="shared" si="3"/>
        <v>2000</v>
      </c>
      <c r="J60" s="4" t="s">
        <v>17</v>
      </c>
      <c r="K60" s="4" t="s">
        <v>112</v>
      </c>
    </row>
    <row r="61" spans="1:11" ht="46.8" x14ac:dyDescent="0.3">
      <c r="A61" s="11"/>
      <c r="B61" s="4" t="str">
        <f t="shared" si="0"/>
        <v xml:space="preserve">Iridonia </v>
      </c>
      <c r="C61" s="4" t="s">
        <v>326</v>
      </c>
      <c r="D61" s="4" t="str">
        <f t="shared" si="1"/>
        <v>Star Wars Legends: (2000);Star Wars Episode I Journal: Darth Maul  (2000);Star Wars: The Clone Wars  (2011)</v>
      </c>
      <c r="E61" s="4" t="s">
        <v>322</v>
      </c>
      <c r="F61" s="6" t="str">
        <f t="shared" si="2"/>
        <v>Star Wars: The Clone Wars  (2011)</v>
      </c>
      <c r="G61" s="6" t="s">
        <v>8</v>
      </c>
      <c r="H61" s="4">
        <v>2011</v>
      </c>
      <c r="I61" s="4">
        <f t="shared" si="3"/>
        <v>2011</v>
      </c>
      <c r="J61" s="4" t="s">
        <v>62</v>
      </c>
      <c r="K61" s="4" t="s">
        <v>112</v>
      </c>
    </row>
    <row r="62" spans="1:11" ht="31.2" x14ac:dyDescent="0.3">
      <c r="A62" s="6" t="s">
        <v>113</v>
      </c>
      <c r="B62" s="4" t="str">
        <f t="shared" si="0"/>
        <v xml:space="preserve">Jakku </v>
      </c>
      <c r="C62" s="4" t="s">
        <v>326</v>
      </c>
      <c r="D62" s="4" t="str">
        <f t="shared" si="1"/>
        <v>Star Wars: The Force Awakens  (2015)</v>
      </c>
      <c r="E62" s="4" t="s">
        <v>322</v>
      </c>
      <c r="F62" s="6" t="str">
        <f t="shared" si="2"/>
        <v>Star Wars: The Force Awakens  (2015)</v>
      </c>
      <c r="G62" s="6" t="s">
        <v>12</v>
      </c>
      <c r="H62" s="4">
        <v>2015</v>
      </c>
      <c r="I62" s="4">
        <f t="shared" si="3"/>
        <v>2015</v>
      </c>
      <c r="J62" s="4" t="s">
        <v>13</v>
      </c>
      <c r="K62" s="4" t="s">
        <v>334</v>
      </c>
    </row>
    <row r="63" spans="1:11" ht="46.8" x14ac:dyDescent="0.3">
      <c r="A63" s="4" t="s">
        <v>114</v>
      </c>
      <c r="B63" s="4" t="str">
        <f t="shared" si="0"/>
        <v xml:space="preserve">Jedha </v>
      </c>
      <c r="C63" s="4" t="s">
        <v>326</v>
      </c>
      <c r="D63" s="4" t="str">
        <f t="shared" si="1"/>
        <v>Rogue One  (2016)</v>
      </c>
      <c r="E63" s="4" t="s">
        <v>322</v>
      </c>
      <c r="F63" s="6" t="str">
        <f t="shared" si="2"/>
        <v>Rogue One  (2016)</v>
      </c>
      <c r="G63" s="6" t="s">
        <v>89</v>
      </c>
      <c r="H63" s="4">
        <v>2016</v>
      </c>
      <c r="I63" s="4">
        <f t="shared" si="3"/>
        <v>2016</v>
      </c>
      <c r="J63" s="4" t="s">
        <v>13</v>
      </c>
      <c r="K63" s="4" t="s">
        <v>115</v>
      </c>
    </row>
    <row r="64" spans="1:11" ht="46.8" x14ac:dyDescent="0.3">
      <c r="A64" s="7" t="s">
        <v>116</v>
      </c>
      <c r="B64" s="4" t="str">
        <f t="shared" si="0"/>
        <v xml:space="preserve">Kamino </v>
      </c>
      <c r="C64" s="4" t="s">
        <v>327</v>
      </c>
      <c r="D64" s="4" t="str">
        <f t="shared" si="1"/>
        <v>Star Wars: Episode II – Attack of the Clones  (2002)</v>
      </c>
      <c r="E64" s="4" t="s">
        <v>322</v>
      </c>
      <c r="F64" s="6" t="str">
        <f t="shared" si="2"/>
        <v>Star Wars: Episode II – Attack of the Clones  (2002)</v>
      </c>
      <c r="G64" s="6" t="s">
        <v>101</v>
      </c>
      <c r="H64" s="4">
        <v>2002</v>
      </c>
      <c r="I64" s="4">
        <f t="shared" si="3"/>
        <v>2002</v>
      </c>
      <c r="J64" s="4" t="s">
        <v>13</v>
      </c>
      <c r="K64" s="4" t="s">
        <v>117</v>
      </c>
    </row>
    <row r="65" spans="1:11" ht="46.8" x14ac:dyDescent="0.3">
      <c r="A65" s="11"/>
      <c r="B65" s="4" t="str">
        <f t="shared" si="0"/>
        <v xml:space="preserve">Kamino </v>
      </c>
      <c r="C65" s="4" t="s">
        <v>326</v>
      </c>
      <c r="D65" s="4" t="str">
        <f t="shared" si="1"/>
        <v>Star Wars: Episode II – Attack of the Clones  (2002);Star Wars: The Clone Wars  (2010)</v>
      </c>
      <c r="E65" s="4" t="s">
        <v>322</v>
      </c>
      <c r="F65" s="6" t="str">
        <f t="shared" si="2"/>
        <v>Star Wars: The Clone Wars  (2010)</v>
      </c>
      <c r="G65" s="6" t="s">
        <v>8</v>
      </c>
      <c r="H65" s="4">
        <v>2010</v>
      </c>
      <c r="I65" s="4">
        <f t="shared" si="3"/>
        <v>2010</v>
      </c>
      <c r="J65" s="4" t="s">
        <v>9</v>
      </c>
      <c r="K65" s="4" t="s">
        <v>117</v>
      </c>
    </row>
    <row r="66" spans="1:11" ht="15.6" x14ac:dyDescent="0.3">
      <c r="A66" s="8" t="s">
        <v>118</v>
      </c>
      <c r="B66" s="4" t="str">
        <f t="shared" si="0"/>
        <v xml:space="preserve">Kashyyyk </v>
      </c>
      <c r="C66" s="4" t="s">
        <v>327</v>
      </c>
      <c r="D66" s="4" t="str">
        <f t="shared" si="1"/>
        <v>Star Wars Holiday Special  (1978)</v>
      </c>
      <c r="E66" s="4" t="s">
        <v>322</v>
      </c>
      <c r="F66" s="6" t="str">
        <f t="shared" si="2"/>
        <v>Star Wars Holiday Special  (1978)</v>
      </c>
      <c r="G66" s="6" t="s">
        <v>119</v>
      </c>
      <c r="H66" s="4">
        <v>1978</v>
      </c>
      <c r="I66" s="4">
        <f t="shared" si="3"/>
        <v>1978</v>
      </c>
      <c r="J66" s="4" t="s">
        <v>120</v>
      </c>
      <c r="K66" s="4" t="s">
        <v>121</v>
      </c>
    </row>
    <row r="67" spans="1:11" ht="31.2" x14ac:dyDescent="0.3">
      <c r="A67" s="9"/>
      <c r="B67" s="4" t="str">
        <f t="shared" ref="B67:B130" si="4">IF(A67=0,B66,A67)</f>
        <v xml:space="preserve">Kashyyyk </v>
      </c>
      <c r="C67" s="4" t="s">
        <v>326</v>
      </c>
      <c r="D67" s="4" t="str">
        <f t="shared" ref="D67:D130" si="5">IF(A67=0, D66 &amp; ";" &amp; F67, F67)</f>
        <v>Star Wars Holiday Special  (1978);Star Wars: Episode III – Revenge of the Sith  (2005)</v>
      </c>
      <c r="E67" s="4" t="s">
        <v>322</v>
      </c>
      <c r="F67" s="6" t="str">
        <f t="shared" ref="F67:F130" si="6">G67 &amp; " (" &amp; I67 &amp; ")"</f>
        <v>Star Wars: Episode III – Revenge of the Sith  (2005)</v>
      </c>
      <c r="G67" s="6" t="s">
        <v>52</v>
      </c>
      <c r="H67" s="4">
        <v>2005</v>
      </c>
      <c r="I67" s="4">
        <f t="shared" ref="I67:I130" si="7">IF(H67=0, I66, H67)</f>
        <v>2005</v>
      </c>
      <c r="J67" s="4" t="s">
        <v>13</v>
      </c>
      <c r="K67" s="4" t="s">
        <v>121</v>
      </c>
    </row>
    <row r="68" spans="1:11" ht="46.8" x14ac:dyDescent="0.3">
      <c r="A68" s="7" t="s">
        <v>122</v>
      </c>
      <c r="B68" s="4" t="str">
        <f t="shared" si="4"/>
        <v xml:space="preserve">Kessel </v>
      </c>
      <c r="C68" s="4" t="s">
        <v>327</v>
      </c>
      <c r="D68" s="4" t="str">
        <f t="shared" si="5"/>
        <v>Star Wars  (1977)</v>
      </c>
      <c r="E68" s="4" t="s">
        <v>322</v>
      </c>
      <c r="F68" s="6" t="str">
        <f t="shared" si="6"/>
        <v>Star Wars  (1977)</v>
      </c>
      <c r="G68" s="6" t="s">
        <v>19</v>
      </c>
      <c r="H68" s="4">
        <v>1977</v>
      </c>
      <c r="I68" s="4">
        <f t="shared" si="7"/>
        <v>1977</v>
      </c>
      <c r="J68" s="4" t="s">
        <v>26</v>
      </c>
      <c r="K68" s="4" t="s">
        <v>123</v>
      </c>
    </row>
    <row r="69" spans="1:11" ht="46.8" x14ac:dyDescent="0.3">
      <c r="A69" s="12"/>
      <c r="B69" s="4" t="str">
        <f t="shared" si="4"/>
        <v xml:space="preserve">Kessel </v>
      </c>
      <c r="C69" s="4" t="s">
        <v>327</v>
      </c>
      <c r="D69" s="4" t="str">
        <f t="shared" si="5"/>
        <v>Star Wars  (1977);Star Wars Legends: (1994)</v>
      </c>
      <c r="E69" s="4" t="s">
        <v>322</v>
      </c>
      <c r="F69" s="6" t="str">
        <f t="shared" si="6"/>
        <v>Star Wars Legends: (1994)</v>
      </c>
      <c r="G69" s="8" t="s">
        <v>28</v>
      </c>
      <c r="H69" s="22">
        <v>1994</v>
      </c>
      <c r="I69" s="4">
        <f t="shared" si="7"/>
        <v>1994</v>
      </c>
      <c r="J69" s="4" t="s">
        <v>17</v>
      </c>
      <c r="K69" s="4" t="s">
        <v>123</v>
      </c>
    </row>
    <row r="70" spans="1:11" ht="46.8" x14ac:dyDescent="0.3">
      <c r="A70" s="12"/>
      <c r="B70" s="4" t="str">
        <f t="shared" si="4"/>
        <v xml:space="preserve">Kessel </v>
      </c>
      <c r="C70" s="4" t="s">
        <v>327</v>
      </c>
      <c r="D70" s="4" t="str">
        <f t="shared" si="5"/>
        <v>Star Wars  (1977);Star Wars Legends: (1994);Jedi Search  (1994)</v>
      </c>
      <c r="E70" s="4" t="s">
        <v>322</v>
      </c>
      <c r="F70" s="6" t="str">
        <f t="shared" si="6"/>
        <v>Jedi Search  (1994)</v>
      </c>
      <c r="G70" s="9" t="s">
        <v>80</v>
      </c>
      <c r="H70" s="23"/>
      <c r="I70" s="4">
        <f t="shared" si="7"/>
        <v>1994</v>
      </c>
      <c r="J70" s="4" t="s">
        <v>17</v>
      </c>
      <c r="K70" s="4" t="s">
        <v>123</v>
      </c>
    </row>
    <row r="71" spans="1:11" ht="46.8" x14ac:dyDescent="0.3">
      <c r="A71" s="11"/>
      <c r="B71" s="4" t="str">
        <f t="shared" si="4"/>
        <v xml:space="preserve">Kessel </v>
      </c>
      <c r="C71" s="4" t="s">
        <v>326</v>
      </c>
      <c r="D71" s="4" t="str">
        <f t="shared" si="5"/>
        <v>Star Wars  (1977);Star Wars Legends: (1994);Jedi Search  (1994);Star Wars Rebels  (2014)</v>
      </c>
      <c r="E71" s="4" t="s">
        <v>322</v>
      </c>
      <c r="F71" s="6" t="str">
        <f t="shared" si="6"/>
        <v>Star Wars Rebels  (2014)</v>
      </c>
      <c r="G71" s="6" t="s">
        <v>33</v>
      </c>
      <c r="H71" s="4">
        <v>2014</v>
      </c>
      <c r="I71" s="4">
        <f t="shared" si="7"/>
        <v>2014</v>
      </c>
      <c r="J71" s="4" t="s">
        <v>9</v>
      </c>
      <c r="K71" s="4" t="s">
        <v>123</v>
      </c>
    </row>
    <row r="72" spans="1:11" ht="15.6" x14ac:dyDescent="0.3">
      <c r="A72" s="7" t="s">
        <v>124</v>
      </c>
      <c r="B72" s="4" t="str">
        <f t="shared" si="4"/>
        <v xml:space="preserve">Kuat </v>
      </c>
      <c r="C72" s="4" t="s">
        <v>327</v>
      </c>
      <c r="D72" s="4" t="str">
        <f t="shared" si="5"/>
        <v>Star Wars Legends: (1996)</v>
      </c>
      <c r="E72" s="4" t="s">
        <v>322</v>
      </c>
      <c r="F72" s="6" t="str">
        <f t="shared" si="6"/>
        <v>Star Wars Legends: (1996)</v>
      </c>
      <c r="G72" s="8" t="s">
        <v>28</v>
      </c>
      <c r="H72" s="22">
        <v>1996</v>
      </c>
      <c r="I72" s="4">
        <f t="shared" si="7"/>
        <v>1996</v>
      </c>
      <c r="J72" s="4" t="s">
        <v>17</v>
      </c>
      <c r="K72" s="4" t="s">
        <v>126</v>
      </c>
    </row>
    <row r="73" spans="1:11" ht="31.2" x14ac:dyDescent="0.3">
      <c r="A73" s="12"/>
      <c r="B73" s="4" t="str">
        <f t="shared" si="4"/>
        <v xml:space="preserve">Kuat </v>
      </c>
      <c r="C73" s="4" t="s">
        <v>327</v>
      </c>
      <c r="D73" s="4" t="str">
        <f t="shared" si="5"/>
        <v>Star Wars Legends: (1996);Wedge's Gamble  (1996)</v>
      </c>
      <c r="E73" s="4" t="s">
        <v>322</v>
      </c>
      <c r="F73" s="6" t="str">
        <f t="shared" si="6"/>
        <v>Wedge's Gamble  (1996)</v>
      </c>
      <c r="G73" s="9" t="s">
        <v>125</v>
      </c>
      <c r="H73" s="23"/>
      <c r="I73" s="4">
        <f t="shared" si="7"/>
        <v>1996</v>
      </c>
      <c r="J73" s="4" t="s">
        <v>17</v>
      </c>
      <c r="K73" s="4" t="s">
        <v>126</v>
      </c>
    </row>
    <row r="74" spans="1:11" ht="31.2" x14ac:dyDescent="0.3">
      <c r="A74" s="11"/>
      <c r="B74" s="4" t="str">
        <f t="shared" si="4"/>
        <v xml:space="preserve">Kuat </v>
      </c>
      <c r="C74" s="4" t="s">
        <v>326</v>
      </c>
      <c r="D74" s="4" t="str">
        <f t="shared" si="5"/>
        <v>Star Wars Legends: (1996);Wedge's Gamble  (1996);Star Wars: The Clone Wars  (2009)</v>
      </c>
      <c r="E74" s="4" t="s">
        <v>322</v>
      </c>
      <c r="F74" s="6" t="str">
        <f t="shared" si="6"/>
        <v>Star Wars: The Clone Wars  (2009)</v>
      </c>
      <c r="G74" s="6" t="s">
        <v>8</v>
      </c>
      <c r="H74" s="4">
        <v>2009</v>
      </c>
      <c r="I74" s="4">
        <f t="shared" si="7"/>
        <v>2009</v>
      </c>
      <c r="J74" s="4" t="s">
        <v>62</v>
      </c>
      <c r="K74" s="4" t="s">
        <v>126</v>
      </c>
    </row>
    <row r="75" spans="1:11" ht="15.6" x14ac:dyDescent="0.3">
      <c r="A75" s="7" t="s">
        <v>127</v>
      </c>
      <c r="B75" s="4" t="str">
        <f t="shared" si="4"/>
        <v xml:space="preserve">Lah'mu </v>
      </c>
      <c r="C75" s="4" t="s">
        <v>327</v>
      </c>
      <c r="D75" s="4" t="str">
        <f t="shared" si="5"/>
        <v>Catalyst: A Rogue One Novel  (2016)</v>
      </c>
      <c r="E75" s="4" t="s">
        <v>322</v>
      </c>
      <c r="F75" s="6" t="str">
        <f t="shared" si="6"/>
        <v>Catalyst: A Rogue One Novel  (2016)</v>
      </c>
      <c r="G75" s="6" t="s">
        <v>128</v>
      </c>
      <c r="H75" s="4">
        <v>2016</v>
      </c>
      <c r="I75" s="4">
        <f t="shared" si="7"/>
        <v>2016</v>
      </c>
      <c r="J75" s="4" t="s">
        <v>17</v>
      </c>
      <c r="K75" s="4" t="s">
        <v>129</v>
      </c>
    </row>
    <row r="76" spans="1:11" ht="31.2" x14ac:dyDescent="0.3">
      <c r="A76" s="11"/>
      <c r="B76" s="4" t="str">
        <f t="shared" si="4"/>
        <v xml:space="preserve">Lah'mu </v>
      </c>
      <c r="C76" s="4" t="s">
        <v>326</v>
      </c>
      <c r="D76" s="4" t="str">
        <f t="shared" si="5"/>
        <v>Catalyst: A Rogue One Novel  (2016);Rogue One  (2016)</v>
      </c>
      <c r="E76" s="4" t="s">
        <v>322</v>
      </c>
      <c r="F76" s="6" t="str">
        <f t="shared" si="6"/>
        <v>Rogue One  (2016)</v>
      </c>
      <c r="G76" s="6" t="s">
        <v>89</v>
      </c>
      <c r="H76" s="4">
        <v>2016</v>
      </c>
      <c r="I76" s="4">
        <f t="shared" si="7"/>
        <v>2016</v>
      </c>
      <c r="J76" s="4" t="s">
        <v>13</v>
      </c>
      <c r="K76" s="4" t="s">
        <v>129</v>
      </c>
    </row>
    <row r="77" spans="1:11" ht="15.6" x14ac:dyDescent="0.3">
      <c r="A77" s="4" t="s">
        <v>130</v>
      </c>
      <c r="B77" s="4" t="str">
        <f t="shared" si="4"/>
        <v xml:space="preserve">Lira San </v>
      </c>
      <c r="C77" s="4" t="s">
        <v>326</v>
      </c>
      <c r="D77" s="4" t="str">
        <f t="shared" si="5"/>
        <v>Star Wars Rebels  (2016)</v>
      </c>
      <c r="E77" s="4" t="s">
        <v>322</v>
      </c>
      <c r="F77" s="6" t="str">
        <f t="shared" si="6"/>
        <v>Star Wars Rebels  (2016)</v>
      </c>
      <c r="G77" s="6" t="s">
        <v>33</v>
      </c>
      <c r="H77" s="4">
        <v>2016</v>
      </c>
      <c r="I77" s="4">
        <f t="shared" si="7"/>
        <v>2016</v>
      </c>
      <c r="J77" s="4" t="s">
        <v>9</v>
      </c>
      <c r="K77" s="4" t="s">
        <v>131</v>
      </c>
    </row>
    <row r="78" spans="1:11" ht="15.6" x14ac:dyDescent="0.3">
      <c r="A78" s="7" t="s">
        <v>132</v>
      </c>
      <c r="B78" s="4" t="str">
        <f t="shared" si="4"/>
        <v xml:space="preserve">Lothal </v>
      </c>
      <c r="C78" s="4" t="s">
        <v>327</v>
      </c>
      <c r="D78" s="4" t="str">
        <f t="shared" si="5"/>
        <v>Star Wars Rebels  (2014)</v>
      </c>
      <c r="E78" s="4" t="s">
        <v>322</v>
      </c>
      <c r="F78" s="6" t="str">
        <f t="shared" si="6"/>
        <v>Star Wars Rebels  (2014)</v>
      </c>
      <c r="G78" s="6" t="s">
        <v>33</v>
      </c>
      <c r="H78" s="4">
        <v>2014</v>
      </c>
      <c r="I78" s="4">
        <f t="shared" si="7"/>
        <v>2014</v>
      </c>
      <c r="J78" s="4" t="s">
        <v>9</v>
      </c>
      <c r="K78" s="4" t="s">
        <v>133</v>
      </c>
    </row>
    <row r="79" spans="1:11" ht="15.6" x14ac:dyDescent="0.3">
      <c r="A79" s="11"/>
      <c r="B79" s="4" t="str">
        <f t="shared" si="4"/>
        <v xml:space="preserve">Lothal </v>
      </c>
      <c r="C79" s="4" t="s">
        <v>326</v>
      </c>
      <c r="D79" s="4" t="str">
        <f t="shared" si="5"/>
        <v>Star Wars Rebels  (2014);Tarkin  (2014)</v>
      </c>
      <c r="E79" s="4" t="s">
        <v>322</v>
      </c>
      <c r="F79" s="6" t="str">
        <f t="shared" si="6"/>
        <v>Tarkin  (2014)</v>
      </c>
      <c r="G79" s="5" t="s">
        <v>134</v>
      </c>
      <c r="H79" s="4">
        <v>2014</v>
      </c>
      <c r="I79" s="4">
        <f t="shared" si="7"/>
        <v>2014</v>
      </c>
      <c r="J79" s="4" t="s">
        <v>17</v>
      </c>
      <c r="K79" s="4" t="s">
        <v>133</v>
      </c>
    </row>
    <row r="80" spans="1:11" ht="15.6" x14ac:dyDescent="0.3">
      <c r="A80" s="4" t="s">
        <v>135</v>
      </c>
      <c r="B80" s="4" t="str">
        <f t="shared" si="4"/>
        <v xml:space="preserve">Lotho Minor </v>
      </c>
      <c r="C80" s="4" t="s">
        <v>326</v>
      </c>
      <c r="D80" s="4" t="str">
        <f t="shared" si="5"/>
        <v>Star Wars: The Clone Wars  (2011)</v>
      </c>
      <c r="E80" s="4" t="s">
        <v>322</v>
      </c>
      <c r="F80" s="6" t="str">
        <f t="shared" si="6"/>
        <v>Star Wars: The Clone Wars  (2011)</v>
      </c>
      <c r="G80" s="6" t="s">
        <v>8</v>
      </c>
      <c r="H80" s="4">
        <v>2011</v>
      </c>
      <c r="I80" s="4">
        <f t="shared" si="7"/>
        <v>2011</v>
      </c>
      <c r="J80" s="4" t="s">
        <v>9</v>
      </c>
      <c r="K80" s="4" t="s">
        <v>136</v>
      </c>
    </row>
    <row r="81" spans="1:11" ht="46.8" x14ac:dyDescent="0.3">
      <c r="A81" s="4" t="s">
        <v>137</v>
      </c>
      <c r="B81" s="4" t="str">
        <f t="shared" si="4"/>
        <v xml:space="preserve">Malachor </v>
      </c>
      <c r="C81" s="4" t="s">
        <v>326</v>
      </c>
      <c r="D81" s="4" t="str">
        <f t="shared" si="5"/>
        <v>Star Wars Rebels  (2016)</v>
      </c>
      <c r="E81" s="4" t="s">
        <v>322</v>
      </c>
      <c r="F81" s="6" t="str">
        <f t="shared" si="6"/>
        <v>Star Wars Rebels  (2016)</v>
      </c>
      <c r="G81" s="5" t="s">
        <v>32</v>
      </c>
      <c r="H81" s="4">
        <v>2016</v>
      </c>
      <c r="I81" s="4">
        <f t="shared" si="7"/>
        <v>2016</v>
      </c>
      <c r="J81" s="4" t="s">
        <v>9</v>
      </c>
      <c r="K81" s="4" t="s">
        <v>138</v>
      </c>
    </row>
    <row r="82" spans="1:11" ht="31.2" x14ac:dyDescent="0.3">
      <c r="A82" s="7" t="s">
        <v>139</v>
      </c>
      <c r="B82" s="4" t="str">
        <f t="shared" si="4"/>
        <v xml:space="preserve">Malastare </v>
      </c>
      <c r="C82" s="4" t="s">
        <v>327</v>
      </c>
      <c r="D82" s="4" t="str">
        <f t="shared" si="5"/>
        <v>Star Wars: Episode I – The Phantom Menace  (1999)</v>
      </c>
      <c r="E82" s="4" t="s">
        <v>322</v>
      </c>
      <c r="F82" s="6" t="str">
        <f t="shared" si="6"/>
        <v>Star Wars: Episode I – The Phantom Menace  (1999)</v>
      </c>
      <c r="G82" s="6" t="s">
        <v>70</v>
      </c>
      <c r="H82" s="4">
        <v>1999</v>
      </c>
      <c r="I82" s="4">
        <f t="shared" si="7"/>
        <v>1999</v>
      </c>
      <c r="J82" s="4" t="s">
        <v>26</v>
      </c>
      <c r="K82" s="4" t="s">
        <v>140</v>
      </c>
    </row>
    <row r="83" spans="1:11" ht="31.2" x14ac:dyDescent="0.3">
      <c r="A83" s="11"/>
      <c r="B83" s="4" t="str">
        <f t="shared" si="4"/>
        <v xml:space="preserve">Malastare </v>
      </c>
      <c r="C83" s="4" t="s">
        <v>326</v>
      </c>
      <c r="D83" s="4" t="str">
        <f t="shared" si="5"/>
        <v>Star Wars: Episode I – The Phantom Menace  (1999);Star Wars: The Clone Wars  (2010)</v>
      </c>
      <c r="E83" s="4" t="s">
        <v>322</v>
      </c>
      <c r="F83" s="6" t="str">
        <f t="shared" si="6"/>
        <v>Star Wars: The Clone Wars  (2010)</v>
      </c>
      <c r="G83" s="6" t="s">
        <v>8</v>
      </c>
      <c r="H83" s="4">
        <v>2010</v>
      </c>
      <c r="I83" s="4">
        <f t="shared" si="7"/>
        <v>2010</v>
      </c>
      <c r="J83" s="4" t="s">
        <v>9</v>
      </c>
      <c r="K83" s="4" t="s">
        <v>140</v>
      </c>
    </row>
    <row r="84" spans="1:11" ht="15.6" x14ac:dyDescent="0.3">
      <c r="A84" s="8" t="s">
        <v>141</v>
      </c>
      <c r="B84" s="4" t="str">
        <f t="shared" si="4"/>
        <v xml:space="preserve">Mandalore </v>
      </c>
      <c r="C84" s="4" t="s">
        <v>327</v>
      </c>
      <c r="D84" s="4" t="str">
        <f t="shared" si="5"/>
        <v>Star Wars Legends: (1982)</v>
      </c>
      <c r="E84" s="4" t="s">
        <v>322</v>
      </c>
      <c r="F84" s="6" t="str">
        <f t="shared" si="6"/>
        <v>Star Wars Legends: (1982)</v>
      </c>
      <c r="G84" s="8" t="s">
        <v>28</v>
      </c>
      <c r="H84" s="22">
        <v>1982</v>
      </c>
      <c r="I84" s="4">
        <f t="shared" si="7"/>
        <v>1982</v>
      </c>
      <c r="J84" s="4" t="s">
        <v>143</v>
      </c>
      <c r="K84" s="4" t="s">
        <v>144</v>
      </c>
    </row>
    <row r="85" spans="1:11" ht="31.2" x14ac:dyDescent="0.3">
      <c r="A85" s="13"/>
      <c r="B85" s="4" t="str">
        <f t="shared" si="4"/>
        <v xml:space="preserve">Mandalore </v>
      </c>
      <c r="C85" s="4" t="s">
        <v>327</v>
      </c>
      <c r="D85" s="4" t="str">
        <f t="shared" si="5"/>
        <v>Star Wars Legends: (1982);Marvel Star Wars  (1982)</v>
      </c>
      <c r="E85" s="4" t="s">
        <v>322</v>
      </c>
      <c r="F85" s="6" t="str">
        <f t="shared" si="6"/>
        <v>Marvel Star Wars  (1982)</v>
      </c>
      <c r="G85" s="9" t="s">
        <v>142</v>
      </c>
      <c r="H85" s="23"/>
      <c r="I85" s="4">
        <f t="shared" si="7"/>
        <v>1982</v>
      </c>
      <c r="J85" s="4" t="s">
        <v>143</v>
      </c>
      <c r="K85" s="4" t="s">
        <v>144</v>
      </c>
    </row>
    <row r="86" spans="1:11" ht="31.2" x14ac:dyDescent="0.3">
      <c r="A86" s="9"/>
      <c r="B86" s="4" t="str">
        <f t="shared" si="4"/>
        <v xml:space="preserve">Mandalore </v>
      </c>
      <c r="C86" s="4" t="s">
        <v>326</v>
      </c>
      <c r="D86" s="4" t="str">
        <f t="shared" si="5"/>
        <v>Star Wars Legends: (1982);Marvel Star Wars  (1982);Star Wars: The Clone Wars  (2010)</v>
      </c>
      <c r="E86" s="4" t="s">
        <v>322</v>
      </c>
      <c r="F86" s="6" t="str">
        <f t="shared" si="6"/>
        <v>Star Wars: The Clone Wars  (2010)</v>
      </c>
      <c r="G86" s="6" t="s">
        <v>8</v>
      </c>
      <c r="H86" s="4">
        <v>2010</v>
      </c>
      <c r="I86" s="4">
        <f t="shared" si="7"/>
        <v>2010</v>
      </c>
      <c r="J86" s="4" t="s">
        <v>9</v>
      </c>
      <c r="K86" s="4" t="s">
        <v>144</v>
      </c>
    </row>
    <row r="87" spans="1:11" ht="15.6" x14ac:dyDescent="0.3">
      <c r="A87" s="7" t="s">
        <v>145</v>
      </c>
      <c r="B87" s="4" t="str">
        <f t="shared" si="4"/>
        <v xml:space="preserve">Maridun </v>
      </c>
      <c r="C87" s="4" t="s">
        <v>327</v>
      </c>
      <c r="D87" s="4" t="str">
        <f t="shared" si="5"/>
        <v>Star Wars Legends: (2004)</v>
      </c>
      <c r="E87" s="4" t="s">
        <v>322</v>
      </c>
      <c r="F87" s="6" t="str">
        <f t="shared" si="6"/>
        <v>Star Wars Legends: (2004)</v>
      </c>
      <c r="G87" s="8" t="s">
        <v>28</v>
      </c>
      <c r="H87" s="22">
        <v>2004</v>
      </c>
      <c r="I87" s="4">
        <f t="shared" si="7"/>
        <v>2004</v>
      </c>
      <c r="J87" s="4" t="s">
        <v>143</v>
      </c>
      <c r="K87" s="4" t="s">
        <v>147</v>
      </c>
    </row>
    <row r="88" spans="1:11" ht="31.2" x14ac:dyDescent="0.3">
      <c r="A88" s="12"/>
      <c r="B88" s="4" t="str">
        <f t="shared" si="4"/>
        <v xml:space="preserve">Maridun </v>
      </c>
      <c r="C88" s="4" t="s">
        <v>327</v>
      </c>
      <c r="D88" s="4" t="str">
        <f t="shared" si="5"/>
        <v>Star Wars Legends: (2004);Star Wars: Empire  (2004)</v>
      </c>
      <c r="E88" s="4" t="s">
        <v>322</v>
      </c>
      <c r="F88" s="6" t="str">
        <f t="shared" si="6"/>
        <v>Star Wars: Empire  (2004)</v>
      </c>
      <c r="G88" s="9" t="s">
        <v>146</v>
      </c>
      <c r="H88" s="23"/>
      <c r="I88" s="4">
        <f t="shared" si="7"/>
        <v>2004</v>
      </c>
      <c r="J88" s="4" t="s">
        <v>143</v>
      </c>
      <c r="K88" s="4" t="s">
        <v>147</v>
      </c>
    </row>
    <row r="89" spans="1:11" ht="31.2" x14ac:dyDescent="0.3">
      <c r="A89" s="11"/>
      <c r="B89" s="4" t="str">
        <f t="shared" si="4"/>
        <v xml:space="preserve">Maridun </v>
      </c>
      <c r="C89" s="4" t="s">
        <v>326</v>
      </c>
      <c r="D89" s="4" t="str">
        <f t="shared" si="5"/>
        <v>Star Wars Legends: (2004);Star Wars: Empire  (2004);Star Wars: The Clone Wars  (2009)</v>
      </c>
      <c r="E89" s="4" t="s">
        <v>322</v>
      </c>
      <c r="F89" s="6" t="str">
        <f t="shared" si="6"/>
        <v>Star Wars: The Clone Wars  (2009)</v>
      </c>
      <c r="G89" s="6" t="s">
        <v>8</v>
      </c>
      <c r="H89" s="4">
        <v>2009</v>
      </c>
      <c r="I89" s="4">
        <f t="shared" si="7"/>
        <v>2009</v>
      </c>
      <c r="J89" s="4" t="s">
        <v>9</v>
      </c>
      <c r="K89" s="4" t="s">
        <v>147</v>
      </c>
    </row>
    <row r="90" spans="1:11" ht="15.6" x14ac:dyDescent="0.3">
      <c r="A90" s="7" t="s">
        <v>148</v>
      </c>
      <c r="B90" s="4" t="str">
        <f t="shared" si="4"/>
        <v xml:space="preserve">Mimban </v>
      </c>
      <c r="C90" s="4" t="s">
        <v>327</v>
      </c>
      <c r="D90" s="4" t="str">
        <f t="shared" si="5"/>
        <v>Star Wars Legends: (1978)</v>
      </c>
      <c r="E90" s="4" t="s">
        <v>322</v>
      </c>
      <c r="F90" s="6" t="str">
        <f t="shared" si="6"/>
        <v>Star Wars Legends: (1978)</v>
      </c>
      <c r="G90" s="8" t="s">
        <v>28</v>
      </c>
      <c r="H90" s="22">
        <v>1978</v>
      </c>
      <c r="I90" s="4">
        <f t="shared" si="7"/>
        <v>1978</v>
      </c>
      <c r="J90" s="4" t="s">
        <v>17</v>
      </c>
      <c r="K90" s="4" t="s">
        <v>150</v>
      </c>
    </row>
    <row r="91" spans="1:11" ht="31.2" x14ac:dyDescent="0.3">
      <c r="A91" s="12"/>
      <c r="B91" s="4" t="str">
        <f t="shared" si="4"/>
        <v xml:space="preserve">Mimban </v>
      </c>
      <c r="C91" s="4" t="s">
        <v>327</v>
      </c>
      <c r="D91" s="4" t="str">
        <f t="shared" si="5"/>
        <v>Star Wars Legends: (1978);Splinter of the Mind's Eye  (1978)</v>
      </c>
      <c r="E91" s="4" t="s">
        <v>322</v>
      </c>
      <c r="F91" s="6" t="str">
        <f t="shared" si="6"/>
        <v>Splinter of the Mind's Eye  (1978)</v>
      </c>
      <c r="G91" s="9" t="s">
        <v>149</v>
      </c>
      <c r="H91" s="23"/>
      <c r="I91" s="4">
        <f t="shared" si="7"/>
        <v>1978</v>
      </c>
      <c r="J91" s="4" t="s">
        <v>17</v>
      </c>
      <c r="K91" s="4" t="s">
        <v>150</v>
      </c>
    </row>
    <row r="92" spans="1:11" ht="31.2" x14ac:dyDescent="0.3">
      <c r="A92" s="12"/>
      <c r="B92" s="4" t="str">
        <f t="shared" si="4"/>
        <v xml:space="preserve">Mimban </v>
      </c>
      <c r="C92" s="4" t="s">
        <v>327</v>
      </c>
      <c r="D92" s="4" t="str">
        <f t="shared" si="5"/>
        <v>Star Wars Legends: (1978);Splinter of the Mind's Eye  (1978);Star Wars: The Clone Wars  (2008)</v>
      </c>
      <c r="E92" s="4" t="s">
        <v>322</v>
      </c>
      <c r="F92" s="6" t="str">
        <f t="shared" si="6"/>
        <v>Star Wars: The Clone Wars  (2008)</v>
      </c>
      <c r="G92" s="6" t="s">
        <v>8</v>
      </c>
      <c r="H92" s="4">
        <v>2008</v>
      </c>
      <c r="I92" s="4">
        <f t="shared" si="7"/>
        <v>2008</v>
      </c>
      <c r="J92" s="4" t="s">
        <v>62</v>
      </c>
      <c r="K92" s="4" t="s">
        <v>150</v>
      </c>
    </row>
    <row r="93" spans="1:11" ht="46.8" x14ac:dyDescent="0.3">
      <c r="A93" s="11"/>
      <c r="B93" s="4" t="str">
        <f t="shared" si="4"/>
        <v xml:space="preserve">Mimban </v>
      </c>
      <c r="C93" s="4" t="s">
        <v>326</v>
      </c>
      <c r="D93" s="4" t="str">
        <f t="shared" si="5"/>
        <v>Star Wars Legends: (1978);Splinter of the Mind's Eye  (1978);Star Wars: The Clone Wars  (2008);Solo: A Star Wars Story  (2018)</v>
      </c>
      <c r="E93" s="4" t="s">
        <v>322</v>
      </c>
      <c r="F93" s="6" t="str">
        <f t="shared" si="6"/>
        <v>Solo: A Star Wars Story  (2018)</v>
      </c>
      <c r="G93" s="6" t="s">
        <v>66</v>
      </c>
      <c r="H93" s="4">
        <v>2018</v>
      </c>
      <c r="I93" s="4">
        <f t="shared" si="7"/>
        <v>2018</v>
      </c>
      <c r="J93" s="4" t="s">
        <v>13</v>
      </c>
      <c r="K93" s="4" t="s">
        <v>150</v>
      </c>
    </row>
    <row r="94" spans="1:11" ht="15.6" x14ac:dyDescent="0.3">
      <c r="A94" s="7" t="s">
        <v>151</v>
      </c>
      <c r="B94" s="4" t="str">
        <f t="shared" si="4"/>
        <v xml:space="preserve">Mon Cala </v>
      </c>
      <c r="C94" s="4" t="s">
        <v>327</v>
      </c>
      <c r="D94" s="4" t="str">
        <f t="shared" si="5"/>
        <v>Star Wars Legends: (1991)</v>
      </c>
      <c r="E94" s="4" t="s">
        <v>322</v>
      </c>
      <c r="F94" s="6" t="str">
        <f t="shared" si="6"/>
        <v>Star Wars Legends: (1991)</v>
      </c>
      <c r="G94" s="8" t="s">
        <v>28</v>
      </c>
      <c r="H94" s="22">
        <v>1991</v>
      </c>
      <c r="I94" s="4">
        <f t="shared" si="7"/>
        <v>1991</v>
      </c>
      <c r="J94" s="4" t="s">
        <v>143</v>
      </c>
      <c r="K94" s="4" t="s">
        <v>153</v>
      </c>
    </row>
    <row r="95" spans="1:11" ht="15.6" x14ac:dyDescent="0.3">
      <c r="A95" s="12"/>
      <c r="B95" s="4" t="str">
        <f t="shared" si="4"/>
        <v xml:space="preserve">Mon Cala </v>
      </c>
      <c r="C95" s="4" t="s">
        <v>327</v>
      </c>
      <c r="D95" s="4" t="str">
        <f t="shared" si="5"/>
        <v>Star Wars Legends: (1991);Dark Empire  (1991)</v>
      </c>
      <c r="E95" s="4" t="s">
        <v>322</v>
      </c>
      <c r="F95" s="6" t="str">
        <f t="shared" si="6"/>
        <v>Dark Empire  (1991)</v>
      </c>
      <c r="G95" s="9" t="s">
        <v>152</v>
      </c>
      <c r="H95" s="23"/>
      <c r="I95" s="4">
        <f t="shared" si="7"/>
        <v>1991</v>
      </c>
      <c r="J95" s="4" t="s">
        <v>143</v>
      </c>
      <c r="K95" s="4" t="s">
        <v>153</v>
      </c>
    </row>
    <row r="96" spans="1:11" ht="31.2" x14ac:dyDescent="0.3">
      <c r="A96" s="11"/>
      <c r="B96" s="4" t="str">
        <f t="shared" si="4"/>
        <v xml:space="preserve">Mon Cala </v>
      </c>
      <c r="C96" s="4" t="s">
        <v>326</v>
      </c>
      <c r="D96" s="4" t="str">
        <f t="shared" si="5"/>
        <v>Star Wars Legends: (1991);Dark Empire  (1991);Star Wars: The Clone Wars  (2011)</v>
      </c>
      <c r="E96" s="4" t="s">
        <v>322</v>
      </c>
      <c r="F96" s="6" t="str">
        <f t="shared" si="6"/>
        <v>Star Wars: The Clone Wars  (2011)</v>
      </c>
      <c r="G96" s="6" t="s">
        <v>8</v>
      </c>
      <c r="H96" s="4">
        <v>2011</v>
      </c>
      <c r="I96" s="4">
        <f t="shared" si="7"/>
        <v>2011</v>
      </c>
      <c r="J96" s="4" t="s">
        <v>9</v>
      </c>
      <c r="K96" s="4" t="s">
        <v>153</v>
      </c>
    </row>
    <row r="97" spans="1:11" ht="15.6" x14ac:dyDescent="0.3">
      <c r="A97" s="6" t="s">
        <v>154</v>
      </c>
      <c r="B97" s="4" t="str">
        <f t="shared" si="4"/>
        <v xml:space="preserve">Moraband </v>
      </c>
      <c r="C97" s="4" t="s">
        <v>326</v>
      </c>
      <c r="D97" s="4" t="str">
        <f t="shared" si="5"/>
        <v>Star Wars: The Clone Wars  (2014)</v>
      </c>
      <c r="E97" s="4" t="s">
        <v>322</v>
      </c>
      <c r="F97" s="6" t="str">
        <f t="shared" si="6"/>
        <v>Star Wars: The Clone Wars  (2014)</v>
      </c>
      <c r="G97" s="6" t="s">
        <v>8</v>
      </c>
      <c r="H97" s="4">
        <v>2014</v>
      </c>
      <c r="I97" s="4">
        <f t="shared" si="7"/>
        <v>2014</v>
      </c>
      <c r="J97" s="4" t="s">
        <v>9</v>
      </c>
      <c r="K97" s="4" t="s">
        <v>335</v>
      </c>
    </row>
    <row r="98" spans="1:11" ht="31.2" x14ac:dyDescent="0.3">
      <c r="A98" s="4" t="s">
        <v>155</v>
      </c>
      <c r="B98" s="4" t="str">
        <f t="shared" si="4"/>
        <v xml:space="preserve">Mortis </v>
      </c>
      <c r="C98" s="4" t="s">
        <v>326</v>
      </c>
      <c r="D98" s="4" t="str">
        <f t="shared" si="5"/>
        <v>Star Wars: The Clone Wars  (2011)</v>
      </c>
      <c r="E98" s="4" t="s">
        <v>322</v>
      </c>
      <c r="F98" s="6" t="str">
        <f t="shared" si="6"/>
        <v>Star Wars: The Clone Wars  (2011)</v>
      </c>
      <c r="G98" s="6" t="s">
        <v>8</v>
      </c>
      <c r="H98" s="4">
        <v>2011</v>
      </c>
      <c r="I98" s="4">
        <f t="shared" si="7"/>
        <v>2011</v>
      </c>
      <c r="J98" s="4" t="s">
        <v>9</v>
      </c>
      <c r="K98" s="4" t="s">
        <v>156</v>
      </c>
    </row>
    <row r="99" spans="1:11" ht="31.2" x14ac:dyDescent="0.3">
      <c r="A99" s="4" t="s">
        <v>157</v>
      </c>
      <c r="B99" s="4" t="str">
        <f t="shared" si="4"/>
        <v xml:space="preserve">Mustafar </v>
      </c>
      <c r="C99" s="4" t="s">
        <v>326</v>
      </c>
      <c r="D99" s="4" t="str">
        <f t="shared" si="5"/>
        <v>Star Wars: Episode III – Revenge of the Sith  (2005)</v>
      </c>
      <c r="E99" s="4" t="s">
        <v>322</v>
      </c>
      <c r="F99" s="6" t="str">
        <f t="shared" si="6"/>
        <v>Star Wars: Episode III – Revenge of the Sith  (2005)</v>
      </c>
      <c r="G99" s="6" t="s">
        <v>52</v>
      </c>
      <c r="H99" s="4">
        <v>2005</v>
      </c>
      <c r="I99" s="4">
        <f t="shared" si="7"/>
        <v>2005</v>
      </c>
      <c r="J99" s="4" t="s">
        <v>13</v>
      </c>
      <c r="K99" s="4" t="s">
        <v>158</v>
      </c>
    </row>
    <row r="100" spans="1:11" ht="31.2" x14ac:dyDescent="0.3">
      <c r="A100" s="4" t="s">
        <v>159</v>
      </c>
      <c r="B100" s="4" t="str">
        <f t="shared" si="4"/>
        <v xml:space="preserve">Mygeeto </v>
      </c>
      <c r="C100" s="4" t="s">
        <v>326</v>
      </c>
      <c r="D100" s="4" t="str">
        <f t="shared" si="5"/>
        <v>Star Wars: Episode III – Revenge of the Sith  (2005)</v>
      </c>
      <c r="E100" s="4" t="s">
        <v>322</v>
      </c>
      <c r="F100" s="6" t="str">
        <f t="shared" si="6"/>
        <v>Star Wars: Episode III – Revenge of the Sith  (2005)</v>
      </c>
      <c r="G100" s="6" t="s">
        <v>52</v>
      </c>
      <c r="H100" s="4">
        <v>2005</v>
      </c>
      <c r="I100" s="4">
        <f t="shared" si="7"/>
        <v>2005</v>
      </c>
      <c r="J100" s="4" t="s">
        <v>13</v>
      </c>
      <c r="K100" s="4" t="s">
        <v>160</v>
      </c>
    </row>
    <row r="101" spans="1:11" ht="31.2" x14ac:dyDescent="0.3">
      <c r="A101" s="6" t="s">
        <v>161</v>
      </c>
      <c r="B101" s="4" t="str">
        <f t="shared" si="4"/>
        <v xml:space="preserve">Naboo </v>
      </c>
      <c r="C101" s="4" t="s">
        <v>326</v>
      </c>
      <c r="D101" s="4" t="str">
        <f t="shared" si="5"/>
        <v>Star Wars: Episode I – The Phantom Menace  (1999)</v>
      </c>
      <c r="E101" s="4" t="s">
        <v>322</v>
      </c>
      <c r="F101" s="6" t="str">
        <f t="shared" si="6"/>
        <v>Star Wars: Episode I – The Phantom Menace  (1999)</v>
      </c>
      <c r="G101" s="6" t="s">
        <v>70</v>
      </c>
      <c r="H101" s="4">
        <v>1999</v>
      </c>
      <c r="I101" s="4">
        <f t="shared" si="7"/>
        <v>1999</v>
      </c>
      <c r="J101" s="4" t="s">
        <v>13</v>
      </c>
      <c r="K101" s="4" t="s">
        <v>162</v>
      </c>
    </row>
    <row r="102" spans="1:11" ht="15.6" x14ac:dyDescent="0.3">
      <c r="A102" s="7" t="s">
        <v>163</v>
      </c>
      <c r="B102" s="4" t="str">
        <f t="shared" si="4"/>
        <v xml:space="preserve">Nal Hutta </v>
      </c>
      <c r="C102" s="4" t="s">
        <v>327</v>
      </c>
      <c r="D102" s="4" t="str">
        <f t="shared" si="5"/>
        <v>Star Wars Legends: (1991)</v>
      </c>
      <c r="E102" s="4" t="s">
        <v>322</v>
      </c>
      <c r="F102" s="6" t="str">
        <f t="shared" si="6"/>
        <v>Star Wars Legends: (1991)</v>
      </c>
      <c r="G102" s="8" t="s">
        <v>28</v>
      </c>
      <c r="H102" s="22">
        <v>1991</v>
      </c>
      <c r="I102" s="4">
        <f t="shared" si="7"/>
        <v>1991</v>
      </c>
      <c r="J102" s="4" t="s">
        <v>143</v>
      </c>
      <c r="K102" s="4" t="s">
        <v>164</v>
      </c>
    </row>
    <row r="103" spans="1:11" ht="15.6" x14ac:dyDescent="0.3">
      <c r="A103" s="12"/>
      <c r="B103" s="4" t="str">
        <f t="shared" si="4"/>
        <v xml:space="preserve">Nal Hutta </v>
      </c>
      <c r="C103" s="4" t="s">
        <v>327</v>
      </c>
      <c r="D103" s="4" t="str">
        <f t="shared" si="5"/>
        <v>Star Wars Legends: (1991);Dark Empire  (1991)</v>
      </c>
      <c r="E103" s="4" t="s">
        <v>322</v>
      </c>
      <c r="F103" s="6" t="str">
        <f t="shared" si="6"/>
        <v>Dark Empire  (1991)</v>
      </c>
      <c r="G103" s="9" t="s">
        <v>152</v>
      </c>
      <c r="H103" s="23"/>
      <c r="I103" s="4">
        <f t="shared" si="7"/>
        <v>1991</v>
      </c>
      <c r="J103" s="4" t="s">
        <v>143</v>
      </c>
      <c r="K103" s="4" t="s">
        <v>164</v>
      </c>
    </row>
    <row r="104" spans="1:11" ht="31.2" x14ac:dyDescent="0.3">
      <c r="A104" s="11"/>
      <c r="B104" s="4" t="str">
        <f t="shared" si="4"/>
        <v xml:space="preserve">Nal Hutta </v>
      </c>
      <c r="C104" s="4" t="s">
        <v>326</v>
      </c>
      <c r="D104" s="4" t="str">
        <f t="shared" si="5"/>
        <v>Star Wars Legends: (1991);Dark Empire  (1991);Star Wars: The Clone Wars  (2010)</v>
      </c>
      <c r="E104" s="4" t="s">
        <v>322</v>
      </c>
      <c r="F104" s="6" t="str">
        <f t="shared" si="6"/>
        <v>Star Wars: The Clone Wars  (2010)</v>
      </c>
      <c r="G104" s="6" t="s">
        <v>8</v>
      </c>
      <c r="H104" s="4">
        <v>2010</v>
      </c>
      <c r="I104" s="4">
        <f t="shared" si="7"/>
        <v>2010</v>
      </c>
      <c r="J104" s="4" t="s">
        <v>9</v>
      </c>
      <c r="K104" s="4" t="s">
        <v>164</v>
      </c>
    </row>
    <row r="105" spans="1:11" ht="15.6" x14ac:dyDescent="0.3">
      <c r="A105" s="7" t="s">
        <v>165</v>
      </c>
      <c r="B105" s="4" t="str">
        <f t="shared" si="4"/>
        <v xml:space="preserve">Onderon </v>
      </c>
      <c r="C105" s="4" t="s">
        <v>327</v>
      </c>
      <c r="D105" s="4" t="str">
        <f t="shared" si="5"/>
        <v>Star Wars Legends: (1994)</v>
      </c>
      <c r="E105" s="4" t="s">
        <v>322</v>
      </c>
      <c r="F105" s="6" t="str">
        <f t="shared" si="6"/>
        <v>Star Wars Legends: (1994)</v>
      </c>
      <c r="G105" s="8" t="s">
        <v>28</v>
      </c>
      <c r="H105" s="22">
        <v>1994</v>
      </c>
      <c r="I105" s="4">
        <f t="shared" si="7"/>
        <v>1994</v>
      </c>
      <c r="J105" s="4" t="s">
        <v>143</v>
      </c>
      <c r="K105" s="4" t="s">
        <v>167</v>
      </c>
    </row>
    <row r="106" spans="1:11" ht="31.2" x14ac:dyDescent="0.3">
      <c r="A106" s="12"/>
      <c r="B106" s="4" t="str">
        <f t="shared" si="4"/>
        <v xml:space="preserve">Onderon </v>
      </c>
      <c r="C106" s="4" t="s">
        <v>327</v>
      </c>
      <c r="D106" s="4" t="str">
        <f t="shared" si="5"/>
        <v>Star Wars Legends: (1994);Tales of the Jedi  (1994)</v>
      </c>
      <c r="E106" s="4" t="s">
        <v>322</v>
      </c>
      <c r="F106" s="6" t="str">
        <f t="shared" si="6"/>
        <v>Tales of the Jedi  (1994)</v>
      </c>
      <c r="G106" s="9" t="s">
        <v>166</v>
      </c>
      <c r="H106" s="23"/>
      <c r="I106" s="4">
        <f t="shared" si="7"/>
        <v>1994</v>
      </c>
      <c r="J106" s="4" t="s">
        <v>143</v>
      </c>
      <c r="K106" s="4" t="s">
        <v>167</v>
      </c>
    </row>
    <row r="107" spans="1:11" ht="31.2" x14ac:dyDescent="0.3">
      <c r="A107" s="11"/>
      <c r="B107" s="4" t="str">
        <f t="shared" si="4"/>
        <v xml:space="preserve">Onderon </v>
      </c>
      <c r="C107" s="4" t="s">
        <v>326</v>
      </c>
      <c r="D107" s="4" t="str">
        <f t="shared" si="5"/>
        <v>Star Wars Legends: (1994);Tales of the Jedi  (1994);Star Wars: The Clone Wars  (2012)</v>
      </c>
      <c r="E107" s="4" t="s">
        <v>322</v>
      </c>
      <c r="F107" s="6" t="str">
        <f t="shared" si="6"/>
        <v>Star Wars: The Clone Wars  (2012)</v>
      </c>
      <c r="G107" s="6" t="s">
        <v>8</v>
      </c>
      <c r="H107" s="4">
        <v>2012</v>
      </c>
      <c r="I107" s="4">
        <f t="shared" si="7"/>
        <v>2012</v>
      </c>
      <c r="J107" s="4" t="s">
        <v>9</v>
      </c>
      <c r="K107" s="4" t="s">
        <v>167</v>
      </c>
    </row>
    <row r="108" spans="1:11" ht="15.6" x14ac:dyDescent="0.3">
      <c r="A108" s="7" t="s">
        <v>168</v>
      </c>
      <c r="B108" s="4" t="str">
        <f t="shared" si="4"/>
        <v xml:space="preserve">Ord Mantell </v>
      </c>
      <c r="C108" s="4" t="s">
        <v>327</v>
      </c>
      <c r="D108" s="4" t="str">
        <f t="shared" si="5"/>
        <v>The Empire Strikes Back  (1980)</v>
      </c>
      <c r="E108" s="4" t="s">
        <v>322</v>
      </c>
      <c r="F108" s="6" t="str">
        <f t="shared" si="6"/>
        <v>The Empire Strikes Back  (1980)</v>
      </c>
      <c r="G108" s="6" t="s">
        <v>25</v>
      </c>
      <c r="H108" s="4">
        <v>1980</v>
      </c>
      <c r="I108" s="4">
        <f t="shared" si="7"/>
        <v>1980</v>
      </c>
      <c r="J108" s="4" t="s">
        <v>329</v>
      </c>
      <c r="K108" s="4" t="s">
        <v>169</v>
      </c>
    </row>
    <row r="109" spans="1:11" ht="31.2" x14ac:dyDescent="0.3">
      <c r="A109" s="12"/>
      <c r="B109" s="4" t="str">
        <f t="shared" si="4"/>
        <v xml:space="preserve">Ord Mantell </v>
      </c>
      <c r="C109" s="4" t="s">
        <v>327</v>
      </c>
      <c r="D109" s="4" t="str">
        <f t="shared" si="5"/>
        <v>The Empire Strikes Back  (1980);Star Wars Legends: (1981)</v>
      </c>
      <c r="E109" s="4" t="s">
        <v>322</v>
      </c>
      <c r="F109" s="6" t="str">
        <f t="shared" si="6"/>
        <v>Star Wars Legends: (1981)</v>
      </c>
      <c r="G109" s="8" t="s">
        <v>28</v>
      </c>
      <c r="H109" s="22">
        <v>1981</v>
      </c>
      <c r="I109" s="4">
        <f t="shared" si="7"/>
        <v>1981</v>
      </c>
      <c r="J109" s="4" t="s">
        <v>143</v>
      </c>
      <c r="K109" s="4" t="s">
        <v>169</v>
      </c>
    </row>
    <row r="110" spans="1:11" ht="46.8" x14ac:dyDescent="0.3">
      <c r="A110" s="11"/>
      <c r="B110" s="4" t="str">
        <f t="shared" si="4"/>
        <v xml:space="preserve">Ord Mantell </v>
      </c>
      <c r="C110" s="4" t="s">
        <v>326</v>
      </c>
      <c r="D110" s="4" t="str">
        <f t="shared" si="5"/>
        <v>The Empire Strikes Back  (1980);Star Wars Legends: (1981);The Bounty Hunter of Ord Mantell  (1981)</v>
      </c>
      <c r="E110" s="4" t="s">
        <v>322</v>
      </c>
      <c r="F110" s="6" t="str">
        <f t="shared" si="6"/>
        <v>The Bounty Hunter of Ord Mantell  (1981)</v>
      </c>
      <c r="G110" s="10" t="s">
        <v>170</v>
      </c>
      <c r="H110" s="23"/>
      <c r="I110" s="4">
        <f t="shared" si="7"/>
        <v>1981</v>
      </c>
      <c r="J110" s="4" t="s">
        <v>143</v>
      </c>
      <c r="K110" s="4" t="s">
        <v>169</v>
      </c>
    </row>
    <row r="111" spans="1:11" ht="31.2" x14ac:dyDescent="0.3">
      <c r="A111" s="4" t="s">
        <v>171</v>
      </c>
      <c r="B111" s="4" t="str">
        <f t="shared" si="4"/>
        <v xml:space="preserve">Polis Massa </v>
      </c>
      <c r="C111" s="4" t="s">
        <v>326</v>
      </c>
      <c r="D111" s="4" t="str">
        <f t="shared" si="5"/>
        <v>Star Wars: Episode III – Revenge of the Sith  (2005)</v>
      </c>
      <c r="E111" s="4" t="s">
        <v>322</v>
      </c>
      <c r="F111" s="6" t="str">
        <f t="shared" si="6"/>
        <v>Star Wars: Episode III – Revenge of the Sith  (2005)</v>
      </c>
      <c r="G111" s="6" t="s">
        <v>52</v>
      </c>
      <c r="H111" s="4">
        <v>2005</v>
      </c>
      <c r="I111" s="4">
        <f t="shared" si="7"/>
        <v>2005</v>
      </c>
      <c r="J111" s="4" t="s">
        <v>13</v>
      </c>
      <c r="K111" s="4" t="s">
        <v>172</v>
      </c>
    </row>
    <row r="112" spans="1:11" ht="31.2" x14ac:dyDescent="0.3">
      <c r="A112" s="6" t="s">
        <v>173</v>
      </c>
      <c r="B112" s="4" t="str">
        <f t="shared" si="4"/>
        <v xml:space="preserve">Pillio </v>
      </c>
      <c r="C112" s="4" t="s">
        <v>326</v>
      </c>
      <c r="D112" s="4" t="str">
        <f t="shared" si="5"/>
        <v>Star Wars Battlefront II  (2017)</v>
      </c>
      <c r="E112" s="4" t="s">
        <v>322</v>
      </c>
      <c r="F112" s="6" t="str">
        <f t="shared" si="6"/>
        <v>Star Wars Battlefront II  (2017)</v>
      </c>
      <c r="G112" s="6" t="s">
        <v>98</v>
      </c>
      <c r="H112" s="4">
        <v>2017</v>
      </c>
      <c r="I112" s="4">
        <f t="shared" si="7"/>
        <v>2017</v>
      </c>
      <c r="J112" s="4" t="s">
        <v>30</v>
      </c>
      <c r="K112" s="4" t="s">
        <v>174</v>
      </c>
    </row>
    <row r="113" spans="1:11" ht="15.6" x14ac:dyDescent="0.3">
      <c r="A113" s="7" t="s">
        <v>175</v>
      </c>
      <c r="B113" s="4" t="str">
        <f t="shared" si="4"/>
        <v xml:space="preserve">Rishi </v>
      </c>
      <c r="C113" s="4" t="s">
        <v>327</v>
      </c>
      <c r="D113" s="4" t="str">
        <f t="shared" si="5"/>
        <v>Star Wars Legends: (1992)</v>
      </c>
      <c r="E113" s="4" t="s">
        <v>322</v>
      </c>
      <c r="F113" s="6" t="str">
        <f t="shared" si="6"/>
        <v>Star Wars Legends: (1992)</v>
      </c>
      <c r="G113" s="8" t="s">
        <v>28</v>
      </c>
      <c r="H113" s="22">
        <v>1992</v>
      </c>
      <c r="I113" s="4">
        <f t="shared" si="7"/>
        <v>1992</v>
      </c>
      <c r="J113" s="4" t="s">
        <v>17</v>
      </c>
      <c r="K113" s="4" t="s">
        <v>177</v>
      </c>
    </row>
    <row r="114" spans="1:11" ht="31.2" x14ac:dyDescent="0.3">
      <c r="A114" s="12"/>
      <c r="B114" s="4" t="str">
        <f t="shared" si="4"/>
        <v xml:space="preserve">Rishi </v>
      </c>
      <c r="C114" s="4" t="s">
        <v>327</v>
      </c>
      <c r="D114" s="4" t="str">
        <f t="shared" si="5"/>
        <v>Star Wars Legends: (1992);Dark Force Rising  (1992)</v>
      </c>
      <c r="E114" s="4" t="s">
        <v>322</v>
      </c>
      <c r="F114" s="6" t="str">
        <f t="shared" si="6"/>
        <v>Dark Force Rising  (1992)</v>
      </c>
      <c r="G114" s="9" t="s">
        <v>176</v>
      </c>
      <c r="H114" s="23"/>
      <c r="I114" s="4">
        <f t="shared" si="7"/>
        <v>1992</v>
      </c>
      <c r="J114" s="4" t="s">
        <v>17</v>
      </c>
      <c r="K114" s="4" t="s">
        <v>177</v>
      </c>
    </row>
    <row r="115" spans="1:11" ht="31.2" x14ac:dyDescent="0.3">
      <c r="A115" s="11"/>
      <c r="B115" s="4" t="str">
        <f t="shared" si="4"/>
        <v xml:space="preserve">Rishi </v>
      </c>
      <c r="C115" s="4" t="s">
        <v>326</v>
      </c>
      <c r="D115" s="4" t="str">
        <f t="shared" si="5"/>
        <v>Star Wars Legends: (1992);Dark Force Rising  (1992);Star Wars: The Clone Wars  (2008)</v>
      </c>
      <c r="E115" s="4" t="s">
        <v>322</v>
      </c>
      <c r="F115" s="6" t="str">
        <f t="shared" si="6"/>
        <v>Star Wars: The Clone Wars  (2008)</v>
      </c>
      <c r="G115" s="6" t="s">
        <v>8</v>
      </c>
      <c r="H115" s="4">
        <v>2008</v>
      </c>
      <c r="I115" s="4">
        <f t="shared" si="7"/>
        <v>2008</v>
      </c>
      <c r="J115" s="4" t="s">
        <v>9</v>
      </c>
      <c r="K115" s="4" t="s">
        <v>177</v>
      </c>
    </row>
    <row r="116" spans="1:11" ht="31.2" x14ac:dyDescent="0.3">
      <c r="A116" s="7" t="s">
        <v>178</v>
      </c>
      <c r="B116" s="4" t="str">
        <f t="shared" si="4"/>
        <v xml:space="preserve">Rodia </v>
      </c>
      <c r="C116" s="4" t="s">
        <v>327</v>
      </c>
      <c r="D116" s="4" t="str">
        <f t="shared" si="5"/>
        <v>Star Wars Legends: (1996)</v>
      </c>
      <c r="E116" s="4" t="s">
        <v>322</v>
      </c>
      <c r="F116" s="6" t="str">
        <f t="shared" si="6"/>
        <v>Star Wars Legends: (1996)</v>
      </c>
      <c r="G116" s="8" t="s">
        <v>28</v>
      </c>
      <c r="H116" s="22">
        <v>1996</v>
      </c>
      <c r="I116" s="4">
        <f t="shared" si="7"/>
        <v>1996</v>
      </c>
      <c r="J116" s="4" t="s">
        <v>17</v>
      </c>
      <c r="K116" s="4" t="s">
        <v>180</v>
      </c>
    </row>
    <row r="117" spans="1:11" ht="31.2" x14ac:dyDescent="0.3">
      <c r="A117" s="12"/>
      <c r="B117" s="4" t="str">
        <f t="shared" si="4"/>
        <v xml:space="preserve">Rodia </v>
      </c>
      <c r="C117" s="4" t="s">
        <v>327</v>
      </c>
      <c r="D117" s="4" t="str">
        <f t="shared" si="5"/>
        <v>Star Wars Legends: (1996);Shadows of the Empire  (1996)</v>
      </c>
      <c r="E117" s="4" t="s">
        <v>322</v>
      </c>
      <c r="F117" s="6" t="str">
        <f t="shared" si="6"/>
        <v>Shadows of the Empire  (1996)</v>
      </c>
      <c r="G117" s="9" t="s">
        <v>179</v>
      </c>
      <c r="H117" s="23"/>
      <c r="I117" s="4">
        <f t="shared" si="7"/>
        <v>1996</v>
      </c>
      <c r="J117" s="4" t="s">
        <v>17</v>
      </c>
      <c r="K117" s="4" t="s">
        <v>180</v>
      </c>
    </row>
    <row r="118" spans="1:11" ht="31.2" x14ac:dyDescent="0.3">
      <c r="A118" s="11"/>
      <c r="B118" s="4" t="str">
        <f t="shared" si="4"/>
        <v xml:space="preserve">Rodia </v>
      </c>
      <c r="C118" s="4" t="s">
        <v>326</v>
      </c>
      <c r="D118" s="4" t="str">
        <f t="shared" si="5"/>
        <v>Star Wars Legends: (1996);Shadows of the Empire  (1996);Star Wars: The Clone Wars  (2008)</v>
      </c>
      <c r="E118" s="4" t="s">
        <v>322</v>
      </c>
      <c r="F118" s="6" t="str">
        <f t="shared" si="6"/>
        <v>Star Wars: The Clone Wars  (2008)</v>
      </c>
      <c r="G118" s="6" t="s">
        <v>8</v>
      </c>
      <c r="H118" s="4">
        <v>2008</v>
      </c>
      <c r="I118" s="4">
        <f t="shared" si="7"/>
        <v>2008</v>
      </c>
      <c r="J118" s="4" t="s">
        <v>9</v>
      </c>
      <c r="K118" s="4" t="s">
        <v>180</v>
      </c>
    </row>
    <row r="119" spans="1:11" ht="15.6" x14ac:dyDescent="0.3">
      <c r="A119" s="7" t="s">
        <v>181</v>
      </c>
      <c r="B119" s="4" t="str">
        <f t="shared" si="4"/>
        <v xml:space="preserve">Ruusan </v>
      </c>
      <c r="C119" s="4" t="s">
        <v>327</v>
      </c>
      <c r="D119" s="4" t="str">
        <f t="shared" si="5"/>
        <v>Star Wars Legends: (1997)</v>
      </c>
      <c r="E119" s="4" t="s">
        <v>322</v>
      </c>
      <c r="F119" s="6" t="str">
        <f t="shared" si="6"/>
        <v>Star Wars Legends: (1997)</v>
      </c>
      <c r="G119" s="8" t="s">
        <v>28</v>
      </c>
      <c r="H119" s="22">
        <v>1997</v>
      </c>
      <c r="I119" s="4">
        <f t="shared" si="7"/>
        <v>1997</v>
      </c>
      <c r="J119" s="4" t="s">
        <v>30</v>
      </c>
      <c r="K119" s="4" t="s">
        <v>183</v>
      </c>
    </row>
    <row r="120" spans="1:11" ht="31.2" x14ac:dyDescent="0.3">
      <c r="A120" s="12"/>
      <c r="B120" s="4" t="str">
        <f t="shared" si="4"/>
        <v xml:space="preserve">Ruusan </v>
      </c>
      <c r="C120" s="4" t="s">
        <v>327</v>
      </c>
      <c r="D120" s="4" t="str">
        <f t="shared" si="5"/>
        <v>Star Wars Legends: (1997);Star Wars Jedi Knight: Dark Forces II  (1997)</v>
      </c>
      <c r="E120" s="4" t="s">
        <v>322</v>
      </c>
      <c r="F120" s="6" t="str">
        <f t="shared" si="6"/>
        <v>Star Wars Jedi Knight: Dark Forces II  (1997)</v>
      </c>
      <c r="G120" s="9" t="s">
        <v>182</v>
      </c>
      <c r="H120" s="23"/>
      <c r="I120" s="4">
        <f t="shared" si="7"/>
        <v>1997</v>
      </c>
      <c r="J120" s="4" t="s">
        <v>30</v>
      </c>
      <c r="K120" s="4" t="s">
        <v>183</v>
      </c>
    </row>
    <row r="121" spans="1:11" ht="46.8" x14ac:dyDescent="0.3">
      <c r="A121" s="11"/>
      <c r="B121" s="4" t="str">
        <f t="shared" si="4"/>
        <v xml:space="preserve">Ruusan </v>
      </c>
      <c r="C121" s="4" t="s">
        <v>326</v>
      </c>
      <c r="D121" s="4" t="str">
        <f t="shared" si="5"/>
        <v>Star Wars Legends: (1997);Star Wars Jedi Knight: Dark Forces II  (1997);Star Wars: The Clone Wars  (2008)</v>
      </c>
      <c r="E121" s="4" t="s">
        <v>322</v>
      </c>
      <c r="F121" s="6" t="str">
        <f t="shared" si="6"/>
        <v>Star Wars: The Clone Wars  (2008)</v>
      </c>
      <c r="G121" s="6" t="s">
        <v>8</v>
      </c>
      <c r="H121" s="4">
        <v>2008</v>
      </c>
      <c r="I121" s="4">
        <f t="shared" si="7"/>
        <v>2008</v>
      </c>
      <c r="J121" s="4" t="s">
        <v>9</v>
      </c>
      <c r="K121" s="4" t="s">
        <v>183</v>
      </c>
    </row>
    <row r="122" spans="1:11" ht="15.6" x14ac:dyDescent="0.3">
      <c r="A122" s="7" t="s">
        <v>184</v>
      </c>
      <c r="B122" s="4" t="str">
        <f t="shared" si="4"/>
        <v xml:space="preserve">Ryloth </v>
      </c>
      <c r="C122" s="4" t="s">
        <v>327</v>
      </c>
      <c r="D122" s="4" t="str">
        <f t="shared" si="5"/>
        <v>Star Wars Legends: (1995)</v>
      </c>
      <c r="E122" s="4" t="s">
        <v>322</v>
      </c>
      <c r="F122" s="6" t="str">
        <f t="shared" si="6"/>
        <v>Star Wars Legends: (1995)</v>
      </c>
      <c r="G122" s="8" t="s">
        <v>28</v>
      </c>
      <c r="H122" s="22">
        <v>1995</v>
      </c>
      <c r="I122" s="4">
        <f t="shared" si="7"/>
        <v>1995</v>
      </c>
      <c r="J122" s="4" t="s">
        <v>17</v>
      </c>
      <c r="K122" s="4" t="s">
        <v>186</v>
      </c>
    </row>
    <row r="123" spans="1:11" ht="31.2" x14ac:dyDescent="0.3">
      <c r="A123" s="12"/>
      <c r="B123" s="4" t="str">
        <f t="shared" si="4"/>
        <v xml:space="preserve">Ryloth </v>
      </c>
      <c r="C123" s="4" t="s">
        <v>327</v>
      </c>
      <c r="D123" s="4" t="str">
        <f t="shared" si="5"/>
        <v>Star Wars Legends: (1995);Tales from Jabba's Palace  (1995)</v>
      </c>
      <c r="E123" s="4" t="s">
        <v>322</v>
      </c>
      <c r="F123" s="6" t="str">
        <f t="shared" si="6"/>
        <v>Tales from Jabba's Palace  (1995)</v>
      </c>
      <c r="G123" s="9" t="s">
        <v>185</v>
      </c>
      <c r="H123" s="23"/>
      <c r="I123" s="4">
        <f t="shared" si="7"/>
        <v>1995</v>
      </c>
      <c r="J123" s="4" t="s">
        <v>17</v>
      </c>
      <c r="K123" s="4" t="s">
        <v>186</v>
      </c>
    </row>
    <row r="124" spans="1:11" ht="31.2" x14ac:dyDescent="0.3">
      <c r="A124" s="11"/>
      <c r="B124" s="4" t="str">
        <f t="shared" si="4"/>
        <v xml:space="preserve">Ryloth </v>
      </c>
      <c r="C124" s="4" t="s">
        <v>326</v>
      </c>
      <c r="D124" s="4" t="str">
        <f t="shared" si="5"/>
        <v>Star Wars Legends: (1995);Tales from Jabba's Palace  (1995);Star Wars: The Clone Wars  (2009)</v>
      </c>
      <c r="E124" s="4" t="s">
        <v>322</v>
      </c>
      <c r="F124" s="6" t="str">
        <f t="shared" si="6"/>
        <v>Star Wars: The Clone Wars  (2009)</v>
      </c>
      <c r="G124" s="6" t="s">
        <v>8</v>
      </c>
      <c r="H124" s="4">
        <v>2009</v>
      </c>
      <c r="I124" s="4">
        <f t="shared" si="7"/>
        <v>2009</v>
      </c>
      <c r="J124" s="4" t="s">
        <v>9</v>
      </c>
      <c r="K124" s="4" t="s">
        <v>186</v>
      </c>
    </row>
    <row r="125" spans="1:11" ht="15.6" x14ac:dyDescent="0.3">
      <c r="A125" s="4" t="s">
        <v>187</v>
      </c>
      <c r="B125" s="4" t="str">
        <f t="shared" si="4"/>
        <v xml:space="preserve">Saleucami </v>
      </c>
      <c r="C125" s="4" t="s">
        <v>326</v>
      </c>
      <c r="D125" s="4" t="str">
        <f t="shared" si="5"/>
        <v>Star Wars: The Clone Wars  (2010)</v>
      </c>
      <c r="E125" s="4" t="s">
        <v>322</v>
      </c>
      <c r="F125" s="6" t="str">
        <f t="shared" si="6"/>
        <v>Star Wars: The Clone Wars  (2010)</v>
      </c>
      <c r="G125" s="6" t="s">
        <v>8</v>
      </c>
      <c r="H125" s="4">
        <v>2010</v>
      </c>
      <c r="I125" s="4">
        <f t="shared" si="7"/>
        <v>2010</v>
      </c>
      <c r="J125" s="4" t="s">
        <v>9</v>
      </c>
      <c r="K125" s="4" t="s">
        <v>188</v>
      </c>
    </row>
    <row r="126" spans="1:11" ht="46.8" x14ac:dyDescent="0.3">
      <c r="A126" s="7" t="s">
        <v>189</v>
      </c>
      <c r="B126" s="4" t="str">
        <f t="shared" si="4"/>
        <v xml:space="preserve">Savareen </v>
      </c>
      <c r="C126" s="4" t="s">
        <v>327</v>
      </c>
      <c r="D126" s="4" t="str">
        <f t="shared" si="5"/>
        <v>Star Wars Legends: (1996)</v>
      </c>
      <c r="E126" s="4" t="s">
        <v>322</v>
      </c>
      <c r="F126" s="6" t="str">
        <f t="shared" si="6"/>
        <v>Star Wars Legends: (1996)</v>
      </c>
      <c r="G126" s="8" t="s">
        <v>28</v>
      </c>
      <c r="H126" s="22">
        <v>1996</v>
      </c>
      <c r="I126" s="4">
        <f t="shared" si="7"/>
        <v>1996</v>
      </c>
      <c r="J126" s="4" t="s">
        <v>143</v>
      </c>
      <c r="K126" s="4" t="s">
        <v>336</v>
      </c>
    </row>
    <row r="127" spans="1:11" ht="46.8" x14ac:dyDescent="0.3">
      <c r="A127" s="12"/>
      <c r="B127" s="4" t="str">
        <f t="shared" si="4"/>
        <v xml:space="preserve">Savareen </v>
      </c>
      <c r="C127" s="4" t="s">
        <v>327</v>
      </c>
      <c r="D127" s="4" t="str">
        <f t="shared" si="5"/>
        <v>Star Wars Legends: (1996);Star Wars Adventure Journal 9  (1996)</v>
      </c>
      <c r="E127" s="4" t="s">
        <v>322</v>
      </c>
      <c r="F127" s="6" t="str">
        <f t="shared" si="6"/>
        <v>Star Wars Adventure Journal 9  (1996)</v>
      </c>
      <c r="G127" s="9" t="s">
        <v>190</v>
      </c>
      <c r="H127" s="23"/>
      <c r="I127" s="4">
        <f t="shared" si="7"/>
        <v>1996</v>
      </c>
      <c r="J127" s="4" t="s">
        <v>143</v>
      </c>
      <c r="K127" s="4" t="s">
        <v>336</v>
      </c>
    </row>
    <row r="128" spans="1:11" ht="46.8" x14ac:dyDescent="0.3">
      <c r="A128" s="11"/>
      <c r="B128" s="4" t="str">
        <f t="shared" si="4"/>
        <v xml:space="preserve">Savareen </v>
      </c>
      <c r="C128" s="4" t="s">
        <v>326</v>
      </c>
      <c r="D128" s="4" t="str">
        <f t="shared" si="5"/>
        <v>Star Wars Legends: (1996);Star Wars Adventure Journal 9  (1996);Solo: A Star Wars Story  (2018)</v>
      </c>
      <c r="E128" s="4" t="s">
        <v>322</v>
      </c>
      <c r="F128" s="6" t="str">
        <f t="shared" si="6"/>
        <v>Solo: A Star Wars Story  (2018)</v>
      </c>
      <c r="G128" s="6" t="s">
        <v>66</v>
      </c>
      <c r="H128" s="4">
        <v>2018</v>
      </c>
      <c r="I128" s="4">
        <f t="shared" si="7"/>
        <v>2018</v>
      </c>
      <c r="J128" s="4" t="s">
        <v>13</v>
      </c>
      <c r="K128" s="4" t="s">
        <v>336</v>
      </c>
    </row>
    <row r="129" spans="1:11" ht="62.4" x14ac:dyDescent="0.3">
      <c r="A129" s="4" t="s">
        <v>191</v>
      </c>
      <c r="B129" s="4" t="str">
        <f t="shared" si="4"/>
        <v xml:space="preserve">Scarif </v>
      </c>
      <c r="C129" s="4" t="s">
        <v>326</v>
      </c>
      <c r="D129" s="4" t="str">
        <f t="shared" si="5"/>
        <v>Rogue One  (2016)</v>
      </c>
      <c r="E129" s="4" t="s">
        <v>322</v>
      </c>
      <c r="F129" s="6" t="str">
        <f t="shared" si="6"/>
        <v>Rogue One  (2016)</v>
      </c>
      <c r="G129" s="6" t="s">
        <v>89</v>
      </c>
      <c r="H129" s="4">
        <v>2016</v>
      </c>
      <c r="I129" s="4">
        <f t="shared" si="7"/>
        <v>2016</v>
      </c>
      <c r="J129" s="4" t="s">
        <v>13</v>
      </c>
      <c r="K129" s="4" t="s">
        <v>192</v>
      </c>
    </row>
    <row r="130" spans="1:11" ht="15.6" x14ac:dyDescent="0.3">
      <c r="A130" s="4" t="s">
        <v>193</v>
      </c>
      <c r="B130" s="4" t="str">
        <f t="shared" si="4"/>
        <v xml:space="preserve">Shili </v>
      </c>
      <c r="C130" s="4" t="s">
        <v>326</v>
      </c>
      <c r="D130" s="4" t="str">
        <f t="shared" si="5"/>
        <v>Star Wars: The Clone Wars  (2012)</v>
      </c>
      <c r="E130" s="4" t="s">
        <v>322</v>
      </c>
      <c r="F130" s="6" t="str">
        <f t="shared" si="6"/>
        <v>Star Wars: The Clone Wars  (2012)</v>
      </c>
      <c r="G130" s="6" t="s">
        <v>8</v>
      </c>
      <c r="H130" s="4">
        <v>2012</v>
      </c>
      <c r="I130" s="4">
        <f t="shared" si="7"/>
        <v>2012</v>
      </c>
      <c r="J130" s="4" t="s">
        <v>9</v>
      </c>
      <c r="K130" s="4" t="s">
        <v>194</v>
      </c>
    </row>
    <row r="131" spans="1:11" ht="31.2" x14ac:dyDescent="0.3">
      <c r="A131" s="6" t="s">
        <v>195</v>
      </c>
      <c r="B131" s="4" t="str">
        <f t="shared" ref="B131:B184" si="8">IF(A131=0,B130,A131)</f>
        <v xml:space="preserve">Starkiller Base </v>
      </c>
      <c r="C131" s="4" t="s">
        <v>326</v>
      </c>
      <c r="D131" s="4" t="str">
        <f t="shared" ref="D131:D184" si="9">IF(A131=0, D130 &amp; ";" &amp; F131, F131)</f>
        <v>Star Wars: The Force Awakens  (2015)</v>
      </c>
      <c r="E131" s="4" t="s">
        <v>322</v>
      </c>
      <c r="F131" s="6" t="str">
        <f t="shared" ref="F131:F184" si="10">G131 &amp; " (" &amp; I131 &amp; ")"</f>
        <v>Star Wars: The Force Awakens  (2015)</v>
      </c>
      <c r="G131" s="6" t="s">
        <v>12</v>
      </c>
      <c r="H131" s="4">
        <v>2015</v>
      </c>
      <c r="I131" s="4">
        <f t="shared" ref="I131:I184" si="11">IF(H131=0, I130, H131)</f>
        <v>2015</v>
      </c>
      <c r="J131" s="4" t="s">
        <v>13</v>
      </c>
      <c r="K131" s="4" t="s">
        <v>196</v>
      </c>
    </row>
    <row r="132" spans="1:11" ht="31.2" x14ac:dyDescent="0.3">
      <c r="A132" s="4" t="s">
        <v>197</v>
      </c>
      <c r="B132" s="4" t="str">
        <f t="shared" si="8"/>
        <v xml:space="preserve">Subterrel </v>
      </c>
      <c r="C132" s="4" t="s">
        <v>326</v>
      </c>
      <c r="D132" s="4" t="str">
        <f t="shared" si="9"/>
        <v>Star Wars: Episode II – Attack of the Clones  (2002)</v>
      </c>
      <c r="E132" s="4" t="s">
        <v>322</v>
      </c>
      <c r="F132" s="6" t="str">
        <f t="shared" si="10"/>
        <v>Star Wars: Episode II – Attack of the Clones  (2002)</v>
      </c>
      <c r="G132" s="6" t="s">
        <v>101</v>
      </c>
      <c r="H132" s="4">
        <v>2002</v>
      </c>
      <c r="I132" s="4">
        <f t="shared" si="11"/>
        <v>2002</v>
      </c>
      <c r="J132" s="4" t="s">
        <v>26</v>
      </c>
      <c r="K132" s="4" t="s">
        <v>198</v>
      </c>
    </row>
    <row r="133" spans="1:11" ht="46.8" x14ac:dyDescent="0.3">
      <c r="A133" s="7" t="s">
        <v>199</v>
      </c>
      <c r="B133" s="4" t="str">
        <f t="shared" si="8"/>
        <v xml:space="preserve">Sullust </v>
      </c>
      <c r="C133" s="4" t="s">
        <v>327</v>
      </c>
      <c r="D133" s="4" t="str">
        <f t="shared" si="9"/>
        <v>Return of the Jedi  (1983)</v>
      </c>
      <c r="E133" s="4" t="s">
        <v>322</v>
      </c>
      <c r="F133" s="6" t="str">
        <f t="shared" si="10"/>
        <v>Return of the Jedi  (1983)</v>
      </c>
      <c r="G133" s="6" t="s">
        <v>91</v>
      </c>
      <c r="H133" s="4">
        <v>1983</v>
      </c>
      <c r="I133" s="4">
        <f t="shared" si="11"/>
        <v>1983</v>
      </c>
      <c r="J133" s="4" t="s">
        <v>26</v>
      </c>
      <c r="K133" s="4" t="s">
        <v>200</v>
      </c>
    </row>
    <row r="134" spans="1:11" ht="46.8" x14ac:dyDescent="0.3">
      <c r="A134" s="11"/>
      <c r="B134" s="4" t="str">
        <f t="shared" si="8"/>
        <v xml:space="preserve">Sullust </v>
      </c>
      <c r="C134" s="4" t="s">
        <v>326</v>
      </c>
      <c r="D134" s="4" t="str">
        <f t="shared" si="9"/>
        <v>Return of the Jedi  (1983);Star Wars: Battlefront  (2015)</v>
      </c>
      <c r="E134" s="4" t="s">
        <v>322</v>
      </c>
      <c r="F134" s="6" t="str">
        <f t="shared" si="10"/>
        <v>Star Wars: Battlefront  (2015)</v>
      </c>
      <c r="G134" s="6" t="s">
        <v>201</v>
      </c>
      <c r="H134" s="4">
        <v>2015</v>
      </c>
      <c r="I134" s="4">
        <f t="shared" si="11"/>
        <v>2015</v>
      </c>
      <c r="J134" s="4" t="s">
        <v>30</v>
      </c>
      <c r="K134" s="4" t="s">
        <v>200</v>
      </c>
    </row>
    <row r="135" spans="1:11" ht="15.6" x14ac:dyDescent="0.3">
      <c r="A135" s="4" t="s">
        <v>202</v>
      </c>
      <c r="B135" s="4" t="str">
        <f t="shared" si="8"/>
        <v xml:space="preserve">Takodana </v>
      </c>
      <c r="C135" s="4" t="s">
        <v>326</v>
      </c>
      <c r="D135" s="4" t="str">
        <f t="shared" si="9"/>
        <v>Star Wars: The Force Awakens  (2015)</v>
      </c>
      <c r="E135" s="4" t="s">
        <v>322</v>
      </c>
      <c r="F135" s="6" t="str">
        <f t="shared" si="10"/>
        <v>Star Wars: The Force Awakens  (2015)</v>
      </c>
      <c r="G135" s="6" t="s">
        <v>12</v>
      </c>
      <c r="H135" s="4">
        <v>2015</v>
      </c>
      <c r="I135" s="4">
        <f t="shared" si="11"/>
        <v>2015</v>
      </c>
      <c r="J135" s="4" t="s">
        <v>13</v>
      </c>
      <c r="K135" s="4" t="s">
        <v>337</v>
      </c>
    </row>
    <row r="136" spans="1:11" ht="31.2" x14ac:dyDescent="0.3">
      <c r="A136" s="6" t="s">
        <v>203</v>
      </c>
      <c r="B136" s="4" t="str">
        <f t="shared" si="8"/>
        <v xml:space="preserve">Tatooine </v>
      </c>
      <c r="C136" s="4" t="s">
        <v>326</v>
      </c>
      <c r="D136" s="4" t="str">
        <f t="shared" si="9"/>
        <v>Star Wars  (1977)</v>
      </c>
      <c r="E136" s="4" t="s">
        <v>322</v>
      </c>
      <c r="F136" s="6" t="str">
        <f t="shared" si="10"/>
        <v>Star Wars  (1977)</v>
      </c>
      <c r="G136" s="6" t="s">
        <v>19</v>
      </c>
      <c r="H136" s="4">
        <v>1977</v>
      </c>
      <c r="I136" s="4">
        <f t="shared" si="11"/>
        <v>1977</v>
      </c>
      <c r="J136" s="4" t="s">
        <v>13</v>
      </c>
      <c r="K136" s="4" t="s">
        <v>204</v>
      </c>
    </row>
    <row r="137" spans="1:11" ht="15.6" x14ac:dyDescent="0.3">
      <c r="A137" s="4" t="s">
        <v>205</v>
      </c>
      <c r="B137" s="4" t="str">
        <f t="shared" si="8"/>
        <v xml:space="preserve">Toydaria </v>
      </c>
      <c r="C137" s="4" t="s">
        <v>326</v>
      </c>
      <c r="D137" s="4" t="str">
        <f t="shared" si="9"/>
        <v>Star Wars: The Clone Wars  (2010)</v>
      </c>
      <c r="E137" s="4" t="s">
        <v>322</v>
      </c>
      <c r="F137" s="6" t="str">
        <f t="shared" si="10"/>
        <v>Star Wars: The Clone Wars  (2010)</v>
      </c>
      <c r="G137" s="6" t="s">
        <v>8</v>
      </c>
      <c r="H137" s="4">
        <v>2010</v>
      </c>
      <c r="I137" s="4">
        <f t="shared" si="11"/>
        <v>2010</v>
      </c>
      <c r="J137" s="4" t="s">
        <v>9</v>
      </c>
      <c r="K137" s="4" t="s">
        <v>206</v>
      </c>
    </row>
    <row r="138" spans="1:11" ht="15.6" x14ac:dyDescent="0.3">
      <c r="A138" s="7" t="s">
        <v>207</v>
      </c>
      <c r="B138" s="4" t="str">
        <f t="shared" si="8"/>
        <v xml:space="preserve">Trandosha </v>
      </c>
      <c r="C138" s="4" t="s">
        <v>327</v>
      </c>
      <c r="D138" s="4" t="str">
        <f t="shared" si="9"/>
        <v>Star Wars Legends: (1998)</v>
      </c>
      <c r="E138" s="4" t="s">
        <v>322</v>
      </c>
      <c r="F138" s="6" t="str">
        <f t="shared" si="10"/>
        <v>Star Wars Legends: (1998)</v>
      </c>
      <c r="G138" s="8" t="s">
        <v>28</v>
      </c>
      <c r="H138" s="22">
        <v>1998</v>
      </c>
      <c r="I138" s="4">
        <f t="shared" si="11"/>
        <v>1998</v>
      </c>
      <c r="J138" s="4" t="s">
        <v>209</v>
      </c>
      <c r="K138" s="4" t="s">
        <v>210</v>
      </c>
    </row>
    <row r="139" spans="1:11" ht="31.2" x14ac:dyDescent="0.3">
      <c r="A139" s="12"/>
      <c r="B139" s="4" t="str">
        <f t="shared" si="8"/>
        <v xml:space="preserve">Trandosha </v>
      </c>
      <c r="C139" s="4" t="s">
        <v>327</v>
      </c>
      <c r="D139" s="4" t="str">
        <f t="shared" si="9"/>
        <v>Star Wars Legends: (1998);The Mandalorian Armor  (1998)</v>
      </c>
      <c r="E139" s="4" t="s">
        <v>322</v>
      </c>
      <c r="F139" s="6" t="str">
        <f t="shared" si="10"/>
        <v>The Mandalorian Armor  (1998)</v>
      </c>
      <c r="G139" s="9" t="s">
        <v>208</v>
      </c>
      <c r="H139" s="23"/>
      <c r="I139" s="4">
        <f t="shared" si="11"/>
        <v>1998</v>
      </c>
      <c r="J139" s="4" t="s">
        <v>209</v>
      </c>
      <c r="K139" s="4" t="s">
        <v>210</v>
      </c>
    </row>
    <row r="140" spans="1:11" ht="31.2" x14ac:dyDescent="0.3">
      <c r="A140" s="11"/>
      <c r="B140" s="4" t="str">
        <f t="shared" si="8"/>
        <v xml:space="preserve">Trandosha </v>
      </c>
      <c r="C140" s="4" t="s">
        <v>326</v>
      </c>
      <c r="D140" s="4" t="str">
        <f t="shared" si="9"/>
        <v>Star Wars Legends: (1998);The Mandalorian Armor  (1998);Star Wars: The Clone Wars  (2011)</v>
      </c>
      <c r="E140" s="4" t="s">
        <v>322</v>
      </c>
      <c r="F140" s="6" t="str">
        <f t="shared" si="10"/>
        <v>Star Wars: The Clone Wars  (2011)</v>
      </c>
      <c r="G140" s="6" t="s">
        <v>8</v>
      </c>
      <c r="H140" s="4">
        <v>2011</v>
      </c>
      <c r="I140" s="4">
        <f t="shared" si="11"/>
        <v>2011</v>
      </c>
      <c r="J140" s="4" t="s">
        <v>9</v>
      </c>
      <c r="K140" s="4" t="s">
        <v>210</v>
      </c>
    </row>
    <row r="141" spans="1:11" ht="15.6" x14ac:dyDescent="0.3">
      <c r="A141" s="4" t="s">
        <v>211</v>
      </c>
      <c r="B141" s="4" t="str">
        <f t="shared" si="8"/>
        <v xml:space="preserve">Umbara </v>
      </c>
      <c r="C141" s="4" t="s">
        <v>326</v>
      </c>
      <c r="D141" s="4" t="str">
        <f t="shared" si="9"/>
        <v>Star Wars: The Clone Wars  (2011)</v>
      </c>
      <c r="E141" s="4" t="s">
        <v>322</v>
      </c>
      <c r="F141" s="6" t="str">
        <f t="shared" si="10"/>
        <v>Star Wars: The Clone Wars  (2011)</v>
      </c>
      <c r="G141" s="6" t="s">
        <v>8</v>
      </c>
      <c r="H141" s="4">
        <v>2011</v>
      </c>
      <c r="I141" s="4">
        <f t="shared" si="11"/>
        <v>2011</v>
      </c>
      <c r="J141" s="4" t="s">
        <v>9</v>
      </c>
      <c r="K141" s="4" t="s">
        <v>212</v>
      </c>
    </row>
    <row r="142" spans="1:11" ht="31.2" x14ac:dyDescent="0.3">
      <c r="A142" s="4" t="s">
        <v>213</v>
      </c>
      <c r="B142" s="4" t="str">
        <f t="shared" si="8"/>
        <v xml:space="preserve">Utapau </v>
      </c>
      <c r="C142" s="4" t="s">
        <v>326</v>
      </c>
      <c r="D142" s="4" t="str">
        <f t="shared" si="9"/>
        <v>Star Wars: Episode III – Revenge of the Sith  (2005)</v>
      </c>
      <c r="E142" s="4" t="s">
        <v>322</v>
      </c>
      <c r="F142" s="6" t="str">
        <f t="shared" si="10"/>
        <v>Star Wars: Episode III – Revenge of the Sith  (2005)</v>
      </c>
      <c r="G142" s="6" t="s">
        <v>52</v>
      </c>
      <c r="H142" s="4">
        <v>2005</v>
      </c>
      <c r="I142" s="4">
        <f t="shared" si="11"/>
        <v>2005</v>
      </c>
      <c r="J142" s="4" t="s">
        <v>13</v>
      </c>
      <c r="K142" s="4" t="s">
        <v>214</v>
      </c>
    </row>
    <row r="143" spans="1:11" ht="31.2" x14ac:dyDescent="0.3">
      <c r="A143" s="4" t="s">
        <v>215</v>
      </c>
      <c r="B143" s="4" t="str">
        <f t="shared" si="8"/>
        <v xml:space="preserve">Vandor-1 </v>
      </c>
      <c r="C143" s="4" t="s">
        <v>326</v>
      </c>
      <c r="D143" s="4" t="str">
        <f t="shared" si="9"/>
        <v>Solo: A Star Wars Story  (2018)</v>
      </c>
      <c r="E143" s="4" t="s">
        <v>322</v>
      </c>
      <c r="F143" s="6" t="str">
        <f t="shared" si="10"/>
        <v>Solo: A Star Wars Story  (2018)</v>
      </c>
      <c r="G143" s="6" t="s">
        <v>66</v>
      </c>
      <c r="H143" s="4">
        <v>2018</v>
      </c>
      <c r="I143" s="4">
        <f t="shared" si="11"/>
        <v>2018</v>
      </c>
      <c r="J143" s="4" t="s">
        <v>13</v>
      </c>
      <c r="K143" s="4" t="s">
        <v>338</v>
      </c>
    </row>
    <row r="144" spans="1:11" ht="15.6" x14ac:dyDescent="0.3">
      <c r="A144" s="6" t="s">
        <v>216</v>
      </c>
      <c r="B144" s="4" t="str">
        <f t="shared" si="8"/>
        <v xml:space="preserve">Vardos </v>
      </c>
      <c r="C144" s="4" t="s">
        <v>326</v>
      </c>
      <c r="D144" s="4" t="str">
        <f t="shared" si="9"/>
        <v>Star Wars Battlefront II  (2017)</v>
      </c>
      <c r="E144" s="4" t="s">
        <v>322</v>
      </c>
      <c r="F144" s="6" t="str">
        <f t="shared" si="10"/>
        <v>Star Wars Battlefront II  (2017)</v>
      </c>
      <c r="G144" s="6" t="s">
        <v>98</v>
      </c>
      <c r="H144" s="4">
        <v>2017</v>
      </c>
      <c r="I144" s="4">
        <f t="shared" si="11"/>
        <v>2017</v>
      </c>
      <c r="J144" s="4" t="s">
        <v>30</v>
      </c>
      <c r="K144" s="4" t="s">
        <v>217</v>
      </c>
    </row>
    <row r="145" spans="1:11" ht="15.6" x14ac:dyDescent="0.3">
      <c r="A145" s="4" t="s">
        <v>218</v>
      </c>
      <c r="B145" s="4" t="str">
        <f t="shared" si="8"/>
        <v xml:space="preserve">Wobani </v>
      </c>
      <c r="C145" s="4" t="s">
        <v>326</v>
      </c>
      <c r="D145" s="4" t="str">
        <f t="shared" si="9"/>
        <v>Rogue One  (2016)</v>
      </c>
      <c r="E145" s="4" t="s">
        <v>322</v>
      </c>
      <c r="F145" s="6" t="str">
        <f t="shared" si="10"/>
        <v>Rogue One  (2016)</v>
      </c>
      <c r="G145" s="6" t="s">
        <v>89</v>
      </c>
      <c r="H145" s="4">
        <v>2016</v>
      </c>
      <c r="I145" s="4">
        <f t="shared" si="11"/>
        <v>2016</v>
      </c>
      <c r="J145" s="4" t="s">
        <v>13</v>
      </c>
      <c r="K145" s="4" t="s">
        <v>219</v>
      </c>
    </row>
    <row r="146" spans="1:11" ht="15.6" x14ac:dyDescent="0.3">
      <c r="A146" s="6" t="s">
        <v>220</v>
      </c>
      <c r="B146" s="4" t="str">
        <f t="shared" si="8"/>
        <v xml:space="preserve">Yavin </v>
      </c>
      <c r="C146" s="4" t="s">
        <v>326</v>
      </c>
      <c r="D146" s="4" t="str">
        <f t="shared" si="9"/>
        <v>Star Wars  (1977)</v>
      </c>
      <c r="E146" s="4" t="s">
        <v>322</v>
      </c>
      <c r="F146" s="6" t="str">
        <f t="shared" si="10"/>
        <v>Star Wars  (1977)</v>
      </c>
      <c r="G146" s="6" t="s">
        <v>19</v>
      </c>
      <c r="H146" s="4">
        <v>1977</v>
      </c>
      <c r="I146" s="4">
        <f t="shared" si="11"/>
        <v>1977</v>
      </c>
      <c r="J146" s="4" t="s">
        <v>13</v>
      </c>
      <c r="K146" s="4" t="s">
        <v>221</v>
      </c>
    </row>
    <row r="147" spans="1:11" ht="15.6" x14ac:dyDescent="0.3">
      <c r="A147" s="6" t="s">
        <v>222</v>
      </c>
      <c r="B147" s="4" t="str">
        <f t="shared" si="8"/>
        <v xml:space="preserve">Yavin 4 </v>
      </c>
      <c r="C147" s="4" t="s">
        <v>326</v>
      </c>
      <c r="D147" s="4" t="str">
        <f t="shared" si="9"/>
        <v>Star Wars  (1977)</v>
      </c>
      <c r="E147" s="4" t="s">
        <v>322</v>
      </c>
      <c r="F147" s="6" t="str">
        <f t="shared" si="10"/>
        <v>Star Wars  (1977)</v>
      </c>
      <c r="G147" s="6" t="s">
        <v>19</v>
      </c>
      <c r="H147" s="4">
        <v>1977</v>
      </c>
      <c r="I147" s="4">
        <f t="shared" si="11"/>
        <v>1977</v>
      </c>
      <c r="J147" s="4" t="s">
        <v>13</v>
      </c>
      <c r="K147" s="4" t="s">
        <v>223</v>
      </c>
    </row>
    <row r="148" spans="1:11" ht="15.6" x14ac:dyDescent="0.3">
      <c r="A148" s="4" t="s">
        <v>224</v>
      </c>
      <c r="B148" s="4" t="str">
        <f t="shared" si="8"/>
        <v>Abregado-rae</v>
      </c>
      <c r="C148" s="4" t="s">
        <v>326</v>
      </c>
      <c r="D148" s="4" t="str">
        <f t="shared" si="9"/>
        <v>Heir to the Empire (1991)</v>
      </c>
      <c r="E148" s="4" t="s">
        <v>323</v>
      </c>
      <c r="F148" s="6" t="str">
        <f t="shared" si="10"/>
        <v>Heir to the Empire (1991)</v>
      </c>
      <c r="G148" s="6" t="s">
        <v>225</v>
      </c>
      <c r="H148" s="4">
        <v>1991</v>
      </c>
      <c r="I148" s="4">
        <f t="shared" si="11"/>
        <v>1991</v>
      </c>
      <c r="J148" s="4" t="s">
        <v>226</v>
      </c>
      <c r="K148" s="4" t="s">
        <v>227</v>
      </c>
    </row>
    <row r="149" spans="1:11" ht="15.6" x14ac:dyDescent="0.3">
      <c r="A149" s="7" t="s">
        <v>228</v>
      </c>
      <c r="B149" s="4" t="str">
        <f t="shared" si="8"/>
        <v>Alzoc III</v>
      </c>
      <c r="C149" s="4" t="s">
        <v>327</v>
      </c>
      <c r="D149" s="4" t="str">
        <f t="shared" si="9"/>
        <v>The Truce at Bakura (1993)</v>
      </c>
      <c r="E149" s="4" t="s">
        <v>323</v>
      </c>
      <c r="F149" s="6" t="str">
        <f t="shared" si="10"/>
        <v>The Truce at Bakura (1993)</v>
      </c>
      <c r="G149" s="6" t="s">
        <v>229</v>
      </c>
      <c r="H149" s="4">
        <v>1993</v>
      </c>
      <c r="I149" s="4">
        <f t="shared" si="11"/>
        <v>1993</v>
      </c>
      <c r="J149" s="4" t="s">
        <v>230</v>
      </c>
      <c r="K149" s="4" t="s">
        <v>231</v>
      </c>
    </row>
    <row r="150" spans="1:11" ht="31.2" x14ac:dyDescent="0.3">
      <c r="A150" s="11"/>
      <c r="B150" s="4" t="str">
        <f t="shared" si="8"/>
        <v>Alzoc III</v>
      </c>
      <c r="C150" s="4" t="s">
        <v>326</v>
      </c>
      <c r="D150" s="4" t="str">
        <f t="shared" si="9"/>
        <v>The Truce at Bakura (1993);Star Wars: Empire At War (2007)</v>
      </c>
      <c r="E150" s="4" t="s">
        <v>323</v>
      </c>
      <c r="F150" s="6" t="str">
        <f t="shared" si="10"/>
        <v>Star Wars: Empire At War (2007)</v>
      </c>
      <c r="G150" s="6" t="s">
        <v>232</v>
      </c>
      <c r="H150" s="4">
        <v>2007</v>
      </c>
      <c r="I150" s="4">
        <f t="shared" si="11"/>
        <v>2007</v>
      </c>
      <c r="J150" s="4" t="s">
        <v>30</v>
      </c>
      <c r="K150" s="4" t="s">
        <v>231</v>
      </c>
    </row>
    <row r="151" spans="1:11" ht="15.6" x14ac:dyDescent="0.3">
      <c r="A151" s="4" t="s">
        <v>233</v>
      </c>
      <c r="B151" s="4" t="str">
        <f t="shared" si="8"/>
        <v>Ambria</v>
      </c>
      <c r="C151" s="4" t="s">
        <v>326</v>
      </c>
      <c r="D151" s="4" t="str">
        <f t="shared" si="9"/>
        <v>Tales of the Jedi (1991)</v>
      </c>
      <c r="E151" s="4" t="s">
        <v>323</v>
      </c>
      <c r="F151" s="6" t="str">
        <f t="shared" si="10"/>
        <v>Tales of the Jedi (1991)</v>
      </c>
      <c r="G151" s="6" t="s">
        <v>234</v>
      </c>
      <c r="H151" s="4">
        <v>1991</v>
      </c>
      <c r="I151" s="4">
        <f t="shared" si="11"/>
        <v>1991</v>
      </c>
      <c r="J151" s="4" t="s">
        <v>235</v>
      </c>
      <c r="K151" s="4" t="s">
        <v>236</v>
      </c>
    </row>
    <row r="152" spans="1:11" ht="15.6" x14ac:dyDescent="0.3">
      <c r="A152" s="4" t="s">
        <v>237</v>
      </c>
      <c r="B152" s="4" t="str">
        <f t="shared" si="8"/>
        <v>Anoth</v>
      </c>
      <c r="C152" s="4" t="s">
        <v>326</v>
      </c>
      <c r="D152" s="4" t="str">
        <f t="shared" si="9"/>
        <v>Dark Apprentice (1994)</v>
      </c>
      <c r="E152" s="4" t="s">
        <v>323</v>
      </c>
      <c r="F152" s="6" t="str">
        <f t="shared" si="10"/>
        <v>Dark Apprentice (1994)</v>
      </c>
      <c r="G152" s="6" t="s">
        <v>238</v>
      </c>
      <c r="H152" s="4">
        <v>1994</v>
      </c>
      <c r="I152" s="4">
        <f t="shared" si="11"/>
        <v>1994</v>
      </c>
      <c r="J152" s="4" t="s">
        <v>226</v>
      </c>
      <c r="K152" s="4" t="s">
        <v>239</v>
      </c>
    </row>
    <row r="153" spans="1:11" ht="15.6" x14ac:dyDescent="0.3">
      <c r="A153" s="4" t="s">
        <v>240</v>
      </c>
      <c r="B153" s="4" t="str">
        <f t="shared" si="8"/>
        <v>Arkania</v>
      </c>
      <c r="C153" s="4" t="s">
        <v>326</v>
      </c>
      <c r="D153" s="4" t="str">
        <f t="shared" si="9"/>
        <v>Tales of the Jedi (1994)</v>
      </c>
      <c r="E153" s="4" t="s">
        <v>323</v>
      </c>
      <c r="F153" s="6" t="str">
        <f t="shared" si="10"/>
        <v>Tales of the Jedi (1994)</v>
      </c>
      <c r="G153" s="6" t="s">
        <v>234</v>
      </c>
      <c r="H153" s="4">
        <v>1994</v>
      </c>
      <c r="I153" s="4">
        <f t="shared" si="11"/>
        <v>1994</v>
      </c>
      <c r="J153" s="4" t="s">
        <v>235</v>
      </c>
      <c r="K153" s="4" t="s">
        <v>241</v>
      </c>
    </row>
    <row r="154" spans="1:11" ht="15.6" x14ac:dyDescent="0.3">
      <c r="A154" s="6" t="s">
        <v>242</v>
      </c>
      <c r="B154" s="4" t="str">
        <f t="shared" si="8"/>
        <v>Bakura</v>
      </c>
      <c r="C154" s="4" t="s">
        <v>326</v>
      </c>
      <c r="D154" s="4" t="str">
        <f t="shared" si="9"/>
        <v>The Truce at Bakura (1993)</v>
      </c>
      <c r="E154" s="4" t="s">
        <v>323</v>
      </c>
      <c r="F154" s="6" t="str">
        <f t="shared" si="10"/>
        <v>The Truce at Bakura (1993)</v>
      </c>
      <c r="G154" s="6" t="s">
        <v>229</v>
      </c>
      <c r="H154" s="4">
        <v>1993</v>
      </c>
      <c r="I154" s="4">
        <f t="shared" si="11"/>
        <v>1993</v>
      </c>
      <c r="J154" s="4" t="s">
        <v>226</v>
      </c>
      <c r="K154" s="4" t="s">
        <v>243</v>
      </c>
    </row>
    <row r="155" spans="1:11" ht="15.6" x14ac:dyDescent="0.3">
      <c r="A155" s="4" t="s">
        <v>244</v>
      </c>
      <c r="B155" s="4" t="str">
        <f t="shared" si="8"/>
        <v>Bonadan</v>
      </c>
      <c r="C155" s="4" t="s">
        <v>326</v>
      </c>
      <c r="D155" s="4" t="str">
        <f t="shared" si="9"/>
        <v>Han Solo's Revenge (1979)</v>
      </c>
      <c r="E155" s="4" t="s">
        <v>323</v>
      </c>
      <c r="F155" s="6" t="str">
        <f t="shared" si="10"/>
        <v>Han Solo's Revenge (1979)</v>
      </c>
      <c r="G155" s="6" t="s">
        <v>245</v>
      </c>
      <c r="H155" s="4">
        <v>1979</v>
      </c>
      <c r="I155" s="4">
        <f t="shared" si="11"/>
        <v>1979</v>
      </c>
      <c r="J155" s="4" t="s">
        <v>226</v>
      </c>
      <c r="K155" s="4" t="s">
        <v>246</v>
      </c>
    </row>
    <row r="156" spans="1:11" ht="15.6" x14ac:dyDescent="0.3">
      <c r="A156" s="4" t="s">
        <v>247</v>
      </c>
      <c r="B156" s="4" t="str">
        <f t="shared" si="8"/>
        <v>Borleias</v>
      </c>
      <c r="C156" s="4" t="s">
        <v>326</v>
      </c>
      <c r="D156" s="4" t="str">
        <f t="shared" si="9"/>
        <v>Rogue Squadron (1996)</v>
      </c>
      <c r="E156" s="4" t="s">
        <v>323</v>
      </c>
      <c r="F156" s="6" t="str">
        <f t="shared" si="10"/>
        <v>Rogue Squadron (1996)</v>
      </c>
      <c r="G156" s="6" t="s">
        <v>248</v>
      </c>
      <c r="H156" s="4">
        <v>1996</v>
      </c>
      <c r="I156" s="4">
        <f t="shared" si="11"/>
        <v>1996</v>
      </c>
      <c r="J156" s="4" t="s">
        <v>226</v>
      </c>
      <c r="K156" s="4" t="s">
        <v>249</v>
      </c>
    </row>
    <row r="157" spans="1:11" ht="31.2" x14ac:dyDescent="0.3">
      <c r="A157" s="4" t="s">
        <v>250</v>
      </c>
      <c r="B157" s="4" t="str">
        <f t="shared" si="8"/>
        <v>Byss</v>
      </c>
      <c r="C157" s="4" t="s">
        <v>326</v>
      </c>
      <c r="D157" s="4" t="str">
        <f t="shared" si="9"/>
        <v>Dark Empire (1991)</v>
      </c>
      <c r="E157" s="4" t="s">
        <v>323</v>
      </c>
      <c r="F157" s="6" t="str">
        <f t="shared" si="10"/>
        <v>Dark Empire (1991)</v>
      </c>
      <c r="G157" s="6" t="s">
        <v>251</v>
      </c>
      <c r="H157" s="4">
        <v>1991</v>
      </c>
      <c r="I157" s="4">
        <f t="shared" si="11"/>
        <v>1991</v>
      </c>
      <c r="J157" s="4" t="s">
        <v>235</v>
      </c>
      <c r="K157" s="4" t="s">
        <v>252</v>
      </c>
    </row>
    <row r="158" spans="1:11" ht="15.6" x14ac:dyDescent="0.3">
      <c r="A158" s="4" t="s">
        <v>253</v>
      </c>
      <c r="B158" s="4" t="str">
        <f t="shared" si="8"/>
        <v>Carida</v>
      </c>
      <c r="C158" s="4" t="s">
        <v>326</v>
      </c>
      <c r="D158" s="4" t="str">
        <f t="shared" si="9"/>
        <v>Jedi Search (1994)</v>
      </c>
      <c r="E158" s="4" t="s">
        <v>323</v>
      </c>
      <c r="F158" s="6" t="str">
        <f t="shared" si="10"/>
        <v>Jedi Search (1994)</v>
      </c>
      <c r="G158" s="6" t="s">
        <v>254</v>
      </c>
      <c r="H158" s="4">
        <v>1994</v>
      </c>
      <c r="I158" s="4">
        <f t="shared" si="11"/>
        <v>1994</v>
      </c>
      <c r="J158" s="4" t="s">
        <v>226</v>
      </c>
      <c r="K158" s="4" t="s">
        <v>255</v>
      </c>
    </row>
    <row r="159" spans="1:11" ht="46.8" x14ac:dyDescent="0.3">
      <c r="A159" s="4" t="s">
        <v>256</v>
      </c>
      <c r="B159" s="4" t="str">
        <f t="shared" si="8"/>
        <v>Da Soocha V</v>
      </c>
      <c r="C159" s="4" t="s">
        <v>326</v>
      </c>
      <c r="D159" s="4" t="str">
        <f t="shared" si="9"/>
        <v>Dark Empire (1991)</v>
      </c>
      <c r="E159" s="4" t="s">
        <v>323</v>
      </c>
      <c r="F159" s="6" t="str">
        <f t="shared" si="10"/>
        <v>Dark Empire (1991)</v>
      </c>
      <c r="G159" s="6" t="s">
        <v>251</v>
      </c>
      <c r="H159" s="4">
        <v>1991</v>
      </c>
      <c r="I159" s="4">
        <f t="shared" si="11"/>
        <v>1991</v>
      </c>
      <c r="J159" s="4" t="s">
        <v>235</v>
      </c>
      <c r="K159" s="4" t="s">
        <v>257</v>
      </c>
    </row>
    <row r="160" spans="1:11" ht="15.6" x14ac:dyDescent="0.3">
      <c r="A160" s="4" t="s">
        <v>258</v>
      </c>
      <c r="B160" s="4" t="str">
        <f t="shared" si="8"/>
        <v>Drall</v>
      </c>
      <c r="C160" s="4" t="s">
        <v>326</v>
      </c>
      <c r="D160" s="4" t="str">
        <f t="shared" si="9"/>
        <v>Ambush at Corellia (1995)</v>
      </c>
      <c r="E160" s="4" t="s">
        <v>323</v>
      </c>
      <c r="F160" s="6" t="str">
        <f t="shared" si="10"/>
        <v>Ambush at Corellia (1995)</v>
      </c>
      <c r="G160" s="6" t="s">
        <v>259</v>
      </c>
      <c r="H160" s="4">
        <v>1995</v>
      </c>
      <c r="I160" s="4">
        <f t="shared" si="11"/>
        <v>1995</v>
      </c>
      <c r="J160" s="4" t="s">
        <v>226</v>
      </c>
      <c r="K160" s="4" t="s">
        <v>260</v>
      </c>
    </row>
    <row r="161" spans="1:11" ht="15.6" x14ac:dyDescent="0.3">
      <c r="A161" s="6" t="s">
        <v>261</v>
      </c>
      <c r="B161" s="4" t="str">
        <f t="shared" si="8"/>
        <v>Dromund Kaas</v>
      </c>
      <c r="C161" s="4" t="s">
        <v>326</v>
      </c>
      <c r="D161" s="4" t="str">
        <f t="shared" si="9"/>
        <v>Star Wars Jedi Knight: Mysteries of the Sith (1998)</v>
      </c>
      <c r="E161" s="4" t="s">
        <v>323</v>
      </c>
      <c r="F161" s="6" t="str">
        <f t="shared" si="10"/>
        <v>Star Wars Jedi Knight: Mysteries of the Sith (1998)</v>
      </c>
      <c r="G161" s="6" t="s">
        <v>262</v>
      </c>
      <c r="H161" s="4">
        <v>1998</v>
      </c>
      <c r="I161" s="4">
        <f t="shared" si="11"/>
        <v>1998</v>
      </c>
      <c r="J161" s="4" t="s">
        <v>263</v>
      </c>
      <c r="K161" s="4" t="s">
        <v>264</v>
      </c>
    </row>
    <row r="162" spans="1:11" ht="31.2" x14ac:dyDescent="0.3">
      <c r="A162" s="4" t="s">
        <v>265</v>
      </c>
      <c r="B162" s="4" t="str">
        <f t="shared" si="8"/>
        <v>Dxun</v>
      </c>
      <c r="C162" s="4" t="s">
        <v>326</v>
      </c>
      <c r="D162" s="4" t="str">
        <f t="shared" si="9"/>
        <v>Tales of the Jedi (1993)</v>
      </c>
      <c r="E162" s="4" t="s">
        <v>323</v>
      </c>
      <c r="F162" s="6" t="str">
        <f t="shared" si="10"/>
        <v>Tales of the Jedi (1993)</v>
      </c>
      <c r="G162" s="6" t="s">
        <v>234</v>
      </c>
      <c r="H162" s="4">
        <v>1993</v>
      </c>
      <c r="I162" s="4">
        <f t="shared" si="11"/>
        <v>1993</v>
      </c>
      <c r="J162" s="4" t="s">
        <v>235</v>
      </c>
      <c r="K162" s="4" t="s">
        <v>266</v>
      </c>
    </row>
    <row r="163" spans="1:11" ht="15.6" x14ac:dyDescent="0.3">
      <c r="A163" s="4" t="s">
        <v>267</v>
      </c>
      <c r="B163" s="4" t="str">
        <f t="shared" si="8"/>
        <v>Hapes</v>
      </c>
      <c r="C163" s="4" t="s">
        <v>326</v>
      </c>
      <c r="D163" s="4" t="str">
        <f t="shared" si="9"/>
        <v>The Courtship of Princess Leia (1994)</v>
      </c>
      <c r="E163" s="4" t="s">
        <v>323</v>
      </c>
      <c r="F163" s="6" t="str">
        <f t="shared" si="10"/>
        <v>The Courtship of Princess Leia (1994)</v>
      </c>
      <c r="G163" s="6" t="s">
        <v>268</v>
      </c>
      <c r="H163" s="4">
        <v>1994</v>
      </c>
      <c r="I163" s="4">
        <f t="shared" si="11"/>
        <v>1994</v>
      </c>
      <c r="J163" s="4" t="s">
        <v>226</v>
      </c>
      <c r="K163" s="4" t="s">
        <v>269</v>
      </c>
    </row>
    <row r="164" spans="1:11" ht="15.6" x14ac:dyDescent="0.3">
      <c r="A164" s="4" t="s">
        <v>270</v>
      </c>
      <c r="B164" s="4" t="str">
        <f t="shared" si="8"/>
        <v>Honoghr</v>
      </c>
      <c r="C164" s="4" t="s">
        <v>326</v>
      </c>
      <c r="D164" s="4" t="str">
        <f t="shared" si="9"/>
        <v>Dark Force Rising (1992)</v>
      </c>
      <c r="E164" s="4" t="s">
        <v>323</v>
      </c>
      <c r="F164" s="6" t="str">
        <f t="shared" si="10"/>
        <v>Dark Force Rising (1992)</v>
      </c>
      <c r="G164" s="6" t="s">
        <v>271</v>
      </c>
      <c r="H164" s="4">
        <v>1992</v>
      </c>
      <c r="I164" s="4">
        <f t="shared" si="11"/>
        <v>1992</v>
      </c>
      <c r="J164" s="4" t="s">
        <v>226</v>
      </c>
      <c r="K164" s="4" t="s">
        <v>272</v>
      </c>
    </row>
    <row r="165" spans="1:11" ht="15.6" x14ac:dyDescent="0.3">
      <c r="A165" s="4" t="s">
        <v>273</v>
      </c>
      <c r="B165" s="4" t="str">
        <f t="shared" si="8"/>
        <v>Ithor</v>
      </c>
      <c r="C165" s="4" t="s">
        <v>326</v>
      </c>
      <c r="D165" s="4" t="str">
        <f t="shared" si="9"/>
        <v>Children of the Jedi (1995)</v>
      </c>
      <c r="E165" s="4" t="s">
        <v>323</v>
      </c>
      <c r="F165" s="6" t="str">
        <f t="shared" si="10"/>
        <v>Children of the Jedi (1995)</v>
      </c>
      <c r="G165" s="6" t="s">
        <v>274</v>
      </c>
      <c r="H165" s="4">
        <v>1995</v>
      </c>
      <c r="I165" s="4">
        <f t="shared" si="11"/>
        <v>1995</v>
      </c>
      <c r="J165" s="4" t="s">
        <v>226</v>
      </c>
      <c r="K165" s="4" t="s">
        <v>275</v>
      </c>
    </row>
    <row r="166" spans="1:11" ht="15.6" x14ac:dyDescent="0.3">
      <c r="A166" s="4" t="s">
        <v>276</v>
      </c>
      <c r="B166" s="4" t="str">
        <f t="shared" si="8"/>
        <v>J't'p'tan</v>
      </c>
      <c r="C166" s="4" t="s">
        <v>326</v>
      </c>
      <c r="D166" s="4" t="str">
        <f t="shared" si="9"/>
        <v>Before the Storm (1996)</v>
      </c>
      <c r="E166" s="4" t="s">
        <v>323</v>
      </c>
      <c r="F166" s="6" t="str">
        <f t="shared" si="10"/>
        <v>Before the Storm (1996)</v>
      </c>
      <c r="G166" s="6" t="s">
        <v>277</v>
      </c>
      <c r="H166" s="4">
        <v>1996</v>
      </c>
      <c r="I166" s="4">
        <f t="shared" si="11"/>
        <v>1996</v>
      </c>
      <c r="J166" s="4" t="s">
        <v>226</v>
      </c>
      <c r="K166" s="4" t="s">
        <v>278</v>
      </c>
    </row>
    <row r="167" spans="1:11" ht="15.6" x14ac:dyDescent="0.3">
      <c r="A167" s="4" t="s">
        <v>279</v>
      </c>
      <c r="B167" s="4" t="str">
        <f t="shared" si="8"/>
        <v>Khomm</v>
      </c>
      <c r="C167" s="4" t="s">
        <v>326</v>
      </c>
      <c r="D167" s="4" t="str">
        <f t="shared" si="9"/>
        <v>Darksaber (1995)</v>
      </c>
      <c r="E167" s="4" t="s">
        <v>323</v>
      </c>
      <c r="F167" s="6" t="str">
        <f t="shared" si="10"/>
        <v>Darksaber (1995)</v>
      </c>
      <c r="G167" s="6" t="s">
        <v>280</v>
      </c>
      <c r="H167" s="4">
        <v>1995</v>
      </c>
      <c r="I167" s="4">
        <f t="shared" si="11"/>
        <v>1995</v>
      </c>
      <c r="J167" s="4" t="s">
        <v>226</v>
      </c>
      <c r="K167" s="4" t="s">
        <v>281</v>
      </c>
    </row>
    <row r="168" spans="1:11" ht="15.6" x14ac:dyDescent="0.3">
      <c r="A168" s="4" t="s">
        <v>282</v>
      </c>
      <c r="B168" s="4" t="str">
        <f t="shared" si="8"/>
        <v>Korriban</v>
      </c>
      <c r="C168" s="4" t="s">
        <v>326</v>
      </c>
      <c r="D168" s="4" t="str">
        <f t="shared" si="9"/>
        <v>Tales of the Jedi (1994)</v>
      </c>
      <c r="E168" s="4" t="s">
        <v>323</v>
      </c>
      <c r="F168" s="6" t="str">
        <f t="shared" si="10"/>
        <v>Tales of the Jedi (1994)</v>
      </c>
      <c r="G168" s="6" t="s">
        <v>234</v>
      </c>
      <c r="H168" s="4">
        <v>1994</v>
      </c>
      <c r="I168" s="4">
        <f t="shared" si="11"/>
        <v>1994</v>
      </c>
      <c r="J168" s="4" t="s">
        <v>235</v>
      </c>
      <c r="K168" s="4" t="s">
        <v>283</v>
      </c>
    </row>
    <row r="169" spans="1:11" ht="15.6" x14ac:dyDescent="0.3">
      <c r="A169" s="4" t="s">
        <v>284</v>
      </c>
      <c r="B169" s="4" t="str">
        <f t="shared" si="8"/>
        <v>Kothlis</v>
      </c>
      <c r="C169" s="4" t="s">
        <v>326</v>
      </c>
      <c r="D169" s="4" t="str">
        <f t="shared" si="9"/>
        <v>Shadows of the Empire (1996)</v>
      </c>
      <c r="E169" s="4" t="s">
        <v>323</v>
      </c>
      <c r="F169" s="6" t="str">
        <f t="shared" si="10"/>
        <v>Shadows of the Empire (1996)</v>
      </c>
      <c r="G169" s="6" t="s">
        <v>285</v>
      </c>
      <c r="H169" s="4">
        <v>1996</v>
      </c>
      <c r="I169" s="4">
        <f t="shared" si="11"/>
        <v>1996</v>
      </c>
      <c r="J169" s="4" t="s">
        <v>226</v>
      </c>
      <c r="K169" s="4" t="s">
        <v>286</v>
      </c>
    </row>
    <row r="170" spans="1:11" ht="15.6" x14ac:dyDescent="0.3">
      <c r="A170" s="7" t="s">
        <v>287</v>
      </c>
      <c r="B170" s="4" t="str">
        <f t="shared" si="8"/>
        <v>Lwhekk</v>
      </c>
      <c r="C170" s="4" t="s">
        <v>327</v>
      </c>
      <c r="D170" s="4" t="str">
        <f t="shared" si="9"/>
        <v>The Truce at Bakura (1993)</v>
      </c>
      <c r="E170" s="4" t="s">
        <v>323</v>
      </c>
      <c r="F170" s="6" t="str">
        <f t="shared" si="10"/>
        <v>The Truce at Bakura (1993)</v>
      </c>
      <c r="G170" s="6" t="s">
        <v>229</v>
      </c>
      <c r="H170" s="4">
        <v>1993</v>
      </c>
      <c r="I170" s="4">
        <f t="shared" si="11"/>
        <v>1993</v>
      </c>
      <c r="J170" s="4" t="s">
        <v>230</v>
      </c>
      <c r="K170" s="4" t="s">
        <v>288</v>
      </c>
    </row>
    <row r="171" spans="1:11" ht="31.2" x14ac:dyDescent="0.3">
      <c r="A171" s="11"/>
      <c r="B171" s="4" t="str">
        <f t="shared" si="8"/>
        <v>Lwhekk</v>
      </c>
      <c r="C171" s="4" t="s">
        <v>326</v>
      </c>
      <c r="D171" s="4" t="str">
        <f t="shared" si="9"/>
        <v>The Truce at Bakura (1993);Star Wars: Empire At War (2007)</v>
      </c>
      <c r="E171" s="4" t="s">
        <v>323</v>
      </c>
      <c r="F171" s="6" t="str">
        <f t="shared" si="10"/>
        <v>Star Wars: Empire At War (2007)</v>
      </c>
      <c r="G171" s="6" t="s">
        <v>232</v>
      </c>
      <c r="H171" s="4">
        <v>2007</v>
      </c>
      <c r="I171" s="4">
        <f t="shared" si="11"/>
        <v>2007</v>
      </c>
      <c r="J171" s="4" t="s">
        <v>30</v>
      </c>
      <c r="K171" s="4" t="s">
        <v>288</v>
      </c>
    </row>
    <row r="172" spans="1:11" ht="31.2" x14ac:dyDescent="0.3">
      <c r="A172" s="4" t="s">
        <v>289</v>
      </c>
      <c r="B172" s="4" t="str">
        <f t="shared" si="8"/>
        <v>Muunilinst</v>
      </c>
      <c r="C172" s="4" t="s">
        <v>326</v>
      </c>
      <c r="D172" s="4" t="str">
        <f t="shared" si="9"/>
        <v>Star Wars: Clone Wars (2003)</v>
      </c>
      <c r="E172" s="4" t="s">
        <v>323</v>
      </c>
      <c r="F172" s="6" t="str">
        <f t="shared" si="10"/>
        <v>Star Wars: Clone Wars (2003)</v>
      </c>
      <c r="G172" s="6" t="s">
        <v>290</v>
      </c>
      <c r="H172" s="4">
        <v>2003</v>
      </c>
      <c r="I172" s="4">
        <f t="shared" si="11"/>
        <v>2003</v>
      </c>
      <c r="J172" s="4" t="s">
        <v>291</v>
      </c>
      <c r="K172" s="4" t="s">
        <v>292</v>
      </c>
    </row>
    <row r="173" spans="1:11" ht="15.6" x14ac:dyDescent="0.3">
      <c r="A173" s="4" t="s">
        <v>293</v>
      </c>
      <c r="B173" s="4" t="str">
        <f t="shared" si="8"/>
        <v>Myrkr</v>
      </c>
      <c r="C173" s="4" t="s">
        <v>326</v>
      </c>
      <c r="D173" s="4" t="str">
        <f t="shared" si="9"/>
        <v>Heir to the Empire (1991)</v>
      </c>
      <c r="E173" s="4" t="s">
        <v>323</v>
      </c>
      <c r="F173" s="6" t="str">
        <f t="shared" si="10"/>
        <v>Heir to the Empire (1991)</v>
      </c>
      <c r="G173" s="6" t="s">
        <v>225</v>
      </c>
      <c r="H173" s="4">
        <v>1991</v>
      </c>
      <c r="I173" s="4">
        <f t="shared" si="11"/>
        <v>1991</v>
      </c>
      <c r="J173" s="4" t="s">
        <v>226</v>
      </c>
      <c r="K173" s="4" t="s">
        <v>294</v>
      </c>
    </row>
    <row r="174" spans="1:11" ht="15.6" x14ac:dyDescent="0.3">
      <c r="A174" s="4" t="s">
        <v>295</v>
      </c>
      <c r="B174" s="4" t="str">
        <f t="shared" si="8"/>
        <v>N'zoth</v>
      </c>
      <c r="C174" s="4" t="s">
        <v>326</v>
      </c>
      <c r="D174" s="4" t="str">
        <f t="shared" si="9"/>
        <v>Before the Storm (1996)</v>
      </c>
      <c r="E174" s="4" t="s">
        <v>323</v>
      </c>
      <c r="F174" s="6" t="str">
        <f t="shared" si="10"/>
        <v>Before the Storm (1996)</v>
      </c>
      <c r="G174" s="6" t="s">
        <v>277</v>
      </c>
      <c r="H174" s="4">
        <v>1996</v>
      </c>
      <c r="I174" s="4">
        <f t="shared" si="11"/>
        <v>1996</v>
      </c>
      <c r="J174" s="4" t="s">
        <v>226</v>
      </c>
      <c r="K174" s="4" t="s">
        <v>296</v>
      </c>
    </row>
    <row r="175" spans="1:11" ht="15.6" x14ac:dyDescent="0.3">
      <c r="A175" s="4" t="s">
        <v>297</v>
      </c>
      <c r="B175" s="4" t="str">
        <f t="shared" si="8"/>
        <v>Nkllon</v>
      </c>
      <c r="C175" s="4" t="s">
        <v>326</v>
      </c>
      <c r="D175" s="4" t="str">
        <f t="shared" si="9"/>
        <v>Heir to the Empire (1991)</v>
      </c>
      <c r="E175" s="4" t="s">
        <v>323</v>
      </c>
      <c r="F175" s="6" t="str">
        <f t="shared" si="10"/>
        <v>Heir to the Empire (1991)</v>
      </c>
      <c r="G175" s="6" t="s">
        <v>225</v>
      </c>
      <c r="H175" s="4">
        <v>1991</v>
      </c>
      <c r="I175" s="4">
        <f t="shared" si="11"/>
        <v>1991</v>
      </c>
      <c r="J175" s="4" t="s">
        <v>226</v>
      </c>
      <c r="K175" s="4" t="s">
        <v>298</v>
      </c>
    </row>
    <row r="176" spans="1:11" ht="15.6" x14ac:dyDescent="0.3">
      <c r="A176" s="4" t="s">
        <v>299</v>
      </c>
      <c r="B176" s="4" t="str">
        <f t="shared" si="8"/>
        <v>Ralltiir</v>
      </c>
      <c r="C176" s="4" t="s">
        <v>326</v>
      </c>
      <c r="D176" s="4" t="str">
        <f t="shared" si="9"/>
        <v>Star Wars (radio) (1981)</v>
      </c>
      <c r="E176" s="4" t="s">
        <v>323</v>
      </c>
      <c r="F176" s="6" t="str">
        <f t="shared" si="10"/>
        <v>Star Wars (radio) (1981)</v>
      </c>
      <c r="G176" s="6" t="s">
        <v>300</v>
      </c>
      <c r="H176" s="4">
        <v>1981</v>
      </c>
      <c r="I176" s="4">
        <f t="shared" si="11"/>
        <v>1981</v>
      </c>
      <c r="J176" s="4" t="s">
        <v>301</v>
      </c>
      <c r="K176" s="4" t="s">
        <v>302</v>
      </c>
    </row>
    <row r="177" spans="1:11" ht="31.2" x14ac:dyDescent="0.3">
      <c r="A177" s="4" t="s">
        <v>303</v>
      </c>
      <c r="B177" s="4" t="str">
        <f t="shared" si="8"/>
        <v>Rattatak</v>
      </c>
      <c r="C177" s="4" t="s">
        <v>326</v>
      </c>
      <c r="D177" s="4" t="str">
        <f t="shared" si="9"/>
        <v>Star Wars: Clone Wars (2003)</v>
      </c>
      <c r="E177" s="4" t="s">
        <v>323</v>
      </c>
      <c r="F177" s="6" t="str">
        <f t="shared" si="10"/>
        <v>Star Wars: Clone Wars (2003)</v>
      </c>
      <c r="G177" s="6" t="s">
        <v>290</v>
      </c>
      <c r="H177" s="4">
        <v>2003</v>
      </c>
      <c r="I177" s="4">
        <f t="shared" si="11"/>
        <v>2003</v>
      </c>
      <c r="J177" s="4" t="s">
        <v>291</v>
      </c>
      <c r="K177" s="4" t="s">
        <v>304</v>
      </c>
    </row>
    <row r="178" spans="1:11" ht="15.6" x14ac:dyDescent="0.3">
      <c r="A178" s="4" t="s">
        <v>305</v>
      </c>
      <c r="B178" s="4" t="str">
        <f t="shared" si="8"/>
        <v>Sacorria</v>
      </c>
      <c r="C178" s="4" t="s">
        <v>326</v>
      </c>
      <c r="D178" s="4" t="str">
        <f t="shared" si="9"/>
        <v>Ambush at Corellia (1995)</v>
      </c>
      <c r="E178" s="4" t="s">
        <v>323</v>
      </c>
      <c r="F178" s="6" t="str">
        <f t="shared" si="10"/>
        <v>Ambush at Corellia (1995)</v>
      </c>
      <c r="G178" s="6" t="s">
        <v>259</v>
      </c>
      <c r="H178" s="4">
        <v>1995</v>
      </c>
      <c r="I178" s="4">
        <f t="shared" si="11"/>
        <v>1995</v>
      </c>
      <c r="J178" s="4" t="s">
        <v>226</v>
      </c>
      <c r="K178" s="4" t="s">
        <v>306</v>
      </c>
    </row>
    <row r="179" spans="1:11" ht="15.6" x14ac:dyDescent="0.3">
      <c r="A179" s="4" t="s">
        <v>307</v>
      </c>
      <c r="B179" s="4" t="str">
        <f t="shared" si="8"/>
        <v>Selonia</v>
      </c>
      <c r="C179" s="4" t="s">
        <v>326</v>
      </c>
      <c r="D179" s="4" t="str">
        <f t="shared" si="9"/>
        <v>Assault at Selonia (1996)</v>
      </c>
      <c r="E179" s="4" t="s">
        <v>323</v>
      </c>
      <c r="F179" s="6" t="str">
        <f t="shared" si="10"/>
        <v>Assault at Selonia (1996)</v>
      </c>
      <c r="G179" s="6" t="s">
        <v>308</v>
      </c>
      <c r="H179" s="4">
        <v>1996</v>
      </c>
      <c r="I179" s="4">
        <f t="shared" si="11"/>
        <v>1996</v>
      </c>
      <c r="J179" s="4" t="s">
        <v>226</v>
      </c>
      <c r="K179" s="4" t="s">
        <v>309</v>
      </c>
    </row>
    <row r="180" spans="1:11" ht="15.6" x14ac:dyDescent="0.3">
      <c r="A180" s="4" t="s">
        <v>310</v>
      </c>
      <c r="B180" s="4" t="str">
        <f t="shared" si="8"/>
        <v>Thyferra</v>
      </c>
      <c r="C180" s="4" t="s">
        <v>326</v>
      </c>
      <c r="D180" s="4" t="str">
        <f t="shared" si="9"/>
        <v>The Bacta War (1997)</v>
      </c>
      <c r="E180" s="4" t="s">
        <v>323</v>
      </c>
      <c r="F180" s="6" t="str">
        <f t="shared" si="10"/>
        <v>The Bacta War (1997)</v>
      </c>
      <c r="G180" s="6" t="s">
        <v>311</v>
      </c>
      <c r="H180" s="4">
        <v>1997</v>
      </c>
      <c r="I180" s="4">
        <f t="shared" si="11"/>
        <v>1997</v>
      </c>
      <c r="J180" s="4" t="s">
        <v>226</v>
      </c>
      <c r="K180" s="4" t="s">
        <v>312</v>
      </c>
    </row>
    <row r="181" spans="1:11" ht="15.6" x14ac:dyDescent="0.3">
      <c r="A181" s="4" t="s">
        <v>313</v>
      </c>
      <c r="B181" s="4" t="str">
        <f t="shared" si="8"/>
        <v>Toprawa</v>
      </c>
      <c r="C181" s="4" t="s">
        <v>326</v>
      </c>
      <c r="D181" s="4" t="str">
        <f t="shared" si="9"/>
        <v>Star Wars (radio) (1981)</v>
      </c>
      <c r="E181" s="4" t="s">
        <v>323</v>
      </c>
      <c r="F181" s="6" t="str">
        <f t="shared" si="10"/>
        <v>Star Wars (radio) (1981)</v>
      </c>
      <c r="G181" s="6" t="s">
        <v>300</v>
      </c>
      <c r="H181" s="4">
        <v>1981</v>
      </c>
      <c r="I181" s="4">
        <f t="shared" si="11"/>
        <v>1981</v>
      </c>
      <c r="J181" s="4" t="s">
        <v>301</v>
      </c>
      <c r="K181" s="4" t="s">
        <v>339</v>
      </c>
    </row>
    <row r="182" spans="1:11" ht="15.6" x14ac:dyDescent="0.3">
      <c r="A182" s="4" t="s">
        <v>314</v>
      </c>
      <c r="B182" s="4" t="str">
        <f t="shared" si="8"/>
        <v>Vortex</v>
      </c>
      <c r="C182" s="4" t="s">
        <v>326</v>
      </c>
      <c r="D182" s="4" t="str">
        <f t="shared" si="9"/>
        <v>Dark Apprentice (1994)</v>
      </c>
      <c r="E182" s="4" t="s">
        <v>323</v>
      </c>
      <c r="F182" s="6" t="str">
        <f t="shared" si="10"/>
        <v>Dark Apprentice (1994)</v>
      </c>
      <c r="G182" s="6" t="s">
        <v>238</v>
      </c>
      <c r="H182" s="4">
        <v>1994</v>
      </c>
      <c r="I182" s="4">
        <f t="shared" si="11"/>
        <v>1994</v>
      </c>
      <c r="J182" s="4" t="s">
        <v>226</v>
      </c>
      <c r="K182" s="4" t="s">
        <v>315</v>
      </c>
    </row>
    <row r="183" spans="1:11" ht="15.6" x14ac:dyDescent="0.3">
      <c r="A183" s="4" t="s">
        <v>316</v>
      </c>
      <c r="B183" s="4" t="str">
        <f t="shared" si="8"/>
        <v>Wayland</v>
      </c>
      <c r="C183" s="4" t="s">
        <v>326</v>
      </c>
      <c r="D183" s="4" t="str">
        <f t="shared" si="9"/>
        <v>Heir to the Empire (1991)</v>
      </c>
      <c r="E183" s="4" t="s">
        <v>323</v>
      </c>
      <c r="F183" s="6" t="str">
        <f t="shared" si="10"/>
        <v>Heir to the Empire (1991)</v>
      </c>
      <c r="G183" s="6" t="s">
        <v>225</v>
      </c>
      <c r="H183" s="4">
        <v>1991</v>
      </c>
      <c r="I183" s="4">
        <f t="shared" si="11"/>
        <v>1991</v>
      </c>
      <c r="J183" s="4" t="s">
        <v>226</v>
      </c>
      <c r="K183" s="4" t="s">
        <v>317</v>
      </c>
    </row>
    <row r="184" spans="1:11" ht="31.2" x14ac:dyDescent="0.3">
      <c r="A184" s="6" t="s">
        <v>318</v>
      </c>
      <c r="B184" s="4" t="str">
        <f t="shared" si="8"/>
        <v>Zonama Sekot</v>
      </c>
      <c r="C184" s="4" t="s">
        <v>326</v>
      </c>
      <c r="D184" s="4" t="str">
        <f t="shared" si="9"/>
        <v>Rogue Planet (2000)</v>
      </c>
      <c r="E184" s="4" t="s">
        <v>323</v>
      </c>
      <c r="F184" s="6" t="str">
        <f t="shared" si="10"/>
        <v>Rogue Planet (2000)</v>
      </c>
      <c r="G184" s="6" t="s">
        <v>319</v>
      </c>
      <c r="H184" s="4">
        <v>2000</v>
      </c>
      <c r="I184" s="4">
        <f t="shared" si="11"/>
        <v>2000</v>
      </c>
      <c r="J184" s="4" t="s">
        <v>226</v>
      </c>
      <c r="K184" s="4" t="s">
        <v>320</v>
      </c>
    </row>
    <row r="185" spans="1:11" x14ac:dyDescent="0.3">
      <c r="A185" s="1"/>
      <c r="B185" s="1"/>
      <c r="C185" s="1"/>
      <c r="D185" s="1"/>
      <c r="E185" s="1"/>
    </row>
  </sheetData>
  <mergeCells count="26">
    <mergeCell ref="H23:H24"/>
    <mergeCell ref="H28:H29"/>
    <mergeCell ref="H16:H17"/>
    <mergeCell ref="H19:H20"/>
    <mergeCell ref="H8:H9"/>
    <mergeCell ref="H56:H57"/>
    <mergeCell ref="H40:H41"/>
    <mergeCell ref="H43:H44"/>
    <mergeCell ref="H31:H32"/>
    <mergeCell ref="H38:H39"/>
    <mergeCell ref="H84:H85"/>
    <mergeCell ref="H87:H88"/>
    <mergeCell ref="H72:H73"/>
    <mergeCell ref="H69:H70"/>
    <mergeCell ref="H59:H60"/>
    <mergeCell ref="H109:H110"/>
    <mergeCell ref="H113:H114"/>
    <mergeCell ref="H102:H103"/>
    <mergeCell ref="H105:H106"/>
    <mergeCell ref="H90:H91"/>
    <mergeCell ref="H94:H95"/>
    <mergeCell ref="H138:H139"/>
    <mergeCell ref="H122:H123"/>
    <mergeCell ref="H126:H127"/>
    <mergeCell ref="H116:H117"/>
    <mergeCell ref="H119:H120"/>
  </mergeCells>
  <hyperlinks>
    <hyperlink ref="F2" r:id="rId1" tooltip="Star Wars: The Clone Wars (2008 TV series)" display="https://en.wikipedia.org/wiki/Star_Wars:_The_Clone_Wars_(2008_TV_series)" xr:uid="{91DD0AF9-E66D-432F-BB0F-4297B75D1C1B}"/>
    <hyperlink ref="A4" r:id="rId2" tooltip="Akiva (Star Wars)" display="https://en.wikipedia.org/wiki/Akiva_(Star_Wars)" xr:uid="{9754F540-77B0-46AF-B6A4-BE5EA8D672F7}"/>
    <hyperlink ref="A5" r:id="rId3" tooltip="Alderaan" display="https://en.wikipedia.org/wiki/Alderaan" xr:uid="{EB790799-6A90-4851-938E-F251D330AEAE}"/>
    <hyperlink ref="A13" r:id="rId4" tooltip="Bespin" display="https://en.wikipedia.org/wiki/Bespin" xr:uid="{ECF79C97-52B8-41CE-9074-B1F45080965D}"/>
    <hyperlink ref="A31" r:id="rId5" tooltip="Coruscant" display="https://en.wikipedia.org/wiki/Coruscant" xr:uid="{05301BB7-4EE0-46A0-AD7F-DD8F4A7E82CA}"/>
    <hyperlink ref="A36" r:id="rId6" tooltip="Dagobah" display="https://en.wikipedia.org/wiki/Dagobah" xr:uid="{E7792C16-99A9-4985-89A3-EA95CD80A0D9}"/>
    <hyperlink ref="A47" r:id="rId7" tooltip="Endor (Star Wars)" display="https://en.wikipedia.org/wiki/Endor_(Star_Wars)" xr:uid="{AC81A2F0-C780-4820-9299-C83D99F989A7}"/>
    <hyperlink ref="A50" r:id="rId8" tooltip="Fondor" display="https://en.wikipedia.org/wiki/Fondor" xr:uid="{FAEB3F4F-9BCF-4096-B62B-B2BF545E3E3E}"/>
    <hyperlink ref="A53" r:id="rId9" tooltip="Hoth" display="https://en.wikipedia.org/wiki/Hoth" xr:uid="{B4C5ABA4-4BA4-4A2E-B7AB-EC2BE9FB4933}"/>
    <hyperlink ref="A62" r:id="rId10" tooltip="Jakku" display="https://en.wikipedia.org/wiki/Jakku" xr:uid="{281144D5-F0BC-4A5E-BE8B-C9C419E524E0}"/>
    <hyperlink ref="A66" r:id="rId11" tooltip="Kashyyyk" display="https://en.wikipedia.org/wiki/Kashyyyk" xr:uid="{A27B6215-BE3F-4A73-A583-BFA58A3E39E2}"/>
    <hyperlink ref="A84" r:id="rId12" tooltip="Mandalore" display="https://en.wikipedia.org/wiki/Mandalore" xr:uid="{8AA2CF77-6F32-4389-91AF-F5017D92470C}"/>
    <hyperlink ref="A97" r:id="rId13" location="Korriban" display="https://en.wikipedia.org/wiki/List_of_Star_Wars_planets_and_moons - Korriban" xr:uid="{585A2D62-A494-4147-9F06-1E330ED076ED}"/>
    <hyperlink ref="A101" r:id="rId14" tooltip="Naboo" display="https://en.wikipedia.org/wiki/Naboo" xr:uid="{B02153F3-1455-4797-8628-7CBDEEBD3BA6}"/>
    <hyperlink ref="A112" r:id="rId15" tooltip="Pillio" display="https://en.wikipedia.org/wiki/Pillio" xr:uid="{F97E3728-390C-4945-B191-3E0800CA6169}"/>
    <hyperlink ref="A131" r:id="rId16" tooltip="Starkiller Base" display="https://en.wikipedia.org/wiki/Starkiller_Base" xr:uid="{E70C6AF4-E578-48A4-99B6-E49BD258A88A}"/>
    <hyperlink ref="A136" r:id="rId17" tooltip="Tatooine" display="https://en.wikipedia.org/wiki/Tatooine" xr:uid="{374F433C-F94D-4C18-82A4-0A6CC9D7AD9F}"/>
    <hyperlink ref="A144" r:id="rId18" tooltip="Vardos (Star Wars)" display="https://en.wikipedia.org/wiki/Vardos_(Star_Wars)" xr:uid="{17784C0E-4AE4-4F74-8525-4C64237E7A08}"/>
    <hyperlink ref="A146" r:id="rId19" tooltip="Yavin" display="https://en.wikipedia.org/wiki/Yavin" xr:uid="{FBCF5797-8C1B-4EC1-B126-BFC7D19807B5}"/>
    <hyperlink ref="A147" r:id="rId20" tooltip="Yavin 4" display="https://en.wikipedia.org/wiki/Yavin_4" xr:uid="{1625B559-497A-46ED-97F5-5D4C84A0717D}"/>
    <hyperlink ref="A154" r:id="rId21" tooltip="Bakura (Star Wars)" display="https://en.wikipedia.org/wiki/Bakura_(Star_Wars)" xr:uid="{0F071697-6DD3-43C5-9789-3D34742976A6}"/>
    <hyperlink ref="A161" r:id="rId22" tooltip="Dromund Kaas" display="https://en.wikipedia.org/wiki/Dromund_Kaas" xr:uid="{7DB1F513-F072-4066-B1B2-7AD7B83F4EFD}"/>
    <hyperlink ref="A184" r:id="rId23" tooltip="Zonama Sekot" display="https://en.wikipedia.org/wiki/Zonama_Sekot" xr:uid="{8789F336-A1E1-406D-9AB3-D30DD584106B}"/>
    <hyperlink ref="G2" r:id="rId24" tooltip="Star Wars: The Clone Wars (2008 TV series)" display="https://en.wikipedia.org/wiki/Star_Wars:_The_Clone_Wars_(2008_TV_series)" xr:uid="{AF66B209-0367-4DBA-8F4A-7798DAF53573}"/>
    <hyperlink ref="G3" r:id="rId25" tooltip="Star Wars: The Force Awakens" display="https://en.wikipedia.org/wiki/Star_Wars:_The_Force_Awakens" xr:uid="{F27229B3-95CC-40CA-AC16-F3C38930AF5F}"/>
    <hyperlink ref="G4" r:id="rId26" tooltip="Star Wars: Aftermath" display="https://en.wikipedia.org/wiki/Star_Wars:_Aftermath" xr:uid="{0EBE5F40-71A6-4C26-88AA-8CD6AC7BEE61}"/>
    <hyperlink ref="G5" r:id="rId27" tooltip="Star Wars (film)" display="https://en.wikipedia.org/wiki/Star_Wars_(film)" xr:uid="{0643C27B-2847-4336-967B-EC38D460A331}"/>
    <hyperlink ref="G7" r:id="rId28" tooltip="The Empire Strikes Back" display="https://en.wikipedia.org/wiki/The_Empire_Strikes_Back" xr:uid="{3563E17E-F36A-4139-A603-D3558CFC0F0A}"/>
    <hyperlink ref="G8" r:id="rId29" tooltip="Star Wars Legends" display="https://en.wikipedia.org/wiki/Star_Wars_Legends" xr:uid="{01146E9D-BD7D-42D6-9A3B-4B2D92283496}"/>
    <hyperlink ref="G9" r:id="rId30" tooltip="Star Wars: Dark Forces" display="https://en.wikipedia.org/wiki/Star_Wars:_Dark_Forces" xr:uid="{D9C91076-7334-459A-84AC-EE3FB160FF16}"/>
    <hyperlink ref="G10" r:id="rId31" tooltip="Star Wars Rebels" display="https://en.wikipedia.org/wiki/Star_Wars_Rebels" xr:uid="{F60AACC5-51D8-455B-9E86-B88B53B9AD36}"/>
    <hyperlink ref="G11" r:id="rId32" tooltip="Star Tours – The Adventures Continue" display="https://en.wikipedia.org/wiki/Star_Tours_%E2%80%93_The_Adventures_Continue" xr:uid="{B0849B7D-B3E8-4BB4-AE10-E31EF60B1221}"/>
    <hyperlink ref="G12" r:id="rId33" tooltip="Thrawn: Alliances" display="https://en.wikipedia.org/wiki/Thrawn:_Alliances" xr:uid="{AAEE79CF-F113-4075-87CD-C51A16301272}"/>
    <hyperlink ref="G13" r:id="rId34" tooltip="The Empire Strikes Back" display="https://en.wikipedia.org/wiki/The_Empire_Strikes_Back" xr:uid="{263BC11A-A540-43B0-8625-D8D2A2FBECF1}"/>
    <hyperlink ref="G14" r:id="rId35" tooltip="Star Wars: The Last Jedi" display="https://en.wikipedia.org/wiki/Star_Wars:_The_Last_Jedi" xr:uid="{281C756B-F21B-4662-AD8A-F9F6C1B6C13E}"/>
    <hyperlink ref="G15" r:id="rId36" tooltip="Star Wars Resistance" display="https://en.wikipedia.org/wiki/Star_Wars_Resistance" xr:uid="{23A95C8C-AB03-4426-8B52-B2D027EB5342}"/>
    <hyperlink ref="G16" r:id="rId37" tooltip="Star Wars Legends" display="https://en.wikipedia.org/wiki/Star_Wars_Legends" xr:uid="{449DDB06-3D6C-406B-8CE0-CEBD52FB5318}"/>
    <hyperlink ref="G17" r:id="rId38" tooltip="Darth Maul: Saboteur" display="https://en.wikipedia.org/wiki/Darth_Maul:_Saboteur" xr:uid="{4D58D2D3-9E90-413F-B7B5-346C1DBB997C}"/>
    <hyperlink ref="G18" r:id="rId39" tooltip="Star Wars: Episode III – Revenge of the Sith" display="https://en.wikipedia.org/wiki/Star_Wars:_Episode_III_%E2%80%93_Revenge_of_the_Sith" xr:uid="{4F9B833F-BE5C-44B9-8C7C-689745FAA58A}"/>
    <hyperlink ref="G19" r:id="rId40" tooltip="Star Wars Legends" display="https://en.wikipedia.org/wiki/Star_Wars_Legends" xr:uid="{E818BA16-D86B-4AC4-892E-2AC6159666F7}"/>
    <hyperlink ref="G20" r:id="rId41" tooltip="The Truce at Bakura" display="https://en.wikipedia.org/wiki/The_Truce_at_Bakura" xr:uid="{252ADA6F-0F22-4FC6-A4FD-3DB390411C6C}"/>
    <hyperlink ref="G21" r:id="rId42" tooltip="Star Wars: Aftermath" display="https://en.wikipedia.org/wiki/Star_Wars:_Aftermath" xr:uid="{EEC0DF09-F6EB-4144-8B93-AF18897661E6}"/>
    <hyperlink ref="G22" r:id="rId43" tooltip="Star Wars: The Clone Wars (film)" display="https://en.wikipedia.org/wiki/Star_Wars:_The_Clone_Wars_(film)" xr:uid="{5BC69C26-59E4-44BA-A6AE-EA57D327E493}"/>
    <hyperlink ref="G23" r:id="rId44" tooltip="Star Wars Legends" display="https://en.wikipedia.org/wiki/Star_Wars_Legends" xr:uid="{E64F07DB-A784-4AFE-B814-B9125B478BDC}"/>
    <hyperlink ref="G25" r:id="rId45" tooltip="Star Wars: The Clone Wars (2008 TV series)" display="https://en.wikipedia.org/wiki/Star_Wars:_The_Clone_Wars_(2008_TV_series)" xr:uid="{5B176487-1FEB-42E7-9790-E9D149A0B244}"/>
    <hyperlink ref="G26" r:id="rId46" tooltip="Star Wars Rebels" display="https://en.wikipedia.org/wiki/Star_Wars_Rebels" xr:uid="{695F4230-57F8-4F16-8C95-6BF9F7C8D6DF}"/>
    <hyperlink ref="G27" r:id="rId47" tooltip="Star Wars (film)" display="https://en.wikipedia.org/wiki/Star_Wars_(film)" xr:uid="{7A337BB4-F263-4C37-B460-115FAF32D46A}"/>
    <hyperlink ref="G28" r:id="rId48" tooltip="Star Wars Legends" display="https://en.wikipedia.org/wiki/Star_Wars_Legends" xr:uid="{98A5C5C1-FBF1-444E-98EF-3D96F9120C26}"/>
    <hyperlink ref="G29" r:id="rId49" tooltip="The Corellian Trilogy" display="https://en.wikipedia.org/wiki/The_Corellian_Trilogy" xr:uid="{8F59167E-D969-4100-BAB9-A0211383BA70}"/>
    <hyperlink ref="G30" r:id="rId50" tooltip="Solo: A Star Wars Story" display="https://en.wikipedia.org/wiki/Solo:_A_Star_Wars_Story" xr:uid="{E0EA962A-5EAE-48FA-9B6C-99FFD8C104F3}"/>
    <hyperlink ref="G31" r:id="rId51" tooltip="Star Wars Legends" display="https://en.wikipedia.org/wiki/Star_Wars_Legends" xr:uid="{046E2A5C-51F7-47E5-B810-C32F3FA7C865}"/>
    <hyperlink ref="G32" r:id="rId52" tooltip="Heir to the Empire" display="https://en.wikipedia.org/wiki/Heir_to_the_Empire" xr:uid="{078591D9-E533-4DA8-AFE5-AA8E3421649A}"/>
    <hyperlink ref="G33" r:id="rId53" tooltip="Star Wars: Episode I – The Phantom Menace" display="https://en.wikipedia.org/wiki/Star_Wars:_Episode_I_%E2%80%93_The_Phantom_Menace" xr:uid="{695BB1B4-FA72-492B-8D89-456B68CAE0DC}"/>
    <hyperlink ref="G34" r:id="rId54" tooltip="Leia, Princess of Alderaan" display="https://en.wikipedia.org/wiki/Leia,_Princess_of_Alderaan" xr:uid="{E2C9C25A-2237-4B52-A8B9-2D23FCAD98EC}"/>
    <hyperlink ref="G35" r:id="rId55" tooltip="Star Wars: The Force Awakens" display="https://en.wikipedia.org/wiki/Star_Wars:_The_Force_Awakens" xr:uid="{B9479741-113A-405E-97BF-FD631DAB8214}"/>
    <hyperlink ref="G36" r:id="rId56" tooltip="The Empire Strikes Back" display="https://en.wikipedia.org/wiki/The_Empire_Strikes_Back" xr:uid="{B349FE6C-0DF4-4E99-9126-0601223443D5}"/>
    <hyperlink ref="G37" r:id="rId57" tooltip="Star Wars (film)" display="https://en.wikipedia.org/wiki/Star_Wars_(film)" xr:uid="{7E74562C-D155-4CF3-AAA8-D4DEE61B8519}"/>
    <hyperlink ref="G38" r:id="rId58" tooltip="Star Wars Legends" display="https://en.wikipedia.org/wiki/Star_Wars_Legends" xr:uid="{CAF56A8A-7A74-494F-93A9-5255D8D15B31}"/>
    <hyperlink ref="G39" r:id="rId59" tooltip="Jedi Search" display="https://en.wikipedia.org/wiki/Jedi_Search" xr:uid="{1760C561-4044-46C1-974B-C3B94AA343AD}"/>
    <hyperlink ref="G40" r:id="rId60" tooltip="Star Wars Legends" display="https://en.wikipedia.org/wiki/Star_Wars_Legends" xr:uid="{411BAF3D-75D1-42D1-9743-5F6F04941595}"/>
    <hyperlink ref="G41" r:id="rId61" tooltip="The Courtship of Princess Leia" display="https://en.wikipedia.org/wiki/The_Courtship_of_Princess_Leia" xr:uid="{B41528CE-707A-480A-93BC-676591EB2CAB}"/>
    <hyperlink ref="G42" r:id="rId62" tooltip="Star Wars: The Clone Wars (2008 TV series)" display="https://en.wikipedia.org/wiki/Star_Wars:_The_Clone_Wars_(2008_TV_series)" xr:uid="{18C80DD0-1854-4E59-9363-E9E0E6ED51EA}"/>
    <hyperlink ref="G43" r:id="rId63" tooltip="Star Wars Legends" display="https://en.wikipedia.org/wiki/Star_Wars_Legends" xr:uid="{7E11F654-39EB-4E7C-821A-E669EA271744}"/>
    <hyperlink ref="G44" r:id="rId64" tooltip="Tales from the Mos Eisley Cantina" display="https://en.wikipedia.org/wiki/Tales_from_the_Mos_Eisley_Cantina" xr:uid="{6945941B-32C6-4DC3-99EA-5DBF45F0CECC}"/>
    <hyperlink ref="G45" r:id="rId65" tooltip="Star Wars: The Clone Wars (2008 TV series)" display="https://en.wikipedia.org/wiki/Star_Wars:_The_Clone_Wars_(2008_TV_series)" xr:uid="{CE6CFF64-B19C-4320-9854-20D8EBAAD571}"/>
    <hyperlink ref="G46" r:id="rId66" tooltip="Rogue One" display="https://en.wikipedia.org/wiki/Rogue_One" xr:uid="{0F4E6DCB-F1B9-4F92-906A-355239072183}"/>
    <hyperlink ref="G47" r:id="rId67" tooltip="Return of the Jedi" display="https://en.wikipedia.org/wiki/Return_of_the_Jedi" xr:uid="{77C16498-21A6-4468-8BC8-70741CB3BE8F}"/>
    <hyperlink ref="G48" r:id="rId68" tooltip="Star Wars: Episode III – Revenge of the Sith" display="https://en.wikipedia.org/wiki/Star_Wars:_Episode_III_%E2%80%93_Revenge_of_the_Sith" xr:uid="{5C1892CC-D0D3-4020-9FB0-BA8BA7044903}"/>
    <hyperlink ref="G49" r:id="rId69" tooltip="Star Wars: The Clone Wars (2008 TV series)" display="https://en.wikipedia.org/wiki/Star_Wars:_The_Clone_Wars_(2008_TV_series)" xr:uid="{2A584695-1DCE-4A65-BC08-0C65FA473228}"/>
    <hyperlink ref="G50" r:id="rId70" tooltip="Star Wars Battlefront II (2017 video game)" display="https://en.wikipedia.org/wiki/Star_Wars_Battlefront_II_(2017_video_game)" xr:uid="{9356EA85-4649-4FA1-B3EC-0C0F0040AD75}"/>
    <hyperlink ref="G51" r:id="rId71" tooltip="Star Wars: Episode II – Attack of the Clones" display="https://en.wikipedia.org/wiki/Star_Wars:_Episode_II_%E2%80%93_Attack_of_the_Clones" xr:uid="{F7D1103A-5008-4CAB-96CB-1F0612CC75D7}"/>
    <hyperlink ref="G52" r:id="rId72" tooltip="Star Wars: The Force Awakens" display="https://en.wikipedia.org/wiki/Star_Wars:_The_Force_Awakens" xr:uid="{3BF444E7-24A7-4109-97FA-B6A92749F3A9}"/>
    <hyperlink ref="G53" r:id="rId73" tooltip="The Empire Strikes Back" display="https://en.wikipedia.org/wiki/The_Empire_Strikes_Back" xr:uid="{902F2137-5291-4D4F-B3BA-2D96BAA86390}"/>
    <hyperlink ref="G54" r:id="rId74" tooltip="Star Wars: Episode I – The Phantom Menace" display="https://en.wikipedia.org/wiki/Star_Wars:_Episode_I_%E2%80%93_The_Phantom_Menace" xr:uid="{1CB02E4D-29CC-4C53-8431-60334C28A98A}"/>
    <hyperlink ref="G55" r:id="rId75" tooltip="Star Wars: The Clone Wars (2008 TV series)" display="https://en.wikipedia.org/wiki/Star_Wars:_The_Clone_Wars_(2008_TV_series)" xr:uid="{45184214-CC0B-4B70-A5F9-3703B7C0D891}"/>
    <hyperlink ref="G56" r:id="rId76" tooltip="Star Wars Legends" display="https://en.wikipedia.org/wiki/Star_Wars_Legends" xr:uid="{E57039F3-0D7D-4FE9-84AD-DC36CA5FE9CE}"/>
    <hyperlink ref="G57" r:id="rId77" tooltip="Jedi Quest" display="https://en.wikipedia.org/wiki/Jedi_Quest" xr:uid="{71B3975C-7CEF-4DDB-9DD2-F0187DD497AD}"/>
    <hyperlink ref="G58" r:id="rId78" tooltip="Star Wars: The Clone Wars (2008 TV series)" display="https://en.wikipedia.org/wiki/Star_Wars:_The_Clone_Wars_(2008_TV_series)" xr:uid="{02262D88-DE5B-42CD-A843-CE7ED0D3F9BB}"/>
    <hyperlink ref="G59" r:id="rId79" tooltip="Star Wars Legends" display="https://en.wikipedia.org/wiki/Star_Wars_Legends" xr:uid="{79F4EB6C-8143-4CA7-8CA3-E0D3C5909B2E}"/>
    <hyperlink ref="G60" r:id="rId80" tooltip="Star Wars Episode I Journal: Darth Maul" display="https://en.wikipedia.org/wiki/Star_Wars_Episode_I_Journal:_Darth_Maul" xr:uid="{4802EF99-C802-4F70-9F2E-843602919399}"/>
    <hyperlink ref="G61" r:id="rId81" tooltip="Star Wars: The Clone Wars (2008 TV series)" display="https://en.wikipedia.org/wiki/Star_Wars:_The_Clone_Wars_(2008_TV_series)" xr:uid="{5A343AE8-38C3-4377-8731-F1F6C56D5B6D}"/>
    <hyperlink ref="G62" r:id="rId82" tooltip="Star Wars: The Force Awakens" display="https://en.wikipedia.org/wiki/Star_Wars:_The_Force_Awakens" xr:uid="{681DDCB1-29E5-4534-9C6D-0E951B40ADD0}"/>
    <hyperlink ref="G63" r:id="rId83" tooltip="Rogue One" display="https://en.wikipedia.org/wiki/Rogue_One" xr:uid="{E7B9289A-76BC-4EE0-A233-097A9650C0B6}"/>
    <hyperlink ref="G64" r:id="rId84" tooltip="Star Wars: Episode II – Attack of the Clones" display="https://en.wikipedia.org/wiki/Star_Wars:_Episode_II_%E2%80%93_Attack_of_the_Clones" xr:uid="{D82B16A1-E674-42A1-A245-661AD4B9908B}"/>
    <hyperlink ref="G65" r:id="rId85" tooltip="Star Wars: The Clone Wars (2008 TV series)" display="https://en.wikipedia.org/wiki/Star_Wars:_The_Clone_Wars_(2008_TV_series)" xr:uid="{2F8C2CBC-88EB-42A0-8AAF-643574E04A53}"/>
    <hyperlink ref="G66" r:id="rId86" tooltip="Star Wars Holiday Special" display="https://en.wikipedia.org/wiki/Star_Wars_Holiday_Special" xr:uid="{5F8FC5BF-62CB-4CEB-9E54-F7C4C50C552C}"/>
    <hyperlink ref="G67" r:id="rId87" tooltip="Star Wars: Episode III – Revenge of the Sith" display="https://en.wikipedia.org/wiki/Star_Wars:_Episode_III_%E2%80%93_Revenge_of_the_Sith" xr:uid="{E62BB2F2-A0D5-4C90-85E6-9B93C12E497F}"/>
    <hyperlink ref="G68" r:id="rId88" tooltip="Star Wars (film)" display="https://en.wikipedia.org/wiki/Star_Wars_(film)" xr:uid="{953B5A70-A9CC-44D9-9FDA-E7C5FC6F7552}"/>
    <hyperlink ref="G69" r:id="rId89" tooltip="Star Wars Legends" display="https://en.wikipedia.org/wiki/Star_Wars_Legends" xr:uid="{6C2FDC65-2BDC-4359-AB20-FE41CEBCDF9F}"/>
    <hyperlink ref="G70" r:id="rId90" tooltip="Jedi Search" display="https://en.wikipedia.org/wiki/Jedi_Search" xr:uid="{E801447D-84A9-49E8-A4E2-54ED67746C42}"/>
    <hyperlink ref="G71" r:id="rId91" tooltip="Star Wars Rebels" display="https://en.wikipedia.org/wiki/Star_Wars_Rebels" xr:uid="{E0962F6F-614A-4CC4-AE7B-34DDCA15E27F}"/>
    <hyperlink ref="G72" r:id="rId92" tooltip="Star Wars Legends" display="https://en.wikipedia.org/wiki/Star_Wars_Legends" xr:uid="{91E5CE90-1F0E-4D9D-8E1F-DBF9D7FD71CD}"/>
    <hyperlink ref="G73" r:id="rId93" tooltip="Wedge's Gamble" display="https://en.wikipedia.org/wiki/Wedge%27s_Gamble" xr:uid="{A85306BA-D021-4DA0-A6A6-8D043DA92FE2}"/>
    <hyperlink ref="G74" r:id="rId94" tooltip="Star Wars: The Clone Wars (2008 TV series)" display="https://en.wikipedia.org/wiki/Star_Wars:_The_Clone_Wars_(2008_TV_series)" xr:uid="{07F7B2B6-B377-4A92-8324-483C3E7E33CC}"/>
    <hyperlink ref="G75" r:id="rId95" tooltip="Catalyst: A Rogue One Novel" display="https://en.wikipedia.org/wiki/Catalyst:_A_Rogue_One_Novel" xr:uid="{5E518854-9A55-45BC-9C75-172D9308E129}"/>
    <hyperlink ref="G76" r:id="rId96" tooltip="Rogue One" display="https://en.wikipedia.org/wiki/Rogue_One" xr:uid="{F1DF0A64-37F0-4DEF-A54C-D789B32649BC}"/>
    <hyperlink ref="G77" r:id="rId97" tooltip="Star Wars Rebels" display="https://en.wikipedia.org/wiki/Star_Wars_Rebels" xr:uid="{CD880E23-D1A3-41DC-9FC1-B04D8FE47DC7}"/>
    <hyperlink ref="G78" r:id="rId98" tooltip="Star Wars Rebels" display="https://en.wikipedia.org/wiki/Star_Wars_Rebels" xr:uid="{A3AA29CC-DDFB-4F94-842A-EA3090648725}"/>
    <hyperlink ref="G80" r:id="rId99" tooltip="Star Wars: The Clone Wars (2008 TV series)" display="https://en.wikipedia.org/wiki/Star_Wars:_The_Clone_Wars_(2008_TV_series)" xr:uid="{1AB65A47-1A1B-4A29-B129-AD08618D0EAC}"/>
    <hyperlink ref="G82" r:id="rId100" tooltip="Star Wars: Episode I – The Phantom Menace" display="https://en.wikipedia.org/wiki/Star_Wars:_Episode_I_%E2%80%93_The_Phantom_Menace" xr:uid="{391450EF-F31E-4968-9DA7-D1074B321219}"/>
    <hyperlink ref="G83" r:id="rId101" tooltip="Star Wars: The Clone Wars (2008 TV series)" display="https://en.wikipedia.org/wiki/Star_Wars:_The_Clone_Wars_(2008_TV_series)" xr:uid="{8C894574-C6BA-4B2F-A8A2-2F4B4900E0A8}"/>
    <hyperlink ref="G84" r:id="rId102" tooltip="Star Wars Legends" display="https://en.wikipedia.org/wiki/Star_Wars_Legends" xr:uid="{36BB028D-1AB9-4DA8-AFB4-ADFBF23F70D3}"/>
    <hyperlink ref="G85" r:id="rId103" tooltip="Star Wars comics" display="https://en.wikipedia.org/wiki/Star_Wars_comics" xr:uid="{A780D1F3-889E-4C61-9FE8-0C715DE6C990}"/>
    <hyperlink ref="G86" r:id="rId104" tooltip="Star Wars: The Clone Wars (2008 TV series)" display="https://en.wikipedia.org/wiki/Star_Wars:_The_Clone_Wars_(2008_TV_series)" xr:uid="{838EA406-C3B6-4424-BE6A-196EDF859F00}"/>
    <hyperlink ref="G87" r:id="rId105" tooltip="Star Wars Legends" display="https://en.wikipedia.org/wiki/Star_Wars_Legends" xr:uid="{2E409864-B8F0-4FF7-976C-44777C7D4367}"/>
    <hyperlink ref="G88" r:id="rId106" tooltip="Star Wars: Empire" display="https://en.wikipedia.org/wiki/Star_Wars:_Empire" xr:uid="{3C886949-9A41-42ED-841E-F42044BE1BB8}"/>
    <hyperlink ref="G89" r:id="rId107" tooltip="Star Wars: The Clone Wars (2008 TV series)" display="https://en.wikipedia.org/wiki/Star_Wars:_The_Clone_Wars_(2008_TV_series)" xr:uid="{C089A50A-114A-40CC-A638-BA3B7E83404C}"/>
    <hyperlink ref="G90" r:id="rId108" tooltip="Star Wars Legends" display="https://en.wikipedia.org/wiki/Star_Wars_Legends" xr:uid="{DC89A826-E765-4FCF-AC35-9490266CF16F}"/>
    <hyperlink ref="G91" r:id="rId109" tooltip="Splinter of the Mind's Eye" display="https://en.wikipedia.org/wiki/Splinter_of_the_Mind%27s_Eye" xr:uid="{888EB632-8DF7-46DF-9306-68A57C67CC56}"/>
    <hyperlink ref="G92" r:id="rId110" tooltip="Star Wars: The Clone Wars (2008 TV series)" display="https://en.wikipedia.org/wiki/Star_Wars:_The_Clone_Wars_(2008_TV_series)" xr:uid="{082375A3-F441-45B7-8F72-744F0867C8C8}"/>
    <hyperlink ref="G93" r:id="rId111" tooltip="Solo: A Star Wars Story" display="https://en.wikipedia.org/wiki/Solo:_A_Star_Wars_Story" xr:uid="{3F4E4248-93E6-4CB2-A132-4A56BA045445}"/>
    <hyperlink ref="G94" r:id="rId112" tooltip="Star Wars Legends" display="https://en.wikipedia.org/wiki/Star_Wars_Legends" xr:uid="{96D463F8-4879-421B-BAC2-16C6EAEF0805}"/>
    <hyperlink ref="G95" r:id="rId113" tooltip="Dark Empire" display="https://en.wikipedia.org/wiki/Dark_Empire" xr:uid="{C64993C1-18E5-4AC2-B4FA-19F092281DDE}"/>
    <hyperlink ref="G96" r:id="rId114" tooltip="Star Wars: The Clone Wars (2008 TV series)" display="https://en.wikipedia.org/wiki/Star_Wars:_The_Clone_Wars_(2008_TV_series)" xr:uid="{4FE0356E-CDD6-43C0-A320-21F525001C41}"/>
    <hyperlink ref="G97" r:id="rId115" tooltip="Star Wars: The Clone Wars (2008 TV series)" display="https://en.wikipedia.org/wiki/Star_Wars:_The_Clone_Wars_(2008_TV_series)" xr:uid="{563E746B-01E2-4305-B3FC-5762AB014212}"/>
    <hyperlink ref="G98" r:id="rId116" tooltip="Star Wars: The Clone Wars (2008 TV series)" display="https://en.wikipedia.org/wiki/Star_Wars:_The_Clone_Wars_(2008_TV_series)" xr:uid="{F3018934-5545-4721-B41E-86B8B3A5C1EE}"/>
    <hyperlink ref="G99" r:id="rId117" tooltip="Star Wars: Episode III – Revenge of the Sith" display="https://en.wikipedia.org/wiki/Star_Wars:_Episode_III_%E2%80%93_Revenge_of_the_Sith" xr:uid="{9AB5FED9-4A8D-4D18-BF06-8D35EBBE1F4B}"/>
    <hyperlink ref="G100" r:id="rId118" tooltip="Star Wars: Episode III – Revenge of the Sith" display="https://en.wikipedia.org/wiki/Star_Wars:_Episode_III_%E2%80%93_Revenge_of_the_Sith" xr:uid="{9BB282AD-A2E1-4A08-BD23-F9FD22E2DF24}"/>
    <hyperlink ref="G101" r:id="rId119" tooltip="Star Wars: Episode I – The Phantom Menace" display="https://en.wikipedia.org/wiki/Star_Wars:_Episode_I_%E2%80%93_The_Phantom_Menace" xr:uid="{28E0765B-6AD4-49AD-9807-D94B8E271EA1}"/>
    <hyperlink ref="G102" r:id="rId120" tooltip="Star Wars Legends" display="https://en.wikipedia.org/wiki/Star_Wars_Legends" xr:uid="{837CDAD2-8E98-471D-80DC-6272FE422F77}"/>
    <hyperlink ref="G103" r:id="rId121" tooltip="Dark Empire" display="https://en.wikipedia.org/wiki/Dark_Empire" xr:uid="{A08F65E0-E66E-4B10-8857-4A67FAEED7C7}"/>
    <hyperlink ref="G104" r:id="rId122" tooltip="Star Wars: The Clone Wars (2008 TV series)" display="https://en.wikipedia.org/wiki/Star_Wars:_The_Clone_Wars_(2008_TV_series)" xr:uid="{02708398-8CAE-4D22-A0C9-74E404C3F8D7}"/>
    <hyperlink ref="G105" r:id="rId123" tooltip="Star Wars Legends" display="https://en.wikipedia.org/wiki/Star_Wars_Legends" xr:uid="{4D5941FE-3A10-4BFA-AD2E-85279D18E3A7}"/>
    <hyperlink ref="G106" r:id="rId124" tooltip="Tales of the Jedi" display="https://en.wikipedia.org/wiki/Tales_of_the_Jedi" xr:uid="{8025F9C4-79D7-422D-AEDA-EF0AF7C372BB}"/>
    <hyperlink ref="G107" r:id="rId125" tooltip="Star Wars: The Clone Wars (2008 TV series)" display="https://en.wikipedia.org/wiki/Star_Wars:_The_Clone_Wars_(2008_TV_series)" xr:uid="{FDE8D672-B95A-44BB-81AE-61CF13F5E8A2}"/>
    <hyperlink ref="G108" r:id="rId126" tooltip="The Empire Strikes Back" display="https://en.wikipedia.org/wiki/The_Empire_Strikes_Back" xr:uid="{8A7F2419-9900-4313-9583-06394313249E}"/>
    <hyperlink ref="G109" r:id="rId127" tooltip="Star Wars Legends" display="https://en.wikipedia.org/wiki/Star_Wars_Legends" xr:uid="{9008CAEE-31F5-4821-AF50-7A627CE8F458}"/>
    <hyperlink ref="G111" r:id="rId128" tooltip="Star Wars: Episode III – Revenge of the Sith" display="https://en.wikipedia.org/wiki/Star_Wars:_Episode_III_%E2%80%93_Revenge_of_the_Sith" xr:uid="{1AEDB59B-8396-487F-B06E-6B13E6A06BB6}"/>
    <hyperlink ref="G112" r:id="rId129" tooltip="Star Wars Battlefront II (2017 video game)" display="https://en.wikipedia.org/wiki/Star_Wars_Battlefront_II_(2017_video_game)" xr:uid="{E5E4E986-A33E-4F31-88B1-C9DBE5161974}"/>
    <hyperlink ref="G113" r:id="rId130" tooltip="Star Wars Legends" display="https://en.wikipedia.org/wiki/Star_Wars_Legends" xr:uid="{5260CD23-7E50-4DB6-B469-0E3EFDD9AF62}"/>
    <hyperlink ref="G114" r:id="rId131" tooltip="Dark Force Rising" display="https://en.wikipedia.org/wiki/Dark_Force_Rising" xr:uid="{6CE109CA-C6B6-484B-8D13-B547FFB483F8}"/>
    <hyperlink ref="G115" r:id="rId132" tooltip="Star Wars: The Clone Wars (2008 TV series)" display="https://en.wikipedia.org/wiki/Star_Wars:_The_Clone_Wars_(2008_TV_series)" xr:uid="{585E4FB2-9BA9-4A65-82DF-444D4B27841E}"/>
    <hyperlink ref="G116" r:id="rId133" tooltip="Star Wars Legends" display="https://en.wikipedia.org/wiki/Star_Wars_Legends" xr:uid="{A9C64E8F-3EE6-44E4-A788-99A25D8D6AD4}"/>
    <hyperlink ref="G117" r:id="rId134" tooltip="Shadows of the Empire" display="https://en.wikipedia.org/wiki/Shadows_of_the_Empire" xr:uid="{7627EB35-FFCC-4E56-AA90-1D57F4B3E76B}"/>
    <hyperlink ref="G118" r:id="rId135" tooltip="Star Wars: The Clone Wars (2008 TV series)" display="https://en.wikipedia.org/wiki/Star_Wars:_The_Clone_Wars_(2008_TV_series)" xr:uid="{402FCFB8-1A1A-4CA0-91B8-327F81CF8ECF}"/>
    <hyperlink ref="G119" r:id="rId136" tooltip="Star Wars Legends" display="https://en.wikipedia.org/wiki/Star_Wars_Legends" xr:uid="{9FF7AAE2-78A7-4AC2-84BC-D08E92F5E55F}"/>
    <hyperlink ref="G120" r:id="rId137" tooltip="Star Wars Jedi Knight: Dark Forces II" display="https://en.wikipedia.org/wiki/Star_Wars_Jedi_Knight:_Dark_Forces_II" xr:uid="{56FED33C-B5F7-4708-AD59-735D8EBE7693}"/>
    <hyperlink ref="G121" r:id="rId138" tooltip="Star Wars: The Clone Wars (2008 TV series)" display="https://en.wikipedia.org/wiki/Star_Wars:_The_Clone_Wars_(2008_TV_series)" xr:uid="{80BE2DE6-8DB0-479E-AE60-5C66DF9F848B}"/>
    <hyperlink ref="G122" r:id="rId139" tooltip="Star Wars Legends" display="https://en.wikipedia.org/wiki/Star_Wars_Legends" xr:uid="{51181EF5-4608-451F-9074-8AB21F835F3F}"/>
    <hyperlink ref="G123" r:id="rId140" tooltip="Tales from Jabba's Palace" display="https://en.wikipedia.org/wiki/Tales_from_Jabba%27s_Palace" xr:uid="{62F1BA7E-9D7C-4941-85F4-DA3200F599E4}"/>
    <hyperlink ref="G124" r:id="rId141" tooltip="Star Wars: The Clone Wars (2008 TV series)" display="https://en.wikipedia.org/wiki/Star_Wars:_The_Clone_Wars_(2008_TV_series)" xr:uid="{E287CD16-07BB-4E13-AE3A-598450B8D8AB}"/>
    <hyperlink ref="G125" r:id="rId142" tooltip="Star Wars: The Clone Wars (2008 TV series)" display="https://en.wikipedia.org/wiki/Star_Wars:_The_Clone_Wars_(2008_TV_series)" xr:uid="{43B5874E-C826-4AB3-B86B-5C034D84C957}"/>
    <hyperlink ref="G126" r:id="rId143" tooltip="Star Wars Legends" display="https://en.wikipedia.org/wiki/Star_Wars_Legends" xr:uid="{C3F795AE-7DB1-4729-99AC-DA7F1FC659D0}"/>
    <hyperlink ref="G127" r:id="rId144" tooltip="Star Wars Adventure Journal" display="https://en.wikipedia.org/wiki/Star_Wars_Adventure_Journal" xr:uid="{2C7F504F-E7FA-4D5B-891C-17FDE4CC06ED}"/>
    <hyperlink ref="G128" r:id="rId145" tooltip="Solo: A Star Wars Story" display="https://en.wikipedia.org/wiki/Solo:_A_Star_Wars_Story" xr:uid="{16C6E576-34E6-44EE-8068-800245D80078}"/>
    <hyperlink ref="G129" r:id="rId146" tooltip="Rogue One" display="https://en.wikipedia.org/wiki/Rogue_One" xr:uid="{49C226C2-6923-435E-A494-4DA740D0C62F}"/>
    <hyperlink ref="G130" r:id="rId147" tooltip="Star Wars: The Clone Wars (2008 TV series)" display="https://en.wikipedia.org/wiki/Star_Wars:_The_Clone_Wars_(2008_TV_series)" xr:uid="{8381EC92-E349-4707-BBD3-1B2CD38A71BF}"/>
    <hyperlink ref="G131" r:id="rId148" tooltip="Star Wars: The Force Awakens" display="https://en.wikipedia.org/wiki/Star_Wars:_The_Force_Awakens" xr:uid="{1C89CC75-AEAE-4D39-8926-816D245300E4}"/>
    <hyperlink ref="G132" r:id="rId149" tooltip="Star Wars: Episode II – Attack of the Clones" display="https://en.wikipedia.org/wiki/Star_Wars:_Episode_II_%E2%80%93_Attack_of_the_Clones" xr:uid="{DB154E05-E2F4-41C1-B8B8-E153DB2A2949}"/>
    <hyperlink ref="G133" r:id="rId150" tooltip="Return of the Jedi" display="https://en.wikipedia.org/wiki/Return_of_the_Jedi" xr:uid="{43725AC9-6F62-44BB-B2E9-E36117CDCEB6}"/>
    <hyperlink ref="G134" r:id="rId151" tooltip="Star Wars: Battlefront" display="https://en.wikipedia.org/wiki/Star_Wars:_Battlefront" xr:uid="{7A2CE1BD-6E0B-48D3-8320-3277C755DEBC}"/>
    <hyperlink ref="G135" r:id="rId152" tooltip="Star Wars: The Force Awakens" display="https://en.wikipedia.org/wiki/Star_Wars:_The_Force_Awakens" xr:uid="{33A75CEC-7B43-4D39-AF99-B85B58E36A24}"/>
    <hyperlink ref="G136" r:id="rId153" tooltip="Star Wars (film)" display="https://en.wikipedia.org/wiki/Star_Wars_(film)" xr:uid="{C2AD201F-2CB7-4323-B25A-50B256E7FF8E}"/>
    <hyperlink ref="G137" r:id="rId154" tooltip="Star Wars: The Clone Wars (2008 TV series)" display="https://en.wikipedia.org/wiki/Star_Wars:_The_Clone_Wars_(2008_TV_series)" xr:uid="{F8FEB375-AD60-491E-A3F4-3623855392A8}"/>
    <hyperlink ref="G138" r:id="rId155" tooltip="Star Wars Legends" display="https://en.wikipedia.org/wiki/Star_Wars_Legends" xr:uid="{4E5B4741-19F8-43EB-B38B-49F13954A111}"/>
    <hyperlink ref="G139" r:id="rId156" tooltip="The Mandalorian Armor" display="https://en.wikipedia.org/wiki/The_Mandalorian_Armor" xr:uid="{724D3EBB-72C5-4C75-A457-37F16230508D}"/>
    <hyperlink ref="G140" r:id="rId157" tooltip="Star Wars: The Clone Wars (2008 TV series)" display="https://en.wikipedia.org/wiki/Star_Wars:_The_Clone_Wars_(2008_TV_series)" xr:uid="{5107EE78-CE6F-4EC3-8CF9-9124C2E95E32}"/>
    <hyperlink ref="G141" r:id="rId158" tooltip="Star Wars: The Clone Wars (2008 TV series)" display="https://en.wikipedia.org/wiki/Star_Wars:_The_Clone_Wars_(2008_TV_series)" xr:uid="{41798258-49AC-49D9-B420-C4F4D67E13CD}"/>
    <hyperlink ref="G142" r:id="rId159" tooltip="Star Wars: Episode III – Revenge of the Sith" display="https://en.wikipedia.org/wiki/Star_Wars:_Episode_III_%E2%80%93_Revenge_of_the_Sith" xr:uid="{DB7B0AF1-2119-484F-A229-72F5CA7D196C}"/>
    <hyperlink ref="G143" r:id="rId160" tooltip="Solo: A Star Wars Story" display="https://en.wikipedia.org/wiki/Solo:_A_Star_Wars_Story" xr:uid="{99294A5E-4A80-4699-8187-FA87AC24E213}"/>
    <hyperlink ref="G144" r:id="rId161" tooltip="Star Wars Battlefront II (2017 video game)" display="https://en.wikipedia.org/wiki/Star_Wars_Battlefront_II_(2017_video_game)" xr:uid="{AB6008E8-B8F0-4ABF-AECA-40904B948BBC}"/>
    <hyperlink ref="G145" r:id="rId162" tooltip="Rogue One" display="https://en.wikipedia.org/wiki/Rogue_One" xr:uid="{A058FBE3-6544-4C2F-8F60-539BA476DF8B}"/>
    <hyperlink ref="G146" r:id="rId163" tooltip="Star Wars (film)" display="https://en.wikipedia.org/wiki/Star_Wars_(film)" xr:uid="{41316DF3-406D-464B-8328-DAA2B59913C8}"/>
    <hyperlink ref="G147" r:id="rId164" tooltip="Star Wars (film)" display="https://en.wikipedia.org/wiki/Star_Wars_(film)" xr:uid="{1F0ACB0F-7E34-4B06-922C-CFD55FD5D8BC}"/>
    <hyperlink ref="G148" r:id="rId165" tooltip="Heir to the Empire" display="https://en.wikipedia.org/wiki/Heir_to_the_Empire" xr:uid="{C0D314FE-8DBF-400C-9BFB-8761576ED1B6}"/>
    <hyperlink ref="G149" r:id="rId166" tooltip="The Truce at Bakura" display="https://en.wikipedia.org/wiki/The_Truce_at_Bakura" xr:uid="{5F7A79FC-67A3-4EAF-9B2B-132BAF3C20B5}"/>
    <hyperlink ref="G150" r:id="rId167" tooltip="Star Wars: Empire At War" display="https://en.wikipedia.org/wiki/Star_Wars:_Empire_At_War" xr:uid="{32D77FA8-10C8-4409-8E05-9BB778B39492}"/>
    <hyperlink ref="G151" r:id="rId168" tooltip="Tales of the Jedi" display="https://en.wikipedia.org/wiki/Tales_of_the_Jedi" xr:uid="{C111A4C7-3AD2-47E8-84FF-B09CD8D46817}"/>
    <hyperlink ref="G152" r:id="rId169" tooltip="Dark Apprentice" display="https://en.wikipedia.org/wiki/Dark_Apprentice" xr:uid="{5C489F3B-7F4F-44DC-B77B-E8A3440AB73F}"/>
    <hyperlink ref="G153" r:id="rId170" tooltip="Tales of the Jedi" display="https://en.wikipedia.org/wiki/Tales_of_the_Jedi" xr:uid="{50747CEB-3E93-495D-AE24-9B68E39DB6C3}"/>
    <hyperlink ref="G154" r:id="rId171" tooltip="The Truce at Bakura" display="https://en.wikipedia.org/wiki/The_Truce_at_Bakura" xr:uid="{4D760272-8383-48CA-86B2-35EC383EDD09}"/>
    <hyperlink ref="G155" r:id="rId172" tooltip="Han Solo's Revenge" display="https://en.wikipedia.org/wiki/Han_Solo%27s_Revenge" xr:uid="{41815413-2E22-4CE0-86E1-1FE4E386D2D0}"/>
    <hyperlink ref="G156" r:id="rId173" tooltip="Rogue Squadron (novel)" display="https://en.wikipedia.org/wiki/Rogue_Squadron_(novel)" xr:uid="{344A64DF-8DE5-419F-9624-B38C780C61F1}"/>
    <hyperlink ref="G157" r:id="rId174" tooltip="Dark Empire" display="https://en.wikipedia.org/wiki/Dark_Empire" xr:uid="{0CDF5706-7689-4758-B50A-7D37430851B3}"/>
    <hyperlink ref="G158" r:id="rId175" tooltip="Jedi Search" display="https://en.wikipedia.org/wiki/Jedi_Search" xr:uid="{EF98B712-328E-49D1-AD36-750FB189240F}"/>
    <hyperlink ref="G159" r:id="rId176" tooltip="Dark Empire" display="https://en.wikipedia.org/wiki/Dark_Empire" xr:uid="{027CF43D-290A-4EC2-93A8-A657824BB239}"/>
    <hyperlink ref="G160" r:id="rId177" tooltip="Ambush at Corellia" display="https://en.wikipedia.org/wiki/Ambush_at_Corellia" xr:uid="{338AA10D-B230-442A-ABF7-02350C290A3C}"/>
    <hyperlink ref="G161" r:id="rId178" tooltip="Star Wars Jedi Knight: Mysteries of the Sith" display="https://en.wikipedia.org/wiki/Star_Wars_Jedi_Knight:_Mysteries_of_the_Sith" xr:uid="{2A3F9371-CFC8-4300-90AB-DB3CEFF655E6}"/>
    <hyperlink ref="G162" r:id="rId179" tooltip="Tales of the Jedi" display="https://en.wikipedia.org/wiki/Tales_of_the_Jedi" xr:uid="{E9A80C45-E6D2-4591-855A-75BC386DFD81}"/>
    <hyperlink ref="G163" r:id="rId180" tooltip="The Courtship of Princess Leia" display="https://en.wikipedia.org/wiki/The_Courtship_of_Princess_Leia" xr:uid="{E66CDCEC-31C3-44E5-8FEA-91DCD53E86EE}"/>
    <hyperlink ref="G164" r:id="rId181" tooltip="Dark Force Rising" display="https://en.wikipedia.org/wiki/Dark_Force_Rising" xr:uid="{D743AE6C-4803-47BC-8C18-665ACE02B012}"/>
    <hyperlink ref="G165" r:id="rId182" tooltip="Children of the Jedi" display="https://en.wikipedia.org/wiki/Children_of_the_Jedi" xr:uid="{1F618A39-A691-4CCE-9915-EA7C20606ED3}"/>
    <hyperlink ref="G166" r:id="rId183" tooltip="Before the Storm (novel)" display="https://en.wikipedia.org/wiki/Before_the_Storm_(novel)" xr:uid="{79212942-E4AA-4433-89AD-B8BCA21DE9A9}"/>
    <hyperlink ref="G167" r:id="rId184" tooltip="Darksaber" display="https://en.wikipedia.org/wiki/Darksaber" xr:uid="{D61529D2-9610-4304-BB61-3E5CE0927465}"/>
    <hyperlink ref="G168" r:id="rId185" tooltip="Tales of the Jedi" display="https://en.wikipedia.org/wiki/Tales_of_the_Jedi" xr:uid="{50BAFE7A-9EB2-468A-BA44-9B9FE3F6DBDC}"/>
    <hyperlink ref="G169" r:id="rId186" tooltip="Shadows of the Empire" display="https://en.wikipedia.org/wiki/Shadows_of_the_Empire" xr:uid="{4529B1E4-691F-4796-B8D5-64CF5FECF1B9}"/>
    <hyperlink ref="G170" r:id="rId187" tooltip="The Truce at Bakura" display="https://en.wikipedia.org/wiki/The_Truce_at_Bakura" xr:uid="{B7ECD156-1741-4C65-AD7B-A7CF37ADE7E5}"/>
    <hyperlink ref="G171" r:id="rId188" tooltip="Star Wars: Empire At War" display="https://en.wikipedia.org/wiki/Star_Wars:_Empire_At_War" xr:uid="{5838781E-E4D9-4DA7-8A5E-60B0ECB28B7C}"/>
    <hyperlink ref="G172" r:id="rId189" tooltip="Star Wars: Clone Wars (2003 TV series)" display="https://en.wikipedia.org/wiki/Star_Wars:_Clone_Wars_(2003_TV_series)" xr:uid="{AF397351-2B11-4C0A-8042-E520FC88A7B4}"/>
    <hyperlink ref="G173" r:id="rId190" tooltip="Heir to the Empire" display="https://en.wikipedia.org/wiki/Heir_to_the_Empire" xr:uid="{0F4F1BA3-0ECB-4CC2-A167-B5094EB4F319}"/>
    <hyperlink ref="G174" r:id="rId191" tooltip="Before the Storm (novel)" display="https://en.wikipedia.org/wiki/Before_the_Storm_(novel)" xr:uid="{5365BFDF-693A-4227-B135-D1E99B5CF78F}"/>
    <hyperlink ref="G175" r:id="rId192" tooltip="Heir to the Empire" display="https://en.wikipedia.org/wiki/Heir_to_the_Empire" xr:uid="{5CAE3AC0-EAA5-4E3D-BE3B-3125AEC4B4DC}"/>
    <hyperlink ref="G176" r:id="rId193" tooltip="Star Wars (radio)" display="https://en.wikipedia.org/wiki/Star_Wars_(radio)" xr:uid="{0FFA8A10-B1D0-490B-9D12-C34E2C962D91}"/>
    <hyperlink ref="G177" r:id="rId194" tooltip="Star Wars: Clone Wars (2003 TV series)" display="https://en.wikipedia.org/wiki/Star_Wars:_Clone_Wars_(2003_TV_series)" xr:uid="{BE7A4164-B46A-4A3B-B959-29E65406504F}"/>
    <hyperlink ref="G178" r:id="rId195" tooltip="Ambush at Corellia" display="https://en.wikipedia.org/wiki/Ambush_at_Corellia" xr:uid="{9BE1348F-6150-463C-83EC-3FCC8758C23A}"/>
    <hyperlink ref="G179" r:id="rId196" tooltip="Assault at Selonia" display="https://en.wikipedia.org/wiki/Assault_at_Selonia" xr:uid="{6E301E7C-3B04-4C70-A735-8BCE40F9EB79}"/>
    <hyperlink ref="G180" r:id="rId197" tooltip="The Bacta War (novel)" display="https://en.wikipedia.org/wiki/The_Bacta_War_(novel)" xr:uid="{A0F46BA0-68F1-4927-9767-D1365A3CD01B}"/>
    <hyperlink ref="G181" r:id="rId198" tooltip="Star Wars (radio)" display="https://en.wikipedia.org/wiki/Star_Wars_(radio)" xr:uid="{42164B20-3EAC-4286-A1F6-357F9B61EE60}"/>
    <hyperlink ref="G182" r:id="rId199" tooltip="Dark Apprentice" display="https://en.wikipedia.org/wiki/Dark_Apprentice" xr:uid="{944E3A87-2784-482C-B70F-C089459E3302}"/>
    <hyperlink ref="G183" r:id="rId200" tooltip="Heir to the Empire" display="https://en.wikipedia.org/wiki/Heir_to_the_Empire" xr:uid="{7D8712D7-68C2-4C78-86D8-A653AA7E2B37}"/>
    <hyperlink ref="G184" r:id="rId201" tooltip="Rogue Planet (Novel)" display="https://en.wikipedia.org/wiki/Rogue_Planet_(Novel)" xr:uid="{5E86399A-E018-48FB-92F9-5280F61791EA}"/>
    <hyperlink ref="F3:F184" r:id="rId202" tooltip="Star Wars: The Clone Wars (2008 TV series)" display="https://en.wikipedia.org/wiki/Star_Wars:_The_Clone_Wars_(2008_TV_series)" xr:uid="{9A724471-09EB-4FB0-9B4A-A2F76321EE1B}"/>
  </hyperlinks>
  <pageMargins left="0.7" right="0.7" top="0.75" bottom="0.75" header="0.3" footer="0.3"/>
  <pageSetup paperSize="9" orientation="portrait" verticalDpi="0" r:id="rId2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7C4CB-BF8B-4EFD-B844-A2EB4B8F139D}">
  <dimension ref="A1:E99"/>
  <sheetViews>
    <sheetView workbookViewId="0">
      <selection activeCell="C64" sqref="C64:C66"/>
    </sheetView>
  </sheetViews>
  <sheetFormatPr baseColWidth="10" defaultRowHeight="14.4" x14ac:dyDescent="0.3"/>
  <cols>
    <col min="2" max="2" width="37.88671875" bestFit="1" customWidth="1"/>
    <col min="3" max="3" width="9.6640625" bestFit="1" customWidth="1"/>
  </cols>
  <sheetData>
    <row r="1" spans="1:5" x14ac:dyDescent="0.3">
      <c r="A1" t="s">
        <v>1</v>
      </c>
      <c r="B1" t="s">
        <v>587</v>
      </c>
      <c r="C1" t="s">
        <v>661</v>
      </c>
      <c r="D1" t="s">
        <v>340</v>
      </c>
      <c r="E1" t="s">
        <v>321</v>
      </c>
    </row>
    <row r="2" spans="1:5" hidden="1" x14ac:dyDescent="0.3">
      <c r="A2">
        <v>1</v>
      </c>
      <c r="B2" t="s">
        <v>245</v>
      </c>
      <c r="D2" t="s">
        <v>611</v>
      </c>
      <c r="E2" t="s">
        <v>226</v>
      </c>
    </row>
    <row r="3" spans="1:5" hidden="1" x14ac:dyDescent="0.3">
      <c r="A3">
        <v>2</v>
      </c>
      <c r="B3" t="s">
        <v>225</v>
      </c>
      <c r="D3" t="s">
        <v>607</v>
      </c>
      <c r="E3" t="s">
        <v>226</v>
      </c>
    </row>
    <row r="4" spans="1:5" hidden="1" x14ac:dyDescent="0.3">
      <c r="A4">
        <v>3</v>
      </c>
      <c r="B4" t="s">
        <v>271</v>
      </c>
      <c r="D4" t="s">
        <v>608</v>
      </c>
      <c r="E4" t="s">
        <v>226</v>
      </c>
    </row>
    <row r="5" spans="1:5" hidden="1" x14ac:dyDescent="0.3">
      <c r="A5">
        <v>4</v>
      </c>
      <c r="B5" t="s">
        <v>229</v>
      </c>
      <c r="D5" t="s">
        <v>659</v>
      </c>
      <c r="E5" t="s">
        <v>226</v>
      </c>
    </row>
    <row r="6" spans="1:5" hidden="1" x14ac:dyDescent="0.3">
      <c r="A6">
        <v>5</v>
      </c>
      <c r="B6" t="s">
        <v>229</v>
      </c>
      <c r="D6" t="s">
        <v>659</v>
      </c>
      <c r="E6" t="s">
        <v>226</v>
      </c>
    </row>
    <row r="7" spans="1:5" hidden="1" x14ac:dyDescent="0.3">
      <c r="A7">
        <v>6</v>
      </c>
      <c r="B7" t="s">
        <v>238</v>
      </c>
      <c r="D7" t="s">
        <v>606</v>
      </c>
      <c r="E7" t="s">
        <v>226</v>
      </c>
    </row>
    <row r="8" spans="1:5" hidden="1" x14ac:dyDescent="0.3">
      <c r="A8">
        <v>7</v>
      </c>
      <c r="B8" t="s">
        <v>254</v>
      </c>
      <c r="D8" t="s">
        <v>606</v>
      </c>
      <c r="E8" t="s">
        <v>226</v>
      </c>
    </row>
    <row r="9" spans="1:5" hidden="1" x14ac:dyDescent="0.3">
      <c r="A9">
        <v>8</v>
      </c>
      <c r="B9" t="s">
        <v>268</v>
      </c>
      <c r="D9" t="s">
        <v>606</v>
      </c>
      <c r="E9" t="s">
        <v>226</v>
      </c>
    </row>
    <row r="10" spans="1:5" hidden="1" x14ac:dyDescent="0.3">
      <c r="A10">
        <v>9</v>
      </c>
      <c r="B10" t="s">
        <v>259</v>
      </c>
      <c r="D10" t="s">
        <v>602</v>
      </c>
      <c r="E10" t="s">
        <v>226</v>
      </c>
    </row>
    <row r="11" spans="1:5" hidden="1" x14ac:dyDescent="0.3">
      <c r="A11">
        <v>10</v>
      </c>
      <c r="B11" t="s">
        <v>274</v>
      </c>
      <c r="D11" t="s">
        <v>602</v>
      </c>
      <c r="E11" t="s">
        <v>226</v>
      </c>
    </row>
    <row r="12" spans="1:5" hidden="1" x14ac:dyDescent="0.3">
      <c r="A12">
        <v>11</v>
      </c>
      <c r="B12" t="s">
        <v>280</v>
      </c>
      <c r="D12" t="s">
        <v>602</v>
      </c>
      <c r="E12" t="s">
        <v>226</v>
      </c>
    </row>
    <row r="13" spans="1:5" hidden="1" x14ac:dyDescent="0.3">
      <c r="A13">
        <v>12</v>
      </c>
      <c r="B13" t="s">
        <v>308</v>
      </c>
      <c r="D13" t="s">
        <v>603</v>
      </c>
      <c r="E13" t="s">
        <v>226</v>
      </c>
    </row>
    <row r="14" spans="1:5" hidden="1" x14ac:dyDescent="0.3">
      <c r="A14">
        <v>13</v>
      </c>
      <c r="B14" t="s">
        <v>277</v>
      </c>
      <c r="D14" t="s">
        <v>603</v>
      </c>
      <c r="E14" t="s">
        <v>226</v>
      </c>
    </row>
    <row r="15" spans="1:5" hidden="1" x14ac:dyDescent="0.3">
      <c r="A15">
        <v>14</v>
      </c>
      <c r="B15" t="s">
        <v>248</v>
      </c>
      <c r="D15" t="s">
        <v>603</v>
      </c>
      <c r="E15" t="s">
        <v>226</v>
      </c>
    </row>
    <row r="16" spans="1:5" hidden="1" x14ac:dyDescent="0.3">
      <c r="A16">
        <v>15</v>
      </c>
      <c r="B16" t="s">
        <v>285</v>
      </c>
      <c r="D16" t="s">
        <v>603</v>
      </c>
      <c r="E16" t="s">
        <v>226</v>
      </c>
    </row>
    <row r="17" spans="1:5" hidden="1" x14ac:dyDescent="0.3">
      <c r="A17">
        <v>16</v>
      </c>
      <c r="B17" t="s">
        <v>311</v>
      </c>
      <c r="D17" t="s">
        <v>632</v>
      </c>
      <c r="E17" t="s">
        <v>226</v>
      </c>
    </row>
    <row r="18" spans="1:5" hidden="1" x14ac:dyDescent="0.3">
      <c r="A18">
        <v>17</v>
      </c>
      <c r="B18" t="s">
        <v>28</v>
      </c>
      <c r="D18" t="s">
        <v>633</v>
      </c>
      <c r="E18" t="s">
        <v>226</v>
      </c>
    </row>
    <row r="19" spans="1:5" hidden="1" x14ac:dyDescent="0.3">
      <c r="A19">
        <v>18</v>
      </c>
      <c r="B19" t="s">
        <v>599</v>
      </c>
      <c r="D19" t="s">
        <v>633</v>
      </c>
      <c r="E19" t="s">
        <v>226</v>
      </c>
    </row>
    <row r="20" spans="1:5" hidden="1" x14ac:dyDescent="0.3">
      <c r="A20">
        <v>19</v>
      </c>
      <c r="B20" t="s">
        <v>319</v>
      </c>
      <c r="D20" t="s">
        <v>619</v>
      </c>
      <c r="E20" t="s">
        <v>226</v>
      </c>
    </row>
    <row r="21" spans="1:5" hidden="1" x14ac:dyDescent="0.3">
      <c r="A21">
        <v>20</v>
      </c>
      <c r="B21" t="s">
        <v>622</v>
      </c>
      <c r="D21" t="s">
        <v>623</v>
      </c>
      <c r="E21" t="s">
        <v>17</v>
      </c>
    </row>
    <row r="22" spans="1:5" hidden="1" x14ac:dyDescent="0.3">
      <c r="A22">
        <v>21</v>
      </c>
      <c r="B22" t="s">
        <v>28</v>
      </c>
      <c r="D22" t="s">
        <v>623</v>
      </c>
      <c r="E22" t="s">
        <v>17</v>
      </c>
    </row>
    <row r="23" spans="1:5" hidden="1" x14ac:dyDescent="0.3">
      <c r="A23">
        <v>22</v>
      </c>
      <c r="B23" t="s">
        <v>225</v>
      </c>
      <c r="D23" t="s">
        <v>607</v>
      </c>
      <c r="E23" t="s">
        <v>17</v>
      </c>
    </row>
    <row r="24" spans="1:5" hidden="1" x14ac:dyDescent="0.3">
      <c r="A24">
        <v>23</v>
      </c>
      <c r="B24" t="s">
        <v>28</v>
      </c>
      <c r="D24" t="s">
        <v>607</v>
      </c>
      <c r="E24" t="s">
        <v>17</v>
      </c>
    </row>
    <row r="25" spans="1:5" hidden="1" x14ac:dyDescent="0.3">
      <c r="A25">
        <v>24</v>
      </c>
      <c r="B25" t="s">
        <v>271</v>
      </c>
      <c r="D25" t="s">
        <v>608</v>
      </c>
      <c r="E25" t="s">
        <v>17</v>
      </c>
    </row>
    <row r="26" spans="1:5" hidden="1" x14ac:dyDescent="0.3">
      <c r="A26">
        <v>25</v>
      </c>
      <c r="B26" t="s">
        <v>28</v>
      </c>
      <c r="D26" t="s">
        <v>608</v>
      </c>
      <c r="E26" t="s">
        <v>17</v>
      </c>
    </row>
    <row r="27" spans="1:5" hidden="1" x14ac:dyDescent="0.3">
      <c r="A27">
        <v>26</v>
      </c>
      <c r="B27" t="s">
        <v>254</v>
      </c>
      <c r="D27" t="s">
        <v>606</v>
      </c>
      <c r="E27" t="s">
        <v>17</v>
      </c>
    </row>
    <row r="28" spans="1:5" hidden="1" x14ac:dyDescent="0.3">
      <c r="A28">
        <v>27</v>
      </c>
      <c r="B28" t="s">
        <v>28</v>
      </c>
      <c r="D28" t="s">
        <v>606</v>
      </c>
      <c r="E28" t="s">
        <v>17</v>
      </c>
    </row>
    <row r="29" spans="1:5" hidden="1" x14ac:dyDescent="0.3">
      <c r="A29">
        <v>28</v>
      </c>
      <c r="B29" t="s">
        <v>268</v>
      </c>
      <c r="D29" t="s">
        <v>606</v>
      </c>
      <c r="E29" t="s">
        <v>17</v>
      </c>
    </row>
    <row r="30" spans="1:5" hidden="1" x14ac:dyDescent="0.3">
      <c r="A30">
        <v>29</v>
      </c>
      <c r="B30" t="s">
        <v>229</v>
      </c>
      <c r="D30" t="s">
        <v>606</v>
      </c>
      <c r="E30" t="s">
        <v>17</v>
      </c>
    </row>
    <row r="31" spans="1:5" hidden="1" x14ac:dyDescent="0.3">
      <c r="A31">
        <v>30</v>
      </c>
      <c r="B31" t="s">
        <v>28</v>
      </c>
      <c r="D31" t="s">
        <v>602</v>
      </c>
      <c r="E31" t="s">
        <v>17</v>
      </c>
    </row>
    <row r="32" spans="1:5" hidden="1" x14ac:dyDescent="0.3">
      <c r="A32">
        <v>31</v>
      </c>
      <c r="B32" t="s">
        <v>657</v>
      </c>
      <c r="D32" t="s">
        <v>602</v>
      </c>
      <c r="E32" t="s">
        <v>17</v>
      </c>
    </row>
    <row r="33" spans="1:5" hidden="1" x14ac:dyDescent="0.3">
      <c r="A33">
        <v>32</v>
      </c>
      <c r="B33" t="s">
        <v>658</v>
      </c>
      <c r="D33" t="s">
        <v>602</v>
      </c>
      <c r="E33" t="s">
        <v>17</v>
      </c>
    </row>
    <row r="34" spans="1:5" hidden="1" x14ac:dyDescent="0.3">
      <c r="A34">
        <v>33</v>
      </c>
      <c r="B34" t="s">
        <v>596</v>
      </c>
      <c r="D34" t="s">
        <v>602</v>
      </c>
      <c r="E34" t="s">
        <v>17</v>
      </c>
    </row>
    <row r="35" spans="1:5" hidden="1" x14ac:dyDescent="0.3">
      <c r="A35">
        <v>34</v>
      </c>
      <c r="B35" t="s">
        <v>285</v>
      </c>
      <c r="D35" t="s">
        <v>603</v>
      </c>
      <c r="E35" t="s">
        <v>17</v>
      </c>
    </row>
    <row r="36" spans="1:5" hidden="1" x14ac:dyDescent="0.3">
      <c r="A36">
        <v>35</v>
      </c>
      <c r="B36" t="s">
        <v>28</v>
      </c>
      <c r="D36" t="s">
        <v>603</v>
      </c>
      <c r="E36" t="s">
        <v>17</v>
      </c>
    </row>
    <row r="37" spans="1:5" hidden="1" x14ac:dyDescent="0.3">
      <c r="A37">
        <v>36</v>
      </c>
      <c r="B37" t="s">
        <v>601</v>
      </c>
      <c r="D37" t="s">
        <v>603</v>
      </c>
      <c r="E37" t="s">
        <v>17</v>
      </c>
    </row>
    <row r="38" spans="1:5" hidden="1" x14ac:dyDescent="0.3">
      <c r="A38">
        <v>37</v>
      </c>
      <c r="B38" t="s">
        <v>629</v>
      </c>
      <c r="D38" t="s">
        <v>619</v>
      </c>
      <c r="E38" t="s">
        <v>17</v>
      </c>
    </row>
    <row r="39" spans="1:5" hidden="1" x14ac:dyDescent="0.3">
      <c r="A39">
        <v>38</v>
      </c>
      <c r="B39" t="s">
        <v>28</v>
      </c>
      <c r="D39" t="s">
        <v>619</v>
      </c>
      <c r="E39" t="s">
        <v>17</v>
      </c>
    </row>
    <row r="40" spans="1:5" hidden="1" x14ac:dyDescent="0.3">
      <c r="A40">
        <v>39</v>
      </c>
      <c r="B40" t="s">
        <v>616</v>
      </c>
      <c r="D40" t="s">
        <v>610</v>
      </c>
      <c r="E40" t="s">
        <v>17</v>
      </c>
    </row>
    <row r="41" spans="1:5" hidden="1" x14ac:dyDescent="0.3">
      <c r="A41">
        <v>40</v>
      </c>
      <c r="B41" t="s">
        <v>28</v>
      </c>
      <c r="D41" t="s">
        <v>610</v>
      </c>
      <c r="E41" t="s">
        <v>17</v>
      </c>
    </row>
    <row r="42" spans="1:5" hidden="1" x14ac:dyDescent="0.3">
      <c r="A42">
        <v>41</v>
      </c>
      <c r="B42" t="s">
        <v>637</v>
      </c>
      <c r="D42" t="s">
        <v>636</v>
      </c>
      <c r="E42" t="s">
        <v>17</v>
      </c>
    </row>
    <row r="43" spans="1:5" hidden="1" x14ac:dyDescent="0.3">
      <c r="A43">
        <v>42</v>
      </c>
      <c r="B43" t="s">
        <v>593</v>
      </c>
      <c r="D43" t="s">
        <v>636</v>
      </c>
      <c r="E43" t="s">
        <v>17</v>
      </c>
    </row>
    <row r="44" spans="1:5" hidden="1" x14ac:dyDescent="0.3">
      <c r="A44">
        <v>43</v>
      </c>
      <c r="B44" t="s">
        <v>639</v>
      </c>
      <c r="D44" t="s">
        <v>640</v>
      </c>
      <c r="E44" t="s">
        <v>17</v>
      </c>
    </row>
    <row r="45" spans="1:5" hidden="1" x14ac:dyDescent="0.3">
      <c r="A45">
        <v>44</v>
      </c>
      <c r="B45" t="s">
        <v>604</v>
      </c>
      <c r="D45" t="s">
        <v>605</v>
      </c>
      <c r="E45" t="s">
        <v>17</v>
      </c>
    </row>
    <row r="46" spans="1:5" hidden="1" x14ac:dyDescent="0.3">
      <c r="A46">
        <v>45</v>
      </c>
      <c r="B46" t="s">
        <v>612</v>
      </c>
      <c r="D46" t="s">
        <v>613</v>
      </c>
      <c r="E46" t="s">
        <v>17</v>
      </c>
    </row>
    <row r="47" spans="1:5" hidden="1" x14ac:dyDescent="0.3">
      <c r="A47">
        <v>46</v>
      </c>
      <c r="B47" t="s">
        <v>600</v>
      </c>
      <c r="D47" t="s">
        <v>621</v>
      </c>
      <c r="E47" t="s">
        <v>17</v>
      </c>
    </row>
    <row r="48" spans="1:5" hidden="1" x14ac:dyDescent="0.3">
      <c r="A48">
        <v>47</v>
      </c>
      <c r="B48" t="s">
        <v>251</v>
      </c>
      <c r="D48" t="s">
        <v>607</v>
      </c>
      <c r="E48" t="s">
        <v>235</v>
      </c>
    </row>
    <row r="49" spans="1:5" hidden="1" x14ac:dyDescent="0.3">
      <c r="A49">
        <v>48</v>
      </c>
      <c r="B49" t="s">
        <v>234</v>
      </c>
      <c r="D49" t="s">
        <v>607</v>
      </c>
      <c r="E49" t="s">
        <v>235</v>
      </c>
    </row>
    <row r="50" spans="1:5" hidden="1" x14ac:dyDescent="0.3">
      <c r="A50">
        <v>49</v>
      </c>
      <c r="B50" t="s">
        <v>234</v>
      </c>
      <c r="D50" t="s">
        <v>659</v>
      </c>
      <c r="E50" t="s">
        <v>235</v>
      </c>
    </row>
    <row r="51" spans="1:5" hidden="1" x14ac:dyDescent="0.3">
      <c r="A51">
        <v>50</v>
      </c>
      <c r="B51" t="s">
        <v>234</v>
      </c>
      <c r="D51" t="s">
        <v>606</v>
      </c>
      <c r="E51" t="s">
        <v>235</v>
      </c>
    </row>
    <row r="52" spans="1:5" hidden="1" x14ac:dyDescent="0.3">
      <c r="A52">
        <v>51</v>
      </c>
      <c r="B52" t="s">
        <v>28</v>
      </c>
      <c r="D52" t="s">
        <v>626</v>
      </c>
      <c r="E52" t="s">
        <v>143</v>
      </c>
    </row>
    <row r="53" spans="1:5" hidden="1" x14ac:dyDescent="0.3">
      <c r="A53">
        <v>52</v>
      </c>
      <c r="B53" t="s">
        <v>594</v>
      </c>
      <c r="D53" t="s">
        <v>626</v>
      </c>
      <c r="E53" t="s">
        <v>143</v>
      </c>
    </row>
    <row r="54" spans="1:5" hidden="1" x14ac:dyDescent="0.3">
      <c r="A54">
        <v>53</v>
      </c>
      <c r="B54" t="s">
        <v>614</v>
      </c>
      <c r="D54" t="s">
        <v>615</v>
      </c>
      <c r="E54" t="s">
        <v>143</v>
      </c>
    </row>
    <row r="55" spans="1:5" hidden="1" x14ac:dyDescent="0.3">
      <c r="A55">
        <v>54</v>
      </c>
      <c r="B55" t="s">
        <v>28</v>
      </c>
      <c r="D55" t="s">
        <v>615</v>
      </c>
      <c r="E55" t="s">
        <v>143</v>
      </c>
    </row>
    <row r="56" spans="1:5" hidden="1" x14ac:dyDescent="0.3">
      <c r="A56">
        <v>55</v>
      </c>
      <c r="B56" t="s">
        <v>251</v>
      </c>
      <c r="D56" t="s">
        <v>607</v>
      </c>
      <c r="E56" t="s">
        <v>143</v>
      </c>
    </row>
    <row r="57" spans="1:5" hidden="1" x14ac:dyDescent="0.3">
      <c r="A57">
        <v>56</v>
      </c>
      <c r="B57" t="s">
        <v>28</v>
      </c>
      <c r="D57" t="s">
        <v>607</v>
      </c>
      <c r="E57" t="s">
        <v>143</v>
      </c>
    </row>
    <row r="58" spans="1:5" hidden="1" x14ac:dyDescent="0.3">
      <c r="A58">
        <v>57</v>
      </c>
      <c r="B58" t="s">
        <v>28</v>
      </c>
      <c r="D58" t="s">
        <v>606</v>
      </c>
      <c r="E58" t="s">
        <v>143</v>
      </c>
    </row>
    <row r="59" spans="1:5" hidden="1" x14ac:dyDescent="0.3">
      <c r="A59">
        <v>58</v>
      </c>
      <c r="B59" t="s">
        <v>234</v>
      </c>
      <c r="D59" t="s">
        <v>606</v>
      </c>
      <c r="E59" t="s">
        <v>143</v>
      </c>
    </row>
    <row r="60" spans="1:5" hidden="1" x14ac:dyDescent="0.3">
      <c r="A60">
        <v>59</v>
      </c>
      <c r="B60" t="s">
        <v>627</v>
      </c>
      <c r="D60" t="s">
        <v>603</v>
      </c>
      <c r="E60" t="s">
        <v>143</v>
      </c>
    </row>
    <row r="61" spans="1:5" hidden="1" x14ac:dyDescent="0.3">
      <c r="A61">
        <v>60</v>
      </c>
      <c r="B61" t="s">
        <v>28</v>
      </c>
      <c r="D61" t="s">
        <v>603</v>
      </c>
      <c r="E61" t="s">
        <v>143</v>
      </c>
    </row>
    <row r="62" spans="1:5" hidden="1" x14ac:dyDescent="0.3">
      <c r="A62">
        <v>61</v>
      </c>
      <c r="B62" t="s">
        <v>28</v>
      </c>
      <c r="D62" t="s">
        <v>634</v>
      </c>
      <c r="E62" t="s">
        <v>143</v>
      </c>
    </row>
    <row r="63" spans="1:5" hidden="1" x14ac:dyDescent="0.3">
      <c r="A63">
        <v>62</v>
      </c>
      <c r="B63" t="s">
        <v>644</v>
      </c>
      <c r="D63" t="s">
        <v>634</v>
      </c>
      <c r="E63" t="s">
        <v>143</v>
      </c>
    </row>
    <row r="64" spans="1:5" x14ac:dyDescent="0.3">
      <c r="A64">
        <v>63</v>
      </c>
      <c r="B64" t="s">
        <v>589</v>
      </c>
      <c r="C64" t="s">
        <v>662</v>
      </c>
      <c r="D64" t="s">
        <v>625</v>
      </c>
      <c r="E64" t="s">
        <v>13</v>
      </c>
    </row>
    <row r="65" spans="1:5" x14ac:dyDescent="0.3">
      <c r="A65">
        <v>64</v>
      </c>
      <c r="B65" t="s">
        <v>597</v>
      </c>
      <c r="C65" t="s">
        <v>663</v>
      </c>
      <c r="D65" t="s">
        <v>660</v>
      </c>
      <c r="E65" t="s">
        <v>13</v>
      </c>
    </row>
    <row r="66" spans="1:5" x14ac:dyDescent="0.3">
      <c r="A66">
        <v>65</v>
      </c>
      <c r="B66" t="s">
        <v>588</v>
      </c>
      <c r="C66" t="s">
        <v>664</v>
      </c>
      <c r="D66" t="s">
        <v>617</v>
      </c>
      <c r="E66" t="s">
        <v>13</v>
      </c>
    </row>
    <row r="67" spans="1:5" x14ac:dyDescent="0.3">
      <c r="A67">
        <v>66</v>
      </c>
      <c r="B67" t="s">
        <v>591</v>
      </c>
      <c r="D67" t="s">
        <v>646</v>
      </c>
      <c r="E67" t="s">
        <v>13</v>
      </c>
    </row>
    <row r="68" spans="1:5" x14ac:dyDescent="0.3">
      <c r="A68">
        <v>67</v>
      </c>
      <c r="B68" t="s">
        <v>590</v>
      </c>
      <c r="D68" t="s">
        <v>647</v>
      </c>
      <c r="E68" t="s">
        <v>13</v>
      </c>
    </row>
    <row r="69" spans="1:5" x14ac:dyDescent="0.3">
      <c r="A69">
        <v>68</v>
      </c>
      <c r="B69" t="s">
        <v>648</v>
      </c>
      <c r="D69" t="s">
        <v>649</v>
      </c>
      <c r="E69" t="s">
        <v>13</v>
      </c>
    </row>
    <row r="70" spans="1:5" x14ac:dyDescent="0.3">
      <c r="A70">
        <v>69</v>
      </c>
      <c r="B70" t="s">
        <v>595</v>
      </c>
      <c r="D70" t="s">
        <v>654</v>
      </c>
      <c r="E70" t="s">
        <v>13</v>
      </c>
    </row>
    <row r="71" spans="1:5" x14ac:dyDescent="0.3">
      <c r="A71">
        <v>70</v>
      </c>
      <c r="B71" t="s">
        <v>655</v>
      </c>
      <c r="D71" t="s">
        <v>640</v>
      </c>
      <c r="E71" t="s">
        <v>13</v>
      </c>
    </row>
    <row r="72" spans="1:5" x14ac:dyDescent="0.3">
      <c r="A72">
        <v>71</v>
      </c>
      <c r="B72" t="s">
        <v>618</v>
      </c>
      <c r="D72" t="s">
        <v>605</v>
      </c>
      <c r="E72" t="s">
        <v>13</v>
      </c>
    </row>
    <row r="73" spans="1:5" x14ac:dyDescent="0.3">
      <c r="A73">
        <v>72</v>
      </c>
      <c r="B73" t="s">
        <v>656</v>
      </c>
      <c r="D73" t="s">
        <v>613</v>
      </c>
      <c r="E73" t="s">
        <v>13</v>
      </c>
    </row>
    <row r="74" spans="1:5" x14ac:dyDescent="0.3">
      <c r="A74">
        <v>73</v>
      </c>
      <c r="B74" t="s">
        <v>620</v>
      </c>
      <c r="D74" t="s">
        <v>621</v>
      </c>
      <c r="E74" t="s">
        <v>13</v>
      </c>
    </row>
    <row r="75" spans="1:5" hidden="1" x14ac:dyDescent="0.3">
      <c r="A75">
        <v>74</v>
      </c>
      <c r="B75" t="s">
        <v>300</v>
      </c>
      <c r="D75" t="s">
        <v>626</v>
      </c>
      <c r="E75" t="s">
        <v>301</v>
      </c>
    </row>
    <row r="76" spans="1:5" hidden="1" x14ac:dyDescent="0.3">
      <c r="A76">
        <v>75</v>
      </c>
      <c r="B76" t="s">
        <v>28</v>
      </c>
      <c r="D76" t="s">
        <v>603</v>
      </c>
      <c r="E76" t="s">
        <v>50</v>
      </c>
    </row>
    <row r="77" spans="1:5" hidden="1" x14ac:dyDescent="0.3">
      <c r="A77">
        <v>76</v>
      </c>
      <c r="B77" t="s">
        <v>598</v>
      </c>
      <c r="D77" t="s">
        <v>603</v>
      </c>
      <c r="E77" t="s">
        <v>50</v>
      </c>
    </row>
    <row r="78" spans="1:5" hidden="1" x14ac:dyDescent="0.3">
      <c r="A78">
        <v>77</v>
      </c>
      <c r="B78" t="s">
        <v>609</v>
      </c>
      <c r="D78" t="s">
        <v>610</v>
      </c>
      <c r="E78" t="s">
        <v>50</v>
      </c>
    </row>
    <row r="79" spans="1:5" hidden="1" x14ac:dyDescent="0.3">
      <c r="A79">
        <v>78</v>
      </c>
      <c r="B79" t="s">
        <v>28</v>
      </c>
      <c r="D79" t="s">
        <v>610</v>
      </c>
      <c r="E79" t="s">
        <v>50</v>
      </c>
    </row>
    <row r="80" spans="1:5" hidden="1" x14ac:dyDescent="0.3">
      <c r="A80">
        <v>79</v>
      </c>
      <c r="B80" t="s">
        <v>624</v>
      </c>
      <c r="D80" t="s">
        <v>613</v>
      </c>
      <c r="E80" t="s">
        <v>37</v>
      </c>
    </row>
    <row r="81" spans="1:5" hidden="1" x14ac:dyDescent="0.3">
      <c r="A81">
        <v>80</v>
      </c>
      <c r="B81" t="s">
        <v>630</v>
      </c>
      <c r="D81" t="s">
        <v>623</v>
      </c>
      <c r="E81" t="s">
        <v>120</v>
      </c>
    </row>
    <row r="82" spans="1:5" hidden="1" x14ac:dyDescent="0.3">
      <c r="A82">
        <v>81</v>
      </c>
      <c r="B82" t="s">
        <v>290</v>
      </c>
      <c r="D82" t="s">
        <v>642</v>
      </c>
      <c r="E82" t="s">
        <v>291</v>
      </c>
    </row>
    <row r="83" spans="1:5" hidden="1" x14ac:dyDescent="0.3">
      <c r="A83">
        <v>82</v>
      </c>
      <c r="B83" t="s">
        <v>592</v>
      </c>
      <c r="D83" t="s">
        <v>654</v>
      </c>
      <c r="E83" t="s">
        <v>9</v>
      </c>
    </row>
    <row r="84" spans="1:5" hidden="1" x14ac:dyDescent="0.3">
      <c r="A84">
        <v>83</v>
      </c>
      <c r="B84" t="s">
        <v>592</v>
      </c>
      <c r="D84" t="s">
        <v>652</v>
      </c>
      <c r="E84" t="s">
        <v>9</v>
      </c>
    </row>
    <row r="85" spans="1:5" hidden="1" x14ac:dyDescent="0.3">
      <c r="A85">
        <v>84</v>
      </c>
      <c r="B85" t="s">
        <v>592</v>
      </c>
      <c r="D85" t="s">
        <v>653</v>
      </c>
      <c r="E85" t="s">
        <v>9</v>
      </c>
    </row>
    <row r="86" spans="1:5" hidden="1" x14ac:dyDescent="0.3">
      <c r="A86">
        <v>85</v>
      </c>
      <c r="B86" t="s">
        <v>592</v>
      </c>
      <c r="D86" t="s">
        <v>651</v>
      </c>
      <c r="E86" t="s">
        <v>9</v>
      </c>
    </row>
    <row r="87" spans="1:5" hidden="1" x14ac:dyDescent="0.3">
      <c r="A87">
        <v>86</v>
      </c>
      <c r="B87" t="s">
        <v>592</v>
      </c>
      <c r="D87" t="s">
        <v>650</v>
      </c>
      <c r="E87" t="s">
        <v>9</v>
      </c>
    </row>
    <row r="88" spans="1:5" hidden="1" x14ac:dyDescent="0.3">
      <c r="A88">
        <v>87</v>
      </c>
      <c r="B88" t="s">
        <v>635</v>
      </c>
      <c r="D88" t="s">
        <v>636</v>
      </c>
      <c r="E88" t="s">
        <v>9</v>
      </c>
    </row>
    <row r="89" spans="1:5" hidden="1" x14ac:dyDescent="0.3">
      <c r="A89">
        <v>88</v>
      </c>
      <c r="B89" t="s">
        <v>592</v>
      </c>
      <c r="D89" t="s">
        <v>636</v>
      </c>
      <c r="E89" t="s">
        <v>9</v>
      </c>
    </row>
    <row r="90" spans="1:5" hidden="1" x14ac:dyDescent="0.3">
      <c r="A90">
        <v>89</v>
      </c>
      <c r="B90" t="s">
        <v>635</v>
      </c>
      <c r="D90" t="s">
        <v>605</v>
      </c>
      <c r="E90" t="s">
        <v>9</v>
      </c>
    </row>
    <row r="91" spans="1:5" hidden="1" x14ac:dyDescent="0.3">
      <c r="A91">
        <v>90</v>
      </c>
      <c r="B91" t="s">
        <v>638</v>
      </c>
      <c r="D91" t="s">
        <v>621</v>
      </c>
      <c r="E91" t="s">
        <v>9</v>
      </c>
    </row>
    <row r="92" spans="1:5" hidden="1" x14ac:dyDescent="0.3">
      <c r="A92">
        <v>91</v>
      </c>
      <c r="B92" t="s">
        <v>262</v>
      </c>
      <c r="D92" t="s">
        <v>633</v>
      </c>
      <c r="E92" t="s">
        <v>263</v>
      </c>
    </row>
    <row r="93" spans="1:5" hidden="1" x14ac:dyDescent="0.3">
      <c r="A93">
        <v>92</v>
      </c>
      <c r="B93" t="s">
        <v>28</v>
      </c>
      <c r="D93" t="s">
        <v>602</v>
      </c>
      <c r="E93" t="s">
        <v>30</v>
      </c>
    </row>
    <row r="94" spans="1:5" hidden="1" x14ac:dyDescent="0.3">
      <c r="A94">
        <v>93</v>
      </c>
      <c r="B94" t="s">
        <v>643</v>
      </c>
      <c r="D94" t="s">
        <v>602</v>
      </c>
      <c r="E94" t="s">
        <v>30</v>
      </c>
    </row>
    <row r="95" spans="1:5" hidden="1" x14ac:dyDescent="0.3">
      <c r="A95">
        <v>94</v>
      </c>
      <c r="B95" t="s">
        <v>631</v>
      </c>
      <c r="D95" t="s">
        <v>632</v>
      </c>
      <c r="E95" t="s">
        <v>30</v>
      </c>
    </row>
    <row r="96" spans="1:5" hidden="1" x14ac:dyDescent="0.3">
      <c r="A96">
        <v>95</v>
      </c>
      <c r="B96" t="s">
        <v>28</v>
      </c>
      <c r="D96" t="s">
        <v>632</v>
      </c>
      <c r="E96" t="s">
        <v>30</v>
      </c>
    </row>
    <row r="97" spans="1:5" hidden="1" x14ac:dyDescent="0.3">
      <c r="A97">
        <v>96</v>
      </c>
      <c r="B97" t="s">
        <v>232</v>
      </c>
      <c r="D97" t="s">
        <v>645</v>
      </c>
      <c r="E97" t="s">
        <v>30</v>
      </c>
    </row>
    <row r="98" spans="1:5" hidden="1" x14ac:dyDescent="0.3">
      <c r="A98">
        <v>97</v>
      </c>
      <c r="B98" t="s">
        <v>641</v>
      </c>
      <c r="D98" t="s">
        <v>640</v>
      </c>
      <c r="E98" t="s">
        <v>30</v>
      </c>
    </row>
    <row r="99" spans="1:5" hidden="1" x14ac:dyDescent="0.3">
      <c r="A99">
        <v>98</v>
      </c>
      <c r="B99" t="s">
        <v>628</v>
      </c>
      <c r="D99" t="s">
        <v>613</v>
      </c>
      <c r="E99" t="s">
        <v>30</v>
      </c>
    </row>
  </sheetData>
  <pageMargins left="0.7" right="0.7" top="0.75" bottom="0.75" header="0.3" footer="0.3"/>
  <pageSetup paperSize="9" orientation="portrait"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BC52-1A61-47F1-8DB6-1E71548B8912}">
  <dimension ref="A1:DU232"/>
  <sheetViews>
    <sheetView workbookViewId="0">
      <selection activeCell="C18" sqref="C18"/>
    </sheetView>
  </sheetViews>
  <sheetFormatPr baseColWidth="10" defaultRowHeight="14.4" x14ac:dyDescent="0.3"/>
  <cols>
    <col min="1" max="1" width="22" bestFit="1" customWidth="1"/>
    <col min="3" max="3" width="19.21875" bestFit="1" customWidth="1"/>
    <col min="4" max="4" width="14.88671875" customWidth="1"/>
    <col min="18" max="18" width="12.21875" customWidth="1"/>
    <col min="20" max="20" width="17.44140625" customWidth="1"/>
    <col min="21" max="21" width="12.109375" customWidth="1"/>
    <col min="22" max="22" width="14.44140625" customWidth="1"/>
    <col min="23" max="23" width="16.77734375" customWidth="1"/>
    <col min="25" max="25" width="12.21875" customWidth="1"/>
    <col min="29" max="29" width="12.44140625" customWidth="1"/>
    <col min="30" max="30" width="11.6640625" customWidth="1"/>
    <col min="37" max="37" width="11.6640625" customWidth="1"/>
    <col min="38" max="38" width="16.44140625" customWidth="1"/>
    <col min="46" max="46" width="11.88671875" customWidth="1"/>
    <col min="52" max="52" width="14.44140625" customWidth="1"/>
    <col min="53" max="53" width="11.88671875" customWidth="1"/>
    <col min="54" max="54" width="12.21875" customWidth="1"/>
    <col min="55" max="55" width="13" customWidth="1"/>
    <col min="58" max="58" width="12.109375" customWidth="1"/>
    <col min="59" max="59" width="12.44140625" customWidth="1"/>
    <col min="64" max="64" width="11.88671875" customWidth="1"/>
    <col min="66" max="67" width="14.21875" customWidth="1"/>
    <col min="73" max="73" width="12.5546875" customWidth="1"/>
    <col min="77" max="77" width="16.6640625" customWidth="1"/>
    <col min="80" max="80" width="12" customWidth="1"/>
    <col min="83" max="83" width="12.6640625" customWidth="1"/>
    <col min="86" max="86" width="11.77734375" customWidth="1"/>
    <col min="91" max="91" width="15.109375" customWidth="1"/>
    <col min="101" max="101" width="14.44140625" customWidth="1"/>
    <col min="103" max="103" width="16" customWidth="1"/>
    <col min="113" max="113" width="12.21875" customWidth="1"/>
    <col min="125" max="125" width="15.21875" customWidth="1"/>
  </cols>
  <sheetData>
    <row r="1" spans="1:125" ht="15.6" x14ac:dyDescent="0.3">
      <c r="A1" t="s">
        <v>342</v>
      </c>
      <c r="B1" t="s">
        <v>343</v>
      </c>
      <c r="C1" t="s">
        <v>345</v>
      </c>
      <c r="D1" t="s">
        <v>344</v>
      </c>
      <c r="I1" s="11" t="s">
        <v>7</v>
      </c>
      <c r="J1" s="11" t="s">
        <v>11</v>
      </c>
      <c r="K1" s="11" t="s">
        <v>15</v>
      </c>
      <c r="L1" s="11" t="s">
        <v>18</v>
      </c>
      <c r="M1" s="11" t="s">
        <v>21</v>
      </c>
      <c r="N1" s="11" t="s">
        <v>24</v>
      </c>
      <c r="O1" s="11" t="s">
        <v>31</v>
      </c>
      <c r="P1" s="11" t="s">
        <v>35</v>
      </c>
      <c r="Q1" s="11" t="s">
        <v>40</v>
      </c>
      <c r="R1" s="11" t="s">
        <v>42</v>
      </c>
      <c r="S1" s="11" t="s">
        <v>45</v>
      </c>
      <c r="T1" s="11" t="s">
        <v>48</v>
      </c>
      <c r="U1" s="11" t="s">
        <v>53</v>
      </c>
      <c r="V1" s="11" t="s">
        <v>56</v>
      </c>
      <c r="W1" s="11" t="s">
        <v>59</v>
      </c>
      <c r="X1" s="11" t="s">
        <v>63</v>
      </c>
      <c r="Y1" s="11" t="s">
        <v>67</v>
      </c>
      <c r="Z1" s="11" t="s">
        <v>71</v>
      </c>
      <c r="AA1" s="11" t="s">
        <v>74</v>
      </c>
      <c r="AB1" s="11" t="s">
        <v>76</v>
      </c>
      <c r="AC1" s="11" t="s">
        <v>78</v>
      </c>
      <c r="AD1" s="11" t="s">
        <v>81</v>
      </c>
      <c r="AE1" s="11" t="s">
        <v>85</v>
      </c>
      <c r="AF1" s="11" t="s">
        <v>88</v>
      </c>
      <c r="AG1" s="11" t="s">
        <v>90</v>
      </c>
      <c r="AH1" s="11" t="s">
        <v>93</v>
      </c>
      <c r="AI1" s="11" t="s">
        <v>95</v>
      </c>
      <c r="AJ1" s="11" t="s">
        <v>97</v>
      </c>
      <c r="AK1" s="11" t="s">
        <v>100</v>
      </c>
      <c r="AL1" s="11" t="s">
        <v>102</v>
      </c>
      <c r="AM1" s="11" t="s">
        <v>103</v>
      </c>
      <c r="AN1" s="11" t="s">
        <v>105</v>
      </c>
      <c r="AO1" s="11" t="s">
        <v>107</v>
      </c>
      <c r="AP1" s="11" t="s">
        <v>110</v>
      </c>
      <c r="AQ1" s="11" t="s">
        <v>113</v>
      </c>
      <c r="AR1" s="11" t="s">
        <v>114</v>
      </c>
      <c r="AS1" s="11" t="s">
        <v>116</v>
      </c>
      <c r="AT1" s="11" t="s">
        <v>118</v>
      </c>
      <c r="AU1" s="11" t="s">
        <v>122</v>
      </c>
      <c r="AV1" s="11" t="s">
        <v>124</v>
      </c>
      <c r="AW1" s="11" t="s">
        <v>127</v>
      </c>
      <c r="AX1" s="11" t="s">
        <v>130</v>
      </c>
      <c r="AY1" s="11" t="s">
        <v>132</v>
      </c>
      <c r="AZ1" s="11" t="s">
        <v>135</v>
      </c>
      <c r="BA1" s="11" t="s">
        <v>137</v>
      </c>
      <c r="BB1" s="11" t="s">
        <v>139</v>
      </c>
      <c r="BC1" s="11" t="s">
        <v>141</v>
      </c>
      <c r="BD1" s="11" t="s">
        <v>145</v>
      </c>
      <c r="BE1" s="11" t="s">
        <v>148</v>
      </c>
      <c r="BF1" s="11" t="s">
        <v>151</v>
      </c>
      <c r="BG1" s="11" t="s">
        <v>154</v>
      </c>
      <c r="BH1" s="11" t="s">
        <v>155</v>
      </c>
      <c r="BI1" s="11" t="s">
        <v>157</v>
      </c>
      <c r="BJ1" s="11" t="s">
        <v>159</v>
      </c>
      <c r="BK1" s="11" t="s">
        <v>161</v>
      </c>
      <c r="BL1" s="11" t="s">
        <v>163</v>
      </c>
      <c r="BM1" s="11" t="s">
        <v>165</v>
      </c>
      <c r="BN1" s="11" t="s">
        <v>168</v>
      </c>
      <c r="BO1" s="11" t="s">
        <v>171</v>
      </c>
      <c r="BP1" s="11" t="s">
        <v>173</v>
      </c>
      <c r="BQ1" s="11" t="s">
        <v>175</v>
      </c>
      <c r="BR1" s="11" t="s">
        <v>178</v>
      </c>
      <c r="BS1" s="11" t="s">
        <v>181</v>
      </c>
      <c r="BT1" s="11" t="s">
        <v>184</v>
      </c>
      <c r="BU1" s="11" t="s">
        <v>187</v>
      </c>
      <c r="BV1" s="11" t="s">
        <v>189</v>
      </c>
      <c r="BW1" s="11" t="s">
        <v>191</v>
      </c>
      <c r="BX1" s="11" t="s">
        <v>193</v>
      </c>
      <c r="BY1" s="11" t="s">
        <v>195</v>
      </c>
      <c r="BZ1" s="11" t="s">
        <v>197</v>
      </c>
      <c r="CA1" s="11" t="s">
        <v>199</v>
      </c>
      <c r="CB1" s="11" t="s">
        <v>202</v>
      </c>
      <c r="CC1" s="11" t="s">
        <v>203</v>
      </c>
      <c r="CD1" s="11" t="s">
        <v>205</v>
      </c>
      <c r="CE1" s="11" t="s">
        <v>207</v>
      </c>
      <c r="CF1" s="11" t="s">
        <v>211</v>
      </c>
      <c r="CG1" s="11" t="s">
        <v>213</v>
      </c>
      <c r="CH1" s="11" t="s">
        <v>215</v>
      </c>
      <c r="CI1" s="11" t="s">
        <v>216</v>
      </c>
      <c r="CJ1" s="11" t="s">
        <v>218</v>
      </c>
      <c r="CK1" s="11" t="s">
        <v>220</v>
      </c>
      <c r="CL1" s="11" t="s">
        <v>222</v>
      </c>
      <c r="CM1" s="11" t="s">
        <v>224</v>
      </c>
      <c r="CN1" s="11" t="s">
        <v>228</v>
      </c>
      <c r="CO1" s="11" t="s">
        <v>233</v>
      </c>
      <c r="CP1" s="11" t="s">
        <v>237</v>
      </c>
      <c r="CQ1" s="11" t="s">
        <v>240</v>
      </c>
      <c r="CR1" s="11" t="s">
        <v>242</v>
      </c>
      <c r="CS1" s="11" t="s">
        <v>244</v>
      </c>
      <c r="CT1" s="11" t="s">
        <v>247</v>
      </c>
      <c r="CU1" s="11" t="s">
        <v>250</v>
      </c>
      <c r="CV1" s="11" t="s">
        <v>253</v>
      </c>
      <c r="CW1" s="11" t="s">
        <v>256</v>
      </c>
      <c r="CX1" s="11" t="s">
        <v>258</v>
      </c>
      <c r="CY1" s="11" t="s">
        <v>261</v>
      </c>
      <c r="CZ1" s="11" t="s">
        <v>265</v>
      </c>
      <c r="DA1" s="11" t="s">
        <v>267</v>
      </c>
      <c r="DB1" s="11" t="s">
        <v>270</v>
      </c>
      <c r="DC1" s="11" t="s">
        <v>273</v>
      </c>
      <c r="DD1" s="11" t="s">
        <v>276</v>
      </c>
      <c r="DE1" s="11" t="s">
        <v>279</v>
      </c>
      <c r="DF1" s="11" t="s">
        <v>282</v>
      </c>
      <c r="DG1" s="11" t="s">
        <v>284</v>
      </c>
      <c r="DH1" s="11" t="s">
        <v>287</v>
      </c>
      <c r="DI1" s="11" t="s">
        <v>289</v>
      </c>
      <c r="DJ1" s="11" t="s">
        <v>293</v>
      </c>
      <c r="DK1" s="11" t="s">
        <v>295</v>
      </c>
      <c r="DL1" s="11" t="s">
        <v>297</v>
      </c>
      <c r="DM1" s="11" t="s">
        <v>299</v>
      </c>
      <c r="DN1" s="11" t="s">
        <v>303</v>
      </c>
      <c r="DO1" s="11" t="s">
        <v>305</v>
      </c>
      <c r="DP1" s="11" t="s">
        <v>307</v>
      </c>
      <c r="DQ1" s="11" t="s">
        <v>310</v>
      </c>
      <c r="DR1" s="11" t="s">
        <v>313</v>
      </c>
      <c r="DS1" s="11" t="s">
        <v>314</v>
      </c>
      <c r="DT1" s="11" t="s">
        <v>316</v>
      </c>
      <c r="DU1" s="11" t="s">
        <v>318</v>
      </c>
    </row>
    <row r="2" spans="1:125" x14ac:dyDescent="0.3">
      <c r="A2" t="e">
        <f>Tableau1[[#This Row],[name]]</f>
        <v>#VALUE!</v>
      </c>
      <c r="B2" t="str">
        <f>IF(ISERROR(Tableau3[[#This Row],[Second semi-colon]]), "", MID(Tableau3[[#This Row],[Concatenation]], 2, Tableau3[[#This Row],[Second semi-colon]]-2))</f>
        <v/>
      </c>
      <c r="C2" t="e">
        <f>SEARCH(" ;",Tableau3[[#This Row],[Concatenation]])</f>
        <v>#VALUE!</v>
      </c>
      <c r="D2" t="str">
        <f>_xlfn.CONCAT(Tableau2[#This Row])</f>
        <v/>
      </c>
      <c r="I2" t="str">
        <f>IF(ISERR(SEARCH(I$1,Data!$G3)),"",";"&amp;I$1&amp;";")</f>
        <v/>
      </c>
      <c r="J2" t="str">
        <f>IF(ISERR(SEARCH(J$1,Data!$G3)),"",";"&amp;J$1&amp;";")</f>
        <v/>
      </c>
      <c r="K2" t="str">
        <f>IF(ISERR(SEARCH(K$1,Data!$G3)),"",";"&amp;K$1&amp;";")</f>
        <v/>
      </c>
      <c r="L2" t="str">
        <f>IF(ISERR(SEARCH(L$1,Data!$G3)),"",";"&amp;L$1&amp;";")</f>
        <v/>
      </c>
      <c r="M2" t="str">
        <f>IF(ISERR(SEARCH(M$1,Data!$G3)),"",";"&amp;M$1&amp;";")</f>
        <v/>
      </c>
      <c r="N2" t="str">
        <f>IF(ISERR(SEARCH(N$1,Data!$G3)),"",";"&amp;N$1&amp;";")</f>
        <v/>
      </c>
      <c r="O2" t="str">
        <f>IF(ISERR(SEARCH(O$1,Data!$G3)),"",";"&amp;O$1&amp;";")</f>
        <v/>
      </c>
      <c r="P2" t="str">
        <f>IF(ISERR(SEARCH(P$1,Data!$G3)),"",";"&amp;P$1&amp;";")</f>
        <v/>
      </c>
      <c r="Q2" t="str">
        <f>IF(ISERR(SEARCH(Q$1,Data!$G3)),"",";"&amp;Q$1&amp;";")</f>
        <v/>
      </c>
      <c r="R2" t="str">
        <f>IF(ISERR(SEARCH(R$1,Data!$G3)),"",";"&amp;R$1&amp;";")</f>
        <v/>
      </c>
      <c r="S2" t="str">
        <f>IF(ISERR(SEARCH(S$1,Data!$G3)),"",";"&amp;S$1&amp;";")</f>
        <v/>
      </c>
      <c r="T2" t="str">
        <f>IF(ISERR(SEARCH(T$1,Data!$G3)),"",";"&amp;T$1&amp;";")</f>
        <v/>
      </c>
      <c r="U2" t="str">
        <f>IF(ISERR(SEARCH(U$1,Data!$G3)),"",";"&amp;U$1&amp;";")</f>
        <v/>
      </c>
      <c r="V2" t="str">
        <f>IF(ISERR(SEARCH(V$1,Data!$G3)),"",";"&amp;V$1&amp;";")</f>
        <v/>
      </c>
      <c r="W2" t="str">
        <f>IF(ISERR(SEARCH(W$1,Data!$G3)),"",";"&amp;W$1&amp;";")</f>
        <v/>
      </c>
      <c r="X2" t="str">
        <f>IF(ISERR(SEARCH(X$1,Data!$G3)),"",";"&amp;X$1&amp;";")</f>
        <v/>
      </c>
      <c r="Y2" t="str">
        <f>IF(ISERR(SEARCH(Y$1,Data!$G3)),"",";"&amp;Y$1&amp;";")</f>
        <v/>
      </c>
      <c r="Z2" t="str">
        <f>IF(ISERR(SEARCH(Z$1,Data!$G3)),"",";"&amp;Z$1&amp;";")</f>
        <v/>
      </c>
      <c r="AA2" t="str">
        <f>IF(ISERR(SEARCH(AA$1,Data!$G3)),"",";"&amp;AA$1&amp;";")</f>
        <v/>
      </c>
      <c r="AB2" t="str">
        <f>IF(ISERR(SEARCH(AB$1,Data!$G3)),"",";"&amp;AB$1&amp;";")</f>
        <v/>
      </c>
      <c r="AC2" t="str">
        <f>IF(ISERR(SEARCH(AC$1,Data!$G3)),"",";"&amp;AC$1&amp;";")</f>
        <v/>
      </c>
      <c r="AD2" t="str">
        <f>IF(ISERR(SEARCH(AD$1,Data!$G3)),"",";"&amp;AD$1&amp;";")</f>
        <v/>
      </c>
      <c r="AE2" t="str">
        <f>IF(ISERR(SEARCH(AE$1,Data!$G3)),"",";"&amp;AE$1&amp;";")</f>
        <v/>
      </c>
      <c r="AF2" t="str">
        <f>IF(ISERR(SEARCH(AF$1,Data!$G3)),"",";"&amp;AF$1&amp;";")</f>
        <v/>
      </c>
      <c r="AG2" t="str">
        <f>IF(ISERR(SEARCH(AG$1,Data!$G3)),"",";"&amp;AG$1&amp;";")</f>
        <v/>
      </c>
      <c r="AH2" t="str">
        <f>IF(ISERR(SEARCH(AH$1,Data!$G3)),"",";"&amp;AH$1&amp;";")</f>
        <v/>
      </c>
      <c r="AI2" t="str">
        <f>IF(ISERR(SEARCH(AI$1,Data!$G3)),"",";"&amp;AI$1&amp;";")</f>
        <v/>
      </c>
      <c r="AJ2" t="str">
        <f>IF(ISERR(SEARCH(AJ$1,Data!$G3)),"",";"&amp;AJ$1&amp;";")</f>
        <v/>
      </c>
      <c r="AK2" t="str">
        <f>IF(ISERR(SEARCH(AK$1,Data!$G3)),"",";"&amp;AK$1&amp;";")</f>
        <v/>
      </c>
      <c r="AL2" t="str">
        <f>IF(ISERR(SEARCH(AL$1,Data!$G3)),"",";"&amp;AL$1&amp;";")</f>
        <v/>
      </c>
      <c r="AM2" t="str">
        <f>IF(ISERR(SEARCH(AM$1,Data!$G3)),"",";"&amp;AM$1&amp;";")</f>
        <v/>
      </c>
      <c r="AN2" t="str">
        <f>IF(ISERR(SEARCH(AN$1,Data!$G3)),"",";"&amp;AN$1&amp;";")</f>
        <v/>
      </c>
      <c r="AO2" t="str">
        <f>IF(ISERR(SEARCH(AO$1,Data!$G3)),"",";"&amp;AO$1&amp;";")</f>
        <v/>
      </c>
      <c r="AP2" t="str">
        <f>IF(ISERR(SEARCH(AP$1,Data!$G3)),"",";"&amp;AP$1&amp;";")</f>
        <v/>
      </c>
      <c r="AQ2" t="str">
        <f>IF(ISERR(SEARCH(AQ$1,Data!$G3)),"",";"&amp;AQ$1&amp;";")</f>
        <v/>
      </c>
      <c r="AR2" t="str">
        <f>IF(ISERR(SEARCH(AR$1,Data!$G3)),"",";"&amp;AR$1&amp;";")</f>
        <v/>
      </c>
      <c r="AS2" t="str">
        <f>IF(ISERR(SEARCH(AS$1,Data!$G3)),"",";"&amp;AS$1&amp;";")</f>
        <v/>
      </c>
      <c r="AT2" t="str">
        <f>IF(ISERR(SEARCH(AT$1,Data!$G3)),"",";"&amp;AT$1&amp;";")</f>
        <v/>
      </c>
      <c r="AU2" t="str">
        <f>IF(ISERR(SEARCH(AU$1,Data!$G3)),"",";"&amp;AU$1&amp;";")</f>
        <v/>
      </c>
      <c r="AV2" t="str">
        <f>IF(ISERR(SEARCH(AV$1,Data!$G3)),"",";"&amp;AV$1&amp;";")</f>
        <v/>
      </c>
      <c r="AW2" t="str">
        <f>IF(ISERR(SEARCH(AW$1,Data!$G3)),"",";"&amp;AW$1&amp;";")</f>
        <v/>
      </c>
      <c r="AX2" t="str">
        <f>IF(ISERR(SEARCH(AX$1,Data!$G3)),"",";"&amp;AX$1&amp;";")</f>
        <v/>
      </c>
      <c r="AY2" t="str">
        <f>IF(ISERR(SEARCH(AY$1,Data!$G3)),"",";"&amp;AY$1&amp;";")</f>
        <v/>
      </c>
      <c r="AZ2" t="str">
        <f>IF(ISERR(SEARCH(AZ$1,Data!$G3)),"",";"&amp;AZ$1&amp;";")</f>
        <v/>
      </c>
      <c r="BA2" t="str">
        <f>IF(ISERR(SEARCH(BA$1,Data!$G3)),"",";"&amp;BA$1&amp;";")</f>
        <v/>
      </c>
      <c r="BB2" t="str">
        <f>IF(ISERR(SEARCH(BB$1,Data!$G3)),"",";"&amp;BB$1&amp;";")</f>
        <v/>
      </c>
      <c r="BC2" t="str">
        <f>IF(ISERR(SEARCH(BC$1,Data!$G3)),"",";"&amp;BC$1&amp;";")</f>
        <v/>
      </c>
      <c r="BD2" t="str">
        <f>IF(ISERR(SEARCH(BD$1,Data!$G3)),"",";"&amp;BD$1&amp;";")</f>
        <v/>
      </c>
      <c r="BE2" t="str">
        <f>IF(ISERR(SEARCH(BE$1,Data!$G3)),"",";"&amp;BE$1&amp;";")</f>
        <v/>
      </c>
      <c r="BF2" t="str">
        <f>IF(ISERR(SEARCH(BF$1,Data!$G3)),"",";"&amp;BF$1&amp;";")</f>
        <v/>
      </c>
      <c r="BG2" t="str">
        <f>IF(ISERR(SEARCH(BG$1,Data!$G3)),"",";"&amp;BG$1&amp;";")</f>
        <v/>
      </c>
      <c r="BH2" t="str">
        <f>IF(ISERR(SEARCH(BH$1,Data!$G3)),"",";"&amp;BH$1&amp;";")</f>
        <v/>
      </c>
      <c r="BI2" t="str">
        <f>IF(ISERR(SEARCH(BI$1,Data!$G3)),"",";"&amp;BI$1&amp;";")</f>
        <v/>
      </c>
      <c r="BJ2" t="str">
        <f>IF(ISERR(SEARCH(BJ$1,Data!$G3)),"",";"&amp;BJ$1&amp;";")</f>
        <v/>
      </c>
      <c r="BK2" t="str">
        <f>IF(ISERR(SEARCH(BK$1,Data!$G3)),"",";"&amp;BK$1&amp;";")</f>
        <v/>
      </c>
      <c r="BL2" t="str">
        <f>IF(ISERR(SEARCH(BL$1,Data!$G3)),"",";"&amp;BL$1&amp;";")</f>
        <v/>
      </c>
      <c r="BM2" t="str">
        <f>IF(ISERR(SEARCH(BM$1,Data!$G3)),"",";"&amp;BM$1&amp;";")</f>
        <v/>
      </c>
      <c r="BN2" t="str">
        <f>IF(ISERR(SEARCH(BN$1,Data!$G3)),"",";"&amp;BN$1&amp;";")</f>
        <v/>
      </c>
      <c r="BO2" t="str">
        <f>IF(ISERR(SEARCH(BO$1,Data!$G3)),"",";"&amp;BO$1&amp;";")</f>
        <v/>
      </c>
      <c r="BP2" t="str">
        <f>IF(ISERR(SEARCH(BP$1,Data!$G3)),"",";"&amp;BP$1&amp;";")</f>
        <v/>
      </c>
      <c r="BQ2" t="str">
        <f>IF(ISERR(SEARCH(BQ$1,Data!$G3)),"",";"&amp;BQ$1&amp;";")</f>
        <v/>
      </c>
      <c r="BR2" t="str">
        <f>IF(ISERR(SEARCH(BR$1,Data!$G3)),"",";"&amp;BR$1&amp;";")</f>
        <v/>
      </c>
      <c r="BS2" t="str">
        <f>IF(ISERR(SEARCH(BS$1,Data!$G3)),"",";"&amp;BS$1&amp;";")</f>
        <v/>
      </c>
      <c r="BT2" t="str">
        <f>IF(ISERR(SEARCH(BT$1,Data!$G3)),"",";"&amp;BT$1&amp;";")</f>
        <v/>
      </c>
      <c r="BU2" t="str">
        <f>IF(ISERR(SEARCH(BU$1,Data!$G3)),"",";"&amp;BU$1&amp;";")</f>
        <v/>
      </c>
      <c r="BV2" t="str">
        <f>IF(ISERR(SEARCH(BV$1,Data!$G3)),"",";"&amp;BV$1&amp;";")</f>
        <v/>
      </c>
      <c r="BW2" t="str">
        <f>IF(ISERR(SEARCH(BW$1,Data!$G3)),"",";"&amp;BW$1&amp;";")</f>
        <v/>
      </c>
      <c r="BX2" t="str">
        <f>IF(ISERR(SEARCH(BX$1,Data!$G3)),"",";"&amp;BX$1&amp;";")</f>
        <v/>
      </c>
      <c r="BY2" t="str">
        <f>IF(ISERR(SEARCH(BY$1,Data!$G3)),"",";"&amp;BY$1&amp;";")</f>
        <v/>
      </c>
      <c r="BZ2" t="str">
        <f>IF(ISERR(SEARCH(BZ$1,Data!$G3)),"",";"&amp;BZ$1&amp;";")</f>
        <v/>
      </c>
      <c r="CA2" t="str">
        <f>IF(ISERR(SEARCH(CA$1,Data!$G3)),"",";"&amp;CA$1&amp;";")</f>
        <v/>
      </c>
      <c r="CB2" t="str">
        <f>IF(ISERR(SEARCH(CB$1,Data!$G3)),"",";"&amp;CB$1&amp;";")</f>
        <v/>
      </c>
      <c r="CC2" t="str">
        <f>IF(ISERR(SEARCH(CC$1,Data!$G3)),"",";"&amp;CC$1&amp;";")</f>
        <v/>
      </c>
      <c r="CD2" t="str">
        <f>IF(ISERR(SEARCH(CD$1,Data!$G3)),"",";"&amp;CD$1&amp;";")</f>
        <v/>
      </c>
      <c r="CE2" t="str">
        <f>IF(ISERR(SEARCH(CE$1,Data!$G3)),"",";"&amp;CE$1&amp;";")</f>
        <v/>
      </c>
      <c r="CF2" t="str">
        <f>IF(ISERR(SEARCH(CF$1,Data!$G3)),"",";"&amp;CF$1&amp;";")</f>
        <v/>
      </c>
      <c r="CG2" t="str">
        <f>IF(ISERR(SEARCH(CG$1,Data!$G3)),"",";"&amp;CG$1&amp;";")</f>
        <v/>
      </c>
      <c r="CH2" t="str">
        <f>IF(ISERR(SEARCH(CH$1,Data!$G3)),"",";"&amp;CH$1&amp;";")</f>
        <v/>
      </c>
      <c r="CI2" t="str">
        <f>IF(ISERR(SEARCH(CI$1,Data!$G3)),"",";"&amp;CI$1&amp;";")</f>
        <v/>
      </c>
      <c r="CJ2" t="str">
        <f>IF(ISERR(SEARCH(CJ$1,Data!$G3)),"",";"&amp;CJ$1&amp;";")</f>
        <v/>
      </c>
      <c r="CK2" t="str">
        <f>IF(ISERR(SEARCH(CK$1,Data!$G3)),"",";"&amp;CK$1&amp;";")</f>
        <v/>
      </c>
      <c r="CL2" t="str">
        <f>IF(ISERR(SEARCH(CL$1,Data!$G3)),"",";"&amp;CL$1&amp;";")</f>
        <v/>
      </c>
      <c r="CM2" t="str">
        <f>IF(ISERR(SEARCH(CM$1,Data!$G3)),"",";"&amp;CM$1&amp;";")</f>
        <v/>
      </c>
      <c r="CN2" t="str">
        <f>IF(ISERR(SEARCH(CN$1,Data!$G3)),"",";"&amp;CN$1&amp;";")</f>
        <v/>
      </c>
      <c r="CO2" t="str">
        <f>IF(ISERR(SEARCH(CO$1,Data!$G3)),"",";"&amp;CO$1&amp;";")</f>
        <v/>
      </c>
      <c r="CP2" t="str">
        <f>IF(ISERR(SEARCH(CP$1,Data!$G3)),"",";"&amp;CP$1&amp;";")</f>
        <v/>
      </c>
      <c r="CQ2" t="str">
        <f>IF(ISERR(SEARCH(CQ$1,Data!$G3)),"",";"&amp;CQ$1&amp;";")</f>
        <v/>
      </c>
      <c r="CR2" t="str">
        <f>IF(ISERR(SEARCH(CR$1,Data!$G3)),"",";"&amp;CR$1&amp;";")</f>
        <v/>
      </c>
      <c r="CS2" t="str">
        <f>IF(ISERR(SEARCH(CS$1,Data!$G3)),"",";"&amp;CS$1&amp;";")</f>
        <v/>
      </c>
      <c r="CT2" t="str">
        <f>IF(ISERR(SEARCH(CT$1,Data!$G3)),"",";"&amp;CT$1&amp;";")</f>
        <v/>
      </c>
      <c r="CU2" t="str">
        <f>IF(ISERR(SEARCH(CU$1,Data!$G3)),"",";"&amp;CU$1&amp;";")</f>
        <v/>
      </c>
      <c r="CV2" t="str">
        <f>IF(ISERR(SEARCH(CV$1,Data!$G3)),"",";"&amp;CV$1&amp;";")</f>
        <v/>
      </c>
      <c r="CW2" t="str">
        <f>IF(ISERR(SEARCH(CW$1,Data!$G3)),"",";"&amp;CW$1&amp;";")</f>
        <v/>
      </c>
      <c r="CX2" t="str">
        <f>IF(ISERR(SEARCH(CX$1,Data!$G3)),"",";"&amp;CX$1&amp;";")</f>
        <v/>
      </c>
      <c r="CY2" t="str">
        <f>IF(ISERR(SEARCH(CY$1,Data!$G3)),"",";"&amp;CY$1&amp;";")</f>
        <v/>
      </c>
      <c r="CZ2" t="str">
        <f>IF(ISERR(SEARCH(CZ$1,Data!$G3)),"",";"&amp;CZ$1&amp;";")</f>
        <v/>
      </c>
      <c r="DA2" t="str">
        <f>IF(ISERR(SEARCH(DA$1,Data!$G3)),"",";"&amp;DA$1&amp;";")</f>
        <v/>
      </c>
      <c r="DB2" t="str">
        <f>IF(ISERR(SEARCH(DB$1,Data!$G3)),"",";"&amp;DB$1&amp;";")</f>
        <v/>
      </c>
      <c r="DC2" t="str">
        <f>IF(ISERR(SEARCH(DC$1,Data!$G3)),"",";"&amp;DC$1&amp;";")</f>
        <v/>
      </c>
      <c r="DD2" t="str">
        <f>IF(ISERR(SEARCH(DD$1,Data!$G3)),"",";"&amp;DD$1&amp;";")</f>
        <v/>
      </c>
      <c r="DE2" t="str">
        <f>IF(ISERR(SEARCH(DE$1,Data!$G3)),"",";"&amp;DE$1&amp;";")</f>
        <v/>
      </c>
      <c r="DF2" t="str">
        <f>IF(ISERR(SEARCH(DF$1,Data!$G3)),"",";"&amp;DF$1&amp;";")</f>
        <v/>
      </c>
      <c r="DG2" t="str">
        <f>IF(ISERR(SEARCH(DG$1,Data!$G3)),"",";"&amp;DG$1&amp;";")</f>
        <v/>
      </c>
      <c r="DH2" t="str">
        <f>IF(ISERR(SEARCH(DH$1,Data!$G3)),"",";"&amp;DH$1&amp;";")</f>
        <v/>
      </c>
      <c r="DI2" t="str">
        <f>IF(ISERR(SEARCH(DI$1,Data!$G3)),"",";"&amp;DI$1&amp;";")</f>
        <v/>
      </c>
      <c r="DJ2" t="str">
        <f>IF(ISERR(SEARCH(DJ$1,Data!$G3)),"",";"&amp;DJ$1&amp;";")</f>
        <v/>
      </c>
      <c r="DK2" t="str">
        <f>IF(ISERR(SEARCH(DK$1,Data!$G3)),"",";"&amp;DK$1&amp;";")</f>
        <v/>
      </c>
      <c r="DL2" t="str">
        <f>IF(ISERR(SEARCH(DL$1,Data!$G3)),"",";"&amp;DL$1&amp;";")</f>
        <v/>
      </c>
      <c r="DM2" t="str">
        <f>IF(ISERR(SEARCH(DM$1,Data!$G3)),"",";"&amp;DM$1&amp;";")</f>
        <v/>
      </c>
      <c r="DN2" t="str">
        <f>IF(ISERR(SEARCH(DN$1,Data!$G3)),"",";"&amp;DN$1&amp;";")</f>
        <v/>
      </c>
      <c r="DO2" t="str">
        <f>IF(ISERR(SEARCH(DO$1,Data!$G3)),"",";"&amp;DO$1&amp;";")</f>
        <v/>
      </c>
      <c r="DP2" t="str">
        <f>IF(ISERR(SEARCH(DP$1,Data!$G3)),"",";"&amp;DP$1&amp;";")</f>
        <v/>
      </c>
      <c r="DQ2" t="str">
        <f>IF(ISERR(SEARCH(DQ$1,Data!$G3)),"",";"&amp;DQ$1&amp;";")</f>
        <v/>
      </c>
      <c r="DR2" t="str">
        <f>IF(ISERR(SEARCH(DR$1,Data!$G3)),"",";"&amp;DR$1&amp;";")</f>
        <v/>
      </c>
      <c r="DS2" t="str">
        <f>IF(ISERR(SEARCH(DS$1,Data!$G3)),"",";"&amp;DS$1&amp;";")</f>
        <v/>
      </c>
      <c r="DT2" t="str">
        <f>IF(ISERR(SEARCH(DT$1,Data!$G3)),"",";"&amp;DT$1&amp;";")</f>
        <v/>
      </c>
      <c r="DU2" t="str">
        <f>IF(ISERR(SEARCH(DU$1,Data!$G3)),"",";"&amp;DU$1&amp;";")</f>
        <v/>
      </c>
    </row>
    <row r="3" spans="1:125" x14ac:dyDescent="0.3">
      <c r="A3" t="str">
        <f>Tableau1[[#This Row],[name]]</f>
        <v>Bala-Tik</v>
      </c>
      <c r="B3" t="str">
        <f>IF(ISERROR(Tableau3[[#This Row],[Second semi-colon]]), "", MID(Tableau3[[#This Row],[Concatenation]], 2, Tableau3[[#This Row],[Second semi-colon]]-2))</f>
        <v/>
      </c>
      <c r="C3" t="e">
        <f>SEARCH(" ;",Tableau3[[#This Row],[Concatenation]])</f>
        <v>#VALUE!</v>
      </c>
      <c r="D3" t="str">
        <f>_xlfn.CONCAT(Tableau2[#This Row])</f>
        <v/>
      </c>
      <c r="I3" t="str">
        <f>IF(ISERR(SEARCH(I$1,Data!$G4)),"",";"&amp;I$1&amp;";")</f>
        <v/>
      </c>
      <c r="J3" t="str">
        <f>IF(ISERR(SEARCH(J$1,Data!$G4)),"",";"&amp;J$1&amp;";")</f>
        <v/>
      </c>
      <c r="K3" t="str">
        <f>IF(ISERR(SEARCH(K$1,Data!$G4)),"",";"&amp;K$1&amp;";")</f>
        <v/>
      </c>
      <c r="L3" t="str">
        <f>IF(ISERR(SEARCH(L$1,Data!$G4)),"",";"&amp;L$1&amp;";")</f>
        <v/>
      </c>
      <c r="M3" t="str">
        <f>IF(ISERR(SEARCH(M$1,Data!$G4)),"",";"&amp;M$1&amp;";")</f>
        <v/>
      </c>
      <c r="N3" t="str">
        <f>IF(ISERR(SEARCH(N$1,Data!$G4)),"",";"&amp;N$1&amp;";")</f>
        <v/>
      </c>
      <c r="O3" t="str">
        <f>IF(ISERR(SEARCH(O$1,Data!$G4)),"",";"&amp;O$1&amp;";")</f>
        <v/>
      </c>
      <c r="P3" t="str">
        <f>IF(ISERR(SEARCH(P$1,Data!$G4)),"",";"&amp;P$1&amp;";")</f>
        <v/>
      </c>
      <c r="Q3" t="str">
        <f>IF(ISERR(SEARCH(Q$1,Data!$G4)),"",";"&amp;Q$1&amp;";")</f>
        <v/>
      </c>
      <c r="R3" t="str">
        <f>IF(ISERR(SEARCH(R$1,Data!$G4)),"",";"&amp;R$1&amp;";")</f>
        <v/>
      </c>
      <c r="S3" t="str">
        <f>IF(ISERR(SEARCH(S$1,Data!$G4)),"",";"&amp;S$1&amp;";")</f>
        <v/>
      </c>
      <c r="T3" t="str">
        <f>IF(ISERR(SEARCH(T$1,Data!$G4)),"",";"&amp;T$1&amp;";")</f>
        <v/>
      </c>
      <c r="U3" t="str">
        <f>IF(ISERR(SEARCH(U$1,Data!$G4)),"",";"&amp;U$1&amp;";")</f>
        <v/>
      </c>
      <c r="V3" t="str">
        <f>IF(ISERR(SEARCH(V$1,Data!$G4)),"",";"&amp;V$1&amp;";")</f>
        <v/>
      </c>
      <c r="W3" t="str">
        <f>IF(ISERR(SEARCH(W$1,Data!$G4)),"",";"&amp;W$1&amp;";")</f>
        <v/>
      </c>
      <c r="X3" t="str">
        <f>IF(ISERR(SEARCH(X$1,Data!$G4)),"",";"&amp;X$1&amp;";")</f>
        <v/>
      </c>
      <c r="Y3" t="str">
        <f>IF(ISERR(SEARCH(Y$1,Data!$G4)),"",";"&amp;Y$1&amp;";")</f>
        <v/>
      </c>
      <c r="Z3" t="str">
        <f>IF(ISERR(SEARCH(Z$1,Data!$G4)),"",";"&amp;Z$1&amp;";")</f>
        <v/>
      </c>
      <c r="AA3" t="str">
        <f>IF(ISERR(SEARCH(AA$1,Data!$G4)),"",";"&amp;AA$1&amp;";")</f>
        <v/>
      </c>
      <c r="AB3" t="str">
        <f>IF(ISERR(SEARCH(AB$1,Data!$G4)),"",";"&amp;AB$1&amp;";")</f>
        <v/>
      </c>
      <c r="AC3" t="str">
        <f>IF(ISERR(SEARCH(AC$1,Data!$G4)),"",";"&amp;AC$1&amp;";")</f>
        <v/>
      </c>
      <c r="AD3" t="str">
        <f>IF(ISERR(SEARCH(AD$1,Data!$G4)),"",";"&amp;AD$1&amp;";")</f>
        <v/>
      </c>
      <c r="AE3" t="str">
        <f>IF(ISERR(SEARCH(AE$1,Data!$G4)),"",";"&amp;AE$1&amp;";")</f>
        <v/>
      </c>
      <c r="AF3" t="str">
        <f>IF(ISERR(SEARCH(AF$1,Data!$G4)),"",";"&amp;AF$1&amp;";")</f>
        <v/>
      </c>
      <c r="AG3" t="str">
        <f>IF(ISERR(SEARCH(AG$1,Data!$G4)),"",";"&amp;AG$1&amp;";")</f>
        <v/>
      </c>
      <c r="AH3" t="str">
        <f>IF(ISERR(SEARCH(AH$1,Data!$G4)),"",";"&amp;AH$1&amp;";")</f>
        <v/>
      </c>
      <c r="AI3" t="str">
        <f>IF(ISERR(SEARCH(AI$1,Data!$G4)),"",";"&amp;AI$1&amp;";")</f>
        <v/>
      </c>
      <c r="AJ3" t="str">
        <f>IF(ISERR(SEARCH(AJ$1,Data!$G4)),"",";"&amp;AJ$1&amp;";")</f>
        <v/>
      </c>
      <c r="AK3" t="str">
        <f>IF(ISERR(SEARCH(AK$1,Data!$G4)),"",";"&amp;AK$1&amp;";")</f>
        <v/>
      </c>
      <c r="AL3" t="str">
        <f>IF(ISERR(SEARCH(AL$1,Data!$G4)),"",";"&amp;AL$1&amp;";")</f>
        <v/>
      </c>
      <c r="AM3" t="str">
        <f>IF(ISERR(SEARCH(AM$1,Data!$G4)),"",";"&amp;AM$1&amp;";")</f>
        <v/>
      </c>
      <c r="AN3" t="str">
        <f>IF(ISERR(SEARCH(AN$1,Data!$G4)),"",";"&amp;AN$1&amp;";")</f>
        <v/>
      </c>
      <c r="AO3" t="str">
        <f>IF(ISERR(SEARCH(AO$1,Data!$G4)),"",";"&amp;AO$1&amp;";")</f>
        <v/>
      </c>
      <c r="AP3" t="str">
        <f>IF(ISERR(SEARCH(AP$1,Data!$G4)),"",";"&amp;AP$1&amp;";")</f>
        <v/>
      </c>
      <c r="AQ3" t="str">
        <f>IF(ISERR(SEARCH(AQ$1,Data!$G4)),"",";"&amp;AQ$1&amp;";")</f>
        <v/>
      </c>
      <c r="AR3" t="str">
        <f>IF(ISERR(SEARCH(AR$1,Data!$G4)),"",";"&amp;AR$1&amp;";")</f>
        <v/>
      </c>
      <c r="AS3" t="str">
        <f>IF(ISERR(SEARCH(AS$1,Data!$G4)),"",";"&amp;AS$1&amp;";")</f>
        <v/>
      </c>
      <c r="AT3" t="str">
        <f>IF(ISERR(SEARCH(AT$1,Data!$G4)),"",";"&amp;AT$1&amp;";")</f>
        <v/>
      </c>
      <c r="AU3" t="str">
        <f>IF(ISERR(SEARCH(AU$1,Data!$G4)),"",";"&amp;AU$1&amp;";")</f>
        <v/>
      </c>
      <c r="AV3" t="str">
        <f>IF(ISERR(SEARCH(AV$1,Data!$G4)),"",";"&amp;AV$1&amp;";")</f>
        <v/>
      </c>
      <c r="AW3" t="str">
        <f>IF(ISERR(SEARCH(AW$1,Data!$G4)),"",";"&amp;AW$1&amp;";")</f>
        <v/>
      </c>
      <c r="AX3" t="str">
        <f>IF(ISERR(SEARCH(AX$1,Data!$G4)),"",";"&amp;AX$1&amp;";")</f>
        <v/>
      </c>
      <c r="AY3" t="str">
        <f>IF(ISERR(SEARCH(AY$1,Data!$G4)),"",";"&amp;AY$1&amp;";")</f>
        <v/>
      </c>
      <c r="AZ3" t="str">
        <f>IF(ISERR(SEARCH(AZ$1,Data!$G4)),"",";"&amp;AZ$1&amp;";")</f>
        <v/>
      </c>
      <c r="BA3" t="str">
        <f>IF(ISERR(SEARCH(BA$1,Data!$G4)),"",";"&amp;BA$1&amp;";")</f>
        <v/>
      </c>
      <c r="BB3" t="str">
        <f>IF(ISERR(SEARCH(BB$1,Data!$G4)),"",";"&amp;BB$1&amp;";")</f>
        <v/>
      </c>
      <c r="BC3" t="str">
        <f>IF(ISERR(SEARCH(BC$1,Data!$G4)),"",";"&amp;BC$1&amp;";")</f>
        <v/>
      </c>
      <c r="BD3" t="str">
        <f>IF(ISERR(SEARCH(BD$1,Data!$G4)),"",";"&amp;BD$1&amp;";")</f>
        <v/>
      </c>
      <c r="BE3" t="str">
        <f>IF(ISERR(SEARCH(BE$1,Data!$G4)),"",";"&amp;BE$1&amp;";")</f>
        <v/>
      </c>
      <c r="BF3" t="str">
        <f>IF(ISERR(SEARCH(BF$1,Data!$G4)),"",";"&amp;BF$1&amp;";")</f>
        <v/>
      </c>
      <c r="BG3" t="str">
        <f>IF(ISERR(SEARCH(BG$1,Data!$G4)),"",";"&amp;BG$1&amp;";")</f>
        <v/>
      </c>
      <c r="BH3" t="str">
        <f>IF(ISERR(SEARCH(BH$1,Data!$G4)),"",";"&amp;BH$1&amp;";")</f>
        <v/>
      </c>
      <c r="BI3" t="str">
        <f>IF(ISERR(SEARCH(BI$1,Data!$G4)),"",";"&amp;BI$1&amp;";")</f>
        <v/>
      </c>
      <c r="BJ3" t="str">
        <f>IF(ISERR(SEARCH(BJ$1,Data!$G4)),"",";"&amp;BJ$1&amp;";")</f>
        <v/>
      </c>
      <c r="BK3" t="str">
        <f>IF(ISERR(SEARCH(BK$1,Data!$G4)),"",";"&amp;BK$1&amp;";")</f>
        <v/>
      </c>
      <c r="BL3" t="str">
        <f>IF(ISERR(SEARCH(BL$1,Data!$G4)),"",";"&amp;BL$1&amp;";")</f>
        <v/>
      </c>
      <c r="BM3" t="str">
        <f>IF(ISERR(SEARCH(BM$1,Data!$G4)),"",";"&amp;BM$1&amp;";")</f>
        <v/>
      </c>
      <c r="BN3" t="str">
        <f>IF(ISERR(SEARCH(BN$1,Data!$G4)),"",";"&amp;BN$1&amp;";")</f>
        <v/>
      </c>
      <c r="BO3" t="str">
        <f>IF(ISERR(SEARCH(BO$1,Data!$G4)),"",";"&amp;BO$1&amp;";")</f>
        <v/>
      </c>
      <c r="BP3" t="str">
        <f>IF(ISERR(SEARCH(BP$1,Data!$G4)),"",";"&amp;BP$1&amp;";")</f>
        <v/>
      </c>
      <c r="BQ3" t="str">
        <f>IF(ISERR(SEARCH(BQ$1,Data!$G4)),"",";"&amp;BQ$1&amp;";")</f>
        <v/>
      </c>
      <c r="BR3" t="str">
        <f>IF(ISERR(SEARCH(BR$1,Data!$G4)),"",";"&amp;BR$1&amp;";")</f>
        <v/>
      </c>
      <c r="BS3" t="str">
        <f>IF(ISERR(SEARCH(BS$1,Data!$G4)),"",";"&amp;BS$1&amp;";")</f>
        <v/>
      </c>
      <c r="BT3" t="str">
        <f>IF(ISERR(SEARCH(BT$1,Data!$G4)),"",";"&amp;BT$1&amp;";")</f>
        <v/>
      </c>
      <c r="BU3" t="str">
        <f>IF(ISERR(SEARCH(BU$1,Data!$G4)),"",";"&amp;BU$1&amp;";")</f>
        <v/>
      </c>
      <c r="BV3" t="str">
        <f>IF(ISERR(SEARCH(BV$1,Data!$G4)),"",";"&amp;BV$1&amp;";")</f>
        <v/>
      </c>
      <c r="BW3" t="str">
        <f>IF(ISERR(SEARCH(BW$1,Data!$G4)),"",";"&amp;BW$1&amp;";")</f>
        <v/>
      </c>
      <c r="BX3" t="str">
        <f>IF(ISERR(SEARCH(BX$1,Data!$G4)),"",";"&amp;BX$1&amp;";")</f>
        <v/>
      </c>
      <c r="BY3" t="str">
        <f>IF(ISERR(SEARCH(BY$1,Data!$G4)),"",";"&amp;BY$1&amp;";")</f>
        <v/>
      </c>
      <c r="BZ3" t="str">
        <f>IF(ISERR(SEARCH(BZ$1,Data!$G4)),"",";"&amp;BZ$1&amp;";")</f>
        <v/>
      </c>
      <c r="CA3" t="str">
        <f>IF(ISERR(SEARCH(CA$1,Data!$G4)),"",";"&amp;CA$1&amp;";")</f>
        <v/>
      </c>
      <c r="CB3" t="str">
        <f>IF(ISERR(SEARCH(CB$1,Data!$G4)),"",";"&amp;CB$1&amp;";")</f>
        <v/>
      </c>
      <c r="CC3" t="str">
        <f>IF(ISERR(SEARCH(CC$1,Data!$G4)),"",";"&amp;CC$1&amp;";")</f>
        <v/>
      </c>
      <c r="CD3" t="str">
        <f>IF(ISERR(SEARCH(CD$1,Data!$G4)),"",";"&amp;CD$1&amp;";")</f>
        <v/>
      </c>
      <c r="CE3" t="str">
        <f>IF(ISERR(SEARCH(CE$1,Data!$G4)),"",";"&amp;CE$1&amp;";")</f>
        <v/>
      </c>
      <c r="CF3" t="str">
        <f>IF(ISERR(SEARCH(CF$1,Data!$G4)),"",";"&amp;CF$1&amp;";")</f>
        <v/>
      </c>
      <c r="CG3" t="str">
        <f>IF(ISERR(SEARCH(CG$1,Data!$G4)),"",";"&amp;CG$1&amp;";")</f>
        <v/>
      </c>
      <c r="CH3" t="str">
        <f>IF(ISERR(SEARCH(CH$1,Data!$G4)),"",";"&amp;CH$1&amp;";")</f>
        <v/>
      </c>
      <c r="CI3" t="str">
        <f>IF(ISERR(SEARCH(CI$1,Data!$G4)),"",";"&amp;CI$1&amp;";")</f>
        <v/>
      </c>
      <c r="CJ3" t="str">
        <f>IF(ISERR(SEARCH(CJ$1,Data!$G4)),"",";"&amp;CJ$1&amp;";")</f>
        <v/>
      </c>
      <c r="CK3" t="str">
        <f>IF(ISERR(SEARCH(CK$1,Data!$G4)),"",";"&amp;CK$1&amp;";")</f>
        <v/>
      </c>
      <c r="CL3" t="str">
        <f>IF(ISERR(SEARCH(CL$1,Data!$G4)),"",";"&amp;CL$1&amp;";")</f>
        <v/>
      </c>
      <c r="CM3" t="str">
        <f>IF(ISERR(SEARCH(CM$1,Data!$G4)),"",";"&amp;CM$1&amp;";")</f>
        <v/>
      </c>
      <c r="CN3" t="str">
        <f>IF(ISERR(SEARCH(CN$1,Data!$G4)),"",";"&amp;CN$1&amp;";")</f>
        <v/>
      </c>
      <c r="CO3" t="str">
        <f>IF(ISERR(SEARCH(CO$1,Data!$G4)),"",";"&amp;CO$1&amp;";")</f>
        <v/>
      </c>
      <c r="CP3" t="str">
        <f>IF(ISERR(SEARCH(CP$1,Data!$G4)),"",";"&amp;CP$1&amp;";")</f>
        <v/>
      </c>
      <c r="CQ3" t="str">
        <f>IF(ISERR(SEARCH(CQ$1,Data!$G4)),"",";"&amp;CQ$1&amp;";")</f>
        <v/>
      </c>
      <c r="CR3" t="str">
        <f>IF(ISERR(SEARCH(CR$1,Data!$G4)),"",";"&amp;CR$1&amp;";")</f>
        <v/>
      </c>
      <c r="CS3" t="str">
        <f>IF(ISERR(SEARCH(CS$1,Data!$G4)),"",";"&amp;CS$1&amp;";")</f>
        <v/>
      </c>
      <c r="CT3" t="str">
        <f>IF(ISERR(SEARCH(CT$1,Data!$G4)),"",";"&amp;CT$1&amp;";")</f>
        <v/>
      </c>
      <c r="CU3" t="str">
        <f>IF(ISERR(SEARCH(CU$1,Data!$G4)),"",";"&amp;CU$1&amp;";")</f>
        <v/>
      </c>
      <c r="CV3" t="str">
        <f>IF(ISERR(SEARCH(CV$1,Data!$G4)),"",";"&amp;CV$1&amp;";")</f>
        <v/>
      </c>
      <c r="CW3" t="str">
        <f>IF(ISERR(SEARCH(CW$1,Data!$G4)),"",";"&amp;CW$1&amp;";")</f>
        <v/>
      </c>
      <c r="CX3" t="str">
        <f>IF(ISERR(SEARCH(CX$1,Data!$G4)),"",";"&amp;CX$1&amp;";")</f>
        <v/>
      </c>
      <c r="CY3" t="str">
        <f>IF(ISERR(SEARCH(CY$1,Data!$G4)),"",";"&amp;CY$1&amp;";")</f>
        <v/>
      </c>
      <c r="CZ3" t="str">
        <f>IF(ISERR(SEARCH(CZ$1,Data!$G4)),"",";"&amp;CZ$1&amp;";")</f>
        <v/>
      </c>
      <c r="DA3" t="str">
        <f>IF(ISERR(SEARCH(DA$1,Data!$G4)),"",";"&amp;DA$1&amp;";")</f>
        <v/>
      </c>
      <c r="DB3" t="str">
        <f>IF(ISERR(SEARCH(DB$1,Data!$G4)),"",";"&amp;DB$1&amp;";")</f>
        <v/>
      </c>
      <c r="DC3" t="str">
        <f>IF(ISERR(SEARCH(DC$1,Data!$G4)),"",";"&amp;DC$1&amp;";")</f>
        <v/>
      </c>
      <c r="DD3" t="str">
        <f>IF(ISERR(SEARCH(DD$1,Data!$G4)),"",";"&amp;DD$1&amp;";")</f>
        <v/>
      </c>
      <c r="DE3" t="str">
        <f>IF(ISERR(SEARCH(DE$1,Data!$G4)),"",";"&amp;DE$1&amp;";")</f>
        <v/>
      </c>
      <c r="DF3" t="str">
        <f>IF(ISERR(SEARCH(DF$1,Data!$G4)),"",";"&amp;DF$1&amp;";")</f>
        <v/>
      </c>
      <c r="DG3" t="str">
        <f>IF(ISERR(SEARCH(DG$1,Data!$G4)),"",";"&amp;DG$1&amp;";")</f>
        <v/>
      </c>
      <c r="DH3" t="str">
        <f>IF(ISERR(SEARCH(DH$1,Data!$G4)),"",";"&amp;DH$1&amp;";")</f>
        <v/>
      </c>
      <c r="DI3" t="str">
        <f>IF(ISERR(SEARCH(DI$1,Data!$G4)),"",";"&amp;DI$1&amp;";")</f>
        <v/>
      </c>
      <c r="DJ3" t="str">
        <f>IF(ISERR(SEARCH(DJ$1,Data!$G4)),"",";"&amp;DJ$1&amp;";")</f>
        <v/>
      </c>
      <c r="DK3" t="str">
        <f>IF(ISERR(SEARCH(DK$1,Data!$G4)),"",";"&amp;DK$1&amp;";")</f>
        <v/>
      </c>
      <c r="DL3" t="str">
        <f>IF(ISERR(SEARCH(DL$1,Data!$G4)),"",";"&amp;DL$1&amp;";")</f>
        <v/>
      </c>
      <c r="DM3" t="str">
        <f>IF(ISERR(SEARCH(DM$1,Data!$G4)),"",";"&amp;DM$1&amp;";")</f>
        <v/>
      </c>
      <c r="DN3" t="str">
        <f>IF(ISERR(SEARCH(DN$1,Data!$G4)),"",";"&amp;DN$1&amp;";")</f>
        <v/>
      </c>
      <c r="DO3" t="str">
        <f>IF(ISERR(SEARCH(DO$1,Data!$G4)),"",";"&amp;DO$1&amp;";")</f>
        <v/>
      </c>
      <c r="DP3" t="str">
        <f>IF(ISERR(SEARCH(DP$1,Data!$G4)),"",";"&amp;DP$1&amp;";")</f>
        <v/>
      </c>
      <c r="DQ3" t="str">
        <f>IF(ISERR(SEARCH(DQ$1,Data!$G4)),"",";"&amp;DQ$1&amp;";")</f>
        <v/>
      </c>
      <c r="DR3" t="str">
        <f>IF(ISERR(SEARCH(DR$1,Data!$G4)),"",";"&amp;DR$1&amp;";")</f>
        <v/>
      </c>
      <c r="DS3" t="str">
        <f>IF(ISERR(SEARCH(DS$1,Data!$G4)),"",";"&amp;DS$1&amp;";")</f>
        <v/>
      </c>
      <c r="DT3" t="str">
        <f>IF(ISERR(SEARCH(DT$1,Data!$G4)),"",";"&amp;DT$1&amp;";")</f>
        <v/>
      </c>
      <c r="DU3" t="str">
        <f>IF(ISERR(SEARCH(DU$1,Data!$G4)),"",";"&amp;DU$1&amp;";")</f>
        <v/>
      </c>
    </row>
    <row r="4" spans="1:125" x14ac:dyDescent="0.3">
      <c r="A4" t="str">
        <f>Tableau1[[#This Row],[name]]</f>
        <v>BB-8</v>
      </c>
      <c r="B4" t="str">
        <f>IF(ISERROR(Tableau3[[#This Row],[Second semi-colon]]), "", MID(Tableau3[[#This Row],[Concatenation]], 2, Tableau3[[#This Row],[Second semi-colon]]-2))</f>
        <v/>
      </c>
      <c r="C4" t="e">
        <f>SEARCH(" ;",Tableau3[[#This Row],[Concatenation]])</f>
        <v>#VALUE!</v>
      </c>
      <c r="D4" t="str">
        <f>_xlfn.CONCAT(Tableau2[#This Row])</f>
        <v/>
      </c>
      <c r="I4" t="str">
        <f>IF(ISERR(SEARCH(I$1,Data!$G5)),"",";"&amp;I$1&amp;";")</f>
        <v/>
      </c>
      <c r="J4" t="str">
        <f>IF(ISERR(SEARCH(J$1,Data!$G5)),"",";"&amp;J$1&amp;";")</f>
        <v/>
      </c>
      <c r="K4" t="str">
        <f>IF(ISERR(SEARCH(K$1,Data!$G5)),"",";"&amp;K$1&amp;";")</f>
        <v/>
      </c>
      <c r="L4" t="str">
        <f>IF(ISERR(SEARCH(L$1,Data!$G5)),"",";"&amp;L$1&amp;";")</f>
        <v/>
      </c>
      <c r="M4" t="str">
        <f>IF(ISERR(SEARCH(M$1,Data!$G5)),"",";"&amp;M$1&amp;";")</f>
        <v/>
      </c>
      <c r="N4" t="str">
        <f>IF(ISERR(SEARCH(N$1,Data!$G5)),"",";"&amp;N$1&amp;";")</f>
        <v/>
      </c>
      <c r="O4" t="str">
        <f>IF(ISERR(SEARCH(O$1,Data!$G5)),"",";"&amp;O$1&amp;";")</f>
        <v/>
      </c>
      <c r="P4" t="str">
        <f>IF(ISERR(SEARCH(P$1,Data!$G5)),"",";"&amp;P$1&amp;";")</f>
        <v/>
      </c>
      <c r="Q4" t="str">
        <f>IF(ISERR(SEARCH(Q$1,Data!$G5)),"",";"&amp;Q$1&amp;";")</f>
        <v/>
      </c>
      <c r="R4" t="str">
        <f>IF(ISERR(SEARCH(R$1,Data!$G5)),"",";"&amp;R$1&amp;";")</f>
        <v/>
      </c>
      <c r="S4" t="str">
        <f>IF(ISERR(SEARCH(S$1,Data!$G5)),"",";"&amp;S$1&amp;";")</f>
        <v/>
      </c>
      <c r="T4" t="str">
        <f>IF(ISERR(SEARCH(T$1,Data!$G5)),"",";"&amp;T$1&amp;";")</f>
        <v/>
      </c>
      <c r="U4" t="str">
        <f>IF(ISERR(SEARCH(U$1,Data!$G5)),"",";"&amp;U$1&amp;";")</f>
        <v/>
      </c>
      <c r="V4" t="str">
        <f>IF(ISERR(SEARCH(V$1,Data!$G5)),"",";"&amp;V$1&amp;";")</f>
        <v/>
      </c>
      <c r="W4" t="str">
        <f>IF(ISERR(SEARCH(W$1,Data!$G5)),"",";"&amp;W$1&amp;";")</f>
        <v/>
      </c>
      <c r="X4" t="str">
        <f>IF(ISERR(SEARCH(X$1,Data!$G5)),"",";"&amp;X$1&amp;";")</f>
        <v/>
      </c>
      <c r="Y4" t="str">
        <f>IF(ISERR(SEARCH(Y$1,Data!$G5)),"",";"&amp;Y$1&amp;";")</f>
        <v/>
      </c>
      <c r="Z4" t="str">
        <f>IF(ISERR(SEARCH(Z$1,Data!$G5)),"",";"&amp;Z$1&amp;";")</f>
        <v/>
      </c>
      <c r="AA4" t="str">
        <f>IF(ISERR(SEARCH(AA$1,Data!$G5)),"",";"&amp;AA$1&amp;";")</f>
        <v/>
      </c>
      <c r="AB4" t="str">
        <f>IF(ISERR(SEARCH(AB$1,Data!$G5)),"",";"&amp;AB$1&amp;";")</f>
        <v/>
      </c>
      <c r="AC4" t="str">
        <f>IF(ISERR(SEARCH(AC$1,Data!$G5)),"",";"&amp;AC$1&amp;";")</f>
        <v/>
      </c>
      <c r="AD4" t="str">
        <f>IF(ISERR(SEARCH(AD$1,Data!$G5)),"",";"&amp;AD$1&amp;";")</f>
        <v/>
      </c>
      <c r="AE4" t="str">
        <f>IF(ISERR(SEARCH(AE$1,Data!$G5)),"",";"&amp;AE$1&amp;";")</f>
        <v/>
      </c>
      <c r="AF4" t="str">
        <f>IF(ISERR(SEARCH(AF$1,Data!$G5)),"",";"&amp;AF$1&amp;";")</f>
        <v/>
      </c>
      <c r="AG4" t="str">
        <f>IF(ISERR(SEARCH(AG$1,Data!$G5)),"",";"&amp;AG$1&amp;";")</f>
        <v/>
      </c>
      <c r="AH4" t="str">
        <f>IF(ISERR(SEARCH(AH$1,Data!$G5)),"",";"&amp;AH$1&amp;";")</f>
        <v/>
      </c>
      <c r="AI4" t="str">
        <f>IF(ISERR(SEARCH(AI$1,Data!$G5)),"",";"&amp;AI$1&amp;";")</f>
        <v/>
      </c>
      <c r="AJ4" t="str">
        <f>IF(ISERR(SEARCH(AJ$1,Data!$G5)),"",";"&amp;AJ$1&amp;";")</f>
        <v/>
      </c>
      <c r="AK4" t="str">
        <f>IF(ISERR(SEARCH(AK$1,Data!$G5)),"",";"&amp;AK$1&amp;";")</f>
        <v/>
      </c>
      <c r="AL4" t="str">
        <f>IF(ISERR(SEARCH(AL$1,Data!$G5)),"",";"&amp;AL$1&amp;";")</f>
        <v/>
      </c>
      <c r="AM4" t="str">
        <f>IF(ISERR(SEARCH(AM$1,Data!$G5)),"",";"&amp;AM$1&amp;";")</f>
        <v/>
      </c>
      <c r="AN4" t="str">
        <f>IF(ISERR(SEARCH(AN$1,Data!$G5)),"",";"&amp;AN$1&amp;";")</f>
        <v/>
      </c>
      <c r="AO4" t="str">
        <f>IF(ISERR(SEARCH(AO$1,Data!$G5)),"",";"&amp;AO$1&amp;";")</f>
        <v/>
      </c>
      <c r="AP4" t="str">
        <f>IF(ISERR(SEARCH(AP$1,Data!$G5)),"",";"&amp;AP$1&amp;";")</f>
        <v/>
      </c>
      <c r="AQ4" t="str">
        <f>IF(ISERR(SEARCH(AQ$1,Data!$G5)),"",";"&amp;AQ$1&amp;";")</f>
        <v/>
      </c>
      <c r="AR4" t="str">
        <f>IF(ISERR(SEARCH(AR$1,Data!$G5)),"",";"&amp;AR$1&amp;";")</f>
        <v/>
      </c>
      <c r="AS4" t="str">
        <f>IF(ISERR(SEARCH(AS$1,Data!$G5)),"",";"&amp;AS$1&amp;";")</f>
        <v/>
      </c>
      <c r="AT4" t="str">
        <f>IF(ISERR(SEARCH(AT$1,Data!$G5)),"",";"&amp;AT$1&amp;";")</f>
        <v/>
      </c>
      <c r="AU4" t="str">
        <f>IF(ISERR(SEARCH(AU$1,Data!$G5)),"",";"&amp;AU$1&amp;";")</f>
        <v/>
      </c>
      <c r="AV4" t="str">
        <f>IF(ISERR(SEARCH(AV$1,Data!$G5)),"",";"&amp;AV$1&amp;";")</f>
        <v/>
      </c>
      <c r="AW4" t="str">
        <f>IF(ISERR(SEARCH(AW$1,Data!$G5)),"",";"&amp;AW$1&amp;";")</f>
        <v/>
      </c>
      <c r="AX4" t="str">
        <f>IF(ISERR(SEARCH(AX$1,Data!$G5)),"",";"&amp;AX$1&amp;";")</f>
        <v/>
      </c>
      <c r="AY4" t="str">
        <f>IF(ISERR(SEARCH(AY$1,Data!$G5)),"",";"&amp;AY$1&amp;";")</f>
        <v/>
      </c>
      <c r="AZ4" t="str">
        <f>IF(ISERR(SEARCH(AZ$1,Data!$G5)),"",";"&amp;AZ$1&amp;";")</f>
        <v/>
      </c>
      <c r="BA4" t="str">
        <f>IF(ISERR(SEARCH(BA$1,Data!$G5)),"",";"&amp;BA$1&amp;";")</f>
        <v/>
      </c>
      <c r="BB4" t="str">
        <f>IF(ISERR(SEARCH(BB$1,Data!$G5)),"",";"&amp;BB$1&amp;";")</f>
        <v/>
      </c>
      <c r="BC4" t="str">
        <f>IF(ISERR(SEARCH(BC$1,Data!$G5)),"",";"&amp;BC$1&amp;";")</f>
        <v/>
      </c>
      <c r="BD4" t="str">
        <f>IF(ISERR(SEARCH(BD$1,Data!$G5)),"",";"&amp;BD$1&amp;";")</f>
        <v/>
      </c>
      <c r="BE4" t="str">
        <f>IF(ISERR(SEARCH(BE$1,Data!$G5)),"",";"&amp;BE$1&amp;";")</f>
        <v/>
      </c>
      <c r="BF4" t="str">
        <f>IF(ISERR(SEARCH(BF$1,Data!$G5)),"",";"&amp;BF$1&amp;";")</f>
        <v/>
      </c>
      <c r="BG4" t="str">
        <f>IF(ISERR(SEARCH(BG$1,Data!$G5)),"",";"&amp;BG$1&amp;";")</f>
        <v/>
      </c>
      <c r="BH4" t="str">
        <f>IF(ISERR(SEARCH(BH$1,Data!$G5)),"",";"&amp;BH$1&amp;";")</f>
        <v/>
      </c>
      <c r="BI4" t="str">
        <f>IF(ISERR(SEARCH(BI$1,Data!$G5)),"",";"&amp;BI$1&amp;";")</f>
        <v/>
      </c>
      <c r="BJ4" t="str">
        <f>IF(ISERR(SEARCH(BJ$1,Data!$G5)),"",";"&amp;BJ$1&amp;";")</f>
        <v/>
      </c>
      <c r="BK4" t="str">
        <f>IF(ISERR(SEARCH(BK$1,Data!$G5)),"",";"&amp;BK$1&amp;";")</f>
        <v/>
      </c>
      <c r="BL4" t="str">
        <f>IF(ISERR(SEARCH(BL$1,Data!$G5)),"",";"&amp;BL$1&amp;";")</f>
        <v/>
      </c>
      <c r="BM4" t="str">
        <f>IF(ISERR(SEARCH(BM$1,Data!$G5)),"",";"&amp;BM$1&amp;";")</f>
        <v/>
      </c>
      <c r="BN4" t="str">
        <f>IF(ISERR(SEARCH(BN$1,Data!$G5)),"",";"&amp;BN$1&amp;";")</f>
        <v/>
      </c>
      <c r="BO4" t="str">
        <f>IF(ISERR(SEARCH(BO$1,Data!$G5)),"",";"&amp;BO$1&amp;";")</f>
        <v/>
      </c>
      <c r="BP4" t="str">
        <f>IF(ISERR(SEARCH(BP$1,Data!$G5)),"",";"&amp;BP$1&amp;";")</f>
        <v/>
      </c>
      <c r="BQ4" t="str">
        <f>IF(ISERR(SEARCH(BQ$1,Data!$G5)),"",";"&amp;BQ$1&amp;";")</f>
        <v/>
      </c>
      <c r="BR4" t="str">
        <f>IF(ISERR(SEARCH(BR$1,Data!$G5)),"",";"&amp;BR$1&amp;";")</f>
        <v/>
      </c>
      <c r="BS4" t="str">
        <f>IF(ISERR(SEARCH(BS$1,Data!$G5)),"",";"&amp;BS$1&amp;";")</f>
        <v/>
      </c>
      <c r="BT4" t="str">
        <f>IF(ISERR(SEARCH(BT$1,Data!$G5)),"",";"&amp;BT$1&amp;";")</f>
        <v/>
      </c>
      <c r="BU4" t="str">
        <f>IF(ISERR(SEARCH(BU$1,Data!$G5)),"",";"&amp;BU$1&amp;";")</f>
        <v/>
      </c>
      <c r="BV4" t="str">
        <f>IF(ISERR(SEARCH(BV$1,Data!$G5)),"",";"&amp;BV$1&amp;";")</f>
        <v/>
      </c>
      <c r="BW4" t="str">
        <f>IF(ISERR(SEARCH(BW$1,Data!$G5)),"",";"&amp;BW$1&amp;";")</f>
        <v/>
      </c>
      <c r="BX4" t="str">
        <f>IF(ISERR(SEARCH(BX$1,Data!$G5)),"",";"&amp;BX$1&amp;";")</f>
        <v/>
      </c>
      <c r="BY4" t="str">
        <f>IF(ISERR(SEARCH(BY$1,Data!$G5)),"",";"&amp;BY$1&amp;";")</f>
        <v/>
      </c>
      <c r="BZ4" t="str">
        <f>IF(ISERR(SEARCH(BZ$1,Data!$G5)),"",";"&amp;BZ$1&amp;";")</f>
        <v/>
      </c>
      <c r="CA4" t="str">
        <f>IF(ISERR(SEARCH(CA$1,Data!$G5)),"",";"&amp;CA$1&amp;";")</f>
        <v/>
      </c>
      <c r="CB4" t="str">
        <f>IF(ISERR(SEARCH(CB$1,Data!$G5)),"",";"&amp;CB$1&amp;";")</f>
        <v/>
      </c>
      <c r="CC4" t="str">
        <f>IF(ISERR(SEARCH(CC$1,Data!$G5)),"",";"&amp;CC$1&amp;";")</f>
        <v/>
      </c>
      <c r="CD4" t="str">
        <f>IF(ISERR(SEARCH(CD$1,Data!$G5)),"",";"&amp;CD$1&amp;";")</f>
        <v/>
      </c>
      <c r="CE4" t="str">
        <f>IF(ISERR(SEARCH(CE$1,Data!$G5)),"",";"&amp;CE$1&amp;";")</f>
        <v/>
      </c>
      <c r="CF4" t="str">
        <f>IF(ISERR(SEARCH(CF$1,Data!$G5)),"",";"&amp;CF$1&amp;";")</f>
        <v/>
      </c>
      <c r="CG4" t="str">
        <f>IF(ISERR(SEARCH(CG$1,Data!$G5)),"",";"&amp;CG$1&amp;";")</f>
        <v/>
      </c>
      <c r="CH4" t="str">
        <f>IF(ISERR(SEARCH(CH$1,Data!$G5)),"",";"&amp;CH$1&amp;";")</f>
        <v/>
      </c>
      <c r="CI4" t="str">
        <f>IF(ISERR(SEARCH(CI$1,Data!$G5)),"",";"&amp;CI$1&amp;";")</f>
        <v/>
      </c>
      <c r="CJ4" t="str">
        <f>IF(ISERR(SEARCH(CJ$1,Data!$G5)),"",";"&amp;CJ$1&amp;";")</f>
        <v/>
      </c>
      <c r="CK4" t="str">
        <f>IF(ISERR(SEARCH(CK$1,Data!$G5)),"",";"&amp;CK$1&amp;";")</f>
        <v/>
      </c>
      <c r="CL4" t="str">
        <f>IF(ISERR(SEARCH(CL$1,Data!$G5)),"",";"&amp;CL$1&amp;";")</f>
        <v/>
      </c>
      <c r="CM4" t="str">
        <f>IF(ISERR(SEARCH(CM$1,Data!$G5)),"",";"&amp;CM$1&amp;";")</f>
        <v/>
      </c>
      <c r="CN4" t="str">
        <f>IF(ISERR(SEARCH(CN$1,Data!$G5)),"",";"&amp;CN$1&amp;";")</f>
        <v/>
      </c>
      <c r="CO4" t="str">
        <f>IF(ISERR(SEARCH(CO$1,Data!$G5)),"",";"&amp;CO$1&amp;";")</f>
        <v/>
      </c>
      <c r="CP4" t="str">
        <f>IF(ISERR(SEARCH(CP$1,Data!$G5)),"",";"&amp;CP$1&amp;";")</f>
        <v/>
      </c>
      <c r="CQ4" t="str">
        <f>IF(ISERR(SEARCH(CQ$1,Data!$G5)),"",";"&amp;CQ$1&amp;";")</f>
        <v/>
      </c>
      <c r="CR4" t="str">
        <f>IF(ISERR(SEARCH(CR$1,Data!$G5)),"",";"&amp;CR$1&amp;";")</f>
        <v/>
      </c>
      <c r="CS4" t="str">
        <f>IF(ISERR(SEARCH(CS$1,Data!$G5)),"",";"&amp;CS$1&amp;";")</f>
        <v/>
      </c>
      <c r="CT4" t="str">
        <f>IF(ISERR(SEARCH(CT$1,Data!$G5)),"",";"&amp;CT$1&amp;";")</f>
        <v/>
      </c>
      <c r="CU4" t="str">
        <f>IF(ISERR(SEARCH(CU$1,Data!$G5)),"",";"&amp;CU$1&amp;";")</f>
        <v/>
      </c>
      <c r="CV4" t="str">
        <f>IF(ISERR(SEARCH(CV$1,Data!$G5)),"",";"&amp;CV$1&amp;";")</f>
        <v/>
      </c>
      <c r="CW4" t="str">
        <f>IF(ISERR(SEARCH(CW$1,Data!$G5)),"",";"&amp;CW$1&amp;";")</f>
        <v/>
      </c>
      <c r="CX4" t="str">
        <f>IF(ISERR(SEARCH(CX$1,Data!$G5)),"",";"&amp;CX$1&amp;";")</f>
        <v/>
      </c>
      <c r="CY4" t="str">
        <f>IF(ISERR(SEARCH(CY$1,Data!$G5)),"",";"&amp;CY$1&amp;";")</f>
        <v/>
      </c>
      <c r="CZ4" t="str">
        <f>IF(ISERR(SEARCH(CZ$1,Data!$G5)),"",";"&amp;CZ$1&amp;";")</f>
        <v/>
      </c>
      <c r="DA4" t="str">
        <f>IF(ISERR(SEARCH(DA$1,Data!$G5)),"",";"&amp;DA$1&amp;";")</f>
        <v/>
      </c>
      <c r="DB4" t="str">
        <f>IF(ISERR(SEARCH(DB$1,Data!$G5)),"",";"&amp;DB$1&amp;";")</f>
        <v/>
      </c>
      <c r="DC4" t="str">
        <f>IF(ISERR(SEARCH(DC$1,Data!$G5)),"",";"&amp;DC$1&amp;";")</f>
        <v/>
      </c>
      <c r="DD4" t="str">
        <f>IF(ISERR(SEARCH(DD$1,Data!$G5)),"",";"&amp;DD$1&amp;";")</f>
        <v/>
      </c>
      <c r="DE4" t="str">
        <f>IF(ISERR(SEARCH(DE$1,Data!$G5)),"",";"&amp;DE$1&amp;";")</f>
        <v/>
      </c>
      <c r="DF4" t="str">
        <f>IF(ISERR(SEARCH(DF$1,Data!$G5)),"",";"&amp;DF$1&amp;";")</f>
        <v/>
      </c>
      <c r="DG4" t="str">
        <f>IF(ISERR(SEARCH(DG$1,Data!$G5)),"",";"&amp;DG$1&amp;";")</f>
        <v/>
      </c>
      <c r="DH4" t="str">
        <f>IF(ISERR(SEARCH(DH$1,Data!$G5)),"",";"&amp;DH$1&amp;";")</f>
        <v/>
      </c>
      <c r="DI4" t="str">
        <f>IF(ISERR(SEARCH(DI$1,Data!$G5)),"",";"&amp;DI$1&amp;";")</f>
        <v/>
      </c>
      <c r="DJ4" t="str">
        <f>IF(ISERR(SEARCH(DJ$1,Data!$G5)),"",";"&amp;DJ$1&amp;";")</f>
        <v/>
      </c>
      <c r="DK4" t="str">
        <f>IF(ISERR(SEARCH(DK$1,Data!$G5)),"",";"&amp;DK$1&amp;";")</f>
        <v/>
      </c>
      <c r="DL4" t="str">
        <f>IF(ISERR(SEARCH(DL$1,Data!$G5)),"",";"&amp;DL$1&amp;";")</f>
        <v/>
      </c>
      <c r="DM4" t="str">
        <f>IF(ISERR(SEARCH(DM$1,Data!$G5)),"",";"&amp;DM$1&amp;";")</f>
        <v/>
      </c>
      <c r="DN4" t="str">
        <f>IF(ISERR(SEARCH(DN$1,Data!$G5)),"",";"&amp;DN$1&amp;";")</f>
        <v/>
      </c>
      <c r="DO4" t="str">
        <f>IF(ISERR(SEARCH(DO$1,Data!$G5)),"",";"&amp;DO$1&amp;";")</f>
        <v/>
      </c>
      <c r="DP4" t="str">
        <f>IF(ISERR(SEARCH(DP$1,Data!$G5)),"",";"&amp;DP$1&amp;";")</f>
        <v/>
      </c>
      <c r="DQ4" t="str">
        <f>IF(ISERR(SEARCH(DQ$1,Data!$G5)),"",";"&amp;DQ$1&amp;";")</f>
        <v/>
      </c>
      <c r="DR4" t="str">
        <f>IF(ISERR(SEARCH(DR$1,Data!$G5)),"",";"&amp;DR$1&amp;";")</f>
        <v/>
      </c>
      <c r="DS4" t="str">
        <f>IF(ISERR(SEARCH(DS$1,Data!$G5)),"",";"&amp;DS$1&amp;";")</f>
        <v/>
      </c>
      <c r="DT4" t="str">
        <f>IF(ISERR(SEARCH(DT$1,Data!$G5)),"",";"&amp;DT$1&amp;";")</f>
        <v/>
      </c>
      <c r="DU4" t="str">
        <f>IF(ISERR(SEARCH(DU$1,Data!$G5)),"",";"&amp;DU$1&amp;";")</f>
        <v/>
      </c>
    </row>
    <row r="5" spans="1:125" x14ac:dyDescent="0.3">
      <c r="A5" t="str">
        <f>Tableau1[[#This Row],[name]]</f>
        <v>C-3PO</v>
      </c>
      <c r="B5" t="str">
        <f>IF(ISERROR(Tableau3[[#This Row],[Second semi-colon]]), "", MID(Tableau3[[#This Row],[Concatenation]], 2, Tableau3[[#This Row],[Second semi-colon]]-2))</f>
        <v/>
      </c>
      <c r="C5" t="e">
        <f>SEARCH(" ;",Tableau3[[#This Row],[Concatenation]])</f>
        <v>#VALUE!</v>
      </c>
      <c r="D5" t="str">
        <f>_xlfn.CONCAT(Tableau2[#This Row])</f>
        <v/>
      </c>
      <c r="I5" t="str">
        <f>IF(ISERR(SEARCH(I$1,Data!$G6)),"",";"&amp;I$1&amp;";")</f>
        <v/>
      </c>
      <c r="J5" t="str">
        <f>IF(ISERR(SEARCH(J$1,Data!$G6)),"",";"&amp;J$1&amp;";")</f>
        <v/>
      </c>
      <c r="K5" t="str">
        <f>IF(ISERR(SEARCH(K$1,Data!$G6)),"",";"&amp;K$1&amp;";")</f>
        <v/>
      </c>
      <c r="L5" t="str">
        <f>IF(ISERR(SEARCH(L$1,Data!$G6)),"",";"&amp;L$1&amp;";")</f>
        <v/>
      </c>
      <c r="M5" t="str">
        <f>IF(ISERR(SEARCH(M$1,Data!$G6)),"",";"&amp;M$1&amp;";")</f>
        <v/>
      </c>
      <c r="N5" t="str">
        <f>IF(ISERR(SEARCH(N$1,Data!$G6)),"",";"&amp;N$1&amp;";")</f>
        <v/>
      </c>
      <c r="O5" t="str">
        <f>IF(ISERR(SEARCH(O$1,Data!$G6)),"",";"&amp;O$1&amp;";")</f>
        <v/>
      </c>
      <c r="P5" t="str">
        <f>IF(ISERR(SEARCH(P$1,Data!$G6)),"",";"&amp;P$1&amp;";")</f>
        <v/>
      </c>
      <c r="Q5" t="str">
        <f>IF(ISERR(SEARCH(Q$1,Data!$G6)),"",";"&amp;Q$1&amp;";")</f>
        <v/>
      </c>
      <c r="R5" t="str">
        <f>IF(ISERR(SEARCH(R$1,Data!$G6)),"",";"&amp;R$1&amp;";")</f>
        <v/>
      </c>
      <c r="S5" t="str">
        <f>IF(ISERR(SEARCH(S$1,Data!$G6)),"",";"&amp;S$1&amp;";")</f>
        <v/>
      </c>
      <c r="T5" t="str">
        <f>IF(ISERR(SEARCH(T$1,Data!$G6)),"",";"&amp;T$1&amp;";")</f>
        <v/>
      </c>
      <c r="U5" t="str">
        <f>IF(ISERR(SEARCH(U$1,Data!$G6)),"",";"&amp;U$1&amp;";")</f>
        <v/>
      </c>
      <c r="V5" t="str">
        <f>IF(ISERR(SEARCH(V$1,Data!$G6)),"",";"&amp;V$1&amp;";")</f>
        <v/>
      </c>
      <c r="W5" t="str">
        <f>IF(ISERR(SEARCH(W$1,Data!$G6)),"",";"&amp;W$1&amp;";")</f>
        <v/>
      </c>
      <c r="X5" t="str">
        <f>IF(ISERR(SEARCH(X$1,Data!$G6)),"",";"&amp;X$1&amp;";")</f>
        <v/>
      </c>
      <c r="Y5" t="str">
        <f>IF(ISERR(SEARCH(Y$1,Data!$G6)),"",";"&amp;Y$1&amp;";")</f>
        <v/>
      </c>
      <c r="Z5" t="str">
        <f>IF(ISERR(SEARCH(Z$1,Data!$G6)),"",";"&amp;Z$1&amp;";")</f>
        <v/>
      </c>
      <c r="AA5" t="str">
        <f>IF(ISERR(SEARCH(AA$1,Data!$G6)),"",";"&amp;AA$1&amp;";")</f>
        <v/>
      </c>
      <c r="AB5" t="str">
        <f>IF(ISERR(SEARCH(AB$1,Data!$G6)),"",";"&amp;AB$1&amp;";")</f>
        <v/>
      </c>
      <c r="AC5" t="str">
        <f>IF(ISERR(SEARCH(AC$1,Data!$G6)),"",";"&amp;AC$1&amp;";")</f>
        <v/>
      </c>
      <c r="AD5" t="str">
        <f>IF(ISERR(SEARCH(AD$1,Data!$G6)),"",";"&amp;AD$1&amp;";")</f>
        <v/>
      </c>
      <c r="AE5" t="str">
        <f>IF(ISERR(SEARCH(AE$1,Data!$G6)),"",";"&amp;AE$1&amp;";")</f>
        <v/>
      </c>
      <c r="AF5" t="str">
        <f>IF(ISERR(SEARCH(AF$1,Data!$G6)),"",";"&amp;AF$1&amp;";")</f>
        <v/>
      </c>
      <c r="AG5" t="str">
        <f>IF(ISERR(SEARCH(AG$1,Data!$G6)),"",";"&amp;AG$1&amp;";")</f>
        <v/>
      </c>
      <c r="AH5" t="str">
        <f>IF(ISERR(SEARCH(AH$1,Data!$G6)),"",";"&amp;AH$1&amp;";")</f>
        <v/>
      </c>
      <c r="AI5" t="str">
        <f>IF(ISERR(SEARCH(AI$1,Data!$G6)),"",";"&amp;AI$1&amp;";")</f>
        <v/>
      </c>
      <c r="AJ5" t="str">
        <f>IF(ISERR(SEARCH(AJ$1,Data!$G6)),"",";"&amp;AJ$1&amp;";")</f>
        <v/>
      </c>
      <c r="AK5" t="str">
        <f>IF(ISERR(SEARCH(AK$1,Data!$G6)),"",";"&amp;AK$1&amp;";")</f>
        <v/>
      </c>
      <c r="AL5" t="str">
        <f>IF(ISERR(SEARCH(AL$1,Data!$G6)),"",";"&amp;AL$1&amp;";")</f>
        <v/>
      </c>
      <c r="AM5" t="str">
        <f>IF(ISERR(SEARCH(AM$1,Data!$G6)),"",";"&amp;AM$1&amp;";")</f>
        <v/>
      </c>
      <c r="AN5" t="str">
        <f>IF(ISERR(SEARCH(AN$1,Data!$G6)),"",";"&amp;AN$1&amp;";")</f>
        <v/>
      </c>
      <c r="AO5" t="str">
        <f>IF(ISERR(SEARCH(AO$1,Data!$G6)),"",";"&amp;AO$1&amp;";")</f>
        <v/>
      </c>
      <c r="AP5" t="str">
        <f>IF(ISERR(SEARCH(AP$1,Data!$G6)),"",";"&amp;AP$1&amp;";")</f>
        <v/>
      </c>
      <c r="AQ5" t="str">
        <f>IF(ISERR(SEARCH(AQ$1,Data!$G6)),"",";"&amp;AQ$1&amp;";")</f>
        <v/>
      </c>
      <c r="AR5" t="str">
        <f>IF(ISERR(SEARCH(AR$1,Data!$G6)),"",";"&amp;AR$1&amp;";")</f>
        <v/>
      </c>
      <c r="AS5" t="str">
        <f>IF(ISERR(SEARCH(AS$1,Data!$G6)),"",";"&amp;AS$1&amp;";")</f>
        <v/>
      </c>
      <c r="AT5" t="str">
        <f>IF(ISERR(SEARCH(AT$1,Data!$G6)),"",";"&amp;AT$1&amp;";")</f>
        <v/>
      </c>
      <c r="AU5" t="str">
        <f>IF(ISERR(SEARCH(AU$1,Data!$G6)),"",";"&amp;AU$1&amp;";")</f>
        <v/>
      </c>
      <c r="AV5" t="str">
        <f>IF(ISERR(SEARCH(AV$1,Data!$G6)),"",";"&amp;AV$1&amp;";")</f>
        <v/>
      </c>
      <c r="AW5" t="str">
        <f>IF(ISERR(SEARCH(AW$1,Data!$G6)),"",";"&amp;AW$1&amp;";")</f>
        <v/>
      </c>
      <c r="AX5" t="str">
        <f>IF(ISERR(SEARCH(AX$1,Data!$G6)),"",";"&amp;AX$1&amp;";")</f>
        <v/>
      </c>
      <c r="AY5" t="str">
        <f>IF(ISERR(SEARCH(AY$1,Data!$G6)),"",";"&amp;AY$1&amp;";")</f>
        <v/>
      </c>
      <c r="AZ5" t="str">
        <f>IF(ISERR(SEARCH(AZ$1,Data!$G6)),"",";"&amp;AZ$1&amp;";")</f>
        <v/>
      </c>
      <c r="BA5" t="str">
        <f>IF(ISERR(SEARCH(BA$1,Data!$G6)),"",";"&amp;BA$1&amp;";")</f>
        <v/>
      </c>
      <c r="BB5" t="str">
        <f>IF(ISERR(SEARCH(BB$1,Data!$G6)),"",";"&amp;BB$1&amp;";")</f>
        <v/>
      </c>
      <c r="BC5" t="str">
        <f>IF(ISERR(SEARCH(BC$1,Data!$G6)),"",";"&amp;BC$1&amp;";")</f>
        <v/>
      </c>
      <c r="BD5" t="str">
        <f>IF(ISERR(SEARCH(BD$1,Data!$G6)),"",";"&amp;BD$1&amp;";")</f>
        <v/>
      </c>
      <c r="BE5" t="str">
        <f>IF(ISERR(SEARCH(BE$1,Data!$G6)),"",";"&amp;BE$1&amp;";")</f>
        <v/>
      </c>
      <c r="BF5" t="str">
        <f>IF(ISERR(SEARCH(BF$1,Data!$G6)),"",";"&amp;BF$1&amp;";")</f>
        <v/>
      </c>
      <c r="BG5" t="str">
        <f>IF(ISERR(SEARCH(BG$1,Data!$G6)),"",";"&amp;BG$1&amp;";")</f>
        <v/>
      </c>
      <c r="BH5" t="str">
        <f>IF(ISERR(SEARCH(BH$1,Data!$G6)),"",";"&amp;BH$1&amp;";")</f>
        <v/>
      </c>
      <c r="BI5" t="str">
        <f>IF(ISERR(SEARCH(BI$1,Data!$G6)),"",";"&amp;BI$1&amp;";")</f>
        <v/>
      </c>
      <c r="BJ5" t="str">
        <f>IF(ISERR(SEARCH(BJ$1,Data!$G6)),"",";"&amp;BJ$1&amp;";")</f>
        <v/>
      </c>
      <c r="BK5" t="str">
        <f>IF(ISERR(SEARCH(BK$1,Data!$G6)),"",";"&amp;BK$1&amp;";")</f>
        <v/>
      </c>
      <c r="BL5" t="str">
        <f>IF(ISERR(SEARCH(BL$1,Data!$G6)),"",";"&amp;BL$1&amp;";")</f>
        <v/>
      </c>
      <c r="BM5" t="str">
        <f>IF(ISERR(SEARCH(BM$1,Data!$G6)),"",";"&amp;BM$1&amp;";")</f>
        <v/>
      </c>
      <c r="BN5" t="str">
        <f>IF(ISERR(SEARCH(BN$1,Data!$G6)),"",";"&amp;BN$1&amp;";")</f>
        <v/>
      </c>
      <c r="BO5" t="str">
        <f>IF(ISERR(SEARCH(BO$1,Data!$G6)),"",";"&amp;BO$1&amp;";")</f>
        <v/>
      </c>
      <c r="BP5" t="str">
        <f>IF(ISERR(SEARCH(BP$1,Data!$G6)),"",";"&amp;BP$1&amp;";")</f>
        <v/>
      </c>
      <c r="BQ5" t="str">
        <f>IF(ISERR(SEARCH(BQ$1,Data!$G6)),"",";"&amp;BQ$1&amp;";")</f>
        <v/>
      </c>
      <c r="BR5" t="str">
        <f>IF(ISERR(SEARCH(BR$1,Data!$G6)),"",";"&amp;BR$1&amp;";")</f>
        <v/>
      </c>
      <c r="BS5" t="str">
        <f>IF(ISERR(SEARCH(BS$1,Data!$G6)),"",";"&amp;BS$1&amp;";")</f>
        <v/>
      </c>
      <c r="BT5" t="str">
        <f>IF(ISERR(SEARCH(BT$1,Data!$G6)),"",";"&amp;BT$1&amp;";")</f>
        <v/>
      </c>
      <c r="BU5" t="str">
        <f>IF(ISERR(SEARCH(BU$1,Data!$G6)),"",";"&amp;BU$1&amp;";")</f>
        <v/>
      </c>
      <c r="BV5" t="str">
        <f>IF(ISERR(SEARCH(BV$1,Data!$G6)),"",";"&amp;BV$1&amp;";")</f>
        <v/>
      </c>
      <c r="BW5" t="str">
        <f>IF(ISERR(SEARCH(BW$1,Data!$G6)),"",";"&amp;BW$1&amp;";")</f>
        <v/>
      </c>
      <c r="BX5" t="str">
        <f>IF(ISERR(SEARCH(BX$1,Data!$G6)),"",";"&amp;BX$1&amp;";")</f>
        <v/>
      </c>
      <c r="BY5" t="str">
        <f>IF(ISERR(SEARCH(BY$1,Data!$G6)),"",";"&amp;BY$1&amp;";")</f>
        <v/>
      </c>
      <c r="BZ5" t="str">
        <f>IF(ISERR(SEARCH(BZ$1,Data!$G6)),"",";"&amp;BZ$1&amp;";")</f>
        <v/>
      </c>
      <c r="CA5" t="str">
        <f>IF(ISERR(SEARCH(CA$1,Data!$G6)),"",";"&amp;CA$1&amp;";")</f>
        <v/>
      </c>
      <c r="CB5" t="str">
        <f>IF(ISERR(SEARCH(CB$1,Data!$G6)),"",";"&amp;CB$1&amp;";")</f>
        <v/>
      </c>
      <c r="CC5" t="str">
        <f>IF(ISERR(SEARCH(CC$1,Data!$G6)),"",";"&amp;CC$1&amp;";")</f>
        <v/>
      </c>
      <c r="CD5" t="str">
        <f>IF(ISERR(SEARCH(CD$1,Data!$G6)),"",";"&amp;CD$1&amp;";")</f>
        <v/>
      </c>
      <c r="CE5" t="str">
        <f>IF(ISERR(SEARCH(CE$1,Data!$G6)),"",";"&amp;CE$1&amp;";")</f>
        <v/>
      </c>
      <c r="CF5" t="str">
        <f>IF(ISERR(SEARCH(CF$1,Data!$G6)),"",";"&amp;CF$1&amp;";")</f>
        <v/>
      </c>
      <c r="CG5" t="str">
        <f>IF(ISERR(SEARCH(CG$1,Data!$G6)),"",";"&amp;CG$1&amp;";")</f>
        <v/>
      </c>
      <c r="CH5" t="str">
        <f>IF(ISERR(SEARCH(CH$1,Data!$G6)),"",";"&amp;CH$1&amp;";")</f>
        <v/>
      </c>
      <c r="CI5" t="str">
        <f>IF(ISERR(SEARCH(CI$1,Data!$G6)),"",";"&amp;CI$1&amp;";")</f>
        <v/>
      </c>
      <c r="CJ5" t="str">
        <f>IF(ISERR(SEARCH(CJ$1,Data!$G6)),"",";"&amp;CJ$1&amp;";")</f>
        <v/>
      </c>
      <c r="CK5" t="str">
        <f>IF(ISERR(SEARCH(CK$1,Data!$G6)),"",";"&amp;CK$1&amp;";")</f>
        <v/>
      </c>
      <c r="CL5" t="str">
        <f>IF(ISERR(SEARCH(CL$1,Data!$G6)),"",";"&amp;CL$1&amp;";")</f>
        <v/>
      </c>
      <c r="CM5" t="str">
        <f>IF(ISERR(SEARCH(CM$1,Data!$G6)),"",";"&amp;CM$1&amp;";")</f>
        <v/>
      </c>
      <c r="CN5" t="str">
        <f>IF(ISERR(SEARCH(CN$1,Data!$G6)),"",";"&amp;CN$1&amp;";")</f>
        <v/>
      </c>
      <c r="CO5" t="str">
        <f>IF(ISERR(SEARCH(CO$1,Data!$G6)),"",";"&amp;CO$1&amp;";")</f>
        <v/>
      </c>
      <c r="CP5" t="str">
        <f>IF(ISERR(SEARCH(CP$1,Data!$G6)),"",";"&amp;CP$1&amp;";")</f>
        <v/>
      </c>
      <c r="CQ5" t="str">
        <f>IF(ISERR(SEARCH(CQ$1,Data!$G6)),"",";"&amp;CQ$1&amp;";")</f>
        <v/>
      </c>
      <c r="CR5" t="str">
        <f>IF(ISERR(SEARCH(CR$1,Data!$G6)),"",";"&amp;CR$1&amp;";")</f>
        <v/>
      </c>
      <c r="CS5" t="str">
        <f>IF(ISERR(SEARCH(CS$1,Data!$G6)),"",";"&amp;CS$1&amp;";")</f>
        <v/>
      </c>
      <c r="CT5" t="str">
        <f>IF(ISERR(SEARCH(CT$1,Data!$G6)),"",";"&amp;CT$1&amp;";")</f>
        <v/>
      </c>
      <c r="CU5" t="str">
        <f>IF(ISERR(SEARCH(CU$1,Data!$G6)),"",";"&amp;CU$1&amp;";")</f>
        <v/>
      </c>
      <c r="CV5" t="str">
        <f>IF(ISERR(SEARCH(CV$1,Data!$G6)),"",";"&amp;CV$1&amp;";")</f>
        <v/>
      </c>
      <c r="CW5" t="str">
        <f>IF(ISERR(SEARCH(CW$1,Data!$G6)),"",";"&amp;CW$1&amp;";")</f>
        <v/>
      </c>
      <c r="CX5" t="str">
        <f>IF(ISERR(SEARCH(CX$1,Data!$G6)),"",";"&amp;CX$1&amp;";")</f>
        <v/>
      </c>
      <c r="CY5" t="str">
        <f>IF(ISERR(SEARCH(CY$1,Data!$G6)),"",";"&amp;CY$1&amp;";")</f>
        <v/>
      </c>
      <c r="CZ5" t="str">
        <f>IF(ISERR(SEARCH(CZ$1,Data!$G6)),"",";"&amp;CZ$1&amp;";")</f>
        <v/>
      </c>
      <c r="DA5" t="str">
        <f>IF(ISERR(SEARCH(DA$1,Data!$G6)),"",";"&amp;DA$1&amp;";")</f>
        <v/>
      </c>
      <c r="DB5" t="str">
        <f>IF(ISERR(SEARCH(DB$1,Data!$G6)),"",";"&amp;DB$1&amp;";")</f>
        <v/>
      </c>
      <c r="DC5" t="str">
        <f>IF(ISERR(SEARCH(DC$1,Data!$G6)),"",";"&amp;DC$1&amp;";")</f>
        <v/>
      </c>
      <c r="DD5" t="str">
        <f>IF(ISERR(SEARCH(DD$1,Data!$G6)),"",";"&amp;DD$1&amp;";")</f>
        <v/>
      </c>
      <c r="DE5" t="str">
        <f>IF(ISERR(SEARCH(DE$1,Data!$G6)),"",";"&amp;DE$1&amp;";")</f>
        <v/>
      </c>
      <c r="DF5" t="str">
        <f>IF(ISERR(SEARCH(DF$1,Data!$G6)),"",";"&amp;DF$1&amp;";")</f>
        <v/>
      </c>
      <c r="DG5" t="str">
        <f>IF(ISERR(SEARCH(DG$1,Data!$G6)),"",";"&amp;DG$1&amp;";")</f>
        <v/>
      </c>
      <c r="DH5" t="str">
        <f>IF(ISERR(SEARCH(DH$1,Data!$G6)),"",";"&amp;DH$1&amp;";")</f>
        <v/>
      </c>
      <c r="DI5" t="str">
        <f>IF(ISERR(SEARCH(DI$1,Data!$G6)),"",";"&amp;DI$1&amp;";")</f>
        <v/>
      </c>
      <c r="DJ5" t="str">
        <f>IF(ISERR(SEARCH(DJ$1,Data!$G6)),"",";"&amp;DJ$1&amp;";")</f>
        <v/>
      </c>
      <c r="DK5" t="str">
        <f>IF(ISERR(SEARCH(DK$1,Data!$G6)),"",";"&amp;DK$1&amp;";")</f>
        <v/>
      </c>
      <c r="DL5" t="str">
        <f>IF(ISERR(SEARCH(DL$1,Data!$G6)),"",";"&amp;DL$1&amp;";")</f>
        <v/>
      </c>
      <c r="DM5" t="str">
        <f>IF(ISERR(SEARCH(DM$1,Data!$G6)),"",";"&amp;DM$1&amp;";")</f>
        <v/>
      </c>
      <c r="DN5" t="str">
        <f>IF(ISERR(SEARCH(DN$1,Data!$G6)),"",";"&amp;DN$1&amp;";")</f>
        <v/>
      </c>
      <c r="DO5" t="str">
        <f>IF(ISERR(SEARCH(DO$1,Data!$G6)),"",";"&amp;DO$1&amp;";")</f>
        <v/>
      </c>
      <c r="DP5" t="str">
        <f>IF(ISERR(SEARCH(DP$1,Data!$G6)),"",";"&amp;DP$1&amp;";")</f>
        <v/>
      </c>
      <c r="DQ5" t="str">
        <f>IF(ISERR(SEARCH(DQ$1,Data!$G6)),"",";"&amp;DQ$1&amp;";")</f>
        <v/>
      </c>
      <c r="DR5" t="str">
        <f>IF(ISERR(SEARCH(DR$1,Data!$G6)),"",";"&amp;DR$1&amp;";")</f>
        <v/>
      </c>
      <c r="DS5" t="str">
        <f>IF(ISERR(SEARCH(DS$1,Data!$G6)),"",";"&amp;DS$1&amp;";")</f>
        <v/>
      </c>
      <c r="DT5" t="str">
        <f>IF(ISERR(SEARCH(DT$1,Data!$G6)),"",";"&amp;DT$1&amp;";")</f>
        <v/>
      </c>
      <c r="DU5" t="str">
        <f>IF(ISERR(SEARCH(DU$1,Data!$G6)),"",";"&amp;DU$1&amp;";")</f>
        <v/>
      </c>
    </row>
    <row r="6" spans="1:125" x14ac:dyDescent="0.3">
      <c r="A6" t="str">
        <f>Tableau1[[#This Row],[name]]</f>
        <v>EV-9D9</v>
      </c>
      <c r="B6" t="str">
        <f>IF(ISERROR(Tableau3[[#This Row],[Second semi-colon]]), "", MID(Tableau3[[#This Row],[Concatenation]], 2, Tableau3[[#This Row],[Second semi-colon]]-2))</f>
        <v/>
      </c>
      <c r="C6" t="e">
        <f>SEARCH(" ;",Tableau3[[#This Row],[Concatenation]])</f>
        <v>#VALUE!</v>
      </c>
      <c r="D6" t="str">
        <f>_xlfn.CONCAT(Tableau2[#This Row])</f>
        <v/>
      </c>
      <c r="I6" t="str">
        <f>IF(ISERR(SEARCH(I$1,Data!$G7)),"",";"&amp;I$1&amp;";")</f>
        <v/>
      </c>
      <c r="J6" t="str">
        <f>IF(ISERR(SEARCH(J$1,Data!$G7)),"",";"&amp;J$1&amp;";")</f>
        <v/>
      </c>
      <c r="K6" t="str">
        <f>IF(ISERR(SEARCH(K$1,Data!$G7)),"",";"&amp;K$1&amp;";")</f>
        <v/>
      </c>
      <c r="L6" t="str">
        <f>IF(ISERR(SEARCH(L$1,Data!$G7)),"",";"&amp;L$1&amp;";")</f>
        <v/>
      </c>
      <c r="M6" t="str">
        <f>IF(ISERR(SEARCH(M$1,Data!$G7)),"",";"&amp;M$1&amp;";")</f>
        <v/>
      </c>
      <c r="N6" t="str">
        <f>IF(ISERR(SEARCH(N$1,Data!$G7)),"",";"&amp;N$1&amp;";")</f>
        <v/>
      </c>
      <c r="O6" t="str">
        <f>IF(ISERR(SEARCH(O$1,Data!$G7)),"",";"&amp;O$1&amp;";")</f>
        <v/>
      </c>
      <c r="P6" t="str">
        <f>IF(ISERR(SEARCH(P$1,Data!$G7)),"",";"&amp;P$1&amp;";")</f>
        <v/>
      </c>
      <c r="Q6" t="str">
        <f>IF(ISERR(SEARCH(Q$1,Data!$G7)),"",";"&amp;Q$1&amp;";")</f>
        <v/>
      </c>
      <c r="R6" t="str">
        <f>IF(ISERR(SEARCH(R$1,Data!$G7)),"",";"&amp;R$1&amp;";")</f>
        <v/>
      </c>
      <c r="S6" t="str">
        <f>IF(ISERR(SEARCH(S$1,Data!$G7)),"",";"&amp;S$1&amp;";")</f>
        <v/>
      </c>
      <c r="T6" t="str">
        <f>IF(ISERR(SEARCH(T$1,Data!$G7)),"",";"&amp;T$1&amp;";")</f>
        <v/>
      </c>
      <c r="U6" t="str">
        <f>IF(ISERR(SEARCH(U$1,Data!$G7)),"",";"&amp;U$1&amp;";")</f>
        <v/>
      </c>
      <c r="V6" t="str">
        <f>IF(ISERR(SEARCH(V$1,Data!$G7)),"",";"&amp;V$1&amp;";")</f>
        <v/>
      </c>
      <c r="W6" t="str">
        <f>IF(ISERR(SEARCH(W$1,Data!$G7)),"",";"&amp;W$1&amp;";")</f>
        <v/>
      </c>
      <c r="X6" t="str">
        <f>IF(ISERR(SEARCH(X$1,Data!$G7)),"",";"&amp;X$1&amp;";")</f>
        <v/>
      </c>
      <c r="Y6" t="str">
        <f>IF(ISERR(SEARCH(Y$1,Data!$G7)),"",";"&amp;Y$1&amp;";")</f>
        <v/>
      </c>
      <c r="Z6" t="str">
        <f>IF(ISERR(SEARCH(Z$1,Data!$G7)),"",";"&amp;Z$1&amp;";")</f>
        <v/>
      </c>
      <c r="AA6" t="str">
        <f>IF(ISERR(SEARCH(AA$1,Data!$G7)),"",";"&amp;AA$1&amp;";")</f>
        <v/>
      </c>
      <c r="AB6" t="str">
        <f>IF(ISERR(SEARCH(AB$1,Data!$G7)),"",";"&amp;AB$1&amp;";")</f>
        <v/>
      </c>
      <c r="AC6" t="str">
        <f>IF(ISERR(SEARCH(AC$1,Data!$G7)),"",";"&amp;AC$1&amp;";")</f>
        <v/>
      </c>
      <c r="AD6" t="str">
        <f>IF(ISERR(SEARCH(AD$1,Data!$G7)),"",";"&amp;AD$1&amp;";")</f>
        <v/>
      </c>
      <c r="AE6" t="str">
        <f>IF(ISERR(SEARCH(AE$1,Data!$G7)),"",";"&amp;AE$1&amp;";")</f>
        <v/>
      </c>
      <c r="AF6" t="str">
        <f>IF(ISERR(SEARCH(AF$1,Data!$G7)),"",";"&amp;AF$1&amp;";")</f>
        <v/>
      </c>
      <c r="AG6" t="str">
        <f>IF(ISERR(SEARCH(AG$1,Data!$G7)),"",";"&amp;AG$1&amp;";")</f>
        <v/>
      </c>
      <c r="AH6" t="str">
        <f>IF(ISERR(SEARCH(AH$1,Data!$G7)),"",";"&amp;AH$1&amp;";")</f>
        <v/>
      </c>
      <c r="AI6" t="str">
        <f>IF(ISERR(SEARCH(AI$1,Data!$G7)),"",";"&amp;AI$1&amp;";")</f>
        <v/>
      </c>
      <c r="AJ6" t="str">
        <f>IF(ISERR(SEARCH(AJ$1,Data!$G7)),"",";"&amp;AJ$1&amp;";")</f>
        <v/>
      </c>
      <c r="AK6" t="str">
        <f>IF(ISERR(SEARCH(AK$1,Data!$G7)),"",";"&amp;AK$1&amp;";")</f>
        <v/>
      </c>
      <c r="AL6" t="str">
        <f>IF(ISERR(SEARCH(AL$1,Data!$G7)),"",";"&amp;AL$1&amp;";")</f>
        <v/>
      </c>
      <c r="AM6" t="str">
        <f>IF(ISERR(SEARCH(AM$1,Data!$G7)),"",";"&amp;AM$1&amp;";")</f>
        <v/>
      </c>
      <c r="AN6" t="str">
        <f>IF(ISERR(SEARCH(AN$1,Data!$G7)),"",";"&amp;AN$1&amp;";")</f>
        <v/>
      </c>
      <c r="AO6" t="str">
        <f>IF(ISERR(SEARCH(AO$1,Data!$G7)),"",";"&amp;AO$1&amp;";")</f>
        <v/>
      </c>
      <c r="AP6" t="str">
        <f>IF(ISERR(SEARCH(AP$1,Data!$G7)),"",";"&amp;AP$1&amp;";")</f>
        <v/>
      </c>
      <c r="AQ6" t="str">
        <f>IF(ISERR(SEARCH(AQ$1,Data!$G7)),"",";"&amp;AQ$1&amp;";")</f>
        <v/>
      </c>
      <c r="AR6" t="str">
        <f>IF(ISERR(SEARCH(AR$1,Data!$G7)),"",";"&amp;AR$1&amp;";")</f>
        <v/>
      </c>
      <c r="AS6" t="str">
        <f>IF(ISERR(SEARCH(AS$1,Data!$G7)),"",";"&amp;AS$1&amp;";")</f>
        <v/>
      </c>
      <c r="AT6" t="str">
        <f>IF(ISERR(SEARCH(AT$1,Data!$G7)),"",";"&amp;AT$1&amp;";")</f>
        <v/>
      </c>
      <c r="AU6" t="str">
        <f>IF(ISERR(SEARCH(AU$1,Data!$G7)),"",";"&amp;AU$1&amp;";")</f>
        <v/>
      </c>
      <c r="AV6" t="str">
        <f>IF(ISERR(SEARCH(AV$1,Data!$G7)),"",";"&amp;AV$1&amp;";")</f>
        <v/>
      </c>
      <c r="AW6" t="str">
        <f>IF(ISERR(SEARCH(AW$1,Data!$G7)),"",";"&amp;AW$1&amp;";")</f>
        <v/>
      </c>
      <c r="AX6" t="str">
        <f>IF(ISERR(SEARCH(AX$1,Data!$G7)),"",";"&amp;AX$1&amp;";")</f>
        <v/>
      </c>
      <c r="AY6" t="str">
        <f>IF(ISERR(SEARCH(AY$1,Data!$G7)),"",";"&amp;AY$1&amp;";")</f>
        <v/>
      </c>
      <c r="AZ6" t="str">
        <f>IF(ISERR(SEARCH(AZ$1,Data!$G7)),"",";"&amp;AZ$1&amp;";")</f>
        <v/>
      </c>
      <c r="BA6" t="str">
        <f>IF(ISERR(SEARCH(BA$1,Data!$G7)),"",";"&amp;BA$1&amp;";")</f>
        <v/>
      </c>
      <c r="BB6" t="str">
        <f>IF(ISERR(SEARCH(BB$1,Data!$G7)),"",";"&amp;BB$1&amp;";")</f>
        <v/>
      </c>
      <c r="BC6" t="str">
        <f>IF(ISERR(SEARCH(BC$1,Data!$G7)),"",";"&amp;BC$1&amp;";")</f>
        <v/>
      </c>
      <c r="BD6" t="str">
        <f>IF(ISERR(SEARCH(BD$1,Data!$G7)),"",";"&amp;BD$1&amp;";")</f>
        <v/>
      </c>
      <c r="BE6" t="str">
        <f>IF(ISERR(SEARCH(BE$1,Data!$G7)),"",";"&amp;BE$1&amp;";")</f>
        <v/>
      </c>
      <c r="BF6" t="str">
        <f>IF(ISERR(SEARCH(BF$1,Data!$G7)),"",";"&amp;BF$1&amp;";")</f>
        <v/>
      </c>
      <c r="BG6" t="str">
        <f>IF(ISERR(SEARCH(BG$1,Data!$G7)),"",";"&amp;BG$1&amp;";")</f>
        <v/>
      </c>
      <c r="BH6" t="str">
        <f>IF(ISERR(SEARCH(BH$1,Data!$G7)),"",";"&amp;BH$1&amp;";")</f>
        <v/>
      </c>
      <c r="BI6" t="str">
        <f>IF(ISERR(SEARCH(BI$1,Data!$G7)),"",";"&amp;BI$1&amp;";")</f>
        <v/>
      </c>
      <c r="BJ6" t="str">
        <f>IF(ISERR(SEARCH(BJ$1,Data!$G7)),"",";"&amp;BJ$1&amp;";")</f>
        <v/>
      </c>
      <c r="BK6" t="str">
        <f>IF(ISERR(SEARCH(BK$1,Data!$G7)),"",";"&amp;BK$1&amp;";")</f>
        <v/>
      </c>
      <c r="BL6" t="str">
        <f>IF(ISERR(SEARCH(BL$1,Data!$G7)),"",";"&amp;BL$1&amp;";")</f>
        <v/>
      </c>
      <c r="BM6" t="str">
        <f>IF(ISERR(SEARCH(BM$1,Data!$G7)),"",";"&amp;BM$1&amp;";")</f>
        <v/>
      </c>
      <c r="BN6" t="str">
        <f>IF(ISERR(SEARCH(BN$1,Data!$G7)),"",";"&amp;BN$1&amp;";")</f>
        <v/>
      </c>
      <c r="BO6" t="str">
        <f>IF(ISERR(SEARCH(BO$1,Data!$G7)),"",";"&amp;BO$1&amp;";")</f>
        <v/>
      </c>
      <c r="BP6" t="str">
        <f>IF(ISERR(SEARCH(BP$1,Data!$G7)),"",";"&amp;BP$1&amp;";")</f>
        <v/>
      </c>
      <c r="BQ6" t="str">
        <f>IF(ISERR(SEARCH(BQ$1,Data!$G7)),"",";"&amp;BQ$1&amp;";")</f>
        <v/>
      </c>
      <c r="BR6" t="str">
        <f>IF(ISERR(SEARCH(BR$1,Data!$G7)),"",";"&amp;BR$1&amp;";")</f>
        <v/>
      </c>
      <c r="BS6" t="str">
        <f>IF(ISERR(SEARCH(BS$1,Data!$G7)),"",";"&amp;BS$1&amp;";")</f>
        <v/>
      </c>
      <c r="BT6" t="str">
        <f>IF(ISERR(SEARCH(BT$1,Data!$G7)),"",";"&amp;BT$1&amp;";")</f>
        <v/>
      </c>
      <c r="BU6" t="str">
        <f>IF(ISERR(SEARCH(BU$1,Data!$G7)),"",";"&amp;BU$1&amp;";")</f>
        <v/>
      </c>
      <c r="BV6" t="str">
        <f>IF(ISERR(SEARCH(BV$1,Data!$G7)),"",";"&amp;BV$1&amp;";")</f>
        <v/>
      </c>
      <c r="BW6" t="str">
        <f>IF(ISERR(SEARCH(BW$1,Data!$G7)),"",";"&amp;BW$1&amp;";")</f>
        <v/>
      </c>
      <c r="BX6" t="str">
        <f>IF(ISERR(SEARCH(BX$1,Data!$G7)),"",";"&amp;BX$1&amp;";")</f>
        <v/>
      </c>
      <c r="BY6" t="str">
        <f>IF(ISERR(SEARCH(BY$1,Data!$G7)),"",";"&amp;BY$1&amp;";")</f>
        <v/>
      </c>
      <c r="BZ6" t="str">
        <f>IF(ISERR(SEARCH(BZ$1,Data!$G7)),"",";"&amp;BZ$1&amp;";")</f>
        <v/>
      </c>
      <c r="CA6" t="str">
        <f>IF(ISERR(SEARCH(CA$1,Data!$G7)),"",";"&amp;CA$1&amp;";")</f>
        <v/>
      </c>
      <c r="CB6" t="str">
        <f>IF(ISERR(SEARCH(CB$1,Data!$G7)),"",";"&amp;CB$1&amp;";")</f>
        <v/>
      </c>
      <c r="CC6" t="str">
        <f>IF(ISERR(SEARCH(CC$1,Data!$G7)),"",";"&amp;CC$1&amp;";")</f>
        <v/>
      </c>
      <c r="CD6" t="str">
        <f>IF(ISERR(SEARCH(CD$1,Data!$G7)),"",";"&amp;CD$1&amp;";")</f>
        <v/>
      </c>
      <c r="CE6" t="str">
        <f>IF(ISERR(SEARCH(CE$1,Data!$G7)),"",";"&amp;CE$1&amp;";")</f>
        <v/>
      </c>
      <c r="CF6" t="str">
        <f>IF(ISERR(SEARCH(CF$1,Data!$G7)),"",";"&amp;CF$1&amp;";")</f>
        <v/>
      </c>
      <c r="CG6" t="str">
        <f>IF(ISERR(SEARCH(CG$1,Data!$G7)),"",";"&amp;CG$1&amp;";")</f>
        <v/>
      </c>
      <c r="CH6" t="str">
        <f>IF(ISERR(SEARCH(CH$1,Data!$G7)),"",";"&amp;CH$1&amp;";")</f>
        <v/>
      </c>
      <c r="CI6" t="str">
        <f>IF(ISERR(SEARCH(CI$1,Data!$G7)),"",";"&amp;CI$1&amp;";")</f>
        <v/>
      </c>
      <c r="CJ6" t="str">
        <f>IF(ISERR(SEARCH(CJ$1,Data!$G7)),"",";"&amp;CJ$1&amp;";")</f>
        <v/>
      </c>
      <c r="CK6" t="str">
        <f>IF(ISERR(SEARCH(CK$1,Data!$G7)),"",";"&amp;CK$1&amp;";")</f>
        <v/>
      </c>
      <c r="CL6" t="str">
        <f>IF(ISERR(SEARCH(CL$1,Data!$G7)),"",";"&amp;CL$1&amp;";")</f>
        <v/>
      </c>
      <c r="CM6" t="str">
        <f>IF(ISERR(SEARCH(CM$1,Data!$G7)),"",";"&amp;CM$1&amp;";")</f>
        <v/>
      </c>
      <c r="CN6" t="str">
        <f>IF(ISERR(SEARCH(CN$1,Data!$G7)),"",";"&amp;CN$1&amp;";")</f>
        <v/>
      </c>
      <c r="CO6" t="str">
        <f>IF(ISERR(SEARCH(CO$1,Data!$G7)),"",";"&amp;CO$1&amp;";")</f>
        <v/>
      </c>
      <c r="CP6" t="str">
        <f>IF(ISERR(SEARCH(CP$1,Data!$G7)),"",";"&amp;CP$1&amp;";")</f>
        <v/>
      </c>
      <c r="CQ6" t="str">
        <f>IF(ISERR(SEARCH(CQ$1,Data!$G7)),"",";"&amp;CQ$1&amp;";")</f>
        <v/>
      </c>
      <c r="CR6" t="str">
        <f>IF(ISERR(SEARCH(CR$1,Data!$G7)),"",";"&amp;CR$1&amp;";")</f>
        <v/>
      </c>
      <c r="CS6" t="str">
        <f>IF(ISERR(SEARCH(CS$1,Data!$G7)),"",";"&amp;CS$1&amp;";")</f>
        <v/>
      </c>
      <c r="CT6" t="str">
        <f>IF(ISERR(SEARCH(CT$1,Data!$G7)),"",";"&amp;CT$1&amp;";")</f>
        <v/>
      </c>
      <c r="CU6" t="str">
        <f>IF(ISERR(SEARCH(CU$1,Data!$G7)),"",";"&amp;CU$1&amp;";")</f>
        <v/>
      </c>
      <c r="CV6" t="str">
        <f>IF(ISERR(SEARCH(CV$1,Data!$G7)),"",";"&amp;CV$1&amp;";")</f>
        <v/>
      </c>
      <c r="CW6" t="str">
        <f>IF(ISERR(SEARCH(CW$1,Data!$G7)),"",";"&amp;CW$1&amp;";")</f>
        <v/>
      </c>
      <c r="CX6" t="str">
        <f>IF(ISERR(SEARCH(CX$1,Data!$G7)),"",";"&amp;CX$1&amp;";")</f>
        <v/>
      </c>
      <c r="CY6" t="str">
        <f>IF(ISERR(SEARCH(CY$1,Data!$G7)),"",";"&amp;CY$1&amp;";")</f>
        <v/>
      </c>
      <c r="CZ6" t="str">
        <f>IF(ISERR(SEARCH(CZ$1,Data!$G7)),"",";"&amp;CZ$1&amp;";")</f>
        <v/>
      </c>
      <c r="DA6" t="str">
        <f>IF(ISERR(SEARCH(DA$1,Data!$G7)),"",";"&amp;DA$1&amp;";")</f>
        <v/>
      </c>
      <c r="DB6" t="str">
        <f>IF(ISERR(SEARCH(DB$1,Data!$G7)),"",";"&amp;DB$1&amp;";")</f>
        <v/>
      </c>
      <c r="DC6" t="str">
        <f>IF(ISERR(SEARCH(DC$1,Data!$G7)),"",";"&amp;DC$1&amp;";")</f>
        <v/>
      </c>
      <c r="DD6" t="str">
        <f>IF(ISERR(SEARCH(DD$1,Data!$G7)),"",";"&amp;DD$1&amp;";")</f>
        <v/>
      </c>
      <c r="DE6" t="str">
        <f>IF(ISERR(SEARCH(DE$1,Data!$G7)),"",";"&amp;DE$1&amp;";")</f>
        <v/>
      </c>
      <c r="DF6" t="str">
        <f>IF(ISERR(SEARCH(DF$1,Data!$G7)),"",";"&amp;DF$1&amp;";")</f>
        <v/>
      </c>
      <c r="DG6" t="str">
        <f>IF(ISERR(SEARCH(DG$1,Data!$G7)),"",";"&amp;DG$1&amp;";")</f>
        <v/>
      </c>
      <c r="DH6" t="str">
        <f>IF(ISERR(SEARCH(DH$1,Data!$G7)),"",";"&amp;DH$1&amp;";")</f>
        <v/>
      </c>
      <c r="DI6" t="str">
        <f>IF(ISERR(SEARCH(DI$1,Data!$G7)),"",";"&amp;DI$1&amp;";")</f>
        <v/>
      </c>
      <c r="DJ6" t="str">
        <f>IF(ISERR(SEARCH(DJ$1,Data!$G7)),"",";"&amp;DJ$1&amp;";")</f>
        <v/>
      </c>
      <c r="DK6" t="str">
        <f>IF(ISERR(SEARCH(DK$1,Data!$G7)),"",";"&amp;DK$1&amp;";")</f>
        <v/>
      </c>
      <c r="DL6" t="str">
        <f>IF(ISERR(SEARCH(DL$1,Data!$G7)),"",";"&amp;DL$1&amp;";")</f>
        <v/>
      </c>
      <c r="DM6" t="str">
        <f>IF(ISERR(SEARCH(DM$1,Data!$G7)),"",";"&amp;DM$1&amp;";")</f>
        <v/>
      </c>
      <c r="DN6" t="str">
        <f>IF(ISERR(SEARCH(DN$1,Data!$G7)),"",";"&amp;DN$1&amp;";")</f>
        <v/>
      </c>
      <c r="DO6" t="str">
        <f>IF(ISERR(SEARCH(DO$1,Data!$G7)),"",";"&amp;DO$1&amp;";")</f>
        <v/>
      </c>
      <c r="DP6" t="str">
        <f>IF(ISERR(SEARCH(DP$1,Data!$G7)),"",";"&amp;DP$1&amp;";")</f>
        <v/>
      </c>
      <c r="DQ6" t="str">
        <f>IF(ISERR(SEARCH(DQ$1,Data!$G7)),"",";"&amp;DQ$1&amp;";")</f>
        <v/>
      </c>
      <c r="DR6" t="str">
        <f>IF(ISERR(SEARCH(DR$1,Data!$G7)),"",";"&amp;DR$1&amp;";")</f>
        <v/>
      </c>
      <c r="DS6" t="str">
        <f>IF(ISERR(SEARCH(DS$1,Data!$G7)),"",";"&amp;DS$1&amp;";")</f>
        <v/>
      </c>
      <c r="DT6" t="str">
        <f>IF(ISERR(SEARCH(DT$1,Data!$G7)),"",";"&amp;DT$1&amp;";")</f>
        <v/>
      </c>
      <c r="DU6" t="str">
        <f>IF(ISERR(SEARCH(DU$1,Data!$G7)),"",";"&amp;DU$1&amp;";")</f>
        <v/>
      </c>
    </row>
    <row r="7" spans="1:125" x14ac:dyDescent="0.3">
      <c r="A7" t="str">
        <f>Tableau1[[#This Row],[name]]</f>
        <v>Huit-D-Huit ou 8D8</v>
      </c>
      <c r="B7" t="str">
        <f>IF(ISERROR(Tableau3[[#This Row],[Second semi-colon]]), "", MID(Tableau3[[#This Row],[Concatenation]], 2, Tableau3[[#This Row],[Second semi-colon]]-2))</f>
        <v/>
      </c>
      <c r="C7" t="e">
        <f>SEARCH(" ;",Tableau3[[#This Row],[Concatenation]])</f>
        <v>#VALUE!</v>
      </c>
      <c r="D7" t="str">
        <f>_xlfn.CONCAT(Tableau2[#This Row])</f>
        <v/>
      </c>
      <c r="I7" t="str">
        <f>IF(ISERR(SEARCH(I$1,Data!$G8)),"",";"&amp;I$1&amp;";")</f>
        <v/>
      </c>
      <c r="J7" t="str">
        <f>IF(ISERR(SEARCH(J$1,Data!$G8)),"",";"&amp;J$1&amp;";")</f>
        <v/>
      </c>
      <c r="K7" t="str">
        <f>IF(ISERR(SEARCH(K$1,Data!$G8)),"",";"&amp;K$1&amp;";")</f>
        <v/>
      </c>
      <c r="L7" t="str">
        <f>IF(ISERR(SEARCH(L$1,Data!$G8)),"",";"&amp;L$1&amp;";")</f>
        <v/>
      </c>
      <c r="M7" t="str">
        <f>IF(ISERR(SEARCH(M$1,Data!$G8)),"",";"&amp;M$1&amp;";")</f>
        <v/>
      </c>
      <c r="N7" t="str">
        <f>IF(ISERR(SEARCH(N$1,Data!$G8)),"",";"&amp;N$1&amp;";")</f>
        <v/>
      </c>
      <c r="O7" t="str">
        <f>IF(ISERR(SEARCH(O$1,Data!$G8)),"",";"&amp;O$1&amp;";")</f>
        <v/>
      </c>
      <c r="P7" t="str">
        <f>IF(ISERR(SEARCH(P$1,Data!$G8)),"",";"&amp;P$1&amp;";")</f>
        <v/>
      </c>
      <c r="Q7" t="str">
        <f>IF(ISERR(SEARCH(Q$1,Data!$G8)),"",";"&amp;Q$1&amp;";")</f>
        <v/>
      </c>
      <c r="R7" t="str">
        <f>IF(ISERR(SEARCH(R$1,Data!$G8)),"",";"&amp;R$1&amp;";")</f>
        <v/>
      </c>
      <c r="S7" t="str">
        <f>IF(ISERR(SEARCH(S$1,Data!$G8)),"",";"&amp;S$1&amp;";")</f>
        <v/>
      </c>
      <c r="T7" t="str">
        <f>IF(ISERR(SEARCH(T$1,Data!$G8)),"",";"&amp;T$1&amp;";")</f>
        <v/>
      </c>
      <c r="U7" t="str">
        <f>IF(ISERR(SEARCH(U$1,Data!$G8)),"",";"&amp;U$1&amp;";")</f>
        <v/>
      </c>
      <c r="V7" t="str">
        <f>IF(ISERR(SEARCH(V$1,Data!$G8)),"",";"&amp;V$1&amp;";")</f>
        <v/>
      </c>
      <c r="W7" t="str">
        <f>IF(ISERR(SEARCH(W$1,Data!$G8)),"",";"&amp;W$1&amp;";")</f>
        <v/>
      </c>
      <c r="X7" t="str">
        <f>IF(ISERR(SEARCH(X$1,Data!$G8)),"",";"&amp;X$1&amp;";")</f>
        <v/>
      </c>
      <c r="Y7" t="str">
        <f>IF(ISERR(SEARCH(Y$1,Data!$G8)),"",";"&amp;Y$1&amp;";")</f>
        <v/>
      </c>
      <c r="Z7" t="str">
        <f>IF(ISERR(SEARCH(Z$1,Data!$G8)),"",";"&amp;Z$1&amp;";")</f>
        <v/>
      </c>
      <c r="AA7" t="str">
        <f>IF(ISERR(SEARCH(AA$1,Data!$G8)),"",";"&amp;AA$1&amp;";")</f>
        <v/>
      </c>
      <c r="AB7" t="str">
        <f>IF(ISERR(SEARCH(AB$1,Data!$G8)),"",";"&amp;AB$1&amp;";")</f>
        <v/>
      </c>
      <c r="AC7" t="str">
        <f>IF(ISERR(SEARCH(AC$1,Data!$G8)),"",";"&amp;AC$1&amp;";")</f>
        <v/>
      </c>
      <c r="AD7" t="str">
        <f>IF(ISERR(SEARCH(AD$1,Data!$G8)),"",";"&amp;AD$1&amp;";")</f>
        <v/>
      </c>
      <c r="AE7" t="str">
        <f>IF(ISERR(SEARCH(AE$1,Data!$G8)),"",";"&amp;AE$1&amp;";")</f>
        <v/>
      </c>
      <c r="AF7" t="str">
        <f>IF(ISERR(SEARCH(AF$1,Data!$G8)),"",";"&amp;AF$1&amp;";")</f>
        <v/>
      </c>
      <c r="AG7" t="str">
        <f>IF(ISERR(SEARCH(AG$1,Data!$G8)),"",";"&amp;AG$1&amp;";")</f>
        <v/>
      </c>
      <c r="AH7" t="str">
        <f>IF(ISERR(SEARCH(AH$1,Data!$G8)),"",";"&amp;AH$1&amp;";")</f>
        <v/>
      </c>
      <c r="AI7" t="str">
        <f>IF(ISERR(SEARCH(AI$1,Data!$G8)),"",";"&amp;AI$1&amp;";")</f>
        <v/>
      </c>
      <c r="AJ7" t="str">
        <f>IF(ISERR(SEARCH(AJ$1,Data!$G8)),"",";"&amp;AJ$1&amp;";")</f>
        <v/>
      </c>
      <c r="AK7" t="str">
        <f>IF(ISERR(SEARCH(AK$1,Data!$G8)),"",";"&amp;AK$1&amp;";")</f>
        <v/>
      </c>
      <c r="AL7" t="str">
        <f>IF(ISERR(SEARCH(AL$1,Data!$G8)),"",";"&amp;AL$1&amp;";")</f>
        <v/>
      </c>
      <c r="AM7" t="str">
        <f>IF(ISERR(SEARCH(AM$1,Data!$G8)),"",";"&amp;AM$1&amp;";")</f>
        <v/>
      </c>
      <c r="AN7" t="str">
        <f>IF(ISERR(SEARCH(AN$1,Data!$G8)),"",";"&amp;AN$1&amp;";")</f>
        <v/>
      </c>
      <c r="AO7" t="str">
        <f>IF(ISERR(SEARCH(AO$1,Data!$G8)),"",";"&amp;AO$1&amp;";")</f>
        <v/>
      </c>
      <c r="AP7" t="str">
        <f>IF(ISERR(SEARCH(AP$1,Data!$G8)),"",";"&amp;AP$1&amp;";")</f>
        <v/>
      </c>
      <c r="AQ7" t="str">
        <f>IF(ISERR(SEARCH(AQ$1,Data!$G8)),"",";"&amp;AQ$1&amp;";")</f>
        <v/>
      </c>
      <c r="AR7" t="str">
        <f>IF(ISERR(SEARCH(AR$1,Data!$G8)),"",";"&amp;AR$1&amp;";")</f>
        <v/>
      </c>
      <c r="AS7" t="str">
        <f>IF(ISERR(SEARCH(AS$1,Data!$G8)),"",";"&amp;AS$1&amp;";")</f>
        <v/>
      </c>
      <c r="AT7" t="str">
        <f>IF(ISERR(SEARCH(AT$1,Data!$G8)),"",";"&amp;AT$1&amp;";")</f>
        <v/>
      </c>
      <c r="AU7" t="str">
        <f>IF(ISERR(SEARCH(AU$1,Data!$G8)),"",";"&amp;AU$1&amp;";")</f>
        <v/>
      </c>
      <c r="AV7" t="str">
        <f>IF(ISERR(SEARCH(AV$1,Data!$G8)),"",";"&amp;AV$1&amp;";")</f>
        <v/>
      </c>
      <c r="AW7" t="str">
        <f>IF(ISERR(SEARCH(AW$1,Data!$G8)),"",";"&amp;AW$1&amp;";")</f>
        <v/>
      </c>
      <c r="AX7" t="str">
        <f>IF(ISERR(SEARCH(AX$1,Data!$G8)),"",";"&amp;AX$1&amp;";")</f>
        <v/>
      </c>
      <c r="AY7" t="str">
        <f>IF(ISERR(SEARCH(AY$1,Data!$G8)),"",";"&amp;AY$1&amp;";")</f>
        <v/>
      </c>
      <c r="AZ7" t="str">
        <f>IF(ISERR(SEARCH(AZ$1,Data!$G8)),"",";"&amp;AZ$1&amp;";")</f>
        <v/>
      </c>
      <c r="BA7" t="str">
        <f>IF(ISERR(SEARCH(BA$1,Data!$G8)),"",";"&amp;BA$1&amp;";")</f>
        <v/>
      </c>
      <c r="BB7" t="str">
        <f>IF(ISERR(SEARCH(BB$1,Data!$G8)),"",";"&amp;BB$1&amp;";")</f>
        <v/>
      </c>
      <c r="BC7" t="str">
        <f>IF(ISERR(SEARCH(BC$1,Data!$G8)),"",";"&amp;BC$1&amp;";")</f>
        <v/>
      </c>
      <c r="BD7" t="str">
        <f>IF(ISERR(SEARCH(BD$1,Data!$G8)),"",";"&amp;BD$1&amp;";")</f>
        <v/>
      </c>
      <c r="BE7" t="str">
        <f>IF(ISERR(SEARCH(BE$1,Data!$G8)),"",";"&amp;BE$1&amp;";")</f>
        <v/>
      </c>
      <c r="BF7" t="str">
        <f>IF(ISERR(SEARCH(BF$1,Data!$G8)),"",";"&amp;BF$1&amp;";")</f>
        <v/>
      </c>
      <c r="BG7" t="str">
        <f>IF(ISERR(SEARCH(BG$1,Data!$G8)),"",";"&amp;BG$1&amp;";")</f>
        <v/>
      </c>
      <c r="BH7" t="str">
        <f>IF(ISERR(SEARCH(BH$1,Data!$G8)),"",";"&amp;BH$1&amp;";")</f>
        <v/>
      </c>
      <c r="BI7" t="str">
        <f>IF(ISERR(SEARCH(BI$1,Data!$G8)),"",";"&amp;BI$1&amp;";")</f>
        <v/>
      </c>
      <c r="BJ7" t="str">
        <f>IF(ISERR(SEARCH(BJ$1,Data!$G8)),"",";"&amp;BJ$1&amp;";")</f>
        <v/>
      </c>
      <c r="BK7" t="str">
        <f>IF(ISERR(SEARCH(BK$1,Data!$G8)),"",";"&amp;BK$1&amp;";")</f>
        <v/>
      </c>
      <c r="BL7" t="str">
        <f>IF(ISERR(SEARCH(BL$1,Data!$G8)),"",";"&amp;BL$1&amp;";")</f>
        <v/>
      </c>
      <c r="BM7" t="str">
        <f>IF(ISERR(SEARCH(BM$1,Data!$G8)),"",";"&amp;BM$1&amp;";")</f>
        <v/>
      </c>
      <c r="BN7" t="str">
        <f>IF(ISERR(SEARCH(BN$1,Data!$G8)),"",";"&amp;BN$1&amp;";")</f>
        <v/>
      </c>
      <c r="BO7" t="str">
        <f>IF(ISERR(SEARCH(BO$1,Data!$G8)),"",";"&amp;BO$1&amp;";")</f>
        <v/>
      </c>
      <c r="BP7" t="str">
        <f>IF(ISERR(SEARCH(BP$1,Data!$G8)),"",";"&amp;BP$1&amp;";")</f>
        <v/>
      </c>
      <c r="BQ7" t="str">
        <f>IF(ISERR(SEARCH(BQ$1,Data!$G8)),"",";"&amp;BQ$1&amp;";")</f>
        <v/>
      </c>
      <c r="BR7" t="str">
        <f>IF(ISERR(SEARCH(BR$1,Data!$G8)),"",";"&amp;BR$1&amp;";")</f>
        <v/>
      </c>
      <c r="BS7" t="str">
        <f>IF(ISERR(SEARCH(BS$1,Data!$G8)),"",";"&amp;BS$1&amp;";")</f>
        <v/>
      </c>
      <c r="BT7" t="str">
        <f>IF(ISERR(SEARCH(BT$1,Data!$G8)),"",";"&amp;BT$1&amp;";")</f>
        <v/>
      </c>
      <c r="BU7" t="str">
        <f>IF(ISERR(SEARCH(BU$1,Data!$G8)),"",";"&amp;BU$1&amp;";")</f>
        <v/>
      </c>
      <c r="BV7" t="str">
        <f>IF(ISERR(SEARCH(BV$1,Data!$G8)),"",";"&amp;BV$1&amp;";")</f>
        <v/>
      </c>
      <c r="BW7" t="str">
        <f>IF(ISERR(SEARCH(BW$1,Data!$G8)),"",";"&amp;BW$1&amp;";")</f>
        <v/>
      </c>
      <c r="BX7" t="str">
        <f>IF(ISERR(SEARCH(BX$1,Data!$G8)),"",";"&amp;BX$1&amp;";")</f>
        <v/>
      </c>
      <c r="BY7" t="str">
        <f>IF(ISERR(SEARCH(BY$1,Data!$G8)),"",";"&amp;BY$1&amp;";")</f>
        <v/>
      </c>
      <c r="BZ7" t="str">
        <f>IF(ISERR(SEARCH(BZ$1,Data!$G8)),"",";"&amp;BZ$1&amp;";")</f>
        <v/>
      </c>
      <c r="CA7" t="str">
        <f>IF(ISERR(SEARCH(CA$1,Data!$G8)),"",";"&amp;CA$1&amp;";")</f>
        <v/>
      </c>
      <c r="CB7" t="str">
        <f>IF(ISERR(SEARCH(CB$1,Data!$G8)),"",";"&amp;CB$1&amp;";")</f>
        <v/>
      </c>
      <c r="CC7" t="str">
        <f>IF(ISERR(SEARCH(CC$1,Data!$G8)),"",";"&amp;CC$1&amp;";")</f>
        <v/>
      </c>
      <c r="CD7" t="str">
        <f>IF(ISERR(SEARCH(CD$1,Data!$G8)),"",";"&amp;CD$1&amp;";")</f>
        <v/>
      </c>
      <c r="CE7" t="str">
        <f>IF(ISERR(SEARCH(CE$1,Data!$G8)),"",";"&amp;CE$1&amp;";")</f>
        <v/>
      </c>
      <c r="CF7" t="str">
        <f>IF(ISERR(SEARCH(CF$1,Data!$G8)),"",";"&amp;CF$1&amp;";")</f>
        <v/>
      </c>
      <c r="CG7" t="str">
        <f>IF(ISERR(SEARCH(CG$1,Data!$G8)),"",";"&amp;CG$1&amp;";")</f>
        <v/>
      </c>
      <c r="CH7" t="str">
        <f>IF(ISERR(SEARCH(CH$1,Data!$G8)),"",";"&amp;CH$1&amp;";")</f>
        <v/>
      </c>
      <c r="CI7" t="str">
        <f>IF(ISERR(SEARCH(CI$1,Data!$G8)),"",";"&amp;CI$1&amp;";")</f>
        <v/>
      </c>
      <c r="CJ7" t="str">
        <f>IF(ISERR(SEARCH(CJ$1,Data!$G8)),"",";"&amp;CJ$1&amp;";")</f>
        <v/>
      </c>
      <c r="CK7" t="str">
        <f>IF(ISERR(SEARCH(CK$1,Data!$G8)),"",";"&amp;CK$1&amp;";")</f>
        <v/>
      </c>
      <c r="CL7" t="str">
        <f>IF(ISERR(SEARCH(CL$1,Data!$G8)),"",";"&amp;CL$1&amp;";")</f>
        <v/>
      </c>
      <c r="CM7" t="str">
        <f>IF(ISERR(SEARCH(CM$1,Data!$G8)),"",";"&amp;CM$1&amp;";")</f>
        <v/>
      </c>
      <c r="CN7" t="str">
        <f>IF(ISERR(SEARCH(CN$1,Data!$G8)),"",";"&amp;CN$1&amp;";")</f>
        <v/>
      </c>
      <c r="CO7" t="str">
        <f>IF(ISERR(SEARCH(CO$1,Data!$G8)),"",";"&amp;CO$1&amp;";")</f>
        <v/>
      </c>
      <c r="CP7" t="str">
        <f>IF(ISERR(SEARCH(CP$1,Data!$G8)),"",";"&amp;CP$1&amp;";")</f>
        <v/>
      </c>
      <c r="CQ7" t="str">
        <f>IF(ISERR(SEARCH(CQ$1,Data!$G8)),"",";"&amp;CQ$1&amp;";")</f>
        <v/>
      </c>
      <c r="CR7" t="str">
        <f>IF(ISERR(SEARCH(CR$1,Data!$G8)),"",";"&amp;CR$1&amp;";")</f>
        <v/>
      </c>
      <c r="CS7" t="str">
        <f>IF(ISERR(SEARCH(CS$1,Data!$G8)),"",";"&amp;CS$1&amp;";")</f>
        <v/>
      </c>
      <c r="CT7" t="str">
        <f>IF(ISERR(SEARCH(CT$1,Data!$G8)),"",";"&amp;CT$1&amp;";")</f>
        <v/>
      </c>
      <c r="CU7" t="str">
        <f>IF(ISERR(SEARCH(CU$1,Data!$G8)),"",";"&amp;CU$1&amp;";")</f>
        <v/>
      </c>
      <c r="CV7" t="str">
        <f>IF(ISERR(SEARCH(CV$1,Data!$G8)),"",";"&amp;CV$1&amp;";")</f>
        <v/>
      </c>
      <c r="CW7" t="str">
        <f>IF(ISERR(SEARCH(CW$1,Data!$G8)),"",";"&amp;CW$1&amp;";")</f>
        <v/>
      </c>
      <c r="CX7" t="str">
        <f>IF(ISERR(SEARCH(CX$1,Data!$G8)),"",";"&amp;CX$1&amp;";")</f>
        <v/>
      </c>
      <c r="CY7" t="str">
        <f>IF(ISERR(SEARCH(CY$1,Data!$G8)),"",";"&amp;CY$1&amp;";")</f>
        <v/>
      </c>
      <c r="CZ7" t="str">
        <f>IF(ISERR(SEARCH(CZ$1,Data!$G8)),"",";"&amp;CZ$1&amp;";")</f>
        <v/>
      </c>
      <c r="DA7" t="str">
        <f>IF(ISERR(SEARCH(DA$1,Data!$G8)),"",";"&amp;DA$1&amp;";")</f>
        <v/>
      </c>
      <c r="DB7" t="str">
        <f>IF(ISERR(SEARCH(DB$1,Data!$G8)),"",";"&amp;DB$1&amp;";")</f>
        <v/>
      </c>
      <c r="DC7" t="str">
        <f>IF(ISERR(SEARCH(DC$1,Data!$G8)),"",";"&amp;DC$1&amp;";")</f>
        <v/>
      </c>
      <c r="DD7" t="str">
        <f>IF(ISERR(SEARCH(DD$1,Data!$G8)),"",";"&amp;DD$1&amp;";")</f>
        <v/>
      </c>
      <c r="DE7" t="str">
        <f>IF(ISERR(SEARCH(DE$1,Data!$G8)),"",";"&amp;DE$1&amp;";")</f>
        <v/>
      </c>
      <c r="DF7" t="str">
        <f>IF(ISERR(SEARCH(DF$1,Data!$G8)),"",";"&amp;DF$1&amp;";")</f>
        <v/>
      </c>
      <c r="DG7" t="str">
        <f>IF(ISERR(SEARCH(DG$1,Data!$G8)),"",";"&amp;DG$1&amp;";")</f>
        <v/>
      </c>
      <c r="DH7" t="str">
        <f>IF(ISERR(SEARCH(DH$1,Data!$G8)),"",";"&amp;DH$1&amp;";")</f>
        <v/>
      </c>
      <c r="DI7" t="str">
        <f>IF(ISERR(SEARCH(DI$1,Data!$G8)),"",";"&amp;DI$1&amp;";")</f>
        <v/>
      </c>
      <c r="DJ7" t="str">
        <f>IF(ISERR(SEARCH(DJ$1,Data!$G8)),"",";"&amp;DJ$1&amp;";")</f>
        <v/>
      </c>
      <c r="DK7" t="str">
        <f>IF(ISERR(SEARCH(DK$1,Data!$G8)),"",";"&amp;DK$1&amp;";")</f>
        <v/>
      </c>
      <c r="DL7" t="str">
        <f>IF(ISERR(SEARCH(DL$1,Data!$G8)),"",";"&amp;DL$1&amp;";")</f>
        <v/>
      </c>
      <c r="DM7" t="str">
        <f>IF(ISERR(SEARCH(DM$1,Data!$G8)),"",";"&amp;DM$1&amp;";")</f>
        <v/>
      </c>
      <c r="DN7" t="str">
        <f>IF(ISERR(SEARCH(DN$1,Data!$G8)),"",";"&amp;DN$1&amp;";")</f>
        <v/>
      </c>
      <c r="DO7" t="str">
        <f>IF(ISERR(SEARCH(DO$1,Data!$G8)),"",";"&amp;DO$1&amp;";")</f>
        <v/>
      </c>
      <c r="DP7" t="str">
        <f>IF(ISERR(SEARCH(DP$1,Data!$G8)),"",";"&amp;DP$1&amp;";")</f>
        <v/>
      </c>
      <c r="DQ7" t="str">
        <f>IF(ISERR(SEARCH(DQ$1,Data!$G8)),"",";"&amp;DQ$1&amp;";")</f>
        <v/>
      </c>
      <c r="DR7" t="str">
        <f>IF(ISERR(SEARCH(DR$1,Data!$G8)),"",";"&amp;DR$1&amp;";")</f>
        <v/>
      </c>
      <c r="DS7" t="str">
        <f>IF(ISERR(SEARCH(DS$1,Data!$G8)),"",";"&amp;DS$1&amp;";")</f>
        <v/>
      </c>
      <c r="DT7" t="str">
        <f>IF(ISERR(SEARCH(DT$1,Data!$G8)),"",";"&amp;DT$1&amp;";")</f>
        <v/>
      </c>
      <c r="DU7" t="str">
        <f>IF(ISERR(SEARCH(DU$1,Data!$G8)),"",";"&amp;DU$1&amp;";")</f>
        <v/>
      </c>
    </row>
    <row r="8" spans="1:125" x14ac:dyDescent="0.3">
      <c r="A8" t="str">
        <f>Tableau1[[#This Row],[name]]</f>
        <v>IG-88</v>
      </c>
      <c r="B8" t="str">
        <f>IF(ISERROR(Tableau3[[#This Row],[Second semi-colon]]), "", MID(Tableau3[[#This Row],[Concatenation]], 2, Tableau3[[#This Row],[Second semi-colon]]-2))</f>
        <v/>
      </c>
      <c r="C8" t="e">
        <f>SEARCH(" ;",Tableau3[[#This Row],[Concatenation]])</f>
        <v>#VALUE!</v>
      </c>
      <c r="D8" t="str">
        <f>_xlfn.CONCAT(Tableau2[#This Row])</f>
        <v/>
      </c>
      <c r="I8" t="str">
        <f>IF(ISERR(SEARCH(I$1,Data!$G9)),"",";"&amp;I$1&amp;";")</f>
        <v/>
      </c>
      <c r="J8" t="str">
        <f>IF(ISERR(SEARCH(J$1,Data!$G9)),"",";"&amp;J$1&amp;";")</f>
        <v/>
      </c>
      <c r="K8" t="str">
        <f>IF(ISERR(SEARCH(K$1,Data!$G9)),"",";"&amp;K$1&amp;";")</f>
        <v/>
      </c>
      <c r="L8" t="str">
        <f>IF(ISERR(SEARCH(L$1,Data!$G9)),"",";"&amp;L$1&amp;";")</f>
        <v/>
      </c>
      <c r="M8" t="str">
        <f>IF(ISERR(SEARCH(M$1,Data!$G9)),"",";"&amp;M$1&amp;";")</f>
        <v/>
      </c>
      <c r="N8" t="str">
        <f>IF(ISERR(SEARCH(N$1,Data!$G9)),"",";"&amp;N$1&amp;";")</f>
        <v/>
      </c>
      <c r="O8" t="str">
        <f>IF(ISERR(SEARCH(O$1,Data!$G9)),"",";"&amp;O$1&amp;";")</f>
        <v/>
      </c>
      <c r="P8" t="str">
        <f>IF(ISERR(SEARCH(P$1,Data!$G9)),"",";"&amp;P$1&amp;";")</f>
        <v/>
      </c>
      <c r="Q8" t="str">
        <f>IF(ISERR(SEARCH(Q$1,Data!$G9)),"",";"&amp;Q$1&amp;";")</f>
        <v/>
      </c>
      <c r="R8" t="str">
        <f>IF(ISERR(SEARCH(R$1,Data!$G9)),"",";"&amp;R$1&amp;";")</f>
        <v/>
      </c>
      <c r="S8" t="str">
        <f>IF(ISERR(SEARCH(S$1,Data!$G9)),"",";"&amp;S$1&amp;";")</f>
        <v/>
      </c>
      <c r="T8" t="str">
        <f>IF(ISERR(SEARCH(T$1,Data!$G9)),"",";"&amp;T$1&amp;";")</f>
        <v/>
      </c>
      <c r="U8" t="str">
        <f>IF(ISERR(SEARCH(U$1,Data!$G9)),"",";"&amp;U$1&amp;";")</f>
        <v/>
      </c>
      <c r="V8" t="str">
        <f>IF(ISERR(SEARCH(V$1,Data!$G9)),"",";"&amp;V$1&amp;";")</f>
        <v/>
      </c>
      <c r="W8" t="str">
        <f>IF(ISERR(SEARCH(W$1,Data!$G9)),"",";"&amp;W$1&amp;";")</f>
        <v/>
      </c>
      <c r="X8" t="str">
        <f>IF(ISERR(SEARCH(X$1,Data!$G9)),"",";"&amp;X$1&amp;";")</f>
        <v/>
      </c>
      <c r="Y8" t="str">
        <f>IF(ISERR(SEARCH(Y$1,Data!$G9)),"",";"&amp;Y$1&amp;";")</f>
        <v/>
      </c>
      <c r="Z8" t="str">
        <f>IF(ISERR(SEARCH(Z$1,Data!$G9)),"",";"&amp;Z$1&amp;";")</f>
        <v/>
      </c>
      <c r="AA8" t="str">
        <f>IF(ISERR(SEARCH(AA$1,Data!$G9)),"",";"&amp;AA$1&amp;";")</f>
        <v/>
      </c>
      <c r="AB8" t="str">
        <f>IF(ISERR(SEARCH(AB$1,Data!$G9)),"",";"&amp;AB$1&amp;";")</f>
        <v/>
      </c>
      <c r="AC8" t="str">
        <f>IF(ISERR(SEARCH(AC$1,Data!$G9)),"",";"&amp;AC$1&amp;";")</f>
        <v/>
      </c>
      <c r="AD8" t="str">
        <f>IF(ISERR(SEARCH(AD$1,Data!$G9)),"",";"&amp;AD$1&amp;";")</f>
        <v/>
      </c>
      <c r="AE8" t="str">
        <f>IF(ISERR(SEARCH(AE$1,Data!$G9)),"",";"&amp;AE$1&amp;";")</f>
        <v/>
      </c>
      <c r="AF8" t="str">
        <f>IF(ISERR(SEARCH(AF$1,Data!$G9)),"",";"&amp;AF$1&amp;";")</f>
        <v/>
      </c>
      <c r="AG8" t="str">
        <f>IF(ISERR(SEARCH(AG$1,Data!$G9)),"",";"&amp;AG$1&amp;";")</f>
        <v/>
      </c>
      <c r="AH8" t="str">
        <f>IF(ISERR(SEARCH(AH$1,Data!$G9)),"",";"&amp;AH$1&amp;";")</f>
        <v/>
      </c>
      <c r="AI8" t="str">
        <f>IF(ISERR(SEARCH(AI$1,Data!$G9)),"",";"&amp;AI$1&amp;";")</f>
        <v/>
      </c>
      <c r="AJ8" t="str">
        <f>IF(ISERR(SEARCH(AJ$1,Data!$G9)),"",";"&amp;AJ$1&amp;";")</f>
        <v/>
      </c>
      <c r="AK8" t="str">
        <f>IF(ISERR(SEARCH(AK$1,Data!$G9)),"",";"&amp;AK$1&amp;";")</f>
        <v/>
      </c>
      <c r="AL8" t="str">
        <f>IF(ISERR(SEARCH(AL$1,Data!$G9)),"",";"&amp;AL$1&amp;";")</f>
        <v/>
      </c>
      <c r="AM8" t="str">
        <f>IF(ISERR(SEARCH(AM$1,Data!$G9)),"",";"&amp;AM$1&amp;";")</f>
        <v/>
      </c>
      <c r="AN8" t="str">
        <f>IF(ISERR(SEARCH(AN$1,Data!$G9)),"",";"&amp;AN$1&amp;";")</f>
        <v/>
      </c>
      <c r="AO8" t="str">
        <f>IF(ISERR(SEARCH(AO$1,Data!$G9)),"",";"&amp;AO$1&amp;";")</f>
        <v/>
      </c>
      <c r="AP8" t="str">
        <f>IF(ISERR(SEARCH(AP$1,Data!$G9)),"",";"&amp;AP$1&amp;";")</f>
        <v/>
      </c>
      <c r="AQ8" t="str">
        <f>IF(ISERR(SEARCH(AQ$1,Data!$G9)),"",";"&amp;AQ$1&amp;";")</f>
        <v/>
      </c>
      <c r="AR8" t="str">
        <f>IF(ISERR(SEARCH(AR$1,Data!$G9)),"",";"&amp;AR$1&amp;";")</f>
        <v/>
      </c>
      <c r="AS8" t="str">
        <f>IF(ISERR(SEARCH(AS$1,Data!$G9)),"",";"&amp;AS$1&amp;";")</f>
        <v/>
      </c>
      <c r="AT8" t="str">
        <f>IF(ISERR(SEARCH(AT$1,Data!$G9)),"",";"&amp;AT$1&amp;";")</f>
        <v/>
      </c>
      <c r="AU8" t="str">
        <f>IF(ISERR(SEARCH(AU$1,Data!$G9)),"",";"&amp;AU$1&amp;";")</f>
        <v/>
      </c>
      <c r="AV8" t="str">
        <f>IF(ISERR(SEARCH(AV$1,Data!$G9)),"",";"&amp;AV$1&amp;";")</f>
        <v/>
      </c>
      <c r="AW8" t="str">
        <f>IF(ISERR(SEARCH(AW$1,Data!$G9)),"",";"&amp;AW$1&amp;";")</f>
        <v/>
      </c>
      <c r="AX8" t="str">
        <f>IF(ISERR(SEARCH(AX$1,Data!$G9)),"",";"&amp;AX$1&amp;";")</f>
        <v/>
      </c>
      <c r="AY8" t="str">
        <f>IF(ISERR(SEARCH(AY$1,Data!$G9)),"",";"&amp;AY$1&amp;";")</f>
        <v/>
      </c>
      <c r="AZ8" t="str">
        <f>IF(ISERR(SEARCH(AZ$1,Data!$G9)),"",";"&amp;AZ$1&amp;";")</f>
        <v/>
      </c>
      <c r="BA8" t="str">
        <f>IF(ISERR(SEARCH(BA$1,Data!$G9)),"",";"&amp;BA$1&amp;";")</f>
        <v/>
      </c>
      <c r="BB8" t="str">
        <f>IF(ISERR(SEARCH(BB$1,Data!$G9)),"",";"&amp;BB$1&amp;";")</f>
        <v/>
      </c>
      <c r="BC8" t="str">
        <f>IF(ISERR(SEARCH(BC$1,Data!$G9)),"",";"&amp;BC$1&amp;";")</f>
        <v/>
      </c>
      <c r="BD8" t="str">
        <f>IF(ISERR(SEARCH(BD$1,Data!$G9)),"",";"&amp;BD$1&amp;";")</f>
        <v/>
      </c>
      <c r="BE8" t="str">
        <f>IF(ISERR(SEARCH(BE$1,Data!$G9)),"",";"&amp;BE$1&amp;";")</f>
        <v/>
      </c>
      <c r="BF8" t="str">
        <f>IF(ISERR(SEARCH(BF$1,Data!$G9)),"",";"&amp;BF$1&amp;";")</f>
        <v/>
      </c>
      <c r="BG8" t="str">
        <f>IF(ISERR(SEARCH(BG$1,Data!$G9)),"",";"&amp;BG$1&amp;";")</f>
        <v/>
      </c>
      <c r="BH8" t="str">
        <f>IF(ISERR(SEARCH(BH$1,Data!$G9)),"",";"&amp;BH$1&amp;";")</f>
        <v/>
      </c>
      <c r="BI8" t="str">
        <f>IF(ISERR(SEARCH(BI$1,Data!$G9)),"",";"&amp;BI$1&amp;";")</f>
        <v/>
      </c>
      <c r="BJ8" t="str">
        <f>IF(ISERR(SEARCH(BJ$1,Data!$G9)),"",";"&amp;BJ$1&amp;";")</f>
        <v/>
      </c>
      <c r="BK8" t="str">
        <f>IF(ISERR(SEARCH(BK$1,Data!$G9)),"",";"&amp;BK$1&amp;";")</f>
        <v/>
      </c>
      <c r="BL8" t="str">
        <f>IF(ISERR(SEARCH(BL$1,Data!$G9)),"",";"&amp;BL$1&amp;";")</f>
        <v/>
      </c>
      <c r="BM8" t="str">
        <f>IF(ISERR(SEARCH(BM$1,Data!$G9)),"",";"&amp;BM$1&amp;";")</f>
        <v/>
      </c>
      <c r="BN8" t="str">
        <f>IF(ISERR(SEARCH(BN$1,Data!$G9)),"",";"&amp;BN$1&amp;";")</f>
        <v/>
      </c>
      <c r="BO8" t="str">
        <f>IF(ISERR(SEARCH(BO$1,Data!$G9)),"",";"&amp;BO$1&amp;";")</f>
        <v/>
      </c>
      <c r="BP8" t="str">
        <f>IF(ISERR(SEARCH(BP$1,Data!$G9)),"",";"&amp;BP$1&amp;";")</f>
        <v/>
      </c>
      <c r="BQ8" t="str">
        <f>IF(ISERR(SEARCH(BQ$1,Data!$G9)),"",";"&amp;BQ$1&amp;";")</f>
        <v/>
      </c>
      <c r="BR8" t="str">
        <f>IF(ISERR(SEARCH(BR$1,Data!$G9)),"",";"&amp;BR$1&amp;";")</f>
        <v/>
      </c>
      <c r="BS8" t="str">
        <f>IF(ISERR(SEARCH(BS$1,Data!$G9)),"",";"&amp;BS$1&amp;";")</f>
        <v/>
      </c>
      <c r="BT8" t="str">
        <f>IF(ISERR(SEARCH(BT$1,Data!$G9)),"",";"&amp;BT$1&amp;";")</f>
        <v/>
      </c>
      <c r="BU8" t="str">
        <f>IF(ISERR(SEARCH(BU$1,Data!$G9)),"",";"&amp;BU$1&amp;";")</f>
        <v/>
      </c>
      <c r="BV8" t="str">
        <f>IF(ISERR(SEARCH(BV$1,Data!$G9)),"",";"&amp;BV$1&amp;";")</f>
        <v/>
      </c>
      <c r="BW8" t="str">
        <f>IF(ISERR(SEARCH(BW$1,Data!$G9)),"",";"&amp;BW$1&amp;";")</f>
        <v/>
      </c>
      <c r="BX8" t="str">
        <f>IF(ISERR(SEARCH(BX$1,Data!$G9)),"",";"&amp;BX$1&amp;";")</f>
        <v/>
      </c>
      <c r="BY8" t="str">
        <f>IF(ISERR(SEARCH(BY$1,Data!$G9)),"",";"&amp;BY$1&amp;";")</f>
        <v/>
      </c>
      <c r="BZ8" t="str">
        <f>IF(ISERR(SEARCH(BZ$1,Data!$G9)),"",";"&amp;BZ$1&amp;";")</f>
        <v/>
      </c>
      <c r="CA8" t="str">
        <f>IF(ISERR(SEARCH(CA$1,Data!$G9)),"",";"&amp;CA$1&amp;";")</f>
        <v/>
      </c>
      <c r="CB8" t="str">
        <f>IF(ISERR(SEARCH(CB$1,Data!$G9)),"",";"&amp;CB$1&amp;";")</f>
        <v/>
      </c>
      <c r="CC8" t="str">
        <f>IF(ISERR(SEARCH(CC$1,Data!$G9)),"",";"&amp;CC$1&amp;";")</f>
        <v/>
      </c>
      <c r="CD8" t="str">
        <f>IF(ISERR(SEARCH(CD$1,Data!$G9)),"",";"&amp;CD$1&amp;";")</f>
        <v/>
      </c>
      <c r="CE8" t="str">
        <f>IF(ISERR(SEARCH(CE$1,Data!$G9)),"",";"&amp;CE$1&amp;";")</f>
        <v/>
      </c>
      <c r="CF8" t="str">
        <f>IF(ISERR(SEARCH(CF$1,Data!$G9)),"",";"&amp;CF$1&amp;";")</f>
        <v/>
      </c>
      <c r="CG8" t="str">
        <f>IF(ISERR(SEARCH(CG$1,Data!$G9)),"",";"&amp;CG$1&amp;";")</f>
        <v/>
      </c>
      <c r="CH8" t="str">
        <f>IF(ISERR(SEARCH(CH$1,Data!$G9)),"",";"&amp;CH$1&amp;";")</f>
        <v/>
      </c>
      <c r="CI8" t="str">
        <f>IF(ISERR(SEARCH(CI$1,Data!$G9)),"",";"&amp;CI$1&amp;";")</f>
        <v/>
      </c>
      <c r="CJ8" t="str">
        <f>IF(ISERR(SEARCH(CJ$1,Data!$G9)),"",";"&amp;CJ$1&amp;";")</f>
        <v/>
      </c>
      <c r="CK8" t="str">
        <f>IF(ISERR(SEARCH(CK$1,Data!$G9)),"",";"&amp;CK$1&amp;";")</f>
        <v/>
      </c>
      <c r="CL8" t="str">
        <f>IF(ISERR(SEARCH(CL$1,Data!$G9)),"",";"&amp;CL$1&amp;";")</f>
        <v/>
      </c>
      <c r="CM8" t="str">
        <f>IF(ISERR(SEARCH(CM$1,Data!$G9)),"",";"&amp;CM$1&amp;";")</f>
        <v/>
      </c>
      <c r="CN8" t="str">
        <f>IF(ISERR(SEARCH(CN$1,Data!$G9)),"",";"&amp;CN$1&amp;";")</f>
        <v/>
      </c>
      <c r="CO8" t="str">
        <f>IF(ISERR(SEARCH(CO$1,Data!$G9)),"",";"&amp;CO$1&amp;";")</f>
        <v/>
      </c>
      <c r="CP8" t="str">
        <f>IF(ISERR(SEARCH(CP$1,Data!$G9)),"",";"&amp;CP$1&amp;";")</f>
        <v/>
      </c>
      <c r="CQ8" t="str">
        <f>IF(ISERR(SEARCH(CQ$1,Data!$G9)),"",";"&amp;CQ$1&amp;";")</f>
        <v/>
      </c>
      <c r="CR8" t="str">
        <f>IF(ISERR(SEARCH(CR$1,Data!$G9)),"",";"&amp;CR$1&amp;";")</f>
        <v/>
      </c>
      <c r="CS8" t="str">
        <f>IF(ISERR(SEARCH(CS$1,Data!$G9)),"",";"&amp;CS$1&amp;";")</f>
        <v/>
      </c>
      <c r="CT8" t="str">
        <f>IF(ISERR(SEARCH(CT$1,Data!$G9)),"",";"&amp;CT$1&amp;";")</f>
        <v/>
      </c>
      <c r="CU8" t="str">
        <f>IF(ISERR(SEARCH(CU$1,Data!$G9)),"",";"&amp;CU$1&amp;";")</f>
        <v/>
      </c>
      <c r="CV8" t="str">
        <f>IF(ISERR(SEARCH(CV$1,Data!$G9)),"",";"&amp;CV$1&amp;";")</f>
        <v/>
      </c>
      <c r="CW8" t="str">
        <f>IF(ISERR(SEARCH(CW$1,Data!$G9)),"",";"&amp;CW$1&amp;";")</f>
        <v/>
      </c>
      <c r="CX8" t="str">
        <f>IF(ISERR(SEARCH(CX$1,Data!$G9)),"",";"&amp;CX$1&amp;";")</f>
        <v/>
      </c>
      <c r="CY8" t="str">
        <f>IF(ISERR(SEARCH(CY$1,Data!$G9)),"",";"&amp;CY$1&amp;";")</f>
        <v/>
      </c>
      <c r="CZ8" t="str">
        <f>IF(ISERR(SEARCH(CZ$1,Data!$G9)),"",";"&amp;CZ$1&amp;";")</f>
        <v/>
      </c>
      <c r="DA8" t="str">
        <f>IF(ISERR(SEARCH(DA$1,Data!$G9)),"",";"&amp;DA$1&amp;";")</f>
        <v/>
      </c>
      <c r="DB8" t="str">
        <f>IF(ISERR(SEARCH(DB$1,Data!$G9)),"",";"&amp;DB$1&amp;";")</f>
        <v/>
      </c>
      <c r="DC8" t="str">
        <f>IF(ISERR(SEARCH(DC$1,Data!$G9)),"",";"&amp;DC$1&amp;";")</f>
        <v/>
      </c>
      <c r="DD8" t="str">
        <f>IF(ISERR(SEARCH(DD$1,Data!$G9)),"",";"&amp;DD$1&amp;";")</f>
        <v/>
      </c>
      <c r="DE8" t="str">
        <f>IF(ISERR(SEARCH(DE$1,Data!$G9)),"",";"&amp;DE$1&amp;";")</f>
        <v/>
      </c>
      <c r="DF8" t="str">
        <f>IF(ISERR(SEARCH(DF$1,Data!$G9)),"",";"&amp;DF$1&amp;";")</f>
        <v/>
      </c>
      <c r="DG8" t="str">
        <f>IF(ISERR(SEARCH(DG$1,Data!$G9)),"",";"&amp;DG$1&amp;";")</f>
        <v/>
      </c>
      <c r="DH8" t="str">
        <f>IF(ISERR(SEARCH(DH$1,Data!$G9)),"",";"&amp;DH$1&amp;";")</f>
        <v/>
      </c>
      <c r="DI8" t="str">
        <f>IF(ISERR(SEARCH(DI$1,Data!$G9)),"",";"&amp;DI$1&amp;";")</f>
        <v/>
      </c>
      <c r="DJ8" t="str">
        <f>IF(ISERR(SEARCH(DJ$1,Data!$G9)),"",";"&amp;DJ$1&amp;";")</f>
        <v/>
      </c>
      <c r="DK8" t="str">
        <f>IF(ISERR(SEARCH(DK$1,Data!$G9)),"",";"&amp;DK$1&amp;";")</f>
        <v/>
      </c>
      <c r="DL8" t="str">
        <f>IF(ISERR(SEARCH(DL$1,Data!$G9)),"",";"&amp;DL$1&amp;";")</f>
        <v/>
      </c>
      <c r="DM8" t="str">
        <f>IF(ISERR(SEARCH(DM$1,Data!$G9)),"",";"&amp;DM$1&amp;";")</f>
        <v/>
      </c>
      <c r="DN8" t="str">
        <f>IF(ISERR(SEARCH(DN$1,Data!$G9)),"",";"&amp;DN$1&amp;";")</f>
        <v/>
      </c>
      <c r="DO8" t="str">
        <f>IF(ISERR(SEARCH(DO$1,Data!$G9)),"",";"&amp;DO$1&amp;";")</f>
        <v/>
      </c>
      <c r="DP8" t="str">
        <f>IF(ISERR(SEARCH(DP$1,Data!$G9)),"",";"&amp;DP$1&amp;";")</f>
        <v/>
      </c>
      <c r="DQ8" t="str">
        <f>IF(ISERR(SEARCH(DQ$1,Data!$G9)),"",";"&amp;DQ$1&amp;";")</f>
        <v/>
      </c>
      <c r="DR8" t="str">
        <f>IF(ISERR(SEARCH(DR$1,Data!$G9)),"",";"&amp;DR$1&amp;";")</f>
        <v/>
      </c>
      <c r="DS8" t="str">
        <f>IF(ISERR(SEARCH(DS$1,Data!$G9)),"",";"&amp;DS$1&amp;";")</f>
        <v/>
      </c>
      <c r="DT8" t="str">
        <f>IF(ISERR(SEARCH(DT$1,Data!$G9)),"",";"&amp;DT$1&amp;";")</f>
        <v/>
      </c>
      <c r="DU8" t="str">
        <f>IF(ISERR(SEARCH(DU$1,Data!$G9)),"",";"&amp;DU$1&amp;";")</f>
        <v/>
      </c>
    </row>
    <row r="9" spans="1:125" x14ac:dyDescent="0.3">
      <c r="A9" t="str">
        <f>Tableau1[[#This Row],[name]]</f>
        <v>Qui-Gon Jinn</v>
      </c>
      <c r="B9" t="str">
        <f>IF(ISERROR(Tableau3[[#This Row],[Second semi-colon]]), "", MID(Tableau3[[#This Row],[Concatenation]], 2, Tableau3[[#This Row],[Second semi-colon]]-2))</f>
        <v/>
      </c>
      <c r="C9" t="e">
        <f>SEARCH(" ;",Tableau3[[#This Row],[Concatenation]])</f>
        <v>#VALUE!</v>
      </c>
      <c r="D9" t="str">
        <f>_xlfn.CONCAT(Tableau2[#This Row])</f>
        <v/>
      </c>
      <c r="I9" t="str">
        <f>IF(ISERR(SEARCH(I$1,Data!$G10)),"",";"&amp;I$1&amp;";")</f>
        <v/>
      </c>
      <c r="J9" t="str">
        <f>IF(ISERR(SEARCH(J$1,Data!$G10)),"",";"&amp;J$1&amp;";")</f>
        <v/>
      </c>
      <c r="K9" t="str">
        <f>IF(ISERR(SEARCH(K$1,Data!$G10)),"",";"&amp;K$1&amp;";")</f>
        <v/>
      </c>
      <c r="L9" t="str">
        <f>IF(ISERR(SEARCH(L$1,Data!$G10)),"",";"&amp;L$1&amp;";")</f>
        <v/>
      </c>
      <c r="M9" t="str">
        <f>IF(ISERR(SEARCH(M$1,Data!$G10)),"",";"&amp;M$1&amp;";")</f>
        <v/>
      </c>
      <c r="N9" t="str">
        <f>IF(ISERR(SEARCH(N$1,Data!$G10)),"",";"&amp;N$1&amp;";")</f>
        <v/>
      </c>
      <c r="O9" t="str">
        <f>IF(ISERR(SEARCH(O$1,Data!$G10)),"",";"&amp;O$1&amp;";")</f>
        <v/>
      </c>
      <c r="P9" t="str">
        <f>IF(ISERR(SEARCH(P$1,Data!$G10)),"",";"&amp;P$1&amp;";")</f>
        <v/>
      </c>
      <c r="Q9" t="str">
        <f>IF(ISERR(SEARCH(Q$1,Data!$G10)),"",";"&amp;Q$1&amp;";")</f>
        <v/>
      </c>
      <c r="R9" t="str">
        <f>IF(ISERR(SEARCH(R$1,Data!$G10)),"",";"&amp;R$1&amp;";")</f>
        <v/>
      </c>
      <c r="S9" t="str">
        <f>IF(ISERR(SEARCH(S$1,Data!$G10)),"",";"&amp;S$1&amp;";")</f>
        <v/>
      </c>
      <c r="T9" t="str">
        <f>IF(ISERR(SEARCH(T$1,Data!$G10)),"",";"&amp;T$1&amp;";")</f>
        <v/>
      </c>
      <c r="U9" t="str">
        <f>IF(ISERR(SEARCH(U$1,Data!$G10)),"",";"&amp;U$1&amp;";")</f>
        <v/>
      </c>
      <c r="V9" t="str">
        <f>IF(ISERR(SEARCH(V$1,Data!$G10)),"",";"&amp;V$1&amp;";")</f>
        <v/>
      </c>
      <c r="W9" t="str">
        <f>IF(ISERR(SEARCH(W$1,Data!$G10)),"",";"&amp;W$1&amp;";")</f>
        <v/>
      </c>
      <c r="X9" t="str">
        <f>IF(ISERR(SEARCH(X$1,Data!$G10)),"",";"&amp;X$1&amp;";")</f>
        <v/>
      </c>
      <c r="Y9" t="str">
        <f>IF(ISERR(SEARCH(Y$1,Data!$G10)),"",";"&amp;Y$1&amp;";")</f>
        <v/>
      </c>
      <c r="Z9" t="str">
        <f>IF(ISERR(SEARCH(Z$1,Data!$G10)),"",";"&amp;Z$1&amp;";")</f>
        <v/>
      </c>
      <c r="AA9" t="str">
        <f>IF(ISERR(SEARCH(AA$1,Data!$G10)),"",";"&amp;AA$1&amp;";")</f>
        <v/>
      </c>
      <c r="AB9" t="str">
        <f>IF(ISERR(SEARCH(AB$1,Data!$G10)),"",";"&amp;AB$1&amp;";")</f>
        <v/>
      </c>
      <c r="AC9" t="str">
        <f>IF(ISERR(SEARCH(AC$1,Data!$G10)),"",";"&amp;AC$1&amp;";")</f>
        <v/>
      </c>
      <c r="AD9" t="str">
        <f>IF(ISERR(SEARCH(AD$1,Data!$G10)),"",";"&amp;AD$1&amp;";")</f>
        <v/>
      </c>
      <c r="AE9" t="str">
        <f>IF(ISERR(SEARCH(AE$1,Data!$G10)),"",";"&amp;AE$1&amp;";")</f>
        <v/>
      </c>
      <c r="AF9" t="str">
        <f>IF(ISERR(SEARCH(AF$1,Data!$G10)),"",";"&amp;AF$1&amp;";")</f>
        <v/>
      </c>
      <c r="AG9" t="str">
        <f>IF(ISERR(SEARCH(AG$1,Data!$G10)),"",";"&amp;AG$1&amp;";")</f>
        <v/>
      </c>
      <c r="AH9" t="str">
        <f>IF(ISERR(SEARCH(AH$1,Data!$G10)),"",";"&amp;AH$1&amp;";")</f>
        <v/>
      </c>
      <c r="AI9" t="str">
        <f>IF(ISERR(SEARCH(AI$1,Data!$G10)),"",";"&amp;AI$1&amp;";")</f>
        <v/>
      </c>
      <c r="AJ9" t="str">
        <f>IF(ISERR(SEARCH(AJ$1,Data!$G10)),"",";"&amp;AJ$1&amp;";")</f>
        <v/>
      </c>
      <c r="AK9" t="str">
        <f>IF(ISERR(SEARCH(AK$1,Data!$G10)),"",";"&amp;AK$1&amp;";")</f>
        <v/>
      </c>
      <c r="AL9" t="str">
        <f>IF(ISERR(SEARCH(AL$1,Data!$G10)),"",";"&amp;AL$1&amp;";")</f>
        <v/>
      </c>
      <c r="AM9" t="str">
        <f>IF(ISERR(SEARCH(AM$1,Data!$G10)),"",";"&amp;AM$1&amp;";")</f>
        <v/>
      </c>
      <c r="AN9" t="str">
        <f>IF(ISERR(SEARCH(AN$1,Data!$G10)),"",";"&amp;AN$1&amp;";")</f>
        <v/>
      </c>
      <c r="AO9" t="str">
        <f>IF(ISERR(SEARCH(AO$1,Data!$G10)),"",";"&amp;AO$1&amp;";")</f>
        <v/>
      </c>
      <c r="AP9" t="str">
        <f>IF(ISERR(SEARCH(AP$1,Data!$G10)),"",";"&amp;AP$1&amp;";")</f>
        <v/>
      </c>
      <c r="AQ9" t="str">
        <f>IF(ISERR(SEARCH(AQ$1,Data!$G10)),"",";"&amp;AQ$1&amp;";")</f>
        <v/>
      </c>
      <c r="AR9" t="str">
        <f>IF(ISERR(SEARCH(AR$1,Data!$G10)),"",";"&amp;AR$1&amp;";")</f>
        <v/>
      </c>
      <c r="AS9" t="str">
        <f>IF(ISERR(SEARCH(AS$1,Data!$G10)),"",";"&amp;AS$1&amp;";")</f>
        <v/>
      </c>
      <c r="AT9" t="str">
        <f>IF(ISERR(SEARCH(AT$1,Data!$G10)),"",";"&amp;AT$1&amp;";")</f>
        <v/>
      </c>
      <c r="AU9" t="str">
        <f>IF(ISERR(SEARCH(AU$1,Data!$G10)),"",";"&amp;AU$1&amp;";")</f>
        <v/>
      </c>
      <c r="AV9" t="str">
        <f>IF(ISERR(SEARCH(AV$1,Data!$G10)),"",";"&amp;AV$1&amp;";")</f>
        <v/>
      </c>
      <c r="AW9" t="str">
        <f>IF(ISERR(SEARCH(AW$1,Data!$G10)),"",";"&amp;AW$1&amp;";")</f>
        <v/>
      </c>
      <c r="AX9" t="str">
        <f>IF(ISERR(SEARCH(AX$1,Data!$G10)),"",";"&amp;AX$1&amp;";")</f>
        <v/>
      </c>
      <c r="AY9" t="str">
        <f>IF(ISERR(SEARCH(AY$1,Data!$G10)),"",";"&amp;AY$1&amp;";")</f>
        <v/>
      </c>
      <c r="AZ9" t="str">
        <f>IF(ISERR(SEARCH(AZ$1,Data!$G10)),"",";"&amp;AZ$1&amp;";")</f>
        <v/>
      </c>
      <c r="BA9" t="str">
        <f>IF(ISERR(SEARCH(BA$1,Data!$G10)),"",";"&amp;BA$1&amp;";")</f>
        <v/>
      </c>
      <c r="BB9" t="str">
        <f>IF(ISERR(SEARCH(BB$1,Data!$G10)),"",";"&amp;BB$1&amp;";")</f>
        <v/>
      </c>
      <c r="BC9" t="str">
        <f>IF(ISERR(SEARCH(BC$1,Data!$G10)),"",";"&amp;BC$1&amp;";")</f>
        <v/>
      </c>
      <c r="BD9" t="str">
        <f>IF(ISERR(SEARCH(BD$1,Data!$G10)),"",";"&amp;BD$1&amp;";")</f>
        <v/>
      </c>
      <c r="BE9" t="str">
        <f>IF(ISERR(SEARCH(BE$1,Data!$G10)),"",";"&amp;BE$1&amp;";")</f>
        <v/>
      </c>
      <c r="BF9" t="str">
        <f>IF(ISERR(SEARCH(BF$1,Data!$G10)),"",";"&amp;BF$1&amp;";")</f>
        <v/>
      </c>
      <c r="BG9" t="str">
        <f>IF(ISERR(SEARCH(BG$1,Data!$G10)),"",";"&amp;BG$1&amp;";")</f>
        <v/>
      </c>
      <c r="BH9" t="str">
        <f>IF(ISERR(SEARCH(BH$1,Data!$G10)),"",";"&amp;BH$1&amp;";")</f>
        <v/>
      </c>
      <c r="BI9" t="str">
        <f>IF(ISERR(SEARCH(BI$1,Data!$G10)),"",";"&amp;BI$1&amp;";")</f>
        <v/>
      </c>
      <c r="BJ9" t="str">
        <f>IF(ISERR(SEARCH(BJ$1,Data!$G10)),"",";"&amp;BJ$1&amp;";")</f>
        <v/>
      </c>
      <c r="BK9" t="str">
        <f>IF(ISERR(SEARCH(BK$1,Data!$G10)),"",";"&amp;BK$1&amp;";")</f>
        <v/>
      </c>
      <c r="BL9" t="str">
        <f>IF(ISERR(SEARCH(BL$1,Data!$G10)),"",";"&amp;BL$1&amp;";")</f>
        <v/>
      </c>
      <c r="BM9" t="str">
        <f>IF(ISERR(SEARCH(BM$1,Data!$G10)),"",";"&amp;BM$1&amp;";")</f>
        <v/>
      </c>
      <c r="BN9" t="str">
        <f>IF(ISERR(SEARCH(BN$1,Data!$G10)),"",";"&amp;BN$1&amp;";")</f>
        <v/>
      </c>
      <c r="BO9" t="str">
        <f>IF(ISERR(SEARCH(BO$1,Data!$G10)),"",";"&amp;BO$1&amp;";")</f>
        <v/>
      </c>
      <c r="BP9" t="str">
        <f>IF(ISERR(SEARCH(BP$1,Data!$G10)),"",";"&amp;BP$1&amp;";")</f>
        <v/>
      </c>
      <c r="BQ9" t="str">
        <f>IF(ISERR(SEARCH(BQ$1,Data!$G10)),"",";"&amp;BQ$1&amp;";")</f>
        <v/>
      </c>
      <c r="BR9" t="str">
        <f>IF(ISERR(SEARCH(BR$1,Data!$G10)),"",";"&amp;BR$1&amp;";")</f>
        <v/>
      </c>
      <c r="BS9" t="str">
        <f>IF(ISERR(SEARCH(BS$1,Data!$G10)),"",";"&amp;BS$1&amp;";")</f>
        <v/>
      </c>
      <c r="BT9" t="str">
        <f>IF(ISERR(SEARCH(BT$1,Data!$G10)),"",";"&amp;BT$1&amp;";")</f>
        <v/>
      </c>
      <c r="BU9" t="str">
        <f>IF(ISERR(SEARCH(BU$1,Data!$G10)),"",";"&amp;BU$1&amp;";")</f>
        <v/>
      </c>
      <c r="BV9" t="str">
        <f>IF(ISERR(SEARCH(BV$1,Data!$G10)),"",";"&amp;BV$1&amp;";")</f>
        <v/>
      </c>
      <c r="BW9" t="str">
        <f>IF(ISERR(SEARCH(BW$1,Data!$G10)),"",";"&amp;BW$1&amp;";")</f>
        <v/>
      </c>
      <c r="BX9" t="str">
        <f>IF(ISERR(SEARCH(BX$1,Data!$G10)),"",";"&amp;BX$1&amp;";")</f>
        <v/>
      </c>
      <c r="BY9" t="str">
        <f>IF(ISERR(SEARCH(BY$1,Data!$G10)),"",";"&amp;BY$1&amp;";")</f>
        <v/>
      </c>
      <c r="BZ9" t="str">
        <f>IF(ISERR(SEARCH(BZ$1,Data!$G10)),"",";"&amp;BZ$1&amp;";")</f>
        <v/>
      </c>
      <c r="CA9" t="str">
        <f>IF(ISERR(SEARCH(CA$1,Data!$G10)),"",";"&amp;CA$1&amp;";")</f>
        <v/>
      </c>
      <c r="CB9" t="str">
        <f>IF(ISERR(SEARCH(CB$1,Data!$G10)),"",";"&amp;CB$1&amp;";")</f>
        <v/>
      </c>
      <c r="CC9" t="str">
        <f>IF(ISERR(SEARCH(CC$1,Data!$G10)),"",";"&amp;CC$1&amp;";")</f>
        <v/>
      </c>
      <c r="CD9" t="str">
        <f>IF(ISERR(SEARCH(CD$1,Data!$G10)),"",";"&amp;CD$1&amp;";")</f>
        <v/>
      </c>
      <c r="CE9" t="str">
        <f>IF(ISERR(SEARCH(CE$1,Data!$G10)),"",";"&amp;CE$1&amp;";")</f>
        <v/>
      </c>
      <c r="CF9" t="str">
        <f>IF(ISERR(SEARCH(CF$1,Data!$G10)),"",";"&amp;CF$1&amp;";")</f>
        <v/>
      </c>
      <c r="CG9" t="str">
        <f>IF(ISERR(SEARCH(CG$1,Data!$G10)),"",";"&amp;CG$1&amp;";")</f>
        <v/>
      </c>
      <c r="CH9" t="str">
        <f>IF(ISERR(SEARCH(CH$1,Data!$G10)),"",";"&amp;CH$1&amp;";")</f>
        <v/>
      </c>
      <c r="CI9" t="str">
        <f>IF(ISERR(SEARCH(CI$1,Data!$G10)),"",";"&amp;CI$1&amp;";")</f>
        <v/>
      </c>
      <c r="CJ9" t="str">
        <f>IF(ISERR(SEARCH(CJ$1,Data!$G10)),"",";"&amp;CJ$1&amp;";")</f>
        <v/>
      </c>
      <c r="CK9" t="str">
        <f>IF(ISERR(SEARCH(CK$1,Data!$G10)),"",";"&amp;CK$1&amp;";")</f>
        <v/>
      </c>
      <c r="CL9" t="str">
        <f>IF(ISERR(SEARCH(CL$1,Data!$G10)),"",";"&amp;CL$1&amp;";")</f>
        <v/>
      </c>
      <c r="CM9" t="str">
        <f>IF(ISERR(SEARCH(CM$1,Data!$G10)),"",";"&amp;CM$1&amp;";")</f>
        <v/>
      </c>
      <c r="CN9" t="str">
        <f>IF(ISERR(SEARCH(CN$1,Data!$G10)),"",";"&amp;CN$1&amp;";")</f>
        <v/>
      </c>
      <c r="CO9" t="str">
        <f>IF(ISERR(SEARCH(CO$1,Data!$G10)),"",";"&amp;CO$1&amp;";")</f>
        <v/>
      </c>
      <c r="CP9" t="str">
        <f>IF(ISERR(SEARCH(CP$1,Data!$G10)),"",";"&amp;CP$1&amp;";")</f>
        <v/>
      </c>
      <c r="CQ9" t="str">
        <f>IF(ISERR(SEARCH(CQ$1,Data!$G10)),"",";"&amp;CQ$1&amp;";")</f>
        <v/>
      </c>
      <c r="CR9" t="str">
        <f>IF(ISERR(SEARCH(CR$1,Data!$G10)),"",";"&amp;CR$1&amp;";")</f>
        <v/>
      </c>
      <c r="CS9" t="str">
        <f>IF(ISERR(SEARCH(CS$1,Data!$G10)),"",";"&amp;CS$1&amp;";")</f>
        <v/>
      </c>
      <c r="CT9" t="str">
        <f>IF(ISERR(SEARCH(CT$1,Data!$G10)),"",";"&amp;CT$1&amp;";")</f>
        <v/>
      </c>
      <c r="CU9" t="str">
        <f>IF(ISERR(SEARCH(CU$1,Data!$G10)),"",";"&amp;CU$1&amp;";")</f>
        <v/>
      </c>
      <c r="CV9" t="str">
        <f>IF(ISERR(SEARCH(CV$1,Data!$G10)),"",";"&amp;CV$1&amp;";")</f>
        <v/>
      </c>
      <c r="CW9" t="str">
        <f>IF(ISERR(SEARCH(CW$1,Data!$G10)),"",";"&amp;CW$1&amp;";")</f>
        <v/>
      </c>
      <c r="CX9" t="str">
        <f>IF(ISERR(SEARCH(CX$1,Data!$G10)),"",";"&amp;CX$1&amp;";")</f>
        <v/>
      </c>
      <c r="CY9" t="str">
        <f>IF(ISERR(SEARCH(CY$1,Data!$G10)),"",";"&amp;CY$1&amp;";")</f>
        <v/>
      </c>
      <c r="CZ9" t="str">
        <f>IF(ISERR(SEARCH(CZ$1,Data!$G10)),"",";"&amp;CZ$1&amp;";")</f>
        <v/>
      </c>
      <c r="DA9" t="str">
        <f>IF(ISERR(SEARCH(DA$1,Data!$G10)),"",";"&amp;DA$1&amp;";")</f>
        <v/>
      </c>
      <c r="DB9" t="str">
        <f>IF(ISERR(SEARCH(DB$1,Data!$G10)),"",";"&amp;DB$1&amp;";")</f>
        <v/>
      </c>
      <c r="DC9" t="str">
        <f>IF(ISERR(SEARCH(DC$1,Data!$G10)),"",";"&amp;DC$1&amp;";")</f>
        <v/>
      </c>
      <c r="DD9" t="str">
        <f>IF(ISERR(SEARCH(DD$1,Data!$G10)),"",";"&amp;DD$1&amp;";")</f>
        <v/>
      </c>
      <c r="DE9" t="str">
        <f>IF(ISERR(SEARCH(DE$1,Data!$G10)),"",";"&amp;DE$1&amp;";")</f>
        <v/>
      </c>
      <c r="DF9" t="str">
        <f>IF(ISERR(SEARCH(DF$1,Data!$G10)),"",";"&amp;DF$1&amp;";")</f>
        <v/>
      </c>
      <c r="DG9" t="str">
        <f>IF(ISERR(SEARCH(DG$1,Data!$G10)),"",";"&amp;DG$1&amp;";")</f>
        <v/>
      </c>
      <c r="DH9" t="str">
        <f>IF(ISERR(SEARCH(DH$1,Data!$G10)),"",";"&amp;DH$1&amp;";")</f>
        <v/>
      </c>
      <c r="DI9" t="str">
        <f>IF(ISERR(SEARCH(DI$1,Data!$G10)),"",";"&amp;DI$1&amp;";")</f>
        <v/>
      </c>
      <c r="DJ9" t="str">
        <f>IF(ISERR(SEARCH(DJ$1,Data!$G10)),"",";"&amp;DJ$1&amp;";")</f>
        <v/>
      </c>
      <c r="DK9" t="str">
        <f>IF(ISERR(SEARCH(DK$1,Data!$G10)),"",";"&amp;DK$1&amp;";")</f>
        <v/>
      </c>
      <c r="DL9" t="str">
        <f>IF(ISERR(SEARCH(DL$1,Data!$G10)),"",";"&amp;DL$1&amp;";")</f>
        <v/>
      </c>
      <c r="DM9" t="str">
        <f>IF(ISERR(SEARCH(DM$1,Data!$G10)),"",";"&amp;DM$1&amp;";")</f>
        <v/>
      </c>
      <c r="DN9" t="str">
        <f>IF(ISERR(SEARCH(DN$1,Data!$G10)),"",";"&amp;DN$1&amp;";")</f>
        <v/>
      </c>
      <c r="DO9" t="str">
        <f>IF(ISERR(SEARCH(DO$1,Data!$G10)),"",";"&amp;DO$1&amp;";")</f>
        <v/>
      </c>
      <c r="DP9" t="str">
        <f>IF(ISERR(SEARCH(DP$1,Data!$G10)),"",";"&amp;DP$1&amp;";")</f>
        <v/>
      </c>
      <c r="DQ9" t="str">
        <f>IF(ISERR(SEARCH(DQ$1,Data!$G10)),"",";"&amp;DQ$1&amp;";")</f>
        <v/>
      </c>
      <c r="DR9" t="str">
        <f>IF(ISERR(SEARCH(DR$1,Data!$G10)),"",";"&amp;DR$1&amp;";")</f>
        <v/>
      </c>
      <c r="DS9" t="str">
        <f>IF(ISERR(SEARCH(DS$1,Data!$G10)),"",";"&amp;DS$1&amp;";")</f>
        <v/>
      </c>
      <c r="DT9" t="str">
        <f>IF(ISERR(SEARCH(DT$1,Data!$G10)),"",";"&amp;DT$1&amp;";")</f>
        <v/>
      </c>
      <c r="DU9" t="str">
        <f>IF(ISERR(SEARCH(DU$1,Data!$G10)),"",";"&amp;DU$1&amp;";")</f>
        <v/>
      </c>
    </row>
    <row r="10" spans="1:125" x14ac:dyDescent="0.3">
      <c r="A10" t="str">
        <f>Tableau1[[#This Row],[name]]</f>
        <v>Obi-Wan Kenobi</v>
      </c>
      <c r="B10" t="str">
        <f>IF(ISERROR(Tableau3[[#This Row],[Second semi-colon]]), "", MID(Tableau3[[#This Row],[Concatenation]], 2, Tableau3[[#This Row],[Second semi-colon]]-2))</f>
        <v/>
      </c>
      <c r="C10" t="e">
        <f>SEARCH(" ;",Tableau3[[#This Row],[Concatenation]])</f>
        <v>#VALUE!</v>
      </c>
      <c r="D10" t="str">
        <f>_xlfn.CONCAT(Tableau2[#This Row])</f>
        <v/>
      </c>
      <c r="I10" t="str">
        <f>IF(ISERR(SEARCH(I$1,Data!$G11)),"",";"&amp;I$1&amp;";")</f>
        <v/>
      </c>
      <c r="J10" t="str">
        <f>IF(ISERR(SEARCH(J$1,Data!$G11)),"",";"&amp;J$1&amp;";")</f>
        <v/>
      </c>
      <c r="K10" t="str">
        <f>IF(ISERR(SEARCH(K$1,Data!$G11)),"",";"&amp;K$1&amp;";")</f>
        <v/>
      </c>
      <c r="L10" t="str">
        <f>IF(ISERR(SEARCH(L$1,Data!$G11)),"",";"&amp;L$1&amp;";")</f>
        <v/>
      </c>
      <c r="M10" t="str">
        <f>IF(ISERR(SEARCH(M$1,Data!$G11)),"",";"&amp;M$1&amp;";")</f>
        <v/>
      </c>
      <c r="N10" t="str">
        <f>IF(ISERR(SEARCH(N$1,Data!$G11)),"",";"&amp;N$1&amp;";")</f>
        <v/>
      </c>
      <c r="O10" t="str">
        <f>IF(ISERR(SEARCH(O$1,Data!$G11)),"",";"&amp;O$1&amp;";")</f>
        <v/>
      </c>
      <c r="P10" t="str">
        <f>IF(ISERR(SEARCH(P$1,Data!$G11)),"",";"&amp;P$1&amp;";")</f>
        <v/>
      </c>
      <c r="Q10" t="str">
        <f>IF(ISERR(SEARCH(Q$1,Data!$G11)),"",";"&amp;Q$1&amp;";")</f>
        <v/>
      </c>
      <c r="R10" t="str">
        <f>IF(ISERR(SEARCH(R$1,Data!$G11)),"",";"&amp;R$1&amp;";")</f>
        <v/>
      </c>
      <c r="S10" t="str">
        <f>IF(ISERR(SEARCH(S$1,Data!$G11)),"",";"&amp;S$1&amp;";")</f>
        <v/>
      </c>
      <c r="T10" t="str">
        <f>IF(ISERR(SEARCH(T$1,Data!$G11)),"",";"&amp;T$1&amp;";")</f>
        <v/>
      </c>
      <c r="U10" t="str">
        <f>IF(ISERR(SEARCH(U$1,Data!$G11)),"",";"&amp;U$1&amp;";")</f>
        <v/>
      </c>
      <c r="V10" t="str">
        <f>IF(ISERR(SEARCH(V$1,Data!$G11)),"",";"&amp;V$1&amp;";")</f>
        <v/>
      </c>
      <c r="W10" t="str">
        <f>IF(ISERR(SEARCH(W$1,Data!$G11)),"",";"&amp;W$1&amp;";")</f>
        <v/>
      </c>
      <c r="X10" t="str">
        <f>IF(ISERR(SEARCH(X$1,Data!$G11)),"",";"&amp;X$1&amp;";")</f>
        <v/>
      </c>
      <c r="Y10" t="str">
        <f>IF(ISERR(SEARCH(Y$1,Data!$G11)),"",";"&amp;Y$1&amp;";")</f>
        <v/>
      </c>
      <c r="Z10" t="str">
        <f>IF(ISERR(SEARCH(Z$1,Data!$G11)),"",";"&amp;Z$1&amp;";")</f>
        <v/>
      </c>
      <c r="AA10" t="str">
        <f>IF(ISERR(SEARCH(AA$1,Data!$G11)),"",";"&amp;AA$1&amp;";")</f>
        <v/>
      </c>
      <c r="AB10" t="str">
        <f>IF(ISERR(SEARCH(AB$1,Data!$G11)),"",";"&amp;AB$1&amp;";")</f>
        <v/>
      </c>
      <c r="AC10" t="str">
        <f>IF(ISERR(SEARCH(AC$1,Data!$G11)),"",";"&amp;AC$1&amp;";")</f>
        <v/>
      </c>
      <c r="AD10" t="str">
        <f>IF(ISERR(SEARCH(AD$1,Data!$G11)),"",";"&amp;AD$1&amp;";")</f>
        <v/>
      </c>
      <c r="AE10" t="str">
        <f>IF(ISERR(SEARCH(AE$1,Data!$G11)),"",";"&amp;AE$1&amp;";")</f>
        <v/>
      </c>
      <c r="AF10" t="str">
        <f>IF(ISERR(SEARCH(AF$1,Data!$G11)),"",";"&amp;AF$1&amp;";")</f>
        <v/>
      </c>
      <c r="AG10" t="str">
        <f>IF(ISERR(SEARCH(AG$1,Data!$G11)),"",";"&amp;AG$1&amp;";")</f>
        <v/>
      </c>
      <c r="AH10" t="str">
        <f>IF(ISERR(SEARCH(AH$1,Data!$G11)),"",";"&amp;AH$1&amp;";")</f>
        <v/>
      </c>
      <c r="AI10" t="str">
        <f>IF(ISERR(SEARCH(AI$1,Data!$G11)),"",";"&amp;AI$1&amp;";")</f>
        <v/>
      </c>
      <c r="AJ10" t="str">
        <f>IF(ISERR(SEARCH(AJ$1,Data!$G11)),"",";"&amp;AJ$1&amp;";")</f>
        <v/>
      </c>
      <c r="AK10" t="str">
        <f>IF(ISERR(SEARCH(AK$1,Data!$G11)),"",";"&amp;AK$1&amp;";")</f>
        <v/>
      </c>
      <c r="AL10" t="str">
        <f>IF(ISERR(SEARCH(AL$1,Data!$G11)),"",";"&amp;AL$1&amp;";")</f>
        <v/>
      </c>
      <c r="AM10" t="str">
        <f>IF(ISERR(SEARCH(AM$1,Data!$G11)),"",";"&amp;AM$1&amp;";")</f>
        <v/>
      </c>
      <c r="AN10" t="str">
        <f>IF(ISERR(SEARCH(AN$1,Data!$G11)),"",";"&amp;AN$1&amp;";")</f>
        <v/>
      </c>
      <c r="AO10" t="str">
        <f>IF(ISERR(SEARCH(AO$1,Data!$G11)),"",";"&amp;AO$1&amp;";")</f>
        <v/>
      </c>
      <c r="AP10" t="str">
        <f>IF(ISERR(SEARCH(AP$1,Data!$G11)),"",";"&amp;AP$1&amp;";")</f>
        <v/>
      </c>
      <c r="AQ10" t="str">
        <f>IF(ISERR(SEARCH(AQ$1,Data!$G11)),"",";"&amp;AQ$1&amp;";")</f>
        <v/>
      </c>
      <c r="AR10" t="str">
        <f>IF(ISERR(SEARCH(AR$1,Data!$G11)),"",";"&amp;AR$1&amp;";")</f>
        <v/>
      </c>
      <c r="AS10" t="str">
        <f>IF(ISERR(SEARCH(AS$1,Data!$G11)),"",";"&amp;AS$1&amp;";")</f>
        <v/>
      </c>
      <c r="AT10" t="str">
        <f>IF(ISERR(SEARCH(AT$1,Data!$G11)),"",";"&amp;AT$1&amp;";")</f>
        <v/>
      </c>
      <c r="AU10" t="str">
        <f>IF(ISERR(SEARCH(AU$1,Data!$G11)),"",";"&amp;AU$1&amp;";")</f>
        <v/>
      </c>
      <c r="AV10" t="str">
        <f>IF(ISERR(SEARCH(AV$1,Data!$G11)),"",";"&amp;AV$1&amp;";")</f>
        <v/>
      </c>
      <c r="AW10" t="str">
        <f>IF(ISERR(SEARCH(AW$1,Data!$G11)),"",";"&amp;AW$1&amp;";")</f>
        <v/>
      </c>
      <c r="AX10" t="str">
        <f>IF(ISERR(SEARCH(AX$1,Data!$G11)),"",";"&amp;AX$1&amp;";")</f>
        <v/>
      </c>
      <c r="AY10" t="str">
        <f>IF(ISERR(SEARCH(AY$1,Data!$G11)),"",";"&amp;AY$1&amp;";")</f>
        <v/>
      </c>
      <c r="AZ10" t="str">
        <f>IF(ISERR(SEARCH(AZ$1,Data!$G11)),"",";"&amp;AZ$1&amp;";")</f>
        <v/>
      </c>
      <c r="BA10" t="str">
        <f>IF(ISERR(SEARCH(BA$1,Data!$G11)),"",";"&amp;BA$1&amp;";")</f>
        <v/>
      </c>
      <c r="BB10" t="str">
        <f>IF(ISERR(SEARCH(BB$1,Data!$G11)),"",";"&amp;BB$1&amp;";")</f>
        <v/>
      </c>
      <c r="BC10" t="str">
        <f>IF(ISERR(SEARCH(BC$1,Data!$G11)),"",";"&amp;BC$1&amp;";")</f>
        <v/>
      </c>
      <c r="BD10" t="str">
        <f>IF(ISERR(SEARCH(BD$1,Data!$G11)),"",";"&amp;BD$1&amp;";")</f>
        <v/>
      </c>
      <c r="BE10" t="str">
        <f>IF(ISERR(SEARCH(BE$1,Data!$G11)),"",";"&amp;BE$1&amp;";")</f>
        <v/>
      </c>
      <c r="BF10" t="str">
        <f>IF(ISERR(SEARCH(BF$1,Data!$G11)),"",";"&amp;BF$1&amp;";")</f>
        <v/>
      </c>
      <c r="BG10" t="str">
        <f>IF(ISERR(SEARCH(BG$1,Data!$G11)),"",";"&amp;BG$1&amp;";")</f>
        <v/>
      </c>
      <c r="BH10" t="str">
        <f>IF(ISERR(SEARCH(BH$1,Data!$G11)),"",";"&amp;BH$1&amp;";")</f>
        <v/>
      </c>
      <c r="BI10" t="str">
        <f>IF(ISERR(SEARCH(BI$1,Data!$G11)),"",";"&amp;BI$1&amp;";")</f>
        <v/>
      </c>
      <c r="BJ10" t="str">
        <f>IF(ISERR(SEARCH(BJ$1,Data!$G11)),"",";"&amp;BJ$1&amp;";")</f>
        <v/>
      </c>
      <c r="BK10" t="str">
        <f>IF(ISERR(SEARCH(BK$1,Data!$G11)),"",";"&amp;BK$1&amp;";")</f>
        <v/>
      </c>
      <c r="BL10" t="str">
        <f>IF(ISERR(SEARCH(BL$1,Data!$G11)),"",";"&amp;BL$1&amp;";")</f>
        <v/>
      </c>
      <c r="BM10" t="str">
        <f>IF(ISERR(SEARCH(BM$1,Data!$G11)),"",";"&amp;BM$1&amp;";")</f>
        <v/>
      </c>
      <c r="BN10" t="str">
        <f>IF(ISERR(SEARCH(BN$1,Data!$G11)),"",";"&amp;BN$1&amp;";")</f>
        <v/>
      </c>
      <c r="BO10" t="str">
        <f>IF(ISERR(SEARCH(BO$1,Data!$G11)),"",";"&amp;BO$1&amp;";")</f>
        <v/>
      </c>
      <c r="BP10" t="str">
        <f>IF(ISERR(SEARCH(BP$1,Data!$G11)),"",";"&amp;BP$1&amp;";")</f>
        <v/>
      </c>
      <c r="BQ10" t="str">
        <f>IF(ISERR(SEARCH(BQ$1,Data!$G11)),"",";"&amp;BQ$1&amp;";")</f>
        <v/>
      </c>
      <c r="BR10" t="str">
        <f>IF(ISERR(SEARCH(BR$1,Data!$G11)),"",";"&amp;BR$1&amp;";")</f>
        <v/>
      </c>
      <c r="BS10" t="str">
        <f>IF(ISERR(SEARCH(BS$1,Data!$G11)),"",";"&amp;BS$1&amp;";")</f>
        <v/>
      </c>
      <c r="BT10" t="str">
        <f>IF(ISERR(SEARCH(BT$1,Data!$G11)),"",";"&amp;BT$1&amp;";")</f>
        <v/>
      </c>
      <c r="BU10" t="str">
        <f>IF(ISERR(SEARCH(BU$1,Data!$G11)),"",";"&amp;BU$1&amp;";")</f>
        <v/>
      </c>
      <c r="BV10" t="str">
        <f>IF(ISERR(SEARCH(BV$1,Data!$G11)),"",";"&amp;BV$1&amp;";")</f>
        <v/>
      </c>
      <c r="BW10" t="str">
        <f>IF(ISERR(SEARCH(BW$1,Data!$G11)),"",";"&amp;BW$1&amp;";")</f>
        <v/>
      </c>
      <c r="BX10" t="str">
        <f>IF(ISERR(SEARCH(BX$1,Data!$G11)),"",";"&amp;BX$1&amp;";")</f>
        <v/>
      </c>
      <c r="BY10" t="str">
        <f>IF(ISERR(SEARCH(BY$1,Data!$G11)),"",";"&amp;BY$1&amp;";")</f>
        <v/>
      </c>
      <c r="BZ10" t="str">
        <f>IF(ISERR(SEARCH(BZ$1,Data!$G11)),"",";"&amp;BZ$1&amp;";")</f>
        <v/>
      </c>
      <c r="CA10" t="str">
        <f>IF(ISERR(SEARCH(CA$1,Data!$G11)),"",";"&amp;CA$1&amp;";")</f>
        <v/>
      </c>
      <c r="CB10" t="str">
        <f>IF(ISERR(SEARCH(CB$1,Data!$G11)),"",";"&amp;CB$1&amp;";")</f>
        <v/>
      </c>
      <c r="CC10" t="str">
        <f>IF(ISERR(SEARCH(CC$1,Data!$G11)),"",";"&amp;CC$1&amp;";")</f>
        <v/>
      </c>
      <c r="CD10" t="str">
        <f>IF(ISERR(SEARCH(CD$1,Data!$G11)),"",";"&amp;CD$1&amp;";")</f>
        <v/>
      </c>
      <c r="CE10" t="str">
        <f>IF(ISERR(SEARCH(CE$1,Data!$G11)),"",";"&amp;CE$1&amp;";")</f>
        <v/>
      </c>
      <c r="CF10" t="str">
        <f>IF(ISERR(SEARCH(CF$1,Data!$G11)),"",";"&amp;CF$1&amp;";")</f>
        <v/>
      </c>
      <c r="CG10" t="str">
        <f>IF(ISERR(SEARCH(CG$1,Data!$G11)),"",";"&amp;CG$1&amp;";")</f>
        <v/>
      </c>
      <c r="CH10" t="str">
        <f>IF(ISERR(SEARCH(CH$1,Data!$G11)),"",";"&amp;CH$1&amp;";")</f>
        <v/>
      </c>
      <c r="CI10" t="str">
        <f>IF(ISERR(SEARCH(CI$1,Data!$G11)),"",";"&amp;CI$1&amp;";")</f>
        <v/>
      </c>
      <c r="CJ10" t="str">
        <f>IF(ISERR(SEARCH(CJ$1,Data!$G11)),"",";"&amp;CJ$1&amp;";")</f>
        <v/>
      </c>
      <c r="CK10" t="str">
        <f>IF(ISERR(SEARCH(CK$1,Data!$G11)),"",";"&amp;CK$1&amp;";")</f>
        <v/>
      </c>
      <c r="CL10" t="str">
        <f>IF(ISERR(SEARCH(CL$1,Data!$G11)),"",";"&amp;CL$1&amp;";")</f>
        <v/>
      </c>
      <c r="CM10" t="str">
        <f>IF(ISERR(SEARCH(CM$1,Data!$G11)),"",";"&amp;CM$1&amp;";")</f>
        <v/>
      </c>
      <c r="CN10" t="str">
        <f>IF(ISERR(SEARCH(CN$1,Data!$G11)),"",";"&amp;CN$1&amp;";")</f>
        <v/>
      </c>
      <c r="CO10" t="str">
        <f>IF(ISERR(SEARCH(CO$1,Data!$G11)),"",";"&amp;CO$1&amp;";")</f>
        <v/>
      </c>
      <c r="CP10" t="str">
        <f>IF(ISERR(SEARCH(CP$1,Data!$G11)),"",";"&amp;CP$1&amp;";")</f>
        <v/>
      </c>
      <c r="CQ10" t="str">
        <f>IF(ISERR(SEARCH(CQ$1,Data!$G11)),"",";"&amp;CQ$1&amp;";")</f>
        <v/>
      </c>
      <c r="CR10" t="str">
        <f>IF(ISERR(SEARCH(CR$1,Data!$G11)),"",";"&amp;CR$1&amp;";")</f>
        <v/>
      </c>
      <c r="CS10" t="str">
        <f>IF(ISERR(SEARCH(CS$1,Data!$G11)),"",";"&amp;CS$1&amp;";")</f>
        <v/>
      </c>
      <c r="CT10" t="str">
        <f>IF(ISERR(SEARCH(CT$1,Data!$G11)),"",";"&amp;CT$1&amp;";")</f>
        <v/>
      </c>
      <c r="CU10" t="str">
        <f>IF(ISERR(SEARCH(CU$1,Data!$G11)),"",";"&amp;CU$1&amp;";")</f>
        <v/>
      </c>
      <c r="CV10" t="str">
        <f>IF(ISERR(SEARCH(CV$1,Data!$G11)),"",";"&amp;CV$1&amp;";")</f>
        <v/>
      </c>
      <c r="CW10" t="str">
        <f>IF(ISERR(SEARCH(CW$1,Data!$G11)),"",";"&amp;CW$1&amp;";")</f>
        <v/>
      </c>
      <c r="CX10" t="str">
        <f>IF(ISERR(SEARCH(CX$1,Data!$G11)),"",";"&amp;CX$1&amp;";")</f>
        <v/>
      </c>
      <c r="CY10" t="str">
        <f>IF(ISERR(SEARCH(CY$1,Data!$G11)),"",";"&amp;CY$1&amp;";")</f>
        <v/>
      </c>
      <c r="CZ10" t="str">
        <f>IF(ISERR(SEARCH(CZ$1,Data!$G11)),"",";"&amp;CZ$1&amp;";")</f>
        <v/>
      </c>
      <c r="DA10" t="str">
        <f>IF(ISERR(SEARCH(DA$1,Data!$G11)),"",";"&amp;DA$1&amp;";")</f>
        <v/>
      </c>
      <c r="DB10" t="str">
        <f>IF(ISERR(SEARCH(DB$1,Data!$G11)),"",";"&amp;DB$1&amp;";")</f>
        <v/>
      </c>
      <c r="DC10" t="str">
        <f>IF(ISERR(SEARCH(DC$1,Data!$G11)),"",";"&amp;DC$1&amp;";")</f>
        <v/>
      </c>
      <c r="DD10" t="str">
        <f>IF(ISERR(SEARCH(DD$1,Data!$G11)),"",";"&amp;DD$1&amp;";")</f>
        <v/>
      </c>
      <c r="DE10" t="str">
        <f>IF(ISERR(SEARCH(DE$1,Data!$G11)),"",";"&amp;DE$1&amp;";")</f>
        <v/>
      </c>
      <c r="DF10" t="str">
        <f>IF(ISERR(SEARCH(DF$1,Data!$G11)),"",";"&amp;DF$1&amp;";")</f>
        <v/>
      </c>
      <c r="DG10" t="str">
        <f>IF(ISERR(SEARCH(DG$1,Data!$G11)),"",";"&amp;DG$1&amp;";")</f>
        <v/>
      </c>
      <c r="DH10" t="str">
        <f>IF(ISERR(SEARCH(DH$1,Data!$G11)),"",";"&amp;DH$1&amp;";")</f>
        <v/>
      </c>
      <c r="DI10" t="str">
        <f>IF(ISERR(SEARCH(DI$1,Data!$G11)),"",";"&amp;DI$1&amp;";")</f>
        <v/>
      </c>
      <c r="DJ10" t="str">
        <f>IF(ISERR(SEARCH(DJ$1,Data!$G11)),"",";"&amp;DJ$1&amp;";")</f>
        <v/>
      </c>
      <c r="DK10" t="str">
        <f>IF(ISERR(SEARCH(DK$1,Data!$G11)),"",";"&amp;DK$1&amp;";")</f>
        <v/>
      </c>
      <c r="DL10" t="str">
        <f>IF(ISERR(SEARCH(DL$1,Data!$G11)),"",";"&amp;DL$1&amp;";")</f>
        <v/>
      </c>
      <c r="DM10" t="str">
        <f>IF(ISERR(SEARCH(DM$1,Data!$G11)),"",";"&amp;DM$1&amp;";")</f>
        <v/>
      </c>
      <c r="DN10" t="str">
        <f>IF(ISERR(SEARCH(DN$1,Data!$G11)),"",";"&amp;DN$1&amp;";")</f>
        <v/>
      </c>
      <c r="DO10" t="str">
        <f>IF(ISERR(SEARCH(DO$1,Data!$G11)),"",";"&amp;DO$1&amp;";")</f>
        <v/>
      </c>
      <c r="DP10" t="str">
        <f>IF(ISERR(SEARCH(DP$1,Data!$G11)),"",";"&amp;DP$1&amp;";")</f>
        <v/>
      </c>
      <c r="DQ10" t="str">
        <f>IF(ISERR(SEARCH(DQ$1,Data!$G11)),"",";"&amp;DQ$1&amp;";")</f>
        <v/>
      </c>
      <c r="DR10" t="str">
        <f>IF(ISERR(SEARCH(DR$1,Data!$G11)),"",";"&amp;DR$1&amp;";")</f>
        <v/>
      </c>
      <c r="DS10" t="str">
        <f>IF(ISERR(SEARCH(DS$1,Data!$G11)),"",";"&amp;DS$1&amp;";")</f>
        <v/>
      </c>
      <c r="DT10" t="str">
        <f>IF(ISERR(SEARCH(DT$1,Data!$G11)),"",";"&amp;DT$1&amp;";")</f>
        <v/>
      </c>
      <c r="DU10" t="str">
        <f>IF(ISERR(SEARCH(DU$1,Data!$G11)),"",";"&amp;DU$1&amp;";")</f>
        <v/>
      </c>
    </row>
    <row r="11" spans="1:125" x14ac:dyDescent="0.3">
      <c r="A11" t="str">
        <f>Tableau1[[#This Row],[name]]</f>
        <v>Ki-Adi-Mundi</v>
      </c>
      <c r="B11" t="str">
        <f>IF(ISERROR(Tableau3[[#This Row],[Second semi-colon]]), "", MID(Tableau3[[#This Row],[Concatenation]], 2, Tableau3[[#This Row],[Second semi-colon]]-2))</f>
        <v/>
      </c>
      <c r="C11" t="e">
        <f>SEARCH(" ;",Tableau3[[#This Row],[Concatenation]])</f>
        <v>#VALUE!</v>
      </c>
      <c r="D11" t="str">
        <f>_xlfn.CONCAT(Tableau2[#This Row])</f>
        <v/>
      </c>
      <c r="I11" t="str">
        <f>IF(ISERR(SEARCH(I$1,Data!$G12)),"",";"&amp;I$1&amp;";")</f>
        <v/>
      </c>
      <c r="J11" t="str">
        <f>IF(ISERR(SEARCH(J$1,Data!$G12)),"",";"&amp;J$1&amp;";")</f>
        <v/>
      </c>
      <c r="K11" t="str">
        <f>IF(ISERR(SEARCH(K$1,Data!$G12)),"",";"&amp;K$1&amp;";")</f>
        <v/>
      </c>
      <c r="L11" t="str">
        <f>IF(ISERR(SEARCH(L$1,Data!$G12)),"",";"&amp;L$1&amp;";")</f>
        <v/>
      </c>
      <c r="M11" t="str">
        <f>IF(ISERR(SEARCH(M$1,Data!$G12)),"",";"&amp;M$1&amp;";")</f>
        <v/>
      </c>
      <c r="N11" t="str">
        <f>IF(ISERR(SEARCH(N$1,Data!$G12)),"",";"&amp;N$1&amp;";")</f>
        <v/>
      </c>
      <c r="O11" t="str">
        <f>IF(ISERR(SEARCH(O$1,Data!$G12)),"",";"&amp;O$1&amp;";")</f>
        <v/>
      </c>
      <c r="P11" t="str">
        <f>IF(ISERR(SEARCH(P$1,Data!$G12)),"",";"&amp;P$1&amp;";")</f>
        <v/>
      </c>
      <c r="Q11" t="str">
        <f>IF(ISERR(SEARCH(Q$1,Data!$G12)),"",";"&amp;Q$1&amp;";")</f>
        <v/>
      </c>
      <c r="R11" t="str">
        <f>IF(ISERR(SEARCH(R$1,Data!$G12)),"",";"&amp;R$1&amp;";")</f>
        <v/>
      </c>
      <c r="S11" t="str">
        <f>IF(ISERR(SEARCH(S$1,Data!$G12)),"",";"&amp;S$1&amp;";")</f>
        <v/>
      </c>
      <c r="T11" t="str">
        <f>IF(ISERR(SEARCH(T$1,Data!$G12)),"",";"&amp;T$1&amp;";")</f>
        <v/>
      </c>
      <c r="U11" t="str">
        <f>IF(ISERR(SEARCH(U$1,Data!$G12)),"",";"&amp;U$1&amp;";")</f>
        <v/>
      </c>
      <c r="V11" t="str">
        <f>IF(ISERR(SEARCH(V$1,Data!$G12)),"",";"&amp;V$1&amp;";")</f>
        <v/>
      </c>
      <c r="W11" t="str">
        <f>IF(ISERR(SEARCH(W$1,Data!$G12)),"",";"&amp;W$1&amp;";")</f>
        <v/>
      </c>
      <c r="X11" t="str">
        <f>IF(ISERR(SEARCH(X$1,Data!$G12)),"",";"&amp;X$1&amp;";")</f>
        <v/>
      </c>
      <c r="Y11" t="str">
        <f>IF(ISERR(SEARCH(Y$1,Data!$G12)),"",";"&amp;Y$1&amp;";")</f>
        <v/>
      </c>
      <c r="Z11" t="str">
        <f>IF(ISERR(SEARCH(Z$1,Data!$G12)),"",";"&amp;Z$1&amp;";")</f>
        <v/>
      </c>
      <c r="AA11" t="str">
        <f>IF(ISERR(SEARCH(AA$1,Data!$G12)),"",";"&amp;AA$1&amp;";")</f>
        <v/>
      </c>
      <c r="AB11" t="str">
        <f>IF(ISERR(SEARCH(AB$1,Data!$G12)),"",";"&amp;AB$1&amp;";")</f>
        <v/>
      </c>
      <c r="AC11" t="str">
        <f>IF(ISERR(SEARCH(AC$1,Data!$G12)),"",";"&amp;AC$1&amp;";")</f>
        <v/>
      </c>
      <c r="AD11" t="str">
        <f>IF(ISERR(SEARCH(AD$1,Data!$G12)),"",";"&amp;AD$1&amp;";")</f>
        <v/>
      </c>
      <c r="AE11" t="str">
        <f>IF(ISERR(SEARCH(AE$1,Data!$G12)),"",";"&amp;AE$1&amp;";")</f>
        <v/>
      </c>
      <c r="AF11" t="str">
        <f>IF(ISERR(SEARCH(AF$1,Data!$G12)),"",";"&amp;AF$1&amp;";")</f>
        <v/>
      </c>
      <c r="AG11" t="str">
        <f>IF(ISERR(SEARCH(AG$1,Data!$G12)),"",";"&amp;AG$1&amp;";")</f>
        <v/>
      </c>
      <c r="AH11" t="str">
        <f>IF(ISERR(SEARCH(AH$1,Data!$G12)),"",";"&amp;AH$1&amp;";")</f>
        <v/>
      </c>
      <c r="AI11" t="str">
        <f>IF(ISERR(SEARCH(AI$1,Data!$G12)),"",";"&amp;AI$1&amp;";")</f>
        <v/>
      </c>
      <c r="AJ11" t="str">
        <f>IF(ISERR(SEARCH(AJ$1,Data!$G12)),"",";"&amp;AJ$1&amp;";")</f>
        <v/>
      </c>
      <c r="AK11" t="str">
        <f>IF(ISERR(SEARCH(AK$1,Data!$G12)),"",";"&amp;AK$1&amp;";")</f>
        <v/>
      </c>
      <c r="AL11" t="str">
        <f>IF(ISERR(SEARCH(AL$1,Data!$G12)),"",";"&amp;AL$1&amp;";")</f>
        <v/>
      </c>
      <c r="AM11" t="str">
        <f>IF(ISERR(SEARCH(AM$1,Data!$G12)),"",";"&amp;AM$1&amp;";")</f>
        <v/>
      </c>
      <c r="AN11" t="str">
        <f>IF(ISERR(SEARCH(AN$1,Data!$G12)),"",";"&amp;AN$1&amp;";")</f>
        <v/>
      </c>
      <c r="AO11" t="str">
        <f>IF(ISERR(SEARCH(AO$1,Data!$G12)),"",";"&amp;AO$1&amp;";")</f>
        <v/>
      </c>
      <c r="AP11" t="str">
        <f>IF(ISERR(SEARCH(AP$1,Data!$G12)),"",";"&amp;AP$1&amp;";")</f>
        <v/>
      </c>
      <c r="AQ11" t="str">
        <f>IF(ISERR(SEARCH(AQ$1,Data!$G12)),"",";"&amp;AQ$1&amp;";")</f>
        <v/>
      </c>
      <c r="AR11" t="str">
        <f>IF(ISERR(SEARCH(AR$1,Data!$G12)),"",";"&amp;AR$1&amp;";")</f>
        <v/>
      </c>
      <c r="AS11" t="str">
        <f>IF(ISERR(SEARCH(AS$1,Data!$G12)),"",";"&amp;AS$1&amp;";")</f>
        <v/>
      </c>
      <c r="AT11" t="str">
        <f>IF(ISERR(SEARCH(AT$1,Data!$G12)),"",";"&amp;AT$1&amp;";")</f>
        <v/>
      </c>
      <c r="AU11" t="str">
        <f>IF(ISERR(SEARCH(AU$1,Data!$G12)),"",";"&amp;AU$1&amp;";")</f>
        <v/>
      </c>
      <c r="AV11" t="str">
        <f>IF(ISERR(SEARCH(AV$1,Data!$G12)),"",";"&amp;AV$1&amp;";")</f>
        <v/>
      </c>
      <c r="AW11" t="str">
        <f>IF(ISERR(SEARCH(AW$1,Data!$G12)),"",";"&amp;AW$1&amp;";")</f>
        <v/>
      </c>
      <c r="AX11" t="str">
        <f>IF(ISERR(SEARCH(AX$1,Data!$G12)),"",";"&amp;AX$1&amp;";")</f>
        <v/>
      </c>
      <c r="AY11" t="str">
        <f>IF(ISERR(SEARCH(AY$1,Data!$G12)),"",";"&amp;AY$1&amp;";")</f>
        <v/>
      </c>
      <c r="AZ11" t="str">
        <f>IF(ISERR(SEARCH(AZ$1,Data!$G12)),"",";"&amp;AZ$1&amp;";")</f>
        <v/>
      </c>
      <c r="BA11" t="str">
        <f>IF(ISERR(SEARCH(BA$1,Data!$G12)),"",";"&amp;BA$1&amp;";")</f>
        <v/>
      </c>
      <c r="BB11" t="str">
        <f>IF(ISERR(SEARCH(BB$1,Data!$G12)),"",";"&amp;BB$1&amp;";")</f>
        <v/>
      </c>
      <c r="BC11" t="str">
        <f>IF(ISERR(SEARCH(BC$1,Data!$G12)),"",";"&amp;BC$1&amp;";")</f>
        <v/>
      </c>
      <c r="BD11" t="str">
        <f>IF(ISERR(SEARCH(BD$1,Data!$G12)),"",";"&amp;BD$1&amp;";")</f>
        <v/>
      </c>
      <c r="BE11" t="str">
        <f>IF(ISERR(SEARCH(BE$1,Data!$G12)),"",";"&amp;BE$1&amp;";")</f>
        <v/>
      </c>
      <c r="BF11" t="str">
        <f>IF(ISERR(SEARCH(BF$1,Data!$G12)),"",";"&amp;BF$1&amp;";")</f>
        <v/>
      </c>
      <c r="BG11" t="str">
        <f>IF(ISERR(SEARCH(BG$1,Data!$G12)),"",";"&amp;BG$1&amp;";")</f>
        <v/>
      </c>
      <c r="BH11" t="str">
        <f>IF(ISERR(SEARCH(BH$1,Data!$G12)),"",";"&amp;BH$1&amp;";")</f>
        <v/>
      </c>
      <c r="BI11" t="str">
        <f>IF(ISERR(SEARCH(BI$1,Data!$G12)),"",";"&amp;BI$1&amp;";")</f>
        <v/>
      </c>
      <c r="BJ11" t="str">
        <f>IF(ISERR(SEARCH(BJ$1,Data!$G12)),"",";"&amp;BJ$1&amp;";")</f>
        <v/>
      </c>
      <c r="BK11" t="str">
        <f>IF(ISERR(SEARCH(BK$1,Data!$G12)),"",";"&amp;BK$1&amp;";")</f>
        <v/>
      </c>
      <c r="BL11" t="str">
        <f>IF(ISERR(SEARCH(BL$1,Data!$G12)),"",";"&amp;BL$1&amp;";")</f>
        <v/>
      </c>
      <c r="BM11" t="str">
        <f>IF(ISERR(SEARCH(BM$1,Data!$G12)),"",";"&amp;BM$1&amp;";")</f>
        <v/>
      </c>
      <c r="BN11" t="str">
        <f>IF(ISERR(SEARCH(BN$1,Data!$G12)),"",";"&amp;BN$1&amp;";")</f>
        <v/>
      </c>
      <c r="BO11" t="str">
        <f>IF(ISERR(SEARCH(BO$1,Data!$G12)),"",";"&amp;BO$1&amp;";")</f>
        <v/>
      </c>
      <c r="BP11" t="str">
        <f>IF(ISERR(SEARCH(BP$1,Data!$G12)),"",";"&amp;BP$1&amp;";")</f>
        <v/>
      </c>
      <c r="BQ11" t="str">
        <f>IF(ISERR(SEARCH(BQ$1,Data!$G12)),"",";"&amp;BQ$1&amp;";")</f>
        <v/>
      </c>
      <c r="BR11" t="str">
        <f>IF(ISERR(SEARCH(BR$1,Data!$G12)),"",";"&amp;BR$1&amp;";")</f>
        <v/>
      </c>
      <c r="BS11" t="str">
        <f>IF(ISERR(SEARCH(BS$1,Data!$G12)),"",";"&amp;BS$1&amp;";")</f>
        <v/>
      </c>
      <c r="BT11" t="str">
        <f>IF(ISERR(SEARCH(BT$1,Data!$G12)),"",";"&amp;BT$1&amp;";")</f>
        <v/>
      </c>
      <c r="BU11" t="str">
        <f>IF(ISERR(SEARCH(BU$1,Data!$G12)),"",";"&amp;BU$1&amp;";")</f>
        <v/>
      </c>
      <c r="BV11" t="str">
        <f>IF(ISERR(SEARCH(BV$1,Data!$G12)),"",";"&amp;BV$1&amp;";")</f>
        <v/>
      </c>
      <c r="BW11" t="str">
        <f>IF(ISERR(SEARCH(BW$1,Data!$G12)),"",";"&amp;BW$1&amp;";")</f>
        <v/>
      </c>
      <c r="BX11" t="str">
        <f>IF(ISERR(SEARCH(BX$1,Data!$G12)),"",";"&amp;BX$1&amp;";")</f>
        <v/>
      </c>
      <c r="BY11" t="str">
        <f>IF(ISERR(SEARCH(BY$1,Data!$G12)),"",";"&amp;BY$1&amp;";")</f>
        <v/>
      </c>
      <c r="BZ11" t="str">
        <f>IF(ISERR(SEARCH(BZ$1,Data!$G12)),"",";"&amp;BZ$1&amp;";")</f>
        <v/>
      </c>
      <c r="CA11" t="str">
        <f>IF(ISERR(SEARCH(CA$1,Data!$G12)),"",";"&amp;CA$1&amp;";")</f>
        <v/>
      </c>
      <c r="CB11" t="str">
        <f>IF(ISERR(SEARCH(CB$1,Data!$G12)),"",";"&amp;CB$1&amp;";")</f>
        <v/>
      </c>
      <c r="CC11" t="str">
        <f>IF(ISERR(SEARCH(CC$1,Data!$G12)),"",";"&amp;CC$1&amp;";")</f>
        <v/>
      </c>
      <c r="CD11" t="str">
        <f>IF(ISERR(SEARCH(CD$1,Data!$G12)),"",";"&amp;CD$1&amp;";")</f>
        <v/>
      </c>
      <c r="CE11" t="str">
        <f>IF(ISERR(SEARCH(CE$1,Data!$G12)),"",";"&amp;CE$1&amp;";")</f>
        <v/>
      </c>
      <c r="CF11" t="str">
        <f>IF(ISERR(SEARCH(CF$1,Data!$G12)),"",";"&amp;CF$1&amp;";")</f>
        <v/>
      </c>
      <c r="CG11" t="str">
        <f>IF(ISERR(SEARCH(CG$1,Data!$G12)),"",";"&amp;CG$1&amp;";")</f>
        <v/>
      </c>
      <c r="CH11" t="str">
        <f>IF(ISERR(SEARCH(CH$1,Data!$G12)),"",";"&amp;CH$1&amp;";")</f>
        <v/>
      </c>
      <c r="CI11" t="str">
        <f>IF(ISERR(SEARCH(CI$1,Data!$G12)),"",";"&amp;CI$1&amp;";")</f>
        <v/>
      </c>
      <c r="CJ11" t="str">
        <f>IF(ISERR(SEARCH(CJ$1,Data!$G12)),"",";"&amp;CJ$1&amp;";")</f>
        <v/>
      </c>
      <c r="CK11" t="str">
        <f>IF(ISERR(SEARCH(CK$1,Data!$G12)),"",";"&amp;CK$1&amp;";")</f>
        <v/>
      </c>
      <c r="CL11" t="str">
        <f>IF(ISERR(SEARCH(CL$1,Data!$G12)),"",";"&amp;CL$1&amp;";")</f>
        <v/>
      </c>
      <c r="CM11" t="str">
        <f>IF(ISERR(SEARCH(CM$1,Data!$G12)),"",";"&amp;CM$1&amp;";")</f>
        <v/>
      </c>
      <c r="CN11" t="str">
        <f>IF(ISERR(SEARCH(CN$1,Data!$G12)),"",";"&amp;CN$1&amp;";")</f>
        <v/>
      </c>
      <c r="CO11" t="str">
        <f>IF(ISERR(SEARCH(CO$1,Data!$G12)),"",";"&amp;CO$1&amp;";")</f>
        <v/>
      </c>
      <c r="CP11" t="str">
        <f>IF(ISERR(SEARCH(CP$1,Data!$G12)),"",";"&amp;CP$1&amp;";")</f>
        <v/>
      </c>
      <c r="CQ11" t="str">
        <f>IF(ISERR(SEARCH(CQ$1,Data!$G12)),"",";"&amp;CQ$1&amp;";")</f>
        <v/>
      </c>
      <c r="CR11" t="str">
        <f>IF(ISERR(SEARCH(CR$1,Data!$G12)),"",";"&amp;CR$1&amp;";")</f>
        <v/>
      </c>
      <c r="CS11" t="str">
        <f>IF(ISERR(SEARCH(CS$1,Data!$G12)),"",";"&amp;CS$1&amp;";")</f>
        <v/>
      </c>
      <c r="CT11" t="str">
        <f>IF(ISERR(SEARCH(CT$1,Data!$G12)),"",";"&amp;CT$1&amp;";")</f>
        <v/>
      </c>
      <c r="CU11" t="str">
        <f>IF(ISERR(SEARCH(CU$1,Data!$G12)),"",";"&amp;CU$1&amp;";")</f>
        <v/>
      </c>
      <c r="CV11" t="str">
        <f>IF(ISERR(SEARCH(CV$1,Data!$G12)),"",";"&amp;CV$1&amp;";")</f>
        <v/>
      </c>
      <c r="CW11" t="str">
        <f>IF(ISERR(SEARCH(CW$1,Data!$G12)),"",";"&amp;CW$1&amp;";")</f>
        <v/>
      </c>
      <c r="CX11" t="str">
        <f>IF(ISERR(SEARCH(CX$1,Data!$G12)),"",";"&amp;CX$1&amp;";")</f>
        <v/>
      </c>
      <c r="CY11" t="str">
        <f>IF(ISERR(SEARCH(CY$1,Data!$G12)),"",";"&amp;CY$1&amp;";")</f>
        <v/>
      </c>
      <c r="CZ11" t="str">
        <f>IF(ISERR(SEARCH(CZ$1,Data!$G12)),"",";"&amp;CZ$1&amp;";")</f>
        <v/>
      </c>
      <c r="DA11" t="str">
        <f>IF(ISERR(SEARCH(DA$1,Data!$G12)),"",";"&amp;DA$1&amp;";")</f>
        <v/>
      </c>
      <c r="DB11" t="str">
        <f>IF(ISERR(SEARCH(DB$1,Data!$G12)),"",";"&amp;DB$1&amp;";")</f>
        <v/>
      </c>
      <c r="DC11" t="str">
        <f>IF(ISERR(SEARCH(DC$1,Data!$G12)),"",";"&amp;DC$1&amp;";")</f>
        <v/>
      </c>
      <c r="DD11" t="str">
        <f>IF(ISERR(SEARCH(DD$1,Data!$G12)),"",";"&amp;DD$1&amp;";")</f>
        <v/>
      </c>
      <c r="DE11" t="str">
        <f>IF(ISERR(SEARCH(DE$1,Data!$G12)),"",";"&amp;DE$1&amp;";")</f>
        <v/>
      </c>
      <c r="DF11" t="str">
        <f>IF(ISERR(SEARCH(DF$1,Data!$G12)),"",";"&amp;DF$1&amp;";")</f>
        <v/>
      </c>
      <c r="DG11" t="str">
        <f>IF(ISERR(SEARCH(DG$1,Data!$G12)),"",";"&amp;DG$1&amp;";")</f>
        <v/>
      </c>
      <c r="DH11" t="str">
        <f>IF(ISERR(SEARCH(DH$1,Data!$G12)),"",";"&amp;DH$1&amp;";")</f>
        <v/>
      </c>
      <c r="DI11" t="str">
        <f>IF(ISERR(SEARCH(DI$1,Data!$G12)),"",";"&amp;DI$1&amp;";")</f>
        <v/>
      </c>
      <c r="DJ11" t="str">
        <f>IF(ISERR(SEARCH(DJ$1,Data!$G12)),"",";"&amp;DJ$1&amp;";")</f>
        <v/>
      </c>
      <c r="DK11" t="str">
        <f>IF(ISERR(SEARCH(DK$1,Data!$G12)),"",";"&amp;DK$1&amp;";")</f>
        <v/>
      </c>
      <c r="DL11" t="str">
        <f>IF(ISERR(SEARCH(DL$1,Data!$G12)),"",";"&amp;DL$1&amp;";")</f>
        <v/>
      </c>
      <c r="DM11" t="str">
        <f>IF(ISERR(SEARCH(DM$1,Data!$G12)),"",";"&amp;DM$1&amp;";")</f>
        <v/>
      </c>
      <c r="DN11" t="str">
        <f>IF(ISERR(SEARCH(DN$1,Data!$G12)),"",";"&amp;DN$1&amp;";")</f>
        <v/>
      </c>
      <c r="DO11" t="str">
        <f>IF(ISERR(SEARCH(DO$1,Data!$G12)),"",";"&amp;DO$1&amp;";")</f>
        <v/>
      </c>
      <c r="DP11" t="str">
        <f>IF(ISERR(SEARCH(DP$1,Data!$G12)),"",";"&amp;DP$1&amp;";")</f>
        <v/>
      </c>
      <c r="DQ11" t="str">
        <f>IF(ISERR(SEARCH(DQ$1,Data!$G12)),"",";"&amp;DQ$1&amp;";")</f>
        <v/>
      </c>
      <c r="DR11" t="str">
        <f>IF(ISERR(SEARCH(DR$1,Data!$G12)),"",";"&amp;DR$1&amp;";")</f>
        <v/>
      </c>
      <c r="DS11" t="str">
        <f>IF(ISERR(SEARCH(DS$1,Data!$G12)),"",";"&amp;DS$1&amp;";")</f>
        <v/>
      </c>
      <c r="DT11" t="str">
        <f>IF(ISERR(SEARCH(DT$1,Data!$G12)),"",";"&amp;DT$1&amp;";")</f>
        <v/>
      </c>
      <c r="DU11" t="str">
        <f>IF(ISERR(SEARCH(DU$1,Data!$G12)),"",";"&amp;DU$1&amp;";")</f>
        <v/>
      </c>
    </row>
    <row r="12" spans="1:125" x14ac:dyDescent="0.3">
      <c r="A12" t="str">
        <f>Tableau1[[#This Row],[name]]</f>
        <v>ME-8D9</v>
      </c>
      <c r="B12" t="str">
        <f>IF(ISERROR(Tableau3[[#This Row],[Second semi-colon]]), "", MID(Tableau3[[#This Row],[Concatenation]], 2, Tableau3[[#This Row],[Second semi-colon]]-2))</f>
        <v/>
      </c>
      <c r="C12" t="e">
        <f>SEARCH(" ;",Tableau3[[#This Row],[Concatenation]])</f>
        <v>#VALUE!</v>
      </c>
      <c r="D12" t="str">
        <f>_xlfn.CONCAT(Tableau2[#This Row])</f>
        <v/>
      </c>
      <c r="I12" t="str">
        <f>IF(ISERR(SEARCH(I$1,Data!$G13)),"",";"&amp;I$1&amp;";")</f>
        <v/>
      </c>
      <c r="J12" t="str">
        <f>IF(ISERR(SEARCH(J$1,Data!$G13)),"",";"&amp;J$1&amp;";")</f>
        <v/>
      </c>
      <c r="K12" t="str">
        <f>IF(ISERR(SEARCH(K$1,Data!$G13)),"",";"&amp;K$1&amp;";")</f>
        <v/>
      </c>
      <c r="L12" t="str">
        <f>IF(ISERR(SEARCH(L$1,Data!$G13)),"",";"&amp;L$1&amp;";")</f>
        <v/>
      </c>
      <c r="M12" t="str">
        <f>IF(ISERR(SEARCH(M$1,Data!$G13)),"",";"&amp;M$1&amp;";")</f>
        <v/>
      </c>
      <c r="N12" t="str">
        <f>IF(ISERR(SEARCH(N$1,Data!$G13)),"",";"&amp;N$1&amp;";")</f>
        <v/>
      </c>
      <c r="O12" t="str">
        <f>IF(ISERR(SEARCH(O$1,Data!$G13)),"",";"&amp;O$1&amp;";")</f>
        <v/>
      </c>
      <c r="P12" t="str">
        <f>IF(ISERR(SEARCH(P$1,Data!$G13)),"",";"&amp;P$1&amp;";")</f>
        <v/>
      </c>
      <c r="Q12" t="str">
        <f>IF(ISERR(SEARCH(Q$1,Data!$G13)),"",";"&amp;Q$1&amp;";")</f>
        <v/>
      </c>
      <c r="R12" t="str">
        <f>IF(ISERR(SEARCH(R$1,Data!$G13)),"",";"&amp;R$1&amp;";")</f>
        <v/>
      </c>
      <c r="S12" t="str">
        <f>IF(ISERR(SEARCH(S$1,Data!$G13)),"",";"&amp;S$1&amp;";")</f>
        <v/>
      </c>
      <c r="T12" t="str">
        <f>IF(ISERR(SEARCH(T$1,Data!$G13)),"",";"&amp;T$1&amp;";")</f>
        <v/>
      </c>
      <c r="U12" t="str">
        <f>IF(ISERR(SEARCH(U$1,Data!$G13)),"",";"&amp;U$1&amp;";")</f>
        <v/>
      </c>
      <c r="V12" t="str">
        <f>IF(ISERR(SEARCH(V$1,Data!$G13)),"",";"&amp;V$1&amp;";")</f>
        <v/>
      </c>
      <c r="W12" t="str">
        <f>IF(ISERR(SEARCH(W$1,Data!$G13)),"",";"&amp;W$1&amp;";")</f>
        <v/>
      </c>
      <c r="X12" t="str">
        <f>IF(ISERR(SEARCH(X$1,Data!$G13)),"",";"&amp;X$1&amp;";")</f>
        <v/>
      </c>
      <c r="Y12" t="str">
        <f>IF(ISERR(SEARCH(Y$1,Data!$G13)),"",";"&amp;Y$1&amp;";")</f>
        <v/>
      </c>
      <c r="Z12" t="str">
        <f>IF(ISERR(SEARCH(Z$1,Data!$G13)),"",";"&amp;Z$1&amp;";")</f>
        <v/>
      </c>
      <c r="AA12" t="str">
        <f>IF(ISERR(SEARCH(AA$1,Data!$G13)),"",";"&amp;AA$1&amp;";")</f>
        <v/>
      </c>
      <c r="AB12" t="str">
        <f>IF(ISERR(SEARCH(AB$1,Data!$G13)),"",";"&amp;AB$1&amp;";")</f>
        <v/>
      </c>
      <c r="AC12" t="str">
        <f>IF(ISERR(SEARCH(AC$1,Data!$G13)),"",";"&amp;AC$1&amp;";")</f>
        <v/>
      </c>
      <c r="AD12" t="str">
        <f>IF(ISERR(SEARCH(AD$1,Data!$G13)),"",";"&amp;AD$1&amp;";")</f>
        <v/>
      </c>
      <c r="AE12" t="str">
        <f>IF(ISERR(SEARCH(AE$1,Data!$G13)),"",";"&amp;AE$1&amp;";")</f>
        <v/>
      </c>
      <c r="AF12" t="str">
        <f>IF(ISERR(SEARCH(AF$1,Data!$G13)),"",";"&amp;AF$1&amp;";")</f>
        <v/>
      </c>
      <c r="AG12" t="str">
        <f>IF(ISERR(SEARCH(AG$1,Data!$G13)),"",";"&amp;AG$1&amp;";")</f>
        <v/>
      </c>
      <c r="AH12" t="str">
        <f>IF(ISERR(SEARCH(AH$1,Data!$G13)),"",";"&amp;AH$1&amp;";")</f>
        <v/>
      </c>
      <c r="AI12" t="str">
        <f>IF(ISERR(SEARCH(AI$1,Data!$G13)),"",";"&amp;AI$1&amp;";")</f>
        <v/>
      </c>
      <c r="AJ12" t="str">
        <f>IF(ISERR(SEARCH(AJ$1,Data!$G13)),"",";"&amp;AJ$1&amp;";")</f>
        <v/>
      </c>
      <c r="AK12" t="str">
        <f>IF(ISERR(SEARCH(AK$1,Data!$G13)),"",";"&amp;AK$1&amp;";")</f>
        <v/>
      </c>
      <c r="AL12" t="str">
        <f>IF(ISERR(SEARCH(AL$1,Data!$G13)),"",";"&amp;AL$1&amp;";")</f>
        <v/>
      </c>
      <c r="AM12" t="str">
        <f>IF(ISERR(SEARCH(AM$1,Data!$G13)),"",";"&amp;AM$1&amp;";")</f>
        <v/>
      </c>
      <c r="AN12" t="str">
        <f>IF(ISERR(SEARCH(AN$1,Data!$G13)),"",";"&amp;AN$1&amp;";")</f>
        <v/>
      </c>
      <c r="AO12" t="str">
        <f>IF(ISERR(SEARCH(AO$1,Data!$G13)),"",";"&amp;AO$1&amp;";")</f>
        <v/>
      </c>
      <c r="AP12" t="str">
        <f>IF(ISERR(SEARCH(AP$1,Data!$G13)),"",";"&amp;AP$1&amp;";")</f>
        <v/>
      </c>
      <c r="AQ12" t="str">
        <f>IF(ISERR(SEARCH(AQ$1,Data!$G13)),"",";"&amp;AQ$1&amp;";")</f>
        <v/>
      </c>
      <c r="AR12" t="str">
        <f>IF(ISERR(SEARCH(AR$1,Data!$G13)),"",";"&amp;AR$1&amp;";")</f>
        <v/>
      </c>
      <c r="AS12" t="str">
        <f>IF(ISERR(SEARCH(AS$1,Data!$G13)),"",";"&amp;AS$1&amp;";")</f>
        <v/>
      </c>
      <c r="AT12" t="str">
        <f>IF(ISERR(SEARCH(AT$1,Data!$G13)),"",";"&amp;AT$1&amp;";")</f>
        <v/>
      </c>
      <c r="AU12" t="str">
        <f>IF(ISERR(SEARCH(AU$1,Data!$G13)),"",";"&amp;AU$1&amp;";")</f>
        <v/>
      </c>
      <c r="AV12" t="str">
        <f>IF(ISERR(SEARCH(AV$1,Data!$G13)),"",";"&amp;AV$1&amp;";")</f>
        <v/>
      </c>
      <c r="AW12" t="str">
        <f>IF(ISERR(SEARCH(AW$1,Data!$G13)),"",";"&amp;AW$1&amp;";")</f>
        <v/>
      </c>
      <c r="AX12" t="str">
        <f>IF(ISERR(SEARCH(AX$1,Data!$G13)),"",";"&amp;AX$1&amp;";")</f>
        <v/>
      </c>
      <c r="AY12" t="str">
        <f>IF(ISERR(SEARCH(AY$1,Data!$G13)),"",";"&amp;AY$1&amp;";")</f>
        <v/>
      </c>
      <c r="AZ12" t="str">
        <f>IF(ISERR(SEARCH(AZ$1,Data!$G13)),"",";"&amp;AZ$1&amp;";")</f>
        <v/>
      </c>
      <c r="BA12" t="str">
        <f>IF(ISERR(SEARCH(BA$1,Data!$G13)),"",";"&amp;BA$1&amp;";")</f>
        <v/>
      </c>
      <c r="BB12" t="str">
        <f>IF(ISERR(SEARCH(BB$1,Data!$G13)),"",";"&amp;BB$1&amp;";")</f>
        <v/>
      </c>
      <c r="BC12" t="str">
        <f>IF(ISERR(SEARCH(BC$1,Data!$G13)),"",";"&amp;BC$1&amp;";")</f>
        <v/>
      </c>
      <c r="BD12" t="str">
        <f>IF(ISERR(SEARCH(BD$1,Data!$G13)),"",";"&amp;BD$1&amp;";")</f>
        <v/>
      </c>
      <c r="BE12" t="str">
        <f>IF(ISERR(SEARCH(BE$1,Data!$G13)),"",";"&amp;BE$1&amp;";")</f>
        <v/>
      </c>
      <c r="BF12" t="str">
        <f>IF(ISERR(SEARCH(BF$1,Data!$G13)),"",";"&amp;BF$1&amp;";")</f>
        <v/>
      </c>
      <c r="BG12" t="str">
        <f>IF(ISERR(SEARCH(BG$1,Data!$G13)),"",";"&amp;BG$1&amp;";")</f>
        <v/>
      </c>
      <c r="BH12" t="str">
        <f>IF(ISERR(SEARCH(BH$1,Data!$G13)),"",";"&amp;BH$1&amp;";")</f>
        <v/>
      </c>
      <c r="BI12" t="str">
        <f>IF(ISERR(SEARCH(BI$1,Data!$G13)),"",";"&amp;BI$1&amp;";")</f>
        <v/>
      </c>
      <c r="BJ12" t="str">
        <f>IF(ISERR(SEARCH(BJ$1,Data!$G13)),"",";"&amp;BJ$1&amp;";")</f>
        <v/>
      </c>
      <c r="BK12" t="str">
        <f>IF(ISERR(SEARCH(BK$1,Data!$G13)),"",";"&amp;BK$1&amp;";")</f>
        <v/>
      </c>
      <c r="BL12" t="str">
        <f>IF(ISERR(SEARCH(BL$1,Data!$G13)),"",";"&amp;BL$1&amp;";")</f>
        <v/>
      </c>
      <c r="BM12" t="str">
        <f>IF(ISERR(SEARCH(BM$1,Data!$G13)),"",";"&amp;BM$1&amp;";")</f>
        <v/>
      </c>
      <c r="BN12" t="str">
        <f>IF(ISERR(SEARCH(BN$1,Data!$G13)),"",";"&amp;BN$1&amp;";")</f>
        <v/>
      </c>
      <c r="BO12" t="str">
        <f>IF(ISERR(SEARCH(BO$1,Data!$G13)),"",";"&amp;BO$1&amp;";")</f>
        <v/>
      </c>
      <c r="BP12" t="str">
        <f>IF(ISERR(SEARCH(BP$1,Data!$G13)),"",";"&amp;BP$1&amp;";")</f>
        <v/>
      </c>
      <c r="BQ12" t="str">
        <f>IF(ISERR(SEARCH(BQ$1,Data!$G13)),"",";"&amp;BQ$1&amp;";")</f>
        <v/>
      </c>
      <c r="BR12" t="str">
        <f>IF(ISERR(SEARCH(BR$1,Data!$G13)),"",";"&amp;BR$1&amp;";")</f>
        <v/>
      </c>
      <c r="BS12" t="str">
        <f>IF(ISERR(SEARCH(BS$1,Data!$G13)),"",";"&amp;BS$1&amp;";")</f>
        <v/>
      </c>
      <c r="BT12" t="str">
        <f>IF(ISERR(SEARCH(BT$1,Data!$G13)),"",";"&amp;BT$1&amp;";")</f>
        <v/>
      </c>
      <c r="BU12" t="str">
        <f>IF(ISERR(SEARCH(BU$1,Data!$G13)),"",";"&amp;BU$1&amp;";")</f>
        <v/>
      </c>
      <c r="BV12" t="str">
        <f>IF(ISERR(SEARCH(BV$1,Data!$G13)),"",";"&amp;BV$1&amp;";")</f>
        <v/>
      </c>
      <c r="BW12" t="str">
        <f>IF(ISERR(SEARCH(BW$1,Data!$G13)),"",";"&amp;BW$1&amp;";")</f>
        <v/>
      </c>
      <c r="BX12" t="str">
        <f>IF(ISERR(SEARCH(BX$1,Data!$G13)),"",";"&amp;BX$1&amp;";")</f>
        <v/>
      </c>
      <c r="BY12" t="str">
        <f>IF(ISERR(SEARCH(BY$1,Data!$G13)),"",";"&amp;BY$1&amp;";")</f>
        <v/>
      </c>
      <c r="BZ12" t="str">
        <f>IF(ISERR(SEARCH(BZ$1,Data!$G13)),"",";"&amp;BZ$1&amp;";")</f>
        <v/>
      </c>
      <c r="CA12" t="str">
        <f>IF(ISERR(SEARCH(CA$1,Data!$G13)),"",";"&amp;CA$1&amp;";")</f>
        <v/>
      </c>
      <c r="CB12" t="str">
        <f>IF(ISERR(SEARCH(CB$1,Data!$G13)),"",";"&amp;CB$1&amp;";")</f>
        <v/>
      </c>
      <c r="CC12" t="str">
        <f>IF(ISERR(SEARCH(CC$1,Data!$G13)),"",";"&amp;CC$1&amp;";")</f>
        <v/>
      </c>
      <c r="CD12" t="str">
        <f>IF(ISERR(SEARCH(CD$1,Data!$G13)),"",";"&amp;CD$1&amp;";")</f>
        <v/>
      </c>
      <c r="CE12" t="str">
        <f>IF(ISERR(SEARCH(CE$1,Data!$G13)),"",";"&amp;CE$1&amp;";")</f>
        <v/>
      </c>
      <c r="CF12" t="str">
        <f>IF(ISERR(SEARCH(CF$1,Data!$G13)),"",";"&amp;CF$1&amp;";")</f>
        <v/>
      </c>
      <c r="CG12" t="str">
        <f>IF(ISERR(SEARCH(CG$1,Data!$G13)),"",";"&amp;CG$1&amp;";")</f>
        <v/>
      </c>
      <c r="CH12" t="str">
        <f>IF(ISERR(SEARCH(CH$1,Data!$G13)),"",";"&amp;CH$1&amp;";")</f>
        <v/>
      </c>
      <c r="CI12" t="str">
        <f>IF(ISERR(SEARCH(CI$1,Data!$G13)),"",";"&amp;CI$1&amp;";")</f>
        <v/>
      </c>
      <c r="CJ12" t="str">
        <f>IF(ISERR(SEARCH(CJ$1,Data!$G13)),"",";"&amp;CJ$1&amp;";")</f>
        <v/>
      </c>
      <c r="CK12" t="str">
        <f>IF(ISERR(SEARCH(CK$1,Data!$G13)),"",";"&amp;CK$1&amp;";")</f>
        <v/>
      </c>
      <c r="CL12" t="str">
        <f>IF(ISERR(SEARCH(CL$1,Data!$G13)),"",";"&amp;CL$1&amp;";")</f>
        <v/>
      </c>
      <c r="CM12" t="str">
        <f>IF(ISERR(SEARCH(CM$1,Data!$G13)),"",";"&amp;CM$1&amp;";")</f>
        <v/>
      </c>
      <c r="CN12" t="str">
        <f>IF(ISERR(SEARCH(CN$1,Data!$G13)),"",";"&amp;CN$1&amp;";")</f>
        <v/>
      </c>
      <c r="CO12" t="str">
        <f>IF(ISERR(SEARCH(CO$1,Data!$G13)),"",";"&amp;CO$1&amp;";")</f>
        <v/>
      </c>
      <c r="CP12" t="str">
        <f>IF(ISERR(SEARCH(CP$1,Data!$G13)),"",";"&amp;CP$1&amp;";")</f>
        <v/>
      </c>
      <c r="CQ12" t="str">
        <f>IF(ISERR(SEARCH(CQ$1,Data!$G13)),"",";"&amp;CQ$1&amp;";")</f>
        <v/>
      </c>
      <c r="CR12" t="str">
        <f>IF(ISERR(SEARCH(CR$1,Data!$G13)),"",";"&amp;CR$1&amp;";")</f>
        <v/>
      </c>
      <c r="CS12" t="str">
        <f>IF(ISERR(SEARCH(CS$1,Data!$G13)),"",";"&amp;CS$1&amp;";")</f>
        <v/>
      </c>
      <c r="CT12" t="str">
        <f>IF(ISERR(SEARCH(CT$1,Data!$G13)),"",";"&amp;CT$1&amp;";")</f>
        <v/>
      </c>
      <c r="CU12" t="str">
        <f>IF(ISERR(SEARCH(CU$1,Data!$G13)),"",";"&amp;CU$1&amp;";")</f>
        <v/>
      </c>
      <c r="CV12" t="str">
        <f>IF(ISERR(SEARCH(CV$1,Data!$G13)),"",";"&amp;CV$1&amp;";")</f>
        <v/>
      </c>
      <c r="CW12" t="str">
        <f>IF(ISERR(SEARCH(CW$1,Data!$G13)),"",";"&amp;CW$1&amp;";")</f>
        <v/>
      </c>
      <c r="CX12" t="str">
        <f>IF(ISERR(SEARCH(CX$1,Data!$G13)),"",";"&amp;CX$1&amp;";")</f>
        <v/>
      </c>
      <c r="CY12" t="str">
        <f>IF(ISERR(SEARCH(CY$1,Data!$G13)),"",";"&amp;CY$1&amp;";")</f>
        <v/>
      </c>
      <c r="CZ12" t="str">
        <f>IF(ISERR(SEARCH(CZ$1,Data!$G13)),"",";"&amp;CZ$1&amp;";")</f>
        <v/>
      </c>
      <c r="DA12" t="str">
        <f>IF(ISERR(SEARCH(DA$1,Data!$G13)),"",";"&amp;DA$1&amp;";")</f>
        <v/>
      </c>
      <c r="DB12" t="str">
        <f>IF(ISERR(SEARCH(DB$1,Data!$G13)),"",";"&amp;DB$1&amp;";")</f>
        <v/>
      </c>
      <c r="DC12" t="str">
        <f>IF(ISERR(SEARCH(DC$1,Data!$G13)),"",";"&amp;DC$1&amp;";")</f>
        <v/>
      </c>
      <c r="DD12" t="str">
        <f>IF(ISERR(SEARCH(DD$1,Data!$G13)),"",";"&amp;DD$1&amp;";")</f>
        <v/>
      </c>
      <c r="DE12" t="str">
        <f>IF(ISERR(SEARCH(DE$1,Data!$G13)),"",";"&amp;DE$1&amp;";")</f>
        <v/>
      </c>
      <c r="DF12" t="str">
        <f>IF(ISERR(SEARCH(DF$1,Data!$G13)),"",";"&amp;DF$1&amp;";")</f>
        <v/>
      </c>
      <c r="DG12" t="str">
        <f>IF(ISERR(SEARCH(DG$1,Data!$G13)),"",";"&amp;DG$1&amp;";")</f>
        <v/>
      </c>
      <c r="DH12" t="str">
        <f>IF(ISERR(SEARCH(DH$1,Data!$G13)),"",";"&amp;DH$1&amp;";")</f>
        <v/>
      </c>
      <c r="DI12" t="str">
        <f>IF(ISERR(SEARCH(DI$1,Data!$G13)),"",";"&amp;DI$1&amp;";")</f>
        <v/>
      </c>
      <c r="DJ12" t="str">
        <f>IF(ISERR(SEARCH(DJ$1,Data!$G13)),"",";"&amp;DJ$1&amp;";")</f>
        <v/>
      </c>
      <c r="DK12" t="str">
        <f>IF(ISERR(SEARCH(DK$1,Data!$G13)),"",";"&amp;DK$1&amp;";")</f>
        <v/>
      </c>
      <c r="DL12" t="str">
        <f>IF(ISERR(SEARCH(DL$1,Data!$G13)),"",";"&amp;DL$1&amp;";")</f>
        <v/>
      </c>
      <c r="DM12" t="str">
        <f>IF(ISERR(SEARCH(DM$1,Data!$G13)),"",";"&amp;DM$1&amp;";")</f>
        <v/>
      </c>
      <c r="DN12" t="str">
        <f>IF(ISERR(SEARCH(DN$1,Data!$G13)),"",";"&amp;DN$1&amp;";")</f>
        <v/>
      </c>
      <c r="DO12" t="str">
        <f>IF(ISERR(SEARCH(DO$1,Data!$G13)),"",";"&amp;DO$1&amp;";")</f>
        <v/>
      </c>
      <c r="DP12" t="str">
        <f>IF(ISERR(SEARCH(DP$1,Data!$G13)),"",";"&amp;DP$1&amp;";")</f>
        <v/>
      </c>
      <c r="DQ12" t="str">
        <f>IF(ISERR(SEARCH(DQ$1,Data!$G13)),"",";"&amp;DQ$1&amp;";")</f>
        <v/>
      </c>
      <c r="DR12" t="str">
        <f>IF(ISERR(SEARCH(DR$1,Data!$G13)),"",";"&amp;DR$1&amp;";")</f>
        <v/>
      </c>
      <c r="DS12" t="str">
        <f>IF(ISERR(SEARCH(DS$1,Data!$G13)),"",";"&amp;DS$1&amp;";")</f>
        <v/>
      </c>
      <c r="DT12" t="str">
        <f>IF(ISERR(SEARCH(DT$1,Data!$G13)),"",";"&amp;DT$1&amp;";")</f>
        <v/>
      </c>
      <c r="DU12" t="str">
        <f>IF(ISERR(SEARCH(DU$1,Data!$G13)),"",";"&amp;DU$1&amp;";")</f>
        <v/>
      </c>
    </row>
    <row r="13" spans="1:125" x14ac:dyDescent="0.3">
      <c r="A13" t="str">
        <f>Tableau1[[#This Row],[name]]</f>
        <v>OOM-9</v>
      </c>
      <c r="B13" t="str">
        <f>IF(ISERROR(Tableau3[[#This Row],[Second semi-colon]]), "", MID(Tableau3[[#This Row],[Concatenation]], 2, Tableau3[[#This Row],[Second semi-colon]]-2))</f>
        <v/>
      </c>
      <c r="C13" t="e">
        <f>SEARCH(" ;",Tableau3[[#This Row],[Concatenation]])</f>
        <v>#VALUE!</v>
      </c>
      <c r="D13" t="str">
        <f>_xlfn.CONCAT(Tableau2[#This Row])</f>
        <v/>
      </c>
      <c r="I13" t="str">
        <f>IF(ISERR(SEARCH(I$1,Data!$G14)),"",";"&amp;I$1&amp;";")</f>
        <v/>
      </c>
      <c r="J13" t="str">
        <f>IF(ISERR(SEARCH(J$1,Data!$G14)),"",";"&amp;J$1&amp;";")</f>
        <v/>
      </c>
      <c r="K13" t="str">
        <f>IF(ISERR(SEARCH(K$1,Data!$G14)),"",";"&amp;K$1&amp;";")</f>
        <v/>
      </c>
      <c r="L13" t="str">
        <f>IF(ISERR(SEARCH(L$1,Data!$G14)),"",";"&amp;L$1&amp;";")</f>
        <v/>
      </c>
      <c r="M13" t="str">
        <f>IF(ISERR(SEARCH(M$1,Data!$G14)),"",";"&amp;M$1&amp;";")</f>
        <v/>
      </c>
      <c r="N13" t="str">
        <f>IF(ISERR(SEARCH(N$1,Data!$G14)),"",";"&amp;N$1&amp;";")</f>
        <v/>
      </c>
      <c r="O13" t="str">
        <f>IF(ISERR(SEARCH(O$1,Data!$G14)),"",";"&amp;O$1&amp;";")</f>
        <v/>
      </c>
      <c r="P13" t="str">
        <f>IF(ISERR(SEARCH(P$1,Data!$G14)),"",";"&amp;P$1&amp;";")</f>
        <v/>
      </c>
      <c r="Q13" t="str">
        <f>IF(ISERR(SEARCH(Q$1,Data!$G14)),"",";"&amp;Q$1&amp;";")</f>
        <v/>
      </c>
      <c r="R13" t="str">
        <f>IF(ISERR(SEARCH(R$1,Data!$G14)),"",";"&amp;R$1&amp;";")</f>
        <v/>
      </c>
      <c r="S13" t="str">
        <f>IF(ISERR(SEARCH(S$1,Data!$G14)),"",";"&amp;S$1&amp;";")</f>
        <v/>
      </c>
      <c r="T13" t="str">
        <f>IF(ISERR(SEARCH(T$1,Data!$G14)),"",";"&amp;T$1&amp;";")</f>
        <v/>
      </c>
      <c r="U13" t="str">
        <f>IF(ISERR(SEARCH(U$1,Data!$G14)),"",";"&amp;U$1&amp;";")</f>
        <v/>
      </c>
      <c r="V13" t="str">
        <f>IF(ISERR(SEARCH(V$1,Data!$G14)),"",";"&amp;V$1&amp;";")</f>
        <v/>
      </c>
      <c r="W13" t="str">
        <f>IF(ISERR(SEARCH(W$1,Data!$G14)),"",";"&amp;W$1&amp;";")</f>
        <v/>
      </c>
      <c r="X13" t="str">
        <f>IF(ISERR(SEARCH(X$1,Data!$G14)),"",";"&amp;X$1&amp;";")</f>
        <v/>
      </c>
      <c r="Y13" t="str">
        <f>IF(ISERR(SEARCH(Y$1,Data!$G14)),"",";"&amp;Y$1&amp;";")</f>
        <v/>
      </c>
      <c r="Z13" t="str">
        <f>IF(ISERR(SEARCH(Z$1,Data!$G14)),"",";"&amp;Z$1&amp;";")</f>
        <v/>
      </c>
      <c r="AA13" t="str">
        <f>IF(ISERR(SEARCH(AA$1,Data!$G14)),"",";"&amp;AA$1&amp;";")</f>
        <v/>
      </c>
      <c r="AB13" t="str">
        <f>IF(ISERR(SEARCH(AB$1,Data!$G14)),"",";"&amp;AB$1&amp;";")</f>
        <v/>
      </c>
      <c r="AC13" t="str">
        <f>IF(ISERR(SEARCH(AC$1,Data!$G14)),"",";"&amp;AC$1&amp;";")</f>
        <v/>
      </c>
      <c r="AD13" t="str">
        <f>IF(ISERR(SEARCH(AD$1,Data!$G14)),"",";"&amp;AD$1&amp;";")</f>
        <v/>
      </c>
      <c r="AE13" t="str">
        <f>IF(ISERR(SEARCH(AE$1,Data!$G14)),"",";"&amp;AE$1&amp;";")</f>
        <v/>
      </c>
      <c r="AF13" t="str">
        <f>IF(ISERR(SEARCH(AF$1,Data!$G14)),"",";"&amp;AF$1&amp;";")</f>
        <v/>
      </c>
      <c r="AG13" t="str">
        <f>IF(ISERR(SEARCH(AG$1,Data!$G14)),"",";"&amp;AG$1&amp;";")</f>
        <v/>
      </c>
      <c r="AH13" t="str">
        <f>IF(ISERR(SEARCH(AH$1,Data!$G14)),"",";"&amp;AH$1&amp;";")</f>
        <v/>
      </c>
      <c r="AI13" t="str">
        <f>IF(ISERR(SEARCH(AI$1,Data!$G14)),"",";"&amp;AI$1&amp;";")</f>
        <v/>
      </c>
      <c r="AJ13" t="str">
        <f>IF(ISERR(SEARCH(AJ$1,Data!$G14)),"",";"&amp;AJ$1&amp;";")</f>
        <v/>
      </c>
      <c r="AK13" t="str">
        <f>IF(ISERR(SEARCH(AK$1,Data!$G14)),"",";"&amp;AK$1&amp;";")</f>
        <v/>
      </c>
      <c r="AL13" t="str">
        <f>IF(ISERR(SEARCH(AL$1,Data!$G14)),"",";"&amp;AL$1&amp;";")</f>
        <v/>
      </c>
      <c r="AM13" t="str">
        <f>IF(ISERR(SEARCH(AM$1,Data!$G14)),"",";"&amp;AM$1&amp;";")</f>
        <v/>
      </c>
      <c r="AN13" t="str">
        <f>IF(ISERR(SEARCH(AN$1,Data!$G14)),"",";"&amp;AN$1&amp;";")</f>
        <v/>
      </c>
      <c r="AO13" t="str">
        <f>IF(ISERR(SEARCH(AO$1,Data!$G14)),"",";"&amp;AO$1&amp;";")</f>
        <v/>
      </c>
      <c r="AP13" t="str">
        <f>IF(ISERR(SEARCH(AP$1,Data!$G14)),"",";"&amp;AP$1&amp;";")</f>
        <v/>
      </c>
      <c r="AQ13" t="str">
        <f>IF(ISERR(SEARCH(AQ$1,Data!$G14)),"",";"&amp;AQ$1&amp;";")</f>
        <v/>
      </c>
      <c r="AR13" t="str">
        <f>IF(ISERR(SEARCH(AR$1,Data!$G14)),"",";"&amp;AR$1&amp;";")</f>
        <v/>
      </c>
      <c r="AS13" t="str">
        <f>IF(ISERR(SEARCH(AS$1,Data!$G14)),"",";"&amp;AS$1&amp;";")</f>
        <v/>
      </c>
      <c r="AT13" t="str">
        <f>IF(ISERR(SEARCH(AT$1,Data!$G14)),"",";"&amp;AT$1&amp;";")</f>
        <v/>
      </c>
      <c r="AU13" t="str">
        <f>IF(ISERR(SEARCH(AU$1,Data!$G14)),"",";"&amp;AU$1&amp;";")</f>
        <v/>
      </c>
      <c r="AV13" t="str">
        <f>IF(ISERR(SEARCH(AV$1,Data!$G14)),"",";"&amp;AV$1&amp;";")</f>
        <v/>
      </c>
      <c r="AW13" t="str">
        <f>IF(ISERR(SEARCH(AW$1,Data!$G14)),"",";"&amp;AW$1&amp;";")</f>
        <v/>
      </c>
      <c r="AX13" t="str">
        <f>IF(ISERR(SEARCH(AX$1,Data!$G14)),"",";"&amp;AX$1&amp;";")</f>
        <v/>
      </c>
      <c r="AY13" t="str">
        <f>IF(ISERR(SEARCH(AY$1,Data!$G14)),"",";"&amp;AY$1&amp;";")</f>
        <v/>
      </c>
      <c r="AZ13" t="str">
        <f>IF(ISERR(SEARCH(AZ$1,Data!$G14)),"",";"&amp;AZ$1&amp;";")</f>
        <v/>
      </c>
      <c r="BA13" t="str">
        <f>IF(ISERR(SEARCH(BA$1,Data!$G14)),"",";"&amp;BA$1&amp;";")</f>
        <v/>
      </c>
      <c r="BB13" t="str">
        <f>IF(ISERR(SEARCH(BB$1,Data!$G14)),"",";"&amp;BB$1&amp;";")</f>
        <v/>
      </c>
      <c r="BC13" t="str">
        <f>IF(ISERR(SEARCH(BC$1,Data!$G14)),"",";"&amp;BC$1&amp;";")</f>
        <v/>
      </c>
      <c r="BD13" t="str">
        <f>IF(ISERR(SEARCH(BD$1,Data!$G14)),"",";"&amp;BD$1&amp;";")</f>
        <v/>
      </c>
      <c r="BE13" t="str">
        <f>IF(ISERR(SEARCH(BE$1,Data!$G14)),"",";"&amp;BE$1&amp;";")</f>
        <v/>
      </c>
      <c r="BF13" t="str">
        <f>IF(ISERR(SEARCH(BF$1,Data!$G14)),"",";"&amp;BF$1&amp;";")</f>
        <v/>
      </c>
      <c r="BG13" t="str">
        <f>IF(ISERR(SEARCH(BG$1,Data!$G14)),"",";"&amp;BG$1&amp;";")</f>
        <v/>
      </c>
      <c r="BH13" t="str">
        <f>IF(ISERR(SEARCH(BH$1,Data!$G14)),"",";"&amp;BH$1&amp;";")</f>
        <v/>
      </c>
      <c r="BI13" t="str">
        <f>IF(ISERR(SEARCH(BI$1,Data!$G14)),"",";"&amp;BI$1&amp;";")</f>
        <v/>
      </c>
      <c r="BJ13" t="str">
        <f>IF(ISERR(SEARCH(BJ$1,Data!$G14)),"",";"&amp;BJ$1&amp;";")</f>
        <v/>
      </c>
      <c r="BK13" t="str">
        <f>IF(ISERR(SEARCH(BK$1,Data!$G14)),"",";"&amp;BK$1&amp;";")</f>
        <v/>
      </c>
      <c r="BL13" t="str">
        <f>IF(ISERR(SEARCH(BL$1,Data!$G14)),"",";"&amp;BL$1&amp;";")</f>
        <v/>
      </c>
      <c r="BM13" t="str">
        <f>IF(ISERR(SEARCH(BM$1,Data!$G14)),"",";"&amp;BM$1&amp;";")</f>
        <v/>
      </c>
      <c r="BN13" t="str">
        <f>IF(ISERR(SEARCH(BN$1,Data!$G14)),"",";"&amp;BN$1&amp;";")</f>
        <v/>
      </c>
      <c r="BO13" t="str">
        <f>IF(ISERR(SEARCH(BO$1,Data!$G14)),"",";"&amp;BO$1&amp;";")</f>
        <v/>
      </c>
      <c r="BP13" t="str">
        <f>IF(ISERR(SEARCH(BP$1,Data!$G14)),"",";"&amp;BP$1&amp;";")</f>
        <v/>
      </c>
      <c r="BQ13" t="str">
        <f>IF(ISERR(SEARCH(BQ$1,Data!$G14)),"",";"&amp;BQ$1&amp;";")</f>
        <v/>
      </c>
      <c r="BR13" t="str">
        <f>IF(ISERR(SEARCH(BR$1,Data!$G14)),"",";"&amp;BR$1&amp;";")</f>
        <v/>
      </c>
      <c r="BS13" t="str">
        <f>IF(ISERR(SEARCH(BS$1,Data!$G14)),"",";"&amp;BS$1&amp;";")</f>
        <v/>
      </c>
      <c r="BT13" t="str">
        <f>IF(ISERR(SEARCH(BT$1,Data!$G14)),"",";"&amp;BT$1&amp;";")</f>
        <v/>
      </c>
      <c r="BU13" t="str">
        <f>IF(ISERR(SEARCH(BU$1,Data!$G14)),"",";"&amp;BU$1&amp;";")</f>
        <v/>
      </c>
      <c r="BV13" t="str">
        <f>IF(ISERR(SEARCH(BV$1,Data!$G14)),"",";"&amp;BV$1&amp;";")</f>
        <v/>
      </c>
      <c r="BW13" t="str">
        <f>IF(ISERR(SEARCH(BW$1,Data!$G14)),"",";"&amp;BW$1&amp;";")</f>
        <v/>
      </c>
      <c r="BX13" t="str">
        <f>IF(ISERR(SEARCH(BX$1,Data!$G14)),"",";"&amp;BX$1&amp;";")</f>
        <v/>
      </c>
      <c r="BY13" t="str">
        <f>IF(ISERR(SEARCH(BY$1,Data!$G14)),"",";"&amp;BY$1&amp;";")</f>
        <v/>
      </c>
      <c r="BZ13" t="str">
        <f>IF(ISERR(SEARCH(BZ$1,Data!$G14)),"",";"&amp;BZ$1&amp;";")</f>
        <v/>
      </c>
      <c r="CA13" t="str">
        <f>IF(ISERR(SEARCH(CA$1,Data!$G14)),"",";"&amp;CA$1&amp;";")</f>
        <v/>
      </c>
      <c r="CB13" t="str">
        <f>IF(ISERR(SEARCH(CB$1,Data!$G14)),"",";"&amp;CB$1&amp;";")</f>
        <v/>
      </c>
      <c r="CC13" t="str">
        <f>IF(ISERR(SEARCH(CC$1,Data!$G14)),"",";"&amp;CC$1&amp;";")</f>
        <v/>
      </c>
      <c r="CD13" t="str">
        <f>IF(ISERR(SEARCH(CD$1,Data!$G14)),"",";"&amp;CD$1&amp;";")</f>
        <v/>
      </c>
      <c r="CE13" t="str">
        <f>IF(ISERR(SEARCH(CE$1,Data!$G14)),"",";"&amp;CE$1&amp;";")</f>
        <v/>
      </c>
      <c r="CF13" t="str">
        <f>IF(ISERR(SEARCH(CF$1,Data!$G14)),"",";"&amp;CF$1&amp;";")</f>
        <v/>
      </c>
      <c r="CG13" t="str">
        <f>IF(ISERR(SEARCH(CG$1,Data!$G14)),"",";"&amp;CG$1&amp;";")</f>
        <v/>
      </c>
      <c r="CH13" t="str">
        <f>IF(ISERR(SEARCH(CH$1,Data!$G14)),"",";"&amp;CH$1&amp;";")</f>
        <v/>
      </c>
      <c r="CI13" t="str">
        <f>IF(ISERR(SEARCH(CI$1,Data!$G14)),"",";"&amp;CI$1&amp;";")</f>
        <v/>
      </c>
      <c r="CJ13" t="str">
        <f>IF(ISERR(SEARCH(CJ$1,Data!$G14)),"",";"&amp;CJ$1&amp;";")</f>
        <v/>
      </c>
      <c r="CK13" t="str">
        <f>IF(ISERR(SEARCH(CK$1,Data!$G14)),"",";"&amp;CK$1&amp;";")</f>
        <v/>
      </c>
      <c r="CL13" t="str">
        <f>IF(ISERR(SEARCH(CL$1,Data!$G14)),"",";"&amp;CL$1&amp;";")</f>
        <v/>
      </c>
      <c r="CM13" t="str">
        <f>IF(ISERR(SEARCH(CM$1,Data!$G14)),"",";"&amp;CM$1&amp;";")</f>
        <v/>
      </c>
      <c r="CN13" t="str">
        <f>IF(ISERR(SEARCH(CN$1,Data!$G14)),"",";"&amp;CN$1&amp;";")</f>
        <v/>
      </c>
      <c r="CO13" t="str">
        <f>IF(ISERR(SEARCH(CO$1,Data!$G14)),"",";"&amp;CO$1&amp;";")</f>
        <v/>
      </c>
      <c r="CP13" t="str">
        <f>IF(ISERR(SEARCH(CP$1,Data!$G14)),"",";"&amp;CP$1&amp;";")</f>
        <v/>
      </c>
      <c r="CQ13" t="str">
        <f>IF(ISERR(SEARCH(CQ$1,Data!$G14)),"",";"&amp;CQ$1&amp;";")</f>
        <v/>
      </c>
      <c r="CR13" t="str">
        <f>IF(ISERR(SEARCH(CR$1,Data!$G14)),"",";"&amp;CR$1&amp;";")</f>
        <v/>
      </c>
      <c r="CS13" t="str">
        <f>IF(ISERR(SEARCH(CS$1,Data!$G14)),"",";"&amp;CS$1&amp;";")</f>
        <v/>
      </c>
      <c r="CT13" t="str">
        <f>IF(ISERR(SEARCH(CT$1,Data!$G14)),"",";"&amp;CT$1&amp;";")</f>
        <v/>
      </c>
      <c r="CU13" t="str">
        <f>IF(ISERR(SEARCH(CU$1,Data!$G14)),"",";"&amp;CU$1&amp;";")</f>
        <v/>
      </c>
      <c r="CV13" t="str">
        <f>IF(ISERR(SEARCH(CV$1,Data!$G14)),"",";"&amp;CV$1&amp;";")</f>
        <v/>
      </c>
      <c r="CW13" t="str">
        <f>IF(ISERR(SEARCH(CW$1,Data!$G14)),"",";"&amp;CW$1&amp;";")</f>
        <v/>
      </c>
      <c r="CX13" t="str">
        <f>IF(ISERR(SEARCH(CX$1,Data!$G14)),"",";"&amp;CX$1&amp;";")</f>
        <v/>
      </c>
      <c r="CY13" t="str">
        <f>IF(ISERR(SEARCH(CY$1,Data!$G14)),"",";"&amp;CY$1&amp;";")</f>
        <v/>
      </c>
      <c r="CZ13" t="str">
        <f>IF(ISERR(SEARCH(CZ$1,Data!$G14)),"",";"&amp;CZ$1&amp;";")</f>
        <v/>
      </c>
      <c r="DA13" t="str">
        <f>IF(ISERR(SEARCH(DA$1,Data!$G14)),"",";"&amp;DA$1&amp;";")</f>
        <v/>
      </c>
      <c r="DB13" t="str">
        <f>IF(ISERR(SEARCH(DB$1,Data!$G14)),"",";"&amp;DB$1&amp;";")</f>
        <v/>
      </c>
      <c r="DC13" t="str">
        <f>IF(ISERR(SEARCH(DC$1,Data!$G14)),"",";"&amp;DC$1&amp;";")</f>
        <v/>
      </c>
      <c r="DD13" t="str">
        <f>IF(ISERR(SEARCH(DD$1,Data!$G14)),"",";"&amp;DD$1&amp;";")</f>
        <v/>
      </c>
      <c r="DE13" t="str">
        <f>IF(ISERR(SEARCH(DE$1,Data!$G14)),"",";"&amp;DE$1&amp;";")</f>
        <v/>
      </c>
      <c r="DF13" t="str">
        <f>IF(ISERR(SEARCH(DF$1,Data!$G14)),"",";"&amp;DF$1&amp;";")</f>
        <v/>
      </c>
      <c r="DG13" t="str">
        <f>IF(ISERR(SEARCH(DG$1,Data!$G14)),"",";"&amp;DG$1&amp;";")</f>
        <v/>
      </c>
      <c r="DH13" t="str">
        <f>IF(ISERR(SEARCH(DH$1,Data!$G14)),"",";"&amp;DH$1&amp;";")</f>
        <v/>
      </c>
      <c r="DI13" t="str">
        <f>IF(ISERR(SEARCH(DI$1,Data!$G14)),"",";"&amp;DI$1&amp;";")</f>
        <v/>
      </c>
      <c r="DJ13" t="str">
        <f>IF(ISERR(SEARCH(DJ$1,Data!$G14)),"",";"&amp;DJ$1&amp;";")</f>
        <v/>
      </c>
      <c r="DK13" t="str">
        <f>IF(ISERR(SEARCH(DK$1,Data!$G14)),"",";"&amp;DK$1&amp;";")</f>
        <v/>
      </c>
      <c r="DL13" t="str">
        <f>IF(ISERR(SEARCH(DL$1,Data!$G14)),"",";"&amp;DL$1&amp;";")</f>
        <v/>
      </c>
      <c r="DM13" t="str">
        <f>IF(ISERR(SEARCH(DM$1,Data!$G14)),"",";"&amp;DM$1&amp;";")</f>
        <v/>
      </c>
      <c r="DN13" t="str">
        <f>IF(ISERR(SEARCH(DN$1,Data!$G14)),"",";"&amp;DN$1&amp;";")</f>
        <v/>
      </c>
      <c r="DO13" t="str">
        <f>IF(ISERR(SEARCH(DO$1,Data!$G14)),"",";"&amp;DO$1&amp;";")</f>
        <v/>
      </c>
      <c r="DP13" t="str">
        <f>IF(ISERR(SEARCH(DP$1,Data!$G14)),"",";"&amp;DP$1&amp;";")</f>
        <v/>
      </c>
      <c r="DQ13" t="str">
        <f>IF(ISERR(SEARCH(DQ$1,Data!$G14)),"",";"&amp;DQ$1&amp;";")</f>
        <v/>
      </c>
      <c r="DR13" t="str">
        <f>IF(ISERR(SEARCH(DR$1,Data!$G14)),"",";"&amp;DR$1&amp;";")</f>
        <v/>
      </c>
      <c r="DS13" t="str">
        <f>IF(ISERR(SEARCH(DS$1,Data!$G14)),"",";"&amp;DS$1&amp;";")</f>
        <v/>
      </c>
      <c r="DT13" t="str">
        <f>IF(ISERR(SEARCH(DT$1,Data!$G14)),"",";"&amp;DT$1&amp;";")</f>
        <v/>
      </c>
      <c r="DU13" t="str">
        <f>IF(ISERR(SEARCH(DU$1,Data!$G14)),"",";"&amp;DU$1&amp;";")</f>
        <v/>
      </c>
    </row>
    <row r="14" spans="1:125" x14ac:dyDescent="0.3">
      <c r="A14" t="str">
        <f>Tableau1[[#This Row],[name]]</f>
        <v>PZ-4CO</v>
      </c>
      <c r="B14" t="str">
        <f>IF(ISERROR(Tableau3[[#This Row],[Second semi-colon]]), "", MID(Tableau3[[#This Row],[Concatenation]], 2, Tableau3[[#This Row],[Second semi-colon]]-2))</f>
        <v/>
      </c>
      <c r="C14" t="e">
        <f>SEARCH(" ;",Tableau3[[#This Row],[Concatenation]])</f>
        <v>#VALUE!</v>
      </c>
      <c r="D14" t="str">
        <f>_xlfn.CONCAT(Tableau2[#This Row])</f>
        <v/>
      </c>
      <c r="I14" t="str">
        <f>IF(ISERR(SEARCH(I$1,Data!$G15)),"",";"&amp;I$1&amp;";")</f>
        <v/>
      </c>
      <c r="J14" t="str">
        <f>IF(ISERR(SEARCH(J$1,Data!$G15)),"",";"&amp;J$1&amp;";")</f>
        <v/>
      </c>
      <c r="K14" t="str">
        <f>IF(ISERR(SEARCH(K$1,Data!$G15)),"",";"&amp;K$1&amp;";")</f>
        <v/>
      </c>
      <c r="L14" t="str">
        <f>IF(ISERR(SEARCH(L$1,Data!$G15)),"",";"&amp;L$1&amp;";")</f>
        <v/>
      </c>
      <c r="M14" t="str">
        <f>IF(ISERR(SEARCH(M$1,Data!$G15)),"",";"&amp;M$1&amp;";")</f>
        <v/>
      </c>
      <c r="N14" t="str">
        <f>IF(ISERR(SEARCH(N$1,Data!$G15)),"",";"&amp;N$1&amp;";")</f>
        <v/>
      </c>
      <c r="O14" t="str">
        <f>IF(ISERR(SEARCH(O$1,Data!$G15)),"",";"&amp;O$1&amp;";")</f>
        <v/>
      </c>
      <c r="P14" t="str">
        <f>IF(ISERR(SEARCH(P$1,Data!$G15)),"",";"&amp;P$1&amp;";")</f>
        <v/>
      </c>
      <c r="Q14" t="str">
        <f>IF(ISERR(SEARCH(Q$1,Data!$G15)),"",";"&amp;Q$1&amp;";")</f>
        <v/>
      </c>
      <c r="R14" t="str">
        <f>IF(ISERR(SEARCH(R$1,Data!$G15)),"",";"&amp;R$1&amp;";")</f>
        <v/>
      </c>
      <c r="S14" t="str">
        <f>IF(ISERR(SEARCH(S$1,Data!$G15)),"",";"&amp;S$1&amp;";")</f>
        <v/>
      </c>
      <c r="T14" t="str">
        <f>IF(ISERR(SEARCH(T$1,Data!$G15)),"",";"&amp;T$1&amp;";")</f>
        <v/>
      </c>
      <c r="U14" t="str">
        <f>IF(ISERR(SEARCH(U$1,Data!$G15)),"",";"&amp;U$1&amp;";")</f>
        <v/>
      </c>
      <c r="V14" t="str">
        <f>IF(ISERR(SEARCH(V$1,Data!$G15)),"",";"&amp;V$1&amp;";")</f>
        <v/>
      </c>
      <c r="W14" t="str">
        <f>IF(ISERR(SEARCH(W$1,Data!$G15)),"",";"&amp;W$1&amp;";")</f>
        <v/>
      </c>
      <c r="X14" t="str">
        <f>IF(ISERR(SEARCH(X$1,Data!$G15)),"",";"&amp;X$1&amp;";")</f>
        <v/>
      </c>
      <c r="Y14" t="str">
        <f>IF(ISERR(SEARCH(Y$1,Data!$G15)),"",";"&amp;Y$1&amp;";")</f>
        <v/>
      </c>
      <c r="Z14" t="str">
        <f>IF(ISERR(SEARCH(Z$1,Data!$G15)),"",";"&amp;Z$1&amp;";")</f>
        <v/>
      </c>
      <c r="AA14" t="str">
        <f>IF(ISERR(SEARCH(AA$1,Data!$G15)),"",";"&amp;AA$1&amp;";")</f>
        <v/>
      </c>
      <c r="AB14" t="str">
        <f>IF(ISERR(SEARCH(AB$1,Data!$G15)),"",";"&amp;AB$1&amp;";")</f>
        <v/>
      </c>
      <c r="AC14" t="str">
        <f>IF(ISERR(SEARCH(AC$1,Data!$G15)),"",";"&amp;AC$1&amp;";")</f>
        <v/>
      </c>
      <c r="AD14" t="str">
        <f>IF(ISERR(SEARCH(AD$1,Data!$G15)),"",";"&amp;AD$1&amp;";")</f>
        <v/>
      </c>
      <c r="AE14" t="str">
        <f>IF(ISERR(SEARCH(AE$1,Data!$G15)),"",";"&amp;AE$1&amp;";")</f>
        <v/>
      </c>
      <c r="AF14" t="str">
        <f>IF(ISERR(SEARCH(AF$1,Data!$G15)),"",";"&amp;AF$1&amp;";")</f>
        <v/>
      </c>
      <c r="AG14" t="str">
        <f>IF(ISERR(SEARCH(AG$1,Data!$G15)),"",";"&amp;AG$1&amp;";")</f>
        <v/>
      </c>
      <c r="AH14" t="str">
        <f>IF(ISERR(SEARCH(AH$1,Data!$G15)),"",";"&amp;AH$1&amp;";")</f>
        <v/>
      </c>
      <c r="AI14" t="str">
        <f>IF(ISERR(SEARCH(AI$1,Data!$G15)),"",";"&amp;AI$1&amp;";")</f>
        <v/>
      </c>
      <c r="AJ14" t="str">
        <f>IF(ISERR(SEARCH(AJ$1,Data!$G15)),"",";"&amp;AJ$1&amp;";")</f>
        <v/>
      </c>
      <c r="AK14" t="str">
        <f>IF(ISERR(SEARCH(AK$1,Data!$G15)),"",";"&amp;AK$1&amp;";")</f>
        <v/>
      </c>
      <c r="AL14" t="str">
        <f>IF(ISERR(SEARCH(AL$1,Data!$G15)),"",";"&amp;AL$1&amp;";")</f>
        <v/>
      </c>
      <c r="AM14" t="str">
        <f>IF(ISERR(SEARCH(AM$1,Data!$G15)),"",";"&amp;AM$1&amp;";")</f>
        <v/>
      </c>
      <c r="AN14" t="str">
        <f>IF(ISERR(SEARCH(AN$1,Data!$G15)),"",";"&amp;AN$1&amp;";")</f>
        <v/>
      </c>
      <c r="AO14" t="str">
        <f>IF(ISERR(SEARCH(AO$1,Data!$G15)),"",";"&amp;AO$1&amp;";")</f>
        <v/>
      </c>
      <c r="AP14" t="str">
        <f>IF(ISERR(SEARCH(AP$1,Data!$G15)),"",";"&amp;AP$1&amp;";")</f>
        <v/>
      </c>
      <c r="AQ14" t="str">
        <f>IF(ISERR(SEARCH(AQ$1,Data!$G15)),"",";"&amp;AQ$1&amp;";")</f>
        <v/>
      </c>
      <c r="AR14" t="str">
        <f>IF(ISERR(SEARCH(AR$1,Data!$G15)),"",";"&amp;AR$1&amp;";")</f>
        <v/>
      </c>
      <c r="AS14" t="str">
        <f>IF(ISERR(SEARCH(AS$1,Data!$G15)),"",";"&amp;AS$1&amp;";")</f>
        <v/>
      </c>
      <c r="AT14" t="str">
        <f>IF(ISERR(SEARCH(AT$1,Data!$G15)),"",";"&amp;AT$1&amp;";")</f>
        <v/>
      </c>
      <c r="AU14" t="str">
        <f>IF(ISERR(SEARCH(AU$1,Data!$G15)),"",";"&amp;AU$1&amp;";")</f>
        <v/>
      </c>
      <c r="AV14" t="str">
        <f>IF(ISERR(SEARCH(AV$1,Data!$G15)),"",";"&amp;AV$1&amp;";")</f>
        <v/>
      </c>
      <c r="AW14" t="str">
        <f>IF(ISERR(SEARCH(AW$1,Data!$G15)),"",";"&amp;AW$1&amp;";")</f>
        <v/>
      </c>
      <c r="AX14" t="str">
        <f>IF(ISERR(SEARCH(AX$1,Data!$G15)),"",";"&amp;AX$1&amp;";")</f>
        <v/>
      </c>
      <c r="AY14" t="str">
        <f>IF(ISERR(SEARCH(AY$1,Data!$G15)),"",";"&amp;AY$1&amp;";")</f>
        <v/>
      </c>
      <c r="AZ14" t="str">
        <f>IF(ISERR(SEARCH(AZ$1,Data!$G15)),"",";"&amp;AZ$1&amp;";")</f>
        <v/>
      </c>
      <c r="BA14" t="str">
        <f>IF(ISERR(SEARCH(BA$1,Data!$G15)),"",";"&amp;BA$1&amp;";")</f>
        <v/>
      </c>
      <c r="BB14" t="str">
        <f>IF(ISERR(SEARCH(BB$1,Data!$G15)),"",";"&amp;BB$1&amp;";")</f>
        <v/>
      </c>
      <c r="BC14" t="str">
        <f>IF(ISERR(SEARCH(BC$1,Data!$G15)),"",";"&amp;BC$1&amp;";")</f>
        <v/>
      </c>
      <c r="BD14" t="str">
        <f>IF(ISERR(SEARCH(BD$1,Data!$G15)),"",";"&amp;BD$1&amp;";")</f>
        <v/>
      </c>
      <c r="BE14" t="str">
        <f>IF(ISERR(SEARCH(BE$1,Data!$G15)),"",";"&amp;BE$1&amp;";")</f>
        <v/>
      </c>
      <c r="BF14" t="str">
        <f>IF(ISERR(SEARCH(BF$1,Data!$G15)),"",";"&amp;BF$1&amp;";")</f>
        <v/>
      </c>
      <c r="BG14" t="str">
        <f>IF(ISERR(SEARCH(BG$1,Data!$G15)),"",";"&amp;BG$1&amp;";")</f>
        <v/>
      </c>
      <c r="BH14" t="str">
        <f>IF(ISERR(SEARCH(BH$1,Data!$G15)),"",";"&amp;BH$1&amp;";")</f>
        <v/>
      </c>
      <c r="BI14" t="str">
        <f>IF(ISERR(SEARCH(BI$1,Data!$G15)),"",";"&amp;BI$1&amp;";")</f>
        <v/>
      </c>
      <c r="BJ14" t="str">
        <f>IF(ISERR(SEARCH(BJ$1,Data!$G15)),"",";"&amp;BJ$1&amp;";")</f>
        <v/>
      </c>
      <c r="BK14" t="str">
        <f>IF(ISERR(SEARCH(BK$1,Data!$G15)),"",";"&amp;BK$1&amp;";")</f>
        <v/>
      </c>
      <c r="BL14" t="str">
        <f>IF(ISERR(SEARCH(BL$1,Data!$G15)),"",";"&amp;BL$1&amp;";")</f>
        <v/>
      </c>
      <c r="BM14" t="str">
        <f>IF(ISERR(SEARCH(BM$1,Data!$G15)),"",";"&amp;BM$1&amp;";")</f>
        <v/>
      </c>
      <c r="BN14" t="str">
        <f>IF(ISERR(SEARCH(BN$1,Data!$G15)),"",";"&amp;BN$1&amp;";")</f>
        <v/>
      </c>
      <c r="BO14" t="str">
        <f>IF(ISERR(SEARCH(BO$1,Data!$G15)),"",";"&amp;BO$1&amp;";")</f>
        <v/>
      </c>
      <c r="BP14" t="str">
        <f>IF(ISERR(SEARCH(BP$1,Data!$G15)),"",";"&amp;BP$1&amp;";")</f>
        <v/>
      </c>
      <c r="BQ14" t="str">
        <f>IF(ISERR(SEARCH(BQ$1,Data!$G15)),"",";"&amp;BQ$1&amp;";")</f>
        <v/>
      </c>
      <c r="BR14" t="str">
        <f>IF(ISERR(SEARCH(BR$1,Data!$G15)),"",";"&amp;BR$1&amp;";")</f>
        <v/>
      </c>
      <c r="BS14" t="str">
        <f>IF(ISERR(SEARCH(BS$1,Data!$G15)),"",";"&amp;BS$1&amp;";")</f>
        <v/>
      </c>
      <c r="BT14" t="str">
        <f>IF(ISERR(SEARCH(BT$1,Data!$G15)),"",";"&amp;BT$1&amp;";")</f>
        <v/>
      </c>
      <c r="BU14" t="str">
        <f>IF(ISERR(SEARCH(BU$1,Data!$G15)),"",";"&amp;BU$1&amp;";")</f>
        <v/>
      </c>
      <c r="BV14" t="str">
        <f>IF(ISERR(SEARCH(BV$1,Data!$G15)),"",";"&amp;BV$1&amp;";")</f>
        <v/>
      </c>
      <c r="BW14" t="str">
        <f>IF(ISERR(SEARCH(BW$1,Data!$G15)),"",";"&amp;BW$1&amp;";")</f>
        <v/>
      </c>
      <c r="BX14" t="str">
        <f>IF(ISERR(SEARCH(BX$1,Data!$G15)),"",";"&amp;BX$1&amp;";")</f>
        <v/>
      </c>
      <c r="BY14" t="str">
        <f>IF(ISERR(SEARCH(BY$1,Data!$G15)),"",";"&amp;BY$1&amp;";")</f>
        <v/>
      </c>
      <c r="BZ14" t="str">
        <f>IF(ISERR(SEARCH(BZ$1,Data!$G15)),"",";"&amp;BZ$1&amp;";")</f>
        <v/>
      </c>
      <c r="CA14" t="str">
        <f>IF(ISERR(SEARCH(CA$1,Data!$G15)),"",";"&amp;CA$1&amp;";")</f>
        <v/>
      </c>
      <c r="CB14" t="str">
        <f>IF(ISERR(SEARCH(CB$1,Data!$G15)),"",";"&amp;CB$1&amp;";")</f>
        <v/>
      </c>
      <c r="CC14" t="str">
        <f>IF(ISERR(SEARCH(CC$1,Data!$G15)),"",";"&amp;CC$1&amp;";")</f>
        <v/>
      </c>
      <c r="CD14" t="str">
        <f>IF(ISERR(SEARCH(CD$1,Data!$G15)),"",";"&amp;CD$1&amp;";")</f>
        <v/>
      </c>
      <c r="CE14" t="str">
        <f>IF(ISERR(SEARCH(CE$1,Data!$G15)),"",";"&amp;CE$1&amp;";")</f>
        <v/>
      </c>
      <c r="CF14" t="str">
        <f>IF(ISERR(SEARCH(CF$1,Data!$G15)),"",";"&amp;CF$1&amp;";")</f>
        <v/>
      </c>
      <c r="CG14" t="str">
        <f>IF(ISERR(SEARCH(CG$1,Data!$G15)),"",";"&amp;CG$1&amp;";")</f>
        <v/>
      </c>
      <c r="CH14" t="str">
        <f>IF(ISERR(SEARCH(CH$1,Data!$G15)),"",";"&amp;CH$1&amp;";")</f>
        <v/>
      </c>
      <c r="CI14" t="str">
        <f>IF(ISERR(SEARCH(CI$1,Data!$G15)),"",";"&amp;CI$1&amp;";")</f>
        <v/>
      </c>
      <c r="CJ14" t="str">
        <f>IF(ISERR(SEARCH(CJ$1,Data!$G15)),"",";"&amp;CJ$1&amp;";")</f>
        <v/>
      </c>
      <c r="CK14" t="str">
        <f>IF(ISERR(SEARCH(CK$1,Data!$G15)),"",";"&amp;CK$1&amp;";")</f>
        <v/>
      </c>
      <c r="CL14" t="str">
        <f>IF(ISERR(SEARCH(CL$1,Data!$G15)),"",";"&amp;CL$1&amp;";")</f>
        <v/>
      </c>
      <c r="CM14" t="str">
        <f>IF(ISERR(SEARCH(CM$1,Data!$G15)),"",";"&amp;CM$1&amp;";")</f>
        <v/>
      </c>
      <c r="CN14" t="str">
        <f>IF(ISERR(SEARCH(CN$1,Data!$G15)),"",";"&amp;CN$1&amp;";")</f>
        <v/>
      </c>
      <c r="CO14" t="str">
        <f>IF(ISERR(SEARCH(CO$1,Data!$G15)),"",";"&amp;CO$1&amp;";")</f>
        <v/>
      </c>
      <c r="CP14" t="str">
        <f>IF(ISERR(SEARCH(CP$1,Data!$G15)),"",";"&amp;CP$1&amp;";")</f>
        <v/>
      </c>
      <c r="CQ14" t="str">
        <f>IF(ISERR(SEARCH(CQ$1,Data!$G15)),"",";"&amp;CQ$1&amp;";")</f>
        <v/>
      </c>
      <c r="CR14" t="str">
        <f>IF(ISERR(SEARCH(CR$1,Data!$G15)),"",";"&amp;CR$1&amp;";")</f>
        <v/>
      </c>
      <c r="CS14" t="str">
        <f>IF(ISERR(SEARCH(CS$1,Data!$G15)),"",";"&amp;CS$1&amp;";")</f>
        <v/>
      </c>
      <c r="CT14" t="str">
        <f>IF(ISERR(SEARCH(CT$1,Data!$G15)),"",";"&amp;CT$1&amp;";")</f>
        <v/>
      </c>
      <c r="CU14" t="str">
        <f>IF(ISERR(SEARCH(CU$1,Data!$G15)),"",";"&amp;CU$1&amp;";")</f>
        <v/>
      </c>
      <c r="CV14" t="str">
        <f>IF(ISERR(SEARCH(CV$1,Data!$G15)),"",";"&amp;CV$1&amp;";")</f>
        <v/>
      </c>
      <c r="CW14" t="str">
        <f>IF(ISERR(SEARCH(CW$1,Data!$G15)),"",";"&amp;CW$1&amp;";")</f>
        <v/>
      </c>
      <c r="CX14" t="str">
        <f>IF(ISERR(SEARCH(CX$1,Data!$G15)),"",";"&amp;CX$1&amp;";")</f>
        <v/>
      </c>
      <c r="CY14" t="str">
        <f>IF(ISERR(SEARCH(CY$1,Data!$G15)),"",";"&amp;CY$1&amp;";")</f>
        <v/>
      </c>
      <c r="CZ14" t="str">
        <f>IF(ISERR(SEARCH(CZ$1,Data!$G15)),"",";"&amp;CZ$1&amp;";")</f>
        <v/>
      </c>
      <c r="DA14" t="str">
        <f>IF(ISERR(SEARCH(DA$1,Data!$G15)),"",";"&amp;DA$1&amp;";")</f>
        <v/>
      </c>
      <c r="DB14" t="str">
        <f>IF(ISERR(SEARCH(DB$1,Data!$G15)),"",";"&amp;DB$1&amp;";")</f>
        <v/>
      </c>
      <c r="DC14" t="str">
        <f>IF(ISERR(SEARCH(DC$1,Data!$G15)),"",";"&amp;DC$1&amp;";")</f>
        <v/>
      </c>
      <c r="DD14" t="str">
        <f>IF(ISERR(SEARCH(DD$1,Data!$G15)),"",";"&amp;DD$1&amp;";")</f>
        <v/>
      </c>
      <c r="DE14" t="str">
        <f>IF(ISERR(SEARCH(DE$1,Data!$G15)),"",";"&amp;DE$1&amp;";")</f>
        <v/>
      </c>
      <c r="DF14" t="str">
        <f>IF(ISERR(SEARCH(DF$1,Data!$G15)),"",";"&amp;DF$1&amp;";")</f>
        <v/>
      </c>
      <c r="DG14" t="str">
        <f>IF(ISERR(SEARCH(DG$1,Data!$G15)),"",";"&amp;DG$1&amp;";")</f>
        <v/>
      </c>
      <c r="DH14" t="str">
        <f>IF(ISERR(SEARCH(DH$1,Data!$G15)),"",";"&amp;DH$1&amp;";")</f>
        <v/>
      </c>
      <c r="DI14" t="str">
        <f>IF(ISERR(SEARCH(DI$1,Data!$G15)),"",";"&amp;DI$1&amp;";")</f>
        <v/>
      </c>
      <c r="DJ14" t="str">
        <f>IF(ISERR(SEARCH(DJ$1,Data!$G15)),"",";"&amp;DJ$1&amp;";")</f>
        <v/>
      </c>
      <c r="DK14" t="str">
        <f>IF(ISERR(SEARCH(DK$1,Data!$G15)),"",";"&amp;DK$1&amp;";")</f>
        <v/>
      </c>
      <c r="DL14" t="str">
        <f>IF(ISERR(SEARCH(DL$1,Data!$G15)),"",";"&amp;DL$1&amp;";")</f>
        <v/>
      </c>
      <c r="DM14" t="str">
        <f>IF(ISERR(SEARCH(DM$1,Data!$G15)),"",";"&amp;DM$1&amp;";")</f>
        <v/>
      </c>
      <c r="DN14" t="str">
        <f>IF(ISERR(SEARCH(DN$1,Data!$G15)),"",";"&amp;DN$1&amp;";")</f>
        <v/>
      </c>
      <c r="DO14" t="str">
        <f>IF(ISERR(SEARCH(DO$1,Data!$G15)),"",";"&amp;DO$1&amp;";")</f>
        <v/>
      </c>
      <c r="DP14" t="str">
        <f>IF(ISERR(SEARCH(DP$1,Data!$G15)),"",";"&amp;DP$1&amp;";")</f>
        <v/>
      </c>
      <c r="DQ14" t="str">
        <f>IF(ISERR(SEARCH(DQ$1,Data!$G15)),"",";"&amp;DQ$1&amp;";")</f>
        <v/>
      </c>
      <c r="DR14" t="str">
        <f>IF(ISERR(SEARCH(DR$1,Data!$G15)),"",";"&amp;DR$1&amp;";")</f>
        <v/>
      </c>
      <c r="DS14" t="str">
        <f>IF(ISERR(SEARCH(DS$1,Data!$G15)),"",";"&amp;DS$1&amp;";")</f>
        <v/>
      </c>
      <c r="DT14" t="str">
        <f>IF(ISERR(SEARCH(DT$1,Data!$G15)),"",";"&amp;DT$1&amp;";")</f>
        <v/>
      </c>
      <c r="DU14" t="str">
        <f>IF(ISERR(SEARCH(DU$1,Data!$G15)),"",";"&amp;DU$1&amp;";")</f>
        <v/>
      </c>
    </row>
    <row r="15" spans="1:125" x14ac:dyDescent="0.3">
      <c r="A15" t="str">
        <f>Tableau1[[#This Row],[name]]</f>
        <v>Razoo Qin-Fee</v>
      </c>
      <c r="B15" t="str">
        <f>IF(ISERROR(Tableau3[[#This Row],[Second semi-colon]]), "", MID(Tableau3[[#This Row],[Concatenation]], 2, Tableau3[[#This Row],[Second semi-colon]]-2))</f>
        <v/>
      </c>
      <c r="C15" t="e">
        <f>SEARCH(" ;",Tableau3[[#This Row],[Concatenation]])</f>
        <v>#VALUE!</v>
      </c>
      <c r="D15" t="str">
        <f>_xlfn.CONCAT(Tableau2[#This Row])</f>
        <v/>
      </c>
      <c r="I15" t="str">
        <f>IF(ISERR(SEARCH(I$1,Data!$G16)),"",";"&amp;I$1&amp;";")</f>
        <v/>
      </c>
      <c r="J15" t="str">
        <f>IF(ISERR(SEARCH(J$1,Data!$G16)),"",";"&amp;J$1&amp;";")</f>
        <v/>
      </c>
      <c r="K15" t="str">
        <f>IF(ISERR(SEARCH(K$1,Data!$G16)),"",";"&amp;K$1&amp;";")</f>
        <v/>
      </c>
      <c r="L15" t="str">
        <f>IF(ISERR(SEARCH(L$1,Data!$G16)),"",";"&amp;L$1&amp;";")</f>
        <v/>
      </c>
      <c r="M15" t="str">
        <f>IF(ISERR(SEARCH(M$1,Data!$G16)),"",";"&amp;M$1&amp;";")</f>
        <v/>
      </c>
      <c r="N15" t="str">
        <f>IF(ISERR(SEARCH(N$1,Data!$G16)),"",";"&amp;N$1&amp;";")</f>
        <v/>
      </c>
      <c r="O15" t="str">
        <f>IF(ISERR(SEARCH(O$1,Data!$G16)),"",";"&amp;O$1&amp;";")</f>
        <v/>
      </c>
      <c r="P15" t="str">
        <f>IF(ISERR(SEARCH(P$1,Data!$G16)),"",";"&amp;P$1&amp;";")</f>
        <v/>
      </c>
      <c r="Q15" t="str">
        <f>IF(ISERR(SEARCH(Q$1,Data!$G16)),"",";"&amp;Q$1&amp;";")</f>
        <v/>
      </c>
      <c r="R15" t="str">
        <f>IF(ISERR(SEARCH(R$1,Data!$G16)),"",";"&amp;R$1&amp;";")</f>
        <v/>
      </c>
      <c r="S15" t="str">
        <f>IF(ISERR(SEARCH(S$1,Data!$G16)),"",";"&amp;S$1&amp;";")</f>
        <v/>
      </c>
      <c r="T15" t="str">
        <f>IF(ISERR(SEARCH(T$1,Data!$G16)),"",";"&amp;T$1&amp;";")</f>
        <v/>
      </c>
      <c r="U15" t="str">
        <f>IF(ISERR(SEARCH(U$1,Data!$G16)),"",";"&amp;U$1&amp;";")</f>
        <v/>
      </c>
      <c r="V15" t="str">
        <f>IF(ISERR(SEARCH(V$1,Data!$G16)),"",";"&amp;V$1&amp;";")</f>
        <v/>
      </c>
      <c r="W15" t="str">
        <f>IF(ISERR(SEARCH(W$1,Data!$G16)),"",";"&amp;W$1&amp;";")</f>
        <v/>
      </c>
      <c r="X15" t="str">
        <f>IF(ISERR(SEARCH(X$1,Data!$G16)),"",";"&amp;X$1&amp;";")</f>
        <v/>
      </c>
      <c r="Y15" t="str">
        <f>IF(ISERR(SEARCH(Y$1,Data!$G16)),"",";"&amp;Y$1&amp;";")</f>
        <v/>
      </c>
      <c r="Z15" t="str">
        <f>IF(ISERR(SEARCH(Z$1,Data!$G16)),"",";"&amp;Z$1&amp;";")</f>
        <v/>
      </c>
      <c r="AA15" t="str">
        <f>IF(ISERR(SEARCH(AA$1,Data!$G16)),"",";"&amp;AA$1&amp;";")</f>
        <v/>
      </c>
      <c r="AB15" t="str">
        <f>IF(ISERR(SEARCH(AB$1,Data!$G16)),"",";"&amp;AB$1&amp;";")</f>
        <v/>
      </c>
      <c r="AC15" t="str">
        <f>IF(ISERR(SEARCH(AC$1,Data!$G16)),"",";"&amp;AC$1&amp;";")</f>
        <v/>
      </c>
      <c r="AD15" t="str">
        <f>IF(ISERR(SEARCH(AD$1,Data!$G16)),"",";"&amp;AD$1&amp;";")</f>
        <v/>
      </c>
      <c r="AE15" t="str">
        <f>IF(ISERR(SEARCH(AE$1,Data!$G16)),"",";"&amp;AE$1&amp;";")</f>
        <v/>
      </c>
      <c r="AF15" t="str">
        <f>IF(ISERR(SEARCH(AF$1,Data!$G16)),"",";"&amp;AF$1&amp;";")</f>
        <v/>
      </c>
      <c r="AG15" t="str">
        <f>IF(ISERR(SEARCH(AG$1,Data!$G16)),"",";"&amp;AG$1&amp;";")</f>
        <v/>
      </c>
      <c r="AH15" t="str">
        <f>IF(ISERR(SEARCH(AH$1,Data!$G16)),"",";"&amp;AH$1&amp;";")</f>
        <v/>
      </c>
      <c r="AI15" t="str">
        <f>IF(ISERR(SEARCH(AI$1,Data!$G16)),"",";"&amp;AI$1&amp;";")</f>
        <v/>
      </c>
      <c r="AJ15" t="str">
        <f>IF(ISERR(SEARCH(AJ$1,Data!$G16)),"",";"&amp;AJ$1&amp;";")</f>
        <v/>
      </c>
      <c r="AK15" t="str">
        <f>IF(ISERR(SEARCH(AK$1,Data!$G16)),"",";"&amp;AK$1&amp;";")</f>
        <v/>
      </c>
      <c r="AL15" t="str">
        <f>IF(ISERR(SEARCH(AL$1,Data!$G16)),"",";"&amp;AL$1&amp;";")</f>
        <v/>
      </c>
      <c r="AM15" t="str">
        <f>IF(ISERR(SEARCH(AM$1,Data!$G16)),"",";"&amp;AM$1&amp;";")</f>
        <v/>
      </c>
      <c r="AN15" t="str">
        <f>IF(ISERR(SEARCH(AN$1,Data!$G16)),"",";"&amp;AN$1&amp;";")</f>
        <v/>
      </c>
      <c r="AO15" t="str">
        <f>IF(ISERR(SEARCH(AO$1,Data!$G16)),"",";"&amp;AO$1&amp;";")</f>
        <v/>
      </c>
      <c r="AP15" t="str">
        <f>IF(ISERR(SEARCH(AP$1,Data!$G16)),"",";"&amp;AP$1&amp;";")</f>
        <v/>
      </c>
      <c r="AQ15" t="str">
        <f>IF(ISERR(SEARCH(AQ$1,Data!$G16)),"",";"&amp;AQ$1&amp;";")</f>
        <v/>
      </c>
      <c r="AR15" t="str">
        <f>IF(ISERR(SEARCH(AR$1,Data!$G16)),"",";"&amp;AR$1&amp;";")</f>
        <v/>
      </c>
      <c r="AS15" t="str">
        <f>IF(ISERR(SEARCH(AS$1,Data!$G16)),"",";"&amp;AS$1&amp;";")</f>
        <v/>
      </c>
      <c r="AT15" t="str">
        <f>IF(ISERR(SEARCH(AT$1,Data!$G16)),"",";"&amp;AT$1&amp;";")</f>
        <v/>
      </c>
      <c r="AU15" t="str">
        <f>IF(ISERR(SEARCH(AU$1,Data!$G16)),"",";"&amp;AU$1&amp;";")</f>
        <v/>
      </c>
      <c r="AV15" t="str">
        <f>IF(ISERR(SEARCH(AV$1,Data!$G16)),"",";"&amp;AV$1&amp;";")</f>
        <v/>
      </c>
      <c r="AW15" t="str">
        <f>IF(ISERR(SEARCH(AW$1,Data!$G16)),"",";"&amp;AW$1&amp;";")</f>
        <v/>
      </c>
      <c r="AX15" t="str">
        <f>IF(ISERR(SEARCH(AX$1,Data!$G16)),"",";"&amp;AX$1&amp;";")</f>
        <v/>
      </c>
      <c r="AY15" t="str">
        <f>IF(ISERR(SEARCH(AY$1,Data!$G16)),"",";"&amp;AY$1&amp;";")</f>
        <v/>
      </c>
      <c r="AZ15" t="str">
        <f>IF(ISERR(SEARCH(AZ$1,Data!$G16)),"",";"&amp;AZ$1&amp;";")</f>
        <v/>
      </c>
      <c r="BA15" t="str">
        <f>IF(ISERR(SEARCH(BA$1,Data!$G16)),"",";"&amp;BA$1&amp;";")</f>
        <v/>
      </c>
      <c r="BB15" t="str">
        <f>IF(ISERR(SEARCH(BB$1,Data!$G16)),"",";"&amp;BB$1&amp;";")</f>
        <v/>
      </c>
      <c r="BC15" t="str">
        <f>IF(ISERR(SEARCH(BC$1,Data!$G16)),"",";"&amp;BC$1&amp;";")</f>
        <v/>
      </c>
      <c r="BD15" t="str">
        <f>IF(ISERR(SEARCH(BD$1,Data!$G16)),"",";"&amp;BD$1&amp;";")</f>
        <v/>
      </c>
      <c r="BE15" t="str">
        <f>IF(ISERR(SEARCH(BE$1,Data!$G16)),"",";"&amp;BE$1&amp;";")</f>
        <v/>
      </c>
      <c r="BF15" t="str">
        <f>IF(ISERR(SEARCH(BF$1,Data!$G16)),"",";"&amp;BF$1&amp;";")</f>
        <v/>
      </c>
      <c r="BG15" t="str">
        <f>IF(ISERR(SEARCH(BG$1,Data!$G16)),"",";"&amp;BG$1&amp;";")</f>
        <v/>
      </c>
      <c r="BH15" t="str">
        <f>IF(ISERR(SEARCH(BH$1,Data!$G16)),"",";"&amp;BH$1&amp;";")</f>
        <v/>
      </c>
      <c r="BI15" t="str">
        <f>IF(ISERR(SEARCH(BI$1,Data!$G16)),"",";"&amp;BI$1&amp;";")</f>
        <v/>
      </c>
      <c r="BJ15" t="str">
        <f>IF(ISERR(SEARCH(BJ$1,Data!$G16)),"",";"&amp;BJ$1&amp;";")</f>
        <v/>
      </c>
      <c r="BK15" t="str">
        <f>IF(ISERR(SEARCH(BK$1,Data!$G16)),"",";"&amp;BK$1&amp;";")</f>
        <v/>
      </c>
      <c r="BL15" t="str">
        <f>IF(ISERR(SEARCH(BL$1,Data!$G16)),"",";"&amp;BL$1&amp;";")</f>
        <v/>
      </c>
      <c r="BM15" t="str">
        <f>IF(ISERR(SEARCH(BM$1,Data!$G16)),"",";"&amp;BM$1&amp;";")</f>
        <v/>
      </c>
      <c r="BN15" t="str">
        <f>IF(ISERR(SEARCH(BN$1,Data!$G16)),"",";"&amp;BN$1&amp;";")</f>
        <v/>
      </c>
      <c r="BO15" t="str">
        <f>IF(ISERR(SEARCH(BO$1,Data!$G16)),"",";"&amp;BO$1&amp;";")</f>
        <v/>
      </c>
      <c r="BP15" t="str">
        <f>IF(ISERR(SEARCH(BP$1,Data!$G16)),"",";"&amp;BP$1&amp;";")</f>
        <v/>
      </c>
      <c r="BQ15" t="str">
        <f>IF(ISERR(SEARCH(BQ$1,Data!$G16)),"",";"&amp;BQ$1&amp;";")</f>
        <v/>
      </c>
      <c r="BR15" t="str">
        <f>IF(ISERR(SEARCH(BR$1,Data!$G16)),"",";"&amp;BR$1&amp;";")</f>
        <v/>
      </c>
      <c r="BS15" t="str">
        <f>IF(ISERR(SEARCH(BS$1,Data!$G16)),"",";"&amp;BS$1&amp;";")</f>
        <v/>
      </c>
      <c r="BT15" t="str">
        <f>IF(ISERR(SEARCH(BT$1,Data!$G16)),"",";"&amp;BT$1&amp;";")</f>
        <v/>
      </c>
      <c r="BU15" t="str">
        <f>IF(ISERR(SEARCH(BU$1,Data!$G16)),"",";"&amp;BU$1&amp;";")</f>
        <v/>
      </c>
      <c r="BV15" t="str">
        <f>IF(ISERR(SEARCH(BV$1,Data!$G16)),"",";"&amp;BV$1&amp;";")</f>
        <v/>
      </c>
      <c r="BW15" t="str">
        <f>IF(ISERR(SEARCH(BW$1,Data!$G16)),"",";"&amp;BW$1&amp;";")</f>
        <v/>
      </c>
      <c r="BX15" t="str">
        <f>IF(ISERR(SEARCH(BX$1,Data!$G16)),"",";"&amp;BX$1&amp;";")</f>
        <v/>
      </c>
      <c r="BY15" t="str">
        <f>IF(ISERR(SEARCH(BY$1,Data!$G16)),"",";"&amp;BY$1&amp;";")</f>
        <v/>
      </c>
      <c r="BZ15" t="str">
        <f>IF(ISERR(SEARCH(BZ$1,Data!$G16)),"",";"&amp;BZ$1&amp;";")</f>
        <v/>
      </c>
      <c r="CA15" t="str">
        <f>IF(ISERR(SEARCH(CA$1,Data!$G16)),"",";"&amp;CA$1&amp;";")</f>
        <v/>
      </c>
      <c r="CB15" t="str">
        <f>IF(ISERR(SEARCH(CB$1,Data!$G16)),"",";"&amp;CB$1&amp;";")</f>
        <v/>
      </c>
      <c r="CC15" t="str">
        <f>IF(ISERR(SEARCH(CC$1,Data!$G16)),"",";"&amp;CC$1&amp;";")</f>
        <v/>
      </c>
      <c r="CD15" t="str">
        <f>IF(ISERR(SEARCH(CD$1,Data!$G16)),"",";"&amp;CD$1&amp;";")</f>
        <v/>
      </c>
      <c r="CE15" t="str">
        <f>IF(ISERR(SEARCH(CE$1,Data!$G16)),"",";"&amp;CE$1&amp;";")</f>
        <v/>
      </c>
      <c r="CF15" t="str">
        <f>IF(ISERR(SEARCH(CF$1,Data!$G16)),"",";"&amp;CF$1&amp;";")</f>
        <v/>
      </c>
      <c r="CG15" t="str">
        <f>IF(ISERR(SEARCH(CG$1,Data!$G16)),"",";"&amp;CG$1&amp;";")</f>
        <v/>
      </c>
      <c r="CH15" t="str">
        <f>IF(ISERR(SEARCH(CH$1,Data!$G16)),"",";"&amp;CH$1&amp;";")</f>
        <v/>
      </c>
      <c r="CI15" t="str">
        <f>IF(ISERR(SEARCH(CI$1,Data!$G16)),"",";"&amp;CI$1&amp;";")</f>
        <v/>
      </c>
      <c r="CJ15" t="str">
        <f>IF(ISERR(SEARCH(CJ$1,Data!$G16)),"",";"&amp;CJ$1&amp;";")</f>
        <v/>
      </c>
      <c r="CK15" t="str">
        <f>IF(ISERR(SEARCH(CK$1,Data!$G16)),"",";"&amp;CK$1&amp;";")</f>
        <v/>
      </c>
      <c r="CL15" t="str">
        <f>IF(ISERR(SEARCH(CL$1,Data!$G16)),"",";"&amp;CL$1&amp;";")</f>
        <v/>
      </c>
      <c r="CM15" t="str">
        <f>IF(ISERR(SEARCH(CM$1,Data!$G16)),"",";"&amp;CM$1&amp;";")</f>
        <v/>
      </c>
      <c r="CN15" t="str">
        <f>IF(ISERR(SEARCH(CN$1,Data!$G16)),"",";"&amp;CN$1&amp;";")</f>
        <v/>
      </c>
      <c r="CO15" t="str">
        <f>IF(ISERR(SEARCH(CO$1,Data!$G16)),"",";"&amp;CO$1&amp;";")</f>
        <v/>
      </c>
      <c r="CP15" t="str">
        <f>IF(ISERR(SEARCH(CP$1,Data!$G16)),"",";"&amp;CP$1&amp;";")</f>
        <v/>
      </c>
      <c r="CQ15" t="str">
        <f>IF(ISERR(SEARCH(CQ$1,Data!$G16)),"",";"&amp;CQ$1&amp;";")</f>
        <v/>
      </c>
      <c r="CR15" t="str">
        <f>IF(ISERR(SEARCH(CR$1,Data!$G16)),"",";"&amp;CR$1&amp;";")</f>
        <v/>
      </c>
      <c r="CS15" t="str">
        <f>IF(ISERR(SEARCH(CS$1,Data!$G16)),"",";"&amp;CS$1&amp;";")</f>
        <v/>
      </c>
      <c r="CT15" t="str">
        <f>IF(ISERR(SEARCH(CT$1,Data!$G16)),"",";"&amp;CT$1&amp;";")</f>
        <v/>
      </c>
      <c r="CU15" t="str">
        <f>IF(ISERR(SEARCH(CU$1,Data!$G16)),"",";"&amp;CU$1&amp;";")</f>
        <v/>
      </c>
      <c r="CV15" t="str">
        <f>IF(ISERR(SEARCH(CV$1,Data!$G16)),"",";"&amp;CV$1&amp;";")</f>
        <v/>
      </c>
      <c r="CW15" t="str">
        <f>IF(ISERR(SEARCH(CW$1,Data!$G16)),"",";"&amp;CW$1&amp;";")</f>
        <v/>
      </c>
      <c r="CX15" t="str">
        <f>IF(ISERR(SEARCH(CX$1,Data!$G16)),"",";"&amp;CX$1&amp;";")</f>
        <v/>
      </c>
      <c r="CY15" t="str">
        <f>IF(ISERR(SEARCH(CY$1,Data!$G16)),"",";"&amp;CY$1&amp;";")</f>
        <v/>
      </c>
      <c r="CZ15" t="str">
        <f>IF(ISERR(SEARCH(CZ$1,Data!$G16)),"",";"&amp;CZ$1&amp;";")</f>
        <v/>
      </c>
      <c r="DA15" t="str">
        <f>IF(ISERR(SEARCH(DA$1,Data!$G16)),"",";"&amp;DA$1&amp;";")</f>
        <v/>
      </c>
      <c r="DB15" t="str">
        <f>IF(ISERR(SEARCH(DB$1,Data!$G16)),"",";"&amp;DB$1&amp;";")</f>
        <v/>
      </c>
      <c r="DC15" t="str">
        <f>IF(ISERR(SEARCH(DC$1,Data!$G16)),"",";"&amp;DC$1&amp;";")</f>
        <v/>
      </c>
      <c r="DD15" t="str">
        <f>IF(ISERR(SEARCH(DD$1,Data!$G16)),"",";"&amp;DD$1&amp;";")</f>
        <v/>
      </c>
      <c r="DE15" t="str">
        <f>IF(ISERR(SEARCH(DE$1,Data!$G16)),"",";"&amp;DE$1&amp;";")</f>
        <v/>
      </c>
      <c r="DF15" t="str">
        <f>IF(ISERR(SEARCH(DF$1,Data!$G16)),"",";"&amp;DF$1&amp;";")</f>
        <v/>
      </c>
      <c r="DG15" t="str">
        <f>IF(ISERR(SEARCH(DG$1,Data!$G16)),"",";"&amp;DG$1&amp;";")</f>
        <v/>
      </c>
      <c r="DH15" t="str">
        <f>IF(ISERR(SEARCH(DH$1,Data!$G16)),"",";"&amp;DH$1&amp;";")</f>
        <v/>
      </c>
      <c r="DI15" t="str">
        <f>IF(ISERR(SEARCH(DI$1,Data!$G16)),"",";"&amp;DI$1&amp;";")</f>
        <v/>
      </c>
      <c r="DJ15" t="str">
        <f>IF(ISERR(SEARCH(DJ$1,Data!$G16)),"",";"&amp;DJ$1&amp;";")</f>
        <v/>
      </c>
      <c r="DK15" t="str">
        <f>IF(ISERR(SEARCH(DK$1,Data!$G16)),"",";"&amp;DK$1&amp;";")</f>
        <v/>
      </c>
      <c r="DL15" t="str">
        <f>IF(ISERR(SEARCH(DL$1,Data!$G16)),"",";"&amp;DL$1&amp;";")</f>
        <v/>
      </c>
      <c r="DM15" t="str">
        <f>IF(ISERR(SEARCH(DM$1,Data!$G16)),"",";"&amp;DM$1&amp;";")</f>
        <v/>
      </c>
      <c r="DN15" t="str">
        <f>IF(ISERR(SEARCH(DN$1,Data!$G16)),"",";"&amp;DN$1&amp;";")</f>
        <v/>
      </c>
      <c r="DO15" t="str">
        <f>IF(ISERR(SEARCH(DO$1,Data!$G16)),"",";"&amp;DO$1&amp;";")</f>
        <v/>
      </c>
      <c r="DP15" t="str">
        <f>IF(ISERR(SEARCH(DP$1,Data!$G16)),"",";"&amp;DP$1&amp;";")</f>
        <v/>
      </c>
      <c r="DQ15" t="str">
        <f>IF(ISERR(SEARCH(DQ$1,Data!$G16)),"",";"&amp;DQ$1&amp;";")</f>
        <v/>
      </c>
      <c r="DR15" t="str">
        <f>IF(ISERR(SEARCH(DR$1,Data!$G16)),"",";"&amp;DR$1&amp;";")</f>
        <v/>
      </c>
      <c r="DS15" t="str">
        <f>IF(ISERR(SEARCH(DS$1,Data!$G16)),"",";"&amp;DS$1&amp;";")</f>
        <v/>
      </c>
      <c r="DT15" t="str">
        <f>IF(ISERR(SEARCH(DT$1,Data!$G16)),"",";"&amp;DT$1&amp;";")</f>
        <v/>
      </c>
      <c r="DU15" t="str">
        <f>IF(ISERR(SEARCH(DU$1,Data!$G16)),"",";"&amp;DU$1&amp;";")</f>
        <v/>
      </c>
    </row>
    <row r="16" spans="1:125" x14ac:dyDescent="0.3">
      <c r="A16" t="str">
        <f>Tableau1[[#This Row],[name]]</f>
        <v>Quatre-LOM ou 4-LOM</v>
      </c>
      <c r="B16" t="str">
        <f>IF(ISERROR(Tableau3[[#This Row],[Second semi-colon]]), "", MID(Tableau3[[#This Row],[Concatenation]], 2, Tableau3[[#This Row],[Second semi-colon]]-2))</f>
        <v/>
      </c>
      <c r="C16" t="e">
        <f>SEARCH(" ;",Tableau3[[#This Row],[Concatenation]])</f>
        <v>#VALUE!</v>
      </c>
      <c r="D16" t="str">
        <f>_xlfn.CONCAT(Tableau2[#This Row])</f>
        <v/>
      </c>
      <c r="I16" t="str">
        <f>IF(ISERR(SEARCH(I$1,Data!$G17)),"",";"&amp;I$1&amp;";")</f>
        <v/>
      </c>
      <c r="J16" t="str">
        <f>IF(ISERR(SEARCH(J$1,Data!$G17)),"",";"&amp;J$1&amp;";")</f>
        <v/>
      </c>
      <c r="K16" t="str">
        <f>IF(ISERR(SEARCH(K$1,Data!$G17)),"",";"&amp;K$1&amp;";")</f>
        <v/>
      </c>
      <c r="L16" t="str">
        <f>IF(ISERR(SEARCH(L$1,Data!$G17)),"",";"&amp;L$1&amp;";")</f>
        <v/>
      </c>
      <c r="M16" t="str">
        <f>IF(ISERR(SEARCH(M$1,Data!$G17)),"",";"&amp;M$1&amp;";")</f>
        <v/>
      </c>
      <c r="N16" t="str">
        <f>IF(ISERR(SEARCH(N$1,Data!$G17)),"",";"&amp;N$1&amp;";")</f>
        <v/>
      </c>
      <c r="O16" t="str">
        <f>IF(ISERR(SEARCH(O$1,Data!$G17)),"",";"&amp;O$1&amp;";")</f>
        <v/>
      </c>
      <c r="P16" t="str">
        <f>IF(ISERR(SEARCH(P$1,Data!$G17)),"",";"&amp;P$1&amp;";")</f>
        <v/>
      </c>
      <c r="Q16" t="str">
        <f>IF(ISERR(SEARCH(Q$1,Data!$G17)),"",";"&amp;Q$1&amp;";")</f>
        <v/>
      </c>
      <c r="R16" t="str">
        <f>IF(ISERR(SEARCH(R$1,Data!$G17)),"",";"&amp;R$1&amp;";")</f>
        <v/>
      </c>
      <c r="S16" t="str">
        <f>IF(ISERR(SEARCH(S$1,Data!$G17)),"",";"&amp;S$1&amp;";")</f>
        <v/>
      </c>
      <c r="T16" t="str">
        <f>IF(ISERR(SEARCH(T$1,Data!$G17)),"",";"&amp;T$1&amp;";")</f>
        <v/>
      </c>
      <c r="U16" t="str">
        <f>IF(ISERR(SEARCH(U$1,Data!$G17)),"",";"&amp;U$1&amp;";")</f>
        <v/>
      </c>
      <c r="V16" t="str">
        <f>IF(ISERR(SEARCH(V$1,Data!$G17)),"",";"&amp;V$1&amp;";")</f>
        <v/>
      </c>
      <c r="W16" t="str">
        <f>IF(ISERR(SEARCH(W$1,Data!$G17)),"",";"&amp;W$1&amp;";")</f>
        <v/>
      </c>
      <c r="X16" t="str">
        <f>IF(ISERR(SEARCH(X$1,Data!$G17)),"",";"&amp;X$1&amp;";")</f>
        <v/>
      </c>
      <c r="Y16" t="str">
        <f>IF(ISERR(SEARCH(Y$1,Data!$G17)),"",";"&amp;Y$1&amp;";")</f>
        <v/>
      </c>
      <c r="Z16" t="str">
        <f>IF(ISERR(SEARCH(Z$1,Data!$G17)),"",";"&amp;Z$1&amp;";")</f>
        <v/>
      </c>
      <c r="AA16" t="str">
        <f>IF(ISERR(SEARCH(AA$1,Data!$G17)),"",";"&amp;AA$1&amp;";")</f>
        <v/>
      </c>
      <c r="AB16" t="str">
        <f>IF(ISERR(SEARCH(AB$1,Data!$G17)),"",";"&amp;AB$1&amp;";")</f>
        <v/>
      </c>
      <c r="AC16" t="str">
        <f>IF(ISERR(SEARCH(AC$1,Data!$G17)),"",";"&amp;AC$1&amp;";")</f>
        <v/>
      </c>
      <c r="AD16" t="str">
        <f>IF(ISERR(SEARCH(AD$1,Data!$G17)),"",";"&amp;AD$1&amp;";")</f>
        <v/>
      </c>
      <c r="AE16" t="str">
        <f>IF(ISERR(SEARCH(AE$1,Data!$G17)),"",";"&amp;AE$1&amp;";")</f>
        <v/>
      </c>
      <c r="AF16" t="str">
        <f>IF(ISERR(SEARCH(AF$1,Data!$G17)),"",";"&amp;AF$1&amp;";")</f>
        <v/>
      </c>
      <c r="AG16" t="str">
        <f>IF(ISERR(SEARCH(AG$1,Data!$G17)),"",";"&amp;AG$1&amp;";")</f>
        <v/>
      </c>
      <c r="AH16" t="str">
        <f>IF(ISERR(SEARCH(AH$1,Data!$G17)),"",";"&amp;AH$1&amp;";")</f>
        <v/>
      </c>
      <c r="AI16" t="str">
        <f>IF(ISERR(SEARCH(AI$1,Data!$G17)),"",";"&amp;AI$1&amp;";")</f>
        <v/>
      </c>
      <c r="AJ16" t="str">
        <f>IF(ISERR(SEARCH(AJ$1,Data!$G17)),"",";"&amp;AJ$1&amp;";")</f>
        <v/>
      </c>
      <c r="AK16" t="str">
        <f>IF(ISERR(SEARCH(AK$1,Data!$G17)),"",";"&amp;AK$1&amp;";")</f>
        <v/>
      </c>
      <c r="AL16" t="str">
        <f>IF(ISERR(SEARCH(AL$1,Data!$G17)),"",";"&amp;AL$1&amp;";")</f>
        <v/>
      </c>
      <c r="AM16" t="str">
        <f>IF(ISERR(SEARCH(AM$1,Data!$G17)),"",";"&amp;AM$1&amp;";")</f>
        <v/>
      </c>
      <c r="AN16" t="str">
        <f>IF(ISERR(SEARCH(AN$1,Data!$G17)),"",";"&amp;AN$1&amp;";")</f>
        <v/>
      </c>
      <c r="AO16" t="str">
        <f>IF(ISERR(SEARCH(AO$1,Data!$G17)),"",";"&amp;AO$1&amp;";")</f>
        <v/>
      </c>
      <c r="AP16" t="str">
        <f>IF(ISERR(SEARCH(AP$1,Data!$G17)),"",";"&amp;AP$1&amp;";")</f>
        <v/>
      </c>
      <c r="AQ16" t="str">
        <f>IF(ISERR(SEARCH(AQ$1,Data!$G17)),"",";"&amp;AQ$1&amp;";")</f>
        <v/>
      </c>
      <c r="AR16" t="str">
        <f>IF(ISERR(SEARCH(AR$1,Data!$G17)),"",";"&amp;AR$1&amp;";")</f>
        <v/>
      </c>
      <c r="AS16" t="str">
        <f>IF(ISERR(SEARCH(AS$1,Data!$G17)),"",";"&amp;AS$1&amp;";")</f>
        <v/>
      </c>
      <c r="AT16" t="str">
        <f>IF(ISERR(SEARCH(AT$1,Data!$G17)),"",";"&amp;AT$1&amp;";")</f>
        <v/>
      </c>
      <c r="AU16" t="str">
        <f>IF(ISERR(SEARCH(AU$1,Data!$G17)),"",";"&amp;AU$1&amp;";")</f>
        <v/>
      </c>
      <c r="AV16" t="str">
        <f>IF(ISERR(SEARCH(AV$1,Data!$G17)),"",";"&amp;AV$1&amp;";")</f>
        <v/>
      </c>
      <c r="AW16" t="str">
        <f>IF(ISERR(SEARCH(AW$1,Data!$G17)),"",";"&amp;AW$1&amp;";")</f>
        <v/>
      </c>
      <c r="AX16" t="str">
        <f>IF(ISERR(SEARCH(AX$1,Data!$G17)),"",";"&amp;AX$1&amp;";")</f>
        <v/>
      </c>
      <c r="AY16" t="str">
        <f>IF(ISERR(SEARCH(AY$1,Data!$G17)),"",";"&amp;AY$1&amp;";")</f>
        <v/>
      </c>
      <c r="AZ16" t="str">
        <f>IF(ISERR(SEARCH(AZ$1,Data!$G17)),"",";"&amp;AZ$1&amp;";")</f>
        <v/>
      </c>
      <c r="BA16" t="str">
        <f>IF(ISERR(SEARCH(BA$1,Data!$G17)),"",";"&amp;BA$1&amp;";")</f>
        <v/>
      </c>
      <c r="BB16" t="str">
        <f>IF(ISERR(SEARCH(BB$1,Data!$G17)),"",";"&amp;BB$1&amp;";")</f>
        <v/>
      </c>
      <c r="BC16" t="str">
        <f>IF(ISERR(SEARCH(BC$1,Data!$G17)),"",";"&amp;BC$1&amp;";")</f>
        <v/>
      </c>
      <c r="BD16" t="str">
        <f>IF(ISERR(SEARCH(BD$1,Data!$G17)),"",";"&amp;BD$1&amp;";")</f>
        <v/>
      </c>
      <c r="BE16" t="str">
        <f>IF(ISERR(SEARCH(BE$1,Data!$G17)),"",";"&amp;BE$1&amp;";")</f>
        <v/>
      </c>
      <c r="BF16" t="str">
        <f>IF(ISERR(SEARCH(BF$1,Data!$G17)),"",";"&amp;BF$1&amp;";")</f>
        <v/>
      </c>
      <c r="BG16" t="str">
        <f>IF(ISERR(SEARCH(BG$1,Data!$G17)),"",";"&amp;BG$1&amp;";")</f>
        <v/>
      </c>
      <c r="BH16" t="str">
        <f>IF(ISERR(SEARCH(BH$1,Data!$G17)),"",";"&amp;BH$1&amp;";")</f>
        <v/>
      </c>
      <c r="BI16" t="str">
        <f>IF(ISERR(SEARCH(BI$1,Data!$G17)),"",";"&amp;BI$1&amp;";")</f>
        <v/>
      </c>
      <c r="BJ16" t="str">
        <f>IF(ISERR(SEARCH(BJ$1,Data!$G17)),"",";"&amp;BJ$1&amp;";")</f>
        <v/>
      </c>
      <c r="BK16" t="str">
        <f>IF(ISERR(SEARCH(BK$1,Data!$G17)),"",";"&amp;BK$1&amp;";")</f>
        <v/>
      </c>
      <c r="BL16" t="str">
        <f>IF(ISERR(SEARCH(BL$1,Data!$G17)),"",";"&amp;BL$1&amp;";")</f>
        <v/>
      </c>
      <c r="BM16" t="str">
        <f>IF(ISERR(SEARCH(BM$1,Data!$G17)),"",";"&amp;BM$1&amp;";")</f>
        <v/>
      </c>
      <c r="BN16" t="str">
        <f>IF(ISERR(SEARCH(BN$1,Data!$G17)),"",";"&amp;BN$1&amp;";")</f>
        <v/>
      </c>
      <c r="BO16" t="str">
        <f>IF(ISERR(SEARCH(BO$1,Data!$G17)),"",";"&amp;BO$1&amp;";")</f>
        <v/>
      </c>
      <c r="BP16" t="str">
        <f>IF(ISERR(SEARCH(BP$1,Data!$G17)),"",";"&amp;BP$1&amp;";")</f>
        <v/>
      </c>
      <c r="BQ16" t="str">
        <f>IF(ISERR(SEARCH(BQ$1,Data!$G17)),"",";"&amp;BQ$1&amp;";")</f>
        <v/>
      </c>
      <c r="BR16" t="str">
        <f>IF(ISERR(SEARCH(BR$1,Data!$G17)),"",";"&amp;BR$1&amp;";")</f>
        <v/>
      </c>
      <c r="BS16" t="str">
        <f>IF(ISERR(SEARCH(BS$1,Data!$G17)),"",";"&amp;BS$1&amp;";")</f>
        <v/>
      </c>
      <c r="BT16" t="str">
        <f>IF(ISERR(SEARCH(BT$1,Data!$G17)),"",";"&amp;BT$1&amp;";")</f>
        <v/>
      </c>
      <c r="BU16" t="str">
        <f>IF(ISERR(SEARCH(BU$1,Data!$G17)),"",";"&amp;BU$1&amp;";")</f>
        <v/>
      </c>
      <c r="BV16" t="str">
        <f>IF(ISERR(SEARCH(BV$1,Data!$G17)),"",";"&amp;BV$1&amp;";")</f>
        <v/>
      </c>
      <c r="BW16" t="str">
        <f>IF(ISERR(SEARCH(BW$1,Data!$G17)),"",";"&amp;BW$1&amp;";")</f>
        <v/>
      </c>
      <c r="BX16" t="str">
        <f>IF(ISERR(SEARCH(BX$1,Data!$G17)),"",";"&amp;BX$1&amp;";")</f>
        <v/>
      </c>
      <c r="BY16" t="str">
        <f>IF(ISERR(SEARCH(BY$1,Data!$G17)),"",";"&amp;BY$1&amp;";")</f>
        <v/>
      </c>
      <c r="BZ16" t="str">
        <f>IF(ISERR(SEARCH(BZ$1,Data!$G17)),"",";"&amp;BZ$1&amp;";")</f>
        <v/>
      </c>
      <c r="CA16" t="str">
        <f>IF(ISERR(SEARCH(CA$1,Data!$G17)),"",";"&amp;CA$1&amp;";")</f>
        <v/>
      </c>
      <c r="CB16" t="str">
        <f>IF(ISERR(SEARCH(CB$1,Data!$G17)),"",";"&amp;CB$1&amp;";")</f>
        <v/>
      </c>
      <c r="CC16" t="str">
        <f>IF(ISERR(SEARCH(CC$1,Data!$G17)),"",";"&amp;CC$1&amp;";")</f>
        <v/>
      </c>
      <c r="CD16" t="str">
        <f>IF(ISERR(SEARCH(CD$1,Data!$G17)),"",";"&amp;CD$1&amp;";")</f>
        <v/>
      </c>
      <c r="CE16" t="str">
        <f>IF(ISERR(SEARCH(CE$1,Data!$G17)),"",";"&amp;CE$1&amp;";")</f>
        <v/>
      </c>
      <c r="CF16" t="str">
        <f>IF(ISERR(SEARCH(CF$1,Data!$G17)),"",";"&amp;CF$1&amp;";")</f>
        <v/>
      </c>
      <c r="CG16" t="str">
        <f>IF(ISERR(SEARCH(CG$1,Data!$G17)),"",";"&amp;CG$1&amp;";")</f>
        <v/>
      </c>
      <c r="CH16" t="str">
        <f>IF(ISERR(SEARCH(CH$1,Data!$G17)),"",";"&amp;CH$1&amp;";")</f>
        <v/>
      </c>
      <c r="CI16" t="str">
        <f>IF(ISERR(SEARCH(CI$1,Data!$G17)),"",";"&amp;CI$1&amp;";")</f>
        <v/>
      </c>
      <c r="CJ16" t="str">
        <f>IF(ISERR(SEARCH(CJ$1,Data!$G17)),"",";"&amp;CJ$1&amp;";")</f>
        <v/>
      </c>
      <c r="CK16" t="str">
        <f>IF(ISERR(SEARCH(CK$1,Data!$G17)),"",";"&amp;CK$1&amp;";")</f>
        <v/>
      </c>
      <c r="CL16" t="str">
        <f>IF(ISERR(SEARCH(CL$1,Data!$G17)),"",";"&amp;CL$1&amp;";")</f>
        <v/>
      </c>
      <c r="CM16" t="str">
        <f>IF(ISERR(SEARCH(CM$1,Data!$G17)),"",";"&amp;CM$1&amp;";")</f>
        <v/>
      </c>
      <c r="CN16" t="str">
        <f>IF(ISERR(SEARCH(CN$1,Data!$G17)),"",";"&amp;CN$1&amp;";")</f>
        <v/>
      </c>
      <c r="CO16" t="str">
        <f>IF(ISERR(SEARCH(CO$1,Data!$G17)),"",";"&amp;CO$1&amp;";")</f>
        <v/>
      </c>
      <c r="CP16" t="str">
        <f>IF(ISERR(SEARCH(CP$1,Data!$G17)),"",";"&amp;CP$1&amp;";")</f>
        <v/>
      </c>
      <c r="CQ16" t="str">
        <f>IF(ISERR(SEARCH(CQ$1,Data!$G17)),"",";"&amp;CQ$1&amp;";")</f>
        <v/>
      </c>
      <c r="CR16" t="str">
        <f>IF(ISERR(SEARCH(CR$1,Data!$G17)),"",";"&amp;CR$1&amp;";")</f>
        <v/>
      </c>
      <c r="CS16" t="str">
        <f>IF(ISERR(SEARCH(CS$1,Data!$G17)),"",";"&amp;CS$1&amp;";")</f>
        <v/>
      </c>
      <c r="CT16" t="str">
        <f>IF(ISERR(SEARCH(CT$1,Data!$G17)),"",";"&amp;CT$1&amp;";")</f>
        <v/>
      </c>
      <c r="CU16" t="str">
        <f>IF(ISERR(SEARCH(CU$1,Data!$G17)),"",";"&amp;CU$1&amp;";")</f>
        <v/>
      </c>
      <c r="CV16" t="str">
        <f>IF(ISERR(SEARCH(CV$1,Data!$G17)),"",";"&amp;CV$1&amp;";")</f>
        <v/>
      </c>
      <c r="CW16" t="str">
        <f>IF(ISERR(SEARCH(CW$1,Data!$G17)),"",";"&amp;CW$1&amp;";")</f>
        <v/>
      </c>
      <c r="CX16" t="str">
        <f>IF(ISERR(SEARCH(CX$1,Data!$G17)),"",";"&amp;CX$1&amp;";")</f>
        <v/>
      </c>
      <c r="CY16" t="str">
        <f>IF(ISERR(SEARCH(CY$1,Data!$G17)),"",";"&amp;CY$1&amp;";")</f>
        <v/>
      </c>
      <c r="CZ16" t="str">
        <f>IF(ISERR(SEARCH(CZ$1,Data!$G17)),"",";"&amp;CZ$1&amp;";")</f>
        <v/>
      </c>
      <c r="DA16" t="str">
        <f>IF(ISERR(SEARCH(DA$1,Data!$G17)),"",";"&amp;DA$1&amp;";")</f>
        <v/>
      </c>
      <c r="DB16" t="str">
        <f>IF(ISERR(SEARCH(DB$1,Data!$G17)),"",";"&amp;DB$1&amp;";")</f>
        <v/>
      </c>
      <c r="DC16" t="str">
        <f>IF(ISERR(SEARCH(DC$1,Data!$G17)),"",";"&amp;DC$1&amp;";")</f>
        <v/>
      </c>
      <c r="DD16" t="str">
        <f>IF(ISERR(SEARCH(DD$1,Data!$G17)),"",";"&amp;DD$1&amp;";")</f>
        <v/>
      </c>
      <c r="DE16" t="str">
        <f>IF(ISERR(SEARCH(DE$1,Data!$G17)),"",";"&amp;DE$1&amp;";")</f>
        <v/>
      </c>
      <c r="DF16" t="str">
        <f>IF(ISERR(SEARCH(DF$1,Data!$G17)),"",";"&amp;DF$1&amp;";")</f>
        <v/>
      </c>
      <c r="DG16" t="str">
        <f>IF(ISERR(SEARCH(DG$1,Data!$G17)),"",";"&amp;DG$1&amp;";")</f>
        <v/>
      </c>
      <c r="DH16" t="str">
        <f>IF(ISERR(SEARCH(DH$1,Data!$G17)),"",";"&amp;DH$1&amp;";")</f>
        <v/>
      </c>
      <c r="DI16" t="str">
        <f>IF(ISERR(SEARCH(DI$1,Data!$G17)),"",";"&amp;DI$1&amp;";")</f>
        <v/>
      </c>
      <c r="DJ16" t="str">
        <f>IF(ISERR(SEARCH(DJ$1,Data!$G17)),"",";"&amp;DJ$1&amp;";")</f>
        <v/>
      </c>
      <c r="DK16" t="str">
        <f>IF(ISERR(SEARCH(DK$1,Data!$G17)),"",";"&amp;DK$1&amp;";")</f>
        <v/>
      </c>
      <c r="DL16" t="str">
        <f>IF(ISERR(SEARCH(DL$1,Data!$G17)),"",";"&amp;DL$1&amp;";")</f>
        <v/>
      </c>
      <c r="DM16" t="str">
        <f>IF(ISERR(SEARCH(DM$1,Data!$G17)),"",";"&amp;DM$1&amp;";")</f>
        <v/>
      </c>
      <c r="DN16" t="str">
        <f>IF(ISERR(SEARCH(DN$1,Data!$G17)),"",";"&amp;DN$1&amp;";")</f>
        <v/>
      </c>
      <c r="DO16" t="str">
        <f>IF(ISERR(SEARCH(DO$1,Data!$G17)),"",";"&amp;DO$1&amp;";")</f>
        <v/>
      </c>
      <c r="DP16" t="str">
        <f>IF(ISERR(SEARCH(DP$1,Data!$G17)),"",";"&amp;DP$1&amp;";")</f>
        <v/>
      </c>
      <c r="DQ16" t="str">
        <f>IF(ISERR(SEARCH(DQ$1,Data!$G17)),"",";"&amp;DQ$1&amp;";")</f>
        <v/>
      </c>
      <c r="DR16" t="str">
        <f>IF(ISERR(SEARCH(DR$1,Data!$G17)),"",";"&amp;DR$1&amp;";")</f>
        <v/>
      </c>
      <c r="DS16" t="str">
        <f>IF(ISERR(SEARCH(DS$1,Data!$G17)),"",";"&amp;DS$1&amp;";")</f>
        <v/>
      </c>
      <c r="DT16" t="str">
        <f>IF(ISERR(SEARCH(DT$1,Data!$G17)),"",";"&amp;DT$1&amp;";")</f>
        <v/>
      </c>
      <c r="DU16" t="str">
        <f>IF(ISERR(SEARCH(DU$1,Data!$G17)),"",";"&amp;DU$1&amp;";")</f>
        <v/>
      </c>
    </row>
    <row r="17" spans="1:125" x14ac:dyDescent="0.3">
      <c r="A17" t="str">
        <f>Tableau1[[#This Row],[name]]</f>
        <v>R2-D2</v>
      </c>
      <c r="B17" t="str">
        <f>IF(ISERROR(Tableau3[[#This Row],[Second semi-colon]]), "", MID(Tableau3[[#This Row],[Concatenation]], 2, Tableau3[[#This Row],[Second semi-colon]]-2))</f>
        <v>Coruscant</v>
      </c>
      <c r="C17">
        <f>SEARCH(" ;",Tableau3[[#This Row],[Concatenation]])</f>
        <v>11</v>
      </c>
      <c r="D17" t="str">
        <f>_xlfn.CONCAT(Tableau2[#This Row])</f>
        <v>;Coruscant ;</v>
      </c>
      <c r="I17" t="str">
        <f>IF(ISERR(SEARCH(I$1,Data!$G18)),"",";"&amp;I$1&amp;";")</f>
        <v/>
      </c>
      <c r="J17" t="str">
        <f>IF(ISERR(SEARCH(J$1,Data!$G18)),"",";"&amp;J$1&amp;";")</f>
        <v/>
      </c>
      <c r="K17" t="str">
        <f>IF(ISERR(SEARCH(K$1,Data!$G18)),"",";"&amp;K$1&amp;";")</f>
        <v/>
      </c>
      <c r="L17" t="str">
        <f>IF(ISERR(SEARCH(L$1,Data!$G18)),"",";"&amp;L$1&amp;";")</f>
        <v/>
      </c>
      <c r="M17" t="str">
        <f>IF(ISERR(SEARCH(M$1,Data!$G18)),"",";"&amp;M$1&amp;";")</f>
        <v/>
      </c>
      <c r="N17" t="str">
        <f>IF(ISERR(SEARCH(N$1,Data!$G18)),"",";"&amp;N$1&amp;";")</f>
        <v/>
      </c>
      <c r="O17" t="str">
        <f>IF(ISERR(SEARCH(O$1,Data!$G18)),"",";"&amp;O$1&amp;";")</f>
        <v/>
      </c>
      <c r="P17" t="str">
        <f>IF(ISERR(SEARCH(P$1,Data!$G18)),"",";"&amp;P$1&amp;";")</f>
        <v/>
      </c>
      <c r="Q17" t="str">
        <f>IF(ISERR(SEARCH(Q$1,Data!$G18)),"",";"&amp;Q$1&amp;";")</f>
        <v/>
      </c>
      <c r="R17" t="str">
        <f>IF(ISERR(SEARCH(R$1,Data!$G18)),"",";"&amp;R$1&amp;";")</f>
        <v/>
      </c>
      <c r="S17" t="str">
        <f>IF(ISERR(SEARCH(S$1,Data!$G18)),"",";"&amp;S$1&amp;";")</f>
        <v/>
      </c>
      <c r="T17" t="str">
        <f>IF(ISERR(SEARCH(T$1,Data!$G18)),"",";"&amp;T$1&amp;";")</f>
        <v/>
      </c>
      <c r="U17" t="str">
        <f>IF(ISERR(SEARCH(U$1,Data!$G18)),"",";"&amp;U$1&amp;";")</f>
        <v/>
      </c>
      <c r="V17" t="str">
        <f>IF(ISERR(SEARCH(V$1,Data!$G18)),"",";"&amp;V$1&amp;";")</f>
        <v/>
      </c>
      <c r="W17" t="str">
        <f>IF(ISERR(SEARCH(W$1,Data!$G18)),"",";"&amp;W$1&amp;";")</f>
        <v/>
      </c>
      <c r="X17" t="str">
        <f>IF(ISERR(SEARCH(X$1,Data!$G18)),"",";"&amp;X$1&amp;";")</f>
        <v/>
      </c>
      <c r="Y17" t="str">
        <f>IF(ISERR(SEARCH(Y$1,Data!$G18)),"",";"&amp;Y$1&amp;";")</f>
        <v>;Coruscant ;</v>
      </c>
      <c r="Z17" t="str">
        <f>IF(ISERR(SEARCH(Z$1,Data!$G18)),"",";"&amp;Z$1&amp;";")</f>
        <v/>
      </c>
      <c r="AA17" t="str">
        <f>IF(ISERR(SEARCH(AA$1,Data!$G18)),"",";"&amp;AA$1&amp;";")</f>
        <v/>
      </c>
      <c r="AB17" t="str">
        <f>IF(ISERR(SEARCH(AB$1,Data!$G18)),"",";"&amp;AB$1&amp;";")</f>
        <v/>
      </c>
      <c r="AC17" t="str">
        <f>IF(ISERR(SEARCH(AC$1,Data!$G18)),"",";"&amp;AC$1&amp;";")</f>
        <v/>
      </c>
      <c r="AD17" t="str">
        <f>IF(ISERR(SEARCH(AD$1,Data!$G18)),"",";"&amp;AD$1&amp;";")</f>
        <v/>
      </c>
      <c r="AE17" t="str">
        <f>IF(ISERR(SEARCH(AE$1,Data!$G18)),"",";"&amp;AE$1&amp;";")</f>
        <v/>
      </c>
      <c r="AF17" t="str">
        <f>IF(ISERR(SEARCH(AF$1,Data!$G18)),"",";"&amp;AF$1&amp;";")</f>
        <v/>
      </c>
      <c r="AG17" t="str">
        <f>IF(ISERR(SEARCH(AG$1,Data!$G18)),"",";"&amp;AG$1&amp;";")</f>
        <v/>
      </c>
      <c r="AH17" t="str">
        <f>IF(ISERR(SEARCH(AH$1,Data!$G18)),"",";"&amp;AH$1&amp;";")</f>
        <v/>
      </c>
      <c r="AI17" t="str">
        <f>IF(ISERR(SEARCH(AI$1,Data!$G18)),"",";"&amp;AI$1&amp;";")</f>
        <v/>
      </c>
      <c r="AJ17" t="str">
        <f>IF(ISERR(SEARCH(AJ$1,Data!$G18)),"",";"&amp;AJ$1&amp;";")</f>
        <v/>
      </c>
      <c r="AK17" t="str">
        <f>IF(ISERR(SEARCH(AK$1,Data!$G18)),"",";"&amp;AK$1&amp;";")</f>
        <v/>
      </c>
      <c r="AL17" t="str">
        <f>IF(ISERR(SEARCH(AL$1,Data!$G18)),"",";"&amp;AL$1&amp;";")</f>
        <v/>
      </c>
      <c r="AM17" t="str">
        <f>IF(ISERR(SEARCH(AM$1,Data!$G18)),"",";"&amp;AM$1&amp;";")</f>
        <v/>
      </c>
      <c r="AN17" t="str">
        <f>IF(ISERR(SEARCH(AN$1,Data!$G18)),"",";"&amp;AN$1&amp;";")</f>
        <v/>
      </c>
      <c r="AO17" t="str">
        <f>IF(ISERR(SEARCH(AO$1,Data!$G18)),"",";"&amp;AO$1&amp;";")</f>
        <v/>
      </c>
      <c r="AP17" t="str">
        <f>IF(ISERR(SEARCH(AP$1,Data!$G18)),"",";"&amp;AP$1&amp;";")</f>
        <v/>
      </c>
      <c r="AQ17" t="str">
        <f>IF(ISERR(SEARCH(AQ$1,Data!$G18)),"",";"&amp;AQ$1&amp;";")</f>
        <v/>
      </c>
      <c r="AR17" t="str">
        <f>IF(ISERR(SEARCH(AR$1,Data!$G18)),"",";"&amp;AR$1&amp;";")</f>
        <v/>
      </c>
      <c r="AS17" t="str">
        <f>IF(ISERR(SEARCH(AS$1,Data!$G18)),"",";"&amp;AS$1&amp;";")</f>
        <v/>
      </c>
      <c r="AT17" t="str">
        <f>IF(ISERR(SEARCH(AT$1,Data!$G18)),"",";"&amp;AT$1&amp;";")</f>
        <v/>
      </c>
      <c r="AU17" t="str">
        <f>IF(ISERR(SEARCH(AU$1,Data!$G18)),"",";"&amp;AU$1&amp;";")</f>
        <v/>
      </c>
      <c r="AV17" t="str">
        <f>IF(ISERR(SEARCH(AV$1,Data!$G18)),"",";"&amp;AV$1&amp;";")</f>
        <v/>
      </c>
      <c r="AW17" t="str">
        <f>IF(ISERR(SEARCH(AW$1,Data!$G18)),"",";"&amp;AW$1&amp;";")</f>
        <v/>
      </c>
      <c r="AX17" t="str">
        <f>IF(ISERR(SEARCH(AX$1,Data!$G18)),"",";"&amp;AX$1&amp;";")</f>
        <v/>
      </c>
      <c r="AY17" t="str">
        <f>IF(ISERR(SEARCH(AY$1,Data!$G18)),"",";"&amp;AY$1&amp;";")</f>
        <v/>
      </c>
      <c r="AZ17" t="str">
        <f>IF(ISERR(SEARCH(AZ$1,Data!$G18)),"",";"&amp;AZ$1&amp;";")</f>
        <v/>
      </c>
      <c r="BA17" t="str">
        <f>IF(ISERR(SEARCH(BA$1,Data!$G18)),"",";"&amp;BA$1&amp;";")</f>
        <v/>
      </c>
      <c r="BB17" t="str">
        <f>IF(ISERR(SEARCH(BB$1,Data!$G18)),"",";"&amp;BB$1&amp;";")</f>
        <v/>
      </c>
      <c r="BC17" t="str">
        <f>IF(ISERR(SEARCH(BC$1,Data!$G18)),"",";"&amp;BC$1&amp;";")</f>
        <v/>
      </c>
      <c r="BD17" t="str">
        <f>IF(ISERR(SEARCH(BD$1,Data!$G18)),"",";"&amp;BD$1&amp;";")</f>
        <v/>
      </c>
      <c r="BE17" t="str">
        <f>IF(ISERR(SEARCH(BE$1,Data!$G18)),"",";"&amp;BE$1&amp;";")</f>
        <v/>
      </c>
      <c r="BF17" t="str">
        <f>IF(ISERR(SEARCH(BF$1,Data!$G18)),"",";"&amp;BF$1&amp;";")</f>
        <v/>
      </c>
      <c r="BG17" t="str">
        <f>IF(ISERR(SEARCH(BG$1,Data!$G18)),"",";"&amp;BG$1&amp;";")</f>
        <v/>
      </c>
      <c r="BH17" t="str">
        <f>IF(ISERR(SEARCH(BH$1,Data!$G18)),"",";"&amp;BH$1&amp;";")</f>
        <v/>
      </c>
      <c r="BI17" t="str">
        <f>IF(ISERR(SEARCH(BI$1,Data!$G18)),"",";"&amp;BI$1&amp;";")</f>
        <v/>
      </c>
      <c r="BJ17" t="str">
        <f>IF(ISERR(SEARCH(BJ$1,Data!$G18)),"",";"&amp;BJ$1&amp;";")</f>
        <v/>
      </c>
      <c r="BK17" t="str">
        <f>IF(ISERR(SEARCH(BK$1,Data!$G18)),"",";"&amp;BK$1&amp;";")</f>
        <v/>
      </c>
      <c r="BL17" t="str">
        <f>IF(ISERR(SEARCH(BL$1,Data!$G18)),"",";"&amp;BL$1&amp;";")</f>
        <v/>
      </c>
      <c r="BM17" t="str">
        <f>IF(ISERR(SEARCH(BM$1,Data!$G18)),"",";"&amp;BM$1&amp;";")</f>
        <v/>
      </c>
      <c r="BN17" t="str">
        <f>IF(ISERR(SEARCH(BN$1,Data!$G18)),"",";"&amp;BN$1&amp;";")</f>
        <v/>
      </c>
      <c r="BO17" t="str">
        <f>IF(ISERR(SEARCH(BO$1,Data!$G18)),"",";"&amp;BO$1&amp;";")</f>
        <v/>
      </c>
      <c r="BP17" t="str">
        <f>IF(ISERR(SEARCH(BP$1,Data!$G18)),"",";"&amp;BP$1&amp;";")</f>
        <v/>
      </c>
      <c r="BQ17" t="str">
        <f>IF(ISERR(SEARCH(BQ$1,Data!$G18)),"",";"&amp;BQ$1&amp;";")</f>
        <v/>
      </c>
      <c r="BR17" t="str">
        <f>IF(ISERR(SEARCH(BR$1,Data!$G18)),"",";"&amp;BR$1&amp;";")</f>
        <v/>
      </c>
      <c r="BS17" t="str">
        <f>IF(ISERR(SEARCH(BS$1,Data!$G18)),"",";"&amp;BS$1&amp;";")</f>
        <v/>
      </c>
      <c r="BT17" t="str">
        <f>IF(ISERR(SEARCH(BT$1,Data!$G18)),"",";"&amp;BT$1&amp;";")</f>
        <v/>
      </c>
      <c r="BU17" t="str">
        <f>IF(ISERR(SEARCH(BU$1,Data!$G18)),"",";"&amp;BU$1&amp;";")</f>
        <v/>
      </c>
      <c r="BV17" t="str">
        <f>IF(ISERR(SEARCH(BV$1,Data!$G18)),"",";"&amp;BV$1&amp;";")</f>
        <v/>
      </c>
      <c r="BW17" t="str">
        <f>IF(ISERR(SEARCH(BW$1,Data!$G18)),"",";"&amp;BW$1&amp;";")</f>
        <v/>
      </c>
      <c r="BX17" t="str">
        <f>IF(ISERR(SEARCH(BX$1,Data!$G18)),"",";"&amp;BX$1&amp;";")</f>
        <v/>
      </c>
      <c r="BY17" t="str">
        <f>IF(ISERR(SEARCH(BY$1,Data!$G18)),"",";"&amp;BY$1&amp;";")</f>
        <v/>
      </c>
      <c r="BZ17" t="str">
        <f>IF(ISERR(SEARCH(BZ$1,Data!$G18)),"",";"&amp;BZ$1&amp;";")</f>
        <v/>
      </c>
      <c r="CA17" t="str">
        <f>IF(ISERR(SEARCH(CA$1,Data!$G18)),"",";"&amp;CA$1&amp;";")</f>
        <v/>
      </c>
      <c r="CB17" t="str">
        <f>IF(ISERR(SEARCH(CB$1,Data!$G18)),"",";"&amp;CB$1&amp;";")</f>
        <v/>
      </c>
      <c r="CC17" t="str">
        <f>IF(ISERR(SEARCH(CC$1,Data!$G18)),"",";"&amp;CC$1&amp;";")</f>
        <v/>
      </c>
      <c r="CD17" t="str">
        <f>IF(ISERR(SEARCH(CD$1,Data!$G18)),"",";"&amp;CD$1&amp;";")</f>
        <v/>
      </c>
      <c r="CE17" t="str">
        <f>IF(ISERR(SEARCH(CE$1,Data!$G18)),"",";"&amp;CE$1&amp;";")</f>
        <v/>
      </c>
      <c r="CF17" t="str">
        <f>IF(ISERR(SEARCH(CF$1,Data!$G18)),"",";"&amp;CF$1&amp;";")</f>
        <v/>
      </c>
      <c r="CG17" t="str">
        <f>IF(ISERR(SEARCH(CG$1,Data!$G18)),"",";"&amp;CG$1&amp;";")</f>
        <v/>
      </c>
      <c r="CH17" t="str">
        <f>IF(ISERR(SEARCH(CH$1,Data!$G18)),"",";"&amp;CH$1&amp;";")</f>
        <v/>
      </c>
      <c r="CI17" t="str">
        <f>IF(ISERR(SEARCH(CI$1,Data!$G18)),"",";"&amp;CI$1&amp;";")</f>
        <v/>
      </c>
      <c r="CJ17" t="str">
        <f>IF(ISERR(SEARCH(CJ$1,Data!$G18)),"",";"&amp;CJ$1&amp;";")</f>
        <v/>
      </c>
      <c r="CK17" t="str">
        <f>IF(ISERR(SEARCH(CK$1,Data!$G18)),"",";"&amp;CK$1&amp;";")</f>
        <v/>
      </c>
      <c r="CL17" t="str">
        <f>IF(ISERR(SEARCH(CL$1,Data!$G18)),"",";"&amp;CL$1&amp;";")</f>
        <v/>
      </c>
      <c r="CM17" t="str">
        <f>IF(ISERR(SEARCH(CM$1,Data!$G18)),"",";"&amp;CM$1&amp;";")</f>
        <v/>
      </c>
      <c r="CN17" t="str">
        <f>IF(ISERR(SEARCH(CN$1,Data!$G18)),"",";"&amp;CN$1&amp;";")</f>
        <v/>
      </c>
      <c r="CO17" t="str">
        <f>IF(ISERR(SEARCH(CO$1,Data!$G18)),"",";"&amp;CO$1&amp;";")</f>
        <v/>
      </c>
      <c r="CP17" t="str">
        <f>IF(ISERR(SEARCH(CP$1,Data!$G18)),"",";"&amp;CP$1&amp;";")</f>
        <v/>
      </c>
      <c r="CQ17" t="str">
        <f>IF(ISERR(SEARCH(CQ$1,Data!$G18)),"",";"&amp;CQ$1&amp;";")</f>
        <v/>
      </c>
      <c r="CR17" t="str">
        <f>IF(ISERR(SEARCH(CR$1,Data!$G18)),"",";"&amp;CR$1&amp;";")</f>
        <v/>
      </c>
      <c r="CS17" t="str">
        <f>IF(ISERR(SEARCH(CS$1,Data!$G18)),"",";"&amp;CS$1&amp;";")</f>
        <v/>
      </c>
      <c r="CT17" t="str">
        <f>IF(ISERR(SEARCH(CT$1,Data!$G18)),"",";"&amp;CT$1&amp;";")</f>
        <v/>
      </c>
      <c r="CU17" t="str">
        <f>IF(ISERR(SEARCH(CU$1,Data!$G18)),"",";"&amp;CU$1&amp;";")</f>
        <v/>
      </c>
      <c r="CV17" t="str">
        <f>IF(ISERR(SEARCH(CV$1,Data!$G18)),"",";"&amp;CV$1&amp;";")</f>
        <v/>
      </c>
      <c r="CW17" t="str">
        <f>IF(ISERR(SEARCH(CW$1,Data!$G18)),"",";"&amp;CW$1&amp;";")</f>
        <v/>
      </c>
      <c r="CX17" t="str">
        <f>IF(ISERR(SEARCH(CX$1,Data!$G18)),"",";"&amp;CX$1&amp;";")</f>
        <v/>
      </c>
      <c r="CY17" t="str">
        <f>IF(ISERR(SEARCH(CY$1,Data!$G18)),"",";"&amp;CY$1&amp;";")</f>
        <v/>
      </c>
      <c r="CZ17" t="str">
        <f>IF(ISERR(SEARCH(CZ$1,Data!$G18)),"",";"&amp;CZ$1&amp;";")</f>
        <v/>
      </c>
      <c r="DA17" t="str">
        <f>IF(ISERR(SEARCH(DA$1,Data!$G18)),"",";"&amp;DA$1&amp;";")</f>
        <v/>
      </c>
      <c r="DB17" t="str">
        <f>IF(ISERR(SEARCH(DB$1,Data!$G18)),"",";"&amp;DB$1&amp;";")</f>
        <v/>
      </c>
      <c r="DC17" t="str">
        <f>IF(ISERR(SEARCH(DC$1,Data!$G18)),"",";"&amp;DC$1&amp;";")</f>
        <v/>
      </c>
      <c r="DD17" t="str">
        <f>IF(ISERR(SEARCH(DD$1,Data!$G18)),"",";"&amp;DD$1&amp;";")</f>
        <v/>
      </c>
      <c r="DE17" t="str">
        <f>IF(ISERR(SEARCH(DE$1,Data!$G18)),"",";"&amp;DE$1&amp;";")</f>
        <v/>
      </c>
      <c r="DF17" t="str">
        <f>IF(ISERR(SEARCH(DF$1,Data!$G18)),"",";"&amp;DF$1&amp;";")</f>
        <v/>
      </c>
      <c r="DG17" t="str">
        <f>IF(ISERR(SEARCH(DG$1,Data!$G18)),"",";"&amp;DG$1&amp;";")</f>
        <v/>
      </c>
      <c r="DH17" t="str">
        <f>IF(ISERR(SEARCH(DH$1,Data!$G18)),"",";"&amp;DH$1&amp;";")</f>
        <v/>
      </c>
      <c r="DI17" t="str">
        <f>IF(ISERR(SEARCH(DI$1,Data!$G18)),"",";"&amp;DI$1&amp;";")</f>
        <v/>
      </c>
      <c r="DJ17" t="str">
        <f>IF(ISERR(SEARCH(DJ$1,Data!$G18)),"",";"&amp;DJ$1&amp;";")</f>
        <v/>
      </c>
      <c r="DK17" t="str">
        <f>IF(ISERR(SEARCH(DK$1,Data!$G18)),"",";"&amp;DK$1&amp;";")</f>
        <v/>
      </c>
      <c r="DL17" t="str">
        <f>IF(ISERR(SEARCH(DL$1,Data!$G18)),"",";"&amp;DL$1&amp;";")</f>
        <v/>
      </c>
      <c r="DM17" t="str">
        <f>IF(ISERR(SEARCH(DM$1,Data!$G18)),"",";"&amp;DM$1&amp;";")</f>
        <v/>
      </c>
      <c r="DN17" t="str">
        <f>IF(ISERR(SEARCH(DN$1,Data!$G18)),"",";"&amp;DN$1&amp;";")</f>
        <v/>
      </c>
      <c r="DO17" t="str">
        <f>IF(ISERR(SEARCH(DO$1,Data!$G18)),"",";"&amp;DO$1&amp;";")</f>
        <v/>
      </c>
      <c r="DP17" t="str">
        <f>IF(ISERR(SEARCH(DP$1,Data!$G18)),"",";"&amp;DP$1&amp;";")</f>
        <v/>
      </c>
      <c r="DQ17" t="str">
        <f>IF(ISERR(SEARCH(DQ$1,Data!$G18)),"",";"&amp;DQ$1&amp;";")</f>
        <v/>
      </c>
      <c r="DR17" t="str">
        <f>IF(ISERR(SEARCH(DR$1,Data!$G18)),"",";"&amp;DR$1&amp;";")</f>
        <v/>
      </c>
      <c r="DS17" t="str">
        <f>IF(ISERR(SEARCH(DS$1,Data!$G18)),"",";"&amp;DS$1&amp;";")</f>
        <v/>
      </c>
      <c r="DT17" t="str">
        <f>IF(ISERR(SEARCH(DT$1,Data!$G18)),"",";"&amp;DT$1&amp;";")</f>
        <v/>
      </c>
      <c r="DU17" t="str">
        <f>IF(ISERR(SEARCH(DU$1,Data!$G18)),"",";"&amp;DU$1&amp;";")</f>
        <v/>
      </c>
    </row>
    <row r="18" spans="1:125" x14ac:dyDescent="0.3">
      <c r="A18" t="str">
        <f>Tableau1[[#This Row],[name]]</f>
        <v>R4-G9 et R4-P17</v>
      </c>
      <c r="B18" t="str">
        <f>IF(ISERROR(Tableau3[[#This Row],[Second semi-colon]]), "", MID(Tableau3[[#This Row],[Concatenation]], 2, Tableau3[[#This Row],[Second semi-colon]]-2))</f>
        <v/>
      </c>
      <c r="C18" t="e">
        <f>SEARCH(" ;",Tableau3[[#This Row],[Concatenation]])</f>
        <v>#VALUE!</v>
      </c>
      <c r="D18" t="str">
        <f>_xlfn.CONCAT(Tableau2[#This Row])</f>
        <v/>
      </c>
      <c r="I18" t="str">
        <f>IF(ISERR(SEARCH(I$1,Data!$G19)),"",";"&amp;I$1&amp;";")</f>
        <v/>
      </c>
      <c r="J18" t="str">
        <f>IF(ISERR(SEARCH(J$1,Data!$G19)),"",";"&amp;J$1&amp;";")</f>
        <v/>
      </c>
      <c r="K18" t="str">
        <f>IF(ISERR(SEARCH(K$1,Data!$G19)),"",";"&amp;K$1&amp;";")</f>
        <v/>
      </c>
      <c r="L18" t="str">
        <f>IF(ISERR(SEARCH(L$1,Data!$G19)),"",";"&amp;L$1&amp;";")</f>
        <v/>
      </c>
      <c r="M18" t="str">
        <f>IF(ISERR(SEARCH(M$1,Data!$G19)),"",";"&amp;M$1&amp;";")</f>
        <v/>
      </c>
      <c r="N18" t="str">
        <f>IF(ISERR(SEARCH(N$1,Data!$G19)),"",";"&amp;N$1&amp;";")</f>
        <v/>
      </c>
      <c r="O18" t="str">
        <f>IF(ISERR(SEARCH(O$1,Data!$G19)),"",";"&amp;O$1&amp;";")</f>
        <v/>
      </c>
      <c r="P18" t="str">
        <f>IF(ISERR(SEARCH(P$1,Data!$G19)),"",";"&amp;P$1&amp;";")</f>
        <v/>
      </c>
      <c r="Q18" t="str">
        <f>IF(ISERR(SEARCH(Q$1,Data!$G19)),"",";"&amp;Q$1&amp;";")</f>
        <v/>
      </c>
      <c r="R18" t="str">
        <f>IF(ISERR(SEARCH(R$1,Data!$G19)),"",";"&amp;R$1&amp;";")</f>
        <v/>
      </c>
      <c r="S18" t="str">
        <f>IF(ISERR(SEARCH(S$1,Data!$G19)),"",";"&amp;S$1&amp;";")</f>
        <v/>
      </c>
      <c r="T18" t="str">
        <f>IF(ISERR(SEARCH(T$1,Data!$G19)),"",";"&amp;T$1&amp;";")</f>
        <v/>
      </c>
      <c r="U18" t="str">
        <f>IF(ISERR(SEARCH(U$1,Data!$G19)),"",";"&amp;U$1&amp;";")</f>
        <v/>
      </c>
      <c r="V18" t="str">
        <f>IF(ISERR(SEARCH(V$1,Data!$G19)),"",";"&amp;V$1&amp;";")</f>
        <v/>
      </c>
      <c r="W18" t="str">
        <f>IF(ISERR(SEARCH(W$1,Data!$G19)),"",";"&amp;W$1&amp;";")</f>
        <v/>
      </c>
      <c r="X18" t="str">
        <f>IF(ISERR(SEARCH(X$1,Data!$G19)),"",";"&amp;X$1&amp;";")</f>
        <v/>
      </c>
      <c r="Y18" t="str">
        <f>IF(ISERR(SEARCH(Y$1,Data!$G19)),"",";"&amp;Y$1&amp;";")</f>
        <v/>
      </c>
      <c r="Z18" t="str">
        <f>IF(ISERR(SEARCH(Z$1,Data!$G19)),"",";"&amp;Z$1&amp;";")</f>
        <v/>
      </c>
      <c r="AA18" t="str">
        <f>IF(ISERR(SEARCH(AA$1,Data!$G19)),"",";"&amp;AA$1&amp;";")</f>
        <v/>
      </c>
      <c r="AB18" t="str">
        <f>IF(ISERR(SEARCH(AB$1,Data!$G19)),"",";"&amp;AB$1&amp;";")</f>
        <v/>
      </c>
      <c r="AC18" t="str">
        <f>IF(ISERR(SEARCH(AC$1,Data!$G19)),"",";"&amp;AC$1&amp;";")</f>
        <v/>
      </c>
      <c r="AD18" t="str">
        <f>IF(ISERR(SEARCH(AD$1,Data!$G19)),"",";"&amp;AD$1&amp;";")</f>
        <v/>
      </c>
      <c r="AE18" t="str">
        <f>IF(ISERR(SEARCH(AE$1,Data!$G19)),"",";"&amp;AE$1&amp;";")</f>
        <v/>
      </c>
      <c r="AF18" t="str">
        <f>IF(ISERR(SEARCH(AF$1,Data!$G19)),"",";"&amp;AF$1&amp;";")</f>
        <v/>
      </c>
      <c r="AG18" t="str">
        <f>IF(ISERR(SEARCH(AG$1,Data!$G19)),"",";"&amp;AG$1&amp;";")</f>
        <v/>
      </c>
      <c r="AH18" t="str">
        <f>IF(ISERR(SEARCH(AH$1,Data!$G19)),"",";"&amp;AH$1&amp;";")</f>
        <v/>
      </c>
      <c r="AI18" t="str">
        <f>IF(ISERR(SEARCH(AI$1,Data!$G19)),"",";"&amp;AI$1&amp;";")</f>
        <v/>
      </c>
      <c r="AJ18" t="str">
        <f>IF(ISERR(SEARCH(AJ$1,Data!$G19)),"",";"&amp;AJ$1&amp;";")</f>
        <v/>
      </c>
      <c r="AK18" t="str">
        <f>IF(ISERR(SEARCH(AK$1,Data!$G19)),"",";"&amp;AK$1&amp;";")</f>
        <v/>
      </c>
      <c r="AL18" t="str">
        <f>IF(ISERR(SEARCH(AL$1,Data!$G19)),"",";"&amp;AL$1&amp;";")</f>
        <v/>
      </c>
      <c r="AM18" t="str">
        <f>IF(ISERR(SEARCH(AM$1,Data!$G19)),"",";"&amp;AM$1&amp;";")</f>
        <v/>
      </c>
      <c r="AN18" t="str">
        <f>IF(ISERR(SEARCH(AN$1,Data!$G19)),"",";"&amp;AN$1&amp;";")</f>
        <v/>
      </c>
      <c r="AO18" t="str">
        <f>IF(ISERR(SEARCH(AO$1,Data!$G19)),"",";"&amp;AO$1&amp;";")</f>
        <v/>
      </c>
      <c r="AP18" t="str">
        <f>IF(ISERR(SEARCH(AP$1,Data!$G19)),"",";"&amp;AP$1&amp;";")</f>
        <v/>
      </c>
      <c r="AQ18" t="str">
        <f>IF(ISERR(SEARCH(AQ$1,Data!$G19)),"",";"&amp;AQ$1&amp;";")</f>
        <v/>
      </c>
      <c r="AR18" t="str">
        <f>IF(ISERR(SEARCH(AR$1,Data!$G19)),"",";"&amp;AR$1&amp;";")</f>
        <v/>
      </c>
      <c r="AS18" t="str">
        <f>IF(ISERR(SEARCH(AS$1,Data!$G19)),"",";"&amp;AS$1&amp;";")</f>
        <v/>
      </c>
      <c r="AT18" t="str">
        <f>IF(ISERR(SEARCH(AT$1,Data!$G19)),"",";"&amp;AT$1&amp;";")</f>
        <v/>
      </c>
      <c r="AU18" t="str">
        <f>IF(ISERR(SEARCH(AU$1,Data!$G19)),"",";"&amp;AU$1&amp;";")</f>
        <v/>
      </c>
      <c r="AV18" t="str">
        <f>IF(ISERR(SEARCH(AV$1,Data!$G19)),"",";"&amp;AV$1&amp;";")</f>
        <v/>
      </c>
      <c r="AW18" t="str">
        <f>IF(ISERR(SEARCH(AW$1,Data!$G19)),"",";"&amp;AW$1&amp;";")</f>
        <v/>
      </c>
      <c r="AX18" t="str">
        <f>IF(ISERR(SEARCH(AX$1,Data!$G19)),"",";"&amp;AX$1&amp;";")</f>
        <v/>
      </c>
      <c r="AY18" t="str">
        <f>IF(ISERR(SEARCH(AY$1,Data!$G19)),"",";"&amp;AY$1&amp;";")</f>
        <v/>
      </c>
      <c r="AZ18" t="str">
        <f>IF(ISERR(SEARCH(AZ$1,Data!$G19)),"",";"&amp;AZ$1&amp;";")</f>
        <v/>
      </c>
      <c r="BA18" t="str">
        <f>IF(ISERR(SEARCH(BA$1,Data!$G19)),"",";"&amp;BA$1&amp;";")</f>
        <v/>
      </c>
      <c r="BB18" t="str">
        <f>IF(ISERR(SEARCH(BB$1,Data!$G19)),"",";"&amp;BB$1&amp;";")</f>
        <v/>
      </c>
      <c r="BC18" t="str">
        <f>IF(ISERR(SEARCH(BC$1,Data!$G19)),"",";"&amp;BC$1&amp;";")</f>
        <v/>
      </c>
      <c r="BD18" t="str">
        <f>IF(ISERR(SEARCH(BD$1,Data!$G19)),"",";"&amp;BD$1&amp;";")</f>
        <v/>
      </c>
      <c r="BE18" t="str">
        <f>IF(ISERR(SEARCH(BE$1,Data!$G19)),"",";"&amp;BE$1&amp;";")</f>
        <v/>
      </c>
      <c r="BF18" t="str">
        <f>IF(ISERR(SEARCH(BF$1,Data!$G19)),"",";"&amp;BF$1&amp;";")</f>
        <v/>
      </c>
      <c r="BG18" t="str">
        <f>IF(ISERR(SEARCH(BG$1,Data!$G19)),"",";"&amp;BG$1&amp;";")</f>
        <v/>
      </c>
      <c r="BH18" t="str">
        <f>IF(ISERR(SEARCH(BH$1,Data!$G19)),"",";"&amp;BH$1&amp;";")</f>
        <v/>
      </c>
      <c r="BI18" t="str">
        <f>IF(ISERR(SEARCH(BI$1,Data!$G19)),"",";"&amp;BI$1&amp;";")</f>
        <v/>
      </c>
      <c r="BJ18" t="str">
        <f>IF(ISERR(SEARCH(BJ$1,Data!$G19)),"",";"&amp;BJ$1&amp;";")</f>
        <v/>
      </c>
      <c r="BK18" t="str">
        <f>IF(ISERR(SEARCH(BK$1,Data!$G19)),"",";"&amp;BK$1&amp;";")</f>
        <v/>
      </c>
      <c r="BL18" t="str">
        <f>IF(ISERR(SEARCH(BL$1,Data!$G19)),"",";"&amp;BL$1&amp;";")</f>
        <v/>
      </c>
      <c r="BM18" t="str">
        <f>IF(ISERR(SEARCH(BM$1,Data!$G19)),"",";"&amp;BM$1&amp;";")</f>
        <v/>
      </c>
      <c r="BN18" t="str">
        <f>IF(ISERR(SEARCH(BN$1,Data!$G19)),"",";"&amp;BN$1&amp;";")</f>
        <v/>
      </c>
      <c r="BO18" t="str">
        <f>IF(ISERR(SEARCH(BO$1,Data!$G19)),"",";"&amp;BO$1&amp;";")</f>
        <v/>
      </c>
      <c r="BP18" t="str">
        <f>IF(ISERR(SEARCH(BP$1,Data!$G19)),"",";"&amp;BP$1&amp;";")</f>
        <v/>
      </c>
      <c r="BQ18" t="str">
        <f>IF(ISERR(SEARCH(BQ$1,Data!$G19)),"",";"&amp;BQ$1&amp;";")</f>
        <v/>
      </c>
      <c r="BR18" t="str">
        <f>IF(ISERR(SEARCH(BR$1,Data!$G19)),"",";"&amp;BR$1&amp;";")</f>
        <v/>
      </c>
      <c r="BS18" t="str">
        <f>IF(ISERR(SEARCH(BS$1,Data!$G19)),"",";"&amp;BS$1&amp;";")</f>
        <v/>
      </c>
      <c r="BT18" t="str">
        <f>IF(ISERR(SEARCH(BT$1,Data!$G19)),"",";"&amp;BT$1&amp;";")</f>
        <v/>
      </c>
      <c r="BU18" t="str">
        <f>IF(ISERR(SEARCH(BU$1,Data!$G19)),"",";"&amp;BU$1&amp;";")</f>
        <v/>
      </c>
      <c r="BV18" t="str">
        <f>IF(ISERR(SEARCH(BV$1,Data!$G19)),"",";"&amp;BV$1&amp;";")</f>
        <v/>
      </c>
      <c r="BW18" t="str">
        <f>IF(ISERR(SEARCH(BW$1,Data!$G19)),"",";"&amp;BW$1&amp;";")</f>
        <v/>
      </c>
      <c r="BX18" t="str">
        <f>IF(ISERR(SEARCH(BX$1,Data!$G19)),"",";"&amp;BX$1&amp;";")</f>
        <v/>
      </c>
      <c r="BY18" t="str">
        <f>IF(ISERR(SEARCH(BY$1,Data!$G19)),"",";"&amp;BY$1&amp;";")</f>
        <v/>
      </c>
      <c r="BZ18" t="str">
        <f>IF(ISERR(SEARCH(BZ$1,Data!$G19)),"",";"&amp;BZ$1&amp;";")</f>
        <v/>
      </c>
      <c r="CA18" t="str">
        <f>IF(ISERR(SEARCH(CA$1,Data!$G19)),"",";"&amp;CA$1&amp;";")</f>
        <v/>
      </c>
      <c r="CB18" t="str">
        <f>IF(ISERR(SEARCH(CB$1,Data!$G19)),"",";"&amp;CB$1&amp;";")</f>
        <v/>
      </c>
      <c r="CC18" t="str">
        <f>IF(ISERR(SEARCH(CC$1,Data!$G19)),"",";"&amp;CC$1&amp;";")</f>
        <v/>
      </c>
      <c r="CD18" t="str">
        <f>IF(ISERR(SEARCH(CD$1,Data!$G19)),"",";"&amp;CD$1&amp;";")</f>
        <v/>
      </c>
      <c r="CE18" t="str">
        <f>IF(ISERR(SEARCH(CE$1,Data!$G19)),"",";"&amp;CE$1&amp;";")</f>
        <v/>
      </c>
      <c r="CF18" t="str">
        <f>IF(ISERR(SEARCH(CF$1,Data!$G19)),"",";"&amp;CF$1&amp;";")</f>
        <v/>
      </c>
      <c r="CG18" t="str">
        <f>IF(ISERR(SEARCH(CG$1,Data!$G19)),"",";"&amp;CG$1&amp;";")</f>
        <v/>
      </c>
      <c r="CH18" t="str">
        <f>IF(ISERR(SEARCH(CH$1,Data!$G19)),"",";"&amp;CH$1&amp;";")</f>
        <v/>
      </c>
      <c r="CI18" t="str">
        <f>IF(ISERR(SEARCH(CI$1,Data!$G19)),"",";"&amp;CI$1&amp;";")</f>
        <v/>
      </c>
      <c r="CJ18" t="str">
        <f>IF(ISERR(SEARCH(CJ$1,Data!$G19)),"",";"&amp;CJ$1&amp;";")</f>
        <v/>
      </c>
      <c r="CK18" t="str">
        <f>IF(ISERR(SEARCH(CK$1,Data!$G19)),"",";"&amp;CK$1&amp;";")</f>
        <v/>
      </c>
      <c r="CL18" t="str">
        <f>IF(ISERR(SEARCH(CL$1,Data!$G19)),"",";"&amp;CL$1&amp;";")</f>
        <v/>
      </c>
      <c r="CM18" t="str">
        <f>IF(ISERR(SEARCH(CM$1,Data!$G19)),"",";"&amp;CM$1&amp;";")</f>
        <v/>
      </c>
      <c r="CN18" t="str">
        <f>IF(ISERR(SEARCH(CN$1,Data!$G19)),"",";"&amp;CN$1&amp;";")</f>
        <v/>
      </c>
      <c r="CO18" t="str">
        <f>IF(ISERR(SEARCH(CO$1,Data!$G19)),"",";"&amp;CO$1&amp;";")</f>
        <v/>
      </c>
      <c r="CP18" t="str">
        <f>IF(ISERR(SEARCH(CP$1,Data!$G19)),"",";"&amp;CP$1&amp;";")</f>
        <v/>
      </c>
      <c r="CQ18" t="str">
        <f>IF(ISERR(SEARCH(CQ$1,Data!$G19)),"",";"&amp;CQ$1&amp;";")</f>
        <v/>
      </c>
      <c r="CR18" t="str">
        <f>IF(ISERR(SEARCH(CR$1,Data!$G19)),"",";"&amp;CR$1&amp;";")</f>
        <v/>
      </c>
      <c r="CS18" t="str">
        <f>IF(ISERR(SEARCH(CS$1,Data!$G19)),"",";"&amp;CS$1&amp;";")</f>
        <v/>
      </c>
      <c r="CT18" t="str">
        <f>IF(ISERR(SEARCH(CT$1,Data!$G19)),"",";"&amp;CT$1&amp;";")</f>
        <v/>
      </c>
      <c r="CU18" t="str">
        <f>IF(ISERR(SEARCH(CU$1,Data!$G19)),"",";"&amp;CU$1&amp;";")</f>
        <v/>
      </c>
      <c r="CV18" t="str">
        <f>IF(ISERR(SEARCH(CV$1,Data!$G19)),"",";"&amp;CV$1&amp;";")</f>
        <v/>
      </c>
      <c r="CW18" t="str">
        <f>IF(ISERR(SEARCH(CW$1,Data!$G19)),"",";"&amp;CW$1&amp;";")</f>
        <v/>
      </c>
      <c r="CX18" t="str">
        <f>IF(ISERR(SEARCH(CX$1,Data!$G19)),"",";"&amp;CX$1&amp;";")</f>
        <v/>
      </c>
      <c r="CY18" t="str">
        <f>IF(ISERR(SEARCH(CY$1,Data!$G19)),"",";"&amp;CY$1&amp;";")</f>
        <v/>
      </c>
      <c r="CZ18" t="str">
        <f>IF(ISERR(SEARCH(CZ$1,Data!$G19)),"",";"&amp;CZ$1&amp;";")</f>
        <v/>
      </c>
      <c r="DA18" t="str">
        <f>IF(ISERR(SEARCH(DA$1,Data!$G19)),"",";"&amp;DA$1&amp;";")</f>
        <v/>
      </c>
      <c r="DB18" t="str">
        <f>IF(ISERR(SEARCH(DB$1,Data!$G19)),"",";"&amp;DB$1&amp;";")</f>
        <v/>
      </c>
      <c r="DC18" t="str">
        <f>IF(ISERR(SEARCH(DC$1,Data!$G19)),"",";"&amp;DC$1&amp;";")</f>
        <v/>
      </c>
      <c r="DD18" t="str">
        <f>IF(ISERR(SEARCH(DD$1,Data!$G19)),"",";"&amp;DD$1&amp;";")</f>
        <v/>
      </c>
      <c r="DE18" t="str">
        <f>IF(ISERR(SEARCH(DE$1,Data!$G19)),"",";"&amp;DE$1&amp;";")</f>
        <v/>
      </c>
      <c r="DF18" t="str">
        <f>IF(ISERR(SEARCH(DF$1,Data!$G19)),"",";"&amp;DF$1&amp;";")</f>
        <v/>
      </c>
      <c r="DG18" t="str">
        <f>IF(ISERR(SEARCH(DG$1,Data!$G19)),"",";"&amp;DG$1&amp;";")</f>
        <v/>
      </c>
      <c r="DH18" t="str">
        <f>IF(ISERR(SEARCH(DH$1,Data!$G19)),"",";"&amp;DH$1&amp;";")</f>
        <v/>
      </c>
      <c r="DI18" t="str">
        <f>IF(ISERR(SEARCH(DI$1,Data!$G19)),"",";"&amp;DI$1&amp;";")</f>
        <v/>
      </c>
      <c r="DJ18" t="str">
        <f>IF(ISERR(SEARCH(DJ$1,Data!$G19)),"",";"&amp;DJ$1&amp;";")</f>
        <v/>
      </c>
      <c r="DK18" t="str">
        <f>IF(ISERR(SEARCH(DK$1,Data!$G19)),"",";"&amp;DK$1&amp;";")</f>
        <v/>
      </c>
      <c r="DL18" t="str">
        <f>IF(ISERR(SEARCH(DL$1,Data!$G19)),"",";"&amp;DL$1&amp;";")</f>
        <v/>
      </c>
      <c r="DM18" t="str">
        <f>IF(ISERR(SEARCH(DM$1,Data!$G19)),"",";"&amp;DM$1&amp;";")</f>
        <v/>
      </c>
      <c r="DN18" t="str">
        <f>IF(ISERR(SEARCH(DN$1,Data!$G19)),"",";"&amp;DN$1&amp;";")</f>
        <v/>
      </c>
      <c r="DO18" t="str">
        <f>IF(ISERR(SEARCH(DO$1,Data!$G19)),"",";"&amp;DO$1&amp;";")</f>
        <v/>
      </c>
      <c r="DP18" t="str">
        <f>IF(ISERR(SEARCH(DP$1,Data!$G19)),"",";"&amp;DP$1&amp;";")</f>
        <v/>
      </c>
      <c r="DQ18" t="str">
        <f>IF(ISERR(SEARCH(DQ$1,Data!$G19)),"",";"&amp;DQ$1&amp;";")</f>
        <v/>
      </c>
      <c r="DR18" t="str">
        <f>IF(ISERR(SEARCH(DR$1,Data!$G19)),"",";"&amp;DR$1&amp;";")</f>
        <v/>
      </c>
      <c r="DS18" t="str">
        <f>IF(ISERR(SEARCH(DS$1,Data!$G19)),"",";"&amp;DS$1&amp;";")</f>
        <v/>
      </c>
      <c r="DT18" t="str">
        <f>IF(ISERR(SEARCH(DT$1,Data!$G19)),"",";"&amp;DT$1&amp;";")</f>
        <v/>
      </c>
      <c r="DU18" t="str">
        <f>IF(ISERR(SEARCH(DU$1,Data!$G19)),"",";"&amp;DU$1&amp;";")</f>
        <v/>
      </c>
    </row>
    <row r="19" spans="1:125" x14ac:dyDescent="0.3">
      <c r="A19" t="str">
        <f>Tableau1[[#This Row],[name]]</f>
        <v>R5-D4</v>
      </c>
      <c r="B19" t="str">
        <f>IF(ISERROR(Tableau3[[#This Row],[Second semi-colon]]), "", MID(Tableau3[[#This Row],[Concatenation]], 2, Tableau3[[#This Row],[Second semi-colon]]-2))</f>
        <v>Tatooine</v>
      </c>
      <c r="C19">
        <f>SEARCH(" ;",Tableau3[[#This Row],[Concatenation]])</f>
        <v>10</v>
      </c>
      <c r="D19" t="str">
        <f>_xlfn.CONCAT(Tableau2[#This Row])</f>
        <v>;Tatooine ;</v>
      </c>
      <c r="I19" t="str">
        <f>IF(ISERR(SEARCH(I$1,Data!$G20)),"",";"&amp;I$1&amp;";")</f>
        <v/>
      </c>
      <c r="J19" t="str">
        <f>IF(ISERR(SEARCH(J$1,Data!$G20)),"",";"&amp;J$1&amp;";")</f>
        <v/>
      </c>
      <c r="K19" t="str">
        <f>IF(ISERR(SEARCH(K$1,Data!$G20)),"",";"&amp;K$1&amp;";")</f>
        <v/>
      </c>
      <c r="L19" t="str">
        <f>IF(ISERR(SEARCH(L$1,Data!$G20)),"",";"&amp;L$1&amp;";")</f>
        <v/>
      </c>
      <c r="M19" t="str">
        <f>IF(ISERR(SEARCH(M$1,Data!$G20)),"",";"&amp;M$1&amp;";")</f>
        <v/>
      </c>
      <c r="N19" t="str">
        <f>IF(ISERR(SEARCH(N$1,Data!$G20)),"",";"&amp;N$1&amp;";")</f>
        <v/>
      </c>
      <c r="O19" t="str">
        <f>IF(ISERR(SEARCH(O$1,Data!$G20)),"",";"&amp;O$1&amp;";")</f>
        <v/>
      </c>
      <c r="P19" t="str">
        <f>IF(ISERR(SEARCH(P$1,Data!$G20)),"",";"&amp;P$1&amp;";")</f>
        <v/>
      </c>
      <c r="Q19" t="str">
        <f>IF(ISERR(SEARCH(Q$1,Data!$G20)),"",";"&amp;Q$1&amp;";")</f>
        <v/>
      </c>
      <c r="R19" t="str">
        <f>IF(ISERR(SEARCH(R$1,Data!$G20)),"",";"&amp;R$1&amp;";")</f>
        <v/>
      </c>
      <c r="S19" t="str">
        <f>IF(ISERR(SEARCH(S$1,Data!$G20)),"",";"&amp;S$1&amp;";")</f>
        <v/>
      </c>
      <c r="T19" t="str">
        <f>IF(ISERR(SEARCH(T$1,Data!$G20)),"",";"&amp;T$1&amp;";")</f>
        <v/>
      </c>
      <c r="U19" t="str">
        <f>IF(ISERR(SEARCH(U$1,Data!$G20)),"",";"&amp;U$1&amp;";")</f>
        <v/>
      </c>
      <c r="V19" t="str">
        <f>IF(ISERR(SEARCH(V$1,Data!$G20)),"",";"&amp;V$1&amp;";")</f>
        <v/>
      </c>
      <c r="W19" t="str">
        <f>IF(ISERR(SEARCH(W$1,Data!$G20)),"",";"&amp;W$1&amp;";")</f>
        <v/>
      </c>
      <c r="X19" t="str">
        <f>IF(ISERR(SEARCH(X$1,Data!$G20)),"",";"&amp;X$1&amp;";")</f>
        <v/>
      </c>
      <c r="Y19" t="str">
        <f>IF(ISERR(SEARCH(Y$1,Data!$G20)),"",";"&amp;Y$1&amp;";")</f>
        <v/>
      </c>
      <c r="Z19" t="str">
        <f>IF(ISERR(SEARCH(Z$1,Data!$G20)),"",";"&amp;Z$1&amp;";")</f>
        <v/>
      </c>
      <c r="AA19" t="str">
        <f>IF(ISERR(SEARCH(AA$1,Data!$G20)),"",";"&amp;AA$1&amp;";")</f>
        <v/>
      </c>
      <c r="AB19" t="str">
        <f>IF(ISERR(SEARCH(AB$1,Data!$G20)),"",";"&amp;AB$1&amp;";")</f>
        <v/>
      </c>
      <c r="AC19" t="str">
        <f>IF(ISERR(SEARCH(AC$1,Data!$G20)),"",";"&amp;AC$1&amp;";")</f>
        <v/>
      </c>
      <c r="AD19" t="str">
        <f>IF(ISERR(SEARCH(AD$1,Data!$G20)),"",";"&amp;AD$1&amp;";")</f>
        <v/>
      </c>
      <c r="AE19" t="str">
        <f>IF(ISERR(SEARCH(AE$1,Data!$G20)),"",";"&amp;AE$1&amp;";")</f>
        <v/>
      </c>
      <c r="AF19" t="str">
        <f>IF(ISERR(SEARCH(AF$1,Data!$G20)),"",";"&amp;AF$1&amp;";")</f>
        <v/>
      </c>
      <c r="AG19" t="str">
        <f>IF(ISERR(SEARCH(AG$1,Data!$G20)),"",";"&amp;AG$1&amp;";")</f>
        <v/>
      </c>
      <c r="AH19" t="str">
        <f>IF(ISERR(SEARCH(AH$1,Data!$G20)),"",";"&amp;AH$1&amp;";")</f>
        <v/>
      </c>
      <c r="AI19" t="str">
        <f>IF(ISERR(SEARCH(AI$1,Data!$G20)),"",";"&amp;AI$1&amp;";")</f>
        <v/>
      </c>
      <c r="AJ19" t="str">
        <f>IF(ISERR(SEARCH(AJ$1,Data!$G20)),"",";"&amp;AJ$1&amp;";")</f>
        <v/>
      </c>
      <c r="AK19" t="str">
        <f>IF(ISERR(SEARCH(AK$1,Data!$G20)),"",";"&amp;AK$1&amp;";")</f>
        <v/>
      </c>
      <c r="AL19" t="str">
        <f>IF(ISERR(SEARCH(AL$1,Data!$G20)),"",";"&amp;AL$1&amp;";")</f>
        <v/>
      </c>
      <c r="AM19" t="str">
        <f>IF(ISERR(SEARCH(AM$1,Data!$G20)),"",";"&amp;AM$1&amp;";")</f>
        <v/>
      </c>
      <c r="AN19" t="str">
        <f>IF(ISERR(SEARCH(AN$1,Data!$G20)),"",";"&amp;AN$1&amp;";")</f>
        <v/>
      </c>
      <c r="AO19" t="str">
        <f>IF(ISERR(SEARCH(AO$1,Data!$G20)),"",";"&amp;AO$1&amp;";")</f>
        <v/>
      </c>
      <c r="AP19" t="str">
        <f>IF(ISERR(SEARCH(AP$1,Data!$G20)),"",";"&amp;AP$1&amp;";")</f>
        <v/>
      </c>
      <c r="AQ19" t="str">
        <f>IF(ISERR(SEARCH(AQ$1,Data!$G20)),"",";"&amp;AQ$1&amp;";")</f>
        <v/>
      </c>
      <c r="AR19" t="str">
        <f>IF(ISERR(SEARCH(AR$1,Data!$G20)),"",";"&amp;AR$1&amp;";")</f>
        <v/>
      </c>
      <c r="AS19" t="str">
        <f>IF(ISERR(SEARCH(AS$1,Data!$G20)),"",";"&amp;AS$1&amp;";")</f>
        <v/>
      </c>
      <c r="AT19" t="str">
        <f>IF(ISERR(SEARCH(AT$1,Data!$G20)),"",";"&amp;AT$1&amp;";")</f>
        <v/>
      </c>
      <c r="AU19" t="str">
        <f>IF(ISERR(SEARCH(AU$1,Data!$G20)),"",";"&amp;AU$1&amp;";")</f>
        <v/>
      </c>
      <c r="AV19" t="str">
        <f>IF(ISERR(SEARCH(AV$1,Data!$G20)),"",";"&amp;AV$1&amp;";")</f>
        <v/>
      </c>
      <c r="AW19" t="str">
        <f>IF(ISERR(SEARCH(AW$1,Data!$G20)),"",";"&amp;AW$1&amp;";")</f>
        <v/>
      </c>
      <c r="AX19" t="str">
        <f>IF(ISERR(SEARCH(AX$1,Data!$G20)),"",";"&amp;AX$1&amp;";")</f>
        <v/>
      </c>
      <c r="AY19" t="str">
        <f>IF(ISERR(SEARCH(AY$1,Data!$G20)),"",";"&amp;AY$1&amp;";")</f>
        <v/>
      </c>
      <c r="AZ19" t="str">
        <f>IF(ISERR(SEARCH(AZ$1,Data!$G20)),"",";"&amp;AZ$1&amp;";")</f>
        <v/>
      </c>
      <c r="BA19" t="str">
        <f>IF(ISERR(SEARCH(BA$1,Data!$G20)),"",";"&amp;BA$1&amp;";")</f>
        <v/>
      </c>
      <c r="BB19" t="str">
        <f>IF(ISERR(SEARCH(BB$1,Data!$G20)),"",";"&amp;BB$1&amp;";")</f>
        <v/>
      </c>
      <c r="BC19" t="str">
        <f>IF(ISERR(SEARCH(BC$1,Data!$G20)),"",";"&amp;BC$1&amp;";")</f>
        <v/>
      </c>
      <c r="BD19" t="str">
        <f>IF(ISERR(SEARCH(BD$1,Data!$G20)),"",";"&amp;BD$1&amp;";")</f>
        <v/>
      </c>
      <c r="BE19" t="str">
        <f>IF(ISERR(SEARCH(BE$1,Data!$G20)),"",";"&amp;BE$1&amp;";")</f>
        <v/>
      </c>
      <c r="BF19" t="str">
        <f>IF(ISERR(SEARCH(BF$1,Data!$G20)),"",";"&amp;BF$1&amp;";")</f>
        <v/>
      </c>
      <c r="BG19" t="str">
        <f>IF(ISERR(SEARCH(BG$1,Data!$G20)),"",";"&amp;BG$1&amp;";")</f>
        <v/>
      </c>
      <c r="BH19" t="str">
        <f>IF(ISERR(SEARCH(BH$1,Data!$G20)),"",";"&amp;BH$1&amp;";")</f>
        <v/>
      </c>
      <c r="BI19" t="str">
        <f>IF(ISERR(SEARCH(BI$1,Data!$G20)),"",";"&amp;BI$1&amp;";")</f>
        <v/>
      </c>
      <c r="BJ19" t="str">
        <f>IF(ISERR(SEARCH(BJ$1,Data!$G20)),"",";"&amp;BJ$1&amp;";")</f>
        <v/>
      </c>
      <c r="BK19" t="str">
        <f>IF(ISERR(SEARCH(BK$1,Data!$G20)),"",";"&amp;BK$1&amp;";")</f>
        <v/>
      </c>
      <c r="BL19" t="str">
        <f>IF(ISERR(SEARCH(BL$1,Data!$G20)),"",";"&amp;BL$1&amp;";")</f>
        <v/>
      </c>
      <c r="BM19" t="str">
        <f>IF(ISERR(SEARCH(BM$1,Data!$G20)),"",";"&amp;BM$1&amp;";")</f>
        <v/>
      </c>
      <c r="BN19" t="str">
        <f>IF(ISERR(SEARCH(BN$1,Data!$G20)),"",";"&amp;BN$1&amp;";")</f>
        <v/>
      </c>
      <c r="BO19" t="str">
        <f>IF(ISERR(SEARCH(BO$1,Data!$G20)),"",";"&amp;BO$1&amp;";")</f>
        <v/>
      </c>
      <c r="BP19" t="str">
        <f>IF(ISERR(SEARCH(BP$1,Data!$G20)),"",";"&amp;BP$1&amp;";")</f>
        <v/>
      </c>
      <c r="BQ19" t="str">
        <f>IF(ISERR(SEARCH(BQ$1,Data!$G20)),"",";"&amp;BQ$1&amp;";")</f>
        <v/>
      </c>
      <c r="BR19" t="str">
        <f>IF(ISERR(SEARCH(BR$1,Data!$G20)),"",";"&amp;BR$1&amp;";")</f>
        <v/>
      </c>
      <c r="BS19" t="str">
        <f>IF(ISERR(SEARCH(BS$1,Data!$G20)),"",";"&amp;BS$1&amp;";")</f>
        <v/>
      </c>
      <c r="BT19" t="str">
        <f>IF(ISERR(SEARCH(BT$1,Data!$G20)),"",";"&amp;BT$1&amp;";")</f>
        <v/>
      </c>
      <c r="BU19" t="str">
        <f>IF(ISERR(SEARCH(BU$1,Data!$G20)),"",";"&amp;BU$1&amp;";")</f>
        <v/>
      </c>
      <c r="BV19" t="str">
        <f>IF(ISERR(SEARCH(BV$1,Data!$G20)),"",";"&amp;BV$1&amp;";")</f>
        <v/>
      </c>
      <c r="BW19" t="str">
        <f>IF(ISERR(SEARCH(BW$1,Data!$G20)),"",";"&amp;BW$1&amp;";")</f>
        <v/>
      </c>
      <c r="BX19" t="str">
        <f>IF(ISERR(SEARCH(BX$1,Data!$G20)),"",";"&amp;BX$1&amp;";")</f>
        <v/>
      </c>
      <c r="BY19" t="str">
        <f>IF(ISERR(SEARCH(BY$1,Data!$G20)),"",";"&amp;BY$1&amp;";")</f>
        <v/>
      </c>
      <c r="BZ19" t="str">
        <f>IF(ISERR(SEARCH(BZ$1,Data!$G20)),"",";"&amp;BZ$1&amp;";")</f>
        <v/>
      </c>
      <c r="CA19" t="str">
        <f>IF(ISERR(SEARCH(CA$1,Data!$G20)),"",";"&amp;CA$1&amp;";")</f>
        <v/>
      </c>
      <c r="CB19" t="str">
        <f>IF(ISERR(SEARCH(CB$1,Data!$G20)),"",";"&amp;CB$1&amp;";")</f>
        <v/>
      </c>
      <c r="CC19" t="str">
        <f>IF(ISERR(SEARCH(CC$1,Data!$G20)),"",";"&amp;CC$1&amp;";")</f>
        <v>;Tatooine ;</v>
      </c>
      <c r="CD19" t="str">
        <f>IF(ISERR(SEARCH(CD$1,Data!$G20)),"",";"&amp;CD$1&amp;";")</f>
        <v/>
      </c>
      <c r="CE19" t="str">
        <f>IF(ISERR(SEARCH(CE$1,Data!$G20)),"",";"&amp;CE$1&amp;";")</f>
        <v/>
      </c>
      <c r="CF19" t="str">
        <f>IF(ISERR(SEARCH(CF$1,Data!$G20)),"",";"&amp;CF$1&amp;";")</f>
        <v/>
      </c>
      <c r="CG19" t="str">
        <f>IF(ISERR(SEARCH(CG$1,Data!$G20)),"",";"&amp;CG$1&amp;";")</f>
        <v/>
      </c>
      <c r="CH19" t="str">
        <f>IF(ISERR(SEARCH(CH$1,Data!$G20)),"",";"&amp;CH$1&amp;";")</f>
        <v/>
      </c>
      <c r="CI19" t="str">
        <f>IF(ISERR(SEARCH(CI$1,Data!$G20)),"",";"&amp;CI$1&amp;";")</f>
        <v/>
      </c>
      <c r="CJ19" t="str">
        <f>IF(ISERR(SEARCH(CJ$1,Data!$G20)),"",";"&amp;CJ$1&amp;";")</f>
        <v/>
      </c>
      <c r="CK19" t="str">
        <f>IF(ISERR(SEARCH(CK$1,Data!$G20)),"",";"&amp;CK$1&amp;";")</f>
        <v/>
      </c>
      <c r="CL19" t="str">
        <f>IF(ISERR(SEARCH(CL$1,Data!$G20)),"",";"&amp;CL$1&amp;";")</f>
        <v/>
      </c>
      <c r="CM19" t="str">
        <f>IF(ISERR(SEARCH(CM$1,Data!$G20)),"",";"&amp;CM$1&amp;";")</f>
        <v/>
      </c>
      <c r="CN19" t="str">
        <f>IF(ISERR(SEARCH(CN$1,Data!$G20)),"",";"&amp;CN$1&amp;";")</f>
        <v/>
      </c>
      <c r="CO19" t="str">
        <f>IF(ISERR(SEARCH(CO$1,Data!$G20)),"",";"&amp;CO$1&amp;";")</f>
        <v/>
      </c>
      <c r="CP19" t="str">
        <f>IF(ISERR(SEARCH(CP$1,Data!$G20)),"",";"&amp;CP$1&amp;";")</f>
        <v/>
      </c>
      <c r="CQ19" t="str">
        <f>IF(ISERR(SEARCH(CQ$1,Data!$G20)),"",";"&amp;CQ$1&amp;";")</f>
        <v/>
      </c>
      <c r="CR19" t="str">
        <f>IF(ISERR(SEARCH(CR$1,Data!$G20)),"",";"&amp;CR$1&amp;";")</f>
        <v/>
      </c>
      <c r="CS19" t="str">
        <f>IF(ISERR(SEARCH(CS$1,Data!$G20)),"",";"&amp;CS$1&amp;";")</f>
        <v/>
      </c>
      <c r="CT19" t="str">
        <f>IF(ISERR(SEARCH(CT$1,Data!$G20)),"",";"&amp;CT$1&amp;";")</f>
        <v/>
      </c>
      <c r="CU19" t="str">
        <f>IF(ISERR(SEARCH(CU$1,Data!$G20)),"",";"&amp;CU$1&amp;";")</f>
        <v/>
      </c>
      <c r="CV19" t="str">
        <f>IF(ISERR(SEARCH(CV$1,Data!$G20)),"",";"&amp;CV$1&amp;";")</f>
        <v/>
      </c>
      <c r="CW19" t="str">
        <f>IF(ISERR(SEARCH(CW$1,Data!$G20)),"",";"&amp;CW$1&amp;";")</f>
        <v/>
      </c>
      <c r="CX19" t="str">
        <f>IF(ISERR(SEARCH(CX$1,Data!$G20)),"",";"&amp;CX$1&amp;";")</f>
        <v/>
      </c>
      <c r="CY19" t="str">
        <f>IF(ISERR(SEARCH(CY$1,Data!$G20)),"",";"&amp;CY$1&amp;";")</f>
        <v/>
      </c>
      <c r="CZ19" t="str">
        <f>IF(ISERR(SEARCH(CZ$1,Data!$G20)),"",";"&amp;CZ$1&amp;";")</f>
        <v/>
      </c>
      <c r="DA19" t="str">
        <f>IF(ISERR(SEARCH(DA$1,Data!$G20)),"",";"&amp;DA$1&amp;";")</f>
        <v/>
      </c>
      <c r="DB19" t="str">
        <f>IF(ISERR(SEARCH(DB$1,Data!$G20)),"",";"&amp;DB$1&amp;";")</f>
        <v/>
      </c>
      <c r="DC19" t="str">
        <f>IF(ISERR(SEARCH(DC$1,Data!$G20)),"",";"&amp;DC$1&amp;";")</f>
        <v/>
      </c>
      <c r="DD19" t="str">
        <f>IF(ISERR(SEARCH(DD$1,Data!$G20)),"",";"&amp;DD$1&amp;";")</f>
        <v/>
      </c>
      <c r="DE19" t="str">
        <f>IF(ISERR(SEARCH(DE$1,Data!$G20)),"",";"&amp;DE$1&amp;";")</f>
        <v/>
      </c>
      <c r="DF19" t="str">
        <f>IF(ISERR(SEARCH(DF$1,Data!$G20)),"",";"&amp;DF$1&amp;";")</f>
        <v/>
      </c>
      <c r="DG19" t="str">
        <f>IF(ISERR(SEARCH(DG$1,Data!$G20)),"",";"&amp;DG$1&amp;";")</f>
        <v/>
      </c>
      <c r="DH19" t="str">
        <f>IF(ISERR(SEARCH(DH$1,Data!$G20)),"",";"&amp;DH$1&amp;";")</f>
        <v/>
      </c>
      <c r="DI19" t="str">
        <f>IF(ISERR(SEARCH(DI$1,Data!$G20)),"",";"&amp;DI$1&amp;";")</f>
        <v/>
      </c>
      <c r="DJ19" t="str">
        <f>IF(ISERR(SEARCH(DJ$1,Data!$G20)),"",";"&amp;DJ$1&amp;";")</f>
        <v/>
      </c>
      <c r="DK19" t="str">
        <f>IF(ISERR(SEARCH(DK$1,Data!$G20)),"",";"&amp;DK$1&amp;";")</f>
        <v/>
      </c>
      <c r="DL19" t="str">
        <f>IF(ISERR(SEARCH(DL$1,Data!$G20)),"",";"&amp;DL$1&amp;";")</f>
        <v/>
      </c>
      <c r="DM19" t="str">
        <f>IF(ISERR(SEARCH(DM$1,Data!$G20)),"",";"&amp;DM$1&amp;";")</f>
        <v/>
      </c>
      <c r="DN19" t="str">
        <f>IF(ISERR(SEARCH(DN$1,Data!$G20)),"",";"&amp;DN$1&amp;";")</f>
        <v/>
      </c>
      <c r="DO19" t="str">
        <f>IF(ISERR(SEARCH(DO$1,Data!$G20)),"",";"&amp;DO$1&amp;";")</f>
        <v/>
      </c>
      <c r="DP19" t="str">
        <f>IF(ISERR(SEARCH(DP$1,Data!$G20)),"",";"&amp;DP$1&amp;";")</f>
        <v/>
      </c>
      <c r="DQ19" t="str">
        <f>IF(ISERR(SEARCH(DQ$1,Data!$G20)),"",";"&amp;DQ$1&amp;";")</f>
        <v/>
      </c>
      <c r="DR19" t="str">
        <f>IF(ISERR(SEARCH(DR$1,Data!$G20)),"",";"&amp;DR$1&amp;";")</f>
        <v/>
      </c>
      <c r="DS19" t="str">
        <f>IF(ISERR(SEARCH(DS$1,Data!$G20)),"",";"&amp;DS$1&amp;";")</f>
        <v/>
      </c>
      <c r="DT19" t="str">
        <f>IF(ISERR(SEARCH(DT$1,Data!$G20)),"",";"&amp;DT$1&amp;";")</f>
        <v/>
      </c>
      <c r="DU19" t="str">
        <f>IF(ISERR(SEARCH(DU$1,Data!$G20)),"",";"&amp;DU$1&amp;";")</f>
        <v/>
      </c>
    </row>
    <row r="20" spans="1:125" x14ac:dyDescent="0.3">
      <c r="A20" t="str">
        <f>Tableau1[[#This Row],[name]]</f>
        <v>Ree-Yees</v>
      </c>
      <c r="B20" t="str">
        <f>IF(ISERROR(Tableau3[[#This Row],[Second semi-colon]]), "", MID(Tableau3[[#This Row],[Concatenation]], 2, Tableau3[[#This Row],[Second semi-colon]]-2))</f>
        <v/>
      </c>
      <c r="C20" t="e">
        <f>SEARCH(" ;",Tableau3[[#This Row],[Concatenation]])</f>
        <v>#VALUE!</v>
      </c>
      <c r="D20" t="str">
        <f>_xlfn.CONCAT(Tableau2[#This Row])</f>
        <v/>
      </c>
      <c r="I20" t="str">
        <f>IF(ISERR(SEARCH(I$1,Data!$G21)),"",";"&amp;I$1&amp;";")</f>
        <v/>
      </c>
      <c r="J20" t="str">
        <f>IF(ISERR(SEARCH(J$1,Data!$G21)),"",";"&amp;J$1&amp;";")</f>
        <v/>
      </c>
      <c r="K20" t="str">
        <f>IF(ISERR(SEARCH(K$1,Data!$G21)),"",";"&amp;K$1&amp;";")</f>
        <v/>
      </c>
      <c r="L20" t="str">
        <f>IF(ISERR(SEARCH(L$1,Data!$G21)),"",";"&amp;L$1&amp;";")</f>
        <v/>
      </c>
      <c r="M20" t="str">
        <f>IF(ISERR(SEARCH(M$1,Data!$G21)),"",";"&amp;M$1&amp;";")</f>
        <v/>
      </c>
      <c r="N20" t="str">
        <f>IF(ISERR(SEARCH(N$1,Data!$G21)),"",";"&amp;N$1&amp;";")</f>
        <v/>
      </c>
      <c r="O20" t="str">
        <f>IF(ISERR(SEARCH(O$1,Data!$G21)),"",";"&amp;O$1&amp;";")</f>
        <v/>
      </c>
      <c r="P20" t="str">
        <f>IF(ISERR(SEARCH(P$1,Data!$G21)),"",";"&amp;P$1&amp;";")</f>
        <v/>
      </c>
      <c r="Q20" t="str">
        <f>IF(ISERR(SEARCH(Q$1,Data!$G21)),"",";"&amp;Q$1&amp;";")</f>
        <v/>
      </c>
      <c r="R20" t="str">
        <f>IF(ISERR(SEARCH(R$1,Data!$G21)),"",";"&amp;R$1&amp;";")</f>
        <v/>
      </c>
      <c r="S20" t="str">
        <f>IF(ISERR(SEARCH(S$1,Data!$G21)),"",";"&amp;S$1&amp;";")</f>
        <v/>
      </c>
      <c r="T20" t="str">
        <f>IF(ISERR(SEARCH(T$1,Data!$G21)),"",";"&amp;T$1&amp;";")</f>
        <v/>
      </c>
      <c r="U20" t="str">
        <f>IF(ISERR(SEARCH(U$1,Data!$G21)),"",";"&amp;U$1&amp;";")</f>
        <v/>
      </c>
      <c r="V20" t="str">
        <f>IF(ISERR(SEARCH(V$1,Data!$G21)),"",";"&amp;V$1&amp;";")</f>
        <v/>
      </c>
      <c r="W20" t="str">
        <f>IF(ISERR(SEARCH(W$1,Data!$G21)),"",";"&amp;W$1&amp;";")</f>
        <v/>
      </c>
      <c r="X20" t="str">
        <f>IF(ISERR(SEARCH(X$1,Data!$G21)),"",";"&amp;X$1&amp;";")</f>
        <v/>
      </c>
      <c r="Y20" t="str">
        <f>IF(ISERR(SEARCH(Y$1,Data!$G21)),"",";"&amp;Y$1&amp;";")</f>
        <v/>
      </c>
      <c r="Z20" t="str">
        <f>IF(ISERR(SEARCH(Z$1,Data!$G21)),"",";"&amp;Z$1&amp;";")</f>
        <v/>
      </c>
      <c r="AA20" t="str">
        <f>IF(ISERR(SEARCH(AA$1,Data!$G21)),"",";"&amp;AA$1&amp;";")</f>
        <v/>
      </c>
      <c r="AB20" t="str">
        <f>IF(ISERR(SEARCH(AB$1,Data!$G21)),"",";"&amp;AB$1&amp;";")</f>
        <v/>
      </c>
      <c r="AC20" t="str">
        <f>IF(ISERR(SEARCH(AC$1,Data!$G21)),"",";"&amp;AC$1&amp;";")</f>
        <v/>
      </c>
      <c r="AD20" t="str">
        <f>IF(ISERR(SEARCH(AD$1,Data!$G21)),"",";"&amp;AD$1&amp;";")</f>
        <v/>
      </c>
      <c r="AE20" t="str">
        <f>IF(ISERR(SEARCH(AE$1,Data!$G21)),"",";"&amp;AE$1&amp;";")</f>
        <v/>
      </c>
      <c r="AF20" t="str">
        <f>IF(ISERR(SEARCH(AF$1,Data!$G21)),"",";"&amp;AF$1&amp;";")</f>
        <v/>
      </c>
      <c r="AG20" t="str">
        <f>IF(ISERR(SEARCH(AG$1,Data!$G21)),"",";"&amp;AG$1&amp;";")</f>
        <v/>
      </c>
      <c r="AH20" t="str">
        <f>IF(ISERR(SEARCH(AH$1,Data!$G21)),"",";"&amp;AH$1&amp;";")</f>
        <v/>
      </c>
      <c r="AI20" t="str">
        <f>IF(ISERR(SEARCH(AI$1,Data!$G21)),"",";"&amp;AI$1&amp;";")</f>
        <v/>
      </c>
      <c r="AJ20" t="str">
        <f>IF(ISERR(SEARCH(AJ$1,Data!$G21)),"",";"&amp;AJ$1&amp;";")</f>
        <v/>
      </c>
      <c r="AK20" t="str">
        <f>IF(ISERR(SEARCH(AK$1,Data!$G21)),"",";"&amp;AK$1&amp;";")</f>
        <v/>
      </c>
      <c r="AL20" t="str">
        <f>IF(ISERR(SEARCH(AL$1,Data!$G21)),"",";"&amp;AL$1&amp;";")</f>
        <v/>
      </c>
      <c r="AM20" t="str">
        <f>IF(ISERR(SEARCH(AM$1,Data!$G21)),"",";"&amp;AM$1&amp;";")</f>
        <v/>
      </c>
      <c r="AN20" t="str">
        <f>IF(ISERR(SEARCH(AN$1,Data!$G21)),"",";"&amp;AN$1&amp;";")</f>
        <v/>
      </c>
      <c r="AO20" t="str">
        <f>IF(ISERR(SEARCH(AO$1,Data!$G21)),"",";"&amp;AO$1&amp;";")</f>
        <v/>
      </c>
      <c r="AP20" t="str">
        <f>IF(ISERR(SEARCH(AP$1,Data!$G21)),"",";"&amp;AP$1&amp;";")</f>
        <v/>
      </c>
      <c r="AQ20" t="str">
        <f>IF(ISERR(SEARCH(AQ$1,Data!$G21)),"",";"&amp;AQ$1&amp;";")</f>
        <v/>
      </c>
      <c r="AR20" t="str">
        <f>IF(ISERR(SEARCH(AR$1,Data!$G21)),"",";"&amp;AR$1&amp;";")</f>
        <v/>
      </c>
      <c r="AS20" t="str">
        <f>IF(ISERR(SEARCH(AS$1,Data!$G21)),"",";"&amp;AS$1&amp;";")</f>
        <v/>
      </c>
      <c r="AT20" t="str">
        <f>IF(ISERR(SEARCH(AT$1,Data!$G21)),"",";"&amp;AT$1&amp;";")</f>
        <v/>
      </c>
      <c r="AU20" t="str">
        <f>IF(ISERR(SEARCH(AU$1,Data!$G21)),"",";"&amp;AU$1&amp;";")</f>
        <v/>
      </c>
      <c r="AV20" t="str">
        <f>IF(ISERR(SEARCH(AV$1,Data!$G21)),"",";"&amp;AV$1&amp;";")</f>
        <v/>
      </c>
      <c r="AW20" t="str">
        <f>IF(ISERR(SEARCH(AW$1,Data!$G21)),"",";"&amp;AW$1&amp;";")</f>
        <v/>
      </c>
      <c r="AX20" t="str">
        <f>IF(ISERR(SEARCH(AX$1,Data!$G21)),"",";"&amp;AX$1&amp;";")</f>
        <v/>
      </c>
      <c r="AY20" t="str">
        <f>IF(ISERR(SEARCH(AY$1,Data!$G21)),"",";"&amp;AY$1&amp;";")</f>
        <v/>
      </c>
      <c r="AZ20" t="str">
        <f>IF(ISERR(SEARCH(AZ$1,Data!$G21)),"",";"&amp;AZ$1&amp;";")</f>
        <v/>
      </c>
      <c r="BA20" t="str">
        <f>IF(ISERR(SEARCH(BA$1,Data!$G21)),"",";"&amp;BA$1&amp;";")</f>
        <v/>
      </c>
      <c r="BB20" t="str">
        <f>IF(ISERR(SEARCH(BB$1,Data!$G21)),"",";"&amp;BB$1&amp;";")</f>
        <v/>
      </c>
      <c r="BC20" t="str">
        <f>IF(ISERR(SEARCH(BC$1,Data!$G21)),"",";"&amp;BC$1&amp;";")</f>
        <v/>
      </c>
      <c r="BD20" t="str">
        <f>IF(ISERR(SEARCH(BD$1,Data!$G21)),"",";"&amp;BD$1&amp;";")</f>
        <v/>
      </c>
      <c r="BE20" t="str">
        <f>IF(ISERR(SEARCH(BE$1,Data!$G21)),"",";"&amp;BE$1&amp;";")</f>
        <v/>
      </c>
      <c r="BF20" t="str">
        <f>IF(ISERR(SEARCH(BF$1,Data!$G21)),"",";"&amp;BF$1&amp;";")</f>
        <v/>
      </c>
      <c r="BG20" t="str">
        <f>IF(ISERR(SEARCH(BG$1,Data!$G21)),"",";"&amp;BG$1&amp;";")</f>
        <v/>
      </c>
      <c r="BH20" t="str">
        <f>IF(ISERR(SEARCH(BH$1,Data!$G21)),"",";"&amp;BH$1&amp;";")</f>
        <v/>
      </c>
      <c r="BI20" t="str">
        <f>IF(ISERR(SEARCH(BI$1,Data!$G21)),"",";"&amp;BI$1&amp;";")</f>
        <v/>
      </c>
      <c r="BJ20" t="str">
        <f>IF(ISERR(SEARCH(BJ$1,Data!$G21)),"",";"&amp;BJ$1&amp;";")</f>
        <v/>
      </c>
      <c r="BK20" t="str">
        <f>IF(ISERR(SEARCH(BK$1,Data!$G21)),"",";"&amp;BK$1&amp;";")</f>
        <v/>
      </c>
      <c r="BL20" t="str">
        <f>IF(ISERR(SEARCH(BL$1,Data!$G21)),"",";"&amp;BL$1&amp;";")</f>
        <v/>
      </c>
      <c r="BM20" t="str">
        <f>IF(ISERR(SEARCH(BM$1,Data!$G21)),"",";"&amp;BM$1&amp;";")</f>
        <v/>
      </c>
      <c r="BN20" t="str">
        <f>IF(ISERR(SEARCH(BN$1,Data!$G21)),"",";"&amp;BN$1&amp;";")</f>
        <v/>
      </c>
      <c r="BO20" t="str">
        <f>IF(ISERR(SEARCH(BO$1,Data!$G21)),"",";"&amp;BO$1&amp;";")</f>
        <v/>
      </c>
      <c r="BP20" t="str">
        <f>IF(ISERR(SEARCH(BP$1,Data!$G21)),"",";"&amp;BP$1&amp;";")</f>
        <v/>
      </c>
      <c r="BQ20" t="str">
        <f>IF(ISERR(SEARCH(BQ$1,Data!$G21)),"",";"&amp;BQ$1&amp;";")</f>
        <v/>
      </c>
      <c r="BR20" t="str">
        <f>IF(ISERR(SEARCH(BR$1,Data!$G21)),"",";"&amp;BR$1&amp;";")</f>
        <v/>
      </c>
      <c r="BS20" t="str">
        <f>IF(ISERR(SEARCH(BS$1,Data!$G21)),"",";"&amp;BS$1&amp;";")</f>
        <v/>
      </c>
      <c r="BT20" t="str">
        <f>IF(ISERR(SEARCH(BT$1,Data!$G21)),"",";"&amp;BT$1&amp;";")</f>
        <v/>
      </c>
      <c r="BU20" t="str">
        <f>IF(ISERR(SEARCH(BU$1,Data!$G21)),"",";"&amp;BU$1&amp;";")</f>
        <v/>
      </c>
      <c r="BV20" t="str">
        <f>IF(ISERR(SEARCH(BV$1,Data!$G21)),"",";"&amp;BV$1&amp;";")</f>
        <v/>
      </c>
      <c r="BW20" t="str">
        <f>IF(ISERR(SEARCH(BW$1,Data!$G21)),"",";"&amp;BW$1&amp;";")</f>
        <v/>
      </c>
      <c r="BX20" t="str">
        <f>IF(ISERR(SEARCH(BX$1,Data!$G21)),"",";"&amp;BX$1&amp;";")</f>
        <v/>
      </c>
      <c r="BY20" t="str">
        <f>IF(ISERR(SEARCH(BY$1,Data!$G21)),"",";"&amp;BY$1&amp;";")</f>
        <v/>
      </c>
      <c r="BZ20" t="str">
        <f>IF(ISERR(SEARCH(BZ$1,Data!$G21)),"",";"&amp;BZ$1&amp;";")</f>
        <v/>
      </c>
      <c r="CA20" t="str">
        <f>IF(ISERR(SEARCH(CA$1,Data!$G21)),"",";"&amp;CA$1&amp;";")</f>
        <v/>
      </c>
      <c r="CB20" t="str">
        <f>IF(ISERR(SEARCH(CB$1,Data!$G21)),"",";"&amp;CB$1&amp;";")</f>
        <v/>
      </c>
      <c r="CC20" t="str">
        <f>IF(ISERR(SEARCH(CC$1,Data!$G21)),"",";"&amp;CC$1&amp;";")</f>
        <v/>
      </c>
      <c r="CD20" t="str">
        <f>IF(ISERR(SEARCH(CD$1,Data!$G21)),"",";"&amp;CD$1&amp;";")</f>
        <v/>
      </c>
      <c r="CE20" t="str">
        <f>IF(ISERR(SEARCH(CE$1,Data!$G21)),"",";"&amp;CE$1&amp;";")</f>
        <v/>
      </c>
      <c r="CF20" t="str">
        <f>IF(ISERR(SEARCH(CF$1,Data!$G21)),"",";"&amp;CF$1&amp;";")</f>
        <v/>
      </c>
      <c r="CG20" t="str">
        <f>IF(ISERR(SEARCH(CG$1,Data!$G21)),"",";"&amp;CG$1&amp;";")</f>
        <v/>
      </c>
      <c r="CH20" t="str">
        <f>IF(ISERR(SEARCH(CH$1,Data!$G21)),"",";"&amp;CH$1&amp;";")</f>
        <v/>
      </c>
      <c r="CI20" t="str">
        <f>IF(ISERR(SEARCH(CI$1,Data!$G21)),"",";"&amp;CI$1&amp;";")</f>
        <v/>
      </c>
      <c r="CJ20" t="str">
        <f>IF(ISERR(SEARCH(CJ$1,Data!$G21)),"",";"&amp;CJ$1&amp;";")</f>
        <v/>
      </c>
      <c r="CK20" t="str">
        <f>IF(ISERR(SEARCH(CK$1,Data!$G21)),"",";"&amp;CK$1&amp;";")</f>
        <v/>
      </c>
      <c r="CL20" t="str">
        <f>IF(ISERR(SEARCH(CL$1,Data!$G21)),"",";"&amp;CL$1&amp;";")</f>
        <v/>
      </c>
      <c r="CM20" t="str">
        <f>IF(ISERR(SEARCH(CM$1,Data!$G21)),"",";"&amp;CM$1&amp;";")</f>
        <v/>
      </c>
      <c r="CN20" t="str">
        <f>IF(ISERR(SEARCH(CN$1,Data!$G21)),"",";"&amp;CN$1&amp;";")</f>
        <v/>
      </c>
      <c r="CO20" t="str">
        <f>IF(ISERR(SEARCH(CO$1,Data!$G21)),"",";"&amp;CO$1&amp;";")</f>
        <v/>
      </c>
      <c r="CP20" t="str">
        <f>IF(ISERR(SEARCH(CP$1,Data!$G21)),"",";"&amp;CP$1&amp;";")</f>
        <v/>
      </c>
      <c r="CQ20" t="str">
        <f>IF(ISERR(SEARCH(CQ$1,Data!$G21)),"",";"&amp;CQ$1&amp;";")</f>
        <v/>
      </c>
      <c r="CR20" t="str">
        <f>IF(ISERR(SEARCH(CR$1,Data!$G21)),"",";"&amp;CR$1&amp;";")</f>
        <v/>
      </c>
      <c r="CS20" t="str">
        <f>IF(ISERR(SEARCH(CS$1,Data!$G21)),"",";"&amp;CS$1&amp;";")</f>
        <v/>
      </c>
      <c r="CT20" t="str">
        <f>IF(ISERR(SEARCH(CT$1,Data!$G21)),"",";"&amp;CT$1&amp;";")</f>
        <v/>
      </c>
      <c r="CU20" t="str">
        <f>IF(ISERR(SEARCH(CU$1,Data!$G21)),"",";"&amp;CU$1&amp;";")</f>
        <v/>
      </c>
      <c r="CV20" t="str">
        <f>IF(ISERR(SEARCH(CV$1,Data!$G21)),"",";"&amp;CV$1&amp;";")</f>
        <v/>
      </c>
      <c r="CW20" t="str">
        <f>IF(ISERR(SEARCH(CW$1,Data!$G21)),"",";"&amp;CW$1&amp;";")</f>
        <v/>
      </c>
      <c r="CX20" t="str">
        <f>IF(ISERR(SEARCH(CX$1,Data!$G21)),"",";"&amp;CX$1&amp;";")</f>
        <v/>
      </c>
      <c r="CY20" t="str">
        <f>IF(ISERR(SEARCH(CY$1,Data!$G21)),"",";"&amp;CY$1&amp;";")</f>
        <v/>
      </c>
      <c r="CZ20" t="str">
        <f>IF(ISERR(SEARCH(CZ$1,Data!$G21)),"",";"&amp;CZ$1&amp;";")</f>
        <v/>
      </c>
      <c r="DA20" t="str">
        <f>IF(ISERR(SEARCH(DA$1,Data!$G21)),"",";"&amp;DA$1&amp;";")</f>
        <v/>
      </c>
      <c r="DB20" t="str">
        <f>IF(ISERR(SEARCH(DB$1,Data!$G21)),"",";"&amp;DB$1&amp;";")</f>
        <v/>
      </c>
      <c r="DC20" t="str">
        <f>IF(ISERR(SEARCH(DC$1,Data!$G21)),"",";"&amp;DC$1&amp;";")</f>
        <v/>
      </c>
      <c r="DD20" t="str">
        <f>IF(ISERR(SEARCH(DD$1,Data!$G21)),"",";"&amp;DD$1&amp;";")</f>
        <v/>
      </c>
      <c r="DE20" t="str">
        <f>IF(ISERR(SEARCH(DE$1,Data!$G21)),"",";"&amp;DE$1&amp;";")</f>
        <v/>
      </c>
      <c r="DF20" t="str">
        <f>IF(ISERR(SEARCH(DF$1,Data!$G21)),"",";"&amp;DF$1&amp;";")</f>
        <v/>
      </c>
      <c r="DG20" t="str">
        <f>IF(ISERR(SEARCH(DG$1,Data!$G21)),"",";"&amp;DG$1&amp;";")</f>
        <v/>
      </c>
      <c r="DH20" t="str">
        <f>IF(ISERR(SEARCH(DH$1,Data!$G21)),"",";"&amp;DH$1&amp;";")</f>
        <v/>
      </c>
      <c r="DI20" t="str">
        <f>IF(ISERR(SEARCH(DI$1,Data!$G21)),"",";"&amp;DI$1&amp;";")</f>
        <v/>
      </c>
      <c r="DJ20" t="str">
        <f>IF(ISERR(SEARCH(DJ$1,Data!$G21)),"",";"&amp;DJ$1&amp;";")</f>
        <v/>
      </c>
      <c r="DK20" t="str">
        <f>IF(ISERR(SEARCH(DK$1,Data!$G21)),"",";"&amp;DK$1&amp;";")</f>
        <v/>
      </c>
      <c r="DL20" t="str">
        <f>IF(ISERR(SEARCH(DL$1,Data!$G21)),"",";"&amp;DL$1&amp;";")</f>
        <v/>
      </c>
      <c r="DM20" t="str">
        <f>IF(ISERR(SEARCH(DM$1,Data!$G21)),"",";"&amp;DM$1&amp;";")</f>
        <v/>
      </c>
      <c r="DN20" t="str">
        <f>IF(ISERR(SEARCH(DN$1,Data!$G21)),"",";"&amp;DN$1&amp;";")</f>
        <v/>
      </c>
      <c r="DO20" t="str">
        <f>IF(ISERR(SEARCH(DO$1,Data!$G21)),"",";"&amp;DO$1&amp;";")</f>
        <v/>
      </c>
      <c r="DP20" t="str">
        <f>IF(ISERR(SEARCH(DP$1,Data!$G21)),"",";"&amp;DP$1&amp;";")</f>
        <v/>
      </c>
      <c r="DQ20" t="str">
        <f>IF(ISERR(SEARCH(DQ$1,Data!$G21)),"",";"&amp;DQ$1&amp;";")</f>
        <v/>
      </c>
      <c r="DR20" t="str">
        <f>IF(ISERR(SEARCH(DR$1,Data!$G21)),"",";"&amp;DR$1&amp;";")</f>
        <v/>
      </c>
      <c r="DS20" t="str">
        <f>IF(ISERR(SEARCH(DS$1,Data!$G21)),"",";"&amp;DS$1&amp;";")</f>
        <v/>
      </c>
      <c r="DT20" t="str">
        <f>IF(ISERR(SEARCH(DT$1,Data!$G21)),"",";"&amp;DT$1&amp;";")</f>
        <v/>
      </c>
      <c r="DU20" t="str">
        <f>IF(ISERR(SEARCH(DU$1,Data!$G21)),"",";"&amp;DU$1&amp;";")</f>
        <v/>
      </c>
    </row>
    <row r="21" spans="1:125" x14ac:dyDescent="0.3">
      <c r="A21" t="str">
        <f>Tableau1[[#This Row],[name]]</f>
        <v>Saelt-Marae</v>
      </c>
      <c r="B21" t="str">
        <f>IF(ISERROR(Tableau3[[#This Row],[Second semi-colon]]), "", MID(Tableau3[[#This Row],[Concatenation]], 2, Tableau3[[#This Row],[Second semi-colon]]-2))</f>
        <v>Malastare</v>
      </c>
      <c r="C21">
        <f>SEARCH(" ;",Tableau3[[#This Row],[Concatenation]])</f>
        <v>11</v>
      </c>
      <c r="D21" t="str">
        <f>_xlfn.CONCAT(Tableau2[#This Row])</f>
        <v>;Malastare ;</v>
      </c>
      <c r="I21" t="str">
        <f>IF(ISERR(SEARCH(I$1,Data!$G22)),"",";"&amp;I$1&amp;";")</f>
        <v/>
      </c>
      <c r="J21" t="str">
        <f>IF(ISERR(SEARCH(J$1,Data!$G22)),"",";"&amp;J$1&amp;";")</f>
        <v/>
      </c>
      <c r="K21" t="str">
        <f>IF(ISERR(SEARCH(K$1,Data!$G22)),"",";"&amp;K$1&amp;";")</f>
        <v/>
      </c>
      <c r="L21" t="str">
        <f>IF(ISERR(SEARCH(L$1,Data!$G22)),"",";"&amp;L$1&amp;";")</f>
        <v/>
      </c>
      <c r="M21" t="str">
        <f>IF(ISERR(SEARCH(M$1,Data!$G22)),"",";"&amp;M$1&amp;";")</f>
        <v/>
      </c>
      <c r="N21" t="str">
        <f>IF(ISERR(SEARCH(N$1,Data!$G22)),"",";"&amp;N$1&amp;";")</f>
        <v/>
      </c>
      <c r="O21" t="str">
        <f>IF(ISERR(SEARCH(O$1,Data!$G22)),"",";"&amp;O$1&amp;";")</f>
        <v/>
      </c>
      <c r="P21" t="str">
        <f>IF(ISERR(SEARCH(P$1,Data!$G22)),"",";"&amp;P$1&amp;";")</f>
        <v/>
      </c>
      <c r="Q21" t="str">
        <f>IF(ISERR(SEARCH(Q$1,Data!$G22)),"",";"&amp;Q$1&amp;";")</f>
        <v/>
      </c>
      <c r="R21" t="str">
        <f>IF(ISERR(SEARCH(R$1,Data!$G22)),"",";"&amp;R$1&amp;";")</f>
        <v/>
      </c>
      <c r="S21" t="str">
        <f>IF(ISERR(SEARCH(S$1,Data!$G22)),"",";"&amp;S$1&amp;";")</f>
        <v/>
      </c>
      <c r="T21" t="str">
        <f>IF(ISERR(SEARCH(T$1,Data!$G22)),"",";"&amp;T$1&amp;";")</f>
        <v/>
      </c>
      <c r="U21" t="str">
        <f>IF(ISERR(SEARCH(U$1,Data!$G22)),"",";"&amp;U$1&amp;";")</f>
        <v/>
      </c>
      <c r="V21" t="str">
        <f>IF(ISERR(SEARCH(V$1,Data!$G22)),"",";"&amp;V$1&amp;";")</f>
        <v/>
      </c>
      <c r="W21" t="str">
        <f>IF(ISERR(SEARCH(W$1,Data!$G22)),"",";"&amp;W$1&amp;";")</f>
        <v/>
      </c>
      <c r="X21" t="str">
        <f>IF(ISERR(SEARCH(X$1,Data!$G22)),"",";"&amp;X$1&amp;";")</f>
        <v/>
      </c>
      <c r="Y21" t="str">
        <f>IF(ISERR(SEARCH(Y$1,Data!$G22)),"",";"&amp;Y$1&amp;";")</f>
        <v/>
      </c>
      <c r="Z21" t="str">
        <f>IF(ISERR(SEARCH(Z$1,Data!$G22)),"",";"&amp;Z$1&amp;";")</f>
        <v/>
      </c>
      <c r="AA21" t="str">
        <f>IF(ISERR(SEARCH(AA$1,Data!$G22)),"",";"&amp;AA$1&amp;";")</f>
        <v/>
      </c>
      <c r="AB21" t="str">
        <f>IF(ISERR(SEARCH(AB$1,Data!$G22)),"",";"&amp;AB$1&amp;";")</f>
        <v/>
      </c>
      <c r="AC21" t="str">
        <f>IF(ISERR(SEARCH(AC$1,Data!$G22)),"",";"&amp;AC$1&amp;";")</f>
        <v/>
      </c>
      <c r="AD21" t="str">
        <f>IF(ISERR(SEARCH(AD$1,Data!$G22)),"",";"&amp;AD$1&amp;";")</f>
        <v/>
      </c>
      <c r="AE21" t="str">
        <f>IF(ISERR(SEARCH(AE$1,Data!$G22)),"",";"&amp;AE$1&amp;";")</f>
        <v/>
      </c>
      <c r="AF21" t="str">
        <f>IF(ISERR(SEARCH(AF$1,Data!$G22)),"",";"&amp;AF$1&amp;";")</f>
        <v/>
      </c>
      <c r="AG21" t="str">
        <f>IF(ISERR(SEARCH(AG$1,Data!$G22)),"",";"&amp;AG$1&amp;";")</f>
        <v/>
      </c>
      <c r="AH21" t="str">
        <f>IF(ISERR(SEARCH(AH$1,Data!$G22)),"",";"&amp;AH$1&amp;";")</f>
        <v/>
      </c>
      <c r="AI21" t="str">
        <f>IF(ISERR(SEARCH(AI$1,Data!$G22)),"",";"&amp;AI$1&amp;";")</f>
        <v/>
      </c>
      <c r="AJ21" t="str">
        <f>IF(ISERR(SEARCH(AJ$1,Data!$G22)),"",";"&amp;AJ$1&amp;";")</f>
        <v/>
      </c>
      <c r="AK21" t="str">
        <f>IF(ISERR(SEARCH(AK$1,Data!$G22)),"",";"&amp;AK$1&amp;";")</f>
        <v/>
      </c>
      <c r="AL21" t="str">
        <f>IF(ISERR(SEARCH(AL$1,Data!$G22)),"",";"&amp;AL$1&amp;";")</f>
        <v/>
      </c>
      <c r="AM21" t="str">
        <f>IF(ISERR(SEARCH(AM$1,Data!$G22)),"",";"&amp;AM$1&amp;";")</f>
        <v/>
      </c>
      <c r="AN21" t="str">
        <f>IF(ISERR(SEARCH(AN$1,Data!$G22)),"",";"&amp;AN$1&amp;";")</f>
        <v/>
      </c>
      <c r="AO21" t="str">
        <f>IF(ISERR(SEARCH(AO$1,Data!$G22)),"",";"&amp;AO$1&amp;";")</f>
        <v/>
      </c>
      <c r="AP21" t="str">
        <f>IF(ISERR(SEARCH(AP$1,Data!$G22)),"",";"&amp;AP$1&amp;";")</f>
        <v/>
      </c>
      <c r="AQ21" t="str">
        <f>IF(ISERR(SEARCH(AQ$1,Data!$G22)),"",";"&amp;AQ$1&amp;";")</f>
        <v/>
      </c>
      <c r="AR21" t="str">
        <f>IF(ISERR(SEARCH(AR$1,Data!$G22)),"",";"&amp;AR$1&amp;";")</f>
        <v/>
      </c>
      <c r="AS21" t="str">
        <f>IF(ISERR(SEARCH(AS$1,Data!$G22)),"",";"&amp;AS$1&amp;";")</f>
        <v/>
      </c>
      <c r="AT21" t="str">
        <f>IF(ISERR(SEARCH(AT$1,Data!$G22)),"",";"&amp;AT$1&amp;";")</f>
        <v/>
      </c>
      <c r="AU21" t="str">
        <f>IF(ISERR(SEARCH(AU$1,Data!$G22)),"",";"&amp;AU$1&amp;";")</f>
        <v/>
      </c>
      <c r="AV21" t="str">
        <f>IF(ISERR(SEARCH(AV$1,Data!$G22)),"",";"&amp;AV$1&amp;";")</f>
        <v/>
      </c>
      <c r="AW21" t="str">
        <f>IF(ISERR(SEARCH(AW$1,Data!$G22)),"",";"&amp;AW$1&amp;";")</f>
        <v/>
      </c>
      <c r="AX21" t="str">
        <f>IF(ISERR(SEARCH(AX$1,Data!$G22)),"",";"&amp;AX$1&amp;";")</f>
        <v/>
      </c>
      <c r="AY21" t="str">
        <f>IF(ISERR(SEARCH(AY$1,Data!$G22)),"",";"&amp;AY$1&amp;";")</f>
        <v/>
      </c>
      <c r="AZ21" t="str">
        <f>IF(ISERR(SEARCH(AZ$1,Data!$G22)),"",";"&amp;AZ$1&amp;";")</f>
        <v/>
      </c>
      <c r="BA21" t="str">
        <f>IF(ISERR(SEARCH(BA$1,Data!$G22)),"",";"&amp;BA$1&amp;";")</f>
        <v/>
      </c>
      <c r="BB21" t="str">
        <f>IF(ISERR(SEARCH(BB$1,Data!$G22)),"",";"&amp;BB$1&amp;";")</f>
        <v>;Malastare ;</v>
      </c>
      <c r="BC21" t="str">
        <f>IF(ISERR(SEARCH(BC$1,Data!$G22)),"",";"&amp;BC$1&amp;";")</f>
        <v/>
      </c>
      <c r="BD21" t="str">
        <f>IF(ISERR(SEARCH(BD$1,Data!$G22)),"",";"&amp;BD$1&amp;";")</f>
        <v/>
      </c>
      <c r="BE21" t="str">
        <f>IF(ISERR(SEARCH(BE$1,Data!$G22)),"",";"&amp;BE$1&amp;";")</f>
        <v/>
      </c>
      <c r="BF21" t="str">
        <f>IF(ISERR(SEARCH(BF$1,Data!$G22)),"",";"&amp;BF$1&amp;";")</f>
        <v/>
      </c>
      <c r="BG21" t="str">
        <f>IF(ISERR(SEARCH(BG$1,Data!$G22)),"",";"&amp;BG$1&amp;";")</f>
        <v/>
      </c>
      <c r="BH21" t="str">
        <f>IF(ISERR(SEARCH(BH$1,Data!$G22)),"",";"&amp;BH$1&amp;";")</f>
        <v/>
      </c>
      <c r="BI21" t="str">
        <f>IF(ISERR(SEARCH(BI$1,Data!$G22)),"",";"&amp;BI$1&amp;";")</f>
        <v/>
      </c>
      <c r="BJ21" t="str">
        <f>IF(ISERR(SEARCH(BJ$1,Data!$G22)),"",";"&amp;BJ$1&amp;";")</f>
        <v/>
      </c>
      <c r="BK21" t="str">
        <f>IF(ISERR(SEARCH(BK$1,Data!$G22)),"",";"&amp;BK$1&amp;";")</f>
        <v/>
      </c>
      <c r="BL21" t="str">
        <f>IF(ISERR(SEARCH(BL$1,Data!$G22)),"",";"&amp;BL$1&amp;";")</f>
        <v/>
      </c>
      <c r="BM21" t="str">
        <f>IF(ISERR(SEARCH(BM$1,Data!$G22)),"",";"&amp;BM$1&amp;";")</f>
        <v/>
      </c>
      <c r="BN21" t="str">
        <f>IF(ISERR(SEARCH(BN$1,Data!$G22)),"",";"&amp;BN$1&amp;";")</f>
        <v/>
      </c>
      <c r="BO21" t="str">
        <f>IF(ISERR(SEARCH(BO$1,Data!$G22)),"",";"&amp;BO$1&amp;";")</f>
        <v/>
      </c>
      <c r="BP21" t="str">
        <f>IF(ISERR(SEARCH(BP$1,Data!$G22)),"",";"&amp;BP$1&amp;";")</f>
        <v/>
      </c>
      <c r="BQ21" t="str">
        <f>IF(ISERR(SEARCH(BQ$1,Data!$G22)),"",";"&amp;BQ$1&amp;";")</f>
        <v/>
      </c>
      <c r="BR21" t="str">
        <f>IF(ISERR(SEARCH(BR$1,Data!$G22)),"",";"&amp;BR$1&amp;";")</f>
        <v/>
      </c>
      <c r="BS21" t="str">
        <f>IF(ISERR(SEARCH(BS$1,Data!$G22)),"",";"&amp;BS$1&amp;";")</f>
        <v/>
      </c>
      <c r="BT21" t="str">
        <f>IF(ISERR(SEARCH(BT$1,Data!$G22)),"",";"&amp;BT$1&amp;";")</f>
        <v/>
      </c>
      <c r="BU21" t="str">
        <f>IF(ISERR(SEARCH(BU$1,Data!$G22)),"",";"&amp;BU$1&amp;";")</f>
        <v/>
      </c>
      <c r="BV21" t="str">
        <f>IF(ISERR(SEARCH(BV$1,Data!$G22)),"",";"&amp;BV$1&amp;";")</f>
        <v/>
      </c>
      <c r="BW21" t="str">
        <f>IF(ISERR(SEARCH(BW$1,Data!$G22)),"",";"&amp;BW$1&amp;";")</f>
        <v/>
      </c>
      <c r="BX21" t="str">
        <f>IF(ISERR(SEARCH(BX$1,Data!$G22)),"",";"&amp;BX$1&amp;";")</f>
        <v/>
      </c>
      <c r="BY21" t="str">
        <f>IF(ISERR(SEARCH(BY$1,Data!$G22)),"",";"&amp;BY$1&amp;";")</f>
        <v/>
      </c>
      <c r="BZ21" t="str">
        <f>IF(ISERR(SEARCH(BZ$1,Data!$G22)),"",";"&amp;BZ$1&amp;";")</f>
        <v/>
      </c>
      <c r="CA21" t="str">
        <f>IF(ISERR(SEARCH(CA$1,Data!$G22)),"",";"&amp;CA$1&amp;";")</f>
        <v/>
      </c>
      <c r="CB21" t="str">
        <f>IF(ISERR(SEARCH(CB$1,Data!$G22)),"",";"&amp;CB$1&amp;";")</f>
        <v/>
      </c>
      <c r="CC21" t="str">
        <f>IF(ISERR(SEARCH(CC$1,Data!$G22)),"",";"&amp;CC$1&amp;";")</f>
        <v/>
      </c>
      <c r="CD21" t="str">
        <f>IF(ISERR(SEARCH(CD$1,Data!$G22)),"",";"&amp;CD$1&amp;";")</f>
        <v/>
      </c>
      <c r="CE21" t="str">
        <f>IF(ISERR(SEARCH(CE$1,Data!$G22)),"",";"&amp;CE$1&amp;";")</f>
        <v/>
      </c>
      <c r="CF21" t="str">
        <f>IF(ISERR(SEARCH(CF$1,Data!$G22)),"",";"&amp;CF$1&amp;";")</f>
        <v/>
      </c>
      <c r="CG21" t="str">
        <f>IF(ISERR(SEARCH(CG$1,Data!$G22)),"",";"&amp;CG$1&amp;";")</f>
        <v/>
      </c>
      <c r="CH21" t="str">
        <f>IF(ISERR(SEARCH(CH$1,Data!$G22)),"",";"&amp;CH$1&amp;";")</f>
        <v/>
      </c>
      <c r="CI21" t="str">
        <f>IF(ISERR(SEARCH(CI$1,Data!$G22)),"",";"&amp;CI$1&amp;";")</f>
        <v/>
      </c>
      <c r="CJ21" t="str">
        <f>IF(ISERR(SEARCH(CJ$1,Data!$G22)),"",";"&amp;CJ$1&amp;";")</f>
        <v/>
      </c>
      <c r="CK21" t="str">
        <f>IF(ISERR(SEARCH(CK$1,Data!$G22)),"",";"&amp;CK$1&amp;";")</f>
        <v/>
      </c>
      <c r="CL21" t="str">
        <f>IF(ISERR(SEARCH(CL$1,Data!$G22)),"",";"&amp;CL$1&amp;";")</f>
        <v/>
      </c>
      <c r="CM21" t="str">
        <f>IF(ISERR(SEARCH(CM$1,Data!$G22)),"",";"&amp;CM$1&amp;";")</f>
        <v/>
      </c>
      <c r="CN21" t="str">
        <f>IF(ISERR(SEARCH(CN$1,Data!$G22)),"",";"&amp;CN$1&amp;";")</f>
        <v/>
      </c>
      <c r="CO21" t="str">
        <f>IF(ISERR(SEARCH(CO$1,Data!$G22)),"",";"&amp;CO$1&amp;";")</f>
        <v/>
      </c>
      <c r="CP21" t="str">
        <f>IF(ISERR(SEARCH(CP$1,Data!$G22)),"",";"&amp;CP$1&amp;";")</f>
        <v/>
      </c>
      <c r="CQ21" t="str">
        <f>IF(ISERR(SEARCH(CQ$1,Data!$G22)),"",";"&amp;CQ$1&amp;";")</f>
        <v/>
      </c>
      <c r="CR21" t="str">
        <f>IF(ISERR(SEARCH(CR$1,Data!$G22)),"",";"&amp;CR$1&amp;";")</f>
        <v/>
      </c>
      <c r="CS21" t="str">
        <f>IF(ISERR(SEARCH(CS$1,Data!$G22)),"",";"&amp;CS$1&amp;";")</f>
        <v/>
      </c>
      <c r="CT21" t="str">
        <f>IF(ISERR(SEARCH(CT$1,Data!$G22)),"",";"&amp;CT$1&amp;";")</f>
        <v/>
      </c>
      <c r="CU21" t="str">
        <f>IF(ISERR(SEARCH(CU$1,Data!$G22)),"",";"&amp;CU$1&amp;";")</f>
        <v/>
      </c>
      <c r="CV21" t="str">
        <f>IF(ISERR(SEARCH(CV$1,Data!$G22)),"",";"&amp;CV$1&amp;";")</f>
        <v/>
      </c>
      <c r="CW21" t="str">
        <f>IF(ISERR(SEARCH(CW$1,Data!$G22)),"",";"&amp;CW$1&amp;";")</f>
        <v/>
      </c>
      <c r="CX21" t="str">
        <f>IF(ISERR(SEARCH(CX$1,Data!$G22)),"",";"&amp;CX$1&amp;";")</f>
        <v/>
      </c>
      <c r="CY21" t="str">
        <f>IF(ISERR(SEARCH(CY$1,Data!$G22)),"",";"&amp;CY$1&amp;";")</f>
        <v/>
      </c>
      <c r="CZ21" t="str">
        <f>IF(ISERR(SEARCH(CZ$1,Data!$G22)),"",";"&amp;CZ$1&amp;";")</f>
        <v/>
      </c>
      <c r="DA21" t="str">
        <f>IF(ISERR(SEARCH(DA$1,Data!$G22)),"",";"&amp;DA$1&amp;";")</f>
        <v/>
      </c>
      <c r="DB21" t="str">
        <f>IF(ISERR(SEARCH(DB$1,Data!$G22)),"",";"&amp;DB$1&amp;";")</f>
        <v/>
      </c>
      <c r="DC21" t="str">
        <f>IF(ISERR(SEARCH(DC$1,Data!$G22)),"",";"&amp;DC$1&amp;";")</f>
        <v/>
      </c>
      <c r="DD21" t="str">
        <f>IF(ISERR(SEARCH(DD$1,Data!$G22)),"",";"&amp;DD$1&amp;";")</f>
        <v/>
      </c>
      <c r="DE21" t="str">
        <f>IF(ISERR(SEARCH(DE$1,Data!$G22)),"",";"&amp;DE$1&amp;";")</f>
        <v/>
      </c>
      <c r="DF21" t="str">
        <f>IF(ISERR(SEARCH(DF$1,Data!$G22)),"",";"&amp;DF$1&amp;";")</f>
        <v/>
      </c>
      <c r="DG21" t="str">
        <f>IF(ISERR(SEARCH(DG$1,Data!$G22)),"",";"&amp;DG$1&amp;";")</f>
        <v/>
      </c>
      <c r="DH21" t="str">
        <f>IF(ISERR(SEARCH(DH$1,Data!$G22)),"",";"&amp;DH$1&amp;";")</f>
        <v/>
      </c>
      <c r="DI21" t="str">
        <f>IF(ISERR(SEARCH(DI$1,Data!$G22)),"",";"&amp;DI$1&amp;";")</f>
        <v/>
      </c>
      <c r="DJ21" t="str">
        <f>IF(ISERR(SEARCH(DJ$1,Data!$G22)),"",";"&amp;DJ$1&amp;";")</f>
        <v/>
      </c>
      <c r="DK21" t="str">
        <f>IF(ISERR(SEARCH(DK$1,Data!$G22)),"",";"&amp;DK$1&amp;";")</f>
        <v/>
      </c>
      <c r="DL21" t="str">
        <f>IF(ISERR(SEARCH(DL$1,Data!$G22)),"",";"&amp;DL$1&amp;";")</f>
        <v/>
      </c>
      <c r="DM21" t="str">
        <f>IF(ISERR(SEARCH(DM$1,Data!$G22)),"",";"&amp;DM$1&amp;";")</f>
        <v/>
      </c>
      <c r="DN21" t="str">
        <f>IF(ISERR(SEARCH(DN$1,Data!$G22)),"",";"&amp;DN$1&amp;";")</f>
        <v/>
      </c>
      <c r="DO21" t="str">
        <f>IF(ISERR(SEARCH(DO$1,Data!$G22)),"",";"&amp;DO$1&amp;";")</f>
        <v/>
      </c>
      <c r="DP21" t="str">
        <f>IF(ISERR(SEARCH(DP$1,Data!$G22)),"",";"&amp;DP$1&amp;";")</f>
        <v/>
      </c>
      <c r="DQ21" t="str">
        <f>IF(ISERR(SEARCH(DQ$1,Data!$G22)),"",";"&amp;DQ$1&amp;";")</f>
        <v/>
      </c>
      <c r="DR21" t="str">
        <f>IF(ISERR(SEARCH(DR$1,Data!$G22)),"",";"&amp;DR$1&amp;";")</f>
        <v/>
      </c>
      <c r="DS21" t="str">
        <f>IF(ISERR(SEARCH(DS$1,Data!$G22)),"",";"&amp;DS$1&amp;";")</f>
        <v/>
      </c>
      <c r="DT21" t="str">
        <f>IF(ISERR(SEARCH(DT$1,Data!$G22)),"",";"&amp;DT$1&amp;";")</f>
        <v/>
      </c>
      <c r="DU21" t="str">
        <f>IF(ISERR(SEARCH(DU$1,Data!$G22)),"",";"&amp;DU$1&amp;";")</f>
        <v/>
      </c>
    </row>
    <row r="22" spans="1:125" x14ac:dyDescent="0.3">
      <c r="A22" t="str">
        <f>Tableau1[[#This Row],[name]]</f>
        <v>Ask Aak</v>
      </c>
      <c r="B22" t="str">
        <f>IF(ISERROR(Tableau3[[#This Row],[Second semi-colon]]), "", MID(Tableau3[[#This Row],[Concatenation]], 2, Tableau3[[#This Row],[Second semi-colon]]-2))</f>
        <v/>
      </c>
      <c r="C22" t="e">
        <f>SEARCH(" ;",Tableau3[[#This Row],[Concatenation]])</f>
        <v>#VALUE!</v>
      </c>
      <c r="D22" t="str">
        <f>_xlfn.CONCAT(Tableau2[#This Row])</f>
        <v/>
      </c>
      <c r="I22" t="str">
        <f>IF(ISERR(SEARCH(I$1,Data!$G23)),"",";"&amp;I$1&amp;";")</f>
        <v/>
      </c>
      <c r="J22" t="str">
        <f>IF(ISERR(SEARCH(J$1,Data!$G23)),"",";"&amp;J$1&amp;";")</f>
        <v/>
      </c>
      <c r="K22" t="str">
        <f>IF(ISERR(SEARCH(K$1,Data!$G23)),"",";"&amp;K$1&amp;";")</f>
        <v/>
      </c>
      <c r="L22" t="str">
        <f>IF(ISERR(SEARCH(L$1,Data!$G23)),"",";"&amp;L$1&amp;";")</f>
        <v/>
      </c>
      <c r="M22" t="str">
        <f>IF(ISERR(SEARCH(M$1,Data!$G23)),"",";"&amp;M$1&amp;";")</f>
        <v/>
      </c>
      <c r="N22" t="str">
        <f>IF(ISERR(SEARCH(N$1,Data!$G23)),"",";"&amp;N$1&amp;";")</f>
        <v/>
      </c>
      <c r="O22" t="str">
        <f>IF(ISERR(SEARCH(O$1,Data!$G23)),"",";"&amp;O$1&amp;";")</f>
        <v/>
      </c>
      <c r="P22" t="str">
        <f>IF(ISERR(SEARCH(P$1,Data!$G23)),"",";"&amp;P$1&amp;";")</f>
        <v/>
      </c>
      <c r="Q22" t="str">
        <f>IF(ISERR(SEARCH(Q$1,Data!$G23)),"",";"&amp;Q$1&amp;";")</f>
        <v/>
      </c>
      <c r="R22" t="str">
        <f>IF(ISERR(SEARCH(R$1,Data!$G23)),"",";"&amp;R$1&amp;";")</f>
        <v/>
      </c>
      <c r="S22" t="str">
        <f>IF(ISERR(SEARCH(S$1,Data!$G23)),"",";"&amp;S$1&amp;";")</f>
        <v/>
      </c>
      <c r="T22" t="str">
        <f>IF(ISERR(SEARCH(T$1,Data!$G23)),"",";"&amp;T$1&amp;";")</f>
        <v/>
      </c>
      <c r="U22" t="str">
        <f>IF(ISERR(SEARCH(U$1,Data!$G23)),"",";"&amp;U$1&amp;";")</f>
        <v/>
      </c>
      <c r="V22" t="str">
        <f>IF(ISERR(SEARCH(V$1,Data!$G23)),"",";"&amp;V$1&amp;";")</f>
        <v/>
      </c>
      <c r="W22" t="str">
        <f>IF(ISERR(SEARCH(W$1,Data!$G23)),"",";"&amp;W$1&amp;";")</f>
        <v/>
      </c>
      <c r="X22" t="str">
        <f>IF(ISERR(SEARCH(X$1,Data!$G23)),"",";"&amp;X$1&amp;";")</f>
        <v/>
      </c>
      <c r="Y22" t="str">
        <f>IF(ISERR(SEARCH(Y$1,Data!$G23)),"",";"&amp;Y$1&amp;";")</f>
        <v/>
      </c>
      <c r="Z22" t="str">
        <f>IF(ISERR(SEARCH(Z$1,Data!$G23)),"",";"&amp;Z$1&amp;";")</f>
        <v/>
      </c>
      <c r="AA22" t="str">
        <f>IF(ISERR(SEARCH(AA$1,Data!$G23)),"",";"&amp;AA$1&amp;";")</f>
        <v/>
      </c>
      <c r="AB22" t="str">
        <f>IF(ISERR(SEARCH(AB$1,Data!$G23)),"",";"&amp;AB$1&amp;";")</f>
        <v/>
      </c>
      <c r="AC22" t="str">
        <f>IF(ISERR(SEARCH(AC$1,Data!$G23)),"",";"&amp;AC$1&amp;";")</f>
        <v/>
      </c>
      <c r="AD22" t="str">
        <f>IF(ISERR(SEARCH(AD$1,Data!$G23)),"",";"&amp;AD$1&amp;";")</f>
        <v/>
      </c>
      <c r="AE22" t="str">
        <f>IF(ISERR(SEARCH(AE$1,Data!$G23)),"",";"&amp;AE$1&amp;";")</f>
        <v/>
      </c>
      <c r="AF22" t="str">
        <f>IF(ISERR(SEARCH(AF$1,Data!$G23)),"",";"&amp;AF$1&amp;";")</f>
        <v/>
      </c>
      <c r="AG22" t="str">
        <f>IF(ISERR(SEARCH(AG$1,Data!$G23)),"",";"&amp;AG$1&amp;";")</f>
        <v/>
      </c>
      <c r="AH22" t="str">
        <f>IF(ISERR(SEARCH(AH$1,Data!$G23)),"",";"&amp;AH$1&amp;";")</f>
        <v/>
      </c>
      <c r="AI22" t="str">
        <f>IF(ISERR(SEARCH(AI$1,Data!$G23)),"",";"&amp;AI$1&amp;";")</f>
        <v/>
      </c>
      <c r="AJ22" t="str">
        <f>IF(ISERR(SEARCH(AJ$1,Data!$G23)),"",";"&amp;AJ$1&amp;";")</f>
        <v/>
      </c>
      <c r="AK22" t="str">
        <f>IF(ISERR(SEARCH(AK$1,Data!$G23)),"",";"&amp;AK$1&amp;";")</f>
        <v/>
      </c>
      <c r="AL22" t="str">
        <f>IF(ISERR(SEARCH(AL$1,Data!$G23)),"",";"&amp;AL$1&amp;";")</f>
        <v/>
      </c>
      <c r="AM22" t="str">
        <f>IF(ISERR(SEARCH(AM$1,Data!$G23)),"",";"&amp;AM$1&amp;";")</f>
        <v/>
      </c>
      <c r="AN22" t="str">
        <f>IF(ISERR(SEARCH(AN$1,Data!$G23)),"",";"&amp;AN$1&amp;";")</f>
        <v/>
      </c>
      <c r="AO22" t="str">
        <f>IF(ISERR(SEARCH(AO$1,Data!$G23)),"",";"&amp;AO$1&amp;";")</f>
        <v/>
      </c>
      <c r="AP22" t="str">
        <f>IF(ISERR(SEARCH(AP$1,Data!$G23)),"",";"&amp;AP$1&amp;";")</f>
        <v/>
      </c>
      <c r="AQ22" t="str">
        <f>IF(ISERR(SEARCH(AQ$1,Data!$G23)),"",";"&amp;AQ$1&amp;";")</f>
        <v/>
      </c>
      <c r="AR22" t="str">
        <f>IF(ISERR(SEARCH(AR$1,Data!$G23)),"",";"&amp;AR$1&amp;";")</f>
        <v/>
      </c>
      <c r="AS22" t="str">
        <f>IF(ISERR(SEARCH(AS$1,Data!$G23)),"",";"&amp;AS$1&amp;";")</f>
        <v/>
      </c>
      <c r="AT22" t="str">
        <f>IF(ISERR(SEARCH(AT$1,Data!$G23)),"",";"&amp;AT$1&amp;";")</f>
        <v/>
      </c>
      <c r="AU22" t="str">
        <f>IF(ISERR(SEARCH(AU$1,Data!$G23)),"",";"&amp;AU$1&amp;";")</f>
        <v/>
      </c>
      <c r="AV22" t="str">
        <f>IF(ISERR(SEARCH(AV$1,Data!$G23)),"",";"&amp;AV$1&amp;";")</f>
        <v/>
      </c>
      <c r="AW22" t="str">
        <f>IF(ISERR(SEARCH(AW$1,Data!$G23)),"",";"&amp;AW$1&amp;";")</f>
        <v/>
      </c>
      <c r="AX22" t="str">
        <f>IF(ISERR(SEARCH(AX$1,Data!$G23)),"",";"&amp;AX$1&amp;";")</f>
        <v/>
      </c>
      <c r="AY22" t="str">
        <f>IF(ISERR(SEARCH(AY$1,Data!$G23)),"",";"&amp;AY$1&amp;";")</f>
        <v/>
      </c>
      <c r="AZ22" t="str">
        <f>IF(ISERR(SEARCH(AZ$1,Data!$G23)),"",";"&amp;AZ$1&amp;";")</f>
        <v/>
      </c>
      <c r="BA22" t="str">
        <f>IF(ISERR(SEARCH(BA$1,Data!$G23)),"",";"&amp;BA$1&amp;";")</f>
        <v/>
      </c>
      <c r="BB22" t="str">
        <f>IF(ISERR(SEARCH(BB$1,Data!$G23)),"",";"&amp;BB$1&amp;";")</f>
        <v/>
      </c>
      <c r="BC22" t="str">
        <f>IF(ISERR(SEARCH(BC$1,Data!$G23)),"",";"&amp;BC$1&amp;";")</f>
        <v/>
      </c>
      <c r="BD22" t="str">
        <f>IF(ISERR(SEARCH(BD$1,Data!$G23)),"",";"&amp;BD$1&amp;";")</f>
        <v/>
      </c>
      <c r="BE22" t="str">
        <f>IF(ISERR(SEARCH(BE$1,Data!$G23)),"",";"&amp;BE$1&amp;";")</f>
        <v/>
      </c>
      <c r="BF22" t="str">
        <f>IF(ISERR(SEARCH(BF$1,Data!$G23)),"",";"&amp;BF$1&amp;";")</f>
        <v/>
      </c>
      <c r="BG22" t="str">
        <f>IF(ISERR(SEARCH(BG$1,Data!$G23)),"",";"&amp;BG$1&amp;";")</f>
        <v/>
      </c>
      <c r="BH22" t="str">
        <f>IF(ISERR(SEARCH(BH$1,Data!$G23)),"",";"&amp;BH$1&amp;";")</f>
        <v/>
      </c>
      <c r="BI22" t="str">
        <f>IF(ISERR(SEARCH(BI$1,Data!$G23)),"",";"&amp;BI$1&amp;";")</f>
        <v/>
      </c>
      <c r="BJ22" t="str">
        <f>IF(ISERR(SEARCH(BJ$1,Data!$G23)),"",";"&amp;BJ$1&amp;";")</f>
        <v/>
      </c>
      <c r="BK22" t="str">
        <f>IF(ISERR(SEARCH(BK$1,Data!$G23)),"",";"&amp;BK$1&amp;";")</f>
        <v/>
      </c>
      <c r="BL22" t="str">
        <f>IF(ISERR(SEARCH(BL$1,Data!$G23)),"",";"&amp;BL$1&amp;";")</f>
        <v/>
      </c>
      <c r="BM22" t="str">
        <f>IF(ISERR(SEARCH(BM$1,Data!$G23)),"",";"&amp;BM$1&amp;";")</f>
        <v/>
      </c>
      <c r="BN22" t="str">
        <f>IF(ISERR(SEARCH(BN$1,Data!$G23)),"",";"&amp;BN$1&amp;";")</f>
        <v/>
      </c>
      <c r="BO22" t="str">
        <f>IF(ISERR(SEARCH(BO$1,Data!$G23)),"",";"&amp;BO$1&amp;";")</f>
        <v/>
      </c>
      <c r="BP22" t="str">
        <f>IF(ISERR(SEARCH(BP$1,Data!$G23)),"",";"&amp;BP$1&amp;";")</f>
        <v/>
      </c>
      <c r="BQ22" t="str">
        <f>IF(ISERR(SEARCH(BQ$1,Data!$G23)),"",";"&amp;BQ$1&amp;";")</f>
        <v/>
      </c>
      <c r="BR22" t="str">
        <f>IF(ISERR(SEARCH(BR$1,Data!$G23)),"",";"&amp;BR$1&amp;";")</f>
        <v/>
      </c>
      <c r="BS22" t="str">
        <f>IF(ISERR(SEARCH(BS$1,Data!$G23)),"",";"&amp;BS$1&amp;";")</f>
        <v/>
      </c>
      <c r="BT22" t="str">
        <f>IF(ISERR(SEARCH(BT$1,Data!$G23)),"",";"&amp;BT$1&amp;";")</f>
        <v/>
      </c>
      <c r="BU22" t="str">
        <f>IF(ISERR(SEARCH(BU$1,Data!$G23)),"",";"&amp;BU$1&amp;";")</f>
        <v/>
      </c>
      <c r="BV22" t="str">
        <f>IF(ISERR(SEARCH(BV$1,Data!$G23)),"",";"&amp;BV$1&amp;";")</f>
        <v/>
      </c>
      <c r="BW22" t="str">
        <f>IF(ISERR(SEARCH(BW$1,Data!$G23)),"",";"&amp;BW$1&amp;";")</f>
        <v/>
      </c>
      <c r="BX22" t="str">
        <f>IF(ISERR(SEARCH(BX$1,Data!$G23)),"",";"&amp;BX$1&amp;";")</f>
        <v/>
      </c>
      <c r="BY22" t="str">
        <f>IF(ISERR(SEARCH(BY$1,Data!$G23)),"",";"&amp;BY$1&amp;";")</f>
        <v/>
      </c>
      <c r="BZ22" t="str">
        <f>IF(ISERR(SEARCH(BZ$1,Data!$G23)),"",";"&amp;BZ$1&amp;";")</f>
        <v/>
      </c>
      <c r="CA22" t="str">
        <f>IF(ISERR(SEARCH(CA$1,Data!$G23)),"",";"&amp;CA$1&amp;";")</f>
        <v/>
      </c>
      <c r="CB22" t="str">
        <f>IF(ISERR(SEARCH(CB$1,Data!$G23)),"",";"&amp;CB$1&amp;";")</f>
        <v/>
      </c>
      <c r="CC22" t="str">
        <f>IF(ISERR(SEARCH(CC$1,Data!$G23)),"",";"&amp;CC$1&amp;";")</f>
        <v/>
      </c>
      <c r="CD22" t="str">
        <f>IF(ISERR(SEARCH(CD$1,Data!$G23)),"",";"&amp;CD$1&amp;";")</f>
        <v/>
      </c>
      <c r="CE22" t="str">
        <f>IF(ISERR(SEARCH(CE$1,Data!$G23)),"",";"&amp;CE$1&amp;";")</f>
        <v/>
      </c>
      <c r="CF22" t="str">
        <f>IF(ISERR(SEARCH(CF$1,Data!$G23)),"",";"&amp;CF$1&amp;";")</f>
        <v/>
      </c>
      <c r="CG22" t="str">
        <f>IF(ISERR(SEARCH(CG$1,Data!$G23)),"",";"&amp;CG$1&amp;";")</f>
        <v/>
      </c>
      <c r="CH22" t="str">
        <f>IF(ISERR(SEARCH(CH$1,Data!$G23)),"",";"&amp;CH$1&amp;";")</f>
        <v/>
      </c>
      <c r="CI22" t="str">
        <f>IF(ISERR(SEARCH(CI$1,Data!$G23)),"",";"&amp;CI$1&amp;";")</f>
        <v/>
      </c>
      <c r="CJ22" t="str">
        <f>IF(ISERR(SEARCH(CJ$1,Data!$G23)),"",";"&amp;CJ$1&amp;";")</f>
        <v/>
      </c>
      <c r="CK22" t="str">
        <f>IF(ISERR(SEARCH(CK$1,Data!$G23)),"",";"&amp;CK$1&amp;";")</f>
        <v/>
      </c>
      <c r="CL22" t="str">
        <f>IF(ISERR(SEARCH(CL$1,Data!$G23)),"",";"&amp;CL$1&amp;";")</f>
        <v/>
      </c>
      <c r="CM22" t="str">
        <f>IF(ISERR(SEARCH(CM$1,Data!$G23)),"",";"&amp;CM$1&amp;";")</f>
        <v/>
      </c>
      <c r="CN22" t="str">
        <f>IF(ISERR(SEARCH(CN$1,Data!$G23)),"",";"&amp;CN$1&amp;";")</f>
        <v/>
      </c>
      <c r="CO22" t="str">
        <f>IF(ISERR(SEARCH(CO$1,Data!$G23)),"",";"&amp;CO$1&amp;";")</f>
        <v/>
      </c>
      <c r="CP22" t="str">
        <f>IF(ISERR(SEARCH(CP$1,Data!$G23)),"",";"&amp;CP$1&amp;";")</f>
        <v/>
      </c>
      <c r="CQ22" t="str">
        <f>IF(ISERR(SEARCH(CQ$1,Data!$G23)),"",";"&amp;CQ$1&amp;";")</f>
        <v/>
      </c>
      <c r="CR22" t="str">
        <f>IF(ISERR(SEARCH(CR$1,Data!$G23)),"",";"&amp;CR$1&amp;";")</f>
        <v/>
      </c>
      <c r="CS22" t="str">
        <f>IF(ISERR(SEARCH(CS$1,Data!$G23)),"",";"&amp;CS$1&amp;";")</f>
        <v/>
      </c>
      <c r="CT22" t="str">
        <f>IF(ISERR(SEARCH(CT$1,Data!$G23)),"",";"&amp;CT$1&amp;";")</f>
        <v/>
      </c>
      <c r="CU22" t="str">
        <f>IF(ISERR(SEARCH(CU$1,Data!$G23)),"",";"&amp;CU$1&amp;";")</f>
        <v/>
      </c>
      <c r="CV22" t="str">
        <f>IF(ISERR(SEARCH(CV$1,Data!$G23)),"",";"&amp;CV$1&amp;";")</f>
        <v/>
      </c>
      <c r="CW22" t="str">
        <f>IF(ISERR(SEARCH(CW$1,Data!$G23)),"",";"&amp;CW$1&amp;";")</f>
        <v/>
      </c>
      <c r="CX22" t="str">
        <f>IF(ISERR(SEARCH(CX$1,Data!$G23)),"",";"&amp;CX$1&amp;";")</f>
        <v/>
      </c>
      <c r="CY22" t="str">
        <f>IF(ISERR(SEARCH(CY$1,Data!$G23)),"",";"&amp;CY$1&amp;";")</f>
        <v/>
      </c>
      <c r="CZ22" t="str">
        <f>IF(ISERR(SEARCH(CZ$1,Data!$G23)),"",";"&amp;CZ$1&amp;";")</f>
        <v/>
      </c>
      <c r="DA22" t="str">
        <f>IF(ISERR(SEARCH(DA$1,Data!$G23)),"",";"&amp;DA$1&amp;";")</f>
        <v/>
      </c>
      <c r="DB22" t="str">
        <f>IF(ISERR(SEARCH(DB$1,Data!$G23)),"",";"&amp;DB$1&amp;";")</f>
        <v/>
      </c>
      <c r="DC22" t="str">
        <f>IF(ISERR(SEARCH(DC$1,Data!$G23)),"",";"&amp;DC$1&amp;";")</f>
        <v/>
      </c>
      <c r="DD22" t="str">
        <f>IF(ISERR(SEARCH(DD$1,Data!$G23)),"",";"&amp;DD$1&amp;";")</f>
        <v/>
      </c>
      <c r="DE22" t="str">
        <f>IF(ISERR(SEARCH(DE$1,Data!$G23)),"",";"&amp;DE$1&amp;";")</f>
        <v/>
      </c>
      <c r="DF22" t="str">
        <f>IF(ISERR(SEARCH(DF$1,Data!$G23)),"",";"&amp;DF$1&amp;";")</f>
        <v/>
      </c>
      <c r="DG22" t="str">
        <f>IF(ISERR(SEARCH(DG$1,Data!$G23)),"",";"&amp;DG$1&amp;";")</f>
        <v/>
      </c>
      <c r="DH22" t="str">
        <f>IF(ISERR(SEARCH(DH$1,Data!$G23)),"",";"&amp;DH$1&amp;";")</f>
        <v/>
      </c>
      <c r="DI22" t="str">
        <f>IF(ISERR(SEARCH(DI$1,Data!$G23)),"",";"&amp;DI$1&amp;";")</f>
        <v/>
      </c>
      <c r="DJ22" t="str">
        <f>IF(ISERR(SEARCH(DJ$1,Data!$G23)),"",";"&amp;DJ$1&amp;";")</f>
        <v/>
      </c>
      <c r="DK22" t="str">
        <f>IF(ISERR(SEARCH(DK$1,Data!$G23)),"",";"&amp;DK$1&amp;";")</f>
        <v/>
      </c>
      <c r="DL22" t="str">
        <f>IF(ISERR(SEARCH(DL$1,Data!$G23)),"",";"&amp;DL$1&amp;";")</f>
        <v/>
      </c>
      <c r="DM22" t="str">
        <f>IF(ISERR(SEARCH(DM$1,Data!$G23)),"",";"&amp;DM$1&amp;";")</f>
        <v/>
      </c>
      <c r="DN22" t="str">
        <f>IF(ISERR(SEARCH(DN$1,Data!$G23)),"",";"&amp;DN$1&amp;";")</f>
        <v/>
      </c>
      <c r="DO22" t="str">
        <f>IF(ISERR(SEARCH(DO$1,Data!$G23)),"",";"&amp;DO$1&amp;";")</f>
        <v/>
      </c>
      <c r="DP22" t="str">
        <f>IF(ISERR(SEARCH(DP$1,Data!$G23)),"",";"&amp;DP$1&amp;";")</f>
        <v/>
      </c>
      <c r="DQ22" t="str">
        <f>IF(ISERR(SEARCH(DQ$1,Data!$G23)),"",";"&amp;DQ$1&amp;";")</f>
        <v/>
      </c>
      <c r="DR22" t="str">
        <f>IF(ISERR(SEARCH(DR$1,Data!$G23)),"",";"&amp;DR$1&amp;";")</f>
        <v/>
      </c>
      <c r="DS22" t="str">
        <f>IF(ISERR(SEARCH(DS$1,Data!$G23)),"",";"&amp;DS$1&amp;";")</f>
        <v/>
      </c>
      <c r="DT22" t="str">
        <f>IF(ISERR(SEARCH(DT$1,Data!$G23)),"",";"&amp;DT$1&amp;";")</f>
        <v/>
      </c>
      <c r="DU22" t="str">
        <f>IF(ISERR(SEARCH(DU$1,Data!$G23)),"",";"&amp;DU$1&amp;";")</f>
        <v/>
      </c>
    </row>
    <row r="23" spans="1:125" x14ac:dyDescent="0.3">
      <c r="A23" t="str">
        <f>Tableau1[[#This Row],[name]]</f>
        <v>Amiral Gial Ackbar</v>
      </c>
      <c r="B23" t="str">
        <f>IF(ISERROR(Tableau3[[#This Row],[Second semi-colon]]), "", MID(Tableau3[[#This Row],[Concatenation]], 2, Tableau3[[#This Row],[Second semi-colon]]-2))</f>
        <v/>
      </c>
      <c r="C23" t="e">
        <f>SEARCH(" ;",Tableau3[[#This Row],[Concatenation]])</f>
        <v>#VALUE!</v>
      </c>
      <c r="D23" t="str">
        <f>_xlfn.CONCAT(Tableau2[#This Row])</f>
        <v/>
      </c>
      <c r="I23" t="str">
        <f>IF(ISERR(SEARCH(I$1,Data!$G24)),"",";"&amp;I$1&amp;";")</f>
        <v/>
      </c>
      <c r="J23" t="str">
        <f>IF(ISERR(SEARCH(J$1,Data!$G24)),"",";"&amp;J$1&amp;";")</f>
        <v/>
      </c>
      <c r="K23" t="str">
        <f>IF(ISERR(SEARCH(K$1,Data!$G24)),"",";"&amp;K$1&amp;";")</f>
        <v/>
      </c>
      <c r="L23" t="str">
        <f>IF(ISERR(SEARCH(L$1,Data!$G24)),"",";"&amp;L$1&amp;";")</f>
        <v/>
      </c>
      <c r="M23" t="str">
        <f>IF(ISERR(SEARCH(M$1,Data!$G24)),"",";"&amp;M$1&amp;";")</f>
        <v/>
      </c>
      <c r="N23" t="str">
        <f>IF(ISERR(SEARCH(N$1,Data!$G24)),"",";"&amp;N$1&amp;";")</f>
        <v/>
      </c>
      <c r="O23" t="str">
        <f>IF(ISERR(SEARCH(O$1,Data!$G24)),"",";"&amp;O$1&amp;";")</f>
        <v/>
      </c>
      <c r="P23" t="str">
        <f>IF(ISERR(SEARCH(P$1,Data!$G24)),"",";"&amp;P$1&amp;";")</f>
        <v/>
      </c>
      <c r="Q23" t="str">
        <f>IF(ISERR(SEARCH(Q$1,Data!$G24)),"",";"&amp;Q$1&amp;";")</f>
        <v/>
      </c>
      <c r="R23" t="str">
        <f>IF(ISERR(SEARCH(R$1,Data!$G24)),"",";"&amp;R$1&amp;";")</f>
        <v/>
      </c>
      <c r="S23" t="str">
        <f>IF(ISERR(SEARCH(S$1,Data!$G24)),"",";"&amp;S$1&amp;";")</f>
        <v/>
      </c>
      <c r="T23" t="str">
        <f>IF(ISERR(SEARCH(T$1,Data!$G24)),"",";"&amp;T$1&amp;";")</f>
        <v/>
      </c>
      <c r="U23" t="str">
        <f>IF(ISERR(SEARCH(U$1,Data!$G24)),"",";"&amp;U$1&amp;";")</f>
        <v/>
      </c>
      <c r="V23" t="str">
        <f>IF(ISERR(SEARCH(V$1,Data!$G24)),"",";"&amp;V$1&amp;";")</f>
        <v/>
      </c>
      <c r="W23" t="str">
        <f>IF(ISERR(SEARCH(W$1,Data!$G24)),"",";"&amp;W$1&amp;";")</f>
        <v/>
      </c>
      <c r="X23" t="str">
        <f>IF(ISERR(SEARCH(X$1,Data!$G24)),"",";"&amp;X$1&amp;";")</f>
        <v/>
      </c>
      <c r="Y23" t="str">
        <f>IF(ISERR(SEARCH(Y$1,Data!$G24)),"",";"&amp;Y$1&amp;";")</f>
        <v/>
      </c>
      <c r="Z23" t="str">
        <f>IF(ISERR(SEARCH(Z$1,Data!$G24)),"",";"&amp;Z$1&amp;";")</f>
        <v/>
      </c>
      <c r="AA23" t="str">
        <f>IF(ISERR(SEARCH(AA$1,Data!$G24)),"",";"&amp;AA$1&amp;";")</f>
        <v/>
      </c>
      <c r="AB23" t="str">
        <f>IF(ISERR(SEARCH(AB$1,Data!$G24)),"",";"&amp;AB$1&amp;";")</f>
        <v/>
      </c>
      <c r="AC23" t="str">
        <f>IF(ISERR(SEARCH(AC$1,Data!$G24)),"",";"&amp;AC$1&amp;";")</f>
        <v/>
      </c>
      <c r="AD23" t="str">
        <f>IF(ISERR(SEARCH(AD$1,Data!$G24)),"",";"&amp;AD$1&amp;";")</f>
        <v/>
      </c>
      <c r="AE23" t="str">
        <f>IF(ISERR(SEARCH(AE$1,Data!$G24)),"",";"&amp;AE$1&amp;";")</f>
        <v/>
      </c>
      <c r="AF23" t="str">
        <f>IF(ISERR(SEARCH(AF$1,Data!$G24)),"",";"&amp;AF$1&amp;";")</f>
        <v/>
      </c>
      <c r="AG23" t="str">
        <f>IF(ISERR(SEARCH(AG$1,Data!$G24)),"",";"&amp;AG$1&amp;";")</f>
        <v/>
      </c>
      <c r="AH23" t="str">
        <f>IF(ISERR(SEARCH(AH$1,Data!$G24)),"",";"&amp;AH$1&amp;";")</f>
        <v/>
      </c>
      <c r="AI23" t="str">
        <f>IF(ISERR(SEARCH(AI$1,Data!$G24)),"",";"&amp;AI$1&amp;";")</f>
        <v/>
      </c>
      <c r="AJ23" t="str">
        <f>IF(ISERR(SEARCH(AJ$1,Data!$G24)),"",";"&amp;AJ$1&amp;";")</f>
        <v/>
      </c>
      <c r="AK23" t="str">
        <f>IF(ISERR(SEARCH(AK$1,Data!$G24)),"",";"&amp;AK$1&amp;";")</f>
        <v/>
      </c>
      <c r="AL23" t="str">
        <f>IF(ISERR(SEARCH(AL$1,Data!$G24)),"",";"&amp;AL$1&amp;";")</f>
        <v/>
      </c>
      <c r="AM23" t="str">
        <f>IF(ISERR(SEARCH(AM$1,Data!$G24)),"",";"&amp;AM$1&amp;";")</f>
        <v/>
      </c>
      <c r="AN23" t="str">
        <f>IF(ISERR(SEARCH(AN$1,Data!$G24)),"",";"&amp;AN$1&amp;";")</f>
        <v/>
      </c>
      <c r="AO23" t="str">
        <f>IF(ISERR(SEARCH(AO$1,Data!$G24)),"",";"&amp;AO$1&amp;";")</f>
        <v/>
      </c>
      <c r="AP23" t="str">
        <f>IF(ISERR(SEARCH(AP$1,Data!$G24)),"",";"&amp;AP$1&amp;";")</f>
        <v/>
      </c>
      <c r="AQ23" t="str">
        <f>IF(ISERR(SEARCH(AQ$1,Data!$G24)),"",";"&amp;AQ$1&amp;";")</f>
        <v/>
      </c>
      <c r="AR23" t="str">
        <f>IF(ISERR(SEARCH(AR$1,Data!$G24)),"",";"&amp;AR$1&amp;";")</f>
        <v/>
      </c>
      <c r="AS23" t="str">
        <f>IF(ISERR(SEARCH(AS$1,Data!$G24)),"",";"&amp;AS$1&amp;";")</f>
        <v/>
      </c>
      <c r="AT23" t="str">
        <f>IF(ISERR(SEARCH(AT$1,Data!$G24)),"",";"&amp;AT$1&amp;";")</f>
        <v/>
      </c>
      <c r="AU23" t="str">
        <f>IF(ISERR(SEARCH(AU$1,Data!$G24)),"",";"&amp;AU$1&amp;";")</f>
        <v/>
      </c>
      <c r="AV23" t="str">
        <f>IF(ISERR(SEARCH(AV$1,Data!$G24)),"",";"&amp;AV$1&amp;";")</f>
        <v/>
      </c>
      <c r="AW23" t="str">
        <f>IF(ISERR(SEARCH(AW$1,Data!$G24)),"",";"&amp;AW$1&amp;";")</f>
        <v/>
      </c>
      <c r="AX23" t="str">
        <f>IF(ISERR(SEARCH(AX$1,Data!$G24)),"",";"&amp;AX$1&amp;";")</f>
        <v/>
      </c>
      <c r="AY23" t="str">
        <f>IF(ISERR(SEARCH(AY$1,Data!$G24)),"",";"&amp;AY$1&amp;";")</f>
        <v/>
      </c>
      <c r="AZ23" t="str">
        <f>IF(ISERR(SEARCH(AZ$1,Data!$G24)),"",";"&amp;AZ$1&amp;";")</f>
        <v/>
      </c>
      <c r="BA23" t="str">
        <f>IF(ISERR(SEARCH(BA$1,Data!$G24)),"",";"&amp;BA$1&amp;";")</f>
        <v/>
      </c>
      <c r="BB23" t="str">
        <f>IF(ISERR(SEARCH(BB$1,Data!$G24)),"",";"&amp;BB$1&amp;";")</f>
        <v/>
      </c>
      <c r="BC23" t="str">
        <f>IF(ISERR(SEARCH(BC$1,Data!$G24)),"",";"&amp;BC$1&amp;";")</f>
        <v/>
      </c>
      <c r="BD23" t="str">
        <f>IF(ISERR(SEARCH(BD$1,Data!$G24)),"",";"&amp;BD$1&amp;";")</f>
        <v/>
      </c>
      <c r="BE23" t="str">
        <f>IF(ISERR(SEARCH(BE$1,Data!$G24)),"",";"&amp;BE$1&amp;";")</f>
        <v/>
      </c>
      <c r="BF23" t="str">
        <f>IF(ISERR(SEARCH(BF$1,Data!$G24)),"",";"&amp;BF$1&amp;";")</f>
        <v/>
      </c>
      <c r="BG23" t="str">
        <f>IF(ISERR(SEARCH(BG$1,Data!$G24)),"",";"&amp;BG$1&amp;";")</f>
        <v/>
      </c>
      <c r="BH23" t="str">
        <f>IF(ISERR(SEARCH(BH$1,Data!$G24)),"",";"&amp;BH$1&amp;";")</f>
        <v/>
      </c>
      <c r="BI23" t="str">
        <f>IF(ISERR(SEARCH(BI$1,Data!$G24)),"",";"&amp;BI$1&amp;";")</f>
        <v/>
      </c>
      <c r="BJ23" t="str">
        <f>IF(ISERR(SEARCH(BJ$1,Data!$G24)),"",";"&amp;BJ$1&amp;";")</f>
        <v/>
      </c>
      <c r="BK23" t="str">
        <f>IF(ISERR(SEARCH(BK$1,Data!$G24)),"",";"&amp;BK$1&amp;";")</f>
        <v/>
      </c>
      <c r="BL23" t="str">
        <f>IF(ISERR(SEARCH(BL$1,Data!$G24)),"",";"&amp;BL$1&amp;";")</f>
        <v/>
      </c>
      <c r="BM23" t="str">
        <f>IF(ISERR(SEARCH(BM$1,Data!$G24)),"",";"&amp;BM$1&amp;";")</f>
        <v/>
      </c>
      <c r="BN23" t="str">
        <f>IF(ISERR(SEARCH(BN$1,Data!$G24)),"",";"&amp;BN$1&amp;";")</f>
        <v/>
      </c>
      <c r="BO23" t="str">
        <f>IF(ISERR(SEARCH(BO$1,Data!$G24)),"",";"&amp;BO$1&amp;";")</f>
        <v/>
      </c>
      <c r="BP23" t="str">
        <f>IF(ISERR(SEARCH(BP$1,Data!$G24)),"",";"&amp;BP$1&amp;";")</f>
        <v/>
      </c>
      <c r="BQ23" t="str">
        <f>IF(ISERR(SEARCH(BQ$1,Data!$G24)),"",";"&amp;BQ$1&amp;";")</f>
        <v/>
      </c>
      <c r="BR23" t="str">
        <f>IF(ISERR(SEARCH(BR$1,Data!$G24)),"",";"&amp;BR$1&amp;";")</f>
        <v/>
      </c>
      <c r="BS23" t="str">
        <f>IF(ISERR(SEARCH(BS$1,Data!$G24)),"",";"&amp;BS$1&amp;";")</f>
        <v/>
      </c>
      <c r="BT23" t="str">
        <f>IF(ISERR(SEARCH(BT$1,Data!$G24)),"",";"&amp;BT$1&amp;";")</f>
        <v/>
      </c>
      <c r="BU23" t="str">
        <f>IF(ISERR(SEARCH(BU$1,Data!$G24)),"",";"&amp;BU$1&amp;";")</f>
        <v/>
      </c>
      <c r="BV23" t="str">
        <f>IF(ISERR(SEARCH(BV$1,Data!$G24)),"",";"&amp;BV$1&amp;";")</f>
        <v/>
      </c>
      <c r="BW23" t="str">
        <f>IF(ISERR(SEARCH(BW$1,Data!$G24)),"",";"&amp;BW$1&amp;";")</f>
        <v/>
      </c>
      <c r="BX23" t="str">
        <f>IF(ISERR(SEARCH(BX$1,Data!$G24)),"",";"&amp;BX$1&amp;";")</f>
        <v/>
      </c>
      <c r="BY23" t="str">
        <f>IF(ISERR(SEARCH(BY$1,Data!$G24)),"",";"&amp;BY$1&amp;";")</f>
        <v/>
      </c>
      <c r="BZ23" t="str">
        <f>IF(ISERR(SEARCH(BZ$1,Data!$G24)),"",";"&amp;BZ$1&amp;";")</f>
        <v/>
      </c>
      <c r="CA23" t="str">
        <f>IF(ISERR(SEARCH(CA$1,Data!$G24)),"",";"&amp;CA$1&amp;";")</f>
        <v/>
      </c>
      <c r="CB23" t="str">
        <f>IF(ISERR(SEARCH(CB$1,Data!$G24)),"",";"&amp;CB$1&amp;";")</f>
        <v/>
      </c>
      <c r="CC23" t="str">
        <f>IF(ISERR(SEARCH(CC$1,Data!$G24)),"",";"&amp;CC$1&amp;";")</f>
        <v/>
      </c>
      <c r="CD23" t="str">
        <f>IF(ISERR(SEARCH(CD$1,Data!$G24)),"",";"&amp;CD$1&amp;";")</f>
        <v/>
      </c>
      <c r="CE23" t="str">
        <f>IF(ISERR(SEARCH(CE$1,Data!$G24)),"",";"&amp;CE$1&amp;";")</f>
        <v/>
      </c>
      <c r="CF23" t="str">
        <f>IF(ISERR(SEARCH(CF$1,Data!$G24)),"",";"&amp;CF$1&amp;";")</f>
        <v/>
      </c>
      <c r="CG23" t="str">
        <f>IF(ISERR(SEARCH(CG$1,Data!$G24)),"",";"&amp;CG$1&amp;";")</f>
        <v/>
      </c>
      <c r="CH23" t="str">
        <f>IF(ISERR(SEARCH(CH$1,Data!$G24)),"",";"&amp;CH$1&amp;";")</f>
        <v/>
      </c>
      <c r="CI23" t="str">
        <f>IF(ISERR(SEARCH(CI$1,Data!$G24)),"",";"&amp;CI$1&amp;";")</f>
        <v/>
      </c>
      <c r="CJ23" t="str">
        <f>IF(ISERR(SEARCH(CJ$1,Data!$G24)),"",";"&amp;CJ$1&amp;";")</f>
        <v/>
      </c>
      <c r="CK23" t="str">
        <f>IF(ISERR(SEARCH(CK$1,Data!$G24)),"",";"&amp;CK$1&amp;";")</f>
        <v/>
      </c>
      <c r="CL23" t="str">
        <f>IF(ISERR(SEARCH(CL$1,Data!$G24)),"",";"&amp;CL$1&amp;";")</f>
        <v/>
      </c>
      <c r="CM23" t="str">
        <f>IF(ISERR(SEARCH(CM$1,Data!$G24)),"",";"&amp;CM$1&amp;";")</f>
        <v/>
      </c>
      <c r="CN23" t="str">
        <f>IF(ISERR(SEARCH(CN$1,Data!$G24)),"",";"&amp;CN$1&amp;";")</f>
        <v/>
      </c>
      <c r="CO23" t="str">
        <f>IF(ISERR(SEARCH(CO$1,Data!$G24)),"",";"&amp;CO$1&amp;";")</f>
        <v/>
      </c>
      <c r="CP23" t="str">
        <f>IF(ISERR(SEARCH(CP$1,Data!$G24)),"",";"&amp;CP$1&amp;";")</f>
        <v/>
      </c>
      <c r="CQ23" t="str">
        <f>IF(ISERR(SEARCH(CQ$1,Data!$G24)),"",";"&amp;CQ$1&amp;";")</f>
        <v/>
      </c>
      <c r="CR23" t="str">
        <f>IF(ISERR(SEARCH(CR$1,Data!$G24)),"",";"&amp;CR$1&amp;";")</f>
        <v/>
      </c>
      <c r="CS23" t="str">
        <f>IF(ISERR(SEARCH(CS$1,Data!$G24)),"",";"&amp;CS$1&amp;";")</f>
        <v/>
      </c>
      <c r="CT23" t="str">
        <f>IF(ISERR(SEARCH(CT$1,Data!$G24)),"",";"&amp;CT$1&amp;";")</f>
        <v/>
      </c>
      <c r="CU23" t="str">
        <f>IF(ISERR(SEARCH(CU$1,Data!$G24)),"",";"&amp;CU$1&amp;";")</f>
        <v/>
      </c>
      <c r="CV23" t="str">
        <f>IF(ISERR(SEARCH(CV$1,Data!$G24)),"",";"&amp;CV$1&amp;";")</f>
        <v/>
      </c>
      <c r="CW23" t="str">
        <f>IF(ISERR(SEARCH(CW$1,Data!$G24)),"",";"&amp;CW$1&amp;";")</f>
        <v/>
      </c>
      <c r="CX23" t="str">
        <f>IF(ISERR(SEARCH(CX$1,Data!$G24)),"",";"&amp;CX$1&amp;";")</f>
        <v/>
      </c>
      <c r="CY23" t="str">
        <f>IF(ISERR(SEARCH(CY$1,Data!$G24)),"",";"&amp;CY$1&amp;";")</f>
        <v/>
      </c>
      <c r="CZ23" t="str">
        <f>IF(ISERR(SEARCH(CZ$1,Data!$G24)),"",";"&amp;CZ$1&amp;";")</f>
        <v/>
      </c>
      <c r="DA23" t="str">
        <f>IF(ISERR(SEARCH(DA$1,Data!$G24)),"",";"&amp;DA$1&amp;";")</f>
        <v/>
      </c>
      <c r="DB23" t="str">
        <f>IF(ISERR(SEARCH(DB$1,Data!$G24)),"",";"&amp;DB$1&amp;";")</f>
        <v/>
      </c>
      <c r="DC23" t="str">
        <f>IF(ISERR(SEARCH(DC$1,Data!$G24)),"",";"&amp;DC$1&amp;";")</f>
        <v/>
      </c>
      <c r="DD23" t="str">
        <f>IF(ISERR(SEARCH(DD$1,Data!$G24)),"",";"&amp;DD$1&amp;";")</f>
        <v/>
      </c>
      <c r="DE23" t="str">
        <f>IF(ISERR(SEARCH(DE$1,Data!$G24)),"",";"&amp;DE$1&amp;";")</f>
        <v/>
      </c>
      <c r="DF23" t="str">
        <f>IF(ISERR(SEARCH(DF$1,Data!$G24)),"",";"&amp;DF$1&amp;";")</f>
        <v/>
      </c>
      <c r="DG23" t="str">
        <f>IF(ISERR(SEARCH(DG$1,Data!$G24)),"",";"&amp;DG$1&amp;";")</f>
        <v/>
      </c>
      <c r="DH23" t="str">
        <f>IF(ISERR(SEARCH(DH$1,Data!$G24)),"",";"&amp;DH$1&amp;";")</f>
        <v/>
      </c>
      <c r="DI23" t="str">
        <f>IF(ISERR(SEARCH(DI$1,Data!$G24)),"",";"&amp;DI$1&amp;";")</f>
        <v/>
      </c>
      <c r="DJ23" t="str">
        <f>IF(ISERR(SEARCH(DJ$1,Data!$G24)),"",";"&amp;DJ$1&amp;";")</f>
        <v/>
      </c>
      <c r="DK23" t="str">
        <f>IF(ISERR(SEARCH(DK$1,Data!$G24)),"",";"&amp;DK$1&amp;";")</f>
        <v/>
      </c>
      <c r="DL23" t="str">
        <f>IF(ISERR(SEARCH(DL$1,Data!$G24)),"",";"&amp;DL$1&amp;";")</f>
        <v/>
      </c>
      <c r="DM23" t="str">
        <f>IF(ISERR(SEARCH(DM$1,Data!$G24)),"",";"&amp;DM$1&amp;";")</f>
        <v/>
      </c>
      <c r="DN23" t="str">
        <f>IF(ISERR(SEARCH(DN$1,Data!$G24)),"",";"&amp;DN$1&amp;";")</f>
        <v/>
      </c>
      <c r="DO23" t="str">
        <f>IF(ISERR(SEARCH(DO$1,Data!$G24)),"",";"&amp;DO$1&amp;";")</f>
        <v/>
      </c>
      <c r="DP23" t="str">
        <f>IF(ISERR(SEARCH(DP$1,Data!$G24)),"",";"&amp;DP$1&amp;";")</f>
        <v/>
      </c>
      <c r="DQ23" t="str">
        <f>IF(ISERR(SEARCH(DQ$1,Data!$G24)),"",";"&amp;DQ$1&amp;";")</f>
        <v/>
      </c>
      <c r="DR23" t="str">
        <f>IF(ISERR(SEARCH(DR$1,Data!$G24)),"",";"&amp;DR$1&amp;";")</f>
        <v/>
      </c>
      <c r="DS23" t="str">
        <f>IF(ISERR(SEARCH(DS$1,Data!$G24)),"",";"&amp;DS$1&amp;";")</f>
        <v/>
      </c>
      <c r="DT23" t="str">
        <f>IF(ISERR(SEARCH(DT$1,Data!$G24)),"",";"&amp;DT$1&amp;";")</f>
        <v/>
      </c>
      <c r="DU23" t="str">
        <f>IF(ISERR(SEARCH(DU$1,Data!$G24)),"",";"&amp;DU$1&amp;";")</f>
        <v/>
      </c>
    </row>
    <row r="24" spans="1:125" x14ac:dyDescent="0.3">
      <c r="A24" t="str">
        <f>Tableau1[[#This Row],[name]]</f>
        <v>Stass Allie</v>
      </c>
      <c r="B24" t="str">
        <f>IF(ISERROR(Tableau3[[#This Row],[Second semi-colon]]), "", MID(Tableau3[[#This Row],[Concatenation]], 2, Tableau3[[#This Row],[Second semi-colon]]-2))</f>
        <v/>
      </c>
      <c r="C24" t="e">
        <f>SEARCH(" ;",Tableau3[[#This Row],[Concatenation]])</f>
        <v>#VALUE!</v>
      </c>
      <c r="D24" t="str">
        <f>_xlfn.CONCAT(Tableau2[#This Row])</f>
        <v/>
      </c>
      <c r="I24" t="str">
        <f>IF(ISERR(SEARCH(I$1,Data!$G25)),"",";"&amp;I$1&amp;";")</f>
        <v/>
      </c>
      <c r="J24" t="str">
        <f>IF(ISERR(SEARCH(J$1,Data!$G25)),"",";"&amp;J$1&amp;";")</f>
        <v/>
      </c>
      <c r="K24" t="str">
        <f>IF(ISERR(SEARCH(K$1,Data!$G25)),"",";"&amp;K$1&amp;";")</f>
        <v/>
      </c>
      <c r="L24" t="str">
        <f>IF(ISERR(SEARCH(L$1,Data!$G25)),"",";"&amp;L$1&amp;";")</f>
        <v/>
      </c>
      <c r="M24" t="str">
        <f>IF(ISERR(SEARCH(M$1,Data!$G25)),"",";"&amp;M$1&amp;";")</f>
        <v/>
      </c>
      <c r="N24" t="str">
        <f>IF(ISERR(SEARCH(N$1,Data!$G25)),"",";"&amp;N$1&amp;";")</f>
        <v/>
      </c>
      <c r="O24" t="str">
        <f>IF(ISERR(SEARCH(O$1,Data!$G25)),"",";"&amp;O$1&amp;";")</f>
        <v/>
      </c>
      <c r="P24" t="str">
        <f>IF(ISERR(SEARCH(P$1,Data!$G25)),"",";"&amp;P$1&amp;";")</f>
        <v/>
      </c>
      <c r="Q24" t="str">
        <f>IF(ISERR(SEARCH(Q$1,Data!$G25)),"",";"&amp;Q$1&amp;";")</f>
        <v/>
      </c>
      <c r="R24" t="str">
        <f>IF(ISERR(SEARCH(R$1,Data!$G25)),"",";"&amp;R$1&amp;";")</f>
        <v/>
      </c>
      <c r="S24" t="str">
        <f>IF(ISERR(SEARCH(S$1,Data!$G25)),"",";"&amp;S$1&amp;";")</f>
        <v/>
      </c>
      <c r="T24" t="str">
        <f>IF(ISERR(SEARCH(T$1,Data!$G25)),"",";"&amp;T$1&amp;";")</f>
        <v/>
      </c>
      <c r="U24" t="str">
        <f>IF(ISERR(SEARCH(U$1,Data!$G25)),"",";"&amp;U$1&amp;";")</f>
        <v/>
      </c>
      <c r="V24" t="str">
        <f>IF(ISERR(SEARCH(V$1,Data!$G25)),"",";"&amp;V$1&amp;";")</f>
        <v/>
      </c>
      <c r="W24" t="str">
        <f>IF(ISERR(SEARCH(W$1,Data!$G25)),"",";"&amp;W$1&amp;";")</f>
        <v/>
      </c>
      <c r="X24" t="str">
        <f>IF(ISERR(SEARCH(X$1,Data!$G25)),"",";"&amp;X$1&amp;";")</f>
        <v/>
      </c>
      <c r="Y24" t="str">
        <f>IF(ISERR(SEARCH(Y$1,Data!$G25)),"",";"&amp;Y$1&amp;";")</f>
        <v/>
      </c>
      <c r="Z24" t="str">
        <f>IF(ISERR(SEARCH(Z$1,Data!$G25)),"",";"&amp;Z$1&amp;";")</f>
        <v/>
      </c>
      <c r="AA24" t="str">
        <f>IF(ISERR(SEARCH(AA$1,Data!$G25)),"",";"&amp;AA$1&amp;";")</f>
        <v/>
      </c>
      <c r="AB24" t="str">
        <f>IF(ISERR(SEARCH(AB$1,Data!$G25)),"",";"&amp;AB$1&amp;";")</f>
        <v/>
      </c>
      <c r="AC24" t="str">
        <f>IF(ISERR(SEARCH(AC$1,Data!$G25)),"",";"&amp;AC$1&amp;";")</f>
        <v/>
      </c>
      <c r="AD24" t="str">
        <f>IF(ISERR(SEARCH(AD$1,Data!$G25)),"",";"&amp;AD$1&amp;";")</f>
        <v/>
      </c>
      <c r="AE24" t="str">
        <f>IF(ISERR(SEARCH(AE$1,Data!$G25)),"",";"&amp;AE$1&amp;";")</f>
        <v/>
      </c>
      <c r="AF24" t="str">
        <f>IF(ISERR(SEARCH(AF$1,Data!$G25)),"",";"&amp;AF$1&amp;";")</f>
        <v/>
      </c>
      <c r="AG24" t="str">
        <f>IF(ISERR(SEARCH(AG$1,Data!$G25)),"",";"&amp;AG$1&amp;";")</f>
        <v/>
      </c>
      <c r="AH24" t="str">
        <f>IF(ISERR(SEARCH(AH$1,Data!$G25)),"",";"&amp;AH$1&amp;";")</f>
        <v/>
      </c>
      <c r="AI24" t="str">
        <f>IF(ISERR(SEARCH(AI$1,Data!$G25)),"",";"&amp;AI$1&amp;";")</f>
        <v/>
      </c>
      <c r="AJ24" t="str">
        <f>IF(ISERR(SEARCH(AJ$1,Data!$G25)),"",";"&amp;AJ$1&amp;";")</f>
        <v/>
      </c>
      <c r="AK24" t="str">
        <f>IF(ISERR(SEARCH(AK$1,Data!$G25)),"",";"&amp;AK$1&amp;";")</f>
        <v/>
      </c>
      <c r="AL24" t="str">
        <f>IF(ISERR(SEARCH(AL$1,Data!$G25)),"",";"&amp;AL$1&amp;";")</f>
        <v/>
      </c>
      <c r="AM24" t="str">
        <f>IF(ISERR(SEARCH(AM$1,Data!$G25)),"",";"&amp;AM$1&amp;";")</f>
        <v/>
      </c>
      <c r="AN24" t="str">
        <f>IF(ISERR(SEARCH(AN$1,Data!$G25)),"",";"&amp;AN$1&amp;";")</f>
        <v/>
      </c>
      <c r="AO24" t="str">
        <f>IF(ISERR(SEARCH(AO$1,Data!$G25)),"",";"&amp;AO$1&amp;";")</f>
        <v/>
      </c>
      <c r="AP24" t="str">
        <f>IF(ISERR(SEARCH(AP$1,Data!$G25)),"",";"&amp;AP$1&amp;";")</f>
        <v/>
      </c>
      <c r="AQ24" t="str">
        <f>IF(ISERR(SEARCH(AQ$1,Data!$G25)),"",";"&amp;AQ$1&amp;";")</f>
        <v/>
      </c>
      <c r="AR24" t="str">
        <f>IF(ISERR(SEARCH(AR$1,Data!$G25)),"",";"&amp;AR$1&amp;";")</f>
        <v/>
      </c>
      <c r="AS24" t="str">
        <f>IF(ISERR(SEARCH(AS$1,Data!$G25)),"",";"&amp;AS$1&amp;";")</f>
        <v/>
      </c>
      <c r="AT24" t="str">
        <f>IF(ISERR(SEARCH(AT$1,Data!$G25)),"",";"&amp;AT$1&amp;";")</f>
        <v/>
      </c>
      <c r="AU24" t="str">
        <f>IF(ISERR(SEARCH(AU$1,Data!$G25)),"",";"&amp;AU$1&amp;";")</f>
        <v/>
      </c>
      <c r="AV24" t="str">
        <f>IF(ISERR(SEARCH(AV$1,Data!$G25)),"",";"&amp;AV$1&amp;";")</f>
        <v/>
      </c>
      <c r="AW24" t="str">
        <f>IF(ISERR(SEARCH(AW$1,Data!$G25)),"",";"&amp;AW$1&amp;";")</f>
        <v/>
      </c>
      <c r="AX24" t="str">
        <f>IF(ISERR(SEARCH(AX$1,Data!$G25)),"",";"&amp;AX$1&amp;";")</f>
        <v/>
      </c>
      <c r="AY24" t="str">
        <f>IF(ISERR(SEARCH(AY$1,Data!$G25)),"",";"&amp;AY$1&amp;";")</f>
        <v/>
      </c>
      <c r="AZ24" t="str">
        <f>IF(ISERR(SEARCH(AZ$1,Data!$G25)),"",";"&amp;AZ$1&amp;";")</f>
        <v/>
      </c>
      <c r="BA24" t="str">
        <f>IF(ISERR(SEARCH(BA$1,Data!$G25)),"",";"&amp;BA$1&amp;";")</f>
        <v/>
      </c>
      <c r="BB24" t="str">
        <f>IF(ISERR(SEARCH(BB$1,Data!$G25)),"",";"&amp;BB$1&amp;";")</f>
        <v/>
      </c>
      <c r="BC24" t="str">
        <f>IF(ISERR(SEARCH(BC$1,Data!$G25)),"",";"&amp;BC$1&amp;";")</f>
        <v/>
      </c>
      <c r="BD24" t="str">
        <f>IF(ISERR(SEARCH(BD$1,Data!$G25)),"",";"&amp;BD$1&amp;";")</f>
        <v/>
      </c>
      <c r="BE24" t="str">
        <f>IF(ISERR(SEARCH(BE$1,Data!$G25)),"",";"&amp;BE$1&amp;";")</f>
        <v/>
      </c>
      <c r="BF24" t="str">
        <f>IF(ISERR(SEARCH(BF$1,Data!$G25)),"",";"&amp;BF$1&amp;";")</f>
        <v/>
      </c>
      <c r="BG24" t="str">
        <f>IF(ISERR(SEARCH(BG$1,Data!$G25)),"",";"&amp;BG$1&amp;";")</f>
        <v/>
      </c>
      <c r="BH24" t="str">
        <f>IF(ISERR(SEARCH(BH$1,Data!$G25)),"",";"&amp;BH$1&amp;";")</f>
        <v/>
      </c>
      <c r="BI24" t="str">
        <f>IF(ISERR(SEARCH(BI$1,Data!$G25)),"",";"&amp;BI$1&amp;";")</f>
        <v/>
      </c>
      <c r="BJ24" t="str">
        <f>IF(ISERR(SEARCH(BJ$1,Data!$G25)),"",";"&amp;BJ$1&amp;";")</f>
        <v/>
      </c>
      <c r="BK24" t="str">
        <f>IF(ISERR(SEARCH(BK$1,Data!$G25)),"",";"&amp;BK$1&amp;";")</f>
        <v/>
      </c>
      <c r="BL24" t="str">
        <f>IF(ISERR(SEARCH(BL$1,Data!$G25)),"",";"&amp;BL$1&amp;";")</f>
        <v/>
      </c>
      <c r="BM24" t="str">
        <f>IF(ISERR(SEARCH(BM$1,Data!$G25)),"",";"&amp;BM$1&amp;";")</f>
        <v/>
      </c>
      <c r="BN24" t="str">
        <f>IF(ISERR(SEARCH(BN$1,Data!$G25)),"",";"&amp;BN$1&amp;";")</f>
        <v/>
      </c>
      <c r="BO24" t="str">
        <f>IF(ISERR(SEARCH(BO$1,Data!$G25)),"",";"&amp;BO$1&amp;";")</f>
        <v/>
      </c>
      <c r="BP24" t="str">
        <f>IF(ISERR(SEARCH(BP$1,Data!$G25)),"",";"&amp;BP$1&amp;";")</f>
        <v/>
      </c>
      <c r="BQ24" t="str">
        <f>IF(ISERR(SEARCH(BQ$1,Data!$G25)),"",";"&amp;BQ$1&amp;";")</f>
        <v/>
      </c>
      <c r="BR24" t="str">
        <f>IF(ISERR(SEARCH(BR$1,Data!$G25)),"",";"&amp;BR$1&amp;";")</f>
        <v/>
      </c>
      <c r="BS24" t="str">
        <f>IF(ISERR(SEARCH(BS$1,Data!$G25)),"",";"&amp;BS$1&amp;";")</f>
        <v/>
      </c>
      <c r="BT24" t="str">
        <f>IF(ISERR(SEARCH(BT$1,Data!$G25)),"",";"&amp;BT$1&amp;";")</f>
        <v/>
      </c>
      <c r="BU24" t="str">
        <f>IF(ISERR(SEARCH(BU$1,Data!$G25)),"",";"&amp;BU$1&amp;";")</f>
        <v/>
      </c>
      <c r="BV24" t="str">
        <f>IF(ISERR(SEARCH(BV$1,Data!$G25)),"",";"&amp;BV$1&amp;";")</f>
        <v/>
      </c>
      <c r="BW24" t="str">
        <f>IF(ISERR(SEARCH(BW$1,Data!$G25)),"",";"&amp;BW$1&amp;";")</f>
        <v/>
      </c>
      <c r="BX24" t="str">
        <f>IF(ISERR(SEARCH(BX$1,Data!$G25)),"",";"&amp;BX$1&amp;";")</f>
        <v/>
      </c>
      <c r="BY24" t="str">
        <f>IF(ISERR(SEARCH(BY$1,Data!$G25)),"",";"&amp;BY$1&amp;";")</f>
        <v/>
      </c>
      <c r="BZ24" t="str">
        <f>IF(ISERR(SEARCH(BZ$1,Data!$G25)),"",";"&amp;BZ$1&amp;";")</f>
        <v/>
      </c>
      <c r="CA24" t="str">
        <f>IF(ISERR(SEARCH(CA$1,Data!$G25)),"",";"&amp;CA$1&amp;";")</f>
        <v/>
      </c>
      <c r="CB24" t="str">
        <f>IF(ISERR(SEARCH(CB$1,Data!$G25)),"",";"&amp;CB$1&amp;";")</f>
        <v/>
      </c>
      <c r="CC24" t="str">
        <f>IF(ISERR(SEARCH(CC$1,Data!$G25)),"",";"&amp;CC$1&amp;";")</f>
        <v/>
      </c>
      <c r="CD24" t="str">
        <f>IF(ISERR(SEARCH(CD$1,Data!$G25)),"",";"&amp;CD$1&amp;";")</f>
        <v/>
      </c>
      <c r="CE24" t="str">
        <f>IF(ISERR(SEARCH(CE$1,Data!$G25)),"",";"&amp;CE$1&amp;";")</f>
        <v/>
      </c>
      <c r="CF24" t="str">
        <f>IF(ISERR(SEARCH(CF$1,Data!$G25)),"",";"&amp;CF$1&amp;";")</f>
        <v/>
      </c>
      <c r="CG24" t="str">
        <f>IF(ISERR(SEARCH(CG$1,Data!$G25)),"",";"&amp;CG$1&amp;";")</f>
        <v/>
      </c>
      <c r="CH24" t="str">
        <f>IF(ISERR(SEARCH(CH$1,Data!$G25)),"",";"&amp;CH$1&amp;";")</f>
        <v/>
      </c>
      <c r="CI24" t="str">
        <f>IF(ISERR(SEARCH(CI$1,Data!$G25)),"",";"&amp;CI$1&amp;";")</f>
        <v/>
      </c>
      <c r="CJ24" t="str">
        <f>IF(ISERR(SEARCH(CJ$1,Data!$G25)),"",";"&amp;CJ$1&amp;";")</f>
        <v/>
      </c>
      <c r="CK24" t="str">
        <f>IF(ISERR(SEARCH(CK$1,Data!$G25)),"",";"&amp;CK$1&amp;";")</f>
        <v/>
      </c>
      <c r="CL24" t="str">
        <f>IF(ISERR(SEARCH(CL$1,Data!$G25)),"",";"&amp;CL$1&amp;";")</f>
        <v/>
      </c>
      <c r="CM24" t="str">
        <f>IF(ISERR(SEARCH(CM$1,Data!$G25)),"",";"&amp;CM$1&amp;";")</f>
        <v/>
      </c>
      <c r="CN24" t="str">
        <f>IF(ISERR(SEARCH(CN$1,Data!$G25)),"",";"&amp;CN$1&amp;";")</f>
        <v/>
      </c>
      <c r="CO24" t="str">
        <f>IF(ISERR(SEARCH(CO$1,Data!$G25)),"",";"&amp;CO$1&amp;";")</f>
        <v/>
      </c>
      <c r="CP24" t="str">
        <f>IF(ISERR(SEARCH(CP$1,Data!$G25)),"",";"&amp;CP$1&amp;";")</f>
        <v/>
      </c>
      <c r="CQ24" t="str">
        <f>IF(ISERR(SEARCH(CQ$1,Data!$G25)),"",";"&amp;CQ$1&amp;";")</f>
        <v/>
      </c>
      <c r="CR24" t="str">
        <f>IF(ISERR(SEARCH(CR$1,Data!$G25)),"",";"&amp;CR$1&amp;";")</f>
        <v/>
      </c>
      <c r="CS24" t="str">
        <f>IF(ISERR(SEARCH(CS$1,Data!$G25)),"",";"&amp;CS$1&amp;";")</f>
        <v/>
      </c>
      <c r="CT24" t="str">
        <f>IF(ISERR(SEARCH(CT$1,Data!$G25)),"",";"&amp;CT$1&amp;";")</f>
        <v/>
      </c>
      <c r="CU24" t="str">
        <f>IF(ISERR(SEARCH(CU$1,Data!$G25)),"",";"&amp;CU$1&amp;";")</f>
        <v/>
      </c>
      <c r="CV24" t="str">
        <f>IF(ISERR(SEARCH(CV$1,Data!$G25)),"",";"&amp;CV$1&amp;";")</f>
        <v/>
      </c>
      <c r="CW24" t="str">
        <f>IF(ISERR(SEARCH(CW$1,Data!$G25)),"",";"&amp;CW$1&amp;";")</f>
        <v/>
      </c>
      <c r="CX24" t="str">
        <f>IF(ISERR(SEARCH(CX$1,Data!$G25)),"",";"&amp;CX$1&amp;";")</f>
        <v/>
      </c>
      <c r="CY24" t="str">
        <f>IF(ISERR(SEARCH(CY$1,Data!$G25)),"",";"&amp;CY$1&amp;";")</f>
        <v/>
      </c>
      <c r="CZ24" t="str">
        <f>IF(ISERR(SEARCH(CZ$1,Data!$G25)),"",";"&amp;CZ$1&amp;";")</f>
        <v/>
      </c>
      <c r="DA24" t="str">
        <f>IF(ISERR(SEARCH(DA$1,Data!$G25)),"",";"&amp;DA$1&amp;";")</f>
        <v/>
      </c>
      <c r="DB24" t="str">
        <f>IF(ISERR(SEARCH(DB$1,Data!$G25)),"",";"&amp;DB$1&amp;";")</f>
        <v/>
      </c>
      <c r="DC24" t="str">
        <f>IF(ISERR(SEARCH(DC$1,Data!$G25)),"",";"&amp;DC$1&amp;";")</f>
        <v/>
      </c>
      <c r="DD24" t="str">
        <f>IF(ISERR(SEARCH(DD$1,Data!$G25)),"",";"&amp;DD$1&amp;";")</f>
        <v/>
      </c>
      <c r="DE24" t="str">
        <f>IF(ISERR(SEARCH(DE$1,Data!$G25)),"",";"&amp;DE$1&amp;";")</f>
        <v/>
      </c>
      <c r="DF24" t="str">
        <f>IF(ISERR(SEARCH(DF$1,Data!$G25)),"",";"&amp;DF$1&amp;";")</f>
        <v/>
      </c>
      <c r="DG24" t="str">
        <f>IF(ISERR(SEARCH(DG$1,Data!$G25)),"",";"&amp;DG$1&amp;";")</f>
        <v/>
      </c>
      <c r="DH24" t="str">
        <f>IF(ISERR(SEARCH(DH$1,Data!$G25)),"",";"&amp;DH$1&amp;";")</f>
        <v/>
      </c>
      <c r="DI24" t="str">
        <f>IF(ISERR(SEARCH(DI$1,Data!$G25)),"",";"&amp;DI$1&amp;";")</f>
        <v/>
      </c>
      <c r="DJ24" t="str">
        <f>IF(ISERR(SEARCH(DJ$1,Data!$G25)),"",";"&amp;DJ$1&amp;";")</f>
        <v/>
      </c>
      <c r="DK24" t="str">
        <f>IF(ISERR(SEARCH(DK$1,Data!$G25)),"",";"&amp;DK$1&amp;";")</f>
        <v/>
      </c>
      <c r="DL24" t="str">
        <f>IF(ISERR(SEARCH(DL$1,Data!$G25)),"",";"&amp;DL$1&amp;";")</f>
        <v/>
      </c>
      <c r="DM24" t="str">
        <f>IF(ISERR(SEARCH(DM$1,Data!$G25)),"",";"&amp;DM$1&amp;";")</f>
        <v/>
      </c>
      <c r="DN24" t="str">
        <f>IF(ISERR(SEARCH(DN$1,Data!$G25)),"",";"&amp;DN$1&amp;";")</f>
        <v/>
      </c>
      <c r="DO24" t="str">
        <f>IF(ISERR(SEARCH(DO$1,Data!$G25)),"",";"&amp;DO$1&amp;";")</f>
        <v/>
      </c>
      <c r="DP24" t="str">
        <f>IF(ISERR(SEARCH(DP$1,Data!$G25)),"",";"&amp;DP$1&amp;";")</f>
        <v/>
      </c>
      <c r="DQ24" t="str">
        <f>IF(ISERR(SEARCH(DQ$1,Data!$G25)),"",";"&amp;DQ$1&amp;";")</f>
        <v/>
      </c>
      <c r="DR24" t="str">
        <f>IF(ISERR(SEARCH(DR$1,Data!$G25)),"",";"&amp;DR$1&amp;";")</f>
        <v/>
      </c>
      <c r="DS24" t="str">
        <f>IF(ISERR(SEARCH(DS$1,Data!$G25)),"",";"&amp;DS$1&amp;";")</f>
        <v/>
      </c>
      <c r="DT24" t="str">
        <f>IF(ISERR(SEARCH(DT$1,Data!$G25)),"",";"&amp;DT$1&amp;";")</f>
        <v/>
      </c>
      <c r="DU24" t="str">
        <f>IF(ISERR(SEARCH(DU$1,Data!$G25)),"",";"&amp;DU$1&amp;";")</f>
        <v/>
      </c>
    </row>
    <row r="25" spans="1:125" x14ac:dyDescent="0.3">
      <c r="A25" t="s">
        <v>342</v>
      </c>
      <c r="B25" t="str">
        <f>IF(ISERROR(Tableau3[[#This Row],[Second semi-colon]]), "", MID(Tableau3[[#This Row],[Concatenation]], 2, Tableau3[[#This Row],[Second semi-colon]]-2))</f>
        <v/>
      </c>
      <c r="C25" t="e">
        <f>SEARCH(" ;",Tableau3[[#This Row],[Concatenation]])</f>
        <v>#VALUE!</v>
      </c>
      <c r="D25" t="str">
        <f>_xlfn.CONCAT(Tableau2[#This Row])</f>
        <v/>
      </c>
      <c r="I25" t="str">
        <f>IF(ISERR(SEARCH(I$1,Data!$G26)),"",";"&amp;I$1&amp;";")</f>
        <v/>
      </c>
      <c r="J25" t="str">
        <f>IF(ISERR(SEARCH(J$1,Data!$G26)),"",";"&amp;J$1&amp;";")</f>
        <v/>
      </c>
      <c r="K25" t="str">
        <f>IF(ISERR(SEARCH(K$1,Data!$G26)),"",";"&amp;K$1&amp;";")</f>
        <v/>
      </c>
      <c r="L25" t="str">
        <f>IF(ISERR(SEARCH(L$1,Data!$G26)),"",";"&amp;L$1&amp;";")</f>
        <v/>
      </c>
      <c r="M25" t="str">
        <f>IF(ISERR(SEARCH(M$1,Data!$G26)),"",";"&amp;M$1&amp;";")</f>
        <v/>
      </c>
      <c r="N25" t="str">
        <f>IF(ISERR(SEARCH(N$1,Data!$G26)),"",";"&amp;N$1&amp;";")</f>
        <v/>
      </c>
      <c r="O25" t="str">
        <f>IF(ISERR(SEARCH(O$1,Data!$G26)),"",";"&amp;O$1&amp;";")</f>
        <v/>
      </c>
      <c r="P25" t="str">
        <f>IF(ISERR(SEARCH(P$1,Data!$G26)),"",";"&amp;P$1&amp;";")</f>
        <v/>
      </c>
      <c r="Q25" t="str">
        <f>IF(ISERR(SEARCH(Q$1,Data!$G26)),"",";"&amp;Q$1&amp;";")</f>
        <v/>
      </c>
      <c r="R25" t="str">
        <f>IF(ISERR(SEARCH(R$1,Data!$G26)),"",";"&amp;R$1&amp;";")</f>
        <v/>
      </c>
      <c r="S25" t="str">
        <f>IF(ISERR(SEARCH(S$1,Data!$G26)),"",";"&amp;S$1&amp;";")</f>
        <v/>
      </c>
      <c r="T25" t="str">
        <f>IF(ISERR(SEARCH(T$1,Data!$G26)),"",";"&amp;T$1&amp;";")</f>
        <v/>
      </c>
      <c r="U25" t="str">
        <f>IF(ISERR(SEARCH(U$1,Data!$G26)),"",";"&amp;U$1&amp;";")</f>
        <v/>
      </c>
      <c r="V25" t="str">
        <f>IF(ISERR(SEARCH(V$1,Data!$G26)),"",";"&amp;V$1&amp;";")</f>
        <v/>
      </c>
      <c r="W25" t="str">
        <f>IF(ISERR(SEARCH(W$1,Data!$G26)),"",";"&amp;W$1&amp;";")</f>
        <v/>
      </c>
      <c r="X25" t="str">
        <f>IF(ISERR(SEARCH(X$1,Data!$G26)),"",";"&amp;X$1&amp;";")</f>
        <v/>
      </c>
      <c r="Y25" t="str">
        <f>IF(ISERR(SEARCH(Y$1,Data!$G26)),"",";"&amp;Y$1&amp;";")</f>
        <v/>
      </c>
      <c r="Z25" t="str">
        <f>IF(ISERR(SEARCH(Z$1,Data!$G26)),"",";"&amp;Z$1&amp;";")</f>
        <v/>
      </c>
      <c r="AA25" t="str">
        <f>IF(ISERR(SEARCH(AA$1,Data!$G26)),"",";"&amp;AA$1&amp;";")</f>
        <v/>
      </c>
      <c r="AB25" t="str">
        <f>IF(ISERR(SEARCH(AB$1,Data!$G26)),"",";"&amp;AB$1&amp;";")</f>
        <v/>
      </c>
      <c r="AC25" t="str">
        <f>IF(ISERR(SEARCH(AC$1,Data!$G26)),"",";"&amp;AC$1&amp;";")</f>
        <v/>
      </c>
      <c r="AD25" t="str">
        <f>IF(ISERR(SEARCH(AD$1,Data!$G26)),"",";"&amp;AD$1&amp;";")</f>
        <v/>
      </c>
      <c r="AE25" t="str">
        <f>IF(ISERR(SEARCH(AE$1,Data!$G26)),"",";"&amp;AE$1&amp;";")</f>
        <v/>
      </c>
      <c r="AF25" t="str">
        <f>IF(ISERR(SEARCH(AF$1,Data!$G26)),"",";"&amp;AF$1&amp;";")</f>
        <v/>
      </c>
      <c r="AG25" t="str">
        <f>IF(ISERR(SEARCH(AG$1,Data!$G26)),"",";"&amp;AG$1&amp;";")</f>
        <v/>
      </c>
      <c r="AH25" t="str">
        <f>IF(ISERR(SEARCH(AH$1,Data!$G26)),"",";"&amp;AH$1&amp;";")</f>
        <v/>
      </c>
      <c r="AI25" t="str">
        <f>IF(ISERR(SEARCH(AI$1,Data!$G26)),"",";"&amp;AI$1&amp;";")</f>
        <v/>
      </c>
      <c r="AJ25" t="str">
        <f>IF(ISERR(SEARCH(AJ$1,Data!$G26)),"",";"&amp;AJ$1&amp;";")</f>
        <v/>
      </c>
      <c r="AK25" t="str">
        <f>IF(ISERR(SEARCH(AK$1,Data!$G26)),"",";"&amp;AK$1&amp;";")</f>
        <v/>
      </c>
      <c r="AL25" t="str">
        <f>IF(ISERR(SEARCH(AL$1,Data!$G26)),"",";"&amp;AL$1&amp;";")</f>
        <v/>
      </c>
      <c r="AM25" t="str">
        <f>IF(ISERR(SEARCH(AM$1,Data!$G26)),"",";"&amp;AM$1&amp;";")</f>
        <v/>
      </c>
      <c r="AN25" t="str">
        <f>IF(ISERR(SEARCH(AN$1,Data!$G26)),"",";"&amp;AN$1&amp;";")</f>
        <v/>
      </c>
      <c r="AO25" t="str">
        <f>IF(ISERR(SEARCH(AO$1,Data!$G26)),"",";"&amp;AO$1&amp;";")</f>
        <v/>
      </c>
      <c r="AP25" t="str">
        <f>IF(ISERR(SEARCH(AP$1,Data!$G26)),"",";"&amp;AP$1&amp;";")</f>
        <v/>
      </c>
      <c r="AQ25" t="str">
        <f>IF(ISERR(SEARCH(AQ$1,Data!$G26)),"",";"&amp;AQ$1&amp;";")</f>
        <v/>
      </c>
      <c r="AR25" t="str">
        <f>IF(ISERR(SEARCH(AR$1,Data!$G26)),"",";"&amp;AR$1&amp;";")</f>
        <v/>
      </c>
      <c r="AS25" t="str">
        <f>IF(ISERR(SEARCH(AS$1,Data!$G26)),"",";"&amp;AS$1&amp;";")</f>
        <v/>
      </c>
      <c r="AT25" t="str">
        <f>IF(ISERR(SEARCH(AT$1,Data!$G26)),"",";"&amp;AT$1&amp;";")</f>
        <v/>
      </c>
      <c r="AU25" t="str">
        <f>IF(ISERR(SEARCH(AU$1,Data!$G26)),"",";"&amp;AU$1&amp;";")</f>
        <v/>
      </c>
      <c r="AV25" t="str">
        <f>IF(ISERR(SEARCH(AV$1,Data!$G26)),"",";"&amp;AV$1&amp;";")</f>
        <v/>
      </c>
      <c r="AW25" t="str">
        <f>IF(ISERR(SEARCH(AW$1,Data!$G26)),"",";"&amp;AW$1&amp;";")</f>
        <v/>
      </c>
      <c r="AX25" t="str">
        <f>IF(ISERR(SEARCH(AX$1,Data!$G26)),"",";"&amp;AX$1&amp;";")</f>
        <v/>
      </c>
      <c r="AY25" t="str">
        <f>IF(ISERR(SEARCH(AY$1,Data!$G26)),"",";"&amp;AY$1&amp;";")</f>
        <v/>
      </c>
      <c r="AZ25" t="str">
        <f>IF(ISERR(SEARCH(AZ$1,Data!$G26)),"",";"&amp;AZ$1&amp;";")</f>
        <v/>
      </c>
      <c r="BA25" t="str">
        <f>IF(ISERR(SEARCH(BA$1,Data!$G26)),"",";"&amp;BA$1&amp;";")</f>
        <v/>
      </c>
      <c r="BB25" t="str">
        <f>IF(ISERR(SEARCH(BB$1,Data!$G26)),"",";"&amp;BB$1&amp;";")</f>
        <v/>
      </c>
      <c r="BC25" t="str">
        <f>IF(ISERR(SEARCH(BC$1,Data!$G26)),"",";"&amp;BC$1&amp;";")</f>
        <v/>
      </c>
      <c r="BD25" t="str">
        <f>IF(ISERR(SEARCH(BD$1,Data!$G26)),"",";"&amp;BD$1&amp;";")</f>
        <v/>
      </c>
      <c r="BE25" t="str">
        <f>IF(ISERR(SEARCH(BE$1,Data!$G26)),"",";"&amp;BE$1&amp;";")</f>
        <v/>
      </c>
      <c r="BF25" t="str">
        <f>IF(ISERR(SEARCH(BF$1,Data!$G26)),"",";"&amp;BF$1&amp;";")</f>
        <v/>
      </c>
      <c r="BG25" t="str">
        <f>IF(ISERR(SEARCH(BG$1,Data!$G26)),"",";"&amp;BG$1&amp;";")</f>
        <v/>
      </c>
      <c r="BH25" t="str">
        <f>IF(ISERR(SEARCH(BH$1,Data!$G26)),"",";"&amp;BH$1&amp;";")</f>
        <v/>
      </c>
      <c r="BI25" t="str">
        <f>IF(ISERR(SEARCH(BI$1,Data!$G26)),"",";"&amp;BI$1&amp;";")</f>
        <v/>
      </c>
      <c r="BJ25" t="str">
        <f>IF(ISERR(SEARCH(BJ$1,Data!$G26)),"",";"&amp;BJ$1&amp;";")</f>
        <v/>
      </c>
      <c r="BK25" t="str">
        <f>IF(ISERR(SEARCH(BK$1,Data!$G26)),"",";"&amp;BK$1&amp;";")</f>
        <v/>
      </c>
      <c r="BL25" t="str">
        <f>IF(ISERR(SEARCH(BL$1,Data!$G26)),"",";"&amp;BL$1&amp;";")</f>
        <v/>
      </c>
      <c r="BM25" t="str">
        <f>IF(ISERR(SEARCH(BM$1,Data!$G26)),"",";"&amp;BM$1&amp;";")</f>
        <v/>
      </c>
      <c r="BN25" t="str">
        <f>IF(ISERR(SEARCH(BN$1,Data!$G26)),"",";"&amp;BN$1&amp;";")</f>
        <v/>
      </c>
      <c r="BO25" t="str">
        <f>IF(ISERR(SEARCH(BO$1,Data!$G26)),"",";"&amp;BO$1&amp;";")</f>
        <v/>
      </c>
      <c r="BP25" t="str">
        <f>IF(ISERR(SEARCH(BP$1,Data!$G26)),"",";"&amp;BP$1&amp;";")</f>
        <v/>
      </c>
      <c r="BQ25" t="str">
        <f>IF(ISERR(SEARCH(BQ$1,Data!$G26)),"",";"&amp;BQ$1&amp;";")</f>
        <v/>
      </c>
      <c r="BR25" t="str">
        <f>IF(ISERR(SEARCH(BR$1,Data!$G26)),"",";"&amp;BR$1&amp;";")</f>
        <v/>
      </c>
      <c r="BS25" t="str">
        <f>IF(ISERR(SEARCH(BS$1,Data!$G26)),"",";"&amp;BS$1&amp;";")</f>
        <v/>
      </c>
      <c r="BT25" t="str">
        <f>IF(ISERR(SEARCH(BT$1,Data!$G26)),"",";"&amp;BT$1&amp;";")</f>
        <v/>
      </c>
      <c r="BU25" t="str">
        <f>IF(ISERR(SEARCH(BU$1,Data!$G26)),"",";"&amp;BU$1&amp;";")</f>
        <v/>
      </c>
      <c r="BV25" t="str">
        <f>IF(ISERR(SEARCH(BV$1,Data!$G26)),"",";"&amp;BV$1&amp;";")</f>
        <v/>
      </c>
      <c r="BW25" t="str">
        <f>IF(ISERR(SEARCH(BW$1,Data!$G26)),"",";"&amp;BW$1&amp;";")</f>
        <v/>
      </c>
      <c r="BX25" t="str">
        <f>IF(ISERR(SEARCH(BX$1,Data!$G26)),"",";"&amp;BX$1&amp;";")</f>
        <v/>
      </c>
      <c r="BY25" t="str">
        <f>IF(ISERR(SEARCH(BY$1,Data!$G26)),"",";"&amp;BY$1&amp;";")</f>
        <v/>
      </c>
      <c r="BZ25" t="str">
        <f>IF(ISERR(SEARCH(BZ$1,Data!$G26)),"",";"&amp;BZ$1&amp;";")</f>
        <v/>
      </c>
      <c r="CA25" t="str">
        <f>IF(ISERR(SEARCH(CA$1,Data!$G26)),"",";"&amp;CA$1&amp;";")</f>
        <v/>
      </c>
      <c r="CB25" t="str">
        <f>IF(ISERR(SEARCH(CB$1,Data!$G26)),"",";"&amp;CB$1&amp;";")</f>
        <v/>
      </c>
      <c r="CC25" t="str">
        <f>IF(ISERR(SEARCH(CC$1,Data!$G26)),"",";"&amp;CC$1&amp;";")</f>
        <v/>
      </c>
      <c r="CD25" t="str">
        <f>IF(ISERR(SEARCH(CD$1,Data!$G26)),"",";"&amp;CD$1&amp;";")</f>
        <v/>
      </c>
      <c r="CE25" t="str">
        <f>IF(ISERR(SEARCH(CE$1,Data!$G26)),"",";"&amp;CE$1&amp;";")</f>
        <v/>
      </c>
      <c r="CF25" t="str">
        <f>IF(ISERR(SEARCH(CF$1,Data!$G26)),"",";"&amp;CF$1&amp;";")</f>
        <v/>
      </c>
      <c r="CG25" t="str">
        <f>IF(ISERR(SEARCH(CG$1,Data!$G26)),"",";"&amp;CG$1&amp;";")</f>
        <v/>
      </c>
      <c r="CH25" t="str">
        <f>IF(ISERR(SEARCH(CH$1,Data!$G26)),"",";"&amp;CH$1&amp;";")</f>
        <v/>
      </c>
      <c r="CI25" t="str">
        <f>IF(ISERR(SEARCH(CI$1,Data!$G26)),"",";"&amp;CI$1&amp;";")</f>
        <v/>
      </c>
      <c r="CJ25" t="str">
        <f>IF(ISERR(SEARCH(CJ$1,Data!$G26)),"",";"&amp;CJ$1&amp;";")</f>
        <v/>
      </c>
      <c r="CK25" t="str">
        <f>IF(ISERR(SEARCH(CK$1,Data!$G26)),"",";"&amp;CK$1&amp;";")</f>
        <v/>
      </c>
      <c r="CL25" t="str">
        <f>IF(ISERR(SEARCH(CL$1,Data!$G26)),"",";"&amp;CL$1&amp;";")</f>
        <v/>
      </c>
      <c r="CM25" t="str">
        <f>IF(ISERR(SEARCH(CM$1,Data!$G26)),"",";"&amp;CM$1&amp;";")</f>
        <v/>
      </c>
      <c r="CN25" t="str">
        <f>IF(ISERR(SEARCH(CN$1,Data!$G26)),"",";"&amp;CN$1&amp;";")</f>
        <v/>
      </c>
      <c r="CO25" t="str">
        <f>IF(ISERR(SEARCH(CO$1,Data!$G26)),"",";"&amp;CO$1&amp;";")</f>
        <v/>
      </c>
      <c r="CP25" t="str">
        <f>IF(ISERR(SEARCH(CP$1,Data!$G26)),"",";"&amp;CP$1&amp;";")</f>
        <v/>
      </c>
      <c r="CQ25" t="str">
        <f>IF(ISERR(SEARCH(CQ$1,Data!$G26)),"",";"&amp;CQ$1&amp;";")</f>
        <v/>
      </c>
      <c r="CR25" t="str">
        <f>IF(ISERR(SEARCH(CR$1,Data!$G26)),"",";"&amp;CR$1&amp;";")</f>
        <v/>
      </c>
      <c r="CS25" t="str">
        <f>IF(ISERR(SEARCH(CS$1,Data!$G26)),"",";"&amp;CS$1&amp;";")</f>
        <v/>
      </c>
      <c r="CT25" t="str">
        <f>IF(ISERR(SEARCH(CT$1,Data!$G26)),"",";"&amp;CT$1&amp;";")</f>
        <v/>
      </c>
      <c r="CU25" t="str">
        <f>IF(ISERR(SEARCH(CU$1,Data!$G26)),"",";"&amp;CU$1&amp;";")</f>
        <v/>
      </c>
      <c r="CV25" t="str">
        <f>IF(ISERR(SEARCH(CV$1,Data!$G26)),"",";"&amp;CV$1&amp;";")</f>
        <v/>
      </c>
      <c r="CW25" t="str">
        <f>IF(ISERR(SEARCH(CW$1,Data!$G26)),"",";"&amp;CW$1&amp;";")</f>
        <v/>
      </c>
      <c r="CX25" t="str">
        <f>IF(ISERR(SEARCH(CX$1,Data!$G26)),"",";"&amp;CX$1&amp;";")</f>
        <v/>
      </c>
      <c r="CY25" t="str">
        <f>IF(ISERR(SEARCH(CY$1,Data!$G26)),"",";"&amp;CY$1&amp;";")</f>
        <v/>
      </c>
      <c r="CZ25" t="str">
        <f>IF(ISERR(SEARCH(CZ$1,Data!$G26)),"",";"&amp;CZ$1&amp;";")</f>
        <v/>
      </c>
      <c r="DA25" t="str">
        <f>IF(ISERR(SEARCH(DA$1,Data!$G26)),"",";"&amp;DA$1&amp;";")</f>
        <v/>
      </c>
      <c r="DB25" t="str">
        <f>IF(ISERR(SEARCH(DB$1,Data!$G26)),"",";"&amp;DB$1&amp;";")</f>
        <v/>
      </c>
      <c r="DC25" t="str">
        <f>IF(ISERR(SEARCH(DC$1,Data!$G26)),"",";"&amp;DC$1&amp;";")</f>
        <v/>
      </c>
      <c r="DD25" t="str">
        <f>IF(ISERR(SEARCH(DD$1,Data!$G26)),"",";"&amp;DD$1&amp;";")</f>
        <v/>
      </c>
      <c r="DE25" t="str">
        <f>IF(ISERR(SEARCH(DE$1,Data!$G26)),"",";"&amp;DE$1&amp;";")</f>
        <v/>
      </c>
      <c r="DF25" t="str">
        <f>IF(ISERR(SEARCH(DF$1,Data!$G26)),"",";"&amp;DF$1&amp;";")</f>
        <v/>
      </c>
      <c r="DG25" t="str">
        <f>IF(ISERR(SEARCH(DG$1,Data!$G26)),"",";"&amp;DG$1&amp;";")</f>
        <v/>
      </c>
      <c r="DH25" t="str">
        <f>IF(ISERR(SEARCH(DH$1,Data!$G26)),"",";"&amp;DH$1&amp;";")</f>
        <v/>
      </c>
      <c r="DI25" t="str">
        <f>IF(ISERR(SEARCH(DI$1,Data!$G26)),"",";"&amp;DI$1&amp;";")</f>
        <v/>
      </c>
      <c r="DJ25" t="str">
        <f>IF(ISERR(SEARCH(DJ$1,Data!$G26)),"",";"&amp;DJ$1&amp;";")</f>
        <v/>
      </c>
      <c r="DK25" t="str">
        <f>IF(ISERR(SEARCH(DK$1,Data!$G26)),"",";"&amp;DK$1&amp;";")</f>
        <v/>
      </c>
      <c r="DL25" t="str">
        <f>IF(ISERR(SEARCH(DL$1,Data!$G26)),"",";"&amp;DL$1&amp;";")</f>
        <v/>
      </c>
      <c r="DM25" t="str">
        <f>IF(ISERR(SEARCH(DM$1,Data!$G26)),"",";"&amp;DM$1&amp;";")</f>
        <v/>
      </c>
      <c r="DN25" t="str">
        <f>IF(ISERR(SEARCH(DN$1,Data!$G26)),"",";"&amp;DN$1&amp;";")</f>
        <v/>
      </c>
      <c r="DO25" t="str">
        <f>IF(ISERR(SEARCH(DO$1,Data!$G26)),"",";"&amp;DO$1&amp;";")</f>
        <v/>
      </c>
      <c r="DP25" t="str">
        <f>IF(ISERR(SEARCH(DP$1,Data!$G26)),"",";"&amp;DP$1&amp;";")</f>
        <v/>
      </c>
      <c r="DQ25" t="str">
        <f>IF(ISERR(SEARCH(DQ$1,Data!$G26)),"",";"&amp;DQ$1&amp;";")</f>
        <v/>
      </c>
      <c r="DR25" t="str">
        <f>IF(ISERR(SEARCH(DR$1,Data!$G26)),"",";"&amp;DR$1&amp;";")</f>
        <v/>
      </c>
      <c r="DS25" t="str">
        <f>IF(ISERR(SEARCH(DS$1,Data!$G26)),"",";"&amp;DS$1&amp;";")</f>
        <v/>
      </c>
      <c r="DT25" t="str">
        <f>IF(ISERR(SEARCH(DT$1,Data!$G26)),"",";"&amp;DT$1&amp;";")</f>
        <v/>
      </c>
      <c r="DU25" t="str">
        <f>IF(ISERR(SEARCH(DU$1,Data!$G26)),"",";"&amp;DU$1&amp;";")</f>
        <v/>
      </c>
    </row>
    <row r="26" spans="1:125" x14ac:dyDescent="0.3">
      <c r="A26" t="str">
        <f>Tableau1[[#This Row],[name]]</f>
        <v>Padme Amidala</v>
      </c>
      <c r="B26" t="str">
        <f>IF(ISERROR(Tableau3[[#This Row],[Second semi-colon]]), "", MID(Tableau3[[#This Row],[Concatenation]], 2, Tableau3[[#This Row],[Second semi-colon]]-2))</f>
        <v/>
      </c>
      <c r="C26" t="e">
        <f>SEARCH(" ;",Tableau3[[#This Row],[Concatenation]])</f>
        <v>#VALUE!</v>
      </c>
      <c r="D26" t="str">
        <f>_xlfn.CONCAT(Tableau2[#This Row])</f>
        <v/>
      </c>
      <c r="I26" t="str">
        <f>IF(ISERR(SEARCH(I$1,Data!$G27)),"",";"&amp;I$1&amp;";")</f>
        <v/>
      </c>
      <c r="J26" t="str">
        <f>IF(ISERR(SEARCH(J$1,Data!$G27)),"",";"&amp;J$1&amp;";")</f>
        <v/>
      </c>
      <c r="K26" t="str">
        <f>IF(ISERR(SEARCH(K$1,Data!$G27)),"",";"&amp;K$1&amp;";")</f>
        <v/>
      </c>
      <c r="L26" t="str">
        <f>IF(ISERR(SEARCH(L$1,Data!$G27)),"",";"&amp;L$1&amp;";")</f>
        <v/>
      </c>
      <c r="M26" t="str">
        <f>IF(ISERR(SEARCH(M$1,Data!$G27)),"",";"&amp;M$1&amp;";")</f>
        <v/>
      </c>
      <c r="N26" t="str">
        <f>IF(ISERR(SEARCH(N$1,Data!$G27)),"",";"&amp;N$1&amp;";")</f>
        <v/>
      </c>
      <c r="O26" t="str">
        <f>IF(ISERR(SEARCH(O$1,Data!$G27)),"",";"&amp;O$1&amp;";")</f>
        <v/>
      </c>
      <c r="P26" t="str">
        <f>IF(ISERR(SEARCH(P$1,Data!$G27)),"",";"&amp;P$1&amp;";")</f>
        <v/>
      </c>
      <c r="Q26" t="str">
        <f>IF(ISERR(SEARCH(Q$1,Data!$G27)),"",";"&amp;Q$1&amp;";")</f>
        <v/>
      </c>
      <c r="R26" t="str">
        <f>IF(ISERR(SEARCH(R$1,Data!$G27)),"",";"&amp;R$1&amp;";")</f>
        <v/>
      </c>
      <c r="S26" t="str">
        <f>IF(ISERR(SEARCH(S$1,Data!$G27)),"",";"&amp;S$1&amp;";")</f>
        <v/>
      </c>
      <c r="T26" t="str">
        <f>IF(ISERR(SEARCH(T$1,Data!$G27)),"",";"&amp;T$1&amp;";")</f>
        <v/>
      </c>
      <c r="U26" t="str">
        <f>IF(ISERR(SEARCH(U$1,Data!$G27)),"",";"&amp;U$1&amp;";")</f>
        <v/>
      </c>
      <c r="V26" t="str">
        <f>IF(ISERR(SEARCH(V$1,Data!$G27)),"",";"&amp;V$1&amp;";")</f>
        <v/>
      </c>
      <c r="W26" t="str">
        <f>IF(ISERR(SEARCH(W$1,Data!$G27)),"",";"&amp;W$1&amp;";")</f>
        <v/>
      </c>
      <c r="X26" t="str">
        <f>IF(ISERR(SEARCH(X$1,Data!$G27)),"",";"&amp;X$1&amp;";")</f>
        <v/>
      </c>
      <c r="Y26" t="str">
        <f>IF(ISERR(SEARCH(Y$1,Data!$G27)),"",";"&amp;Y$1&amp;";")</f>
        <v/>
      </c>
      <c r="Z26" t="str">
        <f>IF(ISERR(SEARCH(Z$1,Data!$G27)),"",";"&amp;Z$1&amp;";")</f>
        <v/>
      </c>
      <c r="AA26" t="str">
        <f>IF(ISERR(SEARCH(AA$1,Data!$G27)),"",";"&amp;AA$1&amp;";")</f>
        <v/>
      </c>
      <c r="AB26" t="str">
        <f>IF(ISERR(SEARCH(AB$1,Data!$G27)),"",";"&amp;AB$1&amp;";")</f>
        <v/>
      </c>
      <c r="AC26" t="str">
        <f>IF(ISERR(SEARCH(AC$1,Data!$G27)),"",";"&amp;AC$1&amp;";")</f>
        <v/>
      </c>
      <c r="AD26" t="str">
        <f>IF(ISERR(SEARCH(AD$1,Data!$G27)),"",";"&amp;AD$1&amp;";")</f>
        <v/>
      </c>
      <c r="AE26" t="str">
        <f>IF(ISERR(SEARCH(AE$1,Data!$G27)),"",";"&amp;AE$1&amp;";")</f>
        <v/>
      </c>
      <c r="AF26" t="str">
        <f>IF(ISERR(SEARCH(AF$1,Data!$G27)),"",";"&amp;AF$1&amp;";")</f>
        <v/>
      </c>
      <c r="AG26" t="str">
        <f>IF(ISERR(SEARCH(AG$1,Data!$G27)),"",";"&amp;AG$1&amp;";")</f>
        <v/>
      </c>
      <c r="AH26" t="str">
        <f>IF(ISERR(SEARCH(AH$1,Data!$G27)),"",";"&amp;AH$1&amp;";")</f>
        <v/>
      </c>
      <c r="AI26" t="str">
        <f>IF(ISERR(SEARCH(AI$1,Data!$G27)),"",";"&amp;AI$1&amp;";")</f>
        <v/>
      </c>
      <c r="AJ26" t="str">
        <f>IF(ISERR(SEARCH(AJ$1,Data!$G27)),"",";"&amp;AJ$1&amp;";")</f>
        <v/>
      </c>
      <c r="AK26" t="str">
        <f>IF(ISERR(SEARCH(AK$1,Data!$G27)),"",";"&amp;AK$1&amp;";")</f>
        <v/>
      </c>
      <c r="AL26" t="str">
        <f>IF(ISERR(SEARCH(AL$1,Data!$G27)),"",";"&amp;AL$1&amp;";")</f>
        <v/>
      </c>
      <c r="AM26" t="str">
        <f>IF(ISERR(SEARCH(AM$1,Data!$G27)),"",";"&amp;AM$1&amp;";")</f>
        <v/>
      </c>
      <c r="AN26" t="str">
        <f>IF(ISERR(SEARCH(AN$1,Data!$G27)),"",";"&amp;AN$1&amp;";")</f>
        <v/>
      </c>
      <c r="AO26" t="str">
        <f>IF(ISERR(SEARCH(AO$1,Data!$G27)),"",";"&amp;AO$1&amp;";")</f>
        <v/>
      </c>
      <c r="AP26" t="str">
        <f>IF(ISERR(SEARCH(AP$1,Data!$G27)),"",";"&amp;AP$1&amp;";")</f>
        <v/>
      </c>
      <c r="AQ26" t="str">
        <f>IF(ISERR(SEARCH(AQ$1,Data!$G27)),"",";"&amp;AQ$1&amp;";")</f>
        <v/>
      </c>
      <c r="AR26" t="str">
        <f>IF(ISERR(SEARCH(AR$1,Data!$G27)),"",";"&amp;AR$1&amp;";")</f>
        <v/>
      </c>
      <c r="AS26" t="str">
        <f>IF(ISERR(SEARCH(AS$1,Data!$G27)),"",";"&amp;AS$1&amp;";")</f>
        <v/>
      </c>
      <c r="AT26" t="str">
        <f>IF(ISERR(SEARCH(AT$1,Data!$G27)),"",";"&amp;AT$1&amp;";")</f>
        <v/>
      </c>
      <c r="AU26" t="str">
        <f>IF(ISERR(SEARCH(AU$1,Data!$G27)),"",";"&amp;AU$1&amp;";")</f>
        <v/>
      </c>
      <c r="AV26" t="str">
        <f>IF(ISERR(SEARCH(AV$1,Data!$G27)),"",";"&amp;AV$1&amp;";")</f>
        <v/>
      </c>
      <c r="AW26" t="str">
        <f>IF(ISERR(SEARCH(AW$1,Data!$G27)),"",";"&amp;AW$1&amp;";")</f>
        <v/>
      </c>
      <c r="AX26" t="str">
        <f>IF(ISERR(SEARCH(AX$1,Data!$G27)),"",";"&amp;AX$1&amp;";")</f>
        <v/>
      </c>
      <c r="AY26" t="str">
        <f>IF(ISERR(SEARCH(AY$1,Data!$G27)),"",";"&amp;AY$1&amp;";")</f>
        <v/>
      </c>
      <c r="AZ26" t="str">
        <f>IF(ISERR(SEARCH(AZ$1,Data!$G27)),"",";"&amp;AZ$1&amp;";")</f>
        <v/>
      </c>
      <c r="BA26" t="str">
        <f>IF(ISERR(SEARCH(BA$1,Data!$G27)),"",";"&amp;BA$1&amp;";")</f>
        <v/>
      </c>
      <c r="BB26" t="str">
        <f>IF(ISERR(SEARCH(BB$1,Data!$G27)),"",";"&amp;BB$1&amp;";")</f>
        <v/>
      </c>
      <c r="BC26" t="str">
        <f>IF(ISERR(SEARCH(BC$1,Data!$G27)),"",";"&amp;BC$1&amp;";")</f>
        <v/>
      </c>
      <c r="BD26" t="str">
        <f>IF(ISERR(SEARCH(BD$1,Data!$G27)),"",";"&amp;BD$1&amp;";")</f>
        <v/>
      </c>
      <c r="BE26" t="str">
        <f>IF(ISERR(SEARCH(BE$1,Data!$G27)),"",";"&amp;BE$1&amp;";")</f>
        <v/>
      </c>
      <c r="BF26" t="str">
        <f>IF(ISERR(SEARCH(BF$1,Data!$G27)),"",";"&amp;BF$1&amp;";")</f>
        <v/>
      </c>
      <c r="BG26" t="str">
        <f>IF(ISERR(SEARCH(BG$1,Data!$G27)),"",";"&amp;BG$1&amp;";")</f>
        <v/>
      </c>
      <c r="BH26" t="str">
        <f>IF(ISERR(SEARCH(BH$1,Data!$G27)),"",";"&amp;BH$1&amp;";")</f>
        <v/>
      </c>
      <c r="BI26" t="str">
        <f>IF(ISERR(SEARCH(BI$1,Data!$G27)),"",";"&amp;BI$1&amp;";")</f>
        <v/>
      </c>
      <c r="BJ26" t="str">
        <f>IF(ISERR(SEARCH(BJ$1,Data!$G27)),"",";"&amp;BJ$1&amp;";")</f>
        <v/>
      </c>
      <c r="BK26" t="str">
        <f>IF(ISERR(SEARCH(BK$1,Data!$G27)),"",";"&amp;BK$1&amp;";")</f>
        <v/>
      </c>
      <c r="BL26" t="str">
        <f>IF(ISERR(SEARCH(BL$1,Data!$G27)),"",";"&amp;BL$1&amp;";")</f>
        <v/>
      </c>
      <c r="BM26" t="str">
        <f>IF(ISERR(SEARCH(BM$1,Data!$G27)),"",";"&amp;BM$1&amp;";")</f>
        <v/>
      </c>
      <c r="BN26" t="str">
        <f>IF(ISERR(SEARCH(BN$1,Data!$G27)),"",";"&amp;BN$1&amp;";")</f>
        <v/>
      </c>
      <c r="BO26" t="str">
        <f>IF(ISERR(SEARCH(BO$1,Data!$G27)),"",";"&amp;BO$1&amp;";")</f>
        <v/>
      </c>
      <c r="BP26" t="str">
        <f>IF(ISERR(SEARCH(BP$1,Data!$G27)),"",";"&amp;BP$1&amp;";")</f>
        <v/>
      </c>
      <c r="BQ26" t="str">
        <f>IF(ISERR(SEARCH(BQ$1,Data!$G27)),"",";"&amp;BQ$1&amp;";")</f>
        <v/>
      </c>
      <c r="BR26" t="str">
        <f>IF(ISERR(SEARCH(BR$1,Data!$G27)),"",";"&amp;BR$1&amp;";")</f>
        <v/>
      </c>
      <c r="BS26" t="str">
        <f>IF(ISERR(SEARCH(BS$1,Data!$G27)),"",";"&amp;BS$1&amp;";")</f>
        <v/>
      </c>
      <c r="BT26" t="str">
        <f>IF(ISERR(SEARCH(BT$1,Data!$G27)),"",";"&amp;BT$1&amp;";")</f>
        <v/>
      </c>
      <c r="BU26" t="str">
        <f>IF(ISERR(SEARCH(BU$1,Data!$G27)),"",";"&amp;BU$1&amp;";")</f>
        <v/>
      </c>
      <c r="BV26" t="str">
        <f>IF(ISERR(SEARCH(BV$1,Data!$G27)),"",";"&amp;BV$1&amp;";")</f>
        <v/>
      </c>
      <c r="BW26" t="str">
        <f>IF(ISERR(SEARCH(BW$1,Data!$G27)),"",";"&amp;BW$1&amp;";")</f>
        <v/>
      </c>
      <c r="BX26" t="str">
        <f>IF(ISERR(SEARCH(BX$1,Data!$G27)),"",";"&amp;BX$1&amp;";")</f>
        <v/>
      </c>
      <c r="BY26" t="str">
        <f>IF(ISERR(SEARCH(BY$1,Data!$G27)),"",";"&amp;BY$1&amp;";")</f>
        <v/>
      </c>
      <c r="BZ26" t="str">
        <f>IF(ISERR(SEARCH(BZ$1,Data!$G27)),"",";"&amp;BZ$1&amp;";")</f>
        <v/>
      </c>
      <c r="CA26" t="str">
        <f>IF(ISERR(SEARCH(CA$1,Data!$G27)),"",";"&amp;CA$1&amp;";")</f>
        <v/>
      </c>
      <c r="CB26" t="str">
        <f>IF(ISERR(SEARCH(CB$1,Data!$G27)),"",";"&amp;CB$1&amp;";")</f>
        <v/>
      </c>
      <c r="CC26" t="str">
        <f>IF(ISERR(SEARCH(CC$1,Data!$G27)),"",";"&amp;CC$1&amp;";")</f>
        <v/>
      </c>
      <c r="CD26" t="str">
        <f>IF(ISERR(SEARCH(CD$1,Data!$G27)),"",";"&amp;CD$1&amp;";")</f>
        <v/>
      </c>
      <c r="CE26" t="str">
        <f>IF(ISERR(SEARCH(CE$1,Data!$G27)),"",";"&amp;CE$1&amp;";")</f>
        <v/>
      </c>
      <c r="CF26" t="str">
        <f>IF(ISERR(SEARCH(CF$1,Data!$G27)),"",";"&amp;CF$1&amp;";")</f>
        <v/>
      </c>
      <c r="CG26" t="str">
        <f>IF(ISERR(SEARCH(CG$1,Data!$G27)),"",";"&amp;CG$1&amp;";")</f>
        <v/>
      </c>
      <c r="CH26" t="str">
        <f>IF(ISERR(SEARCH(CH$1,Data!$G27)),"",";"&amp;CH$1&amp;";")</f>
        <v/>
      </c>
      <c r="CI26" t="str">
        <f>IF(ISERR(SEARCH(CI$1,Data!$G27)),"",";"&amp;CI$1&amp;";")</f>
        <v/>
      </c>
      <c r="CJ26" t="str">
        <f>IF(ISERR(SEARCH(CJ$1,Data!$G27)),"",";"&amp;CJ$1&amp;";")</f>
        <v/>
      </c>
      <c r="CK26" t="str">
        <f>IF(ISERR(SEARCH(CK$1,Data!$G27)),"",";"&amp;CK$1&amp;";")</f>
        <v/>
      </c>
      <c r="CL26" t="str">
        <f>IF(ISERR(SEARCH(CL$1,Data!$G27)),"",";"&amp;CL$1&amp;";")</f>
        <v/>
      </c>
      <c r="CM26" t="str">
        <f>IF(ISERR(SEARCH(CM$1,Data!$G27)),"",";"&amp;CM$1&amp;";")</f>
        <v/>
      </c>
      <c r="CN26" t="str">
        <f>IF(ISERR(SEARCH(CN$1,Data!$G27)),"",";"&amp;CN$1&amp;";")</f>
        <v/>
      </c>
      <c r="CO26" t="str">
        <f>IF(ISERR(SEARCH(CO$1,Data!$G27)),"",";"&amp;CO$1&amp;";")</f>
        <v/>
      </c>
      <c r="CP26" t="str">
        <f>IF(ISERR(SEARCH(CP$1,Data!$G27)),"",";"&amp;CP$1&amp;";")</f>
        <v/>
      </c>
      <c r="CQ26" t="str">
        <f>IF(ISERR(SEARCH(CQ$1,Data!$G27)),"",";"&amp;CQ$1&amp;";")</f>
        <v/>
      </c>
      <c r="CR26" t="str">
        <f>IF(ISERR(SEARCH(CR$1,Data!$G27)),"",";"&amp;CR$1&amp;";")</f>
        <v/>
      </c>
      <c r="CS26" t="str">
        <f>IF(ISERR(SEARCH(CS$1,Data!$G27)),"",";"&amp;CS$1&amp;";")</f>
        <v/>
      </c>
      <c r="CT26" t="str">
        <f>IF(ISERR(SEARCH(CT$1,Data!$G27)),"",";"&amp;CT$1&amp;";")</f>
        <v/>
      </c>
      <c r="CU26" t="str">
        <f>IF(ISERR(SEARCH(CU$1,Data!$G27)),"",";"&amp;CU$1&amp;";")</f>
        <v/>
      </c>
      <c r="CV26" t="str">
        <f>IF(ISERR(SEARCH(CV$1,Data!$G27)),"",";"&amp;CV$1&amp;";")</f>
        <v/>
      </c>
      <c r="CW26" t="str">
        <f>IF(ISERR(SEARCH(CW$1,Data!$G27)),"",";"&amp;CW$1&amp;";")</f>
        <v/>
      </c>
      <c r="CX26" t="str">
        <f>IF(ISERR(SEARCH(CX$1,Data!$G27)),"",";"&amp;CX$1&amp;";")</f>
        <v/>
      </c>
      <c r="CY26" t="str">
        <f>IF(ISERR(SEARCH(CY$1,Data!$G27)),"",";"&amp;CY$1&amp;";")</f>
        <v/>
      </c>
      <c r="CZ26" t="str">
        <f>IF(ISERR(SEARCH(CZ$1,Data!$G27)),"",";"&amp;CZ$1&amp;";")</f>
        <v/>
      </c>
      <c r="DA26" t="str">
        <f>IF(ISERR(SEARCH(DA$1,Data!$G27)),"",";"&amp;DA$1&amp;";")</f>
        <v/>
      </c>
      <c r="DB26" t="str">
        <f>IF(ISERR(SEARCH(DB$1,Data!$G27)),"",";"&amp;DB$1&amp;";")</f>
        <v/>
      </c>
      <c r="DC26" t="str">
        <f>IF(ISERR(SEARCH(DC$1,Data!$G27)),"",";"&amp;DC$1&amp;";")</f>
        <v/>
      </c>
      <c r="DD26" t="str">
        <f>IF(ISERR(SEARCH(DD$1,Data!$G27)),"",";"&amp;DD$1&amp;";")</f>
        <v/>
      </c>
      <c r="DE26" t="str">
        <f>IF(ISERR(SEARCH(DE$1,Data!$G27)),"",";"&amp;DE$1&amp;";")</f>
        <v/>
      </c>
      <c r="DF26" t="str">
        <f>IF(ISERR(SEARCH(DF$1,Data!$G27)),"",";"&amp;DF$1&amp;";")</f>
        <v/>
      </c>
      <c r="DG26" t="str">
        <f>IF(ISERR(SEARCH(DG$1,Data!$G27)),"",";"&amp;DG$1&amp;";")</f>
        <v/>
      </c>
      <c r="DH26" t="str">
        <f>IF(ISERR(SEARCH(DH$1,Data!$G27)),"",";"&amp;DH$1&amp;";")</f>
        <v/>
      </c>
      <c r="DI26" t="str">
        <f>IF(ISERR(SEARCH(DI$1,Data!$G27)),"",";"&amp;DI$1&amp;";")</f>
        <v/>
      </c>
      <c r="DJ26" t="str">
        <f>IF(ISERR(SEARCH(DJ$1,Data!$G27)),"",";"&amp;DJ$1&amp;";")</f>
        <v/>
      </c>
      <c r="DK26" t="str">
        <f>IF(ISERR(SEARCH(DK$1,Data!$G27)),"",";"&amp;DK$1&amp;";")</f>
        <v/>
      </c>
      <c r="DL26" t="str">
        <f>IF(ISERR(SEARCH(DL$1,Data!$G27)),"",";"&amp;DL$1&amp;";")</f>
        <v/>
      </c>
      <c r="DM26" t="str">
        <f>IF(ISERR(SEARCH(DM$1,Data!$G27)),"",";"&amp;DM$1&amp;";")</f>
        <v/>
      </c>
      <c r="DN26" t="str">
        <f>IF(ISERR(SEARCH(DN$1,Data!$G27)),"",";"&amp;DN$1&amp;";")</f>
        <v/>
      </c>
      <c r="DO26" t="str">
        <f>IF(ISERR(SEARCH(DO$1,Data!$G27)),"",";"&amp;DO$1&amp;";")</f>
        <v/>
      </c>
      <c r="DP26" t="str">
        <f>IF(ISERR(SEARCH(DP$1,Data!$G27)),"",";"&amp;DP$1&amp;";")</f>
        <v/>
      </c>
      <c r="DQ26" t="str">
        <f>IF(ISERR(SEARCH(DQ$1,Data!$G27)),"",";"&amp;DQ$1&amp;";")</f>
        <v/>
      </c>
      <c r="DR26" t="str">
        <f>IF(ISERR(SEARCH(DR$1,Data!$G27)),"",";"&amp;DR$1&amp;";")</f>
        <v/>
      </c>
      <c r="DS26" t="str">
        <f>IF(ISERR(SEARCH(DS$1,Data!$G27)),"",";"&amp;DS$1&amp;";")</f>
        <v/>
      </c>
      <c r="DT26" t="str">
        <f>IF(ISERR(SEARCH(DT$1,Data!$G27)),"",";"&amp;DT$1&amp;";")</f>
        <v/>
      </c>
      <c r="DU26" t="str">
        <f>IF(ISERR(SEARCH(DU$1,Data!$G27)),"",";"&amp;DU$1&amp;";")</f>
        <v/>
      </c>
    </row>
    <row r="27" spans="1:125" x14ac:dyDescent="0.3">
      <c r="A27" t="str">
        <f>Tableau1[[#This Row],[name]]</f>
        <v>Nom Anor</v>
      </c>
      <c r="B27" t="str">
        <f>IF(ISERROR(Tableau3[[#This Row],[Second semi-colon]]), "", MID(Tableau3[[#This Row],[Concatenation]], 2, Tableau3[[#This Row],[Second semi-colon]]-2))</f>
        <v/>
      </c>
      <c r="C27" t="e">
        <f>SEARCH(" ;",Tableau3[[#This Row],[Concatenation]])</f>
        <v>#VALUE!</v>
      </c>
      <c r="D27" t="str">
        <f>_xlfn.CONCAT(Tableau2[#This Row])</f>
        <v/>
      </c>
      <c r="I27" t="str">
        <f>IF(ISERR(SEARCH(I$1,Data!$G28)),"",";"&amp;I$1&amp;";")</f>
        <v/>
      </c>
      <c r="J27" t="str">
        <f>IF(ISERR(SEARCH(J$1,Data!$G28)),"",";"&amp;J$1&amp;";")</f>
        <v/>
      </c>
      <c r="K27" t="str">
        <f>IF(ISERR(SEARCH(K$1,Data!$G28)),"",";"&amp;K$1&amp;";")</f>
        <v/>
      </c>
      <c r="L27" t="str">
        <f>IF(ISERR(SEARCH(L$1,Data!$G28)),"",";"&amp;L$1&amp;";")</f>
        <v/>
      </c>
      <c r="M27" t="str">
        <f>IF(ISERR(SEARCH(M$1,Data!$G28)),"",";"&amp;M$1&amp;";")</f>
        <v/>
      </c>
      <c r="N27" t="str">
        <f>IF(ISERR(SEARCH(N$1,Data!$G28)),"",";"&amp;N$1&amp;";")</f>
        <v/>
      </c>
      <c r="O27" t="str">
        <f>IF(ISERR(SEARCH(O$1,Data!$G28)),"",";"&amp;O$1&amp;";")</f>
        <v/>
      </c>
      <c r="P27" t="str">
        <f>IF(ISERR(SEARCH(P$1,Data!$G28)),"",";"&amp;P$1&amp;";")</f>
        <v/>
      </c>
      <c r="Q27" t="str">
        <f>IF(ISERR(SEARCH(Q$1,Data!$G28)),"",";"&amp;Q$1&amp;";")</f>
        <v/>
      </c>
      <c r="R27" t="str">
        <f>IF(ISERR(SEARCH(R$1,Data!$G28)),"",";"&amp;R$1&amp;";")</f>
        <v/>
      </c>
      <c r="S27" t="str">
        <f>IF(ISERR(SEARCH(S$1,Data!$G28)),"",";"&amp;S$1&amp;";")</f>
        <v/>
      </c>
      <c r="T27" t="str">
        <f>IF(ISERR(SEARCH(T$1,Data!$G28)),"",";"&amp;T$1&amp;";")</f>
        <v/>
      </c>
      <c r="U27" t="str">
        <f>IF(ISERR(SEARCH(U$1,Data!$G28)),"",";"&amp;U$1&amp;";")</f>
        <v/>
      </c>
      <c r="V27" t="str">
        <f>IF(ISERR(SEARCH(V$1,Data!$G28)),"",";"&amp;V$1&amp;";")</f>
        <v/>
      </c>
      <c r="W27" t="str">
        <f>IF(ISERR(SEARCH(W$1,Data!$G28)),"",";"&amp;W$1&amp;";")</f>
        <v/>
      </c>
      <c r="X27" t="str">
        <f>IF(ISERR(SEARCH(X$1,Data!$G28)),"",";"&amp;X$1&amp;";")</f>
        <v/>
      </c>
      <c r="Y27" t="str">
        <f>IF(ISERR(SEARCH(Y$1,Data!$G28)),"",";"&amp;Y$1&amp;";")</f>
        <v/>
      </c>
      <c r="Z27" t="str">
        <f>IF(ISERR(SEARCH(Z$1,Data!$G28)),"",";"&amp;Z$1&amp;";")</f>
        <v/>
      </c>
      <c r="AA27" t="str">
        <f>IF(ISERR(SEARCH(AA$1,Data!$G28)),"",";"&amp;AA$1&amp;";")</f>
        <v/>
      </c>
      <c r="AB27" t="str">
        <f>IF(ISERR(SEARCH(AB$1,Data!$G28)),"",";"&amp;AB$1&amp;";")</f>
        <v/>
      </c>
      <c r="AC27" t="str">
        <f>IF(ISERR(SEARCH(AC$1,Data!$G28)),"",";"&amp;AC$1&amp;";")</f>
        <v/>
      </c>
      <c r="AD27" t="str">
        <f>IF(ISERR(SEARCH(AD$1,Data!$G28)),"",";"&amp;AD$1&amp;";")</f>
        <v/>
      </c>
      <c r="AE27" t="str">
        <f>IF(ISERR(SEARCH(AE$1,Data!$G28)),"",";"&amp;AE$1&amp;";")</f>
        <v/>
      </c>
      <c r="AF27" t="str">
        <f>IF(ISERR(SEARCH(AF$1,Data!$G28)),"",";"&amp;AF$1&amp;";")</f>
        <v/>
      </c>
      <c r="AG27" t="str">
        <f>IF(ISERR(SEARCH(AG$1,Data!$G28)),"",";"&amp;AG$1&amp;";")</f>
        <v/>
      </c>
      <c r="AH27" t="str">
        <f>IF(ISERR(SEARCH(AH$1,Data!$G28)),"",";"&amp;AH$1&amp;";")</f>
        <v/>
      </c>
      <c r="AI27" t="str">
        <f>IF(ISERR(SEARCH(AI$1,Data!$G28)),"",";"&amp;AI$1&amp;";")</f>
        <v/>
      </c>
      <c r="AJ27" t="str">
        <f>IF(ISERR(SEARCH(AJ$1,Data!$G28)),"",";"&amp;AJ$1&amp;";")</f>
        <v/>
      </c>
      <c r="AK27" t="str">
        <f>IF(ISERR(SEARCH(AK$1,Data!$G28)),"",";"&amp;AK$1&amp;";")</f>
        <v/>
      </c>
      <c r="AL27" t="str">
        <f>IF(ISERR(SEARCH(AL$1,Data!$G28)),"",";"&amp;AL$1&amp;";")</f>
        <v/>
      </c>
      <c r="AM27" t="str">
        <f>IF(ISERR(SEARCH(AM$1,Data!$G28)),"",";"&amp;AM$1&amp;";")</f>
        <v/>
      </c>
      <c r="AN27" t="str">
        <f>IF(ISERR(SEARCH(AN$1,Data!$G28)),"",";"&amp;AN$1&amp;";")</f>
        <v/>
      </c>
      <c r="AO27" t="str">
        <f>IF(ISERR(SEARCH(AO$1,Data!$G28)),"",";"&amp;AO$1&amp;";")</f>
        <v/>
      </c>
      <c r="AP27" t="str">
        <f>IF(ISERR(SEARCH(AP$1,Data!$G28)),"",";"&amp;AP$1&amp;";")</f>
        <v/>
      </c>
      <c r="AQ27" t="str">
        <f>IF(ISERR(SEARCH(AQ$1,Data!$G28)),"",";"&amp;AQ$1&amp;";")</f>
        <v/>
      </c>
      <c r="AR27" t="str">
        <f>IF(ISERR(SEARCH(AR$1,Data!$G28)),"",";"&amp;AR$1&amp;";")</f>
        <v/>
      </c>
      <c r="AS27" t="str">
        <f>IF(ISERR(SEARCH(AS$1,Data!$G28)),"",";"&amp;AS$1&amp;";")</f>
        <v/>
      </c>
      <c r="AT27" t="str">
        <f>IF(ISERR(SEARCH(AT$1,Data!$G28)),"",";"&amp;AT$1&amp;";")</f>
        <v/>
      </c>
      <c r="AU27" t="str">
        <f>IF(ISERR(SEARCH(AU$1,Data!$G28)),"",";"&amp;AU$1&amp;";")</f>
        <v/>
      </c>
      <c r="AV27" t="str">
        <f>IF(ISERR(SEARCH(AV$1,Data!$G28)),"",";"&amp;AV$1&amp;";")</f>
        <v/>
      </c>
      <c r="AW27" t="str">
        <f>IF(ISERR(SEARCH(AW$1,Data!$G28)),"",";"&amp;AW$1&amp;";")</f>
        <v/>
      </c>
      <c r="AX27" t="str">
        <f>IF(ISERR(SEARCH(AX$1,Data!$G28)),"",";"&amp;AX$1&amp;";")</f>
        <v/>
      </c>
      <c r="AY27" t="str">
        <f>IF(ISERR(SEARCH(AY$1,Data!$G28)),"",";"&amp;AY$1&amp;";")</f>
        <v/>
      </c>
      <c r="AZ27" t="str">
        <f>IF(ISERR(SEARCH(AZ$1,Data!$G28)),"",";"&amp;AZ$1&amp;";")</f>
        <v/>
      </c>
      <c r="BA27" t="str">
        <f>IF(ISERR(SEARCH(BA$1,Data!$G28)),"",";"&amp;BA$1&amp;";")</f>
        <v/>
      </c>
      <c r="BB27" t="str">
        <f>IF(ISERR(SEARCH(BB$1,Data!$G28)),"",";"&amp;BB$1&amp;";")</f>
        <v/>
      </c>
      <c r="BC27" t="str">
        <f>IF(ISERR(SEARCH(BC$1,Data!$G28)),"",";"&amp;BC$1&amp;";")</f>
        <v/>
      </c>
      <c r="BD27" t="str">
        <f>IF(ISERR(SEARCH(BD$1,Data!$G28)),"",";"&amp;BD$1&amp;";")</f>
        <v/>
      </c>
      <c r="BE27" t="str">
        <f>IF(ISERR(SEARCH(BE$1,Data!$G28)),"",";"&amp;BE$1&amp;";")</f>
        <v/>
      </c>
      <c r="BF27" t="str">
        <f>IF(ISERR(SEARCH(BF$1,Data!$G28)),"",";"&amp;BF$1&amp;";")</f>
        <v/>
      </c>
      <c r="BG27" t="str">
        <f>IF(ISERR(SEARCH(BG$1,Data!$G28)),"",";"&amp;BG$1&amp;";")</f>
        <v/>
      </c>
      <c r="BH27" t="str">
        <f>IF(ISERR(SEARCH(BH$1,Data!$G28)),"",";"&amp;BH$1&amp;";")</f>
        <v/>
      </c>
      <c r="BI27" t="str">
        <f>IF(ISERR(SEARCH(BI$1,Data!$G28)),"",";"&amp;BI$1&amp;";")</f>
        <v/>
      </c>
      <c r="BJ27" t="str">
        <f>IF(ISERR(SEARCH(BJ$1,Data!$G28)),"",";"&amp;BJ$1&amp;";")</f>
        <v/>
      </c>
      <c r="BK27" t="str">
        <f>IF(ISERR(SEARCH(BK$1,Data!$G28)),"",";"&amp;BK$1&amp;";")</f>
        <v/>
      </c>
      <c r="BL27" t="str">
        <f>IF(ISERR(SEARCH(BL$1,Data!$G28)),"",";"&amp;BL$1&amp;";")</f>
        <v/>
      </c>
      <c r="BM27" t="str">
        <f>IF(ISERR(SEARCH(BM$1,Data!$G28)),"",";"&amp;BM$1&amp;";")</f>
        <v/>
      </c>
      <c r="BN27" t="str">
        <f>IF(ISERR(SEARCH(BN$1,Data!$G28)),"",";"&amp;BN$1&amp;";")</f>
        <v/>
      </c>
      <c r="BO27" t="str">
        <f>IF(ISERR(SEARCH(BO$1,Data!$G28)),"",";"&amp;BO$1&amp;";")</f>
        <v/>
      </c>
      <c r="BP27" t="str">
        <f>IF(ISERR(SEARCH(BP$1,Data!$G28)),"",";"&amp;BP$1&amp;";")</f>
        <v/>
      </c>
      <c r="BQ27" t="str">
        <f>IF(ISERR(SEARCH(BQ$1,Data!$G28)),"",";"&amp;BQ$1&amp;";")</f>
        <v/>
      </c>
      <c r="BR27" t="str">
        <f>IF(ISERR(SEARCH(BR$1,Data!$G28)),"",";"&amp;BR$1&amp;";")</f>
        <v/>
      </c>
      <c r="BS27" t="str">
        <f>IF(ISERR(SEARCH(BS$1,Data!$G28)),"",";"&amp;BS$1&amp;";")</f>
        <v/>
      </c>
      <c r="BT27" t="str">
        <f>IF(ISERR(SEARCH(BT$1,Data!$G28)),"",";"&amp;BT$1&amp;";")</f>
        <v/>
      </c>
      <c r="BU27" t="str">
        <f>IF(ISERR(SEARCH(BU$1,Data!$G28)),"",";"&amp;BU$1&amp;";")</f>
        <v/>
      </c>
      <c r="BV27" t="str">
        <f>IF(ISERR(SEARCH(BV$1,Data!$G28)),"",";"&amp;BV$1&amp;";")</f>
        <v/>
      </c>
      <c r="BW27" t="str">
        <f>IF(ISERR(SEARCH(BW$1,Data!$G28)),"",";"&amp;BW$1&amp;";")</f>
        <v/>
      </c>
      <c r="BX27" t="str">
        <f>IF(ISERR(SEARCH(BX$1,Data!$G28)),"",";"&amp;BX$1&amp;";")</f>
        <v/>
      </c>
      <c r="BY27" t="str">
        <f>IF(ISERR(SEARCH(BY$1,Data!$G28)),"",";"&amp;BY$1&amp;";")</f>
        <v/>
      </c>
      <c r="BZ27" t="str">
        <f>IF(ISERR(SEARCH(BZ$1,Data!$G28)),"",";"&amp;BZ$1&amp;";")</f>
        <v/>
      </c>
      <c r="CA27" t="str">
        <f>IF(ISERR(SEARCH(CA$1,Data!$G28)),"",";"&amp;CA$1&amp;";")</f>
        <v/>
      </c>
      <c r="CB27" t="str">
        <f>IF(ISERR(SEARCH(CB$1,Data!$G28)),"",";"&amp;CB$1&amp;";")</f>
        <v/>
      </c>
      <c r="CC27" t="str">
        <f>IF(ISERR(SEARCH(CC$1,Data!$G28)),"",";"&amp;CC$1&amp;";")</f>
        <v/>
      </c>
      <c r="CD27" t="str">
        <f>IF(ISERR(SEARCH(CD$1,Data!$G28)),"",";"&amp;CD$1&amp;";")</f>
        <v/>
      </c>
      <c r="CE27" t="str">
        <f>IF(ISERR(SEARCH(CE$1,Data!$G28)),"",";"&amp;CE$1&amp;";")</f>
        <v/>
      </c>
      <c r="CF27" t="str">
        <f>IF(ISERR(SEARCH(CF$1,Data!$G28)),"",";"&amp;CF$1&amp;";")</f>
        <v/>
      </c>
      <c r="CG27" t="str">
        <f>IF(ISERR(SEARCH(CG$1,Data!$G28)),"",";"&amp;CG$1&amp;";")</f>
        <v/>
      </c>
      <c r="CH27" t="str">
        <f>IF(ISERR(SEARCH(CH$1,Data!$G28)),"",";"&amp;CH$1&amp;";")</f>
        <v/>
      </c>
      <c r="CI27" t="str">
        <f>IF(ISERR(SEARCH(CI$1,Data!$G28)),"",";"&amp;CI$1&amp;";")</f>
        <v/>
      </c>
      <c r="CJ27" t="str">
        <f>IF(ISERR(SEARCH(CJ$1,Data!$G28)),"",";"&amp;CJ$1&amp;";")</f>
        <v/>
      </c>
      <c r="CK27" t="str">
        <f>IF(ISERR(SEARCH(CK$1,Data!$G28)),"",";"&amp;CK$1&amp;";")</f>
        <v/>
      </c>
      <c r="CL27" t="str">
        <f>IF(ISERR(SEARCH(CL$1,Data!$G28)),"",";"&amp;CL$1&amp;";")</f>
        <v/>
      </c>
      <c r="CM27" t="str">
        <f>IF(ISERR(SEARCH(CM$1,Data!$G28)),"",";"&amp;CM$1&amp;";")</f>
        <v/>
      </c>
      <c r="CN27" t="str">
        <f>IF(ISERR(SEARCH(CN$1,Data!$G28)),"",";"&amp;CN$1&amp;";")</f>
        <v/>
      </c>
      <c r="CO27" t="str">
        <f>IF(ISERR(SEARCH(CO$1,Data!$G28)),"",";"&amp;CO$1&amp;";")</f>
        <v/>
      </c>
      <c r="CP27" t="str">
        <f>IF(ISERR(SEARCH(CP$1,Data!$G28)),"",";"&amp;CP$1&amp;";")</f>
        <v/>
      </c>
      <c r="CQ27" t="str">
        <f>IF(ISERR(SEARCH(CQ$1,Data!$G28)),"",";"&amp;CQ$1&amp;";")</f>
        <v/>
      </c>
      <c r="CR27" t="str">
        <f>IF(ISERR(SEARCH(CR$1,Data!$G28)),"",";"&amp;CR$1&amp;";")</f>
        <v/>
      </c>
      <c r="CS27" t="str">
        <f>IF(ISERR(SEARCH(CS$1,Data!$G28)),"",";"&amp;CS$1&amp;";")</f>
        <v/>
      </c>
      <c r="CT27" t="str">
        <f>IF(ISERR(SEARCH(CT$1,Data!$G28)),"",";"&amp;CT$1&amp;";")</f>
        <v/>
      </c>
      <c r="CU27" t="str">
        <f>IF(ISERR(SEARCH(CU$1,Data!$G28)),"",";"&amp;CU$1&amp;";")</f>
        <v/>
      </c>
      <c r="CV27" t="str">
        <f>IF(ISERR(SEARCH(CV$1,Data!$G28)),"",";"&amp;CV$1&amp;";")</f>
        <v/>
      </c>
      <c r="CW27" t="str">
        <f>IF(ISERR(SEARCH(CW$1,Data!$G28)),"",";"&amp;CW$1&amp;";")</f>
        <v/>
      </c>
      <c r="CX27" t="str">
        <f>IF(ISERR(SEARCH(CX$1,Data!$G28)),"",";"&amp;CX$1&amp;";")</f>
        <v/>
      </c>
      <c r="CY27" t="str">
        <f>IF(ISERR(SEARCH(CY$1,Data!$G28)),"",";"&amp;CY$1&amp;";")</f>
        <v/>
      </c>
      <c r="CZ27" t="str">
        <f>IF(ISERR(SEARCH(CZ$1,Data!$G28)),"",";"&amp;CZ$1&amp;";")</f>
        <v/>
      </c>
      <c r="DA27" t="str">
        <f>IF(ISERR(SEARCH(DA$1,Data!$G28)),"",";"&amp;DA$1&amp;";")</f>
        <v/>
      </c>
      <c r="DB27" t="str">
        <f>IF(ISERR(SEARCH(DB$1,Data!$G28)),"",";"&amp;DB$1&amp;";")</f>
        <v/>
      </c>
      <c r="DC27" t="str">
        <f>IF(ISERR(SEARCH(DC$1,Data!$G28)),"",";"&amp;DC$1&amp;";")</f>
        <v/>
      </c>
      <c r="DD27" t="str">
        <f>IF(ISERR(SEARCH(DD$1,Data!$G28)),"",";"&amp;DD$1&amp;";")</f>
        <v/>
      </c>
      <c r="DE27" t="str">
        <f>IF(ISERR(SEARCH(DE$1,Data!$G28)),"",";"&amp;DE$1&amp;";")</f>
        <v/>
      </c>
      <c r="DF27" t="str">
        <f>IF(ISERR(SEARCH(DF$1,Data!$G28)),"",";"&amp;DF$1&amp;";")</f>
        <v/>
      </c>
      <c r="DG27" t="str">
        <f>IF(ISERR(SEARCH(DG$1,Data!$G28)),"",";"&amp;DG$1&amp;";")</f>
        <v/>
      </c>
      <c r="DH27" t="str">
        <f>IF(ISERR(SEARCH(DH$1,Data!$G28)),"",";"&amp;DH$1&amp;";")</f>
        <v/>
      </c>
      <c r="DI27" t="str">
        <f>IF(ISERR(SEARCH(DI$1,Data!$G28)),"",";"&amp;DI$1&amp;";")</f>
        <v/>
      </c>
      <c r="DJ27" t="str">
        <f>IF(ISERR(SEARCH(DJ$1,Data!$G28)),"",";"&amp;DJ$1&amp;";")</f>
        <v/>
      </c>
      <c r="DK27" t="str">
        <f>IF(ISERR(SEARCH(DK$1,Data!$G28)),"",";"&amp;DK$1&amp;";")</f>
        <v/>
      </c>
      <c r="DL27" t="str">
        <f>IF(ISERR(SEARCH(DL$1,Data!$G28)),"",";"&amp;DL$1&amp;";")</f>
        <v/>
      </c>
      <c r="DM27" t="str">
        <f>IF(ISERR(SEARCH(DM$1,Data!$G28)),"",";"&amp;DM$1&amp;";")</f>
        <v/>
      </c>
      <c r="DN27" t="str">
        <f>IF(ISERR(SEARCH(DN$1,Data!$G28)),"",";"&amp;DN$1&amp;";")</f>
        <v/>
      </c>
      <c r="DO27" t="str">
        <f>IF(ISERR(SEARCH(DO$1,Data!$G28)),"",";"&amp;DO$1&amp;";")</f>
        <v/>
      </c>
      <c r="DP27" t="str">
        <f>IF(ISERR(SEARCH(DP$1,Data!$G28)),"",";"&amp;DP$1&amp;";")</f>
        <v/>
      </c>
      <c r="DQ27" t="str">
        <f>IF(ISERR(SEARCH(DQ$1,Data!$G28)),"",";"&amp;DQ$1&amp;";")</f>
        <v/>
      </c>
      <c r="DR27" t="str">
        <f>IF(ISERR(SEARCH(DR$1,Data!$G28)),"",";"&amp;DR$1&amp;";")</f>
        <v/>
      </c>
      <c r="DS27" t="str">
        <f>IF(ISERR(SEARCH(DS$1,Data!$G28)),"",";"&amp;DS$1&amp;";")</f>
        <v/>
      </c>
      <c r="DT27" t="str">
        <f>IF(ISERR(SEARCH(DT$1,Data!$G28)),"",";"&amp;DT$1&amp;";")</f>
        <v/>
      </c>
      <c r="DU27" t="str">
        <f>IF(ISERR(SEARCH(DU$1,Data!$G28)),"",";"&amp;DU$1&amp;";")</f>
        <v/>
      </c>
    </row>
    <row r="28" spans="1:125" x14ac:dyDescent="0.3">
      <c r="A28" t="str">
        <f>Tableau1[[#This Row],[name]]</f>
        <v>Capitaine Raymus Antilles</v>
      </c>
      <c r="B28" t="str">
        <f>IF(ISERROR(Tableau3[[#This Row],[Second semi-colon]]), "", MID(Tableau3[[#This Row],[Concatenation]], 2, Tableau3[[#This Row],[Second semi-colon]]-2))</f>
        <v/>
      </c>
      <c r="C28" t="e">
        <f>SEARCH(" ;",Tableau3[[#This Row],[Concatenation]])</f>
        <v>#VALUE!</v>
      </c>
      <c r="D28" t="str">
        <f>_xlfn.CONCAT(Tableau2[#This Row])</f>
        <v/>
      </c>
      <c r="I28" t="str">
        <f>IF(ISERR(SEARCH(I$1,Data!$G29)),"",";"&amp;I$1&amp;";")</f>
        <v/>
      </c>
      <c r="J28" t="str">
        <f>IF(ISERR(SEARCH(J$1,Data!$G29)),"",";"&amp;J$1&amp;";")</f>
        <v/>
      </c>
      <c r="K28" t="str">
        <f>IF(ISERR(SEARCH(K$1,Data!$G29)),"",";"&amp;K$1&amp;";")</f>
        <v/>
      </c>
      <c r="L28" t="str">
        <f>IF(ISERR(SEARCH(L$1,Data!$G29)),"",";"&amp;L$1&amp;";")</f>
        <v/>
      </c>
      <c r="M28" t="str">
        <f>IF(ISERR(SEARCH(M$1,Data!$G29)),"",";"&amp;M$1&amp;";")</f>
        <v/>
      </c>
      <c r="N28" t="str">
        <f>IF(ISERR(SEARCH(N$1,Data!$G29)),"",";"&amp;N$1&amp;";")</f>
        <v/>
      </c>
      <c r="O28" t="str">
        <f>IF(ISERR(SEARCH(O$1,Data!$G29)),"",";"&amp;O$1&amp;";")</f>
        <v/>
      </c>
      <c r="P28" t="str">
        <f>IF(ISERR(SEARCH(P$1,Data!$G29)),"",";"&amp;P$1&amp;";")</f>
        <v/>
      </c>
      <c r="Q28" t="str">
        <f>IF(ISERR(SEARCH(Q$1,Data!$G29)),"",";"&amp;Q$1&amp;";")</f>
        <v/>
      </c>
      <c r="R28" t="str">
        <f>IF(ISERR(SEARCH(R$1,Data!$G29)),"",";"&amp;R$1&amp;";")</f>
        <v/>
      </c>
      <c r="S28" t="str">
        <f>IF(ISERR(SEARCH(S$1,Data!$G29)),"",";"&amp;S$1&amp;";")</f>
        <v/>
      </c>
      <c r="T28" t="str">
        <f>IF(ISERR(SEARCH(T$1,Data!$G29)),"",";"&amp;T$1&amp;";")</f>
        <v/>
      </c>
      <c r="U28" t="str">
        <f>IF(ISERR(SEARCH(U$1,Data!$G29)),"",";"&amp;U$1&amp;";")</f>
        <v/>
      </c>
      <c r="V28" t="str">
        <f>IF(ISERR(SEARCH(V$1,Data!$G29)),"",";"&amp;V$1&amp;";")</f>
        <v/>
      </c>
      <c r="W28" t="str">
        <f>IF(ISERR(SEARCH(W$1,Data!$G29)),"",";"&amp;W$1&amp;";")</f>
        <v/>
      </c>
      <c r="X28" t="str">
        <f>IF(ISERR(SEARCH(X$1,Data!$G29)),"",";"&amp;X$1&amp;";")</f>
        <v/>
      </c>
      <c r="Y28" t="str">
        <f>IF(ISERR(SEARCH(Y$1,Data!$G29)),"",";"&amp;Y$1&amp;";")</f>
        <v/>
      </c>
      <c r="Z28" t="str">
        <f>IF(ISERR(SEARCH(Z$1,Data!$G29)),"",";"&amp;Z$1&amp;";")</f>
        <v/>
      </c>
      <c r="AA28" t="str">
        <f>IF(ISERR(SEARCH(AA$1,Data!$G29)),"",";"&amp;AA$1&amp;";")</f>
        <v/>
      </c>
      <c r="AB28" t="str">
        <f>IF(ISERR(SEARCH(AB$1,Data!$G29)),"",";"&amp;AB$1&amp;";")</f>
        <v/>
      </c>
      <c r="AC28" t="str">
        <f>IF(ISERR(SEARCH(AC$1,Data!$G29)),"",";"&amp;AC$1&amp;";")</f>
        <v/>
      </c>
      <c r="AD28" t="str">
        <f>IF(ISERR(SEARCH(AD$1,Data!$G29)),"",";"&amp;AD$1&amp;";")</f>
        <v/>
      </c>
      <c r="AE28" t="str">
        <f>IF(ISERR(SEARCH(AE$1,Data!$G29)),"",";"&amp;AE$1&amp;";")</f>
        <v/>
      </c>
      <c r="AF28" t="str">
        <f>IF(ISERR(SEARCH(AF$1,Data!$G29)),"",";"&amp;AF$1&amp;";")</f>
        <v/>
      </c>
      <c r="AG28" t="str">
        <f>IF(ISERR(SEARCH(AG$1,Data!$G29)),"",";"&amp;AG$1&amp;";")</f>
        <v/>
      </c>
      <c r="AH28" t="str">
        <f>IF(ISERR(SEARCH(AH$1,Data!$G29)),"",";"&amp;AH$1&amp;";")</f>
        <v/>
      </c>
      <c r="AI28" t="str">
        <f>IF(ISERR(SEARCH(AI$1,Data!$G29)),"",";"&amp;AI$1&amp;";")</f>
        <v/>
      </c>
      <c r="AJ28" t="str">
        <f>IF(ISERR(SEARCH(AJ$1,Data!$G29)),"",";"&amp;AJ$1&amp;";")</f>
        <v/>
      </c>
      <c r="AK28" t="str">
        <f>IF(ISERR(SEARCH(AK$1,Data!$G29)),"",";"&amp;AK$1&amp;";")</f>
        <v/>
      </c>
      <c r="AL28" t="str">
        <f>IF(ISERR(SEARCH(AL$1,Data!$G29)),"",";"&amp;AL$1&amp;";")</f>
        <v/>
      </c>
      <c r="AM28" t="str">
        <f>IF(ISERR(SEARCH(AM$1,Data!$G29)),"",";"&amp;AM$1&amp;";")</f>
        <v/>
      </c>
      <c r="AN28" t="str">
        <f>IF(ISERR(SEARCH(AN$1,Data!$G29)),"",";"&amp;AN$1&amp;";")</f>
        <v/>
      </c>
      <c r="AO28" t="str">
        <f>IF(ISERR(SEARCH(AO$1,Data!$G29)),"",";"&amp;AO$1&amp;";")</f>
        <v/>
      </c>
      <c r="AP28" t="str">
        <f>IF(ISERR(SEARCH(AP$1,Data!$G29)),"",";"&amp;AP$1&amp;";")</f>
        <v/>
      </c>
      <c r="AQ28" t="str">
        <f>IF(ISERR(SEARCH(AQ$1,Data!$G29)),"",";"&amp;AQ$1&amp;";")</f>
        <v/>
      </c>
      <c r="AR28" t="str">
        <f>IF(ISERR(SEARCH(AR$1,Data!$G29)),"",";"&amp;AR$1&amp;";")</f>
        <v/>
      </c>
      <c r="AS28" t="str">
        <f>IF(ISERR(SEARCH(AS$1,Data!$G29)),"",";"&amp;AS$1&amp;";")</f>
        <v/>
      </c>
      <c r="AT28" t="str">
        <f>IF(ISERR(SEARCH(AT$1,Data!$G29)),"",";"&amp;AT$1&amp;";")</f>
        <v/>
      </c>
      <c r="AU28" t="str">
        <f>IF(ISERR(SEARCH(AU$1,Data!$G29)),"",";"&amp;AU$1&amp;";")</f>
        <v/>
      </c>
      <c r="AV28" t="str">
        <f>IF(ISERR(SEARCH(AV$1,Data!$G29)),"",";"&amp;AV$1&amp;";")</f>
        <v/>
      </c>
      <c r="AW28" t="str">
        <f>IF(ISERR(SEARCH(AW$1,Data!$G29)),"",";"&amp;AW$1&amp;";")</f>
        <v/>
      </c>
      <c r="AX28" t="str">
        <f>IF(ISERR(SEARCH(AX$1,Data!$G29)),"",";"&amp;AX$1&amp;";")</f>
        <v/>
      </c>
      <c r="AY28" t="str">
        <f>IF(ISERR(SEARCH(AY$1,Data!$G29)),"",";"&amp;AY$1&amp;";")</f>
        <v/>
      </c>
      <c r="AZ28" t="str">
        <f>IF(ISERR(SEARCH(AZ$1,Data!$G29)),"",";"&amp;AZ$1&amp;";")</f>
        <v/>
      </c>
      <c r="BA28" t="str">
        <f>IF(ISERR(SEARCH(BA$1,Data!$G29)),"",";"&amp;BA$1&amp;";")</f>
        <v/>
      </c>
      <c r="BB28" t="str">
        <f>IF(ISERR(SEARCH(BB$1,Data!$G29)),"",";"&amp;BB$1&amp;";")</f>
        <v/>
      </c>
      <c r="BC28" t="str">
        <f>IF(ISERR(SEARCH(BC$1,Data!$G29)),"",";"&amp;BC$1&amp;";")</f>
        <v/>
      </c>
      <c r="BD28" t="str">
        <f>IF(ISERR(SEARCH(BD$1,Data!$G29)),"",";"&amp;BD$1&amp;";")</f>
        <v/>
      </c>
      <c r="BE28" t="str">
        <f>IF(ISERR(SEARCH(BE$1,Data!$G29)),"",";"&amp;BE$1&amp;";")</f>
        <v/>
      </c>
      <c r="BF28" t="str">
        <f>IF(ISERR(SEARCH(BF$1,Data!$G29)),"",";"&amp;BF$1&amp;";")</f>
        <v/>
      </c>
      <c r="BG28" t="str">
        <f>IF(ISERR(SEARCH(BG$1,Data!$G29)),"",";"&amp;BG$1&amp;";")</f>
        <v/>
      </c>
      <c r="BH28" t="str">
        <f>IF(ISERR(SEARCH(BH$1,Data!$G29)),"",";"&amp;BH$1&amp;";")</f>
        <v/>
      </c>
      <c r="BI28" t="str">
        <f>IF(ISERR(SEARCH(BI$1,Data!$G29)),"",";"&amp;BI$1&amp;";")</f>
        <v/>
      </c>
      <c r="BJ28" t="str">
        <f>IF(ISERR(SEARCH(BJ$1,Data!$G29)),"",";"&amp;BJ$1&amp;";")</f>
        <v/>
      </c>
      <c r="BK28" t="str">
        <f>IF(ISERR(SEARCH(BK$1,Data!$G29)),"",";"&amp;BK$1&amp;";")</f>
        <v/>
      </c>
      <c r="BL28" t="str">
        <f>IF(ISERR(SEARCH(BL$1,Data!$G29)),"",";"&amp;BL$1&amp;";")</f>
        <v/>
      </c>
      <c r="BM28" t="str">
        <f>IF(ISERR(SEARCH(BM$1,Data!$G29)),"",";"&amp;BM$1&amp;";")</f>
        <v/>
      </c>
      <c r="BN28" t="str">
        <f>IF(ISERR(SEARCH(BN$1,Data!$G29)),"",";"&amp;BN$1&amp;";")</f>
        <v/>
      </c>
      <c r="BO28" t="str">
        <f>IF(ISERR(SEARCH(BO$1,Data!$G29)),"",";"&amp;BO$1&amp;";")</f>
        <v/>
      </c>
      <c r="BP28" t="str">
        <f>IF(ISERR(SEARCH(BP$1,Data!$G29)),"",";"&amp;BP$1&amp;";")</f>
        <v/>
      </c>
      <c r="BQ28" t="str">
        <f>IF(ISERR(SEARCH(BQ$1,Data!$G29)),"",";"&amp;BQ$1&amp;";")</f>
        <v/>
      </c>
      <c r="BR28" t="str">
        <f>IF(ISERR(SEARCH(BR$1,Data!$G29)),"",";"&amp;BR$1&amp;";")</f>
        <v/>
      </c>
      <c r="BS28" t="str">
        <f>IF(ISERR(SEARCH(BS$1,Data!$G29)),"",";"&amp;BS$1&amp;";")</f>
        <v/>
      </c>
      <c r="BT28" t="str">
        <f>IF(ISERR(SEARCH(BT$1,Data!$G29)),"",";"&amp;BT$1&amp;";")</f>
        <v/>
      </c>
      <c r="BU28" t="str">
        <f>IF(ISERR(SEARCH(BU$1,Data!$G29)),"",";"&amp;BU$1&amp;";")</f>
        <v/>
      </c>
      <c r="BV28" t="str">
        <f>IF(ISERR(SEARCH(BV$1,Data!$G29)),"",";"&amp;BV$1&amp;";")</f>
        <v/>
      </c>
      <c r="BW28" t="str">
        <f>IF(ISERR(SEARCH(BW$1,Data!$G29)),"",";"&amp;BW$1&amp;";")</f>
        <v/>
      </c>
      <c r="BX28" t="str">
        <f>IF(ISERR(SEARCH(BX$1,Data!$G29)),"",";"&amp;BX$1&amp;";")</f>
        <v/>
      </c>
      <c r="BY28" t="str">
        <f>IF(ISERR(SEARCH(BY$1,Data!$G29)),"",";"&amp;BY$1&amp;";")</f>
        <v/>
      </c>
      <c r="BZ28" t="str">
        <f>IF(ISERR(SEARCH(BZ$1,Data!$G29)),"",";"&amp;BZ$1&amp;";")</f>
        <v/>
      </c>
      <c r="CA28" t="str">
        <f>IF(ISERR(SEARCH(CA$1,Data!$G29)),"",";"&amp;CA$1&amp;";")</f>
        <v/>
      </c>
      <c r="CB28" t="str">
        <f>IF(ISERR(SEARCH(CB$1,Data!$G29)),"",";"&amp;CB$1&amp;";")</f>
        <v/>
      </c>
      <c r="CC28" t="str">
        <f>IF(ISERR(SEARCH(CC$1,Data!$G29)),"",";"&amp;CC$1&amp;";")</f>
        <v/>
      </c>
      <c r="CD28" t="str">
        <f>IF(ISERR(SEARCH(CD$1,Data!$G29)),"",";"&amp;CD$1&amp;";")</f>
        <v/>
      </c>
      <c r="CE28" t="str">
        <f>IF(ISERR(SEARCH(CE$1,Data!$G29)),"",";"&amp;CE$1&amp;";")</f>
        <v/>
      </c>
      <c r="CF28" t="str">
        <f>IF(ISERR(SEARCH(CF$1,Data!$G29)),"",";"&amp;CF$1&amp;";")</f>
        <v/>
      </c>
      <c r="CG28" t="str">
        <f>IF(ISERR(SEARCH(CG$1,Data!$G29)),"",";"&amp;CG$1&amp;";")</f>
        <v/>
      </c>
      <c r="CH28" t="str">
        <f>IF(ISERR(SEARCH(CH$1,Data!$G29)),"",";"&amp;CH$1&amp;";")</f>
        <v/>
      </c>
      <c r="CI28" t="str">
        <f>IF(ISERR(SEARCH(CI$1,Data!$G29)),"",";"&amp;CI$1&amp;";")</f>
        <v/>
      </c>
      <c r="CJ28" t="str">
        <f>IF(ISERR(SEARCH(CJ$1,Data!$G29)),"",";"&amp;CJ$1&amp;";")</f>
        <v/>
      </c>
      <c r="CK28" t="str">
        <f>IF(ISERR(SEARCH(CK$1,Data!$G29)),"",";"&amp;CK$1&amp;";")</f>
        <v/>
      </c>
      <c r="CL28" t="str">
        <f>IF(ISERR(SEARCH(CL$1,Data!$G29)),"",";"&amp;CL$1&amp;";")</f>
        <v/>
      </c>
      <c r="CM28" t="str">
        <f>IF(ISERR(SEARCH(CM$1,Data!$G29)),"",";"&amp;CM$1&amp;";")</f>
        <v/>
      </c>
      <c r="CN28" t="str">
        <f>IF(ISERR(SEARCH(CN$1,Data!$G29)),"",";"&amp;CN$1&amp;";")</f>
        <v/>
      </c>
      <c r="CO28" t="str">
        <f>IF(ISERR(SEARCH(CO$1,Data!$G29)),"",";"&amp;CO$1&amp;";")</f>
        <v/>
      </c>
      <c r="CP28" t="str">
        <f>IF(ISERR(SEARCH(CP$1,Data!$G29)),"",";"&amp;CP$1&amp;";")</f>
        <v/>
      </c>
      <c r="CQ28" t="str">
        <f>IF(ISERR(SEARCH(CQ$1,Data!$G29)),"",";"&amp;CQ$1&amp;";")</f>
        <v/>
      </c>
      <c r="CR28" t="str">
        <f>IF(ISERR(SEARCH(CR$1,Data!$G29)),"",";"&amp;CR$1&amp;";")</f>
        <v/>
      </c>
      <c r="CS28" t="str">
        <f>IF(ISERR(SEARCH(CS$1,Data!$G29)),"",";"&amp;CS$1&amp;";")</f>
        <v/>
      </c>
      <c r="CT28" t="str">
        <f>IF(ISERR(SEARCH(CT$1,Data!$G29)),"",";"&amp;CT$1&amp;";")</f>
        <v/>
      </c>
      <c r="CU28" t="str">
        <f>IF(ISERR(SEARCH(CU$1,Data!$G29)),"",";"&amp;CU$1&amp;";")</f>
        <v/>
      </c>
      <c r="CV28" t="str">
        <f>IF(ISERR(SEARCH(CV$1,Data!$G29)),"",";"&amp;CV$1&amp;";")</f>
        <v/>
      </c>
      <c r="CW28" t="str">
        <f>IF(ISERR(SEARCH(CW$1,Data!$G29)),"",";"&amp;CW$1&amp;";")</f>
        <v/>
      </c>
      <c r="CX28" t="str">
        <f>IF(ISERR(SEARCH(CX$1,Data!$G29)),"",";"&amp;CX$1&amp;";")</f>
        <v/>
      </c>
      <c r="CY28" t="str">
        <f>IF(ISERR(SEARCH(CY$1,Data!$G29)),"",";"&amp;CY$1&amp;";")</f>
        <v/>
      </c>
      <c r="CZ28" t="str">
        <f>IF(ISERR(SEARCH(CZ$1,Data!$G29)),"",";"&amp;CZ$1&amp;";")</f>
        <v/>
      </c>
      <c r="DA28" t="str">
        <f>IF(ISERR(SEARCH(DA$1,Data!$G29)),"",";"&amp;DA$1&amp;";")</f>
        <v/>
      </c>
      <c r="DB28" t="str">
        <f>IF(ISERR(SEARCH(DB$1,Data!$G29)),"",";"&amp;DB$1&amp;";")</f>
        <v/>
      </c>
      <c r="DC28" t="str">
        <f>IF(ISERR(SEARCH(DC$1,Data!$G29)),"",";"&amp;DC$1&amp;";")</f>
        <v/>
      </c>
      <c r="DD28" t="str">
        <f>IF(ISERR(SEARCH(DD$1,Data!$G29)),"",";"&amp;DD$1&amp;";")</f>
        <v/>
      </c>
      <c r="DE28" t="str">
        <f>IF(ISERR(SEARCH(DE$1,Data!$G29)),"",";"&amp;DE$1&amp;";")</f>
        <v/>
      </c>
      <c r="DF28" t="str">
        <f>IF(ISERR(SEARCH(DF$1,Data!$G29)),"",";"&amp;DF$1&amp;";")</f>
        <v/>
      </c>
      <c r="DG28" t="str">
        <f>IF(ISERR(SEARCH(DG$1,Data!$G29)),"",";"&amp;DG$1&amp;";")</f>
        <v/>
      </c>
      <c r="DH28" t="str">
        <f>IF(ISERR(SEARCH(DH$1,Data!$G29)),"",";"&amp;DH$1&amp;";")</f>
        <v/>
      </c>
      <c r="DI28" t="str">
        <f>IF(ISERR(SEARCH(DI$1,Data!$G29)),"",";"&amp;DI$1&amp;";")</f>
        <v/>
      </c>
      <c r="DJ28" t="str">
        <f>IF(ISERR(SEARCH(DJ$1,Data!$G29)),"",";"&amp;DJ$1&amp;";")</f>
        <v/>
      </c>
      <c r="DK28" t="str">
        <f>IF(ISERR(SEARCH(DK$1,Data!$G29)),"",";"&amp;DK$1&amp;";")</f>
        <v/>
      </c>
      <c r="DL28" t="str">
        <f>IF(ISERR(SEARCH(DL$1,Data!$G29)),"",";"&amp;DL$1&amp;";")</f>
        <v/>
      </c>
      <c r="DM28" t="str">
        <f>IF(ISERR(SEARCH(DM$1,Data!$G29)),"",";"&amp;DM$1&amp;";")</f>
        <v/>
      </c>
      <c r="DN28" t="str">
        <f>IF(ISERR(SEARCH(DN$1,Data!$G29)),"",";"&amp;DN$1&amp;";")</f>
        <v/>
      </c>
      <c r="DO28" t="str">
        <f>IF(ISERR(SEARCH(DO$1,Data!$G29)),"",";"&amp;DO$1&amp;";")</f>
        <v/>
      </c>
      <c r="DP28" t="str">
        <f>IF(ISERR(SEARCH(DP$1,Data!$G29)),"",";"&amp;DP$1&amp;";")</f>
        <v/>
      </c>
      <c r="DQ28" t="str">
        <f>IF(ISERR(SEARCH(DQ$1,Data!$G29)),"",";"&amp;DQ$1&amp;";")</f>
        <v/>
      </c>
      <c r="DR28" t="str">
        <f>IF(ISERR(SEARCH(DR$1,Data!$G29)),"",";"&amp;DR$1&amp;";")</f>
        <v/>
      </c>
      <c r="DS28" t="str">
        <f>IF(ISERR(SEARCH(DS$1,Data!$G29)),"",";"&amp;DS$1&amp;";")</f>
        <v/>
      </c>
      <c r="DT28" t="str">
        <f>IF(ISERR(SEARCH(DT$1,Data!$G29)),"",";"&amp;DT$1&amp;";")</f>
        <v/>
      </c>
      <c r="DU28" t="str">
        <f>IF(ISERR(SEARCH(DU$1,Data!$G29)),"",";"&amp;DU$1&amp;";")</f>
        <v/>
      </c>
    </row>
    <row r="29" spans="1:125" x14ac:dyDescent="0.3">
      <c r="A29" t="str">
        <f>Tableau1[[#This Row],[name]]</f>
        <v>Wedge Antilles</v>
      </c>
      <c r="B29" t="str">
        <f>IF(ISERROR(Tableau3[[#This Row],[Second semi-colon]]), "", MID(Tableau3[[#This Row],[Concatenation]], 2, Tableau3[[#This Row],[Second semi-colon]]-2))</f>
        <v>Naboo</v>
      </c>
      <c r="C29">
        <f>SEARCH(" ;",Tableau3[[#This Row],[Concatenation]])</f>
        <v>7</v>
      </c>
      <c r="D29" t="str">
        <f>_xlfn.CONCAT(Tableau2[#This Row])</f>
        <v>;Naboo ;</v>
      </c>
      <c r="I29" t="str">
        <f>IF(ISERR(SEARCH(I$1,Data!$G30)),"",";"&amp;I$1&amp;";")</f>
        <v/>
      </c>
      <c r="J29" t="str">
        <f>IF(ISERR(SEARCH(J$1,Data!$G30)),"",";"&amp;J$1&amp;";")</f>
        <v/>
      </c>
      <c r="K29" t="str">
        <f>IF(ISERR(SEARCH(K$1,Data!$G30)),"",";"&amp;K$1&amp;";")</f>
        <v/>
      </c>
      <c r="L29" t="str">
        <f>IF(ISERR(SEARCH(L$1,Data!$G30)),"",";"&amp;L$1&amp;";")</f>
        <v/>
      </c>
      <c r="M29" t="str">
        <f>IF(ISERR(SEARCH(M$1,Data!$G30)),"",";"&amp;M$1&amp;";")</f>
        <v/>
      </c>
      <c r="N29" t="str">
        <f>IF(ISERR(SEARCH(N$1,Data!$G30)),"",";"&amp;N$1&amp;";")</f>
        <v/>
      </c>
      <c r="O29" t="str">
        <f>IF(ISERR(SEARCH(O$1,Data!$G30)),"",";"&amp;O$1&amp;";")</f>
        <v/>
      </c>
      <c r="P29" t="str">
        <f>IF(ISERR(SEARCH(P$1,Data!$G30)),"",";"&amp;P$1&amp;";")</f>
        <v/>
      </c>
      <c r="Q29" t="str">
        <f>IF(ISERR(SEARCH(Q$1,Data!$G30)),"",";"&amp;Q$1&amp;";")</f>
        <v/>
      </c>
      <c r="R29" t="str">
        <f>IF(ISERR(SEARCH(R$1,Data!$G30)),"",";"&amp;R$1&amp;";")</f>
        <v/>
      </c>
      <c r="S29" t="str">
        <f>IF(ISERR(SEARCH(S$1,Data!$G30)),"",";"&amp;S$1&amp;";")</f>
        <v/>
      </c>
      <c r="T29" t="str">
        <f>IF(ISERR(SEARCH(T$1,Data!$G30)),"",";"&amp;T$1&amp;";")</f>
        <v/>
      </c>
      <c r="U29" t="str">
        <f>IF(ISERR(SEARCH(U$1,Data!$G30)),"",";"&amp;U$1&amp;";")</f>
        <v/>
      </c>
      <c r="V29" t="str">
        <f>IF(ISERR(SEARCH(V$1,Data!$G30)),"",";"&amp;V$1&amp;";")</f>
        <v/>
      </c>
      <c r="W29" t="str">
        <f>IF(ISERR(SEARCH(W$1,Data!$G30)),"",";"&amp;W$1&amp;";")</f>
        <v/>
      </c>
      <c r="X29" t="str">
        <f>IF(ISERR(SEARCH(X$1,Data!$G30)),"",";"&amp;X$1&amp;";")</f>
        <v/>
      </c>
      <c r="Y29" t="str">
        <f>IF(ISERR(SEARCH(Y$1,Data!$G30)),"",";"&amp;Y$1&amp;";")</f>
        <v/>
      </c>
      <c r="Z29" t="str">
        <f>IF(ISERR(SEARCH(Z$1,Data!$G30)),"",";"&amp;Z$1&amp;";")</f>
        <v/>
      </c>
      <c r="AA29" t="str">
        <f>IF(ISERR(SEARCH(AA$1,Data!$G30)),"",";"&amp;AA$1&amp;";")</f>
        <v/>
      </c>
      <c r="AB29" t="str">
        <f>IF(ISERR(SEARCH(AB$1,Data!$G30)),"",";"&amp;AB$1&amp;";")</f>
        <v/>
      </c>
      <c r="AC29" t="str">
        <f>IF(ISERR(SEARCH(AC$1,Data!$G30)),"",";"&amp;AC$1&amp;";")</f>
        <v/>
      </c>
      <c r="AD29" t="str">
        <f>IF(ISERR(SEARCH(AD$1,Data!$G30)),"",";"&amp;AD$1&amp;";")</f>
        <v/>
      </c>
      <c r="AE29" t="str">
        <f>IF(ISERR(SEARCH(AE$1,Data!$G30)),"",";"&amp;AE$1&amp;";")</f>
        <v/>
      </c>
      <c r="AF29" t="str">
        <f>IF(ISERR(SEARCH(AF$1,Data!$G30)),"",";"&amp;AF$1&amp;";")</f>
        <v/>
      </c>
      <c r="AG29" t="str">
        <f>IF(ISERR(SEARCH(AG$1,Data!$G30)),"",";"&amp;AG$1&amp;";")</f>
        <v/>
      </c>
      <c r="AH29" t="str">
        <f>IF(ISERR(SEARCH(AH$1,Data!$G30)),"",";"&amp;AH$1&amp;";")</f>
        <v/>
      </c>
      <c r="AI29" t="str">
        <f>IF(ISERR(SEARCH(AI$1,Data!$G30)),"",";"&amp;AI$1&amp;";")</f>
        <v/>
      </c>
      <c r="AJ29" t="str">
        <f>IF(ISERR(SEARCH(AJ$1,Data!$G30)),"",";"&amp;AJ$1&amp;";")</f>
        <v/>
      </c>
      <c r="AK29" t="str">
        <f>IF(ISERR(SEARCH(AK$1,Data!$G30)),"",";"&amp;AK$1&amp;";")</f>
        <v/>
      </c>
      <c r="AL29" t="str">
        <f>IF(ISERR(SEARCH(AL$1,Data!$G30)),"",";"&amp;AL$1&amp;";")</f>
        <v/>
      </c>
      <c r="AM29" t="str">
        <f>IF(ISERR(SEARCH(AM$1,Data!$G30)),"",";"&amp;AM$1&amp;";")</f>
        <v/>
      </c>
      <c r="AN29" t="str">
        <f>IF(ISERR(SEARCH(AN$1,Data!$G30)),"",";"&amp;AN$1&amp;";")</f>
        <v/>
      </c>
      <c r="AO29" t="str">
        <f>IF(ISERR(SEARCH(AO$1,Data!$G30)),"",";"&amp;AO$1&amp;";")</f>
        <v/>
      </c>
      <c r="AP29" t="str">
        <f>IF(ISERR(SEARCH(AP$1,Data!$G30)),"",";"&amp;AP$1&amp;";")</f>
        <v/>
      </c>
      <c r="AQ29" t="str">
        <f>IF(ISERR(SEARCH(AQ$1,Data!$G30)),"",";"&amp;AQ$1&amp;";")</f>
        <v/>
      </c>
      <c r="AR29" t="str">
        <f>IF(ISERR(SEARCH(AR$1,Data!$G30)),"",";"&amp;AR$1&amp;";")</f>
        <v/>
      </c>
      <c r="AS29" t="str">
        <f>IF(ISERR(SEARCH(AS$1,Data!$G30)),"",";"&amp;AS$1&amp;";")</f>
        <v/>
      </c>
      <c r="AT29" t="str">
        <f>IF(ISERR(SEARCH(AT$1,Data!$G30)),"",";"&amp;AT$1&amp;";")</f>
        <v/>
      </c>
      <c r="AU29" t="str">
        <f>IF(ISERR(SEARCH(AU$1,Data!$G30)),"",";"&amp;AU$1&amp;";")</f>
        <v/>
      </c>
      <c r="AV29" t="str">
        <f>IF(ISERR(SEARCH(AV$1,Data!$G30)),"",";"&amp;AV$1&amp;";")</f>
        <v/>
      </c>
      <c r="AW29" t="str">
        <f>IF(ISERR(SEARCH(AW$1,Data!$G30)),"",";"&amp;AW$1&amp;";")</f>
        <v/>
      </c>
      <c r="AX29" t="str">
        <f>IF(ISERR(SEARCH(AX$1,Data!$G30)),"",";"&amp;AX$1&amp;";")</f>
        <v/>
      </c>
      <c r="AY29" t="str">
        <f>IF(ISERR(SEARCH(AY$1,Data!$G30)),"",";"&amp;AY$1&amp;";")</f>
        <v/>
      </c>
      <c r="AZ29" t="str">
        <f>IF(ISERR(SEARCH(AZ$1,Data!$G30)),"",";"&amp;AZ$1&amp;";")</f>
        <v/>
      </c>
      <c r="BA29" t="str">
        <f>IF(ISERR(SEARCH(BA$1,Data!$G30)),"",";"&amp;BA$1&amp;";")</f>
        <v/>
      </c>
      <c r="BB29" t="str">
        <f>IF(ISERR(SEARCH(BB$1,Data!$G30)),"",";"&amp;BB$1&amp;";")</f>
        <v/>
      </c>
      <c r="BC29" t="str">
        <f>IF(ISERR(SEARCH(BC$1,Data!$G30)),"",";"&amp;BC$1&amp;";")</f>
        <v/>
      </c>
      <c r="BD29" t="str">
        <f>IF(ISERR(SEARCH(BD$1,Data!$G30)),"",";"&amp;BD$1&amp;";")</f>
        <v/>
      </c>
      <c r="BE29" t="str">
        <f>IF(ISERR(SEARCH(BE$1,Data!$G30)),"",";"&amp;BE$1&amp;";")</f>
        <v/>
      </c>
      <c r="BF29" t="str">
        <f>IF(ISERR(SEARCH(BF$1,Data!$G30)),"",";"&amp;BF$1&amp;";")</f>
        <v/>
      </c>
      <c r="BG29" t="str">
        <f>IF(ISERR(SEARCH(BG$1,Data!$G30)),"",";"&amp;BG$1&amp;";")</f>
        <v/>
      </c>
      <c r="BH29" t="str">
        <f>IF(ISERR(SEARCH(BH$1,Data!$G30)),"",";"&amp;BH$1&amp;";")</f>
        <v/>
      </c>
      <c r="BI29" t="str">
        <f>IF(ISERR(SEARCH(BI$1,Data!$G30)),"",";"&amp;BI$1&amp;";")</f>
        <v/>
      </c>
      <c r="BJ29" t="str">
        <f>IF(ISERR(SEARCH(BJ$1,Data!$G30)),"",";"&amp;BJ$1&amp;";")</f>
        <v/>
      </c>
      <c r="BK29" t="str">
        <f>IF(ISERR(SEARCH(BK$1,Data!$G30)),"",";"&amp;BK$1&amp;";")</f>
        <v>;Naboo ;</v>
      </c>
      <c r="BL29" t="str">
        <f>IF(ISERR(SEARCH(BL$1,Data!$G30)),"",";"&amp;BL$1&amp;";")</f>
        <v/>
      </c>
      <c r="BM29" t="str">
        <f>IF(ISERR(SEARCH(BM$1,Data!$G30)),"",";"&amp;BM$1&amp;";")</f>
        <v/>
      </c>
      <c r="BN29" t="str">
        <f>IF(ISERR(SEARCH(BN$1,Data!$G30)),"",";"&amp;BN$1&amp;";")</f>
        <v/>
      </c>
      <c r="BO29" t="str">
        <f>IF(ISERR(SEARCH(BO$1,Data!$G30)),"",";"&amp;BO$1&amp;";")</f>
        <v/>
      </c>
      <c r="BP29" t="str">
        <f>IF(ISERR(SEARCH(BP$1,Data!$G30)),"",";"&amp;BP$1&amp;";")</f>
        <v/>
      </c>
      <c r="BQ29" t="str">
        <f>IF(ISERR(SEARCH(BQ$1,Data!$G30)),"",";"&amp;BQ$1&amp;";")</f>
        <v/>
      </c>
      <c r="BR29" t="str">
        <f>IF(ISERR(SEARCH(BR$1,Data!$G30)),"",";"&amp;BR$1&amp;";")</f>
        <v/>
      </c>
      <c r="BS29" t="str">
        <f>IF(ISERR(SEARCH(BS$1,Data!$G30)),"",";"&amp;BS$1&amp;";")</f>
        <v/>
      </c>
      <c r="BT29" t="str">
        <f>IF(ISERR(SEARCH(BT$1,Data!$G30)),"",";"&amp;BT$1&amp;";")</f>
        <v/>
      </c>
      <c r="BU29" t="str">
        <f>IF(ISERR(SEARCH(BU$1,Data!$G30)),"",";"&amp;BU$1&amp;";")</f>
        <v/>
      </c>
      <c r="BV29" t="str">
        <f>IF(ISERR(SEARCH(BV$1,Data!$G30)),"",";"&amp;BV$1&amp;";")</f>
        <v/>
      </c>
      <c r="BW29" t="str">
        <f>IF(ISERR(SEARCH(BW$1,Data!$G30)),"",";"&amp;BW$1&amp;";")</f>
        <v/>
      </c>
      <c r="BX29" t="str">
        <f>IF(ISERR(SEARCH(BX$1,Data!$G30)),"",";"&amp;BX$1&amp;";")</f>
        <v/>
      </c>
      <c r="BY29" t="str">
        <f>IF(ISERR(SEARCH(BY$1,Data!$G30)),"",";"&amp;BY$1&amp;";")</f>
        <v/>
      </c>
      <c r="BZ29" t="str">
        <f>IF(ISERR(SEARCH(BZ$1,Data!$G30)),"",";"&amp;BZ$1&amp;";")</f>
        <v/>
      </c>
      <c r="CA29" t="str">
        <f>IF(ISERR(SEARCH(CA$1,Data!$G30)),"",";"&amp;CA$1&amp;";")</f>
        <v/>
      </c>
      <c r="CB29" t="str">
        <f>IF(ISERR(SEARCH(CB$1,Data!$G30)),"",";"&amp;CB$1&amp;";")</f>
        <v/>
      </c>
      <c r="CC29" t="str">
        <f>IF(ISERR(SEARCH(CC$1,Data!$G30)),"",";"&amp;CC$1&amp;";")</f>
        <v/>
      </c>
      <c r="CD29" t="str">
        <f>IF(ISERR(SEARCH(CD$1,Data!$G30)),"",";"&amp;CD$1&amp;";")</f>
        <v/>
      </c>
      <c r="CE29" t="str">
        <f>IF(ISERR(SEARCH(CE$1,Data!$G30)),"",";"&amp;CE$1&amp;";")</f>
        <v/>
      </c>
      <c r="CF29" t="str">
        <f>IF(ISERR(SEARCH(CF$1,Data!$G30)),"",";"&amp;CF$1&amp;";")</f>
        <v/>
      </c>
      <c r="CG29" t="str">
        <f>IF(ISERR(SEARCH(CG$1,Data!$G30)),"",";"&amp;CG$1&amp;";")</f>
        <v/>
      </c>
      <c r="CH29" t="str">
        <f>IF(ISERR(SEARCH(CH$1,Data!$G30)),"",";"&amp;CH$1&amp;";")</f>
        <v/>
      </c>
      <c r="CI29" t="str">
        <f>IF(ISERR(SEARCH(CI$1,Data!$G30)),"",";"&amp;CI$1&amp;";")</f>
        <v/>
      </c>
      <c r="CJ29" t="str">
        <f>IF(ISERR(SEARCH(CJ$1,Data!$G30)),"",";"&amp;CJ$1&amp;";")</f>
        <v/>
      </c>
      <c r="CK29" t="str">
        <f>IF(ISERR(SEARCH(CK$1,Data!$G30)),"",";"&amp;CK$1&amp;";")</f>
        <v/>
      </c>
      <c r="CL29" t="str">
        <f>IF(ISERR(SEARCH(CL$1,Data!$G30)),"",";"&amp;CL$1&amp;";")</f>
        <v/>
      </c>
      <c r="CM29" t="str">
        <f>IF(ISERR(SEARCH(CM$1,Data!$G30)),"",";"&amp;CM$1&amp;";")</f>
        <v/>
      </c>
      <c r="CN29" t="str">
        <f>IF(ISERR(SEARCH(CN$1,Data!$G30)),"",";"&amp;CN$1&amp;";")</f>
        <v/>
      </c>
      <c r="CO29" t="str">
        <f>IF(ISERR(SEARCH(CO$1,Data!$G30)),"",";"&amp;CO$1&amp;";")</f>
        <v/>
      </c>
      <c r="CP29" t="str">
        <f>IF(ISERR(SEARCH(CP$1,Data!$G30)),"",";"&amp;CP$1&amp;";")</f>
        <v/>
      </c>
      <c r="CQ29" t="str">
        <f>IF(ISERR(SEARCH(CQ$1,Data!$G30)),"",";"&amp;CQ$1&amp;";")</f>
        <v/>
      </c>
      <c r="CR29" t="str">
        <f>IF(ISERR(SEARCH(CR$1,Data!$G30)),"",";"&amp;CR$1&amp;";")</f>
        <v/>
      </c>
      <c r="CS29" t="str">
        <f>IF(ISERR(SEARCH(CS$1,Data!$G30)),"",";"&amp;CS$1&amp;";")</f>
        <v/>
      </c>
      <c r="CT29" t="str">
        <f>IF(ISERR(SEARCH(CT$1,Data!$G30)),"",";"&amp;CT$1&amp;";")</f>
        <v/>
      </c>
      <c r="CU29" t="str">
        <f>IF(ISERR(SEARCH(CU$1,Data!$G30)),"",";"&amp;CU$1&amp;";")</f>
        <v/>
      </c>
      <c r="CV29" t="str">
        <f>IF(ISERR(SEARCH(CV$1,Data!$G30)),"",";"&amp;CV$1&amp;";")</f>
        <v/>
      </c>
      <c r="CW29" t="str">
        <f>IF(ISERR(SEARCH(CW$1,Data!$G30)),"",";"&amp;CW$1&amp;";")</f>
        <v/>
      </c>
      <c r="CX29" t="str">
        <f>IF(ISERR(SEARCH(CX$1,Data!$G30)),"",";"&amp;CX$1&amp;";")</f>
        <v/>
      </c>
      <c r="CY29" t="str">
        <f>IF(ISERR(SEARCH(CY$1,Data!$G30)),"",";"&amp;CY$1&amp;";")</f>
        <v/>
      </c>
      <c r="CZ29" t="str">
        <f>IF(ISERR(SEARCH(CZ$1,Data!$G30)),"",";"&amp;CZ$1&amp;";")</f>
        <v/>
      </c>
      <c r="DA29" t="str">
        <f>IF(ISERR(SEARCH(DA$1,Data!$G30)),"",";"&amp;DA$1&amp;";")</f>
        <v/>
      </c>
      <c r="DB29" t="str">
        <f>IF(ISERR(SEARCH(DB$1,Data!$G30)),"",";"&amp;DB$1&amp;";")</f>
        <v/>
      </c>
      <c r="DC29" t="str">
        <f>IF(ISERR(SEARCH(DC$1,Data!$G30)),"",";"&amp;DC$1&amp;";")</f>
        <v/>
      </c>
      <c r="DD29" t="str">
        <f>IF(ISERR(SEARCH(DD$1,Data!$G30)),"",";"&amp;DD$1&amp;";")</f>
        <v/>
      </c>
      <c r="DE29" t="str">
        <f>IF(ISERR(SEARCH(DE$1,Data!$G30)),"",";"&amp;DE$1&amp;";")</f>
        <v/>
      </c>
      <c r="DF29" t="str">
        <f>IF(ISERR(SEARCH(DF$1,Data!$G30)),"",";"&amp;DF$1&amp;";")</f>
        <v/>
      </c>
      <c r="DG29" t="str">
        <f>IF(ISERR(SEARCH(DG$1,Data!$G30)),"",";"&amp;DG$1&amp;";")</f>
        <v/>
      </c>
      <c r="DH29" t="str">
        <f>IF(ISERR(SEARCH(DH$1,Data!$G30)),"",";"&amp;DH$1&amp;";")</f>
        <v/>
      </c>
      <c r="DI29" t="str">
        <f>IF(ISERR(SEARCH(DI$1,Data!$G30)),"",";"&amp;DI$1&amp;";")</f>
        <v/>
      </c>
      <c r="DJ29" t="str">
        <f>IF(ISERR(SEARCH(DJ$1,Data!$G30)),"",";"&amp;DJ$1&amp;";")</f>
        <v/>
      </c>
      <c r="DK29" t="str">
        <f>IF(ISERR(SEARCH(DK$1,Data!$G30)),"",";"&amp;DK$1&amp;";")</f>
        <v/>
      </c>
      <c r="DL29" t="str">
        <f>IF(ISERR(SEARCH(DL$1,Data!$G30)),"",";"&amp;DL$1&amp;";")</f>
        <v/>
      </c>
      <c r="DM29" t="str">
        <f>IF(ISERR(SEARCH(DM$1,Data!$G30)),"",";"&amp;DM$1&amp;";")</f>
        <v/>
      </c>
      <c r="DN29" t="str">
        <f>IF(ISERR(SEARCH(DN$1,Data!$G30)),"",";"&amp;DN$1&amp;";")</f>
        <v/>
      </c>
      <c r="DO29" t="str">
        <f>IF(ISERR(SEARCH(DO$1,Data!$G30)),"",";"&amp;DO$1&amp;";")</f>
        <v/>
      </c>
      <c r="DP29" t="str">
        <f>IF(ISERR(SEARCH(DP$1,Data!$G30)),"",";"&amp;DP$1&amp;";")</f>
        <v/>
      </c>
      <c r="DQ29" t="str">
        <f>IF(ISERR(SEARCH(DQ$1,Data!$G30)),"",";"&amp;DQ$1&amp;";")</f>
        <v/>
      </c>
      <c r="DR29" t="str">
        <f>IF(ISERR(SEARCH(DR$1,Data!$G30)),"",";"&amp;DR$1&amp;";")</f>
        <v/>
      </c>
      <c r="DS29" t="str">
        <f>IF(ISERR(SEARCH(DS$1,Data!$G30)),"",";"&amp;DS$1&amp;";")</f>
        <v/>
      </c>
      <c r="DT29" t="str">
        <f>IF(ISERR(SEARCH(DT$1,Data!$G30)),"",";"&amp;DT$1&amp;";")</f>
        <v/>
      </c>
      <c r="DU29" t="str">
        <f>IF(ISERR(SEARCH(DU$1,Data!$G30)),"",";"&amp;DU$1&amp;";")</f>
        <v/>
      </c>
    </row>
    <row r="30" spans="1:125" x14ac:dyDescent="0.3">
      <c r="A30" t="str">
        <f>Tableau1[[#This Row],[name]]</f>
        <v>Reine Apailana</v>
      </c>
      <c r="B30" t="str">
        <f>IF(ISERROR(Tableau3[[#This Row],[Second semi-colon]]), "", MID(Tableau3[[#This Row],[Concatenation]], 2, Tableau3[[#This Row],[Second semi-colon]]-2))</f>
        <v/>
      </c>
      <c r="C30" t="e">
        <f>SEARCH(" ;",Tableau3[[#This Row],[Concatenation]])</f>
        <v>#VALUE!</v>
      </c>
      <c r="D30" t="str">
        <f>_xlfn.CONCAT(Tableau2[#This Row])</f>
        <v/>
      </c>
      <c r="I30" t="str">
        <f>IF(ISERR(SEARCH(I$1,Data!$G31)),"",";"&amp;I$1&amp;";")</f>
        <v/>
      </c>
      <c r="J30" t="str">
        <f>IF(ISERR(SEARCH(J$1,Data!$G31)),"",";"&amp;J$1&amp;";")</f>
        <v/>
      </c>
      <c r="K30" t="str">
        <f>IF(ISERR(SEARCH(K$1,Data!$G31)),"",";"&amp;K$1&amp;";")</f>
        <v/>
      </c>
      <c r="L30" t="str">
        <f>IF(ISERR(SEARCH(L$1,Data!$G31)),"",";"&amp;L$1&amp;";")</f>
        <v/>
      </c>
      <c r="M30" t="str">
        <f>IF(ISERR(SEARCH(M$1,Data!$G31)),"",";"&amp;M$1&amp;";")</f>
        <v/>
      </c>
      <c r="N30" t="str">
        <f>IF(ISERR(SEARCH(N$1,Data!$G31)),"",";"&amp;N$1&amp;";")</f>
        <v/>
      </c>
      <c r="O30" t="str">
        <f>IF(ISERR(SEARCH(O$1,Data!$G31)),"",";"&amp;O$1&amp;";")</f>
        <v/>
      </c>
      <c r="P30" t="str">
        <f>IF(ISERR(SEARCH(P$1,Data!$G31)),"",";"&amp;P$1&amp;";")</f>
        <v/>
      </c>
      <c r="Q30" t="str">
        <f>IF(ISERR(SEARCH(Q$1,Data!$G31)),"",";"&amp;Q$1&amp;";")</f>
        <v/>
      </c>
      <c r="R30" t="str">
        <f>IF(ISERR(SEARCH(R$1,Data!$G31)),"",";"&amp;R$1&amp;";")</f>
        <v/>
      </c>
      <c r="S30" t="str">
        <f>IF(ISERR(SEARCH(S$1,Data!$G31)),"",";"&amp;S$1&amp;";")</f>
        <v/>
      </c>
      <c r="T30" t="str">
        <f>IF(ISERR(SEARCH(T$1,Data!$G31)),"",";"&amp;T$1&amp;";")</f>
        <v/>
      </c>
      <c r="U30" t="str">
        <f>IF(ISERR(SEARCH(U$1,Data!$G31)),"",";"&amp;U$1&amp;";")</f>
        <v/>
      </c>
      <c r="V30" t="str">
        <f>IF(ISERR(SEARCH(V$1,Data!$G31)),"",";"&amp;V$1&amp;";")</f>
        <v/>
      </c>
      <c r="W30" t="str">
        <f>IF(ISERR(SEARCH(W$1,Data!$G31)),"",";"&amp;W$1&amp;";")</f>
        <v/>
      </c>
      <c r="X30" t="str">
        <f>IF(ISERR(SEARCH(X$1,Data!$G31)),"",";"&amp;X$1&amp;";")</f>
        <v/>
      </c>
      <c r="Y30" t="str">
        <f>IF(ISERR(SEARCH(Y$1,Data!$G31)),"",";"&amp;Y$1&amp;";")</f>
        <v/>
      </c>
      <c r="Z30" t="str">
        <f>IF(ISERR(SEARCH(Z$1,Data!$G31)),"",";"&amp;Z$1&amp;";")</f>
        <v/>
      </c>
      <c r="AA30" t="str">
        <f>IF(ISERR(SEARCH(AA$1,Data!$G31)),"",";"&amp;AA$1&amp;";")</f>
        <v/>
      </c>
      <c r="AB30" t="str">
        <f>IF(ISERR(SEARCH(AB$1,Data!$G31)),"",";"&amp;AB$1&amp;";")</f>
        <v/>
      </c>
      <c r="AC30" t="str">
        <f>IF(ISERR(SEARCH(AC$1,Data!$G31)),"",";"&amp;AC$1&amp;";")</f>
        <v/>
      </c>
      <c r="AD30" t="str">
        <f>IF(ISERR(SEARCH(AD$1,Data!$G31)),"",";"&amp;AD$1&amp;";")</f>
        <v/>
      </c>
      <c r="AE30" t="str">
        <f>IF(ISERR(SEARCH(AE$1,Data!$G31)),"",";"&amp;AE$1&amp;";")</f>
        <v/>
      </c>
      <c r="AF30" t="str">
        <f>IF(ISERR(SEARCH(AF$1,Data!$G31)),"",";"&amp;AF$1&amp;";")</f>
        <v/>
      </c>
      <c r="AG30" t="str">
        <f>IF(ISERR(SEARCH(AG$1,Data!$G31)),"",";"&amp;AG$1&amp;";")</f>
        <v/>
      </c>
      <c r="AH30" t="str">
        <f>IF(ISERR(SEARCH(AH$1,Data!$G31)),"",";"&amp;AH$1&amp;";")</f>
        <v/>
      </c>
      <c r="AI30" t="str">
        <f>IF(ISERR(SEARCH(AI$1,Data!$G31)),"",";"&amp;AI$1&amp;";")</f>
        <v/>
      </c>
      <c r="AJ30" t="str">
        <f>IF(ISERR(SEARCH(AJ$1,Data!$G31)),"",";"&amp;AJ$1&amp;";")</f>
        <v/>
      </c>
      <c r="AK30" t="str">
        <f>IF(ISERR(SEARCH(AK$1,Data!$G31)),"",";"&amp;AK$1&amp;";")</f>
        <v/>
      </c>
      <c r="AL30" t="str">
        <f>IF(ISERR(SEARCH(AL$1,Data!$G31)),"",";"&amp;AL$1&amp;";")</f>
        <v/>
      </c>
      <c r="AM30" t="str">
        <f>IF(ISERR(SEARCH(AM$1,Data!$G31)),"",";"&amp;AM$1&amp;";")</f>
        <v/>
      </c>
      <c r="AN30" t="str">
        <f>IF(ISERR(SEARCH(AN$1,Data!$G31)),"",";"&amp;AN$1&amp;";")</f>
        <v/>
      </c>
      <c r="AO30" t="str">
        <f>IF(ISERR(SEARCH(AO$1,Data!$G31)),"",";"&amp;AO$1&amp;";")</f>
        <v/>
      </c>
      <c r="AP30" t="str">
        <f>IF(ISERR(SEARCH(AP$1,Data!$G31)),"",";"&amp;AP$1&amp;";")</f>
        <v/>
      </c>
      <c r="AQ30" t="str">
        <f>IF(ISERR(SEARCH(AQ$1,Data!$G31)),"",";"&amp;AQ$1&amp;";")</f>
        <v/>
      </c>
      <c r="AR30" t="str">
        <f>IF(ISERR(SEARCH(AR$1,Data!$G31)),"",";"&amp;AR$1&amp;";")</f>
        <v/>
      </c>
      <c r="AS30" t="str">
        <f>IF(ISERR(SEARCH(AS$1,Data!$G31)),"",";"&amp;AS$1&amp;";")</f>
        <v/>
      </c>
      <c r="AT30" t="str">
        <f>IF(ISERR(SEARCH(AT$1,Data!$G31)),"",";"&amp;AT$1&amp;";")</f>
        <v/>
      </c>
      <c r="AU30" t="str">
        <f>IF(ISERR(SEARCH(AU$1,Data!$G31)),"",";"&amp;AU$1&amp;";")</f>
        <v/>
      </c>
      <c r="AV30" t="str">
        <f>IF(ISERR(SEARCH(AV$1,Data!$G31)),"",";"&amp;AV$1&amp;";")</f>
        <v/>
      </c>
      <c r="AW30" t="str">
        <f>IF(ISERR(SEARCH(AW$1,Data!$G31)),"",";"&amp;AW$1&amp;";")</f>
        <v/>
      </c>
      <c r="AX30" t="str">
        <f>IF(ISERR(SEARCH(AX$1,Data!$G31)),"",";"&amp;AX$1&amp;";")</f>
        <v/>
      </c>
      <c r="AY30" t="str">
        <f>IF(ISERR(SEARCH(AY$1,Data!$G31)),"",";"&amp;AY$1&amp;";")</f>
        <v/>
      </c>
      <c r="AZ30" t="str">
        <f>IF(ISERR(SEARCH(AZ$1,Data!$G31)),"",";"&amp;AZ$1&amp;";")</f>
        <v/>
      </c>
      <c r="BA30" t="str">
        <f>IF(ISERR(SEARCH(BA$1,Data!$G31)),"",";"&amp;BA$1&amp;";")</f>
        <v/>
      </c>
      <c r="BB30" t="str">
        <f>IF(ISERR(SEARCH(BB$1,Data!$G31)),"",";"&amp;BB$1&amp;";")</f>
        <v/>
      </c>
      <c r="BC30" t="str">
        <f>IF(ISERR(SEARCH(BC$1,Data!$G31)),"",";"&amp;BC$1&amp;";")</f>
        <v/>
      </c>
      <c r="BD30" t="str">
        <f>IF(ISERR(SEARCH(BD$1,Data!$G31)),"",";"&amp;BD$1&amp;";")</f>
        <v/>
      </c>
      <c r="BE30" t="str">
        <f>IF(ISERR(SEARCH(BE$1,Data!$G31)),"",";"&amp;BE$1&amp;";")</f>
        <v/>
      </c>
      <c r="BF30" t="str">
        <f>IF(ISERR(SEARCH(BF$1,Data!$G31)),"",";"&amp;BF$1&amp;";")</f>
        <v/>
      </c>
      <c r="BG30" t="str">
        <f>IF(ISERR(SEARCH(BG$1,Data!$G31)),"",";"&amp;BG$1&amp;";")</f>
        <v/>
      </c>
      <c r="BH30" t="str">
        <f>IF(ISERR(SEARCH(BH$1,Data!$G31)),"",";"&amp;BH$1&amp;";")</f>
        <v/>
      </c>
      <c r="BI30" t="str">
        <f>IF(ISERR(SEARCH(BI$1,Data!$G31)),"",";"&amp;BI$1&amp;";")</f>
        <v/>
      </c>
      <c r="BJ30" t="str">
        <f>IF(ISERR(SEARCH(BJ$1,Data!$G31)),"",";"&amp;BJ$1&amp;";")</f>
        <v/>
      </c>
      <c r="BK30" t="str">
        <f>IF(ISERR(SEARCH(BK$1,Data!$G31)),"",";"&amp;BK$1&amp;";")</f>
        <v/>
      </c>
      <c r="BL30" t="str">
        <f>IF(ISERR(SEARCH(BL$1,Data!$G31)),"",";"&amp;BL$1&amp;";")</f>
        <v/>
      </c>
      <c r="BM30" t="str">
        <f>IF(ISERR(SEARCH(BM$1,Data!$G31)),"",";"&amp;BM$1&amp;";")</f>
        <v/>
      </c>
      <c r="BN30" t="str">
        <f>IF(ISERR(SEARCH(BN$1,Data!$G31)),"",";"&amp;BN$1&amp;";")</f>
        <v/>
      </c>
      <c r="BO30" t="str">
        <f>IF(ISERR(SEARCH(BO$1,Data!$G31)),"",";"&amp;BO$1&amp;";")</f>
        <v/>
      </c>
      <c r="BP30" t="str">
        <f>IF(ISERR(SEARCH(BP$1,Data!$G31)),"",";"&amp;BP$1&amp;";")</f>
        <v/>
      </c>
      <c r="BQ30" t="str">
        <f>IF(ISERR(SEARCH(BQ$1,Data!$G31)),"",";"&amp;BQ$1&amp;";")</f>
        <v/>
      </c>
      <c r="BR30" t="str">
        <f>IF(ISERR(SEARCH(BR$1,Data!$G31)),"",";"&amp;BR$1&amp;";")</f>
        <v/>
      </c>
      <c r="BS30" t="str">
        <f>IF(ISERR(SEARCH(BS$1,Data!$G31)),"",";"&amp;BS$1&amp;";")</f>
        <v/>
      </c>
      <c r="BT30" t="str">
        <f>IF(ISERR(SEARCH(BT$1,Data!$G31)),"",";"&amp;BT$1&amp;";")</f>
        <v/>
      </c>
      <c r="BU30" t="str">
        <f>IF(ISERR(SEARCH(BU$1,Data!$G31)),"",";"&amp;BU$1&amp;";")</f>
        <v/>
      </c>
      <c r="BV30" t="str">
        <f>IF(ISERR(SEARCH(BV$1,Data!$G31)),"",";"&amp;BV$1&amp;";")</f>
        <v/>
      </c>
      <c r="BW30" t="str">
        <f>IF(ISERR(SEARCH(BW$1,Data!$G31)),"",";"&amp;BW$1&amp;";")</f>
        <v/>
      </c>
      <c r="BX30" t="str">
        <f>IF(ISERR(SEARCH(BX$1,Data!$G31)),"",";"&amp;BX$1&amp;";")</f>
        <v/>
      </c>
      <c r="BY30" t="str">
        <f>IF(ISERR(SEARCH(BY$1,Data!$G31)),"",";"&amp;BY$1&amp;";")</f>
        <v/>
      </c>
      <c r="BZ30" t="str">
        <f>IF(ISERR(SEARCH(BZ$1,Data!$G31)),"",";"&amp;BZ$1&amp;";")</f>
        <v/>
      </c>
      <c r="CA30" t="str">
        <f>IF(ISERR(SEARCH(CA$1,Data!$G31)),"",";"&amp;CA$1&amp;";")</f>
        <v/>
      </c>
      <c r="CB30" t="str">
        <f>IF(ISERR(SEARCH(CB$1,Data!$G31)),"",";"&amp;CB$1&amp;";")</f>
        <v/>
      </c>
      <c r="CC30" t="str">
        <f>IF(ISERR(SEARCH(CC$1,Data!$G31)),"",";"&amp;CC$1&amp;";")</f>
        <v/>
      </c>
      <c r="CD30" t="str">
        <f>IF(ISERR(SEARCH(CD$1,Data!$G31)),"",";"&amp;CD$1&amp;";")</f>
        <v/>
      </c>
      <c r="CE30" t="str">
        <f>IF(ISERR(SEARCH(CE$1,Data!$G31)),"",";"&amp;CE$1&amp;";")</f>
        <v/>
      </c>
      <c r="CF30" t="str">
        <f>IF(ISERR(SEARCH(CF$1,Data!$G31)),"",";"&amp;CF$1&amp;";")</f>
        <v/>
      </c>
      <c r="CG30" t="str">
        <f>IF(ISERR(SEARCH(CG$1,Data!$G31)),"",";"&amp;CG$1&amp;";")</f>
        <v/>
      </c>
      <c r="CH30" t="str">
        <f>IF(ISERR(SEARCH(CH$1,Data!$G31)),"",";"&amp;CH$1&amp;";")</f>
        <v/>
      </c>
      <c r="CI30" t="str">
        <f>IF(ISERR(SEARCH(CI$1,Data!$G31)),"",";"&amp;CI$1&amp;";")</f>
        <v/>
      </c>
      <c r="CJ30" t="str">
        <f>IF(ISERR(SEARCH(CJ$1,Data!$G31)),"",";"&amp;CJ$1&amp;";")</f>
        <v/>
      </c>
      <c r="CK30" t="str">
        <f>IF(ISERR(SEARCH(CK$1,Data!$G31)),"",";"&amp;CK$1&amp;";")</f>
        <v/>
      </c>
      <c r="CL30" t="str">
        <f>IF(ISERR(SEARCH(CL$1,Data!$G31)),"",";"&amp;CL$1&amp;";")</f>
        <v/>
      </c>
      <c r="CM30" t="str">
        <f>IF(ISERR(SEARCH(CM$1,Data!$G31)),"",";"&amp;CM$1&amp;";")</f>
        <v/>
      </c>
      <c r="CN30" t="str">
        <f>IF(ISERR(SEARCH(CN$1,Data!$G31)),"",";"&amp;CN$1&amp;";")</f>
        <v/>
      </c>
      <c r="CO30" t="str">
        <f>IF(ISERR(SEARCH(CO$1,Data!$G31)),"",";"&amp;CO$1&amp;";")</f>
        <v/>
      </c>
      <c r="CP30" t="str">
        <f>IF(ISERR(SEARCH(CP$1,Data!$G31)),"",";"&amp;CP$1&amp;";")</f>
        <v/>
      </c>
      <c r="CQ30" t="str">
        <f>IF(ISERR(SEARCH(CQ$1,Data!$G31)),"",";"&amp;CQ$1&amp;";")</f>
        <v/>
      </c>
      <c r="CR30" t="str">
        <f>IF(ISERR(SEARCH(CR$1,Data!$G31)),"",";"&amp;CR$1&amp;";")</f>
        <v/>
      </c>
      <c r="CS30" t="str">
        <f>IF(ISERR(SEARCH(CS$1,Data!$G31)),"",";"&amp;CS$1&amp;";")</f>
        <v/>
      </c>
      <c r="CT30" t="str">
        <f>IF(ISERR(SEARCH(CT$1,Data!$G31)),"",";"&amp;CT$1&amp;";")</f>
        <v/>
      </c>
      <c r="CU30" t="str">
        <f>IF(ISERR(SEARCH(CU$1,Data!$G31)),"",";"&amp;CU$1&amp;";")</f>
        <v/>
      </c>
      <c r="CV30" t="str">
        <f>IF(ISERR(SEARCH(CV$1,Data!$G31)),"",";"&amp;CV$1&amp;";")</f>
        <v/>
      </c>
      <c r="CW30" t="str">
        <f>IF(ISERR(SEARCH(CW$1,Data!$G31)),"",";"&amp;CW$1&amp;";")</f>
        <v/>
      </c>
      <c r="CX30" t="str">
        <f>IF(ISERR(SEARCH(CX$1,Data!$G31)),"",";"&amp;CX$1&amp;";")</f>
        <v/>
      </c>
      <c r="CY30" t="str">
        <f>IF(ISERR(SEARCH(CY$1,Data!$G31)),"",";"&amp;CY$1&amp;";")</f>
        <v/>
      </c>
      <c r="CZ30" t="str">
        <f>IF(ISERR(SEARCH(CZ$1,Data!$G31)),"",";"&amp;CZ$1&amp;";")</f>
        <v/>
      </c>
      <c r="DA30" t="str">
        <f>IF(ISERR(SEARCH(DA$1,Data!$G31)),"",";"&amp;DA$1&amp;";")</f>
        <v/>
      </c>
      <c r="DB30" t="str">
        <f>IF(ISERR(SEARCH(DB$1,Data!$G31)),"",";"&amp;DB$1&amp;";")</f>
        <v/>
      </c>
      <c r="DC30" t="str">
        <f>IF(ISERR(SEARCH(DC$1,Data!$G31)),"",";"&amp;DC$1&amp;";")</f>
        <v/>
      </c>
      <c r="DD30" t="str">
        <f>IF(ISERR(SEARCH(DD$1,Data!$G31)),"",";"&amp;DD$1&amp;";")</f>
        <v/>
      </c>
      <c r="DE30" t="str">
        <f>IF(ISERR(SEARCH(DE$1,Data!$G31)),"",";"&amp;DE$1&amp;";")</f>
        <v/>
      </c>
      <c r="DF30" t="str">
        <f>IF(ISERR(SEARCH(DF$1,Data!$G31)),"",";"&amp;DF$1&amp;";")</f>
        <v/>
      </c>
      <c r="DG30" t="str">
        <f>IF(ISERR(SEARCH(DG$1,Data!$G31)),"",";"&amp;DG$1&amp;";")</f>
        <v/>
      </c>
      <c r="DH30" t="str">
        <f>IF(ISERR(SEARCH(DH$1,Data!$G31)),"",";"&amp;DH$1&amp;";")</f>
        <v/>
      </c>
      <c r="DI30" t="str">
        <f>IF(ISERR(SEARCH(DI$1,Data!$G31)),"",";"&amp;DI$1&amp;";")</f>
        <v/>
      </c>
      <c r="DJ30" t="str">
        <f>IF(ISERR(SEARCH(DJ$1,Data!$G31)),"",";"&amp;DJ$1&amp;";")</f>
        <v/>
      </c>
      <c r="DK30" t="str">
        <f>IF(ISERR(SEARCH(DK$1,Data!$G31)),"",";"&amp;DK$1&amp;";")</f>
        <v/>
      </c>
      <c r="DL30" t="str">
        <f>IF(ISERR(SEARCH(DL$1,Data!$G31)),"",";"&amp;DL$1&amp;";")</f>
        <v/>
      </c>
      <c r="DM30" t="str">
        <f>IF(ISERR(SEARCH(DM$1,Data!$G31)),"",";"&amp;DM$1&amp;";")</f>
        <v/>
      </c>
      <c r="DN30" t="str">
        <f>IF(ISERR(SEARCH(DN$1,Data!$G31)),"",";"&amp;DN$1&amp;";")</f>
        <v/>
      </c>
      <c r="DO30" t="str">
        <f>IF(ISERR(SEARCH(DO$1,Data!$G31)),"",";"&amp;DO$1&amp;";")</f>
        <v/>
      </c>
      <c r="DP30" t="str">
        <f>IF(ISERR(SEARCH(DP$1,Data!$G31)),"",";"&amp;DP$1&amp;";")</f>
        <v/>
      </c>
      <c r="DQ30" t="str">
        <f>IF(ISERR(SEARCH(DQ$1,Data!$G31)),"",";"&amp;DQ$1&amp;";")</f>
        <v/>
      </c>
      <c r="DR30" t="str">
        <f>IF(ISERR(SEARCH(DR$1,Data!$G31)),"",";"&amp;DR$1&amp;";")</f>
        <v/>
      </c>
      <c r="DS30" t="str">
        <f>IF(ISERR(SEARCH(DS$1,Data!$G31)),"",";"&amp;DS$1&amp;";")</f>
        <v/>
      </c>
      <c r="DT30" t="str">
        <f>IF(ISERR(SEARCH(DT$1,Data!$G31)),"",";"&amp;DT$1&amp;";")</f>
        <v/>
      </c>
      <c r="DU30" t="str">
        <f>IF(ISERR(SEARCH(DU$1,Data!$G31)),"",";"&amp;DU$1&amp;";")</f>
        <v/>
      </c>
    </row>
    <row r="31" spans="1:125" x14ac:dyDescent="0.3">
      <c r="A31" t="str">
        <f>Tableau1[[#This Row],[name]]</f>
        <v>Passel Argente</v>
      </c>
      <c r="B31" t="str">
        <f>IF(ISERROR(Tableau3[[#This Row],[Second semi-colon]]), "", MID(Tableau3[[#This Row],[Concatenation]], 2, Tableau3[[#This Row],[Second semi-colon]]-2))</f>
        <v/>
      </c>
      <c r="C31" t="e">
        <f>SEARCH(" ;",Tableau3[[#This Row],[Concatenation]])</f>
        <v>#VALUE!</v>
      </c>
      <c r="D31" t="str">
        <f>_xlfn.CONCAT(Tableau2[#This Row])</f>
        <v/>
      </c>
      <c r="I31" t="str">
        <f>IF(ISERR(SEARCH(I$1,Data!$G32)),"",";"&amp;I$1&amp;";")</f>
        <v/>
      </c>
      <c r="J31" t="str">
        <f>IF(ISERR(SEARCH(J$1,Data!$G32)),"",";"&amp;J$1&amp;";")</f>
        <v/>
      </c>
      <c r="K31" t="str">
        <f>IF(ISERR(SEARCH(K$1,Data!$G32)),"",";"&amp;K$1&amp;";")</f>
        <v/>
      </c>
      <c r="L31" t="str">
        <f>IF(ISERR(SEARCH(L$1,Data!$G32)),"",";"&amp;L$1&amp;";")</f>
        <v/>
      </c>
      <c r="M31" t="str">
        <f>IF(ISERR(SEARCH(M$1,Data!$G32)),"",";"&amp;M$1&amp;";")</f>
        <v/>
      </c>
      <c r="N31" t="str">
        <f>IF(ISERR(SEARCH(N$1,Data!$G32)),"",";"&amp;N$1&amp;";")</f>
        <v/>
      </c>
      <c r="O31" t="str">
        <f>IF(ISERR(SEARCH(O$1,Data!$G32)),"",";"&amp;O$1&amp;";")</f>
        <v/>
      </c>
      <c r="P31" t="str">
        <f>IF(ISERR(SEARCH(P$1,Data!$G32)),"",";"&amp;P$1&amp;";")</f>
        <v/>
      </c>
      <c r="Q31" t="str">
        <f>IF(ISERR(SEARCH(Q$1,Data!$G32)),"",";"&amp;Q$1&amp;";")</f>
        <v/>
      </c>
      <c r="R31" t="str">
        <f>IF(ISERR(SEARCH(R$1,Data!$G32)),"",";"&amp;R$1&amp;";")</f>
        <v/>
      </c>
      <c r="S31" t="str">
        <f>IF(ISERR(SEARCH(S$1,Data!$G32)),"",";"&amp;S$1&amp;";")</f>
        <v/>
      </c>
      <c r="T31" t="str">
        <f>IF(ISERR(SEARCH(T$1,Data!$G32)),"",";"&amp;T$1&amp;";")</f>
        <v/>
      </c>
      <c r="U31" t="str">
        <f>IF(ISERR(SEARCH(U$1,Data!$G32)),"",";"&amp;U$1&amp;";")</f>
        <v/>
      </c>
      <c r="V31" t="str">
        <f>IF(ISERR(SEARCH(V$1,Data!$G32)),"",";"&amp;V$1&amp;";")</f>
        <v/>
      </c>
      <c r="W31" t="str">
        <f>IF(ISERR(SEARCH(W$1,Data!$G32)),"",";"&amp;W$1&amp;";")</f>
        <v/>
      </c>
      <c r="X31" t="str">
        <f>IF(ISERR(SEARCH(X$1,Data!$G32)),"",";"&amp;X$1&amp;";")</f>
        <v/>
      </c>
      <c r="Y31" t="str">
        <f>IF(ISERR(SEARCH(Y$1,Data!$G32)),"",";"&amp;Y$1&amp;";")</f>
        <v/>
      </c>
      <c r="Z31" t="str">
        <f>IF(ISERR(SEARCH(Z$1,Data!$G32)),"",";"&amp;Z$1&amp;";")</f>
        <v/>
      </c>
      <c r="AA31" t="str">
        <f>IF(ISERR(SEARCH(AA$1,Data!$G32)),"",";"&amp;AA$1&amp;";")</f>
        <v/>
      </c>
      <c r="AB31" t="str">
        <f>IF(ISERR(SEARCH(AB$1,Data!$G32)),"",";"&amp;AB$1&amp;";")</f>
        <v/>
      </c>
      <c r="AC31" t="str">
        <f>IF(ISERR(SEARCH(AC$1,Data!$G32)),"",";"&amp;AC$1&amp;";")</f>
        <v/>
      </c>
      <c r="AD31" t="str">
        <f>IF(ISERR(SEARCH(AD$1,Data!$G32)),"",";"&amp;AD$1&amp;";")</f>
        <v/>
      </c>
      <c r="AE31" t="str">
        <f>IF(ISERR(SEARCH(AE$1,Data!$G32)),"",";"&amp;AE$1&amp;";")</f>
        <v/>
      </c>
      <c r="AF31" t="str">
        <f>IF(ISERR(SEARCH(AF$1,Data!$G32)),"",";"&amp;AF$1&amp;";")</f>
        <v/>
      </c>
      <c r="AG31" t="str">
        <f>IF(ISERR(SEARCH(AG$1,Data!$G32)),"",";"&amp;AG$1&amp;";")</f>
        <v/>
      </c>
      <c r="AH31" t="str">
        <f>IF(ISERR(SEARCH(AH$1,Data!$G32)),"",";"&amp;AH$1&amp;";")</f>
        <v/>
      </c>
      <c r="AI31" t="str">
        <f>IF(ISERR(SEARCH(AI$1,Data!$G32)),"",";"&amp;AI$1&amp;";")</f>
        <v/>
      </c>
      <c r="AJ31" t="str">
        <f>IF(ISERR(SEARCH(AJ$1,Data!$G32)),"",";"&amp;AJ$1&amp;";")</f>
        <v/>
      </c>
      <c r="AK31" t="str">
        <f>IF(ISERR(SEARCH(AK$1,Data!$G32)),"",";"&amp;AK$1&amp;";")</f>
        <v/>
      </c>
      <c r="AL31" t="str">
        <f>IF(ISERR(SEARCH(AL$1,Data!$G32)),"",";"&amp;AL$1&amp;";")</f>
        <v/>
      </c>
      <c r="AM31" t="str">
        <f>IF(ISERR(SEARCH(AM$1,Data!$G32)),"",";"&amp;AM$1&amp;";")</f>
        <v/>
      </c>
      <c r="AN31" t="str">
        <f>IF(ISERR(SEARCH(AN$1,Data!$G32)),"",";"&amp;AN$1&amp;";")</f>
        <v/>
      </c>
      <c r="AO31" t="str">
        <f>IF(ISERR(SEARCH(AO$1,Data!$G32)),"",";"&amp;AO$1&amp;";")</f>
        <v/>
      </c>
      <c r="AP31" t="str">
        <f>IF(ISERR(SEARCH(AP$1,Data!$G32)),"",";"&amp;AP$1&amp;";")</f>
        <v/>
      </c>
      <c r="AQ31" t="str">
        <f>IF(ISERR(SEARCH(AQ$1,Data!$G32)),"",";"&amp;AQ$1&amp;";")</f>
        <v/>
      </c>
      <c r="AR31" t="str">
        <f>IF(ISERR(SEARCH(AR$1,Data!$G32)),"",";"&amp;AR$1&amp;";")</f>
        <v/>
      </c>
      <c r="AS31" t="str">
        <f>IF(ISERR(SEARCH(AS$1,Data!$G32)),"",";"&amp;AS$1&amp;";")</f>
        <v/>
      </c>
      <c r="AT31" t="str">
        <f>IF(ISERR(SEARCH(AT$1,Data!$G32)),"",";"&amp;AT$1&amp;";")</f>
        <v/>
      </c>
      <c r="AU31" t="str">
        <f>IF(ISERR(SEARCH(AU$1,Data!$G32)),"",";"&amp;AU$1&amp;";")</f>
        <v/>
      </c>
      <c r="AV31" t="str">
        <f>IF(ISERR(SEARCH(AV$1,Data!$G32)),"",";"&amp;AV$1&amp;";")</f>
        <v/>
      </c>
      <c r="AW31" t="str">
        <f>IF(ISERR(SEARCH(AW$1,Data!$G32)),"",";"&amp;AW$1&amp;";")</f>
        <v/>
      </c>
      <c r="AX31" t="str">
        <f>IF(ISERR(SEARCH(AX$1,Data!$G32)),"",";"&amp;AX$1&amp;";")</f>
        <v/>
      </c>
      <c r="AY31" t="str">
        <f>IF(ISERR(SEARCH(AY$1,Data!$G32)),"",";"&amp;AY$1&amp;";")</f>
        <v/>
      </c>
      <c r="AZ31" t="str">
        <f>IF(ISERR(SEARCH(AZ$1,Data!$G32)),"",";"&amp;AZ$1&amp;";")</f>
        <v/>
      </c>
      <c r="BA31" t="str">
        <f>IF(ISERR(SEARCH(BA$1,Data!$G32)),"",";"&amp;BA$1&amp;";")</f>
        <v/>
      </c>
      <c r="BB31" t="str">
        <f>IF(ISERR(SEARCH(BB$1,Data!$G32)),"",";"&amp;BB$1&amp;";")</f>
        <v/>
      </c>
      <c r="BC31" t="str">
        <f>IF(ISERR(SEARCH(BC$1,Data!$G32)),"",";"&amp;BC$1&amp;";")</f>
        <v/>
      </c>
      <c r="BD31" t="str">
        <f>IF(ISERR(SEARCH(BD$1,Data!$G32)),"",";"&amp;BD$1&amp;";")</f>
        <v/>
      </c>
      <c r="BE31" t="str">
        <f>IF(ISERR(SEARCH(BE$1,Data!$G32)),"",";"&amp;BE$1&amp;";")</f>
        <v/>
      </c>
      <c r="BF31" t="str">
        <f>IF(ISERR(SEARCH(BF$1,Data!$G32)),"",";"&amp;BF$1&amp;";")</f>
        <v/>
      </c>
      <c r="BG31" t="str">
        <f>IF(ISERR(SEARCH(BG$1,Data!$G32)),"",";"&amp;BG$1&amp;";")</f>
        <v/>
      </c>
      <c r="BH31" t="str">
        <f>IF(ISERR(SEARCH(BH$1,Data!$G32)),"",";"&amp;BH$1&amp;";")</f>
        <v/>
      </c>
      <c r="BI31" t="str">
        <f>IF(ISERR(SEARCH(BI$1,Data!$G32)),"",";"&amp;BI$1&amp;";")</f>
        <v/>
      </c>
      <c r="BJ31" t="str">
        <f>IF(ISERR(SEARCH(BJ$1,Data!$G32)),"",";"&amp;BJ$1&amp;";")</f>
        <v/>
      </c>
      <c r="BK31" t="str">
        <f>IF(ISERR(SEARCH(BK$1,Data!$G32)),"",";"&amp;BK$1&amp;";")</f>
        <v/>
      </c>
      <c r="BL31" t="str">
        <f>IF(ISERR(SEARCH(BL$1,Data!$G32)),"",";"&amp;BL$1&amp;";")</f>
        <v/>
      </c>
      <c r="BM31" t="str">
        <f>IF(ISERR(SEARCH(BM$1,Data!$G32)),"",";"&amp;BM$1&amp;";")</f>
        <v/>
      </c>
      <c r="BN31" t="str">
        <f>IF(ISERR(SEARCH(BN$1,Data!$G32)),"",";"&amp;BN$1&amp;";")</f>
        <v/>
      </c>
      <c r="BO31" t="str">
        <f>IF(ISERR(SEARCH(BO$1,Data!$G32)),"",";"&amp;BO$1&amp;";")</f>
        <v/>
      </c>
      <c r="BP31" t="str">
        <f>IF(ISERR(SEARCH(BP$1,Data!$G32)),"",";"&amp;BP$1&amp;";")</f>
        <v/>
      </c>
      <c r="BQ31" t="str">
        <f>IF(ISERR(SEARCH(BQ$1,Data!$G32)),"",";"&amp;BQ$1&amp;";")</f>
        <v/>
      </c>
      <c r="BR31" t="str">
        <f>IF(ISERR(SEARCH(BR$1,Data!$G32)),"",";"&amp;BR$1&amp;";")</f>
        <v/>
      </c>
      <c r="BS31" t="str">
        <f>IF(ISERR(SEARCH(BS$1,Data!$G32)),"",";"&amp;BS$1&amp;";")</f>
        <v/>
      </c>
      <c r="BT31" t="str">
        <f>IF(ISERR(SEARCH(BT$1,Data!$G32)),"",";"&amp;BT$1&amp;";")</f>
        <v/>
      </c>
      <c r="BU31" t="str">
        <f>IF(ISERR(SEARCH(BU$1,Data!$G32)),"",";"&amp;BU$1&amp;";")</f>
        <v/>
      </c>
      <c r="BV31" t="str">
        <f>IF(ISERR(SEARCH(BV$1,Data!$G32)),"",";"&amp;BV$1&amp;";")</f>
        <v/>
      </c>
      <c r="BW31" t="str">
        <f>IF(ISERR(SEARCH(BW$1,Data!$G32)),"",";"&amp;BW$1&amp;";")</f>
        <v/>
      </c>
      <c r="BX31" t="str">
        <f>IF(ISERR(SEARCH(BX$1,Data!$G32)),"",";"&amp;BX$1&amp;";")</f>
        <v/>
      </c>
      <c r="BY31" t="str">
        <f>IF(ISERR(SEARCH(BY$1,Data!$G32)),"",";"&amp;BY$1&amp;";")</f>
        <v/>
      </c>
      <c r="BZ31" t="str">
        <f>IF(ISERR(SEARCH(BZ$1,Data!$G32)),"",";"&amp;BZ$1&amp;";")</f>
        <v/>
      </c>
      <c r="CA31" t="str">
        <f>IF(ISERR(SEARCH(CA$1,Data!$G32)),"",";"&amp;CA$1&amp;";")</f>
        <v/>
      </c>
      <c r="CB31" t="str">
        <f>IF(ISERR(SEARCH(CB$1,Data!$G32)),"",";"&amp;CB$1&amp;";")</f>
        <v/>
      </c>
      <c r="CC31" t="str">
        <f>IF(ISERR(SEARCH(CC$1,Data!$G32)),"",";"&amp;CC$1&amp;";")</f>
        <v/>
      </c>
      <c r="CD31" t="str">
        <f>IF(ISERR(SEARCH(CD$1,Data!$G32)),"",";"&amp;CD$1&amp;";")</f>
        <v/>
      </c>
      <c r="CE31" t="str">
        <f>IF(ISERR(SEARCH(CE$1,Data!$G32)),"",";"&amp;CE$1&amp;";")</f>
        <v/>
      </c>
      <c r="CF31" t="str">
        <f>IF(ISERR(SEARCH(CF$1,Data!$G32)),"",";"&amp;CF$1&amp;";")</f>
        <v/>
      </c>
      <c r="CG31" t="str">
        <f>IF(ISERR(SEARCH(CG$1,Data!$G32)),"",";"&amp;CG$1&amp;";")</f>
        <v/>
      </c>
      <c r="CH31" t="str">
        <f>IF(ISERR(SEARCH(CH$1,Data!$G32)),"",";"&amp;CH$1&amp;";")</f>
        <v/>
      </c>
      <c r="CI31" t="str">
        <f>IF(ISERR(SEARCH(CI$1,Data!$G32)),"",";"&amp;CI$1&amp;";")</f>
        <v/>
      </c>
      <c r="CJ31" t="str">
        <f>IF(ISERR(SEARCH(CJ$1,Data!$G32)),"",";"&amp;CJ$1&amp;";")</f>
        <v/>
      </c>
      <c r="CK31" t="str">
        <f>IF(ISERR(SEARCH(CK$1,Data!$G32)),"",";"&amp;CK$1&amp;";")</f>
        <v/>
      </c>
      <c r="CL31" t="str">
        <f>IF(ISERR(SEARCH(CL$1,Data!$G32)),"",";"&amp;CL$1&amp;";")</f>
        <v/>
      </c>
      <c r="CM31" t="str">
        <f>IF(ISERR(SEARCH(CM$1,Data!$G32)),"",";"&amp;CM$1&amp;";")</f>
        <v/>
      </c>
      <c r="CN31" t="str">
        <f>IF(ISERR(SEARCH(CN$1,Data!$G32)),"",";"&amp;CN$1&amp;";")</f>
        <v/>
      </c>
      <c r="CO31" t="str">
        <f>IF(ISERR(SEARCH(CO$1,Data!$G32)),"",";"&amp;CO$1&amp;";")</f>
        <v/>
      </c>
      <c r="CP31" t="str">
        <f>IF(ISERR(SEARCH(CP$1,Data!$G32)),"",";"&amp;CP$1&amp;";")</f>
        <v/>
      </c>
      <c r="CQ31" t="str">
        <f>IF(ISERR(SEARCH(CQ$1,Data!$G32)),"",";"&amp;CQ$1&amp;";")</f>
        <v/>
      </c>
      <c r="CR31" t="str">
        <f>IF(ISERR(SEARCH(CR$1,Data!$G32)),"",";"&amp;CR$1&amp;";")</f>
        <v/>
      </c>
      <c r="CS31" t="str">
        <f>IF(ISERR(SEARCH(CS$1,Data!$G32)),"",";"&amp;CS$1&amp;";")</f>
        <v/>
      </c>
      <c r="CT31" t="str">
        <f>IF(ISERR(SEARCH(CT$1,Data!$G32)),"",";"&amp;CT$1&amp;";")</f>
        <v/>
      </c>
      <c r="CU31" t="str">
        <f>IF(ISERR(SEARCH(CU$1,Data!$G32)),"",";"&amp;CU$1&amp;";")</f>
        <v/>
      </c>
      <c r="CV31" t="str">
        <f>IF(ISERR(SEARCH(CV$1,Data!$G32)),"",";"&amp;CV$1&amp;";")</f>
        <v/>
      </c>
      <c r="CW31" t="str">
        <f>IF(ISERR(SEARCH(CW$1,Data!$G32)),"",";"&amp;CW$1&amp;";")</f>
        <v/>
      </c>
      <c r="CX31" t="str">
        <f>IF(ISERR(SEARCH(CX$1,Data!$G32)),"",";"&amp;CX$1&amp;";")</f>
        <v/>
      </c>
      <c r="CY31" t="str">
        <f>IF(ISERR(SEARCH(CY$1,Data!$G32)),"",";"&amp;CY$1&amp;";")</f>
        <v/>
      </c>
      <c r="CZ31" t="str">
        <f>IF(ISERR(SEARCH(CZ$1,Data!$G32)),"",";"&amp;CZ$1&amp;";")</f>
        <v/>
      </c>
      <c r="DA31" t="str">
        <f>IF(ISERR(SEARCH(DA$1,Data!$G32)),"",";"&amp;DA$1&amp;";")</f>
        <v/>
      </c>
      <c r="DB31" t="str">
        <f>IF(ISERR(SEARCH(DB$1,Data!$G32)),"",";"&amp;DB$1&amp;";")</f>
        <v/>
      </c>
      <c r="DC31" t="str">
        <f>IF(ISERR(SEARCH(DC$1,Data!$G32)),"",";"&amp;DC$1&amp;";")</f>
        <v/>
      </c>
      <c r="DD31" t="str">
        <f>IF(ISERR(SEARCH(DD$1,Data!$G32)),"",";"&amp;DD$1&amp;";")</f>
        <v/>
      </c>
      <c r="DE31" t="str">
        <f>IF(ISERR(SEARCH(DE$1,Data!$G32)),"",";"&amp;DE$1&amp;";")</f>
        <v/>
      </c>
      <c r="DF31" t="str">
        <f>IF(ISERR(SEARCH(DF$1,Data!$G32)),"",";"&amp;DF$1&amp;";")</f>
        <v/>
      </c>
      <c r="DG31" t="str">
        <f>IF(ISERR(SEARCH(DG$1,Data!$G32)),"",";"&amp;DG$1&amp;";")</f>
        <v/>
      </c>
      <c r="DH31" t="str">
        <f>IF(ISERR(SEARCH(DH$1,Data!$G32)),"",";"&amp;DH$1&amp;";")</f>
        <v/>
      </c>
      <c r="DI31" t="str">
        <f>IF(ISERR(SEARCH(DI$1,Data!$G32)),"",";"&amp;DI$1&amp;";")</f>
        <v/>
      </c>
      <c r="DJ31" t="str">
        <f>IF(ISERR(SEARCH(DJ$1,Data!$G32)),"",";"&amp;DJ$1&amp;";")</f>
        <v/>
      </c>
      <c r="DK31" t="str">
        <f>IF(ISERR(SEARCH(DK$1,Data!$G32)),"",";"&amp;DK$1&amp;";")</f>
        <v/>
      </c>
      <c r="DL31" t="str">
        <f>IF(ISERR(SEARCH(DL$1,Data!$G32)),"",";"&amp;DL$1&amp;";")</f>
        <v/>
      </c>
      <c r="DM31" t="str">
        <f>IF(ISERR(SEARCH(DM$1,Data!$G32)),"",";"&amp;DM$1&amp;";")</f>
        <v/>
      </c>
      <c r="DN31" t="str">
        <f>IF(ISERR(SEARCH(DN$1,Data!$G32)),"",";"&amp;DN$1&amp;";")</f>
        <v/>
      </c>
      <c r="DO31" t="str">
        <f>IF(ISERR(SEARCH(DO$1,Data!$G32)),"",";"&amp;DO$1&amp;";")</f>
        <v/>
      </c>
      <c r="DP31" t="str">
        <f>IF(ISERR(SEARCH(DP$1,Data!$G32)),"",";"&amp;DP$1&amp;";")</f>
        <v/>
      </c>
      <c r="DQ31" t="str">
        <f>IF(ISERR(SEARCH(DQ$1,Data!$G32)),"",";"&amp;DQ$1&amp;";")</f>
        <v/>
      </c>
      <c r="DR31" t="str">
        <f>IF(ISERR(SEARCH(DR$1,Data!$G32)),"",";"&amp;DR$1&amp;";")</f>
        <v/>
      </c>
      <c r="DS31" t="str">
        <f>IF(ISERR(SEARCH(DS$1,Data!$G32)),"",";"&amp;DS$1&amp;";")</f>
        <v/>
      </c>
      <c r="DT31" t="str">
        <f>IF(ISERR(SEARCH(DT$1,Data!$G32)),"",";"&amp;DT$1&amp;";")</f>
        <v/>
      </c>
      <c r="DU31" t="str">
        <f>IF(ISERR(SEARCH(DU$1,Data!$G32)),"",";"&amp;DU$1&amp;";")</f>
        <v/>
      </c>
    </row>
    <row r="32" spans="1:125" x14ac:dyDescent="0.3">
      <c r="A32" t="str">
        <f>Tableau1[[#This Row],[name]]</f>
        <v>Ello Asty</v>
      </c>
      <c r="B32" t="str">
        <f>IF(ISERROR(Tableau3[[#This Row],[Second semi-colon]]), "", MID(Tableau3[[#This Row],[Concatenation]], 2, Tableau3[[#This Row],[Second semi-colon]]-2))</f>
        <v/>
      </c>
      <c r="C32" t="e">
        <f>SEARCH(" ;",Tableau3[[#This Row],[Concatenation]])</f>
        <v>#VALUE!</v>
      </c>
      <c r="D32" t="str">
        <f>_xlfn.CONCAT(Tableau2[#This Row])</f>
        <v/>
      </c>
      <c r="I32" t="str">
        <f>IF(ISERR(SEARCH(I$1,Data!$G33)),"",";"&amp;I$1&amp;";")</f>
        <v/>
      </c>
      <c r="J32" t="str">
        <f>IF(ISERR(SEARCH(J$1,Data!$G33)),"",";"&amp;J$1&amp;";")</f>
        <v/>
      </c>
      <c r="K32" t="str">
        <f>IF(ISERR(SEARCH(K$1,Data!$G33)),"",";"&amp;K$1&amp;";")</f>
        <v/>
      </c>
      <c r="L32" t="str">
        <f>IF(ISERR(SEARCH(L$1,Data!$G33)),"",";"&amp;L$1&amp;";")</f>
        <v/>
      </c>
      <c r="M32" t="str">
        <f>IF(ISERR(SEARCH(M$1,Data!$G33)),"",";"&amp;M$1&amp;";")</f>
        <v/>
      </c>
      <c r="N32" t="str">
        <f>IF(ISERR(SEARCH(N$1,Data!$G33)),"",";"&amp;N$1&amp;";")</f>
        <v/>
      </c>
      <c r="O32" t="str">
        <f>IF(ISERR(SEARCH(O$1,Data!$G33)),"",";"&amp;O$1&amp;";")</f>
        <v/>
      </c>
      <c r="P32" t="str">
        <f>IF(ISERR(SEARCH(P$1,Data!$G33)),"",";"&amp;P$1&amp;";")</f>
        <v/>
      </c>
      <c r="Q32" t="str">
        <f>IF(ISERR(SEARCH(Q$1,Data!$G33)),"",";"&amp;Q$1&amp;";")</f>
        <v/>
      </c>
      <c r="R32" t="str">
        <f>IF(ISERR(SEARCH(R$1,Data!$G33)),"",";"&amp;R$1&amp;";")</f>
        <v/>
      </c>
      <c r="S32" t="str">
        <f>IF(ISERR(SEARCH(S$1,Data!$G33)),"",";"&amp;S$1&amp;";")</f>
        <v/>
      </c>
      <c r="T32" t="str">
        <f>IF(ISERR(SEARCH(T$1,Data!$G33)),"",";"&amp;T$1&amp;";")</f>
        <v/>
      </c>
      <c r="U32" t="str">
        <f>IF(ISERR(SEARCH(U$1,Data!$G33)),"",";"&amp;U$1&amp;";")</f>
        <v/>
      </c>
      <c r="V32" t="str">
        <f>IF(ISERR(SEARCH(V$1,Data!$G33)),"",";"&amp;V$1&amp;";")</f>
        <v/>
      </c>
      <c r="W32" t="str">
        <f>IF(ISERR(SEARCH(W$1,Data!$G33)),"",";"&amp;W$1&amp;";")</f>
        <v/>
      </c>
      <c r="X32" t="str">
        <f>IF(ISERR(SEARCH(X$1,Data!$G33)),"",";"&amp;X$1&amp;";")</f>
        <v/>
      </c>
      <c r="Y32" t="str">
        <f>IF(ISERR(SEARCH(Y$1,Data!$G33)),"",";"&amp;Y$1&amp;";")</f>
        <v/>
      </c>
      <c r="Z32" t="str">
        <f>IF(ISERR(SEARCH(Z$1,Data!$G33)),"",";"&amp;Z$1&amp;";")</f>
        <v/>
      </c>
      <c r="AA32" t="str">
        <f>IF(ISERR(SEARCH(AA$1,Data!$G33)),"",";"&amp;AA$1&amp;";")</f>
        <v/>
      </c>
      <c r="AB32" t="str">
        <f>IF(ISERR(SEARCH(AB$1,Data!$G33)),"",";"&amp;AB$1&amp;";")</f>
        <v/>
      </c>
      <c r="AC32" t="str">
        <f>IF(ISERR(SEARCH(AC$1,Data!$G33)),"",";"&amp;AC$1&amp;";")</f>
        <v/>
      </c>
      <c r="AD32" t="str">
        <f>IF(ISERR(SEARCH(AD$1,Data!$G33)),"",";"&amp;AD$1&amp;";")</f>
        <v/>
      </c>
      <c r="AE32" t="str">
        <f>IF(ISERR(SEARCH(AE$1,Data!$G33)),"",";"&amp;AE$1&amp;";")</f>
        <v/>
      </c>
      <c r="AF32" t="str">
        <f>IF(ISERR(SEARCH(AF$1,Data!$G33)),"",";"&amp;AF$1&amp;";")</f>
        <v/>
      </c>
      <c r="AG32" t="str">
        <f>IF(ISERR(SEARCH(AG$1,Data!$G33)),"",";"&amp;AG$1&amp;";")</f>
        <v/>
      </c>
      <c r="AH32" t="str">
        <f>IF(ISERR(SEARCH(AH$1,Data!$G33)),"",";"&amp;AH$1&amp;";")</f>
        <v/>
      </c>
      <c r="AI32" t="str">
        <f>IF(ISERR(SEARCH(AI$1,Data!$G33)),"",";"&amp;AI$1&amp;";")</f>
        <v/>
      </c>
      <c r="AJ32" t="str">
        <f>IF(ISERR(SEARCH(AJ$1,Data!$G33)),"",";"&amp;AJ$1&amp;";")</f>
        <v/>
      </c>
      <c r="AK32" t="str">
        <f>IF(ISERR(SEARCH(AK$1,Data!$G33)),"",";"&amp;AK$1&amp;";")</f>
        <v/>
      </c>
      <c r="AL32" t="str">
        <f>IF(ISERR(SEARCH(AL$1,Data!$G33)),"",";"&amp;AL$1&amp;";")</f>
        <v/>
      </c>
      <c r="AM32" t="str">
        <f>IF(ISERR(SEARCH(AM$1,Data!$G33)),"",";"&amp;AM$1&amp;";")</f>
        <v/>
      </c>
      <c r="AN32" t="str">
        <f>IF(ISERR(SEARCH(AN$1,Data!$G33)),"",";"&amp;AN$1&amp;";")</f>
        <v/>
      </c>
      <c r="AO32" t="str">
        <f>IF(ISERR(SEARCH(AO$1,Data!$G33)),"",";"&amp;AO$1&amp;";")</f>
        <v/>
      </c>
      <c r="AP32" t="str">
        <f>IF(ISERR(SEARCH(AP$1,Data!$G33)),"",";"&amp;AP$1&amp;";")</f>
        <v/>
      </c>
      <c r="AQ32" t="str">
        <f>IF(ISERR(SEARCH(AQ$1,Data!$G33)),"",";"&amp;AQ$1&amp;";")</f>
        <v/>
      </c>
      <c r="AR32" t="str">
        <f>IF(ISERR(SEARCH(AR$1,Data!$G33)),"",";"&amp;AR$1&amp;";")</f>
        <v/>
      </c>
      <c r="AS32" t="str">
        <f>IF(ISERR(SEARCH(AS$1,Data!$G33)),"",";"&amp;AS$1&amp;";")</f>
        <v/>
      </c>
      <c r="AT32" t="str">
        <f>IF(ISERR(SEARCH(AT$1,Data!$G33)),"",";"&amp;AT$1&amp;";")</f>
        <v/>
      </c>
      <c r="AU32" t="str">
        <f>IF(ISERR(SEARCH(AU$1,Data!$G33)),"",";"&amp;AU$1&amp;";")</f>
        <v/>
      </c>
      <c r="AV32" t="str">
        <f>IF(ISERR(SEARCH(AV$1,Data!$G33)),"",";"&amp;AV$1&amp;";")</f>
        <v/>
      </c>
      <c r="AW32" t="str">
        <f>IF(ISERR(SEARCH(AW$1,Data!$G33)),"",";"&amp;AW$1&amp;";")</f>
        <v/>
      </c>
      <c r="AX32" t="str">
        <f>IF(ISERR(SEARCH(AX$1,Data!$G33)),"",";"&amp;AX$1&amp;";")</f>
        <v/>
      </c>
      <c r="AY32" t="str">
        <f>IF(ISERR(SEARCH(AY$1,Data!$G33)),"",";"&amp;AY$1&amp;";")</f>
        <v/>
      </c>
      <c r="AZ32" t="str">
        <f>IF(ISERR(SEARCH(AZ$1,Data!$G33)),"",";"&amp;AZ$1&amp;";")</f>
        <v/>
      </c>
      <c r="BA32" t="str">
        <f>IF(ISERR(SEARCH(BA$1,Data!$G33)),"",";"&amp;BA$1&amp;";")</f>
        <v/>
      </c>
      <c r="BB32" t="str">
        <f>IF(ISERR(SEARCH(BB$1,Data!$G33)),"",";"&amp;BB$1&amp;";")</f>
        <v/>
      </c>
      <c r="BC32" t="str">
        <f>IF(ISERR(SEARCH(BC$1,Data!$G33)),"",";"&amp;BC$1&amp;";")</f>
        <v/>
      </c>
      <c r="BD32" t="str">
        <f>IF(ISERR(SEARCH(BD$1,Data!$G33)),"",";"&amp;BD$1&amp;";")</f>
        <v/>
      </c>
      <c r="BE32" t="str">
        <f>IF(ISERR(SEARCH(BE$1,Data!$G33)),"",";"&amp;BE$1&amp;";")</f>
        <v/>
      </c>
      <c r="BF32" t="str">
        <f>IF(ISERR(SEARCH(BF$1,Data!$G33)),"",";"&amp;BF$1&amp;";")</f>
        <v/>
      </c>
      <c r="BG32" t="str">
        <f>IF(ISERR(SEARCH(BG$1,Data!$G33)),"",";"&amp;BG$1&amp;";")</f>
        <v/>
      </c>
      <c r="BH32" t="str">
        <f>IF(ISERR(SEARCH(BH$1,Data!$G33)),"",";"&amp;BH$1&amp;";")</f>
        <v/>
      </c>
      <c r="BI32" t="str">
        <f>IF(ISERR(SEARCH(BI$1,Data!$G33)),"",";"&amp;BI$1&amp;";")</f>
        <v/>
      </c>
      <c r="BJ32" t="str">
        <f>IF(ISERR(SEARCH(BJ$1,Data!$G33)),"",";"&amp;BJ$1&amp;";")</f>
        <v/>
      </c>
      <c r="BK32" t="str">
        <f>IF(ISERR(SEARCH(BK$1,Data!$G33)),"",";"&amp;BK$1&amp;";")</f>
        <v/>
      </c>
      <c r="BL32" t="str">
        <f>IF(ISERR(SEARCH(BL$1,Data!$G33)),"",";"&amp;BL$1&amp;";")</f>
        <v/>
      </c>
      <c r="BM32" t="str">
        <f>IF(ISERR(SEARCH(BM$1,Data!$G33)),"",";"&amp;BM$1&amp;";")</f>
        <v/>
      </c>
      <c r="BN32" t="str">
        <f>IF(ISERR(SEARCH(BN$1,Data!$G33)),"",";"&amp;BN$1&amp;";")</f>
        <v/>
      </c>
      <c r="BO32" t="str">
        <f>IF(ISERR(SEARCH(BO$1,Data!$G33)),"",";"&amp;BO$1&amp;";")</f>
        <v/>
      </c>
      <c r="BP32" t="str">
        <f>IF(ISERR(SEARCH(BP$1,Data!$G33)),"",";"&amp;BP$1&amp;";")</f>
        <v/>
      </c>
      <c r="BQ32" t="str">
        <f>IF(ISERR(SEARCH(BQ$1,Data!$G33)),"",";"&amp;BQ$1&amp;";")</f>
        <v/>
      </c>
      <c r="BR32" t="str">
        <f>IF(ISERR(SEARCH(BR$1,Data!$G33)),"",";"&amp;BR$1&amp;";")</f>
        <v/>
      </c>
      <c r="BS32" t="str">
        <f>IF(ISERR(SEARCH(BS$1,Data!$G33)),"",";"&amp;BS$1&amp;";")</f>
        <v/>
      </c>
      <c r="BT32" t="str">
        <f>IF(ISERR(SEARCH(BT$1,Data!$G33)),"",";"&amp;BT$1&amp;";")</f>
        <v/>
      </c>
      <c r="BU32" t="str">
        <f>IF(ISERR(SEARCH(BU$1,Data!$G33)),"",";"&amp;BU$1&amp;";")</f>
        <v/>
      </c>
      <c r="BV32" t="str">
        <f>IF(ISERR(SEARCH(BV$1,Data!$G33)),"",";"&amp;BV$1&amp;";")</f>
        <v/>
      </c>
      <c r="BW32" t="str">
        <f>IF(ISERR(SEARCH(BW$1,Data!$G33)),"",";"&amp;BW$1&amp;";")</f>
        <v/>
      </c>
      <c r="BX32" t="str">
        <f>IF(ISERR(SEARCH(BX$1,Data!$G33)),"",";"&amp;BX$1&amp;";")</f>
        <v/>
      </c>
      <c r="BY32" t="str">
        <f>IF(ISERR(SEARCH(BY$1,Data!$G33)),"",";"&amp;BY$1&amp;";")</f>
        <v/>
      </c>
      <c r="BZ32" t="str">
        <f>IF(ISERR(SEARCH(BZ$1,Data!$G33)),"",";"&amp;BZ$1&amp;";")</f>
        <v/>
      </c>
      <c r="CA32" t="str">
        <f>IF(ISERR(SEARCH(CA$1,Data!$G33)),"",";"&amp;CA$1&amp;";")</f>
        <v/>
      </c>
      <c r="CB32" t="str">
        <f>IF(ISERR(SEARCH(CB$1,Data!$G33)),"",";"&amp;CB$1&amp;";")</f>
        <v/>
      </c>
      <c r="CC32" t="str">
        <f>IF(ISERR(SEARCH(CC$1,Data!$G33)),"",";"&amp;CC$1&amp;";")</f>
        <v/>
      </c>
      <c r="CD32" t="str">
        <f>IF(ISERR(SEARCH(CD$1,Data!$G33)),"",";"&amp;CD$1&amp;";")</f>
        <v/>
      </c>
      <c r="CE32" t="str">
        <f>IF(ISERR(SEARCH(CE$1,Data!$G33)),"",";"&amp;CE$1&amp;";")</f>
        <v/>
      </c>
      <c r="CF32" t="str">
        <f>IF(ISERR(SEARCH(CF$1,Data!$G33)),"",";"&amp;CF$1&amp;";")</f>
        <v/>
      </c>
      <c r="CG32" t="str">
        <f>IF(ISERR(SEARCH(CG$1,Data!$G33)),"",";"&amp;CG$1&amp;";")</f>
        <v/>
      </c>
      <c r="CH32" t="str">
        <f>IF(ISERR(SEARCH(CH$1,Data!$G33)),"",";"&amp;CH$1&amp;";")</f>
        <v/>
      </c>
      <c r="CI32" t="str">
        <f>IF(ISERR(SEARCH(CI$1,Data!$G33)),"",";"&amp;CI$1&amp;";")</f>
        <v/>
      </c>
      <c r="CJ32" t="str">
        <f>IF(ISERR(SEARCH(CJ$1,Data!$G33)),"",";"&amp;CJ$1&amp;";")</f>
        <v/>
      </c>
      <c r="CK32" t="str">
        <f>IF(ISERR(SEARCH(CK$1,Data!$G33)),"",";"&amp;CK$1&amp;";")</f>
        <v/>
      </c>
      <c r="CL32" t="str">
        <f>IF(ISERR(SEARCH(CL$1,Data!$G33)),"",";"&amp;CL$1&amp;";")</f>
        <v/>
      </c>
      <c r="CM32" t="str">
        <f>IF(ISERR(SEARCH(CM$1,Data!$G33)),"",";"&amp;CM$1&amp;";")</f>
        <v/>
      </c>
      <c r="CN32" t="str">
        <f>IF(ISERR(SEARCH(CN$1,Data!$G33)),"",";"&amp;CN$1&amp;";")</f>
        <v/>
      </c>
      <c r="CO32" t="str">
        <f>IF(ISERR(SEARCH(CO$1,Data!$G33)),"",";"&amp;CO$1&amp;";")</f>
        <v/>
      </c>
      <c r="CP32" t="str">
        <f>IF(ISERR(SEARCH(CP$1,Data!$G33)),"",";"&amp;CP$1&amp;";")</f>
        <v/>
      </c>
      <c r="CQ32" t="str">
        <f>IF(ISERR(SEARCH(CQ$1,Data!$G33)),"",";"&amp;CQ$1&amp;";")</f>
        <v/>
      </c>
      <c r="CR32" t="str">
        <f>IF(ISERR(SEARCH(CR$1,Data!$G33)),"",";"&amp;CR$1&amp;";")</f>
        <v/>
      </c>
      <c r="CS32" t="str">
        <f>IF(ISERR(SEARCH(CS$1,Data!$G33)),"",";"&amp;CS$1&amp;";")</f>
        <v/>
      </c>
      <c r="CT32" t="str">
        <f>IF(ISERR(SEARCH(CT$1,Data!$G33)),"",";"&amp;CT$1&amp;";")</f>
        <v/>
      </c>
      <c r="CU32" t="str">
        <f>IF(ISERR(SEARCH(CU$1,Data!$G33)),"",";"&amp;CU$1&amp;";")</f>
        <v/>
      </c>
      <c r="CV32" t="str">
        <f>IF(ISERR(SEARCH(CV$1,Data!$G33)),"",";"&amp;CV$1&amp;";")</f>
        <v/>
      </c>
      <c r="CW32" t="str">
        <f>IF(ISERR(SEARCH(CW$1,Data!$G33)),"",";"&amp;CW$1&amp;";")</f>
        <v/>
      </c>
      <c r="CX32" t="str">
        <f>IF(ISERR(SEARCH(CX$1,Data!$G33)),"",";"&amp;CX$1&amp;";")</f>
        <v/>
      </c>
      <c r="CY32" t="str">
        <f>IF(ISERR(SEARCH(CY$1,Data!$G33)),"",";"&amp;CY$1&amp;";")</f>
        <v/>
      </c>
      <c r="CZ32" t="str">
        <f>IF(ISERR(SEARCH(CZ$1,Data!$G33)),"",";"&amp;CZ$1&amp;";")</f>
        <v/>
      </c>
      <c r="DA32" t="str">
        <f>IF(ISERR(SEARCH(DA$1,Data!$G33)),"",";"&amp;DA$1&amp;";")</f>
        <v/>
      </c>
      <c r="DB32" t="str">
        <f>IF(ISERR(SEARCH(DB$1,Data!$G33)),"",";"&amp;DB$1&amp;";")</f>
        <v/>
      </c>
      <c r="DC32" t="str">
        <f>IF(ISERR(SEARCH(DC$1,Data!$G33)),"",";"&amp;DC$1&amp;";")</f>
        <v/>
      </c>
      <c r="DD32" t="str">
        <f>IF(ISERR(SEARCH(DD$1,Data!$G33)),"",";"&amp;DD$1&amp;";")</f>
        <v/>
      </c>
      <c r="DE32" t="str">
        <f>IF(ISERR(SEARCH(DE$1,Data!$G33)),"",";"&amp;DE$1&amp;";")</f>
        <v/>
      </c>
      <c r="DF32" t="str">
        <f>IF(ISERR(SEARCH(DF$1,Data!$G33)),"",";"&amp;DF$1&amp;";")</f>
        <v/>
      </c>
      <c r="DG32" t="str">
        <f>IF(ISERR(SEARCH(DG$1,Data!$G33)),"",";"&amp;DG$1&amp;";")</f>
        <v/>
      </c>
      <c r="DH32" t="str">
        <f>IF(ISERR(SEARCH(DH$1,Data!$G33)),"",";"&amp;DH$1&amp;";")</f>
        <v/>
      </c>
      <c r="DI32" t="str">
        <f>IF(ISERR(SEARCH(DI$1,Data!$G33)),"",";"&amp;DI$1&amp;";")</f>
        <v/>
      </c>
      <c r="DJ32" t="str">
        <f>IF(ISERR(SEARCH(DJ$1,Data!$G33)),"",";"&amp;DJ$1&amp;";")</f>
        <v/>
      </c>
      <c r="DK32" t="str">
        <f>IF(ISERR(SEARCH(DK$1,Data!$G33)),"",";"&amp;DK$1&amp;";")</f>
        <v/>
      </c>
      <c r="DL32" t="str">
        <f>IF(ISERR(SEARCH(DL$1,Data!$G33)),"",";"&amp;DL$1&amp;";")</f>
        <v/>
      </c>
      <c r="DM32" t="str">
        <f>IF(ISERR(SEARCH(DM$1,Data!$G33)),"",";"&amp;DM$1&amp;";")</f>
        <v/>
      </c>
      <c r="DN32" t="str">
        <f>IF(ISERR(SEARCH(DN$1,Data!$G33)),"",";"&amp;DN$1&amp;";")</f>
        <v/>
      </c>
      <c r="DO32" t="str">
        <f>IF(ISERR(SEARCH(DO$1,Data!$G33)),"",";"&amp;DO$1&amp;";")</f>
        <v/>
      </c>
      <c r="DP32" t="str">
        <f>IF(ISERR(SEARCH(DP$1,Data!$G33)),"",";"&amp;DP$1&amp;";")</f>
        <v/>
      </c>
      <c r="DQ32" t="str">
        <f>IF(ISERR(SEARCH(DQ$1,Data!$G33)),"",";"&amp;DQ$1&amp;";")</f>
        <v/>
      </c>
      <c r="DR32" t="str">
        <f>IF(ISERR(SEARCH(DR$1,Data!$G33)),"",";"&amp;DR$1&amp;";")</f>
        <v/>
      </c>
      <c r="DS32" t="str">
        <f>IF(ISERR(SEARCH(DS$1,Data!$G33)),"",";"&amp;DS$1&amp;";")</f>
        <v/>
      </c>
      <c r="DT32" t="str">
        <f>IF(ISERR(SEARCH(DT$1,Data!$G33)),"",";"&amp;DT$1&amp;";")</f>
        <v/>
      </c>
      <c r="DU32" t="str">
        <f>IF(ISERR(SEARCH(DU$1,Data!$G33)),"",";"&amp;DU$1&amp;";")</f>
        <v/>
      </c>
    </row>
    <row r="33" spans="1:125" x14ac:dyDescent="0.3">
      <c r="A33" t="str">
        <f>Tableau1[[#This Row],[name]]</f>
        <v>Ponda Baba</v>
      </c>
      <c r="B33" t="str">
        <f>IF(ISERROR(Tableau3[[#This Row],[Second semi-colon]]), "", MID(Tableau3[[#This Row],[Concatenation]], 2, Tableau3[[#This Row],[Second semi-colon]]-2))</f>
        <v/>
      </c>
      <c r="C33" t="e">
        <f>SEARCH(" ;",Tableau3[[#This Row],[Concatenation]])</f>
        <v>#VALUE!</v>
      </c>
      <c r="D33" t="str">
        <f>_xlfn.CONCAT(Tableau2[#This Row])</f>
        <v/>
      </c>
      <c r="I33" t="str">
        <f>IF(ISERR(SEARCH(I$1,Data!$G34)),"",";"&amp;I$1&amp;";")</f>
        <v/>
      </c>
      <c r="J33" t="str">
        <f>IF(ISERR(SEARCH(J$1,Data!$G34)),"",";"&amp;J$1&amp;";")</f>
        <v/>
      </c>
      <c r="K33" t="str">
        <f>IF(ISERR(SEARCH(K$1,Data!$G34)),"",";"&amp;K$1&amp;";")</f>
        <v/>
      </c>
      <c r="L33" t="str">
        <f>IF(ISERR(SEARCH(L$1,Data!$G34)),"",";"&amp;L$1&amp;";")</f>
        <v/>
      </c>
      <c r="M33" t="str">
        <f>IF(ISERR(SEARCH(M$1,Data!$G34)),"",";"&amp;M$1&amp;";")</f>
        <v/>
      </c>
      <c r="N33" t="str">
        <f>IF(ISERR(SEARCH(N$1,Data!$G34)),"",";"&amp;N$1&amp;";")</f>
        <v/>
      </c>
      <c r="O33" t="str">
        <f>IF(ISERR(SEARCH(O$1,Data!$G34)),"",";"&amp;O$1&amp;";")</f>
        <v/>
      </c>
      <c r="P33" t="str">
        <f>IF(ISERR(SEARCH(P$1,Data!$G34)),"",";"&amp;P$1&amp;";")</f>
        <v/>
      </c>
      <c r="Q33" t="str">
        <f>IF(ISERR(SEARCH(Q$1,Data!$G34)),"",";"&amp;Q$1&amp;";")</f>
        <v/>
      </c>
      <c r="R33" t="str">
        <f>IF(ISERR(SEARCH(R$1,Data!$G34)),"",";"&amp;R$1&amp;";")</f>
        <v/>
      </c>
      <c r="S33" t="str">
        <f>IF(ISERR(SEARCH(S$1,Data!$G34)),"",";"&amp;S$1&amp;";")</f>
        <v/>
      </c>
      <c r="T33" t="str">
        <f>IF(ISERR(SEARCH(T$1,Data!$G34)),"",";"&amp;T$1&amp;";")</f>
        <v/>
      </c>
      <c r="U33" t="str">
        <f>IF(ISERR(SEARCH(U$1,Data!$G34)),"",";"&amp;U$1&amp;";")</f>
        <v/>
      </c>
      <c r="V33" t="str">
        <f>IF(ISERR(SEARCH(V$1,Data!$G34)),"",";"&amp;V$1&amp;";")</f>
        <v/>
      </c>
      <c r="W33" t="str">
        <f>IF(ISERR(SEARCH(W$1,Data!$G34)),"",";"&amp;W$1&amp;";")</f>
        <v/>
      </c>
      <c r="X33" t="str">
        <f>IF(ISERR(SEARCH(X$1,Data!$G34)),"",";"&amp;X$1&amp;";")</f>
        <v/>
      </c>
      <c r="Y33" t="str">
        <f>IF(ISERR(SEARCH(Y$1,Data!$G34)),"",";"&amp;Y$1&amp;";")</f>
        <v/>
      </c>
      <c r="Z33" t="str">
        <f>IF(ISERR(SEARCH(Z$1,Data!$G34)),"",";"&amp;Z$1&amp;";")</f>
        <v/>
      </c>
      <c r="AA33" t="str">
        <f>IF(ISERR(SEARCH(AA$1,Data!$G34)),"",";"&amp;AA$1&amp;";")</f>
        <v/>
      </c>
      <c r="AB33" t="str">
        <f>IF(ISERR(SEARCH(AB$1,Data!$G34)),"",";"&amp;AB$1&amp;";")</f>
        <v/>
      </c>
      <c r="AC33" t="str">
        <f>IF(ISERR(SEARCH(AC$1,Data!$G34)),"",";"&amp;AC$1&amp;";")</f>
        <v/>
      </c>
      <c r="AD33" t="str">
        <f>IF(ISERR(SEARCH(AD$1,Data!$G34)),"",";"&amp;AD$1&amp;";")</f>
        <v/>
      </c>
      <c r="AE33" t="str">
        <f>IF(ISERR(SEARCH(AE$1,Data!$G34)),"",";"&amp;AE$1&amp;";")</f>
        <v/>
      </c>
      <c r="AF33" t="str">
        <f>IF(ISERR(SEARCH(AF$1,Data!$G34)),"",";"&amp;AF$1&amp;";")</f>
        <v/>
      </c>
      <c r="AG33" t="str">
        <f>IF(ISERR(SEARCH(AG$1,Data!$G34)),"",";"&amp;AG$1&amp;";")</f>
        <v/>
      </c>
      <c r="AH33" t="str">
        <f>IF(ISERR(SEARCH(AH$1,Data!$G34)),"",";"&amp;AH$1&amp;";")</f>
        <v/>
      </c>
      <c r="AI33" t="str">
        <f>IF(ISERR(SEARCH(AI$1,Data!$G34)),"",";"&amp;AI$1&amp;";")</f>
        <v/>
      </c>
      <c r="AJ33" t="str">
        <f>IF(ISERR(SEARCH(AJ$1,Data!$G34)),"",";"&amp;AJ$1&amp;";")</f>
        <v/>
      </c>
      <c r="AK33" t="str">
        <f>IF(ISERR(SEARCH(AK$1,Data!$G34)),"",";"&amp;AK$1&amp;";")</f>
        <v/>
      </c>
      <c r="AL33" t="str">
        <f>IF(ISERR(SEARCH(AL$1,Data!$G34)),"",";"&amp;AL$1&amp;";")</f>
        <v/>
      </c>
      <c r="AM33" t="str">
        <f>IF(ISERR(SEARCH(AM$1,Data!$G34)),"",";"&amp;AM$1&amp;";")</f>
        <v/>
      </c>
      <c r="AN33" t="str">
        <f>IF(ISERR(SEARCH(AN$1,Data!$G34)),"",";"&amp;AN$1&amp;";")</f>
        <v/>
      </c>
      <c r="AO33" t="str">
        <f>IF(ISERR(SEARCH(AO$1,Data!$G34)),"",";"&amp;AO$1&amp;";")</f>
        <v/>
      </c>
      <c r="AP33" t="str">
        <f>IF(ISERR(SEARCH(AP$1,Data!$G34)),"",";"&amp;AP$1&amp;";")</f>
        <v/>
      </c>
      <c r="AQ33" t="str">
        <f>IF(ISERR(SEARCH(AQ$1,Data!$G34)),"",";"&amp;AQ$1&amp;";")</f>
        <v/>
      </c>
      <c r="AR33" t="str">
        <f>IF(ISERR(SEARCH(AR$1,Data!$G34)),"",";"&amp;AR$1&amp;";")</f>
        <v/>
      </c>
      <c r="AS33" t="str">
        <f>IF(ISERR(SEARCH(AS$1,Data!$G34)),"",";"&amp;AS$1&amp;";")</f>
        <v/>
      </c>
      <c r="AT33" t="str">
        <f>IF(ISERR(SEARCH(AT$1,Data!$G34)),"",";"&amp;AT$1&amp;";")</f>
        <v/>
      </c>
      <c r="AU33" t="str">
        <f>IF(ISERR(SEARCH(AU$1,Data!$G34)),"",";"&amp;AU$1&amp;";")</f>
        <v/>
      </c>
      <c r="AV33" t="str">
        <f>IF(ISERR(SEARCH(AV$1,Data!$G34)),"",";"&amp;AV$1&amp;";")</f>
        <v/>
      </c>
      <c r="AW33" t="str">
        <f>IF(ISERR(SEARCH(AW$1,Data!$G34)),"",";"&amp;AW$1&amp;";")</f>
        <v/>
      </c>
      <c r="AX33" t="str">
        <f>IF(ISERR(SEARCH(AX$1,Data!$G34)),"",";"&amp;AX$1&amp;";")</f>
        <v/>
      </c>
      <c r="AY33" t="str">
        <f>IF(ISERR(SEARCH(AY$1,Data!$G34)),"",";"&amp;AY$1&amp;";")</f>
        <v/>
      </c>
      <c r="AZ33" t="str">
        <f>IF(ISERR(SEARCH(AZ$1,Data!$G34)),"",";"&amp;AZ$1&amp;";")</f>
        <v/>
      </c>
      <c r="BA33" t="str">
        <f>IF(ISERR(SEARCH(BA$1,Data!$G34)),"",";"&amp;BA$1&amp;";")</f>
        <v/>
      </c>
      <c r="BB33" t="str">
        <f>IF(ISERR(SEARCH(BB$1,Data!$G34)),"",";"&amp;BB$1&amp;";")</f>
        <v/>
      </c>
      <c r="BC33" t="str">
        <f>IF(ISERR(SEARCH(BC$1,Data!$G34)),"",";"&amp;BC$1&amp;";")</f>
        <v/>
      </c>
      <c r="BD33" t="str">
        <f>IF(ISERR(SEARCH(BD$1,Data!$G34)),"",";"&amp;BD$1&amp;";")</f>
        <v/>
      </c>
      <c r="BE33" t="str">
        <f>IF(ISERR(SEARCH(BE$1,Data!$G34)),"",";"&amp;BE$1&amp;";")</f>
        <v/>
      </c>
      <c r="BF33" t="str">
        <f>IF(ISERR(SEARCH(BF$1,Data!$G34)),"",";"&amp;BF$1&amp;";")</f>
        <v/>
      </c>
      <c r="BG33" t="str">
        <f>IF(ISERR(SEARCH(BG$1,Data!$G34)),"",";"&amp;BG$1&amp;";")</f>
        <v/>
      </c>
      <c r="BH33" t="str">
        <f>IF(ISERR(SEARCH(BH$1,Data!$G34)),"",";"&amp;BH$1&amp;";")</f>
        <v/>
      </c>
      <c r="BI33" t="str">
        <f>IF(ISERR(SEARCH(BI$1,Data!$G34)),"",";"&amp;BI$1&amp;";")</f>
        <v/>
      </c>
      <c r="BJ33" t="str">
        <f>IF(ISERR(SEARCH(BJ$1,Data!$G34)),"",";"&amp;BJ$1&amp;";")</f>
        <v/>
      </c>
      <c r="BK33" t="str">
        <f>IF(ISERR(SEARCH(BK$1,Data!$G34)),"",";"&amp;BK$1&amp;";")</f>
        <v/>
      </c>
      <c r="BL33" t="str">
        <f>IF(ISERR(SEARCH(BL$1,Data!$G34)),"",";"&amp;BL$1&amp;";")</f>
        <v/>
      </c>
      <c r="BM33" t="str">
        <f>IF(ISERR(SEARCH(BM$1,Data!$G34)),"",";"&amp;BM$1&amp;";")</f>
        <v/>
      </c>
      <c r="BN33" t="str">
        <f>IF(ISERR(SEARCH(BN$1,Data!$G34)),"",";"&amp;BN$1&amp;";")</f>
        <v/>
      </c>
      <c r="BO33" t="str">
        <f>IF(ISERR(SEARCH(BO$1,Data!$G34)),"",";"&amp;BO$1&amp;";")</f>
        <v/>
      </c>
      <c r="BP33" t="str">
        <f>IF(ISERR(SEARCH(BP$1,Data!$G34)),"",";"&amp;BP$1&amp;";")</f>
        <v/>
      </c>
      <c r="BQ33" t="str">
        <f>IF(ISERR(SEARCH(BQ$1,Data!$G34)),"",";"&amp;BQ$1&amp;";")</f>
        <v/>
      </c>
      <c r="BR33" t="str">
        <f>IF(ISERR(SEARCH(BR$1,Data!$G34)),"",";"&amp;BR$1&amp;";")</f>
        <v/>
      </c>
      <c r="BS33" t="str">
        <f>IF(ISERR(SEARCH(BS$1,Data!$G34)),"",";"&amp;BS$1&amp;";")</f>
        <v/>
      </c>
      <c r="BT33" t="str">
        <f>IF(ISERR(SEARCH(BT$1,Data!$G34)),"",";"&amp;BT$1&amp;";")</f>
        <v/>
      </c>
      <c r="BU33" t="str">
        <f>IF(ISERR(SEARCH(BU$1,Data!$G34)),"",";"&amp;BU$1&amp;";")</f>
        <v/>
      </c>
      <c r="BV33" t="str">
        <f>IF(ISERR(SEARCH(BV$1,Data!$G34)),"",";"&amp;BV$1&amp;";")</f>
        <v/>
      </c>
      <c r="BW33" t="str">
        <f>IF(ISERR(SEARCH(BW$1,Data!$G34)),"",";"&amp;BW$1&amp;";")</f>
        <v/>
      </c>
      <c r="BX33" t="str">
        <f>IF(ISERR(SEARCH(BX$1,Data!$G34)),"",";"&amp;BX$1&amp;";")</f>
        <v/>
      </c>
      <c r="BY33" t="str">
        <f>IF(ISERR(SEARCH(BY$1,Data!$G34)),"",";"&amp;BY$1&amp;";")</f>
        <v/>
      </c>
      <c r="BZ33" t="str">
        <f>IF(ISERR(SEARCH(BZ$1,Data!$G34)),"",";"&amp;BZ$1&amp;";")</f>
        <v/>
      </c>
      <c r="CA33" t="str">
        <f>IF(ISERR(SEARCH(CA$1,Data!$G34)),"",";"&amp;CA$1&amp;";")</f>
        <v/>
      </c>
      <c r="CB33" t="str">
        <f>IF(ISERR(SEARCH(CB$1,Data!$G34)),"",";"&amp;CB$1&amp;";")</f>
        <v/>
      </c>
      <c r="CC33" t="str">
        <f>IF(ISERR(SEARCH(CC$1,Data!$G34)),"",";"&amp;CC$1&amp;";")</f>
        <v/>
      </c>
      <c r="CD33" t="str">
        <f>IF(ISERR(SEARCH(CD$1,Data!$G34)),"",";"&amp;CD$1&amp;";")</f>
        <v/>
      </c>
      <c r="CE33" t="str">
        <f>IF(ISERR(SEARCH(CE$1,Data!$G34)),"",";"&amp;CE$1&amp;";")</f>
        <v/>
      </c>
      <c r="CF33" t="str">
        <f>IF(ISERR(SEARCH(CF$1,Data!$G34)),"",";"&amp;CF$1&amp;";")</f>
        <v/>
      </c>
      <c r="CG33" t="str">
        <f>IF(ISERR(SEARCH(CG$1,Data!$G34)),"",";"&amp;CG$1&amp;";")</f>
        <v/>
      </c>
      <c r="CH33" t="str">
        <f>IF(ISERR(SEARCH(CH$1,Data!$G34)),"",";"&amp;CH$1&amp;";")</f>
        <v/>
      </c>
      <c r="CI33" t="str">
        <f>IF(ISERR(SEARCH(CI$1,Data!$G34)),"",";"&amp;CI$1&amp;";")</f>
        <v/>
      </c>
      <c r="CJ33" t="str">
        <f>IF(ISERR(SEARCH(CJ$1,Data!$G34)),"",";"&amp;CJ$1&amp;";")</f>
        <v/>
      </c>
      <c r="CK33" t="str">
        <f>IF(ISERR(SEARCH(CK$1,Data!$G34)),"",";"&amp;CK$1&amp;";")</f>
        <v/>
      </c>
      <c r="CL33" t="str">
        <f>IF(ISERR(SEARCH(CL$1,Data!$G34)),"",";"&amp;CL$1&amp;";")</f>
        <v/>
      </c>
      <c r="CM33" t="str">
        <f>IF(ISERR(SEARCH(CM$1,Data!$G34)),"",";"&amp;CM$1&amp;";")</f>
        <v/>
      </c>
      <c r="CN33" t="str">
        <f>IF(ISERR(SEARCH(CN$1,Data!$G34)),"",";"&amp;CN$1&amp;";")</f>
        <v/>
      </c>
      <c r="CO33" t="str">
        <f>IF(ISERR(SEARCH(CO$1,Data!$G34)),"",";"&amp;CO$1&amp;";")</f>
        <v/>
      </c>
      <c r="CP33" t="str">
        <f>IF(ISERR(SEARCH(CP$1,Data!$G34)),"",";"&amp;CP$1&amp;";")</f>
        <v/>
      </c>
      <c r="CQ33" t="str">
        <f>IF(ISERR(SEARCH(CQ$1,Data!$G34)),"",";"&amp;CQ$1&amp;";")</f>
        <v/>
      </c>
      <c r="CR33" t="str">
        <f>IF(ISERR(SEARCH(CR$1,Data!$G34)),"",";"&amp;CR$1&amp;";")</f>
        <v/>
      </c>
      <c r="CS33" t="str">
        <f>IF(ISERR(SEARCH(CS$1,Data!$G34)),"",";"&amp;CS$1&amp;";")</f>
        <v/>
      </c>
      <c r="CT33" t="str">
        <f>IF(ISERR(SEARCH(CT$1,Data!$G34)),"",";"&amp;CT$1&amp;";")</f>
        <v/>
      </c>
      <c r="CU33" t="str">
        <f>IF(ISERR(SEARCH(CU$1,Data!$G34)),"",";"&amp;CU$1&amp;";")</f>
        <v/>
      </c>
      <c r="CV33" t="str">
        <f>IF(ISERR(SEARCH(CV$1,Data!$G34)),"",";"&amp;CV$1&amp;";")</f>
        <v/>
      </c>
      <c r="CW33" t="str">
        <f>IF(ISERR(SEARCH(CW$1,Data!$G34)),"",";"&amp;CW$1&amp;";")</f>
        <v/>
      </c>
      <c r="CX33" t="str">
        <f>IF(ISERR(SEARCH(CX$1,Data!$G34)),"",";"&amp;CX$1&amp;";")</f>
        <v/>
      </c>
      <c r="CY33" t="str">
        <f>IF(ISERR(SEARCH(CY$1,Data!$G34)),"",";"&amp;CY$1&amp;";")</f>
        <v/>
      </c>
      <c r="CZ33" t="str">
        <f>IF(ISERR(SEARCH(CZ$1,Data!$G34)),"",";"&amp;CZ$1&amp;";")</f>
        <v/>
      </c>
      <c r="DA33" t="str">
        <f>IF(ISERR(SEARCH(DA$1,Data!$G34)),"",";"&amp;DA$1&amp;";")</f>
        <v/>
      </c>
      <c r="DB33" t="str">
        <f>IF(ISERR(SEARCH(DB$1,Data!$G34)),"",";"&amp;DB$1&amp;";")</f>
        <v/>
      </c>
      <c r="DC33" t="str">
        <f>IF(ISERR(SEARCH(DC$1,Data!$G34)),"",";"&amp;DC$1&amp;";")</f>
        <v/>
      </c>
      <c r="DD33" t="str">
        <f>IF(ISERR(SEARCH(DD$1,Data!$G34)),"",";"&amp;DD$1&amp;";")</f>
        <v/>
      </c>
      <c r="DE33" t="str">
        <f>IF(ISERR(SEARCH(DE$1,Data!$G34)),"",";"&amp;DE$1&amp;";")</f>
        <v/>
      </c>
      <c r="DF33" t="str">
        <f>IF(ISERR(SEARCH(DF$1,Data!$G34)),"",";"&amp;DF$1&amp;";")</f>
        <v/>
      </c>
      <c r="DG33" t="str">
        <f>IF(ISERR(SEARCH(DG$1,Data!$G34)),"",";"&amp;DG$1&amp;";")</f>
        <v/>
      </c>
      <c r="DH33" t="str">
        <f>IF(ISERR(SEARCH(DH$1,Data!$G34)),"",";"&amp;DH$1&amp;";")</f>
        <v/>
      </c>
      <c r="DI33" t="str">
        <f>IF(ISERR(SEARCH(DI$1,Data!$G34)),"",";"&amp;DI$1&amp;";")</f>
        <v/>
      </c>
      <c r="DJ33" t="str">
        <f>IF(ISERR(SEARCH(DJ$1,Data!$G34)),"",";"&amp;DJ$1&amp;";")</f>
        <v/>
      </c>
      <c r="DK33" t="str">
        <f>IF(ISERR(SEARCH(DK$1,Data!$G34)),"",";"&amp;DK$1&amp;";")</f>
        <v/>
      </c>
      <c r="DL33" t="str">
        <f>IF(ISERR(SEARCH(DL$1,Data!$G34)),"",";"&amp;DL$1&amp;";")</f>
        <v/>
      </c>
      <c r="DM33" t="str">
        <f>IF(ISERR(SEARCH(DM$1,Data!$G34)),"",";"&amp;DM$1&amp;";")</f>
        <v/>
      </c>
      <c r="DN33" t="str">
        <f>IF(ISERR(SEARCH(DN$1,Data!$G34)),"",";"&amp;DN$1&amp;";")</f>
        <v/>
      </c>
      <c r="DO33" t="str">
        <f>IF(ISERR(SEARCH(DO$1,Data!$G34)),"",";"&amp;DO$1&amp;";")</f>
        <v/>
      </c>
      <c r="DP33" t="str">
        <f>IF(ISERR(SEARCH(DP$1,Data!$G34)),"",";"&amp;DP$1&amp;";")</f>
        <v/>
      </c>
      <c r="DQ33" t="str">
        <f>IF(ISERR(SEARCH(DQ$1,Data!$G34)),"",";"&amp;DQ$1&amp;";")</f>
        <v/>
      </c>
      <c r="DR33" t="str">
        <f>IF(ISERR(SEARCH(DR$1,Data!$G34)),"",";"&amp;DR$1&amp;";")</f>
        <v/>
      </c>
      <c r="DS33" t="str">
        <f>IF(ISERR(SEARCH(DS$1,Data!$G34)),"",";"&amp;DS$1&amp;";")</f>
        <v/>
      </c>
      <c r="DT33" t="str">
        <f>IF(ISERR(SEARCH(DT$1,Data!$G34)),"",";"&amp;DT$1&amp;";")</f>
        <v/>
      </c>
      <c r="DU33" t="str">
        <f>IF(ISERR(SEARCH(DU$1,Data!$G34)),"",";"&amp;DU$1&amp;";")</f>
        <v/>
      </c>
    </row>
    <row r="34" spans="1:125" x14ac:dyDescent="0.3">
      <c r="A34" t="str">
        <f>Tableau1[[#This Row],[name]]</f>
        <v>Hermione Bagwa</v>
      </c>
      <c r="B34" t="str">
        <f>IF(ISERROR(Tableau3[[#This Row],[Second semi-colon]]), "", MID(Tableau3[[#This Row],[Concatenation]], 2, Tableau3[[#This Row],[Second semi-colon]]-2))</f>
        <v/>
      </c>
      <c r="C34" t="e">
        <f>SEARCH(" ;",Tableau3[[#This Row],[Concatenation]])</f>
        <v>#VALUE!</v>
      </c>
      <c r="D34" t="str">
        <f>_xlfn.CONCAT(Tableau2[#This Row])</f>
        <v/>
      </c>
      <c r="I34" t="str">
        <f>IF(ISERR(SEARCH(I$1,Data!$G35)),"",";"&amp;I$1&amp;";")</f>
        <v/>
      </c>
      <c r="J34" t="str">
        <f>IF(ISERR(SEARCH(J$1,Data!$G35)),"",";"&amp;J$1&amp;";")</f>
        <v/>
      </c>
      <c r="K34" t="str">
        <f>IF(ISERR(SEARCH(K$1,Data!$G35)),"",";"&amp;K$1&amp;";")</f>
        <v/>
      </c>
      <c r="L34" t="str">
        <f>IF(ISERR(SEARCH(L$1,Data!$G35)),"",";"&amp;L$1&amp;";")</f>
        <v/>
      </c>
      <c r="M34" t="str">
        <f>IF(ISERR(SEARCH(M$1,Data!$G35)),"",";"&amp;M$1&amp;";")</f>
        <v/>
      </c>
      <c r="N34" t="str">
        <f>IF(ISERR(SEARCH(N$1,Data!$G35)),"",";"&amp;N$1&amp;";")</f>
        <v/>
      </c>
      <c r="O34" t="str">
        <f>IF(ISERR(SEARCH(O$1,Data!$G35)),"",";"&amp;O$1&amp;";")</f>
        <v/>
      </c>
      <c r="P34" t="str">
        <f>IF(ISERR(SEARCH(P$1,Data!$G35)),"",";"&amp;P$1&amp;";")</f>
        <v/>
      </c>
      <c r="Q34" t="str">
        <f>IF(ISERR(SEARCH(Q$1,Data!$G35)),"",";"&amp;Q$1&amp;";")</f>
        <v/>
      </c>
      <c r="R34" t="str">
        <f>IF(ISERR(SEARCH(R$1,Data!$G35)),"",";"&amp;R$1&amp;";")</f>
        <v/>
      </c>
      <c r="S34" t="str">
        <f>IF(ISERR(SEARCH(S$1,Data!$G35)),"",";"&amp;S$1&amp;";")</f>
        <v/>
      </c>
      <c r="T34" t="str">
        <f>IF(ISERR(SEARCH(T$1,Data!$G35)),"",";"&amp;T$1&amp;";")</f>
        <v/>
      </c>
      <c r="U34" t="str">
        <f>IF(ISERR(SEARCH(U$1,Data!$G35)),"",";"&amp;U$1&amp;";")</f>
        <v/>
      </c>
      <c r="V34" t="str">
        <f>IF(ISERR(SEARCH(V$1,Data!$G35)),"",";"&amp;V$1&amp;";")</f>
        <v/>
      </c>
      <c r="W34" t="str">
        <f>IF(ISERR(SEARCH(W$1,Data!$G35)),"",";"&amp;W$1&amp;";")</f>
        <v/>
      </c>
      <c r="X34" t="str">
        <f>IF(ISERR(SEARCH(X$1,Data!$G35)),"",";"&amp;X$1&amp;";")</f>
        <v/>
      </c>
      <c r="Y34" t="str">
        <f>IF(ISERR(SEARCH(Y$1,Data!$G35)),"",";"&amp;Y$1&amp;";")</f>
        <v/>
      </c>
      <c r="Z34" t="str">
        <f>IF(ISERR(SEARCH(Z$1,Data!$G35)),"",";"&amp;Z$1&amp;";")</f>
        <v/>
      </c>
      <c r="AA34" t="str">
        <f>IF(ISERR(SEARCH(AA$1,Data!$G35)),"",";"&amp;AA$1&amp;";")</f>
        <v/>
      </c>
      <c r="AB34" t="str">
        <f>IF(ISERR(SEARCH(AB$1,Data!$G35)),"",";"&amp;AB$1&amp;";")</f>
        <v/>
      </c>
      <c r="AC34" t="str">
        <f>IF(ISERR(SEARCH(AC$1,Data!$G35)),"",";"&amp;AC$1&amp;";")</f>
        <v/>
      </c>
      <c r="AD34" t="str">
        <f>IF(ISERR(SEARCH(AD$1,Data!$G35)),"",";"&amp;AD$1&amp;";")</f>
        <v/>
      </c>
      <c r="AE34" t="str">
        <f>IF(ISERR(SEARCH(AE$1,Data!$G35)),"",";"&amp;AE$1&amp;";")</f>
        <v/>
      </c>
      <c r="AF34" t="str">
        <f>IF(ISERR(SEARCH(AF$1,Data!$G35)),"",";"&amp;AF$1&amp;";")</f>
        <v/>
      </c>
      <c r="AG34" t="str">
        <f>IF(ISERR(SEARCH(AG$1,Data!$G35)),"",";"&amp;AG$1&amp;";")</f>
        <v/>
      </c>
      <c r="AH34" t="str">
        <f>IF(ISERR(SEARCH(AH$1,Data!$G35)),"",";"&amp;AH$1&amp;";")</f>
        <v/>
      </c>
      <c r="AI34" t="str">
        <f>IF(ISERR(SEARCH(AI$1,Data!$G35)),"",";"&amp;AI$1&amp;";")</f>
        <v/>
      </c>
      <c r="AJ34" t="str">
        <f>IF(ISERR(SEARCH(AJ$1,Data!$G35)),"",";"&amp;AJ$1&amp;";")</f>
        <v/>
      </c>
      <c r="AK34" t="str">
        <f>IF(ISERR(SEARCH(AK$1,Data!$G35)),"",";"&amp;AK$1&amp;";")</f>
        <v/>
      </c>
      <c r="AL34" t="str">
        <f>IF(ISERR(SEARCH(AL$1,Data!$G35)),"",";"&amp;AL$1&amp;";")</f>
        <v/>
      </c>
      <c r="AM34" t="str">
        <f>IF(ISERR(SEARCH(AM$1,Data!$G35)),"",";"&amp;AM$1&amp;";")</f>
        <v/>
      </c>
      <c r="AN34" t="str">
        <f>IF(ISERR(SEARCH(AN$1,Data!$G35)),"",";"&amp;AN$1&amp;";")</f>
        <v/>
      </c>
      <c r="AO34" t="str">
        <f>IF(ISERR(SEARCH(AO$1,Data!$G35)),"",";"&amp;AO$1&amp;";")</f>
        <v/>
      </c>
      <c r="AP34" t="str">
        <f>IF(ISERR(SEARCH(AP$1,Data!$G35)),"",";"&amp;AP$1&amp;";")</f>
        <v/>
      </c>
      <c r="AQ34" t="str">
        <f>IF(ISERR(SEARCH(AQ$1,Data!$G35)),"",";"&amp;AQ$1&amp;";")</f>
        <v/>
      </c>
      <c r="AR34" t="str">
        <f>IF(ISERR(SEARCH(AR$1,Data!$G35)),"",";"&amp;AR$1&amp;";")</f>
        <v/>
      </c>
      <c r="AS34" t="str">
        <f>IF(ISERR(SEARCH(AS$1,Data!$G35)),"",";"&amp;AS$1&amp;";")</f>
        <v/>
      </c>
      <c r="AT34" t="str">
        <f>IF(ISERR(SEARCH(AT$1,Data!$G35)),"",";"&amp;AT$1&amp;";")</f>
        <v/>
      </c>
      <c r="AU34" t="str">
        <f>IF(ISERR(SEARCH(AU$1,Data!$G35)),"",";"&amp;AU$1&amp;";")</f>
        <v/>
      </c>
      <c r="AV34" t="str">
        <f>IF(ISERR(SEARCH(AV$1,Data!$G35)),"",";"&amp;AV$1&amp;";")</f>
        <v/>
      </c>
      <c r="AW34" t="str">
        <f>IF(ISERR(SEARCH(AW$1,Data!$G35)),"",";"&amp;AW$1&amp;";")</f>
        <v/>
      </c>
      <c r="AX34" t="str">
        <f>IF(ISERR(SEARCH(AX$1,Data!$G35)),"",";"&amp;AX$1&amp;";")</f>
        <v/>
      </c>
      <c r="AY34" t="str">
        <f>IF(ISERR(SEARCH(AY$1,Data!$G35)),"",";"&amp;AY$1&amp;";")</f>
        <v/>
      </c>
      <c r="AZ34" t="str">
        <f>IF(ISERR(SEARCH(AZ$1,Data!$G35)),"",";"&amp;AZ$1&amp;";")</f>
        <v/>
      </c>
      <c r="BA34" t="str">
        <f>IF(ISERR(SEARCH(BA$1,Data!$G35)),"",";"&amp;BA$1&amp;";")</f>
        <v/>
      </c>
      <c r="BB34" t="str">
        <f>IF(ISERR(SEARCH(BB$1,Data!$G35)),"",";"&amp;BB$1&amp;";")</f>
        <v/>
      </c>
      <c r="BC34" t="str">
        <f>IF(ISERR(SEARCH(BC$1,Data!$G35)),"",";"&amp;BC$1&amp;";")</f>
        <v/>
      </c>
      <c r="BD34" t="str">
        <f>IF(ISERR(SEARCH(BD$1,Data!$G35)),"",";"&amp;BD$1&amp;";")</f>
        <v/>
      </c>
      <c r="BE34" t="str">
        <f>IF(ISERR(SEARCH(BE$1,Data!$G35)),"",";"&amp;BE$1&amp;";")</f>
        <v/>
      </c>
      <c r="BF34" t="str">
        <f>IF(ISERR(SEARCH(BF$1,Data!$G35)),"",";"&amp;BF$1&amp;";")</f>
        <v/>
      </c>
      <c r="BG34" t="str">
        <f>IF(ISERR(SEARCH(BG$1,Data!$G35)),"",";"&amp;BG$1&amp;";")</f>
        <v/>
      </c>
      <c r="BH34" t="str">
        <f>IF(ISERR(SEARCH(BH$1,Data!$G35)),"",";"&amp;BH$1&amp;";")</f>
        <v/>
      </c>
      <c r="BI34" t="str">
        <f>IF(ISERR(SEARCH(BI$1,Data!$G35)),"",";"&amp;BI$1&amp;";")</f>
        <v/>
      </c>
      <c r="BJ34" t="str">
        <f>IF(ISERR(SEARCH(BJ$1,Data!$G35)),"",";"&amp;BJ$1&amp;";")</f>
        <v/>
      </c>
      <c r="BK34" t="str">
        <f>IF(ISERR(SEARCH(BK$1,Data!$G35)),"",";"&amp;BK$1&amp;";")</f>
        <v/>
      </c>
      <c r="BL34" t="str">
        <f>IF(ISERR(SEARCH(BL$1,Data!$G35)),"",";"&amp;BL$1&amp;";")</f>
        <v/>
      </c>
      <c r="BM34" t="str">
        <f>IF(ISERR(SEARCH(BM$1,Data!$G35)),"",";"&amp;BM$1&amp;";")</f>
        <v/>
      </c>
      <c r="BN34" t="str">
        <f>IF(ISERR(SEARCH(BN$1,Data!$G35)),"",";"&amp;BN$1&amp;";")</f>
        <v/>
      </c>
      <c r="BO34" t="str">
        <f>IF(ISERR(SEARCH(BO$1,Data!$G35)),"",";"&amp;BO$1&amp;";")</f>
        <v/>
      </c>
      <c r="BP34" t="str">
        <f>IF(ISERR(SEARCH(BP$1,Data!$G35)),"",";"&amp;BP$1&amp;";")</f>
        <v/>
      </c>
      <c r="BQ34" t="str">
        <f>IF(ISERR(SEARCH(BQ$1,Data!$G35)),"",";"&amp;BQ$1&amp;";")</f>
        <v/>
      </c>
      <c r="BR34" t="str">
        <f>IF(ISERR(SEARCH(BR$1,Data!$G35)),"",";"&amp;BR$1&amp;";")</f>
        <v/>
      </c>
      <c r="BS34" t="str">
        <f>IF(ISERR(SEARCH(BS$1,Data!$G35)),"",";"&amp;BS$1&amp;";")</f>
        <v/>
      </c>
      <c r="BT34" t="str">
        <f>IF(ISERR(SEARCH(BT$1,Data!$G35)),"",";"&amp;BT$1&amp;";")</f>
        <v/>
      </c>
      <c r="BU34" t="str">
        <f>IF(ISERR(SEARCH(BU$1,Data!$G35)),"",";"&amp;BU$1&amp;";")</f>
        <v/>
      </c>
      <c r="BV34" t="str">
        <f>IF(ISERR(SEARCH(BV$1,Data!$G35)),"",";"&amp;BV$1&amp;";")</f>
        <v/>
      </c>
      <c r="BW34" t="str">
        <f>IF(ISERR(SEARCH(BW$1,Data!$G35)),"",";"&amp;BW$1&amp;";")</f>
        <v/>
      </c>
      <c r="BX34" t="str">
        <f>IF(ISERR(SEARCH(BX$1,Data!$G35)),"",";"&amp;BX$1&amp;";")</f>
        <v/>
      </c>
      <c r="BY34" t="str">
        <f>IF(ISERR(SEARCH(BY$1,Data!$G35)),"",";"&amp;BY$1&amp;";")</f>
        <v/>
      </c>
      <c r="BZ34" t="str">
        <f>IF(ISERR(SEARCH(BZ$1,Data!$G35)),"",";"&amp;BZ$1&amp;";")</f>
        <v/>
      </c>
      <c r="CA34" t="str">
        <f>IF(ISERR(SEARCH(CA$1,Data!$G35)),"",";"&amp;CA$1&amp;";")</f>
        <v/>
      </c>
      <c r="CB34" t="str">
        <f>IF(ISERR(SEARCH(CB$1,Data!$G35)),"",";"&amp;CB$1&amp;";")</f>
        <v/>
      </c>
      <c r="CC34" t="str">
        <f>IF(ISERR(SEARCH(CC$1,Data!$G35)),"",";"&amp;CC$1&amp;";")</f>
        <v/>
      </c>
      <c r="CD34" t="str">
        <f>IF(ISERR(SEARCH(CD$1,Data!$G35)),"",";"&amp;CD$1&amp;";")</f>
        <v/>
      </c>
      <c r="CE34" t="str">
        <f>IF(ISERR(SEARCH(CE$1,Data!$G35)),"",";"&amp;CE$1&amp;";")</f>
        <v/>
      </c>
      <c r="CF34" t="str">
        <f>IF(ISERR(SEARCH(CF$1,Data!$G35)),"",";"&amp;CF$1&amp;";")</f>
        <v/>
      </c>
      <c r="CG34" t="str">
        <f>IF(ISERR(SEARCH(CG$1,Data!$G35)),"",";"&amp;CG$1&amp;";")</f>
        <v/>
      </c>
      <c r="CH34" t="str">
        <f>IF(ISERR(SEARCH(CH$1,Data!$G35)),"",";"&amp;CH$1&amp;";")</f>
        <v/>
      </c>
      <c r="CI34" t="str">
        <f>IF(ISERR(SEARCH(CI$1,Data!$G35)),"",";"&amp;CI$1&amp;";")</f>
        <v/>
      </c>
      <c r="CJ34" t="str">
        <f>IF(ISERR(SEARCH(CJ$1,Data!$G35)),"",";"&amp;CJ$1&amp;";")</f>
        <v/>
      </c>
      <c r="CK34" t="str">
        <f>IF(ISERR(SEARCH(CK$1,Data!$G35)),"",";"&amp;CK$1&amp;";")</f>
        <v/>
      </c>
      <c r="CL34" t="str">
        <f>IF(ISERR(SEARCH(CL$1,Data!$G35)),"",";"&amp;CL$1&amp;";")</f>
        <v/>
      </c>
      <c r="CM34" t="str">
        <f>IF(ISERR(SEARCH(CM$1,Data!$G35)),"",";"&amp;CM$1&amp;";")</f>
        <v/>
      </c>
      <c r="CN34" t="str">
        <f>IF(ISERR(SEARCH(CN$1,Data!$G35)),"",";"&amp;CN$1&amp;";")</f>
        <v/>
      </c>
      <c r="CO34" t="str">
        <f>IF(ISERR(SEARCH(CO$1,Data!$G35)),"",";"&amp;CO$1&amp;";")</f>
        <v/>
      </c>
      <c r="CP34" t="str">
        <f>IF(ISERR(SEARCH(CP$1,Data!$G35)),"",";"&amp;CP$1&amp;";")</f>
        <v/>
      </c>
      <c r="CQ34" t="str">
        <f>IF(ISERR(SEARCH(CQ$1,Data!$G35)),"",";"&amp;CQ$1&amp;";")</f>
        <v/>
      </c>
      <c r="CR34" t="str">
        <f>IF(ISERR(SEARCH(CR$1,Data!$G35)),"",";"&amp;CR$1&amp;";")</f>
        <v/>
      </c>
      <c r="CS34" t="str">
        <f>IF(ISERR(SEARCH(CS$1,Data!$G35)),"",";"&amp;CS$1&amp;";")</f>
        <v/>
      </c>
      <c r="CT34" t="str">
        <f>IF(ISERR(SEARCH(CT$1,Data!$G35)),"",";"&amp;CT$1&amp;";")</f>
        <v/>
      </c>
      <c r="CU34" t="str">
        <f>IF(ISERR(SEARCH(CU$1,Data!$G35)),"",";"&amp;CU$1&amp;";")</f>
        <v/>
      </c>
      <c r="CV34" t="str">
        <f>IF(ISERR(SEARCH(CV$1,Data!$G35)),"",";"&amp;CV$1&amp;";")</f>
        <v/>
      </c>
      <c r="CW34" t="str">
        <f>IF(ISERR(SEARCH(CW$1,Data!$G35)),"",";"&amp;CW$1&amp;";")</f>
        <v/>
      </c>
      <c r="CX34" t="str">
        <f>IF(ISERR(SEARCH(CX$1,Data!$G35)),"",";"&amp;CX$1&amp;";")</f>
        <v/>
      </c>
      <c r="CY34" t="str">
        <f>IF(ISERR(SEARCH(CY$1,Data!$G35)),"",";"&amp;CY$1&amp;";")</f>
        <v/>
      </c>
      <c r="CZ34" t="str">
        <f>IF(ISERR(SEARCH(CZ$1,Data!$G35)),"",";"&amp;CZ$1&amp;";")</f>
        <v/>
      </c>
      <c r="DA34" t="str">
        <f>IF(ISERR(SEARCH(DA$1,Data!$G35)),"",";"&amp;DA$1&amp;";")</f>
        <v/>
      </c>
      <c r="DB34" t="str">
        <f>IF(ISERR(SEARCH(DB$1,Data!$G35)),"",";"&amp;DB$1&amp;";")</f>
        <v/>
      </c>
      <c r="DC34" t="str">
        <f>IF(ISERR(SEARCH(DC$1,Data!$G35)),"",";"&amp;DC$1&amp;";")</f>
        <v/>
      </c>
      <c r="DD34" t="str">
        <f>IF(ISERR(SEARCH(DD$1,Data!$G35)),"",";"&amp;DD$1&amp;";")</f>
        <v/>
      </c>
      <c r="DE34" t="str">
        <f>IF(ISERR(SEARCH(DE$1,Data!$G35)),"",";"&amp;DE$1&amp;";")</f>
        <v/>
      </c>
      <c r="DF34" t="str">
        <f>IF(ISERR(SEARCH(DF$1,Data!$G35)),"",";"&amp;DF$1&amp;";")</f>
        <v/>
      </c>
      <c r="DG34" t="str">
        <f>IF(ISERR(SEARCH(DG$1,Data!$G35)),"",";"&amp;DG$1&amp;";")</f>
        <v/>
      </c>
      <c r="DH34" t="str">
        <f>IF(ISERR(SEARCH(DH$1,Data!$G35)),"",";"&amp;DH$1&amp;";")</f>
        <v/>
      </c>
      <c r="DI34" t="str">
        <f>IF(ISERR(SEARCH(DI$1,Data!$G35)),"",";"&amp;DI$1&amp;";")</f>
        <v/>
      </c>
      <c r="DJ34" t="str">
        <f>IF(ISERR(SEARCH(DJ$1,Data!$G35)),"",";"&amp;DJ$1&amp;";")</f>
        <v/>
      </c>
      <c r="DK34" t="str">
        <f>IF(ISERR(SEARCH(DK$1,Data!$G35)),"",";"&amp;DK$1&amp;";")</f>
        <v/>
      </c>
      <c r="DL34" t="str">
        <f>IF(ISERR(SEARCH(DL$1,Data!$G35)),"",";"&amp;DL$1&amp;";")</f>
        <v/>
      </c>
      <c r="DM34" t="str">
        <f>IF(ISERR(SEARCH(DM$1,Data!$G35)),"",";"&amp;DM$1&amp;";")</f>
        <v/>
      </c>
      <c r="DN34" t="str">
        <f>IF(ISERR(SEARCH(DN$1,Data!$G35)),"",";"&amp;DN$1&amp;";")</f>
        <v/>
      </c>
      <c r="DO34" t="str">
        <f>IF(ISERR(SEARCH(DO$1,Data!$G35)),"",";"&amp;DO$1&amp;";")</f>
        <v/>
      </c>
      <c r="DP34" t="str">
        <f>IF(ISERR(SEARCH(DP$1,Data!$G35)),"",";"&amp;DP$1&amp;";")</f>
        <v/>
      </c>
      <c r="DQ34" t="str">
        <f>IF(ISERR(SEARCH(DQ$1,Data!$G35)),"",";"&amp;DQ$1&amp;";")</f>
        <v/>
      </c>
      <c r="DR34" t="str">
        <f>IF(ISERR(SEARCH(DR$1,Data!$G35)),"",";"&amp;DR$1&amp;";")</f>
        <v/>
      </c>
      <c r="DS34" t="str">
        <f>IF(ISERR(SEARCH(DS$1,Data!$G35)),"",";"&amp;DS$1&amp;";")</f>
        <v/>
      </c>
      <c r="DT34" t="str">
        <f>IF(ISERR(SEARCH(DT$1,Data!$G35)),"",";"&amp;DT$1&amp;";")</f>
        <v/>
      </c>
      <c r="DU34" t="str">
        <f>IF(ISERR(SEARCH(DU$1,Data!$G35)),"",";"&amp;DU$1&amp;";")</f>
        <v/>
      </c>
    </row>
    <row r="35" spans="1:125" x14ac:dyDescent="0.3">
      <c r="A35" t="str">
        <f>Tableau1[[#This Row],[name]]</f>
        <v>Dark Bane</v>
      </c>
      <c r="B35" t="str">
        <f>IF(ISERROR(Tableau3[[#This Row],[Second semi-colon]]), "", MID(Tableau3[[#This Row],[Concatenation]], 2, Tableau3[[#This Row],[Second semi-colon]]-2))</f>
        <v/>
      </c>
      <c r="C35" t="e">
        <f>SEARCH(" ;",Tableau3[[#This Row],[Concatenation]])</f>
        <v>#VALUE!</v>
      </c>
      <c r="D35" t="str">
        <f>_xlfn.CONCAT(Tableau2[#This Row])</f>
        <v/>
      </c>
      <c r="I35" t="str">
        <f>IF(ISERR(SEARCH(I$1,Data!$G36)),"",";"&amp;I$1&amp;";")</f>
        <v/>
      </c>
      <c r="J35" t="str">
        <f>IF(ISERR(SEARCH(J$1,Data!$G36)),"",";"&amp;J$1&amp;";")</f>
        <v/>
      </c>
      <c r="K35" t="str">
        <f>IF(ISERR(SEARCH(K$1,Data!$G36)),"",";"&amp;K$1&amp;";")</f>
        <v/>
      </c>
      <c r="L35" t="str">
        <f>IF(ISERR(SEARCH(L$1,Data!$G36)),"",";"&amp;L$1&amp;";")</f>
        <v/>
      </c>
      <c r="M35" t="str">
        <f>IF(ISERR(SEARCH(M$1,Data!$G36)),"",";"&amp;M$1&amp;";")</f>
        <v/>
      </c>
      <c r="N35" t="str">
        <f>IF(ISERR(SEARCH(N$1,Data!$G36)),"",";"&amp;N$1&amp;";")</f>
        <v/>
      </c>
      <c r="O35" t="str">
        <f>IF(ISERR(SEARCH(O$1,Data!$G36)),"",";"&amp;O$1&amp;";")</f>
        <v/>
      </c>
      <c r="P35" t="str">
        <f>IF(ISERR(SEARCH(P$1,Data!$G36)),"",";"&amp;P$1&amp;";")</f>
        <v/>
      </c>
      <c r="Q35" t="str">
        <f>IF(ISERR(SEARCH(Q$1,Data!$G36)),"",";"&amp;Q$1&amp;";")</f>
        <v/>
      </c>
      <c r="R35" t="str">
        <f>IF(ISERR(SEARCH(R$1,Data!$G36)),"",";"&amp;R$1&amp;";")</f>
        <v/>
      </c>
      <c r="S35" t="str">
        <f>IF(ISERR(SEARCH(S$1,Data!$G36)),"",";"&amp;S$1&amp;";")</f>
        <v/>
      </c>
      <c r="T35" t="str">
        <f>IF(ISERR(SEARCH(T$1,Data!$G36)),"",";"&amp;T$1&amp;";")</f>
        <v/>
      </c>
      <c r="U35" t="str">
        <f>IF(ISERR(SEARCH(U$1,Data!$G36)),"",";"&amp;U$1&amp;";")</f>
        <v/>
      </c>
      <c r="V35" t="str">
        <f>IF(ISERR(SEARCH(V$1,Data!$G36)),"",";"&amp;V$1&amp;";")</f>
        <v/>
      </c>
      <c r="W35" t="str">
        <f>IF(ISERR(SEARCH(W$1,Data!$G36)),"",";"&amp;W$1&amp;";")</f>
        <v/>
      </c>
      <c r="X35" t="str">
        <f>IF(ISERR(SEARCH(X$1,Data!$G36)),"",";"&amp;X$1&amp;";")</f>
        <v/>
      </c>
      <c r="Y35" t="str">
        <f>IF(ISERR(SEARCH(Y$1,Data!$G36)),"",";"&amp;Y$1&amp;";")</f>
        <v/>
      </c>
      <c r="Z35" t="str">
        <f>IF(ISERR(SEARCH(Z$1,Data!$G36)),"",";"&amp;Z$1&amp;";")</f>
        <v/>
      </c>
      <c r="AA35" t="str">
        <f>IF(ISERR(SEARCH(AA$1,Data!$G36)),"",";"&amp;AA$1&amp;";")</f>
        <v/>
      </c>
      <c r="AB35" t="str">
        <f>IF(ISERR(SEARCH(AB$1,Data!$G36)),"",";"&amp;AB$1&amp;";")</f>
        <v/>
      </c>
      <c r="AC35" t="str">
        <f>IF(ISERR(SEARCH(AC$1,Data!$G36)),"",";"&amp;AC$1&amp;";")</f>
        <v/>
      </c>
      <c r="AD35" t="str">
        <f>IF(ISERR(SEARCH(AD$1,Data!$G36)),"",";"&amp;AD$1&amp;";")</f>
        <v/>
      </c>
      <c r="AE35" t="str">
        <f>IF(ISERR(SEARCH(AE$1,Data!$G36)),"",";"&amp;AE$1&amp;";")</f>
        <v/>
      </c>
      <c r="AF35" t="str">
        <f>IF(ISERR(SEARCH(AF$1,Data!$G36)),"",";"&amp;AF$1&amp;";")</f>
        <v/>
      </c>
      <c r="AG35" t="str">
        <f>IF(ISERR(SEARCH(AG$1,Data!$G36)),"",";"&amp;AG$1&amp;";")</f>
        <v/>
      </c>
      <c r="AH35" t="str">
        <f>IF(ISERR(SEARCH(AH$1,Data!$G36)),"",";"&amp;AH$1&amp;";")</f>
        <v/>
      </c>
      <c r="AI35" t="str">
        <f>IF(ISERR(SEARCH(AI$1,Data!$G36)),"",";"&amp;AI$1&amp;";")</f>
        <v/>
      </c>
      <c r="AJ35" t="str">
        <f>IF(ISERR(SEARCH(AJ$1,Data!$G36)),"",";"&amp;AJ$1&amp;";")</f>
        <v/>
      </c>
      <c r="AK35" t="str">
        <f>IF(ISERR(SEARCH(AK$1,Data!$G36)),"",";"&amp;AK$1&amp;";")</f>
        <v/>
      </c>
      <c r="AL35" t="str">
        <f>IF(ISERR(SEARCH(AL$1,Data!$G36)),"",";"&amp;AL$1&amp;";")</f>
        <v/>
      </c>
      <c r="AM35" t="str">
        <f>IF(ISERR(SEARCH(AM$1,Data!$G36)),"",";"&amp;AM$1&amp;";")</f>
        <v/>
      </c>
      <c r="AN35" t="str">
        <f>IF(ISERR(SEARCH(AN$1,Data!$G36)),"",";"&amp;AN$1&amp;";")</f>
        <v/>
      </c>
      <c r="AO35" t="str">
        <f>IF(ISERR(SEARCH(AO$1,Data!$G36)),"",";"&amp;AO$1&amp;";")</f>
        <v/>
      </c>
      <c r="AP35" t="str">
        <f>IF(ISERR(SEARCH(AP$1,Data!$G36)),"",";"&amp;AP$1&amp;";")</f>
        <v/>
      </c>
      <c r="AQ35" t="str">
        <f>IF(ISERR(SEARCH(AQ$1,Data!$G36)),"",";"&amp;AQ$1&amp;";")</f>
        <v/>
      </c>
      <c r="AR35" t="str">
        <f>IF(ISERR(SEARCH(AR$1,Data!$G36)),"",";"&amp;AR$1&amp;";")</f>
        <v/>
      </c>
      <c r="AS35" t="str">
        <f>IF(ISERR(SEARCH(AS$1,Data!$G36)),"",";"&amp;AS$1&amp;";")</f>
        <v/>
      </c>
      <c r="AT35" t="str">
        <f>IF(ISERR(SEARCH(AT$1,Data!$G36)),"",";"&amp;AT$1&amp;";")</f>
        <v/>
      </c>
      <c r="AU35" t="str">
        <f>IF(ISERR(SEARCH(AU$1,Data!$G36)),"",";"&amp;AU$1&amp;";")</f>
        <v/>
      </c>
      <c r="AV35" t="str">
        <f>IF(ISERR(SEARCH(AV$1,Data!$G36)),"",";"&amp;AV$1&amp;";")</f>
        <v/>
      </c>
      <c r="AW35" t="str">
        <f>IF(ISERR(SEARCH(AW$1,Data!$G36)),"",";"&amp;AW$1&amp;";")</f>
        <v/>
      </c>
      <c r="AX35" t="str">
        <f>IF(ISERR(SEARCH(AX$1,Data!$G36)),"",";"&amp;AX$1&amp;";")</f>
        <v/>
      </c>
      <c r="AY35" t="str">
        <f>IF(ISERR(SEARCH(AY$1,Data!$G36)),"",";"&amp;AY$1&amp;";")</f>
        <v/>
      </c>
      <c r="AZ35" t="str">
        <f>IF(ISERR(SEARCH(AZ$1,Data!$G36)),"",";"&amp;AZ$1&amp;";")</f>
        <v/>
      </c>
      <c r="BA35" t="str">
        <f>IF(ISERR(SEARCH(BA$1,Data!$G36)),"",";"&amp;BA$1&amp;";")</f>
        <v/>
      </c>
      <c r="BB35" t="str">
        <f>IF(ISERR(SEARCH(BB$1,Data!$G36)),"",";"&amp;BB$1&amp;";")</f>
        <v/>
      </c>
      <c r="BC35" t="str">
        <f>IF(ISERR(SEARCH(BC$1,Data!$G36)),"",";"&amp;BC$1&amp;";")</f>
        <v/>
      </c>
      <c r="BD35" t="str">
        <f>IF(ISERR(SEARCH(BD$1,Data!$G36)),"",";"&amp;BD$1&amp;";")</f>
        <v/>
      </c>
      <c r="BE35" t="str">
        <f>IF(ISERR(SEARCH(BE$1,Data!$G36)),"",";"&amp;BE$1&amp;";")</f>
        <v/>
      </c>
      <c r="BF35" t="str">
        <f>IF(ISERR(SEARCH(BF$1,Data!$G36)),"",";"&amp;BF$1&amp;";")</f>
        <v/>
      </c>
      <c r="BG35" t="str">
        <f>IF(ISERR(SEARCH(BG$1,Data!$G36)),"",";"&amp;BG$1&amp;";")</f>
        <v/>
      </c>
      <c r="BH35" t="str">
        <f>IF(ISERR(SEARCH(BH$1,Data!$G36)),"",";"&amp;BH$1&amp;";")</f>
        <v/>
      </c>
      <c r="BI35" t="str">
        <f>IF(ISERR(SEARCH(BI$1,Data!$G36)),"",";"&amp;BI$1&amp;";")</f>
        <v/>
      </c>
      <c r="BJ35" t="str">
        <f>IF(ISERR(SEARCH(BJ$1,Data!$G36)),"",";"&amp;BJ$1&amp;";")</f>
        <v/>
      </c>
      <c r="BK35" t="str">
        <f>IF(ISERR(SEARCH(BK$1,Data!$G36)),"",";"&amp;BK$1&amp;";")</f>
        <v/>
      </c>
      <c r="BL35" t="str">
        <f>IF(ISERR(SEARCH(BL$1,Data!$G36)),"",";"&amp;BL$1&amp;";")</f>
        <v/>
      </c>
      <c r="BM35" t="str">
        <f>IF(ISERR(SEARCH(BM$1,Data!$G36)),"",";"&amp;BM$1&amp;";")</f>
        <v/>
      </c>
      <c r="BN35" t="str">
        <f>IF(ISERR(SEARCH(BN$1,Data!$G36)),"",";"&amp;BN$1&amp;";")</f>
        <v/>
      </c>
      <c r="BO35" t="str">
        <f>IF(ISERR(SEARCH(BO$1,Data!$G36)),"",";"&amp;BO$1&amp;";")</f>
        <v/>
      </c>
      <c r="BP35" t="str">
        <f>IF(ISERR(SEARCH(BP$1,Data!$G36)),"",";"&amp;BP$1&amp;";")</f>
        <v/>
      </c>
      <c r="BQ35" t="str">
        <f>IF(ISERR(SEARCH(BQ$1,Data!$G36)),"",";"&amp;BQ$1&amp;";")</f>
        <v/>
      </c>
      <c r="BR35" t="str">
        <f>IF(ISERR(SEARCH(BR$1,Data!$G36)),"",";"&amp;BR$1&amp;";")</f>
        <v/>
      </c>
      <c r="BS35" t="str">
        <f>IF(ISERR(SEARCH(BS$1,Data!$G36)),"",";"&amp;BS$1&amp;";")</f>
        <v/>
      </c>
      <c r="BT35" t="str">
        <f>IF(ISERR(SEARCH(BT$1,Data!$G36)),"",";"&amp;BT$1&amp;";")</f>
        <v/>
      </c>
      <c r="BU35" t="str">
        <f>IF(ISERR(SEARCH(BU$1,Data!$G36)),"",";"&amp;BU$1&amp;";")</f>
        <v/>
      </c>
      <c r="BV35" t="str">
        <f>IF(ISERR(SEARCH(BV$1,Data!$G36)),"",";"&amp;BV$1&amp;";")</f>
        <v/>
      </c>
      <c r="BW35" t="str">
        <f>IF(ISERR(SEARCH(BW$1,Data!$G36)),"",";"&amp;BW$1&amp;";")</f>
        <v/>
      </c>
      <c r="BX35" t="str">
        <f>IF(ISERR(SEARCH(BX$1,Data!$G36)),"",";"&amp;BX$1&amp;";")</f>
        <v/>
      </c>
      <c r="BY35" t="str">
        <f>IF(ISERR(SEARCH(BY$1,Data!$G36)),"",";"&amp;BY$1&amp;";")</f>
        <v/>
      </c>
      <c r="BZ35" t="str">
        <f>IF(ISERR(SEARCH(BZ$1,Data!$G36)),"",";"&amp;BZ$1&amp;";")</f>
        <v/>
      </c>
      <c r="CA35" t="str">
        <f>IF(ISERR(SEARCH(CA$1,Data!$G36)),"",";"&amp;CA$1&amp;";")</f>
        <v/>
      </c>
      <c r="CB35" t="str">
        <f>IF(ISERR(SEARCH(CB$1,Data!$G36)),"",";"&amp;CB$1&amp;";")</f>
        <v/>
      </c>
      <c r="CC35" t="str">
        <f>IF(ISERR(SEARCH(CC$1,Data!$G36)),"",";"&amp;CC$1&amp;";")</f>
        <v/>
      </c>
      <c r="CD35" t="str">
        <f>IF(ISERR(SEARCH(CD$1,Data!$G36)),"",";"&amp;CD$1&amp;";")</f>
        <v/>
      </c>
      <c r="CE35" t="str">
        <f>IF(ISERR(SEARCH(CE$1,Data!$G36)),"",";"&amp;CE$1&amp;";")</f>
        <v/>
      </c>
      <c r="CF35" t="str">
        <f>IF(ISERR(SEARCH(CF$1,Data!$G36)),"",";"&amp;CF$1&amp;";")</f>
        <v/>
      </c>
      <c r="CG35" t="str">
        <f>IF(ISERR(SEARCH(CG$1,Data!$G36)),"",";"&amp;CG$1&amp;";")</f>
        <v/>
      </c>
      <c r="CH35" t="str">
        <f>IF(ISERR(SEARCH(CH$1,Data!$G36)),"",";"&amp;CH$1&amp;";")</f>
        <v/>
      </c>
      <c r="CI35" t="str">
        <f>IF(ISERR(SEARCH(CI$1,Data!$G36)),"",";"&amp;CI$1&amp;";")</f>
        <v/>
      </c>
      <c r="CJ35" t="str">
        <f>IF(ISERR(SEARCH(CJ$1,Data!$G36)),"",";"&amp;CJ$1&amp;";")</f>
        <v/>
      </c>
      <c r="CK35" t="str">
        <f>IF(ISERR(SEARCH(CK$1,Data!$G36)),"",";"&amp;CK$1&amp;";")</f>
        <v/>
      </c>
      <c r="CL35" t="str">
        <f>IF(ISERR(SEARCH(CL$1,Data!$G36)),"",";"&amp;CL$1&amp;";")</f>
        <v/>
      </c>
      <c r="CM35" t="str">
        <f>IF(ISERR(SEARCH(CM$1,Data!$G36)),"",";"&amp;CM$1&amp;";")</f>
        <v/>
      </c>
      <c r="CN35" t="str">
        <f>IF(ISERR(SEARCH(CN$1,Data!$G36)),"",";"&amp;CN$1&amp;";")</f>
        <v/>
      </c>
      <c r="CO35" t="str">
        <f>IF(ISERR(SEARCH(CO$1,Data!$G36)),"",";"&amp;CO$1&amp;";")</f>
        <v/>
      </c>
      <c r="CP35" t="str">
        <f>IF(ISERR(SEARCH(CP$1,Data!$G36)),"",";"&amp;CP$1&amp;";")</f>
        <v/>
      </c>
      <c r="CQ35" t="str">
        <f>IF(ISERR(SEARCH(CQ$1,Data!$G36)),"",";"&amp;CQ$1&amp;";")</f>
        <v/>
      </c>
      <c r="CR35" t="str">
        <f>IF(ISERR(SEARCH(CR$1,Data!$G36)),"",";"&amp;CR$1&amp;";")</f>
        <v/>
      </c>
      <c r="CS35" t="str">
        <f>IF(ISERR(SEARCH(CS$1,Data!$G36)),"",";"&amp;CS$1&amp;";")</f>
        <v/>
      </c>
      <c r="CT35" t="str">
        <f>IF(ISERR(SEARCH(CT$1,Data!$G36)),"",";"&amp;CT$1&amp;";")</f>
        <v/>
      </c>
      <c r="CU35" t="str">
        <f>IF(ISERR(SEARCH(CU$1,Data!$G36)),"",";"&amp;CU$1&amp;";")</f>
        <v/>
      </c>
      <c r="CV35" t="str">
        <f>IF(ISERR(SEARCH(CV$1,Data!$G36)),"",";"&amp;CV$1&amp;";")</f>
        <v/>
      </c>
      <c r="CW35" t="str">
        <f>IF(ISERR(SEARCH(CW$1,Data!$G36)),"",";"&amp;CW$1&amp;";")</f>
        <v/>
      </c>
      <c r="CX35" t="str">
        <f>IF(ISERR(SEARCH(CX$1,Data!$G36)),"",";"&amp;CX$1&amp;";")</f>
        <v/>
      </c>
      <c r="CY35" t="str">
        <f>IF(ISERR(SEARCH(CY$1,Data!$G36)),"",";"&amp;CY$1&amp;";")</f>
        <v/>
      </c>
      <c r="CZ35" t="str">
        <f>IF(ISERR(SEARCH(CZ$1,Data!$G36)),"",";"&amp;CZ$1&amp;";")</f>
        <v/>
      </c>
      <c r="DA35" t="str">
        <f>IF(ISERR(SEARCH(DA$1,Data!$G36)),"",";"&amp;DA$1&amp;";")</f>
        <v/>
      </c>
      <c r="DB35" t="str">
        <f>IF(ISERR(SEARCH(DB$1,Data!$G36)),"",";"&amp;DB$1&amp;";")</f>
        <v/>
      </c>
      <c r="DC35" t="str">
        <f>IF(ISERR(SEARCH(DC$1,Data!$G36)),"",";"&amp;DC$1&amp;";")</f>
        <v/>
      </c>
      <c r="DD35" t="str">
        <f>IF(ISERR(SEARCH(DD$1,Data!$G36)),"",";"&amp;DD$1&amp;";")</f>
        <v/>
      </c>
      <c r="DE35" t="str">
        <f>IF(ISERR(SEARCH(DE$1,Data!$G36)),"",";"&amp;DE$1&amp;";")</f>
        <v/>
      </c>
      <c r="DF35" t="str">
        <f>IF(ISERR(SEARCH(DF$1,Data!$G36)),"",";"&amp;DF$1&amp;";")</f>
        <v/>
      </c>
      <c r="DG35" t="str">
        <f>IF(ISERR(SEARCH(DG$1,Data!$G36)),"",";"&amp;DG$1&amp;";")</f>
        <v/>
      </c>
      <c r="DH35" t="str">
        <f>IF(ISERR(SEARCH(DH$1,Data!$G36)),"",";"&amp;DH$1&amp;";")</f>
        <v/>
      </c>
      <c r="DI35" t="str">
        <f>IF(ISERR(SEARCH(DI$1,Data!$G36)),"",";"&amp;DI$1&amp;";")</f>
        <v/>
      </c>
      <c r="DJ35" t="str">
        <f>IF(ISERR(SEARCH(DJ$1,Data!$G36)),"",";"&amp;DJ$1&amp;";")</f>
        <v/>
      </c>
      <c r="DK35" t="str">
        <f>IF(ISERR(SEARCH(DK$1,Data!$G36)),"",";"&amp;DK$1&amp;";")</f>
        <v/>
      </c>
      <c r="DL35" t="str">
        <f>IF(ISERR(SEARCH(DL$1,Data!$G36)),"",";"&amp;DL$1&amp;";")</f>
        <v/>
      </c>
      <c r="DM35" t="str">
        <f>IF(ISERR(SEARCH(DM$1,Data!$G36)),"",";"&amp;DM$1&amp;";")</f>
        <v/>
      </c>
      <c r="DN35" t="str">
        <f>IF(ISERR(SEARCH(DN$1,Data!$G36)),"",";"&amp;DN$1&amp;";")</f>
        <v/>
      </c>
      <c r="DO35" t="str">
        <f>IF(ISERR(SEARCH(DO$1,Data!$G36)),"",";"&amp;DO$1&amp;";")</f>
        <v/>
      </c>
      <c r="DP35" t="str">
        <f>IF(ISERR(SEARCH(DP$1,Data!$G36)),"",";"&amp;DP$1&amp;";")</f>
        <v/>
      </c>
      <c r="DQ35" t="str">
        <f>IF(ISERR(SEARCH(DQ$1,Data!$G36)),"",";"&amp;DQ$1&amp;";")</f>
        <v/>
      </c>
      <c r="DR35" t="str">
        <f>IF(ISERR(SEARCH(DR$1,Data!$G36)),"",";"&amp;DR$1&amp;";")</f>
        <v/>
      </c>
      <c r="DS35" t="str">
        <f>IF(ISERR(SEARCH(DS$1,Data!$G36)),"",";"&amp;DS$1&amp;";")</f>
        <v/>
      </c>
      <c r="DT35" t="str">
        <f>IF(ISERR(SEARCH(DT$1,Data!$G36)),"",";"&amp;DT$1&amp;";")</f>
        <v/>
      </c>
      <c r="DU35" t="str">
        <f>IF(ISERR(SEARCH(DU$1,Data!$G36)),"",";"&amp;DU$1&amp;";")</f>
        <v/>
      </c>
    </row>
    <row r="36" spans="1:125" x14ac:dyDescent="0.3">
      <c r="A36" t="str">
        <f>Tableau1[[#This Row],[name]]</f>
        <v>Kirster Banai</v>
      </c>
      <c r="B36" t="str">
        <f>IF(ISERROR(Tableau3[[#This Row],[Second semi-colon]]), "", MID(Tableau3[[#This Row],[Concatenation]], 2, Tableau3[[#This Row],[Second semi-colon]]-2))</f>
        <v/>
      </c>
      <c r="C36" t="e">
        <f>SEARCH(" ;",Tableau3[[#This Row],[Concatenation]])</f>
        <v>#VALUE!</v>
      </c>
      <c r="D36" t="str">
        <f>_xlfn.CONCAT(Tableau2[#This Row])</f>
        <v/>
      </c>
      <c r="I36" t="str">
        <f>IF(ISERR(SEARCH(I$1,Data!$G37)),"",";"&amp;I$1&amp;";")</f>
        <v/>
      </c>
      <c r="J36" t="str">
        <f>IF(ISERR(SEARCH(J$1,Data!$G37)),"",";"&amp;J$1&amp;";")</f>
        <v/>
      </c>
      <c r="K36" t="str">
        <f>IF(ISERR(SEARCH(K$1,Data!$G37)),"",";"&amp;K$1&amp;";")</f>
        <v/>
      </c>
      <c r="L36" t="str">
        <f>IF(ISERR(SEARCH(L$1,Data!$G37)),"",";"&amp;L$1&amp;";")</f>
        <v/>
      </c>
      <c r="M36" t="str">
        <f>IF(ISERR(SEARCH(M$1,Data!$G37)),"",";"&amp;M$1&amp;";")</f>
        <v/>
      </c>
      <c r="N36" t="str">
        <f>IF(ISERR(SEARCH(N$1,Data!$G37)),"",";"&amp;N$1&amp;";")</f>
        <v/>
      </c>
      <c r="O36" t="str">
        <f>IF(ISERR(SEARCH(O$1,Data!$G37)),"",";"&amp;O$1&amp;";")</f>
        <v/>
      </c>
      <c r="P36" t="str">
        <f>IF(ISERR(SEARCH(P$1,Data!$G37)),"",";"&amp;P$1&amp;";")</f>
        <v/>
      </c>
      <c r="Q36" t="str">
        <f>IF(ISERR(SEARCH(Q$1,Data!$G37)),"",";"&amp;Q$1&amp;";")</f>
        <v/>
      </c>
      <c r="R36" t="str">
        <f>IF(ISERR(SEARCH(R$1,Data!$G37)),"",";"&amp;R$1&amp;";")</f>
        <v/>
      </c>
      <c r="S36" t="str">
        <f>IF(ISERR(SEARCH(S$1,Data!$G37)),"",";"&amp;S$1&amp;";")</f>
        <v/>
      </c>
      <c r="T36" t="str">
        <f>IF(ISERR(SEARCH(T$1,Data!$G37)),"",";"&amp;T$1&amp;";")</f>
        <v/>
      </c>
      <c r="U36" t="str">
        <f>IF(ISERR(SEARCH(U$1,Data!$G37)),"",";"&amp;U$1&amp;";")</f>
        <v/>
      </c>
      <c r="V36" t="str">
        <f>IF(ISERR(SEARCH(V$1,Data!$G37)),"",";"&amp;V$1&amp;";")</f>
        <v/>
      </c>
      <c r="W36" t="str">
        <f>IF(ISERR(SEARCH(W$1,Data!$G37)),"",";"&amp;W$1&amp;";")</f>
        <v/>
      </c>
      <c r="X36" t="str">
        <f>IF(ISERR(SEARCH(X$1,Data!$G37)),"",";"&amp;X$1&amp;";")</f>
        <v/>
      </c>
      <c r="Y36" t="str">
        <f>IF(ISERR(SEARCH(Y$1,Data!$G37)),"",";"&amp;Y$1&amp;";")</f>
        <v/>
      </c>
      <c r="Z36" t="str">
        <f>IF(ISERR(SEARCH(Z$1,Data!$G37)),"",";"&amp;Z$1&amp;";")</f>
        <v/>
      </c>
      <c r="AA36" t="str">
        <f>IF(ISERR(SEARCH(AA$1,Data!$G37)),"",";"&amp;AA$1&amp;";")</f>
        <v/>
      </c>
      <c r="AB36" t="str">
        <f>IF(ISERR(SEARCH(AB$1,Data!$G37)),"",";"&amp;AB$1&amp;";")</f>
        <v/>
      </c>
      <c r="AC36" t="str">
        <f>IF(ISERR(SEARCH(AC$1,Data!$G37)),"",";"&amp;AC$1&amp;";")</f>
        <v/>
      </c>
      <c r="AD36" t="str">
        <f>IF(ISERR(SEARCH(AD$1,Data!$G37)),"",";"&amp;AD$1&amp;";")</f>
        <v/>
      </c>
      <c r="AE36" t="str">
        <f>IF(ISERR(SEARCH(AE$1,Data!$G37)),"",";"&amp;AE$1&amp;";")</f>
        <v/>
      </c>
      <c r="AF36" t="str">
        <f>IF(ISERR(SEARCH(AF$1,Data!$G37)),"",";"&amp;AF$1&amp;";")</f>
        <v/>
      </c>
      <c r="AG36" t="str">
        <f>IF(ISERR(SEARCH(AG$1,Data!$G37)),"",";"&amp;AG$1&amp;";")</f>
        <v/>
      </c>
      <c r="AH36" t="str">
        <f>IF(ISERR(SEARCH(AH$1,Data!$G37)),"",";"&amp;AH$1&amp;";")</f>
        <v/>
      </c>
      <c r="AI36" t="str">
        <f>IF(ISERR(SEARCH(AI$1,Data!$G37)),"",";"&amp;AI$1&amp;";")</f>
        <v/>
      </c>
      <c r="AJ36" t="str">
        <f>IF(ISERR(SEARCH(AJ$1,Data!$G37)),"",";"&amp;AJ$1&amp;";")</f>
        <v/>
      </c>
      <c r="AK36" t="str">
        <f>IF(ISERR(SEARCH(AK$1,Data!$G37)),"",";"&amp;AK$1&amp;";")</f>
        <v/>
      </c>
      <c r="AL36" t="str">
        <f>IF(ISERR(SEARCH(AL$1,Data!$G37)),"",";"&amp;AL$1&amp;";")</f>
        <v/>
      </c>
      <c r="AM36" t="str">
        <f>IF(ISERR(SEARCH(AM$1,Data!$G37)),"",";"&amp;AM$1&amp;";")</f>
        <v/>
      </c>
      <c r="AN36" t="str">
        <f>IF(ISERR(SEARCH(AN$1,Data!$G37)),"",";"&amp;AN$1&amp;";")</f>
        <v/>
      </c>
      <c r="AO36" t="str">
        <f>IF(ISERR(SEARCH(AO$1,Data!$G37)),"",";"&amp;AO$1&amp;";")</f>
        <v/>
      </c>
      <c r="AP36" t="str">
        <f>IF(ISERR(SEARCH(AP$1,Data!$G37)),"",";"&amp;AP$1&amp;";")</f>
        <v/>
      </c>
      <c r="AQ36" t="str">
        <f>IF(ISERR(SEARCH(AQ$1,Data!$G37)),"",";"&amp;AQ$1&amp;";")</f>
        <v/>
      </c>
      <c r="AR36" t="str">
        <f>IF(ISERR(SEARCH(AR$1,Data!$G37)),"",";"&amp;AR$1&amp;";")</f>
        <v/>
      </c>
      <c r="AS36" t="str">
        <f>IF(ISERR(SEARCH(AS$1,Data!$G37)),"",";"&amp;AS$1&amp;";")</f>
        <v/>
      </c>
      <c r="AT36" t="str">
        <f>IF(ISERR(SEARCH(AT$1,Data!$G37)),"",";"&amp;AT$1&amp;";")</f>
        <v/>
      </c>
      <c r="AU36" t="str">
        <f>IF(ISERR(SEARCH(AU$1,Data!$G37)),"",";"&amp;AU$1&amp;";")</f>
        <v/>
      </c>
      <c r="AV36" t="str">
        <f>IF(ISERR(SEARCH(AV$1,Data!$G37)),"",";"&amp;AV$1&amp;";")</f>
        <v/>
      </c>
      <c r="AW36" t="str">
        <f>IF(ISERR(SEARCH(AW$1,Data!$G37)),"",";"&amp;AW$1&amp;";")</f>
        <v/>
      </c>
      <c r="AX36" t="str">
        <f>IF(ISERR(SEARCH(AX$1,Data!$G37)),"",";"&amp;AX$1&amp;";")</f>
        <v/>
      </c>
      <c r="AY36" t="str">
        <f>IF(ISERR(SEARCH(AY$1,Data!$G37)),"",";"&amp;AY$1&amp;";")</f>
        <v/>
      </c>
      <c r="AZ36" t="str">
        <f>IF(ISERR(SEARCH(AZ$1,Data!$G37)),"",";"&amp;AZ$1&amp;";")</f>
        <v/>
      </c>
      <c r="BA36" t="str">
        <f>IF(ISERR(SEARCH(BA$1,Data!$G37)),"",";"&amp;BA$1&amp;";")</f>
        <v/>
      </c>
      <c r="BB36" t="str">
        <f>IF(ISERR(SEARCH(BB$1,Data!$G37)),"",";"&amp;BB$1&amp;";")</f>
        <v/>
      </c>
      <c r="BC36" t="str">
        <f>IF(ISERR(SEARCH(BC$1,Data!$G37)),"",";"&amp;BC$1&amp;";")</f>
        <v/>
      </c>
      <c r="BD36" t="str">
        <f>IF(ISERR(SEARCH(BD$1,Data!$G37)),"",";"&amp;BD$1&amp;";")</f>
        <v/>
      </c>
      <c r="BE36" t="str">
        <f>IF(ISERR(SEARCH(BE$1,Data!$G37)),"",";"&amp;BE$1&amp;";")</f>
        <v/>
      </c>
      <c r="BF36" t="str">
        <f>IF(ISERR(SEARCH(BF$1,Data!$G37)),"",";"&amp;BF$1&amp;";")</f>
        <v/>
      </c>
      <c r="BG36" t="str">
        <f>IF(ISERR(SEARCH(BG$1,Data!$G37)),"",";"&amp;BG$1&amp;";")</f>
        <v/>
      </c>
      <c r="BH36" t="str">
        <f>IF(ISERR(SEARCH(BH$1,Data!$G37)),"",";"&amp;BH$1&amp;";")</f>
        <v/>
      </c>
      <c r="BI36" t="str">
        <f>IF(ISERR(SEARCH(BI$1,Data!$G37)),"",";"&amp;BI$1&amp;";")</f>
        <v/>
      </c>
      <c r="BJ36" t="str">
        <f>IF(ISERR(SEARCH(BJ$1,Data!$G37)),"",";"&amp;BJ$1&amp;";")</f>
        <v/>
      </c>
      <c r="BK36" t="str">
        <f>IF(ISERR(SEARCH(BK$1,Data!$G37)),"",";"&amp;BK$1&amp;";")</f>
        <v/>
      </c>
      <c r="BL36" t="str">
        <f>IF(ISERR(SEARCH(BL$1,Data!$G37)),"",";"&amp;BL$1&amp;";")</f>
        <v/>
      </c>
      <c r="BM36" t="str">
        <f>IF(ISERR(SEARCH(BM$1,Data!$G37)),"",";"&amp;BM$1&amp;";")</f>
        <v/>
      </c>
      <c r="BN36" t="str">
        <f>IF(ISERR(SEARCH(BN$1,Data!$G37)),"",";"&amp;BN$1&amp;";")</f>
        <v/>
      </c>
      <c r="BO36" t="str">
        <f>IF(ISERR(SEARCH(BO$1,Data!$G37)),"",";"&amp;BO$1&amp;";")</f>
        <v/>
      </c>
      <c r="BP36" t="str">
        <f>IF(ISERR(SEARCH(BP$1,Data!$G37)),"",";"&amp;BP$1&amp;";")</f>
        <v/>
      </c>
      <c r="BQ36" t="str">
        <f>IF(ISERR(SEARCH(BQ$1,Data!$G37)),"",";"&amp;BQ$1&amp;";")</f>
        <v/>
      </c>
      <c r="BR36" t="str">
        <f>IF(ISERR(SEARCH(BR$1,Data!$G37)),"",";"&amp;BR$1&amp;";")</f>
        <v/>
      </c>
      <c r="BS36" t="str">
        <f>IF(ISERR(SEARCH(BS$1,Data!$G37)),"",";"&amp;BS$1&amp;";")</f>
        <v/>
      </c>
      <c r="BT36" t="str">
        <f>IF(ISERR(SEARCH(BT$1,Data!$G37)),"",";"&amp;BT$1&amp;";")</f>
        <v/>
      </c>
      <c r="BU36" t="str">
        <f>IF(ISERR(SEARCH(BU$1,Data!$G37)),"",";"&amp;BU$1&amp;";")</f>
        <v/>
      </c>
      <c r="BV36" t="str">
        <f>IF(ISERR(SEARCH(BV$1,Data!$G37)),"",";"&amp;BV$1&amp;";")</f>
        <v/>
      </c>
      <c r="BW36" t="str">
        <f>IF(ISERR(SEARCH(BW$1,Data!$G37)),"",";"&amp;BW$1&amp;";")</f>
        <v/>
      </c>
      <c r="BX36" t="str">
        <f>IF(ISERR(SEARCH(BX$1,Data!$G37)),"",";"&amp;BX$1&amp;";")</f>
        <v/>
      </c>
      <c r="BY36" t="str">
        <f>IF(ISERR(SEARCH(BY$1,Data!$G37)),"",";"&amp;BY$1&amp;";")</f>
        <v/>
      </c>
      <c r="BZ36" t="str">
        <f>IF(ISERR(SEARCH(BZ$1,Data!$G37)),"",";"&amp;BZ$1&amp;";")</f>
        <v/>
      </c>
      <c r="CA36" t="str">
        <f>IF(ISERR(SEARCH(CA$1,Data!$G37)),"",";"&amp;CA$1&amp;";")</f>
        <v/>
      </c>
      <c r="CB36" t="str">
        <f>IF(ISERR(SEARCH(CB$1,Data!$G37)),"",";"&amp;CB$1&amp;";")</f>
        <v/>
      </c>
      <c r="CC36" t="str">
        <f>IF(ISERR(SEARCH(CC$1,Data!$G37)),"",";"&amp;CC$1&amp;";")</f>
        <v/>
      </c>
      <c r="CD36" t="str">
        <f>IF(ISERR(SEARCH(CD$1,Data!$G37)),"",";"&amp;CD$1&amp;";")</f>
        <v/>
      </c>
      <c r="CE36" t="str">
        <f>IF(ISERR(SEARCH(CE$1,Data!$G37)),"",";"&amp;CE$1&amp;";")</f>
        <v/>
      </c>
      <c r="CF36" t="str">
        <f>IF(ISERR(SEARCH(CF$1,Data!$G37)),"",";"&amp;CF$1&amp;";")</f>
        <v/>
      </c>
      <c r="CG36" t="str">
        <f>IF(ISERR(SEARCH(CG$1,Data!$G37)),"",";"&amp;CG$1&amp;";")</f>
        <v/>
      </c>
      <c r="CH36" t="str">
        <f>IF(ISERR(SEARCH(CH$1,Data!$G37)),"",";"&amp;CH$1&amp;";")</f>
        <v/>
      </c>
      <c r="CI36" t="str">
        <f>IF(ISERR(SEARCH(CI$1,Data!$G37)),"",";"&amp;CI$1&amp;";")</f>
        <v/>
      </c>
      <c r="CJ36" t="str">
        <f>IF(ISERR(SEARCH(CJ$1,Data!$G37)),"",";"&amp;CJ$1&amp;";")</f>
        <v/>
      </c>
      <c r="CK36" t="str">
        <f>IF(ISERR(SEARCH(CK$1,Data!$G37)),"",";"&amp;CK$1&amp;";")</f>
        <v/>
      </c>
      <c r="CL36" t="str">
        <f>IF(ISERR(SEARCH(CL$1,Data!$G37)),"",";"&amp;CL$1&amp;";")</f>
        <v/>
      </c>
      <c r="CM36" t="str">
        <f>IF(ISERR(SEARCH(CM$1,Data!$G37)),"",";"&amp;CM$1&amp;";")</f>
        <v/>
      </c>
      <c r="CN36" t="str">
        <f>IF(ISERR(SEARCH(CN$1,Data!$G37)),"",";"&amp;CN$1&amp;";")</f>
        <v/>
      </c>
      <c r="CO36" t="str">
        <f>IF(ISERR(SEARCH(CO$1,Data!$G37)),"",";"&amp;CO$1&amp;";")</f>
        <v/>
      </c>
      <c r="CP36" t="str">
        <f>IF(ISERR(SEARCH(CP$1,Data!$G37)),"",";"&amp;CP$1&amp;";")</f>
        <v/>
      </c>
      <c r="CQ36" t="str">
        <f>IF(ISERR(SEARCH(CQ$1,Data!$G37)),"",";"&amp;CQ$1&amp;";")</f>
        <v/>
      </c>
      <c r="CR36" t="str">
        <f>IF(ISERR(SEARCH(CR$1,Data!$G37)),"",";"&amp;CR$1&amp;";")</f>
        <v/>
      </c>
      <c r="CS36" t="str">
        <f>IF(ISERR(SEARCH(CS$1,Data!$G37)),"",";"&amp;CS$1&amp;";")</f>
        <v/>
      </c>
      <c r="CT36" t="str">
        <f>IF(ISERR(SEARCH(CT$1,Data!$G37)),"",";"&amp;CT$1&amp;";")</f>
        <v/>
      </c>
      <c r="CU36" t="str">
        <f>IF(ISERR(SEARCH(CU$1,Data!$G37)),"",";"&amp;CU$1&amp;";")</f>
        <v/>
      </c>
      <c r="CV36" t="str">
        <f>IF(ISERR(SEARCH(CV$1,Data!$G37)),"",";"&amp;CV$1&amp;";")</f>
        <v/>
      </c>
      <c r="CW36" t="str">
        <f>IF(ISERR(SEARCH(CW$1,Data!$G37)),"",";"&amp;CW$1&amp;";")</f>
        <v/>
      </c>
      <c r="CX36" t="str">
        <f>IF(ISERR(SEARCH(CX$1,Data!$G37)),"",";"&amp;CX$1&amp;";")</f>
        <v/>
      </c>
      <c r="CY36" t="str">
        <f>IF(ISERR(SEARCH(CY$1,Data!$G37)),"",";"&amp;CY$1&amp;";")</f>
        <v/>
      </c>
      <c r="CZ36" t="str">
        <f>IF(ISERR(SEARCH(CZ$1,Data!$G37)),"",";"&amp;CZ$1&amp;";")</f>
        <v/>
      </c>
      <c r="DA36" t="str">
        <f>IF(ISERR(SEARCH(DA$1,Data!$G37)),"",";"&amp;DA$1&amp;";")</f>
        <v/>
      </c>
      <c r="DB36" t="str">
        <f>IF(ISERR(SEARCH(DB$1,Data!$G37)),"",";"&amp;DB$1&amp;";")</f>
        <v/>
      </c>
      <c r="DC36" t="str">
        <f>IF(ISERR(SEARCH(DC$1,Data!$G37)),"",";"&amp;DC$1&amp;";")</f>
        <v/>
      </c>
      <c r="DD36" t="str">
        <f>IF(ISERR(SEARCH(DD$1,Data!$G37)),"",";"&amp;DD$1&amp;";")</f>
        <v/>
      </c>
      <c r="DE36" t="str">
        <f>IF(ISERR(SEARCH(DE$1,Data!$G37)),"",";"&amp;DE$1&amp;";")</f>
        <v/>
      </c>
      <c r="DF36" t="str">
        <f>IF(ISERR(SEARCH(DF$1,Data!$G37)),"",";"&amp;DF$1&amp;";")</f>
        <v/>
      </c>
      <c r="DG36" t="str">
        <f>IF(ISERR(SEARCH(DG$1,Data!$G37)),"",";"&amp;DG$1&amp;";")</f>
        <v/>
      </c>
      <c r="DH36" t="str">
        <f>IF(ISERR(SEARCH(DH$1,Data!$G37)),"",";"&amp;DH$1&amp;";")</f>
        <v/>
      </c>
      <c r="DI36" t="str">
        <f>IF(ISERR(SEARCH(DI$1,Data!$G37)),"",";"&amp;DI$1&amp;";")</f>
        <v/>
      </c>
      <c r="DJ36" t="str">
        <f>IF(ISERR(SEARCH(DJ$1,Data!$G37)),"",";"&amp;DJ$1&amp;";")</f>
        <v/>
      </c>
      <c r="DK36" t="str">
        <f>IF(ISERR(SEARCH(DK$1,Data!$G37)),"",";"&amp;DK$1&amp;";")</f>
        <v/>
      </c>
      <c r="DL36" t="str">
        <f>IF(ISERR(SEARCH(DL$1,Data!$G37)),"",";"&amp;DL$1&amp;";")</f>
        <v/>
      </c>
      <c r="DM36" t="str">
        <f>IF(ISERR(SEARCH(DM$1,Data!$G37)),"",";"&amp;DM$1&amp;";")</f>
        <v/>
      </c>
      <c r="DN36" t="str">
        <f>IF(ISERR(SEARCH(DN$1,Data!$G37)),"",";"&amp;DN$1&amp;";")</f>
        <v/>
      </c>
      <c r="DO36" t="str">
        <f>IF(ISERR(SEARCH(DO$1,Data!$G37)),"",";"&amp;DO$1&amp;";")</f>
        <v/>
      </c>
      <c r="DP36" t="str">
        <f>IF(ISERR(SEARCH(DP$1,Data!$G37)),"",";"&amp;DP$1&amp;";")</f>
        <v/>
      </c>
      <c r="DQ36" t="str">
        <f>IF(ISERR(SEARCH(DQ$1,Data!$G37)),"",";"&amp;DQ$1&amp;";")</f>
        <v/>
      </c>
      <c r="DR36" t="str">
        <f>IF(ISERR(SEARCH(DR$1,Data!$G37)),"",";"&amp;DR$1&amp;";")</f>
        <v/>
      </c>
      <c r="DS36" t="str">
        <f>IF(ISERR(SEARCH(DS$1,Data!$G37)),"",";"&amp;DS$1&amp;";")</f>
        <v/>
      </c>
      <c r="DT36" t="str">
        <f>IF(ISERR(SEARCH(DT$1,Data!$G37)),"",";"&amp;DT$1&amp;";")</f>
        <v/>
      </c>
      <c r="DU36" t="str">
        <f>IF(ISERR(SEARCH(DU$1,Data!$G37)),"",";"&amp;DU$1&amp;";")</f>
        <v/>
      </c>
    </row>
    <row r="37" spans="1:125" x14ac:dyDescent="0.3">
      <c r="A37" t="str">
        <f>Tableau1[[#This Row],[name]]</f>
        <v>Barada</v>
      </c>
      <c r="B37" t="str">
        <f>IF(ISERROR(Tableau3[[#This Row],[Second semi-colon]]), "", MID(Tableau3[[#This Row],[Concatenation]], 2, Tableau3[[#This Row],[Second semi-colon]]-2))</f>
        <v/>
      </c>
      <c r="C37" t="e">
        <f>SEARCH(" ;",Tableau3[[#This Row],[Concatenation]])</f>
        <v>#VALUE!</v>
      </c>
      <c r="D37" t="str">
        <f>_xlfn.CONCAT(Tableau2[#This Row])</f>
        <v/>
      </c>
      <c r="I37" t="str">
        <f>IF(ISERR(SEARCH(I$1,Data!$G38)),"",";"&amp;I$1&amp;";")</f>
        <v/>
      </c>
      <c r="J37" t="str">
        <f>IF(ISERR(SEARCH(J$1,Data!$G38)),"",";"&amp;J$1&amp;";")</f>
        <v/>
      </c>
      <c r="K37" t="str">
        <f>IF(ISERR(SEARCH(K$1,Data!$G38)),"",";"&amp;K$1&amp;";")</f>
        <v/>
      </c>
      <c r="L37" t="str">
        <f>IF(ISERR(SEARCH(L$1,Data!$G38)),"",";"&amp;L$1&amp;";")</f>
        <v/>
      </c>
      <c r="M37" t="str">
        <f>IF(ISERR(SEARCH(M$1,Data!$G38)),"",";"&amp;M$1&amp;";")</f>
        <v/>
      </c>
      <c r="N37" t="str">
        <f>IF(ISERR(SEARCH(N$1,Data!$G38)),"",";"&amp;N$1&amp;";")</f>
        <v/>
      </c>
      <c r="O37" t="str">
        <f>IF(ISERR(SEARCH(O$1,Data!$G38)),"",";"&amp;O$1&amp;";")</f>
        <v/>
      </c>
      <c r="P37" t="str">
        <f>IF(ISERR(SEARCH(P$1,Data!$G38)),"",";"&amp;P$1&amp;";")</f>
        <v/>
      </c>
      <c r="Q37" t="str">
        <f>IF(ISERR(SEARCH(Q$1,Data!$G38)),"",";"&amp;Q$1&amp;";")</f>
        <v/>
      </c>
      <c r="R37" t="str">
        <f>IF(ISERR(SEARCH(R$1,Data!$G38)),"",";"&amp;R$1&amp;";")</f>
        <v/>
      </c>
      <c r="S37" t="str">
        <f>IF(ISERR(SEARCH(S$1,Data!$G38)),"",";"&amp;S$1&amp;";")</f>
        <v/>
      </c>
      <c r="T37" t="str">
        <f>IF(ISERR(SEARCH(T$1,Data!$G38)),"",";"&amp;T$1&amp;";")</f>
        <v/>
      </c>
      <c r="U37" t="str">
        <f>IF(ISERR(SEARCH(U$1,Data!$G38)),"",";"&amp;U$1&amp;";")</f>
        <v/>
      </c>
      <c r="V37" t="str">
        <f>IF(ISERR(SEARCH(V$1,Data!$G38)),"",";"&amp;V$1&amp;";")</f>
        <v/>
      </c>
      <c r="W37" t="str">
        <f>IF(ISERR(SEARCH(W$1,Data!$G38)),"",";"&amp;W$1&amp;";")</f>
        <v/>
      </c>
      <c r="X37" t="str">
        <f>IF(ISERR(SEARCH(X$1,Data!$G38)),"",";"&amp;X$1&amp;";")</f>
        <v/>
      </c>
      <c r="Y37" t="str">
        <f>IF(ISERR(SEARCH(Y$1,Data!$G38)),"",";"&amp;Y$1&amp;";")</f>
        <v/>
      </c>
      <c r="Z37" t="str">
        <f>IF(ISERR(SEARCH(Z$1,Data!$G38)),"",";"&amp;Z$1&amp;";")</f>
        <v/>
      </c>
      <c r="AA37" t="str">
        <f>IF(ISERR(SEARCH(AA$1,Data!$G38)),"",";"&amp;AA$1&amp;";")</f>
        <v/>
      </c>
      <c r="AB37" t="str">
        <f>IF(ISERR(SEARCH(AB$1,Data!$G38)),"",";"&amp;AB$1&amp;";")</f>
        <v/>
      </c>
      <c r="AC37" t="str">
        <f>IF(ISERR(SEARCH(AC$1,Data!$G38)),"",";"&amp;AC$1&amp;";")</f>
        <v/>
      </c>
      <c r="AD37" t="str">
        <f>IF(ISERR(SEARCH(AD$1,Data!$G38)),"",";"&amp;AD$1&amp;";")</f>
        <v/>
      </c>
      <c r="AE37" t="str">
        <f>IF(ISERR(SEARCH(AE$1,Data!$G38)),"",";"&amp;AE$1&amp;";")</f>
        <v/>
      </c>
      <c r="AF37" t="str">
        <f>IF(ISERR(SEARCH(AF$1,Data!$G38)),"",";"&amp;AF$1&amp;";")</f>
        <v/>
      </c>
      <c r="AG37" t="str">
        <f>IF(ISERR(SEARCH(AG$1,Data!$G38)),"",";"&amp;AG$1&amp;";")</f>
        <v/>
      </c>
      <c r="AH37" t="str">
        <f>IF(ISERR(SEARCH(AH$1,Data!$G38)),"",";"&amp;AH$1&amp;";")</f>
        <v/>
      </c>
      <c r="AI37" t="str">
        <f>IF(ISERR(SEARCH(AI$1,Data!$G38)),"",";"&amp;AI$1&amp;";")</f>
        <v/>
      </c>
      <c r="AJ37" t="str">
        <f>IF(ISERR(SEARCH(AJ$1,Data!$G38)),"",";"&amp;AJ$1&amp;";")</f>
        <v/>
      </c>
      <c r="AK37" t="str">
        <f>IF(ISERR(SEARCH(AK$1,Data!$G38)),"",";"&amp;AK$1&amp;";")</f>
        <v/>
      </c>
      <c r="AL37" t="str">
        <f>IF(ISERR(SEARCH(AL$1,Data!$G38)),"",";"&amp;AL$1&amp;";")</f>
        <v/>
      </c>
      <c r="AM37" t="str">
        <f>IF(ISERR(SEARCH(AM$1,Data!$G38)),"",";"&amp;AM$1&amp;";")</f>
        <v/>
      </c>
      <c r="AN37" t="str">
        <f>IF(ISERR(SEARCH(AN$1,Data!$G38)),"",";"&amp;AN$1&amp;";")</f>
        <v/>
      </c>
      <c r="AO37" t="str">
        <f>IF(ISERR(SEARCH(AO$1,Data!$G38)),"",";"&amp;AO$1&amp;";")</f>
        <v/>
      </c>
      <c r="AP37" t="str">
        <f>IF(ISERR(SEARCH(AP$1,Data!$G38)),"",";"&amp;AP$1&amp;";")</f>
        <v/>
      </c>
      <c r="AQ37" t="str">
        <f>IF(ISERR(SEARCH(AQ$1,Data!$G38)),"",";"&amp;AQ$1&amp;";")</f>
        <v/>
      </c>
      <c r="AR37" t="str">
        <f>IF(ISERR(SEARCH(AR$1,Data!$G38)),"",";"&amp;AR$1&amp;";")</f>
        <v/>
      </c>
      <c r="AS37" t="str">
        <f>IF(ISERR(SEARCH(AS$1,Data!$G38)),"",";"&amp;AS$1&amp;";")</f>
        <v/>
      </c>
      <c r="AT37" t="str">
        <f>IF(ISERR(SEARCH(AT$1,Data!$G38)),"",";"&amp;AT$1&amp;";")</f>
        <v/>
      </c>
      <c r="AU37" t="str">
        <f>IF(ISERR(SEARCH(AU$1,Data!$G38)),"",";"&amp;AU$1&amp;";")</f>
        <v/>
      </c>
      <c r="AV37" t="str">
        <f>IF(ISERR(SEARCH(AV$1,Data!$G38)),"",";"&amp;AV$1&amp;";")</f>
        <v/>
      </c>
      <c r="AW37" t="str">
        <f>IF(ISERR(SEARCH(AW$1,Data!$G38)),"",";"&amp;AW$1&amp;";")</f>
        <v/>
      </c>
      <c r="AX37" t="str">
        <f>IF(ISERR(SEARCH(AX$1,Data!$G38)),"",";"&amp;AX$1&amp;";")</f>
        <v/>
      </c>
      <c r="AY37" t="str">
        <f>IF(ISERR(SEARCH(AY$1,Data!$G38)),"",";"&amp;AY$1&amp;";")</f>
        <v/>
      </c>
      <c r="AZ37" t="str">
        <f>IF(ISERR(SEARCH(AZ$1,Data!$G38)),"",";"&amp;AZ$1&amp;";")</f>
        <v/>
      </c>
      <c r="BA37" t="str">
        <f>IF(ISERR(SEARCH(BA$1,Data!$G38)),"",";"&amp;BA$1&amp;";")</f>
        <v/>
      </c>
      <c r="BB37" t="str">
        <f>IF(ISERR(SEARCH(BB$1,Data!$G38)),"",";"&amp;BB$1&amp;";")</f>
        <v/>
      </c>
      <c r="BC37" t="str">
        <f>IF(ISERR(SEARCH(BC$1,Data!$G38)),"",";"&amp;BC$1&amp;";")</f>
        <v/>
      </c>
      <c r="BD37" t="str">
        <f>IF(ISERR(SEARCH(BD$1,Data!$G38)),"",";"&amp;BD$1&amp;";")</f>
        <v/>
      </c>
      <c r="BE37" t="str">
        <f>IF(ISERR(SEARCH(BE$1,Data!$G38)),"",";"&amp;BE$1&amp;";")</f>
        <v/>
      </c>
      <c r="BF37" t="str">
        <f>IF(ISERR(SEARCH(BF$1,Data!$G38)),"",";"&amp;BF$1&amp;";")</f>
        <v/>
      </c>
      <c r="BG37" t="str">
        <f>IF(ISERR(SEARCH(BG$1,Data!$G38)),"",";"&amp;BG$1&amp;";")</f>
        <v/>
      </c>
      <c r="BH37" t="str">
        <f>IF(ISERR(SEARCH(BH$1,Data!$G38)),"",";"&amp;BH$1&amp;";")</f>
        <v/>
      </c>
      <c r="BI37" t="str">
        <f>IF(ISERR(SEARCH(BI$1,Data!$G38)),"",";"&amp;BI$1&amp;";")</f>
        <v/>
      </c>
      <c r="BJ37" t="str">
        <f>IF(ISERR(SEARCH(BJ$1,Data!$G38)),"",";"&amp;BJ$1&amp;";")</f>
        <v/>
      </c>
      <c r="BK37" t="str">
        <f>IF(ISERR(SEARCH(BK$1,Data!$G38)),"",";"&amp;BK$1&amp;";")</f>
        <v/>
      </c>
      <c r="BL37" t="str">
        <f>IF(ISERR(SEARCH(BL$1,Data!$G38)),"",";"&amp;BL$1&amp;";")</f>
        <v/>
      </c>
      <c r="BM37" t="str">
        <f>IF(ISERR(SEARCH(BM$1,Data!$G38)),"",";"&amp;BM$1&amp;";")</f>
        <v/>
      </c>
      <c r="BN37" t="str">
        <f>IF(ISERR(SEARCH(BN$1,Data!$G38)),"",";"&amp;BN$1&amp;";")</f>
        <v/>
      </c>
      <c r="BO37" t="str">
        <f>IF(ISERR(SEARCH(BO$1,Data!$G38)),"",";"&amp;BO$1&amp;";")</f>
        <v/>
      </c>
      <c r="BP37" t="str">
        <f>IF(ISERR(SEARCH(BP$1,Data!$G38)),"",";"&amp;BP$1&amp;";")</f>
        <v/>
      </c>
      <c r="BQ37" t="str">
        <f>IF(ISERR(SEARCH(BQ$1,Data!$G38)),"",";"&amp;BQ$1&amp;";")</f>
        <v/>
      </c>
      <c r="BR37" t="str">
        <f>IF(ISERR(SEARCH(BR$1,Data!$G38)),"",";"&amp;BR$1&amp;";")</f>
        <v/>
      </c>
      <c r="BS37" t="str">
        <f>IF(ISERR(SEARCH(BS$1,Data!$G38)),"",";"&amp;BS$1&amp;";")</f>
        <v/>
      </c>
      <c r="BT37" t="str">
        <f>IF(ISERR(SEARCH(BT$1,Data!$G38)),"",";"&amp;BT$1&amp;";")</f>
        <v/>
      </c>
      <c r="BU37" t="str">
        <f>IF(ISERR(SEARCH(BU$1,Data!$G38)),"",";"&amp;BU$1&amp;";")</f>
        <v/>
      </c>
      <c r="BV37" t="str">
        <f>IF(ISERR(SEARCH(BV$1,Data!$G38)),"",";"&amp;BV$1&amp;";")</f>
        <v/>
      </c>
      <c r="BW37" t="str">
        <f>IF(ISERR(SEARCH(BW$1,Data!$G38)),"",";"&amp;BW$1&amp;";")</f>
        <v/>
      </c>
      <c r="BX37" t="str">
        <f>IF(ISERR(SEARCH(BX$1,Data!$G38)),"",";"&amp;BX$1&amp;";")</f>
        <v/>
      </c>
      <c r="BY37" t="str">
        <f>IF(ISERR(SEARCH(BY$1,Data!$G38)),"",";"&amp;BY$1&amp;";")</f>
        <v/>
      </c>
      <c r="BZ37" t="str">
        <f>IF(ISERR(SEARCH(BZ$1,Data!$G38)),"",";"&amp;BZ$1&amp;";")</f>
        <v/>
      </c>
      <c r="CA37" t="str">
        <f>IF(ISERR(SEARCH(CA$1,Data!$G38)),"",";"&amp;CA$1&amp;";")</f>
        <v/>
      </c>
      <c r="CB37" t="str">
        <f>IF(ISERR(SEARCH(CB$1,Data!$G38)),"",";"&amp;CB$1&amp;";")</f>
        <v/>
      </c>
      <c r="CC37" t="str">
        <f>IF(ISERR(SEARCH(CC$1,Data!$G38)),"",";"&amp;CC$1&amp;";")</f>
        <v/>
      </c>
      <c r="CD37" t="str">
        <f>IF(ISERR(SEARCH(CD$1,Data!$G38)),"",";"&amp;CD$1&amp;";")</f>
        <v/>
      </c>
      <c r="CE37" t="str">
        <f>IF(ISERR(SEARCH(CE$1,Data!$G38)),"",";"&amp;CE$1&amp;";")</f>
        <v/>
      </c>
      <c r="CF37" t="str">
        <f>IF(ISERR(SEARCH(CF$1,Data!$G38)),"",";"&amp;CF$1&amp;";")</f>
        <v/>
      </c>
      <c r="CG37" t="str">
        <f>IF(ISERR(SEARCH(CG$1,Data!$G38)),"",";"&amp;CG$1&amp;";")</f>
        <v/>
      </c>
      <c r="CH37" t="str">
        <f>IF(ISERR(SEARCH(CH$1,Data!$G38)),"",";"&amp;CH$1&amp;";")</f>
        <v/>
      </c>
      <c r="CI37" t="str">
        <f>IF(ISERR(SEARCH(CI$1,Data!$G38)),"",";"&amp;CI$1&amp;";")</f>
        <v/>
      </c>
      <c r="CJ37" t="str">
        <f>IF(ISERR(SEARCH(CJ$1,Data!$G38)),"",";"&amp;CJ$1&amp;";")</f>
        <v/>
      </c>
      <c r="CK37" t="str">
        <f>IF(ISERR(SEARCH(CK$1,Data!$G38)),"",";"&amp;CK$1&amp;";")</f>
        <v/>
      </c>
      <c r="CL37" t="str">
        <f>IF(ISERR(SEARCH(CL$1,Data!$G38)),"",";"&amp;CL$1&amp;";")</f>
        <v/>
      </c>
      <c r="CM37" t="str">
        <f>IF(ISERR(SEARCH(CM$1,Data!$G38)),"",";"&amp;CM$1&amp;";")</f>
        <v/>
      </c>
      <c r="CN37" t="str">
        <f>IF(ISERR(SEARCH(CN$1,Data!$G38)),"",";"&amp;CN$1&amp;";")</f>
        <v/>
      </c>
      <c r="CO37" t="str">
        <f>IF(ISERR(SEARCH(CO$1,Data!$G38)),"",";"&amp;CO$1&amp;";")</f>
        <v/>
      </c>
      <c r="CP37" t="str">
        <f>IF(ISERR(SEARCH(CP$1,Data!$G38)),"",";"&amp;CP$1&amp;";")</f>
        <v/>
      </c>
      <c r="CQ37" t="str">
        <f>IF(ISERR(SEARCH(CQ$1,Data!$G38)),"",";"&amp;CQ$1&amp;";")</f>
        <v/>
      </c>
      <c r="CR37" t="str">
        <f>IF(ISERR(SEARCH(CR$1,Data!$G38)),"",";"&amp;CR$1&amp;";")</f>
        <v/>
      </c>
      <c r="CS37" t="str">
        <f>IF(ISERR(SEARCH(CS$1,Data!$G38)),"",";"&amp;CS$1&amp;";")</f>
        <v/>
      </c>
      <c r="CT37" t="str">
        <f>IF(ISERR(SEARCH(CT$1,Data!$G38)),"",";"&amp;CT$1&amp;";")</f>
        <v/>
      </c>
      <c r="CU37" t="str">
        <f>IF(ISERR(SEARCH(CU$1,Data!$G38)),"",";"&amp;CU$1&amp;";")</f>
        <v/>
      </c>
      <c r="CV37" t="str">
        <f>IF(ISERR(SEARCH(CV$1,Data!$G38)),"",";"&amp;CV$1&amp;";")</f>
        <v/>
      </c>
      <c r="CW37" t="str">
        <f>IF(ISERR(SEARCH(CW$1,Data!$G38)),"",";"&amp;CW$1&amp;";")</f>
        <v/>
      </c>
      <c r="CX37" t="str">
        <f>IF(ISERR(SEARCH(CX$1,Data!$G38)),"",";"&amp;CX$1&amp;";")</f>
        <v/>
      </c>
      <c r="CY37" t="str">
        <f>IF(ISERR(SEARCH(CY$1,Data!$G38)),"",";"&amp;CY$1&amp;";")</f>
        <v/>
      </c>
      <c r="CZ37" t="str">
        <f>IF(ISERR(SEARCH(CZ$1,Data!$G38)),"",";"&amp;CZ$1&amp;";")</f>
        <v/>
      </c>
      <c r="DA37" t="str">
        <f>IF(ISERR(SEARCH(DA$1,Data!$G38)),"",";"&amp;DA$1&amp;";")</f>
        <v/>
      </c>
      <c r="DB37" t="str">
        <f>IF(ISERR(SEARCH(DB$1,Data!$G38)),"",";"&amp;DB$1&amp;";")</f>
        <v/>
      </c>
      <c r="DC37" t="str">
        <f>IF(ISERR(SEARCH(DC$1,Data!$G38)),"",";"&amp;DC$1&amp;";")</f>
        <v/>
      </c>
      <c r="DD37" t="str">
        <f>IF(ISERR(SEARCH(DD$1,Data!$G38)),"",";"&amp;DD$1&amp;";")</f>
        <v/>
      </c>
      <c r="DE37" t="str">
        <f>IF(ISERR(SEARCH(DE$1,Data!$G38)),"",";"&amp;DE$1&amp;";")</f>
        <v/>
      </c>
      <c r="DF37" t="str">
        <f>IF(ISERR(SEARCH(DF$1,Data!$G38)),"",";"&amp;DF$1&amp;";")</f>
        <v/>
      </c>
      <c r="DG37" t="str">
        <f>IF(ISERR(SEARCH(DG$1,Data!$G38)),"",";"&amp;DG$1&amp;";")</f>
        <v/>
      </c>
      <c r="DH37" t="str">
        <f>IF(ISERR(SEARCH(DH$1,Data!$G38)),"",";"&amp;DH$1&amp;";")</f>
        <v/>
      </c>
      <c r="DI37" t="str">
        <f>IF(ISERR(SEARCH(DI$1,Data!$G38)),"",";"&amp;DI$1&amp;";")</f>
        <v/>
      </c>
      <c r="DJ37" t="str">
        <f>IF(ISERR(SEARCH(DJ$1,Data!$G38)),"",";"&amp;DJ$1&amp;";")</f>
        <v/>
      </c>
      <c r="DK37" t="str">
        <f>IF(ISERR(SEARCH(DK$1,Data!$G38)),"",";"&amp;DK$1&amp;";")</f>
        <v/>
      </c>
      <c r="DL37" t="str">
        <f>IF(ISERR(SEARCH(DL$1,Data!$G38)),"",";"&amp;DL$1&amp;";")</f>
        <v/>
      </c>
      <c r="DM37" t="str">
        <f>IF(ISERR(SEARCH(DM$1,Data!$G38)),"",";"&amp;DM$1&amp;";")</f>
        <v/>
      </c>
      <c r="DN37" t="str">
        <f>IF(ISERR(SEARCH(DN$1,Data!$G38)),"",";"&amp;DN$1&amp;";")</f>
        <v/>
      </c>
      <c r="DO37" t="str">
        <f>IF(ISERR(SEARCH(DO$1,Data!$G38)),"",";"&amp;DO$1&amp;";")</f>
        <v/>
      </c>
      <c r="DP37" t="str">
        <f>IF(ISERR(SEARCH(DP$1,Data!$G38)),"",";"&amp;DP$1&amp;";")</f>
        <v/>
      </c>
      <c r="DQ37" t="str">
        <f>IF(ISERR(SEARCH(DQ$1,Data!$G38)),"",";"&amp;DQ$1&amp;";")</f>
        <v/>
      </c>
      <c r="DR37" t="str">
        <f>IF(ISERR(SEARCH(DR$1,Data!$G38)),"",";"&amp;DR$1&amp;";")</f>
        <v/>
      </c>
      <c r="DS37" t="str">
        <f>IF(ISERR(SEARCH(DS$1,Data!$G38)),"",";"&amp;DS$1&amp;";")</f>
        <v/>
      </c>
      <c r="DT37" t="str">
        <f>IF(ISERR(SEARCH(DT$1,Data!$G38)),"",";"&amp;DT$1&amp;";")</f>
        <v/>
      </c>
      <c r="DU37" t="str">
        <f>IF(ISERR(SEARCH(DU$1,Data!$G38)),"",";"&amp;DU$1&amp;";")</f>
        <v/>
      </c>
    </row>
    <row r="38" spans="1:125" x14ac:dyDescent="0.3">
      <c r="A38" t="str">
        <f>Tableau1[[#This Row],[name]]</f>
        <v>Sio Bibble</v>
      </c>
      <c r="B38" t="str">
        <f>IF(ISERROR(Tableau3[[#This Row],[Second semi-colon]]), "", MID(Tableau3[[#This Row],[Concatenation]], 2, Tableau3[[#This Row],[Second semi-colon]]-2))</f>
        <v/>
      </c>
      <c r="C38" t="e">
        <f>SEARCH(" ;",Tableau3[[#This Row],[Concatenation]])</f>
        <v>#VALUE!</v>
      </c>
      <c r="D38" t="str">
        <f>_xlfn.CONCAT(Tableau2[#This Row])</f>
        <v/>
      </c>
      <c r="I38" t="str">
        <f>IF(ISERR(SEARCH(I$1,Data!$G39)),"",";"&amp;I$1&amp;";")</f>
        <v/>
      </c>
      <c r="J38" t="str">
        <f>IF(ISERR(SEARCH(J$1,Data!$G39)),"",";"&amp;J$1&amp;";")</f>
        <v/>
      </c>
      <c r="K38" t="str">
        <f>IF(ISERR(SEARCH(K$1,Data!$G39)),"",";"&amp;K$1&amp;";")</f>
        <v/>
      </c>
      <c r="L38" t="str">
        <f>IF(ISERR(SEARCH(L$1,Data!$G39)),"",";"&amp;L$1&amp;";")</f>
        <v/>
      </c>
      <c r="M38" t="str">
        <f>IF(ISERR(SEARCH(M$1,Data!$G39)),"",";"&amp;M$1&amp;";")</f>
        <v/>
      </c>
      <c r="N38" t="str">
        <f>IF(ISERR(SEARCH(N$1,Data!$G39)),"",";"&amp;N$1&amp;";")</f>
        <v/>
      </c>
      <c r="O38" t="str">
        <f>IF(ISERR(SEARCH(O$1,Data!$G39)),"",";"&amp;O$1&amp;";")</f>
        <v/>
      </c>
      <c r="P38" t="str">
        <f>IF(ISERR(SEARCH(P$1,Data!$G39)),"",";"&amp;P$1&amp;";")</f>
        <v/>
      </c>
      <c r="Q38" t="str">
        <f>IF(ISERR(SEARCH(Q$1,Data!$G39)),"",";"&amp;Q$1&amp;";")</f>
        <v/>
      </c>
      <c r="R38" t="str">
        <f>IF(ISERR(SEARCH(R$1,Data!$G39)),"",";"&amp;R$1&amp;";")</f>
        <v/>
      </c>
      <c r="S38" t="str">
        <f>IF(ISERR(SEARCH(S$1,Data!$G39)),"",";"&amp;S$1&amp;";")</f>
        <v/>
      </c>
      <c r="T38" t="str">
        <f>IF(ISERR(SEARCH(T$1,Data!$G39)),"",";"&amp;T$1&amp;";")</f>
        <v/>
      </c>
      <c r="U38" t="str">
        <f>IF(ISERR(SEARCH(U$1,Data!$G39)),"",";"&amp;U$1&amp;";")</f>
        <v/>
      </c>
      <c r="V38" t="str">
        <f>IF(ISERR(SEARCH(V$1,Data!$G39)),"",";"&amp;V$1&amp;";")</f>
        <v/>
      </c>
      <c r="W38" t="str">
        <f>IF(ISERR(SEARCH(W$1,Data!$G39)),"",";"&amp;W$1&amp;";")</f>
        <v/>
      </c>
      <c r="X38" t="str">
        <f>IF(ISERR(SEARCH(X$1,Data!$G39)),"",";"&amp;X$1&amp;";")</f>
        <v/>
      </c>
      <c r="Y38" t="str">
        <f>IF(ISERR(SEARCH(Y$1,Data!$G39)),"",";"&amp;Y$1&amp;";")</f>
        <v/>
      </c>
      <c r="Z38" t="str">
        <f>IF(ISERR(SEARCH(Z$1,Data!$G39)),"",";"&amp;Z$1&amp;";")</f>
        <v/>
      </c>
      <c r="AA38" t="str">
        <f>IF(ISERR(SEARCH(AA$1,Data!$G39)),"",";"&amp;AA$1&amp;";")</f>
        <v/>
      </c>
      <c r="AB38" t="str">
        <f>IF(ISERR(SEARCH(AB$1,Data!$G39)),"",";"&amp;AB$1&amp;";")</f>
        <v/>
      </c>
      <c r="AC38" t="str">
        <f>IF(ISERR(SEARCH(AC$1,Data!$G39)),"",";"&amp;AC$1&amp;";")</f>
        <v/>
      </c>
      <c r="AD38" t="str">
        <f>IF(ISERR(SEARCH(AD$1,Data!$G39)),"",";"&amp;AD$1&amp;";")</f>
        <v/>
      </c>
      <c r="AE38" t="str">
        <f>IF(ISERR(SEARCH(AE$1,Data!$G39)),"",";"&amp;AE$1&amp;";")</f>
        <v/>
      </c>
      <c r="AF38" t="str">
        <f>IF(ISERR(SEARCH(AF$1,Data!$G39)),"",";"&amp;AF$1&amp;";")</f>
        <v/>
      </c>
      <c r="AG38" t="str">
        <f>IF(ISERR(SEARCH(AG$1,Data!$G39)),"",";"&amp;AG$1&amp;";")</f>
        <v/>
      </c>
      <c r="AH38" t="str">
        <f>IF(ISERR(SEARCH(AH$1,Data!$G39)),"",";"&amp;AH$1&amp;";")</f>
        <v/>
      </c>
      <c r="AI38" t="str">
        <f>IF(ISERR(SEARCH(AI$1,Data!$G39)),"",";"&amp;AI$1&amp;";")</f>
        <v/>
      </c>
      <c r="AJ38" t="str">
        <f>IF(ISERR(SEARCH(AJ$1,Data!$G39)),"",";"&amp;AJ$1&amp;";")</f>
        <v/>
      </c>
      <c r="AK38" t="str">
        <f>IF(ISERR(SEARCH(AK$1,Data!$G39)),"",";"&amp;AK$1&amp;";")</f>
        <v/>
      </c>
      <c r="AL38" t="str">
        <f>IF(ISERR(SEARCH(AL$1,Data!$G39)),"",";"&amp;AL$1&amp;";")</f>
        <v/>
      </c>
      <c r="AM38" t="str">
        <f>IF(ISERR(SEARCH(AM$1,Data!$G39)),"",";"&amp;AM$1&amp;";")</f>
        <v/>
      </c>
      <c r="AN38" t="str">
        <f>IF(ISERR(SEARCH(AN$1,Data!$G39)),"",";"&amp;AN$1&amp;";")</f>
        <v/>
      </c>
      <c r="AO38" t="str">
        <f>IF(ISERR(SEARCH(AO$1,Data!$G39)),"",";"&amp;AO$1&amp;";")</f>
        <v/>
      </c>
      <c r="AP38" t="str">
        <f>IF(ISERR(SEARCH(AP$1,Data!$G39)),"",";"&amp;AP$1&amp;";")</f>
        <v/>
      </c>
      <c r="AQ38" t="str">
        <f>IF(ISERR(SEARCH(AQ$1,Data!$G39)),"",";"&amp;AQ$1&amp;";")</f>
        <v/>
      </c>
      <c r="AR38" t="str">
        <f>IF(ISERR(SEARCH(AR$1,Data!$G39)),"",";"&amp;AR$1&amp;";")</f>
        <v/>
      </c>
      <c r="AS38" t="str">
        <f>IF(ISERR(SEARCH(AS$1,Data!$G39)),"",";"&amp;AS$1&amp;";")</f>
        <v/>
      </c>
      <c r="AT38" t="str">
        <f>IF(ISERR(SEARCH(AT$1,Data!$G39)),"",";"&amp;AT$1&amp;";")</f>
        <v/>
      </c>
      <c r="AU38" t="str">
        <f>IF(ISERR(SEARCH(AU$1,Data!$G39)),"",";"&amp;AU$1&amp;";")</f>
        <v/>
      </c>
      <c r="AV38" t="str">
        <f>IF(ISERR(SEARCH(AV$1,Data!$G39)),"",";"&amp;AV$1&amp;";")</f>
        <v/>
      </c>
      <c r="AW38" t="str">
        <f>IF(ISERR(SEARCH(AW$1,Data!$G39)),"",";"&amp;AW$1&amp;";")</f>
        <v/>
      </c>
      <c r="AX38" t="str">
        <f>IF(ISERR(SEARCH(AX$1,Data!$G39)),"",";"&amp;AX$1&amp;";")</f>
        <v/>
      </c>
      <c r="AY38" t="str">
        <f>IF(ISERR(SEARCH(AY$1,Data!$G39)),"",";"&amp;AY$1&amp;";")</f>
        <v/>
      </c>
      <c r="AZ38" t="str">
        <f>IF(ISERR(SEARCH(AZ$1,Data!$G39)),"",";"&amp;AZ$1&amp;";")</f>
        <v/>
      </c>
      <c r="BA38" t="str">
        <f>IF(ISERR(SEARCH(BA$1,Data!$G39)),"",";"&amp;BA$1&amp;";")</f>
        <v/>
      </c>
      <c r="BB38" t="str">
        <f>IF(ISERR(SEARCH(BB$1,Data!$G39)),"",";"&amp;BB$1&amp;";")</f>
        <v/>
      </c>
      <c r="BC38" t="str">
        <f>IF(ISERR(SEARCH(BC$1,Data!$G39)),"",";"&amp;BC$1&amp;";")</f>
        <v/>
      </c>
      <c r="BD38" t="str">
        <f>IF(ISERR(SEARCH(BD$1,Data!$G39)),"",";"&amp;BD$1&amp;";")</f>
        <v/>
      </c>
      <c r="BE38" t="str">
        <f>IF(ISERR(SEARCH(BE$1,Data!$G39)),"",";"&amp;BE$1&amp;";")</f>
        <v/>
      </c>
      <c r="BF38" t="str">
        <f>IF(ISERR(SEARCH(BF$1,Data!$G39)),"",";"&amp;BF$1&amp;";")</f>
        <v/>
      </c>
      <c r="BG38" t="str">
        <f>IF(ISERR(SEARCH(BG$1,Data!$G39)),"",";"&amp;BG$1&amp;";")</f>
        <v/>
      </c>
      <c r="BH38" t="str">
        <f>IF(ISERR(SEARCH(BH$1,Data!$G39)),"",";"&amp;BH$1&amp;";")</f>
        <v/>
      </c>
      <c r="BI38" t="str">
        <f>IF(ISERR(SEARCH(BI$1,Data!$G39)),"",";"&amp;BI$1&amp;";")</f>
        <v/>
      </c>
      <c r="BJ38" t="str">
        <f>IF(ISERR(SEARCH(BJ$1,Data!$G39)),"",";"&amp;BJ$1&amp;";")</f>
        <v/>
      </c>
      <c r="BK38" t="str">
        <f>IF(ISERR(SEARCH(BK$1,Data!$G39)),"",";"&amp;BK$1&amp;";")</f>
        <v/>
      </c>
      <c r="BL38" t="str">
        <f>IF(ISERR(SEARCH(BL$1,Data!$G39)),"",";"&amp;BL$1&amp;";")</f>
        <v/>
      </c>
      <c r="BM38" t="str">
        <f>IF(ISERR(SEARCH(BM$1,Data!$G39)),"",";"&amp;BM$1&amp;";")</f>
        <v/>
      </c>
      <c r="BN38" t="str">
        <f>IF(ISERR(SEARCH(BN$1,Data!$G39)),"",";"&amp;BN$1&amp;";")</f>
        <v/>
      </c>
      <c r="BO38" t="str">
        <f>IF(ISERR(SEARCH(BO$1,Data!$G39)),"",";"&amp;BO$1&amp;";")</f>
        <v/>
      </c>
      <c r="BP38" t="str">
        <f>IF(ISERR(SEARCH(BP$1,Data!$G39)),"",";"&amp;BP$1&amp;";")</f>
        <v/>
      </c>
      <c r="BQ38" t="str">
        <f>IF(ISERR(SEARCH(BQ$1,Data!$G39)),"",";"&amp;BQ$1&amp;";")</f>
        <v/>
      </c>
      <c r="BR38" t="str">
        <f>IF(ISERR(SEARCH(BR$1,Data!$G39)),"",";"&amp;BR$1&amp;";")</f>
        <v/>
      </c>
      <c r="BS38" t="str">
        <f>IF(ISERR(SEARCH(BS$1,Data!$G39)),"",";"&amp;BS$1&amp;";")</f>
        <v/>
      </c>
      <c r="BT38" t="str">
        <f>IF(ISERR(SEARCH(BT$1,Data!$G39)),"",";"&amp;BT$1&amp;";")</f>
        <v/>
      </c>
      <c r="BU38" t="str">
        <f>IF(ISERR(SEARCH(BU$1,Data!$G39)),"",";"&amp;BU$1&amp;";")</f>
        <v/>
      </c>
      <c r="BV38" t="str">
        <f>IF(ISERR(SEARCH(BV$1,Data!$G39)),"",";"&amp;BV$1&amp;";")</f>
        <v/>
      </c>
      <c r="BW38" t="str">
        <f>IF(ISERR(SEARCH(BW$1,Data!$G39)),"",";"&amp;BW$1&amp;";")</f>
        <v/>
      </c>
      <c r="BX38" t="str">
        <f>IF(ISERR(SEARCH(BX$1,Data!$G39)),"",";"&amp;BX$1&amp;";")</f>
        <v/>
      </c>
      <c r="BY38" t="str">
        <f>IF(ISERR(SEARCH(BY$1,Data!$G39)),"",";"&amp;BY$1&amp;";")</f>
        <v/>
      </c>
      <c r="BZ38" t="str">
        <f>IF(ISERR(SEARCH(BZ$1,Data!$G39)),"",";"&amp;BZ$1&amp;";")</f>
        <v/>
      </c>
      <c r="CA38" t="str">
        <f>IF(ISERR(SEARCH(CA$1,Data!$G39)),"",";"&amp;CA$1&amp;";")</f>
        <v/>
      </c>
      <c r="CB38" t="str">
        <f>IF(ISERR(SEARCH(CB$1,Data!$G39)),"",";"&amp;CB$1&amp;";")</f>
        <v/>
      </c>
      <c r="CC38" t="str">
        <f>IF(ISERR(SEARCH(CC$1,Data!$G39)),"",";"&amp;CC$1&amp;";")</f>
        <v/>
      </c>
      <c r="CD38" t="str">
        <f>IF(ISERR(SEARCH(CD$1,Data!$G39)),"",";"&amp;CD$1&amp;";")</f>
        <v/>
      </c>
      <c r="CE38" t="str">
        <f>IF(ISERR(SEARCH(CE$1,Data!$G39)),"",";"&amp;CE$1&amp;";")</f>
        <v/>
      </c>
      <c r="CF38" t="str">
        <f>IF(ISERR(SEARCH(CF$1,Data!$G39)),"",";"&amp;CF$1&amp;";")</f>
        <v/>
      </c>
      <c r="CG38" t="str">
        <f>IF(ISERR(SEARCH(CG$1,Data!$G39)),"",";"&amp;CG$1&amp;";")</f>
        <v/>
      </c>
      <c r="CH38" t="str">
        <f>IF(ISERR(SEARCH(CH$1,Data!$G39)),"",";"&amp;CH$1&amp;";")</f>
        <v/>
      </c>
      <c r="CI38" t="str">
        <f>IF(ISERR(SEARCH(CI$1,Data!$G39)),"",";"&amp;CI$1&amp;";")</f>
        <v/>
      </c>
      <c r="CJ38" t="str">
        <f>IF(ISERR(SEARCH(CJ$1,Data!$G39)),"",";"&amp;CJ$1&amp;";")</f>
        <v/>
      </c>
      <c r="CK38" t="str">
        <f>IF(ISERR(SEARCH(CK$1,Data!$G39)),"",";"&amp;CK$1&amp;";")</f>
        <v/>
      </c>
      <c r="CL38" t="str">
        <f>IF(ISERR(SEARCH(CL$1,Data!$G39)),"",";"&amp;CL$1&amp;";")</f>
        <v/>
      </c>
      <c r="CM38" t="str">
        <f>IF(ISERR(SEARCH(CM$1,Data!$G39)),"",";"&amp;CM$1&amp;";")</f>
        <v/>
      </c>
      <c r="CN38" t="str">
        <f>IF(ISERR(SEARCH(CN$1,Data!$G39)),"",";"&amp;CN$1&amp;";")</f>
        <v/>
      </c>
      <c r="CO38" t="str">
        <f>IF(ISERR(SEARCH(CO$1,Data!$G39)),"",";"&amp;CO$1&amp;";")</f>
        <v/>
      </c>
      <c r="CP38" t="str">
        <f>IF(ISERR(SEARCH(CP$1,Data!$G39)),"",";"&amp;CP$1&amp;";")</f>
        <v/>
      </c>
      <c r="CQ38" t="str">
        <f>IF(ISERR(SEARCH(CQ$1,Data!$G39)),"",";"&amp;CQ$1&amp;";")</f>
        <v/>
      </c>
      <c r="CR38" t="str">
        <f>IF(ISERR(SEARCH(CR$1,Data!$G39)),"",";"&amp;CR$1&amp;";")</f>
        <v/>
      </c>
      <c r="CS38" t="str">
        <f>IF(ISERR(SEARCH(CS$1,Data!$G39)),"",";"&amp;CS$1&amp;";")</f>
        <v/>
      </c>
      <c r="CT38" t="str">
        <f>IF(ISERR(SEARCH(CT$1,Data!$G39)),"",";"&amp;CT$1&amp;";")</f>
        <v/>
      </c>
      <c r="CU38" t="str">
        <f>IF(ISERR(SEARCH(CU$1,Data!$G39)),"",";"&amp;CU$1&amp;";")</f>
        <v/>
      </c>
      <c r="CV38" t="str">
        <f>IF(ISERR(SEARCH(CV$1,Data!$G39)),"",";"&amp;CV$1&amp;";")</f>
        <v/>
      </c>
      <c r="CW38" t="str">
        <f>IF(ISERR(SEARCH(CW$1,Data!$G39)),"",";"&amp;CW$1&amp;";")</f>
        <v/>
      </c>
      <c r="CX38" t="str">
        <f>IF(ISERR(SEARCH(CX$1,Data!$G39)),"",";"&amp;CX$1&amp;";")</f>
        <v/>
      </c>
      <c r="CY38" t="str">
        <f>IF(ISERR(SEARCH(CY$1,Data!$G39)),"",";"&amp;CY$1&amp;";")</f>
        <v/>
      </c>
      <c r="CZ38" t="str">
        <f>IF(ISERR(SEARCH(CZ$1,Data!$G39)),"",";"&amp;CZ$1&amp;";")</f>
        <v/>
      </c>
      <c r="DA38" t="str">
        <f>IF(ISERR(SEARCH(DA$1,Data!$G39)),"",";"&amp;DA$1&amp;";")</f>
        <v/>
      </c>
      <c r="DB38" t="str">
        <f>IF(ISERR(SEARCH(DB$1,Data!$G39)),"",";"&amp;DB$1&amp;";")</f>
        <v/>
      </c>
      <c r="DC38" t="str">
        <f>IF(ISERR(SEARCH(DC$1,Data!$G39)),"",";"&amp;DC$1&amp;";")</f>
        <v/>
      </c>
      <c r="DD38" t="str">
        <f>IF(ISERR(SEARCH(DD$1,Data!$G39)),"",";"&amp;DD$1&amp;";")</f>
        <v/>
      </c>
      <c r="DE38" t="str">
        <f>IF(ISERR(SEARCH(DE$1,Data!$G39)),"",";"&amp;DE$1&amp;";")</f>
        <v/>
      </c>
      <c r="DF38" t="str">
        <f>IF(ISERR(SEARCH(DF$1,Data!$G39)),"",";"&amp;DF$1&amp;";")</f>
        <v/>
      </c>
      <c r="DG38" t="str">
        <f>IF(ISERR(SEARCH(DG$1,Data!$G39)),"",";"&amp;DG$1&amp;";")</f>
        <v/>
      </c>
      <c r="DH38" t="str">
        <f>IF(ISERR(SEARCH(DH$1,Data!$G39)),"",";"&amp;DH$1&amp;";")</f>
        <v/>
      </c>
      <c r="DI38" t="str">
        <f>IF(ISERR(SEARCH(DI$1,Data!$G39)),"",";"&amp;DI$1&amp;";")</f>
        <v/>
      </c>
      <c r="DJ38" t="str">
        <f>IF(ISERR(SEARCH(DJ$1,Data!$G39)),"",";"&amp;DJ$1&amp;";")</f>
        <v/>
      </c>
      <c r="DK38" t="str">
        <f>IF(ISERR(SEARCH(DK$1,Data!$G39)),"",";"&amp;DK$1&amp;";")</f>
        <v/>
      </c>
      <c r="DL38" t="str">
        <f>IF(ISERR(SEARCH(DL$1,Data!$G39)),"",";"&amp;DL$1&amp;";")</f>
        <v/>
      </c>
      <c r="DM38" t="str">
        <f>IF(ISERR(SEARCH(DM$1,Data!$G39)),"",";"&amp;DM$1&amp;";")</f>
        <v/>
      </c>
      <c r="DN38" t="str">
        <f>IF(ISERR(SEARCH(DN$1,Data!$G39)),"",";"&amp;DN$1&amp;";")</f>
        <v/>
      </c>
      <c r="DO38" t="str">
        <f>IF(ISERR(SEARCH(DO$1,Data!$G39)),"",";"&amp;DO$1&amp;";")</f>
        <v/>
      </c>
      <c r="DP38" t="str">
        <f>IF(ISERR(SEARCH(DP$1,Data!$G39)),"",";"&amp;DP$1&amp;";")</f>
        <v/>
      </c>
      <c r="DQ38" t="str">
        <f>IF(ISERR(SEARCH(DQ$1,Data!$G39)),"",";"&amp;DQ$1&amp;";")</f>
        <v/>
      </c>
      <c r="DR38" t="str">
        <f>IF(ISERR(SEARCH(DR$1,Data!$G39)),"",";"&amp;DR$1&amp;";")</f>
        <v/>
      </c>
      <c r="DS38" t="str">
        <f>IF(ISERR(SEARCH(DS$1,Data!$G39)),"",";"&amp;DS$1&amp;";")</f>
        <v/>
      </c>
      <c r="DT38" t="str">
        <f>IF(ISERR(SEARCH(DT$1,Data!$G39)),"",";"&amp;DT$1&amp;";")</f>
        <v/>
      </c>
      <c r="DU38" t="str">
        <f>IF(ISERR(SEARCH(DU$1,Data!$G39)),"",";"&amp;DU$1&amp;";")</f>
        <v/>
      </c>
    </row>
    <row r="39" spans="1:125" x14ac:dyDescent="0.3">
      <c r="A39" t="str">
        <f>Tableau1[[#This Row],[name]]</f>
        <v>Depa Billaba</v>
      </c>
      <c r="B39" t="str">
        <f>IF(ISERROR(Tableau3[[#This Row],[Second semi-colon]]), "", MID(Tableau3[[#This Row],[Concatenation]], 2, Tableau3[[#This Row],[Second semi-colon]]-2))</f>
        <v/>
      </c>
      <c r="C39" t="e">
        <f>SEARCH(" ;",Tableau3[[#This Row],[Concatenation]])</f>
        <v>#VALUE!</v>
      </c>
      <c r="D39" t="str">
        <f>_xlfn.CONCAT(Tableau2[#This Row])</f>
        <v/>
      </c>
      <c r="I39" t="str">
        <f>IF(ISERR(SEARCH(I$1,Data!$G40)),"",";"&amp;I$1&amp;";")</f>
        <v/>
      </c>
      <c r="J39" t="str">
        <f>IF(ISERR(SEARCH(J$1,Data!$G40)),"",";"&amp;J$1&amp;";")</f>
        <v/>
      </c>
      <c r="K39" t="str">
        <f>IF(ISERR(SEARCH(K$1,Data!$G40)),"",";"&amp;K$1&amp;";")</f>
        <v/>
      </c>
      <c r="L39" t="str">
        <f>IF(ISERR(SEARCH(L$1,Data!$G40)),"",";"&amp;L$1&amp;";")</f>
        <v/>
      </c>
      <c r="M39" t="str">
        <f>IF(ISERR(SEARCH(M$1,Data!$G40)),"",";"&amp;M$1&amp;";")</f>
        <v/>
      </c>
      <c r="N39" t="str">
        <f>IF(ISERR(SEARCH(N$1,Data!$G40)),"",";"&amp;N$1&amp;";")</f>
        <v/>
      </c>
      <c r="O39" t="str">
        <f>IF(ISERR(SEARCH(O$1,Data!$G40)),"",";"&amp;O$1&amp;";")</f>
        <v/>
      </c>
      <c r="P39" t="str">
        <f>IF(ISERR(SEARCH(P$1,Data!$G40)),"",";"&amp;P$1&amp;";")</f>
        <v/>
      </c>
      <c r="Q39" t="str">
        <f>IF(ISERR(SEARCH(Q$1,Data!$G40)),"",";"&amp;Q$1&amp;";")</f>
        <v/>
      </c>
      <c r="R39" t="str">
        <f>IF(ISERR(SEARCH(R$1,Data!$G40)),"",";"&amp;R$1&amp;";")</f>
        <v/>
      </c>
      <c r="S39" t="str">
        <f>IF(ISERR(SEARCH(S$1,Data!$G40)),"",";"&amp;S$1&amp;";")</f>
        <v/>
      </c>
      <c r="T39" t="str">
        <f>IF(ISERR(SEARCH(T$1,Data!$G40)),"",";"&amp;T$1&amp;";")</f>
        <v/>
      </c>
      <c r="U39" t="str">
        <f>IF(ISERR(SEARCH(U$1,Data!$G40)),"",";"&amp;U$1&amp;";")</f>
        <v/>
      </c>
      <c r="V39" t="str">
        <f>IF(ISERR(SEARCH(V$1,Data!$G40)),"",";"&amp;V$1&amp;";")</f>
        <v/>
      </c>
      <c r="W39" t="str">
        <f>IF(ISERR(SEARCH(W$1,Data!$G40)),"",";"&amp;W$1&amp;";")</f>
        <v/>
      </c>
      <c r="X39" t="str">
        <f>IF(ISERR(SEARCH(X$1,Data!$G40)),"",";"&amp;X$1&amp;";")</f>
        <v/>
      </c>
      <c r="Y39" t="str">
        <f>IF(ISERR(SEARCH(Y$1,Data!$G40)),"",";"&amp;Y$1&amp;";")</f>
        <v/>
      </c>
      <c r="Z39" t="str">
        <f>IF(ISERR(SEARCH(Z$1,Data!$G40)),"",";"&amp;Z$1&amp;";")</f>
        <v/>
      </c>
      <c r="AA39" t="str">
        <f>IF(ISERR(SEARCH(AA$1,Data!$G40)),"",";"&amp;AA$1&amp;";")</f>
        <v/>
      </c>
      <c r="AB39" t="str">
        <f>IF(ISERR(SEARCH(AB$1,Data!$G40)),"",";"&amp;AB$1&amp;";")</f>
        <v/>
      </c>
      <c r="AC39" t="str">
        <f>IF(ISERR(SEARCH(AC$1,Data!$G40)),"",";"&amp;AC$1&amp;";")</f>
        <v/>
      </c>
      <c r="AD39" t="str">
        <f>IF(ISERR(SEARCH(AD$1,Data!$G40)),"",";"&amp;AD$1&amp;";")</f>
        <v/>
      </c>
      <c r="AE39" t="str">
        <f>IF(ISERR(SEARCH(AE$1,Data!$G40)),"",";"&amp;AE$1&amp;";")</f>
        <v/>
      </c>
      <c r="AF39" t="str">
        <f>IF(ISERR(SEARCH(AF$1,Data!$G40)),"",";"&amp;AF$1&amp;";")</f>
        <v/>
      </c>
      <c r="AG39" t="str">
        <f>IF(ISERR(SEARCH(AG$1,Data!$G40)),"",";"&amp;AG$1&amp;";")</f>
        <v/>
      </c>
      <c r="AH39" t="str">
        <f>IF(ISERR(SEARCH(AH$1,Data!$G40)),"",";"&amp;AH$1&amp;";")</f>
        <v/>
      </c>
      <c r="AI39" t="str">
        <f>IF(ISERR(SEARCH(AI$1,Data!$G40)),"",";"&amp;AI$1&amp;";")</f>
        <v/>
      </c>
      <c r="AJ39" t="str">
        <f>IF(ISERR(SEARCH(AJ$1,Data!$G40)),"",";"&amp;AJ$1&amp;";")</f>
        <v/>
      </c>
      <c r="AK39" t="str">
        <f>IF(ISERR(SEARCH(AK$1,Data!$G40)),"",";"&amp;AK$1&amp;";")</f>
        <v/>
      </c>
      <c r="AL39" t="str">
        <f>IF(ISERR(SEARCH(AL$1,Data!$G40)),"",";"&amp;AL$1&amp;";")</f>
        <v/>
      </c>
      <c r="AM39" t="str">
        <f>IF(ISERR(SEARCH(AM$1,Data!$G40)),"",";"&amp;AM$1&amp;";")</f>
        <v/>
      </c>
      <c r="AN39" t="str">
        <f>IF(ISERR(SEARCH(AN$1,Data!$G40)),"",";"&amp;AN$1&amp;";")</f>
        <v/>
      </c>
      <c r="AO39" t="str">
        <f>IF(ISERR(SEARCH(AO$1,Data!$G40)),"",";"&amp;AO$1&amp;";")</f>
        <v/>
      </c>
      <c r="AP39" t="str">
        <f>IF(ISERR(SEARCH(AP$1,Data!$G40)),"",";"&amp;AP$1&amp;";")</f>
        <v/>
      </c>
      <c r="AQ39" t="str">
        <f>IF(ISERR(SEARCH(AQ$1,Data!$G40)),"",";"&amp;AQ$1&amp;";")</f>
        <v/>
      </c>
      <c r="AR39" t="str">
        <f>IF(ISERR(SEARCH(AR$1,Data!$G40)),"",";"&amp;AR$1&amp;";")</f>
        <v/>
      </c>
      <c r="AS39" t="str">
        <f>IF(ISERR(SEARCH(AS$1,Data!$G40)),"",";"&amp;AS$1&amp;";")</f>
        <v/>
      </c>
      <c r="AT39" t="str">
        <f>IF(ISERR(SEARCH(AT$1,Data!$G40)),"",";"&amp;AT$1&amp;";")</f>
        <v/>
      </c>
      <c r="AU39" t="str">
        <f>IF(ISERR(SEARCH(AU$1,Data!$G40)),"",";"&amp;AU$1&amp;";")</f>
        <v/>
      </c>
      <c r="AV39" t="str">
        <f>IF(ISERR(SEARCH(AV$1,Data!$G40)),"",";"&amp;AV$1&amp;";")</f>
        <v/>
      </c>
      <c r="AW39" t="str">
        <f>IF(ISERR(SEARCH(AW$1,Data!$G40)),"",";"&amp;AW$1&amp;";")</f>
        <v/>
      </c>
      <c r="AX39" t="str">
        <f>IF(ISERR(SEARCH(AX$1,Data!$G40)),"",";"&amp;AX$1&amp;";")</f>
        <v/>
      </c>
      <c r="AY39" t="str">
        <f>IF(ISERR(SEARCH(AY$1,Data!$G40)),"",";"&amp;AY$1&amp;";")</f>
        <v/>
      </c>
      <c r="AZ39" t="str">
        <f>IF(ISERR(SEARCH(AZ$1,Data!$G40)),"",";"&amp;AZ$1&amp;";")</f>
        <v/>
      </c>
      <c r="BA39" t="str">
        <f>IF(ISERR(SEARCH(BA$1,Data!$G40)),"",";"&amp;BA$1&amp;";")</f>
        <v/>
      </c>
      <c r="BB39" t="str">
        <f>IF(ISERR(SEARCH(BB$1,Data!$G40)),"",";"&amp;BB$1&amp;";")</f>
        <v/>
      </c>
      <c r="BC39" t="str">
        <f>IF(ISERR(SEARCH(BC$1,Data!$G40)),"",";"&amp;BC$1&amp;";")</f>
        <v/>
      </c>
      <c r="BD39" t="str">
        <f>IF(ISERR(SEARCH(BD$1,Data!$G40)),"",";"&amp;BD$1&amp;";")</f>
        <v/>
      </c>
      <c r="BE39" t="str">
        <f>IF(ISERR(SEARCH(BE$1,Data!$G40)),"",";"&amp;BE$1&amp;";")</f>
        <v/>
      </c>
      <c r="BF39" t="str">
        <f>IF(ISERR(SEARCH(BF$1,Data!$G40)),"",";"&amp;BF$1&amp;";")</f>
        <v/>
      </c>
      <c r="BG39" t="str">
        <f>IF(ISERR(SEARCH(BG$1,Data!$G40)),"",";"&amp;BG$1&amp;";")</f>
        <v/>
      </c>
      <c r="BH39" t="str">
        <f>IF(ISERR(SEARCH(BH$1,Data!$G40)),"",";"&amp;BH$1&amp;";")</f>
        <v/>
      </c>
      <c r="BI39" t="str">
        <f>IF(ISERR(SEARCH(BI$1,Data!$G40)),"",";"&amp;BI$1&amp;";")</f>
        <v/>
      </c>
      <c r="BJ39" t="str">
        <f>IF(ISERR(SEARCH(BJ$1,Data!$G40)),"",";"&amp;BJ$1&amp;";")</f>
        <v/>
      </c>
      <c r="BK39" t="str">
        <f>IF(ISERR(SEARCH(BK$1,Data!$G40)),"",";"&amp;BK$1&amp;";")</f>
        <v/>
      </c>
      <c r="BL39" t="str">
        <f>IF(ISERR(SEARCH(BL$1,Data!$G40)),"",";"&amp;BL$1&amp;";")</f>
        <v/>
      </c>
      <c r="BM39" t="str">
        <f>IF(ISERR(SEARCH(BM$1,Data!$G40)),"",";"&amp;BM$1&amp;";")</f>
        <v/>
      </c>
      <c r="BN39" t="str">
        <f>IF(ISERR(SEARCH(BN$1,Data!$G40)),"",";"&amp;BN$1&amp;";")</f>
        <v/>
      </c>
      <c r="BO39" t="str">
        <f>IF(ISERR(SEARCH(BO$1,Data!$G40)),"",";"&amp;BO$1&amp;";")</f>
        <v/>
      </c>
      <c r="BP39" t="str">
        <f>IF(ISERR(SEARCH(BP$1,Data!$G40)),"",";"&amp;BP$1&amp;";")</f>
        <v/>
      </c>
      <c r="BQ39" t="str">
        <f>IF(ISERR(SEARCH(BQ$1,Data!$G40)),"",";"&amp;BQ$1&amp;";")</f>
        <v/>
      </c>
      <c r="BR39" t="str">
        <f>IF(ISERR(SEARCH(BR$1,Data!$G40)),"",";"&amp;BR$1&amp;";")</f>
        <v/>
      </c>
      <c r="BS39" t="str">
        <f>IF(ISERR(SEARCH(BS$1,Data!$G40)),"",";"&amp;BS$1&amp;";")</f>
        <v/>
      </c>
      <c r="BT39" t="str">
        <f>IF(ISERR(SEARCH(BT$1,Data!$G40)),"",";"&amp;BT$1&amp;";")</f>
        <v/>
      </c>
      <c r="BU39" t="str">
        <f>IF(ISERR(SEARCH(BU$1,Data!$G40)),"",";"&amp;BU$1&amp;";")</f>
        <v/>
      </c>
      <c r="BV39" t="str">
        <f>IF(ISERR(SEARCH(BV$1,Data!$G40)),"",";"&amp;BV$1&amp;";")</f>
        <v/>
      </c>
      <c r="BW39" t="str">
        <f>IF(ISERR(SEARCH(BW$1,Data!$G40)),"",";"&amp;BW$1&amp;";")</f>
        <v/>
      </c>
      <c r="BX39" t="str">
        <f>IF(ISERR(SEARCH(BX$1,Data!$G40)),"",";"&amp;BX$1&amp;";")</f>
        <v/>
      </c>
      <c r="BY39" t="str">
        <f>IF(ISERR(SEARCH(BY$1,Data!$G40)),"",";"&amp;BY$1&amp;";")</f>
        <v/>
      </c>
      <c r="BZ39" t="str">
        <f>IF(ISERR(SEARCH(BZ$1,Data!$G40)),"",";"&amp;BZ$1&amp;";")</f>
        <v/>
      </c>
      <c r="CA39" t="str">
        <f>IF(ISERR(SEARCH(CA$1,Data!$G40)),"",";"&amp;CA$1&amp;";")</f>
        <v/>
      </c>
      <c r="CB39" t="str">
        <f>IF(ISERR(SEARCH(CB$1,Data!$G40)),"",";"&amp;CB$1&amp;";")</f>
        <v/>
      </c>
      <c r="CC39" t="str">
        <f>IF(ISERR(SEARCH(CC$1,Data!$G40)),"",";"&amp;CC$1&amp;";")</f>
        <v/>
      </c>
      <c r="CD39" t="str">
        <f>IF(ISERR(SEARCH(CD$1,Data!$G40)),"",";"&amp;CD$1&amp;";")</f>
        <v/>
      </c>
      <c r="CE39" t="str">
        <f>IF(ISERR(SEARCH(CE$1,Data!$G40)),"",";"&amp;CE$1&amp;";")</f>
        <v/>
      </c>
      <c r="CF39" t="str">
        <f>IF(ISERR(SEARCH(CF$1,Data!$G40)),"",";"&amp;CF$1&amp;";")</f>
        <v/>
      </c>
      <c r="CG39" t="str">
        <f>IF(ISERR(SEARCH(CG$1,Data!$G40)),"",";"&amp;CG$1&amp;";")</f>
        <v/>
      </c>
      <c r="CH39" t="str">
        <f>IF(ISERR(SEARCH(CH$1,Data!$G40)),"",";"&amp;CH$1&amp;";")</f>
        <v/>
      </c>
      <c r="CI39" t="str">
        <f>IF(ISERR(SEARCH(CI$1,Data!$G40)),"",";"&amp;CI$1&amp;";")</f>
        <v/>
      </c>
      <c r="CJ39" t="str">
        <f>IF(ISERR(SEARCH(CJ$1,Data!$G40)),"",";"&amp;CJ$1&amp;";")</f>
        <v/>
      </c>
      <c r="CK39" t="str">
        <f>IF(ISERR(SEARCH(CK$1,Data!$G40)),"",";"&amp;CK$1&amp;";")</f>
        <v/>
      </c>
      <c r="CL39" t="str">
        <f>IF(ISERR(SEARCH(CL$1,Data!$G40)),"",";"&amp;CL$1&amp;";")</f>
        <v/>
      </c>
      <c r="CM39" t="str">
        <f>IF(ISERR(SEARCH(CM$1,Data!$G40)),"",";"&amp;CM$1&amp;";")</f>
        <v/>
      </c>
      <c r="CN39" t="str">
        <f>IF(ISERR(SEARCH(CN$1,Data!$G40)),"",";"&amp;CN$1&amp;";")</f>
        <v/>
      </c>
      <c r="CO39" t="str">
        <f>IF(ISERR(SEARCH(CO$1,Data!$G40)),"",";"&amp;CO$1&amp;";")</f>
        <v/>
      </c>
      <c r="CP39" t="str">
        <f>IF(ISERR(SEARCH(CP$1,Data!$G40)),"",";"&amp;CP$1&amp;";")</f>
        <v/>
      </c>
      <c r="CQ39" t="str">
        <f>IF(ISERR(SEARCH(CQ$1,Data!$G40)),"",";"&amp;CQ$1&amp;";")</f>
        <v/>
      </c>
      <c r="CR39" t="str">
        <f>IF(ISERR(SEARCH(CR$1,Data!$G40)),"",";"&amp;CR$1&amp;";")</f>
        <v/>
      </c>
      <c r="CS39" t="str">
        <f>IF(ISERR(SEARCH(CS$1,Data!$G40)),"",";"&amp;CS$1&amp;";")</f>
        <v/>
      </c>
      <c r="CT39" t="str">
        <f>IF(ISERR(SEARCH(CT$1,Data!$G40)),"",";"&amp;CT$1&amp;";")</f>
        <v/>
      </c>
      <c r="CU39" t="str">
        <f>IF(ISERR(SEARCH(CU$1,Data!$G40)),"",";"&amp;CU$1&amp;";")</f>
        <v/>
      </c>
      <c r="CV39" t="str">
        <f>IF(ISERR(SEARCH(CV$1,Data!$G40)),"",";"&amp;CV$1&amp;";")</f>
        <v/>
      </c>
      <c r="CW39" t="str">
        <f>IF(ISERR(SEARCH(CW$1,Data!$G40)),"",";"&amp;CW$1&amp;";")</f>
        <v/>
      </c>
      <c r="CX39" t="str">
        <f>IF(ISERR(SEARCH(CX$1,Data!$G40)),"",";"&amp;CX$1&amp;";")</f>
        <v/>
      </c>
      <c r="CY39" t="str">
        <f>IF(ISERR(SEARCH(CY$1,Data!$G40)),"",";"&amp;CY$1&amp;";")</f>
        <v/>
      </c>
      <c r="CZ39" t="str">
        <f>IF(ISERR(SEARCH(CZ$1,Data!$G40)),"",";"&amp;CZ$1&amp;";")</f>
        <v/>
      </c>
      <c r="DA39" t="str">
        <f>IF(ISERR(SEARCH(DA$1,Data!$G40)),"",";"&amp;DA$1&amp;";")</f>
        <v/>
      </c>
      <c r="DB39" t="str">
        <f>IF(ISERR(SEARCH(DB$1,Data!$G40)),"",";"&amp;DB$1&amp;";")</f>
        <v/>
      </c>
      <c r="DC39" t="str">
        <f>IF(ISERR(SEARCH(DC$1,Data!$G40)),"",";"&amp;DC$1&amp;";")</f>
        <v/>
      </c>
      <c r="DD39" t="str">
        <f>IF(ISERR(SEARCH(DD$1,Data!$G40)),"",";"&amp;DD$1&amp;";")</f>
        <v/>
      </c>
      <c r="DE39" t="str">
        <f>IF(ISERR(SEARCH(DE$1,Data!$G40)),"",";"&amp;DE$1&amp;";")</f>
        <v/>
      </c>
      <c r="DF39" t="str">
        <f>IF(ISERR(SEARCH(DF$1,Data!$G40)),"",";"&amp;DF$1&amp;";")</f>
        <v/>
      </c>
      <c r="DG39" t="str">
        <f>IF(ISERR(SEARCH(DG$1,Data!$G40)),"",";"&amp;DG$1&amp;";")</f>
        <v/>
      </c>
      <c r="DH39" t="str">
        <f>IF(ISERR(SEARCH(DH$1,Data!$G40)),"",";"&amp;DH$1&amp;";")</f>
        <v/>
      </c>
      <c r="DI39" t="str">
        <f>IF(ISERR(SEARCH(DI$1,Data!$G40)),"",";"&amp;DI$1&amp;";")</f>
        <v/>
      </c>
      <c r="DJ39" t="str">
        <f>IF(ISERR(SEARCH(DJ$1,Data!$G40)),"",";"&amp;DJ$1&amp;";")</f>
        <v/>
      </c>
      <c r="DK39" t="str">
        <f>IF(ISERR(SEARCH(DK$1,Data!$G40)),"",";"&amp;DK$1&amp;";")</f>
        <v/>
      </c>
      <c r="DL39" t="str">
        <f>IF(ISERR(SEARCH(DL$1,Data!$G40)),"",";"&amp;DL$1&amp;";")</f>
        <v/>
      </c>
      <c r="DM39" t="str">
        <f>IF(ISERR(SEARCH(DM$1,Data!$G40)),"",";"&amp;DM$1&amp;";")</f>
        <v/>
      </c>
      <c r="DN39" t="str">
        <f>IF(ISERR(SEARCH(DN$1,Data!$G40)),"",";"&amp;DN$1&amp;";")</f>
        <v/>
      </c>
      <c r="DO39" t="str">
        <f>IF(ISERR(SEARCH(DO$1,Data!$G40)),"",";"&amp;DO$1&amp;";")</f>
        <v/>
      </c>
      <c r="DP39" t="str">
        <f>IF(ISERR(SEARCH(DP$1,Data!$G40)),"",";"&amp;DP$1&amp;";")</f>
        <v/>
      </c>
      <c r="DQ39" t="str">
        <f>IF(ISERR(SEARCH(DQ$1,Data!$G40)),"",";"&amp;DQ$1&amp;";")</f>
        <v/>
      </c>
      <c r="DR39" t="str">
        <f>IF(ISERR(SEARCH(DR$1,Data!$G40)),"",";"&amp;DR$1&amp;";")</f>
        <v/>
      </c>
      <c r="DS39" t="str">
        <f>IF(ISERR(SEARCH(DS$1,Data!$G40)),"",";"&amp;DS$1&amp;";")</f>
        <v/>
      </c>
      <c r="DT39" t="str">
        <f>IF(ISERR(SEARCH(DT$1,Data!$G40)),"",";"&amp;DT$1&amp;";")</f>
        <v/>
      </c>
      <c r="DU39" t="str">
        <f>IF(ISERR(SEARCH(DU$1,Data!$G40)),"",";"&amp;DU$1&amp;";")</f>
        <v/>
      </c>
    </row>
    <row r="40" spans="1:125" x14ac:dyDescent="0.3">
      <c r="A40" t="str">
        <f>Tableau1[[#This Row],[name]]</f>
        <v>Jar Jar Binks</v>
      </c>
      <c r="B40" t="str">
        <f>IF(ISERROR(Tableau3[[#This Row],[Second semi-colon]]), "", MID(Tableau3[[#This Row],[Concatenation]], 2, Tableau3[[#This Row],[Second semi-colon]]-2))</f>
        <v/>
      </c>
      <c r="C40" t="e">
        <f>SEARCH(" ;",Tableau3[[#This Row],[Concatenation]])</f>
        <v>#VALUE!</v>
      </c>
      <c r="D40" t="str">
        <f>_xlfn.CONCAT(Tableau2[#This Row])</f>
        <v/>
      </c>
      <c r="I40" t="str">
        <f>IF(ISERR(SEARCH(I$1,Data!$G41)),"",";"&amp;I$1&amp;";")</f>
        <v/>
      </c>
      <c r="J40" t="str">
        <f>IF(ISERR(SEARCH(J$1,Data!$G41)),"",";"&amp;J$1&amp;";")</f>
        <v/>
      </c>
      <c r="K40" t="str">
        <f>IF(ISERR(SEARCH(K$1,Data!$G41)),"",";"&amp;K$1&amp;";")</f>
        <v/>
      </c>
      <c r="L40" t="str">
        <f>IF(ISERR(SEARCH(L$1,Data!$G41)),"",";"&amp;L$1&amp;";")</f>
        <v/>
      </c>
      <c r="M40" t="str">
        <f>IF(ISERR(SEARCH(M$1,Data!$G41)),"",";"&amp;M$1&amp;";")</f>
        <v/>
      </c>
      <c r="N40" t="str">
        <f>IF(ISERR(SEARCH(N$1,Data!$G41)),"",";"&amp;N$1&amp;";")</f>
        <v/>
      </c>
      <c r="O40" t="str">
        <f>IF(ISERR(SEARCH(O$1,Data!$G41)),"",";"&amp;O$1&amp;";")</f>
        <v/>
      </c>
      <c r="P40" t="str">
        <f>IF(ISERR(SEARCH(P$1,Data!$G41)),"",";"&amp;P$1&amp;";")</f>
        <v/>
      </c>
      <c r="Q40" t="str">
        <f>IF(ISERR(SEARCH(Q$1,Data!$G41)),"",";"&amp;Q$1&amp;";")</f>
        <v/>
      </c>
      <c r="R40" t="str">
        <f>IF(ISERR(SEARCH(R$1,Data!$G41)),"",";"&amp;R$1&amp;";")</f>
        <v/>
      </c>
      <c r="S40" t="str">
        <f>IF(ISERR(SEARCH(S$1,Data!$G41)),"",";"&amp;S$1&amp;";")</f>
        <v/>
      </c>
      <c r="T40" t="str">
        <f>IF(ISERR(SEARCH(T$1,Data!$G41)),"",";"&amp;T$1&amp;";")</f>
        <v/>
      </c>
      <c r="U40" t="str">
        <f>IF(ISERR(SEARCH(U$1,Data!$G41)),"",";"&amp;U$1&amp;";")</f>
        <v/>
      </c>
      <c r="V40" t="str">
        <f>IF(ISERR(SEARCH(V$1,Data!$G41)),"",";"&amp;V$1&amp;";")</f>
        <v/>
      </c>
      <c r="W40" t="str">
        <f>IF(ISERR(SEARCH(W$1,Data!$G41)),"",";"&amp;W$1&amp;";")</f>
        <v/>
      </c>
      <c r="X40" t="str">
        <f>IF(ISERR(SEARCH(X$1,Data!$G41)),"",";"&amp;X$1&amp;";")</f>
        <v/>
      </c>
      <c r="Y40" t="str">
        <f>IF(ISERR(SEARCH(Y$1,Data!$G41)),"",";"&amp;Y$1&amp;";")</f>
        <v/>
      </c>
      <c r="Z40" t="str">
        <f>IF(ISERR(SEARCH(Z$1,Data!$G41)),"",";"&amp;Z$1&amp;";")</f>
        <v/>
      </c>
      <c r="AA40" t="str">
        <f>IF(ISERR(SEARCH(AA$1,Data!$G41)),"",";"&amp;AA$1&amp;";")</f>
        <v/>
      </c>
      <c r="AB40" t="str">
        <f>IF(ISERR(SEARCH(AB$1,Data!$G41)),"",";"&amp;AB$1&amp;";")</f>
        <v/>
      </c>
      <c r="AC40" t="str">
        <f>IF(ISERR(SEARCH(AC$1,Data!$G41)),"",";"&amp;AC$1&amp;";")</f>
        <v/>
      </c>
      <c r="AD40" t="str">
        <f>IF(ISERR(SEARCH(AD$1,Data!$G41)),"",";"&amp;AD$1&amp;";")</f>
        <v/>
      </c>
      <c r="AE40" t="str">
        <f>IF(ISERR(SEARCH(AE$1,Data!$G41)),"",";"&amp;AE$1&amp;";")</f>
        <v/>
      </c>
      <c r="AF40" t="str">
        <f>IF(ISERR(SEARCH(AF$1,Data!$G41)),"",";"&amp;AF$1&amp;";")</f>
        <v/>
      </c>
      <c r="AG40" t="str">
        <f>IF(ISERR(SEARCH(AG$1,Data!$G41)),"",";"&amp;AG$1&amp;";")</f>
        <v/>
      </c>
      <c r="AH40" t="str">
        <f>IF(ISERR(SEARCH(AH$1,Data!$G41)),"",";"&amp;AH$1&amp;";")</f>
        <v/>
      </c>
      <c r="AI40" t="str">
        <f>IF(ISERR(SEARCH(AI$1,Data!$G41)),"",";"&amp;AI$1&amp;";")</f>
        <v/>
      </c>
      <c r="AJ40" t="str">
        <f>IF(ISERR(SEARCH(AJ$1,Data!$G41)),"",";"&amp;AJ$1&amp;";")</f>
        <v/>
      </c>
      <c r="AK40" t="str">
        <f>IF(ISERR(SEARCH(AK$1,Data!$G41)),"",";"&amp;AK$1&amp;";")</f>
        <v/>
      </c>
      <c r="AL40" t="str">
        <f>IF(ISERR(SEARCH(AL$1,Data!$G41)),"",";"&amp;AL$1&amp;";")</f>
        <v/>
      </c>
      <c r="AM40" t="str">
        <f>IF(ISERR(SEARCH(AM$1,Data!$G41)),"",";"&amp;AM$1&amp;";")</f>
        <v/>
      </c>
      <c r="AN40" t="str">
        <f>IF(ISERR(SEARCH(AN$1,Data!$G41)),"",";"&amp;AN$1&amp;";")</f>
        <v/>
      </c>
      <c r="AO40" t="str">
        <f>IF(ISERR(SEARCH(AO$1,Data!$G41)),"",";"&amp;AO$1&amp;";")</f>
        <v/>
      </c>
      <c r="AP40" t="str">
        <f>IF(ISERR(SEARCH(AP$1,Data!$G41)),"",";"&amp;AP$1&amp;";")</f>
        <v/>
      </c>
      <c r="AQ40" t="str">
        <f>IF(ISERR(SEARCH(AQ$1,Data!$G41)),"",";"&amp;AQ$1&amp;";")</f>
        <v/>
      </c>
      <c r="AR40" t="str">
        <f>IF(ISERR(SEARCH(AR$1,Data!$G41)),"",";"&amp;AR$1&amp;";")</f>
        <v/>
      </c>
      <c r="AS40" t="str">
        <f>IF(ISERR(SEARCH(AS$1,Data!$G41)),"",";"&amp;AS$1&amp;";")</f>
        <v/>
      </c>
      <c r="AT40" t="str">
        <f>IF(ISERR(SEARCH(AT$1,Data!$G41)),"",";"&amp;AT$1&amp;";")</f>
        <v/>
      </c>
      <c r="AU40" t="str">
        <f>IF(ISERR(SEARCH(AU$1,Data!$G41)),"",";"&amp;AU$1&amp;";")</f>
        <v/>
      </c>
      <c r="AV40" t="str">
        <f>IF(ISERR(SEARCH(AV$1,Data!$G41)),"",";"&amp;AV$1&amp;";")</f>
        <v/>
      </c>
      <c r="AW40" t="str">
        <f>IF(ISERR(SEARCH(AW$1,Data!$G41)),"",";"&amp;AW$1&amp;";")</f>
        <v/>
      </c>
      <c r="AX40" t="str">
        <f>IF(ISERR(SEARCH(AX$1,Data!$G41)),"",";"&amp;AX$1&amp;";")</f>
        <v/>
      </c>
      <c r="AY40" t="str">
        <f>IF(ISERR(SEARCH(AY$1,Data!$G41)),"",";"&amp;AY$1&amp;";")</f>
        <v/>
      </c>
      <c r="AZ40" t="str">
        <f>IF(ISERR(SEARCH(AZ$1,Data!$G41)),"",";"&amp;AZ$1&amp;";")</f>
        <v/>
      </c>
      <c r="BA40" t="str">
        <f>IF(ISERR(SEARCH(BA$1,Data!$G41)),"",";"&amp;BA$1&amp;";")</f>
        <v/>
      </c>
      <c r="BB40" t="str">
        <f>IF(ISERR(SEARCH(BB$1,Data!$G41)),"",";"&amp;BB$1&amp;";")</f>
        <v/>
      </c>
      <c r="BC40" t="str">
        <f>IF(ISERR(SEARCH(BC$1,Data!$G41)),"",";"&amp;BC$1&amp;";")</f>
        <v/>
      </c>
      <c r="BD40" t="str">
        <f>IF(ISERR(SEARCH(BD$1,Data!$G41)),"",";"&amp;BD$1&amp;";")</f>
        <v/>
      </c>
      <c r="BE40" t="str">
        <f>IF(ISERR(SEARCH(BE$1,Data!$G41)),"",";"&amp;BE$1&amp;";")</f>
        <v/>
      </c>
      <c r="BF40" t="str">
        <f>IF(ISERR(SEARCH(BF$1,Data!$G41)),"",";"&amp;BF$1&amp;";")</f>
        <v/>
      </c>
      <c r="BG40" t="str">
        <f>IF(ISERR(SEARCH(BG$1,Data!$G41)),"",";"&amp;BG$1&amp;";")</f>
        <v/>
      </c>
      <c r="BH40" t="str">
        <f>IF(ISERR(SEARCH(BH$1,Data!$G41)),"",";"&amp;BH$1&amp;";")</f>
        <v/>
      </c>
      <c r="BI40" t="str">
        <f>IF(ISERR(SEARCH(BI$1,Data!$G41)),"",";"&amp;BI$1&amp;";")</f>
        <v/>
      </c>
      <c r="BJ40" t="str">
        <f>IF(ISERR(SEARCH(BJ$1,Data!$G41)),"",";"&amp;BJ$1&amp;";")</f>
        <v/>
      </c>
      <c r="BK40" t="str">
        <f>IF(ISERR(SEARCH(BK$1,Data!$G41)),"",";"&amp;BK$1&amp;";")</f>
        <v/>
      </c>
      <c r="BL40" t="str">
        <f>IF(ISERR(SEARCH(BL$1,Data!$G41)),"",";"&amp;BL$1&amp;";")</f>
        <v/>
      </c>
      <c r="BM40" t="str">
        <f>IF(ISERR(SEARCH(BM$1,Data!$G41)),"",";"&amp;BM$1&amp;";")</f>
        <v/>
      </c>
      <c r="BN40" t="str">
        <f>IF(ISERR(SEARCH(BN$1,Data!$G41)),"",";"&amp;BN$1&amp;";")</f>
        <v/>
      </c>
      <c r="BO40" t="str">
        <f>IF(ISERR(SEARCH(BO$1,Data!$G41)),"",";"&amp;BO$1&amp;";")</f>
        <v/>
      </c>
      <c r="BP40" t="str">
        <f>IF(ISERR(SEARCH(BP$1,Data!$G41)),"",";"&amp;BP$1&amp;";")</f>
        <v/>
      </c>
      <c r="BQ40" t="str">
        <f>IF(ISERR(SEARCH(BQ$1,Data!$G41)),"",";"&amp;BQ$1&amp;";")</f>
        <v/>
      </c>
      <c r="BR40" t="str">
        <f>IF(ISERR(SEARCH(BR$1,Data!$G41)),"",";"&amp;BR$1&amp;";")</f>
        <v/>
      </c>
      <c r="BS40" t="str">
        <f>IF(ISERR(SEARCH(BS$1,Data!$G41)),"",";"&amp;BS$1&amp;";")</f>
        <v/>
      </c>
      <c r="BT40" t="str">
        <f>IF(ISERR(SEARCH(BT$1,Data!$G41)),"",";"&amp;BT$1&amp;";")</f>
        <v/>
      </c>
      <c r="BU40" t="str">
        <f>IF(ISERR(SEARCH(BU$1,Data!$G41)),"",";"&amp;BU$1&amp;";")</f>
        <v/>
      </c>
      <c r="BV40" t="str">
        <f>IF(ISERR(SEARCH(BV$1,Data!$G41)),"",";"&amp;BV$1&amp;";")</f>
        <v/>
      </c>
      <c r="BW40" t="str">
        <f>IF(ISERR(SEARCH(BW$1,Data!$G41)),"",";"&amp;BW$1&amp;";")</f>
        <v/>
      </c>
      <c r="BX40" t="str">
        <f>IF(ISERR(SEARCH(BX$1,Data!$G41)),"",";"&amp;BX$1&amp;";")</f>
        <v/>
      </c>
      <c r="BY40" t="str">
        <f>IF(ISERR(SEARCH(BY$1,Data!$G41)),"",";"&amp;BY$1&amp;";")</f>
        <v/>
      </c>
      <c r="BZ40" t="str">
        <f>IF(ISERR(SEARCH(BZ$1,Data!$G41)),"",";"&amp;BZ$1&amp;";")</f>
        <v/>
      </c>
      <c r="CA40" t="str">
        <f>IF(ISERR(SEARCH(CA$1,Data!$G41)),"",";"&amp;CA$1&amp;";")</f>
        <v/>
      </c>
      <c r="CB40" t="str">
        <f>IF(ISERR(SEARCH(CB$1,Data!$G41)),"",";"&amp;CB$1&amp;";")</f>
        <v/>
      </c>
      <c r="CC40" t="str">
        <f>IF(ISERR(SEARCH(CC$1,Data!$G41)),"",";"&amp;CC$1&amp;";")</f>
        <v/>
      </c>
      <c r="CD40" t="str">
        <f>IF(ISERR(SEARCH(CD$1,Data!$G41)),"",";"&amp;CD$1&amp;";")</f>
        <v/>
      </c>
      <c r="CE40" t="str">
        <f>IF(ISERR(SEARCH(CE$1,Data!$G41)),"",";"&amp;CE$1&amp;";")</f>
        <v/>
      </c>
      <c r="CF40" t="str">
        <f>IF(ISERR(SEARCH(CF$1,Data!$G41)),"",";"&amp;CF$1&amp;";")</f>
        <v/>
      </c>
      <c r="CG40" t="str">
        <f>IF(ISERR(SEARCH(CG$1,Data!$G41)),"",";"&amp;CG$1&amp;";")</f>
        <v/>
      </c>
      <c r="CH40" t="str">
        <f>IF(ISERR(SEARCH(CH$1,Data!$G41)),"",";"&amp;CH$1&amp;";")</f>
        <v/>
      </c>
      <c r="CI40" t="str">
        <f>IF(ISERR(SEARCH(CI$1,Data!$G41)),"",";"&amp;CI$1&amp;";")</f>
        <v/>
      </c>
      <c r="CJ40" t="str">
        <f>IF(ISERR(SEARCH(CJ$1,Data!$G41)),"",";"&amp;CJ$1&amp;";")</f>
        <v/>
      </c>
      <c r="CK40" t="str">
        <f>IF(ISERR(SEARCH(CK$1,Data!$G41)),"",";"&amp;CK$1&amp;";")</f>
        <v/>
      </c>
      <c r="CL40" t="str">
        <f>IF(ISERR(SEARCH(CL$1,Data!$G41)),"",";"&amp;CL$1&amp;";")</f>
        <v/>
      </c>
      <c r="CM40" t="str">
        <f>IF(ISERR(SEARCH(CM$1,Data!$G41)),"",";"&amp;CM$1&amp;";")</f>
        <v/>
      </c>
      <c r="CN40" t="str">
        <f>IF(ISERR(SEARCH(CN$1,Data!$G41)),"",";"&amp;CN$1&amp;";")</f>
        <v/>
      </c>
      <c r="CO40" t="str">
        <f>IF(ISERR(SEARCH(CO$1,Data!$G41)),"",";"&amp;CO$1&amp;";")</f>
        <v/>
      </c>
      <c r="CP40" t="str">
        <f>IF(ISERR(SEARCH(CP$1,Data!$G41)),"",";"&amp;CP$1&amp;";")</f>
        <v/>
      </c>
      <c r="CQ40" t="str">
        <f>IF(ISERR(SEARCH(CQ$1,Data!$G41)),"",";"&amp;CQ$1&amp;";")</f>
        <v/>
      </c>
      <c r="CR40" t="str">
        <f>IF(ISERR(SEARCH(CR$1,Data!$G41)),"",";"&amp;CR$1&amp;";")</f>
        <v/>
      </c>
      <c r="CS40" t="str">
        <f>IF(ISERR(SEARCH(CS$1,Data!$G41)),"",";"&amp;CS$1&amp;";")</f>
        <v/>
      </c>
      <c r="CT40" t="str">
        <f>IF(ISERR(SEARCH(CT$1,Data!$G41)),"",";"&amp;CT$1&amp;";")</f>
        <v/>
      </c>
      <c r="CU40" t="str">
        <f>IF(ISERR(SEARCH(CU$1,Data!$G41)),"",";"&amp;CU$1&amp;";")</f>
        <v/>
      </c>
      <c r="CV40" t="str">
        <f>IF(ISERR(SEARCH(CV$1,Data!$G41)),"",";"&amp;CV$1&amp;";")</f>
        <v/>
      </c>
      <c r="CW40" t="str">
        <f>IF(ISERR(SEARCH(CW$1,Data!$G41)),"",";"&amp;CW$1&amp;";")</f>
        <v/>
      </c>
      <c r="CX40" t="str">
        <f>IF(ISERR(SEARCH(CX$1,Data!$G41)),"",";"&amp;CX$1&amp;";")</f>
        <v/>
      </c>
      <c r="CY40" t="str">
        <f>IF(ISERR(SEARCH(CY$1,Data!$G41)),"",";"&amp;CY$1&amp;";")</f>
        <v/>
      </c>
      <c r="CZ40" t="str">
        <f>IF(ISERR(SEARCH(CZ$1,Data!$G41)),"",";"&amp;CZ$1&amp;";")</f>
        <v/>
      </c>
      <c r="DA40" t="str">
        <f>IF(ISERR(SEARCH(DA$1,Data!$G41)),"",";"&amp;DA$1&amp;";")</f>
        <v/>
      </c>
      <c r="DB40" t="str">
        <f>IF(ISERR(SEARCH(DB$1,Data!$G41)),"",";"&amp;DB$1&amp;";")</f>
        <v/>
      </c>
      <c r="DC40" t="str">
        <f>IF(ISERR(SEARCH(DC$1,Data!$G41)),"",";"&amp;DC$1&amp;";")</f>
        <v/>
      </c>
      <c r="DD40" t="str">
        <f>IF(ISERR(SEARCH(DD$1,Data!$G41)),"",";"&amp;DD$1&amp;";")</f>
        <v/>
      </c>
      <c r="DE40" t="str">
        <f>IF(ISERR(SEARCH(DE$1,Data!$G41)),"",";"&amp;DE$1&amp;";")</f>
        <v/>
      </c>
      <c r="DF40" t="str">
        <f>IF(ISERR(SEARCH(DF$1,Data!$G41)),"",";"&amp;DF$1&amp;";")</f>
        <v/>
      </c>
      <c r="DG40" t="str">
        <f>IF(ISERR(SEARCH(DG$1,Data!$G41)),"",";"&amp;DG$1&amp;";")</f>
        <v/>
      </c>
      <c r="DH40" t="str">
        <f>IF(ISERR(SEARCH(DH$1,Data!$G41)),"",";"&amp;DH$1&amp;";")</f>
        <v/>
      </c>
      <c r="DI40" t="str">
        <f>IF(ISERR(SEARCH(DI$1,Data!$G41)),"",";"&amp;DI$1&amp;";")</f>
        <v/>
      </c>
      <c r="DJ40" t="str">
        <f>IF(ISERR(SEARCH(DJ$1,Data!$G41)),"",";"&amp;DJ$1&amp;";")</f>
        <v/>
      </c>
      <c r="DK40" t="str">
        <f>IF(ISERR(SEARCH(DK$1,Data!$G41)),"",";"&amp;DK$1&amp;";")</f>
        <v/>
      </c>
      <c r="DL40" t="str">
        <f>IF(ISERR(SEARCH(DL$1,Data!$G41)),"",";"&amp;DL$1&amp;";")</f>
        <v/>
      </c>
      <c r="DM40" t="str">
        <f>IF(ISERR(SEARCH(DM$1,Data!$G41)),"",";"&amp;DM$1&amp;";")</f>
        <v/>
      </c>
      <c r="DN40" t="str">
        <f>IF(ISERR(SEARCH(DN$1,Data!$G41)),"",";"&amp;DN$1&amp;";")</f>
        <v/>
      </c>
      <c r="DO40" t="str">
        <f>IF(ISERR(SEARCH(DO$1,Data!$G41)),"",";"&amp;DO$1&amp;";")</f>
        <v/>
      </c>
      <c r="DP40" t="str">
        <f>IF(ISERR(SEARCH(DP$1,Data!$G41)),"",";"&amp;DP$1&amp;";")</f>
        <v/>
      </c>
      <c r="DQ40" t="str">
        <f>IF(ISERR(SEARCH(DQ$1,Data!$G41)),"",";"&amp;DQ$1&amp;";")</f>
        <v/>
      </c>
      <c r="DR40" t="str">
        <f>IF(ISERR(SEARCH(DR$1,Data!$G41)),"",";"&amp;DR$1&amp;";")</f>
        <v/>
      </c>
      <c r="DS40" t="str">
        <f>IF(ISERR(SEARCH(DS$1,Data!$G41)),"",";"&amp;DS$1&amp;";")</f>
        <v/>
      </c>
      <c r="DT40" t="str">
        <f>IF(ISERR(SEARCH(DT$1,Data!$G41)),"",";"&amp;DT$1&amp;";")</f>
        <v/>
      </c>
      <c r="DU40" t="str">
        <f>IF(ISERR(SEARCH(DU$1,Data!$G41)),"",";"&amp;DU$1&amp;";")</f>
        <v/>
      </c>
    </row>
    <row r="41" spans="1:125" x14ac:dyDescent="0.3">
      <c r="A41" t="str">
        <f>Tableau1[[#This Row],[name]]</f>
        <v>Walex Blissex</v>
      </c>
      <c r="B41" t="str">
        <f>IF(ISERROR(Tableau3[[#This Row],[Second semi-colon]]), "", MID(Tableau3[[#This Row],[Concatenation]], 2, Tableau3[[#This Row],[Second semi-colon]]-2))</f>
        <v>Jakku</v>
      </c>
      <c r="C41">
        <f>SEARCH(" ;",Tableau3[[#This Row],[Concatenation]])</f>
        <v>7</v>
      </c>
      <c r="D41" t="str">
        <f>_xlfn.CONCAT(Tableau2[#This Row])</f>
        <v>;Jakku ;</v>
      </c>
      <c r="I41" t="str">
        <f>IF(ISERR(SEARCH(I$1,Data!$G42)),"",";"&amp;I$1&amp;";")</f>
        <v/>
      </c>
      <c r="J41" t="str">
        <f>IF(ISERR(SEARCH(J$1,Data!$G42)),"",";"&amp;J$1&amp;";")</f>
        <v/>
      </c>
      <c r="K41" t="str">
        <f>IF(ISERR(SEARCH(K$1,Data!$G42)),"",";"&amp;K$1&amp;";")</f>
        <v/>
      </c>
      <c r="L41" t="str">
        <f>IF(ISERR(SEARCH(L$1,Data!$G42)),"",";"&amp;L$1&amp;";")</f>
        <v/>
      </c>
      <c r="M41" t="str">
        <f>IF(ISERR(SEARCH(M$1,Data!$G42)),"",";"&amp;M$1&amp;";")</f>
        <v/>
      </c>
      <c r="N41" t="str">
        <f>IF(ISERR(SEARCH(N$1,Data!$G42)),"",";"&amp;N$1&amp;";")</f>
        <v/>
      </c>
      <c r="O41" t="str">
        <f>IF(ISERR(SEARCH(O$1,Data!$G42)),"",";"&amp;O$1&amp;";")</f>
        <v/>
      </c>
      <c r="P41" t="str">
        <f>IF(ISERR(SEARCH(P$1,Data!$G42)),"",";"&amp;P$1&amp;";")</f>
        <v/>
      </c>
      <c r="Q41" t="str">
        <f>IF(ISERR(SEARCH(Q$1,Data!$G42)),"",";"&amp;Q$1&amp;";")</f>
        <v/>
      </c>
      <c r="R41" t="str">
        <f>IF(ISERR(SEARCH(R$1,Data!$G42)),"",";"&amp;R$1&amp;";")</f>
        <v/>
      </c>
      <c r="S41" t="str">
        <f>IF(ISERR(SEARCH(S$1,Data!$G42)),"",";"&amp;S$1&amp;";")</f>
        <v/>
      </c>
      <c r="T41" t="str">
        <f>IF(ISERR(SEARCH(T$1,Data!$G42)),"",";"&amp;T$1&amp;";")</f>
        <v/>
      </c>
      <c r="U41" t="str">
        <f>IF(ISERR(SEARCH(U$1,Data!$G42)),"",";"&amp;U$1&amp;";")</f>
        <v/>
      </c>
      <c r="V41" t="str">
        <f>IF(ISERR(SEARCH(V$1,Data!$G42)),"",";"&amp;V$1&amp;";")</f>
        <v/>
      </c>
      <c r="W41" t="str">
        <f>IF(ISERR(SEARCH(W$1,Data!$G42)),"",";"&amp;W$1&amp;";")</f>
        <v/>
      </c>
      <c r="X41" t="str">
        <f>IF(ISERR(SEARCH(X$1,Data!$G42)),"",";"&amp;X$1&amp;";")</f>
        <v/>
      </c>
      <c r="Y41" t="str">
        <f>IF(ISERR(SEARCH(Y$1,Data!$G42)),"",";"&amp;Y$1&amp;";")</f>
        <v/>
      </c>
      <c r="Z41" t="str">
        <f>IF(ISERR(SEARCH(Z$1,Data!$G42)),"",";"&amp;Z$1&amp;";")</f>
        <v/>
      </c>
      <c r="AA41" t="str">
        <f>IF(ISERR(SEARCH(AA$1,Data!$G42)),"",";"&amp;AA$1&amp;";")</f>
        <v/>
      </c>
      <c r="AB41" t="str">
        <f>IF(ISERR(SEARCH(AB$1,Data!$G42)),"",";"&amp;AB$1&amp;";")</f>
        <v/>
      </c>
      <c r="AC41" t="str">
        <f>IF(ISERR(SEARCH(AC$1,Data!$G42)),"",";"&amp;AC$1&amp;";")</f>
        <v/>
      </c>
      <c r="AD41" t="str">
        <f>IF(ISERR(SEARCH(AD$1,Data!$G42)),"",";"&amp;AD$1&amp;";")</f>
        <v/>
      </c>
      <c r="AE41" t="str">
        <f>IF(ISERR(SEARCH(AE$1,Data!$G42)),"",";"&amp;AE$1&amp;";")</f>
        <v/>
      </c>
      <c r="AF41" t="str">
        <f>IF(ISERR(SEARCH(AF$1,Data!$G42)),"",";"&amp;AF$1&amp;";")</f>
        <v/>
      </c>
      <c r="AG41" t="str">
        <f>IF(ISERR(SEARCH(AG$1,Data!$G42)),"",";"&amp;AG$1&amp;";")</f>
        <v/>
      </c>
      <c r="AH41" t="str">
        <f>IF(ISERR(SEARCH(AH$1,Data!$G42)),"",";"&amp;AH$1&amp;";")</f>
        <v/>
      </c>
      <c r="AI41" t="str">
        <f>IF(ISERR(SEARCH(AI$1,Data!$G42)),"",";"&amp;AI$1&amp;";")</f>
        <v/>
      </c>
      <c r="AJ41" t="str">
        <f>IF(ISERR(SEARCH(AJ$1,Data!$G42)),"",";"&amp;AJ$1&amp;";")</f>
        <v/>
      </c>
      <c r="AK41" t="str">
        <f>IF(ISERR(SEARCH(AK$1,Data!$G42)),"",";"&amp;AK$1&amp;";")</f>
        <v/>
      </c>
      <c r="AL41" t="str">
        <f>IF(ISERR(SEARCH(AL$1,Data!$G42)),"",";"&amp;AL$1&amp;";")</f>
        <v/>
      </c>
      <c r="AM41" t="str">
        <f>IF(ISERR(SEARCH(AM$1,Data!$G42)),"",";"&amp;AM$1&amp;";")</f>
        <v/>
      </c>
      <c r="AN41" t="str">
        <f>IF(ISERR(SEARCH(AN$1,Data!$G42)),"",";"&amp;AN$1&amp;";")</f>
        <v/>
      </c>
      <c r="AO41" t="str">
        <f>IF(ISERR(SEARCH(AO$1,Data!$G42)),"",";"&amp;AO$1&amp;";")</f>
        <v/>
      </c>
      <c r="AP41" t="str">
        <f>IF(ISERR(SEARCH(AP$1,Data!$G42)),"",";"&amp;AP$1&amp;";")</f>
        <v/>
      </c>
      <c r="AQ41" t="str">
        <f>IF(ISERR(SEARCH(AQ$1,Data!$G42)),"",";"&amp;AQ$1&amp;";")</f>
        <v>;Jakku ;</v>
      </c>
      <c r="AR41" t="str">
        <f>IF(ISERR(SEARCH(AR$1,Data!$G42)),"",";"&amp;AR$1&amp;";")</f>
        <v/>
      </c>
      <c r="AS41" t="str">
        <f>IF(ISERR(SEARCH(AS$1,Data!$G42)),"",";"&amp;AS$1&amp;";")</f>
        <v/>
      </c>
      <c r="AT41" t="str">
        <f>IF(ISERR(SEARCH(AT$1,Data!$G42)),"",";"&amp;AT$1&amp;";")</f>
        <v/>
      </c>
      <c r="AU41" t="str">
        <f>IF(ISERR(SEARCH(AU$1,Data!$G42)),"",";"&amp;AU$1&amp;";")</f>
        <v/>
      </c>
      <c r="AV41" t="str">
        <f>IF(ISERR(SEARCH(AV$1,Data!$G42)),"",";"&amp;AV$1&amp;";")</f>
        <v/>
      </c>
      <c r="AW41" t="str">
        <f>IF(ISERR(SEARCH(AW$1,Data!$G42)),"",";"&amp;AW$1&amp;";")</f>
        <v/>
      </c>
      <c r="AX41" t="str">
        <f>IF(ISERR(SEARCH(AX$1,Data!$G42)),"",";"&amp;AX$1&amp;";")</f>
        <v/>
      </c>
      <c r="AY41" t="str">
        <f>IF(ISERR(SEARCH(AY$1,Data!$G42)),"",";"&amp;AY$1&amp;";")</f>
        <v/>
      </c>
      <c r="AZ41" t="str">
        <f>IF(ISERR(SEARCH(AZ$1,Data!$G42)),"",";"&amp;AZ$1&amp;";")</f>
        <v/>
      </c>
      <c r="BA41" t="str">
        <f>IF(ISERR(SEARCH(BA$1,Data!$G42)),"",";"&amp;BA$1&amp;";")</f>
        <v/>
      </c>
      <c r="BB41" t="str">
        <f>IF(ISERR(SEARCH(BB$1,Data!$G42)),"",";"&amp;BB$1&amp;";")</f>
        <v/>
      </c>
      <c r="BC41" t="str">
        <f>IF(ISERR(SEARCH(BC$1,Data!$G42)),"",";"&amp;BC$1&amp;";")</f>
        <v/>
      </c>
      <c r="BD41" t="str">
        <f>IF(ISERR(SEARCH(BD$1,Data!$G42)),"",";"&amp;BD$1&amp;";")</f>
        <v/>
      </c>
      <c r="BE41" t="str">
        <f>IF(ISERR(SEARCH(BE$1,Data!$G42)),"",";"&amp;BE$1&amp;";")</f>
        <v/>
      </c>
      <c r="BF41" t="str">
        <f>IF(ISERR(SEARCH(BF$1,Data!$G42)),"",";"&amp;BF$1&amp;";")</f>
        <v/>
      </c>
      <c r="BG41" t="str">
        <f>IF(ISERR(SEARCH(BG$1,Data!$G42)),"",";"&amp;BG$1&amp;";")</f>
        <v/>
      </c>
      <c r="BH41" t="str">
        <f>IF(ISERR(SEARCH(BH$1,Data!$G42)),"",";"&amp;BH$1&amp;";")</f>
        <v/>
      </c>
      <c r="BI41" t="str">
        <f>IF(ISERR(SEARCH(BI$1,Data!$G42)),"",";"&amp;BI$1&amp;";")</f>
        <v/>
      </c>
      <c r="BJ41" t="str">
        <f>IF(ISERR(SEARCH(BJ$1,Data!$G42)),"",";"&amp;BJ$1&amp;";")</f>
        <v/>
      </c>
      <c r="BK41" t="str">
        <f>IF(ISERR(SEARCH(BK$1,Data!$G42)),"",";"&amp;BK$1&amp;";")</f>
        <v/>
      </c>
      <c r="BL41" t="str">
        <f>IF(ISERR(SEARCH(BL$1,Data!$G42)),"",";"&amp;BL$1&amp;";")</f>
        <v/>
      </c>
      <c r="BM41" t="str">
        <f>IF(ISERR(SEARCH(BM$1,Data!$G42)),"",";"&amp;BM$1&amp;";")</f>
        <v/>
      </c>
      <c r="BN41" t="str">
        <f>IF(ISERR(SEARCH(BN$1,Data!$G42)),"",";"&amp;BN$1&amp;";")</f>
        <v/>
      </c>
      <c r="BO41" t="str">
        <f>IF(ISERR(SEARCH(BO$1,Data!$G42)),"",";"&amp;BO$1&amp;";")</f>
        <v/>
      </c>
      <c r="BP41" t="str">
        <f>IF(ISERR(SEARCH(BP$1,Data!$G42)),"",";"&amp;BP$1&amp;";")</f>
        <v/>
      </c>
      <c r="BQ41" t="str">
        <f>IF(ISERR(SEARCH(BQ$1,Data!$G42)),"",";"&amp;BQ$1&amp;";")</f>
        <v/>
      </c>
      <c r="BR41" t="str">
        <f>IF(ISERR(SEARCH(BR$1,Data!$G42)),"",";"&amp;BR$1&amp;";")</f>
        <v/>
      </c>
      <c r="BS41" t="str">
        <f>IF(ISERR(SEARCH(BS$1,Data!$G42)),"",";"&amp;BS$1&amp;";")</f>
        <v/>
      </c>
      <c r="BT41" t="str">
        <f>IF(ISERR(SEARCH(BT$1,Data!$G42)),"",";"&amp;BT$1&amp;";")</f>
        <v/>
      </c>
      <c r="BU41" t="str">
        <f>IF(ISERR(SEARCH(BU$1,Data!$G42)),"",";"&amp;BU$1&amp;";")</f>
        <v/>
      </c>
      <c r="BV41" t="str">
        <f>IF(ISERR(SEARCH(BV$1,Data!$G42)),"",";"&amp;BV$1&amp;";")</f>
        <v/>
      </c>
      <c r="BW41" t="str">
        <f>IF(ISERR(SEARCH(BW$1,Data!$G42)),"",";"&amp;BW$1&amp;";")</f>
        <v/>
      </c>
      <c r="BX41" t="str">
        <f>IF(ISERR(SEARCH(BX$1,Data!$G42)),"",";"&amp;BX$1&amp;";")</f>
        <v/>
      </c>
      <c r="BY41" t="str">
        <f>IF(ISERR(SEARCH(BY$1,Data!$G42)),"",";"&amp;BY$1&amp;";")</f>
        <v/>
      </c>
      <c r="BZ41" t="str">
        <f>IF(ISERR(SEARCH(BZ$1,Data!$G42)),"",";"&amp;BZ$1&amp;";")</f>
        <v/>
      </c>
      <c r="CA41" t="str">
        <f>IF(ISERR(SEARCH(CA$1,Data!$G42)),"",";"&amp;CA$1&amp;";")</f>
        <v/>
      </c>
      <c r="CB41" t="str">
        <f>IF(ISERR(SEARCH(CB$1,Data!$G42)),"",";"&amp;CB$1&amp;";")</f>
        <v/>
      </c>
      <c r="CC41" t="str">
        <f>IF(ISERR(SEARCH(CC$1,Data!$G42)),"",";"&amp;CC$1&amp;";")</f>
        <v/>
      </c>
      <c r="CD41" t="str">
        <f>IF(ISERR(SEARCH(CD$1,Data!$G42)),"",";"&amp;CD$1&amp;";")</f>
        <v/>
      </c>
      <c r="CE41" t="str">
        <f>IF(ISERR(SEARCH(CE$1,Data!$G42)),"",";"&amp;CE$1&amp;";")</f>
        <v/>
      </c>
      <c r="CF41" t="str">
        <f>IF(ISERR(SEARCH(CF$1,Data!$G42)),"",";"&amp;CF$1&amp;";")</f>
        <v/>
      </c>
      <c r="CG41" t="str">
        <f>IF(ISERR(SEARCH(CG$1,Data!$G42)),"",";"&amp;CG$1&amp;";")</f>
        <v/>
      </c>
      <c r="CH41" t="str">
        <f>IF(ISERR(SEARCH(CH$1,Data!$G42)),"",";"&amp;CH$1&amp;";")</f>
        <v/>
      </c>
      <c r="CI41" t="str">
        <f>IF(ISERR(SEARCH(CI$1,Data!$G42)),"",";"&amp;CI$1&amp;";")</f>
        <v/>
      </c>
      <c r="CJ41" t="str">
        <f>IF(ISERR(SEARCH(CJ$1,Data!$G42)),"",";"&amp;CJ$1&amp;";")</f>
        <v/>
      </c>
      <c r="CK41" t="str">
        <f>IF(ISERR(SEARCH(CK$1,Data!$G42)),"",";"&amp;CK$1&amp;";")</f>
        <v/>
      </c>
      <c r="CL41" t="str">
        <f>IF(ISERR(SEARCH(CL$1,Data!$G42)),"",";"&amp;CL$1&amp;";")</f>
        <v/>
      </c>
      <c r="CM41" t="str">
        <f>IF(ISERR(SEARCH(CM$1,Data!$G42)),"",";"&amp;CM$1&amp;";")</f>
        <v/>
      </c>
      <c r="CN41" t="str">
        <f>IF(ISERR(SEARCH(CN$1,Data!$G42)),"",";"&amp;CN$1&amp;";")</f>
        <v/>
      </c>
      <c r="CO41" t="str">
        <f>IF(ISERR(SEARCH(CO$1,Data!$G42)),"",";"&amp;CO$1&amp;";")</f>
        <v/>
      </c>
      <c r="CP41" t="str">
        <f>IF(ISERR(SEARCH(CP$1,Data!$G42)),"",";"&amp;CP$1&amp;";")</f>
        <v/>
      </c>
      <c r="CQ41" t="str">
        <f>IF(ISERR(SEARCH(CQ$1,Data!$G42)),"",";"&amp;CQ$1&amp;";")</f>
        <v/>
      </c>
      <c r="CR41" t="str">
        <f>IF(ISERR(SEARCH(CR$1,Data!$G42)),"",";"&amp;CR$1&amp;";")</f>
        <v/>
      </c>
      <c r="CS41" t="str">
        <f>IF(ISERR(SEARCH(CS$1,Data!$G42)),"",";"&amp;CS$1&amp;";")</f>
        <v/>
      </c>
      <c r="CT41" t="str">
        <f>IF(ISERR(SEARCH(CT$1,Data!$G42)),"",";"&amp;CT$1&amp;";")</f>
        <v/>
      </c>
      <c r="CU41" t="str">
        <f>IF(ISERR(SEARCH(CU$1,Data!$G42)),"",";"&amp;CU$1&amp;";")</f>
        <v/>
      </c>
      <c r="CV41" t="str">
        <f>IF(ISERR(SEARCH(CV$1,Data!$G42)),"",";"&amp;CV$1&amp;";")</f>
        <v/>
      </c>
      <c r="CW41" t="str">
        <f>IF(ISERR(SEARCH(CW$1,Data!$G42)),"",";"&amp;CW$1&amp;";")</f>
        <v/>
      </c>
      <c r="CX41" t="str">
        <f>IF(ISERR(SEARCH(CX$1,Data!$G42)),"",";"&amp;CX$1&amp;";")</f>
        <v/>
      </c>
      <c r="CY41" t="str">
        <f>IF(ISERR(SEARCH(CY$1,Data!$G42)),"",";"&amp;CY$1&amp;";")</f>
        <v/>
      </c>
      <c r="CZ41" t="str">
        <f>IF(ISERR(SEARCH(CZ$1,Data!$G42)),"",";"&amp;CZ$1&amp;";")</f>
        <v/>
      </c>
      <c r="DA41" t="str">
        <f>IF(ISERR(SEARCH(DA$1,Data!$G42)),"",";"&amp;DA$1&amp;";")</f>
        <v/>
      </c>
      <c r="DB41" t="str">
        <f>IF(ISERR(SEARCH(DB$1,Data!$G42)),"",";"&amp;DB$1&amp;";")</f>
        <v/>
      </c>
      <c r="DC41" t="str">
        <f>IF(ISERR(SEARCH(DC$1,Data!$G42)),"",";"&amp;DC$1&amp;";")</f>
        <v/>
      </c>
      <c r="DD41" t="str">
        <f>IF(ISERR(SEARCH(DD$1,Data!$G42)),"",";"&amp;DD$1&amp;";")</f>
        <v/>
      </c>
      <c r="DE41" t="str">
        <f>IF(ISERR(SEARCH(DE$1,Data!$G42)),"",";"&amp;DE$1&amp;";")</f>
        <v/>
      </c>
      <c r="DF41" t="str">
        <f>IF(ISERR(SEARCH(DF$1,Data!$G42)),"",";"&amp;DF$1&amp;";")</f>
        <v/>
      </c>
      <c r="DG41" t="str">
        <f>IF(ISERR(SEARCH(DG$1,Data!$G42)),"",";"&amp;DG$1&amp;";")</f>
        <v/>
      </c>
      <c r="DH41" t="str">
        <f>IF(ISERR(SEARCH(DH$1,Data!$G42)),"",";"&amp;DH$1&amp;";")</f>
        <v/>
      </c>
      <c r="DI41" t="str">
        <f>IF(ISERR(SEARCH(DI$1,Data!$G42)),"",";"&amp;DI$1&amp;";")</f>
        <v/>
      </c>
      <c r="DJ41" t="str">
        <f>IF(ISERR(SEARCH(DJ$1,Data!$G42)),"",";"&amp;DJ$1&amp;";")</f>
        <v/>
      </c>
      <c r="DK41" t="str">
        <f>IF(ISERR(SEARCH(DK$1,Data!$G42)),"",";"&amp;DK$1&amp;";")</f>
        <v/>
      </c>
      <c r="DL41" t="str">
        <f>IF(ISERR(SEARCH(DL$1,Data!$G42)),"",";"&amp;DL$1&amp;";")</f>
        <v/>
      </c>
      <c r="DM41" t="str">
        <f>IF(ISERR(SEARCH(DM$1,Data!$G42)),"",";"&amp;DM$1&amp;";")</f>
        <v/>
      </c>
      <c r="DN41" t="str">
        <f>IF(ISERR(SEARCH(DN$1,Data!$G42)),"",";"&amp;DN$1&amp;";")</f>
        <v/>
      </c>
      <c r="DO41" t="str">
        <f>IF(ISERR(SEARCH(DO$1,Data!$G42)),"",";"&amp;DO$1&amp;";")</f>
        <v/>
      </c>
      <c r="DP41" t="str">
        <f>IF(ISERR(SEARCH(DP$1,Data!$G42)),"",";"&amp;DP$1&amp;";")</f>
        <v/>
      </c>
      <c r="DQ41" t="str">
        <f>IF(ISERR(SEARCH(DQ$1,Data!$G42)),"",";"&amp;DQ$1&amp;";")</f>
        <v/>
      </c>
      <c r="DR41" t="str">
        <f>IF(ISERR(SEARCH(DR$1,Data!$G42)),"",";"&amp;DR$1&amp;";")</f>
        <v/>
      </c>
      <c r="DS41" t="str">
        <f>IF(ISERR(SEARCH(DS$1,Data!$G42)),"",";"&amp;DS$1&amp;";")</f>
        <v/>
      </c>
      <c r="DT41" t="str">
        <f>IF(ISERR(SEARCH(DT$1,Data!$G42)),"",";"&amp;DT$1&amp;";")</f>
        <v/>
      </c>
      <c r="DU41" t="str">
        <f>IF(ISERR(SEARCH(DU$1,Data!$G42)),"",";"&amp;DU$1&amp;";")</f>
        <v/>
      </c>
    </row>
    <row r="42" spans="1:125" x14ac:dyDescent="0.3">
      <c r="A42" t="str">
        <f>Tableau1[[#This Row],[name]]</f>
        <v>Bobbajo</v>
      </c>
      <c r="B42" t="str">
        <f>IF(ISERROR(Tableau3[[#This Row],[Second semi-colon]]), "", MID(Tableau3[[#This Row],[Concatenation]], 2, Tableau3[[#This Row],[Second semi-colon]]-2))</f>
        <v/>
      </c>
      <c r="C42" t="e">
        <f>SEARCH(" ;",Tableau3[[#This Row],[Concatenation]])</f>
        <v>#VALUE!</v>
      </c>
      <c r="D42" t="str">
        <f>_xlfn.CONCAT(Tableau2[#This Row])</f>
        <v/>
      </c>
      <c r="I42" t="str">
        <f>IF(ISERR(SEARCH(I$1,Data!$G43)),"",";"&amp;I$1&amp;";")</f>
        <v/>
      </c>
      <c r="J42" t="str">
        <f>IF(ISERR(SEARCH(J$1,Data!$G43)),"",";"&amp;J$1&amp;";")</f>
        <v/>
      </c>
      <c r="K42" t="str">
        <f>IF(ISERR(SEARCH(K$1,Data!$G43)),"",";"&amp;K$1&amp;";")</f>
        <v/>
      </c>
      <c r="L42" t="str">
        <f>IF(ISERR(SEARCH(L$1,Data!$G43)),"",";"&amp;L$1&amp;";")</f>
        <v/>
      </c>
      <c r="M42" t="str">
        <f>IF(ISERR(SEARCH(M$1,Data!$G43)),"",";"&amp;M$1&amp;";")</f>
        <v/>
      </c>
      <c r="N42" t="str">
        <f>IF(ISERR(SEARCH(N$1,Data!$G43)),"",";"&amp;N$1&amp;";")</f>
        <v/>
      </c>
      <c r="O42" t="str">
        <f>IF(ISERR(SEARCH(O$1,Data!$G43)),"",";"&amp;O$1&amp;";")</f>
        <v/>
      </c>
      <c r="P42" t="str">
        <f>IF(ISERR(SEARCH(P$1,Data!$G43)),"",";"&amp;P$1&amp;";")</f>
        <v/>
      </c>
      <c r="Q42" t="str">
        <f>IF(ISERR(SEARCH(Q$1,Data!$G43)),"",";"&amp;Q$1&amp;";")</f>
        <v/>
      </c>
      <c r="R42" t="str">
        <f>IF(ISERR(SEARCH(R$1,Data!$G43)),"",";"&amp;R$1&amp;";")</f>
        <v/>
      </c>
      <c r="S42" t="str">
        <f>IF(ISERR(SEARCH(S$1,Data!$G43)),"",";"&amp;S$1&amp;";")</f>
        <v/>
      </c>
      <c r="T42" t="str">
        <f>IF(ISERR(SEARCH(T$1,Data!$G43)),"",";"&amp;T$1&amp;";")</f>
        <v/>
      </c>
      <c r="U42" t="str">
        <f>IF(ISERR(SEARCH(U$1,Data!$G43)),"",";"&amp;U$1&amp;";")</f>
        <v/>
      </c>
      <c r="V42" t="str">
        <f>IF(ISERR(SEARCH(V$1,Data!$G43)),"",";"&amp;V$1&amp;";")</f>
        <v/>
      </c>
      <c r="W42" t="str">
        <f>IF(ISERR(SEARCH(W$1,Data!$G43)),"",";"&amp;W$1&amp;";")</f>
        <v/>
      </c>
      <c r="X42" t="str">
        <f>IF(ISERR(SEARCH(X$1,Data!$G43)),"",";"&amp;X$1&amp;";")</f>
        <v/>
      </c>
      <c r="Y42" t="str">
        <f>IF(ISERR(SEARCH(Y$1,Data!$G43)),"",";"&amp;Y$1&amp;";")</f>
        <v/>
      </c>
      <c r="Z42" t="str">
        <f>IF(ISERR(SEARCH(Z$1,Data!$G43)),"",";"&amp;Z$1&amp;";")</f>
        <v/>
      </c>
      <c r="AA42" t="str">
        <f>IF(ISERR(SEARCH(AA$1,Data!$G43)),"",";"&amp;AA$1&amp;";")</f>
        <v/>
      </c>
      <c r="AB42" t="str">
        <f>IF(ISERR(SEARCH(AB$1,Data!$G43)),"",";"&amp;AB$1&amp;";")</f>
        <v/>
      </c>
      <c r="AC42" t="str">
        <f>IF(ISERR(SEARCH(AC$1,Data!$G43)),"",";"&amp;AC$1&amp;";")</f>
        <v/>
      </c>
      <c r="AD42" t="str">
        <f>IF(ISERR(SEARCH(AD$1,Data!$G43)),"",";"&amp;AD$1&amp;";")</f>
        <v/>
      </c>
      <c r="AE42" t="str">
        <f>IF(ISERR(SEARCH(AE$1,Data!$G43)),"",";"&amp;AE$1&amp;";")</f>
        <v/>
      </c>
      <c r="AF42" t="str">
        <f>IF(ISERR(SEARCH(AF$1,Data!$G43)),"",";"&amp;AF$1&amp;";")</f>
        <v/>
      </c>
      <c r="AG42" t="str">
        <f>IF(ISERR(SEARCH(AG$1,Data!$G43)),"",";"&amp;AG$1&amp;";")</f>
        <v/>
      </c>
      <c r="AH42" t="str">
        <f>IF(ISERR(SEARCH(AH$1,Data!$G43)),"",";"&amp;AH$1&amp;";")</f>
        <v/>
      </c>
      <c r="AI42" t="str">
        <f>IF(ISERR(SEARCH(AI$1,Data!$G43)),"",";"&amp;AI$1&amp;";")</f>
        <v/>
      </c>
      <c r="AJ42" t="str">
        <f>IF(ISERR(SEARCH(AJ$1,Data!$G43)),"",";"&amp;AJ$1&amp;";")</f>
        <v/>
      </c>
      <c r="AK42" t="str">
        <f>IF(ISERR(SEARCH(AK$1,Data!$G43)),"",";"&amp;AK$1&amp;";")</f>
        <v/>
      </c>
      <c r="AL42" t="str">
        <f>IF(ISERR(SEARCH(AL$1,Data!$G43)),"",";"&amp;AL$1&amp;";")</f>
        <v/>
      </c>
      <c r="AM42" t="str">
        <f>IF(ISERR(SEARCH(AM$1,Data!$G43)),"",";"&amp;AM$1&amp;";")</f>
        <v/>
      </c>
      <c r="AN42" t="str">
        <f>IF(ISERR(SEARCH(AN$1,Data!$G43)),"",";"&amp;AN$1&amp;";")</f>
        <v/>
      </c>
      <c r="AO42" t="str">
        <f>IF(ISERR(SEARCH(AO$1,Data!$G43)),"",";"&amp;AO$1&amp;";")</f>
        <v/>
      </c>
      <c r="AP42" t="str">
        <f>IF(ISERR(SEARCH(AP$1,Data!$G43)),"",";"&amp;AP$1&amp;";")</f>
        <v/>
      </c>
      <c r="AQ42" t="str">
        <f>IF(ISERR(SEARCH(AQ$1,Data!$G43)),"",";"&amp;AQ$1&amp;";")</f>
        <v/>
      </c>
      <c r="AR42" t="str">
        <f>IF(ISERR(SEARCH(AR$1,Data!$G43)),"",";"&amp;AR$1&amp;";")</f>
        <v/>
      </c>
      <c r="AS42" t="str">
        <f>IF(ISERR(SEARCH(AS$1,Data!$G43)),"",";"&amp;AS$1&amp;";")</f>
        <v/>
      </c>
      <c r="AT42" t="str">
        <f>IF(ISERR(SEARCH(AT$1,Data!$G43)),"",";"&amp;AT$1&amp;";")</f>
        <v/>
      </c>
      <c r="AU42" t="str">
        <f>IF(ISERR(SEARCH(AU$1,Data!$G43)),"",";"&amp;AU$1&amp;";")</f>
        <v/>
      </c>
      <c r="AV42" t="str">
        <f>IF(ISERR(SEARCH(AV$1,Data!$G43)),"",";"&amp;AV$1&amp;";")</f>
        <v/>
      </c>
      <c r="AW42" t="str">
        <f>IF(ISERR(SEARCH(AW$1,Data!$G43)),"",";"&amp;AW$1&amp;";")</f>
        <v/>
      </c>
      <c r="AX42" t="str">
        <f>IF(ISERR(SEARCH(AX$1,Data!$G43)),"",";"&amp;AX$1&amp;";")</f>
        <v/>
      </c>
      <c r="AY42" t="str">
        <f>IF(ISERR(SEARCH(AY$1,Data!$G43)),"",";"&amp;AY$1&amp;";")</f>
        <v/>
      </c>
      <c r="AZ42" t="str">
        <f>IF(ISERR(SEARCH(AZ$1,Data!$G43)),"",";"&amp;AZ$1&amp;";")</f>
        <v/>
      </c>
      <c r="BA42" t="str">
        <f>IF(ISERR(SEARCH(BA$1,Data!$G43)),"",";"&amp;BA$1&amp;";")</f>
        <v/>
      </c>
      <c r="BB42" t="str">
        <f>IF(ISERR(SEARCH(BB$1,Data!$G43)),"",";"&amp;BB$1&amp;";")</f>
        <v/>
      </c>
      <c r="BC42" t="str">
        <f>IF(ISERR(SEARCH(BC$1,Data!$G43)),"",";"&amp;BC$1&amp;";")</f>
        <v/>
      </c>
      <c r="BD42" t="str">
        <f>IF(ISERR(SEARCH(BD$1,Data!$G43)),"",";"&amp;BD$1&amp;";")</f>
        <v/>
      </c>
      <c r="BE42" t="str">
        <f>IF(ISERR(SEARCH(BE$1,Data!$G43)),"",";"&amp;BE$1&amp;";")</f>
        <v/>
      </c>
      <c r="BF42" t="str">
        <f>IF(ISERR(SEARCH(BF$1,Data!$G43)),"",";"&amp;BF$1&amp;";")</f>
        <v/>
      </c>
      <c r="BG42" t="str">
        <f>IF(ISERR(SEARCH(BG$1,Data!$G43)),"",";"&amp;BG$1&amp;";")</f>
        <v/>
      </c>
      <c r="BH42" t="str">
        <f>IF(ISERR(SEARCH(BH$1,Data!$G43)),"",";"&amp;BH$1&amp;";")</f>
        <v/>
      </c>
      <c r="BI42" t="str">
        <f>IF(ISERR(SEARCH(BI$1,Data!$G43)),"",";"&amp;BI$1&amp;";")</f>
        <v/>
      </c>
      <c r="BJ42" t="str">
        <f>IF(ISERR(SEARCH(BJ$1,Data!$G43)),"",";"&amp;BJ$1&amp;";")</f>
        <v/>
      </c>
      <c r="BK42" t="str">
        <f>IF(ISERR(SEARCH(BK$1,Data!$G43)),"",";"&amp;BK$1&amp;";")</f>
        <v/>
      </c>
      <c r="BL42" t="str">
        <f>IF(ISERR(SEARCH(BL$1,Data!$G43)),"",";"&amp;BL$1&amp;";")</f>
        <v/>
      </c>
      <c r="BM42" t="str">
        <f>IF(ISERR(SEARCH(BM$1,Data!$G43)),"",";"&amp;BM$1&amp;";")</f>
        <v/>
      </c>
      <c r="BN42" t="str">
        <f>IF(ISERR(SEARCH(BN$1,Data!$G43)),"",";"&amp;BN$1&amp;";")</f>
        <v/>
      </c>
      <c r="BO42" t="str">
        <f>IF(ISERR(SEARCH(BO$1,Data!$G43)),"",";"&amp;BO$1&amp;";")</f>
        <v/>
      </c>
      <c r="BP42" t="str">
        <f>IF(ISERR(SEARCH(BP$1,Data!$G43)),"",";"&amp;BP$1&amp;";")</f>
        <v/>
      </c>
      <c r="BQ42" t="str">
        <f>IF(ISERR(SEARCH(BQ$1,Data!$G43)),"",";"&amp;BQ$1&amp;";")</f>
        <v/>
      </c>
      <c r="BR42" t="str">
        <f>IF(ISERR(SEARCH(BR$1,Data!$G43)),"",";"&amp;BR$1&amp;";")</f>
        <v/>
      </c>
      <c r="BS42" t="str">
        <f>IF(ISERR(SEARCH(BS$1,Data!$G43)),"",";"&amp;BS$1&amp;";")</f>
        <v/>
      </c>
      <c r="BT42" t="str">
        <f>IF(ISERR(SEARCH(BT$1,Data!$G43)),"",";"&amp;BT$1&amp;";")</f>
        <v/>
      </c>
      <c r="BU42" t="str">
        <f>IF(ISERR(SEARCH(BU$1,Data!$G43)),"",";"&amp;BU$1&amp;";")</f>
        <v/>
      </c>
      <c r="BV42" t="str">
        <f>IF(ISERR(SEARCH(BV$1,Data!$G43)),"",";"&amp;BV$1&amp;";")</f>
        <v/>
      </c>
      <c r="BW42" t="str">
        <f>IF(ISERR(SEARCH(BW$1,Data!$G43)),"",";"&amp;BW$1&amp;";")</f>
        <v/>
      </c>
      <c r="BX42" t="str">
        <f>IF(ISERR(SEARCH(BX$1,Data!$G43)),"",";"&amp;BX$1&amp;";")</f>
        <v/>
      </c>
      <c r="BY42" t="str">
        <f>IF(ISERR(SEARCH(BY$1,Data!$G43)),"",";"&amp;BY$1&amp;";")</f>
        <v/>
      </c>
      <c r="BZ42" t="str">
        <f>IF(ISERR(SEARCH(BZ$1,Data!$G43)),"",";"&amp;BZ$1&amp;";")</f>
        <v/>
      </c>
      <c r="CA42" t="str">
        <f>IF(ISERR(SEARCH(CA$1,Data!$G43)),"",";"&amp;CA$1&amp;";")</f>
        <v/>
      </c>
      <c r="CB42" t="str">
        <f>IF(ISERR(SEARCH(CB$1,Data!$G43)),"",";"&amp;CB$1&amp;";")</f>
        <v/>
      </c>
      <c r="CC42" t="str">
        <f>IF(ISERR(SEARCH(CC$1,Data!$G43)),"",";"&amp;CC$1&amp;";")</f>
        <v/>
      </c>
      <c r="CD42" t="str">
        <f>IF(ISERR(SEARCH(CD$1,Data!$G43)),"",";"&amp;CD$1&amp;";")</f>
        <v/>
      </c>
      <c r="CE42" t="str">
        <f>IF(ISERR(SEARCH(CE$1,Data!$G43)),"",";"&amp;CE$1&amp;";")</f>
        <v/>
      </c>
      <c r="CF42" t="str">
        <f>IF(ISERR(SEARCH(CF$1,Data!$G43)),"",";"&amp;CF$1&amp;";")</f>
        <v/>
      </c>
      <c r="CG42" t="str">
        <f>IF(ISERR(SEARCH(CG$1,Data!$G43)),"",";"&amp;CG$1&amp;";")</f>
        <v/>
      </c>
      <c r="CH42" t="str">
        <f>IF(ISERR(SEARCH(CH$1,Data!$G43)),"",";"&amp;CH$1&amp;";")</f>
        <v/>
      </c>
      <c r="CI42" t="str">
        <f>IF(ISERR(SEARCH(CI$1,Data!$G43)),"",";"&amp;CI$1&amp;";")</f>
        <v/>
      </c>
      <c r="CJ42" t="str">
        <f>IF(ISERR(SEARCH(CJ$1,Data!$G43)),"",";"&amp;CJ$1&amp;";")</f>
        <v/>
      </c>
      <c r="CK42" t="str">
        <f>IF(ISERR(SEARCH(CK$1,Data!$G43)),"",";"&amp;CK$1&amp;";")</f>
        <v/>
      </c>
      <c r="CL42" t="str">
        <f>IF(ISERR(SEARCH(CL$1,Data!$G43)),"",";"&amp;CL$1&amp;";")</f>
        <v/>
      </c>
      <c r="CM42" t="str">
        <f>IF(ISERR(SEARCH(CM$1,Data!$G43)),"",";"&amp;CM$1&amp;";")</f>
        <v/>
      </c>
      <c r="CN42" t="str">
        <f>IF(ISERR(SEARCH(CN$1,Data!$G43)),"",";"&amp;CN$1&amp;";")</f>
        <v/>
      </c>
      <c r="CO42" t="str">
        <f>IF(ISERR(SEARCH(CO$1,Data!$G43)),"",";"&amp;CO$1&amp;";")</f>
        <v/>
      </c>
      <c r="CP42" t="str">
        <f>IF(ISERR(SEARCH(CP$1,Data!$G43)),"",";"&amp;CP$1&amp;";")</f>
        <v/>
      </c>
      <c r="CQ42" t="str">
        <f>IF(ISERR(SEARCH(CQ$1,Data!$G43)),"",";"&amp;CQ$1&amp;";")</f>
        <v/>
      </c>
      <c r="CR42" t="str">
        <f>IF(ISERR(SEARCH(CR$1,Data!$G43)),"",";"&amp;CR$1&amp;";")</f>
        <v/>
      </c>
      <c r="CS42" t="str">
        <f>IF(ISERR(SEARCH(CS$1,Data!$G43)),"",";"&amp;CS$1&amp;";")</f>
        <v/>
      </c>
      <c r="CT42" t="str">
        <f>IF(ISERR(SEARCH(CT$1,Data!$G43)),"",";"&amp;CT$1&amp;";")</f>
        <v/>
      </c>
      <c r="CU42" t="str">
        <f>IF(ISERR(SEARCH(CU$1,Data!$G43)),"",";"&amp;CU$1&amp;";")</f>
        <v/>
      </c>
      <c r="CV42" t="str">
        <f>IF(ISERR(SEARCH(CV$1,Data!$G43)),"",";"&amp;CV$1&amp;";")</f>
        <v/>
      </c>
      <c r="CW42" t="str">
        <f>IF(ISERR(SEARCH(CW$1,Data!$G43)),"",";"&amp;CW$1&amp;";")</f>
        <v/>
      </c>
      <c r="CX42" t="str">
        <f>IF(ISERR(SEARCH(CX$1,Data!$G43)),"",";"&amp;CX$1&amp;";")</f>
        <v/>
      </c>
      <c r="CY42" t="str">
        <f>IF(ISERR(SEARCH(CY$1,Data!$G43)),"",";"&amp;CY$1&amp;";")</f>
        <v/>
      </c>
      <c r="CZ42" t="str">
        <f>IF(ISERR(SEARCH(CZ$1,Data!$G43)),"",";"&amp;CZ$1&amp;";")</f>
        <v/>
      </c>
      <c r="DA42" t="str">
        <f>IF(ISERR(SEARCH(DA$1,Data!$G43)),"",";"&amp;DA$1&amp;";")</f>
        <v/>
      </c>
      <c r="DB42" t="str">
        <f>IF(ISERR(SEARCH(DB$1,Data!$G43)),"",";"&amp;DB$1&amp;";")</f>
        <v/>
      </c>
      <c r="DC42" t="str">
        <f>IF(ISERR(SEARCH(DC$1,Data!$G43)),"",";"&amp;DC$1&amp;";")</f>
        <v/>
      </c>
      <c r="DD42" t="str">
        <f>IF(ISERR(SEARCH(DD$1,Data!$G43)),"",";"&amp;DD$1&amp;";")</f>
        <v/>
      </c>
      <c r="DE42" t="str">
        <f>IF(ISERR(SEARCH(DE$1,Data!$G43)),"",";"&amp;DE$1&amp;";")</f>
        <v/>
      </c>
      <c r="DF42" t="str">
        <f>IF(ISERR(SEARCH(DF$1,Data!$G43)),"",";"&amp;DF$1&amp;";")</f>
        <v/>
      </c>
      <c r="DG42" t="str">
        <f>IF(ISERR(SEARCH(DG$1,Data!$G43)),"",";"&amp;DG$1&amp;";")</f>
        <v/>
      </c>
      <c r="DH42" t="str">
        <f>IF(ISERR(SEARCH(DH$1,Data!$G43)),"",";"&amp;DH$1&amp;";")</f>
        <v/>
      </c>
      <c r="DI42" t="str">
        <f>IF(ISERR(SEARCH(DI$1,Data!$G43)),"",";"&amp;DI$1&amp;";")</f>
        <v/>
      </c>
      <c r="DJ42" t="str">
        <f>IF(ISERR(SEARCH(DJ$1,Data!$G43)),"",";"&amp;DJ$1&amp;";")</f>
        <v/>
      </c>
      <c r="DK42" t="str">
        <f>IF(ISERR(SEARCH(DK$1,Data!$G43)),"",";"&amp;DK$1&amp;";")</f>
        <v/>
      </c>
      <c r="DL42" t="str">
        <f>IF(ISERR(SEARCH(DL$1,Data!$G43)),"",";"&amp;DL$1&amp;";")</f>
        <v/>
      </c>
      <c r="DM42" t="str">
        <f>IF(ISERR(SEARCH(DM$1,Data!$G43)),"",";"&amp;DM$1&amp;";")</f>
        <v/>
      </c>
      <c r="DN42" t="str">
        <f>IF(ISERR(SEARCH(DN$1,Data!$G43)),"",";"&amp;DN$1&amp;";")</f>
        <v/>
      </c>
      <c r="DO42" t="str">
        <f>IF(ISERR(SEARCH(DO$1,Data!$G43)),"",";"&amp;DO$1&amp;";")</f>
        <v/>
      </c>
      <c r="DP42" t="str">
        <f>IF(ISERR(SEARCH(DP$1,Data!$G43)),"",";"&amp;DP$1&amp;";")</f>
        <v/>
      </c>
      <c r="DQ42" t="str">
        <f>IF(ISERR(SEARCH(DQ$1,Data!$G43)),"",";"&amp;DQ$1&amp;";")</f>
        <v/>
      </c>
      <c r="DR42" t="str">
        <f>IF(ISERR(SEARCH(DR$1,Data!$G43)),"",";"&amp;DR$1&amp;";")</f>
        <v/>
      </c>
      <c r="DS42" t="str">
        <f>IF(ISERR(SEARCH(DS$1,Data!$G43)),"",";"&amp;DS$1&amp;";")</f>
        <v/>
      </c>
      <c r="DT42" t="str">
        <f>IF(ISERR(SEARCH(DT$1,Data!$G43)),"",";"&amp;DT$1&amp;";")</f>
        <v/>
      </c>
      <c r="DU42" t="str">
        <f>IF(ISERR(SEARCH(DU$1,Data!$G43)),"",";"&amp;DU$1&amp;";")</f>
        <v/>
      </c>
    </row>
    <row r="43" spans="1:125" x14ac:dyDescent="0.3">
      <c r="A43" t="str">
        <f>Tableau1[[#This Row],[name]]</f>
        <v>Bossk</v>
      </c>
      <c r="B43" t="str">
        <f>IF(ISERROR(Tableau3[[#This Row],[Second semi-colon]]), "", MID(Tableau3[[#This Row],[Concatenation]], 2, Tableau3[[#This Row],[Second semi-colon]]-2))</f>
        <v/>
      </c>
      <c r="C43" t="e">
        <f>SEARCH(" ;",Tableau3[[#This Row],[Concatenation]])</f>
        <v>#VALUE!</v>
      </c>
      <c r="D43" t="str">
        <f>_xlfn.CONCAT(Tableau2[#This Row])</f>
        <v/>
      </c>
      <c r="I43" t="str">
        <f>IF(ISERR(SEARCH(I$1,Data!$G44)),"",";"&amp;I$1&amp;";")</f>
        <v/>
      </c>
      <c r="J43" t="str">
        <f>IF(ISERR(SEARCH(J$1,Data!$G44)),"",";"&amp;J$1&amp;";")</f>
        <v/>
      </c>
      <c r="K43" t="str">
        <f>IF(ISERR(SEARCH(K$1,Data!$G44)),"",";"&amp;K$1&amp;";")</f>
        <v/>
      </c>
      <c r="L43" t="str">
        <f>IF(ISERR(SEARCH(L$1,Data!$G44)),"",";"&amp;L$1&amp;";")</f>
        <v/>
      </c>
      <c r="M43" t="str">
        <f>IF(ISERR(SEARCH(M$1,Data!$G44)),"",";"&amp;M$1&amp;";")</f>
        <v/>
      </c>
      <c r="N43" t="str">
        <f>IF(ISERR(SEARCH(N$1,Data!$G44)),"",";"&amp;N$1&amp;";")</f>
        <v/>
      </c>
      <c r="O43" t="str">
        <f>IF(ISERR(SEARCH(O$1,Data!$G44)),"",";"&amp;O$1&amp;";")</f>
        <v/>
      </c>
      <c r="P43" t="str">
        <f>IF(ISERR(SEARCH(P$1,Data!$G44)),"",";"&amp;P$1&amp;";")</f>
        <v/>
      </c>
      <c r="Q43" t="str">
        <f>IF(ISERR(SEARCH(Q$1,Data!$G44)),"",";"&amp;Q$1&amp;";")</f>
        <v/>
      </c>
      <c r="R43" t="str">
        <f>IF(ISERR(SEARCH(R$1,Data!$G44)),"",";"&amp;R$1&amp;";")</f>
        <v/>
      </c>
      <c r="S43" t="str">
        <f>IF(ISERR(SEARCH(S$1,Data!$G44)),"",";"&amp;S$1&amp;";")</f>
        <v/>
      </c>
      <c r="T43" t="str">
        <f>IF(ISERR(SEARCH(T$1,Data!$G44)),"",";"&amp;T$1&amp;";")</f>
        <v/>
      </c>
      <c r="U43" t="str">
        <f>IF(ISERR(SEARCH(U$1,Data!$G44)),"",";"&amp;U$1&amp;";")</f>
        <v/>
      </c>
      <c r="V43" t="str">
        <f>IF(ISERR(SEARCH(V$1,Data!$G44)),"",";"&amp;V$1&amp;";")</f>
        <v/>
      </c>
      <c r="W43" t="str">
        <f>IF(ISERR(SEARCH(W$1,Data!$G44)),"",";"&amp;W$1&amp;";")</f>
        <v/>
      </c>
      <c r="X43" t="str">
        <f>IF(ISERR(SEARCH(X$1,Data!$G44)),"",";"&amp;X$1&amp;";")</f>
        <v/>
      </c>
      <c r="Y43" t="str">
        <f>IF(ISERR(SEARCH(Y$1,Data!$G44)),"",";"&amp;Y$1&amp;";")</f>
        <v/>
      </c>
      <c r="Z43" t="str">
        <f>IF(ISERR(SEARCH(Z$1,Data!$G44)),"",";"&amp;Z$1&amp;";")</f>
        <v/>
      </c>
      <c r="AA43" t="str">
        <f>IF(ISERR(SEARCH(AA$1,Data!$G44)),"",";"&amp;AA$1&amp;";")</f>
        <v/>
      </c>
      <c r="AB43" t="str">
        <f>IF(ISERR(SEARCH(AB$1,Data!$G44)),"",";"&amp;AB$1&amp;";")</f>
        <v/>
      </c>
      <c r="AC43" t="str">
        <f>IF(ISERR(SEARCH(AC$1,Data!$G44)),"",";"&amp;AC$1&amp;";")</f>
        <v/>
      </c>
      <c r="AD43" t="str">
        <f>IF(ISERR(SEARCH(AD$1,Data!$G44)),"",";"&amp;AD$1&amp;";")</f>
        <v/>
      </c>
      <c r="AE43" t="str">
        <f>IF(ISERR(SEARCH(AE$1,Data!$G44)),"",";"&amp;AE$1&amp;";")</f>
        <v/>
      </c>
      <c r="AF43" t="str">
        <f>IF(ISERR(SEARCH(AF$1,Data!$G44)),"",";"&amp;AF$1&amp;";")</f>
        <v/>
      </c>
      <c r="AG43" t="str">
        <f>IF(ISERR(SEARCH(AG$1,Data!$G44)),"",";"&amp;AG$1&amp;";")</f>
        <v/>
      </c>
      <c r="AH43" t="str">
        <f>IF(ISERR(SEARCH(AH$1,Data!$G44)),"",";"&amp;AH$1&amp;";")</f>
        <v/>
      </c>
      <c r="AI43" t="str">
        <f>IF(ISERR(SEARCH(AI$1,Data!$G44)),"",";"&amp;AI$1&amp;";")</f>
        <v/>
      </c>
      <c r="AJ43" t="str">
        <f>IF(ISERR(SEARCH(AJ$1,Data!$G44)),"",";"&amp;AJ$1&amp;";")</f>
        <v/>
      </c>
      <c r="AK43" t="str">
        <f>IF(ISERR(SEARCH(AK$1,Data!$G44)),"",";"&amp;AK$1&amp;";")</f>
        <v/>
      </c>
      <c r="AL43" t="str">
        <f>IF(ISERR(SEARCH(AL$1,Data!$G44)),"",";"&amp;AL$1&amp;";")</f>
        <v/>
      </c>
      <c r="AM43" t="str">
        <f>IF(ISERR(SEARCH(AM$1,Data!$G44)),"",";"&amp;AM$1&amp;";")</f>
        <v/>
      </c>
      <c r="AN43" t="str">
        <f>IF(ISERR(SEARCH(AN$1,Data!$G44)),"",";"&amp;AN$1&amp;";")</f>
        <v/>
      </c>
      <c r="AO43" t="str">
        <f>IF(ISERR(SEARCH(AO$1,Data!$G44)),"",";"&amp;AO$1&amp;";")</f>
        <v/>
      </c>
      <c r="AP43" t="str">
        <f>IF(ISERR(SEARCH(AP$1,Data!$G44)),"",";"&amp;AP$1&amp;";")</f>
        <v/>
      </c>
      <c r="AQ43" t="str">
        <f>IF(ISERR(SEARCH(AQ$1,Data!$G44)),"",";"&amp;AQ$1&amp;";")</f>
        <v/>
      </c>
      <c r="AR43" t="str">
        <f>IF(ISERR(SEARCH(AR$1,Data!$G44)),"",";"&amp;AR$1&amp;";")</f>
        <v/>
      </c>
      <c r="AS43" t="str">
        <f>IF(ISERR(SEARCH(AS$1,Data!$G44)),"",";"&amp;AS$1&amp;";")</f>
        <v/>
      </c>
      <c r="AT43" t="str">
        <f>IF(ISERR(SEARCH(AT$1,Data!$G44)),"",";"&amp;AT$1&amp;";")</f>
        <v/>
      </c>
      <c r="AU43" t="str">
        <f>IF(ISERR(SEARCH(AU$1,Data!$G44)),"",";"&amp;AU$1&amp;";")</f>
        <v/>
      </c>
      <c r="AV43" t="str">
        <f>IF(ISERR(SEARCH(AV$1,Data!$G44)),"",";"&amp;AV$1&amp;";")</f>
        <v/>
      </c>
      <c r="AW43" t="str">
        <f>IF(ISERR(SEARCH(AW$1,Data!$G44)),"",";"&amp;AW$1&amp;";")</f>
        <v/>
      </c>
      <c r="AX43" t="str">
        <f>IF(ISERR(SEARCH(AX$1,Data!$G44)),"",";"&amp;AX$1&amp;";")</f>
        <v/>
      </c>
      <c r="AY43" t="str">
        <f>IF(ISERR(SEARCH(AY$1,Data!$G44)),"",";"&amp;AY$1&amp;";")</f>
        <v/>
      </c>
      <c r="AZ43" t="str">
        <f>IF(ISERR(SEARCH(AZ$1,Data!$G44)),"",";"&amp;AZ$1&amp;";")</f>
        <v/>
      </c>
      <c r="BA43" t="str">
        <f>IF(ISERR(SEARCH(BA$1,Data!$G44)),"",";"&amp;BA$1&amp;";")</f>
        <v/>
      </c>
      <c r="BB43" t="str">
        <f>IF(ISERR(SEARCH(BB$1,Data!$G44)),"",";"&amp;BB$1&amp;";")</f>
        <v/>
      </c>
      <c r="BC43" t="str">
        <f>IF(ISERR(SEARCH(BC$1,Data!$G44)),"",";"&amp;BC$1&amp;";")</f>
        <v/>
      </c>
      <c r="BD43" t="str">
        <f>IF(ISERR(SEARCH(BD$1,Data!$G44)),"",";"&amp;BD$1&amp;";")</f>
        <v/>
      </c>
      <c r="BE43" t="str">
        <f>IF(ISERR(SEARCH(BE$1,Data!$G44)),"",";"&amp;BE$1&amp;";")</f>
        <v/>
      </c>
      <c r="BF43" t="str">
        <f>IF(ISERR(SEARCH(BF$1,Data!$G44)),"",";"&amp;BF$1&amp;";")</f>
        <v/>
      </c>
      <c r="BG43" t="str">
        <f>IF(ISERR(SEARCH(BG$1,Data!$G44)),"",";"&amp;BG$1&amp;";")</f>
        <v/>
      </c>
      <c r="BH43" t="str">
        <f>IF(ISERR(SEARCH(BH$1,Data!$G44)),"",";"&amp;BH$1&amp;";")</f>
        <v/>
      </c>
      <c r="BI43" t="str">
        <f>IF(ISERR(SEARCH(BI$1,Data!$G44)),"",";"&amp;BI$1&amp;";")</f>
        <v/>
      </c>
      <c r="BJ43" t="str">
        <f>IF(ISERR(SEARCH(BJ$1,Data!$G44)),"",";"&amp;BJ$1&amp;";")</f>
        <v/>
      </c>
      <c r="BK43" t="str">
        <f>IF(ISERR(SEARCH(BK$1,Data!$G44)),"",";"&amp;BK$1&amp;";")</f>
        <v/>
      </c>
      <c r="BL43" t="str">
        <f>IF(ISERR(SEARCH(BL$1,Data!$G44)),"",";"&amp;BL$1&amp;";")</f>
        <v/>
      </c>
      <c r="BM43" t="str">
        <f>IF(ISERR(SEARCH(BM$1,Data!$G44)),"",";"&amp;BM$1&amp;";")</f>
        <v/>
      </c>
      <c r="BN43" t="str">
        <f>IF(ISERR(SEARCH(BN$1,Data!$G44)),"",";"&amp;BN$1&amp;";")</f>
        <v/>
      </c>
      <c r="BO43" t="str">
        <f>IF(ISERR(SEARCH(BO$1,Data!$G44)),"",";"&amp;BO$1&amp;";")</f>
        <v/>
      </c>
      <c r="BP43" t="str">
        <f>IF(ISERR(SEARCH(BP$1,Data!$G44)),"",";"&amp;BP$1&amp;";")</f>
        <v/>
      </c>
      <c r="BQ43" t="str">
        <f>IF(ISERR(SEARCH(BQ$1,Data!$G44)),"",";"&amp;BQ$1&amp;";")</f>
        <v/>
      </c>
      <c r="BR43" t="str">
        <f>IF(ISERR(SEARCH(BR$1,Data!$G44)),"",";"&amp;BR$1&amp;";")</f>
        <v/>
      </c>
      <c r="BS43" t="str">
        <f>IF(ISERR(SEARCH(BS$1,Data!$G44)),"",";"&amp;BS$1&amp;";")</f>
        <v/>
      </c>
      <c r="BT43" t="str">
        <f>IF(ISERR(SEARCH(BT$1,Data!$G44)),"",";"&amp;BT$1&amp;";")</f>
        <v/>
      </c>
      <c r="BU43" t="str">
        <f>IF(ISERR(SEARCH(BU$1,Data!$G44)),"",";"&amp;BU$1&amp;";")</f>
        <v/>
      </c>
      <c r="BV43" t="str">
        <f>IF(ISERR(SEARCH(BV$1,Data!$G44)),"",";"&amp;BV$1&amp;";")</f>
        <v/>
      </c>
      <c r="BW43" t="str">
        <f>IF(ISERR(SEARCH(BW$1,Data!$G44)),"",";"&amp;BW$1&amp;";")</f>
        <v/>
      </c>
      <c r="BX43" t="str">
        <f>IF(ISERR(SEARCH(BX$1,Data!$G44)),"",";"&amp;BX$1&amp;";")</f>
        <v/>
      </c>
      <c r="BY43" t="str">
        <f>IF(ISERR(SEARCH(BY$1,Data!$G44)),"",";"&amp;BY$1&amp;";")</f>
        <v/>
      </c>
      <c r="BZ43" t="str">
        <f>IF(ISERR(SEARCH(BZ$1,Data!$G44)),"",";"&amp;BZ$1&amp;";")</f>
        <v/>
      </c>
      <c r="CA43" t="str">
        <f>IF(ISERR(SEARCH(CA$1,Data!$G44)),"",";"&amp;CA$1&amp;";")</f>
        <v/>
      </c>
      <c r="CB43" t="str">
        <f>IF(ISERR(SEARCH(CB$1,Data!$G44)),"",";"&amp;CB$1&amp;";")</f>
        <v/>
      </c>
      <c r="CC43" t="str">
        <f>IF(ISERR(SEARCH(CC$1,Data!$G44)),"",";"&amp;CC$1&amp;";")</f>
        <v/>
      </c>
      <c r="CD43" t="str">
        <f>IF(ISERR(SEARCH(CD$1,Data!$G44)),"",";"&amp;CD$1&amp;";")</f>
        <v/>
      </c>
      <c r="CE43" t="str">
        <f>IF(ISERR(SEARCH(CE$1,Data!$G44)),"",";"&amp;CE$1&amp;";")</f>
        <v/>
      </c>
      <c r="CF43" t="str">
        <f>IF(ISERR(SEARCH(CF$1,Data!$G44)),"",";"&amp;CF$1&amp;";")</f>
        <v/>
      </c>
      <c r="CG43" t="str">
        <f>IF(ISERR(SEARCH(CG$1,Data!$G44)),"",";"&amp;CG$1&amp;";")</f>
        <v/>
      </c>
      <c r="CH43" t="str">
        <f>IF(ISERR(SEARCH(CH$1,Data!$G44)),"",";"&amp;CH$1&amp;";")</f>
        <v/>
      </c>
      <c r="CI43" t="str">
        <f>IF(ISERR(SEARCH(CI$1,Data!$G44)),"",";"&amp;CI$1&amp;";")</f>
        <v/>
      </c>
      <c r="CJ43" t="str">
        <f>IF(ISERR(SEARCH(CJ$1,Data!$G44)),"",";"&amp;CJ$1&amp;";")</f>
        <v/>
      </c>
      <c r="CK43" t="str">
        <f>IF(ISERR(SEARCH(CK$1,Data!$G44)),"",";"&amp;CK$1&amp;";")</f>
        <v/>
      </c>
      <c r="CL43" t="str">
        <f>IF(ISERR(SEARCH(CL$1,Data!$G44)),"",";"&amp;CL$1&amp;";")</f>
        <v/>
      </c>
      <c r="CM43" t="str">
        <f>IF(ISERR(SEARCH(CM$1,Data!$G44)),"",";"&amp;CM$1&amp;";")</f>
        <v/>
      </c>
      <c r="CN43" t="str">
        <f>IF(ISERR(SEARCH(CN$1,Data!$G44)),"",";"&amp;CN$1&amp;";")</f>
        <v/>
      </c>
      <c r="CO43" t="str">
        <f>IF(ISERR(SEARCH(CO$1,Data!$G44)),"",";"&amp;CO$1&amp;";")</f>
        <v/>
      </c>
      <c r="CP43" t="str">
        <f>IF(ISERR(SEARCH(CP$1,Data!$G44)),"",";"&amp;CP$1&amp;";")</f>
        <v/>
      </c>
      <c r="CQ43" t="str">
        <f>IF(ISERR(SEARCH(CQ$1,Data!$G44)),"",";"&amp;CQ$1&amp;";")</f>
        <v/>
      </c>
      <c r="CR43" t="str">
        <f>IF(ISERR(SEARCH(CR$1,Data!$G44)),"",";"&amp;CR$1&amp;";")</f>
        <v/>
      </c>
      <c r="CS43" t="str">
        <f>IF(ISERR(SEARCH(CS$1,Data!$G44)),"",";"&amp;CS$1&amp;";")</f>
        <v/>
      </c>
      <c r="CT43" t="str">
        <f>IF(ISERR(SEARCH(CT$1,Data!$G44)),"",";"&amp;CT$1&amp;";")</f>
        <v/>
      </c>
      <c r="CU43" t="str">
        <f>IF(ISERR(SEARCH(CU$1,Data!$G44)),"",";"&amp;CU$1&amp;";")</f>
        <v/>
      </c>
      <c r="CV43" t="str">
        <f>IF(ISERR(SEARCH(CV$1,Data!$G44)),"",";"&amp;CV$1&amp;";")</f>
        <v/>
      </c>
      <c r="CW43" t="str">
        <f>IF(ISERR(SEARCH(CW$1,Data!$G44)),"",";"&amp;CW$1&amp;";")</f>
        <v/>
      </c>
      <c r="CX43" t="str">
        <f>IF(ISERR(SEARCH(CX$1,Data!$G44)),"",";"&amp;CX$1&amp;";")</f>
        <v/>
      </c>
      <c r="CY43" t="str">
        <f>IF(ISERR(SEARCH(CY$1,Data!$G44)),"",";"&amp;CY$1&amp;";")</f>
        <v/>
      </c>
      <c r="CZ43" t="str">
        <f>IF(ISERR(SEARCH(CZ$1,Data!$G44)),"",";"&amp;CZ$1&amp;";")</f>
        <v/>
      </c>
      <c r="DA43" t="str">
        <f>IF(ISERR(SEARCH(DA$1,Data!$G44)),"",";"&amp;DA$1&amp;";")</f>
        <v/>
      </c>
      <c r="DB43" t="str">
        <f>IF(ISERR(SEARCH(DB$1,Data!$G44)),"",";"&amp;DB$1&amp;";")</f>
        <v/>
      </c>
      <c r="DC43" t="str">
        <f>IF(ISERR(SEARCH(DC$1,Data!$G44)),"",";"&amp;DC$1&amp;";")</f>
        <v/>
      </c>
      <c r="DD43" t="str">
        <f>IF(ISERR(SEARCH(DD$1,Data!$G44)),"",";"&amp;DD$1&amp;";")</f>
        <v/>
      </c>
      <c r="DE43" t="str">
        <f>IF(ISERR(SEARCH(DE$1,Data!$G44)),"",";"&amp;DE$1&amp;";")</f>
        <v/>
      </c>
      <c r="DF43" t="str">
        <f>IF(ISERR(SEARCH(DF$1,Data!$G44)),"",";"&amp;DF$1&amp;";")</f>
        <v/>
      </c>
      <c r="DG43" t="str">
        <f>IF(ISERR(SEARCH(DG$1,Data!$G44)),"",";"&amp;DG$1&amp;";")</f>
        <v/>
      </c>
      <c r="DH43" t="str">
        <f>IF(ISERR(SEARCH(DH$1,Data!$G44)),"",";"&amp;DH$1&amp;";")</f>
        <v/>
      </c>
      <c r="DI43" t="str">
        <f>IF(ISERR(SEARCH(DI$1,Data!$G44)),"",";"&amp;DI$1&amp;";")</f>
        <v/>
      </c>
      <c r="DJ43" t="str">
        <f>IF(ISERR(SEARCH(DJ$1,Data!$G44)),"",";"&amp;DJ$1&amp;";")</f>
        <v/>
      </c>
      <c r="DK43" t="str">
        <f>IF(ISERR(SEARCH(DK$1,Data!$G44)),"",";"&amp;DK$1&amp;";")</f>
        <v/>
      </c>
      <c r="DL43" t="str">
        <f>IF(ISERR(SEARCH(DL$1,Data!$G44)),"",";"&amp;DL$1&amp;";")</f>
        <v/>
      </c>
      <c r="DM43" t="str">
        <f>IF(ISERR(SEARCH(DM$1,Data!$G44)),"",";"&amp;DM$1&amp;";")</f>
        <v/>
      </c>
      <c r="DN43" t="str">
        <f>IF(ISERR(SEARCH(DN$1,Data!$G44)),"",";"&amp;DN$1&amp;";")</f>
        <v/>
      </c>
      <c r="DO43" t="str">
        <f>IF(ISERR(SEARCH(DO$1,Data!$G44)),"",";"&amp;DO$1&amp;";")</f>
        <v/>
      </c>
      <c r="DP43" t="str">
        <f>IF(ISERR(SEARCH(DP$1,Data!$G44)),"",";"&amp;DP$1&amp;";")</f>
        <v/>
      </c>
      <c r="DQ43" t="str">
        <f>IF(ISERR(SEARCH(DQ$1,Data!$G44)),"",";"&amp;DQ$1&amp;";")</f>
        <v/>
      </c>
      <c r="DR43" t="str">
        <f>IF(ISERR(SEARCH(DR$1,Data!$G44)),"",";"&amp;DR$1&amp;";")</f>
        <v/>
      </c>
      <c r="DS43" t="str">
        <f>IF(ISERR(SEARCH(DS$1,Data!$G44)),"",";"&amp;DS$1&amp;";")</f>
        <v/>
      </c>
      <c r="DT43" t="str">
        <f>IF(ISERR(SEARCH(DT$1,Data!$G44)),"",";"&amp;DT$1&amp;";")</f>
        <v/>
      </c>
      <c r="DU43" t="str">
        <f>IF(ISERR(SEARCH(DU$1,Data!$G44)),"",";"&amp;DU$1&amp;";")</f>
        <v/>
      </c>
    </row>
    <row r="44" spans="1:125" x14ac:dyDescent="0.3">
      <c r="A44" t="str">
        <f>Tableau1[[#This Row],[name]]</f>
        <v>Major Taslin Brance</v>
      </c>
      <c r="B44" t="str">
        <f>IF(ISERROR(Tableau3[[#This Row],[Second semi-colon]]), "", MID(Tableau3[[#This Row],[Concatenation]], 2, Tableau3[[#This Row],[Second semi-colon]]-2))</f>
        <v/>
      </c>
      <c r="C44" t="e">
        <f>SEARCH(" ;",Tableau3[[#This Row],[Concatenation]])</f>
        <v>#VALUE!</v>
      </c>
      <c r="D44" t="str">
        <f>_xlfn.CONCAT(Tableau2[#This Row])</f>
        <v/>
      </c>
      <c r="I44" t="str">
        <f>IF(ISERR(SEARCH(I$1,Data!$G45)),"",";"&amp;I$1&amp;";")</f>
        <v/>
      </c>
      <c r="J44" t="str">
        <f>IF(ISERR(SEARCH(J$1,Data!$G45)),"",";"&amp;J$1&amp;";")</f>
        <v/>
      </c>
      <c r="K44" t="str">
        <f>IF(ISERR(SEARCH(K$1,Data!$G45)),"",";"&amp;K$1&amp;";")</f>
        <v/>
      </c>
      <c r="L44" t="str">
        <f>IF(ISERR(SEARCH(L$1,Data!$G45)),"",";"&amp;L$1&amp;";")</f>
        <v/>
      </c>
      <c r="M44" t="str">
        <f>IF(ISERR(SEARCH(M$1,Data!$G45)),"",";"&amp;M$1&amp;";")</f>
        <v/>
      </c>
      <c r="N44" t="str">
        <f>IF(ISERR(SEARCH(N$1,Data!$G45)),"",";"&amp;N$1&amp;";")</f>
        <v/>
      </c>
      <c r="O44" t="str">
        <f>IF(ISERR(SEARCH(O$1,Data!$G45)),"",";"&amp;O$1&amp;";")</f>
        <v/>
      </c>
      <c r="P44" t="str">
        <f>IF(ISERR(SEARCH(P$1,Data!$G45)),"",";"&amp;P$1&amp;";")</f>
        <v/>
      </c>
      <c r="Q44" t="str">
        <f>IF(ISERR(SEARCH(Q$1,Data!$G45)),"",";"&amp;Q$1&amp;";")</f>
        <v/>
      </c>
      <c r="R44" t="str">
        <f>IF(ISERR(SEARCH(R$1,Data!$G45)),"",";"&amp;R$1&amp;";")</f>
        <v/>
      </c>
      <c r="S44" t="str">
        <f>IF(ISERR(SEARCH(S$1,Data!$G45)),"",";"&amp;S$1&amp;";")</f>
        <v/>
      </c>
      <c r="T44" t="str">
        <f>IF(ISERR(SEARCH(T$1,Data!$G45)),"",";"&amp;T$1&amp;";")</f>
        <v/>
      </c>
      <c r="U44" t="str">
        <f>IF(ISERR(SEARCH(U$1,Data!$G45)),"",";"&amp;U$1&amp;";")</f>
        <v/>
      </c>
      <c r="V44" t="str">
        <f>IF(ISERR(SEARCH(V$1,Data!$G45)),"",";"&amp;V$1&amp;";")</f>
        <v/>
      </c>
      <c r="W44" t="str">
        <f>IF(ISERR(SEARCH(W$1,Data!$G45)),"",";"&amp;W$1&amp;";")</f>
        <v/>
      </c>
      <c r="X44" t="str">
        <f>IF(ISERR(SEARCH(X$1,Data!$G45)),"",";"&amp;X$1&amp;";")</f>
        <v/>
      </c>
      <c r="Y44" t="str">
        <f>IF(ISERR(SEARCH(Y$1,Data!$G45)),"",";"&amp;Y$1&amp;";")</f>
        <v/>
      </c>
      <c r="Z44" t="str">
        <f>IF(ISERR(SEARCH(Z$1,Data!$G45)),"",";"&amp;Z$1&amp;";")</f>
        <v/>
      </c>
      <c r="AA44" t="str">
        <f>IF(ISERR(SEARCH(AA$1,Data!$G45)),"",";"&amp;AA$1&amp;";")</f>
        <v/>
      </c>
      <c r="AB44" t="str">
        <f>IF(ISERR(SEARCH(AB$1,Data!$G45)),"",";"&amp;AB$1&amp;";")</f>
        <v/>
      </c>
      <c r="AC44" t="str">
        <f>IF(ISERR(SEARCH(AC$1,Data!$G45)),"",";"&amp;AC$1&amp;";")</f>
        <v/>
      </c>
      <c r="AD44" t="str">
        <f>IF(ISERR(SEARCH(AD$1,Data!$G45)),"",";"&amp;AD$1&amp;";")</f>
        <v/>
      </c>
      <c r="AE44" t="str">
        <f>IF(ISERR(SEARCH(AE$1,Data!$G45)),"",";"&amp;AE$1&amp;";")</f>
        <v/>
      </c>
      <c r="AF44" t="str">
        <f>IF(ISERR(SEARCH(AF$1,Data!$G45)),"",";"&amp;AF$1&amp;";")</f>
        <v/>
      </c>
      <c r="AG44" t="str">
        <f>IF(ISERR(SEARCH(AG$1,Data!$G45)),"",";"&amp;AG$1&amp;";")</f>
        <v/>
      </c>
      <c r="AH44" t="str">
        <f>IF(ISERR(SEARCH(AH$1,Data!$G45)),"",";"&amp;AH$1&amp;";")</f>
        <v/>
      </c>
      <c r="AI44" t="str">
        <f>IF(ISERR(SEARCH(AI$1,Data!$G45)),"",";"&amp;AI$1&amp;";")</f>
        <v/>
      </c>
      <c r="AJ44" t="str">
        <f>IF(ISERR(SEARCH(AJ$1,Data!$G45)),"",";"&amp;AJ$1&amp;";")</f>
        <v/>
      </c>
      <c r="AK44" t="str">
        <f>IF(ISERR(SEARCH(AK$1,Data!$G45)),"",";"&amp;AK$1&amp;";")</f>
        <v/>
      </c>
      <c r="AL44" t="str">
        <f>IF(ISERR(SEARCH(AL$1,Data!$G45)),"",";"&amp;AL$1&amp;";")</f>
        <v/>
      </c>
      <c r="AM44" t="str">
        <f>IF(ISERR(SEARCH(AM$1,Data!$G45)),"",";"&amp;AM$1&amp;";")</f>
        <v/>
      </c>
      <c r="AN44" t="str">
        <f>IF(ISERR(SEARCH(AN$1,Data!$G45)),"",";"&amp;AN$1&amp;";")</f>
        <v/>
      </c>
      <c r="AO44" t="str">
        <f>IF(ISERR(SEARCH(AO$1,Data!$G45)),"",";"&amp;AO$1&amp;";")</f>
        <v/>
      </c>
      <c r="AP44" t="str">
        <f>IF(ISERR(SEARCH(AP$1,Data!$G45)),"",";"&amp;AP$1&amp;";")</f>
        <v/>
      </c>
      <c r="AQ44" t="str">
        <f>IF(ISERR(SEARCH(AQ$1,Data!$G45)),"",";"&amp;AQ$1&amp;";")</f>
        <v/>
      </c>
      <c r="AR44" t="str">
        <f>IF(ISERR(SEARCH(AR$1,Data!$G45)),"",";"&amp;AR$1&amp;";")</f>
        <v/>
      </c>
      <c r="AS44" t="str">
        <f>IF(ISERR(SEARCH(AS$1,Data!$G45)),"",";"&amp;AS$1&amp;";")</f>
        <v/>
      </c>
      <c r="AT44" t="str">
        <f>IF(ISERR(SEARCH(AT$1,Data!$G45)),"",";"&amp;AT$1&amp;";")</f>
        <v/>
      </c>
      <c r="AU44" t="str">
        <f>IF(ISERR(SEARCH(AU$1,Data!$G45)),"",";"&amp;AU$1&amp;";")</f>
        <v/>
      </c>
      <c r="AV44" t="str">
        <f>IF(ISERR(SEARCH(AV$1,Data!$G45)),"",";"&amp;AV$1&amp;";")</f>
        <v/>
      </c>
      <c r="AW44" t="str">
        <f>IF(ISERR(SEARCH(AW$1,Data!$G45)),"",";"&amp;AW$1&amp;";")</f>
        <v/>
      </c>
      <c r="AX44" t="str">
        <f>IF(ISERR(SEARCH(AX$1,Data!$G45)),"",";"&amp;AX$1&amp;";")</f>
        <v/>
      </c>
      <c r="AY44" t="str">
        <f>IF(ISERR(SEARCH(AY$1,Data!$G45)),"",";"&amp;AY$1&amp;";")</f>
        <v/>
      </c>
      <c r="AZ44" t="str">
        <f>IF(ISERR(SEARCH(AZ$1,Data!$G45)),"",";"&amp;AZ$1&amp;";")</f>
        <v/>
      </c>
      <c r="BA44" t="str">
        <f>IF(ISERR(SEARCH(BA$1,Data!$G45)),"",";"&amp;BA$1&amp;";")</f>
        <v/>
      </c>
      <c r="BB44" t="str">
        <f>IF(ISERR(SEARCH(BB$1,Data!$G45)),"",";"&amp;BB$1&amp;";")</f>
        <v/>
      </c>
      <c r="BC44" t="str">
        <f>IF(ISERR(SEARCH(BC$1,Data!$G45)),"",";"&amp;BC$1&amp;";")</f>
        <v/>
      </c>
      <c r="BD44" t="str">
        <f>IF(ISERR(SEARCH(BD$1,Data!$G45)),"",";"&amp;BD$1&amp;";")</f>
        <v/>
      </c>
      <c r="BE44" t="str">
        <f>IF(ISERR(SEARCH(BE$1,Data!$G45)),"",";"&amp;BE$1&amp;";")</f>
        <v/>
      </c>
      <c r="BF44" t="str">
        <f>IF(ISERR(SEARCH(BF$1,Data!$G45)),"",";"&amp;BF$1&amp;";")</f>
        <v/>
      </c>
      <c r="BG44" t="str">
        <f>IF(ISERR(SEARCH(BG$1,Data!$G45)),"",";"&amp;BG$1&amp;";")</f>
        <v/>
      </c>
      <c r="BH44" t="str">
        <f>IF(ISERR(SEARCH(BH$1,Data!$G45)),"",";"&amp;BH$1&amp;";")</f>
        <v/>
      </c>
      <c r="BI44" t="str">
        <f>IF(ISERR(SEARCH(BI$1,Data!$G45)),"",";"&amp;BI$1&amp;";")</f>
        <v/>
      </c>
      <c r="BJ44" t="str">
        <f>IF(ISERR(SEARCH(BJ$1,Data!$G45)),"",";"&amp;BJ$1&amp;";")</f>
        <v/>
      </c>
      <c r="BK44" t="str">
        <f>IF(ISERR(SEARCH(BK$1,Data!$G45)),"",";"&amp;BK$1&amp;";")</f>
        <v/>
      </c>
      <c r="BL44" t="str">
        <f>IF(ISERR(SEARCH(BL$1,Data!$G45)),"",";"&amp;BL$1&amp;";")</f>
        <v/>
      </c>
      <c r="BM44" t="str">
        <f>IF(ISERR(SEARCH(BM$1,Data!$G45)),"",";"&amp;BM$1&amp;";")</f>
        <v/>
      </c>
      <c r="BN44" t="str">
        <f>IF(ISERR(SEARCH(BN$1,Data!$G45)),"",";"&amp;BN$1&amp;";")</f>
        <v/>
      </c>
      <c r="BO44" t="str">
        <f>IF(ISERR(SEARCH(BO$1,Data!$G45)),"",";"&amp;BO$1&amp;";")</f>
        <v/>
      </c>
      <c r="BP44" t="str">
        <f>IF(ISERR(SEARCH(BP$1,Data!$G45)),"",";"&amp;BP$1&amp;";")</f>
        <v/>
      </c>
      <c r="BQ44" t="str">
        <f>IF(ISERR(SEARCH(BQ$1,Data!$G45)),"",";"&amp;BQ$1&amp;";")</f>
        <v/>
      </c>
      <c r="BR44" t="str">
        <f>IF(ISERR(SEARCH(BR$1,Data!$G45)),"",";"&amp;BR$1&amp;";")</f>
        <v/>
      </c>
      <c r="BS44" t="str">
        <f>IF(ISERR(SEARCH(BS$1,Data!$G45)),"",";"&amp;BS$1&amp;";")</f>
        <v/>
      </c>
      <c r="BT44" t="str">
        <f>IF(ISERR(SEARCH(BT$1,Data!$G45)),"",";"&amp;BT$1&amp;";")</f>
        <v/>
      </c>
      <c r="BU44" t="str">
        <f>IF(ISERR(SEARCH(BU$1,Data!$G45)),"",";"&amp;BU$1&amp;";")</f>
        <v/>
      </c>
      <c r="BV44" t="str">
        <f>IF(ISERR(SEARCH(BV$1,Data!$G45)),"",";"&amp;BV$1&amp;";")</f>
        <v/>
      </c>
      <c r="BW44" t="str">
        <f>IF(ISERR(SEARCH(BW$1,Data!$G45)),"",";"&amp;BW$1&amp;";")</f>
        <v/>
      </c>
      <c r="BX44" t="str">
        <f>IF(ISERR(SEARCH(BX$1,Data!$G45)),"",";"&amp;BX$1&amp;";")</f>
        <v/>
      </c>
      <c r="BY44" t="str">
        <f>IF(ISERR(SEARCH(BY$1,Data!$G45)),"",";"&amp;BY$1&amp;";")</f>
        <v/>
      </c>
      <c r="BZ44" t="str">
        <f>IF(ISERR(SEARCH(BZ$1,Data!$G45)),"",";"&amp;BZ$1&amp;";")</f>
        <v/>
      </c>
      <c r="CA44" t="str">
        <f>IF(ISERR(SEARCH(CA$1,Data!$G45)),"",";"&amp;CA$1&amp;";")</f>
        <v/>
      </c>
      <c r="CB44" t="str">
        <f>IF(ISERR(SEARCH(CB$1,Data!$G45)),"",";"&amp;CB$1&amp;";")</f>
        <v/>
      </c>
      <c r="CC44" t="str">
        <f>IF(ISERR(SEARCH(CC$1,Data!$G45)),"",";"&amp;CC$1&amp;";")</f>
        <v/>
      </c>
      <c r="CD44" t="str">
        <f>IF(ISERR(SEARCH(CD$1,Data!$G45)),"",";"&amp;CD$1&amp;";")</f>
        <v/>
      </c>
      <c r="CE44" t="str">
        <f>IF(ISERR(SEARCH(CE$1,Data!$G45)),"",";"&amp;CE$1&amp;";")</f>
        <v/>
      </c>
      <c r="CF44" t="str">
        <f>IF(ISERR(SEARCH(CF$1,Data!$G45)),"",";"&amp;CF$1&amp;";")</f>
        <v/>
      </c>
      <c r="CG44" t="str">
        <f>IF(ISERR(SEARCH(CG$1,Data!$G45)),"",";"&amp;CG$1&amp;";")</f>
        <v/>
      </c>
      <c r="CH44" t="str">
        <f>IF(ISERR(SEARCH(CH$1,Data!$G45)),"",";"&amp;CH$1&amp;";")</f>
        <v/>
      </c>
      <c r="CI44" t="str">
        <f>IF(ISERR(SEARCH(CI$1,Data!$G45)),"",";"&amp;CI$1&amp;";")</f>
        <v/>
      </c>
      <c r="CJ44" t="str">
        <f>IF(ISERR(SEARCH(CJ$1,Data!$G45)),"",";"&amp;CJ$1&amp;";")</f>
        <v/>
      </c>
      <c r="CK44" t="str">
        <f>IF(ISERR(SEARCH(CK$1,Data!$G45)),"",";"&amp;CK$1&amp;";")</f>
        <v/>
      </c>
      <c r="CL44" t="str">
        <f>IF(ISERR(SEARCH(CL$1,Data!$G45)),"",";"&amp;CL$1&amp;";")</f>
        <v/>
      </c>
      <c r="CM44" t="str">
        <f>IF(ISERR(SEARCH(CM$1,Data!$G45)),"",";"&amp;CM$1&amp;";")</f>
        <v/>
      </c>
      <c r="CN44" t="str">
        <f>IF(ISERR(SEARCH(CN$1,Data!$G45)),"",";"&amp;CN$1&amp;";")</f>
        <v/>
      </c>
      <c r="CO44" t="str">
        <f>IF(ISERR(SEARCH(CO$1,Data!$G45)),"",";"&amp;CO$1&amp;";")</f>
        <v/>
      </c>
      <c r="CP44" t="str">
        <f>IF(ISERR(SEARCH(CP$1,Data!$G45)),"",";"&amp;CP$1&amp;";")</f>
        <v/>
      </c>
      <c r="CQ44" t="str">
        <f>IF(ISERR(SEARCH(CQ$1,Data!$G45)),"",";"&amp;CQ$1&amp;";")</f>
        <v/>
      </c>
      <c r="CR44" t="str">
        <f>IF(ISERR(SEARCH(CR$1,Data!$G45)),"",";"&amp;CR$1&amp;";")</f>
        <v/>
      </c>
      <c r="CS44" t="str">
        <f>IF(ISERR(SEARCH(CS$1,Data!$G45)),"",";"&amp;CS$1&amp;";")</f>
        <v/>
      </c>
      <c r="CT44" t="str">
        <f>IF(ISERR(SEARCH(CT$1,Data!$G45)),"",";"&amp;CT$1&amp;";")</f>
        <v/>
      </c>
      <c r="CU44" t="str">
        <f>IF(ISERR(SEARCH(CU$1,Data!$G45)),"",";"&amp;CU$1&amp;";")</f>
        <v/>
      </c>
      <c r="CV44" t="str">
        <f>IF(ISERR(SEARCH(CV$1,Data!$G45)),"",";"&amp;CV$1&amp;";")</f>
        <v/>
      </c>
      <c r="CW44" t="str">
        <f>IF(ISERR(SEARCH(CW$1,Data!$G45)),"",";"&amp;CW$1&amp;";")</f>
        <v/>
      </c>
      <c r="CX44" t="str">
        <f>IF(ISERR(SEARCH(CX$1,Data!$G45)),"",";"&amp;CX$1&amp;";")</f>
        <v/>
      </c>
      <c r="CY44" t="str">
        <f>IF(ISERR(SEARCH(CY$1,Data!$G45)),"",";"&amp;CY$1&amp;";")</f>
        <v/>
      </c>
      <c r="CZ44" t="str">
        <f>IF(ISERR(SEARCH(CZ$1,Data!$G45)),"",";"&amp;CZ$1&amp;";")</f>
        <v/>
      </c>
      <c r="DA44" t="str">
        <f>IF(ISERR(SEARCH(DA$1,Data!$G45)),"",";"&amp;DA$1&amp;";")</f>
        <v/>
      </c>
      <c r="DB44" t="str">
        <f>IF(ISERR(SEARCH(DB$1,Data!$G45)),"",";"&amp;DB$1&amp;";")</f>
        <v/>
      </c>
      <c r="DC44" t="str">
        <f>IF(ISERR(SEARCH(DC$1,Data!$G45)),"",";"&amp;DC$1&amp;";")</f>
        <v/>
      </c>
      <c r="DD44" t="str">
        <f>IF(ISERR(SEARCH(DD$1,Data!$G45)),"",";"&amp;DD$1&amp;";")</f>
        <v/>
      </c>
      <c r="DE44" t="str">
        <f>IF(ISERR(SEARCH(DE$1,Data!$G45)),"",";"&amp;DE$1&amp;";")</f>
        <v/>
      </c>
      <c r="DF44" t="str">
        <f>IF(ISERR(SEARCH(DF$1,Data!$G45)),"",";"&amp;DF$1&amp;";")</f>
        <v/>
      </c>
      <c r="DG44" t="str">
        <f>IF(ISERR(SEARCH(DG$1,Data!$G45)),"",";"&amp;DG$1&amp;";")</f>
        <v/>
      </c>
      <c r="DH44" t="str">
        <f>IF(ISERR(SEARCH(DH$1,Data!$G45)),"",";"&amp;DH$1&amp;";")</f>
        <v/>
      </c>
      <c r="DI44" t="str">
        <f>IF(ISERR(SEARCH(DI$1,Data!$G45)),"",";"&amp;DI$1&amp;";")</f>
        <v/>
      </c>
      <c r="DJ44" t="str">
        <f>IF(ISERR(SEARCH(DJ$1,Data!$G45)),"",";"&amp;DJ$1&amp;";")</f>
        <v/>
      </c>
      <c r="DK44" t="str">
        <f>IF(ISERR(SEARCH(DK$1,Data!$G45)),"",";"&amp;DK$1&amp;";")</f>
        <v/>
      </c>
      <c r="DL44" t="str">
        <f>IF(ISERR(SEARCH(DL$1,Data!$G45)),"",";"&amp;DL$1&amp;";")</f>
        <v/>
      </c>
      <c r="DM44" t="str">
        <f>IF(ISERR(SEARCH(DM$1,Data!$G45)),"",";"&amp;DM$1&amp;";")</f>
        <v/>
      </c>
      <c r="DN44" t="str">
        <f>IF(ISERR(SEARCH(DN$1,Data!$G45)),"",";"&amp;DN$1&amp;";")</f>
        <v/>
      </c>
      <c r="DO44" t="str">
        <f>IF(ISERR(SEARCH(DO$1,Data!$G45)),"",";"&amp;DO$1&amp;";")</f>
        <v/>
      </c>
      <c r="DP44" t="str">
        <f>IF(ISERR(SEARCH(DP$1,Data!$G45)),"",";"&amp;DP$1&amp;";")</f>
        <v/>
      </c>
      <c r="DQ44" t="str">
        <f>IF(ISERR(SEARCH(DQ$1,Data!$G45)),"",";"&amp;DQ$1&amp;";")</f>
        <v/>
      </c>
      <c r="DR44" t="str">
        <f>IF(ISERR(SEARCH(DR$1,Data!$G45)),"",";"&amp;DR$1&amp;";")</f>
        <v/>
      </c>
      <c r="DS44" t="str">
        <f>IF(ISERR(SEARCH(DS$1,Data!$G45)),"",";"&amp;DS$1&amp;";")</f>
        <v/>
      </c>
      <c r="DT44" t="str">
        <f>IF(ISERR(SEARCH(DT$1,Data!$G45)),"",";"&amp;DT$1&amp;";")</f>
        <v/>
      </c>
      <c r="DU44" t="str">
        <f>IF(ISERR(SEARCH(DU$1,Data!$G45)),"",";"&amp;DU$1&amp;";")</f>
        <v/>
      </c>
    </row>
    <row r="45" spans="1:125" x14ac:dyDescent="0.3">
      <c r="A45" t="str">
        <f>Tableau1[[#This Row],[name]]</f>
        <v>Ezra Bridger</v>
      </c>
      <c r="B45" t="str">
        <f>IF(ISERROR(Tableau3[[#This Row],[Second semi-colon]]), "", MID(Tableau3[[#This Row],[Concatenation]], 2, Tableau3[[#This Row],[Second semi-colon]]-2))</f>
        <v>Ando</v>
      </c>
      <c r="C45">
        <f>SEARCH(" ;",Tableau3[[#This Row],[Concatenation]])</f>
        <v>6</v>
      </c>
      <c r="D45" t="str">
        <f>_xlfn.CONCAT(Tableau2[#This Row])</f>
        <v>;Ando ;</v>
      </c>
      <c r="I45" t="str">
        <f>IF(ISERR(SEARCH(I$1,Data!$G46)),"",";"&amp;I$1&amp;";")</f>
        <v/>
      </c>
      <c r="J45" t="str">
        <f>IF(ISERR(SEARCH(J$1,Data!$G46)),"",";"&amp;J$1&amp;";")</f>
        <v/>
      </c>
      <c r="K45" t="str">
        <f>IF(ISERR(SEARCH(K$1,Data!$G46)),"",";"&amp;K$1&amp;";")</f>
        <v/>
      </c>
      <c r="L45" t="str">
        <f>IF(ISERR(SEARCH(L$1,Data!$G46)),"",";"&amp;L$1&amp;";")</f>
        <v/>
      </c>
      <c r="M45" t="str">
        <f>IF(ISERR(SEARCH(M$1,Data!$G46)),"",";"&amp;M$1&amp;";")</f>
        <v>;Ando ;</v>
      </c>
      <c r="N45" t="str">
        <f>IF(ISERR(SEARCH(N$1,Data!$G46)),"",";"&amp;N$1&amp;";")</f>
        <v/>
      </c>
      <c r="O45" t="str">
        <f>IF(ISERR(SEARCH(O$1,Data!$G46)),"",";"&amp;O$1&amp;";")</f>
        <v/>
      </c>
      <c r="P45" t="str">
        <f>IF(ISERR(SEARCH(P$1,Data!$G46)),"",";"&amp;P$1&amp;";")</f>
        <v/>
      </c>
      <c r="Q45" t="str">
        <f>IF(ISERR(SEARCH(Q$1,Data!$G46)),"",";"&amp;Q$1&amp;";")</f>
        <v/>
      </c>
      <c r="R45" t="str">
        <f>IF(ISERR(SEARCH(R$1,Data!$G46)),"",";"&amp;R$1&amp;";")</f>
        <v/>
      </c>
      <c r="S45" t="str">
        <f>IF(ISERR(SEARCH(S$1,Data!$G46)),"",";"&amp;S$1&amp;";")</f>
        <v/>
      </c>
      <c r="T45" t="str">
        <f>IF(ISERR(SEARCH(T$1,Data!$G46)),"",";"&amp;T$1&amp;";")</f>
        <v/>
      </c>
      <c r="U45" t="str">
        <f>IF(ISERR(SEARCH(U$1,Data!$G46)),"",";"&amp;U$1&amp;";")</f>
        <v/>
      </c>
      <c r="V45" t="str">
        <f>IF(ISERR(SEARCH(V$1,Data!$G46)),"",";"&amp;V$1&amp;";")</f>
        <v/>
      </c>
      <c r="W45" t="str">
        <f>IF(ISERR(SEARCH(W$1,Data!$G46)),"",";"&amp;W$1&amp;";")</f>
        <v/>
      </c>
      <c r="X45" t="str">
        <f>IF(ISERR(SEARCH(X$1,Data!$G46)),"",";"&amp;X$1&amp;";")</f>
        <v/>
      </c>
      <c r="Y45" t="str">
        <f>IF(ISERR(SEARCH(Y$1,Data!$G46)),"",";"&amp;Y$1&amp;";")</f>
        <v/>
      </c>
      <c r="Z45" t="str">
        <f>IF(ISERR(SEARCH(Z$1,Data!$G46)),"",";"&amp;Z$1&amp;";")</f>
        <v/>
      </c>
      <c r="AA45" t="str">
        <f>IF(ISERR(SEARCH(AA$1,Data!$G46)),"",";"&amp;AA$1&amp;";")</f>
        <v/>
      </c>
      <c r="AB45" t="str">
        <f>IF(ISERR(SEARCH(AB$1,Data!$G46)),"",";"&amp;AB$1&amp;";")</f>
        <v/>
      </c>
      <c r="AC45" t="str">
        <f>IF(ISERR(SEARCH(AC$1,Data!$G46)),"",";"&amp;AC$1&amp;";")</f>
        <v/>
      </c>
      <c r="AD45" t="str">
        <f>IF(ISERR(SEARCH(AD$1,Data!$G46)),"",";"&amp;AD$1&amp;";")</f>
        <v/>
      </c>
      <c r="AE45" t="str">
        <f>IF(ISERR(SEARCH(AE$1,Data!$G46)),"",";"&amp;AE$1&amp;";")</f>
        <v/>
      </c>
      <c r="AF45" t="str">
        <f>IF(ISERR(SEARCH(AF$1,Data!$G46)),"",";"&amp;AF$1&amp;";")</f>
        <v/>
      </c>
      <c r="AG45" t="str">
        <f>IF(ISERR(SEARCH(AG$1,Data!$G46)),"",";"&amp;AG$1&amp;";")</f>
        <v/>
      </c>
      <c r="AH45" t="str">
        <f>IF(ISERR(SEARCH(AH$1,Data!$G46)),"",";"&amp;AH$1&amp;";")</f>
        <v/>
      </c>
      <c r="AI45" t="str">
        <f>IF(ISERR(SEARCH(AI$1,Data!$G46)),"",";"&amp;AI$1&amp;";")</f>
        <v/>
      </c>
      <c r="AJ45" t="str">
        <f>IF(ISERR(SEARCH(AJ$1,Data!$G46)),"",";"&amp;AJ$1&amp;";")</f>
        <v/>
      </c>
      <c r="AK45" t="str">
        <f>IF(ISERR(SEARCH(AK$1,Data!$G46)),"",";"&amp;AK$1&amp;";")</f>
        <v/>
      </c>
      <c r="AL45" t="str">
        <f>IF(ISERR(SEARCH(AL$1,Data!$G46)),"",";"&amp;AL$1&amp;";")</f>
        <v/>
      </c>
      <c r="AM45" t="str">
        <f>IF(ISERR(SEARCH(AM$1,Data!$G46)),"",";"&amp;AM$1&amp;";")</f>
        <v/>
      </c>
      <c r="AN45" t="str">
        <f>IF(ISERR(SEARCH(AN$1,Data!$G46)),"",";"&amp;AN$1&amp;";")</f>
        <v/>
      </c>
      <c r="AO45" t="str">
        <f>IF(ISERR(SEARCH(AO$1,Data!$G46)),"",";"&amp;AO$1&amp;";")</f>
        <v/>
      </c>
      <c r="AP45" t="str">
        <f>IF(ISERR(SEARCH(AP$1,Data!$G46)),"",";"&amp;AP$1&amp;";")</f>
        <v/>
      </c>
      <c r="AQ45" t="str">
        <f>IF(ISERR(SEARCH(AQ$1,Data!$G46)),"",";"&amp;AQ$1&amp;";")</f>
        <v/>
      </c>
      <c r="AR45" t="str">
        <f>IF(ISERR(SEARCH(AR$1,Data!$G46)),"",";"&amp;AR$1&amp;";")</f>
        <v/>
      </c>
      <c r="AS45" t="str">
        <f>IF(ISERR(SEARCH(AS$1,Data!$G46)),"",";"&amp;AS$1&amp;";")</f>
        <v/>
      </c>
      <c r="AT45" t="str">
        <f>IF(ISERR(SEARCH(AT$1,Data!$G46)),"",";"&amp;AT$1&amp;";")</f>
        <v/>
      </c>
      <c r="AU45" t="str">
        <f>IF(ISERR(SEARCH(AU$1,Data!$G46)),"",";"&amp;AU$1&amp;";")</f>
        <v/>
      </c>
      <c r="AV45" t="str">
        <f>IF(ISERR(SEARCH(AV$1,Data!$G46)),"",";"&amp;AV$1&amp;";")</f>
        <v/>
      </c>
      <c r="AW45" t="str">
        <f>IF(ISERR(SEARCH(AW$1,Data!$G46)),"",";"&amp;AW$1&amp;";")</f>
        <v/>
      </c>
      <c r="AX45" t="str">
        <f>IF(ISERR(SEARCH(AX$1,Data!$G46)),"",";"&amp;AX$1&amp;";")</f>
        <v/>
      </c>
      <c r="AY45" t="str">
        <f>IF(ISERR(SEARCH(AY$1,Data!$G46)),"",";"&amp;AY$1&amp;";")</f>
        <v/>
      </c>
      <c r="AZ45" t="str">
        <f>IF(ISERR(SEARCH(AZ$1,Data!$G46)),"",";"&amp;AZ$1&amp;";")</f>
        <v/>
      </c>
      <c r="BA45" t="str">
        <f>IF(ISERR(SEARCH(BA$1,Data!$G46)),"",";"&amp;BA$1&amp;";")</f>
        <v/>
      </c>
      <c r="BB45" t="str">
        <f>IF(ISERR(SEARCH(BB$1,Data!$G46)),"",";"&amp;BB$1&amp;";")</f>
        <v/>
      </c>
      <c r="BC45" t="str">
        <f>IF(ISERR(SEARCH(BC$1,Data!$G46)),"",";"&amp;BC$1&amp;";")</f>
        <v/>
      </c>
      <c r="BD45" t="str">
        <f>IF(ISERR(SEARCH(BD$1,Data!$G46)),"",";"&amp;BD$1&amp;";")</f>
        <v/>
      </c>
      <c r="BE45" t="str">
        <f>IF(ISERR(SEARCH(BE$1,Data!$G46)),"",";"&amp;BE$1&amp;";")</f>
        <v/>
      </c>
      <c r="BF45" t="str">
        <f>IF(ISERR(SEARCH(BF$1,Data!$G46)),"",";"&amp;BF$1&amp;";")</f>
        <v/>
      </c>
      <c r="BG45" t="str">
        <f>IF(ISERR(SEARCH(BG$1,Data!$G46)),"",";"&amp;BG$1&amp;";")</f>
        <v/>
      </c>
      <c r="BH45" t="str">
        <f>IF(ISERR(SEARCH(BH$1,Data!$G46)),"",";"&amp;BH$1&amp;";")</f>
        <v/>
      </c>
      <c r="BI45" t="str">
        <f>IF(ISERR(SEARCH(BI$1,Data!$G46)),"",";"&amp;BI$1&amp;";")</f>
        <v/>
      </c>
      <c r="BJ45" t="str">
        <f>IF(ISERR(SEARCH(BJ$1,Data!$G46)),"",";"&amp;BJ$1&amp;";")</f>
        <v/>
      </c>
      <c r="BK45" t="str">
        <f>IF(ISERR(SEARCH(BK$1,Data!$G46)),"",";"&amp;BK$1&amp;";")</f>
        <v/>
      </c>
      <c r="BL45" t="str">
        <f>IF(ISERR(SEARCH(BL$1,Data!$G46)),"",";"&amp;BL$1&amp;";")</f>
        <v/>
      </c>
      <c r="BM45" t="str">
        <f>IF(ISERR(SEARCH(BM$1,Data!$G46)),"",";"&amp;BM$1&amp;";")</f>
        <v/>
      </c>
      <c r="BN45" t="str">
        <f>IF(ISERR(SEARCH(BN$1,Data!$G46)),"",";"&amp;BN$1&amp;";")</f>
        <v/>
      </c>
      <c r="BO45" t="str">
        <f>IF(ISERR(SEARCH(BO$1,Data!$G46)),"",";"&amp;BO$1&amp;";")</f>
        <v/>
      </c>
      <c r="BP45" t="str">
        <f>IF(ISERR(SEARCH(BP$1,Data!$G46)),"",";"&amp;BP$1&amp;";")</f>
        <v/>
      </c>
      <c r="BQ45" t="str">
        <f>IF(ISERR(SEARCH(BQ$1,Data!$G46)),"",";"&amp;BQ$1&amp;";")</f>
        <v/>
      </c>
      <c r="BR45" t="str">
        <f>IF(ISERR(SEARCH(BR$1,Data!$G46)),"",";"&amp;BR$1&amp;";")</f>
        <v/>
      </c>
      <c r="BS45" t="str">
        <f>IF(ISERR(SEARCH(BS$1,Data!$G46)),"",";"&amp;BS$1&amp;";")</f>
        <v/>
      </c>
      <c r="BT45" t="str">
        <f>IF(ISERR(SEARCH(BT$1,Data!$G46)),"",";"&amp;BT$1&amp;";")</f>
        <v/>
      </c>
      <c r="BU45" t="str">
        <f>IF(ISERR(SEARCH(BU$1,Data!$G46)),"",";"&amp;BU$1&amp;";")</f>
        <v/>
      </c>
      <c r="BV45" t="str">
        <f>IF(ISERR(SEARCH(BV$1,Data!$G46)),"",";"&amp;BV$1&amp;";")</f>
        <v/>
      </c>
      <c r="BW45" t="str">
        <f>IF(ISERR(SEARCH(BW$1,Data!$G46)),"",";"&amp;BW$1&amp;";")</f>
        <v/>
      </c>
      <c r="BX45" t="str">
        <f>IF(ISERR(SEARCH(BX$1,Data!$G46)),"",";"&amp;BX$1&amp;";")</f>
        <v/>
      </c>
      <c r="BY45" t="str">
        <f>IF(ISERR(SEARCH(BY$1,Data!$G46)),"",";"&amp;BY$1&amp;";")</f>
        <v/>
      </c>
      <c r="BZ45" t="str">
        <f>IF(ISERR(SEARCH(BZ$1,Data!$G46)),"",";"&amp;BZ$1&amp;";")</f>
        <v/>
      </c>
      <c r="CA45" t="str">
        <f>IF(ISERR(SEARCH(CA$1,Data!$G46)),"",";"&amp;CA$1&amp;";")</f>
        <v/>
      </c>
      <c r="CB45" t="str">
        <f>IF(ISERR(SEARCH(CB$1,Data!$G46)),"",";"&amp;CB$1&amp;";")</f>
        <v/>
      </c>
      <c r="CC45" t="str">
        <f>IF(ISERR(SEARCH(CC$1,Data!$G46)),"",";"&amp;CC$1&amp;";")</f>
        <v/>
      </c>
      <c r="CD45" t="str">
        <f>IF(ISERR(SEARCH(CD$1,Data!$G46)),"",";"&amp;CD$1&amp;";")</f>
        <v/>
      </c>
      <c r="CE45" t="str">
        <f>IF(ISERR(SEARCH(CE$1,Data!$G46)),"",";"&amp;CE$1&amp;";")</f>
        <v/>
      </c>
      <c r="CF45" t="str">
        <f>IF(ISERR(SEARCH(CF$1,Data!$G46)),"",";"&amp;CF$1&amp;";")</f>
        <v/>
      </c>
      <c r="CG45" t="str">
        <f>IF(ISERR(SEARCH(CG$1,Data!$G46)),"",";"&amp;CG$1&amp;";")</f>
        <v/>
      </c>
      <c r="CH45" t="str">
        <f>IF(ISERR(SEARCH(CH$1,Data!$G46)),"",";"&amp;CH$1&amp;";")</f>
        <v/>
      </c>
      <c r="CI45" t="str">
        <f>IF(ISERR(SEARCH(CI$1,Data!$G46)),"",";"&amp;CI$1&amp;";")</f>
        <v/>
      </c>
      <c r="CJ45" t="str">
        <f>IF(ISERR(SEARCH(CJ$1,Data!$G46)),"",";"&amp;CJ$1&amp;";")</f>
        <v/>
      </c>
      <c r="CK45" t="str">
        <f>IF(ISERR(SEARCH(CK$1,Data!$G46)),"",";"&amp;CK$1&amp;";")</f>
        <v/>
      </c>
      <c r="CL45" t="str">
        <f>IF(ISERR(SEARCH(CL$1,Data!$G46)),"",";"&amp;CL$1&amp;";")</f>
        <v/>
      </c>
      <c r="CM45" t="str">
        <f>IF(ISERR(SEARCH(CM$1,Data!$G46)),"",";"&amp;CM$1&amp;";")</f>
        <v/>
      </c>
      <c r="CN45" t="str">
        <f>IF(ISERR(SEARCH(CN$1,Data!$G46)),"",";"&amp;CN$1&amp;";")</f>
        <v/>
      </c>
      <c r="CO45" t="str">
        <f>IF(ISERR(SEARCH(CO$1,Data!$G46)),"",";"&amp;CO$1&amp;";")</f>
        <v/>
      </c>
      <c r="CP45" t="str">
        <f>IF(ISERR(SEARCH(CP$1,Data!$G46)),"",";"&amp;CP$1&amp;";")</f>
        <v/>
      </c>
      <c r="CQ45" t="str">
        <f>IF(ISERR(SEARCH(CQ$1,Data!$G46)),"",";"&amp;CQ$1&amp;";")</f>
        <v/>
      </c>
      <c r="CR45" t="str">
        <f>IF(ISERR(SEARCH(CR$1,Data!$G46)),"",";"&amp;CR$1&amp;";")</f>
        <v/>
      </c>
      <c r="CS45" t="str">
        <f>IF(ISERR(SEARCH(CS$1,Data!$G46)),"",";"&amp;CS$1&amp;";")</f>
        <v/>
      </c>
      <c r="CT45" t="str">
        <f>IF(ISERR(SEARCH(CT$1,Data!$G46)),"",";"&amp;CT$1&amp;";")</f>
        <v/>
      </c>
      <c r="CU45" t="str">
        <f>IF(ISERR(SEARCH(CU$1,Data!$G46)),"",";"&amp;CU$1&amp;";")</f>
        <v/>
      </c>
      <c r="CV45" t="str">
        <f>IF(ISERR(SEARCH(CV$1,Data!$G46)),"",";"&amp;CV$1&amp;";")</f>
        <v/>
      </c>
      <c r="CW45" t="str">
        <f>IF(ISERR(SEARCH(CW$1,Data!$G46)),"",";"&amp;CW$1&amp;";")</f>
        <v/>
      </c>
      <c r="CX45" t="str">
        <f>IF(ISERR(SEARCH(CX$1,Data!$G46)),"",";"&amp;CX$1&amp;";")</f>
        <v/>
      </c>
      <c r="CY45" t="str">
        <f>IF(ISERR(SEARCH(CY$1,Data!$G46)),"",";"&amp;CY$1&amp;";")</f>
        <v/>
      </c>
      <c r="CZ45" t="str">
        <f>IF(ISERR(SEARCH(CZ$1,Data!$G46)),"",";"&amp;CZ$1&amp;";")</f>
        <v/>
      </c>
      <c r="DA45" t="str">
        <f>IF(ISERR(SEARCH(DA$1,Data!$G46)),"",";"&amp;DA$1&amp;";")</f>
        <v/>
      </c>
      <c r="DB45" t="str">
        <f>IF(ISERR(SEARCH(DB$1,Data!$G46)),"",";"&amp;DB$1&amp;";")</f>
        <v/>
      </c>
      <c r="DC45" t="str">
        <f>IF(ISERR(SEARCH(DC$1,Data!$G46)),"",";"&amp;DC$1&amp;";")</f>
        <v/>
      </c>
      <c r="DD45" t="str">
        <f>IF(ISERR(SEARCH(DD$1,Data!$G46)),"",";"&amp;DD$1&amp;";")</f>
        <v/>
      </c>
      <c r="DE45" t="str">
        <f>IF(ISERR(SEARCH(DE$1,Data!$G46)),"",";"&amp;DE$1&amp;";")</f>
        <v/>
      </c>
      <c r="DF45" t="str">
        <f>IF(ISERR(SEARCH(DF$1,Data!$G46)),"",";"&amp;DF$1&amp;";")</f>
        <v/>
      </c>
      <c r="DG45" t="str">
        <f>IF(ISERR(SEARCH(DG$1,Data!$G46)),"",";"&amp;DG$1&amp;";")</f>
        <v/>
      </c>
      <c r="DH45" t="str">
        <f>IF(ISERR(SEARCH(DH$1,Data!$G46)),"",";"&amp;DH$1&amp;";")</f>
        <v/>
      </c>
      <c r="DI45" t="str">
        <f>IF(ISERR(SEARCH(DI$1,Data!$G46)),"",";"&amp;DI$1&amp;";")</f>
        <v/>
      </c>
      <c r="DJ45" t="str">
        <f>IF(ISERR(SEARCH(DJ$1,Data!$G46)),"",";"&amp;DJ$1&amp;";")</f>
        <v/>
      </c>
      <c r="DK45" t="str">
        <f>IF(ISERR(SEARCH(DK$1,Data!$G46)),"",";"&amp;DK$1&amp;";")</f>
        <v/>
      </c>
      <c r="DL45" t="str">
        <f>IF(ISERR(SEARCH(DL$1,Data!$G46)),"",";"&amp;DL$1&amp;";")</f>
        <v/>
      </c>
      <c r="DM45" t="str">
        <f>IF(ISERR(SEARCH(DM$1,Data!$G46)),"",";"&amp;DM$1&amp;";")</f>
        <v/>
      </c>
      <c r="DN45" t="str">
        <f>IF(ISERR(SEARCH(DN$1,Data!$G46)),"",";"&amp;DN$1&amp;";")</f>
        <v/>
      </c>
      <c r="DO45" t="str">
        <f>IF(ISERR(SEARCH(DO$1,Data!$G46)),"",";"&amp;DO$1&amp;";")</f>
        <v/>
      </c>
      <c r="DP45" t="str">
        <f>IF(ISERR(SEARCH(DP$1,Data!$G46)),"",";"&amp;DP$1&amp;";")</f>
        <v/>
      </c>
      <c r="DQ45" t="str">
        <f>IF(ISERR(SEARCH(DQ$1,Data!$G46)),"",";"&amp;DQ$1&amp;";")</f>
        <v/>
      </c>
      <c r="DR45" t="str">
        <f>IF(ISERR(SEARCH(DR$1,Data!$G46)),"",";"&amp;DR$1&amp;";")</f>
        <v/>
      </c>
      <c r="DS45" t="str">
        <f>IF(ISERR(SEARCH(DS$1,Data!$G46)),"",";"&amp;DS$1&amp;";")</f>
        <v/>
      </c>
      <c r="DT45" t="str">
        <f>IF(ISERR(SEARCH(DT$1,Data!$G46)),"",";"&amp;DT$1&amp;";")</f>
        <v/>
      </c>
      <c r="DU45" t="str">
        <f>IF(ISERR(SEARCH(DU$1,Data!$G46)),"",";"&amp;DU$1&amp;";")</f>
        <v/>
      </c>
    </row>
    <row r="46" spans="1:125" x14ac:dyDescent="0.3">
      <c r="A46" t="str">
        <f>Tableau1[[#This Row],[name]]</f>
        <v>Lando Calrissian</v>
      </c>
      <c r="B46" t="str">
        <f>IF(ISERROR(Tableau3[[#This Row],[Second semi-colon]]), "", MID(Tableau3[[#This Row],[Concatenation]], 2, Tableau3[[#This Row],[Second semi-colon]]-2))</f>
        <v/>
      </c>
      <c r="C46" t="e">
        <f>SEARCH(" ;",Tableau3[[#This Row],[Concatenation]])</f>
        <v>#VALUE!</v>
      </c>
      <c r="D46" t="str">
        <f>_xlfn.CONCAT(Tableau2[#This Row])</f>
        <v/>
      </c>
      <c r="I46" t="str">
        <f>IF(ISERR(SEARCH(I$1,Data!$G47)),"",";"&amp;I$1&amp;";")</f>
        <v/>
      </c>
      <c r="J46" t="str">
        <f>IF(ISERR(SEARCH(J$1,Data!$G47)),"",";"&amp;J$1&amp;";")</f>
        <v/>
      </c>
      <c r="K46" t="str">
        <f>IF(ISERR(SEARCH(K$1,Data!$G47)),"",";"&amp;K$1&amp;";")</f>
        <v/>
      </c>
      <c r="L46" t="str">
        <f>IF(ISERR(SEARCH(L$1,Data!$G47)),"",";"&amp;L$1&amp;";")</f>
        <v/>
      </c>
      <c r="M46" t="str">
        <f>IF(ISERR(SEARCH(M$1,Data!$G47)),"",";"&amp;M$1&amp;";")</f>
        <v/>
      </c>
      <c r="N46" t="str">
        <f>IF(ISERR(SEARCH(N$1,Data!$G47)),"",";"&amp;N$1&amp;";")</f>
        <v/>
      </c>
      <c r="O46" t="str">
        <f>IF(ISERR(SEARCH(O$1,Data!$G47)),"",";"&amp;O$1&amp;";")</f>
        <v/>
      </c>
      <c r="P46" t="str">
        <f>IF(ISERR(SEARCH(P$1,Data!$G47)),"",";"&amp;P$1&amp;";")</f>
        <v/>
      </c>
      <c r="Q46" t="str">
        <f>IF(ISERR(SEARCH(Q$1,Data!$G47)),"",";"&amp;Q$1&amp;";")</f>
        <v/>
      </c>
      <c r="R46" t="str">
        <f>IF(ISERR(SEARCH(R$1,Data!$G47)),"",";"&amp;R$1&amp;";")</f>
        <v/>
      </c>
      <c r="S46" t="str">
        <f>IF(ISERR(SEARCH(S$1,Data!$G47)),"",";"&amp;S$1&amp;";")</f>
        <v/>
      </c>
      <c r="T46" t="str">
        <f>IF(ISERR(SEARCH(T$1,Data!$G47)),"",";"&amp;T$1&amp;";")</f>
        <v/>
      </c>
      <c r="U46" t="str">
        <f>IF(ISERR(SEARCH(U$1,Data!$G47)),"",";"&amp;U$1&amp;";")</f>
        <v/>
      </c>
      <c r="V46" t="str">
        <f>IF(ISERR(SEARCH(V$1,Data!$G47)),"",";"&amp;V$1&amp;";")</f>
        <v/>
      </c>
      <c r="W46" t="str">
        <f>IF(ISERR(SEARCH(W$1,Data!$G47)),"",";"&amp;W$1&amp;";")</f>
        <v/>
      </c>
      <c r="X46" t="str">
        <f>IF(ISERR(SEARCH(X$1,Data!$G47)),"",";"&amp;X$1&amp;";")</f>
        <v/>
      </c>
      <c r="Y46" t="str">
        <f>IF(ISERR(SEARCH(Y$1,Data!$G47)),"",";"&amp;Y$1&amp;";")</f>
        <v/>
      </c>
      <c r="Z46" t="str">
        <f>IF(ISERR(SEARCH(Z$1,Data!$G47)),"",";"&amp;Z$1&amp;";")</f>
        <v/>
      </c>
      <c r="AA46" t="str">
        <f>IF(ISERR(SEARCH(AA$1,Data!$G47)),"",";"&amp;AA$1&amp;";")</f>
        <v/>
      </c>
      <c r="AB46" t="str">
        <f>IF(ISERR(SEARCH(AB$1,Data!$G47)),"",";"&amp;AB$1&amp;";")</f>
        <v/>
      </c>
      <c r="AC46" t="str">
        <f>IF(ISERR(SEARCH(AC$1,Data!$G47)),"",";"&amp;AC$1&amp;";")</f>
        <v/>
      </c>
      <c r="AD46" t="str">
        <f>IF(ISERR(SEARCH(AD$1,Data!$G47)),"",";"&amp;AD$1&amp;";")</f>
        <v/>
      </c>
      <c r="AE46" t="str">
        <f>IF(ISERR(SEARCH(AE$1,Data!$G47)),"",";"&amp;AE$1&amp;";")</f>
        <v/>
      </c>
      <c r="AF46" t="str">
        <f>IF(ISERR(SEARCH(AF$1,Data!$G47)),"",";"&amp;AF$1&amp;";")</f>
        <v/>
      </c>
      <c r="AG46" t="str">
        <f>IF(ISERR(SEARCH(AG$1,Data!$G47)),"",";"&amp;AG$1&amp;";")</f>
        <v/>
      </c>
      <c r="AH46" t="str">
        <f>IF(ISERR(SEARCH(AH$1,Data!$G47)),"",";"&amp;AH$1&amp;";")</f>
        <v/>
      </c>
      <c r="AI46" t="str">
        <f>IF(ISERR(SEARCH(AI$1,Data!$G47)),"",";"&amp;AI$1&amp;";")</f>
        <v/>
      </c>
      <c r="AJ46" t="str">
        <f>IF(ISERR(SEARCH(AJ$1,Data!$G47)),"",";"&amp;AJ$1&amp;";")</f>
        <v/>
      </c>
      <c r="AK46" t="str">
        <f>IF(ISERR(SEARCH(AK$1,Data!$G47)),"",";"&amp;AK$1&amp;";")</f>
        <v/>
      </c>
      <c r="AL46" t="str">
        <f>IF(ISERR(SEARCH(AL$1,Data!$G47)),"",";"&amp;AL$1&amp;";")</f>
        <v/>
      </c>
      <c r="AM46" t="str">
        <f>IF(ISERR(SEARCH(AM$1,Data!$G47)),"",";"&amp;AM$1&amp;";")</f>
        <v/>
      </c>
      <c r="AN46" t="str">
        <f>IF(ISERR(SEARCH(AN$1,Data!$G47)),"",";"&amp;AN$1&amp;";")</f>
        <v/>
      </c>
      <c r="AO46" t="str">
        <f>IF(ISERR(SEARCH(AO$1,Data!$G47)),"",";"&amp;AO$1&amp;";")</f>
        <v/>
      </c>
      <c r="AP46" t="str">
        <f>IF(ISERR(SEARCH(AP$1,Data!$G47)),"",";"&amp;AP$1&amp;";")</f>
        <v/>
      </c>
      <c r="AQ46" t="str">
        <f>IF(ISERR(SEARCH(AQ$1,Data!$G47)),"",";"&amp;AQ$1&amp;";")</f>
        <v/>
      </c>
      <c r="AR46" t="str">
        <f>IF(ISERR(SEARCH(AR$1,Data!$G47)),"",";"&amp;AR$1&amp;";")</f>
        <v/>
      </c>
      <c r="AS46" t="str">
        <f>IF(ISERR(SEARCH(AS$1,Data!$G47)),"",";"&amp;AS$1&amp;";")</f>
        <v/>
      </c>
      <c r="AT46" t="str">
        <f>IF(ISERR(SEARCH(AT$1,Data!$G47)),"",";"&amp;AT$1&amp;";")</f>
        <v/>
      </c>
      <c r="AU46" t="str">
        <f>IF(ISERR(SEARCH(AU$1,Data!$G47)),"",";"&amp;AU$1&amp;";")</f>
        <v/>
      </c>
      <c r="AV46" t="str">
        <f>IF(ISERR(SEARCH(AV$1,Data!$G47)),"",";"&amp;AV$1&amp;";")</f>
        <v/>
      </c>
      <c r="AW46" t="str">
        <f>IF(ISERR(SEARCH(AW$1,Data!$G47)),"",";"&amp;AW$1&amp;";")</f>
        <v/>
      </c>
      <c r="AX46" t="str">
        <f>IF(ISERR(SEARCH(AX$1,Data!$G47)),"",";"&amp;AX$1&amp;";")</f>
        <v/>
      </c>
      <c r="AY46" t="str">
        <f>IF(ISERR(SEARCH(AY$1,Data!$G47)),"",";"&amp;AY$1&amp;";")</f>
        <v/>
      </c>
      <c r="AZ46" t="str">
        <f>IF(ISERR(SEARCH(AZ$1,Data!$G47)),"",";"&amp;AZ$1&amp;";")</f>
        <v/>
      </c>
      <c r="BA46" t="str">
        <f>IF(ISERR(SEARCH(BA$1,Data!$G47)),"",";"&amp;BA$1&amp;";")</f>
        <v/>
      </c>
      <c r="BB46" t="str">
        <f>IF(ISERR(SEARCH(BB$1,Data!$G47)),"",";"&amp;BB$1&amp;";")</f>
        <v/>
      </c>
      <c r="BC46" t="str">
        <f>IF(ISERR(SEARCH(BC$1,Data!$G47)),"",";"&amp;BC$1&amp;";")</f>
        <v/>
      </c>
      <c r="BD46" t="str">
        <f>IF(ISERR(SEARCH(BD$1,Data!$G47)),"",";"&amp;BD$1&amp;";")</f>
        <v/>
      </c>
      <c r="BE46" t="str">
        <f>IF(ISERR(SEARCH(BE$1,Data!$G47)),"",";"&amp;BE$1&amp;";")</f>
        <v/>
      </c>
      <c r="BF46" t="str">
        <f>IF(ISERR(SEARCH(BF$1,Data!$G47)),"",";"&amp;BF$1&amp;";")</f>
        <v/>
      </c>
      <c r="BG46" t="str">
        <f>IF(ISERR(SEARCH(BG$1,Data!$G47)),"",";"&amp;BG$1&amp;";")</f>
        <v/>
      </c>
      <c r="BH46" t="str">
        <f>IF(ISERR(SEARCH(BH$1,Data!$G47)),"",";"&amp;BH$1&amp;";")</f>
        <v/>
      </c>
      <c r="BI46" t="str">
        <f>IF(ISERR(SEARCH(BI$1,Data!$G47)),"",";"&amp;BI$1&amp;";")</f>
        <v/>
      </c>
      <c r="BJ46" t="str">
        <f>IF(ISERR(SEARCH(BJ$1,Data!$G47)),"",";"&amp;BJ$1&amp;";")</f>
        <v/>
      </c>
      <c r="BK46" t="str">
        <f>IF(ISERR(SEARCH(BK$1,Data!$G47)),"",";"&amp;BK$1&amp;";")</f>
        <v/>
      </c>
      <c r="BL46" t="str">
        <f>IF(ISERR(SEARCH(BL$1,Data!$G47)),"",";"&amp;BL$1&amp;";")</f>
        <v/>
      </c>
      <c r="BM46" t="str">
        <f>IF(ISERR(SEARCH(BM$1,Data!$G47)),"",";"&amp;BM$1&amp;";")</f>
        <v/>
      </c>
      <c r="BN46" t="str">
        <f>IF(ISERR(SEARCH(BN$1,Data!$G47)),"",";"&amp;BN$1&amp;";")</f>
        <v/>
      </c>
      <c r="BO46" t="str">
        <f>IF(ISERR(SEARCH(BO$1,Data!$G47)),"",";"&amp;BO$1&amp;";")</f>
        <v/>
      </c>
      <c r="BP46" t="str">
        <f>IF(ISERR(SEARCH(BP$1,Data!$G47)),"",";"&amp;BP$1&amp;";")</f>
        <v/>
      </c>
      <c r="BQ46" t="str">
        <f>IF(ISERR(SEARCH(BQ$1,Data!$G47)),"",";"&amp;BQ$1&amp;";")</f>
        <v/>
      </c>
      <c r="BR46" t="str">
        <f>IF(ISERR(SEARCH(BR$1,Data!$G47)),"",";"&amp;BR$1&amp;";")</f>
        <v/>
      </c>
      <c r="BS46" t="str">
        <f>IF(ISERR(SEARCH(BS$1,Data!$G47)),"",";"&amp;BS$1&amp;";")</f>
        <v/>
      </c>
      <c r="BT46" t="str">
        <f>IF(ISERR(SEARCH(BT$1,Data!$G47)),"",";"&amp;BT$1&amp;";")</f>
        <v/>
      </c>
      <c r="BU46" t="str">
        <f>IF(ISERR(SEARCH(BU$1,Data!$G47)),"",";"&amp;BU$1&amp;";")</f>
        <v/>
      </c>
      <c r="BV46" t="str">
        <f>IF(ISERR(SEARCH(BV$1,Data!$G47)),"",";"&amp;BV$1&amp;";")</f>
        <v/>
      </c>
      <c r="BW46" t="str">
        <f>IF(ISERR(SEARCH(BW$1,Data!$G47)),"",";"&amp;BW$1&amp;";")</f>
        <v/>
      </c>
      <c r="BX46" t="str">
        <f>IF(ISERR(SEARCH(BX$1,Data!$G47)),"",";"&amp;BX$1&amp;";")</f>
        <v/>
      </c>
      <c r="BY46" t="str">
        <f>IF(ISERR(SEARCH(BY$1,Data!$G47)),"",";"&amp;BY$1&amp;";")</f>
        <v/>
      </c>
      <c r="BZ46" t="str">
        <f>IF(ISERR(SEARCH(BZ$1,Data!$G47)),"",";"&amp;BZ$1&amp;";")</f>
        <v/>
      </c>
      <c r="CA46" t="str">
        <f>IF(ISERR(SEARCH(CA$1,Data!$G47)),"",";"&amp;CA$1&amp;";")</f>
        <v/>
      </c>
      <c r="CB46" t="str">
        <f>IF(ISERR(SEARCH(CB$1,Data!$G47)),"",";"&amp;CB$1&amp;";")</f>
        <v/>
      </c>
      <c r="CC46" t="str">
        <f>IF(ISERR(SEARCH(CC$1,Data!$G47)),"",";"&amp;CC$1&amp;";")</f>
        <v/>
      </c>
      <c r="CD46" t="str">
        <f>IF(ISERR(SEARCH(CD$1,Data!$G47)),"",";"&amp;CD$1&amp;";")</f>
        <v/>
      </c>
      <c r="CE46" t="str">
        <f>IF(ISERR(SEARCH(CE$1,Data!$G47)),"",";"&amp;CE$1&amp;";")</f>
        <v/>
      </c>
      <c r="CF46" t="str">
        <f>IF(ISERR(SEARCH(CF$1,Data!$G47)),"",";"&amp;CF$1&amp;";")</f>
        <v/>
      </c>
      <c r="CG46" t="str">
        <f>IF(ISERR(SEARCH(CG$1,Data!$G47)),"",";"&amp;CG$1&amp;";")</f>
        <v/>
      </c>
      <c r="CH46" t="str">
        <f>IF(ISERR(SEARCH(CH$1,Data!$G47)),"",";"&amp;CH$1&amp;";")</f>
        <v/>
      </c>
      <c r="CI46" t="str">
        <f>IF(ISERR(SEARCH(CI$1,Data!$G47)),"",";"&amp;CI$1&amp;";")</f>
        <v/>
      </c>
      <c r="CJ46" t="str">
        <f>IF(ISERR(SEARCH(CJ$1,Data!$G47)),"",";"&amp;CJ$1&amp;";")</f>
        <v/>
      </c>
      <c r="CK46" t="str">
        <f>IF(ISERR(SEARCH(CK$1,Data!$G47)),"",";"&amp;CK$1&amp;";")</f>
        <v/>
      </c>
      <c r="CL46" t="str">
        <f>IF(ISERR(SEARCH(CL$1,Data!$G47)),"",";"&amp;CL$1&amp;";")</f>
        <v/>
      </c>
      <c r="CM46" t="str">
        <f>IF(ISERR(SEARCH(CM$1,Data!$G47)),"",";"&amp;CM$1&amp;";")</f>
        <v/>
      </c>
      <c r="CN46" t="str">
        <f>IF(ISERR(SEARCH(CN$1,Data!$G47)),"",";"&amp;CN$1&amp;";")</f>
        <v/>
      </c>
      <c r="CO46" t="str">
        <f>IF(ISERR(SEARCH(CO$1,Data!$G47)),"",";"&amp;CO$1&amp;";")</f>
        <v/>
      </c>
      <c r="CP46" t="str">
        <f>IF(ISERR(SEARCH(CP$1,Data!$G47)),"",";"&amp;CP$1&amp;";")</f>
        <v/>
      </c>
      <c r="CQ46" t="str">
        <f>IF(ISERR(SEARCH(CQ$1,Data!$G47)),"",";"&amp;CQ$1&amp;";")</f>
        <v/>
      </c>
      <c r="CR46" t="str">
        <f>IF(ISERR(SEARCH(CR$1,Data!$G47)),"",";"&amp;CR$1&amp;";")</f>
        <v/>
      </c>
      <c r="CS46" t="str">
        <f>IF(ISERR(SEARCH(CS$1,Data!$G47)),"",";"&amp;CS$1&amp;";")</f>
        <v/>
      </c>
      <c r="CT46" t="str">
        <f>IF(ISERR(SEARCH(CT$1,Data!$G47)),"",";"&amp;CT$1&amp;";")</f>
        <v/>
      </c>
      <c r="CU46" t="str">
        <f>IF(ISERR(SEARCH(CU$1,Data!$G47)),"",";"&amp;CU$1&amp;";")</f>
        <v/>
      </c>
      <c r="CV46" t="str">
        <f>IF(ISERR(SEARCH(CV$1,Data!$G47)),"",";"&amp;CV$1&amp;";")</f>
        <v/>
      </c>
      <c r="CW46" t="str">
        <f>IF(ISERR(SEARCH(CW$1,Data!$G47)),"",";"&amp;CW$1&amp;";")</f>
        <v/>
      </c>
      <c r="CX46" t="str">
        <f>IF(ISERR(SEARCH(CX$1,Data!$G47)),"",";"&amp;CX$1&amp;";")</f>
        <v/>
      </c>
      <c r="CY46" t="str">
        <f>IF(ISERR(SEARCH(CY$1,Data!$G47)),"",";"&amp;CY$1&amp;";")</f>
        <v/>
      </c>
      <c r="CZ46" t="str">
        <f>IF(ISERR(SEARCH(CZ$1,Data!$G47)),"",";"&amp;CZ$1&amp;";")</f>
        <v/>
      </c>
      <c r="DA46" t="str">
        <f>IF(ISERR(SEARCH(DA$1,Data!$G47)),"",";"&amp;DA$1&amp;";")</f>
        <v/>
      </c>
      <c r="DB46" t="str">
        <f>IF(ISERR(SEARCH(DB$1,Data!$G47)),"",";"&amp;DB$1&amp;";")</f>
        <v/>
      </c>
      <c r="DC46" t="str">
        <f>IF(ISERR(SEARCH(DC$1,Data!$G47)),"",";"&amp;DC$1&amp;";")</f>
        <v/>
      </c>
      <c r="DD46" t="str">
        <f>IF(ISERR(SEARCH(DD$1,Data!$G47)),"",";"&amp;DD$1&amp;";")</f>
        <v/>
      </c>
      <c r="DE46" t="str">
        <f>IF(ISERR(SEARCH(DE$1,Data!$G47)),"",";"&amp;DE$1&amp;";")</f>
        <v/>
      </c>
      <c r="DF46" t="str">
        <f>IF(ISERR(SEARCH(DF$1,Data!$G47)),"",";"&amp;DF$1&amp;";")</f>
        <v/>
      </c>
      <c r="DG46" t="str">
        <f>IF(ISERR(SEARCH(DG$1,Data!$G47)),"",";"&amp;DG$1&amp;";")</f>
        <v/>
      </c>
      <c r="DH46" t="str">
        <f>IF(ISERR(SEARCH(DH$1,Data!$G47)),"",";"&amp;DH$1&amp;";")</f>
        <v/>
      </c>
      <c r="DI46" t="str">
        <f>IF(ISERR(SEARCH(DI$1,Data!$G47)),"",";"&amp;DI$1&amp;";")</f>
        <v/>
      </c>
      <c r="DJ46" t="str">
        <f>IF(ISERR(SEARCH(DJ$1,Data!$G47)),"",";"&amp;DJ$1&amp;";")</f>
        <v/>
      </c>
      <c r="DK46" t="str">
        <f>IF(ISERR(SEARCH(DK$1,Data!$G47)),"",";"&amp;DK$1&amp;";")</f>
        <v/>
      </c>
      <c r="DL46" t="str">
        <f>IF(ISERR(SEARCH(DL$1,Data!$G47)),"",";"&amp;DL$1&amp;";")</f>
        <v/>
      </c>
      <c r="DM46" t="str">
        <f>IF(ISERR(SEARCH(DM$1,Data!$G47)),"",";"&amp;DM$1&amp;";")</f>
        <v/>
      </c>
      <c r="DN46" t="str">
        <f>IF(ISERR(SEARCH(DN$1,Data!$G47)),"",";"&amp;DN$1&amp;";")</f>
        <v/>
      </c>
      <c r="DO46" t="str">
        <f>IF(ISERR(SEARCH(DO$1,Data!$G47)),"",";"&amp;DO$1&amp;";")</f>
        <v/>
      </c>
      <c r="DP46" t="str">
        <f>IF(ISERR(SEARCH(DP$1,Data!$G47)),"",";"&amp;DP$1&amp;";")</f>
        <v/>
      </c>
      <c r="DQ46" t="str">
        <f>IF(ISERR(SEARCH(DQ$1,Data!$G47)),"",";"&amp;DQ$1&amp;";")</f>
        <v/>
      </c>
      <c r="DR46" t="str">
        <f>IF(ISERR(SEARCH(DR$1,Data!$G47)),"",";"&amp;DR$1&amp;";")</f>
        <v/>
      </c>
      <c r="DS46" t="str">
        <f>IF(ISERR(SEARCH(DS$1,Data!$G47)),"",";"&amp;DS$1&amp;";")</f>
        <v/>
      </c>
      <c r="DT46" t="str">
        <f>IF(ISERR(SEARCH(DT$1,Data!$G47)),"",";"&amp;DT$1&amp;";")</f>
        <v/>
      </c>
      <c r="DU46" t="str">
        <f>IF(ISERR(SEARCH(DU$1,Data!$G47)),"",";"&amp;DU$1&amp;";")</f>
        <v/>
      </c>
    </row>
    <row r="47" spans="1:125" x14ac:dyDescent="0.3">
      <c r="A47" t="str">
        <f>Tableau1[[#This Row],[name]]</f>
        <v>Joruus C'Baoth</v>
      </c>
      <c r="B47" t="str">
        <f>IF(ISERROR(Tableau3[[#This Row],[Second semi-colon]]), "", MID(Tableau3[[#This Row],[Concatenation]], 2, Tableau3[[#This Row],[Second semi-colon]]-2))</f>
        <v>Kashyyyk</v>
      </c>
      <c r="C47">
        <f>SEARCH(" ;",Tableau3[[#This Row],[Concatenation]])</f>
        <v>10</v>
      </c>
      <c r="D47" t="str">
        <f>_xlfn.CONCAT(Tableau2[#This Row])</f>
        <v>;Kashyyyk ;</v>
      </c>
      <c r="I47" t="str">
        <f>IF(ISERR(SEARCH(I$1,Data!$G48)),"",";"&amp;I$1&amp;";")</f>
        <v/>
      </c>
      <c r="J47" t="str">
        <f>IF(ISERR(SEARCH(J$1,Data!$G48)),"",";"&amp;J$1&amp;";")</f>
        <v/>
      </c>
      <c r="K47" t="str">
        <f>IF(ISERR(SEARCH(K$1,Data!$G48)),"",";"&amp;K$1&amp;";")</f>
        <v/>
      </c>
      <c r="L47" t="str">
        <f>IF(ISERR(SEARCH(L$1,Data!$G48)),"",";"&amp;L$1&amp;";")</f>
        <v/>
      </c>
      <c r="M47" t="str">
        <f>IF(ISERR(SEARCH(M$1,Data!$G48)),"",";"&amp;M$1&amp;";")</f>
        <v/>
      </c>
      <c r="N47" t="str">
        <f>IF(ISERR(SEARCH(N$1,Data!$G48)),"",";"&amp;N$1&amp;";")</f>
        <v/>
      </c>
      <c r="O47" t="str">
        <f>IF(ISERR(SEARCH(O$1,Data!$G48)),"",";"&amp;O$1&amp;";")</f>
        <v/>
      </c>
      <c r="P47" t="str">
        <f>IF(ISERR(SEARCH(P$1,Data!$G48)),"",";"&amp;P$1&amp;";")</f>
        <v/>
      </c>
      <c r="Q47" t="str">
        <f>IF(ISERR(SEARCH(Q$1,Data!$G48)),"",";"&amp;Q$1&amp;";")</f>
        <v/>
      </c>
      <c r="R47" t="str">
        <f>IF(ISERR(SEARCH(R$1,Data!$G48)),"",";"&amp;R$1&amp;";")</f>
        <v/>
      </c>
      <c r="S47" t="str">
        <f>IF(ISERR(SEARCH(S$1,Data!$G48)),"",";"&amp;S$1&amp;";")</f>
        <v/>
      </c>
      <c r="T47" t="str">
        <f>IF(ISERR(SEARCH(T$1,Data!$G48)),"",";"&amp;T$1&amp;";")</f>
        <v/>
      </c>
      <c r="U47" t="str">
        <f>IF(ISERR(SEARCH(U$1,Data!$G48)),"",";"&amp;U$1&amp;";")</f>
        <v/>
      </c>
      <c r="V47" t="str">
        <f>IF(ISERR(SEARCH(V$1,Data!$G48)),"",";"&amp;V$1&amp;";")</f>
        <v/>
      </c>
      <c r="W47" t="str">
        <f>IF(ISERR(SEARCH(W$1,Data!$G48)),"",";"&amp;W$1&amp;";")</f>
        <v/>
      </c>
      <c r="X47" t="str">
        <f>IF(ISERR(SEARCH(X$1,Data!$G48)),"",";"&amp;X$1&amp;";")</f>
        <v/>
      </c>
      <c r="Y47" t="str">
        <f>IF(ISERR(SEARCH(Y$1,Data!$G48)),"",";"&amp;Y$1&amp;";")</f>
        <v/>
      </c>
      <c r="Z47" t="str">
        <f>IF(ISERR(SEARCH(Z$1,Data!$G48)),"",";"&amp;Z$1&amp;";")</f>
        <v/>
      </c>
      <c r="AA47" t="str">
        <f>IF(ISERR(SEARCH(AA$1,Data!$G48)),"",";"&amp;AA$1&amp;";")</f>
        <v/>
      </c>
      <c r="AB47" t="str">
        <f>IF(ISERR(SEARCH(AB$1,Data!$G48)),"",";"&amp;AB$1&amp;";")</f>
        <v/>
      </c>
      <c r="AC47" t="str">
        <f>IF(ISERR(SEARCH(AC$1,Data!$G48)),"",";"&amp;AC$1&amp;";")</f>
        <v/>
      </c>
      <c r="AD47" t="str">
        <f>IF(ISERR(SEARCH(AD$1,Data!$G48)),"",";"&amp;AD$1&amp;";")</f>
        <v/>
      </c>
      <c r="AE47" t="str">
        <f>IF(ISERR(SEARCH(AE$1,Data!$G48)),"",";"&amp;AE$1&amp;";")</f>
        <v/>
      </c>
      <c r="AF47" t="str">
        <f>IF(ISERR(SEARCH(AF$1,Data!$G48)),"",";"&amp;AF$1&amp;";")</f>
        <v/>
      </c>
      <c r="AG47" t="str">
        <f>IF(ISERR(SEARCH(AG$1,Data!$G48)),"",";"&amp;AG$1&amp;";")</f>
        <v/>
      </c>
      <c r="AH47" t="str">
        <f>IF(ISERR(SEARCH(AH$1,Data!$G48)),"",";"&amp;AH$1&amp;";")</f>
        <v/>
      </c>
      <c r="AI47" t="str">
        <f>IF(ISERR(SEARCH(AI$1,Data!$G48)),"",";"&amp;AI$1&amp;";")</f>
        <v/>
      </c>
      <c r="AJ47" t="str">
        <f>IF(ISERR(SEARCH(AJ$1,Data!$G48)),"",";"&amp;AJ$1&amp;";")</f>
        <v/>
      </c>
      <c r="AK47" t="str">
        <f>IF(ISERR(SEARCH(AK$1,Data!$G48)),"",";"&amp;AK$1&amp;";")</f>
        <v/>
      </c>
      <c r="AL47" t="str">
        <f>IF(ISERR(SEARCH(AL$1,Data!$G48)),"",";"&amp;AL$1&amp;";")</f>
        <v/>
      </c>
      <c r="AM47" t="str">
        <f>IF(ISERR(SEARCH(AM$1,Data!$G48)),"",";"&amp;AM$1&amp;";")</f>
        <v/>
      </c>
      <c r="AN47" t="str">
        <f>IF(ISERR(SEARCH(AN$1,Data!$G48)),"",";"&amp;AN$1&amp;";")</f>
        <v/>
      </c>
      <c r="AO47" t="str">
        <f>IF(ISERR(SEARCH(AO$1,Data!$G48)),"",";"&amp;AO$1&amp;";")</f>
        <v/>
      </c>
      <c r="AP47" t="str">
        <f>IF(ISERR(SEARCH(AP$1,Data!$G48)),"",";"&amp;AP$1&amp;";")</f>
        <v/>
      </c>
      <c r="AQ47" t="str">
        <f>IF(ISERR(SEARCH(AQ$1,Data!$G48)),"",";"&amp;AQ$1&amp;";")</f>
        <v/>
      </c>
      <c r="AR47" t="str">
        <f>IF(ISERR(SEARCH(AR$1,Data!$G48)),"",";"&amp;AR$1&amp;";")</f>
        <v/>
      </c>
      <c r="AS47" t="str">
        <f>IF(ISERR(SEARCH(AS$1,Data!$G48)),"",";"&amp;AS$1&amp;";")</f>
        <v/>
      </c>
      <c r="AT47" t="str">
        <f>IF(ISERR(SEARCH(AT$1,Data!$G48)),"",";"&amp;AT$1&amp;";")</f>
        <v>;Kashyyyk ;</v>
      </c>
      <c r="AU47" t="str">
        <f>IF(ISERR(SEARCH(AU$1,Data!$G48)),"",";"&amp;AU$1&amp;";")</f>
        <v/>
      </c>
      <c r="AV47" t="str">
        <f>IF(ISERR(SEARCH(AV$1,Data!$G48)),"",";"&amp;AV$1&amp;";")</f>
        <v/>
      </c>
      <c r="AW47" t="str">
        <f>IF(ISERR(SEARCH(AW$1,Data!$G48)),"",";"&amp;AW$1&amp;";")</f>
        <v/>
      </c>
      <c r="AX47" t="str">
        <f>IF(ISERR(SEARCH(AX$1,Data!$G48)),"",";"&amp;AX$1&amp;";")</f>
        <v/>
      </c>
      <c r="AY47" t="str">
        <f>IF(ISERR(SEARCH(AY$1,Data!$G48)),"",";"&amp;AY$1&amp;";")</f>
        <v/>
      </c>
      <c r="AZ47" t="str">
        <f>IF(ISERR(SEARCH(AZ$1,Data!$G48)),"",";"&amp;AZ$1&amp;";")</f>
        <v/>
      </c>
      <c r="BA47" t="str">
        <f>IF(ISERR(SEARCH(BA$1,Data!$G48)),"",";"&amp;BA$1&amp;";")</f>
        <v/>
      </c>
      <c r="BB47" t="str">
        <f>IF(ISERR(SEARCH(BB$1,Data!$G48)),"",";"&amp;BB$1&amp;";")</f>
        <v/>
      </c>
      <c r="BC47" t="str">
        <f>IF(ISERR(SEARCH(BC$1,Data!$G48)),"",";"&amp;BC$1&amp;";")</f>
        <v/>
      </c>
      <c r="BD47" t="str">
        <f>IF(ISERR(SEARCH(BD$1,Data!$G48)),"",";"&amp;BD$1&amp;";")</f>
        <v/>
      </c>
      <c r="BE47" t="str">
        <f>IF(ISERR(SEARCH(BE$1,Data!$G48)),"",";"&amp;BE$1&amp;";")</f>
        <v/>
      </c>
      <c r="BF47" t="str">
        <f>IF(ISERR(SEARCH(BF$1,Data!$G48)),"",";"&amp;BF$1&amp;";")</f>
        <v/>
      </c>
      <c r="BG47" t="str">
        <f>IF(ISERR(SEARCH(BG$1,Data!$G48)),"",";"&amp;BG$1&amp;";")</f>
        <v/>
      </c>
      <c r="BH47" t="str">
        <f>IF(ISERR(SEARCH(BH$1,Data!$G48)),"",";"&amp;BH$1&amp;";")</f>
        <v/>
      </c>
      <c r="BI47" t="str">
        <f>IF(ISERR(SEARCH(BI$1,Data!$G48)),"",";"&amp;BI$1&amp;";")</f>
        <v/>
      </c>
      <c r="BJ47" t="str">
        <f>IF(ISERR(SEARCH(BJ$1,Data!$G48)),"",";"&amp;BJ$1&amp;";")</f>
        <v/>
      </c>
      <c r="BK47" t="str">
        <f>IF(ISERR(SEARCH(BK$1,Data!$G48)),"",";"&amp;BK$1&amp;";")</f>
        <v/>
      </c>
      <c r="BL47" t="str">
        <f>IF(ISERR(SEARCH(BL$1,Data!$G48)),"",";"&amp;BL$1&amp;";")</f>
        <v/>
      </c>
      <c r="BM47" t="str">
        <f>IF(ISERR(SEARCH(BM$1,Data!$G48)),"",";"&amp;BM$1&amp;";")</f>
        <v/>
      </c>
      <c r="BN47" t="str">
        <f>IF(ISERR(SEARCH(BN$1,Data!$G48)),"",";"&amp;BN$1&amp;";")</f>
        <v/>
      </c>
      <c r="BO47" t="str">
        <f>IF(ISERR(SEARCH(BO$1,Data!$G48)),"",";"&amp;BO$1&amp;";")</f>
        <v/>
      </c>
      <c r="BP47" t="str">
        <f>IF(ISERR(SEARCH(BP$1,Data!$G48)),"",";"&amp;BP$1&amp;";")</f>
        <v/>
      </c>
      <c r="BQ47" t="str">
        <f>IF(ISERR(SEARCH(BQ$1,Data!$G48)),"",";"&amp;BQ$1&amp;";")</f>
        <v/>
      </c>
      <c r="BR47" t="str">
        <f>IF(ISERR(SEARCH(BR$1,Data!$G48)),"",";"&amp;BR$1&amp;";")</f>
        <v/>
      </c>
      <c r="BS47" t="str">
        <f>IF(ISERR(SEARCH(BS$1,Data!$G48)),"",";"&amp;BS$1&amp;";")</f>
        <v/>
      </c>
      <c r="BT47" t="str">
        <f>IF(ISERR(SEARCH(BT$1,Data!$G48)),"",";"&amp;BT$1&amp;";")</f>
        <v/>
      </c>
      <c r="BU47" t="str">
        <f>IF(ISERR(SEARCH(BU$1,Data!$G48)),"",";"&amp;BU$1&amp;";")</f>
        <v/>
      </c>
      <c r="BV47" t="str">
        <f>IF(ISERR(SEARCH(BV$1,Data!$G48)),"",";"&amp;BV$1&amp;";")</f>
        <v/>
      </c>
      <c r="BW47" t="str">
        <f>IF(ISERR(SEARCH(BW$1,Data!$G48)),"",";"&amp;BW$1&amp;";")</f>
        <v/>
      </c>
      <c r="BX47" t="str">
        <f>IF(ISERR(SEARCH(BX$1,Data!$G48)),"",";"&amp;BX$1&amp;";")</f>
        <v/>
      </c>
      <c r="BY47" t="str">
        <f>IF(ISERR(SEARCH(BY$1,Data!$G48)),"",";"&amp;BY$1&amp;";")</f>
        <v/>
      </c>
      <c r="BZ47" t="str">
        <f>IF(ISERR(SEARCH(BZ$1,Data!$G48)),"",";"&amp;BZ$1&amp;";")</f>
        <v/>
      </c>
      <c r="CA47" t="str">
        <f>IF(ISERR(SEARCH(CA$1,Data!$G48)),"",";"&amp;CA$1&amp;";")</f>
        <v/>
      </c>
      <c r="CB47" t="str">
        <f>IF(ISERR(SEARCH(CB$1,Data!$G48)),"",";"&amp;CB$1&amp;";")</f>
        <v/>
      </c>
      <c r="CC47" t="str">
        <f>IF(ISERR(SEARCH(CC$1,Data!$G48)),"",";"&amp;CC$1&amp;";")</f>
        <v/>
      </c>
      <c r="CD47" t="str">
        <f>IF(ISERR(SEARCH(CD$1,Data!$G48)),"",";"&amp;CD$1&amp;";")</f>
        <v/>
      </c>
      <c r="CE47" t="str">
        <f>IF(ISERR(SEARCH(CE$1,Data!$G48)),"",";"&amp;CE$1&amp;";")</f>
        <v/>
      </c>
      <c r="CF47" t="str">
        <f>IF(ISERR(SEARCH(CF$1,Data!$G48)),"",";"&amp;CF$1&amp;";")</f>
        <v/>
      </c>
      <c r="CG47" t="str">
        <f>IF(ISERR(SEARCH(CG$1,Data!$G48)),"",";"&amp;CG$1&amp;";")</f>
        <v/>
      </c>
      <c r="CH47" t="str">
        <f>IF(ISERR(SEARCH(CH$1,Data!$G48)),"",";"&amp;CH$1&amp;";")</f>
        <v/>
      </c>
      <c r="CI47" t="str">
        <f>IF(ISERR(SEARCH(CI$1,Data!$G48)),"",";"&amp;CI$1&amp;";")</f>
        <v/>
      </c>
      <c r="CJ47" t="str">
        <f>IF(ISERR(SEARCH(CJ$1,Data!$G48)),"",";"&amp;CJ$1&amp;";")</f>
        <v/>
      </c>
      <c r="CK47" t="str">
        <f>IF(ISERR(SEARCH(CK$1,Data!$G48)),"",";"&amp;CK$1&amp;";")</f>
        <v/>
      </c>
      <c r="CL47" t="str">
        <f>IF(ISERR(SEARCH(CL$1,Data!$G48)),"",";"&amp;CL$1&amp;";")</f>
        <v/>
      </c>
      <c r="CM47" t="str">
        <f>IF(ISERR(SEARCH(CM$1,Data!$G48)),"",";"&amp;CM$1&amp;";")</f>
        <v/>
      </c>
      <c r="CN47" t="str">
        <f>IF(ISERR(SEARCH(CN$1,Data!$G48)),"",";"&amp;CN$1&amp;";")</f>
        <v/>
      </c>
      <c r="CO47" t="str">
        <f>IF(ISERR(SEARCH(CO$1,Data!$G48)),"",";"&amp;CO$1&amp;";")</f>
        <v/>
      </c>
      <c r="CP47" t="str">
        <f>IF(ISERR(SEARCH(CP$1,Data!$G48)),"",";"&amp;CP$1&amp;";")</f>
        <v/>
      </c>
      <c r="CQ47" t="str">
        <f>IF(ISERR(SEARCH(CQ$1,Data!$G48)),"",";"&amp;CQ$1&amp;";")</f>
        <v/>
      </c>
      <c r="CR47" t="str">
        <f>IF(ISERR(SEARCH(CR$1,Data!$G48)),"",";"&amp;CR$1&amp;";")</f>
        <v/>
      </c>
      <c r="CS47" t="str">
        <f>IF(ISERR(SEARCH(CS$1,Data!$G48)),"",";"&amp;CS$1&amp;";")</f>
        <v/>
      </c>
      <c r="CT47" t="str">
        <f>IF(ISERR(SEARCH(CT$1,Data!$G48)),"",";"&amp;CT$1&amp;";")</f>
        <v/>
      </c>
      <c r="CU47" t="str">
        <f>IF(ISERR(SEARCH(CU$1,Data!$G48)),"",";"&amp;CU$1&amp;";")</f>
        <v/>
      </c>
      <c r="CV47" t="str">
        <f>IF(ISERR(SEARCH(CV$1,Data!$G48)),"",";"&amp;CV$1&amp;";")</f>
        <v/>
      </c>
      <c r="CW47" t="str">
        <f>IF(ISERR(SEARCH(CW$1,Data!$G48)),"",";"&amp;CW$1&amp;";")</f>
        <v/>
      </c>
      <c r="CX47" t="str">
        <f>IF(ISERR(SEARCH(CX$1,Data!$G48)),"",";"&amp;CX$1&amp;";")</f>
        <v/>
      </c>
      <c r="CY47" t="str">
        <f>IF(ISERR(SEARCH(CY$1,Data!$G48)),"",";"&amp;CY$1&amp;";")</f>
        <v/>
      </c>
      <c r="CZ47" t="str">
        <f>IF(ISERR(SEARCH(CZ$1,Data!$G48)),"",";"&amp;CZ$1&amp;";")</f>
        <v/>
      </c>
      <c r="DA47" t="str">
        <f>IF(ISERR(SEARCH(DA$1,Data!$G48)),"",";"&amp;DA$1&amp;";")</f>
        <v/>
      </c>
      <c r="DB47" t="str">
        <f>IF(ISERR(SEARCH(DB$1,Data!$G48)),"",";"&amp;DB$1&amp;";")</f>
        <v/>
      </c>
      <c r="DC47" t="str">
        <f>IF(ISERR(SEARCH(DC$1,Data!$G48)),"",";"&amp;DC$1&amp;";")</f>
        <v/>
      </c>
      <c r="DD47" t="str">
        <f>IF(ISERR(SEARCH(DD$1,Data!$G48)),"",";"&amp;DD$1&amp;";")</f>
        <v/>
      </c>
      <c r="DE47" t="str">
        <f>IF(ISERR(SEARCH(DE$1,Data!$G48)),"",";"&amp;DE$1&amp;";")</f>
        <v/>
      </c>
      <c r="DF47" t="str">
        <f>IF(ISERR(SEARCH(DF$1,Data!$G48)),"",";"&amp;DF$1&amp;";")</f>
        <v/>
      </c>
      <c r="DG47" t="str">
        <f>IF(ISERR(SEARCH(DG$1,Data!$G48)),"",";"&amp;DG$1&amp;";")</f>
        <v/>
      </c>
      <c r="DH47" t="str">
        <f>IF(ISERR(SEARCH(DH$1,Data!$G48)),"",";"&amp;DH$1&amp;";")</f>
        <v/>
      </c>
      <c r="DI47" t="str">
        <f>IF(ISERR(SEARCH(DI$1,Data!$G48)),"",";"&amp;DI$1&amp;";")</f>
        <v/>
      </c>
      <c r="DJ47" t="str">
        <f>IF(ISERR(SEARCH(DJ$1,Data!$G48)),"",";"&amp;DJ$1&amp;";")</f>
        <v/>
      </c>
      <c r="DK47" t="str">
        <f>IF(ISERR(SEARCH(DK$1,Data!$G48)),"",";"&amp;DK$1&amp;";")</f>
        <v/>
      </c>
      <c r="DL47" t="str">
        <f>IF(ISERR(SEARCH(DL$1,Data!$G48)),"",";"&amp;DL$1&amp;";")</f>
        <v/>
      </c>
      <c r="DM47" t="str">
        <f>IF(ISERR(SEARCH(DM$1,Data!$G48)),"",";"&amp;DM$1&amp;";")</f>
        <v/>
      </c>
      <c r="DN47" t="str">
        <f>IF(ISERR(SEARCH(DN$1,Data!$G48)),"",";"&amp;DN$1&amp;";")</f>
        <v/>
      </c>
      <c r="DO47" t="str">
        <f>IF(ISERR(SEARCH(DO$1,Data!$G48)),"",";"&amp;DO$1&amp;";")</f>
        <v/>
      </c>
      <c r="DP47" t="str">
        <f>IF(ISERR(SEARCH(DP$1,Data!$G48)),"",";"&amp;DP$1&amp;";")</f>
        <v/>
      </c>
      <c r="DQ47" t="str">
        <f>IF(ISERR(SEARCH(DQ$1,Data!$G48)),"",";"&amp;DQ$1&amp;";")</f>
        <v/>
      </c>
      <c r="DR47" t="str">
        <f>IF(ISERR(SEARCH(DR$1,Data!$G48)),"",";"&amp;DR$1&amp;";")</f>
        <v/>
      </c>
      <c r="DS47" t="str">
        <f>IF(ISERR(SEARCH(DS$1,Data!$G48)),"",";"&amp;DS$1&amp;";")</f>
        <v/>
      </c>
      <c r="DT47" t="str">
        <f>IF(ISERR(SEARCH(DT$1,Data!$G48)),"",";"&amp;DT$1&amp;";")</f>
        <v/>
      </c>
      <c r="DU47" t="str">
        <f>IF(ISERR(SEARCH(DU$1,Data!$G48)),"",";"&amp;DU$1&amp;";")</f>
        <v/>
      </c>
    </row>
    <row r="48" spans="1:125" x14ac:dyDescent="0.3">
      <c r="A48" t="str">
        <f>Tableau1[[#This Row],[name]]</f>
        <v>Chewbacca</v>
      </c>
      <c r="B48" t="str">
        <f>IF(ISERROR(Tableau3[[#This Row],[Second semi-colon]]), "", MID(Tableau3[[#This Row],[Concatenation]], 2, Tableau3[[#This Row],[Second semi-colon]]-2))</f>
        <v/>
      </c>
      <c r="C48" t="e">
        <f>SEARCH(" ;",Tableau3[[#This Row],[Concatenation]])</f>
        <v>#VALUE!</v>
      </c>
      <c r="D48" t="str">
        <f>_xlfn.CONCAT(Tableau2[#This Row])</f>
        <v/>
      </c>
      <c r="I48" t="str">
        <f>IF(ISERR(SEARCH(I$1,Data!$G49)),"",";"&amp;I$1&amp;";")</f>
        <v/>
      </c>
      <c r="J48" t="str">
        <f>IF(ISERR(SEARCH(J$1,Data!$G49)),"",";"&amp;J$1&amp;";")</f>
        <v/>
      </c>
      <c r="K48" t="str">
        <f>IF(ISERR(SEARCH(K$1,Data!$G49)),"",";"&amp;K$1&amp;";")</f>
        <v/>
      </c>
      <c r="L48" t="str">
        <f>IF(ISERR(SEARCH(L$1,Data!$G49)),"",";"&amp;L$1&amp;";")</f>
        <v/>
      </c>
      <c r="M48" t="str">
        <f>IF(ISERR(SEARCH(M$1,Data!$G49)),"",";"&amp;M$1&amp;";")</f>
        <v/>
      </c>
      <c r="N48" t="str">
        <f>IF(ISERR(SEARCH(N$1,Data!$G49)),"",";"&amp;N$1&amp;";")</f>
        <v/>
      </c>
      <c r="O48" t="str">
        <f>IF(ISERR(SEARCH(O$1,Data!$G49)),"",";"&amp;O$1&amp;";")</f>
        <v/>
      </c>
      <c r="P48" t="str">
        <f>IF(ISERR(SEARCH(P$1,Data!$G49)),"",";"&amp;P$1&amp;";")</f>
        <v/>
      </c>
      <c r="Q48" t="str">
        <f>IF(ISERR(SEARCH(Q$1,Data!$G49)),"",";"&amp;Q$1&amp;";")</f>
        <v/>
      </c>
      <c r="R48" t="str">
        <f>IF(ISERR(SEARCH(R$1,Data!$G49)),"",";"&amp;R$1&amp;";")</f>
        <v/>
      </c>
      <c r="S48" t="str">
        <f>IF(ISERR(SEARCH(S$1,Data!$G49)),"",";"&amp;S$1&amp;";")</f>
        <v/>
      </c>
      <c r="T48" t="str">
        <f>IF(ISERR(SEARCH(T$1,Data!$G49)),"",";"&amp;T$1&amp;";")</f>
        <v/>
      </c>
      <c r="U48" t="str">
        <f>IF(ISERR(SEARCH(U$1,Data!$G49)),"",";"&amp;U$1&amp;";")</f>
        <v/>
      </c>
      <c r="V48" t="str">
        <f>IF(ISERR(SEARCH(V$1,Data!$G49)),"",";"&amp;V$1&amp;";")</f>
        <v/>
      </c>
      <c r="W48" t="str">
        <f>IF(ISERR(SEARCH(W$1,Data!$G49)),"",";"&amp;W$1&amp;";")</f>
        <v/>
      </c>
      <c r="X48" t="str">
        <f>IF(ISERR(SEARCH(X$1,Data!$G49)),"",";"&amp;X$1&amp;";")</f>
        <v/>
      </c>
      <c r="Y48" t="str">
        <f>IF(ISERR(SEARCH(Y$1,Data!$G49)),"",";"&amp;Y$1&amp;";")</f>
        <v/>
      </c>
      <c r="Z48" t="str">
        <f>IF(ISERR(SEARCH(Z$1,Data!$G49)),"",";"&amp;Z$1&amp;";")</f>
        <v/>
      </c>
      <c r="AA48" t="str">
        <f>IF(ISERR(SEARCH(AA$1,Data!$G49)),"",";"&amp;AA$1&amp;";")</f>
        <v/>
      </c>
      <c r="AB48" t="str">
        <f>IF(ISERR(SEARCH(AB$1,Data!$G49)),"",";"&amp;AB$1&amp;";")</f>
        <v/>
      </c>
      <c r="AC48" t="str">
        <f>IF(ISERR(SEARCH(AC$1,Data!$G49)),"",";"&amp;AC$1&amp;";")</f>
        <v/>
      </c>
      <c r="AD48" t="str">
        <f>IF(ISERR(SEARCH(AD$1,Data!$G49)),"",";"&amp;AD$1&amp;";")</f>
        <v/>
      </c>
      <c r="AE48" t="str">
        <f>IF(ISERR(SEARCH(AE$1,Data!$G49)),"",";"&amp;AE$1&amp;";")</f>
        <v/>
      </c>
      <c r="AF48" t="str">
        <f>IF(ISERR(SEARCH(AF$1,Data!$G49)),"",";"&amp;AF$1&amp;";")</f>
        <v/>
      </c>
      <c r="AG48" t="str">
        <f>IF(ISERR(SEARCH(AG$1,Data!$G49)),"",";"&amp;AG$1&amp;";")</f>
        <v/>
      </c>
      <c r="AH48" t="str">
        <f>IF(ISERR(SEARCH(AH$1,Data!$G49)),"",";"&amp;AH$1&amp;";")</f>
        <v/>
      </c>
      <c r="AI48" t="str">
        <f>IF(ISERR(SEARCH(AI$1,Data!$G49)),"",";"&amp;AI$1&amp;";")</f>
        <v/>
      </c>
      <c r="AJ48" t="str">
        <f>IF(ISERR(SEARCH(AJ$1,Data!$G49)),"",";"&amp;AJ$1&amp;";")</f>
        <v/>
      </c>
      <c r="AK48" t="str">
        <f>IF(ISERR(SEARCH(AK$1,Data!$G49)),"",";"&amp;AK$1&amp;";")</f>
        <v/>
      </c>
      <c r="AL48" t="str">
        <f>IF(ISERR(SEARCH(AL$1,Data!$G49)),"",";"&amp;AL$1&amp;";")</f>
        <v/>
      </c>
      <c r="AM48" t="str">
        <f>IF(ISERR(SEARCH(AM$1,Data!$G49)),"",";"&amp;AM$1&amp;";")</f>
        <v/>
      </c>
      <c r="AN48" t="str">
        <f>IF(ISERR(SEARCH(AN$1,Data!$G49)),"",";"&amp;AN$1&amp;";")</f>
        <v/>
      </c>
      <c r="AO48" t="str">
        <f>IF(ISERR(SEARCH(AO$1,Data!$G49)),"",";"&amp;AO$1&amp;";")</f>
        <v/>
      </c>
      <c r="AP48" t="str">
        <f>IF(ISERR(SEARCH(AP$1,Data!$G49)),"",";"&amp;AP$1&amp;";")</f>
        <v/>
      </c>
      <c r="AQ48" t="str">
        <f>IF(ISERR(SEARCH(AQ$1,Data!$G49)),"",";"&amp;AQ$1&amp;";")</f>
        <v/>
      </c>
      <c r="AR48" t="str">
        <f>IF(ISERR(SEARCH(AR$1,Data!$G49)),"",";"&amp;AR$1&amp;";")</f>
        <v/>
      </c>
      <c r="AS48" t="str">
        <f>IF(ISERR(SEARCH(AS$1,Data!$G49)),"",";"&amp;AS$1&amp;";")</f>
        <v/>
      </c>
      <c r="AT48" t="str">
        <f>IF(ISERR(SEARCH(AT$1,Data!$G49)),"",";"&amp;AT$1&amp;";")</f>
        <v/>
      </c>
      <c r="AU48" t="str">
        <f>IF(ISERR(SEARCH(AU$1,Data!$G49)),"",";"&amp;AU$1&amp;";")</f>
        <v/>
      </c>
      <c r="AV48" t="str">
        <f>IF(ISERR(SEARCH(AV$1,Data!$G49)),"",";"&amp;AV$1&amp;";")</f>
        <v/>
      </c>
      <c r="AW48" t="str">
        <f>IF(ISERR(SEARCH(AW$1,Data!$G49)),"",";"&amp;AW$1&amp;";")</f>
        <v/>
      </c>
      <c r="AX48" t="str">
        <f>IF(ISERR(SEARCH(AX$1,Data!$G49)),"",";"&amp;AX$1&amp;";")</f>
        <v/>
      </c>
      <c r="AY48" t="str">
        <f>IF(ISERR(SEARCH(AY$1,Data!$G49)),"",";"&amp;AY$1&amp;";")</f>
        <v/>
      </c>
      <c r="AZ48" t="str">
        <f>IF(ISERR(SEARCH(AZ$1,Data!$G49)),"",";"&amp;AZ$1&amp;";")</f>
        <v/>
      </c>
      <c r="BA48" t="str">
        <f>IF(ISERR(SEARCH(BA$1,Data!$G49)),"",";"&amp;BA$1&amp;";")</f>
        <v/>
      </c>
      <c r="BB48" t="str">
        <f>IF(ISERR(SEARCH(BB$1,Data!$G49)),"",";"&amp;BB$1&amp;";")</f>
        <v/>
      </c>
      <c r="BC48" t="str">
        <f>IF(ISERR(SEARCH(BC$1,Data!$G49)),"",";"&amp;BC$1&amp;";")</f>
        <v/>
      </c>
      <c r="BD48" t="str">
        <f>IF(ISERR(SEARCH(BD$1,Data!$G49)),"",";"&amp;BD$1&amp;";")</f>
        <v/>
      </c>
      <c r="BE48" t="str">
        <f>IF(ISERR(SEARCH(BE$1,Data!$G49)),"",";"&amp;BE$1&amp;";")</f>
        <v/>
      </c>
      <c r="BF48" t="str">
        <f>IF(ISERR(SEARCH(BF$1,Data!$G49)),"",";"&amp;BF$1&amp;";")</f>
        <v/>
      </c>
      <c r="BG48" t="str">
        <f>IF(ISERR(SEARCH(BG$1,Data!$G49)),"",";"&amp;BG$1&amp;";")</f>
        <v/>
      </c>
      <c r="BH48" t="str">
        <f>IF(ISERR(SEARCH(BH$1,Data!$G49)),"",";"&amp;BH$1&amp;";")</f>
        <v/>
      </c>
      <c r="BI48" t="str">
        <f>IF(ISERR(SEARCH(BI$1,Data!$G49)),"",";"&amp;BI$1&amp;";")</f>
        <v/>
      </c>
      <c r="BJ48" t="str">
        <f>IF(ISERR(SEARCH(BJ$1,Data!$G49)),"",";"&amp;BJ$1&amp;";")</f>
        <v/>
      </c>
      <c r="BK48" t="str">
        <f>IF(ISERR(SEARCH(BK$1,Data!$G49)),"",";"&amp;BK$1&amp;";")</f>
        <v/>
      </c>
      <c r="BL48" t="str">
        <f>IF(ISERR(SEARCH(BL$1,Data!$G49)),"",";"&amp;BL$1&amp;";")</f>
        <v/>
      </c>
      <c r="BM48" t="str">
        <f>IF(ISERR(SEARCH(BM$1,Data!$G49)),"",";"&amp;BM$1&amp;";")</f>
        <v/>
      </c>
      <c r="BN48" t="str">
        <f>IF(ISERR(SEARCH(BN$1,Data!$G49)),"",";"&amp;BN$1&amp;";")</f>
        <v/>
      </c>
      <c r="BO48" t="str">
        <f>IF(ISERR(SEARCH(BO$1,Data!$G49)),"",";"&amp;BO$1&amp;";")</f>
        <v/>
      </c>
      <c r="BP48" t="str">
        <f>IF(ISERR(SEARCH(BP$1,Data!$G49)),"",";"&amp;BP$1&amp;";")</f>
        <v/>
      </c>
      <c r="BQ48" t="str">
        <f>IF(ISERR(SEARCH(BQ$1,Data!$G49)),"",";"&amp;BQ$1&amp;";")</f>
        <v/>
      </c>
      <c r="BR48" t="str">
        <f>IF(ISERR(SEARCH(BR$1,Data!$G49)),"",";"&amp;BR$1&amp;";")</f>
        <v/>
      </c>
      <c r="BS48" t="str">
        <f>IF(ISERR(SEARCH(BS$1,Data!$G49)),"",";"&amp;BS$1&amp;";")</f>
        <v/>
      </c>
      <c r="BT48" t="str">
        <f>IF(ISERR(SEARCH(BT$1,Data!$G49)),"",";"&amp;BT$1&amp;";")</f>
        <v/>
      </c>
      <c r="BU48" t="str">
        <f>IF(ISERR(SEARCH(BU$1,Data!$G49)),"",";"&amp;BU$1&amp;";")</f>
        <v/>
      </c>
      <c r="BV48" t="str">
        <f>IF(ISERR(SEARCH(BV$1,Data!$G49)),"",";"&amp;BV$1&amp;";")</f>
        <v/>
      </c>
      <c r="BW48" t="str">
        <f>IF(ISERR(SEARCH(BW$1,Data!$G49)),"",";"&amp;BW$1&amp;";")</f>
        <v/>
      </c>
      <c r="BX48" t="str">
        <f>IF(ISERR(SEARCH(BX$1,Data!$G49)),"",";"&amp;BX$1&amp;";")</f>
        <v/>
      </c>
      <c r="BY48" t="str">
        <f>IF(ISERR(SEARCH(BY$1,Data!$G49)),"",";"&amp;BY$1&amp;";")</f>
        <v/>
      </c>
      <c r="BZ48" t="str">
        <f>IF(ISERR(SEARCH(BZ$1,Data!$G49)),"",";"&amp;BZ$1&amp;";")</f>
        <v/>
      </c>
      <c r="CA48" t="str">
        <f>IF(ISERR(SEARCH(CA$1,Data!$G49)),"",";"&amp;CA$1&amp;";")</f>
        <v/>
      </c>
      <c r="CB48" t="str">
        <f>IF(ISERR(SEARCH(CB$1,Data!$G49)),"",";"&amp;CB$1&amp;";")</f>
        <v/>
      </c>
      <c r="CC48" t="str">
        <f>IF(ISERR(SEARCH(CC$1,Data!$G49)),"",";"&amp;CC$1&amp;";")</f>
        <v/>
      </c>
      <c r="CD48" t="str">
        <f>IF(ISERR(SEARCH(CD$1,Data!$G49)),"",";"&amp;CD$1&amp;";")</f>
        <v/>
      </c>
      <c r="CE48" t="str">
        <f>IF(ISERR(SEARCH(CE$1,Data!$G49)),"",";"&amp;CE$1&amp;";")</f>
        <v/>
      </c>
      <c r="CF48" t="str">
        <f>IF(ISERR(SEARCH(CF$1,Data!$G49)),"",";"&amp;CF$1&amp;";")</f>
        <v/>
      </c>
      <c r="CG48" t="str">
        <f>IF(ISERR(SEARCH(CG$1,Data!$G49)),"",";"&amp;CG$1&amp;";")</f>
        <v/>
      </c>
      <c r="CH48" t="str">
        <f>IF(ISERR(SEARCH(CH$1,Data!$G49)),"",";"&amp;CH$1&amp;";")</f>
        <v/>
      </c>
      <c r="CI48" t="str">
        <f>IF(ISERR(SEARCH(CI$1,Data!$G49)),"",";"&amp;CI$1&amp;";")</f>
        <v/>
      </c>
      <c r="CJ48" t="str">
        <f>IF(ISERR(SEARCH(CJ$1,Data!$G49)),"",";"&amp;CJ$1&amp;";")</f>
        <v/>
      </c>
      <c r="CK48" t="str">
        <f>IF(ISERR(SEARCH(CK$1,Data!$G49)),"",";"&amp;CK$1&amp;";")</f>
        <v/>
      </c>
      <c r="CL48" t="str">
        <f>IF(ISERR(SEARCH(CL$1,Data!$G49)),"",";"&amp;CL$1&amp;";")</f>
        <v/>
      </c>
      <c r="CM48" t="str">
        <f>IF(ISERR(SEARCH(CM$1,Data!$G49)),"",";"&amp;CM$1&amp;";")</f>
        <v/>
      </c>
      <c r="CN48" t="str">
        <f>IF(ISERR(SEARCH(CN$1,Data!$G49)),"",";"&amp;CN$1&amp;";")</f>
        <v/>
      </c>
      <c r="CO48" t="str">
        <f>IF(ISERR(SEARCH(CO$1,Data!$G49)),"",";"&amp;CO$1&amp;";")</f>
        <v/>
      </c>
      <c r="CP48" t="str">
        <f>IF(ISERR(SEARCH(CP$1,Data!$G49)),"",";"&amp;CP$1&amp;";")</f>
        <v/>
      </c>
      <c r="CQ48" t="str">
        <f>IF(ISERR(SEARCH(CQ$1,Data!$G49)),"",";"&amp;CQ$1&amp;";")</f>
        <v/>
      </c>
      <c r="CR48" t="str">
        <f>IF(ISERR(SEARCH(CR$1,Data!$G49)),"",";"&amp;CR$1&amp;";")</f>
        <v/>
      </c>
      <c r="CS48" t="str">
        <f>IF(ISERR(SEARCH(CS$1,Data!$G49)),"",";"&amp;CS$1&amp;";")</f>
        <v/>
      </c>
      <c r="CT48" t="str">
        <f>IF(ISERR(SEARCH(CT$1,Data!$G49)),"",";"&amp;CT$1&amp;";")</f>
        <v/>
      </c>
      <c r="CU48" t="str">
        <f>IF(ISERR(SEARCH(CU$1,Data!$G49)),"",";"&amp;CU$1&amp;";")</f>
        <v/>
      </c>
      <c r="CV48" t="str">
        <f>IF(ISERR(SEARCH(CV$1,Data!$G49)),"",";"&amp;CV$1&amp;";")</f>
        <v/>
      </c>
      <c r="CW48" t="str">
        <f>IF(ISERR(SEARCH(CW$1,Data!$G49)),"",";"&amp;CW$1&amp;";")</f>
        <v/>
      </c>
      <c r="CX48" t="str">
        <f>IF(ISERR(SEARCH(CX$1,Data!$G49)),"",";"&amp;CX$1&amp;";")</f>
        <v/>
      </c>
      <c r="CY48" t="str">
        <f>IF(ISERR(SEARCH(CY$1,Data!$G49)),"",";"&amp;CY$1&amp;";")</f>
        <v/>
      </c>
      <c r="CZ48" t="str">
        <f>IF(ISERR(SEARCH(CZ$1,Data!$G49)),"",";"&amp;CZ$1&amp;";")</f>
        <v/>
      </c>
      <c r="DA48" t="str">
        <f>IF(ISERR(SEARCH(DA$1,Data!$G49)),"",";"&amp;DA$1&amp;";")</f>
        <v/>
      </c>
      <c r="DB48" t="str">
        <f>IF(ISERR(SEARCH(DB$1,Data!$G49)),"",";"&amp;DB$1&amp;";")</f>
        <v/>
      </c>
      <c r="DC48" t="str">
        <f>IF(ISERR(SEARCH(DC$1,Data!$G49)),"",";"&amp;DC$1&amp;";")</f>
        <v/>
      </c>
      <c r="DD48" t="str">
        <f>IF(ISERR(SEARCH(DD$1,Data!$G49)),"",";"&amp;DD$1&amp;";")</f>
        <v/>
      </c>
      <c r="DE48" t="str">
        <f>IF(ISERR(SEARCH(DE$1,Data!$G49)),"",";"&amp;DE$1&amp;";")</f>
        <v/>
      </c>
      <c r="DF48" t="str">
        <f>IF(ISERR(SEARCH(DF$1,Data!$G49)),"",";"&amp;DF$1&amp;";")</f>
        <v/>
      </c>
      <c r="DG48" t="str">
        <f>IF(ISERR(SEARCH(DG$1,Data!$G49)),"",";"&amp;DG$1&amp;";")</f>
        <v/>
      </c>
      <c r="DH48" t="str">
        <f>IF(ISERR(SEARCH(DH$1,Data!$G49)),"",";"&amp;DH$1&amp;";")</f>
        <v/>
      </c>
      <c r="DI48" t="str">
        <f>IF(ISERR(SEARCH(DI$1,Data!$G49)),"",";"&amp;DI$1&amp;";")</f>
        <v/>
      </c>
      <c r="DJ48" t="str">
        <f>IF(ISERR(SEARCH(DJ$1,Data!$G49)),"",";"&amp;DJ$1&amp;";")</f>
        <v/>
      </c>
      <c r="DK48" t="str">
        <f>IF(ISERR(SEARCH(DK$1,Data!$G49)),"",";"&amp;DK$1&amp;";")</f>
        <v/>
      </c>
      <c r="DL48" t="str">
        <f>IF(ISERR(SEARCH(DL$1,Data!$G49)),"",";"&amp;DL$1&amp;";")</f>
        <v/>
      </c>
      <c r="DM48" t="str">
        <f>IF(ISERR(SEARCH(DM$1,Data!$G49)),"",";"&amp;DM$1&amp;";")</f>
        <v/>
      </c>
      <c r="DN48" t="str">
        <f>IF(ISERR(SEARCH(DN$1,Data!$G49)),"",";"&amp;DN$1&amp;";")</f>
        <v/>
      </c>
      <c r="DO48" t="str">
        <f>IF(ISERR(SEARCH(DO$1,Data!$G49)),"",";"&amp;DO$1&amp;";")</f>
        <v/>
      </c>
      <c r="DP48" t="str">
        <f>IF(ISERR(SEARCH(DP$1,Data!$G49)),"",";"&amp;DP$1&amp;";")</f>
        <v/>
      </c>
      <c r="DQ48" t="str">
        <f>IF(ISERR(SEARCH(DQ$1,Data!$G49)),"",";"&amp;DQ$1&amp;";")</f>
        <v/>
      </c>
      <c r="DR48" t="str">
        <f>IF(ISERR(SEARCH(DR$1,Data!$G49)),"",";"&amp;DR$1&amp;";")</f>
        <v/>
      </c>
      <c r="DS48" t="str">
        <f>IF(ISERR(SEARCH(DS$1,Data!$G49)),"",";"&amp;DS$1&amp;";")</f>
        <v/>
      </c>
      <c r="DT48" t="str">
        <f>IF(ISERR(SEARCH(DT$1,Data!$G49)),"",";"&amp;DT$1&amp;";")</f>
        <v/>
      </c>
      <c r="DU48" t="str">
        <f>IF(ISERR(SEARCH(DU$1,Data!$G49)),"",";"&amp;DU$1&amp;";")</f>
        <v/>
      </c>
    </row>
    <row r="49" spans="1:125" x14ac:dyDescent="0.3">
      <c r="A49" t="s">
        <v>342</v>
      </c>
      <c r="B49" t="str">
        <f>IF(ISERROR(Tableau3[[#This Row],[Second semi-colon]]), "", MID(Tableau3[[#This Row],[Concatenation]], 2, Tableau3[[#This Row],[Second semi-colon]]-2))</f>
        <v>Ando</v>
      </c>
      <c r="C49">
        <f>SEARCH(" ;",Tableau3[[#This Row],[Concatenation]])</f>
        <v>6</v>
      </c>
      <c r="D49" t="str">
        <f>_xlfn.CONCAT(Tableau2[#This Row])</f>
        <v>;Ando ;;Yavin ;</v>
      </c>
      <c r="I49" t="str">
        <f>IF(ISERR(SEARCH(I$1,Data!$G50)),"",";"&amp;I$1&amp;";")</f>
        <v/>
      </c>
      <c r="J49" t="str">
        <f>IF(ISERR(SEARCH(J$1,Data!$G50)),"",";"&amp;J$1&amp;";")</f>
        <v/>
      </c>
      <c r="K49" t="str">
        <f>IF(ISERR(SEARCH(K$1,Data!$G50)),"",";"&amp;K$1&amp;";")</f>
        <v/>
      </c>
      <c r="L49" t="str">
        <f>IF(ISERR(SEARCH(L$1,Data!$G50)),"",";"&amp;L$1&amp;";")</f>
        <v/>
      </c>
      <c r="M49" t="str">
        <f>IF(ISERR(SEARCH(M$1,Data!$G50)),"",";"&amp;M$1&amp;";")</f>
        <v>;Ando ;</v>
      </c>
      <c r="N49" t="str">
        <f>IF(ISERR(SEARCH(N$1,Data!$G50)),"",";"&amp;N$1&amp;";")</f>
        <v/>
      </c>
      <c r="O49" t="str">
        <f>IF(ISERR(SEARCH(O$1,Data!$G50)),"",";"&amp;O$1&amp;";")</f>
        <v/>
      </c>
      <c r="P49" t="str">
        <f>IF(ISERR(SEARCH(P$1,Data!$G50)),"",";"&amp;P$1&amp;";")</f>
        <v/>
      </c>
      <c r="Q49" t="str">
        <f>IF(ISERR(SEARCH(Q$1,Data!$G50)),"",";"&amp;Q$1&amp;";")</f>
        <v/>
      </c>
      <c r="R49" t="str">
        <f>IF(ISERR(SEARCH(R$1,Data!$G50)),"",";"&amp;R$1&amp;";")</f>
        <v/>
      </c>
      <c r="S49" t="str">
        <f>IF(ISERR(SEARCH(S$1,Data!$G50)),"",";"&amp;S$1&amp;";")</f>
        <v/>
      </c>
      <c r="T49" t="str">
        <f>IF(ISERR(SEARCH(T$1,Data!$G50)),"",";"&amp;T$1&amp;";")</f>
        <v/>
      </c>
      <c r="U49" t="str">
        <f>IF(ISERR(SEARCH(U$1,Data!$G50)),"",";"&amp;U$1&amp;";")</f>
        <v/>
      </c>
      <c r="V49" t="str">
        <f>IF(ISERR(SEARCH(V$1,Data!$G50)),"",";"&amp;V$1&amp;";")</f>
        <v/>
      </c>
      <c r="W49" t="str">
        <f>IF(ISERR(SEARCH(W$1,Data!$G50)),"",";"&amp;W$1&amp;";")</f>
        <v/>
      </c>
      <c r="X49" t="str">
        <f>IF(ISERR(SEARCH(X$1,Data!$G50)),"",";"&amp;X$1&amp;";")</f>
        <v/>
      </c>
      <c r="Y49" t="str">
        <f>IF(ISERR(SEARCH(Y$1,Data!$G50)),"",";"&amp;Y$1&amp;";")</f>
        <v/>
      </c>
      <c r="Z49" t="str">
        <f>IF(ISERR(SEARCH(Z$1,Data!$G50)),"",";"&amp;Z$1&amp;";")</f>
        <v/>
      </c>
      <c r="AA49" t="str">
        <f>IF(ISERR(SEARCH(AA$1,Data!$G50)),"",";"&amp;AA$1&amp;";")</f>
        <v/>
      </c>
      <c r="AB49" t="str">
        <f>IF(ISERR(SEARCH(AB$1,Data!$G50)),"",";"&amp;AB$1&amp;";")</f>
        <v/>
      </c>
      <c r="AC49" t="str">
        <f>IF(ISERR(SEARCH(AC$1,Data!$G50)),"",";"&amp;AC$1&amp;";")</f>
        <v/>
      </c>
      <c r="AD49" t="str">
        <f>IF(ISERR(SEARCH(AD$1,Data!$G50)),"",";"&amp;AD$1&amp;";")</f>
        <v/>
      </c>
      <c r="AE49" t="str">
        <f>IF(ISERR(SEARCH(AE$1,Data!$G50)),"",";"&amp;AE$1&amp;";")</f>
        <v/>
      </c>
      <c r="AF49" t="str">
        <f>IF(ISERR(SEARCH(AF$1,Data!$G50)),"",";"&amp;AF$1&amp;";")</f>
        <v/>
      </c>
      <c r="AG49" t="str">
        <f>IF(ISERR(SEARCH(AG$1,Data!$G50)),"",";"&amp;AG$1&amp;";")</f>
        <v/>
      </c>
      <c r="AH49" t="str">
        <f>IF(ISERR(SEARCH(AH$1,Data!$G50)),"",";"&amp;AH$1&amp;";")</f>
        <v/>
      </c>
      <c r="AI49" t="str">
        <f>IF(ISERR(SEARCH(AI$1,Data!$G50)),"",";"&amp;AI$1&amp;";")</f>
        <v/>
      </c>
      <c r="AJ49" t="str">
        <f>IF(ISERR(SEARCH(AJ$1,Data!$G50)),"",";"&amp;AJ$1&amp;";")</f>
        <v/>
      </c>
      <c r="AK49" t="str">
        <f>IF(ISERR(SEARCH(AK$1,Data!$G50)),"",";"&amp;AK$1&amp;";")</f>
        <v/>
      </c>
      <c r="AL49" t="str">
        <f>IF(ISERR(SEARCH(AL$1,Data!$G50)),"",";"&amp;AL$1&amp;";")</f>
        <v/>
      </c>
      <c r="AM49" t="str">
        <f>IF(ISERR(SEARCH(AM$1,Data!$G50)),"",";"&amp;AM$1&amp;";")</f>
        <v/>
      </c>
      <c r="AN49" t="str">
        <f>IF(ISERR(SEARCH(AN$1,Data!$G50)),"",";"&amp;AN$1&amp;";")</f>
        <v/>
      </c>
      <c r="AO49" t="str">
        <f>IF(ISERR(SEARCH(AO$1,Data!$G50)),"",";"&amp;AO$1&amp;";")</f>
        <v/>
      </c>
      <c r="AP49" t="str">
        <f>IF(ISERR(SEARCH(AP$1,Data!$G50)),"",";"&amp;AP$1&amp;";")</f>
        <v/>
      </c>
      <c r="AQ49" t="str">
        <f>IF(ISERR(SEARCH(AQ$1,Data!$G50)),"",";"&amp;AQ$1&amp;";")</f>
        <v/>
      </c>
      <c r="AR49" t="str">
        <f>IF(ISERR(SEARCH(AR$1,Data!$G50)),"",";"&amp;AR$1&amp;";")</f>
        <v/>
      </c>
      <c r="AS49" t="str">
        <f>IF(ISERR(SEARCH(AS$1,Data!$G50)),"",";"&amp;AS$1&amp;";")</f>
        <v/>
      </c>
      <c r="AT49" t="str">
        <f>IF(ISERR(SEARCH(AT$1,Data!$G50)),"",";"&amp;AT$1&amp;";")</f>
        <v/>
      </c>
      <c r="AU49" t="str">
        <f>IF(ISERR(SEARCH(AU$1,Data!$G50)),"",";"&amp;AU$1&amp;";")</f>
        <v/>
      </c>
      <c r="AV49" t="str">
        <f>IF(ISERR(SEARCH(AV$1,Data!$G50)),"",";"&amp;AV$1&amp;";")</f>
        <v/>
      </c>
      <c r="AW49" t="str">
        <f>IF(ISERR(SEARCH(AW$1,Data!$G50)),"",";"&amp;AW$1&amp;";")</f>
        <v/>
      </c>
      <c r="AX49" t="str">
        <f>IF(ISERR(SEARCH(AX$1,Data!$G50)),"",";"&amp;AX$1&amp;";")</f>
        <v/>
      </c>
      <c r="AY49" t="str">
        <f>IF(ISERR(SEARCH(AY$1,Data!$G50)),"",";"&amp;AY$1&amp;";")</f>
        <v/>
      </c>
      <c r="AZ49" t="str">
        <f>IF(ISERR(SEARCH(AZ$1,Data!$G50)),"",";"&amp;AZ$1&amp;";")</f>
        <v/>
      </c>
      <c r="BA49" t="str">
        <f>IF(ISERR(SEARCH(BA$1,Data!$G50)),"",";"&amp;BA$1&amp;";")</f>
        <v/>
      </c>
      <c r="BB49" t="str">
        <f>IF(ISERR(SEARCH(BB$1,Data!$G50)),"",";"&amp;BB$1&amp;";")</f>
        <v/>
      </c>
      <c r="BC49" t="str">
        <f>IF(ISERR(SEARCH(BC$1,Data!$G50)),"",";"&amp;BC$1&amp;";")</f>
        <v/>
      </c>
      <c r="BD49" t="str">
        <f>IF(ISERR(SEARCH(BD$1,Data!$G50)),"",";"&amp;BD$1&amp;";")</f>
        <v/>
      </c>
      <c r="BE49" t="str">
        <f>IF(ISERR(SEARCH(BE$1,Data!$G50)),"",";"&amp;BE$1&amp;";")</f>
        <v/>
      </c>
      <c r="BF49" t="str">
        <f>IF(ISERR(SEARCH(BF$1,Data!$G50)),"",";"&amp;BF$1&amp;";")</f>
        <v/>
      </c>
      <c r="BG49" t="str">
        <f>IF(ISERR(SEARCH(BG$1,Data!$G50)),"",";"&amp;BG$1&amp;";")</f>
        <v/>
      </c>
      <c r="BH49" t="str">
        <f>IF(ISERR(SEARCH(BH$1,Data!$G50)),"",";"&amp;BH$1&amp;";")</f>
        <v/>
      </c>
      <c r="BI49" t="str">
        <f>IF(ISERR(SEARCH(BI$1,Data!$G50)),"",";"&amp;BI$1&amp;";")</f>
        <v/>
      </c>
      <c r="BJ49" t="str">
        <f>IF(ISERR(SEARCH(BJ$1,Data!$G50)),"",";"&amp;BJ$1&amp;";")</f>
        <v/>
      </c>
      <c r="BK49" t="str">
        <f>IF(ISERR(SEARCH(BK$1,Data!$G50)),"",";"&amp;BK$1&amp;";")</f>
        <v/>
      </c>
      <c r="BL49" t="str">
        <f>IF(ISERR(SEARCH(BL$1,Data!$G50)),"",";"&amp;BL$1&amp;";")</f>
        <v/>
      </c>
      <c r="BM49" t="str">
        <f>IF(ISERR(SEARCH(BM$1,Data!$G50)),"",";"&amp;BM$1&amp;";")</f>
        <v/>
      </c>
      <c r="BN49" t="str">
        <f>IF(ISERR(SEARCH(BN$1,Data!$G50)),"",";"&amp;BN$1&amp;";")</f>
        <v/>
      </c>
      <c r="BO49" t="str">
        <f>IF(ISERR(SEARCH(BO$1,Data!$G50)),"",";"&amp;BO$1&amp;";")</f>
        <v/>
      </c>
      <c r="BP49" t="str">
        <f>IF(ISERR(SEARCH(BP$1,Data!$G50)),"",";"&amp;BP$1&amp;";")</f>
        <v/>
      </c>
      <c r="BQ49" t="str">
        <f>IF(ISERR(SEARCH(BQ$1,Data!$G50)),"",";"&amp;BQ$1&amp;";")</f>
        <v/>
      </c>
      <c r="BR49" t="str">
        <f>IF(ISERR(SEARCH(BR$1,Data!$G50)),"",";"&amp;BR$1&amp;";")</f>
        <v/>
      </c>
      <c r="BS49" t="str">
        <f>IF(ISERR(SEARCH(BS$1,Data!$G50)),"",";"&amp;BS$1&amp;";")</f>
        <v/>
      </c>
      <c r="BT49" t="str">
        <f>IF(ISERR(SEARCH(BT$1,Data!$G50)),"",";"&amp;BT$1&amp;";")</f>
        <v/>
      </c>
      <c r="BU49" t="str">
        <f>IF(ISERR(SEARCH(BU$1,Data!$G50)),"",";"&amp;BU$1&amp;";")</f>
        <v/>
      </c>
      <c r="BV49" t="str">
        <f>IF(ISERR(SEARCH(BV$1,Data!$G50)),"",";"&amp;BV$1&amp;";")</f>
        <v/>
      </c>
      <c r="BW49" t="str">
        <f>IF(ISERR(SEARCH(BW$1,Data!$G50)),"",";"&amp;BW$1&amp;";")</f>
        <v/>
      </c>
      <c r="BX49" t="str">
        <f>IF(ISERR(SEARCH(BX$1,Data!$G50)),"",";"&amp;BX$1&amp;";")</f>
        <v/>
      </c>
      <c r="BY49" t="str">
        <f>IF(ISERR(SEARCH(BY$1,Data!$G50)),"",";"&amp;BY$1&amp;";")</f>
        <v/>
      </c>
      <c r="BZ49" t="str">
        <f>IF(ISERR(SEARCH(BZ$1,Data!$G50)),"",";"&amp;BZ$1&amp;";")</f>
        <v/>
      </c>
      <c r="CA49" t="str">
        <f>IF(ISERR(SEARCH(CA$1,Data!$G50)),"",";"&amp;CA$1&amp;";")</f>
        <v/>
      </c>
      <c r="CB49" t="str">
        <f>IF(ISERR(SEARCH(CB$1,Data!$G50)),"",";"&amp;CB$1&amp;";")</f>
        <v/>
      </c>
      <c r="CC49" t="str">
        <f>IF(ISERR(SEARCH(CC$1,Data!$G50)),"",";"&amp;CC$1&amp;";")</f>
        <v/>
      </c>
      <c r="CD49" t="str">
        <f>IF(ISERR(SEARCH(CD$1,Data!$G50)),"",";"&amp;CD$1&amp;";")</f>
        <v/>
      </c>
      <c r="CE49" t="str">
        <f>IF(ISERR(SEARCH(CE$1,Data!$G50)),"",";"&amp;CE$1&amp;";")</f>
        <v/>
      </c>
      <c r="CF49" t="str">
        <f>IF(ISERR(SEARCH(CF$1,Data!$G50)),"",";"&amp;CF$1&amp;";")</f>
        <v/>
      </c>
      <c r="CG49" t="str">
        <f>IF(ISERR(SEARCH(CG$1,Data!$G50)),"",";"&amp;CG$1&amp;";")</f>
        <v/>
      </c>
      <c r="CH49" t="str">
        <f>IF(ISERR(SEARCH(CH$1,Data!$G50)),"",";"&amp;CH$1&amp;";")</f>
        <v/>
      </c>
      <c r="CI49" t="str">
        <f>IF(ISERR(SEARCH(CI$1,Data!$G50)),"",";"&amp;CI$1&amp;";")</f>
        <v/>
      </c>
      <c r="CJ49" t="str">
        <f>IF(ISERR(SEARCH(CJ$1,Data!$G50)),"",";"&amp;CJ$1&amp;";")</f>
        <v/>
      </c>
      <c r="CK49" t="str">
        <f>IF(ISERR(SEARCH(CK$1,Data!$G50)),"",";"&amp;CK$1&amp;";")</f>
        <v>;Yavin ;</v>
      </c>
      <c r="CL49" t="str">
        <f>IF(ISERR(SEARCH(CL$1,Data!$G50)),"",";"&amp;CL$1&amp;";")</f>
        <v/>
      </c>
      <c r="CM49" t="str">
        <f>IF(ISERR(SEARCH(CM$1,Data!$G50)),"",";"&amp;CM$1&amp;";")</f>
        <v/>
      </c>
      <c r="CN49" t="str">
        <f>IF(ISERR(SEARCH(CN$1,Data!$G50)),"",";"&amp;CN$1&amp;";")</f>
        <v/>
      </c>
      <c r="CO49" t="str">
        <f>IF(ISERR(SEARCH(CO$1,Data!$G50)),"",";"&amp;CO$1&amp;";")</f>
        <v/>
      </c>
      <c r="CP49" t="str">
        <f>IF(ISERR(SEARCH(CP$1,Data!$G50)),"",";"&amp;CP$1&amp;";")</f>
        <v/>
      </c>
      <c r="CQ49" t="str">
        <f>IF(ISERR(SEARCH(CQ$1,Data!$G50)),"",";"&amp;CQ$1&amp;";")</f>
        <v/>
      </c>
      <c r="CR49" t="str">
        <f>IF(ISERR(SEARCH(CR$1,Data!$G50)),"",";"&amp;CR$1&amp;";")</f>
        <v/>
      </c>
      <c r="CS49" t="str">
        <f>IF(ISERR(SEARCH(CS$1,Data!$G50)),"",";"&amp;CS$1&amp;";")</f>
        <v/>
      </c>
      <c r="CT49" t="str">
        <f>IF(ISERR(SEARCH(CT$1,Data!$G50)),"",";"&amp;CT$1&amp;";")</f>
        <v/>
      </c>
      <c r="CU49" t="str">
        <f>IF(ISERR(SEARCH(CU$1,Data!$G50)),"",";"&amp;CU$1&amp;";")</f>
        <v/>
      </c>
      <c r="CV49" t="str">
        <f>IF(ISERR(SEARCH(CV$1,Data!$G50)),"",";"&amp;CV$1&amp;";")</f>
        <v/>
      </c>
      <c r="CW49" t="str">
        <f>IF(ISERR(SEARCH(CW$1,Data!$G50)),"",";"&amp;CW$1&amp;";")</f>
        <v/>
      </c>
      <c r="CX49" t="str">
        <f>IF(ISERR(SEARCH(CX$1,Data!$G50)),"",";"&amp;CX$1&amp;";")</f>
        <v/>
      </c>
      <c r="CY49" t="str">
        <f>IF(ISERR(SEARCH(CY$1,Data!$G50)),"",";"&amp;CY$1&amp;";")</f>
        <v/>
      </c>
      <c r="CZ49" t="str">
        <f>IF(ISERR(SEARCH(CZ$1,Data!$G50)),"",";"&amp;CZ$1&amp;";")</f>
        <v/>
      </c>
      <c r="DA49" t="str">
        <f>IF(ISERR(SEARCH(DA$1,Data!$G50)),"",";"&amp;DA$1&amp;";")</f>
        <v/>
      </c>
      <c r="DB49" t="str">
        <f>IF(ISERR(SEARCH(DB$1,Data!$G50)),"",";"&amp;DB$1&amp;";")</f>
        <v/>
      </c>
      <c r="DC49" t="str">
        <f>IF(ISERR(SEARCH(DC$1,Data!$G50)),"",";"&amp;DC$1&amp;";")</f>
        <v/>
      </c>
      <c r="DD49" t="str">
        <f>IF(ISERR(SEARCH(DD$1,Data!$G50)),"",";"&amp;DD$1&amp;";")</f>
        <v/>
      </c>
      <c r="DE49" t="str">
        <f>IF(ISERR(SEARCH(DE$1,Data!$G50)),"",";"&amp;DE$1&amp;";")</f>
        <v/>
      </c>
      <c r="DF49" t="str">
        <f>IF(ISERR(SEARCH(DF$1,Data!$G50)),"",";"&amp;DF$1&amp;";")</f>
        <v/>
      </c>
      <c r="DG49" t="str">
        <f>IF(ISERR(SEARCH(DG$1,Data!$G50)),"",";"&amp;DG$1&amp;";")</f>
        <v/>
      </c>
      <c r="DH49" t="str">
        <f>IF(ISERR(SEARCH(DH$1,Data!$G50)),"",";"&amp;DH$1&amp;";")</f>
        <v/>
      </c>
      <c r="DI49" t="str">
        <f>IF(ISERR(SEARCH(DI$1,Data!$G50)),"",";"&amp;DI$1&amp;";")</f>
        <v/>
      </c>
      <c r="DJ49" t="str">
        <f>IF(ISERR(SEARCH(DJ$1,Data!$G50)),"",";"&amp;DJ$1&amp;";")</f>
        <v/>
      </c>
      <c r="DK49" t="str">
        <f>IF(ISERR(SEARCH(DK$1,Data!$G50)),"",";"&amp;DK$1&amp;";")</f>
        <v/>
      </c>
      <c r="DL49" t="str">
        <f>IF(ISERR(SEARCH(DL$1,Data!$G50)),"",";"&amp;DL$1&amp;";")</f>
        <v/>
      </c>
      <c r="DM49" t="str">
        <f>IF(ISERR(SEARCH(DM$1,Data!$G50)),"",";"&amp;DM$1&amp;";")</f>
        <v/>
      </c>
      <c r="DN49" t="str">
        <f>IF(ISERR(SEARCH(DN$1,Data!$G50)),"",";"&amp;DN$1&amp;";")</f>
        <v/>
      </c>
      <c r="DO49" t="str">
        <f>IF(ISERR(SEARCH(DO$1,Data!$G50)),"",";"&amp;DO$1&amp;";")</f>
        <v/>
      </c>
      <c r="DP49" t="str">
        <f>IF(ISERR(SEARCH(DP$1,Data!$G50)),"",";"&amp;DP$1&amp;";")</f>
        <v/>
      </c>
      <c r="DQ49" t="str">
        <f>IF(ISERR(SEARCH(DQ$1,Data!$G50)),"",";"&amp;DQ$1&amp;";")</f>
        <v/>
      </c>
      <c r="DR49" t="str">
        <f>IF(ISERR(SEARCH(DR$1,Data!$G50)),"",";"&amp;DR$1&amp;";")</f>
        <v/>
      </c>
      <c r="DS49" t="str">
        <f>IF(ISERR(SEARCH(DS$1,Data!$G50)),"",";"&amp;DS$1&amp;";")</f>
        <v/>
      </c>
      <c r="DT49" t="str">
        <f>IF(ISERR(SEARCH(DT$1,Data!$G50)),"",";"&amp;DT$1&amp;";")</f>
        <v/>
      </c>
      <c r="DU49" t="str">
        <f>IF(ISERR(SEARCH(DU$1,Data!$G50)),"",";"&amp;DU$1&amp;";")</f>
        <v/>
      </c>
    </row>
    <row r="50" spans="1:125" x14ac:dyDescent="0.3">
      <c r="A50" t="str">
        <f>Tableau1[[#This Row],[name]]</f>
        <v>General Airen Cracken</v>
      </c>
      <c r="B50" t="str">
        <f>IF(ISERROR(Tableau3[[#This Row],[Second semi-colon]]), "", MID(Tableau3[[#This Row],[Concatenation]], 2, Tableau3[[#This Row],[Second semi-colon]]-2))</f>
        <v/>
      </c>
      <c r="C50" t="e">
        <f>SEARCH(" ;",Tableau3[[#This Row],[Concatenation]])</f>
        <v>#VALUE!</v>
      </c>
      <c r="D50" t="str">
        <f>_xlfn.CONCAT(Tableau2[#This Row])</f>
        <v/>
      </c>
      <c r="I50" t="str">
        <f>IF(ISERR(SEARCH(I$1,Data!$G51)),"",";"&amp;I$1&amp;";")</f>
        <v/>
      </c>
      <c r="J50" t="str">
        <f>IF(ISERR(SEARCH(J$1,Data!$G51)),"",";"&amp;J$1&amp;";")</f>
        <v/>
      </c>
      <c r="K50" t="str">
        <f>IF(ISERR(SEARCH(K$1,Data!$G51)),"",";"&amp;K$1&amp;";")</f>
        <v/>
      </c>
      <c r="L50" t="str">
        <f>IF(ISERR(SEARCH(L$1,Data!$G51)),"",";"&amp;L$1&amp;";")</f>
        <v/>
      </c>
      <c r="M50" t="str">
        <f>IF(ISERR(SEARCH(M$1,Data!$G51)),"",";"&amp;M$1&amp;";")</f>
        <v/>
      </c>
      <c r="N50" t="str">
        <f>IF(ISERR(SEARCH(N$1,Data!$G51)),"",";"&amp;N$1&amp;";")</f>
        <v/>
      </c>
      <c r="O50" t="str">
        <f>IF(ISERR(SEARCH(O$1,Data!$G51)),"",";"&amp;O$1&amp;";")</f>
        <v/>
      </c>
      <c r="P50" t="str">
        <f>IF(ISERR(SEARCH(P$1,Data!$G51)),"",";"&amp;P$1&amp;";")</f>
        <v/>
      </c>
      <c r="Q50" t="str">
        <f>IF(ISERR(SEARCH(Q$1,Data!$G51)),"",";"&amp;Q$1&amp;";")</f>
        <v/>
      </c>
      <c r="R50" t="str">
        <f>IF(ISERR(SEARCH(R$1,Data!$G51)),"",";"&amp;R$1&amp;";")</f>
        <v/>
      </c>
      <c r="S50" t="str">
        <f>IF(ISERR(SEARCH(S$1,Data!$G51)),"",";"&amp;S$1&amp;";")</f>
        <v/>
      </c>
      <c r="T50" t="str">
        <f>IF(ISERR(SEARCH(T$1,Data!$G51)),"",";"&amp;T$1&amp;";")</f>
        <v/>
      </c>
      <c r="U50" t="str">
        <f>IF(ISERR(SEARCH(U$1,Data!$G51)),"",";"&amp;U$1&amp;";")</f>
        <v/>
      </c>
      <c r="V50" t="str">
        <f>IF(ISERR(SEARCH(V$1,Data!$G51)),"",";"&amp;V$1&amp;";")</f>
        <v/>
      </c>
      <c r="W50" t="str">
        <f>IF(ISERR(SEARCH(W$1,Data!$G51)),"",";"&amp;W$1&amp;";")</f>
        <v/>
      </c>
      <c r="X50" t="str">
        <f>IF(ISERR(SEARCH(X$1,Data!$G51)),"",";"&amp;X$1&amp;";")</f>
        <v/>
      </c>
      <c r="Y50" t="str">
        <f>IF(ISERR(SEARCH(Y$1,Data!$G51)),"",";"&amp;Y$1&amp;";")</f>
        <v/>
      </c>
      <c r="Z50" t="str">
        <f>IF(ISERR(SEARCH(Z$1,Data!$G51)),"",";"&amp;Z$1&amp;";")</f>
        <v/>
      </c>
      <c r="AA50" t="str">
        <f>IF(ISERR(SEARCH(AA$1,Data!$G51)),"",";"&amp;AA$1&amp;";")</f>
        <v/>
      </c>
      <c r="AB50" t="str">
        <f>IF(ISERR(SEARCH(AB$1,Data!$G51)),"",";"&amp;AB$1&amp;";")</f>
        <v/>
      </c>
      <c r="AC50" t="str">
        <f>IF(ISERR(SEARCH(AC$1,Data!$G51)),"",";"&amp;AC$1&amp;";")</f>
        <v/>
      </c>
      <c r="AD50" t="str">
        <f>IF(ISERR(SEARCH(AD$1,Data!$G51)),"",";"&amp;AD$1&amp;";")</f>
        <v/>
      </c>
      <c r="AE50" t="str">
        <f>IF(ISERR(SEARCH(AE$1,Data!$G51)),"",";"&amp;AE$1&amp;";")</f>
        <v/>
      </c>
      <c r="AF50" t="str">
        <f>IF(ISERR(SEARCH(AF$1,Data!$G51)),"",";"&amp;AF$1&amp;";")</f>
        <v/>
      </c>
      <c r="AG50" t="str">
        <f>IF(ISERR(SEARCH(AG$1,Data!$G51)),"",";"&amp;AG$1&amp;";")</f>
        <v/>
      </c>
      <c r="AH50" t="str">
        <f>IF(ISERR(SEARCH(AH$1,Data!$G51)),"",";"&amp;AH$1&amp;";")</f>
        <v/>
      </c>
      <c r="AI50" t="str">
        <f>IF(ISERR(SEARCH(AI$1,Data!$G51)),"",";"&amp;AI$1&amp;";")</f>
        <v/>
      </c>
      <c r="AJ50" t="str">
        <f>IF(ISERR(SEARCH(AJ$1,Data!$G51)),"",";"&amp;AJ$1&amp;";")</f>
        <v/>
      </c>
      <c r="AK50" t="str">
        <f>IF(ISERR(SEARCH(AK$1,Data!$G51)),"",";"&amp;AK$1&amp;";")</f>
        <v/>
      </c>
      <c r="AL50" t="str">
        <f>IF(ISERR(SEARCH(AL$1,Data!$G51)),"",";"&amp;AL$1&amp;";")</f>
        <v/>
      </c>
      <c r="AM50" t="str">
        <f>IF(ISERR(SEARCH(AM$1,Data!$G51)),"",";"&amp;AM$1&amp;";")</f>
        <v/>
      </c>
      <c r="AN50" t="str">
        <f>IF(ISERR(SEARCH(AN$1,Data!$G51)),"",";"&amp;AN$1&amp;";")</f>
        <v/>
      </c>
      <c r="AO50" t="str">
        <f>IF(ISERR(SEARCH(AO$1,Data!$G51)),"",";"&amp;AO$1&amp;";")</f>
        <v/>
      </c>
      <c r="AP50" t="str">
        <f>IF(ISERR(SEARCH(AP$1,Data!$G51)),"",";"&amp;AP$1&amp;";")</f>
        <v/>
      </c>
      <c r="AQ50" t="str">
        <f>IF(ISERR(SEARCH(AQ$1,Data!$G51)),"",";"&amp;AQ$1&amp;";")</f>
        <v/>
      </c>
      <c r="AR50" t="str">
        <f>IF(ISERR(SEARCH(AR$1,Data!$G51)),"",";"&amp;AR$1&amp;";")</f>
        <v/>
      </c>
      <c r="AS50" t="str">
        <f>IF(ISERR(SEARCH(AS$1,Data!$G51)),"",";"&amp;AS$1&amp;";")</f>
        <v/>
      </c>
      <c r="AT50" t="str">
        <f>IF(ISERR(SEARCH(AT$1,Data!$G51)),"",";"&amp;AT$1&amp;";")</f>
        <v/>
      </c>
      <c r="AU50" t="str">
        <f>IF(ISERR(SEARCH(AU$1,Data!$G51)),"",";"&amp;AU$1&amp;";")</f>
        <v/>
      </c>
      <c r="AV50" t="str">
        <f>IF(ISERR(SEARCH(AV$1,Data!$G51)),"",";"&amp;AV$1&amp;";")</f>
        <v/>
      </c>
      <c r="AW50" t="str">
        <f>IF(ISERR(SEARCH(AW$1,Data!$G51)),"",";"&amp;AW$1&amp;";")</f>
        <v/>
      </c>
      <c r="AX50" t="str">
        <f>IF(ISERR(SEARCH(AX$1,Data!$G51)),"",";"&amp;AX$1&amp;";")</f>
        <v/>
      </c>
      <c r="AY50" t="str">
        <f>IF(ISERR(SEARCH(AY$1,Data!$G51)),"",";"&amp;AY$1&amp;";")</f>
        <v/>
      </c>
      <c r="AZ50" t="str">
        <f>IF(ISERR(SEARCH(AZ$1,Data!$G51)),"",";"&amp;AZ$1&amp;";")</f>
        <v/>
      </c>
      <c r="BA50" t="str">
        <f>IF(ISERR(SEARCH(BA$1,Data!$G51)),"",";"&amp;BA$1&amp;";")</f>
        <v/>
      </c>
      <c r="BB50" t="str">
        <f>IF(ISERR(SEARCH(BB$1,Data!$G51)),"",";"&amp;BB$1&amp;";")</f>
        <v/>
      </c>
      <c r="BC50" t="str">
        <f>IF(ISERR(SEARCH(BC$1,Data!$G51)),"",";"&amp;BC$1&amp;";")</f>
        <v/>
      </c>
      <c r="BD50" t="str">
        <f>IF(ISERR(SEARCH(BD$1,Data!$G51)),"",";"&amp;BD$1&amp;";")</f>
        <v/>
      </c>
      <c r="BE50" t="str">
        <f>IF(ISERR(SEARCH(BE$1,Data!$G51)),"",";"&amp;BE$1&amp;";")</f>
        <v/>
      </c>
      <c r="BF50" t="str">
        <f>IF(ISERR(SEARCH(BF$1,Data!$G51)),"",";"&amp;BF$1&amp;";")</f>
        <v/>
      </c>
      <c r="BG50" t="str">
        <f>IF(ISERR(SEARCH(BG$1,Data!$G51)),"",";"&amp;BG$1&amp;";")</f>
        <v/>
      </c>
      <c r="BH50" t="str">
        <f>IF(ISERR(SEARCH(BH$1,Data!$G51)),"",";"&amp;BH$1&amp;";")</f>
        <v/>
      </c>
      <c r="BI50" t="str">
        <f>IF(ISERR(SEARCH(BI$1,Data!$G51)),"",";"&amp;BI$1&amp;";")</f>
        <v/>
      </c>
      <c r="BJ50" t="str">
        <f>IF(ISERR(SEARCH(BJ$1,Data!$G51)),"",";"&amp;BJ$1&amp;";")</f>
        <v/>
      </c>
      <c r="BK50" t="str">
        <f>IF(ISERR(SEARCH(BK$1,Data!$G51)),"",";"&amp;BK$1&amp;";")</f>
        <v/>
      </c>
      <c r="BL50" t="str">
        <f>IF(ISERR(SEARCH(BL$1,Data!$G51)),"",";"&amp;BL$1&amp;";")</f>
        <v/>
      </c>
      <c r="BM50" t="str">
        <f>IF(ISERR(SEARCH(BM$1,Data!$G51)),"",";"&amp;BM$1&amp;";")</f>
        <v/>
      </c>
      <c r="BN50" t="str">
        <f>IF(ISERR(SEARCH(BN$1,Data!$G51)),"",";"&amp;BN$1&amp;";")</f>
        <v/>
      </c>
      <c r="BO50" t="str">
        <f>IF(ISERR(SEARCH(BO$1,Data!$G51)),"",";"&amp;BO$1&amp;";")</f>
        <v/>
      </c>
      <c r="BP50" t="str">
        <f>IF(ISERR(SEARCH(BP$1,Data!$G51)),"",";"&amp;BP$1&amp;";")</f>
        <v/>
      </c>
      <c r="BQ50" t="str">
        <f>IF(ISERR(SEARCH(BQ$1,Data!$G51)),"",";"&amp;BQ$1&amp;";")</f>
        <v/>
      </c>
      <c r="BR50" t="str">
        <f>IF(ISERR(SEARCH(BR$1,Data!$G51)),"",";"&amp;BR$1&amp;";")</f>
        <v/>
      </c>
      <c r="BS50" t="str">
        <f>IF(ISERR(SEARCH(BS$1,Data!$G51)),"",";"&amp;BS$1&amp;";")</f>
        <v/>
      </c>
      <c r="BT50" t="str">
        <f>IF(ISERR(SEARCH(BT$1,Data!$G51)),"",";"&amp;BT$1&amp;";")</f>
        <v/>
      </c>
      <c r="BU50" t="str">
        <f>IF(ISERR(SEARCH(BU$1,Data!$G51)),"",";"&amp;BU$1&amp;";")</f>
        <v/>
      </c>
      <c r="BV50" t="str">
        <f>IF(ISERR(SEARCH(BV$1,Data!$G51)),"",";"&amp;BV$1&amp;";")</f>
        <v/>
      </c>
      <c r="BW50" t="str">
        <f>IF(ISERR(SEARCH(BW$1,Data!$G51)),"",";"&amp;BW$1&amp;";")</f>
        <v/>
      </c>
      <c r="BX50" t="str">
        <f>IF(ISERR(SEARCH(BX$1,Data!$G51)),"",";"&amp;BX$1&amp;";")</f>
        <v/>
      </c>
      <c r="BY50" t="str">
        <f>IF(ISERR(SEARCH(BY$1,Data!$G51)),"",";"&amp;BY$1&amp;";")</f>
        <v/>
      </c>
      <c r="BZ50" t="str">
        <f>IF(ISERR(SEARCH(BZ$1,Data!$G51)),"",";"&amp;BZ$1&amp;";")</f>
        <v/>
      </c>
      <c r="CA50" t="str">
        <f>IF(ISERR(SEARCH(CA$1,Data!$G51)),"",";"&amp;CA$1&amp;";")</f>
        <v/>
      </c>
      <c r="CB50" t="str">
        <f>IF(ISERR(SEARCH(CB$1,Data!$G51)),"",";"&amp;CB$1&amp;";")</f>
        <v/>
      </c>
      <c r="CC50" t="str">
        <f>IF(ISERR(SEARCH(CC$1,Data!$G51)),"",";"&amp;CC$1&amp;";")</f>
        <v/>
      </c>
      <c r="CD50" t="str">
        <f>IF(ISERR(SEARCH(CD$1,Data!$G51)),"",";"&amp;CD$1&amp;";")</f>
        <v/>
      </c>
      <c r="CE50" t="str">
        <f>IF(ISERR(SEARCH(CE$1,Data!$G51)),"",";"&amp;CE$1&amp;";")</f>
        <v/>
      </c>
      <c r="CF50" t="str">
        <f>IF(ISERR(SEARCH(CF$1,Data!$G51)),"",";"&amp;CF$1&amp;";")</f>
        <v/>
      </c>
      <c r="CG50" t="str">
        <f>IF(ISERR(SEARCH(CG$1,Data!$G51)),"",";"&amp;CG$1&amp;";")</f>
        <v/>
      </c>
      <c r="CH50" t="str">
        <f>IF(ISERR(SEARCH(CH$1,Data!$G51)),"",";"&amp;CH$1&amp;";")</f>
        <v/>
      </c>
      <c r="CI50" t="str">
        <f>IF(ISERR(SEARCH(CI$1,Data!$G51)),"",";"&amp;CI$1&amp;";")</f>
        <v/>
      </c>
      <c r="CJ50" t="str">
        <f>IF(ISERR(SEARCH(CJ$1,Data!$G51)),"",";"&amp;CJ$1&amp;";")</f>
        <v/>
      </c>
      <c r="CK50" t="str">
        <f>IF(ISERR(SEARCH(CK$1,Data!$G51)),"",";"&amp;CK$1&amp;";")</f>
        <v/>
      </c>
      <c r="CL50" t="str">
        <f>IF(ISERR(SEARCH(CL$1,Data!$G51)),"",";"&amp;CL$1&amp;";")</f>
        <v/>
      </c>
      <c r="CM50" t="str">
        <f>IF(ISERR(SEARCH(CM$1,Data!$G51)),"",";"&amp;CM$1&amp;";")</f>
        <v/>
      </c>
      <c r="CN50" t="str">
        <f>IF(ISERR(SEARCH(CN$1,Data!$G51)),"",";"&amp;CN$1&amp;";")</f>
        <v/>
      </c>
      <c r="CO50" t="str">
        <f>IF(ISERR(SEARCH(CO$1,Data!$G51)),"",";"&amp;CO$1&amp;";")</f>
        <v/>
      </c>
      <c r="CP50" t="str">
        <f>IF(ISERR(SEARCH(CP$1,Data!$G51)),"",";"&amp;CP$1&amp;";")</f>
        <v/>
      </c>
      <c r="CQ50" t="str">
        <f>IF(ISERR(SEARCH(CQ$1,Data!$G51)),"",";"&amp;CQ$1&amp;";")</f>
        <v/>
      </c>
      <c r="CR50" t="str">
        <f>IF(ISERR(SEARCH(CR$1,Data!$G51)),"",";"&amp;CR$1&amp;";")</f>
        <v/>
      </c>
      <c r="CS50" t="str">
        <f>IF(ISERR(SEARCH(CS$1,Data!$G51)),"",";"&amp;CS$1&amp;";")</f>
        <v/>
      </c>
      <c r="CT50" t="str">
        <f>IF(ISERR(SEARCH(CT$1,Data!$G51)),"",";"&amp;CT$1&amp;";")</f>
        <v/>
      </c>
      <c r="CU50" t="str">
        <f>IF(ISERR(SEARCH(CU$1,Data!$G51)),"",";"&amp;CU$1&amp;";")</f>
        <v/>
      </c>
      <c r="CV50" t="str">
        <f>IF(ISERR(SEARCH(CV$1,Data!$G51)),"",";"&amp;CV$1&amp;";")</f>
        <v/>
      </c>
      <c r="CW50" t="str">
        <f>IF(ISERR(SEARCH(CW$1,Data!$G51)),"",";"&amp;CW$1&amp;";")</f>
        <v/>
      </c>
      <c r="CX50" t="str">
        <f>IF(ISERR(SEARCH(CX$1,Data!$G51)),"",";"&amp;CX$1&amp;";")</f>
        <v/>
      </c>
      <c r="CY50" t="str">
        <f>IF(ISERR(SEARCH(CY$1,Data!$G51)),"",";"&amp;CY$1&amp;";")</f>
        <v/>
      </c>
      <c r="CZ50" t="str">
        <f>IF(ISERR(SEARCH(CZ$1,Data!$G51)),"",";"&amp;CZ$1&amp;";")</f>
        <v/>
      </c>
      <c r="DA50" t="str">
        <f>IF(ISERR(SEARCH(DA$1,Data!$G51)),"",";"&amp;DA$1&amp;";")</f>
        <v/>
      </c>
      <c r="DB50" t="str">
        <f>IF(ISERR(SEARCH(DB$1,Data!$G51)),"",";"&amp;DB$1&amp;";")</f>
        <v/>
      </c>
      <c r="DC50" t="str">
        <f>IF(ISERR(SEARCH(DC$1,Data!$G51)),"",";"&amp;DC$1&amp;";")</f>
        <v/>
      </c>
      <c r="DD50" t="str">
        <f>IF(ISERR(SEARCH(DD$1,Data!$G51)),"",";"&amp;DD$1&amp;";")</f>
        <v/>
      </c>
      <c r="DE50" t="str">
        <f>IF(ISERR(SEARCH(DE$1,Data!$G51)),"",";"&amp;DE$1&amp;";")</f>
        <v/>
      </c>
      <c r="DF50" t="str">
        <f>IF(ISERR(SEARCH(DF$1,Data!$G51)),"",";"&amp;DF$1&amp;";")</f>
        <v/>
      </c>
      <c r="DG50" t="str">
        <f>IF(ISERR(SEARCH(DG$1,Data!$G51)),"",";"&amp;DG$1&amp;";")</f>
        <v/>
      </c>
      <c r="DH50" t="str">
        <f>IF(ISERR(SEARCH(DH$1,Data!$G51)),"",";"&amp;DH$1&amp;";")</f>
        <v/>
      </c>
      <c r="DI50" t="str">
        <f>IF(ISERR(SEARCH(DI$1,Data!$G51)),"",";"&amp;DI$1&amp;";")</f>
        <v/>
      </c>
      <c r="DJ50" t="str">
        <f>IF(ISERR(SEARCH(DJ$1,Data!$G51)),"",";"&amp;DJ$1&amp;";")</f>
        <v/>
      </c>
      <c r="DK50" t="str">
        <f>IF(ISERR(SEARCH(DK$1,Data!$G51)),"",";"&amp;DK$1&amp;";")</f>
        <v/>
      </c>
      <c r="DL50" t="str">
        <f>IF(ISERR(SEARCH(DL$1,Data!$G51)),"",";"&amp;DL$1&amp;";")</f>
        <v/>
      </c>
      <c r="DM50" t="str">
        <f>IF(ISERR(SEARCH(DM$1,Data!$G51)),"",";"&amp;DM$1&amp;";")</f>
        <v/>
      </c>
      <c r="DN50" t="str">
        <f>IF(ISERR(SEARCH(DN$1,Data!$G51)),"",";"&amp;DN$1&amp;";")</f>
        <v/>
      </c>
      <c r="DO50" t="str">
        <f>IF(ISERR(SEARCH(DO$1,Data!$G51)),"",";"&amp;DO$1&amp;";")</f>
        <v/>
      </c>
      <c r="DP50" t="str">
        <f>IF(ISERR(SEARCH(DP$1,Data!$G51)),"",";"&amp;DP$1&amp;";")</f>
        <v/>
      </c>
      <c r="DQ50" t="str">
        <f>IF(ISERR(SEARCH(DQ$1,Data!$G51)),"",";"&amp;DQ$1&amp;";")</f>
        <v/>
      </c>
      <c r="DR50" t="str">
        <f>IF(ISERR(SEARCH(DR$1,Data!$G51)),"",";"&amp;DR$1&amp;";")</f>
        <v/>
      </c>
      <c r="DS50" t="str">
        <f>IF(ISERR(SEARCH(DS$1,Data!$G51)),"",";"&amp;DS$1&amp;";")</f>
        <v/>
      </c>
      <c r="DT50" t="str">
        <f>IF(ISERR(SEARCH(DT$1,Data!$G51)),"",";"&amp;DT$1&amp;";")</f>
        <v/>
      </c>
      <c r="DU50" t="str">
        <f>IF(ISERR(SEARCH(DU$1,Data!$G51)),"",";"&amp;DU$1&amp;";")</f>
        <v/>
      </c>
    </row>
    <row r="51" spans="1:125" x14ac:dyDescent="0.3">
      <c r="A51" t="str">
        <f>Tableau1[[#This Row],[name]]</f>
        <v>Salacious Crumb</v>
      </c>
      <c r="B51" t="str">
        <f>IF(ISERROR(Tableau3[[#This Row],[Second semi-colon]]), "", MID(Tableau3[[#This Row],[Concatenation]], 2, Tableau3[[#This Row],[Second semi-colon]]-2))</f>
        <v/>
      </c>
      <c r="C51" t="e">
        <f>SEARCH(" ;",Tableau3[[#This Row],[Concatenation]])</f>
        <v>#VALUE!</v>
      </c>
      <c r="D51" t="str">
        <f>_xlfn.CONCAT(Tableau2[#This Row])</f>
        <v/>
      </c>
      <c r="I51" t="str">
        <f>IF(ISERR(SEARCH(I$1,Data!$G52)),"",";"&amp;I$1&amp;";")</f>
        <v/>
      </c>
      <c r="J51" t="str">
        <f>IF(ISERR(SEARCH(J$1,Data!$G52)),"",";"&amp;J$1&amp;";")</f>
        <v/>
      </c>
      <c r="K51" t="str">
        <f>IF(ISERR(SEARCH(K$1,Data!$G52)),"",";"&amp;K$1&amp;";")</f>
        <v/>
      </c>
      <c r="L51" t="str">
        <f>IF(ISERR(SEARCH(L$1,Data!$G52)),"",";"&amp;L$1&amp;";")</f>
        <v/>
      </c>
      <c r="M51" t="str">
        <f>IF(ISERR(SEARCH(M$1,Data!$G52)),"",";"&amp;M$1&amp;";")</f>
        <v/>
      </c>
      <c r="N51" t="str">
        <f>IF(ISERR(SEARCH(N$1,Data!$G52)),"",";"&amp;N$1&amp;";")</f>
        <v/>
      </c>
      <c r="O51" t="str">
        <f>IF(ISERR(SEARCH(O$1,Data!$G52)),"",";"&amp;O$1&amp;";")</f>
        <v/>
      </c>
      <c r="P51" t="str">
        <f>IF(ISERR(SEARCH(P$1,Data!$G52)),"",";"&amp;P$1&amp;";")</f>
        <v/>
      </c>
      <c r="Q51" t="str">
        <f>IF(ISERR(SEARCH(Q$1,Data!$G52)),"",";"&amp;Q$1&amp;";")</f>
        <v/>
      </c>
      <c r="R51" t="str">
        <f>IF(ISERR(SEARCH(R$1,Data!$G52)),"",";"&amp;R$1&amp;";")</f>
        <v/>
      </c>
      <c r="S51" t="str">
        <f>IF(ISERR(SEARCH(S$1,Data!$G52)),"",";"&amp;S$1&amp;";")</f>
        <v/>
      </c>
      <c r="T51" t="str">
        <f>IF(ISERR(SEARCH(T$1,Data!$G52)),"",";"&amp;T$1&amp;";")</f>
        <v/>
      </c>
      <c r="U51" t="str">
        <f>IF(ISERR(SEARCH(U$1,Data!$G52)),"",";"&amp;U$1&amp;";")</f>
        <v/>
      </c>
      <c r="V51" t="str">
        <f>IF(ISERR(SEARCH(V$1,Data!$G52)),"",";"&amp;V$1&amp;";")</f>
        <v/>
      </c>
      <c r="W51" t="str">
        <f>IF(ISERR(SEARCH(W$1,Data!$G52)),"",";"&amp;W$1&amp;";")</f>
        <v/>
      </c>
      <c r="X51" t="str">
        <f>IF(ISERR(SEARCH(X$1,Data!$G52)),"",";"&amp;X$1&amp;";")</f>
        <v/>
      </c>
      <c r="Y51" t="str">
        <f>IF(ISERR(SEARCH(Y$1,Data!$G52)),"",";"&amp;Y$1&amp;";")</f>
        <v/>
      </c>
      <c r="Z51" t="str">
        <f>IF(ISERR(SEARCH(Z$1,Data!$G52)),"",";"&amp;Z$1&amp;";")</f>
        <v/>
      </c>
      <c r="AA51" t="str">
        <f>IF(ISERR(SEARCH(AA$1,Data!$G52)),"",";"&amp;AA$1&amp;";")</f>
        <v/>
      </c>
      <c r="AB51" t="str">
        <f>IF(ISERR(SEARCH(AB$1,Data!$G52)),"",";"&amp;AB$1&amp;";")</f>
        <v/>
      </c>
      <c r="AC51" t="str">
        <f>IF(ISERR(SEARCH(AC$1,Data!$G52)),"",";"&amp;AC$1&amp;";")</f>
        <v/>
      </c>
      <c r="AD51" t="str">
        <f>IF(ISERR(SEARCH(AD$1,Data!$G52)),"",";"&amp;AD$1&amp;";")</f>
        <v/>
      </c>
      <c r="AE51" t="str">
        <f>IF(ISERR(SEARCH(AE$1,Data!$G52)),"",";"&amp;AE$1&amp;";")</f>
        <v/>
      </c>
      <c r="AF51" t="str">
        <f>IF(ISERR(SEARCH(AF$1,Data!$G52)),"",";"&amp;AF$1&amp;";")</f>
        <v/>
      </c>
      <c r="AG51" t="str">
        <f>IF(ISERR(SEARCH(AG$1,Data!$G52)),"",";"&amp;AG$1&amp;";")</f>
        <v/>
      </c>
      <c r="AH51" t="str">
        <f>IF(ISERR(SEARCH(AH$1,Data!$G52)),"",";"&amp;AH$1&amp;";")</f>
        <v/>
      </c>
      <c r="AI51" t="str">
        <f>IF(ISERR(SEARCH(AI$1,Data!$G52)),"",";"&amp;AI$1&amp;";")</f>
        <v/>
      </c>
      <c r="AJ51" t="str">
        <f>IF(ISERR(SEARCH(AJ$1,Data!$G52)),"",";"&amp;AJ$1&amp;";")</f>
        <v/>
      </c>
      <c r="AK51" t="str">
        <f>IF(ISERR(SEARCH(AK$1,Data!$G52)),"",";"&amp;AK$1&amp;";")</f>
        <v/>
      </c>
      <c r="AL51" t="str">
        <f>IF(ISERR(SEARCH(AL$1,Data!$G52)),"",";"&amp;AL$1&amp;";")</f>
        <v/>
      </c>
      <c r="AM51" t="str">
        <f>IF(ISERR(SEARCH(AM$1,Data!$G52)),"",";"&amp;AM$1&amp;";")</f>
        <v/>
      </c>
      <c r="AN51" t="str">
        <f>IF(ISERR(SEARCH(AN$1,Data!$G52)),"",";"&amp;AN$1&amp;";")</f>
        <v/>
      </c>
      <c r="AO51" t="str">
        <f>IF(ISERR(SEARCH(AO$1,Data!$G52)),"",";"&amp;AO$1&amp;";")</f>
        <v/>
      </c>
      <c r="AP51" t="str">
        <f>IF(ISERR(SEARCH(AP$1,Data!$G52)),"",";"&amp;AP$1&amp;";")</f>
        <v/>
      </c>
      <c r="AQ51" t="str">
        <f>IF(ISERR(SEARCH(AQ$1,Data!$G52)),"",";"&amp;AQ$1&amp;";")</f>
        <v/>
      </c>
      <c r="AR51" t="str">
        <f>IF(ISERR(SEARCH(AR$1,Data!$G52)),"",";"&amp;AR$1&amp;";")</f>
        <v/>
      </c>
      <c r="AS51" t="str">
        <f>IF(ISERR(SEARCH(AS$1,Data!$G52)),"",";"&amp;AS$1&amp;";")</f>
        <v/>
      </c>
      <c r="AT51" t="str">
        <f>IF(ISERR(SEARCH(AT$1,Data!$G52)),"",";"&amp;AT$1&amp;";")</f>
        <v/>
      </c>
      <c r="AU51" t="str">
        <f>IF(ISERR(SEARCH(AU$1,Data!$G52)),"",";"&amp;AU$1&amp;";")</f>
        <v/>
      </c>
      <c r="AV51" t="str">
        <f>IF(ISERR(SEARCH(AV$1,Data!$G52)),"",";"&amp;AV$1&amp;";")</f>
        <v/>
      </c>
      <c r="AW51" t="str">
        <f>IF(ISERR(SEARCH(AW$1,Data!$G52)),"",";"&amp;AW$1&amp;";")</f>
        <v/>
      </c>
      <c r="AX51" t="str">
        <f>IF(ISERR(SEARCH(AX$1,Data!$G52)),"",";"&amp;AX$1&amp;";")</f>
        <v/>
      </c>
      <c r="AY51" t="str">
        <f>IF(ISERR(SEARCH(AY$1,Data!$G52)),"",";"&amp;AY$1&amp;";")</f>
        <v/>
      </c>
      <c r="AZ51" t="str">
        <f>IF(ISERR(SEARCH(AZ$1,Data!$G52)),"",";"&amp;AZ$1&amp;";")</f>
        <v/>
      </c>
      <c r="BA51" t="str">
        <f>IF(ISERR(SEARCH(BA$1,Data!$G52)),"",";"&amp;BA$1&amp;";")</f>
        <v/>
      </c>
      <c r="BB51" t="str">
        <f>IF(ISERR(SEARCH(BB$1,Data!$G52)),"",";"&amp;BB$1&amp;";")</f>
        <v/>
      </c>
      <c r="BC51" t="str">
        <f>IF(ISERR(SEARCH(BC$1,Data!$G52)),"",";"&amp;BC$1&amp;";")</f>
        <v/>
      </c>
      <c r="BD51" t="str">
        <f>IF(ISERR(SEARCH(BD$1,Data!$G52)),"",";"&amp;BD$1&amp;";")</f>
        <v/>
      </c>
      <c r="BE51" t="str">
        <f>IF(ISERR(SEARCH(BE$1,Data!$G52)),"",";"&amp;BE$1&amp;";")</f>
        <v/>
      </c>
      <c r="BF51" t="str">
        <f>IF(ISERR(SEARCH(BF$1,Data!$G52)),"",";"&amp;BF$1&amp;";")</f>
        <v/>
      </c>
      <c r="BG51" t="str">
        <f>IF(ISERR(SEARCH(BG$1,Data!$G52)),"",";"&amp;BG$1&amp;";")</f>
        <v/>
      </c>
      <c r="BH51" t="str">
        <f>IF(ISERR(SEARCH(BH$1,Data!$G52)),"",";"&amp;BH$1&amp;";")</f>
        <v/>
      </c>
      <c r="BI51" t="str">
        <f>IF(ISERR(SEARCH(BI$1,Data!$G52)),"",";"&amp;BI$1&amp;";")</f>
        <v/>
      </c>
      <c r="BJ51" t="str">
        <f>IF(ISERR(SEARCH(BJ$1,Data!$G52)),"",";"&amp;BJ$1&amp;";")</f>
        <v/>
      </c>
      <c r="BK51" t="str">
        <f>IF(ISERR(SEARCH(BK$1,Data!$G52)),"",";"&amp;BK$1&amp;";")</f>
        <v/>
      </c>
      <c r="BL51" t="str">
        <f>IF(ISERR(SEARCH(BL$1,Data!$G52)),"",";"&amp;BL$1&amp;";")</f>
        <v/>
      </c>
      <c r="BM51" t="str">
        <f>IF(ISERR(SEARCH(BM$1,Data!$G52)),"",";"&amp;BM$1&amp;";")</f>
        <v/>
      </c>
      <c r="BN51" t="str">
        <f>IF(ISERR(SEARCH(BN$1,Data!$G52)),"",";"&amp;BN$1&amp;";")</f>
        <v/>
      </c>
      <c r="BO51" t="str">
        <f>IF(ISERR(SEARCH(BO$1,Data!$G52)),"",";"&amp;BO$1&amp;";")</f>
        <v/>
      </c>
      <c r="BP51" t="str">
        <f>IF(ISERR(SEARCH(BP$1,Data!$G52)),"",";"&amp;BP$1&amp;";")</f>
        <v/>
      </c>
      <c r="BQ51" t="str">
        <f>IF(ISERR(SEARCH(BQ$1,Data!$G52)),"",";"&amp;BQ$1&amp;";")</f>
        <v/>
      </c>
      <c r="BR51" t="str">
        <f>IF(ISERR(SEARCH(BR$1,Data!$G52)),"",";"&amp;BR$1&amp;";")</f>
        <v/>
      </c>
      <c r="BS51" t="str">
        <f>IF(ISERR(SEARCH(BS$1,Data!$G52)),"",";"&amp;BS$1&amp;";")</f>
        <v/>
      </c>
      <c r="BT51" t="str">
        <f>IF(ISERR(SEARCH(BT$1,Data!$G52)),"",";"&amp;BT$1&amp;";")</f>
        <v/>
      </c>
      <c r="BU51" t="str">
        <f>IF(ISERR(SEARCH(BU$1,Data!$G52)),"",";"&amp;BU$1&amp;";")</f>
        <v/>
      </c>
      <c r="BV51" t="str">
        <f>IF(ISERR(SEARCH(BV$1,Data!$G52)),"",";"&amp;BV$1&amp;";")</f>
        <v/>
      </c>
      <c r="BW51" t="str">
        <f>IF(ISERR(SEARCH(BW$1,Data!$G52)),"",";"&amp;BW$1&amp;";")</f>
        <v/>
      </c>
      <c r="BX51" t="str">
        <f>IF(ISERR(SEARCH(BX$1,Data!$G52)),"",";"&amp;BX$1&amp;";")</f>
        <v/>
      </c>
      <c r="BY51" t="str">
        <f>IF(ISERR(SEARCH(BY$1,Data!$G52)),"",";"&amp;BY$1&amp;";")</f>
        <v/>
      </c>
      <c r="BZ51" t="str">
        <f>IF(ISERR(SEARCH(BZ$1,Data!$G52)),"",";"&amp;BZ$1&amp;";")</f>
        <v/>
      </c>
      <c r="CA51" t="str">
        <f>IF(ISERR(SEARCH(CA$1,Data!$G52)),"",";"&amp;CA$1&amp;";")</f>
        <v/>
      </c>
      <c r="CB51" t="str">
        <f>IF(ISERR(SEARCH(CB$1,Data!$G52)),"",";"&amp;CB$1&amp;";")</f>
        <v/>
      </c>
      <c r="CC51" t="str">
        <f>IF(ISERR(SEARCH(CC$1,Data!$G52)),"",";"&amp;CC$1&amp;";")</f>
        <v/>
      </c>
      <c r="CD51" t="str">
        <f>IF(ISERR(SEARCH(CD$1,Data!$G52)),"",";"&amp;CD$1&amp;";")</f>
        <v/>
      </c>
      <c r="CE51" t="str">
        <f>IF(ISERR(SEARCH(CE$1,Data!$G52)),"",";"&amp;CE$1&amp;";")</f>
        <v/>
      </c>
      <c r="CF51" t="str">
        <f>IF(ISERR(SEARCH(CF$1,Data!$G52)),"",";"&amp;CF$1&amp;";")</f>
        <v/>
      </c>
      <c r="CG51" t="str">
        <f>IF(ISERR(SEARCH(CG$1,Data!$G52)),"",";"&amp;CG$1&amp;";")</f>
        <v/>
      </c>
      <c r="CH51" t="str">
        <f>IF(ISERR(SEARCH(CH$1,Data!$G52)),"",";"&amp;CH$1&amp;";")</f>
        <v/>
      </c>
      <c r="CI51" t="str">
        <f>IF(ISERR(SEARCH(CI$1,Data!$G52)),"",";"&amp;CI$1&amp;";")</f>
        <v/>
      </c>
      <c r="CJ51" t="str">
        <f>IF(ISERR(SEARCH(CJ$1,Data!$G52)),"",";"&amp;CJ$1&amp;";")</f>
        <v/>
      </c>
      <c r="CK51" t="str">
        <f>IF(ISERR(SEARCH(CK$1,Data!$G52)),"",";"&amp;CK$1&amp;";")</f>
        <v/>
      </c>
      <c r="CL51" t="str">
        <f>IF(ISERR(SEARCH(CL$1,Data!$G52)),"",";"&amp;CL$1&amp;";")</f>
        <v/>
      </c>
      <c r="CM51" t="str">
        <f>IF(ISERR(SEARCH(CM$1,Data!$G52)),"",";"&amp;CM$1&amp;";")</f>
        <v/>
      </c>
      <c r="CN51" t="str">
        <f>IF(ISERR(SEARCH(CN$1,Data!$G52)),"",";"&amp;CN$1&amp;";")</f>
        <v/>
      </c>
      <c r="CO51" t="str">
        <f>IF(ISERR(SEARCH(CO$1,Data!$G52)),"",";"&amp;CO$1&amp;";")</f>
        <v/>
      </c>
      <c r="CP51" t="str">
        <f>IF(ISERR(SEARCH(CP$1,Data!$G52)),"",";"&amp;CP$1&amp;";")</f>
        <v/>
      </c>
      <c r="CQ51" t="str">
        <f>IF(ISERR(SEARCH(CQ$1,Data!$G52)),"",";"&amp;CQ$1&amp;";")</f>
        <v/>
      </c>
      <c r="CR51" t="str">
        <f>IF(ISERR(SEARCH(CR$1,Data!$G52)),"",";"&amp;CR$1&amp;";")</f>
        <v/>
      </c>
      <c r="CS51" t="str">
        <f>IF(ISERR(SEARCH(CS$1,Data!$G52)),"",";"&amp;CS$1&amp;";")</f>
        <v/>
      </c>
      <c r="CT51" t="str">
        <f>IF(ISERR(SEARCH(CT$1,Data!$G52)),"",";"&amp;CT$1&amp;";")</f>
        <v/>
      </c>
      <c r="CU51" t="str">
        <f>IF(ISERR(SEARCH(CU$1,Data!$G52)),"",";"&amp;CU$1&amp;";")</f>
        <v/>
      </c>
      <c r="CV51" t="str">
        <f>IF(ISERR(SEARCH(CV$1,Data!$G52)),"",";"&amp;CV$1&amp;";")</f>
        <v/>
      </c>
      <c r="CW51" t="str">
        <f>IF(ISERR(SEARCH(CW$1,Data!$G52)),"",";"&amp;CW$1&amp;";")</f>
        <v/>
      </c>
      <c r="CX51" t="str">
        <f>IF(ISERR(SEARCH(CX$1,Data!$G52)),"",";"&amp;CX$1&amp;";")</f>
        <v/>
      </c>
      <c r="CY51" t="str">
        <f>IF(ISERR(SEARCH(CY$1,Data!$G52)),"",";"&amp;CY$1&amp;";")</f>
        <v/>
      </c>
      <c r="CZ51" t="str">
        <f>IF(ISERR(SEARCH(CZ$1,Data!$G52)),"",";"&amp;CZ$1&amp;";")</f>
        <v/>
      </c>
      <c r="DA51" t="str">
        <f>IF(ISERR(SEARCH(DA$1,Data!$G52)),"",";"&amp;DA$1&amp;";")</f>
        <v/>
      </c>
      <c r="DB51" t="str">
        <f>IF(ISERR(SEARCH(DB$1,Data!$G52)),"",";"&amp;DB$1&amp;";")</f>
        <v/>
      </c>
      <c r="DC51" t="str">
        <f>IF(ISERR(SEARCH(DC$1,Data!$G52)),"",";"&amp;DC$1&amp;";")</f>
        <v/>
      </c>
      <c r="DD51" t="str">
        <f>IF(ISERR(SEARCH(DD$1,Data!$G52)),"",";"&amp;DD$1&amp;";")</f>
        <v/>
      </c>
      <c r="DE51" t="str">
        <f>IF(ISERR(SEARCH(DE$1,Data!$G52)),"",";"&amp;DE$1&amp;";")</f>
        <v/>
      </c>
      <c r="DF51" t="str">
        <f>IF(ISERR(SEARCH(DF$1,Data!$G52)),"",";"&amp;DF$1&amp;";")</f>
        <v/>
      </c>
      <c r="DG51" t="str">
        <f>IF(ISERR(SEARCH(DG$1,Data!$G52)),"",";"&amp;DG$1&amp;";")</f>
        <v/>
      </c>
      <c r="DH51" t="str">
        <f>IF(ISERR(SEARCH(DH$1,Data!$G52)),"",";"&amp;DH$1&amp;";")</f>
        <v/>
      </c>
      <c r="DI51" t="str">
        <f>IF(ISERR(SEARCH(DI$1,Data!$G52)),"",";"&amp;DI$1&amp;";")</f>
        <v/>
      </c>
      <c r="DJ51" t="str">
        <f>IF(ISERR(SEARCH(DJ$1,Data!$G52)),"",";"&amp;DJ$1&amp;";")</f>
        <v/>
      </c>
      <c r="DK51" t="str">
        <f>IF(ISERR(SEARCH(DK$1,Data!$G52)),"",";"&amp;DK$1&amp;";")</f>
        <v/>
      </c>
      <c r="DL51" t="str">
        <f>IF(ISERR(SEARCH(DL$1,Data!$G52)),"",";"&amp;DL$1&amp;";")</f>
        <v/>
      </c>
      <c r="DM51" t="str">
        <f>IF(ISERR(SEARCH(DM$1,Data!$G52)),"",";"&amp;DM$1&amp;";")</f>
        <v/>
      </c>
      <c r="DN51" t="str">
        <f>IF(ISERR(SEARCH(DN$1,Data!$G52)),"",";"&amp;DN$1&amp;";")</f>
        <v/>
      </c>
      <c r="DO51" t="str">
        <f>IF(ISERR(SEARCH(DO$1,Data!$G52)),"",";"&amp;DO$1&amp;";")</f>
        <v/>
      </c>
      <c r="DP51" t="str">
        <f>IF(ISERR(SEARCH(DP$1,Data!$G52)),"",";"&amp;DP$1&amp;";")</f>
        <v/>
      </c>
      <c r="DQ51" t="str">
        <f>IF(ISERR(SEARCH(DQ$1,Data!$G52)),"",";"&amp;DQ$1&amp;";")</f>
        <v/>
      </c>
      <c r="DR51" t="str">
        <f>IF(ISERR(SEARCH(DR$1,Data!$G52)),"",";"&amp;DR$1&amp;";")</f>
        <v/>
      </c>
      <c r="DS51" t="str">
        <f>IF(ISERR(SEARCH(DS$1,Data!$G52)),"",";"&amp;DS$1&amp;";")</f>
        <v/>
      </c>
      <c r="DT51" t="str">
        <f>IF(ISERR(SEARCH(DT$1,Data!$G52)),"",";"&amp;DT$1&amp;";")</f>
        <v/>
      </c>
      <c r="DU51" t="str">
        <f>IF(ISERR(SEARCH(DU$1,Data!$G52)),"",";"&amp;DU$1&amp;";")</f>
        <v/>
      </c>
    </row>
    <row r="52" spans="1:125" x14ac:dyDescent="0.3">
      <c r="A52" t="str">
        <f>Tableau1[[#This Row],[name]]</f>
        <v>Yarna D'Al'Gargan</v>
      </c>
      <c r="B52" t="str">
        <f>IF(ISERROR(Tableau3[[#This Row],[Second semi-colon]]), "", MID(Tableau3[[#This Row],[Concatenation]], 2, Tableau3[[#This Row],[Second semi-colon]]-2))</f>
        <v>Tatooine</v>
      </c>
      <c r="C52">
        <f>SEARCH(" ;",Tableau3[[#This Row],[Concatenation]])</f>
        <v>10</v>
      </c>
      <c r="D52" t="str">
        <f>_xlfn.CONCAT(Tableau2[#This Row])</f>
        <v>;Tatooine ;</v>
      </c>
      <c r="I52" t="str">
        <f>IF(ISERR(SEARCH(I$1,Data!$G53)),"",";"&amp;I$1&amp;";")</f>
        <v/>
      </c>
      <c r="J52" t="str">
        <f>IF(ISERR(SEARCH(J$1,Data!$G53)),"",";"&amp;J$1&amp;";")</f>
        <v/>
      </c>
      <c r="K52" t="str">
        <f>IF(ISERR(SEARCH(K$1,Data!$G53)),"",";"&amp;K$1&amp;";")</f>
        <v/>
      </c>
      <c r="L52" t="str">
        <f>IF(ISERR(SEARCH(L$1,Data!$G53)),"",";"&amp;L$1&amp;";")</f>
        <v/>
      </c>
      <c r="M52" t="str">
        <f>IF(ISERR(SEARCH(M$1,Data!$G53)),"",";"&amp;M$1&amp;";")</f>
        <v/>
      </c>
      <c r="N52" t="str">
        <f>IF(ISERR(SEARCH(N$1,Data!$G53)),"",";"&amp;N$1&amp;";")</f>
        <v/>
      </c>
      <c r="O52" t="str">
        <f>IF(ISERR(SEARCH(O$1,Data!$G53)),"",";"&amp;O$1&amp;";")</f>
        <v/>
      </c>
      <c r="P52" t="str">
        <f>IF(ISERR(SEARCH(P$1,Data!$G53)),"",";"&amp;P$1&amp;";")</f>
        <v/>
      </c>
      <c r="Q52" t="str">
        <f>IF(ISERR(SEARCH(Q$1,Data!$G53)),"",";"&amp;Q$1&amp;";")</f>
        <v/>
      </c>
      <c r="R52" t="str">
        <f>IF(ISERR(SEARCH(R$1,Data!$G53)),"",";"&amp;R$1&amp;";")</f>
        <v/>
      </c>
      <c r="S52" t="str">
        <f>IF(ISERR(SEARCH(S$1,Data!$G53)),"",";"&amp;S$1&amp;";")</f>
        <v/>
      </c>
      <c r="T52" t="str">
        <f>IF(ISERR(SEARCH(T$1,Data!$G53)),"",";"&amp;T$1&amp;";")</f>
        <v/>
      </c>
      <c r="U52" t="str">
        <f>IF(ISERR(SEARCH(U$1,Data!$G53)),"",";"&amp;U$1&amp;";")</f>
        <v/>
      </c>
      <c r="V52" t="str">
        <f>IF(ISERR(SEARCH(V$1,Data!$G53)),"",";"&amp;V$1&amp;";")</f>
        <v/>
      </c>
      <c r="W52" t="str">
        <f>IF(ISERR(SEARCH(W$1,Data!$G53)),"",";"&amp;W$1&amp;";")</f>
        <v/>
      </c>
      <c r="X52" t="str">
        <f>IF(ISERR(SEARCH(X$1,Data!$G53)),"",";"&amp;X$1&amp;";")</f>
        <v/>
      </c>
      <c r="Y52" t="str">
        <f>IF(ISERR(SEARCH(Y$1,Data!$G53)),"",";"&amp;Y$1&amp;";")</f>
        <v/>
      </c>
      <c r="Z52" t="str">
        <f>IF(ISERR(SEARCH(Z$1,Data!$G53)),"",";"&amp;Z$1&amp;";")</f>
        <v/>
      </c>
      <c r="AA52" t="str">
        <f>IF(ISERR(SEARCH(AA$1,Data!$G53)),"",";"&amp;AA$1&amp;";")</f>
        <v/>
      </c>
      <c r="AB52" t="str">
        <f>IF(ISERR(SEARCH(AB$1,Data!$G53)),"",";"&amp;AB$1&amp;";")</f>
        <v/>
      </c>
      <c r="AC52" t="str">
        <f>IF(ISERR(SEARCH(AC$1,Data!$G53)),"",";"&amp;AC$1&amp;";")</f>
        <v/>
      </c>
      <c r="AD52" t="str">
        <f>IF(ISERR(SEARCH(AD$1,Data!$G53)),"",";"&amp;AD$1&amp;";")</f>
        <v/>
      </c>
      <c r="AE52" t="str">
        <f>IF(ISERR(SEARCH(AE$1,Data!$G53)),"",";"&amp;AE$1&amp;";")</f>
        <v/>
      </c>
      <c r="AF52" t="str">
        <f>IF(ISERR(SEARCH(AF$1,Data!$G53)),"",";"&amp;AF$1&amp;";")</f>
        <v/>
      </c>
      <c r="AG52" t="str">
        <f>IF(ISERR(SEARCH(AG$1,Data!$G53)),"",";"&amp;AG$1&amp;";")</f>
        <v/>
      </c>
      <c r="AH52" t="str">
        <f>IF(ISERR(SEARCH(AH$1,Data!$G53)),"",";"&amp;AH$1&amp;";")</f>
        <v/>
      </c>
      <c r="AI52" t="str">
        <f>IF(ISERR(SEARCH(AI$1,Data!$G53)),"",";"&amp;AI$1&amp;";")</f>
        <v/>
      </c>
      <c r="AJ52" t="str">
        <f>IF(ISERR(SEARCH(AJ$1,Data!$G53)),"",";"&amp;AJ$1&amp;";")</f>
        <v/>
      </c>
      <c r="AK52" t="str">
        <f>IF(ISERR(SEARCH(AK$1,Data!$G53)),"",";"&amp;AK$1&amp;";")</f>
        <v/>
      </c>
      <c r="AL52" t="str">
        <f>IF(ISERR(SEARCH(AL$1,Data!$G53)),"",";"&amp;AL$1&amp;";")</f>
        <v/>
      </c>
      <c r="AM52" t="str">
        <f>IF(ISERR(SEARCH(AM$1,Data!$G53)),"",";"&amp;AM$1&amp;";")</f>
        <v/>
      </c>
      <c r="AN52" t="str">
        <f>IF(ISERR(SEARCH(AN$1,Data!$G53)),"",";"&amp;AN$1&amp;";")</f>
        <v/>
      </c>
      <c r="AO52" t="str">
        <f>IF(ISERR(SEARCH(AO$1,Data!$G53)),"",";"&amp;AO$1&amp;";")</f>
        <v/>
      </c>
      <c r="AP52" t="str">
        <f>IF(ISERR(SEARCH(AP$1,Data!$G53)),"",";"&amp;AP$1&amp;";")</f>
        <v/>
      </c>
      <c r="AQ52" t="str">
        <f>IF(ISERR(SEARCH(AQ$1,Data!$G53)),"",";"&amp;AQ$1&amp;";")</f>
        <v/>
      </c>
      <c r="AR52" t="str">
        <f>IF(ISERR(SEARCH(AR$1,Data!$G53)),"",";"&amp;AR$1&amp;";")</f>
        <v/>
      </c>
      <c r="AS52" t="str">
        <f>IF(ISERR(SEARCH(AS$1,Data!$G53)),"",";"&amp;AS$1&amp;";")</f>
        <v/>
      </c>
      <c r="AT52" t="str">
        <f>IF(ISERR(SEARCH(AT$1,Data!$G53)),"",";"&amp;AT$1&amp;";")</f>
        <v/>
      </c>
      <c r="AU52" t="str">
        <f>IF(ISERR(SEARCH(AU$1,Data!$G53)),"",";"&amp;AU$1&amp;";")</f>
        <v/>
      </c>
      <c r="AV52" t="str">
        <f>IF(ISERR(SEARCH(AV$1,Data!$G53)),"",";"&amp;AV$1&amp;";")</f>
        <v/>
      </c>
      <c r="AW52" t="str">
        <f>IF(ISERR(SEARCH(AW$1,Data!$G53)),"",";"&amp;AW$1&amp;";")</f>
        <v/>
      </c>
      <c r="AX52" t="str">
        <f>IF(ISERR(SEARCH(AX$1,Data!$G53)),"",";"&amp;AX$1&amp;";")</f>
        <v/>
      </c>
      <c r="AY52" t="str">
        <f>IF(ISERR(SEARCH(AY$1,Data!$G53)),"",";"&amp;AY$1&amp;";")</f>
        <v/>
      </c>
      <c r="AZ52" t="str">
        <f>IF(ISERR(SEARCH(AZ$1,Data!$G53)),"",";"&amp;AZ$1&amp;";")</f>
        <v/>
      </c>
      <c r="BA52" t="str">
        <f>IF(ISERR(SEARCH(BA$1,Data!$G53)),"",";"&amp;BA$1&amp;";")</f>
        <v/>
      </c>
      <c r="BB52" t="str">
        <f>IF(ISERR(SEARCH(BB$1,Data!$G53)),"",";"&amp;BB$1&amp;";")</f>
        <v/>
      </c>
      <c r="BC52" t="str">
        <f>IF(ISERR(SEARCH(BC$1,Data!$G53)),"",";"&amp;BC$1&amp;";")</f>
        <v/>
      </c>
      <c r="BD52" t="str">
        <f>IF(ISERR(SEARCH(BD$1,Data!$G53)),"",";"&amp;BD$1&amp;";")</f>
        <v/>
      </c>
      <c r="BE52" t="str">
        <f>IF(ISERR(SEARCH(BE$1,Data!$G53)),"",";"&amp;BE$1&amp;";")</f>
        <v/>
      </c>
      <c r="BF52" t="str">
        <f>IF(ISERR(SEARCH(BF$1,Data!$G53)),"",";"&amp;BF$1&amp;";")</f>
        <v/>
      </c>
      <c r="BG52" t="str">
        <f>IF(ISERR(SEARCH(BG$1,Data!$G53)),"",";"&amp;BG$1&amp;";")</f>
        <v/>
      </c>
      <c r="BH52" t="str">
        <f>IF(ISERR(SEARCH(BH$1,Data!$G53)),"",";"&amp;BH$1&amp;";")</f>
        <v/>
      </c>
      <c r="BI52" t="str">
        <f>IF(ISERR(SEARCH(BI$1,Data!$G53)),"",";"&amp;BI$1&amp;";")</f>
        <v/>
      </c>
      <c r="BJ52" t="str">
        <f>IF(ISERR(SEARCH(BJ$1,Data!$G53)),"",";"&amp;BJ$1&amp;";")</f>
        <v/>
      </c>
      <c r="BK52" t="str">
        <f>IF(ISERR(SEARCH(BK$1,Data!$G53)),"",";"&amp;BK$1&amp;";")</f>
        <v/>
      </c>
      <c r="BL52" t="str">
        <f>IF(ISERR(SEARCH(BL$1,Data!$G53)),"",";"&amp;BL$1&amp;";")</f>
        <v/>
      </c>
      <c r="BM52" t="str">
        <f>IF(ISERR(SEARCH(BM$1,Data!$G53)),"",";"&amp;BM$1&amp;";")</f>
        <v/>
      </c>
      <c r="BN52" t="str">
        <f>IF(ISERR(SEARCH(BN$1,Data!$G53)),"",";"&amp;BN$1&amp;";")</f>
        <v/>
      </c>
      <c r="BO52" t="str">
        <f>IF(ISERR(SEARCH(BO$1,Data!$G53)),"",";"&amp;BO$1&amp;";")</f>
        <v/>
      </c>
      <c r="BP52" t="str">
        <f>IF(ISERR(SEARCH(BP$1,Data!$G53)),"",";"&amp;BP$1&amp;";")</f>
        <v/>
      </c>
      <c r="BQ52" t="str">
        <f>IF(ISERR(SEARCH(BQ$1,Data!$G53)),"",";"&amp;BQ$1&amp;";")</f>
        <v/>
      </c>
      <c r="BR52" t="str">
        <f>IF(ISERR(SEARCH(BR$1,Data!$G53)),"",";"&amp;BR$1&amp;";")</f>
        <v/>
      </c>
      <c r="BS52" t="str">
        <f>IF(ISERR(SEARCH(BS$1,Data!$G53)),"",";"&amp;BS$1&amp;";")</f>
        <v/>
      </c>
      <c r="BT52" t="str">
        <f>IF(ISERR(SEARCH(BT$1,Data!$G53)),"",";"&amp;BT$1&amp;";")</f>
        <v/>
      </c>
      <c r="BU52" t="str">
        <f>IF(ISERR(SEARCH(BU$1,Data!$G53)),"",";"&amp;BU$1&amp;";")</f>
        <v/>
      </c>
      <c r="BV52" t="str">
        <f>IF(ISERR(SEARCH(BV$1,Data!$G53)),"",";"&amp;BV$1&amp;";")</f>
        <v/>
      </c>
      <c r="BW52" t="str">
        <f>IF(ISERR(SEARCH(BW$1,Data!$G53)),"",";"&amp;BW$1&amp;";")</f>
        <v/>
      </c>
      <c r="BX52" t="str">
        <f>IF(ISERR(SEARCH(BX$1,Data!$G53)),"",";"&amp;BX$1&amp;";")</f>
        <v/>
      </c>
      <c r="BY52" t="str">
        <f>IF(ISERR(SEARCH(BY$1,Data!$G53)),"",";"&amp;BY$1&amp;";")</f>
        <v/>
      </c>
      <c r="BZ52" t="str">
        <f>IF(ISERR(SEARCH(BZ$1,Data!$G53)),"",";"&amp;BZ$1&amp;";")</f>
        <v/>
      </c>
      <c r="CA52" t="str">
        <f>IF(ISERR(SEARCH(CA$1,Data!$G53)),"",";"&amp;CA$1&amp;";")</f>
        <v/>
      </c>
      <c r="CB52" t="str">
        <f>IF(ISERR(SEARCH(CB$1,Data!$G53)),"",";"&amp;CB$1&amp;";")</f>
        <v/>
      </c>
      <c r="CC52" t="str">
        <f>IF(ISERR(SEARCH(CC$1,Data!$G53)),"",";"&amp;CC$1&amp;";")</f>
        <v>;Tatooine ;</v>
      </c>
      <c r="CD52" t="str">
        <f>IF(ISERR(SEARCH(CD$1,Data!$G53)),"",";"&amp;CD$1&amp;";")</f>
        <v/>
      </c>
      <c r="CE52" t="str">
        <f>IF(ISERR(SEARCH(CE$1,Data!$G53)),"",";"&amp;CE$1&amp;";")</f>
        <v/>
      </c>
      <c r="CF52" t="str">
        <f>IF(ISERR(SEARCH(CF$1,Data!$G53)),"",";"&amp;CF$1&amp;";")</f>
        <v/>
      </c>
      <c r="CG52" t="str">
        <f>IF(ISERR(SEARCH(CG$1,Data!$G53)),"",";"&amp;CG$1&amp;";")</f>
        <v/>
      </c>
      <c r="CH52" t="str">
        <f>IF(ISERR(SEARCH(CH$1,Data!$G53)),"",";"&amp;CH$1&amp;";")</f>
        <v/>
      </c>
      <c r="CI52" t="str">
        <f>IF(ISERR(SEARCH(CI$1,Data!$G53)),"",";"&amp;CI$1&amp;";")</f>
        <v/>
      </c>
      <c r="CJ52" t="str">
        <f>IF(ISERR(SEARCH(CJ$1,Data!$G53)),"",";"&amp;CJ$1&amp;";")</f>
        <v/>
      </c>
      <c r="CK52" t="str">
        <f>IF(ISERR(SEARCH(CK$1,Data!$G53)),"",";"&amp;CK$1&amp;";")</f>
        <v/>
      </c>
      <c r="CL52" t="str">
        <f>IF(ISERR(SEARCH(CL$1,Data!$G53)),"",";"&amp;CL$1&amp;";")</f>
        <v/>
      </c>
      <c r="CM52" t="str">
        <f>IF(ISERR(SEARCH(CM$1,Data!$G53)),"",";"&amp;CM$1&amp;";")</f>
        <v/>
      </c>
      <c r="CN52" t="str">
        <f>IF(ISERR(SEARCH(CN$1,Data!$G53)),"",";"&amp;CN$1&amp;";")</f>
        <v/>
      </c>
      <c r="CO52" t="str">
        <f>IF(ISERR(SEARCH(CO$1,Data!$G53)),"",";"&amp;CO$1&amp;";")</f>
        <v/>
      </c>
      <c r="CP52" t="str">
        <f>IF(ISERR(SEARCH(CP$1,Data!$G53)),"",";"&amp;CP$1&amp;";")</f>
        <v/>
      </c>
      <c r="CQ52" t="str">
        <f>IF(ISERR(SEARCH(CQ$1,Data!$G53)),"",";"&amp;CQ$1&amp;";")</f>
        <v/>
      </c>
      <c r="CR52" t="str">
        <f>IF(ISERR(SEARCH(CR$1,Data!$G53)),"",";"&amp;CR$1&amp;";")</f>
        <v/>
      </c>
      <c r="CS52" t="str">
        <f>IF(ISERR(SEARCH(CS$1,Data!$G53)),"",";"&amp;CS$1&amp;";")</f>
        <v/>
      </c>
      <c r="CT52" t="str">
        <f>IF(ISERR(SEARCH(CT$1,Data!$G53)),"",";"&amp;CT$1&amp;";")</f>
        <v/>
      </c>
      <c r="CU52" t="str">
        <f>IF(ISERR(SEARCH(CU$1,Data!$G53)),"",";"&amp;CU$1&amp;";")</f>
        <v/>
      </c>
      <c r="CV52" t="str">
        <f>IF(ISERR(SEARCH(CV$1,Data!$G53)),"",";"&amp;CV$1&amp;";")</f>
        <v/>
      </c>
      <c r="CW52" t="str">
        <f>IF(ISERR(SEARCH(CW$1,Data!$G53)),"",";"&amp;CW$1&amp;";")</f>
        <v/>
      </c>
      <c r="CX52" t="str">
        <f>IF(ISERR(SEARCH(CX$1,Data!$G53)),"",";"&amp;CX$1&amp;";")</f>
        <v/>
      </c>
      <c r="CY52" t="str">
        <f>IF(ISERR(SEARCH(CY$1,Data!$G53)),"",";"&amp;CY$1&amp;";")</f>
        <v/>
      </c>
      <c r="CZ52" t="str">
        <f>IF(ISERR(SEARCH(CZ$1,Data!$G53)),"",";"&amp;CZ$1&amp;";")</f>
        <v/>
      </c>
      <c r="DA52" t="str">
        <f>IF(ISERR(SEARCH(DA$1,Data!$G53)),"",";"&amp;DA$1&amp;";")</f>
        <v/>
      </c>
      <c r="DB52" t="str">
        <f>IF(ISERR(SEARCH(DB$1,Data!$G53)),"",";"&amp;DB$1&amp;";")</f>
        <v/>
      </c>
      <c r="DC52" t="str">
        <f>IF(ISERR(SEARCH(DC$1,Data!$G53)),"",";"&amp;DC$1&amp;";")</f>
        <v/>
      </c>
      <c r="DD52" t="str">
        <f>IF(ISERR(SEARCH(DD$1,Data!$G53)),"",";"&amp;DD$1&amp;";")</f>
        <v/>
      </c>
      <c r="DE52" t="str">
        <f>IF(ISERR(SEARCH(DE$1,Data!$G53)),"",";"&amp;DE$1&amp;";")</f>
        <v/>
      </c>
      <c r="DF52" t="str">
        <f>IF(ISERR(SEARCH(DF$1,Data!$G53)),"",";"&amp;DF$1&amp;";")</f>
        <v/>
      </c>
      <c r="DG52" t="str">
        <f>IF(ISERR(SEARCH(DG$1,Data!$G53)),"",";"&amp;DG$1&amp;";")</f>
        <v/>
      </c>
      <c r="DH52" t="str">
        <f>IF(ISERR(SEARCH(DH$1,Data!$G53)),"",";"&amp;DH$1&amp;";")</f>
        <v/>
      </c>
      <c r="DI52" t="str">
        <f>IF(ISERR(SEARCH(DI$1,Data!$G53)),"",";"&amp;DI$1&amp;";")</f>
        <v/>
      </c>
      <c r="DJ52" t="str">
        <f>IF(ISERR(SEARCH(DJ$1,Data!$G53)),"",";"&amp;DJ$1&amp;";")</f>
        <v/>
      </c>
      <c r="DK52" t="str">
        <f>IF(ISERR(SEARCH(DK$1,Data!$G53)),"",";"&amp;DK$1&amp;";")</f>
        <v/>
      </c>
      <c r="DL52" t="str">
        <f>IF(ISERR(SEARCH(DL$1,Data!$G53)),"",";"&amp;DL$1&amp;";")</f>
        <v/>
      </c>
      <c r="DM52" t="str">
        <f>IF(ISERR(SEARCH(DM$1,Data!$G53)),"",";"&amp;DM$1&amp;";")</f>
        <v/>
      </c>
      <c r="DN52" t="str">
        <f>IF(ISERR(SEARCH(DN$1,Data!$G53)),"",";"&amp;DN$1&amp;";")</f>
        <v/>
      </c>
      <c r="DO52" t="str">
        <f>IF(ISERR(SEARCH(DO$1,Data!$G53)),"",";"&amp;DO$1&amp;";")</f>
        <v/>
      </c>
      <c r="DP52" t="str">
        <f>IF(ISERR(SEARCH(DP$1,Data!$G53)),"",";"&amp;DP$1&amp;";")</f>
        <v/>
      </c>
      <c r="DQ52" t="str">
        <f>IF(ISERR(SEARCH(DQ$1,Data!$G53)),"",";"&amp;DQ$1&amp;";")</f>
        <v/>
      </c>
      <c r="DR52" t="str">
        <f>IF(ISERR(SEARCH(DR$1,Data!$G53)),"",";"&amp;DR$1&amp;";")</f>
        <v/>
      </c>
      <c r="DS52" t="str">
        <f>IF(ISERR(SEARCH(DS$1,Data!$G53)),"",";"&amp;DS$1&amp;";")</f>
        <v/>
      </c>
      <c r="DT52" t="str">
        <f>IF(ISERR(SEARCH(DT$1,Data!$G53)),"",";"&amp;DT$1&amp;";")</f>
        <v/>
      </c>
      <c r="DU52" t="str">
        <f>IF(ISERR(SEARCH(DU$1,Data!$G53)),"",";"&amp;DU$1&amp;";")</f>
        <v/>
      </c>
    </row>
    <row r="53" spans="1:125" x14ac:dyDescent="0.3">
      <c r="A53" t="str">
        <f>Tableau1[[#This Row],[name]]</f>
        <v>Figrin D'An</v>
      </c>
      <c r="B53" t="str">
        <f>IF(ISERROR(Tableau3[[#This Row],[Second semi-colon]]), "", MID(Tableau3[[#This Row],[Concatenation]], 2, Tableau3[[#This Row],[Second semi-colon]]-2))</f>
        <v/>
      </c>
      <c r="C53" t="e">
        <f>SEARCH(" ;",Tableau3[[#This Row],[Concatenation]])</f>
        <v>#VALUE!</v>
      </c>
      <c r="D53" t="str">
        <f>_xlfn.CONCAT(Tableau2[#This Row])</f>
        <v/>
      </c>
      <c r="I53" t="str">
        <f>IF(ISERR(SEARCH(I$1,Data!$G54)),"",";"&amp;I$1&amp;";")</f>
        <v/>
      </c>
      <c r="J53" t="str">
        <f>IF(ISERR(SEARCH(J$1,Data!$G54)),"",";"&amp;J$1&amp;";")</f>
        <v/>
      </c>
      <c r="K53" t="str">
        <f>IF(ISERR(SEARCH(K$1,Data!$G54)),"",";"&amp;K$1&amp;";")</f>
        <v/>
      </c>
      <c r="L53" t="str">
        <f>IF(ISERR(SEARCH(L$1,Data!$G54)),"",";"&amp;L$1&amp;";")</f>
        <v/>
      </c>
      <c r="M53" t="str">
        <f>IF(ISERR(SEARCH(M$1,Data!$G54)),"",";"&amp;M$1&amp;";")</f>
        <v/>
      </c>
      <c r="N53" t="str">
        <f>IF(ISERR(SEARCH(N$1,Data!$G54)),"",";"&amp;N$1&amp;";")</f>
        <v/>
      </c>
      <c r="O53" t="str">
        <f>IF(ISERR(SEARCH(O$1,Data!$G54)),"",";"&amp;O$1&amp;";")</f>
        <v/>
      </c>
      <c r="P53" t="str">
        <f>IF(ISERR(SEARCH(P$1,Data!$G54)),"",";"&amp;P$1&amp;";")</f>
        <v/>
      </c>
      <c r="Q53" t="str">
        <f>IF(ISERR(SEARCH(Q$1,Data!$G54)),"",";"&amp;Q$1&amp;";")</f>
        <v/>
      </c>
      <c r="R53" t="str">
        <f>IF(ISERR(SEARCH(R$1,Data!$G54)),"",";"&amp;R$1&amp;";")</f>
        <v/>
      </c>
      <c r="S53" t="str">
        <f>IF(ISERR(SEARCH(S$1,Data!$G54)),"",";"&amp;S$1&amp;";")</f>
        <v/>
      </c>
      <c r="T53" t="str">
        <f>IF(ISERR(SEARCH(T$1,Data!$G54)),"",";"&amp;T$1&amp;";")</f>
        <v/>
      </c>
      <c r="U53" t="str">
        <f>IF(ISERR(SEARCH(U$1,Data!$G54)),"",";"&amp;U$1&amp;";")</f>
        <v/>
      </c>
      <c r="V53" t="str">
        <f>IF(ISERR(SEARCH(V$1,Data!$G54)),"",";"&amp;V$1&amp;";")</f>
        <v/>
      </c>
      <c r="W53" t="str">
        <f>IF(ISERR(SEARCH(W$1,Data!$G54)),"",";"&amp;W$1&amp;";")</f>
        <v/>
      </c>
      <c r="X53" t="str">
        <f>IF(ISERR(SEARCH(X$1,Data!$G54)),"",";"&amp;X$1&amp;";")</f>
        <v/>
      </c>
      <c r="Y53" t="str">
        <f>IF(ISERR(SEARCH(Y$1,Data!$G54)),"",";"&amp;Y$1&amp;";")</f>
        <v/>
      </c>
      <c r="Z53" t="str">
        <f>IF(ISERR(SEARCH(Z$1,Data!$G54)),"",";"&amp;Z$1&amp;";")</f>
        <v/>
      </c>
      <c r="AA53" t="str">
        <f>IF(ISERR(SEARCH(AA$1,Data!$G54)),"",";"&amp;AA$1&amp;";")</f>
        <v/>
      </c>
      <c r="AB53" t="str">
        <f>IF(ISERR(SEARCH(AB$1,Data!$G54)),"",";"&amp;AB$1&amp;";")</f>
        <v/>
      </c>
      <c r="AC53" t="str">
        <f>IF(ISERR(SEARCH(AC$1,Data!$G54)),"",";"&amp;AC$1&amp;";")</f>
        <v/>
      </c>
      <c r="AD53" t="str">
        <f>IF(ISERR(SEARCH(AD$1,Data!$G54)),"",";"&amp;AD$1&amp;";")</f>
        <v/>
      </c>
      <c r="AE53" t="str">
        <f>IF(ISERR(SEARCH(AE$1,Data!$G54)),"",";"&amp;AE$1&amp;";")</f>
        <v/>
      </c>
      <c r="AF53" t="str">
        <f>IF(ISERR(SEARCH(AF$1,Data!$G54)),"",";"&amp;AF$1&amp;";")</f>
        <v/>
      </c>
      <c r="AG53" t="str">
        <f>IF(ISERR(SEARCH(AG$1,Data!$G54)),"",";"&amp;AG$1&amp;";")</f>
        <v/>
      </c>
      <c r="AH53" t="str">
        <f>IF(ISERR(SEARCH(AH$1,Data!$G54)),"",";"&amp;AH$1&amp;";")</f>
        <v/>
      </c>
      <c r="AI53" t="str">
        <f>IF(ISERR(SEARCH(AI$1,Data!$G54)),"",";"&amp;AI$1&amp;";")</f>
        <v/>
      </c>
      <c r="AJ53" t="str">
        <f>IF(ISERR(SEARCH(AJ$1,Data!$G54)),"",";"&amp;AJ$1&amp;";")</f>
        <v/>
      </c>
      <c r="AK53" t="str">
        <f>IF(ISERR(SEARCH(AK$1,Data!$G54)),"",";"&amp;AK$1&amp;";")</f>
        <v/>
      </c>
      <c r="AL53" t="str">
        <f>IF(ISERR(SEARCH(AL$1,Data!$G54)),"",";"&amp;AL$1&amp;";")</f>
        <v/>
      </c>
      <c r="AM53" t="str">
        <f>IF(ISERR(SEARCH(AM$1,Data!$G54)),"",";"&amp;AM$1&amp;";")</f>
        <v/>
      </c>
      <c r="AN53" t="str">
        <f>IF(ISERR(SEARCH(AN$1,Data!$G54)),"",";"&amp;AN$1&amp;";")</f>
        <v/>
      </c>
      <c r="AO53" t="str">
        <f>IF(ISERR(SEARCH(AO$1,Data!$G54)),"",";"&amp;AO$1&amp;";")</f>
        <v/>
      </c>
      <c r="AP53" t="str">
        <f>IF(ISERR(SEARCH(AP$1,Data!$G54)),"",";"&amp;AP$1&amp;";")</f>
        <v/>
      </c>
      <c r="AQ53" t="str">
        <f>IF(ISERR(SEARCH(AQ$1,Data!$G54)),"",";"&amp;AQ$1&amp;";")</f>
        <v/>
      </c>
      <c r="AR53" t="str">
        <f>IF(ISERR(SEARCH(AR$1,Data!$G54)),"",";"&amp;AR$1&amp;";")</f>
        <v/>
      </c>
      <c r="AS53" t="str">
        <f>IF(ISERR(SEARCH(AS$1,Data!$G54)),"",";"&amp;AS$1&amp;";")</f>
        <v/>
      </c>
      <c r="AT53" t="str">
        <f>IF(ISERR(SEARCH(AT$1,Data!$G54)),"",";"&amp;AT$1&amp;";")</f>
        <v/>
      </c>
      <c r="AU53" t="str">
        <f>IF(ISERR(SEARCH(AU$1,Data!$G54)),"",";"&amp;AU$1&amp;";")</f>
        <v/>
      </c>
      <c r="AV53" t="str">
        <f>IF(ISERR(SEARCH(AV$1,Data!$G54)),"",";"&amp;AV$1&amp;";")</f>
        <v/>
      </c>
      <c r="AW53" t="str">
        <f>IF(ISERR(SEARCH(AW$1,Data!$G54)),"",";"&amp;AW$1&amp;";")</f>
        <v/>
      </c>
      <c r="AX53" t="str">
        <f>IF(ISERR(SEARCH(AX$1,Data!$G54)),"",";"&amp;AX$1&amp;";")</f>
        <v/>
      </c>
      <c r="AY53" t="str">
        <f>IF(ISERR(SEARCH(AY$1,Data!$G54)),"",";"&amp;AY$1&amp;";")</f>
        <v/>
      </c>
      <c r="AZ53" t="str">
        <f>IF(ISERR(SEARCH(AZ$1,Data!$G54)),"",";"&amp;AZ$1&amp;";")</f>
        <v/>
      </c>
      <c r="BA53" t="str">
        <f>IF(ISERR(SEARCH(BA$1,Data!$G54)),"",";"&amp;BA$1&amp;";")</f>
        <v/>
      </c>
      <c r="BB53" t="str">
        <f>IF(ISERR(SEARCH(BB$1,Data!$G54)),"",";"&amp;BB$1&amp;";")</f>
        <v/>
      </c>
      <c r="BC53" t="str">
        <f>IF(ISERR(SEARCH(BC$1,Data!$G54)),"",";"&amp;BC$1&amp;";")</f>
        <v/>
      </c>
      <c r="BD53" t="str">
        <f>IF(ISERR(SEARCH(BD$1,Data!$G54)),"",";"&amp;BD$1&amp;";")</f>
        <v/>
      </c>
      <c r="BE53" t="str">
        <f>IF(ISERR(SEARCH(BE$1,Data!$G54)),"",";"&amp;BE$1&amp;";")</f>
        <v/>
      </c>
      <c r="BF53" t="str">
        <f>IF(ISERR(SEARCH(BF$1,Data!$G54)),"",";"&amp;BF$1&amp;";")</f>
        <v/>
      </c>
      <c r="BG53" t="str">
        <f>IF(ISERR(SEARCH(BG$1,Data!$G54)),"",";"&amp;BG$1&amp;";")</f>
        <v/>
      </c>
      <c r="BH53" t="str">
        <f>IF(ISERR(SEARCH(BH$1,Data!$G54)),"",";"&amp;BH$1&amp;";")</f>
        <v/>
      </c>
      <c r="BI53" t="str">
        <f>IF(ISERR(SEARCH(BI$1,Data!$G54)),"",";"&amp;BI$1&amp;";")</f>
        <v/>
      </c>
      <c r="BJ53" t="str">
        <f>IF(ISERR(SEARCH(BJ$1,Data!$G54)),"",";"&amp;BJ$1&amp;";")</f>
        <v/>
      </c>
      <c r="BK53" t="str">
        <f>IF(ISERR(SEARCH(BK$1,Data!$G54)),"",";"&amp;BK$1&amp;";")</f>
        <v/>
      </c>
      <c r="BL53" t="str">
        <f>IF(ISERR(SEARCH(BL$1,Data!$G54)),"",";"&amp;BL$1&amp;";")</f>
        <v/>
      </c>
      <c r="BM53" t="str">
        <f>IF(ISERR(SEARCH(BM$1,Data!$G54)),"",";"&amp;BM$1&amp;";")</f>
        <v/>
      </c>
      <c r="BN53" t="str">
        <f>IF(ISERR(SEARCH(BN$1,Data!$G54)),"",";"&amp;BN$1&amp;";")</f>
        <v/>
      </c>
      <c r="BO53" t="str">
        <f>IF(ISERR(SEARCH(BO$1,Data!$G54)),"",";"&amp;BO$1&amp;";")</f>
        <v/>
      </c>
      <c r="BP53" t="str">
        <f>IF(ISERR(SEARCH(BP$1,Data!$G54)),"",";"&amp;BP$1&amp;";")</f>
        <v/>
      </c>
      <c r="BQ53" t="str">
        <f>IF(ISERR(SEARCH(BQ$1,Data!$G54)),"",";"&amp;BQ$1&amp;";")</f>
        <v/>
      </c>
      <c r="BR53" t="str">
        <f>IF(ISERR(SEARCH(BR$1,Data!$G54)),"",";"&amp;BR$1&amp;";")</f>
        <v/>
      </c>
      <c r="BS53" t="str">
        <f>IF(ISERR(SEARCH(BS$1,Data!$G54)),"",";"&amp;BS$1&amp;";")</f>
        <v/>
      </c>
      <c r="BT53" t="str">
        <f>IF(ISERR(SEARCH(BT$1,Data!$G54)),"",";"&amp;BT$1&amp;";")</f>
        <v/>
      </c>
      <c r="BU53" t="str">
        <f>IF(ISERR(SEARCH(BU$1,Data!$G54)),"",";"&amp;BU$1&amp;";")</f>
        <v/>
      </c>
      <c r="BV53" t="str">
        <f>IF(ISERR(SEARCH(BV$1,Data!$G54)),"",";"&amp;BV$1&amp;";")</f>
        <v/>
      </c>
      <c r="BW53" t="str">
        <f>IF(ISERR(SEARCH(BW$1,Data!$G54)),"",";"&amp;BW$1&amp;";")</f>
        <v/>
      </c>
      <c r="BX53" t="str">
        <f>IF(ISERR(SEARCH(BX$1,Data!$G54)),"",";"&amp;BX$1&amp;";")</f>
        <v/>
      </c>
      <c r="BY53" t="str">
        <f>IF(ISERR(SEARCH(BY$1,Data!$G54)),"",";"&amp;BY$1&amp;";")</f>
        <v/>
      </c>
      <c r="BZ53" t="str">
        <f>IF(ISERR(SEARCH(BZ$1,Data!$G54)),"",";"&amp;BZ$1&amp;";")</f>
        <v/>
      </c>
      <c r="CA53" t="str">
        <f>IF(ISERR(SEARCH(CA$1,Data!$G54)),"",";"&amp;CA$1&amp;";")</f>
        <v/>
      </c>
      <c r="CB53" t="str">
        <f>IF(ISERR(SEARCH(CB$1,Data!$G54)),"",";"&amp;CB$1&amp;";")</f>
        <v/>
      </c>
      <c r="CC53" t="str">
        <f>IF(ISERR(SEARCH(CC$1,Data!$G54)),"",";"&amp;CC$1&amp;";")</f>
        <v/>
      </c>
      <c r="CD53" t="str">
        <f>IF(ISERR(SEARCH(CD$1,Data!$G54)),"",";"&amp;CD$1&amp;";")</f>
        <v/>
      </c>
      <c r="CE53" t="str">
        <f>IF(ISERR(SEARCH(CE$1,Data!$G54)),"",";"&amp;CE$1&amp;";")</f>
        <v/>
      </c>
      <c r="CF53" t="str">
        <f>IF(ISERR(SEARCH(CF$1,Data!$G54)),"",";"&amp;CF$1&amp;";")</f>
        <v/>
      </c>
      <c r="CG53" t="str">
        <f>IF(ISERR(SEARCH(CG$1,Data!$G54)),"",";"&amp;CG$1&amp;";")</f>
        <v/>
      </c>
      <c r="CH53" t="str">
        <f>IF(ISERR(SEARCH(CH$1,Data!$G54)),"",";"&amp;CH$1&amp;";")</f>
        <v/>
      </c>
      <c r="CI53" t="str">
        <f>IF(ISERR(SEARCH(CI$1,Data!$G54)),"",";"&amp;CI$1&amp;";")</f>
        <v/>
      </c>
      <c r="CJ53" t="str">
        <f>IF(ISERR(SEARCH(CJ$1,Data!$G54)),"",";"&amp;CJ$1&amp;";")</f>
        <v/>
      </c>
      <c r="CK53" t="str">
        <f>IF(ISERR(SEARCH(CK$1,Data!$G54)),"",";"&amp;CK$1&amp;";")</f>
        <v/>
      </c>
      <c r="CL53" t="str">
        <f>IF(ISERR(SEARCH(CL$1,Data!$G54)),"",";"&amp;CL$1&amp;";")</f>
        <v/>
      </c>
      <c r="CM53" t="str">
        <f>IF(ISERR(SEARCH(CM$1,Data!$G54)),"",";"&amp;CM$1&amp;";")</f>
        <v/>
      </c>
      <c r="CN53" t="str">
        <f>IF(ISERR(SEARCH(CN$1,Data!$G54)),"",";"&amp;CN$1&amp;";")</f>
        <v/>
      </c>
      <c r="CO53" t="str">
        <f>IF(ISERR(SEARCH(CO$1,Data!$G54)),"",";"&amp;CO$1&amp;";")</f>
        <v/>
      </c>
      <c r="CP53" t="str">
        <f>IF(ISERR(SEARCH(CP$1,Data!$G54)),"",";"&amp;CP$1&amp;";")</f>
        <v/>
      </c>
      <c r="CQ53" t="str">
        <f>IF(ISERR(SEARCH(CQ$1,Data!$G54)),"",";"&amp;CQ$1&amp;";")</f>
        <v/>
      </c>
      <c r="CR53" t="str">
        <f>IF(ISERR(SEARCH(CR$1,Data!$G54)),"",";"&amp;CR$1&amp;";")</f>
        <v/>
      </c>
      <c r="CS53" t="str">
        <f>IF(ISERR(SEARCH(CS$1,Data!$G54)),"",";"&amp;CS$1&amp;";")</f>
        <v/>
      </c>
      <c r="CT53" t="str">
        <f>IF(ISERR(SEARCH(CT$1,Data!$G54)),"",";"&amp;CT$1&amp;";")</f>
        <v/>
      </c>
      <c r="CU53" t="str">
        <f>IF(ISERR(SEARCH(CU$1,Data!$G54)),"",";"&amp;CU$1&amp;";")</f>
        <v/>
      </c>
      <c r="CV53" t="str">
        <f>IF(ISERR(SEARCH(CV$1,Data!$G54)),"",";"&amp;CV$1&amp;";")</f>
        <v/>
      </c>
      <c r="CW53" t="str">
        <f>IF(ISERR(SEARCH(CW$1,Data!$G54)),"",";"&amp;CW$1&amp;";")</f>
        <v/>
      </c>
      <c r="CX53" t="str">
        <f>IF(ISERR(SEARCH(CX$1,Data!$G54)),"",";"&amp;CX$1&amp;";")</f>
        <v/>
      </c>
      <c r="CY53" t="str">
        <f>IF(ISERR(SEARCH(CY$1,Data!$G54)),"",";"&amp;CY$1&amp;";")</f>
        <v/>
      </c>
      <c r="CZ53" t="str">
        <f>IF(ISERR(SEARCH(CZ$1,Data!$G54)),"",";"&amp;CZ$1&amp;";")</f>
        <v/>
      </c>
      <c r="DA53" t="str">
        <f>IF(ISERR(SEARCH(DA$1,Data!$G54)),"",";"&amp;DA$1&amp;";")</f>
        <v/>
      </c>
      <c r="DB53" t="str">
        <f>IF(ISERR(SEARCH(DB$1,Data!$G54)),"",";"&amp;DB$1&amp;";")</f>
        <v/>
      </c>
      <c r="DC53" t="str">
        <f>IF(ISERR(SEARCH(DC$1,Data!$G54)),"",";"&amp;DC$1&amp;";")</f>
        <v/>
      </c>
      <c r="DD53" t="str">
        <f>IF(ISERR(SEARCH(DD$1,Data!$G54)),"",";"&amp;DD$1&amp;";")</f>
        <v/>
      </c>
      <c r="DE53" t="str">
        <f>IF(ISERR(SEARCH(DE$1,Data!$G54)),"",";"&amp;DE$1&amp;";")</f>
        <v/>
      </c>
      <c r="DF53" t="str">
        <f>IF(ISERR(SEARCH(DF$1,Data!$G54)),"",";"&amp;DF$1&amp;";")</f>
        <v/>
      </c>
      <c r="DG53" t="str">
        <f>IF(ISERR(SEARCH(DG$1,Data!$G54)),"",";"&amp;DG$1&amp;";")</f>
        <v/>
      </c>
      <c r="DH53" t="str">
        <f>IF(ISERR(SEARCH(DH$1,Data!$G54)),"",";"&amp;DH$1&amp;";")</f>
        <v/>
      </c>
      <c r="DI53" t="str">
        <f>IF(ISERR(SEARCH(DI$1,Data!$G54)),"",";"&amp;DI$1&amp;";")</f>
        <v/>
      </c>
      <c r="DJ53" t="str">
        <f>IF(ISERR(SEARCH(DJ$1,Data!$G54)),"",";"&amp;DJ$1&amp;";")</f>
        <v/>
      </c>
      <c r="DK53" t="str">
        <f>IF(ISERR(SEARCH(DK$1,Data!$G54)),"",";"&amp;DK$1&amp;";")</f>
        <v/>
      </c>
      <c r="DL53" t="str">
        <f>IF(ISERR(SEARCH(DL$1,Data!$G54)),"",";"&amp;DL$1&amp;";")</f>
        <v/>
      </c>
      <c r="DM53" t="str">
        <f>IF(ISERR(SEARCH(DM$1,Data!$G54)),"",";"&amp;DM$1&amp;";")</f>
        <v/>
      </c>
      <c r="DN53" t="str">
        <f>IF(ISERR(SEARCH(DN$1,Data!$G54)),"",";"&amp;DN$1&amp;";")</f>
        <v/>
      </c>
      <c r="DO53" t="str">
        <f>IF(ISERR(SEARCH(DO$1,Data!$G54)),"",";"&amp;DO$1&amp;";")</f>
        <v/>
      </c>
      <c r="DP53" t="str">
        <f>IF(ISERR(SEARCH(DP$1,Data!$G54)),"",";"&amp;DP$1&amp;";")</f>
        <v/>
      </c>
      <c r="DQ53" t="str">
        <f>IF(ISERR(SEARCH(DQ$1,Data!$G54)),"",";"&amp;DQ$1&amp;";")</f>
        <v/>
      </c>
      <c r="DR53" t="str">
        <f>IF(ISERR(SEARCH(DR$1,Data!$G54)),"",";"&amp;DR$1&amp;";")</f>
        <v/>
      </c>
      <c r="DS53" t="str">
        <f>IF(ISERR(SEARCH(DS$1,Data!$G54)),"",";"&amp;DS$1&amp;";")</f>
        <v/>
      </c>
      <c r="DT53" t="str">
        <f>IF(ISERR(SEARCH(DT$1,Data!$G54)),"",";"&amp;DT$1&amp;";")</f>
        <v/>
      </c>
      <c r="DU53" t="str">
        <f>IF(ISERR(SEARCH(DU$1,Data!$G54)),"",";"&amp;DU$1&amp;";")</f>
        <v/>
      </c>
    </row>
    <row r="54" spans="1:125" x14ac:dyDescent="0.3">
      <c r="A54" t="str">
        <f>Tableau1[[#This Row],[name]]</f>
        <v>Poe Dameron</v>
      </c>
      <c r="B54" t="str">
        <f>IF(ISERROR(Tableau3[[#This Row],[Second semi-colon]]), "", MID(Tableau3[[#This Row],[Concatenation]], 2, Tableau3[[#This Row],[Second semi-colon]]-2))</f>
        <v>D'Qar</v>
      </c>
      <c r="C54">
        <f>SEARCH(" ;",Tableau3[[#This Row],[Concatenation]])</f>
        <v>7</v>
      </c>
      <c r="D54" t="str">
        <f>_xlfn.CONCAT(Tableau2[#This Row])</f>
        <v>;D'Qar ;</v>
      </c>
      <c r="I54" t="str">
        <f>IF(ISERR(SEARCH(I$1,Data!$G55)),"",";"&amp;I$1&amp;";")</f>
        <v/>
      </c>
      <c r="J54" t="str">
        <f>IF(ISERR(SEARCH(J$1,Data!$G55)),"",";"&amp;J$1&amp;";")</f>
        <v/>
      </c>
      <c r="K54" t="str">
        <f>IF(ISERR(SEARCH(K$1,Data!$G55)),"",";"&amp;K$1&amp;";")</f>
        <v/>
      </c>
      <c r="L54" t="str">
        <f>IF(ISERR(SEARCH(L$1,Data!$G55)),"",";"&amp;L$1&amp;";")</f>
        <v/>
      </c>
      <c r="M54" t="str">
        <f>IF(ISERR(SEARCH(M$1,Data!$G55)),"",";"&amp;M$1&amp;";")</f>
        <v/>
      </c>
      <c r="N54" t="str">
        <f>IF(ISERR(SEARCH(N$1,Data!$G55)),"",";"&amp;N$1&amp;";")</f>
        <v/>
      </c>
      <c r="O54" t="str">
        <f>IF(ISERR(SEARCH(O$1,Data!$G55)),"",";"&amp;O$1&amp;";")</f>
        <v/>
      </c>
      <c r="P54" t="str">
        <f>IF(ISERR(SEARCH(P$1,Data!$G55)),"",";"&amp;P$1&amp;";")</f>
        <v/>
      </c>
      <c r="Q54" t="str">
        <f>IF(ISERR(SEARCH(Q$1,Data!$G55)),"",";"&amp;Q$1&amp;";")</f>
        <v/>
      </c>
      <c r="R54" t="str">
        <f>IF(ISERR(SEARCH(R$1,Data!$G55)),"",";"&amp;R$1&amp;";")</f>
        <v/>
      </c>
      <c r="S54" t="str">
        <f>IF(ISERR(SEARCH(S$1,Data!$G55)),"",";"&amp;S$1&amp;";")</f>
        <v/>
      </c>
      <c r="T54" t="str">
        <f>IF(ISERR(SEARCH(T$1,Data!$G55)),"",";"&amp;T$1&amp;";")</f>
        <v/>
      </c>
      <c r="U54" t="str">
        <f>IF(ISERR(SEARCH(U$1,Data!$G55)),"",";"&amp;U$1&amp;";")</f>
        <v/>
      </c>
      <c r="V54" t="str">
        <f>IF(ISERR(SEARCH(V$1,Data!$G55)),"",";"&amp;V$1&amp;";")</f>
        <v/>
      </c>
      <c r="W54" t="str">
        <f>IF(ISERR(SEARCH(W$1,Data!$G55)),"",";"&amp;W$1&amp;";")</f>
        <v/>
      </c>
      <c r="X54" t="str">
        <f>IF(ISERR(SEARCH(X$1,Data!$G55)),"",";"&amp;X$1&amp;";")</f>
        <v/>
      </c>
      <c r="Y54" t="str">
        <f>IF(ISERR(SEARCH(Y$1,Data!$G55)),"",";"&amp;Y$1&amp;";")</f>
        <v/>
      </c>
      <c r="Z54" t="str">
        <f>IF(ISERR(SEARCH(Z$1,Data!$G55)),"",";"&amp;Z$1&amp;";")</f>
        <v/>
      </c>
      <c r="AA54" t="str">
        <f>IF(ISERR(SEARCH(AA$1,Data!$G55)),"",";"&amp;AA$1&amp;";")</f>
        <v>;D'Qar ;</v>
      </c>
      <c r="AB54" t="str">
        <f>IF(ISERR(SEARCH(AB$1,Data!$G55)),"",";"&amp;AB$1&amp;";")</f>
        <v/>
      </c>
      <c r="AC54" t="str">
        <f>IF(ISERR(SEARCH(AC$1,Data!$G55)),"",";"&amp;AC$1&amp;";")</f>
        <v/>
      </c>
      <c r="AD54" t="str">
        <f>IF(ISERR(SEARCH(AD$1,Data!$G55)),"",";"&amp;AD$1&amp;";")</f>
        <v/>
      </c>
      <c r="AE54" t="str">
        <f>IF(ISERR(SEARCH(AE$1,Data!$G55)),"",";"&amp;AE$1&amp;";")</f>
        <v/>
      </c>
      <c r="AF54" t="str">
        <f>IF(ISERR(SEARCH(AF$1,Data!$G55)),"",";"&amp;AF$1&amp;";")</f>
        <v/>
      </c>
      <c r="AG54" t="str">
        <f>IF(ISERR(SEARCH(AG$1,Data!$G55)),"",";"&amp;AG$1&amp;";")</f>
        <v/>
      </c>
      <c r="AH54" t="str">
        <f>IF(ISERR(SEARCH(AH$1,Data!$G55)),"",";"&amp;AH$1&amp;";")</f>
        <v/>
      </c>
      <c r="AI54" t="str">
        <f>IF(ISERR(SEARCH(AI$1,Data!$G55)),"",";"&amp;AI$1&amp;";")</f>
        <v/>
      </c>
      <c r="AJ54" t="str">
        <f>IF(ISERR(SEARCH(AJ$1,Data!$G55)),"",";"&amp;AJ$1&amp;";")</f>
        <v/>
      </c>
      <c r="AK54" t="str">
        <f>IF(ISERR(SEARCH(AK$1,Data!$G55)),"",";"&amp;AK$1&amp;";")</f>
        <v/>
      </c>
      <c r="AL54" t="str">
        <f>IF(ISERR(SEARCH(AL$1,Data!$G55)),"",";"&amp;AL$1&amp;";")</f>
        <v/>
      </c>
      <c r="AM54" t="str">
        <f>IF(ISERR(SEARCH(AM$1,Data!$G55)),"",";"&amp;AM$1&amp;";")</f>
        <v/>
      </c>
      <c r="AN54" t="str">
        <f>IF(ISERR(SEARCH(AN$1,Data!$G55)),"",";"&amp;AN$1&amp;";")</f>
        <v/>
      </c>
      <c r="AO54" t="str">
        <f>IF(ISERR(SEARCH(AO$1,Data!$G55)),"",";"&amp;AO$1&amp;";")</f>
        <v/>
      </c>
      <c r="AP54" t="str">
        <f>IF(ISERR(SEARCH(AP$1,Data!$G55)),"",";"&amp;AP$1&amp;";")</f>
        <v/>
      </c>
      <c r="AQ54" t="str">
        <f>IF(ISERR(SEARCH(AQ$1,Data!$G55)),"",";"&amp;AQ$1&amp;";")</f>
        <v/>
      </c>
      <c r="AR54" t="str">
        <f>IF(ISERR(SEARCH(AR$1,Data!$G55)),"",";"&amp;AR$1&amp;";")</f>
        <v/>
      </c>
      <c r="AS54" t="str">
        <f>IF(ISERR(SEARCH(AS$1,Data!$G55)),"",";"&amp;AS$1&amp;";")</f>
        <v/>
      </c>
      <c r="AT54" t="str">
        <f>IF(ISERR(SEARCH(AT$1,Data!$G55)),"",";"&amp;AT$1&amp;";")</f>
        <v/>
      </c>
      <c r="AU54" t="str">
        <f>IF(ISERR(SEARCH(AU$1,Data!$G55)),"",";"&amp;AU$1&amp;";")</f>
        <v/>
      </c>
      <c r="AV54" t="str">
        <f>IF(ISERR(SEARCH(AV$1,Data!$G55)),"",";"&amp;AV$1&amp;";")</f>
        <v/>
      </c>
      <c r="AW54" t="str">
        <f>IF(ISERR(SEARCH(AW$1,Data!$G55)),"",";"&amp;AW$1&amp;";")</f>
        <v/>
      </c>
      <c r="AX54" t="str">
        <f>IF(ISERR(SEARCH(AX$1,Data!$G55)),"",";"&amp;AX$1&amp;";")</f>
        <v/>
      </c>
      <c r="AY54" t="str">
        <f>IF(ISERR(SEARCH(AY$1,Data!$G55)),"",";"&amp;AY$1&amp;";")</f>
        <v/>
      </c>
      <c r="AZ54" t="str">
        <f>IF(ISERR(SEARCH(AZ$1,Data!$G55)),"",";"&amp;AZ$1&amp;";")</f>
        <v/>
      </c>
      <c r="BA54" t="str">
        <f>IF(ISERR(SEARCH(BA$1,Data!$G55)),"",";"&amp;BA$1&amp;";")</f>
        <v/>
      </c>
      <c r="BB54" t="str">
        <f>IF(ISERR(SEARCH(BB$1,Data!$G55)),"",";"&amp;BB$1&amp;";")</f>
        <v/>
      </c>
      <c r="BC54" t="str">
        <f>IF(ISERR(SEARCH(BC$1,Data!$G55)),"",";"&amp;BC$1&amp;";")</f>
        <v/>
      </c>
      <c r="BD54" t="str">
        <f>IF(ISERR(SEARCH(BD$1,Data!$G55)),"",";"&amp;BD$1&amp;";")</f>
        <v/>
      </c>
      <c r="BE54" t="str">
        <f>IF(ISERR(SEARCH(BE$1,Data!$G55)),"",";"&amp;BE$1&amp;";")</f>
        <v/>
      </c>
      <c r="BF54" t="str">
        <f>IF(ISERR(SEARCH(BF$1,Data!$G55)),"",";"&amp;BF$1&amp;";")</f>
        <v/>
      </c>
      <c r="BG54" t="str">
        <f>IF(ISERR(SEARCH(BG$1,Data!$G55)),"",";"&amp;BG$1&amp;";")</f>
        <v/>
      </c>
      <c r="BH54" t="str">
        <f>IF(ISERR(SEARCH(BH$1,Data!$G55)),"",";"&amp;BH$1&amp;";")</f>
        <v/>
      </c>
      <c r="BI54" t="str">
        <f>IF(ISERR(SEARCH(BI$1,Data!$G55)),"",";"&amp;BI$1&amp;";")</f>
        <v/>
      </c>
      <c r="BJ54" t="str">
        <f>IF(ISERR(SEARCH(BJ$1,Data!$G55)),"",";"&amp;BJ$1&amp;";")</f>
        <v/>
      </c>
      <c r="BK54" t="str">
        <f>IF(ISERR(SEARCH(BK$1,Data!$G55)),"",";"&amp;BK$1&amp;";")</f>
        <v/>
      </c>
      <c r="BL54" t="str">
        <f>IF(ISERR(SEARCH(BL$1,Data!$G55)),"",";"&amp;BL$1&amp;";")</f>
        <v/>
      </c>
      <c r="BM54" t="str">
        <f>IF(ISERR(SEARCH(BM$1,Data!$G55)),"",";"&amp;BM$1&amp;";")</f>
        <v/>
      </c>
      <c r="BN54" t="str">
        <f>IF(ISERR(SEARCH(BN$1,Data!$G55)),"",";"&amp;BN$1&amp;";")</f>
        <v/>
      </c>
      <c r="BO54" t="str">
        <f>IF(ISERR(SEARCH(BO$1,Data!$G55)),"",";"&amp;BO$1&amp;";")</f>
        <v/>
      </c>
      <c r="BP54" t="str">
        <f>IF(ISERR(SEARCH(BP$1,Data!$G55)),"",";"&amp;BP$1&amp;";")</f>
        <v/>
      </c>
      <c r="BQ54" t="str">
        <f>IF(ISERR(SEARCH(BQ$1,Data!$G55)),"",";"&amp;BQ$1&amp;";")</f>
        <v/>
      </c>
      <c r="BR54" t="str">
        <f>IF(ISERR(SEARCH(BR$1,Data!$G55)),"",";"&amp;BR$1&amp;";")</f>
        <v/>
      </c>
      <c r="BS54" t="str">
        <f>IF(ISERR(SEARCH(BS$1,Data!$G55)),"",";"&amp;BS$1&amp;";")</f>
        <v/>
      </c>
      <c r="BT54" t="str">
        <f>IF(ISERR(SEARCH(BT$1,Data!$G55)),"",";"&amp;BT$1&amp;";")</f>
        <v/>
      </c>
      <c r="BU54" t="str">
        <f>IF(ISERR(SEARCH(BU$1,Data!$G55)),"",";"&amp;BU$1&amp;";")</f>
        <v/>
      </c>
      <c r="BV54" t="str">
        <f>IF(ISERR(SEARCH(BV$1,Data!$G55)),"",";"&amp;BV$1&amp;";")</f>
        <v/>
      </c>
      <c r="BW54" t="str">
        <f>IF(ISERR(SEARCH(BW$1,Data!$G55)),"",";"&amp;BW$1&amp;";")</f>
        <v/>
      </c>
      <c r="BX54" t="str">
        <f>IF(ISERR(SEARCH(BX$1,Data!$G55)),"",";"&amp;BX$1&amp;";")</f>
        <v/>
      </c>
      <c r="BY54" t="str">
        <f>IF(ISERR(SEARCH(BY$1,Data!$G55)),"",";"&amp;BY$1&amp;";")</f>
        <v/>
      </c>
      <c r="BZ54" t="str">
        <f>IF(ISERR(SEARCH(BZ$1,Data!$G55)),"",";"&amp;BZ$1&amp;";")</f>
        <v/>
      </c>
      <c r="CA54" t="str">
        <f>IF(ISERR(SEARCH(CA$1,Data!$G55)),"",";"&amp;CA$1&amp;";")</f>
        <v/>
      </c>
      <c r="CB54" t="str">
        <f>IF(ISERR(SEARCH(CB$1,Data!$G55)),"",";"&amp;CB$1&amp;";")</f>
        <v/>
      </c>
      <c r="CC54" t="str">
        <f>IF(ISERR(SEARCH(CC$1,Data!$G55)),"",";"&amp;CC$1&amp;";")</f>
        <v/>
      </c>
      <c r="CD54" t="str">
        <f>IF(ISERR(SEARCH(CD$1,Data!$G55)),"",";"&amp;CD$1&amp;";")</f>
        <v/>
      </c>
      <c r="CE54" t="str">
        <f>IF(ISERR(SEARCH(CE$1,Data!$G55)),"",";"&amp;CE$1&amp;";")</f>
        <v/>
      </c>
      <c r="CF54" t="str">
        <f>IF(ISERR(SEARCH(CF$1,Data!$G55)),"",";"&amp;CF$1&amp;";")</f>
        <v/>
      </c>
      <c r="CG54" t="str">
        <f>IF(ISERR(SEARCH(CG$1,Data!$G55)),"",";"&amp;CG$1&amp;";")</f>
        <v/>
      </c>
      <c r="CH54" t="str">
        <f>IF(ISERR(SEARCH(CH$1,Data!$G55)),"",";"&amp;CH$1&amp;";")</f>
        <v/>
      </c>
      <c r="CI54" t="str">
        <f>IF(ISERR(SEARCH(CI$1,Data!$G55)),"",";"&amp;CI$1&amp;";")</f>
        <v/>
      </c>
      <c r="CJ54" t="str">
        <f>IF(ISERR(SEARCH(CJ$1,Data!$G55)),"",";"&amp;CJ$1&amp;";")</f>
        <v/>
      </c>
      <c r="CK54" t="str">
        <f>IF(ISERR(SEARCH(CK$1,Data!$G55)),"",";"&amp;CK$1&amp;";")</f>
        <v/>
      </c>
      <c r="CL54" t="str">
        <f>IF(ISERR(SEARCH(CL$1,Data!$G55)),"",";"&amp;CL$1&amp;";")</f>
        <v/>
      </c>
      <c r="CM54" t="str">
        <f>IF(ISERR(SEARCH(CM$1,Data!$G55)),"",";"&amp;CM$1&amp;";")</f>
        <v/>
      </c>
      <c r="CN54" t="str">
        <f>IF(ISERR(SEARCH(CN$1,Data!$G55)),"",";"&amp;CN$1&amp;";")</f>
        <v/>
      </c>
      <c r="CO54" t="str">
        <f>IF(ISERR(SEARCH(CO$1,Data!$G55)),"",";"&amp;CO$1&amp;";")</f>
        <v/>
      </c>
      <c r="CP54" t="str">
        <f>IF(ISERR(SEARCH(CP$1,Data!$G55)),"",";"&amp;CP$1&amp;";")</f>
        <v/>
      </c>
      <c r="CQ54" t="str">
        <f>IF(ISERR(SEARCH(CQ$1,Data!$G55)),"",";"&amp;CQ$1&amp;";")</f>
        <v/>
      </c>
      <c r="CR54" t="str">
        <f>IF(ISERR(SEARCH(CR$1,Data!$G55)),"",";"&amp;CR$1&amp;";")</f>
        <v/>
      </c>
      <c r="CS54" t="str">
        <f>IF(ISERR(SEARCH(CS$1,Data!$G55)),"",";"&amp;CS$1&amp;";")</f>
        <v/>
      </c>
      <c r="CT54" t="str">
        <f>IF(ISERR(SEARCH(CT$1,Data!$G55)),"",";"&amp;CT$1&amp;";")</f>
        <v/>
      </c>
      <c r="CU54" t="str">
        <f>IF(ISERR(SEARCH(CU$1,Data!$G55)),"",";"&amp;CU$1&amp;";")</f>
        <v/>
      </c>
      <c r="CV54" t="str">
        <f>IF(ISERR(SEARCH(CV$1,Data!$G55)),"",";"&amp;CV$1&amp;";")</f>
        <v/>
      </c>
      <c r="CW54" t="str">
        <f>IF(ISERR(SEARCH(CW$1,Data!$G55)),"",";"&amp;CW$1&amp;";")</f>
        <v/>
      </c>
      <c r="CX54" t="str">
        <f>IF(ISERR(SEARCH(CX$1,Data!$G55)),"",";"&amp;CX$1&amp;";")</f>
        <v/>
      </c>
      <c r="CY54" t="str">
        <f>IF(ISERR(SEARCH(CY$1,Data!$G55)),"",";"&amp;CY$1&amp;";")</f>
        <v/>
      </c>
      <c r="CZ54" t="str">
        <f>IF(ISERR(SEARCH(CZ$1,Data!$G55)),"",";"&amp;CZ$1&amp;";")</f>
        <v/>
      </c>
      <c r="DA54" t="str">
        <f>IF(ISERR(SEARCH(DA$1,Data!$G55)),"",";"&amp;DA$1&amp;";")</f>
        <v/>
      </c>
      <c r="DB54" t="str">
        <f>IF(ISERR(SEARCH(DB$1,Data!$G55)),"",";"&amp;DB$1&amp;";")</f>
        <v/>
      </c>
      <c r="DC54" t="str">
        <f>IF(ISERR(SEARCH(DC$1,Data!$G55)),"",";"&amp;DC$1&amp;";")</f>
        <v/>
      </c>
      <c r="DD54" t="str">
        <f>IF(ISERR(SEARCH(DD$1,Data!$G55)),"",";"&amp;DD$1&amp;";")</f>
        <v/>
      </c>
      <c r="DE54" t="str">
        <f>IF(ISERR(SEARCH(DE$1,Data!$G55)),"",";"&amp;DE$1&amp;";")</f>
        <v/>
      </c>
      <c r="DF54" t="str">
        <f>IF(ISERR(SEARCH(DF$1,Data!$G55)),"",";"&amp;DF$1&amp;";")</f>
        <v/>
      </c>
      <c r="DG54" t="str">
        <f>IF(ISERR(SEARCH(DG$1,Data!$G55)),"",";"&amp;DG$1&amp;";")</f>
        <v/>
      </c>
      <c r="DH54" t="str">
        <f>IF(ISERR(SEARCH(DH$1,Data!$G55)),"",";"&amp;DH$1&amp;";")</f>
        <v/>
      </c>
      <c r="DI54" t="str">
        <f>IF(ISERR(SEARCH(DI$1,Data!$G55)),"",";"&amp;DI$1&amp;";")</f>
        <v/>
      </c>
      <c r="DJ54" t="str">
        <f>IF(ISERR(SEARCH(DJ$1,Data!$G55)),"",";"&amp;DJ$1&amp;";")</f>
        <v/>
      </c>
      <c r="DK54" t="str">
        <f>IF(ISERR(SEARCH(DK$1,Data!$G55)),"",";"&amp;DK$1&amp;";")</f>
        <v/>
      </c>
      <c r="DL54" t="str">
        <f>IF(ISERR(SEARCH(DL$1,Data!$G55)),"",";"&amp;DL$1&amp;";")</f>
        <v/>
      </c>
      <c r="DM54" t="str">
        <f>IF(ISERR(SEARCH(DM$1,Data!$G55)),"",";"&amp;DM$1&amp;";")</f>
        <v/>
      </c>
      <c r="DN54" t="str">
        <f>IF(ISERR(SEARCH(DN$1,Data!$G55)),"",";"&amp;DN$1&amp;";")</f>
        <v/>
      </c>
      <c r="DO54" t="str">
        <f>IF(ISERR(SEARCH(DO$1,Data!$G55)),"",";"&amp;DO$1&amp;";")</f>
        <v/>
      </c>
      <c r="DP54" t="str">
        <f>IF(ISERR(SEARCH(DP$1,Data!$G55)),"",";"&amp;DP$1&amp;";")</f>
        <v/>
      </c>
      <c r="DQ54" t="str">
        <f>IF(ISERR(SEARCH(DQ$1,Data!$G55)),"",";"&amp;DQ$1&amp;";")</f>
        <v/>
      </c>
      <c r="DR54" t="str">
        <f>IF(ISERR(SEARCH(DR$1,Data!$G55)),"",";"&amp;DR$1&amp;";")</f>
        <v/>
      </c>
      <c r="DS54" t="str">
        <f>IF(ISERR(SEARCH(DS$1,Data!$G55)),"",";"&amp;DS$1&amp;";")</f>
        <v/>
      </c>
      <c r="DT54" t="str">
        <f>IF(ISERR(SEARCH(DT$1,Data!$G55)),"",";"&amp;DT$1&amp;";")</f>
        <v/>
      </c>
      <c r="DU54" t="str">
        <f>IF(ISERR(SEARCH(DU$1,Data!$G55)),"",";"&amp;DU$1&amp;";")</f>
        <v/>
      </c>
    </row>
    <row r="55" spans="1:125" x14ac:dyDescent="0.3">
      <c r="A55" t="str">
        <f>Tableau1[[#This Row],[name]]</f>
        <v>Vober Dand</v>
      </c>
      <c r="B55" t="str">
        <f>IF(ISERROR(Tableau3[[#This Row],[Second semi-colon]]), "", MID(Tableau3[[#This Row],[Concatenation]], 2, Tableau3[[#This Row],[Second semi-colon]]-2))</f>
        <v/>
      </c>
      <c r="C55" t="e">
        <f>SEARCH(" ;",Tableau3[[#This Row],[Concatenation]])</f>
        <v>#VALUE!</v>
      </c>
      <c r="D55" t="str">
        <f>_xlfn.CONCAT(Tableau2[#This Row])</f>
        <v/>
      </c>
      <c r="I55" t="str">
        <f>IF(ISERR(SEARCH(I$1,Data!$G56)),"",";"&amp;I$1&amp;";")</f>
        <v/>
      </c>
      <c r="J55" t="str">
        <f>IF(ISERR(SEARCH(J$1,Data!$G56)),"",";"&amp;J$1&amp;";")</f>
        <v/>
      </c>
      <c r="K55" t="str">
        <f>IF(ISERR(SEARCH(K$1,Data!$G56)),"",";"&amp;K$1&amp;";")</f>
        <v/>
      </c>
      <c r="L55" t="str">
        <f>IF(ISERR(SEARCH(L$1,Data!$G56)),"",";"&amp;L$1&amp;";")</f>
        <v/>
      </c>
      <c r="M55" t="str">
        <f>IF(ISERR(SEARCH(M$1,Data!$G56)),"",";"&amp;M$1&amp;";")</f>
        <v/>
      </c>
      <c r="N55" t="str">
        <f>IF(ISERR(SEARCH(N$1,Data!$G56)),"",";"&amp;N$1&amp;";")</f>
        <v/>
      </c>
      <c r="O55" t="str">
        <f>IF(ISERR(SEARCH(O$1,Data!$G56)),"",";"&amp;O$1&amp;";")</f>
        <v/>
      </c>
      <c r="P55" t="str">
        <f>IF(ISERR(SEARCH(P$1,Data!$G56)),"",";"&amp;P$1&amp;";")</f>
        <v/>
      </c>
      <c r="Q55" t="str">
        <f>IF(ISERR(SEARCH(Q$1,Data!$G56)),"",";"&amp;Q$1&amp;";")</f>
        <v/>
      </c>
      <c r="R55" t="str">
        <f>IF(ISERR(SEARCH(R$1,Data!$G56)),"",";"&amp;R$1&amp;";")</f>
        <v/>
      </c>
      <c r="S55" t="str">
        <f>IF(ISERR(SEARCH(S$1,Data!$G56)),"",";"&amp;S$1&amp;";")</f>
        <v/>
      </c>
      <c r="T55" t="str">
        <f>IF(ISERR(SEARCH(T$1,Data!$G56)),"",";"&amp;T$1&amp;";")</f>
        <v/>
      </c>
      <c r="U55" t="str">
        <f>IF(ISERR(SEARCH(U$1,Data!$G56)),"",";"&amp;U$1&amp;";")</f>
        <v/>
      </c>
      <c r="V55" t="str">
        <f>IF(ISERR(SEARCH(V$1,Data!$G56)),"",";"&amp;V$1&amp;";")</f>
        <v/>
      </c>
      <c r="W55" t="str">
        <f>IF(ISERR(SEARCH(W$1,Data!$G56)),"",";"&amp;W$1&amp;";")</f>
        <v/>
      </c>
      <c r="X55" t="str">
        <f>IF(ISERR(SEARCH(X$1,Data!$G56)),"",";"&amp;X$1&amp;";")</f>
        <v/>
      </c>
      <c r="Y55" t="str">
        <f>IF(ISERR(SEARCH(Y$1,Data!$G56)),"",";"&amp;Y$1&amp;";")</f>
        <v/>
      </c>
      <c r="Z55" t="str">
        <f>IF(ISERR(SEARCH(Z$1,Data!$G56)),"",";"&amp;Z$1&amp;";")</f>
        <v/>
      </c>
      <c r="AA55" t="str">
        <f>IF(ISERR(SEARCH(AA$1,Data!$G56)),"",";"&amp;AA$1&amp;";")</f>
        <v/>
      </c>
      <c r="AB55" t="str">
        <f>IF(ISERR(SEARCH(AB$1,Data!$G56)),"",";"&amp;AB$1&amp;";")</f>
        <v/>
      </c>
      <c r="AC55" t="str">
        <f>IF(ISERR(SEARCH(AC$1,Data!$G56)),"",";"&amp;AC$1&amp;";")</f>
        <v/>
      </c>
      <c r="AD55" t="str">
        <f>IF(ISERR(SEARCH(AD$1,Data!$G56)),"",";"&amp;AD$1&amp;";")</f>
        <v/>
      </c>
      <c r="AE55" t="str">
        <f>IF(ISERR(SEARCH(AE$1,Data!$G56)),"",";"&amp;AE$1&amp;";")</f>
        <v/>
      </c>
      <c r="AF55" t="str">
        <f>IF(ISERR(SEARCH(AF$1,Data!$G56)),"",";"&amp;AF$1&amp;";")</f>
        <v/>
      </c>
      <c r="AG55" t="str">
        <f>IF(ISERR(SEARCH(AG$1,Data!$G56)),"",";"&amp;AG$1&amp;";")</f>
        <v/>
      </c>
      <c r="AH55" t="str">
        <f>IF(ISERR(SEARCH(AH$1,Data!$G56)),"",";"&amp;AH$1&amp;";")</f>
        <v/>
      </c>
      <c r="AI55" t="str">
        <f>IF(ISERR(SEARCH(AI$1,Data!$G56)),"",";"&amp;AI$1&amp;";")</f>
        <v/>
      </c>
      <c r="AJ55" t="str">
        <f>IF(ISERR(SEARCH(AJ$1,Data!$G56)),"",";"&amp;AJ$1&amp;";")</f>
        <v/>
      </c>
      <c r="AK55" t="str">
        <f>IF(ISERR(SEARCH(AK$1,Data!$G56)),"",";"&amp;AK$1&amp;";")</f>
        <v/>
      </c>
      <c r="AL55" t="str">
        <f>IF(ISERR(SEARCH(AL$1,Data!$G56)),"",";"&amp;AL$1&amp;";")</f>
        <v/>
      </c>
      <c r="AM55" t="str">
        <f>IF(ISERR(SEARCH(AM$1,Data!$G56)),"",";"&amp;AM$1&amp;";")</f>
        <v/>
      </c>
      <c r="AN55" t="str">
        <f>IF(ISERR(SEARCH(AN$1,Data!$G56)),"",";"&amp;AN$1&amp;";")</f>
        <v/>
      </c>
      <c r="AO55" t="str">
        <f>IF(ISERR(SEARCH(AO$1,Data!$G56)),"",";"&amp;AO$1&amp;";")</f>
        <v/>
      </c>
      <c r="AP55" t="str">
        <f>IF(ISERR(SEARCH(AP$1,Data!$G56)),"",";"&amp;AP$1&amp;";")</f>
        <v/>
      </c>
      <c r="AQ55" t="str">
        <f>IF(ISERR(SEARCH(AQ$1,Data!$G56)),"",";"&amp;AQ$1&amp;";")</f>
        <v/>
      </c>
      <c r="AR55" t="str">
        <f>IF(ISERR(SEARCH(AR$1,Data!$G56)),"",";"&amp;AR$1&amp;";")</f>
        <v/>
      </c>
      <c r="AS55" t="str">
        <f>IF(ISERR(SEARCH(AS$1,Data!$G56)),"",";"&amp;AS$1&amp;";")</f>
        <v/>
      </c>
      <c r="AT55" t="str">
        <f>IF(ISERR(SEARCH(AT$1,Data!$G56)),"",";"&amp;AT$1&amp;";")</f>
        <v/>
      </c>
      <c r="AU55" t="str">
        <f>IF(ISERR(SEARCH(AU$1,Data!$G56)),"",";"&amp;AU$1&amp;";")</f>
        <v/>
      </c>
      <c r="AV55" t="str">
        <f>IF(ISERR(SEARCH(AV$1,Data!$G56)),"",";"&amp;AV$1&amp;";")</f>
        <v/>
      </c>
      <c r="AW55" t="str">
        <f>IF(ISERR(SEARCH(AW$1,Data!$G56)),"",";"&amp;AW$1&amp;";")</f>
        <v/>
      </c>
      <c r="AX55" t="str">
        <f>IF(ISERR(SEARCH(AX$1,Data!$G56)),"",";"&amp;AX$1&amp;";")</f>
        <v/>
      </c>
      <c r="AY55" t="str">
        <f>IF(ISERR(SEARCH(AY$1,Data!$G56)),"",";"&amp;AY$1&amp;";")</f>
        <v/>
      </c>
      <c r="AZ55" t="str">
        <f>IF(ISERR(SEARCH(AZ$1,Data!$G56)),"",";"&amp;AZ$1&amp;";")</f>
        <v/>
      </c>
      <c r="BA55" t="str">
        <f>IF(ISERR(SEARCH(BA$1,Data!$G56)),"",";"&amp;BA$1&amp;";")</f>
        <v/>
      </c>
      <c r="BB55" t="str">
        <f>IF(ISERR(SEARCH(BB$1,Data!$G56)),"",";"&amp;BB$1&amp;";")</f>
        <v/>
      </c>
      <c r="BC55" t="str">
        <f>IF(ISERR(SEARCH(BC$1,Data!$G56)),"",";"&amp;BC$1&amp;";")</f>
        <v/>
      </c>
      <c r="BD55" t="str">
        <f>IF(ISERR(SEARCH(BD$1,Data!$G56)),"",";"&amp;BD$1&amp;";")</f>
        <v/>
      </c>
      <c r="BE55" t="str">
        <f>IF(ISERR(SEARCH(BE$1,Data!$G56)),"",";"&amp;BE$1&amp;";")</f>
        <v/>
      </c>
      <c r="BF55" t="str">
        <f>IF(ISERR(SEARCH(BF$1,Data!$G56)),"",";"&amp;BF$1&amp;";")</f>
        <v/>
      </c>
      <c r="BG55" t="str">
        <f>IF(ISERR(SEARCH(BG$1,Data!$G56)),"",";"&amp;BG$1&amp;";")</f>
        <v/>
      </c>
      <c r="BH55" t="str">
        <f>IF(ISERR(SEARCH(BH$1,Data!$G56)),"",";"&amp;BH$1&amp;";")</f>
        <v/>
      </c>
      <c r="BI55" t="str">
        <f>IF(ISERR(SEARCH(BI$1,Data!$G56)),"",";"&amp;BI$1&amp;";")</f>
        <v/>
      </c>
      <c r="BJ55" t="str">
        <f>IF(ISERR(SEARCH(BJ$1,Data!$G56)),"",";"&amp;BJ$1&amp;";")</f>
        <v/>
      </c>
      <c r="BK55" t="str">
        <f>IF(ISERR(SEARCH(BK$1,Data!$G56)),"",";"&amp;BK$1&amp;";")</f>
        <v/>
      </c>
      <c r="BL55" t="str">
        <f>IF(ISERR(SEARCH(BL$1,Data!$G56)),"",";"&amp;BL$1&amp;";")</f>
        <v/>
      </c>
      <c r="BM55" t="str">
        <f>IF(ISERR(SEARCH(BM$1,Data!$G56)),"",";"&amp;BM$1&amp;";")</f>
        <v/>
      </c>
      <c r="BN55" t="str">
        <f>IF(ISERR(SEARCH(BN$1,Data!$G56)),"",";"&amp;BN$1&amp;";")</f>
        <v/>
      </c>
      <c r="BO55" t="str">
        <f>IF(ISERR(SEARCH(BO$1,Data!$G56)),"",";"&amp;BO$1&amp;";")</f>
        <v/>
      </c>
      <c r="BP55" t="str">
        <f>IF(ISERR(SEARCH(BP$1,Data!$G56)),"",";"&amp;BP$1&amp;";")</f>
        <v/>
      </c>
      <c r="BQ55" t="str">
        <f>IF(ISERR(SEARCH(BQ$1,Data!$G56)),"",";"&amp;BQ$1&amp;";")</f>
        <v/>
      </c>
      <c r="BR55" t="str">
        <f>IF(ISERR(SEARCH(BR$1,Data!$G56)),"",";"&amp;BR$1&amp;";")</f>
        <v/>
      </c>
      <c r="BS55" t="str">
        <f>IF(ISERR(SEARCH(BS$1,Data!$G56)),"",";"&amp;BS$1&amp;";")</f>
        <v/>
      </c>
      <c r="BT55" t="str">
        <f>IF(ISERR(SEARCH(BT$1,Data!$G56)),"",";"&amp;BT$1&amp;";")</f>
        <v/>
      </c>
      <c r="BU55" t="str">
        <f>IF(ISERR(SEARCH(BU$1,Data!$G56)),"",";"&amp;BU$1&amp;";")</f>
        <v/>
      </c>
      <c r="BV55" t="str">
        <f>IF(ISERR(SEARCH(BV$1,Data!$G56)),"",";"&amp;BV$1&amp;";")</f>
        <v/>
      </c>
      <c r="BW55" t="str">
        <f>IF(ISERR(SEARCH(BW$1,Data!$G56)),"",";"&amp;BW$1&amp;";")</f>
        <v/>
      </c>
      <c r="BX55" t="str">
        <f>IF(ISERR(SEARCH(BX$1,Data!$G56)),"",";"&amp;BX$1&amp;";")</f>
        <v/>
      </c>
      <c r="BY55" t="str">
        <f>IF(ISERR(SEARCH(BY$1,Data!$G56)),"",";"&amp;BY$1&amp;";")</f>
        <v/>
      </c>
      <c r="BZ55" t="str">
        <f>IF(ISERR(SEARCH(BZ$1,Data!$G56)),"",";"&amp;BZ$1&amp;";")</f>
        <v/>
      </c>
      <c r="CA55" t="str">
        <f>IF(ISERR(SEARCH(CA$1,Data!$G56)),"",";"&amp;CA$1&amp;";")</f>
        <v/>
      </c>
      <c r="CB55" t="str">
        <f>IF(ISERR(SEARCH(CB$1,Data!$G56)),"",";"&amp;CB$1&amp;";")</f>
        <v/>
      </c>
      <c r="CC55" t="str">
        <f>IF(ISERR(SEARCH(CC$1,Data!$G56)),"",";"&amp;CC$1&amp;";")</f>
        <v/>
      </c>
      <c r="CD55" t="str">
        <f>IF(ISERR(SEARCH(CD$1,Data!$G56)),"",";"&amp;CD$1&amp;";")</f>
        <v/>
      </c>
      <c r="CE55" t="str">
        <f>IF(ISERR(SEARCH(CE$1,Data!$G56)),"",";"&amp;CE$1&amp;";")</f>
        <v/>
      </c>
      <c r="CF55" t="str">
        <f>IF(ISERR(SEARCH(CF$1,Data!$G56)),"",";"&amp;CF$1&amp;";")</f>
        <v/>
      </c>
      <c r="CG55" t="str">
        <f>IF(ISERR(SEARCH(CG$1,Data!$G56)),"",";"&amp;CG$1&amp;";")</f>
        <v/>
      </c>
      <c r="CH55" t="str">
        <f>IF(ISERR(SEARCH(CH$1,Data!$G56)),"",";"&amp;CH$1&amp;";")</f>
        <v/>
      </c>
      <c r="CI55" t="str">
        <f>IF(ISERR(SEARCH(CI$1,Data!$G56)),"",";"&amp;CI$1&amp;";")</f>
        <v/>
      </c>
      <c r="CJ55" t="str">
        <f>IF(ISERR(SEARCH(CJ$1,Data!$G56)),"",";"&amp;CJ$1&amp;";")</f>
        <v/>
      </c>
      <c r="CK55" t="str">
        <f>IF(ISERR(SEARCH(CK$1,Data!$G56)),"",";"&amp;CK$1&amp;";")</f>
        <v/>
      </c>
      <c r="CL55" t="str">
        <f>IF(ISERR(SEARCH(CL$1,Data!$G56)),"",";"&amp;CL$1&amp;";")</f>
        <v/>
      </c>
      <c r="CM55" t="str">
        <f>IF(ISERR(SEARCH(CM$1,Data!$G56)),"",";"&amp;CM$1&amp;";")</f>
        <v/>
      </c>
      <c r="CN55" t="str">
        <f>IF(ISERR(SEARCH(CN$1,Data!$G56)),"",";"&amp;CN$1&amp;";")</f>
        <v/>
      </c>
      <c r="CO55" t="str">
        <f>IF(ISERR(SEARCH(CO$1,Data!$G56)),"",";"&amp;CO$1&amp;";")</f>
        <v/>
      </c>
      <c r="CP55" t="str">
        <f>IF(ISERR(SEARCH(CP$1,Data!$G56)),"",";"&amp;CP$1&amp;";")</f>
        <v/>
      </c>
      <c r="CQ55" t="str">
        <f>IF(ISERR(SEARCH(CQ$1,Data!$G56)),"",";"&amp;CQ$1&amp;";")</f>
        <v/>
      </c>
      <c r="CR55" t="str">
        <f>IF(ISERR(SEARCH(CR$1,Data!$G56)),"",";"&amp;CR$1&amp;";")</f>
        <v/>
      </c>
      <c r="CS55" t="str">
        <f>IF(ISERR(SEARCH(CS$1,Data!$G56)),"",";"&amp;CS$1&amp;";")</f>
        <v/>
      </c>
      <c r="CT55" t="str">
        <f>IF(ISERR(SEARCH(CT$1,Data!$G56)),"",";"&amp;CT$1&amp;";")</f>
        <v/>
      </c>
      <c r="CU55" t="str">
        <f>IF(ISERR(SEARCH(CU$1,Data!$G56)),"",";"&amp;CU$1&amp;";")</f>
        <v/>
      </c>
      <c r="CV55" t="str">
        <f>IF(ISERR(SEARCH(CV$1,Data!$G56)),"",";"&amp;CV$1&amp;";")</f>
        <v/>
      </c>
      <c r="CW55" t="str">
        <f>IF(ISERR(SEARCH(CW$1,Data!$G56)),"",";"&amp;CW$1&amp;";")</f>
        <v/>
      </c>
      <c r="CX55" t="str">
        <f>IF(ISERR(SEARCH(CX$1,Data!$G56)),"",";"&amp;CX$1&amp;";")</f>
        <v/>
      </c>
      <c r="CY55" t="str">
        <f>IF(ISERR(SEARCH(CY$1,Data!$G56)),"",";"&amp;CY$1&amp;";")</f>
        <v/>
      </c>
      <c r="CZ55" t="str">
        <f>IF(ISERR(SEARCH(CZ$1,Data!$G56)),"",";"&amp;CZ$1&amp;";")</f>
        <v/>
      </c>
      <c r="DA55" t="str">
        <f>IF(ISERR(SEARCH(DA$1,Data!$G56)),"",";"&amp;DA$1&amp;";")</f>
        <v/>
      </c>
      <c r="DB55" t="str">
        <f>IF(ISERR(SEARCH(DB$1,Data!$G56)),"",";"&amp;DB$1&amp;";")</f>
        <v/>
      </c>
      <c r="DC55" t="str">
        <f>IF(ISERR(SEARCH(DC$1,Data!$G56)),"",";"&amp;DC$1&amp;";")</f>
        <v/>
      </c>
      <c r="DD55" t="str">
        <f>IF(ISERR(SEARCH(DD$1,Data!$G56)),"",";"&amp;DD$1&amp;";")</f>
        <v/>
      </c>
      <c r="DE55" t="str">
        <f>IF(ISERR(SEARCH(DE$1,Data!$G56)),"",";"&amp;DE$1&amp;";")</f>
        <v/>
      </c>
      <c r="DF55" t="str">
        <f>IF(ISERR(SEARCH(DF$1,Data!$G56)),"",";"&amp;DF$1&amp;";")</f>
        <v/>
      </c>
      <c r="DG55" t="str">
        <f>IF(ISERR(SEARCH(DG$1,Data!$G56)),"",";"&amp;DG$1&amp;";")</f>
        <v/>
      </c>
      <c r="DH55" t="str">
        <f>IF(ISERR(SEARCH(DH$1,Data!$G56)),"",";"&amp;DH$1&amp;";")</f>
        <v/>
      </c>
      <c r="DI55" t="str">
        <f>IF(ISERR(SEARCH(DI$1,Data!$G56)),"",";"&amp;DI$1&amp;";")</f>
        <v/>
      </c>
      <c r="DJ55" t="str">
        <f>IF(ISERR(SEARCH(DJ$1,Data!$G56)),"",";"&amp;DJ$1&amp;";")</f>
        <v/>
      </c>
      <c r="DK55" t="str">
        <f>IF(ISERR(SEARCH(DK$1,Data!$G56)),"",";"&amp;DK$1&amp;";")</f>
        <v/>
      </c>
      <c r="DL55" t="str">
        <f>IF(ISERR(SEARCH(DL$1,Data!$G56)),"",";"&amp;DL$1&amp;";")</f>
        <v/>
      </c>
      <c r="DM55" t="str">
        <f>IF(ISERR(SEARCH(DM$1,Data!$G56)),"",";"&amp;DM$1&amp;";")</f>
        <v/>
      </c>
      <c r="DN55" t="str">
        <f>IF(ISERR(SEARCH(DN$1,Data!$G56)),"",";"&amp;DN$1&amp;";")</f>
        <v/>
      </c>
      <c r="DO55" t="str">
        <f>IF(ISERR(SEARCH(DO$1,Data!$G56)),"",";"&amp;DO$1&amp;";")</f>
        <v/>
      </c>
      <c r="DP55" t="str">
        <f>IF(ISERR(SEARCH(DP$1,Data!$G56)),"",";"&amp;DP$1&amp;";")</f>
        <v/>
      </c>
      <c r="DQ55" t="str">
        <f>IF(ISERR(SEARCH(DQ$1,Data!$G56)),"",";"&amp;DQ$1&amp;";")</f>
        <v/>
      </c>
      <c r="DR55" t="str">
        <f>IF(ISERR(SEARCH(DR$1,Data!$G56)),"",";"&amp;DR$1&amp;";")</f>
        <v/>
      </c>
      <c r="DS55" t="str">
        <f>IF(ISERR(SEARCH(DS$1,Data!$G56)),"",";"&amp;DS$1&amp;";")</f>
        <v/>
      </c>
      <c r="DT55" t="str">
        <f>IF(ISERR(SEARCH(DT$1,Data!$G56)),"",";"&amp;DT$1&amp;";")</f>
        <v/>
      </c>
      <c r="DU55" t="str">
        <f>IF(ISERR(SEARCH(DU$1,Data!$G56)),"",";"&amp;DU$1&amp;";")</f>
        <v/>
      </c>
    </row>
    <row r="56" spans="1:125" x14ac:dyDescent="0.3">
      <c r="A56" t="str">
        <f>Tableau1[[#This Row],[name]]</f>
        <v>Biggs Darklighter</v>
      </c>
      <c r="B56" t="str">
        <f>IF(ISERROR(Tableau3[[#This Row],[Second semi-colon]]), "", MID(Tableau3[[#This Row],[Concatenation]], 2, Tableau3[[#This Row],[Second semi-colon]]-2))</f>
        <v/>
      </c>
      <c r="C56" t="e">
        <f>SEARCH(" ;",Tableau3[[#This Row],[Concatenation]])</f>
        <v>#VALUE!</v>
      </c>
      <c r="D56" t="str">
        <f>_xlfn.CONCAT(Tableau2[#This Row])</f>
        <v/>
      </c>
      <c r="I56" t="str">
        <f>IF(ISERR(SEARCH(I$1,Data!$G57)),"",";"&amp;I$1&amp;";")</f>
        <v/>
      </c>
      <c r="J56" t="str">
        <f>IF(ISERR(SEARCH(J$1,Data!$G57)),"",";"&amp;J$1&amp;";")</f>
        <v/>
      </c>
      <c r="K56" t="str">
        <f>IF(ISERR(SEARCH(K$1,Data!$G57)),"",";"&amp;K$1&amp;";")</f>
        <v/>
      </c>
      <c r="L56" t="str">
        <f>IF(ISERR(SEARCH(L$1,Data!$G57)),"",";"&amp;L$1&amp;";")</f>
        <v/>
      </c>
      <c r="M56" t="str">
        <f>IF(ISERR(SEARCH(M$1,Data!$G57)),"",";"&amp;M$1&amp;";")</f>
        <v/>
      </c>
      <c r="N56" t="str">
        <f>IF(ISERR(SEARCH(N$1,Data!$G57)),"",";"&amp;N$1&amp;";")</f>
        <v/>
      </c>
      <c r="O56" t="str">
        <f>IF(ISERR(SEARCH(O$1,Data!$G57)),"",";"&amp;O$1&amp;";")</f>
        <v/>
      </c>
      <c r="P56" t="str">
        <f>IF(ISERR(SEARCH(P$1,Data!$G57)),"",";"&amp;P$1&amp;";")</f>
        <v/>
      </c>
      <c r="Q56" t="str">
        <f>IF(ISERR(SEARCH(Q$1,Data!$G57)),"",";"&amp;Q$1&amp;";")</f>
        <v/>
      </c>
      <c r="R56" t="str">
        <f>IF(ISERR(SEARCH(R$1,Data!$G57)),"",";"&amp;R$1&amp;";")</f>
        <v/>
      </c>
      <c r="S56" t="str">
        <f>IF(ISERR(SEARCH(S$1,Data!$G57)),"",";"&amp;S$1&amp;";")</f>
        <v/>
      </c>
      <c r="T56" t="str">
        <f>IF(ISERR(SEARCH(T$1,Data!$G57)),"",";"&amp;T$1&amp;";")</f>
        <v/>
      </c>
      <c r="U56" t="str">
        <f>IF(ISERR(SEARCH(U$1,Data!$G57)),"",";"&amp;U$1&amp;";")</f>
        <v/>
      </c>
      <c r="V56" t="str">
        <f>IF(ISERR(SEARCH(V$1,Data!$G57)),"",";"&amp;V$1&amp;";")</f>
        <v/>
      </c>
      <c r="W56" t="str">
        <f>IF(ISERR(SEARCH(W$1,Data!$G57)),"",";"&amp;W$1&amp;";")</f>
        <v/>
      </c>
      <c r="X56" t="str">
        <f>IF(ISERR(SEARCH(X$1,Data!$G57)),"",";"&amp;X$1&amp;";")</f>
        <v/>
      </c>
      <c r="Y56" t="str">
        <f>IF(ISERR(SEARCH(Y$1,Data!$G57)),"",";"&amp;Y$1&amp;";")</f>
        <v/>
      </c>
      <c r="Z56" t="str">
        <f>IF(ISERR(SEARCH(Z$1,Data!$G57)),"",";"&amp;Z$1&amp;";")</f>
        <v/>
      </c>
      <c r="AA56" t="str">
        <f>IF(ISERR(SEARCH(AA$1,Data!$G57)),"",";"&amp;AA$1&amp;";")</f>
        <v/>
      </c>
      <c r="AB56" t="str">
        <f>IF(ISERR(SEARCH(AB$1,Data!$G57)),"",";"&amp;AB$1&amp;";")</f>
        <v/>
      </c>
      <c r="AC56" t="str">
        <f>IF(ISERR(SEARCH(AC$1,Data!$G57)),"",";"&amp;AC$1&amp;";")</f>
        <v/>
      </c>
      <c r="AD56" t="str">
        <f>IF(ISERR(SEARCH(AD$1,Data!$G57)),"",";"&amp;AD$1&amp;";")</f>
        <v/>
      </c>
      <c r="AE56" t="str">
        <f>IF(ISERR(SEARCH(AE$1,Data!$G57)),"",";"&amp;AE$1&amp;";")</f>
        <v/>
      </c>
      <c r="AF56" t="str">
        <f>IF(ISERR(SEARCH(AF$1,Data!$G57)),"",";"&amp;AF$1&amp;";")</f>
        <v/>
      </c>
      <c r="AG56" t="str">
        <f>IF(ISERR(SEARCH(AG$1,Data!$G57)),"",";"&amp;AG$1&amp;";")</f>
        <v/>
      </c>
      <c r="AH56" t="str">
        <f>IF(ISERR(SEARCH(AH$1,Data!$G57)),"",";"&amp;AH$1&amp;";")</f>
        <v/>
      </c>
      <c r="AI56" t="str">
        <f>IF(ISERR(SEARCH(AI$1,Data!$G57)),"",";"&amp;AI$1&amp;";")</f>
        <v/>
      </c>
      <c r="AJ56" t="str">
        <f>IF(ISERR(SEARCH(AJ$1,Data!$G57)),"",";"&amp;AJ$1&amp;";")</f>
        <v/>
      </c>
      <c r="AK56" t="str">
        <f>IF(ISERR(SEARCH(AK$1,Data!$G57)),"",";"&amp;AK$1&amp;";")</f>
        <v/>
      </c>
      <c r="AL56" t="str">
        <f>IF(ISERR(SEARCH(AL$1,Data!$G57)),"",";"&amp;AL$1&amp;";")</f>
        <v/>
      </c>
      <c r="AM56" t="str">
        <f>IF(ISERR(SEARCH(AM$1,Data!$G57)),"",";"&amp;AM$1&amp;";")</f>
        <v/>
      </c>
      <c r="AN56" t="str">
        <f>IF(ISERR(SEARCH(AN$1,Data!$G57)),"",";"&amp;AN$1&amp;";")</f>
        <v/>
      </c>
      <c r="AO56" t="str">
        <f>IF(ISERR(SEARCH(AO$1,Data!$G57)),"",";"&amp;AO$1&amp;";")</f>
        <v/>
      </c>
      <c r="AP56" t="str">
        <f>IF(ISERR(SEARCH(AP$1,Data!$G57)),"",";"&amp;AP$1&amp;";")</f>
        <v/>
      </c>
      <c r="AQ56" t="str">
        <f>IF(ISERR(SEARCH(AQ$1,Data!$G57)),"",";"&amp;AQ$1&amp;";")</f>
        <v/>
      </c>
      <c r="AR56" t="str">
        <f>IF(ISERR(SEARCH(AR$1,Data!$G57)),"",";"&amp;AR$1&amp;";")</f>
        <v/>
      </c>
      <c r="AS56" t="str">
        <f>IF(ISERR(SEARCH(AS$1,Data!$G57)),"",";"&amp;AS$1&amp;";")</f>
        <v/>
      </c>
      <c r="AT56" t="str">
        <f>IF(ISERR(SEARCH(AT$1,Data!$G57)),"",";"&amp;AT$1&amp;";")</f>
        <v/>
      </c>
      <c r="AU56" t="str">
        <f>IF(ISERR(SEARCH(AU$1,Data!$G57)),"",";"&amp;AU$1&amp;";")</f>
        <v/>
      </c>
      <c r="AV56" t="str">
        <f>IF(ISERR(SEARCH(AV$1,Data!$G57)),"",";"&amp;AV$1&amp;";")</f>
        <v/>
      </c>
      <c r="AW56" t="str">
        <f>IF(ISERR(SEARCH(AW$1,Data!$G57)),"",";"&amp;AW$1&amp;";")</f>
        <v/>
      </c>
      <c r="AX56" t="str">
        <f>IF(ISERR(SEARCH(AX$1,Data!$G57)),"",";"&amp;AX$1&amp;";")</f>
        <v/>
      </c>
      <c r="AY56" t="str">
        <f>IF(ISERR(SEARCH(AY$1,Data!$G57)),"",";"&amp;AY$1&amp;";")</f>
        <v/>
      </c>
      <c r="AZ56" t="str">
        <f>IF(ISERR(SEARCH(AZ$1,Data!$G57)),"",";"&amp;AZ$1&amp;";")</f>
        <v/>
      </c>
      <c r="BA56" t="str">
        <f>IF(ISERR(SEARCH(BA$1,Data!$G57)),"",";"&amp;BA$1&amp;";")</f>
        <v/>
      </c>
      <c r="BB56" t="str">
        <f>IF(ISERR(SEARCH(BB$1,Data!$G57)),"",";"&amp;BB$1&amp;";")</f>
        <v/>
      </c>
      <c r="BC56" t="str">
        <f>IF(ISERR(SEARCH(BC$1,Data!$G57)),"",";"&amp;BC$1&amp;";")</f>
        <v/>
      </c>
      <c r="BD56" t="str">
        <f>IF(ISERR(SEARCH(BD$1,Data!$G57)),"",";"&amp;BD$1&amp;";")</f>
        <v/>
      </c>
      <c r="BE56" t="str">
        <f>IF(ISERR(SEARCH(BE$1,Data!$G57)),"",";"&amp;BE$1&amp;";")</f>
        <v/>
      </c>
      <c r="BF56" t="str">
        <f>IF(ISERR(SEARCH(BF$1,Data!$G57)),"",";"&amp;BF$1&amp;";")</f>
        <v/>
      </c>
      <c r="BG56" t="str">
        <f>IF(ISERR(SEARCH(BG$1,Data!$G57)),"",";"&amp;BG$1&amp;";")</f>
        <v/>
      </c>
      <c r="BH56" t="str">
        <f>IF(ISERR(SEARCH(BH$1,Data!$G57)),"",";"&amp;BH$1&amp;";")</f>
        <v/>
      </c>
      <c r="BI56" t="str">
        <f>IF(ISERR(SEARCH(BI$1,Data!$G57)),"",";"&amp;BI$1&amp;";")</f>
        <v/>
      </c>
      <c r="BJ56" t="str">
        <f>IF(ISERR(SEARCH(BJ$1,Data!$G57)),"",";"&amp;BJ$1&amp;";")</f>
        <v/>
      </c>
      <c r="BK56" t="str">
        <f>IF(ISERR(SEARCH(BK$1,Data!$G57)),"",";"&amp;BK$1&amp;";")</f>
        <v/>
      </c>
      <c r="BL56" t="str">
        <f>IF(ISERR(SEARCH(BL$1,Data!$G57)),"",";"&amp;BL$1&amp;";")</f>
        <v/>
      </c>
      <c r="BM56" t="str">
        <f>IF(ISERR(SEARCH(BM$1,Data!$G57)),"",";"&amp;BM$1&amp;";")</f>
        <v/>
      </c>
      <c r="BN56" t="str">
        <f>IF(ISERR(SEARCH(BN$1,Data!$G57)),"",";"&amp;BN$1&amp;";")</f>
        <v/>
      </c>
      <c r="BO56" t="str">
        <f>IF(ISERR(SEARCH(BO$1,Data!$G57)),"",";"&amp;BO$1&amp;";")</f>
        <v/>
      </c>
      <c r="BP56" t="str">
        <f>IF(ISERR(SEARCH(BP$1,Data!$G57)),"",";"&amp;BP$1&amp;";")</f>
        <v/>
      </c>
      <c r="BQ56" t="str">
        <f>IF(ISERR(SEARCH(BQ$1,Data!$G57)),"",";"&amp;BQ$1&amp;";")</f>
        <v/>
      </c>
      <c r="BR56" t="str">
        <f>IF(ISERR(SEARCH(BR$1,Data!$G57)),"",";"&amp;BR$1&amp;";")</f>
        <v/>
      </c>
      <c r="BS56" t="str">
        <f>IF(ISERR(SEARCH(BS$1,Data!$G57)),"",";"&amp;BS$1&amp;";")</f>
        <v/>
      </c>
      <c r="BT56" t="str">
        <f>IF(ISERR(SEARCH(BT$1,Data!$G57)),"",";"&amp;BT$1&amp;";")</f>
        <v/>
      </c>
      <c r="BU56" t="str">
        <f>IF(ISERR(SEARCH(BU$1,Data!$G57)),"",";"&amp;BU$1&amp;";")</f>
        <v/>
      </c>
      <c r="BV56" t="str">
        <f>IF(ISERR(SEARCH(BV$1,Data!$G57)),"",";"&amp;BV$1&amp;";")</f>
        <v/>
      </c>
      <c r="BW56" t="str">
        <f>IF(ISERR(SEARCH(BW$1,Data!$G57)),"",";"&amp;BW$1&amp;";")</f>
        <v/>
      </c>
      <c r="BX56" t="str">
        <f>IF(ISERR(SEARCH(BX$1,Data!$G57)),"",";"&amp;BX$1&amp;";")</f>
        <v/>
      </c>
      <c r="BY56" t="str">
        <f>IF(ISERR(SEARCH(BY$1,Data!$G57)),"",";"&amp;BY$1&amp;";")</f>
        <v/>
      </c>
      <c r="BZ56" t="str">
        <f>IF(ISERR(SEARCH(BZ$1,Data!$G57)),"",";"&amp;BZ$1&amp;";")</f>
        <v/>
      </c>
      <c r="CA56" t="str">
        <f>IF(ISERR(SEARCH(CA$1,Data!$G57)),"",";"&amp;CA$1&amp;";")</f>
        <v/>
      </c>
      <c r="CB56" t="str">
        <f>IF(ISERR(SEARCH(CB$1,Data!$G57)),"",";"&amp;CB$1&amp;";")</f>
        <v/>
      </c>
      <c r="CC56" t="str">
        <f>IF(ISERR(SEARCH(CC$1,Data!$G57)),"",";"&amp;CC$1&amp;";")</f>
        <v/>
      </c>
      <c r="CD56" t="str">
        <f>IF(ISERR(SEARCH(CD$1,Data!$G57)),"",";"&amp;CD$1&amp;";")</f>
        <v/>
      </c>
      <c r="CE56" t="str">
        <f>IF(ISERR(SEARCH(CE$1,Data!$G57)),"",";"&amp;CE$1&amp;";")</f>
        <v/>
      </c>
      <c r="CF56" t="str">
        <f>IF(ISERR(SEARCH(CF$1,Data!$G57)),"",";"&amp;CF$1&amp;";")</f>
        <v/>
      </c>
      <c r="CG56" t="str">
        <f>IF(ISERR(SEARCH(CG$1,Data!$G57)),"",";"&amp;CG$1&amp;";")</f>
        <v/>
      </c>
      <c r="CH56" t="str">
        <f>IF(ISERR(SEARCH(CH$1,Data!$G57)),"",";"&amp;CH$1&amp;";")</f>
        <v/>
      </c>
      <c r="CI56" t="str">
        <f>IF(ISERR(SEARCH(CI$1,Data!$G57)),"",";"&amp;CI$1&amp;";")</f>
        <v/>
      </c>
      <c r="CJ56" t="str">
        <f>IF(ISERR(SEARCH(CJ$1,Data!$G57)),"",";"&amp;CJ$1&amp;";")</f>
        <v/>
      </c>
      <c r="CK56" t="str">
        <f>IF(ISERR(SEARCH(CK$1,Data!$G57)),"",";"&amp;CK$1&amp;";")</f>
        <v/>
      </c>
      <c r="CL56" t="str">
        <f>IF(ISERR(SEARCH(CL$1,Data!$G57)),"",";"&amp;CL$1&amp;";")</f>
        <v/>
      </c>
      <c r="CM56" t="str">
        <f>IF(ISERR(SEARCH(CM$1,Data!$G57)),"",";"&amp;CM$1&amp;";")</f>
        <v/>
      </c>
      <c r="CN56" t="str">
        <f>IF(ISERR(SEARCH(CN$1,Data!$G57)),"",";"&amp;CN$1&amp;";")</f>
        <v/>
      </c>
      <c r="CO56" t="str">
        <f>IF(ISERR(SEARCH(CO$1,Data!$G57)),"",";"&amp;CO$1&amp;";")</f>
        <v/>
      </c>
      <c r="CP56" t="str">
        <f>IF(ISERR(SEARCH(CP$1,Data!$G57)),"",";"&amp;CP$1&amp;";")</f>
        <v/>
      </c>
      <c r="CQ56" t="str">
        <f>IF(ISERR(SEARCH(CQ$1,Data!$G57)),"",";"&amp;CQ$1&amp;";")</f>
        <v/>
      </c>
      <c r="CR56" t="str">
        <f>IF(ISERR(SEARCH(CR$1,Data!$G57)),"",";"&amp;CR$1&amp;";")</f>
        <v/>
      </c>
      <c r="CS56" t="str">
        <f>IF(ISERR(SEARCH(CS$1,Data!$G57)),"",";"&amp;CS$1&amp;";")</f>
        <v/>
      </c>
      <c r="CT56" t="str">
        <f>IF(ISERR(SEARCH(CT$1,Data!$G57)),"",";"&amp;CT$1&amp;";")</f>
        <v/>
      </c>
      <c r="CU56" t="str">
        <f>IF(ISERR(SEARCH(CU$1,Data!$G57)),"",";"&amp;CU$1&amp;";")</f>
        <v/>
      </c>
      <c r="CV56" t="str">
        <f>IF(ISERR(SEARCH(CV$1,Data!$G57)),"",";"&amp;CV$1&amp;";")</f>
        <v/>
      </c>
      <c r="CW56" t="str">
        <f>IF(ISERR(SEARCH(CW$1,Data!$G57)),"",";"&amp;CW$1&amp;";")</f>
        <v/>
      </c>
      <c r="CX56" t="str">
        <f>IF(ISERR(SEARCH(CX$1,Data!$G57)),"",";"&amp;CX$1&amp;";")</f>
        <v/>
      </c>
      <c r="CY56" t="str">
        <f>IF(ISERR(SEARCH(CY$1,Data!$G57)),"",";"&amp;CY$1&amp;";")</f>
        <v/>
      </c>
      <c r="CZ56" t="str">
        <f>IF(ISERR(SEARCH(CZ$1,Data!$G57)),"",";"&amp;CZ$1&amp;";")</f>
        <v/>
      </c>
      <c r="DA56" t="str">
        <f>IF(ISERR(SEARCH(DA$1,Data!$G57)),"",";"&amp;DA$1&amp;";")</f>
        <v/>
      </c>
      <c r="DB56" t="str">
        <f>IF(ISERR(SEARCH(DB$1,Data!$G57)),"",";"&amp;DB$1&amp;";")</f>
        <v/>
      </c>
      <c r="DC56" t="str">
        <f>IF(ISERR(SEARCH(DC$1,Data!$G57)),"",";"&amp;DC$1&amp;";")</f>
        <v/>
      </c>
      <c r="DD56" t="str">
        <f>IF(ISERR(SEARCH(DD$1,Data!$G57)),"",";"&amp;DD$1&amp;";")</f>
        <v/>
      </c>
      <c r="DE56" t="str">
        <f>IF(ISERR(SEARCH(DE$1,Data!$G57)),"",";"&amp;DE$1&amp;";")</f>
        <v/>
      </c>
      <c r="DF56" t="str">
        <f>IF(ISERR(SEARCH(DF$1,Data!$G57)),"",";"&amp;DF$1&amp;";")</f>
        <v/>
      </c>
      <c r="DG56" t="str">
        <f>IF(ISERR(SEARCH(DG$1,Data!$G57)),"",";"&amp;DG$1&amp;";")</f>
        <v/>
      </c>
      <c r="DH56" t="str">
        <f>IF(ISERR(SEARCH(DH$1,Data!$G57)),"",";"&amp;DH$1&amp;";")</f>
        <v/>
      </c>
      <c r="DI56" t="str">
        <f>IF(ISERR(SEARCH(DI$1,Data!$G57)),"",";"&amp;DI$1&amp;";")</f>
        <v/>
      </c>
      <c r="DJ56" t="str">
        <f>IF(ISERR(SEARCH(DJ$1,Data!$G57)),"",";"&amp;DJ$1&amp;";")</f>
        <v/>
      </c>
      <c r="DK56" t="str">
        <f>IF(ISERR(SEARCH(DK$1,Data!$G57)),"",";"&amp;DK$1&amp;";")</f>
        <v/>
      </c>
      <c r="DL56" t="str">
        <f>IF(ISERR(SEARCH(DL$1,Data!$G57)),"",";"&amp;DL$1&amp;";")</f>
        <v/>
      </c>
      <c r="DM56" t="str">
        <f>IF(ISERR(SEARCH(DM$1,Data!$G57)),"",";"&amp;DM$1&amp;";")</f>
        <v/>
      </c>
      <c r="DN56" t="str">
        <f>IF(ISERR(SEARCH(DN$1,Data!$G57)),"",";"&amp;DN$1&amp;";")</f>
        <v/>
      </c>
      <c r="DO56" t="str">
        <f>IF(ISERR(SEARCH(DO$1,Data!$G57)),"",";"&amp;DO$1&amp;";")</f>
        <v/>
      </c>
      <c r="DP56" t="str">
        <f>IF(ISERR(SEARCH(DP$1,Data!$G57)),"",";"&amp;DP$1&amp;";")</f>
        <v/>
      </c>
      <c r="DQ56" t="str">
        <f>IF(ISERR(SEARCH(DQ$1,Data!$G57)),"",";"&amp;DQ$1&amp;";")</f>
        <v/>
      </c>
      <c r="DR56" t="str">
        <f>IF(ISERR(SEARCH(DR$1,Data!$G57)),"",";"&amp;DR$1&amp;";")</f>
        <v/>
      </c>
      <c r="DS56" t="str">
        <f>IF(ISERR(SEARCH(DS$1,Data!$G57)),"",";"&amp;DS$1&amp;";")</f>
        <v/>
      </c>
      <c r="DT56" t="str">
        <f>IF(ISERR(SEARCH(DT$1,Data!$G57)),"",";"&amp;DT$1&amp;";")</f>
        <v/>
      </c>
      <c r="DU56" t="str">
        <f>IF(ISERR(SEARCH(DU$1,Data!$G57)),"",";"&amp;DU$1&amp;";")</f>
        <v/>
      </c>
    </row>
    <row r="57" spans="1:125" x14ac:dyDescent="0.3">
      <c r="A57" t="str">
        <f>Tableau1[[#This Row],[name]]</f>
        <v>Lexi Dio</v>
      </c>
      <c r="B57" t="str">
        <f>IF(ISERROR(Tableau3[[#This Row],[Second semi-colon]]), "", MID(Tableau3[[#This Row],[Concatenation]], 2, Tableau3[[#This Row],[Second semi-colon]]-2))</f>
        <v/>
      </c>
      <c r="C57" t="e">
        <f>SEARCH(" ;",Tableau3[[#This Row],[Concatenation]])</f>
        <v>#VALUE!</v>
      </c>
      <c r="D57" t="str">
        <f>_xlfn.CONCAT(Tableau2[#This Row])</f>
        <v/>
      </c>
      <c r="I57" t="str">
        <f>IF(ISERR(SEARCH(I$1,Data!$G58)),"",";"&amp;I$1&amp;";")</f>
        <v/>
      </c>
      <c r="J57" t="str">
        <f>IF(ISERR(SEARCH(J$1,Data!$G58)),"",";"&amp;J$1&amp;";")</f>
        <v/>
      </c>
      <c r="K57" t="str">
        <f>IF(ISERR(SEARCH(K$1,Data!$G58)),"",";"&amp;K$1&amp;";")</f>
        <v/>
      </c>
      <c r="L57" t="str">
        <f>IF(ISERR(SEARCH(L$1,Data!$G58)),"",";"&amp;L$1&amp;";")</f>
        <v/>
      </c>
      <c r="M57" t="str">
        <f>IF(ISERR(SEARCH(M$1,Data!$G58)),"",";"&amp;M$1&amp;";")</f>
        <v/>
      </c>
      <c r="N57" t="str">
        <f>IF(ISERR(SEARCH(N$1,Data!$G58)),"",";"&amp;N$1&amp;";")</f>
        <v/>
      </c>
      <c r="O57" t="str">
        <f>IF(ISERR(SEARCH(O$1,Data!$G58)),"",";"&amp;O$1&amp;";")</f>
        <v/>
      </c>
      <c r="P57" t="str">
        <f>IF(ISERR(SEARCH(P$1,Data!$G58)),"",";"&amp;P$1&amp;";")</f>
        <v/>
      </c>
      <c r="Q57" t="str">
        <f>IF(ISERR(SEARCH(Q$1,Data!$G58)),"",";"&amp;Q$1&amp;";")</f>
        <v/>
      </c>
      <c r="R57" t="str">
        <f>IF(ISERR(SEARCH(R$1,Data!$G58)),"",";"&amp;R$1&amp;";")</f>
        <v/>
      </c>
      <c r="S57" t="str">
        <f>IF(ISERR(SEARCH(S$1,Data!$G58)),"",";"&amp;S$1&amp;";")</f>
        <v/>
      </c>
      <c r="T57" t="str">
        <f>IF(ISERR(SEARCH(T$1,Data!$G58)),"",";"&amp;T$1&amp;";")</f>
        <v/>
      </c>
      <c r="U57" t="str">
        <f>IF(ISERR(SEARCH(U$1,Data!$G58)),"",";"&amp;U$1&amp;";")</f>
        <v/>
      </c>
      <c r="V57" t="str">
        <f>IF(ISERR(SEARCH(V$1,Data!$G58)),"",";"&amp;V$1&amp;";")</f>
        <v/>
      </c>
      <c r="W57" t="str">
        <f>IF(ISERR(SEARCH(W$1,Data!$G58)),"",";"&amp;W$1&amp;";")</f>
        <v/>
      </c>
      <c r="X57" t="str">
        <f>IF(ISERR(SEARCH(X$1,Data!$G58)),"",";"&amp;X$1&amp;";")</f>
        <v/>
      </c>
      <c r="Y57" t="str">
        <f>IF(ISERR(SEARCH(Y$1,Data!$G58)),"",";"&amp;Y$1&amp;";")</f>
        <v/>
      </c>
      <c r="Z57" t="str">
        <f>IF(ISERR(SEARCH(Z$1,Data!$G58)),"",";"&amp;Z$1&amp;";")</f>
        <v/>
      </c>
      <c r="AA57" t="str">
        <f>IF(ISERR(SEARCH(AA$1,Data!$G58)),"",";"&amp;AA$1&amp;";")</f>
        <v/>
      </c>
      <c r="AB57" t="str">
        <f>IF(ISERR(SEARCH(AB$1,Data!$G58)),"",";"&amp;AB$1&amp;";")</f>
        <v/>
      </c>
      <c r="AC57" t="str">
        <f>IF(ISERR(SEARCH(AC$1,Data!$G58)),"",";"&amp;AC$1&amp;";")</f>
        <v/>
      </c>
      <c r="AD57" t="str">
        <f>IF(ISERR(SEARCH(AD$1,Data!$G58)),"",";"&amp;AD$1&amp;";")</f>
        <v/>
      </c>
      <c r="AE57" t="str">
        <f>IF(ISERR(SEARCH(AE$1,Data!$G58)),"",";"&amp;AE$1&amp;";")</f>
        <v/>
      </c>
      <c r="AF57" t="str">
        <f>IF(ISERR(SEARCH(AF$1,Data!$G58)),"",";"&amp;AF$1&amp;";")</f>
        <v/>
      </c>
      <c r="AG57" t="str">
        <f>IF(ISERR(SEARCH(AG$1,Data!$G58)),"",";"&amp;AG$1&amp;";")</f>
        <v/>
      </c>
      <c r="AH57" t="str">
        <f>IF(ISERR(SEARCH(AH$1,Data!$G58)),"",";"&amp;AH$1&amp;";")</f>
        <v/>
      </c>
      <c r="AI57" t="str">
        <f>IF(ISERR(SEARCH(AI$1,Data!$G58)),"",";"&amp;AI$1&amp;";")</f>
        <v/>
      </c>
      <c r="AJ57" t="str">
        <f>IF(ISERR(SEARCH(AJ$1,Data!$G58)),"",";"&amp;AJ$1&amp;";")</f>
        <v/>
      </c>
      <c r="AK57" t="str">
        <f>IF(ISERR(SEARCH(AK$1,Data!$G58)),"",";"&amp;AK$1&amp;";")</f>
        <v/>
      </c>
      <c r="AL57" t="str">
        <f>IF(ISERR(SEARCH(AL$1,Data!$G58)),"",";"&amp;AL$1&amp;";")</f>
        <v/>
      </c>
      <c r="AM57" t="str">
        <f>IF(ISERR(SEARCH(AM$1,Data!$G58)),"",";"&amp;AM$1&amp;";")</f>
        <v/>
      </c>
      <c r="AN57" t="str">
        <f>IF(ISERR(SEARCH(AN$1,Data!$G58)),"",";"&amp;AN$1&amp;";")</f>
        <v/>
      </c>
      <c r="AO57" t="str">
        <f>IF(ISERR(SEARCH(AO$1,Data!$G58)),"",";"&amp;AO$1&amp;";")</f>
        <v/>
      </c>
      <c r="AP57" t="str">
        <f>IF(ISERR(SEARCH(AP$1,Data!$G58)),"",";"&amp;AP$1&amp;";")</f>
        <v/>
      </c>
      <c r="AQ57" t="str">
        <f>IF(ISERR(SEARCH(AQ$1,Data!$G58)),"",";"&amp;AQ$1&amp;";")</f>
        <v/>
      </c>
      <c r="AR57" t="str">
        <f>IF(ISERR(SEARCH(AR$1,Data!$G58)),"",";"&amp;AR$1&amp;";")</f>
        <v/>
      </c>
      <c r="AS57" t="str">
        <f>IF(ISERR(SEARCH(AS$1,Data!$G58)),"",";"&amp;AS$1&amp;";")</f>
        <v/>
      </c>
      <c r="AT57" t="str">
        <f>IF(ISERR(SEARCH(AT$1,Data!$G58)),"",";"&amp;AT$1&amp;";")</f>
        <v/>
      </c>
      <c r="AU57" t="str">
        <f>IF(ISERR(SEARCH(AU$1,Data!$G58)),"",";"&amp;AU$1&amp;";")</f>
        <v/>
      </c>
      <c r="AV57" t="str">
        <f>IF(ISERR(SEARCH(AV$1,Data!$G58)),"",";"&amp;AV$1&amp;";")</f>
        <v/>
      </c>
      <c r="AW57" t="str">
        <f>IF(ISERR(SEARCH(AW$1,Data!$G58)),"",";"&amp;AW$1&amp;";")</f>
        <v/>
      </c>
      <c r="AX57" t="str">
        <f>IF(ISERR(SEARCH(AX$1,Data!$G58)),"",";"&amp;AX$1&amp;";")</f>
        <v/>
      </c>
      <c r="AY57" t="str">
        <f>IF(ISERR(SEARCH(AY$1,Data!$G58)),"",";"&amp;AY$1&amp;";")</f>
        <v/>
      </c>
      <c r="AZ57" t="str">
        <f>IF(ISERR(SEARCH(AZ$1,Data!$G58)),"",";"&amp;AZ$1&amp;";")</f>
        <v/>
      </c>
      <c r="BA57" t="str">
        <f>IF(ISERR(SEARCH(BA$1,Data!$G58)),"",";"&amp;BA$1&amp;";")</f>
        <v/>
      </c>
      <c r="BB57" t="str">
        <f>IF(ISERR(SEARCH(BB$1,Data!$G58)),"",";"&amp;BB$1&amp;";")</f>
        <v/>
      </c>
      <c r="BC57" t="str">
        <f>IF(ISERR(SEARCH(BC$1,Data!$G58)),"",";"&amp;BC$1&amp;";")</f>
        <v/>
      </c>
      <c r="BD57" t="str">
        <f>IF(ISERR(SEARCH(BD$1,Data!$G58)),"",";"&amp;BD$1&amp;";")</f>
        <v/>
      </c>
      <c r="BE57" t="str">
        <f>IF(ISERR(SEARCH(BE$1,Data!$G58)),"",";"&amp;BE$1&amp;";")</f>
        <v/>
      </c>
      <c r="BF57" t="str">
        <f>IF(ISERR(SEARCH(BF$1,Data!$G58)),"",";"&amp;BF$1&amp;";")</f>
        <v/>
      </c>
      <c r="BG57" t="str">
        <f>IF(ISERR(SEARCH(BG$1,Data!$G58)),"",";"&amp;BG$1&amp;";")</f>
        <v/>
      </c>
      <c r="BH57" t="str">
        <f>IF(ISERR(SEARCH(BH$1,Data!$G58)),"",";"&amp;BH$1&amp;";")</f>
        <v/>
      </c>
      <c r="BI57" t="str">
        <f>IF(ISERR(SEARCH(BI$1,Data!$G58)),"",";"&amp;BI$1&amp;";")</f>
        <v/>
      </c>
      <c r="BJ57" t="str">
        <f>IF(ISERR(SEARCH(BJ$1,Data!$G58)),"",";"&amp;BJ$1&amp;";")</f>
        <v/>
      </c>
      <c r="BK57" t="str">
        <f>IF(ISERR(SEARCH(BK$1,Data!$G58)),"",";"&amp;BK$1&amp;";")</f>
        <v/>
      </c>
      <c r="BL57" t="str">
        <f>IF(ISERR(SEARCH(BL$1,Data!$G58)),"",";"&amp;BL$1&amp;";")</f>
        <v/>
      </c>
      <c r="BM57" t="str">
        <f>IF(ISERR(SEARCH(BM$1,Data!$G58)),"",";"&amp;BM$1&amp;";")</f>
        <v/>
      </c>
      <c r="BN57" t="str">
        <f>IF(ISERR(SEARCH(BN$1,Data!$G58)),"",";"&amp;BN$1&amp;";")</f>
        <v/>
      </c>
      <c r="BO57" t="str">
        <f>IF(ISERR(SEARCH(BO$1,Data!$G58)),"",";"&amp;BO$1&amp;";")</f>
        <v/>
      </c>
      <c r="BP57" t="str">
        <f>IF(ISERR(SEARCH(BP$1,Data!$G58)),"",";"&amp;BP$1&amp;";")</f>
        <v/>
      </c>
      <c r="BQ57" t="str">
        <f>IF(ISERR(SEARCH(BQ$1,Data!$G58)),"",";"&amp;BQ$1&amp;";")</f>
        <v/>
      </c>
      <c r="BR57" t="str">
        <f>IF(ISERR(SEARCH(BR$1,Data!$G58)),"",";"&amp;BR$1&amp;";")</f>
        <v/>
      </c>
      <c r="BS57" t="str">
        <f>IF(ISERR(SEARCH(BS$1,Data!$G58)),"",";"&amp;BS$1&amp;";")</f>
        <v/>
      </c>
      <c r="BT57" t="str">
        <f>IF(ISERR(SEARCH(BT$1,Data!$G58)),"",";"&amp;BT$1&amp;";")</f>
        <v/>
      </c>
      <c r="BU57" t="str">
        <f>IF(ISERR(SEARCH(BU$1,Data!$G58)),"",";"&amp;BU$1&amp;";")</f>
        <v/>
      </c>
      <c r="BV57" t="str">
        <f>IF(ISERR(SEARCH(BV$1,Data!$G58)),"",";"&amp;BV$1&amp;";")</f>
        <v/>
      </c>
      <c r="BW57" t="str">
        <f>IF(ISERR(SEARCH(BW$1,Data!$G58)),"",";"&amp;BW$1&amp;";")</f>
        <v/>
      </c>
      <c r="BX57" t="str">
        <f>IF(ISERR(SEARCH(BX$1,Data!$G58)),"",";"&amp;BX$1&amp;";")</f>
        <v/>
      </c>
      <c r="BY57" t="str">
        <f>IF(ISERR(SEARCH(BY$1,Data!$G58)),"",";"&amp;BY$1&amp;";")</f>
        <v/>
      </c>
      <c r="BZ57" t="str">
        <f>IF(ISERR(SEARCH(BZ$1,Data!$G58)),"",";"&amp;BZ$1&amp;";")</f>
        <v/>
      </c>
      <c r="CA57" t="str">
        <f>IF(ISERR(SEARCH(CA$1,Data!$G58)),"",";"&amp;CA$1&amp;";")</f>
        <v/>
      </c>
      <c r="CB57" t="str">
        <f>IF(ISERR(SEARCH(CB$1,Data!$G58)),"",";"&amp;CB$1&amp;";")</f>
        <v/>
      </c>
      <c r="CC57" t="str">
        <f>IF(ISERR(SEARCH(CC$1,Data!$G58)),"",";"&amp;CC$1&amp;";")</f>
        <v/>
      </c>
      <c r="CD57" t="str">
        <f>IF(ISERR(SEARCH(CD$1,Data!$G58)),"",";"&amp;CD$1&amp;";")</f>
        <v/>
      </c>
      <c r="CE57" t="str">
        <f>IF(ISERR(SEARCH(CE$1,Data!$G58)),"",";"&amp;CE$1&amp;";")</f>
        <v/>
      </c>
      <c r="CF57" t="str">
        <f>IF(ISERR(SEARCH(CF$1,Data!$G58)),"",";"&amp;CF$1&amp;";")</f>
        <v/>
      </c>
      <c r="CG57" t="str">
        <f>IF(ISERR(SEARCH(CG$1,Data!$G58)),"",";"&amp;CG$1&amp;";")</f>
        <v/>
      </c>
      <c r="CH57" t="str">
        <f>IF(ISERR(SEARCH(CH$1,Data!$G58)),"",";"&amp;CH$1&amp;";")</f>
        <v/>
      </c>
      <c r="CI57" t="str">
        <f>IF(ISERR(SEARCH(CI$1,Data!$G58)),"",";"&amp;CI$1&amp;";")</f>
        <v/>
      </c>
      <c r="CJ57" t="str">
        <f>IF(ISERR(SEARCH(CJ$1,Data!$G58)),"",";"&amp;CJ$1&amp;";")</f>
        <v/>
      </c>
      <c r="CK57" t="str">
        <f>IF(ISERR(SEARCH(CK$1,Data!$G58)),"",";"&amp;CK$1&amp;";")</f>
        <v/>
      </c>
      <c r="CL57" t="str">
        <f>IF(ISERR(SEARCH(CL$1,Data!$G58)),"",";"&amp;CL$1&amp;";")</f>
        <v/>
      </c>
      <c r="CM57" t="str">
        <f>IF(ISERR(SEARCH(CM$1,Data!$G58)),"",";"&amp;CM$1&amp;";")</f>
        <v/>
      </c>
      <c r="CN57" t="str">
        <f>IF(ISERR(SEARCH(CN$1,Data!$G58)),"",";"&amp;CN$1&amp;";")</f>
        <v/>
      </c>
      <c r="CO57" t="str">
        <f>IF(ISERR(SEARCH(CO$1,Data!$G58)),"",";"&amp;CO$1&amp;";")</f>
        <v/>
      </c>
      <c r="CP57" t="str">
        <f>IF(ISERR(SEARCH(CP$1,Data!$G58)),"",";"&amp;CP$1&amp;";")</f>
        <v/>
      </c>
      <c r="CQ57" t="str">
        <f>IF(ISERR(SEARCH(CQ$1,Data!$G58)),"",";"&amp;CQ$1&amp;";")</f>
        <v/>
      </c>
      <c r="CR57" t="str">
        <f>IF(ISERR(SEARCH(CR$1,Data!$G58)),"",";"&amp;CR$1&amp;";")</f>
        <v/>
      </c>
      <c r="CS57" t="str">
        <f>IF(ISERR(SEARCH(CS$1,Data!$G58)),"",";"&amp;CS$1&amp;";")</f>
        <v/>
      </c>
      <c r="CT57" t="str">
        <f>IF(ISERR(SEARCH(CT$1,Data!$G58)),"",";"&amp;CT$1&amp;";")</f>
        <v/>
      </c>
      <c r="CU57" t="str">
        <f>IF(ISERR(SEARCH(CU$1,Data!$G58)),"",";"&amp;CU$1&amp;";")</f>
        <v/>
      </c>
      <c r="CV57" t="str">
        <f>IF(ISERR(SEARCH(CV$1,Data!$G58)),"",";"&amp;CV$1&amp;";")</f>
        <v/>
      </c>
      <c r="CW57" t="str">
        <f>IF(ISERR(SEARCH(CW$1,Data!$G58)),"",";"&amp;CW$1&amp;";")</f>
        <v/>
      </c>
      <c r="CX57" t="str">
        <f>IF(ISERR(SEARCH(CX$1,Data!$G58)),"",";"&amp;CX$1&amp;";")</f>
        <v/>
      </c>
      <c r="CY57" t="str">
        <f>IF(ISERR(SEARCH(CY$1,Data!$G58)),"",";"&amp;CY$1&amp;";")</f>
        <v/>
      </c>
      <c r="CZ57" t="str">
        <f>IF(ISERR(SEARCH(CZ$1,Data!$G58)),"",";"&amp;CZ$1&amp;";")</f>
        <v/>
      </c>
      <c r="DA57" t="str">
        <f>IF(ISERR(SEARCH(DA$1,Data!$G58)),"",";"&amp;DA$1&amp;";")</f>
        <v/>
      </c>
      <c r="DB57" t="str">
        <f>IF(ISERR(SEARCH(DB$1,Data!$G58)),"",";"&amp;DB$1&amp;";")</f>
        <v/>
      </c>
      <c r="DC57" t="str">
        <f>IF(ISERR(SEARCH(DC$1,Data!$G58)),"",";"&amp;DC$1&amp;";")</f>
        <v/>
      </c>
      <c r="DD57" t="str">
        <f>IF(ISERR(SEARCH(DD$1,Data!$G58)),"",";"&amp;DD$1&amp;";")</f>
        <v/>
      </c>
      <c r="DE57" t="str">
        <f>IF(ISERR(SEARCH(DE$1,Data!$G58)),"",";"&amp;DE$1&amp;";")</f>
        <v/>
      </c>
      <c r="DF57" t="str">
        <f>IF(ISERR(SEARCH(DF$1,Data!$G58)),"",";"&amp;DF$1&amp;";")</f>
        <v/>
      </c>
      <c r="DG57" t="str">
        <f>IF(ISERR(SEARCH(DG$1,Data!$G58)),"",";"&amp;DG$1&amp;";")</f>
        <v/>
      </c>
      <c r="DH57" t="str">
        <f>IF(ISERR(SEARCH(DH$1,Data!$G58)),"",";"&amp;DH$1&amp;";")</f>
        <v/>
      </c>
      <c r="DI57" t="str">
        <f>IF(ISERR(SEARCH(DI$1,Data!$G58)),"",";"&amp;DI$1&amp;";")</f>
        <v/>
      </c>
      <c r="DJ57" t="str">
        <f>IF(ISERR(SEARCH(DJ$1,Data!$G58)),"",";"&amp;DJ$1&amp;";")</f>
        <v/>
      </c>
      <c r="DK57" t="str">
        <f>IF(ISERR(SEARCH(DK$1,Data!$G58)),"",";"&amp;DK$1&amp;";")</f>
        <v/>
      </c>
      <c r="DL57" t="str">
        <f>IF(ISERR(SEARCH(DL$1,Data!$G58)),"",";"&amp;DL$1&amp;";")</f>
        <v/>
      </c>
      <c r="DM57" t="str">
        <f>IF(ISERR(SEARCH(DM$1,Data!$G58)),"",";"&amp;DM$1&amp;";")</f>
        <v/>
      </c>
      <c r="DN57" t="str">
        <f>IF(ISERR(SEARCH(DN$1,Data!$G58)),"",";"&amp;DN$1&amp;";")</f>
        <v/>
      </c>
      <c r="DO57" t="str">
        <f>IF(ISERR(SEARCH(DO$1,Data!$G58)),"",";"&amp;DO$1&amp;";")</f>
        <v/>
      </c>
      <c r="DP57" t="str">
        <f>IF(ISERR(SEARCH(DP$1,Data!$G58)),"",";"&amp;DP$1&amp;";")</f>
        <v/>
      </c>
      <c r="DQ57" t="str">
        <f>IF(ISERR(SEARCH(DQ$1,Data!$G58)),"",";"&amp;DQ$1&amp;";")</f>
        <v/>
      </c>
      <c r="DR57" t="str">
        <f>IF(ISERR(SEARCH(DR$1,Data!$G58)),"",";"&amp;DR$1&amp;";")</f>
        <v/>
      </c>
      <c r="DS57" t="str">
        <f>IF(ISERR(SEARCH(DS$1,Data!$G58)),"",";"&amp;DS$1&amp;";")</f>
        <v/>
      </c>
      <c r="DT57" t="str">
        <f>IF(ISERR(SEARCH(DT$1,Data!$G58)),"",";"&amp;DT$1&amp;";")</f>
        <v/>
      </c>
      <c r="DU57" t="str">
        <f>IF(ISERR(SEARCH(DU$1,Data!$G58)),"",";"&amp;DU$1&amp;";")</f>
        <v/>
      </c>
    </row>
    <row r="58" spans="1:125" x14ac:dyDescent="0.3">
      <c r="A58" t="str">
        <f>Tableau1[[#This Row],[name]]</f>
        <v>Lott Dod</v>
      </c>
      <c r="B58" t="str">
        <f>IF(ISERROR(Tableau3[[#This Row],[Second semi-colon]]), "", MID(Tableau3[[#This Row],[Concatenation]], 2, Tableau3[[#This Row],[Second semi-colon]]-2))</f>
        <v/>
      </c>
      <c r="C58" t="e">
        <f>SEARCH(" ;",Tableau3[[#This Row],[Concatenation]])</f>
        <v>#VALUE!</v>
      </c>
      <c r="D58" t="str">
        <f>_xlfn.CONCAT(Tableau2[#This Row])</f>
        <v/>
      </c>
      <c r="I58" t="str">
        <f>IF(ISERR(SEARCH(I$1,Data!$G59)),"",";"&amp;I$1&amp;";")</f>
        <v/>
      </c>
      <c r="J58" t="str">
        <f>IF(ISERR(SEARCH(J$1,Data!$G59)),"",";"&amp;J$1&amp;";")</f>
        <v/>
      </c>
      <c r="K58" t="str">
        <f>IF(ISERR(SEARCH(K$1,Data!$G59)),"",";"&amp;K$1&amp;";")</f>
        <v/>
      </c>
      <c r="L58" t="str">
        <f>IF(ISERR(SEARCH(L$1,Data!$G59)),"",";"&amp;L$1&amp;";")</f>
        <v/>
      </c>
      <c r="M58" t="str">
        <f>IF(ISERR(SEARCH(M$1,Data!$G59)),"",";"&amp;M$1&amp;";")</f>
        <v/>
      </c>
      <c r="N58" t="str">
        <f>IF(ISERR(SEARCH(N$1,Data!$G59)),"",";"&amp;N$1&amp;";")</f>
        <v/>
      </c>
      <c r="O58" t="str">
        <f>IF(ISERR(SEARCH(O$1,Data!$G59)),"",";"&amp;O$1&amp;";")</f>
        <v/>
      </c>
      <c r="P58" t="str">
        <f>IF(ISERR(SEARCH(P$1,Data!$G59)),"",";"&amp;P$1&amp;";")</f>
        <v/>
      </c>
      <c r="Q58" t="str">
        <f>IF(ISERR(SEARCH(Q$1,Data!$G59)),"",";"&amp;Q$1&amp;";")</f>
        <v/>
      </c>
      <c r="R58" t="str">
        <f>IF(ISERR(SEARCH(R$1,Data!$G59)),"",";"&amp;R$1&amp;";")</f>
        <v/>
      </c>
      <c r="S58" t="str">
        <f>IF(ISERR(SEARCH(S$1,Data!$G59)),"",";"&amp;S$1&amp;";")</f>
        <v/>
      </c>
      <c r="T58" t="str">
        <f>IF(ISERR(SEARCH(T$1,Data!$G59)),"",";"&amp;T$1&amp;";")</f>
        <v/>
      </c>
      <c r="U58" t="str">
        <f>IF(ISERR(SEARCH(U$1,Data!$G59)),"",";"&amp;U$1&amp;";")</f>
        <v/>
      </c>
      <c r="V58" t="str">
        <f>IF(ISERR(SEARCH(V$1,Data!$G59)),"",";"&amp;V$1&amp;";")</f>
        <v/>
      </c>
      <c r="W58" t="str">
        <f>IF(ISERR(SEARCH(W$1,Data!$G59)),"",";"&amp;W$1&amp;";")</f>
        <v/>
      </c>
      <c r="X58" t="str">
        <f>IF(ISERR(SEARCH(X$1,Data!$G59)),"",";"&amp;X$1&amp;";")</f>
        <v/>
      </c>
      <c r="Y58" t="str">
        <f>IF(ISERR(SEARCH(Y$1,Data!$G59)),"",";"&amp;Y$1&amp;";")</f>
        <v/>
      </c>
      <c r="Z58" t="str">
        <f>IF(ISERR(SEARCH(Z$1,Data!$G59)),"",";"&amp;Z$1&amp;";")</f>
        <v/>
      </c>
      <c r="AA58" t="str">
        <f>IF(ISERR(SEARCH(AA$1,Data!$G59)),"",";"&amp;AA$1&amp;";")</f>
        <v/>
      </c>
      <c r="AB58" t="str">
        <f>IF(ISERR(SEARCH(AB$1,Data!$G59)),"",";"&amp;AB$1&amp;";")</f>
        <v/>
      </c>
      <c r="AC58" t="str">
        <f>IF(ISERR(SEARCH(AC$1,Data!$G59)),"",";"&amp;AC$1&amp;";")</f>
        <v/>
      </c>
      <c r="AD58" t="str">
        <f>IF(ISERR(SEARCH(AD$1,Data!$G59)),"",";"&amp;AD$1&amp;";")</f>
        <v/>
      </c>
      <c r="AE58" t="str">
        <f>IF(ISERR(SEARCH(AE$1,Data!$G59)),"",";"&amp;AE$1&amp;";")</f>
        <v/>
      </c>
      <c r="AF58" t="str">
        <f>IF(ISERR(SEARCH(AF$1,Data!$G59)),"",";"&amp;AF$1&amp;";")</f>
        <v/>
      </c>
      <c r="AG58" t="str">
        <f>IF(ISERR(SEARCH(AG$1,Data!$G59)),"",";"&amp;AG$1&amp;";")</f>
        <v/>
      </c>
      <c r="AH58" t="str">
        <f>IF(ISERR(SEARCH(AH$1,Data!$G59)),"",";"&amp;AH$1&amp;";")</f>
        <v/>
      </c>
      <c r="AI58" t="str">
        <f>IF(ISERR(SEARCH(AI$1,Data!$G59)),"",";"&amp;AI$1&amp;";")</f>
        <v/>
      </c>
      <c r="AJ58" t="str">
        <f>IF(ISERR(SEARCH(AJ$1,Data!$G59)),"",";"&amp;AJ$1&amp;";")</f>
        <v/>
      </c>
      <c r="AK58" t="str">
        <f>IF(ISERR(SEARCH(AK$1,Data!$G59)),"",";"&amp;AK$1&amp;";")</f>
        <v/>
      </c>
      <c r="AL58" t="str">
        <f>IF(ISERR(SEARCH(AL$1,Data!$G59)),"",";"&amp;AL$1&amp;";")</f>
        <v/>
      </c>
      <c r="AM58" t="str">
        <f>IF(ISERR(SEARCH(AM$1,Data!$G59)),"",";"&amp;AM$1&amp;";")</f>
        <v/>
      </c>
      <c r="AN58" t="str">
        <f>IF(ISERR(SEARCH(AN$1,Data!$G59)),"",";"&amp;AN$1&amp;";")</f>
        <v/>
      </c>
      <c r="AO58" t="str">
        <f>IF(ISERR(SEARCH(AO$1,Data!$G59)),"",";"&amp;AO$1&amp;";")</f>
        <v/>
      </c>
      <c r="AP58" t="str">
        <f>IF(ISERR(SEARCH(AP$1,Data!$G59)),"",";"&amp;AP$1&amp;";")</f>
        <v/>
      </c>
      <c r="AQ58" t="str">
        <f>IF(ISERR(SEARCH(AQ$1,Data!$G59)),"",";"&amp;AQ$1&amp;";")</f>
        <v/>
      </c>
      <c r="AR58" t="str">
        <f>IF(ISERR(SEARCH(AR$1,Data!$G59)),"",";"&amp;AR$1&amp;";")</f>
        <v/>
      </c>
      <c r="AS58" t="str">
        <f>IF(ISERR(SEARCH(AS$1,Data!$G59)),"",";"&amp;AS$1&amp;";")</f>
        <v/>
      </c>
      <c r="AT58" t="str">
        <f>IF(ISERR(SEARCH(AT$1,Data!$G59)),"",";"&amp;AT$1&amp;";")</f>
        <v/>
      </c>
      <c r="AU58" t="str">
        <f>IF(ISERR(SEARCH(AU$1,Data!$G59)),"",";"&amp;AU$1&amp;";")</f>
        <v/>
      </c>
      <c r="AV58" t="str">
        <f>IF(ISERR(SEARCH(AV$1,Data!$G59)),"",";"&amp;AV$1&amp;";")</f>
        <v/>
      </c>
      <c r="AW58" t="str">
        <f>IF(ISERR(SEARCH(AW$1,Data!$G59)),"",";"&amp;AW$1&amp;";")</f>
        <v/>
      </c>
      <c r="AX58" t="str">
        <f>IF(ISERR(SEARCH(AX$1,Data!$G59)),"",";"&amp;AX$1&amp;";")</f>
        <v/>
      </c>
      <c r="AY58" t="str">
        <f>IF(ISERR(SEARCH(AY$1,Data!$G59)),"",";"&amp;AY$1&amp;";")</f>
        <v/>
      </c>
      <c r="AZ58" t="str">
        <f>IF(ISERR(SEARCH(AZ$1,Data!$G59)),"",";"&amp;AZ$1&amp;";")</f>
        <v/>
      </c>
      <c r="BA58" t="str">
        <f>IF(ISERR(SEARCH(BA$1,Data!$G59)),"",";"&amp;BA$1&amp;";")</f>
        <v/>
      </c>
      <c r="BB58" t="str">
        <f>IF(ISERR(SEARCH(BB$1,Data!$G59)),"",";"&amp;BB$1&amp;";")</f>
        <v/>
      </c>
      <c r="BC58" t="str">
        <f>IF(ISERR(SEARCH(BC$1,Data!$G59)),"",";"&amp;BC$1&amp;";")</f>
        <v/>
      </c>
      <c r="BD58" t="str">
        <f>IF(ISERR(SEARCH(BD$1,Data!$G59)),"",";"&amp;BD$1&amp;";")</f>
        <v/>
      </c>
      <c r="BE58" t="str">
        <f>IF(ISERR(SEARCH(BE$1,Data!$G59)),"",";"&amp;BE$1&amp;";")</f>
        <v/>
      </c>
      <c r="BF58" t="str">
        <f>IF(ISERR(SEARCH(BF$1,Data!$G59)),"",";"&amp;BF$1&amp;";")</f>
        <v/>
      </c>
      <c r="BG58" t="str">
        <f>IF(ISERR(SEARCH(BG$1,Data!$G59)),"",";"&amp;BG$1&amp;";")</f>
        <v/>
      </c>
      <c r="BH58" t="str">
        <f>IF(ISERR(SEARCH(BH$1,Data!$G59)),"",";"&amp;BH$1&amp;";")</f>
        <v/>
      </c>
      <c r="BI58" t="str">
        <f>IF(ISERR(SEARCH(BI$1,Data!$G59)),"",";"&amp;BI$1&amp;";")</f>
        <v/>
      </c>
      <c r="BJ58" t="str">
        <f>IF(ISERR(SEARCH(BJ$1,Data!$G59)),"",";"&amp;BJ$1&amp;";")</f>
        <v/>
      </c>
      <c r="BK58" t="str">
        <f>IF(ISERR(SEARCH(BK$1,Data!$G59)),"",";"&amp;BK$1&amp;";")</f>
        <v/>
      </c>
      <c r="BL58" t="str">
        <f>IF(ISERR(SEARCH(BL$1,Data!$G59)),"",";"&amp;BL$1&amp;";")</f>
        <v/>
      </c>
      <c r="BM58" t="str">
        <f>IF(ISERR(SEARCH(BM$1,Data!$G59)),"",";"&amp;BM$1&amp;";")</f>
        <v/>
      </c>
      <c r="BN58" t="str">
        <f>IF(ISERR(SEARCH(BN$1,Data!$G59)),"",";"&amp;BN$1&amp;";")</f>
        <v/>
      </c>
      <c r="BO58" t="str">
        <f>IF(ISERR(SEARCH(BO$1,Data!$G59)),"",";"&amp;BO$1&amp;";")</f>
        <v/>
      </c>
      <c r="BP58" t="str">
        <f>IF(ISERR(SEARCH(BP$1,Data!$G59)),"",";"&amp;BP$1&amp;";")</f>
        <v/>
      </c>
      <c r="BQ58" t="str">
        <f>IF(ISERR(SEARCH(BQ$1,Data!$G59)),"",";"&amp;BQ$1&amp;";")</f>
        <v/>
      </c>
      <c r="BR58" t="str">
        <f>IF(ISERR(SEARCH(BR$1,Data!$G59)),"",";"&amp;BR$1&amp;";")</f>
        <v/>
      </c>
      <c r="BS58" t="str">
        <f>IF(ISERR(SEARCH(BS$1,Data!$G59)),"",";"&amp;BS$1&amp;";")</f>
        <v/>
      </c>
      <c r="BT58" t="str">
        <f>IF(ISERR(SEARCH(BT$1,Data!$G59)),"",";"&amp;BT$1&amp;";")</f>
        <v/>
      </c>
      <c r="BU58" t="str">
        <f>IF(ISERR(SEARCH(BU$1,Data!$G59)),"",";"&amp;BU$1&amp;";")</f>
        <v/>
      </c>
      <c r="BV58" t="str">
        <f>IF(ISERR(SEARCH(BV$1,Data!$G59)),"",";"&amp;BV$1&amp;";")</f>
        <v/>
      </c>
      <c r="BW58" t="str">
        <f>IF(ISERR(SEARCH(BW$1,Data!$G59)),"",";"&amp;BW$1&amp;";")</f>
        <v/>
      </c>
      <c r="BX58" t="str">
        <f>IF(ISERR(SEARCH(BX$1,Data!$G59)),"",";"&amp;BX$1&amp;";")</f>
        <v/>
      </c>
      <c r="BY58" t="str">
        <f>IF(ISERR(SEARCH(BY$1,Data!$G59)),"",";"&amp;BY$1&amp;";")</f>
        <v/>
      </c>
      <c r="BZ58" t="str">
        <f>IF(ISERR(SEARCH(BZ$1,Data!$G59)),"",";"&amp;BZ$1&amp;";")</f>
        <v/>
      </c>
      <c r="CA58" t="str">
        <f>IF(ISERR(SEARCH(CA$1,Data!$G59)),"",";"&amp;CA$1&amp;";")</f>
        <v/>
      </c>
      <c r="CB58" t="str">
        <f>IF(ISERR(SEARCH(CB$1,Data!$G59)),"",";"&amp;CB$1&amp;";")</f>
        <v/>
      </c>
      <c r="CC58" t="str">
        <f>IF(ISERR(SEARCH(CC$1,Data!$G59)),"",";"&amp;CC$1&amp;";")</f>
        <v/>
      </c>
      <c r="CD58" t="str">
        <f>IF(ISERR(SEARCH(CD$1,Data!$G59)),"",";"&amp;CD$1&amp;";")</f>
        <v/>
      </c>
      <c r="CE58" t="str">
        <f>IF(ISERR(SEARCH(CE$1,Data!$G59)),"",";"&amp;CE$1&amp;";")</f>
        <v/>
      </c>
      <c r="CF58" t="str">
        <f>IF(ISERR(SEARCH(CF$1,Data!$G59)),"",";"&amp;CF$1&amp;";")</f>
        <v/>
      </c>
      <c r="CG58" t="str">
        <f>IF(ISERR(SEARCH(CG$1,Data!$G59)),"",";"&amp;CG$1&amp;";")</f>
        <v/>
      </c>
      <c r="CH58" t="str">
        <f>IF(ISERR(SEARCH(CH$1,Data!$G59)),"",";"&amp;CH$1&amp;";")</f>
        <v/>
      </c>
      <c r="CI58" t="str">
        <f>IF(ISERR(SEARCH(CI$1,Data!$G59)),"",";"&amp;CI$1&amp;";")</f>
        <v/>
      </c>
      <c r="CJ58" t="str">
        <f>IF(ISERR(SEARCH(CJ$1,Data!$G59)),"",";"&amp;CJ$1&amp;";")</f>
        <v/>
      </c>
      <c r="CK58" t="str">
        <f>IF(ISERR(SEARCH(CK$1,Data!$G59)),"",";"&amp;CK$1&amp;";")</f>
        <v/>
      </c>
      <c r="CL58" t="str">
        <f>IF(ISERR(SEARCH(CL$1,Data!$G59)),"",";"&amp;CL$1&amp;";")</f>
        <v/>
      </c>
      <c r="CM58" t="str">
        <f>IF(ISERR(SEARCH(CM$1,Data!$G59)),"",";"&amp;CM$1&amp;";")</f>
        <v/>
      </c>
      <c r="CN58" t="str">
        <f>IF(ISERR(SEARCH(CN$1,Data!$G59)),"",";"&amp;CN$1&amp;";")</f>
        <v/>
      </c>
      <c r="CO58" t="str">
        <f>IF(ISERR(SEARCH(CO$1,Data!$G59)),"",";"&amp;CO$1&amp;";")</f>
        <v/>
      </c>
      <c r="CP58" t="str">
        <f>IF(ISERR(SEARCH(CP$1,Data!$G59)),"",";"&amp;CP$1&amp;";")</f>
        <v/>
      </c>
      <c r="CQ58" t="str">
        <f>IF(ISERR(SEARCH(CQ$1,Data!$G59)),"",";"&amp;CQ$1&amp;";")</f>
        <v/>
      </c>
      <c r="CR58" t="str">
        <f>IF(ISERR(SEARCH(CR$1,Data!$G59)),"",";"&amp;CR$1&amp;";")</f>
        <v/>
      </c>
      <c r="CS58" t="str">
        <f>IF(ISERR(SEARCH(CS$1,Data!$G59)),"",";"&amp;CS$1&amp;";")</f>
        <v/>
      </c>
      <c r="CT58" t="str">
        <f>IF(ISERR(SEARCH(CT$1,Data!$G59)),"",";"&amp;CT$1&amp;";")</f>
        <v/>
      </c>
      <c r="CU58" t="str">
        <f>IF(ISERR(SEARCH(CU$1,Data!$G59)),"",";"&amp;CU$1&amp;";")</f>
        <v/>
      </c>
      <c r="CV58" t="str">
        <f>IF(ISERR(SEARCH(CV$1,Data!$G59)),"",";"&amp;CV$1&amp;";")</f>
        <v/>
      </c>
      <c r="CW58" t="str">
        <f>IF(ISERR(SEARCH(CW$1,Data!$G59)),"",";"&amp;CW$1&amp;";")</f>
        <v/>
      </c>
      <c r="CX58" t="str">
        <f>IF(ISERR(SEARCH(CX$1,Data!$G59)),"",";"&amp;CX$1&amp;";")</f>
        <v/>
      </c>
      <c r="CY58" t="str">
        <f>IF(ISERR(SEARCH(CY$1,Data!$G59)),"",";"&amp;CY$1&amp;";")</f>
        <v/>
      </c>
      <c r="CZ58" t="str">
        <f>IF(ISERR(SEARCH(CZ$1,Data!$G59)),"",";"&amp;CZ$1&amp;";")</f>
        <v/>
      </c>
      <c r="DA58" t="str">
        <f>IF(ISERR(SEARCH(DA$1,Data!$G59)),"",";"&amp;DA$1&amp;";")</f>
        <v/>
      </c>
      <c r="DB58" t="str">
        <f>IF(ISERR(SEARCH(DB$1,Data!$G59)),"",";"&amp;DB$1&amp;";")</f>
        <v/>
      </c>
      <c r="DC58" t="str">
        <f>IF(ISERR(SEARCH(DC$1,Data!$G59)),"",";"&amp;DC$1&amp;";")</f>
        <v/>
      </c>
      <c r="DD58" t="str">
        <f>IF(ISERR(SEARCH(DD$1,Data!$G59)),"",";"&amp;DD$1&amp;";")</f>
        <v/>
      </c>
      <c r="DE58" t="str">
        <f>IF(ISERR(SEARCH(DE$1,Data!$G59)),"",";"&amp;DE$1&amp;";")</f>
        <v/>
      </c>
      <c r="DF58" t="str">
        <f>IF(ISERR(SEARCH(DF$1,Data!$G59)),"",";"&amp;DF$1&amp;";")</f>
        <v/>
      </c>
      <c r="DG58" t="str">
        <f>IF(ISERR(SEARCH(DG$1,Data!$G59)),"",";"&amp;DG$1&amp;";")</f>
        <v/>
      </c>
      <c r="DH58" t="str">
        <f>IF(ISERR(SEARCH(DH$1,Data!$G59)),"",";"&amp;DH$1&amp;";")</f>
        <v/>
      </c>
      <c r="DI58" t="str">
        <f>IF(ISERR(SEARCH(DI$1,Data!$G59)),"",";"&amp;DI$1&amp;";")</f>
        <v/>
      </c>
      <c r="DJ58" t="str">
        <f>IF(ISERR(SEARCH(DJ$1,Data!$G59)),"",";"&amp;DJ$1&amp;";")</f>
        <v/>
      </c>
      <c r="DK58" t="str">
        <f>IF(ISERR(SEARCH(DK$1,Data!$G59)),"",";"&amp;DK$1&amp;";")</f>
        <v/>
      </c>
      <c r="DL58" t="str">
        <f>IF(ISERR(SEARCH(DL$1,Data!$G59)),"",";"&amp;DL$1&amp;";")</f>
        <v/>
      </c>
      <c r="DM58" t="str">
        <f>IF(ISERR(SEARCH(DM$1,Data!$G59)),"",";"&amp;DM$1&amp;";")</f>
        <v/>
      </c>
      <c r="DN58" t="str">
        <f>IF(ISERR(SEARCH(DN$1,Data!$G59)),"",";"&amp;DN$1&amp;";")</f>
        <v/>
      </c>
      <c r="DO58" t="str">
        <f>IF(ISERR(SEARCH(DO$1,Data!$G59)),"",";"&amp;DO$1&amp;";")</f>
        <v/>
      </c>
      <c r="DP58" t="str">
        <f>IF(ISERR(SEARCH(DP$1,Data!$G59)),"",";"&amp;DP$1&amp;";")</f>
        <v/>
      </c>
      <c r="DQ58" t="str">
        <f>IF(ISERR(SEARCH(DQ$1,Data!$G59)),"",";"&amp;DQ$1&amp;";")</f>
        <v/>
      </c>
      <c r="DR58" t="str">
        <f>IF(ISERR(SEARCH(DR$1,Data!$G59)),"",";"&amp;DR$1&amp;";")</f>
        <v/>
      </c>
      <c r="DS58" t="str">
        <f>IF(ISERR(SEARCH(DS$1,Data!$G59)),"",";"&amp;DS$1&amp;";")</f>
        <v/>
      </c>
      <c r="DT58" t="str">
        <f>IF(ISERR(SEARCH(DT$1,Data!$G59)),"",";"&amp;DT$1&amp;";")</f>
        <v/>
      </c>
      <c r="DU58" t="str">
        <f>IF(ISERR(SEARCH(DU$1,Data!$G59)),"",";"&amp;DU$1&amp;";")</f>
        <v/>
      </c>
    </row>
    <row r="59" spans="1:125" x14ac:dyDescent="0.3">
      <c r="A59" t="str">
        <f>Tableau1[[#This Row],[name]]</f>
        <v>General Jan Dodonna</v>
      </c>
      <c r="B59" t="str">
        <f>IF(ISERROR(Tableau3[[#This Row],[Second semi-colon]]), "", MID(Tableau3[[#This Row],[Concatenation]], 2, Tableau3[[#This Row],[Second semi-colon]]-2))</f>
        <v/>
      </c>
      <c r="C59" t="e">
        <f>SEARCH(" ;",Tableau3[[#This Row],[Concatenation]])</f>
        <v>#VALUE!</v>
      </c>
      <c r="D59" t="str">
        <f>_xlfn.CONCAT(Tableau2[#This Row])</f>
        <v/>
      </c>
      <c r="I59" t="str">
        <f>IF(ISERR(SEARCH(I$1,Data!$G60)),"",";"&amp;I$1&amp;";")</f>
        <v/>
      </c>
      <c r="J59" t="str">
        <f>IF(ISERR(SEARCH(J$1,Data!$G60)),"",";"&amp;J$1&amp;";")</f>
        <v/>
      </c>
      <c r="K59" t="str">
        <f>IF(ISERR(SEARCH(K$1,Data!$G60)),"",";"&amp;K$1&amp;";")</f>
        <v/>
      </c>
      <c r="L59" t="str">
        <f>IF(ISERR(SEARCH(L$1,Data!$G60)),"",";"&amp;L$1&amp;";")</f>
        <v/>
      </c>
      <c r="M59" t="str">
        <f>IF(ISERR(SEARCH(M$1,Data!$G60)),"",";"&amp;M$1&amp;";")</f>
        <v/>
      </c>
      <c r="N59" t="str">
        <f>IF(ISERR(SEARCH(N$1,Data!$G60)),"",";"&amp;N$1&amp;";")</f>
        <v/>
      </c>
      <c r="O59" t="str">
        <f>IF(ISERR(SEARCH(O$1,Data!$G60)),"",";"&amp;O$1&amp;";")</f>
        <v/>
      </c>
      <c r="P59" t="str">
        <f>IF(ISERR(SEARCH(P$1,Data!$G60)),"",";"&amp;P$1&amp;";")</f>
        <v/>
      </c>
      <c r="Q59" t="str">
        <f>IF(ISERR(SEARCH(Q$1,Data!$G60)),"",";"&amp;Q$1&amp;";")</f>
        <v/>
      </c>
      <c r="R59" t="str">
        <f>IF(ISERR(SEARCH(R$1,Data!$G60)),"",";"&amp;R$1&amp;";")</f>
        <v/>
      </c>
      <c r="S59" t="str">
        <f>IF(ISERR(SEARCH(S$1,Data!$G60)),"",";"&amp;S$1&amp;";")</f>
        <v/>
      </c>
      <c r="T59" t="str">
        <f>IF(ISERR(SEARCH(T$1,Data!$G60)),"",";"&amp;T$1&amp;";")</f>
        <v/>
      </c>
      <c r="U59" t="str">
        <f>IF(ISERR(SEARCH(U$1,Data!$G60)),"",";"&amp;U$1&amp;";")</f>
        <v/>
      </c>
      <c r="V59" t="str">
        <f>IF(ISERR(SEARCH(V$1,Data!$G60)),"",";"&amp;V$1&amp;";")</f>
        <v/>
      </c>
      <c r="W59" t="str">
        <f>IF(ISERR(SEARCH(W$1,Data!$G60)),"",";"&amp;W$1&amp;";")</f>
        <v/>
      </c>
      <c r="X59" t="str">
        <f>IF(ISERR(SEARCH(X$1,Data!$G60)),"",";"&amp;X$1&amp;";")</f>
        <v/>
      </c>
      <c r="Y59" t="str">
        <f>IF(ISERR(SEARCH(Y$1,Data!$G60)),"",";"&amp;Y$1&amp;";")</f>
        <v/>
      </c>
      <c r="Z59" t="str">
        <f>IF(ISERR(SEARCH(Z$1,Data!$G60)),"",";"&amp;Z$1&amp;";")</f>
        <v/>
      </c>
      <c r="AA59" t="str">
        <f>IF(ISERR(SEARCH(AA$1,Data!$G60)),"",";"&amp;AA$1&amp;";")</f>
        <v/>
      </c>
      <c r="AB59" t="str">
        <f>IF(ISERR(SEARCH(AB$1,Data!$G60)),"",";"&amp;AB$1&amp;";")</f>
        <v/>
      </c>
      <c r="AC59" t="str">
        <f>IF(ISERR(SEARCH(AC$1,Data!$G60)),"",";"&amp;AC$1&amp;";")</f>
        <v/>
      </c>
      <c r="AD59" t="str">
        <f>IF(ISERR(SEARCH(AD$1,Data!$G60)),"",";"&amp;AD$1&amp;";")</f>
        <v/>
      </c>
      <c r="AE59" t="str">
        <f>IF(ISERR(SEARCH(AE$1,Data!$G60)),"",";"&amp;AE$1&amp;";")</f>
        <v/>
      </c>
      <c r="AF59" t="str">
        <f>IF(ISERR(SEARCH(AF$1,Data!$G60)),"",";"&amp;AF$1&amp;";")</f>
        <v/>
      </c>
      <c r="AG59" t="str">
        <f>IF(ISERR(SEARCH(AG$1,Data!$G60)),"",";"&amp;AG$1&amp;";")</f>
        <v/>
      </c>
      <c r="AH59" t="str">
        <f>IF(ISERR(SEARCH(AH$1,Data!$G60)),"",";"&amp;AH$1&amp;";")</f>
        <v/>
      </c>
      <c r="AI59" t="str">
        <f>IF(ISERR(SEARCH(AI$1,Data!$G60)),"",";"&amp;AI$1&amp;";")</f>
        <v/>
      </c>
      <c r="AJ59" t="str">
        <f>IF(ISERR(SEARCH(AJ$1,Data!$G60)),"",";"&amp;AJ$1&amp;";")</f>
        <v/>
      </c>
      <c r="AK59" t="str">
        <f>IF(ISERR(SEARCH(AK$1,Data!$G60)),"",";"&amp;AK$1&amp;";")</f>
        <v/>
      </c>
      <c r="AL59" t="str">
        <f>IF(ISERR(SEARCH(AL$1,Data!$G60)),"",";"&amp;AL$1&amp;";")</f>
        <v/>
      </c>
      <c r="AM59" t="str">
        <f>IF(ISERR(SEARCH(AM$1,Data!$G60)),"",";"&amp;AM$1&amp;";")</f>
        <v/>
      </c>
      <c r="AN59" t="str">
        <f>IF(ISERR(SEARCH(AN$1,Data!$G60)),"",";"&amp;AN$1&amp;";")</f>
        <v/>
      </c>
      <c r="AO59" t="str">
        <f>IF(ISERR(SEARCH(AO$1,Data!$G60)),"",";"&amp;AO$1&amp;";")</f>
        <v/>
      </c>
      <c r="AP59" t="str">
        <f>IF(ISERR(SEARCH(AP$1,Data!$G60)),"",";"&amp;AP$1&amp;";")</f>
        <v/>
      </c>
      <c r="AQ59" t="str">
        <f>IF(ISERR(SEARCH(AQ$1,Data!$G60)),"",";"&amp;AQ$1&amp;";")</f>
        <v/>
      </c>
      <c r="AR59" t="str">
        <f>IF(ISERR(SEARCH(AR$1,Data!$G60)),"",";"&amp;AR$1&amp;";")</f>
        <v/>
      </c>
      <c r="AS59" t="str">
        <f>IF(ISERR(SEARCH(AS$1,Data!$G60)),"",";"&amp;AS$1&amp;";")</f>
        <v/>
      </c>
      <c r="AT59" t="str">
        <f>IF(ISERR(SEARCH(AT$1,Data!$G60)),"",";"&amp;AT$1&amp;";")</f>
        <v/>
      </c>
      <c r="AU59" t="str">
        <f>IF(ISERR(SEARCH(AU$1,Data!$G60)),"",";"&amp;AU$1&amp;";")</f>
        <v/>
      </c>
      <c r="AV59" t="str">
        <f>IF(ISERR(SEARCH(AV$1,Data!$G60)),"",";"&amp;AV$1&amp;";")</f>
        <v/>
      </c>
      <c r="AW59" t="str">
        <f>IF(ISERR(SEARCH(AW$1,Data!$G60)),"",";"&amp;AW$1&amp;";")</f>
        <v/>
      </c>
      <c r="AX59" t="str">
        <f>IF(ISERR(SEARCH(AX$1,Data!$G60)),"",";"&amp;AX$1&amp;";")</f>
        <v/>
      </c>
      <c r="AY59" t="str">
        <f>IF(ISERR(SEARCH(AY$1,Data!$G60)),"",";"&amp;AY$1&amp;";")</f>
        <v/>
      </c>
      <c r="AZ59" t="str">
        <f>IF(ISERR(SEARCH(AZ$1,Data!$G60)),"",";"&amp;AZ$1&amp;";")</f>
        <v/>
      </c>
      <c r="BA59" t="str">
        <f>IF(ISERR(SEARCH(BA$1,Data!$G60)),"",";"&amp;BA$1&amp;";")</f>
        <v/>
      </c>
      <c r="BB59" t="str">
        <f>IF(ISERR(SEARCH(BB$1,Data!$G60)),"",";"&amp;BB$1&amp;";")</f>
        <v/>
      </c>
      <c r="BC59" t="str">
        <f>IF(ISERR(SEARCH(BC$1,Data!$G60)),"",";"&amp;BC$1&amp;";")</f>
        <v/>
      </c>
      <c r="BD59" t="str">
        <f>IF(ISERR(SEARCH(BD$1,Data!$G60)),"",";"&amp;BD$1&amp;";")</f>
        <v/>
      </c>
      <c r="BE59" t="str">
        <f>IF(ISERR(SEARCH(BE$1,Data!$G60)),"",";"&amp;BE$1&amp;";")</f>
        <v/>
      </c>
      <c r="BF59" t="str">
        <f>IF(ISERR(SEARCH(BF$1,Data!$G60)),"",";"&amp;BF$1&amp;";")</f>
        <v/>
      </c>
      <c r="BG59" t="str">
        <f>IF(ISERR(SEARCH(BG$1,Data!$G60)),"",";"&amp;BG$1&amp;";")</f>
        <v/>
      </c>
      <c r="BH59" t="str">
        <f>IF(ISERR(SEARCH(BH$1,Data!$G60)),"",";"&amp;BH$1&amp;";")</f>
        <v/>
      </c>
      <c r="BI59" t="str">
        <f>IF(ISERR(SEARCH(BI$1,Data!$G60)),"",";"&amp;BI$1&amp;";")</f>
        <v/>
      </c>
      <c r="BJ59" t="str">
        <f>IF(ISERR(SEARCH(BJ$1,Data!$G60)),"",";"&amp;BJ$1&amp;";")</f>
        <v/>
      </c>
      <c r="BK59" t="str">
        <f>IF(ISERR(SEARCH(BK$1,Data!$G60)),"",";"&amp;BK$1&amp;";")</f>
        <v/>
      </c>
      <c r="BL59" t="str">
        <f>IF(ISERR(SEARCH(BL$1,Data!$G60)),"",";"&amp;BL$1&amp;";")</f>
        <v/>
      </c>
      <c r="BM59" t="str">
        <f>IF(ISERR(SEARCH(BM$1,Data!$G60)),"",";"&amp;BM$1&amp;";")</f>
        <v/>
      </c>
      <c r="BN59" t="str">
        <f>IF(ISERR(SEARCH(BN$1,Data!$G60)),"",";"&amp;BN$1&amp;";")</f>
        <v/>
      </c>
      <c r="BO59" t="str">
        <f>IF(ISERR(SEARCH(BO$1,Data!$G60)),"",";"&amp;BO$1&amp;";")</f>
        <v/>
      </c>
      <c r="BP59" t="str">
        <f>IF(ISERR(SEARCH(BP$1,Data!$G60)),"",";"&amp;BP$1&amp;";")</f>
        <v/>
      </c>
      <c r="BQ59" t="str">
        <f>IF(ISERR(SEARCH(BQ$1,Data!$G60)),"",";"&amp;BQ$1&amp;";")</f>
        <v/>
      </c>
      <c r="BR59" t="str">
        <f>IF(ISERR(SEARCH(BR$1,Data!$G60)),"",";"&amp;BR$1&amp;";")</f>
        <v/>
      </c>
      <c r="BS59" t="str">
        <f>IF(ISERR(SEARCH(BS$1,Data!$G60)),"",";"&amp;BS$1&amp;";")</f>
        <v/>
      </c>
      <c r="BT59" t="str">
        <f>IF(ISERR(SEARCH(BT$1,Data!$G60)),"",";"&amp;BT$1&amp;";")</f>
        <v/>
      </c>
      <c r="BU59" t="str">
        <f>IF(ISERR(SEARCH(BU$1,Data!$G60)),"",";"&amp;BU$1&amp;";")</f>
        <v/>
      </c>
      <c r="BV59" t="str">
        <f>IF(ISERR(SEARCH(BV$1,Data!$G60)),"",";"&amp;BV$1&amp;";")</f>
        <v/>
      </c>
      <c r="BW59" t="str">
        <f>IF(ISERR(SEARCH(BW$1,Data!$G60)),"",";"&amp;BW$1&amp;";")</f>
        <v/>
      </c>
      <c r="BX59" t="str">
        <f>IF(ISERR(SEARCH(BX$1,Data!$G60)),"",";"&amp;BX$1&amp;";")</f>
        <v/>
      </c>
      <c r="BY59" t="str">
        <f>IF(ISERR(SEARCH(BY$1,Data!$G60)),"",";"&amp;BY$1&amp;";")</f>
        <v/>
      </c>
      <c r="BZ59" t="str">
        <f>IF(ISERR(SEARCH(BZ$1,Data!$G60)),"",";"&amp;BZ$1&amp;";")</f>
        <v/>
      </c>
      <c r="CA59" t="str">
        <f>IF(ISERR(SEARCH(CA$1,Data!$G60)),"",";"&amp;CA$1&amp;";")</f>
        <v/>
      </c>
      <c r="CB59" t="str">
        <f>IF(ISERR(SEARCH(CB$1,Data!$G60)),"",";"&amp;CB$1&amp;";")</f>
        <v/>
      </c>
      <c r="CC59" t="str">
        <f>IF(ISERR(SEARCH(CC$1,Data!$G60)),"",";"&amp;CC$1&amp;";")</f>
        <v/>
      </c>
      <c r="CD59" t="str">
        <f>IF(ISERR(SEARCH(CD$1,Data!$G60)),"",";"&amp;CD$1&amp;";")</f>
        <v/>
      </c>
      <c r="CE59" t="str">
        <f>IF(ISERR(SEARCH(CE$1,Data!$G60)),"",";"&amp;CE$1&amp;";")</f>
        <v/>
      </c>
      <c r="CF59" t="str">
        <f>IF(ISERR(SEARCH(CF$1,Data!$G60)),"",";"&amp;CF$1&amp;";")</f>
        <v/>
      </c>
      <c r="CG59" t="str">
        <f>IF(ISERR(SEARCH(CG$1,Data!$G60)),"",";"&amp;CG$1&amp;";")</f>
        <v/>
      </c>
      <c r="CH59" t="str">
        <f>IF(ISERR(SEARCH(CH$1,Data!$G60)),"",";"&amp;CH$1&amp;";")</f>
        <v/>
      </c>
      <c r="CI59" t="str">
        <f>IF(ISERR(SEARCH(CI$1,Data!$G60)),"",";"&amp;CI$1&amp;";")</f>
        <v/>
      </c>
      <c r="CJ59" t="str">
        <f>IF(ISERR(SEARCH(CJ$1,Data!$G60)),"",";"&amp;CJ$1&amp;";")</f>
        <v/>
      </c>
      <c r="CK59" t="str">
        <f>IF(ISERR(SEARCH(CK$1,Data!$G60)),"",";"&amp;CK$1&amp;";")</f>
        <v/>
      </c>
      <c r="CL59" t="str">
        <f>IF(ISERR(SEARCH(CL$1,Data!$G60)),"",";"&amp;CL$1&amp;";")</f>
        <v/>
      </c>
      <c r="CM59" t="str">
        <f>IF(ISERR(SEARCH(CM$1,Data!$G60)),"",";"&amp;CM$1&amp;";")</f>
        <v/>
      </c>
      <c r="CN59" t="str">
        <f>IF(ISERR(SEARCH(CN$1,Data!$G60)),"",";"&amp;CN$1&amp;";")</f>
        <v/>
      </c>
      <c r="CO59" t="str">
        <f>IF(ISERR(SEARCH(CO$1,Data!$G60)),"",";"&amp;CO$1&amp;";")</f>
        <v/>
      </c>
      <c r="CP59" t="str">
        <f>IF(ISERR(SEARCH(CP$1,Data!$G60)),"",";"&amp;CP$1&amp;";")</f>
        <v/>
      </c>
      <c r="CQ59" t="str">
        <f>IF(ISERR(SEARCH(CQ$1,Data!$G60)),"",";"&amp;CQ$1&amp;";")</f>
        <v/>
      </c>
      <c r="CR59" t="str">
        <f>IF(ISERR(SEARCH(CR$1,Data!$G60)),"",";"&amp;CR$1&amp;";")</f>
        <v/>
      </c>
      <c r="CS59" t="str">
        <f>IF(ISERR(SEARCH(CS$1,Data!$G60)),"",";"&amp;CS$1&amp;";")</f>
        <v/>
      </c>
      <c r="CT59" t="str">
        <f>IF(ISERR(SEARCH(CT$1,Data!$G60)),"",";"&amp;CT$1&amp;";")</f>
        <v/>
      </c>
      <c r="CU59" t="str">
        <f>IF(ISERR(SEARCH(CU$1,Data!$G60)),"",";"&amp;CU$1&amp;";")</f>
        <v/>
      </c>
      <c r="CV59" t="str">
        <f>IF(ISERR(SEARCH(CV$1,Data!$G60)),"",";"&amp;CV$1&amp;";")</f>
        <v/>
      </c>
      <c r="CW59" t="str">
        <f>IF(ISERR(SEARCH(CW$1,Data!$G60)),"",";"&amp;CW$1&amp;";")</f>
        <v/>
      </c>
      <c r="CX59" t="str">
        <f>IF(ISERR(SEARCH(CX$1,Data!$G60)),"",";"&amp;CX$1&amp;";")</f>
        <v/>
      </c>
      <c r="CY59" t="str">
        <f>IF(ISERR(SEARCH(CY$1,Data!$G60)),"",";"&amp;CY$1&amp;";")</f>
        <v/>
      </c>
      <c r="CZ59" t="str">
        <f>IF(ISERR(SEARCH(CZ$1,Data!$G60)),"",";"&amp;CZ$1&amp;";")</f>
        <v/>
      </c>
      <c r="DA59" t="str">
        <f>IF(ISERR(SEARCH(DA$1,Data!$G60)),"",";"&amp;DA$1&amp;";")</f>
        <v/>
      </c>
      <c r="DB59" t="str">
        <f>IF(ISERR(SEARCH(DB$1,Data!$G60)),"",";"&amp;DB$1&amp;";")</f>
        <v/>
      </c>
      <c r="DC59" t="str">
        <f>IF(ISERR(SEARCH(DC$1,Data!$G60)),"",";"&amp;DC$1&amp;";")</f>
        <v/>
      </c>
      <c r="DD59" t="str">
        <f>IF(ISERR(SEARCH(DD$1,Data!$G60)),"",";"&amp;DD$1&amp;";")</f>
        <v/>
      </c>
      <c r="DE59" t="str">
        <f>IF(ISERR(SEARCH(DE$1,Data!$G60)),"",";"&amp;DE$1&amp;";")</f>
        <v/>
      </c>
      <c r="DF59" t="str">
        <f>IF(ISERR(SEARCH(DF$1,Data!$G60)),"",";"&amp;DF$1&amp;";")</f>
        <v/>
      </c>
      <c r="DG59" t="str">
        <f>IF(ISERR(SEARCH(DG$1,Data!$G60)),"",";"&amp;DG$1&amp;";")</f>
        <v/>
      </c>
      <c r="DH59" t="str">
        <f>IF(ISERR(SEARCH(DH$1,Data!$G60)),"",";"&amp;DH$1&amp;";")</f>
        <v/>
      </c>
      <c r="DI59" t="str">
        <f>IF(ISERR(SEARCH(DI$1,Data!$G60)),"",";"&amp;DI$1&amp;";")</f>
        <v/>
      </c>
      <c r="DJ59" t="str">
        <f>IF(ISERR(SEARCH(DJ$1,Data!$G60)),"",";"&amp;DJ$1&amp;";")</f>
        <v/>
      </c>
      <c r="DK59" t="str">
        <f>IF(ISERR(SEARCH(DK$1,Data!$G60)),"",";"&amp;DK$1&amp;";")</f>
        <v/>
      </c>
      <c r="DL59" t="str">
        <f>IF(ISERR(SEARCH(DL$1,Data!$G60)),"",";"&amp;DL$1&amp;";")</f>
        <v/>
      </c>
      <c r="DM59" t="str">
        <f>IF(ISERR(SEARCH(DM$1,Data!$G60)),"",";"&amp;DM$1&amp;";")</f>
        <v/>
      </c>
      <c r="DN59" t="str">
        <f>IF(ISERR(SEARCH(DN$1,Data!$G60)),"",";"&amp;DN$1&amp;";")</f>
        <v/>
      </c>
      <c r="DO59" t="str">
        <f>IF(ISERR(SEARCH(DO$1,Data!$G60)),"",";"&amp;DO$1&amp;";")</f>
        <v/>
      </c>
      <c r="DP59" t="str">
        <f>IF(ISERR(SEARCH(DP$1,Data!$G60)),"",";"&amp;DP$1&amp;";")</f>
        <v/>
      </c>
      <c r="DQ59" t="str">
        <f>IF(ISERR(SEARCH(DQ$1,Data!$G60)),"",";"&amp;DQ$1&amp;";")</f>
        <v/>
      </c>
      <c r="DR59" t="str">
        <f>IF(ISERR(SEARCH(DR$1,Data!$G60)),"",";"&amp;DR$1&amp;";")</f>
        <v/>
      </c>
      <c r="DS59" t="str">
        <f>IF(ISERR(SEARCH(DS$1,Data!$G60)),"",";"&amp;DS$1&amp;";")</f>
        <v/>
      </c>
      <c r="DT59" t="str">
        <f>IF(ISERR(SEARCH(DT$1,Data!$G60)),"",";"&amp;DT$1&amp;";")</f>
        <v/>
      </c>
      <c r="DU59" t="str">
        <f>IF(ISERR(SEARCH(DU$1,Data!$G60)),"",";"&amp;DU$1&amp;";")</f>
        <v/>
      </c>
    </row>
    <row r="60" spans="1:125" x14ac:dyDescent="0.3">
      <c r="A60" t="str">
        <f>Tableau1[[#This Row],[name]]</f>
        <v>Daultay Dofine</v>
      </c>
      <c r="B60" t="str">
        <f>IF(ISERROR(Tableau3[[#This Row],[Second semi-colon]]), "", MID(Tableau3[[#This Row],[Concatenation]], 2, Tableau3[[#This Row],[Second semi-colon]]-2))</f>
        <v/>
      </c>
      <c r="C60" t="e">
        <f>SEARCH(" ;",Tableau3[[#This Row],[Concatenation]])</f>
        <v>#VALUE!</v>
      </c>
      <c r="D60" t="str">
        <f>_xlfn.CONCAT(Tableau2[#This Row])</f>
        <v/>
      </c>
      <c r="I60" t="str">
        <f>IF(ISERR(SEARCH(I$1,Data!$G61)),"",";"&amp;I$1&amp;";")</f>
        <v/>
      </c>
      <c r="J60" t="str">
        <f>IF(ISERR(SEARCH(J$1,Data!$G61)),"",";"&amp;J$1&amp;";")</f>
        <v/>
      </c>
      <c r="K60" t="str">
        <f>IF(ISERR(SEARCH(K$1,Data!$G61)),"",";"&amp;K$1&amp;";")</f>
        <v/>
      </c>
      <c r="L60" t="str">
        <f>IF(ISERR(SEARCH(L$1,Data!$G61)),"",";"&amp;L$1&amp;";")</f>
        <v/>
      </c>
      <c r="M60" t="str">
        <f>IF(ISERR(SEARCH(M$1,Data!$G61)),"",";"&amp;M$1&amp;";")</f>
        <v/>
      </c>
      <c r="N60" t="str">
        <f>IF(ISERR(SEARCH(N$1,Data!$G61)),"",";"&amp;N$1&amp;";")</f>
        <v/>
      </c>
      <c r="O60" t="str">
        <f>IF(ISERR(SEARCH(O$1,Data!$G61)),"",";"&amp;O$1&amp;";")</f>
        <v/>
      </c>
      <c r="P60" t="str">
        <f>IF(ISERR(SEARCH(P$1,Data!$G61)),"",";"&amp;P$1&amp;";")</f>
        <v/>
      </c>
      <c r="Q60" t="str">
        <f>IF(ISERR(SEARCH(Q$1,Data!$G61)),"",";"&amp;Q$1&amp;";")</f>
        <v/>
      </c>
      <c r="R60" t="str">
        <f>IF(ISERR(SEARCH(R$1,Data!$G61)),"",";"&amp;R$1&amp;";")</f>
        <v/>
      </c>
      <c r="S60" t="str">
        <f>IF(ISERR(SEARCH(S$1,Data!$G61)),"",";"&amp;S$1&amp;";")</f>
        <v/>
      </c>
      <c r="T60" t="str">
        <f>IF(ISERR(SEARCH(T$1,Data!$G61)),"",";"&amp;T$1&amp;";")</f>
        <v/>
      </c>
      <c r="U60" t="str">
        <f>IF(ISERR(SEARCH(U$1,Data!$G61)),"",";"&amp;U$1&amp;";")</f>
        <v/>
      </c>
      <c r="V60" t="str">
        <f>IF(ISERR(SEARCH(V$1,Data!$G61)),"",";"&amp;V$1&amp;";")</f>
        <v/>
      </c>
      <c r="W60" t="str">
        <f>IF(ISERR(SEARCH(W$1,Data!$G61)),"",";"&amp;W$1&amp;";")</f>
        <v/>
      </c>
      <c r="X60" t="str">
        <f>IF(ISERR(SEARCH(X$1,Data!$G61)),"",";"&amp;X$1&amp;";")</f>
        <v/>
      </c>
      <c r="Y60" t="str">
        <f>IF(ISERR(SEARCH(Y$1,Data!$G61)),"",";"&amp;Y$1&amp;";")</f>
        <v/>
      </c>
      <c r="Z60" t="str">
        <f>IF(ISERR(SEARCH(Z$1,Data!$G61)),"",";"&amp;Z$1&amp;";")</f>
        <v/>
      </c>
      <c r="AA60" t="str">
        <f>IF(ISERR(SEARCH(AA$1,Data!$G61)),"",";"&amp;AA$1&amp;";")</f>
        <v/>
      </c>
      <c r="AB60" t="str">
        <f>IF(ISERR(SEARCH(AB$1,Data!$G61)),"",";"&amp;AB$1&amp;";")</f>
        <v/>
      </c>
      <c r="AC60" t="str">
        <f>IF(ISERR(SEARCH(AC$1,Data!$G61)),"",";"&amp;AC$1&amp;";")</f>
        <v/>
      </c>
      <c r="AD60" t="str">
        <f>IF(ISERR(SEARCH(AD$1,Data!$G61)),"",";"&amp;AD$1&amp;";")</f>
        <v/>
      </c>
      <c r="AE60" t="str">
        <f>IF(ISERR(SEARCH(AE$1,Data!$G61)),"",";"&amp;AE$1&amp;";")</f>
        <v/>
      </c>
      <c r="AF60" t="str">
        <f>IF(ISERR(SEARCH(AF$1,Data!$G61)),"",";"&amp;AF$1&amp;";")</f>
        <v/>
      </c>
      <c r="AG60" t="str">
        <f>IF(ISERR(SEARCH(AG$1,Data!$G61)),"",";"&amp;AG$1&amp;";")</f>
        <v/>
      </c>
      <c r="AH60" t="str">
        <f>IF(ISERR(SEARCH(AH$1,Data!$G61)),"",";"&amp;AH$1&amp;";")</f>
        <v/>
      </c>
      <c r="AI60" t="str">
        <f>IF(ISERR(SEARCH(AI$1,Data!$G61)),"",";"&amp;AI$1&amp;";")</f>
        <v/>
      </c>
      <c r="AJ60" t="str">
        <f>IF(ISERR(SEARCH(AJ$1,Data!$G61)),"",";"&amp;AJ$1&amp;";")</f>
        <v/>
      </c>
      <c r="AK60" t="str">
        <f>IF(ISERR(SEARCH(AK$1,Data!$G61)),"",";"&amp;AK$1&amp;";")</f>
        <v/>
      </c>
      <c r="AL60" t="str">
        <f>IF(ISERR(SEARCH(AL$1,Data!$G61)),"",";"&amp;AL$1&amp;";")</f>
        <v/>
      </c>
      <c r="AM60" t="str">
        <f>IF(ISERR(SEARCH(AM$1,Data!$G61)),"",";"&amp;AM$1&amp;";")</f>
        <v/>
      </c>
      <c r="AN60" t="str">
        <f>IF(ISERR(SEARCH(AN$1,Data!$G61)),"",";"&amp;AN$1&amp;";")</f>
        <v/>
      </c>
      <c r="AO60" t="str">
        <f>IF(ISERR(SEARCH(AO$1,Data!$G61)),"",";"&amp;AO$1&amp;";")</f>
        <v/>
      </c>
      <c r="AP60" t="str">
        <f>IF(ISERR(SEARCH(AP$1,Data!$G61)),"",";"&amp;AP$1&amp;";")</f>
        <v/>
      </c>
      <c r="AQ60" t="str">
        <f>IF(ISERR(SEARCH(AQ$1,Data!$G61)),"",";"&amp;AQ$1&amp;";")</f>
        <v/>
      </c>
      <c r="AR60" t="str">
        <f>IF(ISERR(SEARCH(AR$1,Data!$G61)),"",";"&amp;AR$1&amp;";")</f>
        <v/>
      </c>
      <c r="AS60" t="str">
        <f>IF(ISERR(SEARCH(AS$1,Data!$G61)),"",";"&amp;AS$1&amp;";")</f>
        <v/>
      </c>
      <c r="AT60" t="str">
        <f>IF(ISERR(SEARCH(AT$1,Data!$G61)),"",";"&amp;AT$1&amp;";")</f>
        <v/>
      </c>
      <c r="AU60" t="str">
        <f>IF(ISERR(SEARCH(AU$1,Data!$G61)),"",";"&amp;AU$1&amp;";")</f>
        <v/>
      </c>
      <c r="AV60" t="str">
        <f>IF(ISERR(SEARCH(AV$1,Data!$G61)),"",";"&amp;AV$1&amp;";")</f>
        <v/>
      </c>
      <c r="AW60" t="str">
        <f>IF(ISERR(SEARCH(AW$1,Data!$G61)),"",";"&amp;AW$1&amp;";")</f>
        <v/>
      </c>
      <c r="AX60" t="str">
        <f>IF(ISERR(SEARCH(AX$1,Data!$G61)),"",";"&amp;AX$1&amp;";")</f>
        <v/>
      </c>
      <c r="AY60" t="str">
        <f>IF(ISERR(SEARCH(AY$1,Data!$G61)),"",";"&amp;AY$1&amp;";")</f>
        <v/>
      </c>
      <c r="AZ60" t="str">
        <f>IF(ISERR(SEARCH(AZ$1,Data!$G61)),"",";"&amp;AZ$1&amp;";")</f>
        <v/>
      </c>
      <c r="BA60" t="str">
        <f>IF(ISERR(SEARCH(BA$1,Data!$G61)),"",";"&amp;BA$1&amp;";")</f>
        <v/>
      </c>
      <c r="BB60" t="str">
        <f>IF(ISERR(SEARCH(BB$1,Data!$G61)),"",";"&amp;BB$1&amp;";")</f>
        <v/>
      </c>
      <c r="BC60" t="str">
        <f>IF(ISERR(SEARCH(BC$1,Data!$G61)),"",";"&amp;BC$1&amp;";")</f>
        <v/>
      </c>
      <c r="BD60" t="str">
        <f>IF(ISERR(SEARCH(BD$1,Data!$G61)),"",";"&amp;BD$1&amp;";")</f>
        <v/>
      </c>
      <c r="BE60" t="str">
        <f>IF(ISERR(SEARCH(BE$1,Data!$G61)),"",";"&amp;BE$1&amp;";")</f>
        <v/>
      </c>
      <c r="BF60" t="str">
        <f>IF(ISERR(SEARCH(BF$1,Data!$G61)),"",";"&amp;BF$1&amp;";")</f>
        <v/>
      </c>
      <c r="BG60" t="str">
        <f>IF(ISERR(SEARCH(BG$1,Data!$G61)),"",";"&amp;BG$1&amp;";")</f>
        <v/>
      </c>
      <c r="BH60" t="str">
        <f>IF(ISERR(SEARCH(BH$1,Data!$G61)),"",";"&amp;BH$1&amp;";")</f>
        <v/>
      </c>
      <c r="BI60" t="str">
        <f>IF(ISERR(SEARCH(BI$1,Data!$G61)),"",";"&amp;BI$1&amp;";")</f>
        <v/>
      </c>
      <c r="BJ60" t="str">
        <f>IF(ISERR(SEARCH(BJ$1,Data!$G61)),"",";"&amp;BJ$1&amp;";")</f>
        <v/>
      </c>
      <c r="BK60" t="str">
        <f>IF(ISERR(SEARCH(BK$1,Data!$G61)),"",";"&amp;BK$1&amp;";")</f>
        <v/>
      </c>
      <c r="BL60" t="str">
        <f>IF(ISERR(SEARCH(BL$1,Data!$G61)),"",";"&amp;BL$1&amp;";")</f>
        <v/>
      </c>
      <c r="BM60" t="str">
        <f>IF(ISERR(SEARCH(BM$1,Data!$G61)),"",";"&amp;BM$1&amp;";")</f>
        <v/>
      </c>
      <c r="BN60" t="str">
        <f>IF(ISERR(SEARCH(BN$1,Data!$G61)),"",";"&amp;BN$1&amp;";")</f>
        <v/>
      </c>
      <c r="BO60" t="str">
        <f>IF(ISERR(SEARCH(BO$1,Data!$G61)),"",";"&amp;BO$1&amp;";")</f>
        <v/>
      </c>
      <c r="BP60" t="str">
        <f>IF(ISERR(SEARCH(BP$1,Data!$G61)),"",";"&amp;BP$1&amp;";")</f>
        <v/>
      </c>
      <c r="BQ60" t="str">
        <f>IF(ISERR(SEARCH(BQ$1,Data!$G61)),"",";"&amp;BQ$1&amp;";")</f>
        <v/>
      </c>
      <c r="BR60" t="str">
        <f>IF(ISERR(SEARCH(BR$1,Data!$G61)),"",";"&amp;BR$1&amp;";")</f>
        <v/>
      </c>
      <c r="BS60" t="str">
        <f>IF(ISERR(SEARCH(BS$1,Data!$G61)),"",";"&amp;BS$1&amp;";")</f>
        <v/>
      </c>
      <c r="BT60" t="str">
        <f>IF(ISERR(SEARCH(BT$1,Data!$G61)),"",";"&amp;BT$1&amp;";")</f>
        <v/>
      </c>
      <c r="BU60" t="str">
        <f>IF(ISERR(SEARCH(BU$1,Data!$G61)),"",";"&amp;BU$1&amp;";")</f>
        <v/>
      </c>
      <c r="BV60" t="str">
        <f>IF(ISERR(SEARCH(BV$1,Data!$G61)),"",";"&amp;BV$1&amp;";")</f>
        <v/>
      </c>
      <c r="BW60" t="str">
        <f>IF(ISERR(SEARCH(BW$1,Data!$G61)),"",";"&amp;BW$1&amp;";")</f>
        <v/>
      </c>
      <c r="BX60" t="str">
        <f>IF(ISERR(SEARCH(BX$1,Data!$G61)),"",";"&amp;BX$1&amp;";")</f>
        <v/>
      </c>
      <c r="BY60" t="str">
        <f>IF(ISERR(SEARCH(BY$1,Data!$G61)),"",";"&amp;BY$1&amp;";")</f>
        <v/>
      </c>
      <c r="BZ60" t="str">
        <f>IF(ISERR(SEARCH(BZ$1,Data!$G61)),"",";"&amp;BZ$1&amp;";")</f>
        <v/>
      </c>
      <c r="CA60" t="str">
        <f>IF(ISERR(SEARCH(CA$1,Data!$G61)),"",";"&amp;CA$1&amp;";")</f>
        <v/>
      </c>
      <c r="CB60" t="str">
        <f>IF(ISERR(SEARCH(CB$1,Data!$G61)),"",";"&amp;CB$1&amp;";")</f>
        <v/>
      </c>
      <c r="CC60" t="str">
        <f>IF(ISERR(SEARCH(CC$1,Data!$G61)),"",";"&amp;CC$1&amp;";")</f>
        <v/>
      </c>
      <c r="CD60" t="str">
        <f>IF(ISERR(SEARCH(CD$1,Data!$G61)),"",";"&amp;CD$1&amp;";")</f>
        <v/>
      </c>
      <c r="CE60" t="str">
        <f>IF(ISERR(SEARCH(CE$1,Data!$G61)),"",";"&amp;CE$1&amp;";")</f>
        <v/>
      </c>
      <c r="CF60" t="str">
        <f>IF(ISERR(SEARCH(CF$1,Data!$G61)),"",";"&amp;CF$1&amp;";")</f>
        <v/>
      </c>
      <c r="CG60" t="str">
        <f>IF(ISERR(SEARCH(CG$1,Data!$G61)),"",";"&amp;CG$1&amp;";")</f>
        <v/>
      </c>
      <c r="CH60" t="str">
        <f>IF(ISERR(SEARCH(CH$1,Data!$G61)),"",";"&amp;CH$1&amp;";")</f>
        <v/>
      </c>
      <c r="CI60" t="str">
        <f>IF(ISERR(SEARCH(CI$1,Data!$G61)),"",";"&amp;CI$1&amp;";")</f>
        <v/>
      </c>
      <c r="CJ60" t="str">
        <f>IF(ISERR(SEARCH(CJ$1,Data!$G61)),"",";"&amp;CJ$1&amp;";")</f>
        <v/>
      </c>
      <c r="CK60" t="str">
        <f>IF(ISERR(SEARCH(CK$1,Data!$G61)),"",";"&amp;CK$1&amp;";")</f>
        <v/>
      </c>
      <c r="CL60" t="str">
        <f>IF(ISERR(SEARCH(CL$1,Data!$G61)),"",";"&amp;CL$1&amp;";")</f>
        <v/>
      </c>
      <c r="CM60" t="str">
        <f>IF(ISERR(SEARCH(CM$1,Data!$G61)),"",";"&amp;CM$1&amp;";")</f>
        <v/>
      </c>
      <c r="CN60" t="str">
        <f>IF(ISERR(SEARCH(CN$1,Data!$G61)),"",";"&amp;CN$1&amp;";")</f>
        <v/>
      </c>
      <c r="CO60" t="str">
        <f>IF(ISERR(SEARCH(CO$1,Data!$G61)),"",";"&amp;CO$1&amp;";")</f>
        <v/>
      </c>
      <c r="CP60" t="str">
        <f>IF(ISERR(SEARCH(CP$1,Data!$G61)),"",";"&amp;CP$1&amp;";")</f>
        <v/>
      </c>
      <c r="CQ60" t="str">
        <f>IF(ISERR(SEARCH(CQ$1,Data!$G61)),"",";"&amp;CQ$1&amp;";")</f>
        <v/>
      </c>
      <c r="CR60" t="str">
        <f>IF(ISERR(SEARCH(CR$1,Data!$G61)),"",";"&amp;CR$1&amp;";")</f>
        <v/>
      </c>
      <c r="CS60" t="str">
        <f>IF(ISERR(SEARCH(CS$1,Data!$G61)),"",";"&amp;CS$1&amp;";")</f>
        <v/>
      </c>
      <c r="CT60" t="str">
        <f>IF(ISERR(SEARCH(CT$1,Data!$G61)),"",";"&amp;CT$1&amp;";")</f>
        <v/>
      </c>
      <c r="CU60" t="str">
        <f>IF(ISERR(SEARCH(CU$1,Data!$G61)),"",";"&amp;CU$1&amp;";")</f>
        <v/>
      </c>
      <c r="CV60" t="str">
        <f>IF(ISERR(SEARCH(CV$1,Data!$G61)),"",";"&amp;CV$1&amp;";")</f>
        <v/>
      </c>
      <c r="CW60" t="str">
        <f>IF(ISERR(SEARCH(CW$1,Data!$G61)),"",";"&amp;CW$1&amp;";")</f>
        <v/>
      </c>
      <c r="CX60" t="str">
        <f>IF(ISERR(SEARCH(CX$1,Data!$G61)),"",";"&amp;CX$1&amp;";")</f>
        <v/>
      </c>
      <c r="CY60" t="str">
        <f>IF(ISERR(SEARCH(CY$1,Data!$G61)),"",";"&amp;CY$1&amp;";")</f>
        <v/>
      </c>
      <c r="CZ60" t="str">
        <f>IF(ISERR(SEARCH(CZ$1,Data!$G61)),"",";"&amp;CZ$1&amp;";")</f>
        <v/>
      </c>
      <c r="DA60" t="str">
        <f>IF(ISERR(SEARCH(DA$1,Data!$G61)),"",";"&amp;DA$1&amp;";")</f>
        <v/>
      </c>
      <c r="DB60" t="str">
        <f>IF(ISERR(SEARCH(DB$1,Data!$G61)),"",";"&amp;DB$1&amp;";")</f>
        <v/>
      </c>
      <c r="DC60" t="str">
        <f>IF(ISERR(SEARCH(DC$1,Data!$G61)),"",";"&amp;DC$1&amp;";")</f>
        <v/>
      </c>
      <c r="DD60" t="str">
        <f>IF(ISERR(SEARCH(DD$1,Data!$G61)),"",";"&amp;DD$1&amp;";")</f>
        <v/>
      </c>
      <c r="DE60" t="str">
        <f>IF(ISERR(SEARCH(DE$1,Data!$G61)),"",";"&amp;DE$1&amp;";")</f>
        <v/>
      </c>
      <c r="DF60" t="str">
        <f>IF(ISERR(SEARCH(DF$1,Data!$G61)),"",";"&amp;DF$1&amp;";")</f>
        <v/>
      </c>
      <c r="DG60" t="str">
        <f>IF(ISERR(SEARCH(DG$1,Data!$G61)),"",";"&amp;DG$1&amp;";")</f>
        <v/>
      </c>
      <c r="DH60" t="str">
        <f>IF(ISERR(SEARCH(DH$1,Data!$G61)),"",";"&amp;DH$1&amp;";")</f>
        <v/>
      </c>
      <c r="DI60" t="str">
        <f>IF(ISERR(SEARCH(DI$1,Data!$G61)),"",";"&amp;DI$1&amp;";")</f>
        <v/>
      </c>
      <c r="DJ60" t="str">
        <f>IF(ISERR(SEARCH(DJ$1,Data!$G61)),"",";"&amp;DJ$1&amp;";")</f>
        <v/>
      </c>
      <c r="DK60" t="str">
        <f>IF(ISERR(SEARCH(DK$1,Data!$G61)),"",";"&amp;DK$1&amp;";")</f>
        <v/>
      </c>
      <c r="DL60" t="str">
        <f>IF(ISERR(SEARCH(DL$1,Data!$G61)),"",";"&amp;DL$1&amp;";")</f>
        <v/>
      </c>
      <c r="DM60" t="str">
        <f>IF(ISERR(SEARCH(DM$1,Data!$G61)),"",";"&amp;DM$1&amp;";")</f>
        <v/>
      </c>
      <c r="DN60" t="str">
        <f>IF(ISERR(SEARCH(DN$1,Data!$G61)),"",";"&amp;DN$1&amp;";")</f>
        <v/>
      </c>
      <c r="DO60" t="str">
        <f>IF(ISERR(SEARCH(DO$1,Data!$G61)),"",";"&amp;DO$1&amp;";")</f>
        <v/>
      </c>
      <c r="DP60" t="str">
        <f>IF(ISERR(SEARCH(DP$1,Data!$G61)),"",";"&amp;DP$1&amp;";")</f>
        <v/>
      </c>
      <c r="DQ60" t="str">
        <f>IF(ISERR(SEARCH(DQ$1,Data!$G61)),"",";"&amp;DQ$1&amp;";")</f>
        <v/>
      </c>
      <c r="DR60" t="str">
        <f>IF(ISERR(SEARCH(DR$1,Data!$G61)),"",";"&amp;DR$1&amp;";")</f>
        <v/>
      </c>
      <c r="DS60" t="str">
        <f>IF(ISERR(SEARCH(DS$1,Data!$G61)),"",";"&amp;DS$1&amp;";")</f>
        <v/>
      </c>
      <c r="DT60" t="str">
        <f>IF(ISERR(SEARCH(DT$1,Data!$G61)),"",";"&amp;DT$1&amp;";")</f>
        <v/>
      </c>
      <c r="DU60" t="str">
        <f>IF(ISERR(SEARCH(DU$1,Data!$G61)),"",";"&amp;DU$1&amp;";")</f>
        <v/>
      </c>
    </row>
    <row r="61" spans="1:125" x14ac:dyDescent="0.3">
      <c r="A61" t="str">
        <f>Tableau1[[#This Row],[name]]</f>
        <v>Comte Dooku</v>
      </c>
      <c r="B61" t="str">
        <f>IF(ISERROR(Tableau3[[#This Row],[Second semi-colon]]), "", MID(Tableau3[[#This Row],[Concatenation]], 2, Tableau3[[#This Row],[Second semi-colon]]-2))</f>
        <v/>
      </c>
      <c r="C61" t="e">
        <f>SEARCH(" ;",Tableau3[[#This Row],[Concatenation]])</f>
        <v>#VALUE!</v>
      </c>
      <c r="D61" t="str">
        <f>_xlfn.CONCAT(Tableau2[#This Row])</f>
        <v>;Drall;</v>
      </c>
      <c r="I61" t="str">
        <f>IF(ISERR(SEARCH(I$1,Data!$G62)),"",";"&amp;I$1&amp;";")</f>
        <v/>
      </c>
      <c r="J61" t="str">
        <f>IF(ISERR(SEARCH(J$1,Data!$G62)),"",";"&amp;J$1&amp;";")</f>
        <v/>
      </c>
      <c r="K61" t="str">
        <f>IF(ISERR(SEARCH(K$1,Data!$G62)),"",";"&amp;K$1&amp;";")</f>
        <v/>
      </c>
      <c r="L61" t="str">
        <f>IF(ISERR(SEARCH(L$1,Data!$G62)),"",";"&amp;L$1&amp;";")</f>
        <v/>
      </c>
      <c r="M61" t="str">
        <f>IF(ISERR(SEARCH(M$1,Data!$G62)),"",";"&amp;M$1&amp;";")</f>
        <v/>
      </c>
      <c r="N61" t="str">
        <f>IF(ISERR(SEARCH(N$1,Data!$G62)),"",";"&amp;N$1&amp;";")</f>
        <v/>
      </c>
      <c r="O61" t="str">
        <f>IF(ISERR(SEARCH(O$1,Data!$G62)),"",";"&amp;O$1&amp;";")</f>
        <v/>
      </c>
      <c r="P61" t="str">
        <f>IF(ISERR(SEARCH(P$1,Data!$G62)),"",";"&amp;P$1&amp;";")</f>
        <v/>
      </c>
      <c r="Q61" t="str">
        <f>IF(ISERR(SEARCH(Q$1,Data!$G62)),"",";"&amp;Q$1&amp;";")</f>
        <v/>
      </c>
      <c r="R61" t="str">
        <f>IF(ISERR(SEARCH(R$1,Data!$G62)),"",";"&amp;R$1&amp;";")</f>
        <v/>
      </c>
      <c r="S61" t="str">
        <f>IF(ISERR(SEARCH(S$1,Data!$G62)),"",";"&amp;S$1&amp;";")</f>
        <v/>
      </c>
      <c r="T61" t="str">
        <f>IF(ISERR(SEARCH(T$1,Data!$G62)),"",";"&amp;T$1&amp;";")</f>
        <v/>
      </c>
      <c r="U61" t="str">
        <f>IF(ISERR(SEARCH(U$1,Data!$G62)),"",";"&amp;U$1&amp;";")</f>
        <v/>
      </c>
      <c r="V61" t="str">
        <f>IF(ISERR(SEARCH(V$1,Data!$G62)),"",";"&amp;V$1&amp;";")</f>
        <v/>
      </c>
      <c r="W61" t="str">
        <f>IF(ISERR(SEARCH(W$1,Data!$G62)),"",";"&amp;W$1&amp;";")</f>
        <v/>
      </c>
      <c r="X61" t="str">
        <f>IF(ISERR(SEARCH(X$1,Data!$G62)),"",";"&amp;X$1&amp;";")</f>
        <v/>
      </c>
      <c r="Y61" t="str">
        <f>IF(ISERR(SEARCH(Y$1,Data!$G62)),"",";"&amp;Y$1&amp;";")</f>
        <v/>
      </c>
      <c r="Z61" t="str">
        <f>IF(ISERR(SEARCH(Z$1,Data!$G62)),"",";"&amp;Z$1&amp;";")</f>
        <v/>
      </c>
      <c r="AA61" t="str">
        <f>IF(ISERR(SEARCH(AA$1,Data!$G62)),"",";"&amp;AA$1&amp;";")</f>
        <v/>
      </c>
      <c r="AB61" t="str">
        <f>IF(ISERR(SEARCH(AB$1,Data!$G62)),"",";"&amp;AB$1&amp;";")</f>
        <v/>
      </c>
      <c r="AC61" t="str">
        <f>IF(ISERR(SEARCH(AC$1,Data!$G62)),"",";"&amp;AC$1&amp;";")</f>
        <v/>
      </c>
      <c r="AD61" t="str">
        <f>IF(ISERR(SEARCH(AD$1,Data!$G62)),"",";"&amp;AD$1&amp;";")</f>
        <v/>
      </c>
      <c r="AE61" t="str">
        <f>IF(ISERR(SEARCH(AE$1,Data!$G62)),"",";"&amp;AE$1&amp;";")</f>
        <v/>
      </c>
      <c r="AF61" t="str">
        <f>IF(ISERR(SEARCH(AF$1,Data!$G62)),"",";"&amp;AF$1&amp;";")</f>
        <v/>
      </c>
      <c r="AG61" t="str">
        <f>IF(ISERR(SEARCH(AG$1,Data!$G62)),"",";"&amp;AG$1&amp;";")</f>
        <v/>
      </c>
      <c r="AH61" t="str">
        <f>IF(ISERR(SEARCH(AH$1,Data!$G62)),"",";"&amp;AH$1&amp;";")</f>
        <v/>
      </c>
      <c r="AI61" t="str">
        <f>IF(ISERR(SEARCH(AI$1,Data!$G62)),"",";"&amp;AI$1&amp;";")</f>
        <v/>
      </c>
      <c r="AJ61" t="str">
        <f>IF(ISERR(SEARCH(AJ$1,Data!$G62)),"",";"&amp;AJ$1&amp;";")</f>
        <v/>
      </c>
      <c r="AK61" t="str">
        <f>IF(ISERR(SEARCH(AK$1,Data!$G62)),"",";"&amp;AK$1&amp;";")</f>
        <v/>
      </c>
      <c r="AL61" t="str">
        <f>IF(ISERR(SEARCH(AL$1,Data!$G62)),"",";"&amp;AL$1&amp;";")</f>
        <v/>
      </c>
      <c r="AM61" t="str">
        <f>IF(ISERR(SEARCH(AM$1,Data!$G62)),"",";"&amp;AM$1&amp;";")</f>
        <v/>
      </c>
      <c r="AN61" t="str">
        <f>IF(ISERR(SEARCH(AN$1,Data!$G62)),"",";"&amp;AN$1&amp;";")</f>
        <v/>
      </c>
      <c r="AO61" t="str">
        <f>IF(ISERR(SEARCH(AO$1,Data!$G62)),"",";"&amp;AO$1&amp;";")</f>
        <v/>
      </c>
      <c r="AP61" t="str">
        <f>IF(ISERR(SEARCH(AP$1,Data!$G62)),"",";"&amp;AP$1&amp;";")</f>
        <v/>
      </c>
      <c r="AQ61" t="str">
        <f>IF(ISERR(SEARCH(AQ$1,Data!$G62)),"",";"&amp;AQ$1&amp;";")</f>
        <v/>
      </c>
      <c r="AR61" t="str">
        <f>IF(ISERR(SEARCH(AR$1,Data!$G62)),"",";"&amp;AR$1&amp;";")</f>
        <v/>
      </c>
      <c r="AS61" t="str">
        <f>IF(ISERR(SEARCH(AS$1,Data!$G62)),"",";"&amp;AS$1&amp;";")</f>
        <v/>
      </c>
      <c r="AT61" t="str">
        <f>IF(ISERR(SEARCH(AT$1,Data!$G62)),"",";"&amp;AT$1&amp;";")</f>
        <v/>
      </c>
      <c r="AU61" t="str">
        <f>IF(ISERR(SEARCH(AU$1,Data!$G62)),"",";"&amp;AU$1&amp;";")</f>
        <v/>
      </c>
      <c r="AV61" t="str">
        <f>IF(ISERR(SEARCH(AV$1,Data!$G62)),"",";"&amp;AV$1&amp;";")</f>
        <v/>
      </c>
      <c r="AW61" t="str">
        <f>IF(ISERR(SEARCH(AW$1,Data!$G62)),"",";"&amp;AW$1&amp;";")</f>
        <v/>
      </c>
      <c r="AX61" t="str">
        <f>IF(ISERR(SEARCH(AX$1,Data!$G62)),"",";"&amp;AX$1&amp;";")</f>
        <v/>
      </c>
      <c r="AY61" t="str">
        <f>IF(ISERR(SEARCH(AY$1,Data!$G62)),"",";"&amp;AY$1&amp;";")</f>
        <v/>
      </c>
      <c r="AZ61" t="str">
        <f>IF(ISERR(SEARCH(AZ$1,Data!$G62)),"",";"&amp;AZ$1&amp;";")</f>
        <v/>
      </c>
      <c r="BA61" t="str">
        <f>IF(ISERR(SEARCH(BA$1,Data!$G62)),"",";"&amp;BA$1&amp;";")</f>
        <v/>
      </c>
      <c r="BB61" t="str">
        <f>IF(ISERR(SEARCH(BB$1,Data!$G62)),"",";"&amp;BB$1&amp;";")</f>
        <v/>
      </c>
      <c r="BC61" t="str">
        <f>IF(ISERR(SEARCH(BC$1,Data!$G62)),"",";"&amp;BC$1&amp;";")</f>
        <v/>
      </c>
      <c r="BD61" t="str">
        <f>IF(ISERR(SEARCH(BD$1,Data!$G62)),"",";"&amp;BD$1&amp;";")</f>
        <v/>
      </c>
      <c r="BE61" t="str">
        <f>IF(ISERR(SEARCH(BE$1,Data!$G62)),"",";"&amp;BE$1&amp;";")</f>
        <v/>
      </c>
      <c r="BF61" t="str">
        <f>IF(ISERR(SEARCH(BF$1,Data!$G62)),"",";"&amp;BF$1&amp;";")</f>
        <v/>
      </c>
      <c r="BG61" t="str">
        <f>IF(ISERR(SEARCH(BG$1,Data!$G62)),"",";"&amp;BG$1&amp;";")</f>
        <v/>
      </c>
      <c r="BH61" t="str">
        <f>IF(ISERR(SEARCH(BH$1,Data!$G62)),"",";"&amp;BH$1&amp;";")</f>
        <v/>
      </c>
      <c r="BI61" t="str">
        <f>IF(ISERR(SEARCH(BI$1,Data!$G62)),"",";"&amp;BI$1&amp;";")</f>
        <v/>
      </c>
      <c r="BJ61" t="str">
        <f>IF(ISERR(SEARCH(BJ$1,Data!$G62)),"",";"&amp;BJ$1&amp;";")</f>
        <v/>
      </c>
      <c r="BK61" t="str">
        <f>IF(ISERR(SEARCH(BK$1,Data!$G62)),"",";"&amp;BK$1&amp;";")</f>
        <v/>
      </c>
      <c r="BL61" t="str">
        <f>IF(ISERR(SEARCH(BL$1,Data!$G62)),"",";"&amp;BL$1&amp;";")</f>
        <v/>
      </c>
      <c r="BM61" t="str">
        <f>IF(ISERR(SEARCH(BM$1,Data!$G62)),"",";"&amp;BM$1&amp;";")</f>
        <v/>
      </c>
      <c r="BN61" t="str">
        <f>IF(ISERR(SEARCH(BN$1,Data!$G62)),"",";"&amp;BN$1&amp;";")</f>
        <v/>
      </c>
      <c r="BO61" t="str">
        <f>IF(ISERR(SEARCH(BO$1,Data!$G62)),"",";"&amp;BO$1&amp;";")</f>
        <v/>
      </c>
      <c r="BP61" t="str">
        <f>IF(ISERR(SEARCH(BP$1,Data!$G62)),"",";"&amp;BP$1&amp;";")</f>
        <v/>
      </c>
      <c r="BQ61" t="str">
        <f>IF(ISERR(SEARCH(BQ$1,Data!$G62)),"",";"&amp;BQ$1&amp;";")</f>
        <v/>
      </c>
      <c r="BR61" t="str">
        <f>IF(ISERR(SEARCH(BR$1,Data!$G62)),"",";"&amp;BR$1&amp;";")</f>
        <v/>
      </c>
      <c r="BS61" t="str">
        <f>IF(ISERR(SEARCH(BS$1,Data!$G62)),"",";"&amp;BS$1&amp;";")</f>
        <v/>
      </c>
      <c r="BT61" t="str">
        <f>IF(ISERR(SEARCH(BT$1,Data!$G62)),"",";"&amp;BT$1&amp;";")</f>
        <v/>
      </c>
      <c r="BU61" t="str">
        <f>IF(ISERR(SEARCH(BU$1,Data!$G62)),"",";"&amp;BU$1&amp;";")</f>
        <v/>
      </c>
      <c r="BV61" t="str">
        <f>IF(ISERR(SEARCH(BV$1,Data!$G62)),"",";"&amp;BV$1&amp;";")</f>
        <v/>
      </c>
      <c r="BW61" t="str">
        <f>IF(ISERR(SEARCH(BW$1,Data!$G62)),"",";"&amp;BW$1&amp;";")</f>
        <v/>
      </c>
      <c r="BX61" t="str">
        <f>IF(ISERR(SEARCH(BX$1,Data!$G62)),"",";"&amp;BX$1&amp;";")</f>
        <v/>
      </c>
      <c r="BY61" t="str">
        <f>IF(ISERR(SEARCH(BY$1,Data!$G62)),"",";"&amp;BY$1&amp;";")</f>
        <v/>
      </c>
      <c r="BZ61" t="str">
        <f>IF(ISERR(SEARCH(BZ$1,Data!$G62)),"",";"&amp;BZ$1&amp;";")</f>
        <v/>
      </c>
      <c r="CA61" t="str">
        <f>IF(ISERR(SEARCH(CA$1,Data!$G62)),"",";"&amp;CA$1&amp;";")</f>
        <v/>
      </c>
      <c r="CB61" t="str">
        <f>IF(ISERR(SEARCH(CB$1,Data!$G62)),"",";"&amp;CB$1&amp;";")</f>
        <v/>
      </c>
      <c r="CC61" t="str">
        <f>IF(ISERR(SEARCH(CC$1,Data!$G62)),"",";"&amp;CC$1&amp;";")</f>
        <v/>
      </c>
      <c r="CD61" t="str">
        <f>IF(ISERR(SEARCH(CD$1,Data!$G62)),"",";"&amp;CD$1&amp;";")</f>
        <v/>
      </c>
      <c r="CE61" t="str">
        <f>IF(ISERR(SEARCH(CE$1,Data!$G62)),"",";"&amp;CE$1&amp;";")</f>
        <v/>
      </c>
      <c r="CF61" t="str">
        <f>IF(ISERR(SEARCH(CF$1,Data!$G62)),"",";"&amp;CF$1&amp;";")</f>
        <v/>
      </c>
      <c r="CG61" t="str">
        <f>IF(ISERR(SEARCH(CG$1,Data!$G62)),"",";"&amp;CG$1&amp;";")</f>
        <v/>
      </c>
      <c r="CH61" t="str">
        <f>IF(ISERR(SEARCH(CH$1,Data!$G62)),"",";"&amp;CH$1&amp;";")</f>
        <v/>
      </c>
      <c r="CI61" t="str">
        <f>IF(ISERR(SEARCH(CI$1,Data!$G62)),"",";"&amp;CI$1&amp;";")</f>
        <v/>
      </c>
      <c r="CJ61" t="str">
        <f>IF(ISERR(SEARCH(CJ$1,Data!$G62)),"",";"&amp;CJ$1&amp;";")</f>
        <v/>
      </c>
      <c r="CK61" t="str">
        <f>IF(ISERR(SEARCH(CK$1,Data!$G62)),"",";"&amp;CK$1&amp;";")</f>
        <v/>
      </c>
      <c r="CL61" t="str">
        <f>IF(ISERR(SEARCH(CL$1,Data!$G62)),"",";"&amp;CL$1&amp;";")</f>
        <v/>
      </c>
      <c r="CM61" t="str">
        <f>IF(ISERR(SEARCH(CM$1,Data!$G62)),"",";"&amp;CM$1&amp;";")</f>
        <v/>
      </c>
      <c r="CN61" t="str">
        <f>IF(ISERR(SEARCH(CN$1,Data!$G62)),"",";"&amp;CN$1&amp;";")</f>
        <v/>
      </c>
      <c r="CO61" t="str">
        <f>IF(ISERR(SEARCH(CO$1,Data!$G62)),"",";"&amp;CO$1&amp;";")</f>
        <v/>
      </c>
      <c r="CP61" t="str">
        <f>IF(ISERR(SEARCH(CP$1,Data!$G62)),"",";"&amp;CP$1&amp;";")</f>
        <v/>
      </c>
      <c r="CQ61" t="str">
        <f>IF(ISERR(SEARCH(CQ$1,Data!$G62)),"",";"&amp;CQ$1&amp;";")</f>
        <v/>
      </c>
      <c r="CR61" t="str">
        <f>IF(ISERR(SEARCH(CR$1,Data!$G62)),"",";"&amp;CR$1&amp;";")</f>
        <v/>
      </c>
      <c r="CS61" t="str">
        <f>IF(ISERR(SEARCH(CS$1,Data!$G62)),"",";"&amp;CS$1&amp;";")</f>
        <v/>
      </c>
      <c r="CT61" t="str">
        <f>IF(ISERR(SEARCH(CT$1,Data!$G62)),"",";"&amp;CT$1&amp;";")</f>
        <v/>
      </c>
      <c r="CU61" t="str">
        <f>IF(ISERR(SEARCH(CU$1,Data!$G62)),"",";"&amp;CU$1&amp;";")</f>
        <v/>
      </c>
      <c r="CV61" t="str">
        <f>IF(ISERR(SEARCH(CV$1,Data!$G62)),"",";"&amp;CV$1&amp;";")</f>
        <v/>
      </c>
      <c r="CW61" t="str">
        <f>IF(ISERR(SEARCH(CW$1,Data!$G62)),"",";"&amp;CW$1&amp;";")</f>
        <v/>
      </c>
      <c r="CX61" t="str">
        <f>IF(ISERR(SEARCH(CX$1,Data!$G62)),"",";"&amp;CX$1&amp;";")</f>
        <v>;Drall;</v>
      </c>
      <c r="CY61" t="str">
        <f>IF(ISERR(SEARCH(CY$1,Data!$G62)),"",";"&amp;CY$1&amp;";")</f>
        <v/>
      </c>
      <c r="CZ61" t="str">
        <f>IF(ISERR(SEARCH(CZ$1,Data!$G62)),"",";"&amp;CZ$1&amp;";")</f>
        <v/>
      </c>
      <c r="DA61" t="str">
        <f>IF(ISERR(SEARCH(DA$1,Data!$G62)),"",";"&amp;DA$1&amp;";")</f>
        <v/>
      </c>
      <c r="DB61" t="str">
        <f>IF(ISERR(SEARCH(DB$1,Data!$G62)),"",";"&amp;DB$1&amp;";")</f>
        <v/>
      </c>
      <c r="DC61" t="str">
        <f>IF(ISERR(SEARCH(DC$1,Data!$G62)),"",";"&amp;DC$1&amp;";")</f>
        <v/>
      </c>
      <c r="DD61" t="str">
        <f>IF(ISERR(SEARCH(DD$1,Data!$G62)),"",";"&amp;DD$1&amp;";")</f>
        <v/>
      </c>
      <c r="DE61" t="str">
        <f>IF(ISERR(SEARCH(DE$1,Data!$G62)),"",";"&amp;DE$1&amp;";")</f>
        <v/>
      </c>
      <c r="DF61" t="str">
        <f>IF(ISERR(SEARCH(DF$1,Data!$G62)),"",";"&amp;DF$1&amp;";")</f>
        <v/>
      </c>
      <c r="DG61" t="str">
        <f>IF(ISERR(SEARCH(DG$1,Data!$G62)),"",";"&amp;DG$1&amp;";")</f>
        <v/>
      </c>
      <c r="DH61" t="str">
        <f>IF(ISERR(SEARCH(DH$1,Data!$G62)),"",";"&amp;DH$1&amp;";")</f>
        <v/>
      </c>
      <c r="DI61" t="str">
        <f>IF(ISERR(SEARCH(DI$1,Data!$G62)),"",";"&amp;DI$1&amp;";")</f>
        <v/>
      </c>
      <c r="DJ61" t="str">
        <f>IF(ISERR(SEARCH(DJ$1,Data!$G62)),"",";"&amp;DJ$1&amp;";")</f>
        <v/>
      </c>
      <c r="DK61" t="str">
        <f>IF(ISERR(SEARCH(DK$1,Data!$G62)),"",";"&amp;DK$1&amp;";")</f>
        <v/>
      </c>
      <c r="DL61" t="str">
        <f>IF(ISERR(SEARCH(DL$1,Data!$G62)),"",";"&amp;DL$1&amp;";")</f>
        <v/>
      </c>
      <c r="DM61" t="str">
        <f>IF(ISERR(SEARCH(DM$1,Data!$G62)),"",";"&amp;DM$1&amp;";")</f>
        <v/>
      </c>
      <c r="DN61" t="str">
        <f>IF(ISERR(SEARCH(DN$1,Data!$G62)),"",";"&amp;DN$1&amp;";")</f>
        <v/>
      </c>
      <c r="DO61" t="str">
        <f>IF(ISERR(SEARCH(DO$1,Data!$G62)),"",";"&amp;DO$1&amp;";")</f>
        <v/>
      </c>
      <c r="DP61" t="str">
        <f>IF(ISERR(SEARCH(DP$1,Data!$G62)),"",";"&amp;DP$1&amp;";")</f>
        <v/>
      </c>
      <c r="DQ61" t="str">
        <f>IF(ISERR(SEARCH(DQ$1,Data!$G62)),"",";"&amp;DQ$1&amp;";")</f>
        <v/>
      </c>
      <c r="DR61" t="str">
        <f>IF(ISERR(SEARCH(DR$1,Data!$G62)),"",";"&amp;DR$1&amp;";")</f>
        <v/>
      </c>
      <c r="DS61" t="str">
        <f>IF(ISERR(SEARCH(DS$1,Data!$G62)),"",";"&amp;DS$1&amp;";")</f>
        <v/>
      </c>
      <c r="DT61" t="str">
        <f>IF(ISERR(SEARCH(DT$1,Data!$G62)),"",";"&amp;DT$1&amp;";")</f>
        <v/>
      </c>
      <c r="DU61" t="str">
        <f>IF(ISERR(SEARCH(DU$1,Data!$G62)),"",";"&amp;DU$1&amp;";")</f>
        <v/>
      </c>
    </row>
    <row r="62" spans="1:125" x14ac:dyDescent="0.3">
      <c r="A62" t="str">
        <f>Tableau1[[#This Row],[name]]</f>
        <v>Cin Drallig</v>
      </c>
      <c r="B62" t="str">
        <f>IF(ISERROR(Tableau3[[#This Row],[Second semi-colon]]), "", MID(Tableau3[[#This Row],[Concatenation]], 2, Tableau3[[#This Row],[Second semi-colon]]-2))</f>
        <v/>
      </c>
      <c r="C62" t="e">
        <f>SEARCH(" ;",Tableau3[[#This Row],[Concatenation]])</f>
        <v>#VALUE!</v>
      </c>
      <c r="D62" t="str">
        <f>_xlfn.CONCAT(Tableau2[#This Row])</f>
        <v/>
      </c>
      <c r="I62" t="str">
        <f>IF(ISERR(SEARCH(I$1,Data!$G63)),"",";"&amp;I$1&amp;";")</f>
        <v/>
      </c>
      <c r="J62" t="str">
        <f>IF(ISERR(SEARCH(J$1,Data!$G63)),"",";"&amp;J$1&amp;";")</f>
        <v/>
      </c>
      <c r="K62" t="str">
        <f>IF(ISERR(SEARCH(K$1,Data!$G63)),"",";"&amp;K$1&amp;";")</f>
        <v/>
      </c>
      <c r="L62" t="str">
        <f>IF(ISERR(SEARCH(L$1,Data!$G63)),"",";"&amp;L$1&amp;";")</f>
        <v/>
      </c>
      <c r="M62" t="str">
        <f>IF(ISERR(SEARCH(M$1,Data!$G63)),"",";"&amp;M$1&amp;";")</f>
        <v/>
      </c>
      <c r="N62" t="str">
        <f>IF(ISERR(SEARCH(N$1,Data!$G63)),"",";"&amp;N$1&amp;";")</f>
        <v/>
      </c>
      <c r="O62" t="str">
        <f>IF(ISERR(SEARCH(O$1,Data!$G63)),"",";"&amp;O$1&amp;";")</f>
        <v/>
      </c>
      <c r="P62" t="str">
        <f>IF(ISERR(SEARCH(P$1,Data!$G63)),"",";"&amp;P$1&amp;";")</f>
        <v/>
      </c>
      <c r="Q62" t="str">
        <f>IF(ISERR(SEARCH(Q$1,Data!$G63)),"",";"&amp;Q$1&amp;";")</f>
        <v/>
      </c>
      <c r="R62" t="str">
        <f>IF(ISERR(SEARCH(R$1,Data!$G63)),"",";"&amp;R$1&amp;";")</f>
        <v/>
      </c>
      <c r="S62" t="str">
        <f>IF(ISERR(SEARCH(S$1,Data!$G63)),"",";"&amp;S$1&amp;";")</f>
        <v/>
      </c>
      <c r="T62" t="str">
        <f>IF(ISERR(SEARCH(T$1,Data!$G63)),"",";"&amp;T$1&amp;";")</f>
        <v/>
      </c>
      <c r="U62" t="str">
        <f>IF(ISERR(SEARCH(U$1,Data!$G63)),"",";"&amp;U$1&amp;";")</f>
        <v/>
      </c>
      <c r="V62" t="str">
        <f>IF(ISERR(SEARCH(V$1,Data!$G63)),"",";"&amp;V$1&amp;";")</f>
        <v/>
      </c>
      <c r="W62" t="str">
        <f>IF(ISERR(SEARCH(W$1,Data!$G63)),"",";"&amp;W$1&amp;";")</f>
        <v/>
      </c>
      <c r="X62" t="str">
        <f>IF(ISERR(SEARCH(X$1,Data!$G63)),"",";"&amp;X$1&amp;";")</f>
        <v/>
      </c>
      <c r="Y62" t="str">
        <f>IF(ISERR(SEARCH(Y$1,Data!$G63)),"",";"&amp;Y$1&amp;";")</f>
        <v/>
      </c>
      <c r="Z62" t="str">
        <f>IF(ISERR(SEARCH(Z$1,Data!$G63)),"",";"&amp;Z$1&amp;";")</f>
        <v/>
      </c>
      <c r="AA62" t="str">
        <f>IF(ISERR(SEARCH(AA$1,Data!$G63)),"",";"&amp;AA$1&amp;";")</f>
        <v/>
      </c>
      <c r="AB62" t="str">
        <f>IF(ISERR(SEARCH(AB$1,Data!$G63)),"",";"&amp;AB$1&amp;";")</f>
        <v/>
      </c>
      <c r="AC62" t="str">
        <f>IF(ISERR(SEARCH(AC$1,Data!$G63)),"",";"&amp;AC$1&amp;";")</f>
        <v/>
      </c>
      <c r="AD62" t="str">
        <f>IF(ISERR(SEARCH(AD$1,Data!$G63)),"",";"&amp;AD$1&amp;";")</f>
        <v/>
      </c>
      <c r="AE62" t="str">
        <f>IF(ISERR(SEARCH(AE$1,Data!$G63)),"",";"&amp;AE$1&amp;";")</f>
        <v/>
      </c>
      <c r="AF62" t="str">
        <f>IF(ISERR(SEARCH(AF$1,Data!$G63)),"",";"&amp;AF$1&amp;";")</f>
        <v/>
      </c>
      <c r="AG62" t="str">
        <f>IF(ISERR(SEARCH(AG$1,Data!$G63)),"",";"&amp;AG$1&amp;";")</f>
        <v/>
      </c>
      <c r="AH62" t="str">
        <f>IF(ISERR(SEARCH(AH$1,Data!$G63)),"",";"&amp;AH$1&amp;";")</f>
        <v/>
      </c>
      <c r="AI62" t="str">
        <f>IF(ISERR(SEARCH(AI$1,Data!$G63)),"",";"&amp;AI$1&amp;";")</f>
        <v/>
      </c>
      <c r="AJ62" t="str">
        <f>IF(ISERR(SEARCH(AJ$1,Data!$G63)),"",";"&amp;AJ$1&amp;";")</f>
        <v/>
      </c>
      <c r="AK62" t="str">
        <f>IF(ISERR(SEARCH(AK$1,Data!$G63)),"",";"&amp;AK$1&amp;";")</f>
        <v/>
      </c>
      <c r="AL62" t="str">
        <f>IF(ISERR(SEARCH(AL$1,Data!$G63)),"",";"&amp;AL$1&amp;";")</f>
        <v/>
      </c>
      <c r="AM62" t="str">
        <f>IF(ISERR(SEARCH(AM$1,Data!$G63)),"",";"&amp;AM$1&amp;";")</f>
        <v/>
      </c>
      <c r="AN62" t="str">
        <f>IF(ISERR(SEARCH(AN$1,Data!$G63)),"",";"&amp;AN$1&amp;";")</f>
        <v/>
      </c>
      <c r="AO62" t="str">
        <f>IF(ISERR(SEARCH(AO$1,Data!$G63)),"",";"&amp;AO$1&amp;";")</f>
        <v/>
      </c>
      <c r="AP62" t="str">
        <f>IF(ISERR(SEARCH(AP$1,Data!$G63)),"",";"&amp;AP$1&amp;";")</f>
        <v/>
      </c>
      <c r="AQ62" t="str">
        <f>IF(ISERR(SEARCH(AQ$1,Data!$G63)),"",";"&amp;AQ$1&amp;";")</f>
        <v/>
      </c>
      <c r="AR62" t="str">
        <f>IF(ISERR(SEARCH(AR$1,Data!$G63)),"",";"&amp;AR$1&amp;";")</f>
        <v/>
      </c>
      <c r="AS62" t="str">
        <f>IF(ISERR(SEARCH(AS$1,Data!$G63)),"",";"&amp;AS$1&amp;";")</f>
        <v/>
      </c>
      <c r="AT62" t="str">
        <f>IF(ISERR(SEARCH(AT$1,Data!$G63)),"",";"&amp;AT$1&amp;";")</f>
        <v/>
      </c>
      <c r="AU62" t="str">
        <f>IF(ISERR(SEARCH(AU$1,Data!$G63)),"",";"&amp;AU$1&amp;";")</f>
        <v/>
      </c>
      <c r="AV62" t="str">
        <f>IF(ISERR(SEARCH(AV$1,Data!$G63)),"",";"&amp;AV$1&amp;";")</f>
        <v/>
      </c>
      <c r="AW62" t="str">
        <f>IF(ISERR(SEARCH(AW$1,Data!$G63)),"",";"&amp;AW$1&amp;";")</f>
        <v/>
      </c>
      <c r="AX62" t="str">
        <f>IF(ISERR(SEARCH(AX$1,Data!$G63)),"",";"&amp;AX$1&amp;";")</f>
        <v/>
      </c>
      <c r="AY62" t="str">
        <f>IF(ISERR(SEARCH(AY$1,Data!$G63)),"",";"&amp;AY$1&amp;";")</f>
        <v/>
      </c>
      <c r="AZ62" t="str">
        <f>IF(ISERR(SEARCH(AZ$1,Data!$G63)),"",";"&amp;AZ$1&amp;";")</f>
        <v/>
      </c>
      <c r="BA62" t="str">
        <f>IF(ISERR(SEARCH(BA$1,Data!$G63)),"",";"&amp;BA$1&amp;";")</f>
        <v/>
      </c>
      <c r="BB62" t="str">
        <f>IF(ISERR(SEARCH(BB$1,Data!$G63)),"",";"&amp;BB$1&amp;";")</f>
        <v/>
      </c>
      <c r="BC62" t="str">
        <f>IF(ISERR(SEARCH(BC$1,Data!$G63)),"",";"&amp;BC$1&amp;";")</f>
        <v/>
      </c>
      <c r="BD62" t="str">
        <f>IF(ISERR(SEARCH(BD$1,Data!$G63)),"",";"&amp;BD$1&amp;";")</f>
        <v/>
      </c>
      <c r="BE62" t="str">
        <f>IF(ISERR(SEARCH(BE$1,Data!$G63)),"",";"&amp;BE$1&amp;";")</f>
        <v/>
      </c>
      <c r="BF62" t="str">
        <f>IF(ISERR(SEARCH(BF$1,Data!$G63)),"",";"&amp;BF$1&amp;";")</f>
        <v/>
      </c>
      <c r="BG62" t="str">
        <f>IF(ISERR(SEARCH(BG$1,Data!$G63)),"",";"&amp;BG$1&amp;";")</f>
        <v/>
      </c>
      <c r="BH62" t="str">
        <f>IF(ISERR(SEARCH(BH$1,Data!$G63)),"",";"&amp;BH$1&amp;";")</f>
        <v/>
      </c>
      <c r="BI62" t="str">
        <f>IF(ISERR(SEARCH(BI$1,Data!$G63)),"",";"&amp;BI$1&amp;";")</f>
        <v/>
      </c>
      <c r="BJ62" t="str">
        <f>IF(ISERR(SEARCH(BJ$1,Data!$G63)),"",";"&amp;BJ$1&amp;";")</f>
        <v/>
      </c>
      <c r="BK62" t="str">
        <f>IF(ISERR(SEARCH(BK$1,Data!$G63)),"",";"&amp;BK$1&amp;";")</f>
        <v/>
      </c>
      <c r="BL62" t="str">
        <f>IF(ISERR(SEARCH(BL$1,Data!$G63)),"",";"&amp;BL$1&amp;";")</f>
        <v/>
      </c>
      <c r="BM62" t="str">
        <f>IF(ISERR(SEARCH(BM$1,Data!$G63)),"",";"&amp;BM$1&amp;";")</f>
        <v/>
      </c>
      <c r="BN62" t="str">
        <f>IF(ISERR(SEARCH(BN$1,Data!$G63)),"",";"&amp;BN$1&amp;";")</f>
        <v/>
      </c>
      <c r="BO62" t="str">
        <f>IF(ISERR(SEARCH(BO$1,Data!$G63)),"",";"&amp;BO$1&amp;";")</f>
        <v/>
      </c>
      <c r="BP62" t="str">
        <f>IF(ISERR(SEARCH(BP$1,Data!$G63)),"",";"&amp;BP$1&amp;";")</f>
        <v/>
      </c>
      <c r="BQ62" t="str">
        <f>IF(ISERR(SEARCH(BQ$1,Data!$G63)),"",";"&amp;BQ$1&amp;";")</f>
        <v/>
      </c>
      <c r="BR62" t="str">
        <f>IF(ISERR(SEARCH(BR$1,Data!$G63)),"",";"&amp;BR$1&amp;";")</f>
        <v/>
      </c>
      <c r="BS62" t="str">
        <f>IF(ISERR(SEARCH(BS$1,Data!$G63)),"",";"&amp;BS$1&amp;";")</f>
        <v/>
      </c>
      <c r="BT62" t="str">
        <f>IF(ISERR(SEARCH(BT$1,Data!$G63)),"",";"&amp;BT$1&amp;";")</f>
        <v/>
      </c>
      <c r="BU62" t="str">
        <f>IF(ISERR(SEARCH(BU$1,Data!$G63)),"",";"&amp;BU$1&amp;";")</f>
        <v/>
      </c>
      <c r="BV62" t="str">
        <f>IF(ISERR(SEARCH(BV$1,Data!$G63)),"",";"&amp;BV$1&amp;";")</f>
        <v/>
      </c>
      <c r="BW62" t="str">
        <f>IF(ISERR(SEARCH(BW$1,Data!$G63)),"",";"&amp;BW$1&amp;";")</f>
        <v/>
      </c>
      <c r="BX62" t="str">
        <f>IF(ISERR(SEARCH(BX$1,Data!$G63)),"",";"&amp;BX$1&amp;";")</f>
        <v/>
      </c>
      <c r="BY62" t="str">
        <f>IF(ISERR(SEARCH(BY$1,Data!$G63)),"",";"&amp;BY$1&amp;";")</f>
        <v/>
      </c>
      <c r="BZ62" t="str">
        <f>IF(ISERR(SEARCH(BZ$1,Data!$G63)),"",";"&amp;BZ$1&amp;";")</f>
        <v/>
      </c>
      <c r="CA62" t="str">
        <f>IF(ISERR(SEARCH(CA$1,Data!$G63)),"",";"&amp;CA$1&amp;";")</f>
        <v/>
      </c>
      <c r="CB62" t="str">
        <f>IF(ISERR(SEARCH(CB$1,Data!$G63)),"",";"&amp;CB$1&amp;";")</f>
        <v/>
      </c>
      <c r="CC62" t="str">
        <f>IF(ISERR(SEARCH(CC$1,Data!$G63)),"",";"&amp;CC$1&amp;";")</f>
        <v/>
      </c>
      <c r="CD62" t="str">
        <f>IF(ISERR(SEARCH(CD$1,Data!$G63)),"",";"&amp;CD$1&amp;";")</f>
        <v/>
      </c>
      <c r="CE62" t="str">
        <f>IF(ISERR(SEARCH(CE$1,Data!$G63)),"",";"&amp;CE$1&amp;";")</f>
        <v/>
      </c>
      <c r="CF62" t="str">
        <f>IF(ISERR(SEARCH(CF$1,Data!$G63)),"",";"&amp;CF$1&amp;";")</f>
        <v/>
      </c>
      <c r="CG62" t="str">
        <f>IF(ISERR(SEARCH(CG$1,Data!$G63)),"",";"&amp;CG$1&amp;";")</f>
        <v/>
      </c>
      <c r="CH62" t="str">
        <f>IF(ISERR(SEARCH(CH$1,Data!$G63)),"",";"&amp;CH$1&amp;";")</f>
        <v/>
      </c>
      <c r="CI62" t="str">
        <f>IF(ISERR(SEARCH(CI$1,Data!$G63)),"",";"&amp;CI$1&amp;";")</f>
        <v/>
      </c>
      <c r="CJ62" t="str">
        <f>IF(ISERR(SEARCH(CJ$1,Data!$G63)),"",";"&amp;CJ$1&amp;";")</f>
        <v/>
      </c>
      <c r="CK62" t="str">
        <f>IF(ISERR(SEARCH(CK$1,Data!$G63)),"",";"&amp;CK$1&amp;";")</f>
        <v/>
      </c>
      <c r="CL62" t="str">
        <f>IF(ISERR(SEARCH(CL$1,Data!$G63)),"",";"&amp;CL$1&amp;";")</f>
        <v/>
      </c>
      <c r="CM62" t="str">
        <f>IF(ISERR(SEARCH(CM$1,Data!$G63)),"",";"&amp;CM$1&amp;";")</f>
        <v/>
      </c>
      <c r="CN62" t="str">
        <f>IF(ISERR(SEARCH(CN$1,Data!$G63)),"",";"&amp;CN$1&amp;";")</f>
        <v/>
      </c>
      <c r="CO62" t="str">
        <f>IF(ISERR(SEARCH(CO$1,Data!$G63)),"",";"&amp;CO$1&amp;";")</f>
        <v/>
      </c>
      <c r="CP62" t="str">
        <f>IF(ISERR(SEARCH(CP$1,Data!$G63)),"",";"&amp;CP$1&amp;";")</f>
        <v/>
      </c>
      <c r="CQ62" t="str">
        <f>IF(ISERR(SEARCH(CQ$1,Data!$G63)),"",";"&amp;CQ$1&amp;";")</f>
        <v/>
      </c>
      <c r="CR62" t="str">
        <f>IF(ISERR(SEARCH(CR$1,Data!$G63)),"",";"&amp;CR$1&amp;";")</f>
        <v/>
      </c>
      <c r="CS62" t="str">
        <f>IF(ISERR(SEARCH(CS$1,Data!$G63)),"",";"&amp;CS$1&amp;";")</f>
        <v/>
      </c>
      <c r="CT62" t="str">
        <f>IF(ISERR(SEARCH(CT$1,Data!$G63)),"",";"&amp;CT$1&amp;";")</f>
        <v/>
      </c>
      <c r="CU62" t="str">
        <f>IF(ISERR(SEARCH(CU$1,Data!$G63)),"",";"&amp;CU$1&amp;";")</f>
        <v/>
      </c>
      <c r="CV62" t="str">
        <f>IF(ISERR(SEARCH(CV$1,Data!$G63)),"",";"&amp;CV$1&amp;";")</f>
        <v/>
      </c>
      <c r="CW62" t="str">
        <f>IF(ISERR(SEARCH(CW$1,Data!$G63)),"",";"&amp;CW$1&amp;";")</f>
        <v/>
      </c>
      <c r="CX62" t="str">
        <f>IF(ISERR(SEARCH(CX$1,Data!$G63)),"",";"&amp;CX$1&amp;";")</f>
        <v/>
      </c>
      <c r="CY62" t="str">
        <f>IF(ISERR(SEARCH(CY$1,Data!$G63)),"",";"&amp;CY$1&amp;";")</f>
        <v/>
      </c>
      <c r="CZ62" t="str">
        <f>IF(ISERR(SEARCH(CZ$1,Data!$G63)),"",";"&amp;CZ$1&amp;";")</f>
        <v/>
      </c>
      <c r="DA62" t="str">
        <f>IF(ISERR(SEARCH(DA$1,Data!$G63)),"",";"&amp;DA$1&amp;";")</f>
        <v/>
      </c>
      <c r="DB62" t="str">
        <f>IF(ISERR(SEARCH(DB$1,Data!$G63)),"",";"&amp;DB$1&amp;";")</f>
        <v/>
      </c>
      <c r="DC62" t="str">
        <f>IF(ISERR(SEARCH(DC$1,Data!$G63)),"",";"&amp;DC$1&amp;";")</f>
        <v/>
      </c>
      <c r="DD62" t="str">
        <f>IF(ISERR(SEARCH(DD$1,Data!$G63)),"",";"&amp;DD$1&amp;";")</f>
        <v/>
      </c>
      <c r="DE62" t="str">
        <f>IF(ISERR(SEARCH(DE$1,Data!$G63)),"",";"&amp;DE$1&amp;";")</f>
        <v/>
      </c>
      <c r="DF62" t="str">
        <f>IF(ISERR(SEARCH(DF$1,Data!$G63)),"",";"&amp;DF$1&amp;";")</f>
        <v/>
      </c>
      <c r="DG62" t="str">
        <f>IF(ISERR(SEARCH(DG$1,Data!$G63)),"",";"&amp;DG$1&amp;";")</f>
        <v/>
      </c>
      <c r="DH62" t="str">
        <f>IF(ISERR(SEARCH(DH$1,Data!$G63)),"",";"&amp;DH$1&amp;";")</f>
        <v/>
      </c>
      <c r="DI62" t="str">
        <f>IF(ISERR(SEARCH(DI$1,Data!$G63)),"",";"&amp;DI$1&amp;";")</f>
        <v/>
      </c>
      <c r="DJ62" t="str">
        <f>IF(ISERR(SEARCH(DJ$1,Data!$G63)),"",";"&amp;DJ$1&amp;";")</f>
        <v/>
      </c>
      <c r="DK62" t="str">
        <f>IF(ISERR(SEARCH(DK$1,Data!$G63)),"",";"&amp;DK$1&amp;";")</f>
        <v/>
      </c>
      <c r="DL62" t="str">
        <f>IF(ISERR(SEARCH(DL$1,Data!$G63)),"",";"&amp;DL$1&amp;";")</f>
        <v/>
      </c>
      <c r="DM62" t="str">
        <f>IF(ISERR(SEARCH(DM$1,Data!$G63)),"",";"&amp;DM$1&amp;";")</f>
        <v/>
      </c>
      <c r="DN62" t="str">
        <f>IF(ISERR(SEARCH(DN$1,Data!$G63)),"",";"&amp;DN$1&amp;";")</f>
        <v/>
      </c>
      <c r="DO62" t="str">
        <f>IF(ISERR(SEARCH(DO$1,Data!$G63)),"",";"&amp;DO$1&amp;";")</f>
        <v/>
      </c>
      <c r="DP62" t="str">
        <f>IF(ISERR(SEARCH(DP$1,Data!$G63)),"",";"&amp;DP$1&amp;";")</f>
        <v/>
      </c>
      <c r="DQ62" t="str">
        <f>IF(ISERR(SEARCH(DQ$1,Data!$G63)),"",";"&amp;DQ$1&amp;";")</f>
        <v/>
      </c>
      <c r="DR62" t="str">
        <f>IF(ISERR(SEARCH(DR$1,Data!$G63)),"",";"&amp;DR$1&amp;";")</f>
        <v/>
      </c>
      <c r="DS62" t="str">
        <f>IF(ISERR(SEARCH(DS$1,Data!$G63)),"",";"&amp;DS$1&amp;";")</f>
        <v/>
      </c>
      <c r="DT62" t="str">
        <f>IF(ISERR(SEARCH(DT$1,Data!$G63)),"",";"&amp;DT$1&amp;";")</f>
        <v/>
      </c>
      <c r="DU62" t="str">
        <f>IF(ISERR(SEARCH(DU$1,Data!$G63)),"",";"&amp;DU$1&amp;";")</f>
        <v/>
      </c>
    </row>
    <row r="63" spans="1:125" x14ac:dyDescent="0.3">
      <c r="A63" t="str">
        <f>Tableau1[[#This Row],[name]]</f>
        <v>Kyp Durron</v>
      </c>
      <c r="B63" t="str">
        <f>IF(ISERROR(Tableau3[[#This Row],[Second semi-colon]]), "", MID(Tableau3[[#This Row],[Concatenation]], 2, Tableau3[[#This Row],[Second semi-colon]]-2))</f>
        <v>Naboo</v>
      </c>
      <c r="C63">
        <f>SEARCH(" ;",Tableau3[[#This Row],[Concatenation]])</f>
        <v>7</v>
      </c>
      <c r="D63" t="str">
        <f>_xlfn.CONCAT(Tableau2[#This Row])</f>
        <v>;Naboo ;</v>
      </c>
      <c r="I63" t="str">
        <f>IF(ISERR(SEARCH(I$1,Data!$G64)),"",";"&amp;I$1&amp;";")</f>
        <v/>
      </c>
      <c r="J63" t="str">
        <f>IF(ISERR(SEARCH(J$1,Data!$G64)),"",";"&amp;J$1&amp;";")</f>
        <v/>
      </c>
      <c r="K63" t="str">
        <f>IF(ISERR(SEARCH(K$1,Data!$G64)),"",";"&amp;K$1&amp;";")</f>
        <v/>
      </c>
      <c r="L63" t="str">
        <f>IF(ISERR(SEARCH(L$1,Data!$G64)),"",";"&amp;L$1&amp;";")</f>
        <v/>
      </c>
      <c r="M63" t="str">
        <f>IF(ISERR(SEARCH(M$1,Data!$G64)),"",";"&amp;M$1&amp;";")</f>
        <v/>
      </c>
      <c r="N63" t="str">
        <f>IF(ISERR(SEARCH(N$1,Data!$G64)),"",";"&amp;N$1&amp;";")</f>
        <v/>
      </c>
      <c r="O63" t="str">
        <f>IF(ISERR(SEARCH(O$1,Data!$G64)),"",";"&amp;O$1&amp;";")</f>
        <v/>
      </c>
      <c r="P63" t="str">
        <f>IF(ISERR(SEARCH(P$1,Data!$G64)),"",";"&amp;P$1&amp;";")</f>
        <v/>
      </c>
      <c r="Q63" t="str">
        <f>IF(ISERR(SEARCH(Q$1,Data!$G64)),"",";"&amp;Q$1&amp;";")</f>
        <v/>
      </c>
      <c r="R63" t="str">
        <f>IF(ISERR(SEARCH(R$1,Data!$G64)),"",";"&amp;R$1&amp;";")</f>
        <v/>
      </c>
      <c r="S63" t="str">
        <f>IF(ISERR(SEARCH(S$1,Data!$G64)),"",";"&amp;S$1&amp;";")</f>
        <v/>
      </c>
      <c r="T63" t="str">
        <f>IF(ISERR(SEARCH(T$1,Data!$G64)),"",";"&amp;T$1&amp;";")</f>
        <v/>
      </c>
      <c r="U63" t="str">
        <f>IF(ISERR(SEARCH(U$1,Data!$G64)),"",";"&amp;U$1&amp;";")</f>
        <v/>
      </c>
      <c r="V63" t="str">
        <f>IF(ISERR(SEARCH(V$1,Data!$G64)),"",";"&amp;V$1&amp;";")</f>
        <v/>
      </c>
      <c r="W63" t="str">
        <f>IF(ISERR(SEARCH(W$1,Data!$G64)),"",";"&amp;W$1&amp;";")</f>
        <v/>
      </c>
      <c r="X63" t="str">
        <f>IF(ISERR(SEARCH(X$1,Data!$G64)),"",";"&amp;X$1&amp;";")</f>
        <v/>
      </c>
      <c r="Y63" t="str">
        <f>IF(ISERR(SEARCH(Y$1,Data!$G64)),"",";"&amp;Y$1&amp;";")</f>
        <v/>
      </c>
      <c r="Z63" t="str">
        <f>IF(ISERR(SEARCH(Z$1,Data!$G64)),"",";"&amp;Z$1&amp;";")</f>
        <v/>
      </c>
      <c r="AA63" t="str">
        <f>IF(ISERR(SEARCH(AA$1,Data!$G64)),"",";"&amp;AA$1&amp;";")</f>
        <v/>
      </c>
      <c r="AB63" t="str">
        <f>IF(ISERR(SEARCH(AB$1,Data!$G64)),"",";"&amp;AB$1&amp;";")</f>
        <v/>
      </c>
      <c r="AC63" t="str">
        <f>IF(ISERR(SEARCH(AC$1,Data!$G64)),"",";"&amp;AC$1&amp;";")</f>
        <v/>
      </c>
      <c r="AD63" t="str">
        <f>IF(ISERR(SEARCH(AD$1,Data!$G64)),"",";"&amp;AD$1&amp;";")</f>
        <v/>
      </c>
      <c r="AE63" t="str">
        <f>IF(ISERR(SEARCH(AE$1,Data!$G64)),"",";"&amp;AE$1&amp;";")</f>
        <v/>
      </c>
      <c r="AF63" t="str">
        <f>IF(ISERR(SEARCH(AF$1,Data!$G64)),"",";"&amp;AF$1&amp;";")</f>
        <v/>
      </c>
      <c r="AG63" t="str">
        <f>IF(ISERR(SEARCH(AG$1,Data!$G64)),"",";"&amp;AG$1&amp;";")</f>
        <v/>
      </c>
      <c r="AH63" t="str">
        <f>IF(ISERR(SEARCH(AH$1,Data!$G64)),"",";"&amp;AH$1&amp;";")</f>
        <v/>
      </c>
      <c r="AI63" t="str">
        <f>IF(ISERR(SEARCH(AI$1,Data!$G64)),"",";"&amp;AI$1&amp;";")</f>
        <v/>
      </c>
      <c r="AJ63" t="str">
        <f>IF(ISERR(SEARCH(AJ$1,Data!$G64)),"",";"&amp;AJ$1&amp;";")</f>
        <v/>
      </c>
      <c r="AK63" t="str">
        <f>IF(ISERR(SEARCH(AK$1,Data!$G64)),"",";"&amp;AK$1&amp;";")</f>
        <v/>
      </c>
      <c r="AL63" t="str">
        <f>IF(ISERR(SEARCH(AL$1,Data!$G64)),"",";"&amp;AL$1&amp;";")</f>
        <v/>
      </c>
      <c r="AM63" t="str">
        <f>IF(ISERR(SEARCH(AM$1,Data!$G64)),"",";"&amp;AM$1&amp;";")</f>
        <v/>
      </c>
      <c r="AN63" t="str">
        <f>IF(ISERR(SEARCH(AN$1,Data!$G64)),"",";"&amp;AN$1&amp;";")</f>
        <v/>
      </c>
      <c r="AO63" t="str">
        <f>IF(ISERR(SEARCH(AO$1,Data!$G64)),"",";"&amp;AO$1&amp;";")</f>
        <v/>
      </c>
      <c r="AP63" t="str">
        <f>IF(ISERR(SEARCH(AP$1,Data!$G64)),"",";"&amp;AP$1&amp;";")</f>
        <v/>
      </c>
      <c r="AQ63" t="str">
        <f>IF(ISERR(SEARCH(AQ$1,Data!$G64)),"",";"&amp;AQ$1&amp;";")</f>
        <v/>
      </c>
      <c r="AR63" t="str">
        <f>IF(ISERR(SEARCH(AR$1,Data!$G64)),"",";"&amp;AR$1&amp;";")</f>
        <v/>
      </c>
      <c r="AS63" t="str">
        <f>IF(ISERR(SEARCH(AS$1,Data!$G64)),"",";"&amp;AS$1&amp;";")</f>
        <v/>
      </c>
      <c r="AT63" t="str">
        <f>IF(ISERR(SEARCH(AT$1,Data!$G64)),"",";"&amp;AT$1&amp;";")</f>
        <v/>
      </c>
      <c r="AU63" t="str">
        <f>IF(ISERR(SEARCH(AU$1,Data!$G64)),"",";"&amp;AU$1&amp;";")</f>
        <v/>
      </c>
      <c r="AV63" t="str">
        <f>IF(ISERR(SEARCH(AV$1,Data!$G64)),"",";"&amp;AV$1&amp;";")</f>
        <v/>
      </c>
      <c r="AW63" t="str">
        <f>IF(ISERR(SEARCH(AW$1,Data!$G64)),"",";"&amp;AW$1&amp;";")</f>
        <v/>
      </c>
      <c r="AX63" t="str">
        <f>IF(ISERR(SEARCH(AX$1,Data!$G64)),"",";"&amp;AX$1&amp;";")</f>
        <v/>
      </c>
      <c r="AY63" t="str">
        <f>IF(ISERR(SEARCH(AY$1,Data!$G64)),"",";"&amp;AY$1&amp;";")</f>
        <v/>
      </c>
      <c r="AZ63" t="str">
        <f>IF(ISERR(SEARCH(AZ$1,Data!$G64)),"",";"&amp;AZ$1&amp;";")</f>
        <v/>
      </c>
      <c r="BA63" t="str">
        <f>IF(ISERR(SEARCH(BA$1,Data!$G64)),"",";"&amp;BA$1&amp;";")</f>
        <v/>
      </c>
      <c r="BB63" t="str">
        <f>IF(ISERR(SEARCH(BB$1,Data!$G64)),"",";"&amp;BB$1&amp;";")</f>
        <v/>
      </c>
      <c r="BC63" t="str">
        <f>IF(ISERR(SEARCH(BC$1,Data!$G64)),"",";"&amp;BC$1&amp;";")</f>
        <v/>
      </c>
      <c r="BD63" t="str">
        <f>IF(ISERR(SEARCH(BD$1,Data!$G64)),"",";"&amp;BD$1&amp;";")</f>
        <v/>
      </c>
      <c r="BE63" t="str">
        <f>IF(ISERR(SEARCH(BE$1,Data!$G64)),"",";"&amp;BE$1&amp;";")</f>
        <v/>
      </c>
      <c r="BF63" t="str">
        <f>IF(ISERR(SEARCH(BF$1,Data!$G64)),"",";"&amp;BF$1&amp;";")</f>
        <v/>
      </c>
      <c r="BG63" t="str">
        <f>IF(ISERR(SEARCH(BG$1,Data!$G64)),"",";"&amp;BG$1&amp;";")</f>
        <v/>
      </c>
      <c r="BH63" t="str">
        <f>IF(ISERR(SEARCH(BH$1,Data!$G64)),"",";"&amp;BH$1&amp;";")</f>
        <v/>
      </c>
      <c r="BI63" t="str">
        <f>IF(ISERR(SEARCH(BI$1,Data!$G64)),"",";"&amp;BI$1&amp;";")</f>
        <v/>
      </c>
      <c r="BJ63" t="str">
        <f>IF(ISERR(SEARCH(BJ$1,Data!$G64)),"",";"&amp;BJ$1&amp;";")</f>
        <v/>
      </c>
      <c r="BK63" t="str">
        <f>IF(ISERR(SEARCH(BK$1,Data!$G64)),"",";"&amp;BK$1&amp;";")</f>
        <v>;Naboo ;</v>
      </c>
      <c r="BL63" t="str">
        <f>IF(ISERR(SEARCH(BL$1,Data!$G64)),"",";"&amp;BL$1&amp;";")</f>
        <v/>
      </c>
      <c r="BM63" t="str">
        <f>IF(ISERR(SEARCH(BM$1,Data!$G64)),"",";"&amp;BM$1&amp;";")</f>
        <v/>
      </c>
      <c r="BN63" t="str">
        <f>IF(ISERR(SEARCH(BN$1,Data!$G64)),"",";"&amp;BN$1&amp;";")</f>
        <v/>
      </c>
      <c r="BO63" t="str">
        <f>IF(ISERR(SEARCH(BO$1,Data!$G64)),"",";"&amp;BO$1&amp;";")</f>
        <v/>
      </c>
      <c r="BP63" t="str">
        <f>IF(ISERR(SEARCH(BP$1,Data!$G64)),"",";"&amp;BP$1&amp;";")</f>
        <v/>
      </c>
      <c r="BQ63" t="str">
        <f>IF(ISERR(SEARCH(BQ$1,Data!$G64)),"",";"&amp;BQ$1&amp;";")</f>
        <v/>
      </c>
      <c r="BR63" t="str">
        <f>IF(ISERR(SEARCH(BR$1,Data!$G64)),"",";"&amp;BR$1&amp;";")</f>
        <v/>
      </c>
      <c r="BS63" t="str">
        <f>IF(ISERR(SEARCH(BS$1,Data!$G64)),"",";"&amp;BS$1&amp;";")</f>
        <v/>
      </c>
      <c r="BT63" t="str">
        <f>IF(ISERR(SEARCH(BT$1,Data!$G64)),"",";"&amp;BT$1&amp;";")</f>
        <v/>
      </c>
      <c r="BU63" t="str">
        <f>IF(ISERR(SEARCH(BU$1,Data!$G64)),"",";"&amp;BU$1&amp;";")</f>
        <v/>
      </c>
      <c r="BV63" t="str">
        <f>IF(ISERR(SEARCH(BV$1,Data!$G64)),"",";"&amp;BV$1&amp;";")</f>
        <v/>
      </c>
      <c r="BW63" t="str">
        <f>IF(ISERR(SEARCH(BW$1,Data!$G64)),"",";"&amp;BW$1&amp;";")</f>
        <v/>
      </c>
      <c r="BX63" t="str">
        <f>IF(ISERR(SEARCH(BX$1,Data!$G64)),"",";"&amp;BX$1&amp;";")</f>
        <v/>
      </c>
      <c r="BY63" t="str">
        <f>IF(ISERR(SEARCH(BY$1,Data!$G64)),"",";"&amp;BY$1&amp;";")</f>
        <v/>
      </c>
      <c r="BZ63" t="str">
        <f>IF(ISERR(SEARCH(BZ$1,Data!$G64)),"",";"&amp;BZ$1&amp;";")</f>
        <v/>
      </c>
      <c r="CA63" t="str">
        <f>IF(ISERR(SEARCH(CA$1,Data!$G64)),"",";"&amp;CA$1&amp;";")</f>
        <v/>
      </c>
      <c r="CB63" t="str">
        <f>IF(ISERR(SEARCH(CB$1,Data!$G64)),"",";"&amp;CB$1&amp;";")</f>
        <v/>
      </c>
      <c r="CC63" t="str">
        <f>IF(ISERR(SEARCH(CC$1,Data!$G64)),"",";"&amp;CC$1&amp;";")</f>
        <v/>
      </c>
      <c r="CD63" t="str">
        <f>IF(ISERR(SEARCH(CD$1,Data!$G64)),"",";"&amp;CD$1&amp;";")</f>
        <v/>
      </c>
      <c r="CE63" t="str">
        <f>IF(ISERR(SEARCH(CE$1,Data!$G64)),"",";"&amp;CE$1&amp;";")</f>
        <v/>
      </c>
      <c r="CF63" t="str">
        <f>IF(ISERR(SEARCH(CF$1,Data!$G64)),"",";"&amp;CF$1&amp;";")</f>
        <v/>
      </c>
      <c r="CG63" t="str">
        <f>IF(ISERR(SEARCH(CG$1,Data!$G64)),"",";"&amp;CG$1&amp;";")</f>
        <v/>
      </c>
      <c r="CH63" t="str">
        <f>IF(ISERR(SEARCH(CH$1,Data!$G64)),"",";"&amp;CH$1&amp;";")</f>
        <v/>
      </c>
      <c r="CI63" t="str">
        <f>IF(ISERR(SEARCH(CI$1,Data!$G64)),"",";"&amp;CI$1&amp;";")</f>
        <v/>
      </c>
      <c r="CJ63" t="str">
        <f>IF(ISERR(SEARCH(CJ$1,Data!$G64)),"",";"&amp;CJ$1&amp;";")</f>
        <v/>
      </c>
      <c r="CK63" t="str">
        <f>IF(ISERR(SEARCH(CK$1,Data!$G64)),"",";"&amp;CK$1&amp;";")</f>
        <v/>
      </c>
      <c r="CL63" t="str">
        <f>IF(ISERR(SEARCH(CL$1,Data!$G64)),"",";"&amp;CL$1&amp;";")</f>
        <v/>
      </c>
      <c r="CM63" t="str">
        <f>IF(ISERR(SEARCH(CM$1,Data!$G64)),"",";"&amp;CM$1&amp;";")</f>
        <v/>
      </c>
      <c r="CN63" t="str">
        <f>IF(ISERR(SEARCH(CN$1,Data!$G64)),"",";"&amp;CN$1&amp;";")</f>
        <v/>
      </c>
      <c r="CO63" t="str">
        <f>IF(ISERR(SEARCH(CO$1,Data!$G64)),"",";"&amp;CO$1&amp;";")</f>
        <v/>
      </c>
      <c r="CP63" t="str">
        <f>IF(ISERR(SEARCH(CP$1,Data!$G64)),"",";"&amp;CP$1&amp;";")</f>
        <v/>
      </c>
      <c r="CQ63" t="str">
        <f>IF(ISERR(SEARCH(CQ$1,Data!$G64)),"",";"&amp;CQ$1&amp;";")</f>
        <v/>
      </c>
      <c r="CR63" t="str">
        <f>IF(ISERR(SEARCH(CR$1,Data!$G64)),"",";"&amp;CR$1&amp;";")</f>
        <v/>
      </c>
      <c r="CS63" t="str">
        <f>IF(ISERR(SEARCH(CS$1,Data!$G64)),"",";"&amp;CS$1&amp;";")</f>
        <v/>
      </c>
      <c r="CT63" t="str">
        <f>IF(ISERR(SEARCH(CT$1,Data!$G64)),"",";"&amp;CT$1&amp;";")</f>
        <v/>
      </c>
      <c r="CU63" t="str">
        <f>IF(ISERR(SEARCH(CU$1,Data!$G64)),"",";"&amp;CU$1&amp;";")</f>
        <v/>
      </c>
      <c r="CV63" t="str">
        <f>IF(ISERR(SEARCH(CV$1,Data!$G64)),"",";"&amp;CV$1&amp;";")</f>
        <v/>
      </c>
      <c r="CW63" t="str">
        <f>IF(ISERR(SEARCH(CW$1,Data!$G64)),"",";"&amp;CW$1&amp;";")</f>
        <v/>
      </c>
      <c r="CX63" t="str">
        <f>IF(ISERR(SEARCH(CX$1,Data!$G64)),"",";"&amp;CX$1&amp;";")</f>
        <v/>
      </c>
      <c r="CY63" t="str">
        <f>IF(ISERR(SEARCH(CY$1,Data!$G64)),"",";"&amp;CY$1&amp;";")</f>
        <v/>
      </c>
      <c r="CZ63" t="str">
        <f>IF(ISERR(SEARCH(CZ$1,Data!$G64)),"",";"&amp;CZ$1&amp;";")</f>
        <v/>
      </c>
      <c r="DA63" t="str">
        <f>IF(ISERR(SEARCH(DA$1,Data!$G64)),"",";"&amp;DA$1&amp;";")</f>
        <v/>
      </c>
      <c r="DB63" t="str">
        <f>IF(ISERR(SEARCH(DB$1,Data!$G64)),"",";"&amp;DB$1&amp;";")</f>
        <v/>
      </c>
      <c r="DC63" t="str">
        <f>IF(ISERR(SEARCH(DC$1,Data!$G64)),"",";"&amp;DC$1&amp;";")</f>
        <v/>
      </c>
      <c r="DD63" t="str">
        <f>IF(ISERR(SEARCH(DD$1,Data!$G64)),"",";"&amp;DD$1&amp;";")</f>
        <v/>
      </c>
      <c r="DE63" t="str">
        <f>IF(ISERR(SEARCH(DE$1,Data!$G64)),"",";"&amp;DE$1&amp;";")</f>
        <v/>
      </c>
      <c r="DF63" t="str">
        <f>IF(ISERR(SEARCH(DF$1,Data!$G64)),"",";"&amp;DF$1&amp;";")</f>
        <v/>
      </c>
      <c r="DG63" t="str">
        <f>IF(ISERR(SEARCH(DG$1,Data!$G64)),"",";"&amp;DG$1&amp;";")</f>
        <v/>
      </c>
      <c r="DH63" t="str">
        <f>IF(ISERR(SEARCH(DH$1,Data!$G64)),"",";"&amp;DH$1&amp;";")</f>
        <v/>
      </c>
      <c r="DI63" t="str">
        <f>IF(ISERR(SEARCH(DI$1,Data!$G64)),"",";"&amp;DI$1&amp;";")</f>
        <v/>
      </c>
      <c r="DJ63" t="str">
        <f>IF(ISERR(SEARCH(DJ$1,Data!$G64)),"",";"&amp;DJ$1&amp;";")</f>
        <v/>
      </c>
      <c r="DK63" t="str">
        <f>IF(ISERR(SEARCH(DK$1,Data!$G64)),"",";"&amp;DK$1&amp;";")</f>
        <v/>
      </c>
      <c r="DL63" t="str">
        <f>IF(ISERR(SEARCH(DL$1,Data!$G64)),"",";"&amp;DL$1&amp;";")</f>
        <v/>
      </c>
      <c r="DM63" t="str">
        <f>IF(ISERR(SEARCH(DM$1,Data!$G64)),"",";"&amp;DM$1&amp;";")</f>
        <v/>
      </c>
      <c r="DN63" t="str">
        <f>IF(ISERR(SEARCH(DN$1,Data!$G64)),"",";"&amp;DN$1&amp;";")</f>
        <v/>
      </c>
      <c r="DO63" t="str">
        <f>IF(ISERR(SEARCH(DO$1,Data!$G64)),"",";"&amp;DO$1&amp;";")</f>
        <v/>
      </c>
      <c r="DP63" t="str">
        <f>IF(ISERR(SEARCH(DP$1,Data!$G64)),"",";"&amp;DP$1&amp;";")</f>
        <v/>
      </c>
      <c r="DQ63" t="str">
        <f>IF(ISERR(SEARCH(DQ$1,Data!$G64)),"",";"&amp;DQ$1&amp;";")</f>
        <v/>
      </c>
      <c r="DR63" t="str">
        <f>IF(ISERR(SEARCH(DR$1,Data!$G64)),"",";"&amp;DR$1&amp;";")</f>
        <v/>
      </c>
      <c r="DS63" t="str">
        <f>IF(ISERR(SEARCH(DS$1,Data!$G64)),"",";"&amp;DS$1&amp;";")</f>
        <v/>
      </c>
      <c r="DT63" t="str">
        <f>IF(ISERR(SEARCH(DT$1,Data!$G64)),"",";"&amp;DT$1&amp;";")</f>
        <v/>
      </c>
      <c r="DU63" t="str">
        <f>IF(ISERR(SEARCH(DU$1,Data!$G64)),"",";"&amp;DU$1&amp;";")</f>
        <v/>
      </c>
    </row>
    <row r="64" spans="1:125" x14ac:dyDescent="0.3">
      <c r="A64" t="str">
        <f>Tableau1[[#This Row],[name]]</f>
        <v>Hugo EckenerNote 4</v>
      </c>
      <c r="B64" t="str">
        <f>IF(ISERROR(Tableau3[[#This Row],[Second semi-colon]]), "", MID(Tableau3[[#This Row],[Concatenation]], 2, Tableau3[[#This Row],[Second semi-colon]]-2))</f>
        <v/>
      </c>
      <c r="C64" t="e">
        <f>SEARCH(" ;",Tableau3[[#This Row],[Concatenation]])</f>
        <v>#VALUE!</v>
      </c>
      <c r="D64" t="str">
        <f>_xlfn.CONCAT(Tableau2[#This Row])</f>
        <v/>
      </c>
      <c r="I64" t="str">
        <f>IF(ISERR(SEARCH(I$1,Data!$G65)),"",";"&amp;I$1&amp;";")</f>
        <v/>
      </c>
      <c r="J64" t="str">
        <f>IF(ISERR(SEARCH(J$1,Data!$G65)),"",";"&amp;J$1&amp;";")</f>
        <v/>
      </c>
      <c r="K64" t="str">
        <f>IF(ISERR(SEARCH(K$1,Data!$G65)),"",";"&amp;K$1&amp;";")</f>
        <v/>
      </c>
      <c r="L64" t="str">
        <f>IF(ISERR(SEARCH(L$1,Data!$G65)),"",";"&amp;L$1&amp;";")</f>
        <v/>
      </c>
      <c r="M64" t="str">
        <f>IF(ISERR(SEARCH(M$1,Data!$G65)),"",";"&amp;M$1&amp;";")</f>
        <v/>
      </c>
      <c r="N64" t="str">
        <f>IF(ISERR(SEARCH(N$1,Data!$G65)),"",";"&amp;N$1&amp;";")</f>
        <v/>
      </c>
      <c r="O64" t="str">
        <f>IF(ISERR(SEARCH(O$1,Data!$G65)),"",";"&amp;O$1&amp;";")</f>
        <v/>
      </c>
      <c r="P64" t="str">
        <f>IF(ISERR(SEARCH(P$1,Data!$G65)),"",";"&amp;P$1&amp;";")</f>
        <v/>
      </c>
      <c r="Q64" t="str">
        <f>IF(ISERR(SEARCH(Q$1,Data!$G65)),"",";"&amp;Q$1&amp;";")</f>
        <v/>
      </c>
      <c r="R64" t="str">
        <f>IF(ISERR(SEARCH(R$1,Data!$G65)),"",";"&amp;R$1&amp;";")</f>
        <v/>
      </c>
      <c r="S64" t="str">
        <f>IF(ISERR(SEARCH(S$1,Data!$G65)),"",";"&amp;S$1&amp;";")</f>
        <v/>
      </c>
      <c r="T64" t="str">
        <f>IF(ISERR(SEARCH(T$1,Data!$G65)),"",";"&amp;T$1&amp;";")</f>
        <v/>
      </c>
      <c r="U64" t="str">
        <f>IF(ISERR(SEARCH(U$1,Data!$G65)),"",";"&amp;U$1&amp;";")</f>
        <v/>
      </c>
      <c r="V64" t="str">
        <f>IF(ISERR(SEARCH(V$1,Data!$G65)),"",";"&amp;V$1&amp;";")</f>
        <v/>
      </c>
      <c r="W64" t="str">
        <f>IF(ISERR(SEARCH(W$1,Data!$G65)),"",";"&amp;W$1&amp;";")</f>
        <v/>
      </c>
      <c r="X64" t="str">
        <f>IF(ISERR(SEARCH(X$1,Data!$G65)),"",";"&amp;X$1&amp;";")</f>
        <v/>
      </c>
      <c r="Y64" t="str">
        <f>IF(ISERR(SEARCH(Y$1,Data!$G65)),"",";"&amp;Y$1&amp;";")</f>
        <v/>
      </c>
      <c r="Z64" t="str">
        <f>IF(ISERR(SEARCH(Z$1,Data!$G65)),"",";"&amp;Z$1&amp;";")</f>
        <v/>
      </c>
      <c r="AA64" t="str">
        <f>IF(ISERR(SEARCH(AA$1,Data!$G65)),"",";"&amp;AA$1&amp;";")</f>
        <v/>
      </c>
      <c r="AB64" t="str">
        <f>IF(ISERR(SEARCH(AB$1,Data!$G65)),"",";"&amp;AB$1&amp;";")</f>
        <v/>
      </c>
      <c r="AC64" t="str">
        <f>IF(ISERR(SEARCH(AC$1,Data!$G65)),"",";"&amp;AC$1&amp;";")</f>
        <v/>
      </c>
      <c r="AD64" t="str">
        <f>IF(ISERR(SEARCH(AD$1,Data!$G65)),"",";"&amp;AD$1&amp;";")</f>
        <v/>
      </c>
      <c r="AE64" t="str">
        <f>IF(ISERR(SEARCH(AE$1,Data!$G65)),"",";"&amp;AE$1&amp;";")</f>
        <v/>
      </c>
      <c r="AF64" t="str">
        <f>IF(ISERR(SEARCH(AF$1,Data!$G65)),"",";"&amp;AF$1&amp;";")</f>
        <v/>
      </c>
      <c r="AG64" t="str">
        <f>IF(ISERR(SEARCH(AG$1,Data!$G65)),"",";"&amp;AG$1&amp;";")</f>
        <v/>
      </c>
      <c r="AH64" t="str">
        <f>IF(ISERR(SEARCH(AH$1,Data!$G65)),"",";"&amp;AH$1&amp;";")</f>
        <v/>
      </c>
      <c r="AI64" t="str">
        <f>IF(ISERR(SEARCH(AI$1,Data!$G65)),"",";"&amp;AI$1&amp;";")</f>
        <v/>
      </c>
      <c r="AJ64" t="str">
        <f>IF(ISERR(SEARCH(AJ$1,Data!$G65)),"",";"&amp;AJ$1&amp;";")</f>
        <v/>
      </c>
      <c r="AK64" t="str">
        <f>IF(ISERR(SEARCH(AK$1,Data!$G65)),"",";"&amp;AK$1&amp;";")</f>
        <v/>
      </c>
      <c r="AL64" t="str">
        <f>IF(ISERR(SEARCH(AL$1,Data!$G65)),"",";"&amp;AL$1&amp;";")</f>
        <v/>
      </c>
      <c r="AM64" t="str">
        <f>IF(ISERR(SEARCH(AM$1,Data!$G65)),"",";"&amp;AM$1&amp;";")</f>
        <v/>
      </c>
      <c r="AN64" t="str">
        <f>IF(ISERR(SEARCH(AN$1,Data!$G65)),"",";"&amp;AN$1&amp;";")</f>
        <v/>
      </c>
      <c r="AO64" t="str">
        <f>IF(ISERR(SEARCH(AO$1,Data!$G65)),"",";"&amp;AO$1&amp;";")</f>
        <v/>
      </c>
      <c r="AP64" t="str">
        <f>IF(ISERR(SEARCH(AP$1,Data!$G65)),"",";"&amp;AP$1&amp;";")</f>
        <v/>
      </c>
      <c r="AQ64" t="str">
        <f>IF(ISERR(SEARCH(AQ$1,Data!$G65)),"",";"&amp;AQ$1&amp;";")</f>
        <v/>
      </c>
      <c r="AR64" t="str">
        <f>IF(ISERR(SEARCH(AR$1,Data!$G65)),"",";"&amp;AR$1&amp;";")</f>
        <v/>
      </c>
      <c r="AS64" t="str">
        <f>IF(ISERR(SEARCH(AS$1,Data!$G65)),"",";"&amp;AS$1&amp;";")</f>
        <v/>
      </c>
      <c r="AT64" t="str">
        <f>IF(ISERR(SEARCH(AT$1,Data!$G65)),"",";"&amp;AT$1&amp;";")</f>
        <v/>
      </c>
      <c r="AU64" t="str">
        <f>IF(ISERR(SEARCH(AU$1,Data!$G65)),"",";"&amp;AU$1&amp;";")</f>
        <v/>
      </c>
      <c r="AV64" t="str">
        <f>IF(ISERR(SEARCH(AV$1,Data!$G65)),"",";"&amp;AV$1&amp;";")</f>
        <v/>
      </c>
      <c r="AW64" t="str">
        <f>IF(ISERR(SEARCH(AW$1,Data!$G65)),"",";"&amp;AW$1&amp;";")</f>
        <v/>
      </c>
      <c r="AX64" t="str">
        <f>IF(ISERR(SEARCH(AX$1,Data!$G65)),"",";"&amp;AX$1&amp;";")</f>
        <v/>
      </c>
      <c r="AY64" t="str">
        <f>IF(ISERR(SEARCH(AY$1,Data!$G65)),"",";"&amp;AY$1&amp;";")</f>
        <v/>
      </c>
      <c r="AZ64" t="str">
        <f>IF(ISERR(SEARCH(AZ$1,Data!$G65)),"",";"&amp;AZ$1&amp;";")</f>
        <v/>
      </c>
      <c r="BA64" t="str">
        <f>IF(ISERR(SEARCH(BA$1,Data!$G65)),"",";"&amp;BA$1&amp;";")</f>
        <v/>
      </c>
      <c r="BB64" t="str">
        <f>IF(ISERR(SEARCH(BB$1,Data!$G65)),"",";"&amp;BB$1&amp;";")</f>
        <v/>
      </c>
      <c r="BC64" t="str">
        <f>IF(ISERR(SEARCH(BC$1,Data!$G65)),"",";"&amp;BC$1&amp;";")</f>
        <v/>
      </c>
      <c r="BD64" t="str">
        <f>IF(ISERR(SEARCH(BD$1,Data!$G65)),"",";"&amp;BD$1&amp;";")</f>
        <v/>
      </c>
      <c r="BE64" t="str">
        <f>IF(ISERR(SEARCH(BE$1,Data!$G65)),"",";"&amp;BE$1&amp;";")</f>
        <v/>
      </c>
      <c r="BF64" t="str">
        <f>IF(ISERR(SEARCH(BF$1,Data!$G65)),"",";"&amp;BF$1&amp;";")</f>
        <v/>
      </c>
      <c r="BG64" t="str">
        <f>IF(ISERR(SEARCH(BG$1,Data!$G65)),"",";"&amp;BG$1&amp;";")</f>
        <v/>
      </c>
      <c r="BH64" t="str">
        <f>IF(ISERR(SEARCH(BH$1,Data!$G65)),"",";"&amp;BH$1&amp;";")</f>
        <v/>
      </c>
      <c r="BI64" t="str">
        <f>IF(ISERR(SEARCH(BI$1,Data!$G65)),"",";"&amp;BI$1&amp;";")</f>
        <v/>
      </c>
      <c r="BJ64" t="str">
        <f>IF(ISERR(SEARCH(BJ$1,Data!$G65)),"",";"&amp;BJ$1&amp;";")</f>
        <v/>
      </c>
      <c r="BK64" t="str">
        <f>IF(ISERR(SEARCH(BK$1,Data!$G65)),"",";"&amp;BK$1&amp;";")</f>
        <v/>
      </c>
      <c r="BL64" t="str">
        <f>IF(ISERR(SEARCH(BL$1,Data!$G65)),"",";"&amp;BL$1&amp;";")</f>
        <v/>
      </c>
      <c r="BM64" t="str">
        <f>IF(ISERR(SEARCH(BM$1,Data!$G65)),"",";"&amp;BM$1&amp;";")</f>
        <v/>
      </c>
      <c r="BN64" t="str">
        <f>IF(ISERR(SEARCH(BN$1,Data!$G65)),"",";"&amp;BN$1&amp;";")</f>
        <v/>
      </c>
      <c r="BO64" t="str">
        <f>IF(ISERR(SEARCH(BO$1,Data!$G65)),"",";"&amp;BO$1&amp;";")</f>
        <v/>
      </c>
      <c r="BP64" t="str">
        <f>IF(ISERR(SEARCH(BP$1,Data!$G65)),"",";"&amp;BP$1&amp;";")</f>
        <v/>
      </c>
      <c r="BQ64" t="str">
        <f>IF(ISERR(SEARCH(BQ$1,Data!$G65)),"",";"&amp;BQ$1&amp;";")</f>
        <v/>
      </c>
      <c r="BR64" t="str">
        <f>IF(ISERR(SEARCH(BR$1,Data!$G65)),"",";"&amp;BR$1&amp;";")</f>
        <v/>
      </c>
      <c r="BS64" t="str">
        <f>IF(ISERR(SEARCH(BS$1,Data!$G65)),"",";"&amp;BS$1&amp;";")</f>
        <v/>
      </c>
      <c r="BT64" t="str">
        <f>IF(ISERR(SEARCH(BT$1,Data!$G65)),"",";"&amp;BT$1&amp;";")</f>
        <v/>
      </c>
      <c r="BU64" t="str">
        <f>IF(ISERR(SEARCH(BU$1,Data!$G65)),"",";"&amp;BU$1&amp;";")</f>
        <v/>
      </c>
      <c r="BV64" t="str">
        <f>IF(ISERR(SEARCH(BV$1,Data!$G65)),"",";"&amp;BV$1&amp;";")</f>
        <v/>
      </c>
      <c r="BW64" t="str">
        <f>IF(ISERR(SEARCH(BW$1,Data!$G65)),"",";"&amp;BW$1&amp;";")</f>
        <v/>
      </c>
      <c r="BX64" t="str">
        <f>IF(ISERR(SEARCH(BX$1,Data!$G65)),"",";"&amp;BX$1&amp;";")</f>
        <v/>
      </c>
      <c r="BY64" t="str">
        <f>IF(ISERR(SEARCH(BY$1,Data!$G65)),"",";"&amp;BY$1&amp;";")</f>
        <v/>
      </c>
      <c r="BZ64" t="str">
        <f>IF(ISERR(SEARCH(BZ$1,Data!$G65)),"",";"&amp;BZ$1&amp;";")</f>
        <v/>
      </c>
      <c r="CA64" t="str">
        <f>IF(ISERR(SEARCH(CA$1,Data!$G65)),"",";"&amp;CA$1&amp;";")</f>
        <v/>
      </c>
      <c r="CB64" t="str">
        <f>IF(ISERR(SEARCH(CB$1,Data!$G65)),"",";"&amp;CB$1&amp;";")</f>
        <v/>
      </c>
      <c r="CC64" t="str">
        <f>IF(ISERR(SEARCH(CC$1,Data!$G65)),"",";"&amp;CC$1&amp;";")</f>
        <v/>
      </c>
      <c r="CD64" t="str">
        <f>IF(ISERR(SEARCH(CD$1,Data!$G65)),"",";"&amp;CD$1&amp;";")</f>
        <v/>
      </c>
      <c r="CE64" t="str">
        <f>IF(ISERR(SEARCH(CE$1,Data!$G65)),"",";"&amp;CE$1&amp;";")</f>
        <v/>
      </c>
      <c r="CF64" t="str">
        <f>IF(ISERR(SEARCH(CF$1,Data!$G65)),"",";"&amp;CF$1&amp;";")</f>
        <v/>
      </c>
      <c r="CG64" t="str">
        <f>IF(ISERR(SEARCH(CG$1,Data!$G65)),"",";"&amp;CG$1&amp;";")</f>
        <v/>
      </c>
      <c r="CH64" t="str">
        <f>IF(ISERR(SEARCH(CH$1,Data!$G65)),"",";"&amp;CH$1&amp;";")</f>
        <v/>
      </c>
      <c r="CI64" t="str">
        <f>IF(ISERR(SEARCH(CI$1,Data!$G65)),"",";"&amp;CI$1&amp;";")</f>
        <v/>
      </c>
      <c r="CJ64" t="str">
        <f>IF(ISERR(SEARCH(CJ$1,Data!$G65)),"",";"&amp;CJ$1&amp;";")</f>
        <v/>
      </c>
      <c r="CK64" t="str">
        <f>IF(ISERR(SEARCH(CK$1,Data!$G65)),"",";"&amp;CK$1&amp;";")</f>
        <v/>
      </c>
      <c r="CL64" t="str">
        <f>IF(ISERR(SEARCH(CL$1,Data!$G65)),"",";"&amp;CL$1&amp;";")</f>
        <v/>
      </c>
      <c r="CM64" t="str">
        <f>IF(ISERR(SEARCH(CM$1,Data!$G65)),"",";"&amp;CM$1&amp;";")</f>
        <v/>
      </c>
      <c r="CN64" t="str">
        <f>IF(ISERR(SEARCH(CN$1,Data!$G65)),"",";"&amp;CN$1&amp;";")</f>
        <v/>
      </c>
      <c r="CO64" t="str">
        <f>IF(ISERR(SEARCH(CO$1,Data!$G65)),"",";"&amp;CO$1&amp;";")</f>
        <v/>
      </c>
      <c r="CP64" t="str">
        <f>IF(ISERR(SEARCH(CP$1,Data!$G65)),"",";"&amp;CP$1&amp;";")</f>
        <v/>
      </c>
      <c r="CQ64" t="str">
        <f>IF(ISERR(SEARCH(CQ$1,Data!$G65)),"",";"&amp;CQ$1&amp;";")</f>
        <v/>
      </c>
      <c r="CR64" t="str">
        <f>IF(ISERR(SEARCH(CR$1,Data!$G65)),"",";"&amp;CR$1&amp;";")</f>
        <v/>
      </c>
      <c r="CS64" t="str">
        <f>IF(ISERR(SEARCH(CS$1,Data!$G65)),"",";"&amp;CS$1&amp;";")</f>
        <v/>
      </c>
      <c r="CT64" t="str">
        <f>IF(ISERR(SEARCH(CT$1,Data!$G65)),"",";"&amp;CT$1&amp;";")</f>
        <v/>
      </c>
      <c r="CU64" t="str">
        <f>IF(ISERR(SEARCH(CU$1,Data!$G65)),"",";"&amp;CU$1&amp;";")</f>
        <v/>
      </c>
      <c r="CV64" t="str">
        <f>IF(ISERR(SEARCH(CV$1,Data!$G65)),"",";"&amp;CV$1&amp;";")</f>
        <v/>
      </c>
      <c r="CW64" t="str">
        <f>IF(ISERR(SEARCH(CW$1,Data!$G65)),"",";"&amp;CW$1&amp;";")</f>
        <v/>
      </c>
      <c r="CX64" t="str">
        <f>IF(ISERR(SEARCH(CX$1,Data!$G65)),"",";"&amp;CX$1&amp;";")</f>
        <v/>
      </c>
      <c r="CY64" t="str">
        <f>IF(ISERR(SEARCH(CY$1,Data!$G65)),"",";"&amp;CY$1&amp;";")</f>
        <v/>
      </c>
      <c r="CZ64" t="str">
        <f>IF(ISERR(SEARCH(CZ$1,Data!$G65)),"",";"&amp;CZ$1&amp;";")</f>
        <v/>
      </c>
      <c r="DA64" t="str">
        <f>IF(ISERR(SEARCH(DA$1,Data!$G65)),"",";"&amp;DA$1&amp;";")</f>
        <v/>
      </c>
      <c r="DB64" t="str">
        <f>IF(ISERR(SEARCH(DB$1,Data!$G65)),"",";"&amp;DB$1&amp;";")</f>
        <v/>
      </c>
      <c r="DC64" t="str">
        <f>IF(ISERR(SEARCH(DC$1,Data!$G65)),"",";"&amp;DC$1&amp;";")</f>
        <v/>
      </c>
      <c r="DD64" t="str">
        <f>IF(ISERR(SEARCH(DD$1,Data!$G65)),"",";"&amp;DD$1&amp;";")</f>
        <v/>
      </c>
      <c r="DE64" t="str">
        <f>IF(ISERR(SEARCH(DE$1,Data!$G65)),"",";"&amp;DE$1&amp;";")</f>
        <v/>
      </c>
      <c r="DF64" t="str">
        <f>IF(ISERR(SEARCH(DF$1,Data!$G65)),"",";"&amp;DF$1&amp;";")</f>
        <v/>
      </c>
      <c r="DG64" t="str">
        <f>IF(ISERR(SEARCH(DG$1,Data!$G65)),"",";"&amp;DG$1&amp;";")</f>
        <v/>
      </c>
      <c r="DH64" t="str">
        <f>IF(ISERR(SEARCH(DH$1,Data!$G65)),"",";"&amp;DH$1&amp;";")</f>
        <v/>
      </c>
      <c r="DI64" t="str">
        <f>IF(ISERR(SEARCH(DI$1,Data!$G65)),"",";"&amp;DI$1&amp;";")</f>
        <v/>
      </c>
      <c r="DJ64" t="str">
        <f>IF(ISERR(SEARCH(DJ$1,Data!$G65)),"",";"&amp;DJ$1&amp;";")</f>
        <v/>
      </c>
      <c r="DK64" t="str">
        <f>IF(ISERR(SEARCH(DK$1,Data!$G65)),"",";"&amp;DK$1&amp;";")</f>
        <v/>
      </c>
      <c r="DL64" t="str">
        <f>IF(ISERR(SEARCH(DL$1,Data!$G65)),"",";"&amp;DL$1&amp;";")</f>
        <v/>
      </c>
      <c r="DM64" t="str">
        <f>IF(ISERR(SEARCH(DM$1,Data!$G65)),"",";"&amp;DM$1&amp;";")</f>
        <v/>
      </c>
      <c r="DN64" t="str">
        <f>IF(ISERR(SEARCH(DN$1,Data!$G65)),"",";"&amp;DN$1&amp;";")</f>
        <v/>
      </c>
      <c r="DO64" t="str">
        <f>IF(ISERR(SEARCH(DO$1,Data!$G65)),"",";"&amp;DO$1&amp;";")</f>
        <v/>
      </c>
      <c r="DP64" t="str">
        <f>IF(ISERR(SEARCH(DP$1,Data!$G65)),"",";"&amp;DP$1&amp;";")</f>
        <v/>
      </c>
      <c r="DQ64" t="str">
        <f>IF(ISERR(SEARCH(DQ$1,Data!$G65)),"",";"&amp;DQ$1&amp;";")</f>
        <v/>
      </c>
      <c r="DR64" t="str">
        <f>IF(ISERR(SEARCH(DR$1,Data!$G65)),"",";"&amp;DR$1&amp;";")</f>
        <v/>
      </c>
      <c r="DS64" t="str">
        <f>IF(ISERR(SEARCH(DS$1,Data!$G65)),"",";"&amp;DS$1&amp;";")</f>
        <v/>
      </c>
      <c r="DT64" t="str">
        <f>IF(ISERR(SEARCH(DT$1,Data!$G65)),"",";"&amp;DT$1&amp;";")</f>
        <v/>
      </c>
      <c r="DU64" t="str">
        <f>IF(ISERR(SEARCH(DU$1,Data!$G65)),"",";"&amp;DU$1&amp;";")</f>
        <v/>
      </c>
    </row>
    <row r="65" spans="1:125" x14ac:dyDescent="0.3">
      <c r="A65" t="str">
        <f>Tableau1[[#This Row],[name]]</f>
        <v>Major Caluan Ematt</v>
      </c>
      <c r="B65" t="str">
        <f>IF(ISERROR(Tableau3[[#This Row],[Second semi-colon]]), "", MID(Tableau3[[#This Row],[Concatenation]], 2, Tableau3[[#This Row],[Second semi-colon]]-2))</f>
        <v/>
      </c>
      <c r="C65" t="e">
        <f>SEARCH(" ;",Tableau3[[#This Row],[Concatenation]])</f>
        <v>#VALUE!</v>
      </c>
      <c r="D65" t="str">
        <f>_xlfn.CONCAT(Tableau2[#This Row])</f>
        <v/>
      </c>
      <c r="I65" t="str">
        <f>IF(ISERR(SEARCH(I$1,Data!$G66)),"",";"&amp;I$1&amp;";")</f>
        <v/>
      </c>
      <c r="J65" t="str">
        <f>IF(ISERR(SEARCH(J$1,Data!$G66)),"",";"&amp;J$1&amp;";")</f>
        <v/>
      </c>
      <c r="K65" t="str">
        <f>IF(ISERR(SEARCH(K$1,Data!$G66)),"",";"&amp;K$1&amp;";")</f>
        <v/>
      </c>
      <c r="L65" t="str">
        <f>IF(ISERR(SEARCH(L$1,Data!$G66)),"",";"&amp;L$1&amp;";")</f>
        <v/>
      </c>
      <c r="M65" t="str">
        <f>IF(ISERR(SEARCH(M$1,Data!$G66)),"",";"&amp;M$1&amp;";")</f>
        <v/>
      </c>
      <c r="N65" t="str">
        <f>IF(ISERR(SEARCH(N$1,Data!$G66)),"",";"&amp;N$1&amp;";")</f>
        <v/>
      </c>
      <c r="O65" t="str">
        <f>IF(ISERR(SEARCH(O$1,Data!$G66)),"",";"&amp;O$1&amp;";")</f>
        <v/>
      </c>
      <c r="P65" t="str">
        <f>IF(ISERR(SEARCH(P$1,Data!$G66)),"",";"&amp;P$1&amp;";")</f>
        <v/>
      </c>
      <c r="Q65" t="str">
        <f>IF(ISERR(SEARCH(Q$1,Data!$G66)),"",";"&amp;Q$1&amp;";")</f>
        <v/>
      </c>
      <c r="R65" t="str">
        <f>IF(ISERR(SEARCH(R$1,Data!$G66)),"",";"&amp;R$1&amp;";")</f>
        <v/>
      </c>
      <c r="S65" t="str">
        <f>IF(ISERR(SEARCH(S$1,Data!$G66)),"",";"&amp;S$1&amp;";")</f>
        <v/>
      </c>
      <c r="T65" t="str">
        <f>IF(ISERR(SEARCH(T$1,Data!$G66)),"",";"&amp;T$1&amp;";")</f>
        <v/>
      </c>
      <c r="U65" t="str">
        <f>IF(ISERR(SEARCH(U$1,Data!$G66)),"",";"&amp;U$1&amp;";")</f>
        <v/>
      </c>
      <c r="V65" t="str">
        <f>IF(ISERR(SEARCH(V$1,Data!$G66)),"",";"&amp;V$1&amp;";")</f>
        <v/>
      </c>
      <c r="W65" t="str">
        <f>IF(ISERR(SEARCH(W$1,Data!$G66)),"",";"&amp;W$1&amp;";")</f>
        <v/>
      </c>
      <c r="X65" t="str">
        <f>IF(ISERR(SEARCH(X$1,Data!$G66)),"",";"&amp;X$1&amp;";")</f>
        <v/>
      </c>
      <c r="Y65" t="str">
        <f>IF(ISERR(SEARCH(Y$1,Data!$G66)),"",";"&amp;Y$1&amp;";")</f>
        <v/>
      </c>
      <c r="Z65" t="str">
        <f>IF(ISERR(SEARCH(Z$1,Data!$G66)),"",";"&amp;Z$1&amp;";")</f>
        <v/>
      </c>
      <c r="AA65" t="str">
        <f>IF(ISERR(SEARCH(AA$1,Data!$G66)),"",";"&amp;AA$1&amp;";")</f>
        <v/>
      </c>
      <c r="AB65" t="str">
        <f>IF(ISERR(SEARCH(AB$1,Data!$G66)),"",";"&amp;AB$1&amp;";")</f>
        <v/>
      </c>
      <c r="AC65" t="str">
        <f>IF(ISERR(SEARCH(AC$1,Data!$G66)),"",";"&amp;AC$1&amp;";")</f>
        <v/>
      </c>
      <c r="AD65" t="str">
        <f>IF(ISERR(SEARCH(AD$1,Data!$G66)),"",";"&amp;AD$1&amp;";")</f>
        <v/>
      </c>
      <c r="AE65" t="str">
        <f>IF(ISERR(SEARCH(AE$1,Data!$G66)),"",";"&amp;AE$1&amp;";")</f>
        <v/>
      </c>
      <c r="AF65" t="str">
        <f>IF(ISERR(SEARCH(AF$1,Data!$G66)),"",";"&amp;AF$1&amp;";")</f>
        <v/>
      </c>
      <c r="AG65" t="str">
        <f>IF(ISERR(SEARCH(AG$1,Data!$G66)),"",";"&amp;AG$1&amp;";")</f>
        <v/>
      </c>
      <c r="AH65" t="str">
        <f>IF(ISERR(SEARCH(AH$1,Data!$G66)),"",";"&amp;AH$1&amp;";")</f>
        <v/>
      </c>
      <c r="AI65" t="str">
        <f>IF(ISERR(SEARCH(AI$1,Data!$G66)),"",";"&amp;AI$1&amp;";")</f>
        <v/>
      </c>
      <c r="AJ65" t="str">
        <f>IF(ISERR(SEARCH(AJ$1,Data!$G66)),"",";"&amp;AJ$1&amp;";")</f>
        <v/>
      </c>
      <c r="AK65" t="str">
        <f>IF(ISERR(SEARCH(AK$1,Data!$G66)),"",";"&amp;AK$1&amp;";")</f>
        <v/>
      </c>
      <c r="AL65" t="str">
        <f>IF(ISERR(SEARCH(AL$1,Data!$G66)),"",";"&amp;AL$1&amp;";")</f>
        <v/>
      </c>
      <c r="AM65" t="str">
        <f>IF(ISERR(SEARCH(AM$1,Data!$G66)),"",";"&amp;AM$1&amp;";")</f>
        <v/>
      </c>
      <c r="AN65" t="str">
        <f>IF(ISERR(SEARCH(AN$1,Data!$G66)),"",";"&amp;AN$1&amp;";")</f>
        <v/>
      </c>
      <c r="AO65" t="str">
        <f>IF(ISERR(SEARCH(AO$1,Data!$G66)),"",";"&amp;AO$1&amp;";")</f>
        <v/>
      </c>
      <c r="AP65" t="str">
        <f>IF(ISERR(SEARCH(AP$1,Data!$G66)),"",";"&amp;AP$1&amp;";")</f>
        <v/>
      </c>
      <c r="AQ65" t="str">
        <f>IF(ISERR(SEARCH(AQ$1,Data!$G66)),"",";"&amp;AQ$1&amp;";")</f>
        <v/>
      </c>
      <c r="AR65" t="str">
        <f>IF(ISERR(SEARCH(AR$1,Data!$G66)),"",";"&amp;AR$1&amp;";")</f>
        <v/>
      </c>
      <c r="AS65" t="str">
        <f>IF(ISERR(SEARCH(AS$1,Data!$G66)),"",";"&amp;AS$1&amp;";")</f>
        <v/>
      </c>
      <c r="AT65" t="str">
        <f>IF(ISERR(SEARCH(AT$1,Data!$G66)),"",";"&amp;AT$1&amp;";")</f>
        <v/>
      </c>
      <c r="AU65" t="str">
        <f>IF(ISERR(SEARCH(AU$1,Data!$G66)),"",";"&amp;AU$1&amp;";")</f>
        <v/>
      </c>
      <c r="AV65" t="str">
        <f>IF(ISERR(SEARCH(AV$1,Data!$G66)),"",";"&amp;AV$1&amp;";")</f>
        <v/>
      </c>
      <c r="AW65" t="str">
        <f>IF(ISERR(SEARCH(AW$1,Data!$G66)),"",";"&amp;AW$1&amp;";")</f>
        <v/>
      </c>
      <c r="AX65" t="str">
        <f>IF(ISERR(SEARCH(AX$1,Data!$G66)),"",";"&amp;AX$1&amp;";")</f>
        <v/>
      </c>
      <c r="AY65" t="str">
        <f>IF(ISERR(SEARCH(AY$1,Data!$G66)),"",";"&amp;AY$1&amp;";")</f>
        <v/>
      </c>
      <c r="AZ65" t="str">
        <f>IF(ISERR(SEARCH(AZ$1,Data!$G66)),"",";"&amp;AZ$1&amp;";")</f>
        <v/>
      </c>
      <c r="BA65" t="str">
        <f>IF(ISERR(SEARCH(BA$1,Data!$G66)),"",";"&amp;BA$1&amp;";")</f>
        <v/>
      </c>
      <c r="BB65" t="str">
        <f>IF(ISERR(SEARCH(BB$1,Data!$G66)),"",";"&amp;BB$1&amp;";")</f>
        <v/>
      </c>
      <c r="BC65" t="str">
        <f>IF(ISERR(SEARCH(BC$1,Data!$G66)),"",";"&amp;BC$1&amp;";")</f>
        <v/>
      </c>
      <c r="BD65" t="str">
        <f>IF(ISERR(SEARCH(BD$1,Data!$G66)),"",";"&amp;BD$1&amp;";")</f>
        <v/>
      </c>
      <c r="BE65" t="str">
        <f>IF(ISERR(SEARCH(BE$1,Data!$G66)),"",";"&amp;BE$1&amp;";")</f>
        <v/>
      </c>
      <c r="BF65" t="str">
        <f>IF(ISERR(SEARCH(BF$1,Data!$G66)),"",";"&amp;BF$1&amp;";")</f>
        <v/>
      </c>
      <c r="BG65" t="str">
        <f>IF(ISERR(SEARCH(BG$1,Data!$G66)),"",";"&amp;BG$1&amp;";")</f>
        <v/>
      </c>
      <c r="BH65" t="str">
        <f>IF(ISERR(SEARCH(BH$1,Data!$G66)),"",";"&amp;BH$1&amp;";")</f>
        <v/>
      </c>
      <c r="BI65" t="str">
        <f>IF(ISERR(SEARCH(BI$1,Data!$G66)),"",";"&amp;BI$1&amp;";")</f>
        <v/>
      </c>
      <c r="BJ65" t="str">
        <f>IF(ISERR(SEARCH(BJ$1,Data!$G66)),"",";"&amp;BJ$1&amp;";")</f>
        <v/>
      </c>
      <c r="BK65" t="str">
        <f>IF(ISERR(SEARCH(BK$1,Data!$G66)),"",";"&amp;BK$1&amp;";")</f>
        <v/>
      </c>
      <c r="BL65" t="str">
        <f>IF(ISERR(SEARCH(BL$1,Data!$G66)),"",";"&amp;BL$1&amp;";")</f>
        <v/>
      </c>
      <c r="BM65" t="str">
        <f>IF(ISERR(SEARCH(BM$1,Data!$G66)),"",";"&amp;BM$1&amp;";")</f>
        <v/>
      </c>
      <c r="BN65" t="str">
        <f>IF(ISERR(SEARCH(BN$1,Data!$G66)),"",";"&amp;BN$1&amp;";")</f>
        <v/>
      </c>
      <c r="BO65" t="str">
        <f>IF(ISERR(SEARCH(BO$1,Data!$G66)),"",";"&amp;BO$1&amp;";")</f>
        <v/>
      </c>
      <c r="BP65" t="str">
        <f>IF(ISERR(SEARCH(BP$1,Data!$G66)),"",";"&amp;BP$1&amp;";")</f>
        <v/>
      </c>
      <c r="BQ65" t="str">
        <f>IF(ISERR(SEARCH(BQ$1,Data!$G66)),"",";"&amp;BQ$1&amp;";")</f>
        <v/>
      </c>
      <c r="BR65" t="str">
        <f>IF(ISERR(SEARCH(BR$1,Data!$G66)),"",";"&amp;BR$1&amp;";")</f>
        <v/>
      </c>
      <c r="BS65" t="str">
        <f>IF(ISERR(SEARCH(BS$1,Data!$G66)),"",";"&amp;BS$1&amp;";")</f>
        <v/>
      </c>
      <c r="BT65" t="str">
        <f>IF(ISERR(SEARCH(BT$1,Data!$G66)),"",";"&amp;BT$1&amp;";")</f>
        <v/>
      </c>
      <c r="BU65" t="str">
        <f>IF(ISERR(SEARCH(BU$1,Data!$G66)),"",";"&amp;BU$1&amp;";")</f>
        <v/>
      </c>
      <c r="BV65" t="str">
        <f>IF(ISERR(SEARCH(BV$1,Data!$G66)),"",";"&amp;BV$1&amp;";")</f>
        <v/>
      </c>
      <c r="BW65" t="str">
        <f>IF(ISERR(SEARCH(BW$1,Data!$G66)),"",";"&amp;BW$1&amp;";")</f>
        <v/>
      </c>
      <c r="BX65" t="str">
        <f>IF(ISERR(SEARCH(BX$1,Data!$G66)),"",";"&amp;BX$1&amp;";")</f>
        <v/>
      </c>
      <c r="BY65" t="str">
        <f>IF(ISERR(SEARCH(BY$1,Data!$G66)),"",";"&amp;BY$1&amp;";")</f>
        <v/>
      </c>
      <c r="BZ65" t="str">
        <f>IF(ISERR(SEARCH(BZ$1,Data!$G66)),"",";"&amp;BZ$1&amp;";")</f>
        <v/>
      </c>
      <c r="CA65" t="str">
        <f>IF(ISERR(SEARCH(CA$1,Data!$G66)),"",";"&amp;CA$1&amp;";")</f>
        <v/>
      </c>
      <c r="CB65" t="str">
        <f>IF(ISERR(SEARCH(CB$1,Data!$G66)),"",";"&amp;CB$1&amp;";")</f>
        <v/>
      </c>
      <c r="CC65" t="str">
        <f>IF(ISERR(SEARCH(CC$1,Data!$G66)),"",";"&amp;CC$1&amp;";")</f>
        <v/>
      </c>
      <c r="CD65" t="str">
        <f>IF(ISERR(SEARCH(CD$1,Data!$G66)),"",";"&amp;CD$1&amp;";")</f>
        <v/>
      </c>
      <c r="CE65" t="str">
        <f>IF(ISERR(SEARCH(CE$1,Data!$G66)),"",";"&amp;CE$1&amp;";")</f>
        <v/>
      </c>
      <c r="CF65" t="str">
        <f>IF(ISERR(SEARCH(CF$1,Data!$G66)),"",";"&amp;CF$1&amp;";")</f>
        <v/>
      </c>
      <c r="CG65" t="str">
        <f>IF(ISERR(SEARCH(CG$1,Data!$G66)),"",";"&amp;CG$1&amp;";")</f>
        <v/>
      </c>
      <c r="CH65" t="str">
        <f>IF(ISERR(SEARCH(CH$1,Data!$G66)),"",";"&amp;CH$1&amp;";")</f>
        <v/>
      </c>
      <c r="CI65" t="str">
        <f>IF(ISERR(SEARCH(CI$1,Data!$G66)),"",";"&amp;CI$1&amp;";")</f>
        <v/>
      </c>
      <c r="CJ65" t="str">
        <f>IF(ISERR(SEARCH(CJ$1,Data!$G66)),"",";"&amp;CJ$1&amp;";")</f>
        <v/>
      </c>
      <c r="CK65" t="str">
        <f>IF(ISERR(SEARCH(CK$1,Data!$G66)),"",";"&amp;CK$1&amp;";")</f>
        <v/>
      </c>
      <c r="CL65" t="str">
        <f>IF(ISERR(SEARCH(CL$1,Data!$G66)),"",";"&amp;CL$1&amp;";")</f>
        <v/>
      </c>
      <c r="CM65" t="str">
        <f>IF(ISERR(SEARCH(CM$1,Data!$G66)),"",";"&amp;CM$1&amp;";")</f>
        <v/>
      </c>
      <c r="CN65" t="str">
        <f>IF(ISERR(SEARCH(CN$1,Data!$G66)),"",";"&amp;CN$1&amp;";")</f>
        <v/>
      </c>
      <c r="CO65" t="str">
        <f>IF(ISERR(SEARCH(CO$1,Data!$G66)),"",";"&amp;CO$1&amp;";")</f>
        <v/>
      </c>
      <c r="CP65" t="str">
        <f>IF(ISERR(SEARCH(CP$1,Data!$G66)),"",";"&amp;CP$1&amp;";")</f>
        <v/>
      </c>
      <c r="CQ65" t="str">
        <f>IF(ISERR(SEARCH(CQ$1,Data!$G66)),"",";"&amp;CQ$1&amp;";")</f>
        <v/>
      </c>
      <c r="CR65" t="str">
        <f>IF(ISERR(SEARCH(CR$1,Data!$G66)),"",";"&amp;CR$1&amp;";")</f>
        <v/>
      </c>
      <c r="CS65" t="str">
        <f>IF(ISERR(SEARCH(CS$1,Data!$G66)),"",";"&amp;CS$1&amp;";")</f>
        <v/>
      </c>
      <c r="CT65" t="str">
        <f>IF(ISERR(SEARCH(CT$1,Data!$G66)),"",";"&amp;CT$1&amp;";")</f>
        <v/>
      </c>
      <c r="CU65" t="str">
        <f>IF(ISERR(SEARCH(CU$1,Data!$G66)),"",";"&amp;CU$1&amp;";")</f>
        <v/>
      </c>
      <c r="CV65" t="str">
        <f>IF(ISERR(SEARCH(CV$1,Data!$G66)),"",";"&amp;CV$1&amp;";")</f>
        <v/>
      </c>
      <c r="CW65" t="str">
        <f>IF(ISERR(SEARCH(CW$1,Data!$G66)),"",";"&amp;CW$1&amp;";")</f>
        <v/>
      </c>
      <c r="CX65" t="str">
        <f>IF(ISERR(SEARCH(CX$1,Data!$G66)),"",";"&amp;CX$1&amp;";")</f>
        <v/>
      </c>
      <c r="CY65" t="str">
        <f>IF(ISERR(SEARCH(CY$1,Data!$G66)),"",";"&amp;CY$1&amp;";")</f>
        <v/>
      </c>
      <c r="CZ65" t="str">
        <f>IF(ISERR(SEARCH(CZ$1,Data!$G66)),"",";"&amp;CZ$1&amp;";")</f>
        <v/>
      </c>
      <c r="DA65" t="str">
        <f>IF(ISERR(SEARCH(DA$1,Data!$G66)),"",";"&amp;DA$1&amp;";")</f>
        <v/>
      </c>
      <c r="DB65" t="str">
        <f>IF(ISERR(SEARCH(DB$1,Data!$G66)),"",";"&amp;DB$1&amp;";")</f>
        <v/>
      </c>
      <c r="DC65" t="str">
        <f>IF(ISERR(SEARCH(DC$1,Data!$G66)),"",";"&amp;DC$1&amp;";")</f>
        <v/>
      </c>
      <c r="DD65" t="str">
        <f>IF(ISERR(SEARCH(DD$1,Data!$G66)),"",";"&amp;DD$1&amp;";")</f>
        <v/>
      </c>
      <c r="DE65" t="str">
        <f>IF(ISERR(SEARCH(DE$1,Data!$G66)),"",";"&amp;DE$1&amp;";")</f>
        <v/>
      </c>
      <c r="DF65" t="str">
        <f>IF(ISERR(SEARCH(DF$1,Data!$G66)),"",";"&amp;DF$1&amp;";")</f>
        <v/>
      </c>
      <c r="DG65" t="str">
        <f>IF(ISERR(SEARCH(DG$1,Data!$G66)),"",";"&amp;DG$1&amp;";")</f>
        <v/>
      </c>
      <c r="DH65" t="str">
        <f>IF(ISERR(SEARCH(DH$1,Data!$G66)),"",";"&amp;DH$1&amp;";")</f>
        <v/>
      </c>
      <c r="DI65" t="str">
        <f>IF(ISERR(SEARCH(DI$1,Data!$G66)),"",";"&amp;DI$1&amp;";")</f>
        <v/>
      </c>
      <c r="DJ65" t="str">
        <f>IF(ISERR(SEARCH(DJ$1,Data!$G66)),"",";"&amp;DJ$1&amp;";")</f>
        <v/>
      </c>
      <c r="DK65" t="str">
        <f>IF(ISERR(SEARCH(DK$1,Data!$G66)),"",";"&amp;DK$1&amp;";")</f>
        <v/>
      </c>
      <c r="DL65" t="str">
        <f>IF(ISERR(SEARCH(DL$1,Data!$G66)),"",";"&amp;DL$1&amp;";")</f>
        <v/>
      </c>
      <c r="DM65" t="str">
        <f>IF(ISERR(SEARCH(DM$1,Data!$G66)),"",";"&amp;DM$1&amp;";")</f>
        <v/>
      </c>
      <c r="DN65" t="str">
        <f>IF(ISERR(SEARCH(DN$1,Data!$G66)),"",";"&amp;DN$1&amp;";")</f>
        <v/>
      </c>
      <c r="DO65" t="str">
        <f>IF(ISERR(SEARCH(DO$1,Data!$G66)),"",";"&amp;DO$1&amp;";")</f>
        <v/>
      </c>
      <c r="DP65" t="str">
        <f>IF(ISERR(SEARCH(DP$1,Data!$G66)),"",";"&amp;DP$1&amp;";")</f>
        <v/>
      </c>
      <c r="DQ65" t="str">
        <f>IF(ISERR(SEARCH(DQ$1,Data!$G66)),"",";"&amp;DQ$1&amp;";")</f>
        <v/>
      </c>
      <c r="DR65" t="str">
        <f>IF(ISERR(SEARCH(DR$1,Data!$G66)),"",";"&amp;DR$1&amp;";")</f>
        <v/>
      </c>
      <c r="DS65" t="str">
        <f>IF(ISERR(SEARCH(DS$1,Data!$G66)),"",";"&amp;DS$1&amp;";")</f>
        <v/>
      </c>
      <c r="DT65" t="str">
        <f>IF(ISERR(SEARCH(DT$1,Data!$G66)),"",";"&amp;DT$1&amp;";")</f>
        <v/>
      </c>
      <c r="DU65" t="str">
        <f>IF(ISERR(SEARCH(DU$1,Data!$G66)),"",";"&amp;DU$1&amp;";")</f>
        <v/>
      </c>
    </row>
    <row r="66" spans="1:125" x14ac:dyDescent="0.3">
      <c r="A66" t="str">
        <f>Tableau1[[#This Row],[name]]</f>
        <v>Docteur Cornelius Evazan</v>
      </c>
      <c r="B66" t="str">
        <f>IF(ISERROR(Tableau3[[#This Row],[Second semi-colon]]), "", MID(Tableau3[[#This Row],[Concatenation]], 2, Tableau3[[#This Row],[Second semi-colon]]-2))</f>
        <v/>
      </c>
      <c r="C66" t="e">
        <f>SEARCH(" ;",Tableau3[[#This Row],[Concatenation]])</f>
        <v>#VALUE!</v>
      </c>
      <c r="D66" t="str">
        <f>_xlfn.CONCAT(Tableau2[#This Row])</f>
        <v/>
      </c>
      <c r="I66" t="str">
        <f>IF(ISERR(SEARCH(I$1,Data!$G67)),"",";"&amp;I$1&amp;";")</f>
        <v/>
      </c>
      <c r="J66" t="str">
        <f>IF(ISERR(SEARCH(J$1,Data!$G67)),"",";"&amp;J$1&amp;";")</f>
        <v/>
      </c>
      <c r="K66" t="str">
        <f>IF(ISERR(SEARCH(K$1,Data!$G67)),"",";"&amp;K$1&amp;";")</f>
        <v/>
      </c>
      <c r="L66" t="str">
        <f>IF(ISERR(SEARCH(L$1,Data!$G67)),"",";"&amp;L$1&amp;";")</f>
        <v/>
      </c>
      <c r="M66" t="str">
        <f>IF(ISERR(SEARCH(M$1,Data!$G67)),"",";"&amp;M$1&amp;";")</f>
        <v/>
      </c>
      <c r="N66" t="str">
        <f>IF(ISERR(SEARCH(N$1,Data!$G67)),"",";"&amp;N$1&amp;";")</f>
        <v/>
      </c>
      <c r="O66" t="str">
        <f>IF(ISERR(SEARCH(O$1,Data!$G67)),"",";"&amp;O$1&amp;";")</f>
        <v/>
      </c>
      <c r="P66" t="str">
        <f>IF(ISERR(SEARCH(P$1,Data!$G67)),"",";"&amp;P$1&amp;";")</f>
        <v/>
      </c>
      <c r="Q66" t="str">
        <f>IF(ISERR(SEARCH(Q$1,Data!$G67)),"",";"&amp;Q$1&amp;";")</f>
        <v/>
      </c>
      <c r="R66" t="str">
        <f>IF(ISERR(SEARCH(R$1,Data!$G67)),"",";"&amp;R$1&amp;";")</f>
        <v/>
      </c>
      <c r="S66" t="str">
        <f>IF(ISERR(SEARCH(S$1,Data!$G67)),"",";"&amp;S$1&amp;";")</f>
        <v/>
      </c>
      <c r="T66" t="str">
        <f>IF(ISERR(SEARCH(T$1,Data!$G67)),"",";"&amp;T$1&amp;";")</f>
        <v/>
      </c>
      <c r="U66" t="str">
        <f>IF(ISERR(SEARCH(U$1,Data!$G67)),"",";"&amp;U$1&amp;";")</f>
        <v/>
      </c>
      <c r="V66" t="str">
        <f>IF(ISERR(SEARCH(V$1,Data!$G67)),"",";"&amp;V$1&amp;";")</f>
        <v/>
      </c>
      <c r="W66" t="str">
        <f>IF(ISERR(SEARCH(W$1,Data!$G67)),"",";"&amp;W$1&amp;";")</f>
        <v/>
      </c>
      <c r="X66" t="str">
        <f>IF(ISERR(SEARCH(X$1,Data!$G67)),"",";"&amp;X$1&amp;";")</f>
        <v/>
      </c>
      <c r="Y66" t="str">
        <f>IF(ISERR(SEARCH(Y$1,Data!$G67)),"",";"&amp;Y$1&amp;";")</f>
        <v/>
      </c>
      <c r="Z66" t="str">
        <f>IF(ISERR(SEARCH(Z$1,Data!$G67)),"",";"&amp;Z$1&amp;";")</f>
        <v/>
      </c>
      <c r="AA66" t="str">
        <f>IF(ISERR(SEARCH(AA$1,Data!$G67)),"",";"&amp;AA$1&amp;";")</f>
        <v/>
      </c>
      <c r="AB66" t="str">
        <f>IF(ISERR(SEARCH(AB$1,Data!$G67)),"",";"&amp;AB$1&amp;";")</f>
        <v/>
      </c>
      <c r="AC66" t="str">
        <f>IF(ISERR(SEARCH(AC$1,Data!$G67)),"",";"&amp;AC$1&amp;";")</f>
        <v/>
      </c>
      <c r="AD66" t="str">
        <f>IF(ISERR(SEARCH(AD$1,Data!$G67)),"",";"&amp;AD$1&amp;";")</f>
        <v/>
      </c>
      <c r="AE66" t="str">
        <f>IF(ISERR(SEARCH(AE$1,Data!$G67)),"",";"&amp;AE$1&amp;";")</f>
        <v/>
      </c>
      <c r="AF66" t="str">
        <f>IF(ISERR(SEARCH(AF$1,Data!$G67)),"",";"&amp;AF$1&amp;";")</f>
        <v/>
      </c>
      <c r="AG66" t="str">
        <f>IF(ISERR(SEARCH(AG$1,Data!$G67)),"",";"&amp;AG$1&amp;";")</f>
        <v/>
      </c>
      <c r="AH66" t="str">
        <f>IF(ISERR(SEARCH(AH$1,Data!$G67)),"",";"&amp;AH$1&amp;";")</f>
        <v/>
      </c>
      <c r="AI66" t="str">
        <f>IF(ISERR(SEARCH(AI$1,Data!$G67)),"",";"&amp;AI$1&amp;";")</f>
        <v/>
      </c>
      <c r="AJ66" t="str">
        <f>IF(ISERR(SEARCH(AJ$1,Data!$G67)),"",";"&amp;AJ$1&amp;";")</f>
        <v/>
      </c>
      <c r="AK66" t="str">
        <f>IF(ISERR(SEARCH(AK$1,Data!$G67)),"",";"&amp;AK$1&amp;";")</f>
        <v/>
      </c>
      <c r="AL66" t="str">
        <f>IF(ISERR(SEARCH(AL$1,Data!$G67)),"",";"&amp;AL$1&amp;";")</f>
        <v/>
      </c>
      <c r="AM66" t="str">
        <f>IF(ISERR(SEARCH(AM$1,Data!$G67)),"",";"&amp;AM$1&amp;";")</f>
        <v/>
      </c>
      <c r="AN66" t="str">
        <f>IF(ISERR(SEARCH(AN$1,Data!$G67)),"",";"&amp;AN$1&amp;";")</f>
        <v/>
      </c>
      <c r="AO66" t="str">
        <f>IF(ISERR(SEARCH(AO$1,Data!$G67)),"",";"&amp;AO$1&amp;";")</f>
        <v/>
      </c>
      <c r="AP66" t="str">
        <f>IF(ISERR(SEARCH(AP$1,Data!$G67)),"",";"&amp;AP$1&amp;";")</f>
        <v/>
      </c>
      <c r="AQ66" t="str">
        <f>IF(ISERR(SEARCH(AQ$1,Data!$G67)),"",";"&amp;AQ$1&amp;";")</f>
        <v/>
      </c>
      <c r="AR66" t="str">
        <f>IF(ISERR(SEARCH(AR$1,Data!$G67)),"",";"&amp;AR$1&amp;";")</f>
        <v/>
      </c>
      <c r="AS66" t="str">
        <f>IF(ISERR(SEARCH(AS$1,Data!$G67)),"",";"&amp;AS$1&amp;";")</f>
        <v/>
      </c>
      <c r="AT66" t="str">
        <f>IF(ISERR(SEARCH(AT$1,Data!$G67)),"",";"&amp;AT$1&amp;";")</f>
        <v/>
      </c>
      <c r="AU66" t="str">
        <f>IF(ISERR(SEARCH(AU$1,Data!$G67)),"",";"&amp;AU$1&amp;";")</f>
        <v/>
      </c>
      <c r="AV66" t="str">
        <f>IF(ISERR(SEARCH(AV$1,Data!$G67)),"",";"&amp;AV$1&amp;";")</f>
        <v/>
      </c>
      <c r="AW66" t="str">
        <f>IF(ISERR(SEARCH(AW$1,Data!$G67)),"",";"&amp;AW$1&amp;";")</f>
        <v/>
      </c>
      <c r="AX66" t="str">
        <f>IF(ISERR(SEARCH(AX$1,Data!$G67)),"",";"&amp;AX$1&amp;";")</f>
        <v/>
      </c>
      <c r="AY66" t="str">
        <f>IF(ISERR(SEARCH(AY$1,Data!$G67)),"",";"&amp;AY$1&amp;";")</f>
        <v/>
      </c>
      <c r="AZ66" t="str">
        <f>IF(ISERR(SEARCH(AZ$1,Data!$G67)),"",";"&amp;AZ$1&amp;";")</f>
        <v/>
      </c>
      <c r="BA66" t="str">
        <f>IF(ISERR(SEARCH(BA$1,Data!$G67)),"",";"&amp;BA$1&amp;";")</f>
        <v/>
      </c>
      <c r="BB66" t="str">
        <f>IF(ISERR(SEARCH(BB$1,Data!$G67)),"",";"&amp;BB$1&amp;";")</f>
        <v/>
      </c>
      <c r="BC66" t="str">
        <f>IF(ISERR(SEARCH(BC$1,Data!$G67)),"",";"&amp;BC$1&amp;";")</f>
        <v/>
      </c>
      <c r="BD66" t="str">
        <f>IF(ISERR(SEARCH(BD$1,Data!$G67)),"",";"&amp;BD$1&amp;";")</f>
        <v/>
      </c>
      <c r="BE66" t="str">
        <f>IF(ISERR(SEARCH(BE$1,Data!$G67)),"",";"&amp;BE$1&amp;";")</f>
        <v/>
      </c>
      <c r="BF66" t="str">
        <f>IF(ISERR(SEARCH(BF$1,Data!$G67)),"",";"&amp;BF$1&amp;";")</f>
        <v/>
      </c>
      <c r="BG66" t="str">
        <f>IF(ISERR(SEARCH(BG$1,Data!$G67)),"",";"&amp;BG$1&amp;";")</f>
        <v/>
      </c>
      <c r="BH66" t="str">
        <f>IF(ISERR(SEARCH(BH$1,Data!$G67)),"",";"&amp;BH$1&amp;";")</f>
        <v/>
      </c>
      <c r="BI66" t="str">
        <f>IF(ISERR(SEARCH(BI$1,Data!$G67)),"",";"&amp;BI$1&amp;";")</f>
        <v/>
      </c>
      <c r="BJ66" t="str">
        <f>IF(ISERR(SEARCH(BJ$1,Data!$G67)),"",";"&amp;BJ$1&amp;";")</f>
        <v/>
      </c>
      <c r="BK66" t="str">
        <f>IF(ISERR(SEARCH(BK$1,Data!$G67)),"",";"&amp;BK$1&amp;";")</f>
        <v/>
      </c>
      <c r="BL66" t="str">
        <f>IF(ISERR(SEARCH(BL$1,Data!$G67)),"",";"&amp;BL$1&amp;";")</f>
        <v/>
      </c>
      <c r="BM66" t="str">
        <f>IF(ISERR(SEARCH(BM$1,Data!$G67)),"",";"&amp;BM$1&amp;";")</f>
        <v/>
      </c>
      <c r="BN66" t="str">
        <f>IF(ISERR(SEARCH(BN$1,Data!$G67)),"",";"&amp;BN$1&amp;";")</f>
        <v/>
      </c>
      <c r="BO66" t="str">
        <f>IF(ISERR(SEARCH(BO$1,Data!$G67)),"",";"&amp;BO$1&amp;";")</f>
        <v/>
      </c>
      <c r="BP66" t="str">
        <f>IF(ISERR(SEARCH(BP$1,Data!$G67)),"",";"&amp;BP$1&amp;";")</f>
        <v/>
      </c>
      <c r="BQ66" t="str">
        <f>IF(ISERR(SEARCH(BQ$1,Data!$G67)),"",";"&amp;BQ$1&amp;";")</f>
        <v/>
      </c>
      <c r="BR66" t="str">
        <f>IF(ISERR(SEARCH(BR$1,Data!$G67)),"",";"&amp;BR$1&amp;";")</f>
        <v/>
      </c>
      <c r="BS66" t="str">
        <f>IF(ISERR(SEARCH(BS$1,Data!$G67)),"",";"&amp;BS$1&amp;";")</f>
        <v/>
      </c>
      <c r="BT66" t="str">
        <f>IF(ISERR(SEARCH(BT$1,Data!$G67)),"",";"&amp;BT$1&amp;";")</f>
        <v/>
      </c>
      <c r="BU66" t="str">
        <f>IF(ISERR(SEARCH(BU$1,Data!$G67)),"",";"&amp;BU$1&amp;";")</f>
        <v/>
      </c>
      <c r="BV66" t="str">
        <f>IF(ISERR(SEARCH(BV$1,Data!$G67)),"",";"&amp;BV$1&amp;";")</f>
        <v/>
      </c>
      <c r="BW66" t="str">
        <f>IF(ISERR(SEARCH(BW$1,Data!$G67)),"",";"&amp;BW$1&amp;";")</f>
        <v/>
      </c>
      <c r="BX66" t="str">
        <f>IF(ISERR(SEARCH(BX$1,Data!$G67)),"",";"&amp;BX$1&amp;";")</f>
        <v/>
      </c>
      <c r="BY66" t="str">
        <f>IF(ISERR(SEARCH(BY$1,Data!$G67)),"",";"&amp;BY$1&amp;";")</f>
        <v/>
      </c>
      <c r="BZ66" t="str">
        <f>IF(ISERR(SEARCH(BZ$1,Data!$G67)),"",";"&amp;BZ$1&amp;";")</f>
        <v/>
      </c>
      <c r="CA66" t="str">
        <f>IF(ISERR(SEARCH(CA$1,Data!$G67)),"",";"&amp;CA$1&amp;";")</f>
        <v/>
      </c>
      <c r="CB66" t="str">
        <f>IF(ISERR(SEARCH(CB$1,Data!$G67)),"",";"&amp;CB$1&amp;";")</f>
        <v/>
      </c>
      <c r="CC66" t="str">
        <f>IF(ISERR(SEARCH(CC$1,Data!$G67)),"",";"&amp;CC$1&amp;";")</f>
        <v/>
      </c>
      <c r="CD66" t="str">
        <f>IF(ISERR(SEARCH(CD$1,Data!$G67)),"",";"&amp;CD$1&amp;";")</f>
        <v/>
      </c>
      <c r="CE66" t="str">
        <f>IF(ISERR(SEARCH(CE$1,Data!$G67)),"",";"&amp;CE$1&amp;";")</f>
        <v/>
      </c>
      <c r="CF66" t="str">
        <f>IF(ISERR(SEARCH(CF$1,Data!$G67)),"",";"&amp;CF$1&amp;";")</f>
        <v/>
      </c>
      <c r="CG66" t="str">
        <f>IF(ISERR(SEARCH(CG$1,Data!$G67)),"",";"&amp;CG$1&amp;";")</f>
        <v/>
      </c>
      <c r="CH66" t="str">
        <f>IF(ISERR(SEARCH(CH$1,Data!$G67)),"",";"&amp;CH$1&amp;";")</f>
        <v/>
      </c>
      <c r="CI66" t="str">
        <f>IF(ISERR(SEARCH(CI$1,Data!$G67)),"",";"&amp;CI$1&amp;";")</f>
        <v/>
      </c>
      <c r="CJ66" t="str">
        <f>IF(ISERR(SEARCH(CJ$1,Data!$G67)),"",";"&amp;CJ$1&amp;";")</f>
        <v/>
      </c>
      <c r="CK66" t="str">
        <f>IF(ISERR(SEARCH(CK$1,Data!$G67)),"",";"&amp;CK$1&amp;";")</f>
        <v/>
      </c>
      <c r="CL66" t="str">
        <f>IF(ISERR(SEARCH(CL$1,Data!$G67)),"",";"&amp;CL$1&amp;";")</f>
        <v/>
      </c>
      <c r="CM66" t="str">
        <f>IF(ISERR(SEARCH(CM$1,Data!$G67)),"",";"&amp;CM$1&amp;";")</f>
        <v/>
      </c>
      <c r="CN66" t="str">
        <f>IF(ISERR(SEARCH(CN$1,Data!$G67)),"",";"&amp;CN$1&amp;";")</f>
        <v/>
      </c>
      <c r="CO66" t="str">
        <f>IF(ISERR(SEARCH(CO$1,Data!$G67)),"",";"&amp;CO$1&amp;";")</f>
        <v/>
      </c>
      <c r="CP66" t="str">
        <f>IF(ISERR(SEARCH(CP$1,Data!$G67)),"",";"&amp;CP$1&amp;";")</f>
        <v/>
      </c>
      <c r="CQ66" t="str">
        <f>IF(ISERR(SEARCH(CQ$1,Data!$G67)),"",";"&amp;CQ$1&amp;";")</f>
        <v/>
      </c>
      <c r="CR66" t="str">
        <f>IF(ISERR(SEARCH(CR$1,Data!$G67)),"",";"&amp;CR$1&amp;";")</f>
        <v/>
      </c>
      <c r="CS66" t="str">
        <f>IF(ISERR(SEARCH(CS$1,Data!$G67)),"",";"&amp;CS$1&amp;";")</f>
        <v/>
      </c>
      <c r="CT66" t="str">
        <f>IF(ISERR(SEARCH(CT$1,Data!$G67)),"",";"&amp;CT$1&amp;";")</f>
        <v/>
      </c>
      <c r="CU66" t="str">
        <f>IF(ISERR(SEARCH(CU$1,Data!$G67)),"",";"&amp;CU$1&amp;";")</f>
        <v/>
      </c>
      <c r="CV66" t="str">
        <f>IF(ISERR(SEARCH(CV$1,Data!$G67)),"",";"&amp;CV$1&amp;";")</f>
        <v/>
      </c>
      <c r="CW66" t="str">
        <f>IF(ISERR(SEARCH(CW$1,Data!$G67)),"",";"&amp;CW$1&amp;";")</f>
        <v/>
      </c>
      <c r="CX66" t="str">
        <f>IF(ISERR(SEARCH(CX$1,Data!$G67)),"",";"&amp;CX$1&amp;";")</f>
        <v/>
      </c>
      <c r="CY66" t="str">
        <f>IF(ISERR(SEARCH(CY$1,Data!$G67)),"",";"&amp;CY$1&amp;";")</f>
        <v/>
      </c>
      <c r="CZ66" t="str">
        <f>IF(ISERR(SEARCH(CZ$1,Data!$G67)),"",";"&amp;CZ$1&amp;";")</f>
        <v/>
      </c>
      <c r="DA66" t="str">
        <f>IF(ISERR(SEARCH(DA$1,Data!$G67)),"",";"&amp;DA$1&amp;";")</f>
        <v/>
      </c>
      <c r="DB66" t="str">
        <f>IF(ISERR(SEARCH(DB$1,Data!$G67)),"",";"&amp;DB$1&amp;";")</f>
        <v/>
      </c>
      <c r="DC66" t="str">
        <f>IF(ISERR(SEARCH(DC$1,Data!$G67)),"",";"&amp;DC$1&amp;";")</f>
        <v/>
      </c>
      <c r="DD66" t="str">
        <f>IF(ISERR(SEARCH(DD$1,Data!$G67)),"",";"&amp;DD$1&amp;";")</f>
        <v/>
      </c>
      <c r="DE66" t="str">
        <f>IF(ISERR(SEARCH(DE$1,Data!$G67)),"",";"&amp;DE$1&amp;";")</f>
        <v/>
      </c>
      <c r="DF66" t="str">
        <f>IF(ISERR(SEARCH(DF$1,Data!$G67)),"",";"&amp;DF$1&amp;";")</f>
        <v/>
      </c>
      <c r="DG66" t="str">
        <f>IF(ISERR(SEARCH(DG$1,Data!$G67)),"",";"&amp;DG$1&amp;";")</f>
        <v/>
      </c>
      <c r="DH66" t="str">
        <f>IF(ISERR(SEARCH(DH$1,Data!$G67)),"",";"&amp;DH$1&amp;";")</f>
        <v/>
      </c>
      <c r="DI66" t="str">
        <f>IF(ISERR(SEARCH(DI$1,Data!$G67)),"",";"&amp;DI$1&amp;";")</f>
        <v/>
      </c>
      <c r="DJ66" t="str">
        <f>IF(ISERR(SEARCH(DJ$1,Data!$G67)),"",";"&amp;DJ$1&amp;";")</f>
        <v/>
      </c>
      <c r="DK66" t="str">
        <f>IF(ISERR(SEARCH(DK$1,Data!$G67)),"",";"&amp;DK$1&amp;";")</f>
        <v/>
      </c>
      <c r="DL66" t="str">
        <f>IF(ISERR(SEARCH(DL$1,Data!$G67)),"",";"&amp;DL$1&amp;";")</f>
        <v/>
      </c>
      <c r="DM66" t="str">
        <f>IF(ISERR(SEARCH(DM$1,Data!$G67)),"",";"&amp;DM$1&amp;";")</f>
        <v/>
      </c>
      <c r="DN66" t="str">
        <f>IF(ISERR(SEARCH(DN$1,Data!$G67)),"",";"&amp;DN$1&amp;";")</f>
        <v/>
      </c>
      <c r="DO66" t="str">
        <f>IF(ISERR(SEARCH(DO$1,Data!$G67)),"",";"&amp;DO$1&amp;";")</f>
        <v/>
      </c>
      <c r="DP66" t="str">
        <f>IF(ISERR(SEARCH(DP$1,Data!$G67)),"",";"&amp;DP$1&amp;";")</f>
        <v/>
      </c>
      <c r="DQ66" t="str">
        <f>IF(ISERR(SEARCH(DQ$1,Data!$G67)),"",";"&amp;DQ$1&amp;";")</f>
        <v/>
      </c>
      <c r="DR66" t="str">
        <f>IF(ISERR(SEARCH(DR$1,Data!$G67)),"",";"&amp;DR$1&amp;";")</f>
        <v/>
      </c>
      <c r="DS66" t="str">
        <f>IF(ISERR(SEARCH(DS$1,Data!$G67)),"",";"&amp;DS$1&amp;";")</f>
        <v/>
      </c>
      <c r="DT66" t="str">
        <f>IF(ISERR(SEARCH(DT$1,Data!$G67)),"",";"&amp;DT$1&amp;";")</f>
        <v/>
      </c>
      <c r="DU66" t="str">
        <f>IF(ISERR(SEARCH(DU$1,Data!$G67)),"",";"&amp;DU$1&amp;";")</f>
        <v/>
      </c>
    </row>
    <row r="67" spans="1:125" x14ac:dyDescent="0.3">
      <c r="A67" t="str">
        <f>Tableau1[[#This Row],[name]]</f>
        <v>Sun Fac</v>
      </c>
      <c r="B67" t="str">
        <f>IF(ISERROR(Tableau3[[#This Row],[Second semi-colon]]), "", MID(Tableau3[[#This Row],[Concatenation]], 2, Tableau3[[#This Row],[Second semi-colon]]-2))</f>
        <v/>
      </c>
      <c r="C67" t="e">
        <f>SEARCH(" ;",Tableau3[[#This Row],[Concatenation]])</f>
        <v>#VALUE!</v>
      </c>
      <c r="D67" t="str">
        <f>_xlfn.CONCAT(Tableau2[#This Row])</f>
        <v/>
      </c>
      <c r="I67" t="str">
        <f>IF(ISERR(SEARCH(I$1,Data!$G68)),"",";"&amp;I$1&amp;";")</f>
        <v/>
      </c>
      <c r="J67" t="str">
        <f>IF(ISERR(SEARCH(J$1,Data!$G68)),"",";"&amp;J$1&amp;";")</f>
        <v/>
      </c>
      <c r="K67" t="str">
        <f>IF(ISERR(SEARCH(K$1,Data!$G68)),"",";"&amp;K$1&amp;";")</f>
        <v/>
      </c>
      <c r="L67" t="str">
        <f>IF(ISERR(SEARCH(L$1,Data!$G68)),"",";"&amp;L$1&amp;";")</f>
        <v/>
      </c>
      <c r="M67" t="str">
        <f>IF(ISERR(SEARCH(M$1,Data!$G68)),"",";"&amp;M$1&amp;";")</f>
        <v/>
      </c>
      <c r="N67" t="str">
        <f>IF(ISERR(SEARCH(N$1,Data!$G68)),"",";"&amp;N$1&amp;";")</f>
        <v/>
      </c>
      <c r="O67" t="str">
        <f>IF(ISERR(SEARCH(O$1,Data!$G68)),"",";"&amp;O$1&amp;";")</f>
        <v/>
      </c>
      <c r="P67" t="str">
        <f>IF(ISERR(SEARCH(P$1,Data!$G68)),"",";"&amp;P$1&amp;";")</f>
        <v/>
      </c>
      <c r="Q67" t="str">
        <f>IF(ISERR(SEARCH(Q$1,Data!$G68)),"",";"&amp;Q$1&amp;";")</f>
        <v/>
      </c>
      <c r="R67" t="str">
        <f>IF(ISERR(SEARCH(R$1,Data!$G68)),"",";"&amp;R$1&amp;";")</f>
        <v/>
      </c>
      <c r="S67" t="str">
        <f>IF(ISERR(SEARCH(S$1,Data!$G68)),"",";"&amp;S$1&amp;";")</f>
        <v/>
      </c>
      <c r="T67" t="str">
        <f>IF(ISERR(SEARCH(T$1,Data!$G68)),"",";"&amp;T$1&amp;";")</f>
        <v/>
      </c>
      <c r="U67" t="str">
        <f>IF(ISERR(SEARCH(U$1,Data!$G68)),"",";"&amp;U$1&amp;";")</f>
        <v/>
      </c>
      <c r="V67" t="str">
        <f>IF(ISERR(SEARCH(V$1,Data!$G68)),"",";"&amp;V$1&amp;";")</f>
        <v/>
      </c>
      <c r="W67" t="str">
        <f>IF(ISERR(SEARCH(W$1,Data!$G68)),"",";"&amp;W$1&amp;";")</f>
        <v/>
      </c>
      <c r="X67" t="str">
        <f>IF(ISERR(SEARCH(X$1,Data!$G68)),"",";"&amp;X$1&amp;";")</f>
        <v/>
      </c>
      <c r="Y67" t="str">
        <f>IF(ISERR(SEARCH(Y$1,Data!$G68)),"",";"&amp;Y$1&amp;";")</f>
        <v/>
      </c>
      <c r="Z67" t="str">
        <f>IF(ISERR(SEARCH(Z$1,Data!$G68)),"",";"&amp;Z$1&amp;";")</f>
        <v/>
      </c>
      <c r="AA67" t="str">
        <f>IF(ISERR(SEARCH(AA$1,Data!$G68)),"",";"&amp;AA$1&amp;";")</f>
        <v/>
      </c>
      <c r="AB67" t="str">
        <f>IF(ISERR(SEARCH(AB$1,Data!$G68)),"",";"&amp;AB$1&amp;";")</f>
        <v/>
      </c>
      <c r="AC67" t="str">
        <f>IF(ISERR(SEARCH(AC$1,Data!$G68)),"",";"&amp;AC$1&amp;";")</f>
        <v/>
      </c>
      <c r="AD67" t="str">
        <f>IF(ISERR(SEARCH(AD$1,Data!$G68)),"",";"&amp;AD$1&amp;";")</f>
        <v/>
      </c>
      <c r="AE67" t="str">
        <f>IF(ISERR(SEARCH(AE$1,Data!$G68)),"",";"&amp;AE$1&amp;";")</f>
        <v/>
      </c>
      <c r="AF67" t="str">
        <f>IF(ISERR(SEARCH(AF$1,Data!$G68)),"",";"&amp;AF$1&amp;";")</f>
        <v/>
      </c>
      <c r="AG67" t="str">
        <f>IF(ISERR(SEARCH(AG$1,Data!$G68)),"",";"&amp;AG$1&amp;";")</f>
        <v/>
      </c>
      <c r="AH67" t="str">
        <f>IF(ISERR(SEARCH(AH$1,Data!$G68)),"",";"&amp;AH$1&amp;";")</f>
        <v/>
      </c>
      <c r="AI67" t="str">
        <f>IF(ISERR(SEARCH(AI$1,Data!$G68)),"",";"&amp;AI$1&amp;";")</f>
        <v/>
      </c>
      <c r="AJ67" t="str">
        <f>IF(ISERR(SEARCH(AJ$1,Data!$G68)),"",";"&amp;AJ$1&amp;";")</f>
        <v/>
      </c>
      <c r="AK67" t="str">
        <f>IF(ISERR(SEARCH(AK$1,Data!$G68)),"",";"&amp;AK$1&amp;";")</f>
        <v/>
      </c>
      <c r="AL67" t="str">
        <f>IF(ISERR(SEARCH(AL$1,Data!$G68)),"",";"&amp;AL$1&amp;";")</f>
        <v/>
      </c>
      <c r="AM67" t="str">
        <f>IF(ISERR(SEARCH(AM$1,Data!$G68)),"",";"&amp;AM$1&amp;";")</f>
        <v/>
      </c>
      <c r="AN67" t="str">
        <f>IF(ISERR(SEARCH(AN$1,Data!$G68)),"",";"&amp;AN$1&amp;";")</f>
        <v/>
      </c>
      <c r="AO67" t="str">
        <f>IF(ISERR(SEARCH(AO$1,Data!$G68)),"",";"&amp;AO$1&amp;";")</f>
        <v/>
      </c>
      <c r="AP67" t="str">
        <f>IF(ISERR(SEARCH(AP$1,Data!$G68)),"",";"&amp;AP$1&amp;";")</f>
        <v/>
      </c>
      <c r="AQ67" t="str">
        <f>IF(ISERR(SEARCH(AQ$1,Data!$G68)),"",";"&amp;AQ$1&amp;";")</f>
        <v/>
      </c>
      <c r="AR67" t="str">
        <f>IF(ISERR(SEARCH(AR$1,Data!$G68)),"",";"&amp;AR$1&amp;";")</f>
        <v/>
      </c>
      <c r="AS67" t="str">
        <f>IF(ISERR(SEARCH(AS$1,Data!$G68)),"",";"&amp;AS$1&amp;";")</f>
        <v/>
      </c>
      <c r="AT67" t="str">
        <f>IF(ISERR(SEARCH(AT$1,Data!$G68)),"",";"&amp;AT$1&amp;";")</f>
        <v/>
      </c>
      <c r="AU67" t="str">
        <f>IF(ISERR(SEARCH(AU$1,Data!$G68)),"",";"&amp;AU$1&amp;";")</f>
        <v/>
      </c>
      <c r="AV67" t="str">
        <f>IF(ISERR(SEARCH(AV$1,Data!$G68)),"",";"&amp;AV$1&amp;";")</f>
        <v/>
      </c>
      <c r="AW67" t="str">
        <f>IF(ISERR(SEARCH(AW$1,Data!$G68)),"",";"&amp;AW$1&amp;";")</f>
        <v/>
      </c>
      <c r="AX67" t="str">
        <f>IF(ISERR(SEARCH(AX$1,Data!$G68)),"",";"&amp;AX$1&amp;";")</f>
        <v/>
      </c>
      <c r="AY67" t="str">
        <f>IF(ISERR(SEARCH(AY$1,Data!$G68)),"",";"&amp;AY$1&amp;";")</f>
        <v/>
      </c>
      <c r="AZ67" t="str">
        <f>IF(ISERR(SEARCH(AZ$1,Data!$G68)),"",";"&amp;AZ$1&amp;";")</f>
        <v/>
      </c>
      <c r="BA67" t="str">
        <f>IF(ISERR(SEARCH(BA$1,Data!$G68)),"",";"&amp;BA$1&amp;";")</f>
        <v/>
      </c>
      <c r="BB67" t="str">
        <f>IF(ISERR(SEARCH(BB$1,Data!$G68)),"",";"&amp;BB$1&amp;";")</f>
        <v/>
      </c>
      <c r="BC67" t="str">
        <f>IF(ISERR(SEARCH(BC$1,Data!$G68)),"",";"&amp;BC$1&amp;";")</f>
        <v/>
      </c>
      <c r="BD67" t="str">
        <f>IF(ISERR(SEARCH(BD$1,Data!$G68)),"",";"&amp;BD$1&amp;";")</f>
        <v/>
      </c>
      <c r="BE67" t="str">
        <f>IF(ISERR(SEARCH(BE$1,Data!$G68)),"",";"&amp;BE$1&amp;";")</f>
        <v/>
      </c>
      <c r="BF67" t="str">
        <f>IF(ISERR(SEARCH(BF$1,Data!$G68)),"",";"&amp;BF$1&amp;";")</f>
        <v/>
      </c>
      <c r="BG67" t="str">
        <f>IF(ISERR(SEARCH(BG$1,Data!$G68)),"",";"&amp;BG$1&amp;";")</f>
        <v/>
      </c>
      <c r="BH67" t="str">
        <f>IF(ISERR(SEARCH(BH$1,Data!$G68)),"",";"&amp;BH$1&amp;";")</f>
        <v/>
      </c>
      <c r="BI67" t="str">
        <f>IF(ISERR(SEARCH(BI$1,Data!$G68)),"",";"&amp;BI$1&amp;";")</f>
        <v/>
      </c>
      <c r="BJ67" t="str">
        <f>IF(ISERR(SEARCH(BJ$1,Data!$G68)),"",";"&amp;BJ$1&amp;";")</f>
        <v/>
      </c>
      <c r="BK67" t="str">
        <f>IF(ISERR(SEARCH(BK$1,Data!$G68)),"",";"&amp;BK$1&amp;";")</f>
        <v/>
      </c>
      <c r="BL67" t="str">
        <f>IF(ISERR(SEARCH(BL$1,Data!$G68)),"",";"&amp;BL$1&amp;";")</f>
        <v/>
      </c>
      <c r="BM67" t="str">
        <f>IF(ISERR(SEARCH(BM$1,Data!$G68)),"",";"&amp;BM$1&amp;";")</f>
        <v/>
      </c>
      <c r="BN67" t="str">
        <f>IF(ISERR(SEARCH(BN$1,Data!$G68)),"",";"&amp;BN$1&amp;";")</f>
        <v/>
      </c>
      <c r="BO67" t="str">
        <f>IF(ISERR(SEARCH(BO$1,Data!$G68)),"",";"&amp;BO$1&amp;";")</f>
        <v/>
      </c>
      <c r="BP67" t="str">
        <f>IF(ISERR(SEARCH(BP$1,Data!$G68)),"",";"&amp;BP$1&amp;";")</f>
        <v/>
      </c>
      <c r="BQ67" t="str">
        <f>IF(ISERR(SEARCH(BQ$1,Data!$G68)),"",";"&amp;BQ$1&amp;";")</f>
        <v/>
      </c>
      <c r="BR67" t="str">
        <f>IF(ISERR(SEARCH(BR$1,Data!$G68)),"",";"&amp;BR$1&amp;";")</f>
        <v/>
      </c>
      <c r="BS67" t="str">
        <f>IF(ISERR(SEARCH(BS$1,Data!$G68)),"",";"&amp;BS$1&amp;";")</f>
        <v/>
      </c>
      <c r="BT67" t="str">
        <f>IF(ISERR(SEARCH(BT$1,Data!$G68)),"",";"&amp;BT$1&amp;";")</f>
        <v/>
      </c>
      <c r="BU67" t="str">
        <f>IF(ISERR(SEARCH(BU$1,Data!$G68)),"",";"&amp;BU$1&amp;";")</f>
        <v/>
      </c>
      <c r="BV67" t="str">
        <f>IF(ISERR(SEARCH(BV$1,Data!$G68)),"",";"&amp;BV$1&amp;";")</f>
        <v/>
      </c>
      <c r="BW67" t="str">
        <f>IF(ISERR(SEARCH(BW$1,Data!$G68)),"",";"&amp;BW$1&amp;";")</f>
        <v/>
      </c>
      <c r="BX67" t="str">
        <f>IF(ISERR(SEARCH(BX$1,Data!$G68)),"",";"&amp;BX$1&amp;";")</f>
        <v/>
      </c>
      <c r="BY67" t="str">
        <f>IF(ISERR(SEARCH(BY$1,Data!$G68)),"",";"&amp;BY$1&amp;";")</f>
        <v/>
      </c>
      <c r="BZ67" t="str">
        <f>IF(ISERR(SEARCH(BZ$1,Data!$G68)),"",";"&amp;BZ$1&amp;";")</f>
        <v/>
      </c>
      <c r="CA67" t="str">
        <f>IF(ISERR(SEARCH(CA$1,Data!$G68)),"",";"&amp;CA$1&amp;";")</f>
        <v/>
      </c>
      <c r="CB67" t="str">
        <f>IF(ISERR(SEARCH(CB$1,Data!$G68)),"",";"&amp;CB$1&amp;";")</f>
        <v/>
      </c>
      <c r="CC67" t="str">
        <f>IF(ISERR(SEARCH(CC$1,Data!$G68)),"",";"&amp;CC$1&amp;";")</f>
        <v/>
      </c>
      <c r="CD67" t="str">
        <f>IF(ISERR(SEARCH(CD$1,Data!$G68)),"",";"&amp;CD$1&amp;";")</f>
        <v/>
      </c>
      <c r="CE67" t="str">
        <f>IF(ISERR(SEARCH(CE$1,Data!$G68)),"",";"&amp;CE$1&amp;";")</f>
        <v/>
      </c>
      <c r="CF67" t="str">
        <f>IF(ISERR(SEARCH(CF$1,Data!$G68)),"",";"&amp;CF$1&amp;";")</f>
        <v/>
      </c>
      <c r="CG67" t="str">
        <f>IF(ISERR(SEARCH(CG$1,Data!$G68)),"",";"&amp;CG$1&amp;";")</f>
        <v/>
      </c>
      <c r="CH67" t="str">
        <f>IF(ISERR(SEARCH(CH$1,Data!$G68)),"",";"&amp;CH$1&amp;";")</f>
        <v/>
      </c>
      <c r="CI67" t="str">
        <f>IF(ISERR(SEARCH(CI$1,Data!$G68)),"",";"&amp;CI$1&amp;";")</f>
        <v/>
      </c>
      <c r="CJ67" t="str">
        <f>IF(ISERR(SEARCH(CJ$1,Data!$G68)),"",";"&amp;CJ$1&amp;";")</f>
        <v/>
      </c>
      <c r="CK67" t="str">
        <f>IF(ISERR(SEARCH(CK$1,Data!$G68)),"",";"&amp;CK$1&amp;";")</f>
        <v/>
      </c>
      <c r="CL67" t="str">
        <f>IF(ISERR(SEARCH(CL$1,Data!$G68)),"",";"&amp;CL$1&amp;";")</f>
        <v/>
      </c>
      <c r="CM67" t="str">
        <f>IF(ISERR(SEARCH(CM$1,Data!$G68)),"",";"&amp;CM$1&amp;";")</f>
        <v/>
      </c>
      <c r="CN67" t="str">
        <f>IF(ISERR(SEARCH(CN$1,Data!$G68)),"",";"&amp;CN$1&amp;";")</f>
        <v/>
      </c>
      <c r="CO67" t="str">
        <f>IF(ISERR(SEARCH(CO$1,Data!$G68)),"",";"&amp;CO$1&amp;";")</f>
        <v/>
      </c>
      <c r="CP67" t="str">
        <f>IF(ISERR(SEARCH(CP$1,Data!$G68)),"",";"&amp;CP$1&amp;";")</f>
        <v/>
      </c>
      <c r="CQ67" t="str">
        <f>IF(ISERR(SEARCH(CQ$1,Data!$G68)),"",";"&amp;CQ$1&amp;";")</f>
        <v/>
      </c>
      <c r="CR67" t="str">
        <f>IF(ISERR(SEARCH(CR$1,Data!$G68)),"",";"&amp;CR$1&amp;";")</f>
        <v/>
      </c>
      <c r="CS67" t="str">
        <f>IF(ISERR(SEARCH(CS$1,Data!$G68)),"",";"&amp;CS$1&amp;";")</f>
        <v/>
      </c>
      <c r="CT67" t="str">
        <f>IF(ISERR(SEARCH(CT$1,Data!$G68)),"",";"&amp;CT$1&amp;";")</f>
        <v/>
      </c>
      <c r="CU67" t="str">
        <f>IF(ISERR(SEARCH(CU$1,Data!$G68)),"",";"&amp;CU$1&amp;";")</f>
        <v/>
      </c>
      <c r="CV67" t="str">
        <f>IF(ISERR(SEARCH(CV$1,Data!$G68)),"",";"&amp;CV$1&amp;";")</f>
        <v/>
      </c>
      <c r="CW67" t="str">
        <f>IF(ISERR(SEARCH(CW$1,Data!$G68)),"",";"&amp;CW$1&amp;";")</f>
        <v/>
      </c>
      <c r="CX67" t="str">
        <f>IF(ISERR(SEARCH(CX$1,Data!$G68)),"",";"&amp;CX$1&amp;";")</f>
        <v/>
      </c>
      <c r="CY67" t="str">
        <f>IF(ISERR(SEARCH(CY$1,Data!$G68)),"",";"&amp;CY$1&amp;";")</f>
        <v/>
      </c>
      <c r="CZ67" t="str">
        <f>IF(ISERR(SEARCH(CZ$1,Data!$G68)),"",";"&amp;CZ$1&amp;";")</f>
        <v/>
      </c>
      <c r="DA67" t="str">
        <f>IF(ISERR(SEARCH(DA$1,Data!$G68)),"",";"&amp;DA$1&amp;";")</f>
        <v/>
      </c>
      <c r="DB67" t="str">
        <f>IF(ISERR(SEARCH(DB$1,Data!$G68)),"",";"&amp;DB$1&amp;";")</f>
        <v/>
      </c>
      <c r="DC67" t="str">
        <f>IF(ISERR(SEARCH(DC$1,Data!$G68)),"",";"&amp;DC$1&amp;";")</f>
        <v/>
      </c>
      <c r="DD67" t="str">
        <f>IF(ISERR(SEARCH(DD$1,Data!$G68)),"",";"&amp;DD$1&amp;";")</f>
        <v/>
      </c>
      <c r="DE67" t="str">
        <f>IF(ISERR(SEARCH(DE$1,Data!$G68)),"",";"&amp;DE$1&amp;";")</f>
        <v/>
      </c>
      <c r="DF67" t="str">
        <f>IF(ISERR(SEARCH(DF$1,Data!$G68)),"",";"&amp;DF$1&amp;";")</f>
        <v/>
      </c>
      <c r="DG67" t="str">
        <f>IF(ISERR(SEARCH(DG$1,Data!$G68)),"",";"&amp;DG$1&amp;";")</f>
        <v/>
      </c>
      <c r="DH67" t="str">
        <f>IF(ISERR(SEARCH(DH$1,Data!$G68)),"",";"&amp;DH$1&amp;";")</f>
        <v/>
      </c>
      <c r="DI67" t="str">
        <f>IF(ISERR(SEARCH(DI$1,Data!$G68)),"",";"&amp;DI$1&amp;";")</f>
        <v/>
      </c>
      <c r="DJ67" t="str">
        <f>IF(ISERR(SEARCH(DJ$1,Data!$G68)),"",";"&amp;DJ$1&amp;";")</f>
        <v/>
      </c>
      <c r="DK67" t="str">
        <f>IF(ISERR(SEARCH(DK$1,Data!$G68)),"",";"&amp;DK$1&amp;";")</f>
        <v/>
      </c>
      <c r="DL67" t="str">
        <f>IF(ISERR(SEARCH(DL$1,Data!$G68)),"",";"&amp;DL$1&amp;";")</f>
        <v/>
      </c>
      <c r="DM67" t="str">
        <f>IF(ISERR(SEARCH(DM$1,Data!$G68)),"",";"&amp;DM$1&amp;";")</f>
        <v/>
      </c>
      <c r="DN67" t="str">
        <f>IF(ISERR(SEARCH(DN$1,Data!$G68)),"",";"&amp;DN$1&amp;";")</f>
        <v/>
      </c>
      <c r="DO67" t="str">
        <f>IF(ISERR(SEARCH(DO$1,Data!$G68)),"",";"&amp;DO$1&amp;";")</f>
        <v/>
      </c>
      <c r="DP67" t="str">
        <f>IF(ISERR(SEARCH(DP$1,Data!$G68)),"",";"&amp;DP$1&amp;";")</f>
        <v/>
      </c>
      <c r="DQ67" t="str">
        <f>IF(ISERR(SEARCH(DQ$1,Data!$G68)),"",";"&amp;DQ$1&amp;";")</f>
        <v/>
      </c>
      <c r="DR67" t="str">
        <f>IF(ISERR(SEARCH(DR$1,Data!$G68)),"",";"&amp;DR$1&amp;";")</f>
        <v/>
      </c>
      <c r="DS67" t="str">
        <f>IF(ISERR(SEARCH(DS$1,Data!$G68)),"",";"&amp;DS$1&amp;";")</f>
        <v/>
      </c>
      <c r="DT67" t="str">
        <f>IF(ISERR(SEARCH(DT$1,Data!$G68)),"",";"&amp;DT$1&amp;";")</f>
        <v/>
      </c>
      <c r="DU67" t="str">
        <f>IF(ISERR(SEARCH(DU$1,Data!$G68)),"",";"&amp;DU$1&amp;";")</f>
        <v/>
      </c>
    </row>
    <row r="68" spans="1:125" x14ac:dyDescent="0.3">
      <c r="A68" t="str">
        <f>Tableau1[[#This Row],[name]]</f>
        <v>Soontir Fel</v>
      </c>
      <c r="B68" t="str">
        <f>IF(ISERROR(Tableau3[[#This Row],[Second semi-colon]]), "", MID(Tableau3[[#This Row],[Concatenation]], 2, Tableau3[[#This Row],[Second semi-colon]]-2))</f>
        <v/>
      </c>
      <c r="C68" t="e">
        <f>SEARCH(" ;",Tableau3[[#This Row],[Concatenation]])</f>
        <v>#VALUE!</v>
      </c>
      <c r="D68" t="str">
        <f>_xlfn.CONCAT(Tableau2[#This Row])</f>
        <v/>
      </c>
      <c r="I68" t="str">
        <f>IF(ISERR(SEARCH(I$1,Data!$G69)),"",";"&amp;I$1&amp;";")</f>
        <v/>
      </c>
      <c r="J68" t="str">
        <f>IF(ISERR(SEARCH(J$1,Data!$G69)),"",";"&amp;J$1&amp;";")</f>
        <v/>
      </c>
      <c r="K68" t="str">
        <f>IF(ISERR(SEARCH(K$1,Data!$G69)),"",";"&amp;K$1&amp;";")</f>
        <v/>
      </c>
      <c r="L68" t="str">
        <f>IF(ISERR(SEARCH(L$1,Data!$G69)),"",";"&amp;L$1&amp;";")</f>
        <v/>
      </c>
      <c r="M68" t="str">
        <f>IF(ISERR(SEARCH(M$1,Data!$G69)),"",";"&amp;M$1&amp;";")</f>
        <v/>
      </c>
      <c r="N68" t="str">
        <f>IF(ISERR(SEARCH(N$1,Data!$G69)),"",";"&amp;N$1&amp;";")</f>
        <v/>
      </c>
      <c r="O68" t="str">
        <f>IF(ISERR(SEARCH(O$1,Data!$G69)),"",";"&amp;O$1&amp;";")</f>
        <v/>
      </c>
      <c r="P68" t="str">
        <f>IF(ISERR(SEARCH(P$1,Data!$G69)),"",";"&amp;P$1&amp;";")</f>
        <v/>
      </c>
      <c r="Q68" t="str">
        <f>IF(ISERR(SEARCH(Q$1,Data!$G69)),"",";"&amp;Q$1&amp;";")</f>
        <v/>
      </c>
      <c r="R68" t="str">
        <f>IF(ISERR(SEARCH(R$1,Data!$G69)),"",";"&amp;R$1&amp;";")</f>
        <v/>
      </c>
      <c r="S68" t="str">
        <f>IF(ISERR(SEARCH(S$1,Data!$G69)),"",";"&amp;S$1&amp;";")</f>
        <v/>
      </c>
      <c r="T68" t="str">
        <f>IF(ISERR(SEARCH(T$1,Data!$G69)),"",";"&amp;T$1&amp;";")</f>
        <v/>
      </c>
      <c r="U68" t="str">
        <f>IF(ISERR(SEARCH(U$1,Data!$G69)),"",";"&amp;U$1&amp;";")</f>
        <v/>
      </c>
      <c r="V68" t="str">
        <f>IF(ISERR(SEARCH(V$1,Data!$G69)),"",";"&amp;V$1&amp;";")</f>
        <v/>
      </c>
      <c r="W68" t="str">
        <f>IF(ISERR(SEARCH(W$1,Data!$G69)),"",";"&amp;W$1&amp;";")</f>
        <v/>
      </c>
      <c r="X68" t="str">
        <f>IF(ISERR(SEARCH(X$1,Data!$G69)),"",";"&amp;X$1&amp;";")</f>
        <v/>
      </c>
      <c r="Y68" t="str">
        <f>IF(ISERR(SEARCH(Y$1,Data!$G69)),"",";"&amp;Y$1&amp;";")</f>
        <v/>
      </c>
      <c r="Z68" t="str">
        <f>IF(ISERR(SEARCH(Z$1,Data!$G69)),"",";"&amp;Z$1&amp;";")</f>
        <v/>
      </c>
      <c r="AA68" t="str">
        <f>IF(ISERR(SEARCH(AA$1,Data!$G69)),"",";"&amp;AA$1&amp;";")</f>
        <v/>
      </c>
      <c r="AB68" t="str">
        <f>IF(ISERR(SEARCH(AB$1,Data!$G69)),"",";"&amp;AB$1&amp;";")</f>
        <v/>
      </c>
      <c r="AC68" t="str">
        <f>IF(ISERR(SEARCH(AC$1,Data!$G69)),"",";"&amp;AC$1&amp;";")</f>
        <v/>
      </c>
      <c r="AD68" t="str">
        <f>IF(ISERR(SEARCH(AD$1,Data!$G69)),"",";"&amp;AD$1&amp;";")</f>
        <v/>
      </c>
      <c r="AE68" t="str">
        <f>IF(ISERR(SEARCH(AE$1,Data!$G69)),"",";"&amp;AE$1&amp;";")</f>
        <v/>
      </c>
      <c r="AF68" t="str">
        <f>IF(ISERR(SEARCH(AF$1,Data!$G69)),"",";"&amp;AF$1&amp;";")</f>
        <v/>
      </c>
      <c r="AG68" t="str">
        <f>IF(ISERR(SEARCH(AG$1,Data!$G69)),"",";"&amp;AG$1&amp;";")</f>
        <v/>
      </c>
      <c r="AH68" t="str">
        <f>IF(ISERR(SEARCH(AH$1,Data!$G69)),"",";"&amp;AH$1&amp;";")</f>
        <v/>
      </c>
      <c r="AI68" t="str">
        <f>IF(ISERR(SEARCH(AI$1,Data!$G69)),"",";"&amp;AI$1&amp;";")</f>
        <v/>
      </c>
      <c r="AJ68" t="str">
        <f>IF(ISERR(SEARCH(AJ$1,Data!$G69)),"",";"&amp;AJ$1&amp;";")</f>
        <v/>
      </c>
      <c r="AK68" t="str">
        <f>IF(ISERR(SEARCH(AK$1,Data!$G69)),"",";"&amp;AK$1&amp;";")</f>
        <v/>
      </c>
      <c r="AL68" t="str">
        <f>IF(ISERR(SEARCH(AL$1,Data!$G69)),"",";"&amp;AL$1&amp;";")</f>
        <v/>
      </c>
      <c r="AM68" t="str">
        <f>IF(ISERR(SEARCH(AM$1,Data!$G69)),"",";"&amp;AM$1&amp;";")</f>
        <v/>
      </c>
      <c r="AN68" t="str">
        <f>IF(ISERR(SEARCH(AN$1,Data!$G69)),"",";"&amp;AN$1&amp;";")</f>
        <v/>
      </c>
      <c r="AO68" t="str">
        <f>IF(ISERR(SEARCH(AO$1,Data!$G69)),"",";"&amp;AO$1&amp;";")</f>
        <v/>
      </c>
      <c r="AP68" t="str">
        <f>IF(ISERR(SEARCH(AP$1,Data!$G69)),"",";"&amp;AP$1&amp;";")</f>
        <v/>
      </c>
      <c r="AQ68" t="str">
        <f>IF(ISERR(SEARCH(AQ$1,Data!$G69)),"",";"&amp;AQ$1&amp;";")</f>
        <v/>
      </c>
      <c r="AR68" t="str">
        <f>IF(ISERR(SEARCH(AR$1,Data!$G69)),"",";"&amp;AR$1&amp;";")</f>
        <v/>
      </c>
      <c r="AS68" t="str">
        <f>IF(ISERR(SEARCH(AS$1,Data!$G69)),"",";"&amp;AS$1&amp;";")</f>
        <v/>
      </c>
      <c r="AT68" t="str">
        <f>IF(ISERR(SEARCH(AT$1,Data!$G69)),"",";"&amp;AT$1&amp;";")</f>
        <v/>
      </c>
      <c r="AU68" t="str">
        <f>IF(ISERR(SEARCH(AU$1,Data!$G69)),"",";"&amp;AU$1&amp;";")</f>
        <v/>
      </c>
      <c r="AV68" t="str">
        <f>IF(ISERR(SEARCH(AV$1,Data!$G69)),"",";"&amp;AV$1&amp;";")</f>
        <v/>
      </c>
      <c r="AW68" t="str">
        <f>IF(ISERR(SEARCH(AW$1,Data!$G69)),"",";"&amp;AW$1&amp;";")</f>
        <v/>
      </c>
      <c r="AX68" t="str">
        <f>IF(ISERR(SEARCH(AX$1,Data!$G69)),"",";"&amp;AX$1&amp;";")</f>
        <v/>
      </c>
      <c r="AY68" t="str">
        <f>IF(ISERR(SEARCH(AY$1,Data!$G69)),"",";"&amp;AY$1&amp;";")</f>
        <v/>
      </c>
      <c r="AZ68" t="str">
        <f>IF(ISERR(SEARCH(AZ$1,Data!$G69)),"",";"&amp;AZ$1&amp;";")</f>
        <v/>
      </c>
      <c r="BA68" t="str">
        <f>IF(ISERR(SEARCH(BA$1,Data!$G69)),"",";"&amp;BA$1&amp;";")</f>
        <v/>
      </c>
      <c r="BB68" t="str">
        <f>IF(ISERR(SEARCH(BB$1,Data!$G69)),"",";"&amp;BB$1&amp;";")</f>
        <v/>
      </c>
      <c r="BC68" t="str">
        <f>IF(ISERR(SEARCH(BC$1,Data!$G69)),"",";"&amp;BC$1&amp;";")</f>
        <v/>
      </c>
      <c r="BD68" t="str">
        <f>IF(ISERR(SEARCH(BD$1,Data!$G69)),"",";"&amp;BD$1&amp;";")</f>
        <v/>
      </c>
      <c r="BE68" t="str">
        <f>IF(ISERR(SEARCH(BE$1,Data!$G69)),"",";"&amp;BE$1&amp;";")</f>
        <v/>
      </c>
      <c r="BF68" t="str">
        <f>IF(ISERR(SEARCH(BF$1,Data!$G69)),"",";"&amp;BF$1&amp;";")</f>
        <v/>
      </c>
      <c r="BG68" t="str">
        <f>IF(ISERR(SEARCH(BG$1,Data!$G69)),"",";"&amp;BG$1&amp;";")</f>
        <v/>
      </c>
      <c r="BH68" t="str">
        <f>IF(ISERR(SEARCH(BH$1,Data!$G69)),"",";"&amp;BH$1&amp;";")</f>
        <v/>
      </c>
      <c r="BI68" t="str">
        <f>IF(ISERR(SEARCH(BI$1,Data!$G69)),"",";"&amp;BI$1&amp;";")</f>
        <v/>
      </c>
      <c r="BJ68" t="str">
        <f>IF(ISERR(SEARCH(BJ$1,Data!$G69)),"",";"&amp;BJ$1&amp;";")</f>
        <v/>
      </c>
      <c r="BK68" t="str">
        <f>IF(ISERR(SEARCH(BK$1,Data!$G69)),"",";"&amp;BK$1&amp;";")</f>
        <v/>
      </c>
      <c r="BL68" t="str">
        <f>IF(ISERR(SEARCH(BL$1,Data!$G69)),"",";"&amp;BL$1&amp;";")</f>
        <v/>
      </c>
      <c r="BM68" t="str">
        <f>IF(ISERR(SEARCH(BM$1,Data!$G69)),"",";"&amp;BM$1&amp;";")</f>
        <v/>
      </c>
      <c r="BN68" t="str">
        <f>IF(ISERR(SEARCH(BN$1,Data!$G69)),"",";"&amp;BN$1&amp;";")</f>
        <v/>
      </c>
      <c r="BO68" t="str">
        <f>IF(ISERR(SEARCH(BO$1,Data!$G69)),"",";"&amp;BO$1&amp;";")</f>
        <v/>
      </c>
      <c r="BP68" t="str">
        <f>IF(ISERR(SEARCH(BP$1,Data!$G69)),"",";"&amp;BP$1&amp;";")</f>
        <v/>
      </c>
      <c r="BQ68" t="str">
        <f>IF(ISERR(SEARCH(BQ$1,Data!$G69)),"",";"&amp;BQ$1&amp;";")</f>
        <v/>
      </c>
      <c r="BR68" t="str">
        <f>IF(ISERR(SEARCH(BR$1,Data!$G69)),"",";"&amp;BR$1&amp;";")</f>
        <v/>
      </c>
      <c r="BS68" t="str">
        <f>IF(ISERR(SEARCH(BS$1,Data!$G69)),"",";"&amp;BS$1&amp;";")</f>
        <v/>
      </c>
      <c r="BT68" t="str">
        <f>IF(ISERR(SEARCH(BT$1,Data!$G69)),"",";"&amp;BT$1&amp;";")</f>
        <v/>
      </c>
      <c r="BU68" t="str">
        <f>IF(ISERR(SEARCH(BU$1,Data!$G69)),"",";"&amp;BU$1&amp;";")</f>
        <v/>
      </c>
      <c r="BV68" t="str">
        <f>IF(ISERR(SEARCH(BV$1,Data!$G69)),"",";"&amp;BV$1&amp;";")</f>
        <v/>
      </c>
      <c r="BW68" t="str">
        <f>IF(ISERR(SEARCH(BW$1,Data!$G69)),"",";"&amp;BW$1&amp;";")</f>
        <v/>
      </c>
      <c r="BX68" t="str">
        <f>IF(ISERR(SEARCH(BX$1,Data!$G69)),"",";"&amp;BX$1&amp;";")</f>
        <v/>
      </c>
      <c r="BY68" t="str">
        <f>IF(ISERR(SEARCH(BY$1,Data!$G69)),"",";"&amp;BY$1&amp;";")</f>
        <v/>
      </c>
      <c r="BZ68" t="str">
        <f>IF(ISERR(SEARCH(BZ$1,Data!$G69)),"",";"&amp;BZ$1&amp;";")</f>
        <v/>
      </c>
      <c r="CA68" t="str">
        <f>IF(ISERR(SEARCH(CA$1,Data!$G69)),"",";"&amp;CA$1&amp;";")</f>
        <v/>
      </c>
      <c r="CB68" t="str">
        <f>IF(ISERR(SEARCH(CB$1,Data!$G69)),"",";"&amp;CB$1&amp;";")</f>
        <v/>
      </c>
      <c r="CC68" t="str">
        <f>IF(ISERR(SEARCH(CC$1,Data!$G69)),"",";"&amp;CC$1&amp;";")</f>
        <v/>
      </c>
      <c r="CD68" t="str">
        <f>IF(ISERR(SEARCH(CD$1,Data!$G69)),"",";"&amp;CD$1&amp;";")</f>
        <v/>
      </c>
      <c r="CE68" t="str">
        <f>IF(ISERR(SEARCH(CE$1,Data!$G69)),"",";"&amp;CE$1&amp;";")</f>
        <v/>
      </c>
      <c r="CF68" t="str">
        <f>IF(ISERR(SEARCH(CF$1,Data!$G69)),"",";"&amp;CF$1&amp;";")</f>
        <v/>
      </c>
      <c r="CG68" t="str">
        <f>IF(ISERR(SEARCH(CG$1,Data!$G69)),"",";"&amp;CG$1&amp;";")</f>
        <v/>
      </c>
      <c r="CH68" t="str">
        <f>IF(ISERR(SEARCH(CH$1,Data!$G69)),"",";"&amp;CH$1&amp;";")</f>
        <v/>
      </c>
      <c r="CI68" t="str">
        <f>IF(ISERR(SEARCH(CI$1,Data!$G69)),"",";"&amp;CI$1&amp;";")</f>
        <v/>
      </c>
      <c r="CJ68" t="str">
        <f>IF(ISERR(SEARCH(CJ$1,Data!$G69)),"",";"&amp;CJ$1&amp;";")</f>
        <v/>
      </c>
      <c r="CK68" t="str">
        <f>IF(ISERR(SEARCH(CK$1,Data!$G69)),"",";"&amp;CK$1&amp;";")</f>
        <v/>
      </c>
      <c r="CL68" t="str">
        <f>IF(ISERR(SEARCH(CL$1,Data!$G69)),"",";"&amp;CL$1&amp;";")</f>
        <v/>
      </c>
      <c r="CM68" t="str">
        <f>IF(ISERR(SEARCH(CM$1,Data!$G69)),"",";"&amp;CM$1&amp;";")</f>
        <v/>
      </c>
      <c r="CN68" t="str">
        <f>IF(ISERR(SEARCH(CN$1,Data!$G69)),"",";"&amp;CN$1&amp;";")</f>
        <v/>
      </c>
      <c r="CO68" t="str">
        <f>IF(ISERR(SEARCH(CO$1,Data!$G69)),"",";"&amp;CO$1&amp;";")</f>
        <v/>
      </c>
      <c r="CP68" t="str">
        <f>IF(ISERR(SEARCH(CP$1,Data!$G69)),"",";"&amp;CP$1&amp;";")</f>
        <v/>
      </c>
      <c r="CQ68" t="str">
        <f>IF(ISERR(SEARCH(CQ$1,Data!$G69)),"",";"&amp;CQ$1&amp;";")</f>
        <v/>
      </c>
      <c r="CR68" t="str">
        <f>IF(ISERR(SEARCH(CR$1,Data!$G69)),"",";"&amp;CR$1&amp;";")</f>
        <v/>
      </c>
      <c r="CS68" t="str">
        <f>IF(ISERR(SEARCH(CS$1,Data!$G69)),"",";"&amp;CS$1&amp;";")</f>
        <v/>
      </c>
      <c r="CT68" t="str">
        <f>IF(ISERR(SEARCH(CT$1,Data!$G69)),"",";"&amp;CT$1&amp;";")</f>
        <v/>
      </c>
      <c r="CU68" t="str">
        <f>IF(ISERR(SEARCH(CU$1,Data!$G69)),"",";"&amp;CU$1&amp;";")</f>
        <v/>
      </c>
      <c r="CV68" t="str">
        <f>IF(ISERR(SEARCH(CV$1,Data!$G69)),"",";"&amp;CV$1&amp;";")</f>
        <v/>
      </c>
      <c r="CW68" t="str">
        <f>IF(ISERR(SEARCH(CW$1,Data!$G69)),"",";"&amp;CW$1&amp;";")</f>
        <v/>
      </c>
      <c r="CX68" t="str">
        <f>IF(ISERR(SEARCH(CX$1,Data!$G69)),"",";"&amp;CX$1&amp;";")</f>
        <v/>
      </c>
      <c r="CY68" t="str">
        <f>IF(ISERR(SEARCH(CY$1,Data!$G69)),"",";"&amp;CY$1&amp;";")</f>
        <v/>
      </c>
      <c r="CZ68" t="str">
        <f>IF(ISERR(SEARCH(CZ$1,Data!$G69)),"",";"&amp;CZ$1&amp;";")</f>
        <v/>
      </c>
      <c r="DA68" t="str">
        <f>IF(ISERR(SEARCH(DA$1,Data!$G69)),"",";"&amp;DA$1&amp;";")</f>
        <v/>
      </c>
      <c r="DB68" t="str">
        <f>IF(ISERR(SEARCH(DB$1,Data!$G69)),"",";"&amp;DB$1&amp;";")</f>
        <v/>
      </c>
      <c r="DC68" t="str">
        <f>IF(ISERR(SEARCH(DC$1,Data!$G69)),"",";"&amp;DC$1&amp;";")</f>
        <v/>
      </c>
      <c r="DD68" t="str">
        <f>IF(ISERR(SEARCH(DD$1,Data!$G69)),"",";"&amp;DD$1&amp;";")</f>
        <v/>
      </c>
      <c r="DE68" t="str">
        <f>IF(ISERR(SEARCH(DE$1,Data!$G69)),"",";"&amp;DE$1&amp;";")</f>
        <v/>
      </c>
      <c r="DF68" t="str">
        <f>IF(ISERR(SEARCH(DF$1,Data!$G69)),"",";"&amp;DF$1&amp;";")</f>
        <v/>
      </c>
      <c r="DG68" t="str">
        <f>IF(ISERR(SEARCH(DG$1,Data!$G69)),"",";"&amp;DG$1&amp;";")</f>
        <v/>
      </c>
      <c r="DH68" t="str">
        <f>IF(ISERR(SEARCH(DH$1,Data!$G69)),"",";"&amp;DH$1&amp;";")</f>
        <v/>
      </c>
      <c r="DI68" t="str">
        <f>IF(ISERR(SEARCH(DI$1,Data!$G69)),"",";"&amp;DI$1&amp;";")</f>
        <v/>
      </c>
      <c r="DJ68" t="str">
        <f>IF(ISERR(SEARCH(DJ$1,Data!$G69)),"",";"&amp;DJ$1&amp;";")</f>
        <v/>
      </c>
      <c r="DK68" t="str">
        <f>IF(ISERR(SEARCH(DK$1,Data!$G69)),"",";"&amp;DK$1&amp;";")</f>
        <v/>
      </c>
      <c r="DL68" t="str">
        <f>IF(ISERR(SEARCH(DL$1,Data!$G69)),"",";"&amp;DL$1&amp;";")</f>
        <v/>
      </c>
      <c r="DM68" t="str">
        <f>IF(ISERR(SEARCH(DM$1,Data!$G69)),"",";"&amp;DM$1&amp;";")</f>
        <v/>
      </c>
      <c r="DN68" t="str">
        <f>IF(ISERR(SEARCH(DN$1,Data!$G69)),"",";"&amp;DN$1&amp;";")</f>
        <v/>
      </c>
      <c r="DO68" t="str">
        <f>IF(ISERR(SEARCH(DO$1,Data!$G69)),"",";"&amp;DO$1&amp;";")</f>
        <v/>
      </c>
      <c r="DP68" t="str">
        <f>IF(ISERR(SEARCH(DP$1,Data!$G69)),"",";"&amp;DP$1&amp;";")</f>
        <v/>
      </c>
      <c r="DQ68" t="str">
        <f>IF(ISERR(SEARCH(DQ$1,Data!$G69)),"",";"&amp;DQ$1&amp;";")</f>
        <v/>
      </c>
      <c r="DR68" t="str">
        <f>IF(ISERR(SEARCH(DR$1,Data!$G69)),"",";"&amp;DR$1&amp;";")</f>
        <v/>
      </c>
      <c r="DS68" t="str">
        <f>IF(ISERR(SEARCH(DS$1,Data!$G69)),"",";"&amp;DS$1&amp;";")</f>
        <v/>
      </c>
      <c r="DT68" t="str">
        <f>IF(ISERR(SEARCH(DT$1,Data!$G69)),"",";"&amp;DT$1&amp;";")</f>
        <v/>
      </c>
      <c r="DU68" t="str">
        <f>IF(ISERR(SEARCH(DU$1,Data!$G69)),"",";"&amp;DU$1&amp;";")</f>
        <v/>
      </c>
    </row>
    <row r="69" spans="1:125" x14ac:dyDescent="0.3">
      <c r="A69" t="str">
        <f>Tableau1[[#This Row],[name]]</f>
        <v>Boba Fett</v>
      </c>
      <c r="B69" t="str">
        <f>IF(ISERROR(Tableau3[[#This Row],[Second semi-colon]]), "", MID(Tableau3[[#This Row],[Concatenation]], 2, Tableau3[[#This Row],[Second semi-colon]]-2))</f>
        <v>Geonosis</v>
      </c>
      <c r="C69">
        <f>SEARCH(" ;",Tableau3[[#This Row],[Concatenation]])</f>
        <v>10</v>
      </c>
      <c r="D69" t="str">
        <f>_xlfn.CONCAT(Tableau2[#This Row])</f>
        <v>;Geonosis ;</v>
      </c>
      <c r="I69" t="str">
        <f>IF(ISERR(SEARCH(I$1,Data!$G70)),"",";"&amp;I$1&amp;";")</f>
        <v/>
      </c>
      <c r="J69" t="str">
        <f>IF(ISERR(SEARCH(J$1,Data!$G70)),"",";"&amp;J$1&amp;";")</f>
        <v/>
      </c>
      <c r="K69" t="str">
        <f>IF(ISERR(SEARCH(K$1,Data!$G70)),"",";"&amp;K$1&amp;";")</f>
        <v/>
      </c>
      <c r="L69" t="str">
        <f>IF(ISERR(SEARCH(L$1,Data!$G70)),"",";"&amp;L$1&amp;";")</f>
        <v/>
      </c>
      <c r="M69" t="str">
        <f>IF(ISERR(SEARCH(M$1,Data!$G70)),"",";"&amp;M$1&amp;";")</f>
        <v/>
      </c>
      <c r="N69" t="str">
        <f>IF(ISERR(SEARCH(N$1,Data!$G70)),"",";"&amp;N$1&amp;";")</f>
        <v/>
      </c>
      <c r="O69" t="str">
        <f>IF(ISERR(SEARCH(O$1,Data!$G70)),"",";"&amp;O$1&amp;";")</f>
        <v/>
      </c>
      <c r="P69" t="str">
        <f>IF(ISERR(SEARCH(P$1,Data!$G70)),"",";"&amp;P$1&amp;";")</f>
        <v/>
      </c>
      <c r="Q69" t="str">
        <f>IF(ISERR(SEARCH(Q$1,Data!$G70)),"",";"&amp;Q$1&amp;";")</f>
        <v/>
      </c>
      <c r="R69" t="str">
        <f>IF(ISERR(SEARCH(R$1,Data!$G70)),"",";"&amp;R$1&amp;";")</f>
        <v/>
      </c>
      <c r="S69" t="str">
        <f>IF(ISERR(SEARCH(S$1,Data!$G70)),"",";"&amp;S$1&amp;";")</f>
        <v/>
      </c>
      <c r="T69" t="str">
        <f>IF(ISERR(SEARCH(T$1,Data!$G70)),"",";"&amp;T$1&amp;";")</f>
        <v/>
      </c>
      <c r="U69" t="str">
        <f>IF(ISERR(SEARCH(U$1,Data!$G70)),"",";"&amp;U$1&amp;";")</f>
        <v/>
      </c>
      <c r="V69" t="str">
        <f>IF(ISERR(SEARCH(V$1,Data!$G70)),"",";"&amp;V$1&amp;";")</f>
        <v/>
      </c>
      <c r="W69" t="str">
        <f>IF(ISERR(SEARCH(W$1,Data!$G70)),"",";"&amp;W$1&amp;";")</f>
        <v/>
      </c>
      <c r="X69" t="str">
        <f>IF(ISERR(SEARCH(X$1,Data!$G70)),"",";"&amp;X$1&amp;";")</f>
        <v/>
      </c>
      <c r="Y69" t="str">
        <f>IF(ISERR(SEARCH(Y$1,Data!$G70)),"",";"&amp;Y$1&amp;";")</f>
        <v/>
      </c>
      <c r="Z69" t="str">
        <f>IF(ISERR(SEARCH(Z$1,Data!$G70)),"",";"&amp;Z$1&amp;";")</f>
        <v/>
      </c>
      <c r="AA69" t="str">
        <f>IF(ISERR(SEARCH(AA$1,Data!$G70)),"",";"&amp;AA$1&amp;";")</f>
        <v/>
      </c>
      <c r="AB69" t="str">
        <f>IF(ISERR(SEARCH(AB$1,Data!$G70)),"",";"&amp;AB$1&amp;";")</f>
        <v/>
      </c>
      <c r="AC69" t="str">
        <f>IF(ISERR(SEARCH(AC$1,Data!$G70)),"",";"&amp;AC$1&amp;";")</f>
        <v/>
      </c>
      <c r="AD69" t="str">
        <f>IF(ISERR(SEARCH(AD$1,Data!$G70)),"",";"&amp;AD$1&amp;";")</f>
        <v/>
      </c>
      <c r="AE69" t="str">
        <f>IF(ISERR(SEARCH(AE$1,Data!$G70)),"",";"&amp;AE$1&amp;";")</f>
        <v/>
      </c>
      <c r="AF69" t="str">
        <f>IF(ISERR(SEARCH(AF$1,Data!$G70)),"",";"&amp;AF$1&amp;";")</f>
        <v/>
      </c>
      <c r="AG69" t="str">
        <f>IF(ISERR(SEARCH(AG$1,Data!$G70)),"",";"&amp;AG$1&amp;";")</f>
        <v/>
      </c>
      <c r="AH69" t="str">
        <f>IF(ISERR(SEARCH(AH$1,Data!$G70)),"",";"&amp;AH$1&amp;";")</f>
        <v/>
      </c>
      <c r="AI69" t="str">
        <f>IF(ISERR(SEARCH(AI$1,Data!$G70)),"",";"&amp;AI$1&amp;";")</f>
        <v/>
      </c>
      <c r="AJ69" t="str">
        <f>IF(ISERR(SEARCH(AJ$1,Data!$G70)),"",";"&amp;AJ$1&amp;";")</f>
        <v/>
      </c>
      <c r="AK69" t="str">
        <f>IF(ISERR(SEARCH(AK$1,Data!$G70)),"",";"&amp;AK$1&amp;";")</f>
        <v>;Geonosis ;</v>
      </c>
      <c r="AL69" t="str">
        <f>IF(ISERR(SEARCH(AL$1,Data!$G70)),"",";"&amp;AL$1&amp;";")</f>
        <v/>
      </c>
      <c r="AM69" t="str">
        <f>IF(ISERR(SEARCH(AM$1,Data!$G70)),"",";"&amp;AM$1&amp;";")</f>
        <v/>
      </c>
      <c r="AN69" t="str">
        <f>IF(ISERR(SEARCH(AN$1,Data!$G70)),"",";"&amp;AN$1&amp;";")</f>
        <v/>
      </c>
      <c r="AO69" t="str">
        <f>IF(ISERR(SEARCH(AO$1,Data!$G70)),"",";"&amp;AO$1&amp;";")</f>
        <v/>
      </c>
      <c r="AP69" t="str">
        <f>IF(ISERR(SEARCH(AP$1,Data!$G70)),"",";"&amp;AP$1&amp;";")</f>
        <v/>
      </c>
      <c r="AQ69" t="str">
        <f>IF(ISERR(SEARCH(AQ$1,Data!$G70)),"",";"&amp;AQ$1&amp;";")</f>
        <v/>
      </c>
      <c r="AR69" t="str">
        <f>IF(ISERR(SEARCH(AR$1,Data!$G70)),"",";"&amp;AR$1&amp;";")</f>
        <v/>
      </c>
      <c r="AS69" t="str">
        <f>IF(ISERR(SEARCH(AS$1,Data!$G70)),"",";"&amp;AS$1&amp;";")</f>
        <v/>
      </c>
      <c r="AT69" t="str">
        <f>IF(ISERR(SEARCH(AT$1,Data!$G70)),"",";"&amp;AT$1&amp;";")</f>
        <v/>
      </c>
      <c r="AU69" t="str">
        <f>IF(ISERR(SEARCH(AU$1,Data!$G70)),"",";"&amp;AU$1&amp;";")</f>
        <v/>
      </c>
      <c r="AV69" t="str">
        <f>IF(ISERR(SEARCH(AV$1,Data!$G70)),"",";"&amp;AV$1&amp;";")</f>
        <v/>
      </c>
      <c r="AW69" t="str">
        <f>IF(ISERR(SEARCH(AW$1,Data!$G70)),"",";"&amp;AW$1&amp;";")</f>
        <v/>
      </c>
      <c r="AX69" t="str">
        <f>IF(ISERR(SEARCH(AX$1,Data!$G70)),"",";"&amp;AX$1&amp;";")</f>
        <v/>
      </c>
      <c r="AY69" t="str">
        <f>IF(ISERR(SEARCH(AY$1,Data!$G70)),"",";"&amp;AY$1&amp;";")</f>
        <v/>
      </c>
      <c r="AZ69" t="str">
        <f>IF(ISERR(SEARCH(AZ$1,Data!$G70)),"",";"&amp;AZ$1&amp;";")</f>
        <v/>
      </c>
      <c r="BA69" t="str">
        <f>IF(ISERR(SEARCH(BA$1,Data!$G70)),"",";"&amp;BA$1&amp;";")</f>
        <v/>
      </c>
      <c r="BB69" t="str">
        <f>IF(ISERR(SEARCH(BB$1,Data!$G70)),"",";"&amp;BB$1&amp;";")</f>
        <v/>
      </c>
      <c r="BC69" t="str">
        <f>IF(ISERR(SEARCH(BC$1,Data!$G70)),"",";"&amp;BC$1&amp;";")</f>
        <v/>
      </c>
      <c r="BD69" t="str">
        <f>IF(ISERR(SEARCH(BD$1,Data!$G70)),"",";"&amp;BD$1&amp;";")</f>
        <v/>
      </c>
      <c r="BE69" t="str">
        <f>IF(ISERR(SEARCH(BE$1,Data!$G70)),"",";"&amp;BE$1&amp;";")</f>
        <v/>
      </c>
      <c r="BF69" t="str">
        <f>IF(ISERR(SEARCH(BF$1,Data!$G70)),"",";"&amp;BF$1&amp;";")</f>
        <v/>
      </c>
      <c r="BG69" t="str">
        <f>IF(ISERR(SEARCH(BG$1,Data!$G70)),"",";"&amp;BG$1&amp;";")</f>
        <v/>
      </c>
      <c r="BH69" t="str">
        <f>IF(ISERR(SEARCH(BH$1,Data!$G70)),"",";"&amp;BH$1&amp;";")</f>
        <v/>
      </c>
      <c r="BI69" t="str">
        <f>IF(ISERR(SEARCH(BI$1,Data!$G70)),"",";"&amp;BI$1&amp;";")</f>
        <v/>
      </c>
      <c r="BJ69" t="str">
        <f>IF(ISERR(SEARCH(BJ$1,Data!$G70)),"",";"&amp;BJ$1&amp;";")</f>
        <v/>
      </c>
      <c r="BK69" t="str">
        <f>IF(ISERR(SEARCH(BK$1,Data!$G70)),"",";"&amp;BK$1&amp;";")</f>
        <v/>
      </c>
      <c r="BL69" t="str">
        <f>IF(ISERR(SEARCH(BL$1,Data!$G70)),"",";"&amp;BL$1&amp;";")</f>
        <v/>
      </c>
      <c r="BM69" t="str">
        <f>IF(ISERR(SEARCH(BM$1,Data!$G70)),"",";"&amp;BM$1&amp;";")</f>
        <v/>
      </c>
      <c r="BN69" t="str">
        <f>IF(ISERR(SEARCH(BN$1,Data!$G70)),"",";"&amp;BN$1&amp;";")</f>
        <v/>
      </c>
      <c r="BO69" t="str">
        <f>IF(ISERR(SEARCH(BO$1,Data!$G70)),"",";"&amp;BO$1&amp;";")</f>
        <v/>
      </c>
      <c r="BP69" t="str">
        <f>IF(ISERR(SEARCH(BP$1,Data!$G70)),"",";"&amp;BP$1&amp;";")</f>
        <v/>
      </c>
      <c r="BQ69" t="str">
        <f>IF(ISERR(SEARCH(BQ$1,Data!$G70)),"",";"&amp;BQ$1&amp;";")</f>
        <v/>
      </c>
      <c r="BR69" t="str">
        <f>IF(ISERR(SEARCH(BR$1,Data!$G70)),"",";"&amp;BR$1&amp;";")</f>
        <v/>
      </c>
      <c r="BS69" t="str">
        <f>IF(ISERR(SEARCH(BS$1,Data!$G70)),"",";"&amp;BS$1&amp;";")</f>
        <v/>
      </c>
      <c r="BT69" t="str">
        <f>IF(ISERR(SEARCH(BT$1,Data!$G70)),"",";"&amp;BT$1&amp;";")</f>
        <v/>
      </c>
      <c r="BU69" t="str">
        <f>IF(ISERR(SEARCH(BU$1,Data!$G70)),"",";"&amp;BU$1&amp;";")</f>
        <v/>
      </c>
      <c r="BV69" t="str">
        <f>IF(ISERR(SEARCH(BV$1,Data!$G70)),"",";"&amp;BV$1&amp;";")</f>
        <v/>
      </c>
      <c r="BW69" t="str">
        <f>IF(ISERR(SEARCH(BW$1,Data!$G70)),"",";"&amp;BW$1&amp;";")</f>
        <v/>
      </c>
      <c r="BX69" t="str">
        <f>IF(ISERR(SEARCH(BX$1,Data!$G70)),"",";"&amp;BX$1&amp;";")</f>
        <v/>
      </c>
      <c r="BY69" t="str">
        <f>IF(ISERR(SEARCH(BY$1,Data!$G70)),"",";"&amp;BY$1&amp;";")</f>
        <v/>
      </c>
      <c r="BZ69" t="str">
        <f>IF(ISERR(SEARCH(BZ$1,Data!$G70)),"",";"&amp;BZ$1&amp;";")</f>
        <v/>
      </c>
      <c r="CA69" t="str">
        <f>IF(ISERR(SEARCH(CA$1,Data!$G70)),"",";"&amp;CA$1&amp;";")</f>
        <v/>
      </c>
      <c r="CB69" t="str">
        <f>IF(ISERR(SEARCH(CB$1,Data!$G70)),"",";"&amp;CB$1&amp;";")</f>
        <v/>
      </c>
      <c r="CC69" t="str">
        <f>IF(ISERR(SEARCH(CC$1,Data!$G70)),"",";"&amp;CC$1&amp;";")</f>
        <v/>
      </c>
      <c r="CD69" t="str">
        <f>IF(ISERR(SEARCH(CD$1,Data!$G70)),"",";"&amp;CD$1&amp;";")</f>
        <v/>
      </c>
      <c r="CE69" t="str">
        <f>IF(ISERR(SEARCH(CE$1,Data!$G70)),"",";"&amp;CE$1&amp;";")</f>
        <v/>
      </c>
      <c r="CF69" t="str">
        <f>IF(ISERR(SEARCH(CF$1,Data!$G70)),"",";"&amp;CF$1&amp;";")</f>
        <v/>
      </c>
      <c r="CG69" t="str">
        <f>IF(ISERR(SEARCH(CG$1,Data!$G70)),"",";"&amp;CG$1&amp;";")</f>
        <v/>
      </c>
      <c r="CH69" t="str">
        <f>IF(ISERR(SEARCH(CH$1,Data!$G70)),"",";"&amp;CH$1&amp;";")</f>
        <v/>
      </c>
      <c r="CI69" t="str">
        <f>IF(ISERR(SEARCH(CI$1,Data!$G70)),"",";"&amp;CI$1&amp;";")</f>
        <v/>
      </c>
      <c r="CJ69" t="str">
        <f>IF(ISERR(SEARCH(CJ$1,Data!$G70)),"",";"&amp;CJ$1&amp;";")</f>
        <v/>
      </c>
      <c r="CK69" t="str">
        <f>IF(ISERR(SEARCH(CK$1,Data!$G70)),"",";"&amp;CK$1&amp;";")</f>
        <v/>
      </c>
      <c r="CL69" t="str">
        <f>IF(ISERR(SEARCH(CL$1,Data!$G70)),"",";"&amp;CL$1&amp;";")</f>
        <v/>
      </c>
      <c r="CM69" t="str">
        <f>IF(ISERR(SEARCH(CM$1,Data!$G70)),"",";"&amp;CM$1&amp;";")</f>
        <v/>
      </c>
      <c r="CN69" t="str">
        <f>IF(ISERR(SEARCH(CN$1,Data!$G70)),"",";"&amp;CN$1&amp;";")</f>
        <v/>
      </c>
      <c r="CO69" t="str">
        <f>IF(ISERR(SEARCH(CO$1,Data!$G70)),"",";"&amp;CO$1&amp;";")</f>
        <v/>
      </c>
      <c r="CP69" t="str">
        <f>IF(ISERR(SEARCH(CP$1,Data!$G70)),"",";"&amp;CP$1&amp;";")</f>
        <v/>
      </c>
      <c r="CQ69" t="str">
        <f>IF(ISERR(SEARCH(CQ$1,Data!$G70)),"",";"&amp;CQ$1&amp;";")</f>
        <v/>
      </c>
      <c r="CR69" t="str">
        <f>IF(ISERR(SEARCH(CR$1,Data!$G70)),"",";"&amp;CR$1&amp;";")</f>
        <v/>
      </c>
      <c r="CS69" t="str">
        <f>IF(ISERR(SEARCH(CS$1,Data!$G70)),"",";"&amp;CS$1&amp;";")</f>
        <v/>
      </c>
      <c r="CT69" t="str">
        <f>IF(ISERR(SEARCH(CT$1,Data!$G70)),"",";"&amp;CT$1&amp;";")</f>
        <v/>
      </c>
      <c r="CU69" t="str">
        <f>IF(ISERR(SEARCH(CU$1,Data!$G70)),"",";"&amp;CU$1&amp;";")</f>
        <v/>
      </c>
      <c r="CV69" t="str">
        <f>IF(ISERR(SEARCH(CV$1,Data!$G70)),"",";"&amp;CV$1&amp;";")</f>
        <v/>
      </c>
      <c r="CW69" t="str">
        <f>IF(ISERR(SEARCH(CW$1,Data!$G70)),"",";"&amp;CW$1&amp;";")</f>
        <v/>
      </c>
      <c r="CX69" t="str">
        <f>IF(ISERR(SEARCH(CX$1,Data!$G70)),"",";"&amp;CX$1&amp;";")</f>
        <v/>
      </c>
      <c r="CY69" t="str">
        <f>IF(ISERR(SEARCH(CY$1,Data!$G70)),"",";"&amp;CY$1&amp;";")</f>
        <v/>
      </c>
      <c r="CZ69" t="str">
        <f>IF(ISERR(SEARCH(CZ$1,Data!$G70)),"",";"&amp;CZ$1&amp;";")</f>
        <v/>
      </c>
      <c r="DA69" t="str">
        <f>IF(ISERR(SEARCH(DA$1,Data!$G70)),"",";"&amp;DA$1&amp;";")</f>
        <v/>
      </c>
      <c r="DB69" t="str">
        <f>IF(ISERR(SEARCH(DB$1,Data!$G70)),"",";"&amp;DB$1&amp;";")</f>
        <v/>
      </c>
      <c r="DC69" t="str">
        <f>IF(ISERR(SEARCH(DC$1,Data!$G70)),"",";"&amp;DC$1&amp;";")</f>
        <v/>
      </c>
      <c r="DD69" t="str">
        <f>IF(ISERR(SEARCH(DD$1,Data!$G70)),"",";"&amp;DD$1&amp;";")</f>
        <v/>
      </c>
      <c r="DE69" t="str">
        <f>IF(ISERR(SEARCH(DE$1,Data!$G70)),"",";"&amp;DE$1&amp;";")</f>
        <v/>
      </c>
      <c r="DF69" t="str">
        <f>IF(ISERR(SEARCH(DF$1,Data!$G70)),"",";"&amp;DF$1&amp;";")</f>
        <v/>
      </c>
      <c r="DG69" t="str">
        <f>IF(ISERR(SEARCH(DG$1,Data!$G70)),"",";"&amp;DG$1&amp;";")</f>
        <v/>
      </c>
      <c r="DH69" t="str">
        <f>IF(ISERR(SEARCH(DH$1,Data!$G70)),"",";"&amp;DH$1&amp;";")</f>
        <v/>
      </c>
      <c r="DI69" t="str">
        <f>IF(ISERR(SEARCH(DI$1,Data!$G70)),"",";"&amp;DI$1&amp;";")</f>
        <v/>
      </c>
      <c r="DJ69" t="str">
        <f>IF(ISERR(SEARCH(DJ$1,Data!$G70)),"",";"&amp;DJ$1&amp;";")</f>
        <v/>
      </c>
      <c r="DK69" t="str">
        <f>IF(ISERR(SEARCH(DK$1,Data!$G70)),"",";"&amp;DK$1&amp;";")</f>
        <v/>
      </c>
      <c r="DL69" t="str">
        <f>IF(ISERR(SEARCH(DL$1,Data!$G70)),"",";"&amp;DL$1&amp;";")</f>
        <v/>
      </c>
      <c r="DM69" t="str">
        <f>IF(ISERR(SEARCH(DM$1,Data!$G70)),"",";"&amp;DM$1&amp;";")</f>
        <v/>
      </c>
      <c r="DN69" t="str">
        <f>IF(ISERR(SEARCH(DN$1,Data!$G70)),"",";"&amp;DN$1&amp;";")</f>
        <v/>
      </c>
      <c r="DO69" t="str">
        <f>IF(ISERR(SEARCH(DO$1,Data!$G70)),"",";"&amp;DO$1&amp;";")</f>
        <v/>
      </c>
      <c r="DP69" t="str">
        <f>IF(ISERR(SEARCH(DP$1,Data!$G70)),"",";"&amp;DP$1&amp;";")</f>
        <v/>
      </c>
      <c r="DQ69" t="str">
        <f>IF(ISERR(SEARCH(DQ$1,Data!$G70)),"",";"&amp;DQ$1&amp;";")</f>
        <v/>
      </c>
      <c r="DR69" t="str">
        <f>IF(ISERR(SEARCH(DR$1,Data!$G70)),"",";"&amp;DR$1&amp;";")</f>
        <v/>
      </c>
      <c r="DS69" t="str">
        <f>IF(ISERR(SEARCH(DS$1,Data!$G70)),"",";"&amp;DS$1&amp;";")</f>
        <v/>
      </c>
      <c r="DT69" t="str">
        <f>IF(ISERR(SEARCH(DT$1,Data!$G70)),"",";"&amp;DT$1&amp;";")</f>
        <v/>
      </c>
      <c r="DU69" t="str">
        <f>IF(ISERR(SEARCH(DU$1,Data!$G70)),"",";"&amp;DU$1&amp;";")</f>
        <v/>
      </c>
    </row>
    <row r="70" spans="1:125" x14ac:dyDescent="0.3">
      <c r="A70" t="str">
        <f>Tableau1[[#This Row],[name]]</f>
        <v>Jango Fett</v>
      </c>
      <c r="B70" t="str">
        <f>IF(ISERROR(Tableau3[[#This Row],[Second semi-colon]]), "", MID(Tableau3[[#This Row],[Concatenation]], 2, Tableau3[[#This Row],[Second semi-colon]]-2))</f>
        <v/>
      </c>
      <c r="C70" t="e">
        <f>SEARCH(" ;",Tableau3[[#This Row],[Concatenation]])</f>
        <v>#VALUE!</v>
      </c>
      <c r="D70" t="str">
        <f>_xlfn.CONCAT(Tableau2[#This Row])</f>
        <v/>
      </c>
      <c r="I70" t="str">
        <f>IF(ISERR(SEARCH(I$1,Data!$G71)),"",";"&amp;I$1&amp;";")</f>
        <v/>
      </c>
      <c r="J70" t="str">
        <f>IF(ISERR(SEARCH(J$1,Data!$G71)),"",";"&amp;J$1&amp;";")</f>
        <v/>
      </c>
      <c r="K70" t="str">
        <f>IF(ISERR(SEARCH(K$1,Data!$G71)),"",";"&amp;K$1&amp;";")</f>
        <v/>
      </c>
      <c r="L70" t="str">
        <f>IF(ISERR(SEARCH(L$1,Data!$G71)),"",";"&amp;L$1&amp;";")</f>
        <v/>
      </c>
      <c r="M70" t="str">
        <f>IF(ISERR(SEARCH(M$1,Data!$G71)),"",";"&amp;M$1&amp;";")</f>
        <v/>
      </c>
      <c r="N70" t="str">
        <f>IF(ISERR(SEARCH(N$1,Data!$G71)),"",";"&amp;N$1&amp;";")</f>
        <v/>
      </c>
      <c r="O70" t="str">
        <f>IF(ISERR(SEARCH(O$1,Data!$G71)),"",";"&amp;O$1&amp;";")</f>
        <v/>
      </c>
      <c r="P70" t="str">
        <f>IF(ISERR(SEARCH(P$1,Data!$G71)),"",";"&amp;P$1&amp;";")</f>
        <v/>
      </c>
      <c r="Q70" t="str">
        <f>IF(ISERR(SEARCH(Q$1,Data!$G71)),"",";"&amp;Q$1&amp;";")</f>
        <v/>
      </c>
      <c r="R70" t="str">
        <f>IF(ISERR(SEARCH(R$1,Data!$G71)),"",";"&amp;R$1&amp;";")</f>
        <v/>
      </c>
      <c r="S70" t="str">
        <f>IF(ISERR(SEARCH(S$1,Data!$G71)),"",";"&amp;S$1&amp;";")</f>
        <v/>
      </c>
      <c r="T70" t="str">
        <f>IF(ISERR(SEARCH(T$1,Data!$G71)),"",";"&amp;T$1&amp;";")</f>
        <v/>
      </c>
      <c r="U70" t="str">
        <f>IF(ISERR(SEARCH(U$1,Data!$G71)),"",";"&amp;U$1&amp;";")</f>
        <v/>
      </c>
      <c r="V70" t="str">
        <f>IF(ISERR(SEARCH(V$1,Data!$G71)),"",";"&amp;V$1&amp;";")</f>
        <v/>
      </c>
      <c r="W70" t="str">
        <f>IF(ISERR(SEARCH(W$1,Data!$G71)),"",";"&amp;W$1&amp;";")</f>
        <v/>
      </c>
      <c r="X70" t="str">
        <f>IF(ISERR(SEARCH(X$1,Data!$G71)),"",";"&amp;X$1&amp;";")</f>
        <v/>
      </c>
      <c r="Y70" t="str">
        <f>IF(ISERR(SEARCH(Y$1,Data!$G71)),"",";"&amp;Y$1&amp;";")</f>
        <v/>
      </c>
      <c r="Z70" t="str">
        <f>IF(ISERR(SEARCH(Z$1,Data!$G71)),"",";"&amp;Z$1&amp;";")</f>
        <v/>
      </c>
      <c r="AA70" t="str">
        <f>IF(ISERR(SEARCH(AA$1,Data!$G71)),"",";"&amp;AA$1&amp;";")</f>
        <v/>
      </c>
      <c r="AB70" t="str">
        <f>IF(ISERR(SEARCH(AB$1,Data!$G71)),"",";"&amp;AB$1&amp;";")</f>
        <v/>
      </c>
      <c r="AC70" t="str">
        <f>IF(ISERR(SEARCH(AC$1,Data!$G71)),"",";"&amp;AC$1&amp;";")</f>
        <v/>
      </c>
      <c r="AD70" t="str">
        <f>IF(ISERR(SEARCH(AD$1,Data!$G71)),"",";"&amp;AD$1&amp;";")</f>
        <v/>
      </c>
      <c r="AE70" t="str">
        <f>IF(ISERR(SEARCH(AE$1,Data!$G71)),"",";"&amp;AE$1&amp;";")</f>
        <v/>
      </c>
      <c r="AF70" t="str">
        <f>IF(ISERR(SEARCH(AF$1,Data!$G71)),"",";"&amp;AF$1&amp;";")</f>
        <v/>
      </c>
      <c r="AG70" t="str">
        <f>IF(ISERR(SEARCH(AG$1,Data!$G71)),"",";"&amp;AG$1&amp;";")</f>
        <v/>
      </c>
      <c r="AH70" t="str">
        <f>IF(ISERR(SEARCH(AH$1,Data!$G71)),"",";"&amp;AH$1&amp;";")</f>
        <v/>
      </c>
      <c r="AI70" t="str">
        <f>IF(ISERR(SEARCH(AI$1,Data!$G71)),"",";"&amp;AI$1&amp;";")</f>
        <v/>
      </c>
      <c r="AJ70" t="str">
        <f>IF(ISERR(SEARCH(AJ$1,Data!$G71)),"",";"&amp;AJ$1&amp;";")</f>
        <v/>
      </c>
      <c r="AK70" t="str">
        <f>IF(ISERR(SEARCH(AK$1,Data!$G71)),"",";"&amp;AK$1&amp;";")</f>
        <v/>
      </c>
      <c r="AL70" t="str">
        <f>IF(ISERR(SEARCH(AL$1,Data!$G71)),"",";"&amp;AL$1&amp;";")</f>
        <v/>
      </c>
      <c r="AM70" t="str">
        <f>IF(ISERR(SEARCH(AM$1,Data!$G71)),"",";"&amp;AM$1&amp;";")</f>
        <v/>
      </c>
      <c r="AN70" t="str">
        <f>IF(ISERR(SEARCH(AN$1,Data!$G71)),"",";"&amp;AN$1&amp;";")</f>
        <v/>
      </c>
      <c r="AO70" t="str">
        <f>IF(ISERR(SEARCH(AO$1,Data!$G71)),"",";"&amp;AO$1&amp;";")</f>
        <v/>
      </c>
      <c r="AP70" t="str">
        <f>IF(ISERR(SEARCH(AP$1,Data!$G71)),"",";"&amp;AP$1&amp;";")</f>
        <v/>
      </c>
      <c r="AQ70" t="str">
        <f>IF(ISERR(SEARCH(AQ$1,Data!$G71)),"",";"&amp;AQ$1&amp;";")</f>
        <v/>
      </c>
      <c r="AR70" t="str">
        <f>IF(ISERR(SEARCH(AR$1,Data!$G71)),"",";"&amp;AR$1&amp;";")</f>
        <v/>
      </c>
      <c r="AS70" t="str">
        <f>IF(ISERR(SEARCH(AS$1,Data!$G71)),"",";"&amp;AS$1&amp;";")</f>
        <v/>
      </c>
      <c r="AT70" t="str">
        <f>IF(ISERR(SEARCH(AT$1,Data!$G71)),"",";"&amp;AT$1&amp;";")</f>
        <v/>
      </c>
      <c r="AU70" t="str">
        <f>IF(ISERR(SEARCH(AU$1,Data!$G71)),"",";"&amp;AU$1&amp;";")</f>
        <v/>
      </c>
      <c r="AV70" t="str">
        <f>IF(ISERR(SEARCH(AV$1,Data!$G71)),"",";"&amp;AV$1&amp;";")</f>
        <v/>
      </c>
      <c r="AW70" t="str">
        <f>IF(ISERR(SEARCH(AW$1,Data!$G71)),"",";"&amp;AW$1&amp;";")</f>
        <v/>
      </c>
      <c r="AX70" t="str">
        <f>IF(ISERR(SEARCH(AX$1,Data!$G71)),"",";"&amp;AX$1&amp;";")</f>
        <v/>
      </c>
      <c r="AY70" t="str">
        <f>IF(ISERR(SEARCH(AY$1,Data!$G71)),"",";"&amp;AY$1&amp;";")</f>
        <v/>
      </c>
      <c r="AZ70" t="str">
        <f>IF(ISERR(SEARCH(AZ$1,Data!$G71)),"",";"&amp;AZ$1&amp;";")</f>
        <v/>
      </c>
      <c r="BA70" t="str">
        <f>IF(ISERR(SEARCH(BA$1,Data!$G71)),"",";"&amp;BA$1&amp;";")</f>
        <v/>
      </c>
      <c r="BB70" t="str">
        <f>IF(ISERR(SEARCH(BB$1,Data!$G71)),"",";"&amp;BB$1&amp;";")</f>
        <v/>
      </c>
      <c r="BC70" t="str">
        <f>IF(ISERR(SEARCH(BC$1,Data!$G71)),"",";"&amp;BC$1&amp;";")</f>
        <v/>
      </c>
      <c r="BD70" t="str">
        <f>IF(ISERR(SEARCH(BD$1,Data!$G71)),"",";"&amp;BD$1&amp;";")</f>
        <v/>
      </c>
      <c r="BE70" t="str">
        <f>IF(ISERR(SEARCH(BE$1,Data!$G71)),"",";"&amp;BE$1&amp;";")</f>
        <v/>
      </c>
      <c r="BF70" t="str">
        <f>IF(ISERR(SEARCH(BF$1,Data!$G71)),"",";"&amp;BF$1&amp;";")</f>
        <v/>
      </c>
      <c r="BG70" t="str">
        <f>IF(ISERR(SEARCH(BG$1,Data!$G71)),"",";"&amp;BG$1&amp;";")</f>
        <v/>
      </c>
      <c r="BH70" t="str">
        <f>IF(ISERR(SEARCH(BH$1,Data!$G71)),"",";"&amp;BH$1&amp;";")</f>
        <v/>
      </c>
      <c r="BI70" t="str">
        <f>IF(ISERR(SEARCH(BI$1,Data!$G71)),"",";"&amp;BI$1&amp;";")</f>
        <v/>
      </c>
      <c r="BJ70" t="str">
        <f>IF(ISERR(SEARCH(BJ$1,Data!$G71)),"",";"&amp;BJ$1&amp;";")</f>
        <v/>
      </c>
      <c r="BK70" t="str">
        <f>IF(ISERR(SEARCH(BK$1,Data!$G71)),"",";"&amp;BK$1&amp;";")</f>
        <v/>
      </c>
      <c r="BL70" t="str">
        <f>IF(ISERR(SEARCH(BL$1,Data!$G71)),"",";"&amp;BL$1&amp;";")</f>
        <v/>
      </c>
      <c r="BM70" t="str">
        <f>IF(ISERR(SEARCH(BM$1,Data!$G71)),"",";"&amp;BM$1&amp;";")</f>
        <v/>
      </c>
      <c r="BN70" t="str">
        <f>IF(ISERR(SEARCH(BN$1,Data!$G71)),"",";"&amp;BN$1&amp;";")</f>
        <v/>
      </c>
      <c r="BO70" t="str">
        <f>IF(ISERR(SEARCH(BO$1,Data!$G71)),"",";"&amp;BO$1&amp;";")</f>
        <v/>
      </c>
      <c r="BP70" t="str">
        <f>IF(ISERR(SEARCH(BP$1,Data!$G71)),"",";"&amp;BP$1&amp;";")</f>
        <v/>
      </c>
      <c r="BQ70" t="str">
        <f>IF(ISERR(SEARCH(BQ$1,Data!$G71)),"",";"&amp;BQ$1&amp;";")</f>
        <v/>
      </c>
      <c r="BR70" t="str">
        <f>IF(ISERR(SEARCH(BR$1,Data!$G71)),"",";"&amp;BR$1&amp;";")</f>
        <v/>
      </c>
      <c r="BS70" t="str">
        <f>IF(ISERR(SEARCH(BS$1,Data!$G71)),"",";"&amp;BS$1&amp;";")</f>
        <v/>
      </c>
      <c r="BT70" t="str">
        <f>IF(ISERR(SEARCH(BT$1,Data!$G71)),"",";"&amp;BT$1&amp;";")</f>
        <v/>
      </c>
      <c r="BU70" t="str">
        <f>IF(ISERR(SEARCH(BU$1,Data!$G71)),"",";"&amp;BU$1&amp;";")</f>
        <v/>
      </c>
      <c r="BV70" t="str">
        <f>IF(ISERR(SEARCH(BV$1,Data!$G71)),"",";"&amp;BV$1&amp;";")</f>
        <v/>
      </c>
      <c r="BW70" t="str">
        <f>IF(ISERR(SEARCH(BW$1,Data!$G71)),"",";"&amp;BW$1&amp;";")</f>
        <v/>
      </c>
      <c r="BX70" t="str">
        <f>IF(ISERR(SEARCH(BX$1,Data!$G71)),"",";"&amp;BX$1&amp;";")</f>
        <v/>
      </c>
      <c r="BY70" t="str">
        <f>IF(ISERR(SEARCH(BY$1,Data!$G71)),"",";"&amp;BY$1&amp;";")</f>
        <v/>
      </c>
      <c r="BZ70" t="str">
        <f>IF(ISERR(SEARCH(BZ$1,Data!$G71)),"",";"&amp;BZ$1&amp;";")</f>
        <v/>
      </c>
      <c r="CA70" t="str">
        <f>IF(ISERR(SEARCH(CA$1,Data!$G71)),"",";"&amp;CA$1&amp;";")</f>
        <v/>
      </c>
      <c r="CB70" t="str">
        <f>IF(ISERR(SEARCH(CB$1,Data!$G71)),"",";"&amp;CB$1&amp;";")</f>
        <v/>
      </c>
      <c r="CC70" t="str">
        <f>IF(ISERR(SEARCH(CC$1,Data!$G71)),"",";"&amp;CC$1&amp;";")</f>
        <v/>
      </c>
      <c r="CD70" t="str">
        <f>IF(ISERR(SEARCH(CD$1,Data!$G71)),"",";"&amp;CD$1&amp;";")</f>
        <v/>
      </c>
      <c r="CE70" t="str">
        <f>IF(ISERR(SEARCH(CE$1,Data!$G71)),"",";"&amp;CE$1&amp;";")</f>
        <v/>
      </c>
      <c r="CF70" t="str">
        <f>IF(ISERR(SEARCH(CF$1,Data!$G71)),"",";"&amp;CF$1&amp;";")</f>
        <v/>
      </c>
      <c r="CG70" t="str">
        <f>IF(ISERR(SEARCH(CG$1,Data!$G71)),"",";"&amp;CG$1&amp;";")</f>
        <v/>
      </c>
      <c r="CH70" t="str">
        <f>IF(ISERR(SEARCH(CH$1,Data!$G71)),"",";"&amp;CH$1&amp;";")</f>
        <v/>
      </c>
      <c r="CI70" t="str">
        <f>IF(ISERR(SEARCH(CI$1,Data!$G71)),"",";"&amp;CI$1&amp;";")</f>
        <v/>
      </c>
      <c r="CJ70" t="str">
        <f>IF(ISERR(SEARCH(CJ$1,Data!$G71)),"",";"&amp;CJ$1&amp;";")</f>
        <v/>
      </c>
      <c r="CK70" t="str">
        <f>IF(ISERR(SEARCH(CK$1,Data!$G71)),"",";"&amp;CK$1&amp;";")</f>
        <v/>
      </c>
      <c r="CL70" t="str">
        <f>IF(ISERR(SEARCH(CL$1,Data!$G71)),"",";"&amp;CL$1&amp;";")</f>
        <v/>
      </c>
      <c r="CM70" t="str">
        <f>IF(ISERR(SEARCH(CM$1,Data!$G71)),"",";"&amp;CM$1&amp;";")</f>
        <v/>
      </c>
      <c r="CN70" t="str">
        <f>IF(ISERR(SEARCH(CN$1,Data!$G71)),"",";"&amp;CN$1&amp;";")</f>
        <v/>
      </c>
      <c r="CO70" t="str">
        <f>IF(ISERR(SEARCH(CO$1,Data!$G71)),"",";"&amp;CO$1&amp;";")</f>
        <v/>
      </c>
      <c r="CP70" t="str">
        <f>IF(ISERR(SEARCH(CP$1,Data!$G71)),"",";"&amp;CP$1&amp;";")</f>
        <v/>
      </c>
      <c r="CQ70" t="str">
        <f>IF(ISERR(SEARCH(CQ$1,Data!$G71)),"",";"&amp;CQ$1&amp;";")</f>
        <v/>
      </c>
      <c r="CR70" t="str">
        <f>IF(ISERR(SEARCH(CR$1,Data!$G71)),"",";"&amp;CR$1&amp;";")</f>
        <v/>
      </c>
      <c r="CS70" t="str">
        <f>IF(ISERR(SEARCH(CS$1,Data!$G71)),"",";"&amp;CS$1&amp;";")</f>
        <v/>
      </c>
      <c r="CT70" t="str">
        <f>IF(ISERR(SEARCH(CT$1,Data!$G71)),"",";"&amp;CT$1&amp;";")</f>
        <v/>
      </c>
      <c r="CU70" t="str">
        <f>IF(ISERR(SEARCH(CU$1,Data!$G71)),"",";"&amp;CU$1&amp;";")</f>
        <v/>
      </c>
      <c r="CV70" t="str">
        <f>IF(ISERR(SEARCH(CV$1,Data!$G71)),"",";"&amp;CV$1&amp;";")</f>
        <v/>
      </c>
      <c r="CW70" t="str">
        <f>IF(ISERR(SEARCH(CW$1,Data!$G71)),"",";"&amp;CW$1&amp;";")</f>
        <v/>
      </c>
      <c r="CX70" t="str">
        <f>IF(ISERR(SEARCH(CX$1,Data!$G71)),"",";"&amp;CX$1&amp;";")</f>
        <v/>
      </c>
      <c r="CY70" t="str">
        <f>IF(ISERR(SEARCH(CY$1,Data!$G71)),"",";"&amp;CY$1&amp;";")</f>
        <v/>
      </c>
      <c r="CZ70" t="str">
        <f>IF(ISERR(SEARCH(CZ$1,Data!$G71)),"",";"&amp;CZ$1&amp;";")</f>
        <v/>
      </c>
      <c r="DA70" t="str">
        <f>IF(ISERR(SEARCH(DA$1,Data!$G71)),"",";"&amp;DA$1&amp;";")</f>
        <v/>
      </c>
      <c r="DB70" t="str">
        <f>IF(ISERR(SEARCH(DB$1,Data!$G71)),"",";"&amp;DB$1&amp;";")</f>
        <v/>
      </c>
      <c r="DC70" t="str">
        <f>IF(ISERR(SEARCH(DC$1,Data!$G71)),"",";"&amp;DC$1&amp;";")</f>
        <v/>
      </c>
      <c r="DD70" t="str">
        <f>IF(ISERR(SEARCH(DD$1,Data!$G71)),"",";"&amp;DD$1&amp;";")</f>
        <v/>
      </c>
      <c r="DE70" t="str">
        <f>IF(ISERR(SEARCH(DE$1,Data!$G71)),"",";"&amp;DE$1&amp;";")</f>
        <v/>
      </c>
      <c r="DF70" t="str">
        <f>IF(ISERR(SEARCH(DF$1,Data!$G71)),"",";"&amp;DF$1&amp;";")</f>
        <v/>
      </c>
      <c r="DG70" t="str">
        <f>IF(ISERR(SEARCH(DG$1,Data!$G71)),"",";"&amp;DG$1&amp;";")</f>
        <v/>
      </c>
      <c r="DH70" t="str">
        <f>IF(ISERR(SEARCH(DH$1,Data!$G71)),"",";"&amp;DH$1&amp;";")</f>
        <v/>
      </c>
      <c r="DI70" t="str">
        <f>IF(ISERR(SEARCH(DI$1,Data!$G71)),"",";"&amp;DI$1&amp;";")</f>
        <v/>
      </c>
      <c r="DJ70" t="str">
        <f>IF(ISERR(SEARCH(DJ$1,Data!$G71)),"",";"&amp;DJ$1&amp;";")</f>
        <v/>
      </c>
      <c r="DK70" t="str">
        <f>IF(ISERR(SEARCH(DK$1,Data!$G71)),"",";"&amp;DK$1&amp;";")</f>
        <v/>
      </c>
      <c r="DL70" t="str">
        <f>IF(ISERR(SEARCH(DL$1,Data!$G71)),"",";"&amp;DL$1&amp;";")</f>
        <v/>
      </c>
      <c r="DM70" t="str">
        <f>IF(ISERR(SEARCH(DM$1,Data!$G71)),"",";"&amp;DM$1&amp;";")</f>
        <v/>
      </c>
      <c r="DN70" t="str">
        <f>IF(ISERR(SEARCH(DN$1,Data!$G71)),"",";"&amp;DN$1&amp;";")</f>
        <v/>
      </c>
      <c r="DO70" t="str">
        <f>IF(ISERR(SEARCH(DO$1,Data!$G71)),"",";"&amp;DO$1&amp;";")</f>
        <v/>
      </c>
      <c r="DP70" t="str">
        <f>IF(ISERR(SEARCH(DP$1,Data!$G71)),"",";"&amp;DP$1&amp;";")</f>
        <v/>
      </c>
      <c r="DQ70" t="str">
        <f>IF(ISERR(SEARCH(DQ$1,Data!$G71)),"",";"&amp;DQ$1&amp;";")</f>
        <v/>
      </c>
      <c r="DR70" t="str">
        <f>IF(ISERR(SEARCH(DR$1,Data!$G71)),"",";"&amp;DR$1&amp;";")</f>
        <v/>
      </c>
      <c r="DS70" t="str">
        <f>IF(ISERR(SEARCH(DS$1,Data!$G71)),"",";"&amp;DS$1&amp;";")</f>
        <v/>
      </c>
      <c r="DT70" t="str">
        <f>IF(ISERR(SEARCH(DT$1,Data!$G71)),"",";"&amp;DT$1&amp;";")</f>
        <v/>
      </c>
      <c r="DU70" t="str">
        <f>IF(ISERR(SEARCH(DU$1,Data!$G71)),"",";"&amp;DU$1&amp;";")</f>
        <v/>
      </c>
    </row>
    <row r="71" spans="1:125" x14ac:dyDescent="0.3">
      <c r="A71" t="str">
        <f>Tableau1[[#This Row],[name]]</f>
        <v>Borsk Fey'lya</v>
      </c>
      <c r="B71" t="str">
        <f>IF(ISERROR(Tableau3[[#This Row],[Second semi-colon]]), "", MID(Tableau3[[#This Row],[Concatenation]], 2, Tableau3[[#This Row],[Second semi-colon]]-2))</f>
        <v/>
      </c>
      <c r="C71" t="e">
        <f>SEARCH(" ;",Tableau3[[#This Row],[Concatenation]])</f>
        <v>#VALUE!</v>
      </c>
      <c r="D71" t="str">
        <f>_xlfn.CONCAT(Tableau2[#This Row])</f>
        <v/>
      </c>
      <c r="I71" t="str">
        <f>IF(ISERR(SEARCH(I$1,Data!$G72)),"",";"&amp;I$1&amp;";")</f>
        <v/>
      </c>
      <c r="J71" t="str">
        <f>IF(ISERR(SEARCH(J$1,Data!$G72)),"",";"&amp;J$1&amp;";")</f>
        <v/>
      </c>
      <c r="K71" t="str">
        <f>IF(ISERR(SEARCH(K$1,Data!$G72)),"",";"&amp;K$1&amp;";")</f>
        <v/>
      </c>
      <c r="L71" t="str">
        <f>IF(ISERR(SEARCH(L$1,Data!$G72)),"",";"&amp;L$1&amp;";")</f>
        <v/>
      </c>
      <c r="M71" t="str">
        <f>IF(ISERR(SEARCH(M$1,Data!$G72)),"",";"&amp;M$1&amp;";")</f>
        <v/>
      </c>
      <c r="N71" t="str">
        <f>IF(ISERR(SEARCH(N$1,Data!$G72)),"",";"&amp;N$1&amp;";")</f>
        <v/>
      </c>
      <c r="O71" t="str">
        <f>IF(ISERR(SEARCH(O$1,Data!$G72)),"",";"&amp;O$1&amp;";")</f>
        <v/>
      </c>
      <c r="P71" t="str">
        <f>IF(ISERR(SEARCH(P$1,Data!$G72)),"",";"&amp;P$1&amp;";")</f>
        <v/>
      </c>
      <c r="Q71" t="str">
        <f>IF(ISERR(SEARCH(Q$1,Data!$G72)),"",";"&amp;Q$1&amp;";")</f>
        <v/>
      </c>
      <c r="R71" t="str">
        <f>IF(ISERR(SEARCH(R$1,Data!$G72)),"",";"&amp;R$1&amp;";")</f>
        <v/>
      </c>
      <c r="S71" t="str">
        <f>IF(ISERR(SEARCH(S$1,Data!$G72)),"",";"&amp;S$1&amp;";")</f>
        <v/>
      </c>
      <c r="T71" t="str">
        <f>IF(ISERR(SEARCH(T$1,Data!$G72)),"",";"&amp;T$1&amp;";")</f>
        <v/>
      </c>
      <c r="U71" t="str">
        <f>IF(ISERR(SEARCH(U$1,Data!$G72)),"",";"&amp;U$1&amp;";")</f>
        <v/>
      </c>
      <c r="V71" t="str">
        <f>IF(ISERR(SEARCH(V$1,Data!$G72)),"",";"&amp;V$1&amp;";")</f>
        <v/>
      </c>
      <c r="W71" t="str">
        <f>IF(ISERR(SEARCH(W$1,Data!$G72)),"",";"&amp;W$1&amp;";")</f>
        <v/>
      </c>
      <c r="X71" t="str">
        <f>IF(ISERR(SEARCH(X$1,Data!$G72)),"",";"&amp;X$1&amp;";")</f>
        <v/>
      </c>
      <c r="Y71" t="str">
        <f>IF(ISERR(SEARCH(Y$1,Data!$G72)),"",";"&amp;Y$1&amp;";")</f>
        <v/>
      </c>
      <c r="Z71" t="str">
        <f>IF(ISERR(SEARCH(Z$1,Data!$G72)),"",";"&amp;Z$1&amp;";")</f>
        <v/>
      </c>
      <c r="AA71" t="str">
        <f>IF(ISERR(SEARCH(AA$1,Data!$G72)),"",";"&amp;AA$1&amp;";")</f>
        <v/>
      </c>
      <c r="AB71" t="str">
        <f>IF(ISERR(SEARCH(AB$1,Data!$G72)),"",";"&amp;AB$1&amp;";")</f>
        <v/>
      </c>
      <c r="AC71" t="str">
        <f>IF(ISERR(SEARCH(AC$1,Data!$G72)),"",";"&amp;AC$1&amp;";")</f>
        <v/>
      </c>
      <c r="AD71" t="str">
        <f>IF(ISERR(SEARCH(AD$1,Data!$G72)),"",";"&amp;AD$1&amp;";")</f>
        <v/>
      </c>
      <c r="AE71" t="str">
        <f>IF(ISERR(SEARCH(AE$1,Data!$G72)),"",";"&amp;AE$1&amp;";")</f>
        <v/>
      </c>
      <c r="AF71" t="str">
        <f>IF(ISERR(SEARCH(AF$1,Data!$G72)),"",";"&amp;AF$1&amp;";")</f>
        <v/>
      </c>
      <c r="AG71" t="str">
        <f>IF(ISERR(SEARCH(AG$1,Data!$G72)),"",";"&amp;AG$1&amp;";")</f>
        <v/>
      </c>
      <c r="AH71" t="str">
        <f>IF(ISERR(SEARCH(AH$1,Data!$G72)),"",";"&amp;AH$1&amp;";")</f>
        <v/>
      </c>
      <c r="AI71" t="str">
        <f>IF(ISERR(SEARCH(AI$1,Data!$G72)),"",";"&amp;AI$1&amp;";")</f>
        <v/>
      </c>
      <c r="AJ71" t="str">
        <f>IF(ISERR(SEARCH(AJ$1,Data!$G72)),"",";"&amp;AJ$1&amp;";")</f>
        <v/>
      </c>
      <c r="AK71" t="str">
        <f>IF(ISERR(SEARCH(AK$1,Data!$G72)),"",";"&amp;AK$1&amp;";")</f>
        <v/>
      </c>
      <c r="AL71" t="str">
        <f>IF(ISERR(SEARCH(AL$1,Data!$G72)),"",";"&amp;AL$1&amp;";")</f>
        <v/>
      </c>
      <c r="AM71" t="str">
        <f>IF(ISERR(SEARCH(AM$1,Data!$G72)),"",";"&amp;AM$1&amp;";")</f>
        <v/>
      </c>
      <c r="AN71" t="str">
        <f>IF(ISERR(SEARCH(AN$1,Data!$G72)),"",";"&amp;AN$1&amp;";")</f>
        <v/>
      </c>
      <c r="AO71" t="str">
        <f>IF(ISERR(SEARCH(AO$1,Data!$G72)),"",";"&amp;AO$1&amp;";")</f>
        <v/>
      </c>
      <c r="AP71" t="str">
        <f>IF(ISERR(SEARCH(AP$1,Data!$G72)),"",";"&amp;AP$1&amp;";")</f>
        <v/>
      </c>
      <c r="AQ71" t="str">
        <f>IF(ISERR(SEARCH(AQ$1,Data!$G72)),"",";"&amp;AQ$1&amp;";")</f>
        <v/>
      </c>
      <c r="AR71" t="str">
        <f>IF(ISERR(SEARCH(AR$1,Data!$G72)),"",";"&amp;AR$1&amp;";")</f>
        <v/>
      </c>
      <c r="AS71" t="str">
        <f>IF(ISERR(SEARCH(AS$1,Data!$G72)),"",";"&amp;AS$1&amp;";")</f>
        <v/>
      </c>
      <c r="AT71" t="str">
        <f>IF(ISERR(SEARCH(AT$1,Data!$G72)),"",";"&amp;AT$1&amp;";")</f>
        <v/>
      </c>
      <c r="AU71" t="str">
        <f>IF(ISERR(SEARCH(AU$1,Data!$G72)),"",";"&amp;AU$1&amp;";")</f>
        <v/>
      </c>
      <c r="AV71" t="str">
        <f>IF(ISERR(SEARCH(AV$1,Data!$G72)),"",";"&amp;AV$1&amp;";")</f>
        <v/>
      </c>
      <c r="AW71" t="str">
        <f>IF(ISERR(SEARCH(AW$1,Data!$G72)),"",";"&amp;AW$1&amp;";")</f>
        <v/>
      </c>
      <c r="AX71" t="str">
        <f>IF(ISERR(SEARCH(AX$1,Data!$G72)),"",";"&amp;AX$1&amp;";")</f>
        <v/>
      </c>
      <c r="AY71" t="str">
        <f>IF(ISERR(SEARCH(AY$1,Data!$G72)),"",";"&amp;AY$1&amp;";")</f>
        <v/>
      </c>
      <c r="AZ71" t="str">
        <f>IF(ISERR(SEARCH(AZ$1,Data!$G72)),"",";"&amp;AZ$1&amp;";")</f>
        <v/>
      </c>
      <c r="BA71" t="str">
        <f>IF(ISERR(SEARCH(BA$1,Data!$G72)),"",";"&amp;BA$1&amp;";")</f>
        <v/>
      </c>
      <c r="BB71" t="str">
        <f>IF(ISERR(SEARCH(BB$1,Data!$G72)),"",";"&amp;BB$1&amp;";")</f>
        <v/>
      </c>
      <c r="BC71" t="str">
        <f>IF(ISERR(SEARCH(BC$1,Data!$G72)),"",";"&amp;BC$1&amp;";")</f>
        <v/>
      </c>
      <c r="BD71" t="str">
        <f>IF(ISERR(SEARCH(BD$1,Data!$G72)),"",";"&amp;BD$1&amp;";")</f>
        <v/>
      </c>
      <c r="BE71" t="str">
        <f>IF(ISERR(SEARCH(BE$1,Data!$G72)),"",";"&amp;BE$1&amp;";")</f>
        <v/>
      </c>
      <c r="BF71" t="str">
        <f>IF(ISERR(SEARCH(BF$1,Data!$G72)),"",";"&amp;BF$1&amp;";")</f>
        <v/>
      </c>
      <c r="BG71" t="str">
        <f>IF(ISERR(SEARCH(BG$1,Data!$G72)),"",";"&amp;BG$1&amp;";")</f>
        <v/>
      </c>
      <c r="BH71" t="str">
        <f>IF(ISERR(SEARCH(BH$1,Data!$G72)),"",";"&amp;BH$1&amp;";")</f>
        <v/>
      </c>
      <c r="BI71" t="str">
        <f>IF(ISERR(SEARCH(BI$1,Data!$G72)),"",";"&amp;BI$1&amp;";")</f>
        <v/>
      </c>
      <c r="BJ71" t="str">
        <f>IF(ISERR(SEARCH(BJ$1,Data!$G72)),"",";"&amp;BJ$1&amp;";")</f>
        <v/>
      </c>
      <c r="BK71" t="str">
        <f>IF(ISERR(SEARCH(BK$1,Data!$G72)),"",";"&amp;BK$1&amp;";")</f>
        <v/>
      </c>
      <c r="BL71" t="str">
        <f>IF(ISERR(SEARCH(BL$1,Data!$G72)),"",";"&amp;BL$1&amp;";")</f>
        <v/>
      </c>
      <c r="BM71" t="str">
        <f>IF(ISERR(SEARCH(BM$1,Data!$G72)),"",";"&amp;BM$1&amp;";")</f>
        <v/>
      </c>
      <c r="BN71" t="str">
        <f>IF(ISERR(SEARCH(BN$1,Data!$G72)),"",";"&amp;BN$1&amp;";")</f>
        <v/>
      </c>
      <c r="BO71" t="str">
        <f>IF(ISERR(SEARCH(BO$1,Data!$G72)),"",";"&amp;BO$1&amp;";")</f>
        <v/>
      </c>
      <c r="BP71" t="str">
        <f>IF(ISERR(SEARCH(BP$1,Data!$G72)),"",";"&amp;BP$1&amp;";")</f>
        <v/>
      </c>
      <c r="BQ71" t="str">
        <f>IF(ISERR(SEARCH(BQ$1,Data!$G72)),"",";"&amp;BQ$1&amp;";")</f>
        <v/>
      </c>
      <c r="BR71" t="str">
        <f>IF(ISERR(SEARCH(BR$1,Data!$G72)),"",";"&amp;BR$1&amp;";")</f>
        <v/>
      </c>
      <c r="BS71" t="str">
        <f>IF(ISERR(SEARCH(BS$1,Data!$G72)),"",";"&amp;BS$1&amp;";")</f>
        <v/>
      </c>
      <c r="BT71" t="str">
        <f>IF(ISERR(SEARCH(BT$1,Data!$G72)),"",";"&amp;BT$1&amp;";")</f>
        <v/>
      </c>
      <c r="BU71" t="str">
        <f>IF(ISERR(SEARCH(BU$1,Data!$G72)),"",";"&amp;BU$1&amp;";")</f>
        <v/>
      </c>
      <c r="BV71" t="str">
        <f>IF(ISERR(SEARCH(BV$1,Data!$G72)),"",";"&amp;BV$1&amp;";")</f>
        <v/>
      </c>
      <c r="BW71" t="str">
        <f>IF(ISERR(SEARCH(BW$1,Data!$G72)),"",";"&amp;BW$1&amp;";")</f>
        <v/>
      </c>
      <c r="BX71" t="str">
        <f>IF(ISERR(SEARCH(BX$1,Data!$G72)),"",";"&amp;BX$1&amp;";")</f>
        <v/>
      </c>
      <c r="BY71" t="str">
        <f>IF(ISERR(SEARCH(BY$1,Data!$G72)),"",";"&amp;BY$1&amp;";")</f>
        <v/>
      </c>
      <c r="BZ71" t="str">
        <f>IF(ISERR(SEARCH(BZ$1,Data!$G72)),"",";"&amp;BZ$1&amp;";")</f>
        <v/>
      </c>
      <c r="CA71" t="str">
        <f>IF(ISERR(SEARCH(CA$1,Data!$G72)),"",";"&amp;CA$1&amp;";")</f>
        <v/>
      </c>
      <c r="CB71" t="str">
        <f>IF(ISERR(SEARCH(CB$1,Data!$G72)),"",";"&amp;CB$1&amp;";")</f>
        <v/>
      </c>
      <c r="CC71" t="str">
        <f>IF(ISERR(SEARCH(CC$1,Data!$G72)),"",";"&amp;CC$1&amp;";")</f>
        <v/>
      </c>
      <c r="CD71" t="str">
        <f>IF(ISERR(SEARCH(CD$1,Data!$G72)),"",";"&amp;CD$1&amp;";")</f>
        <v/>
      </c>
      <c r="CE71" t="str">
        <f>IF(ISERR(SEARCH(CE$1,Data!$G72)),"",";"&amp;CE$1&amp;";")</f>
        <v/>
      </c>
      <c r="CF71" t="str">
        <f>IF(ISERR(SEARCH(CF$1,Data!$G72)),"",";"&amp;CF$1&amp;";")</f>
        <v/>
      </c>
      <c r="CG71" t="str">
        <f>IF(ISERR(SEARCH(CG$1,Data!$G72)),"",";"&amp;CG$1&amp;";")</f>
        <v/>
      </c>
      <c r="CH71" t="str">
        <f>IF(ISERR(SEARCH(CH$1,Data!$G72)),"",";"&amp;CH$1&amp;";")</f>
        <v/>
      </c>
      <c r="CI71" t="str">
        <f>IF(ISERR(SEARCH(CI$1,Data!$G72)),"",";"&amp;CI$1&amp;";")</f>
        <v/>
      </c>
      <c r="CJ71" t="str">
        <f>IF(ISERR(SEARCH(CJ$1,Data!$G72)),"",";"&amp;CJ$1&amp;";")</f>
        <v/>
      </c>
      <c r="CK71" t="str">
        <f>IF(ISERR(SEARCH(CK$1,Data!$G72)),"",";"&amp;CK$1&amp;";")</f>
        <v/>
      </c>
      <c r="CL71" t="str">
        <f>IF(ISERR(SEARCH(CL$1,Data!$G72)),"",";"&amp;CL$1&amp;";")</f>
        <v/>
      </c>
      <c r="CM71" t="str">
        <f>IF(ISERR(SEARCH(CM$1,Data!$G72)),"",";"&amp;CM$1&amp;";")</f>
        <v/>
      </c>
      <c r="CN71" t="str">
        <f>IF(ISERR(SEARCH(CN$1,Data!$G72)),"",";"&amp;CN$1&amp;";")</f>
        <v/>
      </c>
      <c r="CO71" t="str">
        <f>IF(ISERR(SEARCH(CO$1,Data!$G72)),"",";"&amp;CO$1&amp;";")</f>
        <v/>
      </c>
      <c r="CP71" t="str">
        <f>IF(ISERR(SEARCH(CP$1,Data!$G72)),"",";"&amp;CP$1&amp;";")</f>
        <v/>
      </c>
      <c r="CQ71" t="str">
        <f>IF(ISERR(SEARCH(CQ$1,Data!$G72)),"",";"&amp;CQ$1&amp;";")</f>
        <v/>
      </c>
      <c r="CR71" t="str">
        <f>IF(ISERR(SEARCH(CR$1,Data!$G72)),"",";"&amp;CR$1&amp;";")</f>
        <v/>
      </c>
      <c r="CS71" t="str">
        <f>IF(ISERR(SEARCH(CS$1,Data!$G72)),"",";"&amp;CS$1&amp;";")</f>
        <v/>
      </c>
      <c r="CT71" t="str">
        <f>IF(ISERR(SEARCH(CT$1,Data!$G72)),"",";"&amp;CT$1&amp;";")</f>
        <v/>
      </c>
      <c r="CU71" t="str">
        <f>IF(ISERR(SEARCH(CU$1,Data!$G72)),"",";"&amp;CU$1&amp;";")</f>
        <v/>
      </c>
      <c r="CV71" t="str">
        <f>IF(ISERR(SEARCH(CV$1,Data!$G72)),"",";"&amp;CV$1&amp;";")</f>
        <v/>
      </c>
      <c r="CW71" t="str">
        <f>IF(ISERR(SEARCH(CW$1,Data!$G72)),"",";"&amp;CW$1&amp;";")</f>
        <v/>
      </c>
      <c r="CX71" t="str">
        <f>IF(ISERR(SEARCH(CX$1,Data!$G72)),"",";"&amp;CX$1&amp;";")</f>
        <v/>
      </c>
      <c r="CY71" t="str">
        <f>IF(ISERR(SEARCH(CY$1,Data!$G72)),"",";"&amp;CY$1&amp;";")</f>
        <v/>
      </c>
      <c r="CZ71" t="str">
        <f>IF(ISERR(SEARCH(CZ$1,Data!$G72)),"",";"&amp;CZ$1&amp;";")</f>
        <v/>
      </c>
      <c r="DA71" t="str">
        <f>IF(ISERR(SEARCH(DA$1,Data!$G72)),"",";"&amp;DA$1&amp;";")</f>
        <v/>
      </c>
      <c r="DB71" t="str">
        <f>IF(ISERR(SEARCH(DB$1,Data!$G72)),"",";"&amp;DB$1&amp;";")</f>
        <v/>
      </c>
      <c r="DC71" t="str">
        <f>IF(ISERR(SEARCH(DC$1,Data!$G72)),"",";"&amp;DC$1&amp;";")</f>
        <v/>
      </c>
      <c r="DD71" t="str">
        <f>IF(ISERR(SEARCH(DD$1,Data!$G72)),"",";"&amp;DD$1&amp;";")</f>
        <v/>
      </c>
      <c r="DE71" t="str">
        <f>IF(ISERR(SEARCH(DE$1,Data!$G72)),"",";"&amp;DE$1&amp;";")</f>
        <v/>
      </c>
      <c r="DF71" t="str">
        <f>IF(ISERR(SEARCH(DF$1,Data!$G72)),"",";"&amp;DF$1&amp;";")</f>
        <v/>
      </c>
      <c r="DG71" t="str">
        <f>IF(ISERR(SEARCH(DG$1,Data!$G72)),"",";"&amp;DG$1&amp;";")</f>
        <v/>
      </c>
      <c r="DH71" t="str">
        <f>IF(ISERR(SEARCH(DH$1,Data!$G72)),"",";"&amp;DH$1&amp;";")</f>
        <v/>
      </c>
      <c r="DI71" t="str">
        <f>IF(ISERR(SEARCH(DI$1,Data!$G72)),"",";"&amp;DI$1&amp;";")</f>
        <v/>
      </c>
      <c r="DJ71" t="str">
        <f>IF(ISERR(SEARCH(DJ$1,Data!$G72)),"",";"&amp;DJ$1&amp;";")</f>
        <v/>
      </c>
      <c r="DK71" t="str">
        <f>IF(ISERR(SEARCH(DK$1,Data!$G72)),"",";"&amp;DK$1&amp;";")</f>
        <v/>
      </c>
      <c r="DL71" t="str">
        <f>IF(ISERR(SEARCH(DL$1,Data!$G72)),"",";"&amp;DL$1&amp;";")</f>
        <v/>
      </c>
      <c r="DM71" t="str">
        <f>IF(ISERR(SEARCH(DM$1,Data!$G72)),"",";"&amp;DM$1&amp;";")</f>
        <v/>
      </c>
      <c r="DN71" t="str">
        <f>IF(ISERR(SEARCH(DN$1,Data!$G72)),"",";"&amp;DN$1&amp;";")</f>
        <v/>
      </c>
      <c r="DO71" t="str">
        <f>IF(ISERR(SEARCH(DO$1,Data!$G72)),"",";"&amp;DO$1&amp;";")</f>
        <v/>
      </c>
      <c r="DP71" t="str">
        <f>IF(ISERR(SEARCH(DP$1,Data!$G72)),"",";"&amp;DP$1&amp;";")</f>
        <v/>
      </c>
      <c r="DQ71" t="str">
        <f>IF(ISERR(SEARCH(DQ$1,Data!$G72)),"",";"&amp;DQ$1&amp;";")</f>
        <v/>
      </c>
      <c r="DR71" t="str">
        <f>IF(ISERR(SEARCH(DR$1,Data!$G72)),"",";"&amp;DR$1&amp;";")</f>
        <v/>
      </c>
      <c r="DS71" t="str">
        <f>IF(ISERR(SEARCH(DS$1,Data!$G72)),"",";"&amp;DS$1&amp;";")</f>
        <v/>
      </c>
      <c r="DT71" t="str">
        <f>IF(ISERR(SEARCH(DT$1,Data!$G72)),"",";"&amp;DT$1&amp;";")</f>
        <v/>
      </c>
      <c r="DU71" t="str">
        <f>IF(ISERR(SEARCH(DU$1,Data!$G72)),"",";"&amp;DU$1&amp;";")</f>
        <v/>
      </c>
    </row>
    <row r="72" spans="1:125" x14ac:dyDescent="0.3">
      <c r="A72" t="str">
        <f>Tableau1[[#This Row],[name]]</f>
        <v>Finn</v>
      </c>
      <c r="B72" t="str">
        <f>IF(ISERROR(Tableau3[[#This Row],[Second semi-colon]]), "", MID(Tableau3[[#This Row],[Concatenation]], 2, Tableau3[[#This Row],[Second semi-colon]]-2))</f>
        <v/>
      </c>
      <c r="C72" t="e">
        <f>SEARCH(" ;",Tableau3[[#This Row],[Concatenation]])</f>
        <v>#VALUE!</v>
      </c>
      <c r="D72" t="str">
        <f>_xlfn.CONCAT(Tableau2[#This Row])</f>
        <v/>
      </c>
      <c r="I72" t="str">
        <f>IF(ISERR(SEARCH(I$1,Data!$G73)),"",";"&amp;I$1&amp;";")</f>
        <v/>
      </c>
      <c r="J72" t="str">
        <f>IF(ISERR(SEARCH(J$1,Data!$G73)),"",";"&amp;J$1&amp;";")</f>
        <v/>
      </c>
      <c r="K72" t="str">
        <f>IF(ISERR(SEARCH(K$1,Data!$G73)),"",";"&amp;K$1&amp;";")</f>
        <v/>
      </c>
      <c r="L72" t="str">
        <f>IF(ISERR(SEARCH(L$1,Data!$G73)),"",";"&amp;L$1&amp;";")</f>
        <v/>
      </c>
      <c r="M72" t="str">
        <f>IF(ISERR(SEARCH(M$1,Data!$G73)),"",";"&amp;M$1&amp;";")</f>
        <v/>
      </c>
      <c r="N72" t="str">
        <f>IF(ISERR(SEARCH(N$1,Data!$G73)),"",";"&amp;N$1&amp;";")</f>
        <v/>
      </c>
      <c r="O72" t="str">
        <f>IF(ISERR(SEARCH(O$1,Data!$G73)),"",";"&amp;O$1&amp;";")</f>
        <v/>
      </c>
      <c r="P72" t="str">
        <f>IF(ISERR(SEARCH(P$1,Data!$G73)),"",";"&amp;P$1&amp;";")</f>
        <v/>
      </c>
      <c r="Q72" t="str">
        <f>IF(ISERR(SEARCH(Q$1,Data!$G73)),"",";"&amp;Q$1&amp;";")</f>
        <v/>
      </c>
      <c r="R72" t="str">
        <f>IF(ISERR(SEARCH(R$1,Data!$G73)),"",";"&amp;R$1&amp;";")</f>
        <v/>
      </c>
      <c r="S72" t="str">
        <f>IF(ISERR(SEARCH(S$1,Data!$G73)),"",";"&amp;S$1&amp;";")</f>
        <v/>
      </c>
      <c r="T72" t="str">
        <f>IF(ISERR(SEARCH(T$1,Data!$G73)),"",";"&amp;T$1&amp;";")</f>
        <v/>
      </c>
      <c r="U72" t="str">
        <f>IF(ISERR(SEARCH(U$1,Data!$G73)),"",";"&amp;U$1&amp;";")</f>
        <v/>
      </c>
      <c r="V72" t="str">
        <f>IF(ISERR(SEARCH(V$1,Data!$G73)),"",";"&amp;V$1&amp;";")</f>
        <v/>
      </c>
      <c r="W72" t="str">
        <f>IF(ISERR(SEARCH(W$1,Data!$G73)),"",";"&amp;W$1&amp;";")</f>
        <v/>
      </c>
      <c r="X72" t="str">
        <f>IF(ISERR(SEARCH(X$1,Data!$G73)),"",";"&amp;X$1&amp;";")</f>
        <v/>
      </c>
      <c r="Y72" t="str">
        <f>IF(ISERR(SEARCH(Y$1,Data!$G73)),"",";"&amp;Y$1&amp;";")</f>
        <v/>
      </c>
      <c r="Z72" t="str">
        <f>IF(ISERR(SEARCH(Z$1,Data!$G73)),"",";"&amp;Z$1&amp;";")</f>
        <v/>
      </c>
      <c r="AA72" t="str">
        <f>IF(ISERR(SEARCH(AA$1,Data!$G73)),"",";"&amp;AA$1&amp;";")</f>
        <v/>
      </c>
      <c r="AB72" t="str">
        <f>IF(ISERR(SEARCH(AB$1,Data!$G73)),"",";"&amp;AB$1&amp;";")</f>
        <v/>
      </c>
      <c r="AC72" t="str">
        <f>IF(ISERR(SEARCH(AC$1,Data!$G73)),"",";"&amp;AC$1&amp;";")</f>
        <v/>
      </c>
      <c r="AD72" t="str">
        <f>IF(ISERR(SEARCH(AD$1,Data!$G73)),"",";"&amp;AD$1&amp;";")</f>
        <v/>
      </c>
      <c r="AE72" t="str">
        <f>IF(ISERR(SEARCH(AE$1,Data!$G73)),"",";"&amp;AE$1&amp;";")</f>
        <v/>
      </c>
      <c r="AF72" t="str">
        <f>IF(ISERR(SEARCH(AF$1,Data!$G73)),"",";"&amp;AF$1&amp;";")</f>
        <v/>
      </c>
      <c r="AG72" t="str">
        <f>IF(ISERR(SEARCH(AG$1,Data!$G73)),"",";"&amp;AG$1&amp;";")</f>
        <v/>
      </c>
      <c r="AH72" t="str">
        <f>IF(ISERR(SEARCH(AH$1,Data!$G73)),"",";"&amp;AH$1&amp;";")</f>
        <v/>
      </c>
      <c r="AI72" t="str">
        <f>IF(ISERR(SEARCH(AI$1,Data!$G73)),"",";"&amp;AI$1&amp;";")</f>
        <v/>
      </c>
      <c r="AJ72" t="str">
        <f>IF(ISERR(SEARCH(AJ$1,Data!$G73)),"",";"&amp;AJ$1&amp;";")</f>
        <v/>
      </c>
      <c r="AK72" t="str">
        <f>IF(ISERR(SEARCH(AK$1,Data!$G73)),"",";"&amp;AK$1&amp;";")</f>
        <v/>
      </c>
      <c r="AL72" t="str">
        <f>IF(ISERR(SEARCH(AL$1,Data!$G73)),"",";"&amp;AL$1&amp;";")</f>
        <v/>
      </c>
      <c r="AM72" t="str">
        <f>IF(ISERR(SEARCH(AM$1,Data!$G73)),"",";"&amp;AM$1&amp;";")</f>
        <v/>
      </c>
      <c r="AN72" t="str">
        <f>IF(ISERR(SEARCH(AN$1,Data!$G73)),"",";"&amp;AN$1&amp;";")</f>
        <v/>
      </c>
      <c r="AO72" t="str">
        <f>IF(ISERR(SEARCH(AO$1,Data!$G73)),"",";"&amp;AO$1&amp;";")</f>
        <v/>
      </c>
      <c r="AP72" t="str">
        <f>IF(ISERR(SEARCH(AP$1,Data!$G73)),"",";"&amp;AP$1&amp;";")</f>
        <v/>
      </c>
      <c r="AQ72" t="str">
        <f>IF(ISERR(SEARCH(AQ$1,Data!$G73)),"",";"&amp;AQ$1&amp;";")</f>
        <v/>
      </c>
      <c r="AR72" t="str">
        <f>IF(ISERR(SEARCH(AR$1,Data!$G73)),"",";"&amp;AR$1&amp;";")</f>
        <v/>
      </c>
      <c r="AS72" t="str">
        <f>IF(ISERR(SEARCH(AS$1,Data!$G73)),"",";"&amp;AS$1&amp;";")</f>
        <v/>
      </c>
      <c r="AT72" t="str">
        <f>IF(ISERR(SEARCH(AT$1,Data!$G73)),"",";"&amp;AT$1&amp;";")</f>
        <v/>
      </c>
      <c r="AU72" t="str">
        <f>IF(ISERR(SEARCH(AU$1,Data!$G73)),"",";"&amp;AU$1&amp;";")</f>
        <v/>
      </c>
      <c r="AV72" t="str">
        <f>IF(ISERR(SEARCH(AV$1,Data!$G73)),"",";"&amp;AV$1&amp;";")</f>
        <v/>
      </c>
      <c r="AW72" t="str">
        <f>IF(ISERR(SEARCH(AW$1,Data!$G73)),"",";"&amp;AW$1&amp;";")</f>
        <v/>
      </c>
      <c r="AX72" t="str">
        <f>IF(ISERR(SEARCH(AX$1,Data!$G73)),"",";"&amp;AX$1&amp;";")</f>
        <v/>
      </c>
      <c r="AY72" t="str">
        <f>IF(ISERR(SEARCH(AY$1,Data!$G73)),"",";"&amp;AY$1&amp;";")</f>
        <v/>
      </c>
      <c r="AZ72" t="str">
        <f>IF(ISERR(SEARCH(AZ$1,Data!$G73)),"",";"&amp;AZ$1&amp;";")</f>
        <v/>
      </c>
      <c r="BA72" t="str">
        <f>IF(ISERR(SEARCH(BA$1,Data!$G73)),"",";"&amp;BA$1&amp;";")</f>
        <v/>
      </c>
      <c r="BB72" t="str">
        <f>IF(ISERR(SEARCH(BB$1,Data!$G73)),"",";"&amp;BB$1&amp;";")</f>
        <v/>
      </c>
      <c r="BC72" t="str">
        <f>IF(ISERR(SEARCH(BC$1,Data!$G73)),"",";"&amp;BC$1&amp;";")</f>
        <v/>
      </c>
      <c r="BD72" t="str">
        <f>IF(ISERR(SEARCH(BD$1,Data!$G73)),"",";"&amp;BD$1&amp;";")</f>
        <v/>
      </c>
      <c r="BE72" t="str">
        <f>IF(ISERR(SEARCH(BE$1,Data!$G73)),"",";"&amp;BE$1&amp;";")</f>
        <v/>
      </c>
      <c r="BF72" t="str">
        <f>IF(ISERR(SEARCH(BF$1,Data!$G73)),"",";"&amp;BF$1&amp;";")</f>
        <v/>
      </c>
      <c r="BG72" t="str">
        <f>IF(ISERR(SEARCH(BG$1,Data!$G73)),"",";"&amp;BG$1&amp;";")</f>
        <v/>
      </c>
      <c r="BH72" t="str">
        <f>IF(ISERR(SEARCH(BH$1,Data!$G73)),"",";"&amp;BH$1&amp;";")</f>
        <v/>
      </c>
      <c r="BI72" t="str">
        <f>IF(ISERR(SEARCH(BI$1,Data!$G73)),"",";"&amp;BI$1&amp;";")</f>
        <v/>
      </c>
      <c r="BJ72" t="str">
        <f>IF(ISERR(SEARCH(BJ$1,Data!$G73)),"",";"&amp;BJ$1&amp;";")</f>
        <v/>
      </c>
      <c r="BK72" t="str">
        <f>IF(ISERR(SEARCH(BK$1,Data!$G73)),"",";"&amp;BK$1&amp;";")</f>
        <v/>
      </c>
      <c r="BL72" t="str">
        <f>IF(ISERR(SEARCH(BL$1,Data!$G73)),"",";"&amp;BL$1&amp;";")</f>
        <v/>
      </c>
      <c r="BM72" t="str">
        <f>IF(ISERR(SEARCH(BM$1,Data!$G73)),"",";"&amp;BM$1&amp;";")</f>
        <v/>
      </c>
      <c r="BN72" t="str">
        <f>IF(ISERR(SEARCH(BN$1,Data!$G73)),"",";"&amp;BN$1&amp;";")</f>
        <v/>
      </c>
      <c r="BO72" t="str">
        <f>IF(ISERR(SEARCH(BO$1,Data!$G73)),"",";"&amp;BO$1&amp;";")</f>
        <v/>
      </c>
      <c r="BP72" t="str">
        <f>IF(ISERR(SEARCH(BP$1,Data!$G73)),"",";"&amp;BP$1&amp;";")</f>
        <v/>
      </c>
      <c r="BQ72" t="str">
        <f>IF(ISERR(SEARCH(BQ$1,Data!$G73)),"",";"&amp;BQ$1&amp;";")</f>
        <v/>
      </c>
      <c r="BR72" t="str">
        <f>IF(ISERR(SEARCH(BR$1,Data!$G73)),"",";"&amp;BR$1&amp;";")</f>
        <v/>
      </c>
      <c r="BS72" t="str">
        <f>IF(ISERR(SEARCH(BS$1,Data!$G73)),"",";"&amp;BS$1&amp;";")</f>
        <v/>
      </c>
      <c r="BT72" t="str">
        <f>IF(ISERR(SEARCH(BT$1,Data!$G73)),"",";"&amp;BT$1&amp;";")</f>
        <v/>
      </c>
      <c r="BU72" t="str">
        <f>IF(ISERR(SEARCH(BU$1,Data!$G73)),"",";"&amp;BU$1&amp;";")</f>
        <v/>
      </c>
      <c r="BV72" t="str">
        <f>IF(ISERR(SEARCH(BV$1,Data!$G73)),"",";"&amp;BV$1&amp;";")</f>
        <v/>
      </c>
      <c r="BW72" t="str">
        <f>IF(ISERR(SEARCH(BW$1,Data!$G73)),"",";"&amp;BW$1&amp;";")</f>
        <v/>
      </c>
      <c r="BX72" t="str">
        <f>IF(ISERR(SEARCH(BX$1,Data!$G73)),"",";"&amp;BX$1&amp;";")</f>
        <v/>
      </c>
      <c r="BY72" t="str">
        <f>IF(ISERR(SEARCH(BY$1,Data!$G73)),"",";"&amp;BY$1&amp;";")</f>
        <v/>
      </c>
      <c r="BZ72" t="str">
        <f>IF(ISERR(SEARCH(BZ$1,Data!$G73)),"",";"&amp;BZ$1&amp;";")</f>
        <v/>
      </c>
      <c r="CA72" t="str">
        <f>IF(ISERR(SEARCH(CA$1,Data!$G73)),"",";"&amp;CA$1&amp;";")</f>
        <v/>
      </c>
      <c r="CB72" t="str">
        <f>IF(ISERR(SEARCH(CB$1,Data!$G73)),"",";"&amp;CB$1&amp;";")</f>
        <v/>
      </c>
      <c r="CC72" t="str">
        <f>IF(ISERR(SEARCH(CC$1,Data!$G73)),"",";"&amp;CC$1&amp;";")</f>
        <v/>
      </c>
      <c r="CD72" t="str">
        <f>IF(ISERR(SEARCH(CD$1,Data!$G73)),"",";"&amp;CD$1&amp;";")</f>
        <v/>
      </c>
      <c r="CE72" t="str">
        <f>IF(ISERR(SEARCH(CE$1,Data!$G73)),"",";"&amp;CE$1&amp;";")</f>
        <v/>
      </c>
      <c r="CF72" t="str">
        <f>IF(ISERR(SEARCH(CF$1,Data!$G73)),"",";"&amp;CF$1&amp;";")</f>
        <v/>
      </c>
      <c r="CG72" t="str">
        <f>IF(ISERR(SEARCH(CG$1,Data!$G73)),"",";"&amp;CG$1&amp;";")</f>
        <v/>
      </c>
      <c r="CH72" t="str">
        <f>IF(ISERR(SEARCH(CH$1,Data!$G73)),"",";"&amp;CH$1&amp;";")</f>
        <v/>
      </c>
      <c r="CI72" t="str">
        <f>IF(ISERR(SEARCH(CI$1,Data!$G73)),"",";"&amp;CI$1&amp;";")</f>
        <v/>
      </c>
      <c r="CJ72" t="str">
        <f>IF(ISERR(SEARCH(CJ$1,Data!$G73)),"",";"&amp;CJ$1&amp;";")</f>
        <v/>
      </c>
      <c r="CK72" t="str">
        <f>IF(ISERR(SEARCH(CK$1,Data!$G73)),"",";"&amp;CK$1&amp;";")</f>
        <v/>
      </c>
      <c r="CL72" t="str">
        <f>IF(ISERR(SEARCH(CL$1,Data!$G73)),"",";"&amp;CL$1&amp;";")</f>
        <v/>
      </c>
      <c r="CM72" t="str">
        <f>IF(ISERR(SEARCH(CM$1,Data!$G73)),"",";"&amp;CM$1&amp;";")</f>
        <v/>
      </c>
      <c r="CN72" t="str">
        <f>IF(ISERR(SEARCH(CN$1,Data!$G73)),"",";"&amp;CN$1&amp;";")</f>
        <v/>
      </c>
      <c r="CO72" t="str">
        <f>IF(ISERR(SEARCH(CO$1,Data!$G73)),"",";"&amp;CO$1&amp;";")</f>
        <v/>
      </c>
      <c r="CP72" t="str">
        <f>IF(ISERR(SEARCH(CP$1,Data!$G73)),"",";"&amp;CP$1&amp;";")</f>
        <v/>
      </c>
      <c r="CQ72" t="str">
        <f>IF(ISERR(SEARCH(CQ$1,Data!$G73)),"",";"&amp;CQ$1&amp;";")</f>
        <v/>
      </c>
      <c r="CR72" t="str">
        <f>IF(ISERR(SEARCH(CR$1,Data!$G73)),"",";"&amp;CR$1&amp;";")</f>
        <v/>
      </c>
      <c r="CS72" t="str">
        <f>IF(ISERR(SEARCH(CS$1,Data!$G73)),"",";"&amp;CS$1&amp;";")</f>
        <v/>
      </c>
      <c r="CT72" t="str">
        <f>IF(ISERR(SEARCH(CT$1,Data!$G73)),"",";"&amp;CT$1&amp;";")</f>
        <v/>
      </c>
      <c r="CU72" t="str">
        <f>IF(ISERR(SEARCH(CU$1,Data!$G73)),"",";"&amp;CU$1&amp;";")</f>
        <v/>
      </c>
      <c r="CV72" t="str">
        <f>IF(ISERR(SEARCH(CV$1,Data!$G73)),"",";"&amp;CV$1&amp;";")</f>
        <v/>
      </c>
      <c r="CW72" t="str">
        <f>IF(ISERR(SEARCH(CW$1,Data!$G73)),"",";"&amp;CW$1&amp;";")</f>
        <v/>
      </c>
      <c r="CX72" t="str">
        <f>IF(ISERR(SEARCH(CX$1,Data!$G73)),"",";"&amp;CX$1&amp;";")</f>
        <v/>
      </c>
      <c r="CY72" t="str">
        <f>IF(ISERR(SEARCH(CY$1,Data!$G73)),"",";"&amp;CY$1&amp;";")</f>
        <v/>
      </c>
      <c r="CZ72" t="str">
        <f>IF(ISERR(SEARCH(CZ$1,Data!$G73)),"",";"&amp;CZ$1&amp;";")</f>
        <v/>
      </c>
      <c r="DA72" t="str">
        <f>IF(ISERR(SEARCH(DA$1,Data!$G73)),"",";"&amp;DA$1&amp;";")</f>
        <v/>
      </c>
      <c r="DB72" t="str">
        <f>IF(ISERR(SEARCH(DB$1,Data!$G73)),"",";"&amp;DB$1&amp;";")</f>
        <v/>
      </c>
      <c r="DC72" t="str">
        <f>IF(ISERR(SEARCH(DC$1,Data!$G73)),"",";"&amp;DC$1&amp;";")</f>
        <v/>
      </c>
      <c r="DD72" t="str">
        <f>IF(ISERR(SEARCH(DD$1,Data!$G73)),"",";"&amp;DD$1&amp;";")</f>
        <v/>
      </c>
      <c r="DE72" t="str">
        <f>IF(ISERR(SEARCH(DE$1,Data!$G73)),"",";"&amp;DE$1&amp;";")</f>
        <v/>
      </c>
      <c r="DF72" t="str">
        <f>IF(ISERR(SEARCH(DF$1,Data!$G73)),"",";"&amp;DF$1&amp;";")</f>
        <v/>
      </c>
      <c r="DG72" t="str">
        <f>IF(ISERR(SEARCH(DG$1,Data!$G73)),"",";"&amp;DG$1&amp;";")</f>
        <v/>
      </c>
      <c r="DH72" t="str">
        <f>IF(ISERR(SEARCH(DH$1,Data!$G73)),"",";"&amp;DH$1&amp;";")</f>
        <v/>
      </c>
      <c r="DI72" t="str">
        <f>IF(ISERR(SEARCH(DI$1,Data!$G73)),"",";"&amp;DI$1&amp;";")</f>
        <v/>
      </c>
      <c r="DJ72" t="str">
        <f>IF(ISERR(SEARCH(DJ$1,Data!$G73)),"",";"&amp;DJ$1&amp;";")</f>
        <v/>
      </c>
      <c r="DK72" t="str">
        <f>IF(ISERR(SEARCH(DK$1,Data!$G73)),"",";"&amp;DK$1&amp;";")</f>
        <v/>
      </c>
      <c r="DL72" t="str">
        <f>IF(ISERR(SEARCH(DL$1,Data!$G73)),"",";"&amp;DL$1&amp;";")</f>
        <v/>
      </c>
      <c r="DM72" t="str">
        <f>IF(ISERR(SEARCH(DM$1,Data!$G73)),"",";"&amp;DM$1&amp;";")</f>
        <v/>
      </c>
      <c r="DN72" t="str">
        <f>IF(ISERR(SEARCH(DN$1,Data!$G73)),"",";"&amp;DN$1&amp;";")</f>
        <v/>
      </c>
      <c r="DO72" t="str">
        <f>IF(ISERR(SEARCH(DO$1,Data!$G73)),"",";"&amp;DO$1&amp;";")</f>
        <v/>
      </c>
      <c r="DP72" t="str">
        <f>IF(ISERR(SEARCH(DP$1,Data!$G73)),"",";"&amp;DP$1&amp;";")</f>
        <v/>
      </c>
      <c r="DQ72" t="str">
        <f>IF(ISERR(SEARCH(DQ$1,Data!$G73)),"",";"&amp;DQ$1&amp;";")</f>
        <v/>
      </c>
      <c r="DR72" t="str">
        <f>IF(ISERR(SEARCH(DR$1,Data!$G73)),"",";"&amp;DR$1&amp;";")</f>
        <v/>
      </c>
      <c r="DS72" t="str">
        <f>IF(ISERR(SEARCH(DS$1,Data!$G73)),"",";"&amp;DS$1&amp;";")</f>
        <v/>
      </c>
      <c r="DT72" t="str">
        <f>IF(ISERR(SEARCH(DT$1,Data!$G73)),"",";"&amp;DT$1&amp;";")</f>
        <v/>
      </c>
      <c r="DU72" t="str">
        <f>IF(ISERR(SEARCH(DU$1,Data!$G73)),"",";"&amp;DU$1&amp;";")</f>
        <v/>
      </c>
    </row>
    <row r="73" spans="1:125" x14ac:dyDescent="0.3">
      <c r="A73" t="s">
        <v>342</v>
      </c>
      <c r="B73" t="str">
        <f>IF(ISERROR(Tableau3[[#This Row],[Second semi-colon]]), "", MID(Tableau3[[#This Row],[Concatenation]], 2, Tableau3[[#This Row],[Second semi-colon]]-2))</f>
        <v>Tatooine</v>
      </c>
      <c r="C73">
        <f>SEARCH(" ;",Tableau3[[#This Row],[Concatenation]])</f>
        <v>10</v>
      </c>
      <c r="D73" t="str">
        <f>_xlfn.CONCAT(Tableau2[#This Row])</f>
        <v>;Tatooine ;</v>
      </c>
      <c r="I73" t="str">
        <f>IF(ISERR(SEARCH(I$1,Data!$G74)),"",";"&amp;I$1&amp;";")</f>
        <v/>
      </c>
      <c r="J73" t="str">
        <f>IF(ISERR(SEARCH(J$1,Data!$G74)),"",";"&amp;J$1&amp;";")</f>
        <v/>
      </c>
      <c r="K73" t="str">
        <f>IF(ISERR(SEARCH(K$1,Data!$G74)),"",";"&amp;K$1&amp;";")</f>
        <v/>
      </c>
      <c r="L73" t="str">
        <f>IF(ISERR(SEARCH(L$1,Data!$G74)),"",";"&amp;L$1&amp;";")</f>
        <v/>
      </c>
      <c r="M73" t="str">
        <f>IF(ISERR(SEARCH(M$1,Data!$G74)),"",";"&amp;M$1&amp;";")</f>
        <v/>
      </c>
      <c r="N73" t="str">
        <f>IF(ISERR(SEARCH(N$1,Data!$G74)),"",";"&amp;N$1&amp;";")</f>
        <v/>
      </c>
      <c r="O73" t="str">
        <f>IF(ISERR(SEARCH(O$1,Data!$G74)),"",";"&amp;O$1&amp;";")</f>
        <v/>
      </c>
      <c r="P73" t="str">
        <f>IF(ISERR(SEARCH(P$1,Data!$G74)),"",";"&amp;P$1&amp;";")</f>
        <v/>
      </c>
      <c r="Q73" t="str">
        <f>IF(ISERR(SEARCH(Q$1,Data!$G74)),"",";"&amp;Q$1&amp;";")</f>
        <v/>
      </c>
      <c r="R73" t="str">
        <f>IF(ISERR(SEARCH(R$1,Data!$G74)),"",";"&amp;R$1&amp;";")</f>
        <v/>
      </c>
      <c r="S73" t="str">
        <f>IF(ISERR(SEARCH(S$1,Data!$G74)),"",";"&amp;S$1&amp;";")</f>
        <v/>
      </c>
      <c r="T73" t="str">
        <f>IF(ISERR(SEARCH(T$1,Data!$G74)),"",";"&amp;T$1&amp;";")</f>
        <v/>
      </c>
      <c r="U73" t="str">
        <f>IF(ISERR(SEARCH(U$1,Data!$G74)),"",";"&amp;U$1&amp;";")</f>
        <v/>
      </c>
      <c r="V73" t="str">
        <f>IF(ISERR(SEARCH(V$1,Data!$G74)),"",";"&amp;V$1&amp;";")</f>
        <v/>
      </c>
      <c r="W73" t="str">
        <f>IF(ISERR(SEARCH(W$1,Data!$G74)),"",";"&amp;W$1&amp;";")</f>
        <v/>
      </c>
      <c r="X73" t="str">
        <f>IF(ISERR(SEARCH(X$1,Data!$G74)),"",";"&amp;X$1&amp;";")</f>
        <v/>
      </c>
      <c r="Y73" t="str">
        <f>IF(ISERR(SEARCH(Y$1,Data!$G74)),"",";"&amp;Y$1&amp;";")</f>
        <v/>
      </c>
      <c r="Z73" t="str">
        <f>IF(ISERR(SEARCH(Z$1,Data!$G74)),"",";"&amp;Z$1&amp;";")</f>
        <v/>
      </c>
      <c r="AA73" t="str">
        <f>IF(ISERR(SEARCH(AA$1,Data!$G74)),"",";"&amp;AA$1&amp;";")</f>
        <v/>
      </c>
      <c r="AB73" t="str">
        <f>IF(ISERR(SEARCH(AB$1,Data!$G74)),"",";"&amp;AB$1&amp;";")</f>
        <v/>
      </c>
      <c r="AC73" t="str">
        <f>IF(ISERR(SEARCH(AC$1,Data!$G74)),"",";"&amp;AC$1&amp;";")</f>
        <v/>
      </c>
      <c r="AD73" t="str">
        <f>IF(ISERR(SEARCH(AD$1,Data!$G74)),"",";"&amp;AD$1&amp;";")</f>
        <v/>
      </c>
      <c r="AE73" t="str">
        <f>IF(ISERR(SEARCH(AE$1,Data!$G74)),"",";"&amp;AE$1&amp;";")</f>
        <v/>
      </c>
      <c r="AF73" t="str">
        <f>IF(ISERR(SEARCH(AF$1,Data!$G74)),"",";"&amp;AF$1&amp;";")</f>
        <v/>
      </c>
      <c r="AG73" t="str">
        <f>IF(ISERR(SEARCH(AG$1,Data!$G74)),"",";"&amp;AG$1&amp;";")</f>
        <v/>
      </c>
      <c r="AH73" t="str">
        <f>IF(ISERR(SEARCH(AH$1,Data!$G74)),"",";"&amp;AH$1&amp;";")</f>
        <v/>
      </c>
      <c r="AI73" t="str">
        <f>IF(ISERR(SEARCH(AI$1,Data!$G74)),"",";"&amp;AI$1&amp;";")</f>
        <v/>
      </c>
      <c r="AJ73" t="str">
        <f>IF(ISERR(SEARCH(AJ$1,Data!$G74)),"",";"&amp;AJ$1&amp;";")</f>
        <v/>
      </c>
      <c r="AK73" t="str">
        <f>IF(ISERR(SEARCH(AK$1,Data!$G74)),"",";"&amp;AK$1&amp;";")</f>
        <v/>
      </c>
      <c r="AL73" t="str">
        <f>IF(ISERR(SEARCH(AL$1,Data!$G74)),"",";"&amp;AL$1&amp;";")</f>
        <v/>
      </c>
      <c r="AM73" t="str">
        <f>IF(ISERR(SEARCH(AM$1,Data!$G74)),"",";"&amp;AM$1&amp;";")</f>
        <v/>
      </c>
      <c r="AN73" t="str">
        <f>IF(ISERR(SEARCH(AN$1,Data!$G74)),"",";"&amp;AN$1&amp;";")</f>
        <v/>
      </c>
      <c r="AO73" t="str">
        <f>IF(ISERR(SEARCH(AO$1,Data!$G74)),"",";"&amp;AO$1&amp;";")</f>
        <v/>
      </c>
      <c r="AP73" t="str">
        <f>IF(ISERR(SEARCH(AP$1,Data!$G74)),"",";"&amp;AP$1&amp;";")</f>
        <v/>
      </c>
      <c r="AQ73" t="str">
        <f>IF(ISERR(SEARCH(AQ$1,Data!$G74)),"",";"&amp;AQ$1&amp;";")</f>
        <v/>
      </c>
      <c r="AR73" t="str">
        <f>IF(ISERR(SEARCH(AR$1,Data!$G74)),"",";"&amp;AR$1&amp;";")</f>
        <v/>
      </c>
      <c r="AS73" t="str">
        <f>IF(ISERR(SEARCH(AS$1,Data!$G74)),"",";"&amp;AS$1&amp;";")</f>
        <v/>
      </c>
      <c r="AT73" t="str">
        <f>IF(ISERR(SEARCH(AT$1,Data!$G74)),"",";"&amp;AT$1&amp;";")</f>
        <v/>
      </c>
      <c r="AU73" t="str">
        <f>IF(ISERR(SEARCH(AU$1,Data!$G74)),"",";"&amp;AU$1&amp;";")</f>
        <v/>
      </c>
      <c r="AV73" t="str">
        <f>IF(ISERR(SEARCH(AV$1,Data!$G74)),"",";"&amp;AV$1&amp;";")</f>
        <v/>
      </c>
      <c r="AW73" t="str">
        <f>IF(ISERR(SEARCH(AW$1,Data!$G74)),"",";"&amp;AW$1&amp;";")</f>
        <v/>
      </c>
      <c r="AX73" t="str">
        <f>IF(ISERR(SEARCH(AX$1,Data!$G74)),"",";"&amp;AX$1&amp;";")</f>
        <v/>
      </c>
      <c r="AY73" t="str">
        <f>IF(ISERR(SEARCH(AY$1,Data!$G74)),"",";"&amp;AY$1&amp;";")</f>
        <v/>
      </c>
      <c r="AZ73" t="str">
        <f>IF(ISERR(SEARCH(AZ$1,Data!$G74)),"",";"&amp;AZ$1&amp;";")</f>
        <v/>
      </c>
      <c r="BA73" t="str">
        <f>IF(ISERR(SEARCH(BA$1,Data!$G74)),"",";"&amp;BA$1&amp;";")</f>
        <v/>
      </c>
      <c r="BB73" t="str">
        <f>IF(ISERR(SEARCH(BB$1,Data!$G74)),"",";"&amp;BB$1&amp;";")</f>
        <v/>
      </c>
      <c r="BC73" t="str">
        <f>IF(ISERR(SEARCH(BC$1,Data!$G74)),"",";"&amp;BC$1&amp;";")</f>
        <v/>
      </c>
      <c r="BD73" t="str">
        <f>IF(ISERR(SEARCH(BD$1,Data!$G74)),"",";"&amp;BD$1&amp;";")</f>
        <v/>
      </c>
      <c r="BE73" t="str">
        <f>IF(ISERR(SEARCH(BE$1,Data!$G74)),"",";"&amp;BE$1&amp;";")</f>
        <v/>
      </c>
      <c r="BF73" t="str">
        <f>IF(ISERR(SEARCH(BF$1,Data!$G74)),"",";"&amp;BF$1&amp;";")</f>
        <v/>
      </c>
      <c r="BG73" t="str">
        <f>IF(ISERR(SEARCH(BG$1,Data!$G74)),"",";"&amp;BG$1&amp;";")</f>
        <v/>
      </c>
      <c r="BH73" t="str">
        <f>IF(ISERR(SEARCH(BH$1,Data!$G74)),"",";"&amp;BH$1&amp;";")</f>
        <v/>
      </c>
      <c r="BI73" t="str">
        <f>IF(ISERR(SEARCH(BI$1,Data!$G74)),"",";"&amp;BI$1&amp;";")</f>
        <v/>
      </c>
      <c r="BJ73" t="str">
        <f>IF(ISERR(SEARCH(BJ$1,Data!$G74)),"",";"&amp;BJ$1&amp;";")</f>
        <v/>
      </c>
      <c r="BK73" t="str">
        <f>IF(ISERR(SEARCH(BK$1,Data!$G74)),"",";"&amp;BK$1&amp;";")</f>
        <v/>
      </c>
      <c r="BL73" t="str">
        <f>IF(ISERR(SEARCH(BL$1,Data!$G74)),"",";"&amp;BL$1&amp;";")</f>
        <v/>
      </c>
      <c r="BM73" t="str">
        <f>IF(ISERR(SEARCH(BM$1,Data!$G74)),"",";"&amp;BM$1&amp;";")</f>
        <v/>
      </c>
      <c r="BN73" t="str">
        <f>IF(ISERR(SEARCH(BN$1,Data!$G74)),"",";"&amp;BN$1&amp;";")</f>
        <v/>
      </c>
      <c r="BO73" t="str">
        <f>IF(ISERR(SEARCH(BO$1,Data!$G74)),"",";"&amp;BO$1&amp;";")</f>
        <v/>
      </c>
      <c r="BP73" t="str">
        <f>IF(ISERR(SEARCH(BP$1,Data!$G74)),"",";"&amp;BP$1&amp;";")</f>
        <v/>
      </c>
      <c r="BQ73" t="str">
        <f>IF(ISERR(SEARCH(BQ$1,Data!$G74)),"",";"&amp;BQ$1&amp;";")</f>
        <v/>
      </c>
      <c r="BR73" t="str">
        <f>IF(ISERR(SEARCH(BR$1,Data!$G74)),"",";"&amp;BR$1&amp;";")</f>
        <v/>
      </c>
      <c r="BS73" t="str">
        <f>IF(ISERR(SEARCH(BS$1,Data!$G74)),"",";"&amp;BS$1&amp;";")</f>
        <v/>
      </c>
      <c r="BT73" t="str">
        <f>IF(ISERR(SEARCH(BT$1,Data!$G74)),"",";"&amp;BT$1&amp;";")</f>
        <v/>
      </c>
      <c r="BU73" t="str">
        <f>IF(ISERR(SEARCH(BU$1,Data!$G74)),"",";"&amp;BU$1&amp;";")</f>
        <v/>
      </c>
      <c r="BV73" t="str">
        <f>IF(ISERR(SEARCH(BV$1,Data!$G74)),"",";"&amp;BV$1&amp;";")</f>
        <v/>
      </c>
      <c r="BW73" t="str">
        <f>IF(ISERR(SEARCH(BW$1,Data!$G74)),"",";"&amp;BW$1&amp;";")</f>
        <v/>
      </c>
      <c r="BX73" t="str">
        <f>IF(ISERR(SEARCH(BX$1,Data!$G74)),"",";"&amp;BX$1&amp;";")</f>
        <v/>
      </c>
      <c r="BY73" t="str">
        <f>IF(ISERR(SEARCH(BY$1,Data!$G74)),"",";"&amp;BY$1&amp;";")</f>
        <v/>
      </c>
      <c r="BZ73" t="str">
        <f>IF(ISERR(SEARCH(BZ$1,Data!$G74)),"",";"&amp;BZ$1&amp;";")</f>
        <v/>
      </c>
      <c r="CA73" t="str">
        <f>IF(ISERR(SEARCH(CA$1,Data!$G74)),"",";"&amp;CA$1&amp;";")</f>
        <v/>
      </c>
      <c r="CB73" t="str">
        <f>IF(ISERR(SEARCH(CB$1,Data!$G74)),"",";"&amp;CB$1&amp;";")</f>
        <v/>
      </c>
      <c r="CC73" t="str">
        <f>IF(ISERR(SEARCH(CC$1,Data!$G74)),"",";"&amp;CC$1&amp;";")</f>
        <v>;Tatooine ;</v>
      </c>
      <c r="CD73" t="str">
        <f>IF(ISERR(SEARCH(CD$1,Data!$G74)),"",";"&amp;CD$1&amp;";")</f>
        <v/>
      </c>
      <c r="CE73" t="str">
        <f>IF(ISERR(SEARCH(CE$1,Data!$G74)),"",";"&amp;CE$1&amp;";")</f>
        <v/>
      </c>
      <c r="CF73" t="str">
        <f>IF(ISERR(SEARCH(CF$1,Data!$G74)),"",";"&amp;CF$1&amp;";")</f>
        <v/>
      </c>
      <c r="CG73" t="str">
        <f>IF(ISERR(SEARCH(CG$1,Data!$G74)),"",";"&amp;CG$1&amp;";")</f>
        <v/>
      </c>
      <c r="CH73" t="str">
        <f>IF(ISERR(SEARCH(CH$1,Data!$G74)),"",";"&amp;CH$1&amp;";")</f>
        <v/>
      </c>
      <c r="CI73" t="str">
        <f>IF(ISERR(SEARCH(CI$1,Data!$G74)),"",";"&amp;CI$1&amp;";")</f>
        <v/>
      </c>
      <c r="CJ73" t="str">
        <f>IF(ISERR(SEARCH(CJ$1,Data!$G74)),"",";"&amp;CJ$1&amp;";")</f>
        <v/>
      </c>
      <c r="CK73" t="str">
        <f>IF(ISERR(SEARCH(CK$1,Data!$G74)),"",";"&amp;CK$1&amp;";")</f>
        <v/>
      </c>
      <c r="CL73" t="str">
        <f>IF(ISERR(SEARCH(CL$1,Data!$G74)),"",";"&amp;CL$1&amp;";")</f>
        <v/>
      </c>
      <c r="CM73" t="str">
        <f>IF(ISERR(SEARCH(CM$1,Data!$G74)),"",";"&amp;CM$1&amp;";")</f>
        <v/>
      </c>
      <c r="CN73" t="str">
        <f>IF(ISERR(SEARCH(CN$1,Data!$G74)),"",";"&amp;CN$1&amp;";")</f>
        <v/>
      </c>
      <c r="CO73" t="str">
        <f>IF(ISERR(SEARCH(CO$1,Data!$G74)),"",";"&amp;CO$1&amp;";")</f>
        <v/>
      </c>
      <c r="CP73" t="str">
        <f>IF(ISERR(SEARCH(CP$1,Data!$G74)),"",";"&amp;CP$1&amp;";")</f>
        <v/>
      </c>
      <c r="CQ73" t="str">
        <f>IF(ISERR(SEARCH(CQ$1,Data!$G74)),"",";"&amp;CQ$1&amp;";")</f>
        <v/>
      </c>
      <c r="CR73" t="str">
        <f>IF(ISERR(SEARCH(CR$1,Data!$G74)),"",";"&amp;CR$1&amp;";")</f>
        <v/>
      </c>
      <c r="CS73" t="str">
        <f>IF(ISERR(SEARCH(CS$1,Data!$G74)),"",";"&amp;CS$1&amp;";")</f>
        <v/>
      </c>
      <c r="CT73" t="str">
        <f>IF(ISERR(SEARCH(CT$1,Data!$G74)),"",";"&amp;CT$1&amp;";")</f>
        <v/>
      </c>
      <c r="CU73" t="str">
        <f>IF(ISERR(SEARCH(CU$1,Data!$G74)),"",";"&amp;CU$1&amp;";")</f>
        <v/>
      </c>
      <c r="CV73" t="str">
        <f>IF(ISERR(SEARCH(CV$1,Data!$G74)),"",";"&amp;CV$1&amp;";")</f>
        <v/>
      </c>
      <c r="CW73" t="str">
        <f>IF(ISERR(SEARCH(CW$1,Data!$G74)),"",";"&amp;CW$1&amp;";")</f>
        <v/>
      </c>
      <c r="CX73" t="str">
        <f>IF(ISERR(SEARCH(CX$1,Data!$G74)),"",";"&amp;CX$1&amp;";")</f>
        <v/>
      </c>
      <c r="CY73" t="str">
        <f>IF(ISERR(SEARCH(CY$1,Data!$G74)),"",";"&amp;CY$1&amp;";")</f>
        <v/>
      </c>
      <c r="CZ73" t="str">
        <f>IF(ISERR(SEARCH(CZ$1,Data!$G74)),"",";"&amp;CZ$1&amp;";")</f>
        <v/>
      </c>
      <c r="DA73" t="str">
        <f>IF(ISERR(SEARCH(DA$1,Data!$G74)),"",";"&amp;DA$1&amp;";")</f>
        <v/>
      </c>
      <c r="DB73" t="str">
        <f>IF(ISERR(SEARCH(DB$1,Data!$G74)),"",";"&amp;DB$1&amp;";")</f>
        <v/>
      </c>
      <c r="DC73" t="str">
        <f>IF(ISERR(SEARCH(DC$1,Data!$G74)),"",";"&amp;DC$1&amp;";")</f>
        <v/>
      </c>
      <c r="DD73" t="str">
        <f>IF(ISERR(SEARCH(DD$1,Data!$G74)),"",";"&amp;DD$1&amp;";")</f>
        <v/>
      </c>
      <c r="DE73" t="str">
        <f>IF(ISERR(SEARCH(DE$1,Data!$G74)),"",";"&amp;DE$1&amp;";")</f>
        <v/>
      </c>
      <c r="DF73" t="str">
        <f>IF(ISERR(SEARCH(DF$1,Data!$G74)),"",";"&amp;DF$1&amp;";")</f>
        <v/>
      </c>
      <c r="DG73" t="str">
        <f>IF(ISERR(SEARCH(DG$1,Data!$G74)),"",";"&amp;DG$1&amp;";")</f>
        <v/>
      </c>
      <c r="DH73" t="str">
        <f>IF(ISERR(SEARCH(DH$1,Data!$G74)),"",";"&amp;DH$1&amp;";")</f>
        <v/>
      </c>
      <c r="DI73" t="str">
        <f>IF(ISERR(SEARCH(DI$1,Data!$G74)),"",";"&amp;DI$1&amp;";")</f>
        <v/>
      </c>
      <c r="DJ73" t="str">
        <f>IF(ISERR(SEARCH(DJ$1,Data!$G74)),"",";"&amp;DJ$1&amp;";")</f>
        <v/>
      </c>
      <c r="DK73" t="str">
        <f>IF(ISERR(SEARCH(DK$1,Data!$G74)),"",";"&amp;DK$1&amp;";")</f>
        <v/>
      </c>
      <c r="DL73" t="str">
        <f>IF(ISERR(SEARCH(DL$1,Data!$G74)),"",";"&amp;DL$1&amp;";")</f>
        <v/>
      </c>
      <c r="DM73" t="str">
        <f>IF(ISERR(SEARCH(DM$1,Data!$G74)),"",";"&amp;DM$1&amp;";")</f>
        <v/>
      </c>
      <c r="DN73" t="str">
        <f>IF(ISERR(SEARCH(DN$1,Data!$G74)),"",";"&amp;DN$1&amp;";")</f>
        <v/>
      </c>
      <c r="DO73" t="str">
        <f>IF(ISERR(SEARCH(DO$1,Data!$G74)),"",";"&amp;DO$1&amp;";")</f>
        <v/>
      </c>
      <c r="DP73" t="str">
        <f>IF(ISERR(SEARCH(DP$1,Data!$G74)),"",";"&amp;DP$1&amp;";")</f>
        <v/>
      </c>
      <c r="DQ73" t="str">
        <f>IF(ISERR(SEARCH(DQ$1,Data!$G74)),"",";"&amp;DQ$1&amp;";")</f>
        <v/>
      </c>
      <c r="DR73" t="str">
        <f>IF(ISERR(SEARCH(DR$1,Data!$G74)),"",";"&amp;DR$1&amp;";")</f>
        <v/>
      </c>
      <c r="DS73" t="str">
        <f>IF(ISERR(SEARCH(DS$1,Data!$G74)),"",";"&amp;DS$1&amp;";")</f>
        <v/>
      </c>
      <c r="DT73" t="str">
        <f>IF(ISERR(SEARCH(DT$1,Data!$G74)),"",";"&amp;DT$1&amp;";")</f>
        <v/>
      </c>
      <c r="DU73" t="str">
        <f>IF(ISERR(SEARCH(DU$1,Data!$G74)),"",";"&amp;DU$1&amp;";")</f>
        <v/>
      </c>
    </row>
    <row r="74" spans="1:125" x14ac:dyDescent="0.3">
      <c r="A74" t="str">
        <f>Tableau1[[#This Row],[name]]</f>
        <v>Fode et Beed</v>
      </c>
      <c r="B74" t="str">
        <f>IF(ISERROR(Tableau3[[#This Row],[Second semi-colon]]), "", MID(Tableau3[[#This Row],[Concatenation]], 2, Tableau3[[#This Row],[Second semi-colon]]-2))</f>
        <v/>
      </c>
      <c r="C74" t="e">
        <f>SEARCH(" ;",Tableau3[[#This Row],[Concatenation]])</f>
        <v>#VALUE!</v>
      </c>
      <c r="D74" t="str">
        <f>_xlfn.CONCAT(Tableau2[#This Row])</f>
        <v/>
      </c>
      <c r="I74" t="str">
        <f>IF(ISERR(SEARCH(I$1,Data!$G75)),"",";"&amp;I$1&amp;";")</f>
        <v/>
      </c>
      <c r="J74" t="str">
        <f>IF(ISERR(SEARCH(J$1,Data!$G75)),"",";"&amp;J$1&amp;";")</f>
        <v/>
      </c>
      <c r="K74" t="str">
        <f>IF(ISERR(SEARCH(K$1,Data!$G75)),"",";"&amp;K$1&amp;";")</f>
        <v/>
      </c>
      <c r="L74" t="str">
        <f>IF(ISERR(SEARCH(L$1,Data!$G75)),"",";"&amp;L$1&amp;";")</f>
        <v/>
      </c>
      <c r="M74" t="str">
        <f>IF(ISERR(SEARCH(M$1,Data!$G75)),"",";"&amp;M$1&amp;";")</f>
        <v/>
      </c>
      <c r="N74" t="str">
        <f>IF(ISERR(SEARCH(N$1,Data!$G75)),"",";"&amp;N$1&amp;";")</f>
        <v/>
      </c>
      <c r="O74" t="str">
        <f>IF(ISERR(SEARCH(O$1,Data!$G75)),"",";"&amp;O$1&amp;";")</f>
        <v/>
      </c>
      <c r="P74" t="str">
        <f>IF(ISERR(SEARCH(P$1,Data!$G75)),"",";"&amp;P$1&amp;";")</f>
        <v/>
      </c>
      <c r="Q74" t="str">
        <f>IF(ISERR(SEARCH(Q$1,Data!$G75)),"",";"&amp;Q$1&amp;";")</f>
        <v/>
      </c>
      <c r="R74" t="str">
        <f>IF(ISERR(SEARCH(R$1,Data!$G75)),"",";"&amp;R$1&amp;";")</f>
        <v/>
      </c>
      <c r="S74" t="str">
        <f>IF(ISERR(SEARCH(S$1,Data!$G75)),"",";"&amp;S$1&amp;";")</f>
        <v/>
      </c>
      <c r="T74" t="str">
        <f>IF(ISERR(SEARCH(T$1,Data!$G75)),"",";"&amp;T$1&amp;";")</f>
        <v/>
      </c>
      <c r="U74" t="str">
        <f>IF(ISERR(SEARCH(U$1,Data!$G75)),"",";"&amp;U$1&amp;";")</f>
        <v/>
      </c>
      <c r="V74" t="str">
        <f>IF(ISERR(SEARCH(V$1,Data!$G75)),"",";"&amp;V$1&amp;";")</f>
        <v/>
      </c>
      <c r="W74" t="str">
        <f>IF(ISERR(SEARCH(W$1,Data!$G75)),"",";"&amp;W$1&amp;";")</f>
        <v/>
      </c>
      <c r="X74" t="str">
        <f>IF(ISERR(SEARCH(X$1,Data!$G75)),"",";"&amp;X$1&amp;";")</f>
        <v/>
      </c>
      <c r="Y74" t="str">
        <f>IF(ISERR(SEARCH(Y$1,Data!$G75)),"",";"&amp;Y$1&amp;";")</f>
        <v/>
      </c>
      <c r="Z74" t="str">
        <f>IF(ISERR(SEARCH(Z$1,Data!$G75)),"",";"&amp;Z$1&amp;";")</f>
        <v/>
      </c>
      <c r="AA74" t="str">
        <f>IF(ISERR(SEARCH(AA$1,Data!$G75)),"",";"&amp;AA$1&amp;";")</f>
        <v/>
      </c>
      <c r="AB74" t="str">
        <f>IF(ISERR(SEARCH(AB$1,Data!$G75)),"",";"&amp;AB$1&amp;";")</f>
        <v/>
      </c>
      <c r="AC74" t="str">
        <f>IF(ISERR(SEARCH(AC$1,Data!$G75)),"",";"&amp;AC$1&amp;";")</f>
        <v/>
      </c>
      <c r="AD74" t="str">
        <f>IF(ISERR(SEARCH(AD$1,Data!$G75)),"",";"&amp;AD$1&amp;";")</f>
        <v/>
      </c>
      <c r="AE74" t="str">
        <f>IF(ISERR(SEARCH(AE$1,Data!$G75)),"",";"&amp;AE$1&amp;";")</f>
        <v/>
      </c>
      <c r="AF74" t="str">
        <f>IF(ISERR(SEARCH(AF$1,Data!$G75)),"",";"&amp;AF$1&amp;";")</f>
        <v/>
      </c>
      <c r="AG74" t="str">
        <f>IF(ISERR(SEARCH(AG$1,Data!$G75)),"",";"&amp;AG$1&amp;";")</f>
        <v/>
      </c>
      <c r="AH74" t="str">
        <f>IF(ISERR(SEARCH(AH$1,Data!$G75)),"",";"&amp;AH$1&amp;";")</f>
        <v/>
      </c>
      <c r="AI74" t="str">
        <f>IF(ISERR(SEARCH(AI$1,Data!$G75)),"",";"&amp;AI$1&amp;";")</f>
        <v/>
      </c>
      <c r="AJ74" t="str">
        <f>IF(ISERR(SEARCH(AJ$1,Data!$G75)),"",";"&amp;AJ$1&amp;";")</f>
        <v/>
      </c>
      <c r="AK74" t="str">
        <f>IF(ISERR(SEARCH(AK$1,Data!$G75)),"",";"&amp;AK$1&amp;";")</f>
        <v/>
      </c>
      <c r="AL74" t="str">
        <f>IF(ISERR(SEARCH(AL$1,Data!$G75)),"",";"&amp;AL$1&amp;";")</f>
        <v/>
      </c>
      <c r="AM74" t="str">
        <f>IF(ISERR(SEARCH(AM$1,Data!$G75)),"",";"&amp;AM$1&amp;";")</f>
        <v/>
      </c>
      <c r="AN74" t="str">
        <f>IF(ISERR(SEARCH(AN$1,Data!$G75)),"",";"&amp;AN$1&amp;";")</f>
        <v/>
      </c>
      <c r="AO74" t="str">
        <f>IF(ISERR(SEARCH(AO$1,Data!$G75)),"",";"&amp;AO$1&amp;";")</f>
        <v/>
      </c>
      <c r="AP74" t="str">
        <f>IF(ISERR(SEARCH(AP$1,Data!$G75)),"",";"&amp;AP$1&amp;";")</f>
        <v/>
      </c>
      <c r="AQ74" t="str">
        <f>IF(ISERR(SEARCH(AQ$1,Data!$G75)),"",";"&amp;AQ$1&amp;";")</f>
        <v/>
      </c>
      <c r="AR74" t="str">
        <f>IF(ISERR(SEARCH(AR$1,Data!$G75)),"",";"&amp;AR$1&amp;";")</f>
        <v/>
      </c>
      <c r="AS74" t="str">
        <f>IF(ISERR(SEARCH(AS$1,Data!$G75)),"",";"&amp;AS$1&amp;";")</f>
        <v/>
      </c>
      <c r="AT74" t="str">
        <f>IF(ISERR(SEARCH(AT$1,Data!$G75)),"",";"&amp;AT$1&amp;";")</f>
        <v/>
      </c>
      <c r="AU74" t="str">
        <f>IF(ISERR(SEARCH(AU$1,Data!$G75)),"",";"&amp;AU$1&amp;";")</f>
        <v/>
      </c>
      <c r="AV74" t="str">
        <f>IF(ISERR(SEARCH(AV$1,Data!$G75)),"",";"&amp;AV$1&amp;";")</f>
        <v/>
      </c>
      <c r="AW74" t="str">
        <f>IF(ISERR(SEARCH(AW$1,Data!$G75)),"",";"&amp;AW$1&amp;";")</f>
        <v/>
      </c>
      <c r="AX74" t="str">
        <f>IF(ISERR(SEARCH(AX$1,Data!$G75)),"",";"&amp;AX$1&amp;";")</f>
        <v/>
      </c>
      <c r="AY74" t="str">
        <f>IF(ISERR(SEARCH(AY$1,Data!$G75)),"",";"&amp;AY$1&amp;";")</f>
        <v/>
      </c>
      <c r="AZ74" t="str">
        <f>IF(ISERR(SEARCH(AZ$1,Data!$G75)),"",";"&amp;AZ$1&amp;";")</f>
        <v/>
      </c>
      <c r="BA74" t="str">
        <f>IF(ISERR(SEARCH(BA$1,Data!$G75)),"",";"&amp;BA$1&amp;";")</f>
        <v/>
      </c>
      <c r="BB74" t="str">
        <f>IF(ISERR(SEARCH(BB$1,Data!$G75)),"",";"&amp;BB$1&amp;";")</f>
        <v/>
      </c>
      <c r="BC74" t="str">
        <f>IF(ISERR(SEARCH(BC$1,Data!$G75)),"",";"&amp;BC$1&amp;";")</f>
        <v/>
      </c>
      <c r="BD74" t="str">
        <f>IF(ISERR(SEARCH(BD$1,Data!$G75)),"",";"&amp;BD$1&amp;";")</f>
        <v/>
      </c>
      <c r="BE74" t="str">
        <f>IF(ISERR(SEARCH(BE$1,Data!$G75)),"",";"&amp;BE$1&amp;";")</f>
        <v/>
      </c>
      <c r="BF74" t="str">
        <f>IF(ISERR(SEARCH(BF$1,Data!$G75)),"",";"&amp;BF$1&amp;";")</f>
        <v/>
      </c>
      <c r="BG74" t="str">
        <f>IF(ISERR(SEARCH(BG$1,Data!$G75)),"",";"&amp;BG$1&amp;";")</f>
        <v/>
      </c>
      <c r="BH74" t="str">
        <f>IF(ISERR(SEARCH(BH$1,Data!$G75)),"",";"&amp;BH$1&amp;";")</f>
        <v/>
      </c>
      <c r="BI74" t="str">
        <f>IF(ISERR(SEARCH(BI$1,Data!$G75)),"",";"&amp;BI$1&amp;";")</f>
        <v/>
      </c>
      <c r="BJ74" t="str">
        <f>IF(ISERR(SEARCH(BJ$1,Data!$G75)),"",";"&amp;BJ$1&amp;";")</f>
        <v/>
      </c>
      <c r="BK74" t="str">
        <f>IF(ISERR(SEARCH(BK$1,Data!$G75)),"",";"&amp;BK$1&amp;";")</f>
        <v/>
      </c>
      <c r="BL74" t="str">
        <f>IF(ISERR(SEARCH(BL$1,Data!$G75)),"",";"&amp;BL$1&amp;";")</f>
        <v/>
      </c>
      <c r="BM74" t="str">
        <f>IF(ISERR(SEARCH(BM$1,Data!$G75)),"",";"&amp;BM$1&amp;";")</f>
        <v/>
      </c>
      <c r="BN74" t="str">
        <f>IF(ISERR(SEARCH(BN$1,Data!$G75)),"",";"&amp;BN$1&amp;";")</f>
        <v/>
      </c>
      <c r="BO74" t="str">
        <f>IF(ISERR(SEARCH(BO$1,Data!$G75)),"",";"&amp;BO$1&amp;";")</f>
        <v/>
      </c>
      <c r="BP74" t="str">
        <f>IF(ISERR(SEARCH(BP$1,Data!$G75)),"",";"&amp;BP$1&amp;";")</f>
        <v/>
      </c>
      <c r="BQ74" t="str">
        <f>IF(ISERR(SEARCH(BQ$1,Data!$G75)),"",";"&amp;BQ$1&amp;";")</f>
        <v/>
      </c>
      <c r="BR74" t="str">
        <f>IF(ISERR(SEARCH(BR$1,Data!$G75)),"",";"&amp;BR$1&amp;";")</f>
        <v/>
      </c>
      <c r="BS74" t="str">
        <f>IF(ISERR(SEARCH(BS$1,Data!$G75)),"",";"&amp;BS$1&amp;";")</f>
        <v/>
      </c>
      <c r="BT74" t="str">
        <f>IF(ISERR(SEARCH(BT$1,Data!$G75)),"",";"&amp;BT$1&amp;";")</f>
        <v/>
      </c>
      <c r="BU74" t="str">
        <f>IF(ISERR(SEARCH(BU$1,Data!$G75)),"",";"&amp;BU$1&amp;";")</f>
        <v/>
      </c>
      <c r="BV74" t="str">
        <f>IF(ISERR(SEARCH(BV$1,Data!$G75)),"",";"&amp;BV$1&amp;";")</f>
        <v/>
      </c>
      <c r="BW74" t="str">
        <f>IF(ISERR(SEARCH(BW$1,Data!$G75)),"",";"&amp;BW$1&amp;";")</f>
        <v/>
      </c>
      <c r="BX74" t="str">
        <f>IF(ISERR(SEARCH(BX$1,Data!$G75)),"",";"&amp;BX$1&amp;";")</f>
        <v/>
      </c>
      <c r="BY74" t="str">
        <f>IF(ISERR(SEARCH(BY$1,Data!$G75)),"",";"&amp;BY$1&amp;";")</f>
        <v/>
      </c>
      <c r="BZ74" t="str">
        <f>IF(ISERR(SEARCH(BZ$1,Data!$G75)),"",";"&amp;BZ$1&amp;";")</f>
        <v/>
      </c>
      <c r="CA74" t="str">
        <f>IF(ISERR(SEARCH(CA$1,Data!$G75)),"",";"&amp;CA$1&amp;";")</f>
        <v/>
      </c>
      <c r="CB74" t="str">
        <f>IF(ISERR(SEARCH(CB$1,Data!$G75)),"",";"&amp;CB$1&amp;";")</f>
        <v/>
      </c>
      <c r="CC74" t="str">
        <f>IF(ISERR(SEARCH(CC$1,Data!$G75)),"",";"&amp;CC$1&amp;";")</f>
        <v/>
      </c>
      <c r="CD74" t="str">
        <f>IF(ISERR(SEARCH(CD$1,Data!$G75)),"",";"&amp;CD$1&amp;";")</f>
        <v/>
      </c>
      <c r="CE74" t="str">
        <f>IF(ISERR(SEARCH(CE$1,Data!$G75)),"",";"&amp;CE$1&amp;";")</f>
        <v/>
      </c>
      <c r="CF74" t="str">
        <f>IF(ISERR(SEARCH(CF$1,Data!$G75)),"",";"&amp;CF$1&amp;";")</f>
        <v/>
      </c>
      <c r="CG74" t="str">
        <f>IF(ISERR(SEARCH(CG$1,Data!$G75)),"",";"&amp;CG$1&amp;";")</f>
        <v/>
      </c>
      <c r="CH74" t="str">
        <f>IF(ISERR(SEARCH(CH$1,Data!$G75)),"",";"&amp;CH$1&amp;";")</f>
        <v/>
      </c>
      <c r="CI74" t="str">
        <f>IF(ISERR(SEARCH(CI$1,Data!$G75)),"",";"&amp;CI$1&amp;";")</f>
        <v/>
      </c>
      <c r="CJ74" t="str">
        <f>IF(ISERR(SEARCH(CJ$1,Data!$G75)),"",";"&amp;CJ$1&amp;";")</f>
        <v/>
      </c>
      <c r="CK74" t="str">
        <f>IF(ISERR(SEARCH(CK$1,Data!$G75)),"",";"&amp;CK$1&amp;";")</f>
        <v/>
      </c>
      <c r="CL74" t="str">
        <f>IF(ISERR(SEARCH(CL$1,Data!$G75)),"",";"&amp;CL$1&amp;";")</f>
        <v/>
      </c>
      <c r="CM74" t="str">
        <f>IF(ISERR(SEARCH(CM$1,Data!$G75)),"",";"&amp;CM$1&amp;";")</f>
        <v/>
      </c>
      <c r="CN74" t="str">
        <f>IF(ISERR(SEARCH(CN$1,Data!$G75)),"",";"&amp;CN$1&amp;";")</f>
        <v/>
      </c>
      <c r="CO74" t="str">
        <f>IF(ISERR(SEARCH(CO$1,Data!$G75)),"",";"&amp;CO$1&amp;";")</f>
        <v/>
      </c>
      <c r="CP74" t="str">
        <f>IF(ISERR(SEARCH(CP$1,Data!$G75)),"",";"&amp;CP$1&amp;";")</f>
        <v/>
      </c>
      <c r="CQ74" t="str">
        <f>IF(ISERR(SEARCH(CQ$1,Data!$G75)),"",";"&amp;CQ$1&amp;";")</f>
        <v/>
      </c>
      <c r="CR74" t="str">
        <f>IF(ISERR(SEARCH(CR$1,Data!$G75)),"",";"&amp;CR$1&amp;";")</f>
        <v/>
      </c>
      <c r="CS74" t="str">
        <f>IF(ISERR(SEARCH(CS$1,Data!$G75)),"",";"&amp;CS$1&amp;";")</f>
        <v/>
      </c>
      <c r="CT74" t="str">
        <f>IF(ISERR(SEARCH(CT$1,Data!$G75)),"",";"&amp;CT$1&amp;";")</f>
        <v/>
      </c>
      <c r="CU74" t="str">
        <f>IF(ISERR(SEARCH(CU$1,Data!$G75)),"",";"&amp;CU$1&amp;";")</f>
        <v/>
      </c>
      <c r="CV74" t="str">
        <f>IF(ISERR(SEARCH(CV$1,Data!$G75)),"",";"&amp;CV$1&amp;";")</f>
        <v/>
      </c>
      <c r="CW74" t="str">
        <f>IF(ISERR(SEARCH(CW$1,Data!$G75)),"",";"&amp;CW$1&amp;";")</f>
        <v/>
      </c>
      <c r="CX74" t="str">
        <f>IF(ISERR(SEARCH(CX$1,Data!$G75)),"",";"&amp;CX$1&amp;";")</f>
        <v/>
      </c>
      <c r="CY74" t="str">
        <f>IF(ISERR(SEARCH(CY$1,Data!$G75)),"",";"&amp;CY$1&amp;";")</f>
        <v/>
      </c>
      <c r="CZ74" t="str">
        <f>IF(ISERR(SEARCH(CZ$1,Data!$G75)),"",";"&amp;CZ$1&amp;";")</f>
        <v/>
      </c>
      <c r="DA74" t="str">
        <f>IF(ISERR(SEARCH(DA$1,Data!$G75)),"",";"&amp;DA$1&amp;";")</f>
        <v/>
      </c>
      <c r="DB74" t="str">
        <f>IF(ISERR(SEARCH(DB$1,Data!$G75)),"",";"&amp;DB$1&amp;";")</f>
        <v/>
      </c>
      <c r="DC74" t="str">
        <f>IF(ISERR(SEARCH(DC$1,Data!$G75)),"",";"&amp;DC$1&amp;";")</f>
        <v/>
      </c>
      <c r="DD74" t="str">
        <f>IF(ISERR(SEARCH(DD$1,Data!$G75)),"",";"&amp;DD$1&amp;";")</f>
        <v/>
      </c>
      <c r="DE74" t="str">
        <f>IF(ISERR(SEARCH(DE$1,Data!$G75)),"",";"&amp;DE$1&amp;";")</f>
        <v/>
      </c>
      <c r="DF74" t="str">
        <f>IF(ISERR(SEARCH(DF$1,Data!$G75)),"",";"&amp;DF$1&amp;";")</f>
        <v/>
      </c>
      <c r="DG74" t="str">
        <f>IF(ISERR(SEARCH(DG$1,Data!$G75)),"",";"&amp;DG$1&amp;";")</f>
        <v/>
      </c>
      <c r="DH74" t="str">
        <f>IF(ISERR(SEARCH(DH$1,Data!$G75)),"",";"&amp;DH$1&amp;";")</f>
        <v/>
      </c>
      <c r="DI74" t="str">
        <f>IF(ISERR(SEARCH(DI$1,Data!$G75)),"",";"&amp;DI$1&amp;";")</f>
        <v/>
      </c>
      <c r="DJ74" t="str">
        <f>IF(ISERR(SEARCH(DJ$1,Data!$G75)),"",";"&amp;DJ$1&amp;";")</f>
        <v/>
      </c>
      <c r="DK74" t="str">
        <f>IF(ISERR(SEARCH(DK$1,Data!$G75)),"",";"&amp;DK$1&amp;";")</f>
        <v/>
      </c>
      <c r="DL74" t="str">
        <f>IF(ISERR(SEARCH(DL$1,Data!$G75)),"",";"&amp;DL$1&amp;";")</f>
        <v/>
      </c>
      <c r="DM74" t="str">
        <f>IF(ISERR(SEARCH(DM$1,Data!$G75)),"",";"&amp;DM$1&amp;";")</f>
        <v/>
      </c>
      <c r="DN74" t="str">
        <f>IF(ISERR(SEARCH(DN$1,Data!$G75)),"",";"&amp;DN$1&amp;";")</f>
        <v/>
      </c>
      <c r="DO74" t="str">
        <f>IF(ISERR(SEARCH(DO$1,Data!$G75)),"",";"&amp;DO$1&amp;";")</f>
        <v/>
      </c>
      <c r="DP74" t="str">
        <f>IF(ISERR(SEARCH(DP$1,Data!$G75)),"",";"&amp;DP$1&amp;";")</f>
        <v/>
      </c>
      <c r="DQ74" t="str">
        <f>IF(ISERR(SEARCH(DQ$1,Data!$G75)),"",";"&amp;DQ$1&amp;";")</f>
        <v/>
      </c>
      <c r="DR74" t="str">
        <f>IF(ISERR(SEARCH(DR$1,Data!$G75)),"",";"&amp;DR$1&amp;";")</f>
        <v/>
      </c>
      <c r="DS74" t="str">
        <f>IF(ISERR(SEARCH(DS$1,Data!$G75)),"",";"&amp;DS$1&amp;";")</f>
        <v/>
      </c>
      <c r="DT74" t="str">
        <f>IF(ISERR(SEARCH(DT$1,Data!$G75)),"",";"&amp;DT$1&amp;";")</f>
        <v/>
      </c>
      <c r="DU74" t="str">
        <f>IF(ISERR(SEARCH(DU$1,Data!$G75)),"",";"&amp;DU$1&amp;";")</f>
        <v/>
      </c>
    </row>
    <row r="75" spans="1:125" x14ac:dyDescent="0.3">
      <c r="A75" t="str">
        <f>Tableau1[[#This Row],[name]]</f>
        <v>Bib Fortuna</v>
      </c>
      <c r="B75" t="str">
        <f>IF(ISERROR(Tableau3[[#This Row],[Second semi-colon]]), "", MID(Tableau3[[#This Row],[Concatenation]], 2, Tableau3[[#This Row],[Second semi-colon]]-2))</f>
        <v/>
      </c>
      <c r="C75" t="e">
        <f>SEARCH(" ;",Tableau3[[#This Row],[Concatenation]])</f>
        <v>#VALUE!</v>
      </c>
      <c r="D75" t="str">
        <f>_xlfn.CONCAT(Tableau2[#This Row])</f>
        <v/>
      </c>
      <c r="I75" t="str">
        <f>IF(ISERR(SEARCH(I$1,Data!$G76)),"",";"&amp;I$1&amp;";")</f>
        <v/>
      </c>
      <c r="J75" t="str">
        <f>IF(ISERR(SEARCH(J$1,Data!$G76)),"",";"&amp;J$1&amp;";")</f>
        <v/>
      </c>
      <c r="K75" t="str">
        <f>IF(ISERR(SEARCH(K$1,Data!$G76)),"",";"&amp;K$1&amp;";")</f>
        <v/>
      </c>
      <c r="L75" t="str">
        <f>IF(ISERR(SEARCH(L$1,Data!$G76)),"",";"&amp;L$1&amp;";")</f>
        <v/>
      </c>
      <c r="M75" t="str">
        <f>IF(ISERR(SEARCH(M$1,Data!$G76)),"",";"&amp;M$1&amp;";")</f>
        <v/>
      </c>
      <c r="N75" t="str">
        <f>IF(ISERR(SEARCH(N$1,Data!$G76)),"",";"&amp;N$1&amp;";")</f>
        <v/>
      </c>
      <c r="O75" t="str">
        <f>IF(ISERR(SEARCH(O$1,Data!$G76)),"",";"&amp;O$1&amp;";")</f>
        <v/>
      </c>
      <c r="P75" t="str">
        <f>IF(ISERR(SEARCH(P$1,Data!$G76)),"",";"&amp;P$1&amp;";")</f>
        <v/>
      </c>
      <c r="Q75" t="str">
        <f>IF(ISERR(SEARCH(Q$1,Data!$G76)),"",";"&amp;Q$1&amp;";")</f>
        <v/>
      </c>
      <c r="R75" t="str">
        <f>IF(ISERR(SEARCH(R$1,Data!$G76)),"",";"&amp;R$1&amp;";")</f>
        <v/>
      </c>
      <c r="S75" t="str">
        <f>IF(ISERR(SEARCH(S$1,Data!$G76)),"",";"&amp;S$1&amp;";")</f>
        <v/>
      </c>
      <c r="T75" t="str">
        <f>IF(ISERR(SEARCH(T$1,Data!$G76)),"",";"&amp;T$1&amp;";")</f>
        <v/>
      </c>
      <c r="U75" t="str">
        <f>IF(ISERR(SEARCH(U$1,Data!$G76)),"",";"&amp;U$1&amp;";")</f>
        <v/>
      </c>
      <c r="V75" t="str">
        <f>IF(ISERR(SEARCH(V$1,Data!$G76)),"",";"&amp;V$1&amp;";")</f>
        <v/>
      </c>
      <c r="W75" t="str">
        <f>IF(ISERR(SEARCH(W$1,Data!$G76)),"",";"&amp;W$1&amp;";")</f>
        <v/>
      </c>
      <c r="X75" t="str">
        <f>IF(ISERR(SEARCH(X$1,Data!$G76)),"",";"&amp;X$1&amp;";")</f>
        <v/>
      </c>
      <c r="Y75" t="str">
        <f>IF(ISERR(SEARCH(Y$1,Data!$G76)),"",";"&amp;Y$1&amp;";")</f>
        <v/>
      </c>
      <c r="Z75" t="str">
        <f>IF(ISERR(SEARCH(Z$1,Data!$G76)),"",";"&amp;Z$1&amp;";")</f>
        <v/>
      </c>
      <c r="AA75" t="str">
        <f>IF(ISERR(SEARCH(AA$1,Data!$G76)),"",";"&amp;AA$1&amp;";")</f>
        <v/>
      </c>
      <c r="AB75" t="str">
        <f>IF(ISERR(SEARCH(AB$1,Data!$G76)),"",";"&amp;AB$1&amp;";")</f>
        <v/>
      </c>
      <c r="AC75" t="str">
        <f>IF(ISERR(SEARCH(AC$1,Data!$G76)),"",";"&amp;AC$1&amp;";")</f>
        <v/>
      </c>
      <c r="AD75" t="str">
        <f>IF(ISERR(SEARCH(AD$1,Data!$G76)),"",";"&amp;AD$1&amp;";")</f>
        <v/>
      </c>
      <c r="AE75" t="str">
        <f>IF(ISERR(SEARCH(AE$1,Data!$G76)),"",";"&amp;AE$1&amp;";")</f>
        <v/>
      </c>
      <c r="AF75" t="str">
        <f>IF(ISERR(SEARCH(AF$1,Data!$G76)),"",";"&amp;AF$1&amp;";")</f>
        <v/>
      </c>
      <c r="AG75" t="str">
        <f>IF(ISERR(SEARCH(AG$1,Data!$G76)),"",";"&amp;AG$1&amp;";")</f>
        <v/>
      </c>
      <c r="AH75" t="str">
        <f>IF(ISERR(SEARCH(AH$1,Data!$G76)),"",";"&amp;AH$1&amp;";")</f>
        <v/>
      </c>
      <c r="AI75" t="str">
        <f>IF(ISERR(SEARCH(AI$1,Data!$G76)),"",";"&amp;AI$1&amp;";")</f>
        <v/>
      </c>
      <c r="AJ75" t="str">
        <f>IF(ISERR(SEARCH(AJ$1,Data!$G76)),"",";"&amp;AJ$1&amp;";")</f>
        <v/>
      </c>
      <c r="AK75" t="str">
        <f>IF(ISERR(SEARCH(AK$1,Data!$G76)),"",";"&amp;AK$1&amp;";")</f>
        <v/>
      </c>
      <c r="AL75" t="str">
        <f>IF(ISERR(SEARCH(AL$1,Data!$G76)),"",";"&amp;AL$1&amp;";")</f>
        <v/>
      </c>
      <c r="AM75" t="str">
        <f>IF(ISERR(SEARCH(AM$1,Data!$G76)),"",";"&amp;AM$1&amp;";")</f>
        <v/>
      </c>
      <c r="AN75" t="str">
        <f>IF(ISERR(SEARCH(AN$1,Data!$G76)),"",";"&amp;AN$1&amp;";")</f>
        <v/>
      </c>
      <c r="AO75" t="str">
        <f>IF(ISERR(SEARCH(AO$1,Data!$G76)),"",";"&amp;AO$1&amp;";")</f>
        <v/>
      </c>
      <c r="AP75" t="str">
        <f>IF(ISERR(SEARCH(AP$1,Data!$G76)),"",";"&amp;AP$1&amp;";")</f>
        <v/>
      </c>
      <c r="AQ75" t="str">
        <f>IF(ISERR(SEARCH(AQ$1,Data!$G76)),"",";"&amp;AQ$1&amp;";")</f>
        <v/>
      </c>
      <c r="AR75" t="str">
        <f>IF(ISERR(SEARCH(AR$1,Data!$G76)),"",";"&amp;AR$1&amp;";")</f>
        <v/>
      </c>
      <c r="AS75" t="str">
        <f>IF(ISERR(SEARCH(AS$1,Data!$G76)),"",";"&amp;AS$1&amp;";")</f>
        <v/>
      </c>
      <c r="AT75" t="str">
        <f>IF(ISERR(SEARCH(AT$1,Data!$G76)),"",";"&amp;AT$1&amp;";")</f>
        <v/>
      </c>
      <c r="AU75" t="str">
        <f>IF(ISERR(SEARCH(AU$1,Data!$G76)),"",";"&amp;AU$1&amp;";")</f>
        <v/>
      </c>
      <c r="AV75" t="str">
        <f>IF(ISERR(SEARCH(AV$1,Data!$G76)),"",";"&amp;AV$1&amp;";")</f>
        <v/>
      </c>
      <c r="AW75" t="str">
        <f>IF(ISERR(SEARCH(AW$1,Data!$G76)),"",";"&amp;AW$1&amp;";")</f>
        <v/>
      </c>
      <c r="AX75" t="str">
        <f>IF(ISERR(SEARCH(AX$1,Data!$G76)),"",";"&amp;AX$1&amp;";")</f>
        <v/>
      </c>
      <c r="AY75" t="str">
        <f>IF(ISERR(SEARCH(AY$1,Data!$G76)),"",";"&amp;AY$1&amp;";")</f>
        <v/>
      </c>
      <c r="AZ75" t="str">
        <f>IF(ISERR(SEARCH(AZ$1,Data!$G76)),"",";"&amp;AZ$1&amp;";")</f>
        <v/>
      </c>
      <c r="BA75" t="str">
        <f>IF(ISERR(SEARCH(BA$1,Data!$G76)),"",";"&amp;BA$1&amp;";")</f>
        <v/>
      </c>
      <c r="BB75" t="str">
        <f>IF(ISERR(SEARCH(BB$1,Data!$G76)),"",";"&amp;BB$1&amp;";")</f>
        <v/>
      </c>
      <c r="BC75" t="str">
        <f>IF(ISERR(SEARCH(BC$1,Data!$G76)),"",";"&amp;BC$1&amp;";")</f>
        <v/>
      </c>
      <c r="BD75" t="str">
        <f>IF(ISERR(SEARCH(BD$1,Data!$G76)),"",";"&amp;BD$1&amp;";")</f>
        <v/>
      </c>
      <c r="BE75" t="str">
        <f>IF(ISERR(SEARCH(BE$1,Data!$G76)),"",";"&amp;BE$1&amp;";")</f>
        <v/>
      </c>
      <c r="BF75" t="str">
        <f>IF(ISERR(SEARCH(BF$1,Data!$G76)),"",";"&amp;BF$1&amp;";")</f>
        <v/>
      </c>
      <c r="BG75" t="str">
        <f>IF(ISERR(SEARCH(BG$1,Data!$G76)),"",";"&amp;BG$1&amp;";")</f>
        <v/>
      </c>
      <c r="BH75" t="str">
        <f>IF(ISERR(SEARCH(BH$1,Data!$G76)),"",";"&amp;BH$1&amp;";")</f>
        <v/>
      </c>
      <c r="BI75" t="str">
        <f>IF(ISERR(SEARCH(BI$1,Data!$G76)),"",";"&amp;BI$1&amp;";")</f>
        <v/>
      </c>
      <c r="BJ75" t="str">
        <f>IF(ISERR(SEARCH(BJ$1,Data!$G76)),"",";"&amp;BJ$1&amp;";")</f>
        <v/>
      </c>
      <c r="BK75" t="str">
        <f>IF(ISERR(SEARCH(BK$1,Data!$G76)),"",";"&amp;BK$1&amp;";")</f>
        <v/>
      </c>
      <c r="BL75" t="str">
        <f>IF(ISERR(SEARCH(BL$1,Data!$G76)),"",";"&amp;BL$1&amp;";")</f>
        <v/>
      </c>
      <c r="BM75" t="str">
        <f>IF(ISERR(SEARCH(BM$1,Data!$G76)),"",";"&amp;BM$1&amp;";")</f>
        <v/>
      </c>
      <c r="BN75" t="str">
        <f>IF(ISERR(SEARCH(BN$1,Data!$G76)),"",";"&amp;BN$1&amp;";")</f>
        <v/>
      </c>
      <c r="BO75" t="str">
        <f>IF(ISERR(SEARCH(BO$1,Data!$G76)),"",";"&amp;BO$1&amp;";")</f>
        <v/>
      </c>
      <c r="BP75" t="str">
        <f>IF(ISERR(SEARCH(BP$1,Data!$G76)),"",";"&amp;BP$1&amp;";")</f>
        <v/>
      </c>
      <c r="BQ75" t="str">
        <f>IF(ISERR(SEARCH(BQ$1,Data!$G76)),"",";"&amp;BQ$1&amp;";")</f>
        <v/>
      </c>
      <c r="BR75" t="str">
        <f>IF(ISERR(SEARCH(BR$1,Data!$G76)),"",";"&amp;BR$1&amp;";")</f>
        <v/>
      </c>
      <c r="BS75" t="str">
        <f>IF(ISERR(SEARCH(BS$1,Data!$G76)),"",";"&amp;BS$1&amp;";")</f>
        <v/>
      </c>
      <c r="BT75" t="str">
        <f>IF(ISERR(SEARCH(BT$1,Data!$G76)),"",";"&amp;BT$1&amp;";")</f>
        <v/>
      </c>
      <c r="BU75" t="str">
        <f>IF(ISERR(SEARCH(BU$1,Data!$G76)),"",";"&amp;BU$1&amp;";")</f>
        <v/>
      </c>
      <c r="BV75" t="str">
        <f>IF(ISERR(SEARCH(BV$1,Data!$G76)),"",";"&amp;BV$1&amp;";")</f>
        <v/>
      </c>
      <c r="BW75" t="str">
        <f>IF(ISERR(SEARCH(BW$1,Data!$G76)),"",";"&amp;BW$1&amp;";")</f>
        <v/>
      </c>
      <c r="BX75" t="str">
        <f>IF(ISERR(SEARCH(BX$1,Data!$G76)),"",";"&amp;BX$1&amp;";")</f>
        <v/>
      </c>
      <c r="BY75" t="str">
        <f>IF(ISERR(SEARCH(BY$1,Data!$G76)),"",";"&amp;BY$1&amp;";")</f>
        <v/>
      </c>
      <c r="BZ75" t="str">
        <f>IF(ISERR(SEARCH(BZ$1,Data!$G76)),"",";"&amp;BZ$1&amp;";")</f>
        <v/>
      </c>
      <c r="CA75" t="str">
        <f>IF(ISERR(SEARCH(CA$1,Data!$G76)),"",";"&amp;CA$1&amp;";")</f>
        <v/>
      </c>
      <c r="CB75" t="str">
        <f>IF(ISERR(SEARCH(CB$1,Data!$G76)),"",";"&amp;CB$1&amp;";")</f>
        <v/>
      </c>
      <c r="CC75" t="str">
        <f>IF(ISERR(SEARCH(CC$1,Data!$G76)),"",";"&amp;CC$1&amp;";")</f>
        <v/>
      </c>
      <c r="CD75" t="str">
        <f>IF(ISERR(SEARCH(CD$1,Data!$G76)),"",";"&amp;CD$1&amp;";")</f>
        <v/>
      </c>
      <c r="CE75" t="str">
        <f>IF(ISERR(SEARCH(CE$1,Data!$G76)),"",";"&amp;CE$1&amp;";")</f>
        <v/>
      </c>
      <c r="CF75" t="str">
        <f>IF(ISERR(SEARCH(CF$1,Data!$G76)),"",";"&amp;CF$1&amp;";")</f>
        <v/>
      </c>
      <c r="CG75" t="str">
        <f>IF(ISERR(SEARCH(CG$1,Data!$G76)),"",";"&amp;CG$1&amp;";")</f>
        <v/>
      </c>
      <c r="CH75" t="str">
        <f>IF(ISERR(SEARCH(CH$1,Data!$G76)),"",";"&amp;CH$1&amp;";")</f>
        <v/>
      </c>
      <c r="CI75" t="str">
        <f>IF(ISERR(SEARCH(CI$1,Data!$G76)),"",";"&amp;CI$1&amp;";")</f>
        <v/>
      </c>
      <c r="CJ75" t="str">
        <f>IF(ISERR(SEARCH(CJ$1,Data!$G76)),"",";"&amp;CJ$1&amp;";")</f>
        <v/>
      </c>
      <c r="CK75" t="str">
        <f>IF(ISERR(SEARCH(CK$1,Data!$G76)),"",";"&amp;CK$1&amp;";")</f>
        <v/>
      </c>
      <c r="CL75" t="str">
        <f>IF(ISERR(SEARCH(CL$1,Data!$G76)),"",";"&amp;CL$1&amp;";")</f>
        <v/>
      </c>
      <c r="CM75" t="str">
        <f>IF(ISERR(SEARCH(CM$1,Data!$G76)),"",";"&amp;CM$1&amp;";")</f>
        <v/>
      </c>
      <c r="CN75" t="str">
        <f>IF(ISERR(SEARCH(CN$1,Data!$G76)),"",";"&amp;CN$1&amp;";")</f>
        <v/>
      </c>
      <c r="CO75" t="str">
        <f>IF(ISERR(SEARCH(CO$1,Data!$G76)),"",";"&amp;CO$1&amp;";")</f>
        <v/>
      </c>
      <c r="CP75" t="str">
        <f>IF(ISERR(SEARCH(CP$1,Data!$G76)),"",";"&amp;CP$1&amp;";")</f>
        <v/>
      </c>
      <c r="CQ75" t="str">
        <f>IF(ISERR(SEARCH(CQ$1,Data!$G76)),"",";"&amp;CQ$1&amp;";")</f>
        <v/>
      </c>
      <c r="CR75" t="str">
        <f>IF(ISERR(SEARCH(CR$1,Data!$G76)),"",";"&amp;CR$1&amp;";")</f>
        <v/>
      </c>
      <c r="CS75" t="str">
        <f>IF(ISERR(SEARCH(CS$1,Data!$G76)),"",";"&amp;CS$1&amp;";")</f>
        <v/>
      </c>
      <c r="CT75" t="str">
        <f>IF(ISERR(SEARCH(CT$1,Data!$G76)),"",";"&amp;CT$1&amp;";")</f>
        <v/>
      </c>
      <c r="CU75" t="str">
        <f>IF(ISERR(SEARCH(CU$1,Data!$G76)),"",";"&amp;CU$1&amp;";")</f>
        <v/>
      </c>
      <c r="CV75" t="str">
        <f>IF(ISERR(SEARCH(CV$1,Data!$G76)),"",";"&amp;CV$1&amp;";")</f>
        <v/>
      </c>
      <c r="CW75" t="str">
        <f>IF(ISERR(SEARCH(CW$1,Data!$G76)),"",";"&amp;CW$1&amp;";")</f>
        <v/>
      </c>
      <c r="CX75" t="str">
        <f>IF(ISERR(SEARCH(CX$1,Data!$G76)),"",";"&amp;CX$1&amp;";")</f>
        <v/>
      </c>
      <c r="CY75" t="str">
        <f>IF(ISERR(SEARCH(CY$1,Data!$G76)),"",";"&amp;CY$1&amp;";")</f>
        <v/>
      </c>
      <c r="CZ75" t="str">
        <f>IF(ISERR(SEARCH(CZ$1,Data!$G76)),"",";"&amp;CZ$1&amp;";")</f>
        <v/>
      </c>
      <c r="DA75" t="str">
        <f>IF(ISERR(SEARCH(DA$1,Data!$G76)),"",";"&amp;DA$1&amp;";")</f>
        <v/>
      </c>
      <c r="DB75" t="str">
        <f>IF(ISERR(SEARCH(DB$1,Data!$G76)),"",";"&amp;DB$1&amp;";")</f>
        <v/>
      </c>
      <c r="DC75" t="str">
        <f>IF(ISERR(SEARCH(DC$1,Data!$G76)),"",";"&amp;DC$1&amp;";")</f>
        <v/>
      </c>
      <c r="DD75" t="str">
        <f>IF(ISERR(SEARCH(DD$1,Data!$G76)),"",";"&amp;DD$1&amp;";")</f>
        <v/>
      </c>
      <c r="DE75" t="str">
        <f>IF(ISERR(SEARCH(DE$1,Data!$G76)),"",";"&amp;DE$1&amp;";")</f>
        <v/>
      </c>
      <c r="DF75" t="str">
        <f>IF(ISERR(SEARCH(DF$1,Data!$G76)),"",";"&amp;DF$1&amp;";")</f>
        <v/>
      </c>
      <c r="DG75" t="str">
        <f>IF(ISERR(SEARCH(DG$1,Data!$G76)),"",";"&amp;DG$1&amp;";")</f>
        <v/>
      </c>
      <c r="DH75" t="str">
        <f>IF(ISERR(SEARCH(DH$1,Data!$G76)),"",";"&amp;DH$1&amp;";")</f>
        <v/>
      </c>
      <c r="DI75" t="str">
        <f>IF(ISERR(SEARCH(DI$1,Data!$G76)),"",";"&amp;DI$1&amp;";")</f>
        <v/>
      </c>
      <c r="DJ75" t="str">
        <f>IF(ISERR(SEARCH(DJ$1,Data!$G76)),"",";"&amp;DJ$1&amp;";")</f>
        <v/>
      </c>
      <c r="DK75" t="str">
        <f>IF(ISERR(SEARCH(DK$1,Data!$G76)),"",";"&amp;DK$1&amp;";")</f>
        <v/>
      </c>
      <c r="DL75" t="str">
        <f>IF(ISERR(SEARCH(DL$1,Data!$G76)),"",";"&amp;DL$1&amp;";")</f>
        <v/>
      </c>
      <c r="DM75" t="str">
        <f>IF(ISERR(SEARCH(DM$1,Data!$G76)),"",";"&amp;DM$1&amp;";")</f>
        <v/>
      </c>
      <c r="DN75" t="str">
        <f>IF(ISERR(SEARCH(DN$1,Data!$G76)),"",";"&amp;DN$1&amp;";")</f>
        <v/>
      </c>
      <c r="DO75" t="str">
        <f>IF(ISERR(SEARCH(DO$1,Data!$G76)),"",";"&amp;DO$1&amp;";")</f>
        <v/>
      </c>
      <c r="DP75" t="str">
        <f>IF(ISERR(SEARCH(DP$1,Data!$G76)),"",";"&amp;DP$1&amp;";")</f>
        <v/>
      </c>
      <c r="DQ75" t="str">
        <f>IF(ISERR(SEARCH(DQ$1,Data!$G76)),"",";"&amp;DQ$1&amp;";")</f>
        <v/>
      </c>
      <c r="DR75" t="str">
        <f>IF(ISERR(SEARCH(DR$1,Data!$G76)),"",";"&amp;DR$1&amp;";")</f>
        <v/>
      </c>
      <c r="DS75" t="str">
        <f>IF(ISERR(SEARCH(DS$1,Data!$G76)),"",";"&amp;DS$1&amp;";")</f>
        <v/>
      </c>
      <c r="DT75" t="str">
        <f>IF(ISERR(SEARCH(DT$1,Data!$G76)),"",";"&amp;DT$1&amp;";")</f>
        <v/>
      </c>
      <c r="DU75" t="str">
        <f>IF(ISERR(SEARCH(DU$1,Data!$G76)),"",";"&amp;DU$1&amp;";")</f>
        <v/>
      </c>
    </row>
    <row r="76" spans="1:125" x14ac:dyDescent="0.3">
      <c r="A76" t="str">
        <f>Tableau1[[#This Row],[name]]</f>
        <v>Silver Fyre</v>
      </c>
      <c r="B76" t="str">
        <f>IF(ISERROR(Tableau3[[#This Row],[Second semi-colon]]), "", MID(Tableau3[[#This Row],[Concatenation]], 2, Tableau3[[#This Row],[Second semi-colon]]-2))</f>
        <v/>
      </c>
      <c r="C76" t="e">
        <f>SEARCH(" ;",Tableau3[[#This Row],[Concatenation]])</f>
        <v>#VALUE!</v>
      </c>
      <c r="D76" t="str">
        <f>_xlfn.CONCAT(Tableau2[#This Row])</f>
        <v/>
      </c>
      <c r="I76" t="str">
        <f>IF(ISERR(SEARCH(I$1,Data!$G77)),"",";"&amp;I$1&amp;";")</f>
        <v/>
      </c>
      <c r="J76" t="str">
        <f>IF(ISERR(SEARCH(J$1,Data!$G77)),"",";"&amp;J$1&amp;";")</f>
        <v/>
      </c>
      <c r="K76" t="str">
        <f>IF(ISERR(SEARCH(K$1,Data!$G77)),"",";"&amp;K$1&amp;";")</f>
        <v/>
      </c>
      <c r="L76" t="str">
        <f>IF(ISERR(SEARCH(L$1,Data!$G77)),"",";"&amp;L$1&amp;";")</f>
        <v/>
      </c>
      <c r="M76" t="str">
        <f>IF(ISERR(SEARCH(M$1,Data!$G77)),"",";"&amp;M$1&amp;";")</f>
        <v/>
      </c>
      <c r="N76" t="str">
        <f>IF(ISERR(SEARCH(N$1,Data!$G77)),"",";"&amp;N$1&amp;";")</f>
        <v/>
      </c>
      <c r="O76" t="str">
        <f>IF(ISERR(SEARCH(O$1,Data!$G77)),"",";"&amp;O$1&amp;";")</f>
        <v/>
      </c>
      <c r="P76" t="str">
        <f>IF(ISERR(SEARCH(P$1,Data!$G77)),"",";"&amp;P$1&amp;";")</f>
        <v/>
      </c>
      <c r="Q76" t="str">
        <f>IF(ISERR(SEARCH(Q$1,Data!$G77)),"",";"&amp;Q$1&amp;";")</f>
        <v/>
      </c>
      <c r="R76" t="str">
        <f>IF(ISERR(SEARCH(R$1,Data!$G77)),"",";"&amp;R$1&amp;";")</f>
        <v/>
      </c>
      <c r="S76" t="str">
        <f>IF(ISERR(SEARCH(S$1,Data!$G77)),"",";"&amp;S$1&amp;";")</f>
        <v/>
      </c>
      <c r="T76" t="str">
        <f>IF(ISERR(SEARCH(T$1,Data!$G77)),"",";"&amp;T$1&amp;";")</f>
        <v/>
      </c>
      <c r="U76" t="str">
        <f>IF(ISERR(SEARCH(U$1,Data!$G77)),"",";"&amp;U$1&amp;";")</f>
        <v/>
      </c>
      <c r="V76" t="str">
        <f>IF(ISERR(SEARCH(V$1,Data!$G77)),"",";"&amp;V$1&amp;";")</f>
        <v/>
      </c>
      <c r="W76" t="str">
        <f>IF(ISERR(SEARCH(W$1,Data!$G77)),"",";"&amp;W$1&amp;";")</f>
        <v/>
      </c>
      <c r="X76" t="str">
        <f>IF(ISERR(SEARCH(X$1,Data!$G77)),"",";"&amp;X$1&amp;";")</f>
        <v/>
      </c>
      <c r="Y76" t="str">
        <f>IF(ISERR(SEARCH(Y$1,Data!$G77)),"",";"&amp;Y$1&amp;";")</f>
        <v/>
      </c>
      <c r="Z76" t="str">
        <f>IF(ISERR(SEARCH(Z$1,Data!$G77)),"",";"&amp;Z$1&amp;";")</f>
        <v/>
      </c>
      <c r="AA76" t="str">
        <f>IF(ISERR(SEARCH(AA$1,Data!$G77)),"",";"&amp;AA$1&amp;";")</f>
        <v/>
      </c>
      <c r="AB76" t="str">
        <f>IF(ISERR(SEARCH(AB$1,Data!$G77)),"",";"&amp;AB$1&amp;";")</f>
        <v/>
      </c>
      <c r="AC76" t="str">
        <f>IF(ISERR(SEARCH(AC$1,Data!$G77)),"",";"&amp;AC$1&amp;";")</f>
        <v/>
      </c>
      <c r="AD76" t="str">
        <f>IF(ISERR(SEARCH(AD$1,Data!$G77)),"",";"&amp;AD$1&amp;";")</f>
        <v/>
      </c>
      <c r="AE76" t="str">
        <f>IF(ISERR(SEARCH(AE$1,Data!$G77)),"",";"&amp;AE$1&amp;";")</f>
        <v/>
      </c>
      <c r="AF76" t="str">
        <f>IF(ISERR(SEARCH(AF$1,Data!$G77)),"",";"&amp;AF$1&amp;";")</f>
        <v/>
      </c>
      <c r="AG76" t="str">
        <f>IF(ISERR(SEARCH(AG$1,Data!$G77)),"",";"&amp;AG$1&amp;";")</f>
        <v/>
      </c>
      <c r="AH76" t="str">
        <f>IF(ISERR(SEARCH(AH$1,Data!$G77)),"",";"&amp;AH$1&amp;";")</f>
        <v/>
      </c>
      <c r="AI76" t="str">
        <f>IF(ISERR(SEARCH(AI$1,Data!$G77)),"",";"&amp;AI$1&amp;";")</f>
        <v/>
      </c>
      <c r="AJ76" t="str">
        <f>IF(ISERR(SEARCH(AJ$1,Data!$G77)),"",";"&amp;AJ$1&amp;";")</f>
        <v/>
      </c>
      <c r="AK76" t="str">
        <f>IF(ISERR(SEARCH(AK$1,Data!$G77)),"",";"&amp;AK$1&amp;";")</f>
        <v/>
      </c>
      <c r="AL76" t="str">
        <f>IF(ISERR(SEARCH(AL$1,Data!$G77)),"",";"&amp;AL$1&amp;";")</f>
        <v/>
      </c>
      <c r="AM76" t="str">
        <f>IF(ISERR(SEARCH(AM$1,Data!$G77)),"",";"&amp;AM$1&amp;";")</f>
        <v/>
      </c>
      <c r="AN76" t="str">
        <f>IF(ISERR(SEARCH(AN$1,Data!$G77)),"",";"&amp;AN$1&amp;";")</f>
        <v/>
      </c>
      <c r="AO76" t="str">
        <f>IF(ISERR(SEARCH(AO$1,Data!$G77)),"",";"&amp;AO$1&amp;";")</f>
        <v/>
      </c>
      <c r="AP76" t="str">
        <f>IF(ISERR(SEARCH(AP$1,Data!$G77)),"",";"&amp;AP$1&amp;";")</f>
        <v/>
      </c>
      <c r="AQ76" t="str">
        <f>IF(ISERR(SEARCH(AQ$1,Data!$G77)),"",";"&amp;AQ$1&amp;";")</f>
        <v/>
      </c>
      <c r="AR76" t="str">
        <f>IF(ISERR(SEARCH(AR$1,Data!$G77)),"",";"&amp;AR$1&amp;";")</f>
        <v/>
      </c>
      <c r="AS76" t="str">
        <f>IF(ISERR(SEARCH(AS$1,Data!$G77)),"",";"&amp;AS$1&amp;";")</f>
        <v/>
      </c>
      <c r="AT76" t="str">
        <f>IF(ISERR(SEARCH(AT$1,Data!$G77)),"",";"&amp;AT$1&amp;";")</f>
        <v/>
      </c>
      <c r="AU76" t="str">
        <f>IF(ISERR(SEARCH(AU$1,Data!$G77)),"",";"&amp;AU$1&amp;";")</f>
        <v/>
      </c>
      <c r="AV76" t="str">
        <f>IF(ISERR(SEARCH(AV$1,Data!$G77)),"",";"&amp;AV$1&amp;";")</f>
        <v/>
      </c>
      <c r="AW76" t="str">
        <f>IF(ISERR(SEARCH(AW$1,Data!$G77)),"",";"&amp;AW$1&amp;";")</f>
        <v/>
      </c>
      <c r="AX76" t="str">
        <f>IF(ISERR(SEARCH(AX$1,Data!$G77)),"",";"&amp;AX$1&amp;";")</f>
        <v/>
      </c>
      <c r="AY76" t="str">
        <f>IF(ISERR(SEARCH(AY$1,Data!$G77)),"",";"&amp;AY$1&amp;";")</f>
        <v/>
      </c>
      <c r="AZ76" t="str">
        <f>IF(ISERR(SEARCH(AZ$1,Data!$G77)),"",";"&amp;AZ$1&amp;";")</f>
        <v/>
      </c>
      <c r="BA76" t="str">
        <f>IF(ISERR(SEARCH(BA$1,Data!$G77)),"",";"&amp;BA$1&amp;";")</f>
        <v/>
      </c>
      <c r="BB76" t="str">
        <f>IF(ISERR(SEARCH(BB$1,Data!$G77)),"",";"&amp;BB$1&amp;";")</f>
        <v/>
      </c>
      <c r="BC76" t="str">
        <f>IF(ISERR(SEARCH(BC$1,Data!$G77)),"",";"&amp;BC$1&amp;";")</f>
        <v/>
      </c>
      <c r="BD76" t="str">
        <f>IF(ISERR(SEARCH(BD$1,Data!$G77)),"",";"&amp;BD$1&amp;";")</f>
        <v/>
      </c>
      <c r="BE76" t="str">
        <f>IF(ISERR(SEARCH(BE$1,Data!$G77)),"",";"&amp;BE$1&amp;";")</f>
        <v/>
      </c>
      <c r="BF76" t="str">
        <f>IF(ISERR(SEARCH(BF$1,Data!$G77)),"",";"&amp;BF$1&amp;";")</f>
        <v/>
      </c>
      <c r="BG76" t="str">
        <f>IF(ISERR(SEARCH(BG$1,Data!$G77)),"",";"&amp;BG$1&amp;";")</f>
        <v/>
      </c>
      <c r="BH76" t="str">
        <f>IF(ISERR(SEARCH(BH$1,Data!$G77)),"",";"&amp;BH$1&amp;";")</f>
        <v/>
      </c>
      <c r="BI76" t="str">
        <f>IF(ISERR(SEARCH(BI$1,Data!$G77)),"",";"&amp;BI$1&amp;";")</f>
        <v/>
      </c>
      <c r="BJ76" t="str">
        <f>IF(ISERR(SEARCH(BJ$1,Data!$G77)),"",";"&amp;BJ$1&amp;";")</f>
        <v/>
      </c>
      <c r="BK76" t="str">
        <f>IF(ISERR(SEARCH(BK$1,Data!$G77)),"",";"&amp;BK$1&amp;";")</f>
        <v/>
      </c>
      <c r="BL76" t="str">
        <f>IF(ISERR(SEARCH(BL$1,Data!$G77)),"",";"&amp;BL$1&amp;";")</f>
        <v/>
      </c>
      <c r="BM76" t="str">
        <f>IF(ISERR(SEARCH(BM$1,Data!$G77)),"",";"&amp;BM$1&amp;";")</f>
        <v/>
      </c>
      <c r="BN76" t="str">
        <f>IF(ISERR(SEARCH(BN$1,Data!$G77)),"",";"&amp;BN$1&amp;";")</f>
        <v/>
      </c>
      <c r="BO76" t="str">
        <f>IF(ISERR(SEARCH(BO$1,Data!$G77)),"",";"&amp;BO$1&amp;";")</f>
        <v/>
      </c>
      <c r="BP76" t="str">
        <f>IF(ISERR(SEARCH(BP$1,Data!$G77)),"",";"&amp;BP$1&amp;";")</f>
        <v/>
      </c>
      <c r="BQ76" t="str">
        <f>IF(ISERR(SEARCH(BQ$1,Data!$G77)),"",";"&amp;BQ$1&amp;";")</f>
        <v/>
      </c>
      <c r="BR76" t="str">
        <f>IF(ISERR(SEARCH(BR$1,Data!$G77)),"",";"&amp;BR$1&amp;";")</f>
        <v/>
      </c>
      <c r="BS76" t="str">
        <f>IF(ISERR(SEARCH(BS$1,Data!$G77)),"",";"&amp;BS$1&amp;";")</f>
        <v/>
      </c>
      <c r="BT76" t="str">
        <f>IF(ISERR(SEARCH(BT$1,Data!$G77)),"",";"&amp;BT$1&amp;";")</f>
        <v/>
      </c>
      <c r="BU76" t="str">
        <f>IF(ISERR(SEARCH(BU$1,Data!$G77)),"",";"&amp;BU$1&amp;";")</f>
        <v/>
      </c>
      <c r="BV76" t="str">
        <f>IF(ISERR(SEARCH(BV$1,Data!$G77)),"",";"&amp;BV$1&amp;";")</f>
        <v/>
      </c>
      <c r="BW76" t="str">
        <f>IF(ISERR(SEARCH(BW$1,Data!$G77)),"",";"&amp;BW$1&amp;";")</f>
        <v/>
      </c>
      <c r="BX76" t="str">
        <f>IF(ISERR(SEARCH(BX$1,Data!$G77)),"",";"&amp;BX$1&amp;";")</f>
        <v/>
      </c>
      <c r="BY76" t="str">
        <f>IF(ISERR(SEARCH(BY$1,Data!$G77)),"",";"&amp;BY$1&amp;";")</f>
        <v/>
      </c>
      <c r="BZ76" t="str">
        <f>IF(ISERR(SEARCH(BZ$1,Data!$G77)),"",";"&amp;BZ$1&amp;";")</f>
        <v/>
      </c>
      <c r="CA76" t="str">
        <f>IF(ISERR(SEARCH(CA$1,Data!$G77)),"",";"&amp;CA$1&amp;";")</f>
        <v/>
      </c>
      <c r="CB76" t="str">
        <f>IF(ISERR(SEARCH(CB$1,Data!$G77)),"",";"&amp;CB$1&amp;";")</f>
        <v/>
      </c>
      <c r="CC76" t="str">
        <f>IF(ISERR(SEARCH(CC$1,Data!$G77)),"",";"&amp;CC$1&amp;";")</f>
        <v/>
      </c>
      <c r="CD76" t="str">
        <f>IF(ISERR(SEARCH(CD$1,Data!$G77)),"",";"&amp;CD$1&amp;";")</f>
        <v/>
      </c>
      <c r="CE76" t="str">
        <f>IF(ISERR(SEARCH(CE$1,Data!$G77)),"",";"&amp;CE$1&amp;";")</f>
        <v/>
      </c>
      <c r="CF76" t="str">
        <f>IF(ISERR(SEARCH(CF$1,Data!$G77)),"",";"&amp;CF$1&amp;";")</f>
        <v/>
      </c>
      <c r="CG76" t="str">
        <f>IF(ISERR(SEARCH(CG$1,Data!$G77)),"",";"&amp;CG$1&amp;";")</f>
        <v/>
      </c>
      <c r="CH76" t="str">
        <f>IF(ISERR(SEARCH(CH$1,Data!$G77)),"",";"&amp;CH$1&amp;";")</f>
        <v/>
      </c>
      <c r="CI76" t="str">
        <f>IF(ISERR(SEARCH(CI$1,Data!$G77)),"",";"&amp;CI$1&amp;";")</f>
        <v/>
      </c>
      <c r="CJ76" t="str">
        <f>IF(ISERR(SEARCH(CJ$1,Data!$G77)),"",";"&amp;CJ$1&amp;";")</f>
        <v/>
      </c>
      <c r="CK76" t="str">
        <f>IF(ISERR(SEARCH(CK$1,Data!$G77)),"",";"&amp;CK$1&amp;";")</f>
        <v/>
      </c>
      <c r="CL76" t="str">
        <f>IF(ISERR(SEARCH(CL$1,Data!$G77)),"",";"&amp;CL$1&amp;";")</f>
        <v/>
      </c>
      <c r="CM76" t="str">
        <f>IF(ISERR(SEARCH(CM$1,Data!$G77)),"",";"&amp;CM$1&amp;";")</f>
        <v/>
      </c>
      <c r="CN76" t="str">
        <f>IF(ISERR(SEARCH(CN$1,Data!$G77)),"",";"&amp;CN$1&amp;";")</f>
        <v/>
      </c>
      <c r="CO76" t="str">
        <f>IF(ISERR(SEARCH(CO$1,Data!$G77)),"",";"&amp;CO$1&amp;";")</f>
        <v/>
      </c>
      <c r="CP76" t="str">
        <f>IF(ISERR(SEARCH(CP$1,Data!$G77)),"",";"&amp;CP$1&amp;";")</f>
        <v/>
      </c>
      <c r="CQ76" t="str">
        <f>IF(ISERR(SEARCH(CQ$1,Data!$G77)),"",";"&amp;CQ$1&amp;";")</f>
        <v/>
      </c>
      <c r="CR76" t="str">
        <f>IF(ISERR(SEARCH(CR$1,Data!$G77)),"",";"&amp;CR$1&amp;";")</f>
        <v/>
      </c>
      <c r="CS76" t="str">
        <f>IF(ISERR(SEARCH(CS$1,Data!$G77)),"",";"&amp;CS$1&amp;";")</f>
        <v/>
      </c>
      <c r="CT76" t="str">
        <f>IF(ISERR(SEARCH(CT$1,Data!$G77)),"",";"&amp;CT$1&amp;";")</f>
        <v/>
      </c>
      <c r="CU76" t="str">
        <f>IF(ISERR(SEARCH(CU$1,Data!$G77)),"",";"&amp;CU$1&amp;";")</f>
        <v/>
      </c>
      <c r="CV76" t="str">
        <f>IF(ISERR(SEARCH(CV$1,Data!$G77)),"",";"&amp;CV$1&amp;";")</f>
        <v/>
      </c>
      <c r="CW76" t="str">
        <f>IF(ISERR(SEARCH(CW$1,Data!$G77)),"",";"&amp;CW$1&amp;";")</f>
        <v/>
      </c>
      <c r="CX76" t="str">
        <f>IF(ISERR(SEARCH(CX$1,Data!$G77)),"",";"&amp;CX$1&amp;";")</f>
        <v/>
      </c>
      <c r="CY76" t="str">
        <f>IF(ISERR(SEARCH(CY$1,Data!$G77)),"",";"&amp;CY$1&amp;";")</f>
        <v/>
      </c>
      <c r="CZ76" t="str">
        <f>IF(ISERR(SEARCH(CZ$1,Data!$G77)),"",";"&amp;CZ$1&amp;";")</f>
        <v/>
      </c>
      <c r="DA76" t="str">
        <f>IF(ISERR(SEARCH(DA$1,Data!$G77)),"",";"&amp;DA$1&amp;";")</f>
        <v/>
      </c>
      <c r="DB76" t="str">
        <f>IF(ISERR(SEARCH(DB$1,Data!$G77)),"",";"&amp;DB$1&amp;";")</f>
        <v/>
      </c>
      <c r="DC76" t="str">
        <f>IF(ISERR(SEARCH(DC$1,Data!$G77)),"",";"&amp;DC$1&amp;";")</f>
        <v/>
      </c>
      <c r="DD76" t="str">
        <f>IF(ISERR(SEARCH(DD$1,Data!$G77)),"",";"&amp;DD$1&amp;";")</f>
        <v/>
      </c>
      <c r="DE76" t="str">
        <f>IF(ISERR(SEARCH(DE$1,Data!$G77)),"",";"&amp;DE$1&amp;";")</f>
        <v/>
      </c>
      <c r="DF76" t="str">
        <f>IF(ISERR(SEARCH(DF$1,Data!$G77)),"",";"&amp;DF$1&amp;";")</f>
        <v/>
      </c>
      <c r="DG76" t="str">
        <f>IF(ISERR(SEARCH(DG$1,Data!$G77)),"",";"&amp;DG$1&amp;";")</f>
        <v/>
      </c>
      <c r="DH76" t="str">
        <f>IF(ISERR(SEARCH(DH$1,Data!$G77)),"",";"&amp;DH$1&amp;";")</f>
        <v/>
      </c>
      <c r="DI76" t="str">
        <f>IF(ISERR(SEARCH(DI$1,Data!$G77)),"",";"&amp;DI$1&amp;";")</f>
        <v/>
      </c>
      <c r="DJ76" t="str">
        <f>IF(ISERR(SEARCH(DJ$1,Data!$G77)),"",";"&amp;DJ$1&amp;";")</f>
        <v/>
      </c>
      <c r="DK76" t="str">
        <f>IF(ISERR(SEARCH(DK$1,Data!$G77)),"",";"&amp;DK$1&amp;";")</f>
        <v/>
      </c>
      <c r="DL76" t="str">
        <f>IF(ISERR(SEARCH(DL$1,Data!$G77)),"",";"&amp;DL$1&amp;";")</f>
        <v/>
      </c>
      <c r="DM76" t="str">
        <f>IF(ISERR(SEARCH(DM$1,Data!$G77)),"",";"&amp;DM$1&amp;";")</f>
        <v/>
      </c>
      <c r="DN76" t="str">
        <f>IF(ISERR(SEARCH(DN$1,Data!$G77)),"",";"&amp;DN$1&amp;";")</f>
        <v/>
      </c>
      <c r="DO76" t="str">
        <f>IF(ISERR(SEARCH(DO$1,Data!$G77)),"",";"&amp;DO$1&amp;";")</f>
        <v/>
      </c>
      <c r="DP76" t="str">
        <f>IF(ISERR(SEARCH(DP$1,Data!$G77)),"",";"&amp;DP$1&amp;";")</f>
        <v/>
      </c>
      <c r="DQ76" t="str">
        <f>IF(ISERR(SEARCH(DQ$1,Data!$G77)),"",";"&amp;DQ$1&amp;";")</f>
        <v/>
      </c>
      <c r="DR76" t="str">
        <f>IF(ISERR(SEARCH(DR$1,Data!$G77)),"",";"&amp;DR$1&amp;";")</f>
        <v/>
      </c>
      <c r="DS76" t="str">
        <f>IF(ISERR(SEARCH(DS$1,Data!$G77)),"",";"&amp;DS$1&amp;";")</f>
        <v/>
      </c>
      <c r="DT76" t="str">
        <f>IF(ISERR(SEARCH(DT$1,Data!$G77)),"",";"&amp;DT$1&amp;";")</f>
        <v/>
      </c>
      <c r="DU76" t="str">
        <f>IF(ISERR(SEARCH(DU$1,Data!$G77)),"",";"&amp;DU$1&amp;";")</f>
        <v/>
      </c>
    </row>
    <row r="77" spans="1:125" x14ac:dyDescent="0.3">
      <c r="A77" t="str">
        <f>Tableau1[[#This Row],[name]]</f>
        <v>Adi Gallia</v>
      </c>
      <c r="B77" t="str">
        <f>IF(ISERROR(Tableau3[[#This Row],[Second semi-colon]]), "", MID(Tableau3[[#This Row],[Concatenation]], 2, Tableau3[[#This Row],[Second semi-colon]]-2))</f>
        <v/>
      </c>
      <c r="C77" t="e">
        <f>SEARCH(" ;",Tableau3[[#This Row],[Concatenation]])</f>
        <v>#VALUE!</v>
      </c>
      <c r="D77" t="str">
        <f>_xlfn.CONCAT(Tableau2[#This Row])</f>
        <v/>
      </c>
      <c r="I77" t="str">
        <f>IF(ISERR(SEARCH(I$1,Data!$G78)),"",";"&amp;I$1&amp;";")</f>
        <v/>
      </c>
      <c r="J77" t="str">
        <f>IF(ISERR(SEARCH(J$1,Data!$G78)),"",";"&amp;J$1&amp;";")</f>
        <v/>
      </c>
      <c r="K77" t="str">
        <f>IF(ISERR(SEARCH(K$1,Data!$G78)),"",";"&amp;K$1&amp;";")</f>
        <v/>
      </c>
      <c r="L77" t="str">
        <f>IF(ISERR(SEARCH(L$1,Data!$G78)),"",";"&amp;L$1&amp;";")</f>
        <v/>
      </c>
      <c r="M77" t="str">
        <f>IF(ISERR(SEARCH(M$1,Data!$G78)),"",";"&amp;M$1&amp;";")</f>
        <v/>
      </c>
      <c r="N77" t="str">
        <f>IF(ISERR(SEARCH(N$1,Data!$G78)),"",";"&amp;N$1&amp;";")</f>
        <v/>
      </c>
      <c r="O77" t="str">
        <f>IF(ISERR(SEARCH(O$1,Data!$G78)),"",";"&amp;O$1&amp;";")</f>
        <v/>
      </c>
      <c r="P77" t="str">
        <f>IF(ISERR(SEARCH(P$1,Data!$G78)),"",";"&amp;P$1&amp;";")</f>
        <v/>
      </c>
      <c r="Q77" t="str">
        <f>IF(ISERR(SEARCH(Q$1,Data!$G78)),"",";"&amp;Q$1&amp;";")</f>
        <v/>
      </c>
      <c r="R77" t="str">
        <f>IF(ISERR(SEARCH(R$1,Data!$G78)),"",";"&amp;R$1&amp;";")</f>
        <v/>
      </c>
      <c r="S77" t="str">
        <f>IF(ISERR(SEARCH(S$1,Data!$G78)),"",";"&amp;S$1&amp;";")</f>
        <v/>
      </c>
      <c r="T77" t="str">
        <f>IF(ISERR(SEARCH(T$1,Data!$G78)),"",";"&amp;T$1&amp;";")</f>
        <v/>
      </c>
      <c r="U77" t="str">
        <f>IF(ISERR(SEARCH(U$1,Data!$G78)),"",";"&amp;U$1&amp;";")</f>
        <v/>
      </c>
      <c r="V77" t="str">
        <f>IF(ISERR(SEARCH(V$1,Data!$G78)),"",";"&amp;V$1&amp;";")</f>
        <v/>
      </c>
      <c r="W77" t="str">
        <f>IF(ISERR(SEARCH(W$1,Data!$G78)),"",";"&amp;W$1&amp;";")</f>
        <v/>
      </c>
      <c r="X77" t="str">
        <f>IF(ISERR(SEARCH(X$1,Data!$G78)),"",";"&amp;X$1&amp;";")</f>
        <v/>
      </c>
      <c r="Y77" t="str">
        <f>IF(ISERR(SEARCH(Y$1,Data!$G78)),"",";"&amp;Y$1&amp;";")</f>
        <v/>
      </c>
      <c r="Z77" t="str">
        <f>IF(ISERR(SEARCH(Z$1,Data!$G78)),"",";"&amp;Z$1&amp;";")</f>
        <v/>
      </c>
      <c r="AA77" t="str">
        <f>IF(ISERR(SEARCH(AA$1,Data!$G78)),"",";"&amp;AA$1&amp;";")</f>
        <v/>
      </c>
      <c r="AB77" t="str">
        <f>IF(ISERR(SEARCH(AB$1,Data!$G78)),"",";"&amp;AB$1&amp;";")</f>
        <v/>
      </c>
      <c r="AC77" t="str">
        <f>IF(ISERR(SEARCH(AC$1,Data!$G78)),"",";"&amp;AC$1&amp;";")</f>
        <v/>
      </c>
      <c r="AD77" t="str">
        <f>IF(ISERR(SEARCH(AD$1,Data!$G78)),"",";"&amp;AD$1&amp;";")</f>
        <v/>
      </c>
      <c r="AE77" t="str">
        <f>IF(ISERR(SEARCH(AE$1,Data!$G78)),"",";"&amp;AE$1&amp;";")</f>
        <v/>
      </c>
      <c r="AF77" t="str">
        <f>IF(ISERR(SEARCH(AF$1,Data!$G78)),"",";"&amp;AF$1&amp;";")</f>
        <v/>
      </c>
      <c r="AG77" t="str">
        <f>IF(ISERR(SEARCH(AG$1,Data!$G78)),"",";"&amp;AG$1&amp;";")</f>
        <v/>
      </c>
      <c r="AH77" t="str">
        <f>IF(ISERR(SEARCH(AH$1,Data!$G78)),"",";"&amp;AH$1&amp;";")</f>
        <v/>
      </c>
      <c r="AI77" t="str">
        <f>IF(ISERR(SEARCH(AI$1,Data!$G78)),"",";"&amp;AI$1&amp;";")</f>
        <v/>
      </c>
      <c r="AJ77" t="str">
        <f>IF(ISERR(SEARCH(AJ$1,Data!$G78)),"",";"&amp;AJ$1&amp;";")</f>
        <v/>
      </c>
      <c r="AK77" t="str">
        <f>IF(ISERR(SEARCH(AK$1,Data!$G78)),"",";"&amp;AK$1&amp;";")</f>
        <v/>
      </c>
      <c r="AL77" t="str">
        <f>IF(ISERR(SEARCH(AL$1,Data!$G78)),"",";"&amp;AL$1&amp;";")</f>
        <v/>
      </c>
      <c r="AM77" t="str">
        <f>IF(ISERR(SEARCH(AM$1,Data!$G78)),"",";"&amp;AM$1&amp;";")</f>
        <v/>
      </c>
      <c r="AN77" t="str">
        <f>IF(ISERR(SEARCH(AN$1,Data!$G78)),"",";"&amp;AN$1&amp;";")</f>
        <v/>
      </c>
      <c r="AO77" t="str">
        <f>IF(ISERR(SEARCH(AO$1,Data!$G78)),"",";"&amp;AO$1&amp;";")</f>
        <v/>
      </c>
      <c r="AP77" t="str">
        <f>IF(ISERR(SEARCH(AP$1,Data!$G78)),"",";"&amp;AP$1&amp;";")</f>
        <v/>
      </c>
      <c r="AQ77" t="str">
        <f>IF(ISERR(SEARCH(AQ$1,Data!$G78)),"",";"&amp;AQ$1&amp;";")</f>
        <v/>
      </c>
      <c r="AR77" t="str">
        <f>IF(ISERR(SEARCH(AR$1,Data!$G78)),"",";"&amp;AR$1&amp;";")</f>
        <v/>
      </c>
      <c r="AS77" t="str">
        <f>IF(ISERR(SEARCH(AS$1,Data!$G78)),"",";"&amp;AS$1&amp;";")</f>
        <v/>
      </c>
      <c r="AT77" t="str">
        <f>IF(ISERR(SEARCH(AT$1,Data!$G78)),"",";"&amp;AT$1&amp;";")</f>
        <v/>
      </c>
      <c r="AU77" t="str">
        <f>IF(ISERR(SEARCH(AU$1,Data!$G78)),"",";"&amp;AU$1&amp;";")</f>
        <v/>
      </c>
      <c r="AV77" t="str">
        <f>IF(ISERR(SEARCH(AV$1,Data!$G78)),"",";"&amp;AV$1&amp;";")</f>
        <v/>
      </c>
      <c r="AW77" t="str">
        <f>IF(ISERR(SEARCH(AW$1,Data!$G78)),"",";"&amp;AW$1&amp;";")</f>
        <v/>
      </c>
      <c r="AX77" t="str">
        <f>IF(ISERR(SEARCH(AX$1,Data!$G78)),"",";"&amp;AX$1&amp;";")</f>
        <v/>
      </c>
      <c r="AY77" t="str">
        <f>IF(ISERR(SEARCH(AY$1,Data!$G78)),"",";"&amp;AY$1&amp;";")</f>
        <v/>
      </c>
      <c r="AZ77" t="str">
        <f>IF(ISERR(SEARCH(AZ$1,Data!$G78)),"",";"&amp;AZ$1&amp;";")</f>
        <v/>
      </c>
      <c r="BA77" t="str">
        <f>IF(ISERR(SEARCH(BA$1,Data!$G78)),"",";"&amp;BA$1&amp;";")</f>
        <v/>
      </c>
      <c r="BB77" t="str">
        <f>IF(ISERR(SEARCH(BB$1,Data!$G78)),"",";"&amp;BB$1&amp;";")</f>
        <v/>
      </c>
      <c r="BC77" t="str">
        <f>IF(ISERR(SEARCH(BC$1,Data!$G78)),"",";"&amp;BC$1&amp;";")</f>
        <v/>
      </c>
      <c r="BD77" t="str">
        <f>IF(ISERR(SEARCH(BD$1,Data!$G78)),"",";"&amp;BD$1&amp;";")</f>
        <v/>
      </c>
      <c r="BE77" t="str">
        <f>IF(ISERR(SEARCH(BE$1,Data!$G78)),"",";"&amp;BE$1&amp;";")</f>
        <v/>
      </c>
      <c r="BF77" t="str">
        <f>IF(ISERR(SEARCH(BF$1,Data!$G78)),"",";"&amp;BF$1&amp;";")</f>
        <v/>
      </c>
      <c r="BG77" t="str">
        <f>IF(ISERR(SEARCH(BG$1,Data!$G78)),"",";"&amp;BG$1&amp;";")</f>
        <v/>
      </c>
      <c r="BH77" t="str">
        <f>IF(ISERR(SEARCH(BH$1,Data!$G78)),"",";"&amp;BH$1&amp;";")</f>
        <v/>
      </c>
      <c r="BI77" t="str">
        <f>IF(ISERR(SEARCH(BI$1,Data!$G78)),"",";"&amp;BI$1&amp;";")</f>
        <v/>
      </c>
      <c r="BJ77" t="str">
        <f>IF(ISERR(SEARCH(BJ$1,Data!$G78)),"",";"&amp;BJ$1&amp;";")</f>
        <v/>
      </c>
      <c r="BK77" t="str">
        <f>IF(ISERR(SEARCH(BK$1,Data!$G78)),"",";"&amp;BK$1&amp;";")</f>
        <v/>
      </c>
      <c r="BL77" t="str">
        <f>IF(ISERR(SEARCH(BL$1,Data!$G78)),"",";"&amp;BL$1&amp;";")</f>
        <v/>
      </c>
      <c r="BM77" t="str">
        <f>IF(ISERR(SEARCH(BM$1,Data!$G78)),"",";"&amp;BM$1&amp;";")</f>
        <v/>
      </c>
      <c r="BN77" t="str">
        <f>IF(ISERR(SEARCH(BN$1,Data!$G78)),"",";"&amp;BN$1&amp;";")</f>
        <v/>
      </c>
      <c r="BO77" t="str">
        <f>IF(ISERR(SEARCH(BO$1,Data!$G78)),"",";"&amp;BO$1&amp;";")</f>
        <v/>
      </c>
      <c r="BP77" t="str">
        <f>IF(ISERR(SEARCH(BP$1,Data!$G78)),"",";"&amp;BP$1&amp;";")</f>
        <v/>
      </c>
      <c r="BQ77" t="str">
        <f>IF(ISERR(SEARCH(BQ$1,Data!$G78)),"",";"&amp;BQ$1&amp;";")</f>
        <v/>
      </c>
      <c r="BR77" t="str">
        <f>IF(ISERR(SEARCH(BR$1,Data!$G78)),"",";"&amp;BR$1&amp;";")</f>
        <v/>
      </c>
      <c r="BS77" t="str">
        <f>IF(ISERR(SEARCH(BS$1,Data!$G78)),"",";"&amp;BS$1&amp;";")</f>
        <v/>
      </c>
      <c r="BT77" t="str">
        <f>IF(ISERR(SEARCH(BT$1,Data!$G78)),"",";"&amp;BT$1&amp;";")</f>
        <v/>
      </c>
      <c r="BU77" t="str">
        <f>IF(ISERR(SEARCH(BU$1,Data!$G78)),"",";"&amp;BU$1&amp;";")</f>
        <v/>
      </c>
      <c r="BV77" t="str">
        <f>IF(ISERR(SEARCH(BV$1,Data!$G78)),"",";"&amp;BV$1&amp;";")</f>
        <v/>
      </c>
      <c r="BW77" t="str">
        <f>IF(ISERR(SEARCH(BW$1,Data!$G78)),"",";"&amp;BW$1&amp;";")</f>
        <v/>
      </c>
      <c r="BX77" t="str">
        <f>IF(ISERR(SEARCH(BX$1,Data!$G78)),"",";"&amp;BX$1&amp;";")</f>
        <v/>
      </c>
      <c r="BY77" t="str">
        <f>IF(ISERR(SEARCH(BY$1,Data!$G78)),"",";"&amp;BY$1&amp;";")</f>
        <v/>
      </c>
      <c r="BZ77" t="str">
        <f>IF(ISERR(SEARCH(BZ$1,Data!$G78)),"",";"&amp;BZ$1&amp;";")</f>
        <v/>
      </c>
      <c r="CA77" t="str">
        <f>IF(ISERR(SEARCH(CA$1,Data!$G78)),"",";"&amp;CA$1&amp;";")</f>
        <v/>
      </c>
      <c r="CB77" t="str">
        <f>IF(ISERR(SEARCH(CB$1,Data!$G78)),"",";"&amp;CB$1&amp;";")</f>
        <v/>
      </c>
      <c r="CC77" t="str">
        <f>IF(ISERR(SEARCH(CC$1,Data!$G78)),"",";"&amp;CC$1&amp;";")</f>
        <v/>
      </c>
      <c r="CD77" t="str">
        <f>IF(ISERR(SEARCH(CD$1,Data!$G78)),"",";"&amp;CD$1&amp;";")</f>
        <v/>
      </c>
      <c r="CE77" t="str">
        <f>IF(ISERR(SEARCH(CE$1,Data!$G78)),"",";"&amp;CE$1&amp;";")</f>
        <v/>
      </c>
      <c r="CF77" t="str">
        <f>IF(ISERR(SEARCH(CF$1,Data!$G78)),"",";"&amp;CF$1&amp;";")</f>
        <v/>
      </c>
      <c r="CG77" t="str">
        <f>IF(ISERR(SEARCH(CG$1,Data!$G78)),"",";"&amp;CG$1&amp;";")</f>
        <v/>
      </c>
      <c r="CH77" t="str">
        <f>IF(ISERR(SEARCH(CH$1,Data!$G78)),"",";"&amp;CH$1&amp;";")</f>
        <v/>
      </c>
      <c r="CI77" t="str">
        <f>IF(ISERR(SEARCH(CI$1,Data!$G78)),"",";"&amp;CI$1&amp;";")</f>
        <v/>
      </c>
      <c r="CJ77" t="str">
        <f>IF(ISERR(SEARCH(CJ$1,Data!$G78)),"",";"&amp;CJ$1&amp;";")</f>
        <v/>
      </c>
      <c r="CK77" t="str">
        <f>IF(ISERR(SEARCH(CK$1,Data!$G78)),"",";"&amp;CK$1&amp;";")</f>
        <v/>
      </c>
      <c r="CL77" t="str">
        <f>IF(ISERR(SEARCH(CL$1,Data!$G78)),"",";"&amp;CL$1&amp;";")</f>
        <v/>
      </c>
      <c r="CM77" t="str">
        <f>IF(ISERR(SEARCH(CM$1,Data!$G78)),"",";"&amp;CM$1&amp;";")</f>
        <v/>
      </c>
      <c r="CN77" t="str">
        <f>IF(ISERR(SEARCH(CN$1,Data!$G78)),"",";"&amp;CN$1&amp;";")</f>
        <v/>
      </c>
      <c r="CO77" t="str">
        <f>IF(ISERR(SEARCH(CO$1,Data!$G78)),"",";"&amp;CO$1&amp;";")</f>
        <v/>
      </c>
      <c r="CP77" t="str">
        <f>IF(ISERR(SEARCH(CP$1,Data!$G78)),"",";"&amp;CP$1&amp;";")</f>
        <v/>
      </c>
      <c r="CQ77" t="str">
        <f>IF(ISERR(SEARCH(CQ$1,Data!$G78)),"",";"&amp;CQ$1&amp;";")</f>
        <v/>
      </c>
      <c r="CR77" t="str">
        <f>IF(ISERR(SEARCH(CR$1,Data!$G78)),"",";"&amp;CR$1&amp;";")</f>
        <v/>
      </c>
      <c r="CS77" t="str">
        <f>IF(ISERR(SEARCH(CS$1,Data!$G78)),"",";"&amp;CS$1&amp;";")</f>
        <v/>
      </c>
      <c r="CT77" t="str">
        <f>IF(ISERR(SEARCH(CT$1,Data!$G78)),"",";"&amp;CT$1&amp;";")</f>
        <v/>
      </c>
      <c r="CU77" t="str">
        <f>IF(ISERR(SEARCH(CU$1,Data!$G78)),"",";"&amp;CU$1&amp;";")</f>
        <v/>
      </c>
      <c r="CV77" t="str">
        <f>IF(ISERR(SEARCH(CV$1,Data!$G78)),"",";"&amp;CV$1&amp;";")</f>
        <v/>
      </c>
      <c r="CW77" t="str">
        <f>IF(ISERR(SEARCH(CW$1,Data!$G78)),"",";"&amp;CW$1&amp;";")</f>
        <v/>
      </c>
      <c r="CX77" t="str">
        <f>IF(ISERR(SEARCH(CX$1,Data!$G78)),"",";"&amp;CX$1&amp;";")</f>
        <v/>
      </c>
      <c r="CY77" t="str">
        <f>IF(ISERR(SEARCH(CY$1,Data!$G78)),"",";"&amp;CY$1&amp;";")</f>
        <v/>
      </c>
      <c r="CZ77" t="str">
        <f>IF(ISERR(SEARCH(CZ$1,Data!$G78)),"",";"&amp;CZ$1&amp;";")</f>
        <v/>
      </c>
      <c r="DA77" t="str">
        <f>IF(ISERR(SEARCH(DA$1,Data!$G78)),"",";"&amp;DA$1&amp;";")</f>
        <v/>
      </c>
      <c r="DB77" t="str">
        <f>IF(ISERR(SEARCH(DB$1,Data!$G78)),"",";"&amp;DB$1&amp;";")</f>
        <v/>
      </c>
      <c r="DC77" t="str">
        <f>IF(ISERR(SEARCH(DC$1,Data!$G78)),"",";"&amp;DC$1&amp;";")</f>
        <v/>
      </c>
      <c r="DD77" t="str">
        <f>IF(ISERR(SEARCH(DD$1,Data!$G78)),"",";"&amp;DD$1&amp;";")</f>
        <v/>
      </c>
      <c r="DE77" t="str">
        <f>IF(ISERR(SEARCH(DE$1,Data!$G78)),"",";"&amp;DE$1&amp;";")</f>
        <v/>
      </c>
      <c r="DF77" t="str">
        <f>IF(ISERR(SEARCH(DF$1,Data!$G78)),"",";"&amp;DF$1&amp;";")</f>
        <v/>
      </c>
      <c r="DG77" t="str">
        <f>IF(ISERR(SEARCH(DG$1,Data!$G78)),"",";"&amp;DG$1&amp;";")</f>
        <v/>
      </c>
      <c r="DH77" t="str">
        <f>IF(ISERR(SEARCH(DH$1,Data!$G78)),"",";"&amp;DH$1&amp;";")</f>
        <v/>
      </c>
      <c r="DI77" t="str">
        <f>IF(ISERR(SEARCH(DI$1,Data!$G78)),"",";"&amp;DI$1&amp;";")</f>
        <v/>
      </c>
      <c r="DJ77" t="str">
        <f>IF(ISERR(SEARCH(DJ$1,Data!$G78)),"",";"&amp;DJ$1&amp;";")</f>
        <v/>
      </c>
      <c r="DK77" t="str">
        <f>IF(ISERR(SEARCH(DK$1,Data!$G78)),"",";"&amp;DK$1&amp;";")</f>
        <v/>
      </c>
      <c r="DL77" t="str">
        <f>IF(ISERR(SEARCH(DL$1,Data!$G78)),"",";"&amp;DL$1&amp;";")</f>
        <v/>
      </c>
      <c r="DM77" t="str">
        <f>IF(ISERR(SEARCH(DM$1,Data!$G78)),"",";"&amp;DM$1&amp;";")</f>
        <v/>
      </c>
      <c r="DN77" t="str">
        <f>IF(ISERR(SEARCH(DN$1,Data!$G78)),"",";"&amp;DN$1&amp;";")</f>
        <v/>
      </c>
      <c r="DO77" t="str">
        <f>IF(ISERR(SEARCH(DO$1,Data!$G78)),"",";"&amp;DO$1&amp;";")</f>
        <v/>
      </c>
      <c r="DP77" t="str">
        <f>IF(ISERR(SEARCH(DP$1,Data!$G78)),"",";"&amp;DP$1&amp;";")</f>
        <v/>
      </c>
      <c r="DQ77" t="str">
        <f>IF(ISERR(SEARCH(DQ$1,Data!$G78)),"",";"&amp;DQ$1&amp;";")</f>
        <v/>
      </c>
      <c r="DR77" t="str">
        <f>IF(ISERR(SEARCH(DR$1,Data!$G78)),"",";"&amp;DR$1&amp;";")</f>
        <v/>
      </c>
      <c r="DS77" t="str">
        <f>IF(ISERR(SEARCH(DS$1,Data!$G78)),"",";"&amp;DS$1&amp;";")</f>
        <v/>
      </c>
      <c r="DT77" t="str">
        <f>IF(ISERR(SEARCH(DT$1,Data!$G78)),"",";"&amp;DT$1&amp;";")</f>
        <v/>
      </c>
      <c r="DU77" t="str">
        <f>IF(ISERR(SEARCH(DU$1,Data!$G78)),"",";"&amp;DU$1&amp;";")</f>
        <v/>
      </c>
    </row>
    <row r="78" spans="1:125" x14ac:dyDescent="0.3">
      <c r="A78" t="str">
        <f>Tableau1[[#This Row],[name]]</f>
        <v>Garindan</v>
      </c>
      <c r="B78" t="str">
        <f>IF(ISERROR(Tableau3[[#This Row],[Second semi-colon]]), "", MID(Tableau3[[#This Row],[Concatenation]], 2, Tableau3[[#This Row],[Second semi-colon]]-2))</f>
        <v/>
      </c>
      <c r="C78" t="e">
        <f>SEARCH(" ;",Tableau3[[#This Row],[Concatenation]])</f>
        <v>#VALUE!</v>
      </c>
      <c r="D78" t="str">
        <f>_xlfn.CONCAT(Tableau2[#This Row])</f>
        <v/>
      </c>
      <c r="I78" t="str">
        <f>IF(ISERR(SEARCH(I$1,Data!$G79)),"",";"&amp;I$1&amp;";")</f>
        <v/>
      </c>
      <c r="J78" t="str">
        <f>IF(ISERR(SEARCH(J$1,Data!$G79)),"",";"&amp;J$1&amp;";")</f>
        <v/>
      </c>
      <c r="K78" t="str">
        <f>IF(ISERR(SEARCH(K$1,Data!$G79)),"",";"&amp;K$1&amp;";")</f>
        <v/>
      </c>
      <c r="L78" t="str">
        <f>IF(ISERR(SEARCH(L$1,Data!$G79)),"",";"&amp;L$1&amp;";")</f>
        <v/>
      </c>
      <c r="M78" t="str">
        <f>IF(ISERR(SEARCH(M$1,Data!$G79)),"",";"&amp;M$1&amp;";")</f>
        <v/>
      </c>
      <c r="N78" t="str">
        <f>IF(ISERR(SEARCH(N$1,Data!$G79)),"",";"&amp;N$1&amp;";")</f>
        <v/>
      </c>
      <c r="O78" t="str">
        <f>IF(ISERR(SEARCH(O$1,Data!$G79)),"",";"&amp;O$1&amp;";")</f>
        <v/>
      </c>
      <c r="P78" t="str">
        <f>IF(ISERR(SEARCH(P$1,Data!$G79)),"",";"&amp;P$1&amp;";")</f>
        <v/>
      </c>
      <c r="Q78" t="str">
        <f>IF(ISERR(SEARCH(Q$1,Data!$G79)),"",";"&amp;Q$1&amp;";")</f>
        <v/>
      </c>
      <c r="R78" t="str">
        <f>IF(ISERR(SEARCH(R$1,Data!$G79)),"",";"&amp;R$1&amp;";")</f>
        <v/>
      </c>
      <c r="S78" t="str">
        <f>IF(ISERR(SEARCH(S$1,Data!$G79)),"",";"&amp;S$1&amp;";")</f>
        <v/>
      </c>
      <c r="T78" t="str">
        <f>IF(ISERR(SEARCH(T$1,Data!$G79)),"",";"&amp;T$1&amp;";")</f>
        <v/>
      </c>
      <c r="U78" t="str">
        <f>IF(ISERR(SEARCH(U$1,Data!$G79)),"",";"&amp;U$1&amp;";")</f>
        <v/>
      </c>
      <c r="V78" t="str">
        <f>IF(ISERR(SEARCH(V$1,Data!$G79)),"",";"&amp;V$1&amp;";")</f>
        <v/>
      </c>
      <c r="W78" t="str">
        <f>IF(ISERR(SEARCH(W$1,Data!$G79)),"",";"&amp;W$1&amp;";")</f>
        <v/>
      </c>
      <c r="X78" t="str">
        <f>IF(ISERR(SEARCH(X$1,Data!$G79)),"",";"&amp;X$1&amp;";")</f>
        <v/>
      </c>
      <c r="Y78" t="str">
        <f>IF(ISERR(SEARCH(Y$1,Data!$G79)),"",";"&amp;Y$1&amp;";")</f>
        <v/>
      </c>
      <c r="Z78" t="str">
        <f>IF(ISERR(SEARCH(Z$1,Data!$G79)),"",";"&amp;Z$1&amp;";")</f>
        <v/>
      </c>
      <c r="AA78" t="str">
        <f>IF(ISERR(SEARCH(AA$1,Data!$G79)),"",";"&amp;AA$1&amp;";")</f>
        <v/>
      </c>
      <c r="AB78" t="str">
        <f>IF(ISERR(SEARCH(AB$1,Data!$G79)),"",";"&amp;AB$1&amp;";")</f>
        <v/>
      </c>
      <c r="AC78" t="str">
        <f>IF(ISERR(SEARCH(AC$1,Data!$G79)),"",";"&amp;AC$1&amp;";")</f>
        <v/>
      </c>
      <c r="AD78" t="str">
        <f>IF(ISERR(SEARCH(AD$1,Data!$G79)),"",";"&amp;AD$1&amp;";")</f>
        <v/>
      </c>
      <c r="AE78" t="str">
        <f>IF(ISERR(SEARCH(AE$1,Data!$G79)),"",";"&amp;AE$1&amp;";")</f>
        <v/>
      </c>
      <c r="AF78" t="str">
        <f>IF(ISERR(SEARCH(AF$1,Data!$G79)),"",";"&amp;AF$1&amp;";")</f>
        <v/>
      </c>
      <c r="AG78" t="str">
        <f>IF(ISERR(SEARCH(AG$1,Data!$G79)),"",";"&amp;AG$1&amp;";")</f>
        <v/>
      </c>
      <c r="AH78" t="str">
        <f>IF(ISERR(SEARCH(AH$1,Data!$G79)),"",";"&amp;AH$1&amp;";")</f>
        <v/>
      </c>
      <c r="AI78" t="str">
        <f>IF(ISERR(SEARCH(AI$1,Data!$G79)),"",";"&amp;AI$1&amp;";")</f>
        <v/>
      </c>
      <c r="AJ78" t="str">
        <f>IF(ISERR(SEARCH(AJ$1,Data!$G79)),"",";"&amp;AJ$1&amp;";")</f>
        <v/>
      </c>
      <c r="AK78" t="str">
        <f>IF(ISERR(SEARCH(AK$1,Data!$G79)),"",";"&amp;AK$1&amp;";")</f>
        <v/>
      </c>
      <c r="AL78" t="str">
        <f>IF(ISERR(SEARCH(AL$1,Data!$G79)),"",";"&amp;AL$1&amp;";")</f>
        <v/>
      </c>
      <c r="AM78" t="str">
        <f>IF(ISERR(SEARCH(AM$1,Data!$G79)),"",";"&amp;AM$1&amp;";")</f>
        <v/>
      </c>
      <c r="AN78" t="str">
        <f>IF(ISERR(SEARCH(AN$1,Data!$G79)),"",";"&amp;AN$1&amp;";")</f>
        <v/>
      </c>
      <c r="AO78" t="str">
        <f>IF(ISERR(SEARCH(AO$1,Data!$G79)),"",";"&amp;AO$1&amp;";")</f>
        <v/>
      </c>
      <c r="AP78" t="str">
        <f>IF(ISERR(SEARCH(AP$1,Data!$G79)),"",";"&amp;AP$1&amp;";")</f>
        <v/>
      </c>
      <c r="AQ78" t="str">
        <f>IF(ISERR(SEARCH(AQ$1,Data!$G79)),"",";"&amp;AQ$1&amp;";")</f>
        <v/>
      </c>
      <c r="AR78" t="str">
        <f>IF(ISERR(SEARCH(AR$1,Data!$G79)),"",";"&amp;AR$1&amp;";")</f>
        <v/>
      </c>
      <c r="AS78" t="str">
        <f>IF(ISERR(SEARCH(AS$1,Data!$G79)),"",";"&amp;AS$1&amp;";")</f>
        <v/>
      </c>
      <c r="AT78" t="str">
        <f>IF(ISERR(SEARCH(AT$1,Data!$G79)),"",";"&amp;AT$1&amp;";")</f>
        <v/>
      </c>
      <c r="AU78" t="str">
        <f>IF(ISERR(SEARCH(AU$1,Data!$G79)),"",";"&amp;AU$1&amp;";")</f>
        <v/>
      </c>
      <c r="AV78" t="str">
        <f>IF(ISERR(SEARCH(AV$1,Data!$G79)),"",";"&amp;AV$1&amp;";")</f>
        <v/>
      </c>
      <c r="AW78" t="str">
        <f>IF(ISERR(SEARCH(AW$1,Data!$G79)),"",";"&amp;AW$1&amp;";")</f>
        <v/>
      </c>
      <c r="AX78" t="str">
        <f>IF(ISERR(SEARCH(AX$1,Data!$G79)),"",";"&amp;AX$1&amp;";")</f>
        <v/>
      </c>
      <c r="AY78" t="str">
        <f>IF(ISERR(SEARCH(AY$1,Data!$G79)),"",";"&amp;AY$1&amp;";")</f>
        <v/>
      </c>
      <c r="AZ78" t="str">
        <f>IF(ISERR(SEARCH(AZ$1,Data!$G79)),"",";"&amp;AZ$1&amp;";")</f>
        <v/>
      </c>
      <c r="BA78" t="str">
        <f>IF(ISERR(SEARCH(BA$1,Data!$G79)),"",";"&amp;BA$1&amp;";")</f>
        <v/>
      </c>
      <c r="BB78" t="str">
        <f>IF(ISERR(SEARCH(BB$1,Data!$G79)),"",";"&amp;BB$1&amp;";")</f>
        <v/>
      </c>
      <c r="BC78" t="str">
        <f>IF(ISERR(SEARCH(BC$1,Data!$G79)),"",";"&amp;BC$1&amp;";")</f>
        <v/>
      </c>
      <c r="BD78" t="str">
        <f>IF(ISERR(SEARCH(BD$1,Data!$G79)),"",";"&amp;BD$1&amp;";")</f>
        <v/>
      </c>
      <c r="BE78" t="str">
        <f>IF(ISERR(SEARCH(BE$1,Data!$G79)),"",";"&amp;BE$1&amp;";")</f>
        <v/>
      </c>
      <c r="BF78" t="str">
        <f>IF(ISERR(SEARCH(BF$1,Data!$G79)),"",";"&amp;BF$1&amp;";")</f>
        <v/>
      </c>
      <c r="BG78" t="str">
        <f>IF(ISERR(SEARCH(BG$1,Data!$G79)),"",";"&amp;BG$1&amp;";")</f>
        <v/>
      </c>
      <c r="BH78" t="str">
        <f>IF(ISERR(SEARCH(BH$1,Data!$G79)),"",";"&amp;BH$1&amp;";")</f>
        <v/>
      </c>
      <c r="BI78" t="str">
        <f>IF(ISERR(SEARCH(BI$1,Data!$G79)),"",";"&amp;BI$1&amp;";")</f>
        <v/>
      </c>
      <c r="BJ78" t="str">
        <f>IF(ISERR(SEARCH(BJ$1,Data!$G79)),"",";"&amp;BJ$1&amp;";")</f>
        <v/>
      </c>
      <c r="BK78" t="str">
        <f>IF(ISERR(SEARCH(BK$1,Data!$G79)),"",";"&amp;BK$1&amp;";")</f>
        <v/>
      </c>
      <c r="BL78" t="str">
        <f>IF(ISERR(SEARCH(BL$1,Data!$G79)),"",";"&amp;BL$1&amp;";")</f>
        <v/>
      </c>
      <c r="BM78" t="str">
        <f>IF(ISERR(SEARCH(BM$1,Data!$G79)),"",";"&amp;BM$1&amp;";")</f>
        <v/>
      </c>
      <c r="BN78" t="str">
        <f>IF(ISERR(SEARCH(BN$1,Data!$G79)),"",";"&amp;BN$1&amp;";")</f>
        <v/>
      </c>
      <c r="BO78" t="str">
        <f>IF(ISERR(SEARCH(BO$1,Data!$G79)),"",";"&amp;BO$1&amp;";")</f>
        <v/>
      </c>
      <c r="BP78" t="str">
        <f>IF(ISERR(SEARCH(BP$1,Data!$G79)),"",";"&amp;BP$1&amp;";")</f>
        <v/>
      </c>
      <c r="BQ78" t="str">
        <f>IF(ISERR(SEARCH(BQ$1,Data!$G79)),"",";"&amp;BQ$1&amp;";")</f>
        <v/>
      </c>
      <c r="BR78" t="str">
        <f>IF(ISERR(SEARCH(BR$1,Data!$G79)),"",";"&amp;BR$1&amp;";")</f>
        <v/>
      </c>
      <c r="BS78" t="str">
        <f>IF(ISERR(SEARCH(BS$1,Data!$G79)),"",";"&amp;BS$1&amp;";")</f>
        <v/>
      </c>
      <c r="BT78" t="str">
        <f>IF(ISERR(SEARCH(BT$1,Data!$G79)),"",";"&amp;BT$1&amp;";")</f>
        <v/>
      </c>
      <c r="BU78" t="str">
        <f>IF(ISERR(SEARCH(BU$1,Data!$G79)),"",";"&amp;BU$1&amp;";")</f>
        <v/>
      </c>
      <c r="BV78" t="str">
        <f>IF(ISERR(SEARCH(BV$1,Data!$G79)),"",";"&amp;BV$1&amp;";")</f>
        <v/>
      </c>
      <c r="BW78" t="str">
        <f>IF(ISERR(SEARCH(BW$1,Data!$G79)),"",";"&amp;BW$1&amp;";")</f>
        <v/>
      </c>
      <c r="BX78" t="str">
        <f>IF(ISERR(SEARCH(BX$1,Data!$G79)),"",";"&amp;BX$1&amp;";")</f>
        <v/>
      </c>
      <c r="BY78" t="str">
        <f>IF(ISERR(SEARCH(BY$1,Data!$G79)),"",";"&amp;BY$1&amp;";")</f>
        <v/>
      </c>
      <c r="BZ78" t="str">
        <f>IF(ISERR(SEARCH(BZ$1,Data!$G79)),"",";"&amp;BZ$1&amp;";")</f>
        <v/>
      </c>
      <c r="CA78" t="str">
        <f>IF(ISERR(SEARCH(CA$1,Data!$G79)),"",";"&amp;CA$1&amp;";")</f>
        <v/>
      </c>
      <c r="CB78" t="str">
        <f>IF(ISERR(SEARCH(CB$1,Data!$G79)),"",";"&amp;CB$1&amp;";")</f>
        <v/>
      </c>
      <c r="CC78" t="str">
        <f>IF(ISERR(SEARCH(CC$1,Data!$G79)),"",";"&amp;CC$1&amp;";")</f>
        <v/>
      </c>
      <c r="CD78" t="str">
        <f>IF(ISERR(SEARCH(CD$1,Data!$G79)),"",";"&amp;CD$1&amp;";")</f>
        <v/>
      </c>
      <c r="CE78" t="str">
        <f>IF(ISERR(SEARCH(CE$1,Data!$G79)),"",";"&amp;CE$1&amp;";")</f>
        <v/>
      </c>
      <c r="CF78" t="str">
        <f>IF(ISERR(SEARCH(CF$1,Data!$G79)),"",";"&amp;CF$1&amp;";")</f>
        <v/>
      </c>
      <c r="CG78" t="str">
        <f>IF(ISERR(SEARCH(CG$1,Data!$G79)),"",";"&amp;CG$1&amp;";")</f>
        <v/>
      </c>
      <c r="CH78" t="str">
        <f>IF(ISERR(SEARCH(CH$1,Data!$G79)),"",";"&amp;CH$1&amp;";")</f>
        <v/>
      </c>
      <c r="CI78" t="str">
        <f>IF(ISERR(SEARCH(CI$1,Data!$G79)),"",";"&amp;CI$1&amp;";")</f>
        <v/>
      </c>
      <c r="CJ78" t="str">
        <f>IF(ISERR(SEARCH(CJ$1,Data!$G79)),"",";"&amp;CJ$1&amp;";")</f>
        <v/>
      </c>
      <c r="CK78" t="str">
        <f>IF(ISERR(SEARCH(CK$1,Data!$G79)),"",";"&amp;CK$1&amp;";")</f>
        <v/>
      </c>
      <c r="CL78" t="str">
        <f>IF(ISERR(SEARCH(CL$1,Data!$G79)),"",";"&amp;CL$1&amp;";")</f>
        <v/>
      </c>
      <c r="CM78" t="str">
        <f>IF(ISERR(SEARCH(CM$1,Data!$G79)),"",";"&amp;CM$1&amp;";")</f>
        <v/>
      </c>
      <c r="CN78" t="str">
        <f>IF(ISERR(SEARCH(CN$1,Data!$G79)),"",";"&amp;CN$1&amp;";")</f>
        <v/>
      </c>
      <c r="CO78" t="str">
        <f>IF(ISERR(SEARCH(CO$1,Data!$G79)),"",";"&amp;CO$1&amp;";")</f>
        <v/>
      </c>
      <c r="CP78" t="str">
        <f>IF(ISERR(SEARCH(CP$1,Data!$G79)),"",";"&amp;CP$1&amp;";")</f>
        <v/>
      </c>
      <c r="CQ78" t="str">
        <f>IF(ISERR(SEARCH(CQ$1,Data!$G79)),"",";"&amp;CQ$1&amp;";")</f>
        <v/>
      </c>
      <c r="CR78" t="str">
        <f>IF(ISERR(SEARCH(CR$1,Data!$G79)),"",";"&amp;CR$1&amp;";")</f>
        <v/>
      </c>
      <c r="CS78" t="str">
        <f>IF(ISERR(SEARCH(CS$1,Data!$G79)),"",";"&amp;CS$1&amp;";")</f>
        <v/>
      </c>
      <c r="CT78" t="str">
        <f>IF(ISERR(SEARCH(CT$1,Data!$G79)),"",";"&amp;CT$1&amp;";")</f>
        <v/>
      </c>
      <c r="CU78" t="str">
        <f>IF(ISERR(SEARCH(CU$1,Data!$G79)),"",";"&amp;CU$1&amp;";")</f>
        <v/>
      </c>
      <c r="CV78" t="str">
        <f>IF(ISERR(SEARCH(CV$1,Data!$G79)),"",";"&amp;CV$1&amp;";")</f>
        <v/>
      </c>
      <c r="CW78" t="str">
        <f>IF(ISERR(SEARCH(CW$1,Data!$G79)),"",";"&amp;CW$1&amp;";")</f>
        <v/>
      </c>
      <c r="CX78" t="str">
        <f>IF(ISERR(SEARCH(CX$1,Data!$G79)),"",";"&amp;CX$1&amp;";")</f>
        <v/>
      </c>
      <c r="CY78" t="str">
        <f>IF(ISERR(SEARCH(CY$1,Data!$G79)),"",";"&amp;CY$1&amp;";")</f>
        <v/>
      </c>
      <c r="CZ78" t="str">
        <f>IF(ISERR(SEARCH(CZ$1,Data!$G79)),"",";"&amp;CZ$1&amp;";")</f>
        <v/>
      </c>
      <c r="DA78" t="str">
        <f>IF(ISERR(SEARCH(DA$1,Data!$G79)),"",";"&amp;DA$1&amp;";")</f>
        <v/>
      </c>
      <c r="DB78" t="str">
        <f>IF(ISERR(SEARCH(DB$1,Data!$G79)),"",";"&amp;DB$1&amp;";")</f>
        <v/>
      </c>
      <c r="DC78" t="str">
        <f>IF(ISERR(SEARCH(DC$1,Data!$G79)),"",";"&amp;DC$1&amp;";")</f>
        <v/>
      </c>
      <c r="DD78" t="str">
        <f>IF(ISERR(SEARCH(DD$1,Data!$G79)),"",";"&amp;DD$1&amp;";")</f>
        <v/>
      </c>
      <c r="DE78" t="str">
        <f>IF(ISERR(SEARCH(DE$1,Data!$G79)),"",";"&amp;DE$1&amp;";")</f>
        <v/>
      </c>
      <c r="DF78" t="str">
        <f>IF(ISERR(SEARCH(DF$1,Data!$G79)),"",";"&amp;DF$1&amp;";")</f>
        <v/>
      </c>
      <c r="DG78" t="str">
        <f>IF(ISERR(SEARCH(DG$1,Data!$G79)),"",";"&amp;DG$1&amp;";")</f>
        <v/>
      </c>
      <c r="DH78" t="str">
        <f>IF(ISERR(SEARCH(DH$1,Data!$G79)),"",";"&amp;DH$1&amp;";")</f>
        <v/>
      </c>
      <c r="DI78" t="str">
        <f>IF(ISERR(SEARCH(DI$1,Data!$G79)),"",";"&amp;DI$1&amp;";")</f>
        <v/>
      </c>
      <c r="DJ78" t="str">
        <f>IF(ISERR(SEARCH(DJ$1,Data!$G79)),"",";"&amp;DJ$1&amp;";")</f>
        <v/>
      </c>
      <c r="DK78" t="str">
        <f>IF(ISERR(SEARCH(DK$1,Data!$G79)),"",";"&amp;DK$1&amp;";")</f>
        <v/>
      </c>
      <c r="DL78" t="str">
        <f>IF(ISERR(SEARCH(DL$1,Data!$G79)),"",";"&amp;DL$1&amp;";")</f>
        <v/>
      </c>
      <c r="DM78" t="str">
        <f>IF(ISERR(SEARCH(DM$1,Data!$G79)),"",";"&amp;DM$1&amp;";")</f>
        <v/>
      </c>
      <c r="DN78" t="str">
        <f>IF(ISERR(SEARCH(DN$1,Data!$G79)),"",";"&amp;DN$1&amp;";")</f>
        <v/>
      </c>
      <c r="DO78" t="str">
        <f>IF(ISERR(SEARCH(DO$1,Data!$G79)),"",";"&amp;DO$1&amp;";")</f>
        <v/>
      </c>
      <c r="DP78" t="str">
        <f>IF(ISERR(SEARCH(DP$1,Data!$G79)),"",";"&amp;DP$1&amp;";")</f>
        <v/>
      </c>
      <c r="DQ78" t="str">
        <f>IF(ISERR(SEARCH(DQ$1,Data!$G79)),"",";"&amp;DQ$1&amp;";")</f>
        <v/>
      </c>
      <c r="DR78" t="str">
        <f>IF(ISERR(SEARCH(DR$1,Data!$G79)),"",";"&amp;DR$1&amp;";")</f>
        <v/>
      </c>
      <c r="DS78" t="str">
        <f>IF(ISERR(SEARCH(DS$1,Data!$G79)),"",";"&amp;DS$1&amp;";")</f>
        <v/>
      </c>
      <c r="DT78" t="str">
        <f>IF(ISERR(SEARCH(DT$1,Data!$G79)),"",";"&amp;DT$1&amp;";")</f>
        <v/>
      </c>
      <c r="DU78" t="str">
        <f>IF(ISERR(SEARCH(DU$1,Data!$G79)),"",";"&amp;DU$1&amp;";")</f>
        <v/>
      </c>
    </row>
    <row r="79" spans="1:125" x14ac:dyDescent="0.3">
      <c r="A79" t="str">
        <f>Tableau1[[#This Row],[name]]</f>
        <v>Gragra</v>
      </c>
      <c r="B79" t="str">
        <f>IF(ISERROR(Tableau3[[#This Row],[Second semi-colon]]), "", MID(Tableau3[[#This Row],[Concatenation]], 2, Tableau3[[#This Row],[Second semi-colon]]-2))</f>
        <v>Tatooine</v>
      </c>
      <c r="C79">
        <f>SEARCH(" ;",Tableau3[[#This Row],[Concatenation]])</f>
        <v>10</v>
      </c>
      <c r="D79" t="str">
        <f>_xlfn.CONCAT(Tableau2[#This Row])</f>
        <v>;Tatooine ;</v>
      </c>
      <c r="I79" t="str">
        <f>IF(ISERR(SEARCH(I$1,Data!$G80)),"",";"&amp;I$1&amp;";")</f>
        <v/>
      </c>
      <c r="J79" t="str">
        <f>IF(ISERR(SEARCH(J$1,Data!$G80)),"",";"&amp;J$1&amp;";")</f>
        <v/>
      </c>
      <c r="K79" t="str">
        <f>IF(ISERR(SEARCH(K$1,Data!$G80)),"",";"&amp;K$1&amp;";")</f>
        <v/>
      </c>
      <c r="L79" t="str">
        <f>IF(ISERR(SEARCH(L$1,Data!$G80)),"",";"&amp;L$1&amp;";")</f>
        <v/>
      </c>
      <c r="M79" t="str">
        <f>IF(ISERR(SEARCH(M$1,Data!$G80)),"",";"&amp;M$1&amp;";")</f>
        <v/>
      </c>
      <c r="N79" t="str">
        <f>IF(ISERR(SEARCH(N$1,Data!$G80)),"",";"&amp;N$1&amp;";")</f>
        <v/>
      </c>
      <c r="O79" t="str">
        <f>IF(ISERR(SEARCH(O$1,Data!$G80)),"",";"&amp;O$1&amp;";")</f>
        <v/>
      </c>
      <c r="P79" t="str">
        <f>IF(ISERR(SEARCH(P$1,Data!$G80)),"",";"&amp;P$1&amp;";")</f>
        <v/>
      </c>
      <c r="Q79" t="str">
        <f>IF(ISERR(SEARCH(Q$1,Data!$G80)),"",";"&amp;Q$1&amp;";")</f>
        <v/>
      </c>
      <c r="R79" t="str">
        <f>IF(ISERR(SEARCH(R$1,Data!$G80)),"",";"&amp;R$1&amp;";")</f>
        <v/>
      </c>
      <c r="S79" t="str">
        <f>IF(ISERR(SEARCH(S$1,Data!$G80)),"",";"&amp;S$1&amp;";")</f>
        <v/>
      </c>
      <c r="T79" t="str">
        <f>IF(ISERR(SEARCH(T$1,Data!$G80)),"",";"&amp;T$1&amp;";")</f>
        <v/>
      </c>
      <c r="U79" t="str">
        <f>IF(ISERR(SEARCH(U$1,Data!$G80)),"",";"&amp;U$1&amp;";")</f>
        <v/>
      </c>
      <c r="V79" t="str">
        <f>IF(ISERR(SEARCH(V$1,Data!$G80)),"",";"&amp;V$1&amp;";")</f>
        <v/>
      </c>
      <c r="W79" t="str">
        <f>IF(ISERR(SEARCH(W$1,Data!$G80)),"",";"&amp;W$1&amp;";")</f>
        <v/>
      </c>
      <c r="X79" t="str">
        <f>IF(ISERR(SEARCH(X$1,Data!$G80)),"",";"&amp;X$1&amp;";")</f>
        <v/>
      </c>
      <c r="Y79" t="str">
        <f>IF(ISERR(SEARCH(Y$1,Data!$G80)),"",";"&amp;Y$1&amp;";")</f>
        <v/>
      </c>
      <c r="Z79" t="str">
        <f>IF(ISERR(SEARCH(Z$1,Data!$G80)),"",";"&amp;Z$1&amp;";")</f>
        <v/>
      </c>
      <c r="AA79" t="str">
        <f>IF(ISERR(SEARCH(AA$1,Data!$G80)),"",";"&amp;AA$1&amp;";")</f>
        <v/>
      </c>
      <c r="AB79" t="str">
        <f>IF(ISERR(SEARCH(AB$1,Data!$G80)),"",";"&amp;AB$1&amp;";")</f>
        <v/>
      </c>
      <c r="AC79" t="str">
        <f>IF(ISERR(SEARCH(AC$1,Data!$G80)),"",";"&amp;AC$1&amp;";")</f>
        <v/>
      </c>
      <c r="AD79" t="str">
        <f>IF(ISERR(SEARCH(AD$1,Data!$G80)),"",";"&amp;AD$1&amp;";")</f>
        <v/>
      </c>
      <c r="AE79" t="str">
        <f>IF(ISERR(SEARCH(AE$1,Data!$G80)),"",";"&amp;AE$1&amp;";")</f>
        <v/>
      </c>
      <c r="AF79" t="str">
        <f>IF(ISERR(SEARCH(AF$1,Data!$G80)),"",";"&amp;AF$1&amp;";")</f>
        <v/>
      </c>
      <c r="AG79" t="str">
        <f>IF(ISERR(SEARCH(AG$1,Data!$G80)),"",";"&amp;AG$1&amp;";")</f>
        <v/>
      </c>
      <c r="AH79" t="str">
        <f>IF(ISERR(SEARCH(AH$1,Data!$G80)),"",";"&amp;AH$1&amp;";")</f>
        <v/>
      </c>
      <c r="AI79" t="str">
        <f>IF(ISERR(SEARCH(AI$1,Data!$G80)),"",";"&amp;AI$1&amp;";")</f>
        <v/>
      </c>
      <c r="AJ79" t="str">
        <f>IF(ISERR(SEARCH(AJ$1,Data!$G80)),"",";"&amp;AJ$1&amp;";")</f>
        <v/>
      </c>
      <c r="AK79" t="str">
        <f>IF(ISERR(SEARCH(AK$1,Data!$G80)),"",";"&amp;AK$1&amp;";")</f>
        <v/>
      </c>
      <c r="AL79" t="str">
        <f>IF(ISERR(SEARCH(AL$1,Data!$G80)),"",";"&amp;AL$1&amp;";")</f>
        <v/>
      </c>
      <c r="AM79" t="str">
        <f>IF(ISERR(SEARCH(AM$1,Data!$G80)),"",";"&amp;AM$1&amp;";")</f>
        <v/>
      </c>
      <c r="AN79" t="str">
        <f>IF(ISERR(SEARCH(AN$1,Data!$G80)),"",";"&amp;AN$1&amp;";")</f>
        <v/>
      </c>
      <c r="AO79" t="str">
        <f>IF(ISERR(SEARCH(AO$1,Data!$G80)),"",";"&amp;AO$1&amp;";")</f>
        <v/>
      </c>
      <c r="AP79" t="str">
        <f>IF(ISERR(SEARCH(AP$1,Data!$G80)),"",";"&amp;AP$1&amp;";")</f>
        <v/>
      </c>
      <c r="AQ79" t="str">
        <f>IF(ISERR(SEARCH(AQ$1,Data!$G80)),"",";"&amp;AQ$1&amp;";")</f>
        <v/>
      </c>
      <c r="AR79" t="str">
        <f>IF(ISERR(SEARCH(AR$1,Data!$G80)),"",";"&amp;AR$1&amp;";")</f>
        <v/>
      </c>
      <c r="AS79" t="str">
        <f>IF(ISERR(SEARCH(AS$1,Data!$G80)),"",";"&amp;AS$1&amp;";")</f>
        <v/>
      </c>
      <c r="AT79" t="str">
        <f>IF(ISERR(SEARCH(AT$1,Data!$G80)),"",";"&amp;AT$1&amp;";")</f>
        <v/>
      </c>
      <c r="AU79" t="str">
        <f>IF(ISERR(SEARCH(AU$1,Data!$G80)),"",";"&amp;AU$1&amp;";")</f>
        <v/>
      </c>
      <c r="AV79" t="str">
        <f>IF(ISERR(SEARCH(AV$1,Data!$G80)),"",";"&amp;AV$1&amp;";")</f>
        <v/>
      </c>
      <c r="AW79" t="str">
        <f>IF(ISERR(SEARCH(AW$1,Data!$G80)),"",";"&amp;AW$1&amp;";")</f>
        <v/>
      </c>
      <c r="AX79" t="str">
        <f>IF(ISERR(SEARCH(AX$1,Data!$G80)),"",";"&amp;AX$1&amp;";")</f>
        <v/>
      </c>
      <c r="AY79" t="str">
        <f>IF(ISERR(SEARCH(AY$1,Data!$G80)),"",";"&amp;AY$1&amp;";")</f>
        <v/>
      </c>
      <c r="AZ79" t="str">
        <f>IF(ISERR(SEARCH(AZ$1,Data!$G80)),"",";"&amp;AZ$1&amp;";")</f>
        <v/>
      </c>
      <c r="BA79" t="str">
        <f>IF(ISERR(SEARCH(BA$1,Data!$G80)),"",";"&amp;BA$1&amp;";")</f>
        <v/>
      </c>
      <c r="BB79" t="str">
        <f>IF(ISERR(SEARCH(BB$1,Data!$G80)),"",";"&amp;BB$1&amp;";")</f>
        <v/>
      </c>
      <c r="BC79" t="str">
        <f>IF(ISERR(SEARCH(BC$1,Data!$G80)),"",";"&amp;BC$1&amp;";")</f>
        <v/>
      </c>
      <c r="BD79" t="str">
        <f>IF(ISERR(SEARCH(BD$1,Data!$G80)),"",";"&amp;BD$1&amp;";")</f>
        <v/>
      </c>
      <c r="BE79" t="str">
        <f>IF(ISERR(SEARCH(BE$1,Data!$G80)),"",";"&amp;BE$1&amp;";")</f>
        <v/>
      </c>
      <c r="BF79" t="str">
        <f>IF(ISERR(SEARCH(BF$1,Data!$G80)),"",";"&amp;BF$1&amp;";")</f>
        <v/>
      </c>
      <c r="BG79" t="str">
        <f>IF(ISERR(SEARCH(BG$1,Data!$G80)),"",";"&amp;BG$1&amp;";")</f>
        <v/>
      </c>
      <c r="BH79" t="str">
        <f>IF(ISERR(SEARCH(BH$1,Data!$G80)),"",";"&amp;BH$1&amp;";")</f>
        <v/>
      </c>
      <c r="BI79" t="str">
        <f>IF(ISERR(SEARCH(BI$1,Data!$G80)),"",";"&amp;BI$1&amp;";")</f>
        <v/>
      </c>
      <c r="BJ79" t="str">
        <f>IF(ISERR(SEARCH(BJ$1,Data!$G80)),"",";"&amp;BJ$1&amp;";")</f>
        <v/>
      </c>
      <c r="BK79" t="str">
        <f>IF(ISERR(SEARCH(BK$1,Data!$G80)),"",";"&amp;BK$1&amp;";")</f>
        <v/>
      </c>
      <c r="BL79" t="str">
        <f>IF(ISERR(SEARCH(BL$1,Data!$G80)),"",";"&amp;BL$1&amp;";")</f>
        <v/>
      </c>
      <c r="BM79" t="str">
        <f>IF(ISERR(SEARCH(BM$1,Data!$G80)),"",";"&amp;BM$1&amp;";")</f>
        <v/>
      </c>
      <c r="BN79" t="str">
        <f>IF(ISERR(SEARCH(BN$1,Data!$G80)),"",";"&amp;BN$1&amp;";")</f>
        <v/>
      </c>
      <c r="BO79" t="str">
        <f>IF(ISERR(SEARCH(BO$1,Data!$G80)),"",";"&amp;BO$1&amp;";")</f>
        <v/>
      </c>
      <c r="BP79" t="str">
        <f>IF(ISERR(SEARCH(BP$1,Data!$G80)),"",";"&amp;BP$1&amp;";")</f>
        <v/>
      </c>
      <c r="BQ79" t="str">
        <f>IF(ISERR(SEARCH(BQ$1,Data!$G80)),"",";"&amp;BQ$1&amp;";")</f>
        <v/>
      </c>
      <c r="BR79" t="str">
        <f>IF(ISERR(SEARCH(BR$1,Data!$G80)),"",";"&amp;BR$1&amp;";")</f>
        <v/>
      </c>
      <c r="BS79" t="str">
        <f>IF(ISERR(SEARCH(BS$1,Data!$G80)),"",";"&amp;BS$1&amp;";")</f>
        <v/>
      </c>
      <c r="BT79" t="str">
        <f>IF(ISERR(SEARCH(BT$1,Data!$G80)),"",";"&amp;BT$1&amp;";")</f>
        <v/>
      </c>
      <c r="BU79" t="str">
        <f>IF(ISERR(SEARCH(BU$1,Data!$G80)),"",";"&amp;BU$1&amp;";")</f>
        <v/>
      </c>
      <c r="BV79" t="str">
        <f>IF(ISERR(SEARCH(BV$1,Data!$G80)),"",";"&amp;BV$1&amp;";")</f>
        <v/>
      </c>
      <c r="BW79" t="str">
        <f>IF(ISERR(SEARCH(BW$1,Data!$G80)),"",";"&amp;BW$1&amp;";")</f>
        <v/>
      </c>
      <c r="BX79" t="str">
        <f>IF(ISERR(SEARCH(BX$1,Data!$G80)),"",";"&amp;BX$1&amp;";")</f>
        <v/>
      </c>
      <c r="BY79" t="str">
        <f>IF(ISERR(SEARCH(BY$1,Data!$G80)),"",";"&amp;BY$1&amp;";")</f>
        <v/>
      </c>
      <c r="BZ79" t="str">
        <f>IF(ISERR(SEARCH(BZ$1,Data!$G80)),"",";"&amp;BZ$1&amp;";")</f>
        <v/>
      </c>
      <c r="CA79" t="str">
        <f>IF(ISERR(SEARCH(CA$1,Data!$G80)),"",";"&amp;CA$1&amp;";")</f>
        <v/>
      </c>
      <c r="CB79" t="str">
        <f>IF(ISERR(SEARCH(CB$1,Data!$G80)),"",";"&amp;CB$1&amp;";")</f>
        <v/>
      </c>
      <c r="CC79" t="str">
        <f>IF(ISERR(SEARCH(CC$1,Data!$G80)),"",";"&amp;CC$1&amp;";")</f>
        <v>;Tatooine ;</v>
      </c>
      <c r="CD79" t="str">
        <f>IF(ISERR(SEARCH(CD$1,Data!$G80)),"",";"&amp;CD$1&amp;";")</f>
        <v/>
      </c>
      <c r="CE79" t="str">
        <f>IF(ISERR(SEARCH(CE$1,Data!$G80)),"",";"&amp;CE$1&amp;";")</f>
        <v/>
      </c>
      <c r="CF79" t="str">
        <f>IF(ISERR(SEARCH(CF$1,Data!$G80)),"",";"&amp;CF$1&amp;";")</f>
        <v/>
      </c>
      <c r="CG79" t="str">
        <f>IF(ISERR(SEARCH(CG$1,Data!$G80)),"",";"&amp;CG$1&amp;";")</f>
        <v/>
      </c>
      <c r="CH79" t="str">
        <f>IF(ISERR(SEARCH(CH$1,Data!$G80)),"",";"&amp;CH$1&amp;";")</f>
        <v/>
      </c>
      <c r="CI79" t="str">
        <f>IF(ISERR(SEARCH(CI$1,Data!$G80)),"",";"&amp;CI$1&amp;";")</f>
        <v/>
      </c>
      <c r="CJ79" t="str">
        <f>IF(ISERR(SEARCH(CJ$1,Data!$G80)),"",";"&amp;CJ$1&amp;";")</f>
        <v/>
      </c>
      <c r="CK79" t="str">
        <f>IF(ISERR(SEARCH(CK$1,Data!$G80)),"",";"&amp;CK$1&amp;";")</f>
        <v/>
      </c>
      <c r="CL79" t="str">
        <f>IF(ISERR(SEARCH(CL$1,Data!$G80)),"",";"&amp;CL$1&amp;";")</f>
        <v/>
      </c>
      <c r="CM79" t="str">
        <f>IF(ISERR(SEARCH(CM$1,Data!$G80)),"",";"&amp;CM$1&amp;";")</f>
        <v/>
      </c>
      <c r="CN79" t="str">
        <f>IF(ISERR(SEARCH(CN$1,Data!$G80)),"",";"&amp;CN$1&amp;";")</f>
        <v/>
      </c>
      <c r="CO79" t="str">
        <f>IF(ISERR(SEARCH(CO$1,Data!$G80)),"",";"&amp;CO$1&amp;";")</f>
        <v/>
      </c>
      <c r="CP79" t="str">
        <f>IF(ISERR(SEARCH(CP$1,Data!$G80)),"",";"&amp;CP$1&amp;";")</f>
        <v/>
      </c>
      <c r="CQ79" t="str">
        <f>IF(ISERR(SEARCH(CQ$1,Data!$G80)),"",";"&amp;CQ$1&amp;";")</f>
        <v/>
      </c>
      <c r="CR79" t="str">
        <f>IF(ISERR(SEARCH(CR$1,Data!$G80)),"",";"&amp;CR$1&amp;";")</f>
        <v/>
      </c>
      <c r="CS79" t="str">
        <f>IF(ISERR(SEARCH(CS$1,Data!$G80)),"",";"&amp;CS$1&amp;";")</f>
        <v/>
      </c>
      <c r="CT79" t="str">
        <f>IF(ISERR(SEARCH(CT$1,Data!$G80)),"",";"&amp;CT$1&amp;";")</f>
        <v/>
      </c>
      <c r="CU79" t="str">
        <f>IF(ISERR(SEARCH(CU$1,Data!$G80)),"",";"&amp;CU$1&amp;";")</f>
        <v/>
      </c>
      <c r="CV79" t="str">
        <f>IF(ISERR(SEARCH(CV$1,Data!$G80)),"",";"&amp;CV$1&amp;";")</f>
        <v/>
      </c>
      <c r="CW79" t="str">
        <f>IF(ISERR(SEARCH(CW$1,Data!$G80)),"",";"&amp;CW$1&amp;";")</f>
        <v/>
      </c>
      <c r="CX79" t="str">
        <f>IF(ISERR(SEARCH(CX$1,Data!$G80)),"",";"&amp;CX$1&amp;";")</f>
        <v/>
      </c>
      <c r="CY79" t="str">
        <f>IF(ISERR(SEARCH(CY$1,Data!$G80)),"",";"&amp;CY$1&amp;";")</f>
        <v/>
      </c>
      <c r="CZ79" t="str">
        <f>IF(ISERR(SEARCH(CZ$1,Data!$G80)),"",";"&amp;CZ$1&amp;";")</f>
        <v/>
      </c>
      <c r="DA79" t="str">
        <f>IF(ISERR(SEARCH(DA$1,Data!$G80)),"",";"&amp;DA$1&amp;";")</f>
        <v/>
      </c>
      <c r="DB79" t="str">
        <f>IF(ISERR(SEARCH(DB$1,Data!$G80)),"",";"&amp;DB$1&amp;";")</f>
        <v/>
      </c>
      <c r="DC79" t="str">
        <f>IF(ISERR(SEARCH(DC$1,Data!$G80)),"",";"&amp;DC$1&amp;";")</f>
        <v/>
      </c>
      <c r="DD79" t="str">
        <f>IF(ISERR(SEARCH(DD$1,Data!$G80)),"",";"&amp;DD$1&amp;";")</f>
        <v/>
      </c>
      <c r="DE79" t="str">
        <f>IF(ISERR(SEARCH(DE$1,Data!$G80)),"",";"&amp;DE$1&amp;";")</f>
        <v/>
      </c>
      <c r="DF79" t="str">
        <f>IF(ISERR(SEARCH(DF$1,Data!$G80)),"",";"&amp;DF$1&amp;";")</f>
        <v/>
      </c>
      <c r="DG79" t="str">
        <f>IF(ISERR(SEARCH(DG$1,Data!$G80)),"",";"&amp;DG$1&amp;";")</f>
        <v/>
      </c>
      <c r="DH79" t="str">
        <f>IF(ISERR(SEARCH(DH$1,Data!$G80)),"",";"&amp;DH$1&amp;";")</f>
        <v/>
      </c>
      <c r="DI79" t="str">
        <f>IF(ISERR(SEARCH(DI$1,Data!$G80)),"",";"&amp;DI$1&amp;";")</f>
        <v/>
      </c>
      <c r="DJ79" t="str">
        <f>IF(ISERR(SEARCH(DJ$1,Data!$G80)),"",";"&amp;DJ$1&amp;";")</f>
        <v/>
      </c>
      <c r="DK79" t="str">
        <f>IF(ISERR(SEARCH(DK$1,Data!$G80)),"",";"&amp;DK$1&amp;";")</f>
        <v/>
      </c>
      <c r="DL79" t="str">
        <f>IF(ISERR(SEARCH(DL$1,Data!$G80)),"",";"&amp;DL$1&amp;";")</f>
        <v/>
      </c>
      <c r="DM79" t="str">
        <f>IF(ISERR(SEARCH(DM$1,Data!$G80)),"",";"&amp;DM$1&amp;";")</f>
        <v/>
      </c>
      <c r="DN79" t="str">
        <f>IF(ISERR(SEARCH(DN$1,Data!$G80)),"",";"&amp;DN$1&amp;";")</f>
        <v/>
      </c>
      <c r="DO79" t="str">
        <f>IF(ISERR(SEARCH(DO$1,Data!$G80)),"",";"&amp;DO$1&amp;";")</f>
        <v/>
      </c>
      <c r="DP79" t="str">
        <f>IF(ISERR(SEARCH(DP$1,Data!$G80)),"",";"&amp;DP$1&amp;";")</f>
        <v/>
      </c>
      <c r="DQ79" t="str">
        <f>IF(ISERR(SEARCH(DQ$1,Data!$G80)),"",";"&amp;DQ$1&amp;";")</f>
        <v/>
      </c>
      <c r="DR79" t="str">
        <f>IF(ISERR(SEARCH(DR$1,Data!$G80)),"",";"&amp;DR$1&amp;";")</f>
        <v/>
      </c>
      <c r="DS79" t="str">
        <f>IF(ISERR(SEARCH(DS$1,Data!$G80)),"",";"&amp;DS$1&amp;";")</f>
        <v/>
      </c>
      <c r="DT79" t="str">
        <f>IF(ISERR(SEARCH(DT$1,Data!$G80)),"",";"&amp;DT$1&amp;";")</f>
        <v/>
      </c>
      <c r="DU79" t="str">
        <f>IF(ISERR(SEARCH(DU$1,Data!$G80)),"",";"&amp;DU$1&amp;";")</f>
        <v/>
      </c>
    </row>
    <row r="80" spans="1:125" x14ac:dyDescent="0.3">
      <c r="A80" t="str">
        <f>Tableau1[[#This Row],[name]]</f>
        <v>Greeata</v>
      </c>
      <c r="B80" t="str">
        <f>IF(ISERROR(Tableau3[[#This Row],[Second semi-colon]]), "", MID(Tableau3[[#This Row],[Concatenation]], 2, Tableau3[[#This Row],[Second semi-colon]]-2))</f>
        <v/>
      </c>
      <c r="C80" t="e">
        <f>SEARCH(" ;",Tableau3[[#This Row],[Concatenation]])</f>
        <v>#VALUE!</v>
      </c>
      <c r="D80" t="str">
        <f>_xlfn.CONCAT(Tableau2[#This Row])</f>
        <v/>
      </c>
      <c r="I80" t="str">
        <f>IF(ISERR(SEARCH(I$1,Data!$G81)),"",";"&amp;I$1&amp;";")</f>
        <v/>
      </c>
      <c r="J80" t="str">
        <f>IF(ISERR(SEARCH(J$1,Data!$G81)),"",";"&amp;J$1&amp;";")</f>
        <v/>
      </c>
      <c r="K80" t="str">
        <f>IF(ISERR(SEARCH(K$1,Data!$G81)),"",";"&amp;K$1&amp;";")</f>
        <v/>
      </c>
      <c r="L80" t="str">
        <f>IF(ISERR(SEARCH(L$1,Data!$G81)),"",";"&amp;L$1&amp;";")</f>
        <v/>
      </c>
      <c r="M80" t="str">
        <f>IF(ISERR(SEARCH(M$1,Data!$G81)),"",";"&amp;M$1&amp;";")</f>
        <v/>
      </c>
      <c r="N80" t="str">
        <f>IF(ISERR(SEARCH(N$1,Data!$G81)),"",";"&amp;N$1&amp;";")</f>
        <v/>
      </c>
      <c r="O80" t="str">
        <f>IF(ISERR(SEARCH(O$1,Data!$G81)),"",";"&amp;O$1&amp;";")</f>
        <v/>
      </c>
      <c r="P80" t="str">
        <f>IF(ISERR(SEARCH(P$1,Data!$G81)),"",";"&amp;P$1&amp;";")</f>
        <v/>
      </c>
      <c r="Q80" t="str">
        <f>IF(ISERR(SEARCH(Q$1,Data!$G81)),"",";"&amp;Q$1&amp;";")</f>
        <v/>
      </c>
      <c r="R80" t="str">
        <f>IF(ISERR(SEARCH(R$1,Data!$G81)),"",";"&amp;R$1&amp;";")</f>
        <v/>
      </c>
      <c r="S80" t="str">
        <f>IF(ISERR(SEARCH(S$1,Data!$G81)),"",";"&amp;S$1&amp;";")</f>
        <v/>
      </c>
      <c r="T80" t="str">
        <f>IF(ISERR(SEARCH(T$1,Data!$G81)),"",";"&amp;T$1&amp;";")</f>
        <v/>
      </c>
      <c r="U80" t="str">
        <f>IF(ISERR(SEARCH(U$1,Data!$G81)),"",";"&amp;U$1&amp;";")</f>
        <v/>
      </c>
      <c r="V80" t="str">
        <f>IF(ISERR(SEARCH(V$1,Data!$G81)),"",";"&amp;V$1&amp;";")</f>
        <v/>
      </c>
      <c r="W80" t="str">
        <f>IF(ISERR(SEARCH(W$1,Data!$G81)),"",";"&amp;W$1&amp;";")</f>
        <v/>
      </c>
      <c r="X80" t="str">
        <f>IF(ISERR(SEARCH(X$1,Data!$G81)),"",";"&amp;X$1&amp;";")</f>
        <v/>
      </c>
      <c r="Y80" t="str">
        <f>IF(ISERR(SEARCH(Y$1,Data!$G81)),"",";"&amp;Y$1&amp;";")</f>
        <v/>
      </c>
      <c r="Z80" t="str">
        <f>IF(ISERR(SEARCH(Z$1,Data!$G81)),"",";"&amp;Z$1&amp;";")</f>
        <v/>
      </c>
      <c r="AA80" t="str">
        <f>IF(ISERR(SEARCH(AA$1,Data!$G81)),"",";"&amp;AA$1&amp;";")</f>
        <v/>
      </c>
      <c r="AB80" t="str">
        <f>IF(ISERR(SEARCH(AB$1,Data!$G81)),"",";"&amp;AB$1&amp;";")</f>
        <v/>
      </c>
      <c r="AC80" t="str">
        <f>IF(ISERR(SEARCH(AC$1,Data!$G81)),"",";"&amp;AC$1&amp;";")</f>
        <v/>
      </c>
      <c r="AD80" t="str">
        <f>IF(ISERR(SEARCH(AD$1,Data!$G81)),"",";"&amp;AD$1&amp;";")</f>
        <v/>
      </c>
      <c r="AE80" t="str">
        <f>IF(ISERR(SEARCH(AE$1,Data!$G81)),"",";"&amp;AE$1&amp;";")</f>
        <v/>
      </c>
      <c r="AF80" t="str">
        <f>IF(ISERR(SEARCH(AF$1,Data!$G81)),"",";"&amp;AF$1&amp;";")</f>
        <v/>
      </c>
      <c r="AG80" t="str">
        <f>IF(ISERR(SEARCH(AG$1,Data!$G81)),"",";"&amp;AG$1&amp;";")</f>
        <v/>
      </c>
      <c r="AH80" t="str">
        <f>IF(ISERR(SEARCH(AH$1,Data!$G81)),"",";"&amp;AH$1&amp;";")</f>
        <v/>
      </c>
      <c r="AI80" t="str">
        <f>IF(ISERR(SEARCH(AI$1,Data!$G81)),"",";"&amp;AI$1&amp;";")</f>
        <v/>
      </c>
      <c r="AJ80" t="str">
        <f>IF(ISERR(SEARCH(AJ$1,Data!$G81)),"",";"&amp;AJ$1&amp;";")</f>
        <v/>
      </c>
      <c r="AK80" t="str">
        <f>IF(ISERR(SEARCH(AK$1,Data!$G81)),"",";"&amp;AK$1&amp;";")</f>
        <v/>
      </c>
      <c r="AL80" t="str">
        <f>IF(ISERR(SEARCH(AL$1,Data!$G81)),"",";"&amp;AL$1&amp;";")</f>
        <v/>
      </c>
      <c r="AM80" t="str">
        <f>IF(ISERR(SEARCH(AM$1,Data!$G81)),"",";"&amp;AM$1&amp;";")</f>
        <v/>
      </c>
      <c r="AN80" t="str">
        <f>IF(ISERR(SEARCH(AN$1,Data!$G81)),"",";"&amp;AN$1&amp;";")</f>
        <v/>
      </c>
      <c r="AO80" t="str">
        <f>IF(ISERR(SEARCH(AO$1,Data!$G81)),"",";"&amp;AO$1&amp;";")</f>
        <v/>
      </c>
      <c r="AP80" t="str">
        <f>IF(ISERR(SEARCH(AP$1,Data!$G81)),"",";"&amp;AP$1&amp;";")</f>
        <v/>
      </c>
      <c r="AQ80" t="str">
        <f>IF(ISERR(SEARCH(AQ$1,Data!$G81)),"",";"&amp;AQ$1&amp;";")</f>
        <v/>
      </c>
      <c r="AR80" t="str">
        <f>IF(ISERR(SEARCH(AR$1,Data!$G81)),"",";"&amp;AR$1&amp;";")</f>
        <v/>
      </c>
      <c r="AS80" t="str">
        <f>IF(ISERR(SEARCH(AS$1,Data!$G81)),"",";"&amp;AS$1&amp;";")</f>
        <v/>
      </c>
      <c r="AT80" t="str">
        <f>IF(ISERR(SEARCH(AT$1,Data!$G81)),"",";"&amp;AT$1&amp;";")</f>
        <v/>
      </c>
      <c r="AU80" t="str">
        <f>IF(ISERR(SEARCH(AU$1,Data!$G81)),"",";"&amp;AU$1&amp;";")</f>
        <v/>
      </c>
      <c r="AV80" t="str">
        <f>IF(ISERR(SEARCH(AV$1,Data!$G81)),"",";"&amp;AV$1&amp;";")</f>
        <v/>
      </c>
      <c r="AW80" t="str">
        <f>IF(ISERR(SEARCH(AW$1,Data!$G81)),"",";"&amp;AW$1&amp;";")</f>
        <v/>
      </c>
      <c r="AX80" t="str">
        <f>IF(ISERR(SEARCH(AX$1,Data!$G81)),"",";"&amp;AX$1&amp;";")</f>
        <v/>
      </c>
      <c r="AY80" t="str">
        <f>IF(ISERR(SEARCH(AY$1,Data!$G81)),"",";"&amp;AY$1&amp;";")</f>
        <v/>
      </c>
      <c r="AZ80" t="str">
        <f>IF(ISERR(SEARCH(AZ$1,Data!$G81)),"",";"&amp;AZ$1&amp;";")</f>
        <v/>
      </c>
      <c r="BA80" t="str">
        <f>IF(ISERR(SEARCH(BA$1,Data!$G81)),"",";"&amp;BA$1&amp;";")</f>
        <v/>
      </c>
      <c r="BB80" t="str">
        <f>IF(ISERR(SEARCH(BB$1,Data!$G81)),"",";"&amp;BB$1&amp;";")</f>
        <v/>
      </c>
      <c r="BC80" t="str">
        <f>IF(ISERR(SEARCH(BC$1,Data!$G81)),"",";"&amp;BC$1&amp;";")</f>
        <v/>
      </c>
      <c r="BD80" t="str">
        <f>IF(ISERR(SEARCH(BD$1,Data!$G81)),"",";"&amp;BD$1&amp;";")</f>
        <v/>
      </c>
      <c r="BE80" t="str">
        <f>IF(ISERR(SEARCH(BE$1,Data!$G81)),"",";"&amp;BE$1&amp;";")</f>
        <v/>
      </c>
      <c r="BF80" t="str">
        <f>IF(ISERR(SEARCH(BF$1,Data!$G81)),"",";"&amp;BF$1&amp;";")</f>
        <v/>
      </c>
      <c r="BG80" t="str">
        <f>IF(ISERR(SEARCH(BG$1,Data!$G81)),"",";"&amp;BG$1&amp;";")</f>
        <v/>
      </c>
      <c r="BH80" t="str">
        <f>IF(ISERR(SEARCH(BH$1,Data!$G81)),"",";"&amp;BH$1&amp;";")</f>
        <v/>
      </c>
      <c r="BI80" t="str">
        <f>IF(ISERR(SEARCH(BI$1,Data!$G81)),"",";"&amp;BI$1&amp;";")</f>
        <v/>
      </c>
      <c r="BJ80" t="str">
        <f>IF(ISERR(SEARCH(BJ$1,Data!$G81)),"",";"&amp;BJ$1&amp;";")</f>
        <v/>
      </c>
      <c r="BK80" t="str">
        <f>IF(ISERR(SEARCH(BK$1,Data!$G81)),"",";"&amp;BK$1&amp;";")</f>
        <v/>
      </c>
      <c r="BL80" t="str">
        <f>IF(ISERR(SEARCH(BL$1,Data!$G81)),"",";"&amp;BL$1&amp;";")</f>
        <v/>
      </c>
      <c r="BM80" t="str">
        <f>IF(ISERR(SEARCH(BM$1,Data!$G81)),"",";"&amp;BM$1&amp;";")</f>
        <v/>
      </c>
      <c r="BN80" t="str">
        <f>IF(ISERR(SEARCH(BN$1,Data!$G81)),"",";"&amp;BN$1&amp;";")</f>
        <v/>
      </c>
      <c r="BO80" t="str">
        <f>IF(ISERR(SEARCH(BO$1,Data!$G81)),"",";"&amp;BO$1&amp;";")</f>
        <v/>
      </c>
      <c r="BP80" t="str">
        <f>IF(ISERR(SEARCH(BP$1,Data!$G81)),"",";"&amp;BP$1&amp;";")</f>
        <v/>
      </c>
      <c r="BQ80" t="str">
        <f>IF(ISERR(SEARCH(BQ$1,Data!$G81)),"",";"&amp;BQ$1&amp;";")</f>
        <v/>
      </c>
      <c r="BR80" t="str">
        <f>IF(ISERR(SEARCH(BR$1,Data!$G81)),"",";"&amp;BR$1&amp;";")</f>
        <v/>
      </c>
      <c r="BS80" t="str">
        <f>IF(ISERR(SEARCH(BS$1,Data!$G81)),"",";"&amp;BS$1&amp;";")</f>
        <v/>
      </c>
      <c r="BT80" t="str">
        <f>IF(ISERR(SEARCH(BT$1,Data!$G81)),"",";"&amp;BT$1&amp;";")</f>
        <v/>
      </c>
      <c r="BU80" t="str">
        <f>IF(ISERR(SEARCH(BU$1,Data!$G81)),"",";"&amp;BU$1&amp;";")</f>
        <v/>
      </c>
      <c r="BV80" t="str">
        <f>IF(ISERR(SEARCH(BV$1,Data!$G81)),"",";"&amp;BV$1&amp;";")</f>
        <v/>
      </c>
      <c r="BW80" t="str">
        <f>IF(ISERR(SEARCH(BW$1,Data!$G81)),"",";"&amp;BW$1&amp;";")</f>
        <v/>
      </c>
      <c r="BX80" t="str">
        <f>IF(ISERR(SEARCH(BX$1,Data!$G81)),"",";"&amp;BX$1&amp;";")</f>
        <v/>
      </c>
      <c r="BY80" t="str">
        <f>IF(ISERR(SEARCH(BY$1,Data!$G81)),"",";"&amp;BY$1&amp;";")</f>
        <v/>
      </c>
      <c r="BZ80" t="str">
        <f>IF(ISERR(SEARCH(BZ$1,Data!$G81)),"",";"&amp;BZ$1&amp;";")</f>
        <v/>
      </c>
      <c r="CA80" t="str">
        <f>IF(ISERR(SEARCH(CA$1,Data!$G81)),"",";"&amp;CA$1&amp;";")</f>
        <v/>
      </c>
      <c r="CB80" t="str">
        <f>IF(ISERR(SEARCH(CB$1,Data!$G81)),"",";"&amp;CB$1&amp;";")</f>
        <v/>
      </c>
      <c r="CC80" t="str">
        <f>IF(ISERR(SEARCH(CC$1,Data!$G81)),"",";"&amp;CC$1&amp;";")</f>
        <v/>
      </c>
      <c r="CD80" t="str">
        <f>IF(ISERR(SEARCH(CD$1,Data!$G81)),"",";"&amp;CD$1&amp;";")</f>
        <v/>
      </c>
      <c r="CE80" t="str">
        <f>IF(ISERR(SEARCH(CE$1,Data!$G81)),"",";"&amp;CE$1&amp;";")</f>
        <v/>
      </c>
      <c r="CF80" t="str">
        <f>IF(ISERR(SEARCH(CF$1,Data!$G81)),"",";"&amp;CF$1&amp;";")</f>
        <v/>
      </c>
      <c r="CG80" t="str">
        <f>IF(ISERR(SEARCH(CG$1,Data!$G81)),"",";"&amp;CG$1&amp;";")</f>
        <v/>
      </c>
      <c r="CH80" t="str">
        <f>IF(ISERR(SEARCH(CH$1,Data!$G81)),"",";"&amp;CH$1&amp;";")</f>
        <v/>
      </c>
      <c r="CI80" t="str">
        <f>IF(ISERR(SEARCH(CI$1,Data!$G81)),"",";"&amp;CI$1&amp;";")</f>
        <v/>
      </c>
      <c r="CJ80" t="str">
        <f>IF(ISERR(SEARCH(CJ$1,Data!$G81)),"",";"&amp;CJ$1&amp;";")</f>
        <v/>
      </c>
      <c r="CK80" t="str">
        <f>IF(ISERR(SEARCH(CK$1,Data!$G81)),"",";"&amp;CK$1&amp;";")</f>
        <v/>
      </c>
      <c r="CL80" t="str">
        <f>IF(ISERR(SEARCH(CL$1,Data!$G81)),"",";"&amp;CL$1&amp;";")</f>
        <v/>
      </c>
      <c r="CM80" t="str">
        <f>IF(ISERR(SEARCH(CM$1,Data!$G81)),"",";"&amp;CM$1&amp;";")</f>
        <v/>
      </c>
      <c r="CN80" t="str">
        <f>IF(ISERR(SEARCH(CN$1,Data!$G81)),"",";"&amp;CN$1&amp;";")</f>
        <v/>
      </c>
      <c r="CO80" t="str">
        <f>IF(ISERR(SEARCH(CO$1,Data!$G81)),"",";"&amp;CO$1&amp;";")</f>
        <v/>
      </c>
      <c r="CP80" t="str">
        <f>IF(ISERR(SEARCH(CP$1,Data!$G81)),"",";"&amp;CP$1&amp;";")</f>
        <v/>
      </c>
      <c r="CQ80" t="str">
        <f>IF(ISERR(SEARCH(CQ$1,Data!$G81)),"",";"&amp;CQ$1&amp;";")</f>
        <v/>
      </c>
      <c r="CR80" t="str">
        <f>IF(ISERR(SEARCH(CR$1,Data!$G81)),"",";"&amp;CR$1&amp;";")</f>
        <v/>
      </c>
      <c r="CS80" t="str">
        <f>IF(ISERR(SEARCH(CS$1,Data!$G81)),"",";"&amp;CS$1&amp;";")</f>
        <v/>
      </c>
      <c r="CT80" t="str">
        <f>IF(ISERR(SEARCH(CT$1,Data!$G81)),"",";"&amp;CT$1&amp;";")</f>
        <v/>
      </c>
      <c r="CU80" t="str">
        <f>IF(ISERR(SEARCH(CU$1,Data!$G81)),"",";"&amp;CU$1&amp;";")</f>
        <v/>
      </c>
      <c r="CV80" t="str">
        <f>IF(ISERR(SEARCH(CV$1,Data!$G81)),"",";"&amp;CV$1&amp;";")</f>
        <v/>
      </c>
      <c r="CW80" t="str">
        <f>IF(ISERR(SEARCH(CW$1,Data!$G81)),"",";"&amp;CW$1&amp;";")</f>
        <v/>
      </c>
      <c r="CX80" t="str">
        <f>IF(ISERR(SEARCH(CX$1,Data!$G81)),"",";"&amp;CX$1&amp;";")</f>
        <v/>
      </c>
      <c r="CY80" t="str">
        <f>IF(ISERR(SEARCH(CY$1,Data!$G81)),"",";"&amp;CY$1&amp;";")</f>
        <v/>
      </c>
      <c r="CZ80" t="str">
        <f>IF(ISERR(SEARCH(CZ$1,Data!$G81)),"",";"&amp;CZ$1&amp;";")</f>
        <v/>
      </c>
      <c r="DA80" t="str">
        <f>IF(ISERR(SEARCH(DA$1,Data!$G81)),"",";"&amp;DA$1&amp;";")</f>
        <v/>
      </c>
      <c r="DB80" t="str">
        <f>IF(ISERR(SEARCH(DB$1,Data!$G81)),"",";"&amp;DB$1&amp;";")</f>
        <v/>
      </c>
      <c r="DC80" t="str">
        <f>IF(ISERR(SEARCH(DC$1,Data!$G81)),"",";"&amp;DC$1&amp;";")</f>
        <v/>
      </c>
      <c r="DD80" t="str">
        <f>IF(ISERR(SEARCH(DD$1,Data!$G81)),"",";"&amp;DD$1&amp;";")</f>
        <v/>
      </c>
      <c r="DE80" t="str">
        <f>IF(ISERR(SEARCH(DE$1,Data!$G81)),"",";"&amp;DE$1&amp;";")</f>
        <v/>
      </c>
      <c r="DF80" t="str">
        <f>IF(ISERR(SEARCH(DF$1,Data!$G81)),"",";"&amp;DF$1&amp;";")</f>
        <v/>
      </c>
      <c r="DG80" t="str">
        <f>IF(ISERR(SEARCH(DG$1,Data!$G81)),"",";"&amp;DG$1&amp;";")</f>
        <v/>
      </c>
      <c r="DH80" t="str">
        <f>IF(ISERR(SEARCH(DH$1,Data!$G81)),"",";"&amp;DH$1&amp;";")</f>
        <v/>
      </c>
      <c r="DI80" t="str">
        <f>IF(ISERR(SEARCH(DI$1,Data!$G81)),"",";"&amp;DI$1&amp;";")</f>
        <v/>
      </c>
      <c r="DJ80" t="str">
        <f>IF(ISERR(SEARCH(DJ$1,Data!$G81)),"",";"&amp;DJ$1&amp;";")</f>
        <v/>
      </c>
      <c r="DK80" t="str">
        <f>IF(ISERR(SEARCH(DK$1,Data!$G81)),"",";"&amp;DK$1&amp;";")</f>
        <v/>
      </c>
      <c r="DL80" t="str">
        <f>IF(ISERR(SEARCH(DL$1,Data!$G81)),"",";"&amp;DL$1&amp;";")</f>
        <v/>
      </c>
      <c r="DM80" t="str">
        <f>IF(ISERR(SEARCH(DM$1,Data!$G81)),"",";"&amp;DM$1&amp;";")</f>
        <v/>
      </c>
      <c r="DN80" t="str">
        <f>IF(ISERR(SEARCH(DN$1,Data!$G81)),"",";"&amp;DN$1&amp;";")</f>
        <v/>
      </c>
      <c r="DO80" t="str">
        <f>IF(ISERR(SEARCH(DO$1,Data!$G81)),"",";"&amp;DO$1&amp;";")</f>
        <v/>
      </c>
      <c r="DP80" t="str">
        <f>IF(ISERR(SEARCH(DP$1,Data!$G81)),"",";"&amp;DP$1&amp;";")</f>
        <v/>
      </c>
      <c r="DQ80" t="str">
        <f>IF(ISERR(SEARCH(DQ$1,Data!$G81)),"",";"&amp;DQ$1&amp;";")</f>
        <v/>
      </c>
      <c r="DR80" t="str">
        <f>IF(ISERR(SEARCH(DR$1,Data!$G81)),"",";"&amp;DR$1&amp;";")</f>
        <v/>
      </c>
      <c r="DS80" t="str">
        <f>IF(ISERR(SEARCH(DS$1,Data!$G81)),"",";"&amp;DS$1&amp;";")</f>
        <v/>
      </c>
      <c r="DT80" t="str">
        <f>IF(ISERR(SEARCH(DT$1,Data!$G81)),"",";"&amp;DT$1&amp;";")</f>
        <v/>
      </c>
      <c r="DU80" t="str">
        <f>IF(ISERR(SEARCH(DU$1,Data!$G81)),"",";"&amp;DU$1&amp;";")</f>
        <v/>
      </c>
    </row>
    <row r="81" spans="1:125" x14ac:dyDescent="0.3">
      <c r="A81" t="str">
        <f>Tableau1[[#This Row],[name]]</f>
        <v>Greedo</v>
      </c>
      <c r="B81" t="str">
        <f>IF(ISERROR(Tableau3[[#This Row],[Second semi-colon]]), "", MID(Tableau3[[#This Row],[Concatenation]], 2, Tableau3[[#This Row],[Second semi-colon]]-2))</f>
        <v/>
      </c>
      <c r="C81" t="e">
        <f>SEARCH(" ;",Tableau3[[#This Row],[Concatenation]])</f>
        <v>#VALUE!</v>
      </c>
      <c r="D81" t="str">
        <f>_xlfn.CONCAT(Tableau2[#This Row])</f>
        <v/>
      </c>
      <c r="I81" t="str">
        <f>IF(ISERR(SEARCH(I$1,Data!$G82)),"",";"&amp;I$1&amp;";")</f>
        <v/>
      </c>
      <c r="J81" t="str">
        <f>IF(ISERR(SEARCH(J$1,Data!$G82)),"",";"&amp;J$1&amp;";")</f>
        <v/>
      </c>
      <c r="K81" t="str">
        <f>IF(ISERR(SEARCH(K$1,Data!$G82)),"",";"&amp;K$1&amp;";")</f>
        <v/>
      </c>
      <c r="L81" t="str">
        <f>IF(ISERR(SEARCH(L$1,Data!$G82)),"",";"&amp;L$1&amp;";")</f>
        <v/>
      </c>
      <c r="M81" t="str">
        <f>IF(ISERR(SEARCH(M$1,Data!$G82)),"",";"&amp;M$1&amp;";")</f>
        <v/>
      </c>
      <c r="N81" t="str">
        <f>IF(ISERR(SEARCH(N$1,Data!$G82)),"",";"&amp;N$1&amp;";")</f>
        <v/>
      </c>
      <c r="O81" t="str">
        <f>IF(ISERR(SEARCH(O$1,Data!$G82)),"",";"&amp;O$1&amp;";")</f>
        <v/>
      </c>
      <c r="P81" t="str">
        <f>IF(ISERR(SEARCH(P$1,Data!$G82)),"",";"&amp;P$1&amp;";")</f>
        <v/>
      </c>
      <c r="Q81" t="str">
        <f>IF(ISERR(SEARCH(Q$1,Data!$G82)),"",";"&amp;Q$1&amp;";")</f>
        <v/>
      </c>
      <c r="R81" t="str">
        <f>IF(ISERR(SEARCH(R$1,Data!$G82)),"",";"&amp;R$1&amp;";")</f>
        <v/>
      </c>
      <c r="S81" t="str">
        <f>IF(ISERR(SEARCH(S$1,Data!$G82)),"",";"&amp;S$1&amp;";")</f>
        <v/>
      </c>
      <c r="T81" t="str">
        <f>IF(ISERR(SEARCH(T$1,Data!$G82)),"",";"&amp;T$1&amp;";")</f>
        <v/>
      </c>
      <c r="U81" t="str">
        <f>IF(ISERR(SEARCH(U$1,Data!$G82)),"",";"&amp;U$1&amp;";")</f>
        <v/>
      </c>
      <c r="V81" t="str">
        <f>IF(ISERR(SEARCH(V$1,Data!$G82)),"",";"&amp;V$1&amp;";")</f>
        <v/>
      </c>
      <c r="W81" t="str">
        <f>IF(ISERR(SEARCH(W$1,Data!$G82)),"",";"&amp;W$1&amp;";")</f>
        <v/>
      </c>
      <c r="X81" t="str">
        <f>IF(ISERR(SEARCH(X$1,Data!$G82)),"",";"&amp;X$1&amp;";")</f>
        <v/>
      </c>
      <c r="Y81" t="str">
        <f>IF(ISERR(SEARCH(Y$1,Data!$G82)),"",";"&amp;Y$1&amp;";")</f>
        <v/>
      </c>
      <c r="Z81" t="str">
        <f>IF(ISERR(SEARCH(Z$1,Data!$G82)),"",";"&amp;Z$1&amp;";")</f>
        <v/>
      </c>
      <c r="AA81" t="str">
        <f>IF(ISERR(SEARCH(AA$1,Data!$G82)),"",";"&amp;AA$1&amp;";")</f>
        <v/>
      </c>
      <c r="AB81" t="str">
        <f>IF(ISERR(SEARCH(AB$1,Data!$G82)),"",";"&amp;AB$1&amp;";")</f>
        <v/>
      </c>
      <c r="AC81" t="str">
        <f>IF(ISERR(SEARCH(AC$1,Data!$G82)),"",";"&amp;AC$1&amp;";")</f>
        <v/>
      </c>
      <c r="AD81" t="str">
        <f>IF(ISERR(SEARCH(AD$1,Data!$G82)),"",";"&amp;AD$1&amp;";")</f>
        <v/>
      </c>
      <c r="AE81" t="str">
        <f>IF(ISERR(SEARCH(AE$1,Data!$G82)),"",";"&amp;AE$1&amp;";")</f>
        <v/>
      </c>
      <c r="AF81" t="str">
        <f>IF(ISERR(SEARCH(AF$1,Data!$G82)),"",";"&amp;AF$1&amp;";")</f>
        <v/>
      </c>
      <c r="AG81" t="str">
        <f>IF(ISERR(SEARCH(AG$1,Data!$G82)),"",";"&amp;AG$1&amp;";")</f>
        <v/>
      </c>
      <c r="AH81" t="str">
        <f>IF(ISERR(SEARCH(AH$1,Data!$G82)),"",";"&amp;AH$1&amp;";")</f>
        <v/>
      </c>
      <c r="AI81" t="str">
        <f>IF(ISERR(SEARCH(AI$1,Data!$G82)),"",";"&amp;AI$1&amp;";")</f>
        <v/>
      </c>
      <c r="AJ81" t="str">
        <f>IF(ISERR(SEARCH(AJ$1,Data!$G82)),"",";"&amp;AJ$1&amp;";")</f>
        <v/>
      </c>
      <c r="AK81" t="str">
        <f>IF(ISERR(SEARCH(AK$1,Data!$G82)),"",";"&amp;AK$1&amp;";")</f>
        <v/>
      </c>
      <c r="AL81" t="str">
        <f>IF(ISERR(SEARCH(AL$1,Data!$G82)),"",";"&amp;AL$1&amp;";")</f>
        <v/>
      </c>
      <c r="AM81" t="str">
        <f>IF(ISERR(SEARCH(AM$1,Data!$G82)),"",";"&amp;AM$1&amp;";")</f>
        <v/>
      </c>
      <c r="AN81" t="str">
        <f>IF(ISERR(SEARCH(AN$1,Data!$G82)),"",";"&amp;AN$1&amp;";")</f>
        <v/>
      </c>
      <c r="AO81" t="str">
        <f>IF(ISERR(SEARCH(AO$1,Data!$G82)),"",";"&amp;AO$1&amp;";")</f>
        <v/>
      </c>
      <c r="AP81" t="str">
        <f>IF(ISERR(SEARCH(AP$1,Data!$G82)),"",";"&amp;AP$1&amp;";")</f>
        <v/>
      </c>
      <c r="AQ81" t="str">
        <f>IF(ISERR(SEARCH(AQ$1,Data!$G82)),"",";"&amp;AQ$1&amp;";")</f>
        <v/>
      </c>
      <c r="AR81" t="str">
        <f>IF(ISERR(SEARCH(AR$1,Data!$G82)),"",";"&amp;AR$1&amp;";")</f>
        <v/>
      </c>
      <c r="AS81" t="str">
        <f>IF(ISERR(SEARCH(AS$1,Data!$G82)),"",";"&amp;AS$1&amp;";")</f>
        <v/>
      </c>
      <c r="AT81" t="str">
        <f>IF(ISERR(SEARCH(AT$1,Data!$G82)),"",";"&amp;AT$1&amp;";")</f>
        <v/>
      </c>
      <c r="AU81" t="str">
        <f>IF(ISERR(SEARCH(AU$1,Data!$G82)),"",";"&amp;AU$1&amp;";")</f>
        <v/>
      </c>
      <c r="AV81" t="str">
        <f>IF(ISERR(SEARCH(AV$1,Data!$G82)),"",";"&amp;AV$1&amp;";")</f>
        <v/>
      </c>
      <c r="AW81" t="str">
        <f>IF(ISERR(SEARCH(AW$1,Data!$G82)),"",";"&amp;AW$1&amp;";")</f>
        <v/>
      </c>
      <c r="AX81" t="str">
        <f>IF(ISERR(SEARCH(AX$1,Data!$G82)),"",";"&amp;AX$1&amp;";")</f>
        <v/>
      </c>
      <c r="AY81" t="str">
        <f>IF(ISERR(SEARCH(AY$1,Data!$G82)),"",";"&amp;AY$1&amp;";")</f>
        <v/>
      </c>
      <c r="AZ81" t="str">
        <f>IF(ISERR(SEARCH(AZ$1,Data!$G82)),"",";"&amp;AZ$1&amp;";")</f>
        <v/>
      </c>
      <c r="BA81" t="str">
        <f>IF(ISERR(SEARCH(BA$1,Data!$G82)),"",";"&amp;BA$1&amp;";")</f>
        <v/>
      </c>
      <c r="BB81" t="str">
        <f>IF(ISERR(SEARCH(BB$1,Data!$G82)),"",";"&amp;BB$1&amp;";")</f>
        <v/>
      </c>
      <c r="BC81" t="str">
        <f>IF(ISERR(SEARCH(BC$1,Data!$G82)),"",";"&amp;BC$1&amp;";")</f>
        <v/>
      </c>
      <c r="BD81" t="str">
        <f>IF(ISERR(SEARCH(BD$1,Data!$G82)),"",";"&amp;BD$1&amp;";")</f>
        <v/>
      </c>
      <c r="BE81" t="str">
        <f>IF(ISERR(SEARCH(BE$1,Data!$G82)),"",";"&amp;BE$1&amp;";")</f>
        <v/>
      </c>
      <c r="BF81" t="str">
        <f>IF(ISERR(SEARCH(BF$1,Data!$G82)),"",";"&amp;BF$1&amp;";")</f>
        <v/>
      </c>
      <c r="BG81" t="str">
        <f>IF(ISERR(SEARCH(BG$1,Data!$G82)),"",";"&amp;BG$1&amp;";")</f>
        <v/>
      </c>
      <c r="BH81" t="str">
        <f>IF(ISERR(SEARCH(BH$1,Data!$G82)),"",";"&amp;BH$1&amp;";")</f>
        <v/>
      </c>
      <c r="BI81" t="str">
        <f>IF(ISERR(SEARCH(BI$1,Data!$G82)),"",";"&amp;BI$1&amp;";")</f>
        <v/>
      </c>
      <c r="BJ81" t="str">
        <f>IF(ISERR(SEARCH(BJ$1,Data!$G82)),"",";"&amp;BJ$1&amp;";")</f>
        <v/>
      </c>
      <c r="BK81" t="str">
        <f>IF(ISERR(SEARCH(BK$1,Data!$G82)),"",";"&amp;BK$1&amp;";")</f>
        <v/>
      </c>
      <c r="BL81" t="str">
        <f>IF(ISERR(SEARCH(BL$1,Data!$G82)),"",";"&amp;BL$1&amp;";")</f>
        <v/>
      </c>
      <c r="BM81" t="str">
        <f>IF(ISERR(SEARCH(BM$1,Data!$G82)),"",";"&amp;BM$1&amp;";")</f>
        <v/>
      </c>
      <c r="BN81" t="str">
        <f>IF(ISERR(SEARCH(BN$1,Data!$G82)),"",";"&amp;BN$1&amp;";")</f>
        <v/>
      </c>
      <c r="BO81" t="str">
        <f>IF(ISERR(SEARCH(BO$1,Data!$G82)),"",";"&amp;BO$1&amp;";")</f>
        <v/>
      </c>
      <c r="BP81" t="str">
        <f>IF(ISERR(SEARCH(BP$1,Data!$G82)),"",";"&amp;BP$1&amp;";")</f>
        <v/>
      </c>
      <c r="BQ81" t="str">
        <f>IF(ISERR(SEARCH(BQ$1,Data!$G82)),"",";"&amp;BQ$1&amp;";")</f>
        <v/>
      </c>
      <c r="BR81" t="str">
        <f>IF(ISERR(SEARCH(BR$1,Data!$G82)),"",";"&amp;BR$1&amp;";")</f>
        <v/>
      </c>
      <c r="BS81" t="str">
        <f>IF(ISERR(SEARCH(BS$1,Data!$G82)),"",";"&amp;BS$1&amp;";")</f>
        <v/>
      </c>
      <c r="BT81" t="str">
        <f>IF(ISERR(SEARCH(BT$1,Data!$G82)),"",";"&amp;BT$1&amp;";")</f>
        <v/>
      </c>
      <c r="BU81" t="str">
        <f>IF(ISERR(SEARCH(BU$1,Data!$G82)),"",";"&amp;BU$1&amp;";")</f>
        <v/>
      </c>
      <c r="BV81" t="str">
        <f>IF(ISERR(SEARCH(BV$1,Data!$G82)),"",";"&amp;BV$1&amp;";")</f>
        <v/>
      </c>
      <c r="BW81" t="str">
        <f>IF(ISERR(SEARCH(BW$1,Data!$G82)),"",";"&amp;BW$1&amp;";")</f>
        <v/>
      </c>
      <c r="BX81" t="str">
        <f>IF(ISERR(SEARCH(BX$1,Data!$G82)),"",";"&amp;BX$1&amp;";")</f>
        <v/>
      </c>
      <c r="BY81" t="str">
        <f>IF(ISERR(SEARCH(BY$1,Data!$G82)),"",";"&amp;BY$1&amp;";")</f>
        <v/>
      </c>
      <c r="BZ81" t="str">
        <f>IF(ISERR(SEARCH(BZ$1,Data!$G82)),"",";"&amp;BZ$1&amp;";")</f>
        <v/>
      </c>
      <c r="CA81" t="str">
        <f>IF(ISERR(SEARCH(CA$1,Data!$G82)),"",";"&amp;CA$1&amp;";")</f>
        <v/>
      </c>
      <c r="CB81" t="str">
        <f>IF(ISERR(SEARCH(CB$1,Data!$G82)),"",";"&amp;CB$1&amp;";")</f>
        <v/>
      </c>
      <c r="CC81" t="str">
        <f>IF(ISERR(SEARCH(CC$1,Data!$G82)),"",";"&amp;CC$1&amp;";")</f>
        <v/>
      </c>
      <c r="CD81" t="str">
        <f>IF(ISERR(SEARCH(CD$1,Data!$G82)),"",";"&amp;CD$1&amp;";")</f>
        <v/>
      </c>
      <c r="CE81" t="str">
        <f>IF(ISERR(SEARCH(CE$1,Data!$G82)),"",";"&amp;CE$1&amp;";")</f>
        <v/>
      </c>
      <c r="CF81" t="str">
        <f>IF(ISERR(SEARCH(CF$1,Data!$G82)),"",";"&amp;CF$1&amp;";")</f>
        <v/>
      </c>
      <c r="CG81" t="str">
        <f>IF(ISERR(SEARCH(CG$1,Data!$G82)),"",";"&amp;CG$1&amp;";")</f>
        <v/>
      </c>
      <c r="CH81" t="str">
        <f>IF(ISERR(SEARCH(CH$1,Data!$G82)),"",";"&amp;CH$1&amp;";")</f>
        <v/>
      </c>
      <c r="CI81" t="str">
        <f>IF(ISERR(SEARCH(CI$1,Data!$G82)),"",";"&amp;CI$1&amp;";")</f>
        <v/>
      </c>
      <c r="CJ81" t="str">
        <f>IF(ISERR(SEARCH(CJ$1,Data!$G82)),"",";"&amp;CJ$1&amp;";")</f>
        <v/>
      </c>
      <c r="CK81" t="str">
        <f>IF(ISERR(SEARCH(CK$1,Data!$G82)),"",";"&amp;CK$1&amp;";")</f>
        <v/>
      </c>
      <c r="CL81" t="str">
        <f>IF(ISERR(SEARCH(CL$1,Data!$G82)),"",";"&amp;CL$1&amp;";")</f>
        <v/>
      </c>
      <c r="CM81" t="str">
        <f>IF(ISERR(SEARCH(CM$1,Data!$G82)),"",";"&amp;CM$1&amp;";")</f>
        <v/>
      </c>
      <c r="CN81" t="str">
        <f>IF(ISERR(SEARCH(CN$1,Data!$G82)),"",";"&amp;CN$1&amp;";")</f>
        <v/>
      </c>
      <c r="CO81" t="str">
        <f>IF(ISERR(SEARCH(CO$1,Data!$G82)),"",";"&amp;CO$1&amp;";")</f>
        <v/>
      </c>
      <c r="CP81" t="str">
        <f>IF(ISERR(SEARCH(CP$1,Data!$G82)),"",";"&amp;CP$1&amp;";")</f>
        <v/>
      </c>
      <c r="CQ81" t="str">
        <f>IF(ISERR(SEARCH(CQ$1,Data!$G82)),"",";"&amp;CQ$1&amp;";")</f>
        <v/>
      </c>
      <c r="CR81" t="str">
        <f>IF(ISERR(SEARCH(CR$1,Data!$G82)),"",";"&amp;CR$1&amp;";")</f>
        <v/>
      </c>
      <c r="CS81" t="str">
        <f>IF(ISERR(SEARCH(CS$1,Data!$G82)),"",";"&amp;CS$1&amp;";")</f>
        <v/>
      </c>
      <c r="CT81" t="str">
        <f>IF(ISERR(SEARCH(CT$1,Data!$G82)),"",";"&amp;CT$1&amp;";")</f>
        <v/>
      </c>
      <c r="CU81" t="str">
        <f>IF(ISERR(SEARCH(CU$1,Data!$G82)),"",";"&amp;CU$1&amp;";")</f>
        <v/>
      </c>
      <c r="CV81" t="str">
        <f>IF(ISERR(SEARCH(CV$1,Data!$G82)),"",";"&amp;CV$1&amp;";")</f>
        <v/>
      </c>
      <c r="CW81" t="str">
        <f>IF(ISERR(SEARCH(CW$1,Data!$G82)),"",";"&amp;CW$1&amp;";")</f>
        <v/>
      </c>
      <c r="CX81" t="str">
        <f>IF(ISERR(SEARCH(CX$1,Data!$G82)),"",";"&amp;CX$1&amp;";")</f>
        <v/>
      </c>
      <c r="CY81" t="str">
        <f>IF(ISERR(SEARCH(CY$1,Data!$G82)),"",";"&amp;CY$1&amp;";")</f>
        <v/>
      </c>
      <c r="CZ81" t="str">
        <f>IF(ISERR(SEARCH(CZ$1,Data!$G82)),"",";"&amp;CZ$1&amp;";")</f>
        <v/>
      </c>
      <c r="DA81" t="str">
        <f>IF(ISERR(SEARCH(DA$1,Data!$G82)),"",";"&amp;DA$1&amp;";")</f>
        <v/>
      </c>
      <c r="DB81" t="str">
        <f>IF(ISERR(SEARCH(DB$1,Data!$G82)),"",";"&amp;DB$1&amp;";")</f>
        <v/>
      </c>
      <c r="DC81" t="str">
        <f>IF(ISERR(SEARCH(DC$1,Data!$G82)),"",";"&amp;DC$1&amp;";")</f>
        <v/>
      </c>
      <c r="DD81" t="str">
        <f>IF(ISERR(SEARCH(DD$1,Data!$G82)),"",";"&amp;DD$1&amp;";")</f>
        <v/>
      </c>
      <c r="DE81" t="str">
        <f>IF(ISERR(SEARCH(DE$1,Data!$G82)),"",";"&amp;DE$1&amp;";")</f>
        <v/>
      </c>
      <c r="DF81" t="str">
        <f>IF(ISERR(SEARCH(DF$1,Data!$G82)),"",";"&amp;DF$1&amp;";")</f>
        <v/>
      </c>
      <c r="DG81" t="str">
        <f>IF(ISERR(SEARCH(DG$1,Data!$G82)),"",";"&amp;DG$1&amp;";")</f>
        <v/>
      </c>
      <c r="DH81" t="str">
        <f>IF(ISERR(SEARCH(DH$1,Data!$G82)),"",";"&amp;DH$1&amp;";")</f>
        <v/>
      </c>
      <c r="DI81" t="str">
        <f>IF(ISERR(SEARCH(DI$1,Data!$G82)),"",";"&amp;DI$1&amp;";")</f>
        <v/>
      </c>
      <c r="DJ81" t="str">
        <f>IF(ISERR(SEARCH(DJ$1,Data!$G82)),"",";"&amp;DJ$1&amp;";")</f>
        <v/>
      </c>
      <c r="DK81" t="str">
        <f>IF(ISERR(SEARCH(DK$1,Data!$G82)),"",";"&amp;DK$1&amp;";")</f>
        <v/>
      </c>
      <c r="DL81" t="str">
        <f>IF(ISERR(SEARCH(DL$1,Data!$G82)),"",";"&amp;DL$1&amp;";")</f>
        <v/>
      </c>
      <c r="DM81" t="str">
        <f>IF(ISERR(SEARCH(DM$1,Data!$G82)),"",";"&amp;DM$1&amp;";")</f>
        <v/>
      </c>
      <c r="DN81" t="str">
        <f>IF(ISERR(SEARCH(DN$1,Data!$G82)),"",";"&amp;DN$1&amp;";")</f>
        <v/>
      </c>
      <c r="DO81" t="str">
        <f>IF(ISERR(SEARCH(DO$1,Data!$G82)),"",";"&amp;DO$1&amp;";")</f>
        <v/>
      </c>
      <c r="DP81" t="str">
        <f>IF(ISERR(SEARCH(DP$1,Data!$G82)),"",";"&amp;DP$1&amp;";")</f>
        <v/>
      </c>
      <c r="DQ81" t="str">
        <f>IF(ISERR(SEARCH(DQ$1,Data!$G82)),"",";"&amp;DQ$1&amp;";")</f>
        <v/>
      </c>
      <c r="DR81" t="str">
        <f>IF(ISERR(SEARCH(DR$1,Data!$G82)),"",";"&amp;DR$1&amp;";")</f>
        <v/>
      </c>
      <c r="DS81" t="str">
        <f>IF(ISERR(SEARCH(DS$1,Data!$G82)),"",";"&amp;DS$1&amp;";")</f>
        <v/>
      </c>
      <c r="DT81" t="str">
        <f>IF(ISERR(SEARCH(DT$1,Data!$G82)),"",";"&amp;DT$1&amp;";")</f>
        <v/>
      </c>
      <c r="DU81" t="str">
        <f>IF(ISERR(SEARCH(DU$1,Data!$G82)),"",";"&amp;DU$1&amp;";")</f>
        <v/>
      </c>
    </row>
    <row r="82" spans="1:125" x14ac:dyDescent="0.3">
      <c r="A82" t="str">
        <f>Tableau1[[#This Row],[name]]</f>
        <v>General Grievous</v>
      </c>
      <c r="B82" t="str">
        <f>IF(ISERROR(Tableau3[[#This Row],[Second semi-colon]]), "", MID(Tableau3[[#This Row],[Concatenation]], 2, Tableau3[[#This Row],[Second semi-colon]]-2))</f>
        <v/>
      </c>
      <c r="C82" t="e">
        <f>SEARCH(" ;",Tableau3[[#This Row],[Concatenation]])</f>
        <v>#VALUE!</v>
      </c>
      <c r="D82" t="str">
        <f>_xlfn.CONCAT(Tableau2[#This Row])</f>
        <v/>
      </c>
      <c r="I82" t="str">
        <f>IF(ISERR(SEARCH(I$1,Data!$G83)),"",";"&amp;I$1&amp;";")</f>
        <v/>
      </c>
      <c r="J82" t="str">
        <f>IF(ISERR(SEARCH(J$1,Data!$G83)),"",";"&amp;J$1&amp;";")</f>
        <v/>
      </c>
      <c r="K82" t="str">
        <f>IF(ISERR(SEARCH(K$1,Data!$G83)),"",";"&amp;K$1&amp;";")</f>
        <v/>
      </c>
      <c r="L82" t="str">
        <f>IF(ISERR(SEARCH(L$1,Data!$G83)),"",";"&amp;L$1&amp;";")</f>
        <v/>
      </c>
      <c r="M82" t="str">
        <f>IF(ISERR(SEARCH(M$1,Data!$G83)),"",";"&amp;M$1&amp;";")</f>
        <v/>
      </c>
      <c r="N82" t="str">
        <f>IF(ISERR(SEARCH(N$1,Data!$G83)),"",";"&amp;N$1&amp;";")</f>
        <v/>
      </c>
      <c r="O82" t="str">
        <f>IF(ISERR(SEARCH(O$1,Data!$G83)),"",";"&amp;O$1&amp;";")</f>
        <v/>
      </c>
      <c r="P82" t="str">
        <f>IF(ISERR(SEARCH(P$1,Data!$G83)),"",";"&amp;P$1&amp;";")</f>
        <v/>
      </c>
      <c r="Q82" t="str">
        <f>IF(ISERR(SEARCH(Q$1,Data!$G83)),"",";"&amp;Q$1&amp;";")</f>
        <v/>
      </c>
      <c r="R82" t="str">
        <f>IF(ISERR(SEARCH(R$1,Data!$G83)),"",";"&amp;R$1&amp;";")</f>
        <v/>
      </c>
      <c r="S82" t="str">
        <f>IF(ISERR(SEARCH(S$1,Data!$G83)),"",";"&amp;S$1&amp;";")</f>
        <v/>
      </c>
      <c r="T82" t="str">
        <f>IF(ISERR(SEARCH(T$1,Data!$G83)),"",";"&amp;T$1&amp;";")</f>
        <v/>
      </c>
      <c r="U82" t="str">
        <f>IF(ISERR(SEARCH(U$1,Data!$G83)),"",";"&amp;U$1&amp;";")</f>
        <v/>
      </c>
      <c r="V82" t="str">
        <f>IF(ISERR(SEARCH(V$1,Data!$G83)),"",";"&amp;V$1&amp;";")</f>
        <v/>
      </c>
      <c r="W82" t="str">
        <f>IF(ISERR(SEARCH(W$1,Data!$G83)),"",";"&amp;W$1&amp;";")</f>
        <v/>
      </c>
      <c r="X82" t="str">
        <f>IF(ISERR(SEARCH(X$1,Data!$G83)),"",";"&amp;X$1&amp;";")</f>
        <v/>
      </c>
      <c r="Y82" t="str">
        <f>IF(ISERR(SEARCH(Y$1,Data!$G83)),"",";"&amp;Y$1&amp;";")</f>
        <v/>
      </c>
      <c r="Z82" t="str">
        <f>IF(ISERR(SEARCH(Z$1,Data!$G83)),"",";"&amp;Z$1&amp;";")</f>
        <v/>
      </c>
      <c r="AA82" t="str">
        <f>IF(ISERR(SEARCH(AA$1,Data!$G83)),"",";"&amp;AA$1&amp;";")</f>
        <v/>
      </c>
      <c r="AB82" t="str">
        <f>IF(ISERR(SEARCH(AB$1,Data!$G83)),"",";"&amp;AB$1&amp;";")</f>
        <v/>
      </c>
      <c r="AC82" t="str">
        <f>IF(ISERR(SEARCH(AC$1,Data!$G83)),"",";"&amp;AC$1&amp;";")</f>
        <v/>
      </c>
      <c r="AD82" t="str">
        <f>IF(ISERR(SEARCH(AD$1,Data!$G83)),"",";"&amp;AD$1&amp;";")</f>
        <v/>
      </c>
      <c r="AE82" t="str">
        <f>IF(ISERR(SEARCH(AE$1,Data!$G83)),"",";"&amp;AE$1&amp;";")</f>
        <v/>
      </c>
      <c r="AF82" t="str">
        <f>IF(ISERR(SEARCH(AF$1,Data!$G83)),"",";"&amp;AF$1&amp;";")</f>
        <v/>
      </c>
      <c r="AG82" t="str">
        <f>IF(ISERR(SEARCH(AG$1,Data!$G83)),"",";"&amp;AG$1&amp;";")</f>
        <v/>
      </c>
      <c r="AH82" t="str">
        <f>IF(ISERR(SEARCH(AH$1,Data!$G83)),"",";"&amp;AH$1&amp;";")</f>
        <v/>
      </c>
      <c r="AI82" t="str">
        <f>IF(ISERR(SEARCH(AI$1,Data!$G83)),"",";"&amp;AI$1&amp;";")</f>
        <v/>
      </c>
      <c r="AJ82" t="str">
        <f>IF(ISERR(SEARCH(AJ$1,Data!$G83)),"",";"&amp;AJ$1&amp;";")</f>
        <v/>
      </c>
      <c r="AK82" t="str">
        <f>IF(ISERR(SEARCH(AK$1,Data!$G83)),"",";"&amp;AK$1&amp;";")</f>
        <v/>
      </c>
      <c r="AL82" t="str">
        <f>IF(ISERR(SEARCH(AL$1,Data!$G83)),"",";"&amp;AL$1&amp;";")</f>
        <v/>
      </c>
      <c r="AM82" t="str">
        <f>IF(ISERR(SEARCH(AM$1,Data!$G83)),"",";"&amp;AM$1&amp;";")</f>
        <v/>
      </c>
      <c r="AN82" t="str">
        <f>IF(ISERR(SEARCH(AN$1,Data!$G83)),"",";"&amp;AN$1&amp;";")</f>
        <v/>
      </c>
      <c r="AO82" t="str">
        <f>IF(ISERR(SEARCH(AO$1,Data!$G83)),"",";"&amp;AO$1&amp;";")</f>
        <v/>
      </c>
      <c r="AP82" t="str">
        <f>IF(ISERR(SEARCH(AP$1,Data!$G83)),"",";"&amp;AP$1&amp;";")</f>
        <v/>
      </c>
      <c r="AQ82" t="str">
        <f>IF(ISERR(SEARCH(AQ$1,Data!$G83)),"",";"&amp;AQ$1&amp;";")</f>
        <v/>
      </c>
      <c r="AR82" t="str">
        <f>IF(ISERR(SEARCH(AR$1,Data!$G83)),"",";"&amp;AR$1&amp;";")</f>
        <v/>
      </c>
      <c r="AS82" t="str">
        <f>IF(ISERR(SEARCH(AS$1,Data!$G83)),"",";"&amp;AS$1&amp;";")</f>
        <v/>
      </c>
      <c r="AT82" t="str">
        <f>IF(ISERR(SEARCH(AT$1,Data!$G83)),"",";"&amp;AT$1&amp;";")</f>
        <v/>
      </c>
      <c r="AU82" t="str">
        <f>IF(ISERR(SEARCH(AU$1,Data!$G83)),"",";"&amp;AU$1&amp;";")</f>
        <v/>
      </c>
      <c r="AV82" t="str">
        <f>IF(ISERR(SEARCH(AV$1,Data!$G83)),"",";"&amp;AV$1&amp;";")</f>
        <v/>
      </c>
      <c r="AW82" t="str">
        <f>IF(ISERR(SEARCH(AW$1,Data!$G83)),"",";"&amp;AW$1&amp;";")</f>
        <v/>
      </c>
      <c r="AX82" t="str">
        <f>IF(ISERR(SEARCH(AX$1,Data!$G83)),"",";"&amp;AX$1&amp;";")</f>
        <v/>
      </c>
      <c r="AY82" t="str">
        <f>IF(ISERR(SEARCH(AY$1,Data!$G83)),"",";"&amp;AY$1&amp;";")</f>
        <v/>
      </c>
      <c r="AZ82" t="str">
        <f>IF(ISERR(SEARCH(AZ$1,Data!$G83)),"",";"&amp;AZ$1&amp;";")</f>
        <v/>
      </c>
      <c r="BA82" t="str">
        <f>IF(ISERR(SEARCH(BA$1,Data!$G83)),"",";"&amp;BA$1&amp;";")</f>
        <v/>
      </c>
      <c r="BB82" t="str">
        <f>IF(ISERR(SEARCH(BB$1,Data!$G83)),"",";"&amp;BB$1&amp;";")</f>
        <v/>
      </c>
      <c r="BC82" t="str">
        <f>IF(ISERR(SEARCH(BC$1,Data!$G83)),"",";"&amp;BC$1&amp;";")</f>
        <v/>
      </c>
      <c r="BD82" t="str">
        <f>IF(ISERR(SEARCH(BD$1,Data!$G83)),"",";"&amp;BD$1&amp;";")</f>
        <v/>
      </c>
      <c r="BE82" t="str">
        <f>IF(ISERR(SEARCH(BE$1,Data!$G83)),"",";"&amp;BE$1&amp;";")</f>
        <v/>
      </c>
      <c r="BF82" t="str">
        <f>IF(ISERR(SEARCH(BF$1,Data!$G83)),"",";"&amp;BF$1&amp;";")</f>
        <v/>
      </c>
      <c r="BG82" t="str">
        <f>IF(ISERR(SEARCH(BG$1,Data!$G83)),"",";"&amp;BG$1&amp;";")</f>
        <v/>
      </c>
      <c r="BH82" t="str">
        <f>IF(ISERR(SEARCH(BH$1,Data!$G83)),"",";"&amp;BH$1&amp;";")</f>
        <v/>
      </c>
      <c r="BI82" t="str">
        <f>IF(ISERR(SEARCH(BI$1,Data!$G83)),"",";"&amp;BI$1&amp;";")</f>
        <v/>
      </c>
      <c r="BJ82" t="str">
        <f>IF(ISERR(SEARCH(BJ$1,Data!$G83)),"",";"&amp;BJ$1&amp;";")</f>
        <v/>
      </c>
      <c r="BK82" t="str">
        <f>IF(ISERR(SEARCH(BK$1,Data!$G83)),"",";"&amp;BK$1&amp;";")</f>
        <v/>
      </c>
      <c r="BL82" t="str">
        <f>IF(ISERR(SEARCH(BL$1,Data!$G83)),"",";"&amp;BL$1&amp;";")</f>
        <v/>
      </c>
      <c r="BM82" t="str">
        <f>IF(ISERR(SEARCH(BM$1,Data!$G83)),"",";"&amp;BM$1&amp;";")</f>
        <v/>
      </c>
      <c r="BN82" t="str">
        <f>IF(ISERR(SEARCH(BN$1,Data!$G83)),"",";"&amp;BN$1&amp;";")</f>
        <v/>
      </c>
      <c r="BO82" t="str">
        <f>IF(ISERR(SEARCH(BO$1,Data!$G83)),"",";"&amp;BO$1&amp;";")</f>
        <v/>
      </c>
      <c r="BP82" t="str">
        <f>IF(ISERR(SEARCH(BP$1,Data!$G83)),"",";"&amp;BP$1&amp;";")</f>
        <v/>
      </c>
      <c r="BQ82" t="str">
        <f>IF(ISERR(SEARCH(BQ$1,Data!$G83)),"",";"&amp;BQ$1&amp;";")</f>
        <v/>
      </c>
      <c r="BR82" t="str">
        <f>IF(ISERR(SEARCH(BR$1,Data!$G83)),"",";"&amp;BR$1&amp;";")</f>
        <v/>
      </c>
      <c r="BS82" t="str">
        <f>IF(ISERR(SEARCH(BS$1,Data!$G83)),"",";"&amp;BS$1&amp;";")</f>
        <v/>
      </c>
      <c r="BT82" t="str">
        <f>IF(ISERR(SEARCH(BT$1,Data!$G83)),"",";"&amp;BT$1&amp;";")</f>
        <v/>
      </c>
      <c r="BU82" t="str">
        <f>IF(ISERR(SEARCH(BU$1,Data!$G83)),"",";"&amp;BU$1&amp;";")</f>
        <v/>
      </c>
      <c r="BV82" t="str">
        <f>IF(ISERR(SEARCH(BV$1,Data!$G83)),"",";"&amp;BV$1&amp;";")</f>
        <v/>
      </c>
      <c r="BW82" t="str">
        <f>IF(ISERR(SEARCH(BW$1,Data!$G83)),"",";"&amp;BW$1&amp;";")</f>
        <v/>
      </c>
      <c r="BX82" t="str">
        <f>IF(ISERR(SEARCH(BX$1,Data!$G83)),"",";"&amp;BX$1&amp;";")</f>
        <v/>
      </c>
      <c r="BY82" t="str">
        <f>IF(ISERR(SEARCH(BY$1,Data!$G83)),"",";"&amp;BY$1&amp;";")</f>
        <v/>
      </c>
      <c r="BZ82" t="str">
        <f>IF(ISERR(SEARCH(BZ$1,Data!$G83)),"",";"&amp;BZ$1&amp;";")</f>
        <v/>
      </c>
      <c r="CA82" t="str">
        <f>IF(ISERR(SEARCH(CA$1,Data!$G83)),"",";"&amp;CA$1&amp;";")</f>
        <v/>
      </c>
      <c r="CB82" t="str">
        <f>IF(ISERR(SEARCH(CB$1,Data!$G83)),"",";"&amp;CB$1&amp;";")</f>
        <v/>
      </c>
      <c r="CC82" t="str">
        <f>IF(ISERR(SEARCH(CC$1,Data!$G83)),"",";"&amp;CC$1&amp;";")</f>
        <v/>
      </c>
      <c r="CD82" t="str">
        <f>IF(ISERR(SEARCH(CD$1,Data!$G83)),"",";"&amp;CD$1&amp;";")</f>
        <v/>
      </c>
      <c r="CE82" t="str">
        <f>IF(ISERR(SEARCH(CE$1,Data!$G83)),"",";"&amp;CE$1&amp;";")</f>
        <v/>
      </c>
      <c r="CF82" t="str">
        <f>IF(ISERR(SEARCH(CF$1,Data!$G83)),"",";"&amp;CF$1&amp;";")</f>
        <v/>
      </c>
      <c r="CG82" t="str">
        <f>IF(ISERR(SEARCH(CG$1,Data!$G83)),"",";"&amp;CG$1&amp;";")</f>
        <v/>
      </c>
      <c r="CH82" t="str">
        <f>IF(ISERR(SEARCH(CH$1,Data!$G83)),"",";"&amp;CH$1&amp;";")</f>
        <v/>
      </c>
      <c r="CI82" t="str">
        <f>IF(ISERR(SEARCH(CI$1,Data!$G83)),"",";"&amp;CI$1&amp;";")</f>
        <v/>
      </c>
      <c r="CJ82" t="str">
        <f>IF(ISERR(SEARCH(CJ$1,Data!$G83)),"",";"&amp;CJ$1&amp;";")</f>
        <v/>
      </c>
      <c r="CK82" t="str">
        <f>IF(ISERR(SEARCH(CK$1,Data!$G83)),"",";"&amp;CK$1&amp;";")</f>
        <v/>
      </c>
      <c r="CL82" t="str">
        <f>IF(ISERR(SEARCH(CL$1,Data!$G83)),"",";"&amp;CL$1&amp;";")</f>
        <v/>
      </c>
      <c r="CM82" t="str">
        <f>IF(ISERR(SEARCH(CM$1,Data!$G83)),"",";"&amp;CM$1&amp;";")</f>
        <v/>
      </c>
      <c r="CN82" t="str">
        <f>IF(ISERR(SEARCH(CN$1,Data!$G83)),"",";"&amp;CN$1&amp;";")</f>
        <v/>
      </c>
      <c r="CO82" t="str">
        <f>IF(ISERR(SEARCH(CO$1,Data!$G83)),"",";"&amp;CO$1&amp;";")</f>
        <v/>
      </c>
      <c r="CP82" t="str">
        <f>IF(ISERR(SEARCH(CP$1,Data!$G83)),"",";"&amp;CP$1&amp;";")</f>
        <v/>
      </c>
      <c r="CQ82" t="str">
        <f>IF(ISERR(SEARCH(CQ$1,Data!$G83)),"",";"&amp;CQ$1&amp;";")</f>
        <v/>
      </c>
      <c r="CR82" t="str">
        <f>IF(ISERR(SEARCH(CR$1,Data!$G83)),"",";"&amp;CR$1&amp;";")</f>
        <v/>
      </c>
      <c r="CS82" t="str">
        <f>IF(ISERR(SEARCH(CS$1,Data!$G83)),"",";"&amp;CS$1&amp;";")</f>
        <v/>
      </c>
      <c r="CT82" t="str">
        <f>IF(ISERR(SEARCH(CT$1,Data!$G83)),"",";"&amp;CT$1&amp;";")</f>
        <v/>
      </c>
      <c r="CU82" t="str">
        <f>IF(ISERR(SEARCH(CU$1,Data!$G83)),"",";"&amp;CU$1&amp;";")</f>
        <v/>
      </c>
      <c r="CV82" t="str">
        <f>IF(ISERR(SEARCH(CV$1,Data!$G83)),"",";"&amp;CV$1&amp;";")</f>
        <v/>
      </c>
      <c r="CW82" t="str">
        <f>IF(ISERR(SEARCH(CW$1,Data!$G83)),"",";"&amp;CW$1&amp;";")</f>
        <v/>
      </c>
      <c r="CX82" t="str">
        <f>IF(ISERR(SEARCH(CX$1,Data!$G83)),"",";"&amp;CX$1&amp;";")</f>
        <v/>
      </c>
      <c r="CY82" t="str">
        <f>IF(ISERR(SEARCH(CY$1,Data!$G83)),"",";"&amp;CY$1&amp;";")</f>
        <v/>
      </c>
      <c r="CZ82" t="str">
        <f>IF(ISERR(SEARCH(CZ$1,Data!$G83)),"",";"&amp;CZ$1&amp;";")</f>
        <v/>
      </c>
      <c r="DA82" t="str">
        <f>IF(ISERR(SEARCH(DA$1,Data!$G83)),"",";"&amp;DA$1&amp;";")</f>
        <v/>
      </c>
      <c r="DB82" t="str">
        <f>IF(ISERR(SEARCH(DB$1,Data!$G83)),"",";"&amp;DB$1&amp;";")</f>
        <v/>
      </c>
      <c r="DC82" t="str">
        <f>IF(ISERR(SEARCH(DC$1,Data!$G83)),"",";"&amp;DC$1&amp;";")</f>
        <v/>
      </c>
      <c r="DD82" t="str">
        <f>IF(ISERR(SEARCH(DD$1,Data!$G83)),"",";"&amp;DD$1&amp;";")</f>
        <v/>
      </c>
      <c r="DE82" t="str">
        <f>IF(ISERR(SEARCH(DE$1,Data!$G83)),"",";"&amp;DE$1&amp;";")</f>
        <v/>
      </c>
      <c r="DF82" t="str">
        <f>IF(ISERR(SEARCH(DF$1,Data!$G83)),"",";"&amp;DF$1&amp;";")</f>
        <v/>
      </c>
      <c r="DG82" t="str">
        <f>IF(ISERR(SEARCH(DG$1,Data!$G83)),"",";"&amp;DG$1&amp;";")</f>
        <v/>
      </c>
      <c r="DH82" t="str">
        <f>IF(ISERR(SEARCH(DH$1,Data!$G83)),"",";"&amp;DH$1&amp;";")</f>
        <v/>
      </c>
      <c r="DI82" t="str">
        <f>IF(ISERR(SEARCH(DI$1,Data!$G83)),"",";"&amp;DI$1&amp;";")</f>
        <v/>
      </c>
      <c r="DJ82" t="str">
        <f>IF(ISERR(SEARCH(DJ$1,Data!$G83)),"",";"&amp;DJ$1&amp;";")</f>
        <v/>
      </c>
      <c r="DK82" t="str">
        <f>IF(ISERR(SEARCH(DK$1,Data!$G83)),"",";"&amp;DK$1&amp;";")</f>
        <v/>
      </c>
      <c r="DL82" t="str">
        <f>IF(ISERR(SEARCH(DL$1,Data!$G83)),"",";"&amp;DL$1&amp;";")</f>
        <v/>
      </c>
      <c r="DM82" t="str">
        <f>IF(ISERR(SEARCH(DM$1,Data!$G83)),"",";"&amp;DM$1&amp;";")</f>
        <v/>
      </c>
      <c r="DN82" t="str">
        <f>IF(ISERR(SEARCH(DN$1,Data!$G83)),"",";"&amp;DN$1&amp;";")</f>
        <v/>
      </c>
      <c r="DO82" t="str">
        <f>IF(ISERR(SEARCH(DO$1,Data!$G83)),"",";"&amp;DO$1&amp;";")</f>
        <v/>
      </c>
      <c r="DP82" t="str">
        <f>IF(ISERR(SEARCH(DP$1,Data!$G83)),"",";"&amp;DP$1&amp;";")</f>
        <v/>
      </c>
      <c r="DQ82" t="str">
        <f>IF(ISERR(SEARCH(DQ$1,Data!$G83)),"",";"&amp;DQ$1&amp;";")</f>
        <v/>
      </c>
      <c r="DR82" t="str">
        <f>IF(ISERR(SEARCH(DR$1,Data!$G83)),"",";"&amp;DR$1&amp;";")</f>
        <v/>
      </c>
      <c r="DS82" t="str">
        <f>IF(ISERR(SEARCH(DS$1,Data!$G83)),"",";"&amp;DS$1&amp;";")</f>
        <v/>
      </c>
      <c r="DT82" t="str">
        <f>IF(ISERR(SEARCH(DT$1,Data!$G83)),"",";"&amp;DT$1&amp;";")</f>
        <v/>
      </c>
      <c r="DU82" t="str">
        <f>IF(ISERR(SEARCH(DU$1,Data!$G83)),"",";"&amp;DU$1&amp;";")</f>
        <v/>
      </c>
    </row>
    <row r="83" spans="1:125" x14ac:dyDescent="0.3">
      <c r="A83" t="str">
        <f>Tableau1[[#This Row],[name]]</f>
        <v>Grummgar</v>
      </c>
      <c r="B83" t="str">
        <f>IF(ISERROR(Tableau3[[#This Row],[Second semi-colon]]), "", MID(Tableau3[[#This Row],[Concatenation]], 2, Tableau3[[#This Row],[Second semi-colon]]-2))</f>
        <v/>
      </c>
      <c r="C83" t="e">
        <f>SEARCH(" ;",Tableau3[[#This Row],[Concatenation]])</f>
        <v>#VALUE!</v>
      </c>
      <c r="D83" t="str">
        <f>_xlfn.CONCAT(Tableau2[#This Row])</f>
        <v/>
      </c>
      <c r="I83" t="str">
        <f>IF(ISERR(SEARCH(I$1,Data!$G84)),"",";"&amp;I$1&amp;";")</f>
        <v/>
      </c>
      <c r="J83" t="str">
        <f>IF(ISERR(SEARCH(J$1,Data!$G84)),"",";"&amp;J$1&amp;";")</f>
        <v/>
      </c>
      <c r="K83" t="str">
        <f>IF(ISERR(SEARCH(K$1,Data!$G84)),"",";"&amp;K$1&amp;";")</f>
        <v/>
      </c>
      <c r="L83" t="str">
        <f>IF(ISERR(SEARCH(L$1,Data!$G84)),"",";"&amp;L$1&amp;";")</f>
        <v/>
      </c>
      <c r="M83" t="str">
        <f>IF(ISERR(SEARCH(M$1,Data!$G84)),"",";"&amp;M$1&amp;";")</f>
        <v/>
      </c>
      <c r="N83" t="str">
        <f>IF(ISERR(SEARCH(N$1,Data!$G84)),"",";"&amp;N$1&amp;";")</f>
        <v/>
      </c>
      <c r="O83" t="str">
        <f>IF(ISERR(SEARCH(O$1,Data!$G84)),"",";"&amp;O$1&amp;";")</f>
        <v/>
      </c>
      <c r="P83" t="str">
        <f>IF(ISERR(SEARCH(P$1,Data!$G84)),"",";"&amp;P$1&amp;";")</f>
        <v/>
      </c>
      <c r="Q83" t="str">
        <f>IF(ISERR(SEARCH(Q$1,Data!$G84)),"",";"&amp;Q$1&amp;";")</f>
        <v/>
      </c>
      <c r="R83" t="str">
        <f>IF(ISERR(SEARCH(R$1,Data!$G84)),"",";"&amp;R$1&amp;";")</f>
        <v/>
      </c>
      <c r="S83" t="str">
        <f>IF(ISERR(SEARCH(S$1,Data!$G84)),"",";"&amp;S$1&amp;";")</f>
        <v/>
      </c>
      <c r="T83" t="str">
        <f>IF(ISERR(SEARCH(T$1,Data!$G84)),"",";"&amp;T$1&amp;";")</f>
        <v/>
      </c>
      <c r="U83" t="str">
        <f>IF(ISERR(SEARCH(U$1,Data!$G84)),"",";"&amp;U$1&amp;";")</f>
        <v/>
      </c>
      <c r="V83" t="str">
        <f>IF(ISERR(SEARCH(V$1,Data!$G84)),"",";"&amp;V$1&amp;";")</f>
        <v/>
      </c>
      <c r="W83" t="str">
        <f>IF(ISERR(SEARCH(W$1,Data!$G84)),"",";"&amp;W$1&amp;";")</f>
        <v/>
      </c>
      <c r="X83" t="str">
        <f>IF(ISERR(SEARCH(X$1,Data!$G84)),"",";"&amp;X$1&amp;";")</f>
        <v/>
      </c>
      <c r="Y83" t="str">
        <f>IF(ISERR(SEARCH(Y$1,Data!$G84)),"",";"&amp;Y$1&amp;";")</f>
        <v/>
      </c>
      <c r="Z83" t="str">
        <f>IF(ISERR(SEARCH(Z$1,Data!$G84)),"",";"&amp;Z$1&amp;";")</f>
        <v/>
      </c>
      <c r="AA83" t="str">
        <f>IF(ISERR(SEARCH(AA$1,Data!$G84)),"",";"&amp;AA$1&amp;";")</f>
        <v/>
      </c>
      <c r="AB83" t="str">
        <f>IF(ISERR(SEARCH(AB$1,Data!$G84)),"",";"&amp;AB$1&amp;";")</f>
        <v/>
      </c>
      <c r="AC83" t="str">
        <f>IF(ISERR(SEARCH(AC$1,Data!$G84)),"",";"&amp;AC$1&amp;";")</f>
        <v/>
      </c>
      <c r="AD83" t="str">
        <f>IF(ISERR(SEARCH(AD$1,Data!$G84)),"",";"&amp;AD$1&amp;";")</f>
        <v/>
      </c>
      <c r="AE83" t="str">
        <f>IF(ISERR(SEARCH(AE$1,Data!$G84)),"",";"&amp;AE$1&amp;";")</f>
        <v/>
      </c>
      <c r="AF83" t="str">
        <f>IF(ISERR(SEARCH(AF$1,Data!$G84)),"",";"&amp;AF$1&amp;";")</f>
        <v/>
      </c>
      <c r="AG83" t="str">
        <f>IF(ISERR(SEARCH(AG$1,Data!$G84)),"",";"&amp;AG$1&amp;";")</f>
        <v/>
      </c>
      <c r="AH83" t="str">
        <f>IF(ISERR(SEARCH(AH$1,Data!$G84)),"",";"&amp;AH$1&amp;";")</f>
        <v/>
      </c>
      <c r="AI83" t="str">
        <f>IF(ISERR(SEARCH(AI$1,Data!$G84)),"",";"&amp;AI$1&amp;";")</f>
        <v/>
      </c>
      <c r="AJ83" t="str">
        <f>IF(ISERR(SEARCH(AJ$1,Data!$G84)),"",";"&amp;AJ$1&amp;";")</f>
        <v/>
      </c>
      <c r="AK83" t="str">
        <f>IF(ISERR(SEARCH(AK$1,Data!$G84)),"",";"&amp;AK$1&amp;";")</f>
        <v/>
      </c>
      <c r="AL83" t="str">
        <f>IF(ISERR(SEARCH(AL$1,Data!$G84)),"",";"&amp;AL$1&amp;";")</f>
        <v/>
      </c>
      <c r="AM83" t="str">
        <f>IF(ISERR(SEARCH(AM$1,Data!$G84)),"",";"&amp;AM$1&amp;";")</f>
        <v/>
      </c>
      <c r="AN83" t="str">
        <f>IF(ISERR(SEARCH(AN$1,Data!$G84)),"",";"&amp;AN$1&amp;";")</f>
        <v/>
      </c>
      <c r="AO83" t="str">
        <f>IF(ISERR(SEARCH(AO$1,Data!$G84)),"",";"&amp;AO$1&amp;";")</f>
        <v/>
      </c>
      <c r="AP83" t="str">
        <f>IF(ISERR(SEARCH(AP$1,Data!$G84)),"",";"&amp;AP$1&amp;";")</f>
        <v/>
      </c>
      <c r="AQ83" t="str">
        <f>IF(ISERR(SEARCH(AQ$1,Data!$G84)),"",";"&amp;AQ$1&amp;";")</f>
        <v/>
      </c>
      <c r="AR83" t="str">
        <f>IF(ISERR(SEARCH(AR$1,Data!$G84)),"",";"&amp;AR$1&amp;";")</f>
        <v/>
      </c>
      <c r="AS83" t="str">
        <f>IF(ISERR(SEARCH(AS$1,Data!$G84)),"",";"&amp;AS$1&amp;";")</f>
        <v/>
      </c>
      <c r="AT83" t="str">
        <f>IF(ISERR(SEARCH(AT$1,Data!$G84)),"",";"&amp;AT$1&amp;";")</f>
        <v/>
      </c>
      <c r="AU83" t="str">
        <f>IF(ISERR(SEARCH(AU$1,Data!$G84)),"",";"&amp;AU$1&amp;";")</f>
        <v/>
      </c>
      <c r="AV83" t="str">
        <f>IF(ISERR(SEARCH(AV$1,Data!$G84)),"",";"&amp;AV$1&amp;";")</f>
        <v/>
      </c>
      <c r="AW83" t="str">
        <f>IF(ISERR(SEARCH(AW$1,Data!$G84)),"",";"&amp;AW$1&amp;";")</f>
        <v/>
      </c>
      <c r="AX83" t="str">
        <f>IF(ISERR(SEARCH(AX$1,Data!$G84)),"",";"&amp;AX$1&amp;";")</f>
        <v/>
      </c>
      <c r="AY83" t="str">
        <f>IF(ISERR(SEARCH(AY$1,Data!$G84)),"",";"&amp;AY$1&amp;";")</f>
        <v/>
      </c>
      <c r="AZ83" t="str">
        <f>IF(ISERR(SEARCH(AZ$1,Data!$G84)),"",";"&amp;AZ$1&amp;";")</f>
        <v/>
      </c>
      <c r="BA83" t="str">
        <f>IF(ISERR(SEARCH(BA$1,Data!$G84)),"",";"&amp;BA$1&amp;";")</f>
        <v/>
      </c>
      <c r="BB83" t="str">
        <f>IF(ISERR(SEARCH(BB$1,Data!$G84)),"",";"&amp;BB$1&amp;";")</f>
        <v/>
      </c>
      <c r="BC83" t="str">
        <f>IF(ISERR(SEARCH(BC$1,Data!$G84)),"",";"&amp;BC$1&amp;";")</f>
        <v/>
      </c>
      <c r="BD83" t="str">
        <f>IF(ISERR(SEARCH(BD$1,Data!$G84)),"",";"&amp;BD$1&amp;";")</f>
        <v/>
      </c>
      <c r="BE83" t="str">
        <f>IF(ISERR(SEARCH(BE$1,Data!$G84)),"",";"&amp;BE$1&amp;";")</f>
        <v/>
      </c>
      <c r="BF83" t="str">
        <f>IF(ISERR(SEARCH(BF$1,Data!$G84)),"",";"&amp;BF$1&amp;";")</f>
        <v/>
      </c>
      <c r="BG83" t="str">
        <f>IF(ISERR(SEARCH(BG$1,Data!$G84)),"",";"&amp;BG$1&amp;";")</f>
        <v/>
      </c>
      <c r="BH83" t="str">
        <f>IF(ISERR(SEARCH(BH$1,Data!$G84)),"",";"&amp;BH$1&amp;";")</f>
        <v/>
      </c>
      <c r="BI83" t="str">
        <f>IF(ISERR(SEARCH(BI$1,Data!$G84)),"",";"&amp;BI$1&amp;";")</f>
        <v/>
      </c>
      <c r="BJ83" t="str">
        <f>IF(ISERR(SEARCH(BJ$1,Data!$G84)),"",";"&amp;BJ$1&amp;";")</f>
        <v/>
      </c>
      <c r="BK83" t="str">
        <f>IF(ISERR(SEARCH(BK$1,Data!$G84)),"",";"&amp;BK$1&amp;";")</f>
        <v/>
      </c>
      <c r="BL83" t="str">
        <f>IF(ISERR(SEARCH(BL$1,Data!$G84)),"",";"&amp;BL$1&amp;";")</f>
        <v/>
      </c>
      <c r="BM83" t="str">
        <f>IF(ISERR(SEARCH(BM$1,Data!$G84)),"",";"&amp;BM$1&amp;";")</f>
        <v/>
      </c>
      <c r="BN83" t="str">
        <f>IF(ISERR(SEARCH(BN$1,Data!$G84)),"",";"&amp;BN$1&amp;";")</f>
        <v/>
      </c>
      <c r="BO83" t="str">
        <f>IF(ISERR(SEARCH(BO$1,Data!$G84)),"",";"&amp;BO$1&amp;";")</f>
        <v/>
      </c>
      <c r="BP83" t="str">
        <f>IF(ISERR(SEARCH(BP$1,Data!$G84)),"",";"&amp;BP$1&amp;";")</f>
        <v/>
      </c>
      <c r="BQ83" t="str">
        <f>IF(ISERR(SEARCH(BQ$1,Data!$G84)),"",";"&amp;BQ$1&amp;";")</f>
        <v/>
      </c>
      <c r="BR83" t="str">
        <f>IF(ISERR(SEARCH(BR$1,Data!$G84)),"",";"&amp;BR$1&amp;";")</f>
        <v/>
      </c>
      <c r="BS83" t="str">
        <f>IF(ISERR(SEARCH(BS$1,Data!$G84)),"",";"&amp;BS$1&amp;";")</f>
        <v/>
      </c>
      <c r="BT83" t="str">
        <f>IF(ISERR(SEARCH(BT$1,Data!$G84)),"",";"&amp;BT$1&amp;";")</f>
        <v/>
      </c>
      <c r="BU83" t="str">
        <f>IF(ISERR(SEARCH(BU$1,Data!$G84)),"",";"&amp;BU$1&amp;";")</f>
        <v/>
      </c>
      <c r="BV83" t="str">
        <f>IF(ISERR(SEARCH(BV$1,Data!$G84)),"",";"&amp;BV$1&amp;";")</f>
        <v/>
      </c>
      <c r="BW83" t="str">
        <f>IF(ISERR(SEARCH(BW$1,Data!$G84)),"",";"&amp;BW$1&amp;";")</f>
        <v/>
      </c>
      <c r="BX83" t="str">
        <f>IF(ISERR(SEARCH(BX$1,Data!$G84)),"",";"&amp;BX$1&amp;";")</f>
        <v/>
      </c>
      <c r="BY83" t="str">
        <f>IF(ISERR(SEARCH(BY$1,Data!$G84)),"",";"&amp;BY$1&amp;";")</f>
        <v/>
      </c>
      <c r="BZ83" t="str">
        <f>IF(ISERR(SEARCH(BZ$1,Data!$G84)),"",";"&amp;BZ$1&amp;";")</f>
        <v/>
      </c>
      <c r="CA83" t="str">
        <f>IF(ISERR(SEARCH(CA$1,Data!$G84)),"",";"&amp;CA$1&amp;";")</f>
        <v/>
      </c>
      <c r="CB83" t="str">
        <f>IF(ISERR(SEARCH(CB$1,Data!$G84)),"",";"&amp;CB$1&amp;";")</f>
        <v/>
      </c>
      <c r="CC83" t="str">
        <f>IF(ISERR(SEARCH(CC$1,Data!$G84)),"",";"&amp;CC$1&amp;";")</f>
        <v/>
      </c>
      <c r="CD83" t="str">
        <f>IF(ISERR(SEARCH(CD$1,Data!$G84)),"",";"&amp;CD$1&amp;";")</f>
        <v/>
      </c>
      <c r="CE83" t="str">
        <f>IF(ISERR(SEARCH(CE$1,Data!$G84)),"",";"&amp;CE$1&amp;";")</f>
        <v/>
      </c>
      <c r="CF83" t="str">
        <f>IF(ISERR(SEARCH(CF$1,Data!$G84)),"",";"&amp;CF$1&amp;";")</f>
        <v/>
      </c>
      <c r="CG83" t="str">
        <f>IF(ISERR(SEARCH(CG$1,Data!$G84)),"",";"&amp;CG$1&amp;";")</f>
        <v/>
      </c>
      <c r="CH83" t="str">
        <f>IF(ISERR(SEARCH(CH$1,Data!$G84)),"",";"&amp;CH$1&amp;";")</f>
        <v/>
      </c>
      <c r="CI83" t="str">
        <f>IF(ISERR(SEARCH(CI$1,Data!$G84)),"",";"&amp;CI$1&amp;";")</f>
        <v/>
      </c>
      <c r="CJ83" t="str">
        <f>IF(ISERR(SEARCH(CJ$1,Data!$G84)),"",";"&amp;CJ$1&amp;";")</f>
        <v/>
      </c>
      <c r="CK83" t="str">
        <f>IF(ISERR(SEARCH(CK$1,Data!$G84)),"",";"&amp;CK$1&amp;";")</f>
        <v/>
      </c>
      <c r="CL83" t="str">
        <f>IF(ISERR(SEARCH(CL$1,Data!$G84)),"",";"&amp;CL$1&amp;";")</f>
        <v/>
      </c>
      <c r="CM83" t="str">
        <f>IF(ISERR(SEARCH(CM$1,Data!$G84)),"",";"&amp;CM$1&amp;";")</f>
        <v/>
      </c>
      <c r="CN83" t="str">
        <f>IF(ISERR(SEARCH(CN$1,Data!$G84)),"",";"&amp;CN$1&amp;";")</f>
        <v/>
      </c>
      <c r="CO83" t="str">
        <f>IF(ISERR(SEARCH(CO$1,Data!$G84)),"",";"&amp;CO$1&amp;";")</f>
        <v/>
      </c>
      <c r="CP83" t="str">
        <f>IF(ISERR(SEARCH(CP$1,Data!$G84)),"",";"&amp;CP$1&amp;";")</f>
        <v/>
      </c>
      <c r="CQ83" t="str">
        <f>IF(ISERR(SEARCH(CQ$1,Data!$G84)),"",";"&amp;CQ$1&amp;";")</f>
        <v/>
      </c>
      <c r="CR83" t="str">
        <f>IF(ISERR(SEARCH(CR$1,Data!$G84)),"",";"&amp;CR$1&amp;";")</f>
        <v/>
      </c>
      <c r="CS83" t="str">
        <f>IF(ISERR(SEARCH(CS$1,Data!$G84)),"",";"&amp;CS$1&amp;";")</f>
        <v/>
      </c>
      <c r="CT83" t="str">
        <f>IF(ISERR(SEARCH(CT$1,Data!$G84)),"",";"&amp;CT$1&amp;";")</f>
        <v/>
      </c>
      <c r="CU83" t="str">
        <f>IF(ISERR(SEARCH(CU$1,Data!$G84)),"",";"&amp;CU$1&amp;";")</f>
        <v/>
      </c>
      <c r="CV83" t="str">
        <f>IF(ISERR(SEARCH(CV$1,Data!$G84)),"",";"&amp;CV$1&amp;";")</f>
        <v/>
      </c>
      <c r="CW83" t="str">
        <f>IF(ISERR(SEARCH(CW$1,Data!$G84)),"",";"&amp;CW$1&amp;";")</f>
        <v/>
      </c>
      <c r="CX83" t="str">
        <f>IF(ISERR(SEARCH(CX$1,Data!$G84)),"",";"&amp;CX$1&amp;";")</f>
        <v/>
      </c>
      <c r="CY83" t="str">
        <f>IF(ISERR(SEARCH(CY$1,Data!$G84)),"",";"&amp;CY$1&amp;";")</f>
        <v/>
      </c>
      <c r="CZ83" t="str">
        <f>IF(ISERR(SEARCH(CZ$1,Data!$G84)),"",";"&amp;CZ$1&amp;";")</f>
        <v/>
      </c>
      <c r="DA83" t="str">
        <f>IF(ISERR(SEARCH(DA$1,Data!$G84)),"",";"&amp;DA$1&amp;";")</f>
        <v/>
      </c>
      <c r="DB83" t="str">
        <f>IF(ISERR(SEARCH(DB$1,Data!$G84)),"",";"&amp;DB$1&amp;";")</f>
        <v/>
      </c>
      <c r="DC83" t="str">
        <f>IF(ISERR(SEARCH(DC$1,Data!$G84)),"",";"&amp;DC$1&amp;";")</f>
        <v/>
      </c>
      <c r="DD83" t="str">
        <f>IF(ISERR(SEARCH(DD$1,Data!$G84)),"",";"&amp;DD$1&amp;";")</f>
        <v/>
      </c>
      <c r="DE83" t="str">
        <f>IF(ISERR(SEARCH(DE$1,Data!$G84)),"",";"&amp;DE$1&amp;";")</f>
        <v/>
      </c>
      <c r="DF83" t="str">
        <f>IF(ISERR(SEARCH(DF$1,Data!$G84)),"",";"&amp;DF$1&amp;";")</f>
        <v/>
      </c>
      <c r="DG83" t="str">
        <f>IF(ISERR(SEARCH(DG$1,Data!$G84)),"",";"&amp;DG$1&amp;";")</f>
        <v/>
      </c>
      <c r="DH83" t="str">
        <f>IF(ISERR(SEARCH(DH$1,Data!$G84)),"",";"&amp;DH$1&amp;";")</f>
        <v/>
      </c>
      <c r="DI83" t="str">
        <f>IF(ISERR(SEARCH(DI$1,Data!$G84)),"",";"&amp;DI$1&amp;";")</f>
        <v/>
      </c>
      <c r="DJ83" t="str">
        <f>IF(ISERR(SEARCH(DJ$1,Data!$G84)),"",";"&amp;DJ$1&amp;";")</f>
        <v/>
      </c>
      <c r="DK83" t="str">
        <f>IF(ISERR(SEARCH(DK$1,Data!$G84)),"",";"&amp;DK$1&amp;";")</f>
        <v/>
      </c>
      <c r="DL83" t="str">
        <f>IF(ISERR(SEARCH(DL$1,Data!$G84)),"",";"&amp;DL$1&amp;";")</f>
        <v/>
      </c>
      <c r="DM83" t="str">
        <f>IF(ISERR(SEARCH(DM$1,Data!$G84)),"",";"&amp;DM$1&amp;";")</f>
        <v/>
      </c>
      <c r="DN83" t="str">
        <f>IF(ISERR(SEARCH(DN$1,Data!$G84)),"",";"&amp;DN$1&amp;";")</f>
        <v/>
      </c>
      <c r="DO83" t="str">
        <f>IF(ISERR(SEARCH(DO$1,Data!$G84)),"",";"&amp;DO$1&amp;";")</f>
        <v/>
      </c>
      <c r="DP83" t="str">
        <f>IF(ISERR(SEARCH(DP$1,Data!$G84)),"",";"&amp;DP$1&amp;";")</f>
        <v/>
      </c>
      <c r="DQ83" t="str">
        <f>IF(ISERR(SEARCH(DQ$1,Data!$G84)),"",";"&amp;DQ$1&amp;";")</f>
        <v/>
      </c>
      <c r="DR83" t="str">
        <f>IF(ISERR(SEARCH(DR$1,Data!$G84)),"",";"&amp;DR$1&amp;";")</f>
        <v/>
      </c>
      <c r="DS83" t="str">
        <f>IF(ISERR(SEARCH(DS$1,Data!$G84)),"",";"&amp;DS$1&amp;";")</f>
        <v/>
      </c>
      <c r="DT83" t="str">
        <f>IF(ISERR(SEARCH(DT$1,Data!$G84)),"",";"&amp;DT$1&amp;";")</f>
        <v/>
      </c>
      <c r="DU83" t="str">
        <f>IF(ISERR(SEARCH(DU$1,Data!$G84)),"",";"&amp;DU$1&amp;";")</f>
        <v/>
      </c>
    </row>
    <row r="84" spans="1:125" x14ac:dyDescent="0.3">
      <c r="A84" t="str">
        <f>Tableau1[[#This Row],[name]]</f>
        <v>Nute Gunray</v>
      </c>
      <c r="B84" t="str">
        <f>IF(ISERROR(Tableau3[[#This Row],[Second semi-colon]]), "", MID(Tableau3[[#This Row],[Concatenation]], 2, Tableau3[[#This Row],[Second semi-colon]]-2))</f>
        <v/>
      </c>
      <c r="C84" t="e">
        <f>SEARCH(" ;",Tableau3[[#This Row],[Concatenation]])</f>
        <v>#VALUE!</v>
      </c>
      <c r="D84" t="str">
        <f>_xlfn.CONCAT(Tableau2[#This Row])</f>
        <v/>
      </c>
      <c r="I84" t="str">
        <f>IF(ISERR(SEARCH(I$1,Data!$G85)),"",";"&amp;I$1&amp;";")</f>
        <v/>
      </c>
      <c r="J84" t="str">
        <f>IF(ISERR(SEARCH(J$1,Data!$G85)),"",";"&amp;J$1&amp;";")</f>
        <v/>
      </c>
      <c r="K84" t="str">
        <f>IF(ISERR(SEARCH(K$1,Data!$G85)),"",";"&amp;K$1&amp;";")</f>
        <v/>
      </c>
      <c r="L84" t="str">
        <f>IF(ISERR(SEARCH(L$1,Data!$G85)),"",";"&amp;L$1&amp;";")</f>
        <v/>
      </c>
      <c r="M84" t="str">
        <f>IF(ISERR(SEARCH(M$1,Data!$G85)),"",";"&amp;M$1&amp;";")</f>
        <v/>
      </c>
      <c r="N84" t="str">
        <f>IF(ISERR(SEARCH(N$1,Data!$G85)),"",";"&amp;N$1&amp;";")</f>
        <v/>
      </c>
      <c r="O84" t="str">
        <f>IF(ISERR(SEARCH(O$1,Data!$G85)),"",";"&amp;O$1&amp;";")</f>
        <v/>
      </c>
      <c r="P84" t="str">
        <f>IF(ISERR(SEARCH(P$1,Data!$G85)),"",";"&amp;P$1&amp;";")</f>
        <v/>
      </c>
      <c r="Q84" t="str">
        <f>IF(ISERR(SEARCH(Q$1,Data!$G85)),"",";"&amp;Q$1&amp;";")</f>
        <v/>
      </c>
      <c r="R84" t="str">
        <f>IF(ISERR(SEARCH(R$1,Data!$G85)),"",";"&amp;R$1&amp;";")</f>
        <v/>
      </c>
      <c r="S84" t="str">
        <f>IF(ISERR(SEARCH(S$1,Data!$G85)),"",";"&amp;S$1&amp;";")</f>
        <v/>
      </c>
      <c r="T84" t="str">
        <f>IF(ISERR(SEARCH(T$1,Data!$G85)),"",";"&amp;T$1&amp;";")</f>
        <v/>
      </c>
      <c r="U84" t="str">
        <f>IF(ISERR(SEARCH(U$1,Data!$G85)),"",";"&amp;U$1&amp;";")</f>
        <v/>
      </c>
      <c r="V84" t="str">
        <f>IF(ISERR(SEARCH(V$1,Data!$G85)),"",";"&amp;V$1&amp;";")</f>
        <v/>
      </c>
      <c r="W84" t="str">
        <f>IF(ISERR(SEARCH(W$1,Data!$G85)),"",";"&amp;W$1&amp;";")</f>
        <v/>
      </c>
      <c r="X84" t="str">
        <f>IF(ISERR(SEARCH(X$1,Data!$G85)),"",";"&amp;X$1&amp;";")</f>
        <v/>
      </c>
      <c r="Y84" t="str">
        <f>IF(ISERR(SEARCH(Y$1,Data!$G85)),"",";"&amp;Y$1&amp;";")</f>
        <v/>
      </c>
      <c r="Z84" t="str">
        <f>IF(ISERR(SEARCH(Z$1,Data!$G85)),"",";"&amp;Z$1&amp;";")</f>
        <v/>
      </c>
      <c r="AA84" t="str">
        <f>IF(ISERR(SEARCH(AA$1,Data!$G85)),"",";"&amp;AA$1&amp;";")</f>
        <v/>
      </c>
      <c r="AB84" t="str">
        <f>IF(ISERR(SEARCH(AB$1,Data!$G85)),"",";"&amp;AB$1&amp;";")</f>
        <v/>
      </c>
      <c r="AC84" t="str">
        <f>IF(ISERR(SEARCH(AC$1,Data!$G85)),"",";"&amp;AC$1&amp;";")</f>
        <v/>
      </c>
      <c r="AD84" t="str">
        <f>IF(ISERR(SEARCH(AD$1,Data!$G85)),"",";"&amp;AD$1&amp;";")</f>
        <v/>
      </c>
      <c r="AE84" t="str">
        <f>IF(ISERR(SEARCH(AE$1,Data!$G85)),"",";"&amp;AE$1&amp;";")</f>
        <v/>
      </c>
      <c r="AF84" t="str">
        <f>IF(ISERR(SEARCH(AF$1,Data!$G85)),"",";"&amp;AF$1&amp;";")</f>
        <v/>
      </c>
      <c r="AG84" t="str">
        <f>IF(ISERR(SEARCH(AG$1,Data!$G85)),"",";"&amp;AG$1&amp;";")</f>
        <v/>
      </c>
      <c r="AH84" t="str">
        <f>IF(ISERR(SEARCH(AH$1,Data!$G85)),"",";"&amp;AH$1&amp;";")</f>
        <v/>
      </c>
      <c r="AI84" t="str">
        <f>IF(ISERR(SEARCH(AI$1,Data!$G85)),"",";"&amp;AI$1&amp;";")</f>
        <v/>
      </c>
      <c r="AJ84" t="str">
        <f>IF(ISERR(SEARCH(AJ$1,Data!$G85)),"",";"&amp;AJ$1&amp;";")</f>
        <v/>
      </c>
      <c r="AK84" t="str">
        <f>IF(ISERR(SEARCH(AK$1,Data!$G85)),"",";"&amp;AK$1&amp;";")</f>
        <v/>
      </c>
      <c r="AL84" t="str">
        <f>IF(ISERR(SEARCH(AL$1,Data!$G85)),"",";"&amp;AL$1&amp;";")</f>
        <v/>
      </c>
      <c r="AM84" t="str">
        <f>IF(ISERR(SEARCH(AM$1,Data!$G85)),"",";"&amp;AM$1&amp;";")</f>
        <v/>
      </c>
      <c r="AN84" t="str">
        <f>IF(ISERR(SEARCH(AN$1,Data!$G85)),"",";"&amp;AN$1&amp;";")</f>
        <v/>
      </c>
      <c r="AO84" t="str">
        <f>IF(ISERR(SEARCH(AO$1,Data!$G85)),"",";"&amp;AO$1&amp;";")</f>
        <v/>
      </c>
      <c r="AP84" t="str">
        <f>IF(ISERR(SEARCH(AP$1,Data!$G85)),"",";"&amp;AP$1&amp;";")</f>
        <v/>
      </c>
      <c r="AQ84" t="str">
        <f>IF(ISERR(SEARCH(AQ$1,Data!$G85)),"",";"&amp;AQ$1&amp;";")</f>
        <v/>
      </c>
      <c r="AR84" t="str">
        <f>IF(ISERR(SEARCH(AR$1,Data!$G85)),"",";"&amp;AR$1&amp;";")</f>
        <v/>
      </c>
      <c r="AS84" t="str">
        <f>IF(ISERR(SEARCH(AS$1,Data!$G85)),"",";"&amp;AS$1&amp;";")</f>
        <v/>
      </c>
      <c r="AT84" t="str">
        <f>IF(ISERR(SEARCH(AT$1,Data!$G85)),"",";"&amp;AT$1&amp;";")</f>
        <v/>
      </c>
      <c r="AU84" t="str">
        <f>IF(ISERR(SEARCH(AU$1,Data!$G85)),"",";"&amp;AU$1&amp;";")</f>
        <v/>
      </c>
      <c r="AV84" t="str">
        <f>IF(ISERR(SEARCH(AV$1,Data!$G85)),"",";"&amp;AV$1&amp;";")</f>
        <v/>
      </c>
      <c r="AW84" t="str">
        <f>IF(ISERR(SEARCH(AW$1,Data!$G85)),"",";"&amp;AW$1&amp;";")</f>
        <v/>
      </c>
      <c r="AX84" t="str">
        <f>IF(ISERR(SEARCH(AX$1,Data!$G85)),"",";"&amp;AX$1&amp;";")</f>
        <v/>
      </c>
      <c r="AY84" t="str">
        <f>IF(ISERR(SEARCH(AY$1,Data!$G85)),"",";"&amp;AY$1&amp;";")</f>
        <v/>
      </c>
      <c r="AZ84" t="str">
        <f>IF(ISERR(SEARCH(AZ$1,Data!$G85)),"",";"&amp;AZ$1&amp;";")</f>
        <v/>
      </c>
      <c r="BA84" t="str">
        <f>IF(ISERR(SEARCH(BA$1,Data!$G85)),"",";"&amp;BA$1&amp;";")</f>
        <v/>
      </c>
      <c r="BB84" t="str">
        <f>IF(ISERR(SEARCH(BB$1,Data!$G85)),"",";"&amp;BB$1&amp;";")</f>
        <v/>
      </c>
      <c r="BC84" t="str">
        <f>IF(ISERR(SEARCH(BC$1,Data!$G85)),"",";"&amp;BC$1&amp;";")</f>
        <v/>
      </c>
      <c r="BD84" t="str">
        <f>IF(ISERR(SEARCH(BD$1,Data!$G85)),"",";"&amp;BD$1&amp;";")</f>
        <v/>
      </c>
      <c r="BE84" t="str">
        <f>IF(ISERR(SEARCH(BE$1,Data!$G85)),"",";"&amp;BE$1&amp;";")</f>
        <v/>
      </c>
      <c r="BF84" t="str">
        <f>IF(ISERR(SEARCH(BF$1,Data!$G85)),"",";"&amp;BF$1&amp;";")</f>
        <v/>
      </c>
      <c r="BG84" t="str">
        <f>IF(ISERR(SEARCH(BG$1,Data!$G85)),"",";"&amp;BG$1&amp;";")</f>
        <v/>
      </c>
      <c r="BH84" t="str">
        <f>IF(ISERR(SEARCH(BH$1,Data!$G85)),"",";"&amp;BH$1&amp;";")</f>
        <v/>
      </c>
      <c r="BI84" t="str">
        <f>IF(ISERR(SEARCH(BI$1,Data!$G85)),"",";"&amp;BI$1&amp;";")</f>
        <v/>
      </c>
      <c r="BJ84" t="str">
        <f>IF(ISERR(SEARCH(BJ$1,Data!$G85)),"",";"&amp;BJ$1&amp;";")</f>
        <v/>
      </c>
      <c r="BK84" t="str">
        <f>IF(ISERR(SEARCH(BK$1,Data!$G85)),"",";"&amp;BK$1&amp;";")</f>
        <v/>
      </c>
      <c r="BL84" t="str">
        <f>IF(ISERR(SEARCH(BL$1,Data!$G85)),"",";"&amp;BL$1&amp;";")</f>
        <v/>
      </c>
      <c r="BM84" t="str">
        <f>IF(ISERR(SEARCH(BM$1,Data!$G85)),"",";"&amp;BM$1&amp;";")</f>
        <v/>
      </c>
      <c r="BN84" t="str">
        <f>IF(ISERR(SEARCH(BN$1,Data!$G85)),"",";"&amp;BN$1&amp;";")</f>
        <v/>
      </c>
      <c r="BO84" t="str">
        <f>IF(ISERR(SEARCH(BO$1,Data!$G85)),"",";"&amp;BO$1&amp;";")</f>
        <v/>
      </c>
      <c r="BP84" t="str">
        <f>IF(ISERR(SEARCH(BP$1,Data!$G85)),"",";"&amp;BP$1&amp;";")</f>
        <v/>
      </c>
      <c r="BQ84" t="str">
        <f>IF(ISERR(SEARCH(BQ$1,Data!$G85)),"",";"&amp;BQ$1&amp;";")</f>
        <v/>
      </c>
      <c r="BR84" t="str">
        <f>IF(ISERR(SEARCH(BR$1,Data!$G85)),"",";"&amp;BR$1&amp;";")</f>
        <v/>
      </c>
      <c r="BS84" t="str">
        <f>IF(ISERR(SEARCH(BS$1,Data!$G85)),"",";"&amp;BS$1&amp;";")</f>
        <v/>
      </c>
      <c r="BT84" t="str">
        <f>IF(ISERR(SEARCH(BT$1,Data!$G85)),"",";"&amp;BT$1&amp;";")</f>
        <v/>
      </c>
      <c r="BU84" t="str">
        <f>IF(ISERR(SEARCH(BU$1,Data!$G85)),"",";"&amp;BU$1&amp;";")</f>
        <v/>
      </c>
      <c r="BV84" t="str">
        <f>IF(ISERR(SEARCH(BV$1,Data!$G85)),"",";"&amp;BV$1&amp;";")</f>
        <v/>
      </c>
      <c r="BW84" t="str">
        <f>IF(ISERR(SEARCH(BW$1,Data!$G85)),"",";"&amp;BW$1&amp;";")</f>
        <v/>
      </c>
      <c r="BX84" t="str">
        <f>IF(ISERR(SEARCH(BX$1,Data!$G85)),"",";"&amp;BX$1&amp;";")</f>
        <v/>
      </c>
      <c r="BY84" t="str">
        <f>IF(ISERR(SEARCH(BY$1,Data!$G85)),"",";"&amp;BY$1&amp;";")</f>
        <v/>
      </c>
      <c r="BZ84" t="str">
        <f>IF(ISERR(SEARCH(BZ$1,Data!$G85)),"",";"&amp;BZ$1&amp;";")</f>
        <v/>
      </c>
      <c r="CA84" t="str">
        <f>IF(ISERR(SEARCH(CA$1,Data!$G85)),"",";"&amp;CA$1&amp;";")</f>
        <v/>
      </c>
      <c r="CB84" t="str">
        <f>IF(ISERR(SEARCH(CB$1,Data!$G85)),"",";"&amp;CB$1&amp;";")</f>
        <v/>
      </c>
      <c r="CC84" t="str">
        <f>IF(ISERR(SEARCH(CC$1,Data!$G85)),"",";"&amp;CC$1&amp;";")</f>
        <v/>
      </c>
      <c r="CD84" t="str">
        <f>IF(ISERR(SEARCH(CD$1,Data!$G85)),"",";"&amp;CD$1&amp;";")</f>
        <v/>
      </c>
      <c r="CE84" t="str">
        <f>IF(ISERR(SEARCH(CE$1,Data!$G85)),"",";"&amp;CE$1&amp;";")</f>
        <v/>
      </c>
      <c r="CF84" t="str">
        <f>IF(ISERR(SEARCH(CF$1,Data!$G85)),"",";"&amp;CF$1&amp;";")</f>
        <v/>
      </c>
      <c r="CG84" t="str">
        <f>IF(ISERR(SEARCH(CG$1,Data!$G85)),"",";"&amp;CG$1&amp;";")</f>
        <v/>
      </c>
      <c r="CH84" t="str">
        <f>IF(ISERR(SEARCH(CH$1,Data!$G85)),"",";"&amp;CH$1&amp;";")</f>
        <v/>
      </c>
      <c r="CI84" t="str">
        <f>IF(ISERR(SEARCH(CI$1,Data!$G85)),"",";"&amp;CI$1&amp;";")</f>
        <v/>
      </c>
      <c r="CJ84" t="str">
        <f>IF(ISERR(SEARCH(CJ$1,Data!$G85)),"",";"&amp;CJ$1&amp;";")</f>
        <v/>
      </c>
      <c r="CK84" t="str">
        <f>IF(ISERR(SEARCH(CK$1,Data!$G85)),"",";"&amp;CK$1&amp;";")</f>
        <v/>
      </c>
      <c r="CL84" t="str">
        <f>IF(ISERR(SEARCH(CL$1,Data!$G85)),"",";"&amp;CL$1&amp;";")</f>
        <v/>
      </c>
      <c r="CM84" t="str">
        <f>IF(ISERR(SEARCH(CM$1,Data!$G85)),"",";"&amp;CM$1&amp;";")</f>
        <v/>
      </c>
      <c r="CN84" t="str">
        <f>IF(ISERR(SEARCH(CN$1,Data!$G85)),"",";"&amp;CN$1&amp;";")</f>
        <v/>
      </c>
      <c r="CO84" t="str">
        <f>IF(ISERR(SEARCH(CO$1,Data!$G85)),"",";"&amp;CO$1&amp;";")</f>
        <v/>
      </c>
      <c r="CP84" t="str">
        <f>IF(ISERR(SEARCH(CP$1,Data!$G85)),"",";"&amp;CP$1&amp;";")</f>
        <v/>
      </c>
      <c r="CQ84" t="str">
        <f>IF(ISERR(SEARCH(CQ$1,Data!$G85)),"",";"&amp;CQ$1&amp;";")</f>
        <v/>
      </c>
      <c r="CR84" t="str">
        <f>IF(ISERR(SEARCH(CR$1,Data!$G85)),"",";"&amp;CR$1&amp;";")</f>
        <v/>
      </c>
      <c r="CS84" t="str">
        <f>IF(ISERR(SEARCH(CS$1,Data!$G85)),"",";"&amp;CS$1&amp;";")</f>
        <v/>
      </c>
      <c r="CT84" t="str">
        <f>IF(ISERR(SEARCH(CT$1,Data!$G85)),"",";"&amp;CT$1&amp;";")</f>
        <v/>
      </c>
      <c r="CU84" t="str">
        <f>IF(ISERR(SEARCH(CU$1,Data!$G85)),"",";"&amp;CU$1&amp;";")</f>
        <v/>
      </c>
      <c r="CV84" t="str">
        <f>IF(ISERR(SEARCH(CV$1,Data!$G85)),"",";"&amp;CV$1&amp;";")</f>
        <v/>
      </c>
      <c r="CW84" t="str">
        <f>IF(ISERR(SEARCH(CW$1,Data!$G85)),"",";"&amp;CW$1&amp;";")</f>
        <v/>
      </c>
      <c r="CX84" t="str">
        <f>IF(ISERR(SEARCH(CX$1,Data!$G85)),"",";"&amp;CX$1&amp;";")</f>
        <v/>
      </c>
      <c r="CY84" t="str">
        <f>IF(ISERR(SEARCH(CY$1,Data!$G85)),"",";"&amp;CY$1&amp;";")</f>
        <v/>
      </c>
      <c r="CZ84" t="str">
        <f>IF(ISERR(SEARCH(CZ$1,Data!$G85)),"",";"&amp;CZ$1&amp;";")</f>
        <v/>
      </c>
      <c r="DA84" t="str">
        <f>IF(ISERR(SEARCH(DA$1,Data!$G85)),"",";"&amp;DA$1&amp;";")</f>
        <v/>
      </c>
      <c r="DB84" t="str">
        <f>IF(ISERR(SEARCH(DB$1,Data!$G85)),"",";"&amp;DB$1&amp;";")</f>
        <v/>
      </c>
      <c r="DC84" t="str">
        <f>IF(ISERR(SEARCH(DC$1,Data!$G85)),"",";"&amp;DC$1&amp;";")</f>
        <v/>
      </c>
      <c r="DD84" t="str">
        <f>IF(ISERR(SEARCH(DD$1,Data!$G85)),"",";"&amp;DD$1&amp;";")</f>
        <v/>
      </c>
      <c r="DE84" t="str">
        <f>IF(ISERR(SEARCH(DE$1,Data!$G85)),"",";"&amp;DE$1&amp;";")</f>
        <v/>
      </c>
      <c r="DF84" t="str">
        <f>IF(ISERR(SEARCH(DF$1,Data!$G85)),"",";"&amp;DF$1&amp;";")</f>
        <v/>
      </c>
      <c r="DG84" t="str">
        <f>IF(ISERR(SEARCH(DG$1,Data!$G85)),"",";"&amp;DG$1&amp;";")</f>
        <v/>
      </c>
      <c r="DH84" t="str">
        <f>IF(ISERR(SEARCH(DH$1,Data!$G85)),"",";"&amp;DH$1&amp;";")</f>
        <v/>
      </c>
      <c r="DI84" t="str">
        <f>IF(ISERR(SEARCH(DI$1,Data!$G85)),"",";"&amp;DI$1&amp;";")</f>
        <v/>
      </c>
      <c r="DJ84" t="str">
        <f>IF(ISERR(SEARCH(DJ$1,Data!$G85)),"",";"&amp;DJ$1&amp;";")</f>
        <v/>
      </c>
      <c r="DK84" t="str">
        <f>IF(ISERR(SEARCH(DK$1,Data!$G85)),"",";"&amp;DK$1&amp;";")</f>
        <v/>
      </c>
      <c r="DL84" t="str">
        <f>IF(ISERR(SEARCH(DL$1,Data!$G85)),"",";"&amp;DL$1&amp;";")</f>
        <v/>
      </c>
      <c r="DM84" t="str">
        <f>IF(ISERR(SEARCH(DM$1,Data!$G85)),"",";"&amp;DM$1&amp;";")</f>
        <v/>
      </c>
      <c r="DN84" t="str">
        <f>IF(ISERR(SEARCH(DN$1,Data!$G85)),"",";"&amp;DN$1&amp;";")</f>
        <v/>
      </c>
      <c r="DO84" t="str">
        <f>IF(ISERR(SEARCH(DO$1,Data!$G85)),"",";"&amp;DO$1&amp;";")</f>
        <v/>
      </c>
      <c r="DP84" t="str">
        <f>IF(ISERR(SEARCH(DP$1,Data!$G85)),"",";"&amp;DP$1&amp;";")</f>
        <v/>
      </c>
      <c r="DQ84" t="str">
        <f>IF(ISERR(SEARCH(DQ$1,Data!$G85)),"",";"&amp;DQ$1&amp;";")</f>
        <v/>
      </c>
      <c r="DR84" t="str">
        <f>IF(ISERR(SEARCH(DR$1,Data!$G85)),"",";"&amp;DR$1&amp;";")</f>
        <v/>
      </c>
      <c r="DS84" t="str">
        <f>IF(ISERR(SEARCH(DS$1,Data!$G85)),"",";"&amp;DS$1&amp;";")</f>
        <v/>
      </c>
      <c r="DT84" t="str">
        <f>IF(ISERR(SEARCH(DT$1,Data!$G85)),"",";"&amp;DT$1&amp;";")</f>
        <v/>
      </c>
      <c r="DU84" t="str">
        <f>IF(ISERR(SEARCH(DU$1,Data!$G85)),"",";"&amp;DU$1&amp;";")</f>
        <v/>
      </c>
    </row>
    <row r="85" spans="1:125" x14ac:dyDescent="0.3">
      <c r="A85" t="str">
        <f>Tableau1[[#This Row],[name]]</f>
        <v>Guri</v>
      </c>
      <c r="B85" t="str">
        <f>IF(ISERROR(Tableau3[[#This Row],[Second semi-colon]]), "", MID(Tableau3[[#This Row],[Concatenation]], 2, Tableau3[[#This Row],[Second semi-colon]]-2))</f>
        <v/>
      </c>
      <c r="C85" t="e">
        <f>SEARCH(" ;",Tableau3[[#This Row],[Concatenation]])</f>
        <v>#VALUE!</v>
      </c>
      <c r="D85" t="str">
        <f>_xlfn.CONCAT(Tableau2[#This Row])</f>
        <v/>
      </c>
      <c r="I85" t="str">
        <f>IF(ISERR(SEARCH(I$1,Data!$G86)),"",";"&amp;I$1&amp;";")</f>
        <v/>
      </c>
      <c r="J85" t="str">
        <f>IF(ISERR(SEARCH(J$1,Data!$G86)),"",";"&amp;J$1&amp;";")</f>
        <v/>
      </c>
      <c r="K85" t="str">
        <f>IF(ISERR(SEARCH(K$1,Data!$G86)),"",";"&amp;K$1&amp;";")</f>
        <v/>
      </c>
      <c r="L85" t="str">
        <f>IF(ISERR(SEARCH(L$1,Data!$G86)),"",";"&amp;L$1&amp;";")</f>
        <v/>
      </c>
      <c r="M85" t="str">
        <f>IF(ISERR(SEARCH(M$1,Data!$G86)),"",";"&amp;M$1&amp;";")</f>
        <v/>
      </c>
      <c r="N85" t="str">
        <f>IF(ISERR(SEARCH(N$1,Data!$G86)),"",";"&amp;N$1&amp;";")</f>
        <v/>
      </c>
      <c r="O85" t="str">
        <f>IF(ISERR(SEARCH(O$1,Data!$G86)),"",";"&amp;O$1&amp;";")</f>
        <v/>
      </c>
      <c r="P85" t="str">
        <f>IF(ISERR(SEARCH(P$1,Data!$G86)),"",";"&amp;P$1&amp;";")</f>
        <v/>
      </c>
      <c r="Q85" t="str">
        <f>IF(ISERR(SEARCH(Q$1,Data!$G86)),"",";"&amp;Q$1&amp;";")</f>
        <v/>
      </c>
      <c r="R85" t="str">
        <f>IF(ISERR(SEARCH(R$1,Data!$G86)),"",";"&amp;R$1&amp;";")</f>
        <v/>
      </c>
      <c r="S85" t="str">
        <f>IF(ISERR(SEARCH(S$1,Data!$G86)),"",";"&amp;S$1&amp;";")</f>
        <v/>
      </c>
      <c r="T85" t="str">
        <f>IF(ISERR(SEARCH(T$1,Data!$G86)),"",";"&amp;T$1&amp;";")</f>
        <v/>
      </c>
      <c r="U85" t="str">
        <f>IF(ISERR(SEARCH(U$1,Data!$G86)),"",";"&amp;U$1&amp;";")</f>
        <v/>
      </c>
      <c r="V85" t="str">
        <f>IF(ISERR(SEARCH(V$1,Data!$G86)),"",";"&amp;V$1&amp;";")</f>
        <v/>
      </c>
      <c r="W85" t="str">
        <f>IF(ISERR(SEARCH(W$1,Data!$G86)),"",";"&amp;W$1&amp;";")</f>
        <v/>
      </c>
      <c r="X85" t="str">
        <f>IF(ISERR(SEARCH(X$1,Data!$G86)),"",";"&amp;X$1&amp;";")</f>
        <v/>
      </c>
      <c r="Y85" t="str">
        <f>IF(ISERR(SEARCH(Y$1,Data!$G86)),"",";"&amp;Y$1&amp;";")</f>
        <v/>
      </c>
      <c r="Z85" t="str">
        <f>IF(ISERR(SEARCH(Z$1,Data!$G86)),"",";"&amp;Z$1&amp;";")</f>
        <v/>
      </c>
      <c r="AA85" t="str">
        <f>IF(ISERR(SEARCH(AA$1,Data!$G86)),"",";"&amp;AA$1&amp;";")</f>
        <v/>
      </c>
      <c r="AB85" t="str">
        <f>IF(ISERR(SEARCH(AB$1,Data!$G86)),"",";"&amp;AB$1&amp;";")</f>
        <v/>
      </c>
      <c r="AC85" t="str">
        <f>IF(ISERR(SEARCH(AC$1,Data!$G86)),"",";"&amp;AC$1&amp;";")</f>
        <v/>
      </c>
      <c r="AD85" t="str">
        <f>IF(ISERR(SEARCH(AD$1,Data!$G86)),"",";"&amp;AD$1&amp;";")</f>
        <v/>
      </c>
      <c r="AE85" t="str">
        <f>IF(ISERR(SEARCH(AE$1,Data!$G86)),"",";"&amp;AE$1&amp;";")</f>
        <v/>
      </c>
      <c r="AF85" t="str">
        <f>IF(ISERR(SEARCH(AF$1,Data!$G86)),"",";"&amp;AF$1&amp;";")</f>
        <v/>
      </c>
      <c r="AG85" t="str">
        <f>IF(ISERR(SEARCH(AG$1,Data!$G86)),"",";"&amp;AG$1&amp;";")</f>
        <v/>
      </c>
      <c r="AH85" t="str">
        <f>IF(ISERR(SEARCH(AH$1,Data!$G86)),"",";"&amp;AH$1&amp;";")</f>
        <v/>
      </c>
      <c r="AI85" t="str">
        <f>IF(ISERR(SEARCH(AI$1,Data!$G86)),"",";"&amp;AI$1&amp;";")</f>
        <v/>
      </c>
      <c r="AJ85" t="str">
        <f>IF(ISERR(SEARCH(AJ$1,Data!$G86)),"",";"&amp;AJ$1&amp;";")</f>
        <v/>
      </c>
      <c r="AK85" t="str">
        <f>IF(ISERR(SEARCH(AK$1,Data!$G86)),"",";"&amp;AK$1&amp;";")</f>
        <v/>
      </c>
      <c r="AL85" t="str">
        <f>IF(ISERR(SEARCH(AL$1,Data!$G86)),"",";"&amp;AL$1&amp;";")</f>
        <v/>
      </c>
      <c r="AM85" t="str">
        <f>IF(ISERR(SEARCH(AM$1,Data!$G86)),"",";"&amp;AM$1&amp;";")</f>
        <v/>
      </c>
      <c r="AN85" t="str">
        <f>IF(ISERR(SEARCH(AN$1,Data!$G86)),"",";"&amp;AN$1&amp;";")</f>
        <v/>
      </c>
      <c r="AO85" t="str">
        <f>IF(ISERR(SEARCH(AO$1,Data!$G86)),"",";"&amp;AO$1&amp;";")</f>
        <v/>
      </c>
      <c r="AP85" t="str">
        <f>IF(ISERR(SEARCH(AP$1,Data!$G86)),"",";"&amp;AP$1&amp;";")</f>
        <v/>
      </c>
      <c r="AQ85" t="str">
        <f>IF(ISERR(SEARCH(AQ$1,Data!$G86)),"",";"&amp;AQ$1&amp;";")</f>
        <v/>
      </c>
      <c r="AR85" t="str">
        <f>IF(ISERR(SEARCH(AR$1,Data!$G86)),"",";"&amp;AR$1&amp;";")</f>
        <v/>
      </c>
      <c r="AS85" t="str">
        <f>IF(ISERR(SEARCH(AS$1,Data!$G86)),"",";"&amp;AS$1&amp;";")</f>
        <v/>
      </c>
      <c r="AT85" t="str">
        <f>IF(ISERR(SEARCH(AT$1,Data!$G86)),"",";"&amp;AT$1&amp;";")</f>
        <v/>
      </c>
      <c r="AU85" t="str">
        <f>IF(ISERR(SEARCH(AU$1,Data!$G86)),"",";"&amp;AU$1&amp;";")</f>
        <v/>
      </c>
      <c r="AV85" t="str">
        <f>IF(ISERR(SEARCH(AV$1,Data!$G86)),"",";"&amp;AV$1&amp;";")</f>
        <v/>
      </c>
      <c r="AW85" t="str">
        <f>IF(ISERR(SEARCH(AW$1,Data!$G86)),"",";"&amp;AW$1&amp;";")</f>
        <v/>
      </c>
      <c r="AX85" t="str">
        <f>IF(ISERR(SEARCH(AX$1,Data!$G86)),"",";"&amp;AX$1&amp;";")</f>
        <v/>
      </c>
      <c r="AY85" t="str">
        <f>IF(ISERR(SEARCH(AY$1,Data!$G86)),"",";"&amp;AY$1&amp;";")</f>
        <v/>
      </c>
      <c r="AZ85" t="str">
        <f>IF(ISERR(SEARCH(AZ$1,Data!$G86)),"",";"&amp;AZ$1&amp;";")</f>
        <v/>
      </c>
      <c r="BA85" t="str">
        <f>IF(ISERR(SEARCH(BA$1,Data!$G86)),"",";"&amp;BA$1&amp;";")</f>
        <v/>
      </c>
      <c r="BB85" t="str">
        <f>IF(ISERR(SEARCH(BB$1,Data!$G86)),"",";"&amp;BB$1&amp;";")</f>
        <v/>
      </c>
      <c r="BC85" t="str">
        <f>IF(ISERR(SEARCH(BC$1,Data!$G86)),"",";"&amp;BC$1&amp;";")</f>
        <v/>
      </c>
      <c r="BD85" t="str">
        <f>IF(ISERR(SEARCH(BD$1,Data!$G86)),"",";"&amp;BD$1&amp;";")</f>
        <v/>
      </c>
      <c r="BE85" t="str">
        <f>IF(ISERR(SEARCH(BE$1,Data!$G86)),"",";"&amp;BE$1&amp;";")</f>
        <v/>
      </c>
      <c r="BF85" t="str">
        <f>IF(ISERR(SEARCH(BF$1,Data!$G86)),"",";"&amp;BF$1&amp;";")</f>
        <v/>
      </c>
      <c r="BG85" t="str">
        <f>IF(ISERR(SEARCH(BG$1,Data!$G86)),"",";"&amp;BG$1&amp;";")</f>
        <v/>
      </c>
      <c r="BH85" t="str">
        <f>IF(ISERR(SEARCH(BH$1,Data!$G86)),"",";"&amp;BH$1&amp;";")</f>
        <v/>
      </c>
      <c r="BI85" t="str">
        <f>IF(ISERR(SEARCH(BI$1,Data!$G86)),"",";"&amp;BI$1&amp;";")</f>
        <v/>
      </c>
      <c r="BJ85" t="str">
        <f>IF(ISERR(SEARCH(BJ$1,Data!$G86)),"",";"&amp;BJ$1&amp;";")</f>
        <v/>
      </c>
      <c r="BK85" t="str">
        <f>IF(ISERR(SEARCH(BK$1,Data!$G86)),"",";"&amp;BK$1&amp;";")</f>
        <v/>
      </c>
      <c r="BL85" t="str">
        <f>IF(ISERR(SEARCH(BL$1,Data!$G86)),"",";"&amp;BL$1&amp;";")</f>
        <v/>
      </c>
      <c r="BM85" t="str">
        <f>IF(ISERR(SEARCH(BM$1,Data!$G86)),"",";"&amp;BM$1&amp;";")</f>
        <v/>
      </c>
      <c r="BN85" t="str">
        <f>IF(ISERR(SEARCH(BN$1,Data!$G86)),"",";"&amp;BN$1&amp;";")</f>
        <v/>
      </c>
      <c r="BO85" t="str">
        <f>IF(ISERR(SEARCH(BO$1,Data!$G86)),"",";"&amp;BO$1&amp;";")</f>
        <v/>
      </c>
      <c r="BP85" t="str">
        <f>IF(ISERR(SEARCH(BP$1,Data!$G86)),"",";"&amp;BP$1&amp;";")</f>
        <v/>
      </c>
      <c r="BQ85" t="str">
        <f>IF(ISERR(SEARCH(BQ$1,Data!$G86)),"",";"&amp;BQ$1&amp;";")</f>
        <v/>
      </c>
      <c r="BR85" t="str">
        <f>IF(ISERR(SEARCH(BR$1,Data!$G86)),"",";"&amp;BR$1&amp;";")</f>
        <v/>
      </c>
      <c r="BS85" t="str">
        <f>IF(ISERR(SEARCH(BS$1,Data!$G86)),"",";"&amp;BS$1&amp;";")</f>
        <v/>
      </c>
      <c r="BT85" t="str">
        <f>IF(ISERR(SEARCH(BT$1,Data!$G86)),"",";"&amp;BT$1&amp;";")</f>
        <v/>
      </c>
      <c r="BU85" t="str">
        <f>IF(ISERR(SEARCH(BU$1,Data!$G86)),"",";"&amp;BU$1&amp;";")</f>
        <v/>
      </c>
      <c r="BV85" t="str">
        <f>IF(ISERR(SEARCH(BV$1,Data!$G86)),"",";"&amp;BV$1&amp;";")</f>
        <v/>
      </c>
      <c r="BW85" t="str">
        <f>IF(ISERR(SEARCH(BW$1,Data!$G86)),"",";"&amp;BW$1&amp;";")</f>
        <v/>
      </c>
      <c r="BX85" t="str">
        <f>IF(ISERR(SEARCH(BX$1,Data!$G86)),"",";"&amp;BX$1&amp;";")</f>
        <v/>
      </c>
      <c r="BY85" t="str">
        <f>IF(ISERR(SEARCH(BY$1,Data!$G86)),"",";"&amp;BY$1&amp;";")</f>
        <v/>
      </c>
      <c r="BZ85" t="str">
        <f>IF(ISERR(SEARCH(BZ$1,Data!$G86)),"",";"&amp;BZ$1&amp;";")</f>
        <v/>
      </c>
      <c r="CA85" t="str">
        <f>IF(ISERR(SEARCH(CA$1,Data!$G86)),"",";"&amp;CA$1&amp;";")</f>
        <v/>
      </c>
      <c r="CB85" t="str">
        <f>IF(ISERR(SEARCH(CB$1,Data!$G86)),"",";"&amp;CB$1&amp;";")</f>
        <v/>
      </c>
      <c r="CC85" t="str">
        <f>IF(ISERR(SEARCH(CC$1,Data!$G86)),"",";"&amp;CC$1&amp;";")</f>
        <v/>
      </c>
      <c r="CD85" t="str">
        <f>IF(ISERR(SEARCH(CD$1,Data!$G86)),"",";"&amp;CD$1&amp;";")</f>
        <v/>
      </c>
      <c r="CE85" t="str">
        <f>IF(ISERR(SEARCH(CE$1,Data!$G86)),"",";"&amp;CE$1&amp;";")</f>
        <v/>
      </c>
      <c r="CF85" t="str">
        <f>IF(ISERR(SEARCH(CF$1,Data!$G86)),"",";"&amp;CF$1&amp;";")</f>
        <v/>
      </c>
      <c r="CG85" t="str">
        <f>IF(ISERR(SEARCH(CG$1,Data!$G86)),"",";"&amp;CG$1&amp;";")</f>
        <v/>
      </c>
      <c r="CH85" t="str">
        <f>IF(ISERR(SEARCH(CH$1,Data!$G86)),"",";"&amp;CH$1&amp;";")</f>
        <v/>
      </c>
      <c r="CI85" t="str">
        <f>IF(ISERR(SEARCH(CI$1,Data!$G86)),"",";"&amp;CI$1&amp;";")</f>
        <v/>
      </c>
      <c r="CJ85" t="str">
        <f>IF(ISERR(SEARCH(CJ$1,Data!$G86)),"",";"&amp;CJ$1&amp;";")</f>
        <v/>
      </c>
      <c r="CK85" t="str">
        <f>IF(ISERR(SEARCH(CK$1,Data!$G86)),"",";"&amp;CK$1&amp;";")</f>
        <v/>
      </c>
      <c r="CL85" t="str">
        <f>IF(ISERR(SEARCH(CL$1,Data!$G86)),"",";"&amp;CL$1&amp;";")</f>
        <v/>
      </c>
      <c r="CM85" t="str">
        <f>IF(ISERR(SEARCH(CM$1,Data!$G86)),"",";"&amp;CM$1&amp;";")</f>
        <v/>
      </c>
      <c r="CN85" t="str">
        <f>IF(ISERR(SEARCH(CN$1,Data!$G86)),"",";"&amp;CN$1&amp;";")</f>
        <v/>
      </c>
      <c r="CO85" t="str">
        <f>IF(ISERR(SEARCH(CO$1,Data!$G86)),"",";"&amp;CO$1&amp;";")</f>
        <v/>
      </c>
      <c r="CP85" t="str">
        <f>IF(ISERR(SEARCH(CP$1,Data!$G86)),"",";"&amp;CP$1&amp;";")</f>
        <v/>
      </c>
      <c r="CQ85" t="str">
        <f>IF(ISERR(SEARCH(CQ$1,Data!$G86)),"",";"&amp;CQ$1&amp;";")</f>
        <v/>
      </c>
      <c r="CR85" t="str">
        <f>IF(ISERR(SEARCH(CR$1,Data!$G86)),"",";"&amp;CR$1&amp;";")</f>
        <v/>
      </c>
      <c r="CS85" t="str">
        <f>IF(ISERR(SEARCH(CS$1,Data!$G86)),"",";"&amp;CS$1&amp;";")</f>
        <v/>
      </c>
      <c r="CT85" t="str">
        <f>IF(ISERR(SEARCH(CT$1,Data!$G86)),"",";"&amp;CT$1&amp;";")</f>
        <v/>
      </c>
      <c r="CU85" t="str">
        <f>IF(ISERR(SEARCH(CU$1,Data!$G86)),"",";"&amp;CU$1&amp;";")</f>
        <v/>
      </c>
      <c r="CV85" t="str">
        <f>IF(ISERR(SEARCH(CV$1,Data!$G86)),"",";"&amp;CV$1&amp;";")</f>
        <v/>
      </c>
      <c r="CW85" t="str">
        <f>IF(ISERR(SEARCH(CW$1,Data!$G86)),"",";"&amp;CW$1&amp;";")</f>
        <v/>
      </c>
      <c r="CX85" t="str">
        <f>IF(ISERR(SEARCH(CX$1,Data!$G86)),"",";"&amp;CX$1&amp;";")</f>
        <v/>
      </c>
      <c r="CY85" t="str">
        <f>IF(ISERR(SEARCH(CY$1,Data!$G86)),"",";"&amp;CY$1&amp;";")</f>
        <v/>
      </c>
      <c r="CZ85" t="str">
        <f>IF(ISERR(SEARCH(CZ$1,Data!$G86)),"",";"&amp;CZ$1&amp;";")</f>
        <v/>
      </c>
      <c r="DA85" t="str">
        <f>IF(ISERR(SEARCH(DA$1,Data!$G86)),"",";"&amp;DA$1&amp;";")</f>
        <v/>
      </c>
      <c r="DB85" t="str">
        <f>IF(ISERR(SEARCH(DB$1,Data!$G86)),"",";"&amp;DB$1&amp;";")</f>
        <v/>
      </c>
      <c r="DC85" t="str">
        <f>IF(ISERR(SEARCH(DC$1,Data!$G86)),"",";"&amp;DC$1&amp;";")</f>
        <v/>
      </c>
      <c r="DD85" t="str">
        <f>IF(ISERR(SEARCH(DD$1,Data!$G86)),"",";"&amp;DD$1&amp;";")</f>
        <v/>
      </c>
      <c r="DE85" t="str">
        <f>IF(ISERR(SEARCH(DE$1,Data!$G86)),"",";"&amp;DE$1&amp;";")</f>
        <v/>
      </c>
      <c r="DF85" t="str">
        <f>IF(ISERR(SEARCH(DF$1,Data!$G86)),"",";"&amp;DF$1&amp;";")</f>
        <v/>
      </c>
      <c r="DG85" t="str">
        <f>IF(ISERR(SEARCH(DG$1,Data!$G86)),"",";"&amp;DG$1&amp;";")</f>
        <v/>
      </c>
      <c r="DH85" t="str">
        <f>IF(ISERR(SEARCH(DH$1,Data!$G86)),"",";"&amp;DH$1&amp;";")</f>
        <v/>
      </c>
      <c r="DI85" t="str">
        <f>IF(ISERR(SEARCH(DI$1,Data!$G86)),"",";"&amp;DI$1&amp;";")</f>
        <v/>
      </c>
      <c r="DJ85" t="str">
        <f>IF(ISERR(SEARCH(DJ$1,Data!$G86)),"",";"&amp;DJ$1&amp;";")</f>
        <v/>
      </c>
      <c r="DK85" t="str">
        <f>IF(ISERR(SEARCH(DK$1,Data!$G86)),"",";"&amp;DK$1&amp;";")</f>
        <v/>
      </c>
      <c r="DL85" t="str">
        <f>IF(ISERR(SEARCH(DL$1,Data!$G86)),"",";"&amp;DL$1&amp;";")</f>
        <v/>
      </c>
      <c r="DM85" t="str">
        <f>IF(ISERR(SEARCH(DM$1,Data!$G86)),"",";"&amp;DM$1&amp;";")</f>
        <v/>
      </c>
      <c r="DN85" t="str">
        <f>IF(ISERR(SEARCH(DN$1,Data!$G86)),"",";"&amp;DN$1&amp;";")</f>
        <v/>
      </c>
      <c r="DO85" t="str">
        <f>IF(ISERR(SEARCH(DO$1,Data!$G86)),"",";"&amp;DO$1&amp;";")</f>
        <v/>
      </c>
      <c r="DP85" t="str">
        <f>IF(ISERR(SEARCH(DP$1,Data!$G86)),"",";"&amp;DP$1&amp;";")</f>
        <v/>
      </c>
      <c r="DQ85" t="str">
        <f>IF(ISERR(SEARCH(DQ$1,Data!$G86)),"",";"&amp;DQ$1&amp;";")</f>
        <v/>
      </c>
      <c r="DR85" t="str">
        <f>IF(ISERR(SEARCH(DR$1,Data!$G86)),"",";"&amp;DR$1&amp;";")</f>
        <v/>
      </c>
      <c r="DS85" t="str">
        <f>IF(ISERR(SEARCH(DS$1,Data!$G86)),"",";"&amp;DS$1&amp;";")</f>
        <v/>
      </c>
      <c r="DT85" t="str">
        <f>IF(ISERR(SEARCH(DT$1,Data!$G86)),"",";"&amp;DT$1&amp;";")</f>
        <v/>
      </c>
      <c r="DU85" t="str">
        <f>IF(ISERR(SEARCH(DU$1,Data!$G86)),"",";"&amp;DU$1&amp;";")</f>
        <v/>
      </c>
    </row>
    <row r="86" spans="1:125" x14ac:dyDescent="0.3">
      <c r="A86" t="str">
        <f>Tableau1[[#This Row],[name]]</f>
        <v>Rune Haako</v>
      </c>
      <c r="B86" t="str">
        <f>IF(ISERROR(Tableau3[[#This Row],[Second semi-colon]]), "", MID(Tableau3[[#This Row],[Concatenation]], 2, Tableau3[[#This Row],[Second semi-colon]]-2))</f>
        <v/>
      </c>
      <c r="C86" t="e">
        <f>SEARCH(" ;",Tableau3[[#This Row],[Concatenation]])</f>
        <v>#VALUE!</v>
      </c>
      <c r="D86" t="str">
        <f>_xlfn.CONCAT(Tableau2[#This Row])</f>
        <v/>
      </c>
      <c r="I86" t="str">
        <f>IF(ISERR(SEARCH(I$1,Data!$G87)),"",";"&amp;I$1&amp;";")</f>
        <v/>
      </c>
      <c r="J86" t="str">
        <f>IF(ISERR(SEARCH(J$1,Data!$G87)),"",";"&amp;J$1&amp;";")</f>
        <v/>
      </c>
      <c r="K86" t="str">
        <f>IF(ISERR(SEARCH(K$1,Data!$G87)),"",";"&amp;K$1&amp;";")</f>
        <v/>
      </c>
      <c r="L86" t="str">
        <f>IF(ISERR(SEARCH(L$1,Data!$G87)),"",";"&amp;L$1&amp;";")</f>
        <v/>
      </c>
      <c r="M86" t="str">
        <f>IF(ISERR(SEARCH(M$1,Data!$G87)),"",";"&amp;M$1&amp;";")</f>
        <v/>
      </c>
      <c r="N86" t="str">
        <f>IF(ISERR(SEARCH(N$1,Data!$G87)),"",";"&amp;N$1&amp;";")</f>
        <v/>
      </c>
      <c r="O86" t="str">
        <f>IF(ISERR(SEARCH(O$1,Data!$G87)),"",";"&amp;O$1&amp;";")</f>
        <v/>
      </c>
      <c r="P86" t="str">
        <f>IF(ISERR(SEARCH(P$1,Data!$G87)),"",";"&amp;P$1&amp;";")</f>
        <v/>
      </c>
      <c r="Q86" t="str">
        <f>IF(ISERR(SEARCH(Q$1,Data!$G87)),"",";"&amp;Q$1&amp;";")</f>
        <v/>
      </c>
      <c r="R86" t="str">
        <f>IF(ISERR(SEARCH(R$1,Data!$G87)),"",";"&amp;R$1&amp;";")</f>
        <v/>
      </c>
      <c r="S86" t="str">
        <f>IF(ISERR(SEARCH(S$1,Data!$G87)),"",";"&amp;S$1&amp;";")</f>
        <v/>
      </c>
      <c r="T86" t="str">
        <f>IF(ISERR(SEARCH(T$1,Data!$G87)),"",";"&amp;T$1&amp;";")</f>
        <v/>
      </c>
      <c r="U86" t="str">
        <f>IF(ISERR(SEARCH(U$1,Data!$G87)),"",";"&amp;U$1&amp;";")</f>
        <v/>
      </c>
      <c r="V86" t="str">
        <f>IF(ISERR(SEARCH(V$1,Data!$G87)),"",";"&amp;V$1&amp;";")</f>
        <v/>
      </c>
      <c r="W86" t="str">
        <f>IF(ISERR(SEARCH(W$1,Data!$G87)),"",";"&amp;W$1&amp;";")</f>
        <v/>
      </c>
      <c r="X86" t="str">
        <f>IF(ISERR(SEARCH(X$1,Data!$G87)),"",";"&amp;X$1&amp;";")</f>
        <v/>
      </c>
      <c r="Y86" t="str">
        <f>IF(ISERR(SEARCH(Y$1,Data!$G87)),"",";"&amp;Y$1&amp;";")</f>
        <v/>
      </c>
      <c r="Z86" t="str">
        <f>IF(ISERR(SEARCH(Z$1,Data!$G87)),"",";"&amp;Z$1&amp;";")</f>
        <v/>
      </c>
      <c r="AA86" t="str">
        <f>IF(ISERR(SEARCH(AA$1,Data!$G87)),"",";"&amp;AA$1&amp;";")</f>
        <v/>
      </c>
      <c r="AB86" t="str">
        <f>IF(ISERR(SEARCH(AB$1,Data!$G87)),"",";"&amp;AB$1&amp;";")</f>
        <v/>
      </c>
      <c r="AC86" t="str">
        <f>IF(ISERR(SEARCH(AC$1,Data!$G87)),"",";"&amp;AC$1&amp;";")</f>
        <v/>
      </c>
      <c r="AD86" t="str">
        <f>IF(ISERR(SEARCH(AD$1,Data!$G87)),"",";"&amp;AD$1&amp;";")</f>
        <v/>
      </c>
      <c r="AE86" t="str">
        <f>IF(ISERR(SEARCH(AE$1,Data!$G87)),"",";"&amp;AE$1&amp;";")</f>
        <v/>
      </c>
      <c r="AF86" t="str">
        <f>IF(ISERR(SEARCH(AF$1,Data!$G87)),"",";"&amp;AF$1&amp;";")</f>
        <v/>
      </c>
      <c r="AG86" t="str">
        <f>IF(ISERR(SEARCH(AG$1,Data!$G87)),"",";"&amp;AG$1&amp;";")</f>
        <v/>
      </c>
      <c r="AH86" t="str">
        <f>IF(ISERR(SEARCH(AH$1,Data!$G87)),"",";"&amp;AH$1&amp;";")</f>
        <v/>
      </c>
      <c r="AI86" t="str">
        <f>IF(ISERR(SEARCH(AI$1,Data!$G87)),"",";"&amp;AI$1&amp;";")</f>
        <v/>
      </c>
      <c r="AJ86" t="str">
        <f>IF(ISERR(SEARCH(AJ$1,Data!$G87)),"",";"&amp;AJ$1&amp;";")</f>
        <v/>
      </c>
      <c r="AK86" t="str">
        <f>IF(ISERR(SEARCH(AK$1,Data!$G87)),"",";"&amp;AK$1&amp;";")</f>
        <v/>
      </c>
      <c r="AL86" t="str">
        <f>IF(ISERR(SEARCH(AL$1,Data!$G87)),"",";"&amp;AL$1&amp;";")</f>
        <v/>
      </c>
      <c r="AM86" t="str">
        <f>IF(ISERR(SEARCH(AM$1,Data!$G87)),"",";"&amp;AM$1&amp;";")</f>
        <v/>
      </c>
      <c r="AN86" t="str">
        <f>IF(ISERR(SEARCH(AN$1,Data!$G87)),"",";"&amp;AN$1&amp;";")</f>
        <v/>
      </c>
      <c r="AO86" t="str">
        <f>IF(ISERR(SEARCH(AO$1,Data!$G87)),"",";"&amp;AO$1&amp;";")</f>
        <v/>
      </c>
      <c r="AP86" t="str">
        <f>IF(ISERR(SEARCH(AP$1,Data!$G87)),"",";"&amp;AP$1&amp;";")</f>
        <v/>
      </c>
      <c r="AQ86" t="str">
        <f>IF(ISERR(SEARCH(AQ$1,Data!$G87)),"",";"&amp;AQ$1&amp;";")</f>
        <v/>
      </c>
      <c r="AR86" t="str">
        <f>IF(ISERR(SEARCH(AR$1,Data!$G87)),"",";"&amp;AR$1&amp;";")</f>
        <v/>
      </c>
      <c r="AS86" t="str">
        <f>IF(ISERR(SEARCH(AS$1,Data!$G87)),"",";"&amp;AS$1&amp;";")</f>
        <v/>
      </c>
      <c r="AT86" t="str">
        <f>IF(ISERR(SEARCH(AT$1,Data!$G87)),"",";"&amp;AT$1&amp;";")</f>
        <v/>
      </c>
      <c r="AU86" t="str">
        <f>IF(ISERR(SEARCH(AU$1,Data!$G87)),"",";"&amp;AU$1&amp;";")</f>
        <v/>
      </c>
      <c r="AV86" t="str">
        <f>IF(ISERR(SEARCH(AV$1,Data!$G87)),"",";"&amp;AV$1&amp;";")</f>
        <v/>
      </c>
      <c r="AW86" t="str">
        <f>IF(ISERR(SEARCH(AW$1,Data!$G87)),"",";"&amp;AW$1&amp;";")</f>
        <v/>
      </c>
      <c r="AX86" t="str">
        <f>IF(ISERR(SEARCH(AX$1,Data!$G87)),"",";"&amp;AX$1&amp;";")</f>
        <v/>
      </c>
      <c r="AY86" t="str">
        <f>IF(ISERR(SEARCH(AY$1,Data!$G87)),"",";"&amp;AY$1&amp;";")</f>
        <v/>
      </c>
      <c r="AZ86" t="str">
        <f>IF(ISERR(SEARCH(AZ$1,Data!$G87)),"",";"&amp;AZ$1&amp;";")</f>
        <v/>
      </c>
      <c r="BA86" t="str">
        <f>IF(ISERR(SEARCH(BA$1,Data!$G87)),"",";"&amp;BA$1&amp;";")</f>
        <v/>
      </c>
      <c r="BB86" t="str">
        <f>IF(ISERR(SEARCH(BB$1,Data!$G87)),"",";"&amp;BB$1&amp;";")</f>
        <v/>
      </c>
      <c r="BC86" t="str">
        <f>IF(ISERR(SEARCH(BC$1,Data!$G87)),"",";"&amp;BC$1&amp;";")</f>
        <v/>
      </c>
      <c r="BD86" t="str">
        <f>IF(ISERR(SEARCH(BD$1,Data!$G87)),"",";"&amp;BD$1&amp;";")</f>
        <v/>
      </c>
      <c r="BE86" t="str">
        <f>IF(ISERR(SEARCH(BE$1,Data!$G87)),"",";"&amp;BE$1&amp;";")</f>
        <v/>
      </c>
      <c r="BF86" t="str">
        <f>IF(ISERR(SEARCH(BF$1,Data!$G87)),"",";"&amp;BF$1&amp;";")</f>
        <v/>
      </c>
      <c r="BG86" t="str">
        <f>IF(ISERR(SEARCH(BG$1,Data!$G87)),"",";"&amp;BG$1&amp;";")</f>
        <v/>
      </c>
      <c r="BH86" t="str">
        <f>IF(ISERR(SEARCH(BH$1,Data!$G87)),"",";"&amp;BH$1&amp;";")</f>
        <v/>
      </c>
      <c r="BI86" t="str">
        <f>IF(ISERR(SEARCH(BI$1,Data!$G87)),"",";"&amp;BI$1&amp;";")</f>
        <v/>
      </c>
      <c r="BJ86" t="str">
        <f>IF(ISERR(SEARCH(BJ$1,Data!$G87)),"",";"&amp;BJ$1&amp;";")</f>
        <v/>
      </c>
      <c r="BK86" t="str">
        <f>IF(ISERR(SEARCH(BK$1,Data!$G87)),"",";"&amp;BK$1&amp;";")</f>
        <v/>
      </c>
      <c r="BL86" t="str">
        <f>IF(ISERR(SEARCH(BL$1,Data!$G87)),"",";"&amp;BL$1&amp;";")</f>
        <v/>
      </c>
      <c r="BM86" t="str">
        <f>IF(ISERR(SEARCH(BM$1,Data!$G87)),"",";"&amp;BM$1&amp;";")</f>
        <v/>
      </c>
      <c r="BN86" t="str">
        <f>IF(ISERR(SEARCH(BN$1,Data!$G87)),"",";"&amp;BN$1&amp;";")</f>
        <v/>
      </c>
      <c r="BO86" t="str">
        <f>IF(ISERR(SEARCH(BO$1,Data!$G87)),"",";"&amp;BO$1&amp;";")</f>
        <v/>
      </c>
      <c r="BP86" t="str">
        <f>IF(ISERR(SEARCH(BP$1,Data!$G87)),"",";"&amp;BP$1&amp;";")</f>
        <v/>
      </c>
      <c r="BQ86" t="str">
        <f>IF(ISERR(SEARCH(BQ$1,Data!$G87)),"",";"&amp;BQ$1&amp;";")</f>
        <v/>
      </c>
      <c r="BR86" t="str">
        <f>IF(ISERR(SEARCH(BR$1,Data!$G87)),"",";"&amp;BR$1&amp;";")</f>
        <v/>
      </c>
      <c r="BS86" t="str">
        <f>IF(ISERR(SEARCH(BS$1,Data!$G87)),"",";"&amp;BS$1&amp;";")</f>
        <v/>
      </c>
      <c r="BT86" t="str">
        <f>IF(ISERR(SEARCH(BT$1,Data!$G87)),"",";"&amp;BT$1&amp;";")</f>
        <v/>
      </c>
      <c r="BU86" t="str">
        <f>IF(ISERR(SEARCH(BU$1,Data!$G87)),"",";"&amp;BU$1&amp;";")</f>
        <v/>
      </c>
      <c r="BV86" t="str">
        <f>IF(ISERR(SEARCH(BV$1,Data!$G87)),"",";"&amp;BV$1&amp;";")</f>
        <v/>
      </c>
      <c r="BW86" t="str">
        <f>IF(ISERR(SEARCH(BW$1,Data!$G87)),"",";"&amp;BW$1&amp;";")</f>
        <v/>
      </c>
      <c r="BX86" t="str">
        <f>IF(ISERR(SEARCH(BX$1,Data!$G87)),"",";"&amp;BX$1&amp;";")</f>
        <v/>
      </c>
      <c r="BY86" t="str">
        <f>IF(ISERR(SEARCH(BY$1,Data!$G87)),"",";"&amp;BY$1&amp;";")</f>
        <v/>
      </c>
      <c r="BZ86" t="str">
        <f>IF(ISERR(SEARCH(BZ$1,Data!$G87)),"",";"&amp;BZ$1&amp;";")</f>
        <v/>
      </c>
      <c r="CA86" t="str">
        <f>IF(ISERR(SEARCH(CA$1,Data!$G87)),"",";"&amp;CA$1&amp;";")</f>
        <v/>
      </c>
      <c r="CB86" t="str">
        <f>IF(ISERR(SEARCH(CB$1,Data!$G87)),"",";"&amp;CB$1&amp;";")</f>
        <v/>
      </c>
      <c r="CC86" t="str">
        <f>IF(ISERR(SEARCH(CC$1,Data!$G87)),"",";"&amp;CC$1&amp;";")</f>
        <v/>
      </c>
      <c r="CD86" t="str">
        <f>IF(ISERR(SEARCH(CD$1,Data!$G87)),"",";"&amp;CD$1&amp;";")</f>
        <v/>
      </c>
      <c r="CE86" t="str">
        <f>IF(ISERR(SEARCH(CE$1,Data!$G87)),"",";"&amp;CE$1&amp;";")</f>
        <v/>
      </c>
      <c r="CF86" t="str">
        <f>IF(ISERR(SEARCH(CF$1,Data!$G87)),"",";"&amp;CF$1&amp;";")</f>
        <v/>
      </c>
      <c r="CG86" t="str">
        <f>IF(ISERR(SEARCH(CG$1,Data!$G87)),"",";"&amp;CG$1&amp;";")</f>
        <v/>
      </c>
      <c r="CH86" t="str">
        <f>IF(ISERR(SEARCH(CH$1,Data!$G87)),"",";"&amp;CH$1&amp;";")</f>
        <v/>
      </c>
      <c r="CI86" t="str">
        <f>IF(ISERR(SEARCH(CI$1,Data!$G87)),"",";"&amp;CI$1&amp;";")</f>
        <v/>
      </c>
      <c r="CJ86" t="str">
        <f>IF(ISERR(SEARCH(CJ$1,Data!$G87)),"",";"&amp;CJ$1&amp;";")</f>
        <v/>
      </c>
      <c r="CK86" t="str">
        <f>IF(ISERR(SEARCH(CK$1,Data!$G87)),"",";"&amp;CK$1&amp;";")</f>
        <v/>
      </c>
      <c r="CL86" t="str">
        <f>IF(ISERR(SEARCH(CL$1,Data!$G87)),"",";"&amp;CL$1&amp;";")</f>
        <v/>
      </c>
      <c r="CM86" t="str">
        <f>IF(ISERR(SEARCH(CM$1,Data!$G87)),"",";"&amp;CM$1&amp;";")</f>
        <v/>
      </c>
      <c r="CN86" t="str">
        <f>IF(ISERR(SEARCH(CN$1,Data!$G87)),"",";"&amp;CN$1&amp;";")</f>
        <v/>
      </c>
      <c r="CO86" t="str">
        <f>IF(ISERR(SEARCH(CO$1,Data!$G87)),"",";"&amp;CO$1&amp;";")</f>
        <v/>
      </c>
      <c r="CP86" t="str">
        <f>IF(ISERR(SEARCH(CP$1,Data!$G87)),"",";"&amp;CP$1&amp;";")</f>
        <v/>
      </c>
      <c r="CQ86" t="str">
        <f>IF(ISERR(SEARCH(CQ$1,Data!$G87)),"",";"&amp;CQ$1&amp;";")</f>
        <v/>
      </c>
      <c r="CR86" t="str">
        <f>IF(ISERR(SEARCH(CR$1,Data!$G87)),"",";"&amp;CR$1&amp;";")</f>
        <v/>
      </c>
      <c r="CS86" t="str">
        <f>IF(ISERR(SEARCH(CS$1,Data!$G87)),"",";"&amp;CS$1&amp;";")</f>
        <v/>
      </c>
      <c r="CT86" t="str">
        <f>IF(ISERR(SEARCH(CT$1,Data!$G87)),"",";"&amp;CT$1&amp;";")</f>
        <v/>
      </c>
      <c r="CU86" t="str">
        <f>IF(ISERR(SEARCH(CU$1,Data!$G87)),"",";"&amp;CU$1&amp;";")</f>
        <v/>
      </c>
      <c r="CV86" t="str">
        <f>IF(ISERR(SEARCH(CV$1,Data!$G87)),"",";"&amp;CV$1&amp;";")</f>
        <v/>
      </c>
      <c r="CW86" t="str">
        <f>IF(ISERR(SEARCH(CW$1,Data!$G87)),"",";"&amp;CW$1&amp;";")</f>
        <v/>
      </c>
      <c r="CX86" t="str">
        <f>IF(ISERR(SEARCH(CX$1,Data!$G87)),"",";"&amp;CX$1&amp;";")</f>
        <v/>
      </c>
      <c r="CY86" t="str">
        <f>IF(ISERR(SEARCH(CY$1,Data!$G87)),"",";"&amp;CY$1&amp;";")</f>
        <v/>
      </c>
      <c r="CZ86" t="str">
        <f>IF(ISERR(SEARCH(CZ$1,Data!$G87)),"",";"&amp;CZ$1&amp;";")</f>
        <v/>
      </c>
      <c r="DA86" t="str">
        <f>IF(ISERR(SEARCH(DA$1,Data!$G87)),"",";"&amp;DA$1&amp;";")</f>
        <v/>
      </c>
      <c r="DB86" t="str">
        <f>IF(ISERR(SEARCH(DB$1,Data!$G87)),"",";"&amp;DB$1&amp;";")</f>
        <v/>
      </c>
      <c r="DC86" t="str">
        <f>IF(ISERR(SEARCH(DC$1,Data!$G87)),"",";"&amp;DC$1&amp;";")</f>
        <v/>
      </c>
      <c r="DD86" t="str">
        <f>IF(ISERR(SEARCH(DD$1,Data!$G87)),"",";"&amp;DD$1&amp;";")</f>
        <v/>
      </c>
      <c r="DE86" t="str">
        <f>IF(ISERR(SEARCH(DE$1,Data!$G87)),"",";"&amp;DE$1&amp;";")</f>
        <v/>
      </c>
      <c r="DF86" t="str">
        <f>IF(ISERR(SEARCH(DF$1,Data!$G87)),"",";"&amp;DF$1&amp;";")</f>
        <v/>
      </c>
      <c r="DG86" t="str">
        <f>IF(ISERR(SEARCH(DG$1,Data!$G87)),"",";"&amp;DG$1&amp;";")</f>
        <v/>
      </c>
      <c r="DH86" t="str">
        <f>IF(ISERR(SEARCH(DH$1,Data!$G87)),"",";"&amp;DH$1&amp;";")</f>
        <v/>
      </c>
      <c r="DI86" t="str">
        <f>IF(ISERR(SEARCH(DI$1,Data!$G87)),"",";"&amp;DI$1&amp;";")</f>
        <v/>
      </c>
      <c r="DJ86" t="str">
        <f>IF(ISERR(SEARCH(DJ$1,Data!$G87)),"",";"&amp;DJ$1&amp;";")</f>
        <v/>
      </c>
      <c r="DK86" t="str">
        <f>IF(ISERR(SEARCH(DK$1,Data!$G87)),"",";"&amp;DK$1&amp;";")</f>
        <v/>
      </c>
      <c r="DL86" t="str">
        <f>IF(ISERR(SEARCH(DL$1,Data!$G87)),"",";"&amp;DL$1&amp;";")</f>
        <v/>
      </c>
      <c r="DM86" t="str">
        <f>IF(ISERR(SEARCH(DM$1,Data!$G87)),"",";"&amp;DM$1&amp;";")</f>
        <v/>
      </c>
      <c r="DN86" t="str">
        <f>IF(ISERR(SEARCH(DN$1,Data!$G87)),"",";"&amp;DN$1&amp;";")</f>
        <v/>
      </c>
      <c r="DO86" t="str">
        <f>IF(ISERR(SEARCH(DO$1,Data!$G87)),"",";"&amp;DO$1&amp;";")</f>
        <v/>
      </c>
      <c r="DP86" t="str">
        <f>IF(ISERR(SEARCH(DP$1,Data!$G87)),"",";"&amp;DP$1&amp;";")</f>
        <v/>
      </c>
      <c r="DQ86" t="str">
        <f>IF(ISERR(SEARCH(DQ$1,Data!$G87)),"",";"&amp;DQ$1&amp;";")</f>
        <v/>
      </c>
      <c r="DR86" t="str">
        <f>IF(ISERR(SEARCH(DR$1,Data!$G87)),"",";"&amp;DR$1&amp;";")</f>
        <v/>
      </c>
      <c r="DS86" t="str">
        <f>IF(ISERR(SEARCH(DS$1,Data!$G87)),"",";"&amp;DS$1&amp;";")</f>
        <v/>
      </c>
      <c r="DT86" t="str">
        <f>IF(ISERR(SEARCH(DT$1,Data!$G87)),"",";"&amp;DT$1&amp;";")</f>
        <v/>
      </c>
      <c r="DU86" t="str">
        <f>IF(ISERR(SEARCH(DU$1,Data!$G87)),"",";"&amp;DU$1&amp;";")</f>
        <v/>
      </c>
    </row>
    <row r="87" spans="1:125" x14ac:dyDescent="0.3">
      <c r="A87" t="str">
        <f>Tableau1[[#This Row],[name]]</f>
        <v>San Hill</v>
      </c>
      <c r="B87" t="str">
        <f>IF(ISERROR(Tableau3[[#This Row],[Second semi-colon]]), "", MID(Tableau3[[#This Row],[Concatenation]], 2, Tableau3[[#This Row],[Second semi-colon]]-2))</f>
        <v/>
      </c>
      <c r="C87" t="e">
        <f>SEARCH(" ;",Tableau3[[#This Row],[Concatenation]])</f>
        <v>#VALUE!</v>
      </c>
      <c r="D87" t="str">
        <f>_xlfn.CONCAT(Tableau2[#This Row])</f>
        <v/>
      </c>
      <c r="I87" t="str">
        <f>IF(ISERR(SEARCH(I$1,Data!$G88)),"",";"&amp;I$1&amp;";")</f>
        <v/>
      </c>
      <c r="J87" t="str">
        <f>IF(ISERR(SEARCH(J$1,Data!$G88)),"",";"&amp;J$1&amp;";")</f>
        <v/>
      </c>
      <c r="K87" t="str">
        <f>IF(ISERR(SEARCH(K$1,Data!$G88)),"",";"&amp;K$1&amp;";")</f>
        <v/>
      </c>
      <c r="L87" t="str">
        <f>IF(ISERR(SEARCH(L$1,Data!$G88)),"",";"&amp;L$1&amp;";")</f>
        <v/>
      </c>
      <c r="M87" t="str">
        <f>IF(ISERR(SEARCH(M$1,Data!$G88)),"",";"&amp;M$1&amp;";")</f>
        <v/>
      </c>
      <c r="N87" t="str">
        <f>IF(ISERR(SEARCH(N$1,Data!$G88)),"",";"&amp;N$1&amp;";")</f>
        <v/>
      </c>
      <c r="O87" t="str">
        <f>IF(ISERR(SEARCH(O$1,Data!$G88)),"",";"&amp;O$1&amp;";")</f>
        <v/>
      </c>
      <c r="P87" t="str">
        <f>IF(ISERR(SEARCH(P$1,Data!$G88)),"",";"&amp;P$1&amp;";")</f>
        <v/>
      </c>
      <c r="Q87" t="str">
        <f>IF(ISERR(SEARCH(Q$1,Data!$G88)),"",";"&amp;Q$1&amp;";")</f>
        <v/>
      </c>
      <c r="R87" t="str">
        <f>IF(ISERR(SEARCH(R$1,Data!$G88)),"",";"&amp;R$1&amp;";")</f>
        <v/>
      </c>
      <c r="S87" t="str">
        <f>IF(ISERR(SEARCH(S$1,Data!$G88)),"",";"&amp;S$1&amp;";")</f>
        <v/>
      </c>
      <c r="T87" t="str">
        <f>IF(ISERR(SEARCH(T$1,Data!$G88)),"",";"&amp;T$1&amp;";")</f>
        <v/>
      </c>
      <c r="U87" t="str">
        <f>IF(ISERR(SEARCH(U$1,Data!$G88)),"",";"&amp;U$1&amp;";")</f>
        <v/>
      </c>
      <c r="V87" t="str">
        <f>IF(ISERR(SEARCH(V$1,Data!$G88)),"",";"&amp;V$1&amp;";")</f>
        <v/>
      </c>
      <c r="W87" t="str">
        <f>IF(ISERR(SEARCH(W$1,Data!$G88)),"",";"&amp;W$1&amp;";")</f>
        <v/>
      </c>
      <c r="X87" t="str">
        <f>IF(ISERR(SEARCH(X$1,Data!$G88)),"",";"&amp;X$1&amp;";")</f>
        <v/>
      </c>
      <c r="Y87" t="str">
        <f>IF(ISERR(SEARCH(Y$1,Data!$G88)),"",";"&amp;Y$1&amp;";")</f>
        <v/>
      </c>
      <c r="Z87" t="str">
        <f>IF(ISERR(SEARCH(Z$1,Data!$G88)),"",";"&amp;Z$1&amp;";")</f>
        <v/>
      </c>
      <c r="AA87" t="str">
        <f>IF(ISERR(SEARCH(AA$1,Data!$G88)),"",";"&amp;AA$1&amp;";")</f>
        <v/>
      </c>
      <c r="AB87" t="str">
        <f>IF(ISERR(SEARCH(AB$1,Data!$G88)),"",";"&amp;AB$1&amp;";")</f>
        <v/>
      </c>
      <c r="AC87" t="str">
        <f>IF(ISERR(SEARCH(AC$1,Data!$G88)),"",";"&amp;AC$1&amp;";")</f>
        <v/>
      </c>
      <c r="AD87" t="str">
        <f>IF(ISERR(SEARCH(AD$1,Data!$G88)),"",";"&amp;AD$1&amp;";")</f>
        <v/>
      </c>
      <c r="AE87" t="str">
        <f>IF(ISERR(SEARCH(AE$1,Data!$G88)),"",";"&amp;AE$1&amp;";")</f>
        <v/>
      </c>
      <c r="AF87" t="str">
        <f>IF(ISERR(SEARCH(AF$1,Data!$G88)),"",";"&amp;AF$1&amp;";")</f>
        <v/>
      </c>
      <c r="AG87" t="str">
        <f>IF(ISERR(SEARCH(AG$1,Data!$G88)),"",";"&amp;AG$1&amp;";")</f>
        <v/>
      </c>
      <c r="AH87" t="str">
        <f>IF(ISERR(SEARCH(AH$1,Data!$G88)),"",";"&amp;AH$1&amp;";")</f>
        <v/>
      </c>
      <c r="AI87" t="str">
        <f>IF(ISERR(SEARCH(AI$1,Data!$G88)),"",";"&amp;AI$1&amp;";")</f>
        <v/>
      </c>
      <c r="AJ87" t="str">
        <f>IF(ISERR(SEARCH(AJ$1,Data!$G88)),"",";"&amp;AJ$1&amp;";")</f>
        <v/>
      </c>
      <c r="AK87" t="str">
        <f>IF(ISERR(SEARCH(AK$1,Data!$G88)),"",";"&amp;AK$1&amp;";")</f>
        <v/>
      </c>
      <c r="AL87" t="str">
        <f>IF(ISERR(SEARCH(AL$1,Data!$G88)),"",";"&amp;AL$1&amp;";")</f>
        <v/>
      </c>
      <c r="AM87" t="str">
        <f>IF(ISERR(SEARCH(AM$1,Data!$G88)),"",";"&amp;AM$1&amp;";")</f>
        <v/>
      </c>
      <c r="AN87" t="str">
        <f>IF(ISERR(SEARCH(AN$1,Data!$G88)),"",";"&amp;AN$1&amp;";")</f>
        <v/>
      </c>
      <c r="AO87" t="str">
        <f>IF(ISERR(SEARCH(AO$1,Data!$G88)),"",";"&amp;AO$1&amp;";")</f>
        <v/>
      </c>
      <c r="AP87" t="str">
        <f>IF(ISERR(SEARCH(AP$1,Data!$G88)),"",";"&amp;AP$1&amp;";")</f>
        <v/>
      </c>
      <c r="AQ87" t="str">
        <f>IF(ISERR(SEARCH(AQ$1,Data!$G88)),"",";"&amp;AQ$1&amp;";")</f>
        <v/>
      </c>
      <c r="AR87" t="str">
        <f>IF(ISERR(SEARCH(AR$1,Data!$G88)),"",";"&amp;AR$1&amp;";")</f>
        <v/>
      </c>
      <c r="AS87" t="str">
        <f>IF(ISERR(SEARCH(AS$1,Data!$G88)),"",";"&amp;AS$1&amp;";")</f>
        <v/>
      </c>
      <c r="AT87" t="str">
        <f>IF(ISERR(SEARCH(AT$1,Data!$G88)),"",";"&amp;AT$1&amp;";")</f>
        <v/>
      </c>
      <c r="AU87" t="str">
        <f>IF(ISERR(SEARCH(AU$1,Data!$G88)),"",";"&amp;AU$1&amp;";")</f>
        <v/>
      </c>
      <c r="AV87" t="str">
        <f>IF(ISERR(SEARCH(AV$1,Data!$G88)),"",";"&amp;AV$1&amp;";")</f>
        <v/>
      </c>
      <c r="AW87" t="str">
        <f>IF(ISERR(SEARCH(AW$1,Data!$G88)),"",";"&amp;AW$1&amp;";")</f>
        <v/>
      </c>
      <c r="AX87" t="str">
        <f>IF(ISERR(SEARCH(AX$1,Data!$G88)),"",";"&amp;AX$1&amp;";")</f>
        <v/>
      </c>
      <c r="AY87" t="str">
        <f>IF(ISERR(SEARCH(AY$1,Data!$G88)),"",";"&amp;AY$1&amp;";")</f>
        <v/>
      </c>
      <c r="AZ87" t="str">
        <f>IF(ISERR(SEARCH(AZ$1,Data!$G88)),"",";"&amp;AZ$1&amp;";")</f>
        <v/>
      </c>
      <c r="BA87" t="str">
        <f>IF(ISERR(SEARCH(BA$1,Data!$G88)),"",";"&amp;BA$1&amp;";")</f>
        <v/>
      </c>
      <c r="BB87" t="str">
        <f>IF(ISERR(SEARCH(BB$1,Data!$G88)),"",";"&amp;BB$1&amp;";")</f>
        <v/>
      </c>
      <c r="BC87" t="str">
        <f>IF(ISERR(SEARCH(BC$1,Data!$G88)),"",";"&amp;BC$1&amp;";")</f>
        <v/>
      </c>
      <c r="BD87" t="str">
        <f>IF(ISERR(SEARCH(BD$1,Data!$G88)),"",";"&amp;BD$1&amp;";")</f>
        <v/>
      </c>
      <c r="BE87" t="str">
        <f>IF(ISERR(SEARCH(BE$1,Data!$G88)),"",";"&amp;BE$1&amp;";")</f>
        <v/>
      </c>
      <c r="BF87" t="str">
        <f>IF(ISERR(SEARCH(BF$1,Data!$G88)),"",";"&amp;BF$1&amp;";")</f>
        <v/>
      </c>
      <c r="BG87" t="str">
        <f>IF(ISERR(SEARCH(BG$1,Data!$G88)),"",";"&amp;BG$1&amp;";")</f>
        <v/>
      </c>
      <c r="BH87" t="str">
        <f>IF(ISERR(SEARCH(BH$1,Data!$G88)),"",";"&amp;BH$1&amp;";")</f>
        <v/>
      </c>
      <c r="BI87" t="str">
        <f>IF(ISERR(SEARCH(BI$1,Data!$G88)),"",";"&amp;BI$1&amp;";")</f>
        <v/>
      </c>
      <c r="BJ87" t="str">
        <f>IF(ISERR(SEARCH(BJ$1,Data!$G88)),"",";"&amp;BJ$1&amp;";")</f>
        <v/>
      </c>
      <c r="BK87" t="str">
        <f>IF(ISERR(SEARCH(BK$1,Data!$G88)),"",";"&amp;BK$1&amp;";")</f>
        <v/>
      </c>
      <c r="BL87" t="str">
        <f>IF(ISERR(SEARCH(BL$1,Data!$G88)),"",";"&amp;BL$1&amp;";")</f>
        <v/>
      </c>
      <c r="BM87" t="str">
        <f>IF(ISERR(SEARCH(BM$1,Data!$G88)),"",";"&amp;BM$1&amp;";")</f>
        <v/>
      </c>
      <c r="BN87" t="str">
        <f>IF(ISERR(SEARCH(BN$1,Data!$G88)),"",";"&amp;BN$1&amp;";")</f>
        <v/>
      </c>
      <c r="BO87" t="str">
        <f>IF(ISERR(SEARCH(BO$1,Data!$G88)),"",";"&amp;BO$1&amp;";")</f>
        <v/>
      </c>
      <c r="BP87" t="str">
        <f>IF(ISERR(SEARCH(BP$1,Data!$G88)),"",";"&amp;BP$1&amp;";")</f>
        <v/>
      </c>
      <c r="BQ87" t="str">
        <f>IF(ISERR(SEARCH(BQ$1,Data!$G88)),"",";"&amp;BQ$1&amp;";")</f>
        <v/>
      </c>
      <c r="BR87" t="str">
        <f>IF(ISERR(SEARCH(BR$1,Data!$G88)),"",";"&amp;BR$1&amp;";")</f>
        <v/>
      </c>
      <c r="BS87" t="str">
        <f>IF(ISERR(SEARCH(BS$1,Data!$G88)),"",";"&amp;BS$1&amp;";")</f>
        <v/>
      </c>
      <c r="BT87" t="str">
        <f>IF(ISERR(SEARCH(BT$1,Data!$G88)),"",";"&amp;BT$1&amp;";")</f>
        <v/>
      </c>
      <c r="BU87" t="str">
        <f>IF(ISERR(SEARCH(BU$1,Data!$G88)),"",";"&amp;BU$1&amp;";")</f>
        <v/>
      </c>
      <c r="BV87" t="str">
        <f>IF(ISERR(SEARCH(BV$1,Data!$G88)),"",";"&amp;BV$1&amp;";")</f>
        <v/>
      </c>
      <c r="BW87" t="str">
        <f>IF(ISERR(SEARCH(BW$1,Data!$G88)),"",";"&amp;BW$1&amp;";")</f>
        <v/>
      </c>
      <c r="BX87" t="str">
        <f>IF(ISERR(SEARCH(BX$1,Data!$G88)),"",";"&amp;BX$1&amp;";")</f>
        <v/>
      </c>
      <c r="BY87" t="str">
        <f>IF(ISERR(SEARCH(BY$1,Data!$G88)),"",";"&amp;BY$1&amp;";")</f>
        <v/>
      </c>
      <c r="BZ87" t="str">
        <f>IF(ISERR(SEARCH(BZ$1,Data!$G88)),"",";"&amp;BZ$1&amp;";")</f>
        <v/>
      </c>
      <c r="CA87" t="str">
        <f>IF(ISERR(SEARCH(CA$1,Data!$G88)),"",";"&amp;CA$1&amp;";")</f>
        <v/>
      </c>
      <c r="CB87" t="str">
        <f>IF(ISERR(SEARCH(CB$1,Data!$G88)),"",";"&amp;CB$1&amp;";")</f>
        <v/>
      </c>
      <c r="CC87" t="str">
        <f>IF(ISERR(SEARCH(CC$1,Data!$G88)),"",";"&amp;CC$1&amp;";")</f>
        <v/>
      </c>
      <c r="CD87" t="str">
        <f>IF(ISERR(SEARCH(CD$1,Data!$G88)),"",";"&amp;CD$1&amp;";")</f>
        <v/>
      </c>
      <c r="CE87" t="str">
        <f>IF(ISERR(SEARCH(CE$1,Data!$G88)),"",";"&amp;CE$1&amp;";")</f>
        <v/>
      </c>
      <c r="CF87" t="str">
        <f>IF(ISERR(SEARCH(CF$1,Data!$G88)),"",";"&amp;CF$1&amp;";")</f>
        <v/>
      </c>
      <c r="CG87" t="str">
        <f>IF(ISERR(SEARCH(CG$1,Data!$G88)),"",";"&amp;CG$1&amp;";")</f>
        <v/>
      </c>
      <c r="CH87" t="str">
        <f>IF(ISERR(SEARCH(CH$1,Data!$G88)),"",";"&amp;CH$1&amp;";")</f>
        <v/>
      </c>
      <c r="CI87" t="str">
        <f>IF(ISERR(SEARCH(CI$1,Data!$G88)),"",";"&amp;CI$1&amp;";")</f>
        <v/>
      </c>
      <c r="CJ87" t="str">
        <f>IF(ISERR(SEARCH(CJ$1,Data!$G88)),"",";"&amp;CJ$1&amp;";")</f>
        <v/>
      </c>
      <c r="CK87" t="str">
        <f>IF(ISERR(SEARCH(CK$1,Data!$G88)),"",";"&amp;CK$1&amp;";")</f>
        <v/>
      </c>
      <c r="CL87" t="str">
        <f>IF(ISERR(SEARCH(CL$1,Data!$G88)),"",";"&amp;CL$1&amp;";")</f>
        <v/>
      </c>
      <c r="CM87" t="str">
        <f>IF(ISERR(SEARCH(CM$1,Data!$G88)),"",";"&amp;CM$1&amp;";")</f>
        <v/>
      </c>
      <c r="CN87" t="str">
        <f>IF(ISERR(SEARCH(CN$1,Data!$G88)),"",";"&amp;CN$1&amp;";")</f>
        <v/>
      </c>
      <c r="CO87" t="str">
        <f>IF(ISERR(SEARCH(CO$1,Data!$G88)),"",";"&amp;CO$1&amp;";")</f>
        <v/>
      </c>
      <c r="CP87" t="str">
        <f>IF(ISERR(SEARCH(CP$1,Data!$G88)),"",";"&amp;CP$1&amp;";")</f>
        <v/>
      </c>
      <c r="CQ87" t="str">
        <f>IF(ISERR(SEARCH(CQ$1,Data!$G88)),"",";"&amp;CQ$1&amp;";")</f>
        <v/>
      </c>
      <c r="CR87" t="str">
        <f>IF(ISERR(SEARCH(CR$1,Data!$G88)),"",";"&amp;CR$1&amp;";")</f>
        <v/>
      </c>
      <c r="CS87" t="str">
        <f>IF(ISERR(SEARCH(CS$1,Data!$G88)),"",";"&amp;CS$1&amp;";")</f>
        <v/>
      </c>
      <c r="CT87" t="str">
        <f>IF(ISERR(SEARCH(CT$1,Data!$G88)),"",";"&amp;CT$1&amp;";")</f>
        <v/>
      </c>
      <c r="CU87" t="str">
        <f>IF(ISERR(SEARCH(CU$1,Data!$G88)),"",";"&amp;CU$1&amp;";")</f>
        <v/>
      </c>
      <c r="CV87" t="str">
        <f>IF(ISERR(SEARCH(CV$1,Data!$G88)),"",";"&amp;CV$1&amp;";")</f>
        <v/>
      </c>
      <c r="CW87" t="str">
        <f>IF(ISERR(SEARCH(CW$1,Data!$G88)),"",";"&amp;CW$1&amp;";")</f>
        <v/>
      </c>
      <c r="CX87" t="str">
        <f>IF(ISERR(SEARCH(CX$1,Data!$G88)),"",";"&amp;CX$1&amp;";")</f>
        <v/>
      </c>
      <c r="CY87" t="str">
        <f>IF(ISERR(SEARCH(CY$1,Data!$G88)),"",";"&amp;CY$1&amp;";")</f>
        <v/>
      </c>
      <c r="CZ87" t="str">
        <f>IF(ISERR(SEARCH(CZ$1,Data!$G88)),"",";"&amp;CZ$1&amp;";")</f>
        <v/>
      </c>
      <c r="DA87" t="str">
        <f>IF(ISERR(SEARCH(DA$1,Data!$G88)),"",";"&amp;DA$1&amp;";")</f>
        <v/>
      </c>
      <c r="DB87" t="str">
        <f>IF(ISERR(SEARCH(DB$1,Data!$G88)),"",";"&amp;DB$1&amp;";")</f>
        <v/>
      </c>
      <c r="DC87" t="str">
        <f>IF(ISERR(SEARCH(DC$1,Data!$G88)),"",";"&amp;DC$1&amp;";")</f>
        <v/>
      </c>
      <c r="DD87" t="str">
        <f>IF(ISERR(SEARCH(DD$1,Data!$G88)),"",";"&amp;DD$1&amp;";")</f>
        <v/>
      </c>
      <c r="DE87" t="str">
        <f>IF(ISERR(SEARCH(DE$1,Data!$G88)),"",";"&amp;DE$1&amp;";")</f>
        <v/>
      </c>
      <c r="DF87" t="str">
        <f>IF(ISERR(SEARCH(DF$1,Data!$G88)),"",";"&amp;DF$1&amp;";")</f>
        <v/>
      </c>
      <c r="DG87" t="str">
        <f>IF(ISERR(SEARCH(DG$1,Data!$G88)),"",";"&amp;DG$1&amp;";")</f>
        <v/>
      </c>
      <c r="DH87" t="str">
        <f>IF(ISERR(SEARCH(DH$1,Data!$G88)),"",";"&amp;DH$1&amp;";")</f>
        <v/>
      </c>
      <c r="DI87" t="str">
        <f>IF(ISERR(SEARCH(DI$1,Data!$G88)),"",";"&amp;DI$1&amp;";")</f>
        <v/>
      </c>
      <c r="DJ87" t="str">
        <f>IF(ISERR(SEARCH(DJ$1,Data!$G88)),"",";"&amp;DJ$1&amp;";")</f>
        <v/>
      </c>
      <c r="DK87" t="str">
        <f>IF(ISERR(SEARCH(DK$1,Data!$G88)),"",";"&amp;DK$1&amp;";")</f>
        <v/>
      </c>
      <c r="DL87" t="str">
        <f>IF(ISERR(SEARCH(DL$1,Data!$G88)),"",";"&amp;DL$1&amp;";")</f>
        <v/>
      </c>
      <c r="DM87" t="str">
        <f>IF(ISERR(SEARCH(DM$1,Data!$G88)),"",";"&amp;DM$1&amp;";")</f>
        <v/>
      </c>
      <c r="DN87" t="str">
        <f>IF(ISERR(SEARCH(DN$1,Data!$G88)),"",";"&amp;DN$1&amp;";")</f>
        <v/>
      </c>
      <c r="DO87" t="str">
        <f>IF(ISERR(SEARCH(DO$1,Data!$G88)),"",";"&amp;DO$1&amp;";")</f>
        <v/>
      </c>
      <c r="DP87" t="str">
        <f>IF(ISERR(SEARCH(DP$1,Data!$G88)),"",";"&amp;DP$1&amp;";")</f>
        <v/>
      </c>
      <c r="DQ87" t="str">
        <f>IF(ISERR(SEARCH(DQ$1,Data!$G88)),"",";"&amp;DQ$1&amp;";")</f>
        <v/>
      </c>
      <c r="DR87" t="str">
        <f>IF(ISERR(SEARCH(DR$1,Data!$G88)),"",";"&amp;DR$1&amp;";")</f>
        <v/>
      </c>
      <c r="DS87" t="str">
        <f>IF(ISERR(SEARCH(DS$1,Data!$G88)),"",";"&amp;DS$1&amp;";")</f>
        <v/>
      </c>
      <c r="DT87" t="str">
        <f>IF(ISERR(SEARCH(DT$1,Data!$G88)),"",";"&amp;DT$1&amp;";")</f>
        <v/>
      </c>
      <c r="DU87" t="str">
        <f>IF(ISERR(SEARCH(DU$1,Data!$G88)),"",";"&amp;DU$1&amp;";")</f>
        <v/>
      </c>
    </row>
    <row r="88" spans="1:125" x14ac:dyDescent="0.3">
      <c r="A88" t="str">
        <f>Tableau1[[#This Row],[name]]</f>
        <v>Corran Horn</v>
      </c>
      <c r="B88" t="str">
        <f>IF(ISERROR(Tableau3[[#This Row],[Second semi-colon]]), "", MID(Tableau3[[#This Row],[Concatenation]], 2, Tableau3[[#This Row],[Second semi-colon]]-2))</f>
        <v/>
      </c>
      <c r="C88" t="e">
        <f>SEARCH(" ;",Tableau3[[#This Row],[Concatenation]])</f>
        <v>#VALUE!</v>
      </c>
      <c r="D88" t="str">
        <f>_xlfn.CONCAT(Tableau2[#This Row])</f>
        <v/>
      </c>
      <c r="I88" t="str">
        <f>IF(ISERR(SEARCH(I$1,Data!$G89)),"",";"&amp;I$1&amp;";")</f>
        <v/>
      </c>
      <c r="J88" t="str">
        <f>IF(ISERR(SEARCH(J$1,Data!$G89)),"",";"&amp;J$1&amp;";")</f>
        <v/>
      </c>
      <c r="K88" t="str">
        <f>IF(ISERR(SEARCH(K$1,Data!$G89)),"",";"&amp;K$1&amp;";")</f>
        <v/>
      </c>
      <c r="L88" t="str">
        <f>IF(ISERR(SEARCH(L$1,Data!$G89)),"",";"&amp;L$1&amp;";")</f>
        <v/>
      </c>
      <c r="M88" t="str">
        <f>IF(ISERR(SEARCH(M$1,Data!$G89)),"",";"&amp;M$1&amp;";")</f>
        <v/>
      </c>
      <c r="N88" t="str">
        <f>IF(ISERR(SEARCH(N$1,Data!$G89)),"",";"&amp;N$1&amp;";")</f>
        <v/>
      </c>
      <c r="O88" t="str">
        <f>IF(ISERR(SEARCH(O$1,Data!$G89)),"",";"&amp;O$1&amp;";")</f>
        <v/>
      </c>
      <c r="P88" t="str">
        <f>IF(ISERR(SEARCH(P$1,Data!$G89)),"",";"&amp;P$1&amp;";")</f>
        <v/>
      </c>
      <c r="Q88" t="str">
        <f>IF(ISERR(SEARCH(Q$1,Data!$G89)),"",";"&amp;Q$1&amp;";")</f>
        <v/>
      </c>
      <c r="R88" t="str">
        <f>IF(ISERR(SEARCH(R$1,Data!$G89)),"",";"&amp;R$1&amp;";")</f>
        <v/>
      </c>
      <c r="S88" t="str">
        <f>IF(ISERR(SEARCH(S$1,Data!$G89)),"",";"&amp;S$1&amp;";")</f>
        <v/>
      </c>
      <c r="T88" t="str">
        <f>IF(ISERR(SEARCH(T$1,Data!$G89)),"",";"&amp;T$1&amp;";")</f>
        <v/>
      </c>
      <c r="U88" t="str">
        <f>IF(ISERR(SEARCH(U$1,Data!$G89)),"",";"&amp;U$1&amp;";")</f>
        <v/>
      </c>
      <c r="V88" t="str">
        <f>IF(ISERR(SEARCH(V$1,Data!$G89)),"",";"&amp;V$1&amp;";")</f>
        <v/>
      </c>
      <c r="W88" t="str">
        <f>IF(ISERR(SEARCH(W$1,Data!$G89)),"",";"&amp;W$1&amp;";")</f>
        <v/>
      </c>
      <c r="X88" t="str">
        <f>IF(ISERR(SEARCH(X$1,Data!$G89)),"",";"&amp;X$1&amp;";")</f>
        <v/>
      </c>
      <c r="Y88" t="str">
        <f>IF(ISERR(SEARCH(Y$1,Data!$G89)),"",";"&amp;Y$1&amp;";")</f>
        <v/>
      </c>
      <c r="Z88" t="str">
        <f>IF(ISERR(SEARCH(Z$1,Data!$G89)),"",";"&amp;Z$1&amp;";")</f>
        <v/>
      </c>
      <c r="AA88" t="str">
        <f>IF(ISERR(SEARCH(AA$1,Data!$G89)),"",";"&amp;AA$1&amp;";")</f>
        <v/>
      </c>
      <c r="AB88" t="str">
        <f>IF(ISERR(SEARCH(AB$1,Data!$G89)),"",";"&amp;AB$1&amp;";")</f>
        <v/>
      </c>
      <c r="AC88" t="str">
        <f>IF(ISERR(SEARCH(AC$1,Data!$G89)),"",";"&amp;AC$1&amp;";")</f>
        <v/>
      </c>
      <c r="AD88" t="str">
        <f>IF(ISERR(SEARCH(AD$1,Data!$G89)),"",";"&amp;AD$1&amp;";")</f>
        <v/>
      </c>
      <c r="AE88" t="str">
        <f>IF(ISERR(SEARCH(AE$1,Data!$G89)),"",";"&amp;AE$1&amp;";")</f>
        <v/>
      </c>
      <c r="AF88" t="str">
        <f>IF(ISERR(SEARCH(AF$1,Data!$G89)),"",";"&amp;AF$1&amp;";")</f>
        <v/>
      </c>
      <c r="AG88" t="str">
        <f>IF(ISERR(SEARCH(AG$1,Data!$G89)),"",";"&amp;AG$1&amp;";")</f>
        <v/>
      </c>
      <c r="AH88" t="str">
        <f>IF(ISERR(SEARCH(AH$1,Data!$G89)),"",";"&amp;AH$1&amp;";")</f>
        <v/>
      </c>
      <c r="AI88" t="str">
        <f>IF(ISERR(SEARCH(AI$1,Data!$G89)),"",";"&amp;AI$1&amp;";")</f>
        <v/>
      </c>
      <c r="AJ88" t="str">
        <f>IF(ISERR(SEARCH(AJ$1,Data!$G89)),"",";"&amp;AJ$1&amp;";")</f>
        <v/>
      </c>
      <c r="AK88" t="str">
        <f>IF(ISERR(SEARCH(AK$1,Data!$G89)),"",";"&amp;AK$1&amp;";")</f>
        <v/>
      </c>
      <c r="AL88" t="str">
        <f>IF(ISERR(SEARCH(AL$1,Data!$G89)),"",";"&amp;AL$1&amp;";")</f>
        <v/>
      </c>
      <c r="AM88" t="str">
        <f>IF(ISERR(SEARCH(AM$1,Data!$G89)),"",";"&amp;AM$1&amp;";")</f>
        <v/>
      </c>
      <c r="AN88" t="str">
        <f>IF(ISERR(SEARCH(AN$1,Data!$G89)),"",";"&amp;AN$1&amp;";")</f>
        <v/>
      </c>
      <c r="AO88" t="str">
        <f>IF(ISERR(SEARCH(AO$1,Data!$G89)),"",";"&amp;AO$1&amp;";")</f>
        <v/>
      </c>
      <c r="AP88" t="str">
        <f>IF(ISERR(SEARCH(AP$1,Data!$G89)),"",";"&amp;AP$1&amp;";")</f>
        <v/>
      </c>
      <c r="AQ88" t="str">
        <f>IF(ISERR(SEARCH(AQ$1,Data!$G89)),"",";"&amp;AQ$1&amp;";")</f>
        <v/>
      </c>
      <c r="AR88" t="str">
        <f>IF(ISERR(SEARCH(AR$1,Data!$G89)),"",";"&amp;AR$1&amp;";")</f>
        <v/>
      </c>
      <c r="AS88" t="str">
        <f>IF(ISERR(SEARCH(AS$1,Data!$G89)),"",";"&amp;AS$1&amp;";")</f>
        <v/>
      </c>
      <c r="AT88" t="str">
        <f>IF(ISERR(SEARCH(AT$1,Data!$G89)),"",";"&amp;AT$1&amp;";")</f>
        <v/>
      </c>
      <c r="AU88" t="str">
        <f>IF(ISERR(SEARCH(AU$1,Data!$G89)),"",";"&amp;AU$1&amp;";")</f>
        <v/>
      </c>
      <c r="AV88" t="str">
        <f>IF(ISERR(SEARCH(AV$1,Data!$G89)),"",";"&amp;AV$1&amp;";")</f>
        <v/>
      </c>
      <c r="AW88" t="str">
        <f>IF(ISERR(SEARCH(AW$1,Data!$G89)),"",";"&amp;AW$1&amp;";")</f>
        <v/>
      </c>
      <c r="AX88" t="str">
        <f>IF(ISERR(SEARCH(AX$1,Data!$G89)),"",";"&amp;AX$1&amp;";")</f>
        <v/>
      </c>
      <c r="AY88" t="str">
        <f>IF(ISERR(SEARCH(AY$1,Data!$G89)),"",";"&amp;AY$1&amp;";")</f>
        <v/>
      </c>
      <c r="AZ88" t="str">
        <f>IF(ISERR(SEARCH(AZ$1,Data!$G89)),"",";"&amp;AZ$1&amp;";")</f>
        <v/>
      </c>
      <c r="BA88" t="str">
        <f>IF(ISERR(SEARCH(BA$1,Data!$G89)),"",";"&amp;BA$1&amp;";")</f>
        <v/>
      </c>
      <c r="BB88" t="str">
        <f>IF(ISERR(SEARCH(BB$1,Data!$G89)),"",";"&amp;BB$1&amp;";")</f>
        <v/>
      </c>
      <c r="BC88" t="str">
        <f>IF(ISERR(SEARCH(BC$1,Data!$G89)),"",";"&amp;BC$1&amp;";")</f>
        <v/>
      </c>
      <c r="BD88" t="str">
        <f>IF(ISERR(SEARCH(BD$1,Data!$G89)),"",";"&amp;BD$1&amp;";")</f>
        <v/>
      </c>
      <c r="BE88" t="str">
        <f>IF(ISERR(SEARCH(BE$1,Data!$G89)),"",";"&amp;BE$1&amp;";")</f>
        <v/>
      </c>
      <c r="BF88" t="str">
        <f>IF(ISERR(SEARCH(BF$1,Data!$G89)),"",";"&amp;BF$1&amp;";")</f>
        <v/>
      </c>
      <c r="BG88" t="str">
        <f>IF(ISERR(SEARCH(BG$1,Data!$G89)),"",";"&amp;BG$1&amp;";")</f>
        <v/>
      </c>
      <c r="BH88" t="str">
        <f>IF(ISERR(SEARCH(BH$1,Data!$G89)),"",";"&amp;BH$1&amp;";")</f>
        <v/>
      </c>
      <c r="BI88" t="str">
        <f>IF(ISERR(SEARCH(BI$1,Data!$G89)),"",";"&amp;BI$1&amp;";")</f>
        <v/>
      </c>
      <c r="BJ88" t="str">
        <f>IF(ISERR(SEARCH(BJ$1,Data!$G89)),"",";"&amp;BJ$1&amp;";")</f>
        <v/>
      </c>
      <c r="BK88" t="str">
        <f>IF(ISERR(SEARCH(BK$1,Data!$G89)),"",";"&amp;BK$1&amp;";")</f>
        <v/>
      </c>
      <c r="BL88" t="str">
        <f>IF(ISERR(SEARCH(BL$1,Data!$G89)),"",";"&amp;BL$1&amp;";")</f>
        <v/>
      </c>
      <c r="BM88" t="str">
        <f>IF(ISERR(SEARCH(BM$1,Data!$G89)),"",";"&amp;BM$1&amp;";")</f>
        <v/>
      </c>
      <c r="BN88" t="str">
        <f>IF(ISERR(SEARCH(BN$1,Data!$G89)),"",";"&amp;BN$1&amp;";")</f>
        <v/>
      </c>
      <c r="BO88" t="str">
        <f>IF(ISERR(SEARCH(BO$1,Data!$G89)),"",";"&amp;BO$1&amp;";")</f>
        <v/>
      </c>
      <c r="BP88" t="str">
        <f>IF(ISERR(SEARCH(BP$1,Data!$G89)),"",";"&amp;BP$1&amp;";")</f>
        <v/>
      </c>
      <c r="BQ88" t="str">
        <f>IF(ISERR(SEARCH(BQ$1,Data!$G89)),"",";"&amp;BQ$1&amp;";")</f>
        <v/>
      </c>
      <c r="BR88" t="str">
        <f>IF(ISERR(SEARCH(BR$1,Data!$G89)),"",";"&amp;BR$1&amp;";")</f>
        <v/>
      </c>
      <c r="BS88" t="str">
        <f>IF(ISERR(SEARCH(BS$1,Data!$G89)),"",";"&amp;BS$1&amp;";")</f>
        <v/>
      </c>
      <c r="BT88" t="str">
        <f>IF(ISERR(SEARCH(BT$1,Data!$G89)),"",";"&amp;BT$1&amp;";")</f>
        <v/>
      </c>
      <c r="BU88" t="str">
        <f>IF(ISERR(SEARCH(BU$1,Data!$G89)),"",";"&amp;BU$1&amp;";")</f>
        <v/>
      </c>
      <c r="BV88" t="str">
        <f>IF(ISERR(SEARCH(BV$1,Data!$G89)),"",";"&amp;BV$1&amp;";")</f>
        <v/>
      </c>
      <c r="BW88" t="str">
        <f>IF(ISERR(SEARCH(BW$1,Data!$G89)),"",";"&amp;BW$1&amp;";")</f>
        <v/>
      </c>
      <c r="BX88" t="str">
        <f>IF(ISERR(SEARCH(BX$1,Data!$G89)),"",";"&amp;BX$1&amp;";")</f>
        <v/>
      </c>
      <c r="BY88" t="str">
        <f>IF(ISERR(SEARCH(BY$1,Data!$G89)),"",";"&amp;BY$1&amp;";")</f>
        <v/>
      </c>
      <c r="BZ88" t="str">
        <f>IF(ISERR(SEARCH(BZ$1,Data!$G89)),"",";"&amp;BZ$1&amp;";")</f>
        <v/>
      </c>
      <c r="CA88" t="str">
        <f>IF(ISERR(SEARCH(CA$1,Data!$G89)),"",";"&amp;CA$1&amp;";")</f>
        <v/>
      </c>
      <c r="CB88" t="str">
        <f>IF(ISERR(SEARCH(CB$1,Data!$G89)),"",";"&amp;CB$1&amp;";")</f>
        <v/>
      </c>
      <c r="CC88" t="str">
        <f>IF(ISERR(SEARCH(CC$1,Data!$G89)),"",";"&amp;CC$1&amp;";")</f>
        <v/>
      </c>
      <c r="CD88" t="str">
        <f>IF(ISERR(SEARCH(CD$1,Data!$G89)),"",";"&amp;CD$1&amp;";")</f>
        <v/>
      </c>
      <c r="CE88" t="str">
        <f>IF(ISERR(SEARCH(CE$1,Data!$G89)),"",";"&amp;CE$1&amp;";")</f>
        <v/>
      </c>
      <c r="CF88" t="str">
        <f>IF(ISERR(SEARCH(CF$1,Data!$G89)),"",";"&amp;CF$1&amp;";")</f>
        <v/>
      </c>
      <c r="CG88" t="str">
        <f>IF(ISERR(SEARCH(CG$1,Data!$G89)),"",";"&amp;CG$1&amp;";")</f>
        <v/>
      </c>
      <c r="CH88" t="str">
        <f>IF(ISERR(SEARCH(CH$1,Data!$G89)),"",";"&amp;CH$1&amp;";")</f>
        <v/>
      </c>
      <c r="CI88" t="str">
        <f>IF(ISERR(SEARCH(CI$1,Data!$G89)),"",";"&amp;CI$1&amp;";")</f>
        <v/>
      </c>
      <c r="CJ88" t="str">
        <f>IF(ISERR(SEARCH(CJ$1,Data!$G89)),"",";"&amp;CJ$1&amp;";")</f>
        <v/>
      </c>
      <c r="CK88" t="str">
        <f>IF(ISERR(SEARCH(CK$1,Data!$G89)),"",";"&amp;CK$1&amp;";")</f>
        <v/>
      </c>
      <c r="CL88" t="str">
        <f>IF(ISERR(SEARCH(CL$1,Data!$G89)),"",";"&amp;CL$1&amp;";")</f>
        <v/>
      </c>
      <c r="CM88" t="str">
        <f>IF(ISERR(SEARCH(CM$1,Data!$G89)),"",";"&amp;CM$1&amp;";")</f>
        <v/>
      </c>
      <c r="CN88" t="str">
        <f>IF(ISERR(SEARCH(CN$1,Data!$G89)),"",";"&amp;CN$1&amp;";")</f>
        <v/>
      </c>
      <c r="CO88" t="str">
        <f>IF(ISERR(SEARCH(CO$1,Data!$G89)),"",";"&amp;CO$1&amp;";")</f>
        <v/>
      </c>
      <c r="CP88" t="str">
        <f>IF(ISERR(SEARCH(CP$1,Data!$G89)),"",";"&amp;CP$1&amp;";")</f>
        <v/>
      </c>
      <c r="CQ88" t="str">
        <f>IF(ISERR(SEARCH(CQ$1,Data!$G89)),"",";"&amp;CQ$1&amp;";")</f>
        <v/>
      </c>
      <c r="CR88" t="str">
        <f>IF(ISERR(SEARCH(CR$1,Data!$G89)),"",";"&amp;CR$1&amp;";")</f>
        <v/>
      </c>
      <c r="CS88" t="str">
        <f>IF(ISERR(SEARCH(CS$1,Data!$G89)),"",";"&amp;CS$1&amp;";")</f>
        <v/>
      </c>
      <c r="CT88" t="str">
        <f>IF(ISERR(SEARCH(CT$1,Data!$G89)),"",";"&amp;CT$1&amp;";")</f>
        <v/>
      </c>
      <c r="CU88" t="str">
        <f>IF(ISERR(SEARCH(CU$1,Data!$G89)),"",";"&amp;CU$1&amp;";")</f>
        <v/>
      </c>
      <c r="CV88" t="str">
        <f>IF(ISERR(SEARCH(CV$1,Data!$G89)),"",";"&amp;CV$1&amp;";")</f>
        <v/>
      </c>
      <c r="CW88" t="str">
        <f>IF(ISERR(SEARCH(CW$1,Data!$G89)),"",";"&amp;CW$1&amp;";")</f>
        <v/>
      </c>
      <c r="CX88" t="str">
        <f>IF(ISERR(SEARCH(CX$1,Data!$G89)),"",";"&amp;CX$1&amp;";")</f>
        <v/>
      </c>
      <c r="CY88" t="str">
        <f>IF(ISERR(SEARCH(CY$1,Data!$G89)),"",";"&amp;CY$1&amp;";")</f>
        <v/>
      </c>
      <c r="CZ88" t="str">
        <f>IF(ISERR(SEARCH(CZ$1,Data!$G89)),"",";"&amp;CZ$1&amp;";")</f>
        <v/>
      </c>
      <c r="DA88" t="str">
        <f>IF(ISERR(SEARCH(DA$1,Data!$G89)),"",";"&amp;DA$1&amp;";")</f>
        <v/>
      </c>
      <c r="DB88" t="str">
        <f>IF(ISERR(SEARCH(DB$1,Data!$G89)),"",";"&amp;DB$1&amp;";")</f>
        <v/>
      </c>
      <c r="DC88" t="str">
        <f>IF(ISERR(SEARCH(DC$1,Data!$G89)),"",";"&amp;DC$1&amp;";")</f>
        <v/>
      </c>
      <c r="DD88" t="str">
        <f>IF(ISERR(SEARCH(DD$1,Data!$G89)),"",";"&amp;DD$1&amp;";")</f>
        <v/>
      </c>
      <c r="DE88" t="str">
        <f>IF(ISERR(SEARCH(DE$1,Data!$G89)),"",";"&amp;DE$1&amp;";")</f>
        <v/>
      </c>
      <c r="DF88" t="str">
        <f>IF(ISERR(SEARCH(DF$1,Data!$G89)),"",";"&amp;DF$1&amp;";")</f>
        <v/>
      </c>
      <c r="DG88" t="str">
        <f>IF(ISERR(SEARCH(DG$1,Data!$G89)),"",";"&amp;DG$1&amp;";")</f>
        <v/>
      </c>
      <c r="DH88" t="str">
        <f>IF(ISERR(SEARCH(DH$1,Data!$G89)),"",";"&amp;DH$1&amp;";")</f>
        <v/>
      </c>
      <c r="DI88" t="str">
        <f>IF(ISERR(SEARCH(DI$1,Data!$G89)),"",";"&amp;DI$1&amp;";")</f>
        <v/>
      </c>
      <c r="DJ88" t="str">
        <f>IF(ISERR(SEARCH(DJ$1,Data!$G89)),"",";"&amp;DJ$1&amp;";")</f>
        <v/>
      </c>
      <c r="DK88" t="str">
        <f>IF(ISERR(SEARCH(DK$1,Data!$G89)),"",";"&amp;DK$1&amp;";")</f>
        <v/>
      </c>
      <c r="DL88" t="str">
        <f>IF(ISERR(SEARCH(DL$1,Data!$G89)),"",";"&amp;DL$1&amp;";")</f>
        <v/>
      </c>
      <c r="DM88" t="str">
        <f>IF(ISERR(SEARCH(DM$1,Data!$G89)),"",";"&amp;DM$1&amp;";")</f>
        <v/>
      </c>
      <c r="DN88" t="str">
        <f>IF(ISERR(SEARCH(DN$1,Data!$G89)),"",";"&amp;DN$1&amp;";")</f>
        <v/>
      </c>
      <c r="DO88" t="str">
        <f>IF(ISERR(SEARCH(DO$1,Data!$G89)),"",";"&amp;DO$1&amp;";")</f>
        <v/>
      </c>
      <c r="DP88" t="str">
        <f>IF(ISERR(SEARCH(DP$1,Data!$G89)),"",";"&amp;DP$1&amp;";")</f>
        <v/>
      </c>
      <c r="DQ88" t="str">
        <f>IF(ISERR(SEARCH(DQ$1,Data!$G89)),"",";"&amp;DQ$1&amp;";")</f>
        <v/>
      </c>
      <c r="DR88" t="str">
        <f>IF(ISERR(SEARCH(DR$1,Data!$G89)),"",";"&amp;DR$1&amp;";")</f>
        <v/>
      </c>
      <c r="DS88" t="str">
        <f>IF(ISERR(SEARCH(DS$1,Data!$G89)),"",";"&amp;DS$1&amp;";")</f>
        <v/>
      </c>
      <c r="DT88" t="str">
        <f>IF(ISERR(SEARCH(DT$1,Data!$G89)),"",";"&amp;DT$1&amp;";")</f>
        <v/>
      </c>
      <c r="DU88" t="str">
        <f>IF(ISERR(SEARCH(DU$1,Data!$G89)),"",";"&amp;DU$1&amp;";")</f>
        <v/>
      </c>
    </row>
    <row r="89" spans="1:125" x14ac:dyDescent="0.3">
      <c r="A89" t="str">
        <f>Tableau1[[#This Row],[name]]</f>
        <v>General Armitage Hux</v>
      </c>
      <c r="B89" t="str">
        <f>IF(ISERROR(Tableau3[[#This Row],[Second semi-colon]]), "", MID(Tableau3[[#This Row],[Concatenation]], 2, Tableau3[[#This Row],[Second semi-colon]]-2))</f>
        <v/>
      </c>
      <c r="C89" t="e">
        <f>SEARCH(" ;",Tableau3[[#This Row],[Concatenation]])</f>
        <v>#VALUE!</v>
      </c>
      <c r="D89" t="str">
        <f>_xlfn.CONCAT(Tableau2[#This Row])</f>
        <v/>
      </c>
      <c r="I89" t="str">
        <f>IF(ISERR(SEARCH(I$1,Data!$G90)),"",";"&amp;I$1&amp;";")</f>
        <v/>
      </c>
      <c r="J89" t="str">
        <f>IF(ISERR(SEARCH(J$1,Data!$G90)),"",";"&amp;J$1&amp;";")</f>
        <v/>
      </c>
      <c r="K89" t="str">
        <f>IF(ISERR(SEARCH(K$1,Data!$G90)),"",";"&amp;K$1&amp;";")</f>
        <v/>
      </c>
      <c r="L89" t="str">
        <f>IF(ISERR(SEARCH(L$1,Data!$G90)),"",";"&amp;L$1&amp;";")</f>
        <v/>
      </c>
      <c r="M89" t="str">
        <f>IF(ISERR(SEARCH(M$1,Data!$G90)),"",";"&amp;M$1&amp;";")</f>
        <v/>
      </c>
      <c r="N89" t="str">
        <f>IF(ISERR(SEARCH(N$1,Data!$G90)),"",";"&amp;N$1&amp;";")</f>
        <v/>
      </c>
      <c r="O89" t="str">
        <f>IF(ISERR(SEARCH(O$1,Data!$G90)),"",";"&amp;O$1&amp;";")</f>
        <v/>
      </c>
      <c r="P89" t="str">
        <f>IF(ISERR(SEARCH(P$1,Data!$G90)),"",";"&amp;P$1&amp;";")</f>
        <v/>
      </c>
      <c r="Q89" t="str">
        <f>IF(ISERR(SEARCH(Q$1,Data!$G90)),"",";"&amp;Q$1&amp;";")</f>
        <v/>
      </c>
      <c r="R89" t="str">
        <f>IF(ISERR(SEARCH(R$1,Data!$G90)),"",";"&amp;R$1&amp;";")</f>
        <v/>
      </c>
      <c r="S89" t="str">
        <f>IF(ISERR(SEARCH(S$1,Data!$G90)),"",";"&amp;S$1&amp;";")</f>
        <v/>
      </c>
      <c r="T89" t="str">
        <f>IF(ISERR(SEARCH(T$1,Data!$G90)),"",";"&amp;T$1&amp;";")</f>
        <v/>
      </c>
      <c r="U89" t="str">
        <f>IF(ISERR(SEARCH(U$1,Data!$G90)),"",";"&amp;U$1&amp;";")</f>
        <v/>
      </c>
      <c r="V89" t="str">
        <f>IF(ISERR(SEARCH(V$1,Data!$G90)),"",";"&amp;V$1&amp;";")</f>
        <v/>
      </c>
      <c r="W89" t="str">
        <f>IF(ISERR(SEARCH(W$1,Data!$G90)),"",";"&amp;W$1&amp;";")</f>
        <v/>
      </c>
      <c r="X89" t="str">
        <f>IF(ISERR(SEARCH(X$1,Data!$G90)),"",";"&amp;X$1&amp;";")</f>
        <v/>
      </c>
      <c r="Y89" t="str">
        <f>IF(ISERR(SEARCH(Y$1,Data!$G90)),"",";"&amp;Y$1&amp;";")</f>
        <v/>
      </c>
      <c r="Z89" t="str">
        <f>IF(ISERR(SEARCH(Z$1,Data!$G90)),"",";"&amp;Z$1&amp;";")</f>
        <v/>
      </c>
      <c r="AA89" t="str">
        <f>IF(ISERR(SEARCH(AA$1,Data!$G90)),"",";"&amp;AA$1&amp;";")</f>
        <v/>
      </c>
      <c r="AB89" t="str">
        <f>IF(ISERR(SEARCH(AB$1,Data!$G90)),"",";"&amp;AB$1&amp;";")</f>
        <v/>
      </c>
      <c r="AC89" t="str">
        <f>IF(ISERR(SEARCH(AC$1,Data!$G90)),"",";"&amp;AC$1&amp;";")</f>
        <v/>
      </c>
      <c r="AD89" t="str">
        <f>IF(ISERR(SEARCH(AD$1,Data!$G90)),"",";"&amp;AD$1&amp;";")</f>
        <v/>
      </c>
      <c r="AE89" t="str">
        <f>IF(ISERR(SEARCH(AE$1,Data!$G90)),"",";"&amp;AE$1&amp;";")</f>
        <v/>
      </c>
      <c r="AF89" t="str">
        <f>IF(ISERR(SEARCH(AF$1,Data!$G90)),"",";"&amp;AF$1&amp;";")</f>
        <v/>
      </c>
      <c r="AG89" t="str">
        <f>IF(ISERR(SEARCH(AG$1,Data!$G90)),"",";"&amp;AG$1&amp;";")</f>
        <v/>
      </c>
      <c r="AH89" t="str">
        <f>IF(ISERR(SEARCH(AH$1,Data!$G90)),"",";"&amp;AH$1&amp;";")</f>
        <v/>
      </c>
      <c r="AI89" t="str">
        <f>IF(ISERR(SEARCH(AI$1,Data!$G90)),"",";"&amp;AI$1&amp;";")</f>
        <v/>
      </c>
      <c r="AJ89" t="str">
        <f>IF(ISERR(SEARCH(AJ$1,Data!$G90)),"",";"&amp;AJ$1&amp;";")</f>
        <v/>
      </c>
      <c r="AK89" t="str">
        <f>IF(ISERR(SEARCH(AK$1,Data!$G90)),"",";"&amp;AK$1&amp;";")</f>
        <v/>
      </c>
      <c r="AL89" t="str">
        <f>IF(ISERR(SEARCH(AL$1,Data!$G90)),"",";"&amp;AL$1&amp;";")</f>
        <v/>
      </c>
      <c r="AM89" t="str">
        <f>IF(ISERR(SEARCH(AM$1,Data!$G90)),"",";"&amp;AM$1&amp;";")</f>
        <v/>
      </c>
      <c r="AN89" t="str">
        <f>IF(ISERR(SEARCH(AN$1,Data!$G90)),"",";"&amp;AN$1&amp;";")</f>
        <v/>
      </c>
      <c r="AO89" t="str">
        <f>IF(ISERR(SEARCH(AO$1,Data!$G90)),"",";"&amp;AO$1&amp;";")</f>
        <v/>
      </c>
      <c r="AP89" t="str">
        <f>IF(ISERR(SEARCH(AP$1,Data!$G90)),"",";"&amp;AP$1&amp;";")</f>
        <v/>
      </c>
      <c r="AQ89" t="str">
        <f>IF(ISERR(SEARCH(AQ$1,Data!$G90)),"",";"&amp;AQ$1&amp;";")</f>
        <v/>
      </c>
      <c r="AR89" t="str">
        <f>IF(ISERR(SEARCH(AR$1,Data!$G90)),"",";"&amp;AR$1&amp;";")</f>
        <v/>
      </c>
      <c r="AS89" t="str">
        <f>IF(ISERR(SEARCH(AS$1,Data!$G90)),"",";"&amp;AS$1&amp;";")</f>
        <v/>
      </c>
      <c r="AT89" t="str">
        <f>IF(ISERR(SEARCH(AT$1,Data!$G90)),"",";"&amp;AT$1&amp;";")</f>
        <v/>
      </c>
      <c r="AU89" t="str">
        <f>IF(ISERR(SEARCH(AU$1,Data!$G90)),"",";"&amp;AU$1&amp;";")</f>
        <v/>
      </c>
      <c r="AV89" t="str">
        <f>IF(ISERR(SEARCH(AV$1,Data!$G90)),"",";"&amp;AV$1&amp;";")</f>
        <v/>
      </c>
      <c r="AW89" t="str">
        <f>IF(ISERR(SEARCH(AW$1,Data!$G90)),"",";"&amp;AW$1&amp;";")</f>
        <v/>
      </c>
      <c r="AX89" t="str">
        <f>IF(ISERR(SEARCH(AX$1,Data!$G90)),"",";"&amp;AX$1&amp;";")</f>
        <v/>
      </c>
      <c r="AY89" t="str">
        <f>IF(ISERR(SEARCH(AY$1,Data!$G90)),"",";"&amp;AY$1&amp;";")</f>
        <v/>
      </c>
      <c r="AZ89" t="str">
        <f>IF(ISERR(SEARCH(AZ$1,Data!$G90)),"",";"&amp;AZ$1&amp;";")</f>
        <v/>
      </c>
      <c r="BA89" t="str">
        <f>IF(ISERR(SEARCH(BA$1,Data!$G90)),"",";"&amp;BA$1&amp;";")</f>
        <v/>
      </c>
      <c r="BB89" t="str">
        <f>IF(ISERR(SEARCH(BB$1,Data!$G90)),"",";"&amp;BB$1&amp;";")</f>
        <v/>
      </c>
      <c r="BC89" t="str">
        <f>IF(ISERR(SEARCH(BC$1,Data!$G90)),"",";"&amp;BC$1&amp;";")</f>
        <v/>
      </c>
      <c r="BD89" t="str">
        <f>IF(ISERR(SEARCH(BD$1,Data!$G90)),"",";"&amp;BD$1&amp;";")</f>
        <v/>
      </c>
      <c r="BE89" t="str">
        <f>IF(ISERR(SEARCH(BE$1,Data!$G90)),"",";"&amp;BE$1&amp;";")</f>
        <v/>
      </c>
      <c r="BF89" t="str">
        <f>IF(ISERR(SEARCH(BF$1,Data!$G90)),"",";"&amp;BF$1&amp;";")</f>
        <v/>
      </c>
      <c r="BG89" t="str">
        <f>IF(ISERR(SEARCH(BG$1,Data!$G90)),"",";"&amp;BG$1&amp;";")</f>
        <v/>
      </c>
      <c r="BH89" t="str">
        <f>IF(ISERR(SEARCH(BH$1,Data!$G90)),"",";"&amp;BH$1&amp;";")</f>
        <v/>
      </c>
      <c r="BI89" t="str">
        <f>IF(ISERR(SEARCH(BI$1,Data!$G90)),"",";"&amp;BI$1&amp;";")</f>
        <v/>
      </c>
      <c r="BJ89" t="str">
        <f>IF(ISERR(SEARCH(BJ$1,Data!$G90)),"",";"&amp;BJ$1&amp;";")</f>
        <v/>
      </c>
      <c r="BK89" t="str">
        <f>IF(ISERR(SEARCH(BK$1,Data!$G90)),"",";"&amp;BK$1&amp;";")</f>
        <v/>
      </c>
      <c r="BL89" t="str">
        <f>IF(ISERR(SEARCH(BL$1,Data!$G90)),"",";"&amp;BL$1&amp;";")</f>
        <v/>
      </c>
      <c r="BM89" t="str">
        <f>IF(ISERR(SEARCH(BM$1,Data!$G90)),"",";"&amp;BM$1&amp;";")</f>
        <v/>
      </c>
      <c r="BN89" t="str">
        <f>IF(ISERR(SEARCH(BN$1,Data!$G90)),"",";"&amp;BN$1&amp;";")</f>
        <v/>
      </c>
      <c r="BO89" t="str">
        <f>IF(ISERR(SEARCH(BO$1,Data!$G90)),"",";"&amp;BO$1&amp;";")</f>
        <v/>
      </c>
      <c r="BP89" t="str">
        <f>IF(ISERR(SEARCH(BP$1,Data!$G90)),"",";"&amp;BP$1&amp;";")</f>
        <v/>
      </c>
      <c r="BQ89" t="str">
        <f>IF(ISERR(SEARCH(BQ$1,Data!$G90)),"",";"&amp;BQ$1&amp;";")</f>
        <v/>
      </c>
      <c r="BR89" t="str">
        <f>IF(ISERR(SEARCH(BR$1,Data!$G90)),"",";"&amp;BR$1&amp;";")</f>
        <v/>
      </c>
      <c r="BS89" t="str">
        <f>IF(ISERR(SEARCH(BS$1,Data!$G90)),"",";"&amp;BS$1&amp;";")</f>
        <v/>
      </c>
      <c r="BT89" t="str">
        <f>IF(ISERR(SEARCH(BT$1,Data!$G90)),"",";"&amp;BT$1&amp;";")</f>
        <v/>
      </c>
      <c r="BU89" t="str">
        <f>IF(ISERR(SEARCH(BU$1,Data!$G90)),"",";"&amp;BU$1&amp;";")</f>
        <v/>
      </c>
      <c r="BV89" t="str">
        <f>IF(ISERR(SEARCH(BV$1,Data!$G90)),"",";"&amp;BV$1&amp;";")</f>
        <v/>
      </c>
      <c r="BW89" t="str">
        <f>IF(ISERR(SEARCH(BW$1,Data!$G90)),"",";"&amp;BW$1&amp;";")</f>
        <v/>
      </c>
      <c r="BX89" t="str">
        <f>IF(ISERR(SEARCH(BX$1,Data!$G90)),"",";"&amp;BX$1&amp;";")</f>
        <v/>
      </c>
      <c r="BY89" t="str">
        <f>IF(ISERR(SEARCH(BY$1,Data!$G90)),"",";"&amp;BY$1&amp;";")</f>
        <v/>
      </c>
      <c r="BZ89" t="str">
        <f>IF(ISERR(SEARCH(BZ$1,Data!$G90)),"",";"&amp;BZ$1&amp;";")</f>
        <v/>
      </c>
      <c r="CA89" t="str">
        <f>IF(ISERR(SEARCH(CA$1,Data!$G90)),"",";"&amp;CA$1&amp;";")</f>
        <v/>
      </c>
      <c r="CB89" t="str">
        <f>IF(ISERR(SEARCH(CB$1,Data!$G90)),"",";"&amp;CB$1&amp;";")</f>
        <v/>
      </c>
      <c r="CC89" t="str">
        <f>IF(ISERR(SEARCH(CC$1,Data!$G90)),"",";"&amp;CC$1&amp;";")</f>
        <v/>
      </c>
      <c r="CD89" t="str">
        <f>IF(ISERR(SEARCH(CD$1,Data!$G90)),"",";"&amp;CD$1&amp;";")</f>
        <v/>
      </c>
      <c r="CE89" t="str">
        <f>IF(ISERR(SEARCH(CE$1,Data!$G90)),"",";"&amp;CE$1&amp;";")</f>
        <v/>
      </c>
      <c r="CF89" t="str">
        <f>IF(ISERR(SEARCH(CF$1,Data!$G90)),"",";"&amp;CF$1&amp;";")</f>
        <v/>
      </c>
      <c r="CG89" t="str">
        <f>IF(ISERR(SEARCH(CG$1,Data!$G90)),"",";"&amp;CG$1&amp;";")</f>
        <v/>
      </c>
      <c r="CH89" t="str">
        <f>IF(ISERR(SEARCH(CH$1,Data!$G90)),"",";"&amp;CH$1&amp;";")</f>
        <v/>
      </c>
      <c r="CI89" t="str">
        <f>IF(ISERR(SEARCH(CI$1,Data!$G90)),"",";"&amp;CI$1&amp;";")</f>
        <v/>
      </c>
      <c r="CJ89" t="str">
        <f>IF(ISERR(SEARCH(CJ$1,Data!$G90)),"",";"&amp;CJ$1&amp;";")</f>
        <v/>
      </c>
      <c r="CK89" t="str">
        <f>IF(ISERR(SEARCH(CK$1,Data!$G90)),"",";"&amp;CK$1&amp;";")</f>
        <v/>
      </c>
      <c r="CL89" t="str">
        <f>IF(ISERR(SEARCH(CL$1,Data!$G90)),"",";"&amp;CL$1&amp;";")</f>
        <v/>
      </c>
      <c r="CM89" t="str">
        <f>IF(ISERR(SEARCH(CM$1,Data!$G90)),"",";"&amp;CM$1&amp;";")</f>
        <v/>
      </c>
      <c r="CN89" t="str">
        <f>IF(ISERR(SEARCH(CN$1,Data!$G90)),"",";"&amp;CN$1&amp;";")</f>
        <v/>
      </c>
      <c r="CO89" t="str">
        <f>IF(ISERR(SEARCH(CO$1,Data!$G90)),"",";"&amp;CO$1&amp;";")</f>
        <v/>
      </c>
      <c r="CP89" t="str">
        <f>IF(ISERR(SEARCH(CP$1,Data!$G90)),"",";"&amp;CP$1&amp;";")</f>
        <v/>
      </c>
      <c r="CQ89" t="str">
        <f>IF(ISERR(SEARCH(CQ$1,Data!$G90)),"",";"&amp;CQ$1&amp;";")</f>
        <v/>
      </c>
      <c r="CR89" t="str">
        <f>IF(ISERR(SEARCH(CR$1,Data!$G90)),"",";"&amp;CR$1&amp;";")</f>
        <v/>
      </c>
      <c r="CS89" t="str">
        <f>IF(ISERR(SEARCH(CS$1,Data!$G90)),"",";"&amp;CS$1&amp;";")</f>
        <v/>
      </c>
      <c r="CT89" t="str">
        <f>IF(ISERR(SEARCH(CT$1,Data!$G90)),"",";"&amp;CT$1&amp;";")</f>
        <v/>
      </c>
      <c r="CU89" t="str">
        <f>IF(ISERR(SEARCH(CU$1,Data!$G90)),"",";"&amp;CU$1&amp;";")</f>
        <v/>
      </c>
      <c r="CV89" t="str">
        <f>IF(ISERR(SEARCH(CV$1,Data!$G90)),"",";"&amp;CV$1&amp;";")</f>
        <v/>
      </c>
      <c r="CW89" t="str">
        <f>IF(ISERR(SEARCH(CW$1,Data!$G90)),"",";"&amp;CW$1&amp;";")</f>
        <v/>
      </c>
      <c r="CX89" t="str">
        <f>IF(ISERR(SEARCH(CX$1,Data!$G90)),"",";"&amp;CX$1&amp;";")</f>
        <v/>
      </c>
      <c r="CY89" t="str">
        <f>IF(ISERR(SEARCH(CY$1,Data!$G90)),"",";"&amp;CY$1&amp;";")</f>
        <v/>
      </c>
      <c r="CZ89" t="str">
        <f>IF(ISERR(SEARCH(CZ$1,Data!$G90)),"",";"&amp;CZ$1&amp;";")</f>
        <v/>
      </c>
      <c r="DA89" t="str">
        <f>IF(ISERR(SEARCH(DA$1,Data!$G90)),"",";"&amp;DA$1&amp;";")</f>
        <v/>
      </c>
      <c r="DB89" t="str">
        <f>IF(ISERR(SEARCH(DB$1,Data!$G90)),"",";"&amp;DB$1&amp;";")</f>
        <v/>
      </c>
      <c r="DC89" t="str">
        <f>IF(ISERR(SEARCH(DC$1,Data!$G90)),"",";"&amp;DC$1&amp;";")</f>
        <v/>
      </c>
      <c r="DD89" t="str">
        <f>IF(ISERR(SEARCH(DD$1,Data!$G90)),"",";"&amp;DD$1&amp;";")</f>
        <v/>
      </c>
      <c r="DE89" t="str">
        <f>IF(ISERR(SEARCH(DE$1,Data!$G90)),"",";"&amp;DE$1&amp;";")</f>
        <v/>
      </c>
      <c r="DF89" t="str">
        <f>IF(ISERR(SEARCH(DF$1,Data!$G90)),"",";"&amp;DF$1&amp;";")</f>
        <v/>
      </c>
      <c r="DG89" t="str">
        <f>IF(ISERR(SEARCH(DG$1,Data!$G90)),"",";"&amp;DG$1&amp;";")</f>
        <v/>
      </c>
      <c r="DH89" t="str">
        <f>IF(ISERR(SEARCH(DH$1,Data!$G90)),"",";"&amp;DH$1&amp;";")</f>
        <v/>
      </c>
      <c r="DI89" t="str">
        <f>IF(ISERR(SEARCH(DI$1,Data!$G90)),"",";"&amp;DI$1&amp;";")</f>
        <v/>
      </c>
      <c r="DJ89" t="str">
        <f>IF(ISERR(SEARCH(DJ$1,Data!$G90)),"",";"&amp;DJ$1&amp;";")</f>
        <v/>
      </c>
      <c r="DK89" t="str">
        <f>IF(ISERR(SEARCH(DK$1,Data!$G90)),"",";"&amp;DK$1&amp;";")</f>
        <v/>
      </c>
      <c r="DL89" t="str">
        <f>IF(ISERR(SEARCH(DL$1,Data!$G90)),"",";"&amp;DL$1&amp;";")</f>
        <v/>
      </c>
      <c r="DM89" t="str">
        <f>IF(ISERR(SEARCH(DM$1,Data!$G90)),"",";"&amp;DM$1&amp;";")</f>
        <v/>
      </c>
      <c r="DN89" t="str">
        <f>IF(ISERR(SEARCH(DN$1,Data!$G90)),"",";"&amp;DN$1&amp;";")</f>
        <v/>
      </c>
      <c r="DO89" t="str">
        <f>IF(ISERR(SEARCH(DO$1,Data!$G90)),"",";"&amp;DO$1&amp;";")</f>
        <v/>
      </c>
      <c r="DP89" t="str">
        <f>IF(ISERR(SEARCH(DP$1,Data!$G90)),"",";"&amp;DP$1&amp;";")</f>
        <v/>
      </c>
      <c r="DQ89" t="str">
        <f>IF(ISERR(SEARCH(DQ$1,Data!$G90)),"",";"&amp;DQ$1&amp;";")</f>
        <v/>
      </c>
      <c r="DR89" t="str">
        <f>IF(ISERR(SEARCH(DR$1,Data!$G90)),"",";"&amp;DR$1&amp;";")</f>
        <v/>
      </c>
      <c r="DS89" t="str">
        <f>IF(ISERR(SEARCH(DS$1,Data!$G90)),"",";"&amp;DS$1&amp;";")</f>
        <v/>
      </c>
      <c r="DT89" t="str">
        <f>IF(ISERR(SEARCH(DT$1,Data!$G90)),"",";"&amp;DT$1&amp;";")</f>
        <v/>
      </c>
      <c r="DU89" t="str">
        <f>IF(ISERR(SEARCH(DU$1,Data!$G90)),"",";"&amp;DU$1&amp;";")</f>
        <v/>
      </c>
    </row>
    <row r="90" spans="1:125" x14ac:dyDescent="0.3">
      <c r="A90" t="str">
        <f>Tableau1[[#This Row],[name]]</f>
        <v>L'Inquisiteur</v>
      </c>
      <c r="B90" t="str">
        <f>IF(ISERROR(Tableau3[[#This Row],[Second semi-colon]]), "", MID(Tableau3[[#This Row],[Concatenation]], 2, Tableau3[[#This Row],[Second semi-colon]]-2))</f>
        <v/>
      </c>
      <c r="C90" t="e">
        <f>SEARCH(" ;",Tableau3[[#This Row],[Concatenation]])</f>
        <v>#VALUE!</v>
      </c>
      <c r="D90" t="str">
        <f>_xlfn.CONCAT(Tableau2[#This Row])</f>
        <v/>
      </c>
      <c r="I90" t="str">
        <f>IF(ISERR(SEARCH(I$1,Data!$G91)),"",";"&amp;I$1&amp;";")</f>
        <v/>
      </c>
      <c r="J90" t="str">
        <f>IF(ISERR(SEARCH(J$1,Data!$G91)),"",";"&amp;J$1&amp;";")</f>
        <v/>
      </c>
      <c r="K90" t="str">
        <f>IF(ISERR(SEARCH(K$1,Data!$G91)),"",";"&amp;K$1&amp;";")</f>
        <v/>
      </c>
      <c r="L90" t="str">
        <f>IF(ISERR(SEARCH(L$1,Data!$G91)),"",";"&amp;L$1&amp;";")</f>
        <v/>
      </c>
      <c r="M90" t="str">
        <f>IF(ISERR(SEARCH(M$1,Data!$G91)),"",";"&amp;M$1&amp;";")</f>
        <v/>
      </c>
      <c r="N90" t="str">
        <f>IF(ISERR(SEARCH(N$1,Data!$G91)),"",";"&amp;N$1&amp;";")</f>
        <v/>
      </c>
      <c r="O90" t="str">
        <f>IF(ISERR(SEARCH(O$1,Data!$G91)),"",";"&amp;O$1&amp;";")</f>
        <v/>
      </c>
      <c r="P90" t="str">
        <f>IF(ISERR(SEARCH(P$1,Data!$G91)),"",";"&amp;P$1&amp;";")</f>
        <v/>
      </c>
      <c r="Q90" t="str">
        <f>IF(ISERR(SEARCH(Q$1,Data!$G91)),"",";"&amp;Q$1&amp;";")</f>
        <v/>
      </c>
      <c r="R90" t="str">
        <f>IF(ISERR(SEARCH(R$1,Data!$G91)),"",";"&amp;R$1&amp;";")</f>
        <v/>
      </c>
      <c r="S90" t="str">
        <f>IF(ISERR(SEARCH(S$1,Data!$G91)),"",";"&amp;S$1&amp;";")</f>
        <v/>
      </c>
      <c r="T90" t="str">
        <f>IF(ISERR(SEARCH(T$1,Data!$G91)),"",";"&amp;T$1&amp;";")</f>
        <v/>
      </c>
      <c r="U90" t="str">
        <f>IF(ISERR(SEARCH(U$1,Data!$G91)),"",";"&amp;U$1&amp;";")</f>
        <v/>
      </c>
      <c r="V90" t="str">
        <f>IF(ISERR(SEARCH(V$1,Data!$G91)),"",";"&amp;V$1&amp;";")</f>
        <v/>
      </c>
      <c r="W90" t="str">
        <f>IF(ISERR(SEARCH(W$1,Data!$G91)),"",";"&amp;W$1&amp;";")</f>
        <v/>
      </c>
      <c r="X90" t="str">
        <f>IF(ISERR(SEARCH(X$1,Data!$G91)),"",";"&amp;X$1&amp;";")</f>
        <v/>
      </c>
      <c r="Y90" t="str">
        <f>IF(ISERR(SEARCH(Y$1,Data!$G91)),"",";"&amp;Y$1&amp;";")</f>
        <v/>
      </c>
      <c r="Z90" t="str">
        <f>IF(ISERR(SEARCH(Z$1,Data!$G91)),"",";"&amp;Z$1&amp;";")</f>
        <v/>
      </c>
      <c r="AA90" t="str">
        <f>IF(ISERR(SEARCH(AA$1,Data!$G91)),"",";"&amp;AA$1&amp;";")</f>
        <v/>
      </c>
      <c r="AB90" t="str">
        <f>IF(ISERR(SEARCH(AB$1,Data!$G91)),"",";"&amp;AB$1&amp;";")</f>
        <v/>
      </c>
      <c r="AC90" t="str">
        <f>IF(ISERR(SEARCH(AC$1,Data!$G91)),"",";"&amp;AC$1&amp;";")</f>
        <v/>
      </c>
      <c r="AD90" t="str">
        <f>IF(ISERR(SEARCH(AD$1,Data!$G91)),"",";"&amp;AD$1&amp;";")</f>
        <v/>
      </c>
      <c r="AE90" t="str">
        <f>IF(ISERR(SEARCH(AE$1,Data!$G91)),"",";"&amp;AE$1&amp;";")</f>
        <v/>
      </c>
      <c r="AF90" t="str">
        <f>IF(ISERR(SEARCH(AF$1,Data!$G91)),"",";"&amp;AF$1&amp;";")</f>
        <v/>
      </c>
      <c r="AG90" t="str">
        <f>IF(ISERR(SEARCH(AG$1,Data!$G91)),"",";"&amp;AG$1&amp;";")</f>
        <v/>
      </c>
      <c r="AH90" t="str">
        <f>IF(ISERR(SEARCH(AH$1,Data!$G91)),"",";"&amp;AH$1&amp;";")</f>
        <v/>
      </c>
      <c r="AI90" t="str">
        <f>IF(ISERR(SEARCH(AI$1,Data!$G91)),"",";"&amp;AI$1&amp;";")</f>
        <v/>
      </c>
      <c r="AJ90" t="str">
        <f>IF(ISERR(SEARCH(AJ$1,Data!$G91)),"",";"&amp;AJ$1&amp;";")</f>
        <v/>
      </c>
      <c r="AK90" t="str">
        <f>IF(ISERR(SEARCH(AK$1,Data!$G91)),"",";"&amp;AK$1&amp;";")</f>
        <v/>
      </c>
      <c r="AL90" t="str">
        <f>IF(ISERR(SEARCH(AL$1,Data!$G91)),"",";"&amp;AL$1&amp;";")</f>
        <v/>
      </c>
      <c r="AM90" t="str">
        <f>IF(ISERR(SEARCH(AM$1,Data!$G91)),"",";"&amp;AM$1&amp;";")</f>
        <v/>
      </c>
      <c r="AN90" t="str">
        <f>IF(ISERR(SEARCH(AN$1,Data!$G91)),"",";"&amp;AN$1&amp;";")</f>
        <v/>
      </c>
      <c r="AO90" t="str">
        <f>IF(ISERR(SEARCH(AO$1,Data!$G91)),"",";"&amp;AO$1&amp;";")</f>
        <v/>
      </c>
      <c r="AP90" t="str">
        <f>IF(ISERR(SEARCH(AP$1,Data!$G91)),"",";"&amp;AP$1&amp;";")</f>
        <v/>
      </c>
      <c r="AQ90" t="str">
        <f>IF(ISERR(SEARCH(AQ$1,Data!$G91)),"",";"&amp;AQ$1&amp;";")</f>
        <v/>
      </c>
      <c r="AR90" t="str">
        <f>IF(ISERR(SEARCH(AR$1,Data!$G91)),"",";"&amp;AR$1&amp;";")</f>
        <v/>
      </c>
      <c r="AS90" t="str">
        <f>IF(ISERR(SEARCH(AS$1,Data!$G91)),"",";"&amp;AS$1&amp;";")</f>
        <v/>
      </c>
      <c r="AT90" t="str">
        <f>IF(ISERR(SEARCH(AT$1,Data!$G91)),"",";"&amp;AT$1&amp;";")</f>
        <v/>
      </c>
      <c r="AU90" t="str">
        <f>IF(ISERR(SEARCH(AU$1,Data!$G91)),"",";"&amp;AU$1&amp;";")</f>
        <v/>
      </c>
      <c r="AV90" t="str">
        <f>IF(ISERR(SEARCH(AV$1,Data!$G91)),"",";"&amp;AV$1&amp;";")</f>
        <v/>
      </c>
      <c r="AW90" t="str">
        <f>IF(ISERR(SEARCH(AW$1,Data!$G91)),"",";"&amp;AW$1&amp;";")</f>
        <v/>
      </c>
      <c r="AX90" t="str">
        <f>IF(ISERR(SEARCH(AX$1,Data!$G91)),"",";"&amp;AX$1&amp;";")</f>
        <v/>
      </c>
      <c r="AY90" t="str">
        <f>IF(ISERR(SEARCH(AY$1,Data!$G91)),"",";"&amp;AY$1&amp;";")</f>
        <v/>
      </c>
      <c r="AZ90" t="str">
        <f>IF(ISERR(SEARCH(AZ$1,Data!$G91)),"",";"&amp;AZ$1&amp;";")</f>
        <v/>
      </c>
      <c r="BA90" t="str">
        <f>IF(ISERR(SEARCH(BA$1,Data!$G91)),"",";"&amp;BA$1&amp;";")</f>
        <v/>
      </c>
      <c r="BB90" t="str">
        <f>IF(ISERR(SEARCH(BB$1,Data!$G91)),"",";"&amp;BB$1&amp;";")</f>
        <v/>
      </c>
      <c r="BC90" t="str">
        <f>IF(ISERR(SEARCH(BC$1,Data!$G91)),"",";"&amp;BC$1&amp;";")</f>
        <v/>
      </c>
      <c r="BD90" t="str">
        <f>IF(ISERR(SEARCH(BD$1,Data!$G91)),"",";"&amp;BD$1&amp;";")</f>
        <v/>
      </c>
      <c r="BE90" t="str">
        <f>IF(ISERR(SEARCH(BE$1,Data!$G91)),"",";"&amp;BE$1&amp;";")</f>
        <v/>
      </c>
      <c r="BF90" t="str">
        <f>IF(ISERR(SEARCH(BF$1,Data!$G91)),"",";"&amp;BF$1&amp;";")</f>
        <v/>
      </c>
      <c r="BG90" t="str">
        <f>IF(ISERR(SEARCH(BG$1,Data!$G91)),"",";"&amp;BG$1&amp;";")</f>
        <v/>
      </c>
      <c r="BH90" t="str">
        <f>IF(ISERR(SEARCH(BH$1,Data!$G91)),"",";"&amp;BH$1&amp;";")</f>
        <v/>
      </c>
      <c r="BI90" t="str">
        <f>IF(ISERR(SEARCH(BI$1,Data!$G91)),"",";"&amp;BI$1&amp;";")</f>
        <v/>
      </c>
      <c r="BJ90" t="str">
        <f>IF(ISERR(SEARCH(BJ$1,Data!$G91)),"",";"&amp;BJ$1&amp;";")</f>
        <v/>
      </c>
      <c r="BK90" t="str">
        <f>IF(ISERR(SEARCH(BK$1,Data!$G91)),"",";"&amp;BK$1&amp;";")</f>
        <v/>
      </c>
      <c r="BL90" t="str">
        <f>IF(ISERR(SEARCH(BL$1,Data!$G91)),"",";"&amp;BL$1&amp;";")</f>
        <v/>
      </c>
      <c r="BM90" t="str">
        <f>IF(ISERR(SEARCH(BM$1,Data!$G91)),"",";"&amp;BM$1&amp;";")</f>
        <v/>
      </c>
      <c r="BN90" t="str">
        <f>IF(ISERR(SEARCH(BN$1,Data!$G91)),"",";"&amp;BN$1&amp;";")</f>
        <v/>
      </c>
      <c r="BO90" t="str">
        <f>IF(ISERR(SEARCH(BO$1,Data!$G91)),"",";"&amp;BO$1&amp;";")</f>
        <v/>
      </c>
      <c r="BP90" t="str">
        <f>IF(ISERR(SEARCH(BP$1,Data!$G91)),"",";"&amp;BP$1&amp;";")</f>
        <v/>
      </c>
      <c r="BQ90" t="str">
        <f>IF(ISERR(SEARCH(BQ$1,Data!$G91)),"",";"&amp;BQ$1&amp;";")</f>
        <v/>
      </c>
      <c r="BR90" t="str">
        <f>IF(ISERR(SEARCH(BR$1,Data!$G91)),"",";"&amp;BR$1&amp;";")</f>
        <v/>
      </c>
      <c r="BS90" t="str">
        <f>IF(ISERR(SEARCH(BS$1,Data!$G91)),"",";"&amp;BS$1&amp;";")</f>
        <v/>
      </c>
      <c r="BT90" t="str">
        <f>IF(ISERR(SEARCH(BT$1,Data!$G91)),"",";"&amp;BT$1&amp;";")</f>
        <v/>
      </c>
      <c r="BU90" t="str">
        <f>IF(ISERR(SEARCH(BU$1,Data!$G91)),"",";"&amp;BU$1&amp;";")</f>
        <v/>
      </c>
      <c r="BV90" t="str">
        <f>IF(ISERR(SEARCH(BV$1,Data!$G91)),"",";"&amp;BV$1&amp;";")</f>
        <v/>
      </c>
      <c r="BW90" t="str">
        <f>IF(ISERR(SEARCH(BW$1,Data!$G91)),"",";"&amp;BW$1&amp;";")</f>
        <v/>
      </c>
      <c r="BX90" t="str">
        <f>IF(ISERR(SEARCH(BX$1,Data!$G91)),"",";"&amp;BX$1&amp;";")</f>
        <v/>
      </c>
      <c r="BY90" t="str">
        <f>IF(ISERR(SEARCH(BY$1,Data!$G91)),"",";"&amp;BY$1&amp;";")</f>
        <v/>
      </c>
      <c r="BZ90" t="str">
        <f>IF(ISERR(SEARCH(BZ$1,Data!$G91)),"",";"&amp;BZ$1&amp;";")</f>
        <v/>
      </c>
      <c r="CA90" t="str">
        <f>IF(ISERR(SEARCH(CA$1,Data!$G91)),"",";"&amp;CA$1&amp;";")</f>
        <v/>
      </c>
      <c r="CB90" t="str">
        <f>IF(ISERR(SEARCH(CB$1,Data!$G91)),"",";"&amp;CB$1&amp;";")</f>
        <v/>
      </c>
      <c r="CC90" t="str">
        <f>IF(ISERR(SEARCH(CC$1,Data!$G91)),"",";"&amp;CC$1&amp;";")</f>
        <v/>
      </c>
      <c r="CD90" t="str">
        <f>IF(ISERR(SEARCH(CD$1,Data!$G91)),"",";"&amp;CD$1&amp;";")</f>
        <v/>
      </c>
      <c r="CE90" t="str">
        <f>IF(ISERR(SEARCH(CE$1,Data!$G91)),"",";"&amp;CE$1&amp;";")</f>
        <v/>
      </c>
      <c r="CF90" t="str">
        <f>IF(ISERR(SEARCH(CF$1,Data!$G91)),"",";"&amp;CF$1&amp;";")</f>
        <v/>
      </c>
      <c r="CG90" t="str">
        <f>IF(ISERR(SEARCH(CG$1,Data!$G91)),"",";"&amp;CG$1&amp;";")</f>
        <v/>
      </c>
      <c r="CH90" t="str">
        <f>IF(ISERR(SEARCH(CH$1,Data!$G91)),"",";"&amp;CH$1&amp;";")</f>
        <v/>
      </c>
      <c r="CI90" t="str">
        <f>IF(ISERR(SEARCH(CI$1,Data!$G91)),"",";"&amp;CI$1&amp;";")</f>
        <v/>
      </c>
      <c r="CJ90" t="str">
        <f>IF(ISERR(SEARCH(CJ$1,Data!$G91)),"",";"&amp;CJ$1&amp;";")</f>
        <v/>
      </c>
      <c r="CK90" t="str">
        <f>IF(ISERR(SEARCH(CK$1,Data!$G91)),"",";"&amp;CK$1&amp;";")</f>
        <v/>
      </c>
      <c r="CL90" t="str">
        <f>IF(ISERR(SEARCH(CL$1,Data!$G91)),"",";"&amp;CL$1&amp;";")</f>
        <v/>
      </c>
      <c r="CM90" t="str">
        <f>IF(ISERR(SEARCH(CM$1,Data!$G91)),"",";"&amp;CM$1&amp;";")</f>
        <v/>
      </c>
      <c r="CN90" t="str">
        <f>IF(ISERR(SEARCH(CN$1,Data!$G91)),"",";"&amp;CN$1&amp;";")</f>
        <v/>
      </c>
      <c r="CO90" t="str">
        <f>IF(ISERR(SEARCH(CO$1,Data!$G91)),"",";"&amp;CO$1&amp;";")</f>
        <v/>
      </c>
      <c r="CP90" t="str">
        <f>IF(ISERR(SEARCH(CP$1,Data!$G91)),"",";"&amp;CP$1&amp;";")</f>
        <v/>
      </c>
      <c r="CQ90" t="str">
        <f>IF(ISERR(SEARCH(CQ$1,Data!$G91)),"",";"&amp;CQ$1&amp;";")</f>
        <v/>
      </c>
      <c r="CR90" t="str">
        <f>IF(ISERR(SEARCH(CR$1,Data!$G91)),"",";"&amp;CR$1&amp;";")</f>
        <v/>
      </c>
      <c r="CS90" t="str">
        <f>IF(ISERR(SEARCH(CS$1,Data!$G91)),"",";"&amp;CS$1&amp;";")</f>
        <v/>
      </c>
      <c r="CT90" t="str">
        <f>IF(ISERR(SEARCH(CT$1,Data!$G91)),"",";"&amp;CT$1&amp;";")</f>
        <v/>
      </c>
      <c r="CU90" t="str">
        <f>IF(ISERR(SEARCH(CU$1,Data!$G91)),"",";"&amp;CU$1&amp;";")</f>
        <v/>
      </c>
      <c r="CV90" t="str">
        <f>IF(ISERR(SEARCH(CV$1,Data!$G91)),"",";"&amp;CV$1&amp;";")</f>
        <v/>
      </c>
      <c r="CW90" t="str">
        <f>IF(ISERR(SEARCH(CW$1,Data!$G91)),"",";"&amp;CW$1&amp;";")</f>
        <v/>
      </c>
      <c r="CX90" t="str">
        <f>IF(ISERR(SEARCH(CX$1,Data!$G91)),"",";"&amp;CX$1&amp;";")</f>
        <v/>
      </c>
      <c r="CY90" t="str">
        <f>IF(ISERR(SEARCH(CY$1,Data!$G91)),"",";"&amp;CY$1&amp;";")</f>
        <v/>
      </c>
      <c r="CZ90" t="str">
        <f>IF(ISERR(SEARCH(CZ$1,Data!$G91)),"",";"&amp;CZ$1&amp;";")</f>
        <v/>
      </c>
      <c r="DA90" t="str">
        <f>IF(ISERR(SEARCH(DA$1,Data!$G91)),"",";"&amp;DA$1&amp;";")</f>
        <v/>
      </c>
      <c r="DB90" t="str">
        <f>IF(ISERR(SEARCH(DB$1,Data!$G91)),"",";"&amp;DB$1&amp;";")</f>
        <v/>
      </c>
      <c r="DC90" t="str">
        <f>IF(ISERR(SEARCH(DC$1,Data!$G91)),"",";"&amp;DC$1&amp;";")</f>
        <v/>
      </c>
      <c r="DD90" t="str">
        <f>IF(ISERR(SEARCH(DD$1,Data!$G91)),"",";"&amp;DD$1&amp;";")</f>
        <v/>
      </c>
      <c r="DE90" t="str">
        <f>IF(ISERR(SEARCH(DE$1,Data!$G91)),"",";"&amp;DE$1&amp;";")</f>
        <v/>
      </c>
      <c r="DF90" t="str">
        <f>IF(ISERR(SEARCH(DF$1,Data!$G91)),"",";"&amp;DF$1&amp;";")</f>
        <v/>
      </c>
      <c r="DG90" t="str">
        <f>IF(ISERR(SEARCH(DG$1,Data!$G91)),"",";"&amp;DG$1&amp;";")</f>
        <v/>
      </c>
      <c r="DH90" t="str">
        <f>IF(ISERR(SEARCH(DH$1,Data!$G91)),"",";"&amp;DH$1&amp;";")</f>
        <v/>
      </c>
      <c r="DI90" t="str">
        <f>IF(ISERR(SEARCH(DI$1,Data!$G91)),"",";"&amp;DI$1&amp;";")</f>
        <v/>
      </c>
      <c r="DJ90" t="str">
        <f>IF(ISERR(SEARCH(DJ$1,Data!$G91)),"",";"&amp;DJ$1&amp;";")</f>
        <v/>
      </c>
      <c r="DK90" t="str">
        <f>IF(ISERR(SEARCH(DK$1,Data!$G91)),"",";"&amp;DK$1&amp;";")</f>
        <v/>
      </c>
      <c r="DL90" t="str">
        <f>IF(ISERR(SEARCH(DL$1,Data!$G91)),"",";"&amp;DL$1&amp;";")</f>
        <v/>
      </c>
      <c r="DM90" t="str">
        <f>IF(ISERR(SEARCH(DM$1,Data!$G91)),"",";"&amp;DM$1&amp;";")</f>
        <v/>
      </c>
      <c r="DN90" t="str">
        <f>IF(ISERR(SEARCH(DN$1,Data!$G91)),"",";"&amp;DN$1&amp;";")</f>
        <v/>
      </c>
      <c r="DO90" t="str">
        <f>IF(ISERR(SEARCH(DO$1,Data!$G91)),"",";"&amp;DO$1&amp;";")</f>
        <v/>
      </c>
      <c r="DP90" t="str">
        <f>IF(ISERR(SEARCH(DP$1,Data!$G91)),"",";"&amp;DP$1&amp;";")</f>
        <v/>
      </c>
      <c r="DQ90" t="str">
        <f>IF(ISERR(SEARCH(DQ$1,Data!$G91)),"",";"&amp;DQ$1&amp;";")</f>
        <v/>
      </c>
      <c r="DR90" t="str">
        <f>IF(ISERR(SEARCH(DR$1,Data!$G91)),"",";"&amp;DR$1&amp;";")</f>
        <v/>
      </c>
      <c r="DS90" t="str">
        <f>IF(ISERR(SEARCH(DS$1,Data!$G91)),"",";"&amp;DS$1&amp;";")</f>
        <v/>
      </c>
      <c r="DT90" t="str">
        <f>IF(ISERR(SEARCH(DT$1,Data!$G91)),"",";"&amp;DT$1&amp;";")</f>
        <v/>
      </c>
      <c r="DU90" t="str">
        <f>IF(ISERR(SEARCH(DU$1,Data!$G91)),"",";"&amp;DU$1&amp;";")</f>
        <v/>
      </c>
    </row>
    <row r="91" spans="1:125" x14ac:dyDescent="0.3">
      <c r="A91" t="str">
        <f>Tableau1[[#This Row],[name]]</f>
        <v>Ysanne Isard</v>
      </c>
      <c r="B91" t="str">
        <f>IF(ISERROR(Tableau3[[#This Row],[Second semi-colon]]), "", MID(Tableau3[[#This Row],[Concatenation]], 2, Tableau3[[#This Row],[Second semi-colon]]-2))</f>
        <v/>
      </c>
      <c r="C91" t="e">
        <f>SEARCH(" ;",Tableau3[[#This Row],[Concatenation]])</f>
        <v>#VALUE!</v>
      </c>
      <c r="D91" t="str">
        <f>_xlfn.CONCAT(Tableau2[#This Row])</f>
        <v/>
      </c>
      <c r="I91" t="str">
        <f>IF(ISERR(SEARCH(I$1,Data!$G92)),"",";"&amp;I$1&amp;";")</f>
        <v/>
      </c>
      <c r="J91" t="str">
        <f>IF(ISERR(SEARCH(J$1,Data!$G92)),"",";"&amp;J$1&amp;";")</f>
        <v/>
      </c>
      <c r="K91" t="str">
        <f>IF(ISERR(SEARCH(K$1,Data!$G92)),"",";"&amp;K$1&amp;";")</f>
        <v/>
      </c>
      <c r="L91" t="str">
        <f>IF(ISERR(SEARCH(L$1,Data!$G92)),"",";"&amp;L$1&amp;";")</f>
        <v/>
      </c>
      <c r="M91" t="str">
        <f>IF(ISERR(SEARCH(M$1,Data!$G92)),"",";"&amp;M$1&amp;";")</f>
        <v/>
      </c>
      <c r="N91" t="str">
        <f>IF(ISERR(SEARCH(N$1,Data!$G92)),"",";"&amp;N$1&amp;";")</f>
        <v/>
      </c>
      <c r="O91" t="str">
        <f>IF(ISERR(SEARCH(O$1,Data!$G92)),"",";"&amp;O$1&amp;";")</f>
        <v/>
      </c>
      <c r="P91" t="str">
        <f>IF(ISERR(SEARCH(P$1,Data!$G92)),"",";"&amp;P$1&amp;";")</f>
        <v/>
      </c>
      <c r="Q91" t="str">
        <f>IF(ISERR(SEARCH(Q$1,Data!$G92)),"",";"&amp;Q$1&amp;";")</f>
        <v/>
      </c>
      <c r="R91" t="str">
        <f>IF(ISERR(SEARCH(R$1,Data!$G92)),"",";"&amp;R$1&amp;";")</f>
        <v/>
      </c>
      <c r="S91" t="str">
        <f>IF(ISERR(SEARCH(S$1,Data!$G92)),"",";"&amp;S$1&amp;";")</f>
        <v/>
      </c>
      <c r="T91" t="str">
        <f>IF(ISERR(SEARCH(T$1,Data!$G92)),"",";"&amp;T$1&amp;";")</f>
        <v/>
      </c>
      <c r="U91" t="str">
        <f>IF(ISERR(SEARCH(U$1,Data!$G92)),"",";"&amp;U$1&amp;";")</f>
        <v/>
      </c>
      <c r="V91" t="str">
        <f>IF(ISERR(SEARCH(V$1,Data!$G92)),"",";"&amp;V$1&amp;";")</f>
        <v/>
      </c>
      <c r="W91" t="str">
        <f>IF(ISERR(SEARCH(W$1,Data!$G92)),"",";"&amp;W$1&amp;";")</f>
        <v/>
      </c>
      <c r="X91" t="str">
        <f>IF(ISERR(SEARCH(X$1,Data!$G92)),"",";"&amp;X$1&amp;";")</f>
        <v/>
      </c>
      <c r="Y91" t="str">
        <f>IF(ISERR(SEARCH(Y$1,Data!$G92)),"",";"&amp;Y$1&amp;";")</f>
        <v/>
      </c>
      <c r="Z91" t="str">
        <f>IF(ISERR(SEARCH(Z$1,Data!$G92)),"",";"&amp;Z$1&amp;";")</f>
        <v/>
      </c>
      <c r="AA91" t="str">
        <f>IF(ISERR(SEARCH(AA$1,Data!$G92)),"",";"&amp;AA$1&amp;";")</f>
        <v/>
      </c>
      <c r="AB91" t="str">
        <f>IF(ISERR(SEARCH(AB$1,Data!$G92)),"",";"&amp;AB$1&amp;";")</f>
        <v/>
      </c>
      <c r="AC91" t="str">
        <f>IF(ISERR(SEARCH(AC$1,Data!$G92)),"",";"&amp;AC$1&amp;";")</f>
        <v/>
      </c>
      <c r="AD91" t="str">
        <f>IF(ISERR(SEARCH(AD$1,Data!$G92)),"",";"&amp;AD$1&amp;";")</f>
        <v/>
      </c>
      <c r="AE91" t="str">
        <f>IF(ISERR(SEARCH(AE$1,Data!$G92)),"",";"&amp;AE$1&amp;";")</f>
        <v/>
      </c>
      <c r="AF91" t="str">
        <f>IF(ISERR(SEARCH(AF$1,Data!$G92)),"",";"&amp;AF$1&amp;";")</f>
        <v/>
      </c>
      <c r="AG91" t="str">
        <f>IF(ISERR(SEARCH(AG$1,Data!$G92)),"",";"&amp;AG$1&amp;";")</f>
        <v/>
      </c>
      <c r="AH91" t="str">
        <f>IF(ISERR(SEARCH(AH$1,Data!$G92)),"",";"&amp;AH$1&amp;";")</f>
        <v/>
      </c>
      <c r="AI91" t="str">
        <f>IF(ISERR(SEARCH(AI$1,Data!$G92)),"",";"&amp;AI$1&amp;";")</f>
        <v/>
      </c>
      <c r="AJ91" t="str">
        <f>IF(ISERR(SEARCH(AJ$1,Data!$G92)),"",";"&amp;AJ$1&amp;";")</f>
        <v/>
      </c>
      <c r="AK91" t="str">
        <f>IF(ISERR(SEARCH(AK$1,Data!$G92)),"",";"&amp;AK$1&amp;";")</f>
        <v/>
      </c>
      <c r="AL91" t="str">
        <f>IF(ISERR(SEARCH(AL$1,Data!$G92)),"",";"&amp;AL$1&amp;";")</f>
        <v/>
      </c>
      <c r="AM91" t="str">
        <f>IF(ISERR(SEARCH(AM$1,Data!$G92)),"",";"&amp;AM$1&amp;";")</f>
        <v/>
      </c>
      <c r="AN91" t="str">
        <f>IF(ISERR(SEARCH(AN$1,Data!$G92)),"",";"&amp;AN$1&amp;";")</f>
        <v/>
      </c>
      <c r="AO91" t="str">
        <f>IF(ISERR(SEARCH(AO$1,Data!$G92)),"",";"&amp;AO$1&amp;";")</f>
        <v/>
      </c>
      <c r="AP91" t="str">
        <f>IF(ISERR(SEARCH(AP$1,Data!$G92)),"",";"&amp;AP$1&amp;";")</f>
        <v/>
      </c>
      <c r="AQ91" t="str">
        <f>IF(ISERR(SEARCH(AQ$1,Data!$G92)),"",";"&amp;AQ$1&amp;";")</f>
        <v/>
      </c>
      <c r="AR91" t="str">
        <f>IF(ISERR(SEARCH(AR$1,Data!$G92)),"",";"&amp;AR$1&amp;";")</f>
        <v/>
      </c>
      <c r="AS91" t="str">
        <f>IF(ISERR(SEARCH(AS$1,Data!$G92)),"",";"&amp;AS$1&amp;";")</f>
        <v/>
      </c>
      <c r="AT91" t="str">
        <f>IF(ISERR(SEARCH(AT$1,Data!$G92)),"",";"&amp;AT$1&amp;";")</f>
        <v/>
      </c>
      <c r="AU91" t="str">
        <f>IF(ISERR(SEARCH(AU$1,Data!$G92)),"",";"&amp;AU$1&amp;";")</f>
        <v/>
      </c>
      <c r="AV91" t="str">
        <f>IF(ISERR(SEARCH(AV$1,Data!$G92)),"",";"&amp;AV$1&amp;";")</f>
        <v/>
      </c>
      <c r="AW91" t="str">
        <f>IF(ISERR(SEARCH(AW$1,Data!$G92)),"",";"&amp;AW$1&amp;";")</f>
        <v/>
      </c>
      <c r="AX91" t="str">
        <f>IF(ISERR(SEARCH(AX$1,Data!$G92)),"",";"&amp;AX$1&amp;";")</f>
        <v/>
      </c>
      <c r="AY91" t="str">
        <f>IF(ISERR(SEARCH(AY$1,Data!$G92)),"",";"&amp;AY$1&amp;";")</f>
        <v/>
      </c>
      <c r="AZ91" t="str">
        <f>IF(ISERR(SEARCH(AZ$1,Data!$G92)),"",";"&amp;AZ$1&amp;";")</f>
        <v/>
      </c>
      <c r="BA91" t="str">
        <f>IF(ISERR(SEARCH(BA$1,Data!$G92)),"",";"&amp;BA$1&amp;";")</f>
        <v/>
      </c>
      <c r="BB91" t="str">
        <f>IF(ISERR(SEARCH(BB$1,Data!$G92)),"",";"&amp;BB$1&amp;";")</f>
        <v/>
      </c>
      <c r="BC91" t="str">
        <f>IF(ISERR(SEARCH(BC$1,Data!$G92)),"",";"&amp;BC$1&amp;";")</f>
        <v/>
      </c>
      <c r="BD91" t="str">
        <f>IF(ISERR(SEARCH(BD$1,Data!$G92)),"",";"&amp;BD$1&amp;";")</f>
        <v/>
      </c>
      <c r="BE91" t="str">
        <f>IF(ISERR(SEARCH(BE$1,Data!$G92)),"",";"&amp;BE$1&amp;";")</f>
        <v/>
      </c>
      <c r="BF91" t="str">
        <f>IF(ISERR(SEARCH(BF$1,Data!$G92)),"",";"&amp;BF$1&amp;";")</f>
        <v/>
      </c>
      <c r="BG91" t="str">
        <f>IF(ISERR(SEARCH(BG$1,Data!$G92)),"",";"&amp;BG$1&amp;";")</f>
        <v/>
      </c>
      <c r="BH91" t="str">
        <f>IF(ISERR(SEARCH(BH$1,Data!$G92)),"",";"&amp;BH$1&amp;";")</f>
        <v/>
      </c>
      <c r="BI91" t="str">
        <f>IF(ISERR(SEARCH(BI$1,Data!$G92)),"",";"&amp;BI$1&amp;";")</f>
        <v/>
      </c>
      <c r="BJ91" t="str">
        <f>IF(ISERR(SEARCH(BJ$1,Data!$G92)),"",";"&amp;BJ$1&amp;";")</f>
        <v/>
      </c>
      <c r="BK91" t="str">
        <f>IF(ISERR(SEARCH(BK$1,Data!$G92)),"",";"&amp;BK$1&amp;";")</f>
        <v/>
      </c>
      <c r="BL91" t="str">
        <f>IF(ISERR(SEARCH(BL$1,Data!$G92)),"",";"&amp;BL$1&amp;";")</f>
        <v/>
      </c>
      <c r="BM91" t="str">
        <f>IF(ISERR(SEARCH(BM$1,Data!$G92)),"",";"&amp;BM$1&amp;";")</f>
        <v/>
      </c>
      <c r="BN91" t="str">
        <f>IF(ISERR(SEARCH(BN$1,Data!$G92)),"",";"&amp;BN$1&amp;";")</f>
        <v/>
      </c>
      <c r="BO91" t="str">
        <f>IF(ISERR(SEARCH(BO$1,Data!$G92)),"",";"&amp;BO$1&amp;";")</f>
        <v/>
      </c>
      <c r="BP91" t="str">
        <f>IF(ISERR(SEARCH(BP$1,Data!$G92)),"",";"&amp;BP$1&amp;";")</f>
        <v/>
      </c>
      <c r="BQ91" t="str">
        <f>IF(ISERR(SEARCH(BQ$1,Data!$G92)),"",";"&amp;BQ$1&amp;";")</f>
        <v/>
      </c>
      <c r="BR91" t="str">
        <f>IF(ISERR(SEARCH(BR$1,Data!$G92)),"",";"&amp;BR$1&amp;";")</f>
        <v/>
      </c>
      <c r="BS91" t="str">
        <f>IF(ISERR(SEARCH(BS$1,Data!$G92)),"",";"&amp;BS$1&amp;";")</f>
        <v/>
      </c>
      <c r="BT91" t="str">
        <f>IF(ISERR(SEARCH(BT$1,Data!$G92)),"",";"&amp;BT$1&amp;";")</f>
        <v/>
      </c>
      <c r="BU91" t="str">
        <f>IF(ISERR(SEARCH(BU$1,Data!$G92)),"",";"&amp;BU$1&amp;";")</f>
        <v/>
      </c>
      <c r="BV91" t="str">
        <f>IF(ISERR(SEARCH(BV$1,Data!$G92)),"",";"&amp;BV$1&amp;";")</f>
        <v/>
      </c>
      <c r="BW91" t="str">
        <f>IF(ISERR(SEARCH(BW$1,Data!$G92)),"",";"&amp;BW$1&amp;";")</f>
        <v/>
      </c>
      <c r="BX91" t="str">
        <f>IF(ISERR(SEARCH(BX$1,Data!$G92)),"",";"&amp;BX$1&amp;";")</f>
        <v/>
      </c>
      <c r="BY91" t="str">
        <f>IF(ISERR(SEARCH(BY$1,Data!$G92)),"",";"&amp;BY$1&amp;";")</f>
        <v/>
      </c>
      <c r="BZ91" t="str">
        <f>IF(ISERR(SEARCH(BZ$1,Data!$G92)),"",";"&amp;BZ$1&amp;";")</f>
        <v/>
      </c>
      <c r="CA91" t="str">
        <f>IF(ISERR(SEARCH(CA$1,Data!$G92)),"",";"&amp;CA$1&amp;";")</f>
        <v/>
      </c>
      <c r="CB91" t="str">
        <f>IF(ISERR(SEARCH(CB$1,Data!$G92)),"",";"&amp;CB$1&amp;";")</f>
        <v/>
      </c>
      <c r="CC91" t="str">
        <f>IF(ISERR(SEARCH(CC$1,Data!$G92)),"",";"&amp;CC$1&amp;";")</f>
        <v/>
      </c>
      <c r="CD91" t="str">
        <f>IF(ISERR(SEARCH(CD$1,Data!$G92)),"",";"&amp;CD$1&amp;";")</f>
        <v/>
      </c>
      <c r="CE91" t="str">
        <f>IF(ISERR(SEARCH(CE$1,Data!$G92)),"",";"&amp;CE$1&amp;";")</f>
        <v/>
      </c>
      <c r="CF91" t="str">
        <f>IF(ISERR(SEARCH(CF$1,Data!$G92)),"",";"&amp;CF$1&amp;";")</f>
        <v/>
      </c>
      <c r="CG91" t="str">
        <f>IF(ISERR(SEARCH(CG$1,Data!$G92)),"",";"&amp;CG$1&amp;";")</f>
        <v/>
      </c>
      <c r="CH91" t="str">
        <f>IF(ISERR(SEARCH(CH$1,Data!$G92)),"",";"&amp;CH$1&amp;";")</f>
        <v/>
      </c>
      <c r="CI91" t="str">
        <f>IF(ISERR(SEARCH(CI$1,Data!$G92)),"",";"&amp;CI$1&amp;";")</f>
        <v/>
      </c>
      <c r="CJ91" t="str">
        <f>IF(ISERR(SEARCH(CJ$1,Data!$G92)),"",";"&amp;CJ$1&amp;";")</f>
        <v/>
      </c>
      <c r="CK91" t="str">
        <f>IF(ISERR(SEARCH(CK$1,Data!$G92)),"",";"&amp;CK$1&amp;";")</f>
        <v/>
      </c>
      <c r="CL91" t="str">
        <f>IF(ISERR(SEARCH(CL$1,Data!$G92)),"",";"&amp;CL$1&amp;";")</f>
        <v/>
      </c>
      <c r="CM91" t="str">
        <f>IF(ISERR(SEARCH(CM$1,Data!$G92)),"",";"&amp;CM$1&amp;";")</f>
        <v/>
      </c>
      <c r="CN91" t="str">
        <f>IF(ISERR(SEARCH(CN$1,Data!$G92)),"",";"&amp;CN$1&amp;";")</f>
        <v/>
      </c>
      <c r="CO91" t="str">
        <f>IF(ISERR(SEARCH(CO$1,Data!$G92)),"",";"&amp;CO$1&amp;";")</f>
        <v/>
      </c>
      <c r="CP91" t="str">
        <f>IF(ISERR(SEARCH(CP$1,Data!$G92)),"",";"&amp;CP$1&amp;";")</f>
        <v/>
      </c>
      <c r="CQ91" t="str">
        <f>IF(ISERR(SEARCH(CQ$1,Data!$G92)),"",";"&amp;CQ$1&amp;";")</f>
        <v/>
      </c>
      <c r="CR91" t="str">
        <f>IF(ISERR(SEARCH(CR$1,Data!$G92)),"",";"&amp;CR$1&amp;";")</f>
        <v/>
      </c>
      <c r="CS91" t="str">
        <f>IF(ISERR(SEARCH(CS$1,Data!$G92)),"",";"&amp;CS$1&amp;";")</f>
        <v/>
      </c>
      <c r="CT91" t="str">
        <f>IF(ISERR(SEARCH(CT$1,Data!$G92)),"",";"&amp;CT$1&amp;";")</f>
        <v/>
      </c>
      <c r="CU91" t="str">
        <f>IF(ISERR(SEARCH(CU$1,Data!$G92)),"",";"&amp;CU$1&amp;";")</f>
        <v/>
      </c>
      <c r="CV91" t="str">
        <f>IF(ISERR(SEARCH(CV$1,Data!$G92)),"",";"&amp;CV$1&amp;";")</f>
        <v/>
      </c>
      <c r="CW91" t="str">
        <f>IF(ISERR(SEARCH(CW$1,Data!$G92)),"",";"&amp;CW$1&amp;";")</f>
        <v/>
      </c>
      <c r="CX91" t="str">
        <f>IF(ISERR(SEARCH(CX$1,Data!$G92)),"",";"&amp;CX$1&amp;";")</f>
        <v/>
      </c>
      <c r="CY91" t="str">
        <f>IF(ISERR(SEARCH(CY$1,Data!$G92)),"",";"&amp;CY$1&amp;";")</f>
        <v/>
      </c>
      <c r="CZ91" t="str">
        <f>IF(ISERR(SEARCH(CZ$1,Data!$G92)),"",";"&amp;CZ$1&amp;";")</f>
        <v/>
      </c>
      <c r="DA91" t="str">
        <f>IF(ISERR(SEARCH(DA$1,Data!$G92)),"",";"&amp;DA$1&amp;";")</f>
        <v/>
      </c>
      <c r="DB91" t="str">
        <f>IF(ISERR(SEARCH(DB$1,Data!$G92)),"",";"&amp;DB$1&amp;";")</f>
        <v/>
      </c>
      <c r="DC91" t="str">
        <f>IF(ISERR(SEARCH(DC$1,Data!$G92)),"",";"&amp;DC$1&amp;";")</f>
        <v/>
      </c>
      <c r="DD91" t="str">
        <f>IF(ISERR(SEARCH(DD$1,Data!$G92)),"",";"&amp;DD$1&amp;";")</f>
        <v/>
      </c>
      <c r="DE91" t="str">
        <f>IF(ISERR(SEARCH(DE$1,Data!$G92)),"",";"&amp;DE$1&amp;";")</f>
        <v/>
      </c>
      <c r="DF91" t="str">
        <f>IF(ISERR(SEARCH(DF$1,Data!$G92)),"",";"&amp;DF$1&amp;";")</f>
        <v/>
      </c>
      <c r="DG91" t="str">
        <f>IF(ISERR(SEARCH(DG$1,Data!$G92)),"",";"&amp;DG$1&amp;";")</f>
        <v/>
      </c>
      <c r="DH91" t="str">
        <f>IF(ISERR(SEARCH(DH$1,Data!$G92)),"",";"&amp;DH$1&amp;";")</f>
        <v/>
      </c>
      <c r="DI91" t="str">
        <f>IF(ISERR(SEARCH(DI$1,Data!$G92)),"",";"&amp;DI$1&amp;";")</f>
        <v/>
      </c>
      <c r="DJ91" t="str">
        <f>IF(ISERR(SEARCH(DJ$1,Data!$G92)),"",";"&amp;DJ$1&amp;";")</f>
        <v/>
      </c>
      <c r="DK91" t="str">
        <f>IF(ISERR(SEARCH(DK$1,Data!$G92)),"",";"&amp;DK$1&amp;";")</f>
        <v/>
      </c>
      <c r="DL91" t="str">
        <f>IF(ISERR(SEARCH(DL$1,Data!$G92)),"",";"&amp;DL$1&amp;";")</f>
        <v/>
      </c>
      <c r="DM91" t="str">
        <f>IF(ISERR(SEARCH(DM$1,Data!$G92)),"",";"&amp;DM$1&amp;";")</f>
        <v/>
      </c>
      <c r="DN91" t="str">
        <f>IF(ISERR(SEARCH(DN$1,Data!$G92)),"",";"&amp;DN$1&amp;";")</f>
        <v/>
      </c>
      <c r="DO91" t="str">
        <f>IF(ISERR(SEARCH(DO$1,Data!$G92)),"",";"&amp;DO$1&amp;";")</f>
        <v/>
      </c>
      <c r="DP91" t="str">
        <f>IF(ISERR(SEARCH(DP$1,Data!$G92)),"",";"&amp;DP$1&amp;";")</f>
        <v/>
      </c>
      <c r="DQ91" t="str">
        <f>IF(ISERR(SEARCH(DQ$1,Data!$G92)),"",";"&amp;DQ$1&amp;";")</f>
        <v/>
      </c>
      <c r="DR91" t="str">
        <f>IF(ISERR(SEARCH(DR$1,Data!$G92)),"",";"&amp;DR$1&amp;";")</f>
        <v/>
      </c>
      <c r="DS91" t="str">
        <f>IF(ISERR(SEARCH(DS$1,Data!$G92)),"",";"&amp;DS$1&amp;";")</f>
        <v/>
      </c>
      <c r="DT91" t="str">
        <f>IF(ISERR(SEARCH(DT$1,Data!$G92)),"",";"&amp;DT$1&amp;";")</f>
        <v/>
      </c>
      <c r="DU91" t="str">
        <f>IF(ISERR(SEARCH(DU$1,Data!$G92)),"",";"&amp;DU$1&amp;";")</f>
        <v/>
      </c>
    </row>
    <row r="92" spans="1:125" x14ac:dyDescent="0.3">
      <c r="A92" t="str">
        <f>Tableau1[[#This Row],[name]]</f>
        <v>Prince Isolder</v>
      </c>
      <c r="B92" t="str">
        <f>IF(ISERROR(Tableau3[[#This Row],[Second semi-colon]]), "", MID(Tableau3[[#This Row],[Concatenation]], 2, Tableau3[[#This Row],[Second semi-colon]]-2))</f>
        <v/>
      </c>
      <c r="C92" t="e">
        <f>SEARCH(" ;",Tableau3[[#This Row],[Concatenation]])</f>
        <v>#VALUE!</v>
      </c>
      <c r="D92" t="str">
        <f>_xlfn.CONCAT(Tableau2[#This Row])</f>
        <v/>
      </c>
      <c r="I92" t="str">
        <f>IF(ISERR(SEARCH(I$1,Data!$G93)),"",";"&amp;I$1&amp;";")</f>
        <v/>
      </c>
      <c r="J92" t="str">
        <f>IF(ISERR(SEARCH(J$1,Data!$G93)),"",";"&amp;J$1&amp;";")</f>
        <v/>
      </c>
      <c r="K92" t="str">
        <f>IF(ISERR(SEARCH(K$1,Data!$G93)),"",";"&amp;K$1&amp;";")</f>
        <v/>
      </c>
      <c r="L92" t="str">
        <f>IF(ISERR(SEARCH(L$1,Data!$G93)),"",";"&amp;L$1&amp;";")</f>
        <v/>
      </c>
      <c r="M92" t="str">
        <f>IF(ISERR(SEARCH(M$1,Data!$G93)),"",";"&amp;M$1&amp;";")</f>
        <v/>
      </c>
      <c r="N92" t="str">
        <f>IF(ISERR(SEARCH(N$1,Data!$G93)),"",";"&amp;N$1&amp;";")</f>
        <v/>
      </c>
      <c r="O92" t="str">
        <f>IF(ISERR(SEARCH(O$1,Data!$G93)),"",";"&amp;O$1&amp;";")</f>
        <v/>
      </c>
      <c r="P92" t="str">
        <f>IF(ISERR(SEARCH(P$1,Data!$G93)),"",";"&amp;P$1&amp;";")</f>
        <v/>
      </c>
      <c r="Q92" t="str">
        <f>IF(ISERR(SEARCH(Q$1,Data!$G93)),"",";"&amp;Q$1&amp;";")</f>
        <v/>
      </c>
      <c r="R92" t="str">
        <f>IF(ISERR(SEARCH(R$1,Data!$G93)),"",";"&amp;R$1&amp;";")</f>
        <v/>
      </c>
      <c r="S92" t="str">
        <f>IF(ISERR(SEARCH(S$1,Data!$G93)),"",";"&amp;S$1&amp;";")</f>
        <v/>
      </c>
      <c r="T92" t="str">
        <f>IF(ISERR(SEARCH(T$1,Data!$G93)),"",";"&amp;T$1&amp;";")</f>
        <v/>
      </c>
      <c r="U92" t="str">
        <f>IF(ISERR(SEARCH(U$1,Data!$G93)),"",";"&amp;U$1&amp;";")</f>
        <v/>
      </c>
      <c r="V92" t="str">
        <f>IF(ISERR(SEARCH(V$1,Data!$G93)),"",";"&amp;V$1&amp;";")</f>
        <v/>
      </c>
      <c r="W92" t="str">
        <f>IF(ISERR(SEARCH(W$1,Data!$G93)),"",";"&amp;W$1&amp;";")</f>
        <v/>
      </c>
      <c r="X92" t="str">
        <f>IF(ISERR(SEARCH(X$1,Data!$G93)),"",";"&amp;X$1&amp;";")</f>
        <v/>
      </c>
      <c r="Y92" t="str">
        <f>IF(ISERR(SEARCH(Y$1,Data!$G93)),"",";"&amp;Y$1&amp;";")</f>
        <v/>
      </c>
      <c r="Z92" t="str">
        <f>IF(ISERR(SEARCH(Z$1,Data!$G93)),"",";"&amp;Z$1&amp;";")</f>
        <v/>
      </c>
      <c r="AA92" t="str">
        <f>IF(ISERR(SEARCH(AA$1,Data!$G93)),"",";"&amp;AA$1&amp;";")</f>
        <v/>
      </c>
      <c r="AB92" t="str">
        <f>IF(ISERR(SEARCH(AB$1,Data!$G93)),"",";"&amp;AB$1&amp;";")</f>
        <v/>
      </c>
      <c r="AC92" t="str">
        <f>IF(ISERR(SEARCH(AC$1,Data!$G93)),"",";"&amp;AC$1&amp;";")</f>
        <v/>
      </c>
      <c r="AD92" t="str">
        <f>IF(ISERR(SEARCH(AD$1,Data!$G93)),"",";"&amp;AD$1&amp;";")</f>
        <v/>
      </c>
      <c r="AE92" t="str">
        <f>IF(ISERR(SEARCH(AE$1,Data!$G93)),"",";"&amp;AE$1&amp;";")</f>
        <v/>
      </c>
      <c r="AF92" t="str">
        <f>IF(ISERR(SEARCH(AF$1,Data!$G93)),"",";"&amp;AF$1&amp;";")</f>
        <v/>
      </c>
      <c r="AG92" t="str">
        <f>IF(ISERR(SEARCH(AG$1,Data!$G93)),"",";"&amp;AG$1&amp;";")</f>
        <v/>
      </c>
      <c r="AH92" t="str">
        <f>IF(ISERR(SEARCH(AH$1,Data!$G93)),"",";"&amp;AH$1&amp;";")</f>
        <v/>
      </c>
      <c r="AI92" t="str">
        <f>IF(ISERR(SEARCH(AI$1,Data!$G93)),"",";"&amp;AI$1&amp;";")</f>
        <v/>
      </c>
      <c r="AJ92" t="str">
        <f>IF(ISERR(SEARCH(AJ$1,Data!$G93)),"",";"&amp;AJ$1&amp;";")</f>
        <v/>
      </c>
      <c r="AK92" t="str">
        <f>IF(ISERR(SEARCH(AK$1,Data!$G93)),"",";"&amp;AK$1&amp;";")</f>
        <v/>
      </c>
      <c r="AL92" t="str">
        <f>IF(ISERR(SEARCH(AL$1,Data!$G93)),"",";"&amp;AL$1&amp;";")</f>
        <v/>
      </c>
      <c r="AM92" t="str">
        <f>IF(ISERR(SEARCH(AM$1,Data!$G93)),"",";"&amp;AM$1&amp;";")</f>
        <v/>
      </c>
      <c r="AN92" t="str">
        <f>IF(ISERR(SEARCH(AN$1,Data!$G93)),"",";"&amp;AN$1&amp;";")</f>
        <v/>
      </c>
      <c r="AO92" t="str">
        <f>IF(ISERR(SEARCH(AO$1,Data!$G93)),"",";"&amp;AO$1&amp;";")</f>
        <v/>
      </c>
      <c r="AP92" t="str">
        <f>IF(ISERR(SEARCH(AP$1,Data!$G93)),"",";"&amp;AP$1&amp;";")</f>
        <v/>
      </c>
      <c r="AQ92" t="str">
        <f>IF(ISERR(SEARCH(AQ$1,Data!$G93)),"",";"&amp;AQ$1&amp;";")</f>
        <v/>
      </c>
      <c r="AR92" t="str">
        <f>IF(ISERR(SEARCH(AR$1,Data!$G93)),"",";"&amp;AR$1&amp;";")</f>
        <v/>
      </c>
      <c r="AS92" t="str">
        <f>IF(ISERR(SEARCH(AS$1,Data!$G93)),"",";"&amp;AS$1&amp;";")</f>
        <v/>
      </c>
      <c r="AT92" t="str">
        <f>IF(ISERR(SEARCH(AT$1,Data!$G93)),"",";"&amp;AT$1&amp;";")</f>
        <v/>
      </c>
      <c r="AU92" t="str">
        <f>IF(ISERR(SEARCH(AU$1,Data!$G93)),"",";"&amp;AU$1&amp;";")</f>
        <v/>
      </c>
      <c r="AV92" t="str">
        <f>IF(ISERR(SEARCH(AV$1,Data!$G93)),"",";"&amp;AV$1&amp;";")</f>
        <v/>
      </c>
      <c r="AW92" t="str">
        <f>IF(ISERR(SEARCH(AW$1,Data!$G93)),"",";"&amp;AW$1&amp;";")</f>
        <v/>
      </c>
      <c r="AX92" t="str">
        <f>IF(ISERR(SEARCH(AX$1,Data!$G93)),"",";"&amp;AX$1&amp;";")</f>
        <v/>
      </c>
      <c r="AY92" t="str">
        <f>IF(ISERR(SEARCH(AY$1,Data!$G93)),"",";"&amp;AY$1&amp;";")</f>
        <v/>
      </c>
      <c r="AZ92" t="str">
        <f>IF(ISERR(SEARCH(AZ$1,Data!$G93)),"",";"&amp;AZ$1&amp;";")</f>
        <v/>
      </c>
      <c r="BA92" t="str">
        <f>IF(ISERR(SEARCH(BA$1,Data!$G93)),"",";"&amp;BA$1&amp;";")</f>
        <v/>
      </c>
      <c r="BB92" t="str">
        <f>IF(ISERR(SEARCH(BB$1,Data!$G93)),"",";"&amp;BB$1&amp;";")</f>
        <v/>
      </c>
      <c r="BC92" t="str">
        <f>IF(ISERR(SEARCH(BC$1,Data!$G93)),"",";"&amp;BC$1&amp;";")</f>
        <v/>
      </c>
      <c r="BD92" t="str">
        <f>IF(ISERR(SEARCH(BD$1,Data!$G93)),"",";"&amp;BD$1&amp;";")</f>
        <v/>
      </c>
      <c r="BE92" t="str">
        <f>IF(ISERR(SEARCH(BE$1,Data!$G93)),"",";"&amp;BE$1&amp;";")</f>
        <v/>
      </c>
      <c r="BF92" t="str">
        <f>IF(ISERR(SEARCH(BF$1,Data!$G93)),"",";"&amp;BF$1&amp;";")</f>
        <v/>
      </c>
      <c r="BG92" t="str">
        <f>IF(ISERR(SEARCH(BG$1,Data!$G93)),"",";"&amp;BG$1&amp;";")</f>
        <v/>
      </c>
      <c r="BH92" t="str">
        <f>IF(ISERR(SEARCH(BH$1,Data!$G93)),"",";"&amp;BH$1&amp;";")</f>
        <v/>
      </c>
      <c r="BI92" t="str">
        <f>IF(ISERR(SEARCH(BI$1,Data!$G93)),"",";"&amp;BI$1&amp;";")</f>
        <v/>
      </c>
      <c r="BJ92" t="str">
        <f>IF(ISERR(SEARCH(BJ$1,Data!$G93)),"",";"&amp;BJ$1&amp;";")</f>
        <v/>
      </c>
      <c r="BK92" t="str">
        <f>IF(ISERR(SEARCH(BK$1,Data!$G93)),"",";"&amp;BK$1&amp;";")</f>
        <v/>
      </c>
      <c r="BL92" t="str">
        <f>IF(ISERR(SEARCH(BL$1,Data!$G93)),"",";"&amp;BL$1&amp;";")</f>
        <v/>
      </c>
      <c r="BM92" t="str">
        <f>IF(ISERR(SEARCH(BM$1,Data!$G93)),"",";"&amp;BM$1&amp;";")</f>
        <v/>
      </c>
      <c r="BN92" t="str">
        <f>IF(ISERR(SEARCH(BN$1,Data!$G93)),"",";"&amp;BN$1&amp;";")</f>
        <v/>
      </c>
      <c r="BO92" t="str">
        <f>IF(ISERR(SEARCH(BO$1,Data!$G93)),"",";"&amp;BO$1&amp;";")</f>
        <v/>
      </c>
      <c r="BP92" t="str">
        <f>IF(ISERR(SEARCH(BP$1,Data!$G93)),"",";"&amp;BP$1&amp;";")</f>
        <v/>
      </c>
      <c r="BQ92" t="str">
        <f>IF(ISERR(SEARCH(BQ$1,Data!$G93)),"",";"&amp;BQ$1&amp;";")</f>
        <v/>
      </c>
      <c r="BR92" t="str">
        <f>IF(ISERR(SEARCH(BR$1,Data!$G93)),"",";"&amp;BR$1&amp;";")</f>
        <v/>
      </c>
      <c r="BS92" t="str">
        <f>IF(ISERR(SEARCH(BS$1,Data!$G93)),"",";"&amp;BS$1&amp;";")</f>
        <v/>
      </c>
      <c r="BT92" t="str">
        <f>IF(ISERR(SEARCH(BT$1,Data!$G93)),"",";"&amp;BT$1&amp;";")</f>
        <v/>
      </c>
      <c r="BU92" t="str">
        <f>IF(ISERR(SEARCH(BU$1,Data!$G93)),"",";"&amp;BU$1&amp;";")</f>
        <v/>
      </c>
      <c r="BV92" t="str">
        <f>IF(ISERR(SEARCH(BV$1,Data!$G93)),"",";"&amp;BV$1&amp;";")</f>
        <v/>
      </c>
      <c r="BW92" t="str">
        <f>IF(ISERR(SEARCH(BW$1,Data!$G93)),"",";"&amp;BW$1&amp;";")</f>
        <v/>
      </c>
      <c r="BX92" t="str">
        <f>IF(ISERR(SEARCH(BX$1,Data!$G93)),"",";"&amp;BX$1&amp;";")</f>
        <v/>
      </c>
      <c r="BY92" t="str">
        <f>IF(ISERR(SEARCH(BY$1,Data!$G93)),"",";"&amp;BY$1&amp;";")</f>
        <v/>
      </c>
      <c r="BZ92" t="str">
        <f>IF(ISERR(SEARCH(BZ$1,Data!$G93)),"",";"&amp;BZ$1&amp;";")</f>
        <v/>
      </c>
      <c r="CA92" t="str">
        <f>IF(ISERR(SEARCH(CA$1,Data!$G93)),"",";"&amp;CA$1&amp;";")</f>
        <v/>
      </c>
      <c r="CB92" t="str">
        <f>IF(ISERR(SEARCH(CB$1,Data!$G93)),"",";"&amp;CB$1&amp;";")</f>
        <v/>
      </c>
      <c r="CC92" t="str">
        <f>IF(ISERR(SEARCH(CC$1,Data!$G93)),"",";"&amp;CC$1&amp;";")</f>
        <v/>
      </c>
      <c r="CD92" t="str">
        <f>IF(ISERR(SEARCH(CD$1,Data!$G93)),"",";"&amp;CD$1&amp;";")</f>
        <v/>
      </c>
      <c r="CE92" t="str">
        <f>IF(ISERR(SEARCH(CE$1,Data!$G93)),"",";"&amp;CE$1&amp;";")</f>
        <v/>
      </c>
      <c r="CF92" t="str">
        <f>IF(ISERR(SEARCH(CF$1,Data!$G93)),"",";"&amp;CF$1&amp;";")</f>
        <v/>
      </c>
      <c r="CG92" t="str">
        <f>IF(ISERR(SEARCH(CG$1,Data!$G93)),"",";"&amp;CG$1&amp;";")</f>
        <v/>
      </c>
      <c r="CH92" t="str">
        <f>IF(ISERR(SEARCH(CH$1,Data!$G93)),"",";"&amp;CH$1&amp;";")</f>
        <v/>
      </c>
      <c r="CI92" t="str">
        <f>IF(ISERR(SEARCH(CI$1,Data!$G93)),"",";"&amp;CI$1&amp;";")</f>
        <v/>
      </c>
      <c r="CJ92" t="str">
        <f>IF(ISERR(SEARCH(CJ$1,Data!$G93)),"",";"&amp;CJ$1&amp;";")</f>
        <v/>
      </c>
      <c r="CK92" t="str">
        <f>IF(ISERR(SEARCH(CK$1,Data!$G93)),"",";"&amp;CK$1&amp;";")</f>
        <v/>
      </c>
      <c r="CL92" t="str">
        <f>IF(ISERR(SEARCH(CL$1,Data!$G93)),"",";"&amp;CL$1&amp;";")</f>
        <v/>
      </c>
      <c r="CM92" t="str">
        <f>IF(ISERR(SEARCH(CM$1,Data!$G93)),"",";"&amp;CM$1&amp;";")</f>
        <v/>
      </c>
      <c r="CN92" t="str">
        <f>IF(ISERR(SEARCH(CN$1,Data!$G93)),"",";"&amp;CN$1&amp;";")</f>
        <v/>
      </c>
      <c r="CO92" t="str">
        <f>IF(ISERR(SEARCH(CO$1,Data!$G93)),"",";"&amp;CO$1&amp;";")</f>
        <v/>
      </c>
      <c r="CP92" t="str">
        <f>IF(ISERR(SEARCH(CP$1,Data!$G93)),"",";"&amp;CP$1&amp;";")</f>
        <v/>
      </c>
      <c r="CQ92" t="str">
        <f>IF(ISERR(SEARCH(CQ$1,Data!$G93)),"",";"&amp;CQ$1&amp;";")</f>
        <v/>
      </c>
      <c r="CR92" t="str">
        <f>IF(ISERR(SEARCH(CR$1,Data!$G93)),"",";"&amp;CR$1&amp;";")</f>
        <v/>
      </c>
      <c r="CS92" t="str">
        <f>IF(ISERR(SEARCH(CS$1,Data!$G93)),"",";"&amp;CS$1&amp;";")</f>
        <v/>
      </c>
      <c r="CT92" t="str">
        <f>IF(ISERR(SEARCH(CT$1,Data!$G93)),"",";"&amp;CT$1&amp;";")</f>
        <v/>
      </c>
      <c r="CU92" t="str">
        <f>IF(ISERR(SEARCH(CU$1,Data!$G93)),"",";"&amp;CU$1&amp;";")</f>
        <v/>
      </c>
      <c r="CV92" t="str">
        <f>IF(ISERR(SEARCH(CV$1,Data!$G93)),"",";"&amp;CV$1&amp;";")</f>
        <v/>
      </c>
      <c r="CW92" t="str">
        <f>IF(ISERR(SEARCH(CW$1,Data!$G93)),"",";"&amp;CW$1&amp;";")</f>
        <v/>
      </c>
      <c r="CX92" t="str">
        <f>IF(ISERR(SEARCH(CX$1,Data!$G93)),"",";"&amp;CX$1&amp;";")</f>
        <v/>
      </c>
      <c r="CY92" t="str">
        <f>IF(ISERR(SEARCH(CY$1,Data!$G93)),"",";"&amp;CY$1&amp;";")</f>
        <v/>
      </c>
      <c r="CZ92" t="str">
        <f>IF(ISERR(SEARCH(CZ$1,Data!$G93)),"",";"&amp;CZ$1&amp;";")</f>
        <v/>
      </c>
      <c r="DA92" t="str">
        <f>IF(ISERR(SEARCH(DA$1,Data!$G93)),"",";"&amp;DA$1&amp;";")</f>
        <v/>
      </c>
      <c r="DB92" t="str">
        <f>IF(ISERR(SEARCH(DB$1,Data!$G93)),"",";"&amp;DB$1&amp;";")</f>
        <v/>
      </c>
      <c r="DC92" t="str">
        <f>IF(ISERR(SEARCH(DC$1,Data!$G93)),"",";"&amp;DC$1&amp;";")</f>
        <v/>
      </c>
      <c r="DD92" t="str">
        <f>IF(ISERR(SEARCH(DD$1,Data!$G93)),"",";"&amp;DD$1&amp;";")</f>
        <v/>
      </c>
      <c r="DE92" t="str">
        <f>IF(ISERR(SEARCH(DE$1,Data!$G93)),"",";"&amp;DE$1&amp;";")</f>
        <v/>
      </c>
      <c r="DF92" t="str">
        <f>IF(ISERR(SEARCH(DF$1,Data!$G93)),"",";"&amp;DF$1&amp;";")</f>
        <v/>
      </c>
      <c r="DG92" t="str">
        <f>IF(ISERR(SEARCH(DG$1,Data!$G93)),"",";"&amp;DG$1&amp;";")</f>
        <v/>
      </c>
      <c r="DH92" t="str">
        <f>IF(ISERR(SEARCH(DH$1,Data!$G93)),"",";"&amp;DH$1&amp;";")</f>
        <v/>
      </c>
      <c r="DI92" t="str">
        <f>IF(ISERR(SEARCH(DI$1,Data!$G93)),"",";"&amp;DI$1&amp;";")</f>
        <v/>
      </c>
      <c r="DJ92" t="str">
        <f>IF(ISERR(SEARCH(DJ$1,Data!$G93)),"",";"&amp;DJ$1&amp;";")</f>
        <v/>
      </c>
      <c r="DK92" t="str">
        <f>IF(ISERR(SEARCH(DK$1,Data!$G93)),"",";"&amp;DK$1&amp;";")</f>
        <v/>
      </c>
      <c r="DL92" t="str">
        <f>IF(ISERR(SEARCH(DL$1,Data!$G93)),"",";"&amp;DL$1&amp;";")</f>
        <v/>
      </c>
      <c r="DM92" t="str">
        <f>IF(ISERR(SEARCH(DM$1,Data!$G93)),"",";"&amp;DM$1&amp;";")</f>
        <v/>
      </c>
      <c r="DN92" t="str">
        <f>IF(ISERR(SEARCH(DN$1,Data!$G93)),"",";"&amp;DN$1&amp;";")</f>
        <v/>
      </c>
      <c r="DO92" t="str">
        <f>IF(ISERR(SEARCH(DO$1,Data!$G93)),"",";"&amp;DO$1&amp;";")</f>
        <v/>
      </c>
      <c r="DP92" t="str">
        <f>IF(ISERR(SEARCH(DP$1,Data!$G93)),"",";"&amp;DP$1&amp;";")</f>
        <v/>
      </c>
      <c r="DQ92" t="str">
        <f>IF(ISERR(SEARCH(DQ$1,Data!$G93)),"",";"&amp;DQ$1&amp;";")</f>
        <v/>
      </c>
      <c r="DR92" t="str">
        <f>IF(ISERR(SEARCH(DR$1,Data!$G93)),"",";"&amp;DR$1&amp;";")</f>
        <v/>
      </c>
      <c r="DS92" t="str">
        <f>IF(ISERR(SEARCH(DS$1,Data!$G93)),"",";"&amp;DS$1&amp;";")</f>
        <v/>
      </c>
      <c r="DT92" t="str">
        <f>IF(ISERR(SEARCH(DT$1,Data!$G93)),"",";"&amp;DT$1&amp;";")</f>
        <v/>
      </c>
      <c r="DU92" t="str">
        <f>IF(ISERR(SEARCH(DU$1,Data!$G93)),"",";"&amp;DU$1&amp;";")</f>
        <v/>
      </c>
    </row>
    <row r="93" spans="1:125" x14ac:dyDescent="0.3">
      <c r="A93" t="str">
        <f>Tableau1[[#This Row],[name]]</f>
        <v>Capitaine Sidon Ithano</v>
      </c>
      <c r="B93" t="str">
        <f>IF(ISERROR(Tableau3[[#This Row],[Second semi-colon]]), "", MID(Tableau3[[#This Row],[Concatenation]], 2, Tableau3[[#This Row],[Second semi-colon]]-2))</f>
        <v/>
      </c>
      <c r="C93" t="e">
        <f>SEARCH(" ;",Tableau3[[#This Row],[Concatenation]])</f>
        <v>#VALUE!</v>
      </c>
      <c r="D93" t="str">
        <f>_xlfn.CONCAT(Tableau2[#This Row])</f>
        <v/>
      </c>
      <c r="I93" t="str">
        <f>IF(ISERR(SEARCH(I$1,Data!$G94)),"",";"&amp;I$1&amp;";")</f>
        <v/>
      </c>
      <c r="J93" t="str">
        <f>IF(ISERR(SEARCH(J$1,Data!$G94)),"",";"&amp;J$1&amp;";")</f>
        <v/>
      </c>
      <c r="K93" t="str">
        <f>IF(ISERR(SEARCH(K$1,Data!$G94)),"",";"&amp;K$1&amp;";")</f>
        <v/>
      </c>
      <c r="L93" t="str">
        <f>IF(ISERR(SEARCH(L$1,Data!$G94)),"",";"&amp;L$1&amp;";")</f>
        <v/>
      </c>
      <c r="M93" t="str">
        <f>IF(ISERR(SEARCH(M$1,Data!$G94)),"",";"&amp;M$1&amp;";")</f>
        <v/>
      </c>
      <c r="N93" t="str">
        <f>IF(ISERR(SEARCH(N$1,Data!$G94)),"",";"&amp;N$1&amp;";")</f>
        <v/>
      </c>
      <c r="O93" t="str">
        <f>IF(ISERR(SEARCH(O$1,Data!$G94)),"",";"&amp;O$1&amp;";")</f>
        <v/>
      </c>
      <c r="P93" t="str">
        <f>IF(ISERR(SEARCH(P$1,Data!$G94)),"",";"&amp;P$1&amp;";")</f>
        <v/>
      </c>
      <c r="Q93" t="str">
        <f>IF(ISERR(SEARCH(Q$1,Data!$G94)),"",";"&amp;Q$1&amp;";")</f>
        <v/>
      </c>
      <c r="R93" t="str">
        <f>IF(ISERR(SEARCH(R$1,Data!$G94)),"",";"&amp;R$1&amp;";")</f>
        <v/>
      </c>
      <c r="S93" t="str">
        <f>IF(ISERR(SEARCH(S$1,Data!$G94)),"",";"&amp;S$1&amp;";")</f>
        <v/>
      </c>
      <c r="T93" t="str">
        <f>IF(ISERR(SEARCH(T$1,Data!$G94)),"",";"&amp;T$1&amp;";")</f>
        <v/>
      </c>
      <c r="U93" t="str">
        <f>IF(ISERR(SEARCH(U$1,Data!$G94)),"",";"&amp;U$1&amp;";")</f>
        <v/>
      </c>
      <c r="V93" t="str">
        <f>IF(ISERR(SEARCH(V$1,Data!$G94)),"",";"&amp;V$1&amp;";")</f>
        <v/>
      </c>
      <c r="W93" t="str">
        <f>IF(ISERR(SEARCH(W$1,Data!$G94)),"",";"&amp;W$1&amp;";")</f>
        <v/>
      </c>
      <c r="X93" t="str">
        <f>IF(ISERR(SEARCH(X$1,Data!$G94)),"",";"&amp;X$1&amp;";")</f>
        <v/>
      </c>
      <c r="Y93" t="str">
        <f>IF(ISERR(SEARCH(Y$1,Data!$G94)),"",";"&amp;Y$1&amp;";")</f>
        <v/>
      </c>
      <c r="Z93" t="str">
        <f>IF(ISERR(SEARCH(Z$1,Data!$G94)),"",";"&amp;Z$1&amp;";")</f>
        <v/>
      </c>
      <c r="AA93" t="str">
        <f>IF(ISERR(SEARCH(AA$1,Data!$G94)),"",";"&amp;AA$1&amp;";")</f>
        <v/>
      </c>
      <c r="AB93" t="str">
        <f>IF(ISERR(SEARCH(AB$1,Data!$G94)),"",";"&amp;AB$1&amp;";")</f>
        <v/>
      </c>
      <c r="AC93" t="str">
        <f>IF(ISERR(SEARCH(AC$1,Data!$G94)),"",";"&amp;AC$1&amp;";")</f>
        <v/>
      </c>
      <c r="AD93" t="str">
        <f>IF(ISERR(SEARCH(AD$1,Data!$G94)),"",";"&amp;AD$1&amp;";")</f>
        <v/>
      </c>
      <c r="AE93" t="str">
        <f>IF(ISERR(SEARCH(AE$1,Data!$G94)),"",";"&amp;AE$1&amp;";")</f>
        <v/>
      </c>
      <c r="AF93" t="str">
        <f>IF(ISERR(SEARCH(AF$1,Data!$G94)),"",";"&amp;AF$1&amp;";")</f>
        <v/>
      </c>
      <c r="AG93" t="str">
        <f>IF(ISERR(SEARCH(AG$1,Data!$G94)),"",";"&amp;AG$1&amp;";")</f>
        <v/>
      </c>
      <c r="AH93" t="str">
        <f>IF(ISERR(SEARCH(AH$1,Data!$G94)),"",";"&amp;AH$1&amp;";")</f>
        <v/>
      </c>
      <c r="AI93" t="str">
        <f>IF(ISERR(SEARCH(AI$1,Data!$G94)),"",";"&amp;AI$1&amp;";")</f>
        <v/>
      </c>
      <c r="AJ93" t="str">
        <f>IF(ISERR(SEARCH(AJ$1,Data!$G94)),"",";"&amp;AJ$1&amp;";")</f>
        <v/>
      </c>
      <c r="AK93" t="str">
        <f>IF(ISERR(SEARCH(AK$1,Data!$G94)),"",";"&amp;AK$1&amp;";")</f>
        <v/>
      </c>
      <c r="AL93" t="str">
        <f>IF(ISERR(SEARCH(AL$1,Data!$G94)),"",";"&amp;AL$1&amp;";")</f>
        <v/>
      </c>
      <c r="AM93" t="str">
        <f>IF(ISERR(SEARCH(AM$1,Data!$G94)),"",";"&amp;AM$1&amp;";")</f>
        <v/>
      </c>
      <c r="AN93" t="str">
        <f>IF(ISERR(SEARCH(AN$1,Data!$G94)),"",";"&amp;AN$1&amp;";")</f>
        <v/>
      </c>
      <c r="AO93" t="str">
        <f>IF(ISERR(SEARCH(AO$1,Data!$G94)),"",";"&amp;AO$1&amp;";")</f>
        <v/>
      </c>
      <c r="AP93" t="str">
        <f>IF(ISERR(SEARCH(AP$1,Data!$G94)),"",";"&amp;AP$1&amp;";")</f>
        <v/>
      </c>
      <c r="AQ93" t="str">
        <f>IF(ISERR(SEARCH(AQ$1,Data!$G94)),"",";"&amp;AQ$1&amp;";")</f>
        <v/>
      </c>
      <c r="AR93" t="str">
        <f>IF(ISERR(SEARCH(AR$1,Data!$G94)),"",";"&amp;AR$1&amp;";")</f>
        <v/>
      </c>
      <c r="AS93" t="str">
        <f>IF(ISERR(SEARCH(AS$1,Data!$G94)),"",";"&amp;AS$1&amp;";")</f>
        <v/>
      </c>
      <c r="AT93" t="str">
        <f>IF(ISERR(SEARCH(AT$1,Data!$G94)),"",";"&amp;AT$1&amp;";")</f>
        <v/>
      </c>
      <c r="AU93" t="str">
        <f>IF(ISERR(SEARCH(AU$1,Data!$G94)),"",";"&amp;AU$1&amp;";")</f>
        <v/>
      </c>
      <c r="AV93" t="str">
        <f>IF(ISERR(SEARCH(AV$1,Data!$G94)),"",";"&amp;AV$1&amp;";")</f>
        <v/>
      </c>
      <c r="AW93" t="str">
        <f>IF(ISERR(SEARCH(AW$1,Data!$G94)),"",";"&amp;AW$1&amp;";")</f>
        <v/>
      </c>
      <c r="AX93" t="str">
        <f>IF(ISERR(SEARCH(AX$1,Data!$G94)),"",";"&amp;AX$1&amp;";")</f>
        <v/>
      </c>
      <c r="AY93" t="str">
        <f>IF(ISERR(SEARCH(AY$1,Data!$G94)),"",";"&amp;AY$1&amp;";")</f>
        <v/>
      </c>
      <c r="AZ93" t="str">
        <f>IF(ISERR(SEARCH(AZ$1,Data!$G94)),"",";"&amp;AZ$1&amp;";")</f>
        <v/>
      </c>
      <c r="BA93" t="str">
        <f>IF(ISERR(SEARCH(BA$1,Data!$G94)),"",";"&amp;BA$1&amp;";")</f>
        <v/>
      </c>
      <c r="BB93" t="str">
        <f>IF(ISERR(SEARCH(BB$1,Data!$G94)),"",";"&amp;BB$1&amp;";")</f>
        <v/>
      </c>
      <c r="BC93" t="str">
        <f>IF(ISERR(SEARCH(BC$1,Data!$G94)),"",";"&amp;BC$1&amp;";")</f>
        <v/>
      </c>
      <c r="BD93" t="str">
        <f>IF(ISERR(SEARCH(BD$1,Data!$G94)),"",";"&amp;BD$1&amp;";")</f>
        <v/>
      </c>
      <c r="BE93" t="str">
        <f>IF(ISERR(SEARCH(BE$1,Data!$G94)),"",";"&amp;BE$1&amp;";")</f>
        <v/>
      </c>
      <c r="BF93" t="str">
        <f>IF(ISERR(SEARCH(BF$1,Data!$G94)),"",";"&amp;BF$1&amp;";")</f>
        <v/>
      </c>
      <c r="BG93" t="str">
        <f>IF(ISERR(SEARCH(BG$1,Data!$G94)),"",";"&amp;BG$1&amp;";")</f>
        <v/>
      </c>
      <c r="BH93" t="str">
        <f>IF(ISERR(SEARCH(BH$1,Data!$G94)),"",";"&amp;BH$1&amp;";")</f>
        <v/>
      </c>
      <c r="BI93" t="str">
        <f>IF(ISERR(SEARCH(BI$1,Data!$G94)),"",";"&amp;BI$1&amp;";")</f>
        <v/>
      </c>
      <c r="BJ93" t="str">
        <f>IF(ISERR(SEARCH(BJ$1,Data!$G94)),"",";"&amp;BJ$1&amp;";")</f>
        <v/>
      </c>
      <c r="BK93" t="str">
        <f>IF(ISERR(SEARCH(BK$1,Data!$G94)),"",";"&amp;BK$1&amp;";")</f>
        <v/>
      </c>
      <c r="BL93" t="str">
        <f>IF(ISERR(SEARCH(BL$1,Data!$G94)),"",";"&amp;BL$1&amp;";")</f>
        <v/>
      </c>
      <c r="BM93" t="str">
        <f>IF(ISERR(SEARCH(BM$1,Data!$G94)),"",";"&amp;BM$1&amp;";")</f>
        <v/>
      </c>
      <c r="BN93" t="str">
        <f>IF(ISERR(SEARCH(BN$1,Data!$G94)),"",";"&amp;BN$1&amp;";")</f>
        <v/>
      </c>
      <c r="BO93" t="str">
        <f>IF(ISERR(SEARCH(BO$1,Data!$G94)),"",";"&amp;BO$1&amp;";")</f>
        <v/>
      </c>
      <c r="BP93" t="str">
        <f>IF(ISERR(SEARCH(BP$1,Data!$G94)),"",";"&amp;BP$1&amp;";")</f>
        <v/>
      </c>
      <c r="BQ93" t="str">
        <f>IF(ISERR(SEARCH(BQ$1,Data!$G94)),"",";"&amp;BQ$1&amp;";")</f>
        <v/>
      </c>
      <c r="BR93" t="str">
        <f>IF(ISERR(SEARCH(BR$1,Data!$G94)),"",";"&amp;BR$1&amp;";")</f>
        <v/>
      </c>
      <c r="BS93" t="str">
        <f>IF(ISERR(SEARCH(BS$1,Data!$G94)),"",";"&amp;BS$1&amp;";")</f>
        <v/>
      </c>
      <c r="BT93" t="str">
        <f>IF(ISERR(SEARCH(BT$1,Data!$G94)),"",";"&amp;BT$1&amp;";")</f>
        <v/>
      </c>
      <c r="BU93" t="str">
        <f>IF(ISERR(SEARCH(BU$1,Data!$G94)),"",";"&amp;BU$1&amp;";")</f>
        <v/>
      </c>
      <c r="BV93" t="str">
        <f>IF(ISERR(SEARCH(BV$1,Data!$G94)),"",";"&amp;BV$1&amp;";")</f>
        <v/>
      </c>
      <c r="BW93" t="str">
        <f>IF(ISERR(SEARCH(BW$1,Data!$G94)),"",";"&amp;BW$1&amp;";")</f>
        <v/>
      </c>
      <c r="BX93" t="str">
        <f>IF(ISERR(SEARCH(BX$1,Data!$G94)),"",";"&amp;BX$1&amp;";")</f>
        <v/>
      </c>
      <c r="BY93" t="str">
        <f>IF(ISERR(SEARCH(BY$1,Data!$G94)),"",";"&amp;BY$1&amp;";")</f>
        <v/>
      </c>
      <c r="BZ93" t="str">
        <f>IF(ISERR(SEARCH(BZ$1,Data!$G94)),"",";"&amp;BZ$1&amp;";")</f>
        <v/>
      </c>
      <c r="CA93" t="str">
        <f>IF(ISERR(SEARCH(CA$1,Data!$G94)),"",";"&amp;CA$1&amp;";")</f>
        <v/>
      </c>
      <c r="CB93" t="str">
        <f>IF(ISERR(SEARCH(CB$1,Data!$G94)),"",";"&amp;CB$1&amp;";")</f>
        <v/>
      </c>
      <c r="CC93" t="str">
        <f>IF(ISERR(SEARCH(CC$1,Data!$G94)),"",";"&amp;CC$1&amp;";")</f>
        <v/>
      </c>
      <c r="CD93" t="str">
        <f>IF(ISERR(SEARCH(CD$1,Data!$G94)),"",";"&amp;CD$1&amp;";")</f>
        <v/>
      </c>
      <c r="CE93" t="str">
        <f>IF(ISERR(SEARCH(CE$1,Data!$G94)),"",";"&amp;CE$1&amp;";")</f>
        <v/>
      </c>
      <c r="CF93" t="str">
        <f>IF(ISERR(SEARCH(CF$1,Data!$G94)),"",";"&amp;CF$1&amp;";")</f>
        <v/>
      </c>
      <c r="CG93" t="str">
        <f>IF(ISERR(SEARCH(CG$1,Data!$G94)),"",";"&amp;CG$1&amp;";")</f>
        <v/>
      </c>
      <c r="CH93" t="str">
        <f>IF(ISERR(SEARCH(CH$1,Data!$G94)),"",";"&amp;CH$1&amp;";")</f>
        <v/>
      </c>
      <c r="CI93" t="str">
        <f>IF(ISERR(SEARCH(CI$1,Data!$G94)),"",";"&amp;CI$1&amp;";")</f>
        <v/>
      </c>
      <c r="CJ93" t="str">
        <f>IF(ISERR(SEARCH(CJ$1,Data!$G94)),"",";"&amp;CJ$1&amp;";")</f>
        <v/>
      </c>
      <c r="CK93" t="str">
        <f>IF(ISERR(SEARCH(CK$1,Data!$G94)),"",";"&amp;CK$1&amp;";")</f>
        <v/>
      </c>
      <c r="CL93" t="str">
        <f>IF(ISERR(SEARCH(CL$1,Data!$G94)),"",";"&amp;CL$1&amp;";")</f>
        <v/>
      </c>
      <c r="CM93" t="str">
        <f>IF(ISERR(SEARCH(CM$1,Data!$G94)),"",";"&amp;CM$1&amp;";")</f>
        <v/>
      </c>
      <c r="CN93" t="str">
        <f>IF(ISERR(SEARCH(CN$1,Data!$G94)),"",";"&amp;CN$1&amp;";")</f>
        <v/>
      </c>
      <c r="CO93" t="str">
        <f>IF(ISERR(SEARCH(CO$1,Data!$G94)),"",";"&amp;CO$1&amp;";")</f>
        <v/>
      </c>
      <c r="CP93" t="str">
        <f>IF(ISERR(SEARCH(CP$1,Data!$G94)),"",";"&amp;CP$1&amp;";")</f>
        <v/>
      </c>
      <c r="CQ93" t="str">
        <f>IF(ISERR(SEARCH(CQ$1,Data!$G94)),"",";"&amp;CQ$1&amp;";")</f>
        <v/>
      </c>
      <c r="CR93" t="str">
        <f>IF(ISERR(SEARCH(CR$1,Data!$G94)),"",";"&amp;CR$1&amp;";")</f>
        <v/>
      </c>
      <c r="CS93" t="str">
        <f>IF(ISERR(SEARCH(CS$1,Data!$G94)),"",";"&amp;CS$1&amp;";")</f>
        <v/>
      </c>
      <c r="CT93" t="str">
        <f>IF(ISERR(SEARCH(CT$1,Data!$G94)),"",";"&amp;CT$1&amp;";")</f>
        <v/>
      </c>
      <c r="CU93" t="str">
        <f>IF(ISERR(SEARCH(CU$1,Data!$G94)),"",";"&amp;CU$1&amp;";")</f>
        <v/>
      </c>
      <c r="CV93" t="str">
        <f>IF(ISERR(SEARCH(CV$1,Data!$G94)),"",";"&amp;CV$1&amp;";")</f>
        <v/>
      </c>
      <c r="CW93" t="str">
        <f>IF(ISERR(SEARCH(CW$1,Data!$G94)),"",";"&amp;CW$1&amp;";")</f>
        <v/>
      </c>
      <c r="CX93" t="str">
        <f>IF(ISERR(SEARCH(CX$1,Data!$G94)),"",";"&amp;CX$1&amp;";")</f>
        <v/>
      </c>
      <c r="CY93" t="str">
        <f>IF(ISERR(SEARCH(CY$1,Data!$G94)),"",";"&amp;CY$1&amp;";")</f>
        <v/>
      </c>
      <c r="CZ93" t="str">
        <f>IF(ISERR(SEARCH(CZ$1,Data!$G94)),"",";"&amp;CZ$1&amp;";")</f>
        <v/>
      </c>
      <c r="DA93" t="str">
        <f>IF(ISERR(SEARCH(DA$1,Data!$G94)),"",";"&amp;DA$1&amp;";")</f>
        <v/>
      </c>
      <c r="DB93" t="str">
        <f>IF(ISERR(SEARCH(DB$1,Data!$G94)),"",";"&amp;DB$1&amp;";")</f>
        <v/>
      </c>
      <c r="DC93" t="str">
        <f>IF(ISERR(SEARCH(DC$1,Data!$G94)),"",";"&amp;DC$1&amp;";")</f>
        <v/>
      </c>
      <c r="DD93" t="str">
        <f>IF(ISERR(SEARCH(DD$1,Data!$G94)),"",";"&amp;DD$1&amp;";")</f>
        <v/>
      </c>
      <c r="DE93" t="str">
        <f>IF(ISERR(SEARCH(DE$1,Data!$G94)),"",";"&amp;DE$1&amp;";")</f>
        <v/>
      </c>
      <c r="DF93" t="str">
        <f>IF(ISERR(SEARCH(DF$1,Data!$G94)),"",";"&amp;DF$1&amp;";")</f>
        <v/>
      </c>
      <c r="DG93" t="str">
        <f>IF(ISERR(SEARCH(DG$1,Data!$G94)),"",";"&amp;DG$1&amp;";")</f>
        <v/>
      </c>
      <c r="DH93" t="str">
        <f>IF(ISERR(SEARCH(DH$1,Data!$G94)),"",";"&amp;DH$1&amp;";")</f>
        <v/>
      </c>
      <c r="DI93" t="str">
        <f>IF(ISERR(SEARCH(DI$1,Data!$G94)),"",";"&amp;DI$1&amp;";")</f>
        <v/>
      </c>
      <c r="DJ93" t="str">
        <f>IF(ISERR(SEARCH(DJ$1,Data!$G94)),"",";"&amp;DJ$1&amp;";")</f>
        <v/>
      </c>
      <c r="DK93" t="str">
        <f>IF(ISERR(SEARCH(DK$1,Data!$G94)),"",";"&amp;DK$1&amp;";")</f>
        <v/>
      </c>
      <c r="DL93" t="str">
        <f>IF(ISERR(SEARCH(DL$1,Data!$G94)),"",";"&amp;DL$1&amp;";")</f>
        <v/>
      </c>
      <c r="DM93" t="str">
        <f>IF(ISERR(SEARCH(DM$1,Data!$G94)),"",";"&amp;DM$1&amp;";")</f>
        <v/>
      </c>
      <c r="DN93" t="str">
        <f>IF(ISERR(SEARCH(DN$1,Data!$G94)),"",";"&amp;DN$1&amp;";")</f>
        <v/>
      </c>
      <c r="DO93" t="str">
        <f>IF(ISERR(SEARCH(DO$1,Data!$G94)),"",";"&amp;DO$1&amp;";")</f>
        <v/>
      </c>
      <c r="DP93" t="str">
        <f>IF(ISERR(SEARCH(DP$1,Data!$G94)),"",";"&amp;DP$1&amp;";")</f>
        <v/>
      </c>
      <c r="DQ93" t="str">
        <f>IF(ISERR(SEARCH(DQ$1,Data!$G94)),"",";"&amp;DQ$1&amp;";")</f>
        <v/>
      </c>
      <c r="DR93" t="str">
        <f>IF(ISERR(SEARCH(DR$1,Data!$G94)),"",";"&amp;DR$1&amp;";")</f>
        <v/>
      </c>
      <c r="DS93" t="str">
        <f>IF(ISERR(SEARCH(DS$1,Data!$G94)),"",";"&amp;DS$1&amp;";")</f>
        <v/>
      </c>
      <c r="DT93" t="str">
        <f>IF(ISERR(SEARCH(DT$1,Data!$G94)),"",";"&amp;DT$1&amp;";")</f>
        <v/>
      </c>
      <c r="DU93" t="str">
        <f>IF(ISERR(SEARCH(DU$1,Data!$G94)),"",";"&amp;DU$1&amp;";")</f>
        <v/>
      </c>
    </row>
    <row r="94" spans="1:125" x14ac:dyDescent="0.3">
      <c r="A94" t="str">
        <f>Tableau1[[#This Row],[name]]</f>
        <v>J'Quille</v>
      </c>
      <c r="B94" t="str">
        <f>IF(ISERROR(Tableau3[[#This Row],[Second semi-colon]]), "", MID(Tableau3[[#This Row],[Concatenation]], 2, Tableau3[[#This Row],[Second semi-colon]]-2))</f>
        <v>Tatooine</v>
      </c>
      <c r="C94">
        <f>SEARCH(" ;",Tableau3[[#This Row],[Concatenation]])</f>
        <v>10</v>
      </c>
      <c r="D94" t="str">
        <f>_xlfn.CONCAT(Tableau2[#This Row])</f>
        <v>;Tatooine ;</v>
      </c>
      <c r="I94" t="str">
        <f>IF(ISERR(SEARCH(I$1,Data!$G95)),"",";"&amp;I$1&amp;";")</f>
        <v/>
      </c>
      <c r="J94" t="str">
        <f>IF(ISERR(SEARCH(J$1,Data!$G95)),"",";"&amp;J$1&amp;";")</f>
        <v/>
      </c>
      <c r="K94" t="str">
        <f>IF(ISERR(SEARCH(K$1,Data!$G95)),"",";"&amp;K$1&amp;";")</f>
        <v/>
      </c>
      <c r="L94" t="str">
        <f>IF(ISERR(SEARCH(L$1,Data!$G95)),"",";"&amp;L$1&amp;";")</f>
        <v/>
      </c>
      <c r="M94" t="str">
        <f>IF(ISERR(SEARCH(M$1,Data!$G95)),"",";"&amp;M$1&amp;";")</f>
        <v/>
      </c>
      <c r="N94" t="str">
        <f>IF(ISERR(SEARCH(N$1,Data!$G95)),"",";"&amp;N$1&amp;";")</f>
        <v/>
      </c>
      <c r="O94" t="str">
        <f>IF(ISERR(SEARCH(O$1,Data!$G95)),"",";"&amp;O$1&amp;";")</f>
        <v/>
      </c>
      <c r="P94" t="str">
        <f>IF(ISERR(SEARCH(P$1,Data!$G95)),"",";"&amp;P$1&amp;";")</f>
        <v/>
      </c>
      <c r="Q94" t="str">
        <f>IF(ISERR(SEARCH(Q$1,Data!$G95)),"",";"&amp;Q$1&amp;";")</f>
        <v/>
      </c>
      <c r="R94" t="str">
        <f>IF(ISERR(SEARCH(R$1,Data!$G95)),"",";"&amp;R$1&amp;";")</f>
        <v/>
      </c>
      <c r="S94" t="str">
        <f>IF(ISERR(SEARCH(S$1,Data!$G95)),"",";"&amp;S$1&amp;";")</f>
        <v/>
      </c>
      <c r="T94" t="str">
        <f>IF(ISERR(SEARCH(T$1,Data!$G95)),"",";"&amp;T$1&amp;";")</f>
        <v/>
      </c>
      <c r="U94" t="str">
        <f>IF(ISERR(SEARCH(U$1,Data!$G95)),"",";"&amp;U$1&amp;";")</f>
        <v/>
      </c>
      <c r="V94" t="str">
        <f>IF(ISERR(SEARCH(V$1,Data!$G95)),"",";"&amp;V$1&amp;";")</f>
        <v/>
      </c>
      <c r="W94" t="str">
        <f>IF(ISERR(SEARCH(W$1,Data!$G95)),"",";"&amp;W$1&amp;";")</f>
        <v/>
      </c>
      <c r="X94" t="str">
        <f>IF(ISERR(SEARCH(X$1,Data!$G95)),"",";"&amp;X$1&amp;";")</f>
        <v/>
      </c>
      <c r="Y94" t="str">
        <f>IF(ISERR(SEARCH(Y$1,Data!$G95)),"",";"&amp;Y$1&amp;";")</f>
        <v/>
      </c>
      <c r="Z94" t="str">
        <f>IF(ISERR(SEARCH(Z$1,Data!$G95)),"",";"&amp;Z$1&amp;";")</f>
        <v/>
      </c>
      <c r="AA94" t="str">
        <f>IF(ISERR(SEARCH(AA$1,Data!$G95)),"",";"&amp;AA$1&amp;";")</f>
        <v/>
      </c>
      <c r="AB94" t="str">
        <f>IF(ISERR(SEARCH(AB$1,Data!$G95)),"",";"&amp;AB$1&amp;";")</f>
        <v/>
      </c>
      <c r="AC94" t="str">
        <f>IF(ISERR(SEARCH(AC$1,Data!$G95)),"",";"&amp;AC$1&amp;";")</f>
        <v/>
      </c>
      <c r="AD94" t="str">
        <f>IF(ISERR(SEARCH(AD$1,Data!$G95)),"",";"&amp;AD$1&amp;";")</f>
        <v/>
      </c>
      <c r="AE94" t="str">
        <f>IF(ISERR(SEARCH(AE$1,Data!$G95)),"",";"&amp;AE$1&amp;";")</f>
        <v/>
      </c>
      <c r="AF94" t="str">
        <f>IF(ISERR(SEARCH(AF$1,Data!$G95)),"",";"&amp;AF$1&amp;";")</f>
        <v/>
      </c>
      <c r="AG94" t="str">
        <f>IF(ISERR(SEARCH(AG$1,Data!$G95)),"",";"&amp;AG$1&amp;";")</f>
        <v/>
      </c>
      <c r="AH94" t="str">
        <f>IF(ISERR(SEARCH(AH$1,Data!$G95)),"",";"&amp;AH$1&amp;";")</f>
        <v/>
      </c>
      <c r="AI94" t="str">
        <f>IF(ISERR(SEARCH(AI$1,Data!$G95)),"",";"&amp;AI$1&amp;";")</f>
        <v/>
      </c>
      <c r="AJ94" t="str">
        <f>IF(ISERR(SEARCH(AJ$1,Data!$G95)),"",";"&amp;AJ$1&amp;";")</f>
        <v/>
      </c>
      <c r="AK94" t="str">
        <f>IF(ISERR(SEARCH(AK$1,Data!$G95)),"",";"&amp;AK$1&amp;";")</f>
        <v/>
      </c>
      <c r="AL94" t="str">
        <f>IF(ISERR(SEARCH(AL$1,Data!$G95)),"",";"&amp;AL$1&amp;";")</f>
        <v/>
      </c>
      <c r="AM94" t="str">
        <f>IF(ISERR(SEARCH(AM$1,Data!$G95)),"",";"&amp;AM$1&amp;";")</f>
        <v/>
      </c>
      <c r="AN94" t="str">
        <f>IF(ISERR(SEARCH(AN$1,Data!$G95)),"",";"&amp;AN$1&amp;";")</f>
        <v/>
      </c>
      <c r="AO94" t="str">
        <f>IF(ISERR(SEARCH(AO$1,Data!$G95)),"",";"&amp;AO$1&amp;";")</f>
        <v/>
      </c>
      <c r="AP94" t="str">
        <f>IF(ISERR(SEARCH(AP$1,Data!$G95)),"",";"&amp;AP$1&amp;";")</f>
        <v/>
      </c>
      <c r="AQ94" t="str">
        <f>IF(ISERR(SEARCH(AQ$1,Data!$G95)),"",";"&amp;AQ$1&amp;";")</f>
        <v/>
      </c>
      <c r="AR94" t="str">
        <f>IF(ISERR(SEARCH(AR$1,Data!$G95)),"",";"&amp;AR$1&amp;";")</f>
        <v/>
      </c>
      <c r="AS94" t="str">
        <f>IF(ISERR(SEARCH(AS$1,Data!$G95)),"",";"&amp;AS$1&amp;";")</f>
        <v/>
      </c>
      <c r="AT94" t="str">
        <f>IF(ISERR(SEARCH(AT$1,Data!$G95)),"",";"&amp;AT$1&amp;";")</f>
        <v/>
      </c>
      <c r="AU94" t="str">
        <f>IF(ISERR(SEARCH(AU$1,Data!$G95)),"",";"&amp;AU$1&amp;";")</f>
        <v/>
      </c>
      <c r="AV94" t="str">
        <f>IF(ISERR(SEARCH(AV$1,Data!$G95)),"",";"&amp;AV$1&amp;";")</f>
        <v/>
      </c>
      <c r="AW94" t="str">
        <f>IF(ISERR(SEARCH(AW$1,Data!$G95)),"",";"&amp;AW$1&amp;";")</f>
        <v/>
      </c>
      <c r="AX94" t="str">
        <f>IF(ISERR(SEARCH(AX$1,Data!$G95)),"",";"&amp;AX$1&amp;";")</f>
        <v/>
      </c>
      <c r="AY94" t="str">
        <f>IF(ISERR(SEARCH(AY$1,Data!$G95)),"",";"&amp;AY$1&amp;";")</f>
        <v/>
      </c>
      <c r="AZ94" t="str">
        <f>IF(ISERR(SEARCH(AZ$1,Data!$G95)),"",";"&amp;AZ$1&amp;";")</f>
        <v/>
      </c>
      <c r="BA94" t="str">
        <f>IF(ISERR(SEARCH(BA$1,Data!$G95)),"",";"&amp;BA$1&amp;";")</f>
        <v/>
      </c>
      <c r="BB94" t="str">
        <f>IF(ISERR(SEARCH(BB$1,Data!$G95)),"",";"&amp;BB$1&amp;";")</f>
        <v/>
      </c>
      <c r="BC94" t="str">
        <f>IF(ISERR(SEARCH(BC$1,Data!$G95)),"",";"&amp;BC$1&amp;";")</f>
        <v/>
      </c>
      <c r="BD94" t="str">
        <f>IF(ISERR(SEARCH(BD$1,Data!$G95)),"",";"&amp;BD$1&amp;";")</f>
        <v/>
      </c>
      <c r="BE94" t="str">
        <f>IF(ISERR(SEARCH(BE$1,Data!$G95)),"",";"&amp;BE$1&amp;";")</f>
        <v/>
      </c>
      <c r="BF94" t="str">
        <f>IF(ISERR(SEARCH(BF$1,Data!$G95)),"",";"&amp;BF$1&amp;";")</f>
        <v/>
      </c>
      <c r="BG94" t="str">
        <f>IF(ISERR(SEARCH(BG$1,Data!$G95)),"",";"&amp;BG$1&amp;";")</f>
        <v/>
      </c>
      <c r="BH94" t="str">
        <f>IF(ISERR(SEARCH(BH$1,Data!$G95)),"",";"&amp;BH$1&amp;";")</f>
        <v/>
      </c>
      <c r="BI94" t="str">
        <f>IF(ISERR(SEARCH(BI$1,Data!$G95)),"",";"&amp;BI$1&amp;";")</f>
        <v/>
      </c>
      <c r="BJ94" t="str">
        <f>IF(ISERR(SEARCH(BJ$1,Data!$G95)),"",";"&amp;BJ$1&amp;";")</f>
        <v/>
      </c>
      <c r="BK94" t="str">
        <f>IF(ISERR(SEARCH(BK$1,Data!$G95)),"",";"&amp;BK$1&amp;";")</f>
        <v/>
      </c>
      <c r="BL94" t="str">
        <f>IF(ISERR(SEARCH(BL$1,Data!$G95)),"",";"&amp;BL$1&amp;";")</f>
        <v/>
      </c>
      <c r="BM94" t="str">
        <f>IF(ISERR(SEARCH(BM$1,Data!$G95)),"",";"&amp;BM$1&amp;";")</f>
        <v/>
      </c>
      <c r="BN94" t="str">
        <f>IF(ISERR(SEARCH(BN$1,Data!$G95)),"",";"&amp;BN$1&amp;";")</f>
        <v/>
      </c>
      <c r="BO94" t="str">
        <f>IF(ISERR(SEARCH(BO$1,Data!$G95)),"",";"&amp;BO$1&amp;";")</f>
        <v/>
      </c>
      <c r="BP94" t="str">
        <f>IF(ISERR(SEARCH(BP$1,Data!$G95)),"",";"&amp;BP$1&amp;";")</f>
        <v/>
      </c>
      <c r="BQ94" t="str">
        <f>IF(ISERR(SEARCH(BQ$1,Data!$G95)),"",";"&amp;BQ$1&amp;";")</f>
        <v/>
      </c>
      <c r="BR94" t="str">
        <f>IF(ISERR(SEARCH(BR$1,Data!$G95)),"",";"&amp;BR$1&amp;";")</f>
        <v/>
      </c>
      <c r="BS94" t="str">
        <f>IF(ISERR(SEARCH(BS$1,Data!$G95)),"",";"&amp;BS$1&amp;";")</f>
        <v/>
      </c>
      <c r="BT94" t="str">
        <f>IF(ISERR(SEARCH(BT$1,Data!$G95)),"",";"&amp;BT$1&amp;";")</f>
        <v/>
      </c>
      <c r="BU94" t="str">
        <f>IF(ISERR(SEARCH(BU$1,Data!$G95)),"",";"&amp;BU$1&amp;";")</f>
        <v/>
      </c>
      <c r="BV94" t="str">
        <f>IF(ISERR(SEARCH(BV$1,Data!$G95)),"",";"&amp;BV$1&amp;";")</f>
        <v/>
      </c>
      <c r="BW94" t="str">
        <f>IF(ISERR(SEARCH(BW$1,Data!$G95)),"",";"&amp;BW$1&amp;";")</f>
        <v/>
      </c>
      <c r="BX94" t="str">
        <f>IF(ISERR(SEARCH(BX$1,Data!$G95)),"",";"&amp;BX$1&amp;";")</f>
        <v/>
      </c>
      <c r="BY94" t="str">
        <f>IF(ISERR(SEARCH(BY$1,Data!$G95)),"",";"&amp;BY$1&amp;";")</f>
        <v/>
      </c>
      <c r="BZ94" t="str">
        <f>IF(ISERR(SEARCH(BZ$1,Data!$G95)),"",";"&amp;BZ$1&amp;";")</f>
        <v/>
      </c>
      <c r="CA94" t="str">
        <f>IF(ISERR(SEARCH(CA$1,Data!$G95)),"",";"&amp;CA$1&amp;";")</f>
        <v/>
      </c>
      <c r="CB94" t="str">
        <f>IF(ISERR(SEARCH(CB$1,Data!$G95)),"",";"&amp;CB$1&amp;";")</f>
        <v/>
      </c>
      <c r="CC94" t="str">
        <f>IF(ISERR(SEARCH(CC$1,Data!$G95)),"",";"&amp;CC$1&amp;";")</f>
        <v>;Tatooine ;</v>
      </c>
      <c r="CD94" t="str">
        <f>IF(ISERR(SEARCH(CD$1,Data!$G95)),"",";"&amp;CD$1&amp;";")</f>
        <v/>
      </c>
      <c r="CE94" t="str">
        <f>IF(ISERR(SEARCH(CE$1,Data!$G95)),"",";"&amp;CE$1&amp;";")</f>
        <v/>
      </c>
      <c r="CF94" t="str">
        <f>IF(ISERR(SEARCH(CF$1,Data!$G95)),"",";"&amp;CF$1&amp;";")</f>
        <v/>
      </c>
      <c r="CG94" t="str">
        <f>IF(ISERR(SEARCH(CG$1,Data!$G95)),"",";"&amp;CG$1&amp;";")</f>
        <v/>
      </c>
      <c r="CH94" t="str">
        <f>IF(ISERR(SEARCH(CH$1,Data!$G95)),"",";"&amp;CH$1&amp;";")</f>
        <v/>
      </c>
      <c r="CI94" t="str">
        <f>IF(ISERR(SEARCH(CI$1,Data!$G95)),"",";"&amp;CI$1&amp;";")</f>
        <v/>
      </c>
      <c r="CJ94" t="str">
        <f>IF(ISERR(SEARCH(CJ$1,Data!$G95)),"",";"&amp;CJ$1&amp;";")</f>
        <v/>
      </c>
      <c r="CK94" t="str">
        <f>IF(ISERR(SEARCH(CK$1,Data!$G95)),"",";"&amp;CK$1&amp;";")</f>
        <v/>
      </c>
      <c r="CL94" t="str">
        <f>IF(ISERR(SEARCH(CL$1,Data!$G95)),"",";"&amp;CL$1&amp;";")</f>
        <v/>
      </c>
      <c r="CM94" t="str">
        <f>IF(ISERR(SEARCH(CM$1,Data!$G95)),"",";"&amp;CM$1&amp;";")</f>
        <v/>
      </c>
      <c r="CN94" t="str">
        <f>IF(ISERR(SEARCH(CN$1,Data!$G95)),"",";"&amp;CN$1&amp;";")</f>
        <v/>
      </c>
      <c r="CO94" t="str">
        <f>IF(ISERR(SEARCH(CO$1,Data!$G95)),"",";"&amp;CO$1&amp;";")</f>
        <v/>
      </c>
      <c r="CP94" t="str">
        <f>IF(ISERR(SEARCH(CP$1,Data!$G95)),"",";"&amp;CP$1&amp;";")</f>
        <v/>
      </c>
      <c r="CQ94" t="str">
        <f>IF(ISERR(SEARCH(CQ$1,Data!$G95)),"",";"&amp;CQ$1&amp;";")</f>
        <v/>
      </c>
      <c r="CR94" t="str">
        <f>IF(ISERR(SEARCH(CR$1,Data!$G95)),"",";"&amp;CR$1&amp;";")</f>
        <v/>
      </c>
      <c r="CS94" t="str">
        <f>IF(ISERR(SEARCH(CS$1,Data!$G95)),"",";"&amp;CS$1&amp;";")</f>
        <v/>
      </c>
      <c r="CT94" t="str">
        <f>IF(ISERR(SEARCH(CT$1,Data!$G95)),"",";"&amp;CT$1&amp;";")</f>
        <v/>
      </c>
      <c r="CU94" t="str">
        <f>IF(ISERR(SEARCH(CU$1,Data!$G95)),"",";"&amp;CU$1&amp;";")</f>
        <v/>
      </c>
      <c r="CV94" t="str">
        <f>IF(ISERR(SEARCH(CV$1,Data!$G95)),"",";"&amp;CV$1&amp;";")</f>
        <v/>
      </c>
      <c r="CW94" t="str">
        <f>IF(ISERR(SEARCH(CW$1,Data!$G95)),"",";"&amp;CW$1&amp;";")</f>
        <v/>
      </c>
      <c r="CX94" t="str">
        <f>IF(ISERR(SEARCH(CX$1,Data!$G95)),"",";"&amp;CX$1&amp;";")</f>
        <v/>
      </c>
      <c r="CY94" t="str">
        <f>IF(ISERR(SEARCH(CY$1,Data!$G95)),"",";"&amp;CY$1&amp;";")</f>
        <v/>
      </c>
      <c r="CZ94" t="str">
        <f>IF(ISERR(SEARCH(CZ$1,Data!$G95)),"",";"&amp;CZ$1&amp;";")</f>
        <v/>
      </c>
      <c r="DA94" t="str">
        <f>IF(ISERR(SEARCH(DA$1,Data!$G95)),"",";"&amp;DA$1&amp;";")</f>
        <v/>
      </c>
      <c r="DB94" t="str">
        <f>IF(ISERR(SEARCH(DB$1,Data!$G95)),"",";"&amp;DB$1&amp;";")</f>
        <v/>
      </c>
      <c r="DC94" t="str">
        <f>IF(ISERR(SEARCH(DC$1,Data!$G95)),"",";"&amp;DC$1&amp;";")</f>
        <v/>
      </c>
      <c r="DD94" t="str">
        <f>IF(ISERR(SEARCH(DD$1,Data!$G95)),"",";"&amp;DD$1&amp;";")</f>
        <v/>
      </c>
      <c r="DE94" t="str">
        <f>IF(ISERR(SEARCH(DE$1,Data!$G95)),"",";"&amp;DE$1&amp;";")</f>
        <v/>
      </c>
      <c r="DF94" t="str">
        <f>IF(ISERR(SEARCH(DF$1,Data!$G95)),"",";"&amp;DF$1&amp;";")</f>
        <v/>
      </c>
      <c r="DG94" t="str">
        <f>IF(ISERR(SEARCH(DG$1,Data!$G95)),"",";"&amp;DG$1&amp;";")</f>
        <v/>
      </c>
      <c r="DH94" t="str">
        <f>IF(ISERR(SEARCH(DH$1,Data!$G95)),"",";"&amp;DH$1&amp;";")</f>
        <v/>
      </c>
      <c r="DI94" t="str">
        <f>IF(ISERR(SEARCH(DI$1,Data!$G95)),"",";"&amp;DI$1&amp;";")</f>
        <v/>
      </c>
      <c r="DJ94" t="str">
        <f>IF(ISERR(SEARCH(DJ$1,Data!$G95)),"",";"&amp;DJ$1&amp;";")</f>
        <v/>
      </c>
      <c r="DK94" t="str">
        <f>IF(ISERR(SEARCH(DK$1,Data!$G95)),"",";"&amp;DK$1&amp;";")</f>
        <v/>
      </c>
      <c r="DL94" t="str">
        <f>IF(ISERR(SEARCH(DL$1,Data!$G95)),"",";"&amp;DL$1&amp;";")</f>
        <v/>
      </c>
      <c r="DM94" t="str">
        <f>IF(ISERR(SEARCH(DM$1,Data!$G95)),"",";"&amp;DM$1&amp;";")</f>
        <v/>
      </c>
      <c r="DN94" t="str">
        <f>IF(ISERR(SEARCH(DN$1,Data!$G95)),"",";"&amp;DN$1&amp;";")</f>
        <v/>
      </c>
      <c r="DO94" t="str">
        <f>IF(ISERR(SEARCH(DO$1,Data!$G95)),"",";"&amp;DO$1&amp;";")</f>
        <v/>
      </c>
      <c r="DP94" t="str">
        <f>IF(ISERR(SEARCH(DP$1,Data!$G95)),"",";"&amp;DP$1&amp;";")</f>
        <v/>
      </c>
      <c r="DQ94" t="str">
        <f>IF(ISERR(SEARCH(DQ$1,Data!$G95)),"",";"&amp;DQ$1&amp;";")</f>
        <v/>
      </c>
      <c r="DR94" t="str">
        <f>IF(ISERR(SEARCH(DR$1,Data!$G95)),"",";"&amp;DR$1&amp;";")</f>
        <v/>
      </c>
      <c r="DS94" t="str">
        <f>IF(ISERR(SEARCH(DS$1,Data!$G95)),"",";"&amp;DS$1&amp;";")</f>
        <v/>
      </c>
      <c r="DT94" t="str">
        <f>IF(ISERR(SEARCH(DT$1,Data!$G95)),"",";"&amp;DT$1&amp;";")</f>
        <v/>
      </c>
      <c r="DU94" t="str">
        <f>IF(ISERR(SEARCH(DU$1,Data!$G95)),"",";"&amp;DU$1&amp;";")</f>
        <v/>
      </c>
    </row>
    <row r="95" spans="1:125" x14ac:dyDescent="0.3">
      <c r="A95" t="str">
        <f>Tableau1[[#This Row],[name]]</f>
        <v>Jabba le Hutt</v>
      </c>
      <c r="B95" t="str">
        <f>IF(ISERROR(Tableau3[[#This Row],[Second semi-colon]]), "", MID(Tableau3[[#This Row],[Concatenation]], 2, Tableau3[[#This Row],[Second semi-colon]]-2))</f>
        <v/>
      </c>
      <c r="C95" t="e">
        <f>SEARCH(" ;",Tableau3[[#This Row],[Concatenation]])</f>
        <v>#VALUE!</v>
      </c>
      <c r="D95" t="str">
        <f>_xlfn.CONCAT(Tableau2[#This Row])</f>
        <v/>
      </c>
      <c r="I95" t="str">
        <f>IF(ISERR(SEARCH(I$1,Data!$G96)),"",";"&amp;I$1&amp;";")</f>
        <v/>
      </c>
      <c r="J95" t="str">
        <f>IF(ISERR(SEARCH(J$1,Data!$G96)),"",";"&amp;J$1&amp;";")</f>
        <v/>
      </c>
      <c r="K95" t="str">
        <f>IF(ISERR(SEARCH(K$1,Data!$G96)),"",";"&amp;K$1&amp;";")</f>
        <v/>
      </c>
      <c r="L95" t="str">
        <f>IF(ISERR(SEARCH(L$1,Data!$G96)),"",";"&amp;L$1&amp;";")</f>
        <v/>
      </c>
      <c r="M95" t="str">
        <f>IF(ISERR(SEARCH(M$1,Data!$G96)),"",";"&amp;M$1&amp;";")</f>
        <v/>
      </c>
      <c r="N95" t="str">
        <f>IF(ISERR(SEARCH(N$1,Data!$G96)),"",";"&amp;N$1&amp;";")</f>
        <v/>
      </c>
      <c r="O95" t="str">
        <f>IF(ISERR(SEARCH(O$1,Data!$G96)),"",";"&amp;O$1&amp;";")</f>
        <v/>
      </c>
      <c r="P95" t="str">
        <f>IF(ISERR(SEARCH(P$1,Data!$G96)),"",";"&amp;P$1&amp;";")</f>
        <v/>
      </c>
      <c r="Q95" t="str">
        <f>IF(ISERR(SEARCH(Q$1,Data!$G96)),"",";"&amp;Q$1&amp;";")</f>
        <v/>
      </c>
      <c r="R95" t="str">
        <f>IF(ISERR(SEARCH(R$1,Data!$G96)),"",";"&amp;R$1&amp;";")</f>
        <v/>
      </c>
      <c r="S95" t="str">
        <f>IF(ISERR(SEARCH(S$1,Data!$G96)),"",";"&amp;S$1&amp;";")</f>
        <v/>
      </c>
      <c r="T95" t="str">
        <f>IF(ISERR(SEARCH(T$1,Data!$G96)),"",";"&amp;T$1&amp;";")</f>
        <v/>
      </c>
      <c r="U95" t="str">
        <f>IF(ISERR(SEARCH(U$1,Data!$G96)),"",";"&amp;U$1&amp;";")</f>
        <v/>
      </c>
      <c r="V95" t="str">
        <f>IF(ISERR(SEARCH(V$1,Data!$G96)),"",";"&amp;V$1&amp;";")</f>
        <v/>
      </c>
      <c r="W95" t="str">
        <f>IF(ISERR(SEARCH(W$1,Data!$G96)),"",";"&amp;W$1&amp;";")</f>
        <v/>
      </c>
      <c r="X95" t="str">
        <f>IF(ISERR(SEARCH(X$1,Data!$G96)),"",";"&amp;X$1&amp;";")</f>
        <v/>
      </c>
      <c r="Y95" t="str">
        <f>IF(ISERR(SEARCH(Y$1,Data!$G96)),"",";"&amp;Y$1&amp;";")</f>
        <v/>
      </c>
      <c r="Z95" t="str">
        <f>IF(ISERR(SEARCH(Z$1,Data!$G96)),"",";"&amp;Z$1&amp;";")</f>
        <v/>
      </c>
      <c r="AA95" t="str">
        <f>IF(ISERR(SEARCH(AA$1,Data!$G96)),"",";"&amp;AA$1&amp;";")</f>
        <v/>
      </c>
      <c r="AB95" t="str">
        <f>IF(ISERR(SEARCH(AB$1,Data!$G96)),"",";"&amp;AB$1&amp;";")</f>
        <v/>
      </c>
      <c r="AC95" t="str">
        <f>IF(ISERR(SEARCH(AC$1,Data!$G96)),"",";"&amp;AC$1&amp;";")</f>
        <v/>
      </c>
      <c r="AD95" t="str">
        <f>IF(ISERR(SEARCH(AD$1,Data!$G96)),"",";"&amp;AD$1&amp;";")</f>
        <v/>
      </c>
      <c r="AE95" t="str">
        <f>IF(ISERR(SEARCH(AE$1,Data!$G96)),"",";"&amp;AE$1&amp;";")</f>
        <v/>
      </c>
      <c r="AF95" t="str">
        <f>IF(ISERR(SEARCH(AF$1,Data!$G96)),"",";"&amp;AF$1&amp;";")</f>
        <v/>
      </c>
      <c r="AG95" t="str">
        <f>IF(ISERR(SEARCH(AG$1,Data!$G96)),"",";"&amp;AG$1&amp;";")</f>
        <v/>
      </c>
      <c r="AH95" t="str">
        <f>IF(ISERR(SEARCH(AH$1,Data!$G96)),"",";"&amp;AH$1&amp;";")</f>
        <v/>
      </c>
      <c r="AI95" t="str">
        <f>IF(ISERR(SEARCH(AI$1,Data!$G96)),"",";"&amp;AI$1&amp;";")</f>
        <v/>
      </c>
      <c r="AJ95" t="str">
        <f>IF(ISERR(SEARCH(AJ$1,Data!$G96)),"",";"&amp;AJ$1&amp;";")</f>
        <v/>
      </c>
      <c r="AK95" t="str">
        <f>IF(ISERR(SEARCH(AK$1,Data!$G96)),"",";"&amp;AK$1&amp;";")</f>
        <v/>
      </c>
      <c r="AL95" t="str">
        <f>IF(ISERR(SEARCH(AL$1,Data!$G96)),"",";"&amp;AL$1&amp;";")</f>
        <v/>
      </c>
      <c r="AM95" t="str">
        <f>IF(ISERR(SEARCH(AM$1,Data!$G96)),"",";"&amp;AM$1&amp;";")</f>
        <v/>
      </c>
      <c r="AN95" t="str">
        <f>IF(ISERR(SEARCH(AN$1,Data!$G96)),"",";"&amp;AN$1&amp;";")</f>
        <v/>
      </c>
      <c r="AO95" t="str">
        <f>IF(ISERR(SEARCH(AO$1,Data!$G96)),"",";"&amp;AO$1&amp;";")</f>
        <v/>
      </c>
      <c r="AP95" t="str">
        <f>IF(ISERR(SEARCH(AP$1,Data!$G96)),"",";"&amp;AP$1&amp;";")</f>
        <v/>
      </c>
      <c r="AQ95" t="str">
        <f>IF(ISERR(SEARCH(AQ$1,Data!$G96)),"",";"&amp;AQ$1&amp;";")</f>
        <v/>
      </c>
      <c r="AR95" t="str">
        <f>IF(ISERR(SEARCH(AR$1,Data!$G96)),"",";"&amp;AR$1&amp;";")</f>
        <v/>
      </c>
      <c r="AS95" t="str">
        <f>IF(ISERR(SEARCH(AS$1,Data!$G96)),"",";"&amp;AS$1&amp;";")</f>
        <v/>
      </c>
      <c r="AT95" t="str">
        <f>IF(ISERR(SEARCH(AT$1,Data!$G96)),"",";"&amp;AT$1&amp;";")</f>
        <v/>
      </c>
      <c r="AU95" t="str">
        <f>IF(ISERR(SEARCH(AU$1,Data!$G96)),"",";"&amp;AU$1&amp;";")</f>
        <v/>
      </c>
      <c r="AV95" t="str">
        <f>IF(ISERR(SEARCH(AV$1,Data!$G96)),"",";"&amp;AV$1&amp;";")</f>
        <v/>
      </c>
      <c r="AW95" t="str">
        <f>IF(ISERR(SEARCH(AW$1,Data!$G96)),"",";"&amp;AW$1&amp;";")</f>
        <v/>
      </c>
      <c r="AX95" t="str">
        <f>IF(ISERR(SEARCH(AX$1,Data!$G96)),"",";"&amp;AX$1&amp;";")</f>
        <v/>
      </c>
      <c r="AY95" t="str">
        <f>IF(ISERR(SEARCH(AY$1,Data!$G96)),"",";"&amp;AY$1&amp;";")</f>
        <v/>
      </c>
      <c r="AZ95" t="str">
        <f>IF(ISERR(SEARCH(AZ$1,Data!$G96)),"",";"&amp;AZ$1&amp;";")</f>
        <v/>
      </c>
      <c r="BA95" t="str">
        <f>IF(ISERR(SEARCH(BA$1,Data!$G96)),"",";"&amp;BA$1&amp;";")</f>
        <v/>
      </c>
      <c r="BB95" t="str">
        <f>IF(ISERR(SEARCH(BB$1,Data!$G96)),"",";"&amp;BB$1&amp;";")</f>
        <v/>
      </c>
      <c r="BC95" t="str">
        <f>IF(ISERR(SEARCH(BC$1,Data!$G96)),"",";"&amp;BC$1&amp;";")</f>
        <v/>
      </c>
      <c r="BD95" t="str">
        <f>IF(ISERR(SEARCH(BD$1,Data!$G96)),"",";"&amp;BD$1&amp;";")</f>
        <v/>
      </c>
      <c r="BE95" t="str">
        <f>IF(ISERR(SEARCH(BE$1,Data!$G96)),"",";"&amp;BE$1&amp;";")</f>
        <v/>
      </c>
      <c r="BF95" t="str">
        <f>IF(ISERR(SEARCH(BF$1,Data!$G96)),"",";"&amp;BF$1&amp;";")</f>
        <v/>
      </c>
      <c r="BG95" t="str">
        <f>IF(ISERR(SEARCH(BG$1,Data!$G96)),"",";"&amp;BG$1&amp;";")</f>
        <v/>
      </c>
      <c r="BH95" t="str">
        <f>IF(ISERR(SEARCH(BH$1,Data!$G96)),"",";"&amp;BH$1&amp;";")</f>
        <v/>
      </c>
      <c r="BI95" t="str">
        <f>IF(ISERR(SEARCH(BI$1,Data!$G96)),"",";"&amp;BI$1&amp;";")</f>
        <v/>
      </c>
      <c r="BJ95" t="str">
        <f>IF(ISERR(SEARCH(BJ$1,Data!$G96)),"",";"&amp;BJ$1&amp;";")</f>
        <v/>
      </c>
      <c r="BK95" t="str">
        <f>IF(ISERR(SEARCH(BK$1,Data!$G96)),"",";"&amp;BK$1&amp;";")</f>
        <v/>
      </c>
      <c r="BL95" t="str">
        <f>IF(ISERR(SEARCH(BL$1,Data!$G96)),"",";"&amp;BL$1&amp;";")</f>
        <v/>
      </c>
      <c r="BM95" t="str">
        <f>IF(ISERR(SEARCH(BM$1,Data!$G96)),"",";"&amp;BM$1&amp;";")</f>
        <v/>
      </c>
      <c r="BN95" t="str">
        <f>IF(ISERR(SEARCH(BN$1,Data!$G96)),"",";"&amp;BN$1&amp;";")</f>
        <v/>
      </c>
      <c r="BO95" t="str">
        <f>IF(ISERR(SEARCH(BO$1,Data!$G96)),"",";"&amp;BO$1&amp;";")</f>
        <v/>
      </c>
      <c r="BP95" t="str">
        <f>IF(ISERR(SEARCH(BP$1,Data!$G96)),"",";"&amp;BP$1&amp;";")</f>
        <v/>
      </c>
      <c r="BQ95" t="str">
        <f>IF(ISERR(SEARCH(BQ$1,Data!$G96)),"",";"&amp;BQ$1&amp;";")</f>
        <v/>
      </c>
      <c r="BR95" t="str">
        <f>IF(ISERR(SEARCH(BR$1,Data!$G96)),"",";"&amp;BR$1&amp;";")</f>
        <v/>
      </c>
      <c r="BS95" t="str">
        <f>IF(ISERR(SEARCH(BS$1,Data!$G96)),"",";"&amp;BS$1&amp;";")</f>
        <v/>
      </c>
      <c r="BT95" t="str">
        <f>IF(ISERR(SEARCH(BT$1,Data!$G96)),"",";"&amp;BT$1&amp;";")</f>
        <v/>
      </c>
      <c r="BU95" t="str">
        <f>IF(ISERR(SEARCH(BU$1,Data!$G96)),"",";"&amp;BU$1&amp;";")</f>
        <v/>
      </c>
      <c r="BV95" t="str">
        <f>IF(ISERR(SEARCH(BV$1,Data!$G96)),"",";"&amp;BV$1&amp;";")</f>
        <v/>
      </c>
      <c r="BW95" t="str">
        <f>IF(ISERR(SEARCH(BW$1,Data!$G96)),"",";"&amp;BW$1&amp;";")</f>
        <v/>
      </c>
      <c r="BX95" t="str">
        <f>IF(ISERR(SEARCH(BX$1,Data!$G96)),"",";"&amp;BX$1&amp;";")</f>
        <v/>
      </c>
      <c r="BY95" t="str">
        <f>IF(ISERR(SEARCH(BY$1,Data!$G96)),"",";"&amp;BY$1&amp;";")</f>
        <v/>
      </c>
      <c r="BZ95" t="str">
        <f>IF(ISERR(SEARCH(BZ$1,Data!$G96)),"",";"&amp;BZ$1&amp;";")</f>
        <v/>
      </c>
      <c r="CA95" t="str">
        <f>IF(ISERR(SEARCH(CA$1,Data!$G96)),"",";"&amp;CA$1&amp;";")</f>
        <v/>
      </c>
      <c r="CB95" t="str">
        <f>IF(ISERR(SEARCH(CB$1,Data!$G96)),"",";"&amp;CB$1&amp;";")</f>
        <v/>
      </c>
      <c r="CC95" t="str">
        <f>IF(ISERR(SEARCH(CC$1,Data!$G96)),"",";"&amp;CC$1&amp;";")</f>
        <v/>
      </c>
      <c r="CD95" t="str">
        <f>IF(ISERR(SEARCH(CD$1,Data!$G96)),"",";"&amp;CD$1&amp;";")</f>
        <v/>
      </c>
      <c r="CE95" t="str">
        <f>IF(ISERR(SEARCH(CE$1,Data!$G96)),"",";"&amp;CE$1&amp;";")</f>
        <v/>
      </c>
      <c r="CF95" t="str">
        <f>IF(ISERR(SEARCH(CF$1,Data!$G96)),"",";"&amp;CF$1&amp;";")</f>
        <v/>
      </c>
      <c r="CG95" t="str">
        <f>IF(ISERR(SEARCH(CG$1,Data!$G96)),"",";"&amp;CG$1&amp;";")</f>
        <v/>
      </c>
      <c r="CH95" t="str">
        <f>IF(ISERR(SEARCH(CH$1,Data!$G96)),"",";"&amp;CH$1&amp;";")</f>
        <v/>
      </c>
      <c r="CI95" t="str">
        <f>IF(ISERR(SEARCH(CI$1,Data!$G96)),"",";"&amp;CI$1&amp;";")</f>
        <v/>
      </c>
      <c r="CJ95" t="str">
        <f>IF(ISERR(SEARCH(CJ$1,Data!$G96)),"",";"&amp;CJ$1&amp;";")</f>
        <v/>
      </c>
      <c r="CK95" t="str">
        <f>IF(ISERR(SEARCH(CK$1,Data!$G96)),"",";"&amp;CK$1&amp;";")</f>
        <v/>
      </c>
      <c r="CL95" t="str">
        <f>IF(ISERR(SEARCH(CL$1,Data!$G96)),"",";"&amp;CL$1&amp;";")</f>
        <v/>
      </c>
      <c r="CM95" t="str">
        <f>IF(ISERR(SEARCH(CM$1,Data!$G96)),"",";"&amp;CM$1&amp;";")</f>
        <v/>
      </c>
      <c r="CN95" t="str">
        <f>IF(ISERR(SEARCH(CN$1,Data!$G96)),"",";"&amp;CN$1&amp;";")</f>
        <v/>
      </c>
      <c r="CO95" t="str">
        <f>IF(ISERR(SEARCH(CO$1,Data!$G96)),"",";"&amp;CO$1&amp;";")</f>
        <v/>
      </c>
      <c r="CP95" t="str">
        <f>IF(ISERR(SEARCH(CP$1,Data!$G96)),"",";"&amp;CP$1&amp;";")</f>
        <v/>
      </c>
      <c r="CQ95" t="str">
        <f>IF(ISERR(SEARCH(CQ$1,Data!$G96)),"",";"&amp;CQ$1&amp;";")</f>
        <v/>
      </c>
      <c r="CR95" t="str">
        <f>IF(ISERR(SEARCH(CR$1,Data!$G96)),"",";"&amp;CR$1&amp;";")</f>
        <v/>
      </c>
      <c r="CS95" t="str">
        <f>IF(ISERR(SEARCH(CS$1,Data!$G96)),"",";"&amp;CS$1&amp;";")</f>
        <v/>
      </c>
      <c r="CT95" t="str">
        <f>IF(ISERR(SEARCH(CT$1,Data!$G96)),"",";"&amp;CT$1&amp;";")</f>
        <v/>
      </c>
      <c r="CU95" t="str">
        <f>IF(ISERR(SEARCH(CU$1,Data!$G96)),"",";"&amp;CU$1&amp;";")</f>
        <v/>
      </c>
      <c r="CV95" t="str">
        <f>IF(ISERR(SEARCH(CV$1,Data!$G96)),"",";"&amp;CV$1&amp;";")</f>
        <v/>
      </c>
      <c r="CW95" t="str">
        <f>IF(ISERR(SEARCH(CW$1,Data!$G96)),"",";"&amp;CW$1&amp;";")</f>
        <v/>
      </c>
      <c r="CX95" t="str">
        <f>IF(ISERR(SEARCH(CX$1,Data!$G96)),"",";"&amp;CX$1&amp;";")</f>
        <v/>
      </c>
      <c r="CY95" t="str">
        <f>IF(ISERR(SEARCH(CY$1,Data!$G96)),"",";"&amp;CY$1&amp;";")</f>
        <v/>
      </c>
      <c r="CZ95" t="str">
        <f>IF(ISERR(SEARCH(CZ$1,Data!$G96)),"",";"&amp;CZ$1&amp;";")</f>
        <v/>
      </c>
      <c r="DA95" t="str">
        <f>IF(ISERR(SEARCH(DA$1,Data!$G96)),"",";"&amp;DA$1&amp;";")</f>
        <v/>
      </c>
      <c r="DB95" t="str">
        <f>IF(ISERR(SEARCH(DB$1,Data!$G96)),"",";"&amp;DB$1&amp;";")</f>
        <v/>
      </c>
      <c r="DC95" t="str">
        <f>IF(ISERR(SEARCH(DC$1,Data!$G96)),"",";"&amp;DC$1&amp;";")</f>
        <v/>
      </c>
      <c r="DD95" t="str">
        <f>IF(ISERR(SEARCH(DD$1,Data!$G96)),"",";"&amp;DD$1&amp;";")</f>
        <v/>
      </c>
      <c r="DE95" t="str">
        <f>IF(ISERR(SEARCH(DE$1,Data!$G96)),"",";"&amp;DE$1&amp;";")</f>
        <v/>
      </c>
      <c r="DF95" t="str">
        <f>IF(ISERR(SEARCH(DF$1,Data!$G96)),"",";"&amp;DF$1&amp;";")</f>
        <v/>
      </c>
      <c r="DG95" t="str">
        <f>IF(ISERR(SEARCH(DG$1,Data!$G96)),"",";"&amp;DG$1&amp;";")</f>
        <v/>
      </c>
      <c r="DH95" t="str">
        <f>IF(ISERR(SEARCH(DH$1,Data!$G96)),"",";"&amp;DH$1&amp;";")</f>
        <v/>
      </c>
      <c r="DI95" t="str">
        <f>IF(ISERR(SEARCH(DI$1,Data!$G96)),"",";"&amp;DI$1&amp;";")</f>
        <v/>
      </c>
      <c r="DJ95" t="str">
        <f>IF(ISERR(SEARCH(DJ$1,Data!$G96)),"",";"&amp;DJ$1&amp;";")</f>
        <v/>
      </c>
      <c r="DK95" t="str">
        <f>IF(ISERR(SEARCH(DK$1,Data!$G96)),"",";"&amp;DK$1&amp;";")</f>
        <v/>
      </c>
      <c r="DL95" t="str">
        <f>IF(ISERR(SEARCH(DL$1,Data!$G96)),"",";"&amp;DL$1&amp;";")</f>
        <v/>
      </c>
      <c r="DM95" t="str">
        <f>IF(ISERR(SEARCH(DM$1,Data!$G96)),"",";"&amp;DM$1&amp;";")</f>
        <v/>
      </c>
      <c r="DN95" t="str">
        <f>IF(ISERR(SEARCH(DN$1,Data!$G96)),"",";"&amp;DN$1&amp;";")</f>
        <v/>
      </c>
      <c r="DO95" t="str">
        <f>IF(ISERR(SEARCH(DO$1,Data!$G96)),"",";"&amp;DO$1&amp;";")</f>
        <v/>
      </c>
      <c r="DP95" t="str">
        <f>IF(ISERR(SEARCH(DP$1,Data!$G96)),"",";"&amp;DP$1&amp;";")</f>
        <v/>
      </c>
      <c r="DQ95" t="str">
        <f>IF(ISERR(SEARCH(DQ$1,Data!$G96)),"",";"&amp;DQ$1&amp;";")</f>
        <v/>
      </c>
      <c r="DR95" t="str">
        <f>IF(ISERR(SEARCH(DR$1,Data!$G96)),"",";"&amp;DR$1&amp;";")</f>
        <v/>
      </c>
      <c r="DS95" t="str">
        <f>IF(ISERR(SEARCH(DS$1,Data!$G96)),"",";"&amp;DS$1&amp;";")</f>
        <v/>
      </c>
      <c r="DT95" t="str">
        <f>IF(ISERR(SEARCH(DT$1,Data!$G96)),"",";"&amp;DT$1&amp;";")</f>
        <v/>
      </c>
      <c r="DU95" t="str">
        <f>IF(ISERR(SEARCH(DU$1,Data!$G96)),"",";"&amp;DU$1&amp;";")</f>
        <v/>
      </c>
    </row>
    <row r="96" spans="1:125" x14ac:dyDescent="0.3">
      <c r="A96" t="str">
        <f>Tableau1[[#This Row],[name]]</f>
        <v>Mara Jade</v>
      </c>
      <c r="B96" t="str">
        <f>IF(ISERROR(Tableau3[[#This Row],[Second semi-colon]]), "", MID(Tableau3[[#This Row],[Concatenation]], 2, Tableau3[[#This Row],[Second semi-colon]]-2))</f>
        <v>Naboo</v>
      </c>
      <c r="C96">
        <f>SEARCH(" ;",Tableau3[[#This Row],[Concatenation]])</f>
        <v>7</v>
      </c>
      <c r="D96" t="str">
        <f>_xlfn.CONCAT(Tableau2[#This Row])</f>
        <v>;Naboo ;</v>
      </c>
      <c r="I96" t="str">
        <f>IF(ISERR(SEARCH(I$1,Data!$G97)),"",";"&amp;I$1&amp;";")</f>
        <v/>
      </c>
      <c r="J96" t="str">
        <f>IF(ISERR(SEARCH(J$1,Data!$G97)),"",";"&amp;J$1&amp;";")</f>
        <v/>
      </c>
      <c r="K96" t="str">
        <f>IF(ISERR(SEARCH(K$1,Data!$G97)),"",";"&amp;K$1&amp;";")</f>
        <v/>
      </c>
      <c r="L96" t="str">
        <f>IF(ISERR(SEARCH(L$1,Data!$G97)),"",";"&amp;L$1&amp;";")</f>
        <v/>
      </c>
      <c r="M96" t="str">
        <f>IF(ISERR(SEARCH(M$1,Data!$G97)),"",";"&amp;M$1&amp;";")</f>
        <v/>
      </c>
      <c r="N96" t="str">
        <f>IF(ISERR(SEARCH(N$1,Data!$G97)),"",";"&amp;N$1&amp;";")</f>
        <v/>
      </c>
      <c r="O96" t="str">
        <f>IF(ISERR(SEARCH(O$1,Data!$G97)),"",";"&amp;O$1&amp;";")</f>
        <v/>
      </c>
      <c r="P96" t="str">
        <f>IF(ISERR(SEARCH(P$1,Data!$G97)),"",";"&amp;P$1&amp;";")</f>
        <v/>
      </c>
      <c r="Q96" t="str">
        <f>IF(ISERR(SEARCH(Q$1,Data!$G97)),"",";"&amp;Q$1&amp;";")</f>
        <v/>
      </c>
      <c r="R96" t="str">
        <f>IF(ISERR(SEARCH(R$1,Data!$G97)),"",";"&amp;R$1&amp;";")</f>
        <v/>
      </c>
      <c r="S96" t="str">
        <f>IF(ISERR(SEARCH(S$1,Data!$G97)),"",";"&amp;S$1&amp;";")</f>
        <v/>
      </c>
      <c r="T96" t="str">
        <f>IF(ISERR(SEARCH(T$1,Data!$G97)),"",";"&amp;T$1&amp;";")</f>
        <v/>
      </c>
      <c r="U96" t="str">
        <f>IF(ISERR(SEARCH(U$1,Data!$G97)),"",";"&amp;U$1&amp;";")</f>
        <v/>
      </c>
      <c r="V96" t="str">
        <f>IF(ISERR(SEARCH(V$1,Data!$G97)),"",";"&amp;V$1&amp;";")</f>
        <v/>
      </c>
      <c r="W96" t="str">
        <f>IF(ISERR(SEARCH(W$1,Data!$G97)),"",";"&amp;W$1&amp;";")</f>
        <v/>
      </c>
      <c r="X96" t="str">
        <f>IF(ISERR(SEARCH(X$1,Data!$G97)),"",";"&amp;X$1&amp;";")</f>
        <v/>
      </c>
      <c r="Y96" t="str">
        <f>IF(ISERR(SEARCH(Y$1,Data!$G97)),"",";"&amp;Y$1&amp;";")</f>
        <v/>
      </c>
      <c r="Z96" t="str">
        <f>IF(ISERR(SEARCH(Z$1,Data!$G97)),"",";"&amp;Z$1&amp;";")</f>
        <v/>
      </c>
      <c r="AA96" t="str">
        <f>IF(ISERR(SEARCH(AA$1,Data!$G97)),"",";"&amp;AA$1&amp;";")</f>
        <v/>
      </c>
      <c r="AB96" t="str">
        <f>IF(ISERR(SEARCH(AB$1,Data!$G97)),"",";"&amp;AB$1&amp;";")</f>
        <v/>
      </c>
      <c r="AC96" t="str">
        <f>IF(ISERR(SEARCH(AC$1,Data!$G97)),"",";"&amp;AC$1&amp;";")</f>
        <v/>
      </c>
      <c r="AD96" t="str">
        <f>IF(ISERR(SEARCH(AD$1,Data!$G97)),"",";"&amp;AD$1&amp;";")</f>
        <v/>
      </c>
      <c r="AE96" t="str">
        <f>IF(ISERR(SEARCH(AE$1,Data!$G97)),"",";"&amp;AE$1&amp;";")</f>
        <v/>
      </c>
      <c r="AF96" t="str">
        <f>IF(ISERR(SEARCH(AF$1,Data!$G97)),"",";"&amp;AF$1&amp;";")</f>
        <v/>
      </c>
      <c r="AG96" t="str">
        <f>IF(ISERR(SEARCH(AG$1,Data!$G97)),"",";"&amp;AG$1&amp;";")</f>
        <v/>
      </c>
      <c r="AH96" t="str">
        <f>IF(ISERR(SEARCH(AH$1,Data!$G97)),"",";"&amp;AH$1&amp;";")</f>
        <v/>
      </c>
      <c r="AI96" t="str">
        <f>IF(ISERR(SEARCH(AI$1,Data!$G97)),"",";"&amp;AI$1&amp;";")</f>
        <v/>
      </c>
      <c r="AJ96" t="str">
        <f>IF(ISERR(SEARCH(AJ$1,Data!$G97)),"",";"&amp;AJ$1&amp;";")</f>
        <v/>
      </c>
      <c r="AK96" t="str">
        <f>IF(ISERR(SEARCH(AK$1,Data!$G97)),"",";"&amp;AK$1&amp;";")</f>
        <v/>
      </c>
      <c r="AL96" t="str">
        <f>IF(ISERR(SEARCH(AL$1,Data!$G97)),"",";"&amp;AL$1&amp;";")</f>
        <v/>
      </c>
      <c r="AM96" t="str">
        <f>IF(ISERR(SEARCH(AM$1,Data!$G97)),"",";"&amp;AM$1&amp;";")</f>
        <v/>
      </c>
      <c r="AN96" t="str">
        <f>IF(ISERR(SEARCH(AN$1,Data!$G97)),"",";"&amp;AN$1&amp;";")</f>
        <v/>
      </c>
      <c r="AO96" t="str">
        <f>IF(ISERR(SEARCH(AO$1,Data!$G97)),"",";"&amp;AO$1&amp;";")</f>
        <v/>
      </c>
      <c r="AP96" t="str">
        <f>IF(ISERR(SEARCH(AP$1,Data!$G97)),"",";"&amp;AP$1&amp;";")</f>
        <v/>
      </c>
      <c r="AQ96" t="str">
        <f>IF(ISERR(SEARCH(AQ$1,Data!$G97)),"",";"&amp;AQ$1&amp;";")</f>
        <v/>
      </c>
      <c r="AR96" t="str">
        <f>IF(ISERR(SEARCH(AR$1,Data!$G97)),"",";"&amp;AR$1&amp;";")</f>
        <v/>
      </c>
      <c r="AS96" t="str">
        <f>IF(ISERR(SEARCH(AS$1,Data!$G97)),"",";"&amp;AS$1&amp;";")</f>
        <v/>
      </c>
      <c r="AT96" t="str">
        <f>IF(ISERR(SEARCH(AT$1,Data!$G97)),"",";"&amp;AT$1&amp;";")</f>
        <v/>
      </c>
      <c r="AU96" t="str">
        <f>IF(ISERR(SEARCH(AU$1,Data!$G97)),"",";"&amp;AU$1&amp;";")</f>
        <v/>
      </c>
      <c r="AV96" t="str">
        <f>IF(ISERR(SEARCH(AV$1,Data!$G97)),"",";"&amp;AV$1&amp;";")</f>
        <v/>
      </c>
      <c r="AW96" t="str">
        <f>IF(ISERR(SEARCH(AW$1,Data!$G97)),"",";"&amp;AW$1&amp;";")</f>
        <v/>
      </c>
      <c r="AX96" t="str">
        <f>IF(ISERR(SEARCH(AX$1,Data!$G97)),"",";"&amp;AX$1&amp;";")</f>
        <v/>
      </c>
      <c r="AY96" t="str">
        <f>IF(ISERR(SEARCH(AY$1,Data!$G97)),"",";"&amp;AY$1&amp;";")</f>
        <v/>
      </c>
      <c r="AZ96" t="str">
        <f>IF(ISERR(SEARCH(AZ$1,Data!$G97)),"",";"&amp;AZ$1&amp;";")</f>
        <v/>
      </c>
      <c r="BA96" t="str">
        <f>IF(ISERR(SEARCH(BA$1,Data!$G97)),"",";"&amp;BA$1&amp;";")</f>
        <v/>
      </c>
      <c r="BB96" t="str">
        <f>IF(ISERR(SEARCH(BB$1,Data!$G97)),"",";"&amp;BB$1&amp;";")</f>
        <v/>
      </c>
      <c r="BC96" t="str">
        <f>IF(ISERR(SEARCH(BC$1,Data!$G97)),"",";"&amp;BC$1&amp;";")</f>
        <v/>
      </c>
      <c r="BD96" t="str">
        <f>IF(ISERR(SEARCH(BD$1,Data!$G97)),"",";"&amp;BD$1&amp;";")</f>
        <v/>
      </c>
      <c r="BE96" t="str">
        <f>IF(ISERR(SEARCH(BE$1,Data!$G97)),"",";"&amp;BE$1&amp;";")</f>
        <v/>
      </c>
      <c r="BF96" t="str">
        <f>IF(ISERR(SEARCH(BF$1,Data!$G97)),"",";"&amp;BF$1&amp;";")</f>
        <v/>
      </c>
      <c r="BG96" t="str">
        <f>IF(ISERR(SEARCH(BG$1,Data!$G97)),"",";"&amp;BG$1&amp;";")</f>
        <v/>
      </c>
      <c r="BH96" t="str">
        <f>IF(ISERR(SEARCH(BH$1,Data!$G97)),"",";"&amp;BH$1&amp;";")</f>
        <v/>
      </c>
      <c r="BI96" t="str">
        <f>IF(ISERR(SEARCH(BI$1,Data!$G97)),"",";"&amp;BI$1&amp;";")</f>
        <v/>
      </c>
      <c r="BJ96" t="str">
        <f>IF(ISERR(SEARCH(BJ$1,Data!$G97)),"",";"&amp;BJ$1&amp;";")</f>
        <v/>
      </c>
      <c r="BK96" t="str">
        <f>IF(ISERR(SEARCH(BK$1,Data!$G97)),"",";"&amp;BK$1&amp;";")</f>
        <v>;Naboo ;</v>
      </c>
      <c r="BL96" t="str">
        <f>IF(ISERR(SEARCH(BL$1,Data!$G97)),"",";"&amp;BL$1&amp;";")</f>
        <v/>
      </c>
      <c r="BM96" t="str">
        <f>IF(ISERR(SEARCH(BM$1,Data!$G97)),"",";"&amp;BM$1&amp;";")</f>
        <v/>
      </c>
      <c r="BN96" t="str">
        <f>IF(ISERR(SEARCH(BN$1,Data!$G97)),"",";"&amp;BN$1&amp;";")</f>
        <v/>
      </c>
      <c r="BO96" t="str">
        <f>IF(ISERR(SEARCH(BO$1,Data!$G97)),"",";"&amp;BO$1&amp;";")</f>
        <v/>
      </c>
      <c r="BP96" t="str">
        <f>IF(ISERR(SEARCH(BP$1,Data!$G97)),"",";"&amp;BP$1&amp;";")</f>
        <v/>
      </c>
      <c r="BQ96" t="str">
        <f>IF(ISERR(SEARCH(BQ$1,Data!$G97)),"",";"&amp;BQ$1&amp;";")</f>
        <v/>
      </c>
      <c r="BR96" t="str">
        <f>IF(ISERR(SEARCH(BR$1,Data!$G97)),"",";"&amp;BR$1&amp;";")</f>
        <v/>
      </c>
      <c r="BS96" t="str">
        <f>IF(ISERR(SEARCH(BS$1,Data!$G97)),"",";"&amp;BS$1&amp;";")</f>
        <v/>
      </c>
      <c r="BT96" t="str">
        <f>IF(ISERR(SEARCH(BT$1,Data!$G97)),"",";"&amp;BT$1&amp;";")</f>
        <v/>
      </c>
      <c r="BU96" t="str">
        <f>IF(ISERR(SEARCH(BU$1,Data!$G97)),"",";"&amp;BU$1&amp;";")</f>
        <v/>
      </c>
      <c r="BV96" t="str">
        <f>IF(ISERR(SEARCH(BV$1,Data!$G97)),"",";"&amp;BV$1&amp;";")</f>
        <v/>
      </c>
      <c r="BW96" t="str">
        <f>IF(ISERR(SEARCH(BW$1,Data!$G97)),"",";"&amp;BW$1&amp;";")</f>
        <v/>
      </c>
      <c r="BX96" t="str">
        <f>IF(ISERR(SEARCH(BX$1,Data!$G97)),"",";"&amp;BX$1&amp;";")</f>
        <v/>
      </c>
      <c r="BY96" t="str">
        <f>IF(ISERR(SEARCH(BY$1,Data!$G97)),"",";"&amp;BY$1&amp;";")</f>
        <v/>
      </c>
      <c r="BZ96" t="str">
        <f>IF(ISERR(SEARCH(BZ$1,Data!$G97)),"",";"&amp;BZ$1&amp;";")</f>
        <v/>
      </c>
      <c r="CA96" t="str">
        <f>IF(ISERR(SEARCH(CA$1,Data!$G97)),"",";"&amp;CA$1&amp;";")</f>
        <v/>
      </c>
      <c r="CB96" t="str">
        <f>IF(ISERR(SEARCH(CB$1,Data!$G97)),"",";"&amp;CB$1&amp;";")</f>
        <v/>
      </c>
      <c r="CC96" t="str">
        <f>IF(ISERR(SEARCH(CC$1,Data!$G97)),"",";"&amp;CC$1&amp;";")</f>
        <v/>
      </c>
      <c r="CD96" t="str">
        <f>IF(ISERR(SEARCH(CD$1,Data!$G97)),"",";"&amp;CD$1&amp;";")</f>
        <v/>
      </c>
      <c r="CE96" t="str">
        <f>IF(ISERR(SEARCH(CE$1,Data!$G97)),"",";"&amp;CE$1&amp;";")</f>
        <v/>
      </c>
      <c r="CF96" t="str">
        <f>IF(ISERR(SEARCH(CF$1,Data!$G97)),"",";"&amp;CF$1&amp;";")</f>
        <v/>
      </c>
      <c r="CG96" t="str">
        <f>IF(ISERR(SEARCH(CG$1,Data!$G97)),"",";"&amp;CG$1&amp;";")</f>
        <v/>
      </c>
      <c r="CH96" t="str">
        <f>IF(ISERR(SEARCH(CH$1,Data!$G97)),"",";"&amp;CH$1&amp;";")</f>
        <v/>
      </c>
      <c r="CI96" t="str">
        <f>IF(ISERR(SEARCH(CI$1,Data!$G97)),"",";"&amp;CI$1&amp;";")</f>
        <v/>
      </c>
      <c r="CJ96" t="str">
        <f>IF(ISERR(SEARCH(CJ$1,Data!$G97)),"",";"&amp;CJ$1&amp;";")</f>
        <v/>
      </c>
      <c r="CK96" t="str">
        <f>IF(ISERR(SEARCH(CK$1,Data!$G97)),"",";"&amp;CK$1&amp;";")</f>
        <v/>
      </c>
      <c r="CL96" t="str">
        <f>IF(ISERR(SEARCH(CL$1,Data!$G97)),"",";"&amp;CL$1&amp;";")</f>
        <v/>
      </c>
      <c r="CM96" t="str">
        <f>IF(ISERR(SEARCH(CM$1,Data!$G97)),"",";"&amp;CM$1&amp;";")</f>
        <v/>
      </c>
      <c r="CN96" t="str">
        <f>IF(ISERR(SEARCH(CN$1,Data!$G97)),"",";"&amp;CN$1&amp;";")</f>
        <v/>
      </c>
      <c r="CO96" t="str">
        <f>IF(ISERR(SEARCH(CO$1,Data!$G97)),"",";"&amp;CO$1&amp;";")</f>
        <v/>
      </c>
      <c r="CP96" t="str">
        <f>IF(ISERR(SEARCH(CP$1,Data!$G97)),"",";"&amp;CP$1&amp;";")</f>
        <v/>
      </c>
      <c r="CQ96" t="str">
        <f>IF(ISERR(SEARCH(CQ$1,Data!$G97)),"",";"&amp;CQ$1&amp;";")</f>
        <v/>
      </c>
      <c r="CR96" t="str">
        <f>IF(ISERR(SEARCH(CR$1,Data!$G97)),"",";"&amp;CR$1&amp;";")</f>
        <v/>
      </c>
      <c r="CS96" t="str">
        <f>IF(ISERR(SEARCH(CS$1,Data!$G97)),"",";"&amp;CS$1&amp;";")</f>
        <v/>
      </c>
      <c r="CT96" t="str">
        <f>IF(ISERR(SEARCH(CT$1,Data!$G97)),"",";"&amp;CT$1&amp;";")</f>
        <v/>
      </c>
      <c r="CU96" t="str">
        <f>IF(ISERR(SEARCH(CU$1,Data!$G97)),"",";"&amp;CU$1&amp;";")</f>
        <v/>
      </c>
      <c r="CV96" t="str">
        <f>IF(ISERR(SEARCH(CV$1,Data!$G97)),"",";"&amp;CV$1&amp;";")</f>
        <v/>
      </c>
      <c r="CW96" t="str">
        <f>IF(ISERR(SEARCH(CW$1,Data!$G97)),"",";"&amp;CW$1&amp;";")</f>
        <v/>
      </c>
      <c r="CX96" t="str">
        <f>IF(ISERR(SEARCH(CX$1,Data!$G97)),"",";"&amp;CX$1&amp;";")</f>
        <v/>
      </c>
      <c r="CY96" t="str">
        <f>IF(ISERR(SEARCH(CY$1,Data!$G97)),"",";"&amp;CY$1&amp;";")</f>
        <v/>
      </c>
      <c r="CZ96" t="str">
        <f>IF(ISERR(SEARCH(CZ$1,Data!$G97)),"",";"&amp;CZ$1&amp;";")</f>
        <v/>
      </c>
      <c r="DA96" t="str">
        <f>IF(ISERR(SEARCH(DA$1,Data!$G97)),"",";"&amp;DA$1&amp;";")</f>
        <v/>
      </c>
      <c r="DB96" t="str">
        <f>IF(ISERR(SEARCH(DB$1,Data!$G97)),"",";"&amp;DB$1&amp;";")</f>
        <v/>
      </c>
      <c r="DC96" t="str">
        <f>IF(ISERR(SEARCH(DC$1,Data!$G97)),"",";"&amp;DC$1&amp;";")</f>
        <v/>
      </c>
      <c r="DD96" t="str">
        <f>IF(ISERR(SEARCH(DD$1,Data!$G97)),"",";"&amp;DD$1&amp;";")</f>
        <v/>
      </c>
      <c r="DE96" t="str">
        <f>IF(ISERR(SEARCH(DE$1,Data!$G97)),"",";"&amp;DE$1&amp;";")</f>
        <v/>
      </c>
      <c r="DF96" t="str">
        <f>IF(ISERR(SEARCH(DF$1,Data!$G97)),"",";"&amp;DF$1&amp;";")</f>
        <v/>
      </c>
      <c r="DG96" t="str">
        <f>IF(ISERR(SEARCH(DG$1,Data!$G97)),"",";"&amp;DG$1&amp;";")</f>
        <v/>
      </c>
      <c r="DH96" t="str">
        <f>IF(ISERR(SEARCH(DH$1,Data!$G97)),"",";"&amp;DH$1&amp;";")</f>
        <v/>
      </c>
      <c r="DI96" t="str">
        <f>IF(ISERR(SEARCH(DI$1,Data!$G97)),"",";"&amp;DI$1&amp;";")</f>
        <v/>
      </c>
      <c r="DJ96" t="str">
        <f>IF(ISERR(SEARCH(DJ$1,Data!$G97)),"",";"&amp;DJ$1&amp;";")</f>
        <v/>
      </c>
      <c r="DK96" t="str">
        <f>IF(ISERR(SEARCH(DK$1,Data!$G97)),"",";"&amp;DK$1&amp;";")</f>
        <v/>
      </c>
      <c r="DL96" t="str">
        <f>IF(ISERR(SEARCH(DL$1,Data!$G97)),"",";"&amp;DL$1&amp;";")</f>
        <v/>
      </c>
      <c r="DM96" t="str">
        <f>IF(ISERR(SEARCH(DM$1,Data!$G97)),"",";"&amp;DM$1&amp;";")</f>
        <v/>
      </c>
      <c r="DN96" t="str">
        <f>IF(ISERR(SEARCH(DN$1,Data!$G97)),"",";"&amp;DN$1&amp;";")</f>
        <v/>
      </c>
      <c r="DO96" t="str">
        <f>IF(ISERR(SEARCH(DO$1,Data!$G97)),"",";"&amp;DO$1&amp;";")</f>
        <v/>
      </c>
      <c r="DP96" t="str">
        <f>IF(ISERR(SEARCH(DP$1,Data!$G97)),"",";"&amp;DP$1&amp;";")</f>
        <v/>
      </c>
      <c r="DQ96" t="str">
        <f>IF(ISERR(SEARCH(DQ$1,Data!$G97)),"",";"&amp;DQ$1&amp;";")</f>
        <v/>
      </c>
      <c r="DR96" t="str">
        <f>IF(ISERR(SEARCH(DR$1,Data!$G97)),"",";"&amp;DR$1&amp;";")</f>
        <v/>
      </c>
      <c r="DS96" t="str">
        <f>IF(ISERR(SEARCH(DS$1,Data!$G97)),"",";"&amp;DS$1&amp;";")</f>
        <v/>
      </c>
      <c r="DT96" t="str">
        <f>IF(ISERR(SEARCH(DT$1,Data!$G97)),"",";"&amp;DT$1&amp;";")</f>
        <v/>
      </c>
      <c r="DU96" t="str">
        <f>IF(ISERR(SEARCH(DU$1,Data!$G97)),"",";"&amp;DU$1&amp;";")</f>
        <v/>
      </c>
    </row>
    <row r="97" spans="1:125" x14ac:dyDescent="0.3">
      <c r="A97" t="s">
        <v>342</v>
      </c>
      <c r="B97" t="str">
        <f>IF(ISERROR(Tableau3[[#This Row],[Second semi-colon]]), "", MID(Tableau3[[#This Row],[Concatenation]], 2, Tableau3[[#This Row],[Second semi-colon]]-2))</f>
        <v/>
      </c>
      <c r="C97" t="e">
        <f>SEARCH(" ;",Tableau3[[#This Row],[Concatenation]])</f>
        <v>#VALUE!</v>
      </c>
      <c r="D97" t="str">
        <f>_xlfn.CONCAT(Tableau2[#This Row])</f>
        <v/>
      </c>
      <c r="I97" t="str">
        <f>IF(ISERR(SEARCH(I$1,Data!$G98)),"",";"&amp;I$1&amp;";")</f>
        <v/>
      </c>
      <c r="J97" t="str">
        <f>IF(ISERR(SEARCH(J$1,Data!$G98)),"",";"&amp;J$1&amp;";")</f>
        <v/>
      </c>
      <c r="K97" t="str">
        <f>IF(ISERR(SEARCH(K$1,Data!$G98)),"",";"&amp;K$1&amp;";")</f>
        <v/>
      </c>
      <c r="L97" t="str">
        <f>IF(ISERR(SEARCH(L$1,Data!$G98)),"",";"&amp;L$1&amp;";")</f>
        <v/>
      </c>
      <c r="M97" t="str">
        <f>IF(ISERR(SEARCH(M$1,Data!$G98)),"",";"&amp;M$1&amp;";")</f>
        <v/>
      </c>
      <c r="N97" t="str">
        <f>IF(ISERR(SEARCH(N$1,Data!$G98)),"",";"&amp;N$1&amp;";")</f>
        <v/>
      </c>
      <c r="O97" t="str">
        <f>IF(ISERR(SEARCH(O$1,Data!$G98)),"",";"&amp;O$1&amp;";")</f>
        <v/>
      </c>
      <c r="P97" t="str">
        <f>IF(ISERR(SEARCH(P$1,Data!$G98)),"",";"&amp;P$1&amp;";")</f>
        <v/>
      </c>
      <c r="Q97" t="str">
        <f>IF(ISERR(SEARCH(Q$1,Data!$G98)),"",";"&amp;Q$1&amp;";")</f>
        <v/>
      </c>
      <c r="R97" t="str">
        <f>IF(ISERR(SEARCH(R$1,Data!$G98)),"",";"&amp;R$1&amp;";")</f>
        <v/>
      </c>
      <c r="S97" t="str">
        <f>IF(ISERR(SEARCH(S$1,Data!$G98)),"",";"&amp;S$1&amp;";")</f>
        <v/>
      </c>
      <c r="T97" t="str">
        <f>IF(ISERR(SEARCH(T$1,Data!$G98)),"",";"&amp;T$1&amp;";")</f>
        <v/>
      </c>
      <c r="U97" t="str">
        <f>IF(ISERR(SEARCH(U$1,Data!$G98)),"",";"&amp;U$1&amp;";")</f>
        <v/>
      </c>
      <c r="V97" t="str">
        <f>IF(ISERR(SEARCH(V$1,Data!$G98)),"",";"&amp;V$1&amp;";")</f>
        <v/>
      </c>
      <c r="W97" t="str">
        <f>IF(ISERR(SEARCH(W$1,Data!$G98)),"",";"&amp;W$1&amp;";")</f>
        <v/>
      </c>
      <c r="X97" t="str">
        <f>IF(ISERR(SEARCH(X$1,Data!$G98)),"",";"&amp;X$1&amp;";")</f>
        <v/>
      </c>
      <c r="Y97" t="str">
        <f>IF(ISERR(SEARCH(Y$1,Data!$G98)),"",";"&amp;Y$1&amp;";")</f>
        <v/>
      </c>
      <c r="Z97" t="str">
        <f>IF(ISERR(SEARCH(Z$1,Data!$G98)),"",";"&amp;Z$1&amp;";")</f>
        <v/>
      </c>
      <c r="AA97" t="str">
        <f>IF(ISERR(SEARCH(AA$1,Data!$G98)),"",";"&amp;AA$1&amp;";")</f>
        <v/>
      </c>
      <c r="AB97" t="str">
        <f>IF(ISERR(SEARCH(AB$1,Data!$G98)),"",";"&amp;AB$1&amp;";")</f>
        <v/>
      </c>
      <c r="AC97" t="str">
        <f>IF(ISERR(SEARCH(AC$1,Data!$G98)),"",";"&amp;AC$1&amp;";")</f>
        <v/>
      </c>
      <c r="AD97" t="str">
        <f>IF(ISERR(SEARCH(AD$1,Data!$G98)),"",";"&amp;AD$1&amp;";")</f>
        <v/>
      </c>
      <c r="AE97" t="str">
        <f>IF(ISERR(SEARCH(AE$1,Data!$G98)),"",";"&amp;AE$1&amp;";")</f>
        <v/>
      </c>
      <c r="AF97" t="str">
        <f>IF(ISERR(SEARCH(AF$1,Data!$G98)),"",";"&amp;AF$1&amp;";")</f>
        <v/>
      </c>
      <c r="AG97" t="str">
        <f>IF(ISERR(SEARCH(AG$1,Data!$G98)),"",";"&amp;AG$1&amp;";")</f>
        <v/>
      </c>
      <c r="AH97" t="str">
        <f>IF(ISERR(SEARCH(AH$1,Data!$G98)),"",";"&amp;AH$1&amp;";")</f>
        <v/>
      </c>
      <c r="AI97" t="str">
        <f>IF(ISERR(SEARCH(AI$1,Data!$G98)),"",";"&amp;AI$1&amp;";")</f>
        <v/>
      </c>
      <c r="AJ97" t="str">
        <f>IF(ISERR(SEARCH(AJ$1,Data!$G98)),"",";"&amp;AJ$1&amp;";")</f>
        <v/>
      </c>
      <c r="AK97" t="str">
        <f>IF(ISERR(SEARCH(AK$1,Data!$G98)),"",";"&amp;AK$1&amp;";")</f>
        <v/>
      </c>
      <c r="AL97" t="str">
        <f>IF(ISERR(SEARCH(AL$1,Data!$G98)),"",";"&amp;AL$1&amp;";")</f>
        <v/>
      </c>
      <c r="AM97" t="str">
        <f>IF(ISERR(SEARCH(AM$1,Data!$G98)),"",";"&amp;AM$1&amp;";")</f>
        <v/>
      </c>
      <c r="AN97" t="str">
        <f>IF(ISERR(SEARCH(AN$1,Data!$G98)),"",";"&amp;AN$1&amp;";")</f>
        <v/>
      </c>
      <c r="AO97" t="str">
        <f>IF(ISERR(SEARCH(AO$1,Data!$G98)),"",";"&amp;AO$1&amp;";")</f>
        <v/>
      </c>
      <c r="AP97" t="str">
        <f>IF(ISERR(SEARCH(AP$1,Data!$G98)),"",";"&amp;AP$1&amp;";")</f>
        <v/>
      </c>
      <c r="AQ97" t="str">
        <f>IF(ISERR(SEARCH(AQ$1,Data!$G98)),"",";"&amp;AQ$1&amp;";")</f>
        <v/>
      </c>
      <c r="AR97" t="str">
        <f>IF(ISERR(SEARCH(AR$1,Data!$G98)),"",";"&amp;AR$1&amp;";")</f>
        <v/>
      </c>
      <c r="AS97" t="str">
        <f>IF(ISERR(SEARCH(AS$1,Data!$G98)),"",";"&amp;AS$1&amp;";")</f>
        <v/>
      </c>
      <c r="AT97" t="str">
        <f>IF(ISERR(SEARCH(AT$1,Data!$G98)),"",";"&amp;AT$1&amp;";")</f>
        <v/>
      </c>
      <c r="AU97" t="str">
        <f>IF(ISERR(SEARCH(AU$1,Data!$G98)),"",";"&amp;AU$1&amp;";")</f>
        <v/>
      </c>
      <c r="AV97" t="str">
        <f>IF(ISERR(SEARCH(AV$1,Data!$G98)),"",";"&amp;AV$1&amp;";")</f>
        <v/>
      </c>
      <c r="AW97" t="str">
        <f>IF(ISERR(SEARCH(AW$1,Data!$G98)),"",";"&amp;AW$1&amp;";")</f>
        <v/>
      </c>
      <c r="AX97" t="str">
        <f>IF(ISERR(SEARCH(AX$1,Data!$G98)),"",";"&amp;AX$1&amp;";")</f>
        <v/>
      </c>
      <c r="AY97" t="str">
        <f>IF(ISERR(SEARCH(AY$1,Data!$G98)),"",";"&amp;AY$1&amp;";")</f>
        <v/>
      </c>
      <c r="AZ97" t="str">
        <f>IF(ISERR(SEARCH(AZ$1,Data!$G98)),"",";"&amp;AZ$1&amp;";")</f>
        <v/>
      </c>
      <c r="BA97" t="str">
        <f>IF(ISERR(SEARCH(BA$1,Data!$G98)),"",";"&amp;BA$1&amp;";")</f>
        <v/>
      </c>
      <c r="BB97" t="str">
        <f>IF(ISERR(SEARCH(BB$1,Data!$G98)),"",";"&amp;BB$1&amp;";")</f>
        <v/>
      </c>
      <c r="BC97" t="str">
        <f>IF(ISERR(SEARCH(BC$1,Data!$G98)),"",";"&amp;BC$1&amp;";")</f>
        <v/>
      </c>
      <c r="BD97" t="str">
        <f>IF(ISERR(SEARCH(BD$1,Data!$G98)),"",";"&amp;BD$1&amp;";")</f>
        <v/>
      </c>
      <c r="BE97" t="str">
        <f>IF(ISERR(SEARCH(BE$1,Data!$G98)),"",";"&amp;BE$1&amp;";")</f>
        <v/>
      </c>
      <c r="BF97" t="str">
        <f>IF(ISERR(SEARCH(BF$1,Data!$G98)),"",";"&amp;BF$1&amp;";")</f>
        <v/>
      </c>
      <c r="BG97" t="str">
        <f>IF(ISERR(SEARCH(BG$1,Data!$G98)),"",";"&amp;BG$1&amp;";")</f>
        <v/>
      </c>
      <c r="BH97" t="str">
        <f>IF(ISERR(SEARCH(BH$1,Data!$G98)),"",";"&amp;BH$1&amp;";")</f>
        <v/>
      </c>
      <c r="BI97" t="str">
        <f>IF(ISERR(SEARCH(BI$1,Data!$G98)),"",";"&amp;BI$1&amp;";")</f>
        <v/>
      </c>
      <c r="BJ97" t="str">
        <f>IF(ISERR(SEARCH(BJ$1,Data!$G98)),"",";"&amp;BJ$1&amp;";")</f>
        <v/>
      </c>
      <c r="BK97" t="str">
        <f>IF(ISERR(SEARCH(BK$1,Data!$G98)),"",";"&amp;BK$1&amp;";")</f>
        <v/>
      </c>
      <c r="BL97" t="str">
        <f>IF(ISERR(SEARCH(BL$1,Data!$G98)),"",";"&amp;BL$1&amp;";")</f>
        <v/>
      </c>
      <c r="BM97" t="str">
        <f>IF(ISERR(SEARCH(BM$1,Data!$G98)),"",";"&amp;BM$1&amp;";")</f>
        <v/>
      </c>
      <c r="BN97" t="str">
        <f>IF(ISERR(SEARCH(BN$1,Data!$G98)),"",";"&amp;BN$1&amp;";")</f>
        <v/>
      </c>
      <c r="BO97" t="str">
        <f>IF(ISERR(SEARCH(BO$1,Data!$G98)),"",";"&amp;BO$1&amp;";")</f>
        <v/>
      </c>
      <c r="BP97" t="str">
        <f>IF(ISERR(SEARCH(BP$1,Data!$G98)),"",";"&amp;BP$1&amp;";")</f>
        <v/>
      </c>
      <c r="BQ97" t="str">
        <f>IF(ISERR(SEARCH(BQ$1,Data!$G98)),"",";"&amp;BQ$1&amp;";")</f>
        <v/>
      </c>
      <c r="BR97" t="str">
        <f>IF(ISERR(SEARCH(BR$1,Data!$G98)),"",";"&amp;BR$1&amp;";")</f>
        <v/>
      </c>
      <c r="BS97" t="str">
        <f>IF(ISERR(SEARCH(BS$1,Data!$G98)),"",";"&amp;BS$1&amp;";")</f>
        <v/>
      </c>
      <c r="BT97" t="str">
        <f>IF(ISERR(SEARCH(BT$1,Data!$G98)),"",";"&amp;BT$1&amp;";")</f>
        <v/>
      </c>
      <c r="BU97" t="str">
        <f>IF(ISERR(SEARCH(BU$1,Data!$G98)),"",";"&amp;BU$1&amp;";")</f>
        <v/>
      </c>
      <c r="BV97" t="str">
        <f>IF(ISERR(SEARCH(BV$1,Data!$G98)),"",";"&amp;BV$1&amp;";")</f>
        <v/>
      </c>
      <c r="BW97" t="str">
        <f>IF(ISERR(SEARCH(BW$1,Data!$G98)),"",";"&amp;BW$1&amp;";")</f>
        <v/>
      </c>
      <c r="BX97" t="str">
        <f>IF(ISERR(SEARCH(BX$1,Data!$G98)),"",";"&amp;BX$1&amp;";")</f>
        <v/>
      </c>
      <c r="BY97" t="str">
        <f>IF(ISERR(SEARCH(BY$1,Data!$G98)),"",";"&amp;BY$1&amp;";")</f>
        <v/>
      </c>
      <c r="BZ97" t="str">
        <f>IF(ISERR(SEARCH(BZ$1,Data!$G98)),"",";"&amp;BZ$1&amp;";")</f>
        <v/>
      </c>
      <c r="CA97" t="str">
        <f>IF(ISERR(SEARCH(CA$1,Data!$G98)),"",";"&amp;CA$1&amp;";")</f>
        <v/>
      </c>
      <c r="CB97" t="str">
        <f>IF(ISERR(SEARCH(CB$1,Data!$G98)),"",";"&amp;CB$1&amp;";")</f>
        <v/>
      </c>
      <c r="CC97" t="str">
        <f>IF(ISERR(SEARCH(CC$1,Data!$G98)),"",";"&amp;CC$1&amp;";")</f>
        <v/>
      </c>
      <c r="CD97" t="str">
        <f>IF(ISERR(SEARCH(CD$1,Data!$G98)),"",";"&amp;CD$1&amp;";")</f>
        <v/>
      </c>
      <c r="CE97" t="str">
        <f>IF(ISERR(SEARCH(CE$1,Data!$G98)),"",";"&amp;CE$1&amp;";")</f>
        <v/>
      </c>
      <c r="CF97" t="str">
        <f>IF(ISERR(SEARCH(CF$1,Data!$G98)),"",";"&amp;CF$1&amp;";")</f>
        <v/>
      </c>
      <c r="CG97" t="str">
        <f>IF(ISERR(SEARCH(CG$1,Data!$G98)),"",";"&amp;CG$1&amp;";")</f>
        <v/>
      </c>
      <c r="CH97" t="str">
        <f>IF(ISERR(SEARCH(CH$1,Data!$G98)),"",";"&amp;CH$1&amp;";")</f>
        <v/>
      </c>
      <c r="CI97" t="str">
        <f>IF(ISERR(SEARCH(CI$1,Data!$G98)),"",";"&amp;CI$1&amp;";")</f>
        <v/>
      </c>
      <c r="CJ97" t="str">
        <f>IF(ISERR(SEARCH(CJ$1,Data!$G98)),"",";"&amp;CJ$1&amp;";")</f>
        <v/>
      </c>
      <c r="CK97" t="str">
        <f>IF(ISERR(SEARCH(CK$1,Data!$G98)),"",";"&amp;CK$1&amp;";")</f>
        <v/>
      </c>
      <c r="CL97" t="str">
        <f>IF(ISERR(SEARCH(CL$1,Data!$G98)),"",";"&amp;CL$1&amp;";")</f>
        <v/>
      </c>
      <c r="CM97" t="str">
        <f>IF(ISERR(SEARCH(CM$1,Data!$G98)),"",";"&amp;CM$1&amp;";")</f>
        <v/>
      </c>
      <c r="CN97" t="str">
        <f>IF(ISERR(SEARCH(CN$1,Data!$G98)),"",";"&amp;CN$1&amp;";")</f>
        <v/>
      </c>
      <c r="CO97" t="str">
        <f>IF(ISERR(SEARCH(CO$1,Data!$G98)),"",";"&amp;CO$1&amp;";")</f>
        <v/>
      </c>
      <c r="CP97" t="str">
        <f>IF(ISERR(SEARCH(CP$1,Data!$G98)),"",";"&amp;CP$1&amp;";")</f>
        <v/>
      </c>
      <c r="CQ97" t="str">
        <f>IF(ISERR(SEARCH(CQ$1,Data!$G98)),"",";"&amp;CQ$1&amp;";")</f>
        <v/>
      </c>
      <c r="CR97" t="str">
        <f>IF(ISERR(SEARCH(CR$1,Data!$G98)),"",";"&amp;CR$1&amp;";")</f>
        <v/>
      </c>
      <c r="CS97" t="str">
        <f>IF(ISERR(SEARCH(CS$1,Data!$G98)),"",";"&amp;CS$1&amp;";")</f>
        <v/>
      </c>
      <c r="CT97" t="str">
        <f>IF(ISERR(SEARCH(CT$1,Data!$G98)),"",";"&amp;CT$1&amp;";")</f>
        <v/>
      </c>
      <c r="CU97" t="str">
        <f>IF(ISERR(SEARCH(CU$1,Data!$G98)),"",";"&amp;CU$1&amp;";")</f>
        <v/>
      </c>
      <c r="CV97" t="str">
        <f>IF(ISERR(SEARCH(CV$1,Data!$G98)),"",";"&amp;CV$1&amp;";")</f>
        <v/>
      </c>
      <c r="CW97" t="str">
        <f>IF(ISERR(SEARCH(CW$1,Data!$G98)),"",";"&amp;CW$1&amp;";")</f>
        <v/>
      </c>
      <c r="CX97" t="str">
        <f>IF(ISERR(SEARCH(CX$1,Data!$G98)),"",";"&amp;CX$1&amp;";")</f>
        <v/>
      </c>
      <c r="CY97" t="str">
        <f>IF(ISERR(SEARCH(CY$1,Data!$G98)),"",";"&amp;CY$1&amp;";")</f>
        <v/>
      </c>
      <c r="CZ97" t="str">
        <f>IF(ISERR(SEARCH(CZ$1,Data!$G98)),"",";"&amp;CZ$1&amp;";")</f>
        <v/>
      </c>
      <c r="DA97" t="str">
        <f>IF(ISERR(SEARCH(DA$1,Data!$G98)),"",";"&amp;DA$1&amp;";")</f>
        <v/>
      </c>
      <c r="DB97" t="str">
        <f>IF(ISERR(SEARCH(DB$1,Data!$G98)),"",";"&amp;DB$1&amp;";")</f>
        <v/>
      </c>
      <c r="DC97" t="str">
        <f>IF(ISERR(SEARCH(DC$1,Data!$G98)),"",";"&amp;DC$1&amp;";")</f>
        <v/>
      </c>
      <c r="DD97" t="str">
        <f>IF(ISERR(SEARCH(DD$1,Data!$G98)),"",";"&amp;DD$1&amp;";")</f>
        <v/>
      </c>
      <c r="DE97" t="str">
        <f>IF(ISERR(SEARCH(DE$1,Data!$G98)),"",";"&amp;DE$1&amp;";")</f>
        <v/>
      </c>
      <c r="DF97" t="str">
        <f>IF(ISERR(SEARCH(DF$1,Data!$G98)),"",";"&amp;DF$1&amp;";")</f>
        <v/>
      </c>
      <c r="DG97" t="str">
        <f>IF(ISERR(SEARCH(DG$1,Data!$G98)),"",";"&amp;DG$1&amp;";")</f>
        <v/>
      </c>
      <c r="DH97" t="str">
        <f>IF(ISERR(SEARCH(DH$1,Data!$G98)),"",";"&amp;DH$1&amp;";")</f>
        <v/>
      </c>
      <c r="DI97" t="str">
        <f>IF(ISERR(SEARCH(DI$1,Data!$G98)),"",";"&amp;DI$1&amp;";")</f>
        <v/>
      </c>
      <c r="DJ97" t="str">
        <f>IF(ISERR(SEARCH(DJ$1,Data!$G98)),"",";"&amp;DJ$1&amp;";")</f>
        <v/>
      </c>
      <c r="DK97" t="str">
        <f>IF(ISERR(SEARCH(DK$1,Data!$G98)),"",";"&amp;DK$1&amp;";")</f>
        <v/>
      </c>
      <c r="DL97" t="str">
        <f>IF(ISERR(SEARCH(DL$1,Data!$G98)),"",";"&amp;DL$1&amp;";")</f>
        <v/>
      </c>
      <c r="DM97" t="str">
        <f>IF(ISERR(SEARCH(DM$1,Data!$G98)),"",";"&amp;DM$1&amp;";")</f>
        <v/>
      </c>
      <c r="DN97" t="str">
        <f>IF(ISERR(SEARCH(DN$1,Data!$G98)),"",";"&amp;DN$1&amp;";")</f>
        <v/>
      </c>
      <c r="DO97" t="str">
        <f>IF(ISERR(SEARCH(DO$1,Data!$G98)),"",";"&amp;DO$1&amp;";")</f>
        <v/>
      </c>
      <c r="DP97" t="str">
        <f>IF(ISERR(SEARCH(DP$1,Data!$G98)),"",";"&amp;DP$1&amp;";")</f>
        <v/>
      </c>
      <c r="DQ97" t="str">
        <f>IF(ISERR(SEARCH(DQ$1,Data!$G98)),"",";"&amp;DQ$1&amp;";")</f>
        <v/>
      </c>
      <c r="DR97" t="str">
        <f>IF(ISERR(SEARCH(DR$1,Data!$G98)),"",";"&amp;DR$1&amp;";")</f>
        <v/>
      </c>
      <c r="DS97" t="str">
        <f>IF(ISERR(SEARCH(DS$1,Data!$G98)),"",";"&amp;DS$1&amp;";")</f>
        <v/>
      </c>
      <c r="DT97" t="str">
        <f>IF(ISERR(SEARCH(DT$1,Data!$G98)),"",";"&amp;DT$1&amp;";")</f>
        <v/>
      </c>
      <c r="DU97" t="str">
        <f>IF(ISERR(SEARCH(DU$1,Data!$G98)),"",";"&amp;DU$1&amp;";")</f>
        <v/>
      </c>
    </row>
    <row r="98" spans="1:125" x14ac:dyDescent="0.3">
      <c r="A98" t="str">
        <f>Tableau1[[#This Row],[name]]</f>
        <v>Kanan Jarrus</v>
      </c>
      <c r="B98" t="str">
        <f>IF(ISERROR(Tableau3[[#This Row],[Second semi-colon]]), "", MID(Tableau3[[#This Row],[Concatenation]], 2, Tableau3[[#This Row],[Second semi-colon]]-2))</f>
        <v/>
      </c>
      <c r="C98" t="e">
        <f>SEARCH(" ;",Tableau3[[#This Row],[Concatenation]])</f>
        <v>#VALUE!</v>
      </c>
      <c r="D98" t="str">
        <f>_xlfn.CONCAT(Tableau2[#This Row])</f>
        <v/>
      </c>
      <c r="I98" t="str">
        <f>IF(ISERR(SEARCH(I$1,Data!$G99)),"",";"&amp;I$1&amp;";")</f>
        <v/>
      </c>
      <c r="J98" t="str">
        <f>IF(ISERR(SEARCH(J$1,Data!$G99)),"",";"&amp;J$1&amp;";")</f>
        <v/>
      </c>
      <c r="K98" t="str">
        <f>IF(ISERR(SEARCH(K$1,Data!$G99)),"",";"&amp;K$1&amp;";")</f>
        <v/>
      </c>
      <c r="L98" t="str">
        <f>IF(ISERR(SEARCH(L$1,Data!$G99)),"",";"&amp;L$1&amp;";")</f>
        <v/>
      </c>
      <c r="M98" t="str">
        <f>IF(ISERR(SEARCH(M$1,Data!$G99)),"",";"&amp;M$1&amp;";")</f>
        <v/>
      </c>
      <c r="N98" t="str">
        <f>IF(ISERR(SEARCH(N$1,Data!$G99)),"",";"&amp;N$1&amp;";")</f>
        <v/>
      </c>
      <c r="O98" t="str">
        <f>IF(ISERR(SEARCH(O$1,Data!$G99)),"",";"&amp;O$1&amp;";")</f>
        <v/>
      </c>
      <c r="P98" t="str">
        <f>IF(ISERR(SEARCH(P$1,Data!$G99)),"",";"&amp;P$1&amp;";")</f>
        <v/>
      </c>
      <c r="Q98" t="str">
        <f>IF(ISERR(SEARCH(Q$1,Data!$G99)),"",";"&amp;Q$1&amp;";")</f>
        <v/>
      </c>
      <c r="R98" t="str">
        <f>IF(ISERR(SEARCH(R$1,Data!$G99)),"",";"&amp;R$1&amp;";")</f>
        <v/>
      </c>
      <c r="S98" t="str">
        <f>IF(ISERR(SEARCH(S$1,Data!$G99)),"",";"&amp;S$1&amp;";")</f>
        <v/>
      </c>
      <c r="T98" t="str">
        <f>IF(ISERR(SEARCH(T$1,Data!$G99)),"",";"&amp;T$1&amp;";")</f>
        <v/>
      </c>
      <c r="U98" t="str">
        <f>IF(ISERR(SEARCH(U$1,Data!$G99)),"",";"&amp;U$1&amp;";")</f>
        <v/>
      </c>
      <c r="V98" t="str">
        <f>IF(ISERR(SEARCH(V$1,Data!$G99)),"",";"&amp;V$1&amp;";")</f>
        <v/>
      </c>
      <c r="W98" t="str">
        <f>IF(ISERR(SEARCH(W$1,Data!$G99)),"",";"&amp;W$1&amp;";")</f>
        <v/>
      </c>
      <c r="X98" t="str">
        <f>IF(ISERR(SEARCH(X$1,Data!$G99)),"",";"&amp;X$1&amp;";")</f>
        <v/>
      </c>
      <c r="Y98" t="str">
        <f>IF(ISERR(SEARCH(Y$1,Data!$G99)),"",";"&amp;Y$1&amp;";")</f>
        <v/>
      </c>
      <c r="Z98" t="str">
        <f>IF(ISERR(SEARCH(Z$1,Data!$G99)),"",";"&amp;Z$1&amp;";")</f>
        <v/>
      </c>
      <c r="AA98" t="str">
        <f>IF(ISERR(SEARCH(AA$1,Data!$G99)),"",";"&amp;AA$1&amp;";")</f>
        <v/>
      </c>
      <c r="AB98" t="str">
        <f>IF(ISERR(SEARCH(AB$1,Data!$G99)),"",";"&amp;AB$1&amp;";")</f>
        <v/>
      </c>
      <c r="AC98" t="str">
        <f>IF(ISERR(SEARCH(AC$1,Data!$G99)),"",";"&amp;AC$1&amp;";")</f>
        <v/>
      </c>
      <c r="AD98" t="str">
        <f>IF(ISERR(SEARCH(AD$1,Data!$G99)),"",";"&amp;AD$1&amp;";")</f>
        <v/>
      </c>
      <c r="AE98" t="str">
        <f>IF(ISERR(SEARCH(AE$1,Data!$G99)),"",";"&amp;AE$1&amp;";")</f>
        <v/>
      </c>
      <c r="AF98" t="str">
        <f>IF(ISERR(SEARCH(AF$1,Data!$G99)),"",";"&amp;AF$1&amp;";")</f>
        <v/>
      </c>
      <c r="AG98" t="str">
        <f>IF(ISERR(SEARCH(AG$1,Data!$G99)),"",";"&amp;AG$1&amp;";")</f>
        <v/>
      </c>
      <c r="AH98" t="str">
        <f>IF(ISERR(SEARCH(AH$1,Data!$G99)),"",";"&amp;AH$1&amp;";")</f>
        <v/>
      </c>
      <c r="AI98" t="str">
        <f>IF(ISERR(SEARCH(AI$1,Data!$G99)),"",";"&amp;AI$1&amp;";")</f>
        <v/>
      </c>
      <c r="AJ98" t="str">
        <f>IF(ISERR(SEARCH(AJ$1,Data!$G99)),"",";"&amp;AJ$1&amp;";")</f>
        <v/>
      </c>
      <c r="AK98" t="str">
        <f>IF(ISERR(SEARCH(AK$1,Data!$G99)),"",";"&amp;AK$1&amp;";")</f>
        <v/>
      </c>
      <c r="AL98" t="str">
        <f>IF(ISERR(SEARCH(AL$1,Data!$G99)),"",";"&amp;AL$1&amp;";")</f>
        <v/>
      </c>
      <c r="AM98" t="str">
        <f>IF(ISERR(SEARCH(AM$1,Data!$G99)),"",";"&amp;AM$1&amp;";")</f>
        <v/>
      </c>
      <c r="AN98" t="str">
        <f>IF(ISERR(SEARCH(AN$1,Data!$G99)),"",";"&amp;AN$1&amp;";")</f>
        <v/>
      </c>
      <c r="AO98" t="str">
        <f>IF(ISERR(SEARCH(AO$1,Data!$G99)),"",";"&amp;AO$1&amp;";")</f>
        <v/>
      </c>
      <c r="AP98" t="str">
        <f>IF(ISERR(SEARCH(AP$1,Data!$G99)),"",";"&amp;AP$1&amp;";")</f>
        <v/>
      </c>
      <c r="AQ98" t="str">
        <f>IF(ISERR(SEARCH(AQ$1,Data!$G99)),"",";"&amp;AQ$1&amp;";")</f>
        <v/>
      </c>
      <c r="AR98" t="str">
        <f>IF(ISERR(SEARCH(AR$1,Data!$G99)),"",";"&amp;AR$1&amp;";")</f>
        <v/>
      </c>
      <c r="AS98" t="str">
        <f>IF(ISERR(SEARCH(AS$1,Data!$G99)),"",";"&amp;AS$1&amp;";")</f>
        <v/>
      </c>
      <c r="AT98" t="str">
        <f>IF(ISERR(SEARCH(AT$1,Data!$G99)),"",";"&amp;AT$1&amp;";")</f>
        <v/>
      </c>
      <c r="AU98" t="str">
        <f>IF(ISERR(SEARCH(AU$1,Data!$G99)),"",";"&amp;AU$1&amp;";")</f>
        <v/>
      </c>
      <c r="AV98" t="str">
        <f>IF(ISERR(SEARCH(AV$1,Data!$G99)),"",";"&amp;AV$1&amp;";")</f>
        <v/>
      </c>
      <c r="AW98" t="str">
        <f>IF(ISERR(SEARCH(AW$1,Data!$G99)),"",";"&amp;AW$1&amp;";")</f>
        <v/>
      </c>
      <c r="AX98" t="str">
        <f>IF(ISERR(SEARCH(AX$1,Data!$G99)),"",";"&amp;AX$1&amp;";")</f>
        <v/>
      </c>
      <c r="AY98" t="str">
        <f>IF(ISERR(SEARCH(AY$1,Data!$G99)),"",";"&amp;AY$1&amp;";")</f>
        <v/>
      </c>
      <c r="AZ98" t="str">
        <f>IF(ISERR(SEARCH(AZ$1,Data!$G99)),"",";"&amp;AZ$1&amp;";")</f>
        <v/>
      </c>
      <c r="BA98" t="str">
        <f>IF(ISERR(SEARCH(BA$1,Data!$G99)),"",";"&amp;BA$1&amp;";")</f>
        <v/>
      </c>
      <c r="BB98" t="str">
        <f>IF(ISERR(SEARCH(BB$1,Data!$G99)),"",";"&amp;BB$1&amp;";")</f>
        <v/>
      </c>
      <c r="BC98" t="str">
        <f>IF(ISERR(SEARCH(BC$1,Data!$G99)),"",";"&amp;BC$1&amp;";")</f>
        <v/>
      </c>
      <c r="BD98" t="str">
        <f>IF(ISERR(SEARCH(BD$1,Data!$G99)),"",";"&amp;BD$1&amp;";")</f>
        <v/>
      </c>
      <c r="BE98" t="str">
        <f>IF(ISERR(SEARCH(BE$1,Data!$G99)),"",";"&amp;BE$1&amp;";")</f>
        <v/>
      </c>
      <c r="BF98" t="str">
        <f>IF(ISERR(SEARCH(BF$1,Data!$G99)),"",";"&amp;BF$1&amp;";")</f>
        <v/>
      </c>
      <c r="BG98" t="str">
        <f>IF(ISERR(SEARCH(BG$1,Data!$G99)),"",";"&amp;BG$1&amp;";")</f>
        <v/>
      </c>
      <c r="BH98" t="str">
        <f>IF(ISERR(SEARCH(BH$1,Data!$G99)),"",";"&amp;BH$1&amp;";")</f>
        <v/>
      </c>
      <c r="BI98" t="str">
        <f>IF(ISERR(SEARCH(BI$1,Data!$G99)),"",";"&amp;BI$1&amp;";")</f>
        <v/>
      </c>
      <c r="BJ98" t="str">
        <f>IF(ISERR(SEARCH(BJ$1,Data!$G99)),"",";"&amp;BJ$1&amp;";")</f>
        <v/>
      </c>
      <c r="BK98" t="str">
        <f>IF(ISERR(SEARCH(BK$1,Data!$G99)),"",";"&amp;BK$1&amp;";")</f>
        <v/>
      </c>
      <c r="BL98" t="str">
        <f>IF(ISERR(SEARCH(BL$1,Data!$G99)),"",";"&amp;BL$1&amp;";")</f>
        <v/>
      </c>
      <c r="BM98" t="str">
        <f>IF(ISERR(SEARCH(BM$1,Data!$G99)),"",";"&amp;BM$1&amp;";")</f>
        <v/>
      </c>
      <c r="BN98" t="str">
        <f>IF(ISERR(SEARCH(BN$1,Data!$G99)),"",";"&amp;BN$1&amp;";")</f>
        <v/>
      </c>
      <c r="BO98" t="str">
        <f>IF(ISERR(SEARCH(BO$1,Data!$G99)),"",";"&amp;BO$1&amp;";")</f>
        <v/>
      </c>
      <c r="BP98" t="str">
        <f>IF(ISERR(SEARCH(BP$1,Data!$G99)),"",";"&amp;BP$1&amp;";")</f>
        <v/>
      </c>
      <c r="BQ98" t="str">
        <f>IF(ISERR(SEARCH(BQ$1,Data!$G99)),"",";"&amp;BQ$1&amp;";")</f>
        <v/>
      </c>
      <c r="BR98" t="str">
        <f>IF(ISERR(SEARCH(BR$1,Data!$G99)),"",";"&amp;BR$1&amp;";")</f>
        <v/>
      </c>
      <c r="BS98" t="str">
        <f>IF(ISERR(SEARCH(BS$1,Data!$G99)),"",";"&amp;BS$1&amp;";")</f>
        <v/>
      </c>
      <c r="BT98" t="str">
        <f>IF(ISERR(SEARCH(BT$1,Data!$G99)),"",";"&amp;BT$1&amp;";")</f>
        <v/>
      </c>
      <c r="BU98" t="str">
        <f>IF(ISERR(SEARCH(BU$1,Data!$G99)),"",";"&amp;BU$1&amp;";")</f>
        <v/>
      </c>
      <c r="BV98" t="str">
        <f>IF(ISERR(SEARCH(BV$1,Data!$G99)),"",";"&amp;BV$1&amp;";")</f>
        <v/>
      </c>
      <c r="BW98" t="str">
        <f>IF(ISERR(SEARCH(BW$1,Data!$G99)),"",";"&amp;BW$1&amp;";")</f>
        <v/>
      </c>
      <c r="BX98" t="str">
        <f>IF(ISERR(SEARCH(BX$1,Data!$G99)),"",";"&amp;BX$1&amp;";")</f>
        <v/>
      </c>
      <c r="BY98" t="str">
        <f>IF(ISERR(SEARCH(BY$1,Data!$G99)),"",";"&amp;BY$1&amp;";")</f>
        <v/>
      </c>
      <c r="BZ98" t="str">
        <f>IF(ISERR(SEARCH(BZ$1,Data!$G99)),"",";"&amp;BZ$1&amp;";")</f>
        <v/>
      </c>
      <c r="CA98" t="str">
        <f>IF(ISERR(SEARCH(CA$1,Data!$G99)),"",";"&amp;CA$1&amp;";")</f>
        <v/>
      </c>
      <c r="CB98" t="str">
        <f>IF(ISERR(SEARCH(CB$1,Data!$G99)),"",";"&amp;CB$1&amp;";")</f>
        <v/>
      </c>
      <c r="CC98" t="str">
        <f>IF(ISERR(SEARCH(CC$1,Data!$G99)),"",";"&amp;CC$1&amp;";")</f>
        <v/>
      </c>
      <c r="CD98" t="str">
        <f>IF(ISERR(SEARCH(CD$1,Data!$G99)),"",";"&amp;CD$1&amp;";")</f>
        <v/>
      </c>
      <c r="CE98" t="str">
        <f>IF(ISERR(SEARCH(CE$1,Data!$G99)),"",";"&amp;CE$1&amp;";")</f>
        <v/>
      </c>
      <c r="CF98" t="str">
        <f>IF(ISERR(SEARCH(CF$1,Data!$G99)),"",";"&amp;CF$1&amp;";")</f>
        <v/>
      </c>
      <c r="CG98" t="str">
        <f>IF(ISERR(SEARCH(CG$1,Data!$G99)),"",";"&amp;CG$1&amp;";")</f>
        <v/>
      </c>
      <c r="CH98" t="str">
        <f>IF(ISERR(SEARCH(CH$1,Data!$G99)),"",";"&amp;CH$1&amp;";")</f>
        <v/>
      </c>
      <c r="CI98" t="str">
        <f>IF(ISERR(SEARCH(CI$1,Data!$G99)),"",";"&amp;CI$1&amp;";")</f>
        <v/>
      </c>
      <c r="CJ98" t="str">
        <f>IF(ISERR(SEARCH(CJ$1,Data!$G99)),"",";"&amp;CJ$1&amp;";")</f>
        <v/>
      </c>
      <c r="CK98" t="str">
        <f>IF(ISERR(SEARCH(CK$1,Data!$G99)),"",";"&amp;CK$1&amp;";")</f>
        <v/>
      </c>
      <c r="CL98" t="str">
        <f>IF(ISERR(SEARCH(CL$1,Data!$G99)),"",";"&amp;CL$1&amp;";")</f>
        <v/>
      </c>
      <c r="CM98" t="str">
        <f>IF(ISERR(SEARCH(CM$1,Data!$G99)),"",";"&amp;CM$1&amp;";")</f>
        <v/>
      </c>
      <c r="CN98" t="str">
        <f>IF(ISERR(SEARCH(CN$1,Data!$G99)),"",";"&amp;CN$1&amp;";")</f>
        <v/>
      </c>
      <c r="CO98" t="str">
        <f>IF(ISERR(SEARCH(CO$1,Data!$G99)),"",";"&amp;CO$1&amp;";")</f>
        <v/>
      </c>
      <c r="CP98" t="str">
        <f>IF(ISERR(SEARCH(CP$1,Data!$G99)),"",";"&amp;CP$1&amp;";")</f>
        <v/>
      </c>
      <c r="CQ98" t="str">
        <f>IF(ISERR(SEARCH(CQ$1,Data!$G99)),"",";"&amp;CQ$1&amp;";")</f>
        <v/>
      </c>
      <c r="CR98" t="str">
        <f>IF(ISERR(SEARCH(CR$1,Data!$G99)),"",";"&amp;CR$1&amp;";")</f>
        <v/>
      </c>
      <c r="CS98" t="str">
        <f>IF(ISERR(SEARCH(CS$1,Data!$G99)),"",";"&amp;CS$1&amp;";")</f>
        <v/>
      </c>
      <c r="CT98" t="str">
        <f>IF(ISERR(SEARCH(CT$1,Data!$G99)),"",";"&amp;CT$1&amp;";")</f>
        <v/>
      </c>
      <c r="CU98" t="str">
        <f>IF(ISERR(SEARCH(CU$1,Data!$G99)),"",";"&amp;CU$1&amp;";")</f>
        <v/>
      </c>
      <c r="CV98" t="str">
        <f>IF(ISERR(SEARCH(CV$1,Data!$G99)),"",";"&amp;CV$1&amp;";")</f>
        <v/>
      </c>
      <c r="CW98" t="str">
        <f>IF(ISERR(SEARCH(CW$1,Data!$G99)),"",";"&amp;CW$1&amp;";")</f>
        <v/>
      </c>
      <c r="CX98" t="str">
        <f>IF(ISERR(SEARCH(CX$1,Data!$G99)),"",";"&amp;CX$1&amp;";")</f>
        <v/>
      </c>
      <c r="CY98" t="str">
        <f>IF(ISERR(SEARCH(CY$1,Data!$G99)),"",";"&amp;CY$1&amp;";")</f>
        <v/>
      </c>
      <c r="CZ98" t="str">
        <f>IF(ISERR(SEARCH(CZ$1,Data!$G99)),"",";"&amp;CZ$1&amp;";")</f>
        <v/>
      </c>
      <c r="DA98" t="str">
        <f>IF(ISERR(SEARCH(DA$1,Data!$G99)),"",";"&amp;DA$1&amp;";")</f>
        <v/>
      </c>
      <c r="DB98" t="str">
        <f>IF(ISERR(SEARCH(DB$1,Data!$G99)),"",";"&amp;DB$1&amp;";")</f>
        <v/>
      </c>
      <c r="DC98" t="str">
        <f>IF(ISERR(SEARCH(DC$1,Data!$G99)),"",";"&amp;DC$1&amp;";")</f>
        <v/>
      </c>
      <c r="DD98" t="str">
        <f>IF(ISERR(SEARCH(DD$1,Data!$G99)),"",";"&amp;DD$1&amp;";")</f>
        <v/>
      </c>
      <c r="DE98" t="str">
        <f>IF(ISERR(SEARCH(DE$1,Data!$G99)),"",";"&amp;DE$1&amp;";")</f>
        <v/>
      </c>
      <c r="DF98" t="str">
        <f>IF(ISERR(SEARCH(DF$1,Data!$G99)),"",";"&amp;DF$1&amp;";")</f>
        <v/>
      </c>
      <c r="DG98" t="str">
        <f>IF(ISERR(SEARCH(DG$1,Data!$G99)),"",";"&amp;DG$1&amp;";")</f>
        <v/>
      </c>
      <c r="DH98" t="str">
        <f>IF(ISERR(SEARCH(DH$1,Data!$G99)),"",";"&amp;DH$1&amp;";")</f>
        <v/>
      </c>
      <c r="DI98" t="str">
        <f>IF(ISERR(SEARCH(DI$1,Data!$G99)),"",";"&amp;DI$1&amp;";")</f>
        <v/>
      </c>
      <c r="DJ98" t="str">
        <f>IF(ISERR(SEARCH(DJ$1,Data!$G99)),"",";"&amp;DJ$1&amp;";")</f>
        <v/>
      </c>
      <c r="DK98" t="str">
        <f>IF(ISERR(SEARCH(DK$1,Data!$G99)),"",";"&amp;DK$1&amp;";")</f>
        <v/>
      </c>
      <c r="DL98" t="str">
        <f>IF(ISERR(SEARCH(DL$1,Data!$G99)),"",";"&amp;DL$1&amp;";")</f>
        <v/>
      </c>
      <c r="DM98" t="str">
        <f>IF(ISERR(SEARCH(DM$1,Data!$G99)),"",";"&amp;DM$1&amp;";")</f>
        <v/>
      </c>
      <c r="DN98" t="str">
        <f>IF(ISERR(SEARCH(DN$1,Data!$G99)),"",";"&amp;DN$1&amp;";")</f>
        <v/>
      </c>
      <c r="DO98" t="str">
        <f>IF(ISERR(SEARCH(DO$1,Data!$G99)),"",";"&amp;DO$1&amp;";")</f>
        <v/>
      </c>
      <c r="DP98" t="str">
        <f>IF(ISERR(SEARCH(DP$1,Data!$G99)),"",";"&amp;DP$1&amp;";")</f>
        <v/>
      </c>
      <c r="DQ98" t="str">
        <f>IF(ISERR(SEARCH(DQ$1,Data!$G99)),"",";"&amp;DQ$1&amp;";")</f>
        <v/>
      </c>
      <c r="DR98" t="str">
        <f>IF(ISERR(SEARCH(DR$1,Data!$G99)),"",";"&amp;DR$1&amp;";")</f>
        <v/>
      </c>
      <c r="DS98" t="str">
        <f>IF(ISERR(SEARCH(DS$1,Data!$G99)),"",";"&amp;DS$1&amp;";")</f>
        <v/>
      </c>
      <c r="DT98" t="str">
        <f>IF(ISERR(SEARCH(DT$1,Data!$G99)),"",";"&amp;DT$1&amp;";")</f>
        <v/>
      </c>
      <c r="DU98" t="str">
        <f>IF(ISERR(SEARCH(DU$1,Data!$G99)),"",";"&amp;DU$1&amp;";")</f>
        <v/>
      </c>
    </row>
    <row r="99" spans="1:125" x14ac:dyDescent="0.3">
      <c r="A99" t="str">
        <f>Tableau1[[#This Row],[name]]</f>
        <v>Moff Tiaan Jerjerrod</v>
      </c>
      <c r="B99" t="str">
        <f>IF(ISERROR(Tableau3[[#This Row],[Second semi-colon]]), "", MID(Tableau3[[#This Row],[Concatenation]], 2, Tableau3[[#This Row],[Second semi-colon]]-2))</f>
        <v/>
      </c>
      <c r="C99" t="e">
        <f>SEARCH(" ;",Tableau3[[#This Row],[Concatenation]])</f>
        <v>#VALUE!</v>
      </c>
      <c r="D99" t="str">
        <f>_xlfn.CONCAT(Tableau2[#This Row])</f>
        <v/>
      </c>
      <c r="I99" t="str">
        <f>IF(ISERR(SEARCH(I$1,Data!$G100)),"",";"&amp;I$1&amp;";")</f>
        <v/>
      </c>
      <c r="J99" t="str">
        <f>IF(ISERR(SEARCH(J$1,Data!$G100)),"",";"&amp;J$1&amp;";")</f>
        <v/>
      </c>
      <c r="K99" t="str">
        <f>IF(ISERR(SEARCH(K$1,Data!$G100)),"",";"&amp;K$1&amp;";")</f>
        <v/>
      </c>
      <c r="L99" t="str">
        <f>IF(ISERR(SEARCH(L$1,Data!$G100)),"",";"&amp;L$1&amp;";")</f>
        <v/>
      </c>
      <c r="M99" t="str">
        <f>IF(ISERR(SEARCH(M$1,Data!$G100)),"",";"&amp;M$1&amp;";")</f>
        <v/>
      </c>
      <c r="N99" t="str">
        <f>IF(ISERR(SEARCH(N$1,Data!$G100)),"",";"&amp;N$1&amp;";")</f>
        <v/>
      </c>
      <c r="O99" t="str">
        <f>IF(ISERR(SEARCH(O$1,Data!$G100)),"",";"&amp;O$1&amp;";")</f>
        <v/>
      </c>
      <c r="P99" t="str">
        <f>IF(ISERR(SEARCH(P$1,Data!$G100)),"",";"&amp;P$1&amp;";")</f>
        <v/>
      </c>
      <c r="Q99" t="str">
        <f>IF(ISERR(SEARCH(Q$1,Data!$G100)),"",";"&amp;Q$1&amp;";")</f>
        <v/>
      </c>
      <c r="R99" t="str">
        <f>IF(ISERR(SEARCH(R$1,Data!$G100)),"",";"&amp;R$1&amp;";")</f>
        <v/>
      </c>
      <c r="S99" t="str">
        <f>IF(ISERR(SEARCH(S$1,Data!$G100)),"",";"&amp;S$1&amp;";")</f>
        <v/>
      </c>
      <c r="T99" t="str">
        <f>IF(ISERR(SEARCH(T$1,Data!$G100)),"",";"&amp;T$1&amp;";")</f>
        <v/>
      </c>
      <c r="U99" t="str">
        <f>IF(ISERR(SEARCH(U$1,Data!$G100)),"",";"&amp;U$1&amp;";")</f>
        <v/>
      </c>
      <c r="V99" t="str">
        <f>IF(ISERR(SEARCH(V$1,Data!$G100)),"",";"&amp;V$1&amp;";")</f>
        <v/>
      </c>
      <c r="W99" t="str">
        <f>IF(ISERR(SEARCH(W$1,Data!$G100)),"",";"&amp;W$1&amp;";")</f>
        <v/>
      </c>
      <c r="X99" t="str">
        <f>IF(ISERR(SEARCH(X$1,Data!$G100)),"",";"&amp;X$1&amp;";")</f>
        <v/>
      </c>
      <c r="Y99" t="str">
        <f>IF(ISERR(SEARCH(Y$1,Data!$G100)),"",";"&amp;Y$1&amp;";")</f>
        <v/>
      </c>
      <c r="Z99" t="str">
        <f>IF(ISERR(SEARCH(Z$1,Data!$G100)),"",";"&amp;Z$1&amp;";")</f>
        <v/>
      </c>
      <c r="AA99" t="str">
        <f>IF(ISERR(SEARCH(AA$1,Data!$G100)),"",";"&amp;AA$1&amp;";")</f>
        <v/>
      </c>
      <c r="AB99" t="str">
        <f>IF(ISERR(SEARCH(AB$1,Data!$G100)),"",";"&amp;AB$1&amp;";")</f>
        <v/>
      </c>
      <c r="AC99" t="str">
        <f>IF(ISERR(SEARCH(AC$1,Data!$G100)),"",";"&amp;AC$1&amp;";")</f>
        <v/>
      </c>
      <c r="AD99" t="str">
        <f>IF(ISERR(SEARCH(AD$1,Data!$G100)),"",";"&amp;AD$1&amp;";")</f>
        <v/>
      </c>
      <c r="AE99" t="str">
        <f>IF(ISERR(SEARCH(AE$1,Data!$G100)),"",";"&amp;AE$1&amp;";")</f>
        <v/>
      </c>
      <c r="AF99" t="str">
        <f>IF(ISERR(SEARCH(AF$1,Data!$G100)),"",";"&amp;AF$1&amp;";")</f>
        <v/>
      </c>
      <c r="AG99" t="str">
        <f>IF(ISERR(SEARCH(AG$1,Data!$G100)),"",";"&amp;AG$1&amp;";")</f>
        <v/>
      </c>
      <c r="AH99" t="str">
        <f>IF(ISERR(SEARCH(AH$1,Data!$G100)),"",";"&amp;AH$1&amp;";")</f>
        <v/>
      </c>
      <c r="AI99" t="str">
        <f>IF(ISERR(SEARCH(AI$1,Data!$G100)),"",";"&amp;AI$1&amp;";")</f>
        <v/>
      </c>
      <c r="AJ99" t="str">
        <f>IF(ISERR(SEARCH(AJ$1,Data!$G100)),"",";"&amp;AJ$1&amp;";")</f>
        <v/>
      </c>
      <c r="AK99" t="str">
        <f>IF(ISERR(SEARCH(AK$1,Data!$G100)),"",";"&amp;AK$1&amp;";")</f>
        <v/>
      </c>
      <c r="AL99" t="str">
        <f>IF(ISERR(SEARCH(AL$1,Data!$G100)),"",";"&amp;AL$1&amp;";")</f>
        <v/>
      </c>
      <c r="AM99" t="str">
        <f>IF(ISERR(SEARCH(AM$1,Data!$G100)),"",";"&amp;AM$1&amp;";")</f>
        <v/>
      </c>
      <c r="AN99" t="str">
        <f>IF(ISERR(SEARCH(AN$1,Data!$G100)),"",";"&amp;AN$1&amp;";")</f>
        <v/>
      </c>
      <c r="AO99" t="str">
        <f>IF(ISERR(SEARCH(AO$1,Data!$G100)),"",";"&amp;AO$1&amp;";")</f>
        <v/>
      </c>
      <c r="AP99" t="str">
        <f>IF(ISERR(SEARCH(AP$1,Data!$G100)),"",";"&amp;AP$1&amp;";")</f>
        <v/>
      </c>
      <c r="AQ99" t="str">
        <f>IF(ISERR(SEARCH(AQ$1,Data!$G100)),"",";"&amp;AQ$1&amp;";")</f>
        <v/>
      </c>
      <c r="AR99" t="str">
        <f>IF(ISERR(SEARCH(AR$1,Data!$G100)),"",";"&amp;AR$1&amp;";")</f>
        <v/>
      </c>
      <c r="AS99" t="str">
        <f>IF(ISERR(SEARCH(AS$1,Data!$G100)),"",";"&amp;AS$1&amp;";")</f>
        <v/>
      </c>
      <c r="AT99" t="str">
        <f>IF(ISERR(SEARCH(AT$1,Data!$G100)),"",";"&amp;AT$1&amp;";")</f>
        <v/>
      </c>
      <c r="AU99" t="str">
        <f>IF(ISERR(SEARCH(AU$1,Data!$G100)),"",";"&amp;AU$1&amp;";")</f>
        <v/>
      </c>
      <c r="AV99" t="str">
        <f>IF(ISERR(SEARCH(AV$1,Data!$G100)),"",";"&amp;AV$1&amp;";")</f>
        <v/>
      </c>
      <c r="AW99" t="str">
        <f>IF(ISERR(SEARCH(AW$1,Data!$G100)),"",";"&amp;AW$1&amp;";")</f>
        <v/>
      </c>
      <c r="AX99" t="str">
        <f>IF(ISERR(SEARCH(AX$1,Data!$G100)),"",";"&amp;AX$1&amp;";")</f>
        <v/>
      </c>
      <c r="AY99" t="str">
        <f>IF(ISERR(SEARCH(AY$1,Data!$G100)),"",";"&amp;AY$1&amp;";")</f>
        <v/>
      </c>
      <c r="AZ99" t="str">
        <f>IF(ISERR(SEARCH(AZ$1,Data!$G100)),"",";"&amp;AZ$1&amp;";")</f>
        <v/>
      </c>
      <c r="BA99" t="str">
        <f>IF(ISERR(SEARCH(BA$1,Data!$G100)),"",";"&amp;BA$1&amp;";")</f>
        <v/>
      </c>
      <c r="BB99" t="str">
        <f>IF(ISERR(SEARCH(BB$1,Data!$G100)),"",";"&amp;BB$1&amp;";")</f>
        <v/>
      </c>
      <c r="BC99" t="str">
        <f>IF(ISERR(SEARCH(BC$1,Data!$G100)),"",";"&amp;BC$1&amp;";")</f>
        <v/>
      </c>
      <c r="BD99" t="str">
        <f>IF(ISERR(SEARCH(BD$1,Data!$G100)),"",";"&amp;BD$1&amp;";")</f>
        <v/>
      </c>
      <c r="BE99" t="str">
        <f>IF(ISERR(SEARCH(BE$1,Data!$G100)),"",";"&amp;BE$1&amp;";")</f>
        <v/>
      </c>
      <c r="BF99" t="str">
        <f>IF(ISERR(SEARCH(BF$1,Data!$G100)),"",";"&amp;BF$1&amp;";")</f>
        <v/>
      </c>
      <c r="BG99" t="str">
        <f>IF(ISERR(SEARCH(BG$1,Data!$G100)),"",";"&amp;BG$1&amp;";")</f>
        <v/>
      </c>
      <c r="BH99" t="str">
        <f>IF(ISERR(SEARCH(BH$1,Data!$G100)),"",";"&amp;BH$1&amp;";")</f>
        <v/>
      </c>
      <c r="BI99" t="str">
        <f>IF(ISERR(SEARCH(BI$1,Data!$G100)),"",";"&amp;BI$1&amp;";")</f>
        <v/>
      </c>
      <c r="BJ99" t="str">
        <f>IF(ISERR(SEARCH(BJ$1,Data!$G100)),"",";"&amp;BJ$1&amp;";")</f>
        <v/>
      </c>
      <c r="BK99" t="str">
        <f>IF(ISERR(SEARCH(BK$1,Data!$G100)),"",";"&amp;BK$1&amp;";")</f>
        <v/>
      </c>
      <c r="BL99" t="str">
        <f>IF(ISERR(SEARCH(BL$1,Data!$G100)),"",";"&amp;BL$1&amp;";")</f>
        <v/>
      </c>
      <c r="BM99" t="str">
        <f>IF(ISERR(SEARCH(BM$1,Data!$G100)),"",";"&amp;BM$1&amp;";")</f>
        <v/>
      </c>
      <c r="BN99" t="str">
        <f>IF(ISERR(SEARCH(BN$1,Data!$G100)),"",";"&amp;BN$1&amp;";")</f>
        <v/>
      </c>
      <c r="BO99" t="str">
        <f>IF(ISERR(SEARCH(BO$1,Data!$G100)),"",";"&amp;BO$1&amp;";")</f>
        <v/>
      </c>
      <c r="BP99" t="str">
        <f>IF(ISERR(SEARCH(BP$1,Data!$G100)),"",";"&amp;BP$1&amp;";")</f>
        <v/>
      </c>
      <c r="BQ99" t="str">
        <f>IF(ISERR(SEARCH(BQ$1,Data!$G100)),"",";"&amp;BQ$1&amp;";")</f>
        <v/>
      </c>
      <c r="BR99" t="str">
        <f>IF(ISERR(SEARCH(BR$1,Data!$G100)),"",";"&amp;BR$1&amp;";")</f>
        <v/>
      </c>
      <c r="BS99" t="str">
        <f>IF(ISERR(SEARCH(BS$1,Data!$G100)),"",";"&amp;BS$1&amp;";")</f>
        <v/>
      </c>
      <c r="BT99" t="str">
        <f>IF(ISERR(SEARCH(BT$1,Data!$G100)),"",";"&amp;BT$1&amp;";")</f>
        <v/>
      </c>
      <c r="BU99" t="str">
        <f>IF(ISERR(SEARCH(BU$1,Data!$G100)),"",";"&amp;BU$1&amp;";")</f>
        <v/>
      </c>
      <c r="BV99" t="str">
        <f>IF(ISERR(SEARCH(BV$1,Data!$G100)),"",";"&amp;BV$1&amp;";")</f>
        <v/>
      </c>
      <c r="BW99" t="str">
        <f>IF(ISERR(SEARCH(BW$1,Data!$G100)),"",";"&amp;BW$1&amp;";")</f>
        <v/>
      </c>
      <c r="BX99" t="str">
        <f>IF(ISERR(SEARCH(BX$1,Data!$G100)),"",";"&amp;BX$1&amp;";")</f>
        <v/>
      </c>
      <c r="BY99" t="str">
        <f>IF(ISERR(SEARCH(BY$1,Data!$G100)),"",";"&amp;BY$1&amp;";")</f>
        <v/>
      </c>
      <c r="BZ99" t="str">
        <f>IF(ISERR(SEARCH(BZ$1,Data!$G100)),"",";"&amp;BZ$1&amp;";")</f>
        <v/>
      </c>
      <c r="CA99" t="str">
        <f>IF(ISERR(SEARCH(CA$1,Data!$G100)),"",";"&amp;CA$1&amp;";")</f>
        <v/>
      </c>
      <c r="CB99" t="str">
        <f>IF(ISERR(SEARCH(CB$1,Data!$G100)),"",";"&amp;CB$1&amp;";")</f>
        <v/>
      </c>
      <c r="CC99" t="str">
        <f>IF(ISERR(SEARCH(CC$1,Data!$G100)),"",";"&amp;CC$1&amp;";")</f>
        <v/>
      </c>
      <c r="CD99" t="str">
        <f>IF(ISERR(SEARCH(CD$1,Data!$G100)),"",";"&amp;CD$1&amp;";")</f>
        <v/>
      </c>
      <c r="CE99" t="str">
        <f>IF(ISERR(SEARCH(CE$1,Data!$G100)),"",";"&amp;CE$1&amp;";")</f>
        <v/>
      </c>
      <c r="CF99" t="str">
        <f>IF(ISERR(SEARCH(CF$1,Data!$G100)),"",";"&amp;CF$1&amp;";")</f>
        <v/>
      </c>
      <c r="CG99" t="str">
        <f>IF(ISERR(SEARCH(CG$1,Data!$G100)),"",";"&amp;CG$1&amp;";")</f>
        <v/>
      </c>
      <c r="CH99" t="str">
        <f>IF(ISERR(SEARCH(CH$1,Data!$G100)),"",";"&amp;CH$1&amp;";")</f>
        <v/>
      </c>
      <c r="CI99" t="str">
        <f>IF(ISERR(SEARCH(CI$1,Data!$G100)),"",";"&amp;CI$1&amp;";")</f>
        <v/>
      </c>
      <c r="CJ99" t="str">
        <f>IF(ISERR(SEARCH(CJ$1,Data!$G100)),"",";"&amp;CJ$1&amp;";")</f>
        <v/>
      </c>
      <c r="CK99" t="str">
        <f>IF(ISERR(SEARCH(CK$1,Data!$G100)),"",";"&amp;CK$1&amp;";")</f>
        <v/>
      </c>
      <c r="CL99" t="str">
        <f>IF(ISERR(SEARCH(CL$1,Data!$G100)),"",";"&amp;CL$1&amp;";")</f>
        <v/>
      </c>
      <c r="CM99" t="str">
        <f>IF(ISERR(SEARCH(CM$1,Data!$G100)),"",";"&amp;CM$1&amp;";")</f>
        <v/>
      </c>
      <c r="CN99" t="str">
        <f>IF(ISERR(SEARCH(CN$1,Data!$G100)),"",";"&amp;CN$1&amp;";")</f>
        <v/>
      </c>
      <c r="CO99" t="str">
        <f>IF(ISERR(SEARCH(CO$1,Data!$G100)),"",";"&amp;CO$1&amp;";")</f>
        <v/>
      </c>
      <c r="CP99" t="str">
        <f>IF(ISERR(SEARCH(CP$1,Data!$G100)),"",";"&amp;CP$1&amp;";")</f>
        <v/>
      </c>
      <c r="CQ99" t="str">
        <f>IF(ISERR(SEARCH(CQ$1,Data!$G100)),"",";"&amp;CQ$1&amp;";")</f>
        <v/>
      </c>
      <c r="CR99" t="str">
        <f>IF(ISERR(SEARCH(CR$1,Data!$G100)),"",";"&amp;CR$1&amp;";")</f>
        <v/>
      </c>
      <c r="CS99" t="str">
        <f>IF(ISERR(SEARCH(CS$1,Data!$G100)),"",";"&amp;CS$1&amp;";")</f>
        <v/>
      </c>
      <c r="CT99" t="str">
        <f>IF(ISERR(SEARCH(CT$1,Data!$G100)),"",";"&amp;CT$1&amp;";")</f>
        <v/>
      </c>
      <c r="CU99" t="str">
        <f>IF(ISERR(SEARCH(CU$1,Data!$G100)),"",";"&amp;CU$1&amp;";")</f>
        <v/>
      </c>
      <c r="CV99" t="str">
        <f>IF(ISERR(SEARCH(CV$1,Data!$G100)),"",";"&amp;CV$1&amp;";")</f>
        <v/>
      </c>
      <c r="CW99" t="str">
        <f>IF(ISERR(SEARCH(CW$1,Data!$G100)),"",";"&amp;CW$1&amp;";")</f>
        <v/>
      </c>
      <c r="CX99" t="str">
        <f>IF(ISERR(SEARCH(CX$1,Data!$G100)),"",";"&amp;CX$1&amp;";")</f>
        <v/>
      </c>
      <c r="CY99" t="str">
        <f>IF(ISERR(SEARCH(CY$1,Data!$G100)),"",";"&amp;CY$1&amp;";")</f>
        <v/>
      </c>
      <c r="CZ99" t="str">
        <f>IF(ISERR(SEARCH(CZ$1,Data!$G100)),"",";"&amp;CZ$1&amp;";")</f>
        <v/>
      </c>
      <c r="DA99" t="str">
        <f>IF(ISERR(SEARCH(DA$1,Data!$G100)),"",";"&amp;DA$1&amp;";")</f>
        <v/>
      </c>
      <c r="DB99" t="str">
        <f>IF(ISERR(SEARCH(DB$1,Data!$G100)),"",";"&amp;DB$1&amp;";")</f>
        <v/>
      </c>
      <c r="DC99" t="str">
        <f>IF(ISERR(SEARCH(DC$1,Data!$G100)),"",";"&amp;DC$1&amp;";")</f>
        <v/>
      </c>
      <c r="DD99" t="str">
        <f>IF(ISERR(SEARCH(DD$1,Data!$G100)),"",";"&amp;DD$1&amp;";")</f>
        <v/>
      </c>
      <c r="DE99" t="str">
        <f>IF(ISERR(SEARCH(DE$1,Data!$G100)),"",";"&amp;DE$1&amp;";")</f>
        <v/>
      </c>
      <c r="DF99" t="str">
        <f>IF(ISERR(SEARCH(DF$1,Data!$G100)),"",";"&amp;DF$1&amp;";")</f>
        <v/>
      </c>
      <c r="DG99" t="str">
        <f>IF(ISERR(SEARCH(DG$1,Data!$G100)),"",";"&amp;DG$1&amp;";")</f>
        <v/>
      </c>
      <c r="DH99" t="str">
        <f>IF(ISERR(SEARCH(DH$1,Data!$G100)),"",";"&amp;DH$1&amp;";")</f>
        <v/>
      </c>
      <c r="DI99" t="str">
        <f>IF(ISERR(SEARCH(DI$1,Data!$G100)),"",";"&amp;DI$1&amp;";")</f>
        <v/>
      </c>
      <c r="DJ99" t="str">
        <f>IF(ISERR(SEARCH(DJ$1,Data!$G100)),"",";"&amp;DJ$1&amp;";")</f>
        <v/>
      </c>
      <c r="DK99" t="str">
        <f>IF(ISERR(SEARCH(DK$1,Data!$G100)),"",";"&amp;DK$1&amp;";")</f>
        <v/>
      </c>
      <c r="DL99" t="str">
        <f>IF(ISERR(SEARCH(DL$1,Data!$G100)),"",";"&amp;DL$1&amp;";")</f>
        <v/>
      </c>
      <c r="DM99" t="str">
        <f>IF(ISERR(SEARCH(DM$1,Data!$G100)),"",";"&amp;DM$1&amp;";")</f>
        <v/>
      </c>
      <c r="DN99" t="str">
        <f>IF(ISERR(SEARCH(DN$1,Data!$G100)),"",";"&amp;DN$1&amp;";")</f>
        <v/>
      </c>
      <c r="DO99" t="str">
        <f>IF(ISERR(SEARCH(DO$1,Data!$G100)),"",";"&amp;DO$1&amp;";")</f>
        <v/>
      </c>
      <c r="DP99" t="str">
        <f>IF(ISERR(SEARCH(DP$1,Data!$G100)),"",";"&amp;DP$1&amp;";")</f>
        <v/>
      </c>
      <c r="DQ99" t="str">
        <f>IF(ISERR(SEARCH(DQ$1,Data!$G100)),"",";"&amp;DQ$1&amp;";")</f>
        <v/>
      </c>
      <c r="DR99" t="str">
        <f>IF(ISERR(SEARCH(DR$1,Data!$G100)),"",";"&amp;DR$1&amp;";")</f>
        <v/>
      </c>
      <c r="DS99" t="str">
        <f>IF(ISERR(SEARCH(DS$1,Data!$G100)),"",";"&amp;DS$1&amp;";")</f>
        <v/>
      </c>
      <c r="DT99" t="str">
        <f>IF(ISERR(SEARCH(DT$1,Data!$G100)),"",";"&amp;DT$1&amp;";")</f>
        <v/>
      </c>
      <c r="DU99" t="str">
        <f>IF(ISERR(SEARCH(DU$1,Data!$G100)),"",";"&amp;DU$1&amp;";")</f>
        <v/>
      </c>
    </row>
    <row r="100" spans="1:125" x14ac:dyDescent="0.3">
      <c r="A100" t="str">
        <f>Tableau1[[#This Row],[name]]</f>
        <v>Dexter Jettster</v>
      </c>
      <c r="B100" t="str">
        <f>IF(ISERROR(Tableau3[[#This Row],[Second semi-colon]]), "", MID(Tableau3[[#This Row],[Concatenation]], 2, Tableau3[[#This Row],[Second semi-colon]]-2))</f>
        <v/>
      </c>
      <c r="C100" t="e">
        <f>SEARCH(" ;",Tableau3[[#This Row],[Concatenation]])</f>
        <v>#VALUE!</v>
      </c>
      <c r="D100" t="str">
        <f>_xlfn.CONCAT(Tableau2[#This Row])</f>
        <v/>
      </c>
      <c r="I100" t="str">
        <f>IF(ISERR(SEARCH(I$1,Data!$G101)),"",";"&amp;I$1&amp;";")</f>
        <v/>
      </c>
      <c r="J100" t="str">
        <f>IF(ISERR(SEARCH(J$1,Data!$G101)),"",";"&amp;J$1&amp;";")</f>
        <v/>
      </c>
      <c r="K100" t="str">
        <f>IF(ISERR(SEARCH(K$1,Data!$G101)),"",";"&amp;K$1&amp;";")</f>
        <v/>
      </c>
      <c r="L100" t="str">
        <f>IF(ISERR(SEARCH(L$1,Data!$G101)),"",";"&amp;L$1&amp;";")</f>
        <v/>
      </c>
      <c r="M100" t="str">
        <f>IF(ISERR(SEARCH(M$1,Data!$G101)),"",";"&amp;M$1&amp;";")</f>
        <v/>
      </c>
      <c r="N100" t="str">
        <f>IF(ISERR(SEARCH(N$1,Data!$G101)),"",";"&amp;N$1&amp;";")</f>
        <v/>
      </c>
      <c r="O100" t="str">
        <f>IF(ISERR(SEARCH(O$1,Data!$G101)),"",";"&amp;O$1&amp;";")</f>
        <v/>
      </c>
      <c r="P100" t="str">
        <f>IF(ISERR(SEARCH(P$1,Data!$G101)),"",";"&amp;P$1&amp;";")</f>
        <v/>
      </c>
      <c r="Q100" t="str">
        <f>IF(ISERR(SEARCH(Q$1,Data!$G101)),"",";"&amp;Q$1&amp;";")</f>
        <v/>
      </c>
      <c r="R100" t="str">
        <f>IF(ISERR(SEARCH(R$1,Data!$G101)),"",";"&amp;R$1&amp;";")</f>
        <v/>
      </c>
      <c r="S100" t="str">
        <f>IF(ISERR(SEARCH(S$1,Data!$G101)),"",";"&amp;S$1&amp;";")</f>
        <v/>
      </c>
      <c r="T100" t="str">
        <f>IF(ISERR(SEARCH(T$1,Data!$G101)),"",";"&amp;T$1&amp;";")</f>
        <v/>
      </c>
      <c r="U100" t="str">
        <f>IF(ISERR(SEARCH(U$1,Data!$G101)),"",";"&amp;U$1&amp;";")</f>
        <v/>
      </c>
      <c r="V100" t="str">
        <f>IF(ISERR(SEARCH(V$1,Data!$G101)),"",";"&amp;V$1&amp;";")</f>
        <v/>
      </c>
      <c r="W100" t="str">
        <f>IF(ISERR(SEARCH(W$1,Data!$G101)),"",";"&amp;W$1&amp;";")</f>
        <v/>
      </c>
      <c r="X100" t="str">
        <f>IF(ISERR(SEARCH(X$1,Data!$G101)),"",";"&amp;X$1&amp;";")</f>
        <v/>
      </c>
      <c r="Y100" t="str">
        <f>IF(ISERR(SEARCH(Y$1,Data!$G101)),"",";"&amp;Y$1&amp;";")</f>
        <v/>
      </c>
      <c r="Z100" t="str">
        <f>IF(ISERR(SEARCH(Z$1,Data!$G101)),"",";"&amp;Z$1&amp;";")</f>
        <v/>
      </c>
      <c r="AA100" t="str">
        <f>IF(ISERR(SEARCH(AA$1,Data!$G101)),"",";"&amp;AA$1&amp;";")</f>
        <v/>
      </c>
      <c r="AB100" t="str">
        <f>IF(ISERR(SEARCH(AB$1,Data!$G101)),"",";"&amp;AB$1&amp;";")</f>
        <v/>
      </c>
      <c r="AC100" t="str">
        <f>IF(ISERR(SEARCH(AC$1,Data!$G101)),"",";"&amp;AC$1&amp;";")</f>
        <v/>
      </c>
      <c r="AD100" t="str">
        <f>IF(ISERR(SEARCH(AD$1,Data!$G101)),"",";"&amp;AD$1&amp;";")</f>
        <v/>
      </c>
      <c r="AE100" t="str">
        <f>IF(ISERR(SEARCH(AE$1,Data!$G101)),"",";"&amp;AE$1&amp;";")</f>
        <v/>
      </c>
      <c r="AF100" t="str">
        <f>IF(ISERR(SEARCH(AF$1,Data!$G101)),"",";"&amp;AF$1&amp;";")</f>
        <v/>
      </c>
      <c r="AG100" t="str">
        <f>IF(ISERR(SEARCH(AG$1,Data!$G101)),"",";"&amp;AG$1&amp;";")</f>
        <v/>
      </c>
      <c r="AH100" t="str">
        <f>IF(ISERR(SEARCH(AH$1,Data!$G101)),"",";"&amp;AH$1&amp;";")</f>
        <v/>
      </c>
      <c r="AI100" t="str">
        <f>IF(ISERR(SEARCH(AI$1,Data!$G101)),"",";"&amp;AI$1&amp;";")</f>
        <v/>
      </c>
      <c r="AJ100" t="str">
        <f>IF(ISERR(SEARCH(AJ$1,Data!$G101)),"",";"&amp;AJ$1&amp;";")</f>
        <v/>
      </c>
      <c r="AK100" t="str">
        <f>IF(ISERR(SEARCH(AK$1,Data!$G101)),"",";"&amp;AK$1&amp;";")</f>
        <v/>
      </c>
      <c r="AL100" t="str">
        <f>IF(ISERR(SEARCH(AL$1,Data!$G101)),"",";"&amp;AL$1&amp;";")</f>
        <v/>
      </c>
      <c r="AM100" t="str">
        <f>IF(ISERR(SEARCH(AM$1,Data!$G101)),"",";"&amp;AM$1&amp;";")</f>
        <v/>
      </c>
      <c r="AN100" t="str">
        <f>IF(ISERR(SEARCH(AN$1,Data!$G101)),"",";"&amp;AN$1&amp;";")</f>
        <v/>
      </c>
      <c r="AO100" t="str">
        <f>IF(ISERR(SEARCH(AO$1,Data!$G101)),"",";"&amp;AO$1&amp;";")</f>
        <v/>
      </c>
      <c r="AP100" t="str">
        <f>IF(ISERR(SEARCH(AP$1,Data!$G101)),"",";"&amp;AP$1&amp;";")</f>
        <v/>
      </c>
      <c r="AQ100" t="str">
        <f>IF(ISERR(SEARCH(AQ$1,Data!$G101)),"",";"&amp;AQ$1&amp;";")</f>
        <v/>
      </c>
      <c r="AR100" t="str">
        <f>IF(ISERR(SEARCH(AR$1,Data!$G101)),"",";"&amp;AR$1&amp;";")</f>
        <v/>
      </c>
      <c r="AS100" t="str">
        <f>IF(ISERR(SEARCH(AS$1,Data!$G101)),"",";"&amp;AS$1&amp;";")</f>
        <v/>
      </c>
      <c r="AT100" t="str">
        <f>IF(ISERR(SEARCH(AT$1,Data!$G101)),"",";"&amp;AT$1&amp;";")</f>
        <v/>
      </c>
      <c r="AU100" t="str">
        <f>IF(ISERR(SEARCH(AU$1,Data!$G101)),"",";"&amp;AU$1&amp;";")</f>
        <v/>
      </c>
      <c r="AV100" t="str">
        <f>IF(ISERR(SEARCH(AV$1,Data!$G101)),"",";"&amp;AV$1&amp;";")</f>
        <v/>
      </c>
      <c r="AW100" t="str">
        <f>IF(ISERR(SEARCH(AW$1,Data!$G101)),"",";"&amp;AW$1&amp;";")</f>
        <v/>
      </c>
      <c r="AX100" t="str">
        <f>IF(ISERR(SEARCH(AX$1,Data!$G101)),"",";"&amp;AX$1&amp;";")</f>
        <v/>
      </c>
      <c r="AY100" t="str">
        <f>IF(ISERR(SEARCH(AY$1,Data!$G101)),"",";"&amp;AY$1&amp;";")</f>
        <v/>
      </c>
      <c r="AZ100" t="str">
        <f>IF(ISERR(SEARCH(AZ$1,Data!$G101)),"",";"&amp;AZ$1&amp;";")</f>
        <v/>
      </c>
      <c r="BA100" t="str">
        <f>IF(ISERR(SEARCH(BA$1,Data!$G101)),"",";"&amp;BA$1&amp;";")</f>
        <v/>
      </c>
      <c r="BB100" t="str">
        <f>IF(ISERR(SEARCH(BB$1,Data!$G101)),"",";"&amp;BB$1&amp;";")</f>
        <v/>
      </c>
      <c r="BC100" t="str">
        <f>IF(ISERR(SEARCH(BC$1,Data!$G101)),"",";"&amp;BC$1&amp;";")</f>
        <v/>
      </c>
      <c r="BD100" t="str">
        <f>IF(ISERR(SEARCH(BD$1,Data!$G101)),"",";"&amp;BD$1&amp;";")</f>
        <v/>
      </c>
      <c r="BE100" t="str">
        <f>IF(ISERR(SEARCH(BE$1,Data!$G101)),"",";"&amp;BE$1&amp;";")</f>
        <v/>
      </c>
      <c r="BF100" t="str">
        <f>IF(ISERR(SEARCH(BF$1,Data!$G101)),"",";"&amp;BF$1&amp;";")</f>
        <v/>
      </c>
      <c r="BG100" t="str">
        <f>IF(ISERR(SEARCH(BG$1,Data!$G101)),"",";"&amp;BG$1&amp;";")</f>
        <v/>
      </c>
      <c r="BH100" t="str">
        <f>IF(ISERR(SEARCH(BH$1,Data!$G101)),"",";"&amp;BH$1&amp;";")</f>
        <v/>
      </c>
      <c r="BI100" t="str">
        <f>IF(ISERR(SEARCH(BI$1,Data!$G101)),"",";"&amp;BI$1&amp;";")</f>
        <v/>
      </c>
      <c r="BJ100" t="str">
        <f>IF(ISERR(SEARCH(BJ$1,Data!$G101)),"",";"&amp;BJ$1&amp;";")</f>
        <v/>
      </c>
      <c r="BK100" t="str">
        <f>IF(ISERR(SEARCH(BK$1,Data!$G101)),"",";"&amp;BK$1&amp;";")</f>
        <v/>
      </c>
      <c r="BL100" t="str">
        <f>IF(ISERR(SEARCH(BL$1,Data!$G101)),"",";"&amp;BL$1&amp;";")</f>
        <v/>
      </c>
      <c r="BM100" t="str">
        <f>IF(ISERR(SEARCH(BM$1,Data!$G101)),"",";"&amp;BM$1&amp;";")</f>
        <v/>
      </c>
      <c r="BN100" t="str">
        <f>IF(ISERR(SEARCH(BN$1,Data!$G101)),"",";"&amp;BN$1&amp;";")</f>
        <v/>
      </c>
      <c r="BO100" t="str">
        <f>IF(ISERR(SEARCH(BO$1,Data!$G101)),"",";"&amp;BO$1&amp;";")</f>
        <v/>
      </c>
      <c r="BP100" t="str">
        <f>IF(ISERR(SEARCH(BP$1,Data!$G101)),"",";"&amp;BP$1&amp;";")</f>
        <v/>
      </c>
      <c r="BQ100" t="str">
        <f>IF(ISERR(SEARCH(BQ$1,Data!$G101)),"",";"&amp;BQ$1&amp;";")</f>
        <v/>
      </c>
      <c r="BR100" t="str">
        <f>IF(ISERR(SEARCH(BR$1,Data!$G101)),"",";"&amp;BR$1&amp;";")</f>
        <v/>
      </c>
      <c r="BS100" t="str">
        <f>IF(ISERR(SEARCH(BS$1,Data!$G101)),"",";"&amp;BS$1&amp;";")</f>
        <v/>
      </c>
      <c r="BT100" t="str">
        <f>IF(ISERR(SEARCH(BT$1,Data!$G101)),"",";"&amp;BT$1&amp;";")</f>
        <v/>
      </c>
      <c r="BU100" t="str">
        <f>IF(ISERR(SEARCH(BU$1,Data!$G101)),"",";"&amp;BU$1&amp;";")</f>
        <v/>
      </c>
      <c r="BV100" t="str">
        <f>IF(ISERR(SEARCH(BV$1,Data!$G101)),"",";"&amp;BV$1&amp;";")</f>
        <v/>
      </c>
      <c r="BW100" t="str">
        <f>IF(ISERR(SEARCH(BW$1,Data!$G101)),"",";"&amp;BW$1&amp;";")</f>
        <v/>
      </c>
      <c r="BX100" t="str">
        <f>IF(ISERR(SEARCH(BX$1,Data!$G101)),"",";"&amp;BX$1&amp;";")</f>
        <v/>
      </c>
      <c r="BY100" t="str">
        <f>IF(ISERR(SEARCH(BY$1,Data!$G101)),"",";"&amp;BY$1&amp;";")</f>
        <v/>
      </c>
      <c r="BZ100" t="str">
        <f>IF(ISERR(SEARCH(BZ$1,Data!$G101)),"",";"&amp;BZ$1&amp;";")</f>
        <v/>
      </c>
      <c r="CA100" t="str">
        <f>IF(ISERR(SEARCH(CA$1,Data!$G101)),"",";"&amp;CA$1&amp;";")</f>
        <v/>
      </c>
      <c r="CB100" t="str">
        <f>IF(ISERR(SEARCH(CB$1,Data!$G101)),"",";"&amp;CB$1&amp;";")</f>
        <v/>
      </c>
      <c r="CC100" t="str">
        <f>IF(ISERR(SEARCH(CC$1,Data!$G101)),"",";"&amp;CC$1&amp;";")</f>
        <v/>
      </c>
      <c r="CD100" t="str">
        <f>IF(ISERR(SEARCH(CD$1,Data!$G101)),"",";"&amp;CD$1&amp;";")</f>
        <v/>
      </c>
      <c r="CE100" t="str">
        <f>IF(ISERR(SEARCH(CE$1,Data!$G101)),"",";"&amp;CE$1&amp;";")</f>
        <v/>
      </c>
      <c r="CF100" t="str">
        <f>IF(ISERR(SEARCH(CF$1,Data!$G101)),"",";"&amp;CF$1&amp;";")</f>
        <v/>
      </c>
      <c r="CG100" t="str">
        <f>IF(ISERR(SEARCH(CG$1,Data!$G101)),"",";"&amp;CG$1&amp;";")</f>
        <v/>
      </c>
      <c r="CH100" t="str">
        <f>IF(ISERR(SEARCH(CH$1,Data!$G101)),"",";"&amp;CH$1&amp;";")</f>
        <v/>
      </c>
      <c r="CI100" t="str">
        <f>IF(ISERR(SEARCH(CI$1,Data!$G101)),"",";"&amp;CI$1&amp;";")</f>
        <v/>
      </c>
      <c r="CJ100" t="str">
        <f>IF(ISERR(SEARCH(CJ$1,Data!$G101)),"",";"&amp;CJ$1&amp;";")</f>
        <v/>
      </c>
      <c r="CK100" t="str">
        <f>IF(ISERR(SEARCH(CK$1,Data!$G101)),"",";"&amp;CK$1&amp;";")</f>
        <v/>
      </c>
      <c r="CL100" t="str">
        <f>IF(ISERR(SEARCH(CL$1,Data!$G101)),"",";"&amp;CL$1&amp;";")</f>
        <v/>
      </c>
      <c r="CM100" t="str">
        <f>IF(ISERR(SEARCH(CM$1,Data!$G101)),"",";"&amp;CM$1&amp;";")</f>
        <v/>
      </c>
      <c r="CN100" t="str">
        <f>IF(ISERR(SEARCH(CN$1,Data!$G101)),"",";"&amp;CN$1&amp;";")</f>
        <v/>
      </c>
      <c r="CO100" t="str">
        <f>IF(ISERR(SEARCH(CO$1,Data!$G101)),"",";"&amp;CO$1&amp;";")</f>
        <v/>
      </c>
      <c r="CP100" t="str">
        <f>IF(ISERR(SEARCH(CP$1,Data!$G101)),"",";"&amp;CP$1&amp;";")</f>
        <v/>
      </c>
      <c r="CQ100" t="str">
        <f>IF(ISERR(SEARCH(CQ$1,Data!$G101)),"",";"&amp;CQ$1&amp;";")</f>
        <v/>
      </c>
      <c r="CR100" t="str">
        <f>IF(ISERR(SEARCH(CR$1,Data!$G101)),"",";"&amp;CR$1&amp;";")</f>
        <v/>
      </c>
      <c r="CS100" t="str">
        <f>IF(ISERR(SEARCH(CS$1,Data!$G101)),"",";"&amp;CS$1&amp;";")</f>
        <v/>
      </c>
      <c r="CT100" t="str">
        <f>IF(ISERR(SEARCH(CT$1,Data!$G101)),"",";"&amp;CT$1&amp;";")</f>
        <v/>
      </c>
      <c r="CU100" t="str">
        <f>IF(ISERR(SEARCH(CU$1,Data!$G101)),"",";"&amp;CU$1&amp;";")</f>
        <v/>
      </c>
      <c r="CV100" t="str">
        <f>IF(ISERR(SEARCH(CV$1,Data!$G101)),"",";"&amp;CV$1&amp;";")</f>
        <v/>
      </c>
      <c r="CW100" t="str">
        <f>IF(ISERR(SEARCH(CW$1,Data!$G101)),"",";"&amp;CW$1&amp;";")</f>
        <v/>
      </c>
      <c r="CX100" t="str">
        <f>IF(ISERR(SEARCH(CX$1,Data!$G101)),"",";"&amp;CX$1&amp;";")</f>
        <v/>
      </c>
      <c r="CY100" t="str">
        <f>IF(ISERR(SEARCH(CY$1,Data!$G101)),"",";"&amp;CY$1&amp;";")</f>
        <v/>
      </c>
      <c r="CZ100" t="str">
        <f>IF(ISERR(SEARCH(CZ$1,Data!$G101)),"",";"&amp;CZ$1&amp;";")</f>
        <v/>
      </c>
      <c r="DA100" t="str">
        <f>IF(ISERR(SEARCH(DA$1,Data!$G101)),"",";"&amp;DA$1&amp;";")</f>
        <v/>
      </c>
      <c r="DB100" t="str">
        <f>IF(ISERR(SEARCH(DB$1,Data!$G101)),"",";"&amp;DB$1&amp;";")</f>
        <v/>
      </c>
      <c r="DC100" t="str">
        <f>IF(ISERR(SEARCH(DC$1,Data!$G101)),"",";"&amp;DC$1&amp;";")</f>
        <v/>
      </c>
      <c r="DD100" t="str">
        <f>IF(ISERR(SEARCH(DD$1,Data!$G101)),"",";"&amp;DD$1&amp;";")</f>
        <v/>
      </c>
      <c r="DE100" t="str">
        <f>IF(ISERR(SEARCH(DE$1,Data!$G101)),"",";"&amp;DE$1&amp;";")</f>
        <v/>
      </c>
      <c r="DF100" t="str">
        <f>IF(ISERR(SEARCH(DF$1,Data!$G101)),"",";"&amp;DF$1&amp;";")</f>
        <v/>
      </c>
      <c r="DG100" t="str">
        <f>IF(ISERR(SEARCH(DG$1,Data!$G101)),"",";"&amp;DG$1&amp;";")</f>
        <v/>
      </c>
      <c r="DH100" t="str">
        <f>IF(ISERR(SEARCH(DH$1,Data!$G101)),"",";"&amp;DH$1&amp;";")</f>
        <v/>
      </c>
      <c r="DI100" t="str">
        <f>IF(ISERR(SEARCH(DI$1,Data!$G101)),"",";"&amp;DI$1&amp;";")</f>
        <v/>
      </c>
      <c r="DJ100" t="str">
        <f>IF(ISERR(SEARCH(DJ$1,Data!$G101)),"",";"&amp;DJ$1&amp;";")</f>
        <v/>
      </c>
      <c r="DK100" t="str">
        <f>IF(ISERR(SEARCH(DK$1,Data!$G101)),"",";"&amp;DK$1&amp;";")</f>
        <v/>
      </c>
      <c r="DL100" t="str">
        <f>IF(ISERR(SEARCH(DL$1,Data!$G101)),"",";"&amp;DL$1&amp;";")</f>
        <v/>
      </c>
      <c r="DM100" t="str">
        <f>IF(ISERR(SEARCH(DM$1,Data!$G101)),"",";"&amp;DM$1&amp;";")</f>
        <v/>
      </c>
      <c r="DN100" t="str">
        <f>IF(ISERR(SEARCH(DN$1,Data!$G101)),"",";"&amp;DN$1&amp;";")</f>
        <v/>
      </c>
      <c r="DO100" t="str">
        <f>IF(ISERR(SEARCH(DO$1,Data!$G101)),"",";"&amp;DO$1&amp;";")</f>
        <v/>
      </c>
      <c r="DP100" t="str">
        <f>IF(ISERR(SEARCH(DP$1,Data!$G101)),"",";"&amp;DP$1&amp;";")</f>
        <v/>
      </c>
      <c r="DQ100" t="str">
        <f>IF(ISERR(SEARCH(DQ$1,Data!$G101)),"",";"&amp;DQ$1&amp;";")</f>
        <v/>
      </c>
      <c r="DR100" t="str">
        <f>IF(ISERR(SEARCH(DR$1,Data!$G101)),"",";"&amp;DR$1&amp;";")</f>
        <v/>
      </c>
      <c r="DS100" t="str">
        <f>IF(ISERR(SEARCH(DS$1,Data!$G101)),"",";"&amp;DS$1&amp;";")</f>
        <v/>
      </c>
      <c r="DT100" t="str">
        <f>IF(ISERR(SEARCH(DT$1,Data!$G101)),"",";"&amp;DT$1&amp;";")</f>
        <v/>
      </c>
      <c r="DU100" t="str">
        <f>IF(ISERR(SEARCH(DU$1,Data!$G101)),"",";"&amp;DU$1&amp;";")</f>
        <v/>
      </c>
    </row>
    <row r="101" spans="1:125" x14ac:dyDescent="0.3">
      <c r="A101" t="str">
        <f>Tableau1[[#This Row],[name]]</f>
        <v>Jira</v>
      </c>
      <c r="B101" t="str">
        <f>IF(ISERROR(Tableau3[[#This Row],[Second semi-colon]]), "", MID(Tableau3[[#This Row],[Concatenation]], 2, Tableau3[[#This Row],[Second semi-colon]]-2))</f>
        <v/>
      </c>
      <c r="C101" t="e">
        <f>SEARCH(" ;",Tableau3[[#This Row],[Concatenation]])</f>
        <v>#VALUE!</v>
      </c>
      <c r="D101" t="str">
        <f>_xlfn.CONCAT(Tableau2[#This Row])</f>
        <v/>
      </c>
      <c r="I101" t="str">
        <f>IF(ISERR(SEARCH(I$1,Data!$G102)),"",";"&amp;I$1&amp;";")</f>
        <v/>
      </c>
      <c r="J101" t="str">
        <f>IF(ISERR(SEARCH(J$1,Data!$G102)),"",";"&amp;J$1&amp;";")</f>
        <v/>
      </c>
      <c r="K101" t="str">
        <f>IF(ISERR(SEARCH(K$1,Data!$G102)),"",";"&amp;K$1&amp;";")</f>
        <v/>
      </c>
      <c r="L101" t="str">
        <f>IF(ISERR(SEARCH(L$1,Data!$G102)),"",";"&amp;L$1&amp;";")</f>
        <v/>
      </c>
      <c r="M101" t="str">
        <f>IF(ISERR(SEARCH(M$1,Data!$G102)),"",";"&amp;M$1&amp;";")</f>
        <v/>
      </c>
      <c r="N101" t="str">
        <f>IF(ISERR(SEARCH(N$1,Data!$G102)),"",";"&amp;N$1&amp;";")</f>
        <v/>
      </c>
      <c r="O101" t="str">
        <f>IF(ISERR(SEARCH(O$1,Data!$G102)),"",";"&amp;O$1&amp;";")</f>
        <v/>
      </c>
      <c r="P101" t="str">
        <f>IF(ISERR(SEARCH(P$1,Data!$G102)),"",";"&amp;P$1&amp;";")</f>
        <v/>
      </c>
      <c r="Q101" t="str">
        <f>IF(ISERR(SEARCH(Q$1,Data!$G102)),"",";"&amp;Q$1&amp;";")</f>
        <v/>
      </c>
      <c r="R101" t="str">
        <f>IF(ISERR(SEARCH(R$1,Data!$G102)),"",";"&amp;R$1&amp;";")</f>
        <v/>
      </c>
      <c r="S101" t="str">
        <f>IF(ISERR(SEARCH(S$1,Data!$G102)),"",";"&amp;S$1&amp;";")</f>
        <v/>
      </c>
      <c r="T101" t="str">
        <f>IF(ISERR(SEARCH(T$1,Data!$G102)),"",";"&amp;T$1&amp;";")</f>
        <v/>
      </c>
      <c r="U101" t="str">
        <f>IF(ISERR(SEARCH(U$1,Data!$G102)),"",";"&amp;U$1&amp;";")</f>
        <v/>
      </c>
      <c r="V101" t="str">
        <f>IF(ISERR(SEARCH(V$1,Data!$G102)),"",";"&amp;V$1&amp;";")</f>
        <v/>
      </c>
      <c r="W101" t="str">
        <f>IF(ISERR(SEARCH(W$1,Data!$G102)),"",";"&amp;W$1&amp;";")</f>
        <v/>
      </c>
      <c r="X101" t="str">
        <f>IF(ISERR(SEARCH(X$1,Data!$G102)),"",";"&amp;X$1&amp;";")</f>
        <v/>
      </c>
      <c r="Y101" t="str">
        <f>IF(ISERR(SEARCH(Y$1,Data!$G102)),"",";"&amp;Y$1&amp;";")</f>
        <v/>
      </c>
      <c r="Z101" t="str">
        <f>IF(ISERR(SEARCH(Z$1,Data!$G102)),"",";"&amp;Z$1&amp;";")</f>
        <v/>
      </c>
      <c r="AA101" t="str">
        <f>IF(ISERR(SEARCH(AA$1,Data!$G102)),"",";"&amp;AA$1&amp;";")</f>
        <v/>
      </c>
      <c r="AB101" t="str">
        <f>IF(ISERR(SEARCH(AB$1,Data!$G102)),"",";"&amp;AB$1&amp;";")</f>
        <v/>
      </c>
      <c r="AC101" t="str">
        <f>IF(ISERR(SEARCH(AC$1,Data!$G102)),"",";"&amp;AC$1&amp;";")</f>
        <v/>
      </c>
      <c r="AD101" t="str">
        <f>IF(ISERR(SEARCH(AD$1,Data!$G102)),"",";"&amp;AD$1&amp;";")</f>
        <v/>
      </c>
      <c r="AE101" t="str">
        <f>IF(ISERR(SEARCH(AE$1,Data!$G102)),"",";"&amp;AE$1&amp;";")</f>
        <v/>
      </c>
      <c r="AF101" t="str">
        <f>IF(ISERR(SEARCH(AF$1,Data!$G102)),"",";"&amp;AF$1&amp;";")</f>
        <v/>
      </c>
      <c r="AG101" t="str">
        <f>IF(ISERR(SEARCH(AG$1,Data!$G102)),"",";"&amp;AG$1&amp;";")</f>
        <v/>
      </c>
      <c r="AH101" t="str">
        <f>IF(ISERR(SEARCH(AH$1,Data!$G102)),"",";"&amp;AH$1&amp;";")</f>
        <v/>
      </c>
      <c r="AI101" t="str">
        <f>IF(ISERR(SEARCH(AI$1,Data!$G102)),"",";"&amp;AI$1&amp;";")</f>
        <v/>
      </c>
      <c r="AJ101" t="str">
        <f>IF(ISERR(SEARCH(AJ$1,Data!$G102)),"",";"&amp;AJ$1&amp;";")</f>
        <v/>
      </c>
      <c r="AK101" t="str">
        <f>IF(ISERR(SEARCH(AK$1,Data!$G102)),"",";"&amp;AK$1&amp;";")</f>
        <v/>
      </c>
      <c r="AL101" t="str">
        <f>IF(ISERR(SEARCH(AL$1,Data!$G102)),"",";"&amp;AL$1&amp;";")</f>
        <v/>
      </c>
      <c r="AM101" t="str">
        <f>IF(ISERR(SEARCH(AM$1,Data!$G102)),"",";"&amp;AM$1&amp;";")</f>
        <v/>
      </c>
      <c r="AN101" t="str">
        <f>IF(ISERR(SEARCH(AN$1,Data!$G102)),"",";"&amp;AN$1&amp;";")</f>
        <v/>
      </c>
      <c r="AO101" t="str">
        <f>IF(ISERR(SEARCH(AO$1,Data!$G102)),"",";"&amp;AO$1&amp;";")</f>
        <v/>
      </c>
      <c r="AP101" t="str">
        <f>IF(ISERR(SEARCH(AP$1,Data!$G102)),"",";"&amp;AP$1&amp;";")</f>
        <v/>
      </c>
      <c r="AQ101" t="str">
        <f>IF(ISERR(SEARCH(AQ$1,Data!$G102)),"",";"&amp;AQ$1&amp;";")</f>
        <v/>
      </c>
      <c r="AR101" t="str">
        <f>IF(ISERR(SEARCH(AR$1,Data!$G102)),"",";"&amp;AR$1&amp;";")</f>
        <v/>
      </c>
      <c r="AS101" t="str">
        <f>IF(ISERR(SEARCH(AS$1,Data!$G102)),"",";"&amp;AS$1&amp;";")</f>
        <v/>
      </c>
      <c r="AT101" t="str">
        <f>IF(ISERR(SEARCH(AT$1,Data!$G102)),"",";"&amp;AT$1&amp;";")</f>
        <v/>
      </c>
      <c r="AU101" t="str">
        <f>IF(ISERR(SEARCH(AU$1,Data!$G102)),"",";"&amp;AU$1&amp;";")</f>
        <v/>
      </c>
      <c r="AV101" t="str">
        <f>IF(ISERR(SEARCH(AV$1,Data!$G102)),"",";"&amp;AV$1&amp;";")</f>
        <v/>
      </c>
      <c r="AW101" t="str">
        <f>IF(ISERR(SEARCH(AW$1,Data!$G102)),"",";"&amp;AW$1&amp;";")</f>
        <v/>
      </c>
      <c r="AX101" t="str">
        <f>IF(ISERR(SEARCH(AX$1,Data!$G102)),"",";"&amp;AX$1&amp;";")</f>
        <v/>
      </c>
      <c r="AY101" t="str">
        <f>IF(ISERR(SEARCH(AY$1,Data!$G102)),"",";"&amp;AY$1&amp;";")</f>
        <v/>
      </c>
      <c r="AZ101" t="str">
        <f>IF(ISERR(SEARCH(AZ$1,Data!$G102)),"",";"&amp;AZ$1&amp;";")</f>
        <v/>
      </c>
      <c r="BA101" t="str">
        <f>IF(ISERR(SEARCH(BA$1,Data!$G102)),"",";"&amp;BA$1&amp;";")</f>
        <v/>
      </c>
      <c r="BB101" t="str">
        <f>IF(ISERR(SEARCH(BB$1,Data!$G102)),"",";"&amp;BB$1&amp;";")</f>
        <v/>
      </c>
      <c r="BC101" t="str">
        <f>IF(ISERR(SEARCH(BC$1,Data!$G102)),"",";"&amp;BC$1&amp;";")</f>
        <v/>
      </c>
      <c r="BD101" t="str">
        <f>IF(ISERR(SEARCH(BD$1,Data!$G102)),"",";"&amp;BD$1&amp;";")</f>
        <v/>
      </c>
      <c r="BE101" t="str">
        <f>IF(ISERR(SEARCH(BE$1,Data!$G102)),"",";"&amp;BE$1&amp;";")</f>
        <v/>
      </c>
      <c r="BF101" t="str">
        <f>IF(ISERR(SEARCH(BF$1,Data!$G102)),"",";"&amp;BF$1&amp;";")</f>
        <v/>
      </c>
      <c r="BG101" t="str">
        <f>IF(ISERR(SEARCH(BG$1,Data!$G102)),"",";"&amp;BG$1&amp;";")</f>
        <v/>
      </c>
      <c r="BH101" t="str">
        <f>IF(ISERR(SEARCH(BH$1,Data!$G102)),"",";"&amp;BH$1&amp;";")</f>
        <v/>
      </c>
      <c r="BI101" t="str">
        <f>IF(ISERR(SEARCH(BI$1,Data!$G102)),"",";"&amp;BI$1&amp;";")</f>
        <v/>
      </c>
      <c r="BJ101" t="str">
        <f>IF(ISERR(SEARCH(BJ$1,Data!$G102)),"",";"&amp;BJ$1&amp;";")</f>
        <v/>
      </c>
      <c r="BK101" t="str">
        <f>IF(ISERR(SEARCH(BK$1,Data!$G102)),"",";"&amp;BK$1&amp;";")</f>
        <v/>
      </c>
      <c r="BL101" t="str">
        <f>IF(ISERR(SEARCH(BL$1,Data!$G102)),"",";"&amp;BL$1&amp;";")</f>
        <v/>
      </c>
      <c r="BM101" t="str">
        <f>IF(ISERR(SEARCH(BM$1,Data!$G102)),"",";"&amp;BM$1&amp;";")</f>
        <v/>
      </c>
      <c r="BN101" t="str">
        <f>IF(ISERR(SEARCH(BN$1,Data!$G102)),"",";"&amp;BN$1&amp;";")</f>
        <v/>
      </c>
      <c r="BO101" t="str">
        <f>IF(ISERR(SEARCH(BO$1,Data!$G102)),"",";"&amp;BO$1&amp;";")</f>
        <v/>
      </c>
      <c r="BP101" t="str">
        <f>IF(ISERR(SEARCH(BP$1,Data!$G102)),"",";"&amp;BP$1&amp;";")</f>
        <v/>
      </c>
      <c r="BQ101" t="str">
        <f>IF(ISERR(SEARCH(BQ$1,Data!$G102)),"",";"&amp;BQ$1&amp;";")</f>
        <v/>
      </c>
      <c r="BR101" t="str">
        <f>IF(ISERR(SEARCH(BR$1,Data!$G102)),"",";"&amp;BR$1&amp;";")</f>
        <v/>
      </c>
      <c r="BS101" t="str">
        <f>IF(ISERR(SEARCH(BS$1,Data!$G102)),"",";"&amp;BS$1&amp;";")</f>
        <v/>
      </c>
      <c r="BT101" t="str">
        <f>IF(ISERR(SEARCH(BT$1,Data!$G102)),"",";"&amp;BT$1&amp;";")</f>
        <v/>
      </c>
      <c r="BU101" t="str">
        <f>IF(ISERR(SEARCH(BU$1,Data!$G102)),"",";"&amp;BU$1&amp;";")</f>
        <v/>
      </c>
      <c r="BV101" t="str">
        <f>IF(ISERR(SEARCH(BV$1,Data!$G102)),"",";"&amp;BV$1&amp;";")</f>
        <v/>
      </c>
      <c r="BW101" t="str">
        <f>IF(ISERR(SEARCH(BW$1,Data!$G102)),"",";"&amp;BW$1&amp;";")</f>
        <v/>
      </c>
      <c r="BX101" t="str">
        <f>IF(ISERR(SEARCH(BX$1,Data!$G102)),"",";"&amp;BX$1&amp;";")</f>
        <v/>
      </c>
      <c r="BY101" t="str">
        <f>IF(ISERR(SEARCH(BY$1,Data!$G102)),"",";"&amp;BY$1&amp;";")</f>
        <v/>
      </c>
      <c r="BZ101" t="str">
        <f>IF(ISERR(SEARCH(BZ$1,Data!$G102)),"",";"&amp;BZ$1&amp;";")</f>
        <v/>
      </c>
      <c r="CA101" t="str">
        <f>IF(ISERR(SEARCH(CA$1,Data!$G102)),"",";"&amp;CA$1&amp;";")</f>
        <v/>
      </c>
      <c r="CB101" t="str">
        <f>IF(ISERR(SEARCH(CB$1,Data!$G102)),"",";"&amp;CB$1&amp;";")</f>
        <v/>
      </c>
      <c r="CC101" t="str">
        <f>IF(ISERR(SEARCH(CC$1,Data!$G102)),"",";"&amp;CC$1&amp;";")</f>
        <v/>
      </c>
      <c r="CD101" t="str">
        <f>IF(ISERR(SEARCH(CD$1,Data!$G102)),"",";"&amp;CD$1&amp;";")</f>
        <v/>
      </c>
      <c r="CE101" t="str">
        <f>IF(ISERR(SEARCH(CE$1,Data!$G102)),"",";"&amp;CE$1&amp;";")</f>
        <v/>
      </c>
      <c r="CF101" t="str">
        <f>IF(ISERR(SEARCH(CF$1,Data!$G102)),"",";"&amp;CF$1&amp;";")</f>
        <v/>
      </c>
      <c r="CG101" t="str">
        <f>IF(ISERR(SEARCH(CG$1,Data!$G102)),"",";"&amp;CG$1&amp;";")</f>
        <v/>
      </c>
      <c r="CH101" t="str">
        <f>IF(ISERR(SEARCH(CH$1,Data!$G102)),"",";"&amp;CH$1&amp;";")</f>
        <v/>
      </c>
      <c r="CI101" t="str">
        <f>IF(ISERR(SEARCH(CI$1,Data!$G102)),"",";"&amp;CI$1&amp;";")</f>
        <v/>
      </c>
      <c r="CJ101" t="str">
        <f>IF(ISERR(SEARCH(CJ$1,Data!$G102)),"",";"&amp;CJ$1&amp;";")</f>
        <v/>
      </c>
      <c r="CK101" t="str">
        <f>IF(ISERR(SEARCH(CK$1,Data!$G102)),"",";"&amp;CK$1&amp;";")</f>
        <v/>
      </c>
      <c r="CL101" t="str">
        <f>IF(ISERR(SEARCH(CL$1,Data!$G102)),"",";"&amp;CL$1&amp;";")</f>
        <v/>
      </c>
      <c r="CM101" t="str">
        <f>IF(ISERR(SEARCH(CM$1,Data!$G102)),"",";"&amp;CM$1&amp;";")</f>
        <v/>
      </c>
      <c r="CN101" t="str">
        <f>IF(ISERR(SEARCH(CN$1,Data!$G102)),"",";"&amp;CN$1&amp;";")</f>
        <v/>
      </c>
      <c r="CO101" t="str">
        <f>IF(ISERR(SEARCH(CO$1,Data!$G102)),"",";"&amp;CO$1&amp;";")</f>
        <v/>
      </c>
      <c r="CP101" t="str">
        <f>IF(ISERR(SEARCH(CP$1,Data!$G102)),"",";"&amp;CP$1&amp;";")</f>
        <v/>
      </c>
      <c r="CQ101" t="str">
        <f>IF(ISERR(SEARCH(CQ$1,Data!$G102)),"",";"&amp;CQ$1&amp;";")</f>
        <v/>
      </c>
      <c r="CR101" t="str">
        <f>IF(ISERR(SEARCH(CR$1,Data!$G102)),"",";"&amp;CR$1&amp;";")</f>
        <v/>
      </c>
      <c r="CS101" t="str">
        <f>IF(ISERR(SEARCH(CS$1,Data!$G102)),"",";"&amp;CS$1&amp;";")</f>
        <v/>
      </c>
      <c r="CT101" t="str">
        <f>IF(ISERR(SEARCH(CT$1,Data!$G102)),"",";"&amp;CT$1&amp;";")</f>
        <v/>
      </c>
      <c r="CU101" t="str">
        <f>IF(ISERR(SEARCH(CU$1,Data!$G102)),"",";"&amp;CU$1&amp;";")</f>
        <v/>
      </c>
      <c r="CV101" t="str">
        <f>IF(ISERR(SEARCH(CV$1,Data!$G102)),"",";"&amp;CV$1&amp;";")</f>
        <v/>
      </c>
      <c r="CW101" t="str">
        <f>IF(ISERR(SEARCH(CW$1,Data!$G102)),"",";"&amp;CW$1&amp;";")</f>
        <v/>
      </c>
      <c r="CX101" t="str">
        <f>IF(ISERR(SEARCH(CX$1,Data!$G102)),"",";"&amp;CX$1&amp;";")</f>
        <v/>
      </c>
      <c r="CY101" t="str">
        <f>IF(ISERR(SEARCH(CY$1,Data!$G102)),"",";"&amp;CY$1&amp;";")</f>
        <v/>
      </c>
      <c r="CZ101" t="str">
        <f>IF(ISERR(SEARCH(CZ$1,Data!$G102)),"",";"&amp;CZ$1&amp;";")</f>
        <v/>
      </c>
      <c r="DA101" t="str">
        <f>IF(ISERR(SEARCH(DA$1,Data!$G102)),"",";"&amp;DA$1&amp;";")</f>
        <v/>
      </c>
      <c r="DB101" t="str">
        <f>IF(ISERR(SEARCH(DB$1,Data!$G102)),"",";"&amp;DB$1&amp;";")</f>
        <v/>
      </c>
      <c r="DC101" t="str">
        <f>IF(ISERR(SEARCH(DC$1,Data!$G102)),"",";"&amp;DC$1&amp;";")</f>
        <v/>
      </c>
      <c r="DD101" t="str">
        <f>IF(ISERR(SEARCH(DD$1,Data!$G102)),"",";"&amp;DD$1&amp;";")</f>
        <v/>
      </c>
      <c r="DE101" t="str">
        <f>IF(ISERR(SEARCH(DE$1,Data!$G102)),"",";"&amp;DE$1&amp;";")</f>
        <v/>
      </c>
      <c r="DF101" t="str">
        <f>IF(ISERR(SEARCH(DF$1,Data!$G102)),"",";"&amp;DF$1&amp;";")</f>
        <v/>
      </c>
      <c r="DG101" t="str">
        <f>IF(ISERR(SEARCH(DG$1,Data!$G102)),"",";"&amp;DG$1&amp;";")</f>
        <v/>
      </c>
      <c r="DH101" t="str">
        <f>IF(ISERR(SEARCH(DH$1,Data!$G102)),"",";"&amp;DH$1&amp;";")</f>
        <v/>
      </c>
      <c r="DI101" t="str">
        <f>IF(ISERR(SEARCH(DI$1,Data!$G102)),"",";"&amp;DI$1&amp;";")</f>
        <v/>
      </c>
      <c r="DJ101" t="str">
        <f>IF(ISERR(SEARCH(DJ$1,Data!$G102)),"",";"&amp;DJ$1&amp;";")</f>
        <v/>
      </c>
      <c r="DK101" t="str">
        <f>IF(ISERR(SEARCH(DK$1,Data!$G102)),"",";"&amp;DK$1&amp;";")</f>
        <v/>
      </c>
      <c r="DL101" t="str">
        <f>IF(ISERR(SEARCH(DL$1,Data!$G102)),"",";"&amp;DL$1&amp;";")</f>
        <v/>
      </c>
      <c r="DM101" t="str">
        <f>IF(ISERR(SEARCH(DM$1,Data!$G102)),"",";"&amp;DM$1&amp;";")</f>
        <v/>
      </c>
      <c r="DN101" t="str">
        <f>IF(ISERR(SEARCH(DN$1,Data!$G102)),"",";"&amp;DN$1&amp;";")</f>
        <v/>
      </c>
      <c r="DO101" t="str">
        <f>IF(ISERR(SEARCH(DO$1,Data!$G102)),"",";"&amp;DO$1&amp;";")</f>
        <v/>
      </c>
      <c r="DP101" t="str">
        <f>IF(ISERR(SEARCH(DP$1,Data!$G102)),"",";"&amp;DP$1&amp;";")</f>
        <v/>
      </c>
      <c r="DQ101" t="str">
        <f>IF(ISERR(SEARCH(DQ$1,Data!$G102)),"",";"&amp;DQ$1&amp;";")</f>
        <v/>
      </c>
      <c r="DR101" t="str">
        <f>IF(ISERR(SEARCH(DR$1,Data!$G102)),"",";"&amp;DR$1&amp;";")</f>
        <v/>
      </c>
      <c r="DS101" t="str">
        <f>IF(ISERR(SEARCH(DS$1,Data!$G102)),"",";"&amp;DS$1&amp;";")</f>
        <v/>
      </c>
      <c r="DT101" t="str">
        <f>IF(ISERR(SEARCH(DT$1,Data!$G102)),"",";"&amp;DT$1&amp;";")</f>
        <v/>
      </c>
      <c r="DU101" t="str">
        <f>IF(ISERR(SEARCH(DU$1,Data!$G102)),"",";"&amp;DU$1&amp;";")</f>
        <v/>
      </c>
    </row>
    <row r="102" spans="1:125" x14ac:dyDescent="0.3">
      <c r="A102" t="str">
        <f>Tableau1[[#This Row],[name]]</f>
        <v>Zett Jukassa</v>
      </c>
      <c r="B102" t="str">
        <f>IF(ISERROR(Tableau3[[#This Row],[Second semi-colon]]), "", MID(Tableau3[[#This Row],[Concatenation]], 2, Tableau3[[#This Row],[Second semi-colon]]-2))</f>
        <v/>
      </c>
      <c r="C102" t="e">
        <f>SEARCH(" ;",Tableau3[[#This Row],[Concatenation]])</f>
        <v>#VALUE!</v>
      </c>
      <c r="D102" t="str">
        <f>_xlfn.CONCAT(Tableau2[#This Row])</f>
        <v/>
      </c>
      <c r="I102" t="str">
        <f>IF(ISERR(SEARCH(I$1,Data!$G103)),"",";"&amp;I$1&amp;";")</f>
        <v/>
      </c>
      <c r="J102" t="str">
        <f>IF(ISERR(SEARCH(J$1,Data!$G103)),"",";"&amp;J$1&amp;";")</f>
        <v/>
      </c>
      <c r="K102" t="str">
        <f>IF(ISERR(SEARCH(K$1,Data!$G103)),"",";"&amp;K$1&amp;";")</f>
        <v/>
      </c>
      <c r="L102" t="str">
        <f>IF(ISERR(SEARCH(L$1,Data!$G103)),"",";"&amp;L$1&amp;";")</f>
        <v/>
      </c>
      <c r="M102" t="str">
        <f>IF(ISERR(SEARCH(M$1,Data!$G103)),"",";"&amp;M$1&amp;";")</f>
        <v/>
      </c>
      <c r="N102" t="str">
        <f>IF(ISERR(SEARCH(N$1,Data!$G103)),"",";"&amp;N$1&amp;";")</f>
        <v/>
      </c>
      <c r="O102" t="str">
        <f>IF(ISERR(SEARCH(O$1,Data!$G103)),"",";"&amp;O$1&amp;";")</f>
        <v/>
      </c>
      <c r="P102" t="str">
        <f>IF(ISERR(SEARCH(P$1,Data!$G103)),"",";"&amp;P$1&amp;";")</f>
        <v/>
      </c>
      <c r="Q102" t="str">
        <f>IF(ISERR(SEARCH(Q$1,Data!$G103)),"",";"&amp;Q$1&amp;";")</f>
        <v/>
      </c>
      <c r="R102" t="str">
        <f>IF(ISERR(SEARCH(R$1,Data!$G103)),"",";"&amp;R$1&amp;";")</f>
        <v/>
      </c>
      <c r="S102" t="str">
        <f>IF(ISERR(SEARCH(S$1,Data!$G103)),"",";"&amp;S$1&amp;";")</f>
        <v/>
      </c>
      <c r="T102" t="str">
        <f>IF(ISERR(SEARCH(T$1,Data!$G103)),"",";"&amp;T$1&amp;";")</f>
        <v/>
      </c>
      <c r="U102" t="str">
        <f>IF(ISERR(SEARCH(U$1,Data!$G103)),"",";"&amp;U$1&amp;";")</f>
        <v/>
      </c>
      <c r="V102" t="str">
        <f>IF(ISERR(SEARCH(V$1,Data!$G103)),"",";"&amp;V$1&amp;";")</f>
        <v/>
      </c>
      <c r="W102" t="str">
        <f>IF(ISERR(SEARCH(W$1,Data!$G103)),"",";"&amp;W$1&amp;";")</f>
        <v/>
      </c>
      <c r="X102" t="str">
        <f>IF(ISERR(SEARCH(X$1,Data!$G103)),"",";"&amp;X$1&amp;";")</f>
        <v/>
      </c>
      <c r="Y102" t="str">
        <f>IF(ISERR(SEARCH(Y$1,Data!$G103)),"",";"&amp;Y$1&amp;";")</f>
        <v/>
      </c>
      <c r="Z102" t="str">
        <f>IF(ISERR(SEARCH(Z$1,Data!$G103)),"",";"&amp;Z$1&amp;";")</f>
        <v/>
      </c>
      <c r="AA102" t="str">
        <f>IF(ISERR(SEARCH(AA$1,Data!$G103)),"",";"&amp;AA$1&amp;";")</f>
        <v/>
      </c>
      <c r="AB102" t="str">
        <f>IF(ISERR(SEARCH(AB$1,Data!$G103)),"",";"&amp;AB$1&amp;";")</f>
        <v/>
      </c>
      <c r="AC102" t="str">
        <f>IF(ISERR(SEARCH(AC$1,Data!$G103)),"",";"&amp;AC$1&amp;";")</f>
        <v/>
      </c>
      <c r="AD102" t="str">
        <f>IF(ISERR(SEARCH(AD$1,Data!$G103)),"",";"&amp;AD$1&amp;";")</f>
        <v/>
      </c>
      <c r="AE102" t="str">
        <f>IF(ISERR(SEARCH(AE$1,Data!$G103)),"",";"&amp;AE$1&amp;";")</f>
        <v/>
      </c>
      <c r="AF102" t="str">
        <f>IF(ISERR(SEARCH(AF$1,Data!$G103)),"",";"&amp;AF$1&amp;";")</f>
        <v/>
      </c>
      <c r="AG102" t="str">
        <f>IF(ISERR(SEARCH(AG$1,Data!$G103)),"",";"&amp;AG$1&amp;";")</f>
        <v/>
      </c>
      <c r="AH102" t="str">
        <f>IF(ISERR(SEARCH(AH$1,Data!$G103)),"",";"&amp;AH$1&amp;";")</f>
        <v/>
      </c>
      <c r="AI102" t="str">
        <f>IF(ISERR(SEARCH(AI$1,Data!$G103)),"",";"&amp;AI$1&amp;";")</f>
        <v/>
      </c>
      <c r="AJ102" t="str">
        <f>IF(ISERR(SEARCH(AJ$1,Data!$G103)),"",";"&amp;AJ$1&amp;";")</f>
        <v/>
      </c>
      <c r="AK102" t="str">
        <f>IF(ISERR(SEARCH(AK$1,Data!$G103)),"",";"&amp;AK$1&amp;";")</f>
        <v/>
      </c>
      <c r="AL102" t="str">
        <f>IF(ISERR(SEARCH(AL$1,Data!$G103)),"",";"&amp;AL$1&amp;";")</f>
        <v/>
      </c>
      <c r="AM102" t="str">
        <f>IF(ISERR(SEARCH(AM$1,Data!$G103)),"",";"&amp;AM$1&amp;";")</f>
        <v/>
      </c>
      <c r="AN102" t="str">
        <f>IF(ISERR(SEARCH(AN$1,Data!$G103)),"",";"&amp;AN$1&amp;";")</f>
        <v/>
      </c>
      <c r="AO102" t="str">
        <f>IF(ISERR(SEARCH(AO$1,Data!$G103)),"",";"&amp;AO$1&amp;";")</f>
        <v/>
      </c>
      <c r="AP102" t="str">
        <f>IF(ISERR(SEARCH(AP$1,Data!$G103)),"",";"&amp;AP$1&amp;";")</f>
        <v/>
      </c>
      <c r="AQ102" t="str">
        <f>IF(ISERR(SEARCH(AQ$1,Data!$G103)),"",";"&amp;AQ$1&amp;";")</f>
        <v/>
      </c>
      <c r="AR102" t="str">
        <f>IF(ISERR(SEARCH(AR$1,Data!$G103)),"",";"&amp;AR$1&amp;";")</f>
        <v/>
      </c>
      <c r="AS102" t="str">
        <f>IF(ISERR(SEARCH(AS$1,Data!$G103)),"",";"&amp;AS$1&amp;";")</f>
        <v/>
      </c>
      <c r="AT102" t="str">
        <f>IF(ISERR(SEARCH(AT$1,Data!$G103)),"",";"&amp;AT$1&amp;";")</f>
        <v/>
      </c>
      <c r="AU102" t="str">
        <f>IF(ISERR(SEARCH(AU$1,Data!$G103)),"",";"&amp;AU$1&amp;";")</f>
        <v/>
      </c>
      <c r="AV102" t="str">
        <f>IF(ISERR(SEARCH(AV$1,Data!$G103)),"",";"&amp;AV$1&amp;";")</f>
        <v/>
      </c>
      <c r="AW102" t="str">
        <f>IF(ISERR(SEARCH(AW$1,Data!$G103)),"",";"&amp;AW$1&amp;";")</f>
        <v/>
      </c>
      <c r="AX102" t="str">
        <f>IF(ISERR(SEARCH(AX$1,Data!$G103)),"",";"&amp;AX$1&amp;";")</f>
        <v/>
      </c>
      <c r="AY102" t="str">
        <f>IF(ISERR(SEARCH(AY$1,Data!$G103)),"",";"&amp;AY$1&amp;";")</f>
        <v/>
      </c>
      <c r="AZ102" t="str">
        <f>IF(ISERR(SEARCH(AZ$1,Data!$G103)),"",";"&amp;AZ$1&amp;";")</f>
        <v/>
      </c>
      <c r="BA102" t="str">
        <f>IF(ISERR(SEARCH(BA$1,Data!$G103)),"",";"&amp;BA$1&amp;";")</f>
        <v/>
      </c>
      <c r="BB102" t="str">
        <f>IF(ISERR(SEARCH(BB$1,Data!$G103)),"",";"&amp;BB$1&amp;";")</f>
        <v/>
      </c>
      <c r="BC102" t="str">
        <f>IF(ISERR(SEARCH(BC$1,Data!$G103)),"",";"&amp;BC$1&amp;";")</f>
        <v/>
      </c>
      <c r="BD102" t="str">
        <f>IF(ISERR(SEARCH(BD$1,Data!$G103)),"",";"&amp;BD$1&amp;";")</f>
        <v/>
      </c>
      <c r="BE102" t="str">
        <f>IF(ISERR(SEARCH(BE$1,Data!$G103)),"",";"&amp;BE$1&amp;";")</f>
        <v/>
      </c>
      <c r="BF102" t="str">
        <f>IF(ISERR(SEARCH(BF$1,Data!$G103)),"",";"&amp;BF$1&amp;";")</f>
        <v/>
      </c>
      <c r="BG102" t="str">
        <f>IF(ISERR(SEARCH(BG$1,Data!$G103)),"",";"&amp;BG$1&amp;";")</f>
        <v/>
      </c>
      <c r="BH102" t="str">
        <f>IF(ISERR(SEARCH(BH$1,Data!$G103)),"",";"&amp;BH$1&amp;";")</f>
        <v/>
      </c>
      <c r="BI102" t="str">
        <f>IF(ISERR(SEARCH(BI$1,Data!$G103)),"",";"&amp;BI$1&amp;";")</f>
        <v/>
      </c>
      <c r="BJ102" t="str">
        <f>IF(ISERR(SEARCH(BJ$1,Data!$G103)),"",";"&amp;BJ$1&amp;";")</f>
        <v/>
      </c>
      <c r="BK102" t="str">
        <f>IF(ISERR(SEARCH(BK$1,Data!$G103)),"",";"&amp;BK$1&amp;";")</f>
        <v/>
      </c>
      <c r="BL102" t="str">
        <f>IF(ISERR(SEARCH(BL$1,Data!$G103)),"",";"&amp;BL$1&amp;";")</f>
        <v/>
      </c>
      <c r="BM102" t="str">
        <f>IF(ISERR(SEARCH(BM$1,Data!$G103)),"",";"&amp;BM$1&amp;";")</f>
        <v/>
      </c>
      <c r="BN102" t="str">
        <f>IF(ISERR(SEARCH(BN$1,Data!$G103)),"",";"&amp;BN$1&amp;";")</f>
        <v/>
      </c>
      <c r="BO102" t="str">
        <f>IF(ISERR(SEARCH(BO$1,Data!$G103)),"",";"&amp;BO$1&amp;";")</f>
        <v/>
      </c>
      <c r="BP102" t="str">
        <f>IF(ISERR(SEARCH(BP$1,Data!$G103)),"",";"&amp;BP$1&amp;";")</f>
        <v/>
      </c>
      <c r="BQ102" t="str">
        <f>IF(ISERR(SEARCH(BQ$1,Data!$G103)),"",";"&amp;BQ$1&amp;";")</f>
        <v/>
      </c>
      <c r="BR102" t="str">
        <f>IF(ISERR(SEARCH(BR$1,Data!$G103)),"",";"&amp;BR$1&amp;";")</f>
        <v/>
      </c>
      <c r="BS102" t="str">
        <f>IF(ISERR(SEARCH(BS$1,Data!$G103)),"",";"&amp;BS$1&amp;";")</f>
        <v/>
      </c>
      <c r="BT102" t="str">
        <f>IF(ISERR(SEARCH(BT$1,Data!$G103)),"",";"&amp;BT$1&amp;";")</f>
        <v/>
      </c>
      <c r="BU102" t="str">
        <f>IF(ISERR(SEARCH(BU$1,Data!$G103)),"",";"&amp;BU$1&amp;";")</f>
        <v/>
      </c>
      <c r="BV102" t="str">
        <f>IF(ISERR(SEARCH(BV$1,Data!$G103)),"",";"&amp;BV$1&amp;";")</f>
        <v/>
      </c>
      <c r="BW102" t="str">
        <f>IF(ISERR(SEARCH(BW$1,Data!$G103)),"",";"&amp;BW$1&amp;";")</f>
        <v/>
      </c>
      <c r="BX102" t="str">
        <f>IF(ISERR(SEARCH(BX$1,Data!$G103)),"",";"&amp;BX$1&amp;";")</f>
        <v/>
      </c>
      <c r="BY102" t="str">
        <f>IF(ISERR(SEARCH(BY$1,Data!$G103)),"",";"&amp;BY$1&amp;";")</f>
        <v/>
      </c>
      <c r="BZ102" t="str">
        <f>IF(ISERR(SEARCH(BZ$1,Data!$G103)),"",";"&amp;BZ$1&amp;";")</f>
        <v/>
      </c>
      <c r="CA102" t="str">
        <f>IF(ISERR(SEARCH(CA$1,Data!$G103)),"",";"&amp;CA$1&amp;";")</f>
        <v/>
      </c>
      <c r="CB102" t="str">
        <f>IF(ISERR(SEARCH(CB$1,Data!$G103)),"",";"&amp;CB$1&amp;";")</f>
        <v/>
      </c>
      <c r="CC102" t="str">
        <f>IF(ISERR(SEARCH(CC$1,Data!$G103)),"",";"&amp;CC$1&amp;";")</f>
        <v/>
      </c>
      <c r="CD102" t="str">
        <f>IF(ISERR(SEARCH(CD$1,Data!$G103)),"",";"&amp;CD$1&amp;";")</f>
        <v/>
      </c>
      <c r="CE102" t="str">
        <f>IF(ISERR(SEARCH(CE$1,Data!$G103)),"",";"&amp;CE$1&amp;";")</f>
        <v/>
      </c>
      <c r="CF102" t="str">
        <f>IF(ISERR(SEARCH(CF$1,Data!$G103)),"",";"&amp;CF$1&amp;";")</f>
        <v/>
      </c>
      <c r="CG102" t="str">
        <f>IF(ISERR(SEARCH(CG$1,Data!$G103)),"",";"&amp;CG$1&amp;";")</f>
        <v/>
      </c>
      <c r="CH102" t="str">
        <f>IF(ISERR(SEARCH(CH$1,Data!$G103)),"",";"&amp;CH$1&amp;";")</f>
        <v/>
      </c>
      <c r="CI102" t="str">
        <f>IF(ISERR(SEARCH(CI$1,Data!$G103)),"",";"&amp;CI$1&amp;";")</f>
        <v/>
      </c>
      <c r="CJ102" t="str">
        <f>IF(ISERR(SEARCH(CJ$1,Data!$G103)),"",";"&amp;CJ$1&amp;";")</f>
        <v/>
      </c>
      <c r="CK102" t="str">
        <f>IF(ISERR(SEARCH(CK$1,Data!$G103)),"",";"&amp;CK$1&amp;";")</f>
        <v/>
      </c>
      <c r="CL102" t="str">
        <f>IF(ISERR(SEARCH(CL$1,Data!$G103)),"",";"&amp;CL$1&amp;";")</f>
        <v/>
      </c>
      <c r="CM102" t="str">
        <f>IF(ISERR(SEARCH(CM$1,Data!$G103)),"",";"&amp;CM$1&amp;";")</f>
        <v/>
      </c>
      <c r="CN102" t="str">
        <f>IF(ISERR(SEARCH(CN$1,Data!$G103)),"",";"&amp;CN$1&amp;";")</f>
        <v/>
      </c>
      <c r="CO102" t="str">
        <f>IF(ISERR(SEARCH(CO$1,Data!$G103)),"",";"&amp;CO$1&amp;";")</f>
        <v/>
      </c>
      <c r="CP102" t="str">
        <f>IF(ISERR(SEARCH(CP$1,Data!$G103)),"",";"&amp;CP$1&amp;";")</f>
        <v/>
      </c>
      <c r="CQ102" t="str">
        <f>IF(ISERR(SEARCH(CQ$1,Data!$G103)),"",";"&amp;CQ$1&amp;";")</f>
        <v/>
      </c>
      <c r="CR102" t="str">
        <f>IF(ISERR(SEARCH(CR$1,Data!$G103)),"",";"&amp;CR$1&amp;";")</f>
        <v/>
      </c>
      <c r="CS102" t="str">
        <f>IF(ISERR(SEARCH(CS$1,Data!$G103)),"",";"&amp;CS$1&amp;";")</f>
        <v/>
      </c>
      <c r="CT102" t="str">
        <f>IF(ISERR(SEARCH(CT$1,Data!$G103)),"",";"&amp;CT$1&amp;";")</f>
        <v/>
      </c>
      <c r="CU102" t="str">
        <f>IF(ISERR(SEARCH(CU$1,Data!$G103)),"",";"&amp;CU$1&amp;";")</f>
        <v/>
      </c>
      <c r="CV102" t="str">
        <f>IF(ISERR(SEARCH(CV$1,Data!$G103)),"",";"&amp;CV$1&amp;";")</f>
        <v/>
      </c>
      <c r="CW102" t="str">
        <f>IF(ISERR(SEARCH(CW$1,Data!$G103)),"",";"&amp;CW$1&amp;";")</f>
        <v/>
      </c>
      <c r="CX102" t="str">
        <f>IF(ISERR(SEARCH(CX$1,Data!$G103)),"",";"&amp;CX$1&amp;";")</f>
        <v/>
      </c>
      <c r="CY102" t="str">
        <f>IF(ISERR(SEARCH(CY$1,Data!$G103)),"",";"&amp;CY$1&amp;";")</f>
        <v/>
      </c>
      <c r="CZ102" t="str">
        <f>IF(ISERR(SEARCH(CZ$1,Data!$G103)),"",";"&amp;CZ$1&amp;";")</f>
        <v/>
      </c>
      <c r="DA102" t="str">
        <f>IF(ISERR(SEARCH(DA$1,Data!$G103)),"",";"&amp;DA$1&amp;";")</f>
        <v/>
      </c>
      <c r="DB102" t="str">
        <f>IF(ISERR(SEARCH(DB$1,Data!$G103)),"",";"&amp;DB$1&amp;";")</f>
        <v/>
      </c>
      <c r="DC102" t="str">
        <f>IF(ISERR(SEARCH(DC$1,Data!$G103)),"",";"&amp;DC$1&amp;";")</f>
        <v/>
      </c>
      <c r="DD102" t="str">
        <f>IF(ISERR(SEARCH(DD$1,Data!$G103)),"",";"&amp;DD$1&amp;";")</f>
        <v/>
      </c>
      <c r="DE102" t="str">
        <f>IF(ISERR(SEARCH(DE$1,Data!$G103)),"",";"&amp;DE$1&amp;";")</f>
        <v/>
      </c>
      <c r="DF102" t="str">
        <f>IF(ISERR(SEARCH(DF$1,Data!$G103)),"",";"&amp;DF$1&amp;";")</f>
        <v/>
      </c>
      <c r="DG102" t="str">
        <f>IF(ISERR(SEARCH(DG$1,Data!$G103)),"",";"&amp;DG$1&amp;";")</f>
        <v/>
      </c>
      <c r="DH102" t="str">
        <f>IF(ISERR(SEARCH(DH$1,Data!$G103)),"",";"&amp;DH$1&amp;";")</f>
        <v/>
      </c>
      <c r="DI102" t="str">
        <f>IF(ISERR(SEARCH(DI$1,Data!$G103)),"",";"&amp;DI$1&amp;";")</f>
        <v/>
      </c>
      <c r="DJ102" t="str">
        <f>IF(ISERR(SEARCH(DJ$1,Data!$G103)),"",";"&amp;DJ$1&amp;";")</f>
        <v/>
      </c>
      <c r="DK102" t="str">
        <f>IF(ISERR(SEARCH(DK$1,Data!$G103)),"",";"&amp;DK$1&amp;";")</f>
        <v/>
      </c>
      <c r="DL102" t="str">
        <f>IF(ISERR(SEARCH(DL$1,Data!$G103)),"",";"&amp;DL$1&amp;";")</f>
        <v/>
      </c>
      <c r="DM102" t="str">
        <f>IF(ISERR(SEARCH(DM$1,Data!$G103)),"",";"&amp;DM$1&amp;";")</f>
        <v/>
      </c>
      <c r="DN102" t="str">
        <f>IF(ISERR(SEARCH(DN$1,Data!$G103)),"",";"&amp;DN$1&amp;";")</f>
        <v/>
      </c>
      <c r="DO102" t="str">
        <f>IF(ISERR(SEARCH(DO$1,Data!$G103)),"",";"&amp;DO$1&amp;";")</f>
        <v/>
      </c>
      <c r="DP102" t="str">
        <f>IF(ISERR(SEARCH(DP$1,Data!$G103)),"",";"&amp;DP$1&amp;";")</f>
        <v/>
      </c>
      <c r="DQ102" t="str">
        <f>IF(ISERR(SEARCH(DQ$1,Data!$G103)),"",";"&amp;DQ$1&amp;";")</f>
        <v/>
      </c>
      <c r="DR102" t="str">
        <f>IF(ISERR(SEARCH(DR$1,Data!$G103)),"",";"&amp;DR$1&amp;";")</f>
        <v/>
      </c>
      <c r="DS102" t="str">
        <f>IF(ISERR(SEARCH(DS$1,Data!$G103)),"",";"&amp;DS$1&amp;";")</f>
        <v/>
      </c>
      <c r="DT102" t="str">
        <f>IF(ISERR(SEARCH(DT$1,Data!$G103)),"",";"&amp;DT$1&amp;";")</f>
        <v/>
      </c>
      <c r="DU102" t="str">
        <f>IF(ISERR(SEARCH(DU$1,Data!$G103)),"",";"&amp;DU$1&amp;";")</f>
        <v/>
      </c>
    </row>
    <row r="103" spans="1:125" x14ac:dyDescent="0.3">
      <c r="A103" t="str">
        <f>Tableau1[[#This Row],[name]]</f>
        <v>Docteur Harter Kalonia</v>
      </c>
      <c r="B103" t="str">
        <f>IF(ISERROR(Tableau3[[#This Row],[Second semi-colon]]), "", MID(Tableau3[[#This Row],[Concatenation]], 2, Tableau3[[#This Row],[Second semi-colon]]-2))</f>
        <v/>
      </c>
      <c r="C103" t="e">
        <f>SEARCH(" ;",Tableau3[[#This Row],[Concatenation]])</f>
        <v>#VALUE!</v>
      </c>
      <c r="D103" t="str">
        <f>_xlfn.CONCAT(Tableau2[#This Row])</f>
        <v/>
      </c>
      <c r="I103" t="str">
        <f>IF(ISERR(SEARCH(I$1,Data!$G104)),"",";"&amp;I$1&amp;";")</f>
        <v/>
      </c>
      <c r="J103" t="str">
        <f>IF(ISERR(SEARCH(J$1,Data!$G104)),"",";"&amp;J$1&amp;";")</f>
        <v/>
      </c>
      <c r="K103" t="str">
        <f>IF(ISERR(SEARCH(K$1,Data!$G104)),"",";"&amp;K$1&amp;";")</f>
        <v/>
      </c>
      <c r="L103" t="str">
        <f>IF(ISERR(SEARCH(L$1,Data!$G104)),"",";"&amp;L$1&amp;";")</f>
        <v/>
      </c>
      <c r="M103" t="str">
        <f>IF(ISERR(SEARCH(M$1,Data!$G104)),"",";"&amp;M$1&amp;";")</f>
        <v/>
      </c>
      <c r="N103" t="str">
        <f>IF(ISERR(SEARCH(N$1,Data!$G104)),"",";"&amp;N$1&amp;";")</f>
        <v/>
      </c>
      <c r="O103" t="str">
        <f>IF(ISERR(SEARCH(O$1,Data!$G104)),"",";"&amp;O$1&amp;";")</f>
        <v/>
      </c>
      <c r="P103" t="str">
        <f>IF(ISERR(SEARCH(P$1,Data!$G104)),"",";"&amp;P$1&amp;";")</f>
        <v/>
      </c>
      <c r="Q103" t="str">
        <f>IF(ISERR(SEARCH(Q$1,Data!$G104)),"",";"&amp;Q$1&amp;";")</f>
        <v/>
      </c>
      <c r="R103" t="str">
        <f>IF(ISERR(SEARCH(R$1,Data!$G104)),"",";"&amp;R$1&amp;";")</f>
        <v/>
      </c>
      <c r="S103" t="str">
        <f>IF(ISERR(SEARCH(S$1,Data!$G104)),"",";"&amp;S$1&amp;";")</f>
        <v/>
      </c>
      <c r="T103" t="str">
        <f>IF(ISERR(SEARCH(T$1,Data!$G104)),"",";"&amp;T$1&amp;";")</f>
        <v/>
      </c>
      <c r="U103" t="str">
        <f>IF(ISERR(SEARCH(U$1,Data!$G104)),"",";"&amp;U$1&amp;";")</f>
        <v/>
      </c>
      <c r="V103" t="str">
        <f>IF(ISERR(SEARCH(V$1,Data!$G104)),"",";"&amp;V$1&amp;";")</f>
        <v/>
      </c>
      <c r="W103" t="str">
        <f>IF(ISERR(SEARCH(W$1,Data!$G104)),"",";"&amp;W$1&amp;";")</f>
        <v/>
      </c>
      <c r="X103" t="str">
        <f>IF(ISERR(SEARCH(X$1,Data!$G104)),"",";"&amp;X$1&amp;";")</f>
        <v/>
      </c>
      <c r="Y103" t="str">
        <f>IF(ISERR(SEARCH(Y$1,Data!$G104)),"",";"&amp;Y$1&amp;";")</f>
        <v/>
      </c>
      <c r="Z103" t="str">
        <f>IF(ISERR(SEARCH(Z$1,Data!$G104)),"",";"&amp;Z$1&amp;";")</f>
        <v/>
      </c>
      <c r="AA103" t="str">
        <f>IF(ISERR(SEARCH(AA$1,Data!$G104)),"",";"&amp;AA$1&amp;";")</f>
        <v/>
      </c>
      <c r="AB103" t="str">
        <f>IF(ISERR(SEARCH(AB$1,Data!$G104)),"",";"&amp;AB$1&amp;";")</f>
        <v/>
      </c>
      <c r="AC103" t="str">
        <f>IF(ISERR(SEARCH(AC$1,Data!$G104)),"",";"&amp;AC$1&amp;";")</f>
        <v/>
      </c>
      <c r="AD103" t="str">
        <f>IF(ISERR(SEARCH(AD$1,Data!$G104)),"",";"&amp;AD$1&amp;";")</f>
        <v/>
      </c>
      <c r="AE103" t="str">
        <f>IF(ISERR(SEARCH(AE$1,Data!$G104)),"",";"&amp;AE$1&amp;";")</f>
        <v/>
      </c>
      <c r="AF103" t="str">
        <f>IF(ISERR(SEARCH(AF$1,Data!$G104)),"",";"&amp;AF$1&amp;";")</f>
        <v/>
      </c>
      <c r="AG103" t="str">
        <f>IF(ISERR(SEARCH(AG$1,Data!$G104)),"",";"&amp;AG$1&amp;";")</f>
        <v/>
      </c>
      <c r="AH103" t="str">
        <f>IF(ISERR(SEARCH(AH$1,Data!$G104)),"",";"&amp;AH$1&amp;";")</f>
        <v/>
      </c>
      <c r="AI103" t="str">
        <f>IF(ISERR(SEARCH(AI$1,Data!$G104)),"",";"&amp;AI$1&amp;";")</f>
        <v/>
      </c>
      <c r="AJ103" t="str">
        <f>IF(ISERR(SEARCH(AJ$1,Data!$G104)),"",";"&amp;AJ$1&amp;";")</f>
        <v/>
      </c>
      <c r="AK103" t="str">
        <f>IF(ISERR(SEARCH(AK$1,Data!$G104)),"",";"&amp;AK$1&amp;";")</f>
        <v/>
      </c>
      <c r="AL103" t="str">
        <f>IF(ISERR(SEARCH(AL$1,Data!$G104)),"",";"&amp;AL$1&amp;";")</f>
        <v/>
      </c>
      <c r="AM103" t="str">
        <f>IF(ISERR(SEARCH(AM$1,Data!$G104)),"",";"&amp;AM$1&amp;";")</f>
        <v/>
      </c>
      <c r="AN103" t="str">
        <f>IF(ISERR(SEARCH(AN$1,Data!$G104)),"",";"&amp;AN$1&amp;";")</f>
        <v/>
      </c>
      <c r="AO103" t="str">
        <f>IF(ISERR(SEARCH(AO$1,Data!$G104)),"",";"&amp;AO$1&amp;";")</f>
        <v/>
      </c>
      <c r="AP103" t="str">
        <f>IF(ISERR(SEARCH(AP$1,Data!$G104)),"",";"&amp;AP$1&amp;";")</f>
        <v/>
      </c>
      <c r="AQ103" t="str">
        <f>IF(ISERR(SEARCH(AQ$1,Data!$G104)),"",";"&amp;AQ$1&amp;";")</f>
        <v/>
      </c>
      <c r="AR103" t="str">
        <f>IF(ISERR(SEARCH(AR$1,Data!$G104)),"",";"&amp;AR$1&amp;";")</f>
        <v/>
      </c>
      <c r="AS103" t="str">
        <f>IF(ISERR(SEARCH(AS$1,Data!$G104)),"",";"&amp;AS$1&amp;";")</f>
        <v/>
      </c>
      <c r="AT103" t="str">
        <f>IF(ISERR(SEARCH(AT$1,Data!$G104)),"",";"&amp;AT$1&amp;";")</f>
        <v/>
      </c>
      <c r="AU103" t="str">
        <f>IF(ISERR(SEARCH(AU$1,Data!$G104)),"",";"&amp;AU$1&amp;";")</f>
        <v/>
      </c>
      <c r="AV103" t="str">
        <f>IF(ISERR(SEARCH(AV$1,Data!$G104)),"",";"&amp;AV$1&amp;";")</f>
        <v/>
      </c>
      <c r="AW103" t="str">
        <f>IF(ISERR(SEARCH(AW$1,Data!$G104)),"",";"&amp;AW$1&amp;";")</f>
        <v/>
      </c>
      <c r="AX103" t="str">
        <f>IF(ISERR(SEARCH(AX$1,Data!$G104)),"",";"&amp;AX$1&amp;";")</f>
        <v/>
      </c>
      <c r="AY103" t="str">
        <f>IF(ISERR(SEARCH(AY$1,Data!$G104)),"",";"&amp;AY$1&amp;";")</f>
        <v/>
      </c>
      <c r="AZ103" t="str">
        <f>IF(ISERR(SEARCH(AZ$1,Data!$G104)),"",";"&amp;AZ$1&amp;";")</f>
        <v/>
      </c>
      <c r="BA103" t="str">
        <f>IF(ISERR(SEARCH(BA$1,Data!$G104)),"",";"&amp;BA$1&amp;";")</f>
        <v/>
      </c>
      <c r="BB103" t="str">
        <f>IF(ISERR(SEARCH(BB$1,Data!$G104)),"",";"&amp;BB$1&amp;";")</f>
        <v/>
      </c>
      <c r="BC103" t="str">
        <f>IF(ISERR(SEARCH(BC$1,Data!$G104)),"",";"&amp;BC$1&amp;";")</f>
        <v/>
      </c>
      <c r="BD103" t="str">
        <f>IF(ISERR(SEARCH(BD$1,Data!$G104)),"",";"&amp;BD$1&amp;";")</f>
        <v/>
      </c>
      <c r="BE103" t="str">
        <f>IF(ISERR(SEARCH(BE$1,Data!$G104)),"",";"&amp;BE$1&amp;";")</f>
        <v/>
      </c>
      <c r="BF103" t="str">
        <f>IF(ISERR(SEARCH(BF$1,Data!$G104)),"",";"&amp;BF$1&amp;";")</f>
        <v/>
      </c>
      <c r="BG103" t="str">
        <f>IF(ISERR(SEARCH(BG$1,Data!$G104)),"",";"&amp;BG$1&amp;";")</f>
        <v/>
      </c>
      <c r="BH103" t="str">
        <f>IF(ISERR(SEARCH(BH$1,Data!$G104)),"",";"&amp;BH$1&amp;";")</f>
        <v/>
      </c>
      <c r="BI103" t="str">
        <f>IF(ISERR(SEARCH(BI$1,Data!$G104)),"",";"&amp;BI$1&amp;";")</f>
        <v/>
      </c>
      <c r="BJ103" t="str">
        <f>IF(ISERR(SEARCH(BJ$1,Data!$G104)),"",";"&amp;BJ$1&amp;";")</f>
        <v/>
      </c>
      <c r="BK103" t="str">
        <f>IF(ISERR(SEARCH(BK$1,Data!$G104)),"",";"&amp;BK$1&amp;";")</f>
        <v/>
      </c>
      <c r="BL103" t="str">
        <f>IF(ISERR(SEARCH(BL$1,Data!$G104)),"",";"&amp;BL$1&amp;";")</f>
        <v/>
      </c>
      <c r="BM103" t="str">
        <f>IF(ISERR(SEARCH(BM$1,Data!$G104)),"",";"&amp;BM$1&amp;";")</f>
        <v/>
      </c>
      <c r="BN103" t="str">
        <f>IF(ISERR(SEARCH(BN$1,Data!$G104)),"",";"&amp;BN$1&amp;";")</f>
        <v/>
      </c>
      <c r="BO103" t="str">
        <f>IF(ISERR(SEARCH(BO$1,Data!$G104)),"",";"&amp;BO$1&amp;";")</f>
        <v/>
      </c>
      <c r="BP103" t="str">
        <f>IF(ISERR(SEARCH(BP$1,Data!$G104)),"",";"&amp;BP$1&amp;";")</f>
        <v/>
      </c>
      <c r="BQ103" t="str">
        <f>IF(ISERR(SEARCH(BQ$1,Data!$G104)),"",";"&amp;BQ$1&amp;";")</f>
        <v/>
      </c>
      <c r="BR103" t="str">
        <f>IF(ISERR(SEARCH(BR$1,Data!$G104)),"",";"&amp;BR$1&amp;";")</f>
        <v/>
      </c>
      <c r="BS103" t="str">
        <f>IF(ISERR(SEARCH(BS$1,Data!$G104)),"",";"&amp;BS$1&amp;";")</f>
        <v/>
      </c>
      <c r="BT103" t="str">
        <f>IF(ISERR(SEARCH(BT$1,Data!$G104)),"",";"&amp;BT$1&amp;";")</f>
        <v/>
      </c>
      <c r="BU103" t="str">
        <f>IF(ISERR(SEARCH(BU$1,Data!$G104)),"",";"&amp;BU$1&amp;";")</f>
        <v/>
      </c>
      <c r="BV103" t="str">
        <f>IF(ISERR(SEARCH(BV$1,Data!$G104)),"",";"&amp;BV$1&amp;";")</f>
        <v/>
      </c>
      <c r="BW103" t="str">
        <f>IF(ISERR(SEARCH(BW$1,Data!$G104)),"",";"&amp;BW$1&amp;";")</f>
        <v/>
      </c>
      <c r="BX103" t="str">
        <f>IF(ISERR(SEARCH(BX$1,Data!$G104)),"",";"&amp;BX$1&amp;";")</f>
        <v/>
      </c>
      <c r="BY103" t="str">
        <f>IF(ISERR(SEARCH(BY$1,Data!$G104)),"",";"&amp;BY$1&amp;";")</f>
        <v/>
      </c>
      <c r="BZ103" t="str">
        <f>IF(ISERR(SEARCH(BZ$1,Data!$G104)),"",";"&amp;BZ$1&amp;";")</f>
        <v/>
      </c>
      <c r="CA103" t="str">
        <f>IF(ISERR(SEARCH(CA$1,Data!$G104)),"",";"&amp;CA$1&amp;";")</f>
        <v/>
      </c>
      <c r="CB103" t="str">
        <f>IF(ISERR(SEARCH(CB$1,Data!$G104)),"",";"&amp;CB$1&amp;";")</f>
        <v/>
      </c>
      <c r="CC103" t="str">
        <f>IF(ISERR(SEARCH(CC$1,Data!$G104)),"",";"&amp;CC$1&amp;";")</f>
        <v/>
      </c>
      <c r="CD103" t="str">
        <f>IF(ISERR(SEARCH(CD$1,Data!$G104)),"",";"&amp;CD$1&amp;";")</f>
        <v/>
      </c>
      <c r="CE103" t="str">
        <f>IF(ISERR(SEARCH(CE$1,Data!$G104)),"",";"&amp;CE$1&amp;";")</f>
        <v/>
      </c>
      <c r="CF103" t="str">
        <f>IF(ISERR(SEARCH(CF$1,Data!$G104)),"",";"&amp;CF$1&amp;";")</f>
        <v/>
      </c>
      <c r="CG103" t="str">
        <f>IF(ISERR(SEARCH(CG$1,Data!$G104)),"",";"&amp;CG$1&amp;";")</f>
        <v/>
      </c>
      <c r="CH103" t="str">
        <f>IF(ISERR(SEARCH(CH$1,Data!$G104)),"",";"&amp;CH$1&amp;";")</f>
        <v/>
      </c>
      <c r="CI103" t="str">
        <f>IF(ISERR(SEARCH(CI$1,Data!$G104)),"",";"&amp;CI$1&amp;";")</f>
        <v/>
      </c>
      <c r="CJ103" t="str">
        <f>IF(ISERR(SEARCH(CJ$1,Data!$G104)),"",";"&amp;CJ$1&amp;";")</f>
        <v/>
      </c>
      <c r="CK103" t="str">
        <f>IF(ISERR(SEARCH(CK$1,Data!$G104)),"",";"&amp;CK$1&amp;";")</f>
        <v/>
      </c>
      <c r="CL103" t="str">
        <f>IF(ISERR(SEARCH(CL$1,Data!$G104)),"",";"&amp;CL$1&amp;";")</f>
        <v/>
      </c>
      <c r="CM103" t="str">
        <f>IF(ISERR(SEARCH(CM$1,Data!$G104)),"",";"&amp;CM$1&amp;";")</f>
        <v/>
      </c>
      <c r="CN103" t="str">
        <f>IF(ISERR(SEARCH(CN$1,Data!$G104)),"",";"&amp;CN$1&amp;";")</f>
        <v/>
      </c>
      <c r="CO103" t="str">
        <f>IF(ISERR(SEARCH(CO$1,Data!$G104)),"",";"&amp;CO$1&amp;";")</f>
        <v/>
      </c>
      <c r="CP103" t="str">
        <f>IF(ISERR(SEARCH(CP$1,Data!$G104)),"",";"&amp;CP$1&amp;";")</f>
        <v/>
      </c>
      <c r="CQ103" t="str">
        <f>IF(ISERR(SEARCH(CQ$1,Data!$G104)),"",";"&amp;CQ$1&amp;";")</f>
        <v/>
      </c>
      <c r="CR103" t="str">
        <f>IF(ISERR(SEARCH(CR$1,Data!$G104)),"",";"&amp;CR$1&amp;";")</f>
        <v/>
      </c>
      <c r="CS103" t="str">
        <f>IF(ISERR(SEARCH(CS$1,Data!$G104)),"",";"&amp;CS$1&amp;";")</f>
        <v/>
      </c>
      <c r="CT103" t="str">
        <f>IF(ISERR(SEARCH(CT$1,Data!$G104)),"",";"&amp;CT$1&amp;";")</f>
        <v/>
      </c>
      <c r="CU103" t="str">
        <f>IF(ISERR(SEARCH(CU$1,Data!$G104)),"",";"&amp;CU$1&amp;";")</f>
        <v/>
      </c>
      <c r="CV103" t="str">
        <f>IF(ISERR(SEARCH(CV$1,Data!$G104)),"",";"&amp;CV$1&amp;";")</f>
        <v/>
      </c>
      <c r="CW103" t="str">
        <f>IF(ISERR(SEARCH(CW$1,Data!$G104)),"",";"&amp;CW$1&amp;";")</f>
        <v/>
      </c>
      <c r="CX103" t="str">
        <f>IF(ISERR(SEARCH(CX$1,Data!$G104)),"",";"&amp;CX$1&amp;";")</f>
        <v/>
      </c>
      <c r="CY103" t="str">
        <f>IF(ISERR(SEARCH(CY$1,Data!$G104)),"",";"&amp;CY$1&amp;";")</f>
        <v/>
      </c>
      <c r="CZ103" t="str">
        <f>IF(ISERR(SEARCH(CZ$1,Data!$G104)),"",";"&amp;CZ$1&amp;";")</f>
        <v/>
      </c>
      <c r="DA103" t="str">
        <f>IF(ISERR(SEARCH(DA$1,Data!$G104)),"",";"&amp;DA$1&amp;";")</f>
        <v/>
      </c>
      <c r="DB103" t="str">
        <f>IF(ISERR(SEARCH(DB$1,Data!$G104)),"",";"&amp;DB$1&amp;";")</f>
        <v/>
      </c>
      <c r="DC103" t="str">
        <f>IF(ISERR(SEARCH(DC$1,Data!$G104)),"",";"&amp;DC$1&amp;";")</f>
        <v/>
      </c>
      <c r="DD103" t="str">
        <f>IF(ISERR(SEARCH(DD$1,Data!$G104)),"",";"&amp;DD$1&amp;";")</f>
        <v/>
      </c>
      <c r="DE103" t="str">
        <f>IF(ISERR(SEARCH(DE$1,Data!$G104)),"",";"&amp;DE$1&amp;";")</f>
        <v/>
      </c>
      <c r="DF103" t="str">
        <f>IF(ISERR(SEARCH(DF$1,Data!$G104)),"",";"&amp;DF$1&amp;";")</f>
        <v/>
      </c>
      <c r="DG103" t="str">
        <f>IF(ISERR(SEARCH(DG$1,Data!$G104)),"",";"&amp;DG$1&amp;";")</f>
        <v/>
      </c>
      <c r="DH103" t="str">
        <f>IF(ISERR(SEARCH(DH$1,Data!$G104)),"",";"&amp;DH$1&amp;";")</f>
        <v/>
      </c>
      <c r="DI103" t="str">
        <f>IF(ISERR(SEARCH(DI$1,Data!$G104)),"",";"&amp;DI$1&amp;";")</f>
        <v/>
      </c>
      <c r="DJ103" t="str">
        <f>IF(ISERR(SEARCH(DJ$1,Data!$G104)),"",";"&amp;DJ$1&amp;";")</f>
        <v/>
      </c>
      <c r="DK103" t="str">
        <f>IF(ISERR(SEARCH(DK$1,Data!$G104)),"",";"&amp;DK$1&amp;";")</f>
        <v/>
      </c>
      <c r="DL103" t="str">
        <f>IF(ISERR(SEARCH(DL$1,Data!$G104)),"",";"&amp;DL$1&amp;";")</f>
        <v/>
      </c>
      <c r="DM103" t="str">
        <f>IF(ISERR(SEARCH(DM$1,Data!$G104)),"",";"&amp;DM$1&amp;";")</f>
        <v/>
      </c>
      <c r="DN103" t="str">
        <f>IF(ISERR(SEARCH(DN$1,Data!$G104)),"",";"&amp;DN$1&amp;";")</f>
        <v/>
      </c>
      <c r="DO103" t="str">
        <f>IF(ISERR(SEARCH(DO$1,Data!$G104)),"",";"&amp;DO$1&amp;";")</f>
        <v/>
      </c>
      <c r="DP103" t="str">
        <f>IF(ISERR(SEARCH(DP$1,Data!$G104)),"",";"&amp;DP$1&amp;";")</f>
        <v/>
      </c>
      <c r="DQ103" t="str">
        <f>IF(ISERR(SEARCH(DQ$1,Data!$G104)),"",";"&amp;DQ$1&amp;";")</f>
        <v/>
      </c>
      <c r="DR103" t="str">
        <f>IF(ISERR(SEARCH(DR$1,Data!$G104)),"",";"&amp;DR$1&amp;";")</f>
        <v/>
      </c>
      <c r="DS103" t="str">
        <f>IF(ISERR(SEARCH(DS$1,Data!$G104)),"",";"&amp;DS$1&amp;";")</f>
        <v/>
      </c>
      <c r="DT103" t="str">
        <f>IF(ISERR(SEARCH(DT$1,Data!$G104)),"",";"&amp;DT$1&amp;";")</f>
        <v/>
      </c>
      <c r="DU103" t="str">
        <f>IF(ISERR(SEARCH(DU$1,Data!$G104)),"",";"&amp;DU$1&amp;";")</f>
        <v/>
      </c>
    </row>
    <row r="104" spans="1:125" x14ac:dyDescent="0.3">
      <c r="A104" t="str">
        <f>Tableau1[[#This Row],[name]]</f>
        <v>Maz Kanata</v>
      </c>
      <c r="B104" t="str">
        <f>IF(ISERROR(Tableau3[[#This Row],[Second semi-colon]]), "", MID(Tableau3[[#This Row],[Concatenation]], 2, Tableau3[[#This Row],[Second semi-colon]]-2))</f>
        <v/>
      </c>
      <c r="C104" t="e">
        <f>SEARCH(" ;",Tableau3[[#This Row],[Concatenation]])</f>
        <v>#VALUE!</v>
      </c>
      <c r="D104" t="str">
        <f>_xlfn.CONCAT(Tableau2[#This Row])</f>
        <v/>
      </c>
      <c r="I104" t="str">
        <f>IF(ISERR(SEARCH(I$1,Data!$G105)),"",";"&amp;I$1&amp;";")</f>
        <v/>
      </c>
      <c r="J104" t="str">
        <f>IF(ISERR(SEARCH(J$1,Data!$G105)),"",";"&amp;J$1&amp;";")</f>
        <v/>
      </c>
      <c r="K104" t="str">
        <f>IF(ISERR(SEARCH(K$1,Data!$G105)),"",";"&amp;K$1&amp;";")</f>
        <v/>
      </c>
      <c r="L104" t="str">
        <f>IF(ISERR(SEARCH(L$1,Data!$G105)),"",";"&amp;L$1&amp;";")</f>
        <v/>
      </c>
      <c r="M104" t="str">
        <f>IF(ISERR(SEARCH(M$1,Data!$G105)),"",";"&amp;M$1&amp;";")</f>
        <v/>
      </c>
      <c r="N104" t="str">
        <f>IF(ISERR(SEARCH(N$1,Data!$G105)),"",";"&amp;N$1&amp;";")</f>
        <v/>
      </c>
      <c r="O104" t="str">
        <f>IF(ISERR(SEARCH(O$1,Data!$G105)),"",";"&amp;O$1&amp;";")</f>
        <v/>
      </c>
      <c r="P104" t="str">
        <f>IF(ISERR(SEARCH(P$1,Data!$G105)),"",";"&amp;P$1&amp;";")</f>
        <v/>
      </c>
      <c r="Q104" t="str">
        <f>IF(ISERR(SEARCH(Q$1,Data!$G105)),"",";"&amp;Q$1&amp;";")</f>
        <v/>
      </c>
      <c r="R104" t="str">
        <f>IF(ISERR(SEARCH(R$1,Data!$G105)),"",";"&amp;R$1&amp;";")</f>
        <v/>
      </c>
      <c r="S104" t="str">
        <f>IF(ISERR(SEARCH(S$1,Data!$G105)),"",";"&amp;S$1&amp;";")</f>
        <v/>
      </c>
      <c r="T104" t="str">
        <f>IF(ISERR(SEARCH(T$1,Data!$G105)),"",";"&amp;T$1&amp;";")</f>
        <v/>
      </c>
      <c r="U104" t="str">
        <f>IF(ISERR(SEARCH(U$1,Data!$G105)),"",";"&amp;U$1&amp;";")</f>
        <v/>
      </c>
      <c r="V104" t="str">
        <f>IF(ISERR(SEARCH(V$1,Data!$G105)),"",";"&amp;V$1&amp;";")</f>
        <v/>
      </c>
      <c r="W104" t="str">
        <f>IF(ISERR(SEARCH(W$1,Data!$G105)),"",";"&amp;W$1&amp;";")</f>
        <v/>
      </c>
      <c r="X104" t="str">
        <f>IF(ISERR(SEARCH(X$1,Data!$G105)),"",";"&amp;X$1&amp;";")</f>
        <v/>
      </c>
      <c r="Y104" t="str">
        <f>IF(ISERR(SEARCH(Y$1,Data!$G105)),"",";"&amp;Y$1&amp;";")</f>
        <v/>
      </c>
      <c r="Z104" t="str">
        <f>IF(ISERR(SEARCH(Z$1,Data!$G105)),"",";"&amp;Z$1&amp;";")</f>
        <v/>
      </c>
      <c r="AA104" t="str">
        <f>IF(ISERR(SEARCH(AA$1,Data!$G105)),"",";"&amp;AA$1&amp;";")</f>
        <v/>
      </c>
      <c r="AB104" t="str">
        <f>IF(ISERR(SEARCH(AB$1,Data!$G105)),"",";"&amp;AB$1&amp;";")</f>
        <v/>
      </c>
      <c r="AC104" t="str">
        <f>IF(ISERR(SEARCH(AC$1,Data!$G105)),"",";"&amp;AC$1&amp;";")</f>
        <v/>
      </c>
      <c r="AD104" t="str">
        <f>IF(ISERR(SEARCH(AD$1,Data!$G105)),"",";"&amp;AD$1&amp;";")</f>
        <v/>
      </c>
      <c r="AE104" t="str">
        <f>IF(ISERR(SEARCH(AE$1,Data!$G105)),"",";"&amp;AE$1&amp;";")</f>
        <v/>
      </c>
      <c r="AF104" t="str">
        <f>IF(ISERR(SEARCH(AF$1,Data!$G105)),"",";"&amp;AF$1&amp;";")</f>
        <v/>
      </c>
      <c r="AG104" t="str">
        <f>IF(ISERR(SEARCH(AG$1,Data!$G105)),"",";"&amp;AG$1&amp;";")</f>
        <v/>
      </c>
      <c r="AH104" t="str">
        <f>IF(ISERR(SEARCH(AH$1,Data!$G105)),"",";"&amp;AH$1&amp;";")</f>
        <v/>
      </c>
      <c r="AI104" t="str">
        <f>IF(ISERR(SEARCH(AI$1,Data!$G105)),"",";"&amp;AI$1&amp;";")</f>
        <v/>
      </c>
      <c r="AJ104" t="str">
        <f>IF(ISERR(SEARCH(AJ$1,Data!$G105)),"",";"&amp;AJ$1&amp;";")</f>
        <v/>
      </c>
      <c r="AK104" t="str">
        <f>IF(ISERR(SEARCH(AK$1,Data!$G105)),"",";"&amp;AK$1&amp;";")</f>
        <v/>
      </c>
      <c r="AL104" t="str">
        <f>IF(ISERR(SEARCH(AL$1,Data!$G105)),"",";"&amp;AL$1&amp;";")</f>
        <v/>
      </c>
      <c r="AM104" t="str">
        <f>IF(ISERR(SEARCH(AM$1,Data!$G105)),"",";"&amp;AM$1&amp;";")</f>
        <v/>
      </c>
      <c r="AN104" t="str">
        <f>IF(ISERR(SEARCH(AN$1,Data!$G105)),"",";"&amp;AN$1&amp;";")</f>
        <v/>
      </c>
      <c r="AO104" t="str">
        <f>IF(ISERR(SEARCH(AO$1,Data!$G105)),"",";"&amp;AO$1&amp;";")</f>
        <v/>
      </c>
      <c r="AP104" t="str">
        <f>IF(ISERR(SEARCH(AP$1,Data!$G105)),"",";"&amp;AP$1&amp;";")</f>
        <v/>
      </c>
      <c r="AQ104" t="str">
        <f>IF(ISERR(SEARCH(AQ$1,Data!$G105)),"",";"&amp;AQ$1&amp;";")</f>
        <v/>
      </c>
      <c r="AR104" t="str">
        <f>IF(ISERR(SEARCH(AR$1,Data!$G105)),"",";"&amp;AR$1&amp;";")</f>
        <v/>
      </c>
      <c r="AS104" t="str">
        <f>IF(ISERR(SEARCH(AS$1,Data!$G105)),"",";"&amp;AS$1&amp;";")</f>
        <v/>
      </c>
      <c r="AT104" t="str">
        <f>IF(ISERR(SEARCH(AT$1,Data!$G105)),"",";"&amp;AT$1&amp;";")</f>
        <v/>
      </c>
      <c r="AU104" t="str">
        <f>IF(ISERR(SEARCH(AU$1,Data!$G105)),"",";"&amp;AU$1&amp;";")</f>
        <v/>
      </c>
      <c r="AV104" t="str">
        <f>IF(ISERR(SEARCH(AV$1,Data!$G105)),"",";"&amp;AV$1&amp;";")</f>
        <v/>
      </c>
      <c r="AW104" t="str">
        <f>IF(ISERR(SEARCH(AW$1,Data!$G105)),"",";"&amp;AW$1&amp;";")</f>
        <v/>
      </c>
      <c r="AX104" t="str">
        <f>IF(ISERR(SEARCH(AX$1,Data!$G105)),"",";"&amp;AX$1&amp;";")</f>
        <v/>
      </c>
      <c r="AY104" t="str">
        <f>IF(ISERR(SEARCH(AY$1,Data!$G105)),"",";"&amp;AY$1&amp;";")</f>
        <v/>
      </c>
      <c r="AZ104" t="str">
        <f>IF(ISERR(SEARCH(AZ$1,Data!$G105)),"",";"&amp;AZ$1&amp;";")</f>
        <v/>
      </c>
      <c r="BA104" t="str">
        <f>IF(ISERR(SEARCH(BA$1,Data!$G105)),"",";"&amp;BA$1&amp;";")</f>
        <v/>
      </c>
      <c r="BB104" t="str">
        <f>IF(ISERR(SEARCH(BB$1,Data!$G105)),"",";"&amp;BB$1&amp;";")</f>
        <v/>
      </c>
      <c r="BC104" t="str">
        <f>IF(ISERR(SEARCH(BC$1,Data!$G105)),"",";"&amp;BC$1&amp;";")</f>
        <v/>
      </c>
      <c r="BD104" t="str">
        <f>IF(ISERR(SEARCH(BD$1,Data!$G105)),"",";"&amp;BD$1&amp;";")</f>
        <v/>
      </c>
      <c r="BE104" t="str">
        <f>IF(ISERR(SEARCH(BE$1,Data!$G105)),"",";"&amp;BE$1&amp;";")</f>
        <v/>
      </c>
      <c r="BF104" t="str">
        <f>IF(ISERR(SEARCH(BF$1,Data!$G105)),"",";"&amp;BF$1&amp;";")</f>
        <v/>
      </c>
      <c r="BG104" t="str">
        <f>IF(ISERR(SEARCH(BG$1,Data!$G105)),"",";"&amp;BG$1&amp;";")</f>
        <v/>
      </c>
      <c r="BH104" t="str">
        <f>IF(ISERR(SEARCH(BH$1,Data!$G105)),"",";"&amp;BH$1&amp;";")</f>
        <v/>
      </c>
      <c r="BI104" t="str">
        <f>IF(ISERR(SEARCH(BI$1,Data!$G105)),"",";"&amp;BI$1&amp;";")</f>
        <v/>
      </c>
      <c r="BJ104" t="str">
        <f>IF(ISERR(SEARCH(BJ$1,Data!$G105)),"",";"&amp;BJ$1&amp;";")</f>
        <v/>
      </c>
      <c r="BK104" t="str">
        <f>IF(ISERR(SEARCH(BK$1,Data!$G105)),"",";"&amp;BK$1&amp;";")</f>
        <v/>
      </c>
      <c r="BL104" t="str">
        <f>IF(ISERR(SEARCH(BL$1,Data!$G105)),"",";"&amp;BL$1&amp;";")</f>
        <v/>
      </c>
      <c r="BM104" t="str">
        <f>IF(ISERR(SEARCH(BM$1,Data!$G105)),"",";"&amp;BM$1&amp;";")</f>
        <v/>
      </c>
      <c r="BN104" t="str">
        <f>IF(ISERR(SEARCH(BN$1,Data!$G105)),"",";"&amp;BN$1&amp;";")</f>
        <v/>
      </c>
      <c r="BO104" t="str">
        <f>IF(ISERR(SEARCH(BO$1,Data!$G105)),"",";"&amp;BO$1&amp;";")</f>
        <v/>
      </c>
      <c r="BP104" t="str">
        <f>IF(ISERR(SEARCH(BP$1,Data!$G105)),"",";"&amp;BP$1&amp;";")</f>
        <v/>
      </c>
      <c r="BQ104" t="str">
        <f>IF(ISERR(SEARCH(BQ$1,Data!$G105)),"",";"&amp;BQ$1&amp;";")</f>
        <v/>
      </c>
      <c r="BR104" t="str">
        <f>IF(ISERR(SEARCH(BR$1,Data!$G105)),"",";"&amp;BR$1&amp;";")</f>
        <v/>
      </c>
      <c r="BS104" t="str">
        <f>IF(ISERR(SEARCH(BS$1,Data!$G105)),"",";"&amp;BS$1&amp;";")</f>
        <v/>
      </c>
      <c r="BT104" t="str">
        <f>IF(ISERR(SEARCH(BT$1,Data!$G105)),"",";"&amp;BT$1&amp;";")</f>
        <v/>
      </c>
      <c r="BU104" t="str">
        <f>IF(ISERR(SEARCH(BU$1,Data!$G105)),"",";"&amp;BU$1&amp;";")</f>
        <v/>
      </c>
      <c r="BV104" t="str">
        <f>IF(ISERR(SEARCH(BV$1,Data!$G105)),"",";"&amp;BV$1&amp;";")</f>
        <v/>
      </c>
      <c r="BW104" t="str">
        <f>IF(ISERR(SEARCH(BW$1,Data!$G105)),"",";"&amp;BW$1&amp;";")</f>
        <v/>
      </c>
      <c r="BX104" t="str">
        <f>IF(ISERR(SEARCH(BX$1,Data!$G105)),"",";"&amp;BX$1&amp;";")</f>
        <v/>
      </c>
      <c r="BY104" t="str">
        <f>IF(ISERR(SEARCH(BY$1,Data!$G105)),"",";"&amp;BY$1&amp;";")</f>
        <v/>
      </c>
      <c r="BZ104" t="str">
        <f>IF(ISERR(SEARCH(BZ$1,Data!$G105)),"",";"&amp;BZ$1&amp;";")</f>
        <v/>
      </c>
      <c r="CA104" t="str">
        <f>IF(ISERR(SEARCH(CA$1,Data!$G105)),"",";"&amp;CA$1&amp;";")</f>
        <v/>
      </c>
      <c r="CB104" t="str">
        <f>IF(ISERR(SEARCH(CB$1,Data!$G105)),"",";"&amp;CB$1&amp;";")</f>
        <v/>
      </c>
      <c r="CC104" t="str">
        <f>IF(ISERR(SEARCH(CC$1,Data!$G105)),"",";"&amp;CC$1&amp;";")</f>
        <v/>
      </c>
      <c r="CD104" t="str">
        <f>IF(ISERR(SEARCH(CD$1,Data!$G105)),"",";"&amp;CD$1&amp;";")</f>
        <v/>
      </c>
      <c r="CE104" t="str">
        <f>IF(ISERR(SEARCH(CE$1,Data!$G105)),"",";"&amp;CE$1&amp;";")</f>
        <v/>
      </c>
      <c r="CF104" t="str">
        <f>IF(ISERR(SEARCH(CF$1,Data!$G105)),"",";"&amp;CF$1&amp;";")</f>
        <v/>
      </c>
      <c r="CG104" t="str">
        <f>IF(ISERR(SEARCH(CG$1,Data!$G105)),"",";"&amp;CG$1&amp;";")</f>
        <v/>
      </c>
      <c r="CH104" t="str">
        <f>IF(ISERR(SEARCH(CH$1,Data!$G105)),"",";"&amp;CH$1&amp;";")</f>
        <v/>
      </c>
      <c r="CI104" t="str">
        <f>IF(ISERR(SEARCH(CI$1,Data!$G105)),"",";"&amp;CI$1&amp;";")</f>
        <v/>
      </c>
      <c r="CJ104" t="str">
        <f>IF(ISERR(SEARCH(CJ$1,Data!$G105)),"",";"&amp;CJ$1&amp;";")</f>
        <v/>
      </c>
      <c r="CK104" t="str">
        <f>IF(ISERR(SEARCH(CK$1,Data!$G105)),"",";"&amp;CK$1&amp;";")</f>
        <v/>
      </c>
      <c r="CL104" t="str">
        <f>IF(ISERR(SEARCH(CL$1,Data!$G105)),"",";"&amp;CL$1&amp;";")</f>
        <v/>
      </c>
      <c r="CM104" t="str">
        <f>IF(ISERR(SEARCH(CM$1,Data!$G105)),"",";"&amp;CM$1&amp;";")</f>
        <v/>
      </c>
      <c r="CN104" t="str">
        <f>IF(ISERR(SEARCH(CN$1,Data!$G105)),"",";"&amp;CN$1&amp;";")</f>
        <v/>
      </c>
      <c r="CO104" t="str">
        <f>IF(ISERR(SEARCH(CO$1,Data!$G105)),"",";"&amp;CO$1&amp;";")</f>
        <v/>
      </c>
      <c r="CP104" t="str">
        <f>IF(ISERR(SEARCH(CP$1,Data!$G105)),"",";"&amp;CP$1&amp;";")</f>
        <v/>
      </c>
      <c r="CQ104" t="str">
        <f>IF(ISERR(SEARCH(CQ$1,Data!$G105)),"",";"&amp;CQ$1&amp;";")</f>
        <v/>
      </c>
      <c r="CR104" t="str">
        <f>IF(ISERR(SEARCH(CR$1,Data!$G105)),"",";"&amp;CR$1&amp;";")</f>
        <v/>
      </c>
      <c r="CS104" t="str">
        <f>IF(ISERR(SEARCH(CS$1,Data!$G105)),"",";"&amp;CS$1&amp;";")</f>
        <v/>
      </c>
      <c r="CT104" t="str">
        <f>IF(ISERR(SEARCH(CT$1,Data!$G105)),"",";"&amp;CT$1&amp;";")</f>
        <v/>
      </c>
      <c r="CU104" t="str">
        <f>IF(ISERR(SEARCH(CU$1,Data!$G105)),"",";"&amp;CU$1&amp;";")</f>
        <v/>
      </c>
      <c r="CV104" t="str">
        <f>IF(ISERR(SEARCH(CV$1,Data!$G105)),"",";"&amp;CV$1&amp;";")</f>
        <v/>
      </c>
      <c r="CW104" t="str">
        <f>IF(ISERR(SEARCH(CW$1,Data!$G105)),"",";"&amp;CW$1&amp;";")</f>
        <v/>
      </c>
      <c r="CX104" t="str">
        <f>IF(ISERR(SEARCH(CX$1,Data!$G105)),"",";"&amp;CX$1&amp;";")</f>
        <v/>
      </c>
      <c r="CY104" t="str">
        <f>IF(ISERR(SEARCH(CY$1,Data!$G105)),"",";"&amp;CY$1&amp;";")</f>
        <v/>
      </c>
      <c r="CZ104" t="str">
        <f>IF(ISERR(SEARCH(CZ$1,Data!$G105)),"",";"&amp;CZ$1&amp;";")</f>
        <v/>
      </c>
      <c r="DA104" t="str">
        <f>IF(ISERR(SEARCH(DA$1,Data!$G105)),"",";"&amp;DA$1&amp;";")</f>
        <v/>
      </c>
      <c r="DB104" t="str">
        <f>IF(ISERR(SEARCH(DB$1,Data!$G105)),"",";"&amp;DB$1&amp;";")</f>
        <v/>
      </c>
      <c r="DC104" t="str">
        <f>IF(ISERR(SEARCH(DC$1,Data!$G105)),"",";"&amp;DC$1&amp;";")</f>
        <v/>
      </c>
      <c r="DD104" t="str">
        <f>IF(ISERR(SEARCH(DD$1,Data!$G105)),"",";"&amp;DD$1&amp;";")</f>
        <v/>
      </c>
      <c r="DE104" t="str">
        <f>IF(ISERR(SEARCH(DE$1,Data!$G105)),"",";"&amp;DE$1&amp;";")</f>
        <v/>
      </c>
      <c r="DF104" t="str">
        <f>IF(ISERR(SEARCH(DF$1,Data!$G105)),"",";"&amp;DF$1&amp;";")</f>
        <v/>
      </c>
      <c r="DG104" t="str">
        <f>IF(ISERR(SEARCH(DG$1,Data!$G105)),"",";"&amp;DG$1&amp;";")</f>
        <v/>
      </c>
      <c r="DH104" t="str">
        <f>IF(ISERR(SEARCH(DH$1,Data!$G105)),"",";"&amp;DH$1&amp;";")</f>
        <v/>
      </c>
      <c r="DI104" t="str">
        <f>IF(ISERR(SEARCH(DI$1,Data!$G105)),"",";"&amp;DI$1&amp;";")</f>
        <v/>
      </c>
      <c r="DJ104" t="str">
        <f>IF(ISERR(SEARCH(DJ$1,Data!$G105)),"",";"&amp;DJ$1&amp;";")</f>
        <v/>
      </c>
      <c r="DK104" t="str">
        <f>IF(ISERR(SEARCH(DK$1,Data!$G105)),"",";"&amp;DK$1&amp;";")</f>
        <v/>
      </c>
      <c r="DL104" t="str">
        <f>IF(ISERR(SEARCH(DL$1,Data!$G105)),"",";"&amp;DL$1&amp;";")</f>
        <v/>
      </c>
      <c r="DM104" t="str">
        <f>IF(ISERR(SEARCH(DM$1,Data!$G105)),"",";"&amp;DM$1&amp;";")</f>
        <v/>
      </c>
      <c r="DN104" t="str">
        <f>IF(ISERR(SEARCH(DN$1,Data!$G105)),"",";"&amp;DN$1&amp;";")</f>
        <v/>
      </c>
      <c r="DO104" t="str">
        <f>IF(ISERR(SEARCH(DO$1,Data!$G105)),"",";"&amp;DO$1&amp;";")</f>
        <v/>
      </c>
      <c r="DP104" t="str">
        <f>IF(ISERR(SEARCH(DP$1,Data!$G105)),"",";"&amp;DP$1&amp;";")</f>
        <v/>
      </c>
      <c r="DQ104" t="str">
        <f>IF(ISERR(SEARCH(DQ$1,Data!$G105)),"",";"&amp;DQ$1&amp;";")</f>
        <v/>
      </c>
      <c r="DR104" t="str">
        <f>IF(ISERR(SEARCH(DR$1,Data!$G105)),"",";"&amp;DR$1&amp;";")</f>
        <v/>
      </c>
      <c r="DS104" t="str">
        <f>IF(ISERR(SEARCH(DS$1,Data!$G105)),"",";"&amp;DS$1&amp;";")</f>
        <v/>
      </c>
      <c r="DT104" t="str">
        <f>IF(ISERR(SEARCH(DT$1,Data!$G105)),"",";"&amp;DT$1&amp;";")</f>
        <v/>
      </c>
      <c r="DU104" t="str">
        <f>IF(ISERR(SEARCH(DU$1,Data!$G105)),"",";"&amp;DU$1&amp;";")</f>
        <v/>
      </c>
    </row>
    <row r="105" spans="1:125" x14ac:dyDescent="0.3">
      <c r="A105" t="str">
        <f>Tableau1[[#This Row],[name]]</f>
        <v>Kir Kanos</v>
      </c>
      <c r="B105" t="str">
        <f>IF(ISERROR(Tableau3[[#This Row],[Second semi-colon]]), "", MID(Tableau3[[#This Row],[Concatenation]], 2, Tableau3[[#This Row],[Second semi-colon]]-2))</f>
        <v/>
      </c>
      <c r="C105" t="e">
        <f>SEARCH(" ;",Tableau3[[#This Row],[Concatenation]])</f>
        <v>#VALUE!</v>
      </c>
      <c r="D105" t="str">
        <f>_xlfn.CONCAT(Tableau2[#This Row])</f>
        <v/>
      </c>
      <c r="I105" t="str">
        <f>IF(ISERR(SEARCH(I$1,Data!$G106)),"",";"&amp;I$1&amp;";")</f>
        <v/>
      </c>
      <c r="J105" t="str">
        <f>IF(ISERR(SEARCH(J$1,Data!$G106)),"",";"&amp;J$1&amp;";")</f>
        <v/>
      </c>
      <c r="K105" t="str">
        <f>IF(ISERR(SEARCH(K$1,Data!$G106)),"",";"&amp;K$1&amp;";")</f>
        <v/>
      </c>
      <c r="L105" t="str">
        <f>IF(ISERR(SEARCH(L$1,Data!$G106)),"",";"&amp;L$1&amp;";")</f>
        <v/>
      </c>
      <c r="M105" t="str">
        <f>IF(ISERR(SEARCH(M$1,Data!$G106)),"",";"&amp;M$1&amp;";")</f>
        <v/>
      </c>
      <c r="N105" t="str">
        <f>IF(ISERR(SEARCH(N$1,Data!$G106)),"",";"&amp;N$1&amp;";")</f>
        <v/>
      </c>
      <c r="O105" t="str">
        <f>IF(ISERR(SEARCH(O$1,Data!$G106)),"",";"&amp;O$1&amp;";")</f>
        <v/>
      </c>
      <c r="P105" t="str">
        <f>IF(ISERR(SEARCH(P$1,Data!$G106)),"",";"&amp;P$1&amp;";")</f>
        <v/>
      </c>
      <c r="Q105" t="str">
        <f>IF(ISERR(SEARCH(Q$1,Data!$G106)),"",";"&amp;Q$1&amp;";")</f>
        <v/>
      </c>
      <c r="R105" t="str">
        <f>IF(ISERR(SEARCH(R$1,Data!$G106)),"",";"&amp;R$1&amp;";")</f>
        <v/>
      </c>
      <c r="S105" t="str">
        <f>IF(ISERR(SEARCH(S$1,Data!$G106)),"",";"&amp;S$1&amp;";")</f>
        <v/>
      </c>
      <c r="T105" t="str">
        <f>IF(ISERR(SEARCH(T$1,Data!$G106)),"",";"&amp;T$1&amp;";")</f>
        <v/>
      </c>
      <c r="U105" t="str">
        <f>IF(ISERR(SEARCH(U$1,Data!$G106)),"",";"&amp;U$1&amp;";")</f>
        <v/>
      </c>
      <c r="V105" t="str">
        <f>IF(ISERR(SEARCH(V$1,Data!$G106)),"",";"&amp;V$1&amp;";")</f>
        <v/>
      </c>
      <c r="W105" t="str">
        <f>IF(ISERR(SEARCH(W$1,Data!$G106)),"",";"&amp;W$1&amp;";")</f>
        <v/>
      </c>
      <c r="X105" t="str">
        <f>IF(ISERR(SEARCH(X$1,Data!$G106)),"",";"&amp;X$1&amp;";")</f>
        <v/>
      </c>
      <c r="Y105" t="str">
        <f>IF(ISERR(SEARCH(Y$1,Data!$G106)),"",";"&amp;Y$1&amp;";")</f>
        <v/>
      </c>
      <c r="Z105" t="str">
        <f>IF(ISERR(SEARCH(Z$1,Data!$G106)),"",";"&amp;Z$1&amp;";")</f>
        <v/>
      </c>
      <c r="AA105" t="str">
        <f>IF(ISERR(SEARCH(AA$1,Data!$G106)),"",";"&amp;AA$1&amp;";")</f>
        <v/>
      </c>
      <c r="AB105" t="str">
        <f>IF(ISERR(SEARCH(AB$1,Data!$G106)),"",";"&amp;AB$1&amp;";")</f>
        <v/>
      </c>
      <c r="AC105" t="str">
        <f>IF(ISERR(SEARCH(AC$1,Data!$G106)),"",";"&amp;AC$1&amp;";")</f>
        <v/>
      </c>
      <c r="AD105" t="str">
        <f>IF(ISERR(SEARCH(AD$1,Data!$G106)),"",";"&amp;AD$1&amp;";")</f>
        <v/>
      </c>
      <c r="AE105" t="str">
        <f>IF(ISERR(SEARCH(AE$1,Data!$G106)),"",";"&amp;AE$1&amp;";")</f>
        <v/>
      </c>
      <c r="AF105" t="str">
        <f>IF(ISERR(SEARCH(AF$1,Data!$G106)),"",";"&amp;AF$1&amp;";")</f>
        <v/>
      </c>
      <c r="AG105" t="str">
        <f>IF(ISERR(SEARCH(AG$1,Data!$G106)),"",";"&amp;AG$1&amp;";")</f>
        <v/>
      </c>
      <c r="AH105" t="str">
        <f>IF(ISERR(SEARCH(AH$1,Data!$G106)),"",";"&amp;AH$1&amp;";")</f>
        <v/>
      </c>
      <c r="AI105" t="str">
        <f>IF(ISERR(SEARCH(AI$1,Data!$G106)),"",";"&amp;AI$1&amp;";")</f>
        <v/>
      </c>
      <c r="AJ105" t="str">
        <f>IF(ISERR(SEARCH(AJ$1,Data!$G106)),"",";"&amp;AJ$1&amp;";")</f>
        <v/>
      </c>
      <c r="AK105" t="str">
        <f>IF(ISERR(SEARCH(AK$1,Data!$G106)),"",";"&amp;AK$1&amp;";")</f>
        <v/>
      </c>
      <c r="AL105" t="str">
        <f>IF(ISERR(SEARCH(AL$1,Data!$G106)),"",";"&amp;AL$1&amp;";")</f>
        <v/>
      </c>
      <c r="AM105" t="str">
        <f>IF(ISERR(SEARCH(AM$1,Data!$G106)),"",";"&amp;AM$1&amp;";")</f>
        <v/>
      </c>
      <c r="AN105" t="str">
        <f>IF(ISERR(SEARCH(AN$1,Data!$G106)),"",";"&amp;AN$1&amp;";")</f>
        <v/>
      </c>
      <c r="AO105" t="str">
        <f>IF(ISERR(SEARCH(AO$1,Data!$G106)),"",";"&amp;AO$1&amp;";")</f>
        <v/>
      </c>
      <c r="AP105" t="str">
        <f>IF(ISERR(SEARCH(AP$1,Data!$G106)),"",";"&amp;AP$1&amp;";")</f>
        <v/>
      </c>
      <c r="AQ105" t="str">
        <f>IF(ISERR(SEARCH(AQ$1,Data!$G106)),"",";"&amp;AQ$1&amp;";")</f>
        <v/>
      </c>
      <c r="AR105" t="str">
        <f>IF(ISERR(SEARCH(AR$1,Data!$G106)),"",";"&amp;AR$1&amp;";")</f>
        <v/>
      </c>
      <c r="AS105" t="str">
        <f>IF(ISERR(SEARCH(AS$1,Data!$G106)),"",";"&amp;AS$1&amp;";")</f>
        <v/>
      </c>
      <c r="AT105" t="str">
        <f>IF(ISERR(SEARCH(AT$1,Data!$G106)),"",";"&amp;AT$1&amp;";")</f>
        <v/>
      </c>
      <c r="AU105" t="str">
        <f>IF(ISERR(SEARCH(AU$1,Data!$G106)),"",";"&amp;AU$1&amp;";")</f>
        <v/>
      </c>
      <c r="AV105" t="str">
        <f>IF(ISERR(SEARCH(AV$1,Data!$G106)),"",";"&amp;AV$1&amp;";")</f>
        <v/>
      </c>
      <c r="AW105" t="str">
        <f>IF(ISERR(SEARCH(AW$1,Data!$G106)),"",";"&amp;AW$1&amp;";")</f>
        <v/>
      </c>
      <c r="AX105" t="str">
        <f>IF(ISERR(SEARCH(AX$1,Data!$G106)),"",";"&amp;AX$1&amp;";")</f>
        <v/>
      </c>
      <c r="AY105" t="str">
        <f>IF(ISERR(SEARCH(AY$1,Data!$G106)),"",";"&amp;AY$1&amp;";")</f>
        <v/>
      </c>
      <c r="AZ105" t="str">
        <f>IF(ISERR(SEARCH(AZ$1,Data!$G106)),"",";"&amp;AZ$1&amp;";")</f>
        <v/>
      </c>
      <c r="BA105" t="str">
        <f>IF(ISERR(SEARCH(BA$1,Data!$G106)),"",";"&amp;BA$1&amp;";")</f>
        <v/>
      </c>
      <c r="BB105" t="str">
        <f>IF(ISERR(SEARCH(BB$1,Data!$G106)),"",";"&amp;BB$1&amp;";")</f>
        <v/>
      </c>
      <c r="BC105" t="str">
        <f>IF(ISERR(SEARCH(BC$1,Data!$G106)),"",";"&amp;BC$1&amp;";")</f>
        <v/>
      </c>
      <c r="BD105" t="str">
        <f>IF(ISERR(SEARCH(BD$1,Data!$G106)),"",";"&amp;BD$1&amp;";")</f>
        <v/>
      </c>
      <c r="BE105" t="str">
        <f>IF(ISERR(SEARCH(BE$1,Data!$G106)),"",";"&amp;BE$1&amp;";")</f>
        <v/>
      </c>
      <c r="BF105" t="str">
        <f>IF(ISERR(SEARCH(BF$1,Data!$G106)),"",";"&amp;BF$1&amp;";")</f>
        <v/>
      </c>
      <c r="BG105" t="str">
        <f>IF(ISERR(SEARCH(BG$1,Data!$G106)),"",";"&amp;BG$1&amp;";")</f>
        <v/>
      </c>
      <c r="BH105" t="str">
        <f>IF(ISERR(SEARCH(BH$1,Data!$G106)),"",";"&amp;BH$1&amp;";")</f>
        <v/>
      </c>
      <c r="BI105" t="str">
        <f>IF(ISERR(SEARCH(BI$1,Data!$G106)),"",";"&amp;BI$1&amp;";")</f>
        <v/>
      </c>
      <c r="BJ105" t="str">
        <f>IF(ISERR(SEARCH(BJ$1,Data!$G106)),"",";"&amp;BJ$1&amp;";")</f>
        <v/>
      </c>
      <c r="BK105" t="str">
        <f>IF(ISERR(SEARCH(BK$1,Data!$G106)),"",";"&amp;BK$1&amp;";")</f>
        <v/>
      </c>
      <c r="BL105" t="str">
        <f>IF(ISERR(SEARCH(BL$1,Data!$G106)),"",";"&amp;BL$1&amp;";")</f>
        <v/>
      </c>
      <c r="BM105" t="str">
        <f>IF(ISERR(SEARCH(BM$1,Data!$G106)),"",";"&amp;BM$1&amp;";")</f>
        <v/>
      </c>
      <c r="BN105" t="str">
        <f>IF(ISERR(SEARCH(BN$1,Data!$G106)),"",";"&amp;BN$1&amp;";")</f>
        <v/>
      </c>
      <c r="BO105" t="str">
        <f>IF(ISERR(SEARCH(BO$1,Data!$G106)),"",";"&amp;BO$1&amp;";")</f>
        <v/>
      </c>
      <c r="BP105" t="str">
        <f>IF(ISERR(SEARCH(BP$1,Data!$G106)),"",";"&amp;BP$1&amp;";")</f>
        <v/>
      </c>
      <c r="BQ105" t="str">
        <f>IF(ISERR(SEARCH(BQ$1,Data!$G106)),"",";"&amp;BQ$1&amp;";")</f>
        <v/>
      </c>
      <c r="BR105" t="str">
        <f>IF(ISERR(SEARCH(BR$1,Data!$G106)),"",";"&amp;BR$1&amp;";")</f>
        <v/>
      </c>
      <c r="BS105" t="str">
        <f>IF(ISERR(SEARCH(BS$1,Data!$G106)),"",";"&amp;BS$1&amp;";")</f>
        <v/>
      </c>
      <c r="BT105" t="str">
        <f>IF(ISERR(SEARCH(BT$1,Data!$G106)),"",";"&amp;BT$1&amp;";")</f>
        <v/>
      </c>
      <c r="BU105" t="str">
        <f>IF(ISERR(SEARCH(BU$1,Data!$G106)),"",";"&amp;BU$1&amp;";")</f>
        <v/>
      </c>
      <c r="BV105" t="str">
        <f>IF(ISERR(SEARCH(BV$1,Data!$G106)),"",";"&amp;BV$1&amp;";")</f>
        <v/>
      </c>
      <c r="BW105" t="str">
        <f>IF(ISERR(SEARCH(BW$1,Data!$G106)),"",";"&amp;BW$1&amp;";")</f>
        <v/>
      </c>
      <c r="BX105" t="str">
        <f>IF(ISERR(SEARCH(BX$1,Data!$G106)),"",";"&amp;BX$1&amp;";")</f>
        <v/>
      </c>
      <c r="BY105" t="str">
        <f>IF(ISERR(SEARCH(BY$1,Data!$G106)),"",";"&amp;BY$1&amp;";")</f>
        <v/>
      </c>
      <c r="BZ105" t="str">
        <f>IF(ISERR(SEARCH(BZ$1,Data!$G106)),"",";"&amp;BZ$1&amp;";")</f>
        <v/>
      </c>
      <c r="CA105" t="str">
        <f>IF(ISERR(SEARCH(CA$1,Data!$G106)),"",";"&amp;CA$1&amp;";")</f>
        <v/>
      </c>
      <c r="CB105" t="str">
        <f>IF(ISERR(SEARCH(CB$1,Data!$G106)),"",";"&amp;CB$1&amp;";")</f>
        <v/>
      </c>
      <c r="CC105" t="str">
        <f>IF(ISERR(SEARCH(CC$1,Data!$G106)),"",";"&amp;CC$1&amp;";")</f>
        <v/>
      </c>
      <c r="CD105" t="str">
        <f>IF(ISERR(SEARCH(CD$1,Data!$G106)),"",";"&amp;CD$1&amp;";")</f>
        <v/>
      </c>
      <c r="CE105" t="str">
        <f>IF(ISERR(SEARCH(CE$1,Data!$G106)),"",";"&amp;CE$1&amp;";")</f>
        <v/>
      </c>
      <c r="CF105" t="str">
        <f>IF(ISERR(SEARCH(CF$1,Data!$G106)),"",";"&amp;CF$1&amp;";")</f>
        <v/>
      </c>
      <c r="CG105" t="str">
        <f>IF(ISERR(SEARCH(CG$1,Data!$G106)),"",";"&amp;CG$1&amp;";")</f>
        <v/>
      </c>
      <c r="CH105" t="str">
        <f>IF(ISERR(SEARCH(CH$1,Data!$G106)),"",";"&amp;CH$1&amp;";")</f>
        <v/>
      </c>
      <c r="CI105" t="str">
        <f>IF(ISERR(SEARCH(CI$1,Data!$G106)),"",";"&amp;CI$1&amp;";")</f>
        <v/>
      </c>
      <c r="CJ105" t="str">
        <f>IF(ISERR(SEARCH(CJ$1,Data!$G106)),"",";"&amp;CJ$1&amp;";")</f>
        <v/>
      </c>
      <c r="CK105" t="str">
        <f>IF(ISERR(SEARCH(CK$1,Data!$G106)),"",";"&amp;CK$1&amp;";")</f>
        <v/>
      </c>
      <c r="CL105" t="str">
        <f>IF(ISERR(SEARCH(CL$1,Data!$G106)),"",";"&amp;CL$1&amp;";")</f>
        <v/>
      </c>
      <c r="CM105" t="str">
        <f>IF(ISERR(SEARCH(CM$1,Data!$G106)),"",";"&amp;CM$1&amp;";")</f>
        <v/>
      </c>
      <c r="CN105" t="str">
        <f>IF(ISERR(SEARCH(CN$1,Data!$G106)),"",";"&amp;CN$1&amp;";")</f>
        <v/>
      </c>
      <c r="CO105" t="str">
        <f>IF(ISERR(SEARCH(CO$1,Data!$G106)),"",";"&amp;CO$1&amp;";")</f>
        <v/>
      </c>
      <c r="CP105" t="str">
        <f>IF(ISERR(SEARCH(CP$1,Data!$G106)),"",";"&amp;CP$1&amp;";")</f>
        <v/>
      </c>
      <c r="CQ105" t="str">
        <f>IF(ISERR(SEARCH(CQ$1,Data!$G106)),"",";"&amp;CQ$1&amp;";")</f>
        <v/>
      </c>
      <c r="CR105" t="str">
        <f>IF(ISERR(SEARCH(CR$1,Data!$G106)),"",";"&amp;CR$1&amp;";")</f>
        <v/>
      </c>
      <c r="CS105" t="str">
        <f>IF(ISERR(SEARCH(CS$1,Data!$G106)),"",";"&amp;CS$1&amp;";")</f>
        <v/>
      </c>
      <c r="CT105" t="str">
        <f>IF(ISERR(SEARCH(CT$1,Data!$G106)),"",";"&amp;CT$1&amp;";")</f>
        <v/>
      </c>
      <c r="CU105" t="str">
        <f>IF(ISERR(SEARCH(CU$1,Data!$G106)),"",";"&amp;CU$1&amp;";")</f>
        <v/>
      </c>
      <c r="CV105" t="str">
        <f>IF(ISERR(SEARCH(CV$1,Data!$G106)),"",";"&amp;CV$1&amp;";")</f>
        <v/>
      </c>
      <c r="CW105" t="str">
        <f>IF(ISERR(SEARCH(CW$1,Data!$G106)),"",";"&amp;CW$1&amp;";")</f>
        <v/>
      </c>
      <c r="CX105" t="str">
        <f>IF(ISERR(SEARCH(CX$1,Data!$G106)),"",";"&amp;CX$1&amp;";")</f>
        <v/>
      </c>
      <c r="CY105" t="str">
        <f>IF(ISERR(SEARCH(CY$1,Data!$G106)),"",";"&amp;CY$1&amp;";")</f>
        <v/>
      </c>
      <c r="CZ105" t="str">
        <f>IF(ISERR(SEARCH(CZ$1,Data!$G106)),"",";"&amp;CZ$1&amp;";")</f>
        <v/>
      </c>
      <c r="DA105" t="str">
        <f>IF(ISERR(SEARCH(DA$1,Data!$G106)),"",";"&amp;DA$1&amp;";")</f>
        <v/>
      </c>
      <c r="DB105" t="str">
        <f>IF(ISERR(SEARCH(DB$1,Data!$G106)),"",";"&amp;DB$1&amp;";")</f>
        <v/>
      </c>
      <c r="DC105" t="str">
        <f>IF(ISERR(SEARCH(DC$1,Data!$G106)),"",";"&amp;DC$1&amp;";")</f>
        <v/>
      </c>
      <c r="DD105" t="str">
        <f>IF(ISERR(SEARCH(DD$1,Data!$G106)),"",";"&amp;DD$1&amp;";")</f>
        <v/>
      </c>
      <c r="DE105" t="str">
        <f>IF(ISERR(SEARCH(DE$1,Data!$G106)),"",";"&amp;DE$1&amp;";")</f>
        <v/>
      </c>
      <c r="DF105" t="str">
        <f>IF(ISERR(SEARCH(DF$1,Data!$G106)),"",";"&amp;DF$1&amp;";")</f>
        <v/>
      </c>
      <c r="DG105" t="str">
        <f>IF(ISERR(SEARCH(DG$1,Data!$G106)),"",";"&amp;DG$1&amp;";")</f>
        <v/>
      </c>
      <c r="DH105" t="str">
        <f>IF(ISERR(SEARCH(DH$1,Data!$G106)),"",";"&amp;DH$1&amp;";")</f>
        <v/>
      </c>
      <c r="DI105" t="str">
        <f>IF(ISERR(SEARCH(DI$1,Data!$G106)),"",";"&amp;DI$1&amp;";")</f>
        <v/>
      </c>
      <c r="DJ105" t="str">
        <f>IF(ISERR(SEARCH(DJ$1,Data!$G106)),"",";"&amp;DJ$1&amp;";")</f>
        <v/>
      </c>
      <c r="DK105" t="str">
        <f>IF(ISERR(SEARCH(DK$1,Data!$G106)),"",";"&amp;DK$1&amp;";")</f>
        <v/>
      </c>
      <c r="DL105" t="str">
        <f>IF(ISERR(SEARCH(DL$1,Data!$G106)),"",";"&amp;DL$1&amp;";")</f>
        <v/>
      </c>
      <c r="DM105" t="str">
        <f>IF(ISERR(SEARCH(DM$1,Data!$G106)),"",";"&amp;DM$1&amp;";")</f>
        <v/>
      </c>
      <c r="DN105" t="str">
        <f>IF(ISERR(SEARCH(DN$1,Data!$G106)),"",";"&amp;DN$1&amp;";")</f>
        <v/>
      </c>
      <c r="DO105" t="str">
        <f>IF(ISERR(SEARCH(DO$1,Data!$G106)),"",";"&amp;DO$1&amp;";")</f>
        <v/>
      </c>
      <c r="DP105" t="str">
        <f>IF(ISERR(SEARCH(DP$1,Data!$G106)),"",";"&amp;DP$1&amp;";")</f>
        <v/>
      </c>
      <c r="DQ105" t="str">
        <f>IF(ISERR(SEARCH(DQ$1,Data!$G106)),"",";"&amp;DQ$1&amp;";")</f>
        <v/>
      </c>
      <c r="DR105" t="str">
        <f>IF(ISERR(SEARCH(DR$1,Data!$G106)),"",";"&amp;DR$1&amp;";")</f>
        <v/>
      </c>
      <c r="DS105" t="str">
        <f>IF(ISERR(SEARCH(DS$1,Data!$G106)),"",";"&amp;DS$1&amp;";")</f>
        <v/>
      </c>
      <c r="DT105" t="str">
        <f>IF(ISERR(SEARCH(DT$1,Data!$G106)),"",";"&amp;DT$1&amp;";")</f>
        <v/>
      </c>
      <c r="DU105" t="str">
        <f>IF(ISERR(SEARCH(DU$1,Data!$G106)),"",";"&amp;DU$1&amp;";")</f>
        <v/>
      </c>
    </row>
    <row r="106" spans="1:125" x14ac:dyDescent="0.3">
      <c r="A106" t="str">
        <f>Tableau1[[#This Row],[name]]</f>
        <v>Volfe Karkko</v>
      </c>
      <c r="B106" t="str">
        <f>IF(ISERROR(Tableau3[[#This Row],[Second semi-colon]]), "", MID(Tableau3[[#This Row],[Concatenation]], 2, Tableau3[[#This Row],[Second semi-colon]]-2))</f>
        <v/>
      </c>
      <c r="C106" t="e">
        <f>SEARCH(" ;",Tableau3[[#This Row],[Concatenation]])</f>
        <v>#VALUE!</v>
      </c>
      <c r="D106" t="str">
        <f>_xlfn.CONCAT(Tableau2[#This Row])</f>
        <v/>
      </c>
      <c r="I106" t="str">
        <f>IF(ISERR(SEARCH(I$1,Data!$G107)),"",";"&amp;I$1&amp;";")</f>
        <v/>
      </c>
      <c r="J106" t="str">
        <f>IF(ISERR(SEARCH(J$1,Data!$G107)),"",";"&amp;J$1&amp;";")</f>
        <v/>
      </c>
      <c r="K106" t="str">
        <f>IF(ISERR(SEARCH(K$1,Data!$G107)),"",";"&amp;K$1&amp;";")</f>
        <v/>
      </c>
      <c r="L106" t="str">
        <f>IF(ISERR(SEARCH(L$1,Data!$G107)),"",";"&amp;L$1&amp;";")</f>
        <v/>
      </c>
      <c r="M106" t="str">
        <f>IF(ISERR(SEARCH(M$1,Data!$G107)),"",";"&amp;M$1&amp;";")</f>
        <v/>
      </c>
      <c r="N106" t="str">
        <f>IF(ISERR(SEARCH(N$1,Data!$G107)),"",";"&amp;N$1&amp;";")</f>
        <v/>
      </c>
      <c r="O106" t="str">
        <f>IF(ISERR(SEARCH(O$1,Data!$G107)),"",";"&amp;O$1&amp;";")</f>
        <v/>
      </c>
      <c r="P106" t="str">
        <f>IF(ISERR(SEARCH(P$1,Data!$G107)),"",";"&amp;P$1&amp;";")</f>
        <v/>
      </c>
      <c r="Q106" t="str">
        <f>IF(ISERR(SEARCH(Q$1,Data!$G107)),"",";"&amp;Q$1&amp;";")</f>
        <v/>
      </c>
      <c r="R106" t="str">
        <f>IF(ISERR(SEARCH(R$1,Data!$G107)),"",";"&amp;R$1&amp;";")</f>
        <v/>
      </c>
      <c r="S106" t="str">
        <f>IF(ISERR(SEARCH(S$1,Data!$G107)),"",";"&amp;S$1&amp;";")</f>
        <v/>
      </c>
      <c r="T106" t="str">
        <f>IF(ISERR(SEARCH(T$1,Data!$G107)),"",";"&amp;T$1&amp;";")</f>
        <v/>
      </c>
      <c r="U106" t="str">
        <f>IF(ISERR(SEARCH(U$1,Data!$G107)),"",";"&amp;U$1&amp;";")</f>
        <v/>
      </c>
      <c r="V106" t="str">
        <f>IF(ISERR(SEARCH(V$1,Data!$G107)),"",";"&amp;V$1&amp;";")</f>
        <v/>
      </c>
      <c r="W106" t="str">
        <f>IF(ISERR(SEARCH(W$1,Data!$G107)),"",";"&amp;W$1&amp;";")</f>
        <v/>
      </c>
      <c r="X106" t="str">
        <f>IF(ISERR(SEARCH(X$1,Data!$G107)),"",";"&amp;X$1&amp;";")</f>
        <v/>
      </c>
      <c r="Y106" t="str">
        <f>IF(ISERR(SEARCH(Y$1,Data!$G107)),"",";"&amp;Y$1&amp;";")</f>
        <v/>
      </c>
      <c r="Z106" t="str">
        <f>IF(ISERR(SEARCH(Z$1,Data!$G107)),"",";"&amp;Z$1&amp;";")</f>
        <v/>
      </c>
      <c r="AA106" t="str">
        <f>IF(ISERR(SEARCH(AA$1,Data!$G107)),"",";"&amp;AA$1&amp;";")</f>
        <v/>
      </c>
      <c r="AB106" t="str">
        <f>IF(ISERR(SEARCH(AB$1,Data!$G107)),"",";"&amp;AB$1&amp;";")</f>
        <v/>
      </c>
      <c r="AC106" t="str">
        <f>IF(ISERR(SEARCH(AC$1,Data!$G107)),"",";"&amp;AC$1&amp;";")</f>
        <v/>
      </c>
      <c r="AD106" t="str">
        <f>IF(ISERR(SEARCH(AD$1,Data!$G107)),"",";"&amp;AD$1&amp;";")</f>
        <v/>
      </c>
      <c r="AE106" t="str">
        <f>IF(ISERR(SEARCH(AE$1,Data!$G107)),"",";"&amp;AE$1&amp;";")</f>
        <v/>
      </c>
      <c r="AF106" t="str">
        <f>IF(ISERR(SEARCH(AF$1,Data!$G107)),"",";"&amp;AF$1&amp;";")</f>
        <v/>
      </c>
      <c r="AG106" t="str">
        <f>IF(ISERR(SEARCH(AG$1,Data!$G107)),"",";"&amp;AG$1&amp;";")</f>
        <v/>
      </c>
      <c r="AH106" t="str">
        <f>IF(ISERR(SEARCH(AH$1,Data!$G107)),"",";"&amp;AH$1&amp;";")</f>
        <v/>
      </c>
      <c r="AI106" t="str">
        <f>IF(ISERR(SEARCH(AI$1,Data!$G107)),"",";"&amp;AI$1&amp;";")</f>
        <v/>
      </c>
      <c r="AJ106" t="str">
        <f>IF(ISERR(SEARCH(AJ$1,Data!$G107)),"",";"&amp;AJ$1&amp;";")</f>
        <v/>
      </c>
      <c r="AK106" t="str">
        <f>IF(ISERR(SEARCH(AK$1,Data!$G107)),"",";"&amp;AK$1&amp;";")</f>
        <v/>
      </c>
      <c r="AL106" t="str">
        <f>IF(ISERR(SEARCH(AL$1,Data!$G107)),"",";"&amp;AL$1&amp;";")</f>
        <v/>
      </c>
      <c r="AM106" t="str">
        <f>IF(ISERR(SEARCH(AM$1,Data!$G107)),"",";"&amp;AM$1&amp;";")</f>
        <v/>
      </c>
      <c r="AN106" t="str">
        <f>IF(ISERR(SEARCH(AN$1,Data!$G107)),"",";"&amp;AN$1&amp;";")</f>
        <v/>
      </c>
      <c r="AO106" t="str">
        <f>IF(ISERR(SEARCH(AO$1,Data!$G107)),"",";"&amp;AO$1&amp;";")</f>
        <v/>
      </c>
      <c r="AP106" t="str">
        <f>IF(ISERR(SEARCH(AP$1,Data!$G107)),"",";"&amp;AP$1&amp;";")</f>
        <v/>
      </c>
      <c r="AQ106" t="str">
        <f>IF(ISERR(SEARCH(AQ$1,Data!$G107)),"",";"&amp;AQ$1&amp;";")</f>
        <v/>
      </c>
      <c r="AR106" t="str">
        <f>IF(ISERR(SEARCH(AR$1,Data!$G107)),"",";"&amp;AR$1&amp;";")</f>
        <v/>
      </c>
      <c r="AS106" t="str">
        <f>IF(ISERR(SEARCH(AS$1,Data!$G107)),"",";"&amp;AS$1&amp;";")</f>
        <v/>
      </c>
      <c r="AT106" t="str">
        <f>IF(ISERR(SEARCH(AT$1,Data!$G107)),"",";"&amp;AT$1&amp;";")</f>
        <v/>
      </c>
      <c r="AU106" t="str">
        <f>IF(ISERR(SEARCH(AU$1,Data!$G107)),"",";"&amp;AU$1&amp;";")</f>
        <v/>
      </c>
      <c r="AV106" t="str">
        <f>IF(ISERR(SEARCH(AV$1,Data!$G107)),"",";"&amp;AV$1&amp;";")</f>
        <v/>
      </c>
      <c r="AW106" t="str">
        <f>IF(ISERR(SEARCH(AW$1,Data!$G107)),"",";"&amp;AW$1&amp;";")</f>
        <v/>
      </c>
      <c r="AX106" t="str">
        <f>IF(ISERR(SEARCH(AX$1,Data!$G107)),"",";"&amp;AX$1&amp;";")</f>
        <v/>
      </c>
      <c r="AY106" t="str">
        <f>IF(ISERR(SEARCH(AY$1,Data!$G107)),"",";"&amp;AY$1&amp;";")</f>
        <v/>
      </c>
      <c r="AZ106" t="str">
        <f>IF(ISERR(SEARCH(AZ$1,Data!$G107)),"",";"&amp;AZ$1&amp;";")</f>
        <v/>
      </c>
      <c r="BA106" t="str">
        <f>IF(ISERR(SEARCH(BA$1,Data!$G107)),"",";"&amp;BA$1&amp;";")</f>
        <v/>
      </c>
      <c r="BB106" t="str">
        <f>IF(ISERR(SEARCH(BB$1,Data!$G107)),"",";"&amp;BB$1&amp;";")</f>
        <v/>
      </c>
      <c r="BC106" t="str">
        <f>IF(ISERR(SEARCH(BC$1,Data!$G107)),"",";"&amp;BC$1&amp;";")</f>
        <v/>
      </c>
      <c r="BD106" t="str">
        <f>IF(ISERR(SEARCH(BD$1,Data!$G107)),"",";"&amp;BD$1&amp;";")</f>
        <v/>
      </c>
      <c r="BE106" t="str">
        <f>IF(ISERR(SEARCH(BE$1,Data!$G107)),"",";"&amp;BE$1&amp;";")</f>
        <v/>
      </c>
      <c r="BF106" t="str">
        <f>IF(ISERR(SEARCH(BF$1,Data!$G107)),"",";"&amp;BF$1&amp;";")</f>
        <v/>
      </c>
      <c r="BG106" t="str">
        <f>IF(ISERR(SEARCH(BG$1,Data!$G107)),"",";"&amp;BG$1&amp;";")</f>
        <v/>
      </c>
      <c r="BH106" t="str">
        <f>IF(ISERR(SEARCH(BH$1,Data!$G107)),"",";"&amp;BH$1&amp;";")</f>
        <v/>
      </c>
      <c r="BI106" t="str">
        <f>IF(ISERR(SEARCH(BI$1,Data!$G107)),"",";"&amp;BI$1&amp;";")</f>
        <v/>
      </c>
      <c r="BJ106" t="str">
        <f>IF(ISERR(SEARCH(BJ$1,Data!$G107)),"",";"&amp;BJ$1&amp;";")</f>
        <v/>
      </c>
      <c r="BK106" t="str">
        <f>IF(ISERR(SEARCH(BK$1,Data!$G107)),"",";"&amp;BK$1&amp;";")</f>
        <v/>
      </c>
      <c r="BL106" t="str">
        <f>IF(ISERR(SEARCH(BL$1,Data!$G107)),"",";"&amp;BL$1&amp;";")</f>
        <v/>
      </c>
      <c r="BM106" t="str">
        <f>IF(ISERR(SEARCH(BM$1,Data!$G107)),"",";"&amp;BM$1&amp;";")</f>
        <v/>
      </c>
      <c r="BN106" t="str">
        <f>IF(ISERR(SEARCH(BN$1,Data!$G107)),"",";"&amp;BN$1&amp;";")</f>
        <v/>
      </c>
      <c r="BO106" t="str">
        <f>IF(ISERR(SEARCH(BO$1,Data!$G107)),"",";"&amp;BO$1&amp;";")</f>
        <v/>
      </c>
      <c r="BP106" t="str">
        <f>IF(ISERR(SEARCH(BP$1,Data!$G107)),"",";"&amp;BP$1&amp;";")</f>
        <v/>
      </c>
      <c r="BQ106" t="str">
        <f>IF(ISERR(SEARCH(BQ$1,Data!$G107)),"",";"&amp;BQ$1&amp;";")</f>
        <v/>
      </c>
      <c r="BR106" t="str">
        <f>IF(ISERR(SEARCH(BR$1,Data!$G107)),"",";"&amp;BR$1&amp;";")</f>
        <v/>
      </c>
      <c r="BS106" t="str">
        <f>IF(ISERR(SEARCH(BS$1,Data!$G107)),"",";"&amp;BS$1&amp;";")</f>
        <v/>
      </c>
      <c r="BT106" t="str">
        <f>IF(ISERR(SEARCH(BT$1,Data!$G107)),"",";"&amp;BT$1&amp;";")</f>
        <v/>
      </c>
      <c r="BU106" t="str">
        <f>IF(ISERR(SEARCH(BU$1,Data!$G107)),"",";"&amp;BU$1&amp;";")</f>
        <v/>
      </c>
      <c r="BV106" t="str">
        <f>IF(ISERR(SEARCH(BV$1,Data!$G107)),"",";"&amp;BV$1&amp;";")</f>
        <v/>
      </c>
      <c r="BW106" t="str">
        <f>IF(ISERR(SEARCH(BW$1,Data!$G107)),"",";"&amp;BW$1&amp;";")</f>
        <v/>
      </c>
      <c r="BX106" t="str">
        <f>IF(ISERR(SEARCH(BX$1,Data!$G107)),"",";"&amp;BX$1&amp;";")</f>
        <v/>
      </c>
      <c r="BY106" t="str">
        <f>IF(ISERR(SEARCH(BY$1,Data!$G107)),"",";"&amp;BY$1&amp;";")</f>
        <v/>
      </c>
      <c r="BZ106" t="str">
        <f>IF(ISERR(SEARCH(BZ$1,Data!$G107)),"",";"&amp;BZ$1&amp;";")</f>
        <v/>
      </c>
      <c r="CA106" t="str">
        <f>IF(ISERR(SEARCH(CA$1,Data!$G107)),"",";"&amp;CA$1&amp;";")</f>
        <v/>
      </c>
      <c r="CB106" t="str">
        <f>IF(ISERR(SEARCH(CB$1,Data!$G107)),"",";"&amp;CB$1&amp;";")</f>
        <v/>
      </c>
      <c r="CC106" t="str">
        <f>IF(ISERR(SEARCH(CC$1,Data!$G107)),"",";"&amp;CC$1&amp;";")</f>
        <v/>
      </c>
      <c r="CD106" t="str">
        <f>IF(ISERR(SEARCH(CD$1,Data!$G107)),"",";"&amp;CD$1&amp;";")</f>
        <v/>
      </c>
      <c r="CE106" t="str">
        <f>IF(ISERR(SEARCH(CE$1,Data!$G107)),"",";"&amp;CE$1&amp;";")</f>
        <v/>
      </c>
      <c r="CF106" t="str">
        <f>IF(ISERR(SEARCH(CF$1,Data!$G107)),"",";"&amp;CF$1&amp;";")</f>
        <v/>
      </c>
      <c r="CG106" t="str">
        <f>IF(ISERR(SEARCH(CG$1,Data!$G107)),"",";"&amp;CG$1&amp;";")</f>
        <v/>
      </c>
      <c r="CH106" t="str">
        <f>IF(ISERR(SEARCH(CH$1,Data!$G107)),"",";"&amp;CH$1&amp;";")</f>
        <v/>
      </c>
      <c r="CI106" t="str">
        <f>IF(ISERR(SEARCH(CI$1,Data!$G107)),"",";"&amp;CI$1&amp;";")</f>
        <v/>
      </c>
      <c r="CJ106" t="str">
        <f>IF(ISERR(SEARCH(CJ$1,Data!$G107)),"",";"&amp;CJ$1&amp;";")</f>
        <v/>
      </c>
      <c r="CK106" t="str">
        <f>IF(ISERR(SEARCH(CK$1,Data!$G107)),"",";"&amp;CK$1&amp;";")</f>
        <v/>
      </c>
      <c r="CL106" t="str">
        <f>IF(ISERR(SEARCH(CL$1,Data!$G107)),"",";"&amp;CL$1&amp;";")</f>
        <v/>
      </c>
      <c r="CM106" t="str">
        <f>IF(ISERR(SEARCH(CM$1,Data!$G107)),"",";"&amp;CM$1&amp;";")</f>
        <v/>
      </c>
      <c r="CN106" t="str">
        <f>IF(ISERR(SEARCH(CN$1,Data!$G107)),"",";"&amp;CN$1&amp;";")</f>
        <v/>
      </c>
      <c r="CO106" t="str">
        <f>IF(ISERR(SEARCH(CO$1,Data!$G107)),"",";"&amp;CO$1&amp;";")</f>
        <v/>
      </c>
      <c r="CP106" t="str">
        <f>IF(ISERR(SEARCH(CP$1,Data!$G107)),"",";"&amp;CP$1&amp;";")</f>
        <v/>
      </c>
      <c r="CQ106" t="str">
        <f>IF(ISERR(SEARCH(CQ$1,Data!$G107)),"",";"&amp;CQ$1&amp;";")</f>
        <v/>
      </c>
      <c r="CR106" t="str">
        <f>IF(ISERR(SEARCH(CR$1,Data!$G107)),"",";"&amp;CR$1&amp;";")</f>
        <v/>
      </c>
      <c r="CS106" t="str">
        <f>IF(ISERR(SEARCH(CS$1,Data!$G107)),"",";"&amp;CS$1&amp;";")</f>
        <v/>
      </c>
      <c r="CT106" t="str">
        <f>IF(ISERR(SEARCH(CT$1,Data!$G107)),"",";"&amp;CT$1&amp;";")</f>
        <v/>
      </c>
      <c r="CU106" t="str">
        <f>IF(ISERR(SEARCH(CU$1,Data!$G107)),"",";"&amp;CU$1&amp;";")</f>
        <v/>
      </c>
      <c r="CV106" t="str">
        <f>IF(ISERR(SEARCH(CV$1,Data!$G107)),"",";"&amp;CV$1&amp;";")</f>
        <v/>
      </c>
      <c r="CW106" t="str">
        <f>IF(ISERR(SEARCH(CW$1,Data!$G107)),"",";"&amp;CW$1&amp;";")</f>
        <v/>
      </c>
      <c r="CX106" t="str">
        <f>IF(ISERR(SEARCH(CX$1,Data!$G107)),"",";"&amp;CX$1&amp;";")</f>
        <v/>
      </c>
      <c r="CY106" t="str">
        <f>IF(ISERR(SEARCH(CY$1,Data!$G107)),"",";"&amp;CY$1&amp;";")</f>
        <v/>
      </c>
      <c r="CZ106" t="str">
        <f>IF(ISERR(SEARCH(CZ$1,Data!$G107)),"",";"&amp;CZ$1&amp;";")</f>
        <v/>
      </c>
      <c r="DA106" t="str">
        <f>IF(ISERR(SEARCH(DA$1,Data!$G107)),"",";"&amp;DA$1&amp;";")</f>
        <v/>
      </c>
      <c r="DB106" t="str">
        <f>IF(ISERR(SEARCH(DB$1,Data!$G107)),"",";"&amp;DB$1&amp;";")</f>
        <v/>
      </c>
      <c r="DC106" t="str">
        <f>IF(ISERR(SEARCH(DC$1,Data!$G107)),"",";"&amp;DC$1&amp;";")</f>
        <v/>
      </c>
      <c r="DD106" t="str">
        <f>IF(ISERR(SEARCH(DD$1,Data!$G107)),"",";"&amp;DD$1&amp;";")</f>
        <v/>
      </c>
      <c r="DE106" t="str">
        <f>IF(ISERR(SEARCH(DE$1,Data!$G107)),"",";"&amp;DE$1&amp;";")</f>
        <v/>
      </c>
      <c r="DF106" t="str">
        <f>IF(ISERR(SEARCH(DF$1,Data!$G107)),"",";"&amp;DF$1&amp;";")</f>
        <v/>
      </c>
      <c r="DG106" t="str">
        <f>IF(ISERR(SEARCH(DG$1,Data!$G107)),"",";"&amp;DG$1&amp;";")</f>
        <v/>
      </c>
      <c r="DH106" t="str">
        <f>IF(ISERR(SEARCH(DH$1,Data!$G107)),"",";"&amp;DH$1&amp;";")</f>
        <v/>
      </c>
      <c r="DI106" t="str">
        <f>IF(ISERR(SEARCH(DI$1,Data!$G107)),"",";"&amp;DI$1&amp;";")</f>
        <v/>
      </c>
      <c r="DJ106" t="str">
        <f>IF(ISERR(SEARCH(DJ$1,Data!$G107)),"",";"&amp;DJ$1&amp;";")</f>
        <v/>
      </c>
      <c r="DK106" t="str">
        <f>IF(ISERR(SEARCH(DK$1,Data!$G107)),"",";"&amp;DK$1&amp;";")</f>
        <v/>
      </c>
      <c r="DL106" t="str">
        <f>IF(ISERR(SEARCH(DL$1,Data!$G107)),"",";"&amp;DL$1&amp;";")</f>
        <v/>
      </c>
      <c r="DM106" t="str">
        <f>IF(ISERR(SEARCH(DM$1,Data!$G107)),"",";"&amp;DM$1&amp;";")</f>
        <v/>
      </c>
      <c r="DN106" t="str">
        <f>IF(ISERR(SEARCH(DN$1,Data!$G107)),"",";"&amp;DN$1&amp;";")</f>
        <v/>
      </c>
      <c r="DO106" t="str">
        <f>IF(ISERR(SEARCH(DO$1,Data!$G107)),"",";"&amp;DO$1&amp;";")</f>
        <v/>
      </c>
      <c r="DP106" t="str">
        <f>IF(ISERR(SEARCH(DP$1,Data!$G107)),"",";"&amp;DP$1&amp;";")</f>
        <v/>
      </c>
      <c r="DQ106" t="str">
        <f>IF(ISERR(SEARCH(DQ$1,Data!$G107)),"",";"&amp;DQ$1&amp;";")</f>
        <v/>
      </c>
      <c r="DR106" t="str">
        <f>IF(ISERR(SEARCH(DR$1,Data!$G107)),"",";"&amp;DR$1&amp;";")</f>
        <v/>
      </c>
      <c r="DS106" t="str">
        <f>IF(ISERR(SEARCH(DS$1,Data!$G107)),"",";"&amp;DS$1&amp;";")</f>
        <v/>
      </c>
      <c r="DT106" t="str">
        <f>IF(ISERR(SEARCH(DT$1,Data!$G107)),"",";"&amp;DT$1&amp;";")</f>
        <v/>
      </c>
      <c r="DU106" t="str">
        <f>IF(ISERR(SEARCH(DU$1,Data!$G107)),"",";"&amp;DU$1&amp;";")</f>
        <v/>
      </c>
    </row>
    <row r="107" spans="1:125" x14ac:dyDescent="0.3">
      <c r="A107" t="str">
        <f>Tableau1[[#This Row],[name]]</f>
        <v>Talon Karrde</v>
      </c>
      <c r="B107" t="str">
        <f>IF(ISERROR(Tableau3[[#This Row],[Second semi-colon]]), "", MID(Tableau3[[#This Row],[Concatenation]], 2, Tableau3[[#This Row],[Second semi-colon]]-2))</f>
        <v/>
      </c>
      <c r="C107" t="e">
        <f>SEARCH(" ;",Tableau3[[#This Row],[Concatenation]])</f>
        <v>#VALUE!</v>
      </c>
      <c r="D107" t="str">
        <f>_xlfn.CONCAT(Tableau2[#This Row])</f>
        <v/>
      </c>
      <c r="I107" t="str">
        <f>IF(ISERR(SEARCH(I$1,Data!$G108)),"",";"&amp;I$1&amp;";")</f>
        <v/>
      </c>
      <c r="J107" t="str">
        <f>IF(ISERR(SEARCH(J$1,Data!$G108)),"",";"&amp;J$1&amp;";")</f>
        <v/>
      </c>
      <c r="K107" t="str">
        <f>IF(ISERR(SEARCH(K$1,Data!$G108)),"",";"&amp;K$1&amp;";")</f>
        <v/>
      </c>
      <c r="L107" t="str">
        <f>IF(ISERR(SEARCH(L$1,Data!$G108)),"",";"&amp;L$1&amp;";")</f>
        <v/>
      </c>
      <c r="M107" t="str">
        <f>IF(ISERR(SEARCH(M$1,Data!$G108)),"",";"&amp;M$1&amp;";")</f>
        <v/>
      </c>
      <c r="N107" t="str">
        <f>IF(ISERR(SEARCH(N$1,Data!$G108)),"",";"&amp;N$1&amp;";")</f>
        <v/>
      </c>
      <c r="O107" t="str">
        <f>IF(ISERR(SEARCH(O$1,Data!$G108)),"",";"&amp;O$1&amp;";")</f>
        <v/>
      </c>
      <c r="P107" t="str">
        <f>IF(ISERR(SEARCH(P$1,Data!$G108)),"",";"&amp;P$1&amp;";")</f>
        <v/>
      </c>
      <c r="Q107" t="str">
        <f>IF(ISERR(SEARCH(Q$1,Data!$G108)),"",";"&amp;Q$1&amp;";")</f>
        <v/>
      </c>
      <c r="R107" t="str">
        <f>IF(ISERR(SEARCH(R$1,Data!$G108)),"",";"&amp;R$1&amp;";")</f>
        <v/>
      </c>
      <c r="S107" t="str">
        <f>IF(ISERR(SEARCH(S$1,Data!$G108)),"",";"&amp;S$1&amp;";")</f>
        <v/>
      </c>
      <c r="T107" t="str">
        <f>IF(ISERR(SEARCH(T$1,Data!$G108)),"",";"&amp;T$1&amp;";")</f>
        <v/>
      </c>
      <c r="U107" t="str">
        <f>IF(ISERR(SEARCH(U$1,Data!$G108)),"",";"&amp;U$1&amp;";")</f>
        <v/>
      </c>
      <c r="V107" t="str">
        <f>IF(ISERR(SEARCH(V$1,Data!$G108)),"",";"&amp;V$1&amp;";")</f>
        <v/>
      </c>
      <c r="W107" t="str">
        <f>IF(ISERR(SEARCH(W$1,Data!$G108)),"",";"&amp;W$1&amp;";")</f>
        <v/>
      </c>
      <c r="X107" t="str">
        <f>IF(ISERR(SEARCH(X$1,Data!$G108)),"",";"&amp;X$1&amp;";")</f>
        <v/>
      </c>
      <c r="Y107" t="str">
        <f>IF(ISERR(SEARCH(Y$1,Data!$G108)),"",";"&amp;Y$1&amp;";")</f>
        <v/>
      </c>
      <c r="Z107" t="str">
        <f>IF(ISERR(SEARCH(Z$1,Data!$G108)),"",";"&amp;Z$1&amp;";")</f>
        <v/>
      </c>
      <c r="AA107" t="str">
        <f>IF(ISERR(SEARCH(AA$1,Data!$G108)),"",";"&amp;AA$1&amp;";")</f>
        <v/>
      </c>
      <c r="AB107" t="str">
        <f>IF(ISERR(SEARCH(AB$1,Data!$G108)),"",";"&amp;AB$1&amp;";")</f>
        <v/>
      </c>
      <c r="AC107" t="str">
        <f>IF(ISERR(SEARCH(AC$1,Data!$G108)),"",";"&amp;AC$1&amp;";")</f>
        <v/>
      </c>
      <c r="AD107" t="str">
        <f>IF(ISERR(SEARCH(AD$1,Data!$G108)),"",";"&amp;AD$1&amp;";")</f>
        <v/>
      </c>
      <c r="AE107" t="str">
        <f>IF(ISERR(SEARCH(AE$1,Data!$G108)),"",";"&amp;AE$1&amp;";")</f>
        <v/>
      </c>
      <c r="AF107" t="str">
        <f>IF(ISERR(SEARCH(AF$1,Data!$G108)),"",";"&amp;AF$1&amp;";")</f>
        <v/>
      </c>
      <c r="AG107" t="str">
        <f>IF(ISERR(SEARCH(AG$1,Data!$G108)),"",";"&amp;AG$1&amp;";")</f>
        <v/>
      </c>
      <c r="AH107" t="str">
        <f>IF(ISERR(SEARCH(AH$1,Data!$G108)),"",";"&amp;AH$1&amp;";")</f>
        <v/>
      </c>
      <c r="AI107" t="str">
        <f>IF(ISERR(SEARCH(AI$1,Data!$G108)),"",";"&amp;AI$1&amp;";")</f>
        <v/>
      </c>
      <c r="AJ107" t="str">
        <f>IF(ISERR(SEARCH(AJ$1,Data!$G108)),"",";"&amp;AJ$1&amp;";")</f>
        <v/>
      </c>
      <c r="AK107" t="str">
        <f>IF(ISERR(SEARCH(AK$1,Data!$G108)),"",";"&amp;AK$1&amp;";")</f>
        <v/>
      </c>
      <c r="AL107" t="str">
        <f>IF(ISERR(SEARCH(AL$1,Data!$G108)),"",";"&amp;AL$1&amp;";")</f>
        <v/>
      </c>
      <c r="AM107" t="str">
        <f>IF(ISERR(SEARCH(AM$1,Data!$G108)),"",";"&amp;AM$1&amp;";")</f>
        <v/>
      </c>
      <c r="AN107" t="str">
        <f>IF(ISERR(SEARCH(AN$1,Data!$G108)),"",";"&amp;AN$1&amp;";")</f>
        <v/>
      </c>
      <c r="AO107" t="str">
        <f>IF(ISERR(SEARCH(AO$1,Data!$G108)),"",";"&amp;AO$1&amp;";")</f>
        <v/>
      </c>
      <c r="AP107" t="str">
        <f>IF(ISERR(SEARCH(AP$1,Data!$G108)),"",";"&amp;AP$1&amp;";")</f>
        <v/>
      </c>
      <c r="AQ107" t="str">
        <f>IF(ISERR(SEARCH(AQ$1,Data!$G108)),"",";"&amp;AQ$1&amp;";")</f>
        <v/>
      </c>
      <c r="AR107" t="str">
        <f>IF(ISERR(SEARCH(AR$1,Data!$G108)),"",";"&amp;AR$1&amp;";")</f>
        <v/>
      </c>
      <c r="AS107" t="str">
        <f>IF(ISERR(SEARCH(AS$1,Data!$G108)),"",";"&amp;AS$1&amp;";")</f>
        <v/>
      </c>
      <c r="AT107" t="str">
        <f>IF(ISERR(SEARCH(AT$1,Data!$G108)),"",";"&amp;AT$1&amp;";")</f>
        <v/>
      </c>
      <c r="AU107" t="str">
        <f>IF(ISERR(SEARCH(AU$1,Data!$G108)),"",";"&amp;AU$1&amp;";")</f>
        <v/>
      </c>
      <c r="AV107" t="str">
        <f>IF(ISERR(SEARCH(AV$1,Data!$G108)),"",";"&amp;AV$1&amp;";")</f>
        <v/>
      </c>
      <c r="AW107" t="str">
        <f>IF(ISERR(SEARCH(AW$1,Data!$G108)),"",";"&amp;AW$1&amp;";")</f>
        <v/>
      </c>
      <c r="AX107" t="str">
        <f>IF(ISERR(SEARCH(AX$1,Data!$G108)),"",";"&amp;AX$1&amp;";")</f>
        <v/>
      </c>
      <c r="AY107" t="str">
        <f>IF(ISERR(SEARCH(AY$1,Data!$G108)),"",";"&amp;AY$1&amp;";")</f>
        <v/>
      </c>
      <c r="AZ107" t="str">
        <f>IF(ISERR(SEARCH(AZ$1,Data!$G108)),"",";"&amp;AZ$1&amp;";")</f>
        <v/>
      </c>
      <c r="BA107" t="str">
        <f>IF(ISERR(SEARCH(BA$1,Data!$G108)),"",";"&amp;BA$1&amp;";")</f>
        <v/>
      </c>
      <c r="BB107" t="str">
        <f>IF(ISERR(SEARCH(BB$1,Data!$G108)),"",";"&amp;BB$1&amp;";")</f>
        <v/>
      </c>
      <c r="BC107" t="str">
        <f>IF(ISERR(SEARCH(BC$1,Data!$G108)),"",";"&amp;BC$1&amp;";")</f>
        <v/>
      </c>
      <c r="BD107" t="str">
        <f>IF(ISERR(SEARCH(BD$1,Data!$G108)),"",";"&amp;BD$1&amp;";")</f>
        <v/>
      </c>
      <c r="BE107" t="str">
        <f>IF(ISERR(SEARCH(BE$1,Data!$G108)),"",";"&amp;BE$1&amp;";")</f>
        <v/>
      </c>
      <c r="BF107" t="str">
        <f>IF(ISERR(SEARCH(BF$1,Data!$G108)),"",";"&amp;BF$1&amp;";")</f>
        <v/>
      </c>
      <c r="BG107" t="str">
        <f>IF(ISERR(SEARCH(BG$1,Data!$G108)),"",";"&amp;BG$1&amp;";")</f>
        <v/>
      </c>
      <c r="BH107" t="str">
        <f>IF(ISERR(SEARCH(BH$1,Data!$G108)),"",";"&amp;BH$1&amp;";")</f>
        <v/>
      </c>
      <c r="BI107" t="str">
        <f>IF(ISERR(SEARCH(BI$1,Data!$G108)),"",";"&amp;BI$1&amp;";")</f>
        <v/>
      </c>
      <c r="BJ107" t="str">
        <f>IF(ISERR(SEARCH(BJ$1,Data!$G108)),"",";"&amp;BJ$1&amp;";")</f>
        <v/>
      </c>
      <c r="BK107" t="str">
        <f>IF(ISERR(SEARCH(BK$1,Data!$G108)),"",";"&amp;BK$1&amp;";")</f>
        <v/>
      </c>
      <c r="BL107" t="str">
        <f>IF(ISERR(SEARCH(BL$1,Data!$G108)),"",";"&amp;BL$1&amp;";")</f>
        <v/>
      </c>
      <c r="BM107" t="str">
        <f>IF(ISERR(SEARCH(BM$1,Data!$G108)),"",";"&amp;BM$1&amp;";")</f>
        <v/>
      </c>
      <c r="BN107" t="str">
        <f>IF(ISERR(SEARCH(BN$1,Data!$G108)),"",";"&amp;BN$1&amp;";")</f>
        <v/>
      </c>
      <c r="BO107" t="str">
        <f>IF(ISERR(SEARCH(BO$1,Data!$G108)),"",";"&amp;BO$1&amp;";")</f>
        <v/>
      </c>
      <c r="BP107" t="str">
        <f>IF(ISERR(SEARCH(BP$1,Data!$G108)),"",";"&amp;BP$1&amp;";")</f>
        <v/>
      </c>
      <c r="BQ107" t="str">
        <f>IF(ISERR(SEARCH(BQ$1,Data!$G108)),"",";"&amp;BQ$1&amp;";")</f>
        <v/>
      </c>
      <c r="BR107" t="str">
        <f>IF(ISERR(SEARCH(BR$1,Data!$G108)),"",";"&amp;BR$1&amp;";")</f>
        <v/>
      </c>
      <c r="BS107" t="str">
        <f>IF(ISERR(SEARCH(BS$1,Data!$G108)),"",";"&amp;BS$1&amp;";")</f>
        <v/>
      </c>
      <c r="BT107" t="str">
        <f>IF(ISERR(SEARCH(BT$1,Data!$G108)),"",";"&amp;BT$1&amp;";")</f>
        <v/>
      </c>
      <c r="BU107" t="str">
        <f>IF(ISERR(SEARCH(BU$1,Data!$G108)),"",";"&amp;BU$1&amp;";")</f>
        <v/>
      </c>
      <c r="BV107" t="str">
        <f>IF(ISERR(SEARCH(BV$1,Data!$G108)),"",";"&amp;BV$1&amp;";")</f>
        <v/>
      </c>
      <c r="BW107" t="str">
        <f>IF(ISERR(SEARCH(BW$1,Data!$G108)),"",";"&amp;BW$1&amp;";")</f>
        <v/>
      </c>
      <c r="BX107" t="str">
        <f>IF(ISERR(SEARCH(BX$1,Data!$G108)),"",";"&amp;BX$1&amp;";")</f>
        <v/>
      </c>
      <c r="BY107" t="str">
        <f>IF(ISERR(SEARCH(BY$1,Data!$G108)),"",";"&amp;BY$1&amp;";")</f>
        <v/>
      </c>
      <c r="BZ107" t="str">
        <f>IF(ISERR(SEARCH(BZ$1,Data!$G108)),"",";"&amp;BZ$1&amp;";")</f>
        <v/>
      </c>
      <c r="CA107" t="str">
        <f>IF(ISERR(SEARCH(CA$1,Data!$G108)),"",";"&amp;CA$1&amp;";")</f>
        <v/>
      </c>
      <c r="CB107" t="str">
        <f>IF(ISERR(SEARCH(CB$1,Data!$G108)),"",";"&amp;CB$1&amp;";")</f>
        <v/>
      </c>
      <c r="CC107" t="str">
        <f>IF(ISERR(SEARCH(CC$1,Data!$G108)),"",";"&amp;CC$1&amp;";")</f>
        <v/>
      </c>
      <c r="CD107" t="str">
        <f>IF(ISERR(SEARCH(CD$1,Data!$G108)),"",";"&amp;CD$1&amp;";")</f>
        <v/>
      </c>
      <c r="CE107" t="str">
        <f>IF(ISERR(SEARCH(CE$1,Data!$G108)),"",";"&amp;CE$1&amp;";")</f>
        <v/>
      </c>
      <c r="CF107" t="str">
        <f>IF(ISERR(SEARCH(CF$1,Data!$G108)),"",";"&amp;CF$1&amp;";")</f>
        <v/>
      </c>
      <c r="CG107" t="str">
        <f>IF(ISERR(SEARCH(CG$1,Data!$G108)),"",";"&amp;CG$1&amp;";")</f>
        <v/>
      </c>
      <c r="CH107" t="str">
        <f>IF(ISERR(SEARCH(CH$1,Data!$G108)),"",";"&amp;CH$1&amp;";")</f>
        <v/>
      </c>
      <c r="CI107" t="str">
        <f>IF(ISERR(SEARCH(CI$1,Data!$G108)),"",";"&amp;CI$1&amp;";")</f>
        <v/>
      </c>
      <c r="CJ107" t="str">
        <f>IF(ISERR(SEARCH(CJ$1,Data!$G108)),"",";"&amp;CJ$1&amp;";")</f>
        <v/>
      </c>
      <c r="CK107" t="str">
        <f>IF(ISERR(SEARCH(CK$1,Data!$G108)),"",";"&amp;CK$1&amp;";")</f>
        <v/>
      </c>
      <c r="CL107" t="str">
        <f>IF(ISERR(SEARCH(CL$1,Data!$G108)),"",";"&amp;CL$1&amp;";")</f>
        <v/>
      </c>
      <c r="CM107" t="str">
        <f>IF(ISERR(SEARCH(CM$1,Data!$G108)),"",";"&amp;CM$1&amp;";")</f>
        <v/>
      </c>
      <c r="CN107" t="str">
        <f>IF(ISERR(SEARCH(CN$1,Data!$G108)),"",";"&amp;CN$1&amp;";")</f>
        <v/>
      </c>
      <c r="CO107" t="str">
        <f>IF(ISERR(SEARCH(CO$1,Data!$G108)),"",";"&amp;CO$1&amp;";")</f>
        <v/>
      </c>
      <c r="CP107" t="str">
        <f>IF(ISERR(SEARCH(CP$1,Data!$G108)),"",";"&amp;CP$1&amp;";")</f>
        <v/>
      </c>
      <c r="CQ107" t="str">
        <f>IF(ISERR(SEARCH(CQ$1,Data!$G108)),"",";"&amp;CQ$1&amp;";")</f>
        <v/>
      </c>
      <c r="CR107" t="str">
        <f>IF(ISERR(SEARCH(CR$1,Data!$G108)),"",";"&amp;CR$1&amp;";")</f>
        <v/>
      </c>
      <c r="CS107" t="str">
        <f>IF(ISERR(SEARCH(CS$1,Data!$G108)),"",";"&amp;CS$1&amp;";")</f>
        <v/>
      </c>
      <c r="CT107" t="str">
        <f>IF(ISERR(SEARCH(CT$1,Data!$G108)),"",";"&amp;CT$1&amp;";")</f>
        <v/>
      </c>
      <c r="CU107" t="str">
        <f>IF(ISERR(SEARCH(CU$1,Data!$G108)),"",";"&amp;CU$1&amp;";")</f>
        <v/>
      </c>
      <c r="CV107" t="str">
        <f>IF(ISERR(SEARCH(CV$1,Data!$G108)),"",";"&amp;CV$1&amp;";")</f>
        <v/>
      </c>
      <c r="CW107" t="str">
        <f>IF(ISERR(SEARCH(CW$1,Data!$G108)),"",";"&amp;CW$1&amp;";")</f>
        <v/>
      </c>
      <c r="CX107" t="str">
        <f>IF(ISERR(SEARCH(CX$1,Data!$G108)),"",";"&amp;CX$1&amp;";")</f>
        <v/>
      </c>
      <c r="CY107" t="str">
        <f>IF(ISERR(SEARCH(CY$1,Data!$G108)),"",";"&amp;CY$1&amp;";")</f>
        <v/>
      </c>
      <c r="CZ107" t="str">
        <f>IF(ISERR(SEARCH(CZ$1,Data!$G108)),"",";"&amp;CZ$1&amp;";")</f>
        <v/>
      </c>
      <c r="DA107" t="str">
        <f>IF(ISERR(SEARCH(DA$1,Data!$G108)),"",";"&amp;DA$1&amp;";")</f>
        <v/>
      </c>
      <c r="DB107" t="str">
        <f>IF(ISERR(SEARCH(DB$1,Data!$G108)),"",";"&amp;DB$1&amp;";")</f>
        <v/>
      </c>
      <c r="DC107" t="str">
        <f>IF(ISERR(SEARCH(DC$1,Data!$G108)),"",";"&amp;DC$1&amp;";")</f>
        <v/>
      </c>
      <c r="DD107" t="str">
        <f>IF(ISERR(SEARCH(DD$1,Data!$G108)),"",";"&amp;DD$1&amp;";")</f>
        <v/>
      </c>
      <c r="DE107" t="str">
        <f>IF(ISERR(SEARCH(DE$1,Data!$G108)),"",";"&amp;DE$1&amp;";")</f>
        <v/>
      </c>
      <c r="DF107" t="str">
        <f>IF(ISERR(SEARCH(DF$1,Data!$G108)),"",";"&amp;DF$1&amp;";")</f>
        <v/>
      </c>
      <c r="DG107" t="str">
        <f>IF(ISERR(SEARCH(DG$1,Data!$G108)),"",";"&amp;DG$1&amp;";")</f>
        <v/>
      </c>
      <c r="DH107" t="str">
        <f>IF(ISERR(SEARCH(DH$1,Data!$G108)),"",";"&amp;DH$1&amp;";")</f>
        <v/>
      </c>
      <c r="DI107" t="str">
        <f>IF(ISERR(SEARCH(DI$1,Data!$G108)),"",";"&amp;DI$1&amp;";")</f>
        <v/>
      </c>
      <c r="DJ107" t="str">
        <f>IF(ISERR(SEARCH(DJ$1,Data!$G108)),"",";"&amp;DJ$1&amp;";")</f>
        <v/>
      </c>
      <c r="DK107" t="str">
        <f>IF(ISERR(SEARCH(DK$1,Data!$G108)),"",";"&amp;DK$1&amp;";")</f>
        <v/>
      </c>
      <c r="DL107" t="str">
        <f>IF(ISERR(SEARCH(DL$1,Data!$G108)),"",";"&amp;DL$1&amp;";")</f>
        <v/>
      </c>
      <c r="DM107" t="str">
        <f>IF(ISERR(SEARCH(DM$1,Data!$G108)),"",";"&amp;DM$1&amp;";")</f>
        <v/>
      </c>
      <c r="DN107" t="str">
        <f>IF(ISERR(SEARCH(DN$1,Data!$G108)),"",";"&amp;DN$1&amp;";")</f>
        <v/>
      </c>
      <c r="DO107" t="str">
        <f>IF(ISERR(SEARCH(DO$1,Data!$G108)),"",";"&amp;DO$1&amp;";")</f>
        <v/>
      </c>
      <c r="DP107" t="str">
        <f>IF(ISERR(SEARCH(DP$1,Data!$G108)),"",";"&amp;DP$1&amp;";")</f>
        <v/>
      </c>
      <c r="DQ107" t="str">
        <f>IF(ISERR(SEARCH(DQ$1,Data!$G108)),"",";"&amp;DQ$1&amp;";")</f>
        <v/>
      </c>
      <c r="DR107" t="str">
        <f>IF(ISERR(SEARCH(DR$1,Data!$G108)),"",";"&amp;DR$1&amp;";")</f>
        <v/>
      </c>
      <c r="DS107" t="str">
        <f>IF(ISERR(SEARCH(DS$1,Data!$G108)),"",";"&amp;DS$1&amp;";")</f>
        <v/>
      </c>
      <c r="DT107" t="str">
        <f>IF(ISERR(SEARCH(DT$1,Data!$G108)),"",";"&amp;DT$1&amp;";")</f>
        <v/>
      </c>
      <c r="DU107" t="str">
        <f>IF(ISERR(SEARCH(DU$1,Data!$G108)),"",";"&amp;DU$1&amp;";")</f>
        <v/>
      </c>
    </row>
    <row r="108" spans="1:125" x14ac:dyDescent="0.3">
      <c r="A108" t="str">
        <f>Tableau1[[#This Row],[name]]</f>
        <v>Kyle Katarn</v>
      </c>
      <c r="B108" t="str">
        <f>IF(ISERROR(Tableau3[[#This Row],[Second semi-colon]]), "", MID(Tableau3[[#This Row],[Concatenation]], 2, Tableau3[[#This Row],[Second semi-colon]]-2))</f>
        <v/>
      </c>
      <c r="C108" t="e">
        <f>SEARCH(" ;",Tableau3[[#This Row],[Concatenation]])</f>
        <v>#VALUE!</v>
      </c>
      <c r="D108" t="str">
        <f>_xlfn.CONCAT(Tableau2[#This Row])</f>
        <v/>
      </c>
      <c r="I108" t="str">
        <f>IF(ISERR(SEARCH(I$1,Data!$G109)),"",";"&amp;I$1&amp;";")</f>
        <v/>
      </c>
      <c r="J108" t="str">
        <f>IF(ISERR(SEARCH(J$1,Data!$G109)),"",";"&amp;J$1&amp;";")</f>
        <v/>
      </c>
      <c r="K108" t="str">
        <f>IF(ISERR(SEARCH(K$1,Data!$G109)),"",";"&amp;K$1&amp;";")</f>
        <v/>
      </c>
      <c r="L108" t="str">
        <f>IF(ISERR(SEARCH(L$1,Data!$G109)),"",";"&amp;L$1&amp;";")</f>
        <v/>
      </c>
      <c r="M108" t="str">
        <f>IF(ISERR(SEARCH(M$1,Data!$G109)),"",";"&amp;M$1&amp;";")</f>
        <v/>
      </c>
      <c r="N108" t="str">
        <f>IF(ISERR(SEARCH(N$1,Data!$G109)),"",";"&amp;N$1&amp;";")</f>
        <v/>
      </c>
      <c r="O108" t="str">
        <f>IF(ISERR(SEARCH(O$1,Data!$G109)),"",";"&amp;O$1&amp;";")</f>
        <v/>
      </c>
      <c r="P108" t="str">
        <f>IF(ISERR(SEARCH(P$1,Data!$G109)),"",";"&amp;P$1&amp;";")</f>
        <v/>
      </c>
      <c r="Q108" t="str">
        <f>IF(ISERR(SEARCH(Q$1,Data!$G109)),"",";"&amp;Q$1&amp;";")</f>
        <v/>
      </c>
      <c r="R108" t="str">
        <f>IF(ISERR(SEARCH(R$1,Data!$G109)),"",";"&amp;R$1&amp;";")</f>
        <v/>
      </c>
      <c r="S108" t="str">
        <f>IF(ISERR(SEARCH(S$1,Data!$G109)),"",";"&amp;S$1&amp;";")</f>
        <v/>
      </c>
      <c r="T108" t="str">
        <f>IF(ISERR(SEARCH(T$1,Data!$G109)),"",";"&amp;T$1&amp;";")</f>
        <v/>
      </c>
      <c r="U108" t="str">
        <f>IF(ISERR(SEARCH(U$1,Data!$G109)),"",";"&amp;U$1&amp;";")</f>
        <v/>
      </c>
      <c r="V108" t="str">
        <f>IF(ISERR(SEARCH(V$1,Data!$G109)),"",";"&amp;V$1&amp;";")</f>
        <v/>
      </c>
      <c r="W108" t="str">
        <f>IF(ISERR(SEARCH(W$1,Data!$G109)),"",";"&amp;W$1&amp;";")</f>
        <v/>
      </c>
      <c r="X108" t="str">
        <f>IF(ISERR(SEARCH(X$1,Data!$G109)),"",";"&amp;X$1&amp;";")</f>
        <v/>
      </c>
      <c r="Y108" t="str">
        <f>IF(ISERR(SEARCH(Y$1,Data!$G109)),"",";"&amp;Y$1&amp;";")</f>
        <v/>
      </c>
      <c r="Z108" t="str">
        <f>IF(ISERR(SEARCH(Z$1,Data!$G109)),"",";"&amp;Z$1&amp;";")</f>
        <v/>
      </c>
      <c r="AA108" t="str">
        <f>IF(ISERR(SEARCH(AA$1,Data!$G109)),"",";"&amp;AA$1&amp;";")</f>
        <v/>
      </c>
      <c r="AB108" t="str">
        <f>IF(ISERR(SEARCH(AB$1,Data!$G109)),"",";"&amp;AB$1&amp;";")</f>
        <v/>
      </c>
      <c r="AC108" t="str">
        <f>IF(ISERR(SEARCH(AC$1,Data!$G109)),"",";"&amp;AC$1&amp;";")</f>
        <v/>
      </c>
      <c r="AD108" t="str">
        <f>IF(ISERR(SEARCH(AD$1,Data!$G109)),"",";"&amp;AD$1&amp;";")</f>
        <v/>
      </c>
      <c r="AE108" t="str">
        <f>IF(ISERR(SEARCH(AE$1,Data!$G109)),"",";"&amp;AE$1&amp;";")</f>
        <v/>
      </c>
      <c r="AF108" t="str">
        <f>IF(ISERR(SEARCH(AF$1,Data!$G109)),"",";"&amp;AF$1&amp;";")</f>
        <v/>
      </c>
      <c r="AG108" t="str">
        <f>IF(ISERR(SEARCH(AG$1,Data!$G109)),"",";"&amp;AG$1&amp;";")</f>
        <v/>
      </c>
      <c r="AH108" t="str">
        <f>IF(ISERR(SEARCH(AH$1,Data!$G109)),"",";"&amp;AH$1&amp;";")</f>
        <v/>
      </c>
      <c r="AI108" t="str">
        <f>IF(ISERR(SEARCH(AI$1,Data!$G109)),"",";"&amp;AI$1&amp;";")</f>
        <v/>
      </c>
      <c r="AJ108" t="str">
        <f>IF(ISERR(SEARCH(AJ$1,Data!$G109)),"",";"&amp;AJ$1&amp;";")</f>
        <v/>
      </c>
      <c r="AK108" t="str">
        <f>IF(ISERR(SEARCH(AK$1,Data!$G109)),"",";"&amp;AK$1&amp;";")</f>
        <v/>
      </c>
      <c r="AL108" t="str">
        <f>IF(ISERR(SEARCH(AL$1,Data!$G109)),"",";"&amp;AL$1&amp;";")</f>
        <v/>
      </c>
      <c r="AM108" t="str">
        <f>IF(ISERR(SEARCH(AM$1,Data!$G109)),"",";"&amp;AM$1&amp;";")</f>
        <v/>
      </c>
      <c r="AN108" t="str">
        <f>IF(ISERR(SEARCH(AN$1,Data!$G109)),"",";"&amp;AN$1&amp;";")</f>
        <v/>
      </c>
      <c r="AO108" t="str">
        <f>IF(ISERR(SEARCH(AO$1,Data!$G109)),"",";"&amp;AO$1&amp;";")</f>
        <v/>
      </c>
      <c r="AP108" t="str">
        <f>IF(ISERR(SEARCH(AP$1,Data!$G109)),"",";"&amp;AP$1&amp;";")</f>
        <v/>
      </c>
      <c r="AQ108" t="str">
        <f>IF(ISERR(SEARCH(AQ$1,Data!$G109)),"",";"&amp;AQ$1&amp;";")</f>
        <v/>
      </c>
      <c r="AR108" t="str">
        <f>IF(ISERR(SEARCH(AR$1,Data!$G109)),"",";"&amp;AR$1&amp;";")</f>
        <v/>
      </c>
      <c r="AS108" t="str">
        <f>IF(ISERR(SEARCH(AS$1,Data!$G109)),"",";"&amp;AS$1&amp;";")</f>
        <v/>
      </c>
      <c r="AT108" t="str">
        <f>IF(ISERR(SEARCH(AT$1,Data!$G109)),"",";"&amp;AT$1&amp;";")</f>
        <v/>
      </c>
      <c r="AU108" t="str">
        <f>IF(ISERR(SEARCH(AU$1,Data!$G109)),"",";"&amp;AU$1&amp;";")</f>
        <v/>
      </c>
      <c r="AV108" t="str">
        <f>IF(ISERR(SEARCH(AV$1,Data!$G109)),"",";"&amp;AV$1&amp;";")</f>
        <v/>
      </c>
      <c r="AW108" t="str">
        <f>IF(ISERR(SEARCH(AW$1,Data!$G109)),"",";"&amp;AW$1&amp;";")</f>
        <v/>
      </c>
      <c r="AX108" t="str">
        <f>IF(ISERR(SEARCH(AX$1,Data!$G109)),"",";"&amp;AX$1&amp;";")</f>
        <v/>
      </c>
      <c r="AY108" t="str">
        <f>IF(ISERR(SEARCH(AY$1,Data!$G109)),"",";"&amp;AY$1&amp;";")</f>
        <v/>
      </c>
      <c r="AZ108" t="str">
        <f>IF(ISERR(SEARCH(AZ$1,Data!$G109)),"",";"&amp;AZ$1&amp;";")</f>
        <v/>
      </c>
      <c r="BA108" t="str">
        <f>IF(ISERR(SEARCH(BA$1,Data!$G109)),"",";"&amp;BA$1&amp;";")</f>
        <v/>
      </c>
      <c r="BB108" t="str">
        <f>IF(ISERR(SEARCH(BB$1,Data!$G109)),"",";"&amp;BB$1&amp;";")</f>
        <v/>
      </c>
      <c r="BC108" t="str">
        <f>IF(ISERR(SEARCH(BC$1,Data!$G109)),"",";"&amp;BC$1&amp;";")</f>
        <v/>
      </c>
      <c r="BD108" t="str">
        <f>IF(ISERR(SEARCH(BD$1,Data!$G109)),"",";"&amp;BD$1&amp;";")</f>
        <v/>
      </c>
      <c r="BE108" t="str">
        <f>IF(ISERR(SEARCH(BE$1,Data!$G109)),"",";"&amp;BE$1&amp;";")</f>
        <v/>
      </c>
      <c r="BF108" t="str">
        <f>IF(ISERR(SEARCH(BF$1,Data!$G109)),"",";"&amp;BF$1&amp;";")</f>
        <v/>
      </c>
      <c r="BG108" t="str">
        <f>IF(ISERR(SEARCH(BG$1,Data!$G109)),"",";"&amp;BG$1&amp;";")</f>
        <v/>
      </c>
      <c r="BH108" t="str">
        <f>IF(ISERR(SEARCH(BH$1,Data!$G109)),"",";"&amp;BH$1&amp;";")</f>
        <v/>
      </c>
      <c r="BI108" t="str">
        <f>IF(ISERR(SEARCH(BI$1,Data!$G109)),"",";"&amp;BI$1&amp;";")</f>
        <v/>
      </c>
      <c r="BJ108" t="str">
        <f>IF(ISERR(SEARCH(BJ$1,Data!$G109)),"",";"&amp;BJ$1&amp;";")</f>
        <v/>
      </c>
      <c r="BK108" t="str">
        <f>IF(ISERR(SEARCH(BK$1,Data!$G109)),"",";"&amp;BK$1&amp;";")</f>
        <v/>
      </c>
      <c r="BL108" t="str">
        <f>IF(ISERR(SEARCH(BL$1,Data!$G109)),"",";"&amp;BL$1&amp;";")</f>
        <v/>
      </c>
      <c r="BM108" t="str">
        <f>IF(ISERR(SEARCH(BM$1,Data!$G109)),"",";"&amp;BM$1&amp;";")</f>
        <v/>
      </c>
      <c r="BN108" t="str">
        <f>IF(ISERR(SEARCH(BN$1,Data!$G109)),"",";"&amp;BN$1&amp;";")</f>
        <v/>
      </c>
      <c r="BO108" t="str">
        <f>IF(ISERR(SEARCH(BO$1,Data!$G109)),"",";"&amp;BO$1&amp;";")</f>
        <v/>
      </c>
      <c r="BP108" t="str">
        <f>IF(ISERR(SEARCH(BP$1,Data!$G109)),"",";"&amp;BP$1&amp;";")</f>
        <v/>
      </c>
      <c r="BQ108" t="str">
        <f>IF(ISERR(SEARCH(BQ$1,Data!$G109)),"",";"&amp;BQ$1&amp;";")</f>
        <v/>
      </c>
      <c r="BR108" t="str">
        <f>IF(ISERR(SEARCH(BR$1,Data!$G109)),"",";"&amp;BR$1&amp;";")</f>
        <v/>
      </c>
      <c r="BS108" t="str">
        <f>IF(ISERR(SEARCH(BS$1,Data!$G109)),"",";"&amp;BS$1&amp;";")</f>
        <v/>
      </c>
      <c r="BT108" t="str">
        <f>IF(ISERR(SEARCH(BT$1,Data!$G109)),"",";"&amp;BT$1&amp;";")</f>
        <v/>
      </c>
      <c r="BU108" t="str">
        <f>IF(ISERR(SEARCH(BU$1,Data!$G109)),"",";"&amp;BU$1&amp;";")</f>
        <v/>
      </c>
      <c r="BV108" t="str">
        <f>IF(ISERR(SEARCH(BV$1,Data!$G109)),"",";"&amp;BV$1&amp;";")</f>
        <v/>
      </c>
      <c r="BW108" t="str">
        <f>IF(ISERR(SEARCH(BW$1,Data!$G109)),"",";"&amp;BW$1&amp;";")</f>
        <v/>
      </c>
      <c r="BX108" t="str">
        <f>IF(ISERR(SEARCH(BX$1,Data!$G109)),"",";"&amp;BX$1&amp;";")</f>
        <v/>
      </c>
      <c r="BY108" t="str">
        <f>IF(ISERR(SEARCH(BY$1,Data!$G109)),"",";"&amp;BY$1&amp;";")</f>
        <v/>
      </c>
      <c r="BZ108" t="str">
        <f>IF(ISERR(SEARCH(BZ$1,Data!$G109)),"",";"&amp;BZ$1&amp;";")</f>
        <v/>
      </c>
      <c r="CA108" t="str">
        <f>IF(ISERR(SEARCH(CA$1,Data!$G109)),"",";"&amp;CA$1&amp;";")</f>
        <v/>
      </c>
      <c r="CB108" t="str">
        <f>IF(ISERR(SEARCH(CB$1,Data!$G109)),"",";"&amp;CB$1&amp;";")</f>
        <v/>
      </c>
      <c r="CC108" t="str">
        <f>IF(ISERR(SEARCH(CC$1,Data!$G109)),"",";"&amp;CC$1&amp;";")</f>
        <v/>
      </c>
      <c r="CD108" t="str">
        <f>IF(ISERR(SEARCH(CD$1,Data!$G109)),"",";"&amp;CD$1&amp;";")</f>
        <v/>
      </c>
      <c r="CE108" t="str">
        <f>IF(ISERR(SEARCH(CE$1,Data!$G109)),"",";"&amp;CE$1&amp;";")</f>
        <v/>
      </c>
      <c r="CF108" t="str">
        <f>IF(ISERR(SEARCH(CF$1,Data!$G109)),"",";"&amp;CF$1&amp;";")</f>
        <v/>
      </c>
      <c r="CG108" t="str">
        <f>IF(ISERR(SEARCH(CG$1,Data!$G109)),"",";"&amp;CG$1&amp;";")</f>
        <v/>
      </c>
      <c r="CH108" t="str">
        <f>IF(ISERR(SEARCH(CH$1,Data!$G109)),"",";"&amp;CH$1&amp;";")</f>
        <v/>
      </c>
      <c r="CI108" t="str">
        <f>IF(ISERR(SEARCH(CI$1,Data!$G109)),"",";"&amp;CI$1&amp;";")</f>
        <v/>
      </c>
      <c r="CJ108" t="str">
        <f>IF(ISERR(SEARCH(CJ$1,Data!$G109)),"",";"&amp;CJ$1&amp;";")</f>
        <v/>
      </c>
      <c r="CK108" t="str">
        <f>IF(ISERR(SEARCH(CK$1,Data!$G109)),"",";"&amp;CK$1&amp;";")</f>
        <v/>
      </c>
      <c r="CL108" t="str">
        <f>IF(ISERR(SEARCH(CL$1,Data!$G109)),"",";"&amp;CL$1&amp;";")</f>
        <v/>
      </c>
      <c r="CM108" t="str">
        <f>IF(ISERR(SEARCH(CM$1,Data!$G109)),"",";"&amp;CM$1&amp;";")</f>
        <v/>
      </c>
      <c r="CN108" t="str">
        <f>IF(ISERR(SEARCH(CN$1,Data!$G109)),"",";"&amp;CN$1&amp;";")</f>
        <v/>
      </c>
      <c r="CO108" t="str">
        <f>IF(ISERR(SEARCH(CO$1,Data!$G109)),"",";"&amp;CO$1&amp;";")</f>
        <v/>
      </c>
      <c r="CP108" t="str">
        <f>IF(ISERR(SEARCH(CP$1,Data!$G109)),"",";"&amp;CP$1&amp;";")</f>
        <v/>
      </c>
      <c r="CQ108" t="str">
        <f>IF(ISERR(SEARCH(CQ$1,Data!$G109)),"",";"&amp;CQ$1&amp;";")</f>
        <v/>
      </c>
      <c r="CR108" t="str">
        <f>IF(ISERR(SEARCH(CR$1,Data!$G109)),"",";"&amp;CR$1&amp;";")</f>
        <v/>
      </c>
      <c r="CS108" t="str">
        <f>IF(ISERR(SEARCH(CS$1,Data!$G109)),"",";"&amp;CS$1&amp;";")</f>
        <v/>
      </c>
      <c r="CT108" t="str">
        <f>IF(ISERR(SEARCH(CT$1,Data!$G109)),"",";"&amp;CT$1&amp;";")</f>
        <v/>
      </c>
      <c r="CU108" t="str">
        <f>IF(ISERR(SEARCH(CU$1,Data!$G109)),"",";"&amp;CU$1&amp;";")</f>
        <v/>
      </c>
      <c r="CV108" t="str">
        <f>IF(ISERR(SEARCH(CV$1,Data!$G109)),"",";"&amp;CV$1&amp;";")</f>
        <v/>
      </c>
      <c r="CW108" t="str">
        <f>IF(ISERR(SEARCH(CW$1,Data!$G109)),"",";"&amp;CW$1&amp;";")</f>
        <v/>
      </c>
      <c r="CX108" t="str">
        <f>IF(ISERR(SEARCH(CX$1,Data!$G109)),"",";"&amp;CX$1&amp;";")</f>
        <v/>
      </c>
      <c r="CY108" t="str">
        <f>IF(ISERR(SEARCH(CY$1,Data!$G109)),"",";"&amp;CY$1&amp;";")</f>
        <v/>
      </c>
      <c r="CZ108" t="str">
        <f>IF(ISERR(SEARCH(CZ$1,Data!$G109)),"",";"&amp;CZ$1&amp;";")</f>
        <v/>
      </c>
      <c r="DA108" t="str">
        <f>IF(ISERR(SEARCH(DA$1,Data!$G109)),"",";"&amp;DA$1&amp;";")</f>
        <v/>
      </c>
      <c r="DB108" t="str">
        <f>IF(ISERR(SEARCH(DB$1,Data!$G109)),"",";"&amp;DB$1&amp;";")</f>
        <v/>
      </c>
      <c r="DC108" t="str">
        <f>IF(ISERR(SEARCH(DC$1,Data!$G109)),"",";"&amp;DC$1&amp;";")</f>
        <v/>
      </c>
      <c r="DD108" t="str">
        <f>IF(ISERR(SEARCH(DD$1,Data!$G109)),"",";"&amp;DD$1&amp;";")</f>
        <v/>
      </c>
      <c r="DE108" t="str">
        <f>IF(ISERR(SEARCH(DE$1,Data!$G109)),"",";"&amp;DE$1&amp;";")</f>
        <v/>
      </c>
      <c r="DF108" t="str">
        <f>IF(ISERR(SEARCH(DF$1,Data!$G109)),"",";"&amp;DF$1&amp;";")</f>
        <v/>
      </c>
      <c r="DG108" t="str">
        <f>IF(ISERR(SEARCH(DG$1,Data!$G109)),"",";"&amp;DG$1&amp;";")</f>
        <v/>
      </c>
      <c r="DH108" t="str">
        <f>IF(ISERR(SEARCH(DH$1,Data!$G109)),"",";"&amp;DH$1&amp;";")</f>
        <v/>
      </c>
      <c r="DI108" t="str">
        <f>IF(ISERR(SEARCH(DI$1,Data!$G109)),"",";"&amp;DI$1&amp;";")</f>
        <v/>
      </c>
      <c r="DJ108" t="str">
        <f>IF(ISERR(SEARCH(DJ$1,Data!$G109)),"",";"&amp;DJ$1&amp;";")</f>
        <v/>
      </c>
      <c r="DK108" t="str">
        <f>IF(ISERR(SEARCH(DK$1,Data!$G109)),"",";"&amp;DK$1&amp;";")</f>
        <v/>
      </c>
      <c r="DL108" t="str">
        <f>IF(ISERR(SEARCH(DL$1,Data!$G109)),"",";"&amp;DL$1&amp;";")</f>
        <v/>
      </c>
      <c r="DM108" t="str">
        <f>IF(ISERR(SEARCH(DM$1,Data!$G109)),"",";"&amp;DM$1&amp;";")</f>
        <v/>
      </c>
      <c r="DN108" t="str">
        <f>IF(ISERR(SEARCH(DN$1,Data!$G109)),"",";"&amp;DN$1&amp;";")</f>
        <v/>
      </c>
      <c r="DO108" t="str">
        <f>IF(ISERR(SEARCH(DO$1,Data!$G109)),"",";"&amp;DO$1&amp;";")</f>
        <v/>
      </c>
      <c r="DP108" t="str">
        <f>IF(ISERR(SEARCH(DP$1,Data!$G109)),"",";"&amp;DP$1&amp;";")</f>
        <v/>
      </c>
      <c r="DQ108" t="str">
        <f>IF(ISERR(SEARCH(DQ$1,Data!$G109)),"",";"&amp;DQ$1&amp;";")</f>
        <v/>
      </c>
      <c r="DR108" t="str">
        <f>IF(ISERR(SEARCH(DR$1,Data!$G109)),"",";"&amp;DR$1&amp;";")</f>
        <v/>
      </c>
      <c r="DS108" t="str">
        <f>IF(ISERR(SEARCH(DS$1,Data!$G109)),"",";"&amp;DS$1&amp;";")</f>
        <v/>
      </c>
      <c r="DT108" t="str">
        <f>IF(ISERR(SEARCH(DT$1,Data!$G109)),"",";"&amp;DT$1&amp;";")</f>
        <v/>
      </c>
      <c r="DU108" t="str">
        <f>IF(ISERR(SEARCH(DU$1,Data!$G109)),"",";"&amp;DU$1&amp;";")</f>
        <v/>
      </c>
    </row>
    <row r="109" spans="1:125" x14ac:dyDescent="0.3">
      <c r="A109" t="str">
        <f>Tableau1[[#This Row],[name]]</f>
        <v>Agen Kolar</v>
      </c>
      <c r="B109" t="str">
        <f>IF(ISERROR(Tableau3[[#This Row],[Second semi-colon]]), "", MID(Tableau3[[#This Row],[Concatenation]], 2, Tableau3[[#This Row],[Second semi-colon]]-2))</f>
        <v/>
      </c>
      <c r="C109" t="e">
        <f>SEARCH(" ;",Tableau3[[#This Row],[Concatenation]])</f>
        <v>#VALUE!</v>
      </c>
      <c r="D109" t="str">
        <f>_xlfn.CONCAT(Tableau2[#This Row])</f>
        <v/>
      </c>
      <c r="I109" t="str">
        <f>IF(ISERR(SEARCH(I$1,Data!$G110)),"",";"&amp;I$1&amp;";")</f>
        <v/>
      </c>
      <c r="J109" t="str">
        <f>IF(ISERR(SEARCH(J$1,Data!$G110)),"",";"&amp;J$1&amp;";")</f>
        <v/>
      </c>
      <c r="K109" t="str">
        <f>IF(ISERR(SEARCH(K$1,Data!$G110)),"",";"&amp;K$1&amp;";")</f>
        <v/>
      </c>
      <c r="L109" t="str">
        <f>IF(ISERR(SEARCH(L$1,Data!$G110)),"",";"&amp;L$1&amp;";")</f>
        <v/>
      </c>
      <c r="M109" t="str">
        <f>IF(ISERR(SEARCH(M$1,Data!$G110)),"",";"&amp;M$1&amp;";")</f>
        <v/>
      </c>
      <c r="N109" t="str">
        <f>IF(ISERR(SEARCH(N$1,Data!$G110)),"",";"&amp;N$1&amp;";")</f>
        <v/>
      </c>
      <c r="O109" t="str">
        <f>IF(ISERR(SEARCH(O$1,Data!$G110)),"",";"&amp;O$1&amp;";")</f>
        <v/>
      </c>
      <c r="P109" t="str">
        <f>IF(ISERR(SEARCH(P$1,Data!$G110)),"",";"&amp;P$1&amp;";")</f>
        <v/>
      </c>
      <c r="Q109" t="str">
        <f>IF(ISERR(SEARCH(Q$1,Data!$G110)),"",";"&amp;Q$1&amp;";")</f>
        <v/>
      </c>
      <c r="R109" t="str">
        <f>IF(ISERR(SEARCH(R$1,Data!$G110)),"",";"&amp;R$1&amp;";")</f>
        <v/>
      </c>
      <c r="S109" t="str">
        <f>IF(ISERR(SEARCH(S$1,Data!$G110)),"",";"&amp;S$1&amp;";")</f>
        <v/>
      </c>
      <c r="T109" t="str">
        <f>IF(ISERR(SEARCH(T$1,Data!$G110)),"",";"&amp;T$1&amp;";")</f>
        <v/>
      </c>
      <c r="U109" t="str">
        <f>IF(ISERR(SEARCH(U$1,Data!$G110)),"",";"&amp;U$1&amp;";")</f>
        <v/>
      </c>
      <c r="V109" t="str">
        <f>IF(ISERR(SEARCH(V$1,Data!$G110)),"",";"&amp;V$1&amp;";")</f>
        <v/>
      </c>
      <c r="W109" t="str">
        <f>IF(ISERR(SEARCH(W$1,Data!$G110)),"",";"&amp;W$1&amp;";")</f>
        <v/>
      </c>
      <c r="X109" t="str">
        <f>IF(ISERR(SEARCH(X$1,Data!$G110)),"",";"&amp;X$1&amp;";")</f>
        <v/>
      </c>
      <c r="Y109" t="str">
        <f>IF(ISERR(SEARCH(Y$1,Data!$G110)),"",";"&amp;Y$1&amp;";")</f>
        <v/>
      </c>
      <c r="Z109" t="str">
        <f>IF(ISERR(SEARCH(Z$1,Data!$G110)),"",";"&amp;Z$1&amp;";")</f>
        <v/>
      </c>
      <c r="AA109" t="str">
        <f>IF(ISERR(SEARCH(AA$1,Data!$G110)),"",";"&amp;AA$1&amp;";")</f>
        <v/>
      </c>
      <c r="AB109" t="str">
        <f>IF(ISERR(SEARCH(AB$1,Data!$G110)),"",";"&amp;AB$1&amp;";")</f>
        <v/>
      </c>
      <c r="AC109" t="str">
        <f>IF(ISERR(SEARCH(AC$1,Data!$G110)),"",";"&amp;AC$1&amp;";")</f>
        <v/>
      </c>
      <c r="AD109" t="str">
        <f>IF(ISERR(SEARCH(AD$1,Data!$G110)),"",";"&amp;AD$1&amp;";")</f>
        <v/>
      </c>
      <c r="AE109" t="str">
        <f>IF(ISERR(SEARCH(AE$1,Data!$G110)),"",";"&amp;AE$1&amp;";")</f>
        <v/>
      </c>
      <c r="AF109" t="str">
        <f>IF(ISERR(SEARCH(AF$1,Data!$G110)),"",";"&amp;AF$1&amp;";")</f>
        <v/>
      </c>
      <c r="AG109" t="str">
        <f>IF(ISERR(SEARCH(AG$1,Data!$G110)),"",";"&amp;AG$1&amp;";")</f>
        <v/>
      </c>
      <c r="AH109" t="str">
        <f>IF(ISERR(SEARCH(AH$1,Data!$G110)),"",";"&amp;AH$1&amp;";")</f>
        <v/>
      </c>
      <c r="AI109" t="str">
        <f>IF(ISERR(SEARCH(AI$1,Data!$G110)),"",";"&amp;AI$1&amp;";")</f>
        <v/>
      </c>
      <c r="AJ109" t="str">
        <f>IF(ISERR(SEARCH(AJ$1,Data!$G110)),"",";"&amp;AJ$1&amp;";")</f>
        <v/>
      </c>
      <c r="AK109" t="str">
        <f>IF(ISERR(SEARCH(AK$1,Data!$G110)),"",";"&amp;AK$1&amp;";")</f>
        <v/>
      </c>
      <c r="AL109" t="str">
        <f>IF(ISERR(SEARCH(AL$1,Data!$G110)),"",";"&amp;AL$1&amp;";")</f>
        <v/>
      </c>
      <c r="AM109" t="str">
        <f>IF(ISERR(SEARCH(AM$1,Data!$G110)),"",";"&amp;AM$1&amp;";")</f>
        <v/>
      </c>
      <c r="AN109" t="str">
        <f>IF(ISERR(SEARCH(AN$1,Data!$G110)),"",";"&amp;AN$1&amp;";")</f>
        <v/>
      </c>
      <c r="AO109" t="str">
        <f>IF(ISERR(SEARCH(AO$1,Data!$G110)),"",";"&amp;AO$1&amp;";")</f>
        <v/>
      </c>
      <c r="AP109" t="str">
        <f>IF(ISERR(SEARCH(AP$1,Data!$G110)),"",";"&amp;AP$1&amp;";")</f>
        <v/>
      </c>
      <c r="AQ109" t="str">
        <f>IF(ISERR(SEARCH(AQ$1,Data!$G110)),"",";"&amp;AQ$1&amp;";")</f>
        <v/>
      </c>
      <c r="AR109" t="str">
        <f>IF(ISERR(SEARCH(AR$1,Data!$G110)),"",";"&amp;AR$1&amp;";")</f>
        <v/>
      </c>
      <c r="AS109" t="str">
        <f>IF(ISERR(SEARCH(AS$1,Data!$G110)),"",";"&amp;AS$1&amp;";")</f>
        <v/>
      </c>
      <c r="AT109" t="str">
        <f>IF(ISERR(SEARCH(AT$1,Data!$G110)),"",";"&amp;AT$1&amp;";")</f>
        <v/>
      </c>
      <c r="AU109" t="str">
        <f>IF(ISERR(SEARCH(AU$1,Data!$G110)),"",";"&amp;AU$1&amp;";")</f>
        <v/>
      </c>
      <c r="AV109" t="str">
        <f>IF(ISERR(SEARCH(AV$1,Data!$G110)),"",";"&amp;AV$1&amp;";")</f>
        <v/>
      </c>
      <c r="AW109" t="str">
        <f>IF(ISERR(SEARCH(AW$1,Data!$G110)),"",";"&amp;AW$1&amp;";")</f>
        <v/>
      </c>
      <c r="AX109" t="str">
        <f>IF(ISERR(SEARCH(AX$1,Data!$G110)),"",";"&amp;AX$1&amp;";")</f>
        <v/>
      </c>
      <c r="AY109" t="str">
        <f>IF(ISERR(SEARCH(AY$1,Data!$G110)),"",";"&amp;AY$1&amp;";")</f>
        <v/>
      </c>
      <c r="AZ109" t="str">
        <f>IF(ISERR(SEARCH(AZ$1,Data!$G110)),"",";"&amp;AZ$1&amp;";")</f>
        <v/>
      </c>
      <c r="BA109" t="str">
        <f>IF(ISERR(SEARCH(BA$1,Data!$G110)),"",";"&amp;BA$1&amp;";")</f>
        <v/>
      </c>
      <c r="BB109" t="str">
        <f>IF(ISERR(SEARCH(BB$1,Data!$G110)),"",";"&amp;BB$1&amp;";")</f>
        <v/>
      </c>
      <c r="BC109" t="str">
        <f>IF(ISERR(SEARCH(BC$1,Data!$G110)),"",";"&amp;BC$1&amp;";")</f>
        <v/>
      </c>
      <c r="BD109" t="str">
        <f>IF(ISERR(SEARCH(BD$1,Data!$G110)),"",";"&amp;BD$1&amp;";")</f>
        <v/>
      </c>
      <c r="BE109" t="str">
        <f>IF(ISERR(SEARCH(BE$1,Data!$G110)),"",";"&amp;BE$1&amp;";")</f>
        <v/>
      </c>
      <c r="BF109" t="str">
        <f>IF(ISERR(SEARCH(BF$1,Data!$G110)),"",";"&amp;BF$1&amp;";")</f>
        <v/>
      </c>
      <c r="BG109" t="str">
        <f>IF(ISERR(SEARCH(BG$1,Data!$G110)),"",";"&amp;BG$1&amp;";")</f>
        <v/>
      </c>
      <c r="BH109" t="str">
        <f>IF(ISERR(SEARCH(BH$1,Data!$G110)),"",";"&amp;BH$1&amp;";")</f>
        <v/>
      </c>
      <c r="BI109" t="str">
        <f>IF(ISERR(SEARCH(BI$1,Data!$G110)),"",";"&amp;BI$1&amp;";")</f>
        <v/>
      </c>
      <c r="BJ109" t="str">
        <f>IF(ISERR(SEARCH(BJ$1,Data!$G110)),"",";"&amp;BJ$1&amp;";")</f>
        <v/>
      </c>
      <c r="BK109" t="str">
        <f>IF(ISERR(SEARCH(BK$1,Data!$G110)),"",";"&amp;BK$1&amp;";")</f>
        <v/>
      </c>
      <c r="BL109" t="str">
        <f>IF(ISERR(SEARCH(BL$1,Data!$G110)),"",";"&amp;BL$1&amp;";")</f>
        <v/>
      </c>
      <c r="BM109" t="str">
        <f>IF(ISERR(SEARCH(BM$1,Data!$G110)),"",";"&amp;BM$1&amp;";")</f>
        <v/>
      </c>
      <c r="BN109" t="str">
        <f>IF(ISERR(SEARCH(BN$1,Data!$G110)),"",";"&amp;BN$1&amp;";")</f>
        <v/>
      </c>
      <c r="BO109" t="str">
        <f>IF(ISERR(SEARCH(BO$1,Data!$G110)),"",";"&amp;BO$1&amp;";")</f>
        <v/>
      </c>
      <c r="BP109" t="str">
        <f>IF(ISERR(SEARCH(BP$1,Data!$G110)),"",";"&amp;BP$1&amp;";")</f>
        <v/>
      </c>
      <c r="BQ109" t="str">
        <f>IF(ISERR(SEARCH(BQ$1,Data!$G110)),"",";"&amp;BQ$1&amp;";")</f>
        <v/>
      </c>
      <c r="BR109" t="str">
        <f>IF(ISERR(SEARCH(BR$1,Data!$G110)),"",";"&amp;BR$1&amp;";")</f>
        <v/>
      </c>
      <c r="BS109" t="str">
        <f>IF(ISERR(SEARCH(BS$1,Data!$G110)),"",";"&amp;BS$1&amp;";")</f>
        <v/>
      </c>
      <c r="BT109" t="str">
        <f>IF(ISERR(SEARCH(BT$1,Data!$G110)),"",";"&amp;BT$1&amp;";")</f>
        <v/>
      </c>
      <c r="BU109" t="str">
        <f>IF(ISERR(SEARCH(BU$1,Data!$G110)),"",";"&amp;BU$1&amp;";")</f>
        <v/>
      </c>
      <c r="BV109" t="str">
        <f>IF(ISERR(SEARCH(BV$1,Data!$G110)),"",";"&amp;BV$1&amp;";")</f>
        <v/>
      </c>
      <c r="BW109" t="str">
        <f>IF(ISERR(SEARCH(BW$1,Data!$G110)),"",";"&amp;BW$1&amp;";")</f>
        <v/>
      </c>
      <c r="BX109" t="str">
        <f>IF(ISERR(SEARCH(BX$1,Data!$G110)),"",";"&amp;BX$1&amp;";")</f>
        <v/>
      </c>
      <c r="BY109" t="str">
        <f>IF(ISERR(SEARCH(BY$1,Data!$G110)),"",";"&amp;BY$1&amp;";")</f>
        <v/>
      </c>
      <c r="BZ109" t="str">
        <f>IF(ISERR(SEARCH(BZ$1,Data!$G110)),"",";"&amp;BZ$1&amp;";")</f>
        <v/>
      </c>
      <c r="CA109" t="str">
        <f>IF(ISERR(SEARCH(CA$1,Data!$G110)),"",";"&amp;CA$1&amp;";")</f>
        <v/>
      </c>
      <c r="CB109" t="str">
        <f>IF(ISERR(SEARCH(CB$1,Data!$G110)),"",";"&amp;CB$1&amp;";")</f>
        <v/>
      </c>
      <c r="CC109" t="str">
        <f>IF(ISERR(SEARCH(CC$1,Data!$G110)),"",";"&amp;CC$1&amp;";")</f>
        <v/>
      </c>
      <c r="CD109" t="str">
        <f>IF(ISERR(SEARCH(CD$1,Data!$G110)),"",";"&amp;CD$1&amp;";")</f>
        <v/>
      </c>
      <c r="CE109" t="str">
        <f>IF(ISERR(SEARCH(CE$1,Data!$G110)),"",";"&amp;CE$1&amp;";")</f>
        <v/>
      </c>
      <c r="CF109" t="str">
        <f>IF(ISERR(SEARCH(CF$1,Data!$G110)),"",";"&amp;CF$1&amp;";")</f>
        <v/>
      </c>
      <c r="CG109" t="str">
        <f>IF(ISERR(SEARCH(CG$1,Data!$G110)),"",";"&amp;CG$1&amp;";")</f>
        <v/>
      </c>
      <c r="CH109" t="str">
        <f>IF(ISERR(SEARCH(CH$1,Data!$G110)),"",";"&amp;CH$1&amp;";")</f>
        <v/>
      </c>
      <c r="CI109" t="str">
        <f>IF(ISERR(SEARCH(CI$1,Data!$G110)),"",";"&amp;CI$1&amp;";")</f>
        <v/>
      </c>
      <c r="CJ109" t="str">
        <f>IF(ISERR(SEARCH(CJ$1,Data!$G110)),"",";"&amp;CJ$1&amp;";")</f>
        <v/>
      </c>
      <c r="CK109" t="str">
        <f>IF(ISERR(SEARCH(CK$1,Data!$G110)),"",";"&amp;CK$1&amp;";")</f>
        <v/>
      </c>
      <c r="CL109" t="str">
        <f>IF(ISERR(SEARCH(CL$1,Data!$G110)),"",";"&amp;CL$1&amp;";")</f>
        <v/>
      </c>
      <c r="CM109" t="str">
        <f>IF(ISERR(SEARCH(CM$1,Data!$G110)),"",";"&amp;CM$1&amp;";")</f>
        <v/>
      </c>
      <c r="CN109" t="str">
        <f>IF(ISERR(SEARCH(CN$1,Data!$G110)),"",";"&amp;CN$1&amp;";")</f>
        <v/>
      </c>
      <c r="CO109" t="str">
        <f>IF(ISERR(SEARCH(CO$1,Data!$G110)),"",";"&amp;CO$1&amp;";")</f>
        <v/>
      </c>
      <c r="CP109" t="str">
        <f>IF(ISERR(SEARCH(CP$1,Data!$G110)),"",";"&amp;CP$1&amp;";")</f>
        <v/>
      </c>
      <c r="CQ109" t="str">
        <f>IF(ISERR(SEARCH(CQ$1,Data!$G110)),"",";"&amp;CQ$1&amp;";")</f>
        <v/>
      </c>
      <c r="CR109" t="str">
        <f>IF(ISERR(SEARCH(CR$1,Data!$G110)),"",";"&amp;CR$1&amp;";")</f>
        <v/>
      </c>
      <c r="CS109" t="str">
        <f>IF(ISERR(SEARCH(CS$1,Data!$G110)),"",";"&amp;CS$1&amp;";")</f>
        <v/>
      </c>
      <c r="CT109" t="str">
        <f>IF(ISERR(SEARCH(CT$1,Data!$G110)),"",";"&amp;CT$1&amp;";")</f>
        <v/>
      </c>
      <c r="CU109" t="str">
        <f>IF(ISERR(SEARCH(CU$1,Data!$G110)),"",";"&amp;CU$1&amp;";")</f>
        <v/>
      </c>
      <c r="CV109" t="str">
        <f>IF(ISERR(SEARCH(CV$1,Data!$G110)),"",";"&amp;CV$1&amp;";")</f>
        <v/>
      </c>
      <c r="CW109" t="str">
        <f>IF(ISERR(SEARCH(CW$1,Data!$G110)),"",";"&amp;CW$1&amp;";")</f>
        <v/>
      </c>
      <c r="CX109" t="str">
        <f>IF(ISERR(SEARCH(CX$1,Data!$G110)),"",";"&amp;CX$1&amp;";")</f>
        <v/>
      </c>
      <c r="CY109" t="str">
        <f>IF(ISERR(SEARCH(CY$1,Data!$G110)),"",";"&amp;CY$1&amp;";")</f>
        <v/>
      </c>
      <c r="CZ109" t="str">
        <f>IF(ISERR(SEARCH(CZ$1,Data!$G110)),"",";"&amp;CZ$1&amp;";")</f>
        <v/>
      </c>
      <c r="DA109" t="str">
        <f>IF(ISERR(SEARCH(DA$1,Data!$G110)),"",";"&amp;DA$1&amp;";")</f>
        <v/>
      </c>
      <c r="DB109" t="str">
        <f>IF(ISERR(SEARCH(DB$1,Data!$G110)),"",";"&amp;DB$1&amp;";")</f>
        <v/>
      </c>
      <c r="DC109" t="str">
        <f>IF(ISERR(SEARCH(DC$1,Data!$G110)),"",";"&amp;DC$1&amp;";")</f>
        <v/>
      </c>
      <c r="DD109" t="str">
        <f>IF(ISERR(SEARCH(DD$1,Data!$G110)),"",";"&amp;DD$1&amp;";")</f>
        <v/>
      </c>
      <c r="DE109" t="str">
        <f>IF(ISERR(SEARCH(DE$1,Data!$G110)),"",";"&amp;DE$1&amp;";")</f>
        <v/>
      </c>
      <c r="DF109" t="str">
        <f>IF(ISERR(SEARCH(DF$1,Data!$G110)),"",";"&amp;DF$1&amp;";")</f>
        <v/>
      </c>
      <c r="DG109" t="str">
        <f>IF(ISERR(SEARCH(DG$1,Data!$G110)),"",";"&amp;DG$1&amp;";")</f>
        <v/>
      </c>
      <c r="DH109" t="str">
        <f>IF(ISERR(SEARCH(DH$1,Data!$G110)),"",";"&amp;DH$1&amp;";")</f>
        <v/>
      </c>
      <c r="DI109" t="str">
        <f>IF(ISERR(SEARCH(DI$1,Data!$G110)),"",";"&amp;DI$1&amp;";")</f>
        <v/>
      </c>
      <c r="DJ109" t="str">
        <f>IF(ISERR(SEARCH(DJ$1,Data!$G110)),"",";"&amp;DJ$1&amp;";")</f>
        <v/>
      </c>
      <c r="DK109" t="str">
        <f>IF(ISERR(SEARCH(DK$1,Data!$G110)),"",";"&amp;DK$1&amp;";")</f>
        <v/>
      </c>
      <c r="DL109" t="str">
        <f>IF(ISERR(SEARCH(DL$1,Data!$G110)),"",";"&amp;DL$1&amp;";")</f>
        <v/>
      </c>
      <c r="DM109" t="str">
        <f>IF(ISERR(SEARCH(DM$1,Data!$G110)),"",";"&amp;DM$1&amp;";")</f>
        <v/>
      </c>
      <c r="DN109" t="str">
        <f>IF(ISERR(SEARCH(DN$1,Data!$G110)),"",";"&amp;DN$1&amp;";")</f>
        <v/>
      </c>
      <c r="DO109" t="str">
        <f>IF(ISERR(SEARCH(DO$1,Data!$G110)),"",";"&amp;DO$1&amp;";")</f>
        <v/>
      </c>
      <c r="DP109" t="str">
        <f>IF(ISERR(SEARCH(DP$1,Data!$G110)),"",";"&amp;DP$1&amp;";")</f>
        <v/>
      </c>
      <c r="DQ109" t="str">
        <f>IF(ISERR(SEARCH(DQ$1,Data!$G110)),"",";"&amp;DQ$1&amp;";")</f>
        <v/>
      </c>
      <c r="DR109" t="str">
        <f>IF(ISERR(SEARCH(DR$1,Data!$G110)),"",";"&amp;DR$1&amp;";")</f>
        <v/>
      </c>
      <c r="DS109" t="str">
        <f>IF(ISERR(SEARCH(DS$1,Data!$G110)),"",";"&amp;DS$1&amp;";")</f>
        <v/>
      </c>
      <c r="DT109" t="str">
        <f>IF(ISERR(SEARCH(DT$1,Data!$G110)),"",";"&amp;DT$1&amp;";")</f>
        <v/>
      </c>
      <c r="DU109" t="str">
        <f>IF(ISERR(SEARCH(DU$1,Data!$G110)),"",";"&amp;DU$1&amp;";")</f>
        <v/>
      </c>
    </row>
    <row r="110" spans="1:125" x14ac:dyDescent="0.3">
      <c r="A110" t="str">
        <f>Tableau1[[#This Row],[name]]</f>
        <v>Plo Koon</v>
      </c>
      <c r="B110" t="str">
        <f>IF(ISERROR(Tableau3[[#This Row],[Second semi-colon]]), "", MID(Tableau3[[#This Row],[Concatenation]], 2, Tableau3[[#This Row],[Second semi-colon]]-2))</f>
        <v/>
      </c>
      <c r="C110" t="e">
        <f>SEARCH(" ;",Tableau3[[#This Row],[Concatenation]])</f>
        <v>#VALUE!</v>
      </c>
      <c r="D110" t="str">
        <f>_xlfn.CONCAT(Tableau2[#This Row])</f>
        <v/>
      </c>
      <c r="I110" t="str">
        <f>IF(ISERR(SEARCH(I$1,Data!$G111)),"",";"&amp;I$1&amp;";")</f>
        <v/>
      </c>
      <c r="J110" t="str">
        <f>IF(ISERR(SEARCH(J$1,Data!$G111)),"",";"&amp;J$1&amp;";")</f>
        <v/>
      </c>
      <c r="K110" t="str">
        <f>IF(ISERR(SEARCH(K$1,Data!$G111)),"",";"&amp;K$1&amp;";")</f>
        <v/>
      </c>
      <c r="L110" t="str">
        <f>IF(ISERR(SEARCH(L$1,Data!$G111)),"",";"&amp;L$1&amp;";")</f>
        <v/>
      </c>
      <c r="M110" t="str">
        <f>IF(ISERR(SEARCH(M$1,Data!$G111)),"",";"&amp;M$1&amp;";")</f>
        <v/>
      </c>
      <c r="N110" t="str">
        <f>IF(ISERR(SEARCH(N$1,Data!$G111)),"",";"&amp;N$1&amp;";")</f>
        <v/>
      </c>
      <c r="O110" t="str">
        <f>IF(ISERR(SEARCH(O$1,Data!$G111)),"",";"&amp;O$1&amp;";")</f>
        <v/>
      </c>
      <c r="P110" t="str">
        <f>IF(ISERR(SEARCH(P$1,Data!$G111)),"",";"&amp;P$1&amp;";")</f>
        <v/>
      </c>
      <c r="Q110" t="str">
        <f>IF(ISERR(SEARCH(Q$1,Data!$G111)),"",";"&amp;Q$1&amp;";")</f>
        <v/>
      </c>
      <c r="R110" t="str">
        <f>IF(ISERR(SEARCH(R$1,Data!$G111)),"",";"&amp;R$1&amp;";")</f>
        <v/>
      </c>
      <c r="S110" t="str">
        <f>IF(ISERR(SEARCH(S$1,Data!$G111)),"",";"&amp;S$1&amp;";")</f>
        <v/>
      </c>
      <c r="T110" t="str">
        <f>IF(ISERR(SEARCH(T$1,Data!$G111)),"",";"&amp;T$1&amp;";")</f>
        <v/>
      </c>
      <c r="U110" t="str">
        <f>IF(ISERR(SEARCH(U$1,Data!$G111)),"",";"&amp;U$1&amp;";")</f>
        <v/>
      </c>
      <c r="V110" t="str">
        <f>IF(ISERR(SEARCH(V$1,Data!$G111)),"",";"&amp;V$1&amp;";")</f>
        <v/>
      </c>
      <c r="W110" t="str">
        <f>IF(ISERR(SEARCH(W$1,Data!$G111)),"",";"&amp;W$1&amp;";")</f>
        <v/>
      </c>
      <c r="X110" t="str">
        <f>IF(ISERR(SEARCH(X$1,Data!$G111)),"",";"&amp;X$1&amp;";")</f>
        <v/>
      </c>
      <c r="Y110" t="str">
        <f>IF(ISERR(SEARCH(Y$1,Data!$G111)),"",";"&amp;Y$1&amp;";")</f>
        <v/>
      </c>
      <c r="Z110" t="str">
        <f>IF(ISERR(SEARCH(Z$1,Data!$G111)),"",";"&amp;Z$1&amp;";")</f>
        <v/>
      </c>
      <c r="AA110" t="str">
        <f>IF(ISERR(SEARCH(AA$1,Data!$G111)),"",";"&amp;AA$1&amp;";")</f>
        <v/>
      </c>
      <c r="AB110" t="str">
        <f>IF(ISERR(SEARCH(AB$1,Data!$G111)),"",";"&amp;AB$1&amp;";")</f>
        <v/>
      </c>
      <c r="AC110" t="str">
        <f>IF(ISERR(SEARCH(AC$1,Data!$G111)),"",";"&amp;AC$1&amp;";")</f>
        <v/>
      </c>
      <c r="AD110" t="str">
        <f>IF(ISERR(SEARCH(AD$1,Data!$G111)),"",";"&amp;AD$1&amp;";")</f>
        <v/>
      </c>
      <c r="AE110" t="str">
        <f>IF(ISERR(SEARCH(AE$1,Data!$G111)),"",";"&amp;AE$1&amp;";")</f>
        <v/>
      </c>
      <c r="AF110" t="str">
        <f>IF(ISERR(SEARCH(AF$1,Data!$G111)),"",";"&amp;AF$1&amp;";")</f>
        <v/>
      </c>
      <c r="AG110" t="str">
        <f>IF(ISERR(SEARCH(AG$1,Data!$G111)),"",";"&amp;AG$1&amp;";")</f>
        <v/>
      </c>
      <c r="AH110" t="str">
        <f>IF(ISERR(SEARCH(AH$1,Data!$G111)),"",";"&amp;AH$1&amp;";")</f>
        <v/>
      </c>
      <c r="AI110" t="str">
        <f>IF(ISERR(SEARCH(AI$1,Data!$G111)),"",";"&amp;AI$1&amp;";")</f>
        <v/>
      </c>
      <c r="AJ110" t="str">
        <f>IF(ISERR(SEARCH(AJ$1,Data!$G111)),"",";"&amp;AJ$1&amp;";")</f>
        <v/>
      </c>
      <c r="AK110" t="str">
        <f>IF(ISERR(SEARCH(AK$1,Data!$G111)),"",";"&amp;AK$1&amp;";")</f>
        <v/>
      </c>
      <c r="AL110" t="str">
        <f>IF(ISERR(SEARCH(AL$1,Data!$G111)),"",";"&amp;AL$1&amp;";")</f>
        <v/>
      </c>
      <c r="AM110" t="str">
        <f>IF(ISERR(SEARCH(AM$1,Data!$G111)),"",";"&amp;AM$1&amp;";")</f>
        <v/>
      </c>
      <c r="AN110" t="str">
        <f>IF(ISERR(SEARCH(AN$1,Data!$G111)),"",";"&amp;AN$1&amp;";")</f>
        <v/>
      </c>
      <c r="AO110" t="str">
        <f>IF(ISERR(SEARCH(AO$1,Data!$G111)),"",";"&amp;AO$1&amp;";")</f>
        <v/>
      </c>
      <c r="AP110" t="str">
        <f>IF(ISERR(SEARCH(AP$1,Data!$G111)),"",";"&amp;AP$1&amp;";")</f>
        <v/>
      </c>
      <c r="AQ110" t="str">
        <f>IF(ISERR(SEARCH(AQ$1,Data!$G111)),"",";"&amp;AQ$1&amp;";")</f>
        <v/>
      </c>
      <c r="AR110" t="str">
        <f>IF(ISERR(SEARCH(AR$1,Data!$G111)),"",";"&amp;AR$1&amp;";")</f>
        <v/>
      </c>
      <c r="AS110" t="str">
        <f>IF(ISERR(SEARCH(AS$1,Data!$G111)),"",";"&amp;AS$1&amp;";")</f>
        <v/>
      </c>
      <c r="AT110" t="str">
        <f>IF(ISERR(SEARCH(AT$1,Data!$G111)),"",";"&amp;AT$1&amp;";")</f>
        <v/>
      </c>
      <c r="AU110" t="str">
        <f>IF(ISERR(SEARCH(AU$1,Data!$G111)),"",";"&amp;AU$1&amp;";")</f>
        <v/>
      </c>
      <c r="AV110" t="str">
        <f>IF(ISERR(SEARCH(AV$1,Data!$G111)),"",";"&amp;AV$1&amp;";")</f>
        <v/>
      </c>
      <c r="AW110" t="str">
        <f>IF(ISERR(SEARCH(AW$1,Data!$G111)),"",";"&amp;AW$1&amp;";")</f>
        <v/>
      </c>
      <c r="AX110" t="str">
        <f>IF(ISERR(SEARCH(AX$1,Data!$G111)),"",";"&amp;AX$1&amp;";")</f>
        <v/>
      </c>
      <c r="AY110" t="str">
        <f>IF(ISERR(SEARCH(AY$1,Data!$G111)),"",";"&amp;AY$1&amp;";")</f>
        <v/>
      </c>
      <c r="AZ110" t="str">
        <f>IF(ISERR(SEARCH(AZ$1,Data!$G111)),"",";"&amp;AZ$1&amp;";")</f>
        <v/>
      </c>
      <c r="BA110" t="str">
        <f>IF(ISERR(SEARCH(BA$1,Data!$G111)),"",";"&amp;BA$1&amp;";")</f>
        <v/>
      </c>
      <c r="BB110" t="str">
        <f>IF(ISERR(SEARCH(BB$1,Data!$G111)),"",";"&amp;BB$1&amp;";")</f>
        <v/>
      </c>
      <c r="BC110" t="str">
        <f>IF(ISERR(SEARCH(BC$1,Data!$G111)),"",";"&amp;BC$1&amp;";")</f>
        <v/>
      </c>
      <c r="BD110" t="str">
        <f>IF(ISERR(SEARCH(BD$1,Data!$G111)),"",";"&amp;BD$1&amp;";")</f>
        <v/>
      </c>
      <c r="BE110" t="str">
        <f>IF(ISERR(SEARCH(BE$1,Data!$G111)),"",";"&amp;BE$1&amp;";")</f>
        <v/>
      </c>
      <c r="BF110" t="str">
        <f>IF(ISERR(SEARCH(BF$1,Data!$G111)),"",";"&amp;BF$1&amp;";")</f>
        <v/>
      </c>
      <c r="BG110" t="str">
        <f>IF(ISERR(SEARCH(BG$1,Data!$G111)),"",";"&amp;BG$1&amp;";")</f>
        <v/>
      </c>
      <c r="BH110" t="str">
        <f>IF(ISERR(SEARCH(BH$1,Data!$G111)),"",";"&amp;BH$1&amp;";")</f>
        <v/>
      </c>
      <c r="BI110" t="str">
        <f>IF(ISERR(SEARCH(BI$1,Data!$G111)),"",";"&amp;BI$1&amp;";")</f>
        <v/>
      </c>
      <c r="BJ110" t="str">
        <f>IF(ISERR(SEARCH(BJ$1,Data!$G111)),"",";"&amp;BJ$1&amp;";")</f>
        <v/>
      </c>
      <c r="BK110" t="str">
        <f>IF(ISERR(SEARCH(BK$1,Data!$G111)),"",";"&amp;BK$1&amp;";")</f>
        <v/>
      </c>
      <c r="BL110" t="str">
        <f>IF(ISERR(SEARCH(BL$1,Data!$G111)),"",";"&amp;BL$1&amp;";")</f>
        <v/>
      </c>
      <c r="BM110" t="str">
        <f>IF(ISERR(SEARCH(BM$1,Data!$G111)),"",";"&amp;BM$1&amp;";")</f>
        <v/>
      </c>
      <c r="BN110" t="str">
        <f>IF(ISERR(SEARCH(BN$1,Data!$G111)),"",";"&amp;BN$1&amp;";")</f>
        <v/>
      </c>
      <c r="BO110" t="str">
        <f>IF(ISERR(SEARCH(BO$1,Data!$G111)),"",";"&amp;BO$1&amp;";")</f>
        <v/>
      </c>
      <c r="BP110" t="str">
        <f>IF(ISERR(SEARCH(BP$1,Data!$G111)),"",";"&amp;BP$1&amp;";")</f>
        <v/>
      </c>
      <c r="BQ110" t="str">
        <f>IF(ISERR(SEARCH(BQ$1,Data!$G111)),"",";"&amp;BQ$1&amp;";")</f>
        <v/>
      </c>
      <c r="BR110" t="str">
        <f>IF(ISERR(SEARCH(BR$1,Data!$G111)),"",";"&amp;BR$1&amp;";")</f>
        <v/>
      </c>
      <c r="BS110" t="str">
        <f>IF(ISERR(SEARCH(BS$1,Data!$G111)),"",";"&amp;BS$1&amp;";")</f>
        <v/>
      </c>
      <c r="BT110" t="str">
        <f>IF(ISERR(SEARCH(BT$1,Data!$G111)),"",";"&amp;BT$1&amp;";")</f>
        <v/>
      </c>
      <c r="BU110" t="str">
        <f>IF(ISERR(SEARCH(BU$1,Data!$G111)),"",";"&amp;BU$1&amp;";")</f>
        <v/>
      </c>
      <c r="BV110" t="str">
        <f>IF(ISERR(SEARCH(BV$1,Data!$G111)),"",";"&amp;BV$1&amp;";")</f>
        <v/>
      </c>
      <c r="BW110" t="str">
        <f>IF(ISERR(SEARCH(BW$1,Data!$G111)),"",";"&amp;BW$1&amp;";")</f>
        <v/>
      </c>
      <c r="BX110" t="str">
        <f>IF(ISERR(SEARCH(BX$1,Data!$G111)),"",";"&amp;BX$1&amp;";")</f>
        <v/>
      </c>
      <c r="BY110" t="str">
        <f>IF(ISERR(SEARCH(BY$1,Data!$G111)),"",";"&amp;BY$1&amp;";")</f>
        <v/>
      </c>
      <c r="BZ110" t="str">
        <f>IF(ISERR(SEARCH(BZ$1,Data!$G111)),"",";"&amp;BZ$1&amp;";")</f>
        <v/>
      </c>
      <c r="CA110" t="str">
        <f>IF(ISERR(SEARCH(CA$1,Data!$G111)),"",";"&amp;CA$1&amp;";")</f>
        <v/>
      </c>
      <c r="CB110" t="str">
        <f>IF(ISERR(SEARCH(CB$1,Data!$G111)),"",";"&amp;CB$1&amp;";")</f>
        <v/>
      </c>
      <c r="CC110" t="str">
        <f>IF(ISERR(SEARCH(CC$1,Data!$G111)),"",";"&amp;CC$1&amp;";")</f>
        <v/>
      </c>
      <c r="CD110" t="str">
        <f>IF(ISERR(SEARCH(CD$1,Data!$G111)),"",";"&amp;CD$1&amp;";")</f>
        <v/>
      </c>
      <c r="CE110" t="str">
        <f>IF(ISERR(SEARCH(CE$1,Data!$G111)),"",";"&amp;CE$1&amp;";")</f>
        <v/>
      </c>
      <c r="CF110" t="str">
        <f>IF(ISERR(SEARCH(CF$1,Data!$G111)),"",";"&amp;CF$1&amp;";")</f>
        <v/>
      </c>
      <c r="CG110" t="str">
        <f>IF(ISERR(SEARCH(CG$1,Data!$G111)),"",";"&amp;CG$1&amp;";")</f>
        <v/>
      </c>
      <c r="CH110" t="str">
        <f>IF(ISERR(SEARCH(CH$1,Data!$G111)),"",";"&amp;CH$1&amp;";")</f>
        <v/>
      </c>
      <c r="CI110" t="str">
        <f>IF(ISERR(SEARCH(CI$1,Data!$G111)),"",";"&amp;CI$1&amp;";")</f>
        <v/>
      </c>
      <c r="CJ110" t="str">
        <f>IF(ISERR(SEARCH(CJ$1,Data!$G111)),"",";"&amp;CJ$1&amp;";")</f>
        <v/>
      </c>
      <c r="CK110" t="str">
        <f>IF(ISERR(SEARCH(CK$1,Data!$G111)),"",";"&amp;CK$1&amp;";")</f>
        <v/>
      </c>
      <c r="CL110" t="str">
        <f>IF(ISERR(SEARCH(CL$1,Data!$G111)),"",";"&amp;CL$1&amp;";")</f>
        <v/>
      </c>
      <c r="CM110" t="str">
        <f>IF(ISERR(SEARCH(CM$1,Data!$G111)),"",";"&amp;CM$1&amp;";")</f>
        <v/>
      </c>
      <c r="CN110" t="str">
        <f>IF(ISERR(SEARCH(CN$1,Data!$G111)),"",";"&amp;CN$1&amp;";")</f>
        <v/>
      </c>
      <c r="CO110" t="str">
        <f>IF(ISERR(SEARCH(CO$1,Data!$G111)),"",";"&amp;CO$1&amp;";")</f>
        <v/>
      </c>
      <c r="CP110" t="str">
        <f>IF(ISERR(SEARCH(CP$1,Data!$G111)),"",";"&amp;CP$1&amp;";")</f>
        <v/>
      </c>
      <c r="CQ110" t="str">
        <f>IF(ISERR(SEARCH(CQ$1,Data!$G111)),"",";"&amp;CQ$1&amp;";")</f>
        <v/>
      </c>
      <c r="CR110" t="str">
        <f>IF(ISERR(SEARCH(CR$1,Data!$G111)),"",";"&amp;CR$1&amp;";")</f>
        <v/>
      </c>
      <c r="CS110" t="str">
        <f>IF(ISERR(SEARCH(CS$1,Data!$G111)),"",";"&amp;CS$1&amp;";")</f>
        <v/>
      </c>
      <c r="CT110" t="str">
        <f>IF(ISERR(SEARCH(CT$1,Data!$G111)),"",";"&amp;CT$1&amp;";")</f>
        <v/>
      </c>
      <c r="CU110" t="str">
        <f>IF(ISERR(SEARCH(CU$1,Data!$G111)),"",";"&amp;CU$1&amp;";")</f>
        <v/>
      </c>
      <c r="CV110" t="str">
        <f>IF(ISERR(SEARCH(CV$1,Data!$G111)),"",";"&amp;CV$1&amp;";")</f>
        <v/>
      </c>
      <c r="CW110" t="str">
        <f>IF(ISERR(SEARCH(CW$1,Data!$G111)),"",";"&amp;CW$1&amp;";")</f>
        <v/>
      </c>
      <c r="CX110" t="str">
        <f>IF(ISERR(SEARCH(CX$1,Data!$G111)),"",";"&amp;CX$1&amp;";")</f>
        <v/>
      </c>
      <c r="CY110" t="str">
        <f>IF(ISERR(SEARCH(CY$1,Data!$G111)),"",";"&amp;CY$1&amp;";")</f>
        <v/>
      </c>
      <c r="CZ110" t="str">
        <f>IF(ISERR(SEARCH(CZ$1,Data!$G111)),"",";"&amp;CZ$1&amp;";")</f>
        <v/>
      </c>
      <c r="DA110" t="str">
        <f>IF(ISERR(SEARCH(DA$1,Data!$G111)),"",";"&amp;DA$1&amp;";")</f>
        <v/>
      </c>
      <c r="DB110" t="str">
        <f>IF(ISERR(SEARCH(DB$1,Data!$G111)),"",";"&amp;DB$1&amp;";")</f>
        <v/>
      </c>
      <c r="DC110" t="str">
        <f>IF(ISERR(SEARCH(DC$1,Data!$G111)),"",";"&amp;DC$1&amp;";")</f>
        <v/>
      </c>
      <c r="DD110" t="str">
        <f>IF(ISERR(SEARCH(DD$1,Data!$G111)),"",";"&amp;DD$1&amp;";")</f>
        <v/>
      </c>
      <c r="DE110" t="str">
        <f>IF(ISERR(SEARCH(DE$1,Data!$G111)),"",";"&amp;DE$1&amp;";")</f>
        <v/>
      </c>
      <c r="DF110" t="str">
        <f>IF(ISERR(SEARCH(DF$1,Data!$G111)),"",";"&amp;DF$1&amp;";")</f>
        <v/>
      </c>
      <c r="DG110" t="str">
        <f>IF(ISERR(SEARCH(DG$1,Data!$G111)),"",";"&amp;DG$1&amp;";")</f>
        <v/>
      </c>
      <c r="DH110" t="str">
        <f>IF(ISERR(SEARCH(DH$1,Data!$G111)),"",";"&amp;DH$1&amp;";")</f>
        <v/>
      </c>
      <c r="DI110" t="str">
        <f>IF(ISERR(SEARCH(DI$1,Data!$G111)),"",";"&amp;DI$1&amp;";")</f>
        <v/>
      </c>
      <c r="DJ110" t="str">
        <f>IF(ISERR(SEARCH(DJ$1,Data!$G111)),"",";"&amp;DJ$1&amp;";")</f>
        <v/>
      </c>
      <c r="DK110" t="str">
        <f>IF(ISERR(SEARCH(DK$1,Data!$G111)),"",";"&amp;DK$1&amp;";")</f>
        <v/>
      </c>
      <c r="DL110" t="str">
        <f>IF(ISERR(SEARCH(DL$1,Data!$G111)),"",";"&amp;DL$1&amp;";")</f>
        <v/>
      </c>
      <c r="DM110" t="str">
        <f>IF(ISERR(SEARCH(DM$1,Data!$G111)),"",";"&amp;DM$1&amp;";")</f>
        <v/>
      </c>
      <c r="DN110" t="str">
        <f>IF(ISERR(SEARCH(DN$1,Data!$G111)),"",";"&amp;DN$1&amp;";")</f>
        <v/>
      </c>
      <c r="DO110" t="str">
        <f>IF(ISERR(SEARCH(DO$1,Data!$G111)),"",";"&amp;DO$1&amp;";")</f>
        <v/>
      </c>
      <c r="DP110" t="str">
        <f>IF(ISERR(SEARCH(DP$1,Data!$G111)),"",";"&amp;DP$1&amp;";")</f>
        <v/>
      </c>
      <c r="DQ110" t="str">
        <f>IF(ISERR(SEARCH(DQ$1,Data!$G111)),"",";"&amp;DQ$1&amp;";")</f>
        <v/>
      </c>
      <c r="DR110" t="str">
        <f>IF(ISERR(SEARCH(DR$1,Data!$G111)),"",";"&amp;DR$1&amp;";")</f>
        <v/>
      </c>
      <c r="DS110" t="str">
        <f>IF(ISERR(SEARCH(DS$1,Data!$G111)),"",";"&amp;DS$1&amp;";")</f>
        <v/>
      </c>
      <c r="DT110" t="str">
        <f>IF(ISERR(SEARCH(DT$1,Data!$G111)),"",";"&amp;DT$1&amp;";")</f>
        <v/>
      </c>
      <c r="DU110" t="str">
        <f>IF(ISERR(SEARCH(DU$1,Data!$G111)),"",";"&amp;DU$1&amp;";")</f>
        <v/>
      </c>
    </row>
    <row r="111" spans="1:125" x14ac:dyDescent="0.3">
      <c r="A111" t="str">
        <f>Tableau1[[#This Row],[name]]</f>
        <v>Eeth Koth</v>
      </c>
      <c r="B111" t="str">
        <f>IF(ISERROR(Tableau3[[#This Row],[Second semi-colon]]), "", MID(Tableau3[[#This Row],[Concatenation]], 2, Tableau3[[#This Row],[Second semi-colon]]-2))</f>
        <v/>
      </c>
      <c r="C111" t="e">
        <f>SEARCH(" ;",Tableau3[[#This Row],[Concatenation]])</f>
        <v>#VALUE!</v>
      </c>
      <c r="D111" t="str">
        <f>_xlfn.CONCAT(Tableau2[#This Row])</f>
        <v/>
      </c>
      <c r="I111" t="str">
        <f>IF(ISERR(SEARCH(I$1,Data!$G112)),"",";"&amp;I$1&amp;";")</f>
        <v/>
      </c>
      <c r="J111" t="str">
        <f>IF(ISERR(SEARCH(J$1,Data!$G112)),"",";"&amp;J$1&amp;";")</f>
        <v/>
      </c>
      <c r="K111" t="str">
        <f>IF(ISERR(SEARCH(K$1,Data!$G112)),"",";"&amp;K$1&amp;";")</f>
        <v/>
      </c>
      <c r="L111" t="str">
        <f>IF(ISERR(SEARCH(L$1,Data!$G112)),"",";"&amp;L$1&amp;";")</f>
        <v/>
      </c>
      <c r="M111" t="str">
        <f>IF(ISERR(SEARCH(M$1,Data!$G112)),"",";"&amp;M$1&amp;";")</f>
        <v/>
      </c>
      <c r="N111" t="str">
        <f>IF(ISERR(SEARCH(N$1,Data!$G112)),"",";"&amp;N$1&amp;";")</f>
        <v/>
      </c>
      <c r="O111" t="str">
        <f>IF(ISERR(SEARCH(O$1,Data!$G112)),"",";"&amp;O$1&amp;";")</f>
        <v/>
      </c>
      <c r="P111" t="str">
        <f>IF(ISERR(SEARCH(P$1,Data!$G112)),"",";"&amp;P$1&amp;";")</f>
        <v/>
      </c>
      <c r="Q111" t="str">
        <f>IF(ISERR(SEARCH(Q$1,Data!$G112)),"",";"&amp;Q$1&amp;";")</f>
        <v/>
      </c>
      <c r="R111" t="str">
        <f>IF(ISERR(SEARCH(R$1,Data!$G112)),"",";"&amp;R$1&amp;";")</f>
        <v/>
      </c>
      <c r="S111" t="str">
        <f>IF(ISERR(SEARCH(S$1,Data!$G112)),"",";"&amp;S$1&amp;";")</f>
        <v/>
      </c>
      <c r="T111" t="str">
        <f>IF(ISERR(SEARCH(T$1,Data!$G112)),"",";"&amp;T$1&amp;";")</f>
        <v/>
      </c>
      <c r="U111" t="str">
        <f>IF(ISERR(SEARCH(U$1,Data!$G112)),"",";"&amp;U$1&amp;";")</f>
        <v/>
      </c>
      <c r="V111" t="str">
        <f>IF(ISERR(SEARCH(V$1,Data!$G112)),"",";"&amp;V$1&amp;";")</f>
        <v/>
      </c>
      <c r="W111" t="str">
        <f>IF(ISERR(SEARCH(W$1,Data!$G112)),"",";"&amp;W$1&amp;";")</f>
        <v/>
      </c>
      <c r="X111" t="str">
        <f>IF(ISERR(SEARCH(X$1,Data!$G112)),"",";"&amp;X$1&amp;";")</f>
        <v/>
      </c>
      <c r="Y111" t="str">
        <f>IF(ISERR(SEARCH(Y$1,Data!$G112)),"",";"&amp;Y$1&amp;";")</f>
        <v/>
      </c>
      <c r="Z111" t="str">
        <f>IF(ISERR(SEARCH(Z$1,Data!$G112)),"",";"&amp;Z$1&amp;";")</f>
        <v/>
      </c>
      <c r="AA111" t="str">
        <f>IF(ISERR(SEARCH(AA$1,Data!$G112)),"",";"&amp;AA$1&amp;";")</f>
        <v/>
      </c>
      <c r="AB111" t="str">
        <f>IF(ISERR(SEARCH(AB$1,Data!$G112)),"",";"&amp;AB$1&amp;";")</f>
        <v/>
      </c>
      <c r="AC111" t="str">
        <f>IF(ISERR(SEARCH(AC$1,Data!$G112)),"",";"&amp;AC$1&amp;";")</f>
        <v/>
      </c>
      <c r="AD111" t="str">
        <f>IF(ISERR(SEARCH(AD$1,Data!$G112)),"",";"&amp;AD$1&amp;";")</f>
        <v/>
      </c>
      <c r="AE111" t="str">
        <f>IF(ISERR(SEARCH(AE$1,Data!$G112)),"",";"&amp;AE$1&amp;";")</f>
        <v/>
      </c>
      <c r="AF111" t="str">
        <f>IF(ISERR(SEARCH(AF$1,Data!$G112)),"",";"&amp;AF$1&amp;";")</f>
        <v/>
      </c>
      <c r="AG111" t="str">
        <f>IF(ISERR(SEARCH(AG$1,Data!$G112)),"",";"&amp;AG$1&amp;";")</f>
        <v/>
      </c>
      <c r="AH111" t="str">
        <f>IF(ISERR(SEARCH(AH$1,Data!$G112)),"",";"&amp;AH$1&amp;";")</f>
        <v/>
      </c>
      <c r="AI111" t="str">
        <f>IF(ISERR(SEARCH(AI$1,Data!$G112)),"",";"&amp;AI$1&amp;";")</f>
        <v/>
      </c>
      <c r="AJ111" t="str">
        <f>IF(ISERR(SEARCH(AJ$1,Data!$G112)),"",";"&amp;AJ$1&amp;";")</f>
        <v/>
      </c>
      <c r="AK111" t="str">
        <f>IF(ISERR(SEARCH(AK$1,Data!$G112)),"",";"&amp;AK$1&amp;";")</f>
        <v/>
      </c>
      <c r="AL111" t="str">
        <f>IF(ISERR(SEARCH(AL$1,Data!$G112)),"",";"&amp;AL$1&amp;";")</f>
        <v/>
      </c>
      <c r="AM111" t="str">
        <f>IF(ISERR(SEARCH(AM$1,Data!$G112)),"",";"&amp;AM$1&amp;";")</f>
        <v/>
      </c>
      <c r="AN111" t="str">
        <f>IF(ISERR(SEARCH(AN$1,Data!$G112)),"",";"&amp;AN$1&amp;";")</f>
        <v/>
      </c>
      <c r="AO111" t="str">
        <f>IF(ISERR(SEARCH(AO$1,Data!$G112)),"",";"&amp;AO$1&amp;";")</f>
        <v/>
      </c>
      <c r="AP111" t="str">
        <f>IF(ISERR(SEARCH(AP$1,Data!$G112)),"",";"&amp;AP$1&amp;";")</f>
        <v/>
      </c>
      <c r="AQ111" t="str">
        <f>IF(ISERR(SEARCH(AQ$1,Data!$G112)),"",";"&amp;AQ$1&amp;";")</f>
        <v/>
      </c>
      <c r="AR111" t="str">
        <f>IF(ISERR(SEARCH(AR$1,Data!$G112)),"",";"&amp;AR$1&amp;";")</f>
        <v/>
      </c>
      <c r="AS111" t="str">
        <f>IF(ISERR(SEARCH(AS$1,Data!$G112)),"",";"&amp;AS$1&amp;";")</f>
        <v/>
      </c>
      <c r="AT111" t="str">
        <f>IF(ISERR(SEARCH(AT$1,Data!$G112)),"",";"&amp;AT$1&amp;";")</f>
        <v/>
      </c>
      <c r="AU111" t="str">
        <f>IF(ISERR(SEARCH(AU$1,Data!$G112)),"",";"&amp;AU$1&amp;";")</f>
        <v/>
      </c>
      <c r="AV111" t="str">
        <f>IF(ISERR(SEARCH(AV$1,Data!$G112)),"",";"&amp;AV$1&amp;";")</f>
        <v/>
      </c>
      <c r="AW111" t="str">
        <f>IF(ISERR(SEARCH(AW$1,Data!$G112)),"",";"&amp;AW$1&amp;";")</f>
        <v/>
      </c>
      <c r="AX111" t="str">
        <f>IF(ISERR(SEARCH(AX$1,Data!$G112)),"",";"&amp;AX$1&amp;";")</f>
        <v/>
      </c>
      <c r="AY111" t="str">
        <f>IF(ISERR(SEARCH(AY$1,Data!$G112)),"",";"&amp;AY$1&amp;";")</f>
        <v/>
      </c>
      <c r="AZ111" t="str">
        <f>IF(ISERR(SEARCH(AZ$1,Data!$G112)),"",";"&amp;AZ$1&amp;";")</f>
        <v/>
      </c>
      <c r="BA111" t="str">
        <f>IF(ISERR(SEARCH(BA$1,Data!$G112)),"",";"&amp;BA$1&amp;";")</f>
        <v/>
      </c>
      <c r="BB111" t="str">
        <f>IF(ISERR(SEARCH(BB$1,Data!$G112)),"",";"&amp;BB$1&amp;";")</f>
        <v/>
      </c>
      <c r="BC111" t="str">
        <f>IF(ISERR(SEARCH(BC$1,Data!$G112)),"",";"&amp;BC$1&amp;";")</f>
        <v/>
      </c>
      <c r="BD111" t="str">
        <f>IF(ISERR(SEARCH(BD$1,Data!$G112)),"",";"&amp;BD$1&amp;";")</f>
        <v/>
      </c>
      <c r="BE111" t="str">
        <f>IF(ISERR(SEARCH(BE$1,Data!$G112)),"",";"&amp;BE$1&amp;";")</f>
        <v/>
      </c>
      <c r="BF111" t="str">
        <f>IF(ISERR(SEARCH(BF$1,Data!$G112)),"",";"&amp;BF$1&amp;";")</f>
        <v/>
      </c>
      <c r="BG111" t="str">
        <f>IF(ISERR(SEARCH(BG$1,Data!$G112)),"",";"&amp;BG$1&amp;";")</f>
        <v/>
      </c>
      <c r="BH111" t="str">
        <f>IF(ISERR(SEARCH(BH$1,Data!$G112)),"",";"&amp;BH$1&amp;";")</f>
        <v/>
      </c>
      <c r="BI111" t="str">
        <f>IF(ISERR(SEARCH(BI$1,Data!$G112)),"",";"&amp;BI$1&amp;";")</f>
        <v/>
      </c>
      <c r="BJ111" t="str">
        <f>IF(ISERR(SEARCH(BJ$1,Data!$G112)),"",";"&amp;BJ$1&amp;";")</f>
        <v/>
      </c>
      <c r="BK111" t="str">
        <f>IF(ISERR(SEARCH(BK$1,Data!$G112)),"",";"&amp;BK$1&amp;";")</f>
        <v/>
      </c>
      <c r="BL111" t="str">
        <f>IF(ISERR(SEARCH(BL$1,Data!$G112)),"",";"&amp;BL$1&amp;";")</f>
        <v/>
      </c>
      <c r="BM111" t="str">
        <f>IF(ISERR(SEARCH(BM$1,Data!$G112)),"",";"&amp;BM$1&amp;";")</f>
        <v/>
      </c>
      <c r="BN111" t="str">
        <f>IF(ISERR(SEARCH(BN$1,Data!$G112)),"",";"&amp;BN$1&amp;";")</f>
        <v/>
      </c>
      <c r="BO111" t="str">
        <f>IF(ISERR(SEARCH(BO$1,Data!$G112)),"",";"&amp;BO$1&amp;";")</f>
        <v/>
      </c>
      <c r="BP111" t="str">
        <f>IF(ISERR(SEARCH(BP$1,Data!$G112)),"",";"&amp;BP$1&amp;";")</f>
        <v/>
      </c>
      <c r="BQ111" t="str">
        <f>IF(ISERR(SEARCH(BQ$1,Data!$G112)),"",";"&amp;BQ$1&amp;";")</f>
        <v/>
      </c>
      <c r="BR111" t="str">
        <f>IF(ISERR(SEARCH(BR$1,Data!$G112)),"",";"&amp;BR$1&amp;";")</f>
        <v/>
      </c>
      <c r="BS111" t="str">
        <f>IF(ISERR(SEARCH(BS$1,Data!$G112)),"",";"&amp;BS$1&amp;";")</f>
        <v/>
      </c>
      <c r="BT111" t="str">
        <f>IF(ISERR(SEARCH(BT$1,Data!$G112)),"",";"&amp;BT$1&amp;";")</f>
        <v/>
      </c>
      <c r="BU111" t="str">
        <f>IF(ISERR(SEARCH(BU$1,Data!$G112)),"",";"&amp;BU$1&amp;";")</f>
        <v/>
      </c>
      <c r="BV111" t="str">
        <f>IF(ISERR(SEARCH(BV$1,Data!$G112)),"",";"&amp;BV$1&amp;";")</f>
        <v/>
      </c>
      <c r="BW111" t="str">
        <f>IF(ISERR(SEARCH(BW$1,Data!$G112)),"",";"&amp;BW$1&amp;";")</f>
        <v/>
      </c>
      <c r="BX111" t="str">
        <f>IF(ISERR(SEARCH(BX$1,Data!$G112)),"",";"&amp;BX$1&amp;";")</f>
        <v/>
      </c>
      <c r="BY111" t="str">
        <f>IF(ISERR(SEARCH(BY$1,Data!$G112)),"",";"&amp;BY$1&amp;";")</f>
        <v/>
      </c>
      <c r="BZ111" t="str">
        <f>IF(ISERR(SEARCH(BZ$1,Data!$G112)),"",";"&amp;BZ$1&amp;";")</f>
        <v/>
      </c>
      <c r="CA111" t="str">
        <f>IF(ISERR(SEARCH(CA$1,Data!$G112)),"",";"&amp;CA$1&amp;";")</f>
        <v/>
      </c>
      <c r="CB111" t="str">
        <f>IF(ISERR(SEARCH(CB$1,Data!$G112)),"",";"&amp;CB$1&amp;";")</f>
        <v/>
      </c>
      <c r="CC111" t="str">
        <f>IF(ISERR(SEARCH(CC$1,Data!$G112)),"",";"&amp;CC$1&amp;";")</f>
        <v/>
      </c>
      <c r="CD111" t="str">
        <f>IF(ISERR(SEARCH(CD$1,Data!$G112)),"",";"&amp;CD$1&amp;";")</f>
        <v/>
      </c>
      <c r="CE111" t="str">
        <f>IF(ISERR(SEARCH(CE$1,Data!$G112)),"",";"&amp;CE$1&amp;";")</f>
        <v/>
      </c>
      <c r="CF111" t="str">
        <f>IF(ISERR(SEARCH(CF$1,Data!$G112)),"",";"&amp;CF$1&amp;";")</f>
        <v/>
      </c>
      <c r="CG111" t="str">
        <f>IF(ISERR(SEARCH(CG$1,Data!$G112)),"",";"&amp;CG$1&amp;";")</f>
        <v/>
      </c>
      <c r="CH111" t="str">
        <f>IF(ISERR(SEARCH(CH$1,Data!$G112)),"",";"&amp;CH$1&amp;";")</f>
        <v/>
      </c>
      <c r="CI111" t="str">
        <f>IF(ISERR(SEARCH(CI$1,Data!$G112)),"",";"&amp;CI$1&amp;";")</f>
        <v/>
      </c>
      <c r="CJ111" t="str">
        <f>IF(ISERR(SEARCH(CJ$1,Data!$G112)),"",";"&amp;CJ$1&amp;";")</f>
        <v/>
      </c>
      <c r="CK111" t="str">
        <f>IF(ISERR(SEARCH(CK$1,Data!$G112)),"",";"&amp;CK$1&amp;";")</f>
        <v/>
      </c>
      <c r="CL111" t="str">
        <f>IF(ISERR(SEARCH(CL$1,Data!$G112)),"",";"&amp;CL$1&amp;";")</f>
        <v/>
      </c>
      <c r="CM111" t="str">
        <f>IF(ISERR(SEARCH(CM$1,Data!$G112)),"",";"&amp;CM$1&amp;";")</f>
        <v/>
      </c>
      <c r="CN111" t="str">
        <f>IF(ISERR(SEARCH(CN$1,Data!$G112)),"",";"&amp;CN$1&amp;";")</f>
        <v/>
      </c>
      <c r="CO111" t="str">
        <f>IF(ISERR(SEARCH(CO$1,Data!$G112)),"",";"&amp;CO$1&amp;";")</f>
        <v/>
      </c>
      <c r="CP111" t="str">
        <f>IF(ISERR(SEARCH(CP$1,Data!$G112)),"",";"&amp;CP$1&amp;";")</f>
        <v/>
      </c>
      <c r="CQ111" t="str">
        <f>IF(ISERR(SEARCH(CQ$1,Data!$G112)),"",";"&amp;CQ$1&amp;";")</f>
        <v/>
      </c>
      <c r="CR111" t="str">
        <f>IF(ISERR(SEARCH(CR$1,Data!$G112)),"",";"&amp;CR$1&amp;";")</f>
        <v/>
      </c>
      <c r="CS111" t="str">
        <f>IF(ISERR(SEARCH(CS$1,Data!$G112)),"",";"&amp;CS$1&amp;";")</f>
        <v/>
      </c>
      <c r="CT111" t="str">
        <f>IF(ISERR(SEARCH(CT$1,Data!$G112)),"",";"&amp;CT$1&amp;";")</f>
        <v/>
      </c>
      <c r="CU111" t="str">
        <f>IF(ISERR(SEARCH(CU$1,Data!$G112)),"",";"&amp;CU$1&amp;";")</f>
        <v/>
      </c>
      <c r="CV111" t="str">
        <f>IF(ISERR(SEARCH(CV$1,Data!$G112)),"",";"&amp;CV$1&amp;";")</f>
        <v/>
      </c>
      <c r="CW111" t="str">
        <f>IF(ISERR(SEARCH(CW$1,Data!$G112)),"",";"&amp;CW$1&amp;";")</f>
        <v/>
      </c>
      <c r="CX111" t="str">
        <f>IF(ISERR(SEARCH(CX$1,Data!$G112)),"",";"&amp;CX$1&amp;";")</f>
        <v/>
      </c>
      <c r="CY111" t="str">
        <f>IF(ISERR(SEARCH(CY$1,Data!$G112)),"",";"&amp;CY$1&amp;";")</f>
        <v/>
      </c>
      <c r="CZ111" t="str">
        <f>IF(ISERR(SEARCH(CZ$1,Data!$G112)),"",";"&amp;CZ$1&amp;";")</f>
        <v/>
      </c>
      <c r="DA111" t="str">
        <f>IF(ISERR(SEARCH(DA$1,Data!$G112)),"",";"&amp;DA$1&amp;";")</f>
        <v/>
      </c>
      <c r="DB111" t="str">
        <f>IF(ISERR(SEARCH(DB$1,Data!$G112)),"",";"&amp;DB$1&amp;";")</f>
        <v/>
      </c>
      <c r="DC111" t="str">
        <f>IF(ISERR(SEARCH(DC$1,Data!$G112)),"",";"&amp;DC$1&amp;";")</f>
        <v/>
      </c>
      <c r="DD111" t="str">
        <f>IF(ISERR(SEARCH(DD$1,Data!$G112)),"",";"&amp;DD$1&amp;";")</f>
        <v/>
      </c>
      <c r="DE111" t="str">
        <f>IF(ISERR(SEARCH(DE$1,Data!$G112)),"",";"&amp;DE$1&amp;";")</f>
        <v/>
      </c>
      <c r="DF111" t="str">
        <f>IF(ISERR(SEARCH(DF$1,Data!$G112)),"",";"&amp;DF$1&amp;";")</f>
        <v/>
      </c>
      <c r="DG111" t="str">
        <f>IF(ISERR(SEARCH(DG$1,Data!$G112)),"",";"&amp;DG$1&amp;";")</f>
        <v/>
      </c>
      <c r="DH111" t="str">
        <f>IF(ISERR(SEARCH(DH$1,Data!$G112)),"",";"&amp;DH$1&amp;";")</f>
        <v/>
      </c>
      <c r="DI111" t="str">
        <f>IF(ISERR(SEARCH(DI$1,Data!$G112)),"",";"&amp;DI$1&amp;";")</f>
        <v/>
      </c>
      <c r="DJ111" t="str">
        <f>IF(ISERR(SEARCH(DJ$1,Data!$G112)),"",";"&amp;DJ$1&amp;";")</f>
        <v/>
      </c>
      <c r="DK111" t="str">
        <f>IF(ISERR(SEARCH(DK$1,Data!$G112)),"",";"&amp;DK$1&amp;";")</f>
        <v/>
      </c>
      <c r="DL111" t="str">
        <f>IF(ISERR(SEARCH(DL$1,Data!$G112)),"",";"&amp;DL$1&amp;";")</f>
        <v/>
      </c>
      <c r="DM111" t="str">
        <f>IF(ISERR(SEARCH(DM$1,Data!$G112)),"",";"&amp;DM$1&amp;";")</f>
        <v/>
      </c>
      <c r="DN111" t="str">
        <f>IF(ISERR(SEARCH(DN$1,Data!$G112)),"",";"&amp;DN$1&amp;";")</f>
        <v/>
      </c>
      <c r="DO111" t="str">
        <f>IF(ISERR(SEARCH(DO$1,Data!$G112)),"",";"&amp;DO$1&amp;";")</f>
        <v/>
      </c>
      <c r="DP111" t="str">
        <f>IF(ISERR(SEARCH(DP$1,Data!$G112)),"",";"&amp;DP$1&amp;";")</f>
        <v/>
      </c>
      <c r="DQ111" t="str">
        <f>IF(ISERR(SEARCH(DQ$1,Data!$G112)),"",";"&amp;DQ$1&amp;";")</f>
        <v/>
      </c>
      <c r="DR111" t="str">
        <f>IF(ISERR(SEARCH(DR$1,Data!$G112)),"",";"&amp;DR$1&amp;";")</f>
        <v/>
      </c>
      <c r="DS111" t="str">
        <f>IF(ISERR(SEARCH(DS$1,Data!$G112)),"",";"&amp;DS$1&amp;";")</f>
        <v/>
      </c>
      <c r="DT111" t="str">
        <f>IF(ISERR(SEARCH(DT$1,Data!$G112)),"",";"&amp;DT$1&amp;";")</f>
        <v/>
      </c>
      <c r="DU111" t="str">
        <f>IF(ISERR(SEARCH(DU$1,Data!$G112)),"",";"&amp;DU$1&amp;";")</f>
        <v/>
      </c>
    </row>
    <row r="112" spans="1:125" x14ac:dyDescent="0.3">
      <c r="A112" t="str">
        <f>Tableau1[[#This Row],[name]]</f>
        <v>Labria</v>
      </c>
      <c r="B112" t="str">
        <f>IF(ISERROR(Tableau3[[#This Row],[Second semi-colon]]), "", MID(Tableau3[[#This Row],[Concatenation]], 2, Tableau3[[#This Row],[Second semi-colon]]-2))</f>
        <v/>
      </c>
      <c r="C112" t="e">
        <f>SEARCH(" ;",Tableau3[[#This Row],[Concatenation]])</f>
        <v>#VALUE!</v>
      </c>
      <c r="D112" t="str">
        <f>_xlfn.CONCAT(Tableau2[#This Row])</f>
        <v/>
      </c>
      <c r="I112" t="str">
        <f>IF(ISERR(SEARCH(I$1,Data!$G113)),"",";"&amp;I$1&amp;";")</f>
        <v/>
      </c>
      <c r="J112" t="str">
        <f>IF(ISERR(SEARCH(J$1,Data!$G113)),"",";"&amp;J$1&amp;";")</f>
        <v/>
      </c>
      <c r="K112" t="str">
        <f>IF(ISERR(SEARCH(K$1,Data!$G113)),"",";"&amp;K$1&amp;";")</f>
        <v/>
      </c>
      <c r="L112" t="str">
        <f>IF(ISERR(SEARCH(L$1,Data!$G113)),"",";"&amp;L$1&amp;";")</f>
        <v/>
      </c>
      <c r="M112" t="str">
        <f>IF(ISERR(SEARCH(M$1,Data!$G113)),"",";"&amp;M$1&amp;";")</f>
        <v/>
      </c>
      <c r="N112" t="str">
        <f>IF(ISERR(SEARCH(N$1,Data!$G113)),"",";"&amp;N$1&amp;";")</f>
        <v/>
      </c>
      <c r="O112" t="str">
        <f>IF(ISERR(SEARCH(O$1,Data!$G113)),"",";"&amp;O$1&amp;";")</f>
        <v/>
      </c>
      <c r="P112" t="str">
        <f>IF(ISERR(SEARCH(P$1,Data!$G113)),"",";"&amp;P$1&amp;";")</f>
        <v/>
      </c>
      <c r="Q112" t="str">
        <f>IF(ISERR(SEARCH(Q$1,Data!$G113)),"",";"&amp;Q$1&amp;";")</f>
        <v/>
      </c>
      <c r="R112" t="str">
        <f>IF(ISERR(SEARCH(R$1,Data!$G113)),"",";"&amp;R$1&amp;";")</f>
        <v/>
      </c>
      <c r="S112" t="str">
        <f>IF(ISERR(SEARCH(S$1,Data!$G113)),"",";"&amp;S$1&amp;";")</f>
        <v/>
      </c>
      <c r="T112" t="str">
        <f>IF(ISERR(SEARCH(T$1,Data!$G113)),"",";"&amp;T$1&amp;";")</f>
        <v/>
      </c>
      <c r="U112" t="str">
        <f>IF(ISERR(SEARCH(U$1,Data!$G113)),"",";"&amp;U$1&amp;";")</f>
        <v/>
      </c>
      <c r="V112" t="str">
        <f>IF(ISERR(SEARCH(V$1,Data!$G113)),"",";"&amp;V$1&amp;";")</f>
        <v/>
      </c>
      <c r="W112" t="str">
        <f>IF(ISERR(SEARCH(W$1,Data!$G113)),"",";"&amp;W$1&amp;";")</f>
        <v/>
      </c>
      <c r="X112" t="str">
        <f>IF(ISERR(SEARCH(X$1,Data!$G113)),"",";"&amp;X$1&amp;";")</f>
        <v/>
      </c>
      <c r="Y112" t="str">
        <f>IF(ISERR(SEARCH(Y$1,Data!$G113)),"",";"&amp;Y$1&amp;";")</f>
        <v/>
      </c>
      <c r="Z112" t="str">
        <f>IF(ISERR(SEARCH(Z$1,Data!$G113)),"",";"&amp;Z$1&amp;";")</f>
        <v/>
      </c>
      <c r="AA112" t="str">
        <f>IF(ISERR(SEARCH(AA$1,Data!$G113)),"",";"&amp;AA$1&amp;";")</f>
        <v/>
      </c>
      <c r="AB112" t="str">
        <f>IF(ISERR(SEARCH(AB$1,Data!$G113)),"",";"&amp;AB$1&amp;";")</f>
        <v/>
      </c>
      <c r="AC112" t="str">
        <f>IF(ISERR(SEARCH(AC$1,Data!$G113)),"",";"&amp;AC$1&amp;";")</f>
        <v/>
      </c>
      <c r="AD112" t="str">
        <f>IF(ISERR(SEARCH(AD$1,Data!$G113)),"",";"&amp;AD$1&amp;";")</f>
        <v/>
      </c>
      <c r="AE112" t="str">
        <f>IF(ISERR(SEARCH(AE$1,Data!$G113)),"",";"&amp;AE$1&amp;";")</f>
        <v/>
      </c>
      <c r="AF112" t="str">
        <f>IF(ISERR(SEARCH(AF$1,Data!$G113)),"",";"&amp;AF$1&amp;";")</f>
        <v/>
      </c>
      <c r="AG112" t="str">
        <f>IF(ISERR(SEARCH(AG$1,Data!$G113)),"",";"&amp;AG$1&amp;";")</f>
        <v/>
      </c>
      <c r="AH112" t="str">
        <f>IF(ISERR(SEARCH(AH$1,Data!$G113)),"",";"&amp;AH$1&amp;";")</f>
        <v/>
      </c>
      <c r="AI112" t="str">
        <f>IF(ISERR(SEARCH(AI$1,Data!$G113)),"",";"&amp;AI$1&amp;";")</f>
        <v/>
      </c>
      <c r="AJ112" t="str">
        <f>IF(ISERR(SEARCH(AJ$1,Data!$G113)),"",";"&amp;AJ$1&amp;";")</f>
        <v/>
      </c>
      <c r="AK112" t="str">
        <f>IF(ISERR(SEARCH(AK$1,Data!$G113)),"",";"&amp;AK$1&amp;";")</f>
        <v/>
      </c>
      <c r="AL112" t="str">
        <f>IF(ISERR(SEARCH(AL$1,Data!$G113)),"",";"&amp;AL$1&amp;";")</f>
        <v/>
      </c>
      <c r="AM112" t="str">
        <f>IF(ISERR(SEARCH(AM$1,Data!$G113)),"",";"&amp;AM$1&amp;";")</f>
        <v/>
      </c>
      <c r="AN112" t="str">
        <f>IF(ISERR(SEARCH(AN$1,Data!$G113)),"",";"&amp;AN$1&amp;";")</f>
        <v/>
      </c>
      <c r="AO112" t="str">
        <f>IF(ISERR(SEARCH(AO$1,Data!$G113)),"",";"&amp;AO$1&amp;";")</f>
        <v/>
      </c>
      <c r="AP112" t="str">
        <f>IF(ISERR(SEARCH(AP$1,Data!$G113)),"",";"&amp;AP$1&amp;";")</f>
        <v/>
      </c>
      <c r="AQ112" t="str">
        <f>IF(ISERR(SEARCH(AQ$1,Data!$G113)),"",";"&amp;AQ$1&amp;";")</f>
        <v/>
      </c>
      <c r="AR112" t="str">
        <f>IF(ISERR(SEARCH(AR$1,Data!$G113)),"",";"&amp;AR$1&amp;";")</f>
        <v/>
      </c>
      <c r="AS112" t="str">
        <f>IF(ISERR(SEARCH(AS$1,Data!$G113)),"",";"&amp;AS$1&amp;";")</f>
        <v/>
      </c>
      <c r="AT112" t="str">
        <f>IF(ISERR(SEARCH(AT$1,Data!$G113)),"",";"&amp;AT$1&amp;";")</f>
        <v/>
      </c>
      <c r="AU112" t="str">
        <f>IF(ISERR(SEARCH(AU$1,Data!$G113)),"",";"&amp;AU$1&amp;";")</f>
        <v/>
      </c>
      <c r="AV112" t="str">
        <f>IF(ISERR(SEARCH(AV$1,Data!$G113)),"",";"&amp;AV$1&amp;";")</f>
        <v/>
      </c>
      <c r="AW112" t="str">
        <f>IF(ISERR(SEARCH(AW$1,Data!$G113)),"",";"&amp;AW$1&amp;";")</f>
        <v/>
      </c>
      <c r="AX112" t="str">
        <f>IF(ISERR(SEARCH(AX$1,Data!$G113)),"",";"&amp;AX$1&amp;";")</f>
        <v/>
      </c>
      <c r="AY112" t="str">
        <f>IF(ISERR(SEARCH(AY$1,Data!$G113)),"",";"&amp;AY$1&amp;";")</f>
        <v/>
      </c>
      <c r="AZ112" t="str">
        <f>IF(ISERR(SEARCH(AZ$1,Data!$G113)),"",";"&amp;AZ$1&amp;";")</f>
        <v/>
      </c>
      <c r="BA112" t="str">
        <f>IF(ISERR(SEARCH(BA$1,Data!$G113)),"",";"&amp;BA$1&amp;";")</f>
        <v/>
      </c>
      <c r="BB112" t="str">
        <f>IF(ISERR(SEARCH(BB$1,Data!$G113)),"",";"&amp;BB$1&amp;";")</f>
        <v/>
      </c>
      <c r="BC112" t="str">
        <f>IF(ISERR(SEARCH(BC$1,Data!$G113)),"",";"&amp;BC$1&amp;";")</f>
        <v/>
      </c>
      <c r="BD112" t="str">
        <f>IF(ISERR(SEARCH(BD$1,Data!$G113)),"",";"&amp;BD$1&amp;";")</f>
        <v/>
      </c>
      <c r="BE112" t="str">
        <f>IF(ISERR(SEARCH(BE$1,Data!$G113)),"",";"&amp;BE$1&amp;";")</f>
        <v/>
      </c>
      <c r="BF112" t="str">
        <f>IF(ISERR(SEARCH(BF$1,Data!$G113)),"",";"&amp;BF$1&amp;";")</f>
        <v/>
      </c>
      <c r="BG112" t="str">
        <f>IF(ISERR(SEARCH(BG$1,Data!$G113)),"",";"&amp;BG$1&amp;";")</f>
        <v/>
      </c>
      <c r="BH112" t="str">
        <f>IF(ISERR(SEARCH(BH$1,Data!$G113)),"",";"&amp;BH$1&amp;";")</f>
        <v/>
      </c>
      <c r="BI112" t="str">
        <f>IF(ISERR(SEARCH(BI$1,Data!$G113)),"",";"&amp;BI$1&amp;";")</f>
        <v/>
      </c>
      <c r="BJ112" t="str">
        <f>IF(ISERR(SEARCH(BJ$1,Data!$G113)),"",";"&amp;BJ$1&amp;";")</f>
        <v/>
      </c>
      <c r="BK112" t="str">
        <f>IF(ISERR(SEARCH(BK$1,Data!$G113)),"",";"&amp;BK$1&amp;";")</f>
        <v/>
      </c>
      <c r="BL112" t="str">
        <f>IF(ISERR(SEARCH(BL$1,Data!$G113)),"",";"&amp;BL$1&amp;";")</f>
        <v/>
      </c>
      <c r="BM112" t="str">
        <f>IF(ISERR(SEARCH(BM$1,Data!$G113)),"",";"&amp;BM$1&amp;";")</f>
        <v/>
      </c>
      <c r="BN112" t="str">
        <f>IF(ISERR(SEARCH(BN$1,Data!$G113)),"",";"&amp;BN$1&amp;";")</f>
        <v/>
      </c>
      <c r="BO112" t="str">
        <f>IF(ISERR(SEARCH(BO$1,Data!$G113)),"",";"&amp;BO$1&amp;";")</f>
        <v/>
      </c>
      <c r="BP112" t="str">
        <f>IF(ISERR(SEARCH(BP$1,Data!$G113)),"",";"&amp;BP$1&amp;";")</f>
        <v/>
      </c>
      <c r="BQ112" t="str">
        <f>IF(ISERR(SEARCH(BQ$1,Data!$G113)),"",";"&amp;BQ$1&amp;";")</f>
        <v/>
      </c>
      <c r="BR112" t="str">
        <f>IF(ISERR(SEARCH(BR$1,Data!$G113)),"",";"&amp;BR$1&amp;";")</f>
        <v/>
      </c>
      <c r="BS112" t="str">
        <f>IF(ISERR(SEARCH(BS$1,Data!$G113)),"",";"&amp;BS$1&amp;";")</f>
        <v/>
      </c>
      <c r="BT112" t="str">
        <f>IF(ISERR(SEARCH(BT$1,Data!$G113)),"",";"&amp;BT$1&amp;";")</f>
        <v/>
      </c>
      <c r="BU112" t="str">
        <f>IF(ISERR(SEARCH(BU$1,Data!$G113)),"",";"&amp;BU$1&amp;";")</f>
        <v/>
      </c>
      <c r="BV112" t="str">
        <f>IF(ISERR(SEARCH(BV$1,Data!$G113)),"",";"&amp;BV$1&amp;";")</f>
        <v/>
      </c>
      <c r="BW112" t="str">
        <f>IF(ISERR(SEARCH(BW$1,Data!$G113)),"",";"&amp;BW$1&amp;";")</f>
        <v/>
      </c>
      <c r="BX112" t="str">
        <f>IF(ISERR(SEARCH(BX$1,Data!$G113)),"",";"&amp;BX$1&amp;";")</f>
        <v/>
      </c>
      <c r="BY112" t="str">
        <f>IF(ISERR(SEARCH(BY$1,Data!$G113)),"",";"&amp;BY$1&amp;";")</f>
        <v/>
      </c>
      <c r="BZ112" t="str">
        <f>IF(ISERR(SEARCH(BZ$1,Data!$G113)),"",";"&amp;BZ$1&amp;";")</f>
        <v/>
      </c>
      <c r="CA112" t="str">
        <f>IF(ISERR(SEARCH(CA$1,Data!$G113)),"",";"&amp;CA$1&amp;";")</f>
        <v/>
      </c>
      <c r="CB112" t="str">
        <f>IF(ISERR(SEARCH(CB$1,Data!$G113)),"",";"&amp;CB$1&amp;";")</f>
        <v/>
      </c>
      <c r="CC112" t="str">
        <f>IF(ISERR(SEARCH(CC$1,Data!$G113)),"",";"&amp;CC$1&amp;";")</f>
        <v/>
      </c>
      <c r="CD112" t="str">
        <f>IF(ISERR(SEARCH(CD$1,Data!$G113)),"",";"&amp;CD$1&amp;";")</f>
        <v/>
      </c>
      <c r="CE112" t="str">
        <f>IF(ISERR(SEARCH(CE$1,Data!$G113)),"",";"&amp;CE$1&amp;";")</f>
        <v/>
      </c>
      <c r="CF112" t="str">
        <f>IF(ISERR(SEARCH(CF$1,Data!$G113)),"",";"&amp;CF$1&amp;";")</f>
        <v/>
      </c>
      <c r="CG112" t="str">
        <f>IF(ISERR(SEARCH(CG$1,Data!$G113)),"",";"&amp;CG$1&amp;";")</f>
        <v/>
      </c>
      <c r="CH112" t="str">
        <f>IF(ISERR(SEARCH(CH$1,Data!$G113)),"",";"&amp;CH$1&amp;";")</f>
        <v/>
      </c>
      <c r="CI112" t="str">
        <f>IF(ISERR(SEARCH(CI$1,Data!$G113)),"",";"&amp;CI$1&amp;";")</f>
        <v/>
      </c>
      <c r="CJ112" t="str">
        <f>IF(ISERR(SEARCH(CJ$1,Data!$G113)),"",";"&amp;CJ$1&amp;";")</f>
        <v/>
      </c>
      <c r="CK112" t="str">
        <f>IF(ISERR(SEARCH(CK$1,Data!$G113)),"",";"&amp;CK$1&amp;";")</f>
        <v/>
      </c>
      <c r="CL112" t="str">
        <f>IF(ISERR(SEARCH(CL$1,Data!$G113)),"",";"&amp;CL$1&amp;";")</f>
        <v/>
      </c>
      <c r="CM112" t="str">
        <f>IF(ISERR(SEARCH(CM$1,Data!$G113)),"",";"&amp;CM$1&amp;";")</f>
        <v/>
      </c>
      <c r="CN112" t="str">
        <f>IF(ISERR(SEARCH(CN$1,Data!$G113)),"",";"&amp;CN$1&amp;";")</f>
        <v/>
      </c>
      <c r="CO112" t="str">
        <f>IF(ISERR(SEARCH(CO$1,Data!$G113)),"",";"&amp;CO$1&amp;";")</f>
        <v/>
      </c>
      <c r="CP112" t="str">
        <f>IF(ISERR(SEARCH(CP$1,Data!$G113)),"",";"&amp;CP$1&amp;";")</f>
        <v/>
      </c>
      <c r="CQ112" t="str">
        <f>IF(ISERR(SEARCH(CQ$1,Data!$G113)),"",";"&amp;CQ$1&amp;";")</f>
        <v/>
      </c>
      <c r="CR112" t="str">
        <f>IF(ISERR(SEARCH(CR$1,Data!$G113)),"",";"&amp;CR$1&amp;";")</f>
        <v/>
      </c>
      <c r="CS112" t="str">
        <f>IF(ISERR(SEARCH(CS$1,Data!$G113)),"",";"&amp;CS$1&amp;";")</f>
        <v/>
      </c>
      <c r="CT112" t="str">
        <f>IF(ISERR(SEARCH(CT$1,Data!$G113)),"",";"&amp;CT$1&amp;";")</f>
        <v/>
      </c>
      <c r="CU112" t="str">
        <f>IF(ISERR(SEARCH(CU$1,Data!$G113)),"",";"&amp;CU$1&amp;";")</f>
        <v/>
      </c>
      <c r="CV112" t="str">
        <f>IF(ISERR(SEARCH(CV$1,Data!$G113)),"",";"&amp;CV$1&amp;";")</f>
        <v/>
      </c>
      <c r="CW112" t="str">
        <f>IF(ISERR(SEARCH(CW$1,Data!$G113)),"",";"&amp;CW$1&amp;";")</f>
        <v/>
      </c>
      <c r="CX112" t="str">
        <f>IF(ISERR(SEARCH(CX$1,Data!$G113)),"",";"&amp;CX$1&amp;";")</f>
        <v/>
      </c>
      <c r="CY112" t="str">
        <f>IF(ISERR(SEARCH(CY$1,Data!$G113)),"",";"&amp;CY$1&amp;";")</f>
        <v/>
      </c>
      <c r="CZ112" t="str">
        <f>IF(ISERR(SEARCH(CZ$1,Data!$G113)),"",";"&amp;CZ$1&amp;";")</f>
        <v/>
      </c>
      <c r="DA112" t="str">
        <f>IF(ISERR(SEARCH(DA$1,Data!$G113)),"",";"&amp;DA$1&amp;";")</f>
        <v/>
      </c>
      <c r="DB112" t="str">
        <f>IF(ISERR(SEARCH(DB$1,Data!$G113)),"",";"&amp;DB$1&amp;";")</f>
        <v/>
      </c>
      <c r="DC112" t="str">
        <f>IF(ISERR(SEARCH(DC$1,Data!$G113)),"",";"&amp;DC$1&amp;";")</f>
        <v/>
      </c>
      <c r="DD112" t="str">
        <f>IF(ISERR(SEARCH(DD$1,Data!$G113)),"",";"&amp;DD$1&amp;";")</f>
        <v/>
      </c>
      <c r="DE112" t="str">
        <f>IF(ISERR(SEARCH(DE$1,Data!$G113)),"",";"&amp;DE$1&amp;";")</f>
        <v/>
      </c>
      <c r="DF112" t="str">
        <f>IF(ISERR(SEARCH(DF$1,Data!$G113)),"",";"&amp;DF$1&amp;";")</f>
        <v/>
      </c>
      <c r="DG112" t="str">
        <f>IF(ISERR(SEARCH(DG$1,Data!$G113)),"",";"&amp;DG$1&amp;";")</f>
        <v/>
      </c>
      <c r="DH112" t="str">
        <f>IF(ISERR(SEARCH(DH$1,Data!$G113)),"",";"&amp;DH$1&amp;";")</f>
        <v/>
      </c>
      <c r="DI112" t="str">
        <f>IF(ISERR(SEARCH(DI$1,Data!$G113)),"",";"&amp;DI$1&amp;";")</f>
        <v/>
      </c>
      <c r="DJ112" t="str">
        <f>IF(ISERR(SEARCH(DJ$1,Data!$G113)),"",";"&amp;DJ$1&amp;";")</f>
        <v/>
      </c>
      <c r="DK112" t="str">
        <f>IF(ISERR(SEARCH(DK$1,Data!$G113)),"",";"&amp;DK$1&amp;";")</f>
        <v/>
      </c>
      <c r="DL112" t="str">
        <f>IF(ISERR(SEARCH(DL$1,Data!$G113)),"",";"&amp;DL$1&amp;";")</f>
        <v/>
      </c>
      <c r="DM112" t="str">
        <f>IF(ISERR(SEARCH(DM$1,Data!$G113)),"",";"&amp;DM$1&amp;";")</f>
        <v/>
      </c>
      <c r="DN112" t="str">
        <f>IF(ISERR(SEARCH(DN$1,Data!$G113)),"",";"&amp;DN$1&amp;";")</f>
        <v/>
      </c>
      <c r="DO112" t="str">
        <f>IF(ISERR(SEARCH(DO$1,Data!$G113)),"",";"&amp;DO$1&amp;";")</f>
        <v/>
      </c>
      <c r="DP112" t="str">
        <f>IF(ISERR(SEARCH(DP$1,Data!$G113)),"",";"&amp;DP$1&amp;";")</f>
        <v/>
      </c>
      <c r="DQ112" t="str">
        <f>IF(ISERR(SEARCH(DQ$1,Data!$G113)),"",";"&amp;DQ$1&amp;";")</f>
        <v/>
      </c>
      <c r="DR112" t="str">
        <f>IF(ISERR(SEARCH(DR$1,Data!$G113)),"",";"&amp;DR$1&amp;";")</f>
        <v/>
      </c>
      <c r="DS112" t="str">
        <f>IF(ISERR(SEARCH(DS$1,Data!$G113)),"",";"&amp;DS$1&amp;";")</f>
        <v/>
      </c>
      <c r="DT112" t="str">
        <f>IF(ISERR(SEARCH(DT$1,Data!$G113)),"",";"&amp;DT$1&amp;";")</f>
        <v/>
      </c>
      <c r="DU112" t="str">
        <f>IF(ISERR(SEARCH(DU$1,Data!$G113)),"",";"&amp;DU$1&amp;";")</f>
        <v/>
      </c>
    </row>
    <row r="113" spans="1:125" x14ac:dyDescent="0.3">
      <c r="A113" t="str">
        <f>Tableau1[[#This Row],[name]]</f>
        <v>Tsavong Lah</v>
      </c>
      <c r="B113" t="str">
        <f>IF(ISERROR(Tableau3[[#This Row],[Second semi-colon]]), "", MID(Tableau3[[#This Row],[Concatenation]], 2, Tableau3[[#This Row],[Second semi-colon]]-2))</f>
        <v/>
      </c>
      <c r="C113" t="e">
        <f>SEARCH(" ;",Tableau3[[#This Row],[Concatenation]])</f>
        <v>#VALUE!</v>
      </c>
      <c r="D113" t="str">
        <f>_xlfn.CONCAT(Tableau2[#This Row])</f>
        <v/>
      </c>
      <c r="I113" t="str">
        <f>IF(ISERR(SEARCH(I$1,Data!$G114)),"",";"&amp;I$1&amp;";")</f>
        <v/>
      </c>
      <c r="J113" t="str">
        <f>IF(ISERR(SEARCH(J$1,Data!$G114)),"",";"&amp;J$1&amp;";")</f>
        <v/>
      </c>
      <c r="K113" t="str">
        <f>IF(ISERR(SEARCH(K$1,Data!$G114)),"",";"&amp;K$1&amp;";")</f>
        <v/>
      </c>
      <c r="L113" t="str">
        <f>IF(ISERR(SEARCH(L$1,Data!$G114)),"",";"&amp;L$1&amp;";")</f>
        <v/>
      </c>
      <c r="M113" t="str">
        <f>IF(ISERR(SEARCH(M$1,Data!$G114)),"",";"&amp;M$1&amp;";")</f>
        <v/>
      </c>
      <c r="N113" t="str">
        <f>IF(ISERR(SEARCH(N$1,Data!$G114)),"",";"&amp;N$1&amp;";")</f>
        <v/>
      </c>
      <c r="O113" t="str">
        <f>IF(ISERR(SEARCH(O$1,Data!$G114)),"",";"&amp;O$1&amp;";")</f>
        <v/>
      </c>
      <c r="P113" t="str">
        <f>IF(ISERR(SEARCH(P$1,Data!$G114)),"",";"&amp;P$1&amp;";")</f>
        <v/>
      </c>
      <c r="Q113" t="str">
        <f>IF(ISERR(SEARCH(Q$1,Data!$G114)),"",";"&amp;Q$1&amp;";")</f>
        <v/>
      </c>
      <c r="R113" t="str">
        <f>IF(ISERR(SEARCH(R$1,Data!$G114)),"",";"&amp;R$1&amp;";")</f>
        <v/>
      </c>
      <c r="S113" t="str">
        <f>IF(ISERR(SEARCH(S$1,Data!$G114)),"",";"&amp;S$1&amp;";")</f>
        <v/>
      </c>
      <c r="T113" t="str">
        <f>IF(ISERR(SEARCH(T$1,Data!$G114)),"",";"&amp;T$1&amp;";")</f>
        <v/>
      </c>
      <c r="U113" t="str">
        <f>IF(ISERR(SEARCH(U$1,Data!$G114)),"",";"&amp;U$1&amp;";")</f>
        <v/>
      </c>
      <c r="V113" t="str">
        <f>IF(ISERR(SEARCH(V$1,Data!$G114)),"",";"&amp;V$1&amp;";")</f>
        <v/>
      </c>
      <c r="W113" t="str">
        <f>IF(ISERR(SEARCH(W$1,Data!$G114)),"",";"&amp;W$1&amp;";")</f>
        <v/>
      </c>
      <c r="X113" t="str">
        <f>IF(ISERR(SEARCH(X$1,Data!$G114)),"",";"&amp;X$1&amp;";")</f>
        <v/>
      </c>
      <c r="Y113" t="str">
        <f>IF(ISERR(SEARCH(Y$1,Data!$G114)),"",";"&amp;Y$1&amp;";")</f>
        <v/>
      </c>
      <c r="Z113" t="str">
        <f>IF(ISERR(SEARCH(Z$1,Data!$G114)),"",";"&amp;Z$1&amp;";")</f>
        <v/>
      </c>
      <c r="AA113" t="str">
        <f>IF(ISERR(SEARCH(AA$1,Data!$G114)),"",";"&amp;AA$1&amp;";")</f>
        <v/>
      </c>
      <c r="AB113" t="str">
        <f>IF(ISERR(SEARCH(AB$1,Data!$G114)),"",";"&amp;AB$1&amp;";")</f>
        <v/>
      </c>
      <c r="AC113" t="str">
        <f>IF(ISERR(SEARCH(AC$1,Data!$G114)),"",";"&amp;AC$1&amp;";")</f>
        <v/>
      </c>
      <c r="AD113" t="str">
        <f>IF(ISERR(SEARCH(AD$1,Data!$G114)),"",";"&amp;AD$1&amp;";")</f>
        <v/>
      </c>
      <c r="AE113" t="str">
        <f>IF(ISERR(SEARCH(AE$1,Data!$G114)),"",";"&amp;AE$1&amp;";")</f>
        <v/>
      </c>
      <c r="AF113" t="str">
        <f>IF(ISERR(SEARCH(AF$1,Data!$G114)),"",";"&amp;AF$1&amp;";")</f>
        <v/>
      </c>
      <c r="AG113" t="str">
        <f>IF(ISERR(SEARCH(AG$1,Data!$G114)),"",";"&amp;AG$1&amp;";")</f>
        <v/>
      </c>
      <c r="AH113" t="str">
        <f>IF(ISERR(SEARCH(AH$1,Data!$G114)),"",";"&amp;AH$1&amp;";")</f>
        <v/>
      </c>
      <c r="AI113" t="str">
        <f>IF(ISERR(SEARCH(AI$1,Data!$G114)),"",";"&amp;AI$1&amp;";")</f>
        <v/>
      </c>
      <c r="AJ113" t="str">
        <f>IF(ISERR(SEARCH(AJ$1,Data!$G114)),"",";"&amp;AJ$1&amp;";")</f>
        <v/>
      </c>
      <c r="AK113" t="str">
        <f>IF(ISERR(SEARCH(AK$1,Data!$G114)),"",";"&amp;AK$1&amp;";")</f>
        <v/>
      </c>
      <c r="AL113" t="str">
        <f>IF(ISERR(SEARCH(AL$1,Data!$G114)),"",";"&amp;AL$1&amp;";")</f>
        <v/>
      </c>
      <c r="AM113" t="str">
        <f>IF(ISERR(SEARCH(AM$1,Data!$G114)),"",";"&amp;AM$1&amp;";")</f>
        <v/>
      </c>
      <c r="AN113" t="str">
        <f>IF(ISERR(SEARCH(AN$1,Data!$G114)),"",";"&amp;AN$1&amp;";")</f>
        <v/>
      </c>
      <c r="AO113" t="str">
        <f>IF(ISERR(SEARCH(AO$1,Data!$G114)),"",";"&amp;AO$1&amp;";")</f>
        <v/>
      </c>
      <c r="AP113" t="str">
        <f>IF(ISERR(SEARCH(AP$1,Data!$G114)),"",";"&amp;AP$1&amp;";")</f>
        <v/>
      </c>
      <c r="AQ113" t="str">
        <f>IF(ISERR(SEARCH(AQ$1,Data!$G114)),"",";"&amp;AQ$1&amp;";")</f>
        <v/>
      </c>
      <c r="AR113" t="str">
        <f>IF(ISERR(SEARCH(AR$1,Data!$G114)),"",";"&amp;AR$1&amp;";")</f>
        <v/>
      </c>
      <c r="AS113" t="str">
        <f>IF(ISERR(SEARCH(AS$1,Data!$G114)),"",";"&amp;AS$1&amp;";")</f>
        <v/>
      </c>
      <c r="AT113" t="str">
        <f>IF(ISERR(SEARCH(AT$1,Data!$G114)),"",";"&amp;AT$1&amp;";")</f>
        <v/>
      </c>
      <c r="AU113" t="str">
        <f>IF(ISERR(SEARCH(AU$1,Data!$G114)),"",";"&amp;AU$1&amp;";")</f>
        <v/>
      </c>
      <c r="AV113" t="str">
        <f>IF(ISERR(SEARCH(AV$1,Data!$G114)),"",";"&amp;AV$1&amp;";")</f>
        <v/>
      </c>
      <c r="AW113" t="str">
        <f>IF(ISERR(SEARCH(AW$1,Data!$G114)),"",";"&amp;AW$1&amp;";")</f>
        <v/>
      </c>
      <c r="AX113" t="str">
        <f>IF(ISERR(SEARCH(AX$1,Data!$G114)),"",";"&amp;AX$1&amp;";")</f>
        <v/>
      </c>
      <c r="AY113" t="str">
        <f>IF(ISERR(SEARCH(AY$1,Data!$G114)),"",";"&amp;AY$1&amp;";")</f>
        <v/>
      </c>
      <c r="AZ113" t="str">
        <f>IF(ISERR(SEARCH(AZ$1,Data!$G114)),"",";"&amp;AZ$1&amp;";")</f>
        <v/>
      </c>
      <c r="BA113" t="str">
        <f>IF(ISERR(SEARCH(BA$1,Data!$G114)),"",";"&amp;BA$1&amp;";")</f>
        <v/>
      </c>
      <c r="BB113" t="str">
        <f>IF(ISERR(SEARCH(BB$1,Data!$G114)),"",";"&amp;BB$1&amp;";")</f>
        <v/>
      </c>
      <c r="BC113" t="str">
        <f>IF(ISERR(SEARCH(BC$1,Data!$G114)),"",";"&amp;BC$1&amp;";")</f>
        <v/>
      </c>
      <c r="BD113" t="str">
        <f>IF(ISERR(SEARCH(BD$1,Data!$G114)),"",";"&amp;BD$1&amp;";")</f>
        <v/>
      </c>
      <c r="BE113" t="str">
        <f>IF(ISERR(SEARCH(BE$1,Data!$G114)),"",";"&amp;BE$1&amp;";")</f>
        <v/>
      </c>
      <c r="BF113" t="str">
        <f>IF(ISERR(SEARCH(BF$1,Data!$G114)),"",";"&amp;BF$1&amp;";")</f>
        <v/>
      </c>
      <c r="BG113" t="str">
        <f>IF(ISERR(SEARCH(BG$1,Data!$G114)),"",";"&amp;BG$1&amp;";")</f>
        <v/>
      </c>
      <c r="BH113" t="str">
        <f>IF(ISERR(SEARCH(BH$1,Data!$G114)),"",";"&amp;BH$1&amp;";")</f>
        <v/>
      </c>
      <c r="BI113" t="str">
        <f>IF(ISERR(SEARCH(BI$1,Data!$G114)),"",";"&amp;BI$1&amp;";")</f>
        <v/>
      </c>
      <c r="BJ113" t="str">
        <f>IF(ISERR(SEARCH(BJ$1,Data!$G114)),"",";"&amp;BJ$1&amp;";")</f>
        <v/>
      </c>
      <c r="BK113" t="str">
        <f>IF(ISERR(SEARCH(BK$1,Data!$G114)),"",";"&amp;BK$1&amp;";")</f>
        <v/>
      </c>
      <c r="BL113" t="str">
        <f>IF(ISERR(SEARCH(BL$1,Data!$G114)),"",";"&amp;BL$1&amp;";")</f>
        <v/>
      </c>
      <c r="BM113" t="str">
        <f>IF(ISERR(SEARCH(BM$1,Data!$G114)),"",";"&amp;BM$1&amp;";")</f>
        <v/>
      </c>
      <c r="BN113" t="str">
        <f>IF(ISERR(SEARCH(BN$1,Data!$G114)),"",";"&amp;BN$1&amp;";")</f>
        <v/>
      </c>
      <c r="BO113" t="str">
        <f>IF(ISERR(SEARCH(BO$1,Data!$G114)),"",";"&amp;BO$1&amp;";")</f>
        <v/>
      </c>
      <c r="BP113" t="str">
        <f>IF(ISERR(SEARCH(BP$1,Data!$G114)),"",";"&amp;BP$1&amp;";")</f>
        <v/>
      </c>
      <c r="BQ113" t="str">
        <f>IF(ISERR(SEARCH(BQ$1,Data!$G114)),"",";"&amp;BQ$1&amp;";")</f>
        <v/>
      </c>
      <c r="BR113" t="str">
        <f>IF(ISERR(SEARCH(BR$1,Data!$G114)),"",";"&amp;BR$1&amp;";")</f>
        <v/>
      </c>
      <c r="BS113" t="str">
        <f>IF(ISERR(SEARCH(BS$1,Data!$G114)),"",";"&amp;BS$1&amp;";")</f>
        <v/>
      </c>
      <c r="BT113" t="str">
        <f>IF(ISERR(SEARCH(BT$1,Data!$G114)),"",";"&amp;BT$1&amp;";")</f>
        <v/>
      </c>
      <c r="BU113" t="str">
        <f>IF(ISERR(SEARCH(BU$1,Data!$G114)),"",";"&amp;BU$1&amp;";")</f>
        <v/>
      </c>
      <c r="BV113" t="str">
        <f>IF(ISERR(SEARCH(BV$1,Data!$G114)),"",";"&amp;BV$1&amp;";")</f>
        <v/>
      </c>
      <c r="BW113" t="str">
        <f>IF(ISERR(SEARCH(BW$1,Data!$G114)),"",";"&amp;BW$1&amp;";")</f>
        <v/>
      </c>
      <c r="BX113" t="str">
        <f>IF(ISERR(SEARCH(BX$1,Data!$G114)),"",";"&amp;BX$1&amp;";")</f>
        <v/>
      </c>
      <c r="BY113" t="str">
        <f>IF(ISERR(SEARCH(BY$1,Data!$G114)),"",";"&amp;BY$1&amp;";")</f>
        <v/>
      </c>
      <c r="BZ113" t="str">
        <f>IF(ISERR(SEARCH(BZ$1,Data!$G114)),"",";"&amp;BZ$1&amp;";")</f>
        <v/>
      </c>
      <c r="CA113" t="str">
        <f>IF(ISERR(SEARCH(CA$1,Data!$G114)),"",";"&amp;CA$1&amp;";")</f>
        <v/>
      </c>
      <c r="CB113" t="str">
        <f>IF(ISERR(SEARCH(CB$1,Data!$G114)),"",";"&amp;CB$1&amp;";")</f>
        <v/>
      </c>
      <c r="CC113" t="str">
        <f>IF(ISERR(SEARCH(CC$1,Data!$G114)),"",";"&amp;CC$1&amp;";")</f>
        <v/>
      </c>
      <c r="CD113" t="str">
        <f>IF(ISERR(SEARCH(CD$1,Data!$G114)),"",";"&amp;CD$1&amp;";")</f>
        <v/>
      </c>
      <c r="CE113" t="str">
        <f>IF(ISERR(SEARCH(CE$1,Data!$G114)),"",";"&amp;CE$1&amp;";")</f>
        <v/>
      </c>
      <c r="CF113" t="str">
        <f>IF(ISERR(SEARCH(CF$1,Data!$G114)),"",";"&amp;CF$1&amp;";")</f>
        <v/>
      </c>
      <c r="CG113" t="str">
        <f>IF(ISERR(SEARCH(CG$1,Data!$G114)),"",";"&amp;CG$1&amp;";")</f>
        <v/>
      </c>
      <c r="CH113" t="str">
        <f>IF(ISERR(SEARCH(CH$1,Data!$G114)),"",";"&amp;CH$1&amp;";")</f>
        <v/>
      </c>
      <c r="CI113" t="str">
        <f>IF(ISERR(SEARCH(CI$1,Data!$G114)),"",";"&amp;CI$1&amp;";")</f>
        <v/>
      </c>
      <c r="CJ113" t="str">
        <f>IF(ISERR(SEARCH(CJ$1,Data!$G114)),"",";"&amp;CJ$1&amp;";")</f>
        <v/>
      </c>
      <c r="CK113" t="str">
        <f>IF(ISERR(SEARCH(CK$1,Data!$G114)),"",";"&amp;CK$1&amp;";")</f>
        <v/>
      </c>
      <c r="CL113" t="str">
        <f>IF(ISERR(SEARCH(CL$1,Data!$G114)),"",";"&amp;CL$1&amp;";")</f>
        <v/>
      </c>
      <c r="CM113" t="str">
        <f>IF(ISERR(SEARCH(CM$1,Data!$G114)),"",";"&amp;CM$1&amp;";")</f>
        <v/>
      </c>
      <c r="CN113" t="str">
        <f>IF(ISERR(SEARCH(CN$1,Data!$G114)),"",";"&amp;CN$1&amp;";")</f>
        <v/>
      </c>
      <c r="CO113" t="str">
        <f>IF(ISERR(SEARCH(CO$1,Data!$G114)),"",";"&amp;CO$1&amp;";")</f>
        <v/>
      </c>
      <c r="CP113" t="str">
        <f>IF(ISERR(SEARCH(CP$1,Data!$G114)),"",";"&amp;CP$1&amp;";")</f>
        <v/>
      </c>
      <c r="CQ113" t="str">
        <f>IF(ISERR(SEARCH(CQ$1,Data!$G114)),"",";"&amp;CQ$1&amp;";")</f>
        <v/>
      </c>
      <c r="CR113" t="str">
        <f>IF(ISERR(SEARCH(CR$1,Data!$G114)),"",";"&amp;CR$1&amp;";")</f>
        <v/>
      </c>
      <c r="CS113" t="str">
        <f>IF(ISERR(SEARCH(CS$1,Data!$G114)),"",";"&amp;CS$1&amp;";")</f>
        <v/>
      </c>
      <c r="CT113" t="str">
        <f>IF(ISERR(SEARCH(CT$1,Data!$G114)),"",";"&amp;CT$1&amp;";")</f>
        <v/>
      </c>
      <c r="CU113" t="str">
        <f>IF(ISERR(SEARCH(CU$1,Data!$G114)),"",";"&amp;CU$1&amp;";")</f>
        <v/>
      </c>
      <c r="CV113" t="str">
        <f>IF(ISERR(SEARCH(CV$1,Data!$G114)),"",";"&amp;CV$1&amp;";")</f>
        <v/>
      </c>
      <c r="CW113" t="str">
        <f>IF(ISERR(SEARCH(CW$1,Data!$G114)),"",";"&amp;CW$1&amp;";")</f>
        <v/>
      </c>
      <c r="CX113" t="str">
        <f>IF(ISERR(SEARCH(CX$1,Data!$G114)),"",";"&amp;CX$1&amp;";")</f>
        <v/>
      </c>
      <c r="CY113" t="str">
        <f>IF(ISERR(SEARCH(CY$1,Data!$G114)),"",";"&amp;CY$1&amp;";")</f>
        <v/>
      </c>
      <c r="CZ113" t="str">
        <f>IF(ISERR(SEARCH(CZ$1,Data!$G114)),"",";"&amp;CZ$1&amp;";")</f>
        <v/>
      </c>
      <c r="DA113" t="str">
        <f>IF(ISERR(SEARCH(DA$1,Data!$G114)),"",";"&amp;DA$1&amp;";")</f>
        <v/>
      </c>
      <c r="DB113" t="str">
        <f>IF(ISERR(SEARCH(DB$1,Data!$G114)),"",";"&amp;DB$1&amp;";")</f>
        <v/>
      </c>
      <c r="DC113" t="str">
        <f>IF(ISERR(SEARCH(DC$1,Data!$G114)),"",";"&amp;DC$1&amp;";")</f>
        <v/>
      </c>
      <c r="DD113" t="str">
        <f>IF(ISERR(SEARCH(DD$1,Data!$G114)),"",";"&amp;DD$1&amp;";")</f>
        <v/>
      </c>
      <c r="DE113" t="str">
        <f>IF(ISERR(SEARCH(DE$1,Data!$G114)),"",";"&amp;DE$1&amp;";")</f>
        <v/>
      </c>
      <c r="DF113" t="str">
        <f>IF(ISERR(SEARCH(DF$1,Data!$G114)),"",";"&amp;DF$1&amp;";")</f>
        <v/>
      </c>
      <c r="DG113" t="str">
        <f>IF(ISERR(SEARCH(DG$1,Data!$G114)),"",";"&amp;DG$1&amp;";")</f>
        <v/>
      </c>
      <c r="DH113" t="str">
        <f>IF(ISERR(SEARCH(DH$1,Data!$G114)),"",";"&amp;DH$1&amp;";")</f>
        <v/>
      </c>
      <c r="DI113" t="str">
        <f>IF(ISERR(SEARCH(DI$1,Data!$G114)),"",";"&amp;DI$1&amp;";")</f>
        <v/>
      </c>
      <c r="DJ113" t="str">
        <f>IF(ISERR(SEARCH(DJ$1,Data!$G114)),"",";"&amp;DJ$1&amp;";")</f>
        <v/>
      </c>
      <c r="DK113" t="str">
        <f>IF(ISERR(SEARCH(DK$1,Data!$G114)),"",";"&amp;DK$1&amp;";")</f>
        <v/>
      </c>
      <c r="DL113" t="str">
        <f>IF(ISERR(SEARCH(DL$1,Data!$G114)),"",";"&amp;DL$1&amp;";")</f>
        <v/>
      </c>
      <c r="DM113" t="str">
        <f>IF(ISERR(SEARCH(DM$1,Data!$G114)),"",";"&amp;DM$1&amp;";")</f>
        <v/>
      </c>
      <c r="DN113" t="str">
        <f>IF(ISERR(SEARCH(DN$1,Data!$G114)),"",";"&amp;DN$1&amp;";")</f>
        <v/>
      </c>
      <c r="DO113" t="str">
        <f>IF(ISERR(SEARCH(DO$1,Data!$G114)),"",";"&amp;DO$1&amp;";")</f>
        <v/>
      </c>
      <c r="DP113" t="str">
        <f>IF(ISERR(SEARCH(DP$1,Data!$G114)),"",";"&amp;DP$1&amp;";")</f>
        <v/>
      </c>
      <c r="DQ113" t="str">
        <f>IF(ISERR(SEARCH(DQ$1,Data!$G114)),"",";"&amp;DQ$1&amp;";")</f>
        <v/>
      </c>
      <c r="DR113" t="str">
        <f>IF(ISERR(SEARCH(DR$1,Data!$G114)),"",";"&amp;DR$1&amp;";")</f>
        <v/>
      </c>
      <c r="DS113" t="str">
        <f>IF(ISERR(SEARCH(DS$1,Data!$G114)),"",";"&amp;DS$1&amp;";")</f>
        <v/>
      </c>
      <c r="DT113" t="str">
        <f>IF(ISERR(SEARCH(DT$1,Data!$G114)),"",";"&amp;DT$1&amp;";")</f>
        <v/>
      </c>
      <c r="DU113" t="str">
        <f>IF(ISERR(SEARCH(DU$1,Data!$G114)),"",";"&amp;DU$1&amp;";")</f>
        <v/>
      </c>
    </row>
    <row r="114" spans="1:125" x14ac:dyDescent="0.3">
      <c r="A114" t="str">
        <f>Tableau1[[#This Row],[name]]</f>
        <v>Owen et BeruNote 5 Lars</v>
      </c>
      <c r="B114" t="str">
        <f>IF(ISERROR(Tableau3[[#This Row],[Second semi-colon]]), "", MID(Tableau3[[#This Row],[Concatenation]], 2, Tableau3[[#This Row],[Second semi-colon]]-2))</f>
        <v>Tatooine</v>
      </c>
      <c r="C114">
        <f>SEARCH(" ;",Tableau3[[#This Row],[Concatenation]])</f>
        <v>10</v>
      </c>
      <c r="D114" t="str">
        <f>_xlfn.CONCAT(Tableau2[#This Row])</f>
        <v>;Tatooine ;</v>
      </c>
      <c r="I114" t="str">
        <f>IF(ISERR(SEARCH(I$1,Data!$G115)),"",";"&amp;I$1&amp;";")</f>
        <v/>
      </c>
      <c r="J114" t="str">
        <f>IF(ISERR(SEARCH(J$1,Data!$G115)),"",";"&amp;J$1&amp;";")</f>
        <v/>
      </c>
      <c r="K114" t="str">
        <f>IF(ISERR(SEARCH(K$1,Data!$G115)),"",";"&amp;K$1&amp;";")</f>
        <v/>
      </c>
      <c r="L114" t="str">
        <f>IF(ISERR(SEARCH(L$1,Data!$G115)),"",";"&amp;L$1&amp;";")</f>
        <v/>
      </c>
      <c r="M114" t="str">
        <f>IF(ISERR(SEARCH(M$1,Data!$G115)),"",";"&amp;M$1&amp;";")</f>
        <v/>
      </c>
      <c r="N114" t="str">
        <f>IF(ISERR(SEARCH(N$1,Data!$G115)),"",";"&amp;N$1&amp;";")</f>
        <v/>
      </c>
      <c r="O114" t="str">
        <f>IF(ISERR(SEARCH(O$1,Data!$G115)),"",";"&amp;O$1&amp;";")</f>
        <v/>
      </c>
      <c r="P114" t="str">
        <f>IF(ISERR(SEARCH(P$1,Data!$G115)),"",";"&amp;P$1&amp;";")</f>
        <v/>
      </c>
      <c r="Q114" t="str">
        <f>IF(ISERR(SEARCH(Q$1,Data!$G115)),"",";"&amp;Q$1&amp;";")</f>
        <v/>
      </c>
      <c r="R114" t="str">
        <f>IF(ISERR(SEARCH(R$1,Data!$G115)),"",";"&amp;R$1&amp;";")</f>
        <v/>
      </c>
      <c r="S114" t="str">
        <f>IF(ISERR(SEARCH(S$1,Data!$G115)),"",";"&amp;S$1&amp;";")</f>
        <v/>
      </c>
      <c r="T114" t="str">
        <f>IF(ISERR(SEARCH(T$1,Data!$G115)),"",";"&amp;T$1&amp;";")</f>
        <v/>
      </c>
      <c r="U114" t="str">
        <f>IF(ISERR(SEARCH(U$1,Data!$G115)),"",";"&amp;U$1&amp;";")</f>
        <v/>
      </c>
      <c r="V114" t="str">
        <f>IF(ISERR(SEARCH(V$1,Data!$G115)),"",";"&amp;V$1&amp;";")</f>
        <v/>
      </c>
      <c r="W114" t="str">
        <f>IF(ISERR(SEARCH(W$1,Data!$G115)),"",";"&amp;W$1&amp;";")</f>
        <v/>
      </c>
      <c r="X114" t="str">
        <f>IF(ISERR(SEARCH(X$1,Data!$G115)),"",";"&amp;X$1&amp;";")</f>
        <v/>
      </c>
      <c r="Y114" t="str">
        <f>IF(ISERR(SEARCH(Y$1,Data!$G115)),"",";"&amp;Y$1&amp;";")</f>
        <v/>
      </c>
      <c r="Z114" t="str">
        <f>IF(ISERR(SEARCH(Z$1,Data!$G115)),"",";"&amp;Z$1&amp;";")</f>
        <v/>
      </c>
      <c r="AA114" t="str">
        <f>IF(ISERR(SEARCH(AA$1,Data!$G115)),"",";"&amp;AA$1&amp;";")</f>
        <v/>
      </c>
      <c r="AB114" t="str">
        <f>IF(ISERR(SEARCH(AB$1,Data!$G115)),"",";"&amp;AB$1&amp;";")</f>
        <v/>
      </c>
      <c r="AC114" t="str">
        <f>IF(ISERR(SEARCH(AC$1,Data!$G115)),"",";"&amp;AC$1&amp;";")</f>
        <v/>
      </c>
      <c r="AD114" t="str">
        <f>IF(ISERR(SEARCH(AD$1,Data!$G115)),"",";"&amp;AD$1&amp;";")</f>
        <v/>
      </c>
      <c r="AE114" t="str">
        <f>IF(ISERR(SEARCH(AE$1,Data!$G115)),"",";"&amp;AE$1&amp;";")</f>
        <v/>
      </c>
      <c r="AF114" t="str">
        <f>IF(ISERR(SEARCH(AF$1,Data!$G115)),"",";"&amp;AF$1&amp;";")</f>
        <v/>
      </c>
      <c r="AG114" t="str">
        <f>IF(ISERR(SEARCH(AG$1,Data!$G115)),"",";"&amp;AG$1&amp;";")</f>
        <v/>
      </c>
      <c r="AH114" t="str">
        <f>IF(ISERR(SEARCH(AH$1,Data!$G115)),"",";"&amp;AH$1&amp;";")</f>
        <v/>
      </c>
      <c r="AI114" t="str">
        <f>IF(ISERR(SEARCH(AI$1,Data!$G115)),"",";"&amp;AI$1&amp;";")</f>
        <v/>
      </c>
      <c r="AJ114" t="str">
        <f>IF(ISERR(SEARCH(AJ$1,Data!$G115)),"",";"&amp;AJ$1&amp;";")</f>
        <v/>
      </c>
      <c r="AK114" t="str">
        <f>IF(ISERR(SEARCH(AK$1,Data!$G115)),"",";"&amp;AK$1&amp;";")</f>
        <v/>
      </c>
      <c r="AL114" t="str">
        <f>IF(ISERR(SEARCH(AL$1,Data!$G115)),"",";"&amp;AL$1&amp;";")</f>
        <v/>
      </c>
      <c r="AM114" t="str">
        <f>IF(ISERR(SEARCH(AM$1,Data!$G115)),"",";"&amp;AM$1&amp;";")</f>
        <v/>
      </c>
      <c r="AN114" t="str">
        <f>IF(ISERR(SEARCH(AN$1,Data!$G115)),"",";"&amp;AN$1&amp;";")</f>
        <v/>
      </c>
      <c r="AO114" t="str">
        <f>IF(ISERR(SEARCH(AO$1,Data!$G115)),"",";"&amp;AO$1&amp;";")</f>
        <v/>
      </c>
      <c r="AP114" t="str">
        <f>IF(ISERR(SEARCH(AP$1,Data!$G115)),"",";"&amp;AP$1&amp;";")</f>
        <v/>
      </c>
      <c r="AQ114" t="str">
        <f>IF(ISERR(SEARCH(AQ$1,Data!$G115)),"",";"&amp;AQ$1&amp;";")</f>
        <v/>
      </c>
      <c r="AR114" t="str">
        <f>IF(ISERR(SEARCH(AR$1,Data!$G115)),"",";"&amp;AR$1&amp;";")</f>
        <v/>
      </c>
      <c r="AS114" t="str">
        <f>IF(ISERR(SEARCH(AS$1,Data!$G115)),"",";"&amp;AS$1&amp;";")</f>
        <v/>
      </c>
      <c r="AT114" t="str">
        <f>IF(ISERR(SEARCH(AT$1,Data!$G115)),"",";"&amp;AT$1&amp;";")</f>
        <v/>
      </c>
      <c r="AU114" t="str">
        <f>IF(ISERR(SEARCH(AU$1,Data!$G115)),"",";"&amp;AU$1&amp;";")</f>
        <v/>
      </c>
      <c r="AV114" t="str">
        <f>IF(ISERR(SEARCH(AV$1,Data!$G115)),"",";"&amp;AV$1&amp;";")</f>
        <v/>
      </c>
      <c r="AW114" t="str">
        <f>IF(ISERR(SEARCH(AW$1,Data!$G115)),"",";"&amp;AW$1&amp;";")</f>
        <v/>
      </c>
      <c r="AX114" t="str">
        <f>IF(ISERR(SEARCH(AX$1,Data!$G115)),"",";"&amp;AX$1&amp;";")</f>
        <v/>
      </c>
      <c r="AY114" t="str">
        <f>IF(ISERR(SEARCH(AY$1,Data!$G115)),"",";"&amp;AY$1&amp;";")</f>
        <v/>
      </c>
      <c r="AZ114" t="str">
        <f>IF(ISERR(SEARCH(AZ$1,Data!$G115)),"",";"&amp;AZ$1&amp;";")</f>
        <v/>
      </c>
      <c r="BA114" t="str">
        <f>IF(ISERR(SEARCH(BA$1,Data!$G115)),"",";"&amp;BA$1&amp;";")</f>
        <v/>
      </c>
      <c r="BB114" t="str">
        <f>IF(ISERR(SEARCH(BB$1,Data!$G115)),"",";"&amp;BB$1&amp;";")</f>
        <v/>
      </c>
      <c r="BC114" t="str">
        <f>IF(ISERR(SEARCH(BC$1,Data!$G115)),"",";"&amp;BC$1&amp;";")</f>
        <v/>
      </c>
      <c r="BD114" t="str">
        <f>IF(ISERR(SEARCH(BD$1,Data!$G115)),"",";"&amp;BD$1&amp;";")</f>
        <v/>
      </c>
      <c r="BE114" t="str">
        <f>IF(ISERR(SEARCH(BE$1,Data!$G115)),"",";"&amp;BE$1&amp;";")</f>
        <v/>
      </c>
      <c r="BF114" t="str">
        <f>IF(ISERR(SEARCH(BF$1,Data!$G115)),"",";"&amp;BF$1&amp;";")</f>
        <v/>
      </c>
      <c r="BG114" t="str">
        <f>IF(ISERR(SEARCH(BG$1,Data!$G115)),"",";"&amp;BG$1&amp;";")</f>
        <v/>
      </c>
      <c r="BH114" t="str">
        <f>IF(ISERR(SEARCH(BH$1,Data!$G115)),"",";"&amp;BH$1&amp;";")</f>
        <v/>
      </c>
      <c r="BI114" t="str">
        <f>IF(ISERR(SEARCH(BI$1,Data!$G115)),"",";"&amp;BI$1&amp;";")</f>
        <v/>
      </c>
      <c r="BJ114" t="str">
        <f>IF(ISERR(SEARCH(BJ$1,Data!$G115)),"",";"&amp;BJ$1&amp;";")</f>
        <v/>
      </c>
      <c r="BK114" t="str">
        <f>IF(ISERR(SEARCH(BK$1,Data!$G115)),"",";"&amp;BK$1&amp;";")</f>
        <v/>
      </c>
      <c r="BL114" t="str">
        <f>IF(ISERR(SEARCH(BL$1,Data!$G115)),"",";"&amp;BL$1&amp;";")</f>
        <v/>
      </c>
      <c r="BM114" t="str">
        <f>IF(ISERR(SEARCH(BM$1,Data!$G115)),"",";"&amp;BM$1&amp;";")</f>
        <v/>
      </c>
      <c r="BN114" t="str">
        <f>IF(ISERR(SEARCH(BN$1,Data!$G115)),"",";"&amp;BN$1&amp;";")</f>
        <v/>
      </c>
      <c r="BO114" t="str">
        <f>IF(ISERR(SEARCH(BO$1,Data!$G115)),"",";"&amp;BO$1&amp;";")</f>
        <v/>
      </c>
      <c r="BP114" t="str">
        <f>IF(ISERR(SEARCH(BP$1,Data!$G115)),"",";"&amp;BP$1&amp;";")</f>
        <v/>
      </c>
      <c r="BQ114" t="str">
        <f>IF(ISERR(SEARCH(BQ$1,Data!$G115)),"",";"&amp;BQ$1&amp;";")</f>
        <v/>
      </c>
      <c r="BR114" t="str">
        <f>IF(ISERR(SEARCH(BR$1,Data!$G115)),"",";"&amp;BR$1&amp;";")</f>
        <v/>
      </c>
      <c r="BS114" t="str">
        <f>IF(ISERR(SEARCH(BS$1,Data!$G115)),"",";"&amp;BS$1&amp;";")</f>
        <v/>
      </c>
      <c r="BT114" t="str">
        <f>IF(ISERR(SEARCH(BT$1,Data!$G115)),"",";"&amp;BT$1&amp;";")</f>
        <v/>
      </c>
      <c r="BU114" t="str">
        <f>IF(ISERR(SEARCH(BU$1,Data!$G115)),"",";"&amp;BU$1&amp;";")</f>
        <v/>
      </c>
      <c r="BV114" t="str">
        <f>IF(ISERR(SEARCH(BV$1,Data!$G115)),"",";"&amp;BV$1&amp;";")</f>
        <v/>
      </c>
      <c r="BW114" t="str">
        <f>IF(ISERR(SEARCH(BW$1,Data!$G115)),"",";"&amp;BW$1&amp;";")</f>
        <v/>
      </c>
      <c r="BX114" t="str">
        <f>IF(ISERR(SEARCH(BX$1,Data!$G115)),"",";"&amp;BX$1&amp;";")</f>
        <v/>
      </c>
      <c r="BY114" t="str">
        <f>IF(ISERR(SEARCH(BY$1,Data!$G115)),"",";"&amp;BY$1&amp;";")</f>
        <v/>
      </c>
      <c r="BZ114" t="str">
        <f>IF(ISERR(SEARCH(BZ$1,Data!$G115)),"",";"&amp;BZ$1&amp;";")</f>
        <v/>
      </c>
      <c r="CA114" t="str">
        <f>IF(ISERR(SEARCH(CA$1,Data!$G115)),"",";"&amp;CA$1&amp;";")</f>
        <v/>
      </c>
      <c r="CB114" t="str">
        <f>IF(ISERR(SEARCH(CB$1,Data!$G115)),"",";"&amp;CB$1&amp;";")</f>
        <v/>
      </c>
      <c r="CC114" t="str">
        <f>IF(ISERR(SEARCH(CC$1,Data!$G115)),"",";"&amp;CC$1&amp;";")</f>
        <v>;Tatooine ;</v>
      </c>
      <c r="CD114" t="str">
        <f>IF(ISERR(SEARCH(CD$1,Data!$G115)),"",";"&amp;CD$1&amp;";")</f>
        <v/>
      </c>
      <c r="CE114" t="str">
        <f>IF(ISERR(SEARCH(CE$1,Data!$G115)),"",";"&amp;CE$1&amp;";")</f>
        <v/>
      </c>
      <c r="CF114" t="str">
        <f>IF(ISERR(SEARCH(CF$1,Data!$G115)),"",";"&amp;CF$1&amp;";")</f>
        <v/>
      </c>
      <c r="CG114" t="str">
        <f>IF(ISERR(SEARCH(CG$1,Data!$G115)),"",";"&amp;CG$1&amp;";")</f>
        <v/>
      </c>
      <c r="CH114" t="str">
        <f>IF(ISERR(SEARCH(CH$1,Data!$G115)),"",";"&amp;CH$1&amp;";")</f>
        <v/>
      </c>
      <c r="CI114" t="str">
        <f>IF(ISERR(SEARCH(CI$1,Data!$G115)),"",";"&amp;CI$1&amp;";")</f>
        <v/>
      </c>
      <c r="CJ114" t="str">
        <f>IF(ISERR(SEARCH(CJ$1,Data!$G115)),"",";"&amp;CJ$1&amp;";")</f>
        <v/>
      </c>
      <c r="CK114" t="str">
        <f>IF(ISERR(SEARCH(CK$1,Data!$G115)),"",";"&amp;CK$1&amp;";")</f>
        <v/>
      </c>
      <c r="CL114" t="str">
        <f>IF(ISERR(SEARCH(CL$1,Data!$G115)),"",";"&amp;CL$1&amp;";")</f>
        <v/>
      </c>
      <c r="CM114" t="str">
        <f>IF(ISERR(SEARCH(CM$1,Data!$G115)),"",";"&amp;CM$1&amp;";")</f>
        <v/>
      </c>
      <c r="CN114" t="str">
        <f>IF(ISERR(SEARCH(CN$1,Data!$G115)),"",";"&amp;CN$1&amp;";")</f>
        <v/>
      </c>
      <c r="CO114" t="str">
        <f>IF(ISERR(SEARCH(CO$1,Data!$G115)),"",";"&amp;CO$1&amp;";")</f>
        <v/>
      </c>
      <c r="CP114" t="str">
        <f>IF(ISERR(SEARCH(CP$1,Data!$G115)),"",";"&amp;CP$1&amp;";")</f>
        <v/>
      </c>
      <c r="CQ114" t="str">
        <f>IF(ISERR(SEARCH(CQ$1,Data!$G115)),"",";"&amp;CQ$1&amp;";")</f>
        <v/>
      </c>
      <c r="CR114" t="str">
        <f>IF(ISERR(SEARCH(CR$1,Data!$G115)),"",";"&amp;CR$1&amp;";")</f>
        <v/>
      </c>
      <c r="CS114" t="str">
        <f>IF(ISERR(SEARCH(CS$1,Data!$G115)),"",";"&amp;CS$1&amp;";")</f>
        <v/>
      </c>
      <c r="CT114" t="str">
        <f>IF(ISERR(SEARCH(CT$1,Data!$G115)),"",";"&amp;CT$1&amp;";")</f>
        <v/>
      </c>
      <c r="CU114" t="str">
        <f>IF(ISERR(SEARCH(CU$1,Data!$G115)),"",";"&amp;CU$1&amp;";")</f>
        <v/>
      </c>
      <c r="CV114" t="str">
        <f>IF(ISERR(SEARCH(CV$1,Data!$G115)),"",";"&amp;CV$1&amp;";")</f>
        <v/>
      </c>
      <c r="CW114" t="str">
        <f>IF(ISERR(SEARCH(CW$1,Data!$G115)),"",";"&amp;CW$1&amp;";")</f>
        <v/>
      </c>
      <c r="CX114" t="str">
        <f>IF(ISERR(SEARCH(CX$1,Data!$G115)),"",";"&amp;CX$1&amp;";")</f>
        <v/>
      </c>
      <c r="CY114" t="str">
        <f>IF(ISERR(SEARCH(CY$1,Data!$G115)),"",";"&amp;CY$1&amp;";")</f>
        <v/>
      </c>
      <c r="CZ114" t="str">
        <f>IF(ISERR(SEARCH(CZ$1,Data!$G115)),"",";"&amp;CZ$1&amp;";")</f>
        <v/>
      </c>
      <c r="DA114" t="str">
        <f>IF(ISERR(SEARCH(DA$1,Data!$G115)),"",";"&amp;DA$1&amp;";")</f>
        <v/>
      </c>
      <c r="DB114" t="str">
        <f>IF(ISERR(SEARCH(DB$1,Data!$G115)),"",";"&amp;DB$1&amp;";")</f>
        <v/>
      </c>
      <c r="DC114" t="str">
        <f>IF(ISERR(SEARCH(DC$1,Data!$G115)),"",";"&amp;DC$1&amp;";")</f>
        <v/>
      </c>
      <c r="DD114" t="str">
        <f>IF(ISERR(SEARCH(DD$1,Data!$G115)),"",";"&amp;DD$1&amp;";")</f>
        <v/>
      </c>
      <c r="DE114" t="str">
        <f>IF(ISERR(SEARCH(DE$1,Data!$G115)),"",";"&amp;DE$1&amp;";")</f>
        <v/>
      </c>
      <c r="DF114" t="str">
        <f>IF(ISERR(SEARCH(DF$1,Data!$G115)),"",";"&amp;DF$1&amp;";")</f>
        <v/>
      </c>
      <c r="DG114" t="str">
        <f>IF(ISERR(SEARCH(DG$1,Data!$G115)),"",";"&amp;DG$1&amp;";")</f>
        <v/>
      </c>
      <c r="DH114" t="str">
        <f>IF(ISERR(SEARCH(DH$1,Data!$G115)),"",";"&amp;DH$1&amp;";")</f>
        <v/>
      </c>
      <c r="DI114" t="str">
        <f>IF(ISERR(SEARCH(DI$1,Data!$G115)),"",";"&amp;DI$1&amp;";")</f>
        <v/>
      </c>
      <c r="DJ114" t="str">
        <f>IF(ISERR(SEARCH(DJ$1,Data!$G115)),"",";"&amp;DJ$1&amp;";")</f>
        <v/>
      </c>
      <c r="DK114" t="str">
        <f>IF(ISERR(SEARCH(DK$1,Data!$G115)),"",";"&amp;DK$1&amp;";")</f>
        <v/>
      </c>
      <c r="DL114" t="str">
        <f>IF(ISERR(SEARCH(DL$1,Data!$G115)),"",";"&amp;DL$1&amp;";")</f>
        <v/>
      </c>
      <c r="DM114" t="str">
        <f>IF(ISERR(SEARCH(DM$1,Data!$G115)),"",";"&amp;DM$1&amp;";")</f>
        <v/>
      </c>
      <c r="DN114" t="str">
        <f>IF(ISERR(SEARCH(DN$1,Data!$G115)),"",";"&amp;DN$1&amp;";")</f>
        <v/>
      </c>
      <c r="DO114" t="str">
        <f>IF(ISERR(SEARCH(DO$1,Data!$G115)),"",";"&amp;DO$1&amp;";")</f>
        <v/>
      </c>
      <c r="DP114" t="str">
        <f>IF(ISERR(SEARCH(DP$1,Data!$G115)),"",";"&amp;DP$1&amp;";")</f>
        <v/>
      </c>
      <c r="DQ114" t="str">
        <f>IF(ISERR(SEARCH(DQ$1,Data!$G115)),"",";"&amp;DQ$1&amp;";")</f>
        <v/>
      </c>
      <c r="DR114" t="str">
        <f>IF(ISERR(SEARCH(DR$1,Data!$G115)),"",";"&amp;DR$1&amp;";")</f>
        <v/>
      </c>
      <c r="DS114" t="str">
        <f>IF(ISERR(SEARCH(DS$1,Data!$G115)),"",";"&amp;DS$1&amp;";")</f>
        <v/>
      </c>
      <c r="DT114" t="str">
        <f>IF(ISERR(SEARCH(DT$1,Data!$G115)),"",";"&amp;DT$1&amp;";")</f>
        <v/>
      </c>
      <c r="DU114" t="str">
        <f>IF(ISERR(SEARCH(DU$1,Data!$G115)),"",";"&amp;DU$1&amp;";")</f>
        <v/>
      </c>
    </row>
    <row r="115" spans="1:125" x14ac:dyDescent="0.3">
      <c r="A115" t="str">
        <f>Tableau1[[#This Row],[name]]</f>
        <v>Cliegg Lars</v>
      </c>
      <c r="B115" t="str">
        <f>IF(ISERROR(Tableau3[[#This Row],[Second semi-colon]]), "", MID(Tableau3[[#This Row],[Concatenation]], 2, Tableau3[[#This Row],[Second semi-colon]]-2))</f>
        <v/>
      </c>
      <c r="C115" t="e">
        <f>SEARCH(" ;",Tableau3[[#This Row],[Concatenation]])</f>
        <v>#VALUE!</v>
      </c>
      <c r="D115" t="str">
        <f>_xlfn.CONCAT(Tableau2[#This Row])</f>
        <v/>
      </c>
      <c r="I115" t="str">
        <f>IF(ISERR(SEARCH(I$1,Data!$G116)),"",";"&amp;I$1&amp;";")</f>
        <v/>
      </c>
      <c r="J115" t="str">
        <f>IF(ISERR(SEARCH(J$1,Data!$G116)),"",";"&amp;J$1&amp;";")</f>
        <v/>
      </c>
      <c r="K115" t="str">
        <f>IF(ISERR(SEARCH(K$1,Data!$G116)),"",";"&amp;K$1&amp;";")</f>
        <v/>
      </c>
      <c r="L115" t="str">
        <f>IF(ISERR(SEARCH(L$1,Data!$G116)),"",";"&amp;L$1&amp;";")</f>
        <v/>
      </c>
      <c r="M115" t="str">
        <f>IF(ISERR(SEARCH(M$1,Data!$G116)),"",";"&amp;M$1&amp;";")</f>
        <v/>
      </c>
      <c r="N115" t="str">
        <f>IF(ISERR(SEARCH(N$1,Data!$G116)),"",";"&amp;N$1&amp;";")</f>
        <v/>
      </c>
      <c r="O115" t="str">
        <f>IF(ISERR(SEARCH(O$1,Data!$G116)),"",";"&amp;O$1&amp;";")</f>
        <v/>
      </c>
      <c r="P115" t="str">
        <f>IF(ISERR(SEARCH(P$1,Data!$G116)),"",";"&amp;P$1&amp;";")</f>
        <v/>
      </c>
      <c r="Q115" t="str">
        <f>IF(ISERR(SEARCH(Q$1,Data!$G116)),"",";"&amp;Q$1&amp;";")</f>
        <v/>
      </c>
      <c r="R115" t="str">
        <f>IF(ISERR(SEARCH(R$1,Data!$G116)),"",";"&amp;R$1&amp;";")</f>
        <v/>
      </c>
      <c r="S115" t="str">
        <f>IF(ISERR(SEARCH(S$1,Data!$G116)),"",";"&amp;S$1&amp;";")</f>
        <v/>
      </c>
      <c r="T115" t="str">
        <f>IF(ISERR(SEARCH(T$1,Data!$G116)),"",";"&amp;T$1&amp;";")</f>
        <v/>
      </c>
      <c r="U115" t="str">
        <f>IF(ISERR(SEARCH(U$1,Data!$G116)),"",";"&amp;U$1&amp;";")</f>
        <v/>
      </c>
      <c r="V115" t="str">
        <f>IF(ISERR(SEARCH(V$1,Data!$G116)),"",";"&amp;V$1&amp;";")</f>
        <v/>
      </c>
      <c r="W115" t="str">
        <f>IF(ISERR(SEARCH(W$1,Data!$G116)),"",";"&amp;W$1&amp;";")</f>
        <v/>
      </c>
      <c r="X115" t="str">
        <f>IF(ISERR(SEARCH(X$1,Data!$G116)),"",";"&amp;X$1&amp;";")</f>
        <v/>
      </c>
      <c r="Y115" t="str">
        <f>IF(ISERR(SEARCH(Y$1,Data!$G116)),"",";"&amp;Y$1&amp;";")</f>
        <v/>
      </c>
      <c r="Z115" t="str">
        <f>IF(ISERR(SEARCH(Z$1,Data!$G116)),"",";"&amp;Z$1&amp;";")</f>
        <v/>
      </c>
      <c r="AA115" t="str">
        <f>IF(ISERR(SEARCH(AA$1,Data!$G116)),"",";"&amp;AA$1&amp;";")</f>
        <v/>
      </c>
      <c r="AB115" t="str">
        <f>IF(ISERR(SEARCH(AB$1,Data!$G116)),"",";"&amp;AB$1&amp;";")</f>
        <v/>
      </c>
      <c r="AC115" t="str">
        <f>IF(ISERR(SEARCH(AC$1,Data!$G116)),"",";"&amp;AC$1&amp;";")</f>
        <v/>
      </c>
      <c r="AD115" t="str">
        <f>IF(ISERR(SEARCH(AD$1,Data!$G116)),"",";"&amp;AD$1&amp;";")</f>
        <v/>
      </c>
      <c r="AE115" t="str">
        <f>IF(ISERR(SEARCH(AE$1,Data!$G116)),"",";"&amp;AE$1&amp;";")</f>
        <v/>
      </c>
      <c r="AF115" t="str">
        <f>IF(ISERR(SEARCH(AF$1,Data!$G116)),"",";"&amp;AF$1&amp;";")</f>
        <v/>
      </c>
      <c r="AG115" t="str">
        <f>IF(ISERR(SEARCH(AG$1,Data!$G116)),"",";"&amp;AG$1&amp;";")</f>
        <v/>
      </c>
      <c r="AH115" t="str">
        <f>IF(ISERR(SEARCH(AH$1,Data!$G116)),"",";"&amp;AH$1&amp;";")</f>
        <v/>
      </c>
      <c r="AI115" t="str">
        <f>IF(ISERR(SEARCH(AI$1,Data!$G116)),"",";"&amp;AI$1&amp;";")</f>
        <v/>
      </c>
      <c r="AJ115" t="str">
        <f>IF(ISERR(SEARCH(AJ$1,Data!$G116)),"",";"&amp;AJ$1&amp;";")</f>
        <v/>
      </c>
      <c r="AK115" t="str">
        <f>IF(ISERR(SEARCH(AK$1,Data!$G116)),"",";"&amp;AK$1&amp;";")</f>
        <v/>
      </c>
      <c r="AL115" t="str">
        <f>IF(ISERR(SEARCH(AL$1,Data!$G116)),"",";"&amp;AL$1&amp;";")</f>
        <v/>
      </c>
      <c r="AM115" t="str">
        <f>IF(ISERR(SEARCH(AM$1,Data!$G116)),"",";"&amp;AM$1&amp;";")</f>
        <v/>
      </c>
      <c r="AN115" t="str">
        <f>IF(ISERR(SEARCH(AN$1,Data!$G116)),"",";"&amp;AN$1&amp;";")</f>
        <v/>
      </c>
      <c r="AO115" t="str">
        <f>IF(ISERR(SEARCH(AO$1,Data!$G116)),"",";"&amp;AO$1&amp;";")</f>
        <v/>
      </c>
      <c r="AP115" t="str">
        <f>IF(ISERR(SEARCH(AP$1,Data!$G116)),"",";"&amp;AP$1&amp;";")</f>
        <v/>
      </c>
      <c r="AQ115" t="str">
        <f>IF(ISERR(SEARCH(AQ$1,Data!$G116)),"",";"&amp;AQ$1&amp;";")</f>
        <v/>
      </c>
      <c r="AR115" t="str">
        <f>IF(ISERR(SEARCH(AR$1,Data!$G116)),"",";"&amp;AR$1&amp;";")</f>
        <v/>
      </c>
      <c r="AS115" t="str">
        <f>IF(ISERR(SEARCH(AS$1,Data!$G116)),"",";"&amp;AS$1&amp;";")</f>
        <v/>
      </c>
      <c r="AT115" t="str">
        <f>IF(ISERR(SEARCH(AT$1,Data!$G116)),"",";"&amp;AT$1&amp;";")</f>
        <v/>
      </c>
      <c r="AU115" t="str">
        <f>IF(ISERR(SEARCH(AU$1,Data!$G116)),"",";"&amp;AU$1&amp;";")</f>
        <v/>
      </c>
      <c r="AV115" t="str">
        <f>IF(ISERR(SEARCH(AV$1,Data!$G116)),"",";"&amp;AV$1&amp;";")</f>
        <v/>
      </c>
      <c r="AW115" t="str">
        <f>IF(ISERR(SEARCH(AW$1,Data!$G116)),"",";"&amp;AW$1&amp;";")</f>
        <v/>
      </c>
      <c r="AX115" t="str">
        <f>IF(ISERR(SEARCH(AX$1,Data!$G116)),"",";"&amp;AX$1&amp;";")</f>
        <v/>
      </c>
      <c r="AY115" t="str">
        <f>IF(ISERR(SEARCH(AY$1,Data!$G116)),"",";"&amp;AY$1&amp;";")</f>
        <v/>
      </c>
      <c r="AZ115" t="str">
        <f>IF(ISERR(SEARCH(AZ$1,Data!$G116)),"",";"&amp;AZ$1&amp;";")</f>
        <v/>
      </c>
      <c r="BA115" t="str">
        <f>IF(ISERR(SEARCH(BA$1,Data!$G116)),"",";"&amp;BA$1&amp;";")</f>
        <v/>
      </c>
      <c r="BB115" t="str">
        <f>IF(ISERR(SEARCH(BB$1,Data!$G116)),"",";"&amp;BB$1&amp;";")</f>
        <v/>
      </c>
      <c r="BC115" t="str">
        <f>IF(ISERR(SEARCH(BC$1,Data!$G116)),"",";"&amp;BC$1&amp;";")</f>
        <v/>
      </c>
      <c r="BD115" t="str">
        <f>IF(ISERR(SEARCH(BD$1,Data!$G116)),"",";"&amp;BD$1&amp;";")</f>
        <v/>
      </c>
      <c r="BE115" t="str">
        <f>IF(ISERR(SEARCH(BE$1,Data!$G116)),"",";"&amp;BE$1&amp;";")</f>
        <v/>
      </c>
      <c r="BF115" t="str">
        <f>IF(ISERR(SEARCH(BF$1,Data!$G116)),"",";"&amp;BF$1&amp;";")</f>
        <v/>
      </c>
      <c r="BG115" t="str">
        <f>IF(ISERR(SEARCH(BG$1,Data!$G116)),"",";"&amp;BG$1&amp;";")</f>
        <v/>
      </c>
      <c r="BH115" t="str">
        <f>IF(ISERR(SEARCH(BH$1,Data!$G116)),"",";"&amp;BH$1&amp;";")</f>
        <v/>
      </c>
      <c r="BI115" t="str">
        <f>IF(ISERR(SEARCH(BI$1,Data!$G116)),"",";"&amp;BI$1&amp;";")</f>
        <v/>
      </c>
      <c r="BJ115" t="str">
        <f>IF(ISERR(SEARCH(BJ$1,Data!$G116)),"",";"&amp;BJ$1&amp;";")</f>
        <v/>
      </c>
      <c r="BK115" t="str">
        <f>IF(ISERR(SEARCH(BK$1,Data!$G116)),"",";"&amp;BK$1&amp;";")</f>
        <v/>
      </c>
      <c r="BL115" t="str">
        <f>IF(ISERR(SEARCH(BL$1,Data!$G116)),"",";"&amp;BL$1&amp;";")</f>
        <v/>
      </c>
      <c r="BM115" t="str">
        <f>IF(ISERR(SEARCH(BM$1,Data!$G116)),"",";"&amp;BM$1&amp;";")</f>
        <v/>
      </c>
      <c r="BN115" t="str">
        <f>IF(ISERR(SEARCH(BN$1,Data!$G116)),"",";"&amp;BN$1&amp;";")</f>
        <v/>
      </c>
      <c r="BO115" t="str">
        <f>IF(ISERR(SEARCH(BO$1,Data!$G116)),"",";"&amp;BO$1&amp;";")</f>
        <v/>
      </c>
      <c r="BP115" t="str">
        <f>IF(ISERR(SEARCH(BP$1,Data!$G116)),"",";"&amp;BP$1&amp;";")</f>
        <v/>
      </c>
      <c r="BQ115" t="str">
        <f>IF(ISERR(SEARCH(BQ$1,Data!$G116)),"",";"&amp;BQ$1&amp;";")</f>
        <v/>
      </c>
      <c r="BR115" t="str">
        <f>IF(ISERR(SEARCH(BR$1,Data!$G116)),"",";"&amp;BR$1&amp;";")</f>
        <v/>
      </c>
      <c r="BS115" t="str">
        <f>IF(ISERR(SEARCH(BS$1,Data!$G116)),"",";"&amp;BS$1&amp;";")</f>
        <v/>
      </c>
      <c r="BT115" t="str">
        <f>IF(ISERR(SEARCH(BT$1,Data!$G116)),"",";"&amp;BT$1&amp;";")</f>
        <v/>
      </c>
      <c r="BU115" t="str">
        <f>IF(ISERR(SEARCH(BU$1,Data!$G116)),"",";"&amp;BU$1&amp;";")</f>
        <v/>
      </c>
      <c r="BV115" t="str">
        <f>IF(ISERR(SEARCH(BV$1,Data!$G116)),"",";"&amp;BV$1&amp;";")</f>
        <v/>
      </c>
      <c r="BW115" t="str">
        <f>IF(ISERR(SEARCH(BW$1,Data!$G116)),"",";"&amp;BW$1&amp;";")</f>
        <v/>
      </c>
      <c r="BX115" t="str">
        <f>IF(ISERR(SEARCH(BX$1,Data!$G116)),"",";"&amp;BX$1&amp;";")</f>
        <v/>
      </c>
      <c r="BY115" t="str">
        <f>IF(ISERR(SEARCH(BY$1,Data!$G116)),"",";"&amp;BY$1&amp;";")</f>
        <v/>
      </c>
      <c r="BZ115" t="str">
        <f>IF(ISERR(SEARCH(BZ$1,Data!$G116)),"",";"&amp;BZ$1&amp;";")</f>
        <v/>
      </c>
      <c r="CA115" t="str">
        <f>IF(ISERR(SEARCH(CA$1,Data!$G116)),"",";"&amp;CA$1&amp;";")</f>
        <v/>
      </c>
      <c r="CB115" t="str">
        <f>IF(ISERR(SEARCH(CB$1,Data!$G116)),"",";"&amp;CB$1&amp;";")</f>
        <v/>
      </c>
      <c r="CC115" t="str">
        <f>IF(ISERR(SEARCH(CC$1,Data!$G116)),"",";"&amp;CC$1&amp;";")</f>
        <v/>
      </c>
      <c r="CD115" t="str">
        <f>IF(ISERR(SEARCH(CD$1,Data!$G116)),"",";"&amp;CD$1&amp;";")</f>
        <v/>
      </c>
      <c r="CE115" t="str">
        <f>IF(ISERR(SEARCH(CE$1,Data!$G116)),"",";"&amp;CE$1&amp;";")</f>
        <v/>
      </c>
      <c r="CF115" t="str">
        <f>IF(ISERR(SEARCH(CF$1,Data!$G116)),"",";"&amp;CF$1&amp;";")</f>
        <v/>
      </c>
      <c r="CG115" t="str">
        <f>IF(ISERR(SEARCH(CG$1,Data!$G116)),"",";"&amp;CG$1&amp;";")</f>
        <v/>
      </c>
      <c r="CH115" t="str">
        <f>IF(ISERR(SEARCH(CH$1,Data!$G116)),"",";"&amp;CH$1&amp;";")</f>
        <v/>
      </c>
      <c r="CI115" t="str">
        <f>IF(ISERR(SEARCH(CI$1,Data!$G116)),"",";"&amp;CI$1&amp;";")</f>
        <v/>
      </c>
      <c r="CJ115" t="str">
        <f>IF(ISERR(SEARCH(CJ$1,Data!$G116)),"",";"&amp;CJ$1&amp;";")</f>
        <v/>
      </c>
      <c r="CK115" t="str">
        <f>IF(ISERR(SEARCH(CK$1,Data!$G116)),"",";"&amp;CK$1&amp;";")</f>
        <v/>
      </c>
      <c r="CL115" t="str">
        <f>IF(ISERR(SEARCH(CL$1,Data!$G116)),"",";"&amp;CL$1&amp;";")</f>
        <v/>
      </c>
      <c r="CM115" t="str">
        <f>IF(ISERR(SEARCH(CM$1,Data!$G116)),"",";"&amp;CM$1&amp;";")</f>
        <v/>
      </c>
      <c r="CN115" t="str">
        <f>IF(ISERR(SEARCH(CN$1,Data!$G116)),"",";"&amp;CN$1&amp;";")</f>
        <v/>
      </c>
      <c r="CO115" t="str">
        <f>IF(ISERR(SEARCH(CO$1,Data!$G116)),"",";"&amp;CO$1&amp;";")</f>
        <v/>
      </c>
      <c r="CP115" t="str">
        <f>IF(ISERR(SEARCH(CP$1,Data!$G116)),"",";"&amp;CP$1&amp;";")</f>
        <v/>
      </c>
      <c r="CQ115" t="str">
        <f>IF(ISERR(SEARCH(CQ$1,Data!$G116)),"",";"&amp;CQ$1&amp;";")</f>
        <v/>
      </c>
      <c r="CR115" t="str">
        <f>IF(ISERR(SEARCH(CR$1,Data!$G116)),"",";"&amp;CR$1&amp;";")</f>
        <v/>
      </c>
      <c r="CS115" t="str">
        <f>IF(ISERR(SEARCH(CS$1,Data!$G116)),"",";"&amp;CS$1&amp;";")</f>
        <v/>
      </c>
      <c r="CT115" t="str">
        <f>IF(ISERR(SEARCH(CT$1,Data!$G116)),"",";"&amp;CT$1&amp;";")</f>
        <v/>
      </c>
      <c r="CU115" t="str">
        <f>IF(ISERR(SEARCH(CU$1,Data!$G116)),"",";"&amp;CU$1&amp;";")</f>
        <v/>
      </c>
      <c r="CV115" t="str">
        <f>IF(ISERR(SEARCH(CV$1,Data!$G116)),"",";"&amp;CV$1&amp;";")</f>
        <v/>
      </c>
      <c r="CW115" t="str">
        <f>IF(ISERR(SEARCH(CW$1,Data!$G116)),"",";"&amp;CW$1&amp;";")</f>
        <v/>
      </c>
      <c r="CX115" t="str">
        <f>IF(ISERR(SEARCH(CX$1,Data!$G116)),"",";"&amp;CX$1&amp;";")</f>
        <v/>
      </c>
      <c r="CY115" t="str">
        <f>IF(ISERR(SEARCH(CY$1,Data!$G116)),"",";"&amp;CY$1&amp;";")</f>
        <v/>
      </c>
      <c r="CZ115" t="str">
        <f>IF(ISERR(SEARCH(CZ$1,Data!$G116)),"",";"&amp;CZ$1&amp;";")</f>
        <v/>
      </c>
      <c r="DA115" t="str">
        <f>IF(ISERR(SEARCH(DA$1,Data!$G116)),"",";"&amp;DA$1&amp;";")</f>
        <v/>
      </c>
      <c r="DB115" t="str">
        <f>IF(ISERR(SEARCH(DB$1,Data!$G116)),"",";"&amp;DB$1&amp;";")</f>
        <v/>
      </c>
      <c r="DC115" t="str">
        <f>IF(ISERR(SEARCH(DC$1,Data!$G116)),"",";"&amp;DC$1&amp;";")</f>
        <v/>
      </c>
      <c r="DD115" t="str">
        <f>IF(ISERR(SEARCH(DD$1,Data!$G116)),"",";"&amp;DD$1&amp;";")</f>
        <v/>
      </c>
      <c r="DE115" t="str">
        <f>IF(ISERR(SEARCH(DE$1,Data!$G116)),"",";"&amp;DE$1&amp;";")</f>
        <v/>
      </c>
      <c r="DF115" t="str">
        <f>IF(ISERR(SEARCH(DF$1,Data!$G116)),"",";"&amp;DF$1&amp;";")</f>
        <v/>
      </c>
      <c r="DG115" t="str">
        <f>IF(ISERR(SEARCH(DG$1,Data!$G116)),"",";"&amp;DG$1&amp;";")</f>
        <v/>
      </c>
      <c r="DH115" t="str">
        <f>IF(ISERR(SEARCH(DH$1,Data!$G116)),"",";"&amp;DH$1&amp;";")</f>
        <v/>
      </c>
      <c r="DI115" t="str">
        <f>IF(ISERR(SEARCH(DI$1,Data!$G116)),"",";"&amp;DI$1&amp;";")</f>
        <v/>
      </c>
      <c r="DJ115" t="str">
        <f>IF(ISERR(SEARCH(DJ$1,Data!$G116)),"",";"&amp;DJ$1&amp;";")</f>
        <v/>
      </c>
      <c r="DK115" t="str">
        <f>IF(ISERR(SEARCH(DK$1,Data!$G116)),"",";"&amp;DK$1&amp;";")</f>
        <v/>
      </c>
      <c r="DL115" t="str">
        <f>IF(ISERR(SEARCH(DL$1,Data!$G116)),"",";"&amp;DL$1&amp;";")</f>
        <v/>
      </c>
      <c r="DM115" t="str">
        <f>IF(ISERR(SEARCH(DM$1,Data!$G116)),"",";"&amp;DM$1&amp;";")</f>
        <v/>
      </c>
      <c r="DN115" t="str">
        <f>IF(ISERR(SEARCH(DN$1,Data!$G116)),"",";"&amp;DN$1&amp;";")</f>
        <v/>
      </c>
      <c r="DO115" t="str">
        <f>IF(ISERR(SEARCH(DO$1,Data!$G116)),"",";"&amp;DO$1&amp;";")</f>
        <v/>
      </c>
      <c r="DP115" t="str">
        <f>IF(ISERR(SEARCH(DP$1,Data!$G116)),"",";"&amp;DP$1&amp;";")</f>
        <v/>
      </c>
      <c r="DQ115" t="str">
        <f>IF(ISERR(SEARCH(DQ$1,Data!$G116)),"",";"&amp;DQ$1&amp;";")</f>
        <v/>
      </c>
      <c r="DR115" t="str">
        <f>IF(ISERR(SEARCH(DR$1,Data!$G116)),"",";"&amp;DR$1&amp;";")</f>
        <v/>
      </c>
      <c r="DS115" t="str">
        <f>IF(ISERR(SEARCH(DS$1,Data!$G116)),"",";"&amp;DS$1&amp;";")</f>
        <v/>
      </c>
      <c r="DT115" t="str">
        <f>IF(ISERR(SEARCH(DT$1,Data!$G116)),"",";"&amp;DT$1&amp;";")</f>
        <v/>
      </c>
      <c r="DU115" t="str">
        <f>IF(ISERR(SEARCH(DU$1,Data!$G116)),"",";"&amp;DU$1&amp;";")</f>
        <v/>
      </c>
    </row>
    <row r="116" spans="1:125" x14ac:dyDescent="0.3">
      <c r="A116" t="str">
        <f>Tableau1[[#This Row],[name]]</f>
        <v>Tasu Leech</v>
      </c>
      <c r="B116" t="str">
        <f>IF(ISERROR(Tableau3[[#This Row],[Second semi-colon]]), "", MID(Tableau3[[#This Row],[Concatenation]], 2, Tableau3[[#This Row],[Second semi-colon]]-2))</f>
        <v/>
      </c>
      <c r="C116" t="e">
        <f>SEARCH(" ;",Tableau3[[#This Row],[Concatenation]])</f>
        <v>#VALUE!</v>
      </c>
      <c r="D116" t="str">
        <f>_xlfn.CONCAT(Tableau2[#This Row])</f>
        <v/>
      </c>
      <c r="I116" t="str">
        <f>IF(ISERR(SEARCH(I$1,Data!$G117)),"",";"&amp;I$1&amp;";")</f>
        <v/>
      </c>
      <c r="J116" t="str">
        <f>IF(ISERR(SEARCH(J$1,Data!$G117)),"",";"&amp;J$1&amp;";")</f>
        <v/>
      </c>
      <c r="K116" t="str">
        <f>IF(ISERR(SEARCH(K$1,Data!$G117)),"",";"&amp;K$1&amp;";")</f>
        <v/>
      </c>
      <c r="L116" t="str">
        <f>IF(ISERR(SEARCH(L$1,Data!$G117)),"",";"&amp;L$1&amp;";")</f>
        <v/>
      </c>
      <c r="M116" t="str">
        <f>IF(ISERR(SEARCH(M$1,Data!$G117)),"",";"&amp;M$1&amp;";")</f>
        <v/>
      </c>
      <c r="N116" t="str">
        <f>IF(ISERR(SEARCH(N$1,Data!$G117)),"",";"&amp;N$1&amp;";")</f>
        <v/>
      </c>
      <c r="O116" t="str">
        <f>IF(ISERR(SEARCH(O$1,Data!$G117)),"",";"&amp;O$1&amp;";")</f>
        <v/>
      </c>
      <c r="P116" t="str">
        <f>IF(ISERR(SEARCH(P$1,Data!$G117)),"",";"&amp;P$1&amp;";")</f>
        <v/>
      </c>
      <c r="Q116" t="str">
        <f>IF(ISERR(SEARCH(Q$1,Data!$G117)),"",";"&amp;Q$1&amp;";")</f>
        <v/>
      </c>
      <c r="R116" t="str">
        <f>IF(ISERR(SEARCH(R$1,Data!$G117)),"",";"&amp;R$1&amp;";")</f>
        <v/>
      </c>
      <c r="S116" t="str">
        <f>IF(ISERR(SEARCH(S$1,Data!$G117)),"",";"&amp;S$1&amp;";")</f>
        <v/>
      </c>
      <c r="T116" t="str">
        <f>IF(ISERR(SEARCH(T$1,Data!$G117)),"",";"&amp;T$1&amp;";")</f>
        <v/>
      </c>
      <c r="U116" t="str">
        <f>IF(ISERR(SEARCH(U$1,Data!$G117)),"",";"&amp;U$1&amp;";")</f>
        <v/>
      </c>
      <c r="V116" t="str">
        <f>IF(ISERR(SEARCH(V$1,Data!$G117)),"",";"&amp;V$1&amp;";")</f>
        <v/>
      </c>
      <c r="W116" t="str">
        <f>IF(ISERR(SEARCH(W$1,Data!$G117)),"",";"&amp;W$1&amp;";")</f>
        <v/>
      </c>
      <c r="X116" t="str">
        <f>IF(ISERR(SEARCH(X$1,Data!$G117)),"",";"&amp;X$1&amp;";")</f>
        <v/>
      </c>
      <c r="Y116" t="str">
        <f>IF(ISERR(SEARCH(Y$1,Data!$G117)),"",";"&amp;Y$1&amp;";")</f>
        <v/>
      </c>
      <c r="Z116" t="str">
        <f>IF(ISERR(SEARCH(Z$1,Data!$G117)),"",";"&amp;Z$1&amp;";")</f>
        <v/>
      </c>
      <c r="AA116" t="str">
        <f>IF(ISERR(SEARCH(AA$1,Data!$G117)),"",";"&amp;AA$1&amp;";")</f>
        <v/>
      </c>
      <c r="AB116" t="str">
        <f>IF(ISERR(SEARCH(AB$1,Data!$G117)),"",";"&amp;AB$1&amp;";")</f>
        <v/>
      </c>
      <c r="AC116" t="str">
        <f>IF(ISERR(SEARCH(AC$1,Data!$G117)),"",";"&amp;AC$1&amp;";")</f>
        <v/>
      </c>
      <c r="AD116" t="str">
        <f>IF(ISERR(SEARCH(AD$1,Data!$G117)),"",";"&amp;AD$1&amp;";")</f>
        <v/>
      </c>
      <c r="AE116" t="str">
        <f>IF(ISERR(SEARCH(AE$1,Data!$G117)),"",";"&amp;AE$1&amp;";")</f>
        <v/>
      </c>
      <c r="AF116" t="str">
        <f>IF(ISERR(SEARCH(AF$1,Data!$G117)),"",";"&amp;AF$1&amp;";")</f>
        <v/>
      </c>
      <c r="AG116" t="str">
        <f>IF(ISERR(SEARCH(AG$1,Data!$G117)),"",";"&amp;AG$1&amp;";")</f>
        <v/>
      </c>
      <c r="AH116" t="str">
        <f>IF(ISERR(SEARCH(AH$1,Data!$G117)),"",";"&amp;AH$1&amp;";")</f>
        <v/>
      </c>
      <c r="AI116" t="str">
        <f>IF(ISERR(SEARCH(AI$1,Data!$G117)),"",";"&amp;AI$1&amp;";")</f>
        <v/>
      </c>
      <c r="AJ116" t="str">
        <f>IF(ISERR(SEARCH(AJ$1,Data!$G117)),"",";"&amp;AJ$1&amp;";")</f>
        <v/>
      </c>
      <c r="AK116" t="str">
        <f>IF(ISERR(SEARCH(AK$1,Data!$G117)),"",";"&amp;AK$1&amp;";")</f>
        <v/>
      </c>
      <c r="AL116" t="str">
        <f>IF(ISERR(SEARCH(AL$1,Data!$G117)),"",";"&amp;AL$1&amp;";")</f>
        <v/>
      </c>
      <c r="AM116" t="str">
        <f>IF(ISERR(SEARCH(AM$1,Data!$G117)),"",";"&amp;AM$1&amp;";")</f>
        <v/>
      </c>
      <c r="AN116" t="str">
        <f>IF(ISERR(SEARCH(AN$1,Data!$G117)),"",";"&amp;AN$1&amp;";")</f>
        <v/>
      </c>
      <c r="AO116" t="str">
        <f>IF(ISERR(SEARCH(AO$1,Data!$G117)),"",";"&amp;AO$1&amp;";")</f>
        <v/>
      </c>
      <c r="AP116" t="str">
        <f>IF(ISERR(SEARCH(AP$1,Data!$G117)),"",";"&amp;AP$1&amp;";")</f>
        <v/>
      </c>
      <c r="AQ116" t="str">
        <f>IF(ISERR(SEARCH(AQ$1,Data!$G117)),"",";"&amp;AQ$1&amp;";")</f>
        <v/>
      </c>
      <c r="AR116" t="str">
        <f>IF(ISERR(SEARCH(AR$1,Data!$G117)),"",";"&amp;AR$1&amp;";")</f>
        <v/>
      </c>
      <c r="AS116" t="str">
        <f>IF(ISERR(SEARCH(AS$1,Data!$G117)),"",";"&amp;AS$1&amp;";")</f>
        <v/>
      </c>
      <c r="AT116" t="str">
        <f>IF(ISERR(SEARCH(AT$1,Data!$G117)),"",";"&amp;AT$1&amp;";")</f>
        <v/>
      </c>
      <c r="AU116" t="str">
        <f>IF(ISERR(SEARCH(AU$1,Data!$G117)),"",";"&amp;AU$1&amp;";")</f>
        <v/>
      </c>
      <c r="AV116" t="str">
        <f>IF(ISERR(SEARCH(AV$1,Data!$G117)),"",";"&amp;AV$1&amp;";")</f>
        <v/>
      </c>
      <c r="AW116" t="str">
        <f>IF(ISERR(SEARCH(AW$1,Data!$G117)),"",";"&amp;AW$1&amp;";")</f>
        <v/>
      </c>
      <c r="AX116" t="str">
        <f>IF(ISERR(SEARCH(AX$1,Data!$G117)),"",";"&amp;AX$1&amp;";")</f>
        <v/>
      </c>
      <c r="AY116" t="str">
        <f>IF(ISERR(SEARCH(AY$1,Data!$G117)),"",";"&amp;AY$1&amp;";")</f>
        <v/>
      </c>
      <c r="AZ116" t="str">
        <f>IF(ISERR(SEARCH(AZ$1,Data!$G117)),"",";"&amp;AZ$1&amp;";")</f>
        <v/>
      </c>
      <c r="BA116" t="str">
        <f>IF(ISERR(SEARCH(BA$1,Data!$G117)),"",";"&amp;BA$1&amp;";")</f>
        <v/>
      </c>
      <c r="BB116" t="str">
        <f>IF(ISERR(SEARCH(BB$1,Data!$G117)),"",";"&amp;BB$1&amp;";")</f>
        <v/>
      </c>
      <c r="BC116" t="str">
        <f>IF(ISERR(SEARCH(BC$1,Data!$G117)),"",";"&amp;BC$1&amp;";")</f>
        <v/>
      </c>
      <c r="BD116" t="str">
        <f>IF(ISERR(SEARCH(BD$1,Data!$G117)),"",";"&amp;BD$1&amp;";")</f>
        <v/>
      </c>
      <c r="BE116" t="str">
        <f>IF(ISERR(SEARCH(BE$1,Data!$G117)),"",";"&amp;BE$1&amp;";")</f>
        <v/>
      </c>
      <c r="BF116" t="str">
        <f>IF(ISERR(SEARCH(BF$1,Data!$G117)),"",";"&amp;BF$1&amp;";")</f>
        <v/>
      </c>
      <c r="BG116" t="str">
        <f>IF(ISERR(SEARCH(BG$1,Data!$G117)),"",";"&amp;BG$1&amp;";")</f>
        <v/>
      </c>
      <c r="BH116" t="str">
        <f>IF(ISERR(SEARCH(BH$1,Data!$G117)),"",";"&amp;BH$1&amp;";")</f>
        <v/>
      </c>
      <c r="BI116" t="str">
        <f>IF(ISERR(SEARCH(BI$1,Data!$G117)),"",";"&amp;BI$1&amp;";")</f>
        <v/>
      </c>
      <c r="BJ116" t="str">
        <f>IF(ISERR(SEARCH(BJ$1,Data!$G117)),"",";"&amp;BJ$1&amp;";")</f>
        <v/>
      </c>
      <c r="BK116" t="str">
        <f>IF(ISERR(SEARCH(BK$1,Data!$G117)),"",";"&amp;BK$1&amp;";")</f>
        <v/>
      </c>
      <c r="BL116" t="str">
        <f>IF(ISERR(SEARCH(BL$1,Data!$G117)),"",";"&amp;BL$1&amp;";")</f>
        <v/>
      </c>
      <c r="BM116" t="str">
        <f>IF(ISERR(SEARCH(BM$1,Data!$G117)),"",";"&amp;BM$1&amp;";")</f>
        <v/>
      </c>
      <c r="BN116" t="str">
        <f>IF(ISERR(SEARCH(BN$1,Data!$G117)),"",";"&amp;BN$1&amp;";")</f>
        <v/>
      </c>
      <c r="BO116" t="str">
        <f>IF(ISERR(SEARCH(BO$1,Data!$G117)),"",";"&amp;BO$1&amp;";")</f>
        <v/>
      </c>
      <c r="BP116" t="str">
        <f>IF(ISERR(SEARCH(BP$1,Data!$G117)),"",";"&amp;BP$1&amp;";")</f>
        <v/>
      </c>
      <c r="BQ116" t="str">
        <f>IF(ISERR(SEARCH(BQ$1,Data!$G117)),"",";"&amp;BQ$1&amp;";")</f>
        <v/>
      </c>
      <c r="BR116" t="str">
        <f>IF(ISERR(SEARCH(BR$1,Data!$G117)),"",";"&amp;BR$1&amp;";")</f>
        <v/>
      </c>
      <c r="BS116" t="str">
        <f>IF(ISERR(SEARCH(BS$1,Data!$G117)),"",";"&amp;BS$1&amp;";")</f>
        <v/>
      </c>
      <c r="BT116" t="str">
        <f>IF(ISERR(SEARCH(BT$1,Data!$G117)),"",";"&amp;BT$1&amp;";")</f>
        <v/>
      </c>
      <c r="BU116" t="str">
        <f>IF(ISERR(SEARCH(BU$1,Data!$G117)),"",";"&amp;BU$1&amp;";")</f>
        <v/>
      </c>
      <c r="BV116" t="str">
        <f>IF(ISERR(SEARCH(BV$1,Data!$G117)),"",";"&amp;BV$1&amp;";")</f>
        <v/>
      </c>
      <c r="BW116" t="str">
        <f>IF(ISERR(SEARCH(BW$1,Data!$G117)),"",";"&amp;BW$1&amp;";")</f>
        <v/>
      </c>
      <c r="BX116" t="str">
        <f>IF(ISERR(SEARCH(BX$1,Data!$G117)),"",";"&amp;BX$1&amp;";")</f>
        <v/>
      </c>
      <c r="BY116" t="str">
        <f>IF(ISERR(SEARCH(BY$1,Data!$G117)),"",";"&amp;BY$1&amp;";")</f>
        <v/>
      </c>
      <c r="BZ116" t="str">
        <f>IF(ISERR(SEARCH(BZ$1,Data!$G117)),"",";"&amp;BZ$1&amp;";")</f>
        <v/>
      </c>
      <c r="CA116" t="str">
        <f>IF(ISERR(SEARCH(CA$1,Data!$G117)),"",";"&amp;CA$1&amp;";")</f>
        <v/>
      </c>
      <c r="CB116" t="str">
        <f>IF(ISERR(SEARCH(CB$1,Data!$G117)),"",";"&amp;CB$1&amp;";")</f>
        <v/>
      </c>
      <c r="CC116" t="str">
        <f>IF(ISERR(SEARCH(CC$1,Data!$G117)),"",";"&amp;CC$1&amp;";")</f>
        <v/>
      </c>
      <c r="CD116" t="str">
        <f>IF(ISERR(SEARCH(CD$1,Data!$G117)),"",";"&amp;CD$1&amp;";")</f>
        <v/>
      </c>
      <c r="CE116" t="str">
        <f>IF(ISERR(SEARCH(CE$1,Data!$G117)),"",";"&amp;CE$1&amp;";")</f>
        <v/>
      </c>
      <c r="CF116" t="str">
        <f>IF(ISERR(SEARCH(CF$1,Data!$G117)),"",";"&amp;CF$1&amp;";")</f>
        <v/>
      </c>
      <c r="CG116" t="str">
        <f>IF(ISERR(SEARCH(CG$1,Data!$G117)),"",";"&amp;CG$1&amp;";")</f>
        <v/>
      </c>
      <c r="CH116" t="str">
        <f>IF(ISERR(SEARCH(CH$1,Data!$G117)),"",";"&amp;CH$1&amp;";")</f>
        <v/>
      </c>
      <c r="CI116" t="str">
        <f>IF(ISERR(SEARCH(CI$1,Data!$G117)),"",";"&amp;CI$1&amp;";")</f>
        <v/>
      </c>
      <c r="CJ116" t="str">
        <f>IF(ISERR(SEARCH(CJ$1,Data!$G117)),"",";"&amp;CJ$1&amp;";")</f>
        <v/>
      </c>
      <c r="CK116" t="str">
        <f>IF(ISERR(SEARCH(CK$1,Data!$G117)),"",";"&amp;CK$1&amp;";")</f>
        <v/>
      </c>
      <c r="CL116" t="str">
        <f>IF(ISERR(SEARCH(CL$1,Data!$G117)),"",";"&amp;CL$1&amp;";")</f>
        <v/>
      </c>
      <c r="CM116" t="str">
        <f>IF(ISERR(SEARCH(CM$1,Data!$G117)),"",";"&amp;CM$1&amp;";")</f>
        <v/>
      </c>
      <c r="CN116" t="str">
        <f>IF(ISERR(SEARCH(CN$1,Data!$G117)),"",";"&amp;CN$1&amp;";")</f>
        <v/>
      </c>
      <c r="CO116" t="str">
        <f>IF(ISERR(SEARCH(CO$1,Data!$G117)),"",";"&amp;CO$1&amp;";")</f>
        <v/>
      </c>
      <c r="CP116" t="str">
        <f>IF(ISERR(SEARCH(CP$1,Data!$G117)),"",";"&amp;CP$1&amp;";")</f>
        <v/>
      </c>
      <c r="CQ116" t="str">
        <f>IF(ISERR(SEARCH(CQ$1,Data!$G117)),"",";"&amp;CQ$1&amp;";")</f>
        <v/>
      </c>
      <c r="CR116" t="str">
        <f>IF(ISERR(SEARCH(CR$1,Data!$G117)),"",";"&amp;CR$1&amp;";")</f>
        <v/>
      </c>
      <c r="CS116" t="str">
        <f>IF(ISERR(SEARCH(CS$1,Data!$G117)),"",";"&amp;CS$1&amp;";")</f>
        <v/>
      </c>
      <c r="CT116" t="str">
        <f>IF(ISERR(SEARCH(CT$1,Data!$G117)),"",";"&amp;CT$1&amp;";")</f>
        <v/>
      </c>
      <c r="CU116" t="str">
        <f>IF(ISERR(SEARCH(CU$1,Data!$G117)),"",";"&amp;CU$1&amp;";")</f>
        <v/>
      </c>
      <c r="CV116" t="str">
        <f>IF(ISERR(SEARCH(CV$1,Data!$G117)),"",";"&amp;CV$1&amp;";")</f>
        <v/>
      </c>
      <c r="CW116" t="str">
        <f>IF(ISERR(SEARCH(CW$1,Data!$G117)),"",";"&amp;CW$1&amp;";")</f>
        <v/>
      </c>
      <c r="CX116" t="str">
        <f>IF(ISERR(SEARCH(CX$1,Data!$G117)),"",";"&amp;CX$1&amp;";")</f>
        <v/>
      </c>
      <c r="CY116" t="str">
        <f>IF(ISERR(SEARCH(CY$1,Data!$G117)),"",";"&amp;CY$1&amp;";")</f>
        <v/>
      </c>
      <c r="CZ116" t="str">
        <f>IF(ISERR(SEARCH(CZ$1,Data!$G117)),"",";"&amp;CZ$1&amp;";")</f>
        <v/>
      </c>
      <c r="DA116" t="str">
        <f>IF(ISERR(SEARCH(DA$1,Data!$G117)),"",";"&amp;DA$1&amp;";")</f>
        <v/>
      </c>
      <c r="DB116" t="str">
        <f>IF(ISERR(SEARCH(DB$1,Data!$G117)),"",";"&amp;DB$1&amp;";")</f>
        <v/>
      </c>
      <c r="DC116" t="str">
        <f>IF(ISERR(SEARCH(DC$1,Data!$G117)),"",";"&amp;DC$1&amp;";")</f>
        <v/>
      </c>
      <c r="DD116" t="str">
        <f>IF(ISERR(SEARCH(DD$1,Data!$G117)),"",";"&amp;DD$1&amp;";")</f>
        <v/>
      </c>
      <c r="DE116" t="str">
        <f>IF(ISERR(SEARCH(DE$1,Data!$G117)),"",";"&amp;DE$1&amp;";")</f>
        <v/>
      </c>
      <c r="DF116" t="str">
        <f>IF(ISERR(SEARCH(DF$1,Data!$G117)),"",";"&amp;DF$1&amp;";")</f>
        <v/>
      </c>
      <c r="DG116" t="str">
        <f>IF(ISERR(SEARCH(DG$1,Data!$G117)),"",";"&amp;DG$1&amp;";")</f>
        <v/>
      </c>
      <c r="DH116" t="str">
        <f>IF(ISERR(SEARCH(DH$1,Data!$G117)),"",";"&amp;DH$1&amp;";")</f>
        <v/>
      </c>
      <c r="DI116" t="str">
        <f>IF(ISERR(SEARCH(DI$1,Data!$G117)),"",";"&amp;DI$1&amp;";")</f>
        <v/>
      </c>
      <c r="DJ116" t="str">
        <f>IF(ISERR(SEARCH(DJ$1,Data!$G117)),"",";"&amp;DJ$1&amp;";")</f>
        <v/>
      </c>
      <c r="DK116" t="str">
        <f>IF(ISERR(SEARCH(DK$1,Data!$G117)),"",";"&amp;DK$1&amp;";")</f>
        <v/>
      </c>
      <c r="DL116" t="str">
        <f>IF(ISERR(SEARCH(DL$1,Data!$G117)),"",";"&amp;DL$1&amp;";")</f>
        <v/>
      </c>
      <c r="DM116" t="str">
        <f>IF(ISERR(SEARCH(DM$1,Data!$G117)),"",";"&amp;DM$1&amp;";")</f>
        <v/>
      </c>
      <c r="DN116" t="str">
        <f>IF(ISERR(SEARCH(DN$1,Data!$G117)),"",";"&amp;DN$1&amp;";")</f>
        <v/>
      </c>
      <c r="DO116" t="str">
        <f>IF(ISERR(SEARCH(DO$1,Data!$G117)),"",";"&amp;DO$1&amp;";")</f>
        <v/>
      </c>
      <c r="DP116" t="str">
        <f>IF(ISERR(SEARCH(DP$1,Data!$G117)),"",";"&amp;DP$1&amp;";")</f>
        <v/>
      </c>
      <c r="DQ116" t="str">
        <f>IF(ISERR(SEARCH(DQ$1,Data!$G117)),"",";"&amp;DQ$1&amp;";")</f>
        <v/>
      </c>
      <c r="DR116" t="str">
        <f>IF(ISERR(SEARCH(DR$1,Data!$G117)),"",";"&amp;DR$1&amp;";")</f>
        <v/>
      </c>
      <c r="DS116" t="str">
        <f>IF(ISERR(SEARCH(DS$1,Data!$G117)),"",";"&amp;DS$1&amp;";")</f>
        <v/>
      </c>
      <c r="DT116" t="str">
        <f>IF(ISERR(SEARCH(DT$1,Data!$G117)),"",";"&amp;DT$1&amp;";")</f>
        <v/>
      </c>
      <c r="DU116" t="str">
        <f>IF(ISERR(SEARCH(DU$1,Data!$G117)),"",";"&amp;DU$1&amp;";")</f>
        <v/>
      </c>
    </row>
    <row r="117" spans="1:125" x14ac:dyDescent="0.3">
      <c r="A117" t="str">
        <f>Tableau1[[#This Row],[name]]</f>
        <v>Bevel Lemelisk</v>
      </c>
      <c r="B117" t="str">
        <f>IF(ISERROR(Tableau3[[#This Row],[Second semi-colon]]), "", MID(Tableau3[[#This Row],[Concatenation]], 2, Tableau3[[#This Row],[Second semi-colon]]-2))</f>
        <v>Ando</v>
      </c>
      <c r="C117">
        <f>SEARCH(" ;",Tableau3[[#This Row],[Concatenation]])</f>
        <v>6</v>
      </c>
      <c r="D117" t="str">
        <f>_xlfn.CONCAT(Tableau2[#This Row])</f>
        <v>;Ando ;</v>
      </c>
      <c r="I117" t="str">
        <f>IF(ISERR(SEARCH(I$1,Data!$G118)),"",";"&amp;I$1&amp;";")</f>
        <v/>
      </c>
      <c r="J117" t="str">
        <f>IF(ISERR(SEARCH(J$1,Data!$G118)),"",";"&amp;J$1&amp;";")</f>
        <v/>
      </c>
      <c r="K117" t="str">
        <f>IF(ISERR(SEARCH(K$1,Data!$G118)),"",";"&amp;K$1&amp;";")</f>
        <v/>
      </c>
      <c r="L117" t="str">
        <f>IF(ISERR(SEARCH(L$1,Data!$G118)),"",";"&amp;L$1&amp;";")</f>
        <v/>
      </c>
      <c r="M117" t="str">
        <f>IF(ISERR(SEARCH(M$1,Data!$G118)),"",";"&amp;M$1&amp;";")</f>
        <v>;Ando ;</v>
      </c>
      <c r="N117" t="str">
        <f>IF(ISERR(SEARCH(N$1,Data!$G118)),"",";"&amp;N$1&amp;";")</f>
        <v/>
      </c>
      <c r="O117" t="str">
        <f>IF(ISERR(SEARCH(O$1,Data!$G118)),"",";"&amp;O$1&amp;";")</f>
        <v/>
      </c>
      <c r="P117" t="str">
        <f>IF(ISERR(SEARCH(P$1,Data!$G118)),"",";"&amp;P$1&amp;";")</f>
        <v/>
      </c>
      <c r="Q117" t="str">
        <f>IF(ISERR(SEARCH(Q$1,Data!$G118)),"",";"&amp;Q$1&amp;";")</f>
        <v/>
      </c>
      <c r="R117" t="str">
        <f>IF(ISERR(SEARCH(R$1,Data!$G118)),"",";"&amp;R$1&amp;";")</f>
        <v/>
      </c>
      <c r="S117" t="str">
        <f>IF(ISERR(SEARCH(S$1,Data!$G118)),"",";"&amp;S$1&amp;";")</f>
        <v/>
      </c>
      <c r="T117" t="str">
        <f>IF(ISERR(SEARCH(T$1,Data!$G118)),"",";"&amp;T$1&amp;";")</f>
        <v/>
      </c>
      <c r="U117" t="str">
        <f>IF(ISERR(SEARCH(U$1,Data!$G118)),"",";"&amp;U$1&amp;";")</f>
        <v/>
      </c>
      <c r="V117" t="str">
        <f>IF(ISERR(SEARCH(V$1,Data!$G118)),"",";"&amp;V$1&amp;";")</f>
        <v/>
      </c>
      <c r="W117" t="str">
        <f>IF(ISERR(SEARCH(W$1,Data!$G118)),"",";"&amp;W$1&amp;";")</f>
        <v/>
      </c>
      <c r="X117" t="str">
        <f>IF(ISERR(SEARCH(X$1,Data!$G118)),"",";"&amp;X$1&amp;";")</f>
        <v/>
      </c>
      <c r="Y117" t="str">
        <f>IF(ISERR(SEARCH(Y$1,Data!$G118)),"",";"&amp;Y$1&amp;";")</f>
        <v/>
      </c>
      <c r="Z117" t="str">
        <f>IF(ISERR(SEARCH(Z$1,Data!$G118)),"",";"&amp;Z$1&amp;";")</f>
        <v/>
      </c>
      <c r="AA117" t="str">
        <f>IF(ISERR(SEARCH(AA$1,Data!$G118)),"",";"&amp;AA$1&amp;";")</f>
        <v/>
      </c>
      <c r="AB117" t="str">
        <f>IF(ISERR(SEARCH(AB$1,Data!$G118)),"",";"&amp;AB$1&amp;";")</f>
        <v/>
      </c>
      <c r="AC117" t="str">
        <f>IF(ISERR(SEARCH(AC$1,Data!$G118)),"",";"&amp;AC$1&amp;";")</f>
        <v/>
      </c>
      <c r="AD117" t="str">
        <f>IF(ISERR(SEARCH(AD$1,Data!$G118)),"",";"&amp;AD$1&amp;";")</f>
        <v/>
      </c>
      <c r="AE117" t="str">
        <f>IF(ISERR(SEARCH(AE$1,Data!$G118)),"",";"&amp;AE$1&amp;";")</f>
        <v/>
      </c>
      <c r="AF117" t="str">
        <f>IF(ISERR(SEARCH(AF$1,Data!$G118)),"",";"&amp;AF$1&amp;";")</f>
        <v/>
      </c>
      <c r="AG117" t="str">
        <f>IF(ISERR(SEARCH(AG$1,Data!$G118)),"",";"&amp;AG$1&amp;";")</f>
        <v/>
      </c>
      <c r="AH117" t="str">
        <f>IF(ISERR(SEARCH(AH$1,Data!$G118)),"",";"&amp;AH$1&amp;";")</f>
        <v/>
      </c>
      <c r="AI117" t="str">
        <f>IF(ISERR(SEARCH(AI$1,Data!$G118)),"",";"&amp;AI$1&amp;";")</f>
        <v/>
      </c>
      <c r="AJ117" t="str">
        <f>IF(ISERR(SEARCH(AJ$1,Data!$G118)),"",";"&amp;AJ$1&amp;";")</f>
        <v/>
      </c>
      <c r="AK117" t="str">
        <f>IF(ISERR(SEARCH(AK$1,Data!$G118)),"",";"&amp;AK$1&amp;";")</f>
        <v/>
      </c>
      <c r="AL117" t="str">
        <f>IF(ISERR(SEARCH(AL$1,Data!$G118)),"",";"&amp;AL$1&amp;";")</f>
        <v/>
      </c>
      <c r="AM117" t="str">
        <f>IF(ISERR(SEARCH(AM$1,Data!$G118)),"",";"&amp;AM$1&amp;";")</f>
        <v/>
      </c>
      <c r="AN117" t="str">
        <f>IF(ISERR(SEARCH(AN$1,Data!$G118)),"",";"&amp;AN$1&amp;";")</f>
        <v/>
      </c>
      <c r="AO117" t="str">
        <f>IF(ISERR(SEARCH(AO$1,Data!$G118)),"",";"&amp;AO$1&amp;";")</f>
        <v/>
      </c>
      <c r="AP117" t="str">
        <f>IF(ISERR(SEARCH(AP$1,Data!$G118)),"",";"&amp;AP$1&amp;";")</f>
        <v/>
      </c>
      <c r="AQ117" t="str">
        <f>IF(ISERR(SEARCH(AQ$1,Data!$G118)),"",";"&amp;AQ$1&amp;";")</f>
        <v/>
      </c>
      <c r="AR117" t="str">
        <f>IF(ISERR(SEARCH(AR$1,Data!$G118)),"",";"&amp;AR$1&amp;";")</f>
        <v/>
      </c>
      <c r="AS117" t="str">
        <f>IF(ISERR(SEARCH(AS$1,Data!$G118)),"",";"&amp;AS$1&amp;";")</f>
        <v/>
      </c>
      <c r="AT117" t="str">
        <f>IF(ISERR(SEARCH(AT$1,Data!$G118)),"",";"&amp;AT$1&amp;";")</f>
        <v/>
      </c>
      <c r="AU117" t="str">
        <f>IF(ISERR(SEARCH(AU$1,Data!$G118)),"",";"&amp;AU$1&amp;";")</f>
        <v/>
      </c>
      <c r="AV117" t="str">
        <f>IF(ISERR(SEARCH(AV$1,Data!$G118)),"",";"&amp;AV$1&amp;";")</f>
        <v/>
      </c>
      <c r="AW117" t="str">
        <f>IF(ISERR(SEARCH(AW$1,Data!$G118)),"",";"&amp;AW$1&amp;";")</f>
        <v/>
      </c>
      <c r="AX117" t="str">
        <f>IF(ISERR(SEARCH(AX$1,Data!$G118)),"",";"&amp;AX$1&amp;";")</f>
        <v/>
      </c>
      <c r="AY117" t="str">
        <f>IF(ISERR(SEARCH(AY$1,Data!$G118)),"",";"&amp;AY$1&amp;";")</f>
        <v/>
      </c>
      <c r="AZ117" t="str">
        <f>IF(ISERR(SEARCH(AZ$1,Data!$G118)),"",";"&amp;AZ$1&amp;";")</f>
        <v/>
      </c>
      <c r="BA117" t="str">
        <f>IF(ISERR(SEARCH(BA$1,Data!$G118)),"",";"&amp;BA$1&amp;";")</f>
        <v/>
      </c>
      <c r="BB117" t="str">
        <f>IF(ISERR(SEARCH(BB$1,Data!$G118)),"",";"&amp;BB$1&amp;";")</f>
        <v/>
      </c>
      <c r="BC117" t="str">
        <f>IF(ISERR(SEARCH(BC$1,Data!$G118)),"",";"&amp;BC$1&amp;";")</f>
        <v/>
      </c>
      <c r="BD117" t="str">
        <f>IF(ISERR(SEARCH(BD$1,Data!$G118)),"",";"&amp;BD$1&amp;";")</f>
        <v/>
      </c>
      <c r="BE117" t="str">
        <f>IF(ISERR(SEARCH(BE$1,Data!$G118)),"",";"&amp;BE$1&amp;";")</f>
        <v/>
      </c>
      <c r="BF117" t="str">
        <f>IF(ISERR(SEARCH(BF$1,Data!$G118)),"",";"&amp;BF$1&amp;";")</f>
        <v/>
      </c>
      <c r="BG117" t="str">
        <f>IF(ISERR(SEARCH(BG$1,Data!$G118)),"",";"&amp;BG$1&amp;";")</f>
        <v/>
      </c>
      <c r="BH117" t="str">
        <f>IF(ISERR(SEARCH(BH$1,Data!$G118)),"",";"&amp;BH$1&amp;";")</f>
        <v/>
      </c>
      <c r="BI117" t="str">
        <f>IF(ISERR(SEARCH(BI$1,Data!$G118)),"",";"&amp;BI$1&amp;";")</f>
        <v/>
      </c>
      <c r="BJ117" t="str">
        <f>IF(ISERR(SEARCH(BJ$1,Data!$G118)),"",";"&amp;BJ$1&amp;";")</f>
        <v/>
      </c>
      <c r="BK117" t="str">
        <f>IF(ISERR(SEARCH(BK$1,Data!$G118)),"",";"&amp;BK$1&amp;";")</f>
        <v/>
      </c>
      <c r="BL117" t="str">
        <f>IF(ISERR(SEARCH(BL$1,Data!$G118)),"",";"&amp;BL$1&amp;";")</f>
        <v/>
      </c>
      <c r="BM117" t="str">
        <f>IF(ISERR(SEARCH(BM$1,Data!$G118)),"",";"&amp;BM$1&amp;";")</f>
        <v/>
      </c>
      <c r="BN117" t="str">
        <f>IF(ISERR(SEARCH(BN$1,Data!$G118)),"",";"&amp;BN$1&amp;";")</f>
        <v/>
      </c>
      <c r="BO117" t="str">
        <f>IF(ISERR(SEARCH(BO$1,Data!$G118)),"",";"&amp;BO$1&amp;";")</f>
        <v/>
      </c>
      <c r="BP117" t="str">
        <f>IF(ISERR(SEARCH(BP$1,Data!$G118)),"",";"&amp;BP$1&amp;";")</f>
        <v/>
      </c>
      <c r="BQ117" t="str">
        <f>IF(ISERR(SEARCH(BQ$1,Data!$G118)),"",";"&amp;BQ$1&amp;";")</f>
        <v/>
      </c>
      <c r="BR117" t="str">
        <f>IF(ISERR(SEARCH(BR$1,Data!$G118)),"",";"&amp;BR$1&amp;";")</f>
        <v/>
      </c>
      <c r="BS117" t="str">
        <f>IF(ISERR(SEARCH(BS$1,Data!$G118)),"",";"&amp;BS$1&amp;";")</f>
        <v/>
      </c>
      <c r="BT117" t="str">
        <f>IF(ISERR(SEARCH(BT$1,Data!$G118)),"",";"&amp;BT$1&amp;";")</f>
        <v/>
      </c>
      <c r="BU117" t="str">
        <f>IF(ISERR(SEARCH(BU$1,Data!$G118)),"",";"&amp;BU$1&amp;";")</f>
        <v/>
      </c>
      <c r="BV117" t="str">
        <f>IF(ISERR(SEARCH(BV$1,Data!$G118)),"",";"&amp;BV$1&amp;";")</f>
        <v/>
      </c>
      <c r="BW117" t="str">
        <f>IF(ISERR(SEARCH(BW$1,Data!$G118)),"",";"&amp;BW$1&amp;";")</f>
        <v/>
      </c>
      <c r="BX117" t="str">
        <f>IF(ISERR(SEARCH(BX$1,Data!$G118)),"",";"&amp;BX$1&amp;";")</f>
        <v/>
      </c>
      <c r="BY117" t="str">
        <f>IF(ISERR(SEARCH(BY$1,Data!$G118)),"",";"&amp;BY$1&amp;";")</f>
        <v/>
      </c>
      <c r="BZ117" t="str">
        <f>IF(ISERR(SEARCH(BZ$1,Data!$G118)),"",";"&amp;BZ$1&amp;";")</f>
        <v/>
      </c>
      <c r="CA117" t="str">
        <f>IF(ISERR(SEARCH(CA$1,Data!$G118)),"",";"&amp;CA$1&amp;";")</f>
        <v/>
      </c>
      <c r="CB117" t="str">
        <f>IF(ISERR(SEARCH(CB$1,Data!$G118)),"",";"&amp;CB$1&amp;";")</f>
        <v/>
      </c>
      <c r="CC117" t="str">
        <f>IF(ISERR(SEARCH(CC$1,Data!$G118)),"",";"&amp;CC$1&amp;";")</f>
        <v/>
      </c>
      <c r="CD117" t="str">
        <f>IF(ISERR(SEARCH(CD$1,Data!$G118)),"",";"&amp;CD$1&amp;";")</f>
        <v/>
      </c>
      <c r="CE117" t="str">
        <f>IF(ISERR(SEARCH(CE$1,Data!$G118)),"",";"&amp;CE$1&amp;";")</f>
        <v/>
      </c>
      <c r="CF117" t="str">
        <f>IF(ISERR(SEARCH(CF$1,Data!$G118)),"",";"&amp;CF$1&amp;";")</f>
        <v/>
      </c>
      <c r="CG117" t="str">
        <f>IF(ISERR(SEARCH(CG$1,Data!$G118)),"",";"&amp;CG$1&amp;";")</f>
        <v/>
      </c>
      <c r="CH117" t="str">
        <f>IF(ISERR(SEARCH(CH$1,Data!$G118)),"",";"&amp;CH$1&amp;";")</f>
        <v/>
      </c>
      <c r="CI117" t="str">
        <f>IF(ISERR(SEARCH(CI$1,Data!$G118)),"",";"&amp;CI$1&amp;";")</f>
        <v/>
      </c>
      <c r="CJ117" t="str">
        <f>IF(ISERR(SEARCH(CJ$1,Data!$G118)),"",";"&amp;CJ$1&amp;";")</f>
        <v/>
      </c>
      <c r="CK117" t="str">
        <f>IF(ISERR(SEARCH(CK$1,Data!$G118)),"",";"&amp;CK$1&amp;";")</f>
        <v/>
      </c>
      <c r="CL117" t="str">
        <f>IF(ISERR(SEARCH(CL$1,Data!$G118)),"",";"&amp;CL$1&amp;";")</f>
        <v/>
      </c>
      <c r="CM117" t="str">
        <f>IF(ISERR(SEARCH(CM$1,Data!$G118)),"",";"&amp;CM$1&amp;";")</f>
        <v/>
      </c>
      <c r="CN117" t="str">
        <f>IF(ISERR(SEARCH(CN$1,Data!$G118)),"",";"&amp;CN$1&amp;";")</f>
        <v/>
      </c>
      <c r="CO117" t="str">
        <f>IF(ISERR(SEARCH(CO$1,Data!$G118)),"",";"&amp;CO$1&amp;";")</f>
        <v/>
      </c>
      <c r="CP117" t="str">
        <f>IF(ISERR(SEARCH(CP$1,Data!$G118)),"",";"&amp;CP$1&amp;";")</f>
        <v/>
      </c>
      <c r="CQ117" t="str">
        <f>IF(ISERR(SEARCH(CQ$1,Data!$G118)),"",";"&amp;CQ$1&amp;";")</f>
        <v/>
      </c>
      <c r="CR117" t="str">
        <f>IF(ISERR(SEARCH(CR$1,Data!$G118)),"",";"&amp;CR$1&amp;";")</f>
        <v/>
      </c>
      <c r="CS117" t="str">
        <f>IF(ISERR(SEARCH(CS$1,Data!$G118)),"",";"&amp;CS$1&amp;";")</f>
        <v/>
      </c>
      <c r="CT117" t="str">
        <f>IF(ISERR(SEARCH(CT$1,Data!$G118)),"",";"&amp;CT$1&amp;";")</f>
        <v/>
      </c>
      <c r="CU117" t="str">
        <f>IF(ISERR(SEARCH(CU$1,Data!$G118)),"",";"&amp;CU$1&amp;";")</f>
        <v/>
      </c>
      <c r="CV117" t="str">
        <f>IF(ISERR(SEARCH(CV$1,Data!$G118)),"",";"&amp;CV$1&amp;";")</f>
        <v/>
      </c>
      <c r="CW117" t="str">
        <f>IF(ISERR(SEARCH(CW$1,Data!$G118)),"",";"&amp;CW$1&amp;";")</f>
        <v/>
      </c>
      <c r="CX117" t="str">
        <f>IF(ISERR(SEARCH(CX$1,Data!$G118)),"",";"&amp;CX$1&amp;";")</f>
        <v/>
      </c>
      <c r="CY117" t="str">
        <f>IF(ISERR(SEARCH(CY$1,Data!$G118)),"",";"&amp;CY$1&amp;";")</f>
        <v/>
      </c>
      <c r="CZ117" t="str">
        <f>IF(ISERR(SEARCH(CZ$1,Data!$G118)),"",";"&amp;CZ$1&amp;";")</f>
        <v/>
      </c>
      <c r="DA117" t="str">
        <f>IF(ISERR(SEARCH(DA$1,Data!$G118)),"",";"&amp;DA$1&amp;";")</f>
        <v/>
      </c>
      <c r="DB117" t="str">
        <f>IF(ISERR(SEARCH(DB$1,Data!$G118)),"",";"&amp;DB$1&amp;";")</f>
        <v/>
      </c>
      <c r="DC117" t="str">
        <f>IF(ISERR(SEARCH(DC$1,Data!$G118)),"",";"&amp;DC$1&amp;";")</f>
        <v/>
      </c>
      <c r="DD117" t="str">
        <f>IF(ISERR(SEARCH(DD$1,Data!$G118)),"",";"&amp;DD$1&amp;";")</f>
        <v/>
      </c>
      <c r="DE117" t="str">
        <f>IF(ISERR(SEARCH(DE$1,Data!$G118)),"",";"&amp;DE$1&amp;";")</f>
        <v/>
      </c>
      <c r="DF117" t="str">
        <f>IF(ISERR(SEARCH(DF$1,Data!$G118)),"",";"&amp;DF$1&amp;";")</f>
        <v/>
      </c>
      <c r="DG117" t="str">
        <f>IF(ISERR(SEARCH(DG$1,Data!$G118)),"",";"&amp;DG$1&amp;";")</f>
        <v/>
      </c>
      <c r="DH117" t="str">
        <f>IF(ISERR(SEARCH(DH$1,Data!$G118)),"",";"&amp;DH$1&amp;";")</f>
        <v/>
      </c>
      <c r="DI117" t="str">
        <f>IF(ISERR(SEARCH(DI$1,Data!$G118)),"",";"&amp;DI$1&amp;";")</f>
        <v/>
      </c>
      <c r="DJ117" t="str">
        <f>IF(ISERR(SEARCH(DJ$1,Data!$G118)),"",";"&amp;DJ$1&amp;";")</f>
        <v/>
      </c>
      <c r="DK117" t="str">
        <f>IF(ISERR(SEARCH(DK$1,Data!$G118)),"",";"&amp;DK$1&amp;";")</f>
        <v/>
      </c>
      <c r="DL117" t="str">
        <f>IF(ISERR(SEARCH(DL$1,Data!$G118)),"",";"&amp;DL$1&amp;";")</f>
        <v/>
      </c>
      <c r="DM117" t="str">
        <f>IF(ISERR(SEARCH(DM$1,Data!$G118)),"",";"&amp;DM$1&amp;";")</f>
        <v/>
      </c>
      <c r="DN117" t="str">
        <f>IF(ISERR(SEARCH(DN$1,Data!$G118)),"",";"&amp;DN$1&amp;";")</f>
        <v/>
      </c>
      <c r="DO117" t="str">
        <f>IF(ISERR(SEARCH(DO$1,Data!$G118)),"",";"&amp;DO$1&amp;";")</f>
        <v/>
      </c>
      <c r="DP117" t="str">
        <f>IF(ISERR(SEARCH(DP$1,Data!$G118)),"",";"&amp;DP$1&amp;";")</f>
        <v/>
      </c>
      <c r="DQ117" t="str">
        <f>IF(ISERR(SEARCH(DQ$1,Data!$G118)),"",";"&amp;DQ$1&amp;";")</f>
        <v/>
      </c>
      <c r="DR117" t="str">
        <f>IF(ISERR(SEARCH(DR$1,Data!$G118)),"",";"&amp;DR$1&amp;";")</f>
        <v/>
      </c>
      <c r="DS117" t="str">
        <f>IF(ISERR(SEARCH(DS$1,Data!$G118)),"",";"&amp;DS$1&amp;";")</f>
        <v/>
      </c>
      <c r="DT117" t="str">
        <f>IF(ISERR(SEARCH(DT$1,Data!$G118)),"",";"&amp;DT$1&amp;";")</f>
        <v/>
      </c>
      <c r="DU117" t="str">
        <f>IF(ISERR(SEARCH(DU$1,Data!$G118)),"",";"&amp;DU$1&amp;";")</f>
        <v/>
      </c>
    </row>
    <row r="118" spans="1:125" x14ac:dyDescent="0.3">
      <c r="A118" t="str">
        <f>Tableau1[[#This Row],[name]]</f>
        <v>Lobot</v>
      </c>
      <c r="B118" t="str">
        <f>IF(ISERROR(Tableau3[[#This Row],[Second semi-colon]]), "", MID(Tableau3[[#This Row],[Concatenation]], 2, Tableau3[[#This Row],[Second semi-colon]]-2))</f>
        <v/>
      </c>
      <c r="C118" t="e">
        <f>SEARCH(" ;",Tableau3[[#This Row],[Concatenation]])</f>
        <v>#VALUE!</v>
      </c>
      <c r="D118" t="str">
        <f>_xlfn.CONCAT(Tableau2[#This Row])</f>
        <v/>
      </c>
      <c r="I118" t="str">
        <f>IF(ISERR(SEARCH(I$1,Data!$G119)),"",";"&amp;I$1&amp;";")</f>
        <v/>
      </c>
      <c r="J118" t="str">
        <f>IF(ISERR(SEARCH(J$1,Data!$G119)),"",";"&amp;J$1&amp;";")</f>
        <v/>
      </c>
      <c r="K118" t="str">
        <f>IF(ISERR(SEARCH(K$1,Data!$G119)),"",";"&amp;K$1&amp;";")</f>
        <v/>
      </c>
      <c r="L118" t="str">
        <f>IF(ISERR(SEARCH(L$1,Data!$G119)),"",";"&amp;L$1&amp;";")</f>
        <v/>
      </c>
      <c r="M118" t="str">
        <f>IF(ISERR(SEARCH(M$1,Data!$G119)),"",";"&amp;M$1&amp;";")</f>
        <v/>
      </c>
      <c r="N118" t="str">
        <f>IF(ISERR(SEARCH(N$1,Data!$G119)),"",";"&amp;N$1&amp;";")</f>
        <v/>
      </c>
      <c r="O118" t="str">
        <f>IF(ISERR(SEARCH(O$1,Data!$G119)),"",";"&amp;O$1&amp;";")</f>
        <v/>
      </c>
      <c r="P118" t="str">
        <f>IF(ISERR(SEARCH(P$1,Data!$G119)),"",";"&amp;P$1&amp;";")</f>
        <v/>
      </c>
      <c r="Q118" t="str">
        <f>IF(ISERR(SEARCH(Q$1,Data!$G119)),"",";"&amp;Q$1&amp;";")</f>
        <v/>
      </c>
      <c r="R118" t="str">
        <f>IF(ISERR(SEARCH(R$1,Data!$G119)),"",";"&amp;R$1&amp;";")</f>
        <v/>
      </c>
      <c r="S118" t="str">
        <f>IF(ISERR(SEARCH(S$1,Data!$G119)),"",";"&amp;S$1&amp;";")</f>
        <v/>
      </c>
      <c r="T118" t="str">
        <f>IF(ISERR(SEARCH(T$1,Data!$G119)),"",";"&amp;T$1&amp;";")</f>
        <v/>
      </c>
      <c r="U118" t="str">
        <f>IF(ISERR(SEARCH(U$1,Data!$G119)),"",";"&amp;U$1&amp;";")</f>
        <v/>
      </c>
      <c r="V118" t="str">
        <f>IF(ISERR(SEARCH(V$1,Data!$G119)),"",";"&amp;V$1&amp;";")</f>
        <v/>
      </c>
      <c r="W118" t="str">
        <f>IF(ISERR(SEARCH(W$1,Data!$G119)),"",";"&amp;W$1&amp;";")</f>
        <v/>
      </c>
      <c r="X118" t="str">
        <f>IF(ISERR(SEARCH(X$1,Data!$G119)),"",";"&amp;X$1&amp;";")</f>
        <v/>
      </c>
      <c r="Y118" t="str">
        <f>IF(ISERR(SEARCH(Y$1,Data!$G119)),"",";"&amp;Y$1&amp;";")</f>
        <v/>
      </c>
      <c r="Z118" t="str">
        <f>IF(ISERR(SEARCH(Z$1,Data!$G119)),"",";"&amp;Z$1&amp;";")</f>
        <v/>
      </c>
      <c r="AA118" t="str">
        <f>IF(ISERR(SEARCH(AA$1,Data!$G119)),"",";"&amp;AA$1&amp;";")</f>
        <v/>
      </c>
      <c r="AB118" t="str">
        <f>IF(ISERR(SEARCH(AB$1,Data!$G119)),"",";"&amp;AB$1&amp;";")</f>
        <v/>
      </c>
      <c r="AC118" t="str">
        <f>IF(ISERR(SEARCH(AC$1,Data!$G119)),"",";"&amp;AC$1&amp;";")</f>
        <v/>
      </c>
      <c r="AD118" t="str">
        <f>IF(ISERR(SEARCH(AD$1,Data!$G119)),"",";"&amp;AD$1&amp;";")</f>
        <v/>
      </c>
      <c r="AE118" t="str">
        <f>IF(ISERR(SEARCH(AE$1,Data!$G119)),"",";"&amp;AE$1&amp;";")</f>
        <v/>
      </c>
      <c r="AF118" t="str">
        <f>IF(ISERR(SEARCH(AF$1,Data!$G119)),"",";"&amp;AF$1&amp;";")</f>
        <v/>
      </c>
      <c r="AG118" t="str">
        <f>IF(ISERR(SEARCH(AG$1,Data!$G119)),"",";"&amp;AG$1&amp;";")</f>
        <v/>
      </c>
      <c r="AH118" t="str">
        <f>IF(ISERR(SEARCH(AH$1,Data!$G119)),"",";"&amp;AH$1&amp;";")</f>
        <v/>
      </c>
      <c r="AI118" t="str">
        <f>IF(ISERR(SEARCH(AI$1,Data!$G119)),"",";"&amp;AI$1&amp;";")</f>
        <v/>
      </c>
      <c r="AJ118" t="str">
        <f>IF(ISERR(SEARCH(AJ$1,Data!$G119)),"",";"&amp;AJ$1&amp;";")</f>
        <v/>
      </c>
      <c r="AK118" t="str">
        <f>IF(ISERR(SEARCH(AK$1,Data!$G119)),"",";"&amp;AK$1&amp;";")</f>
        <v/>
      </c>
      <c r="AL118" t="str">
        <f>IF(ISERR(SEARCH(AL$1,Data!$G119)),"",";"&amp;AL$1&amp;";")</f>
        <v/>
      </c>
      <c r="AM118" t="str">
        <f>IF(ISERR(SEARCH(AM$1,Data!$G119)),"",";"&amp;AM$1&amp;";")</f>
        <v/>
      </c>
      <c r="AN118" t="str">
        <f>IF(ISERR(SEARCH(AN$1,Data!$G119)),"",";"&amp;AN$1&amp;";")</f>
        <v/>
      </c>
      <c r="AO118" t="str">
        <f>IF(ISERR(SEARCH(AO$1,Data!$G119)),"",";"&amp;AO$1&amp;";")</f>
        <v/>
      </c>
      <c r="AP118" t="str">
        <f>IF(ISERR(SEARCH(AP$1,Data!$G119)),"",";"&amp;AP$1&amp;";")</f>
        <v/>
      </c>
      <c r="AQ118" t="str">
        <f>IF(ISERR(SEARCH(AQ$1,Data!$G119)),"",";"&amp;AQ$1&amp;";")</f>
        <v/>
      </c>
      <c r="AR118" t="str">
        <f>IF(ISERR(SEARCH(AR$1,Data!$G119)),"",";"&amp;AR$1&amp;";")</f>
        <v/>
      </c>
      <c r="AS118" t="str">
        <f>IF(ISERR(SEARCH(AS$1,Data!$G119)),"",";"&amp;AS$1&amp;";")</f>
        <v/>
      </c>
      <c r="AT118" t="str">
        <f>IF(ISERR(SEARCH(AT$1,Data!$G119)),"",";"&amp;AT$1&amp;";")</f>
        <v/>
      </c>
      <c r="AU118" t="str">
        <f>IF(ISERR(SEARCH(AU$1,Data!$G119)),"",";"&amp;AU$1&amp;";")</f>
        <v/>
      </c>
      <c r="AV118" t="str">
        <f>IF(ISERR(SEARCH(AV$1,Data!$G119)),"",";"&amp;AV$1&amp;";")</f>
        <v/>
      </c>
      <c r="AW118" t="str">
        <f>IF(ISERR(SEARCH(AW$1,Data!$G119)),"",";"&amp;AW$1&amp;";")</f>
        <v/>
      </c>
      <c r="AX118" t="str">
        <f>IF(ISERR(SEARCH(AX$1,Data!$G119)),"",";"&amp;AX$1&amp;";")</f>
        <v/>
      </c>
      <c r="AY118" t="str">
        <f>IF(ISERR(SEARCH(AY$1,Data!$G119)),"",";"&amp;AY$1&amp;";")</f>
        <v/>
      </c>
      <c r="AZ118" t="str">
        <f>IF(ISERR(SEARCH(AZ$1,Data!$G119)),"",";"&amp;AZ$1&amp;";")</f>
        <v/>
      </c>
      <c r="BA118" t="str">
        <f>IF(ISERR(SEARCH(BA$1,Data!$G119)),"",";"&amp;BA$1&amp;";")</f>
        <v/>
      </c>
      <c r="BB118" t="str">
        <f>IF(ISERR(SEARCH(BB$1,Data!$G119)),"",";"&amp;BB$1&amp;";")</f>
        <v/>
      </c>
      <c r="BC118" t="str">
        <f>IF(ISERR(SEARCH(BC$1,Data!$G119)),"",";"&amp;BC$1&amp;";")</f>
        <v/>
      </c>
      <c r="BD118" t="str">
        <f>IF(ISERR(SEARCH(BD$1,Data!$G119)),"",";"&amp;BD$1&amp;";")</f>
        <v/>
      </c>
      <c r="BE118" t="str">
        <f>IF(ISERR(SEARCH(BE$1,Data!$G119)),"",";"&amp;BE$1&amp;";")</f>
        <v/>
      </c>
      <c r="BF118" t="str">
        <f>IF(ISERR(SEARCH(BF$1,Data!$G119)),"",";"&amp;BF$1&amp;";")</f>
        <v/>
      </c>
      <c r="BG118" t="str">
        <f>IF(ISERR(SEARCH(BG$1,Data!$G119)),"",";"&amp;BG$1&amp;";")</f>
        <v/>
      </c>
      <c r="BH118" t="str">
        <f>IF(ISERR(SEARCH(BH$1,Data!$G119)),"",";"&amp;BH$1&amp;";")</f>
        <v/>
      </c>
      <c r="BI118" t="str">
        <f>IF(ISERR(SEARCH(BI$1,Data!$G119)),"",";"&amp;BI$1&amp;";")</f>
        <v/>
      </c>
      <c r="BJ118" t="str">
        <f>IF(ISERR(SEARCH(BJ$1,Data!$G119)),"",";"&amp;BJ$1&amp;";")</f>
        <v/>
      </c>
      <c r="BK118" t="str">
        <f>IF(ISERR(SEARCH(BK$1,Data!$G119)),"",";"&amp;BK$1&amp;";")</f>
        <v/>
      </c>
      <c r="BL118" t="str">
        <f>IF(ISERR(SEARCH(BL$1,Data!$G119)),"",";"&amp;BL$1&amp;";")</f>
        <v/>
      </c>
      <c r="BM118" t="str">
        <f>IF(ISERR(SEARCH(BM$1,Data!$G119)),"",";"&amp;BM$1&amp;";")</f>
        <v/>
      </c>
      <c r="BN118" t="str">
        <f>IF(ISERR(SEARCH(BN$1,Data!$G119)),"",";"&amp;BN$1&amp;";")</f>
        <v/>
      </c>
      <c r="BO118" t="str">
        <f>IF(ISERR(SEARCH(BO$1,Data!$G119)),"",";"&amp;BO$1&amp;";")</f>
        <v/>
      </c>
      <c r="BP118" t="str">
        <f>IF(ISERR(SEARCH(BP$1,Data!$G119)),"",";"&amp;BP$1&amp;";")</f>
        <v/>
      </c>
      <c r="BQ118" t="str">
        <f>IF(ISERR(SEARCH(BQ$1,Data!$G119)),"",";"&amp;BQ$1&amp;";")</f>
        <v/>
      </c>
      <c r="BR118" t="str">
        <f>IF(ISERR(SEARCH(BR$1,Data!$G119)),"",";"&amp;BR$1&amp;";")</f>
        <v/>
      </c>
      <c r="BS118" t="str">
        <f>IF(ISERR(SEARCH(BS$1,Data!$G119)),"",";"&amp;BS$1&amp;";")</f>
        <v/>
      </c>
      <c r="BT118" t="str">
        <f>IF(ISERR(SEARCH(BT$1,Data!$G119)),"",";"&amp;BT$1&amp;";")</f>
        <v/>
      </c>
      <c r="BU118" t="str">
        <f>IF(ISERR(SEARCH(BU$1,Data!$G119)),"",";"&amp;BU$1&amp;";")</f>
        <v/>
      </c>
      <c r="BV118" t="str">
        <f>IF(ISERR(SEARCH(BV$1,Data!$G119)),"",";"&amp;BV$1&amp;";")</f>
        <v/>
      </c>
      <c r="BW118" t="str">
        <f>IF(ISERR(SEARCH(BW$1,Data!$G119)),"",";"&amp;BW$1&amp;";")</f>
        <v/>
      </c>
      <c r="BX118" t="str">
        <f>IF(ISERR(SEARCH(BX$1,Data!$G119)),"",";"&amp;BX$1&amp;";")</f>
        <v/>
      </c>
      <c r="BY118" t="str">
        <f>IF(ISERR(SEARCH(BY$1,Data!$G119)),"",";"&amp;BY$1&amp;";")</f>
        <v/>
      </c>
      <c r="BZ118" t="str">
        <f>IF(ISERR(SEARCH(BZ$1,Data!$G119)),"",";"&amp;BZ$1&amp;";")</f>
        <v/>
      </c>
      <c r="CA118" t="str">
        <f>IF(ISERR(SEARCH(CA$1,Data!$G119)),"",";"&amp;CA$1&amp;";")</f>
        <v/>
      </c>
      <c r="CB118" t="str">
        <f>IF(ISERR(SEARCH(CB$1,Data!$G119)),"",";"&amp;CB$1&amp;";")</f>
        <v/>
      </c>
      <c r="CC118" t="str">
        <f>IF(ISERR(SEARCH(CC$1,Data!$G119)),"",";"&amp;CC$1&amp;";")</f>
        <v/>
      </c>
      <c r="CD118" t="str">
        <f>IF(ISERR(SEARCH(CD$1,Data!$G119)),"",";"&amp;CD$1&amp;";")</f>
        <v/>
      </c>
      <c r="CE118" t="str">
        <f>IF(ISERR(SEARCH(CE$1,Data!$G119)),"",";"&amp;CE$1&amp;";")</f>
        <v/>
      </c>
      <c r="CF118" t="str">
        <f>IF(ISERR(SEARCH(CF$1,Data!$G119)),"",";"&amp;CF$1&amp;";")</f>
        <v/>
      </c>
      <c r="CG118" t="str">
        <f>IF(ISERR(SEARCH(CG$1,Data!$G119)),"",";"&amp;CG$1&amp;";")</f>
        <v/>
      </c>
      <c r="CH118" t="str">
        <f>IF(ISERR(SEARCH(CH$1,Data!$G119)),"",";"&amp;CH$1&amp;";")</f>
        <v/>
      </c>
      <c r="CI118" t="str">
        <f>IF(ISERR(SEARCH(CI$1,Data!$G119)),"",";"&amp;CI$1&amp;";")</f>
        <v/>
      </c>
      <c r="CJ118" t="str">
        <f>IF(ISERR(SEARCH(CJ$1,Data!$G119)),"",";"&amp;CJ$1&amp;";")</f>
        <v/>
      </c>
      <c r="CK118" t="str">
        <f>IF(ISERR(SEARCH(CK$1,Data!$G119)),"",";"&amp;CK$1&amp;";")</f>
        <v/>
      </c>
      <c r="CL118" t="str">
        <f>IF(ISERR(SEARCH(CL$1,Data!$G119)),"",";"&amp;CL$1&amp;";")</f>
        <v/>
      </c>
      <c r="CM118" t="str">
        <f>IF(ISERR(SEARCH(CM$1,Data!$G119)),"",";"&amp;CM$1&amp;";")</f>
        <v/>
      </c>
      <c r="CN118" t="str">
        <f>IF(ISERR(SEARCH(CN$1,Data!$G119)),"",";"&amp;CN$1&amp;";")</f>
        <v/>
      </c>
      <c r="CO118" t="str">
        <f>IF(ISERR(SEARCH(CO$1,Data!$G119)),"",";"&amp;CO$1&amp;";")</f>
        <v/>
      </c>
      <c r="CP118" t="str">
        <f>IF(ISERR(SEARCH(CP$1,Data!$G119)),"",";"&amp;CP$1&amp;";")</f>
        <v/>
      </c>
      <c r="CQ118" t="str">
        <f>IF(ISERR(SEARCH(CQ$1,Data!$G119)),"",";"&amp;CQ$1&amp;";")</f>
        <v/>
      </c>
      <c r="CR118" t="str">
        <f>IF(ISERR(SEARCH(CR$1,Data!$G119)),"",";"&amp;CR$1&amp;";")</f>
        <v/>
      </c>
      <c r="CS118" t="str">
        <f>IF(ISERR(SEARCH(CS$1,Data!$G119)),"",";"&amp;CS$1&amp;";")</f>
        <v/>
      </c>
      <c r="CT118" t="str">
        <f>IF(ISERR(SEARCH(CT$1,Data!$G119)),"",";"&amp;CT$1&amp;";")</f>
        <v/>
      </c>
      <c r="CU118" t="str">
        <f>IF(ISERR(SEARCH(CU$1,Data!$G119)),"",";"&amp;CU$1&amp;";")</f>
        <v/>
      </c>
      <c r="CV118" t="str">
        <f>IF(ISERR(SEARCH(CV$1,Data!$G119)),"",";"&amp;CV$1&amp;";")</f>
        <v/>
      </c>
      <c r="CW118" t="str">
        <f>IF(ISERR(SEARCH(CW$1,Data!$G119)),"",";"&amp;CW$1&amp;";")</f>
        <v/>
      </c>
      <c r="CX118" t="str">
        <f>IF(ISERR(SEARCH(CX$1,Data!$G119)),"",";"&amp;CX$1&amp;";")</f>
        <v/>
      </c>
      <c r="CY118" t="str">
        <f>IF(ISERR(SEARCH(CY$1,Data!$G119)),"",";"&amp;CY$1&amp;";")</f>
        <v/>
      </c>
      <c r="CZ118" t="str">
        <f>IF(ISERR(SEARCH(CZ$1,Data!$G119)),"",";"&amp;CZ$1&amp;";")</f>
        <v/>
      </c>
      <c r="DA118" t="str">
        <f>IF(ISERR(SEARCH(DA$1,Data!$G119)),"",";"&amp;DA$1&amp;";")</f>
        <v/>
      </c>
      <c r="DB118" t="str">
        <f>IF(ISERR(SEARCH(DB$1,Data!$G119)),"",";"&amp;DB$1&amp;";")</f>
        <v/>
      </c>
      <c r="DC118" t="str">
        <f>IF(ISERR(SEARCH(DC$1,Data!$G119)),"",";"&amp;DC$1&amp;";")</f>
        <v/>
      </c>
      <c r="DD118" t="str">
        <f>IF(ISERR(SEARCH(DD$1,Data!$G119)),"",";"&amp;DD$1&amp;";")</f>
        <v/>
      </c>
      <c r="DE118" t="str">
        <f>IF(ISERR(SEARCH(DE$1,Data!$G119)),"",";"&amp;DE$1&amp;";")</f>
        <v/>
      </c>
      <c r="DF118" t="str">
        <f>IF(ISERR(SEARCH(DF$1,Data!$G119)),"",";"&amp;DF$1&amp;";")</f>
        <v/>
      </c>
      <c r="DG118" t="str">
        <f>IF(ISERR(SEARCH(DG$1,Data!$G119)),"",";"&amp;DG$1&amp;";")</f>
        <v/>
      </c>
      <c r="DH118" t="str">
        <f>IF(ISERR(SEARCH(DH$1,Data!$G119)),"",";"&amp;DH$1&amp;";")</f>
        <v/>
      </c>
      <c r="DI118" t="str">
        <f>IF(ISERR(SEARCH(DI$1,Data!$G119)),"",";"&amp;DI$1&amp;";")</f>
        <v/>
      </c>
      <c r="DJ118" t="str">
        <f>IF(ISERR(SEARCH(DJ$1,Data!$G119)),"",";"&amp;DJ$1&amp;";")</f>
        <v/>
      </c>
      <c r="DK118" t="str">
        <f>IF(ISERR(SEARCH(DK$1,Data!$G119)),"",";"&amp;DK$1&amp;";")</f>
        <v/>
      </c>
      <c r="DL118" t="str">
        <f>IF(ISERR(SEARCH(DL$1,Data!$G119)),"",";"&amp;DL$1&amp;";")</f>
        <v/>
      </c>
      <c r="DM118" t="str">
        <f>IF(ISERR(SEARCH(DM$1,Data!$G119)),"",";"&amp;DM$1&amp;";")</f>
        <v/>
      </c>
      <c r="DN118" t="str">
        <f>IF(ISERR(SEARCH(DN$1,Data!$G119)),"",";"&amp;DN$1&amp;";")</f>
        <v/>
      </c>
      <c r="DO118" t="str">
        <f>IF(ISERR(SEARCH(DO$1,Data!$G119)),"",";"&amp;DO$1&amp;";")</f>
        <v/>
      </c>
      <c r="DP118" t="str">
        <f>IF(ISERR(SEARCH(DP$1,Data!$G119)),"",";"&amp;DP$1&amp;";")</f>
        <v/>
      </c>
      <c r="DQ118" t="str">
        <f>IF(ISERR(SEARCH(DQ$1,Data!$G119)),"",";"&amp;DQ$1&amp;";")</f>
        <v/>
      </c>
      <c r="DR118" t="str">
        <f>IF(ISERR(SEARCH(DR$1,Data!$G119)),"",";"&amp;DR$1&amp;";")</f>
        <v/>
      </c>
      <c r="DS118" t="str">
        <f>IF(ISERR(SEARCH(DS$1,Data!$G119)),"",";"&amp;DS$1&amp;";")</f>
        <v/>
      </c>
      <c r="DT118" t="str">
        <f>IF(ISERR(SEARCH(DT$1,Data!$G119)),"",";"&amp;DT$1&amp;";")</f>
        <v/>
      </c>
      <c r="DU118" t="str">
        <f>IF(ISERR(SEARCH(DU$1,Data!$G119)),"",";"&amp;DU$1&amp;";")</f>
        <v/>
      </c>
    </row>
    <row r="119" spans="1:125" x14ac:dyDescent="0.3">
      <c r="A119" t="str">
        <f>Tableau1[[#This Row],[name]]</f>
        <v>Logray</v>
      </c>
      <c r="B119" t="str">
        <f>IF(ISERROR(Tableau3[[#This Row],[Second semi-colon]]), "", MID(Tableau3[[#This Row],[Concatenation]], 2, Tableau3[[#This Row],[Second semi-colon]]-2))</f>
        <v/>
      </c>
      <c r="C119" t="e">
        <f>SEARCH(" ;",Tableau3[[#This Row],[Concatenation]])</f>
        <v>#VALUE!</v>
      </c>
      <c r="D119" t="str">
        <f>_xlfn.CONCAT(Tableau2[#This Row])</f>
        <v/>
      </c>
      <c r="I119" t="str">
        <f>IF(ISERR(SEARCH(I$1,Data!$G120)),"",";"&amp;I$1&amp;";")</f>
        <v/>
      </c>
      <c r="J119" t="str">
        <f>IF(ISERR(SEARCH(J$1,Data!$G120)),"",";"&amp;J$1&amp;";")</f>
        <v/>
      </c>
      <c r="K119" t="str">
        <f>IF(ISERR(SEARCH(K$1,Data!$G120)),"",";"&amp;K$1&amp;";")</f>
        <v/>
      </c>
      <c r="L119" t="str">
        <f>IF(ISERR(SEARCH(L$1,Data!$G120)),"",";"&amp;L$1&amp;";")</f>
        <v/>
      </c>
      <c r="M119" t="str">
        <f>IF(ISERR(SEARCH(M$1,Data!$G120)),"",";"&amp;M$1&amp;";")</f>
        <v/>
      </c>
      <c r="N119" t="str">
        <f>IF(ISERR(SEARCH(N$1,Data!$G120)),"",";"&amp;N$1&amp;";")</f>
        <v/>
      </c>
      <c r="O119" t="str">
        <f>IF(ISERR(SEARCH(O$1,Data!$G120)),"",";"&amp;O$1&amp;";")</f>
        <v/>
      </c>
      <c r="P119" t="str">
        <f>IF(ISERR(SEARCH(P$1,Data!$G120)),"",";"&amp;P$1&amp;";")</f>
        <v/>
      </c>
      <c r="Q119" t="str">
        <f>IF(ISERR(SEARCH(Q$1,Data!$G120)),"",";"&amp;Q$1&amp;";")</f>
        <v/>
      </c>
      <c r="R119" t="str">
        <f>IF(ISERR(SEARCH(R$1,Data!$G120)),"",";"&amp;R$1&amp;";")</f>
        <v/>
      </c>
      <c r="S119" t="str">
        <f>IF(ISERR(SEARCH(S$1,Data!$G120)),"",";"&amp;S$1&amp;";")</f>
        <v/>
      </c>
      <c r="T119" t="str">
        <f>IF(ISERR(SEARCH(T$1,Data!$G120)),"",";"&amp;T$1&amp;";")</f>
        <v/>
      </c>
      <c r="U119" t="str">
        <f>IF(ISERR(SEARCH(U$1,Data!$G120)),"",";"&amp;U$1&amp;";")</f>
        <v/>
      </c>
      <c r="V119" t="str">
        <f>IF(ISERR(SEARCH(V$1,Data!$G120)),"",";"&amp;V$1&amp;";")</f>
        <v/>
      </c>
      <c r="W119" t="str">
        <f>IF(ISERR(SEARCH(W$1,Data!$G120)),"",";"&amp;W$1&amp;";")</f>
        <v/>
      </c>
      <c r="X119" t="str">
        <f>IF(ISERR(SEARCH(X$1,Data!$G120)),"",";"&amp;X$1&amp;";")</f>
        <v/>
      </c>
      <c r="Y119" t="str">
        <f>IF(ISERR(SEARCH(Y$1,Data!$G120)),"",";"&amp;Y$1&amp;";")</f>
        <v/>
      </c>
      <c r="Z119" t="str">
        <f>IF(ISERR(SEARCH(Z$1,Data!$G120)),"",";"&amp;Z$1&amp;";")</f>
        <v/>
      </c>
      <c r="AA119" t="str">
        <f>IF(ISERR(SEARCH(AA$1,Data!$G120)),"",";"&amp;AA$1&amp;";")</f>
        <v/>
      </c>
      <c r="AB119" t="str">
        <f>IF(ISERR(SEARCH(AB$1,Data!$G120)),"",";"&amp;AB$1&amp;";")</f>
        <v/>
      </c>
      <c r="AC119" t="str">
        <f>IF(ISERR(SEARCH(AC$1,Data!$G120)),"",";"&amp;AC$1&amp;";")</f>
        <v/>
      </c>
      <c r="AD119" t="str">
        <f>IF(ISERR(SEARCH(AD$1,Data!$G120)),"",";"&amp;AD$1&amp;";")</f>
        <v/>
      </c>
      <c r="AE119" t="str">
        <f>IF(ISERR(SEARCH(AE$1,Data!$G120)),"",";"&amp;AE$1&amp;";")</f>
        <v/>
      </c>
      <c r="AF119" t="str">
        <f>IF(ISERR(SEARCH(AF$1,Data!$G120)),"",";"&amp;AF$1&amp;";")</f>
        <v/>
      </c>
      <c r="AG119" t="str">
        <f>IF(ISERR(SEARCH(AG$1,Data!$G120)),"",";"&amp;AG$1&amp;";")</f>
        <v/>
      </c>
      <c r="AH119" t="str">
        <f>IF(ISERR(SEARCH(AH$1,Data!$G120)),"",";"&amp;AH$1&amp;";")</f>
        <v/>
      </c>
      <c r="AI119" t="str">
        <f>IF(ISERR(SEARCH(AI$1,Data!$G120)),"",";"&amp;AI$1&amp;";")</f>
        <v/>
      </c>
      <c r="AJ119" t="str">
        <f>IF(ISERR(SEARCH(AJ$1,Data!$G120)),"",";"&amp;AJ$1&amp;";")</f>
        <v/>
      </c>
      <c r="AK119" t="str">
        <f>IF(ISERR(SEARCH(AK$1,Data!$G120)),"",";"&amp;AK$1&amp;";")</f>
        <v/>
      </c>
      <c r="AL119" t="str">
        <f>IF(ISERR(SEARCH(AL$1,Data!$G120)),"",";"&amp;AL$1&amp;";")</f>
        <v/>
      </c>
      <c r="AM119" t="str">
        <f>IF(ISERR(SEARCH(AM$1,Data!$G120)),"",";"&amp;AM$1&amp;";")</f>
        <v/>
      </c>
      <c r="AN119" t="str">
        <f>IF(ISERR(SEARCH(AN$1,Data!$G120)),"",";"&amp;AN$1&amp;";")</f>
        <v/>
      </c>
      <c r="AO119" t="str">
        <f>IF(ISERR(SEARCH(AO$1,Data!$G120)),"",";"&amp;AO$1&amp;";")</f>
        <v/>
      </c>
      <c r="AP119" t="str">
        <f>IF(ISERR(SEARCH(AP$1,Data!$G120)),"",";"&amp;AP$1&amp;";")</f>
        <v/>
      </c>
      <c r="AQ119" t="str">
        <f>IF(ISERR(SEARCH(AQ$1,Data!$G120)),"",";"&amp;AQ$1&amp;";")</f>
        <v/>
      </c>
      <c r="AR119" t="str">
        <f>IF(ISERR(SEARCH(AR$1,Data!$G120)),"",";"&amp;AR$1&amp;";")</f>
        <v/>
      </c>
      <c r="AS119" t="str">
        <f>IF(ISERR(SEARCH(AS$1,Data!$G120)),"",";"&amp;AS$1&amp;";")</f>
        <v/>
      </c>
      <c r="AT119" t="str">
        <f>IF(ISERR(SEARCH(AT$1,Data!$G120)),"",";"&amp;AT$1&amp;";")</f>
        <v/>
      </c>
      <c r="AU119" t="str">
        <f>IF(ISERR(SEARCH(AU$1,Data!$G120)),"",";"&amp;AU$1&amp;";")</f>
        <v/>
      </c>
      <c r="AV119" t="str">
        <f>IF(ISERR(SEARCH(AV$1,Data!$G120)),"",";"&amp;AV$1&amp;";")</f>
        <v/>
      </c>
      <c r="AW119" t="str">
        <f>IF(ISERR(SEARCH(AW$1,Data!$G120)),"",";"&amp;AW$1&amp;";")</f>
        <v/>
      </c>
      <c r="AX119" t="str">
        <f>IF(ISERR(SEARCH(AX$1,Data!$G120)),"",";"&amp;AX$1&amp;";")</f>
        <v/>
      </c>
      <c r="AY119" t="str">
        <f>IF(ISERR(SEARCH(AY$1,Data!$G120)),"",";"&amp;AY$1&amp;";")</f>
        <v/>
      </c>
      <c r="AZ119" t="str">
        <f>IF(ISERR(SEARCH(AZ$1,Data!$G120)),"",";"&amp;AZ$1&amp;";")</f>
        <v/>
      </c>
      <c r="BA119" t="str">
        <f>IF(ISERR(SEARCH(BA$1,Data!$G120)),"",";"&amp;BA$1&amp;";")</f>
        <v/>
      </c>
      <c r="BB119" t="str">
        <f>IF(ISERR(SEARCH(BB$1,Data!$G120)),"",";"&amp;BB$1&amp;";")</f>
        <v/>
      </c>
      <c r="BC119" t="str">
        <f>IF(ISERR(SEARCH(BC$1,Data!$G120)),"",";"&amp;BC$1&amp;";")</f>
        <v/>
      </c>
      <c r="BD119" t="str">
        <f>IF(ISERR(SEARCH(BD$1,Data!$G120)),"",";"&amp;BD$1&amp;";")</f>
        <v/>
      </c>
      <c r="BE119" t="str">
        <f>IF(ISERR(SEARCH(BE$1,Data!$G120)),"",";"&amp;BE$1&amp;";")</f>
        <v/>
      </c>
      <c r="BF119" t="str">
        <f>IF(ISERR(SEARCH(BF$1,Data!$G120)),"",";"&amp;BF$1&amp;";")</f>
        <v/>
      </c>
      <c r="BG119" t="str">
        <f>IF(ISERR(SEARCH(BG$1,Data!$G120)),"",";"&amp;BG$1&amp;";")</f>
        <v/>
      </c>
      <c r="BH119" t="str">
        <f>IF(ISERR(SEARCH(BH$1,Data!$G120)),"",";"&amp;BH$1&amp;";")</f>
        <v/>
      </c>
      <c r="BI119" t="str">
        <f>IF(ISERR(SEARCH(BI$1,Data!$G120)),"",";"&amp;BI$1&amp;";")</f>
        <v/>
      </c>
      <c r="BJ119" t="str">
        <f>IF(ISERR(SEARCH(BJ$1,Data!$G120)),"",";"&amp;BJ$1&amp;";")</f>
        <v/>
      </c>
      <c r="BK119" t="str">
        <f>IF(ISERR(SEARCH(BK$1,Data!$G120)),"",";"&amp;BK$1&amp;";")</f>
        <v/>
      </c>
      <c r="BL119" t="str">
        <f>IF(ISERR(SEARCH(BL$1,Data!$G120)),"",";"&amp;BL$1&amp;";")</f>
        <v/>
      </c>
      <c r="BM119" t="str">
        <f>IF(ISERR(SEARCH(BM$1,Data!$G120)),"",";"&amp;BM$1&amp;";")</f>
        <v/>
      </c>
      <c r="BN119" t="str">
        <f>IF(ISERR(SEARCH(BN$1,Data!$G120)),"",";"&amp;BN$1&amp;";")</f>
        <v/>
      </c>
      <c r="BO119" t="str">
        <f>IF(ISERR(SEARCH(BO$1,Data!$G120)),"",";"&amp;BO$1&amp;";")</f>
        <v/>
      </c>
      <c r="BP119" t="str">
        <f>IF(ISERR(SEARCH(BP$1,Data!$G120)),"",";"&amp;BP$1&amp;";")</f>
        <v/>
      </c>
      <c r="BQ119" t="str">
        <f>IF(ISERR(SEARCH(BQ$1,Data!$G120)),"",";"&amp;BQ$1&amp;";")</f>
        <v/>
      </c>
      <c r="BR119" t="str">
        <f>IF(ISERR(SEARCH(BR$1,Data!$G120)),"",";"&amp;BR$1&amp;";")</f>
        <v/>
      </c>
      <c r="BS119" t="str">
        <f>IF(ISERR(SEARCH(BS$1,Data!$G120)),"",";"&amp;BS$1&amp;";")</f>
        <v/>
      </c>
      <c r="BT119" t="str">
        <f>IF(ISERR(SEARCH(BT$1,Data!$G120)),"",";"&amp;BT$1&amp;";")</f>
        <v/>
      </c>
      <c r="BU119" t="str">
        <f>IF(ISERR(SEARCH(BU$1,Data!$G120)),"",";"&amp;BU$1&amp;";")</f>
        <v/>
      </c>
      <c r="BV119" t="str">
        <f>IF(ISERR(SEARCH(BV$1,Data!$G120)),"",";"&amp;BV$1&amp;";")</f>
        <v/>
      </c>
      <c r="BW119" t="str">
        <f>IF(ISERR(SEARCH(BW$1,Data!$G120)),"",";"&amp;BW$1&amp;";")</f>
        <v/>
      </c>
      <c r="BX119" t="str">
        <f>IF(ISERR(SEARCH(BX$1,Data!$G120)),"",";"&amp;BX$1&amp;";")</f>
        <v/>
      </c>
      <c r="BY119" t="str">
        <f>IF(ISERR(SEARCH(BY$1,Data!$G120)),"",";"&amp;BY$1&amp;";")</f>
        <v/>
      </c>
      <c r="BZ119" t="str">
        <f>IF(ISERR(SEARCH(BZ$1,Data!$G120)),"",";"&amp;BZ$1&amp;";")</f>
        <v/>
      </c>
      <c r="CA119" t="str">
        <f>IF(ISERR(SEARCH(CA$1,Data!$G120)),"",";"&amp;CA$1&amp;";")</f>
        <v/>
      </c>
      <c r="CB119" t="str">
        <f>IF(ISERR(SEARCH(CB$1,Data!$G120)),"",";"&amp;CB$1&amp;";")</f>
        <v/>
      </c>
      <c r="CC119" t="str">
        <f>IF(ISERR(SEARCH(CC$1,Data!$G120)),"",";"&amp;CC$1&amp;";")</f>
        <v/>
      </c>
      <c r="CD119" t="str">
        <f>IF(ISERR(SEARCH(CD$1,Data!$G120)),"",";"&amp;CD$1&amp;";")</f>
        <v/>
      </c>
      <c r="CE119" t="str">
        <f>IF(ISERR(SEARCH(CE$1,Data!$G120)),"",";"&amp;CE$1&amp;";")</f>
        <v/>
      </c>
      <c r="CF119" t="str">
        <f>IF(ISERR(SEARCH(CF$1,Data!$G120)),"",";"&amp;CF$1&amp;";")</f>
        <v/>
      </c>
      <c r="CG119" t="str">
        <f>IF(ISERR(SEARCH(CG$1,Data!$G120)),"",";"&amp;CG$1&amp;";")</f>
        <v/>
      </c>
      <c r="CH119" t="str">
        <f>IF(ISERR(SEARCH(CH$1,Data!$G120)),"",";"&amp;CH$1&amp;";")</f>
        <v/>
      </c>
      <c r="CI119" t="str">
        <f>IF(ISERR(SEARCH(CI$1,Data!$G120)),"",";"&amp;CI$1&amp;";")</f>
        <v/>
      </c>
      <c r="CJ119" t="str">
        <f>IF(ISERR(SEARCH(CJ$1,Data!$G120)),"",";"&amp;CJ$1&amp;";")</f>
        <v/>
      </c>
      <c r="CK119" t="str">
        <f>IF(ISERR(SEARCH(CK$1,Data!$G120)),"",";"&amp;CK$1&amp;";")</f>
        <v/>
      </c>
      <c r="CL119" t="str">
        <f>IF(ISERR(SEARCH(CL$1,Data!$G120)),"",";"&amp;CL$1&amp;";")</f>
        <v/>
      </c>
      <c r="CM119" t="str">
        <f>IF(ISERR(SEARCH(CM$1,Data!$G120)),"",";"&amp;CM$1&amp;";")</f>
        <v/>
      </c>
      <c r="CN119" t="str">
        <f>IF(ISERR(SEARCH(CN$1,Data!$G120)),"",";"&amp;CN$1&amp;";")</f>
        <v/>
      </c>
      <c r="CO119" t="str">
        <f>IF(ISERR(SEARCH(CO$1,Data!$G120)),"",";"&amp;CO$1&amp;";")</f>
        <v/>
      </c>
      <c r="CP119" t="str">
        <f>IF(ISERR(SEARCH(CP$1,Data!$G120)),"",";"&amp;CP$1&amp;";")</f>
        <v/>
      </c>
      <c r="CQ119" t="str">
        <f>IF(ISERR(SEARCH(CQ$1,Data!$G120)),"",";"&amp;CQ$1&amp;";")</f>
        <v/>
      </c>
      <c r="CR119" t="str">
        <f>IF(ISERR(SEARCH(CR$1,Data!$G120)),"",";"&amp;CR$1&amp;";")</f>
        <v/>
      </c>
      <c r="CS119" t="str">
        <f>IF(ISERR(SEARCH(CS$1,Data!$G120)),"",";"&amp;CS$1&amp;";")</f>
        <v/>
      </c>
      <c r="CT119" t="str">
        <f>IF(ISERR(SEARCH(CT$1,Data!$G120)),"",";"&amp;CT$1&amp;";")</f>
        <v/>
      </c>
      <c r="CU119" t="str">
        <f>IF(ISERR(SEARCH(CU$1,Data!$G120)),"",";"&amp;CU$1&amp;";")</f>
        <v/>
      </c>
      <c r="CV119" t="str">
        <f>IF(ISERR(SEARCH(CV$1,Data!$G120)),"",";"&amp;CV$1&amp;";")</f>
        <v/>
      </c>
      <c r="CW119" t="str">
        <f>IF(ISERR(SEARCH(CW$1,Data!$G120)),"",";"&amp;CW$1&amp;";")</f>
        <v/>
      </c>
      <c r="CX119" t="str">
        <f>IF(ISERR(SEARCH(CX$1,Data!$G120)),"",";"&amp;CX$1&amp;";")</f>
        <v/>
      </c>
      <c r="CY119" t="str">
        <f>IF(ISERR(SEARCH(CY$1,Data!$G120)),"",";"&amp;CY$1&amp;";")</f>
        <v/>
      </c>
      <c r="CZ119" t="str">
        <f>IF(ISERR(SEARCH(CZ$1,Data!$G120)),"",";"&amp;CZ$1&amp;";")</f>
        <v/>
      </c>
      <c r="DA119" t="str">
        <f>IF(ISERR(SEARCH(DA$1,Data!$G120)),"",";"&amp;DA$1&amp;";")</f>
        <v/>
      </c>
      <c r="DB119" t="str">
        <f>IF(ISERR(SEARCH(DB$1,Data!$G120)),"",";"&amp;DB$1&amp;";")</f>
        <v/>
      </c>
      <c r="DC119" t="str">
        <f>IF(ISERR(SEARCH(DC$1,Data!$G120)),"",";"&amp;DC$1&amp;";")</f>
        <v/>
      </c>
      <c r="DD119" t="str">
        <f>IF(ISERR(SEARCH(DD$1,Data!$G120)),"",";"&amp;DD$1&amp;";")</f>
        <v/>
      </c>
      <c r="DE119" t="str">
        <f>IF(ISERR(SEARCH(DE$1,Data!$G120)),"",";"&amp;DE$1&amp;";")</f>
        <v/>
      </c>
      <c r="DF119" t="str">
        <f>IF(ISERR(SEARCH(DF$1,Data!$G120)),"",";"&amp;DF$1&amp;";")</f>
        <v/>
      </c>
      <c r="DG119" t="str">
        <f>IF(ISERR(SEARCH(DG$1,Data!$G120)),"",";"&amp;DG$1&amp;";")</f>
        <v/>
      </c>
      <c r="DH119" t="str">
        <f>IF(ISERR(SEARCH(DH$1,Data!$G120)),"",";"&amp;DH$1&amp;";")</f>
        <v/>
      </c>
      <c r="DI119" t="str">
        <f>IF(ISERR(SEARCH(DI$1,Data!$G120)),"",";"&amp;DI$1&amp;";")</f>
        <v/>
      </c>
      <c r="DJ119" t="str">
        <f>IF(ISERR(SEARCH(DJ$1,Data!$G120)),"",";"&amp;DJ$1&amp;";")</f>
        <v/>
      </c>
      <c r="DK119" t="str">
        <f>IF(ISERR(SEARCH(DK$1,Data!$G120)),"",";"&amp;DK$1&amp;";")</f>
        <v/>
      </c>
      <c r="DL119" t="str">
        <f>IF(ISERR(SEARCH(DL$1,Data!$G120)),"",";"&amp;DL$1&amp;";")</f>
        <v/>
      </c>
      <c r="DM119" t="str">
        <f>IF(ISERR(SEARCH(DM$1,Data!$G120)),"",";"&amp;DM$1&amp;";")</f>
        <v/>
      </c>
      <c r="DN119" t="str">
        <f>IF(ISERR(SEARCH(DN$1,Data!$G120)),"",";"&amp;DN$1&amp;";")</f>
        <v/>
      </c>
      <c r="DO119" t="str">
        <f>IF(ISERR(SEARCH(DO$1,Data!$G120)),"",";"&amp;DO$1&amp;";")</f>
        <v/>
      </c>
      <c r="DP119" t="str">
        <f>IF(ISERR(SEARCH(DP$1,Data!$G120)),"",";"&amp;DP$1&amp;";")</f>
        <v/>
      </c>
      <c r="DQ119" t="str">
        <f>IF(ISERR(SEARCH(DQ$1,Data!$G120)),"",";"&amp;DQ$1&amp;";")</f>
        <v/>
      </c>
      <c r="DR119" t="str">
        <f>IF(ISERR(SEARCH(DR$1,Data!$G120)),"",";"&amp;DR$1&amp;";")</f>
        <v/>
      </c>
      <c r="DS119" t="str">
        <f>IF(ISERR(SEARCH(DS$1,Data!$G120)),"",";"&amp;DS$1&amp;";")</f>
        <v/>
      </c>
      <c r="DT119" t="str">
        <f>IF(ISERR(SEARCH(DT$1,Data!$G120)),"",";"&amp;DT$1&amp;";")</f>
        <v/>
      </c>
      <c r="DU119" t="str">
        <f>IF(ISERR(SEARCH(DU$1,Data!$G120)),"",";"&amp;DU$1&amp;";")</f>
        <v/>
      </c>
    </row>
    <row r="120" spans="1:125" x14ac:dyDescent="0.3">
      <c r="A120" t="str">
        <f>Tableau1[[#This Row],[name]]</f>
        <v>General Crix Madine</v>
      </c>
      <c r="B120" t="str">
        <f>IF(ISERROR(Tableau3[[#This Row],[Second semi-colon]]), "", MID(Tableau3[[#This Row],[Concatenation]], 2, Tableau3[[#This Row],[Second semi-colon]]-2))</f>
        <v/>
      </c>
      <c r="C120" t="e">
        <f>SEARCH(" ;",Tableau3[[#This Row],[Concatenation]])</f>
        <v>#VALUE!</v>
      </c>
      <c r="D120" t="str">
        <f>_xlfn.CONCAT(Tableau2[#This Row])</f>
        <v/>
      </c>
      <c r="I120" t="str">
        <f>IF(ISERR(SEARCH(I$1,Data!$G121)),"",";"&amp;I$1&amp;";")</f>
        <v/>
      </c>
      <c r="J120" t="str">
        <f>IF(ISERR(SEARCH(J$1,Data!$G121)),"",";"&amp;J$1&amp;";")</f>
        <v/>
      </c>
      <c r="K120" t="str">
        <f>IF(ISERR(SEARCH(K$1,Data!$G121)),"",";"&amp;K$1&amp;";")</f>
        <v/>
      </c>
      <c r="L120" t="str">
        <f>IF(ISERR(SEARCH(L$1,Data!$G121)),"",";"&amp;L$1&amp;";")</f>
        <v/>
      </c>
      <c r="M120" t="str">
        <f>IF(ISERR(SEARCH(M$1,Data!$G121)),"",";"&amp;M$1&amp;";")</f>
        <v/>
      </c>
      <c r="N120" t="str">
        <f>IF(ISERR(SEARCH(N$1,Data!$G121)),"",";"&amp;N$1&amp;";")</f>
        <v/>
      </c>
      <c r="O120" t="str">
        <f>IF(ISERR(SEARCH(O$1,Data!$G121)),"",";"&amp;O$1&amp;";")</f>
        <v/>
      </c>
      <c r="P120" t="str">
        <f>IF(ISERR(SEARCH(P$1,Data!$G121)),"",";"&amp;P$1&amp;";")</f>
        <v/>
      </c>
      <c r="Q120" t="str">
        <f>IF(ISERR(SEARCH(Q$1,Data!$G121)),"",";"&amp;Q$1&amp;";")</f>
        <v/>
      </c>
      <c r="R120" t="str">
        <f>IF(ISERR(SEARCH(R$1,Data!$G121)),"",";"&amp;R$1&amp;";")</f>
        <v/>
      </c>
      <c r="S120" t="str">
        <f>IF(ISERR(SEARCH(S$1,Data!$G121)),"",";"&amp;S$1&amp;";")</f>
        <v/>
      </c>
      <c r="T120" t="str">
        <f>IF(ISERR(SEARCH(T$1,Data!$G121)),"",";"&amp;T$1&amp;";")</f>
        <v/>
      </c>
      <c r="U120" t="str">
        <f>IF(ISERR(SEARCH(U$1,Data!$G121)),"",";"&amp;U$1&amp;";")</f>
        <v/>
      </c>
      <c r="V120" t="str">
        <f>IF(ISERR(SEARCH(V$1,Data!$G121)),"",";"&amp;V$1&amp;";")</f>
        <v/>
      </c>
      <c r="W120" t="str">
        <f>IF(ISERR(SEARCH(W$1,Data!$G121)),"",";"&amp;W$1&amp;";")</f>
        <v/>
      </c>
      <c r="X120" t="str">
        <f>IF(ISERR(SEARCH(X$1,Data!$G121)),"",";"&amp;X$1&amp;";")</f>
        <v/>
      </c>
      <c r="Y120" t="str">
        <f>IF(ISERR(SEARCH(Y$1,Data!$G121)),"",";"&amp;Y$1&amp;";")</f>
        <v/>
      </c>
      <c r="Z120" t="str">
        <f>IF(ISERR(SEARCH(Z$1,Data!$G121)),"",";"&amp;Z$1&amp;";")</f>
        <v/>
      </c>
      <c r="AA120" t="str">
        <f>IF(ISERR(SEARCH(AA$1,Data!$G121)),"",";"&amp;AA$1&amp;";")</f>
        <v/>
      </c>
      <c r="AB120" t="str">
        <f>IF(ISERR(SEARCH(AB$1,Data!$G121)),"",";"&amp;AB$1&amp;";")</f>
        <v/>
      </c>
      <c r="AC120" t="str">
        <f>IF(ISERR(SEARCH(AC$1,Data!$G121)),"",";"&amp;AC$1&amp;";")</f>
        <v/>
      </c>
      <c r="AD120" t="str">
        <f>IF(ISERR(SEARCH(AD$1,Data!$G121)),"",";"&amp;AD$1&amp;";")</f>
        <v/>
      </c>
      <c r="AE120" t="str">
        <f>IF(ISERR(SEARCH(AE$1,Data!$G121)),"",";"&amp;AE$1&amp;";")</f>
        <v/>
      </c>
      <c r="AF120" t="str">
        <f>IF(ISERR(SEARCH(AF$1,Data!$G121)),"",";"&amp;AF$1&amp;";")</f>
        <v/>
      </c>
      <c r="AG120" t="str">
        <f>IF(ISERR(SEARCH(AG$1,Data!$G121)),"",";"&amp;AG$1&amp;";")</f>
        <v/>
      </c>
      <c r="AH120" t="str">
        <f>IF(ISERR(SEARCH(AH$1,Data!$G121)),"",";"&amp;AH$1&amp;";")</f>
        <v/>
      </c>
      <c r="AI120" t="str">
        <f>IF(ISERR(SEARCH(AI$1,Data!$G121)),"",";"&amp;AI$1&amp;";")</f>
        <v/>
      </c>
      <c r="AJ120" t="str">
        <f>IF(ISERR(SEARCH(AJ$1,Data!$G121)),"",";"&amp;AJ$1&amp;";")</f>
        <v/>
      </c>
      <c r="AK120" t="str">
        <f>IF(ISERR(SEARCH(AK$1,Data!$G121)),"",";"&amp;AK$1&amp;";")</f>
        <v/>
      </c>
      <c r="AL120" t="str">
        <f>IF(ISERR(SEARCH(AL$1,Data!$G121)),"",";"&amp;AL$1&amp;";")</f>
        <v/>
      </c>
      <c r="AM120" t="str">
        <f>IF(ISERR(SEARCH(AM$1,Data!$G121)),"",";"&amp;AM$1&amp;";")</f>
        <v/>
      </c>
      <c r="AN120" t="str">
        <f>IF(ISERR(SEARCH(AN$1,Data!$G121)),"",";"&amp;AN$1&amp;";")</f>
        <v/>
      </c>
      <c r="AO120" t="str">
        <f>IF(ISERR(SEARCH(AO$1,Data!$G121)),"",";"&amp;AO$1&amp;";")</f>
        <v/>
      </c>
      <c r="AP120" t="str">
        <f>IF(ISERR(SEARCH(AP$1,Data!$G121)),"",";"&amp;AP$1&amp;";")</f>
        <v/>
      </c>
      <c r="AQ120" t="str">
        <f>IF(ISERR(SEARCH(AQ$1,Data!$G121)),"",";"&amp;AQ$1&amp;";")</f>
        <v/>
      </c>
      <c r="AR120" t="str">
        <f>IF(ISERR(SEARCH(AR$1,Data!$G121)),"",";"&amp;AR$1&amp;";")</f>
        <v/>
      </c>
      <c r="AS120" t="str">
        <f>IF(ISERR(SEARCH(AS$1,Data!$G121)),"",";"&amp;AS$1&amp;";")</f>
        <v/>
      </c>
      <c r="AT120" t="str">
        <f>IF(ISERR(SEARCH(AT$1,Data!$G121)),"",";"&amp;AT$1&amp;";")</f>
        <v/>
      </c>
      <c r="AU120" t="str">
        <f>IF(ISERR(SEARCH(AU$1,Data!$G121)),"",";"&amp;AU$1&amp;";")</f>
        <v/>
      </c>
      <c r="AV120" t="str">
        <f>IF(ISERR(SEARCH(AV$1,Data!$G121)),"",";"&amp;AV$1&amp;";")</f>
        <v/>
      </c>
      <c r="AW120" t="str">
        <f>IF(ISERR(SEARCH(AW$1,Data!$G121)),"",";"&amp;AW$1&amp;";")</f>
        <v/>
      </c>
      <c r="AX120" t="str">
        <f>IF(ISERR(SEARCH(AX$1,Data!$G121)),"",";"&amp;AX$1&amp;";")</f>
        <v/>
      </c>
      <c r="AY120" t="str">
        <f>IF(ISERR(SEARCH(AY$1,Data!$G121)),"",";"&amp;AY$1&amp;";")</f>
        <v/>
      </c>
      <c r="AZ120" t="str">
        <f>IF(ISERR(SEARCH(AZ$1,Data!$G121)),"",";"&amp;AZ$1&amp;";")</f>
        <v/>
      </c>
      <c r="BA120" t="str">
        <f>IF(ISERR(SEARCH(BA$1,Data!$G121)),"",";"&amp;BA$1&amp;";")</f>
        <v/>
      </c>
      <c r="BB120" t="str">
        <f>IF(ISERR(SEARCH(BB$1,Data!$G121)),"",";"&amp;BB$1&amp;";")</f>
        <v/>
      </c>
      <c r="BC120" t="str">
        <f>IF(ISERR(SEARCH(BC$1,Data!$G121)),"",";"&amp;BC$1&amp;";")</f>
        <v/>
      </c>
      <c r="BD120" t="str">
        <f>IF(ISERR(SEARCH(BD$1,Data!$G121)),"",";"&amp;BD$1&amp;";")</f>
        <v/>
      </c>
      <c r="BE120" t="str">
        <f>IF(ISERR(SEARCH(BE$1,Data!$G121)),"",";"&amp;BE$1&amp;";")</f>
        <v/>
      </c>
      <c r="BF120" t="str">
        <f>IF(ISERR(SEARCH(BF$1,Data!$G121)),"",";"&amp;BF$1&amp;";")</f>
        <v/>
      </c>
      <c r="BG120" t="str">
        <f>IF(ISERR(SEARCH(BG$1,Data!$G121)),"",";"&amp;BG$1&amp;";")</f>
        <v/>
      </c>
      <c r="BH120" t="str">
        <f>IF(ISERR(SEARCH(BH$1,Data!$G121)),"",";"&amp;BH$1&amp;";")</f>
        <v/>
      </c>
      <c r="BI120" t="str">
        <f>IF(ISERR(SEARCH(BI$1,Data!$G121)),"",";"&amp;BI$1&amp;";")</f>
        <v/>
      </c>
      <c r="BJ120" t="str">
        <f>IF(ISERR(SEARCH(BJ$1,Data!$G121)),"",";"&amp;BJ$1&amp;";")</f>
        <v/>
      </c>
      <c r="BK120" t="str">
        <f>IF(ISERR(SEARCH(BK$1,Data!$G121)),"",";"&amp;BK$1&amp;";")</f>
        <v/>
      </c>
      <c r="BL120" t="str">
        <f>IF(ISERR(SEARCH(BL$1,Data!$G121)),"",";"&amp;BL$1&amp;";")</f>
        <v/>
      </c>
      <c r="BM120" t="str">
        <f>IF(ISERR(SEARCH(BM$1,Data!$G121)),"",";"&amp;BM$1&amp;";")</f>
        <v/>
      </c>
      <c r="BN120" t="str">
        <f>IF(ISERR(SEARCH(BN$1,Data!$G121)),"",";"&amp;BN$1&amp;";")</f>
        <v/>
      </c>
      <c r="BO120" t="str">
        <f>IF(ISERR(SEARCH(BO$1,Data!$G121)),"",";"&amp;BO$1&amp;";")</f>
        <v/>
      </c>
      <c r="BP120" t="str">
        <f>IF(ISERR(SEARCH(BP$1,Data!$G121)),"",";"&amp;BP$1&amp;";")</f>
        <v/>
      </c>
      <c r="BQ120" t="str">
        <f>IF(ISERR(SEARCH(BQ$1,Data!$G121)),"",";"&amp;BQ$1&amp;";")</f>
        <v/>
      </c>
      <c r="BR120" t="str">
        <f>IF(ISERR(SEARCH(BR$1,Data!$G121)),"",";"&amp;BR$1&amp;";")</f>
        <v/>
      </c>
      <c r="BS120" t="str">
        <f>IF(ISERR(SEARCH(BS$1,Data!$G121)),"",";"&amp;BS$1&amp;";")</f>
        <v/>
      </c>
      <c r="BT120" t="str">
        <f>IF(ISERR(SEARCH(BT$1,Data!$G121)),"",";"&amp;BT$1&amp;";")</f>
        <v/>
      </c>
      <c r="BU120" t="str">
        <f>IF(ISERR(SEARCH(BU$1,Data!$G121)),"",";"&amp;BU$1&amp;";")</f>
        <v/>
      </c>
      <c r="BV120" t="str">
        <f>IF(ISERR(SEARCH(BV$1,Data!$G121)),"",";"&amp;BV$1&amp;";")</f>
        <v/>
      </c>
      <c r="BW120" t="str">
        <f>IF(ISERR(SEARCH(BW$1,Data!$G121)),"",";"&amp;BW$1&amp;";")</f>
        <v/>
      </c>
      <c r="BX120" t="str">
        <f>IF(ISERR(SEARCH(BX$1,Data!$G121)),"",";"&amp;BX$1&amp;";")</f>
        <v/>
      </c>
      <c r="BY120" t="str">
        <f>IF(ISERR(SEARCH(BY$1,Data!$G121)),"",";"&amp;BY$1&amp;";")</f>
        <v/>
      </c>
      <c r="BZ120" t="str">
        <f>IF(ISERR(SEARCH(BZ$1,Data!$G121)),"",";"&amp;BZ$1&amp;";")</f>
        <v/>
      </c>
      <c r="CA120" t="str">
        <f>IF(ISERR(SEARCH(CA$1,Data!$G121)),"",";"&amp;CA$1&amp;";")</f>
        <v/>
      </c>
      <c r="CB120" t="str">
        <f>IF(ISERR(SEARCH(CB$1,Data!$G121)),"",";"&amp;CB$1&amp;";")</f>
        <v/>
      </c>
      <c r="CC120" t="str">
        <f>IF(ISERR(SEARCH(CC$1,Data!$G121)),"",";"&amp;CC$1&amp;";")</f>
        <v/>
      </c>
      <c r="CD120" t="str">
        <f>IF(ISERR(SEARCH(CD$1,Data!$G121)),"",";"&amp;CD$1&amp;";")</f>
        <v/>
      </c>
      <c r="CE120" t="str">
        <f>IF(ISERR(SEARCH(CE$1,Data!$G121)),"",";"&amp;CE$1&amp;";")</f>
        <v/>
      </c>
      <c r="CF120" t="str">
        <f>IF(ISERR(SEARCH(CF$1,Data!$G121)),"",";"&amp;CF$1&amp;";")</f>
        <v/>
      </c>
      <c r="CG120" t="str">
        <f>IF(ISERR(SEARCH(CG$1,Data!$G121)),"",";"&amp;CG$1&amp;";")</f>
        <v/>
      </c>
      <c r="CH120" t="str">
        <f>IF(ISERR(SEARCH(CH$1,Data!$G121)),"",";"&amp;CH$1&amp;";")</f>
        <v/>
      </c>
      <c r="CI120" t="str">
        <f>IF(ISERR(SEARCH(CI$1,Data!$G121)),"",";"&amp;CI$1&amp;";")</f>
        <v/>
      </c>
      <c r="CJ120" t="str">
        <f>IF(ISERR(SEARCH(CJ$1,Data!$G121)),"",";"&amp;CJ$1&amp;";")</f>
        <v/>
      </c>
      <c r="CK120" t="str">
        <f>IF(ISERR(SEARCH(CK$1,Data!$G121)),"",";"&amp;CK$1&amp;";")</f>
        <v/>
      </c>
      <c r="CL120" t="str">
        <f>IF(ISERR(SEARCH(CL$1,Data!$G121)),"",";"&amp;CL$1&amp;";")</f>
        <v/>
      </c>
      <c r="CM120" t="str">
        <f>IF(ISERR(SEARCH(CM$1,Data!$G121)),"",";"&amp;CM$1&amp;";")</f>
        <v/>
      </c>
      <c r="CN120" t="str">
        <f>IF(ISERR(SEARCH(CN$1,Data!$G121)),"",";"&amp;CN$1&amp;";")</f>
        <v/>
      </c>
      <c r="CO120" t="str">
        <f>IF(ISERR(SEARCH(CO$1,Data!$G121)),"",";"&amp;CO$1&amp;";")</f>
        <v/>
      </c>
      <c r="CP120" t="str">
        <f>IF(ISERR(SEARCH(CP$1,Data!$G121)),"",";"&amp;CP$1&amp;";")</f>
        <v/>
      </c>
      <c r="CQ120" t="str">
        <f>IF(ISERR(SEARCH(CQ$1,Data!$G121)),"",";"&amp;CQ$1&amp;";")</f>
        <v/>
      </c>
      <c r="CR120" t="str">
        <f>IF(ISERR(SEARCH(CR$1,Data!$G121)),"",";"&amp;CR$1&amp;";")</f>
        <v/>
      </c>
      <c r="CS120" t="str">
        <f>IF(ISERR(SEARCH(CS$1,Data!$G121)),"",";"&amp;CS$1&amp;";")</f>
        <v/>
      </c>
      <c r="CT120" t="str">
        <f>IF(ISERR(SEARCH(CT$1,Data!$G121)),"",";"&amp;CT$1&amp;";")</f>
        <v/>
      </c>
      <c r="CU120" t="str">
        <f>IF(ISERR(SEARCH(CU$1,Data!$G121)),"",";"&amp;CU$1&amp;";")</f>
        <v/>
      </c>
      <c r="CV120" t="str">
        <f>IF(ISERR(SEARCH(CV$1,Data!$G121)),"",";"&amp;CV$1&amp;";")</f>
        <v/>
      </c>
      <c r="CW120" t="str">
        <f>IF(ISERR(SEARCH(CW$1,Data!$G121)),"",";"&amp;CW$1&amp;";")</f>
        <v/>
      </c>
      <c r="CX120" t="str">
        <f>IF(ISERR(SEARCH(CX$1,Data!$G121)),"",";"&amp;CX$1&amp;";")</f>
        <v/>
      </c>
      <c r="CY120" t="str">
        <f>IF(ISERR(SEARCH(CY$1,Data!$G121)),"",";"&amp;CY$1&amp;";")</f>
        <v/>
      </c>
      <c r="CZ120" t="str">
        <f>IF(ISERR(SEARCH(CZ$1,Data!$G121)),"",";"&amp;CZ$1&amp;";")</f>
        <v/>
      </c>
      <c r="DA120" t="str">
        <f>IF(ISERR(SEARCH(DA$1,Data!$G121)),"",";"&amp;DA$1&amp;";")</f>
        <v/>
      </c>
      <c r="DB120" t="str">
        <f>IF(ISERR(SEARCH(DB$1,Data!$G121)),"",";"&amp;DB$1&amp;";")</f>
        <v/>
      </c>
      <c r="DC120" t="str">
        <f>IF(ISERR(SEARCH(DC$1,Data!$G121)),"",";"&amp;DC$1&amp;";")</f>
        <v/>
      </c>
      <c r="DD120" t="str">
        <f>IF(ISERR(SEARCH(DD$1,Data!$G121)),"",";"&amp;DD$1&amp;";")</f>
        <v/>
      </c>
      <c r="DE120" t="str">
        <f>IF(ISERR(SEARCH(DE$1,Data!$G121)),"",";"&amp;DE$1&amp;";")</f>
        <v/>
      </c>
      <c r="DF120" t="str">
        <f>IF(ISERR(SEARCH(DF$1,Data!$G121)),"",";"&amp;DF$1&amp;";")</f>
        <v/>
      </c>
      <c r="DG120" t="str">
        <f>IF(ISERR(SEARCH(DG$1,Data!$G121)),"",";"&amp;DG$1&amp;";")</f>
        <v/>
      </c>
      <c r="DH120" t="str">
        <f>IF(ISERR(SEARCH(DH$1,Data!$G121)),"",";"&amp;DH$1&amp;";")</f>
        <v/>
      </c>
      <c r="DI120" t="str">
        <f>IF(ISERR(SEARCH(DI$1,Data!$G121)),"",";"&amp;DI$1&amp;";")</f>
        <v/>
      </c>
      <c r="DJ120" t="str">
        <f>IF(ISERR(SEARCH(DJ$1,Data!$G121)),"",";"&amp;DJ$1&amp;";")</f>
        <v/>
      </c>
      <c r="DK120" t="str">
        <f>IF(ISERR(SEARCH(DK$1,Data!$G121)),"",";"&amp;DK$1&amp;";")</f>
        <v/>
      </c>
      <c r="DL120" t="str">
        <f>IF(ISERR(SEARCH(DL$1,Data!$G121)),"",";"&amp;DL$1&amp;";")</f>
        <v/>
      </c>
      <c r="DM120" t="str">
        <f>IF(ISERR(SEARCH(DM$1,Data!$G121)),"",";"&amp;DM$1&amp;";")</f>
        <v/>
      </c>
      <c r="DN120" t="str">
        <f>IF(ISERR(SEARCH(DN$1,Data!$G121)),"",";"&amp;DN$1&amp;";")</f>
        <v/>
      </c>
      <c r="DO120" t="str">
        <f>IF(ISERR(SEARCH(DO$1,Data!$G121)),"",";"&amp;DO$1&amp;";")</f>
        <v/>
      </c>
      <c r="DP120" t="str">
        <f>IF(ISERR(SEARCH(DP$1,Data!$G121)),"",";"&amp;DP$1&amp;";")</f>
        <v/>
      </c>
      <c r="DQ120" t="str">
        <f>IF(ISERR(SEARCH(DQ$1,Data!$G121)),"",";"&amp;DQ$1&amp;";")</f>
        <v/>
      </c>
      <c r="DR120" t="str">
        <f>IF(ISERR(SEARCH(DR$1,Data!$G121)),"",";"&amp;DR$1&amp;";")</f>
        <v/>
      </c>
      <c r="DS120" t="str">
        <f>IF(ISERR(SEARCH(DS$1,Data!$G121)),"",";"&amp;DS$1&amp;";")</f>
        <v/>
      </c>
      <c r="DT120" t="str">
        <f>IF(ISERR(SEARCH(DT$1,Data!$G121)),"",";"&amp;DT$1&amp;";")</f>
        <v/>
      </c>
      <c r="DU120" t="str">
        <f>IF(ISERR(SEARCH(DU$1,Data!$G121)),"",";"&amp;DU$1&amp;";")</f>
        <v/>
      </c>
    </row>
    <row r="121" spans="1:125" x14ac:dyDescent="0.3">
      <c r="A121" t="s">
        <v>342</v>
      </c>
      <c r="B121" t="str">
        <f>IF(ISERROR(Tableau3[[#This Row],[Second semi-colon]]), "", MID(Tableau3[[#This Row],[Concatenation]], 2, Tableau3[[#This Row],[Second semi-colon]]-2))</f>
        <v/>
      </c>
      <c r="C121" t="e">
        <f>SEARCH(" ;",Tableau3[[#This Row],[Concatenation]])</f>
        <v>#VALUE!</v>
      </c>
      <c r="D121" t="str">
        <f>_xlfn.CONCAT(Tableau2[#This Row])</f>
        <v/>
      </c>
      <c r="I121" t="str">
        <f>IF(ISERR(SEARCH(I$1,Data!$G122)),"",";"&amp;I$1&amp;";")</f>
        <v/>
      </c>
      <c r="J121" t="str">
        <f>IF(ISERR(SEARCH(J$1,Data!$G122)),"",";"&amp;J$1&amp;";")</f>
        <v/>
      </c>
      <c r="K121" t="str">
        <f>IF(ISERR(SEARCH(K$1,Data!$G122)),"",";"&amp;K$1&amp;";")</f>
        <v/>
      </c>
      <c r="L121" t="str">
        <f>IF(ISERR(SEARCH(L$1,Data!$G122)),"",";"&amp;L$1&amp;";")</f>
        <v/>
      </c>
      <c r="M121" t="str">
        <f>IF(ISERR(SEARCH(M$1,Data!$G122)),"",";"&amp;M$1&amp;";")</f>
        <v/>
      </c>
      <c r="N121" t="str">
        <f>IF(ISERR(SEARCH(N$1,Data!$G122)),"",";"&amp;N$1&amp;";")</f>
        <v/>
      </c>
      <c r="O121" t="str">
        <f>IF(ISERR(SEARCH(O$1,Data!$G122)),"",";"&amp;O$1&amp;";")</f>
        <v/>
      </c>
      <c r="P121" t="str">
        <f>IF(ISERR(SEARCH(P$1,Data!$G122)),"",";"&amp;P$1&amp;";")</f>
        <v/>
      </c>
      <c r="Q121" t="str">
        <f>IF(ISERR(SEARCH(Q$1,Data!$G122)),"",";"&amp;Q$1&amp;";")</f>
        <v/>
      </c>
      <c r="R121" t="str">
        <f>IF(ISERR(SEARCH(R$1,Data!$G122)),"",";"&amp;R$1&amp;";")</f>
        <v/>
      </c>
      <c r="S121" t="str">
        <f>IF(ISERR(SEARCH(S$1,Data!$G122)),"",";"&amp;S$1&amp;";")</f>
        <v/>
      </c>
      <c r="T121" t="str">
        <f>IF(ISERR(SEARCH(T$1,Data!$G122)),"",";"&amp;T$1&amp;";")</f>
        <v/>
      </c>
      <c r="U121" t="str">
        <f>IF(ISERR(SEARCH(U$1,Data!$G122)),"",";"&amp;U$1&amp;";")</f>
        <v/>
      </c>
      <c r="V121" t="str">
        <f>IF(ISERR(SEARCH(V$1,Data!$G122)),"",";"&amp;V$1&amp;";")</f>
        <v/>
      </c>
      <c r="W121" t="str">
        <f>IF(ISERR(SEARCH(W$1,Data!$G122)),"",";"&amp;W$1&amp;";")</f>
        <v/>
      </c>
      <c r="X121" t="str">
        <f>IF(ISERR(SEARCH(X$1,Data!$G122)),"",";"&amp;X$1&amp;";")</f>
        <v/>
      </c>
      <c r="Y121" t="str">
        <f>IF(ISERR(SEARCH(Y$1,Data!$G122)),"",";"&amp;Y$1&amp;";")</f>
        <v/>
      </c>
      <c r="Z121" t="str">
        <f>IF(ISERR(SEARCH(Z$1,Data!$G122)),"",";"&amp;Z$1&amp;";")</f>
        <v/>
      </c>
      <c r="AA121" t="str">
        <f>IF(ISERR(SEARCH(AA$1,Data!$G122)),"",";"&amp;AA$1&amp;";")</f>
        <v/>
      </c>
      <c r="AB121" t="str">
        <f>IF(ISERR(SEARCH(AB$1,Data!$G122)),"",";"&amp;AB$1&amp;";")</f>
        <v/>
      </c>
      <c r="AC121" t="str">
        <f>IF(ISERR(SEARCH(AC$1,Data!$G122)),"",";"&amp;AC$1&amp;";")</f>
        <v/>
      </c>
      <c r="AD121" t="str">
        <f>IF(ISERR(SEARCH(AD$1,Data!$G122)),"",";"&amp;AD$1&amp;";")</f>
        <v/>
      </c>
      <c r="AE121" t="str">
        <f>IF(ISERR(SEARCH(AE$1,Data!$G122)),"",";"&amp;AE$1&amp;";")</f>
        <v/>
      </c>
      <c r="AF121" t="str">
        <f>IF(ISERR(SEARCH(AF$1,Data!$G122)),"",";"&amp;AF$1&amp;";")</f>
        <v/>
      </c>
      <c r="AG121" t="str">
        <f>IF(ISERR(SEARCH(AG$1,Data!$G122)),"",";"&amp;AG$1&amp;";")</f>
        <v/>
      </c>
      <c r="AH121" t="str">
        <f>IF(ISERR(SEARCH(AH$1,Data!$G122)),"",";"&amp;AH$1&amp;";")</f>
        <v/>
      </c>
      <c r="AI121" t="str">
        <f>IF(ISERR(SEARCH(AI$1,Data!$G122)),"",";"&amp;AI$1&amp;";")</f>
        <v/>
      </c>
      <c r="AJ121" t="str">
        <f>IF(ISERR(SEARCH(AJ$1,Data!$G122)),"",";"&amp;AJ$1&amp;";")</f>
        <v/>
      </c>
      <c r="AK121" t="str">
        <f>IF(ISERR(SEARCH(AK$1,Data!$G122)),"",";"&amp;AK$1&amp;";")</f>
        <v/>
      </c>
      <c r="AL121" t="str">
        <f>IF(ISERR(SEARCH(AL$1,Data!$G122)),"",";"&amp;AL$1&amp;";")</f>
        <v/>
      </c>
      <c r="AM121" t="str">
        <f>IF(ISERR(SEARCH(AM$1,Data!$G122)),"",";"&amp;AM$1&amp;";")</f>
        <v/>
      </c>
      <c r="AN121" t="str">
        <f>IF(ISERR(SEARCH(AN$1,Data!$G122)),"",";"&amp;AN$1&amp;";")</f>
        <v/>
      </c>
      <c r="AO121" t="str">
        <f>IF(ISERR(SEARCH(AO$1,Data!$G122)),"",";"&amp;AO$1&amp;";")</f>
        <v/>
      </c>
      <c r="AP121" t="str">
        <f>IF(ISERR(SEARCH(AP$1,Data!$G122)),"",";"&amp;AP$1&amp;";")</f>
        <v/>
      </c>
      <c r="AQ121" t="str">
        <f>IF(ISERR(SEARCH(AQ$1,Data!$G122)),"",";"&amp;AQ$1&amp;";")</f>
        <v/>
      </c>
      <c r="AR121" t="str">
        <f>IF(ISERR(SEARCH(AR$1,Data!$G122)),"",";"&amp;AR$1&amp;";")</f>
        <v/>
      </c>
      <c r="AS121" t="str">
        <f>IF(ISERR(SEARCH(AS$1,Data!$G122)),"",";"&amp;AS$1&amp;";")</f>
        <v/>
      </c>
      <c r="AT121" t="str">
        <f>IF(ISERR(SEARCH(AT$1,Data!$G122)),"",";"&amp;AT$1&amp;";")</f>
        <v/>
      </c>
      <c r="AU121" t="str">
        <f>IF(ISERR(SEARCH(AU$1,Data!$G122)),"",";"&amp;AU$1&amp;";")</f>
        <v/>
      </c>
      <c r="AV121" t="str">
        <f>IF(ISERR(SEARCH(AV$1,Data!$G122)),"",";"&amp;AV$1&amp;";")</f>
        <v/>
      </c>
      <c r="AW121" t="str">
        <f>IF(ISERR(SEARCH(AW$1,Data!$G122)),"",";"&amp;AW$1&amp;";")</f>
        <v/>
      </c>
      <c r="AX121" t="str">
        <f>IF(ISERR(SEARCH(AX$1,Data!$G122)),"",";"&amp;AX$1&amp;";")</f>
        <v/>
      </c>
      <c r="AY121" t="str">
        <f>IF(ISERR(SEARCH(AY$1,Data!$G122)),"",";"&amp;AY$1&amp;";")</f>
        <v/>
      </c>
      <c r="AZ121" t="str">
        <f>IF(ISERR(SEARCH(AZ$1,Data!$G122)),"",";"&amp;AZ$1&amp;";")</f>
        <v/>
      </c>
      <c r="BA121" t="str">
        <f>IF(ISERR(SEARCH(BA$1,Data!$G122)),"",";"&amp;BA$1&amp;";")</f>
        <v/>
      </c>
      <c r="BB121" t="str">
        <f>IF(ISERR(SEARCH(BB$1,Data!$G122)),"",";"&amp;BB$1&amp;";")</f>
        <v/>
      </c>
      <c r="BC121" t="str">
        <f>IF(ISERR(SEARCH(BC$1,Data!$G122)),"",";"&amp;BC$1&amp;";")</f>
        <v/>
      </c>
      <c r="BD121" t="str">
        <f>IF(ISERR(SEARCH(BD$1,Data!$G122)),"",";"&amp;BD$1&amp;";")</f>
        <v/>
      </c>
      <c r="BE121" t="str">
        <f>IF(ISERR(SEARCH(BE$1,Data!$G122)),"",";"&amp;BE$1&amp;";")</f>
        <v/>
      </c>
      <c r="BF121" t="str">
        <f>IF(ISERR(SEARCH(BF$1,Data!$G122)),"",";"&amp;BF$1&amp;";")</f>
        <v/>
      </c>
      <c r="BG121" t="str">
        <f>IF(ISERR(SEARCH(BG$1,Data!$G122)),"",";"&amp;BG$1&amp;";")</f>
        <v/>
      </c>
      <c r="BH121" t="str">
        <f>IF(ISERR(SEARCH(BH$1,Data!$G122)),"",";"&amp;BH$1&amp;";")</f>
        <v/>
      </c>
      <c r="BI121" t="str">
        <f>IF(ISERR(SEARCH(BI$1,Data!$G122)),"",";"&amp;BI$1&amp;";")</f>
        <v/>
      </c>
      <c r="BJ121" t="str">
        <f>IF(ISERR(SEARCH(BJ$1,Data!$G122)),"",";"&amp;BJ$1&amp;";")</f>
        <v/>
      </c>
      <c r="BK121" t="str">
        <f>IF(ISERR(SEARCH(BK$1,Data!$G122)),"",";"&amp;BK$1&amp;";")</f>
        <v/>
      </c>
      <c r="BL121" t="str">
        <f>IF(ISERR(SEARCH(BL$1,Data!$G122)),"",";"&amp;BL$1&amp;";")</f>
        <v/>
      </c>
      <c r="BM121" t="str">
        <f>IF(ISERR(SEARCH(BM$1,Data!$G122)),"",";"&amp;BM$1&amp;";")</f>
        <v/>
      </c>
      <c r="BN121" t="str">
        <f>IF(ISERR(SEARCH(BN$1,Data!$G122)),"",";"&amp;BN$1&amp;";")</f>
        <v/>
      </c>
      <c r="BO121" t="str">
        <f>IF(ISERR(SEARCH(BO$1,Data!$G122)),"",";"&amp;BO$1&amp;";")</f>
        <v/>
      </c>
      <c r="BP121" t="str">
        <f>IF(ISERR(SEARCH(BP$1,Data!$G122)),"",";"&amp;BP$1&amp;";")</f>
        <v/>
      </c>
      <c r="BQ121" t="str">
        <f>IF(ISERR(SEARCH(BQ$1,Data!$G122)),"",";"&amp;BQ$1&amp;";")</f>
        <v/>
      </c>
      <c r="BR121" t="str">
        <f>IF(ISERR(SEARCH(BR$1,Data!$G122)),"",";"&amp;BR$1&amp;";")</f>
        <v/>
      </c>
      <c r="BS121" t="str">
        <f>IF(ISERR(SEARCH(BS$1,Data!$G122)),"",";"&amp;BS$1&amp;";")</f>
        <v/>
      </c>
      <c r="BT121" t="str">
        <f>IF(ISERR(SEARCH(BT$1,Data!$G122)),"",";"&amp;BT$1&amp;";")</f>
        <v/>
      </c>
      <c r="BU121" t="str">
        <f>IF(ISERR(SEARCH(BU$1,Data!$G122)),"",";"&amp;BU$1&amp;";")</f>
        <v/>
      </c>
      <c r="BV121" t="str">
        <f>IF(ISERR(SEARCH(BV$1,Data!$G122)),"",";"&amp;BV$1&amp;";")</f>
        <v/>
      </c>
      <c r="BW121" t="str">
        <f>IF(ISERR(SEARCH(BW$1,Data!$G122)),"",";"&amp;BW$1&amp;";")</f>
        <v/>
      </c>
      <c r="BX121" t="str">
        <f>IF(ISERR(SEARCH(BX$1,Data!$G122)),"",";"&amp;BX$1&amp;";")</f>
        <v/>
      </c>
      <c r="BY121" t="str">
        <f>IF(ISERR(SEARCH(BY$1,Data!$G122)),"",";"&amp;BY$1&amp;";")</f>
        <v/>
      </c>
      <c r="BZ121" t="str">
        <f>IF(ISERR(SEARCH(BZ$1,Data!$G122)),"",";"&amp;BZ$1&amp;";")</f>
        <v/>
      </c>
      <c r="CA121" t="str">
        <f>IF(ISERR(SEARCH(CA$1,Data!$G122)),"",";"&amp;CA$1&amp;";")</f>
        <v/>
      </c>
      <c r="CB121" t="str">
        <f>IF(ISERR(SEARCH(CB$1,Data!$G122)),"",";"&amp;CB$1&amp;";")</f>
        <v/>
      </c>
      <c r="CC121" t="str">
        <f>IF(ISERR(SEARCH(CC$1,Data!$G122)),"",";"&amp;CC$1&amp;";")</f>
        <v/>
      </c>
      <c r="CD121" t="str">
        <f>IF(ISERR(SEARCH(CD$1,Data!$G122)),"",";"&amp;CD$1&amp;";")</f>
        <v/>
      </c>
      <c r="CE121" t="str">
        <f>IF(ISERR(SEARCH(CE$1,Data!$G122)),"",";"&amp;CE$1&amp;";")</f>
        <v/>
      </c>
      <c r="CF121" t="str">
        <f>IF(ISERR(SEARCH(CF$1,Data!$G122)),"",";"&amp;CF$1&amp;";")</f>
        <v/>
      </c>
      <c r="CG121" t="str">
        <f>IF(ISERR(SEARCH(CG$1,Data!$G122)),"",";"&amp;CG$1&amp;";")</f>
        <v/>
      </c>
      <c r="CH121" t="str">
        <f>IF(ISERR(SEARCH(CH$1,Data!$G122)),"",";"&amp;CH$1&amp;";")</f>
        <v/>
      </c>
      <c r="CI121" t="str">
        <f>IF(ISERR(SEARCH(CI$1,Data!$G122)),"",";"&amp;CI$1&amp;";")</f>
        <v/>
      </c>
      <c r="CJ121" t="str">
        <f>IF(ISERR(SEARCH(CJ$1,Data!$G122)),"",";"&amp;CJ$1&amp;";")</f>
        <v/>
      </c>
      <c r="CK121" t="str">
        <f>IF(ISERR(SEARCH(CK$1,Data!$G122)),"",";"&amp;CK$1&amp;";")</f>
        <v/>
      </c>
      <c r="CL121" t="str">
        <f>IF(ISERR(SEARCH(CL$1,Data!$G122)),"",";"&amp;CL$1&amp;";")</f>
        <v/>
      </c>
      <c r="CM121" t="str">
        <f>IF(ISERR(SEARCH(CM$1,Data!$G122)),"",";"&amp;CM$1&amp;";")</f>
        <v/>
      </c>
      <c r="CN121" t="str">
        <f>IF(ISERR(SEARCH(CN$1,Data!$G122)),"",";"&amp;CN$1&amp;";")</f>
        <v/>
      </c>
      <c r="CO121" t="str">
        <f>IF(ISERR(SEARCH(CO$1,Data!$G122)),"",";"&amp;CO$1&amp;";")</f>
        <v/>
      </c>
      <c r="CP121" t="str">
        <f>IF(ISERR(SEARCH(CP$1,Data!$G122)),"",";"&amp;CP$1&amp;";")</f>
        <v/>
      </c>
      <c r="CQ121" t="str">
        <f>IF(ISERR(SEARCH(CQ$1,Data!$G122)),"",";"&amp;CQ$1&amp;";")</f>
        <v/>
      </c>
      <c r="CR121" t="str">
        <f>IF(ISERR(SEARCH(CR$1,Data!$G122)),"",";"&amp;CR$1&amp;";")</f>
        <v/>
      </c>
      <c r="CS121" t="str">
        <f>IF(ISERR(SEARCH(CS$1,Data!$G122)),"",";"&amp;CS$1&amp;";")</f>
        <v/>
      </c>
      <c r="CT121" t="str">
        <f>IF(ISERR(SEARCH(CT$1,Data!$G122)),"",";"&amp;CT$1&amp;";")</f>
        <v/>
      </c>
      <c r="CU121" t="str">
        <f>IF(ISERR(SEARCH(CU$1,Data!$G122)),"",";"&amp;CU$1&amp;";")</f>
        <v/>
      </c>
      <c r="CV121" t="str">
        <f>IF(ISERR(SEARCH(CV$1,Data!$G122)),"",";"&amp;CV$1&amp;";")</f>
        <v/>
      </c>
      <c r="CW121" t="str">
        <f>IF(ISERR(SEARCH(CW$1,Data!$G122)),"",";"&amp;CW$1&amp;";")</f>
        <v/>
      </c>
      <c r="CX121" t="str">
        <f>IF(ISERR(SEARCH(CX$1,Data!$G122)),"",";"&amp;CX$1&amp;";")</f>
        <v/>
      </c>
      <c r="CY121" t="str">
        <f>IF(ISERR(SEARCH(CY$1,Data!$G122)),"",";"&amp;CY$1&amp;";")</f>
        <v/>
      </c>
      <c r="CZ121" t="str">
        <f>IF(ISERR(SEARCH(CZ$1,Data!$G122)),"",";"&amp;CZ$1&amp;";")</f>
        <v/>
      </c>
      <c r="DA121" t="str">
        <f>IF(ISERR(SEARCH(DA$1,Data!$G122)),"",";"&amp;DA$1&amp;";")</f>
        <v/>
      </c>
      <c r="DB121" t="str">
        <f>IF(ISERR(SEARCH(DB$1,Data!$G122)),"",";"&amp;DB$1&amp;";")</f>
        <v/>
      </c>
      <c r="DC121" t="str">
        <f>IF(ISERR(SEARCH(DC$1,Data!$G122)),"",";"&amp;DC$1&amp;";")</f>
        <v/>
      </c>
      <c r="DD121" t="str">
        <f>IF(ISERR(SEARCH(DD$1,Data!$G122)),"",";"&amp;DD$1&amp;";")</f>
        <v/>
      </c>
      <c r="DE121" t="str">
        <f>IF(ISERR(SEARCH(DE$1,Data!$G122)),"",";"&amp;DE$1&amp;";")</f>
        <v/>
      </c>
      <c r="DF121" t="str">
        <f>IF(ISERR(SEARCH(DF$1,Data!$G122)),"",";"&amp;DF$1&amp;";")</f>
        <v/>
      </c>
      <c r="DG121" t="str">
        <f>IF(ISERR(SEARCH(DG$1,Data!$G122)),"",";"&amp;DG$1&amp;";")</f>
        <v/>
      </c>
      <c r="DH121" t="str">
        <f>IF(ISERR(SEARCH(DH$1,Data!$G122)),"",";"&amp;DH$1&amp;";")</f>
        <v/>
      </c>
      <c r="DI121" t="str">
        <f>IF(ISERR(SEARCH(DI$1,Data!$G122)),"",";"&amp;DI$1&amp;";")</f>
        <v/>
      </c>
      <c r="DJ121" t="str">
        <f>IF(ISERR(SEARCH(DJ$1,Data!$G122)),"",";"&amp;DJ$1&amp;";")</f>
        <v/>
      </c>
      <c r="DK121" t="str">
        <f>IF(ISERR(SEARCH(DK$1,Data!$G122)),"",";"&amp;DK$1&amp;";")</f>
        <v/>
      </c>
      <c r="DL121" t="str">
        <f>IF(ISERR(SEARCH(DL$1,Data!$G122)),"",";"&amp;DL$1&amp;";")</f>
        <v/>
      </c>
      <c r="DM121" t="str">
        <f>IF(ISERR(SEARCH(DM$1,Data!$G122)),"",";"&amp;DM$1&amp;";")</f>
        <v/>
      </c>
      <c r="DN121" t="str">
        <f>IF(ISERR(SEARCH(DN$1,Data!$G122)),"",";"&amp;DN$1&amp;";")</f>
        <v/>
      </c>
      <c r="DO121" t="str">
        <f>IF(ISERR(SEARCH(DO$1,Data!$G122)),"",";"&amp;DO$1&amp;";")</f>
        <v/>
      </c>
      <c r="DP121" t="str">
        <f>IF(ISERR(SEARCH(DP$1,Data!$G122)),"",";"&amp;DP$1&amp;";")</f>
        <v/>
      </c>
      <c r="DQ121" t="str">
        <f>IF(ISERR(SEARCH(DQ$1,Data!$G122)),"",";"&amp;DQ$1&amp;";")</f>
        <v/>
      </c>
      <c r="DR121" t="str">
        <f>IF(ISERR(SEARCH(DR$1,Data!$G122)),"",";"&amp;DR$1&amp;";")</f>
        <v/>
      </c>
      <c r="DS121" t="str">
        <f>IF(ISERR(SEARCH(DS$1,Data!$G122)),"",";"&amp;DS$1&amp;";")</f>
        <v/>
      </c>
      <c r="DT121" t="str">
        <f>IF(ISERR(SEARCH(DT$1,Data!$G122)),"",";"&amp;DT$1&amp;";")</f>
        <v/>
      </c>
      <c r="DU121" t="str">
        <f>IF(ISERR(SEARCH(DU$1,Data!$G122)),"",";"&amp;DU$1&amp;";")</f>
        <v/>
      </c>
    </row>
    <row r="122" spans="1:125" x14ac:dyDescent="0.3">
      <c r="A122" t="str">
        <f>Tableau1[[#This Row],[name]]</f>
        <v>Malakili</v>
      </c>
      <c r="B122" t="str">
        <f>IF(ISERROR(Tableau3[[#This Row],[Second semi-colon]]), "", MID(Tableau3[[#This Row],[Concatenation]], 2, Tableau3[[#This Row],[Second semi-colon]]-2))</f>
        <v>Naboo</v>
      </c>
      <c r="C122">
        <f>SEARCH(" ;",Tableau3[[#This Row],[Concatenation]])</f>
        <v>7</v>
      </c>
      <c r="D122" t="str">
        <f>_xlfn.CONCAT(Tableau2[#This Row])</f>
        <v>;Naboo ;</v>
      </c>
      <c r="I122" t="str">
        <f>IF(ISERR(SEARCH(I$1,Data!$G123)),"",";"&amp;I$1&amp;";")</f>
        <v/>
      </c>
      <c r="J122" t="str">
        <f>IF(ISERR(SEARCH(J$1,Data!$G123)),"",";"&amp;J$1&amp;";")</f>
        <v/>
      </c>
      <c r="K122" t="str">
        <f>IF(ISERR(SEARCH(K$1,Data!$G123)),"",";"&amp;K$1&amp;";")</f>
        <v/>
      </c>
      <c r="L122" t="str">
        <f>IF(ISERR(SEARCH(L$1,Data!$G123)),"",";"&amp;L$1&amp;";")</f>
        <v/>
      </c>
      <c r="M122" t="str">
        <f>IF(ISERR(SEARCH(M$1,Data!$G123)),"",";"&amp;M$1&amp;";")</f>
        <v/>
      </c>
      <c r="N122" t="str">
        <f>IF(ISERR(SEARCH(N$1,Data!$G123)),"",";"&amp;N$1&amp;";")</f>
        <v/>
      </c>
      <c r="O122" t="str">
        <f>IF(ISERR(SEARCH(O$1,Data!$G123)),"",";"&amp;O$1&amp;";")</f>
        <v/>
      </c>
      <c r="P122" t="str">
        <f>IF(ISERR(SEARCH(P$1,Data!$G123)),"",";"&amp;P$1&amp;";")</f>
        <v/>
      </c>
      <c r="Q122" t="str">
        <f>IF(ISERR(SEARCH(Q$1,Data!$G123)),"",";"&amp;Q$1&amp;";")</f>
        <v/>
      </c>
      <c r="R122" t="str">
        <f>IF(ISERR(SEARCH(R$1,Data!$G123)),"",";"&amp;R$1&amp;";")</f>
        <v/>
      </c>
      <c r="S122" t="str">
        <f>IF(ISERR(SEARCH(S$1,Data!$G123)),"",";"&amp;S$1&amp;";")</f>
        <v/>
      </c>
      <c r="T122" t="str">
        <f>IF(ISERR(SEARCH(T$1,Data!$G123)),"",";"&amp;T$1&amp;";")</f>
        <v/>
      </c>
      <c r="U122" t="str">
        <f>IF(ISERR(SEARCH(U$1,Data!$G123)),"",";"&amp;U$1&amp;";")</f>
        <v/>
      </c>
      <c r="V122" t="str">
        <f>IF(ISERR(SEARCH(V$1,Data!$G123)),"",";"&amp;V$1&amp;";")</f>
        <v/>
      </c>
      <c r="W122" t="str">
        <f>IF(ISERR(SEARCH(W$1,Data!$G123)),"",";"&amp;W$1&amp;";")</f>
        <v/>
      </c>
      <c r="X122" t="str">
        <f>IF(ISERR(SEARCH(X$1,Data!$G123)),"",";"&amp;X$1&amp;";")</f>
        <v/>
      </c>
      <c r="Y122" t="str">
        <f>IF(ISERR(SEARCH(Y$1,Data!$G123)),"",";"&amp;Y$1&amp;";")</f>
        <v/>
      </c>
      <c r="Z122" t="str">
        <f>IF(ISERR(SEARCH(Z$1,Data!$G123)),"",";"&amp;Z$1&amp;";")</f>
        <v/>
      </c>
      <c r="AA122" t="str">
        <f>IF(ISERR(SEARCH(AA$1,Data!$G123)),"",";"&amp;AA$1&amp;";")</f>
        <v/>
      </c>
      <c r="AB122" t="str">
        <f>IF(ISERR(SEARCH(AB$1,Data!$G123)),"",";"&amp;AB$1&amp;";")</f>
        <v/>
      </c>
      <c r="AC122" t="str">
        <f>IF(ISERR(SEARCH(AC$1,Data!$G123)),"",";"&amp;AC$1&amp;";")</f>
        <v/>
      </c>
      <c r="AD122" t="str">
        <f>IF(ISERR(SEARCH(AD$1,Data!$G123)),"",";"&amp;AD$1&amp;";")</f>
        <v/>
      </c>
      <c r="AE122" t="str">
        <f>IF(ISERR(SEARCH(AE$1,Data!$G123)),"",";"&amp;AE$1&amp;";")</f>
        <v/>
      </c>
      <c r="AF122" t="str">
        <f>IF(ISERR(SEARCH(AF$1,Data!$G123)),"",";"&amp;AF$1&amp;";")</f>
        <v/>
      </c>
      <c r="AG122" t="str">
        <f>IF(ISERR(SEARCH(AG$1,Data!$G123)),"",";"&amp;AG$1&amp;";")</f>
        <v/>
      </c>
      <c r="AH122" t="str">
        <f>IF(ISERR(SEARCH(AH$1,Data!$G123)),"",";"&amp;AH$1&amp;";")</f>
        <v/>
      </c>
      <c r="AI122" t="str">
        <f>IF(ISERR(SEARCH(AI$1,Data!$G123)),"",";"&amp;AI$1&amp;";")</f>
        <v/>
      </c>
      <c r="AJ122" t="str">
        <f>IF(ISERR(SEARCH(AJ$1,Data!$G123)),"",";"&amp;AJ$1&amp;";")</f>
        <v/>
      </c>
      <c r="AK122" t="str">
        <f>IF(ISERR(SEARCH(AK$1,Data!$G123)),"",";"&amp;AK$1&amp;";")</f>
        <v/>
      </c>
      <c r="AL122" t="str">
        <f>IF(ISERR(SEARCH(AL$1,Data!$G123)),"",";"&amp;AL$1&amp;";")</f>
        <v/>
      </c>
      <c r="AM122" t="str">
        <f>IF(ISERR(SEARCH(AM$1,Data!$G123)),"",";"&amp;AM$1&amp;";")</f>
        <v/>
      </c>
      <c r="AN122" t="str">
        <f>IF(ISERR(SEARCH(AN$1,Data!$G123)),"",";"&amp;AN$1&amp;";")</f>
        <v/>
      </c>
      <c r="AO122" t="str">
        <f>IF(ISERR(SEARCH(AO$1,Data!$G123)),"",";"&amp;AO$1&amp;";")</f>
        <v/>
      </c>
      <c r="AP122" t="str">
        <f>IF(ISERR(SEARCH(AP$1,Data!$G123)),"",";"&amp;AP$1&amp;";")</f>
        <v/>
      </c>
      <c r="AQ122" t="str">
        <f>IF(ISERR(SEARCH(AQ$1,Data!$G123)),"",";"&amp;AQ$1&amp;";")</f>
        <v/>
      </c>
      <c r="AR122" t="str">
        <f>IF(ISERR(SEARCH(AR$1,Data!$G123)),"",";"&amp;AR$1&amp;";")</f>
        <v/>
      </c>
      <c r="AS122" t="str">
        <f>IF(ISERR(SEARCH(AS$1,Data!$G123)),"",";"&amp;AS$1&amp;";")</f>
        <v/>
      </c>
      <c r="AT122" t="str">
        <f>IF(ISERR(SEARCH(AT$1,Data!$G123)),"",";"&amp;AT$1&amp;";")</f>
        <v/>
      </c>
      <c r="AU122" t="str">
        <f>IF(ISERR(SEARCH(AU$1,Data!$G123)),"",";"&amp;AU$1&amp;";")</f>
        <v/>
      </c>
      <c r="AV122" t="str">
        <f>IF(ISERR(SEARCH(AV$1,Data!$G123)),"",";"&amp;AV$1&amp;";")</f>
        <v/>
      </c>
      <c r="AW122" t="str">
        <f>IF(ISERR(SEARCH(AW$1,Data!$G123)),"",";"&amp;AW$1&amp;";")</f>
        <v/>
      </c>
      <c r="AX122" t="str">
        <f>IF(ISERR(SEARCH(AX$1,Data!$G123)),"",";"&amp;AX$1&amp;";")</f>
        <v/>
      </c>
      <c r="AY122" t="str">
        <f>IF(ISERR(SEARCH(AY$1,Data!$G123)),"",";"&amp;AY$1&amp;";")</f>
        <v/>
      </c>
      <c r="AZ122" t="str">
        <f>IF(ISERR(SEARCH(AZ$1,Data!$G123)),"",";"&amp;AZ$1&amp;";")</f>
        <v/>
      </c>
      <c r="BA122" t="str">
        <f>IF(ISERR(SEARCH(BA$1,Data!$G123)),"",";"&amp;BA$1&amp;";")</f>
        <v/>
      </c>
      <c r="BB122" t="str">
        <f>IF(ISERR(SEARCH(BB$1,Data!$G123)),"",";"&amp;BB$1&amp;";")</f>
        <v/>
      </c>
      <c r="BC122" t="str">
        <f>IF(ISERR(SEARCH(BC$1,Data!$G123)),"",";"&amp;BC$1&amp;";")</f>
        <v/>
      </c>
      <c r="BD122" t="str">
        <f>IF(ISERR(SEARCH(BD$1,Data!$G123)),"",";"&amp;BD$1&amp;";")</f>
        <v/>
      </c>
      <c r="BE122" t="str">
        <f>IF(ISERR(SEARCH(BE$1,Data!$G123)),"",";"&amp;BE$1&amp;";")</f>
        <v/>
      </c>
      <c r="BF122" t="str">
        <f>IF(ISERR(SEARCH(BF$1,Data!$G123)),"",";"&amp;BF$1&amp;";")</f>
        <v/>
      </c>
      <c r="BG122" t="str">
        <f>IF(ISERR(SEARCH(BG$1,Data!$G123)),"",";"&amp;BG$1&amp;";")</f>
        <v/>
      </c>
      <c r="BH122" t="str">
        <f>IF(ISERR(SEARCH(BH$1,Data!$G123)),"",";"&amp;BH$1&amp;";")</f>
        <v/>
      </c>
      <c r="BI122" t="str">
        <f>IF(ISERR(SEARCH(BI$1,Data!$G123)),"",";"&amp;BI$1&amp;";")</f>
        <v/>
      </c>
      <c r="BJ122" t="str">
        <f>IF(ISERR(SEARCH(BJ$1,Data!$G123)),"",";"&amp;BJ$1&amp;";")</f>
        <v/>
      </c>
      <c r="BK122" t="str">
        <f>IF(ISERR(SEARCH(BK$1,Data!$G123)),"",";"&amp;BK$1&amp;";")</f>
        <v>;Naboo ;</v>
      </c>
      <c r="BL122" t="str">
        <f>IF(ISERR(SEARCH(BL$1,Data!$G123)),"",";"&amp;BL$1&amp;";")</f>
        <v/>
      </c>
      <c r="BM122" t="str">
        <f>IF(ISERR(SEARCH(BM$1,Data!$G123)),"",";"&amp;BM$1&amp;";")</f>
        <v/>
      </c>
      <c r="BN122" t="str">
        <f>IF(ISERR(SEARCH(BN$1,Data!$G123)),"",";"&amp;BN$1&amp;";")</f>
        <v/>
      </c>
      <c r="BO122" t="str">
        <f>IF(ISERR(SEARCH(BO$1,Data!$G123)),"",";"&amp;BO$1&amp;";")</f>
        <v/>
      </c>
      <c r="BP122" t="str">
        <f>IF(ISERR(SEARCH(BP$1,Data!$G123)),"",";"&amp;BP$1&amp;";")</f>
        <v/>
      </c>
      <c r="BQ122" t="str">
        <f>IF(ISERR(SEARCH(BQ$1,Data!$G123)),"",";"&amp;BQ$1&amp;";")</f>
        <v/>
      </c>
      <c r="BR122" t="str">
        <f>IF(ISERR(SEARCH(BR$1,Data!$G123)),"",";"&amp;BR$1&amp;";")</f>
        <v/>
      </c>
      <c r="BS122" t="str">
        <f>IF(ISERR(SEARCH(BS$1,Data!$G123)),"",";"&amp;BS$1&amp;";")</f>
        <v/>
      </c>
      <c r="BT122" t="str">
        <f>IF(ISERR(SEARCH(BT$1,Data!$G123)),"",";"&amp;BT$1&amp;";")</f>
        <v/>
      </c>
      <c r="BU122" t="str">
        <f>IF(ISERR(SEARCH(BU$1,Data!$G123)),"",";"&amp;BU$1&amp;";")</f>
        <v/>
      </c>
      <c r="BV122" t="str">
        <f>IF(ISERR(SEARCH(BV$1,Data!$G123)),"",";"&amp;BV$1&amp;";")</f>
        <v/>
      </c>
      <c r="BW122" t="str">
        <f>IF(ISERR(SEARCH(BW$1,Data!$G123)),"",";"&amp;BW$1&amp;";")</f>
        <v/>
      </c>
      <c r="BX122" t="str">
        <f>IF(ISERR(SEARCH(BX$1,Data!$G123)),"",";"&amp;BX$1&amp;";")</f>
        <v/>
      </c>
      <c r="BY122" t="str">
        <f>IF(ISERR(SEARCH(BY$1,Data!$G123)),"",";"&amp;BY$1&amp;";")</f>
        <v/>
      </c>
      <c r="BZ122" t="str">
        <f>IF(ISERR(SEARCH(BZ$1,Data!$G123)),"",";"&amp;BZ$1&amp;";")</f>
        <v/>
      </c>
      <c r="CA122" t="str">
        <f>IF(ISERR(SEARCH(CA$1,Data!$G123)),"",";"&amp;CA$1&amp;";")</f>
        <v/>
      </c>
      <c r="CB122" t="str">
        <f>IF(ISERR(SEARCH(CB$1,Data!$G123)),"",";"&amp;CB$1&amp;";")</f>
        <v/>
      </c>
      <c r="CC122" t="str">
        <f>IF(ISERR(SEARCH(CC$1,Data!$G123)),"",";"&amp;CC$1&amp;";")</f>
        <v/>
      </c>
      <c r="CD122" t="str">
        <f>IF(ISERR(SEARCH(CD$1,Data!$G123)),"",";"&amp;CD$1&amp;";")</f>
        <v/>
      </c>
      <c r="CE122" t="str">
        <f>IF(ISERR(SEARCH(CE$1,Data!$G123)),"",";"&amp;CE$1&amp;";")</f>
        <v/>
      </c>
      <c r="CF122" t="str">
        <f>IF(ISERR(SEARCH(CF$1,Data!$G123)),"",";"&amp;CF$1&amp;";")</f>
        <v/>
      </c>
      <c r="CG122" t="str">
        <f>IF(ISERR(SEARCH(CG$1,Data!$G123)),"",";"&amp;CG$1&amp;";")</f>
        <v/>
      </c>
      <c r="CH122" t="str">
        <f>IF(ISERR(SEARCH(CH$1,Data!$G123)),"",";"&amp;CH$1&amp;";")</f>
        <v/>
      </c>
      <c r="CI122" t="str">
        <f>IF(ISERR(SEARCH(CI$1,Data!$G123)),"",";"&amp;CI$1&amp;";")</f>
        <v/>
      </c>
      <c r="CJ122" t="str">
        <f>IF(ISERR(SEARCH(CJ$1,Data!$G123)),"",";"&amp;CJ$1&amp;";")</f>
        <v/>
      </c>
      <c r="CK122" t="str">
        <f>IF(ISERR(SEARCH(CK$1,Data!$G123)),"",";"&amp;CK$1&amp;";")</f>
        <v/>
      </c>
      <c r="CL122" t="str">
        <f>IF(ISERR(SEARCH(CL$1,Data!$G123)),"",";"&amp;CL$1&amp;";")</f>
        <v/>
      </c>
      <c r="CM122" t="str">
        <f>IF(ISERR(SEARCH(CM$1,Data!$G123)),"",";"&amp;CM$1&amp;";")</f>
        <v/>
      </c>
      <c r="CN122" t="str">
        <f>IF(ISERR(SEARCH(CN$1,Data!$G123)),"",";"&amp;CN$1&amp;";")</f>
        <v/>
      </c>
      <c r="CO122" t="str">
        <f>IF(ISERR(SEARCH(CO$1,Data!$G123)),"",";"&amp;CO$1&amp;";")</f>
        <v/>
      </c>
      <c r="CP122" t="str">
        <f>IF(ISERR(SEARCH(CP$1,Data!$G123)),"",";"&amp;CP$1&amp;";")</f>
        <v/>
      </c>
      <c r="CQ122" t="str">
        <f>IF(ISERR(SEARCH(CQ$1,Data!$G123)),"",";"&amp;CQ$1&amp;";")</f>
        <v/>
      </c>
      <c r="CR122" t="str">
        <f>IF(ISERR(SEARCH(CR$1,Data!$G123)),"",";"&amp;CR$1&amp;";")</f>
        <v/>
      </c>
      <c r="CS122" t="str">
        <f>IF(ISERR(SEARCH(CS$1,Data!$G123)),"",";"&amp;CS$1&amp;";")</f>
        <v/>
      </c>
      <c r="CT122" t="str">
        <f>IF(ISERR(SEARCH(CT$1,Data!$G123)),"",";"&amp;CT$1&amp;";")</f>
        <v/>
      </c>
      <c r="CU122" t="str">
        <f>IF(ISERR(SEARCH(CU$1,Data!$G123)),"",";"&amp;CU$1&amp;";")</f>
        <v/>
      </c>
      <c r="CV122" t="str">
        <f>IF(ISERR(SEARCH(CV$1,Data!$G123)),"",";"&amp;CV$1&amp;";")</f>
        <v/>
      </c>
      <c r="CW122" t="str">
        <f>IF(ISERR(SEARCH(CW$1,Data!$G123)),"",";"&amp;CW$1&amp;";")</f>
        <v/>
      </c>
      <c r="CX122" t="str">
        <f>IF(ISERR(SEARCH(CX$1,Data!$G123)),"",";"&amp;CX$1&amp;";")</f>
        <v/>
      </c>
      <c r="CY122" t="str">
        <f>IF(ISERR(SEARCH(CY$1,Data!$G123)),"",";"&amp;CY$1&amp;";")</f>
        <v/>
      </c>
      <c r="CZ122" t="str">
        <f>IF(ISERR(SEARCH(CZ$1,Data!$G123)),"",";"&amp;CZ$1&amp;";")</f>
        <v/>
      </c>
      <c r="DA122" t="str">
        <f>IF(ISERR(SEARCH(DA$1,Data!$G123)),"",";"&amp;DA$1&amp;";")</f>
        <v/>
      </c>
      <c r="DB122" t="str">
        <f>IF(ISERR(SEARCH(DB$1,Data!$G123)),"",";"&amp;DB$1&amp;";")</f>
        <v/>
      </c>
      <c r="DC122" t="str">
        <f>IF(ISERR(SEARCH(DC$1,Data!$G123)),"",";"&amp;DC$1&amp;";")</f>
        <v/>
      </c>
      <c r="DD122" t="str">
        <f>IF(ISERR(SEARCH(DD$1,Data!$G123)),"",";"&amp;DD$1&amp;";")</f>
        <v/>
      </c>
      <c r="DE122" t="str">
        <f>IF(ISERR(SEARCH(DE$1,Data!$G123)),"",";"&amp;DE$1&amp;";")</f>
        <v/>
      </c>
      <c r="DF122" t="str">
        <f>IF(ISERR(SEARCH(DF$1,Data!$G123)),"",";"&amp;DF$1&amp;";")</f>
        <v/>
      </c>
      <c r="DG122" t="str">
        <f>IF(ISERR(SEARCH(DG$1,Data!$G123)),"",";"&amp;DG$1&amp;";")</f>
        <v/>
      </c>
      <c r="DH122" t="str">
        <f>IF(ISERR(SEARCH(DH$1,Data!$G123)),"",";"&amp;DH$1&amp;";")</f>
        <v/>
      </c>
      <c r="DI122" t="str">
        <f>IF(ISERR(SEARCH(DI$1,Data!$G123)),"",";"&amp;DI$1&amp;";")</f>
        <v/>
      </c>
      <c r="DJ122" t="str">
        <f>IF(ISERR(SEARCH(DJ$1,Data!$G123)),"",";"&amp;DJ$1&amp;";")</f>
        <v/>
      </c>
      <c r="DK122" t="str">
        <f>IF(ISERR(SEARCH(DK$1,Data!$G123)),"",";"&amp;DK$1&amp;";")</f>
        <v/>
      </c>
      <c r="DL122" t="str">
        <f>IF(ISERR(SEARCH(DL$1,Data!$G123)),"",";"&amp;DL$1&amp;";")</f>
        <v/>
      </c>
      <c r="DM122" t="str">
        <f>IF(ISERR(SEARCH(DM$1,Data!$G123)),"",";"&amp;DM$1&amp;";")</f>
        <v/>
      </c>
      <c r="DN122" t="str">
        <f>IF(ISERR(SEARCH(DN$1,Data!$G123)),"",";"&amp;DN$1&amp;";")</f>
        <v/>
      </c>
      <c r="DO122" t="str">
        <f>IF(ISERR(SEARCH(DO$1,Data!$G123)),"",";"&amp;DO$1&amp;";")</f>
        <v/>
      </c>
      <c r="DP122" t="str">
        <f>IF(ISERR(SEARCH(DP$1,Data!$G123)),"",";"&amp;DP$1&amp;";")</f>
        <v/>
      </c>
      <c r="DQ122" t="str">
        <f>IF(ISERR(SEARCH(DQ$1,Data!$G123)),"",";"&amp;DQ$1&amp;";")</f>
        <v/>
      </c>
      <c r="DR122" t="str">
        <f>IF(ISERR(SEARCH(DR$1,Data!$G123)),"",";"&amp;DR$1&amp;";")</f>
        <v/>
      </c>
      <c r="DS122" t="str">
        <f>IF(ISERR(SEARCH(DS$1,Data!$G123)),"",";"&amp;DS$1&amp;";")</f>
        <v/>
      </c>
      <c r="DT122" t="str">
        <f>IF(ISERR(SEARCH(DT$1,Data!$G123)),"",";"&amp;DT$1&amp;";")</f>
        <v/>
      </c>
      <c r="DU122" t="str">
        <f>IF(ISERR(SEARCH(DU$1,Data!$G123)),"",";"&amp;DU$1&amp;";")</f>
        <v/>
      </c>
    </row>
    <row r="123" spans="1:125" x14ac:dyDescent="0.3">
      <c r="A123" t="str">
        <f>Tableau1[[#This Row],[name]]</f>
        <v>Dark Maul</v>
      </c>
      <c r="B123" t="str">
        <f>IF(ISERROR(Tableau3[[#This Row],[Second semi-colon]]), "", MID(Tableau3[[#This Row],[Concatenation]], 2, Tableau3[[#This Row],[Second semi-colon]]-2))</f>
        <v/>
      </c>
      <c r="C123" t="e">
        <f>SEARCH(" ;",Tableau3[[#This Row],[Concatenation]])</f>
        <v>#VALUE!</v>
      </c>
      <c r="D123" t="str">
        <f>_xlfn.CONCAT(Tableau2[#This Row])</f>
        <v/>
      </c>
      <c r="I123" t="str">
        <f>IF(ISERR(SEARCH(I$1,Data!$G124)),"",";"&amp;I$1&amp;";")</f>
        <v/>
      </c>
      <c r="J123" t="str">
        <f>IF(ISERR(SEARCH(J$1,Data!$G124)),"",";"&amp;J$1&amp;";")</f>
        <v/>
      </c>
      <c r="K123" t="str">
        <f>IF(ISERR(SEARCH(K$1,Data!$G124)),"",";"&amp;K$1&amp;";")</f>
        <v/>
      </c>
      <c r="L123" t="str">
        <f>IF(ISERR(SEARCH(L$1,Data!$G124)),"",";"&amp;L$1&amp;";")</f>
        <v/>
      </c>
      <c r="M123" t="str">
        <f>IF(ISERR(SEARCH(M$1,Data!$G124)),"",";"&amp;M$1&amp;";")</f>
        <v/>
      </c>
      <c r="N123" t="str">
        <f>IF(ISERR(SEARCH(N$1,Data!$G124)),"",";"&amp;N$1&amp;";")</f>
        <v/>
      </c>
      <c r="O123" t="str">
        <f>IF(ISERR(SEARCH(O$1,Data!$G124)),"",";"&amp;O$1&amp;";")</f>
        <v/>
      </c>
      <c r="P123" t="str">
        <f>IF(ISERR(SEARCH(P$1,Data!$G124)),"",";"&amp;P$1&amp;";")</f>
        <v/>
      </c>
      <c r="Q123" t="str">
        <f>IF(ISERR(SEARCH(Q$1,Data!$G124)),"",";"&amp;Q$1&amp;";")</f>
        <v/>
      </c>
      <c r="R123" t="str">
        <f>IF(ISERR(SEARCH(R$1,Data!$G124)),"",";"&amp;R$1&amp;";")</f>
        <v/>
      </c>
      <c r="S123" t="str">
        <f>IF(ISERR(SEARCH(S$1,Data!$G124)),"",";"&amp;S$1&amp;";")</f>
        <v/>
      </c>
      <c r="T123" t="str">
        <f>IF(ISERR(SEARCH(T$1,Data!$G124)),"",";"&amp;T$1&amp;";")</f>
        <v/>
      </c>
      <c r="U123" t="str">
        <f>IF(ISERR(SEARCH(U$1,Data!$G124)),"",";"&amp;U$1&amp;";")</f>
        <v/>
      </c>
      <c r="V123" t="str">
        <f>IF(ISERR(SEARCH(V$1,Data!$G124)),"",";"&amp;V$1&amp;";")</f>
        <v/>
      </c>
      <c r="W123" t="str">
        <f>IF(ISERR(SEARCH(W$1,Data!$G124)),"",";"&amp;W$1&amp;";")</f>
        <v/>
      </c>
      <c r="X123" t="str">
        <f>IF(ISERR(SEARCH(X$1,Data!$G124)),"",";"&amp;X$1&amp;";")</f>
        <v/>
      </c>
      <c r="Y123" t="str">
        <f>IF(ISERR(SEARCH(Y$1,Data!$G124)),"",";"&amp;Y$1&amp;";")</f>
        <v/>
      </c>
      <c r="Z123" t="str">
        <f>IF(ISERR(SEARCH(Z$1,Data!$G124)),"",";"&amp;Z$1&amp;";")</f>
        <v/>
      </c>
      <c r="AA123" t="str">
        <f>IF(ISERR(SEARCH(AA$1,Data!$G124)),"",";"&amp;AA$1&amp;";")</f>
        <v/>
      </c>
      <c r="AB123" t="str">
        <f>IF(ISERR(SEARCH(AB$1,Data!$G124)),"",";"&amp;AB$1&amp;";")</f>
        <v/>
      </c>
      <c r="AC123" t="str">
        <f>IF(ISERR(SEARCH(AC$1,Data!$G124)),"",";"&amp;AC$1&amp;";")</f>
        <v/>
      </c>
      <c r="AD123" t="str">
        <f>IF(ISERR(SEARCH(AD$1,Data!$G124)),"",";"&amp;AD$1&amp;";")</f>
        <v/>
      </c>
      <c r="AE123" t="str">
        <f>IF(ISERR(SEARCH(AE$1,Data!$G124)),"",";"&amp;AE$1&amp;";")</f>
        <v/>
      </c>
      <c r="AF123" t="str">
        <f>IF(ISERR(SEARCH(AF$1,Data!$G124)),"",";"&amp;AF$1&amp;";")</f>
        <v/>
      </c>
      <c r="AG123" t="str">
        <f>IF(ISERR(SEARCH(AG$1,Data!$G124)),"",";"&amp;AG$1&amp;";")</f>
        <v/>
      </c>
      <c r="AH123" t="str">
        <f>IF(ISERR(SEARCH(AH$1,Data!$G124)),"",";"&amp;AH$1&amp;";")</f>
        <v/>
      </c>
      <c r="AI123" t="str">
        <f>IF(ISERR(SEARCH(AI$1,Data!$G124)),"",";"&amp;AI$1&amp;";")</f>
        <v/>
      </c>
      <c r="AJ123" t="str">
        <f>IF(ISERR(SEARCH(AJ$1,Data!$G124)),"",";"&amp;AJ$1&amp;";")</f>
        <v/>
      </c>
      <c r="AK123" t="str">
        <f>IF(ISERR(SEARCH(AK$1,Data!$G124)),"",";"&amp;AK$1&amp;";")</f>
        <v/>
      </c>
      <c r="AL123" t="str">
        <f>IF(ISERR(SEARCH(AL$1,Data!$G124)),"",";"&amp;AL$1&amp;";")</f>
        <v/>
      </c>
      <c r="AM123" t="str">
        <f>IF(ISERR(SEARCH(AM$1,Data!$G124)),"",";"&amp;AM$1&amp;";")</f>
        <v/>
      </c>
      <c r="AN123" t="str">
        <f>IF(ISERR(SEARCH(AN$1,Data!$G124)),"",";"&amp;AN$1&amp;";")</f>
        <v/>
      </c>
      <c r="AO123" t="str">
        <f>IF(ISERR(SEARCH(AO$1,Data!$G124)),"",";"&amp;AO$1&amp;";")</f>
        <v/>
      </c>
      <c r="AP123" t="str">
        <f>IF(ISERR(SEARCH(AP$1,Data!$G124)),"",";"&amp;AP$1&amp;";")</f>
        <v/>
      </c>
      <c r="AQ123" t="str">
        <f>IF(ISERR(SEARCH(AQ$1,Data!$G124)),"",";"&amp;AQ$1&amp;";")</f>
        <v/>
      </c>
      <c r="AR123" t="str">
        <f>IF(ISERR(SEARCH(AR$1,Data!$G124)),"",";"&amp;AR$1&amp;";")</f>
        <v/>
      </c>
      <c r="AS123" t="str">
        <f>IF(ISERR(SEARCH(AS$1,Data!$G124)),"",";"&amp;AS$1&amp;";")</f>
        <v/>
      </c>
      <c r="AT123" t="str">
        <f>IF(ISERR(SEARCH(AT$1,Data!$G124)),"",";"&amp;AT$1&amp;";")</f>
        <v/>
      </c>
      <c r="AU123" t="str">
        <f>IF(ISERR(SEARCH(AU$1,Data!$G124)),"",";"&amp;AU$1&amp;";")</f>
        <v/>
      </c>
      <c r="AV123" t="str">
        <f>IF(ISERR(SEARCH(AV$1,Data!$G124)),"",";"&amp;AV$1&amp;";")</f>
        <v/>
      </c>
      <c r="AW123" t="str">
        <f>IF(ISERR(SEARCH(AW$1,Data!$G124)),"",";"&amp;AW$1&amp;";")</f>
        <v/>
      </c>
      <c r="AX123" t="str">
        <f>IF(ISERR(SEARCH(AX$1,Data!$G124)),"",";"&amp;AX$1&amp;";")</f>
        <v/>
      </c>
      <c r="AY123" t="str">
        <f>IF(ISERR(SEARCH(AY$1,Data!$G124)),"",";"&amp;AY$1&amp;";")</f>
        <v/>
      </c>
      <c r="AZ123" t="str">
        <f>IF(ISERR(SEARCH(AZ$1,Data!$G124)),"",";"&amp;AZ$1&amp;";")</f>
        <v/>
      </c>
      <c r="BA123" t="str">
        <f>IF(ISERR(SEARCH(BA$1,Data!$G124)),"",";"&amp;BA$1&amp;";")</f>
        <v/>
      </c>
      <c r="BB123" t="str">
        <f>IF(ISERR(SEARCH(BB$1,Data!$G124)),"",";"&amp;BB$1&amp;";")</f>
        <v/>
      </c>
      <c r="BC123" t="str">
        <f>IF(ISERR(SEARCH(BC$1,Data!$G124)),"",";"&amp;BC$1&amp;";")</f>
        <v/>
      </c>
      <c r="BD123" t="str">
        <f>IF(ISERR(SEARCH(BD$1,Data!$G124)),"",";"&amp;BD$1&amp;";")</f>
        <v/>
      </c>
      <c r="BE123" t="str">
        <f>IF(ISERR(SEARCH(BE$1,Data!$G124)),"",";"&amp;BE$1&amp;";")</f>
        <v/>
      </c>
      <c r="BF123" t="str">
        <f>IF(ISERR(SEARCH(BF$1,Data!$G124)),"",";"&amp;BF$1&amp;";")</f>
        <v/>
      </c>
      <c r="BG123" t="str">
        <f>IF(ISERR(SEARCH(BG$1,Data!$G124)),"",";"&amp;BG$1&amp;";")</f>
        <v/>
      </c>
      <c r="BH123" t="str">
        <f>IF(ISERR(SEARCH(BH$1,Data!$G124)),"",";"&amp;BH$1&amp;";")</f>
        <v/>
      </c>
      <c r="BI123" t="str">
        <f>IF(ISERR(SEARCH(BI$1,Data!$G124)),"",";"&amp;BI$1&amp;";")</f>
        <v/>
      </c>
      <c r="BJ123" t="str">
        <f>IF(ISERR(SEARCH(BJ$1,Data!$G124)),"",";"&amp;BJ$1&amp;";")</f>
        <v/>
      </c>
      <c r="BK123" t="str">
        <f>IF(ISERR(SEARCH(BK$1,Data!$G124)),"",";"&amp;BK$1&amp;";")</f>
        <v/>
      </c>
      <c r="BL123" t="str">
        <f>IF(ISERR(SEARCH(BL$1,Data!$G124)),"",";"&amp;BL$1&amp;";")</f>
        <v/>
      </c>
      <c r="BM123" t="str">
        <f>IF(ISERR(SEARCH(BM$1,Data!$G124)),"",";"&amp;BM$1&amp;";")</f>
        <v/>
      </c>
      <c r="BN123" t="str">
        <f>IF(ISERR(SEARCH(BN$1,Data!$G124)),"",";"&amp;BN$1&amp;";")</f>
        <v/>
      </c>
      <c r="BO123" t="str">
        <f>IF(ISERR(SEARCH(BO$1,Data!$G124)),"",";"&amp;BO$1&amp;";")</f>
        <v/>
      </c>
      <c r="BP123" t="str">
        <f>IF(ISERR(SEARCH(BP$1,Data!$G124)),"",";"&amp;BP$1&amp;";")</f>
        <v/>
      </c>
      <c r="BQ123" t="str">
        <f>IF(ISERR(SEARCH(BQ$1,Data!$G124)),"",";"&amp;BQ$1&amp;";")</f>
        <v/>
      </c>
      <c r="BR123" t="str">
        <f>IF(ISERR(SEARCH(BR$1,Data!$G124)),"",";"&amp;BR$1&amp;";")</f>
        <v/>
      </c>
      <c r="BS123" t="str">
        <f>IF(ISERR(SEARCH(BS$1,Data!$G124)),"",";"&amp;BS$1&amp;";")</f>
        <v/>
      </c>
      <c r="BT123" t="str">
        <f>IF(ISERR(SEARCH(BT$1,Data!$G124)),"",";"&amp;BT$1&amp;";")</f>
        <v/>
      </c>
      <c r="BU123" t="str">
        <f>IF(ISERR(SEARCH(BU$1,Data!$G124)),"",";"&amp;BU$1&amp;";")</f>
        <v/>
      </c>
      <c r="BV123" t="str">
        <f>IF(ISERR(SEARCH(BV$1,Data!$G124)),"",";"&amp;BV$1&amp;";")</f>
        <v/>
      </c>
      <c r="BW123" t="str">
        <f>IF(ISERR(SEARCH(BW$1,Data!$G124)),"",";"&amp;BW$1&amp;";")</f>
        <v/>
      </c>
      <c r="BX123" t="str">
        <f>IF(ISERR(SEARCH(BX$1,Data!$G124)),"",";"&amp;BX$1&amp;";")</f>
        <v/>
      </c>
      <c r="BY123" t="str">
        <f>IF(ISERR(SEARCH(BY$1,Data!$G124)),"",";"&amp;BY$1&amp;";")</f>
        <v/>
      </c>
      <c r="BZ123" t="str">
        <f>IF(ISERR(SEARCH(BZ$1,Data!$G124)),"",";"&amp;BZ$1&amp;";")</f>
        <v/>
      </c>
      <c r="CA123" t="str">
        <f>IF(ISERR(SEARCH(CA$1,Data!$G124)),"",";"&amp;CA$1&amp;";")</f>
        <v/>
      </c>
      <c r="CB123" t="str">
        <f>IF(ISERR(SEARCH(CB$1,Data!$G124)),"",";"&amp;CB$1&amp;";")</f>
        <v/>
      </c>
      <c r="CC123" t="str">
        <f>IF(ISERR(SEARCH(CC$1,Data!$G124)),"",";"&amp;CC$1&amp;";")</f>
        <v/>
      </c>
      <c r="CD123" t="str">
        <f>IF(ISERR(SEARCH(CD$1,Data!$G124)),"",";"&amp;CD$1&amp;";")</f>
        <v/>
      </c>
      <c r="CE123" t="str">
        <f>IF(ISERR(SEARCH(CE$1,Data!$G124)),"",";"&amp;CE$1&amp;";")</f>
        <v/>
      </c>
      <c r="CF123" t="str">
        <f>IF(ISERR(SEARCH(CF$1,Data!$G124)),"",";"&amp;CF$1&amp;";")</f>
        <v/>
      </c>
      <c r="CG123" t="str">
        <f>IF(ISERR(SEARCH(CG$1,Data!$G124)),"",";"&amp;CG$1&amp;";")</f>
        <v/>
      </c>
      <c r="CH123" t="str">
        <f>IF(ISERR(SEARCH(CH$1,Data!$G124)),"",";"&amp;CH$1&amp;";")</f>
        <v/>
      </c>
      <c r="CI123" t="str">
        <f>IF(ISERR(SEARCH(CI$1,Data!$G124)),"",";"&amp;CI$1&amp;";")</f>
        <v/>
      </c>
      <c r="CJ123" t="str">
        <f>IF(ISERR(SEARCH(CJ$1,Data!$G124)),"",";"&amp;CJ$1&amp;";")</f>
        <v/>
      </c>
      <c r="CK123" t="str">
        <f>IF(ISERR(SEARCH(CK$1,Data!$G124)),"",";"&amp;CK$1&amp;";")</f>
        <v/>
      </c>
      <c r="CL123" t="str">
        <f>IF(ISERR(SEARCH(CL$1,Data!$G124)),"",";"&amp;CL$1&amp;";")</f>
        <v/>
      </c>
      <c r="CM123" t="str">
        <f>IF(ISERR(SEARCH(CM$1,Data!$G124)),"",";"&amp;CM$1&amp;";")</f>
        <v/>
      </c>
      <c r="CN123" t="str">
        <f>IF(ISERR(SEARCH(CN$1,Data!$G124)),"",";"&amp;CN$1&amp;";")</f>
        <v/>
      </c>
      <c r="CO123" t="str">
        <f>IF(ISERR(SEARCH(CO$1,Data!$G124)),"",";"&amp;CO$1&amp;";")</f>
        <v/>
      </c>
      <c r="CP123" t="str">
        <f>IF(ISERR(SEARCH(CP$1,Data!$G124)),"",";"&amp;CP$1&amp;";")</f>
        <v/>
      </c>
      <c r="CQ123" t="str">
        <f>IF(ISERR(SEARCH(CQ$1,Data!$G124)),"",";"&amp;CQ$1&amp;";")</f>
        <v/>
      </c>
      <c r="CR123" t="str">
        <f>IF(ISERR(SEARCH(CR$1,Data!$G124)),"",";"&amp;CR$1&amp;";")</f>
        <v/>
      </c>
      <c r="CS123" t="str">
        <f>IF(ISERR(SEARCH(CS$1,Data!$G124)),"",";"&amp;CS$1&amp;";")</f>
        <v/>
      </c>
      <c r="CT123" t="str">
        <f>IF(ISERR(SEARCH(CT$1,Data!$G124)),"",";"&amp;CT$1&amp;";")</f>
        <v/>
      </c>
      <c r="CU123" t="str">
        <f>IF(ISERR(SEARCH(CU$1,Data!$G124)),"",";"&amp;CU$1&amp;";")</f>
        <v/>
      </c>
      <c r="CV123" t="str">
        <f>IF(ISERR(SEARCH(CV$1,Data!$G124)),"",";"&amp;CV$1&amp;";")</f>
        <v/>
      </c>
      <c r="CW123" t="str">
        <f>IF(ISERR(SEARCH(CW$1,Data!$G124)),"",";"&amp;CW$1&amp;";")</f>
        <v/>
      </c>
      <c r="CX123" t="str">
        <f>IF(ISERR(SEARCH(CX$1,Data!$G124)),"",";"&amp;CX$1&amp;";")</f>
        <v/>
      </c>
      <c r="CY123" t="str">
        <f>IF(ISERR(SEARCH(CY$1,Data!$G124)),"",";"&amp;CY$1&amp;";")</f>
        <v/>
      </c>
      <c r="CZ123" t="str">
        <f>IF(ISERR(SEARCH(CZ$1,Data!$G124)),"",";"&amp;CZ$1&amp;";")</f>
        <v/>
      </c>
      <c r="DA123" t="str">
        <f>IF(ISERR(SEARCH(DA$1,Data!$G124)),"",";"&amp;DA$1&amp;";")</f>
        <v/>
      </c>
      <c r="DB123" t="str">
        <f>IF(ISERR(SEARCH(DB$1,Data!$G124)),"",";"&amp;DB$1&amp;";")</f>
        <v/>
      </c>
      <c r="DC123" t="str">
        <f>IF(ISERR(SEARCH(DC$1,Data!$G124)),"",";"&amp;DC$1&amp;";")</f>
        <v/>
      </c>
      <c r="DD123" t="str">
        <f>IF(ISERR(SEARCH(DD$1,Data!$G124)),"",";"&amp;DD$1&amp;";")</f>
        <v/>
      </c>
      <c r="DE123" t="str">
        <f>IF(ISERR(SEARCH(DE$1,Data!$G124)),"",";"&amp;DE$1&amp;";")</f>
        <v/>
      </c>
      <c r="DF123" t="str">
        <f>IF(ISERR(SEARCH(DF$1,Data!$G124)),"",";"&amp;DF$1&amp;";")</f>
        <v/>
      </c>
      <c r="DG123" t="str">
        <f>IF(ISERR(SEARCH(DG$1,Data!$G124)),"",";"&amp;DG$1&amp;";")</f>
        <v/>
      </c>
      <c r="DH123" t="str">
        <f>IF(ISERR(SEARCH(DH$1,Data!$G124)),"",";"&amp;DH$1&amp;";")</f>
        <v/>
      </c>
      <c r="DI123" t="str">
        <f>IF(ISERR(SEARCH(DI$1,Data!$G124)),"",";"&amp;DI$1&amp;";")</f>
        <v/>
      </c>
      <c r="DJ123" t="str">
        <f>IF(ISERR(SEARCH(DJ$1,Data!$G124)),"",";"&amp;DJ$1&amp;";")</f>
        <v/>
      </c>
      <c r="DK123" t="str">
        <f>IF(ISERR(SEARCH(DK$1,Data!$G124)),"",";"&amp;DK$1&amp;";")</f>
        <v/>
      </c>
      <c r="DL123" t="str">
        <f>IF(ISERR(SEARCH(DL$1,Data!$G124)),"",";"&amp;DL$1&amp;";")</f>
        <v/>
      </c>
      <c r="DM123" t="str">
        <f>IF(ISERR(SEARCH(DM$1,Data!$G124)),"",";"&amp;DM$1&amp;";")</f>
        <v/>
      </c>
      <c r="DN123" t="str">
        <f>IF(ISERR(SEARCH(DN$1,Data!$G124)),"",";"&amp;DN$1&amp;";")</f>
        <v/>
      </c>
      <c r="DO123" t="str">
        <f>IF(ISERR(SEARCH(DO$1,Data!$G124)),"",";"&amp;DO$1&amp;";")</f>
        <v/>
      </c>
      <c r="DP123" t="str">
        <f>IF(ISERR(SEARCH(DP$1,Data!$G124)),"",";"&amp;DP$1&amp;";")</f>
        <v/>
      </c>
      <c r="DQ123" t="str">
        <f>IF(ISERR(SEARCH(DQ$1,Data!$G124)),"",";"&amp;DQ$1&amp;";")</f>
        <v/>
      </c>
      <c r="DR123" t="str">
        <f>IF(ISERR(SEARCH(DR$1,Data!$G124)),"",";"&amp;DR$1&amp;";")</f>
        <v/>
      </c>
      <c r="DS123" t="str">
        <f>IF(ISERR(SEARCH(DS$1,Data!$G124)),"",";"&amp;DS$1&amp;";")</f>
        <v/>
      </c>
      <c r="DT123" t="str">
        <f>IF(ISERR(SEARCH(DT$1,Data!$G124)),"",";"&amp;DT$1&amp;";")</f>
        <v/>
      </c>
      <c r="DU123" t="str">
        <f>IF(ISERR(SEARCH(DU$1,Data!$G124)),"",";"&amp;DU$1&amp;";")</f>
        <v/>
      </c>
    </row>
    <row r="124" spans="1:125" x14ac:dyDescent="0.3">
      <c r="A124" t="str">
        <f>Tableau1[[#This Row],[name]]</f>
        <v>Droopy McCool</v>
      </c>
      <c r="B124" t="str">
        <f>IF(ISERROR(Tableau3[[#This Row],[Second semi-colon]]), "", MID(Tableau3[[#This Row],[Concatenation]], 2, Tableau3[[#This Row],[Second semi-colon]]-2))</f>
        <v>Tatooine</v>
      </c>
      <c r="C124">
        <f>SEARCH(" ;",Tableau3[[#This Row],[Concatenation]])</f>
        <v>10</v>
      </c>
      <c r="D124" t="str">
        <f>_xlfn.CONCAT(Tableau2[#This Row])</f>
        <v>;Tatooine ;</v>
      </c>
      <c r="I124" t="str">
        <f>IF(ISERR(SEARCH(I$1,Data!$G125)),"",";"&amp;I$1&amp;";")</f>
        <v/>
      </c>
      <c r="J124" t="str">
        <f>IF(ISERR(SEARCH(J$1,Data!$G125)),"",";"&amp;J$1&amp;";")</f>
        <v/>
      </c>
      <c r="K124" t="str">
        <f>IF(ISERR(SEARCH(K$1,Data!$G125)),"",";"&amp;K$1&amp;";")</f>
        <v/>
      </c>
      <c r="L124" t="str">
        <f>IF(ISERR(SEARCH(L$1,Data!$G125)),"",";"&amp;L$1&amp;";")</f>
        <v/>
      </c>
      <c r="M124" t="str">
        <f>IF(ISERR(SEARCH(M$1,Data!$G125)),"",";"&amp;M$1&amp;";")</f>
        <v/>
      </c>
      <c r="N124" t="str">
        <f>IF(ISERR(SEARCH(N$1,Data!$G125)),"",";"&amp;N$1&amp;";")</f>
        <v/>
      </c>
      <c r="O124" t="str">
        <f>IF(ISERR(SEARCH(O$1,Data!$G125)),"",";"&amp;O$1&amp;";")</f>
        <v/>
      </c>
      <c r="P124" t="str">
        <f>IF(ISERR(SEARCH(P$1,Data!$G125)),"",";"&amp;P$1&amp;";")</f>
        <v/>
      </c>
      <c r="Q124" t="str">
        <f>IF(ISERR(SEARCH(Q$1,Data!$G125)),"",";"&amp;Q$1&amp;";")</f>
        <v/>
      </c>
      <c r="R124" t="str">
        <f>IF(ISERR(SEARCH(R$1,Data!$G125)),"",";"&amp;R$1&amp;";")</f>
        <v/>
      </c>
      <c r="S124" t="str">
        <f>IF(ISERR(SEARCH(S$1,Data!$G125)),"",";"&amp;S$1&amp;";")</f>
        <v/>
      </c>
      <c r="T124" t="str">
        <f>IF(ISERR(SEARCH(T$1,Data!$G125)),"",";"&amp;T$1&amp;";")</f>
        <v/>
      </c>
      <c r="U124" t="str">
        <f>IF(ISERR(SEARCH(U$1,Data!$G125)),"",";"&amp;U$1&amp;";")</f>
        <v/>
      </c>
      <c r="V124" t="str">
        <f>IF(ISERR(SEARCH(V$1,Data!$G125)),"",";"&amp;V$1&amp;";")</f>
        <v/>
      </c>
      <c r="W124" t="str">
        <f>IF(ISERR(SEARCH(W$1,Data!$G125)),"",";"&amp;W$1&amp;";")</f>
        <v/>
      </c>
      <c r="X124" t="str">
        <f>IF(ISERR(SEARCH(X$1,Data!$G125)),"",";"&amp;X$1&amp;";")</f>
        <v/>
      </c>
      <c r="Y124" t="str">
        <f>IF(ISERR(SEARCH(Y$1,Data!$G125)),"",";"&amp;Y$1&amp;";")</f>
        <v/>
      </c>
      <c r="Z124" t="str">
        <f>IF(ISERR(SEARCH(Z$1,Data!$G125)),"",";"&amp;Z$1&amp;";")</f>
        <v/>
      </c>
      <c r="AA124" t="str">
        <f>IF(ISERR(SEARCH(AA$1,Data!$G125)),"",";"&amp;AA$1&amp;";")</f>
        <v/>
      </c>
      <c r="AB124" t="str">
        <f>IF(ISERR(SEARCH(AB$1,Data!$G125)),"",";"&amp;AB$1&amp;";")</f>
        <v/>
      </c>
      <c r="AC124" t="str">
        <f>IF(ISERR(SEARCH(AC$1,Data!$G125)),"",";"&amp;AC$1&amp;";")</f>
        <v/>
      </c>
      <c r="AD124" t="str">
        <f>IF(ISERR(SEARCH(AD$1,Data!$G125)),"",";"&amp;AD$1&amp;";")</f>
        <v/>
      </c>
      <c r="AE124" t="str">
        <f>IF(ISERR(SEARCH(AE$1,Data!$G125)),"",";"&amp;AE$1&amp;";")</f>
        <v/>
      </c>
      <c r="AF124" t="str">
        <f>IF(ISERR(SEARCH(AF$1,Data!$G125)),"",";"&amp;AF$1&amp;";")</f>
        <v/>
      </c>
      <c r="AG124" t="str">
        <f>IF(ISERR(SEARCH(AG$1,Data!$G125)),"",";"&amp;AG$1&amp;";")</f>
        <v/>
      </c>
      <c r="AH124" t="str">
        <f>IF(ISERR(SEARCH(AH$1,Data!$G125)),"",";"&amp;AH$1&amp;";")</f>
        <v/>
      </c>
      <c r="AI124" t="str">
        <f>IF(ISERR(SEARCH(AI$1,Data!$G125)),"",";"&amp;AI$1&amp;";")</f>
        <v/>
      </c>
      <c r="AJ124" t="str">
        <f>IF(ISERR(SEARCH(AJ$1,Data!$G125)),"",";"&amp;AJ$1&amp;";")</f>
        <v/>
      </c>
      <c r="AK124" t="str">
        <f>IF(ISERR(SEARCH(AK$1,Data!$G125)),"",";"&amp;AK$1&amp;";")</f>
        <v/>
      </c>
      <c r="AL124" t="str">
        <f>IF(ISERR(SEARCH(AL$1,Data!$G125)),"",";"&amp;AL$1&amp;";")</f>
        <v/>
      </c>
      <c r="AM124" t="str">
        <f>IF(ISERR(SEARCH(AM$1,Data!$G125)),"",";"&amp;AM$1&amp;";")</f>
        <v/>
      </c>
      <c r="AN124" t="str">
        <f>IF(ISERR(SEARCH(AN$1,Data!$G125)),"",";"&amp;AN$1&amp;";")</f>
        <v/>
      </c>
      <c r="AO124" t="str">
        <f>IF(ISERR(SEARCH(AO$1,Data!$G125)),"",";"&amp;AO$1&amp;";")</f>
        <v/>
      </c>
      <c r="AP124" t="str">
        <f>IF(ISERR(SEARCH(AP$1,Data!$G125)),"",";"&amp;AP$1&amp;";")</f>
        <v/>
      </c>
      <c r="AQ124" t="str">
        <f>IF(ISERR(SEARCH(AQ$1,Data!$G125)),"",";"&amp;AQ$1&amp;";")</f>
        <v/>
      </c>
      <c r="AR124" t="str">
        <f>IF(ISERR(SEARCH(AR$1,Data!$G125)),"",";"&amp;AR$1&amp;";")</f>
        <v/>
      </c>
      <c r="AS124" t="str">
        <f>IF(ISERR(SEARCH(AS$1,Data!$G125)),"",";"&amp;AS$1&amp;";")</f>
        <v/>
      </c>
      <c r="AT124" t="str">
        <f>IF(ISERR(SEARCH(AT$1,Data!$G125)),"",";"&amp;AT$1&amp;";")</f>
        <v/>
      </c>
      <c r="AU124" t="str">
        <f>IF(ISERR(SEARCH(AU$1,Data!$G125)),"",";"&amp;AU$1&amp;";")</f>
        <v/>
      </c>
      <c r="AV124" t="str">
        <f>IF(ISERR(SEARCH(AV$1,Data!$G125)),"",";"&amp;AV$1&amp;";")</f>
        <v/>
      </c>
      <c r="AW124" t="str">
        <f>IF(ISERR(SEARCH(AW$1,Data!$G125)),"",";"&amp;AW$1&amp;";")</f>
        <v/>
      </c>
      <c r="AX124" t="str">
        <f>IF(ISERR(SEARCH(AX$1,Data!$G125)),"",";"&amp;AX$1&amp;";")</f>
        <v/>
      </c>
      <c r="AY124" t="str">
        <f>IF(ISERR(SEARCH(AY$1,Data!$G125)),"",";"&amp;AY$1&amp;";")</f>
        <v/>
      </c>
      <c r="AZ124" t="str">
        <f>IF(ISERR(SEARCH(AZ$1,Data!$G125)),"",";"&amp;AZ$1&amp;";")</f>
        <v/>
      </c>
      <c r="BA124" t="str">
        <f>IF(ISERR(SEARCH(BA$1,Data!$G125)),"",";"&amp;BA$1&amp;";")</f>
        <v/>
      </c>
      <c r="BB124" t="str">
        <f>IF(ISERR(SEARCH(BB$1,Data!$G125)),"",";"&amp;BB$1&amp;";")</f>
        <v/>
      </c>
      <c r="BC124" t="str">
        <f>IF(ISERR(SEARCH(BC$1,Data!$G125)),"",";"&amp;BC$1&amp;";")</f>
        <v/>
      </c>
      <c r="BD124" t="str">
        <f>IF(ISERR(SEARCH(BD$1,Data!$G125)),"",";"&amp;BD$1&amp;";")</f>
        <v/>
      </c>
      <c r="BE124" t="str">
        <f>IF(ISERR(SEARCH(BE$1,Data!$G125)),"",";"&amp;BE$1&amp;";")</f>
        <v/>
      </c>
      <c r="BF124" t="str">
        <f>IF(ISERR(SEARCH(BF$1,Data!$G125)),"",";"&amp;BF$1&amp;";")</f>
        <v/>
      </c>
      <c r="BG124" t="str">
        <f>IF(ISERR(SEARCH(BG$1,Data!$G125)),"",";"&amp;BG$1&amp;";")</f>
        <v/>
      </c>
      <c r="BH124" t="str">
        <f>IF(ISERR(SEARCH(BH$1,Data!$G125)),"",";"&amp;BH$1&amp;";")</f>
        <v/>
      </c>
      <c r="BI124" t="str">
        <f>IF(ISERR(SEARCH(BI$1,Data!$G125)),"",";"&amp;BI$1&amp;";")</f>
        <v/>
      </c>
      <c r="BJ124" t="str">
        <f>IF(ISERR(SEARCH(BJ$1,Data!$G125)),"",";"&amp;BJ$1&amp;";")</f>
        <v/>
      </c>
      <c r="BK124" t="str">
        <f>IF(ISERR(SEARCH(BK$1,Data!$G125)),"",";"&amp;BK$1&amp;";")</f>
        <v/>
      </c>
      <c r="BL124" t="str">
        <f>IF(ISERR(SEARCH(BL$1,Data!$G125)),"",";"&amp;BL$1&amp;";")</f>
        <v/>
      </c>
      <c r="BM124" t="str">
        <f>IF(ISERR(SEARCH(BM$1,Data!$G125)),"",";"&amp;BM$1&amp;";")</f>
        <v/>
      </c>
      <c r="BN124" t="str">
        <f>IF(ISERR(SEARCH(BN$1,Data!$G125)),"",";"&amp;BN$1&amp;";")</f>
        <v/>
      </c>
      <c r="BO124" t="str">
        <f>IF(ISERR(SEARCH(BO$1,Data!$G125)),"",";"&amp;BO$1&amp;";")</f>
        <v/>
      </c>
      <c r="BP124" t="str">
        <f>IF(ISERR(SEARCH(BP$1,Data!$G125)),"",";"&amp;BP$1&amp;";")</f>
        <v/>
      </c>
      <c r="BQ124" t="str">
        <f>IF(ISERR(SEARCH(BQ$1,Data!$G125)),"",";"&amp;BQ$1&amp;";")</f>
        <v/>
      </c>
      <c r="BR124" t="str">
        <f>IF(ISERR(SEARCH(BR$1,Data!$G125)),"",";"&amp;BR$1&amp;";")</f>
        <v/>
      </c>
      <c r="BS124" t="str">
        <f>IF(ISERR(SEARCH(BS$1,Data!$G125)),"",";"&amp;BS$1&amp;";")</f>
        <v/>
      </c>
      <c r="BT124" t="str">
        <f>IF(ISERR(SEARCH(BT$1,Data!$G125)),"",";"&amp;BT$1&amp;";")</f>
        <v/>
      </c>
      <c r="BU124" t="str">
        <f>IF(ISERR(SEARCH(BU$1,Data!$G125)),"",";"&amp;BU$1&amp;";")</f>
        <v/>
      </c>
      <c r="BV124" t="str">
        <f>IF(ISERR(SEARCH(BV$1,Data!$G125)),"",";"&amp;BV$1&amp;";")</f>
        <v/>
      </c>
      <c r="BW124" t="str">
        <f>IF(ISERR(SEARCH(BW$1,Data!$G125)),"",";"&amp;BW$1&amp;";")</f>
        <v/>
      </c>
      <c r="BX124" t="str">
        <f>IF(ISERR(SEARCH(BX$1,Data!$G125)),"",";"&amp;BX$1&amp;";")</f>
        <v/>
      </c>
      <c r="BY124" t="str">
        <f>IF(ISERR(SEARCH(BY$1,Data!$G125)),"",";"&amp;BY$1&amp;";")</f>
        <v/>
      </c>
      <c r="BZ124" t="str">
        <f>IF(ISERR(SEARCH(BZ$1,Data!$G125)),"",";"&amp;BZ$1&amp;";")</f>
        <v/>
      </c>
      <c r="CA124" t="str">
        <f>IF(ISERR(SEARCH(CA$1,Data!$G125)),"",";"&amp;CA$1&amp;";")</f>
        <v/>
      </c>
      <c r="CB124" t="str">
        <f>IF(ISERR(SEARCH(CB$1,Data!$G125)),"",";"&amp;CB$1&amp;";")</f>
        <v/>
      </c>
      <c r="CC124" t="str">
        <f>IF(ISERR(SEARCH(CC$1,Data!$G125)),"",";"&amp;CC$1&amp;";")</f>
        <v>;Tatooine ;</v>
      </c>
      <c r="CD124" t="str">
        <f>IF(ISERR(SEARCH(CD$1,Data!$G125)),"",";"&amp;CD$1&amp;";")</f>
        <v/>
      </c>
      <c r="CE124" t="str">
        <f>IF(ISERR(SEARCH(CE$1,Data!$G125)),"",";"&amp;CE$1&amp;";")</f>
        <v/>
      </c>
      <c r="CF124" t="str">
        <f>IF(ISERR(SEARCH(CF$1,Data!$G125)),"",";"&amp;CF$1&amp;";")</f>
        <v/>
      </c>
      <c r="CG124" t="str">
        <f>IF(ISERR(SEARCH(CG$1,Data!$G125)),"",";"&amp;CG$1&amp;";")</f>
        <v/>
      </c>
      <c r="CH124" t="str">
        <f>IF(ISERR(SEARCH(CH$1,Data!$G125)),"",";"&amp;CH$1&amp;";")</f>
        <v/>
      </c>
      <c r="CI124" t="str">
        <f>IF(ISERR(SEARCH(CI$1,Data!$G125)),"",";"&amp;CI$1&amp;";")</f>
        <v/>
      </c>
      <c r="CJ124" t="str">
        <f>IF(ISERR(SEARCH(CJ$1,Data!$G125)),"",";"&amp;CJ$1&amp;";")</f>
        <v/>
      </c>
      <c r="CK124" t="str">
        <f>IF(ISERR(SEARCH(CK$1,Data!$G125)),"",";"&amp;CK$1&amp;";")</f>
        <v/>
      </c>
      <c r="CL124" t="str">
        <f>IF(ISERR(SEARCH(CL$1,Data!$G125)),"",";"&amp;CL$1&amp;";")</f>
        <v/>
      </c>
      <c r="CM124" t="str">
        <f>IF(ISERR(SEARCH(CM$1,Data!$G125)),"",";"&amp;CM$1&amp;";")</f>
        <v/>
      </c>
      <c r="CN124" t="str">
        <f>IF(ISERR(SEARCH(CN$1,Data!$G125)),"",";"&amp;CN$1&amp;";")</f>
        <v/>
      </c>
      <c r="CO124" t="str">
        <f>IF(ISERR(SEARCH(CO$1,Data!$G125)),"",";"&amp;CO$1&amp;";")</f>
        <v/>
      </c>
      <c r="CP124" t="str">
        <f>IF(ISERR(SEARCH(CP$1,Data!$G125)),"",";"&amp;CP$1&amp;";")</f>
        <v/>
      </c>
      <c r="CQ124" t="str">
        <f>IF(ISERR(SEARCH(CQ$1,Data!$G125)),"",";"&amp;CQ$1&amp;";")</f>
        <v/>
      </c>
      <c r="CR124" t="str">
        <f>IF(ISERR(SEARCH(CR$1,Data!$G125)),"",";"&amp;CR$1&amp;";")</f>
        <v/>
      </c>
      <c r="CS124" t="str">
        <f>IF(ISERR(SEARCH(CS$1,Data!$G125)),"",";"&amp;CS$1&amp;";")</f>
        <v/>
      </c>
      <c r="CT124" t="str">
        <f>IF(ISERR(SEARCH(CT$1,Data!$G125)),"",";"&amp;CT$1&amp;";")</f>
        <v/>
      </c>
      <c r="CU124" t="str">
        <f>IF(ISERR(SEARCH(CU$1,Data!$G125)),"",";"&amp;CU$1&amp;";")</f>
        <v/>
      </c>
      <c r="CV124" t="str">
        <f>IF(ISERR(SEARCH(CV$1,Data!$G125)),"",";"&amp;CV$1&amp;";")</f>
        <v/>
      </c>
      <c r="CW124" t="str">
        <f>IF(ISERR(SEARCH(CW$1,Data!$G125)),"",";"&amp;CW$1&amp;";")</f>
        <v/>
      </c>
      <c r="CX124" t="str">
        <f>IF(ISERR(SEARCH(CX$1,Data!$G125)),"",";"&amp;CX$1&amp;";")</f>
        <v/>
      </c>
      <c r="CY124" t="str">
        <f>IF(ISERR(SEARCH(CY$1,Data!$G125)),"",";"&amp;CY$1&amp;";")</f>
        <v/>
      </c>
      <c r="CZ124" t="str">
        <f>IF(ISERR(SEARCH(CZ$1,Data!$G125)),"",";"&amp;CZ$1&amp;";")</f>
        <v/>
      </c>
      <c r="DA124" t="str">
        <f>IF(ISERR(SEARCH(DA$1,Data!$G125)),"",";"&amp;DA$1&amp;";")</f>
        <v/>
      </c>
      <c r="DB124" t="str">
        <f>IF(ISERR(SEARCH(DB$1,Data!$G125)),"",";"&amp;DB$1&amp;";")</f>
        <v/>
      </c>
      <c r="DC124" t="str">
        <f>IF(ISERR(SEARCH(DC$1,Data!$G125)),"",";"&amp;DC$1&amp;";")</f>
        <v/>
      </c>
      <c r="DD124" t="str">
        <f>IF(ISERR(SEARCH(DD$1,Data!$G125)),"",";"&amp;DD$1&amp;";")</f>
        <v/>
      </c>
      <c r="DE124" t="str">
        <f>IF(ISERR(SEARCH(DE$1,Data!$G125)),"",";"&amp;DE$1&amp;";")</f>
        <v/>
      </c>
      <c r="DF124" t="str">
        <f>IF(ISERR(SEARCH(DF$1,Data!$G125)),"",";"&amp;DF$1&amp;";")</f>
        <v/>
      </c>
      <c r="DG124" t="str">
        <f>IF(ISERR(SEARCH(DG$1,Data!$G125)),"",";"&amp;DG$1&amp;";")</f>
        <v/>
      </c>
      <c r="DH124" t="str">
        <f>IF(ISERR(SEARCH(DH$1,Data!$G125)),"",";"&amp;DH$1&amp;";")</f>
        <v/>
      </c>
      <c r="DI124" t="str">
        <f>IF(ISERR(SEARCH(DI$1,Data!$G125)),"",";"&amp;DI$1&amp;";")</f>
        <v/>
      </c>
      <c r="DJ124" t="str">
        <f>IF(ISERR(SEARCH(DJ$1,Data!$G125)),"",";"&amp;DJ$1&amp;";")</f>
        <v/>
      </c>
      <c r="DK124" t="str">
        <f>IF(ISERR(SEARCH(DK$1,Data!$G125)),"",";"&amp;DK$1&amp;";")</f>
        <v/>
      </c>
      <c r="DL124" t="str">
        <f>IF(ISERR(SEARCH(DL$1,Data!$G125)),"",";"&amp;DL$1&amp;";")</f>
        <v/>
      </c>
      <c r="DM124" t="str">
        <f>IF(ISERR(SEARCH(DM$1,Data!$G125)),"",";"&amp;DM$1&amp;";")</f>
        <v/>
      </c>
      <c r="DN124" t="str">
        <f>IF(ISERR(SEARCH(DN$1,Data!$G125)),"",";"&amp;DN$1&amp;";")</f>
        <v/>
      </c>
      <c r="DO124" t="str">
        <f>IF(ISERR(SEARCH(DO$1,Data!$G125)),"",";"&amp;DO$1&amp;";")</f>
        <v/>
      </c>
      <c r="DP124" t="str">
        <f>IF(ISERR(SEARCH(DP$1,Data!$G125)),"",";"&amp;DP$1&amp;";")</f>
        <v/>
      </c>
      <c r="DQ124" t="str">
        <f>IF(ISERR(SEARCH(DQ$1,Data!$G125)),"",";"&amp;DQ$1&amp;";")</f>
        <v/>
      </c>
      <c r="DR124" t="str">
        <f>IF(ISERR(SEARCH(DR$1,Data!$G125)),"",";"&amp;DR$1&amp;";")</f>
        <v/>
      </c>
      <c r="DS124" t="str">
        <f>IF(ISERR(SEARCH(DS$1,Data!$G125)),"",";"&amp;DS$1&amp;";")</f>
        <v/>
      </c>
      <c r="DT124" t="str">
        <f>IF(ISERR(SEARCH(DT$1,Data!$G125)),"",";"&amp;DT$1&amp;";")</f>
        <v/>
      </c>
      <c r="DU124" t="str">
        <f>IF(ISERR(SEARCH(DU$1,Data!$G125)),"",";"&amp;DU$1&amp;";")</f>
        <v/>
      </c>
    </row>
    <row r="125" spans="1:125" x14ac:dyDescent="0.3">
      <c r="A125" t="str">
        <f>Tableau1[[#This Row],[name]]</f>
        <v>Lyn Me</v>
      </c>
      <c r="B125" t="str">
        <f>IF(ISERROR(Tableau3[[#This Row],[Second semi-colon]]), "", MID(Tableau3[[#This Row],[Concatenation]], 2, Tableau3[[#This Row],[Second semi-colon]]-2))</f>
        <v>Utapau</v>
      </c>
      <c r="C125">
        <f>SEARCH(" ;",Tableau3[[#This Row],[Concatenation]])</f>
        <v>8</v>
      </c>
      <c r="D125" t="str">
        <f>_xlfn.CONCAT(Tableau2[#This Row])</f>
        <v>;Utapau ;</v>
      </c>
      <c r="I125" t="str">
        <f>IF(ISERR(SEARCH(I$1,Data!$G126)),"",";"&amp;I$1&amp;";")</f>
        <v/>
      </c>
      <c r="J125" t="str">
        <f>IF(ISERR(SEARCH(J$1,Data!$G126)),"",";"&amp;J$1&amp;";")</f>
        <v/>
      </c>
      <c r="K125" t="str">
        <f>IF(ISERR(SEARCH(K$1,Data!$G126)),"",";"&amp;K$1&amp;";")</f>
        <v/>
      </c>
      <c r="L125" t="str">
        <f>IF(ISERR(SEARCH(L$1,Data!$G126)),"",";"&amp;L$1&amp;";")</f>
        <v/>
      </c>
      <c r="M125" t="str">
        <f>IF(ISERR(SEARCH(M$1,Data!$G126)),"",";"&amp;M$1&amp;";")</f>
        <v/>
      </c>
      <c r="N125" t="str">
        <f>IF(ISERR(SEARCH(N$1,Data!$G126)),"",";"&amp;N$1&amp;";")</f>
        <v/>
      </c>
      <c r="O125" t="str">
        <f>IF(ISERR(SEARCH(O$1,Data!$G126)),"",";"&amp;O$1&amp;";")</f>
        <v/>
      </c>
      <c r="P125" t="str">
        <f>IF(ISERR(SEARCH(P$1,Data!$G126)),"",";"&amp;P$1&amp;";")</f>
        <v/>
      </c>
      <c r="Q125" t="str">
        <f>IF(ISERR(SEARCH(Q$1,Data!$G126)),"",";"&amp;Q$1&amp;";")</f>
        <v/>
      </c>
      <c r="R125" t="str">
        <f>IF(ISERR(SEARCH(R$1,Data!$G126)),"",";"&amp;R$1&amp;";")</f>
        <v/>
      </c>
      <c r="S125" t="str">
        <f>IF(ISERR(SEARCH(S$1,Data!$G126)),"",";"&amp;S$1&amp;";")</f>
        <v/>
      </c>
      <c r="T125" t="str">
        <f>IF(ISERR(SEARCH(T$1,Data!$G126)),"",";"&amp;T$1&amp;";")</f>
        <v/>
      </c>
      <c r="U125" t="str">
        <f>IF(ISERR(SEARCH(U$1,Data!$G126)),"",";"&amp;U$1&amp;";")</f>
        <v/>
      </c>
      <c r="V125" t="str">
        <f>IF(ISERR(SEARCH(V$1,Data!$G126)),"",";"&amp;V$1&amp;";")</f>
        <v/>
      </c>
      <c r="W125" t="str">
        <f>IF(ISERR(SEARCH(W$1,Data!$G126)),"",";"&amp;W$1&amp;";")</f>
        <v/>
      </c>
      <c r="X125" t="str">
        <f>IF(ISERR(SEARCH(X$1,Data!$G126)),"",";"&amp;X$1&amp;";")</f>
        <v/>
      </c>
      <c r="Y125" t="str">
        <f>IF(ISERR(SEARCH(Y$1,Data!$G126)),"",";"&amp;Y$1&amp;";")</f>
        <v/>
      </c>
      <c r="Z125" t="str">
        <f>IF(ISERR(SEARCH(Z$1,Data!$G126)),"",";"&amp;Z$1&amp;";")</f>
        <v/>
      </c>
      <c r="AA125" t="str">
        <f>IF(ISERR(SEARCH(AA$1,Data!$G126)),"",";"&amp;AA$1&amp;";")</f>
        <v/>
      </c>
      <c r="AB125" t="str">
        <f>IF(ISERR(SEARCH(AB$1,Data!$G126)),"",";"&amp;AB$1&amp;";")</f>
        <v/>
      </c>
      <c r="AC125" t="str">
        <f>IF(ISERR(SEARCH(AC$1,Data!$G126)),"",";"&amp;AC$1&amp;";")</f>
        <v/>
      </c>
      <c r="AD125" t="str">
        <f>IF(ISERR(SEARCH(AD$1,Data!$G126)),"",";"&amp;AD$1&amp;";")</f>
        <v/>
      </c>
      <c r="AE125" t="str">
        <f>IF(ISERR(SEARCH(AE$1,Data!$G126)),"",";"&amp;AE$1&amp;";")</f>
        <v/>
      </c>
      <c r="AF125" t="str">
        <f>IF(ISERR(SEARCH(AF$1,Data!$G126)),"",";"&amp;AF$1&amp;";")</f>
        <v/>
      </c>
      <c r="AG125" t="str">
        <f>IF(ISERR(SEARCH(AG$1,Data!$G126)),"",";"&amp;AG$1&amp;";")</f>
        <v/>
      </c>
      <c r="AH125" t="str">
        <f>IF(ISERR(SEARCH(AH$1,Data!$G126)),"",";"&amp;AH$1&amp;";")</f>
        <v/>
      </c>
      <c r="AI125" t="str">
        <f>IF(ISERR(SEARCH(AI$1,Data!$G126)),"",";"&amp;AI$1&amp;";")</f>
        <v/>
      </c>
      <c r="AJ125" t="str">
        <f>IF(ISERR(SEARCH(AJ$1,Data!$G126)),"",";"&amp;AJ$1&amp;";")</f>
        <v/>
      </c>
      <c r="AK125" t="str">
        <f>IF(ISERR(SEARCH(AK$1,Data!$G126)),"",";"&amp;AK$1&amp;";")</f>
        <v/>
      </c>
      <c r="AL125" t="str">
        <f>IF(ISERR(SEARCH(AL$1,Data!$G126)),"",";"&amp;AL$1&amp;";")</f>
        <v/>
      </c>
      <c r="AM125" t="str">
        <f>IF(ISERR(SEARCH(AM$1,Data!$G126)),"",";"&amp;AM$1&amp;";")</f>
        <v/>
      </c>
      <c r="AN125" t="str">
        <f>IF(ISERR(SEARCH(AN$1,Data!$G126)),"",";"&amp;AN$1&amp;";")</f>
        <v/>
      </c>
      <c r="AO125" t="str">
        <f>IF(ISERR(SEARCH(AO$1,Data!$G126)),"",";"&amp;AO$1&amp;";")</f>
        <v/>
      </c>
      <c r="AP125" t="str">
        <f>IF(ISERR(SEARCH(AP$1,Data!$G126)),"",";"&amp;AP$1&amp;";")</f>
        <v/>
      </c>
      <c r="AQ125" t="str">
        <f>IF(ISERR(SEARCH(AQ$1,Data!$G126)),"",";"&amp;AQ$1&amp;";")</f>
        <v/>
      </c>
      <c r="AR125" t="str">
        <f>IF(ISERR(SEARCH(AR$1,Data!$G126)),"",";"&amp;AR$1&amp;";")</f>
        <v/>
      </c>
      <c r="AS125" t="str">
        <f>IF(ISERR(SEARCH(AS$1,Data!$G126)),"",";"&amp;AS$1&amp;";")</f>
        <v/>
      </c>
      <c r="AT125" t="str">
        <f>IF(ISERR(SEARCH(AT$1,Data!$G126)),"",";"&amp;AT$1&amp;";")</f>
        <v/>
      </c>
      <c r="AU125" t="str">
        <f>IF(ISERR(SEARCH(AU$1,Data!$G126)),"",";"&amp;AU$1&amp;";")</f>
        <v/>
      </c>
      <c r="AV125" t="str">
        <f>IF(ISERR(SEARCH(AV$1,Data!$G126)),"",";"&amp;AV$1&amp;";")</f>
        <v/>
      </c>
      <c r="AW125" t="str">
        <f>IF(ISERR(SEARCH(AW$1,Data!$G126)),"",";"&amp;AW$1&amp;";")</f>
        <v/>
      </c>
      <c r="AX125" t="str">
        <f>IF(ISERR(SEARCH(AX$1,Data!$G126)),"",";"&amp;AX$1&amp;";")</f>
        <v/>
      </c>
      <c r="AY125" t="str">
        <f>IF(ISERR(SEARCH(AY$1,Data!$G126)),"",";"&amp;AY$1&amp;";")</f>
        <v/>
      </c>
      <c r="AZ125" t="str">
        <f>IF(ISERR(SEARCH(AZ$1,Data!$G126)),"",";"&amp;AZ$1&amp;";")</f>
        <v/>
      </c>
      <c r="BA125" t="str">
        <f>IF(ISERR(SEARCH(BA$1,Data!$G126)),"",";"&amp;BA$1&amp;";")</f>
        <v/>
      </c>
      <c r="BB125" t="str">
        <f>IF(ISERR(SEARCH(BB$1,Data!$G126)),"",";"&amp;BB$1&amp;";")</f>
        <v/>
      </c>
      <c r="BC125" t="str">
        <f>IF(ISERR(SEARCH(BC$1,Data!$G126)),"",";"&amp;BC$1&amp;";")</f>
        <v/>
      </c>
      <c r="BD125" t="str">
        <f>IF(ISERR(SEARCH(BD$1,Data!$G126)),"",";"&amp;BD$1&amp;";")</f>
        <v/>
      </c>
      <c r="BE125" t="str">
        <f>IF(ISERR(SEARCH(BE$1,Data!$G126)),"",";"&amp;BE$1&amp;";")</f>
        <v/>
      </c>
      <c r="BF125" t="str">
        <f>IF(ISERR(SEARCH(BF$1,Data!$G126)),"",";"&amp;BF$1&amp;";")</f>
        <v/>
      </c>
      <c r="BG125" t="str">
        <f>IF(ISERR(SEARCH(BG$1,Data!$G126)),"",";"&amp;BG$1&amp;";")</f>
        <v/>
      </c>
      <c r="BH125" t="str">
        <f>IF(ISERR(SEARCH(BH$1,Data!$G126)),"",";"&amp;BH$1&amp;";")</f>
        <v/>
      </c>
      <c r="BI125" t="str">
        <f>IF(ISERR(SEARCH(BI$1,Data!$G126)),"",";"&amp;BI$1&amp;";")</f>
        <v/>
      </c>
      <c r="BJ125" t="str">
        <f>IF(ISERR(SEARCH(BJ$1,Data!$G126)),"",";"&amp;BJ$1&amp;";")</f>
        <v/>
      </c>
      <c r="BK125" t="str">
        <f>IF(ISERR(SEARCH(BK$1,Data!$G126)),"",";"&amp;BK$1&amp;";")</f>
        <v/>
      </c>
      <c r="BL125" t="str">
        <f>IF(ISERR(SEARCH(BL$1,Data!$G126)),"",";"&amp;BL$1&amp;";")</f>
        <v/>
      </c>
      <c r="BM125" t="str">
        <f>IF(ISERR(SEARCH(BM$1,Data!$G126)),"",";"&amp;BM$1&amp;";")</f>
        <v/>
      </c>
      <c r="BN125" t="str">
        <f>IF(ISERR(SEARCH(BN$1,Data!$G126)),"",";"&amp;BN$1&amp;";")</f>
        <v/>
      </c>
      <c r="BO125" t="str">
        <f>IF(ISERR(SEARCH(BO$1,Data!$G126)),"",";"&amp;BO$1&amp;";")</f>
        <v/>
      </c>
      <c r="BP125" t="str">
        <f>IF(ISERR(SEARCH(BP$1,Data!$G126)),"",";"&amp;BP$1&amp;";")</f>
        <v/>
      </c>
      <c r="BQ125" t="str">
        <f>IF(ISERR(SEARCH(BQ$1,Data!$G126)),"",";"&amp;BQ$1&amp;";")</f>
        <v/>
      </c>
      <c r="BR125" t="str">
        <f>IF(ISERR(SEARCH(BR$1,Data!$G126)),"",";"&amp;BR$1&amp;";")</f>
        <v/>
      </c>
      <c r="BS125" t="str">
        <f>IF(ISERR(SEARCH(BS$1,Data!$G126)),"",";"&amp;BS$1&amp;";")</f>
        <v/>
      </c>
      <c r="BT125" t="str">
        <f>IF(ISERR(SEARCH(BT$1,Data!$G126)),"",";"&amp;BT$1&amp;";")</f>
        <v/>
      </c>
      <c r="BU125" t="str">
        <f>IF(ISERR(SEARCH(BU$1,Data!$G126)),"",";"&amp;BU$1&amp;";")</f>
        <v/>
      </c>
      <c r="BV125" t="str">
        <f>IF(ISERR(SEARCH(BV$1,Data!$G126)),"",";"&amp;BV$1&amp;";")</f>
        <v/>
      </c>
      <c r="BW125" t="str">
        <f>IF(ISERR(SEARCH(BW$1,Data!$G126)),"",";"&amp;BW$1&amp;";")</f>
        <v/>
      </c>
      <c r="BX125" t="str">
        <f>IF(ISERR(SEARCH(BX$1,Data!$G126)),"",";"&amp;BX$1&amp;";")</f>
        <v/>
      </c>
      <c r="BY125" t="str">
        <f>IF(ISERR(SEARCH(BY$1,Data!$G126)),"",";"&amp;BY$1&amp;";")</f>
        <v/>
      </c>
      <c r="BZ125" t="str">
        <f>IF(ISERR(SEARCH(BZ$1,Data!$G126)),"",";"&amp;BZ$1&amp;";")</f>
        <v/>
      </c>
      <c r="CA125" t="str">
        <f>IF(ISERR(SEARCH(CA$1,Data!$G126)),"",";"&amp;CA$1&amp;";")</f>
        <v/>
      </c>
      <c r="CB125" t="str">
        <f>IF(ISERR(SEARCH(CB$1,Data!$G126)),"",";"&amp;CB$1&amp;";")</f>
        <v/>
      </c>
      <c r="CC125" t="str">
        <f>IF(ISERR(SEARCH(CC$1,Data!$G126)),"",";"&amp;CC$1&amp;";")</f>
        <v/>
      </c>
      <c r="CD125" t="str">
        <f>IF(ISERR(SEARCH(CD$1,Data!$G126)),"",";"&amp;CD$1&amp;";")</f>
        <v/>
      </c>
      <c r="CE125" t="str">
        <f>IF(ISERR(SEARCH(CE$1,Data!$G126)),"",";"&amp;CE$1&amp;";")</f>
        <v/>
      </c>
      <c r="CF125" t="str">
        <f>IF(ISERR(SEARCH(CF$1,Data!$G126)),"",";"&amp;CF$1&amp;";")</f>
        <v/>
      </c>
      <c r="CG125" t="str">
        <f>IF(ISERR(SEARCH(CG$1,Data!$G126)),"",";"&amp;CG$1&amp;";")</f>
        <v>;Utapau ;</v>
      </c>
      <c r="CH125" t="str">
        <f>IF(ISERR(SEARCH(CH$1,Data!$G126)),"",";"&amp;CH$1&amp;";")</f>
        <v/>
      </c>
      <c r="CI125" t="str">
        <f>IF(ISERR(SEARCH(CI$1,Data!$G126)),"",";"&amp;CI$1&amp;";")</f>
        <v/>
      </c>
      <c r="CJ125" t="str">
        <f>IF(ISERR(SEARCH(CJ$1,Data!$G126)),"",";"&amp;CJ$1&amp;";")</f>
        <v/>
      </c>
      <c r="CK125" t="str">
        <f>IF(ISERR(SEARCH(CK$1,Data!$G126)),"",";"&amp;CK$1&amp;";")</f>
        <v/>
      </c>
      <c r="CL125" t="str">
        <f>IF(ISERR(SEARCH(CL$1,Data!$G126)),"",";"&amp;CL$1&amp;";")</f>
        <v/>
      </c>
      <c r="CM125" t="str">
        <f>IF(ISERR(SEARCH(CM$1,Data!$G126)),"",";"&amp;CM$1&amp;";")</f>
        <v/>
      </c>
      <c r="CN125" t="str">
        <f>IF(ISERR(SEARCH(CN$1,Data!$G126)),"",";"&amp;CN$1&amp;";")</f>
        <v/>
      </c>
      <c r="CO125" t="str">
        <f>IF(ISERR(SEARCH(CO$1,Data!$G126)),"",";"&amp;CO$1&amp;";")</f>
        <v/>
      </c>
      <c r="CP125" t="str">
        <f>IF(ISERR(SEARCH(CP$1,Data!$G126)),"",";"&amp;CP$1&amp;";")</f>
        <v/>
      </c>
      <c r="CQ125" t="str">
        <f>IF(ISERR(SEARCH(CQ$1,Data!$G126)),"",";"&amp;CQ$1&amp;";")</f>
        <v/>
      </c>
      <c r="CR125" t="str">
        <f>IF(ISERR(SEARCH(CR$1,Data!$G126)),"",";"&amp;CR$1&amp;";")</f>
        <v/>
      </c>
      <c r="CS125" t="str">
        <f>IF(ISERR(SEARCH(CS$1,Data!$G126)),"",";"&amp;CS$1&amp;";")</f>
        <v/>
      </c>
      <c r="CT125" t="str">
        <f>IF(ISERR(SEARCH(CT$1,Data!$G126)),"",";"&amp;CT$1&amp;";")</f>
        <v/>
      </c>
      <c r="CU125" t="str">
        <f>IF(ISERR(SEARCH(CU$1,Data!$G126)),"",";"&amp;CU$1&amp;";")</f>
        <v/>
      </c>
      <c r="CV125" t="str">
        <f>IF(ISERR(SEARCH(CV$1,Data!$G126)),"",";"&amp;CV$1&amp;";")</f>
        <v/>
      </c>
      <c r="CW125" t="str">
        <f>IF(ISERR(SEARCH(CW$1,Data!$G126)),"",";"&amp;CW$1&amp;";")</f>
        <v/>
      </c>
      <c r="CX125" t="str">
        <f>IF(ISERR(SEARCH(CX$1,Data!$G126)),"",";"&amp;CX$1&amp;";")</f>
        <v/>
      </c>
      <c r="CY125" t="str">
        <f>IF(ISERR(SEARCH(CY$1,Data!$G126)),"",";"&amp;CY$1&amp;";")</f>
        <v/>
      </c>
      <c r="CZ125" t="str">
        <f>IF(ISERR(SEARCH(CZ$1,Data!$G126)),"",";"&amp;CZ$1&amp;";")</f>
        <v/>
      </c>
      <c r="DA125" t="str">
        <f>IF(ISERR(SEARCH(DA$1,Data!$G126)),"",";"&amp;DA$1&amp;";")</f>
        <v/>
      </c>
      <c r="DB125" t="str">
        <f>IF(ISERR(SEARCH(DB$1,Data!$G126)),"",";"&amp;DB$1&amp;";")</f>
        <v/>
      </c>
      <c r="DC125" t="str">
        <f>IF(ISERR(SEARCH(DC$1,Data!$G126)),"",";"&amp;DC$1&amp;";")</f>
        <v/>
      </c>
      <c r="DD125" t="str">
        <f>IF(ISERR(SEARCH(DD$1,Data!$G126)),"",";"&amp;DD$1&amp;";")</f>
        <v/>
      </c>
      <c r="DE125" t="str">
        <f>IF(ISERR(SEARCH(DE$1,Data!$G126)),"",";"&amp;DE$1&amp;";")</f>
        <v/>
      </c>
      <c r="DF125" t="str">
        <f>IF(ISERR(SEARCH(DF$1,Data!$G126)),"",";"&amp;DF$1&amp;";")</f>
        <v/>
      </c>
      <c r="DG125" t="str">
        <f>IF(ISERR(SEARCH(DG$1,Data!$G126)),"",";"&amp;DG$1&amp;";")</f>
        <v/>
      </c>
      <c r="DH125" t="str">
        <f>IF(ISERR(SEARCH(DH$1,Data!$G126)),"",";"&amp;DH$1&amp;";")</f>
        <v/>
      </c>
      <c r="DI125" t="str">
        <f>IF(ISERR(SEARCH(DI$1,Data!$G126)),"",";"&amp;DI$1&amp;";")</f>
        <v/>
      </c>
      <c r="DJ125" t="str">
        <f>IF(ISERR(SEARCH(DJ$1,Data!$G126)),"",";"&amp;DJ$1&amp;";")</f>
        <v/>
      </c>
      <c r="DK125" t="str">
        <f>IF(ISERR(SEARCH(DK$1,Data!$G126)),"",";"&amp;DK$1&amp;";")</f>
        <v/>
      </c>
      <c r="DL125" t="str">
        <f>IF(ISERR(SEARCH(DL$1,Data!$G126)),"",";"&amp;DL$1&amp;";")</f>
        <v/>
      </c>
      <c r="DM125" t="str">
        <f>IF(ISERR(SEARCH(DM$1,Data!$G126)),"",";"&amp;DM$1&amp;";")</f>
        <v/>
      </c>
      <c r="DN125" t="str">
        <f>IF(ISERR(SEARCH(DN$1,Data!$G126)),"",";"&amp;DN$1&amp;";")</f>
        <v/>
      </c>
      <c r="DO125" t="str">
        <f>IF(ISERR(SEARCH(DO$1,Data!$G126)),"",";"&amp;DO$1&amp;";")</f>
        <v/>
      </c>
      <c r="DP125" t="str">
        <f>IF(ISERR(SEARCH(DP$1,Data!$G126)),"",";"&amp;DP$1&amp;";")</f>
        <v/>
      </c>
      <c r="DQ125" t="str">
        <f>IF(ISERR(SEARCH(DQ$1,Data!$G126)),"",";"&amp;DQ$1&amp;";")</f>
        <v/>
      </c>
      <c r="DR125" t="str">
        <f>IF(ISERR(SEARCH(DR$1,Data!$G126)),"",";"&amp;DR$1&amp;";")</f>
        <v/>
      </c>
      <c r="DS125" t="str">
        <f>IF(ISERR(SEARCH(DS$1,Data!$G126)),"",";"&amp;DS$1&amp;";")</f>
        <v/>
      </c>
      <c r="DT125" t="str">
        <f>IF(ISERR(SEARCH(DT$1,Data!$G126)),"",";"&amp;DT$1&amp;";")</f>
        <v/>
      </c>
      <c r="DU125" t="str">
        <f>IF(ISERR(SEARCH(DU$1,Data!$G126)),"",";"&amp;DU$1&amp;";")</f>
        <v/>
      </c>
    </row>
    <row r="126" spans="1:125" x14ac:dyDescent="0.3">
      <c r="A126" t="str">
        <f>Tableau1[[#This Row],[name]]</f>
        <v>Tion Medon</v>
      </c>
      <c r="B126" t="str">
        <f>IF(ISERROR(Tableau3[[#This Row],[Second semi-colon]]), "", MID(Tableau3[[#This Row],[Concatenation]], 2, Tableau3[[#This Row],[Second semi-colon]]-2))</f>
        <v/>
      </c>
      <c r="C126" t="e">
        <f>SEARCH(" ;",Tableau3[[#This Row],[Concatenation]])</f>
        <v>#VALUE!</v>
      </c>
      <c r="D126" t="str">
        <f>_xlfn.CONCAT(Tableau2[#This Row])</f>
        <v/>
      </c>
      <c r="I126" t="str">
        <f>IF(ISERR(SEARCH(I$1,Data!$G127)),"",";"&amp;I$1&amp;";")</f>
        <v/>
      </c>
      <c r="J126" t="str">
        <f>IF(ISERR(SEARCH(J$1,Data!$G127)),"",";"&amp;J$1&amp;";")</f>
        <v/>
      </c>
      <c r="K126" t="str">
        <f>IF(ISERR(SEARCH(K$1,Data!$G127)),"",";"&amp;K$1&amp;";")</f>
        <v/>
      </c>
      <c r="L126" t="str">
        <f>IF(ISERR(SEARCH(L$1,Data!$G127)),"",";"&amp;L$1&amp;";")</f>
        <v/>
      </c>
      <c r="M126" t="str">
        <f>IF(ISERR(SEARCH(M$1,Data!$G127)),"",";"&amp;M$1&amp;";")</f>
        <v/>
      </c>
      <c r="N126" t="str">
        <f>IF(ISERR(SEARCH(N$1,Data!$G127)),"",";"&amp;N$1&amp;";")</f>
        <v/>
      </c>
      <c r="O126" t="str">
        <f>IF(ISERR(SEARCH(O$1,Data!$G127)),"",";"&amp;O$1&amp;";")</f>
        <v/>
      </c>
      <c r="P126" t="str">
        <f>IF(ISERR(SEARCH(P$1,Data!$G127)),"",";"&amp;P$1&amp;";")</f>
        <v/>
      </c>
      <c r="Q126" t="str">
        <f>IF(ISERR(SEARCH(Q$1,Data!$G127)),"",";"&amp;Q$1&amp;";")</f>
        <v/>
      </c>
      <c r="R126" t="str">
        <f>IF(ISERR(SEARCH(R$1,Data!$G127)),"",";"&amp;R$1&amp;";")</f>
        <v/>
      </c>
      <c r="S126" t="str">
        <f>IF(ISERR(SEARCH(S$1,Data!$G127)),"",";"&amp;S$1&amp;";")</f>
        <v/>
      </c>
      <c r="T126" t="str">
        <f>IF(ISERR(SEARCH(T$1,Data!$G127)),"",";"&amp;T$1&amp;";")</f>
        <v/>
      </c>
      <c r="U126" t="str">
        <f>IF(ISERR(SEARCH(U$1,Data!$G127)),"",";"&amp;U$1&amp;";")</f>
        <v/>
      </c>
      <c r="V126" t="str">
        <f>IF(ISERR(SEARCH(V$1,Data!$G127)),"",";"&amp;V$1&amp;";")</f>
        <v/>
      </c>
      <c r="W126" t="str">
        <f>IF(ISERR(SEARCH(W$1,Data!$G127)),"",";"&amp;W$1&amp;";")</f>
        <v/>
      </c>
      <c r="X126" t="str">
        <f>IF(ISERR(SEARCH(X$1,Data!$G127)),"",";"&amp;X$1&amp;";")</f>
        <v/>
      </c>
      <c r="Y126" t="str">
        <f>IF(ISERR(SEARCH(Y$1,Data!$G127)),"",";"&amp;Y$1&amp;";")</f>
        <v/>
      </c>
      <c r="Z126" t="str">
        <f>IF(ISERR(SEARCH(Z$1,Data!$G127)),"",";"&amp;Z$1&amp;";")</f>
        <v/>
      </c>
      <c r="AA126" t="str">
        <f>IF(ISERR(SEARCH(AA$1,Data!$G127)),"",";"&amp;AA$1&amp;";")</f>
        <v/>
      </c>
      <c r="AB126" t="str">
        <f>IF(ISERR(SEARCH(AB$1,Data!$G127)),"",";"&amp;AB$1&amp;";")</f>
        <v/>
      </c>
      <c r="AC126" t="str">
        <f>IF(ISERR(SEARCH(AC$1,Data!$G127)),"",";"&amp;AC$1&amp;";")</f>
        <v/>
      </c>
      <c r="AD126" t="str">
        <f>IF(ISERR(SEARCH(AD$1,Data!$G127)),"",";"&amp;AD$1&amp;";")</f>
        <v/>
      </c>
      <c r="AE126" t="str">
        <f>IF(ISERR(SEARCH(AE$1,Data!$G127)),"",";"&amp;AE$1&amp;";")</f>
        <v/>
      </c>
      <c r="AF126" t="str">
        <f>IF(ISERR(SEARCH(AF$1,Data!$G127)),"",";"&amp;AF$1&amp;";")</f>
        <v/>
      </c>
      <c r="AG126" t="str">
        <f>IF(ISERR(SEARCH(AG$1,Data!$G127)),"",";"&amp;AG$1&amp;";")</f>
        <v/>
      </c>
      <c r="AH126" t="str">
        <f>IF(ISERR(SEARCH(AH$1,Data!$G127)),"",";"&amp;AH$1&amp;";")</f>
        <v/>
      </c>
      <c r="AI126" t="str">
        <f>IF(ISERR(SEARCH(AI$1,Data!$G127)),"",";"&amp;AI$1&amp;";")</f>
        <v/>
      </c>
      <c r="AJ126" t="str">
        <f>IF(ISERR(SEARCH(AJ$1,Data!$G127)),"",";"&amp;AJ$1&amp;";")</f>
        <v/>
      </c>
      <c r="AK126" t="str">
        <f>IF(ISERR(SEARCH(AK$1,Data!$G127)),"",";"&amp;AK$1&amp;";")</f>
        <v/>
      </c>
      <c r="AL126" t="str">
        <f>IF(ISERR(SEARCH(AL$1,Data!$G127)),"",";"&amp;AL$1&amp;";")</f>
        <v/>
      </c>
      <c r="AM126" t="str">
        <f>IF(ISERR(SEARCH(AM$1,Data!$G127)),"",";"&amp;AM$1&amp;";")</f>
        <v/>
      </c>
      <c r="AN126" t="str">
        <f>IF(ISERR(SEARCH(AN$1,Data!$G127)),"",";"&amp;AN$1&amp;";")</f>
        <v/>
      </c>
      <c r="AO126" t="str">
        <f>IF(ISERR(SEARCH(AO$1,Data!$G127)),"",";"&amp;AO$1&amp;";")</f>
        <v/>
      </c>
      <c r="AP126" t="str">
        <f>IF(ISERR(SEARCH(AP$1,Data!$G127)),"",";"&amp;AP$1&amp;";")</f>
        <v/>
      </c>
      <c r="AQ126" t="str">
        <f>IF(ISERR(SEARCH(AQ$1,Data!$G127)),"",";"&amp;AQ$1&amp;";")</f>
        <v/>
      </c>
      <c r="AR126" t="str">
        <f>IF(ISERR(SEARCH(AR$1,Data!$G127)),"",";"&amp;AR$1&amp;";")</f>
        <v/>
      </c>
      <c r="AS126" t="str">
        <f>IF(ISERR(SEARCH(AS$1,Data!$G127)),"",";"&amp;AS$1&amp;";")</f>
        <v/>
      </c>
      <c r="AT126" t="str">
        <f>IF(ISERR(SEARCH(AT$1,Data!$G127)),"",";"&amp;AT$1&amp;";")</f>
        <v/>
      </c>
      <c r="AU126" t="str">
        <f>IF(ISERR(SEARCH(AU$1,Data!$G127)),"",";"&amp;AU$1&amp;";")</f>
        <v/>
      </c>
      <c r="AV126" t="str">
        <f>IF(ISERR(SEARCH(AV$1,Data!$G127)),"",";"&amp;AV$1&amp;";")</f>
        <v/>
      </c>
      <c r="AW126" t="str">
        <f>IF(ISERR(SEARCH(AW$1,Data!$G127)),"",";"&amp;AW$1&amp;";")</f>
        <v/>
      </c>
      <c r="AX126" t="str">
        <f>IF(ISERR(SEARCH(AX$1,Data!$G127)),"",";"&amp;AX$1&amp;";")</f>
        <v/>
      </c>
      <c r="AY126" t="str">
        <f>IF(ISERR(SEARCH(AY$1,Data!$G127)),"",";"&amp;AY$1&amp;";")</f>
        <v/>
      </c>
      <c r="AZ126" t="str">
        <f>IF(ISERR(SEARCH(AZ$1,Data!$G127)),"",";"&amp;AZ$1&amp;";")</f>
        <v/>
      </c>
      <c r="BA126" t="str">
        <f>IF(ISERR(SEARCH(BA$1,Data!$G127)),"",";"&amp;BA$1&amp;";")</f>
        <v/>
      </c>
      <c r="BB126" t="str">
        <f>IF(ISERR(SEARCH(BB$1,Data!$G127)),"",";"&amp;BB$1&amp;";")</f>
        <v/>
      </c>
      <c r="BC126" t="str">
        <f>IF(ISERR(SEARCH(BC$1,Data!$G127)),"",";"&amp;BC$1&amp;";")</f>
        <v/>
      </c>
      <c r="BD126" t="str">
        <f>IF(ISERR(SEARCH(BD$1,Data!$G127)),"",";"&amp;BD$1&amp;";")</f>
        <v/>
      </c>
      <c r="BE126" t="str">
        <f>IF(ISERR(SEARCH(BE$1,Data!$G127)),"",";"&amp;BE$1&amp;";")</f>
        <v/>
      </c>
      <c r="BF126" t="str">
        <f>IF(ISERR(SEARCH(BF$1,Data!$G127)),"",";"&amp;BF$1&amp;";")</f>
        <v/>
      </c>
      <c r="BG126" t="str">
        <f>IF(ISERR(SEARCH(BG$1,Data!$G127)),"",";"&amp;BG$1&amp;";")</f>
        <v/>
      </c>
      <c r="BH126" t="str">
        <f>IF(ISERR(SEARCH(BH$1,Data!$G127)),"",";"&amp;BH$1&amp;";")</f>
        <v/>
      </c>
      <c r="BI126" t="str">
        <f>IF(ISERR(SEARCH(BI$1,Data!$G127)),"",";"&amp;BI$1&amp;";")</f>
        <v/>
      </c>
      <c r="BJ126" t="str">
        <f>IF(ISERR(SEARCH(BJ$1,Data!$G127)),"",";"&amp;BJ$1&amp;";")</f>
        <v/>
      </c>
      <c r="BK126" t="str">
        <f>IF(ISERR(SEARCH(BK$1,Data!$G127)),"",";"&amp;BK$1&amp;";")</f>
        <v/>
      </c>
      <c r="BL126" t="str">
        <f>IF(ISERR(SEARCH(BL$1,Data!$G127)),"",";"&amp;BL$1&amp;";")</f>
        <v/>
      </c>
      <c r="BM126" t="str">
        <f>IF(ISERR(SEARCH(BM$1,Data!$G127)),"",";"&amp;BM$1&amp;";")</f>
        <v/>
      </c>
      <c r="BN126" t="str">
        <f>IF(ISERR(SEARCH(BN$1,Data!$G127)),"",";"&amp;BN$1&amp;";")</f>
        <v/>
      </c>
      <c r="BO126" t="str">
        <f>IF(ISERR(SEARCH(BO$1,Data!$G127)),"",";"&amp;BO$1&amp;";")</f>
        <v/>
      </c>
      <c r="BP126" t="str">
        <f>IF(ISERR(SEARCH(BP$1,Data!$G127)),"",";"&amp;BP$1&amp;";")</f>
        <v/>
      </c>
      <c r="BQ126" t="str">
        <f>IF(ISERR(SEARCH(BQ$1,Data!$G127)),"",";"&amp;BQ$1&amp;";")</f>
        <v/>
      </c>
      <c r="BR126" t="str">
        <f>IF(ISERR(SEARCH(BR$1,Data!$G127)),"",";"&amp;BR$1&amp;";")</f>
        <v/>
      </c>
      <c r="BS126" t="str">
        <f>IF(ISERR(SEARCH(BS$1,Data!$G127)),"",";"&amp;BS$1&amp;";")</f>
        <v/>
      </c>
      <c r="BT126" t="str">
        <f>IF(ISERR(SEARCH(BT$1,Data!$G127)),"",";"&amp;BT$1&amp;";")</f>
        <v/>
      </c>
      <c r="BU126" t="str">
        <f>IF(ISERR(SEARCH(BU$1,Data!$G127)),"",";"&amp;BU$1&amp;";")</f>
        <v/>
      </c>
      <c r="BV126" t="str">
        <f>IF(ISERR(SEARCH(BV$1,Data!$G127)),"",";"&amp;BV$1&amp;";")</f>
        <v/>
      </c>
      <c r="BW126" t="str">
        <f>IF(ISERR(SEARCH(BW$1,Data!$G127)),"",";"&amp;BW$1&amp;";")</f>
        <v/>
      </c>
      <c r="BX126" t="str">
        <f>IF(ISERR(SEARCH(BX$1,Data!$G127)),"",";"&amp;BX$1&amp;";")</f>
        <v/>
      </c>
      <c r="BY126" t="str">
        <f>IF(ISERR(SEARCH(BY$1,Data!$G127)),"",";"&amp;BY$1&amp;";")</f>
        <v/>
      </c>
      <c r="BZ126" t="str">
        <f>IF(ISERR(SEARCH(BZ$1,Data!$G127)),"",";"&amp;BZ$1&amp;";")</f>
        <v/>
      </c>
      <c r="CA126" t="str">
        <f>IF(ISERR(SEARCH(CA$1,Data!$G127)),"",";"&amp;CA$1&amp;";")</f>
        <v/>
      </c>
      <c r="CB126" t="str">
        <f>IF(ISERR(SEARCH(CB$1,Data!$G127)),"",";"&amp;CB$1&amp;";")</f>
        <v/>
      </c>
      <c r="CC126" t="str">
        <f>IF(ISERR(SEARCH(CC$1,Data!$G127)),"",";"&amp;CC$1&amp;";")</f>
        <v/>
      </c>
      <c r="CD126" t="str">
        <f>IF(ISERR(SEARCH(CD$1,Data!$G127)),"",";"&amp;CD$1&amp;";")</f>
        <v/>
      </c>
      <c r="CE126" t="str">
        <f>IF(ISERR(SEARCH(CE$1,Data!$G127)),"",";"&amp;CE$1&amp;";")</f>
        <v/>
      </c>
      <c r="CF126" t="str">
        <f>IF(ISERR(SEARCH(CF$1,Data!$G127)),"",";"&amp;CF$1&amp;";")</f>
        <v/>
      </c>
      <c r="CG126" t="str">
        <f>IF(ISERR(SEARCH(CG$1,Data!$G127)),"",";"&amp;CG$1&amp;";")</f>
        <v/>
      </c>
      <c r="CH126" t="str">
        <f>IF(ISERR(SEARCH(CH$1,Data!$G127)),"",";"&amp;CH$1&amp;";")</f>
        <v/>
      </c>
      <c r="CI126" t="str">
        <f>IF(ISERR(SEARCH(CI$1,Data!$G127)),"",";"&amp;CI$1&amp;";")</f>
        <v/>
      </c>
      <c r="CJ126" t="str">
        <f>IF(ISERR(SEARCH(CJ$1,Data!$G127)),"",";"&amp;CJ$1&amp;";")</f>
        <v/>
      </c>
      <c r="CK126" t="str">
        <f>IF(ISERR(SEARCH(CK$1,Data!$G127)),"",";"&amp;CK$1&amp;";")</f>
        <v/>
      </c>
      <c r="CL126" t="str">
        <f>IF(ISERR(SEARCH(CL$1,Data!$G127)),"",";"&amp;CL$1&amp;";")</f>
        <v/>
      </c>
      <c r="CM126" t="str">
        <f>IF(ISERR(SEARCH(CM$1,Data!$G127)),"",";"&amp;CM$1&amp;";")</f>
        <v/>
      </c>
      <c r="CN126" t="str">
        <f>IF(ISERR(SEARCH(CN$1,Data!$G127)),"",";"&amp;CN$1&amp;";")</f>
        <v/>
      </c>
      <c r="CO126" t="str">
        <f>IF(ISERR(SEARCH(CO$1,Data!$G127)),"",";"&amp;CO$1&amp;";")</f>
        <v/>
      </c>
      <c r="CP126" t="str">
        <f>IF(ISERR(SEARCH(CP$1,Data!$G127)),"",";"&amp;CP$1&amp;";")</f>
        <v/>
      </c>
      <c r="CQ126" t="str">
        <f>IF(ISERR(SEARCH(CQ$1,Data!$G127)),"",";"&amp;CQ$1&amp;";")</f>
        <v/>
      </c>
      <c r="CR126" t="str">
        <f>IF(ISERR(SEARCH(CR$1,Data!$G127)),"",";"&amp;CR$1&amp;";")</f>
        <v/>
      </c>
      <c r="CS126" t="str">
        <f>IF(ISERR(SEARCH(CS$1,Data!$G127)),"",";"&amp;CS$1&amp;";")</f>
        <v/>
      </c>
      <c r="CT126" t="str">
        <f>IF(ISERR(SEARCH(CT$1,Data!$G127)),"",";"&amp;CT$1&amp;";")</f>
        <v/>
      </c>
      <c r="CU126" t="str">
        <f>IF(ISERR(SEARCH(CU$1,Data!$G127)),"",";"&amp;CU$1&amp;";")</f>
        <v/>
      </c>
      <c r="CV126" t="str">
        <f>IF(ISERR(SEARCH(CV$1,Data!$G127)),"",";"&amp;CV$1&amp;";")</f>
        <v/>
      </c>
      <c r="CW126" t="str">
        <f>IF(ISERR(SEARCH(CW$1,Data!$G127)),"",";"&amp;CW$1&amp;";")</f>
        <v/>
      </c>
      <c r="CX126" t="str">
        <f>IF(ISERR(SEARCH(CX$1,Data!$G127)),"",";"&amp;CX$1&amp;";")</f>
        <v/>
      </c>
      <c r="CY126" t="str">
        <f>IF(ISERR(SEARCH(CY$1,Data!$G127)),"",";"&amp;CY$1&amp;";")</f>
        <v/>
      </c>
      <c r="CZ126" t="str">
        <f>IF(ISERR(SEARCH(CZ$1,Data!$G127)),"",";"&amp;CZ$1&amp;";")</f>
        <v/>
      </c>
      <c r="DA126" t="str">
        <f>IF(ISERR(SEARCH(DA$1,Data!$G127)),"",";"&amp;DA$1&amp;";")</f>
        <v/>
      </c>
      <c r="DB126" t="str">
        <f>IF(ISERR(SEARCH(DB$1,Data!$G127)),"",";"&amp;DB$1&amp;";")</f>
        <v/>
      </c>
      <c r="DC126" t="str">
        <f>IF(ISERR(SEARCH(DC$1,Data!$G127)),"",";"&amp;DC$1&amp;";")</f>
        <v/>
      </c>
      <c r="DD126" t="str">
        <f>IF(ISERR(SEARCH(DD$1,Data!$G127)),"",";"&amp;DD$1&amp;";")</f>
        <v/>
      </c>
      <c r="DE126" t="str">
        <f>IF(ISERR(SEARCH(DE$1,Data!$G127)),"",";"&amp;DE$1&amp;";")</f>
        <v/>
      </c>
      <c r="DF126" t="str">
        <f>IF(ISERR(SEARCH(DF$1,Data!$G127)),"",";"&amp;DF$1&amp;";")</f>
        <v/>
      </c>
      <c r="DG126" t="str">
        <f>IF(ISERR(SEARCH(DG$1,Data!$G127)),"",";"&amp;DG$1&amp;";")</f>
        <v/>
      </c>
      <c r="DH126" t="str">
        <f>IF(ISERR(SEARCH(DH$1,Data!$G127)),"",";"&amp;DH$1&amp;";")</f>
        <v/>
      </c>
      <c r="DI126" t="str">
        <f>IF(ISERR(SEARCH(DI$1,Data!$G127)),"",";"&amp;DI$1&amp;";")</f>
        <v/>
      </c>
      <c r="DJ126" t="str">
        <f>IF(ISERR(SEARCH(DJ$1,Data!$G127)),"",";"&amp;DJ$1&amp;";")</f>
        <v/>
      </c>
      <c r="DK126" t="str">
        <f>IF(ISERR(SEARCH(DK$1,Data!$G127)),"",";"&amp;DK$1&amp;";")</f>
        <v/>
      </c>
      <c r="DL126" t="str">
        <f>IF(ISERR(SEARCH(DL$1,Data!$G127)),"",";"&amp;DL$1&amp;";")</f>
        <v/>
      </c>
      <c r="DM126" t="str">
        <f>IF(ISERR(SEARCH(DM$1,Data!$G127)),"",";"&amp;DM$1&amp;";")</f>
        <v/>
      </c>
      <c r="DN126" t="str">
        <f>IF(ISERR(SEARCH(DN$1,Data!$G127)),"",";"&amp;DN$1&amp;";")</f>
        <v/>
      </c>
      <c r="DO126" t="str">
        <f>IF(ISERR(SEARCH(DO$1,Data!$G127)),"",";"&amp;DO$1&amp;";")</f>
        <v/>
      </c>
      <c r="DP126" t="str">
        <f>IF(ISERR(SEARCH(DP$1,Data!$G127)),"",";"&amp;DP$1&amp;";")</f>
        <v/>
      </c>
      <c r="DQ126" t="str">
        <f>IF(ISERR(SEARCH(DQ$1,Data!$G127)),"",";"&amp;DQ$1&amp;";")</f>
        <v/>
      </c>
      <c r="DR126" t="str">
        <f>IF(ISERR(SEARCH(DR$1,Data!$G127)),"",";"&amp;DR$1&amp;";")</f>
        <v/>
      </c>
      <c r="DS126" t="str">
        <f>IF(ISERR(SEARCH(DS$1,Data!$G127)),"",";"&amp;DS$1&amp;";")</f>
        <v/>
      </c>
      <c r="DT126" t="str">
        <f>IF(ISERR(SEARCH(DT$1,Data!$G127)),"",";"&amp;DT$1&amp;";")</f>
        <v/>
      </c>
      <c r="DU126" t="str">
        <f>IF(ISERR(SEARCH(DU$1,Data!$G127)),"",";"&amp;DU$1&amp;";")</f>
        <v/>
      </c>
    </row>
    <row r="127" spans="1:125" x14ac:dyDescent="0.3">
      <c r="A127" t="str">
        <f>Tableau1[[#This Row],[name]]</f>
        <v>Lieutenant Dopheld Mitaka</v>
      </c>
      <c r="B127" t="str">
        <f>IF(ISERROR(Tableau3[[#This Row],[Second semi-colon]]), "", MID(Tableau3[[#This Row],[Concatenation]], 2, Tableau3[[#This Row],[Second semi-colon]]-2))</f>
        <v/>
      </c>
      <c r="C127" t="e">
        <f>SEARCH(" ;",Tableau3[[#This Row],[Concatenation]])</f>
        <v>#VALUE!</v>
      </c>
      <c r="D127" t="str">
        <f>_xlfn.CONCAT(Tableau2[#This Row])</f>
        <v/>
      </c>
      <c r="I127" t="str">
        <f>IF(ISERR(SEARCH(I$1,Data!$G128)),"",";"&amp;I$1&amp;";")</f>
        <v/>
      </c>
      <c r="J127" t="str">
        <f>IF(ISERR(SEARCH(J$1,Data!$G128)),"",";"&amp;J$1&amp;";")</f>
        <v/>
      </c>
      <c r="K127" t="str">
        <f>IF(ISERR(SEARCH(K$1,Data!$G128)),"",";"&amp;K$1&amp;";")</f>
        <v/>
      </c>
      <c r="L127" t="str">
        <f>IF(ISERR(SEARCH(L$1,Data!$G128)),"",";"&amp;L$1&amp;";")</f>
        <v/>
      </c>
      <c r="M127" t="str">
        <f>IF(ISERR(SEARCH(M$1,Data!$G128)),"",";"&amp;M$1&amp;";")</f>
        <v/>
      </c>
      <c r="N127" t="str">
        <f>IF(ISERR(SEARCH(N$1,Data!$G128)),"",";"&amp;N$1&amp;";")</f>
        <v/>
      </c>
      <c r="O127" t="str">
        <f>IF(ISERR(SEARCH(O$1,Data!$G128)),"",";"&amp;O$1&amp;";")</f>
        <v/>
      </c>
      <c r="P127" t="str">
        <f>IF(ISERR(SEARCH(P$1,Data!$G128)),"",";"&amp;P$1&amp;";")</f>
        <v/>
      </c>
      <c r="Q127" t="str">
        <f>IF(ISERR(SEARCH(Q$1,Data!$G128)),"",";"&amp;Q$1&amp;";")</f>
        <v/>
      </c>
      <c r="R127" t="str">
        <f>IF(ISERR(SEARCH(R$1,Data!$G128)),"",";"&amp;R$1&amp;";")</f>
        <v/>
      </c>
      <c r="S127" t="str">
        <f>IF(ISERR(SEARCH(S$1,Data!$G128)),"",";"&amp;S$1&amp;";")</f>
        <v/>
      </c>
      <c r="T127" t="str">
        <f>IF(ISERR(SEARCH(T$1,Data!$G128)),"",";"&amp;T$1&amp;";")</f>
        <v/>
      </c>
      <c r="U127" t="str">
        <f>IF(ISERR(SEARCH(U$1,Data!$G128)),"",";"&amp;U$1&amp;";")</f>
        <v/>
      </c>
      <c r="V127" t="str">
        <f>IF(ISERR(SEARCH(V$1,Data!$G128)),"",";"&amp;V$1&amp;";")</f>
        <v/>
      </c>
      <c r="W127" t="str">
        <f>IF(ISERR(SEARCH(W$1,Data!$G128)),"",";"&amp;W$1&amp;";")</f>
        <v/>
      </c>
      <c r="X127" t="str">
        <f>IF(ISERR(SEARCH(X$1,Data!$G128)),"",";"&amp;X$1&amp;";")</f>
        <v/>
      </c>
      <c r="Y127" t="str">
        <f>IF(ISERR(SEARCH(Y$1,Data!$G128)),"",";"&amp;Y$1&amp;";")</f>
        <v/>
      </c>
      <c r="Z127" t="str">
        <f>IF(ISERR(SEARCH(Z$1,Data!$G128)),"",";"&amp;Z$1&amp;";")</f>
        <v/>
      </c>
      <c r="AA127" t="str">
        <f>IF(ISERR(SEARCH(AA$1,Data!$G128)),"",";"&amp;AA$1&amp;";")</f>
        <v/>
      </c>
      <c r="AB127" t="str">
        <f>IF(ISERR(SEARCH(AB$1,Data!$G128)),"",";"&amp;AB$1&amp;";")</f>
        <v/>
      </c>
      <c r="AC127" t="str">
        <f>IF(ISERR(SEARCH(AC$1,Data!$G128)),"",";"&amp;AC$1&amp;";")</f>
        <v/>
      </c>
      <c r="AD127" t="str">
        <f>IF(ISERR(SEARCH(AD$1,Data!$G128)),"",";"&amp;AD$1&amp;";")</f>
        <v/>
      </c>
      <c r="AE127" t="str">
        <f>IF(ISERR(SEARCH(AE$1,Data!$G128)),"",";"&amp;AE$1&amp;";")</f>
        <v/>
      </c>
      <c r="AF127" t="str">
        <f>IF(ISERR(SEARCH(AF$1,Data!$G128)),"",";"&amp;AF$1&amp;";")</f>
        <v/>
      </c>
      <c r="AG127" t="str">
        <f>IF(ISERR(SEARCH(AG$1,Data!$G128)),"",";"&amp;AG$1&amp;";")</f>
        <v/>
      </c>
      <c r="AH127" t="str">
        <f>IF(ISERR(SEARCH(AH$1,Data!$G128)),"",";"&amp;AH$1&amp;";")</f>
        <v/>
      </c>
      <c r="AI127" t="str">
        <f>IF(ISERR(SEARCH(AI$1,Data!$G128)),"",";"&amp;AI$1&amp;";")</f>
        <v/>
      </c>
      <c r="AJ127" t="str">
        <f>IF(ISERR(SEARCH(AJ$1,Data!$G128)),"",";"&amp;AJ$1&amp;";")</f>
        <v/>
      </c>
      <c r="AK127" t="str">
        <f>IF(ISERR(SEARCH(AK$1,Data!$G128)),"",";"&amp;AK$1&amp;";")</f>
        <v/>
      </c>
      <c r="AL127" t="str">
        <f>IF(ISERR(SEARCH(AL$1,Data!$G128)),"",";"&amp;AL$1&amp;";")</f>
        <v/>
      </c>
      <c r="AM127" t="str">
        <f>IF(ISERR(SEARCH(AM$1,Data!$G128)),"",";"&amp;AM$1&amp;";")</f>
        <v/>
      </c>
      <c r="AN127" t="str">
        <f>IF(ISERR(SEARCH(AN$1,Data!$G128)),"",";"&amp;AN$1&amp;";")</f>
        <v/>
      </c>
      <c r="AO127" t="str">
        <f>IF(ISERR(SEARCH(AO$1,Data!$G128)),"",";"&amp;AO$1&amp;";")</f>
        <v/>
      </c>
      <c r="AP127" t="str">
        <f>IF(ISERR(SEARCH(AP$1,Data!$G128)),"",";"&amp;AP$1&amp;";")</f>
        <v/>
      </c>
      <c r="AQ127" t="str">
        <f>IF(ISERR(SEARCH(AQ$1,Data!$G128)),"",";"&amp;AQ$1&amp;";")</f>
        <v/>
      </c>
      <c r="AR127" t="str">
        <f>IF(ISERR(SEARCH(AR$1,Data!$G128)),"",";"&amp;AR$1&amp;";")</f>
        <v/>
      </c>
      <c r="AS127" t="str">
        <f>IF(ISERR(SEARCH(AS$1,Data!$G128)),"",";"&amp;AS$1&amp;";")</f>
        <v/>
      </c>
      <c r="AT127" t="str">
        <f>IF(ISERR(SEARCH(AT$1,Data!$G128)),"",";"&amp;AT$1&amp;";")</f>
        <v/>
      </c>
      <c r="AU127" t="str">
        <f>IF(ISERR(SEARCH(AU$1,Data!$G128)),"",";"&amp;AU$1&amp;";")</f>
        <v/>
      </c>
      <c r="AV127" t="str">
        <f>IF(ISERR(SEARCH(AV$1,Data!$G128)),"",";"&amp;AV$1&amp;";")</f>
        <v/>
      </c>
      <c r="AW127" t="str">
        <f>IF(ISERR(SEARCH(AW$1,Data!$G128)),"",";"&amp;AW$1&amp;";")</f>
        <v/>
      </c>
      <c r="AX127" t="str">
        <f>IF(ISERR(SEARCH(AX$1,Data!$G128)),"",";"&amp;AX$1&amp;";")</f>
        <v/>
      </c>
      <c r="AY127" t="str">
        <f>IF(ISERR(SEARCH(AY$1,Data!$G128)),"",";"&amp;AY$1&amp;";")</f>
        <v/>
      </c>
      <c r="AZ127" t="str">
        <f>IF(ISERR(SEARCH(AZ$1,Data!$G128)),"",";"&amp;AZ$1&amp;";")</f>
        <v/>
      </c>
      <c r="BA127" t="str">
        <f>IF(ISERR(SEARCH(BA$1,Data!$G128)),"",";"&amp;BA$1&amp;";")</f>
        <v/>
      </c>
      <c r="BB127" t="str">
        <f>IF(ISERR(SEARCH(BB$1,Data!$G128)),"",";"&amp;BB$1&amp;";")</f>
        <v/>
      </c>
      <c r="BC127" t="str">
        <f>IF(ISERR(SEARCH(BC$1,Data!$G128)),"",";"&amp;BC$1&amp;";")</f>
        <v/>
      </c>
      <c r="BD127" t="str">
        <f>IF(ISERR(SEARCH(BD$1,Data!$G128)),"",";"&amp;BD$1&amp;";")</f>
        <v/>
      </c>
      <c r="BE127" t="str">
        <f>IF(ISERR(SEARCH(BE$1,Data!$G128)),"",";"&amp;BE$1&amp;";")</f>
        <v/>
      </c>
      <c r="BF127" t="str">
        <f>IF(ISERR(SEARCH(BF$1,Data!$G128)),"",";"&amp;BF$1&amp;";")</f>
        <v/>
      </c>
      <c r="BG127" t="str">
        <f>IF(ISERR(SEARCH(BG$1,Data!$G128)),"",";"&amp;BG$1&amp;";")</f>
        <v/>
      </c>
      <c r="BH127" t="str">
        <f>IF(ISERR(SEARCH(BH$1,Data!$G128)),"",";"&amp;BH$1&amp;";")</f>
        <v/>
      </c>
      <c r="BI127" t="str">
        <f>IF(ISERR(SEARCH(BI$1,Data!$G128)),"",";"&amp;BI$1&amp;";")</f>
        <v/>
      </c>
      <c r="BJ127" t="str">
        <f>IF(ISERR(SEARCH(BJ$1,Data!$G128)),"",";"&amp;BJ$1&amp;";")</f>
        <v/>
      </c>
      <c r="BK127" t="str">
        <f>IF(ISERR(SEARCH(BK$1,Data!$G128)),"",";"&amp;BK$1&amp;";")</f>
        <v/>
      </c>
      <c r="BL127" t="str">
        <f>IF(ISERR(SEARCH(BL$1,Data!$G128)),"",";"&amp;BL$1&amp;";")</f>
        <v/>
      </c>
      <c r="BM127" t="str">
        <f>IF(ISERR(SEARCH(BM$1,Data!$G128)),"",";"&amp;BM$1&amp;";")</f>
        <v/>
      </c>
      <c r="BN127" t="str">
        <f>IF(ISERR(SEARCH(BN$1,Data!$G128)),"",";"&amp;BN$1&amp;";")</f>
        <v/>
      </c>
      <c r="BO127" t="str">
        <f>IF(ISERR(SEARCH(BO$1,Data!$G128)),"",";"&amp;BO$1&amp;";")</f>
        <v/>
      </c>
      <c r="BP127" t="str">
        <f>IF(ISERR(SEARCH(BP$1,Data!$G128)),"",";"&amp;BP$1&amp;";")</f>
        <v/>
      </c>
      <c r="BQ127" t="str">
        <f>IF(ISERR(SEARCH(BQ$1,Data!$G128)),"",";"&amp;BQ$1&amp;";")</f>
        <v/>
      </c>
      <c r="BR127" t="str">
        <f>IF(ISERR(SEARCH(BR$1,Data!$G128)),"",";"&amp;BR$1&amp;";")</f>
        <v/>
      </c>
      <c r="BS127" t="str">
        <f>IF(ISERR(SEARCH(BS$1,Data!$G128)),"",";"&amp;BS$1&amp;";")</f>
        <v/>
      </c>
      <c r="BT127" t="str">
        <f>IF(ISERR(SEARCH(BT$1,Data!$G128)),"",";"&amp;BT$1&amp;";")</f>
        <v/>
      </c>
      <c r="BU127" t="str">
        <f>IF(ISERR(SEARCH(BU$1,Data!$G128)),"",";"&amp;BU$1&amp;";")</f>
        <v/>
      </c>
      <c r="BV127" t="str">
        <f>IF(ISERR(SEARCH(BV$1,Data!$G128)),"",";"&amp;BV$1&amp;";")</f>
        <v/>
      </c>
      <c r="BW127" t="str">
        <f>IF(ISERR(SEARCH(BW$1,Data!$G128)),"",";"&amp;BW$1&amp;";")</f>
        <v/>
      </c>
      <c r="BX127" t="str">
        <f>IF(ISERR(SEARCH(BX$1,Data!$G128)),"",";"&amp;BX$1&amp;";")</f>
        <v/>
      </c>
      <c r="BY127" t="str">
        <f>IF(ISERR(SEARCH(BY$1,Data!$G128)),"",";"&amp;BY$1&amp;";")</f>
        <v/>
      </c>
      <c r="BZ127" t="str">
        <f>IF(ISERR(SEARCH(BZ$1,Data!$G128)),"",";"&amp;BZ$1&amp;";")</f>
        <v/>
      </c>
      <c r="CA127" t="str">
        <f>IF(ISERR(SEARCH(CA$1,Data!$G128)),"",";"&amp;CA$1&amp;";")</f>
        <v/>
      </c>
      <c r="CB127" t="str">
        <f>IF(ISERR(SEARCH(CB$1,Data!$G128)),"",";"&amp;CB$1&amp;";")</f>
        <v/>
      </c>
      <c r="CC127" t="str">
        <f>IF(ISERR(SEARCH(CC$1,Data!$G128)),"",";"&amp;CC$1&amp;";")</f>
        <v/>
      </c>
      <c r="CD127" t="str">
        <f>IF(ISERR(SEARCH(CD$1,Data!$G128)),"",";"&amp;CD$1&amp;";")</f>
        <v/>
      </c>
      <c r="CE127" t="str">
        <f>IF(ISERR(SEARCH(CE$1,Data!$G128)),"",";"&amp;CE$1&amp;";")</f>
        <v/>
      </c>
      <c r="CF127" t="str">
        <f>IF(ISERR(SEARCH(CF$1,Data!$G128)),"",";"&amp;CF$1&amp;";")</f>
        <v/>
      </c>
      <c r="CG127" t="str">
        <f>IF(ISERR(SEARCH(CG$1,Data!$G128)),"",";"&amp;CG$1&amp;";")</f>
        <v/>
      </c>
      <c r="CH127" t="str">
        <f>IF(ISERR(SEARCH(CH$1,Data!$G128)),"",";"&amp;CH$1&amp;";")</f>
        <v/>
      </c>
      <c r="CI127" t="str">
        <f>IF(ISERR(SEARCH(CI$1,Data!$G128)),"",";"&amp;CI$1&amp;";")</f>
        <v/>
      </c>
      <c r="CJ127" t="str">
        <f>IF(ISERR(SEARCH(CJ$1,Data!$G128)),"",";"&amp;CJ$1&amp;";")</f>
        <v/>
      </c>
      <c r="CK127" t="str">
        <f>IF(ISERR(SEARCH(CK$1,Data!$G128)),"",";"&amp;CK$1&amp;";")</f>
        <v/>
      </c>
      <c r="CL127" t="str">
        <f>IF(ISERR(SEARCH(CL$1,Data!$G128)),"",";"&amp;CL$1&amp;";")</f>
        <v/>
      </c>
      <c r="CM127" t="str">
        <f>IF(ISERR(SEARCH(CM$1,Data!$G128)),"",";"&amp;CM$1&amp;";")</f>
        <v/>
      </c>
      <c r="CN127" t="str">
        <f>IF(ISERR(SEARCH(CN$1,Data!$G128)),"",";"&amp;CN$1&amp;";")</f>
        <v/>
      </c>
      <c r="CO127" t="str">
        <f>IF(ISERR(SEARCH(CO$1,Data!$G128)),"",";"&amp;CO$1&amp;";")</f>
        <v/>
      </c>
      <c r="CP127" t="str">
        <f>IF(ISERR(SEARCH(CP$1,Data!$G128)),"",";"&amp;CP$1&amp;";")</f>
        <v/>
      </c>
      <c r="CQ127" t="str">
        <f>IF(ISERR(SEARCH(CQ$1,Data!$G128)),"",";"&amp;CQ$1&amp;";")</f>
        <v/>
      </c>
      <c r="CR127" t="str">
        <f>IF(ISERR(SEARCH(CR$1,Data!$G128)),"",";"&amp;CR$1&amp;";")</f>
        <v/>
      </c>
      <c r="CS127" t="str">
        <f>IF(ISERR(SEARCH(CS$1,Data!$G128)),"",";"&amp;CS$1&amp;";")</f>
        <v/>
      </c>
      <c r="CT127" t="str">
        <f>IF(ISERR(SEARCH(CT$1,Data!$G128)),"",";"&amp;CT$1&amp;";")</f>
        <v/>
      </c>
      <c r="CU127" t="str">
        <f>IF(ISERR(SEARCH(CU$1,Data!$G128)),"",";"&amp;CU$1&amp;";")</f>
        <v/>
      </c>
      <c r="CV127" t="str">
        <f>IF(ISERR(SEARCH(CV$1,Data!$G128)),"",";"&amp;CV$1&amp;";")</f>
        <v/>
      </c>
      <c r="CW127" t="str">
        <f>IF(ISERR(SEARCH(CW$1,Data!$G128)),"",";"&amp;CW$1&amp;";")</f>
        <v/>
      </c>
      <c r="CX127" t="str">
        <f>IF(ISERR(SEARCH(CX$1,Data!$G128)),"",";"&amp;CX$1&amp;";")</f>
        <v/>
      </c>
      <c r="CY127" t="str">
        <f>IF(ISERR(SEARCH(CY$1,Data!$G128)),"",";"&amp;CY$1&amp;";")</f>
        <v/>
      </c>
      <c r="CZ127" t="str">
        <f>IF(ISERR(SEARCH(CZ$1,Data!$G128)),"",";"&amp;CZ$1&amp;";")</f>
        <v/>
      </c>
      <c r="DA127" t="str">
        <f>IF(ISERR(SEARCH(DA$1,Data!$G128)),"",";"&amp;DA$1&amp;";")</f>
        <v/>
      </c>
      <c r="DB127" t="str">
        <f>IF(ISERR(SEARCH(DB$1,Data!$G128)),"",";"&amp;DB$1&amp;";")</f>
        <v/>
      </c>
      <c r="DC127" t="str">
        <f>IF(ISERR(SEARCH(DC$1,Data!$G128)),"",";"&amp;DC$1&amp;";")</f>
        <v/>
      </c>
      <c r="DD127" t="str">
        <f>IF(ISERR(SEARCH(DD$1,Data!$G128)),"",";"&amp;DD$1&amp;";")</f>
        <v/>
      </c>
      <c r="DE127" t="str">
        <f>IF(ISERR(SEARCH(DE$1,Data!$G128)),"",";"&amp;DE$1&amp;";")</f>
        <v/>
      </c>
      <c r="DF127" t="str">
        <f>IF(ISERR(SEARCH(DF$1,Data!$G128)),"",";"&amp;DF$1&amp;";")</f>
        <v/>
      </c>
      <c r="DG127" t="str">
        <f>IF(ISERR(SEARCH(DG$1,Data!$G128)),"",";"&amp;DG$1&amp;";")</f>
        <v/>
      </c>
      <c r="DH127" t="str">
        <f>IF(ISERR(SEARCH(DH$1,Data!$G128)),"",";"&amp;DH$1&amp;";")</f>
        <v/>
      </c>
      <c r="DI127" t="str">
        <f>IF(ISERR(SEARCH(DI$1,Data!$G128)),"",";"&amp;DI$1&amp;";")</f>
        <v/>
      </c>
      <c r="DJ127" t="str">
        <f>IF(ISERR(SEARCH(DJ$1,Data!$G128)),"",";"&amp;DJ$1&amp;";")</f>
        <v/>
      </c>
      <c r="DK127" t="str">
        <f>IF(ISERR(SEARCH(DK$1,Data!$G128)),"",";"&amp;DK$1&amp;";")</f>
        <v/>
      </c>
      <c r="DL127" t="str">
        <f>IF(ISERR(SEARCH(DL$1,Data!$G128)),"",";"&amp;DL$1&amp;";")</f>
        <v/>
      </c>
      <c r="DM127" t="str">
        <f>IF(ISERR(SEARCH(DM$1,Data!$G128)),"",";"&amp;DM$1&amp;";")</f>
        <v/>
      </c>
      <c r="DN127" t="str">
        <f>IF(ISERR(SEARCH(DN$1,Data!$G128)),"",";"&amp;DN$1&amp;";")</f>
        <v/>
      </c>
      <c r="DO127" t="str">
        <f>IF(ISERR(SEARCH(DO$1,Data!$G128)),"",";"&amp;DO$1&amp;";")</f>
        <v/>
      </c>
      <c r="DP127" t="str">
        <f>IF(ISERR(SEARCH(DP$1,Data!$G128)),"",";"&amp;DP$1&amp;";")</f>
        <v/>
      </c>
      <c r="DQ127" t="str">
        <f>IF(ISERR(SEARCH(DQ$1,Data!$G128)),"",";"&amp;DQ$1&amp;";")</f>
        <v/>
      </c>
      <c r="DR127" t="str">
        <f>IF(ISERR(SEARCH(DR$1,Data!$G128)),"",";"&amp;DR$1&amp;";")</f>
        <v/>
      </c>
      <c r="DS127" t="str">
        <f>IF(ISERR(SEARCH(DS$1,Data!$G128)),"",";"&amp;DS$1&amp;";")</f>
        <v/>
      </c>
      <c r="DT127" t="str">
        <f>IF(ISERR(SEARCH(DT$1,Data!$G128)),"",";"&amp;DT$1&amp;";")</f>
        <v/>
      </c>
      <c r="DU127" t="str">
        <f>IF(ISERR(SEARCH(DU$1,Data!$G128)),"",";"&amp;DU$1&amp;";")</f>
        <v/>
      </c>
    </row>
    <row r="128" spans="1:125" x14ac:dyDescent="0.3">
      <c r="A128" t="str">
        <f>Tableau1[[#This Row],[name]]</f>
        <v>Ephant Mon</v>
      </c>
      <c r="B128" t="str">
        <f>IF(ISERROR(Tableau3[[#This Row],[Second semi-colon]]), "", MID(Tableau3[[#This Row],[Concatenation]], 2, Tableau3[[#This Row],[Second semi-colon]]-2))</f>
        <v/>
      </c>
      <c r="C128" t="e">
        <f>SEARCH(" ;",Tableau3[[#This Row],[Concatenation]])</f>
        <v>#VALUE!</v>
      </c>
      <c r="D128" t="str">
        <f>_xlfn.CONCAT(Tableau2[#This Row])</f>
        <v/>
      </c>
      <c r="I128" t="str">
        <f>IF(ISERR(SEARCH(I$1,Data!$G129)),"",";"&amp;I$1&amp;";")</f>
        <v/>
      </c>
      <c r="J128" t="str">
        <f>IF(ISERR(SEARCH(J$1,Data!$G129)),"",";"&amp;J$1&amp;";")</f>
        <v/>
      </c>
      <c r="K128" t="str">
        <f>IF(ISERR(SEARCH(K$1,Data!$G129)),"",";"&amp;K$1&amp;";")</f>
        <v/>
      </c>
      <c r="L128" t="str">
        <f>IF(ISERR(SEARCH(L$1,Data!$G129)),"",";"&amp;L$1&amp;";")</f>
        <v/>
      </c>
      <c r="M128" t="str">
        <f>IF(ISERR(SEARCH(M$1,Data!$G129)),"",";"&amp;M$1&amp;";")</f>
        <v/>
      </c>
      <c r="N128" t="str">
        <f>IF(ISERR(SEARCH(N$1,Data!$G129)),"",";"&amp;N$1&amp;";")</f>
        <v/>
      </c>
      <c r="O128" t="str">
        <f>IF(ISERR(SEARCH(O$1,Data!$G129)),"",";"&amp;O$1&amp;";")</f>
        <v/>
      </c>
      <c r="P128" t="str">
        <f>IF(ISERR(SEARCH(P$1,Data!$G129)),"",";"&amp;P$1&amp;";")</f>
        <v/>
      </c>
      <c r="Q128" t="str">
        <f>IF(ISERR(SEARCH(Q$1,Data!$G129)),"",";"&amp;Q$1&amp;";")</f>
        <v/>
      </c>
      <c r="R128" t="str">
        <f>IF(ISERR(SEARCH(R$1,Data!$G129)),"",";"&amp;R$1&amp;";")</f>
        <v/>
      </c>
      <c r="S128" t="str">
        <f>IF(ISERR(SEARCH(S$1,Data!$G129)),"",";"&amp;S$1&amp;";")</f>
        <v/>
      </c>
      <c r="T128" t="str">
        <f>IF(ISERR(SEARCH(T$1,Data!$G129)),"",";"&amp;T$1&amp;";")</f>
        <v/>
      </c>
      <c r="U128" t="str">
        <f>IF(ISERR(SEARCH(U$1,Data!$G129)),"",";"&amp;U$1&amp;";")</f>
        <v/>
      </c>
      <c r="V128" t="str">
        <f>IF(ISERR(SEARCH(V$1,Data!$G129)),"",";"&amp;V$1&amp;";")</f>
        <v/>
      </c>
      <c r="W128" t="str">
        <f>IF(ISERR(SEARCH(W$1,Data!$G129)),"",";"&amp;W$1&amp;";")</f>
        <v/>
      </c>
      <c r="X128" t="str">
        <f>IF(ISERR(SEARCH(X$1,Data!$G129)),"",";"&amp;X$1&amp;";")</f>
        <v/>
      </c>
      <c r="Y128" t="str">
        <f>IF(ISERR(SEARCH(Y$1,Data!$G129)),"",";"&amp;Y$1&amp;";")</f>
        <v/>
      </c>
      <c r="Z128" t="str">
        <f>IF(ISERR(SEARCH(Z$1,Data!$G129)),"",";"&amp;Z$1&amp;";")</f>
        <v/>
      </c>
      <c r="AA128" t="str">
        <f>IF(ISERR(SEARCH(AA$1,Data!$G129)),"",";"&amp;AA$1&amp;";")</f>
        <v/>
      </c>
      <c r="AB128" t="str">
        <f>IF(ISERR(SEARCH(AB$1,Data!$G129)),"",";"&amp;AB$1&amp;";")</f>
        <v/>
      </c>
      <c r="AC128" t="str">
        <f>IF(ISERR(SEARCH(AC$1,Data!$G129)),"",";"&amp;AC$1&amp;";")</f>
        <v/>
      </c>
      <c r="AD128" t="str">
        <f>IF(ISERR(SEARCH(AD$1,Data!$G129)),"",";"&amp;AD$1&amp;";")</f>
        <v/>
      </c>
      <c r="AE128" t="str">
        <f>IF(ISERR(SEARCH(AE$1,Data!$G129)),"",";"&amp;AE$1&amp;";")</f>
        <v/>
      </c>
      <c r="AF128" t="str">
        <f>IF(ISERR(SEARCH(AF$1,Data!$G129)),"",";"&amp;AF$1&amp;";")</f>
        <v/>
      </c>
      <c r="AG128" t="str">
        <f>IF(ISERR(SEARCH(AG$1,Data!$G129)),"",";"&amp;AG$1&amp;";")</f>
        <v/>
      </c>
      <c r="AH128" t="str">
        <f>IF(ISERR(SEARCH(AH$1,Data!$G129)),"",";"&amp;AH$1&amp;";")</f>
        <v/>
      </c>
      <c r="AI128" t="str">
        <f>IF(ISERR(SEARCH(AI$1,Data!$G129)),"",";"&amp;AI$1&amp;";")</f>
        <v/>
      </c>
      <c r="AJ128" t="str">
        <f>IF(ISERR(SEARCH(AJ$1,Data!$G129)),"",";"&amp;AJ$1&amp;";")</f>
        <v/>
      </c>
      <c r="AK128" t="str">
        <f>IF(ISERR(SEARCH(AK$1,Data!$G129)),"",";"&amp;AK$1&amp;";")</f>
        <v/>
      </c>
      <c r="AL128" t="str">
        <f>IF(ISERR(SEARCH(AL$1,Data!$G129)),"",";"&amp;AL$1&amp;";")</f>
        <v/>
      </c>
      <c r="AM128" t="str">
        <f>IF(ISERR(SEARCH(AM$1,Data!$G129)),"",";"&amp;AM$1&amp;";")</f>
        <v/>
      </c>
      <c r="AN128" t="str">
        <f>IF(ISERR(SEARCH(AN$1,Data!$G129)),"",";"&amp;AN$1&amp;";")</f>
        <v/>
      </c>
      <c r="AO128" t="str">
        <f>IF(ISERR(SEARCH(AO$1,Data!$G129)),"",";"&amp;AO$1&amp;";")</f>
        <v/>
      </c>
      <c r="AP128" t="str">
        <f>IF(ISERR(SEARCH(AP$1,Data!$G129)),"",";"&amp;AP$1&amp;";")</f>
        <v/>
      </c>
      <c r="AQ128" t="str">
        <f>IF(ISERR(SEARCH(AQ$1,Data!$G129)),"",";"&amp;AQ$1&amp;";")</f>
        <v/>
      </c>
      <c r="AR128" t="str">
        <f>IF(ISERR(SEARCH(AR$1,Data!$G129)),"",";"&amp;AR$1&amp;";")</f>
        <v/>
      </c>
      <c r="AS128" t="str">
        <f>IF(ISERR(SEARCH(AS$1,Data!$G129)),"",";"&amp;AS$1&amp;";")</f>
        <v/>
      </c>
      <c r="AT128" t="str">
        <f>IF(ISERR(SEARCH(AT$1,Data!$G129)),"",";"&amp;AT$1&amp;";")</f>
        <v/>
      </c>
      <c r="AU128" t="str">
        <f>IF(ISERR(SEARCH(AU$1,Data!$G129)),"",";"&amp;AU$1&amp;";")</f>
        <v/>
      </c>
      <c r="AV128" t="str">
        <f>IF(ISERR(SEARCH(AV$1,Data!$G129)),"",";"&amp;AV$1&amp;";")</f>
        <v/>
      </c>
      <c r="AW128" t="str">
        <f>IF(ISERR(SEARCH(AW$1,Data!$G129)),"",";"&amp;AW$1&amp;";")</f>
        <v/>
      </c>
      <c r="AX128" t="str">
        <f>IF(ISERR(SEARCH(AX$1,Data!$G129)),"",";"&amp;AX$1&amp;";")</f>
        <v/>
      </c>
      <c r="AY128" t="str">
        <f>IF(ISERR(SEARCH(AY$1,Data!$G129)),"",";"&amp;AY$1&amp;";")</f>
        <v/>
      </c>
      <c r="AZ128" t="str">
        <f>IF(ISERR(SEARCH(AZ$1,Data!$G129)),"",";"&amp;AZ$1&amp;";")</f>
        <v/>
      </c>
      <c r="BA128" t="str">
        <f>IF(ISERR(SEARCH(BA$1,Data!$G129)),"",";"&amp;BA$1&amp;";")</f>
        <v/>
      </c>
      <c r="BB128" t="str">
        <f>IF(ISERR(SEARCH(BB$1,Data!$G129)),"",";"&amp;BB$1&amp;";")</f>
        <v/>
      </c>
      <c r="BC128" t="str">
        <f>IF(ISERR(SEARCH(BC$1,Data!$G129)),"",";"&amp;BC$1&amp;";")</f>
        <v/>
      </c>
      <c r="BD128" t="str">
        <f>IF(ISERR(SEARCH(BD$1,Data!$G129)),"",";"&amp;BD$1&amp;";")</f>
        <v/>
      </c>
      <c r="BE128" t="str">
        <f>IF(ISERR(SEARCH(BE$1,Data!$G129)),"",";"&amp;BE$1&amp;";")</f>
        <v/>
      </c>
      <c r="BF128" t="str">
        <f>IF(ISERR(SEARCH(BF$1,Data!$G129)),"",";"&amp;BF$1&amp;";")</f>
        <v/>
      </c>
      <c r="BG128" t="str">
        <f>IF(ISERR(SEARCH(BG$1,Data!$G129)),"",";"&amp;BG$1&amp;";")</f>
        <v/>
      </c>
      <c r="BH128" t="str">
        <f>IF(ISERR(SEARCH(BH$1,Data!$G129)),"",";"&amp;BH$1&amp;";")</f>
        <v/>
      </c>
      <c r="BI128" t="str">
        <f>IF(ISERR(SEARCH(BI$1,Data!$G129)),"",";"&amp;BI$1&amp;";")</f>
        <v/>
      </c>
      <c r="BJ128" t="str">
        <f>IF(ISERR(SEARCH(BJ$1,Data!$G129)),"",";"&amp;BJ$1&amp;";")</f>
        <v/>
      </c>
      <c r="BK128" t="str">
        <f>IF(ISERR(SEARCH(BK$1,Data!$G129)),"",";"&amp;BK$1&amp;";")</f>
        <v/>
      </c>
      <c r="BL128" t="str">
        <f>IF(ISERR(SEARCH(BL$1,Data!$G129)),"",";"&amp;BL$1&amp;";")</f>
        <v/>
      </c>
      <c r="BM128" t="str">
        <f>IF(ISERR(SEARCH(BM$1,Data!$G129)),"",";"&amp;BM$1&amp;";")</f>
        <v/>
      </c>
      <c r="BN128" t="str">
        <f>IF(ISERR(SEARCH(BN$1,Data!$G129)),"",";"&amp;BN$1&amp;";")</f>
        <v/>
      </c>
      <c r="BO128" t="str">
        <f>IF(ISERR(SEARCH(BO$1,Data!$G129)),"",";"&amp;BO$1&amp;";")</f>
        <v/>
      </c>
      <c r="BP128" t="str">
        <f>IF(ISERR(SEARCH(BP$1,Data!$G129)),"",";"&amp;BP$1&amp;";")</f>
        <v/>
      </c>
      <c r="BQ128" t="str">
        <f>IF(ISERR(SEARCH(BQ$1,Data!$G129)),"",";"&amp;BQ$1&amp;";")</f>
        <v/>
      </c>
      <c r="BR128" t="str">
        <f>IF(ISERR(SEARCH(BR$1,Data!$G129)),"",";"&amp;BR$1&amp;";")</f>
        <v/>
      </c>
      <c r="BS128" t="str">
        <f>IF(ISERR(SEARCH(BS$1,Data!$G129)),"",";"&amp;BS$1&amp;";")</f>
        <v/>
      </c>
      <c r="BT128" t="str">
        <f>IF(ISERR(SEARCH(BT$1,Data!$G129)),"",";"&amp;BT$1&amp;";")</f>
        <v/>
      </c>
      <c r="BU128" t="str">
        <f>IF(ISERR(SEARCH(BU$1,Data!$G129)),"",";"&amp;BU$1&amp;";")</f>
        <v/>
      </c>
      <c r="BV128" t="str">
        <f>IF(ISERR(SEARCH(BV$1,Data!$G129)),"",";"&amp;BV$1&amp;";")</f>
        <v/>
      </c>
      <c r="BW128" t="str">
        <f>IF(ISERR(SEARCH(BW$1,Data!$G129)),"",";"&amp;BW$1&amp;";")</f>
        <v/>
      </c>
      <c r="BX128" t="str">
        <f>IF(ISERR(SEARCH(BX$1,Data!$G129)),"",";"&amp;BX$1&amp;";")</f>
        <v/>
      </c>
      <c r="BY128" t="str">
        <f>IF(ISERR(SEARCH(BY$1,Data!$G129)),"",";"&amp;BY$1&amp;";")</f>
        <v/>
      </c>
      <c r="BZ128" t="str">
        <f>IF(ISERR(SEARCH(BZ$1,Data!$G129)),"",";"&amp;BZ$1&amp;";")</f>
        <v/>
      </c>
      <c r="CA128" t="str">
        <f>IF(ISERR(SEARCH(CA$1,Data!$G129)),"",";"&amp;CA$1&amp;";")</f>
        <v/>
      </c>
      <c r="CB128" t="str">
        <f>IF(ISERR(SEARCH(CB$1,Data!$G129)),"",";"&amp;CB$1&amp;";")</f>
        <v/>
      </c>
      <c r="CC128" t="str">
        <f>IF(ISERR(SEARCH(CC$1,Data!$G129)),"",";"&amp;CC$1&amp;";")</f>
        <v/>
      </c>
      <c r="CD128" t="str">
        <f>IF(ISERR(SEARCH(CD$1,Data!$G129)),"",";"&amp;CD$1&amp;";")</f>
        <v/>
      </c>
      <c r="CE128" t="str">
        <f>IF(ISERR(SEARCH(CE$1,Data!$G129)),"",";"&amp;CE$1&amp;";")</f>
        <v/>
      </c>
      <c r="CF128" t="str">
        <f>IF(ISERR(SEARCH(CF$1,Data!$G129)),"",";"&amp;CF$1&amp;";")</f>
        <v/>
      </c>
      <c r="CG128" t="str">
        <f>IF(ISERR(SEARCH(CG$1,Data!$G129)),"",";"&amp;CG$1&amp;";")</f>
        <v/>
      </c>
      <c r="CH128" t="str">
        <f>IF(ISERR(SEARCH(CH$1,Data!$G129)),"",";"&amp;CH$1&amp;";")</f>
        <v/>
      </c>
      <c r="CI128" t="str">
        <f>IF(ISERR(SEARCH(CI$1,Data!$G129)),"",";"&amp;CI$1&amp;";")</f>
        <v/>
      </c>
      <c r="CJ128" t="str">
        <f>IF(ISERR(SEARCH(CJ$1,Data!$G129)),"",";"&amp;CJ$1&amp;";")</f>
        <v/>
      </c>
      <c r="CK128" t="str">
        <f>IF(ISERR(SEARCH(CK$1,Data!$G129)),"",";"&amp;CK$1&amp;";")</f>
        <v/>
      </c>
      <c r="CL128" t="str">
        <f>IF(ISERR(SEARCH(CL$1,Data!$G129)),"",";"&amp;CL$1&amp;";")</f>
        <v/>
      </c>
      <c r="CM128" t="str">
        <f>IF(ISERR(SEARCH(CM$1,Data!$G129)),"",";"&amp;CM$1&amp;";")</f>
        <v/>
      </c>
      <c r="CN128" t="str">
        <f>IF(ISERR(SEARCH(CN$1,Data!$G129)),"",";"&amp;CN$1&amp;";")</f>
        <v/>
      </c>
      <c r="CO128" t="str">
        <f>IF(ISERR(SEARCH(CO$1,Data!$G129)),"",";"&amp;CO$1&amp;";")</f>
        <v/>
      </c>
      <c r="CP128" t="str">
        <f>IF(ISERR(SEARCH(CP$1,Data!$G129)),"",";"&amp;CP$1&amp;";")</f>
        <v/>
      </c>
      <c r="CQ128" t="str">
        <f>IF(ISERR(SEARCH(CQ$1,Data!$G129)),"",";"&amp;CQ$1&amp;";")</f>
        <v/>
      </c>
      <c r="CR128" t="str">
        <f>IF(ISERR(SEARCH(CR$1,Data!$G129)),"",";"&amp;CR$1&amp;";")</f>
        <v/>
      </c>
      <c r="CS128" t="str">
        <f>IF(ISERR(SEARCH(CS$1,Data!$G129)),"",";"&amp;CS$1&amp;";")</f>
        <v/>
      </c>
      <c r="CT128" t="str">
        <f>IF(ISERR(SEARCH(CT$1,Data!$G129)),"",";"&amp;CT$1&amp;";")</f>
        <v/>
      </c>
      <c r="CU128" t="str">
        <f>IF(ISERR(SEARCH(CU$1,Data!$G129)),"",";"&amp;CU$1&amp;";")</f>
        <v/>
      </c>
      <c r="CV128" t="str">
        <f>IF(ISERR(SEARCH(CV$1,Data!$G129)),"",";"&amp;CV$1&amp;";")</f>
        <v/>
      </c>
      <c r="CW128" t="str">
        <f>IF(ISERR(SEARCH(CW$1,Data!$G129)),"",";"&amp;CW$1&amp;";")</f>
        <v/>
      </c>
      <c r="CX128" t="str">
        <f>IF(ISERR(SEARCH(CX$1,Data!$G129)),"",";"&amp;CX$1&amp;";")</f>
        <v/>
      </c>
      <c r="CY128" t="str">
        <f>IF(ISERR(SEARCH(CY$1,Data!$G129)),"",";"&amp;CY$1&amp;";")</f>
        <v/>
      </c>
      <c r="CZ128" t="str">
        <f>IF(ISERR(SEARCH(CZ$1,Data!$G129)),"",";"&amp;CZ$1&amp;";")</f>
        <v/>
      </c>
      <c r="DA128" t="str">
        <f>IF(ISERR(SEARCH(DA$1,Data!$G129)),"",";"&amp;DA$1&amp;";")</f>
        <v/>
      </c>
      <c r="DB128" t="str">
        <f>IF(ISERR(SEARCH(DB$1,Data!$G129)),"",";"&amp;DB$1&amp;";")</f>
        <v/>
      </c>
      <c r="DC128" t="str">
        <f>IF(ISERR(SEARCH(DC$1,Data!$G129)),"",";"&amp;DC$1&amp;";")</f>
        <v/>
      </c>
      <c r="DD128" t="str">
        <f>IF(ISERR(SEARCH(DD$1,Data!$G129)),"",";"&amp;DD$1&amp;";")</f>
        <v/>
      </c>
      <c r="DE128" t="str">
        <f>IF(ISERR(SEARCH(DE$1,Data!$G129)),"",";"&amp;DE$1&amp;";")</f>
        <v/>
      </c>
      <c r="DF128" t="str">
        <f>IF(ISERR(SEARCH(DF$1,Data!$G129)),"",";"&amp;DF$1&amp;";")</f>
        <v/>
      </c>
      <c r="DG128" t="str">
        <f>IF(ISERR(SEARCH(DG$1,Data!$G129)),"",";"&amp;DG$1&amp;";")</f>
        <v/>
      </c>
      <c r="DH128" t="str">
        <f>IF(ISERR(SEARCH(DH$1,Data!$G129)),"",";"&amp;DH$1&amp;";")</f>
        <v/>
      </c>
      <c r="DI128" t="str">
        <f>IF(ISERR(SEARCH(DI$1,Data!$G129)),"",";"&amp;DI$1&amp;";")</f>
        <v/>
      </c>
      <c r="DJ128" t="str">
        <f>IF(ISERR(SEARCH(DJ$1,Data!$G129)),"",";"&amp;DJ$1&amp;";")</f>
        <v/>
      </c>
      <c r="DK128" t="str">
        <f>IF(ISERR(SEARCH(DK$1,Data!$G129)),"",";"&amp;DK$1&amp;";")</f>
        <v/>
      </c>
      <c r="DL128" t="str">
        <f>IF(ISERR(SEARCH(DL$1,Data!$G129)),"",";"&amp;DL$1&amp;";")</f>
        <v/>
      </c>
      <c r="DM128" t="str">
        <f>IF(ISERR(SEARCH(DM$1,Data!$G129)),"",";"&amp;DM$1&amp;";")</f>
        <v/>
      </c>
      <c r="DN128" t="str">
        <f>IF(ISERR(SEARCH(DN$1,Data!$G129)),"",";"&amp;DN$1&amp;";")</f>
        <v/>
      </c>
      <c r="DO128" t="str">
        <f>IF(ISERR(SEARCH(DO$1,Data!$G129)),"",";"&amp;DO$1&amp;";")</f>
        <v/>
      </c>
      <c r="DP128" t="str">
        <f>IF(ISERR(SEARCH(DP$1,Data!$G129)),"",";"&amp;DP$1&amp;";")</f>
        <v/>
      </c>
      <c r="DQ128" t="str">
        <f>IF(ISERR(SEARCH(DQ$1,Data!$G129)),"",";"&amp;DQ$1&amp;";")</f>
        <v/>
      </c>
      <c r="DR128" t="str">
        <f>IF(ISERR(SEARCH(DR$1,Data!$G129)),"",";"&amp;DR$1&amp;";")</f>
        <v/>
      </c>
      <c r="DS128" t="str">
        <f>IF(ISERR(SEARCH(DS$1,Data!$G129)),"",";"&amp;DS$1&amp;";")</f>
        <v/>
      </c>
      <c r="DT128" t="str">
        <f>IF(ISERR(SEARCH(DT$1,Data!$G129)),"",";"&amp;DT$1&amp;";")</f>
        <v/>
      </c>
      <c r="DU128" t="str">
        <f>IF(ISERR(SEARCH(DU$1,Data!$G129)),"",";"&amp;DU$1&amp;";")</f>
        <v/>
      </c>
    </row>
    <row r="129" spans="1:125" x14ac:dyDescent="0.3">
      <c r="A129" t="str">
        <f>Tableau1[[#This Row],[name]]</f>
        <v>Sly Moore</v>
      </c>
      <c r="B129" t="str">
        <f>IF(ISERROR(Tableau3[[#This Row],[Second semi-colon]]), "", MID(Tableau3[[#This Row],[Concatenation]], 2, Tableau3[[#This Row],[Second semi-colon]]-2))</f>
        <v/>
      </c>
      <c r="C129" t="e">
        <f>SEARCH(" ;",Tableau3[[#This Row],[Concatenation]])</f>
        <v>#VALUE!</v>
      </c>
      <c r="D129" t="str">
        <f>_xlfn.CONCAT(Tableau2[#This Row])</f>
        <v/>
      </c>
      <c r="I129" t="str">
        <f>IF(ISERR(SEARCH(I$1,Data!$G130)),"",";"&amp;I$1&amp;";")</f>
        <v/>
      </c>
      <c r="J129" t="str">
        <f>IF(ISERR(SEARCH(J$1,Data!$G130)),"",";"&amp;J$1&amp;";")</f>
        <v/>
      </c>
      <c r="K129" t="str">
        <f>IF(ISERR(SEARCH(K$1,Data!$G130)),"",";"&amp;K$1&amp;";")</f>
        <v/>
      </c>
      <c r="L129" t="str">
        <f>IF(ISERR(SEARCH(L$1,Data!$G130)),"",";"&amp;L$1&amp;";")</f>
        <v/>
      </c>
      <c r="M129" t="str">
        <f>IF(ISERR(SEARCH(M$1,Data!$G130)),"",";"&amp;M$1&amp;";")</f>
        <v/>
      </c>
      <c r="N129" t="str">
        <f>IF(ISERR(SEARCH(N$1,Data!$G130)),"",";"&amp;N$1&amp;";")</f>
        <v/>
      </c>
      <c r="O129" t="str">
        <f>IF(ISERR(SEARCH(O$1,Data!$G130)),"",";"&amp;O$1&amp;";")</f>
        <v/>
      </c>
      <c r="P129" t="str">
        <f>IF(ISERR(SEARCH(P$1,Data!$G130)),"",";"&amp;P$1&amp;";")</f>
        <v/>
      </c>
      <c r="Q129" t="str">
        <f>IF(ISERR(SEARCH(Q$1,Data!$G130)),"",";"&amp;Q$1&amp;";")</f>
        <v/>
      </c>
      <c r="R129" t="str">
        <f>IF(ISERR(SEARCH(R$1,Data!$G130)),"",";"&amp;R$1&amp;";")</f>
        <v/>
      </c>
      <c r="S129" t="str">
        <f>IF(ISERR(SEARCH(S$1,Data!$G130)),"",";"&amp;S$1&amp;";")</f>
        <v/>
      </c>
      <c r="T129" t="str">
        <f>IF(ISERR(SEARCH(T$1,Data!$G130)),"",";"&amp;T$1&amp;";")</f>
        <v/>
      </c>
      <c r="U129" t="str">
        <f>IF(ISERR(SEARCH(U$1,Data!$G130)),"",";"&amp;U$1&amp;";")</f>
        <v/>
      </c>
      <c r="V129" t="str">
        <f>IF(ISERR(SEARCH(V$1,Data!$G130)),"",";"&amp;V$1&amp;";")</f>
        <v/>
      </c>
      <c r="W129" t="str">
        <f>IF(ISERR(SEARCH(W$1,Data!$G130)),"",";"&amp;W$1&amp;";")</f>
        <v/>
      </c>
      <c r="X129" t="str">
        <f>IF(ISERR(SEARCH(X$1,Data!$G130)),"",";"&amp;X$1&amp;";")</f>
        <v/>
      </c>
      <c r="Y129" t="str">
        <f>IF(ISERR(SEARCH(Y$1,Data!$G130)),"",";"&amp;Y$1&amp;";")</f>
        <v/>
      </c>
      <c r="Z129" t="str">
        <f>IF(ISERR(SEARCH(Z$1,Data!$G130)),"",";"&amp;Z$1&amp;";")</f>
        <v/>
      </c>
      <c r="AA129" t="str">
        <f>IF(ISERR(SEARCH(AA$1,Data!$G130)),"",";"&amp;AA$1&amp;";")</f>
        <v/>
      </c>
      <c r="AB129" t="str">
        <f>IF(ISERR(SEARCH(AB$1,Data!$G130)),"",";"&amp;AB$1&amp;";")</f>
        <v/>
      </c>
      <c r="AC129" t="str">
        <f>IF(ISERR(SEARCH(AC$1,Data!$G130)),"",";"&amp;AC$1&amp;";")</f>
        <v/>
      </c>
      <c r="AD129" t="str">
        <f>IF(ISERR(SEARCH(AD$1,Data!$G130)),"",";"&amp;AD$1&amp;";")</f>
        <v/>
      </c>
      <c r="AE129" t="str">
        <f>IF(ISERR(SEARCH(AE$1,Data!$G130)),"",";"&amp;AE$1&amp;";")</f>
        <v/>
      </c>
      <c r="AF129" t="str">
        <f>IF(ISERR(SEARCH(AF$1,Data!$G130)),"",";"&amp;AF$1&amp;";")</f>
        <v/>
      </c>
      <c r="AG129" t="str">
        <f>IF(ISERR(SEARCH(AG$1,Data!$G130)),"",";"&amp;AG$1&amp;";")</f>
        <v/>
      </c>
      <c r="AH129" t="str">
        <f>IF(ISERR(SEARCH(AH$1,Data!$G130)),"",";"&amp;AH$1&amp;";")</f>
        <v/>
      </c>
      <c r="AI129" t="str">
        <f>IF(ISERR(SEARCH(AI$1,Data!$G130)),"",";"&amp;AI$1&amp;";")</f>
        <v/>
      </c>
      <c r="AJ129" t="str">
        <f>IF(ISERR(SEARCH(AJ$1,Data!$G130)),"",";"&amp;AJ$1&amp;";")</f>
        <v/>
      </c>
      <c r="AK129" t="str">
        <f>IF(ISERR(SEARCH(AK$1,Data!$G130)),"",";"&amp;AK$1&amp;";")</f>
        <v/>
      </c>
      <c r="AL129" t="str">
        <f>IF(ISERR(SEARCH(AL$1,Data!$G130)),"",";"&amp;AL$1&amp;";")</f>
        <v/>
      </c>
      <c r="AM129" t="str">
        <f>IF(ISERR(SEARCH(AM$1,Data!$G130)),"",";"&amp;AM$1&amp;";")</f>
        <v/>
      </c>
      <c r="AN129" t="str">
        <f>IF(ISERR(SEARCH(AN$1,Data!$G130)),"",";"&amp;AN$1&amp;";")</f>
        <v/>
      </c>
      <c r="AO129" t="str">
        <f>IF(ISERR(SEARCH(AO$1,Data!$G130)),"",";"&amp;AO$1&amp;";")</f>
        <v/>
      </c>
      <c r="AP129" t="str">
        <f>IF(ISERR(SEARCH(AP$1,Data!$G130)),"",";"&amp;AP$1&amp;";")</f>
        <v/>
      </c>
      <c r="AQ129" t="str">
        <f>IF(ISERR(SEARCH(AQ$1,Data!$G130)),"",";"&amp;AQ$1&amp;";")</f>
        <v/>
      </c>
      <c r="AR129" t="str">
        <f>IF(ISERR(SEARCH(AR$1,Data!$G130)),"",";"&amp;AR$1&amp;";")</f>
        <v/>
      </c>
      <c r="AS129" t="str">
        <f>IF(ISERR(SEARCH(AS$1,Data!$G130)),"",";"&amp;AS$1&amp;";")</f>
        <v/>
      </c>
      <c r="AT129" t="str">
        <f>IF(ISERR(SEARCH(AT$1,Data!$G130)),"",";"&amp;AT$1&amp;";")</f>
        <v/>
      </c>
      <c r="AU129" t="str">
        <f>IF(ISERR(SEARCH(AU$1,Data!$G130)),"",";"&amp;AU$1&amp;";")</f>
        <v/>
      </c>
      <c r="AV129" t="str">
        <f>IF(ISERR(SEARCH(AV$1,Data!$G130)),"",";"&amp;AV$1&amp;";")</f>
        <v/>
      </c>
      <c r="AW129" t="str">
        <f>IF(ISERR(SEARCH(AW$1,Data!$G130)),"",";"&amp;AW$1&amp;";")</f>
        <v/>
      </c>
      <c r="AX129" t="str">
        <f>IF(ISERR(SEARCH(AX$1,Data!$G130)),"",";"&amp;AX$1&amp;";")</f>
        <v/>
      </c>
      <c r="AY129" t="str">
        <f>IF(ISERR(SEARCH(AY$1,Data!$G130)),"",";"&amp;AY$1&amp;";")</f>
        <v/>
      </c>
      <c r="AZ129" t="str">
        <f>IF(ISERR(SEARCH(AZ$1,Data!$G130)),"",";"&amp;AZ$1&amp;";")</f>
        <v/>
      </c>
      <c r="BA129" t="str">
        <f>IF(ISERR(SEARCH(BA$1,Data!$G130)),"",";"&amp;BA$1&amp;";")</f>
        <v/>
      </c>
      <c r="BB129" t="str">
        <f>IF(ISERR(SEARCH(BB$1,Data!$G130)),"",";"&amp;BB$1&amp;";")</f>
        <v/>
      </c>
      <c r="BC129" t="str">
        <f>IF(ISERR(SEARCH(BC$1,Data!$G130)),"",";"&amp;BC$1&amp;";")</f>
        <v/>
      </c>
      <c r="BD129" t="str">
        <f>IF(ISERR(SEARCH(BD$1,Data!$G130)),"",";"&amp;BD$1&amp;";")</f>
        <v/>
      </c>
      <c r="BE129" t="str">
        <f>IF(ISERR(SEARCH(BE$1,Data!$G130)),"",";"&amp;BE$1&amp;";")</f>
        <v/>
      </c>
      <c r="BF129" t="str">
        <f>IF(ISERR(SEARCH(BF$1,Data!$G130)),"",";"&amp;BF$1&amp;";")</f>
        <v/>
      </c>
      <c r="BG129" t="str">
        <f>IF(ISERR(SEARCH(BG$1,Data!$G130)),"",";"&amp;BG$1&amp;";")</f>
        <v/>
      </c>
      <c r="BH129" t="str">
        <f>IF(ISERR(SEARCH(BH$1,Data!$G130)),"",";"&amp;BH$1&amp;";")</f>
        <v/>
      </c>
      <c r="BI129" t="str">
        <f>IF(ISERR(SEARCH(BI$1,Data!$G130)),"",";"&amp;BI$1&amp;";")</f>
        <v/>
      </c>
      <c r="BJ129" t="str">
        <f>IF(ISERR(SEARCH(BJ$1,Data!$G130)),"",";"&amp;BJ$1&amp;";")</f>
        <v/>
      </c>
      <c r="BK129" t="str">
        <f>IF(ISERR(SEARCH(BK$1,Data!$G130)),"",";"&amp;BK$1&amp;";")</f>
        <v/>
      </c>
      <c r="BL129" t="str">
        <f>IF(ISERR(SEARCH(BL$1,Data!$G130)),"",";"&amp;BL$1&amp;";")</f>
        <v/>
      </c>
      <c r="BM129" t="str">
        <f>IF(ISERR(SEARCH(BM$1,Data!$G130)),"",";"&amp;BM$1&amp;";")</f>
        <v/>
      </c>
      <c r="BN129" t="str">
        <f>IF(ISERR(SEARCH(BN$1,Data!$G130)),"",";"&amp;BN$1&amp;";")</f>
        <v/>
      </c>
      <c r="BO129" t="str">
        <f>IF(ISERR(SEARCH(BO$1,Data!$G130)),"",";"&amp;BO$1&amp;";")</f>
        <v/>
      </c>
      <c r="BP129" t="str">
        <f>IF(ISERR(SEARCH(BP$1,Data!$G130)),"",";"&amp;BP$1&amp;";")</f>
        <v/>
      </c>
      <c r="BQ129" t="str">
        <f>IF(ISERR(SEARCH(BQ$1,Data!$G130)),"",";"&amp;BQ$1&amp;";")</f>
        <v/>
      </c>
      <c r="BR129" t="str">
        <f>IF(ISERR(SEARCH(BR$1,Data!$G130)),"",";"&amp;BR$1&amp;";")</f>
        <v/>
      </c>
      <c r="BS129" t="str">
        <f>IF(ISERR(SEARCH(BS$1,Data!$G130)),"",";"&amp;BS$1&amp;";")</f>
        <v/>
      </c>
      <c r="BT129" t="str">
        <f>IF(ISERR(SEARCH(BT$1,Data!$G130)),"",";"&amp;BT$1&amp;";")</f>
        <v/>
      </c>
      <c r="BU129" t="str">
        <f>IF(ISERR(SEARCH(BU$1,Data!$G130)),"",";"&amp;BU$1&amp;";")</f>
        <v/>
      </c>
      <c r="BV129" t="str">
        <f>IF(ISERR(SEARCH(BV$1,Data!$G130)),"",";"&amp;BV$1&amp;";")</f>
        <v/>
      </c>
      <c r="BW129" t="str">
        <f>IF(ISERR(SEARCH(BW$1,Data!$G130)),"",";"&amp;BW$1&amp;";")</f>
        <v/>
      </c>
      <c r="BX129" t="str">
        <f>IF(ISERR(SEARCH(BX$1,Data!$G130)),"",";"&amp;BX$1&amp;";")</f>
        <v/>
      </c>
      <c r="BY129" t="str">
        <f>IF(ISERR(SEARCH(BY$1,Data!$G130)),"",";"&amp;BY$1&amp;";")</f>
        <v/>
      </c>
      <c r="BZ129" t="str">
        <f>IF(ISERR(SEARCH(BZ$1,Data!$G130)),"",";"&amp;BZ$1&amp;";")</f>
        <v/>
      </c>
      <c r="CA129" t="str">
        <f>IF(ISERR(SEARCH(CA$1,Data!$G130)),"",";"&amp;CA$1&amp;";")</f>
        <v/>
      </c>
      <c r="CB129" t="str">
        <f>IF(ISERR(SEARCH(CB$1,Data!$G130)),"",";"&amp;CB$1&amp;";")</f>
        <v/>
      </c>
      <c r="CC129" t="str">
        <f>IF(ISERR(SEARCH(CC$1,Data!$G130)),"",";"&amp;CC$1&amp;";")</f>
        <v/>
      </c>
      <c r="CD129" t="str">
        <f>IF(ISERR(SEARCH(CD$1,Data!$G130)),"",";"&amp;CD$1&amp;";")</f>
        <v/>
      </c>
      <c r="CE129" t="str">
        <f>IF(ISERR(SEARCH(CE$1,Data!$G130)),"",";"&amp;CE$1&amp;";")</f>
        <v/>
      </c>
      <c r="CF129" t="str">
        <f>IF(ISERR(SEARCH(CF$1,Data!$G130)),"",";"&amp;CF$1&amp;";")</f>
        <v/>
      </c>
      <c r="CG129" t="str">
        <f>IF(ISERR(SEARCH(CG$1,Data!$G130)),"",";"&amp;CG$1&amp;";")</f>
        <v/>
      </c>
      <c r="CH129" t="str">
        <f>IF(ISERR(SEARCH(CH$1,Data!$G130)),"",";"&amp;CH$1&amp;";")</f>
        <v/>
      </c>
      <c r="CI129" t="str">
        <f>IF(ISERR(SEARCH(CI$1,Data!$G130)),"",";"&amp;CI$1&amp;";")</f>
        <v/>
      </c>
      <c r="CJ129" t="str">
        <f>IF(ISERR(SEARCH(CJ$1,Data!$G130)),"",";"&amp;CJ$1&amp;";")</f>
        <v/>
      </c>
      <c r="CK129" t="str">
        <f>IF(ISERR(SEARCH(CK$1,Data!$G130)),"",";"&amp;CK$1&amp;";")</f>
        <v/>
      </c>
      <c r="CL129" t="str">
        <f>IF(ISERR(SEARCH(CL$1,Data!$G130)),"",";"&amp;CL$1&amp;";")</f>
        <v/>
      </c>
      <c r="CM129" t="str">
        <f>IF(ISERR(SEARCH(CM$1,Data!$G130)),"",";"&amp;CM$1&amp;";")</f>
        <v/>
      </c>
      <c r="CN129" t="str">
        <f>IF(ISERR(SEARCH(CN$1,Data!$G130)),"",";"&amp;CN$1&amp;";")</f>
        <v/>
      </c>
      <c r="CO129" t="str">
        <f>IF(ISERR(SEARCH(CO$1,Data!$G130)),"",";"&amp;CO$1&amp;";")</f>
        <v/>
      </c>
      <c r="CP129" t="str">
        <f>IF(ISERR(SEARCH(CP$1,Data!$G130)),"",";"&amp;CP$1&amp;";")</f>
        <v/>
      </c>
      <c r="CQ129" t="str">
        <f>IF(ISERR(SEARCH(CQ$1,Data!$G130)),"",";"&amp;CQ$1&amp;";")</f>
        <v/>
      </c>
      <c r="CR129" t="str">
        <f>IF(ISERR(SEARCH(CR$1,Data!$G130)),"",";"&amp;CR$1&amp;";")</f>
        <v/>
      </c>
      <c r="CS129" t="str">
        <f>IF(ISERR(SEARCH(CS$1,Data!$G130)),"",";"&amp;CS$1&amp;";")</f>
        <v/>
      </c>
      <c r="CT129" t="str">
        <f>IF(ISERR(SEARCH(CT$1,Data!$G130)),"",";"&amp;CT$1&amp;";")</f>
        <v/>
      </c>
      <c r="CU129" t="str">
        <f>IF(ISERR(SEARCH(CU$1,Data!$G130)),"",";"&amp;CU$1&amp;";")</f>
        <v/>
      </c>
      <c r="CV129" t="str">
        <f>IF(ISERR(SEARCH(CV$1,Data!$G130)),"",";"&amp;CV$1&amp;";")</f>
        <v/>
      </c>
      <c r="CW129" t="str">
        <f>IF(ISERR(SEARCH(CW$1,Data!$G130)),"",";"&amp;CW$1&amp;";")</f>
        <v/>
      </c>
      <c r="CX129" t="str">
        <f>IF(ISERR(SEARCH(CX$1,Data!$G130)),"",";"&amp;CX$1&amp;";")</f>
        <v/>
      </c>
      <c r="CY129" t="str">
        <f>IF(ISERR(SEARCH(CY$1,Data!$G130)),"",";"&amp;CY$1&amp;";")</f>
        <v/>
      </c>
      <c r="CZ129" t="str">
        <f>IF(ISERR(SEARCH(CZ$1,Data!$G130)),"",";"&amp;CZ$1&amp;";")</f>
        <v/>
      </c>
      <c r="DA129" t="str">
        <f>IF(ISERR(SEARCH(DA$1,Data!$G130)),"",";"&amp;DA$1&amp;";")</f>
        <v/>
      </c>
      <c r="DB129" t="str">
        <f>IF(ISERR(SEARCH(DB$1,Data!$G130)),"",";"&amp;DB$1&amp;";")</f>
        <v/>
      </c>
      <c r="DC129" t="str">
        <f>IF(ISERR(SEARCH(DC$1,Data!$G130)),"",";"&amp;DC$1&amp;";")</f>
        <v/>
      </c>
      <c r="DD129" t="str">
        <f>IF(ISERR(SEARCH(DD$1,Data!$G130)),"",";"&amp;DD$1&amp;";")</f>
        <v/>
      </c>
      <c r="DE129" t="str">
        <f>IF(ISERR(SEARCH(DE$1,Data!$G130)),"",";"&amp;DE$1&amp;";")</f>
        <v/>
      </c>
      <c r="DF129" t="str">
        <f>IF(ISERR(SEARCH(DF$1,Data!$G130)),"",";"&amp;DF$1&amp;";")</f>
        <v/>
      </c>
      <c r="DG129" t="str">
        <f>IF(ISERR(SEARCH(DG$1,Data!$G130)),"",";"&amp;DG$1&amp;";")</f>
        <v/>
      </c>
      <c r="DH129" t="str">
        <f>IF(ISERR(SEARCH(DH$1,Data!$G130)),"",";"&amp;DH$1&amp;";")</f>
        <v/>
      </c>
      <c r="DI129" t="str">
        <f>IF(ISERR(SEARCH(DI$1,Data!$G130)),"",";"&amp;DI$1&amp;";")</f>
        <v/>
      </c>
      <c r="DJ129" t="str">
        <f>IF(ISERR(SEARCH(DJ$1,Data!$G130)),"",";"&amp;DJ$1&amp;";")</f>
        <v/>
      </c>
      <c r="DK129" t="str">
        <f>IF(ISERR(SEARCH(DK$1,Data!$G130)),"",";"&amp;DK$1&amp;";")</f>
        <v/>
      </c>
      <c r="DL129" t="str">
        <f>IF(ISERR(SEARCH(DL$1,Data!$G130)),"",";"&amp;DL$1&amp;";")</f>
        <v/>
      </c>
      <c r="DM129" t="str">
        <f>IF(ISERR(SEARCH(DM$1,Data!$G130)),"",";"&amp;DM$1&amp;";")</f>
        <v/>
      </c>
      <c r="DN129" t="str">
        <f>IF(ISERR(SEARCH(DN$1,Data!$G130)),"",";"&amp;DN$1&amp;";")</f>
        <v/>
      </c>
      <c r="DO129" t="str">
        <f>IF(ISERR(SEARCH(DO$1,Data!$G130)),"",";"&amp;DO$1&amp;";")</f>
        <v/>
      </c>
      <c r="DP129" t="str">
        <f>IF(ISERR(SEARCH(DP$1,Data!$G130)),"",";"&amp;DP$1&amp;";")</f>
        <v/>
      </c>
      <c r="DQ129" t="str">
        <f>IF(ISERR(SEARCH(DQ$1,Data!$G130)),"",";"&amp;DQ$1&amp;";")</f>
        <v/>
      </c>
      <c r="DR129" t="str">
        <f>IF(ISERR(SEARCH(DR$1,Data!$G130)),"",";"&amp;DR$1&amp;";")</f>
        <v/>
      </c>
      <c r="DS129" t="str">
        <f>IF(ISERR(SEARCH(DS$1,Data!$G130)),"",";"&amp;DS$1&amp;";")</f>
        <v/>
      </c>
      <c r="DT129" t="str">
        <f>IF(ISERR(SEARCH(DT$1,Data!$G130)),"",";"&amp;DT$1&amp;";")</f>
        <v/>
      </c>
      <c r="DU129" t="str">
        <f>IF(ISERR(SEARCH(DU$1,Data!$G130)),"",";"&amp;DU$1&amp;";")</f>
        <v/>
      </c>
    </row>
    <row r="130" spans="1:125" x14ac:dyDescent="0.3">
      <c r="A130" t="str">
        <f>Tableau1[[#This Row],[name]]</f>
        <v>Mon Mothma</v>
      </c>
      <c r="B130" t="str">
        <f>IF(ISERROR(Tableau3[[#This Row],[Second semi-colon]]), "", MID(Tableau3[[#This Row],[Concatenation]], 2, Tableau3[[#This Row],[Second semi-colon]]-2))</f>
        <v/>
      </c>
      <c r="C130" t="e">
        <f>SEARCH(" ;",Tableau3[[#This Row],[Concatenation]])</f>
        <v>#VALUE!</v>
      </c>
      <c r="D130" t="str">
        <f>_xlfn.CONCAT(Tableau2[#This Row])</f>
        <v/>
      </c>
      <c r="I130" t="str">
        <f>IF(ISERR(SEARCH(I$1,Data!$G131)),"",";"&amp;I$1&amp;";")</f>
        <v/>
      </c>
      <c r="J130" t="str">
        <f>IF(ISERR(SEARCH(J$1,Data!$G131)),"",";"&amp;J$1&amp;";")</f>
        <v/>
      </c>
      <c r="K130" t="str">
        <f>IF(ISERR(SEARCH(K$1,Data!$G131)),"",";"&amp;K$1&amp;";")</f>
        <v/>
      </c>
      <c r="L130" t="str">
        <f>IF(ISERR(SEARCH(L$1,Data!$G131)),"",";"&amp;L$1&amp;";")</f>
        <v/>
      </c>
      <c r="M130" t="str">
        <f>IF(ISERR(SEARCH(M$1,Data!$G131)),"",";"&amp;M$1&amp;";")</f>
        <v/>
      </c>
      <c r="N130" t="str">
        <f>IF(ISERR(SEARCH(N$1,Data!$G131)),"",";"&amp;N$1&amp;";")</f>
        <v/>
      </c>
      <c r="O130" t="str">
        <f>IF(ISERR(SEARCH(O$1,Data!$G131)),"",";"&amp;O$1&amp;";")</f>
        <v/>
      </c>
      <c r="P130" t="str">
        <f>IF(ISERR(SEARCH(P$1,Data!$G131)),"",";"&amp;P$1&amp;";")</f>
        <v/>
      </c>
      <c r="Q130" t="str">
        <f>IF(ISERR(SEARCH(Q$1,Data!$G131)),"",";"&amp;Q$1&amp;";")</f>
        <v/>
      </c>
      <c r="R130" t="str">
        <f>IF(ISERR(SEARCH(R$1,Data!$G131)),"",";"&amp;R$1&amp;";")</f>
        <v/>
      </c>
      <c r="S130" t="str">
        <f>IF(ISERR(SEARCH(S$1,Data!$G131)),"",";"&amp;S$1&amp;";")</f>
        <v/>
      </c>
      <c r="T130" t="str">
        <f>IF(ISERR(SEARCH(T$1,Data!$G131)),"",";"&amp;T$1&amp;";")</f>
        <v/>
      </c>
      <c r="U130" t="str">
        <f>IF(ISERR(SEARCH(U$1,Data!$G131)),"",";"&amp;U$1&amp;";")</f>
        <v/>
      </c>
      <c r="V130" t="str">
        <f>IF(ISERR(SEARCH(V$1,Data!$G131)),"",";"&amp;V$1&amp;";")</f>
        <v/>
      </c>
      <c r="W130" t="str">
        <f>IF(ISERR(SEARCH(W$1,Data!$G131)),"",";"&amp;W$1&amp;";")</f>
        <v/>
      </c>
      <c r="X130" t="str">
        <f>IF(ISERR(SEARCH(X$1,Data!$G131)),"",";"&amp;X$1&amp;";")</f>
        <v/>
      </c>
      <c r="Y130" t="str">
        <f>IF(ISERR(SEARCH(Y$1,Data!$G131)),"",";"&amp;Y$1&amp;";")</f>
        <v/>
      </c>
      <c r="Z130" t="str">
        <f>IF(ISERR(SEARCH(Z$1,Data!$G131)),"",";"&amp;Z$1&amp;";")</f>
        <v/>
      </c>
      <c r="AA130" t="str">
        <f>IF(ISERR(SEARCH(AA$1,Data!$G131)),"",";"&amp;AA$1&amp;";")</f>
        <v/>
      </c>
      <c r="AB130" t="str">
        <f>IF(ISERR(SEARCH(AB$1,Data!$G131)),"",";"&amp;AB$1&amp;";")</f>
        <v/>
      </c>
      <c r="AC130" t="str">
        <f>IF(ISERR(SEARCH(AC$1,Data!$G131)),"",";"&amp;AC$1&amp;";")</f>
        <v/>
      </c>
      <c r="AD130" t="str">
        <f>IF(ISERR(SEARCH(AD$1,Data!$G131)),"",";"&amp;AD$1&amp;";")</f>
        <v/>
      </c>
      <c r="AE130" t="str">
        <f>IF(ISERR(SEARCH(AE$1,Data!$G131)),"",";"&amp;AE$1&amp;";")</f>
        <v/>
      </c>
      <c r="AF130" t="str">
        <f>IF(ISERR(SEARCH(AF$1,Data!$G131)),"",";"&amp;AF$1&amp;";")</f>
        <v/>
      </c>
      <c r="AG130" t="str">
        <f>IF(ISERR(SEARCH(AG$1,Data!$G131)),"",";"&amp;AG$1&amp;";")</f>
        <v/>
      </c>
      <c r="AH130" t="str">
        <f>IF(ISERR(SEARCH(AH$1,Data!$G131)),"",";"&amp;AH$1&amp;";")</f>
        <v/>
      </c>
      <c r="AI130" t="str">
        <f>IF(ISERR(SEARCH(AI$1,Data!$G131)),"",";"&amp;AI$1&amp;";")</f>
        <v/>
      </c>
      <c r="AJ130" t="str">
        <f>IF(ISERR(SEARCH(AJ$1,Data!$G131)),"",";"&amp;AJ$1&amp;";")</f>
        <v/>
      </c>
      <c r="AK130" t="str">
        <f>IF(ISERR(SEARCH(AK$1,Data!$G131)),"",";"&amp;AK$1&amp;";")</f>
        <v/>
      </c>
      <c r="AL130" t="str">
        <f>IF(ISERR(SEARCH(AL$1,Data!$G131)),"",";"&amp;AL$1&amp;";")</f>
        <v/>
      </c>
      <c r="AM130" t="str">
        <f>IF(ISERR(SEARCH(AM$1,Data!$G131)),"",";"&amp;AM$1&amp;";")</f>
        <v/>
      </c>
      <c r="AN130" t="str">
        <f>IF(ISERR(SEARCH(AN$1,Data!$G131)),"",";"&amp;AN$1&amp;";")</f>
        <v/>
      </c>
      <c r="AO130" t="str">
        <f>IF(ISERR(SEARCH(AO$1,Data!$G131)),"",";"&amp;AO$1&amp;";")</f>
        <v/>
      </c>
      <c r="AP130" t="str">
        <f>IF(ISERR(SEARCH(AP$1,Data!$G131)),"",";"&amp;AP$1&amp;";")</f>
        <v/>
      </c>
      <c r="AQ130" t="str">
        <f>IF(ISERR(SEARCH(AQ$1,Data!$G131)),"",";"&amp;AQ$1&amp;";")</f>
        <v/>
      </c>
      <c r="AR130" t="str">
        <f>IF(ISERR(SEARCH(AR$1,Data!$G131)),"",";"&amp;AR$1&amp;";")</f>
        <v/>
      </c>
      <c r="AS130" t="str">
        <f>IF(ISERR(SEARCH(AS$1,Data!$G131)),"",";"&amp;AS$1&amp;";")</f>
        <v/>
      </c>
      <c r="AT130" t="str">
        <f>IF(ISERR(SEARCH(AT$1,Data!$G131)),"",";"&amp;AT$1&amp;";")</f>
        <v/>
      </c>
      <c r="AU130" t="str">
        <f>IF(ISERR(SEARCH(AU$1,Data!$G131)),"",";"&amp;AU$1&amp;";")</f>
        <v/>
      </c>
      <c r="AV130" t="str">
        <f>IF(ISERR(SEARCH(AV$1,Data!$G131)),"",";"&amp;AV$1&amp;";")</f>
        <v/>
      </c>
      <c r="AW130" t="str">
        <f>IF(ISERR(SEARCH(AW$1,Data!$G131)),"",";"&amp;AW$1&amp;";")</f>
        <v/>
      </c>
      <c r="AX130" t="str">
        <f>IF(ISERR(SEARCH(AX$1,Data!$G131)),"",";"&amp;AX$1&amp;";")</f>
        <v/>
      </c>
      <c r="AY130" t="str">
        <f>IF(ISERR(SEARCH(AY$1,Data!$G131)),"",";"&amp;AY$1&amp;";")</f>
        <v/>
      </c>
      <c r="AZ130" t="str">
        <f>IF(ISERR(SEARCH(AZ$1,Data!$G131)),"",";"&amp;AZ$1&amp;";")</f>
        <v/>
      </c>
      <c r="BA130" t="str">
        <f>IF(ISERR(SEARCH(BA$1,Data!$G131)),"",";"&amp;BA$1&amp;";")</f>
        <v/>
      </c>
      <c r="BB130" t="str">
        <f>IF(ISERR(SEARCH(BB$1,Data!$G131)),"",";"&amp;BB$1&amp;";")</f>
        <v/>
      </c>
      <c r="BC130" t="str">
        <f>IF(ISERR(SEARCH(BC$1,Data!$G131)),"",";"&amp;BC$1&amp;";")</f>
        <v/>
      </c>
      <c r="BD130" t="str">
        <f>IF(ISERR(SEARCH(BD$1,Data!$G131)),"",";"&amp;BD$1&amp;";")</f>
        <v/>
      </c>
      <c r="BE130" t="str">
        <f>IF(ISERR(SEARCH(BE$1,Data!$G131)),"",";"&amp;BE$1&amp;";")</f>
        <v/>
      </c>
      <c r="BF130" t="str">
        <f>IF(ISERR(SEARCH(BF$1,Data!$G131)),"",";"&amp;BF$1&amp;";")</f>
        <v/>
      </c>
      <c r="BG130" t="str">
        <f>IF(ISERR(SEARCH(BG$1,Data!$G131)),"",";"&amp;BG$1&amp;";")</f>
        <v/>
      </c>
      <c r="BH130" t="str">
        <f>IF(ISERR(SEARCH(BH$1,Data!$G131)),"",";"&amp;BH$1&amp;";")</f>
        <v/>
      </c>
      <c r="BI130" t="str">
        <f>IF(ISERR(SEARCH(BI$1,Data!$G131)),"",";"&amp;BI$1&amp;";")</f>
        <v/>
      </c>
      <c r="BJ130" t="str">
        <f>IF(ISERR(SEARCH(BJ$1,Data!$G131)),"",";"&amp;BJ$1&amp;";")</f>
        <v/>
      </c>
      <c r="BK130" t="str">
        <f>IF(ISERR(SEARCH(BK$1,Data!$G131)),"",";"&amp;BK$1&amp;";")</f>
        <v/>
      </c>
      <c r="BL130" t="str">
        <f>IF(ISERR(SEARCH(BL$1,Data!$G131)),"",";"&amp;BL$1&amp;";")</f>
        <v/>
      </c>
      <c r="BM130" t="str">
        <f>IF(ISERR(SEARCH(BM$1,Data!$G131)),"",";"&amp;BM$1&amp;";")</f>
        <v/>
      </c>
      <c r="BN130" t="str">
        <f>IF(ISERR(SEARCH(BN$1,Data!$G131)),"",";"&amp;BN$1&amp;";")</f>
        <v/>
      </c>
      <c r="BO130" t="str">
        <f>IF(ISERR(SEARCH(BO$1,Data!$G131)),"",";"&amp;BO$1&amp;";")</f>
        <v/>
      </c>
      <c r="BP130" t="str">
        <f>IF(ISERR(SEARCH(BP$1,Data!$G131)),"",";"&amp;BP$1&amp;";")</f>
        <v/>
      </c>
      <c r="BQ130" t="str">
        <f>IF(ISERR(SEARCH(BQ$1,Data!$G131)),"",";"&amp;BQ$1&amp;";")</f>
        <v/>
      </c>
      <c r="BR130" t="str">
        <f>IF(ISERR(SEARCH(BR$1,Data!$G131)),"",";"&amp;BR$1&amp;";")</f>
        <v/>
      </c>
      <c r="BS130" t="str">
        <f>IF(ISERR(SEARCH(BS$1,Data!$G131)),"",";"&amp;BS$1&amp;";")</f>
        <v/>
      </c>
      <c r="BT130" t="str">
        <f>IF(ISERR(SEARCH(BT$1,Data!$G131)),"",";"&amp;BT$1&amp;";")</f>
        <v/>
      </c>
      <c r="BU130" t="str">
        <f>IF(ISERR(SEARCH(BU$1,Data!$G131)),"",";"&amp;BU$1&amp;";")</f>
        <v/>
      </c>
      <c r="BV130" t="str">
        <f>IF(ISERR(SEARCH(BV$1,Data!$G131)),"",";"&amp;BV$1&amp;";")</f>
        <v/>
      </c>
      <c r="BW130" t="str">
        <f>IF(ISERR(SEARCH(BW$1,Data!$G131)),"",";"&amp;BW$1&amp;";")</f>
        <v/>
      </c>
      <c r="BX130" t="str">
        <f>IF(ISERR(SEARCH(BX$1,Data!$G131)),"",";"&amp;BX$1&amp;";")</f>
        <v/>
      </c>
      <c r="BY130" t="str">
        <f>IF(ISERR(SEARCH(BY$1,Data!$G131)),"",";"&amp;BY$1&amp;";")</f>
        <v/>
      </c>
      <c r="BZ130" t="str">
        <f>IF(ISERR(SEARCH(BZ$1,Data!$G131)),"",";"&amp;BZ$1&amp;";")</f>
        <v/>
      </c>
      <c r="CA130" t="str">
        <f>IF(ISERR(SEARCH(CA$1,Data!$G131)),"",";"&amp;CA$1&amp;";")</f>
        <v/>
      </c>
      <c r="CB130" t="str">
        <f>IF(ISERR(SEARCH(CB$1,Data!$G131)),"",";"&amp;CB$1&amp;";")</f>
        <v/>
      </c>
      <c r="CC130" t="str">
        <f>IF(ISERR(SEARCH(CC$1,Data!$G131)),"",";"&amp;CC$1&amp;";")</f>
        <v/>
      </c>
      <c r="CD130" t="str">
        <f>IF(ISERR(SEARCH(CD$1,Data!$G131)),"",";"&amp;CD$1&amp;";")</f>
        <v/>
      </c>
      <c r="CE130" t="str">
        <f>IF(ISERR(SEARCH(CE$1,Data!$G131)),"",";"&amp;CE$1&amp;";")</f>
        <v/>
      </c>
      <c r="CF130" t="str">
        <f>IF(ISERR(SEARCH(CF$1,Data!$G131)),"",";"&amp;CF$1&amp;";")</f>
        <v/>
      </c>
      <c r="CG130" t="str">
        <f>IF(ISERR(SEARCH(CG$1,Data!$G131)),"",";"&amp;CG$1&amp;";")</f>
        <v/>
      </c>
      <c r="CH130" t="str">
        <f>IF(ISERR(SEARCH(CH$1,Data!$G131)),"",";"&amp;CH$1&amp;";")</f>
        <v/>
      </c>
      <c r="CI130" t="str">
        <f>IF(ISERR(SEARCH(CI$1,Data!$G131)),"",";"&amp;CI$1&amp;";")</f>
        <v/>
      </c>
      <c r="CJ130" t="str">
        <f>IF(ISERR(SEARCH(CJ$1,Data!$G131)),"",";"&amp;CJ$1&amp;";")</f>
        <v/>
      </c>
      <c r="CK130" t="str">
        <f>IF(ISERR(SEARCH(CK$1,Data!$G131)),"",";"&amp;CK$1&amp;";")</f>
        <v/>
      </c>
      <c r="CL130" t="str">
        <f>IF(ISERR(SEARCH(CL$1,Data!$G131)),"",";"&amp;CL$1&amp;";")</f>
        <v/>
      </c>
      <c r="CM130" t="str">
        <f>IF(ISERR(SEARCH(CM$1,Data!$G131)),"",";"&amp;CM$1&amp;";")</f>
        <v/>
      </c>
      <c r="CN130" t="str">
        <f>IF(ISERR(SEARCH(CN$1,Data!$G131)),"",";"&amp;CN$1&amp;";")</f>
        <v/>
      </c>
      <c r="CO130" t="str">
        <f>IF(ISERR(SEARCH(CO$1,Data!$G131)),"",";"&amp;CO$1&amp;";")</f>
        <v/>
      </c>
      <c r="CP130" t="str">
        <f>IF(ISERR(SEARCH(CP$1,Data!$G131)),"",";"&amp;CP$1&amp;";")</f>
        <v/>
      </c>
      <c r="CQ130" t="str">
        <f>IF(ISERR(SEARCH(CQ$1,Data!$G131)),"",";"&amp;CQ$1&amp;";")</f>
        <v/>
      </c>
      <c r="CR130" t="str">
        <f>IF(ISERR(SEARCH(CR$1,Data!$G131)),"",";"&amp;CR$1&amp;";")</f>
        <v/>
      </c>
      <c r="CS130" t="str">
        <f>IF(ISERR(SEARCH(CS$1,Data!$G131)),"",";"&amp;CS$1&amp;";")</f>
        <v/>
      </c>
      <c r="CT130" t="str">
        <f>IF(ISERR(SEARCH(CT$1,Data!$G131)),"",";"&amp;CT$1&amp;";")</f>
        <v/>
      </c>
      <c r="CU130" t="str">
        <f>IF(ISERR(SEARCH(CU$1,Data!$G131)),"",";"&amp;CU$1&amp;";")</f>
        <v/>
      </c>
      <c r="CV130" t="str">
        <f>IF(ISERR(SEARCH(CV$1,Data!$G131)),"",";"&amp;CV$1&amp;";")</f>
        <v/>
      </c>
      <c r="CW130" t="str">
        <f>IF(ISERR(SEARCH(CW$1,Data!$G131)),"",";"&amp;CW$1&amp;";")</f>
        <v/>
      </c>
      <c r="CX130" t="str">
        <f>IF(ISERR(SEARCH(CX$1,Data!$G131)),"",";"&amp;CX$1&amp;";")</f>
        <v/>
      </c>
      <c r="CY130" t="str">
        <f>IF(ISERR(SEARCH(CY$1,Data!$G131)),"",";"&amp;CY$1&amp;";")</f>
        <v/>
      </c>
      <c r="CZ130" t="str">
        <f>IF(ISERR(SEARCH(CZ$1,Data!$G131)),"",";"&amp;CZ$1&amp;";")</f>
        <v/>
      </c>
      <c r="DA130" t="str">
        <f>IF(ISERR(SEARCH(DA$1,Data!$G131)),"",";"&amp;DA$1&amp;";")</f>
        <v/>
      </c>
      <c r="DB130" t="str">
        <f>IF(ISERR(SEARCH(DB$1,Data!$G131)),"",";"&amp;DB$1&amp;";")</f>
        <v/>
      </c>
      <c r="DC130" t="str">
        <f>IF(ISERR(SEARCH(DC$1,Data!$G131)),"",";"&amp;DC$1&amp;";")</f>
        <v/>
      </c>
      <c r="DD130" t="str">
        <f>IF(ISERR(SEARCH(DD$1,Data!$G131)),"",";"&amp;DD$1&amp;";")</f>
        <v/>
      </c>
      <c r="DE130" t="str">
        <f>IF(ISERR(SEARCH(DE$1,Data!$G131)),"",";"&amp;DE$1&amp;";")</f>
        <v/>
      </c>
      <c r="DF130" t="str">
        <f>IF(ISERR(SEARCH(DF$1,Data!$G131)),"",";"&amp;DF$1&amp;";")</f>
        <v/>
      </c>
      <c r="DG130" t="str">
        <f>IF(ISERR(SEARCH(DG$1,Data!$G131)),"",";"&amp;DG$1&amp;";")</f>
        <v/>
      </c>
      <c r="DH130" t="str">
        <f>IF(ISERR(SEARCH(DH$1,Data!$G131)),"",";"&amp;DH$1&amp;";")</f>
        <v/>
      </c>
      <c r="DI130" t="str">
        <f>IF(ISERR(SEARCH(DI$1,Data!$G131)),"",";"&amp;DI$1&amp;";")</f>
        <v/>
      </c>
      <c r="DJ130" t="str">
        <f>IF(ISERR(SEARCH(DJ$1,Data!$G131)),"",";"&amp;DJ$1&amp;";")</f>
        <v/>
      </c>
      <c r="DK130" t="str">
        <f>IF(ISERR(SEARCH(DK$1,Data!$G131)),"",";"&amp;DK$1&amp;";")</f>
        <v/>
      </c>
      <c r="DL130" t="str">
        <f>IF(ISERR(SEARCH(DL$1,Data!$G131)),"",";"&amp;DL$1&amp;";")</f>
        <v/>
      </c>
      <c r="DM130" t="str">
        <f>IF(ISERR(SEARCH(DM$1,Data!$G131)),"",";"&amp;DM$1&amp;";")</f>
        <v/>
      </c>
      <c r="DN130" t="str">
        <f>IF(ISERR(SEARCH(DN$1,Data!$G131)),"",";"&amp;DN$1&amp;";")</f>
        <v/>
      </c>
      <c r="DO130" t="str">
        <f>IF(ISERR(SEARCH(DO$1,Data!$G131)),"",";"&amp;DO$1&amp;";")</f>
        <v/>
      </c>
      <c r="DP130" t="str">
        <f>IF(ISERR(SEARCH(DP$1,Data!$G131)),"",";"&amp;DP$1&amp;";")</f>
        <v/>
      </c>
      <c r="DQ130" t="str">
        <f>IF(ISERR(SEARCH(DQ$1,Data!$G131)),"",";"&amp;DQ$1&amp;";")</f>
        <v/>
      </c>
      <c r="DR130" t="str">
        <f>IF(ISERR(SEARCH(DR$1,Data!$G131)),"",";"&amp;DR$1&amp;";")</f>
        <v/>
      </c>
      <c r="DS130" t="str">
        <f>IF(ISERR(SEARCH(DS$1,Data!$G131)),"",";"&amp;DS$1&amp;";")</f>
        <v/>
      </c>
      <c r="DT130" t="str">
        <f>IF(ISERR(SEARCH(DT$1,Data!$G131)),"",";"&amp;DT$1&amp;";")</f>
        <v/>
      </c>
      <c r="DU130" t="str">
        <f>IF(ISERR(SEARCH(DU$1,Data!$G131)),"",";"&amp;DU$1&amp;";")</f>
        <v/>
      </c>
    </row>
    <row r="131" spans="1:125" x14ac:dyDescent="0.3">
      <c r="A131" t="str">
        <f>Tableau1[[#This Row],[name]]</f>
        <v>Amiral Conan Motti</v>
      </c>
      <c r="B131" t="str">
        <f>IF(ISERROR(Tableau3[[#This Row],[Second semi-colon]]), "", MID(Tableau3[[#This Row],[Concatenation]], 2, Tableau3[[#This Row],[Second semi-colon]]-2))</f>
        <v/>
      </c>
      <c r="C131" t="e">
        <f>SEARCH(" ;",Tableau3[[#This Row],[Concatenation]])</f>
        <v>#VALUE!</v>
      </c>
      <c r="D131" t="str">
        <f>_xlfn.CONCAT(Tableau2[#This Row])</f>
        <v/>
      </c>
      <c r="I131" t="str">
        <f>IF(ISERR(SEARCH(I$1,Data!$G132)),"",";"&amp;I$1&amp;";")</f>
        <v/>
      </c>
      <c r="J131" t="str">
        <f>IF(ISERR(SEARCH(J$1,Data!$G132)),"",";"&amp;J$1&amp;";")</f>
        <v/>
      </c>
      <c r="K131" t="str">
        <f>IF(ISERR(SEARCH(K$1,Data!$G132)),"",";"&amp;K$1&amp;";")</f>
        <v/>
      </c>
      <c r="L131" t="str">
        <f>IF(ISERR(SEARCH(L$1,Data!$G132)),"",";"&amp;L$1&amp;";")</f>
        <v/>
      </c>
      <c r="M131" t="str">
        <f>IF(ISERR(SEARCH(M$1,Data!$G132)),"",";"&amp;M$1&amp;";")</f>
        <v/>
      </c>
      <c r="N131" t="str">
        <f>IF(ISERR(SEARCH(N$1,Data!$G132)),"",";"&amp;N$1&amp;";")</f>
        <v/>
      </c>
      <c r="O131" t="str">
        <f>IF(ISERR(SEARCH(O$1,Data!$G132)),"",";"&amp;O$1&amp;";")</f>
        <v/>
      </c>
      <c r="P131" t="str">
        <f>IF(ISERR(SEARCH(P$1,Data!$G132)),"",";"&amp;P$1&amp;";")</f>
        <v/>
      </c>
      <c r="Q131" t="str">
        <f>IF(ISERR(SEARCH(Q$1,Data!$G132)),"",";"&amp;Q$1&amp;";")</f>
        <v/>
      </c>
      <c r="R131" t="str">
        <f>IF(ISERR(SEARCH(R$1,Data!$G132)),"",";"&amp;R$1&amp;";")</f>
        <v/>
      </c>
      <c r="S131" t="str">
        <f>IF(ISERR(SEARCH(S$1,Data!$G132)),"",";"&amp;S$1&amp;";")</f>
        <v/>
      </c>
      <c r="T131" t="str">
        <f>IF(ISERR(SEARCH(T$1,Data!$G132)),"",";"&amp;T$1&amp;";")</f>
        <v/>
      </c>
      <c r="U131" t="str">
        <f>IF(ISERR(SEARCH(U$1,Data!$G132)),"",";"&amp;U$1&amp;";")</f>
        <v/>
      </c>
      <c r="V131" t="str">
        <f>IF(ISERR(SEARCH(V$1,Data!$G132)),"",";"&amp;V$1&amp;";")</f>
        <v/>
      </c>
      <c r="W131" t="str">
        <f>IF(ISERR(SEARCH(W$1,Data!$G132)),"",";"&amp;W$1&amp;";")</f>
        <v/>
      </c>
      <c r="X131" t="str">
        <f>IF(ISERR(SEARCH(X$1,Data!$G132)),"",";"&amp;X$1&amp;";")</f>
        <v/>
      </c>
      <c r="Y131" t="str">
        <f>IF(ISERR(SEARCH(Y$1,Data!$G132)),"",";"&amp;Y$1&amp;";")</f>
        <v/>
      </c>
      <c r="Z131" t="str">
        <f>IF(ISERR(SEARCH(Z$1,Data!$G132)),"",";"&amp;Z$1&amp;";")</f>
        <v/>
      </c>
      <c r="AA131" t="str">
        <f>IF(ISERR(SEARCH(AA$1,Data!$G132)),"",";"&amp;AA$1&amp;";")</f>
        <v/>
      </c>
      <c r="AB131" t="str">
        <f>IF(ISERR(SEARCH(AB$1,Data!$G132)),"",";"&amp;AB$1&amp;";")</f>
        <v/>
      </c>
      <c r="AC131" t="str">
        <f>IF(ISERR(SEARCH(AC$1,Data!$G132)),"",";"&amp;AC$1&amp;";")</f>
        <v/>
      </c>
      <c r="AD131" t="str">
        <f>IF(ISERR(SEARCH(AD$1,Data!$G132)),"",";"&amp;AD$1&amp;";")</f>
        <v/>
      </c>
      <c r="AE131" t="str">
        <f>IF(ISERR(SEARCH(AE$1,Data!$G132)),"",";"&amp;AE$1&amp;";")</f>
        <v/>
      </c>
      <c r="AF131" t="str">
        <f>IF(ISERR(SEARCH(AF$1,Data!$G132)),"",";"&amp;AF$1&amp;";")</f>
        <v/>
      </c>
      <c r="AG131" t="str">
        <f>IF(ISERR(SEARCH(AG$1,Data!$G132)),"",";"&amp;AG$1&amp;";")</f>
        <v/>
      </c>
      <c r="AH131" t="str">
        <f>IF(ISERR(SEARCH(AH$1,Data!$G132)),"",";"&amp;AH$1&amp;";")</f>
        <v/>
      </c>
      <c r="AI131" t="str">
        <f>IF(ISERR(SEARCH(AI$1,Data!$G132)),"",";"&amp;AI$1&amp;";")</f>
        <v/>
      </c>
      <c r="AJ131" t="str">
        <f>IF(ISERR(SEARCH(AJ$1,Data!$G132)),"",";"&amp;AJ$1&amp;";")</f>
        <v/>
      </c>
      <c r="AK131" t="str">
        <f>IF(ISERR(SEARCH(AK$1,Data!$G132)),"",";"&amp;AK$1&amp;";")</f>
        <v/>
      </c>
      <c r="AL131" t="str">
        <f>IF(ISERR(SEARCH(AL$1,Data!$G132)),"",";"&amp;AL$1&amp;";")</f>
        <v/>
      </c>
      <c r="AM131" t="str">
        <f>IF(ISERR(SEARCH(AM$1,Data!$G132)),"",";"&amp;AM$1&amp;";")</f>
        <v/>
      </c>
      <c r="AN131" t="str">
        <f>IF(ISERR(SEARCH(AN$1,Data!$G132)),"",";"&amp;AN$1&amp;";")</f>
        <v/>
      </c>
      <c r="AO131" t="str">
        <f>IF(ISERR(SEARCH(AO$1,Data!$G132)),"",";"&amp;AO$1&amp;";")</f>
        <v/>
      </c>
      <c r="AP131" t="str">
        <f>IF(ISERR(SEARCH(AP$1,Data!$G132)),"",";"&amp;AP$1&amp;";")</f>
        <v/>
      </c>
      <c r="AQ131" t="str">
        <f>IF(ISERR(SEARCH(AQ$1,Data!$G132)),"",";"&amp;AQ$1&amp;";")</f>
        <v/>
      </c>
      <c r="AR131" t="str">
        <f>IF(ISERR(SEARCH(AR$1,Data!$G132)),"",";"&amp;AR$1&amp;";")</f>
        <v/>
      </c>
      <c r="AS131" t="str">
        <f>IF(ISERR(SEARCH(AS$1,Data!$G132)),"",";"&amp;AS$1&amp;";")</f>
        <v/>
      </c>
      <c r="AT131" t="str">
        <f>IF(ISERR(SEARCH(AT$1,Data!$G132)),"",";"&amp;AT$1&amp;";")</f>
        <v/>
      </c>
      <c r="AU131" t="str">
        <f>IF(ISERR(SEARCH(AU$1,Data!$G132)),"",";"&amp;AU$1&amp;";")</f>
        <v/>
      </c>
      <c r="AV131" t="str">
        <f>IF(ISERR(SEARCH(AV$1,Data!$G132)),"",";"&amp;AV$1&amp;";")</f>
        <v/>
      </c>
      <c r="AW131" t="str">
        <f>IF(ISERR(SEARCH(AW$1,Data!$G132)),"",";"&amp;AW$1&amp;";")</f>
        <v/>
      </c>
      <c r="AX131" t="str">
        <f>IF(ISERR(SEARCH(AX$1,Data!$G132)),"",";"&amp;AX$1&amp;";")</f>
        <v/>
      </c>
      <c r="AY131" t="str">
        <f>IF(ISERR(SEARCH(AY$1,Data!$G132)),"",";"&amp;AY$1&amp;";")</f>
        <v/>
      </c>
      <c r="AZ131" t="str">
        <f>IF(ISERR(SEARCH(AZ$1,Data!$G132)),"",";"&amp;AZ$1&amp;";")</f>
        <v/>
      </c>
      <c r="BA131" t="str">
        <f>IF(ISERR(SEARCH(BA$1,Data!$G132)),"",";"&amp;BA$1&amp;";")</f>
        <v/>
      </c>
      <c r="BB131" t="str">
        <f>IF(ISERR(SEARCH(BB$1,Data!$G132)),"",";"&amp;BB$1&amp;";")</f>
        <v/>
      </c>
      <c r="BC131" t="str">
        <f>IF(ISERR(SEARCH(BC$1,Data!$G132)),"",";"&amp;BC$1&amp;";")</f>
        <v/>
      </c>
      <c r="BD131" t="str">
        <f>IF(ISERR(SEARCH(BD$1,Data!$G132)),"",";"&amp;BD$1&amp;";")</f>
        <v/>
      </c>
      <c r="BE131" t="str">
        <f>IF(ISERR(SEARCH(BE$1,Data!$G132)),"",";"&amp;BE$1&amp;";")</f>
        <v/>
      </c>
      <c r="BF131" t="str">
        <f>IF(ISERR(SEARCH(BF$1,Data!$G132)),"",";"&amp;BF$1&amp;";")</f>
        <v/>
      </c>
      <c r="BG131" t="str">
        <f>IF(ISERR(SEARCH(BG$1,Data!$G132)),"",";"&amp;BG$1&amp;";")</f>
        <v/>
      </c>
      <c r="BH131" t="str">
        <f>IF(ISERR(SEARCH(BH$1,Data!$G132)),"",";"&amp;BH$1&amp;";")</f>
        <v/>
      </c>
      <c r="BI131" t="str">
        <f>IF(ISERR(SEARCH(BI$1,Data!$G132)),"",";"&amp;BI$1&amp;";")</f>
        <v/>
      </c>
      <c r="BJ131" t="str">
        <f>IF(ISERR(SEARCH(BJ$1,Data!$G132)),"",";"&amp;BJ$1&amp;";")</f>
        <v/>
      </c>
      <c r="BK131" t="str">
        <f>IF(ISERR(SEARCH(BK$1,Data!$G132)),"",";"&amp;BK$1&amp;";")</f>
        <v/>
      </c>
      <c r="BL131" t="str">
        <f>IF(ISERR(SEARCH(BL$1,Data!$G132)),"",";"&amp;BL$1&amp;";")</f>
        <v/>
      </c>
      <c r="BM131" t="str">
        <f>IF(ISERR(SEARCH(BM$1,Data!$G132)),"",";"&amp;BM$1&amp;";")</f>
        <v/>
      </c>
      <c r="BN131" t="str">
        <f>IF(ISERR(SEARCH(BN$1,Data!$G132)),"",";"&amp;BN$1&amp;";")</f>
        <v/>
      </c>
      <c r="BO131" t="str">
        <f>IF(ISERR(SEARCH(BO$1,Data!$G132)),"",";"&amp;BO$1&amp;";")</f>
        <v/>
      </c>
      <c r="BP131" t="str">
        <f>IF(ISERR(SEARCH(BP$1,Data!$G132)),"",";"&amp;BP$1&amp;";")</f>
        <v/>
      </c>
      <c r="BQ131" t="str">
        <f>IF(ISERR(SEARCH(BQ$1,Data!$G132)),"",";"&amp;BQ$1&amp;";")</f>
        <v/>
      </c>
      <c r="BR131" t="str">
        <f>IF(ISERR(SEARCH(BR$1,Data!$G132)),"",";"&amp;BR$1&amp;";")</f>
        <v/>
      </c>
      <c r="BS131" t="str">
        <f>IF(ISERR(SEARCH(BS$1,Data!$G132)),"",";"&amp;BS$1&amp;";")</f>
        <v/>
      </c>
      <c r="BT131" t="str">
        <f>IF(ISERR(SEARCH(BT$1,Data!$G132)),"",";"&amp;BT$1&amp;";")</f>
        <v/>
      </c>
      <c r="BU131" t="str">
        <f>IF(ISERR(SEARCH(BU$1,Data!$G132)),"",";"&amp;BU$1&amp;";")</f>
        <v/>
      </c>
      <c r="BV131" t="str">
        <f>IF(ISERR(SEARCH(BV$1,Data!$G132)),"",";"&amp;BV$1&amp;";")</f>
        <v/>
      </c>
      <c r="BW131" t="str">
        <f>IF(ISERR(SEARCH(BW$1,Data!$G132)),"",";"&amp;BW$1&amp;";")</f>
        <v/>
      </c>
      <c r="BX131" t="str">
        <f>IF(ISERR(SEARCH(BX$1,Data!$G132)),"",";"&amp;BX$1&amp;";")</f>
        <v/>
      </c>
      <c r="BY131" t="str">
        <f>IF(ISERR(SEARCH(BY$1,Data!$G132)),"",";"&amp;BY$1&amp;";")</f>
        <v/>
      </c>
      <c r="BZ131" t="str">
        <f>IF(ISERR(SEARCH(BZ$1,Data!$G132)),"",";"&amp;BZ$1&amp;";")</f>
        <v/>
      </c>
      <c r="CA131" t="str">
        <f>IF(ISERR(SEARCH(CA$1,Data!$G132)),"",";"&amp;CA$1&amp;";")</f>
        <v/>
      </c>
      <c r="CB131" t="str">
        <f>IF(ISERR(SEARCH(CB$1,Data!$G132)),"",";"&amp;CB$1&amp;";")</f>
        <v/>
      </c>
      <c r="CC131" t="str">
        <f>IF(ISERR(SEARCH(CC$1,Data!$G132)),"",";"&amp;CC$1&amp;";")</f>
        <v/>
      </c>
      <c r="CD131" t="str">
        <f>IF(ISERR(SEARCH(CD$1,Data!$G132)),"",";"&amp;CD$1&amp;";")</f>
        <v/>
      </c>
      <c r="CE131" t="str">
        <f>IF(ISERR(SEARCH(CE$1,Data!$G132)),"",";"&amp;CE$1&amp;";")</f>
        <v/>
      </c>
      <c r="CF131" t="str">
        <f>IF(ISERR(SEARCH(CF$1,Data!$G132)),"",";"&amp;CF$1&amp;";")</f>
        <v/>
      </c>
      <c r="CG131" t="str">
        <f>IF(ISERR(SEARCH(CG$1,Data!$G132)),"",";"&amp;CG$1&amp;";")</f>
        <v/>
      </c>
      <c r="CH131" t="str">
        <f>IF(ISERR(SEARCH(CH$1,Data!$G132)),"",";"&amp;CH$1&amp;";")</f>
        <v/>
      </c>
      <c r="CI131" t="str">
        <f>IF(ISERR(SEARCH(CI$1,Data!$G132)),"",";"&amp;CI$1&amp;";")</f>
        <v/>
      </c>
      <c r="CJ131" t="str">
        <f>IF(ISERR(SEARCH(CJ$1,Data!$G132)),"",";"&amp;CJ$1&amp;";")</f>
        <v/>
      </c>
      <c r="CK131" t="str">
        <f>IF(ISERR(SEARCH(CK$1,Data!$G132)),"",";"&amp;CK$1&amp;";")</f>
        <v/>
      </c>
      <c r="CL131" t="str">
        <f>IF(ISERR(SEARCH(CL$1,Data!$G132)),"",";"&amp;CL$1&amp;";")</f>
        <v/>
      </c>
      <c r="CM131" t="str">
        <f>IF(ISERR(SEARCH(CM$1,Data!$G132)),"",";"&amp;CM$1&amp;";")</f>
        <v/>
      </c>
      <c r="CN131" t="str">
        <f>IF(ISERR(SEARCH(CN$1,Data!$G132)),"",";"&amp;CN$1&amp;";")</f>
        <v/>
      </c>
      <c r="CO131" t="str">
        <f>IF(ISERR(SEARCH(CO$1,Data!$G132)),"",";"&amp;CO$1&amp;";")</f>
        <v/>
      </c>
      <c r="CP131" t="str">
        <f>IF(ISERR(SEARCH(CP$1,Data!$G132)),"",";"&amp;CP$1&amp;";")</f>
        <v/>
      </c>
      <c r="CQ131" t="str">
        <f>IF(ISERR(SEARCH(CQ$1,Data!$G132)),"",";"&amp;CQ$1&amp;";")</f>
        <v/>
      </c>
      <c r="CR131" t="str">
        <f>IF(ISERR(SEARCH(CR$1,Data!$G132)),"",";"&amp;CR$1&amp;";")</f>
        <v/>
      </c>
      <c r="CS131" t="str">
        <f>IF(ISERR(SEARCH(CS$1,Data!$G132)),"",";"&amp;CS$1&amp;";")</f>
        <v/>
      </c>
      <c r="CT131" t="str">
        <f>IF(ISERR(SEARCH(CT$1,Data!$G132)),"",";"&amp;CT$1&amp;";")</f>
        <v/>
      </c>
      <c r="CU131" t="str">
        <f>IF(ISERR(SEARCH(CU$1,Data!$G132)),"",";"&amp;CU$1&amp;";")</f>
        <v/>
      </c>
      <c r="CV131" t="str">
        <f>IF(ISERR(SEARCH(CV$1,Data!$G132)),"",";"&amp;CV$1&amp;";")</f>
        <v/>
      </c>
      <c r="CW131" t="str">
        <f>IF(ISERR(SEARCH(CW$1,Data!$G132)),"",";"&amp;CW$1&amp;";")</f>
        <v/>
      </c>
      <c r="CX131" t="str">
        <f>IF(ISERR(SEARCH(CX$1,Data!$G132)),"",";"&amp;CX$1&amp;";")</f>
        <v/>
      </c>
      <c r="CY131" t="str">
        <f>IF(ISERR(SEARCH(CY$1,Data!$G132)),"",";"&amp;CY$1&amp;";")</f>
        <v/>
      </c>
      <c r="CZ131" t="str">
        <f>IF(ISERR(SEARCH(CZ$1,Data!$G132)),"",";"&amp;CZ$1&amp;";")</f>
        <v/>
      </c>
      <c r="DA131" t="str">
        <f>IF(ISERR(SEARCH(DA$1,Data!$G132)),"",";"&amp;DA$1&amp;";")</f>
        <v/>
      </c>
      <c r="DB131" t="str">
        <f>IF(ISERR(SEARCH(DB$1,Data!$G132)),"",";"&amp;DB$1&amp;";")</f>
        <v/>
      </c>
      <c r="DC131" t="str">
        <f>IF(ISERR(SEARCH(DC$1,Data!$G132)),"",";"&amp;DC$1&amp;";")</f>
        <v/>
      </c>
      <c r="DD131" t="str">
        <f>IF(ISERR(SEARCH(DD$1,Data!$G132)),"",";"&amp;DD$1&amp;";")</f>
        <v/>
      </c>
      <c r="DE131" t="str">
        <f>IF(ISERR(SEARCH(DE$1,Data!$G132)),"",";"&amp;DE$1&amp;";")</f>
        <v/>
      </c>
      <c r="DF131" t="str">
        <f>IF(ISERR(SEARCH(DF$1,Data!$G132)),"",";"&amp;DF$1&amp;";")</f>
        <v/>
      </c>
      <c r="DG131" t="str">
        <f>IF(ISERR(SEARCH(DG$1,Data!$G132)),"",";"&amp;DG$1&amp;";")</f>
        <v/>
      </c>
      <c r="DH131" t="str">
        <f>IF(ISERR(SEARCH(DH$1,Data!$G132)),"",";"&amp;DH$1&amp;";")</f>
        <v/>
      </c>
      <c r="DI131" t="str">
        <f>IF(ISERR(SEARCH(DI$1,Data!$G132)),"",";"&amp;DI$1&amp;";")</f>
        <v/>
      </c>
      <c r="DJ131" t="str">
        <f>IF(ISERR(SEARCH(DJ$1,Data!$G132)),"",";"&amp;DJ$1&amp;";")</f>
        <v/>
      </c>
      <c r="DK131" t="str">
        <f>IF(ISERR(SEARCH(DK$1,Data!$G132)),"",";"&amp;DK$1&amp;";")</f>
        <v/>
      </c>
      <c r="DL131" t="str">
        <f>IF(ISERR(SEARCH(DL$1,Data!$G132)),"",";"&amp;DL$1&amp;";")</f>
        <v/>
      </c>
      <c r="DM131" t="str">
        <f>IF(ISERR(SEARCH(DM$1,Data!$G132)),"",";"&amp;DM$1&amp;";")</f>
        <v/>
      </c>
      <c r="DN131" t="str">
        <f>IF(ISERR(SEARCH(DN$1,Data!$G132)),"",";"&amp;DN$1&amp;";")</f>
        <v/>
      </c>
      <c r="DO131" t="str">
        <f>IF(ISERR(SEARCH(DO$1,Data!$G132)),"",";"&amp;DO$1&amp;";")</f>
        <v/>
      </c>
      <c r="DP131" t="str">
        <f>IF(ISERR(SEARCH(DP$1,Data!$G132)),"",";"&amp;DP$1&amp;";")</f>
        <v/>
      </c>
      <c r="DQ131" t="str">
        <f>IF(ISERR(SEARCH(DQ$1,Data!$G132)),"",";"&amp;DQ$1&amp;";")</f>
        <v/>
      </c>
      <c r="DR131" t="str">
        <f>IF(ISERR(SEARCH(DR$1,Data!$G132)),"",";"&amp;DR$1&amp;";")</f>
        <v/>
      </c>
      <c r="DS131" t="str">
        <f>IF(ISERR(SEARCH(DS$1,Data!$G132)),"",";"&amp;DS$1&amp;";")</f>
        <v/>
      </c>
      <c r="DT131" t="str">
        <f>IF(ISERR(SEARCH(DT$1,Data!$G132)),"",";"&amp;DT$1&amp;";")</f>
        <v/>
      </c>
      <c r="DU131" t="str">
        <f>IF(ISERR(SEARCH(DU$1,Data!$G132)),"",";"&amp;DU$1&amp;";")</f>
        <v/>
      </c>
    </row>
    <row r="132" spans="1:125" x14ac:dyDescent="0.3">
      <c r="A132" t="str">
        <f>Tableau1[[#This Row],[name]]</f>
        <v>Muftak</v>
      </c>
      <c r="B132" t="str">
        <f>IF(ISERROR(Tableau3[[#This Row],[Second semi-colon]]), "", MID(Tableau3[[#This Row],[Concatenation]], 2, Tableau3[[#This Row],[Second semi-colon]]-2))</f>
        <v/>
      </c>
      <c r="C132" t="e">
        <f>SEARCH(" ;",Tableau3[[#This Row],[Concatenation]])</f>
        <v>#VALUE!</v>
      </c>
      <c r="D132" t="str">
        <f>_xlfn.CONCAT(Tableau2[#This Row])</f>
        <v/>
      </c>
      <c r="I132" t="str">
        <f>IF(ISERR(SEARCH(I$1,Data!$G133)),"",";"&amp;I$1&amp;";")</f>
        <v/>
      </c>
      <c r="J132" t="str">
        <f>IF(ISERR(SEARCH(J$1,Data!$G133)),"",";"&amp;J$1&amp;";")</f>
        <v/>
      </c>
      <c r="K132" t="str">
        <f>IF(ISERR(SEARCH(K$1,Data!$G133)),"",";"&amp;K$1&amp;";")</f>
        <v/>
      </c>
      <c r="L132" t="str">
        <f>IF(ISERR(SEARCH(L$1,Data!$G133)),"",";"&amp;L$1&amp;";")</f>
        <v/>
      </c>
      <c r="M132" t="str">
        <f>IF(ISERR(SEARCH(M$1,Data!$G133)),"",";"&amp;M$1&amp;";")</f>
        <v/>
      </c>
      <c r="N132" t="str">
        <f>IF(ISERR(SEARCH(N$1,Data!$G133)),"",";"&amp;N$1&amp;";")</f>
        <v/>
      </c>
      <c r="O132" t="str">
        <f>IF(ISERR(SEARCH(O$1,Data!$G133)),"",";"&amp;O$1&amp;";")</f>
        <v/>
      </c>
      <c r="P132" t="str">
        <f>IF(ISERR(SEARCH(P$1,Data!$G133)),"",";"&amp;P$1&amp;";")</f>
        <v/>
      </c>
      <c r="Q132" t="str">
        <f>IF(ISERR(SEARCH(Q$1,Data!$G133)),"",";"&amp;Q$1&amp;";")</f>
        <v/>
      </c>
      <c r="R132" t="str">
        <f>IF(ISERR(SEARCH(R$1,Data!$G133)),"",";"&amp;R$1&amp;";")</f>
        <v/>
      </c>
      <c r="S132" t="str">
        <f>IF(ISERR(SEARCH(S$1,Data!$G133)),"",";"&amp;S$1&amp;";")</f>
        <v/>
      </c>
      <c r="T132" t="str">
        <f>IF(ISERR(SEARCH(T$1,Data!$G133)),"",";"&amp;T$1&amp;";")</f>
        <v/>
      </c>
      <c r="U132" t="str">
        <f>IF(ISERR(SEARCH(U$1,Data!$G133)),"",";"&amp;U$1&amp;";")</f>
        <v/>
      </c>
      <c r="V132" t="str">
        <f>IF(ISERR(SEARCH(V$1,Data!$G133)),"",";"&amp;V$1&amp;";")</f>
        <v/>
      </c>
      <c r="W132" t="str">
        <f>IF(ISERR(SEARCH(W$1,Data!$G133)),"",";"&amp;W$1&amp;";")</f>
        <v/>
      </c>
      <c r="X132" t="str">
        <f>IF(ISERR(SEARCH(X$1,Data!$G133)),"",";"&amp;X$1&amp;";")</f>
        <v/>
      </c>
      <c r="Y132" t="str">
        <f>IF(ISERR(SEARCH(Y$1,Data!$G133)),"",";"&amp;Y$1&amp;";")</f>
        <v/>
      </c>
      <c r="Z132" t="str">
        <f>IF(ISERR(SEARCH(Z$1,Data!$G133)),"",";"&amp;Z$1&amp;";")</f>
        <v/>
      </c>
      <c r="AA132" t="str">
        <f>IF(ISERR(SEARCH(AA$1,Data!$G133)),"",";"&amp;AA$1&amp;";")</f>
        <v/>
      </c>
      <c r="AB132" t="str">
        <f>IF(ISERR(SEARCH(AB$1,Data!$G133)),"",";"&amp;AB$1&amp;";")</f>
        <v/>
      </c>
      <c r="AC132" t="str">
        <f>IF(ISERR(SEARCH(AC$1,Data!$G133)),"",";"&amp;AC$1&amp;";")</f>
        <v/>
      </c>
      <c r="AD132" t="str">
        <f>IF(ISERR(SEARCH(AD$1,Data!$G133)),"",";"&amp;AD$1&amp;";")</f>
        <v/>
      </c>
      <c r="AE132" t="str">
        <f>IF(ISERR(SEARCH(AE$1,Data!$G133)),"",";"&amp;AE$1&amp;";")</f>
        <v/>
      </c>
      <c r="AF132" t="str">
        <f>IF(ISERR(SEARCH(AF$1,Data!$G133)),"",";"&amp;AF$1&amp;";")</f>
        <v/>
      </c>
      <c r="AG132" t="str">
        <f>IF(ISERR(SEARCH(AG$1,Data!$G133)),"",";"&amp;AG$1&amp;";")</f>
        <v/>
      </c>
      <c r="AH132" t="str">
        <f>IF(ISERR(SEARCH(AH$1,Data!$G133)),"",";"&amp;AH$1&amp;";")</f>
        <v/>
      </c>
      <c r="AI132" t="str">
        <f>IF(ISERR(SEARCH(AI$1,Data!$G133)),"",";"&amp;AI$1&amp;";")</f>
        <v/>
      </c>
      <c r="AJ132" t="str">
        <f>IF(ISERR(SEARCH(AJ$1,Data!$G133)),"",";"&amp;AJ$1&amp;";")</f>
        <v/>
      </c>
      <c r="AK132" t="str">
        <f>IF(ISERR(SEARCH(AK$1,Data!$G133)),"",";"&amp;AK$1&amp;";")</f>
        <v/>
      </c>
      <c r="AL132" t="str">
        <f>IF(ISERR(SEARCH(AL$1,Data!$G133)),"",";"&amp;AL$1&amp;";")</f>
        <v/>
      </c>
      <c r="AM132" t="str">
        <f>IF(ISERR(SEARCH(AM$1,Data!$G133)),"",";"&amp;AM$1&amp;";")</f>
        <v/>
      </c>
      <c r="AN132" t="str">
        <f>IF(ISERR(SEARCH(AN$1,Data!$G133)),"",";"&amp;AN$1&amp;";")</f>
        <v/>
      </c>
      <c r="AO132" t="str">
        <f>IF(ISERR(SEARCH(AO$1,Data!$G133)),"",";"&amp;AO$1&amp;";")</f>
        <v/>
      </c>
      <c r="AP132" t="str">
        <f>IF(ISERR(SEARCH(AP$1,Data!$G133)),"",";"&amp;AP$1&amp;";")</f>
        <v/>
      </c>
      <c r="AQ132" t="str">
        <f>IF(ISERR(SEARCH(AQ$1,Data!$G133)),"",";"&amp;AQ$1&amp;";")</f>
        <v/>
      </c>
      <c r="AR132" t="str">
        <f>IF(ISERR(SEARCH(AR$1,Data!$G133)),"",";"&amp;AR$1&amp;";")</f>
        <v/>
      </c>
      <c r="AS132" t="str">
        <f>IF(ISERR(SEARCH(AS$1,Data!$G133)),"",";"&amp;AS$1&amp;";")</f>
        <v/>
      </c>
      <c r="AT132" t="str">
        <f>IF(ISERR(SEARCH(AT$1,Data!$G133)),"",";"&amp;AT$1&amp;";")</f>
        <v/>
      </c>
      <c r="AU132" t="str">
        <f>IF(ISERR(SEARCH(AU$1,Data!$G133)),"",";"&amp;AU$1&amp;";")</f>
        <v/>
      </c>
      <c r="AV132" t="str">
        <f>IF(ISERR(SEARCH(AV$1,Data!$G133)),"",";"&amp;AV$1&amp;";")</f>
        <v/>
      </c>
      <c r="AW132" t="str">
        <f>IF(ISERR(SEARCH(AW$1,Data!$G133)),"",";"&amp;AW$1&amp;";")</f>
        <v/>
      </c>
      <c r="AX132" t="str">
        <f>IF(ISERR(SEARCH(AX$1,Data!$G133)),"",";"&amp;AX$1&amp;";")</f>
        <v/>
      </c>
      <c r="AY132" t="str">
        <f>IF(ISERR(SEARCH(AY$1,Data!$G133)),"",";"&amp;AY$1&amp;";")</f>
        <v/>
      </c>
      <c r="AZ132" t="str">
        <f>IF(ISERR(SEARCH(AZ$1,Data!$G133)),"",";"&amp;AZ$1&amp;";")</f>
        <v/>
      </c>
      <c r="BA132" t="str">
        <f>IF(ISERR(SEARCH(BA$1,Data!$G133)),"",";"&amp;BA$1&amp;";")</f>
        <v/>
      </c>
      <c r="BB132" t="str">
        <f>IF(ISERR(SEARCH(BB$1,Data!$G133)),"",";"&amp;BB$1&amp;";")</f>
        <v/>
      </c>
      <c r="BC132" t="str">
        <f>IF(ISERR(SEARCH(BC$1,Data!$G133)),"",";"&amp;BC$1&amp;";")</f>
        <v/>
      </c>
      <c r="BD132" t="str">
        <f>IF(ISERR(SEARCH(BD$1,Data!$G133)),"",";"&amp;BD$1&amp;";")</f>
        <v/>
      </c>
      <c r="BE132" t="str">
        <f>IF(ISERR(SEARCH(BE$1,Data!$G133)),"",";"&amp;BE$1&amp;";")</f>
        <v/>
      </c>
      <c r="BF132" t="str">
        <f>IF(ISERR(SEARCH(BF$1,Data!$G133)),"",";"&amp;BF$1&amp;";")</f>
        <v/>
      </c>
      <c r="BG132" t="str">
        <f>IF(ISERR(SEARCH(BG$1,Data!$G133)),"",";"&amp;BG$1&amp;";")</f>
        <v/>
      </c>
      <c r="BH132" t="str">
        <f>IF(ISERR(SEARCH(BH$1,Data!$G133)),"",";"&amp;BH$1&amp;";")</f>
        <v/>
      </c>
      <c r="BI132" t="str">
        <f>IF(ISERR(SEARCH(BI$1,Data!$G133)),"",";"&amp;BI$1&amp;";")</f>
        <v/>
      </c>
      <c r="BJ132" t="str">
        <f>IF(ISERR(SEARCH(BJ$1,Data!$G133)),"",";"&amp;BJ$1&amp;";")</f>
        <v/>
      </c>
      <c r="BK132" t="str">
        <f>IF(ISERR(SEARCH(BK$1,Data!$G133)),"",";"&amp;BK$1&amp;";")</f>
        <v/>
      </c>
      <c r="BL132" t="str">
        <f>IF(ISERR(SEARCH(BL$1,Data!$G133)),"",";"&amp;BL$1&amp;";")</f>
        <v/>
      </c>
      <c r="BM132" t="str">
        <f>IF(ISERR(SEARCH(BM$1,Data!$G133)),"",";"&amp;BM$1&amp;";")</f>
        <v/>
      </c>
      <c r="BN132" t="str">
        <f>IF(ISERR(SEARCH(BN$1,Data!$G133)),"",";"&amp;BN$1&amp;";")</f>
        <v/>
      </c>
      <c r="BO132" t="str">
        <f>IF(ISERR(SEARCH(BO$1,Data!$G133)),"",";"&amp;BO$1&amp;";")</f>
        <v/>
      </c>
      <c r="BP132" t="str">
        <f>IF(ISERR(SEARCH(BP$1,Data!$G133)),"",";"&amp;BP$1&amp;";")</f>
        <v/>
      </c>
      <c r="BQ132" t="str">
        <f>IF(ISERR(SEARCH(BQ$1,Data!$G133)),"",";"&amp;BQ$1&amp;";")</f>
        <v/>
      </c>
      <c r="BR132" t="str">
        <f>IF(ISERR(SEARCH(BR$1,Data!$G133)),"",";"&amp;BR$1&amp;";")</f>
        <v/>
      </c>
      <c r="BS132" t="str">
        <f>IF(ISERR(SEARCH(BS$1,Data!$G133)),"",";"&amp;BS$1&amp;";")</f>
        <v/>
      </c>
      <c r="BT132" t="str">
        <f>IF(ISERR(SEARCH(BT$1,Data!$G133)),"",";"&amp;BT$1&amp;";")</f>
        <v/>
      </c>
      <c r="BU132" t="str">
        <f>IF(ISERR(SEARCH(BU$1,Data!$G133)),"",";"&amp;BU$1&amp;";")</f>
        <v/>
      </c>
      <c r="BV132" t="str">
        <f>IF(ISERR(SEARCH(BV$1,Data!$G133)),"",";"&amp;BV$1&amp;";")</f>
        <v/>
      </c>
      <c r="BW132" t="str">
        <f>IF(ISERR(SEARCH(BW$1,Data!$G133)),"",";"&amp;BW$1&amp;";")</f>
        <v/>
      </c>
      <c r="BX132" t="str">
        <f>IF(ISERR(SEARCH(BX$1,Data!$G133)),"",";"&amp;BX$1&amp;";")</f>
        <v/>
      </c>
      <c r="BY132" t="str">
        <f>IF(ISERR(SEARCH(BY$1,Data!$G133)),"",";"&amp;BY$1&amp;";")</f>
        <v/>
      </c>
      <c r="BZ132" t="str">
        <f>IF(ISERR(SEARCH(BZ$1,Data!$G133)),"",";"&amp;BZ$1&amp;";")</f>
        <v/>
      </c>
      <c r="CA132" t="str">
        <f>IF(ISERR(SEARCH(CA$1,Data!$G133)),"",";"&amp;CA$1&amp;";")</f>
        <v/>
      </c>
      <c r="CB132" t="str">
        <f>IF(ISERR(SEARCH(CB$1,Data!$G133)),"",";"&amp;CB$1&amp;";")</f>
        <v/>
      </c>
      <c r="CC132" t="str">
        <f>IF(ISERR(SEARCH(CC$1,Data!$G133)),"",";"&amp;CC$1&amp;";")</f>
        <v/>
      </c>
      <c r="CD132" t="str">
        <f>IF(ISERR(SEARCH(CD$1,Data!$G133)),"",";"&amp;CD$1&amp;";")</f>
        <v/>
      </c>
      <c r="CE132" t="str">
        <f>IF(ISERR(SEARCH(CE$1,Data!$G133)),"",";"&amp;CE$1&amp;";")</f>
        <v/>
      </c>
      <c r="CF132" t="str">
        <f>IF(ISERR(SEARCH(CF$1,Data!$G133)),"",";"&amp;CF$1&amp;";")</f>
        <v/>
      </c>
      <c r="CG132" t="str">
        <f>IF(ISERR(SEARCH(CG$1,Data!$G133)),"",";"&amp;CG$1&amp;";")</f>
        <v/>
      </c>
      <c r="CH132" t="str">
        <f>IF(ISERR(SEARCH(CH$1,Data!$G133)),"",";"&amp;CH$1&amp;";")</f>
        <v/>
      </c>
      <c r="CI132" t="str">
        <f>IF(ISERR(SEARCH(CI$1,Data!$G133)),"",";"&amp;CI$1&amp;";")</f>
        <v/>
      </c>
      <c r="CJ132" t="str">
        <f>IF(ISERR(SEARCH(CJ$1,Data!$G133)),"",";"&amp;CJ$1&amp;";")</f>
        <v/>
      </c>
      <c r="CK132" t="str">
        <f>IF(ISERR(SEARCH(CK$1,Data!$G133)),"",";"&amp;CK$1&amp;";")</f>
        <v/>
      </c>
      <c r="CL132" t="str">
        <f>IF(ISERR(SEARCH(CL$1,Data!$G133)),"",";"&amp;CL$1&amp;";")</f>
        <v/>
      </c>
      <c r="CM132" t="str">
        <f>IF(ISERR(SEARCH(CM$1,Data!$G133)),"",";"&amp;CM$1&amp;";")</f>
        <v/>
      </c>
      <c r="CN132" t="str">
        <f>IF(ISERR(SEARCH(CN$1,Data!$G133)),"",";"&amp;CN$1&amp;";")</f>
        <v/>
      </c>
      <c r="CO132" t="str">
        <f>IF(ISERR(SEARCH(CO$1,Data!$G133)),"",";"&amp;CO$1&amp;";")</f>
        <v/>
      </c>
      <c r="CP132" t="str">
        <f>IF(ISERR(SEARCH(CP$1,Data!$G133)),"",";"&amp;CP$1&amp;";")</f>
        <v/>
      </c>
      <c r="CQ132" t="str">
        <f>IF(ISERR(SEARCH(CQ$1,Data!$G133)),"",";"&amp;CQ$1&amp;";")</f>
        <v/>
      </c>
      <c r="CR132" t="str">
        <f>IF(ISERR(SEARCH(CR$1,Data!$G133)),"",";"&amp;CR$1&amp;";")</f>
        <v/>
      </c>
      <c r="CS132" t="str">
        <f>IF(ISERR(SEARCH(CS$1,Data!$G133)),"",";"&amp;CS$1&amp;";")</f>
        <v/>
      </c>
      <c r="CT132" t="str">
        <f>IF(ISERR(SEARCH(CT$1,Data!$G133)),"",";"&amp;CT$1&amp;";")</f>
        <v/>
      </c>
      <c r="CU132" t="str">
        <f>IF(ISERR(SEARCH(CU$1,Data!$G133)),"",";"&amp;CU$1&amp;";")</f>
        <v/>
      </c>
      <c r="CV132" t="str">
        <f>IF(ISERR(SEARCH(CV$1,Data!$G133)),"",";"&amp;CV$1&amp;";")</f>
        <v/>
      </c>
      <c r="CW132" t="str">
        <f>IF(ISERR(SEARCH(CW$1,Data!$G133)),"",";"&amp;CW$1&amp;";")</f>
        <v/>
      </c>
      <c r="CX132" t="str">
        <f>IF(ISERR(SEARCH(CX$1,Data!$G133)),"",";"&amp;CX$1&amp;";")</f>
        <v/>
      </c>
      <c r="CY132" t="str">
        <f>IF(ISERR(SEARCH(CY$1,Data!$G133)),"",";"&amp;CY$1&amp;";")</f>
        <v/>
      </c>
      <c r="CZ132" t="str">
        <f>IF(ISERR(SEARCH(CZ$1,Data!$G133)),"",";"&amp;CZ$1&amp;";")</f>
        <v/>
      </c>
      <c r="DA132" t="str">
        <f>IF(ISERR(SEARCH(DA$1,Data!$G133)),"",";"&amp;DA$1&amp;";")</f>
        <v/>
      </c>
      <c r="DB132" t="str">
        <f>IF(ISERR(SEARCH(DB$1,Data!$G133)),"",";"&amp;DB$1&amp;";")</f>
        <v/>
      </c>
      <c r="DC132" t="str">
        <f>IF(ISERR(SEARCH(DC$1,Data!$G133)),"",";"&amp;DC$1&amp;";")</f>
        <v/>
      </c>
      <c r="DD132" t="str">
        <f>IF(ISERR(SEARCH(DD$1,Data!$G133)),"",";"&amp;DD$1&amp;";")</f>
        <v/>
      </c>
      <c r="DE132" t="str">
        <f>IF(ISERR(SEARCH(DE$1,Data!$G133)),"",";"&amp;DE$1&amp;";")</f>
        <v/>
      </c>
      <c r="DF132" t="str">
        <f>IF(ISERR(SEARCH(DF$1,Data!$G133)),"",";"&amp;DF$1&amp;";")</f>
        <v/>
      </c>
      <c r="DG132" t="str">
        <f>IF(ISERR(SEARCH(DG$1,Data!$G133)),"",";"&amp;DG$1&amp;";")</f>
        <v/>
      </c>
      <c r="DH132" t="str">
        <f>IF(ISERR(SEARCH(DH$1,Data!$G133)),"",";"&amp;DH$1&amp;";")</f>
        <v/>
      </c>
      <c r="DI132" t="str">
        <f>IF(ISERR(SEARCH(DI$1,Data!$G133)),"",";"&amp;DI$1&amp;";")</f>
        <v/>
      </c>
      <c r="DJ132" t="str">
        <f>IF(ISERR(SEARCH(DJ$1,Data!$G133)),"",";"&amp;DJ$1&amp;";")</f>
        <v/>
      </c>
      <c r="DK132" t="str">
        <f>IF(ISERR(SEARCH(DK$1,Data!$G133)),"",";"&amp;DK$1&amp;";")</f>
        <v/>
      </c>
      <c r="DL132" t="str">
        <f>IF(ISERR(SEARCH(DL$1,Data!$G133)),"",";"&amp;DL$1&amp;";")</f>
        <v/>
      </c>
      <c r="DM132" t="str">
        <f>IF(ISERR(SEARCH(DM$1,Data!$G133)),"",";"&amp;DM$1&amp;";")</f>
        <v/>
      </c>
      <c r="DN132" t="str">
        <f>IF(ISERR(SEARCH(DN$1,Data!$G133)),"",";"&amp;DN$1&amp;";")</f>
        <v/>
      </c>
      <c r="DO132" t="str">
        <f>IF(ISERR(SEARCH(DO$1,Data!$G133)),"",";"&amp;DO$1&amp;";")</f>
        <v/>
      </c>
      <c r="DP132" t="str">
        <f>IF(ISERR(SEARCH(DP$1,Data!$G133)),"",";"&amp;DP$1&amp;";")</f>
        <v/>
      </c>
      <c r="DQ132" t="str">
        <f>IF(ISERR(SEARCH(DQ$1,Data!$G133)),"",";"&amp;DQ$1&amp;";")</f>
        <v/>
      </c>
      <c r="DR132" t="str">
        <f>IF(ISERR(SEARCH(DR$1,Data!$G133)),"",";"&amp;DR$1&amp;";")</f>
        <v/>
      </c>
      <c r="DS132" t="str">
        <f>IF(ISERR(SEARCH(DS$1,Data!$G133)),"",";"&amp;DS$1&amp;";")</f>
        <v/>
      </c>
      <c r="DT132" t="str">
        <f>IF(ISERR(SEARCH(DT$1,Data!$G133)),"",";"&amp;DT$1&amp;";")</f>
        <v/>
      </c>
      <c r="DU132" t="str">
        <f>IF(ISERR(SEARCH(DU$1,Data!$G133)),"",";"&amp;DU$1&amp;";")</f>
        <v/>
      </c>
    </row>
    <row r="133" spans="1:125" x14ac:dyDescent="0.3">
      <c r="A133" t="str">
        <f>Tableau1[[#This Row],[name]]</f>
        <v>Boss Nass</v>
      </c>
      <c r="B133" t="str">
        <f>IF(ISERROR(Tableau3[[#This Row],[Second semi-colon]]), "", MID(Tableau3[[#This Row],[Concatenation]], 2, Tableau3[[#This Row],[Second semi-colon]]-2))</f>
        <v/>
      </c>
      <c r="C133" t="e">
        <f>SEARCH(" ;",Tableau3[[#This Row],[Concatenation]])</f>
        <v>#VALUE!</v>
      </c>
      <c r="D133" t="str">
        <f>_xlfn.CONCAT(Tableau2[#This Row])</f>
        <v/>
      </c>
      <c r="I133" t="str">
        <f>IF(ISERR(SEARCH(I$1,Data!$G134)),"",";"&amp;I$1&amp;";")</f>
        <v/>
      </c>
      <c r="J133" t="str">
        <f>IF(ISERR(SEARCH(J$1,Data!$G134)),"",";"&amp;J$1&amp;";")</f>
        <v/>
      </c>
      <c r="K133" t="str">
        <f>IF(ISERR(SEARCH(K$1,Data!$G134)),"",";"&amp;K$1&amp;";")</f>
        <v/>
      </c>
      <c r="L133" t="str">
        <f>IF(ISERR(SEARCH(L$1,Data!$G134)),"",";"&amp;L$1&amp;";")</f>
        <v/>
      </c>
      <c r="M133" t="str">
        <f>IF(ISERR(SEARCH(M$1,Data!$G134)),"",";"&amp;M$1&amp;";")</f>
        <v/>
      </c>
      <c r="N133" t="str">
        <f>IF(ISERR(SEARCH(N$1,Data!$G134)),"",";"&amp;N$1&amp;";")</f>
        <v/>
      </c>
      <c r="O133" t="str">
        <f>IF(ISERR(SEARCH(O$1,Data!$G134)),"",";"&amp;O$1&amp;";")</f>
        <v/>
      </c>
      <c r="P133" t="str">
        <f>IF(ISERR(SEARCH(P$1,Data!$G134)),"",";"&amp;P$1&amp;";")</f>
        <v/>
      </c>
      <c r="Q133" t="str">
        <f>IF(ISERR(SEARCH(Q$1,Data!$G134)),"",";"&amp;Q$1&amp;";")</f>
        <v/>
      </c>
      <c r="R133" t="str">
        <f>IF(ISERR(SEARCH(R$1,Data!$G134)),"",";"&amp;R$1&amp;";")</f>
        <v/>
      </c>
      <c r="S133" t="str">
        <f>IF(ISERR(SEARCH(S$1,Data!$G134)),"",";"&amp;S$1&amp;";")</f>
        <v/>
      </c>
      <c r="T133" t="str">
        <f>IF(ISERR(SEARCH(T$1,Data!$G134)),"",";"&amp;T$1&amp;";")</f>
        <v/>
      </c>
      <c r="U133" t="str">
        <f>IF(ISERR(SEARCH(U$1,Data!$G134)),"",";"&amp;U$1&amp;";")</f>
        <v/>
      </c>
      <c r="V133" t="str">
        <f>IF(ISERR(SEARCH(V$1,Data!$G134)),"",";"&amp;V$1&amp;";")</f>
        <v/>
      </c>
      <c r="W133" t="str">
        <f>IF(ISERR(SEARCH(W$1,Data!$G134)),"",";"&amp;W$1&amp;";")</f>
        <v/>
      </c>
      <c r="X133" t="str">
        <f>IF(ISERR(SEARCH(X$1,Data!$G134)),"",";"&amp;X$1&amp;";")</f>
        <v/>
      </c>
      <c r="Y133" t="str">
        <f>IF(ISERR(SEARCH(Y$1,Data!$G134)),"",";"&amp;Y$1&amp;";")</f>
        <v/>
      </c>
      <c r="Z133" t="str">
        <f>IF(ISERR(SEARCH(Z$1,Data!$G134)),"",";"&amp;Z$1&amp;";")</f>
        <v/>
      </c>
      <c r="AA133" t="str">
        <f>IF(ISERR(SEARCH(AA$1,Data!$G134)),"",";"&amp;AA$1&amp;";")</f>
        <v/>
      </c>
      <c r="AB133" t="str">
        <f>IF(ISERR(SEARCH(AB$1,Data!$G134)),"",";"&amp;AB$1&amp;";")</f>
        <v/>
      </c>
      <c r="AC133" t="str">
        <f>IF(ISERR(SEARCH(AC$1,Data!$G134)),"",";"&amp;AC$1&amp;";")</f>
        <v/>
      </c>
      <c r="AD133" t="str">
        <f>IF(ISERR(SEARCH(AD$1,Data!$G134)),"",";"&amp;AD$1&amp;";")</f>
        <v/>
      </c>
      <c r="AE133" t="str">
        <f>IF(ISERR(SEARCH(AE$1,Data!$G134)),"",";"&amp;AE$1&amp;";")</f>
        <v/>
      </c>
      <c r="AF133" t="str">
        <f>IF(ISERR(SEARCH(AF$1,Data!$G134)),"",";"&amp;AF$1&amp;";")</f>
        <v/>
      </c>
      <c r="AG133" t="str">
        <f>IF(ISERR(SEARCH(AG$1,Data!$G134)),"",";"&amp;AG$1&amp;";")</f>
        <v/>
      </c>
      <c r="AH133" t="str">
        <f>IF(ISERR(SEARCH(AH$1,Data!$G134)),"",";"&amp;AH$1&amp;";")</f>
        <v/>
      </c>
      <c r="AI133" t="str">
        <f>IF(ISERR(SEARCH(AI$1,Data!$G134)),"",";"&amp;AI$1&amp;";")</f>
        <v/>
      </c>
      <c r="AJ133" t="str">
        <f>IF(ISERR(SEARCH(AJ$1,Data!$G134)),"",";"&amp;AJ$1&amp;";")</f>
        <v/>
      </c>
      <c r="AK133" t="str">
        <f>IF(ISERR(SEARCH(AK$1,Data!$G134)),"",";"&amp;AK$1&amp;";")</f>
        <v/>
      </c>
      <c r="AL133" t="str">
        <f>IF(ISERR(SEARCH(AL$1,Data!$G134)),"",";"&amp;AL$1&amp;";")</f>
        <v/>
      </c>
      <c r="AM133" t="str">
        <f>IF(ISERR(SEARCH(AM$1,Data!$G134)),"",";"&amp;AM$1&amp;";")</f>
        <v/>
      </c>
      <c r="AN133" t="str">
        <f>IF(ISERR(SEARCH(AN$1,Data!$G134)),"",";"&amp;AN$1&amp;";")</f>
        <v/>
      </c>
      <c r="AO133" t="str">
        <f>IF(ISERR(SEARCH(AO$1,Data!$G134)),"",";"&amp;AO$1&amp;";")</f>
        <v/>
      </c>
      <c r="AP133" t="str">
        <f>IF(ISERR(SEARCH(AP$1,Data!$G134)),"",";"&amp;AP$1&amp;";")</f>
        <v/>
      </c>
      <c r="AQ133" t="str">
        <f>IF(ISERR(SEARCH(AQ$1,Data!$G134)),"",";"&amp;AQ$1&amp;";")</f>
        <v/>
      </c>
      <c r="AR133" t="str">
        <f>IF(ISERR(SEARCH(AR$1,Data!$G134)),"",";"&amp;AR$1&amp;";")</f>
        <v/>
      </c>
      <c r="AS133" t="str">
        <f>IF(ISERR(SEARCH(AS$1,Data!$G134)),"",";"&amp;AS$1&amp;";")</f>
        <v/>
      </c>
      <c r="AT133" t="str">
        <f>IF(ISERR(SEARCH(AT$1,Data!$G134)),"",";"&amp;AT$1&amp;";")</f>
        <v/>
      </c>
      <c r="AU133" t="str">
        <f>IF(ISERR(SEARCH(AU$1,Data!$G134)),"",";"&amp;AU$1&amp;";")</f>
        <v/>
      </c>
      <c r="AV133" t="str">
        <f>IF(ISERR(SEARCH(AV$1,Data!$G134)),"",";"&amp;AV$1&amp;";")</f>
        <v/>
      </c>
      <c r="AW133" t="str">
        <f>IF(ISERR(SEARCH(AW$1,Data!$G134)),"",";"&amp;AW$1&amp;";")</f>
        <v/>
      </c>
      <c r="AX133" t="str">
        <f>IF(ISERR(SEARCH(AX$1,Data!$G134)),"",";"&amp;AX$1&amp;";")</f>
        <v/>
      </c>
      <c r="AY133" t="str">
        <f>IF(ISERR(SEARCH(AY$1,Data!$G134)),"",";"&amp;AY$1&amp;";")</f>
        <v/>
      </c>
      <c r="AZ133" t="str">
        <f>IF(ISERR(SEARCH(AZ$1,Data!$G134)),"",";"&amp;AZ$1&amp;";")</f>
        <v/>
      </c>
      <c r="BA133" t="str">
        <f>IF(ISERR(SEARCH(BA$1,Data!$G134)),"",";"&amp;BA$1&amp;";")</f>
        <v/>
      </c>
      <c r="BB133" t="str">
        <f>IF(ISERR(SEARCH(BB$1,Data!$G134)),"",";"&amp;BB$1&amp;";")</f>
        <v/>
      </c>
      <c r="BC133" t="str">
        <f>IF(ISERR(SEARCH(BC$1,Data!$G134)),"",";"&amp;BC$1&amp;";")</f>
        <v/>
      </c>
      <c r="BD133" t="str">
        <f>IF(ISERR(SEARCH(BD$1,Data!$G134)),"",";"&amp;BD$1&amp;";")</f>
        <v/>
      </c>
      <c r="BE133" t="str">
        <f>IF(ISERR(SEARCH(BE$1,Data!$G134)),"",";"&amp;BE$1&amp;";")</f>
        <v/>
      </c>
      <c r="BF133" t="str">
        <f>IF(ISERR(SEARCH(BF$1,Data!$G134)),"",";"&amp;BF$1&amp;";")</f>
        <v/>
      </c>
      <c r="BG133" t="str">
        <f>IF(ISERR(SEARCH(BG$1,Data!$G134)),"",";"&amp;BG$1&amp;";")</f>
        <v/>
      </c>
      <c r="BH133" t="str">
        <f>IF(ISERR(SEARCH(BH$1,Data!$G134)),"",";"&amp;BH$1&amp;";")</f>
        <v/>
      </c>
      <c r="BI133" t="str">
        <f>IF(ISERR(SEARCH(BI$1,Data!$G134)),"",";"&amp;BI$1&amp;";")</f>
        <v/>
      </c>
      <c r="BJ133" t="str">
        <f>IF(ISERR(SEARCH(BJ$1,Data!$G134)),"",";"&amp;BJ$1&amp;";")</f>
        <v/>
      </c>
      <c r="BK133" t="str">
        <f>IF(ISERR(SEARCH(BK$1,Data!$G134)),"",";"&amp;BK$1&amp;";")</f>
        <v/>
      </c>
      <c r="BL133" t="str">
        <f>IF(ISERR(SEARCH(BL$1,Data!$G134)),"",";"&amp;BL$1&amp;";")</f>
        <v/>
      </c>
      <c r="BM133" t="str">
        <f>IF(ISERR(SEARCH(BM$1,Data!$G134)),"",";"&amp;BM$1&amp;";")</f>
        <v/>
      </c>
      <c r="BN133" t="str">
        <f>IF(ISERR(SEARCH(BN$1,Data!$G134)),"",";"&amp;BN$1&amp;";")</f>
        <v/>
      </c>
      <c r="BO133" t="str">
        <f>IF(ISERR(SEARCH(BO$1,Data!$G134)),"",";"&amp;BO$1&amp;";")</f>
        <v/>
      </c>
      <c r="BP133" t="str">
        <f>IF(ISERR(SEARCH(BP$1,Data!$G134)),"",";"&amp;BP$1&amp;";")</f>
        <v/>
      </c>
      <c r="BQ133" t="str">
        <f>IF(ISERR(SEARCH(BQ$1,Data!$G134)),"",";"&amp;BQ$1&amp;";")</f>
        <v/>
      </c>
      <c r="BR133" t="str">
        <f>IF(ISERR(SEARCH(BR$1,Data!$G134)),"",";"&amp;BR$1&amp;";")</f>
        <v/>
      </c>
      <c r="BS133" t="str">
        <f>IF(ISERR(SEARCH(BS$1,Data!$G134)),"",";"&amp;BS$1&amp;";")</f>
        <v/>
      </c>
      <c r="BT133" t="str">
        <f>IF(ISERR(SEARCH(BT$1,Data!$G134)),"",";"&amp;BT$1&amp;";")</f>
        <v/>
      </c>
      <c r="BU133" t="str">
        <f>IF(ISERR(SEARCH(BU$1,Data!$G134)),"",";"&amp;BU$1&amp;";")</f>
        <v/>
      </c>
      <c r="BV133" t="str">
        <f>IF(ISERR(SEARCH(BV$1,Data!$G134)),"",";"&amp;BV$1&amp;";")</f>
        <v/>
      </c>
      <c r="BW133" t="str">
        <f>IF(ISERR(SEARCH(BW$1,Data!$G134)),"",";"&amp;BW$1&amp;";")</f>
        <v/>
      </c>
      <c r="BX133" t="str">
        <f>IF(ISERR(SEARCH(BX$1,Data!$G134)),"",";"&amp;BX$1&amp;";")</f>
        <v/>
      </c>
      <c r="BY133" t="str">
        <f>IF(ISERR(SEARCH(BY$1,Data!$G134)),"",";"&amp;BY$1&amp;";")</f>
        <v/>
      </c>
      <c r="BZ133" t="str">
        <f>IF(ISERR(SEARCH(BZ$1,Data!$G134)),"",";"&amp;BZ$1&amp;";")</f>
        <v/>
      </c>
      <c r="CA133" t="str">
        <f>IF(ISERR(SEARCH(CA$1,Data!$G134)),"",";"&amp;CA$1&amp;";")</f>
        <v/>
      </c>
      <c r="CB133" t="str">
        <f>IF(ISERR(SEARCH(CB$1,Data!$G134)),"",";"&amp;CB$1&amp;";")</f>
        <v/>
      </c>
      <c r="CC133" t="str">
        <f>IF(ISERR(SEARCH(CC$1,Data!$G134)),"",";"&amp;CC$1&amp;";")</f>
        <v/>
      </c>
      <c r="CD133" t="str">
        <f>IF(ISERR(SEARCH(CD$1,Data!$G134)),"",";"&amp;CD$1&amp;";")</f>
        <v/>
      </c>
      <c r="CE133" t="str">
        <f>IF(ISERR(SEARCH(CE$1,Data!$G134)),"",";"&amp;CE$1&amp;";")</f>
        <v/>
      </c>
      <c r="CF133" t="str">
        <f>IF(ISERR(SEARCH(CF$1,Data!$G134)),"",";"&amp;CF$1&amp;";")</f>
        <v/>
      </c>
      <c r="CG133" t="str">
        <f>IF(ISERR(SEARCH(CG$1,Data!$G134)),"",";"&amp;CG$1&amp;";")</f>
        <v/>
      </c>
      <c r="CH133" t="str">
        <f>IF(ISERR(SEARCH(CH$1,Data!$G134)),"",";"&amp;CH$1&amp;";")</f>
        <v/>
      </c>
      <c r="CI133" t="str">
        <f>IF(ISERR(SEARCH(CI$1,Data!$G134)),"",";"&amp;CI$1&amp;";")</f>
        <v/>
      </c>
      <c r="CJ133" t="str">
        <f>IF(ISERR(SEARCH(CJ$1,Data!$G134)),"",";"&amp;CJ$1&amp;";")</f>
        <v/>
      </c>
      <c r="CK133" t="str">
        <f>IF(ISERR(SEARCH(CK$1,Data!$G134)),"",";"&amp;CK$1&amp;";")</f>
        <v/>
      </c>
      <c r="CL133" t="str">
        <f>IF(ISERR(SEARCH(CL$1,Data!$G134)),"",";"&amp;CL$1&amp;";")</f>
        <v/>
      </c>
      <c r="CM133" t="str">
        <f>IF(ISERR(SEARCH(CM$1,Data!$G134)),"",";"&amp;CM$1&amp;";")</f>
        <v/>
      </c>
      <c r="CN133" t="str">
        <f>IF(ISERR(SEARCH(CN$1,Data!$G134)),"",";"&amp;CN$1&amp;";")</f>
        <v/>
      </c>
      <c r="CO133" t="str">
        <f>IF(ISERR(SEARCH(CO$1,Data!$G134)),"",";"&amp;CO$1&amp;";")</f>
        <v/>
      </c>
      <c r="CP133" t="str">
        <f>IF(ISERR(SEARCH(CP$1,Data!$G134)),"",";"&amp;CP$1&amp;";")</f>
        <v/>
      </c>
      <c r="CQ133" t="str">
        <f>IF(ISERR(SEARCH(CQ$1,Data!$G134)),"",";"&amp;CQ$1&amp;";")</f>
        <v/>
      </c>
      <c r="CR133" t="str">
        <f>IF(ISERR(SEARCH(CR$1,Data!$G134)),"",";"&amp;CR$1&amp;";")</f>
        <v/>
      </c>
      <c r="CS133" t="str">
        <f>IF(ISERR(SEARCH(CS$1,Data!$G134)),"",";"&amp;CS$1&amp;";")</f>
        <v/>
      </c>
      <c r="CT133" t="str">
        <f>IF(ISERR(SEARCH(CT$1,Data!$G134)),"",";"&amp;CT$1&amp;";")</f>
        <v/>
      </c>
      <c r="CU133" t="str">
        <f>IF(ISERR(SEARCH(CU$1,Data!$G134)),"",";"&amp;CU$1&amp;";")</f>
        <v/>
      </c>
      <c r="CV133" t="str">
        <f>IF(ISERR(SEARCH(CV$1,Data!$G134)),"",";"&amp;CV$1&amp;";")</f>
        <v/>
      </c>
      <c r="CW133" t="str">
        <f>IF(ISERR(SEARCH(CW$1,Data!$G134)),"",";"&amp;CW$1&amp;";")</f>
        <v/>
      </c>
      <c r="CX133" t="str">
        <f>IF(ISERR(SEARCH(CX$1,Data!$G134)),"",";"&amp;CX$1&amp;";")</f>
        <v/>
      </c>
      <c r="CY133" t="str">
        <f>IF(ISERR(SEARCH(CY$1,Data!$G134)),"",";"&amp;CY$1&amp;";")</f>
        <v/>
      </c>
      <c r="CZ133" t="str">
        <f>IF(ISERR(SEARCH(CZ$1,Data!$G134)),"",";"&amp;CZ$1&amp;";")</f>
        <v/>
      </c>
      <c r="DA133" t="str">
        <f>IF(ISERR(SEARCH(DA$1,Data!$G134)),"",";"&amp;DA$1&amp;";")</f>
        <v/>
      </c>
      <c r="DB133" t="str">
        <f>IF(ISERR(SEARCH(DB$1,Data!$G134)),"",";"&amp;DB$1&amp;";")</f>
        <v/>
      </c>
      <c r="DC133" t="str">
        <f>IF(ISERR(SEARCH(DC$1,Data!$G134)),"",";"&amp;DC$1&amp;";")</f>
        <v/>
      </c>
      <c r="DD133" t="str">
        <f>IF(ISERR(SEARCH(DD$1,Data!$G134)),"",";"&amp;DD$1&amp;";")</f>
        <v/>
      </c>
      <c r="DE133" t="str">
        <f>IF(ISERR(SEARCH(DE$1,Data!$G134)),"",";"&amp;DE$1&amp;";")</f>
        <v/>
      </c>
      <c r="DF133" t="str">
        <f>IF(ISERR(SEARCH(DF$1,Data!$G134)),"",";"&amp;DF$1&amp;";")</f>
        <v/>
      </c>
      <c r="DG133" t="str">
        <f>IF(ISERR(SEARCH(DG$1,Data!$G134)),"",";"&amp;DG$1&amp;";")</f>
        <v/>
      </c>
      <c r="DH133" t="str">
        <f>IF(ISERR(SEARCH(DH$1,Data!$G134)),"",";"&amp;DH$1&amp;";")</f>
        <v/>
      </c>
      <c r="DI133" t="str">
        <f>IF(ISERR(SEARCH(DI$1,Data!$G134)),"",";"&amp;DI$1&amp;";")</f>
        <v/>
      </c>
      <c r="DJ133" t="str">
        <f>IF(ISERR(SEARCH(DJ$1,Data!$G134)),"",";"&amp;DJ$1&amp;";")</f>
        <v/>
      </c>
      <c r="DK133" t="str">
        <f>IF(ISERR(SEARCH(DK$1,Data!$G134)),"",";"&amp;DK$1&amp;";")</f>
        <v/>
      </c>
      <c r="DL133" t="str">
        <f>IF(ISERR(SEARCH(DL$1,Data!$G134)),"",";"&amp;DL$1&amp;";")</f>
        <v/>
      </c>
      <c r="DM133" t="str">
        <f>IF(ISERR(SEARCH(DM$1,Data!$G134)),"",";"&amp;DM$1&amp;";")</f>
        <v/>
      </c>
      <c r="DN133" t="str">
        <f>IF(ISERR(SEARCH(DN$1,Data!$G134)),"",";"&amp;DN$1&amp;";")</f>
        <v/>
      </c>
      <c r="DO133" t="str">
        <f>IF(ISERR(SEARCH(DO$1,Data!$G134)),"",";"&amp;DO$1&amp;";")</f>
        <v/>
      </c>
      <c r="DP133" t="str">
        <f>IF(ISERR(SEARCH(DP$1,Data!$G134)),"",";"&amp;DP$1&amp;";")</f>
        <v/>
      </c>
      <c r="DQ133" t="str">
        <f>IF(ISERR(SEARCH(DQ$1,Data!$G134)),"",";"&amp;DQ$1&amp;";")</f>
        <v/>
      </c>
      <c r="DR133" t="str">
        <f>IF(ISERR(SEARCH(DR$1,Data!$G134)),"",";"&amp;DR$1&amp;";")</f>
        <v/>
      </c>
      <c r="DS133" t="str">
        <f>IF(ISERR(SEARCH(DS$1,Data!$G134)),"",";"&amp;DS$1&amp;";")</f>
        <v/>
      </c>
      <c r="DT133" t="str">
        <f>IF(ISERR(SEARCH(DT$1,Data!$G134)),"",";"&amp;DT$1&amp;";")</f>
        <v/>
      </c>
      <c r="DU133" t="str">
        <f>IF(ISERR(SEARCH(DU$1,Data!$G134)),"",";"&amp;DU$1&amp;";")</f>
        <v/>
      </c>
    </row>
    <row r="134" spans="1:125" x14ac:dyDescent="0.3">
      <c r="A134" t="str">
        <f>Tableau1[[#This Row],[name]]</f>
        <v>Ruwee, Jobal et Sola Naberrie</v>
      </c>
      <c r="B134" t="str">
        <f>IF(ISERROR(Tableau3[[#This Row],[Second semi-colon]]), "", MID(Tableau3[[#This Row],[Concatenation]], 2, Tableau3[[#This Row],[Second semi-colon]]-2))</f>
        <v/>
      </c>
      <c r="C134" t="e">
        <f>SEARCH(" ;",Tableau3[[#This Row],[Concatenation]])</f>
        <v>#VALUE!</v>
      </c>
      <c r="D134" t="str">
        <f>_xlfn.CONCAT(Tableau2[#This Row])</f>
        <v/>
      </c>
      <c r="I134" t="str">
        <f>IF(ISERR(SEARCH(I$1,Data!$G135)),"",";"&amp;I$1&amp;";")</f>
        <v/>
      </c>
      <c r="J134" t="str">
        <f>IF(ISERR(SEARCH(J$1,Data!$G135)),"",";"&amp;J$1&amp;";")</f>
        <v/>
      </c>
      <c r="K134" t="str">
        <f>IF(ISERR(SEARCH(K$1,Data!$G135)),"",";"&amp;K$1&amp;";")</f>
        <v/>
      </c>
      <c r="L134" t="str">
        <f>IF(ISERR(SEARCH(L$1,Data!$G135)),"",";"&amp;L$1&amp;";")</f>
        <v/>
      </c>
      <c r="M134" t="str">
        <f>IF(ISERR(SEARCH(M$1,Data!$G135)),"",";"&amp;M$1&amp;";")</f>
        <v/>
      </c>
      <c r="N134" t="str">
        <f>IF(ISERR(SEARCH(N$1,Data!$G135)),"",";"&amp;N$1&amp;";")</f>
        <v/>
      </c>
      <c r="O134" t="str">
        <f>IF(ISERR(SEARCH(O$1,Data!$G135)),"",";"&amp;O$1&amp;";")</f>
        <v/>
      </c>
      <c r="P134" t="str">
        <f>IF(ISERR(SEARCH(P$1,Data!$G135)),"",";"&amp;P$1&amp;";")</f>
        <v/>
      </c>
      <c r="Q134" t="str">
        <f>IF(ISERR(SEARCH(Q$1,Data!$G135)),"",";"&amp;Q$1&amp;";")</f>
        <v/>
      </c>
      <c r="R134" t="str">
        <f>IF(ISERR(SEARCH(R$1,Data!$G135)),"",";"&amp;R$1&amp;";")</f>
        <v/>
      </c>
      <c r="S134" t="str">
        <f>IF(ISERR(SEARCH(S$1,Data!$G135)),"",";"&amp;S$1&amp;";")</f>
        <v/>
      </c>
      <c r="T134" t="str">
        <f>IF(ISERR(SEARCH(T$1,Data!$G135)),"",";"&amp;T$1&amp;";")</f>
        <v/>
      </c>
      <c r="U134" t="str">
        <f>IF(ISERR(SEARCH(U$1,Data!$G135)),"",";"&amp;U$1&amp;";")</f>
        <v/>
      </c>
      <c r="V134" t="str">
        <f>IF(ISERR(SEARCH(V$1,Data!$G135)),"",";"&amp;V$1&amp;";")</f>
        <v/>
      </c>
      <c r="W134" t="str">
        <f>IF(ISERR(SEARCH(W$1,Data!$G135)),"",";"&amp;W$1&amp;";")</f>
        <v/>
      </c>
      <c r="X134" t="str">
        <f>IF(ISERR(SEARCH(X$1,Data!$G135)),"",";"&amp;X$1&amp;";")</f>
        <v/>
      </c>
      <c r="Y134" t="str">
        <f>IF(ISERR(SEARCH(Y$1,Data!$G135)),"",";"&amp;Y$1&amp;";")</f>
        <v/>
      </c>
      <c r="Z134" t="str">
        <f>IF(ISERR(SEARCH(Z$1,Data!$G135)),"",";"&amp;Z$1&amp;";")</f>
        <v/>
      </c>
      <c r="AA134" t="str">
        <f>IF(ISERR(SEARCH(AA$1,Data!$G135)),"",";"&amp;AA$1&amp;";")</f>
        <v/>
      </c>
      <c r="AB134" t="str">
        <f>IF(ISERR(SEARCH(AB$1,Data!$G135)),"",";"&amp;AB$1&amp;";")</f>
        <v/>
      </c>
      <c r="AC134" t="str">
        <f>IF(ISERR(SEARCH(AC$1,Data!$G135)),"",";"&amp;AC$1&amp;";")</f>
        <v/>
      </c>
      <c r="AD134" t="str">
        <f>IF(ISERR(SEARCH(AD$1,Data!$G135)),"",";"&amp;AD$1&amp;";")</f>
        <v/>
      </c>
      <c r="AE134" t="str">
        <f>IF(ISERR(SEARCH(AE$1,Data!$G135)),"",";"&amp;AE$1&amp;";")</f>
        <v/>
      </c>
      <c r="AF134" t="str">
        <f>IF(ISERR(SEARCH(AF$1,Data!$G135)),"",";"&amp;AF$1&amp;";")</f>
        <v/>
      </c>
      <c r="AG134" t="str">
        <f>IF(ISERR(SEARCH(AG$1,Data!$G135)),"",";"&amp;AG$1&amp;";")</f>
        <v/>
      </c>
      <c r="AH134" t="str">
        <f>IF(ISERR(SEARCH(AH$1,Data!$G135)),"",";"&amp;AH$1&amp;";")</f>
        <v/>
      </c>
      <c r="AI134" t="str">
        <f>IF(ISERR(SEARCH(AI$1,Data!$G135)),"",";"&amp;AI$1&amp;";")</f>
        <v/>
      </c>
      <c r="AJ134" t="str">
        <f>IF(ISERR(SEARCH(AJ$1,Data!$G135)),"",";"&amp;AJ$1&amp;";")</f>
        <v/>
      </c>
      <c r="AK134" t="str">
        <f>IF(ISERR(SEARCH(AK$1,Data!$G135)),"",";"&amp;AK$1&amp;";")</f>
        <v/>
      </c>
      <c r="AL134" t="str">
        <f>IF(ISERR(SEARCH(AL$1,Data!$G135)),"",";"&amp;AL$1&amp;";")</f>
        <v/>
      </c>
      <c r="AM134" t="str">
        <f>IF(ISERR(SEARCH(AM$1,Data!$G135)),"",";"&amp;AM$1&amp;";")</f>
        <v/>
      </c>
      <c r="AN134" t="str">
        <f>IF(ISERR(SEARCH(AN$1,Data!$G135)),"",";"&amp;AN$1&amp;";")</f>
        <v/>
      </c>
      <c r="AO134" t="str">
        <f>IF(ISERR(SEARCH(AO$1,Data!$G135)),"",";"&amp;AO$1&amp;";")</f>
        <v/>
      </c>
      <c r="AP134" t="str">
        <f>IF(ISERR(SEARCH(AP$1,Data!$G135)),"",";"&amp;AP$1&amp;";")</f>
        <v/>
      </c>
      <c r="AQ134" t="str">
        <f>IF(ISERR(SEARCH(AQ$1,Data!$G135)),"",";"&amp;AQ$1&amp;";")</f>
        <v/>
      </c>
      <c r="AR134" t="str">
        <f>IF(ISERR(SEARCH(AR$1,Data!$G135)),"",";"&amp;AR$1&amp;";")</f>
        <v/>
      </c>
      <c r="AS134" t="str">
        <f>IF(ISERR(SEARCH(AS$1,Data!$G135)),"",";"&amp;AS$1&amp;";")</f>
        <v/>
      </c>
      <c r="AT134" t="str">
        <f>IF(ISERR(SEARCH(AT$1,Data!$G135)),"",";"&amp;AT$1&amp;";")</f>
        <v/>
      </c>
      <c r="AU134" t="str">
        <f>IF(ISERR(SEARCH(AU$1,Data!$G135)),"",";"&amp;AU$1&amp;";")</f>
        <v/>
      </c>
      <c r="AV134" t="str">
        <f>IF(ISERR(SEARCH(AV$1,Data!$G135)),"",";"&amp;AV$1&amp;";")</f>
        <v/>
      </c>
      <c r="AW134" t="str">
        <f>IF(ISERR(SEARCH(AW$1,Data!$G135)),"",";"&amp;AW$1&amp;";")</f>
        <v/>
      </c>
      <c r="AX134" t="str">
        <f>IF(ISERR(SEARCH(AX$1,Data!$G135)),"",";"&amp;AX$1&amp;";")</f>
        <v/>
      </c>
      <c r="AY134" t="str">
        <f>IF(ISERR(SEARCH(AY$1,Data!$G135)),"",";"&amp;AY$1&amp;";")</f>
        <v/>
      </c>
      <c r="AZ134" t="str">
        <f>IF(ISERR(SEARCH(AZ$1,Data!$G135)),"",";"&amp;AZ$1&amp;";")</f>
        <v/>
      </c>
      <c r="BA134" t="str">
        <f>IF(ISERR(SEARCH(BA$1,Data!$G135)),"",";"&amp;BA$1&amp;";")</f>
        <v/>
      </c>
      <c r="BB134" t="str">
        <f>IF(ISERR(SEARCH(BB$1,Data!$G135)),"",";"&amp;BB$1&amp;";")</f>
        <v/>
      </c>
      <c r="BC134" t="str">
        <f>IF(ISERR(SEARCH(BC$1,Data!$G135)),"",";"&amp;BC$1&amp;";")</f>
        <v/>
      </c>
      <c r="BD134" t="str">
        <f>IF(ISERR(SEARCH(BD$1,Data!$G135)),"",";"&amp;BD$1&amp;";")</f>
        <v/>
      </c>
      <c r="BE134" t="str">
        <f>IF(ISERR(SEARCH(BE$1,Data!$G135)),"",";"&amp;BE$1&amp;";")</f>
        <v/>
      </c>
      <c r="BF134" t="str">
        <f>IF(ISERR(SEARCH(BF$1,Data!$G135)),"",";"&amp;BF$1&amp;";")</f>
        <v/>
      </c>
      <c r="BG134" t="str">
        <f>IF(ISERR(SEARCH(BG$1,Data!$G135)),"",";"&amp;BG$1&amp;";")</f>
        <v/>
      </c>
      <c r="BH134" t="str">
        <f>IF(ISERR(SEARCH(BH$1,Data!$G135)),"",";"&amp;BH$1&amp;";")</f>
        <v/>
      </c>
      <c r="BI134" t="str">
        <f>IF(ISERR(SEARCH(BI$1,Data!$G135)),"",";"&amp;BI$1&amp;";")</f>
        <v/>
      </c>
      <c r="BJ134" t="str">
        <f>IF(ISERR(SEARCH(BJ$1,Data!$G135)),"",";"&amp;BJ$1&amp;";")</f>
        <v/>
      </c>
      <c r="BK134" t="str">
        <f>IF(ISERR(SEARCH(BK$1,Data!$G135)),"",";"&amp;BK$1&amp;";")</f>
        <v/>
      </c>
      <c r="BL134" t="str">
        <f>IF(ISERR(SEARCH(BL$1,Data!$G135)),"",";"&amp;BL$1&amp;";")</f>
        <v/>
      </c>
      <c r="BM134" t="str">
        <f>IF(ISERR(SEARCH(BM$1,Data!$G135)),"",";"&amp;BM$1&amp;";")</f>
        <v/>
      </c>
      <c r="BN134" t="str">
        <f>IF(ISERR(SEARCH(BN$1,Data!$G135)),"",";"&amp;BN$1&amp;";")</f>
        <v/>
      </c>
      <c r="BO134" t="str">
        <f>IF(ISERR(SEARCH(BO$1,Data!$G135)),"",";"&amp;BO$1&amp;";")</f>
        <v/>
      </c>
      <c r="BP134" t="str">
        <f>IF(ISERR(SEARCH(BP$1,Data!$G135)),"",";"&amp;BP$1&amp;";")</f>
        <v/>
      </c>
      <c r="BQ134" t="str">
        <f>IF(ISERR(SEARCH(BQ$1,Data!$G135)),"",";"&amp;BQ$1&amp;";")</f>
        <v/>
      </c>
      <c r="BR134" t="str">
        <f>IF(ISERR(SEARCH(BR$1,Data!$G135)),"",";"&amp;BR$1&amp;";")</f>
        <v/>
      </c>
      <c r="BS134" t="str">
        <f>IF(ISERR(SEARCH(BS$1,Data!$G135)),"",";"&amp;BS$1&amp;";")</f>
        <v/>
      </c>
      <c r="BT134" t="str">
        <f>IF(ISERR(SEARCH(BT$1,Data!$G135)),"",";"&amp;BT$1&amp;";")</f>
        <v/>
      </c>
      <c r="BU134" t="str">
        <f>IF(ISERR(SEARCH(BU$1,Data!$G135)),"",";"&amp;BU$1&amp;";")</f>
        <v/>
      </c>
      <c r="BV134" t="str">
        <f>IF(ISERR(SEARCH(BV$1,Data!$G135)),"",";"&amp;BV$1&amp;";")</f>
        <v/>
      </c>
      <c r="BW134" t="str">
        <f>IF(ISERR(SEARCH(BW$1,Data!$G135)),"",";"&amp;BW$1&amp;";")</f>
        <v/>
      </c>
      <c r="BX134" t="str">
        <f>IF(ISERR(SEARCH(BX$1,Data!$G135)),"",";"&amp;BX$1&amp;";")</f>
        <v/>
      </c>
      <c r="BY134" t="str">
        <f>IF(ISERR(SEARCH(BY$1,Data!$G135)),"",";"&amp;BY$1&amp;";")</f>
        <v/>
      </c>
      <c r="BZ134" t="str">
        <f>IF(ISERR(SEARCH(BZ$1,Data!$G135)),"",";"&amp;BZ$1&amp;";")</f>
        <v/>
      </c>
      <c r="CA134" t="str">
        <f>IF(ISERR(SEARCH(CA$1,Data!$G135)),"",";"&amp;CA$1&amp;";")</f>
        <v/>
      </c>
      <c r="CB134" t="str">
        <f>IF(ISERR(SEARCH(CB$1,Data!$G135)),"",";"&amp;CB$1&amp;";")</f>
        <v/>
      </c>
      <c r="CC134" t="str">
        <f>IF(ISERR(SEARCH(CC$1,Data!$G135)),"",";"&amp;CC$1&amp;";")</f>
        <v/>
      </c>
      <c r="CD134" t="str">
        <f>IF(ISERR(SEARCH(CD$1,Data!$G135)),"",";"&amp;CD$1&amp;";")</f>
        <v/>
      </c>
      <c r="CE134" t="str">
        <f>IF(ISERR(SEARCH(CE$1,Data!$G135)),"",";"&amp;CE$1&amp;";")</f>
        <v/>
      </c>
      <c r="CF134" t="str">
        <f>IF(ISERR(SEARCH(CF$1,Data!$G135)),"",";"&amp;CF$1&amp;";")</f>
        <v/>
      </c>
      <c r="CG134" t="str">
        <f>IF(ISERR(SEARCH(CG$1,Data!$G135)),"",";"&amp;CG$1&amp;";")</f>
        <v/>
      </c>
      <c r="CH134" t="str">
        <f>IF(ISERR(SEARCH(CH$1,Data!$G135)),"",";"&amp;CH$1&amp;";")</f>
        <v/>
      </c>
      <c r="CI134" t="str">
        <f>IF(ISERR(SEARCH(CI$1,Data!$G135)),"",";"&amp;CI$1&amp;";")</f>
        <v/>
      </c>
      <c r="CJ134" t="str">
        <f>IF(ISERR(SEARCH(CJ$1,Data!$G135)),"",";"&amp;CJ$1&amp;";")</f>
        <v/>
      </c>
      <c r="CK134" t="str">
        <f>IF(ISERR(SEARCH(CK$1,Data!$G135)),"",";"&amp;CK$1&amp;";")</f>
        <v/>
      </c>
      <c r="CL134" t="str">
        <f>IF(ISERR(SEARCH(CL$1,Data!$G135)),"",";"&amp;CL$1&amp;";")</f>
        <v/>
      </c>
      <c r="CM134" t="str">
        <f>IF(ISERR(SEARCH(CM$1,Data!$G135)),"",";"&amp;CM$1&amp;";")</f>
        <v/>
      </c>
      <c r="CN134" t="str">
        <f>IF(ISERR(SEARCH(CN$1,Data!$G135)),"",";"&amp;CN$1&amp;";")</f>
        <v/>
      </c>
      <c r="CO134" t="str">
        <f>IF(ISERR(SEARCH(CO$1,Data!$G135)),"",";"&amp;CO$1&amp;";")</f>
        <v/>
      </c>
      <c r="CP134" t="str">
        <f>IF(ISERR(SEARCH(CP$1,Data!$G135)),"",";"&amp;CP$1&amp;";")</f>
        <v/>
      </c>
      <c r="CQ134" t="str">
        <f>IF(ISERR(SEARCH(CQ$1,Data!$G135)),"",";"&amp;CQ$1&amp;";")</f>
        <v/>
      </c>
      <c r="CR134" t="str">
        <f>IF(ISERR(SEARCH(CR$1,Data!$G135)),"",";"&amp;CR$1&amp;";")</f>
        <v/>
      </c>
      <c r="CS134" t="str">
        <f>IF(ISERR(SEARCH(CS$1,Data!$G135)),"",";"&amp;CS$1&amp;";")</f>
        <v/>
      </c>
      <c r="CT134" t="str">
        <f>IF(ISERR(SEARCH(CT$1,Data!$G135)),"",";"&amp;CT$1&amp;";")</f>
        <v/>
      </c>
      <c r="CU134" t="str">
        <f>IF(ISERR(SEARCH(CU$1,Data!$G135)),"",";"&amp;CU$1&amp;";")</f>
        <v/>
      </c>
      <c r="CV134" t="str">
        <f>IF(ISERR(SEARCH(CV$1,Data!$G135)),"",";"&amp;CV$1&amp;";")</f>
        <v/>
      </c>
      <c r="CW134" t="str">
        <f>IF(ISERR(SEARCH(CW$1,Data!$G135)),"",";"&amp;CW$1&amp;";")</f>
        <v/>
      </c>
      <c r="CX134" t="str">
        <f>IF(ISERR(SEARCH(CX$1,Data!$G135)),"",";"&amp;CX$1&amp;";")</f>
        <v/>
      </c>
      <c r="CY134" t="str">
        <f>IF(ISERR(SEARCH(CY$1,Data!$G135)),"",";"&amp;CY$1&amp;";")</f>
        <v/>
      </c>
      <c r="CZ134" t="str">
        <f>IF(ISERR(SEARCH(CZ$1,Data!$G135)),"",";"&amp;CZ$1&amp;";")</f>
        <v/>
      </c>
      <c r="DA134" t="str">
        <f>IF(ISERR(SEARCH(DA$1,Data!$G135)),"",";"&amp;DA$1&amp;";")</f>
        <v/>
      </c>
      <c r="DB134" t="str">
        <f>IF(ISERR(SEARCH(DB$1,Data!$G135)),"",";"&amp;DB$1&amp;";")</f>
        <v/>
      </c>
      <c r="DC134" t="str">
        <f>IF(ISERR(SEARCH(DC$1,Data!$G135)),"",";"&amp;DC$1&amp;";")</f>
        <v/>
      </c>
      <c r="DD134" t="str">
        <f>IF(ISERR(SEARCH(DD$1,Data!$G135)),"",";"&amp;DD$1&amp;";")</f>
        <v/>
      </c>
      <c r="DE134" t="str">
        <f>IF(ISERR(SEARCH(DE$1,Data!$G135)),"",";"&amp;DE$1&amp;";")</f>
        <v/>
      </c>
      <c r="DF134" t="str">
        <f>IF(ISERR(SEARCH(DF$1,Data!$G135)),"",";"&amp;DF$1&amp;";")</f>
        <v/>
      </c>
      <c r="DG134" t="str">
        <f>IF(ISERR(SEARCH(DG$1,Data!$G135)),"",";"&amp;DG$1&amp;";")</f>
        <v/>
      </c>
      <c r="DH134" t="str">
        <f>IF(ISERR(SEARCH(DH$1,Data!$G135)),"",";"&amp;DH$1&amp;";")</f>
        <v/>
      </c>
      <c r="DI134" t="str">
        <f>IF(ISERR(SEARCH(DI$1,Data!$G135)),"",";"&amp;DI$1&amp;";")</f>
        <v/>
      </c>
      <c r="DJ134" t="str">
        <f>IF(ISERR(SEARCH(DJ$1,Data!$G135)),"",";"&amp;DJ$1&amp;";")</f>
        <v/>
      </c>
      <c r="DK134" t="str">
        <f>IF(ISERR(SEARCH(DK$1,Data!$G135)),"",";"&amp;DK$1&amp;";")</f>
        <v/>
      </c>
      <c r="DL134" t="str">
        <f>IF(ISERR(SEARCH(DL$1,Data!$G135)),"",";"&amp;DL$1&amp;";")</f>
        <v/>
      </c>
      <c r="DM134" t="str">
        <f>IF(ISERR(SEARCH(DM$1,Data!$G135)),"",";"&amp;DM$1&amp;";")</f>
        <v/>
      </c>
      <c r="DN134" t="str">
        <f>IF(ISERR(SEARCH(DN$1,Data!$G135)),"",";"&amp;DN$1&amp;";")</f>
        <v/>
      </c>
      <c r="DO134" t="str">
        <f>IF(ISERR(SEARCH(DO$1,Data!$G135)),"",";"&amp;DO$1&amp;";")</f>
        <v/>
      </c>
      <c r="DP134" t="str">
        <f>IF(ISERR(SEARCH(DP$1,Data!$G135)),"",";"&amp;DP$1&amp;";")</f>
        <v/>
      </c>
      <c r="DQ134" t="str">
        <f>IF(ISERR(SEARCH(DQ$1,Data!$G135)),"",";"&amp;DQ$1&amp;";")</f>
        <v/>
      </c>
      <c r="DR134" t="str">
        <f>IF(ISERR(SEARCH(DR$1,Data!$G135)),"",";"&amp;DR$1&amp;";")</f>
        <v/>
      </c>
      <c r="DS134" t="str">
        <f>IF(ISERR(SEARCH(DS$1,Data!$G135)),"",";"&amp;DS$1&amp;";")</f>
        <v/>
      </c>
      <c r="DT134" t="str">
        <f>IF(ISERR(SEARCH(DT$1,Data!$G135)),"",";"&amp;DT$1&amp;";")</f>
        <v/>
      </c>
      <c r="DU134" t="str">
        <f>IF(ISERR(SEARCH(DU$1,Data!$G135)),"",";"&amp;DU$1&amp;";")</f>
        <v/>
      </c>
    </row>
    <row r="135" spans="1:125" x14ac:dyDescent="0.3">
      <c r="A135" t="str">
        <f>Tableau1[[#This Row],[name]]</f>
        <v>Capitaine Lorth Needa</v>
      </c>
      <c r="B135" t="str">
        <f>IF(ISERROR(Tableau3[[#This Row],[Second semi-colon]]), "", MID(Tableau3[[#This Row],[Concatenation]], 2, Tableau3[[#This Row],[Second semi-colon]]-2))</f>
        <v/>
      </c>
      <c r="C135" t="e">
        <f>SEARCH(" ;",Tableau3[[#This Row],[Concatenation]])</f>
        <v>#VALUE!</v>
      </c>
      <c r="D135" t="str">
        <f>_xlfn.CONCAT(Tableau2[#This Row])</f>
        <v/>
      </c>
      <c r="I135" t="str">
        <f>IF(ISERR(SEARCH(I$1,Data!$G136)),"",";"&amp;I$1&amp;";")</f>
        <v/>
      </c>
      <c r="J135" t="str">
        <f>IF(ISERR(SEARCH(J$1,Data!$G136)),"",";"&amp;J$1&amp;";")</f>
        <v/>
      </c>
      <c r="K135" t="str">
        <f>IF(ISERR(SEARCH(K$1,Data!$G136)),"",";"&amp;K$1&amp;";")</f>
        <v/>
      </c>
      <c r="L135" t="str">
        <f>IF(ISERR(SEARCH(L$1,Data!$G136)),"",";"&amp;L$1&amp;";")</f>
        <v/>
      </c>
      <c r="M135" t="str">
        <f>IF(ISERR(SEARCH(M$1,Data!$G136)),"",";"&amp;M$1&amp;";")</f>
        <v/>
      </c>
      <c r="N135" t="str">
        <f>IF(ISERR(SEARCH(N$1,Data!$G136)),"",";"&amp;N$1&amp;";")</f>
        <v/>
      </c>
      <c r="O135" t="str">
        <f>IF(ISERR(SEARCH(O$1,Data!$G136)),"",";"&amp;O$1&amp;";")</f>
        <v/>
      </c>
      <c r="P135" t="str">
        <f>IF(ISERR(SEARCH(P$1,Data!$G136)),"",";"&amp;P$1&amp;";")</f>
        <v/>
      </c>
      <c r="Q135" t="str">
        <f>IF(ISERR(SEARCH(Q$1,Data!$G136)),"",";"&amp;Q$1&amp;";")</f>
        <v/>
      </c>
      <c r="R135" t="str">
        <f>IF(ISERR(SEARCH(R$1,Data!$G136)),"",";"&amp;R$1&amp;";")</f>
        <v/>
      </c>
      <c r="S135" t="str">
        <f>IF(ISERR(SEARCH(S$1,Data!$G136)),"",";"&amp;S$1&amp;";")</f>
        <v/>
      </c>
      <c r="T135" t="str">
        <f>IF(ISERR(SEARCH(T$1,Data!$G136)),"",";"&amp;T$1&amp;";")</f>
        <v/>
      </c>
      <c r="U135" t="str">
        <f>IF(ISERR(SEARCH(U$1,Data!$G136)),"",";"&amp;U$1&amp;";")</f>
        <v/>
      </c>
      <c r="V135" t="str">
        <f>IF(ISERR(SEARCH(V$1,Data!$G136)),"",";"&amp;V$1&amp;";")</f>
        <v/>
      </c>
      <c r="W135" t="str">
        <f>IF(ISERR(SEARCH(W$1,Data!$G136)),"",";"&amp;W$1&amp;";")</f>
        <v/>
      </c>
      <c r="X135" t="str">
        <f>IF(ISERR(SEARCH(X$1,Data!$G136)),"",";"&amp;X$1&amp;";")</f>
        <v/>
      </c>
      <c r="Y135" t="str">
        <f>IF(ISERR(SEARCH(Y$1,Data!$G136)),"",";"&amp;Y$1&amp;";")</f>
        <v/>
      </c>
      <c r="Z135" t="str">
        <f>IF(ISERR(SEARCH(Z$1,Data!$G136)),"",";"&amp;Z$1&amp;";")</f>
        <v/>
      </c>
      <c r="AA135" t="str">
        <f>IF(ISERR(SEARCH(AA$1,Data!$G136)),"",";"&amp;AA$1&amp;";")</f>
        <v/>
      </c>
      <c r="AB135" t="str">
        <f>IF(ISERR(SEARCH(AB$1,Data!$G136)),"",";"&amp;AB$1&amp;";")</f>
        <v/>
      </c>
      <c r="AC135" t="str">
        <f>IF(ISERR(SEARCH(AC$1,Data!$G136)),"",";"&amp;AC$1&amp;";")</f>
        <v/>
      </c>
      <c r="AD135" t="str">
        <f>IF(ISERR(SEARCH(AD$1,Data!$G136)),"",";"&amp;AD$1&amp;";")</f>
        <v/>
      </c>
      <c r="AE135" t="str">
        <f>IF(ISERR(SEARCH(AE$1,Data!$G136)),"",";"&amp;AE$1&amp;";")</f>
        <v/>
      </c>
      <c r="AF135" t="str">
        <f>IF(ISERR(SEARCH(AF$1,Data!$G136)),"",";"&amp;AF$1&amp;";")</f>
        <v/>
      </c>
      <c r="AG135" t="str">
        <f>IF(ISERR(SEARCH(AG$1,Data!$G136)),"",";"&amp;AG$1&amp;";")</f>
        <v/>
      </c>
      <c r="AH135" t="str">
        <f>IF(ISERR(SEARCH(AH$1,Data!$G136)),"",";"&amp;AH$1&amp;";")</f>
        <v/>
      </c>
      <c r="AI135" t="str">
        <f>IF(ISERR(SEARCH(AI$1,Data!$G136)),"",";"&amp;AI$1&amp;";")</f>
        <v/>
      </c>
      <c r="AJ135" t="str">
        <f>IF(ISERR(SEARCH(AJ$1,Data!$G136)),"",";"&amp;AJ$1&amp;";")</f>
        <v/>
      </c>
      <c r="AK135" t="str">
        <f>IF(ISERR(SEARCH(AK$1,Data!$G136)),"",";"&amp;AK$1&amp;";")</f>
        <v/>
      </c>
      <c r="AL135" t="str">
        <f>IF(ISERR(SEARCH(AL$1,Data!$G136)),"",";"&amp;AL$1&amp;";")</f>
        <v/>
      </c>
      <c r="AM135" t="str">
        <f>IF(ISERR(SEARCH(AM$1,Data!$G136)),"",";"&amp;AM$1&amp;";")</f>
        <v/>
      </c>
      <c r="AN135" t="str">
        <f>IF(ISERR(SEARCH(AN$1,Data!$G136)),"",";"&amp;AN$1&amp;";")</f>
        <v/>
      </c>
      <c r="AO135" t="str">
        <f>IF(ISERR(SEARCH(AO$1,Data!$G136)),"",";"&amp;AO$1&amp;";")</f>
        <v/>
      </c>
      <c r="AP135" t="str">
        <f>IF(ISERR(SEARCH(AP$1,Data!$G136)),"",";"&amp;AP$1&amp;";")</f>
        <v/>
      </c>
      <c r="AQ135" t="str">
        <f>IF(ISERR(SEARCH(AQ$1,Data!$G136)),"",";"&amp;AQ$1&amp;";")</f>
        <v/>
      </c>
      <c r="AR135" t="str">
        <f>IF(ISERR(SEARCH(AR$1,Data!$G136)),"",";"&amp;AR$1&amp;";")</f>
        <v/>
      </c>
      <c r="AS135" t="str">
        <f>IF(ISERR(SEARCH(AS$1,Data!$G136)),"",";"&amp;AS$1&amp;";")</f>
        <v/>
      </c>
      <c r="AT135" t="str">
        <f>IF(ISERR(SEARCH(AT$1,Data!$G136)),"",";"&amp;AT$1&amp;";")</f>
        <v/>
      </c>
      <c r="AU135" t="str">
        <f>IF(ISERR(SEARCH(AU$1,Data!$G136)),"",";"&amp;AU$1&amp;";")</f>
        <v/>
      </c>
      <c r="AV135" t="str">
        <f>IF(ISERR(SEARCH(AV$1,Data!$G136)),"",";"&amp;AV$1&amp;";")</f>
        <v/>
      </c>
      <c r="AW135" t="str">
        <f>IF(ISERR(SEARCH(AW$1,Data!$G136)),"",";"&amp;AW$1&amp;";")</f>
        <v/>
      </c>
      <c r="AX135" t="str">
        <f>IF(ISERR(SEARCH(AX$1,Data!$G136)),"",";"&amp;AX$1&amp;";")</f>
        <v/>
      </c>
      <c r="AY135" t="str">
        <f>IF(ISERR(SEARCH(AY$1,Data!$G136)),"",";"&amp;AY$1&amp;";")</f>
        <v/>
      </c>
      <c r="AZ135" t="str">
        <f>IF(ISERR(SEARCH(AZ$1,Data!$G136)),"",";"&amp;AZ$1&amp;";")</f>
        <v/>
      </c>
      <c r="BA135" t="str">
        <f>IF(ISERR(SEARCH(BA$1,Data!$G136)),"",";"&amp;BA$1&amp;";")</f>
        <v/>
      </c>
      <c r="BB135" t="str">
        <f>IF(ISERR(SEARCH(BB$1,Data!$G136)),"",";"&amp;BB$1&amp;";")</f>
        <v/>
      </c>
      <c r="BC135" t="str">
        <f>IF(ISERR(SEARCH(BC$1,Data!$G136)),"",";"&amp;BC$1&amp;";")</f>
        <v/>
      </c>
      <c r="BD135" t="str">
        <f>IF(ISERR(SEARCH(BD$1,Data!$G136)),"",";"&amp;BD$1&amp;";")</f>
        <v/>
      </c>
      <c r="BE135" t="str">
        <f>IF(ISERR(SEARCH(BE$1,Data!$G136)),"",";"&amp;BE$1&amp;";")</f>
        <v/>
      </c>
      <c r="BF135" t="str">
        <f>IF(ISERR(SEARCH(BF$1,Data!$G136)),"",";"&amp;BF$1&amp;";")</f>
        <v/>
      </c>
      <c r="BG135" t="str">
        <f>IF(ISERR(SEARCH(BG$1,Data!$G136)),"",";"&amp;BG$1&amp;";")</f>
        <v/>
      </c>
      <c r="BH135" t="str">
        <f>IF(ISERR(SEARCH(BH$1,Data!$G136)),"",";"&amp;BH$1&amp;";")</f>
        <v/>
      </c>
      <c r="BI135" t="str">
        <f>IF(ISERR(SEARCH(BI$1,Data!$G136)),"",";"&amp;BI$1&amp;";")</f>
        <v/>
      </c>
      <c r="BJ135" t="str">
        <f>IF(ISERR(SEARCH(BJ$1,Data!$G136)),"",";"&amp;BJ$1&amp;";")</f>
        <v/>
      </c>
      <c r="BK135" t="str">
        <f>IF(ISERR(SEARCH(BK$1,Data!$G136)),"",";"&amp;BK$1&amp;";")</f>
        <v/>
      </c>
      <c r="BL135" t="str">
        <f>IF(ISERR(SEARCH(BL$1,Data!$G136)),"",";"&amp;BL$1&amp;";")</f>
        <v/>
      </c>
      <c r="BM135" t="str">
        <f>IF(ISERR(SEARCH(BM$1,Data!$G136)),"",";"&amp;BM$1&amp;";")</f>
        <v/>
      </c>
      <c r="BN135" t="str">
        <f>IF(ISERR(SEARCH(BN$1,Data!$G136)),"",";"&amp;BN$1&amp;";")</f>
        <v/>
      </c>
      <c r="BO135" t="str">
        <f>IF(ISERR(SEARCH(BO$1,Data!$G136)),"",";"&amp;BO$1&amp;";")</f>
        <v/>
      </c>
      <c r="BP135" t="str">
        <f>IF(ISERR(SEARCH(BP$1,Data!$G136)),"",";"&amp;BP$1&amp;";")</f>
        <v/>
      </c>
      <c r="BQ135" t="str">
        <f>IF(ISERR(SEARCH(BQ$1,Data!$G136)),"",";"&amp;BQ$1&amp;";")</f>
        <v/>
      </c>
      <c r="BR135" t="str">
        <f>IF(ISERR(SEARCH(BR$1,Data!$G136)),"",";"&amp;BR$1&amp;";")</f>
        <v/>
      </c>
      <c r="BS135" t="str">
        <f>IF(ISERR(SEARCH(BS$1,Data!$G136)),"",";"&amp;BS$1&amp;";")</f>
        <v/>
      </c>
      <c r="BT135" t="str">
        <f>IF(ISERR(SEARCH(BT$1,Data!$G136)),"",";"&amp;BT$1&amp;";")</f>
        <v/>
      </c>
      <c r="BU135" t="str">
        <f>IF(ISERR(SEARCH(BU$1,Data!$G136)),"",";"&amp;BU$1&amp;";")</f>
        <v/>
      </c>
      <c r="BV135" t="str">
        <f>IF(ISERR(SEARCH(BV$1,Data!$G136)),"",";"&amp;BV$1&amp;";")</f>
        <v/>
      </c>
      <c r="BW135" t="str">
        <f>IF(ISERR(SEARCH(BW$1,Data!$G136)),"",";"&amp;BW$1&amp;";")</f>
        <v/>
      </c>
      <c r="BX135" t="str">
        <f>IF(ISERR(SEARCH(BX$1,Data!$G136)),"",";"&amp;BX$1&amp;";")</f>
        <v/>
      </c>
      <c r="BY135" t="str">
        <f>IF(ISERR(SEARCH(BY$1,Data!$G136)),"",";"&amp;BY$1&amp;";")</f>
        <v/>
      </c>
      <c r="BZ135" t="str">
        <f>IF(ISERR(SEARCH(BZ$1,Data!$G136)),"",";"&amp;BZ$1&amp;";")</f>
        <v/>
      </c>
      <c r="CA135" t="str">
        <f>IF(ISERR(SEARCH(CA$1,Data!$G136)),"",";"&amp;CA$1&amp;";")</f>
        <v/>
      </c>
      <c r="CB135" t="str">
        <f>IF(ISERR(SEARCH(CB$1,Data!$G136)),"",";"&amp;CB$1&amp;";")</f>
        <v/>
      </c>
      <c r="CC135" t="str">
        <f>IF(ISERR(SEARCH(CC$1,Data!$G136)),"",";"&amp;CC$1&amp;";")</f>
        <v/>
      </c>
      <c r="CD135" t="str">
        <f>IF(ISERR(SEARCH(CD$1,Data!$G136)),"",";"&amp;CD$1&amp;";")</f>
        <v/>
      </c>
      <c r="CE135" t="str">
        <f>IF(ISERR(SEARCH(CE$1,Data!$G136)),"",";"&amp;CE$1&amp;";")</f>
        <v/>
      </c>
      <c r="CF135" t="str">
        <f>IF(ISERR(SEARCH(CF$1,Data!$G136)),"",";"&amp;CF$1&amp;";")</f>
        <v/>
      </c>
      <c r="CG135" t="str">
        <f>IF(ISERR(SEARCH(CG$1,Data!$G136)),"",";"&amp;CG$1&amp;";")</f>
        <v/>
      </c>
      <c r="CH135" t="str">
        <f>IF(ISERR(SEARCH(CH$1,Data!$G136)),"",";"&amp;CH$1&amp;";")</f>
        <v/>
      </c>
      <c r="CI135" t="str">
        <f>IF(ISERR(SEARCH(CI$1,Data!$G136)),"",";"&amp;CI$1&amp;";")</f>
        <v/>
      </c>
      <c r="CJ135" t="str">
        <f>IF(ISERR(SEARCH(CJ$1,Data!$G136)),"",";"&amp;CJ$1&amp;";")</f>
        <v/>
      </c>
      <c r="CK135" t="str">
        <f>IF(ISERR(SEARCH(CK$1,Data!$G136)),"",";"&amp;CK$1&amp;";")</f>
        <v/>
      </c>
      <c r="CL135" t="str">
        <f>IF(ISERR(SEARCH(CL$1,Data!$G136)),"",";"&amp;CL$1&amp;";")</f>
        <v/>
      </c>
      <c r="CM135" t="str">
        <f>IF(ISERR(SEARCH(CM$1,Data!$G136)),"",";"&amp;CM$1&amp;";")</f>
        <v/>
      </c>
      <c r="CN135" t="str">
        <f>IF(ISERR(SEARCH(CN$1,Data!$G136)),"",";"&amp;CN$1&amp;";")</f>
        <v/>
      </c>
      <c r="CO135" t="str">
        <f>IF(ISERR(SEARCH(CO$1,Data!$G136)),"",";"&amp;CO$1&amp;";")</f>
        <v/>
      </c>
      <c r="CP135" t="str">
        <f>IF(ISERR(SEARCH(CP$1,Data!$G136)),"",";"&amp;CP$1&amp;";")</f>
        <v/>
      </c>
      <c r="CQ135" t="str">
        <f>IF(ISERR(SEARCH(CQ$1,Data!$G136)),"",";"&amp;CQ$1&amp;";")</f>
        <v/>
      </c>
      <c r="CR135" t="str">
        <f>IF(ISERR(SEARCH(CR$1,Data!$G136)),"",";"&amp;CR$1&amp;";")</f>
        <v/>
      </c>
      <c r="CS135" t="str">
        <f>IF(ISERR(SEARCH(CS$1,Data!$G136)),"",";"&amp;CS$1&amp;";")</f>
        <v/>
      </c>
      <c r="CT135" t="str">
        <f>IF(ISERR(SEARCH(CT$1,Data!$G136)),"",";"&amp;CT$1&amp;";")</f>
        <v/>
      </c>
      <c r="CU135" t="str">
        <f>IF(ISERR(SEARCH(CU$1,Data!$G136)),"",";"&amp;CU$1&amp;";")</f>
        <v/>
      </c>
      <c r="CV135" t="str">
        <f>IF(ISERR(SEARCH(CV$1,Data!$G136)),"",";"&amp;CV$1&amp;";")</f>
        <v/>
      </c>
      <c r="CW135" t="str">
        <f>IF(ISERR(SEARCH(CW$1,Data!$G136)),"",";"&amp;CW$1&amp;";")</f>
        <v/>
      </c>
      <c r="CX135" t="str">
        <f>IF(ISERR(SEARCH(CX$1,Data!$G136)),"",";"&amp;CX$1&amp;";")</f>
        <v/>
      </c>
      <c r="CY135" t="str">
        <f>IF(ISERR(SEARCH(CY$1,Data!$G136)),"",";"&amp;CY$1&amp;";")</f>
        <v/>
      </c>
      <c r="CZ135" t="str">
        <f>IF(ISERR(SEARCH(CZ$1,Data!$G136)),"",";"&amp;CZ$1&amp;";")</f>
        <v/>
      </c>
      <c r="DA135" t="str">
        <f>IF(ISERR(SEARCH(DA$1,Data!$G136)),"",";"&amp;DA$1&amp;";")</f>
        <v/>
      </c>
      <c r="DB135" t="str">
        <f>IF(ISERR(SEARCH(DB$1,Data!$G136)),"",";"&amp;DB$1&amp;";")</f>
        <v/>
      </c>
      <c r="DC135" t="str">
        <f>IF(ISERR(SEARCH(DC$1,Data!$G136)),"",";"&amp;DC$1&amp;";")</f>
        <v/>
      </c>
      <c r="DD135" t="str">
        <f>IF(ISERR(SEARCH(DD$1,Data!$G136)),"",";"&amp;DD$1&amp;";")</f>
        <v/>
      </c>
      <c r="DE135" t="str">
        <f>IF(ISERR(SEARCH(DE$1,Data!$G136)),"",";"&amp;DE$1&amp;";")</f>
        <v/>
      </c>
      <c r="DF135" t="str">
        <f>IF(ISERR(SEARCH(DF$1,Data!$G136)),"",";"&amp;DF$1&amp;";")</f>
        <v/>
      </c>
      <c r="DG135" t="str">
        <f>IF(ISERR(SEARCH(DG$1,Data!$G136)),"",";"&amp;DG$1&amp;";")</f>
        <v/>
      </c>
      <c r="DH135" t="str">
        <f>IF(ISERR(SEARCH(DH$1,Data!$G136)),"",";"&amp;DH$1&amp;";")</f>
        <v/>
      </c>
      <c r="DI135" t="str">
        <f>IF(ISERR(SEARCH(DI$1,Data!$G136)),"",";"&amp;DI$1&amp;";")</f>
        <v/>
      </c>
      <c r="DJ135" t="str">
        <f>IF(ISERR(SEARCH(DJ$1,Data!$G136)),"",";"&amp;DJ$1&amp;";")</f>
        <v/>
      </c>
      <c r="DK135" t="str">
        <f>IF(ISERR(SEARCH(DK$1,Data!$G136)),"",";"&amp;DK$1&amp;";")</f>
        <v/>
      </c>
      <c r="DL135" t="str">
        <f>IF(ISERR(SEARCH(DL$1,Data!$G136)),"",";"&amp;DL$1&amp;";")</f>
        <v/>
      </c>
      <c r="DM135" t="str">
        <f>IF(ISERR(SEARCH(DM$1,Data!$G136)),"",";"&amp;DM$1&amp;";")</f>
        <v/>
      </c>
      <c r="DN135" t="str">
        <f>IF(ISERR(SEARCH(DN$1,Data!$G136)),"",";"&amp;DN$1&amp;";")</f>
        <v/>
      </c>
      <c r="DO135" t="str">
        <f>IF(ISERR(SEARCH(DO$1,Data!$G136)),"",";"&amp;DO$1&amp;";")</f>
        <v/>
      </c>
      <c r="DP135" t="str">
        <f>IF(ISERR(SEARCH(DP$1,Data!$G136)),"",";"&amp;DP$1&amp;";")</f>
        <v/>
      </c>
      <c r="DQ135" t="str">
        <f>IF(ISERR(SEARCH(DQ$1,Data!$G136)),"",";"&amp;DQ$1&amp;";")</f>
        <v/>
      </c>
      <c r="DR135" t="str">
        <f>IF(ISERR(SEARCH(DR$1,Data!$G136)),"",";"&amp;DR$1&amp;";")</f>
        <v/>
      </c>
      <c r="DS135" t="str">
        <f>IF(ISERR(SEARCH(DS$1,Data!$G136)),"",";"&amp;DS$1&amp;";")</f>
        <v/>
      </c>
      <c r="DT135" t="str">
        <f>IF(ISERR(SEARCH(DT$1,Data!$G136)),"",";"&amp;DT$1&amp;";")</f>
        <v/>
      </c>
      <c r="DU135" t="str">
        <f>IF(ISERR(SEARCH(DU$1,Data!$G136)),"",";"&amp;DU$1&amp;";")</f>
        <v/>
      </c>
    </row>
    <row r="136" spans="1:125" x14ac:dyDescent="0.3">
      <c r="A136" t="str">
        <f>Tableau1[[#This Row],[name]]</f>
        <v>Bazine Netal</v>
      </c>
      <c r="B136" t="str">
        <f>IF(ISERROR(Tableau3[[#This Row],[Second semi-colon]]), "", MID(Tableau3[[#This Row],[Concatenation]], 2, Tableau3[[#This Row],[Second semi-colon]]-2))</f>
        <v>Coruscant</v>
      </c>
      <c r="C136">
        <f>SEARCH(" ;",Tableau3[[#This Row],[Concatenation]])</f>
        <v>11</v>
      </c>
      <c r="D136" t="str">
        <f>_xlfn.CONCAT(Tableau2[#This Row])</f>
        <v>;Coruscant ;</v>
      </c>
      <c r="I136" t="str">
        <f>IF(ISERR(SEARCH(I$1,Data!$G137)),"",";"&amp;I$1&amp;";")</f>
        <v/>
      </c>
      <c r="J136" t="str">
        <f>IF(ISERR(SEARCH(J$1,Data!$G137)),"",";"&amp;J$1&amp;";")</f>
        <v/>
      </c>
      <c r="K136" t="str">
        <f>IF(ISERR(SEARCH(K$1,Data!$G137)),"",";"&amp;K$1&amp;";")</f>
        <v/>
      </c>
      <c r="L136" t="str">
        <f>IF(ISERR(SEARCH(L$1,Data!$G137)),"",";"&amp;L$1&amp;";")</f>
        <v/>
      </c>
      <c r="M136" t="str">
        <f>IF(ISERR(SEARCH(M$1,Data!$G137)),"",";"&amp;M$1&amp;";")</f>
        <v/>
      </c>
      <c r="N136" t="str">
        <f>IF(ISERR(SEARCH(N$1,Data!$G137)),"",";"&amp;N$1&amp;";")</f>
        <v/>
      </c>
      <c r="O136" t="str">
        <f>IF(ISERR(SEARCH(O$1,Data!$G137)),"",";"&amp;O$1&amp;";")</f>
        <v/>
      </c>
      <c r="P136" t="str">
        <f>IF(ISERR(SEARCH(P$1,Data!$G137)),"",";"&amp;P$1&amp;";")</f>
        <v/>
      </c>
      <c r="Q136" t="str">
        <f>IF(ISERR(SEARCH(Q$1,Data!$G137)),"",";"&amp;Q$1&amp;";")</f>
        <v/>
      </c>
      <c r="R136" t="str">
        <f>IF(ISERR(SEARCH(R$1,Data!$G137)),"",";"&amp;R$1&amp;";")</f>
        <v/>
      </c>
      <c r="S136" t="str">
        <f>IF(ISERR(SEARCH(S$1,Data!$G137)),"",";"&amp;S$1&amp;";")</f>
        <v/>
      </c>
      <c r="T136" t="str">
        <f>IF(ISERR(SEARCH(T$1,Data!$G137)),"",";"&amp;T$1&amp;";")</f>
        <v/>
      </c>
      <c r="U136" t="str">
        <f>IF(ISERR(SEARCH(U$1,Data!$G137)),"",";"&amp;U$1&amp;";")</f>
        <v/>
      </c>
      <c r="V136" t="str">
        <f>IF(ISERR(SEARCH(V$1,Data!$G137)),"",";"&amp;V$1&amp;";")</f>
        <v/>
      </c>
      <c r="W136" t="str">
        <f>IF(ISERR(SEARCH(W$1,Data!$G137)),"",";"&amp;W$1&amp;";")</f>
        <v/>
      </c>
      <c r="X136" t="str">
        <f>IF(ISERR(SEARCH(X$1,Data!$G137)),"",";"&amp;X$1&amp;";")</f>
        <v/>
      </c>
      <c r="Y136" t="str">
        <f>IF(ISERR(SEARCH(Y$1,Data!$G137)),"",";"&amp;Y$1&amp;";")</f>
        <v>;Coruscant ;</v>
      </c>
      <c r="Z136" t="str">
        <f>IF(ISERR(SEARCH(Z$1,Data!$G137)),"",";"&amp;Z$1&amp;";")</f>
        <v/>
      </c>
      <c r="AA136" t="str">
        <f>IF(ISERR(SEARCH(AA$1,Data!$G137)),"",";"&amp;AA$1&amp;";")</f>
        <v/>
      </c>
      <c r="AB136" t="str">
        <f>IF(ISERR(SEARCH(AB$1,Data!$G137)),"",";"&amp;AB$1&amp;";")</f>
        <v/>
      </c>
      <c r="AC136" t="str">
        <f>IF(ISERR(SEARCH(AC$1,Data!$G137)),"",";"&amp;AC$1&amp;";")</f>
        <v/>
      </c>
      <c r="AD136" t="str">
        <f>IF(ISERR(SEARCH(AD$1,Data!$G137)),"",";"&amp;AD$1&amp;";")</f>
        <v/>
      </c>
      <c r="AE136" t="str">
        <f>IF(ISERR(SEARCH(AE$1,Data!$G137)),"",";"&amp;AE$1&amp;";")</f>
        <v/>
      </c>
      <c r="AF136" t="str">
        <f>IF(ISERR(SEARCH(AF$1,Data!$G137)),"",";"&amp;AF$1&amp;";")</f>
        <v/>
      </c>
      <c r="AG136" t="str">
        <f>IF(ISERR(SEARCH(AG$1,Data!$G137)),"",";"&amp;AG$1&amp;";")</f>
        <v/>
      </c>
      <c r="AH136" t="str">
        <f>IF(ISERR(SEARCH(AH$1,Data!$G137)),"",";"&amp;AH$1&amp;";")</f>
        <v/>
      </c>
      <c r="AI136" t="str">
        <f>IF(ISERR(SEARCH(AI$1,Data!$G137)),"",";"&amp;AI$1&amp;";")</f>
        <v/>
      </c>
      <c r="AJ136" t="str">
        <f>IF(ISERR(SEARCH(AJ$1,Data!$G137)),"",";"&amp;AJ$1&amp;";")</f>
        <v/>
      </c>
      <c r="AK136" t="str">
        <f>IF(ISERR(SEARCH(AK$1,Data!$G137)),"",";"&amp;AK$1&amp;";")</f>
        <v/>
      </c>
      <c r="AL136" t="str">
        <f>IF(ISERR(SEARCH(AL$1,Data!$G137)),"",";"&amp;AL$1&amp;";")</f>
        <v/>
      </c>
      <c r="AM136" t="str">
        <f>IF(ISERR(SEARCH(AM$1,Data!$G137)),"",";"&amp;AM$1&amp;";")</f>
        <v/>
      </c>
      <c r="AN136" t="str">
        <f>IF(ISERR(SEARCH(AN$1,Data!$G137)),"",";"&amp;AN$1&amp;";")</f>
        <v/>
      </c>
      <c r="AO136" t="str">
        <f>IF(ISERR(SEARCH(AO$1,Data!$G137)),"",";"&amp;AO$1&amp;";")</f>
        <v/>
      </c>
      <c r="AP136" t="str">
        <f>IF(ISERR(SEARCH(AP$1,Data!$G137)),"",";"&amp;AP$1&amp;";")</f>
        <v/>
      </c>
      <c r="AQ136" t="str">
        <f>IF(ISERR(SEARCH(AQ$1,Data!$G137)),"",";"&amp;AQ$1&amp;";")</f>
        <v/>
      </c>
      <c r="AR136" t="str">
        <f>IF(ISERR(SEARCH(AR$1,Data!$G137)),"",";"&amp;AR$1&amp;";")</f>
        <v/>
      </c>
      <c r="AS136" t="str">
        <f>IF(ISERR(SEARCH(AS$1,Data!$G137)),"",";"&amp;AS$1&amp;";")</f>
        <v/>
      </c>
      <c r="AT136" t="str">
        <f>IF(ISERR(SEARCH(AT$1,Data!$G137)),"",";"&amp;AT$1&amp;";")</f>
        <v/>
      </c>
      <c r="AU136" t="str">
        <f>IF(ISERR(SEARCH(AU$1,Data!$G137)),"",";"&amp;AU$1&amp;";")</f>
        <v/>
      </c>
      <c r="AV136" t="str">
        <f>IF(ISERR(SEARCH(AV$1,Data!$G137)),"",";"&amp;AV$1&amp;";")</f>
        <v/>
      </c>
      <c r="AW136" t="str">
        <f>IF(ISERR(SEARCH(AW$1,Data!$G137)),"",";"&amp;AW$1&amp;";")</f>
        <v/>
      </c>
      <c r="AX136" t="str">
        <f>IF(ISERR(SEARCH(AX$1,Data!$G137)),"",";"&amp;AX$1&amp;";")</f>
        <v/>
      </c>
      <c r="AY136" t="str">
        <f>IF(ISERR(SEARCH(AY$1,Data!$G137)),"",";"&amp;AY$1&amp;";")</f>
        <v/>
      </c>
      <c r="AZ136" t="str">
        <f>IF(ISERR(SEARCH(AZ$1,Data!$G137)),"",";"&amp;AZ$1&amp;";")</f>
        <v/>
      </c>
      <c r="BA136" t="str">
        <f>IF(ISERR(SEARCH(BA$1,Data!$G137)),"",";"&amp;BA$1&amp;";")</f>
        <v/>
      </c>
      <c r="BB136" t="str">
        <f>IF(ISERR(SEARCH(BB$1,Data!$G137)),"",";"&amp;BB$1&amp;";")</f>
        <v/>
      </c>
      <c r="BC136" t="str">
        <f>IF(ISERR(SEARCH(BC$1,Data!$G137)),"",";"&amp;BC$1&amp;";")</f>
        <v/>
      </c>
      <c r="BD136" t="str">
        <f>IF(ISERR(SEARCH(BD$1,Data!$G137)),"",";"&amp;BD$1&amp;";")</f>
        <v/>
      </c>
      <c r="BE136" t="str">
        <f>IF(ISERR(SEARCH(BE$1,Data!$G137)),"",";"&amp;BE$1&amp;";")</f>
        <v/>
      </c>
      <c r="BF136" t="str">
        <f>IF(ISERR(SEARCH(BF$1,Data!$G137)),"",";"&amp;BF$1&amp;";")</f>
        <v/>
      </c>
      <c r="BG136" t="str">
        <f>IF(ISERR(SEARCH(BG$1,Data!$G137)),"",";"&amp;BG$1&amp;";")</f>
        <v/>
      </c>
      <c r="BH136" t="str">
        <f>IF(ISERR(SEARCH(BH$1,Data!$G137)),"",";"&amp;BH$1&amp;";")</f>
        <v/>
      </c>
      <c r="BI136" t="str">
        <f>IF(ISERR(SEARCH(BI$1,Data!$G137)),"",";"&amp;BI$1&amp;";")</f>
        <v/>
      </c>
      <c r="BJ136" t="str">
        <f>IF(ISERR(SEARCH(BJ$1,Data!$G137)),"",";"&amp;BJ$1&amp;";")</f>
        <v/>
      </c>
      <c r="BK136" t="str">
        <f>IF(ISERR(SEARCH(BK$1,Data!$G137)),"",";"&amp;BK$1&amp;";")</f>
        <v/>
      </c>
      <c r="BL136" t="str">
        <f>IF(ISERR(SEARCH(BL$1,Data!$G137)),"",";"&amp;BL$1&amp;";")</f>
        <v/>
      </c>
      <c r="BM136" t="str">
        <f>IF(ISERR(SEARCH(BM$1,Data!$G137)),"",";"&amp;BM$1&amp;";")</f>
        <v/>
      </c>
      <c r="BN136" t="str">
        <f>IF(ISERR(SEARCH(BN$1,Data!$G137)),"",";"&amp;BN$1&amp;";")</f>
        <v/>
      </c>
      <c r="BO136" t="str">
        <f>IF(ISERR(SEARCH(BO$1,Data!$G137)),"",";"&amp;BO$1&amp;";")</f>
        <v/>
      </c>
      <c r="BP136" t="str">
        <f>IF(ISERR(SEARCH(BP$1,Data!$G137)),"",";"&amp;BP$1&amp;";")</f>
        <v/>
      </c>
      <c r="BQ136" t="str">
        <f>IF(ISERR(SEARCH(BQ$1,Data!$G137)),"",";"&amp;BQ$1&amp;";")</f>
        <v/>
      </c>
      <c r="BR136" t="str">
        <f>IF(ISERR(SEARCH(BR$1,Data!$G137)),"",";"&amp;BR$1&amp;";")</f>
        <v/>
      </c>
      <c r="BS136" t="str">
        <f>IF(ISERR(SEARCH(BS$1,Data!$G137)),"",";"&amp;BS$1&amp;";")</f>
        <v/>
      </c>
      <c r="BT136" t="str">
        <f>IF(ISERR(SEARCH(BT$1,Data!$G137)),"",";"&amp;BT$1&amp;";")</f>
        <v/>
      </c>
      <c r="BU136" t="str">
        <f>IF(ISERR(SEARCH(BU$1,Data!$G137)),"",";"&amp;BU$1&amp;";")</f>
        <v/>
      </c>
      <c r="BV136" t="str">
        <f>IF(ISERR(SEARCH(BV$1,Data!$G137)),"",";"&amp;BV$1&amp;";")</f>
        <v/>
      </c>
      <c r="BW136" t="str">
        <f>IF(ISERR(SEARCH(BW$1,Data!$G137)),"",";"&amp;BW$1&amp;";")</f>
        <v/>
      </c>
      <c r="BX136" t="str">
        <f>IF(ISERR(SEARCH(BX$1,Data!$G137)),"",";"&amp;BX$1&amp;";")</f>
        <v/>
      </c>
      <c r="BY136" t="str">
        <f>IF(ISERR(SEARCH(BY$1,Data!$G137)),"",";"&amp;BY$1&amp;";")</f>
        <v/>
      </c>
      <c r="BZ136" t="str">
        <f>IF(ISERR(SEARCH(BZ$1,Data!$G137)),"",";"&amp;BZ$1&amp;";")</f>
        <v/>
      </c>
      <c r="CA136" t="str">
        <f>IF(ISERR(SEARCH(CA$1,Data!$G137)),"",";"&amp;CA$1&amp;";")</f>
        <v/>
      </c>
      <c r="CB136" t="str">
        <f>IF(ISERR(SEARCH(CB$1,Data!$G137)),"",";"&amp;CB$1&amp;";")</f>
        <v/>
      </c>
      <c r="CC136" t="str">
        <f>IF(ISERR(SEARCH(CC$1,Data!$G137)),"",";"&amp;CC$1&amp;";")</f>
        <v/>
      </c>
      <c r="CD136" t="str">
        <f>IF(ISERR(SEARCH(CD$1,Data!$G137)),"",";"&amp;CD$1&amp;";")</f>
        <v/>
      </c>
      <c r="CE136" t="str">
        <f>IF(ISERR(SEARCH(CE$1,Data!$G137)),"",";"&amp;CE$1&amp;";")</f>
        <v/>
      </c>
      <c r="CF136" t="str">
        <f>IF(ISERR(SEARCH(CF$1,Data!$G137)),"",";"&amp;CF$1&amp;";")</f>
        <v/>
      </c>
      <c r="CG136" t="str">
        <f>IF(ISERR(SEARCH(CG$1,Data!$G137)),"",";"&amp;CG$1&amp;";")</f>
        <v/>
      </c>
      <c r="CH136" t="str">
        <f>IF(ISERR(SEARCH(CH$1,Data!$G137)),"",";"&amp;CH$1&amp;";")</f>
        <v/>
      </c>
      <c r="CI136" t="str">
        <f>IF(ISERR(SEARCH(CI$1,Data!$G137)),"",";"&amp;CI$1&amp;";")</f>
        <v/>
      </c>
      <c r="CJ136" t="str">
        <f>IF(ISERR(SEARCH(CJ$1,Data!$G137)),"",";"&amp;CJ$1&amp;";")</f>
        <v/>
      </c>
      <c r="CK136" t="str">
        <f>IF(ISERR(SEARCH(CK$1,Data!$G137)),"",";"&amp;CK$1&amp;";")</f>
        <v/>
      </c>
      <c r="CL136" t="str">
        <f>IF(ISERR(SEARCH(CL$1,Data!$G137)),"",";"&amp;CL$1&amp;";")</f>
        <v/>
      </c>
      <c r="CM136" t="str">
        <f>IF(ISERR(SEARCH(CM$1,Data!$G137)),"",";"&amp;CM$1&amp;";")</f>
        <v/>
      </c>
      <c r="CN136" t="str">
        <f>IF(ISERR(SEARCH(CN$1,Data!$G137)),"",";"&amp;CN$1&amp;";")</f>
        <v/>
      </c>
      <c r="CO136" t="str">
        <f>IF(ISERR(SEARCH(CO$1,Data!$G137)),"",";"&amp;CO$1&amp;";")</f>
        <v/>
      </c>
      <c r="CP136" t="str">
        <f>IF(ISERR(SEARCH(CP$1,Data!$G137)),"",";"&amp;CP$1&amp;";")</f>
        <v/>
      </c>
      <c r="CQ136" t="str">
        <f>IF(ISERR(SEARCH(CQ$1,Data!$G137)),"",";"&amp;CQ$1&amp;";")</f>
        <v/>
      </c>
      <c r="CR136" t="str">
        <f>IF(ISERR(SEARCH(CR$1,Data!$G137)),"",";"&amp;CR$1&amp;";")</f>
        <v/>
      </c>
      <c r="CS136" t="str">
        <f>IF(ISERR(SEARCH(CS$1,Data!$G137)),"",";"&amp;CS$1&amp;";")</f>
        <v/>
      </c>
      <c r="CT136" t="str">
        <f>IF(ISERR(SEARCH(CT$1,Data!$G137)),"",";"&amp;CT$1&amp;";")</f>
        <v/>
      </c>
      <c r="CU136" t="str">
        <f>IF(ISERR(SEARCH(CU$1,Data!$G137)),"",";"&amp;CU$1&amp;";")</f>
        <v/>
      </c>
      <c r="CV136" t="str">
        <f>IF(ISERR(SEARCH(CV$1,Data!$G137)),"",";"&amp;CV$1&amp;";")</f>
        <v/>
      </c>
      <c r="CW136" t="str">
        <f>IF(ISERR(SEARCH(CW$1,Data!$G137)),"",";"&amp;CW$1&amp;";")</f>
        <v/>
      </c>
      <c r="CX136" t="str">
        <f>IF(ISERR(SEARCH(CX$1,Data!$G137)),"",";"&amp;CX$1&amp;";")</f>
        <v/>
      </c>
      <c r="CY136" t="str">
        <f>IF(ISERR(SEARCH(CY$1,Data!$G137)),"",";"&amp;CY$1&amp;";")</f>
        <v/>
      </c>
      <c r="CZ136" t="str">
        <f>IF(ISERR(SEARCH(CZ$1,Data!$G137)),"",";"&amp;CZ$1&amp;";")</f>
        <v/>
      </c>
      <c r="DA136" t="str">
        <f>IF(ISERR(SEARCH(DA$1,Data!$G137)),"",";"&amp;DA$1&amp;";")</f>
        <v/>
      </c>
      <c r="DB136" t="str">
        <f>IF(ISERR(SEARCH(DB$1,Data!$G137)),"",";"&amp;DB$1&amp;";")</f>
        <v/>
      </c>
      <c r="DC136" t="str">
        <f>IF(ISERR(SEARCH(DC$1,Data!$G137)),"",";"&amp;DC$1&amp;";")</f>
        <v/>
      </c>
      <c r="DD136" t="str">
        <f>IF(ISERR(SEARCH(DD$1,Data!$G137)),"",";"&amp;DD$1&amp;";")</f>
        <v/>
      </c>
      <c r="DE136" t="str">
        <f>IF(ISERR(SEARCH(DE$1,Data!$G137)),"",";"&amp;DE$1&amp;";")</f>
        <v/>
      </c>
      <c r="DF136" t="str">
        <f>IF(ISERR(SEARCH(DF$1,Data!$G137)),"",";"&amp;DF$1&amp;";")</f>
        <v/>
      </c>
      <c r="DG136" t="str">
        <f>IF(ISERR(SEARCH(DG$1,Data!$G137)),"",";"&amp;DG$1&amp;";")</f>
        <v/>
      </c>
      <c r="DH136" t="str">
        <f>IF(ISERR(SEARCH(DH$1,Data!$G137)),"",";"&amp;DH$1&amp;";")</f>
        <v/>
      </c>
      <c r="DI136" t="str">
        <f>IF(ISERR(SEARCH(DI$1,Data!$G137)),"",";"&amp;DI$1&amp;";")</f>
        <v/>
      </c>
      <c r="DJ136" t="str">
        <f>IF(ISERR(SEARCH(DJ$1,Data!$G137)),"",";"&amp;DJ$1&amp;";")</f>
        <v/>
      </c>
      <c r="DK136" t="str">
        <f>IF(ISERR(SEARCH(DK$1,Data!$G137)),"",";"&amp;DK$1&amp;";")</f>
        <v/>
      </c>
      <c r="DL136" t="str">
        <f>IF(ISERR(SEARCH(DL$1,Data!$G137)),"",";"&amp;DL$1&amp;";")</f>
        <v/>
      </c>
      <c r="DM136" t="str">
        <f>IF(ISERR(SEARCH(DM$1,Data!$G137)),"",";"&amp;DM$1&amp;";")</f>
        <v/>
      </c>
      <c r="DN136" t="str">
        <f>IF(ISERR(SEARCH(DN$1,Data!$G137)),"",";"&amp;DN$1&amp;";")</f>
        <v/>
      </c>
      <c r="DO136" t="str">
        <f>IF(ISERR(SEARCH(DO$1,Data!$G137)),"",";"&amp;DO$1&amp;";")</f>
        <v/>
      </c>
      <c r="DP136" t="str">
        <f>IF(ISERR(SEARCH(DP$1,Data!$G137)),"",";"&amp;DP$1&amp;";")</f>
        <v/>
      </c>
      <c r="DQ136" t="str">
        <f>IF(ISERR(SEARCH(DQ$1,Data!$G137)),"",";"&amp;DQ$1&amp;";")</f>
        <v/>
      </c>
      <c r="DR136" t="str">
        <f>IF(ISERR(SEARCH(DR$1,Data!$G137)),"",";"&amp;DR$1&amp;";")</f>
        <v/>
      </c>
      <c r="DS136" t="str">
        <f>IF(ISERR(SEARCH(DS$1,Data!$G137)),"",";"&amp;DS$1&amp;";")</f>
        <v/>
      </c>
      <c r="DT136" t="str">
        <f>IF(ISERR(SEARCH(DT$1,Data!$G137)),"",";"&amp;DT$1&amp;";")</f>
        <v/>
      </c>
      <c r="DU136" t="str">
        <f>IF(ISERR(SEARCH(DU$1,Data!$G137)),"",";"&amp;DU$1&amp;";")</f>
        <v/>
      </c>
    </row>
    <row r="137" spans="1:125" x14ac:dyDescent="0.3">
      <c r="A137" t="str">
        <f>Tableau1[[#This Row],[name]]</f>
        <v>Jocasta Nu</v>
      </c>
      <c r="B137" t="str">
        <f>IF(ISERROR(Tableau3[[#This Row],[Second semi-colon]]), "", MID(Tableau3[[#This Row],[Concatenation]], 2, Tableau3[[#This Row],[Second semi-colon]]-2))</f>
        <v/>
      </c>
      <c r="C137" t="e">
        <f>SEARCH(" ;",Tableau3[[#This Row],[Concatenation]])</f>
        <v>#VALUE!</v>
      </c>
      <c r="D137" t="str">
        <f>_xlfn.CONCAT(Tableau2[#This Row])</f>
        <v/>
      </c>
      <c r="I137" t="str">
        <f>IF(ISERR(SEARCH(I$1,Data!$G138)),"",";"&amp;I$1&amp;";")</f>
        <v/>
      </c>
      <c r="J137" t="str">
        <f>IF(ISERR(SEARCH(J$1,Data!$G138)),"",";"&amp;J$1&amp;";")</f>
        <v/>
      </c>
      <c r="K137" t="str">
        <f>IF(ISERR(SEARCH(K$1,Data!$G138)),"",";"&amp;K$1&amp;";")</f>
        <v/>
      </c>
      <c r="L137" t="str">
        <f>IF(ISERR(SEARCH(L$1,Data!$G138)),"",";"&amp;L$1&amp;";")</f>
        <v/>
      </c>
      <c r="M137" t="str">
        <f>IF(ISERR(SEARCH(M$1,Data!$G138)),"",";"&amp;M$1&amp;";")</f>
        <v/>
      </c>
      <c r="N137" t="str">
        <f>IF(ISERR(SEARCH(N$1,Data!$G138)),"",";"&amp;N$1&amp;";")</f>
        <v/>
      </c>
      <c r="O137" t="str">
        <f>IF(ISERR(SEARCH(O$1,Data!$G138)),"",";"&amp;O$1&amp;";")</f>
        <v/>
      </c>
      <c r="P137" t="str">
        <f>IF(ISERR(SEARCH(P$1,Data!$G138)),"",";"&amp;P$1&amp;";")</f>
        <v/>
      </c>
      <c r="Q137" t="str">
        <f>IF(ISERR(SEARCH(Q$1,Data!$G138)),"",";"&amp;Q$1&amp;";")</f>
        <v/>
      </c>
      <c r="R137" t="str">
        <f>IF(ISERR(SEARCH(R$1,Data!$G138)),"",";"&amp;R$1&amp;";")</f>
        <v/>
      </c>
      <c r="S137" t="str">
        <f>IF(ISERR(SEARCH(S$1,Data!$G138)),"",";"&amp;S$1&amp;";")</f>
        <v/>
      </c>
      <c r="T137" t="str">
        <f>IF(ISERR(SEARCH(T$1,Data!$G138)),"",";"&amp;T$1&amp;";")</f>
        <v/>
      </c>
      <c r="U137" t="str">
        <f>IF(ISERR(SEARCH(U$1,Data!$G138)),"",";"&amp;U$1&amp;";")</f>
        <v/>
      </c>
      <c r="V137" t="str">
        <f>IF(ISERR(SEARCH(V$1,Data!$G138)),"",";"&amp;V$1&amp;";")</f>
        <v/>
      </c>
      <c r="W137" t="str">
        <f>IF(ISERR(SEARCH(W$1,Data!$G138)),"",";"&amp;W$1&amp;";")</f>
        <v/>
      </c>
      <c r="X137" t="str">
        <f>IF(ISERR(SEARCH(X$1,Data!$G138)),"",";"&amp;X$1&amp;";")</f>
        <v/>
      </c>
      <c r="Y137" t="str">
        <f>IF(ISERR(SEARCH(Y$1,Data!$G138)),"",";"&amp;Y$1&amp;";")</f>
        <v/>
      </c>
      <c r="Z137" t="str">
        <f>IF(ISERR(SEARCH(Z$1,Data!$G138)),"",";"&amp;Z$1&amp;";")</f>
        <v/>
      </c>
      <c r="AA137" t="str">
        <f>IF(ISERR(SEARCH(AA$1,Data!$G138)),"",";"&amp;AA$1&amp;";")</f>
        <v/>
      </c>
      <c r="AB137" t="str">
        <f>IF(ISERR(SEARCH(AB$1,Data!$G138)),"",";"&amp;AB$1&amp;";")</f>
        <v/>
      </c>
      <c r="AC137" t="str">
        <f>IF(ISERR(SEARCH(AC$1,Data!$G138)),"",";"&amp;AC$1&amp;";")</f>
        <v/>
      </c>
      <c r="AD137" t="str">
        <f>IF(ISERR(SEARCH(AD$1,Data!$G138)),"",";"&amp;AD$1&amp;";")</f>
        <v/>
      </c>
      <c r="AE137" t="str">
        <f>IF(ISERR(SEARCH(AE$1,Data!$G138)),"",";"&amp;AE$1&amp;";")</f>
        <v/>
      </c>
      <c r="AF137" t="str">
        <f>IF(ISERR(SEARCH(AF$1,Data!$G138)),"",";"&amp;AF$1&amp;";")</f>
        <v/>
      </c>
      <c r="AG137" t="str">
        <f>IF(ISERR(SEARCH(AG$1,Data!$G138)),"",";"&amp;AG$1&amp;";")</f>
        <v/>
      </c>
      <c r="AH137" t="str">
        <f>IF(ISERR(SEARCH(AH$1,Data!$G138)),"",";"&amp;AH$1&amp;";")</f>
        <v/>
      </c>
      <c r="AI137" t="str">
        <f>IF(ISERR(SEARCH(AI$1,Data!$G138)),"",";"&amp;AI$1&amp;";")</f>
        <v/>
      </c>
      <c r="AJ137" t="str">
        <f>IF(ISERR(SEARCH(AJ$1,Data!$G138)),"",";"&amp;AJ$1&amp;";")</f>
        <v/>
      </c>
      <c r="AK137" t="str">
        <f>IF(ISERR(SEARCH(AK$1,Data!$G138)),"",";"&amp;AK$1&amp;";")</f>
        <v/>
      </c>
      <c r="AL137" t="str">
        <f>IF(ISERR(SEARCH(AL$1,Data!$G138)),"",";"&amp;AL$1&amp;";")</f>
        <v/>
      </c>
      <c r="AM137" t="str">
        <f>IF(ISERR(SEARCH(AM$1,Data!$G138)),"",";"&amp;AM$1&amp;";")</f>
        <v/>
      </c>
      <c r="AN137" t="str">
        <f>IF(ISERR(SEARCH(AN$1,Data!$G138)),"",";"&amp;AN$1&amp;";")</f>
        <v/>
      </c>
      <c r="AO137" t="str">
        <f>IF(ISERR(SEARCH(AO$1,Data!$G138)),"",";"&amp;AO$1&amp;";")</f>
        <v/>
      </c>
      <c r="AP137" t="str">
        <f>IF(ISERR(SEARCH(AP$1,Data!$G138)),"",";"&amp;AP$1&amp;";")</f>
        <v/>
      </c>
      <c r="AQ137" t="str">
        <f>IF(ISERR(SEARCH(AQ$1,Data!$G138)),"",";"&amp;AQ$1&amp;";")</f>
        <v/>
      </c>
      <c r="AR137" t="str">
        <f>IF(ISERR(SEARCH(AR$1,Data!$G138)),"",";"&amp;AR$1&amp;";")</f>
        <v/>
      </c>
      <c r="AS137" t="str">
        <f>IF(ISERR(SEARCH(AS$1,Data!$G138)),"",";"&amp;AS$1&amp;";")</f>
        <v/>
      </c>
      <c r="AT137" t="str">
        <f>IF(ISERR(SEARCH(AT$1,Data!$G138)),"",";"&amp;AT$1&amp;";")</f>
        <v/>
      </c>
      <c r="AU137" t="str">
        <f>IF(ISERR(SEARCH(AU$1,Data!$G138)),"",";"&amp;AU$1&amp;";")</f>
        <v/>
      </c>
      <c r="AV137" t="str">
        <f>IF(ISERR(SEARCH(AV$1,Data!$G138)),"",";"&amp;AV$1&amp;";")</f>
        <v/>
      </c>
      <c r="AW137" t="str">
        <f>IF(ISERR(SEARCH(AW$1,Data!$G138)),"",";"&amp;AW$1&amp;";")</f>
        <v/>
      </c>
      <c r="AX137" t="str">
        <f>IF(ISERR(SEARCH(AX$1,Data!$G138)),"",";"&amp;AX$1&amp;";")</f>
        <v/>
      </c>
      <c r="AY137" t="str">
        <f>IF(ISERR(SEARCH(AY$1,Data!$G138)),"",";"&amp;AY$1&amp;";")</f>
        <v/>
      </c>
      <c r="AZ137" t="str">
        <f>IF(ISERR(SEARCH(AZ$1,Data!$G138)),"",";"&amp;AZ$1&amp;";")</f>
        <v/>
      </c>
      <c r="BA137" t="str">
        <f>IF(ISERR(SEARCH(BA$1,Data!$G138)),"",";"&amp;BA$1&amp;";")</f>
        <v/>
      </c>
      <c r="BB137" t="str">
        <f>IF(ISERR(SEARCH(BB$1,Data!$G138)),"",";"&amp;BB$1&amp;";")</f>
        <v/>
      </c>
      <c r="BC137" t="str">
        <f>IF(ISERR(SEARCH(BC$1,Data!$G138)),"",";"&amp;BC$1&amp;";")</f>
        <v/>
      </c>
      <c r="BD137" t="str">
        <f>IF(ISERR(SEARCH(BD$1,Data!$G138)),"",";"&amp;BD$1&amp;";")</f>
        <v/>
      </c>
      <c r="BE137" t="str">
        <f>IF(ISERR(SEARCH(BE$1,Data!$G138)),"",";"&amp;BE$1&amp;";")</f>
        <v/>
      </c>
      <c r="BF137" t="str">
        <f>IF(ISERR(SEARCH(BF$1,Data!$G138)),"",";"&amp;BF$1&amp;";")</f>
        <v/>
      </c>
      <c r="BG137" t="str">
        <f>IF(ISERR(SEARCH(BG$1,Data!$G138)),"",";"&amp;BG$1&amp;";")</f>
        <v/>
      </c>
      <c r="BH137" t="str">
        <f>IF(ISERR(SEARCH(BH$1,Data!$G138)),"",";"&amp;BH$1&amp;";")</f>
        <v/>
      </c>
      <c r="BI137" t="str">
        <f>IF(ISERR(SEARCH(BI$1,Data!$G138)),"",";"&amp;BI$1&amp;";")</f>
        <v/>
      </c>
      <c r="BJ137" t="str">
        <f>IF(ISERR(SEARCH(BJ$1,Data!$G138)),"",";"&amp;BJ$1&amp;";")</f>
        <v/>
      </c>
      <c r="BK137" t="str">
        <f>IF(ISERR(SEARCH(BK$1,Data!$G138)),"",";"&amp;BK$1&amp;";")</f>
        <v/>
      </c>
      <c r="BL137" t="str">
        <f>IF(ISERR(SEARCH(BL$1,Data!$G138)),"",";"&amp;BL$1&amp;";")</f>
        <v/>
      </c>
      <c r="BM137" t="str">
        <f>IF(ISERR(SEARCH(BM$1,Data!$G138)),"",";"&amp;BM$1&amp;";")</f>
        <v/>
      </c>
      <c r="BN137" t="str">
        <f>IF(ISERR(SEARCH(BN$1,Data!$G138)),"",";"&amp;BN$1&amp;";")</f>
        <v/>
      </c>
      <c r="BO137" t="str">
        <f>IF(ISERR(SEARCH(BO$1,Data!$G138)),"",";"&amp;BO$1&amp;";")</f>
        <v/>
      </c>
      <c r="BP137" t="str">
        <f>IF(ISERR(SEARCH(BP$1,Data!$G138)),"",";"&amp;BP$1&amp;";")</f>
        <v/>
      </c>
      <c r="BQ137" t="str">
        <f>IF(ISERR(SEARCH(BQ$1,Data!$G138)),"",";"&amp;BQ$1&amp;";")</f>
        <v/>
      </c>
      <c r="BR137" t="str">
        <f>IF(ISERR(SEARCH(BR$1,Data!$G138)),"",";"&amp;BR$1&amp;";")</f>
        <v/>
      </c>
      <c r="BS137" t="str">
        <f>IF(ISERR(SEARCH(BS$1,Data!$G138)),"",";"&amp;BS$1&amp;";")</f>
        <v/>
      </c>
      <c r="BT137" t="str">
        <f>IF(ISERR(SEARCH(BT$1,Data!$G138)),"",";"&amp;BT$1&amp;";")</f>
        <v/>
      </c>
      <c r="BU137" t="str">
        <f>IF(ISERR(SEARCH(BU$1,Data!$G138)),"",";"&amp;BU$1&amp;";")</f>
        <v/>
      </c>
      <c r="BV137" t="str">
        <f>IF(ISERR(SEARCH(BV$1,Data!$G138)),"",";"&amp;BV$1&amp;";")</f>
        <v/>
      </c>
      <c r="BW137" t="str">
        <f>IF(ISERR(SEARCH(BW$1,Data!$G138)),"",";"&amp;BW$1&amp;";")</f>
        <v/>
      </c>
      <c r="BX137" t="str">
        <f>IF(ISERR(SEARCH(BX$1,Data!$G138)),"",";"&amp;BX$1&amp;";")</f>
        <v/>
      </c>
      <c r="BY137" t="str">
        <f>IF(ISERR(SEARCH(BY$1,Data!$G138)),"",";"&amp;BY$1&amp;";")</f>
        <v/>
      </c>
      <c r="BZ137" t="str">
        <f>IF(ISERR(SEARCH(BZ$1,Data!$G138)),"",";"&amp;BZ$1&amp;";")</f>
        <v/>
      </c>
      <c r="CA137" t="str">
        <f>IF(ISERR(SEARCH(CA$1,Data!$G138)),"",";"&amp;CA$1&amp;";")</f>
        <v/>
      </c>
      <c r="CB137" t="str">
        <f>IF(ISERR(SEARCH(CB$1,Data!$G138)),"",";"&amp;CB$1&amp;";")</f>
        <v/>
      </c>
      <c r="CC137" t="str">
        <f>IF(ISERR(SEARCH(CC$1,Data!$G138)),"",";"&amp;CC$1&amp;";")</f>
        <v/>
      </c>
      <c r="CD137" t="str">
        <f>IF(ISERR(SEARCH(CD$1,Data!$G138)),"",";"&amp;CD$1&amp;";")</f>
        <v/>
      </c>
      <c r="CE137" t="str">
        <f>IF(ISERR(SEARCH(CE$1,Data!$G138)),"",";"&amp;CE$1&amp;";")</f>
        <v/>
      </c>
      <c r="CF137" t="str">
        <f>IF(ISERR(SEARCH(CF$1,Data!$G138)),"",";"&amp;CF$1&amp;";")</f>
        <v/>
      </c>
      <c r="CG137" t="str">
        <f>IF(ISERR(SEARCH(CG$1,Data!$G138)),"",";"&amp;CG$1&amp;";")</f>
        <v/>
      </c>
      <c r="CH137" t="str">
        <f>IF(ISERR(SEARCH(CH$1,Data!$G138)),"",";"&amp;CH$1&amp;";")</f>
        <v/>
      </c>
      <c r="CI137" t="str">
        <f>IF(ISERR(SEARCH(CI$1,Data!$G138)),"",";"&amp;CI$1&amp;";")</f>
        <v/>
      </c>
      <c r="CJ137" t="str">
        <f>IF(ISERR(SEARCH(CJ$1,Data!$G138)),"",";"&amp;CJ$1&amp;";")</f>
        <v/>
      </c>
      <c r="CK137" t="str">
        <f>IF(ISERR(SEARCH(CK$1,Data!$G138)),"",";"&amp;CK$1&amp;";")</f>
        <v/>
      </c>
      <c r="CL137" t="str">
        <f>IF(ISERR(SEARCH(CL$1,Data!$G138)),"",";"&amp;CL$1&amp;";")</f>
        <v/>
      </c>
      <c r="CM137" t="str">
        <f>IF(ISERR(SEARCH(CM$1,Data!$G138)),"",";"&amp;CM$1&amp;";")</f>
        <v/>
      </c>
      <c r="CN137" t="str">
        <f>IF(ISERR(SEARCH(CN$1,Data!$G138)),"",";"&amp;CN$1&amp;";")</f>
        <v/>
      </c>
      <c r="CO137" t="str">
        <f>IF(ISERR(SEARCH(CO$1,Data!$G138)),"",";"&amp;CO$1&amp;";")</f>
        <v/>
      </c>
      <c r="CP137" t="str">
        <f>IF(ISERR(SEARCH(CP$1,Data!$G138)),"",";"&amp;CP$1&amp;";")</f>
        <v/>
      </c>
      <c r="CQ137" t="str">
        <f>IF(ISERR(SEARCH(CQ$1,Data!$G138)),"",";"&amp;CQ$1&amp;";")</f>
        <v/>
      </c>
      <c r="CR137" t="str">
        <f>IF(ISERR(SEARCH(CR$1,Data!$G138)),"",";"&amp;CR$1&amp;";")</f>
        <v/>
      </c>
      <c r="CS137" t="str">
        <f>IF(ISERR(SEARCH(CS$1,Data!$G138)),"",";"&amp;CS$1&amp;";")</f>
        <v/>
      </c>
      <c r="CT137" t="str">
        <f>IF(ISERR(SEARCH(CT$1,Data!$G138)),"",";"&amp;CT$1&amp;";")</f>
        <v/>
      </c>
      <c r="CU137" t="str">
        <f>IF(ISERR(SEARCH(CU$1,Data!$G138)),"",";"&amp;CU$1&amp;";")</f>
        <v/>
      </c>
      <c r="CV137" t="str">
        <f>IF(ISERR(SEARCH(CV$1,Data!$G138)),"",";"&amp;CV$1&amp;";")</f>
        <v/>
      </c>
      <c r="CW137" t="str">
        <f>IF(ISERR(SEARCH(CW$1,Data!$G138)),"",";"&amp;CW$1&amp;";")</f>
        <v/>
      </c>
      <c r="CX137" t="str">
        <f>IF(ISERR(SEARCH(CX$1,Data!$G138)),"",";"&amp;CX$1&amp;";")</f>
        <v/>
      </c>
      <c r="CY137" t="str">
        <f>IF(ISERR(SEARCH(CY$1,Data!$G138)),"",";"&amp;CY$1&amp;";")</f>
        <v/>
      </c>
      <c r="CZ137" t="str">
        <f>IF(ISERR(SEARCH(CZ$1,Data!$G138)),"",";"&amp;CZ$1&amp;";")</f>
        <v/>
      </c>
      <c r="DA137" t="str">
        <f>IF(ISERR(SEARCH(DA$1,Data!$G138)),"",";"&amp;DA$1&amp;";")</f>
        <v/>
      </c>
      <c r="DB137" t="str">
        <f>IF(ISERR(SEARCH(DB$1,Data!$G138)),"",";"&amp;DB$1&amp;";")</f>
        <v/>
      </c>
      <c r="DC137" t="str">
        <f>IF(ISERR(SEARCH(DC$1,Data!$G138)),"",";"&amp;DC$1&amp;";")</f>
        <v/>
      </c>
      <c r="DD137" t="str">
        <f>IF(ISERR(SEARCH(DD$1,Data!$G138)),"",";"&amp;DD$1&amp;";")</f>
        <v/>
      </c>
      <c r="DE137" t="str">
        <f>IF(ISERR(SEARCH(DE$1,Data!$G138)),"",";"&amp;DE$1&amp;";")</f>
        <v/>
      </c>
      <c r="DF137" t="str">
        <f>IF(ISERR(SEARCH(DF$1,Data!$G138)),"",";"&amp;DF$1&amp;";")</f>
        <v/>
      </c>
      <c r="DG137" t="str">
        <f>IF(ISERR(SEARCH(DG$1,Data!$G138)),"",";"&amp;DG$1&amp;";")</f>
        <v/>
      </c>
      <c r="DH137" t="str">
        <f>IF(ISERR(SEARCH(DH$1,Data!$G138)),"",";"&amp;DH$1&amp;";")</f>
        <v/>
      </c>
      <c r="DI137" t="str">
        <f>IF(ISERR(SEARCH(DI$1,Data!$G138)),"",";"&amp;DI$1&amp;";")</f>
        <v/>
      </c>
      <c r="DJ137" t="str">
        <f>IF(ISERR(SEARCH(DJ$1,Data!$G138)),"",";"&amp;DJ$1&amp;";")</f>
        <v/>
      </c>
      <c r="DK137" t="str">
        <f>IF(ISERR(SEARCH(DK$1,Data!$G138)),"",";"&amp;DK$1&amp;";")</f>
        <v/>
      </c>
      <c r="DL137" t="str">
        <f>IF(ISERR(SEARCH(DL$1,Data!$G138)),"",";"&amp;DL$1&amp;";")</f>
        <v/>
      </c>
      <c r="DM137" t="str">
        <f>IF(ISERR(SEARCH(DM$1,Data!$G138)),"",";"&amp;DM$1&amp;";")</f>
        <v/>
      </c>
      <c r="DN137" t="str">
        <f>IF(ISERR(SEARCH(DN$1,Data!$G138)),"",";"&amp;DN$1&amp;";")</f>
        <v/>
      </c>
      <c r="DO137" t="str">
        <f>IF(ISERR(SEARCH(DO$1,Data!$G138)),"",";"&amp;DO$1&amp;";")</f>
        <v/>
      </c>
      <c r="DP137" t="str">
        <f>IF(ISERR(SEARCH(DP$1,Data!$G138)),"",";"&amp;DP$1&amp;";")</f>
        <v/>
      </c>
      <c r="DQ137" t="str">
        <f>IF(ISERR(SEARCH(DQ$1,Data!$G138)),"",";"&amp;DQ$1&amp;";")</f>
        <v/>
      </c>
      <c r="DR137" t="str">
        <f>IF(ISERR(SEARCH(DR$1,Data!$G138)),"",";"&amp;DR$1&amp;";")</f>
        <v/>
      </c>
      <c r="DS137" t="str">
        <f>IF(ISERR(SEARCH(DS$1,Data!$G138)),"",";"&amp;DS$1&amp;";")</f>
        <v/>
      </c>
      <c r="DT137" t="str">
        <f>IF(ISERR(SEARCH(DT$1,Data!$G138)),"",";"&amp;DT$1&amp;";")</f>
        <v/>
      </c>
      <c r="DU137" t="str">
        <f>IF(ISERR(SEARCH(DU$1,Data!$G138)),"",";"&amp;DU$1&amp;";")</f>
        <v/>
      </c>
    </row>
    <row r="138" spans="1:125" x14ac:dyDescent="0.3">
      <c r="A138" t="str">
        <f>Tableau1[[#This Row],[name]]</f>
        <v>Ten Numb</v>
      </c>
      <c r="B138" t="str">
        <f>IF(ISERROR(Tableau3[[#This Row],[Second semi-colon]]), "", MID(Tableau3[[#This Row],[Concatenation]], 2, Tableau3[[#This Row],[Second semi-colon]]-2))</f>
        <v>Ando</v>
      </c>
      <c r="C138">
        <f>SEARCH(" ;",Tableau3[[#This Row],[Concatenation]])</f>
        <v>6</v>
      </c>
      <c r="D138" t="str">
        <f>_xlfn.CONCAT(Tableau2[#This Row])</f>
        <v>;Ando ;</v>
      </c>
      <c r="I138" t="str">
        <f>IF(ISERR(SEARCH(I$1,Data!$G139)),"",";"&amp;I$1&amp;";")</f>
        <v/>
      </c>
      <c r="J138" t="str">
        <f>IF(ISERR(SEARCH(J$1,Data!$G139)),"",";"&amp;J$1&amp;";")</f>
        <v/>
      </c>
      <c r="K138" t="str">
        <f>IF(ISERR(SEARCH(K$1,Data!$G139)),"",";"&amp;K$1&amp;";")</f>
        <v/>
      </c>
      <c r="L138" t="str">
        <f>IF(ISERR(SEARCH(L$1,Data!$G139)),"",";"&amp;L$1&amp;";")</f>
        <v/>
      </c>
      <c r="M138" t="str">
        <f>IF(ISERR(SEARCH(M$1,Data!$G139)),"",";"&amp;M$1&amp;";")</f>
        <v>;Ando ;</v>
      </c>
      <c r="N138" t="str">
        <f>IF(ISERR(SEARCH(N$1,Data!$G139)),"",";"&amp;N$1&amp;";")</f>
        <v/>
      </c>
      <c r="O138" t="str">
        <f>IF(ISERR(SEARCH(O$1,Data!$G139)),"",";"&amp;O$1&amp;";")</f>
        <v/>
      </c>
      <c r="P138" t="str">
        <f>IF(ISERR(SEARCH(P$1,Data!$G139)),"",";"&amp;P$1&amp;";")</f>
        <v/>
      </c>
      <c r="Q138" t="str">
        <f>IF(ISERR(SEARCH(Q$1,Data!$G139)),"",";"&amp;Q$1&amp;";")</f>
        <v/>
      </c>
      <c r="R138" t="str">
        <f>IF(ISERR(SEARCH(R$1,Data!$G139)),"",";"&amp;R$1&amp;";")</f>
        <v/>
      </c>
      <c r="S138" t="str">
        <f>IF(ISERR(SEARCH(S$1,Data!$G139)),"",";"&amp;S$1&amp;";")</f>
        <v/>
      </c>
      <c r="T138" t="str">
        <f>IF(ISERR(SEARCH(T$1,Data!$G139)),"",";"&amp;T$1&amp;";")</f>
        <v/>
      </c>
      <c r="U138" t="str">
        <f>IF(ISERR(SEARCH(U$1,Data!$G139)),"",";"&amp;U$1&amp;";")</f>
        <v/>
      </c>
      <c r="V138" t="str">
        <f>IF(ISERR(SEARCH(V$1,Data!$G139)),"",";"&amp;V$1&amp;";")</f>
        <v/>
      </c>
      <c r="W138" t="str">
        <f>IF(ISERR(SEARCH(W$1,Data!$G139)),"",";"&amp;W$1&amp;";")</f>
        <v/>
      </c>
      <c r="X138" t="str">
        <f>IF(ISERR(SEARCH(X$1,Data!$G139)),"",";"&amp;X$1&amp;";")</f>
        <v/>
      </c>
      <c r="Y138" t="str">
        <f>IF(ISERR(SEARCH(Y$1,Data!$G139)),"",";"&amp;Y$1&amp;";")</f>
        <v/>
      </c>
      <c r="Z138" t="str">
        <f>IF(ISERR(SEARCH(Z$1,Data!$G139)),"",";"&amp;Z$1&amp;";")</f>
        <v/>
      </c>
      <c r="AA138" t="str">
        <f>IF(ISERR(SEARCH(AA$1,Data!$G139)),"",";"&amp;AA$1&amp;";")</f>
        <v/>
      </c>
      <c r="AB138" t="str">
        <f>IF(ISERR(SEARCH(AB$1,Data!$G139)),"",";"&amp;AB$1&amp;";")</f>
        <v/>
      </c>
      <c r="AC138" t="str">
        <f>IF(ISERR(SEARCH(AC$1,Data!$G139)),"",";"&amp;AC$1&amp;";")</f>
        <v/>
      </c>
      <c r="AD138" t="str">
        <f>IF(ISERR(SEARCH(AD$1,Data!$G139)),"",";"&amp;AD$1&amp;";")</f>
        <v/>
      </c>
      <c r="AE138" t="str">
        <f>IF(ISERR(SEARCH(AE$1,Data!$G139)),"",";"&amp;AE$1&amp;";")</f>
        <v/>
      </c>
      <c r="AF138" t="str">
        <f>IF(ISERR(SEARCH(AF$1,Data!$G139)),"",";"&amp;AF$1&amp;";")</f>
        <v/>
      </c>
      <c r="AG138" t="str">
        <f>IF(ISERR(SEARCH(AG$1,Data!$G139)),"",";"&amp;AG$1&amp;";")</f>
        <v/>
      </c>
      <c r="AH138" t="str">
        <f>IF(ISERR(SEARCH(AH$1,Data!$G139)),"",";"&amp;AH$1&amp;";")</f>
        <v/>
      </c>
      <c r="AI138" t="str">
        <f>IF(ISERR(SEARCH(AI$1,Data!$G139)),"",";"&amp;AI$1&amp;";")</f>
        <v/>
      </c>
      <c r="AJ138" t="str">
        <f>IF(ISERR(SEARCH(AJ$1,Data!$G139)),"",";"&amp;AJ$1&amp;";")</f>
        <v/>
      </c>
      <c r="AK138" t="str">
        <f>IF(ISERR(SEARCH(AK$1,Data!$G139)),"",";"&amp;AK$1&amp;";")</f>
        <v/>
      </c>
      <c r="AL138" t="str">
        <f>IF(ISERR(SEARCH(AL$1,Data!$G139)),"",";"&amp;AL$1&amp;";")</f>
        <v/>
      </c>
      <c r="AM138" t="str">
        <f>IF(ISERR(SEARCH(AM$1,Data!$G139)),"",";"&amp;AM$1&amp;";")</f>
        <v/>
      </c>
      <c r="AN138" t="str">
        <f>IF(ISERR(SEARCH(AN$1,Data!$G139)),"",";"&amp;AN$1&amp;";")</f>
        <v/>
      </c>
      <c r="AO138" t="str">
        <f>IF(ISERR(SEARCH(AO$1,Data!$G139)),"",";"&amp;AO$1&amp;";")</f>
        <v/>
      </c>
      <c r="AP138" t="str">
        <f>IF(ISERR(SEARCH(AP$1,Data!$G139)),"",";"&amp;AP$1&amp;";")</f>
        <v/>
      </c>
      <c r="AQ138" t="str">
        <f>IF(ISERR(SEARCH(AQ$1,Data!$G139)),"",";"&amp;AQ$1&amp;";")</f>
        <v/>
      </c>
      <c r="AR138" t="str">
        <f>IF(ISERR(SEARCH(AR$1,Data!$G139)),"",";"&amp;AR$1&amp;";")</f>
        <v/>
      </c>
      <c r="AS138" t="str">
        <f>IF(ISERR(SEARCH(AS$1,Data!$G139)),"",";"&amp;AS$1&amp;";")</f>
        <v/>
      </c>
      <c r="AT138" t="str">
        <f>IF(ISERR(SEARCH(AT$1,Data!$G139)),"",";"&amp;AT$1&amp;";")</f>
        <v/>
      </c>
      <c r="AU138" t="str">
        <f>IF(ISERR(SEARCH(AU$1,Data!$G139)),"",";"&amp;AU$1&amp;";")</f>
        <v/>
      </c>
      <c r="AV138" t="str">
        <f>IF(ISERR(SEARCH(AV$1,Data!$G139)),"",";"&amp;AV$1&amp;";")</f>
        <v/>
      </c>
      <c r="AW138" t="str">
        <f>IF(ISERR(SEARCH(AW$1,Data!$G139)),"",";"&amp;AW$1&amp;";")</f>
        <v/>
      </c>
      <c r="AX138" t="str">
        <f>IF(ISERR(SEARCH(AX$1,Data!$G139)),"",";"&amp;AX$1&amp;";")</f>
        <v/>
      </c>
      <c r="AY138" t="str">
        <f>IF(ISERR(SEARCH(AY$1,Data!$G139)),"",";"&amp;AY$1&amp;";")</f>
        <v/>
      </c>
      <c r="AZ138" t="str">
        <f>IF(ISERR(SEARCH(AZ$1,Data!$G139)),"",";"&amp;AZ$1&amp;";")</f>
        <v/>
      </c>
      <c r="BA138" t="str">
        <f>IF(ISERR(SEARCH(BA$1,Data!$G139)),"",";"&amp;BA$1&amp;";")</f>
        <v/>
      </c>
      <c r="BB138" t="str">
        <f>IF(ISERR(SEARCH(BB$1,Data!$G139)),"",";"&amp;BB$1&amp;";")</f>
        <v/>
      </c>
      <c r="BC138" t="str">
        <f>IF(ISERR(SEARCH(BC$1,Data!$G139)),"",";"&amp;BC$1&amp;";")</f>
        <v/>
      </c>
      <c r="BD138" t="str">
        <f>IF(ISERR(SEARCH(BD$1,Data!$G139)),"",";"&amp;BD$1&amp;";")</f>
        <v/>
      </c>
      <c r="BE138" t="str">
        <f>IF(ISERR(SEARCH(BE$1,Data!$G139)),"",";"&amp;BE$1&amp;";")</f>
        <v/>
      </c>
      <c r="BF138" t="str">
        <f>IF(ISERR(SEARCH(BF$1,Data!$G139)),"",";"&amp;BF$1&amp;";")</f>
        <v/>
      </c>
      <c r="BG138" t="str">
        <f>IF(ISERR(SEARCH(BG$1,Data!$G139)),"",";"&amp;BG$1&amp;";")</f>
        <v/>
      </c>
      <c r="BH138" t="str">
        <f>IF(ISERR(SEARCH(BH$1,Data!$G139)),"",";"&amp;BH$1&amp;";")</f>
        <v/>
      </c>
      <c r="BI138" t="str">
        <f>IF(ISERR(SEARCH(BI$1,Data!$G139)),"",";"&amp;BI$1&amp;";")</f>
        <v/>
      </c>
      <c r="BJ138" t="str">
        <f>IF(ISERR(SEARCH(BJ$1,Data!$G139)),"",";"&amp;BJ$1&amp;";")</f>
        <v/>
      </c>
      <c r="BK138" t="str">
        <f>IF(ISERR(SEARCH(BK$1,Data!$G139)),"",";"&amp;BK$1&amp;";")</f>
        <v/>
      </c>
      <c r="BL138" t="str">
        <f>IF(ISERR(SEARCH(BL$1,Data!$G139)),"",";"&amp;BL$1&amp;";")</f>
        <v/>
      </c>
      <c r="BM138" t="str">
        <f>IF(ISERR(SEARCH(BM$1,Data!$G139)),"",";"&amp;BM$1&amp;";")</f>
        <v/>
      </c>
      <c r="BN138" t="str">
        <f>IF(ISERR(SEARCH(BN$1,Data!$G139)),"",";"&amp;BN$1&amp;";")</f>
        <v/>
      </c>
      <c r="BO138" t="str">
        <f>IF(ISERR(SEARCH(BO$1,Data!$G139)),"",";"&amp;BO$1&amp;";")</f>
        <v/>
      </c>
      <c r="BP138" t="str">
        <f>IF(ISERR(SEARCH(BP$1,Data!$G139)),"",";"&amp;BP$1&amp;";")</f>
        <v/>
      </c>
      <c r="BQ138" t="str">
        <f>IF(ISERR(SEARCH(BQ$1,Data!$G139)),"",";"&amp;BQ$1&amp;";")</f>
        <v/>
      </c>
      <c r="BR138" t="str">
        <f>IF(ISERR(SEARCH(BR$1,Data!$G139)),"",";"&amp;BR$1&amp;";")</f>
        <v/>
      </c>
      <c r="BS138" t="str">
        <f>IF(ISERR(SEARCH(BS$1,Data!$G139)),"",";"&amp;BS$1&amp;";")</f>
        <v/>
      </c>
      <c r="BT138" t="str">
        <f>IF(ISERR(SEARCH(BT$1,Data!$G139)),"",";"&amp;BT$1&amp;";")</f>
        <v/>
      </c>
      <c r="BU138" t="str">
        <f>IF(ISERR(SEARCH(BU$1,Data!$G139)),"",";"&amp;BU$1&amp;";")</f>
        <v/>
      </c>
      <c r="BV138" t="str">
        <f>IF(ISERR(SEARCH(BV$1,Data!$G139)),"",";"&amp;BV$1&amp;";")</f>
        <v/>
      </c>
      <c r="BW138" t="str">
        <f>IF(ISERR(SEARCH(BW$1,Data!$G139)),"",";"&amp;BW$1&amp;";")</f>
        <v/>
      </c>
      <c r="BX138" t="str">
        <f>IF(ISERR(SEARCH(BX$1,Data!$G139)),"",";"&amp;BX$1&amp;";")</f>
        <v/>
      </c>
      <c r="BY138" t="str">
        <f>IF(ISERR(SEARCH(BY$1,Data!$G139)),"",";"&amp;BY$1&amp;";")</f>
        <v/>
      </c>
      <c r="BZ138" t="str">
        <f>IF(ISERR(SEARCH(BZ$1,Data!$G139)),"",";"&amp;BZ$1&amp;";")</f>
        <v/>
      </c>
      <c r="CA138" t="str">
        <f>IF(ISERR(SEARCH(CA$1,Data!$G139)),"",";"&amp;CA$1&amp;";")</f>
        <v/>
      </c>
      <c r="CB138" t="str">
        <f>IF(ISERR(SEARCH(CB$1,Data!$G139)),"",";"&amp;CB$1&amp;";")</f>
        <v/>
      </c>
      <c r="CC138" t="str">
        <f>IF(ISERR(SEARCH(CC$1,Data!$G139)),"",";"&amp;CC$1&amp;";")</f>
        <v/>
      </c>
      <c r="CD138" t="str">
        <f>IF(ISERR(SEARCH(CD$1,Data!$G139)),"",";"&amp;CD$1&amp;";")</f>
        <v/>
      </c>
      <c r="CE138" t="str">
        <f>IF(ISERR(SEARCH(CE$1,Data!$G139)),"",";"&amp;CE$1&amp;";")</f>
        <v/>
      </c>
      <c r="CF138" t="str">
        <f>IF(ISERR(SEARCH(CF$1,Data!$G139)),"",";"&amp;CF$1&amp;";")</f>
        <v/>
      </c>
      <c r="CG138" t="str">
        <f>IF(ISERR(SEARCH(CG$1,Data!$G139)),"",";"&amp;CG$1&amp;";")</f>
        <v/>
      </c>
      <c r="CH138" t="str">
        <f>IF(ISERR(SEARCH(CH$1,Data!$G139)),"",";"&amp;CH$1&amp;";")</f>
        <v/>
      </c>
      <c r="CI138" t="str">
        <f>IF(ISERR(SEARCH(CI$1,Data!$G139)),"",";"&amp;CI$1&amp;";")</f>
        <v/>
      </c>
      <c r="CJ138" t="str">
        <f>IF(ISERR(SEARCH(CJ$1,Data!$G139)),"",";"&amp;CJ$1&amp;";")</f>
        <v/>
      </c>
      <c r="CK138" t="str">
        <f>IF(ISERR(SEARCH(CK$1,Data!$G139)),"",";"&amp;CK$1&amp;";")</f>
        <v/>
      </c>
      <c r="CL138" t="str">
        <f>IF(ISERR(SEARCH(CL$1,Data!$G139)),"",";"&amp;CL$1&amp;";")</f>
        <v/>
      </c>
      <c r="CM138" t="str">
        <f>IF(ISERR(SEARCH(CM$1,Data!$G139)),"",";"&amp;CM$1&amp;";")</f>
        <v/>
      </c>
      <c r="CN138" t="str">
        <f>IF(ISERR(SEARCH(CN$1,Data!$G139)),"",";"&amp;CN$1&amp;";")</f>
        <v/>
      </c>
      <c r="CO138" t="str">
        <f>IF(ISERR(SEARCH(CO$1,Data!$G139)),"",";"&amp;CO$1&amp;";")</f>
        <v/>
      </c>
      <c r="CP138" t="str">
        <f>IF(ISERR(SEARCH(CP$1,Data!$G139)),"",";"&amp;CP$1&amp;";")</f>
        <v/>
      </c>
      <c r="CQ138" t="str">
        <f>IF(ISERR(SEARCH(CQ$1,Data!$G139)),"",";"&amp;CQ$1&amp;";")</f>
        <v/>
      </c>
      <c r="CR138" t="str">
        <f>IF(ISERR(SEARCH(CR$1,Data!$G139)),"",";"&amp;CR$1&amp;";")</f>
        <v/>
      </c>
      <c r="CS138" t="str">
        <f>IF(ISERR(SEARCH(CS$1,Data!$G139)),"",";"&amp;CS$1&amp;";")</f>
        <v/>
      </c>
      <c r="CT138" t="str">
        <f>IF(ISERR(SEARCH(CT$1,Data!$G139)),"",";"&amp;CT$1&amp;";")</f>
        <v/>
      </c>
      <c r="CU138" t="str">
        <f>IF(ISERR(SEARCH(CU$1,Data!$G139)),"",";"&amp;CU$1&amp;";")</f>
        <v/>
      </c>
      <c r="CV138" t="str">
        <f>IF(ISERR(SEARCH(CV$1,Data!$G139)),"",";"&amp;CV$1&amp;";")</f>
        <v/>
      </c>
      <c r="CW138" t="str">
        <f>IF(ISERR(SEARCH(CW$1,Data!$G139)),"",";"&amp;CW$1&amp;";")</f>
        <v/>
      </c>
      <c r="CX138" t="str">
        <f>IF(ISERR(SEARCH(CX$1,Data!$G139)),"",";"&amp;CX$1&amp;";")</f>
        <v/>
      </c>
      <c r="CY138" t="str">
        <f>IF(ISERR(SEARCH(CY$1,Data!$G139)),"",";"&amp;CY$1&amp;";")</f>
        <v/>
      </c>
      <c r="CZ138" t="str">
        <f>IF(ISERR(SEARCH(CZ$1,Data!$G139)),"",";"&amp;CZ$1&amp;";")</f>
        <v/>
      </c>
      <c r="DA138" t="str">
        <f>IF(ISERR(SEARCH(DA$1,Data!$G139)),"",";"&amp;DA$1&amp;";")</f>
        <v/>
      </c>
      <c r="DB138" t="str">
        <f>IF(ISERR(SEARCH(DB$1,Data!$G139)),"",";"&amp;DB$1&amp;";")</f>
        <v/>
      </c>
      <c r="DC138" t="str">
        <f>IF(ISERR(SEARCH(DC$1,Data!$G139)),"",";"&amp;DC$1&amp;";")</f>
        <v/>
      </c>
      <c r="DD138" t="str">
        <f>IF(ISERR(SEARCH(DD$1,Data!$G139)),"",";"&amp;DD$1&amp;";")</f>
        <v/>
      </c>
      <c r="DE138" t="str">
        <f>IF(ISERR(SEARCH(DE$1,Data!$G139)),"",";"&amp;DE$1&amp;";")</f>
        <v/>
      </c>
      <c r="DF138" t="str">
        <f>IF(ISERR(SEARCH(DF$1,Data!$G139)),"",";"&amp;DF$1&amp;";")</f>
        <v/>
      </c>
      <c r="DG138" t="str">
        <f>IF(ISERR(SEARCH(DG$1,Data!$G139)),"",";"&amp;DG$1&amp;";")</f>
        <v/>
      </c>
      <c r="DH138" t="str">
        <f>IF(ISERR(SEARCH(DH$1,Data!$G139)),"",";"&amp;DH$1&amp;";")</f>
        <v/>
      </c>
      <c r="DI138" t="str">
        <f>IF(ISERR(SEARCH(DI$1,Data!$G139)),"",";"&amp;DI$1&amp;";")</f>
        <v/>
      </c>
      <c r="DJ138" t="str">
        <f>IF(ISERR(SEARCH(DJ$1,Data!$G139)),"",";"&amp;DJ$1&amp;";")</f>
        <v/>
      </c>
      <c r="DK138" t="str">
        <f>IF(ISERR(SEARCH(DK$1,Data!$G139)),"",";"&amp;DK$1&amp;";")</f>
        <v/>
      </c>
      <c r="DL138" t="str">
        <f>IF(ISERR(SEARCH(DL$1,Data!$G139)),"",";"&amp;DL$1&amp;";")</f>
        <v/>
      </c>
      <c r="DM138" t="str">
        <f>IF(ISERR(SEARCH(DM$1,Data!$G139)),"",";"&amp;DM$1&amp;";")</f>
        <v/>
      </c>
      <c r="DN138" t="str">
        <f>IF(ISERR(SEARCH(DN$1,Data!$G139)),"",";"&amp;DN$1&amp;";")</f>
        <v/>
      </c>
      <c r="DO138" t="str">
        <f>IF(ISERR(SEARCH(DO$1,Data!$G139)),"",";"&amp;DO$1&amp;";")</f>
        <v/>
      </c>
      <c r="DP138" t="str">
        <f>IF(ISERR(SEARCH(DP$1,Data!$G139)),"",";"&amp;DP$1&amp;";")</f>
        <v/>
      </c>
      <c r="DQ138" t="str">
        <f>IF(ISERR(SEARCH(DQ$1,Data!$G139)),"",";"&amp;DQ$1&amp;";")</f>
        <v/>
      </c>
      <c r="DR138" t="str">
        <f>IF(ISERR(SEARCH(DR$1,Data!$G139)),"",";"&amp;DR$1&amp;";")</f>
        <v/>
      </c>
      <c r="DS138" t="str">
        <f>IF(ISERR(SEARCH(DS$1,Data!$G139)),"",";"&amp;DS$1&amp;";")</f>
        <v/>
      </c>
      <c r="DT138" t="str">
        <f>IF(ISERR(SEARCH(DT$1,Data!$G139)),"",";"&amp;DT$1&amp;";")</f>
        <v/>
      </c>
      <c r="DU138" t="str">
        <f>IF(ISERR(SEARCH(DU$1,Data!$G139)),"",";"&amp;DU$1&amp;";")</f>
        <v/>
      </c>
    </row>
    <row r="139" spans="1:125" x14ac:dyDescent="0.3">
      <c r="A139" t="str">
        <f>Tableau1[[#This Row],[name]]</f>
        <v>Nien Nunb</v>
      </c>
      <c r="B139" t="str">
        <f>IF(ISERROR(Tableau3[[#This Row],[Second semi-colon]]), "", MID(Tableau3[[#This Row],[Concatenation]], 2, Tableau3[[#This Row],[Second semi-colon]]-2))</f>
        <v/>
      </c>
      <c r="C139" t="e">
        <f>SEARCH(" ;",Tableau3[[#This Row],[Concatenation]])</f>
        <v>#VALUE!</v>
      </c>
      <c r="D139" t="str">
        <f>_xlfn.CONCAT(Tableau2[#This Row])</f>
        <v/>
      </c>
      <c r="I139" t="str">
        <f>IF(ISERR(SEARCH(I$1,Data!$G140)),"",";"&amp;I$1&amp;";")</f>
        <v/>
      </c>
      <c r="J139" t="str">
        <f>IF(ISERR(SEARCH(J$1,Data!$G140)),"",";"&amp;J$1&amp;";")</f>
        <v/>
      </c>
      <c r="K139" t="str">
        <f>IF(ISERR(SEARCH(K$1,Data!$G140)),"",";"&amp;K$1&amp;";")</f>
        <v/>
      </c>
      <c r="L139" t="str">
        <f>IF(ISERR(SEARCH(L$1,Data!$G140)),"",";"&amp;L$1&amp;";")</f>
        <v/>
      </c>
      <c r="M139" t="str">
        <f>IF(ISERR(SEARCH(M$1,Data!$G140)),"",";"&amp;M$1&amp;";")</f>
        <v/>
      </c>
      <c r="N139" t="str">
        <f>IF(ISERR(SEARCH(N$1,Data!$G140)),"",";"&amp;N$1&amp;";")</f>
        <v/>
      </c>
      <c r="O139" t="str">
        <f>IF(ISERR(SEARCH(O$1,Data!$G140)),"",";"&amp;O$1&amp;";")</f>
        <v/>
      </c>
      <c r="P139" t="str">
        <f>IF(ISERR(SEARCH(P$1,Data!$G140)),"",";"&amp;P$1&amp;";")</f>
        <v/>
      </c>
      <c r="Q139" t="str">
        <f>IF(ISERR(SEARCH(Q$1,Data!$G140)),"",";"&amp;Q$1&amp;";")</f>
        <v/>
      </c>
      <c r="R139" t="str">
        <f>IF(ISERR(SEARCH(R$1,Data!$G140)),"",";"&amp;R$1&amp;";")</f>
        <v/>
      </c>
      <c r="S139" t="str">
        <f>IF(ISERR(SEARCH(S$1,Data!$G140)),"",";"&amp;S$1&amp;";")</f>
        <v/>
      </c>
      <c r="T139" t="str">
        <f>IF(ISERR(SEARCH(T$1,Data!$G140)),"",";"&amp;T$1&amp;";")</f>
        <v/>
      </c>
      <c r="U139" t="str">
        <f>IF(ISERR(SEARCH(U$1,Data!$G140)),"",";"&amp;U$1&amp;";")</f>
        <v/>
      </c>
      <c r="V139" t="str">
        <f>IF(ISERR(SEARCH(V$1,Data!$G140)),"",";"&amp;V$1&amp;";")</f>
        <v/>
      </c>
      <c r="W139" t="str">
        <f>IF(ISERR(SEARCH(W$1,Data!$G140)),"",";"&amp;W$1&amp;";")</f>
        <v/>
      </c>
      <c r="X139" t="str">
        <f>IF(ISERR(SEARCH(X$1,Data!$G140)),"",";"&amp;X$1&amp;";")</f>
        <v/>
      </c>
      <c r="Y139" t="str">
        <f>IF(ISERR(SEARCH(Y$1,Data!$G140)),"",";"&amp;Y$1&amp;";")</f>
        <v/>
      </c>
      <c r="Z139" t="str">
        <f>IF(ISERR(SEARCH(Z$1,Data!$G140)),"",";"&amp;Z$1&amp;";")</f>
        <v/>
      </c>
      <c r="AA139" t="str">
        <f>IF(ISERR(SEARCH(AA$1,Data!$G140)),"",";"&amp;AA$1&amp;";")</f>
        <v/>
      </c>
      <c r="AB139" t="str">
        <f>IF(ISERR(SEARCH(AB$1,Data!$G140)),"",";"&amp;AB$1&amp;";")</f>
        <v/>
      </c>
      <c r="AC139" t="str">
        <f>IF(ISERR(SEARCH(AC$1,Data!$G140)),"",";"&amp;AC$1&amp;";")</f>
        <v/>
      </c>
      <c r="AD139" t="str">
        <f>IF(ISERR(SEARCH(AD$1,Data!$G140)),"",";"&amp;AD$1&amp;";")</f>
        <v/>
      </c>
      <c r="AE139" t="str">
        <f>IF(ISERR(SEARCH(AE$1,Data!$G140)),"",";"&amp;AE$1&amp;";")</f>
        <v/>
      </c>
      <c r="AF139" t="str">
        <f>IF(ISERR(SEARCH(AF$1,Data!$G140)),"",";"&amp;AF$1&amp;";")</f>
        <v/>
      </c>
      <c r="AG139" t="str">
        <f>IF(ISERR(SEARCH(AG$1,Data!$G140)),"",";"&amp;AG$1&amp;";")</f>
        <v/>
      </c>
      <c r="AH139" t="str">
        <f>IF(ISERR(SEARCH(AH$1,Data!$G140)),"",";"&amp;AH$1&amp;";")</f>
        <v/>
      </c>
      <c r="AI139" t="str">
        <f>IF(ISERR(SEARCH(AI$1,Data!$G140)),"",";"&amp;AI$1&amp;";")</f>
        <v/>
      </c>
      <c r="AJ139" t="str">
        <f>IF(ISERR(SEARCH(AJ$1,Data!$G140)),"",";"&amp;AJ$1&amp;";")</f>
        <v/>
      </c>
      <c r="AK139" t="str">
        <f>IF(ISERR(SEARCH(AK$1,Data!$G140)),"",";"&amp;AK$1&amp;";")</f>
        <v/>
      </c>
      <c r="AL139" t="str">
        <f>IF(ISERR(SEARCH(AL$1,Data!$G140)),"",";"&amp;AL$1&amp;";")</f>
        <v/>
      </c>
      <c r="AM139" t="str">
        <f>IF(ISERR(SEARCH(AM$1,Data!$G140)),"",";"&amp;AM$1&amp;";")</f>
        <v/>
      </c>
      <c r="AN139" t="str">
        <f>IF(ISERR(SEARCH(AN$1,Data!$G140)),"",";"&amp;AN$1&amp;";")</f>
        <v/>
      </c>
      <c r="AO139" t="str">
        <f>IF(ISERR(SEARCH(AO$1,Data!$G140)),"",";"&amp;AO$1&amp;";")</f>
        <v/>
      </c>
      <c r="AP139" t="str">
        <f>IF(ISERR(SEARCH(AP$1,Data!$G140)),"",";"&amp;AP$1&amp;";")</f>
        <v/>
      </c>
      <c r="AQ139" t="str">
        <f>IF(ISERR(SEARCH(AQ$1,Data!$G140)),"",";"&amp;AQ$1&amp;";")</f>
        <v/>
      </c>
      <c r="AR139" t="str">
        <f>IF(ISERR(SEARCH(AR$1,Data!$G140)),"",";"&amp;AR$1&amp;";")</f>
        <v/>
      </c>
      <c r="AS139" t="str">
        <f>IF(ISERR(SEARCH(AS$1,Data!$G140)),"",";"&amp;AS$1&amp;";")</f>
        <v/>
      </c>
      <c r="AT139" t="str">
        <f>IF(ISERR(SEARCH(AT$1,Data!$G140)),"",";"&amp;AT$1&amp;";")</f>
        <v/>
      </c>
      <c r="AU139" t="str">
        <f>IF(ISERR(SEARCH(AU$1,Data!$G140)),"",";"&amp;AU$1&amp;";")</f>
        <v/>
      </c>
      <c r="AV139" t="str">
        <f>IF(ISERR(SEARCH(AV$1,Data!$G140)),"",";"&amp;AV$1&amp;";")</f>
        <v/>
      </c>
      <c r="AW139" t="str">
        <f>IF(ISERR(SEARCH(AW$1,Data!$G140)),"",";"&amp;AW$1&amp;";")</f>
        <v/>
      </c>
      <c r="AX139" t="str">
        <f>IF(ISERR(SEARCH(AX$1,Data!$G140)),"",";"&amp;AX$1&amp;";")</f>
        <v/>
      </c>
      <c r="AY139" t="str">
        <f>IF(ISERR(SEARCH(AY$1,Data!$G140)),"",";"&amp;AY$1&amp;";")</f>
        <v/>
      </c>
      <c r="AZ139" t="str">
        <f>IF(ISERR(SEARCH(AZ$1,Data!$G140)),"",";"&amp;AZ$1&amp;";")</f>
        <v/>
      </c>
      <c r="BA139" t="str">
        <f>IF(ISERR(SEARCH(BA$1,Data!$G140)),"",";"&amp;BA$1&amp;";")</f>
        <v/>
      </c>
      <c r="BB139" t="str">
        <f>IF(ISERR(SEARCH(BB$1,Data!$G140)),"",";"&amp;BB$1&amp;";")</f>
        <v/>
      </c>
      <c r="BC139" t="str">
        <f>IF(ISERR(SEARCH(BC$1,Data!$G140)),"",";"&amp;BC$1&amp;";")</f>
        <v/>
      </c>
      <c r="BD139" t="str">
        <f>IF(ISERR(SEARCH(BD$1,Data!$G140)),"",";"&amp;BD$1&amp;";")</f>
        <v/>
      </c>
      <c r="BE139" t="str">
        <f>IF(ISERR(SEARCH(BE$1,Data!$G140)),"",";"&amp;BE$1&amp;";")</f>
        <v/>
      </c>
      <c r="BF139" t="str">
        <f>IF(ISERR(SEARCH(BF$1,Data!$G140)),"",";"&amp;BF$1&amp;";")</f>
        <v/>
      </c>
      <c r="BG139" t="str">
        <f>IF(ISERR(SEARCH(BG$1,Data!$G140)),"",";"&amp;BG$1&amp;";")</f>
        <v/>
      </c>
      <c r="BH139" t="str">
        <f>IF(ISERR(SEARCH(BH$1,Data!$G140)),"",";"&amp;BH$1&amp;";")</f>
        <v/>
      </c>
      <c r="BI139" t="str">
        <f>IF(ISERR(SEARCH(BI$1,Data!$G140)),"",";"&amp;BI$1&amp;";")</f>
        <v/>
      </c>
      <c r="BJ139" t="str">
        <f>IF(ISERR(SEARCH(BJ$1,Data!$G140)),"",";"&amp;BJ$1&amp;";")</f>
        <v/>
      </c>
      <c r="BK139" t="str">
        <f>IF(ISERR(SEARCH(BK$1,Data!$G140)),"",";"&amp;BK$1&amp;";")</f>
        <v/>
      </c>
      <c r="BL139" t="str">
        <f>IF(ISERR(SEARCH(BL$1,Data!$G140)),"",";"&amp;BL$1&amp;";")</f>
        <v/>
      </c>
      <c r="BM139" t="str">
        <f>IF(ISERR(SEARCH(BM$1,Data!$G140)),"",";"&amp;BM$1&amp;";")</f>
        <v/>
      </c>
      <c r="BN139" t="str">
        <f>IF(ISERR(SEARCH(BN$1,Data!$G140)),"",";"&amp;BN$1&amp;";")</f>
        <v/>
      </c>
      <c r="BO139" t="str">
        <f>IF(ISERR(SEARCH(BO$1,Data!$G140)),"",";"&amp;BO$1&amp;";")</f>
        <v/>
      </c>
      <c r="BP139" t="str">
        <f>IF(ISERR(SEARCH(BP$1,Data!$G140)),"",";"&amp;BP$1&amp;";")</f>
        <v/>
      </c>
      <c r="BQ139" t="str">
        <f>IF(ISERR(SEARCH(BQ$1,Data!$G140)),"",";"&amp;BQ$1&amp;";")</f>
        <v/>
      </c>
      <c r="BR139" t="str">
        <f>IF(ISERR(SEARCH(BR$1,Data!$G140)),"",";"&amp;BR$1&amp;";")</f>
        <v/>
      </c>
      <c r="BS139" t="str">
        <f>IF(ISERR(SEARCH(BS$1,Data!$G140)),"",";"&amp;BS$1&amp;";")</f>
        <v/>
      </c>
      <c r="BT139" t="str">
        <f>IF(ISERR(SEARCH(BT$1,Data!$G140)),"",";"&amp;BT$1&amp;";")</f>
        <v/>
      </c>
      <c r="BU139" t="str">
        <f>IF(ISERR(SEARCH(BU$1,Data!$G140)),"",";"&amp;BU$1&amp;";")</f>
        <v/>
      </c>
      <c r="BV139" t="str">
        <f>IF(ISERR(SEARCH(BV$1,Data!$G140)),"",";"&amp;BV$1&amp;";")</f>
        <v/>
      </c>
      <c r="BW139" t="str">
        <f>IF(ISERR(SEARCH(BW$1,Data!$G140)),"",";"&amp;BW$1&amp;";")</f>
        <v/>
      </c>
      <c r="BX139" t="str">
        <f>IF(ISERR(SEARCH(BX$1,Data!$G140)),"",";"&amp;BX$1&amp;";")</f>
        <v/>
      </c>
      <c r="BY139" t="str">
        <f>IF(ISERR(SEARCH(BY$1,Data!$G140)),"",";"&amp;BY$1&amp;";")</f>
        <v/>
      </c>
      <c r="BZ139" t="str">
        <f>IF(ISERR(SEARCH(BZ$1,Data!$G140)),"",";"&amp;BZ$1&amp;";")</f>
        <v/>
      </c>
      <c r="CA139" t="str">
        <f>IF(ISERR(SEARCH(CA$1,Data!$G140)),"",";"&amp;CA$1&amp;";")</f>
        <v/>
      </c>
      <c r="CB139" t="str">
        <f>IF(ISERR(SEARCH(CB$1,Data!$G140)),"",";"&amp;CB$1&amp;";")</f>
        <v/>
      </c>
      <c r="CC139" t="str">
        <f>IF(ISERR(SEARCH(CC$1,Data!$G140)),"",";"&amp;CC$1&amp;";")</f>
        <v/>
      </c>
      <c r="CD139" t="str">
        <f>IF(ISERR(SEARCH(CD$1,Data!$G140)),"",";"&amp;CD$1&amp;";")</f>
        <v/>
      </c>
      <c r="CE139" t="str">
        <f>IF(ISERR(SEARCH(CE$1,Data!$G140)),"",";"&amp;CE$1&amp;";")</f>
        <v/>
      </c>
      <c r="CF139" t="str">
        <f>IF(ISERR(SEARCH(CF$1,Data!$G140)),"",";"&amp;CF$1&amp;";")</f>
        <v/>
      </c>
      <c r="CG139" t="str">
        <f>IF(ISERR(SEARCH(CG$1,Data!$G140)),"",";"&amp;CG$1&amp;";")</f>
        <v/>
      </c>
      <c r="CH139" t="str">
        <f>IF(ISERR(SEARCH(CH$1,Data!$G140)),"",";"&amp;CH$1&amp;";")</f>
        <v/>
      </c>
      <c r="CI139" t="str">
        <f>IF(ISERR(SEARCH(CI$1,Data!$G140)),"",";"&amp;CI$1&amp;";")</f>
        <v/>
      </c>
      <c r="CJ139" t="str">
        <f>IF(ISERR(SEARCH(CJ$1,Data!$G140)),"",";"&amp;CJ$1&amp;";")</f>
        <v/>
      </c>
      <c r="CK139" t="str">
        <f>IF(ISERR(SEARCH(CK$1,Data!$G140)),"",";"&amp;CK$1&amp;";")</f>
        <v/>
      </c>
      <c r="CL139" t="str">
        <f>IF(ISERR(SEARCH(CL$1,Data!$G140)),"",";"&amp;CL$1&amp;";")</f>
        <v/>
      </c>
      <c r="CM139" t="str">
        <f>IF(ISERR(SEARCH(CM$1,Data!$G140)),"",";"&amp;CM$1&amp;";")</f>
        <v/>
      </c>
      <c r="CN139" t="str">
        <f>IF(ISERR(SEARCH(CN$1,Data!$G140)),"",";"&amp;CN$1&amp;";")</f>
        <v/>
      </c>
      <c r="CO139" t="str">
        <f>IF(ISERR(SEARCH(CO$1,Data!$G140)),"",";"&amp;CO$1&amp;";")</f>
        <v/>
      </c>
      <c r="CP139" t="str">
        <f>IF(ISERR(SEARCH(CP$1,Data!$G140)),"",";"&amp;CP$1&amp;";")</f>
        <v/>
      </c>
      <c r="CQ139" t="str">
        <f>IF(ISERR(SEARCH(CQ$1,Data!$G140)),"",";"&amp;CQ$1&amp;";")</f>
        <v/>
      </c>
      <c r="CR139" t="str">
        <f>IF(ISERR(SEARCH(CR$1,Data!$G140)),"",";"&amp;CR$1&amp;";")</f>
        <v/>
      </c>
      <c r="CS139" t="str">
        <f>IF(ISERR(SEARCH(CS$1,Data!$G140)),"",";"&amp;CS$1&amp;";")</f>
        <v/>
      </c>
      <c r="CT139" t="str">
        <f>IF(ISERR(SEARCH(CT$1,Data!$G140)),"",";"&amp;CT$1&amp;";")</f>
        <v/>
      </c>
      <c r="CU139" t="str">
        <f>IF(ISERR(SEARCH(CU$1,Data!$G140)),"",";"&amp;CU$1&amp;";")</f>
        <v/>
      </c>
      <c r="CV139" t="str">
        <f>IF(ISERR(SEARCH(CV$1,Data!$G140)),"",";"&amp;CV$1&amp;";")</f>
        <v/>
      </c>
      <c r="CW139" t="str">
        <f>IF(ISERR(SEARCH(CW$1,Data!$G140)),"",";"&amp;CW$1&amp;";")</f>
        <v/>
      </c>
      <c r="CX139" t="str">
        <f>IF(ISERR(SEARCH(CX$1,Data!$G140)),"",";"&amp;CX$1&amp;";")</f>
        <v/>
      </c>
      <c r="CY139" t="str">
        <f>IF(ISERR(SEARCH(CY$1,Data!$G140)),"",";"&amp;CY$1&amp;";")</f>
        <v/>
      </c>
      <c r="CZ139" t="str">
        <f>IF(ISERR(SEARCH(CZ$1,Data!$G140)),"",";"&amp;CZ$1&amp;";")</f>
        <v/>
      </c>
      <c r="DA139" t="str">
        <f>IF(ISERR(SEARCH(DA$1,Data!$G140)),"",";"&amp;DA$1&amp;";")</f>
        <v/>
      </c>
      <c r="DB139" t="str">
        <f>IF(ISERR(SEARCH(DB$1,Data!$G140)),"",";"&amp;DB$1&amp;";")</f>
        <v/>
      </c>
      <c r="DC139" t="str">
        <f>IF(ISERR(SEARCH(DC$1,Data!$G140)),"",";"&amp;DC$1&amp;";")</f>
        <v/>
      </c>
      <c r="DD139" t="str">
        <f>IF(ISERR(SEARCH(DD$1,Data!$G140)),"",";"&amp;DD$1&amp;";")</f>
        <v/>
      </c>
      <c r="DE139" t="str">
        <f>IF(ISERR(SEARCH(DE$1,Data!$G140)),"",";"&amp;DE$1&amp;";")</f>
        <v/>
      </c>
      <c r="DF139" t="str">
        <f>IF(ISERR(SEARCH(DF$1,Data!$G140)),"",";"&amp;DF$1&amp;";")</f>
        <v/>
      </c>
      <c r="DG139" t="str">
        <f>IF(ISERR(SEARCH(DG$1,Data!$G140)),"",";"&amp;DG$1&amp;";")</f>
        <v/>
      </c>
      <c r="DH139" t="str">
        <f>IF(ISERR(SEARCH(DH$1,Data!$G140)),"",";"&amp;DH$1&amp;";")</f>
        <v/>
      </c>
      <c r="DI139" t="str">
        <f>IF(ISERR(SEARCH(DI$1,Data!$G140)),"",";"&amp;DI$1&amp;";")</f>
        <v/>
      </c>
      <c r="DJ139" t="str">
        <f>IF(ISERR(SEARCH(DJ$1,Data!$G140)),"",";"&amp;DJ$1&amp;";")</f>
        <v/>
      </c>
      <c r="DK139" t="str">
        <f>IF(ISERR(SEARCH(DK$1,Data!$G140)),"",";"&amp;DK$1&amp;";")</f>
        <v/>
      </c>
      <c r="DL139" t="str">
        <f>IF(ISERR(SEARCH(DL$1,Data!$G140)),"",";"&amp;DL$1&amp;";")</f>
        <v/>
      </c>
      <c r="DM139" t="str">
        <f>IF(ISERR(SEARCH(DM$1,Data!$G140)),"",";"&amp;DM$1&amp;";")</f>
        <v/>
      </c>
      <c r="DN139" t="str">
        <f>IF(ISERR(SEARCH(DN$1,Data!$G140)),"",";"&amp;DN$1&amp;";")</f>
        <v/>
      </c>
      <c r="DO139" t="str">
        <f>IF(ISERR(SEARCH(DO$1,Data!$G140)),"",";"&amp;DO$1&amp;";")</f>
        <v/>
      </c>
      <c r="DP139" t="str">
        <f>IF(ISERR(SEARCH(DP$1,Data!$G140)),"",";"&amp;DP$1&amp;";")</f>
        <v/>
      </c>
      <c r="DQ139" t="str">
        <f>IF(ISERR(SEARCH(DQ$1,Data!$G140)),"",";"&amp;DQ$1&amp;";")</f>
        <v/>
      </c>
      <c r="DR139" t="str">
        <f>IF(ISERR(SEARCH(DR$1,Data!$G140)),"",";"&amp;DR$1&amp;";")</f>
        <v/>
      </c>
      <c r="DS139" t="str">
        <f>IF(ISERR(SEARCH(DS$1,Data!$G140)),"",";"&amp;DS$1&amp;";")</f>
        <v/>
      </c>
      <c r="DT139" t="str">
        <f>IF(ISERR(SEARCH(DT$1,Data!$G140)),"",";"&amp;DT$1&amp;";")</f>
        <v/>
      </c>
      <c r="DU139" t="str">
        <f>IF(ISERR(SEARCH(DU$1,Data!$G140)),"",";"&amp;DU$1&amp;";")</f>
        <v/>
      </c>
    </row>
    <row r="140" spans="1:125" x14ac:dyDescent="0.3">
      <c r="A140" t="str">
        <f>Tableau1[[#This Row],[name]]</f>
        <v>Barriss Offee</v>
      </c>
      <c r="B140" t="str">
        <f>IF(ISERROR(Tableau3[[#This Row],[Second semi-colon]]), "", MID(Tableau3[[#This Row],[Concatenation]], 2, Tableau3[[#This Row],[Second semi-colon]]-2))</f>
        <v/>
      </c>
      <c r="C140" t="e">
        <f>SEARCH(" ;",Tableau3[[#This Row],[Concatenation]])</f>
        <v>#VALUE!</v>
      </c>
      <c r="D140" t="str">
        <f>_xlfn.CONCAT(Tableau2[#This Row])</f>
        <v/>
      </c>
      <c r="I140" t="str">
        <f>IF(ISERR(SEARCH(I$1,Data!$G141)),"",";"&amp;I$1&amp;";")</f>
        <v/>
      </c>
      <c r="J140" t="str">
        <f>IF(ISERR(SEARCH(J$1,Data!$G141)),"",";"&amp;J$1&amp;";")</f>
        <v/>
      </c>
      <c r="K140" t="str">
        <f>IF(ISERR(SEARCH(K$1,Data!$G141)),"",";"&amp;K$1&amp;";")</f>
        <v/>
      </c>
      <c r="L140" t="str">
        <f>IF(ISERR(SEARCH(L$1,Data!$G141)),"",";"&amp;L$1&amp;";")</f>
        <v/>
      </c>
      <c r="M140" t="str">
        <f>IF(ISERR(SEARCH(M$1,Data!$G141)),"",";"&amp;M$1&amp;";")</f>
        <v/>
      </c>
      <c r="N140" t="str">
        <f>IF(ISERR(SEARCH(N$1,Data!$G141)),"",";"&amp;N$1&amp;";")</f>
        <v/>
      </c>
      <c r="O140" t="str">
        <f>IF(ISERR(SEARCH(O$1,Data!$G141)),"",";"&amp;O$1&amp;";")</f>
        <v/>
      </c>
      <c r="P140" t="str">
        <f>IF(ISERR(SEARCH(P$1,Data!$G141)),"",";"&amp;P$1&amp;";")</f>
        <v/>
      </c>
      <c r="Q140" t="str">
        <f>IF(ISERR(SEARCH(Q$1,Data!$G141)),"",";"&amp;Q$1&amp;";")</f>
        <v/>
      </c>
      <c r="R140" t="str">
        <f>IF(ISERR(SEARCH(R$1,Data!$G141)),"",";"&amp;R$1&amp;";")</f>
        <v/>
      </c>
      <c r="S140" t="str">
        <f>IF(ISERR(SEARCH(S$1,Data!$G141)),"",";"&amp;S$1&amp;";")</f>
        <v/>
      </c>
      <c r="T140" t="str">
        <f>IF(ISERR(SEARCH(T$1,Data!$G141)),"",";"&amp;T$1&amp;";")</f>
        <v/>
      </c>
      <c r="U140" t="str">
        <f>IF(ISERR(SEARCH(U$1,Data!$G141)),"",";"&amp;U$1&amp;";")</f>
        <v/>
      </c>
      <c r="V140" t="str">
        <f>IF(ISERR(SEARCH(V$1,Data!$G141)),"",";"&amp;V$1&amp;";")</f>
        <v/>
      </c>
      <c r="W140" t="str">
        <f>IF(ISERR(SEARCH(W$1,Data!$G141)),"",";"&amp;W$1&amp;";")</f>
        <v/>
      </c>
      <c r="X140" t="str">
        <f>IF(ISERR(SEARCH(X$1,Data!$G141)),"",";"&amp;X$1&amp;";")</f>
        <v/>
      </c>
      <c r="Y140" t="str">
        <f>IF(ISERR(SEARCH(Y$1,Data!$G141)),"",";"&amp;Y$1&amp;";")</f>
        <v/>
      </c>
      <c r="Z140" t="str">
        <f>IF(ISERR(SEARCH(Z$1,Data!$G141)),"",";"&amp;Z$1&amp;";")</f>
        <v/>
      </c>
      <c r="AA140" t="str">
        <f>IF(ISERR(SEARCH(AA$1,Data!$G141)),"",";"&amp;AA$1&amp;";")</f>
        <v/>
      </c>
      <c r="AB140" t="str">
        <f>IF(ISERR(SEARCH(AB$1,Data!$G141)),"",";"&amp;AB$1&amp;";")</f>
        <v/>
      </c>
      <c r="AC140" t="str">
        <f>IF(ISERR(SEARCH(AC$1,Data!$G141)),"",";"&amp;AC$1&amp;";")</f>
        <v/>
      </c>
      <c r="AD140" t="str">
        <f>IF(ISERR(SEARCH(AD$1,Data!$G141)),"",";"&amp;AD$1&amp;";")</f>
        <v/>
      </c>
      <c r="AE140" t="str">
        <f>IF(ISERR(SEARCH(AE$1,Data!$G141)),"",";"&amp;AE$1&amp;";")</f>
        <v/>
      </c>
      <c r="AF140" t="str">
        <f>IF(ISERR(SEARCH(AF$1,Data!$G141)),"",";"&amp;AF$1&amp;";")</f>
        <v/>
      </c>
      <c r="AG140" t="str">
        <f>IF(ISERR(SEARCH(AG$1,Data!$G141)),"",";"&amp;AG$1&amp;";")</f>
        <v/>
      </c>
      <c r="AH140" t="str">
        <f>IF(ISERR(SEARCH(AH$1,Data!$G141)),"",";"&amp;AH$1&amp;";")</f>
        <v/>
      </c>
      <c r="AI140" t="str">
        <f>IF(ISERR(SEARCH(AI$1,Data!$G141)),"",";"&amp;AI$1&amp;";")</f>
        <v/>
      </c>
      <c r="AJ140" t="str">
        <f>IF(ISERR(SEARCH(AJ$1,Data!$G141)),"",";"&amp;AJ$1&amp;";")</f>
        <v/>
      </c>
      <c r="AK140" t="str">
        <f>IF(ISERR(SEARCH(AK$1,Data!$G141)),"",";"&amp;AK$1&amp;";")</f>
        <v/>
      </c>
      <c r="AL140" t="str">
        <f>IF(ISERR(SEARCH(AL$1,Data!$G141)),"",";"&amp;AL$1&amp;";")</f>
        <v/>
      </c>
      <c r="AM140" t="str">
        <f>IF(ISERR(SEARCH(AM$1,Data!$G141)),"",";"&amp;AM$1&amp;";")</f>
        <v/>
      </c>
      <c r="AN140" t="str">
        <f>IF(ISERR(SEARCH(AN$1,Data!$G141)),"",";"&amp;AN$1&amp;";")</f>
        <v/>
      </c>
      <c r="AO140" t="str">
        <f>IF(ISERR(SEARCH(AO$1,Data!$G141)),"",";"&amp;AO$1&amp;";")</f>
        <v/>
      </c>
      <c r="AP140" t="str">
        <f>IF(ISERR(SEARCH(AP$1,Data!$G141)),"",";"&amp;AP$1&amp;";")</f>
        <v/>
      </c>
      <c r="AQ140" t="str">
        <f>IF(ISERR(SEARCH(AQ$1,Data!$G141)),"",";"&amp;AQ$1&amp;";")</f>
        <v/>
      </c>
      <c r="AR140" t="str">
        <f>IF(ISERR(SEARCH(AR$1,Data!$G141)),"",";"&amp;AR$1&amp;";")</f>
        <v/>
      </c>
      <c r="AS140" t="str">
        <f>IF(ISERR(SEARCH(AS$1,Data!$G141)),"",";"&amp;AS$1&amp;";")</f>
        <v/>
      </c>
      <c r="AT140" t="str">
        <f>IF(ISERR(SEARCH(AT$1,Data!$G141)),"",";"&amp;AT$1&amp;";")</f>
        <v/>
      </c>
      <c r="AU140" t="str">
        <f>IF(ISERR(SEARCH(AU$1,Data!$G141)),"",";"&amp;AU$1&amp;";")</f>
        <v/>
      </c>
      <c r="AV140" t="str">
        <f>IF(ISERR(SEARCH(AV$1,Data!$G141)),"",";"&amp;AV$1&amp;";")</f>
        <v/>
      </c>
      <c r="AW140" t="str">
        <f>IF(ISERR(SEARCH(AW$1,Data!$G141)),"",";"&amp;AW$1&amp;";")</f>
        <v/>
      </c>
      <c r="AX140" t="str">
        <f>IF(ISERR(SEARCH(AX$1,Data!$G141)),"",";"&amp;AX$1&amp;";")</f>
        <v/>
      </c>
      <c r="AY140" t="str">
        <f>IF(ISERR(SEARCH(AY$1,Data!$G141)),"",";"&amp;AY$1&amp;";")</f>
        <v/>
      </c>
      <c r="AZ140" t="str">
        <f>IF(ISERR(SEARCH(AZ$1,Data!$G141)),"",";"&amp;AZ$1&amp;";")</f>
        <v/>
      </c>
      <c r="BA140" t="str">
        <f>IF(ISERR(SEARCH(BA$1,Data!$G141)),"",";"&amp;BA$1&amp;";")</f>
        <v/>
      </c>
      <c r="BB140" t="str">
        <f>IF(ISERR(SEARCH(BB$1,Data!$G141)),"",";"&amp;BB$1&amp;";")</f>
        <v/>
      </c>
      <c r="BC140" t="str">
        <f>IF(ISERR(SEARCH(BC$1,Data!$G141)),"",";"&amp;BC$1&amp;";")</f>
        <v/>
      </c>
      <c r="BD140" t="str">
        <f>IF(ISERR(SEARCH(BD$1,Data!$G141)),"",";"&amp;BD$1&amp;";")</f>
        <v/>
      </c>
      <c r="BE140" t="str">
        <f>IF(ISERR(SEARCH(BE$1,Data!$G141)),"",";"&amp;BE$1&amp;";")</f>
        <v/>
      </c>
      <c r="BF140" t="str">
        <f>IF(ISERR(SEARCH(BF$1,Data!$G141)),"",";"&amp;BF$1&amp;";")</f>
        <v/>
      </c>
      <c r="BG140" t="str">
        <f>IF(ISERR(SEARCH(BG$1,Data!$G141)),"",";"&amp;BG$1&amp;";")</f>
        <v/>
      </c>
      <c r="BH140" t="str">
        <f>IF(ISERR(SEARCH(BH$1,Data!$G141)),"",";"&amp;BH$1&amp;";")</f>
        <v/>
      </c>
      <c r="BI140" t="str">
        <f>IF(ISERR(SEARCH(BI$1,Data!$G141)),"",";"&amp;BI$1&amp;";")</f>
        <v/>
      </c>
      <c r="BJ140" t="str">
        <f>IF(ISERR(SEARCH(BJ$1,Data!$G141)),"",";"&amp;BJ$1&amp;";")</f>
        <v/>
      </c>
      <c r="BK140" t="str">
        <f>IF(ISERR(SEARCH(BK$1,Data!$G141)),"",";"&amp;BK$1&amp;";")</f>
        <v/>
      </c>
      <c r="BL140" t="str">
        <f>IF(ISERR(SEARCH(BL$1,Data!$G141)),"",";"&amp;BL$1&amp;";")</f>
        <v/>
      </c>
      <c r="BM140" t="str">
        <f>IF(ISERR(SEARCH(BM$1,Data!$G141)),"",";"&amp;BM$1&amp;";")</f>
        <v/>
      </c>
      <c r="BN140" t="str">
        <f>IF(ISERR(SEARCH(BN$1,Data!$G141)),"",";"&amp;BN$1&amp;";")</f>
        <v/>
      </c>
      <c r="BO140" t="str">
        <f>IF(ISERR(SEARCH(BO$1,Data!$G141)),"",";"&amp;BO$1&amp;";")</f>
        <v/>
      </c>
      <c r="BP140" t="str">
        <f>IF(ISERR(SEARCH(BP$1,Data!$G141)),"",";"&amp;BP$1&amp;";")</f>
        <v/>
      </c>
      <c r="BQ140" t="str">
        <f>IF(ISERR(SEARCH(BQ$1,Data!$G141)),"",";"&amp;BQ$1&amp;";")</f>
        <v/>
      </c>
      <c r="BR140" t="str">
        <f>IF(ISERR(SEARCH(BR$1,Data!$G141)),"",";"&amp;BR$1&amp;";")</f>
        <v/>
      </c>
      <c r="BS140" t="str">
        <f>IF(ISERR(SEARCH(BS$1,Data!$G141)),"",";"&amp;BS$1&amp;";")</f>
        <v/>
      </c>
      <c r="BT140" t="str">
        <f>IF(ISERR(SEARCH(BT$1,Data!$G141)),"",";"&amp;BT$1&amp;";")</f>
        <v/>
      </c>
      <c r="BU140" t="str">
        <f>IF(ISERR(SEARCH(BU$1,Data!$G141)),"",";"&amp;BU$1&amp;";")</f>
        <v/>
      </c>
      <c r="BV140" t="str">
        <f>IF(ISERR(SEARCH(BV$1,Data!$G141)),"",";"&amp;BV$1&amp;";")</f>
        <v/>
      </c>
      <c r="BW140" t="str">
        <f>IF(ISERR(SEARCH(BW$1,Data!$G141)),"",";"&amp;BW$1&amp;";")</f>
        <v/>
      </c>
      <c r="BX140" t="str">
        <f>IF(ISERR(SEARCH(BX$1,Data!$G141)),"",";"&amp;BX$1&amp;";")</f>
        <v/>
      </c>
      <c r="BY140" t="str">
        <f>IF(ISERR(SEARCH(BY$1,Data!$G141)),"",";"&amp;BY$1&amp;";")</f>
        <v/>
      </c>
      <c r="BZ140" t="str">
        <f>IF(ISERR(SEARCH(BZ$1,Data!$G141)),"",";"&amp;BZ$1&amp;";")</f>
        <v/>
      </c>
      <c r="CA140" t="str">
        <f>IF(ISERR(SEARCH(CA$1,Data!$G141)),"",";"&amp;CA$1&amp;";")</f>
        <v/>
      </c>
      <c r="CB140" t="str">
        <f>IF(ISERR(SEARCH(CB$1,Data!$G141)),"",";"&amp;CB$1&amp;";")</f>
        <v/>
      </c>
      <c r="CC140" t="str">
        <f>IF(ISERR(SEARCH(CC$1,Data!$G141)),"",";"&amp;CC$1&amp;";")</f>
        <v/>
      </c>
      <c r="CD140" t="str">
        <f>IF(ISERR(SEARCH(CD$1,Data!$G141)),"",";"&amp;CD$1&amp;";")</f>
        <v/>
      </c>
      <c r="CE140" t="str">
        <f>IF(ISERR(SEARCH(CE$1,Data!$G141)),"",";"&amp;CE$1&amp;";")</f>
        <v/>
      </c>
      <c r="CF140" t="str">
        <f>IF(ISERR(SEARCH(CF$1,Data!$G141)),"",";"&amp;CF$1&amp;";")</f>
        <v/>
      </c>
      <c r="CG140" t="str">
        <f>IF(ISERR(SEARCH(CG$1,Data!$G141)),"",";"&amp;CG$1&amp;";")</f>
        <v/>
      </c>
      <c r="CH140" t="str">
        <f>IF(ISERR(SEARCH(CH$1,Data!$G141)),"",";"&amp;CH$1&amp;";")</f>
        <v/>
      </c>
      <c r="CI140" t="str">
        <f>IF(ISERR(SEARCH(CI$1,Data!$G141)),"",";"&amp;CI$1&amp;";")</f>
        <v/>
      </c>
      <c r="CJ140" t="str">
        <f>IF(ISERR(SEARCH(CJ$1,Data!$G141)),"",";"&amp;CJ$1&amp;";")</f>
        <v/>
      </c>
      <c r="CK140" t="str">
        <f>IF(ISERR(SEARCH(CK$1,Data!$G141)),"",";"&amp;CK$1&amp;";")</f>
        <v/>
      </c>
      <c r="CL140" t="str">
        <f>IF(ISERR(SEARCH(CL$1,Data!$G141)),"",";"&amp;CL$1&amp;";")</f>
        <v/>
      </c>
      <c r="CM140" t="str">
        <f>IF(ISERR(SEARCH(CM$1,Data!$G141)),"",";"&amp;CM$1&amp;";")</f>
        <v/>
      </c>
      <c r="CN140" t="str">
        <f>IF(ISERR(SEARCH(CN$1,Data!$G141)),"",";"&amp;CN$1&amp;";")</f>
        <v/>
      </c>
      <c r="CO140" t="str">
        <f>IF(ISERR(SEARCH(CO$1,Data!$G141)),"",";"&amp;CO$1&amp;";")</f>
        <v/>
      </c>
      <c r="CP140" t="str">
        <f>IF(ISERR(SEARCH(CP$1,Data!$G141)),"",";"&amp;CP$1&amp;";")</f>
        <v/>
      </c>
      <c r="CQ140" t="str">
        <f>IF(ISERR(SEARCH(CQ$1,Data!$G141)),"",";"&amp;CQ$1&amp;";")</f>
        <v/>
      </c>
      <c r="CR140" t="str">
        <f>IF(ISERR(SEARCH(CR$1,Data!$G141)),"",";"&amp;CR$1&amp;";")</f>
        <v/>
      </c>
      <c r="CS140" t="str">
        <f>IF(ISERR(SEARCH(CS$1,Data!$G141)),"",";"&amp;CS$1&amp;";")</f>
        <v/>
      </c>
      <c r="CT140" t="str">
        <f>IF(ISERR(SEARCH(CT$1,Data!$G141)),"",";"&amp;CT$1&amp;";")</f>
        <v/>
      </c>
      <c r="CU140" t="str">
        <f>IF(ISERR(SEARCH(CU$1,Data!$G141)),"",";"&amp;CU$1&amp;";")</f>
        <v/>
      </c>
      <c r="CV140" t="str">
        <f>IF(ISERR(SEARCH(CV$1,Data!$G141)),"",";"&amp;CV$1&amp;";")</f>
        <v/>
      </c>
      <c r="CW140" t="str">
        <f>IF(ISERR(SEARCH(CW$1,Data!$G141)),"",";"&amp;CW$1&amp;";")</f>
        <v/>
      </c>
      <c r="CX140" t="str">
        <f>IF(ISERR(SEARCH(CX$1,Data!$G141)),"",";"&amp;CX$1&amp;";")</f>
        <v/>
      </c>
      <c r="CY140" t="str">
        <f>IF(ISERR(SEARCH(CY$1,Data!$G141)),"",";"&amp;CY$1&amp;";")</f>
        <v/>
      </c>
      <c r="CZ140" t="str">
        <f>IF(ISERR(SEARCH(CZ$1,Data!$G141)),"",";"&amp;CZ$1&amp;";")</f>
        <v/>
      </c>
      <c r="DA140" t="str">
        <f>IF(ISERR(SEARCH(DA$1,Data!$G141)),"",";"&amp;DA$1&amp;";")</f>
        <v/>
      </c>
      <c r="DB140" t="str">
        <f>IF(ISERR(SEARCH(DB$1,Data!$G141)),"",";"&amp;DB$1&amp;";")</f>
        <v/>
      </c>
      <c r="DC140" t="str">
        <f>IF(ISERR(SEARCH(DC$1,Data!$G141)),"",";"&amp;DC$1&amp;";")</f>
        <v/>
      </c>
      <c r="DD140" t="str">
        <f>IF(ISERR(SEARCH(DD$1,Data!$G141)),"",";"&amp;DD$1&amp;";")</f>
        <v/>
      </c>
      <c r="DE140" t="str">
        <f>IF(ISERR(SEARCH(DE$1,Data!$G141)),"",";"&amp;DE$1&amp;";")</f>
        <v/>
      </c>
      <c r="DF140" t="str">
        <f>IF(ISERR(SEARCH(DF$1,Data!$G141)),"",";"&amp;DF$1&amp;";")</f>
        <v/>
      </c>
      <c r="DG140" t="str">
        <f>IF(ISERR(SEARCH(DG$1,Data!$G141)),"",";"&amp;DG$1&amp;";")</f>
        <v/>
      </c>
      <c r="DH140" t="str">
        <f>IF(ISERR(SEARCH(DH$1,Data!$G141)),"",";"&amp;DH$1&amp;";")</f>
        <v/>
      </c>
      <c r="DI140" t="str">
        <f>IF(ISERR(SEARCH(DI$1,Data!$G141)),"",";"&amp;DI$1&amp;";")</f>
        <v/>
      </c>
      <c r="DJ140" t="str">
        <f>IF(ISERR(SEARCH(DJ$1,Data!$G141)),"",";"&amp;DJ$1&amp;";")</f>
        <v/>
      </c>
      <c r="DK140" t="str">
        <f>IF(ISERR(SEARCH(DK$1,Data!$G141)),"",";"&amp;DK$1&amp;";")</f>
        <v/>
      </c>
      <c r="DL140" t="str">
        <f>IF(ISERR(SEARCH(DL$1,Data!$G141)),"",";"&amp;DL$1&amp;";")</f>
        <v/>
      </c>
      <c r="DM140" t="str">
        <f>IF(ISERR(SEARCH(DM$1,Data!$G141)),"",";"&amp;DM$1&amp;";")</f>
        <v/>
      </c>
      <c r="DN140" t="str">
        <f>IF(ISERR(SEARCH(DN$1,Data!$G141)),"",";"&amp;DN$1&amp;";")</f>
        <v/>
      </c>
      <c r="DO140" t="str">
        <f>IF(ISERR(SEARCH(DO$1,Data!$G141)),"",";"&amp;DO$1&amp;";")</f>
        <v/>
      </c>
      <c r="DP140" t="str">
        <f>IF(ISERR(SEARCH(DP$1,Data!$G141)),"",";"&amp;DP$1&amp;";")</f>
        <v/>
      </c>
      <c r="DQ140" t="str">
        <f>IF(ISERR(SEARCH(DQ$1,Data!$G141)),"",";"&amp;DQ$1&amp;";")</f>
        <v/>
      </c>
      <c r="DR140" t="str">
        <f>IF(ISERR(SEARCH(DR$1,Data!$G141)),"",";"&amp;DR$1&amp;";")</f>
        <v/>
      </c>
      <c r="DS140" t="str">
        <f>IF(ISERR(SEARCH(DS$1,Data!$G141)),"",";"&amp;DS$1&amp;";")</f>
        <v/>
      </c>
      <c r="DT140" t="str">
        <f>IF(ISERR(SEARCH(DT$1,Data!$G141)),"",";"&amp;DT$1&amp;";")</f>
        <v/>
      </c>
      <c r="DU140" t="str">
        <f>IF(ISERR(SEARCH(DU$1,Data!$G141)),"",";"&amp;DU$1&amp;";")</f>
        <v/>
      </c>
    </row>
    <row r="141" spans="1:125" x14ac:dyDescent="0.3">
      <c r="A141" t="str">
        <f>Tableau1[[#This Row],[name]]</f>
        <v>Ric Olie</v>
      </c>
      <c r="B141" t="str">
        <f>IF(ISERROR(Tableau3[[#This Row],[Second semi-colon]]), "", MID(Tableau3[[#This Row],[Concatenation]], 2, Tableau3[[#This Row],[Second semi-colon]]-2))</f>
        <v/>
      </c>
      <c r="C141" t="e">
        <f>SEARCH(" ;",Tableau3[[#This Row],[Concatenation]])</f>
        <v>#VALUE!</v>
      </c>
      <c r="D141" t="str">
        <f>_xlfn.CONCAT(Tableau2[#This Row])</f>
        <v/>
      </c>
      <c r="I141" t="str">
        <f>IF(ISERR(SEARCH(I$1,Data!$G142)),"",";"&amp;I$1&amp;";")</f>
        <v/>
      </c>
      <c r="J141" t="str">
        <f>IF(ISERR(SEARCH(J$1,Data!$G142)),"",";"&amp;J$1&amp;";")</f>
        <v/>
      </c>
      <c r="K141" t="str">
        <f>IF(ISERR(SEARCH(K$1,Data!$G142)),"",";"&amp;K$1&amp;";")</f>
        <v/>
      </c>
      <c r="L141" t="str">
        <f>IF(ISERR(SEARCH(L$1,Data!$G142)),"",";"&amp;L$1&amp;";")</f>
        <v/>
      </c>
      <c r="M141" t="str">
        <f>IF(ISERR(SEARCH(M$1,Data!$G142)),"",";"&amp;M$1&amp;";")</f>
        <v/>
      </c>
      <c r="N141" t="str">
        <f>IF(ISERR(SEARCH(N$1,Data!$G142)),"",";"&amp;N$1&amp;";")</f>
        <v/>
      </c>
      <c r="O141" t="str">
        <f>IF(ISERR(SEARCH(O$1,Data!$G142)),"",";"&amp;O$1&amp;";")</f>
        <v/>
      </c>
      <c r="P141" t="str">
        <f>IF(ISERR(SEARCH(P$1,Data!$G142)),"",";"&amp;P$1&amp;";")</f>
        <v/>
      </c>
      <c r="Q141" t="str">
        <f>IF(ISERR(SEARCH(Q$1,Data!$G142)),"",";"&amp;Q$1&amp;";")</f>
        <v/>
      </c>
      <c r="R141" t="str">
        <f>IF(ISERR(SEARCH(R$1,Data!$G142)),"",";"&amp;R$1&amp;";")</f>
        <v/>
      </c>
      <c r="S141" t="str">
        <f>IF(ISERR(SEARCH(S$1,Data!$G142)),"",";"&amp;S$1&amp;";")</f>
        <v/>
      </c>
      <c r="T141" t="str">
        <f>IF(ISERR(SEARCH(T$1,Data!$G142)),"",";"&amp;T$1&amp;";")</f>
        <v/>
      </c>
      <c r="U141" t="str">
        <f>IF(ISERR(SEARCH(U$1,Data!$G142)),"",";"&amp;U$1&amp;";")</f>
        <v/>
      </c>
      <c r="V141" t="str">
        <f>IF(ISERR(SEARCH(V$1,Data!$G142)),"",";"&amp;V$1&amp;";")</f>
        <v/>
      </c>
      <c r="W141" t="str">
        <f>IF(ISERR(SEARCH(W$1,Data!$G142)),"",";"&amp;W$1&amp;";")</f>
        <v/>
      </c>
      <c r="X141" t="str">
        <f>IF(ISERR(SEARCH(X$1,Data!$G142)),"",";"&amp;X$1&amp;";")</f>
        <v/>
      </c>
      <c r="Y141" t="str">
        <f>IF(ISERR(SEARCH(Y$1,Data!$G142)),"",";"&amp;Y$1&amp;";")</f>
        <v/>
      </c>
      <c r="Z141" t="str">
        <f>IF(ISERR(SEARCH(Z$1,Data!$G142)),"",";"&amp;Z$1&amp;";")</f>
        <v/>
      </c>
      <c r="AA141" t="str">
        <f>IF(ISERR(SEARCH(AA$1,Data!$G142)),"",";"&amp;AA$1&amp;";")</f>
        <v/>
      </c>
      <c r="AB141" t="str">
        <f>IF(ISERR(SEARCH(AB$1,Data!$G142)),"",";"&amp;AB$1&amp;";")</f>
        <v/>
      </c>
      <c r="AC141" t="str">
        <f>IF(ISERR(SEARCH(AC$1,Data!$G142)),"",";"&amp;AC$1&amp;";")</f>
        <v/>
      </c>
      <c r="AD141" t="str">
        <f>IF(ISERR(SEARCH(AD$1,Data!$G142)),"",";"&amp;AD$1&amp;";")</f>
        <v/>
      </c>
      <c r="AE141" t="str">
        <f>IF(ISERR(SEARCH(AE$1,Data!$G142)),"",";"&amp;AE$1&amp;";")</f>
        <v/>
      </c>
      <c r="AF141" t="str">
        <f>IF(ISERR(SEARCH(AF$1,Data!$G142)),"",";"&amp;AF$1&amp;";")</f>
        <v/>
      </c>
      <c r="AG141" t="str">
        <f>IF(ISERR(SEARCH(AG$1,Data!$G142)),"",";"&amp;AG$1&amp;";")</f>
        <v/>
      </c>
      <c r="AH141" t="str">
        <f>IF(ISERR(SEARCH(AH$1,Data!$G142)),"",";"&amp;AH$1&amp;";")</f>
        <v/>
      </c>
      <c r="AI141" t="str">
        <f>IF(ISERR(SEARCH(AI$1,Data!$G142)),"",";"&amp;AI$1&amp;";")</f>
        <v/>
      </c>
      <c r="AJ141" t="str">
        <f>IF(ISERR(SEARCH(AJ$1,Data!$G142)),"",";"&amp;AJ$1&amp;";")</f>
        <v/>
      </c>
      <c r="AK141" t="str">
        <f>IF(ISERR(SEARCH(AK$1,Data!$G142)),"",";"&amp;AK$1&amp;";")</f>
        <v/>
      </c>
      <c r="AL141" t="str">
        <f>IF(ISERR(SEARCH(AL$1,Data!$G142)),"",";"&amp;AL$1&amp;";")</f>
        <v/>
      </c>
      <c r="AM141" t="str">
        <f>IF(ISERR(SEARCH(AM$1,Data!$G142)),"",";"&amp;AM$1&amp;";")</f>
        <v/>
      </c>
      <c r="AN141" t="str">
        <f>IF(ISERR(SEARCH(AN$1,Data!$G142)),"",";"&amp;AN$1&amp;";")</f>
        <v/>
      </c>
      <c r="AO141" t="str">
        <f>IF(ISERR(SEARCH(AO$1,Data!$G142)),"",";"&amp;AO$1&amp;";")</f>
        <v/>
      </c>
      <c r="AP141" t="str">
        <f>IF(ISERR(SEARCH(AP$1,Data!$G142)),"",";"&amp;AP$1&amp;";")</f>
        <v/>
      </c>
      <c r="AQ141" t="str">
        <f>IF(ISERR(SEARCH(AQ$1,Data!$G142)),"",";"&amp;AQ$1&amp;";")</f>
        <v/>
      </c>
      <c r="AR141" t="str">
        <f>IF(ISERR(SEARCH(AR$1,Data!$G142)),"",";"&amp;AR$1&amp;";")</f>
        <v/>
      </c>
      <c r="AS141" t="str">
        <f>IF(ISERR(SEARCH(AS$1,Data!$G142)),"",";"&amp;AS$1&amp;";")</f>
        <v/>
      </c>
      <c r="AT141" t="str">
        <f>IF(ISERR(SEARCH(AT$1,Data!$G142)),"",";"&amp;AT$1&amp;";")</f>
        <v/>
      </c>
      <c r="AU141" t="str">
        <f>IF(ISERR(SEARCH(AU$1,Data!$G142)),"",";"&amp;AU$1&amp;";")</f>
        <v/>
      </c>
      <c r="AV141" t="str">
        <f>IF(ISERR(SEARCH(AV$1,Data!$G142)),"",";"&amp;AV$1&amp;";")</f>
        <v/>
      </c>
      <c r="AW141" t="str">
        <f>IF(ISERR(SEARCH(AW$1,Data!$G142)),"",";"&amp;AW$1&amp;";")</f>
        <v/>
      </c>
      <c r="AX141" t="str">
        <f>IF(ISERR(SEARCH(AX$1,Data!$G142)),"",";"&amp;AX$1&amp;";")</f>
        <v/>
      </c>
      <c r="AY141" t="str">
        <f>IF(ISERR(SEARCH(AY$1,Data!$G142)),"",";"&amp;AY$1&amp;";")</f>
        <v/>
      </c>
      <c r="AZ141" t="str">
        <f>IF(ISERR(SEARCH(AZ$1,Data!$G142)),"",";"&amp;AZ$1&amp;";")</f>
        <v/>
      </c>
      <c r="BA141" t="str">
        <f>IF(ISERR(SEARCH(BA$1,Data!$G142)),"",";"&amp;BA$1&amp;";")</f>
        <v/>
      </c>
      <c r="BB141" t="str">
        <f>IF(ISERR(SEARCH(BB$1,Data!$G142)),"",";"&amp;BB$1&amp;";")</f>
        <v/>
      </c>
      <c r="BC141" t="str">
        <f>IF(ISERR(SEARCH(BC$1,Data!$G142)),"",";"&amp;BC$1&amp;";")</f>
        <v/>
      </c>
      <c r="BD141" t="str">
        <f>IF(ISERR(SEARCH(BD$1,Data!$G142)),"",";"&amp;BD$1&amp;";")</f>
        <v/>
      </c>
      <c r="BE141" t="str">
        <f>IF(ISERR(SEARCH(BE$1,Data!$G142)),"",";"&amp;BE$1&amp;";")</f>
        <v/>
      </c>
      <c r="BF141" t="str">
        <f>IF(ISERR(SEARCH(BF$1,Data!$G142)),"",";"&amp;BF$1&amp;";")</f>
        <v/>
      </c>
      <c r="BG141" t="str">
        <f>IF(ISERR(SEARCH(BG$1,Data!$G142)),"",";"&amp;BG$1&amp;";")</f>
        <v/>
      </c>
      <c r="BH141" t="str">
        <f>IF(ISERR(SEARCH(BH$1,Data!$G142)),"",";"&amp;BH$1&amp;";")</f>
        <v/>
      </c>
      <c r="BI141" t="str">
        <f>IF(ISERR(SEARCH(BI$1,Data!$G142)),"",";"&amp;BI$1&amp;";")</f>
        <v/>
      </c>
      <c r="BJ141" t="str">
        <f>IF(ISERR(SEARCH(BJ$1,Data!$G142)),"",";"&amp;BJ$1&amp;";")</f>
        <v/>
      </c>
      <c r="BK141" t="str">
        <f>IF(ISERR(SEARCH(BK$1,Data!$G142)),"",";"&amp;BK$1&amp;";")</f>
        <v/>
      </c>
      <c r="BL141" t="str">
        <f>IF(ISERR(SEARCH(BL$1,Data!$G142)),"",";"&amp;BL$1&amp;";")</f>
        <v/>
      </c>
      <c r="BM141" t="str">
        <f>IF(ISERR(SEARCH(BM$1,Data!$G142)),"",";"&amp;BM$1&amp;";")</f>
        <v/>
      </c>
      <c r="BN141" t="str">
        <f>IF(ISERR(SEARCH(BN$1,Data!$G142)),"",";"&amp;BN$1&amp;";")</f>
        <v/>
      </c>
      <c r="BO141" t="str">
        <f>IF(ISERR(SEARCH(BO$1,Data!$G142)),"",";"&amp;BO$1&amp;";")</f>
        <v/>
      </c>
      <c r="BP141" t="str">
        <f>IF(ISERR(SEARCH(BP$1,Data!$G142)),"",";"&amp;BP$1&amp;";")</f>
        <v/>
      </c>
      <c r="BQ141" t="str">
        <f>IF(ISERR(SEARCH(BQ$1,Data!$G142)),"",";"&amp;BQ$1&amp;";")</f>
        <v/>
      </c>
      <c r="BR141" t="str">
        <f>IF(ISERR(SEARCH(BR$1,Data!$G142)),"",";"&amp;BR$1&amp;";")</f>
        <v/>
      </c>
      <c r="BS141" t="str">
        <f>IF(ISERR(SEARCH(BS$1,Data!$G142)),"",";"&amp;BS$1&amp;";")</f>
        <v/>
      </c>
      <c r="BT141" t="str">
        <f>IF(ISERR(SEARCH(BT$1,Data!$G142)),"",";"&amp;BT$1&amp;";")</f>
        <v/>
      </c>
      <c r="BU141" t="str">
        <f>IF(ISERR(SEARCH(BU$1,Data!$G142)),"",";"&amp;BU$1&amp;";")</f>
        <v/>
      </c>
      <c r="BV141" t="str">
        <f>IF(ISERR(SEARCH(BV$1,Data!$G142)),"",";"&amp;BV$1&amp;";")</f>
        <v/>
      </c>
      <c r="BW141" t="str">
        <f>IF(ISERR(SEARCH(BW$1,Data!$G142)),"",";"&amp;BW$1&amp;";")</f>
        <v/>
      </c>
      <c r="BX141" t="str">
        <f>IF(ISERR(SEARCH(BX$1,Data!$G142)),"",";"&amp;BX$1&amp;";")</f>
        <v/>
      </c>
      <c r="BY141" t="str">
        <f>IF(ISERR(SEARCH(BY$1,Data!$G142)),"",";"&amp;BY$1&amp;";")</f>
        <v/>
      </c>
      <c r="BZ141" t="str">
        <f>IF(ISERR(SEARCH(BZ$1,Data!$G142)),"",";"&amp;BZ$1&amp;";")</f>
        <v/>
      </c>
      <c r="CA141" t="str">
        <f>IF(ISERR(SEARCH(CA$1,Data!$G142)),"",";"&amp;CA$1&amp;";")</f>
        <v/>
      </c>
      <c r="CB141" t="str">
        <f>IF(ISERR(SEARCH(CB$1,Data!$G142)),"",";"&amp;CB$1&amp;";")</f>
        <v/>
      </c>
      <c r="CC141" t="str">
        <f>IF(ISERR(SEARCH(CC$1,Data!$G142)),"",";"&amp;CC$1&amp;";")</f>
        <v/>
      </c>
      <c r="CD141" t="str">
        <f>IF(ISERR(SEARCH(CD$1,Data!$G142)),"",";"&amp;CD$1&amp;";")</f>
        <v/>
      </c>
      <c r="CE141" t="str">
        <f>IF(ISERR(SEARCH(CE$1,Data!$G142)),"",";"&amp;CE$1&amp;";")</f>
        <v/>
      </c>
      <c r="CF141" t="str">
        <f>IF(ISERR(SEARCH(CF$1,Data!$G142)),"",";"&amp;CF$1&amp;";")</f>
        <v/>
      </c>
      <c r="CG141" t="str">
        <f>IF(ISERR(SEARCH(CG$1,Data!$G142)),"",";"&amp;CG$1&amp;";")</f>
        <v/>
      </c>
      <c r="CH141" t="str">
        <f>IF(ISERR(SEARCH(CH$1,Data!$G142)),"",";"&amp;CH$1&amp;";")</f>
        <v/>
      </c>
      <c r="CI141" t="str">
        <f>IF(ISERR(SEARCH(CI$1,Data!$G142)),"",";"&amp;CI$1&amp;";")</f>
        <v/>
      </c>
      <c r="CJ141" t="str">
        <f>IF(ISERR(SEARCH(CJ$1,Data!$G142)),"",";"&amp;CJ$1&amp;";")</f>
        <v/>
      </c>
      <c r="CK141" t="str">
        <f>IF(ISERR(SEARCH(CK$1,Data!$G142)),"",";"&amp;CK$1&amp;";")</f>
        <v/>
      </c>
      <c r="CL141" t="str">
        <f>IF(ISERR(SEARCH(CL$1,Data!$G142)),"",";"&amp;CL$1&amp;";")</f>
        <v/>
      </c>
      <c r="CM141" t="str">
        <f>IF(ISERR(SEARCH(CM$1,Data!$G142)),"",";"&amp;CM$1&amp;";")</f>
        <v/>
      </c>
      <c r="CN141" t="str">
        <f>IF(ISERR(SEARCH(CN$1,Data!$G142)),"",";"&amp;CN$1&amp;";")</f>
        <v/>
      </c>
      <c r="CO141" t="str">
        <f>IF(ISERR(SEARCH(CO$1,Data!$G142)),"",";"&amp;CO$1&amp;";")</f>
        <v/>
      </c>
      <c r="CP141" t="str">
        <f>IF(ISERR(SEARCH(CP$1,Data!$G142)),"",";"&amp;CP$1&amp;";")</f>
        <v/>
      </c>
      <c r="CQ141" t="str">
        <f>IF(ISERR(SEARCH(CQ$1,Data!$G142)),"",";"&amp;CQ$1&amp;";")</f>
        <v/>
      </c>
      <c r="CR141" t="str">
        <f>IF(ISERR(SEARCH(CR$1,Data!$G142)),"",";"&amp;CR$1&amp;";")</f>
        <v/>
      </c>
      <c r="CS141" t="str">
        <f>IF(ISERR(SEARCH(CS$1,Data!$G142)),"",";"&amp;CS$1&amp;";")</f>
        <v/>
      </c>
      <c r="CT141" t="str">
        <f>IF(ISERR(SEARCH(CT$1,Data!$G142)),"",";"&amp;CT$1&amp;";")</f>
        <v/>
      </c>
      <c r="CU141" t="str">
        <f>IF(ISERR(SEARCH(CU$1,Data!$G142)),"",";"&amp;CU$1&amp;";")</f>
        <v/>
      </c>
      <c r="CV141" t="str">
        <f>IF(ISERR(SEARCH(CV$1,Data!$G142)),"",";"&amp;CV$1&amp;";")</f>
        <v/>
      </c>
      <c r="CW141" t="str">
        <f>IF(ISERR(SEARCH(CW$1,Data!$G142)),"",";"&amp;CW$1&amp;";")</f>
        <v/>
      </c>
      <c r="CX141" t="str">
        <f>IF(ISERR(SEARCH(CX$1,Data!$G142)),"",";"&amp;CX$1&amp;";")</f>
        <v/>
      </c>
      <c r="CY141" t="str">
        <f>IF(ISERR(SEARCH(CY$1,Data!$G142)),"",";"&amp;CY$1&amp;";")</f>
        <v/>
      </c>
      <c r="CZ141" t="str">
        <f>IF(ISERR(SEARCH(CZ$1,Data!$G142)),"",";"&amp;CZ$1&amp;";")</f>
        <v/>
      </c>
      <c r="DA141" t="str">
        <f>IF(ISERR(SEARCH(DA$1,Data!$G142)),"",";"&amp;DA$1&amp;";")</f>
        <v/>
      </c>
      <c r="DB141" t="str">
        <f>IF(ISERR(SEARCH(DB$1,Data!$G142)),"",";"&amp;DB$1&amp;";")</f>
        <v/>
      </c>
      <c r="DC141" t="str">
        <f>IF(ISERR(SEARCH(DC$1,Data!$G142)),"",";"&amp;DC$1&amp;";")</f>
        <v/>
      </c>
      <c r="DD141" t="str">
        <f>IF(ISERR(SEARCH(DD$1,Data!$G142)),"",";"&amp;DD$1&amp;";")</f>
        <v/>
      </c>
      <c r="DE141" t="str">
        <f>IF(ISERR(SEARCH(DE$1,Data!$G142)),"",";"&amp;DE$1&amp;";")</f>
        <v/>
      </c>
      <c r="DF141" t="str">
        <f>IF(ISERR(SEARCH(DF$1,Data!$G142)),"",";"&amp;DF$1&amp;";")</f>
        <v/>
      </c>
      <c r="DG141" t="str">
        <f>IF(ISERR(SEARCH(DG$1,Data!$G142)),"",";"&amp;DG$1&amp;";")</f>
        <v/>
      </c>
      <c r="DH141" t="str">
        <f>IF(ISERR(SEARCH(DH$1,Data!$G142)),"",";"&amp;DH$1&amp;";")</f>
        <v/>
      </c>
      <c r="DI141" t="str">
        <f>IF(ISERR(SEARCH(DI$1,Data!$G142)),"",";"&amp;DI$1&amp;";")</f>
        <v/>
      </c>
      <c r="DJ141" t="str">
        <f>IF(ISERR(SEARCH(DJ$1,Data!$G142)),"",";"&amp;DJ$1&amp;";")</f>
        <v/>
      </c>
      <c r="DK141" t="str">
        <f>IF(ISERR(SEARCH(DK$1,Data!$G142)),"",";"&amp;DK$1&amp;";")</f>
        <v/>
      </c>
      <c r="DL141" t="str">
        <f>IF(ISERR(SEARCH(DL$1,Data!$G142)),"",";"&amp;DL$1&amp;";")</f>
        <v/>
      </c>
      <c r="DM141" t="str">
        <f>IF(ISERR(SEARCH(DM$1,Data!$G142)),"",";"&amp;DM$1&amp;";")</f>
        <v/>
      </c>
      <c r="DN141" t="str">
        <f>IF(ISERR(SEARCH(DN$1,Data!$G142)),"",";"&amp;DN$1&amp;";")</f>
        <v/>
      </c>
      <c r="DO141" t="str">
        <f>IF(ISERR(SEARCH(DO$1,Data!$G142)),"",";"&amp;DO$1&amp;";")</f>
        <v/>
      </c>
      <c r="DP141" t="str">
        <f>IF(ISERR(SEARCH(DP$1,Data!$G142)),"",";"&amp;DP$1&amp;";")</f>
        <v/>
      </c>
      <c r="DQ141" t="str">
        <f>IF(ISERR(SEARCH(DQ$1,Data!$G142)),"",";"&amp;DQ$1&amp;";")</f>
        <v/>
      </c>
      <c r="DR141" t="str">
        <f>IF(ISERR(SEARCH(DR$1,Data!$G142)),"",";"&amp;DR$1&amp;";")</f>
        <v/>
      </c>
      <c r="DS141" t="str">
        <f>IF(ISERR(SEARCH(DS$1,Data!$G142)),"",";"&amp;DS$1&amp;";")</f>
        <v/>
      </c>
      <c r="DT141" t="str">
        <f>IF(ISERR(SEARCH(DT$1,Data!$G142)),"",";"&amp;DT$1&amp;";")</f>
        <v/>
      </c>
      <c r="DU141" t="str">
        <f>IF(ISERR(SEARCH(DU$1,Data!$G142)),"",";"&amp;DU$1&amp;";")</f>
        <v/>
      </c>
    </row>
    <row r="142" spans="1:125" x14ac:dyDescent="0.3">
      <c r="A142" t="str">
        <f>Tableau1[[#This Row],[name]]</f>
        <v>Oola</v>
      </c>
      <c r="B142" t="str">
        <f>IF(ISERROR(Tableau3[[#This Row],[Second semi-colon]]), "", MID(Tableau3[[#This Row],[Concatenation]], 2, Tableau3[[#This Row],[Second semi-colon]]-2))</f>
        <v/>
      </c>
      <c r="C142" t="e">
        <f>SEARCH(" ;",Tableau3[[#This Row],[Concatenation]])</f>
        <v>#VALUE!</v>
      </c>
      <c r="D142" t="str">
        <f>_xlfn.CONCAT(Tableau2[#This Row])</f>
        <v/>
      </c>
      <c r="I142" t="str">
        <f>IF(ISERR(SEARCH(I$1,Data!$G143)),"",";"&amp;I$1&amp;";")</f>
        <v/>
      </c>
      <c r="J142" t="str">
        <f>IF(ISERR(SEARCH(J$1,Data!$G143)),"",";"&amp;J$1&amp;";")</f>
        <v/>
      </c>
      <c r="K142" t="str">
        <f>IF(ISERR(SEARCH(K$1,Data!$G143)),"",";"&amp;K$1&amp;";")</f>
        <v/>
      </c>
      <c r="L142" t="str">
        <f>IF(ISERR(SEARCH(L$1,Data!$G143)),"",";"&amp;L$1&amp;";")</f>
        <v/>
      </c>
      <c r="M142" t="str">
        <f>IF(ISERR(SEARCH(M$1,Data!$G143)),"",";"&amp;M$1&amp;";")</f>
        <v/>
      </c>
      <c r="N142" t="str">
        <f>IF(ISERR(SEARCH(N$1,Data!$G143)),"",";"&amp;N$1&amp;";")</f>
        <v/>
      </c>
      <c r="O142" t="str">
        <f>IF(ISERR(SEARCH(O$1,Data!$G143)),"",";"&amp;O$1&amp;";")</f>
        <v/>
      </c>
      <c r="P142" t="str">
        <f>IF(ISERR(SEARCH(P$1,Data!$G143)),"",";"&amp;P$1&amp;";")</f>
        <v/>
      </c>
      <c r="Q142" t="str">
        <f>IF(ISERR(SEARCH(Q$1,Data!$G143)),"",";"&amp;Q$1&amp;";")</f>
        <v/>
      </c>
      <c r="R142" t="str">
        <f>IF(ISERR(SEARCH(R$1,Data!$G143)),"",";"&amp;R$1&amp;";")</f>
        <v/>
      </c>
      <c r="S142" t="str">
        <f>IF(ISERR(SEARCH(S$1,Data!$G143)),"",";"&amp;S$1&amp;";")</f>
        <v/>
      </c>
      <c r="T142" t="str">
        <f>IF(ISERR(SEARCH(T$1,Data!$G143)),"",";"&amp;T$1&amp;";")</f>
        <v/>
      </c>
      <c r="U142" t="str">
        <f>IF(ISERR(SEARCH(U$1,Data!$G143)),"",";"&amp;U$1&amp;";")</f>
        <v/>
      </c>
      <c r="V142" t="str">
        <f>IF(ISERR(SEARCH(V$1,Data!$G143)),"",";"&amp;V$1&amp;";")</f>
        <v/>
      </c>
      <c r="W142" t="str">
        <f>IF(ISERR(SEARCH(W$1,Data!$G143)),"",";"&amp;W$1&amp;";")</f>
        <v/>
      </c>
      <c r="X142" t="str">
        <f>IF(ISERR(SEARCH(X$1,Data!$G143)),"",";"&amp;X$1&amp;";")</f>
        <v/>
      </c>
      <c r="Y142" t="str">
        <f>IF(ISERR(SEARCH(Y$1,Data!$G143)),"",";"&amp;Y$1&amp;";")</f>
        <v/>
      </c>
      <c r="Z142" t="str">
        <f>IF(ISERR(SEARCH(Z$1,Data!$G143)),"",";"&amp;Z$1&amp;";")</f>
        <v/>
      </c>
      <c r="AA142" t="str">
        <f>IF(ISERR(SEARCH(AA$1,Data!$G143)),"",";"&amp;AA$1&amp;";")</f>
        <v/>
      </c>
      <c r="AB142" t="str">
        <f>IF(ISERR(SEARCH(AB$1,Data!$G143)),"",";"&amp;AB$1&amp;";")</f>
        <v/>
      </c>
      <c r="AC142" t="str">
        <f>IF(ISERR(SEARCH(AC$1,Data!$G143)),"",";"&amp;AC$1&amp;";")</f>
        <v/>
      </c>
      <c r="AD142" t="str">
        <f>IF(ISERR(SEARCH(AD$1,Data!$G143)),"",";"&amp;AD$1&amp;";")</f>
        <v/>
      </c>
      <c r="AE142" t="str">
        <f>IF(ISERR(SEARCH(AE$1,Data!$G143)),"",";"&amp;AE$1&amp;";")</f>
        <v/>
      </c>
      <c r="AF142" t="str">
        <f>IF(ISERR(SEARCH(AF$1,Data!$G143)),"",";"&amp;AF$1&amp;";")</f>
        <v/>
      </c>
      <c r="AG142" t="str">
        <f>IF(ISERR(SEARCH(AG$1,Data!$G143)),"",";"&amp;AG$1&amp;";")</f>
        <v/>
      </c>
      <c r="AH142" t="str">
        <f>IF(ISERR(SEARCH(AH$1,Data!$G143)),"",";"&amp;AH$1&amp;";")</f>
        <v/>
      </c>
      <c r="AI142" t="str">
        <f>IF(ISERR(SEARCH(AI$1,Data!$G143)),"",";"&amp;AI$1&amp;";")</f>
        <v/>
      </c>
      <c r="AJ142" t="str">
        <f>IF(ISERR(SEARCH(AJ$1,Data!$G143)),"",";"&amp;AJ$1&amp;";")</f>
        <v/>
      </c>
      <c r="AK142" t="str">
        <f>IF(ISERR(SEARCH(AK$1,Data!$G143)),"",";"&amp;AK$1&amp;";")</f>
        <v/>
      </c>
      <c r="AL142" t="str">
        <f>IF(ISERR(SEARCH(AL$1,Data!$G143)),"",";"&amp;AL$1&amp;";")</f>
        <v/>
      </c>
      <c r="AM142" t="str">
        <f>IF(ISERR(SEARCH(AM$1,Data!$G143)),"",";"&amp;AM$1&amp;";")</f>
        <v/>
      </c>
      <c r="AN142" t="str">
        <f>IF(ISERR(SEARCH(AN$1,Data!$G143)),"",";"&amp;AN$1&amp;";")</f>
        <v/>
      </c>
      <c r="AO142" t="str">
        <f>IF(ISERR(SEARCH(AO$1,Data!$G143)),"",";"&amp;AO$1&amp;";")</f>
        <v/>
      </c>
      <c r="AP142" t="str">
        <f>IF(ISERR(SEARCH(AP$1,Data!$G143)),"",";"&amp;AP$1&amp;";")</f>
        <v/>
      </c>
      <c r="AQ142" t="str">
        <f>IF(ISERR(SEARCH(AQ$1,Data!$G143)),"",";"&amp;AQ$1&amp;";")</f>
        <v/>
      </c>
      <c r="AR142" t="str">
        <f>IF(ISERR(SEARCH(AR$1,Data!$G143)),"",";"&amp;AR$1&amp;";")</f>
        <v/>
      </c>
      <c r="AS142" t="str">
        <f>IF(ISERR(SEARCH(AS$1,Data!$G143)),"",";"&amp;AS$1&amp;";")</f>
        <v/>
      </c>
      <c r="AT142" t="str">
        <f>IF(ISERR(SEARCH(AT$1,Data!$G143)),"",";"&amp;AT$1&amp;";")</f>
        <v/>
      </c>
      <c r="AU142" t="str">
        <f>IF(ISERR(SEARCH(AU$1,Data!$G143)),"",";"&amp;AU$1&amp;";")</f>
        <v/>
      </c>
      <c r="AV142" t="str">
        <f>IF(ISERR(SEARCH(AV$1,Data!$G143)),"",";"&amp;AV$1&amp;";")</f>
        <v/>
      </c>
      <c r="AW142" t="str">
        <f>IF(ISERR(SEARCH(AW$1,Data!$G143)),"",";"&amp;AW$1&amp;";")</f>
        <v/>
      </c>
      <c r="AX142" t="str">
        <f>IF(ISERR(SEARCH(AX$1,Data!$G143)),"",";"&amp;AX$1&amp;";")</f>
        <v/>
      </c>
      <c r="AY142" t="str">
        <f>IF(ISERR(SEARCH(AY$1,Data!$G143)),"",";"&amp;AY$1&amp;";")</f>
        <v/>
      </c>
      <c r="AZ142" t="str">
        <f>IF(ISERR(SEARCH(AZ$1,Data!$G143)),"",";"&amp;AZ$1&amp;";")</f>
        <v/>
      </c>
      <c r="BA142" t="str">
        <f>IF(ISERR(SEARCH(BA$1,Data!$G143)),"",";"&amp;BA$1&amp;";")</f>
        <v/>
      </c>
      <c r="BB142" t="str">
        <f>IF(ISERR(SEARCH(BB$1,Data!$G143)),"",";"&amp;BB$1&amp;";")</f>
        <v/>
      </c>
      <c r="BC142" t="str">
        <f>IF(ISERR(SEARCH(BC$1,Data!$G143)),"",";"&amp;BC$1&amp;";")</f>
        <v/>
      </c>
      <c r="BD142" t="str">
        <f>IF(ISERR(SEARCH(BD$1,Data!$G143)),"",";"&amp;BD$1&amp;";")</f>
        <v/>
      </c>
      <c r="BE142" t="str">
        <f>IF(ISERR(SEARCH(BE$1,Data!$G143)),"",";"&amp;BE$1&amp;";")</f>
        <v/>
      </c>
      <c r="BF142" t="str">
        <f>IF(ISERR(SEARCH(BF$1,Data!$G143)),"",";"&amp;BF$1&amp;";")</f>
        <v/>
      </c>
      <c r="BG142" t="str">
        <f>IF(ISERR(SEARCH(BG$1,Data!$G143)),"",";"&amp;BG$1&amp;";")</f>
        <v/>
      </c>
      <c r="BH142" t="str">
        <f>IF(ISERR(SEARCH(BH$1,Data!$G143)),"",";"&amp;BH$1&amp;";")</f>
        <v/>
      </c>
      <c r="BI142" t="str">
        <f>IF(ISERR(SEARCH(BI$1,Data!$G143)),"",";"&amp;BI$1&amp;";")</f>
        <v/>
      </c>
      <c r="BJ142" t="str">
        <f>IF(ISERR(SEARCH(BJ$1,Data!$G143)),"",";"&amp;BJ$1&amp;";")</f>
        <v/>
      </c>
      <c r="BK142" t="str">
        <f>IF(ISERR(SEARCH(BK$1,Data!$G143)),"",";"&amp;BK$1&amp;";")</f>
        <v/>
      </c>
      <c r="BL142" t="str">
        <f>IF(ISERR(SEARCH(BL$1,Data!$G143)),"",";"&amp;BL$1&amp;";")</f>
        <v/>
      </c>
      <c r="BM142" t="str">
        <f>IF(ISERR(SEARCH(BM$1,Data!$G143)),"",";"&amp;BM$1&amp;";")</f>
        <v/>
      </c>
      <c r="BN142" t="str">
        <f>IF(ISERR(SEARCH(BN$1,Data!$G143)),"",";"&amp;BN$1&amp;";")</f>
        <v/>
      </c>
      <c r="BO142" t="str">
        <f>IF(ISERR(SEARCH(BO$1,Data!$G143)),"",";"&amp;BO$1&amp;";")</f>
        <v/>
      </c>
      <c r="BP142" t="str">
        <f>IF(ISERR(SEARCH(BP$1,Data!$G143)),"",";"&amp;BP$1&amp;";")</f>
        <v/>
      </c>
      <c r="BQ142" t="str">
        <f>IF(ISERR(SEARCH(BQ$1,Data!$G143)),"",";"&amp;BQ$1&amp;";")</f>
        <v/>
      </c>
      <c r="BR142" t="str">
        <f>IF(ISERR(SEARCH(BR$1,Data!$G143)),"",";"&amp;BR$1&amp;";")</f>
        <v/>
      </c>
      <c r="BS142" t="str">
        <f>IF(ISERR(SEARCH(BS$1,Data!$G143)),"",";"&amp;BS$1&amp;";")</f>
        <v/>
      </c>
      <c r="BT142" t="str">
        <f>IF(ISERR(SEARCH(BT$1,Data!$G143)),"",";"&amp;BT$1&amp;";")</f>
        <v/>
      </c>
      <c r="BU142" t="str">
        <f>IF(ISERR(SEARCH(BU$1,Data!$G143)),"",";"&amp;BU$1&amp;";")</f>
        <v/>
      </c>
      <c r="BV142" t="str">
        <f>IF(ISERR(SEARCH(BV$1,Data!$G143)),"",";"&amp;BV$1&amp;";")</f>
        <v/>
      </c>
      <c r="BW142" t="str">
        <f>IF(ISERR(SEARCH(BW$1,Data!$G143)),"",";"&amp;BW$1&amp;";")</f>
        <v/>
      </c>
      <c r="BX142" t="str">
        <f>IF(ISERR(SEARCH(BX$1,Data!$G143)),"",";"&amp;BX$1&amp;";")</f>
        <v/>
      </c>
      <c r="BY142" t="str">
        <f>IF(ISERR(SEARCH(BY$1,Data!$G143)),"",";"&amp;BY$1&amp;";")</f>
        <v/>
      </c>
      <c r="BZ142" t="str">
        <f>IF(ISERR(SEARCH(BZ$1,Data!$G143)),"",";"&amp;BZ$1&amp;";")</f>
        <v/>
      </c>
      <c r="CA142" t="str">
        <f>IF(ISERR(SEARCH(CA$1,Data!$G143)),"",";"&amp;CA$1&amp;";")</f>
        <v/>
      </c>
      <c r="CB142" t="str">
        <f>IF(ISERR(SEARCH(CB$1,Data!$G143)),"",";"&amp;CB$1&amp;";")</f>
        <v/>
      </c>
      <c r="CC142" t="str">
        <f>IF(ISERR(SEARCH(CC$1,Data!$G143)),"",";"&amp;CC$1&amp;";")</f>
        <v/>
      </c>
      <c r="CD142" t="str">
        <f>IF(ISERR(SEARCH(CD$1,Data!$G143)),"",";"&amp;CD$1&amp;";")</f>
        <v/>
      </c>
      <c r="CE142" t="str">
        <f>IF(ISERR(SEARCH(CE$1,Data!$G143)),"",";"&amp;CE$1&amp;";")</f>
        <v/>
      </c>
      <c r="CF142" t="str">
        <f>IF(ISERR(SEARCH(CF$1,Data!$G143)),"",";"&amp;CF$1&amp;";")</f>
        <v/>
      </c>
      <c r="CG142" t="str">
        <f>IF(ISERR(SEARCH(CG$1,Data!$G143)),"",";"&amp;CG$1&amp;";")</f>
        <v/>
      </c>
      <c r="CH142" t="str">
        <f>IF(ISERR(SEARCH(CH$1,Data!$G143)),"",";"&amp;CH$1&amp;";")</f>
        <v/>
      </c>
      <c r="CI142" t="str">
        <f>IF(ISERR(SEARCH(CI$1,Data!$G143)),"",";"&amp;CI$1&amp;";")</f>
        <v/>
      </c>
      <c r="CJ142" t="str">
        <f>IF(ISERR(SEARCH(CJ$1,Data!$G143)),"",";"&amp;CJ$1&amp;";")</f>
        <v/>
      </c>
      <c r="CK142" t="str">
        <f>IF(ISERR(SEARCH(CK$1,Data!$G143)),"",";"&amp;CK$1&amp;";")</f>
        <v/>
      </c>
      <c r="CL142" t="str">
        <f>IF(ISERR(SEARCH(CL$1,Data!$G143)),"",";"&amp;CL$1&amp;";")</f>
        <v/>
      </c>
      <c r="CM142" t="str">
        <f>IF(ISERR(SEARCH(CM$1,Data!$G143)),"",";"&amp;CM$1&amp;";")</f>
        <v/>
      </c>
      <c r="CN142" t="str">
        <f>IF(ISERR(SEARCH(CN$1,Data!$G143)),"",";"&amp;CN$1&amp;";")</f>
        <v/>
      </c>
      <c r="CO142" t="str">
        <f>IF(ISERR(SEARCH(CO$1,Data!$G143)),"",";"&amp;CO$1&amp;";")</f>
        <v/>
      </c>
      <c r="CP142" t="str">
        <f>IF(ISERR(SEARCH(CP$1,Data!$G143)),"",";"&amp;CP$1&amp;";")</f>
        <v/>
      </c>
      <c r="CQ142" t="str">
        <f>IF(ISERR(SEARCH(CQ$1,Data!$G143)),"",";"&amp;CQ$1&amp;";")</f>
        <v/>
      </c>
      <c r="CR142" t="str">
        <f>IF(ISERR(SEARCH(CR$1,Data!$G143)),"",";"&amp;CR$1&amp;";")</f>
        <v/>
      </c>
      <c r="CS142" t="str">
        <f>IF(ISERR(SEARCH(CS$1,Data!$G143)),"",";"&amp;CS$1&amp;";")</f>
        <v/>
      </c>
      <c r="CT142" t="str">
        <f>IF(ISERR(SEARCH(CT$1,Data!$G143)),"",";"&amp;CT$1&amp;";")</f>
        <v/>
      </c>
      <c r="CU142" t="str">
        <f>IF(ISERR(SEARCH(CU$1,Data!$G143)),"",";"&amp;CU$1&amp;";")</f>
        <v/>
      </c>
      <c r="CV142" t="str">
        <f>IF(ISERR(SEARCH(CV$1,Data!$G143)),"",";"&amp;CV$1&amp;";")</f>
        <v/>
      </c>
      <c r="CW142" t="str">
        <f>IF(ISERR(SEARCH(CW$1,Data!$G143)),"",";"&amp;CW$1&amp;";")</f>
        <v/>
      </c>
      <c r="CX142" t="str">
        <f>IF(ISERR(SEARCH(CX$1,Data!$G143)),"",";"&amp;CX$1&amp;";")</f>
        <v/>
      </c>
      <c r="CY142" t="str">
        <f>IF(ISERR(SEARCH(CY$1,Data!$G143)),"",";"&amp;CY$1&amp;";")</f>
        <v/>
      </c>
      <c r="CZ142" t="str">
        <f>IF(ISERR(SEARCH(CZ$1,Data!$G143)),"",";"&amp;CZ$1&amp;";")</f>
        <v/>
      </c>
      <c r="DA142" t="str">
        <f>IF(ISERR(SEARCH(DA$1,Data!$G143)),"",";"&amp;DA$1&amp;";")</f>
        <v/>
      </c>
      <c r="DB142" t="str">
        <f>IF(ISERR(SEARCH(DB$1,Data!$G143)),"",";"&amp;DB$1&amp;";")</f>
        <v/>
      </c>
      <c r="DC142" t="str">
        <f>IF(ISERR(SEARCH(DC$1,Data!$G143)),"",";"&amp;DC$1&amp;";")</f>
        <v/>
      </c>
      <c r="DD142" t="str">
        <f>IF(ISERR(SEARCH(DD$1,Data!$G143)),"",";"&amp;DD$1&amp;";")</f>
        <v/>
      </c>
      <c r="DE142" t="str">
        <f>IF(ISERR(SEARCH(DE$1,Data!$G143)),"",";"&amp;DE$1&amp;";")</f>
        <v/>
      </c>
      <c r="DF142" t="str">
        <f>IF(ISERR(SEARCH(DF$1,Data!$G143)),"",";"&amp;DF$1&amp;";")</f>
        <v/>
      </c>
      <c r="DG142" t="str">
        <f>IF(ISERR(SEARCH(DG$1,Data!$G143)),"",";"&amp;DG$1&amp;";")</f>
        <v/>
      </c>
      <c r="DH142" t="str">
        <f>IF(ISERR(SEARCH(DH$1,Data!$G143)),"",";"&amp;DH$1&amp;";")</f>
        <v/>
      </c>
      <c r="DI142" t="str">
        <f>IF(ISERR(SEARCH(DI$1,Data!$G143)),"",";"&amp;DI$1&amp;";")</f>
        <v/>
      </c>
      <c r="DJ142" t="str">
        <f>IF(ISERR(SEARCH(DJ$1,Data!$G143)),"",";"&amp;DJ$1&amp;";")</f>
        <v/>
      </c>
      <c r="DK142" t="str">
        <f>IF(ISERR(SEARCH(DK$1,Data!$G143)),"",";"&amp;DK$1&amp;";")</f>
        <v/>
      </c>
      <c r="DL142" t="str">
        <f>IF(ISERR(SEARCH(DL$1,Data!$G143)),"",";"&amp;DL$1&amp;";")</f>
        <v/>
      </c>
      <c r="DM142" t="str">
        <f>IF(ISERR(SEARCH(DM$1,Data!$G143)),"",";"&amp;DM$1&amp;";")</f>
        <v/>
      </c>
      <c r="DN142" t="str">
        <f>IF(ISERR(SEARCH(DN$1,Data!$G143)),"",";"&amp;DN$1&amp;";")</f>
        <v/>
      </c>
      <c r="DO142" t="str">
        <f>IF(ISERR(SEARCH(DO$1,Data!$G143)),"",";"&amp;DO$1&amp;";")</f>
        <v/>
      </c>
      <c r="DP142" t="str">
        <f>IF(ISERR(SEARCH(DP$1,Data!$G143)),"",";"&amp;DP$1&amp;";")</f>
        <v/>
      </c>
      <c r="DQ142" t="str">
        <f>IF(ISERR(SEARCH(DQ$1,Data!$G143)),"",";"&amp;DQ$1&amp;";")</f>
        <v/>
      </c>
      <c r="DR142" t="str">
        <f>IF(ISERR(SEARCH(DR$1,Data!$G143)),"",";"&amp;DR$1&amp;";")</f>
        <v/>
      </c>
      <c r="DS142" t="str">
        <f>IF(ISERR(SEARCH(DS$1,Data!$G143)),"",";"&amp;DS$1&amp;";")</f>
        <v/>
      </c>
      <c r="DT142" t="str">
        <f>IF(ISERR(SEARCH(DT$1,Data!$G143)),"",";"&amp;DT$1&amp;";")</f>
        <v/>
      </c>
      <c r="DU142" t="str">
        <f>IF(ISERR(SEARCH(DU$1,Data!$G143)),"",";"&amp;DU$1&amp;";")</f>
        <v/>
      </c>
    </row>
    <row r="143" spans="1:125" x14ac:dyDescent="0.3">
      <c r="A143" t="str">
        <f>Tableau1[[#This Row],[name]]</f>
        <v>Garazeb Orrelios</v>
      </c>
      <c r="B143" t="str">
        <f>IF(ISERROR(Tableau3[[#This Row],[Second semi-colon]]), "", MID(Tableau3[[#This Row],[Concatenation]], 2, Tableau3[[#This Row],[Second semi-colon]]-2))</f>
        <v>Alderaan</v>
      </c>
      <c r="C143">
        <f>SEARCH(" ;",Tableau3[[#This Row],[Concatenation]])</f>
        <v>10</v>
      </c>
      <c r="D143" t="str">
        <f>_xlfn.CONCAT(Tableau2[#This Row])</f>
        <v>;Alderaan ;</v>
      </c>
      <c r="I143" t="str">
        <f>IF(ISERR(SEARCH(I$1,Data!$G144)),"",";"&amp;I$1&amp;";")</f>
        <v/>
      </c>
      <c r="J143" t="str">
        <f>IF(ISERR(SEARCH(J$1,Data!$G144)),"",";"&amp;J$1&amp;";")</f>
        <v/>
      </c>
      <c r="K143" t="str">
        <f>IF(ISERR(SEARCH(K$1,Data!$G144)),"",";"&amp;K$1&amp;";")</f>
        <v/>
      </c>
      <c r="L143" t="str">
        <f>IF(ISERR(SEARCH(L$1,Data!$G144)),"",";"&amp;L$1&amp;";")</f>
        <v>;Alderaan ;</v>
      </c>
      <c r="M143" t="str">
        <f>IF(ISERR(SEARCH(M$1,Data!$G144)),"",";"&amp;M$1&amp;";")</f>
        <v/>
      </c>
      <c r="N143" t="str">
        <f>IF(ISERR(SEARCH(N$1,Data!$G144)),"",";"&amp;N$1&amp;";")</f>
        <v/>
      </c>
      <c r="O143" t="str">
        <f>IF(ISERR(SEARCH(O$1,Data!$G144)),"",";"&amp;O$1&amp;";")</f>
        <v/>
      </c>
      <c r="P143" t="str">
        <f>IF(ISERR(SEARCH(P$1,Data!$G144)),"",";"&amp;P$1&amp;";")</f>
        <v/>
      </c>
      <c r="Q143" t="str">
        <f>IF(ISERR(SEARCH(Q$1,Data!$G144)),"",";"&amp;Q$1&amp;";")</f>
        <v/>
      </c>
      <c r="R143" t="str">
        <f>IF(ISERR(SEARCH(R$1,Data!$G144)),"",";"&amp;R$1&amp;";")</f>
        <v/>
      </c>
      <c r="S143" t="str">
        <f>IF(ISERR(SEARCH(S$1,Data!$G144)),"",";"&amp;S$1&amp;";")</f>
        <v/>
      </c>
      <c r="T143" t="str">
        <f>IF(ISERR(SEARCH(T$1,Data!$G144)),"",";"&amp;T$1&amp;";")</f>
        <v/>
      </c>
      <c r="U143" t="str">
        <f>IF(ISERR(SEARCH(U$1,Data!$G144)),"",";"&amp;U$1&amp;";")</f>
        <v/>
      </c>
      <c r="V143" t="str">
        <f>IF(ISERR(SEARCH(V$1,Data!$G144)),"",";"&amp;V$1&amp;";")</f>
        <v/>
      </c>
      <c r="W143" t="str">
        <f>IF(ISERR(SEARCH(W$1,Data!$G144)),"",";"&amp;W$1&amp;";")</f>
        <v/>
      </c>
      <c r="X143" t="str">
        <f>IF(ISERR(SEARCH(X$1,Data!$G144)),"",";"&amp;X$1&amp;";")</f>
        <v/>
      </c>
      <c r="Y143" t="str">
        <f>IF(ISERR(SEARCH(Y$1,Data!$G144)),"",";"&amp;Y$1&amp;";")</f>
        <v/>
      </c>
      <c r="Z143" t="str">
        <f>IF(ISERR(SEARCH(Z$1,Data!$G144)),"",";"&amp;Z$1&amp;";")</f>
        <v/>
      </c>
      <c r="AA143" t="str">
        <f>IF(ISERR(SEARCH(AA$1,Data!$G144)),"",";"&amp;AA$1&amp;";")</f>
        <v/>
      </c>
      <c r="AB143" t="str">
        <f>IF(ISERR(SEARCH(AB$1,Data!$G144)),"",";"&amp;AB$1&amp;";")</f>
        <v/>
      </c>
      <c r="AC143" t="str">
        <f>IF(ISERR(SEARCH(AC$1,Data!$G144)),"",";"&amp;AC$1&amp;";")</f>
        <v/>
      </c>
      <c r="AD143" t="str">
        <f>IF(ISERR(SEARCH(AD$1,Data!$G144)),"",";"&amp;AD$1&amp;";")</f>
        <v/>
      </c>
      <c r="AE143" t="str">
        <f>IF(ISERR(SEARCH(AE$1,Data!$G144)),"",";"&amp;AE$1&amp;";")</f>
        <v/>
      </c>
      <c r="AF143" t="str">
        <f>IF(ISERR(SEARCH(AF$1,Data!$G144)),"",";"&amp;AF$1&amp;";")</f>
        <v/>
      </c>
      <c r="AG143" t="str">
        <f>IF(ISERR(SEARCH(AG$1,Data!$G144)),"",";"&amp;AG$1&amp;";")</f>
        <v/>
      </c>
      <c r="AH143" t="str">
        <f>IF(ISERR(SEARCH(AH$1,Data!$G144)),"",";"&amp;AH$1&amp;";")</f>
        <v/>
      </c>
      <c r="AI143" t="str">
        <f>IF(ISERR(SEARCH(AI$1,Data!$G144)),"",";"&amp;AI$1&amp;";")</f>
        <v/>
      </c>
      <c r="AJ143" t="str">
        <f>IF(ISERR(SEARCH(AJ$1,Data!$G144)),"",";"&amp;AJ$1&amp;";")</f>
        <v/>
      </c>
      <c r="AK143" t="str">
        <f>IF(ISERR(SEARCH(AK$1,Data!$G144)),"",";"&amp;AK$1&amp;";")</f>
        <v/>
      </c>
      <c r="AL143" t="str">
        <f>IF(ISERR(SEARCH(AL$1,Data!$G144)),"",";"&amp;AL$1&amp;";")</f>
        <v/>
      </c>
      <c r="AM143" t="str">
        <f>IF(ISERR(SEARCH(AM$1,Data!$G144)),"",";"&amp;AM$1&amp;";")</f>
        <v/>
      </c>
      <c r="AN143" t="str">
        <f>IF(ISERR(SEARCH(AN$1,Data!$G144)),"",";"&amp;AN$1&amp;";")</f>
        <v/>
      </c>
      <c r="AO143" t="str">
        <f>IF(ISERR(SEARCH(AO$1,Data!$G144)),"",";"&amp;AO$1&amp;";")</f>
        <v/>
      </c>
      <c r="AP143" t="str">
        <f>IF(ISERR(SEARCH(AP$1,Data!$G144)),"",";"&amp;AP$1&amp;";")</f>
        <v/>
      </c>
      <c r="AQ143" t="str">
        <f>IF(ISERR(SEARCH(AQ$1,Data!$G144)),"",";"&amp;AQ$1&amp;";")</f>
        <v/>
      </c>
      <c r="AR143" t="str">
        <f>IF(ISERR(SEARCH(AR$1,Data!$G144)),"",";"&amp;AR$1&amp;";")</f>
        <v/>
      </c>
      <c r="AS143" t="str">
        <f>IF(ISERR(SEARCH(AS$1,Data!$G144)),"",";"&amp;AS$1&amp;";")</f>
        <v/>
      </c>
      <c r="AT143" t="str">
        <f>IF(ISERR(SEARCH(AT$1,Data!$G144)),"",";"&amp;AT$1&amp;";")</f>
        <v/>
      </c>
      <c r="AU143" t="str">
        <f>IF(ISERR(SEARCH(AU$1,Data!$G144)),"",";"&amp;AU$1&amp;";")</f>
        <v/>
      </c>
      <c r="AV143" t="str">
        <f>IF(ISERR(SEARCH(AV$1,Data!$G144)),"",";"&amp;AV$1&amp;";")</f>
        <v/>
      </c>
      <c r="AW143" t="str">
        <f>IF(ISERR(SEARCH(AW$1,Data!$G144)),"",";"&amp;AW$1&amp;";")</f>
        <v/>
      </c>
      <c r="AX143" t="str">
        <f>IF(ISERR(SEARCH(AX$1,Data!$G144)),"",";"&amp;AX$1&amp;";")</f>
        <v/>
      </c>
      <c r="AY143" t="str">
        <f>IF(ISERR(SEARCH(AY$1,Data!$G144)),"",";"&amp;AY$1&amp;";")</f>
        <v/>
      </c>
      <c r="AZ143" t="str">
        <f>IF(ISERR(SEARCH(AZ$1,Data!$G144)),"",";"&amp;AZ$1&amp;";")</f>
        <v/>
      </c>
      <c r="BA143" t="str">
        <f>IF(ISERR(SEARCH(BA$1,Data!$G144)),"",";"&amp;BA$1&amp;";")</f>
        <v/>
      </c>
      <c r="BB143" t="str">
        <f>IF(ISERR(SEARCH(BB$1,Data!$G144)),"",";"&amp;BB$1&amp;";")</f>
        <v/>
      </c>
      <c r="BC143" t="str">
        <f>IF(ISERR(SEARCH(BC$1,Data!$G144)),"",";"&amp;BC$1&amp;";")</f>
        <v/>
      </c>
      <c r="BD143" t="str">
        <f>IF(ISERR(SEARCH(BD$1,Data!$G144)),"",";"&amp;BD$1&amp;";")</f>
        <v/>
      </c>
      <c r="BE143" t="str">
        <f>IF(ISERR(SEARCH(BE$1,Data!$G144)),"",";"&amp;BE$1&amp;";")</f>
        <v/>
      </c>
      <c r="BF143" t="str">
        <f>IF(ISERR(SEARCH(BF$1,Data!$G144)),"",";"&amp;BF$1&amp;";")</f>
        <v/>
      </c>
      <c r="BG143" t="str">
        <f>IF(ISERR(SEARCH(BG$1,Data!$G144)),"",";"&amp;BG$1&amp;";")</f>
        <v/>
      </c>
      <c r="BH143" t="str">
        <f>IF(ISERR(SEARCH(BH$1,Data!$G144)),"",";"&amp;BH$1&amp;";")</f>
        <v/>
      </c>
      <c r="BI143" t="str">
        <f>IF(ISERR(SEARCH(BI$1,Data!$G144)),"",";"&amp;BI$1&amp;";")</f>
        <v/>
      </c>
      <c r="BJ143" t="str">
        <f>IF(ISERR(SEARCH(BJ$1,Data!$G144)),"",";"&amp;BJ$1&amp;";")</f>
        <v/>
      </c>
      <c r="BK143" t="str">
        <f>IF(ISERR(SEARCH(BK$1,Data!$G144)),"",";"&amp;BK$1&amp;";")</f>
        <v/>
      </c>
      <c r="BL143" t="str">
        <f>IF(ISERR(SEARCH(BL$1,Data!$G144)),"",";"&amp;BL$1&amp;";")</f>
        <v/>
      </c>
      <c r="BM143" t="str">
        <f>IF(ISERR(SEARCH(BM$1,Data!$G144)),"",";"&amp;BM$1&amp;";")</f>
        <v/>
      </c>
      <c r="BN143" t="str">
        <f>IF(ISERR(SEARCH(BN$1,Data!$G144)),"",";"&amp;BN$1&amp;";")</f>
        <v/>
      </c>
      <c r="BO143" t="str">
        <f>IF(ISERR(SEARCH(BO$1,Data!$G144)),"",";"&amp;BO$1&amp;";")</f>
        <v/>
      </c>
      <c r="BP143" t="str">
        <f>IF(ISERR(SEARCH(BP$1,Data!$G144)),"",";"&amp;BP$1&amp;";")</f>
        <v/>
      </c>
      <c r="BQ143" t="str">
        <f>IF(ISERR(SEARCH(BQ$1,Data!$G144)),"",";"&amp;BQ$1&amp;";")</f>
        <v/>
      </c>
      <c r="BR143" t="str">
        <f>IF(ISERR(SEARCH(BR$1,Data!$G144)),"",";"&amp;BR$1&amp;";")</f>
        <v/>
      </c>
      <c r="BS143" t="str">
        <f>IF(ISERR(SEARCH(BS$1,Data!$G144)),"",";"&amp;BS$1&amp;";")</f>
        <v/>
      </c>
      <c r="BT143" t="str">
        <f>IF(ISERR(SEARCH(BT$1,Data!$G144)),"",";"&amp;BT$1&amp;";")</f>
        <v/>
      </c>
      <c r="BU143" t="str">
        <f>IF(ISERR(SEARCH(BU$1,Data!$G144)),"",";"&amp;BU$1&amp;";")</f>
        <v/>
      </c>
      <c r="BV143" t="str">
        <f>IF(ISERR(SEARCH(BV$1,Data!$G144)),"",";"&amp;BV$1&amp;";")</f>
        <v/>
      </c>
      <c r="BW143" t="str">
        <f>IF(ISERR(SEARCH(BW$1,Data!$G144)),"",";"&amp;BW$1&amp;";")</f>
        <v/>
      </c>
      <c r="BX143" t="str">
        <f>IF(ISERR(SEARCH(BX$1,Data!$G144)),"",";"&amp;BX$1&amp;";")</f>
        <v/>
      </c>
      <c r="BY143" t="str">
        <f>IF(ISERR(SEARCH(BY$1,Data!$G144)),"",";"&amp;BY$1&amp;";")</f>
        <v/>
      </c>
      <c r="BZ143" t="str">
        <f>IF(ISERR(SEARCH(BZ$1,Data!$G144)),"",";"&amp;BZ$1&amp;";")</f>
        <v/>
      </c>
      <c r="CA143" t="str">
        <f>IF(ISERR(SEARCH(CA$1,Data!$G144)),"",";"&amp;CA$1&amp;";")</f>
        <v/>
      </c>
      <c r="CB143" t="str">
        <f>IF(ISERR(SEARCH(CB$1,Data!$G144)),"",";"&amp;CB$1&amp;";")</f>
        <v/>
      </c>
      <c r="CC143" t="str">
        <f>IF(ISERR(SEARCH(CC$1,Data!$G144)),"",";"&amp;CC$1&amp;";")</f>
        <v/>
      </c>
      <c r="CD143" t="str">
        <f>IF(ISERR(SEARCH(CD$1,Data!$G144)),"",";"&amp;CD$1&amp;";")</f>
        <v/>
      </c>
      <c r="CE143" t="str">
        <f>IF(ISERR(SEARCH(CE$1,Data!$G144)),"",";"&amp;CE$1&amp;";")</f>
        <v/>
      </c>
      <c r="CF143" t="str">
        <f>IF(ISERR(SEARCH(CF$1,Data!$G144)),"",";"&amp;CF$1&amp;";")</f>
        <v/>
      </c>
      <c r="CG143" t="str">
        <f>IF(ISERR(SEARCH(CG$1,Data!$G144)),"",";"&amp;CG$1&amp;";")</f>
        <v/>
      </c>
      <c r="CH143" t="str">
        <f>IF(ISERR(SEARCH(CH$1,Data!$G144)),"",";"&amp;CH$1&amp;";")</f>
        <v/>
      </c>
      <c r="CI143" t="str">
        <f>IF(ISERR(SEARCH(CI$1,Data!$G144)),"",";"&amp;CI$1&amp;";")</f>
        <v/>
      </c>
      <c r="CJ143" t="str">
        <f>IF(ISERR(SEARCH(CJ$1,Data!$G144)),"",";"&amp;CJ$1&amp;";")</f>
        <v/>
      </c>
      <c r="CK143" t="str">
        <f>IF(ISERR(SEARCH(CK$1,Data!$G144)),"",";"&amp;CK$1&amp;";")</f>
        <v/>
      </c>
      <c r="CL143" t="str">
        <f>IF(ISERR(SEARCH(CL$1,Data!$G144)),"",";"&amp;CL$1&amp;";")</f>
        <v/>
      </c>
      <c r="CM143" t="str">
        <f>IF(ISERR(SEARCH(CM$1,Data!$G144)),"",";"&amp;CM$1&amp;";")</f>
        <v/>
      </c>
      <c r="CN143" t="str">
        <f>IF(ISERR(SEARCH(CN$1,Data!$G144)),"",";"&amp;CN$1&amp;";")</f>
        <v/>
      </c>
      <c r="CO143" t="str">
        <f>IF(ISERR(SEARCH(CO$1,Data!$G144)),"",";"&amp;CO$1&amp;";")</f>
        <v/>
      </c>
      <c r="CP143" t="str">
        <f>IF(ISERR(SEARCH(CP$1,Data!$G144)),"",";"&amp;CP$1&amp;";")</f>
        <v/>
      </c>
      <c r="CQ143" t="str">
        <f>IF(ISERR(SEARCH(CQ$1,Data!$G144)),"",";"&amp;CQ$1&amp;";")</f>
        <v/>
      </c>
      <c r="CR143" t="str">
        <f>IF(ISERR(SEARCH(CR$1,Data!$G144)),"",";"&amp;CR$1&amp;";")</f>
        <v/>
      </c>
      <c r="CS143" t="str">
        <f>IF(ISERR(SEARCH(CS$1,Data!$G144)),"",";"&amp;CS$1&amp;";")</f>
        <v/>
      </c>
      <c r="CT143" t="str">
        <f>IF(ISERR(SEARCH(CT$1,Data!$G144)),"",";"&amp;CT$1&amp;";")</f>
        <v/>
      </c>
      <c r="CU143" t="str">
        <f>IF(ISERR(SEARCH(CU$1,Data!$G144)),"",";"&amp;CU$1&amp;";")</f>
        <v/>
      </c>
      <c r="CV143" t="str">
        <f>IF(ISERR(SEARCH(CV$1,Data!$G144)),"",";"&amp;CV$1&amp;";")</f>
        <v/>
      </c>
      <c r="CW143" t="str">
        <f>IF(ISERR(SEARCH(CW$1,Data!$G144)),"",";"&amp;CW$1&amp;";")</f>
        <v/>
      </c>
      <c r="CX143" t="str">
        <f>IF(ISERR(SEARCH(CX$1,Data!$G144)),"",";"&amp;CX$1&amp;";")</f>
        <v/>
      </c>
      <c r="CY143" t="str">
        <f>IF(ISERR(SEARCH(CY$1,Data!$G144)),"",";"&amp;CY$1&amp;";")</f>
        <v/>
      </c>
      <c r="CZ143" t="str">
        <f>IF(ISERR(SEARCH(CZ$1,Data!$G144)),"",";"&amp;CZ$1&amp;";")</f>
        <v/>
      </c>
      <c r="DA143" t="str">
        <f>IF(ISERR(SEARCH(DA$1,Data!$G144)),"",";"&amp;DA$1&amp;";")</f>
        <v/>
      </c>
      <c r="DB143" t="str">
        <f>IF(ISERR(SEARCH(DB$1,Data!$G144)),"",";"&amp;DB$1&amp;";")</f>
        <v/>
      </c>
      <c r="DC143" t="str">
        <f>IF(ISERR(SEARCH(DC$1,Data!$G144)),"",";"&amp;DC$1&amp;";")</f>
        <v/>
      </c>
      <c r="DD143" t="str">
        <f>IF(ISERR(SEARCH(DD$1,Data!$G144)),"",";"&amp;DD$1&amp;";")</f>
        <v/>
      </c>
      <c r="DE143" t="str">
        <f>IF(ISERR(SEARCH(DE$1,Data!$G144)),"",";"&amp;DE$1&amp;";")</f>
        <v/>
      </c>
      <c r="DF143" t="str">
        <f>IF(ISERR(SEARCH(DF$1,Data!$G144)),"",";"&amp;DF$1&amp;";")</f>
        <v/>
      </c>
      <c r="DG143" t="str">
        <f>IF(ISERR(SEARCH(DG$1,Data!$G144)),"",";"&amp;DG$1&amp;";")</f>
        <v/>
      </c>
      <c r="DH143" t="str">
        <f>IF(ISERR(SEARCH(DH$1,Data!$G144)),"",";"&amp;DH$1&amp;";")</f>
        <v/>
      </c>
      <c r="DI143" t="str">
        <f>IF(ISERR(SEARCH(DI$1,Data!$G144)),"",";"&amp;DI$1&amp;";")</f>
        <v/>
      </c>
      <c r="DJ143" t="str">
        <f>IF(ISERR(SEARCH(DJ$1,Data!$G144)),"",";"&amp;DJ$1&amp;";")</f>
        <v/>
      </c>
      <c r="DK143" t="str">
        <f>IF(ISERR(SEARCH(DK$1,Data!$G144)),"",";"&amp;DK$1&amp;";")</f>
        <v/>
      </c>
      <c r="DL143" t="str">
        <f>IF(ISERR(SEARCH(DL$1,Data!$G144)),"",";"&amp;DL$1&amp;";")</f>
        <v/>
      </c>
      <c r="DM143" t="str">
        <f>IF(ISERR(SEARCH(DM$1,Data!$G144)),"",";"&amp;DM$1&amp;";")</f>
        <v/>
      </c>
      <c r="DN143" t="str">
        <f>IF(ISERR(SEARCH(DN$1,Data!$G144)),"",";"&amp;DN$1&amp;";")</f>
        <v/>
      </c>
      <c r="DO143" t="str">
        <f>IF(ISERR(SEARCH(DO$1,Data!$G144)),"",";"&amp;DO$1&amp;";")</f>
        <v/>
      </c>
      <c r="DP143" t="str">
        <f>IF(ISERR(SEARCH(DP$1,Data!$G144)),"",";"&amp;DP$1&amp;";")</f>
        <v/>
      </c>
      <c r="DQ143" t="str">
        <f>IF(ISERR(SEARCH(DQ$1,Data!$G144)),"",";"&amp;DQ$1&amp;";")</f>
        <v/>
      </c>
      <c r="DR143" t="str">
        <f>IF(ISERR(SEARCH(DR$1,Data!$G144)),"",";"&amp;DR$1&amp;";")</f>
        <v/>
      </c>
      <c r="DS143" t="str">
        <f>IF(ISERR(SEARCH(DS$1,Data!$G144)),"",";"&amp;DS$1&amp;";")</f>
        <v/>
      </c>
      <c r="DT143" t="str">
        <f>IF(ISERR(SEARCH(DT$1,Data!$G144)),"",";"&amp;DT$1&amp;";")</f>
        <v/>
      </c>
      <c r="DU143" t="str">
        <f>IF(ISERR(SEARCH(DU$1,Data!$G144)),"",";"&amp;DU$1&amp;";")</f>
        <v/>
      </c>
    </row>
    <row r="144" spans="1:125" x14ac:dyDescent="0.3">
      <c r="A144" t="str">
        <f>Tableau1[[#This Row],[name]]</f>
        <v>Bail Organa</v>
      </c>
      <c r="B144" t="str">
        <f>IF(ISERROR(Tableau3[[#This Row],[Second semi-colon]]), "", MID(Tableau3[[#This Row],[Concatenation]], 2, Tableau3[[#This Row],[Second semi-colon]]-2))</f>
        <v/>
      </c>
      <c r="C144" t="e">
        <f>SEARCH(" ;",Tableau3[[#This Row],[Concatenation]])</f>
        <v>#VALUE!</v>
      </c>
      <c r="D144" t="str">
        <f>_xlfn.CONCAT(Tableau2[#This Row])</f>
        <v/>
      </c>
      <c r="I144" t="str">
        <f>IF(ISERR(SEARCH(I$1,Data!$G145)),"",";"&amp;I$1&amp;";")</f>
        <v/>
      </c>
      <c r="J144" t="str">
        <f>IF(ISERR(SEARCH(J$1,Data!$G145)),"",";"&amp;J$1&amp;";")</f>
        <v/>
      </c>
      <c r="K144" t="str">
        <f>IF(ISERR(SEARCH(K$1,Data!$G145)),"",";"&amp;K$1&amp;";")</f>
        <v/>
      </c>
      <c r="L144" t="str">
        <f>IF(ISERR(SEARCH(L$1,Data!$G145)),"",";"&amp;L$1&amp;";")</f>
        <v/>
      </c>
      <c r="M144" t="str">
        <f>IF(ISERR(SEARCH(M$1,Data!$G145)),"",";"&amp;M$1&amp;";")</f>
        <v/>
      </c>
      <c r="N144" t="str">
        <f>IF(ISERR(SEARCH(N$1,Data!$G145)),"",";"&amp;N$1&amp;";")</f>
        <v/>
      </c>
      <c r="O144" t="str">
        <f>IF(ISERR(SEARCH(O$1,Data!$G145)),"",";"&amp;O$1&amp;";")</f>
        <v/>
      </c>
      <c r="P144" t="str">
        <f>IF(ISERR(SEARCH(P$1,Data!$G145)),"",";"&amp;P$1&amp;";")</f>
        <v/>
      </c>
      <c r="Q144" t="str">
        <f>IF(ISERR(SEARCH(Q$1,Data!$G145)),"",";"&amp;Q$1&amp;";")</f>
        <v/>
      </c>
      <c r="R144" t="str">
        <f>IF(ISERR(SEARCH(R$1,Data!$G145)),"",";"&amp;R$1&amp;";")</f>
        <v/>
      </c>
      <c r="S144" t="str">
        <f>IF(ISERR(SEARCH(S$1,Data!$G145)),"",";"&amp;S$1&amp;";")</f>
        <v/>
      </c>
      <c r="T144" t="str">
        <f>IF(ISERR(SEARCH(T$1,Data!$G145)),"",";"&amp;T$1&amp;";")</f>
        <v/>
      </c>
      <c r="U144" t="str">
        <f>IF(ISERR(SEARCH(U$1,Data!$G145)),"",";"&amp;U$1&amp;";")</f>
        <v/>
      </c>
      <c r="V144" t="str">
        <f>IF(ISERR(SEARCH(V$1,Data!$G145)),"",";"&amp;V$1&amp;";")</f>
        <v/>
      </c>
      <c r="W144" t="str">
        <f>IF(ISERR(SEARCH(W$1,Data!$G145)),"",";"&amp;W$1&amp;";")</f>
        <v/>
      </c>
      <c r="X144" t="str">
        <f>IF(ISERR(SEARCH(X$1,Data!$G145)),"",";"&amp;X$1&amp;";")</f>
        <v/>
      </c>
      <c r="Y144" t="str">
        <f>IF(ISERR(SEARCH(Y$1,Data!$G145)),"",";"&amp;Y$1&amp;";")</f>
        <v/>
      </c>
      <c r="Z144" t="str">
        <f>IF(ISERR(SEARCH(Z$1,Data!$G145)),"",";"&amp;Z$1&amp;";")</f>
        <v/>
      </c>
      <c r="AA144" t="str">
        <f>IF(ISERR(SEARCH(AA$1,Data!$G145)),"",";"&amp;AA$1&amp;";")</f>
        <v/>
      </c>
      <c r="AB144" t="str">
        <f>IF(ISERR(SEARCH(AB$1,Data!$G145)),"",";"&amp;AB$1&amp;";")</f>
        <v/>
      </c>
      <c r="AC144" t="str">
        <f>IF(ISERR(SEARCH(AC$1,Data!$G145)),"",";"&amp;AC$1&amp;";")</f>
        <v/>
      </c>
      <c r="AD144" t="str">
        <f>IF(ISERR(SEARCH(AD$1,Data!$G145)),"",";"&amp;AD$1&amp;";")</f>
        <v/>
      </c>
      <c r="AE144" t="str">
        <f>IF(ISERR(SEARCH(AE$1,Data!$G145)),"",";"&amp;AE$1&amp;";")</f>
        <v/>
      </c>
      <c r="AF144" t="str">
        <f>IF(ISERR(SEARCH(AF$1,Data!$G145)),"",";"&amp;AF$1&amp;";")</f>
        <v/>
      </c>
      <c r="AG144" t="str">
        <f>IF(ISERR(SEARCH(AG$1,Data!$G145)),"",";"&amp;AG$1&amp;";")</f>
        <v/>
      </c>
      <c r="AH144" t="str">
        <f>IF(ISERR(SEARCH(AH$1,Data!$G145)),"",";"&amp;AH$1&amp;";")</f>
        <v/>
      </c>
      <c r="AI144" t="str">
        <f>IF(ISERR(SEARCH(AI$1,Data!$G145)),"",";"&amp;AI$1&amp;";")</f>
        <v/>
      </c>
      <c r="AJ144" t="str">
        <f>IF(ISERR(SEARCH(AJ$1,Data!$G145)),"",";"&amp;AJ$1&amp;";")</f>
        <v/>
      </c>
      <c r="AK144" t="str">
        <f>IF(ISERR(SEARCH(AK$1,Data!$G145)),"",";"&amp;AK$1&amp;";")</f>
        <v/>
      </c>
      <c r="AL144" t="str">
        <f>IF(ISERR(SEARCH(AL$1,Data!$G145)),"",";"&amp;AL$1&amp;";")</f>
        <v/>
      </c>
      <c r="AM144" t="str">
        <f>IF(ISERR(SEARCH(AM$1,Data!$G145)),"",";"&amp;AM$1&amp;";")</f>
        <v/>
      </c>
      <c r="AN144" t="str">
        <f>IF(ISERR(SEARCH(AN$1,Data!$G145)),"",";"&amp;AN$1&amp;";")</f>
        <v/>
      </c>
      <c r="AO144" t="str">
        <f>IF(ISERR(SEARCH(AO$1,Data!$G145)),"",";"&amp;AO$1&amp;";")</f>
        <v/>
      </c>
      <c r="AP144" t="str">
        <f>IF(ISERR(SEARCH(AP$1,Data!$G145)),"",";"&amp;AP$1&amp;";")</f>
        <v/>
      </c>
      <c r="AQ144" t="str">
        <f>IF(ISERR(SEARCH(AQ$1,Data!$G145)),"",";"&amp;AQ$1&amp;";")</f>
        <v/>
      </c>
      <c r="AR144" t="str">
        <f>IF(ISERR(SEARCH(AR$1,Data!$G145)),"",";"&amp;AR$1&amp;";")</f>
        <v/>
      </c>
      <c r="AS144" t="str">
        <f>IF(ISERR(SEARCH(AS$1,Data!$G145)),"",";"&amp;AS$1&amp;";")</f>
        <v/>
      </c>
      <c r="AT144" t="str">
        <f>IF(ISERR(SEARCH(AT$1,Data!$G145)),"",";"&amp;AT$1&amp;";")</f>
        <v/>
      </c>
      <c r="AU144" t="str">
        <f>IF(ISERR(SEARCH(AU$1,Data!$G145)),"",";"&amp;AU$1&amp;";")</f>
        <v/>
      </c>
      <c r="AV144" t="str">
        <f>IF(ISERR(SEARCH(AV$1,Data!$G145)),"",";"&amp;AV$1&amp;";")</f>
        <v/>
      </c>
      <c r="AW144" t="str">
        <f>IF(ISERR(SEARCH(AW$1,Data!$G145)),"",";"&amp;AW$1&amp;";")</f>
        <v/>
      </c>
      <c r="AX144" t="str">
        <f>IF(ISERR(SEARCH(AX$1,Data!$G145)),"",";"&amp;AX$1&amp;";")</f>
        <v/>
      </c>
      <c r="AY144" t="str">
        <f>IF(ISERR(SEARCH(AY$1,Data!$G145)),"",";"&amp;AY$1&amp;";")</f>
        <v/>
      </c>
      <c r="AZ144" t="str">
        <f>IF(ISERR(SEARCH(AZ$1,Data!$G145)),"",";"&amp;AZ$1&amp;";")</f>
        <v/>
      </c>
      <c r="BA144" t="str">
        <f>IF(ISERR(SEARCH(BA$1,Data!$G145)),"",";"&amp;BA$1&amp;";")</f>
        <v/>
      </c>
      <c r="BB144" t="str">
        <f>IF(ISERR(SEARCH(BB$1,Data!$G145)),"",";"&amp;BB$1&amp;";")</f>
        <v/>
      </c>
      <c r="BC144" t="str">
        <f>IF(ISERR(SEARCH(BC$1,Data!$G145)),"",";"&amp;BC$1&amp;";")</f>
        <v/>
      </c>
      <c r="BD144" t="str">
        <f>IF(ISERR(SEARCH(BD$1,Data!$G145)),"",";"&amp;BD$1&amp;";")</f>
        <v/>
      </c>
      <c r="BE144" t="str">
        <f>IF(ISERR(SEARCH(BE$1,Data!$G145)),"",";"&amp;BE$1&amp;";")</f>
        <v/>
      </c>
      <c r="BF144" t="str">
        <f>IF(ISERR(SEARCH(BF$1,Data!$G145)),"",";"&amp;BF$1&amp;";")</f>
        <v/>
      </c>
      <c r="BG144" t="str">
        <f>IF(ISERR(SEARCH(BG$1,Data!$G145)),"",";"&amp;BG$1&amp;";")</f>
        <v/>
      </c>
      <c r="BH144" t="str">
        <f>IF(ISERR(SEARCH(BH$1,Data!$G145)),"",";"&amp;BH$1&amp;";")</f>
        <v/>
      </c>
      <c r="BI144" t="str">
        <f>IF(ISERR(SEARCH(BI$1,Data!$G145)),"",";"&amp;BI$1&amp;";")</f>
        <v/>
      </c>
      <c r="BJ144" t="str">
        <f>IF(ISERR(SEARCH(BJ$1,Data!$G145)),"",";"&amp;BJ$1&amp;";")</f>
        <v/>
      </c>
      <c r="BK144" t="str">
        <f>IF(ISERR(SEARCH(BK$1,Data!$G145)),"",";"&amp;BK$1&amp;";")</f>
        <v/>
      </c>
      <c r="BL144" t="str">
        <f>IF(ISERR(SEARCH(BL$1,Data!$G145)),"",";"&amp;BL$1&amp;";")</f>
        <v/>
      </c>
      <c r="BM144" t="str">
        <f>IF(ISERR(SEARCH(BM$1,Data!$G145)),"",";"&amp;BM$1&amp;";")</f>
        <v/>
      </c>
      <c r="BN144" t="str">
        <f>IF(ISERR(SEARCH(BN$1,Data!$G145)),"",";"&amp;BN$1&amp;";")</f>
        <v/>
      </c>
      <c r="BO144" t="str">
        <f>IF(ISERR(SEARCH(BO$1,Data!$G145)),"",";"&amp;BO$1&amp;";")</f>
        <v/>
      </c>
      <c r="BP144" t="str">
        <f>IF(ISERR(SEARCH(BP$1,Data!$G145)),"",";"&amp;BP$1&amp;";")</f>
        <v/>
      </c>
      <c r="BQ144" t="str">
        <f>IF(ISERR(SEARCH(BQ$1,Data!$G145)),"",";"&amp;BQ$1&amp;";")</f>
        <v/>
      </c>
      <c r="BR144" t="str">
        <f>IF(ISERR(SEARCH(BR$1,Data!$G145)),"",";"&amp;BR$1&amp;";")</f>
        <v/>
      </c>
      <c r="BS144" t="str">
        <f>IF(ISERR(SEARCH(BS$1,Data!$G145)),"",";"&amp;BS$1&amp;";")</f>
        <v/>
      </c>
      <c r="BT144" t="str">
        <f>IF(ISERR(SEARCH(BT$1,Data!$G145)),"",";"&amp;BT$1&amp;";")</f>
        <v/>
      </c>
      <c r="BU144" t="str">
        <f>IF(ISERR(SEARCH(BU$1,Data!$G145)),"",";"&amp;BU$1&amp;";")</f>
        <v/>
      </c>
      <c r="BV144" t="str">
        <f>IF(ISERR(SEARCH(BV$1,Data!$G145)),"",";"&amp;BV$1&amp;";")</f>
        <v/>
      </c>
      <c r="BW144" t="str">
        <f>IF(ISERR(SEARCH(BW$1,Data!$G145)),"",";"&amp;BW$1&amp;";")</f>
        <v/>
      </c>
      <c r="BX144" t="str">
        <f>IF(ISERR(SEARCH(BX$1,Data!$G145)),"",";"&amp;BX$1&amp;";")</f>
        <v/>
      </c>
      <c r="BY144" t="str">
        <f>IF(ISERR(SEARCH(BY$1,Data!$G145)),"",";"&amp;BY$1&amp;";")</f>
        <v/>
      </c>
      <c r="BZ144" t="str">
        <f>IF(ISERR(SEARCH(BZ$1,Data!$G145)),"",";"&amp;BZ$1&amp;";")</f>
        <v/>
      </c>
      <c r="CA144" t="str">
        <f>IF(ISERR(SEARCH(CA$1,Data!$G145)),"",";"&amp;CA$1&amp;";")</f>
        <v/>
      </c>
      <c r="CB144" t="str">
        <f>IF(ISERR(SEARCH(CB$1,Data!$G145)),"",";"&amp;CB$1&amp;";")</f>
        <v/>
      </c>
      <c r="CC144" t="str">
        <f>IF(ISERR(SEARCH(CC$1,Data!$G145)),"",";"&amp;CC$1&amp;";")</f>
        <v/>
      </c>
      <c r="CD144" t="str">
        <f>IF(ISERR(SEARCH(CD$1,Data!$G145)),"",";"&amp;CD$1&amp;";")</f>
        <v/>
      </c>
      <c r="CE144" t="str">
        <f>IF(ISERR(SEARCH(CE$1,Data!$G145)),"",";"&amp;CE$1&amp;";")</f>
        <v/>
      </c>
      <c r="CF144" t="str">
        <f>IF(ISERR(SEARCH(CF$1,Data!$G145)),"",";"&amp;CF$1&amp;";")</f>
        <v/>
      </c>
      <c r="CG144" t="str">
        <f>IF(ISERR(SEARCH(CG$1,Data!$G145)),"",";"&amp;CG$1&amp;";")</f>
        <v/>
      </c>
      <c r="CH144" t="str">
        <f>IF(ISERR(SEARCH(CH$1,Data!$G145)),"",";"&amp;CH$1&amp;";")</f>
        <v/>
      </c>
      <c r="CI144" t="str">
        <f>IF(ISERR(SEARCH(CI$1,Data!$G145)),"",";"&amp;CI$1&amp;";")</f>
        <v/>
      </c>
      <c r="CJ144" t="str">
        <f>IF(ISERR(SEARCH(CJ$1,Data!$G145)),"",";"&amp;CJ$1&amp;";")</f>
        <v/>
      </c>
      <c r="CK144" t="str">
        <f>IF(ISERR(SEARCH(CK$1,Data!$G145)),"",";"&amp;CK$1&amp;";")</f>
        <v/>
      </c>
      <c r="CL144" t="str">
        <f>IF(ISERR(SEARCH(CL$1,Data!$G145)),"",";"&amp;CL$1&amp;";")</f>
        <v/>
      </c>
      <c r="CM144" t="str">
        <f>IF(ISERR(SEARCH(CM$1,Data!$G145)),"",";"&amp;CM$1&amp;";")</f>
        <v/>
      </c>
      <c r="CN144" t="str">
        <f>IF(ISERR(SEARCH(CN$1,Data!$G145)),"",";"&amp;CN$1&amp;";")</f>
        <v/>
      </c>
      <c r="CO144" t="str">
        <f>IF(ISERR(SEARCH(CO$1,Data!$G145)),"",";"&amp;CO$1&amp;";")</f>
        <v/>
      </c>
      <c r="CP144" t="str">
        <f>IF(ISERR(SEARCH(CP$1,Data!$G145)),"",";"&amp;CP$1&amp;";")</f>
        <v/>
      </c>
      <c r="CQ144" t="str">
        <f>IF(ISERR(SEARCH(CQ$1,Data!$G145)),"",";"&amp;CQ$1&amp;";")</f>
        <v/>
      </c>
      <c r="CR144" t="str">
        <f>IF(ISERR(SEARCH(CR$1,Data!$G145)),"",";"&amp;CR$1&amp;";")</f>
        <v/>
      </c>
      <c r="CS144" t="str">
        <f>IF(ISERR(SEARCH(CS$1,Data!$G145)),"",";"&amp;CS$1&amp;";")</f>
        <v/>
      </c>
      <c r="CT144" t="str">
        <f>IF(ISERR(SEARCH(CT$1,Data!$G145)),"",";"&amp;CT$1&amp;";")</f>
        <v/>
      </c>
      <c r="CU144" t="str">
        <f>IF(ISERR(SEARCH(CU$1,Data!$G145)),"",";"&amp;CU$1&amp;";")</f>
        <v/>
      </c>
      <c r="CV144" t="str">
        <f>IF(ISERR(SEARCH(CV$1,Data!$G145)),"",";"&amp;CV$1&amp;";")</f>
        <v/>
      </c>
      <c r="CW144" t="str">
        <f>IF(ISERR(SEARCH(CW$1,Data!$G145)),"",";"&amp;CW$1&amp;";")</f>
        <v/>
      </c>
      <c r="CX144" t="str">
        <f>IF(ISERR(SEARCH(CX$1,Data!$G145)),"",";"&amp;CX$1&amp;";")</f>
        <v/>
      </c>
      <c r="CY144" t="str">
        <f>IF(ISERR(SEARCH(CY$1,Data!$G145)),"",";"&amp;CY$1&amp;";")</f>
        <v/>
      </c>
      <c r="CZ144" t="str">
        <f>IF(ISERR(SEARCH(CZ$1,Data!$G145)),"",";"&amp;CZ$1&amp;";")</f>
        <v/>
      </c>
      <c r="DA144" t="str">
        <f>IF(ISERR(SEARCH(DA$1,Data!$G145)),"",";"&amp;DA$1&amp;";")</f>
        <v/>
      </c>
      <c r="DB144" t="str">
        <f>IF(ISERR(SEARCH(DB$1,Data!$G145)),"",";"&amp;DB$1&amp;";")</f>
        <v/>
      </c>
      <c r="DC144" t="str">
        <f>IF(ISERR(SEARCH(DC$1,Data!$G145)),"",";"&amp;DC$1&amp;";")</f>
        <v/>
      </c>
      <c r="DD144" t="str">
        <f>IF(ISERR(SEARCH(DD$1,Data!$G145)),"",";"&amp;DD$1&amp;";")</f>
        <v/>
      </c>
      <c r="DE144" t="str">
        <f>IF(ISERR(SEARCH(DE$1,Data!$G145)),"",";"&amp;DE$1&amp;";")</f>
        <v/>
      </c>
      <c r="DF144" t="str">
        <f>IF(ISERR(SEARCH(DF$1,Data!$G145)),"",";"&amp;DF$1&amp;";")</f>
        <v/>
      </c>
      <c r="DG144" t="str">
        <f>IF(ISERR(SEARCH(DG$1,Data!$G145)),"",";"&amp;DG$1&amp;";")</f>
        <v/>
      </c>
      <c r="DH144" t="str">
        <f>IF(ISERR(SEARCH(DH$1,Data!$G145)),"",";"&amp;DH$1&amp;";")</f>
        <v/>
      </c>
      <c r="DI144" t="str">
        <f>IF(ISERR(SEARCH(DI$1,Data!$G145)),"",";"&amp;DI$1&amp;";")</f>
        <v/>
      </c>
      <c r="DJ144" t="str">
        <f>IF(ISERR(SEARCH(DJ$1,Data!$G145)),"",";"&amp;DJ$1&amp;";")</f>
        <v/>
      </c>
      <c r="DK144" t="str">
        <f>IF(ISERR(SEARCH(DK$1,Data!$G145)),"",";"&amp;DK$1&amp;";")</f>
        <v/>
      </c>
      <c r="DL144" t="str">
        <f>IF(ISERR(SEARCH(DL$1,Data!$G145)),"",";"&amp;DL$1&amp;";")</f>
        <v/>
      </c>
      <c r="DM144" t="str">
        <f>IF(ISERR(SEARCH(DM$1,Data!$G145)),"",";"&amp;DM$1&amp;";")</f>
        <v/>
      </c>
      <c r="DN144" t="str">
        <f>IF(ISERR(SEARCH(DN$1,Data!$G145)),"",";"&amp;DN$1&amp;";")</f>
        <v/>
      </c>
      <c r="DO144" t="str">
        <f>IF(ISERR(SEARCH(DO$1,Data!$G145)),"",";"&amp;DO$1&amp;";")</f>
        <v/>
      </c>
      <c r="DP144" t="str">
        <f>IF(ISERR(SEARCH(DP$1,Data!$G145)),"",";"&amp;DP$1&amp;";")</f>
        <v/>
      </c>
      <c r="DQ144" t="str">
        <f>IF(ISERR(SEARCH(DQ$1,Data!$G145)),"",";"&amp;DQ$1&amp;";")</f>
        <v/>
      </c>
      <c r="DR144" t="str">
        <f>IF(ISERR(SEARCH(DR$1,Data!$G145)),"",";"&amp;DR$1&amp;";")</f>
        <v/>
      </c>
      <c r="DS144" t="str">
        <f>IF(ISERR(SEARCH(DS$1,Data!$G145)),"",";"&amp;DS$1&amp;";")</f>
        <v/>
      </c>
      <c r="DT144" t="str">
        <f>IF(ISERR(SEARCH(DT$1,Data!$G145)),"",";"&amp;DT$1&amp;";")</f>
        <v/>
      </c>
      <c r="DU144" t="str">
        <f>IF(ISERR(SEARCH(DU$1,Data!$G145)),"",";"&amp;DU$1&amp;";")</f>
        <v/>
      </c>
    </row>
    <row r="145" spans="1:125" x14ac:dyDescent="0.3">
      <c r="A145" t="s">
        <v>342</v>
      </c>
      <c r="B145" t="str">
        <f>IF(ISERROR(Tableau3[[#This Row],[Second semi-colon]]), "", MID(Tableau3[[#This Row],[Concatenation]], 2, Tableau3[[#This Row],[Second semi-colon]]-2))</f>
        <v/>
      </c>
      <c r="C145" t="e">
        <f>SEARCH(" ;",Tableau3[[#This Row],[Concatenation]])</f>
        <v>#VALUE!</v>
      </c>
      <c r="D145" t="str">
        <f>_xlfn.CONCAT(Tableau2[#This Row])</f>
        <v/>
      </c>
      <c r="I145" t="str">
        <f>IF(ISERR(SEARCH(I$1,Data!$G146)),"",";"&amp;I$1&amp;";")</f>
        <v/>
      </c>
      <c r="J145" t="str">
        <f>IF(ISERR(SEARCH(J$1,Data!$G146)),"",";"&amp;J$1&amp;";")</f>
        <v/>
      </c>
      <c r="K145" t="str">
        <f>IF(ISERR(SEARCH(K$1,Data!$G146)),"",";"&amp;K$1&amp;";")</f>
        <v/>
      </c>
      <c r="L145" t="str">
        <f>IF(ISERR(SEARCH(L$1,Data!$G146)),"",";"&amp;L$1&amp;";")</f>
        <v/>
      </c>
      <c r="M145" t="str">
        <f>IF(ISERR(SEARCH(M$1,Data!$G146)),"",";"&amp;M$1&amp;";")</f>
        <v/>
      </c>
      <c r="N145" t="str">
        <f>IF(ISERR(SEARCH(N$1,Data!$G146)),"",";"&amp;N$1&amp;";")</f>
        <v/>
      </c>
      <c r="O145" t="str">
        <f>IF(ISERR(SEARCH(O$1,Data!$G146)),"",";"&amp;O$1&amp;";")</f>
        <v/>
      </c>
      <c r="P145" t="str">
        <f>IF(ISERR(SEARCH(P$1,Data!$G146)),"",";"&amp;P$1&amp;";")</f>
        <v/>
      </c>
      <c r="Q145" t="str">
        <f>IF(ISERR(SEARCH(Q$1,Data!$G146)),"",";"&amp;Q$1&amp;";")</f>
        <v/>
      </c>
      <c r="R145" t="str">
        <f>IF(ISERR(SEARCH(R$1,Data!$G146)),"",";"&amp;R$1&amp;";")</f>
        <v/>
      </c>
      <c r="S145" t="str">
        <f>IF(ISERR(SEARCH(S$1,Data!$G146)),"",";"&amp;S$1&amp;";")</f>
        <v/>
      </c>
      <c r="T145" t="str">
        <f>IF(ISERR(SEARCH(T$1,Data!$G146)),"",";"&amp;T$1&amp;";")</f>
        <v/>
      </c>
      <c r="U145" t="str">
        <f>IF(ISERR(SEARCH(U$1,Data!$G146)),"",";"&amp;U$1&amp;";")</f>
        <v/>
      </c>
      <c r="V145" t="str">
        <f>IF(ISERR(SEARCH(V$1,Data!$G146)),"",";"&amp;V$1&amp;";")</f>
        <v/>
      </c>
      <c r="W145" t="str">
        <f>IF(ISERR(SEARCH(W$1,Data!$G146)),"",";"&amp;W$1&amp;";")</f>
        <v/>
      </c>
      <c r="X145" t="str">
        <f>IF(ISERR(SEARCH(X$1,Data!$G146)),"",";"&amp;X$1&amp;";")</f>
        <v/>
      </c>
      <c r="Y145" t="str">
        <f>IF(ISERR(SEARCH(Y$1,Data!$G146)),"",";"&amp;Y$1&amp;";")</f>
        <v/>
      </c>
      <c r="Z145" t="str">
        <f>IF(ISERR(SEARCH(Z$1,Data!$G146)),"",";"&amp;Z$1&amp;";")</f>
        <v/>
      </c>
      <c r="AA145" t="str">
        <f>IF(ISERR(SEARCH(AA$1,Data!$G146)),"",";"&amp;AA$1&amp;";")</f>
        <v/>
      </c>
      <c r="AB145" t="str">
        <f>IF(ISERR(SEARCH(AB$1,Data!$G146)),"",";"&amp;AB$1&amp;";")</f>
        <v/>
      </c>
      <c r="AC145" t="str">
        <f>IF(ISERR(SEARCH(AC$1,Data!$G146)),"",";"&amp;AC$1&amp;";")</f>
        <v/>
      </c>
      <c r="AD145" t="str">
        <f>IF(ISERR(SEARCH(AD$1,Data!$G146)),"",";"&amp;AD$1&amp;";")</f>
        <v/>
      </c>
      <c r="AE145" t="str">
        <f>IF(ISERR(SEARCH(AE$1,Data!$G146)),"",";"&amp;AE$1&amp;";")</f>
        <v/>
      </c>
      <c r="AF145" t="str">
        <f>IF(ISERR(SEARCH(AF$1,Data!$G146)),"",";"&amp;AF$1&amp;";")</f>
        <v/>
      </c>
      <c r="AG145" t="str">
        <f>IF(ISERR(SEARCH(AG$1,Data!$G146)),"",";"&amp;AG$1&amp;";")</f>
        <v/>
      </c>
      <c r="AH145" t="str">
        <f>IF(ISERR(SEARCH(AH$1,Data!$G146)),"",";"&amp;AH$1&amp;";")</f>
        <v/>
      </c>
      <c r="AI145" t="str">
        <f>IF(ISERR(SEARCH(AI$1,Data!$G146)),"",";"&amp;AI$1&amp;";")</f>
        <v/>
      </c>
      <c r="AJ145" t="str">
        <f>IF(ISERR(SEARCH(AJ$1,Data!$G146)),"",";"&amp;AJ$1&amp;";")</f>
        <v/>
      </c>
      <c r="AK145" t="str">
        <f>IF(ISERR(SEARCH(AK$1,Data!$G146)),"",";"&amp;AK$1&amp;";")</f>
        <v/>
      </c>
      <c r="AL145" t="str">
        <f>IF(ISERR(SEARCH(AL$1,Data!$G146)),"",";"&amp;AL$1&amp;";")</f>
        <v/>
      </c>
      <c r="AM145" t="str">
        <f>IF(ISERR(SEARCH(AM$1,Data!$G146)),"",";"&amp;AM$1&amp;";")</f>
        <v/>
      </c>
      <c r="AN145" t="str">
        <f>IF(ISERR(SEARCH(AN$1,Data!$G146)),"",";"&amp;AN$1&amp;";")</f>
        <v/>
      </c>
      <c r="AO145" t="str">
        <f>IF(ISERR(SEARCH(AO$1,Data!$G146)),"",";"&amp;AO$1&amp;";")</f>
        <v/>
      </c>
      <c r="AP145" t="str">
        <f>IF(ISERR(SEARCH(AP$1,Data!$G146)),"",";"&amp;AP$1&amp;";")</f>
        <v/>
      </c>
      <c r="AQ145" t="str">
        <f>IF(ISERR(SEARCH(AQ$1,Data!$G146)),"",";"&amp;AQ$1&amp;";")</f>
        <v/>
      </c>
      <c r="AR145" t="str">
        <f>IF(ISERR(SEARCH(AR$1,Data!$G146)),"",";"&amp;AR$1&amp;";")</f>
        <v/>
      </c>
      <c r="AS145" t="str">
        <f>IF(ISERR(SEARCH(AS$1,Data!$G146)),"",";"&amp;AS$1&amp;";")</f>
        <v/>
      </c>
      <c r="AT145" t="str">
        <f>IF(ISERR(SEARCH(AT$1,Data!$G146)),"",";"&amp;AT$1&amp;";")</f>
        <v/>
      </c>
      <c r="AU145" t="str">
        <f>IF(ISERR(SEARCH(AU$1,Data!$G146)),"",";"&amp;AU$1&amp;";")</f>
        <v/>
      </c>
      <c r="AV145" t="str">
        <f>IF(ISERR(SEARCH(AV$1,Data!$G146)),"",";"&amp;AV$1&amp;";")</f>
        <v/>
      </c>
      <c r="AW145" t="str">
        <f>IF(ISERR(SEARCH(AW$1,Data!$G146)),"",";"&amp;AW$1&amp;";")</f>
        <v/>
      </c>
      <c r="AX145" t="str">
        <f>IF(ISERR(SEARCH(AX$1,Data!$G146)),"",";"&amp;AX$1&amp;";")</f>
        <v/>
      </c>
      <c r="AY145" t="str">
        <f>IF(ISERR(SEARCH(AY$1,Data!$G146)),"",";"&amp;AY$1&amp;";")</f>
        <v/>
      </c>
      <c r="AZ145" t="str">
        <f>IF(ISERR(SEARCH(AZ$1,Data!$G146)),"",";"&amp;AZ$1&amp;";")</f>
        <v/>
      </c>
      <c r="BA145" t="str">
        <f>IF(ISERR(SEARCH(BA$1,Data!$G146)),"",";"&amp;BA$1&amp;";")</f>
        <v/>
      </c>
      <c r="BB145" t="str">
        <f>IF(ISERR(SEARCH(BB$1,Data!$G146)),"",";"&amp;BB$1&amp;";")</f>
        <v/>
      </c>
      <c r="BC145" t="str">
        <f>IF(ISERR(SEARCH(BC$1,Data!$G146)),"",";"&amp;BC$1&amp;";")</f>
        <v/>
      </c>
      <c r="BD145" t="str">
        <f>IF(ISERR(SEARCH(BD$1,Data!$G146)),"",";"&amp;BD$1&amp;";")</f>
        <v/>
      </c>
      <c r="BE145" t="str">
        <f>IF(ISERR(SEARCH(BE$1,Data!$G146)),"",";"&amp;BE$1&amp;";")</f>
        <v/>
      </c>
      <c r="BF145" t="str">
        <f>IF(ISERR(SEARCH(BF$1,Data!$G146)),"",";"&amp;BF$1&amp;";")</f>
        <v/>
      </c>
      <c r="BG145" t="str">
        <f>IF(ISERR(SEARCH(BG$1,Data!$G146)),"",";"&amp;BG$1&amp;";")</f>
        <v/>
      </c>
      <c r="BH145" t="str">
        <f>IF(ISERR(SEARCH(BH$1,Data!$G146)),"",";"&amp;BH$1&amp;";")</f>
        <v/>
      </c>
      <c r="BI145" t="str">
        <f>IF(ISERR(SEARCH(BI$1,Data!$G146)),"",";"&amp;BI$1&amp;";")</f>
        <v/>
      </c>
      <c r="BJ145" t="str">
        <f>IF(ISERR(SEARCH(BJ$1,Data!$G146)),"",";"&amp;BJ$1&amp;";")</f>
        <v/>
      </c>
      <c r="BK145" t="str">
        <f>IF(ISERR(SEARCH(BK$1,Data!$G146)),"",";"&amp;BK$1&amp;";")</f>
        <v/>
      </c>
      <c r="BL145" t="str">
        <f>IF(ISERR(SEARCH(BL$1,Data!$G146)),"",";"&amp;BL$1&amp;";")</f>
        <v/>
      </c>
      <c r="BM145" t="str">
        <f>IF(ISERR(SEARCH(BM$1,Data!$G146)),"",";"&amp;BM$1&amp;";")</f>
        <v/>
      </c>
      <c r="BN145" t="str">
        <f>IF(ISERR(SEARCH(BN$1,Data!$G146)),"",";"&amp;BN$1&amp;";")</f>
        <v/>
      </c>
      <c r="BO145" t="str">
        <f>IF(ISERR(SEARCH(BO$1,Data!$G146)),"",";"&amp;BO$1&amp;";")</f>
        <v/>
      </c>
      <c r="BP145" t="str">
        <f>IF(ISERR(SEARCH(BP$1,Data!$G146)),"",";"&amp;BP$1&amp;";")</f>
        <v/>
      </c>
      <c r="BQ145" t="str">
        <f>IF(ISERR(SEARCH(BQ$1,Data!$G146)),"",";"&amp;BQ$1&amp;";")</f>
        <v/>
      </c>
      <c r="BR145" t="str">
        <f>IF(ISERR(SEARCH(BR$1,Data!$G146)),"",";"&amp;BR$1&amp;";")</f>
        <v/>
      </c>
      <c r="BS145" t="str">
        <f>IF(ISERR(SEARCH(BS$1,Data!$G146)),"",";"&amp;BS$1&amp;";")</f>
        <v/>
      </c>
      <c r="BT145" t="str">
        <f>IF(ISERR(SEARCH(BT$1,Data!$G146)),"",";"&amp;BT$1&amp;";")</f>
        <v/>
      </c>
      <c r="BU145" t="str">
        <f>IF(ISERR(SEARCH(BU$1,Data!$G146)),"",";"&amp;BU$1&amp;";")</f>
        <v/>
      </c>
      <c r="BV145" t="str">
        <f>IF(ISERR(SEARCH(BV$1,Data!$G146)),"",";"&amp;BV$1&amp;";")</f>
        <v/>
      </c>
      <c r="BW145" t="str">
        <f>IF(ISERR(SEARCH(BW$1,Data!$G146)),"",";"&amp;BW$1&amp;";")</f>
        <v/>
      </c>
      <c r="BX145" t="str">
        <f>IF(ISERR(SEARCH(BX$1,Data!$G146)),"",";"&amp;BX$1&amp;";")</f>
        <v/>
      </c>
      <c r="BY145" t="str">
        <f>IF(ISERR(SEARCH(BY$1,Data!$G146)),"",";"&amp;BY$1&amp;";")</f>
        <v/>
      </c>
      <c r="BZ145" t="str">
        <f>IF(ISERR(SEARCH(BZ$1,Data!$G146)),"",";"&amp;BZ$1&amp;";")</f>
        <v/>
      </c>
      <c r="CA145" t="str">
        <f>IF(ISERR(SEARCH(CA$1,Data!$G146)),"",";"&amp;CA$1&amp;";")</f>
        <v/>
      </c>
      <c r="CB145" t="str">
        <f>IF(ISERR(SEARCH(CB$1,Data!$G146)),"",";"&amp;CB$1&amp;";")</f>
        <v/>
      </c>
      <c r="CC145" t="str">
        <f>IF(ISERR(SEARCH(CC$1,Data!$G146)),"",";"&amp;CC$1&amp;";")</f>
        <v/>
      </c>
      <c r="CD145" t="str">
        <f>IF(ISERR(SEARCH(CD$1,Data!$G146)),"",";"&amp;CD$1&amp;";")</f>
        <v/>
      </c>
      <c r="CE145" t="str">
        <f>IF(ISERR(SEARCH(CE$1,Data!$G146)),"",";"&amp;CE$1&amp;";")</f>
        <v/>
      </c>
      <c r="CF145" t="str">
        <f>IF(ISERR(SEARCH(CF$1,Data!$G146)),"",";"&amp;CF$1&amp;";")</f>
        <v/>
      </c>
      <c r="CG145" t="str">
        <f>IF(ISERR(SEARCH(CG$1,Data!$G146)),"",";"&amp;CG$1&amp;";")</f>
        <v/>
      </c>
      <c r="CH145" t="str">
        <f>IF(ISERR(SEARCH(CH$1,Data!$G146)),"",";"&amp;CH$1&amp;";")</f>
        <v/>
      </c>
      <c r="CI145" t="str">
        <f>IF(ISERR(SEARCH(CI$1,Data!$G146)),"",";"&amp;CI$1&amp;";")</f>
        <v/>
      </c>
      <c r="CJ145" t="str">
        <f>IF(ISERR(SEARCH(CJ$1,Data!$G146)),"",";"&amp;CJ$1&amp;";")</f>
        <v/>
      </c>
      <c r="CK145" t="str">
        <f>IF(ISERR(SEARCH(CK$1,Data!$G146)),"",";"&amp;CK$1&amp;";")</f>
        <v/>
      </c>
      <c r="CL145" t="str">
        <f>IF(ISERR(SEARCH(CL$1,Data!$G146)),"",";"&amp;CL$1&amp;";")</f>
        <v/>
      </c>
      <c r="CM145" t="str">
        <f>IF(ISERR(SEARCH(CM$1,Data!$G146)),"",";"&amp;CM$1&amp;";")</f>
        <v/>
      </c>
      <c r="CN145" t="str">
        <f>IF(ISERR(SEARCH(CN$1,Data!$G146)),"",";"&amp;CN$1&amp;";")</f>
        <v/>
      </c>
      <c r="CO145" t="str">
        <f>IF(ISERR(SEARCH(CO$1,Data!$G146)),"",";"&amp;CO$1&amp;";")</f>
        <v/>
      </c>
      <c r="CP145" t="str">
        <f>IF(ISERR(SEARCH(CP$1,Data!$G146)),"",";"&amp;CP$1&amp;";")</f>
        <v/>
      </c>
      <c r="CQ145" t="str">
        <f>IF(ISERR(SEARCH(CQ$1,Data!$G146)),"",";"&amp;CQ$1&amp;";")</f>
        <v/>
      </c>
      <c r="CR145" t="str">
        <f>IF(ISERR(SEARCH(CR$1,Data!$G146)),"",";"&amp;CR$1&amp;";")</f>
        <v/>
      </c>
      <c r="CS145" t="str">
        <f>IF(ISERR(SEARCH(CS$1,Data!$G146)),"",";"&amp;CS$1&amp;";")</f>
        <v/>
      </c>
      <c r="CT145" t="str">
        <f>IF(ISERR(SEARCH(CT$1,Data!$G146)),"",";"&amp;CT$1&amp;";")</f>
        <v/>
      </c>
      <c r="CU145" t="str">
        <f>IF(ISERR(SEARCH(CU$1,Data!$G146)),"",";"&amp;CU$1&amp;";")</f>
        <v/>
      </c>
      <c r="CV145" t="str">
        <f>IF(ISERR(SEARCH(CV$1,Data!$G146)),"",";"&amp;CV$1&amp;";")</f>
        <v/>
      </c>
      <c r="CW145" t="str">
        <f>IF(ISERR(SEARCH(CW$1,Data!$G146)),"",";"&amp;CW$1&amp;";")</f>
        <v/>
      </c>
      <c r="CX145" t="str">
        <f>IF(ISERR(SEARCH(CX$1,Data!$G146)),"",";"&amp;CX$1&amp;";")</f>
        <v/>
      </c>
      <c r="CY145" t="str">
        <f>IF(ISERR(SEARCH(CY$1,Data!$G146)),"",";"&amp;CY$1&amp;";")</f>
        <v/>
      </c>
      <c r="CZ145" t="str">
        <f>IF(ISERR(SEARCH(CZ$1,Data!$G146)),"",";"&amp;CZ$1&amp;";")</f>
        <v/>
      </c>
      <c r="DA145" t="str">
        <f>IF(ISERR(SEARCH(DA$1,Data!$G146)),"",";"&amp;DA$1&amp;";")</f>
        <v/>
      </c>
      <c r="DB145" t="str">
        <f>IF(ISERR(SEARCH(DB$1,Data!$G146)),"",";"&amp;DB$1&amp;";")</f>
        <v/>
      </c>
      <c r="DC145" t="str">
        <f>IF(ISERR(SEARCH(DC$1,Data!$G146)),"",";"&amp;DC$1&amp;";")</f>
        <v/>
      </c>
      <c r="DD145" t="str">
        <f>IF(ISERR(SEARCH(DD$1,Data!$G146)),"",";"&amp;DD$1&amp;";")</f>
        <v/>
      </c>
      <c r="DE145" t="str">
        <f>IF(ISERR(SEARCH(DE$1,Data!$G146)),"",";"&amp;DE$1&amp;";")</f>
        <v/>
      </c>
      <c r="DF145" t="str">
        <f>IF(ISERR(SEARCH(DF$1,Data!$G146)),"",";"&amp;DF$1&amp;";")</f>
        <v/>
      </c>
      <c r="DG145" t="str">
        <f>IF(ISERR(SEARCH(DG$1,Data!$G146)),"",";"&amp;DG$1&amp;";")</f>
        <v/>
      </c>
      <c r="DH145" t="str">
        <f>IF(ISERR(SEARCH(DH$1,Data!$G146)),"",";"&amp;DH$1&amp;";")</f>
        <v/>
      </c>
      <c r="DI145" t="str">
        <f>IF(ISERR(SEARCH(DI$1,Data!$G146)),"",";"&amp;DI$1&amp;";")</f>
        <v/>
      </c>
      <c r="DJ145" t="str">
        <f>IF(ISERR(SEARCH(DJ$1,Data!$G146)),"",";"&amp;DJ$1&amp;";")</f>
        <v/>
      </c>
      <c r="DK145" t="str">
        <f>IF(ISERR(SEARCH(DK$1,Data!$G146)),"",";"&amp;DK$1&amp;";")</f>
        <v/>
      </c>
      <c r="DL145" t="str">
        <f>IF(ISERR(SEARCH(DL$1,Data!$G146)),"",";"&amp;DL$1&amp;";")</f>
        <v/>
      </c>
      <c r="DM145" t="str">
        <f>IF(ISERR(SEARCH(DM$1,Data!$G146)),"",";"&amp;DM$1&amp;";")</f>
        <v/>
      </c>
      <c r="DN145" t="str">
        <f>IF(ISERR(SEARCH(DN$1,Data!$G146)),"",";"&amp;DN$1&amp;";")</f>
        <v/>
      </c>
      <c r="DO145" t="str">
        <f>IF(ISERR(SEARCH(DO$1,Data!$G146)),"",";"&amp;DO$1&amp;";")</f>
        <v/>
      </c>
      <c r="DP145" t="str">
        <f>IF(ISERR(SEARCH(DP$1,Data!$G146)),"",";"&amp;DP$1&amp;";")</f>
        <v/>
      </c>
      <c r="DQ145" t="str">
        <f>IF(ISERR(SEARCH(DQ$1,Data!$G146)),"",";"&amp;DQ$1&amp;";")</f>
        <v/>
      </c>
      <c r="DR145" t="str">
        <f>IF(ISERR(SEARCH(DR$1,Data!$G146)),"",";"&amp;DR$1&amp;";")</f>
        <v/>
      </c>
      <c r="DS145" t="str">
        <f>IF(ISERR(SEARCH(DS$1,Data!$G146)),"",";"&amp;DS$1&amp;";")</f>
        <v/>
      </c>
      <c r="DT145" t="str">
        <f>IF(ISERR(SEARCH(DT$1,Data!$G146)),"",";"&amp;DT$1&amp;";")</f>
        <v/>
      </c>
      <c r="DU145" t="str">
        <f>IF(ISERR(SEARCH(DU$1,Data!$G146)),"",";"&amp;DU$1&amp;";")</f>
        <v/>
      </c>
    </row>
    <row r="146" spans="1:125" x14ac:dyDescent="0.3">
      <c r="A146" t="str">
        <f>Tableau1[[#This Row],[name]]</f>
        <v>Amiral Kendal Ozzel</v>
      </c>
      <c r="B146" t="str">
        <f>IF(ISERROR(Tableau3[[#This Row],[Second semi-colon]]), "", MID(Tableau3[[#This Row],[Concatenation]], 2, Tableau3[[#This Row],[Second semi-colon]]-2))</f>
        <v>Naboo</v>
      </c>
      <c r="C146">
        <f>SEARCH(" ;",Tableau3[[#This Row],[Concatenation]])</f>
        <v>7</v>
      </c>
      <c r="D146" t="str">
        <f>_xlfn.CONCAT(Tableau2[#This Row])</f>
        <v>;Naboo ;</v>
      </c>
      <c r="I146" t="str">
        <f>IF(ISERR(SEARCH(I$1,Data!$G147)),"",";"&amp;I$1&amp;";")</f>
        <v/>
      </c>
      <c r="J146" t="str">
        <f>IF(ISERR(SEARCH(J$1,Data!$G147)),"",";"&amp;J$1&amp;";")</f>
        <v/>
      </c>
      <c r="K146" t="str">
        <f>IF(ISERR(SEARCH(K$1,Data!$G147)),"",";"&amp;K$1&amp;";")</f>
        <v/>
      </c>
      <c r="L146" t="str">
        <f>IF(ISERR(SEARCH(L$1,Data!$G147)),"",";"&amp;L$1&amp;";")</f>
        <v/>
      </c>
      <c r="M146" t="str">
        <f>IF(ISERR(SEARCH(M$1,Data!$G147)),"",";"&amp;M$1&amp;";")</f>
        <v/>
      </c>
      <c r="N146" t="str">
        <f>IF(ISERR(SEARCH(N$1,Data!$G147)),"",";"&amp;N$1&amp;";")</f>
        <v/>
      </c>
      <c r="O146" t="str">
        <f>IF(ISERR(SEARCH(O$1,Data!$G147)),"",";"&amp;O$1&amp;";")</f>
        <v/>
      </c>
      <c r="P146" t="str">
        <f>IF(ISERR(SEARCH(P$1,Data!$G147)),"",";"&amp;P$1&amp;";")</f>
        <v/>
      </c>
      <c r="Q146" t="str">
        <f>IF(ISERR(SEARCH(Q$1,Data!$G147)),"",";"&amp;Q$1&amp;";")</f>
        <v/>
      </c>
      <c r="R146" t="str">
        <f>IF(ISERR(SEARCH(R$1,Data!$G147)),"",";"&amp;R$1&amp;";")</f>
        <v/>
      </c>
      <c r="S146" t="str">
        <f>IF(ISERR(SEARCH(S$1,Data!$G147)),"",";"&amp;S$1&amp;";")</f>
        <v/>
      </c>
      <c r="T146" t="str">
        <f>IF(ISERR(SEARCH(T$1,Data!$G147)),"",";"&amp;T$1&amp;";")</f>
        <v/>
      </c>
      <c r="U146" t="str">
        <f>IF(ISERR(SEARCH(U$1,Data!$G147)),"",";"&amp;U$1&amp;";")</f>
        <v/>
      </c>
      <c r="V146" t="str">
        <f>IF(ISERR(SEARCH(V$1,Data!$G147)),"",";"&amp;V$1&amp;";")</f>
        <v/>
      </c>
      <c r="W146" t="str">
        <f>IF(ISERR(SEARCH(W$1,Data!$G147)),"",";"&amp;W$1&amp;";")</f>
        <v/>
      </c>
      <c r="X146" t="str">
        <f>IF(ISERR(SEARCH(X$1,Data!$G147)),"",";"&amp;X$1&amp;";")</f>
        <v/>
      </c>
      <c r="Y146" t="str">
        <f>IF(ISERR(SEARCH(Y$1,Data!$G147)),"",";"&amp;Y$1&amp;";")</f>
        <v/>
      </c>
      <c r="Z146" t="str">
        <f>IF(ISERR(SEARCH(Z$1,Data!$G147)),"",";"&amp;Z$1&amp;";")</f>
        <v/>
      </c>
      <c r="AA146" t="str">
        <f>IF(ISERR(SEARCH(AA$1,Data!$G147)),"",";"&amp;AA$1&amp;";")</f>
        <v/>
      </c>
      <c r="AB146" t="str">
        <f>IF(ISERR(SEARCH(AB$1,Data!$G147)),"",";"&amp;AB$1&amp;";")</f>
        <v/>
      </c>
      <c r="AC146" t="str">
        <f>IF(ISERR(SEARCH(AC$1,Data!$G147)),"",";"&amp;AC$1&amp;";")</f>
        <v/>
      </c>
      <c r="AD146" t="str">
        <f>IF(ISERR(SEARCH(AD$1,Data!$G147)),"",";"&amp;AD$1&amp;";")</f>
        <v/>
      </c>
      <c r="AE146" t="str">
        <f>IF(ISERR(SEARCH(AE$1,Data!$G147)),"",";"&amp;AE$1&amp;";")</f>
        <v/>
      </c>
      <c r="AF146" t="str">
        <f>IF(ISERR(SEARCH(AF$1,Data!$G147)),"",";"&amp;AF$1&amp;";")</f>
        <v/>
      </c>
      <c r="AG146" t="str">
        <f>IF(ISERR(SEARCH(AG$1,Data!$G147)),"",";"&amp;AG$1&amp;";")</f>
        <v/>
      </c>
      <c r="AH146" t="str">
        <f>IF(ISERR(SEARCH(AH$1,Data!$G147)),"",";"&amp;AH$1&amp;";")</f>
        <v/>
      </c>
      <c r="AI146" t="str">
        <f>IF(ISERR(SEARCH(AI$1,Data!$G147)),"",";"&amp;AI$1&amp;";")</f>
        <v/>
      </c>
      <c r="AJ146" t="str">
        <f>IF(ISERR(SEARCH(AJ$1,Data!$G147)),"",";"&amp;AJ$1&amp;";")</f>
        <v/>
      </c>
      <c r="AK146" t="str">
        <f>IF(ISERR(SEARCH(AK$1,Data!$G147)),"",";"&amp;AK$1&amp;";")</f>
        <v/>
      </c>
      <c r="AL146" t="str">
        <f>IF(ISERR(SEARCH(AL$1,Data!$G147)),"",";"&amp;AL$1&amp;";")</f>
        <v/>
      </c>
      <c r="AM146" t="str">
        <f>IF(ISERR(SEARCH(AM$1,Data!$G147)),"",";"&amp;AM$1&amp;";")</f>
        <v/>
      </c>
      <c r="AN146" t="str">
        <f>IF(ISERR(SEARCH(AN$1,Data!$G147)),"",";"&amp;AN$1&amp;";")</f>
        <v/>
      </c>
      <c r="AO146" t="str">
        <f>IF(ISERR(SEARCH(AO$1,Data!$G147)),"",";"&amp;AO$1&amp;";")</f>
        <v/>
      </c>
      <c r="AP146" t="str">
        <f>IF(ISERR(SEARCH(AP$1,Data!$G147)),"",";"&amp;AP$1&amp;";")</f>
        <v/>
      </c>
      <c r="AQ146" t="str">
        <f>IF(ISERR(SEARCH(AQ$1,Data!$G147)),"",";"&amp;AQ$1&amp;";")</f>
        <v/>
      </c>
      <c r="AR146" t="str">
        <f>IF(ISERR(SEARCH(AR$1,Data!$G147)),"",";"&amp;AR$1&amp;";")</f>
        <v/>
      </c>
      <c r="AS146" t="str">
        <f>IF(ISERR(SEARCH(AS$1,Data!$G147)),"",";"&amp;AS$1&amp;";")</f>
        <v/>
      </c>
      <c r="AT146" t="str">
        <f>IF(ISERR(SEARCH(AT$1,Data!$G147)),"",";"&amp;AT$1&amp;";")</f>
        <v/>
      </c>
      <c r="AU146" t="str">
        <f>IF(ISERR(SEARCH(AU$1,Data!$G147)),"",";"&amp;AU$1&amp;";")</f>
        <v/>
      </c>
      <c r="AV146" t="str">
        <f>IF(ISERR(SEARCH(AV$1,Data!$G147)),"",";"&amp;AV$1&amp;";")</f>
        <v/>
      </c>
      <c r="AW146" t="str">
        <f>IF(ISERR(SEARCH(AW$1,Data!$G147)),"",";"&amp;AW$1&amp;";")</f>
        <v/>
      </c>
      <c r="AX146" t="str">
        <f>IF(ISERR(SEARCH(AX$1,Data!$G147)),"",";"&amp;AX$1&amp;";")</f>
        <v/>
      </c>
      <c r="AY146" t="str">
        <f>IF(ISERR(SEARCH(AY$1,Data!$G147)),"",";"&amp;AY$1&amp;";")</f>
        <v/>
      </c>
      <c r="AZ146" t="str">
        <f>IF(ISERR(SEARCH(AZ$1,Data!$G147)),"",";"&amp;AZ$1&amp;";")</f>
        <v/>
      </c>
      <c r="BA146" t="str">
        <f>IF(ISERR(SEARCH(BA$1,Data!$G147)),"",";"&amp;BA$1&amp;";")</f>
        <v/>
      </c>
      <c r="BB146" t="str">
        <f>IF(ISERR(SEARCH(BB$1,Data!$G147)),"",";"&amp;BB$1&amp;";")</f>
        <v/>
      </c>
      <c r="BC146" t="str">
        <f>IF(ISERR(SEARCH(BC$1,Data!$G147)),"",";"&amp;BC$1&amp;";")</f>
        <v/>
      </c>
      <c r="BD146" t="str">
        <f>IF(ISERR(SEARCH(BD$1,Data!$G147)),"",";"&amp;BD$1&amp;";")</f>
        <v/>
      </c>
      <c r="BE146" t="str">
        <f>IF(ISERR(SEARCH(BE$1,Data!$G147)),"",";"&amp;BE$1&amp;";")</f>
        <v/>
      </c>
      <c r="BF146" t="str">
        <f>IF(ISERR(SEARCH(BF$1,Data!$G147)),"",";"&amp;BF$1&amp;";")</f>
        <v/>
      </c>
      <c r="BG146" t="str">
        <f>IF(ISERR(SEARCH(BG$1,Data!$G147)),"",";"&amp;BG$1&amp;";")</f>
        <v/>
      </c>
      <c r="BH146" t="str">
        <f>IF(ISERR(SEARCH(BH$1,Data!$G147)),"",";"&amp;BH$1&amp;";")</f>
        <v/>
      </c>
      <c r="BI146" t="str">
        <f>IF(ISERR(SEARCH(BI$1,Data!$G147)),"",";"&amp;BI$1&amp;";")</f>
        <v/>
      </c>
      <c r="BJ146" t="str">
        <f>IF(ISERR(SEARCH(BJ$1,Data!$G147)),"",";"&amp;BJ$1&amp;";")</f>
        <v/>
      </c>
      <c r="BK146" t="str">
        <f>IF(ISERR(SEARCH(BK$1,Data!$G147)),"",";"&amp;BK$1&amp;";")</f>
        <v>;Naboo ;</v>
      </c>
      <c r="BL146" t="str">
        <f>IF(ISERR(SEARCH(BL$1,Data!$G147)),"",";"&amp;BL$1&amp;";")</f>
        <v/>
      </c>
      <c r="BM146" t="str">
        <f>IF(ISERR(SEARCH(BM$1,Data!$G147)),"",";"&amp;BM$1&amp;";")</f>
        <v/>
      </c>
      <c r="BN146" t="str">
        <f>IF(ISERR(SEARCH(BN$1,Data!$G147)),"",";"&amp;BN$1&amp;";")</f>
        <v/>
      </c>
      <c r="BO146" t="str">
        <f>IF(ISERR(SEARCH(BO$1,Data!$G147)),"",";"&amp;BO$1&amp;";")</f>
        <v/>
      </c>
      <c r="BP146" t="str">
        <f>IF(ISERR(SEARCH(BP$1,Data!$G147)),"",";"&amp;BP$1&amp;";")</f>
        <v/>
      </c>
      <c r="BQ146" t="str">
        <f>IF(ISERR(SEARCH(BQ$1,Data!$G147)),"",";"&amp;BQ$1&amp;";")</f>
        <v/>
      </c>
      <c r="BR146" t="str">
        <f>IF(ISERR(SEARCH(BR$1,Data!$G147)),"",";"&amp;BR$1&amp;";")</f>
        <v/>
      </c>
      <c r="BS146" t="str">
        <f>IF(ISERR(SEARCH(BS$1,Data!$G147)),"",";"&amp;BS$1&amp;";")</f>
        <v/>
      </c>
      <c r="BT146" t="str">
        <f>IF(ISERR(SEARCH(BT$1,Data!$G147)),"",";"&amp;BT$1&amp;";")</f>
        <v/>
      </c>
      <c r="BU146" t="str">
        <f>IF(ISERR(SEARCH(BU$1,Data!$G147)),"",";"&amp;BU$1&amp;";")</f>
        <v/>
      </c>
      <c r="BV146" t="str">
        <f>IF(ISERR(SEARCH(BV$1,Data!$G147)),"",";"&amp;BV$1&amp;";")</f>
        <v/>
      </c>
      <c r="BW146" t="str">
        <f>IF(ISERR(SEARCH(BW$1,Data!$G147)),"",";"&amp;BW$1&amp;";")</f>
        <v/>
      </c>
      <c r="BX146" t="str">
        <f>IF(ISERR(SEARCH(BX$1,Data!$G147)),"",";"&amp;BX$1&amp;";")</f>
        <v/>
      </c>
      <c r="BY146" t="str">
        <f>IF(ISERR(SEARCH(BY$1,Data!$G147)),"",";"&amp;BY$1&amp;";")</f>
        <v/>
      </c>
      <c r="BZ146" t="str">
        <f>IF(ISERR(SEARCH(BZ$1,Data!$G147)),"",";"&amp;BZ$1&amp;";")</f>
        <v/>
      </c>
      <c r="CA146" t="str">
        <f>IF(ISERR(SEARCH(CA$1,Data!$G147)),"",";"&amp;CA$1&amp;";")</f>
        <v/>
      </c>
      <c r="CB146" t="str">
        <f>IF(ISERR(SEARCH(CB$1,Data!$G147)),"",";"&amp;CB$1&amp;";")</f>
        <v/>
      </c>
      <c r="CC146" t="str">
        <f>IF(ISERR(SEARCH(CC$1,Data!$G147)),"",";"&amp;CC$1&amp;";")</f>
        <v/>
      </c>
      <c r="CD146" t="str">
        <f>IF(ISERR(SEARCH(CD$1,Data!$G147)),"",";"&amp;CD$1&amp;";")</f>
        <v/>
      </c>
      <c r="CE146" t="str">
        <f>IF(ISERR(SEARCH(CE$1,Data!$G147)),"",";"&amp;CE$1&amp;";")</f>
        <v/>
      </c>
      <c r="CF146" t="str">
        <f>IF(ISERR(SEARCH(CF$1,Data!$G147)),"",";"&amp;CF$1&amp;";")</f>
        <v/>
      </c>
      <c r="CG146" t="str">
        <f>IF(ISERR(SEARCH(CG$1,Data!$G147)),"",";"&amp;CG$1&amp;";")</f>
        <v/>
      </c>
      <c r="CH146" t="str">
        <f>IF(ISERR(SEARCH(CH$1,Data!$G147)),"",";"&amp;CH$1&amp;";")</f>
        <v/>
      </c>
      <c r="CI146" t="str">
        <f>IF(ISERR(SEARCH(CI$1,Data!$G147)),"",";"&amp;CI$1&amp;";")</f>
        <v/>
      </c>
      <c r="CJ146" t="str">
        <f>IF(ISERR(SEARCH(CJ$1,Data!$G147)),"",";"&amp;CJ$1&amp;";")</f>
        <v/>
      </c>
      <c r="CK146" t="str">
        <f>IF(ISERR(SEARCH(CK$1,Data!$G147)),"",";"&amp;CK$1&amp;";")</f>
        <v/>
      </c>
      <c r="CL146" t="str">
        <f>IF(ISERR(SEARCH(CL$1,Data!$G147)),"",";"&amp;CL$1&amp;";")</f>
        <v/>
      </c>
      <c r="CM146" t="str">
        <f>IF(ISERR(SEARCH(CM$1,Data!$G147)),"",";"&amp;CM$1&amp;";")</f>
        <v/>
      </c>
      <c r="CN146" t="str">
        <f>IF(ISERR(SEARCH(CN$1,Data!$G147)),"",";"&amp;CN$1&amp;";")</f>
        <v/>
      </c>
      <c r="CO146" t="str">
        <f>IF(ISERR(SEARCH(CO$1,Data!$G147)),"",";"&amp;CO$1&amp;";")</f>
        <v/>
      </c>
      <c r="CP146" t="str">
        <f>IF(ISERR(SEARCH(CP$1,Data!$G147)),"",";"&amp;CP$1&amp;";")</f>
        <v/>
      </c>
      <c r="CQ146" t="str">
        <f>IF(ISERR(SEARCH(CQ$1,Data!$G147)),"",";"&amp;CQ$1&amp;";")</f>
        <v/>
      </c>
      <c r="CR146" t="str">
        <f>IF(ISERR(SEARCH(CR$1,Data!$G147)),"",";"&amp;CR$1&amp;";")</f>
        <v/>
      </c>
      <c r="CS146" t="str">
        <f>IF(ISERR(SEARCH(CS$1,Data!$G147)),"",";"&amp;CS$1&amp;";")</f>
        <v/>
      </c>
      <c r="CT146" t="str">
        <f>IF(ISERR(SEARCH(CT$1,Data!$G147)),"",";"&amp;CT$1&amp;";")</f>
        <v/>
      </c>
      <c r="CU146" t="str">
        <f>IF(ISERR(SEARCH(CU$1,Data!$G147)),"",";"&amp;CU$1&amp;";")</f>
        <v/>
      </c>
      <c r="CV146" t="str">
        <f>IF(ISERR(SEARCH(CV$1,Data!$G147)),"",";"&amp;CV$1&amp;";")</f>
        <v/>
      </c>
      <c r="CW146" t="str">
        <f>IF(ISERR(SEARCH(CW$1,Data!$G147)),"",";"&amp;CW$1&amp;";")</f>
        <v/>
      </c>
      <c r="CX146" t="str">
        <f>IF(ISERR(SEARCH(CX$1,Data!$G147)),"",";"&amp;CX$1&amp;";")</f>
        <v/>
      </c>
      <c r="CY146" t="str">
        <f>IF(ISERR(SEARCH(CY$1,Data!$G147)),"",";"&amp;CY$1&amp;";")</f>
        <v/>
      </c>
      <c r="CZ146" t="str">
        <f>IF(ISERR(SEARCH(CZ$1,Data!$G147)),"",";"&amp;CZ$1&amp;";")</f>
        <v/>
      </c>
      <c r="DA146" t="str">
        <f>IF(ISERR(SEARCH(DA$1,Data!$G147)),"",";"&amp;DA$1&amp;";")</f>
        <v/>
      </c>
      <c r="DB146" t="str">
        <f>IF(ISERR(SEARCH(DB$1,Data!$G147)),"",";"&amp;DB$1&amp;";")</f>
        <v/>
      </c>
      <c r="DC146" t="str">
        <f>IF(ISERR(SEARCH(DC$1,Data!$G147)),"",";"&amp;DC$1&amp;";")</f>
        <v/>
      </c>
      <c r="DD146" t="str">
        <f>IF(ISERR(SEARCH(DD$1,Data!$G147)),"",";"&amp;DD$1&amp;";")</f>
        <v/>
      </c>
      <c r="DE146" t="str">
        <f>IF(ISERR(SEARCH(DE$1,Data!$G147)),"",";"&amp;DE$1&amp;";")</f>
        <v/>
      </c>
      <c r="DF146" t="str">
        <f>IF(ISERR(SEARCH(DF$1,Data!$G147)),"",";"&amp;DF$1&amp;";")</f>
        <v/>
      </c>
      <c r="DG146" t="str">
        <f>IF(ISERR(SEARCH(DG$1,Data!$G147)),"",";"&amp;DG$1&amp;";")</f>
        <v/>
      </c>
      <c r="DH146" t="str">
        <f>IF(ISERR(SEARCH(DH$1,Data!$G147)),"",";"&amp;DH$1&amp;";")</f>
        <v/>
      </c>
      <c r="DI146" t="str">
        <f>IF(ISERR(SEARCH(DI$1,Data!$G147)),"",";"&amp;DI$1&amp;";")</f>
        <v/>
      </c>
      <c r="DJ146" t="str">
        <f>IF(ISERR(SEARCH(DJ$1,Data!$G147)),"",";"&amp;DJ$1&amp;";")</f>
        <v/>
      </c>
      <c r="DK146" t="str">
        <f>IF(ISERR(SEARCH(DK$1,Data!$G147)),"",";"&amp;DK$1&amp;";")</f>
        <v/>
      </c>
      <c r="DL146" t="str">
        <f>IF(ISERR(SEARCH(DL$1,Data!$G147)),"",";"&amp;DL$1&amp;";")</f>
        <v/>
      </c>
      <c r="DM146" t="str">
        <f>IF(ISERR(SEARCH(DM$1,Data!$G147)),"",";"&amp;DM$1&amp;";")</f>
        <v/>
      </c>
      <c r="DN146" t="str">
        <f>IF(ISERR(SEARCH(DN$1,Data!$G147)),"",";"&amp;DN$1&amp;";")</f>
        <v/>
      </c>
      <c r="DO146" t="str">
        <f>IF(ISERR(SEARCH(DO$1,Data!$G147)),"",";"&amp;DO$1&amp;";")</f>
        <v/>
      </c>
      <c r="DP146" t="str">
        <f>IF(ISERR(SEARCH(DP$1,Data!$G147)),"",";"&amp;DP$1&amp;";")</f>
        <v/>
      </c>
      <c r="DQ146" t="str">
        <f>IF(ISERR(SEARCH(DQ$1,Data!$G147)),"",";"&amp;DQ$1&amp;";")</f>
        <v/>
      </c>
      <c r="DR146" t="str">
        <f>IF(ISERR(SEARCH(DR$1,Data!$G147)),"",";"&amp;DR$1&amp;";")</f>
        <v/>
      </c>
      <c r="DS146" t="str">
        <f>IF(ISERR(SEARCH(DS$1,Data!$G147)),"",";"&amp;DS$1&amp;";")</f>
        <v/>
      </c>
      <c r="DT146" t="str">
        <f>IF(ISERR(SEARCH(DT$1,Data!$G147)),"",";"&amp;DT$1&amp;";")</f>
        <v/>
      </c>
      <c r="DU146" t="str">
        <f>IF(ISERR(SEARCH(DU$1,Data!$G147)),"",";"&amp;DU$1&amp;";")</f>
        <v/>
      </c>
    </row>
    <row r="147" spans="1:125" x14ac:dyDescent="0.3">
      <c r="A147" t="str">
        <f>Tableau1[[#This Row],[name]]</f>
        <v>Sheev Palpatine</v>
      </c>
      <c r="B147" t="str">
        <f>IF(ISERROR(Tableau3[[#This Row],[Second semi-colon]]), "", MID(Tableau3[[#This Row],[Concatenation]], 2, Tableau3[[#This Row],[Second semi-colon]]-2))</f>
        <v>Naboo</v>
      </c>
      <c r="C147">
        <f>SEARCH(" ;",Tableau3[[#This Row],[Concatenation]])</f>
        <v>7</v>
      </c>
      <c r="D147" t="str">
        <f>_xlfn.CONCAT(Tableau2[#This Row])</f>
        <v>;Naboo ;</v>
      </c>
      <c r="I147" t="str">
        <f>IF(ISERR(SEARCH(I$1,Data!$G148)),"",";"&amp;I$1&amp;";")</f>
        <v/>
      </c>
      <c r="J147" t="str">
        <f>IF(ISERR(SEARCH(J$1,Data!$G148)),"",";"&amp;J$1&amp;";")</f>
        <v/>
      </c>
      <c r="K147" t="str">
        <f>IF(ISERR(SEARCH(K$1,Data!$G148)),"",";"&amp;K$1&amp;";")</f>
        <v/>
      </c>
      <c r="L147" t="str">
        <f>IF(ISERR(SEARCH(L$1,Data!$G148)),"",";"&amp;L$1&amp;";")</f>
        <v/>
      </c>
      <c r="M147" t="str">
        <f>IF(ISERR(SEARCH(M$1,Data!$G148)),"",";"&amp;M$1&amp;";")</f>
        <v/>
      </c>
      <c r="N147" t="str">
        <f>IF(ISERR(SEARCH(N$1,Data!$G148)),"",";"&amp;N$1&amp;";")</f>
        <v/>
      </c>
      <c r="O147" t="str">
        <f>IF(ISERR(SEARCH(O$1,Data!$G148)),"",";"&amp;O$1&amp;";")</f>
        <v/>
      </c>
      <c r="P147" t="str">
        <f>IF(ISERR(SEARCH(P$1,Data!$G148)),"",";"&amp;P$1&amp;";")</f>
        <v/>
      </c>
      <c r="Q147" t="str">
        <f>IF(ISERR(SEARCH(Q$1,Data!$G148)),"",";"&amp;Q$1&amp;";")</f>
        <v/>
      </c>
      <c r="R147" t="str">
        <f>IF(ISERR(SEARCH(R$1,Data!$G148)),"",";"&amp;R$1&amp;";")</f>
        <v/>
      </c>
      <c r="S147" t="str">
        <f>IF(ISERR(SEARCH(S$1,Data!$G148)),"",";"&amp;S$1&amp;";")</f>
        <v/>
      </c>
      <c r="T147" t="str">
        <f>IF(ISERR(SEARCH(T$1,Data!$G148)),"",";"&amp;T$1&amp;";")</f>
        <v/>
      </c>
      <c r="U147" t="str">
        <f>IF(ISERR(SEARCH(U$1,Data!$G148)),"",";"&amp;U$1&amp;";")</f>
        <v/>
      </c>
      <c r="V147" t="str">
        <f>IF(ISERR(SEARCH(V$1,Data!$G148)),"",";"&amp;V$1&amp;";")</f>
        <v/>
      </c>
      <c r="W147" t="str">
        <f>IF(ISERR(SEARCH(W$1,Data!$G148)),"",";"&amp;W$1&amp;";")</f>
        <v/>
      </c>
      <c r="X147" t="str">
        <f>IF(ISERR(SEARCH(X$1,Data!$G148)),"",";"&amp;X$1&amp;";")</f>
        <v/>
      </c>
      <c r="Y147" t="str">
        <f>IF(ISERR(SEARCH(Y$1,Data!$G148)),"",";"&amp;Y$1&amp;";")</f>
        <v/>
      </c>
      <c r="Z147" t="str">
        <f>IF(ISERR(SEARCH(Z$1,Data!$G148)),"",";"&amp;Z$1&amp;";")</f>
        <v/>
      </c>
      <c r="AA147" t="str">
        <f>IF(ISERR(SEARCH(AA$1,Data!$G148)),"",";"&amp;AA$1&amp;";")</f>
        <v/>
      </c>
      <c r="AB147" t="str">
        <f>IF(ISERR(SEARCH(AB$1,Data!$G148)),"",";"&amp;AB$1&amp;";")</f>
        <v/>
      </c>
      <c r="AC147" t="str">
        <f>IF(ISERR(SEARCH(AC$1,Data!$G148)),"",";"&amp;AC$1&amp;";")</f>
        <v/>
      </c>
      <c r="AD147" t="str">
        <f>IF(ISERR(SEARCH(AD$1,Data!$G148)),"",";"&amp;AD$1&amp;";")</f>
        <v/>
      </c>
      <c r="AE147" t="str">
        <f>IF(ISERR(SEARCH(AE$1,Data!$G148)),"",";"&amp;AE$1&amp;";")</f>
        <v/>
      </c>
      <c r="AF147" t="str">
        <f>IF(ISERR(SEARCH(AF$1,Data!$G148)),"",";"&amp;AF$1&amp;";")</f>
        <v/>
      </c>
      <c r="AG147" t="str">
        <f>IF(ISERR(SEARCH(AG$1,Data!$G148)),"",";"&amp;AG$1&amp;";")</f>
        <v/>
      </c>
      <c r="AH147" t="str">
        <f>IF(ISERR(SEARCH(AH$1,Data!$G148)),"",";"&amp;AH$1&amp;";")</f>
        <v/>
      </c>
      <c r="AI147" t="str">
        <f>IF(ISERR(SEARCH(AI$1,Data!$G148)),"",";"&amp;AI$1&amp;";")</f>
        <v/>
      </c>
      <c r="AJ147" t="str">
        <f>IF(ISERR(SEARCH(AJ$1,Data!$G148)),"",";"&amp;AJ$1&amp;";")</f>
        <v/>
      </c>
      <c r="AK147" t="str">
        <f>IF(ISERR(SEARCH(AK$1,Data!$G148)),"",";"&amp;AK$1&amp;";")</f>
        <v/>
      </c>
      <c r="AL147" t="str">
        <f>IF(ISERR(SEARCH(AL$1,Data!$G148)),"",";"&amp;AL$1&amp;";")</f>
        <v/>
      </c>
      <c r="AM147" t="str">
        <f>IF(ISERR(SEARCH(AM$1,Data!$G148)),"",";"&amp;AM$1&amp;";")</f>
        <v/>
      </c>
      <c r="AN147" t="str">
        <f>IF(ISERR(SEARCH(AN$1,Data!$G148)),"",";"&amp;AN$1&amp;";")</f>
        <v/>
      </c>
      <c r="AO147" t="str">
        <f>IF(ISERR(SEARCH(AO$1,Data!$G148)),"",";"&amp;AO$1&amp;";")</f>
        <v/>
      </c>
      <c r="AP147" t="str">
        <f>IF(ISERR(SEARCH(AP$1,Data!$G148)),"",";"&amp;AP$1&amp;";")</f>
        <v/>
      </c>
      <c r="AQ147" t="str">
        <f>IF(ISERR(SEARCH(AQ$1,Data!$G148)),"",";"&amp;AQ$1&amp;";")</f>
        <v/>
      </c>
      <c r="AR147" t="str">
        <f>IF(ISERR(SEARCH(AR$1,Data!$G148)),"",";"&amp;AR$1&amp;";")</f>
        <v/>
      </c>
      <c r="AS147" t="str">
        <f>IF(ISERR(SEARCH(AS$1,Data!$G148)),"",";"&amp;AS$1&amp;";")</f>
        <v/>
      </c>
      <c r="AT147" t="str">
        <f>IF(ISERR(SEARCH(AT$1,Data!$G148)),"",";"&amp;AT$1&amp;";")</f>
        <v/>
      </c>
      <c r="AU147" t="str">
        <f>IF(ISERR(SEARCH(AU$1,Data!$G148)),"",";"&amp;AU$1&amp;";")</f>
        <v/>
      </c>
      <c r="AV147" t="str">
        <f>IF(ISERR(SEARCH(AV$1,Data!$G148)),"",";"&amp;AV$1&amp;";")</f>
        <v/>
      </c>
      <c r="AW147" t="str">
        <f>IF(ISERR(SEARCH(AW$1,Data!$G148)),"",";"&amp;AW$1&amp;";")</f>
        <v/>
      </c>
      <c r="AX147" t="str">
        <f>IF(ISERR(SEARCH(AX$1,Data!$G148)),"",";"&amp;AX$1&amp;";")</f>
        <v/>
      </c>
      <c r="AY147" t="str">
        <f>IF(ISERR(SEARCH(AY$1,Data!$G148)),"",";"&amp;AY$1&amp;";")</f>
        <v/>
      </c>
      <c r="AZ147" t="str">
        <f>IF(ISERR(SEARCH(AZ$1,Data!$G148)),"",";"&amp;AZ$1&amp;";")</f>
        <v/>
      </c>
      <c r="BA147" t="str">
        <f>IF(ISERR(SEARCH(BA$1,Data!$G148)),"",";"&amp;BA$1&amp;";")</f>
        <v/>
      </c>
      <c r="BB147" t="str">
        <f>IF(ISERR(SEARCH(BB$1,Data!$G148)),"",";"&amp;BB$1&amp;";")</f>
        <v/>
      </c>
      <c r="BC147" t="str">
        <f>IF(ISERR(SEARCH(BC$1,Data!$G148)),"",";"&amp;BC$1&amp;";")</f>
        <v/>
      </c>
      <c r="BD147" t="str">
        <f>IF(ISERR(SEARCH(BD$1,Data!$G148)),"",";"&amp;BD$1&amp;";")</f>
        <v/>
      </c>
      <c r="BE147" t="str">
        <f>IF(ISERR(SEARCH(BE$1,Data!$G148)),"",";"&amp;BE$1&amp;";")</f>
        <v/>
      </c>
      <c r="BF147" t="str">
        <f>IF(ISERR(SEARCH(BF$1,Data!$G148)),"",";"&amp;BF$1&amp;";")</f>
        <v/>
      </c>
      <c r="BG147" t="str">
        <f>IF(ISERR(SEARCH(BG$1,Data!$G148)),"",";"&amp;BG$1&amp;";")</f>
        <v/>
      </c>
      <c r="BH147" t="str">
        <f>IF(ISERR(SEARCH(BH$1,Data!$G148)),"",";"&amp;BH$1&amp;";")</f>
        <v/>
      </c>
      <c r="BI147" t="str">
        <f>IF(ISERR(SEARCH(BI$1,Data!$G148)),"",";"&amp;BI$1&amp;";")</f>
        <v/>
      </c>
      <c r="BJ147" t="str">
        <f>IF(ISERR(SEARCH(BJ$1,Data!$G148)),"",";"&amp;BJ$1&amp;";")</f>
        <v/>
      </c>
      <c r="BK147" t="str">
        <f>IF(ISERR(SEARCH(BK$1,Data!$G148)),"",";"&amp;BK$1&amp;";")</f>
        <v>;Naboo ;</v>
      </c>
      <c r="BL147" t="str">
        <f>IF(ISERR(SEARCH(BL$1,Data!$G148)),"",";"&amp;BL$1&amp;";")</f>
        <v/>
      </c>
      <c r="BM147" t="str">
        <f>IF(ISERR(SEARCH(BM$1,Data!$G148)),"",";"&amp;BM$1&amp;";")</f>
        <v/>
      </c>
      <c r="BN147" t="str">
        <f>IF(ISERR(SEARCH(BN$1,Data!$G148)),"",";"&amp;BN$1&amp;";")</f>
        <v/>
      </c>
      <c r="BO147" t="str">
        <f>IF(ISERR(SEARCH(BO$1,Data!$G148)),"",";"&amp;BO$1&amp;";")</f>
        <v/>
      </c>
      <c r="BP147" t="str">
        <f>IF(ISERR(SEARCH(BP$1,Data!$G148)),"",";"&amp;BP$1&amp;";")</f>
        <v/>
      </c>
      <c r="BQ147" t="str">
        <f>IF(ISERR(SEARCH(BQ$1,Data!$G148)),"",";"&amp;BQ$1&amp;";")</f>
        <v/>
      </c>
      <c r="BR147" t="str">
        <f>IF(ISERR(SEARCH(BR$1,Data!$G148)),"",";"&amp;BR$1&amp;";")</f>
        <v/>
      </c>
      <c r="BS147" t="str">
        <f>IF(ISERR(SEARCH(BS$1,Data!$G148)),"",";"&amp;BS$1&amp;";")</f>
        <v/>
      </c>
      <c r="BT147" t="str">
        <f>IF(ISERR(SEARCH(BT$1,Data!$G148)),"",";"&amp;BT$1&amp;";")</f>
        <v/>
      </c>
      <c r="BU147" t="str">
        <f>IF(ISERR(SEARCH(BU$1,Data!$G148)),"",";"&amp;BU$1&amp;";")</f>
        <v/>
      </c>
      <c r="BV147" t="str">
        <f>IF(ISERR(SEARCH(BV$1,Data!$G148)),"",";"&amp;BV$1&amp;";")</f>
        <v/>
      </c>
      <c r="BW147" t="str">
        <f>IF(ISERR(SEARCH(BW$1,Data!$G148)),"",";"&amp;BW$1&amp;";")</f>
        <v/>
      </c>
      <c r="BX147" t="str">
        <f>IF(ISERR(SEARCH(BX$1,Data!$G148)),"",";"&amp;BX$1&amp;";")</f>
        <v/>
      </c>
      <c r="BY147" t="str">
        <f>IF(ISERR(SEARCH(BY$1,Data!$G148)),"",";"&amp;BY$1&amp;";")</f>
        <v/>
      </c>
      <c r="BZ147" t="str">
        <f>IF(ISERR(SEARCH(BZ$1,Data!$G148)),"",";"&amp;BZ$1&amp;";")</f>
        <v/>
      </c>
      <c r="CA147" t="str">
        <f>IF(ISERR(SEARCH(CA$1,Data!$G148)),"",";"&amp;CA$1&amp;";")</f>
        <v/>
      </c>
      <c r="CB147" t="str">
        <f>IF(ISERR(SEARCH(CB$1,Data!$G148)),"",";"&amp;CB$1&amp;";")</f>
        <v/>
      </c>
      <c r="CC147" t="str">
        <f>IF(ISERR(SEARCH(CC$1,Data!$G148)),"",";"&amp;CC$1&amp;";")</f>
        <v/>
      </c>
      <c r="CD147" t="str">
        <f>IF(ISERR(SEARCH(CD$1,Data!$G148)),"",";"&amp;CD$1&amp;";")</f>
        <v/>
      </c>
      <c r="CE147" t="str">
        <f>IF(ISERR(SEARCH(CE$1,Data!$G148)),"",";"&amp;CE$1&amp;";")</f>
        <v/>
      </c>
      <c r="CF147" t="str">
        <f>IF(ISERR(SEARCH(CF$1,Data!$G148)),"",";"&amp;CF$1&amp;";")</f>
        <v/>
      </c>
      <c r="CG147" t="str">
        <f>IF(ISERR(SEARCH(CG$1,Data!$G148)),"",";"&amp;CG$1&amp;";")</f>
        <v/>
      </c>
      <c r="CH147" t="str">
        <f>IF(ISERR(SEARCH(CH$1,Data!$G148)),"",";"&amp;CH$1&amp;";")</f>
        <v/>
      </c>
      <c r="CI147" t="str">
        <f>IF(ISERR(SEARCH(CI$1,Data!$G148)),"",";"&amp;CI$1&amp;";")</f>
        <v/>
      </c>
      <c r="CJ147" t="str">
        <f>IF(ISERR(SEARCH(CJ$1,Data!$G148)),"",";"&amp;CJ$1&amp;";")</f>
        <v/>
      </c>
      <c r="CK147" t="str">
        <f>IF(ISERR(SEARCH(CK$1,Data!$G148)),"",";"&amp;CK$1&amp;";")</f>
        <v/>
      </c>
      <c r="CL147" t="str">
        <f>IF(ISERR(SEARCH(CL$1,Data!$G148)),"",";"&amp;CL$1&amp;";")</f>
        <v/>
      </c>
      <c r="CM147" t="str">
        <f>IF(ISERR(SEARCH(CM$1,Data!$G148)),"",";"&amp;CM$1&amp;";")</f>
        <v/>
      </c>
      <c r="CN147" t="str">
        <f>IF(ISERR(SEARCH(CN$1,Data!$G148)),"",";"&amp;CN$1&amp;";")</f>
        <v/>
      </c>
      <c r="CO147" t="str">
        <f>IF(ISERR(SEARCH(CO$1,Data!$G148)),"",";"&amp;CO$1&amp;";")</f>
        <v/>
      </c>
      <c r="CP147" t="str">
        <f>IF(ISERR(SEARCH(CP$1,Data!$G148)),"",";"&amp;CP$1&amp;";")</f>
        <v/>
      </c>
      <c r="CQ147" t="str">
        <f>IF(ISERR(SEARCH(CQ$1,Data!$G148)),"",";"&amp;CQ$1&amp;";")</f>
        <v/>
      </c>
      <c r="CR147" t="str">
        <f>IF(ISERR(SEARCH(CR$1,Data!$G148)),"",";"&amp;CR$1&amp;";")</f>
        <v/>
      </c>
      <c r="CS147" t="str">
        <f>IF(ISERR(SEARCH(CS$1,Data!$G148)),"",";"&amp;CS$1&amp;";")</f>
        <v/>
      </c>
      <c r="CT147" t="str">
        <f>IF(ISERR(SEARCH(CT$1,Data!$G148)),"",";"&amp;CT$1&amp;";")</f>
        <v/>
      </c>
      <c r="CU147" t="str">
        <f>IF(ISERR(SEARCH(CU$1,Data!$G148)),"",";"&amp;CU$1&amp;";")</f>
        <v/>
      </c>
      <c r="CV147" t="str">
        <f>IF(ISERR(SEARCH(CV$1,Data!$G148)),"",";"&amp;CV$1&amp;";")</f>
        <v/>
      </c>
      <c r="CW147" t="str">
        <f>IF(ISERR(SEARCH(CW$1,Data!$G148)),"",";"&amp;CW$1&amp;";")</f>
        <v/>
      </c>
      <c r="CX147" t="str">
        <f>IF(ISERR(SEARCH(CX$1,Data!$G148)),"",";"&amp;CX$1&amp;";")</f>
        <v/>
      </c>
      <c r="CY147" t="str">
        <f>IF(ISERR(SEARCH(CY$1,Data!$G148)),"",";"&amp;CY$1&amp;";")</f>
        <v/>
      </c>
      <c r="CZ147" t="str">
        <f>IF(ISERR(SEARCH(CZ$1,Data!$G148)),"",";"&amp;CZ$1&amp;";")</f>
        <v/>
      </c>
      <c r="DA147" t="str">
        <f>IF(ISERR(SEARCH(DA$1,Data!$G148)),"",";"&amp;DA$1&amp;";")</f>
        <v/>
      </c>
      <c r="DB147" t="str">
        <f>IF(ISERR(SEARCH(DB$1,Data!$G148)),"",";"&amp;DB$1&amp;";")</f>
        <v/>
      </c>
      <c r="DC147" t="str">
        <f>IF(ISERR(SEARCH(DC$1,Data!$G148)),"",";"&amp;DC$1&amp;";")</f>
        <v/>
      </c>
      <c r="DD147" t="str">
        <f>IF(ISERR(SEARCH(DD$1,Data!$G148)),"",";"&amp;DD$1&amp;";")</f>
        <v/>
      </c>
      <c r="DE147" t="str">
        <f>IF(ISERR(SEARCH(DE$1,Data!$G148)),"",";"&amp;DE$1&amp;";")</f>
        <v/>
      </c>
      <c r="DF147" t="str">
        <f>IF(ISERR(SEARCH(DF$1,Data!$G148)),"",";"&amp;DF$1&amp;";")</f>
        <v/>
      </c>
      <c r="DG147" t="str">
        <f>IF(ISERR(SEARCH(DG$1,Data!$G148)),"",";"&amp;DG$1&amp;";")</f>
        <v/>
      </c>
      <c r="DH147" t="str">
        <f>IF(ISERR(SEARCH(DH$1,Data!$G148)),"",";"&amp;DH$1&amp;";")</f>
        <v/>
      </c>
      <c r="DI147" t="str">
        <f>IF(ISERR(SEARCH(DI$1,Data!$G148)),"",";"&amp;DI$1&amp;";")</f>
        <v/>
      </c>
      <c r="DJ147" t="str">
        <f>IF(ISERR(SEARCH(DJ$1,Data!$G148)),"",";"&amp;DJ$1&amp;";")</f>
        <v/>
      </c>
      <c r="DK147" t="str">
        <f>IF(ISERR(SEARCH(DK$1,Data!$G148)),"",";"&amp;DK$1&amp;";")</f>
        <v/>
      </c>
      <c r="DL147" t="str">
        <f>IF(ISERR(SEARCH(DL$1,Data!$G148)),"",";"&amp;DL$1&amp;";")</f>
        <v/>
      </c>
      <c r="DM147" t="str">
        <f>IF(ISERR(SEARCH(DM$1,Data!$G148)),"",";"&amp;DM$1&amp;";")</f>
        <v/>
      </c>
      <c r="DN147" t="str">
        <f>IF(ISERR(SEARCH(DN$1,Data!$G148)),"",";"&amp;DN$1&amp;";")</f>
        <v/>
      </c>
      <c r="DO147" t="str">
        <f>IF(ISERR(SEARCH(DO$1,Data!$G148)),"",";"&amp;DO$1&amp;";")</f>
        <v/>
      </c>
      <c r="DP147" t="str">
        <f>IF(ISERR(SEARCH(DP$1,Data!$G148)),"",";"&amp;DP$1&amp;";")</f>
        <v/>
      </c>
      <c r="DQ147" t="str">
        <f>IF(ISERR(SEARCH(DQ$1,Data!$G148)),"",";"&amp;DQ$1&amp;";")</f>
        <v/>
      </c>
      <c r="DR147" t="str">
        <f>IF(ISERR(SEARCH(DR$1,Data!$G148)),"",";"&amp;DR$1&amp;";")</f>
        <v/>
      </c>
      <c r="DS147" t="str">
        <f>IF(ISERR(SEARCH(DS$1,Data!$G148)),"",";"&amp;DS$1&amp;";")</f>
        <v/>
      </c>
      <c r="DT147" t="str">
        <f>IF(ISERR(SEARCH(DT$1,Data!$G148)),"",";"&amp;DT$1&amp;";")</f>
        <v/>
      </c>
      <c r="DU147" t="str">
        <f>IF(ISERR(SEARCH(DU$1,Data!$G148)),"",";"&amp;DU$1&amp;";")</f>
        <v/>
      </c>
    </row>
    <row r="148" spans="1:125" x14ac:dyDescent="0.3">
      <c r="A148" t="str">
        <f>Tableau1[[#This Row],[name]]</f>
        <v>Capitaine Quarsh Panaka</v>
      </c>
      <c r="B148" t="str">
        <f>IF(ISERROR(Tableau3[[#This Row],[Second semi-colon]]), "", MID(Tableau3[[#This Row],[Concatenation]], 2, Tableau3[[#This Row],[Second semi-colon]]-2))</f>
        <v/>
      </c>
      <c r="C148" t="e">
        <f>SEARCH(" ;",Tableau3[[#This Row],[Concatenation]])</f>
        <v>#VALUE!</v>
      </c>
      <c r="D148" t="str">
        <f>_xlfn.CONCAT(Tableau2[#This Row])</f>
        <v/>
      </c>
      <c r="I148" t="str">
        <f>IF(ISERR(SEARCH(I$1,Data!$G149)),"",";"&amp;I$1&amp;";")</f>
        <v/>
      </c>
      <c r="J148" t="str">
        <f>IF(ISERR(SEARCH(J$1,Data!$G149)),"",";"&amp;J$1&amp;";")</f>
        <v/>
      </c>
      <c r="K148" t="str">
        <f>IF(ISERR(SEARCH(K$1,Data!$G149)),"",";"&amp;K$1&amp;";")</f>
        <v/>
      </c>
      <c r="L148" t="str">
        <f>IF(ISERR(SEARCH(L$1,Data!$G149)),"",";"&amp;L$1&amp;";")</f>
        <v/>
      </c>
      <c r="M148" t="str">
        <f>IF(ISERR(SEARCH(M$1,Data!$G149)),"",";"&amp;M$1&amp;";")</f>
        <v/>
      </c>
      <c r="N148" t="str">
        <f>IF(ISERR(SEARCH(N$1,Data!$G149)),"",";"&amp;N$1&amp;";")</f>
        <v/>
      </c>
      <c r="O148" t="str">
        <f>IF(ISERR(SEARCH(O$1,Data!$G149)),"",";"&amp;O$1&amp;";")</f>
        <v/>
      </c>
      <c r="P148" t="str">
        <f>IF(ISERR(SEARCH(P$1,Data!$G149)),"",";"&amp;P$1&amp;";")</f>
        <v/>
      </c>
      <c r="Q148" t="str">
        <f>IF(ISERR(SEARCH(Q$1,Data!$G149)),"",";"&amp;Q$1&amp;";")</f>
        <v/>
      </c>
      <c r="R148" t="str">
        <f>IF(ISERR(SEARCH(R$1,Data!$G149)),"",";"&amp;R$1&amp;";")</f>
        <v/>
      </c>
      <c r="S148" t="str">
        <f>IF(ISERR(SEARCH(S$1,Data!$G149)),"",";"&amp;S$1&amp;";")</f>
        <v/>
      </c>
      <c r="T148" t="str">
        <f>IF(ISERR(SEARCH(T$1,Data!$G149)),"",";"&amp;T$1&amp;";")</f>
        <v/>
      </c>
      <c r="U148" t="str">
        <f>IF(ISERR(SEARCH(U$1,Data!$G149)),"",";"&amp;U$1&amp;";")</f>
        <v/>
      </c>
      <c r="V148" t="str">
        <f>IF(ISERR(SEARCH(V$1,Data!$G149)),"",";"&amp;V$1&amp;";")</f>
        <v/>
      </c>
      <c r="W148" t="str">
        <f>IF(ISERR(SEARCH(W$1,Data!$G149)),"",";"&amp;W$1&amp;";")</f>
        <v/>
      </c>
      <c r="X148" t="str">
        <f>IF(ISERR(SEARCH(X$1,Data!$G149)),"",";"&amp;X$1&amp;";")</f>
        <v/>
      </c>
      <c r="Y148" t="str">
        <f>IF(ISERR(SEARCH(Y$1,Data!$G149)),"",";"&amp;Y$1&amp;";")</f>
        <v/>
      </c>
      <c r="Z148" t="str">
        <f>IF(ISERR(SEARCH(Z$1,Data!$G149)),"",";"&amp;Z$1&amp;";")</f>
        <v/>
      </c>
      <c r="AA148" t="str">
        <f>IF(ISERR(SEARCH(AA$1,Data!$G149)),"",";"&amp;AA$1&amp;";")</f>
        <v/>
      </c>
      <c r="AB148" t="str">
        <f>IF(ISERR(SEARCH(AB$1,Data!$G149)),"",";"&amp;AB$1&amp;";")</f>
        <v/>
      </c>
      <c r="AC148" t="str">
        <f>IF(ISERR(SEARCH(AC$1,Data!$G149)),"",";"&amp;AC$1&amp;";")</f>
        <v/>
      </c>
      <c r="AD148" t="str">
        <f>IF(ISERR(SEARCH(AD$1,Data!$G149)),"",";"&amp;AD$1&amp;";")</f>
        <v/>
      </c>
      <c r="AE148" t="str">
        <f>IF(ISERR(SEARCH(AE$1,Data!$G149)),"",";"&amp;AE$1&amp;";")</f>
        <v/>
      </c>
      <c r="AF148" t="str">
        <f>IF(ISERR(SEARCH(AF$1,Data!$G149)),"",";"&amp;AF$1&amp;";")</f>
        <v/>
      </c>
      <c r="AG148" t="str">
        <f>IF(ISERR(SEARCH(AG$1,Data!$G149)),"",";"&amp;AG$1&amp;";")</f>
        <v/>
      </c>
      <c r="AH148" t="str">
        <f>IF(ISERR(SEARCH(AH$1,Data!$G149)),"",";"&amp;AH$1&amp;";")</f>
        <v/>
      </c>
      <c r="AI148" t="str">
        <f>IF(ISERR(SEARCH(AI$1,Data!$G149)),"",";"&amp;AI$1&amp;";")</f>
        <v/>
      </c>
      <c r="AJ148" t="str">
        <f>IF(ISERR(SEARCH(AJ$1,Data!$G149)),"",";"&amp;AJ$1&amp;";")</f>
        <v/>
      </c>
      <c r="AK148" t="str">
        <f>IF(ISERR(SEARCH(AK$1,Data!$G149)),"",";"&amp;AK$1&amp;";")</f>
        <v/>
      </c>
      <c r="AL148" t="str">
        <f>IF(ISERR(SEARCH(AL$1,Data!$G149)),"",";"&amp;AL$1&amp;";")</f>
        <v/>
      </c>
      <c r="AM148" t="str">
        <f>IF(ISERR(SEARCH(AM$1,Data!$G149)),"",";"&amp;AM$1&amp;";")</f>
        <v/>
      </c>
      <c r="AN148" t="str">
        <f>IF(ISERR(SEARCH(AN$1,Data!$G149)),"",";"&amp;AN$1&amp;";")</f>
        <v/>
      </c>
      <c r="AO148" t="str">
        <f>IF(ISERR(SEARCH(AO$1,Data!$G149)),"",";"&amp;AO$1&amp;";")</f>
        <v/>
      </c>
      <c r="AP148" t="str">
        <f>IF(ISERR(SEARCH(AP$1,Data!$G149)),"",";"&amp;AP$1&amp;";")</f>
        <v/>
      </c>
      <c r="AQ148" t="str">
        <f>IF(ISERR(SEARCH(AQ$1,Data!$G149)),"",";"&amp;AQ$1&amp;";")</f>
        <v/>
      </c>
      <c r="AR148" t="str">
        <f>IF(ISERR(SEARCH(AR$1,Data!$G149)),"",";"&amp;AR$1&amp;";")</f>
        <v/>
      </c>
      <c r="AS148" t="str">
        <f>IF(ISERR(SEARCH(AS$1,Data!$G149)),"",";"&amp;AS$1&amp;";")</f>
        <v/>
      </c>
      <c r="AT148" t="str">
        <f>IF(ISERR(SEARCH(AT$1,Data!$G149)),"",";"&amp;AT$1&amp;";")</f>
        <v/>
      </c>
      <c r="AU148" t="str">
        <f>IF(ISERR(SEARCH(AU$1,Data!$G149)),"",";"&amp;AU$1&amp;";")</f>
        <v/>
      </c>
      <c r="AV148" t="str">
        <f>IF(ISERR(SEARCH(AV$1,Data!$G149)),"",";"&amp;AV$1&amp;";")</f>
        <v/>
      </c>
      <c r="AW148" t="str">
        <f>IF(ISERR(SEARCH(AW$1,Data!$G149)),"",";"&amp;AW$1&amp;";")</f>
        <v/>
      </c>
      <c r="AX148" t="str">
        <f>IF(ISERR(SEARCH(AX$1,Data!$G149)),"",";"&amp;AX$1&amp;";")</f>
        <v/>
      </c>
      <c r="AY148" t="str">
        <f>IF(ISERR(SEARCH(AY$1,Data!$G149)),"",";"&amp;AY$1&amp;";")</f>
        <v/>
      </c>
      <c r="AZ148" t="str">
        <f>IF(ISERR(SEARCH(AZ$1,Data!$G149)),"",";"&amp;AZ$1&amp;";")</f>
        <v/>
      </c>
      <c r="BA148" t="str">
        <f>IF(ISERR(SEARCH(BA$1,Data!$G149)),"",";"&amp;BA$1&amp;";")</f>
        <v/>
      </c>
      <c r="BB148" t="str">
        <f>IF(ISERR(SEARCH(BB$1,Data!$G149)),"",";"&amp;BB$1&amp;";")</f>
        <v/>
      </c>
      <c r="BC148" t="str">
        <f>IF(ISERR(SEARCH(BC$1,Data!$G149)),"",";"&amp;BC$1&amp;";")</f>
        <v/>
      </c>
      <c r="BD148" t="str">
        <f>IF(ISERR(SEARCH(BD$1,Data!$G149)),"",";"&amp;BD$1&amp;";")</f>
        <v/>
      </c>
      <c r="BE148" t="str">
        <f>IF(ISERR(SEARCH(BE$1,Data!$G149)),"",";"&amp;BE$1&amp;";")</f>
        <v/>
      </c>
      <c r="BF148" t="str">
        <f>IF(ISERR(SEARCH(BF$1,Data!$G149)),"",";"&amp;BF$1&amp;";")</f>
        <v/>
      </c>
      <c r="BG148" t="str">
        <f>IF(ISERR(SEARCH(BG$1,Data!$G149)),"",";"&amp;BG$1&amp;";")</f>
        <v/>
      </c>
      <c r="BH148" t="str">
        <f>IF(ISERR(SEARCH(BH$1,Data!$G149)),"",";"&amp;BH$1&amp;";")</f>
        <v/>
      </c>
      <c r="BI148" t="str">
        <f>IF(ISERR(SEARCH(BI$1,Data!$G149)),"",";"&amp;BI$1&amp;";")</f>
        <v/>
      </c>
      <c r="BJ148" t="str">
        <f>IF(ISERR(SEARCH(BJ$1,Data!$G149)),"",";"&amp;BJ$1&amp;";")</f>
        <v/>
      </c>
      <c r="BK148" t="str">
        <f>IF(ISERR(SEARCH(BK$1,Data!$G149)),"",";"&amp;BK$1&amp;";")</f>
        <v/>
      </c>
      <c r="BL148" t="str">
        <f>IF(ISERR(SEARCH(BL$1,Data!$G149)),"",";"&amp;BL$1&amp;";")</f>
        <v/>
      </c>
      <c r="BM148" t="str">
        <f>IF(ISERR(SEARCH(BM$1,Data!$G149)),"",";"&amp;BM$1&amp;";")</f>
        <v/>
      </c>
      <c r="BN148" t="str">
        <f>IF(ISERR(SEARCH(BN$1,Data!$G149)),"",";"&amp;BN$1&amp;";")</f>
        <v/>
      </c>
      <c r="BO148" t="str">
        <f>IF(ISERR(SEARCH(BO$1,Data!$G149)),"",";"&amp;BO$1&amp;";")</f>
        <v/>
      </c>
      <c r="BP148" t="str">
        <f>IF(ISERR(SEARCH(BP$1,Data!$G149)),"",";"&amp;BP$1&amp;";")</f>
        <v/>
      </c>
      <c r="BQ148" t="str">
        <f>IF(ISERR(SEARCH(BQ$1,Data!$G149)),"",";"&amp;BQ$1&amp;";")</f>
        <v/>
      </c>
      <c r="BR148" t="str">
        <f>IF(ISERR(SEARCH(BR$1,Data!$G149)),"",";"&amp;BR$1&amp;";")</f>
        <v/>
      </c>
      <c r="BS148" t="str">
        <f>IF(ISERR(SEARCH(BS$1,Data!$G149)),"",";"&amp;BS$1&amp;";")</f>
        <v/>
      </c>
      <c r="BT148" t="str">
        <f>IF(ISERR(SEARCH(BT$1,Data!$G149)),"",";"&amp;BT$1&amp;";")</f>
        <v/>
      </c>
      <c r="BU148" t="str">
        <f>IF(ISERR(SEARCH(BU$1,Data!$G149)),"",";"&amp;BU$1&amp;";")</f>
        <v/>
      </c>
      <c r="BV148" t="str">
        <f>IF(ISERR(SEARCH(BV$1,Data!$G149)),"",";"&amp;BV$1&amp;";")</f>
        <v/>
      </c>
      <c r="BW148" t="str">
        <f>IF(ISERR(SEARCH(BW$1,Data!$G149)),"",";"&amp;BW$1&amp;";")</f>
        <v/>
      </c>
      <c r="BX148" t="str">
        <f>IF(ISERR(SEARCH(BX$1,Data!$G149)),"",";"&amp;BX$1&amp;";")</f>
        <v/>
      </c>
      <c r="BY148" t="str">
        <f>IF(ISERR(SEARCH(BY$1,Data!$G149)),"",";"&amp;BY$1&amp;";")</f>
        <v/>
      </c>
      <c r="BZ148" t="str">
        <f>IF(ISERR(SEARCH(BZ$1,Data!$G149)),"",";"&amp;BZ$1&amp;";")</f>
        <v/>
      </c>
      <c r="CA148" t="str">
        <f>IF(ISERR(SEARCH(CA$1,Data!$G149)),"",";"&amp;CA$1&amp;";")</f>
        <v/>
      </c>
      <c r="CB148" t="str">
        <f>IF(ISERR(SEARCH(CB$1,Data!$G149)),"",";"&amp;CB$1&amp;";")</f>
        <v/>
      </c>
      <c r="CC148" t="str">
        <f>IF(ISERR(SEARCH(CC$1,Data!$G149)),"",";"&amp;CC$1&amp;";")</f>
        <v/>
      </c>
      <c r="CD148" t="str">
        <f>IF(ISERR(SEARCH(CD$1,Data!$G149)),"",";"&amp;CD$1&amp;";")</f>
        <v/>
      </c>
      <c r="CE148" t="str">
        <f>IF(ISERR(SEARCH(CE$1,Data!$G149)),"",";"&amp;CE$1&amp;";")</f>
        <v/>
      </c>
      <c r="CF148" t="str">
        <f>IF(ISERR(SEARCH(CF$1,Data!$G149)),"",";"&amp;CF$1&amp;";")</f>
        <v/>
      </c>
      <c r="CG148" t="str">
        <f>IF(ISERR(SEARCH(CG$1,Data!$G149)),"",";"&amp;CG$1&amp;";")</f>
        <v/>
      </c>
      <c r="CH148" t="str">
        <f>IF(ISERR(SEARCH(CH$1,Data!$G149)),"",";"&amp;CH$1&amp;";")</f>
        <v/>
      </c>
      <c r="CI148" t="str">
        <f>IF(ISERR(SEARCH(CI$1,Data!$G149)),"",";"&amp;CI$1&amp;";")</f>
        <v/>
      </c>
      <c r="CJ148" t="str">
        <f>IF(ISERR(SEARCH(CJ$1,Data!$G149)),"",";"&amp;CJ$1&amp;";")</f>
        <v/>
      </c>
      <c r="CK148" t="str">
        <f>IF(ISERR(SEARCH(CK$1,Data!$G149)),"",";"&amp;CK$1&amp;";")</f>
        <v/>
      </c>
      <c r="CL148" t="str">
        <f>IF(ISERR(SEARCH(CL$1,Data!$G149)),"",";"&amp;CL$1&amp;";")</f>
        <v/>
      </c>
      <c r="CM148" t="str">
        <f>IF(ISERR(SEARCH(CM$1,Data!$G149)),"",";"&amp;CM$1&amp;";")</f>
        <v/>
      </c>
      <c r="CN148" t="str">
        <f>IF(ISERR(SEARCH(CN$1,Data!$G149)),"",";"&amp;CN$1&amp;";")</f>
        <v/>
      </c>
      <c r="CO148" t="str">
        <f>IF(ISERR(SEARCH(CO$1,Data!$G149)),"",";"&amp;CO$1&amp;";")</f>
        <v/>
      </c>
      <c r="CP148" t="str">
        <f>IF(ISERR(SEARCH(CP$1,Data!$G149)),"",";"&amp;CP$1&amp;";")</f>
        <v/>
      </c>
      <c r="CQ148" t="str">
        <f>IF(ISERR(SEARCH(CQ$1,Data!$G149)),"",";"&amp;CQ$1&amp;";")</f>
        <v/>
      </c>
      <c r="CR148" t="str">
        <f>IF(ISERR(SEARCH(CR$1,Data!$G149)),"",";"&amp;CR$1&amp;";")</f>
        <v/>
      </c>
      <c r="CS148" t="str">
        <f>IF(ISERR(SEARCH(CS$1,Data!$G149)),"",";"&amp;CS$1&amp;";")</f>
        <v/>
      </c>
      <c r="CT148" t="str">
        <f>IF(ISERR(SEARCH(CT$1,Data!$G149)),"",";"&amp;CT$1&amp;";")</f>
        <v/>
      </c>
      <c r="CU148" t="str">
        <f>IF(ISERR(SEARCH(CU$1,Data!$G149)),"",";"&amp;CU$1&amp;";")</f>
        <v/>
      </c>
      <c r="CV148" t="str">
        <f>IF(ISERR(SEARCH(CV$1,Data!$G149)),"",";"&amp;CV$1&amp;";")</f>
        <v/>
      </c>
      <c r="CW148" t="str">
        <f>IF(ISERR(SEARCH(CW$1,Data!$G149)),"",";"&amp;CW$1&amp;";")</f>
        <v/>
      </c>
      <c r="CX148" t="str">
        <f>IF(ISERR(SEARCH(CX$1,Data!$G149)),"",";"&amp;CX$1&amp;";")</f>
        <v/>
      </c>
      <c r="CY148" t="str">
        <f>IF(ISERR(SEARCH(CY$1,Data!$G149)),"",";"&amp;CY$1&amp;";")</f>
        <v/>
      </c>
      <c r="CZ148" t="str">
        <f>IF(ISERR(SEARCH(CZ$1,Data!$G149)),"",";"&amp;CZ$1&amp;";")</f>
        <v/>
      </c>
      <c r="DA148" t="str">
        <f>IF(ISERR(SEARCH(DA$1,Data!$G149)),"",";"&amp;DA$1&amp;";")</f>
        <v/>
      </c>
      <c r="DB148" t="str">
        <f>IF(ISERR(SEARCH(DB$1,Data!$G149)),"",";"&amp;DB$1&amp;";")</f>
        <v/>
      </c>
      <c r="DC148" t="str">
        <f>IF(ISERR(SEARCH(DC$1,Data!$G149)),"",";"&amp;DC$1&amp;";")</f>
        <v/>
      </c>
      <c r="DD148" t="str">
        <f>IF(ISERR(SEARCH(DD$1,Data!$G149)),"",";"&amp;DD$1&amp;";")</f>
        <v/>
      </c>
      <c r="DE148" t="str">
        <f>IF(ISERR(SEARCH(DE$1,Data!$G149)),"",";"&amp;DE$1&amp;";")</f>
        <v/>
      </c>
      <c r="DF148" t="str">
        <f>IF(ISERR(SEARCH(DF$1,Data!$G149)),"",";"&amp;DF$1&amp;";")</f>
        <v/>
      </c>
      <c r="DG148" t="str">
        <f>IF(ISERR(SEARCH(DG$1,Data!$G149)),"",";"&amp;DG$1&amp;";")</f>
        <v/>
      </c>
      <c r="DH148" t="str">
        <f>IF(ISERR(SEARCH(DH$1,Data!$G149)),"",";"&amp;DH$1&amp;";")</f>
        <v/>
      </c>
      <c r="DI148" t="str">
        <f>IF(ISERR(SEARCH(DI$1,Data!$G149)),"",";"&amp;DI$1&amp;";")</f>
        <v/>
      </c>
      <c r="DJ148" t="str">
        <f>IF(ISERR(SEARCH(DJ$1,Data!$G149)),"",";"&amp;DJ$1&amp;";")</f>
        <v/>
      </c>
      <c r="DK148" t="str">
        <f>IF(ISERR(SEARCH(DK$1,Data!$G149)),"",";"&amp;DK$1&amp;";")</f>
        <v/>
      </c>
      <c r="DL148" t="str">
        <f>IF(ISERR(SEARCH(DL$1,Data!$G149)),"",";"&amp;DL$1&amp;";")</f>
        <v/>
      </c>
      <c r="DM148" t="str">
        <f>IF(ISERR(SEARCH(DM$1,Data!$G149)),"",";"&amp;DM$1&amp;";")</f>
        <v/>
      </c>
      <c r="DN148" t="str">
        <f>IF(ISERR(SEARCH(DN$1,Data!$G149)),"",";"&amp;DN$1&amp;";")</f>
        <v/>
      </c>
      <c r="DO148" t="str">
        <f>IF(ISERR(SEARCH(DO$1,Data!$G149)),"",";"&amp;DO$1&amp;";")</f>
        <v/>
      </c>
      <c r="DP148" t="str">
        <f>IF(ISERR(SEARCH(DP$1,Data!$G149)),"",";"&amp;DP$1&amp;";")</f>
        <v/>
      </c>
      <c r="DQ148" t="str">
        <f>IF(ISERR(SEARCH(DQ$1,Data!$G149)),"",";"&amp;DQ$1&amp;";")</f>
        <v/>
      </c>
      <c r="DR148" t="str">
        <f>IF(ISERR(SEARCH(DR$1,Data!$G149)),"",";"&amp;DR$1&amp;";")</f>
        <v/>
      </c>
      <c r="DS148" t="str">
        <f>IF(ISERR(SEARCH(DS$1,Data!$G149)),"",";"&amp;DS$1&amp;";")</f>
        <v/>
      </c>
      <c r="DT148" t="str">
        <f>IF(ISERR(SEARCH(DT$1,Data!$G149)),"",";"&amp;DT$1&amp;";")</f>
        <v/>
      </c>
      <c r="DU148" t="str">
        <f>IF(ISERR(SEARCH(DU$1,Data!$G149)),"",";"&amp;DU$1&amp;";")</f>
        <v/>
      </c>
    </row>
    <row r="149" spans="1:125" x14ac:dyDescent="0.3">
      <c r="A149" t="str">
        <f>Tableau1[[#This Row],[name]]</f>
        <v>Baron Notluwiski Papanoida</v>
      </c>
      <c r="B149" t="str">
        <f>IF(ISERROR(Tableau3[[#This Row],[Second semi-colon]]), "", MID(Tableau3[[#This Row],[Concatenation]], 2, Tableau3[[#This Row],[Second semi-colon]]-2))</f>
        <v/>
      </c>
      <c r="C149" t="e">
        <f>SEARCH(" ;",Tableau3[[#This Row],[Concatenation]])</f>
        <v>#VALUE!</v>
      </c>
      <c r="D149" t="str">
        <f>_xlfn.CONCAT(Tableau2[#This Row])</f>
        <v/>
      </c>
      <c r="I149" t="str">
        <f>IF(ISERR(SEARCH(I$1,Data!$G150)),"",";"&amp;I$1&amp;";")</f>
        <v/>
      </c>
      <c r="J149" t="str">
        <f>IF(ISERR(SEARCH(J$1,Data!$G150)),"",";"&amp;J$1&amp;";")</f>
        <v/>
      </c>
      <c r="K149" t="str">
        <f>IF(ISERR(SEARCH(K$1,Data!$G150)),"",";"&amp;K$1&amp;";")</f>
        <v/>
      </c>
      <c r="L149" t="str">
        <f>IF(ISERR(SEARCH(L$1,Data!$G150)),"",";"&amp;L$1&amp;";")</f>
        <v/>
      </c>
      <c r="M149" t="str">
        <f>IF(ISERR(SEARCH(M$1,Data!$G150)),"",";"&amp;M$1&amp;";")</f>
        <v/>
      </c>
      <c r="N149" t="str">
        <f>IF(ISERR(SEARCH(N$1,Data!$G150)),"",";"&amp;N$1&amp;";")</f>
        <v/>
      </c>
      <c r="O149" t="str">
        <f>IF(ISERR(SEARCH(O$1,Data!$G150)),"",";"&amp;O$1&amp;";")</f>
        <v/>
      </c>
      <c r="P149" t="str">
        <f>IF(ISERR(SEARCH(P$1,Data!$G150)),"",";"&amp;P$1&amp;";")</f>
        <v/>
      </c>
      <c r="Q149" t="str">
        <f>IF(ISERR(SEARCH(Q$1,Data!$G150)),"",";"&amp;Q$1&amp;";")</f>
        <v/>
      </c>
      <c r="R149" t="str">
        <f>IF(ISERR(SEARCH(R$1,Data!$G150)),"",";"&amp;R$1&amp;";")</f>
        <v/>
      </c>
      <c r="S149" t="str">
        <f>IF(ISERR(SEARCH(S$1,Data!$G150)),"",";"&amp;S$1&amp;";")</f>
        <v/>
      </c>
      <c r="T149" t="str">
        <f>IF(ISERR(SEARCH(T$1,Data!$G150)),"",";"&amp;T$1&amp;";")</f>
        <v/>
      </c>
      <c r="U149" t="str">
        <f>IF(ISERR(SEARCH(U$1,Data!$G150)),"",";"&amp;U$1&amp;";")</f>
        <v/>
      </c>
      <c r="V149" t="str">
        <f>IF(ISERR(SEARCH(V$1,Data!$G150)),"",";"&amp;V$1&amp;";")</f>
        <v/>
      </c>
      <c r="W149" t="str">
        <f>IF(ISERR(SEARCH(W$1,Data!$G150)),"",";"&amp;W$1&amp;";")</f>
        <v/>
      </c>
      <c r="X149" t="str">
        <f>IF(ISERR(SEARCH(X$1,Data!$G150)),"",";"&amp;X$1&amp;";")</f>
        <v/>
      </c>
      <c r="Y149" t="str">
        <f>IF(ISERR(SEARCH(Y$1,Data!$G150)),"",";"&amp;Y$1&amp;";")</f>
        <v/>
      </c>
      <c r="Z149" t="str">
        <f>IF(ISERR(SEARCH(Z$1,Data!$G150)),"",";"&amp;Z$1&amp;";")</f>
        <v/>
      </c>
      <c r="AA149" t="str">
        <f>IF(ISERR(SEARCH(AA$1,Data!$G150)),"",";"&amp;AA$1&amp;";")</f>
        <v/>
      </c>
      <c r="AB149" t="str">
        <f>IF(ISERR(SEARCH(AB$1,Data!$G150)),"",";"&amp;AB$1&amp;";")</f>
        <v/>
      </c>
      <c r="AC149" t="str">
        <f>IF(ISERR(SEARCH(AC$1,Data!$G150)),"",";"&amp;AC$1&amp;";")</f>
        <v/>
      </c>
      <c r="AD149" t="str">
        <f>IF(ISERR(SEARCH(AD$1,Data!$G150)),"",";"&amp;AD$1&amp;";")</f>
        <v/>
      </c>
      <c r="AE149" t="str">
        <f>IF(ISERR(SEARCH(AE$1,Data!$G150)),"",";"&amp;AE$1&amp;";")</f>
        <v/>
      </c>
      <c r="AF149" t="str">
        <f>IF(ISERR(SEARCH(AF$1,Data!$G150)),"",";"&amp;AF$1&amp;";")</f>
        <v/>
      </c>
      <c r="AG149" t="str">
        <f>IF(ISERR(SEARCH(AG$1,Data!$G150)),"",";"&amp;AG$1&amp;";")</f>
        <v/>
      </c>
      <c r="AH149" t="str">
        <f>IF(ISERR(SEARCH(AH$1,Data!$G150)),"",";"&amp;AH$1&amp;";")</f>
        <v/>
      </c>
      <c r="AI149" t="str">
        <f>IF(ISERR(SEARCH(AI$1,Data!$G150)),"",";"&amp;AI$1&amp;";")</f>
        <v/>
      </c>
      <c r="AJ149" t="str">
        <f>IF(ISERR(SEARCH(AJ$1,Data!$G150)),"",";"&amp;AJ$1&amp;";")</f>
        <v/>
      </c>
      <c r="AK149" t="str">
        <f>IF(ISERR(SEARCH(AK$1,Data!$G150)),"",";"&amp;AK$1&amp;";")</f>
        <v/>
      </c>
      <c r="AL149" t="str">
        <f>IF(ISERR(SEARCH(AL$1,Data!$G150)),"",";"&amp;AL$1&amp;";")</f>
        <v/>
      </c>
      <c r="AM149" t="str">
        <f>IF(ISERR(SEARCH(AM$1,Data!$G150)),"",";"&amp;AM$1&amp;";")</f>
        <v/>
      </c>
      <c r="AN149" t="str">
        <f>IF(ISERR(SEARCH(AN$1,Data!$G150)),"",";"&amp;AN$1&amp;";")</f>
        <v/>
      </c>
      <c r="AO149" t="str">
        <f>IF(ISERR(SEARCH(AO$1,Data!$G150)),"",";"&amp;AO$1&amp;";")</f>
        <v/>
      </c>
      <c r="AP149" t="str">
        <f>IF(ISERR(SEARCH(AP$1,Data!$G150)),"",";"&amp;AP$1&amp;";")</f>
        <v/>
      </c>
      <c r="AQ149" t="str">
        <f>IF(ISERR(SEARCH(AQ$1,Data!$G150)),"",";"&amp;AQ$1&amp;";")</f>
        <v/>
      </c>
      <c r="AR149" t="str">
        <f>IF(ISERR(SEARCH(AR$1,Data!$G150)),"",";"&amp;AR$1&amp;";")</f>
        <v/>
      </c>
      <c r="AS149" t="str">
        <f>IF(ISERR(SEARCH(AS$1,Data!$G150)),"",";"&amp;AS$1&amp;";")</f>
        <v/>
      </c>
      <c r="AT149" t="str">
        <f>IF(ISERR(SEARCH(AT$1,Data!$G150)),"",";"&amp;AT$1&amp;";")</f>
        <v/>
      </c>
      <c r="AU149" t="str">
        <f>IF(ISERR(SEARCH(AU$1,Data!$G150)),"",";"&amp;AU$1&amp;";")</f>
        <v/>
      </c>
      <c r="AV149" t="str">
        <f>IF(ISERR(SEARCH(AV$1,Data!$G150)),"",";"&amp;AV$1&amp;";")</f>
        <v/>
      </c>
      <c r="AW149" t="str">
        <f>IF(ISERR(SEARCH(AW$1,Data!$G150)),"",";"&amp;AW$1&amp;";")</f>
        <v/>
      </c>
      <c r="AX149" t="str">
        <f>IF(ISERR(SEARCH(AX$1,Data!$G150)),"",";"&amp;AX$1&amp;";")</f>
        <v/>
      </c>
      <c r="AY149" t="str">
        <f>IF(ISERR(SEARCH(AY$1,Data!$G150)),"",";"&amp;AY$1&amp;";")</f>
        <v/>
      </c>
      <c r="AZ149" t="str">
        <f>IF(ISERR(SEARCH(AZ$1,Data!$G150)),"",";"&amp;AZ$1&amp;";")</f>
        <v/>
      </c>
      <c r="BA149" t="str">
        <f>IF(ISERR(SEARCH(BA$1,Data!$G150)),"",";"&amp;BA$1&amp;";")</f>
        <v/>
      </c>
      <c r="BB149" t="str">
        <f>IF(ISERR(SEARCH(BB$1,Data!$G150)),"",";"&amp;BB$1&amp;";")</f>
        <v/>
      </c>
      <c r="BC149" t="str">
        <f>IF(ISERR(SEARCH(BC$1,Data!$G150)),"",";"&amp;BC$1&amp;";")</f>
        <v/>
      </c>
      <c r="BD149" t="str">
        <f>IF(ISERR(SEARCH(BD$1,Data!$G150)),"",";"&amp;BD$1&amp;";")</f>
        <v/>
      </c>
      <c r="BE149" t="str">
        <f>IF(ISERR(SEARCH(BE$1,Data!$G150)),"",";"&amp;BE$1&amp;";")</f>
        <v/>
      </c>
      <c r="BF149" t="str">
        <f>IF(ISERR(SEARCH(BF$1,Data!$G150)),"",";"&amp;BF$1&amp;";")</f>
        <v/>
      </c>
      <c r="BG149" t="str">
        <f>IF(ISERR(SEARCH(BG$1,Data!$G150)),"",";"&amp;BG$1&amp;";")</f>
        <v/>
      </c>
      <c r="BH149" t="str">
        <f>IF(ISERR(SEARCH(BH$1,Data!$G150)),"",";"&amp;BH$1&amp;";")</f>
        <v/>
      </c>
      <c r="BI149" t="str">
        <f>IF(ISERR(SEARCH(BI$1,Data!$G150)),"",";"&amp;BI$1&amp;";")</f>
        <v/>
      </c>
      <c r="BJ149" t="str">
        <f>IF(ISERR(SEARCH(BJ$1,Data!$G150)),"",";"&amp;BJ$1&amp;";")</f>
        <v/>
      </c>
      <c r="BK149" t="str">
        <f>IF(ISERR(SEARCH(BK$1,Data!$G150)),"",";"&amp;BK$1&amp;";")</f>
        <v/>
      </c>
      <c r="BL149" t="str">
        <f>IF(ISERR(SEARCH(BL$1,Data!$G150)),"",";"&amp;BL$1&amp;";")</f>
        <v/>
      </c>
      <c r="BM149" t="str">
        <f>IF(ISERR(SEARCH(BM$1,Data!$G150)),"",";"&amp;BM$1&amp;";")</f>
        <v/>
      </c>
      <c r="BN149" t="str">
        <f>IF(ISERR(SEARCH(BN$1,Data!$G150)),"",";"&amp;BN$1&amp;";")</f>
        <v/>
      </c>
      <c r="BO149" t="str">
        <f>IF(ISERR(SEARCH(BO$1,Data!$G150)),"",";"&amp;BO$1&amp;";")</f>
        <v/>
      </c>
      <c r="BP149" t="str">
        <f>IF(ISERR(SEARCH(BP$1,Data!$G150)),"",";"&amp;BP$1&amp;";")</f>
        <v/>
      </c>
      <c r="BQ149" t="str">
        <f>IF(ISERR(SEARCH(BQ$1,Data!$G150)),"",";"&amp;BQ$1&amp;";")</f>
        <v/>
      </c>
      <c r="BR149" t="str">
        <f>IF(ISERR(SEARCH(BR$1,Data!$G150)),"",";"&amp;BR$1&amp;";")</f>
        <v/>
      </c>
      <c r="BS149" t="str">
        <f>IF(ISERR(SEARCH(BS$1,Data!$G150)),"",";"&amp;BS$1&amp;";")</f>
        <v/>
      </c>
      <c r="BT149" t="str">
        <f>IF(ISERR(SEARCH(BT$1,Data!$G150)),"",";"&amp;BT$1&amp;";")</f>
        <v/>
      </c>
      <c r="BU149" t="str">
        <f>IF(ISERR(SEARCH(BU$1,Data!$G150)),"",";"&amp;BU$1&amp;";")</f>
        <v/>
      </c>
      <c r="BV149" t="str">
        <f>IF(ISERR(SEARCH(BV$1,Data!$G150)),"",";"&amp;BV$1&amp;";")</f>
        <v/>
      </c>
      <c r="BW149" t="str">
        <f>IF(ISERR(SEARCH(BW$1,Data!$G150)),"",";"&amp;BW$1&amp;";")</f>
        <v/>
      </c>
      <c r="BX149" t="str">
        <f>IF(ISERR(SEARCH(BX$1,Data!$G150)),"",";"&amp;BX$1&amp;";")</f>
        <v/>
      </c>
      <c r="BY149" t="str">
        <f>IF(ISERR(SEARCH(BY$1,Data!$G150)),"",";"&amp;BY$1&amp;";")</f>
        <v/>
      </c>
      <c r="BZ149" t="str">
        <f>IF(ISERR(SEARCH(BZ$1,Data!$G150)),"",";"&amp;BZ$1&amp;";")</f>
        <v/>
      </c>
      <c r="CA149" t="str">
        <f>IF(ISERR(SEARCH(CA$1,Data!$G150)),"",";"&amp;CA$1&amp;";")</f>
        <v/>
      </c>
      <c r="CB149" t="str">
        <f>IF(ISERR(SEARCH(CB$1,Data!$G150)),"",";"&amp;CB$1&amp;";")</f>
        <v/>
      </c>
      <c r="CC149" t="str">
        <f>IF(ISERR(SEARCH(CC$1,Data!$G150)),"",";"&amp;CC$1&amp;";")</f>
        <v/>
      </c>
      <c r="CD149" t="str">
        <f>IF(ISERR(SEARCH(CD$1,Data!$G150)),"",";"&amp;CD$1&amp;";")</f>
        <v/>
      </c>
      <c r="CE149" t="str">
        <f>IF(ISERR(SEARCH(CE$1,Data!$G150)),"",";"&amp;CE$1&amp;";")</f>
        <v/>
      </c>
      <c r="CF149" t="str">
        <f>IF(ISERR(SEARCH(CF$1,Data!$G150)),"",";"&amp;CF$1&amp;";")</f>
        <v/>
      </c>
      <c r="CG149" t="str">
        <f>IF(ISERR(SEARCH(CG$1,Data!$G150)),"",";"&amp;CG$1&amp;";")</f>
        <v/>
      </c>
      <c r="CH149" t="str">
        <f>IF(ISERR(SEARCH(CH$1,Data!$G150)),"",";"&amp;CH$1&amp;";")</f>
        <v/>
      </c>
      <c r="CI149" t="str">
        <f>IF(ISERR(SEARCH(CI$1,Data!$G150)),"",";"&amp;CI$1&amp;";")</f>
        <v/>
      </c>
      <c r="CJ149" t="str">
        <f>IF(ISERR(SEARCH(CJ$1,Data!$G150)),"",";"&amp;CJ$1&amp;";")</f>
        <v/>
      </c>
      <c r="CK149" t="str">
        <f>IF(ISERR(SEARCH(CK$1,Data!$G150)),"",";"&amp;CK$1&amp;";")</f>
        <v/>
      </c>
      <c r="CL149" t="str">
        <f>IF(ISERR(SEARCH(CL$1,Data!$G150)),"",";"&amp;CL$1&amp;";")</f>
        <v/>
      </c>
      <c r="CM149" t="str">
        <f>IF(ISERR(SEARCH(CM$1,Data!$G150)),"",";"&amp;CM$1&amp;";")</f>
        <v/>
      </c>
      <c r="CN149" t="str">
        <f>IF(ISERR(SEARCH(CN$1,Data!$G150)),"",";"&amp;CN$1&amp;";")</f>
        <v/>
      </c>
      <c r="CO149" t="str">
        <f>IF(ISERR(SEARCH(CO$1,Data!$G150)),"",";"&amp;CO$1&amp;";")</f>
        <v/>
      </c>
      <c r="CP149" t="str">
        <f>IF(ISERR(SEARCH(CP$1,Data!$G150)),"",";"&amp;CP$1&amp;";")</f>
        <v/>
      </c>
      <c r="CQ149" t="str">
        <f>IF(ISERR(SEARCH(CQ$1,Data!$G150)),"",";"&amp;CQ$1&amp;";")</f>
        <v/>
      </c>
      <c r="CR149" t="str">
        <f>IF(ISERR(SEARCH(CR$1,Data!$G150)),"",";"&amp;CR$1&amp;";")</f>
        <v/>
      </c>
      <c r="CS149" t="str">
        <f>IF(ISERR(SEARCH(CS$1,Data!$G150)),"",";"&amp;CS$1&amp;";")</f>
        <v/>
      </c>
      <c r="CT149" t="str">
        <f>IF(ISERR(SEARCH(CT$1,Data!$G150)),"",";"&amp;CT$1&amp;";")</f>
        <v/>
      </c>
      <c r="CU149" t="str">
        <f>IF(ISERR(SEARCH(CU$1,Data!$G150)),"",";"&amp;CU$1&amp;";")</f>
        <v/>
      </c>
      <c r="CV149" t="str">
        <f>IF(ISERR(SEARCH(CV$1,Data!$G150)),"",";"&amp;CV$1&amp;";")</f>
        <v/>
      </c>
      <c r="CW149" t="str">
        <f>IF(ISERR(SEARCH(CW$1,Data!$G150)),"",";"&amp;CW$1&amp;";")</f>
        <v/>
      </c>
      <c r="CX149" t="str">
        <f>IF(ISERR(SEARCH(CX$1,Data!$G150)),"",";"&amp;CX$1&amp;";")</f>
        <v/>
      </c>
      <c r="CY149" t="str">
        <f>IF(ISERR(SEARCH(CY$1,Data!$G150)),"",";"&amp;CY$1&amp;";")</f>
        <v/>
      </c>
      <c r="CZ149" t="str">
        <f>IF(ISERR(SEARCH(CZ$1,Data!$G150)),"",";"&amp;CZ$1&amp;";")</f>
        <v/>
      </c>
      <c r="DA149" t="str">
        <f>IF(ISERR(SEARCH(DA$1,Data!$G150)),"",";"&amp;DA$1&amp;";")</f>
        <v/>
      </c>
      <c r="DB149" t="str">
        <f>IF(ISERR(SEARCH(DB$1,Data!$G150)),"",";"&amp;DB$1&amp;";")</f>
        <v/>
      </c>
      <c r="DC149" t="str">
        <f>IF(ISERR(SEARCH(DC$1,Data!$G150)),"",";"&amp;DC$1&amp;";")</f>
        <v/>
      </c>
      <c r="DD149" t="str">
        <f>IF(ISERR(SEARCH(DD$1,Data!$G150)),"",";"&amp;DD$1&amp;";")</f>
        <v/>
      </c>
      <c r="DE149" t="str">
        <f>IF(ISERR(SEARCH(DE$1,Data!$G150)),"",";"&amp;DE$1&amp;";")</f>
        <v/>
      </c>
      <c r="DF149" t="str">
        <f>IF(ISERR(SEARCH(DF$1,Data!$G150)),"",";"&amp;DF$1&amp;";")</f>
        <v/>
      </c>
      <c r="DG149" t="str">
        <f>IF(ISERR(SEARCH(DG$1,Data!$G150)),"",";"&amp;DG$1&amp;";")</f>
        <v/>
      </c>
      <c r="DH149" t="str">
        <f>IF(ISERR(SEARCH(DH$1,Data!$G150)),"",";"&amp;DH$1&amp;";")</f>
        <v/>
      </c>
      <c r="DI149" t="str">
        <f>IF(ISERR(SEARCH(DI$1,Data!$G150)),"",";"&amp;DI$1&amp;";")</f>
        <v/>
      </c>
      <c r="DJ149" t="str">
        <f>IF(ISERR(SEARCH(DJ$1,Data!$G150)),"",";"&amp;DJ$1&amp;";")</f>
        <v/>
      </c>
      <c r="DK149" t="str">
        <f>IF(ISERR(SEARCH(DK$1,Data!$G150)),"",";"&amp;DK$1&amp;";")</f>
        <v/>
      </c>
      <c r="DL149" t="str">
        <f>IF(ISERR(SEARCH(DL$1,Data!$G150)),"",";"&amp;DL$1&amp;";")</f>
        <v/>
      </c>
      <c r="DM149" t="str">
        <f>IF(ISERR(SEARCH(DM$1,Data!$G150)),"",";"&amp;DM$1&amp;";")</f>
        <v/>
      </c>
      <c r="DN149" t="str">
        <f>IF(ISERR(SEARCH(DN$1,Data!$G150)),"",";"&amp;DN$1&amp;";")</f>
        <v/>
      </c>
      <c r="DO149" t="str">
        <f>IF(ISERR(SEARCH(DO$1,Data!$G150)),"",";"&amp;DO$1&amp;";")</f>
        <v/>
      </c>
      <c r="DP149" t="str">
        <f>IF(ISERR(SEARCH(DP$1,Data!$G150)),"",";"&amp;DP$1&amp;";")</f>
        <v/>
      </c>
      <c r="DQ149" t="str">
        <f>IF(ISERR(SEARCH(DQ$1,Data!$G150)),"",";"&amp;DQ$1&amp;";")</f>
        <v/>
      </c>
      <c r="DR149" t="str">
        <f>IF(ISERR(SEARCH(DR$1,Data!$G150)),"",";"&amp;DR$1&amp;";")</f>
        <v/>
      </c>
      <c r="DS149" t="str">
        <f>IF(ISERR(SEARCH(DS$1,Data!$G150)),"",";"&amp;DS$1&amp;";")</f>
        <v/>
      </c>
      <c r="DT149" t="str">
        <f>IF(ISERR(SEARCH(DT$1,Data!$G150)),"",";"&amp;DT$1&amp;";")</f>
        <v/>
      </c>
      <c r="DU149" t="str">
        <f>IF(ISERR(SEARCH(DU$1,Data!$G150)),"",";"&amp;DU$1&amp;";")</f>
        <v/>
      </c>
    </row>
    <row r="150" spans="1:125" x14ac:dyDescent="0.3">
      <c r="A150" t="str">
        <f>Tableau1[[#This Row],[name]]</f>
        <v>Chi Eekway Papanoida</v>
      </c>
      <c r="B150" t="str">
        <f>IF(ISERROR(Tableau3[[#This Row],[Second semi-colon]]), "", MID(Tableau3[[#This Row],[Concatenation]], 2, Tableau3[[#This Row],[Second semi-colon]]-2))</f>
        <v/>
      </c>
      <c r="C150" t="e">
        <f>SEARCH(" ;",Tableau3[[#This Row],[Concatenation]])</f>
        <v>#VALUE!</v>
      </c>
      <c r="D150" t="str">
        <f>_xlfn.CONCAT(Tableau2[#This Row])</f>
        <v/>
      </c>
      <c r="I150" t="str">
        <f>IF(ISERR(SEARCH(I$1,Data!$G151)),"",";"&amp;I$1&amp;";")</f>
        <v/>
      </c>
      <c r="J150" t="str">
        <f>IF(ISERR(SEARCH(J$1,Data!$G151)),"",";"&amp;J$1&amp;";")</f>
        <v/>
      </c>
      <c r="K150" t="str">
        <f>IF(ISERR(SEARCH(K$1,Data!$G151)),"",";"&amp;K$1&amp;";")</f>
        <v/>
      </c>
      <c r="L150" t="str">
        <f>IF(ISERR(SEARCH(L$1,Data!$G151)),"",";"&amp;L$1&amp;";")</f>
        <v/>
      </c>
      <c r="M150" t="str">
        <f>IF(ISERR(SEARCH(M$1,Data!$G151)),"",";"&amp;M$1&amp;";")</f>
        <v/>
      </c>
      <c r="N150" t="str">
        <f>IF(ISERR(SEARCH(N$1,Data!$G151)),"",";"&amp;N$1&amp;";")</f>
        <v/>
      </c>
      <c r="O150" t="str">
        <f>IF(ISERR(SEARCH(O$1,Data!$G151)),"",";"&amp;O$1&amp;";")</f>
        <v/>
      </c>
      <c r="P150" t="str">
        <f>IF(ISERR(SEARCH(P$1,Data!$G151)),"",";"&amp;P$1&amp;";")</f>
        <v/>
      </c>
      <c r="Q150" t="str">
        <f>IF(ISERR(SEARCH(Q$1,Data!$G151)),"",";"&amp;Q$1&amp;";")</f>
        <v/>
      </c>
      <c r="R150" t="str">
        <f>IF(ISERR(SEARCH(R$1,Data!$G151)),"",";"&amp;R$1&amp;";")</f>
        <v/>
      </c>
      <c r="S150" t="str">
        <f>IF(ISERR(SEARCH(S$1,Data!$G151)),"",";"&amp;S$1&amp;";")</f>
        <v/>
      </c>
      <c r="T150" t="str">
        <f>IF(ISERR(SEARCH(T$1,Data!$G151)),"",";"&amp;T$1&amp;";")</f>
        <v/>
      </c>
      <c r="U150" t="str">
        <f>IF(ISERR(SEARCH(U$1,Data!$G151)),"",";"&amp;U$1&amp;";")</f>
        <v/>
      </c>
      <c r="V150" t="str">
        <f>IF(ISERR(SEARCH(V$1,Data!$G151)),"",";"&amp;V$1&amp;";")</f>
        <v/>
      </c>
      <c r="W150" t="str">
        <f>IF(ISERR(SEARCH(W$1,Data!$G151)),"",";"&amp;W$1&amp;";")</f>
        <v/>
      </c>
      <c r="X150" t="str">
        <f>IF(ISERR(SEARCH(X$1,Data!$G151)),"",";"&amp;X$1&amp;";")</f>
        <v/>
      </c>
      <c r="Y150" t="str">
        <f>IF(ISERR(SEARCH(Y$1,Data!$G151)),"",";"&amp;Y$1&amp;";")</f>
        <v/>
      </c>
      <c r="Z150" t="str">
        <f>IF(ISERR(SEARCH(Z$1,Data!$G151)),"",";"&amp;Z$1&amp;";")</f>
        <v/>
      </c>
      <c r="AA150" t="str">
        <f>IF(ISERR(SEARCH(AA$1,Data!$G151)),"",";"&amp;AA$1&amp;";")</f>
        <v/>
      </c>
      <c r="AB150" t="str">
        <f>IF(ISERR(SEARCH(AB$1,Data!$G151)),"",";"&amp;AB$1&amp;";")</f>
        <v/>
      </c>
      <c r="AC150" t="str">
        <f>IF(ISERR(SEARCH(AC$1,Data!$G151)),"",";"&amp;AC$1&amp;";")</f>
        <v/>
      </c>
      <c r="AD150" t="str">
        <f>IF(ISERR(SEARCH(AD$1,Data!$G151)),"",";"&amp;AD$1&amp;";")</f>
        <v/>
      </c>
      <c r="AE150" t="str">
        <f>IF(ISERR(SEARCH(AE$1,Data!$G151)),"",";"&amp;AE$1&amp;";")</f>
        <v/>
      </c>
      <c r="AF150" t="str">
        <f>IF(ISERR(SEARCH(AF$1,Data!$G151)),"",";"&amp;AF$1&amp;";")</f>
        <v/>
      </c>
      <c r="AG150" t="str">
        <f>IF(ISERR(SEARCH(AG$1,Data!$G151)),"",";"&amp;AG$1&amp;";")</f>
        <v/>
      </c>
      <c r="AH150" t="str">
        <f>IF(ISERR(SEARCH(AH$1,Data!$G151)),"",";"&amp;AH$1&amp;";")</f>
        <v/>
      </c>
      <c r="AI150" t="str">
        <f>IF(ISERR(SEARCH(AI$1,Data!$G151)),"",";"&amp;AI$1&amp;";")</f>
        <v/>
      </c>
      <c r="AJ150" t="str">
        <f>IF(ISERR(SEARCH(AJ$1,Data!$G151)),"",";"&amp;AJ$1&amp;";")</f>
        <v/>
      </c>
      <c r="AK150" t="str">
        <f>IF(ISERR(SEARCH(AK$1,Data!$G151)),"",";"&amp;AK$1&amp;";")</f>
        <v/>
      </c>
      <c r="AL150" t="str">
        <f>IF(ISERR(SEARCH(AL$1,Data!$G151)),"",";"&amp;AL$1&amp;";")</f>
        <v/>
      </c>
      <c r="AM150" t="str">
        <f>IF(ISERR(SEARCH(AM$1,Data!$G151)),"",";"&amp;AM$1&amp;";")</f>
        <v/>
      </c>
      <c r="AN150" t="str">
        <f>IF(ISERR(SEARCH(AN$1,Data!$G151)),"",";"&amp;AN$1&amp;";")</f>
        <v/>
      </c>
      <c r="AO150" t="str">
        <f>IF(ISERR(SEARCH(AO$1,Data!$G151)),"",";"&amp;AO$1&amp;";")</f>
        <v/>
      </c>
      <c r="AP150" t="str">
        <f>IF(ISERR(SEARCH(AP$1,Data!$G151)),"",";"&amp;AP$1&amp;";")</f>
        <v/>
      </c>
      <c r="AQ150" t="str">
        <f>IF(ISERR(SEARCH(AQ$1,Data!$G151)),"",";"&amp;AQ$1&amp;";")</f>
        <v/>
      </c>
      <c r="AR150" t="str">
        <f>IF(ISERR(SEARCH(AR$1,Data!$G151)),"",";"&amp;AR$1&amp;";")</f>
        <v/>
      </c>
      <c r="AS150" t="str">
        <f>IF(ISERR(SEARCH(AS$1,Data!$G151)),"",";"&amp;AS$1&amp;";")</f>
        <v/>
      </c>
      <c r="AT150" t="str">
        <f>IF(ISERR(SEARCH(AT$1,Data!$G151)),"",";"&amp;AT$1&amp;";")</f>
        <v/>
      </c>
      <c r="AU150" t="str">
        <f>IF(ISERR(SEARCH(AU$1,Data!$G151)),"",";"&amp;AU$1&amp;";")</f>
        <v/>
      </c>
      <c r="AV150" t="str">
        <f>IF(ISERR(SEARCH(AV$1,Data!$G151)),"",";"&amp;AV$1&amp;";")</f>
        <v/>
      </c>
      <c r="AW150" t="str">
        <f>IF(ISERR(SEARCH(AW$1,Data!$G151)),"",";"&amp;AW$1&amp;";")</f>
        <v/>
      </c>
      <c r="AX150" t="str">
        <f>IF(ISERR(SEARCH(AX$1,Data!$G151)),"",";"&amp;AX$1&amp;";")</f>
        <v/>
      </c>
      <c r="AY150" t="str">
        <f>IF(ISERR(SEARCH(AY$1,Data!$G151)),"",";"&amp;AY$1&amp;";")</f>
        <v/>
      </c>
      <c r="AZ150" t="str">
        <f>IF(ISERR(SEARCH(AZ$1,Data!$G151)),"",";"&amp;AZ$1&amp;";")</f>
        <v/>
      </c>
      <c r="BA150" t="str">
        <f>IF(ISERR(SEARCH(BA$1,Data!$G151)),"",";"&amp;BA$1&amp;";")</f>
        <v/>
      </c>
      <c r="BB150" t="str">
        <f>IF(ISERR(SEARCH(BB$1,Data!$G151)),"",";"&amp;BB$1&amp;";")</f>
        <v/>
      </c>
      <c r="BC150" t="str">
        <f>IF(ISERR(SEARCH(BC$1,Data!$G151)),"",";"&amp;BC$1&amp;";")</f>
        <v/>
      </c>
      <c r="BD150" t="str">
        <f>IF(ISERR(SEARCH(BD$1,Data!$G151)),"",";"&amp;BD$1&amp;";")</f>
        <v/>
      </c>
      <c r="BE150" t="str">
        <f>IF(ISERR(SEARCH(BE$1,Data!$G151)),"",";"&amp;BE$1&amp;";")</f>
        <v/>
      </c>
      <c r="BF150" t="str">
        <f>IF(ISERR(SEARCH(BF$1,Data!$G151)),"",";"&amp;BF$1&amp;";")</f>
        <v/>
      </c>
      <c r="BG150" t="str">
        <f>IF(ISERR(SEARCH(BG$1,Data!$G151)),"",";"&amp;BG$1&amp;";")</f>
        <v/>
      </c>
      <c r="BH150" t="str">
        <f>IF(ISERR(SEARCH(BH$1,Data!$G151)),"",";"&amp;BH$1&amp;";")</f>
        <v/>
      </c>
      <c r="BI150" t="str">
        <f>IF(ISERR(SEARCH(BI$1,Data!$G151)),"",";"&amp;BI$1&amp;";")</f>
        <v/>
      </c>
      <c r="BJ150" t="str">
        <f>IF(ISERR(SEARCH(BJ$1,Data!$G151)),"",";"&amp;BJ$1&amp;";")</f>
        <v/>
      </c>
      <c r="BK150" t="str">
        <f>IF(ISERR(SEARCH(BK$1,Data!$G151)),"",";"&amp;BK$1&amp;";")</f>
        <v/>
      </c>
      <c r="BL150" t="str">
        <f>IF(ISERR(SEARCH(BL$1,Data!$G151)),"",";"&amp;BL$1&amp;";")</f>
        <v/>
      </c>
      <c r="BM150" t="str">
        <f>IF(ISERR(SEARCH(BM$1,Data!$G151)),"",";"&amp;BM$1&amp;";")</f>
        <v/>
      </c>
      <c r="BN150" t="str">
        <f>IF(ISERR(SEARCH(BN$1,Data!$G151)),"",";"&amp;BN$1&amp;";")</f>
        <v/>
      </c>
      <c r="BO150" t="str">
        <f>IF(ISERR(SEARCH(BO$1,Data!$G151)),"",";"&amp;BO$1&amp;";")</f>
        <v/>
      </c>
      <c r="BP150" t="str">
        <f>IF(ISERR(SEARCH(BP$1,Data!$G151)),"",";"&amp;BP$1&amp;";")</f>
        <v/>
      </c>
      <c r="BQ150" t="str">
        <f>IF(ISERR(SEARCH(BQ$1,Data!$G151)),"",";"&amp;BQ$1&amp;";")</f>
        <v/>
      </c>
      <c r="BR150" t="str">
        <f>IF(ISERR(SEARCH(BR$1,Data!$G151)),"",";"&amp;BR$1&amp;";")</f>
        <v/>
      </c>
      <c r="BS150" t="str">
        <f>IF(ISERR(SEARCH(BS$1,Data!$G151)),"",";"&amp;BS$1&amp;";")</f>
        <v/>
      </c>
      <c r="BT150" t="str">
        <f>IF(ISERR(SEARCH(BT$1,Data!$G151)),"",";"&amp;BT$1&amp;";")</f>
        <v/>
      </c>
      <c r="BU150" t="str">
        <f>IF(ISERR(SEARCH(BU$1,Data!$G151)),"",";"&amp;BU$1&amp;";")</f>
        <v/>
      </c>
      <c r="BV150" t="str">
        <f>IF(ISERR(SEARCH(BV$1,Data!$G151)),"",";"&amp;BV$1&amp;";")</f>
        <v/>
      </c>
      <c r="BW150" t="str">
        <f>IF(ISERR(SEARCH(BW$1,Data!$G151)),"",";"&amp;BW$1&amp;";")</f>
        <v/>
      </c>
      <c r="BX150" t="str">
        <f>IF(ISERR(SEARCH(BX$1,Data!$G151)),"",";"&amp;BX$1&amp;";")</f>
        <v/>
      </c>
      <c r="BY150" t="str">
        <f>IF(ISERR(SEARCH(BY$1,Data!$G151)),"",";"&amp;BY$1&amp;";")</f>
        <v/>
      </c>
      <c r="BZ150" t="str">
        <f>IF(ISERR(SEARCH(BZ$1,Data!$G151)),"",";"&amp;BZ$1&amp;";")</f>
        <v/>
      </c>
      <c r="CA150" t="str">
        <f>IF(ISERR(SEARCH(CA$1,Data!$G151)),"",";"&amp;CA$1&amp;";")</f>
        <v/>
      </c>
      <c r="CB150" t="str">
        <f>IF(ISERR(SEARCH(CB$1,Data!$G151)),"",";"&amp;CB$1&amp;";")</f>
        <v/>
      </c>
      <c r="CC150" t="str">
        <f>IF(ISERR(SEARCH(CC$1,Data!$G151)),"",";"&amp;CC$1&amp;";")</f>
        <v/>
      </c>
      <c r="CD150" t="str">
        <f>IF(ISERR(SEARCH(CD$1,Data!$G151)),"",";"&amp;CD$1&amp;";")</f>
        <v/>
      </c>
      <c r="CE150" t="str">
        <f>IF(ISERR(SEARCH(CE$1,Data!$G151)),"",";"&amp;CE$1&amp;";")</f>
        <v/>
      </c>
      <c r="CF150" t="str">
        <f>IF(ISERR(SEARCH(CF$1,Data!$G151)),"",";"&amp;CF$1&amp;";")</f>
        <v/>
      </c>
      <c r="CG150" t="str">
        <f>IF(ISERR(SEARCH(CG$1,Data!$G151)),"",";"&amp;CG$1&amp;";")</f>
        <v/>
      </c>
      <c r="CH150" t="str">
        <f>IF(ISERR(SEARCH(CH$1,Data!$G151)),"",";"&amp;CH$1&amp;";")</f>
        <v/>
      </c>
      <c r="CI150" t="str">
        <f>IF(ISERR(SEARCH(CI$1,Data!$G151)),"",";"&amp;CI$1&amp;";")</f>
        <v/>
      </c>
      <c r="CJ150" t="str">
        <f>IF(ISERR(SEARCH(CJ$1,Data!$G151)),"",";"&amp;CJ$1&amp;";")</f>
        <v/>
      </c>
      <c r="CK150" t="str">
        <f>IF(ISERR(SEARCH(CK$1,Data!$G151)),"",";"&amp;CK$1&amp;";")</f>
        <v/>
      </c>
      <c r="CL150" t="str">
        <f>IF(ISERR(SEARCH(CL$1,Data!$G151)),"",";"&amp;CL$1&amp;";")</f>
        <v/>
      </c>
      <c r="CM150" t="str">
        <f>IF(ISERR(SEARCH(CM$1,Data!$G151)),"",";"&amp;CM$1&amp;";")</f>
        <v/>
      </c>
      <c r="CN150" t="str">
        <f>IF(ISERR(SEARCH(CN$1,Data!$G151)),"",";"&amp;CN$1&amp;";")</f>
        <v/>
      </c>
      <c r="CO150" t="str">
        <f>IF(ISERR(SEARCH(CO$1,Data!$G151)),"",";"&amp;CO$1&amp;";")</f>
        <v/>
      </c>
      <c r="CP150" t="str">
        <f>IF(ISERR(SEARCH(CP$1,Data!$G151)),"",";"&amp;CP$1&amp;";")</f>
        <v/>
      </c>
      <c r="CQ150" t="str">
        <f>IF(ISERR(SEARCH(CQ$1,Data!$G151)),"",";"&amp;CQ$1&amp;";")</f>
        <v/>
      </c>
      <c r="CR150" t="str">
        <f>IF(ISERR(SEARCH(CR$1,Data!$G151)),"",";"&amp;CR$1&amp;";")</f>
        <v/>
      </c>
      <c r="CS150" t="str">
        <f>IF(ISERR(SEARCH(CS$1,Data!$G151)),"",";"&amp;CS$1&amp;";")</f>
        <v/>
      </c>
      <c r="CT150" t="str">
        <f>IF(ISERR(SEARCH(CT$1,Data!$G151)),"",";"&amp;CT$1&amp;";")</f>
        <v/>
      </c>
      <c r="CU150" t="str">
        <f>IF(ISERR(SEARCH(CU$1,Data!$G151)),"",";"&amp;CU$1&amp;";")</f>
        <v/>
      </c>
      <c r="CV150" t="str">
        <f>IF(ISERR(SEARCH(CV$1,Data!$G151)),"",";"&amp;CV$1&amp;";")</f>
        <v/>
      </c>
      <c r="CW150" t="str">
        <f>IF(ISERR(SEARCH(CW$1,Data!$G151)),"",";"&amp;CW$1&amp;";")</f>
        <v/>
      </c>
      <c r="CX150" t="str">
        <f>IF(ISERR(SEARCH(CX$1,Data!$G151)),"",";"&amp;CX$1&amp;";")</f>
        <v/>
      </c>
      <c r="CY150" t="str">
        <f>IF(ISERR(SEARCH(CY$1,Data!$G151)),"",";"&amp;CY$1&amp;";")</f>
        <v/>
      </c>
      <c r="CZ150" t="str">
        <f>IF(ISERR(SEARCH(CZ$1,Data!$G151)),"",";"&amp;CZ$1&amp;";")</f>
        <v/>
      </c>
      <c r="DA150" t="str">
        <f>IF(ISERR(SEARCH(DA$1,Data!$G151)),"",";"&amp;DA$1&amp;";")</f>
        <v/>
      </c>
      <c r="DB150" t="str">
        <f>IF(ISERR(SEARCH(DB$1,Data!$G151)),"",";"&amp;DB$1&amp;";")</f>
        <v/>
      </c>
      <c r="DC150" t="str">
        <f>IF(ISERR(SEARCH(DC$1,Data!$G151)),"",";"&amp;DC$1&amp;";")</f>
        <v/>
      </c>
      <c r="DD150" t="str">
        <f>IF(ISERR(SEARCH(DD$1,Data!$G151)),"",";"&amp;DD$1&amp;";")</f>
        <v/>
      </c>
      <c r="DE150" t="str">
        <f>IF(ISERR(SEARCH(DE$1,Data!$G151)),"",";"&amp;DE$1&amp;";")</f>
        <v/>
      </c>
      <c r="DF150" t="str">
        <f>IF(ISERR(SEARCH(DF$1,Data!$G151)),"",";"&amp;DF$1&amp;";")</f>
        <v/>
      </c>
      <c r="DG150" t="str">
        <f>IF(ISERR(SEARCH(DG$1,Data!$G151)),"",";"&amp;DG$1&amp;";")</f>
        <v/>
      </c>
      <c r="DH150" t="str">
        <f>IF(ISERR(SEARCH(DH$1,Data!$G151)),"",";"&amp;DH$1&amp;";")</f>
        <v/>
      </c>
      <c r="DI150" t="str">
        <f>IF(ISERR(SEARCH(DI$1,Data!$G151)),"",";"&amp;DI$1&amp;";")</f>
        <v/>
      </c>
      <c r="DJ150" t="str">
        <f>IF(ISERR(SEARCH(DJ$1,Data!$G151)),"",";"&amp;DJ$1&amp;";")</f>
        <v/>
      </c>
      <c r="DK150" t="str">
        <f>IF(ISERR(SEARCH(DK$1,Data!$G151)),"",";"&amp;DK$1&amp;";")</f>
        <v/>
      </c>
      <c r="DL150" t="str">
        <f>IF(ISERR(SEARCH(DL$1,Data!$G151)),"",";"&amp;DL$1&amp;";")</f>
        <v/>
      </c>
      <c r="DM150" t="str">
        <f>IF(ISERR(SEARCH(DM$1,Data!$G151)),"",";"&amp;DM$1&amp;";")</f>
        <v/>
      </c>
      <c r="DN150" t="str">
        <f>IF(ISERR(SEARCH(DN$1,Data!$G151)),"",";"&amp;DN$1&amp;";")</f>
        <v/>
      </c>
      <c r="DO150" t="str">
        <f>IF(ISERR(SEARCH(DO$1,Data!$G151)),"",";"&amp;DO$1&amp;";")</f>
        <v/>
      </c>
      <c r="DP150" t="str">
        <f>IF(ISERR(SEARCH(DP$1,Data!$G151)),"",";"&amp;DP$1&amp;";")</f>
        <v/>
      </c>
      <c r="DQ150" t="str">
        <f>IF(ISERR(SEARCH(DQ$1,Data!$G151)),"",";"&amp;DQ$1&amp;";")</f>
        <v/>
      </c>
      <c r="DR150" t="str">
        <f>IF(ISERR(SEARCH(DR$1,Data!$G151)),"",";"&amp;DR$1&amp;";")</f>
        <v/>
      </c>
      <c r="DS150" t="str">
        <f>IF(ISERR(SEARCH(DS$1,Data!$G151)),"",";"&amp;DS$1&amp;";")</f>
        <v/>
      </c>
      <c r="DT150" t="str">
        <f>IF(ISERR(SEARCH(DT$1,Data!$G151)),"",";"&amp;DT$1&amp;";")</f>
        <v/>
      </c>
      <c r="DU150" t="str">
        <f>IF(ISERR(SEARCH(DU$1,Data!$G151)),"",";"&amp;DU$1&amp;";")</f>
        <v/>
      </c>
    </row>
    <row r="151" spans="1:125" x14ac:dyDescent="0.3">
      <c r="A151" t="str">
        <f>Tableau1[[#This Row],[name]]</f>
        <v>Jess Pava</v>
      </c>
      <c r="B151" t="str">
        <f>IF(ISERROR(Tableau3[[#This Row],[Second semi-colon]]), "", MID(Tableau3[[#This Row],[Concatenation]], 2, Tableau3[[#This Row],[Second semi-colon]]-2))</f>
        <v/>
      </c>
      <c r="C151" t="e">
        <f>SEARCH(" ;",Tableau3[[#This Row],[Concatenation]])</f>
        <v>#VALUE!</v>
      </c>
      <c r="D151" t="str">
        <f>_xlfn.CONCAT(Tableau2[#This Row])</f>
        <v/>
      </c>
      <c r="I151" t="str">
        <f>IF(ISERR(SEARCH(I$1,Data!$G152)),"",";"&amp;I$1&amp;";")</f>
        <v/>
      </c>
      <c r="J151" t="str">
        <f>IF(ISERR(SEARCH(J$1,Data!$G152)),"",";"&amp;J$1&amp;";")</f>
        <v/>
      </c>
      <c r="K151" t="str">
        <f>IF(ISERR(SEARCH(K$1,Data!$G152)),"",";"&amp;K$1&amp;";")</f>
        <v/>
      </c>
      <c r="L151" t="str">
        <f>IF(ISERR(SEARCH(L$1,Data!$G152)),"",";"&amp;L$1&amp;";")</f>
        <v/>
      </c>
      <c r="M151" t="str">
        <f>IF(ISERR(SEARCH(M$1,Data!$G152)),"",";"&amp;M$1&amp;";")</f>
        <v/>
      </c>
      <c r="N151" t="str">
        <f>IF(ISERR(SEARCH(N$1,Data!$G152)),"",";"&amp;N$1&amp;";")</f>
        <v/>
      </c>
      <c r="O151" t="str">
        <f>IF(ISERR(SEARCH(O$1,Data!$G152)),"",";"&amp;O$1&amp;";")</f>
        <v/>
      </c>
      <c r="P151" t="str">
        <f>IF(ISERR(SEARCH(P$1,Data!$G152)),"",";"&amp;P$1&amp;";")</f>
        <v/>
      </c>
      <c r="Q151" t="str">
        <f>IF(ISERR(SEARCH(Q$1,Data!$G152)),"",";"&amp;Q$1&amp;";")</f>
        <v/>
      </c>
      <c r="R151" t="str">
        <f>IF(ISERR(SEARCH(R$1,Data!$G152)),"",";"&amp;R$1&amp;";")</f>
        <v/>
      </c>
      <c r="S151" t="str">
        <f>IF(ISERR(SEARCH(S$1,Data!$G152)),"",";"&amp;S$1&amp;";")</f>
        <v/>
      </c>
      <c r="T151" t="str">
        <f>IF(ISERR(SEARCH(T$1,Data!$G152)),"",";"&amp;T$1&amp;";")</f>
        <v/>
      </c>
      <c r="U151" t="str">
        <f>IF(ISERR(SEARCH(U$1,Data!$G152)),"",";"&amp;U$1&amp;";")</f>
        <v/>
      </c>
      <c r="V151" t="str">
        <f>IF(ISERR(SEARCH(V$1,Data!$G152)),"",";"&amp;V$1&amp;";")</f>
        <v/>
      </c>
      <c r="W151" t="str">
        <f>IF(ISERR(SEARCH(W$1,Data!$G152)),"",";"&amp;W$1&amp;";")</f>
        <v/>
      </c>
      <c r="X151" t="str">
        <f>IF(ISERR(SEARCH(X$1,Data!$G152)),"",";"&amp;X$1&amp;";")</f>
        <v/>
      </c>
      <c r="Y151" t="str">
        <f>IF(ISERR(SEARCH(Y$1,Data!$G152)),"",";"&amp;Y$1&amp;";")</f>
        <v/>
      </c>
      <c r="Z151" t="str">
        <f>IF(ISERR(SEARCH(Z$1,Data!$G152)),"",";"&amp;Z$1&amp;";")</f>
        <v/>
      </c>
      <c r="AA151" t="str">
        <f>IF(ISERR(SEARCH(AA$1,Data!$G152)),"",";"&amp;AA$1&amp;";")</f>
        <v/>
      </c>
      <c r="AB151" t="str">
        <f>IF(ISERR(SEARCH(AB$1,Data!$G152)),"",";"&amp;AB$1&amp;";")</f>
        <v/>
      </c>
      <c r="AC151" t="str">
        <f>IF(ISERR(SEARCH(AC$1,Data!$G152)),"",";"&amp;AC$1&amp;";")</f>
        <v/>
      </c>
      <c r="AD151" t="str">
        <f>IF(ISERR(SEARCH(AD$1,Data!$G152)),"",";"&amp;AD$1&amp;";")</f>
        <v/>
      </c>
      <c r="AE151" t="str">
        <f>IF(ISERR(SEARCH(AE$1,Data!$G152)),"",";"&amp;AE$1&amp;";")</f>
        <v/>
      </c>
      <c r="AF151" t="str">
        <f>IF(ISERR(SEARCH(AF$1,Data!$G152)),"",";"&amp;AF$1&amp;";")</f>
        <v/>
      </c>
      <c r="AG151" t="str">
        <f>IF(ISERR(SEARCH(AG$1,Data!$G152)),"",";"&amp;AG$1&amp;";")</f>
        <v/>
      </c>
      <c r="AH151" t="str">
        <f>IF(ISERR(SEARCH(AH$1,Data!$G152)),"",";"&amp;AH$1&amp;";")</f>
        <v/>
      </c>
      <c r="AI151" t="str">
        <f>IF(ISERR(SEARCH(AI$1,Data!$G152)),"",";"&amp;AI$1&amp;";")</f>
        <v/>
      </c>
      <c r="AJ151" t="str">
        <f>IF(ISERR(SEARCH(AJ$1,Data!$G152)),"",";"&amp;AJ$1&amp;";")</f>
        <v/>
      </c>
      <c r="AK151" t="str">
        <f>IF(ISERR(SEARCH(AK$1,Data!$G152)),"",";"&amp;AK$1&amp;";")</f>
        <v/>
      </c>
      <c r="AL151" t="str">
        <f>IF(ISERR(SEARCH(AL$1,Data!$G152)),"",";"&amp;AL$1&amp;";")</f>
        <v/>
      </c>
      <c r="AM151" t="str">
        <f>IF(ISERR(SEARCH(AM$1,Data!$G152)),"",";"&amp;AM$1&amp;";")</f>
        <v/>
      </c>
      <c r="AN151" t="str">
        <f>IF(ISERR(SEARCH(AN$1,Data!$G152)),"",";"&amp;AN$1&amp;";")</f>
        <v/>
      </c>
      <c r="AO151" t="str">
        <f>IF(ISERR(SEARCH(AO$1,Data!$G152)),"",";"&amp;AO$1&amp;";")</f>
        <v/>
      </c>
      <c r="AP151" t="str">
        <f>IF(ISERR(SEARCH(AP$1,Data!$G152)),"",";"&amp;AP$1&amp;";")</f>
        <v/>
      </c>
      <c r="AQ151" t="str">
        <f>IF(ISERR(SEARCH(AQ$1,Data!$G152)),"",";"&amp;AQ$1&amp;";")</f>
        <v/>
      </c>
      <c r="AR151" t="str">
        <f>IF(ISERR(SEARCH(AR$1,Data!$G152)),"",";"&amp;AR$1&amp;";")</f>
        <v/>
      </c>
      <c r="AS151" t="str">
        <f>IF(ISERR(SEARCH(AS$1,Data!$G152)),"",";"&amp;AS$1&amp;";")</f>
        <v/>
      </c>
      <c r="AT151" t="str">
        <f>IF(ISERR(SEARCH(AT$1,Data!$G152)),"",";"&amp;AT$1&amp;";")</f>
        <v/>
      </c>
      <c r="AU151" t="str">
        <f>IF(ISERR(SEARCH(AU$1,Data!$G152)),"",";"&amp;AU$1&amp;";")</f>
        <v/>
      </c>
      <c r="AV151" t="str">
        <f>IF(ISERR(SEARCH(AV$1,Data!$G152)),"",";"&amp;AV$1&amp;";")</f>
        <v/>
      </c>
      <c r="AW151" t="str">
        <f>IF(ISERR(SEARCH(AW$1,Data!$G152)),"",";"&amp;AW$1&amp;";")</f>
        <v/>
      </c>
      <c r="AX151" t="str">
        <f>IF(ISERR(SEARCH(AX$1,Data!$G152)),"",";"&amp;AX$1&amp;";")</f>
        <v/>
      </c>
      <c r="AY151" t="str">
        <f>IF(ISERR(SEARCH(AY$1,Data!$G152)),"",";"&amp;AY$1&amp;";")</f>
        <v/>
      </c>
      <c r="AZ151" t="str">
        <f>IF(ISERR(SEARCH(AZ$1,Data!$G152)),"",";"&amp;AZ$1&amp;";")</f>
        <v/>
      </c>
      <c r="BA151" t="str">
        <f>IF(ISERR(SEARCH(BA$1,Data!$G152)),"",";"&amp;BA$1&amp;";")</f>
        <v/>
      </c>
      <c r="BB151" t="str">
        <f>IF(ISERR(SEARCH(BB$1,Data!$G152)),"",";"&amp;BB$1&amp;";")</f>
        <v/>
      </c>
      <c r="BC151" t="str">
        <f>IF(ISERR(SEARCH(BC$1,Data!$G152)),"",";"&amp;BC$1&amp;";")</f>
        <v/>
      </c>
      <c r="BD151" t="str">
        <f>IF(ISERR(SEARCH(BD$1,Data!$G152)),"",";"&amp;BD$1&amp;";")</f>
        <v/>
      </c>
      <c r="BE151" t="str">
        <f>IF(ISERR(SEARCH(BE$1,Data!$G152)),"",";"&amp;BE$1&amp;";")</f>
        <v/>
      </c>
      <c r="BF151" t="str">
        <f>IF(ISERR(SEARCH(BF$1,Data!$G152)),"",";"&amp;BF$1&amp;";")</f>
        <v/>
      </c>
      <c r="BG151" t="str">
        <f>IF(ISERR(SEARCH(BG$1,Data!$G152)),"",";"&amp;BG$1&amp;";")</f>
        <v/>
      </c>
      <c r="BH151" t="str">
        <f>IF(ISERR(SEARCH(BH$1,Data!$G152)),"",";"&amp;BH$1&amp;";")</f>
        <v/>
      </c>
      <c r="BI151" t="str">
        <f>IF(ISERR(SEARCH(BI$1,Data!$G152)),"",";"&amp;BI$1&amp;";")</f>
        <v/>
      </c>
      <c r="BJ151" t="str">
        <f>IF(ISERR(SEARCH(BJ$1,Data!$G152)),"",";"&amp;BJ$1&amp;";")</f>
        <v/>
      </c>
      <c r="BK151" t="str">
        <f>IF(ISERR(SEARCH(BK$1,Data!$G152)),"",";"&amp;BK$1&amp;";")</f>
        <v/>
      </c>
      <c r="BL151" t="str">
        <f>IF(ISERR(SEARCH(BL$1,Data!$G152)),"",";"&amp;BL$1&amp;";")</f>
        <v/>
      </c>
      <c r="BM151" t="str">
        <f>IF(ISERR(SEARCH(BM$1,Data!$G152)),"",";"&amp;BM$1&amp;";")</f>
        <v/>
      </c>
      <c r="BN151" t="str">
        <f>IF(ISERR(SEARCH(BN$1,Data!$G152)),"",";"&amp;BN$1&amp;";")</f>
        <v/>
      </c>
      <c r="BO151" t="str">
        <f>IF(ISERR(SEARCH(BO$1,Data!$G152)),"",";"&amp;BO$1&amp;";")</f>
        <v/>
      </c>
      <c r="BP151" t="str">
        <f>IF(ISERR(SEARCH(BP$1,Data!$G152)),"",";"&amp;BP$1&amp;";")</f>
        <v/>
      </c>
      <c r="BQ151" t="str">
        <f>IF(ISERR(SEARCH(BQ$1,Data!$G152)),"",";"&amp;BQ$1&amp;";")</f>
        <v/>
      </c>
      <c r="BR151" t="str">
        <f>IF(ISERR(SEARCH(BR$1,Data!$G152)),"",";"&amp;BR$1&amp;";")</f>
        <v/>
      </c>
      <c r="BS151" t="str">
        <f>IF(ISERR(SEARCH(BS$1,Data!$G152)),"",";"&amp;BS$1&amp;";")</f>
        <v/>
      </c>
      <c r="BT151" t="str">
        <f>IF(ISERR(SEARCH(BT$1,Data!$G152)),"",";"&amp;BT$1&amp;";")</f>
        <v/>
      </c>
      <c r="BU151" t="str">
        <f>IF(ISERR(SEARCH(BU$1,Data!$G152)),"",";"&amp;BU$1&amp;";")</f>
        <v/>
      </c>
      <c r="BV151" t="str">
        <f>IF(ISERR(SEARCH(BV$1,Data!$G152)),"",";"&amp;BV$1&amp;";")</f>
        <v/>
      </c>
      <c r="BW151" t="str">
        <f>IF(ISERR(SEARCH(BW$1,Data!$G152)),"",";"&amp;BW$1&amp;";")</f>
        <v/>
      </c>
      <c r="BX151" t="str">
        <f>IF(ISERR(SEARCH(BX$1,Data!$G152)),"",";"&amp;BX$1&amp;";")</f>
        <v/>
      </c>
      <c r="BY151" t="str">
        <f>IF(ISERR(SEARCH(BY$1,Data!$G152)),"",";"&amp;BY$1&amp;";")</f>
        <v/>
      </c>
      <c r="BZ151" t="str">
        <f>IF(ISERR(SEARCH(BZ$1,Data!$G152)),"",";"&amp;BZ$1&amp;";")</f>
        <v/>
      </c>
      <c r="CA151" t="str">
        <f>IF(ISERR(SEARCH(CA$1,Data!$G152)),"",";"&amp;CA$1&amp;";")</f>
        <v/>
      </c>
      <c r="CB151" t="str">
        <f>IF(ISERR(SEARCH(CB$1,Data!$G152)),"",";"&amp;CB$1&amp;";")</f>
        <v/>
      </c>
      <c r="CC151" t="str">
        <f>IF(ISERR(SEARCH(CC$1,Data!$G152)),"",";"&amp;CC$1&amp;";")</f>
        <v/>
      </c>
      <c r="CD151" t="str">
        <f>IF(ISERR(SEARCH(CD$1,Data!$G152)),"",";"&amp;CD$1&amp;";")</f>
        <v/>
      </c>
      <c r="CE151" t="str">
        <f>IF(ISERR(SEARCH(CE$1,Data!$G152)),"",";"&amp;CE$1&amp;";")</f>
        <v/>
      </c>
      <c r="CF151" t="str">
        <f>IF(ISERR(SEARCH(CF$1,Data!$G152)),"",";"&amp;CF$1&amp;";")</f>
        <v/>
      </c>
      <c r="CG151" t="str">
        <f>IF(ISERR(SEARCH(CG$1,Data!$G152)),"",";"&amp;CG$1&amp;";")</f>
        <v/>
      </c>
      <c r="CH151" t="str">
        <f>IF(ISERR(SEARCH(CH$1,Data!$G152)),"",";"&amp;CH$1&amp;";")</f>
        <v/>
      </c>
      <c r="CI151" t="str">
        <f>IF(ISERR(SEARCH(CI$1,Data!$G152)),"",";"&amp;CI$1&amp;";")</f>
        <v/>
      </c>
      <c r="CJ151" t="str">
        <f>IF(ISERR(SEARCH(CJ$1,Data!$G152)),"",";"&amp;CJ$1&amp;";")</f>
        <v/>
      </c>
      <c r="CK151" t="str">
        <f>IF(ISERR(SEARCH(CK$1,Data!$G152)),"",";"&amp;CK$1&amp;";")</f>
        <v/>
      </c>
      <c r="CL151" t="str">
        <f>IF(ISERR(SEARCH(CL$1,Data!$G152)),"",";"&amp;CL$1&amp;";")</f>
        <v/>
      </c>
      <c r="CM151" t="str">
        <f>IF(ISERR(SEARCH(CM$1,Data!$G152)),"",";"&amp;CM$1&amp;";")</f>
        <v/>
      </c>
      <c r="CN151" t="str">
        <f>IF(ISERR(SEARCH(CN$1,Data!$G152)),"",";"&amp;CN$1&amp;";")</f>
        <v/>
      </c>
      <c r="CO151" t="str">
        <f>IF(ISERR(SEARCH(CO$1,Data!$G152)),"",";"&amp;CO$1&amp;";")</f>
        <v/>
      </c>
      <c r="CP151" t="str">
        <f>IF(ISERR(SEARCH(CP$1,Data!$G152)),"",";"&amp;CP$1&amp;";")</f>
        <v/>
      </c>
      <c r="CQ151" t="str">
        <f>IF(ISERR(SEARCH(CQ$1,Data!$G152)),"",";"&amp;CQ$1&amp;";")</f>
        <v/>
      </c>
      <c r="CR151" t="str">
        <f>IF(ISERR(SEARCH(CR$1,Data!$G152)),"",";"&amp;CR$1&amp;";")</f>
        <v/>
      </c>
      <c r="CS151" t="str">
        <f>IF(ISERR(SEARCH(CS$1,Data!$G152)),"",";"&amp;CS$1&amp;";")</f>
        <v/>
      </c>
      <c r="CT151" t="str">
        <f>IF(ISERR(SEARCH(CT$1,Data!$G152)),"",";"&amp;CT$1&amp;";")</f>
        <v/>
      </c>
      <c r="CU151" t="str">
        <f>IF(ISERR(SEARCH(CU$1,Data!$G152)),"",";"&amp;CU$1&amp;";")</f>
        <v/>
      </c>
      <c r="CV151" t="str">
        <f>IF(ISERR(SEARCH(CV$1,Data!$G152)),"",";"&amp;CV$1&amp;";")</f>
        <v/>
      </c>
      <c r="CW151" t="str">
        <f>IF(ISERR(SEARCH(CW$1,Data!$G152)),"",";"&amp;CW$1&amp;";")</f>
        <v/>
      </c>
      <c r="CX151" t="str">
        <f>IF(ISERR(SEARCH(CX$1,Data!$G152)),"",";"&amp;CX$1&amp;";")</f>
        <v/>
      </c>
      <c r="CY151" t="str">
        <f>IF(ISERR(SEARCH(CY$1,Data!$G152)),"",";"&amp;CY$1&amp;";")</f>
        <v/>
      </c>
      <c r="CZ151" t="str">
        <f>IF(ISERR(SEARCH(CZ$1,Data!$G152)),"",";"&amp;CZ$1&amp;";")</f>
        <v/>
      </c>
      <c r="DA151" t="str">
        <f>IF(ISERR(SEARCH(DA$1,Data!$G152)),"",";"&amp;DA$1&amp;";")</f>
        <v/>
      </c>
      <c r="DB151" t="str">
        <f>IF(ISERR(SEARCH(DB$1,Data!$G152)),"",";"&amp;DB$1&amp;";")</f>
        <v/>
      </c>
      <c r="DC151" t="str">
        <f>IF(ISERR(SEARCH(DC$1,Data!$G152)),"",";"&amp;DC$1&amp;";")</f>
        <v/>
      </c>
      <c r="DD151" t="str">
        <f>IF(ISERR(SEARCH(DD$1,Data!$G152)),"",";"&amp;DD$1&amp;";")</f>
        <v/>
      </c>
      <c r="DE151" t="str">
        <f>IF(ISERR(SEARCH(DE$1,Data!$G152)),"",";"&amp;DE$1&amp;";")</f>
        <v/>
      </c>
      <c r="DF151" t="str">
        <f>IF(ISERR(SEARCH(DF$1,Data!$G152)),"",";"&amp;DF$1&amp;";")</f>
        <v/>
      </c>
      <c r="DG151" t="str">
        <f>IF(ISERR(SEARCH(DG$1,Data!$G152)),"",";"&amp;DG$1&amp;";")</f>
        <v/>
      </c>
      <c r="DH151" t="str">
        <f>IF(ISERR(SEARCH(DH$1,Data!$G152)),"",";"&amp;DH$1&amp;";")</f>
        <v/>
      </c>
      <c r="DI151" t="str">
        <f>IF(ISERR(SEARCH(DI$1,Data!$G152)),"",";"&amp;DI$1&amp;";")</f>
        <v/>
      </c>
      <c r="DJ151" t="str">
        <f>IF(ISERR(SEARCH(DJ$1,Data!$G152)),"",";"&amp;DJ$1&amp;";")</f>
        <v/>
      </c>
      <c r="DK151" t="str">
        <f>IF(ISERR(SEARCH(DK$1,Data!$G152)),"",";"&amp;DK$1&amp;";")</f>
        <v/>
      </c>
      <c r="DL151" t="str">
        <f>IF(ISERR(SEARCH(DL$1,Data!$G152)),"",";"&amp;DL$1&amp;";")</f>
        <v/>
      </c>
      <c r="DM151" t="str">
        <f>IF(ISERR(SEARCH(DM$1,Data!$G152)),"",";"&amp;DM$1&amp;";")</f>
        <v/>
      </c>
      <c r="DN151" t="str">
        <f>IF(ISERR(SEARCH(DN$1,Data!$G152)),"",";"&amp;DN$1&amp;";")</f>
        <v/>
      </c>
      <c r="DO151" t="str">
        <f>IF(ISERR(SEARCH(DO$1,Data!$G152)),"",";"&amp;DO$1&amp;";")</f>
        <v/>
      </c>
      <c r="DP151" t="str">
        <f>IF(ISERR(SEARCH(DP$1,Data!$G152)),"",";"&amp;DP$1&amp;";")</f>
        <v/>
      </c>
      <c r="DQ151" t="str">
        <f>IF(ISERR(SEARCH(DQ$1,Data!$G152)),"",";"&amp;DQ$1&amp;";")</f>
        <v/>
      </c>
      <c r="DR151" t="str">
        <f>IF(ISERR(SEARCH(DR$1,Data!$G152)),"",";"&amp;DR$1&amp;";")</f>
        <v/>
      </c>
      <c r="DS151" t="str">
        <f>IF(ISERR(SEARCH(DS$1,Data!$G152)),"",";"&amp;DS$1&amp;";")</f>
        <v/>
      </c>
      <c r="DT151" t="str">
        <f>IF(ISERR(SEARCH(DT$1,Data!$G152)),"",";"&amp;DT$1&amp;";")</f>
        <v/>
      </c>
      <c r="DU151" t="str">
        <f>IF(ISERR(SEARCH(DU$1,Data!$G152)),"",";"&amp;DU$1&amp;";")</f>
        <v/>
      </c>
    </row>
    <row r="152" spans="1:125" x14ac:dyDescent="0.3">
      <c r="A152" t="str">
        <f>Tableau1[[#This Row],[name]]</f>
        <v>Gilad Pellaeon</v>
      </c>
      <c r="B152" t="str">
        <f>IF(ISERROR(Tableau3[[#This Row],[Second semi-colon]]), "", MID(Tableau3[[#This Row],[Concatenation]], 2, Tableau3[[#This Row],[Second semi-colon]]-2))</f>
        <v/>
      </c>
      <c r="C152" t="e">
        <f>SEARCH(" ;",Tableau3[[#This Row],[Concatenation]])</f>
        <v>#VALUE!</v>
      </c>
      <c r="D152" t="str">
        <f>_xlfn.CONCAT(Tableau2[#This Row])</f>
        <v/>
      </c>
      <c r="I152" t="str">
        <f>IF(ISERR(SEARCH(I$1,Data!$G153)),"",";"&amp;I$1&amp;";")</f>
        <v/>
      </c>
      <c r="J152" t="str">
        <f>IF(ISERR(SEARCH(J$1,Data!$G153)),"",";"&amp;J$1&amp;";")</f>
        <v/>
      </c>
      <c r="K152" t="str">
        <f>IF(ISERR(SEARCH(K$1,Data!$G153)),"",";"&amp;K$1&amp;";")</f>
        <v/>
      </c>
      <c r="L152" t="str">
        <f>IF(ISERR(SEARCH(L$1,Data!$G153)),"",";"&amp;L$1&amp;";")</f>
        <v/>
      </c>
      <c r="M152" t="str">
        <f>IF(ISERR(SEARCH(M$1,Data!$G153)),"",";"&amp;M$1&amp;";")</f>
        <v/>
      </c>
      <c r="N152" t="str">
        <f>IF(ISERR(SEARCH(N$1,Data!$G153)),"",";"&amp;N$1&amp;";")</f>
        <v/>
      </c>
      <c r="O152" t="str">
        <f>IF(ISERR(SEARCH(O$1,Data!$G153)),"",";"&amp;O$1&amp;";")</f>
        <v/>
      </c>
      <c r="P152" t="str">
        <f>IF(ISERR(SEARCH(P$1,Data!$G153)),"",";"&amp;P$1&amp;";")</f>
        <v/>
      </c>
      <c r="Q152" t="str">
        <f>IF(ISERR(SEARCH(Q$1,Data!$G153)),"",";"&amp;Q$1&amp;";")</f>
        <v/>
      </c>
      <c r="R152" t="str">
        <f>IF(ISERR(SEARCH(R$1,Data!$G153)),"",";"&amp;R$1&amp;";")</f>
        <v/>
      </c>
      <c r="S152" t="str">
        <f>IF(ISERR(SEARCH(S$1,Data!$G153)),"",";"&amp;S$1&amp;";")</f>
        <v/>
      </c>
      <c r="T152" t="str">
        <f>IF(ISERR(SEARCH(T$1,Data!$G153)),"",";"&amp;T$1&amp;";")</f>
        <v/>
      </c>
      <c r="U152" t="str">
        <f>IF(ISERR(SEARCH(U$1,Data!$G153)),"",";"&amp;U$1&amp;";")</f>
        <v/>
      </c>
      <c r="V152" t="str">
        <f>IF(ISERR(SEARCH(V$1,Data!$G153)),"",";"&amp;V$1&amp;";")</f>
        <v/>
      </c>
      <c r="W152" t="str">
        <f>IF(ISERR(SEARCH(W$1,Data!$G153)),"",";"&amp;W$1&amp;";")</f>
        <v/>
      </c>
      <c r="X152" t="str">
        <f>IF(ISERR(SEARCH(X$1,Data!$G153)),"",";"&amp;X$1&amp;";")</f>
        <v/>
      </c>
      <c r="Y152" t="str">
        <f>IF(ISERR(SEARCH(Y$1,Data!$G153)),"",";"&amp;Y$1&amp;";")</f>
        <v/>
      </c>
      <c r="Z152" t="str">
        <f>IF(ISERR(SEARCH(Z$1,Data!$G153)),"",";"&amp;Z$1&amp;";")</f>
        <v/>
      </c>
      <c r="AA152" t="str">
        <f>IF(ISERR(SEARCH(AA$1,Data!$G153)),"",";"&amp;AA$1&amp;";")</f>
        <v/>
      </c>
      <c r="AB152" t="str">
        <f>IF(ISERR(SEARCH(AB$1,Data!$G153)),"",";"&amp;AB$1&amp;";")</f>
        <v/>
      </c>
      <c r="AC152" t="str">
        <f>IF(ISERR(SEARCH(AC$1,Data!$G153)),"",";"&amp;AC$1&amp;";")</f>
        <v/>
      </c>
      <c r="AD152" t="str">
        <f>IF(ISERR(SEARCH(AD$1,Data!$G153)),"",";"&amp;AD$1&amp;";")</f>
        <v/>
      </c>
      <c r="AE152" t="str">
        <f>IF(ISERR(SEARCH(AE$1,Data!$G153)),"",";"&amp;AE$1&amp;";")</f>
        <v/>
      </c>
      <c r="AF152" t="str">
        <f>IF(ISERR(SEARCH(AF$1,Data!$G153)),"",";"&amp;AF$1&amp;";")</f>
        <v/>
      </c>
      <c r="AG152" t="str">
        <f>IF(ISERR(SEARCH(AG$1,Data!$G153)),"",";"&amp;AG$1&amp;";")</f>
        <v/>
      </c>
      <c r="AH152" t="str">
        <f>IF(ISERR(SEARCH(AH$1,Data!$G153)),"",";"&amp;AH$1&amp;";")</f>
        <v/>
      </c>
      <c r="AI152" t="str">
        <f>IF(ISERR(SEARCH(AI$1,Data!$G153)),"",";"&amp;AI$1&amp;";")</f>
        <v/>
      </c>
      <c r="AJ152" t="str">
        <f>IF(ISERR(SEARCH(AJ$1,Data!$G153)),"",";"&amp;AJ$1&amp;";")</f>
        <v/>
      </c>
      <c r="AK152" t="str">
        <f>IF(ISERR(SEARCH(AK$1,Data!$G153)),"",";"&amp;AK$1&amp;";")</f>
        <v/>
      </c>
      <c r="AL152" t="str">
        <f>IF(ISERR(SEARCH(AL$1,Data!$G153)),"",";"&amp;AL$1&amp;";")</f>
        <v/>
      </c>
      <c r="AM152" t="str">
        <f>IF(ISERR(SEARCH(AM$1,Data!$G153)),"",";"&amp;AM$1&amp;";")</f>
        <v/>
      </c>
      <c r="AN152" t="str">
        <f>IF(ISERR(SEARCH(AN$1,Data!$G153)),"",";"&amp;AN$1&amp;";")</f>
        <v/>
      </c>
      <c r="AO152" t="str">
        <f>IF(ISERR(SEARCH(AO$1,Data!$G153)),"",";"&amp;AO$1&amp;";")</f>
        <v/>
      </c>
      <c r="AP152" t="str">
        <f>IF(ISERR(SEARCH(AP$1,Data!$G153)),"",";"&amp;AP$1&amp;";")</f>
        <v/>
      </c>
      <c r="AQ152" t="str">
        <f>IF(ISERR(SEARCH(AQ$1,Data!$G153)),"",";"&amp;AQ$1&amp;";")</f>
        <v/>
      </c>
      <c r="AR152" t="str">
        <f>IF(ISERR(SEARCH(AR$1,Data!$G153)),"",";"&amp;AR$1&amp;";")</f>
        <v/>
      </c>
      <c r="AS152" t="str">
        <f>IF(ISERR(SEARCH(AS$1,Data!$G153)),"",";"&amp;AS$1&amp;";")</f>
        <v/>
      </c>
      <c r="AT152" t="str">
        <f>IF(ISERR(SEARCH(AT$1,Data!$G153)),"",";"&amp;AT$1&amp;";")</f>
        <v/>
      </c>
      <c r="AU152" t="str">
        <f>IF(ISERR(SEARCH(AU$1,Data!$G153)),"",";"&amp;AU$1&amp;";")</f>
        <v/>
      </c>
      <c r="AV152" t="str">
        <f>IF(ISERR(SEARCH(AV$1,Data!$G153)),"",";"&amp;AV$1&amp;";")</f>
        <v/>
      </c>
      <c r="AW152" t="str">
        <f>IF(ISERR(SEARCH(AW$1,Data!$G153)),"",";"&amp;AW$1&amp;";")</f>
        <v/>
      </c>
      <c r="AX152" t="str">
        <f>IF(ISERR(SEARCH(AX$1,Data!$G153)),"",";"&amp;AX$1&amp;";")</f>
        <v/>
      </c>
      <c r="AY152" t="str">
        <f>IF(ISERR(SEARCH(AY$1,Data!$G153)),"",";"&amp;AY$1&amp;";")</f>
        <v/>
      </c>
      <c r="AZ152" t="str">
        <f>IF(ISERR(SEARCH(AZ$1,Data!$G153)),"",";"&amp;AZ$1&amp;";")</f>
        <v/>
      </c>
      <c r="BA152" t="str">
        <f>IF(ISERR(SEARCH(BA$1,Data!$G153)),"",";"&amp;BA$1&amp;";")</f>
        <v/>
      </c>
      <c r="BB152" t="str">
        <f>IF(ISERR(SEARCH(BB$1,Data!$G153)),"",";"&amp;BB$1&amp;";")</f>
        <v/>
      </c>
      <c r="BC152" t="str">
        <f>IF(ISERR(SEARCH(BC$1,Data!$G153)),"",";"&amp;BC$1&amp;";")</f>
        <v/>
      </c>
      <c r="BD152" t="str">
        <f>IF(ISERR(SEARCH(BD$1,Data!$G153)),"",";"&amp;BD$1&amp;";")</f>
        <v/>
      </c>
      <c r="BE152" t="str">
        <f>IF(ISERR(SEARCH(BE$1,Data!$G153)),"",";"&amp;BE$1&amp;";")</f>
        <v/>
      </c>
      <c r="BF152" t="str">
        <f>IF(ISERR(SEARCH(BF$1,Data!$G153)),"",";"&amp;BF$1&amp;";")</f>
        <v/>
      </c>
      <c r="BG152" t="str">
        <f>IF(ISERR(SEARCH(BG$1,Data!$G153)),"",";"&amp;BG$1&amp;";")</f>
        <v/>
      </c>
      <c r="BH152" t="str">
        <f>IF(ISERR(SEARCH(BH$1,Data!$G153)),"",";"&amp;BH$1&amp;";")</f>
        <v/>
      </c>
      <c r="BI152" t="str">
        <f>IF(ISERR(SEARCH(BI$1,Data!$G153)),"",";"&amp;BI$1&amp;";")</f>
        <v/>
      </c>
      <c r="BJ152" t="str">
        <f>IF(ISERR(SEARCH(BJ$1,Data!$G153)),"",";"&amp;BJ$1&amp;";")</f>
        <v/>
      </c>
      <c r="BK152" t="str">
        <f>IF(ISERR(SEARCH(BK$1,Data!$G153)),"",";"&amp;BK$1&amp;";")</f>
        <v/>
      </c>
      <c r="BL152" t="str">
        <f>IF(ISERR(SEARCH(BL$1,Data!$G153)),"",";"&amp;BL$1&amp;";")</f>
        <v/>
      </c>
      <c r="BM152" t="str">
        <f>IF(ISERR(SEARCH(BM$1,Data!$G153)),"",";"&amp;BM$1&amp;";")</f>
        <v/>
      </c>
      <c r="BN152" t="str">
        <f>IF(ISERR(SEARCH(BN$1,Data!$G153)),"",";"&amp;BN$1&amp;";")</f>
        <v/>
      </c>
      <c r="BO152" t="str">
        <f>IF(ISERR(SEARCH(BO$1,Data!$G153)),"",";"&amp;BO$1&amp;";")</f>
        <v/>
      </c>
      <c r="BP152" t="str">
        <f>IF(ISERR(SEARCH(BP$1,Data!$G153)),"",";"&amp;BP$1&amp;";")</f>
        <v/>
      </c>
      <c r="BQ152" t="str">
        <f>IF(ISERR(SEARCH(BQ$1,Data!$G153)),"",";"&amp;BQ$1&amp;";")</f>
        <v/>
      </c>
      <c r="BR152" t="str">
        <f>IF(ISERR(SEARCH(BR$1,Data!$G153)),"",";"&amp;BR$1&amp;";")</f>
        <v/>
      </c>
      <c r="BS152" t="str">
        <f>IF(ISERR(SEARCH(BS$1,Data!$G153)),"",";"&amp;BS$1&amp;";")</f>
        <v/>
      </c>
      <c r="BT152" t="str">
        <f>IF(ISERR(SEARCH(BT$1,Data!$G153)),"",";"&amp;BT$1&amp;";")</f>
        <v/>
      </c>
      <c r="BU152" t="str">
        <f>IF(ISERR(SEARCH(BU$1,Data!$G153)),"",";"&amp;BU$1&amp;";")</f>
        <v/>
      </c>
      <c r="BV152" t="str">
        <f>IF(ISERR(SEARCH(BV$1,Data!$G153)),"",";"&amp;BV$1&amp;";")</f>
        <v/>
      </c>
      <c r="BW152" t="str">
        <f>IF(ISERR(SEARCH(BW$1,Data!$G153)),"",";"&amp;BW$1&amp;";")</f>
        <v/>
      </c>
      <c r="BX152" t="str">
        <f>IF(ISERR(SEARCH(BX$1,Data!$G153)),"",";"&amp;BX$1&amp;";")</f>
        <v/>
      </c>
      <c r="BY152" t="str">
        <f>IF(ISERR(SEARCH(BY$1,Data!$G153)),"",";"&amp;BY$1&amp;";")</f>
        <v/>
      </c>
      <c r="BZ152" t="str">
        <f>IF(ISERR(SEARCH(BZ$1,Data!$G153)),"",";"&amp;BZ$1&amp;";")</f>
        <v/>
      </c>
      <c r="CA152" t="str">
        <f>IF(ISERR(SEARCH(CA$1,Data!$G153)),"",";"&amp;CA$1&amp;";")</f>
        <v/>
      </c>
      <c r="CB152" t="str">
        <f>IF(ISERR(SEARCH(CB$1,Data!$G153)),"",";"&amp;CB$1&amp;";")</f>
        <v/>
      </c>
      <c r="CC152" t="str">
        <f>IF(ISERR(SEARCH(CC$1,Data!$G153)),"",";"&amp;CC$1&amp;";")</f>
        <v/>
      </c>
      <c r="CD152" t="str">
        <f>IF(ISERR(SEARCH(CD$1,Data!$G153)),"",";"&amp;CD$1&amp;";")</f>
        <v/>
      </c>
      <c r="CE152" t="str">
        <f>IF(ISERR(SEARCH(CE$1,Data!$G153)),"",";"&amp;CE$1&amp;";")</f>
        <v/>
      </c>
      <c r="CF152" t="str">
        <f>IF(ISERR(SEARCH(CF$1,Data!$G153)),"",";"&amp;CF$1&amp;";")</f>
        <v/>
      </c>
      <c r="CG152" t="str">
        <f>IF(ISERR(SEARCH(CG$1,Data!$G153)),"",";"&amp;CG$1&amp;";")</f>
        <v/>
      </c>
      <c r="CH152" t="str">
        <f>IF(ISERR(SEARCH(CH$1,Data!$G153)),"",";"&amp;CH$1&amp;";")</f>
        <v/>
      </c>
      <c r="CI152" t="str">
        <f>IF(ISERR(SEARCH(CI$1,Data!$G153)),"",";"&amp;CI$1&amp;";")</f>
        <v/>
      </c>
      <c r="CJ152" t="str">
        <f>IF(ISERR(SEARCH(CJ$1,Data!$G153)),"",";"&amp;CJ$1&amp;";")</f>
        <v/>
      </c>
      <c r="CK152" t="str">
        <f>IF(ISERR(SEARCH(CK$1,Data!$G153)),"",";"&amp;CK$1&amp;";")</f>
        <v/>
      </c>
      <c r="CL152" t="str">
        <f>IF(ISERR(SEARCH(CL$1,Data!$G153)),"",";"&amp;CL$1&amp;";")</f>
        <v/>
      </c>
      <c r="CM152" t="str">
        <f>IF(ISERR(SEARCH(CM$1,Data!$G153)),"",";"&amp;CM$1&amp;";")</f>
        <v/>
      </c>
      <c r="CN152" t="str">
        <f>IF(ISERR(SEARCH(CN$1,Data!$G153)),"",";"&amp;CN$1&amp;";")</f>
        <v/>
      </c>
      <c r="CO152" t="str">
        <f>IF(ISERR(SEARCH(CO$1,Data!$G153)),"",";"&amp;CO$1&amp;";")</f>
        <v/>
      </c>
      <c r="CP152" t="str">
        <f>IF(ISERR(SEARCH(CP$1,Data!$G153)),"",";"&amp;CP$1&amp;";")</f>
        <v/>
      </c>
      <c r="CQ152" t="str">
        <f>IF(ISERR(SEARCH(CQ$1,Data!$G153)),"",";"&amp;CQ$1&amp;";")</f>
        <v/>
      </c>
      <c r="CR152" t="str">
        <f>IF(ISERR(SEARCH(CR$1,Data!$G153)),"",";"&amp;CR$1&amp;";")</f>
        <v/>
      </c>
      <c r="CS152" t="str">
        <f>IF(ISERR(SEARCH(CS$1,Data!$G153)),"",";"&amp;CS$1&amp;";")</f>
        <v/>
      </c>
      <c r="CT152" t="str">
        <f>IF(ISERR(SEARCH(CT$1,Data!$G153)),"",";"&amp;CT$1&amp;";")</f>
        <v/>
      </c>
      <c r="CU152" t="str">
        <f>IF(ISERR(SEARCH(CU$1,Data!$G153)),"",";"&amp;CU$1&amp;";")</f>
        <v/>
      </c>
      <c r="CV152" t="str">
        <f>IF(ISERR(SEARCH(CV$1,Data!$G153)),"",";"&amp;CV$1&amp;";")</f>
        <v/>
      </c>
      <c r="CW152" t="str">
        <f>IF(ISERR(SEARCH(CW$1,Data!$G153)),"",";"&amp;CW$1&amp;";")</f>
        <v/>
      </c>
      <c r="CX152" t="str">
        <f>IF(ISERR(SEARCH(CX$1,Data!$G153)),"",";"&amp;CX$1&amp;";")</f>
        <v/>
      </c>
      <c r="CY152" t="str">
        <f>IF(ISERR(SEARCH(CY$1,Data!$G153)),"",";"&amp;CY$1&amp;";")</f>
        <v/>
      </c>
      <c r="CZ152" t="str">
        <f>IF(ISERR(SEARCH(CZ$1,Data!$G153)),"",";"&amp;CZ$1&amp;";")</f>
        <v/>
      </c>
      <c r="DA152" t="str">
        <f>IF(ISERR(SEARCH(DA$1,Data!$G153)),"",";"&amp;DA$1&amp;";")</f>
        <v/>
      </c>
      <c r="DB152" t="str">
        <f>IF(ISERR(SEARCH(DB$1,Data!$G153)),"",";"&amp;DB$1&amp;";")</f>
        <v/>
      </c>
      <c r="DC152" t="str">
        <f>IF(ISERR(SEARCH(DC$1,Data!$G153)),"",";"&amp;DC$1&amp;";")</f>
        <v/>
      </c>
      <c r="DD152" t="str">
        <f>IF(ISERR(SEARCH(DD$1,Data!$G153)),"",";"&amp;DD$1&amp;";")</f>
        <v/>
      </c>
      <c r="DE152" t="str">
        <f>IF(ISERR(SEARCH(DE$1,Data!$G153)),"",";"&amp;DE$1&amp;";")</f>
        <v/>
      </c>
      <c r="DF152" t="str">
        <f>IF(ISERR(SEARCH(DF$1,Data!$G153)),"",";"&amp;DF$1&amp;";")</f>
        <v/>
      </c>
      <c r="DG152" t="str">
        <f>IF(ISERR(SEARCH(DG$1,Data!$G153)),"",";"&amp;DG$1&amp;";")</f>
        <v/>
      </c>
      <c r="DH152" t="str">
        <f>IF(ISERR(SEARCH(DH$1,Data!$G153)),"",";"&amp;DH$1&amp;";")</f>
        <v/>
      </c>
      <c r="DI152" t="str">
        <f>IF(ISERR(SEARCH(DI$1,Data!$G153)),"",";"&amp;DI$1&amp;";")</f>
        <v/>
      </c>
      <c r="DJ152" t="str">
        <f>IF(ISERR(SEARCH(DJ$1,Data!$G153)),"",";"&amp;DJ$1&amp;";")</f>
        <v/>
      </c>
      <c r="DK152" t="str">
        <f>IF(ISERR(SEARCH(DK$1,Data!$G153)),"",";"&amp;DK$1&amp;";")</f>
        <v/>
      </c>
      <c r="DL152" t="str">
        <f>IF(ISERR(SEARCH(DL$1,Data!$G153)),"",";"&amp;DL$1&amp;";")</f>
        <v/>
      </c>
      <c r="DM152" t="str">
        <f>IF(ISERR(SEARCH(DM$1,Data!$G153)),"",";"&amp;DM$1&amp;";")</f>
        <v/>
      </c>
      <c r="DN152" t="str">
        <f>IF(ISERR(SEARCH(DN$1,Data!$G153)),"",";"&amp;DN$1&amp;";")</f>
        <v/>
      </c>
      <c r="DO152" t="str">
        <f>IF(ISERR(SEARCH(DO$1,Data!$G153)),"",";"&amp;DO$1&amp;";")</f>
        <v/>
      </c>
      <c r="DP152" t="str">
        <f>IF(ISERR(SEARCH(DP$1,Data!$G153)),"",";"&amp;DP$1&amp;";")</f>
        <v/>
      </c>
      <c r="DQ152" t="str">
        <f>IF(ISERR(SEARCH(DQ$1,Data!$G153)),"",";"&amp;DQ$1&amp;";")</f>
        <v/>
      </c>
      <c r="DR152" t="str">
        <f>IF(ISERR(SEARCH(DR$1,Data!$G153)),"",";"&amp;DR$1&amp;";")</f>
        <v/>
      </c>
      <c r="DS152" t="str">
        <f>IF(ISERR(SEARCH(DS$1,Data!$G153)),"",";"&amp;DS$1&amp;";")</f>
        <v/>
      </c>
      <c r="DT152" t="str">
        <f>IF(ISERR(SEARCH(DT$1,Data!$G153)),"",";"&amp;DT$1&amp;";")</f>
        <v/>
      </c>
      <c r="DU152" t="str">
        <f>IF(ISERR(SEARCH(DU$1,Data!$G153)),"",";"&amp;DU$1&amp;";")</f>
        <v/>
      </c>
    </row>
    <row r="153" spans="1:125" x14ac:dyDescent="0.3">
      <c r="A153" t="str">
        <f>Tableau1[[#This Row],[name]]</f>
        <v>Sate Pestage</v>
      </c>
      <c r="B153" t="str">
        <f>IF(ISERROR(Tableau3[[#This Row],[Second semi-colon]]), "", MID(Tableau3[[#This Row],[Concatenation]], 2, Tableau3[[#This Row],[Second semi-colon]]-2))</f>
        <v/>
      </c>
      <c r="C153" t="e">
        <f>SEARCH(" ;",Tableau3[[#This Row],[Concatenation]])</f>
        <v>#VALUE!</v>
      </c>
      <c r="D153" t="str">
        <f>_xlfn.CONCAT(Tableau2[#This Row])</f>
        <v/>
      </c>
      <c r="I153" t="str">
        <f>IF(ISERR(SEARCH(I$1,Data!$G154)),"",";"&amp;I$1&amp;";")</f>
        <v/>
      </c>
      <c r="J153" t="str">
        <f>IF(ISERR(SEARCH(J$1,Data!$G154)),"",";"&amp;J$1&amp;";")</f>
        <v/>
      </c>
      <c r="K153" t="str">
        <f>IF(ISERR(SEARCH(K$1,Data!$G154)),"",";"&amp;K$1&amp;";")</f>
        <v/>
      </c>
      <c r="L153" t="str">
        <f>IF(ISERR(SEARCH(L$1,Data!$G154)),"",";"&amp;L$1&amp;";")</f>
        <v/>
      </c>
      <c r="M153" t="str">
        <f>IF(ISERR(SEARCH(M$1,Data!$G154)),"",";"&amp;M$1&amp;";")</f>
        <v/>
      </c>
      <c r="N153" t="str">
        <f>IF(ISERR(SEARCH(N$1,Data!$G154)),"",";"&amp;N$1&amp;";")</f>
        <v/>
      </c>
      <c r="O153" t="str">
        <f>IF(ISERR(SEARCH(O$1,Data!$G154)),"",";"&amp;O$1&amp;";")</f>
        <v/>
      </c>
      <c r="P153" t="str">
        <f>IF(ISERR(SEARCH(P$1,Data!$G154)),"",";"&amp;P$1&amp;";")</f>
        <v/>
      </c>
      <c r="Q153" t="str">
        <f>IF(ISERR(SEARCH(Q$1,Data!$G154)),"",";"&amp;Q$1&amp;";")</f>
        <v/>
      </c>
      <c r="R153" t="str">
        <f>IF(ISERR(SEARCH(R$1,Data!$G154)),"",";"&amp;R$1&amp;";")</f>
        <v/>
      </c>
      <c r="S153" t="str">
        <f>IF(ISERR(SEARCH(S$1,Data!$G154)),"",";"&amp;S$1&amp;";")</f>
        <v/>
      </c>
      <c r="T153" t="str">
        <f>IF(ISERR(SEARCH(T$1,Data!$G154)),"",";"&amp;T$1&amp;";")</f>
        <v/>
      </c>
      <c r="U153" t="str">
        <f>IF(ISERR(SEARCH(U$1,Data!$G154)),"",";"&amp;U$1&amp;";")</f>
        <v/>
      </c>
      <c r="V153" t="str">
        <f>IF(ISERR(SEARCH(V$1,Data!$G154)),"",";"&amp;V$1&amp;";")</f>
        <v/>
      </c>
      <c r="W153" t="str">
        <f>IF(ISERR(SEARCH(W$1,Data!$G154)),"",";"&amp;W$1&amp;";")</f>
        <v/>
      </c>
      <c r="X153" t="str">
        <f>IF(ISERR(SEARCH(X$1,Data!$G154)),"",";"&amp;X$1&amp;";")</f>
        <v/>
      </c>
      <c r="Y153" t="str">
        <f>IF(ISERR(SEARCH(Y$1,Data!$G154)),"",";"&amp;Y$1&amp;";")</f>
        <v/>
      </c>
      <c r="Z153" t="str">
        <f>IF(ISERR(SEARCH(Z$1,Data!$G154)),"",";"&amp;Z$1&amp;";")</f>
        <v/>
      </c>
      <c r="AA153" t="str">
        <f>IF(ISERR(SEARCH(AA$1,Data!$G154)),"",";"&amp;AA$1&amp;";")</f>
        <v/>
      </c>
      <c r="AB153" t="str">
        <f>IF(ISERR(SEARCH(AB$1,Data!$G154)),"",";"&amp;AB$1&amp;";")</f>
        <v/>
      </c>
      <c r="AC153" t="str">
        <f>IF(ISERR(SEARCH(AC$1,Data!$G154)),"",";"&amp;AC$1&amp;";")</f>
        <v/>
      </c>
      <c r="AD153" t="str">
        <f>IF(ISERR(SEARCH(AD$1,Data!$G154)),"",";"&amp;AD$1&amp;";")</f>
        <v/>
      </c>
      <c r="AE153" t="str">
        <f>IF(ISERR(SEARCH(AE$1,Data!$G154)),"",";"&amp;AE$1&amp;";")</f>
        <v/>
      </c>
      <c r="AF153" t="str">
        <f>IF(ISERR(SEARCH(AF$1,Data!$G154)),"",";"&amp;AF$1&amp;";")</f>
        <v/>
      </c>
      <c r="AG153" t="str">
        <f>IF(ISERR(SEARCH(AG$1,Data!$G154)),"",";"&amp;AG$1&amp;";")</f>
        <v/>
      </c>
      <c r="AH153" t="str">
        <f>IF(ISERR(SEARCH(AH$1,Data!$G154)),"",";"&amp;AH$1&amp;";")</f>
        <v/>
      </c>
      <c r="AI153" t="str">
        <f>IF(ISERR(SEARCH(AI$1,Data!$G154)),"",";"&amp;AI$1&amp;";")</f>
        <v/>
      </c>
      <c r="AJ153" t="str">
        <f>IF(ISERR(SEARCH(AJ$1,Data!$G154)),"",";"&amp;AJ$1&amp;";")</f>
        <v/>
      </c>
      <c r="AK153" t="str">
        <f>IF(ISERR(SEARCH(AK$1,Data!$G154)),"",";"&amp;AK$1&amp;";")</f>
        <v/>
      </c>
      <c r="AL153" t="str">
        <f>IF(ISERR(SEARCH(AL$1,Data!$G154)),"",";"&amp;AL$1&amp;";")</f>
        <v/>
      </c>
      <c r="AM153" t="str">
        <f>IF(ISERR(SEARCH(AM$1,Data!$G154)),"",";"&amp;AM$1&amp;";")</f>
        <v/>
      </c>
      <c r="AN153" t="str">
        <f>IF(ISERR(SEARCH(AN$1,Data!$G154)),"",";"&amp;AN$1&amp;";")</f>
        <v/>
      </c>
      <c r="AO153" t="str">
        <f>IF(ISERR(SEARCH(AO$1,Data!$G154)),"",";"&amp;AO$1&amp;";")</f>
        <v/>
      </c>
      <c r="AP153" t="str">
        <f>IF(ISERR(SEARCH(AP$1,Data!$G154)),"",";"&amp;AP$1&amp;";")</f>
        <v/>
      </c>
      <c r="AQ153" t="str">
        <f>IF(ISERR(SEARCH(AQ$1,Data!$G154)),"",";"&amp;AQ$1&amp;";")</f>
        <v/>
      </c>
      <c r="AR153" t="str">
        <f>IF(ISERR(SEARCH(AR$1,Data!$G154)),"",";"&amp;AR$1&amp;";")</f>
        <v/>
      </c>
      <c r="AS153" t="str">
        <f>IF(ISERR(SEARCH(AS$1,Data!$G154)),"",";"&amp;AS$1&amp;";")</f>
        <v/>
      </c>
      <c r="AT153" t="str">
        <f>IF(ISERR(SEARCH(AT$1,Data!$G154)),"",";"&amp;AT$1&amp;";")</f>
        <v/>
      </c>
      <c r="AU153" t="str">
        <f>IF(ISERR(SEARCH(AU$1,Data!$G154)),"",";"&amp;AU$1&amp;";")</f>
        <v/>
      </c>
      <c r="AV153" t="str">
        <f>IF(ISERR(SEARCH(AV$1,Data!$G154)),"",";"&amp;AV$1&amp;";")</f>
        <v/>
      </c>
      <c r="AW153" t="str">
        <f>IF(ISERR(SEARCH(AW$1,Data!$G154)),"",";"&amp;AW$1&amp;";")</f>
        <v/>
      </c>
      <c r="AX153" t="str">
        <f>IF(ISERR(SEARCH(AX$1,Data!$G154)),"",";"&amp;AX$1&amp;";")</f>
        <v/>
      </c>
      <c r="AY153" t="str">
        <f>IF(ISERR(SEARCH(AY$1,Data!$G154)),"",";"&amp;AY$1&amp;";")</f>
        <v/>
      </c>
      <c r="AZ153" t="str">
        <f>IF(ISERR(SEARCH(AZ$1,Data!$G154)),"",";"&amp;AZ$1&amp;";")</f>
        <v/>
      </c>
      <c r="BA153" t="str">
        <f>IF(ISERR(SEARCH(BA$1,Data!$G154)),"",";"&amp;BA$1&amp;";")</f>
        <v/>
      </c>
      <c r="BB153" t="str">
        <f>IF(ISERR(SEARCH(BB$1,Data!$G154)),"",";"&amp;BB$1&amp;";")</f>
        <v/>
      </c>
      <c r="BC153" t="str">
        <f>IF(ISERR(SEARCH(BC$1,Data!$G154)),"",";"&amp;BC$1&amp;";")</f>
        <v/>
      </c>
      <c r="BD153" t="str">
        <f>IF(ISERR(SEARCH(BD$1,Data!$G154)),"",";"&amp;BD$1&amp;";")</f>
        <v/>
      </c>
      <c r="BE153" t="str">
        <f>IF(ISERR(SEARCH(BE$1,Data!$G154)),"",";"&amp;BE$1&amp;";")</f>
        <v/>
      </c>
      <c r="BF153" t="str">
        <f>IF(ISERR(SEARCH(BF$1,Data!$G154)),"",";"&amp;BF$1&amp;";")</f>
        <v/>
      </c>
      <c r="BG153" t="str">
        <f>IF(ISERR(SEARCH(BG$1,Data!$G154)),"",";"&amp;BG$1&amp;";")</f>
        <v/>
      </c>
      <c r="BH153" t="str">
        <f>IF(ISERR(SEARCH(BH$1,Data!$G154)),"",";"&amp;BH$1&amp;";")</f>
        <v/>
      </c>
      <c r="BI153" t="str">
        <f>IF(ISERR(SEARCH(BI$1,Data!$G154)),"",";"&amp;BI$1&amp;";")</f>
        <v/>
      </c>
      <c r="BJ153" t="str">
        <f>IF(ISERR(SEARCH(BJ$1,Data!$G154)),"",";"&amp;BJ$1&amp;";")</f>
        <v/>
      </c>
      <c r="BK153" t="str">
        <f>IF(ISERR(SEARCH(BK$1,Data!$G154)),"",";"&amp;BK$1&amp;";")</f>
        <v/>
      </c>
      <c r="BL153" t="str">
        <f>IF(ISERR(SEARCH(BL$1,Data!$G154)),"",";"&amp;BL$1&amp;";")</f>
        <v/>
      </c>
      <c r="BM153" t="str">
        <f>IF(ISERR(SEARCH(BM$1,Data!$G154)),"",";"&amp;BM$1&amp;";")</f>
        <v/>
      </c>
      <c r="BN153" t="str">
        <f>IF(ISERR(SEARCH(BN$1,Data!$G154)),"",";"&amp;BN$1&amp;";")</f>
        <v/>
      </c>
      <c r="BO153" t="str">
        <f>IF(ISERR(SEARCH(BO$1,Data!$G154)),"",";"&amp;BO$1&amp;";")</f>
        <v/>
      </c>
      <c r="BP153" t="str">
        <f>IF(ISERR(SEARCH(BP$1,Data!$G154)),"",";"&amp;BP$1&amp;";")</f>
        <v/>
      </c>
      <c r="BQ153" t="str">
        <f>IF(ISERR(SEARCH(BQ$1,Data!$G154)),"",";"&amp;BQ$1&amp;";")</f>
        <v/>
      </c>
      <c r="BR153" t="str">
        <f>IF(ISERR(SEARCH(BR$1,Data!$G154)),"",";"&amp;BR$1&amp;";")</f>
        <v/>
      </c>
      <c r="BS153" t="str">
        <f>IF(ISERR(SEARCH(BS$1,Data!$G154)),"",";"&amp;BS$1&amp;";")</f>
        <v/>
      </c>
      <c r="BT153" t="str">
        <f>IF(ISERR(SEARCH(BT$1,Data!$G154)),"",";"&amp;BT$1&amp;";")</f>
        <v/>
      </c>
      <c r="BU153" t="str">
        <f>IF(ISERR(SEARCH(BU$1,Data!$G154)),"",";"&amp;BU$1&amp;";")</f>
        <v/>
      </c>
      <c r="BV153" t="str">
        <f>IF(ISERR(SEARCH(BV$1,Data!$G154)),"",";"&amp;BV$1&amp;";")</f>
        <v/>
      </c>
      <c r="BW153" t="str">
        <f>IF(ISERR(SEARCH(BW$1,Data!$G154)),"",";"&amp;BW$1&amp;";")</f>
        <v/>
      </c>
      <c r="BX153" t="str">
        <f>IF(ISERR(SEARCH(BX$1,Data!$G154)),"",";"&amp;BX$1&amp;";")</f>
        <v/>
      </c>
      <c r="BY153" t="str">
        <f>IF(ISERR(SEARCH(BY$1,Data!$G154)),"",";"&amp;BY$1&amp;";")</f>
        <v/>
      </c>
      <c r="BZ153" t="str">
        <f>IF(ISERR(SEARCH(BZ$1,Data!$G154)),"",";"&amp;BZ$1&amp;";")</f>
        <v/>
      </c>
      <c r="CA153" t="str">
        <f>IF(ISERR(SEARCH(CA$1,Data!$G154)),"",";"&amp;CA$1&amp;";")</f>
        <v/>
      </c>
      <c r="CB153" t="str">
        <f>IF(ISERR(SEARCH(CB$1,Data!$G154)),"",";"&amp;CB$1&amp;";")</f>
        <v/>
      </c>
      <c r="CC153" t="str">
        <f>IF(ISERR(SEARCH(CC$1,Data!$G154)),"",";"&amp;CC$1&amp;";")</f>
        <v/>
      </c>
      <c r="CD153" t="str">
        <f>IF(ISERR(SEARCH(CD$1,Data!$G154)),"",";"&amp;CD$1&amp;";")</f>
        <v/>
      </c>
      <c r="CE153" t="str">
        <f>IF(ISERR(SEARCH(CE$1,Data!$G154)),"",";"&amp;CE$1&amp;";")</f>
        <v/>
      </c>
      <c r="CF153" t="str">
        <f>IF(ISERR(SEARCH(CF$1,Data!$G154)),"",";"&amp;CF$1&amp;";")</f>
        <v/>
      </c>
      <c r="CG153" t="str">
        <f>IF(ISERR(SEARCH(CG$1,Data!$G154)),"",";"&amp;CG$1&amp;";")</f>
        <v/>
      </c>
      <c r="CH153" t="str">
        <f>IF(ISERR(SEARCH(CH$1,Data!$G154)),"",";"&amp;CH$1&amp;";")</f>
        <v/>
      </c>
      <c r="CI153" t="str">
        <f>IF(ISERR(SEARCH(CI$1,Data!$G154)),"",";"&amp;CI$1&amp;";")</f>
        <v/>
      </c>
      <c r="CJ153" t="str">
        <f>IF(ISERR(SEARCH(CJ$1,Data!$G154)),"",";"&amp;CJ$1&amp;";")</f>
        <v/>
      </c>
      <c r="CK153" t="str">
        <f>IF(ISERR(SEARCH(CK$1,Data!$G154)),"",";"&amp;CK$1&amp;";")</f>
        <v/>
      </c>
      <c r="CL153" t="str">
        <f>IF(ISERR(SEARCH(CL$1,Data!$G154)),"",";"&amp;CL$1&amp;";")</f>
        <v/>
      </c>
      <c r="CM153" t="str">
        <f>IF(ISERR(SEARCH(CM$1,Data!$G154)),"",";"&amp;CM$1&amp;";")</f>
        <v/>
      </c>
      <c r="CN153" t="str">
        <f>IF(ISERR(SEARCH(CN$1,Data!$G154)),"",";"&amp;CN$1&amp;";")</f>
        <v/>
      </c>
      <c r="CO153" t="str">
        <f>IF(ISERR(SEARCH(CO$1,Data!$G154)),"",";"&amp;CO$1&amp;";")</f>
        <v/>
      </c>
      <c r="CP153" t="str">
        <f>IF(ISERR(SEARCH(CP$1,Data!$G154)),"",";"&amp;CP$1&amp;";")</f>
        <v/>
      </c>
      <c r="CQ153" t="str">
        <f>IF(ISERR(SEARCH(CQ$1,Data!$G154)),"",";"&amp;CQ$1&amp;";")</f>
        <v/>
      </c>
      <c r="CR153" t="str">
        <f>IF(ISERR(SEARCH(CR$1,Data!$G154)),"",";"&amp;CR$1&amp;";")</f>
        <v/>
      </c>
      <c r="CS153" t="str">
        <f>IF(ISERR(SEARCH(CS$1,Data!$G154)),"",";"&amp;CS$1&amp;";")</f>
        <v/>
      </c>
      <c r="CT153" t="str">
        <f>IF(ISERR(SEARCH(CT$1,Data!$G154)),"",";"&amp;CT$1&amp;";")</f>
        <v/>
      </c>
      <c r="CU153" t="str">
        <f>IF(ISERR(SEARCH(CU$1,Data!$G154)),"",";"&amp;CU$1&amp;";")</f>
        <v/>
      </c>
      <c r="CV153" t="str">
        <f>IF(ISERR(SEARCH(CV$1,Data!$G154)),"",";"&amp;CV$1&amp;";")</f>
        <v/>
      </c>
      <c r="CW153" t="str">
        <f>IF(ISERR(SEARCH(CW$1,Data!$G154)),"",";"&amp;CW$1&amp;";")</f>
        <v/>
      </c>
      <c r="CX153" t="str">
        <f>IF(ISERR(SEARCH(CX$1,Data!$G154)),"",";"&amp;CX$1&amp;";")</f>
        <v/>
      </c>
      <c r="CY153" t="str">
        <f>IF(ISERR(SEARCH(CY$1,Data!$G154)),"",";"&amp;CY$1&amp;";")</f>
        <v/>
      </c>
      <c r="CZ153" t="str">
        <f>IF(ISERR(SEARCH(CZ$1,Data!$G154)),"",";"&amp;CZ$1&amp;";")</f>
        <v/>
      </c>
      <c r="DA153" t="str">
        <f>IF(ISERR(SEARCH(DA$1,Data!$G154)),"",";"&amp;DA$1&amp;";")</f>
        <v/>
      </c>
      <c r="DB153" t="str">
        <f>IF(ISERR(SEARCH(DB$1,Data!$G154)),"",";"&amp;DB$1&amp;";")</f>
        <v/>
      </c>
      <c r="DC153" t="str">
        <f>IF(ISERR(SEARCH(DC$1,Data!$G154)),"",";"&amp;DC$1&amp;";")</f>
        <v/>
      </c>
      <c r="DD153" t="str">
        <f>IF(ISERR(SEARCH(DD$1,Data!$G154)),"",";"&amp;DD$1&amp;";")</f>
        <v/>
      </c>
      <c r="DE153" t="str">
        <f>IF(ISERR(SEARCH(DE$1,Data!$G154)),"",";"&amp;DE$1&amp;";")</f>
        <v/>
      </c>
      <c r="DF153" t="str">
        <f>IF(ISERR(SEARCH(DF$1,Data!$G154)),"",";"&amp;DF$1&amp;";")</f>
        <v/>
      </c>
      <c r="DG153" t="str">
        <f>IF(ISERR(SEARCH(DG$1,Data!$G154)),"",";"&amp;DG$1&amp;";")</f>
        <v/>
      </c>
      <c r="DH153" t="str">
        <f>IF(ISERR(SEARCH(DH$1,Data!$G154)),"",";"&amp;DH$1&amp;";")</f>
        <v/>
      </c>
      <c r="DI153" t="str">
        <f>IF(ISERR(SEARCH(DI$1,Data!$G154)),"",";"&amp;DI$1&amp;";")</f>
        <v/>
      </c>
      <c r="DJ153" t="str">
        <f>IF(ISERR(SEARCH(DJ$1,Data!$G154)),"",";"&amp;DJ$1&amp;";")</f>
        <v/>
      </c>
      <c r="DK153" t="str">
        <f>IF(ISERR(SEARCH(DK$1,Data!$G154)),"",";"&amp;DK$1&amp;";")</f>
        <v/>
      </c>
      <c r="DL153" t="str">
        <f>IF(ISERR(SEARCH(DL$1,Data!$G154)),"",";"&amp;DL$1&amp;";")</f>
        <v/>
      </c>
      <c r="DM153" t="str">
        <f>IF(ISERR(SEARCH(DM$1,Data!$G154)),"",";"&amp;DM$1&amp;";")</f>
        <v/>
      </c>
      <c r="DN153" t="str">
        <f>IF(ISERR(SEARCH(DN$1,Data!$G154)),"",";"&amp;DN$1&amp;";")</f>
        <v/>
      </c>
      <c r="DO153" t="str">
        <f>IF(ISERR(SEARCH(DO$1,Data!$G154)),"",";"&amp;DO$1&amp;";")</f>
        <v/>
      </c>
      <c r="DP153" t="str">
        <f>IF(ISERR(SEARCH(DP$1,Data!$G154)),"",";"&amp;DP$1&amp;";")</f>
        <v/>
      </c>
      <c r="DQ153" t="str">
        <f>IF(ISERR(SEARCH(DQ$1,Data!$G154)),"",";"&amp;DQ$1&amp;";")</f>
        <v/>
      </c>
      <c r="DR153" t="str">
        <f>IF(ISERR(SEARCH(DR$1,Data!$G154)),"",";"&amp;DR$1&amp;";")</f>
        <v/>
      </c>
      <c r="DS153" t="str">
        <f>IF(ISERR(SEARCH(DS$1,Data!$G154)),"",";"&amp;DS$1&amp;";")</f>
        <v/>
      </c>
      <c r="DT153" t="str">
        <f>IF(ISERR(SEARCH(DT$1,Data!$G154)),"",";"&amp;DT$1&amp;";")</f>
        <v/>
      </c>
      <c r="DU153" t="str">
        <f>IF(ISERR(SEARCH(DU$1,Data!$G154)),"",";"&amp;DU$1&amp;";")</f>
        <v/>
      </c>
    </row>
    <row r="154" spans="1:125" x14ac:dyDescent="0.3">
      <c r="A154" t="str">
        <f>Tableau1[[#This Row],[name]]</f>
        <v>Capitaine Phasma</v>
      </c>
      <c r="B154" t="str">
        <f>IF(ISERROR(Tableau3[[#This Row],[Second semi-colon]]), "", MID(Tableau3[[#This Row],[Concatenation]], 2, Tableau3[[#This Row],[Second semi-colon]]-2))</f>
        <v/>
      </c>
      <c r="C154" t="e">
        <f>SEARCH(" ;",Tableau3[[#This Row],[Concatenation]])</f>
        <v>#VALUE!</v>
      </c>
      <c r="D154" t="str">
        <f>_xlfn.CONCAT(Tableau2[#This Row])</f>
        <v/>
      </c>
      <c r="I154" t="str">
        <f>IF(ISERR(SEARCH(I$1,Data!$G155)),"",";"&amp;I$1&amp;";")</f>
        <v/>
      </c>
      <c r="J154" t="str">
        <f>IF(ISERR(SEARCH(J$1,Data!$G155)),"",";"&amp;J$1&amp;";")</f>
        <v/>
      </c>
      <c r="K154" t="str">
        <f>IF(ISERR(SEARCH(K$1,Data!$G155)),"",";"&amp;K$1&amp;";")</f>
        <v/>
      </c>
      <c r="L154" t="str">
        <f>IF(ISERR(SEARCH(L$1,Data!$G155)),"",";"&amp;L$1&amp;";")</f>
        <v/>
      </c>
      <c r="M154" t="str">
        <f>IF(ISERR(SEARCH(M$1,Data!$G155)),"",";"&amp;M$1&amp;";")</f>
        <v/>
      </c>
      <c r="N154" t="str">
        <f>IF(ISERR(SEARCH(N$1,Data!$G155)),"",";"&amp;N$1&amp;";")</f>
        <v/>
      </c>
      <c r="O154" t="str">
        <f>IF(ISERR(SEARCH(O$1,Data!$G155)),"",";"&amp;O$1&amp;";")</f>
        <v/>
      </c>
      <c r="P154" t="str">
        <f>IF(ISERR(SEARCH(P$1,Data!$G155)),"",";"&amp;P$1&amp;";")</f>
        <v/>
      </c>
      <c r="Q154" t="str">
        <f>IF(ISERR(SEARCH(Q$1,Data!$G155)),"",";"&amp;Q$1&amp;";")</f>
        <v/>
      </c>
      <c r="R154" t="str">
        <f>IF(ISERR(SEARCH(R$1,Data!$G155)),"",";"&amp;R$1&amp;";")</f>
        <v/>
      </c>
      <c r="S154" t="str">
        <f>IF(ISERR(SEARCH(S$1,Data!$G155)),"",";"&amp;S$1&amp;";")</f>
        <v/>
      </c>
      <c r="T154" t="str">
        <f>IF(ISERR(SEARCH(T$1,Data!$G155)),"",";"&amp;T$1&amp;";")</f>
        <v/>
      </c>
      <c r="U154" t="str">
        <f>IF(ISERR(SEARCH(U$1,Data!$G155)),"",";"&amp;U$1&amp;";")</f>
        <v/>
      </c>
      <c r="V154" t="str">
        <f>IF(ISERR(SEARCH(V$1,Data!$G155)),"",";"&amp;V$1&amp;";")</f>
        <v/>
      </c>
      <c r="W154" t="str">
        <f>IF(ISERR(SEARCH(W$1,Data!$G155)),"",";"&amp;W$1&amp;";")</f>
        <v/>
      </c>
      <c r="X154" t="str">
        <f>IF(ISERR(SEARCH(X$1,Data!$G155)),"",";"&amp;X$1&amp;";")</f>
        <v/>
      </c>
      <c r="Y154" t="str">
        <f>IF(ISERR(SEARCH(Y$1,Data!$G155)),"",";"&amp;Y$1&amp;";")</f>
        <v/>
      </c>
      <c r="Z154" t="str">
        <f>IF(ISERR(SEARCH(Z$1,Data!$G155)),"",";"&amp;Z$1&amp;";")</f>
        <v/>
      </c>
      <c r="AA154" t="str">
        <f>IF(ISERR(SEARCH(AA$1,Data!$G155)),"",";"&amp;AA$1&amp;";")</f>
        <v/>
      </c>
      <c r="AB154" t="str">
        <f>IF(ISERR(SEARCH(AB$1,Data!$G155)),"",";"&amp;AB$1&amp;";")</f>
        <v/>
      </c>
      <c r="AC154" t="str">
        <f>IF(ISERR(SEARCH(AC$1,Data!$G155)),"",";"&amp;AC$1&amp;";")</f>
        <v/>
      </c>
      <c r="AD154" t="str">
        <f>IF(ISERR(SEARCH(AD$1,Data!$G155)),"",";"&amp;AD$1&amp;";")</f>
        <v/>
      </c>
      <c r="AE154" t="str">
        <f>IF(ISERR(SEARCH(AE$1,Data!$G155)),"",";"&amp;AE$1&amp;";")</f>
        <v/>
      </c>
      <c r="AF154" t="str">
        <f>IF(ISERR(SEARCH(AF$1,Data!$G155)),"",";"&amp;AF$1&amp;";")</f>
        <v/>
      </c>
      <c r="AG154" t="str">
        <f>IF(ISERR(SEARCH(AG$1,Data!$G155)),"",";"&amp;AG$1&amp;";")</f>
        <v/>
      </c>
      <c r="AH154" t="str">
        <f>IF(ISERR(SEARCH(AH$1,Data!$G155)),"",";"&amp;AH$1&amp;";")</f>
        <v/>
      </c>
      <c r="AI154" t="str">
        <f>IF(ISERR(SEARCH(AI$1,Data!$G155)),"",";"&amp;AI$1&amp;";")</f>
        <v/>
      </c>
      <c r="AJ154" t="str">
        <f>IF(ISERR(SEARCH(AJ$1,Data!$G155)),"",";"&amp;AJ$1&amp;";")</f>
        <v/>
      </c>
      <c r="AK154" t="str">
        <f>IF(ISERR(SEARCH(AK$1,Data!$G155)),"",";"&amp;AK$1&amp;";")</f>
        <v/>
      </c>
      <c r="AL154" t="str">
        <f>IF(ISERR(SEARCH(AL$1,Data!$G155)),"",";"&amp;AL$1&amp;";")</f>
        <v/>
      </c>
      <c r="AM154" t="str">
        <f>IF(ISERR(SEARCH(AM$1,Data!$G155)),"",";"&amp;AM$1&amp;";")</f>
        <v/>
      </c>
      <c r="AN154" t="str">
        <f>IF(ISERR(SEARCH(AN$1,Data!$G155)),"",";"&amp;AN$1&amp;";")</f>
        <v/>
      </c>
      <c r="AO154" t="str">
        <f>IF(ISERR(SEARCH(AO$1,Data!$G155)),"",";"&amp;AO$1&amp;";")</f>
        <v/>
      </c>
      <c r="AP154" t="str">
        <f>IF(ISERR(SEARCH(AP$1,Data!$G155)),"",";"&amp;AP$1&amp;";")</f>
        <v/>
      </c>
      <c r="AQ154" t="str">
        <f>IF(ISERR(SEARCH(AQ$1,Data!$G155)),"",";"&amp;AQ$1&amp;";")</f>
        <v/>
      </c>
      <c r="AR154" t="str">
        <f>IF(ISERR(SEARCH(AR$1,Data!$G155)),"",";"&amp;AR$1&amp;";")</f>
        <v/>
      </c>
      <c r="AS154" t="str">
        <f>IF(ISERR(SEARCH(AS$1,Data!$G155)),"",";"&amp;AS$1&amp;";")</f>
        <v/>
      </c>
      <c r="AT154" t="str">
        <f>IF(ISERR(SEARCH(AT$1,Data!$G155)),"",";"&amp;AT$1&amp;";")</f>
        <v/>
      </c>
      <c r="AU154" t="str">
        <f>IF(ISERR(SEARCH(AU$1,Data!$G155)),"",";"&amp;AU$1&amp;";")</f>
        <v/>
      </c>
      <c r="AV154" t="str">
        <f>IF(ISERR(SEARCH(AV$1,Data!$G155)),"",";"&amp;AV$1&amp;";")</f>
        <v/>
      </c>
      <c r="AW154" t="str">
        <f>IF(ISERR(SEARCH(AW$1,Data!$G155)),"",";"&amp;AW$1&amp;";")</f>
        <v/>
      </c>
      <c r="AX154" t="str">
        <f>IF(ISERR(SEARCH(AX$1,Data!$G155)),"",";"&amp;AX$1&amp;";")</f>
        <v/>
      </c>
      <c r="AY154" t="str">
        <f>IF(ISERR(SEARCH(AY$1,Data!$G155)),"",";"&amp;AY$1&amp;";")</f>
        <v/>
      </c>
      <c r="AZ154" t="str">
        <f>IF(ISERR(SEARCH(AZ$1,Data!$G155)),"",";"&amp;AZ$1&amp;";")</f>
        <v/>
      </c>
      <c r="BA154" t="str">
        <f>IF(ISERR(SEARCH(BA$1,Data!$G155)),"",";"&amp;BA$1&amp;";")</f>
        <v/>
      </c>
      <c r="BB154" t="str">
        <f>IF(ISERR(SEARCH(BB$1,Data!$G155)),"",";"&amp;BB$1&amp;";")</f>
        <v/>
      </c>
      <c r="BC154" t="str">
        <f>IF(ISERR(SEARCH(BC$1,Data!$G155)),"",";"&amp;BC$1&amp;";")</f>
        <v/>
      </c>
      <c r="BD154" t="str">
        <f>IF(ISERR(SEARCH(BD$1,Data!$G155)),"",";"&amp;BD$1&amp;";")</f>
        <v/>
      </c>
      <c r="BE154" t="str">
        <f>IF(ISERR(SEARCH(BE$1,Data!$G155)),"",";"&amp;BE$1&amp;";")</f>
        <v/>
      </c>
      <c r="BF154" t="str">
        <f>IF(ISERR(SEARCH(BF$1,Data!$G155)),"",";"&amp;BF$1&amp;";")</f>
        <v/>
      </c>
      <c r="BG154" t="str">
        <f>IF(ISERR(SEARCH(BG$1,Data!$G155)),"",";"&amp;BG$1&amp;";")</f>
        <v/>
      </c>
      <c r="BH154" t="str">
        <f>IF(ISERR(SEARCH(BH$1,Data!$G155)),"",";"&amp;BH$1&amp;";")</f>
        <v/>
      </c>
      <c r="BI154" t="str">
        <f>IF(ISERR(SEARCH(BI$1,Data!$G155)),"",";"&amp;BI$1&amp;";")</f>
        <v/>
      </c>
      <c r="BJ154" t="str">
        <f>IF(ISERR(SEARCH(BJ$1,Data!$G155)),"",";"&amp;BJ$1&amp;";")</f>
        <v/>
      </c>
      <c r="BK154" t="str">
        <f>IF(ISERR(SEARCH(BK$1,Data!$G155)),"",";"&amp;BK$1&amp;";")</f>
        <v/>
      </c>
      <c r="BL154" t="str">
        <f>IF(ISERR(SEARCH(BL$1,Data!$G155)),"",";"&amp;BL$1&amp;";")</f>
        <v/>
      </c>
      <c r="BM154" t="str">
        <f>IF(ISERR(SEARCH(BM$1,Data!$G155)),"",";"&amp;BM$1&amp;";")</f>
        <v/>
      </c>
      <c r="BN154" t="str">
        <f>IF(ISERR(SEARCH(BN$1,Data!$G155)),"",";"&amp;BN$1&amp;";")</f>
        <v/>
      </c>
      <c r="BO154" t="str">
        <f>IF(ISERR(SEARCH(BO$1,Data!$G155)),"",";"&amp;BO$1&amp;";")</f>
        <v/>
      </c>
      <c r="BP154" t="str">
        <f>IF(ISERR(SEARCH(BP$1,Data!$G155)),"",";"&amp;BP$1&amp;";")</f>
        <v/>
      </c>
      <c r="BQ154" t="str">
        <f>IF(ISERR(SEARCH(BQ$1,Data!$G155)),"",";"&amp;BQ$1&amp;";")</f>
        <v/>
      </c>
      <c r="BR154" t="str">
        <f>IF(ISERR(SEARCH(BR$1,Data!$G155)),"",";"&amp;BR$1&amp;";")</f>
        <v/>
      </c>
      <c r="BS154" t="str">
        <f>IF(ISERR(SEARCH(BS$1,Data!$G155)),"",";"&amp;BS$1&amp;";")</f>
        <v/>
      </c>
      <c r="BT154" t="str">
        <f>IF(ISERR(SEARCH(BT$1,Data!$G155)),"",";"&amp;BT$1&amp;";")</f>
        <v/>
      </c>
      <c r="BU154" t="str">
        <f>IF(ISERR(SEARCH(BU$1,Data!$G155)),"",";"&amp;BU$1&amp;";")</f>
        <v/>
      </c>
      <c r="BV154" t="str">
        <f>IF(ISERR(SEARCH(BV$1,Data!$G155)),"",";"&amp;BV$1&amp;";")</f>
        <v/>
      </c>
      <c r="BW154" t="str">
        <f>IF(ISERR(SEARCH(BW$1,Data!$G155)),"",";"&amp;BW$1&amp;";")</f>
        <v/>
      </c>
      <c r="BX154" t="str">
        <f>IF(ISERR(SEARCH(BX$1,Data!$G155)),"",";"&amp;BX$1&amp;";")</f>
        <v/>
      </c>
      <c r="BY154" t="str">
        <f>IF(ISERR(SEARCH(BY$1,Data!$G155)),"",";"&amp;BY$1&amp;";")</f>
        <v/>
      </c>
      <c r="BZ154" t="str">
        <f>IF(ISERR(SEARCH(BZ$1,Data!$G155)),"",";"&amp;BZ$1&amp;";")</f>
        <v/>
      </c>
      <c r="CA154" t="str">
        <f>IF(ISERR(SEARCH(CA$1,Data!$G155)),"",";"&amp;CA$1&amp;";")</f>
        <v/>
      </c>
      <c r="CB154" t="str">
        <f>IF(ISERR(SEARCH(CB$1,Data!$G155)),"",";"&amp;CB$1&amp;";")</f>
        <v/>
      </c>
      <c r="CC154" t="str">
        <f>IF(ISERR(SEARCH(CC$1,Data!$G155)),"",";"&amp;CC$1&amp;";")</f>
        <v/>
      </c>
      <c r="CD154" t="str">
        <f>IF(ISERR(SEARCH(CD$1,Data!$G155)),"",";"&amp;CD$1&amp;";")</f>
        <v/>
      </c>
      <c r="CE154" t="str">
        <f>IF(ISERR(SEARCH(CE$1,Data!$G155)),"",";"&amp;CE$1&amp;";")</f>
        <v/>
      </c>
      <c r="CF154" t="str">
        <f>IF(ISERR(SEARCH(CF$1,Data!$G155)),"",";"&amp;CF$1&amp;";")</f>
        <v/>
      </c>
      <c r="CG154" t="str">
        <f>IF(ISERR(SEARCH(CG$1,Data!$G155)),"",";"&amp;CG$1&amp;";")</f>
        <v/>
      </c>
      <c r="CH154" t="str">
        <f>IF(ISERR(SEARCH(CH$1,Data!$G155)),"",";"&amp;CH$1&amp;";")</f>
        <v/>
      </c>
      <c r="CI154" t="str">
        <f>IF(ISERR(SEARCH(CI$1,Data!$G155)),"",";"&amp;CI$1&amp;";")</f>
        <v/>
      </c>
      <c r="CJ154" t="str">
        <f>IF(ISERR(SEARCH(CJ$1,Data!$G155)),"",";"&amp;CJ$1&amp;";")</f>
        <v/>
      </c>
      <c r="CK154" t="str">
        <f>IF(ISERR(SEARCH(CK$1,Data!$G155)),"",";"&amp;CK$1&amp;";")</f>
        <v/>
      </c>
      <c r="CL154" t="str">
        <f>IF(ISERR(SEARCH(CL$1,Data!$G155)),"",";"&amp;CL$1&amp;";")</f>
        <v/>
      </c>
      <c r="CM154" t="str">
        <f>IF(ISERR(SEARCH(CM$1,Data!$G155)),"",";"&amp;CM$1&amp;";")</f>
        <v/>
      </c>
      <c r="CN154" t="str">
        <f>IF(ISERR(SEARCH(CN$1,Data!$G155)),"",";"&amp;CN$1&amp;";")</f>
        <v/>
      </c>
      <c r="CO154" t="str">
        <f>IF(ISERR(SEARCH(CO$1,Data!$G155)),"",";"&amp;CO$1&amp;";")</f>
        <v/>
      </c>
      <c r="CP154" t="str">
        <f>IF(ISERR(SEARCH(CP$1,Data!$G155)),"",";"&amp;CP$1&amp;";")</f>
        <v/>
      </c>
      <c r="CQ154" t="str">
        <f>IF(ISERR(SEARCH(CQ$1,Data!$G155)),"",";"&amp;CQ$1&amp;";")</f>
        <v/>
      </c>
      <c r="CR154" t="str">
        <f>IF(ISERR(SEARCH(CR$1,Data!$G155)),"",";"&amp;CR$1&amp;";")</f>
        <v/>
      </c>
      <c r="CS154" t="str">
        <f>IF(ISERR(SEARCH(CS$1,Data!$G155)),"",";"&amp;CS$1&amp;";")</f>
        <v/>
      </c>
      <c r="CT154" t="str">
        <f>IF(ISERR(SEARCH(CT$1,Data!$G155)),"",";"&amp;CT$1&amp;";")</f>
        <v/>
      </c>
      <c r="CU154" t="str">
        <f>IF(ISERR(SEARCH(CU$1,Data!$G155)),"",";"&amp;CU$1&amp;";")</f>
        <v/>
      </c>
      <c r="CV154" t="str">
        <f>IF(ISERR(SEARCH(CV$1,Data!$G155)),"",";"&amp;CV$1&amp;";")</f>
        <v/>
      </c>
      <c r="CW154" t="str">
        <f>IF(ISERR(SEARCH(CW$1,Data!$G155)),"",";"&amp;CW$1&amp;";")</f>
        <v/>
      </c>
      <c r="CX154" t="str">
        <f>IF(ISERR(SEARCH(CX$1,Data!$G155)),"",";"&amp;CX$1&amp;";")</f>
        <v/>
      </c>
      <c r="CY154" t="str">
        <f>IF(ISERR(SEARCH(CY$1,Data!$G155)),"",";"&amp;CY$1&amp;";")</f>
        <v/>
      </c>
      <c r="CZ154" t="str">
        <f>IF(ISERR(SEARCH(CZ$1,Data!$G155)),"",";"&amp;CZ$1&amp;";")</f>
        <v/>
      </c>
      <c r="DA154" t="str">
        <f>IF(ISERR(SEARCH(DA$1,Data!$G155)),"",";"&amp;DA$1&amp;";")</f>
        <v/>
      </c>
      <c r="DB154" t="str">
        <f>IF(ISERR(SEARCH(DB$1,Data!$G155)),"",";"&amp;DB$1&amp;";")</f>
        <v/>
      </c>
      <c r="DC154" t="str">
        <f>IF(ISERR(SEARCH(DC$1,Data!$G155)),"",";"&amp;DC$1&amp;";")</f>
        <v/>
      </c>
      <c r="DD154" t="str">
        <f>IF(ISERR(SEARCH(DD$1,Data!$G155)),"",";"&amp;DD$1&amp;";")</f>
        <v/>
      </c>
      <c r="DE154" t="str">
        <f>IF(ISERR(SEARCH(DE$1,Data!$G155)),"",";"&amp;DE$1&amp;";")</f>
        <v/>
      </c>
      <c r="DF154" t="str">
        <f>IF(ISERR(SEARCH(DF$1,Data!$G155)),"",";"&amp;DF$1&amp;";")</f>
        <v/>
      </c>
      <c r="DG154" t="str">
        <f>IF(ISERR(SEARCH(DG$1,Data!$G155)),"",";"&amp;DG$1&amp;";")</f>
        <v/>
      </c>
      <c r="DH154" t="str">
        <f>IF(ISERR(SEARCH(DH$1,Data!$G155)),"",";"&amp;DH$1&amp;";")</f>
        <v/>
      </c>
      <c r="DI154" t="str">
        <f>IF(ISERR(SEARCH(DI$1,Data!$G155)),"",";"&amp;DI$1&amp;";")</f>
        <v/>
      </c>
      <c r="DJ154" t="str">
        <f>IF(ISERR(SEARCH(DJ$1,Data!$G155)),"",";"&amp;DJ$1&amp;";")</f>
        <v/>
      </c>
      <c r="DK154" t="str">
        <f>IF(ISERR(SEARCH(DK$1,Data!$G155)),"",";"&amp;DK$1&amp;";")</f>
        <v/>
      </c>
      <c r="DL154" t="str">
        <f>IF(ISERR(SEARCH(DL$1,Data!$G155)),"",";"&amp;DL$1&amp;";")</f>
        <v/>
      </c>
      <c r="DM154" t="str">
        <f>IF(ISERR(SEARCH(DM$1,Data!$G155)),"",";"&amp;DM$1&amp;";")</f>
        <v/>
      </c>
      <c r="DN154" t="str">
        <f>IF(ISERR(SEARCH(DN$1,Data!$G155)),"",";"&amp;DN$1&amp;";")</f>
        <v/>
      </c>
      <c r="DO154" t="str">
        <f>IF(ISERR(SEARCH(DO$1,Data!$G155)),"",";"&amp;DO$1&amp;";")</f>
        <v/>
      </c>
      <c r="DP154" t="str">
        <f>IF(ISERR(SEARCH(DP$1,Data!$G155)),"",";"&amp;DP$1&amp;";")</f>
        <v/>
      </c>
      <c r="DQ154" t="str">
        <f>IF(ISERR(SEARCH(DQ$1,Data!$G155)),"",";"&amp;DQ$1&amp;";")</f>
        <v/>
      </c>
      <c r="DR154" t="str">
        <f>IF(ISERR(SEARCH(DR$1,Data!$G155)),"",";"&amp;DR$1&amp;";")</f>
        <v/>
      </c>
      <c r="DS154" t="str">
        <f>IF(ISERR(SEARCH(DS$1,Data!$G155)),"",";"&amp;DS$1&amp;";")</f>
        <v/>
      </c>
      <c r="DT154" t="str">
        <f>IF(ISERR(SEARCH(DT$1,Data!$G155)),"",";"&amp;DT$1&amp;";")</f>
        <v/>
      </c>
      <c r="DU154" t="str">
        <f>IF(ISERR(SEARCH(DU$1,Data!$G155)),"",";"&amp;DU$1&amp;";")</f>
        <v/>
      </c>
    </row>
    <row r="155" spans="1:125" x14ac:dyDescent="0.3">
      <c r="A155" t="str">
        <f>Tableau1[[#This Row],[name]]</f>
        <v>Even Piell</v>
      </c>
      <c r="B155" t="str">
        <f>IF(ISERROR(Tableau3[[#This Row],[Second semi-colon]]), "", MID(Tableau3[[#This Row],[Concatenation]], 2, Tableau3[[#This Row],[Second semi-colon]]-2))</f>
        <v>Endor</v>
      </c>
      <c r="C155">
        <f>SEARCH(" ;",Tableau3[[#This Row],[Concatenation]])</f>
        <v>7</v>
      </c>
      <c r="D155" t="str">
        <f>_xlfn.CONCAT(Tableau2[#This Row])</f>
        <v>;Endor ;</v>
      </c>
      <c r="I155" t="str">
        <f>IF(ISERR(SEARCH(I$1,Data!$G156)),"",";"&amp;I$1&amp;";")</f>
        <v/>
      </c>
      <c r="J155" t="str">
        <f>IF(ISERR(SEARCH(J$1,Data!$G156)),"",";"&amp;J$1&amp;";")</f>
        <v/>
      </c>
      <c r="K155" t="str">
        <f>IF(ISERR(SEARCH(K$1,Data!$G156)),"",";"&amp;K$1&amp;";")</f>
        <v/>
      </c>
      <c r="L155" t="str">
        <f>IF(ISERR(SEARCH(L$1,Data!$G156)),"",";"&amp;L$1&amp;";")</f>
        <v/>
      </c>
      <c r="M155" t="str">
        <f>IF(ISERR(SEARCH(M$1,Data!$G156)),"",";"&amp;M$1&amp;";")</f>
        <v/>
      </c>
      <c r="N155" t="str">
        <f>IF(ISERR(SEARCH(N$1,Data!$G156)),"",";"&amp;N$1&amp;";")</f>
        <v/>
      </c>
      <c r="O155" t="str">
        <f>IF(ISERR(SEARCH(O$1,Data!$G156)),"",";"&amp;O$1&amp;";")</f>
        <v/>
      </c>
      <c r="P155" t="str">
        <f>IF(ISERR(SEARCH(P$1,Data!$G156)),"",";"&amp;P$1&amp;";")</f>
        <v/>
      </c>
      <c r="Q155" t="str">
        <f>IF(ISERR(SEARCH(Q$1,Data!$G156)),"",";"&amp;Q$1&amp;";")</f>
        <v/>
      </c>
      <c r="R155" t="str">
        <f>IF(ISERR(SEARCH(R$1,Data!$G156)),"",";"&amp;R$1&amp;";")</f>
        <v/>
      </c>
      <c r="S155" t="str">
        <f>IF(ISERR(SEARCH(S$1,Data!$G156)),"",";"&amp;S$1&amp;";")</f>
        <v/>
      </c>
      <c r="T155" t="str">
        <f>IF(ISERR(SEARCH(T$1,Data!$G156)),"",";"&amp;T$1&amp;";")</f>
        <v/>
      </c>
      <c r="U155" t="str">
        <f>IF(ISERR(SEARCH(U$1,Data!$G156)),"",";"&amp;U$1&amp;";")</f>
        <v/>
      </c>
      <c r="V155" t="str">
        <f>IF(ISERR(SEARCH(V$1,Data!$G156)),"",";"&amp;V$1&amp;";")</f>
        <v/>
      </c>
      <c r="W155" t="str">
        <f>IF(ISERR(SEARCH(W$1,Data!$G156)),"",";"&amp;W$1&amp;";")</f>
        <v/>
      </c>
      <c r="X155" t="str">
        <f>IF(ISERR(SEARCH(X$1,Data!$G156)),"",";"&amp;X$1&amp;";")</f>
        <v/>
      </c>
      <c r="Y155" t="str">
        <f>IF(ISERR(SEARCH(Y$1,Data!$G156)),"",";"&amp;Y$1&amp;";")</f>
        <v/>
      </c>
      <c r="Z155" t="str">
        <f>IF(ISERR(SEARCH(Z$1,Data!$G156)),"",";"&amp;Z$1&amp;";")</f>
        <v/>
      </c>
      <c r="AA155" t="str">
        <f>IF(ISERR(SEARCH(AA$1,Data!$G156)),"",";"&amp;AA$1&amp;";")</f>
        <v/>
      </c>
      <c r="AB155" t="str">
        <f>IF(ISERR(SEARCH(AB$1,Data!$G156)),"",";"&amp;AB$1&amp;";")</f>
        <v/>
      </c>
      <c r="AC155" t="str">
        <f>IF(ISERR(SEARCH(AC$1,Data!$G156)),"",";"&amp;AC$1&amp;";")</f>
        <v/>
      </c>
      <c r="AD155" t="str">
        <f>IF(ISERR(SEARCH(AD$1,Data!$G156)),"",";"&amp;AD$1&amp;";")</f>
        <v/>
      </c>
      <c r="AE155" t="str">
        <f>IF(ISERR(SEARCH(AE$1,Data!$G156)),"",";"&amp;AE$1&amp;";")</f>
        <v/>
      </c>
      <c r="AF155" t="str">
        <f>IF(ISERR(SEARCH(AF$1,Data!$G156)),"",";"&amp;AF$1&amp;";")</f>
        <v/>
      </c>
      <c r="AG155" t="str">
        <f>IF(ISERR(SEARCH(AG$1,Data!$G156)),"",";"&amp;AG$1&amp;";")</f>
        <v>;Endor ;</v>
      </c>
      <c r="AH155" t="str">
        <f>IF(ISERR(SEARCH(AH$1,Data!$G156)),"",";"&amp;AH$1&amp;";")</f>
        <v/>
      </c>
      <c r="AI155" t="str">
        <f>IF(ISERR(SEARCH(AI$1,Data!$G156)),"",";"&amp;AI$1&amp;";")</f>
        <v/>
      </c>
      <c r="AJ155" t="str">
        <f>IF(ISERR(SEARCH(AJ$1,Data!$G156)),"",";"&amp;AJ$1&amp;";")</f>
        <v/>
      </c>
      <c r="AK155" t="str">
        <f>IF(ISERR(SEARCH(AK$1,Data!$G156)),"",";"&amp;AK$1&amp;";")</f>
        <v/>
      </c>
      <c r="AL155" t="str">
        <f>IF(ISERR(SEARCH(AL$1,Data!$G156)),"",";"&amp;AL$1&amp;";")</f>
        <v/>
      </c>
      <c r="AM155" t="str">
        <f>IF(ISERR(SEARCH(AM$1,Data!$G156)),"",";"&amp;AM$1&amp;";")</f>
        <v/>
      </c>
      <c r="AN155" t="str">
        <f>IF(ISERR(SEARCH(AN$1,Data!$G156)),"",";"&amp;AN$1&amp;";")</f>
        <v/>
      </c>
      <c r="AO155" t="str">
        <f>IF(ISERR(SEARCH(AO$1,Data!$G156)),"",";"&amp;AO$1&amp;";")</f>
        <v/>
      </c>
      <c r="AP155" t="str">
        <f>IF(ISERR(SEARCH(AP$1,Data!$G156)),"",";"&amp;AP$1&amp;";")</f>
        <v/>
      </c>
      <c r="AQ155" t="str">
        <f>IF(ISERR(SEARCH(AQ$1,Data!$G156)),"",";"&amp;AQ$1&amp;";")</f>
        <v/>
      </c>
      <c r="AR155" t="str">
        <f>IF(ISERR(SEARCH(AR$1,Data!$G156)),"",";"&amp;AR$1&amp;";")</f>
        <v/>
      </c>
      <c r="AS155" t="str">
        <f>IF(ISERR(SEARCH(AS$1,Data!$G156)),"",";"&amp;AS$1&amp;";")</f>
        <v/>
      </c>
      <c r="AT155" t="str">
        <f>IF(ISERR(SEARCH(AT$1,Data!$G156)),"",";"&amp;AT$1&amp;";")</f>
        <v/>
      </c>
      <c r="AU155" t="str">
        <f>IF(ISERR(SEARCH(AU$1,Data!$G156)),"",";"&amp;AU$1&amp;";")</f>
        <v/>
      </c>
      <c r="AV155" t="str">
        <f>IF(ISERR(SEARCH(AV$1,Data!$G156)),"",";"&amp;AV$1&amp;";")</f>
        <v/>
      </c>
      <c r="AW155" t="str">
        <f>IF(ISERR(SEARCH(AW$1,Data!$G156)),"",";"&amp;AW$1&amp;";")</f>
        <v/>
      </c>
      <c r="AX155" t="str">
        <f>IF(ISERR(SEARCH(AX$1,Data!$G156)),"",";"&amp;AX$1&amp;";")</f>
        <v/>
      </c>
      <c r="AY155" t="str">
        <f>IF(ISERR(SEARCH(AY$1,Data!$G156)),"",";"&amp;AY$1&amp;";")</f>
        <v/>
      </c>
      <c r="AZ155" t="str">
        <f>IF(ISERR(SEARCH(AZ$1,Data!$G156)),"",";"&amp;AZ$1&amp;";")</f>
        <v/>
      </c>
      <c r="BA155" t="str">
        <f>IF(ISERR(SEARCH(BA$1,Data!$G156)),"",";"&amp;BA$1&amp;";")</f>
        <v/>
      </c>
      <c r="BB155" t="str">
        <f>IF(ISERR(SEARCH(BB$1,Data!$G156)),"",";"&amp;BB$1&amp;";")</f>
        <v/>
      </c>
      <c r="BC155" t="str">
        <f>IF(ISERR(SEARCH(BC$1,Data!$G156)),"",";"&amp;BC$1&amp;";")</f>
        <v/>
      </c>
      <c r="BD155" t="str">
        <f>IF(ISERR(SEARCH(BD$1,Data!$G156)),"",";"&amp;BD$1&amp;";")</f>
        <v/>
      </c>
      <c r="BE155" t="str">
        <f>IF(ISERR(SEARCH(BE$1,Data!$G156)),"",";"&amp;BE$1&amp;";")</f>
        <v/>
      </c>
      <c r="BF155" t="str">
        <f>IF(ISERR(SEARCH(BF$1,Data!$G156)),"",";"&amp;BF$1&amp;";")</f>
        <v/>
      </c>
      <c r="BG155" t="str">
        <f>IF(ISERR(SEARCH(BG$1,Data!$G156)),"",";"&amp;BG$1&amp;";")</f>
        <v/>
      </c>
      <c r="BH155" t="str">
        <f>IF(ISERR(SEARCH(BH$1,Data!$G156)),"",";"&amp;BH$1&amp;";")</f>
        <v/>
      </c>
      <c r="BI155" t="str">
        <f>IF(ISERR(SEARCH(BI$1,Data!$G156)),"",";"&amp;BI$1&amp;";")</f>
        <v/>
      </c>
      <c r="BJ155" t="str">
        <f>IF(ISERR(SEARCH(BJ$1,Data!$G156)),"",";"&amp;BJ$1&amp;";")</f>
        <v/>
      </c>
      <c r="BK155" t="str">
        <f>IF(ISERR(SEARCH(BK$1,Data!$G156)),"",";"&amp;BK$1&amp;";")</f>
        <v/>
      </c>
      <c r="BL155" t="str">
        <f>IF(ISERR(SEARCH(BL$1,Data!$G156)),"",";"&amp;BL$1&amp;";")</f>
        <v/>
      </c>
      <c r="BM155" t="str">
        <f>IF(ISERR(SEARCH(BM$1,Data!$G156)),"",";"&amp;BM$1&amp;";")</f>
        <v/>
      </c>
      <c r="BN155" t="str">
        <f>IF(ISERR(SEARCH(BN$1,Data!$G156)),"",";"&amp;BN$1&amp;";")</f>
        <v/>
      </c>
      <c r="BO155" t="str">
        <f>IF(ISERR(SEARCH(BO$1,Data!$G156)),"",";"&amp;BO$1&amp;";")</f>
        <v/>
      </c>
      <c r="BP155" t="str">
        <f>IF(ISERR(SEARCH(BP$1,Data!$G156)),"",";"&amp;BP$1&amp;";")</f>
        <v/>
      </c>
      <c r="BQ155" t="str">
        <f>IF(ISERR(SEARCH(BQ$1,Data!$G156)),"",";"&amp;BQ$1&amp;";")</f>
        <v/>
      </c>
      <c r="BR155" t="str">
        <f>IF(ISERR(SEARCH(BR$1,Data!$G156)),"",";"&amp;BR$1&amp;";")</f>
        <v/>
      </c>
      <c r="BS155" t="str">
        <f>IF(ISERR(SEARCH(BS$1,Data!$G156)),"",";"&amp;BS$1&amp;";")</f>
        <v/>
      </c>
      <c r="BT155" t="str">
        <f>IF(ISERR(SEARCH(BT$1,Data!$G156)),"",";"&amp;BT$1&amp;";")</f>
        <v/>
      </c>
      <c r="BU155" t="str">
        <f>IF(ISERR(SEARCH(BU$1,Data!$G156)),"",";"&amp;BU$1&amp;";")</f>
        <v/>
      </c>
      <c r="BV155" t="str">
        <f>IF(ISERR(SEARCH(BV$1,Data!$G156)),"",";"&amp;BV$1&amp;";")</f>
        <v/>
      </c>
      <c r="BW155" t="str">
        <f>IF(ISERR(SEARCH(BW$1,Data!$G156)),"",";"&amp;BW$1&amp;";")</f>
        <v/>
      </c>
      <c r="BX155" t="str">
        <f>IF(ISERR(SEARCH(BX$1,Data!$G156)),"",";"&amp;BX$1&amp;";")</f>
        <v/>
      </c>
      <c r="BY155" t="str">
        <f>IF(ISERR(SEARCH(BY$1,Data!$G156)),"",";"&amp;BY$1&amp;";")</f>
        <v/>
      </c>
      <c r="BZ155" t="str">
        <f>IF(ISERR(SEARCH(BZ$1,Data!$G156)),"",";"&amp;BZ$1&amp;";")</f>
        <v/>
      </c>
      <c r="CA155" t="str">
        <f>IF(ISERR(SEARCH(CA$1,Data!$G156)),"",";"&amp;CA$1&amp;";")</f>
        <v/>
      </c>
      <c r="CB155" t="str">
        <f>IF(ISERR(SEARCH(CB$1,Data!$G156)),"",";"&amp;CB$1&amp;";")</f>
        <v/>
      </c>
      <c r="CC155" t="str">
        <f>IF(ISERR(SEARCH(CC$1,Data!$G156)),"",";"&amp;CC$1&amp;";")</f>
        <v/>
      </c>
      <c r="CD155" t="str">
        <f>IF(ISERR(SEARCH(CD$1,Data!$G156)),"",";"&amp;CD$1&amp;";")</f>
        <v/>
      </c>
      <c r="CE155" t="str">
        <f>IF(ISERR(SEARCH(CE$1,Data!$G156)),"",";"&amp;CE$1&amp;";")</f>
        <v/>
      </c>
      <c r="CF155" t="str">
        <f>IF(ISERR(SEARCH(CF$1,Data!$G156)),"",";"&amp;CF$1&amp;";")</f>
        <v/>
      </c>
      <c r="CG155" t="str">
        <f>IF(ISERR(SEARCH(CG$1,Data!$G156)),"",";"&amp;CG$1&amp;";")</f>
        <v/>
      </c>
      <c r="CH155" t="str">
        <f>IF(ISERR(SEARCH(CH$1,Data!$G156)),"",";"&amp;CH$1&amp;";")</f>
        <v/>
      </c>
      <c r="CI155" t="str">
        <f>IF(ISERR(SEARCH(CI$1,Data!$G156)),"",";"&amp;CI$1&amp;";")</f>
        <v/>
      </c>
      <c r="CJ155" t="str">
        <f>IF(ISERR(SEARCH(CJ$1,Data!$G156)),"",";"&amp;CJ$1&amp;";")</f>
        <v/>
      </c>
      <c r="CK155" t="str">
        <f>IF(ISERR(SEARCH(CK$1,Data!$G156)),"",";"&amp;CK$1&amp;";")</f>
        <v/>
      </c>
      <c r="CL155" t="str">
        <f>IF(ISERR(SEARCH(CL$1,Data!$G156)),"",";"&amp;CL$1&amp;";")</f>
        <v/>
      </c>
      <c r="CM155" t="str">
        <f>IF(ISERR(SEARCH(CM$1,Data!$G156)),"",";"&amp;CM$1&amp;";")</f>
        <v/>
      </c>
      <c r="CN155" t="str">
        <f>IF(ISERR(SEARCH(CN$1,Data!$G156)),"",";"&amp;CN$1&amp;";")</f>
        <v/>
      </c>
      <c r="CO155" t="str">
        <f>IF(ISERR(SEARCH(CO$1,Data!$G156)),"",";"&amp;CO$1&amp;";")</f>
        <v/>
      </c>
      <c r="CP155" t="str">
        <f>IF(ISERR(SEARCH(CP$1,Data!$G156)),"",";"&amp;CP$1&amp;";")</f>
        <v/>
      </c>
      <c r="CQ155" t="str">
        <f>IF(ISERR(SEARCH(CQ$1,Data!$G156)),"",";"&amp;CQ$1&amp;";")</f>
        <v/>
      </c>
      <c r="CR155" t="str">
        <f>IF(ISERR(SEARCH(CR$1,Data!$G156)),"",";"&amp;CR$1&amp;";")</f>
        <v/>
      </c>
      <c r="CS155" t="str">
        <f>IF(ISERR(SEARCH(CS$1,Data!$G156)),"",";"&amp;CS$1&amp;";")</f>
        <v/>
      </c>
      <c r="CT155" t="str">
        <f>IF(ISERR(SEARCH(CT$1,Data!$G156)),"",";"&amp;CT$1&amp;";")</f>
        <v/>
      </c>
      <c r="CU155" t="str">
        <f>IF(ISERR(SEARCH(CU$1,Data!$G156)),"",";"&amp;CU$1&amp;";")</f>
        <v/>
      </c>
      <c r="CV155" t="str">
        <f>IF(ISERR(SEARCH(CV$1,Data!$G156)),"",";"&amp;CV$1&amp;";")</f>
        <v/>
      </c>
      <c r="CW155" t="str">
        <f>IF(ISERR(SEARCH(CW$1,Data!$G156)),"",";"&amp;CW$1&amp;";")</f>
        <v/>
      </c>
      <c r="CX155" t="str">
        <f>IF(ISERR(SEARCH(CX$1,Data!$G156)),"",";"&amp;CX$1&amp;";")</f>
        <v/>
      </c>
      <c r="CY155" t="str">
        <f>IF(ISERR(SEARCH(CY$1,Data!$G156)),"",";"&amp;CY$1&amp;";")</f>
        <v/>
      </c>
      <c r="CZ155" t="str">
        <f>IF(ISERR(SEARCH(CZ$1,Data!$G156)),"",";"&amp;CZ$1&amp;";")</f>
        <v/>
      </c>
      <c r="DA155" t="str">
        <f>IF(ISERR(SEARCH(DA$1,Data!$G156)),"",";"&amp;DA$1&amp;";")</f>
        <v/>
      </c>
      <c r="DB155" t="str">
        <f>IF(ISERR(SEARCH(DB$1,Data!$G156)),"",";"&amp;DB$1&amp;";")</f>
        <v/>
      </c>
      <c r="DC155" t="str">
        <f>IF(ISERR(SEARCH(DC$1,Data!$G156)),"",";"&amp;DC$1&amp;";")</f>
        <v/>
      </c>
      <c r="DD155" t="str">
        <f>IF(ISERR(SEARCH(DD$1,Data!$G156)),"",";"&amp;DD$1&amp;";")</f>
        <v/>
      </c>
      <c r="DE155" t="str">
        <f>IF(ISERR(SEARCH(DE$1,Data!$G156)),"",";"&amp;DE$1&amp;";")</f>
        <v/>
      </c>
      <c r="DF155" t="str">
        <f>IF(ISERR(SEARCH(DF$1,Data!$G156)),"",";"&amp;DF$1&amp;";")</f>
        <v/>
      </c>
      <c r="DG155" t="str">
        <f>IF(ISERR(SEARCH(DG$1,Data!$G156)),"",";"&amp;DG$1&amp;";")</f>
        <v/>
      </c>
      <c r="DH155" t="str">
        <f>IF(ISERR(SEARCH(DH$1,Data!$G156)),"",";"&amp;DH$1&amp;";")</f>
        <v/>
      </c>
      <c r="DI155" t="str">
        <f>IF(ISERR(SEARCH(DI$1,Data!$G156)),"",";"&amp;DI$1&amp;";")</f>
        <v/>
      </c>
      <c r="DJ155" t="str">
        <f>IF(ISERR(SEARCH(DJ$1,Data!$G156)),"",";"&amp;DJ$1&amp;";")</f>
        <v/>
      </c>
      <c r="DK155" t="str">
        <f>IF(ISERR(SEARCH(DK$1,Data!$G156)),"",";"&amp;DK$1&amp;";")</f>
        <v/>
      </c>
      <c r="DL155" t="str">
        <f>IF(ISERR(SEARCH(DL$1,Data!$G156)),"",";"&amp;DL$1&amp;";")</f>
        <v/>
      </c>
      <c r="DM155" t="str">
        <f>IF(ISERR(SEARCH(DM$1,Data!$G156)),"",";"&amp;DM$1&amp;";")</f>
        <v/>
      </c>
      <c r="DN155" t="str">
        <f>IF(ISERR(SEARCH(DN$1,Data!$G156)),"",";"&amp;DN$1&amp;";")</f>
        <v/>
      </c>
      <c r="DO155" t="str">
        <f>IF(ISERR(SEARCH(DO$1,Data!$G156)),"",";"&amp;DO$1&amp;";")</f>
        <v/>
      </c>
      <c r="DP155" t="str">
        <f>IF(ISERR(SEARCH(DP$1,Data!$G156)),"",";"&amp;DP$1&amp;";")</f>
        <v/>
      </c>
      <c r="DQ155" t="str">
        <f>IF(ISERR(SEARCH(DQ$1,Data!$G156)),"",";"&amp;DQ$1&amp;";")</f>
        <v/>
      </c>
      <c r="DR155" t="str">
        <f>IF(ISERR(SEARCH(DR$1,Data!$G156)),"",";"&amp;DR$1&amp;";")</f>
        <v/>
      </c>
      <c r="DS155" t="str">
        <f>IF(ISERR(SEARCH(DS$1,Data!$G156)),"",";"&amp;DS$1&amp;";")</f>
        <v/>
      </c>
      <c r="DT155" t="str">
        <f>IF(ISERR(SEARCH(DT$1,Data!$G156)),"",";"&amp;DT$1&amp;";")</f>
        <v/>
      </c>
      <c r="DU155" t="str">
        <f>IF(ISERR(SEARCH(DU$1,Data!$G156)),"",";"&amp;DU$1&amp;";")</f>
        <v/>
      </c>
    </row>
    <row r="156" spans="1:125" x14ac:dyDescent="0.3">
      <c r="A156" t="str">
        <f>Tableau1[[#This Row],[name]]</f>
        <v>Amiral Firmus Piett</v>
      </c>
      <c r="B156" t="str">
        <f>IF(ISERROR(Tableau3[[#This Row],[Second semi-colon]]), "", MID(Tableau3[[#This Row],[Concatenation]], 2, Tableau3[[#This Row],[Second semi-colon]]-2))</f>
        <v>Jakku</v>
      </c>
      <c r="C156">
        <f>SEARCH(" ;",Tableau3[[#This Row],[Concatenation]])</f>
        <v>7</v>
      </c>
      <c r="D156" t="str">
        <f>_xlfn.CONCAT(Tableau2[#This Row])</f>
        <v>;Jakku ;</v>
      </c>
      <c r="I156" t="str">
        <f>IF(ISERR(SEARCH(I$1,Data!$G157)),"",";"&amp;I$1&amp;";")</f>
        <v/>
      </c>
      <c r="J156" t="str">
        <f>IF(ISERR(SEARCH(J$1,Data!$G157)),"",";"&amp;J$1&amp;";")</f>
        <v/>
      </c>
      <c r="K156" t="str">
        <f>IF(ISERR(SEARCH(K$1,Data!$G157)),"",";"&amp;K$1&amp;";")</f>
        <v/>
      </c>
      <c r="L156" t="str">
        <f>IF(ISERR(SEARCH(L$1,Data!$G157)),"",";"&amp;L$1&amp;";")</f>
        <v/>
      </c>
      <c r="M156" t="str">
        <f>IF(ISERR(SEARCH(M$1,Data!$G157)),"",";"&amp;M$1&amp;";")</f>
        <v/>
      </c>
      <c r="N156" t="str">
        <f>IF(ISERR(SEARCH(N$1,Data!$G157)),"",";"&amp;N$1&amp;";")</f>
        <v/>
      </c>
      <c r="O156" t="str">
        <f>IF(ISERR(SEARCH(O$1,Data!$G157)),"",";"&amp;O$1&amp;";")</f>
        <v/>
      </c>
      <c r="P156" t="str">
        <f>IF(ISERR(SEARCH(P$1,Data!$G157)),"",";"&amp;P$1&amp;";")</f>
        <v/>
      </c>
      <c r="Q156" t="str">
        <f>IF(ISERR(SEARCH(Q$1,Data!$G157)),"",";"&amp;Q$1&amp;";")</f>
        <v/>
      </c>
      <c r="R156" t="str">
        <f>IF(ISERR(SEARCH(R$1,Data!$G157)),"",";"&amp;R$1&amp;";")</f>
        <v/>
      </c>
      <c r="S156" t="str">
        <f>IF(ISERR(SEARCH(S$1,Data!$G157)),"",";"&amp;S$1&amp;";")</f>
        <v/>
      </c>
      <c r="T156" t="str">
        <f>IF(ISERR(SEARCH(T$1,Data!$G157)),"",";"&amp;T$1&amp;";")</f>
        <v/>
      </c>
      <c r="U156" t="str">
        <f>IF(ISERR(SEARCH(U$1,Data!$G157)),"",";"&amp;U$1&amp;";")</f>
        <v/>
      </c>
      <c r="V156" t="str">
        <f>IF(ISERR(SEARCH(V$1,Data!$G157)),"",";"&amp;V$1&amp;";")</f>
        <v/>
      </c>
      <c r="W156" t="str">
        <f>IF(ISERR(SEARCH(W$1,Data!$G157)),"",";"&amp;W$1&amp;";")</f>
        <v/>
      </c>
      <c r="X156" t="str">
        <f>IF(ISERR(SEARCH(X$1,Data!$G157)),"",";"&amp;X$1&amp;";")</f>
        <v/>
      </c>
      <c r="Y156" t="str">
        <f>IF(ISERR(SEARCH(Y$1,Data!$G157)),"",";"&amp;Y$1&amp;";")</f>
        <v/>
      </c>
      <c r="Z156" t="str">
        <f>IF(ISERR(SEARCH(Z$1,Data!$G157)),"",";"&amp;Z$1&amp;";")</f>
        <v/>
      </c>
      <c r="AA156" t="str">
        <f>IF(ISERR(SEARCH(AA$1,Data!$G157)),"",";"&amp;AA$1&amp;";")</f>
        <v/>
      </c>
      <c r="AB156" t="str">
        <f>IF(ISERR(SEARCH(AB$1,Data!$G157)),"",";"&amp;AB$1&amp;";")</f>
        <v/>
      </c>
      <c r="AC156" t="str">
        <f>IF(ISERR(SEARCH(AC$1,Data!$G157)),"",";"&amp;AC$1&amp;";")</f>
        <v/>
      </c>
      <c r="AD156" t="str">
        <f>IF(ISERR(SEARCH(AD$1,Data!$G157)),"",";"&amp;AD$1&amp;";")</f>
        <v/>
      </c>
      <c r="AE156" t="str">
        <f>IF(ISERR(SEARCH(AE$1,Data!$G157)),"",";"&amp;AE$1&amp;";")</f>
        <v/>
      </c>
      <c r="AF156" t="str">
        <f>IF(ISERR(SEARCH(AF$1,Data!$G157)),"",";"&amp;AF$1&amp;";")</f>
        <v/>
      </c>
      <c r="AG156" t="str">
        <f>IF(ISERR(SEARCH(AG$1,Data!$G157)),"",";"&amp;AG$1&amp;";")</f>
        <v/>
      </c>
      <c r="AH156" t="str">
        <f>IF(ISERR(SEARCH(AH$1,Data!$G157)),"",";"&amp;AH$1&amp;";")</f>
        <v/>
      </c>
      <c r="AI156" t="str">
        <f>IF(ISERR(SEARCH(AI$1,Data!$G157)),"",";"&amp;AI$1&amp;";")</f>
        <v/>
      </c>
      <c r="AJ156" t="str">
        <f>IF(ISERR(SEARCH(AJ$1,Data!$G157)),"",";"&amp;AJ$1&amp;";")</f>
        <v/>
      </c>
      <c r="AK156" t="str">
        <f>IF(ISERR(SEARCH(AK$1,Data!$G157)),"",";"&amp;AK$1&amp;";")</f>
        <v/>
      </c>
      <c r="AL156" t="str">
        <f>IF(ISERR(SEARCH(AL$1,Data!$G157)),"",";"&amp;AL$1&amp;";")</f>
        <v/>
      </c>
      <c r="AM156" t="str">
        <f>IF(ISERR(SEARCH(AM$1,Data!$G157)),"",";"&amp;AM$1&amp;";")</f>
        <v/>
      </c>
      <c r="AN156" t="str">
        <f>IF(ISERR(SEARCH(AN$1,Data!$G157)),"",";"&amp;AN$1&amp;";")</f>
        <v/>
      </c>
      <c r="AO156" t="str">
        <f>IF(ISERR(SEARCH(AO$1,Data!$G157)),"",";"&amp;AO$1&amp;";")</f>
        <v/>
      </c>
      <c r="AP156" t="str">
        <f>IF(ISERR(SEARCH(AP$1,Data!$G157)),"",";"&amp;AP$1&amp;";")</f>
        <v/>
      </c>
      <c r="AQ156" t="str">
        <f>IF(ISERR(SEARCH(AQ$1,Data!$G157)),"",";"&amp;AQ$1&amp;";")</f>
        <v>;Jakku ;</v>
      </c>
      <c r="AR156" t="str">
        <f>IF(ISERR(SEARCH(AR$1,Data!$G157)),"",";"&amp;AR$1&amp;";")</f>
        <v/>
      </c>
      <c r="AS156" t="str">
        <f>IF(ISERR(SEARCH(AS$1,Data!$G157)),"",";"&amp;AS$1&amp;";")</f>
        <v/>
      </c>
      <c r="AT156" t="str">
        <f>IF(ISERR(SEARCH(AT$1,Data!$G157)),"",";"&amp;AT$1&amp;";")</f>
        <v/>
      </c>
      <c r="AU156" t="str">
        <f>IF(ISERR(SEARCH(AU$1,Data!$G157)),"",";"&amp;AU$1&amp;";")</f>
        <v/>
      </c>
      <c r="AV156" t="str">
        <f>IF(ISERR(SEARCH(AV$1,Data!$G157)),"",";"&amp;AV$1&amp;";")</f>
        <v/>
      </c>
      <c r="AW156" t="str">
        <f>IF(ISERR(SEARCH(AW$1,Data!$G157)),"",";"&amp;AW$1&amp;";")</f>
        <v/>
      </c>
      <c r="AX156" t="str">
        <f>IF(ISERR(SEARCH(AX$1,Data!$G157)),"",";"&amp;AX$1&amp;";")</f>
        <v/>
      </c>
      <c r="AY156" t="str">
        <f>IF(ISERR(SEARCH(AY$1,Data!$G157)),"",";"&amp;AY$1&amp;";")</f>
        <v/>
      </c>
      <c r="AZ156" t="str">
        <f>IF(ISERR(SEARCH(AZ$1,Data!$G157)),"",";"&amp;AZ$1&amp;";")</f>
        <v/>
      </c>
      <c r="BA156" t="str">
        <f>IF(ISERR(SEARCH(BA$1,Data!$G157)),"",";"&amp;BA$1&amp;";")</f>
        <v/>
      </c>
      <c r="BB156" t="str">
        <f>IF(ISERR(SEARCH(BB$1,Data!$G157)),"",";"&amp;BB$1&amp;";")</f>
        <v/>
      </c>
      <c r="BC156" t="str">
        <f>IF(ISERR(SEARCH(BC$1,Data!$G157)),"",";"&amp;BC$1&amp;";")</f>
        <v/>
      </c>
      <c r="BD156" t="str">
        <f>IF(ISERR(SEARCH(BD$1,Data!$G157)),"",";"&amp;BD$1&amp;";")</f>
        <v/>
      </c>
      <c r="BE156" t="str">
        <f>IF(ISERR(SEARCH(BE$1,Data!$G157)),"",";"&amp;BE$1&amp;";")</f>
        <v/>
      </c>
      <c r="BF156" t="str">
        <f>IF(ISERR(SEARCH(BF$1,Data!$G157)),"",";"&amp;BF$1&amp;";")</f>
        <v/>
      </c>
      <c r="BG156" t="str">
        <f>IF(ISERR(SEARCH(BG$1,Data!$G157)),"",";"&amp;BG$1&amp;";")</f>
        <v/>
      </c>
      <c r="BH156" t="str">
        <f>IF(ISERR(SEARCH(BH$1,Data!$G157)),"",";"&amp;BH$1&amp;";")</f>
        <v/>
      </c>
      <c r="BI156" t="str">
        <f>IF(ISERR(SEARCH(BI$1,Data!$G157)),"",";"&amp;BI$1&amp;";")</f>
        <v/>
      </c>
      <c r="BJ156" t="str">
        <f>IF(ISERR(SEARCH(BJ$1,Data!$G157)),"",";"&amp;BJ$1&amp;";")</f>
        <v/>
      </c>
      <c r="BK156" t="str">
        <f>IF(ISERR(SEARCH(BK$1,Data!$G157)),"",";"&amp;BK$1&amp;";")</f>
        <v/>
      </c>
      <c r="BL156" t="str">
        <f>IF(ISERR(SEARCH(BL$1,Data!$G157)),"",";"&amp;BL$1&amp;";")</f>
        <v/>
      </c>
      <c r="BM156" t="str">
        <f>IF(ISERR(SEARCH(BM$1,Data!$G157)),"",";"&amp;BM$1&amp;";")</f>
        <v/>
      </c>
      <c r="BN156" t="str">
        <f>IF(ISERR(SEARCH(BN$1,Data!$G157)),"",";"&amp;BN$1&amp;";")</f>
        <v/>
      </c>
      <c r="BO156" t="str">
        <f>IF(ISERR(SEARCH(BO$1,Data!$G157)),"",";"&amp;BO$1&amp;";")</f>
        <v/>
      </c>
      <c r="BP156" t="str">
        <f>IF(ISERR(SEARCH(BP$1,Data!$G157)),"",";"&amp;BP$1&amp;";")</f>
        <v/>
      </c>
      <c r="BQ156" t="str">
        <f>IF(ISERR(SEARCH(BQ$1,Data!$G157)),"",";"&amp;BQ$1&amp;";")</f>
        <v/>
      </c>
      <c r="BR156" t="str">
        <f>IF(ISERR(SEARCH(BR$1,Data!$G157)),"",";"&amp;BR$1&amp;";")</f>
        <v/>
      </c>
      <c r="BS156" t="str">
        <f>IF(ISERR(SEARCH(BS$1,Data!$G157)),"",";"&amp;BS$1&amp;";")</f>
        <v/>
      </c>
      <c r="BT156" t="str">
        <f>IF(ISERR(SEARCH(BT$1,Data!$G157)),"",";"&amp;BT$1&amp;";")</f>
        <v/>
      </c>
      <c r="BU156" t="str">
        <f>IF(ISERR(SEARCH(BU$1,Data!$G157)),"",";"&amp;BU$1&amp;";")</f>
        <v/>
      </c>
      <c r="BV156" t="str">
        <f>IF(ISERR(SEARCH(BV$1,Data!$G157)),"",";"&amp;BV$1&amp;";")</f>
        <v/>
      </c>
      <c r="BW156" t="str">
        <f>IF(ISERR(SEARCH(BW$1,Data!$G157)),"",";"&amp;BW$1&amp;";")</f>
        <v/>
      </c>
      <c r="BX156" t="str">
        <f>IF(ISERR(SEARCH(BX$1,Data!$G157)),"",";"&amp;BX$1&amp;";")</f>
        <v/>
      </c>
      <c r="BY156" t="str">
        <f>IF(ISERR(SEARCH(BY$1,Data!$G157)),"",";"&amp;BY$1&amp;";")</f>
        <v/>
      </c>
      <c r="BZ156" t="str">
        <f>IF(ISERR(SEARCH(BZ$1,Data!$G157)),"",";"&amp;BZ$1&amp;";")</f>
        <v/>
      </c>
      <c r="CA156" t="str">
        <f>IF(ISERR(SEARCH(CA$1,Data!$G157)),"",";"&amp;CA$1&amp;";")</f>
        <v/>
      </c>
      <c r="CB156" t="str">
        <f>IF(ISERR(SEARCH(CB$1,Data!$G157)),"",";"&amp;CB$1&amp;";")</f>
        <v/>
      </c>
      <c r="CC156" t="str">
        <f>IF(ISERR(SEARCH(CC$1,Data!$G157)),"",";"&amp;CC$1&amp;";")</f>
        <v/>
      </c>
      <c r="CD156" t="str">
        <f>IF(ISERR(SEARCH(CD$1,Data!$G157)),"",";"&amp;CD$1&amp;";")</f>
        <v/>
      </c>
      <c r="CE156" t="str">
        <f>IF(ISERR(SEARCH(CE$1,Data!$G157)),"",";"&amp;CE$1&amp;";")</f>
        <v/>
      </c>
      <c r="CF156" t="str">
        <f>IF(ISERR(SEARCH(CF$1,Data!$G157)),"",";"&amp;CF$1&amp;";")</f>
        <v/>
      </c>
      <c r="CG156" t="str">
        <f>IF(ISERR(SEARCH(CG$1,Data!$G157)),"",";"&amp;CG$1&amp;";")</f>
        <v/>
      </c>
      <c r="CH156" t="str">
        <f>IF(ISERR(SEARCH(CH$1,Data!$G157)),"",";"&amp;CH$1&amp;";")</f>
        <v/>
      </c>
      <c r="CI156" t="str">
        <f>IF(ISERR(SEARCH(CI$1,Data!$G157)),"",";"&amp;CI$1&amp;";")</f>
        <v/>
      </c>
      <c r="CJ156" t="str">
        <f>IF(ISERR(SEARCH(CJ$1,Data!$G157)),"",";"&amp;CJ$1&amp;";")</f>
        <v/>
      </c>
      <c r="CK156" t="str">
        <f>IF(ISERR(SEARCH(CK$1,Data!$G157)),"",";"&amp;CK$1&amp;";")</f>
        <v/>
      </c>
      <c r="CL156" t="str">
        <f>IF(ISERR(SEARCH(CL$1,Data!$G157)),"",";"&amp;CL$1&amp;";")</f>
        <v/>
      </c>
      <c r="CM156" t="str">
        <f>IF(ISERR(SEARCH(CM$1,Data!$G157)),"",";"&amp;CM$1&amp;";")</f>
        <v/>
      </c>
      <c r="CN156" t="str">
        <f>IF(ISERR(SEARCH(CN$1,Data!$G157)),"",";"&amp;CN$1&amp;";")</f>
        <v/>
      </c>
      <c r="CO156" t="str">
        <f>IF(ISERR(SEARCH(CO$1,Data!$G157)),"",";"&amp;CO$1&amp;";")</f>
        <v/>
      </c>
      <c r="CP156" t="str">
        <f>IF(ISERR(SEARCH(CP$1,Data!$G157)),"",";"&amp;CP$1&amp;";")</f>
        <v/>
      </c>
      <c r="CQ156" t="str">
        <f>IF(ISERR(SEARCH(CQ$1,Data!$G157)),"",";"&amp;CQ$1&amp;";")</f>
        <v/>
      </c>
      <c r="CR156" t="str">
        <f>IF(ISERR(SEARCH(CR$1,Data!$G157)),"",";"&amp;CR$1&amp;";")</f>
        <v/>
      </c>
      <c r="CS156" t="str">
        <f>IF(ISERR(SEARCH(CS$1,Data!$G157)),"",";"&amp;CS$1&amp;";")</f>
        <v/>
      </c>
      <c r="CT156" t="str">
        <f>IF(ISERR(SEARCH(CT$1,Data!$G157)),"",";"&amp;CT$1&amp;";")</f>
        <v/>
      </c>
      <c r="CU156" t="str">
        <f>IF(ISERR(SEARCH(CU$1,Data!$G157)),"",";"&amp;CU$1&amp;";")</f>
        <v/>
      </c>
      <c r="CV156" t="str">
        <f>IF(ISERR(SEARCH(CV$1,Data!$G157)),"",";"&amp;CV$1&amp;";")</f>
        <v/>
      </c>
      <c r="CW156" t="str">
        <f>IF(ISERR(SEARCH(CW$1,Data!$G157)),"",";"&amp;CW$1&amp;";")</f>
        <v/>
      </c>
      <c r="CX156" t="str">
        <f>IF(ISERR(SEARCH(CX$1,Data!$G157)),"",";"&amp;CX$1&amp;";")</f>
        <v/>
      </c>
      <c r="CY156" t="str">
        <f>IF(ISERR(SEARCH(CY$1,Data!$G157)),"",";"&amp;CY$1&amp;";")</f>
        <v/>
      </c>
      <c r="CZ156" t="str">
        <f>IF(ISERR(SEARCH(CZ$1,Data!$G157)),"",";"&amp;CZ$1&amp;";")</f>
        <v/>
      </c>
      <c r="DA156" t="str">
        <f>IF(ISERR(SEARCH(DA$1,Data!$G157)),"",";"&amp;DA$1&amp;";")</f>
        <v/>
      </c>
      <c r="DB156" t="str">
        <f>IF(ISERR(SEARCH(DB$1,Data!$G157)),"",";"&amp;DB$1&amp;";")</f>
        <v/>
      </c>
      <c r="DC156" t="str">
        <f>IF(ISERR(SEARCH(DC$1,Data!$G157)),"",";"&amp;DC$1&amp;";")</f>
        <v/>
      </c>
      <c r="DD156" t="str">
        <f>IF(ISERR(SEARCH(DD$1,Data!$G157)),"",";"&amp;DD$1&amp;";")</f>
        <v/>
      </c>
      <c r="DE156" t="str">
        <f>IF(ISERR(SEARCH(DE$1,Data!$G157)),"",";"&amp;DE$1&amp;";")</f>
        <v/>
      </c>
      <c r="DF156" t="str">
        <f>IF(ISERR(SEARCH(DF$1,Data!$G157)),"",";"&amp;DF$1&amp;";")</f>
        <v/>
      </c>
      <c r="DG156" t="str">
        <f>IF(ISERR(SEARCH(DG$1,Data!$G157)),"",";"&amp;DG$1&amp;";")</f>
        <v/>
      </c>
      <c r="DH156" t="str">
        <f>IF(ISERR(SEARCH(DH$1,Data!$G157)),"",";"&amp;DH$1&amp;";")</f>
        <v/>
      </c>
      <c r="DI156" t="str">
        <f>IF(ISERR(SEARCH(DI$1,Data!$G157)),"",";"&amp;DI$1&amp;";")</f>
        <v/>
      </c>
      <c r="DJ156" t="str">
        <f>IF(ISERR(SEARCH(DJ$1,Data!$G157)),"",";"&amp;DJ$1&amp;";")</f>
        <v/>
      </c>
      <c r="DK156" t="str">
        <f>IF(ISERR(SEARCH(DK$1,Data!$G157)),"",";"&amp;DK$1&amp;";")</f>
        <v/>
      </c>
      <c r="DL156" t="str">
        <f>IF(ISERR(SEARCH(DL$1,Data!$G157)),"",";"&amp;DL$1&amp;";")</f>
        <v/>
      </c>
      <c r="DM156" t="str">
        <f>IF(ISERR(SEARCH(DM$1,Data!$G157)),"",";"&amp;DM$1&amp;";")</f>
        <v/>
      </c>
      <c r="DN156" t="str">
        <f>IF(ISERR(SEARCH(DN$1,Data!$G157)),"",";"&amp;DN$1&amp;";")</f>
        <v/>
      </c>
      <c r="DO156" t="str">
        <f>IF(ISERR(SEARCH(DO$1,Data!$G157)),"",";"&amp;DO$1&amp;";")</f>
        <v/>
      </c>
      <c r="DP156" t="str">
        <f>IF(ISERR(SEARCH(DP$1,Data!$G157)),"",";"&amp;DP$1&amp;";")</f>
        <v/>
      </c>
      <c r="DQ156" t="str">
        <f>IF(ISERR(SEARCH(DQ$1,Data!$G157)),"",";"&amp;DQ$1&amp;";")</f>
        <v/>
      </c>
      <c r="DR156" t="str">
        <f>IF(ISERR(SEARCH(DR$1,Data!$G157)),"",";"&amp;DR$1&amp;";")</f>
        <v/>
      </c>
      <c r="DS156" t="str">
        <f>IF(ISERR(SEARCH(DS$1,Data!$G157)),"",";"&amp;DS$1&amp;";")</f>
        <v/>
      </c>
      <c r="DT156" t="str">
        <f>IF(ISERR(SEARCH(DT$1,Data!$G157)),"",";"&amp;DT$1&amp;";")</f>
        <v/>
      </c>
      <c r="DU156" t="str">
        <f>IF(ISERR(SEARCH(DU$1,Data!$G157)),"",";"&amp;DU$1&amp;";")</f>
        <v/>
      </c>
    </row>
    <row r="157" spans="1:125" x14ac:dyDescent="0.3">
      <c r="A157" t="str">
        <f>Tableau1[[#This Row],[name]]</f>
        <v>Sarco Plank</v>
      </c>
      <c r="B157" t="str">
        <f>IF(ISERROR(Tableau3[[#This Row],[Second semi-colon]]), "", MID(Tableau3[[#This Row],[Concatenation]], 2, Tableau3[[#This Row],[Second semi-colon]]-2))</f>
        <v/>
      </c>
      <c r="C157" t="e">
        <f>SEARCH(" ;",Tableau3[[#This Row],[Concatenation]])</f>
        <v>#VALUE!</v>
      </c>
      <c r="D157" t="str">
        <f>_xlfn.CONCAT(Tableau2[#This Row])</f>
        <v/>
      </c>
      <c r="I157" t="str">
        <f>IF(ISERR(SEARCH(I$1,Data!$G158)),"",";"&amp;I$1&amp;";")</f>
        <v/>
      </c>
      <c r="J157" t="str">
        <f>IF(ISERR(SEARCH(J$1,Data!$G158)),"",";"&amp;J$1&amp;";")</f>
        <v/>
      </c>
      <c r="K157" t="str">
        <f>IF(ISERR(SEARCH(K$1,Data!$G158)),"",";"&amp;K$1&amp;";")</f>
        <v/>
      </c>
      <c r="L157" t="str">
        <f>IF(ISERR(SEARCH(L$1,Data!$G158)),"",";"&amp;L$1&amp;";")</f>
        <v/>
      </c>
      <c r="M157" t="str">
        <f>IF(ISERR(SEARCH(M$1,Data!$G158)),"",";"&amp;M$1&amp;";")</f>
        <v/>
      </c>
      <c r="N157" t="str">
        <f>IF(ISERR(SEARCH(N$1,Data!$G158)),"",";"&amp;N$1&amp;";")</f>
        <v/>
      </c>
      <c r="O157" t="str">
        <f>IF(ISERR(SEARCH(O$1,Data!$G158)),"",";"&amp;O$1&amp;";")</f>
        <v/>
      </c>
      <c r="P157" t="str">
        <f>IF(ISERR(SEARCH(P$1,Data!$G158)),"",";"&amp;P$1&amp;";")</f>
        <v/>
      </c>
      <c r="Q157" t="str">
        <f>IF(ISERR(SEARCH(Q$1,Data!$G158)),"",";"&amp;Q$1&amp;";")</f>
        <v/>
      </c>
      <c r="R157" t="str">
        <f>IF(ISERR(SEARCH(R$1,Data!$G158)),"",";"&amp;R$1&amp;";")</f>
        <v/>
      </c>
      <c r="S157" t="str">
        <f>IF(ISERR(SEARCH(S$1,Data!$G158)),"",";"&amp;S$1&amp;";")</f>
        <v/>
      </c>
      <c r="T157" t="str">
        <f>IF(ISERR(SEARCH(T$1,Data!$G158)),"",";"&amp;T$1&amp;";")</f>
        <v/>
      </c>
      <c r="U157" t="str">
        <f>IF(ISERR(SEARCH(U$1,Data!$G158)),"",";"&amp;U$1&amp;";")</f>
        <v/>
      </c>
      <c r="V157" t="str">
        <f>IF(ISERR(SEARCH(V$1,Data!$G158)),"",";"&amp;V$1&amp;";")</f>
        <v/>
      </c>
      <c r="W157" t="str">
        <f>IF(ISERR(SEARCH(W$1,Data!$G158)),"",";"&amp;W$1&amp;";")</f>
        <v/>
      </c>
      <c r="X157" t="str">
        <f>IF(ISERR(SEARCH(X$1,Data!$G158)),"",";"&amp;X$1&amp;";")</f>
        <v/>
      </c>
      <c r="Y157" t="str">
        <f>IF(ISERR(SEARCH(Y$1,Data!$G158)),"",";"&amp;Y$1&amp;";")</f>
        <v/>
      </c>
      <c r="Z157" t="str">
        <f>IF(ISERR(SEARCH(Z$1,Data!$G158)),"",";"&amp;Z$1&amp;";")</f>
        <v/>
      </c>
      <c r="AA157" t="str">
        <f>IF(ISERR(SEARCH(AA$1,Data!$G158)),"",";"&amp;AA$1&amp;";")</f>
        <v/>
      </c>
      <c r="AB157" t="str">
        <f>IF(ISERR(SEARCH(AB$1,Data!$G158)),"",";"&amp;AB$1&amp;";")</f>
        <v/>
      </c>
      <c r="AC157" t="str">
        <f>IF(ISERR(SEARCH(AC$1,Data!$G158)),"",";"&amp;AC$1&amp;";")</f>
        <v/>
      </c>
      <c r="AD157" t="str">
        <f>IF(ISERR(SEARCH(AD$1,Data!$G158)),"",";"&amp;AD$1&amp;";")</f>
        <v/>
      </c>
      <c r="AE157" t="str">
        <f>IF(ISERR(SEARCH(AE$1,Data!$G158)),"",";"&amp;AE$1&amp;";")</f>
        <v/>
      </c>
      <c r="AF157" t="str">
        <f>IF(ISERR(SEARCH(AF$1,Data!$G158)),"",";"&amp;AF$1&amp;";")</f>
        <v/>
      </c>
      <c r="AG157" t="str">
        <f>IF(ISERR(SEARCH(AG$1,Data!$G158)),"",";"&amp;AG$1&amp;";")</f>
        <v/>
      </c>
      <c r="AH157" t="str">
        <f>IF(ISERR(SEARCH(AH$1,Data!$G158)),"",";"&amp;AH$1&amp;";")</f>
        <v/>
      </c>
      <c r="AI157" t="str">
        <f>IF(ISERR(SEARCH(AI$1,Data!$G158)),"",";"&amp;AI$1&amp;";")</f>
        <v/>
      </c>
      <c r="AJ157" t="str">
        <f>IF(ISERR(SEARCH(AJ$1,Data!$G158)),"",";"&amp;AJ$1&amp;";")</f>
        <v/>
      </c>
      <c r="AK157" t="str">
        <f>IF(ISERR(SEARCH(AK$1,Data!$G158)),"",";"&amp;AK$1&amp;";")</f>
        <v/>
      </c>
      <c r="AL157" t="str">
        <f>IF(ISERR(SEARCH(AL$1,Data!$G158)),"",";"&amp;AL$1&amp;";")</f>
        <v/>
      </c>
      <c r="AM157" t="str">
        <f>IF(ISERR(SEARCH(AM$1,Data!$G158)),"",";"&amp;AM$1&amp;";")</f>
        <v/>
      </c>
      <c r="AN157" t="str">
        <f>IF(ISERR(SEARCH(AN$1,Data!$G158)),"",";"&amp;AN$1&amp;";")</f>
        <v/>
      </c>
      <c r="AO157" t="str">
        <f>IF(ISERR(SEARCH(AO$1,Data!$G158)),"",";"&amp;AO$1&amp;";")</f>
        <v/>
      </c>
      <c r="AP157" t="str">
        <f>IF(ISERR(SEARCH(AP$1,Data!$G158)),"",";"&amp;AP$1&amp;";")</f>
        <v/>
      </c>
      <c r="AQ157" t="str">
        <f>IF(ISERR(SEARCH(AQ$1,Data!$G158)),"",";"&amp;AQ$1&amp;";")</f>
        <v/>
      </c>
      <c r="AR157" t="str">
        <f>IF(ISERR(SEARCH(AR$1,Data!$G158)),"",";"&amp;AR$1&amp;";")</f>
        <v/>
      </c>
      <c r="AS157" t="str">
        <f>IF(ISERR(SEARCH(AS$1,Data!$G158)),"",";"&amp;AS$1&amp;";")</f>
        <v/>
      </c>
      <c r="AT157" t="str">
        <f>IF(ISERR(SEARCH(AT$1,Data!$G158)),"",";"&amp;AT$1&amp;";")</f>
        <v/>
      </c>
      <c r="AU157" t="str">
        <f>IF(ISERR(SEARCH(AU$1,Data!$G158)),"",";"&amp;AU$1&amp;";")</f>
        <v/>
      </c>
      <c r="AV157" t="str">
        <f>IF(ISERR(SEARCH(AV$1,Data!$G158)),"",";"&amp;AV$1&amp;";")</f>
        <v/>
      </c>
      <c r="AW157" t="str">
        <f>IF(ISERR(SEARCH(AW$1,Data!$G158)),"",";"&amp;AW$1&amp;";")</f>
        <v/>
      </c>
      <c r="AX157" t="str">
        <f>IF(ISERR(SEARCH(AX$1,Data!$G158)),"",";"&amp;AX$1&amp;";")</f>
        <v/>
      </c>
      <c r="AY157" t="str">
        <f>IF(ISERR(SEARCH(AY$1,Data!$G158)),"",";"&amp;AY$1&amp;";")</f>
        <v/>
      </c>
      <c r="AZ157" t="str">
        <f>IF(ISERR(SEARCH(AZ$1,Data!$G158)),"",";"&amp;AZ$1&amp;";")</f>
        <v/>
      </c>
      <c r="BA157" t="str">
        <f>IF(ISERR(SEARCH(BA$1,Data!$G158)),"",";"&amp;BA$1&amp;";")</f>
        <v/>
      </c>
      <c r="BB157" t="str">
        <f>IF(ISERR(SEARCH(BB$1,Data!$G158)),"",";"&amp;BB$1&amp;";")</f>
        <v/>
      </c>
      <c r="BC157" t="str">
        <f>IF(ISERR(SEARCH(BC$1,Data!$G158)),"",";"&amp;BC$1&amp;";")</f>
        <v/>
      </c>
      <c r="BD157" t="str">
        <f>IF(ISERR(SEARCH(BD$1,Data!$G158)),"",";"&amp;BD$1&amp;";")</f>
        <v/>
      </c>
      <c r="BE157" t="str">
        <f>IF(ISERR(SEARCH(BE$1,Data!$G158)),"",";"&amp;BE$1&amp;";")</f>
        <v/>
      </c>
      <c r="BF157" t="str">
        <f>IF(ISERR(SEARCH(BF$1,Data!$G158)),"",";"&amp;BF$1&amp;";")</f>
        <v/>
      </c>
      <c r="BG157" t="str">
        <f>IF(ISERR(SEARCH(BG$1,Data!$G158)),"",";"&amp;BG$1&amp;";")</f>
        <v/>
      </c>
      <c r="BH157" t="str">
        <f>IF(ISERR(SEARCH(BH$1,Data!$G158)),"",";"&amp;BH$1&amp;";")</f>
        <v/>
      </c>
      <c r="BI157" t="str">
        <f>IF(ISERR(SEARCH(BI$1,Data!$G158)),"",";"&amp;BI$1&amp;";")</f>
        <v/>
      </c>
      <c r="BJ157" t="str">
        <f>IF(ISERR(SEARCH(BJ$1,Data!$G158)),"",";"&amp;BJ$1&amp;";")</f>
        <v/>
      </c>
      <c r="BK157" t="str">
        <f>IF(ISERR(SEARCH(BK$1,Data!$G158)),"",";"&amp;BK$1&amp;";")</f>
        <v/>
      </c>
      <c r="BL157" t="str">
        <f>IF(ISERR(SEARCH(BL$1,Data!$G158)),"",";"&amp;BL$1&amp;";")</f>
        <v/>
      </c>
      <c r="BM157" t="str">
        <f>IF(ISERR(SEARCH(BM$1,Data!$G158)),"",";"&amp;BM$1&amp;";")</f>
        <v/>
      </c>
      <c r="BN157" t="str">
        <f>IF(ISERR(SEARCH(BN$1,Data!$G158)),"",";"&amp;BN$1&amp;";")</f>
        <v/>
      </c>
      <c r="BO157" t="str">
        <f>IF(ISERR(SEARCH(BO$1,Data!$G158)),"",";"&amp;BO$1&amp;";")</f>
        <v/>
      </c>
      <c r="BP157" t="str">
        <f>IF(ISERR(SEARCH(BP$1,Data!$G158)),"",";"&amp;BP$1&amp;";")</f>
        <v/>
      </c>
      <c r="BQ157" t="str">
        <f>IF(ISERR(SEARCH(BQ$1,Data!$G158)),"",";"&amp;BQ$1&amp;";")</f>
        <v/>
      </c>
      <c r="BR157" t="str">
        <f>IF(ISERR(SEARCH(BR$1,Data!$G158)),"",";"&amp;BR$1&amp;";")</f>
        <v/>
      </c>
      <c r="BS157" t="str">
        <f>IF(ISERR(SEARCH(BS$1,Data!$G158)),"",";"&amp;BS$1&amp;";")</f>
        <v/>
      </c>
      <c r="BT157" t="str">
        <f>IF(ISERR(SEARCH(BT$1,Data!$G158)),"",";"&amp;BT$1&amp;";")</f>
        <v/>
      </c>
      <c r="BU157" t="str">
        <f>IF(ISERR(SEARCH(BU$1,Data!$G158)),"",";"&amp;BU$1&amp;";")</f>
        <v/>
      </c>
      <c r="BV157" t="str">
        <f>IF(ISERR(SEARCH(BV$1,Data!$G158)),"",";"&amp;BV$1&amp;";")</f>
        <v/>
      </c>
      <c r="BW157" t="str">
        <f>IF(ISERR(SEARCH(BW$1,Data!$G158)),"",";"&amp;BW$1&amp;";")</f>
        <v/>
      </c>
      <c r="BX157" t="str">
        <f>IF(ISERR(SEARCH(BX$1,Data!$G158)),"",";"&amp;BX$1&amp;";")</f>
        <v/>
      </c>
      <c r="BY157" t="str">
        <f>IF(ISERR(SEARCH(BY$1,Data!$G158)),"",";"&amp;BY$1&amp;";")</f>
        <v/>
      </c>
      <c r="BZ157" t="str">
        <f>IF(ISERR(SEARCH(BZ$1,Data!$G158)),"",";"&amp;BZ$1&amp;";")</f>
        <v/>
      </c>
      <c r="CA157" t="str">
        <f>IF(ISERR(SEARCH(CA$1,Data!$G158)),"",";"&amp;CA$1&amp;";")</f>
        <v/>
      </c>
      <c r="CB157" t="str">
        <f>IF(ISERR(SEARCH(CB$1,Data!$G158)),"",";"&amp;CB$1&amp;";")</f>
        <v/>
      </c>
      <c r="CC157" t="str">
        <f>IF(ISERR(SEARCH(CC$1,Data!$G158)),"",";"&amp;CC$1&amp;";")</f>
        <v/>
      </c>
      <c r="CD157" t="str">
        <f>IF(ISERR(SEARCH(CD$1,Data!$G158)),"",";"&amp;CD$1&amp;";")</f>
        <v/>
      </c>
      <c r="CE157" t="str">
        <f>IF(ISERR(SEARCH(CE$1,Data!$G158)),"",";"&amp;CE$1&amp;";")</f>
        <v/>
      </c>
      <c r="CF157" t="str">
        <f>IF(ISERR(SEARCH(CF$1,Data!$G158)),"",";"&amp;CF$1&amp;";")</f>
        <v/>
      </c>
      <c r="CG157" t="str">
        <f>IF(ISERR(SEARCH(CG$1,Data!$G158)),"",";"&amp;CG$1&amp;";")</f>
        <v/>
      </c>
      <c r="CH157" t="str">
        <f>IF(ISERR(SEARCH(CH$1,Data!$G158)),"",";"&amp;CH$1&amp;";")</f>
        <v/>
      </c>
      <c r="CI157" t="str">
        <f>IF(ISERR(SEARCH(CI$1,Data!$G158)),"",";"&amp;CI$1&amp;";")</f>
        <v/>
      </c>
      <c r="CJ157" t="str">
        <f>IF(ISERR(SEARCH(CJ$1,Data!$G158)),"",";"&amp;CJ$1&amp;";")</f>
        <v/>
      </c>
      <c r="CK157" t="str">
        <f>IF(ISERR(SEARCH(CK$1,Data!$G158)),"",";"&amp;CK$1&amp;";")</f>
        <v/>
      </c>
      <c r="CL157" t="str">
        <f>IF(ISERR(SEARCH(CL$1,Data!$G158)),"",";"&amp;CL$1&amp;";")</f>
        <v/>
      </c>
      <c r="CM157" t="str">
        <f>IF(ISERR(SEARCH(CM$1,Data!$G158)),"",";"&amp;CM$1&amp;";")</f>
        <v/>
      </c>
      <c r="CN157" t="str">
        <f>IF(ISERR(SEARCH(CN$1,Data!$G158)),"",";"&amp;CN$1&amp;";")</f>
        <v/>
      </c>
      <c r="CO157" t="str">
        <f>IF(ISERR(SEARCH(CO$1,Data!$G158)),"",";"&amp;CO$1&amp;";")</f>
        <v/>
      </c>
      <c r="CP157" t="str">
        <f>IF(ISERR(SEARCH(CP$1,Data!$G158)),"",";"&amp;CP$1&amp;";")</f>
        <v/>
      </c>
      <c r="CQ157" t="str">
        <f>IF(ISERR(SEARCH(CQ$1,Data!$G158)),"",";"&amp;CQ$1&amp;";")</f>
        <v/>
      </c>
      <c r="CR157" t="str">
        <f>IF(ISERR(SEARCH(CR$1,Data!$G158)),"",";"&amp;CR$1&amp;";")</f>
        <v/>
      </c>
      <c r="CS157" t="str">
        <f>IF(ISERR(SEARCH(CS$1,Data!$G158)),"",";"&amp;CS$1&amp;";")</f>
        <v/>
      </c>
      <c r="CT157" t="str">
        <f>IF(ISERR(SEARCH(CT$1,Data!$G158)),"",";"&amp;CT$1&amp;";")</f>
        <v/>
      </c>
      <c r="CU157" t="str">
        <f>IF(ISERR(SEARCH(CU$1,Data!$G158)),"",";"&amp;CU$1&amp;";")</f>
        <v/>
      </c>
      <c r="CV157" t="str">
        <f>IF(ISERR(SEARCH(CV$1,Data!$G158)),"",";"&amp;CV$1&amp;";")</f>
        <v/>
      </c>
      <c r="CW157" t="str">
        <f>IF(ISERR(SEARCH(CW$1,Data!$G158)),"",";"&amp;CW$1&amp;";")</f>
        <v/>
      </c>
      <c r="CX157" t="str">
        <f>IF(ISERR(SEARCH(CX$1,Data!$G158)),"",";"&amp;CX$1&amp;";")</f>
        <v/>
      </c>
      <c r="CY157" t="str">
        <f>IF(ISERR(SEARCH(CY$1,Data!$G158)),"",";"&amp;CY$1&amp;";")</f>
        <v/>
      </c>
      <c r="CZ157" t="str">
        <f>IF(ISERR(SEARCH(CZ$1,Data!$G158)),"",";"&amp;CZ$1&amp;";")</f>
        <v/>
      </c>
      <c r="DA157" t="str">
        <f>IF(ISERR(SEARCH(DA$1,Data!$G158)),"",";"&amp;DA$1&amp;";")</f>
        <v/>
      </c>
      <c r="DB157" t="str">
        <f>IF(ISERR(SEARCH(DB$1,Data!$G158)),"",";"&amp;DB$1&amp;";")</f>
        <v/>
      </c>
      <c r="DC157" t="str">
        <f>IF(ISERR(SEARCH(DC$1,Data!$G158)),"",";"&amp;DC$1&amp;";")</f>
        <v/>
      </c>
      <c r="DD157" t="str">
        <f>IF(ISERR(SEARCH(DD$1,Data!$G158)),"",";"&amp;DD$1&amp;";")</f>
        <v/>
      </c>
      <c r="DE157" t="str">
        <f>IF(ISERR(SEARCH(DE$1,Data!$G158)),"",";"&amp;DE$1&amp;";")</f>
        <v/>
      </c>
      <c r="DF157" t="str">
        <f>IF(ISERR(SEARCH(DF$1,Data!$G158)),"",";"&amp;DF$1&amp;";")</f>
        <v/>
      </c>
      <c r="DG157" t="str">
        <f>IF(ISERR(SEARCH(DG$1,Data!$G158)),"",";"&amp;DG$1&amp;";")</f>
        <v/>
      </c>
      <c r="DH157" t="str">
        <f>IF(ISERR(SEARCH(DH$1,Data!$G158)),"",";"&amp;DH$1&amp;";")</f>
        <v/>
      </c>
      <c r="DI157" t="str">
        <f>IF(ISERR(SEARCH(DI$1,Data!$G158)),"",";"&amp;DI$1&amp;";")</f>
        <v/>
      </c>
      <c r="DJ157" t="str">
        <f>IF(ISERR(SEARCH(DJ$1,Data!$G158)),"",";"&amp;DJ$1&amp;";")</f>
        <v/>
      </c>
      <c r="DK157" t="str">
        <f>IF(ISERR(SEARCH(DK$1,Data!$G158)),"",";"&amp;DK$1&amp;";")</f>
        <v/>
      </c>
      <c r="DL157" t="str">
        <f>IF(ISERR(SEARCH(DL$1,Data!$G158)),"",";"&amp;DL$1&amp;";")</f>
        <v/>
      </c>
      <c r="DM157" t="str">
        <f>IF(ISERR(SEARCH(DM$1,Data!$G158)),"",";"&amp;DM$1&amp;";")</f>
        <v/>
      </c>
      <c r="DN157" t="str">
        <f>IF(ISERR(SEARCH(DN$1,Data!$G158)),"",";"&amp;DN$1&amp;";")</f>
        <v/>
      </c>
      <c r="DO157" t="str">
        <f>IF(ISERR(SEARCH(DO$1,Data!$G158)),"",";"&amp;DO$1&amp;";")</f>
        <v/>
      </c>
      <c r="DP157" t="str">
        <f>IF(ISERR(SEARCH(DP$1,Data!$G158)),"",";"&amp;DP$1&amp;";")</f>
        <v/>
      </c>
      <c r="DQ157" t="str">
        <f>IF(ISERR(SEARCH(DQ$1,Data!$G158)),"",";"&amp;DQ$1&amp;";")</f>
        <v/>
      </c>
      <c r="DR157" t="str">
        <f>IF(ISERR(SEARCH(DR$1,Data!$G158)),"",";"&amp;DR$1&amp;";")</f>
        <v/>
      </c>
      <c r="DS157" t="str">
        <f>IF(ISERR(SEARCH(DS$1,Data!$G158)),"",";"&amp;DS$1&amp;";")</f>
        <v/>
      </c>
      <c r="DT157" t="str">
        <f>IF(ISERR(SEARCH(DT$1,Data!$G158)),"",";"&amp;DT$1&amp;";")</f>
        <v/>
      </c>
      <c r="DU157" t="str">
        <f>IF(ISERR(SEARCH(DU$1,Data!$G158)),"",";"&amp;DU$1&amp;";")</f>
        <v/>
      </c>
    </row>
    <row r="158" spans="1:125" x14ac:dyDescent="0.3">
      <c r="A158" t="str">
        <f>Tableau1[[#This Row],[name]]</f>
        <v>Unkar Plutt</v>
      </c>
      <c r="B158" t="str">
        <f>IF(ISERROR(Tableau3[[#This Row],[Second semi-colon]]), "", MID(Tableau3[[#This Row],[Concatenation]], 2, Tableau3[[#This Row],[Second semi-colon]]-2))</f>
        <v/>
      </c>
      <c r="C158" t="e">
        <f>SEARCH(" ;",Tableau3[[#This Row],[Concatenation]])</f>
        <v>#VALUE!</v>
      </c>
      <c r="D158" t="str">
        <f>_xlfn.CONCAT(Tableau2[#This Row])</f>
        <v/>
      </c>
      <c r="I158" t="str">
        <f>IF(ISERR(SEARCH(I$1,Data!$G159)),"",";"&amp;I$1&amp;";")</f>
        <v/>
      </c>
      <c r="J158" t="str">
        <f>IF(ISERR(SEARCH(J$1,Data!$G159)),"",";"&amp;J$1&amp;";")</f>
        <v/>
      </c>
      <c r="K158" t="str">
        <f>IF(ISERR(SEARCH(K$1,Data!$G159)),"",";"&amp;K$1&amp;";")</f>
        <v/>
      </c>
      <c r="L158" t="str">
        <f>IF(ISERR(SEARCH(L$1,Data!$G159)),"",";"&amp;L$1&amp;";")</f>
        <v/>
      </c>
      <c r="M158" t="str">
        <f>IF(ISERR(SEARCH(M$1,Data!$G159)),"",";"&amp;M$1&amp;";")</f>
        <v/>
      </c>
      <c r="N158" t="str">
        <f>IF(ISERR(SEARCH(N$1,Data!$G159)),"",";"&amp;N$1&amp;";")</f>
        <v/>
      </c>
      <c r="O158" t="str">
        <f>IF(ISERR(SEARCH(O$1,Data!$G159)),"",";"&amp;O$1&amp;";")</f>
        <v/>
      </c>
      <c r="P158" t="str">
        <f>IF(ISERR(SEARCH(P$1,Data!$G159)),"",";"&amp;P$1&amp;";")</f>
        <v/>
      </c>
      <c r="Q158" t="str">
        <f>IF(ISERR(SEARCH(Q$1,Data!$G159)),"",";"&amp;Q$1&amp;";")</f>
        <v/>
      </c>
      <c r="R158" t="str">
        <f>IF(ISERR(SEARCH(R$1,Data!$G159)),"",";"&amp;R$1&amp;";")</f>
        <v/>
      </c>
      <c r="S158" t="str">
        <f>IF(ISERR(SEARCH(S$1,Data!$G159)),"",";"&amp;S$1&amp;";")</f>
        <v/>
      </c>
      <c r="T158" t="str">
        <f>IF(ISERR(SEARCH(T$1,Data!$G159)),"",";"&amp;T$1&amp;";")</f>
        <v/>
      </c>
      <c r="U158" t="str">
        <f>IF(ISERR(SEARCH(U$1,Data!$G159)),"",";"&amp;U$1&amp;";")</f>
        <v/>
      </c>
      <c r="V158" t="str">
        <f>IF(ISERR(SEARCH(V$1,Data!$G159)),"",";"&amp;V$1&amp;";")</f>
        <v/>
      </c>
      <c r="W158" t="str">
        <f>IF(ISERR(SEARCH(W$1,Data!$G159)),"",";"&amp;W$1&amp;";")</f>
        <v/>
      </c>
      <c r="X158" t="str">
        <f>IF(ISERR(SEARCH(X$1,Data!$G159)),"",";"&amp;X$1&amp;";")</f>
        <v/>
      </c>
      <c r="Y158" t="str">
        <f>IF(ISERR(SEARCH(Y$1,Data!$G159)),"",";"&amp;Y$1&amp;";")</f>
        <v/>
      </c>
      <c r="Z158" t="str">
        <f>IF(ISERR(SEARCH(Z$1,Data!$G159)),"",";"&amp;Z$1&amp;";")</f>
        <v/>
      </c>
      <c r="AA158" t="str">
        <f>IF(ISERR(SEARCH(AA$1,Data!$G159)),"",";"&amp;AA$1&amp;";")</f>
        <v/>
      </c>
      <c r="AB158" t="str">
        <f>IF(ISERR(SEARCH(AB$1,Data!$G159)),"",";"&amp;AB$1&amp;";")</f>
        <v/>
      </c>
      <c r="AC158" t="str">
        <f>IF(ISERR(SEARCH(AC$1,Data!$G159)),"",";"&amp;AC$1&amp;";")</f>
        <v/>
      </c>
      <c r="AD158" t="str">
        <f>IF(ISERR(SEARCH(AD$1,Data!$G159)),"",";"&amp;AD$1&amp;";")</f>
        <v/>
      </c>
      <c r="AE158" t="str">
        <f>IF(ISERR(SEARCH(AE$1,Data!$G159)),"",";"&amp;AE$1&amp;";")</f>
        <v/>
      </c>
      <c r="AF158" t="str">
        <f>IF(ISERR(SEARCH(AF$1,Data!$G159)),"",";"&amp;AF$1&amp;";")</f>
        <v/>
      </c>
      <c r="AG158" t="str">
        <f>IF(ISERR(SEARCH(AG$1,Data!$G159)),"",";"&amp;AG$1&amp;";")</f>
        <v/>
      </c>
      <c r="AH158" t="str">
        <f>IF(ISERR(SEARCH(AH$1,Data!$G159)),"",";"&amp;AH$1&amp;";")</f>
        <v/>
      </c>
      <c r="AI158" t="str">
        <f>IF(ISERR(SEARCH(AI$1,Data!$G159)),"",";"&amp;AI$1&amp;";")</f>
        <v/>
      </c>
      <c r="AJ158" t="str">
        <f>IF(ISERR(SEARCH(AJ$1,Data!$G159)),"",";"&amp;AJ$1&amp;";")</f>
        <v/>
      </c>
      <c r="AK158" t="str">
        <f>IF(ISERR(SEARCH(AK$1,Data!$G159)),"",";"&amp;AK$1&amp;";")</f>
        <v/>
      </c>
      <c r="AL158" t="str">
        <f>IF(ISERR(SEARCH(AL$1,Data!$G159)),"",";"&amp;AL$1&amp;";")</f>
        <v/>
      </c>
      <c r="AM158" t="str">
        <f>IF(ISERR(SEARCH(AM$1,Data!$G159)),"",";"&amp;AM$1&amp;";")</f>
        <v/>
      </c>
      <c r="AN158" t="str">
        <f>IF(ISERR(SEARCH(AN$1,Data!$G159)),"",";"&amp;AN$1&amp;";")</f>
        <v/>
      </c>
      <c r="AO158" t="str">
        <f>IF(ISERR(SEARCH(AO$1,Data!$G159)),"",";"&amp;AO$1&amp;";")</f>
        <v/>
      </c>
      <c r="AP158" t="str">
        <f>IF(ISERR(SEARCH(AP$1,Data!$G159)),"",";"&amp;AP$1&amp;";")</f>
        <v/>
      </c>
      <c r="AQ158" t="str">
        <f>IF(ISERR(SEARCH(AQ$1,Data!$G159)),"",";"&amp;AQ$1&amp;";")</f>
        <v/>
      </c>
      <c r="AR158" t="str">
        <f>IF(ISERR(SEARCH(AR$1,Data!$G159)),"",";"&amp;AR$1&amp;";")</f>
        <v/>
      </c>
      <c r="AS158" t="str">
        <f>IF(ISERR(SEARCH(AS$1,Data!$G159)),"",";"&amp;AS$1&amp;";")</f>
        <v/>
      </c>
      <c r="AT158" t="str">
        <f>IF(ISERR(SEARCH(AT$1,Data!$G159)),"",";"&amp;AT$1&amp;";")</f>
        <v/>
      </c>
      <c r="AU158" t="str">
        <f>IF(ISERR(SEARCH(AU$1,Data!$G159)),"",";"&amp;AU$1&amp;";")</f>
        <v/>
      </c>
      <c r="AV158" t="str">
        <f>IF(ISERR(SEARCH(AV$1,Data!$G159)),"",";"&amp;AV$1&amp;";")</f>
        <v/>
      </c>
      <c r="AW158" t="str">
        <f>IF(ISERR(SEARCH(AW$1,Data!$G159)),"",";"&amp;AW$1&amp;";")</f>
        <v/>
      </c>
      <c r="AX158" t="str">
        <f>IF(ISERR(SEARCH(AX$1,Data!$G159)),"",";"&amp;AX$1&amp;";")</f>
        <v/>
      </c>
      <c r="AY158" t="str">
        <f>IF(ISERR(SEARCH(AY$1,Data!$G159)),"",";"&amp;AY$1&amp;";")</f>
        <v/>
      </c>
      <c r="AZ158" t="str">
        <f>IF(ISERR(SEARCH(AZ$1,Data!$G159)),"",";"&amp;AZ$1&amp;";")</f>
        <v/>
      </c>
      <c r="BA158" t="str">
        <f>IF(ISERR(SEARCH(BA$1,Data!$G159)),"",";"&amp;BA$1&amp;";")</f>
        <v/>
      </c>
      <c r="BB158" t="str">
        <f>IF(ISERR(SEARCH(BB$1,Data!$G159)),"",";"&amp;BB$1&amp;";")</f>
        <v/>
      </c>
      <c r="BC158" t="str">
        <f>IF(ISERR(SEARCH(BC$1,Data!$G159)),"",";"&amp;BC$1&amp;";")</f>
        <v/>
      </c>
      <c r="BD158" t="str">
        <f>IF(ISERR(SEARCH(BD$1,Data!$G159)),"",";"&amp;BD$1&amp;";")</f>
        <v/>
      </c>
      <c r="BE158" t="str">
        <f>IF(ISERR(SEARCH(BE$1,Data!$G159)),"",";"&amp;BE$1&amp;";")</f>
        <v/>
      </c>
      <c r="BF158" t="str">
        <f>IF(ISERR(SEARCH(BF$1,Data!$G159)),"",";"&amp;BF$1&amp;";")</f>
        <v/>
      </c>
      <c r="BG158" t="str">
        <f>IF(ISERR(SEARCH(BG$1,Data!$G159)),"",";"&amp;BG$1&amp;";")</f>
        <v/>
      </c>
      <c r="BH158" t="str">
        <f>IF(ISERR(SEARCH(BH$1,Data!$G159)),"",";"&amp;BH$1&amp;";")</f>
        <v/>
      </c>
      <c r="BI158" t="str">
        <f>IF(ISERR(SEARCH(BI$1,Data!$G159)),"",";"&amp;BI$1&amp;";")</f>
        <v/>
      </c>
      <c r="BJ158" t="str">
        <f>IF(ISERR(SEARCH(BJ$1,Data!$G159)),"",";"&amp;BJ$1&amp;";")</f>
        <v/>
      </c>
      <c r="BK158" t="str">
        <f>IF(ISERR(SEARCH(BK$1,Data!$G159)),"",";"&amp;BK$1&amp;";")</f>
        <v/>
      </c>
      <c r="BL158" t="str">
        <f>IF(ISERR(SEARCH(BL$1,Data!$G159)),"",";"&amp;BL$1&amp;";")</f>
        <v/>
      </c>
      <c r="BM158" t="str">
        <f>IF(ISERR(SEARCH(BM$1,Data!$G159)),"",";"&amp;BM$1&amp;";")</f>
        <v/>
      </c>
      <c r="BN158" t="str">
        <f>IF(ISERR(SEARCH(BN$1,Data!$G159)),"",";"&amp;BN$1&amp;";")</f>
        <v/>
      </c>
      <c r="BO158" t="str">
        <f>IF(ISERR(SEARCH(BO$1,Data!$G159)),"",";"&amp;BO$1&amp;";")</f>
        <v/>
      </c>
      <c r="BP158" t="str">
        <f>IF(ISERR(SEARCH(BP$1,Data!$G159)),"",";"&amp;BP$1&amp;";")</f>
        <v/>
      </c>
      <c r="BQ158" t="str">
        <f>IF(ISERR(SEARCH(BQ$1,Data!$G159)),"",";"&amp;BQ$1&amp;";")</f>
        <v/>
      </c>
      <c r="BR158" t="str">
        <f>IF(ISERR(SEARCH(BR$1,Data!$G159)),"",";"&amp;BR$1&amp;";")</f>
        <v/>
      </c>
      <c r="BS158" t="str">
        <f>IF(ISERR(SEARCH(BS$1,Data!$G159)),"",";"&amp;BS$1&amp;";")</f>
        <v/>
      </c>
      <c r="BT158" t="str">
        <f>IF(ISERR(SEARCH(BT$1,Data!$G159)),"",";"&amp;BT$1&amp;";")</f>
        <v/>
      </c>
      <c r="BU158" t="str">
        <f>IF(ISERR(SEARCH(BU$1,Data!$G159)),"",";"&amp;BU$1&amp;";")</f>
        <v/>
      </c>
      <c r="BV158" t="str">
        <f>IF(ISERR(SEARCH(BV$1,Data!$G159)),"",";"&amp;BV$1&amp;";")</f>
        <v/>
      </c>
      <c r="BW158" t="str">
        <f>IF(ISERR(SEARCH(BW$1,Data!$G159)),"",";"&amp;BW$1&amp;";")</f>
        <v/>
      </c>
      <c r="BX158" t="str">
        <f>IF(ISERR(SEARCH(BX$1,Data!$G159)),"",";"&amp;BX$1&amp;";")</f>
        <v/>
      </c>
      <c r="BY158" t="str">
        <f>IF(ISERR(SEARCH(BY$1,Data!$G159)),"",";"&amp;BY$1&amp;";")</f>
        <v/>
      </c>
      <c r="BZ158" t="str">
        <f>IF(ISERR(SEARCH(BZ$1,Data!$G159)),"",";"&amp;BZ$1&amp;";")</f>
        <v/>
      </c>
      <c r="CA158" t="str">
        <f>IF(ISERR(SEARCH(CA$1,Data!$G159)),"",";"&amp;CA$1&amp;";")</f>
        <v/>
      </c>
      <c r="CB158" t="str">
        <f>IF(ISERR(SEARCH(CB$1,Data!$G159)),"",";"&amp;CB$1&amp;";")</f>
        <v/>
      </c>
      <c r="CC158" t="str">
        <f>IF(ISERR(SEARCH(CC$1,Data!$G159)),"",";"&amp;CC$1&amp;";")</f>
        <v/>
      </c>
      <c r="CD158" t="str">
        <f>IF(ISERR(SEARCH(CD$1,Data!$G159)),"",";"&amp;CD$1&amp;";")</f>
        <v/>
      </c>
      <c r="CE158" t="str">
        <f>IF(ISERR(SEARCH(CE$1,Data!$G159)),"",";"&amp;CE$1&amp;";")</f>
        <v/>
      </c>
      <c r="CF158" t="str">
        <f>IF(ISERR(SEARCH(CF$1,Data!$G159)),"",";"&amp;CF$1&amp;";")</f>
        <v/>
      </c>
      <c r="CG158" t="str">
        <f>IF(ISERR(SEARCH(CG$1,Data!$G159)),"",";"&amp;CG$1&amp;";")</f>
        <v/>
      </c>
      <c r="CH158" t="str">
        <f>IF(ISERR(SEARCH(CH$1,Data!$G159)),"",";"&amp;CH$1&amp;";")</f>
        <v/>
      </c>
      <c r="CI158" t="str">
        <f>IF(ISERR(SEARCH(CI$1,Data!$G159)),"",";"&amp;CI$1&amp;";")</f>
        <v/>
      </c>
      <c r="CJ158" t="str">
        <f>IF(ISERR(SEARCH(CJ$1,Data!$G159)),"",";"&amp;CJ$1&amp;";")</f>
        <v/>
      </c>
      <c r="CK158" t="str">
        <f>IF(ISERR(SEARCH(CK$1,Data!$G159)),"",";"&amp;CK$1&amp;";")</f>
        <v/>
      </c>
      <c r="CL158" t="str">
        <f>IF(ISERR(SEARCH(CL$1,Data!$G159)),"",";"&amp;CL$1&amp;";")</f>
        <v/>
      </c>
      <c r="CM158" t="str">
        <f>IF(ISERR(SEARCH(CM$1,Data!$G159)),"",";"&amp;CM$1&amp;";")</f>
        <v/>
      </c>
      <c r="CN158" t="str">
        <f>IF(ISERR(SEARCH(CN$1,Data!$G159)),"",";"&amp;CN$1&amp;";")</f>
        <v/>
      </c>
      <c r="CO158" t="str">
        <f>IF(ISERR(SEARCH(CO$1,Data!$G159)),"",";"&amp;CO$1&amp;";")</f>
        <v/>
      </c>
      <c r="CP158" t="str">
        <f>IF(ISERR(SEARCH(CP$1,Data!$G159)),"",";"&amp;CP$1&amp;";")</f>
        <v/>
      </c>
      <c r="CQ158" t="str">
        <f>IF(ISERR(SEARCH(CQ$1,Data!$G159)),"",";"&amp;CQ$1&amp;";")</f>
        <v/>
      </c>
      <c r="CR158" t="str">
        <f>IF(ISERR(SEARCH(CR$1,Data!$G159)),"",";"&amp;CR$1&amp;";")</f>
        <v/>
      </c>
      <c r="CS158" t="str">
        <f>IF(ISERR(SEARCH(CS$1,Data!$G159)),"",";"&amp;CS$1&amp;";")</f>
        <v/>
      </c>
      <c r="CT158" t="str">
        <f>IF(ISERR(SEARCH(CT$1,Data!$G159)),"",";"&amp;CT$1&amp;";")</f>
        <v/>
      </c>
      <c r="CU158" t="str">
        <f>IF(ISERR(SEARCH(CU$1,Data!$G159)),"",";"&amp;CU$1&amp;";")</f>
        <v/>
      </c>
      <c r="CV158" t="str">
        <f>IF(ISERR(SEARCH(CV$1,Data!$G159)),"",";"&amp;CV$1&amp;";")</f>
        <v/>
      </c>
      <c r="CW158" t="str">
        <f>IF(ISERR(SEARCH(CW$1,Data!$G159)),"",";"&amp;CW$1&amp;";")</f>
        <v/>
      </c>
      <c r="CX158" t="str">
        <f>IF(ISERR(SEARCH(CX$1,Data!$G159)),"",";"&amp;CX$1&amp;";")</f>
        <v/>
      </c>
      <c r="CY158" t="str">
        <f>IF(ISERR(SEARCH(CY$1,Data!$G159)),"",";"&amp;CY$1&amp;";")</f>
        <v/>
      </c>
      <c r="CZ158" t="str">
        <f>IF(ISERR(SEARCH(CZ$1,Data!$G159)),"",";"&amp;CZ$1&amp;";")</f>
        <v/>
      </c>
      <c r="DA158" t="str">
        <f>IF(ISERR(SEARCH(DA$1,Data!$G159)),"",";"&amp;DA$1&amp;";")</f>
        <v/>
      </c>
      <c r="DB158" t="str">
        <f>IF(ISERR(SEARCH(DB$1,Data!$G159)),"",";"&amp;DB$1&amp;";")</f>
        <v/>
      </c>
      <c r="DC158" t="str">
        <f>IF(ISERR(SEARCH(DC$1,Data!$G159)),"",";"&amp;DC$1&amp;";")</f>
        <v/>
      </c>
      <c r="DD158" t="str">
        <f>IF(ISERR(SEARCH(DD$1,Data!$G159)),"",";"&amp;DD$1&amp;";")</f>
        <v/>
      </c>
      <c r="DE158" t="str">
        <f>IF(ISERR(SEARCH(DE$1,Data!$G159)),"",";"&amp;DE$1&amp;";")</f>
        <v/>
      </c>
      <c r="DF158" t="str">
        <f>IF(ISERR(SEARCH(DF$1,Data!$G159)),"",";"&amp;DF$1&amp;";")</f>
        <v/>
      </c>
      <c r="DG158" t="str">
        <f>IF(ISERR(SEARCH(DG$1,Data!$G159)),"",";"&amp;DG$1&amp;";")</f>
        <v/>
      </c>
      <c r="DH158" t="str">
        <f>IF(ISERR(SEARCH(DH$1,Data!$G159)),"",";"&amp;DH$1&amp;";")</f>
        <v/>
      </c>
      <c r="DI158" t="str">
        <f>IF(ISERR(SEARCH(DI$1,Data!$G159)),"",";"&amp;DI$1&amp;";")</f>
        <v/>
      </c>
      <c r="DJ158" t="str">
        <f>IF(ISERR(SEARCH(DJ$1,Data!$G159)),"",";"&amp;DJ$1&amp;";")</f>
        <v/>
      </c>
      <c r="DK158" t="str">
        <f>IF(ISERR(SEARCH(DK$1,Data!$G159)),"",";"&amp;DK$1&amp;";")</f>
        <v/>
      </c>
      <c r="DL158" t="str">
        <f>IF(ISERR(SEARCH(DL$1,Data!$G159)),"",";"&amp;DL$1&amp;";")</f>
        <v/>
      </c>
      <c r="DM158" t="str">
        <f>IF(ISERR(SEARCH(DM$1,Data!$G159)),"",";"&amp;DM$1&amp;";")</f>
        <v/>
      </c>
      <c r="DN158" t="str">
        <f>IF(ISERR(SEARCH(DN$1,Data!$G159)),"",";"&amp;DN$1&amp;";")</f>
        <v/>
      </c>
      <c r="DO158" t="str">
        <f>IF(ISERR(SEARCH(DO$1,Data!$G159)),"",";"&amp;DO$1&amp;";")</f>
        <v/>
      </c>
      <c r="DP158" t="str">
        <f>IF(ISERR(SEARCH(DP$1,Data!$G159)),"",";"&amp;DP$1&amp;";")</f>
        <v/>
      </c>
      <c r="DQ158" t="str">
        <f>IF(ISERR(SEARCH(DQ$1,Data!$G159)),"",";"&amp;DQ$1&amp;";")</f>
        <v/>
      </c>
      <c r="DR158" t="str">
        <f>IF(ISERR(SEARCH(DR$1,Data!$G159)),"",";"&amp;DR$1&amp;";")</f>
        <v/>
      </c>
      <c r="DS158" t="str">
        <f>IF(ISERR(SEARCH(DS$1,Data!$G159)),"",";"&amp;DS$1&amp;";")</f>
        <v/>
      </c>
      <c r="DT158" t="str">
        <f>IF(ISERR(SEARCH(DT$1,Data!$G159)),"",";"&amp;DT$1&amp;";")</f>
        <v/>
      </c>
      <c r="DU158" t="str">
        <f>IF(ISERR(SEARCH(DU$1,Data!$G159)),"",";"&amp;DU$1&amp;";")</f>
        <v/>
      </c>
    </row>
    <row r="159" spans="1:125" x14ac:dyDescent="0.3">
      <c r="A159" t="str">
        <f>Tableau1[[#This Row],[name]]</f>
        <v>Poggle le Bref</v>
      </c>
      <c r="B159" t="str">
        <f>IF(ISERROR(Tableau3[[#This Row],[Second semi-colon]]), "", MID(Tableau3[[#This Row],[Concatenation]], 2, Tableau3[[#This Row],[Second semi-colon]]-2))</f>
        <v>Naboo</v>
      </c>
      <c r="C159">
        <f>SEARCH(" ;",Tableau3[[#This Row],[Concatenation]])</f>
        <v>7</v>
      </c>
      <c r="D159" t="str">
        <f>_xlfn.CONCAT(Tableau2[#This Row])</f>
        <v>;Naboo ;</v>
      </c>
      <c r="I159" t="str">
        <f>IF(ISERR(SEARCH(I$1,Data!$G160)),"",";"&amp;I$1&amp;";")</f>
        <v/>
      </c>
      <c r="J159" t="str">
        <f>IF(ISERR(SEARCH(J$1,Data!$G160)),"",";"&amp;J$1&amp;";")</f>
        <v/>
      </c>
      <c r="K159" t="str">
        <f>IF(ISERR(SEARCH(K$1,Data!$G160)),"",";"&amp;K$1&amp;";")</f>
        <v/>
      </c>
      <c r="L159" t="str">
        <f>IF(ISERR(SEARCH(L$1,Data!$G160)),"",";"&amp;L$1&amp;";")</f>
        <v/>
      </c>
      <c r="M159" t="str">
        <f>IF(ISERR(SEARCH(M$1,Data!$G160)),"",";"&amp;M$1&amp;";")</f>
        <v/>
      </c>
      <c r="N159" t="str">
        <f>IF(ISERR(SEARCH(N$1,Data!$G160)),"",";"&amp;N$1&amp;";")</f>
        <v/>
      </c>
      <c r="O159" t="str">
        <f>IF(ISERR(SEARCH(O$1,Data!$G160)),"",";"&amp;O$1&amp;";")</f>
        <v/>
      </c>
      <c r="P159" t="str">
        <f>IF(ISERR(SEARCH(P$1,Data!$G160)),"",";"&amp;P$1&amp;";")</f>
        <v/>
      </c>
      <c r="Q159" t="str">
        <f>IF(ISERR(SEARCH(Q$1,Data!$G160)),"",";"&amp;Q$1&amp;";")</f>
        <v/>
      </c>
      <c r="R159" t="str">
        <f>IF(ISERR(SEARCH(R$1,Data!$G160)),"",";"&amp;R$1&amp;";")</f>
        <v/>
      </c>
      <c r="S159" t="str">
        <f>IF(ISERR(SEARCH(S$1,Data!$G160)),"",";"&amp;S$1&amp;";")</f>
        <v/>
      </c>
      <c r="T159" t="str">
        <f>IF(ISERR(SEARCH(T$1,Data!$G160)),"",";"&amp;T$1&amp;";")</f>
        <v/>
      </c>
      <c r="U159" t="str">
        <f>IF(ISERR(SEARCH(U$1,Data!$G160)),"",";"&amp;U$1&amp;";")</f>
        <v/>
      </c>
      <c r="V159" t="str">
        <f>IF(ISERR(SEARCH(V$1,Data!$G160)),"",";"&amp;V$1&amp;";")</f>
        <v/>
      </c>
      <c r="W159" t="str">
        <f>IF(ISERR(SEARCH(W$1,Data!$G160)),"",";"&amp;W$1&amp;";")</f>
        <v/>
      </c>
      <c r="X159" t="str">
        <f>IF(ISERR(SEARCH(X$1,Data!$G160)),"",";"&amp;X$1&amp;";")</f>
        <v/>
      </c>
      <c r="Y159" t="str">
        <f>IF(ISERR(SEARCH(Y$1,Data!$G160)),"",";"&amp;Y$1&amp;";")</f>
        <v/>
      </c>
      <c r="Z159" t="str">
        <f>IF(ISERR(SEARCH(Z$1,Data!$G160)),"",";"&amp;Z$1&amp;";")</f>
        <v/>
      </c>
      <c r="AA159" t="str">
        <f>IF(ISERR(SEARCH(AA$1,Data!$G160)),"",";"&amp;AA$1&amp;";")</f>
        <v/>
      </c>
      <c r="AB159" t="str">
        <f>IF(ISERR(SEARCH(AB$1,Data!$G160)),"",";"&amp;AB$1&amp;";")</f>
        <v/>
      </c>
      <c r="AC159" t="str">
        <f>IF(ISERR(SEARCH(AC$1,Data!$G160)),"",";"&amp;AC$1&amp;";")</f>
        <v/>
      </c>
      <c r="AD159" t="str">
        <f>IF(ISERR(SEARCH(AD$1,Data!$G160)),"",";"&amp;AD$1&amp;";")</f>
        <v/>
      </c>
      <c r="AE159" t="str">
        <f>IF(ISERR(SEARCH(AE$1,Data!$G160)),"",";"&amp;AE$1&amp;";")</f>
        <v/>
      </c>
      <c r="AF159" t="str">
        <f>IF(ISERR(SEARCH(AF$1,Data!$G160)),"",";"&amp;AF$1&amp;";")</f>
        <v/>
      </c>
      <c r="AG159" t="str">
        <f>IF(ISERR(SEARCH(AG$1,Data!$G160)),"",";"&amp;AG$1&amp;";")</f>
        <v/>
      </c>
      <c r="AH159" t="str">
        <f>IF(ISERR(SEARCH(AH$1,Data!$G160)),"",";"&amp;AH$1&amp;";")</f>
        <v/>
      </c>
      <c r="AI159" t="str">
        <f>IF(ISERR(SEARCH(AI$1,Data!$G160)),"",";"&amp;AI$1&amp;";")</f>
        <v/>
      </c>
      <c r="AJ159" t="str">
        <f>IF(ISERR(SEARCH(AJ$1,Data!$G160)),"",";"&amp;AJ$1&amp;";")</f>
        <v/>
      </c>
      <c r="AK159" t="str">
        <f>IF(ISERR(SEARCH(AK$1,Data!$G160)),"",";"&amp;AK$1&amp;";")</f>
        <v/>
      </c>
      <c r="AL159" t="str">
        <f>IF(ISERR(SEARCH(AL$1,Data!$G160)),"",";"&amp;AL$1&amp;";")</f>
        <v/>
      </c>
      <c r="AM159" t="str">
        <f>IF(ISERR(SEARCH(AM$1,Data!$G160)),"",";"&amp;AM$1&amp;";")</f>
        <v/>
      </c>
      <c r="AN159" t="str">
        <f>IF(ISERR(SEARCH(AN$1,Data!$G160)),"",";"&amp;AN$1&amp;";")</f>
        <v/>
      </c>
      <c r="AO159" t="str">
        <f>IF(ISERR(SEARCH(AO$1,Data!$G160)),"",";"&amp;AO$1&amp;";")</f>
        <v/>
      </c>
      <c r="AP159" t="str">
        <f>IF(ISERR(SEARCH(AP$1,Data!$G160)),"",";"&amp;AP$1&amp;";")</f>
        <v/>
      </c>
      <c r="AQ159" t="str">
        <f>IF(ISERR(SEARCH(AQ$1,Data!$G160)),"",";"&amp;AQ$1&amp;";")</f>
        <v/>
      </c>
      <c r="AR159" t="str">
        <f>IF(ISERR(SEARCH(AR$1,Data!$G160)),"",";"&amp;AR$1&amp;";")</f>
        <v/>
      </c>
      <c r="AS159" t="str">
        <f>IF(ISERR(SEARCH(AS$1,Data!$G160)),"",";"&amp;AS$1&amp;";")</f>
        <v/>
      </c>
      <c r="AT159" t="str">
        <f>IF(ISERR(SEARCH(AT$1,Data!$G160)),"",";"&amp;AT$1&amp;";")</f>
        <v/>
      </c>
      <c r="AU159" t="str">
        <f>IF(ISERR(SEARCH(AU$1,Data!$G160)),"",";"&amp;AU$1&amp;";")</f>
        <v/>
      </c>
      <c r="AV159" t="str">
        <f>IF(ISERR(SEARCH(AV$1,Data!$G160)),"",";"&amp;AV$1&amp;";")</f>
        <v/>
      </c>
      <c r="AW159" t="str">
        <f>IF(ISERR(SEARCH(AW$1,Data!$G160)),"",";"&amp;AW$1&amp;";")</f>
        <v/>
      </c>
      <c r="AX159" t="str">
        <f>IF(ISERR(SEARCH(AX$1,Data!$G160)),"",";"&amp;AX$1&amp;";")</f>
        <v/>
      </c>
      <c r="AY159" t="str">
        <f>IF(ISERR(SEARCH(AY$1,Data!$G160)),"",";"&amp;AY$1&amp;";")</f>
        <v/>
      </c>
      <c r="AZ159" t="str">
        <f>IF(ISERR(SEARCH(AZ$1,Data!$G160)),"",";"&amp;AZ$1&amp;";")</f>
        <v/>
      </c>
      <c r="BA159" t="str">
        <f>IF(ISERR(SEARCH(BA$1,Data!$G160)),"",";"&amp;BA$1&amp;";")</f>
        <v/>
      </c>
      <c r="BB159" t="str">
        <f>IF(ISERR(SEARCH(BB$1,Data!$G160)),"",";"&amp;BB$1&amp;";")</f>
        <v/>
      </c>
      <c r="BC159" t="str">
        <f>IF(ISERR(SEARCH(BC$1,Data!$G160)),"",";"&amp;BC$1&amp;";")</f>
        <v/>
      </c>
      <c r="BD159" t="str">
        <f>IF(ISERR(SEARCH(BD$1,Data!$G160)),"",";"&amp;BD$1&amp;";")</f>
        <v/>
      </c>
      <c r="BE159" t="str">
        <f>IF(ISERR(SEARCH(BE$1,Data!$G160)),"",";"&amp;BE$1&amp;";")</f>
        <v/>
      </c>
      <c r="BF159" t="str">
        <f>IF(ISERR(SEARCH(BF$1,Data!$G160)),"",";"&amp;BF$1&amp;";")</f>
        <v/>
      </c>
      <c r="BG159" t="str">
        <f>IF(ISERR(SEARCH(BG$1,Data!$G160)),"",";"&amp;BG$1&amp;";")</f>
        <v/>
      </c>
      <c r="BH159" t="str">
        <f>IF(ISERR(SEARCH(BH$1,Data!$G160)),"",";"&amp;BH$1&amp;";")</f>
        <v/>
      </c>
      <c r="BI159" t="str">
        <f>IF(ISERR(SEARCH(BI$1,Data!$G160)),"",";"&amp;BI$1&amp;";")</f>
        <v/>
      </c>
      <c r="BJ159" t="str">
        <f>IF(ISERR(SEARCH(BJ$1,Data!$G160)),"",";"&amp;BJ$1&amp;";")</f>
        <v/>
      </c>
      <c r="BK159" t="str">
        <f>IF(ISERR(SEARCH(BK$1,Data!$G160)),"",";"&amp;BK$1&amp;";")</f>
        <v>;Naboo ;</v>
      </c>
      <c r="BL159" t="str">
        <f>IF(ISERR(SEARCH(BL$1,Data!$G160)),"",";"&amp;BL$1&amp;";")</f>
        <v/>
      </c>
      <c r="BM159" t="str">
        <f>IF(ISERR(SEARCH(BM$1,Data!$G160)),"",";"&amp;BM$1&amp;";")</f>
        <v/>
      </c>
      <c r="BN159" t="str">
        <f>IF(ISERR(SEARCH(BN$1,Data!$G160)),"",";"&amp;BN$1&amp;";")</f>
        <v/>
      </c>
      <c r="BO159" t="str">
        <f>IF(ISERR(SEARCH(BO$1,Data!$G160)),"",";"&amp;BO$1&amp;";")</f>
        <v/>
      </c>
      <c r="BP159" t="str">
        <f>IF(ISERR(SEARCH(BP$1,Data!$G160)),"",";"&amp;BP$1&amp;";")</f>
        <v/>
      </c>
      <c r="BQ159" t="str">
        <f>IF(ISERR(SEARCH(BQ$1,Data!$G160)),"",";"&amp;BQ$1&amp;";")</f>
        <v/>
      </c>
      <c r="BR159" t="str">
        <f>IF(ISERR(SEARCH(BR$1,Data!$G160)),"",";"&amp;BR$1&amp;";")</f>
        <v/>
      </c>
      <c r="BS159" t="str">
        <f>IF(ISERR(SEARCH(BS$1,Data!$G160)),"",";"&amp;BS$1&amp;";")</f>
        <v/>
      </c>
      <c r="BT159" t="str">
        <f>IF(ISERR(SEARCH(BT$1,Data!$G160)),"",";"&amp;BT$1&amp;";")</f>
        <v/>
      </c>
      <c r="BU159" t="str">
        <f>IF(ISERR(SEARCH(BU$1,Data!$G160)),"",";"&amp;BU$1&amp;";")</f>
        <v/>
      </c>
      <c r="BV159" t="str">
        <f>IF(ISERR(SEARCH(BV$1,Data!$G160)),"",";"&amp;BV$1&amp;";")</f>
        <v/>
      </c>
      <c r="BW159" t="str">
        <f>IF(ISERR(SEARCH(BW$1,Data!$G160)),"",";"&amp;BW$1&amp;";")</f>
        <v/>
      </c>
      <c r="BX159" t="str">
        <f>IF(ISERR(SEARCH(BX$1,Data!$G160)),"",";"&amp;BX$1&amp;";")</f>
        <v/>
      </c>
      <c r="BY159" t="str">
        <f>IF(ISERR(SEARCH(BY$1,Data!$G160)),"",";"&amp;BY$1&amp;";")</f>
        <v/>
      </c>
      <c r="BZ159" t="str">
        <f>IF(ISERR(SEARCH(BZ$1,Data!$G160)),"",";"&amp;BZ$1&amp;";")</f>
        <v/>
      </c>
      <c r="CA159" t="str">
        <f>IF(ISERR(SEARCH(CA$1,Data!$G160)),"",";"&amp;CA$1&amp;";")</f>
        <v/>
      </c>
      <c r="CB159" t="str">
        <f>IF(ISERR(SEARCH(CB$1,Data!$G160)),"",";"&amp;CB$1&amp;";")</f>
        <v/>
      </c>
      <c r="CC159" t="str">
        <f>IF(ISERR(SEARCH(CC$1,Data!$G160)),"",";"&amp;CC$1&amp;";")</f>
        <v/>
      </c>
      <c r="CD159" t="str">
        <f>IF(ISERR(SEARCH(CD$1,Data!$G160)),"",";"&amp;CD$1&amp;";")</f>
        <v/>
      </c>
      <c r="CE159" t="str">
        <f>IF(ISERR(SEARCH(CE$1,Data!$G160)),"",";"&amp;CE$1&amp;";")</f>
        <v/>
      </c>
      <c r="CF159" t="str">
        <f>IF(ISERR(SEARCH(CF$1,Data!$G160)),"",";"&amp;CF$1&amp;";")</f>
        <v/>
      </c>
      <c r="CG159" t="str">
        <f>IF(ISERR(SEARCH(CG$1,Data!$G160)),"",";"&amp;CG$1&amp;";")</f>
        <v/>
      </c>
      <c r="CH159" t="str">
        <f>IF(ISERR(SEARCH(CH$1,Data!$G160)),"",";"&amp;CH$1&amp;";")</f>
        <v/>
      </c>
      <c r="CI159" t="str">
        <f>IF(ISERR(SEARCH(CI$1,Data!$G160)),"",";"&amp;CI$1&amp;";")</f>
        <v/>
      </c>
      <c r="CJ159" t="str">
        <f>IF(ISERR(SEARCH(CJ$1,Data!$G160)),"",";"&amp;CJ$1&amp;";")</f>
        <v/>
      </c>
      <c r="CK159" t="str">
        <f>IF(ISERR(SEARCH(CK$1,Data!$G160)),"",";"&amp;CK$1&amp;";")</f>
        <v/>
      </c>
      <c r="CL159" t="str">
        <f>IF(ISERR(SEARCH(CL$1,Data!$G160)),"",";"&amp;CL$1&amp;";")</f>
        <v/>
      </c>
      <c r="CM159" t="str">
        <f>IF(ISERR(SEARCH(CM$1,Data!$G160)),"",";"&amp;CM$1&amp;";")</f>
        <v/>
      </c>
      <c r="CN159" t="str">
        <f>IF(ISERR(SEARCH(CN$1,Data!$G160)),"",";"&amp;CN$1&amp;";")</f>
        <v/>
      </c>
      <c r="CO159" t="str">
        <f>IF(ISERR(SEARCH(CO$1,Data!$G160)),"",";"&amp;CO$1&amp;";")</f>
        <v/>
      </c>
      <c r="CP159" t="str">
        <f>IF(ISERR(SEARCH(CP$1,Data!$G160)),"",";"&amp;CP$1&amp;";")</f>
        <v/>
      </c>
      <c r="CQ159" t="str">
        <f>IF(ISERR(SEARCH(CQ$1,Data!$G160)),"",";"&amp;CQ$1&amp;";")</f>
        <v/>
      </c>
      <c r="CR159" t="str">
        <f>IF(ISERR(SEARCH(CR$1,Data!$G160)),"",";"&amp;CR$1&amp;";")</f>
        <v/>
      </c>
      <c r="CS159" t="str">
        <f>IF(ISERR(SEARCH(CS$1,Data!$G160)),"",";"&amp;CS$1&amp;";")</f>
        <v/>
      </c>
      <c r="CT159" t="str">
        <f>IF(ISERR(SEARCH(CT$1,Data!$G160)),"",";"&amp;CT$1&amp;";")</f>
        <v/>
      </c>
      <c r="CU159" t="str">
        <f>IF(ISERR(SEARCH(CU$1,Data!$G160)),"",";"&amp;CU$1&amp;";")</f>
        <v/>
      </c>
      <c r="CV159" t="str">
        <f>IF(ISERR(SEARCH(CV$1,Data!$G160)),"",";"&amp;CV$1&amp;";")</f>
        <v/>
      </c>
      <c r="CW159" t="str">
        <f>IF(ISERR(SEARCH(CW$1,Data!$G160)),"",";"&amp;CW$1&amp;";")</f>
        <v/>
      </c>
      <c r="CX159" t="str">
        <f>IF(ISERR(SEARCH(CX$1,Data!$G160)),"",";"&amp;CX$1&amp;";")</f>
        <v/>
      </c>
      <c r="CY159" t="str">
        <f>IF(ISERR(SEARCH(CY$1,Data!$G160)),"",";"&amp;CY$1&amp;";")</f>
        <v/>
      </c>
      <c r="CZ159" t="str">
        <f>IF(ISERR(SEARCH(CZ$1,Data!$G160)),"",";"&amp;CZ$1&amp;";")</f>
        <v/>
      </c>
      <c r="DA159" t="str">
        <f>IF(ISERR(SEARCH(DA$1,Data!$G160)),"",";"&amp;DA$1&amp;";")</f>
        <v/>
      </c>
      <c r="DB159" t="str">
        <f>IF(ISERR(SEARCH(DB$1,Data!$G160)),"",";"&amp;DB$1&amp;";")</f>
        <v/>
      </c>
      <c r="DC159" t="str">
        <f>IF(ISERR(SEARCH(DC$1,Data!$G160)),"",";"&amp;DC$1&amp;";")</f>
        <v/>
      </c>
      <c r="DD159" t="str">
        <f>IF(ISERR(SEARCH(DD$1,Data!$G160)),"",";"&amp;DD$1&amp;";")</f>
        <v/>
      </c>
      <c r="DE159" t="str">
        <f>IF(ISERR(SEARCH(DE$1,Data!$G160)),"",";"&amp;DE$1&amp;";")</f>
        <v/>
      </c>
      <c r="DF159" t="str">
        <f>IF(ISERR(SEARCH(DF$1,Data!$G160)),"",";"&amp;DF$1&amp;";")</f>
        <v/>
      </c>
      <c r="DG159" t="str">
        <f>IF(ISERR(SEARCH(DG$1,Data!$G160)),"",";"&amp;DG$1&amp;";")</f>
        <v/>
      </c>
      <c r="DH159" t="str">
        <f>IF(ISERR(SEARCH(DH$1,Data!$G160)),"",";"&amp;DH$1&amp;";")</f>
        <v/>
      </c>
      <c r="DI159" t="str">
        <f>IF(ISERR(SEARCH(DI$1,Data!$G160)),"",";"&amp;DI$1&amp;";")</f>
        <v/>
      </c>
      <c r="DJ159" t="str">
        <f>IF(ISERR(SEARCH(DJ$1,Data!$G160)),"",";"&amp;DJ$1&amp;";")</f>
        <v/>
      </c>
      <c r="DK159" t="str">
        <f>IF(ISERR(SEARCH(DK$1,Data!$G160)),"",";"&amp;DK$1&amp;";")</f>
        <v/>
      </c>
      <c r="DL159" t="str">
        <f>IF(ISERR(SEARCH(DL$1,Data!$G160)),"",";"&amp;DL$1&amp;";")</f>
        <v/>
      </c>
      <c r="DM159" t="str">
        <f>IF(ISERR(SEARCH(DM$1,Data!$G160)),"",";"&amp;DM$1&amp;";")</f>
        <v/>
      </c>
      <c r="DN159" t="str">
        <f>IF(ISERR(SEARCH(DN$1,Data!$G160)),"",";"&amp;DN$1&amp;";")</f>
        <v/>
      </c>
      <c r="DO159" t="str">
        <f>IF(ISERR(SEARCH(DO$1,Data!$G160)),"",";"&amp;DO$1&amp;";")</f>
        <v/>
      </c>
      <c r="DP159" t="str">
        <f>IF(ISERR(SEARCH(DP$1,Data!$G160)),"",";"&amp;DP$1&amp;";")</f>
        <v/>
      </c>
      <c r="DQ159" t="str">
        <f>IF(ISERR(SEARCH(DQ$1,Data!$G160)),"",";"&amp;DQ$1&amp;";")</f>
        <v/>
      </c>
      <c r="DR159" t="str">
        <f>IF(ISERR(SEARCH(DR$1,Data!$G160)),"",";"&amp;DR$1&amp;";")</f>
        <v/>
      </c>
      <c r="DS159" t="str">
        <f>IF(ISERR(SEARCH(DS$1,Data!$G160)),"",";"&amp;DS$1&amp;";")</f>
        <v/>
      </c>
      <c r="DT159" t="str">
        <f>IF(ISERR(SEARCH(DT$1,Data!$G160)),"",";"&amp;DT$1&amp;";")</f>
        <v/>
      </c>
      <c r="DU159" t="str">
        <f>IF(ISERR(SEARCH(DU$1,Data!$G160)),"",";"&amp;DU$1&amp;";")</f>
        <v/>
      </c>
    </row>
    <row r="160" spans="1:125" x14ac:dyDescent="0.3">
      <c r="A160" t="str">
        <f>Tableau1[[#This Row],[name]]</f>
        <v>Yarael Poof</v>
      </c>
      <c r="B160" t="str">
        <f>IF(ISERROR(Tableau3[[#This Row],[Second semi-colon]]), "", MID(Tableau3[[#This Row],[Concatenation]], 2, Tableau3[[#This Row],[Second semi-colon]]-2))</f>
        <v/>
      </c>
      <c r="C160" t="e">
        <f>SEARCH(" ;",Tableau3[[#This Row],[Concatenation]])</f>
        <v>#VALUE!</v>
      </c>
      <c r="D160" t="str">
        <f>_xlfn.CONCAT(Tableau2[#This Row])</f>
        <v/>
      </c>
      <c r="I160" t="str">
        <f>IF(ISERR(SEARCH(I$1,Data!$G161)),"",";"&amp;I$1&amp;";")</f>
        <v/>
      </c>
      <c r="J160" t="str">
        <f>IF(ISERR(SEARCH(J$1,Data!$G161)),"",";"&amp;J$1&amp;";")</f>
        <v/>
      </c>
      <c r="K160" t="str">
        <f>IF(ISERR(SEARCH(K$1,Data!$G161)),"",";"&amp;K$1&amp;";")</f>
        <v/>
      </c>
      <c r="L160" t="str">
        <f>IF(ISERR(SEARCH(L$1,Data!$G161)),"",";"&amp;L$1&amp;";")</f>
        <v/>
      </c>
      <c r="M160" t="str">
        <f>IF(ISERR(SEARCH(M$1,Data!$G161)),"",";"&amp;M$1&amp;";")</f>
        <v/>
      </c>
      <c r="N160" t="str">
        <f>IF(ISERR(SEARCH(N$1,Data!$G161)),"",";"&amp;N$1&amp;";")</f>
        <v/>
      </c>
      <c r="O160" t="str">
        <f>IF(ISERR(SEARCH(O$1,Data!$G161)),"",";"&amp;O$1&amp;";")</f>
        <v/>
      </c>
      <c r="P160" t="str">
        <f>IF(ISERR(SEARCH(P$1,Data!$G161)),"",";"&amp;P$1&amp;";")</f>
        <v/>
      </c>
      <c r="Q160" t="str">
        <f>IF(ISERR(SEARCH(Q$1,Data!$G161)),"",";"&amp;Q$1&amp;";")</f>
        <v/>
      </c>
      <c r="R160" t="str">
        <f>IF(ISERR(SEARCH(R$1,Data!$G161)),"",";"&amp;R$1&amp;";")</f>
        <v/>
      </c>
      <c r="S160" t="str">
        <f>IF(ISERR(SEARCH(S$1,Data!$G161)),"",";"&amp;S$1&amp;";")</f>
        <v/>
      </c>
      <c r="T160" t="str">
        <f>IF(ISERR(SEARCH(T$1,Data!$G161)),"",";"&amp;T$1&amp;";")</f>
        <v/>
      </c>
      <c r="U160" t="str">
        <f>IF(ISERR(SEARCH(U$1,Data!$G161)),"",";"&amp;U$1&amp;";")</f>
        <v/>
      </c>
      <c r="V160" t="str">
        <f>IF(ISERR(SEARCH(V$1,Data!$G161)),"",";"&amp;V$1&amp;";")</f>
        <v/>
      </c>
      <c r="W160" t="str">
        <f>IF(ISERR(SEARCH(W$1,Data!$G161)),"",";"&amp;W$1&amp;";")</f>
        <v/>
      </c>
      <c r="X160" t="str">
        <f>IF(ISERR(SEARCH(X$1,Data!$G161)),"",";"&amp;X$1&amp;";")</f>
        <v/>
      </c>
      <c r="Y160" t="str">
        <f>IF(ISERR(SEARCH(Y$1,Data!$G161)),"",";"&amp;Y$1&amp;";")</f>
        <v/>
      </c>
      <c r="Z160" t="str">
        <f>IF(ISERR(SEARCH(Z$1,Data!$G161)),"",";"&amp;Z$1&amp;";")</f>
        <v/>
      </c>
      <c r="AA160" t="str">
        <f>IF(ISERR(SEARCH(AA$1,Data!$G161)),"",";"&amp;AA$1&amp;";")</f>
        <v/>
      </c>
      <c r="AB160" t="str">
        <f>IF(ISERR(SEARCH(AB$1,Data!$G161)),"",";"&amp;AB$1&amp;";")</f>
        <v/>
      </c>
      <c r="AC160" t="str">
        <f>IF(ISERR(SEARCH(AC$1,Data!$G161)),"",";"&amp;AC$1&amp;";")</f>
        <v/>
      </c>
      <c r="AD160" t="str">
        <f>IF(ISERR(SEARCH(AD$1,Data!$G161)),"",";"&amp;AD$1&amp;";")</f>
        <v/>
      </c>
      <c r="AE160" t="str">
        <f>IF(ISERR(SEARCH(AE$1,Data!$G161)),"",";"&amp;AE$1&amp;";")</f>
        <v/>
      </c>
      <c r="AF160" t="str">
        <f>IF(ISERR(SEARCH(AF$1,Data!$G161)),"",";"&amp;AF$1&amp;";")</f>
        <v/>
      </c>
      <c r="AG160" t="str">
        <f>IF(ISERR(SEARCH(AG$1,Data!$G161)),"",";"&amp;AG$1&amp;";")</f>
        <v/>
      </c>
      <c r="AH160" t="str">
        <f>IF(ISERR(SEARCH(AH$1,Data!$G161)),"",";"&amp;AH$1&amp;";")</f>
        <v/>
      </c>
      <c r="AI160" t="str">
        <f>IF(ISERR(SEARCH(AI$1,Data!$G161)),"",";"&amp;AI$1&amp;";")</f>
        <v/>
      </c>
      <c r="AJ160" t="str">
        <f>IF(ISERR(SEARCH(AJ$1,Data!$G161)),"",";"&amp;AJ$1&amp;";")</f>
        <v/>
      </c>
      <c r="AK160" t="str">
        <f>IF(ISERR(SEARCH(AK$1,Data!$G161)),"",";"&amp;AK$1&amp;";")</f>
        <v/>
      </c>
      <c r="AL160" t="str">
        <f>IF(ISERR(SEARCH(AL$1,Data!$G161)),"",";"&amp;AL$1&amp;";")</f>
        <v/>
      </c>
      <c r="AM160" t="str">
        <f>IF(ISERR(SEARCH(AM$1,Data!$G161)),"",";"&amp;AM$1&amp;";")</f>
        <v/>
      </c>
      <c r="AN160" t="str">
        <f>IF(ISERR(SEARCH(AN$1,Data!$G161)),"",";"&amp;AN$1&amp;";")</f>
        <v/>
      </c>
      <c r="AO160" t="str">
        <f>IF(ISERR(SEARCH(AO$1,Data!$G161)),"",";"&amp;AO$1&amp;";")</f>
        <v/>
      </c>
      <c r="AP160" t="str">
        <f>IF(ISERR(SEARCH(AP$1,Data!$G161)),"",";"&amp;AP$1&amp;";")</f>
        <v/>
      </c>
      <c r="AQ160" t="str">
        <f>IF(ISERR(SEARCH(AQ$1,Data!$G161)),"",";"&amp;AQ$1&amp;";")</f>
        <v/>
      </c>
      <c r="AR160" t="str">
        <f>IF(ISERR(SEARCH(AR$1,Data!$G161)),"",";"&amp;AR$1&amp;";")</f>
        <v/>
      </c>
      <c r="AS160" t="str">
        <f>IF(ISERR(SEARCH(AS$1,Data!$G161)),"",";"&amp;AS$1&amp;";")</f>
        <v/>
      </c>
      <c r="AT160" t="str">
        <f>IF(ISERR(SEARCH(AT$1,Data!$G161)),"",";"&amp;AT$1&amp;";")</f>
        <v/>
      </c>
      <c r="AU160" t="str">
        <f>IF(ISERR(SEARCH(AU$1,Data!$G161)),"",";"&amp;AU$1&amp;";")</f>
        <v/>
      </c>
      <c r="AV160" t="str">
        <f>IF(ISERR(SEARCH(AV$1,Data!$G161)),"",";"&amp;AV$1&amp;";")</f>
        <v/>
      </c>
      <c r="AW160" t="str">
        <f>IF(ISERR(SEARCH(AW$1,Data!$G161)),"",";"&amp;AW$1&amp;";")</f>
        <v/>
      </c>
      <c r="AX160" t="str">
        <f>IF(ISERR(SEARCH(AX$1,Data!$G161)),"",";"&amp;AX$1&amp;";")</f>
        <v/>
      </c>
      <c r="AY160" t="str">
        <f>IF(ISERR(SEARCH(AY$1,Data!$G161)),"",";"&amp;AY$1&amp;";")</f>
        <v/>
      </c>
      <c r="AZ160" t="str">
        <f>IF(ISERR(SEARCH(AZ$1,Data!$G161)),"",";"&amp;AZ$1&amp;";")</f>
        <v/>
      </c>
      <c r="BA160" t="str">
        <f>IF(ISERR(SEARCH(BA$1,Data!$G161)),"",";"&amp;BA$1&amp;";")</f>
        <v/>
      </c>
      <c r="BB160" t="str">
        <f>IF(ISERR(SEARCH(BB$1,Data!$G161)),"",";"&amp;BB$1&amp;";")</f>
        <v/>
      </c>
      <c r="BC160" t="str">
        <f>IF(ISERR(SEARCH(BC$1,Data!$G161)),"",";"&amp;BC$1&amp;";")</f>
        <v/>
      </c>
      <c r="BD160" t="str">
        <f>IF(ISERR(SEARCH(BD$1,Data!$G161)),"",";"&amp;BD$1&amp;";")</f>
        <v/>
      </c>
      <c r="BE160" t="str">
        <f>IF(ISERR(SEARCH(BE$1,Data!$G161)),"",";"&amp;BE$1&amp;";")</f>
        <v/>
      </c>
      <c r="BF160" t="str">
        <f>IF(ISERR(SEARCH(BF$1,Data!$G161)),"",";"&amp;BF$1&amp;";")</f>
        <v/>
      </c>
      <c r="BG160" t="str">
        <f>IF(ISERR(SEARCH(BG$1,Data!$G161)),"",";"&amp;BG$1&amp;";")</f>
        <v/>
      </c>
      <c r="BH160" t="str">
        <f>IF(ISERR(SEARCH(BH$1,Data!$G161)),"",";"&amp;BH$1&amp;";")</f>
        <v/>
      </c>
      <c r="BI160" t="str">
        <f>IF(ISERR(SEARCH(BI$1,Data!$G161)),"",";"&amp;BI$1&amp;";")</f>
        <v/>
      </c>
      <c r="BJ160" t="str">
        <f>IF(ISERR(SEARCH(BJ$1,Data!$G161)),"",";"&amp;BJ$1&amp;";")</f>
        <v/>
      </c>
      <c r="BK160" t="str">
        <f>IF(ISERR(SEARCH(BK$1,Data!$G161)),"",";"&amp;BK$1&amp;";")</f>
        <v/>
      </c>
      <c r="BL160" t="str">
        <f>IF(ISERR(SEARCH(BL$1,Data!$G161)),"",";"&amp;BL$1&amp;";")</f>
        <v/>
      </c>
      <c r="BM160" t="str">
        <f>IF(ISERR(SEARCH(BM$1,Data!$G161)),"",";"&amp;BM$1&amp;";")</f>
        <v/>
      </c>
      <c r="BN160" t="str">
        <f>IF(ISERR(SEARCH(BN$1,Data!$G161)),"",";"&amp;BN$1&amp;";")</f>
        <v/>
      </c>
      <c r="BO160" t="str">
        <f>IF(ISERR(SEARCH(BO$1,Data!$G161)),"",";"&amp;BO$1&amp;";")</f>
        <v/>
      </c>
      <c r="BP160" t="str">
        <f>IF(ISERR(SEARCH(BP$1,Data!$G161)),"",";"&amp;BP$1&amp;";")</f>
        <v/>
      </c>
      <c r="BQ160" t="str">
        <f>IF(ISERR(SEARCH(BQ$1,Data!$G161)),"",";"&amp;BQ$1&amp;";")</f>
        <v/>
      </c>
      <c r="BR160" t="str">
        <f>IF(ISERR(SEARCH(BR$1,Data!$G161)),"",";"&amp;BR$1&amp;";")</f>
        <v/>
      </c>
      <c r="BS160" t="str">
        <f>IF(ISERR(SEARCH(BS$1,Data!$G161)),"",";"&amp;BS$1&amp;";")</f>
        <v/>
      </c>
      <c r="BT160" t="str">
        <f>IF(ISERR(SEARCH(BT$1,Data!$G161)),"",";"&amp;BT$1&amp;";")</f>
        <v/>
      </c>
      <c r="BU160" t="str">
        <f>IF(ISERR(SEARCH(BU$1,Data!$G161)),"",";"&amp;BU$1&amp;";")</f>
        <v/>
      </c>
      <c r="BV160" t="str">
        <f>IF(ISERR(SEARCH(BV$1,Data!$G161)),"",";"&amp;BV$1&amp;";")</f>
        <v/>
      </c>
      <c r="BW160" t="str">
        <f>IF(ISERR(SEARCH(BW$1,Data!$G161)),"",";"&amp;BW$1&amp;";")</f>
        <v/>
      </c>
      <c r="BX160" t="str">
        <f>IF(ISERR(SEARCH(BX$1,Data!$G161)),"",";"&amp;BX$1&amp;";")</f>
        <v/>
      </c>
      <c r="BY160" t="str">
        <f>IF(ISERR(SEARCH(BY$1,Data!$G161)),"",";"&amp;BY$1&amp;";")</f>
        <v/>
      </c>
      <c r="BZ160" t="str">
        <f>IF(ISERR(SEARCH(BZ$1,Data!$G161)),"",";"&amp;BZ$1&amp;";")</f>
        <v/>
      </c>
      <c r="CA160" t="str">
        <f>IF(ISERR(SEARCH(CA$1,Data!$G161)),"",";"&amp;CA$1&amp;";")</f>
        <v/>
      </c>
      <c r="CB160" t="str">
        <f>IF(ISERR(SEARCH(CB$1,Data!$G161)),"",";"&amp;CB$1&amp;";")</f>
        <v/>
      </c>
      <c r="CC160" t="str">
        <f>IF(ISERR(SEARCH(CC$1,Data!$G161)),"",";"&amp;CC$1&amp;";")</f>
        <v/>
      </c>
      <c r="CD160" t="str">
        <f>IF(ISERR(SEARCH(CD$1,Data!$G161)),"",";"&amp;CD$1&amp;";")</f>
        <v/>
      </c>
      <c r="CE160" t="str">
        <f>IF(ISERR(SEARCH(CE$1,Data!$G161)),"",";"&amp;CE$1&amp;";")</f>
        <v/>
      </c>
      <c r="CF160" t="str">
        <f>IF(ISERR(SEARCH(CF$1,Data!$G161)),"",";"&amp;CF$1&amp;";")</f>
        <v/>
      </c>
      <c r="CG160" t="str">
        <f>IF(ISERR(SEARCH(CG$1,Data!$G161)),"",";"&amp;CG$1&amp;";")</f>
        <v/>
      </c>
      <c r="CH160" t="str">
        <f>IF(ISERR(SEARCH(CH$1,Data!$G161)),"",";"&amp;CH$1&amp;";")</f>
        <v/>
      </c>
      <c r="CI160" t="str">
        <f>IF(ISERR(SEARCH(CI$1,Data!$G161)),"",";"&amp;CI$1&amp;";")</f>
        <v/>
      </c>
      <c r="CJ160" t="str">
        <f>IF(ISERR(SEARCH(CJ$1,Data!$G161)),"",";"&amp;CJ$1&amp;";")</f>
        <v/>
      </c>
      <c r="CK160" t="str">
        <f>IF(ISERR(SEARCH(CK$1,Data!$G161)),"",";"&amp;CK$1&amp;";")</f>
        <v/>
      </c>
      <c r="CL160" t="str">
        <f>IF(ISERR(SEARCH(CL$1,Data!$G161)),"",";"&amp;CL$1&amp;";")</f>
        <v/>
      </c>
      <c r="CM160" t="str">
        <f>IF(ISERR(SEARCH(CM$1,Data!$G161)),"",";"&amp;CM$1&amp;";")</f>
        <v/>
      </c>
      <c r="CN160" t="str">
        <f>IF(ISERR(SEARCH(CN$1,Data!$G161)),"",";"&amp;CN$1&amp;";")</f>
        <v/>
      </c>
      <c r="CO160" t="str">
        <f>IF(ISERR(SEARCH(CO$1,Data!$G161)),"",";"&amp;CO$1&amp;";")</f>
        <v/>
      </c>
      <c r="CP160" t="str">
        <f>IF(ISERR(SEARCH(CP$1,Data!$G161)),"",";"&amp;CP$1&amp;";")</f>
        <v/>
      </c>
      <c r="CQ160" t="str">
        <f>IF(ISERR(SEARCH(CQ$1,Data!$G161)),"",";"&amp;CQ$1&amp;";")</f>
        <v/>
      </c>
      <c r="CR160" t="str">
        <f>IF(ISERR(SEARCH(CR$1,Data!$G161)),"",";"&amp;CR$1&amp;";")</f>
        <v/>
      </c>
      <c r="CS160" t="str">
        <f>IF(ISERR(SEARCH(CS$1,Data!$G161)),"",";"&amp;CS$1&amp;";")</f>
        <v/>
      </c>
      <c r="CT160" t="str">
        <f>IF(ISERR(SEARCH(CT$1,Data!$G161)),"",";"&amp;CT$1&amp;";")</f>
        <v/>
      </c>
      <c r="CU160" t="str">
        <f>IF(ISERR(SEARCH(CU$1,Data!$G161)),"",";"&amp;CU$1&amp;";")</f>
        <v/>
      </c>
      <c r="CV160" t="str">
        <f>IF(ISERR(SEARCH(CV$1,Data!$G161)),"",";"&amp;CV$1&amp;";")</f>
        <v/>
      </c>
      <c r="CW160" t="str">
        <f>IF(ISERR(SEARCH(CW$1,Data!$G161)),"",";"&amp;CW$1&amp;";")</f>
        <v/>
      </c>
      <c r="CX160" t="str">
        <f>IF(ISERR(SEARCH(CX$1,Data!$G161)),"",";"&amp;CX$1&amp;";")</f>
        <v/>
      </c>
      <c r="CY160" t="str">
        <f>IF(ISERR(SEARCH(CY$1,Data!$G161)),"",";"&amp;CY$1&amp;";")</f>
        <v/>
      </c>
      <c r="CZ160" t="str">
        <f>IF(ISERR(SEARCH(CZ$1,Data!$G161)),"",";"&amp;CZ$1&amp;";")</f>
        <v/>
      </c>
      <c r="DA160" t="str">
        <f>IF(ISERR(SEARCH(DA$1,Data!$G161)),"",";"&amp;DA$1&amp;";")</f>
        <v/>
      </c>
      <c r="DB160" t="str">
        <f>IF(ISERR(SEARCH(DB$1,Data!$G161)),"",";"&amp;DB$1&amp;";")</f>
        <v/>
      </c>
      <c r="DC160" t="str">
        <f>IF(ISERR(SEARCH(DC$1,Data!$G161)),"",";"&amp;DC$1&amp;";")</f>
        <v/>
      </c>
      <c r="DD160" t="str">
        <f>IF(ISERR(SEARCH(DD$1,Data!$G161)),"",";"&amp;DD$1&amp;";")</f>
        <v/>
      </c>
      <c r="DE160" t="str">
        <f>IF(ISERR(SEARCH(DE$1,Data!$G161)),"",";"&amp;DE$1&amp;";")</f>
        <v/>
      </c>
      <c r="DF160" t="str">
        <f>IF(ISERR(SEARCH(DF$1,Data!$G161)),"",";"&amp;DF$1&amp;";")</f>
        <v/>
      </c>
      <c r="DG160" t="str">
        <f>IF(ISERR(SEARCH(DG$1,Data!$G161)),"",";"&amp;DG$1&amp;";")</f>
        <v/>
      </c>
      <c r="DH160" t="str">
        <f>IF(ISERR(SEARCH(DH$1,Data!$G161)),"",";"&amp;DH$1&amp;";")</f>
        <v/>
      </c>
      <c r="DI160" t="str">
        <f>IF(ISERR(SEARCH(DI$1,Data!$G161)),"",";"&amp;DI$1&amp;";")</f>
        <v/>
      </c>
      <c r="DJ160" t="str">
        <f>IF(ISERR(SEARCH(DJ$1,Data!$G161)),"",";"&amp;DJ$1&amp;";")</f>
        <v/>
      </c>
      <c r="DK160" t="str">
        <f>IF(ISERR(SEARCH(DK$1,Data!$G161)),"",";"&amp;DK$1&amp;";")</f>
        <v/>
      </c>
      <c r="DL160" t="str">
        <f>IF(ISERR(SEARCH(DL$1,Data!$G161)),"",";"&amp;DL$1&amp;";")</f>
        <v/>
      </c>
      <c r="DM160" t="str">
        <f>IF(ISERR(SEARCH(DM$1,Data!$G161)),"",";"&amp;DM$1&amp;";")</f>
        <v/>
      </c>
      <c r="DN160" t="str">
        <f>IF(ISERR(SEARCH(DN$1,Data!$G161)),"",";"&amp;DN$1&amp;";")</f>
        <v/>
      </c>
      <c r="DO160" t="str">
        <f>IF(ISERR(SEARCH(DO$1,Data!$G161)),"",";"&amp;DO$1&amp;";")</f>
        <v/>
      </c>
      <c r="DP160" t="str">
        <f>IF(ISERR(SEARCH(DP$1,Data!$G161)),"",";"&amp;DP$1&amp;";")</f>
        <v/>
      </c>
      <c r="DQ160" t="str">
        <f>IF(ISERR(SEARCH(DQ$1,Data!$G161)),"",";"&amp;DQ$1&amp;";")</f>
        <v/>
      </c>
      <c r="DR160" t="str">
        <f>IF(ISERR(SEARCH(DR$1,Data!$G161)),"",";"&amp;DR$1&amp;";")</f>
        <v/>
      </c>
      <c r="DS160" t="str">
        <f>IF(ISERR(SEARCH(DS$1,Data!$G161)),"",";"&amp;DS$1&amp;";")</f>
        <v/>
      </c>
      <c r="DT160" t="str">
        <f>IF(ISERR(SEARCH(DT$1,Data!$G161)),"",";"&amp;DT$1&amp;";")</f>
        <v/>
      </c>
      <c r="DU160" t="str">
        <f>IF(ISERR(SEARCH(DU$1,Data!$G161)),"",";"&amp;DU$1&amp;";")</f>
        <v/>
      </c>
    </row>
    <row r="161" spans="1:125" x14ac:dyDescent="0.3">
      <c r="A161" t="str">
        <f>Tableau1[[#This Row],[name]]</f>
        <v>Oppo Rancisis</v>
      </c>
      <c r="B161" t="str">
        <f>IF(ISERROR(Tableau3[[#This Row],[Second semi-colon]]), "", MID(Tableau3[[#This Row],[Concatenation]], 2, Tableau3[[#This Row],[Second semi-colon]]-2))</f>
        <v/>
      </c>
      <c r="C161" t="e">
        <f>SEARCH(" ;",Tableau3[[#This Row],[Concatenation]])</f>
        <v>#VALUE!</v>
      </c>
      <c r="D161" t="str">
        <f>_xlfn.CONCAT(Tableau2[#This Row])</f>
        <v/>
      </c>
      <c r="I161" t="str">
        <f>IF(ISERR(SEARCH(I$1,Data!$G162)),"",";"&amp;I$1&amp;";")</f>
        <v/>
      </c>
      <c r="J161" t="str">
        <f>IF(ISERR(SEARCH(J$1,Data!$G162)),"",";"&amp;J$1&amp;";")</f>
        <v/>
      </c>
      <c r="K161" t="str">
        <f>IF(ISERR(SEARCH(K$1,Data!$G162)),"",";"&amp;K$1&amp;";")</f>
        <v/>
      </c>
      <c r="L161" t="str">
        <f>IF(ISERR(SEARCH(L$1,Data!$G162)),"",";"&amp;L$1&amp;";")</f>
        <v/>
      </c>
      <c r="M161" t="str">
        <f>IF(ISERR(SEARCH(M$1,Data!$G162)),"",";"&amp;M$1&amp;";")</f>
        <v/>
      </c>
      <c r="N161" t="str">
        <f>IF(ISERR(SEARCH(N$1,Data!$G162)),"",";"&amp;N$1&amp;";")</f>
        <v/>
      </c>
      <c r="O161" t="str">
        <f>IF(ISERR(SEARCH(O$1,Data!$G162)),"",";"&amp;O$1&amp;";")</f>
        <v/>
      </c>
      <c r="P161" t="str">
        <f>IF(ISERR(SEARCH(P$1,Data!$G162)),"",";"&amp;P$1&amp;";")</f>
        <v/>
      </c>
      <c r="Q161" t="str">
        <f>IF(ISERR(SEARCH(Q$1,Data!$G162)),"",";"&amp;Q$1&amp;";")</f>
        <v/>
      </c>
      <c r="R161" t="str">
        <f>IF(ISERR(SEARCH(R$1,Data!$G162)),"",";"&amp;R$1&amp;";")</f>
        <v/>
      </c>
      <c r="S161" t="str">
        <f>IF(ISERR(SEARCH(S$1,Data!$G162)),"",";"&amp;S$1&amp;";")</f>
        <v/>
      </c>
      <c r="T161" t="str">
        <f>IF(ISERR(SEARCH(T$1,Data!$G162)),"",";"&amp;T$1&amp;";")</f>
        <v/>
      </c>
      <c r="U161" t="str">
        <f>IF(ISERR(SEARCH(U$1,Data!$G162)),"",";"&amp;U$1&amp;";")</f>
        <v/>
      </c>
      <c r="V161" t="str">
        <f>IF(ISERR(SEARCH(V$1,Data!$G162)),"",";"&amp;V$1&amp;";")</f>
        <v/>
      </c>
      <c r="W161" t="str">
        <f>IF(ISERR(SEARCH(W$1,Data!$G162)),"",";"&amp;W$1&amp;";")</f>
        <v/>
      </c>
      <c r="X161" t="str">
        <f>IF(ISERR(SEARCH(X$1,Data!$G162)),"",";"&amp;X$1&amp;";")</f>
        <v/>
      </c>
      <c r="Y161" t="str">
        <f>IF(ISERR(SEARCH(Y$1,Data!$G162)),"",";"&amp;Y$1&amp;";")</f>
        <v/>
      </c>
      <c r="Z161" t="str">
        <f>IF(ISERR(SEARCH(Z$1,Data!$G162)),"",";"&amp;Z$1&amp;";")</f>
        <v/>
      </c>
      <c r="AA161" t="str">
        <f>IF(ISERR(SEARCH(AA$1,Data!$G162)),"",";"&amp;AA$1&amp;";")</f>
        <v/>
      </c>
      <c r="AB161" t="str">
        <f>IF(ISERR(SEARCH(AB$1,Data!$G162)),"",";"&amp;AB$1&amp;";")</f>
        <v/>
      </c>
      <c r="AC161" t="str">
        <f>IF(ISERR(SEARCH(AC$1,Data!$G162)),"",";"&amp;AC$1&amp;";")</f>
        <v/>
      </c>
      <c r="AD161" t="str">
        <f>IF(ISERR(SEARCH(AD$1,Data!$G162)),"",";"&amp;AD$1&amp;";")</f>
        <v/>
      </c>
      <c r="AE161" t="str">
        <f>IF(ISERR(SEARCH(AE$1,Data!$G162)),"",";"&amp;AE$1&amp;";")</f>
        <v/>
      </c>
      <c r="AF161" t="str">
        <f>IF(ISERR(SEARCH(AF$1,Data!$G162)),"",";"&amp;AF$1&amp;";")</f>
        <v/>
      </c>
      <c r="AG161" t="str">
        <f>IF(ISERR(SEARCH(AG$1,Data!$G162)),"",";"&amp;AG$1&amp;";")</f>
        <v/>
      </c>
      <c r="AH161" t="str">
        <f>IF(ISERR(SEARCH(AH$1,Data!$G162)),"",";"&amp;AH$1&amp;";")</f>
        <v/>
      </c>
      <c r="AI161" t="str">
        <f>IF(ISERR(SEARCH(AI$1,Data!$G162)),"",";"&amp;AI$1&amp;";")</f>
        <v/>
      </c>
      <c r="AJ161" t="str">
        <f>IF(ISERR(SEARCH(AJ$1,Data!$G162)),"",";"&amp;AJ$1&amp;";")</f>
        <v/>
      </c>
      <c r="AK161" t="str">
        <f>IF(ISERR(SEARCH(AK$1,Data!$G162)),"",";"&amp;AK$1&amp;";")</f>
        <v/>
      </c>
      <c r="AL161" t="str">
        <f>IF(ISERR(SEARCH(AL$1,Data!$G162)),"",";"&amp;AL$1&amp;";")</f>
        <v/>
      </c>
      <c r="AM161" t="str">
        <f>IF(ISERR(SEARCH(AM$1,Data!$G162)),"",";"&amp;AM$1&amp;";")</f>
        <v/>
      </c>
      <c r="AN161" t="str">
        <f>IF(ISERR(SEARCH(AN$1,Data!$G162)),"",";"&amp;AN$1&amp;";")</f>
        <v/>
      </c>
      <c r="AO161" t="str">
        <f>IF(ISERR(SEARCH(AO$1,Data!$G162)),"",";"&amp;AO$1&amp;";")</f>
        <v/>
      </c>
      <c r="AP161" t="str">
        <f>IF(ISERR(SEARCH(AP$1,Data!$G162)),"",";"&amp;AP$1&amp;";")</f>
        <v/>
      </c>
      <c r="AQ161" t="str">
        <f>IF(ISERR(SEARCH(AQ$1,Data!$G162)),"",";"&amp;AQ$1&amp;";")</f>
        <v/>
      </c>
      <c r="AR161" t="str">
        <f>IF(ISERR(SEARCH(AR$1,Data!$G162)),"",";"&amp;AR$1&amp;";")</f>
        <v/>
      </c>
      <c r="AS161" t="str">
        <f>IF(ISERR(SEARCH(AS$1,Data!$G162)),"",";"&amp;AS$1&amp;";")</f>
        <v/>
      </c>
      <c r="AT161" t="str">
        <f>IF(ISERR(SEARCH(AT$1,Data!$G162)),"",";"&amp;AT$1&amp;";")</f>
        <v/>
      </c>
      <c r="AU161" t="str">
        <f>IF(ISERR(SEARCH(AU$1,Data!$G162)),"",";"&amp;AU$1&amp;";")</f>
        <v/>
      </c>
      <c r="AV161" t="str">
        <f>IF(ISERR(SEARCH(AV$1,Data!$G162)),"",";"&amp;AV$1&amp;";")</f>
        <v/>
      </c>
      <c r="AW161" t="str">
        <f>IF(ISERR(SEARCH(AW$1,Data!$G162)),"",";"&amp;AW$1&amp;";")</f>
        <v/>
      </c>
      <c r="AX161" t="str">
        <f>IF(ISERR(SEARCH(AX$1,Data!$G162)),"",";"&amp;AX$1&amp;";")</f>
        <v/>
      </c>
      <c r="AY161" t="str">
        <f>IF(ISERR(SEARCH(AY$1,Data!$G162)),"",";"&amp;AY$1&amp;";")</f>
        <v/>
      </c>
      <c r="AZ161" t="str">
        <f>IF(ISERR(SEARCH(AZ$1,Data!$G162)),"",";"&amp;AZ$1&amp;";")</f>
        <v/>
      </c>
      <c r="BA161" t="str">
        <f>IF(ISERR(SEARCH(BA$1,Data!$G162)),"",";"&amp;BA$1&amp;";")</f>
        <v/>
      </c>
      <c r="BB161" t="str">
        <f>IF(ISERR(SEARCH(BB$1,Data!$G162)),"",";"&amp;BB$1&amp;";")</f>
        <v/>
      </c>
      <c r="BC161" t="str">
        <f>IF(ISERR(SEARCH(BC$1,Data!$G162)),"",";"&amp;BC$1&amp;";")</f>
        <v/>
      </c>
      <c r="BD161" t="str">
        <f>IF(ISERR(SEARCH(BD$1,Data!$G162)),"",";"&amp;BD$1&amp;";")</f>
        <v/>
      </c>
      <c r="BE161" t="str">
        <f>IF(ISERR(SEARCH(BE$1,Data!$G162)),"",";"&amp;BE$1&amp;";")</f>
        <v/>
      </c>
      <c r="BF161" t="str">
        <f>IF(ISERR(SEARCH(BF$1,Data!$G162)),"",";"&amp;BF$1&amp;";")</f>
        <v/>
      </c>
      <c r="BG161" t="str">
        <f>IF(ISERR(SEARCH(BG$1,Data!$G162)),"",";"&amp;BG$1&amp;";")</f>
        <v/>
      </c>
      <c r="BH161" t="str">
        <f>IF(ISERR(SEARCH(BH$1,Data!$G162)),"",";"&amp;BH$1&amp;";")</f>
        <v/>
      </c>
      <c r="BI161" t="str">
        <f>IF(ISERR(SEARCH(BI$1,Data!$G162)),"",";"&amp;BI$1&amp;";")</f>
        <v/>
      </c>
      <c r="BJ161" t="str">
        <f>IF(ISERR(SEARCH(BJ$1,Data!$G162)),"",";"&amp;BJ$1&amp;";")</f>
        <v/>
      </c>
      <c r="BK161" t="str">
        <f>IF(ISERR(SEARCH(BK$1,Data!$G162)),"",";"&amp;BK$1&amp;";")</f>
        <v/>
      </c>
      <c r="BL161" t="str">
        <f>IF(ISERR(SEARCH(BL$1,Data!$G162)),"",";"&amp;BL$1&amp;";")</f>
        <v/>
      </c>
      <c r="BM161" t="str">
        <f>IF(ISERR(SEARCH(BM$1,Data!$G162)),"",";"&amp;BM$1&amp;";")</f>
        <v/>
      </c>
      <c r="BN161" t="str">
        <f>IF(ISERR(SEARCH(BN$1,Data!$G162)),"",";"&amp;BN$1&amp;";")</f>
        <v/>
      </c>
      <c r="BO161" t="str">
        <f>IF(ISERR(SEARCH(BO$1,Data!$G162)),"",";"&amp;BO$1&amp;";")</f>
        <v/>
      </c>
      <c r="BP161" t="str">
        <f>IF(ISERR(SEARCH(BP$1,Data!$G162)),"",";"&amp;BP$1&amp;";")</f>
        <v/>
      </c>
      <c r="BQ161" t="str">
        <f>IF(ISERR(SEARCH(BQ$1,Data!$G162)),"",";"&amp;BQ$1&amp;";")</f>
        <v/>
      </c>
      <c r="BR161" t="str">
        <f>IF(ISERR(SEARCH(BR$1,Data!$G162)),"",";"&amp;BR$1&amp;";")</f>
        <v/>
      </c>
      <c r="BS161" t="str">
        <f>IF(ISERR(SEARCH(BS$1,Data!$G162)),"",";"&amp;BS$1&amp;";")</f>
        <v/>
      </c>
      <c r="BT161" t="str">
        <f>IF(ISERR(SEARCH(BT$1,Data!$G162)),"",";"&amp;BT$1&amp;";")</f>
        <v/>
      </c>
      <c r="BU161" t="str">
        <f>IF(ISERR(SEARCH(BU$1,Data!$G162)),"",";"&amp;BU$1&amp;";")</f>
        <v/>
      </c>
      <c r="BV161" t="str">
        <f>IF(ISERR(SEARCH(BV$1,Data!$G162)),"",";"&amp;BV$1&amp;";")</f>
        <v/>
      </c>
      <c r="BW161" t="str">
        <f>IF(ISERR(SEARCH(BW$1,Data!$G162)),"",";"&amp;BW$1&amp;";")</f>
        <v/>
      </c>
      <c r="BX161" t="str">
        <f>IF(ISERR(SEARCH(BX$1,Data!$G162)),"",";"&amp;BX$1&amp;";")</f>
        <v/>
      </c>
      <c r="BY161" t="str">
        <f>IF(ISERR(SEARCH(BY$1,Data!$G162)),"",";"&amp;BY$1&amp;";")</f>
        <v/>
      </c>
      <c r="BZ161" t="str">
        <f>IF(ISERR(SEARCH(BZ$1,Data!$G162)),"",";"&amp;BZ$1&amp;";")</f>
        <v/>
      </c>
      <c r="CA161" t="str">
        <f>IF(ISERR(SEARCH(CA$1,Data!$G162)),"",";"&amp;CA$1&amp;";")</f>
        <v/>
      </c>
      <c r="CB161" t="str">
        <f>IF(ISERR(SEARCH(CB$1,Data!$G162)),"",";"&amp;CB$1&amp;";")</f>
        <v/>
      </c>
      <c r="CC161" t="str">
        <f>IF(ISERR(SEARCH(CC$1,Data!$G162)),"",";"&amp;CC$1&amp;";")</f>
        <v/>
      </c>
      <c r="CD161" t="str">
        <f>IF(ISERR(SEARCH(CD$1,Data!$G162)),"",";"&amp;CD$1&amp;";")</f>
        <v/>
      </c>
      <c r="CE161" t="str">
        <f>IF(ISERR(SEARCH(CE$1,Data!$G162)),"",";"&amp;CE$1&amp;";")</f>
        <v/>
      </c>
      <c r="CF161" t="str">
        <f>IF(ISERR(SEARCH(CF$1,Data!$G162)),"",";"&amp;CF$1&amp;";")</f>
        <v/>
      </c>
      <c r="CG161" t="str">
        <f>IF(ISERR(SEARCH(CG$1,Data!$G162)),"",";"&amp;CG$1&amp;";")</f>
        <v/>
      </c>
      <c r="CH161" t="str">
        <f>IF(ISERR(SEARCH(CH$1,Data!$G162)),"",";"&amp;CH$1&amp;";")</f>
        <v/>
      </c>
      <c r="CI161" t="str">
        <f>IF(ISERR(SEARCH(CI$1,Data!$G162)),"",";"&amp;CI$1&amp;";")</f>
        <v/>
      </c>
      <c r="CJ161" t="str">
        <f>IF(ISERR(SEARCH(CJ$1,Data!$G162)),"",";"&amp;CJ$1&amp;";")</f>
        <v/>
      </c>
      <c r="CK161" t="str">
        <f>IF(ISERR(SEARCH(CK$1,Data!$G162)),"",";"&amp;CK$1&amp;";")</f>
        <v/>
      </c>
      <c r="CL161" t="str">
        <f>IF(ISERR(SEARCH(CL$1,Data!$G162)),"",";"&amp;CL$1&amp;";")</f>
        <v/>
      </c>
      <c r="CM161" t="str">
        <f>IF(ISERR(SEARCH(CM$1,Data!$G162)),"",";"&amp;CM$1&amp;";")</f>
        <v/>
      </c>
      <c r="CN161" t="str">
        <f>IF(ISERR(SEARCH(CN$1,Data!$G162)),"",";"&amp;CN$1&amp;";")</f>
        <v/>
      </c>
      <c r="CO161" t="str">
        <f>IF(ISERR(SEARCH(CO$1,Data!$G162)),"",";"&amp;CO$1&amp;";")</f>
        <v/>
      </c>
      <c r="CP161" t="str">
        <f>IF(ISERR(SEARCH(CP$1,Data!$G162)),"",";"&amp;CP$1&amp;";")</f>
        <v/>
      </c>
      <c r="CQ161" t="str">
        <f>IF(ISERR(SEARCH(CQ$1,Data!$G162)),"",";"&amp;CQ$1&amp;";")</f>
        <v/>
      </c>
      <c r="CR161" t="str">
        <f>IF(ISERR(SEARCH(CR$1,Data!$G162)),"",";"&amp;CR$1&amp;";")</f>
        <v/>
      </c>
      <c r="CS161" t="str">
        <f>IF(ISERR(SEARCH(CS$1,Data!$G162)),"",";"&amp;CS$1&amp;";")</f>
        <v/>
      </c>
      <c r="CT161" t="str">
        <f>IF(ISERR(SEARCH(CT$1,Data!$G162)),"",";"&amp;CT$1&amp;";")</f>
        <v/>
      </c>
      <c r="CU161" t="str">
        <f>IF(ISERR(SEARCH(CU$1,Data!$G162)),"",";"&amp;CU$1&amp;";")</f>
        <v/>
      </c>
      <c r="CV161" t="str">
        <f>IF(ISERR(SEARCH(CV$1,Data!$G162)),"",";"&amp;CV$1&amp;";")</f>
        <v/>
      </c>
      <c r="CW161" t="str">
        <f>IF(ISERR(SEARCH(CW$1,Data!$G162)),"",";"&amp;CW$1&amp;";")</f>
        <v/>
      </c>
      <c r="CX161" t="str">
        <f>IF(ISERR(SEARCH(CX$1,Data!$G162)),"",";"&amp;CX$1&amp;";")</f>
        <v/>
      </c>
      <c r="CY161" t="str">
        <f>IF(ISERR(SEARCH(CY$1,Data!$G162)),"",";"&amp;CY$1&amp;";")</f>
        <v/>
      </c>
      <c r="CZ161" t="str">
        <f>IF(ISERR(SEARCH(CZ$1,Data!$G162)),"",";"&amp;CZ$1&amp;";")</f>
        <v/>
      </c>
      <c r="DA161" t="str">
        <f>IF(ISERR(SEARCH(DA$1,Data!$G162)),"",";"&amp;DA$1&amp;";")</f>
        <v/>
      </c>
      <c r="DB161" t="str">
        <f>IF(ISERR(SEARCH(DB$1,Data!$G162)),"",";"&amp;DB$1&amp;";")</f>
        <v/>
      </c>
      <c r="DC161" t="str">
        <f>IF(ISERR(SEARCH(DC$1,Data!$G162)),"",";"&amp;DC$1&amp;";")</f>
        <v/>
      </c>
      <c r="DD161" t="str">
        <f>IF(ISERR(SEARCH(DD$1,Data!$G162)),"",";"&amp;DD$1&amp;";")</f>
        <v/>
      </c>
      <c r="DE161" t="str">
        <f>IF(ISERR(SEARCH(DE$1,Data!$G162)),"",";"&amp;DE$1&amp;";")</f>
        <v/>
      </c>
      <c r="DF161" t="str">
        <f>IF(ISERR(SEARCH(DF$1,Data!$G162)),"",";"&amp;DF$1&amp;";")</f>
        <v/>
      </c>
      <c r="DG161" t="str">
        <f>IF(ISERR(SEARCH(DG$1,Data!$G162)),"",";"&amp;DG$1&amp;";")</f>
        <v/>
      </c>
      <c r="DH161" t="str">
        <f>IF(ISERR(SEARCH(DH$1,Data!$G162)),"",";"&amp;DH$1&amp;";")</f>
        <v/>
      </c>
      <c r="DI161" t="str">
        <f>IF(ISERR(SEARCH(DI$1,Data!$G162)),"",";"&amp;DI$1&amp;";")</f>
        <v/>
      </c>
      <c r="DJ161" t="str">
        <f>IF(ISERR(SEARCH(DJ$1,Data!$G162)),"",";"&amp;DJ$1&amp;";")</f>
        <v/>
      </c>
      <c r="DK161" t="str">
        <f>IF(ISERR(SEARCH(DK$1,Data!$G162)),"",";"&amp;DK$1&amp;";")</f>
        <v/>
      </c>
      <c r="DL161" t="str">
        <f>IF(ISERR(SEARCH(DL$1,Data!$G162)),"",";"&amp;DL$1&amp;";")</f>
        <v/>
      </c>
      <c r="DM161" t="str">
        <f>IF(ISERR(SEARCH(DM$1,Data!$G162)),"",";"&amp;DM$1&amp;";")</f>
        <v/>
      </c>
      <c r="DN161" t="str">
        <f>IF(ISERR(SEARCH(DN$1,Data!$G162)),"",";"&amp;DN$1&amp;";")</f>
        <v/>
      </c>
      <c r="DO161" t="str">
        <f>IF(ISERR(SEARCH(DO$1,Data!$G162)),"",";"&amp;DO$1&amp;";")</f>
        <v/>
      </c>
      <c r="DP161" t="str">
        <f>IF(ISERR(SEARCH(DP$1,Data!$G162)),"",";"&amp;DP$1&amp;";")</f>
        <v/>
      </c>
      <c r="DQ161" t="str">
        <f>IF(ISERR(SEARCH(DQ$1,Data!$G162)),"",";"&amp;DQ$1&amp;";")</f>
        <v/>
      </c>
      <c r="DR161" t="str">
        <f>IF(ISERR(SEARCH(DR$1,Data!$G162)),"",";"&amp;DR$1&amp;";")</f>
        <v/>
      </c>
      <c r="DS161" t="str">
        <f>IF(ISERR(SEARCH(DS$1,Data!$G162)),"",";"&amp;DS$1&amp;";")</f>
        <v/>
      </c>
      <c r="DT161" t="str">
        <f>IF(ISERR(SEARCH(DT$1,Data!$G162)),"",";"&amp;DT$1&amp;";")</f>
        <v/>
      </c>
      <c r="DU161" t="str">
        <f>IF(ISERR(SEARCH(DU$1,Data!$G162)),"",";"&amp;DU$1&amp;";")</f>
        <v/>
      </c>
    </row>
    <row r="162" spans="1:125" x14ac:dyDescent="0.3">
      <c r="A162" t="str">
        <f>Tableau1[[#This Row],[name]]</f>
        <v>Rappertunie</v>
      </c>
      <c r="B162" t="str">
        <f>IF(ISERROR(Tableau3[[#This Row],[Second semi-colon]]), "", MID(Tableau3[[#This Row],[Concatenation]], 2, Tableau3[[#This Row],[Second semi-colon]]-2))</f>
        <v/>
      </c>
      <c r="C162" t="e">
        <f>SEARCH(" ;",Tableau3[[#This Row],[Concatenation]])</f>
        <v>#VALUE!</v>
      </c>
      <c r="D162" t="str">
        <f>_xlfn.CONCAT(Tableau2[#This Row])</f>
        <v/>
      </c>
      <c r="I162" t="str">
        <f>IF(ISERR(SEARCH(I$1,Data!$G163)),"",";"&amp;I$1&amp;";")</f>
        <v/>
      </c>
      <c r="J162" t="str">
        <f>IF(ISERR(SEARCH(J$1,Data!$G163)),"",";"&amp;J$1&amp;";")</f>
        <v/>
      </c>
      <c r="K162" t="str">
        <f>IF(ISERR(SEARCH(K$1,Data!$G163)),"",";"&amp;K$1&amp;";")</f>
        <v/>
      </c>
      <c r="L162" t="str">
        <f>IF(ISERR(SEARCH(L$1,Data!$G163)),"",";"&amp;L$1&amp;";")</f>
        <v/>
      </c>
      <c r="M162" t="str">
        <f>IF(ISERR(SEARCH(M$1,Data!$G163)),"",";"&amp;M$1&amp;";")</f>
        <v/>
      </c>
      <c r="N162" t="str">
        <f>IF(ISERR(SEARCH(N$1,Data!$G163)),"",";"&amp;N$1&amp;";")</f>
        <v/>
      </c>
      <c r="O162" t="str">
        <f>IF(ISERR(SEARCH(O$1,Data!$G163)),"",";"&amp;O$1&amp;";")</f>
        <v/>
      </c>
      <c r="P162" t="str">
        <f>IF(ISERR(SEARCH(P$1,Data!$G163)),"",";"&amp;P$1&amp;";")</f>
        <v/>
      </c>
      <c r="Q162" t="str">
        <f>IF(ISERR(SEARCH(Q$1,Data!$G163)),"",";"&amp;Q$1&amp;";")</f>
        <v/>
      </c>
      <c r="R162" t="str">
        <f>IF(ISERR(SEARCH(R$1,Data!$G163)),"",";"&amp;R$1&amp;";")</f>
        <v/>
      </c>
      <c r="S162" t="str">
        <f>IF(ISERR(SEARCH(S$1,Data!$G163)),"",";"&amp;S$1&amp;";")</f>
        <v/>
      </c>
      <c r="T162" t="str">
        <f>IF(ISERR(SEARCH(T$1,Data!$G163)),"",";"&amp;T$1&amp;";")</f>
        <v/>
      </c>
      <c r="U162" t="str">
        <f>IF(ISERR(SEARCH(U$1,Data!$G163)),"",";"&amp;U$1&amp;";")</f>
        <v/>
      </c>
      <c r="V162" t="str">
        <f>IF(ISERR(SEARCH(V$1,Data!$G163)),"",";"&amp;V$1&amp;";")</f>
        <v/>
      </c>
      <c r="W162" t="str">
        <f>IF(ISERR(SEARCH(W$1,Data!$G163)),"",";"&amp;W$1&amp;";")</f>
        <v/>
      </c>
      <c r="X162" t="str">
        <f>IF(ISERR(SEARCH(X$1,Data!$G163)),"",";"&amp;X$1&amp;";")</f>
        <v/>
      </c>
      <c r="Y162" t="str">
        <f>IF(ISERR(SEARCH(Y$1,Data!$G163)),"",";"&amp;Y$1&amp;";")</f>
        <v/>
      </c>
      <c r="Z162" t="str">
        <f>IF(ISERR(SEARCH(Z$1,Data!$G163)),"",";"&amp;Z$1&amp;";")</f>
        <v/>
      </c>
      <c r="AA162" t="str">
        <f>IF(ISERR(SEARCH(AA$1,Data!$G163)),"",";"&amp;AA$1&amp;";")</f>
        <v/>
      </c>
      <c r="AB162" t="str">
        <f>IF(ISERR(SEARCH(AB$1,Data!$G163)),"",";"&amp;AB$1&amp;";")</f>
        <v/>
      </c>
      <c r="AC162" t="str">
        <f>IF(ISERR(SEARCH(AC$1,Data!$G163)),"",";"&amp;AC$1&amp;";")</f>
        <v/>
      </c>
      <c r="AD162" t="str">
        <f>IF(ISERR(SEARCH(AD$1,Data!$G163)),"",";"&amp;AD$1&amp;";")</f>
        <v/>
      </c>
      <c r="AE162" t="str">
        <f>IF(ISERR(SEARCH(AE$1,Data!$G163)),"",";"&amp;AE$1&amp;";")</f>
        <v/>
      </c>
      <c r="AF162" t="str">
        <f>IF(ISERR(SEARCH(AF$1,Data!$G163)),"",";"&amp;AF$1&amp;";")</f>
        <v/>
      </c>
      <c r="AG162" t="str">
        <f>IF(ISERR(SEARCH(AG$1,Data!$G163)),"",";"&amp;AG$1&amp;";")</f>
        <v/>
      </c>
      <c r="AH162" t="str">
        <f>IF(ISERR(SEARCH(AH$1,Data!$G163)),"",";"&amp;AH$1&amp;";")</f>
        <v/>
      </c>
      <c r="AI162" t="str">
        <f>IF(ISERR(SEARCH(AI$1,Data!$G163)),"",";"&amp;AI$1&amp;";")</f>
        <v/>
      </c>
      <c r="AJ162" t="str">
        <f>IF(ISERR(SEARCH(AJ$1,Data!$G163)),"",";"&amp;AJ$1&amp;";")</f>
        <v/>
      </c>
      <c r="AK162" t="str">
        <f>IF(ISERR(SEARCH(AK$1,Data!$G163)),"",";"&amp;AK$1&amp;";")</f>
        <v/>
      </c>
      <c r="AL162" t="str">
        <f>IF(ISERR(SEARCH(AL$1,Data!$G163)),"",";"&amp;AL$1&amp;";")</f>
        <v/>
      </c>
      <c r="AM162" t="str">
        <f>IF(ISERR(SEARCH(AM$1,Data!$G163)),"",";"&amp;AM$1&amp;";")</f>
        <v/>
      </c>
      <c r="AN162" t="str">
        <f>IF(ISERR(SEARCH(AN$1,Data!$G163)),"",";"&amp;AN$1&amp;";")</f>
        <v/>
      </c>
      <c r="AO162" t="str">
        <f>IF(ISERR(SEARCH(AO$1,Data!$G163)),"",";"&amp;AO$1&amp;";")</f>
        <v/>
      </c>
      <c r="AP162" t="str">
        <f>IF(ISERR(SEARCH(AP$1,Data!$G163)),"",";"&amp;AP$1&amp;";")</f>
        <v/>
      </c>
      <c r="AQ162" t="str">
        <f>IF(ISERR(SEARCH(AQ$1,Data!$G163)),"",";"&amp;AQ$1&amp;";")</f>
        <v/>
      </c>
      <c r="AR162" t="str">
        <f>IF(ISERR(SEARCH(AR$1,Data!$G163)),"",";"&amp;AR$1&amp;";")</f>
        <v/>
      </c>
      <c r="AS162" t="str">
        <f>IF(ISERR(SEARCH(AS$1,Data!$G163)),"",";"&amp;AS$1&amp;";")</f>
        <v/>
      </c>
      <c r="AT162" t="str">
        <f>IF(ISERR(SEARCH(AT$1,Data!$G163)),"",";"&amp;AT$1&amp;";")</f>
        <v/>
      </c>
      <c r="AU162" t="str">
        <f>IF(ISERR(SEARCH(AU$1,Data!$G163)),"",";"&amp;AU$1&amp;";")</f>
        <v/>
      </c>
      <c r="AV162" t="str">
        <f>IF(ISERR(SEARCH(AV$1,Data!$G163)),"",";"&amp;AV$1&amp;";")</f>
        <v/>
      </c>
      <c r="AW162" t="str">
        <f>IF(ISERR(SEARCH(AW$1,Data!$G163)),"",";"&amp;AW$1&amp;";")</f>
        <v/>
      </c>
      <c r="AX162" t="str">
        <f>IF(ISERR(SEARCH(AX$1,Data!$G163)),"",";"&amp;AX$1&amp;";")</f>
        <v/>
      </c>
      <c r="AY162" t="str">
        <f>IF(ISERR(SEARCH(AY$1,Data!$G163)),"",";"&amp;AY$1&amp;";")</f>
        <v/>
      </c>
      <c r="AZ162" t="str">
        <f>IF(ISERR(SEARCH(AZ$1,Data!$G163)),"",";"&amp;AZ$1&amp;";")</f>
        <v/>
      </c>
      <c r="BA162" t="str">
        <f>IF(ISERR(SEARCH(BA$1,Data!$G163)),"",";"&amp;BA$1&amp;";")</f>
        <v/>
      </c>
      <c r="BB162" t="str">
        <f>IF(ISERR(SEARCH(BB$1,Data!$G163)),"",";"&amp;BB$1&amp;";")</f>
        <v/>
      </c>
      <c r="BC162" t="str">
        <f>IF(ISERR(SEARCH(BC$1,Data!$G163)),"",";"&amp;BC$1&amp;";")</f>
        <v/>
      </c>
      <c r="BD162" t="str">
        <f>IF(ISERR(SEARCH(BD$1,Data!$G163)),"",";"&amp;BD$1&amp;";")</f>
        <v/>
      </c>
      <c r="BE162" t="str">
        <f>IF(ISERR(SEARCH(BE$1,Data!$G163)),"",";"&amp;BE$1&amp;";")</f>
        <v/>
      </c>
      <c r="BF162" t="str">
        <f>IF(ISERR(SEARCH(BF$1,Data!$G163)),"",";"&amp;BF$1&amp;";")</f>
        <v/>
      </c>
      <c r="BG162" t="str">
        <f>IF(ISERR(SEARCH(BG$1,Data!$G163)),"",";"&amp;BG$1&amp;";")</f>
        <v/>
      </c>
      <c r="BH162" t="str">
        <f>IF(ISERR(SEARCH(BH$1,Data!$G163)),"",";"&amp;BH$1&amp;";")</f>
        <v/>
      </c>
      <c r="BI162" t="str">
        <f>IF(ISERR(SEARCH(BI$1,Data!$G163)),"",";"&amp;BI$1&amp;";")</f>
        <v/>
      </c>
      <c r="BJ162" t="str">
        <f>IF(ISERR(SEARCH(BJ$1,Data!$G163)),"",";"&amp;BJ$1&amp;";")</f>
        <v/>
      </c>
      <c r="BK162" t="str">
        <f>IF(ISERR(SEARCH(BK$1,Data!$G163)),"",";"&amp;BK$1&amp;";")</f>
        <v/>
      </c>
      <c r="BL162" t="str">
        <f>IF(ISERR(SEARCH(BL$1,Data!$G163)),"",";"&amp;BL$1&amp;";")</f>
        <v/>
      </c>
      <c r="BM162" t="str">
        <f>IF(ISERR(SEARCH(BM$1,Data!$G163)),"",";"&amp;BM$1&amp;";")</f>
        <v/>
      </c>
      <c r="BN162" t="str">
        <f>IF(ISERR(SEARCH(BN$1,Data!$G163)),"",";"&amp;BN$1&amp;";")</f>
        <v/>
      </c>
      <c r="BO162" t="str">
        <f>IF(ISERR(SEARCH(BO$1,Data!$G163)),"",";"&amp;BO$1&amp;";")</f>
        <v/>
      </c>
      <c r="BP162" t="str">
        <f>IF(ISERR(SEARCH(BP$1,Data!$G163)),"",";"&amp;BP$1&amp;";")</f>
        <v/>
      </c>
      <c r="BQ162" t="str">
        <f>IF(ISERR(SEARCH(BQ$1,Data!$G163)),"",";"&amp;BQ$1&amp;";")</f>
        <v/>
      </c>
      <c r="BR162" t="str">
        <f>IF(ISERR(SEARCH(BR$1,Data!$G163)),"",";"&amp;BR$1&amp;";")</f>
        <v/>
      </c>
      <c r="BS162" t="str">
        <f>IF(ISERR(SEARCH(BS$1,Data!$G163)),"",";"&amp;BS$1&amp;";")</f>
        <v/>
      </c>
      <c r="BT162" t="str">
        <f>IF(ISERR(SEARCH(BT$1,Data!$G163)),"",";"&amp;BT$1&amp;";")</f>
        <v/>
      </c>
      <c r="BU162" t="str">
        <f>IF(ISERR(SEARCH(BU$1,Data!$G163)),"",";"&amp;BU$1&amp;";")</f>
        <v/>
      </c>
      <c r="BV162" t="str">
        <f>IF(ISERR(SEARCH(BV$1,Data!$G163)),"",";"&amp;BV$1&amp;";")</f>
        <v/>
      </c>
      <c r="BW162" t="str">
        <f>IF(ISERR(SEARCH(BW$1,Data!$G163)),"",";"&amp;BW$1&amp;";")</f>
        <v/>
      </c>
      <c r="BX162" t="str">
        <f>IF(ISERR(SEARCH(BX$1,Data!$G163)),"",";"&amp;BX$1&amp;";")</f>
        <v/>
      </c>
      <c r="BY162" t="str">
        <f>IF(ISERR(SEARCH(BY$1,Data!$G163)),"",";"&amp;BY$1&amp;";")</f>
        <v/>
      </c>
      <c r="BZ162" t="str">
        <f>IF(ISERR(SEARCH(BZ$1,Data!$G163)),"",";"&amp;BZ$1&amp;";")</f>
        <v/>
      </c>
      <c r="CA162" t="str">
        <f>IF(ISERR(SEARCH(CA$1,Data!$G163)),"",";"&amp;CA$1&amp;";")</f>
        <v/>
      </c>
      <c r="CB162" t="str">
        <f>IF(ISERR(SEARCH(CB$1,Data!$G163)),"",";"&amp;CB$1&amp;";")</f>
        <v/>
      </c>
      <c r="CC162" t="str">
        <f>IF(ISERR(SEARCH(CC$1,Data!$G163)),"",";"&amp;CC$1&amp;";")</f>
        <v/>
      </c>
      <c r="CD162" t="str">
        <f>IF(ISERR(SEARCH(CD$1,Data!$G163)),"",";"&amp;CD$1&amp;";")</f>
        <v/>
      </c>
      <c r="CE162" t="str">
        <f>IF(ISERR(SEARCH(CE$1,Data!$G163)),"",";"&amp;CE$1&amp;";")</f>
        <v/>
      </c>
      <c r="CF162" t="str">
        <f>IF(ISERR(SEARCH(CF$1,Data!$G163)),"",";"&amp;CF$1&amp;";")</f>
        <v/>
      </c>
      <c r="CG162" t="str">
        <f>IF(ISERR(SEARCH(CG$1,Data!$G163)),"",";"&amp;CG$1&amp;";")</f>
        <v/>
      </c>
      <c r="CH162" t="str">
        <f>IF(ISERR(SEARCH(CH$1,Data!$G163)),"",";"&amp;CH$1&amp;";")</f>
        <v/>
      </c>
      <c r="CI162" t="str">
        <f>IF(ISERR(SEARCH(CI$1,Data!$G163)),"",";"&amp;CI$1&amp;";")</f>
        <v/>
      </c>
      <c r="CJ162" t="str">
        <f>IF(ISERR(SEARCH(CJ$1,Data!$G163)),"",";"&amp;CJ$1&amp;";")</f>
        <v/>
      </c>
      <c r="CK162" t="str">
        <f>IF(ISERR(SEARCH(CK$1,Data!$G163)),"",";"&amp;CK$1&amp;";")</f>
        <v/>
      </c>
      <c r="CL162" t="str">
        <f>IF(ISERR(SEARCH(CL$1,Data!$G163)),"",";"&amp;CL$1&amp;";")</f>
        <v/>
      </c>
      <c r="CM162" t="str">
        <f>IF(ISERR(SEARCH(CM$1,Data!$G163)),"",";"&amp;CM$1&amp;";")</f>
        <v/>
      </c>
      <c r="CN162" t="str">
        <f>IF(ISERR(SEARCH(CN$1,Data!$G163)),"",";"&amp;CN$1&amp;";")</f>
        <v/>
      </c>
      <c r="CO162" t="str">
        <f>IF(ISERR(SEARCH(CO$1,Data!$G163)),"",";"&amp;CO$1&amp;";")</f>
        <v/>
      </c>
      <c r="CP162" t="str">
        <f>IF(ISERR(SEARCH(CP$1,Data!$G163)),"",";"&amp;CP$1&amp;";")</f>
        <v/>
      </c>
      <c r="CQ162" t="str">
        <f>IF(ISERR(SEARCH(CQ$1,Data!$G163)),"",";"&amp;CQ$1&amp;";")</f>
        <v/>
      </c>
      <c r="CR162" t="str">
        <f>IF(ISERR(SEARCH(CR$1,Data!$G163)),"",";"&amp;CR$1&amp;";")</f>
        <v/>
      </c>
      <c r="CS162" t="str">
        <f>IF(ISERR(SEARCH(CS$1,Data!$G163)),"",";"&amp;CS$1&amp;";")</f>
        <v/>
      </c>
      <c r="CT162" t="str">
        <f>IF(ISERR(SEARCH(CT$1,Data!$G163)),"",";"&amp;CT$1&amp;";")</f>
        <v/>
      </c>
      <c r="CU162" t="str">
        <f>IF(ISERR(SEARCH(CU$1,Data!$G163)),"",";"&amp;CU$1&amp;";")</f>
        <v/>
      </c>
      <c r="CV162" t="str">
        <f>IF(ISERR(SEARCH(CV$1,Data!$G163)),"",";"&amp;CV$1&amp;";")</f>
        <v/>
      </c>
      <c r="CW162" t="str">
        <f>IF(ISERR(SEARCH(CW$1,Data!$G163)),"",";"&amp;CW$1&amp;";")</f>
        <v/>
      </c>
      <c r="CX162" t="str">
        <f>IF(ISERR(SEARCH(CX$1,Data!$G163)),"",";"&amp;CX$1&amp;";")</f>
        <v/>
      </c>
      <c r="CY162" t="str">
        <f>IF(ISERR(SEARCH(CY$1,Data!$G163)),"",";"&amp;CY$1&amp;";")</f>
        <v/>
      </c>
      <c r="CZ162" t="str">
        <f>IF(ISERR(SEARCH(CZ$1,Data!$G163)),"",";"&amp;CZ$1&amp;";")</f>
        <v/>
      </c>
      <c r="DA162" t="str">
        <f>IF(ISERR(SEARCH(DA$1,Data!$G163)),"",";"&amp;DA$1&amp;";")</f>
        <v/>
      </c>
      <c r="DB162" t="str">
        <f>IF(ISERR(SEARCH(DB$1,Data!$G163)),"",";"&amp;DB$1&amp;";")</f>
        <v/>
      </c>
      <c r="DC162" t="str">
        <f>IF(ISERR(SEARCH(DC$1,Data!$G163)),"",";"&amp;DC$1&amp;";")</f>
        <v/>
      </c>
      <c r="DD162" t="str">
        <f>IF(ISERR(SEARCH(DD$1,Data!$G163)),"",";"&amp;DD$1&amp;";")</f>
        <v/>
      </c>
      <c r="DE162" t="str">
        <f>IF(ISERR(SEARCH(DE$1,Data!$G163)),"",";"&amp;DE$1&amp;";")</f>
        <v/>
      </c>
      <c r="DF162" t="str">
        <f>IF(ISERR(SEARCH(DF$1,Data!$G163)),"",";"&amp;DF$1&amp;";")</f>
        <v/>
      </c>
      <c r="DG162" t="str">
        <f>IF(ISERR(SEARCH(DG$1,Data!$G163)),"",";"&amp;DG$1&amp;";")</f>
        <v/>
      </c>
      <c r="DH162" t="str">
        <f>IF(ISERR(SEARCH(DH$1,Data!$G163)),"",";"&amp;DH$1&amp;";")</f>
        <v/>
      </c>
      <c r="DI162" t="str">
        <f>IF(ISERR(SEARCH(DI$1,Data!$G163)),"",";"&amp;DI$1&amp;";")</f>
        <v/>
      </c>
      <c r="DJ162" t="str">
        <f>IF(ISERR(SEARCH(DJ$1,Data!$G163)),"",";"&amp;DJ$1&amp;";")</f>
        <v/>
      </c>
      <c r="DK162" t="str">
        <f>IF(ISERR(SEARCH(DK$1,Data!$G163)),"",";"&amp;DK$1&amp;";")</f>
        <v/>
      </c>
      <c r="DL162" t="str">
        <f>IF(ISERR(SEARCH(DL$1,Data!$G163)),"",";"&amp;DL$1&amp;";")</f>
        <v/>
      </c>
      <c r="DM162" t="str">
        <f>IF(ISERR(SEARCH(DM$1,Data!$G163)),"",";"&amp;DM$1&amp;";")</f>
        <v/>
      </c>
      <c r="DN162" t="str">
        <f>IF(ISERR(SEARCH(DN$1,Data!$G163)),"",";"&amp;DN$1&amp;";")</f>
        <v/>
      </c>
      <c r="DO162" t="str">
        <f>IF(ISERR(SEARCH(DO$1,Data!$G163)),"",";"&amp;DO$1&amp;";")</f>
        <v/>
      </c>
      <c r="DP162" t="str">
        <f>IF(ISERR(SEARCH(DP$1,Data!$G163)),"",";"&amp;DP$1&amp;";")</f>
        <v/>
      </c>
      <c r="DQ162" t="str">
        <f>IF(ISERR(SEARCH(DQ$1,Data!$G163)),"",";"&amp;DQ$1&amp;";")</f>
        <v/>
      </c>
      <c r="DR162" t="str">
        <f>IF(ISERR(SEARCH(DR$1,Data!$G163)),"",";"&amp;DR$1&amp;";")</f>
        <v/>
      </c>
      <c r="DS162" t="str">
        <f>IF(ISERR(SEARCH(DS$1,Data!$G163)),"",";"&amp;DS$1&amp;";")</f>
        <v/>
      </c>
      <c r="DT162" t="str">
        <f>IF(ISERR(SEARCH(DT$1,Data!$G163)),"",";"&amp;DT$1&amp;";")</f>
        <v/>
      </c>
      <c r="DU162" t="str">
        <f>IF(ISERR(SEARCH(DU$1,Data!$G163)),"",";"&amp;DU$1&amp;";")</f>
        <v/>
      </c>
    </row>
    <row r="163" spans="1:125" x14ac:dyDescent="0.3">
      <c r="A163" t="str">
        <f>Tableau1[[#This Row],[name]]</f>
        <v>Max Rebo</v>
      </c>
      <c r="B163" t="str">
        <f>IF(ISERROR(Tableau3[[#This Row],[Second semi-colon]]), "", MID(Tableau3[[#This Row],[Concatenation]], 2, Tableau3[[#This Row],[Second semi-colon]]-2))</f>
        <v/>
      </c>
      <c r="C163" t="e">
        <f>SEARCH(" ;",Tableau3[[#This Row],[Concatenation]])</f>
        <v>#VALUE!</v>
      </c>
      <c r="D163" t="str">
        <f>_xlfn.CONCAT(Tableau2[#This Row])</f>
        <v/>
      </c>
      <c r="I163" t="str">
        <f>IF(ISERR(SEARCH(I$1,Data!$G164)),"",";"&amp;I$1&amp;";")</f>
        <v/>
      </c>
      <c r="J163" t="str">
        <f>IF(ISERR(SEARCH(J$1,Data!$G164)),"",";"&amp;J$1&amp;";")</f>
        <v/>
      </c>
      <c r="K163" t="str">
        <f>IF(ISERR(SEARCH(K$1,Data!$G164)),"",";"&amp;K$1&amp;";")</f>
        <v/>
      </c>
      <c r="L163" t="str">
        <f>IF(ISERR(SEARCH(L$1,Data!$G164)),"",";"&amp;L$1&amp;";")</f>
        <v/>
      </c>
      <c r="M163" t="str">
        <f>IF(ISERR(SEARCH(M$1,Data!$G164)),"",";"&amp;M$1&amp;";")</f>
        <v/>
      </c>
      <c r="N163" t="str">
        <f>IF(ISERR(SEARCH(N$1,Data!$G164)),"",";"&amp;N$1&amp;";")</f>
        <v/>
      </c>
      <c r="O163" t="str">
        <f>IF(ISERR(SEARCH(O$1,Data!$G164)),"",";"&amp;O$1&amp;";")</f>
        <v/>
      </c>
      <c r="P163" t="str">
        <f>IF(ISERR(SEARCH(P$1,Data!$G164)),"",";"&amp;P$1&amp;";")</f>
        <v/>
      </c>
      <c r="Q163" t="str">
        <f>IF(ISERR(SEARCH(Q$1,Data!$G164)),"",";"&amp;Q$1&amp;";")</f>
        <v/>
      </c>
      <c r="R163" t="str">
        <f>IF(ISERR(SEARCH(R$1,Data!$G164)),"",";"&amp;R$1&amp;";")</f>
        <v/>
      </c>
      <c r="S163" t="str">
        <f>IF(ISERR(SEARCH(S$1,Data!$G164)),"",";"&amp;S$1&amp;";")</f>
        <v/>
      </c>
      <c r="T163" t="str">
        <f>IF(ISERR(SEARCH(T$1,Data!$G164)),"",";"&amp;T$1&amp;";")</f>
        <v/>
      </c>
      <c r="U163" t="str">
        <f>IF(ISERR(SEARCH(U$1,Data!$G164)),"",";"&amp;U$1&amp;";")</f>
        <v/>
      </c>
      <c r="V163" t="str">
        <f>IF(ISERR(SEARCH(V$1,Data!$G164)),"",";"&amp;V$1&amp;";")</f>
        <v/>
      </c>
      <c r="W163" t="str">
        <f>IF(ISERR(SEARCH(W$1,Data!$G164)),"",";"&amp;W$1&amp;";")</f>
        <v/>
      </c>
      <c r="X163" t="str">
        <f>IF(ISERR(SEARCH(X$1,Data!$G164)),"",";"&amp;X$1&amp;";")</f>
        <v/>
      </c>
      <c r="Y163" t="str">
        <f>IF(ISERR(SEARCH(Y$1,Data!$G164)),"",";"&amp;Y$1&amp;";")</f>
        <v/>
      </c>
      <c r="Z163" t="str">
        <f>IF(ISERR(SEARCH(Z$1,Data!$G164)),"",";"&amp;Z$1&amp;";")</f>
        <v/>
      </c>
      <c r="AA163" t="str">
        <f>IF(ISERR(SEARCH(AA$1,Data!$G164)),"",";"&amp;AA$1&amp;";")</f>
        <v/>
      </c>
      <c r="AB163" t="str">
        <f>IF(ISERR(SEARCH(AB$1,Data!$G164)),"",";"&amp;AB$1&amp;";")</f>
        <v/>
      </c>
      <c r="AC163" t="str">
        <f>IF(ISERR(SEARCH(AC$1,Data!$G164)),"",";"&amp;AC$1&amp;";")</f>
        <v/>
      </c>
      <c r="AD163" t="str">
        <f>IF(ISERR(SEARCH(AD$1,Data!$G164)),"",";"&amp;AD$1&amp;";")</f>
        <v/>
      </c>
      <c r="AE163" t="str">
        <f>IF(ISERR(SEARCH(AE$1,Data!$G164)),"",";"&amp;AE$1&amp;";")</f>
        <v/>
      </c>
      <c r="AF163" t="str">
        <f>IF(ISERR(SEARCH(AF$1,Data!$G164)),"",";"&amp;AF$1&amp;";")</f>
        <v/>
      </c>
      <c r="AG163" t="str">
        <f>IF(ISERR(SEARCH(AG$1,Data!$G164)),"",";"&amp;AG$1&amp;";")</f>
        <v/>
      </c>
      <c r="AH163" t="str">
        <f>IF(ISERR(SEARCH(AH$1,Data!$G164)),"",";"&amp;AH$1&amp;";")</f>
        <v/>
      </c>
      <c r="AI163" t="str">
        <f>IF(ISERR(SEARCH(AI$1,Data!$G164)),"",";"&amp;AI$1&amp;";")</f>
        <v/>
      </c>
      <c r="AJ163" t="str">
        <f>IF(ISERR(SEARCH(AJ$1,Data!$G164)),"",";"&amp;AJ$1&amp;";")</f>
        <v/>
      </c>
      <c r="AK163" t="str">
        <f>IF(ISERR(SEARCH(AK$1,Data!$G164)),"",";"&amp;AK$1&amp;";")</f>
        <v/>
      </c>
      <c r="AL163" t="str">
        <f>IF(ISERR(SEARCH(AL$1,Data!$G164)),"",";"&amp;AL$1&amp;";")</f>
        <v/>
      </c>
      <c r="AM163" t="str">
        <f>IF(ISERR(SEARCH(AM$1,Data!$G164)),"",";"&amp;AM$1&amp;";")</f>
        <v/>
      </c>
      <c r="AN163" t="str">
        <f>IF(ISERR(SEARCH(AN$1,Data!$G164)),"",";"&amp;AN$1&amp;";")</f>
        <v/>
      </c>
      <c r="AO163" t="str">
        <f>IF(ISERR(SEARCH(AO$1,Data!$G164)),"",";"&amp;AO$1&amp;";")</f>
        <v/>
      </c>
      <c r="AP163" t="str">
        <f>IF(ISERR(SEARCH(AP$1,Data!$G164)),"",";"&amp;AP$1&amp;";")</f>
        <v/>
      </c>
      <c r="AQ163" t="str">
        <f>IF(ISERR(SEARCH(AQ$1,Data!$G164)),"",";"&amp;AQ$1&amp;";")</f>
        <v/>
      </c>
      <c r="AR163" t="str">
        <f>IF(ISERR(SEARCH(AR$1,Data!$G164)),"",";"&amp;AR$1&amp;";")</f>
        <v/>
      </c>
      <c r="AS163" t="str">
        <f>IF(ISERR(SEARCH(AS$1,Data!$G164)),"",";"&amp;AS$1&amp;";")</f>
        <v/>
      </c>
      <c r="AT163" t="str">
        <f>IF(ISERR(SEARCH(AT$1,Data!$G164)),"",";"&amp;AT$1&amp;";")</f>
        <v/>
      </c>
      <c r="AU163" t="str">
        <f>IF(ISERR(SEARCH(AU$1,Data!$G164)),"",";"&amp;AU$1&amp;";")</f>
        <v/>
      </c>
      <c r="AV163" t="str">
        <f>IF(ISERR(SEARCH(AV$1,Data!$G164)),"",";"&amp;AV$1&amp;";")</f>
        <v/>
      </c>
      <c r="AW163" t="str">
        <f>IF(ISERR(SEARCH(AW$1,Data!$G164)),"",";"&amp;AW$1&amp;";")</f>
        <v/>
      </c>
      <c r="AX163" t="str">
        <f>IF(ISERR(SEARCH(AX$1,Data!$G164)),"",";"&amp;AX$1&amp;";")</f>
        <v/>
      </c>
      <c r="AY163" t="str">
        <f>IF(ISERR(SEARCH(AY$1,Data!$G164)),"",";"&amp;AY$1&amp;";")</f>
        <v/>
      </c>
      <c r="AZ163" t="str">
        <f>IF(ISERR(SEARCH(AZ$1,Data!$G164)),"",";"&amp;AZ$1&amp;";")</f>
        <v/>
      </c>
      <c r="BA163" t="str">
        <f>IF(ISERR(SEARCH(BA$1,Data!$G164)),"",";"&amp;BA$1&amp;";")</f>
        <v/>
      </c>
      <c r="BB163" t="str">
        <f>IF(ISERR(SEARCH(BB$1,Data!$G164)),"",";"&amp;BB$1&amp;";")</f>
        <v/>
      </c>
      <c r="BC163" t="str">
        <f>IF(ISERR(SEARCH(BC$1,Data!$G164)),"",";"&amp;BC$1&amp;";")</f>
        <v/>
      </c>
      <c r="BD163" t="str">
        <f>IF(ISERR(SEARCH(BD$1,Data!$G164)),"",";"&amp;BD$1&amp;";")</f>
        <v/>
      </c>
      <c r="BE163" t="str">
        <f>IF(ISERR(SEARCH(BE$1,Data!$G164)),"",";"&amp;BE$1&amp;";")</f>
        <v/>
      </c>
      <c r="BF163" t="str">
        <f>IF(ISERR(SEARCH(BF$1,Data!$G164)),"",";"&amp;BF$1&amp;";")</f>
        <v/>
      </c>
      <c r="BG163" t="str">
        <f>IF(ISERR(SEARCH(BG$1,Data!$G164)),"",";"&amp;BG$1&amp;";")</f>
        <v/>
      </c>
      <c r="BH163" t="str">
        <f>IF(ISERR(SEARCH(BH$1,Data!$G164)),"",";"&amp;BH$1&amp;";")</f>
        <v/>
      </c>
      <c r="BI163" t="str">
        <f>IF(ISERR(SEARCH(BI$1,Data!$G164)),"",";"&amp;BI$1&amp;";")</f>
        <v/>
      </c>
      <c r="BJ163" t="str">
        <f>IF(ISERR(SEARCH(BJ$1,Data!$G164)),"",";"&amp;BJ$1&amp;";")</f>
        <v/>
      </c>
      <c r="BK163" t="str">
        <f>IF(ISERR(SEARCH(BK$1,Data!$G164)),"",";"&amp;BK$1&amp;";")</f>
        <v/>
      </c>
      <c r="BL163" t="str">
        <f>IF(ISERR(SEARCH(BL$1,Data!$G164)),"",";"&amp;BL$1&amp;";")</f>
        <v/>
      </c>
      <c r="BM163" t="str">
        <f>IF(ISERR(SEARCH(BM$1,Data!$G164)),"",";"&amp;BM$1&amp;";")</f>
        <v/>
      </c>
      <c r="BN163" t="str">
        <f>IF(ISERR(SEARCH(BN$1,Data!$G164)),"",";"&amp;BN$1&amp;";")</f>
        <v/>
      </c>
      <c r="BO163" t="str">
        <f>IF(ISERR(SEARCH(BO$1,Data!$G164)),"",";"&amp;BO$1&amp;";")</f>
        <v/>
      </c>
      <c r="BP163" t="str">
        <f>IF(ISERR(SEARCH(BP$1,Data!$G164)),"",";"&amp;BP$1&amp;";")</f>
        <v/>
      </c>
      <c r="BQ163" t="str">
        <f>IF(ISERR(SEARCH(BQ$1,Data!$G164)),"",";"&amp;BQ$1&amp;";")</f>
        <v/>
      </c>
      <c r="BR163" t="str">
        <f>IF(ISERR(SEARCH(BR$1,Data!$G164)),"",";"&amp;BR$1&amp;";")</f>
        <v/>
      </c>
      <c r="BS163" t="str">
        <f>IF(ISERR(SEARCH(BS$1,Data!$G164)),"",";"&amp;BS$1&amp;";")</f>
        <v/>
      </c>
      <c r="BT163" t="str">
        <f>IF(ISERR(SEARCH(BT$1,Data!$G164)),"",";"&amp;BT$1&amp;";")</f>
        <v/>
      </c>
      <c r="BU163" t="str">
        <f>IF(ISERR(SEARCH(BU$1,Data!$G164)),"",";"&amp;BU$1&amp;";")</f>
        <v/>
      </c>
      <c r="BV163" t="str">
        <f>IF(ISERR(SEARCH(BV$1,Data!$G164)),"",";"&amp;BV$1&amp;";")</f>
        <v/>
      </c>
      <c r="BW163" t="str">
        <f>IF(ISERR(SEARCH(BW$1,Data!$G164)),"",";"&amp;BW$1&amp;";")</f>
        <v/>
      </c>
      <c r="BX163" t="str">
        <f>IF(ISERR(SEARCH(BX$1,Data!$G164)),"",";"&amp;BX$1&amp;";")</f>
        <v/>
      </c>
      <c r="BY163" t="str">
        <f>IF(ISERR(SEARCH(BY$1,Data!$G164)),"",";"&amp;BY$1&amp;";")</f>
        <v/>
      </c>
      <c r="BZ163" t="str">
        <f>IF(ISERR(SEARCH(BZ$1,Data!$G164)),"",";"&amp;BZ$1&amp;";")</f>
        <v/>
      </c>
      <c r="CA163" t="str">
        <f>IF(ISERR(SEARCH(CA$1,Data!$G164)),"",";"&amp;CA$1&amp;";")</f>
        <v/>
      </c>
      <c r="CB163" t="str">
        <f>IF(ISERR(SEARCH(CB$1,Data!$G164)),"",";"&amp;CB$1&amp;";")</f>
        <v/>
      </c>
      <c r="CC163" t="str">
        <f>IF(ISERR(SEARCH(CC$1,Data!$G164)),"",";"&amp;CC$1&amp;";")</f>
        <v/>
      </c>
      <c r="CD163" t="str">
        <f>IF(ISERR(SEARCH(CD$1,Data!$G164)),"",";"&amp;CD$1&amp;";")</f>
        <v/>
      </c>
      <c r="CE163" t="str">
        <f>IF(ISERR(SEARCH(CE$1,Data!$G164)),"",";"&amp;CE$1&amp;";")</f>
        <v/>
      </c>
      <c r="CF163" t="str">
        <f>IF(ISERR(SEARCH(CF$1,Data!$G164)),"",";"&amp;CF$1&amp;";")</f>
        <v/>
      </c>
      <c r="CG163" t="str">
        <f>IF(ISERR(SEARCH(CG$1,Data!$G164)),"",";"&amp;CG$1&amp;";")</f>
        <v/>
      </c>
      <c r="CH163" t="str">
        <f>IF(ISERR(SEARCH(CH$1,Data!$G164)),"",";"&amp;CH$1&amp;";")</f>
        <v/>
      </c>
      <c r="CI163" t="str">
        <f>IF(ISERR(SEARCH(CI$1,Data!$G164)),"",";"&amp;CI$1&amp;";")</f>
        <v/>
      </c>
      <c r="CJ163" t="str">
        <f>IF(ISERR(SEARCH(CJ$1,Data!$G164)),"",";"&amp;CJ$1&amp;";")</f>
        <v/>
      </c>
      <c r="CK163" t="str">
        <f>IF(ISERR(SEARCH(CK$1,Data!$G164)),"",";"&amp;CK$1&amp;";")</f>
        <v/>
      </c>
      <c r="CL163" t="str">
        <f>IF(ISERR(SEARCH(CL$1,Data!$G164)),"",";"&amp;CL$1&amp;";")</f>
        <v/>
      </c>
      <c r="CM163" t="str">
        <f>IF(ISERR(SEARCH(CM$1,Data!$G164)),"",";"&amp;CM$1&amp;";")</f>
        <v/>
      </c>
      <c r="CN163" t="str">
        <f>IF(ISERR(SEARCH(CN$1,Data!$G164)),"",";"&amp;CN$1&amp;";")</f>
        <v/>
      </c>
      <c r="CO163" t="str">
        <f>IF(ISERR(SEARCH(CO$1,Data!$G164)),"",";"&amp;CO$1&amp;";")</f>
        <v/>
      </c>
      <c r="CP163" t="str">
        <f>IF(ISERR(SEARCH(CP$1,Data!$G164)),"",";"&amp;CP$1&amp;";")</f>
        <v/>
      </c>
      <c r="CQ163" t="str">
        <f>IF(ISERR(SEARCH(CQ$1,Data!$G164)),"",";"&amp;CQ$1&amp;";")</f>
        <v/>
      </c>
      <c r="CR163" t="str">
        <f>IF(ISERR(SEARCH(CR$1,Data!$G164)),"",";"&amp;CR$1&amp;";")</f>
        <v/>
      </c>
      <c r="CS163" t="str">
        <f>IF(ISERR(SEARCH(CS$1,Data!$G164)),"",";"&amp;CS$1&amp;";")</f>
        <v/>
      </c>
      <c r="CT163" t="str">
        <f>IF(ISERR(SEARCH(CT$1,Data!$G164)),"",";"&amp;CT$1&amp;";")</f>
        <v/>
      </c>
      <c r="CU163" t="str">
        <f>IF(ISERR(SEARCH(CU$1,Data!$G164)),"",";"&amp;CU$1&amp;";")</f>
        <v/>
      </c>
      <c r="CV163" t="str">
        <f>IF(ISERR(SEARCH(CV$1,Data!$G164)),"",";"&amp;CV$1&amp;";")</f>
        <v/>
      </c>
      <c r="CW163" t="str">
        <f>IF(ISERR(SEARCH(CW$1,Data!$G164)),"",";"&amp;CW$1&amp;";")</f>
        <v/>
      </c>
      <c r="CX163" t="str">
        <f>IF(ISERR(SEARCH(CX$1,Data!$G164)),"",";"&amp;CX$1&amp;";")</f>
        <v/>
      </c>
      <c r="CY163" t="str">
        <f>IF(ISERR(SEARCH(CY$1,Data!$G164)),"",";"&amp;CY$1&amp;";")</f>
        <v/>
      </c>
      <c r="CZ163" t="str">
        <f>IF(ISERR(SEARCH(CZ$1,Data!$G164)),"",";"&amp;CZ$1&amp;";")</f>
        <v/>
      </c>
      <c r="DA163" t="str">
        <f>IF(ISERR(SEARCH(DA$1,Data!$G164)),"",";"&amp;DA$1&amp;";")</f>
        <v/>
      </c>
      <c r="DB163" t="str">
        <f>IF(ISERR(SEARCH(DB$1,Data!$G164)),"",";"&amp;DB$1&amp;";")</f>
        <v/>
      </c>
      <c r="DC163" t="str">
        <f>IF(ISERR(SEARCH(DC$1,Data!$G164)),"",";"&amp;DC$1&amp;";")</f>
        <v/>
      </c>
      <c r="DD163" t="str">
        <f>IF(ISERR(SEARCH(DD$1,Data!$G164)),"",";"&amp;DD$1&amp;";")</f>
        <v/>
      </c>
      <c r="DE163" t="str">
        <f>IF(ISERR(SEARCH(DE$1,Data!$G164)),"",";"&amp;DE$1&amp;";")</f>
        <v/>
      </c>
      <c r="DF163" t="str">
        <f>IF(ISERR(SEARCH(DF$1,Data!$G164)),"",";"&amp;DF$1&amp;";")</f>
        <v/>
      </c>
      <c r="DG163" t="str">
        <f>IF(ISERR(SEARCH(DG$1,Data!$G164)),"",";"&amp;DG$1&amp;";")</f>
        <v/>
      </c>
      <c r="DH163" t="str">
        <f>IF(ISERR(SEARCH(DH$1,Data!$G164)),"",";"&amp;DH$1&amp;";")</f>
        <v/>
      </c>
      <c r="DI163" t="str">
        <f>IF(ISERR(SEARCH(DI$1,Data!$G164)),"",";"&amp;DI$1&amp;";")</f>
        <v/>
      </c>
      <c r="DJ163" t="str">
        <f>IF(ISERR(SEARCH(DJ$1,Data!$G164)),"",";"&amp;DJ$1&amp;";")</f>
        <v/>
      </c>
      <c r="DK163" t="str">
        <f>IF(ISERR(SEARCH(DK$1,Data!$G164)),"",";"&amp;DK$1&amp;";")</f>
        <v/>
      </c>
      <c r="DL163" t="str">
        <f>IF(ISERR(SEARCH(DL$1,Data!$G164)),"",";"&amp;DL$1&amp;";")</f>
        <v/>
      </c>
      <c r="DM163" t="str">
        <f>IF(ISERR(SEARCH(DM$1,Data!$G164)),"",";"&amp;DM$1&amp;";")</f>
        <v/>
      </c>
      <c r="DN163" t="str">
        <f>IF(ISERR(SEARCH(DN$1,Data!$G164)),"",";"&amp;DN$1&amp;";")</f>
        <v/>
      </c>
      <c r="DO163" t="str">
        <f>IF(ISERR(SEARCH(DO$1,Data!$G164)),"",";"&amp;DO$1&amp;";")</f>
        <v/>
      </c>
      <c r="DP163" t="str">
        <f>IF(ISERR(SEARCH(DP$1,Data!$G164)),"",";"&amp;DP$1&amp;";")</f>
        <v/>
      </c>
      <c r="DQ163" t="str">
        <f>IF(ISERR(SEARCH(DQ$1,Data!$G164)),"",";"&amp;DQ$1&amp;";")</f>
        <v/>
      </c>
      <c r="DR163" t="str">
        <f>IF(ISERR(SEARCH(DR$1,Data!$G164)),"",";"&amp;DR$1&amp;";")</f>
        <v/>
      </c>
      <c r="DS163" t="str">
        <f>IF(ISERR(SEARCH(DS$1,Data!$G164)),"",";"&amp;DS$1&amp;";")</f>
        <v/>
      </c>
      <c r="DT163" t="str">
        <f>IF(ISERR(SEARCH(DT$1,Data!$G164)),"",";"&amp;DT$1&amp;";")</f>
        <v/>
      </c>
      <c r="DU163" t="str">
        <f>IF(ISERR(SEARCH(DU$1,Data!$G164)),"",";"&amp;DU$1&amp;";")</f>
        <v/>
      </c>
    </row>
    <row r="164" spans="1:125" x14ac:dyDescent="0.3">
      <c r="A164" t="str">
        <f>Tableau1[[#This Row],[name]]</f>
        <v>Kylo Ren</v>
      </c>
      <c r="B164" t="str">
        <f>IF(ISERROR(Tableau3[[#This Row],[Second semi-colon]]), "", MID(Tableau3[[#This Row],[Concatenation]], 2, Tableau3[[#This Row],[Second semi-colon]]-2))</f>
        <v>Jakku</v>
      </c>
      <c r="C164">
        <f>SEARCH(" ;",Tableau3[[#This Row],[Concatenation]])</f>
        <v>7</v>
      </c>
      <c r="D164" t="str">
        <f>_xlfn.CONCAT(Tableau2[#This Row])</f>
        <v>;Jakku ;</v>
      </c>
      <c r="I164" t="str">
        <f>IF(ISERR(SEARCH(I$1,Data!$G165)),"",";"&amp;I$1&amp;";")</f>
        <v/>
      </c>
      <c r="J164" t="str">
        <f>IF(ISERR(SEARCH(J$1,Data!$G165)),"",";"&amp;J$1&amp;";")</f>
        <v/>
      </c>
      <c r="K164" t="str">
        <f>IF(ISERR(SEARCH(K$1,Data!$G165)),"",";"&amp;K$1&amp;";")</f>
        <v/>
      </c>
      <c r="L164" t="str">
        <f>IF(ISERR(SEARCH(L$1,Data!$G165)),"",";"&amp;L$1&amp;";")</f>
        <v/>
      </c>
      <c r="M164" t="str">
        <f>IF(ISERR(SEARCH(M$1,Data!$G165)),"",";"&amp;M$1&amp;";")</f>
        <v/>
      </c>
      <c r="N164" t="str">
        <f>IF(ISERR(SEARCH(N$1,Data!$G165)),"",";"&amp;N$1&amp;";")</f>
        <v/>
      </c>
      <c r="O164" t="str">
        <f>IF(ISERR(SEARCH(O$1,Data!$G165)),"",";"&amp;O$1&amp;";")</f>
        <v/>
      </c>
      <c r="P164" t="str">
        <f>IF(ISERR(SEARCH(P$1,Data!$G165)),"",";"&amp;P$1&amp;";")</f>
        <v/>
      </c>
      <c r="Q164" t="str">
        <f>IF(ISERR(SEARCH(Q$1,Data!$G165)),"",";"&amp;Q$1&amp;";")</f>
        <v/>
      </c>
      <c r="R164" t="str">
        <f>IF(ISERR(SEARCH(R$1,Data!$G165)),"",";"&amp;R$1&amp;";")</f>
        <v/>
      </c>
      <c r="S164" t="str">
        <f>IF(ISERR(SEARCH(S$1,Data!$G165)),"",";"&amp;S$1&amp;";")</f>
        <v/>
      </c>
      <c r="T164" t="str">
        <f>IF(ISERR(SEARCH(T$1,Data!$G165)),"",";"&amp;T$1&amp;";")</f>
        <v/>
      </c>
      <c r="U164" t="str">
        <f>IF(ISERR(SEARCH(U$1,Data!$G165)),"",";"&amp;U$1&amp;";")</f>
        <v/>
      </c>
      <c r="V164" t="str">
        <f>IF(ISERR(SEARCH(V$1,Data!$G165)),"",";"&amp;V$1&amp;";")</f>
        <v/>
      </c>
      <c r="W164" t="str">
        <f>IF(ISERR(SEARCH(W$1,Data!$G165)),"",";"&amp;W$1&amp;";")</f>
        <v/>
      </c>
      <c r="X164" t="str">
        <f>IF(ISERR(SEARCH(X$1,Data!$G165)),"",";"&amp;X$1&amp;";")</f>
        <v/>
      </c>
      <c r="Y164" t="str">
        <f>IF(ISERR(SEARCH(Y$1,Data!$G165)),"",";"&amp;Y$1&amp;";")</f>
        <v/>
      </c>
      <c r="Z164" t="str">
        <f>IF(ISERR(SEARCH(Z$1,Data!$G165)),"",";"&amp;Z$1&amp;";")</f>
        <v/>
      </c>
      <c r="AA164" t="str">
        <f>IF(ISERR(SEARCH(AA$1,Data!$G165)),"",";"&amp;AA$1&amp;";")</f>
        <v/>
      </c>
      <c r="AB164" t="str">
        <f>IF(ISERR(SEARCH(AB$1,Data!$G165)),"",";"&amp;AB$1&amp;";")</f>
        <v/>
      </c>
      <c r="AC164" t="str">
        <f>IF(ISERR(SEARCH(AC$1,Data!$G165)),"",";"&amp;AC$1&amp;";")</f>
        <v/>
      </c>
      <c r="AD164" t="str">
        <f>IF(ISERR(SEARCH(AD$1,Data!$G165)),"",";"&amp;AD$1&amp;";")</f>
        <v/>
      </c>
      <c r="AE164" t="str">
        <f>IF(ISERR(SEARCH(AE$1,Data!$G165)),"",";"&amp;AE$1&amp;";")</f>
        <v/>
      </c>
      <c r="AF164" t="str">
        <f>IF(ISERR(SEARCH(AF$1,Data!$G165)),"",";"&amp;AF$1&amp;";")</f>
        <v/>
      </c>
      <c r="AG164" t="str">
        <f>IF(ISERR(SEARCH(AG$1,Data!$G165)),"",";"&amp;AG$1&amp;";")</f>
        <v/>
      </c>
      <c r="AH164" t="str">
        <f>IF(ISERR(SEARCH(AH$1,Data!$G165)),"",";"&amp;AH$1&amp;";")</f>
        <v/>
      </c>
      <c r="AI164" t="str">
        <f>IF(ISERR(SEARCH(AI$1,Data!$G165)),"",";"&amp;AI$1&amp;";")</f>
        <v/>
      </c>
      <c r="AJ164" t="str">
        <f>IF(ISERR(SEARCH(AJ$1,Data!$G165)),"",";"&amp;AJ$1&amp;";")</f>
        <v/>
      </c>
      <c r="AK164" t="str">
        <f>IF(ISERR(SEARCH(AK$1,Data!$G165)),"",";"&amp;AK$1&amp;";")</f>
        <v/>
      </c>
      <c r="AL164" t="str">
        <f>IF(ISERR(SEARCH(AL$1,Data!$G165)),"",";"&amp;AL$1&amp;";")</f>
        <v/>
      </c>
      <c r="AM164" t="str">
        <f>IF(ISERR(SEARCH(AM$1,Data!$G165)),"",";"&amp;AM$1&amp;";")</f>
        <v/>
      </c>
      <c r="AN164" t="str">
        <f>IF(ISERR(SEARCH(AN$1,Data!$G165)),"",";"&amp;AN$1&amp;";")</f>
        <v/>
      </c>
      <c r="AO164" t="str">
        <f>IF(ISERR(SEARCH(AO$1,Data!$G165)),"",";"&amp;AO$1&amp;";")</f>
        <v/>
      </c>
      <c r="AP164" t="str">
        <f>IF(ISERR(SEARCH(AP$1,Data!$G165)),"",";"&amp;AP$1&amp;";")</f>
        <v/>
      </c>
      <c r="AQ164" t="str">
        <f>IF(ISERR(SEARCH(AQ$1,Data!$G165)),"",";"&amp;AQ$1&amp;";")</f>
        <v>;Jakku ;</v>
      </c>
      <c r="AR164" t="str">
        <f>IF(ISERR(SEARCH(AR$1,Data!$G165)),"",";"&amp;AR$1&amp;";")</f>
        <v/>
      </c>
      <c r="AS164" t="str">
        <f>IF(ISERR(SEARCH(AS$1,Data!$G165)),"",";"&amp;AS$1&amp;";")</f>
        <v/>
      </c>
      <c r="AT164" t="str">
        <f>IF(ISERR(SEARCH(AT$1,Data!$G165)),"",";"&amp;AT$1&amp;";")</f>
        <v/>
      </c>
      <c r="AU164" t="str">
        <f>IF(ISERR(SEARCH(AU$1,Data!$G165)),"",";"&amp;AU$1&amp;";")</f>
        <v/>
      </c>
      <c r="AV164" t="str">
        <f>IF(ISERR(SEARCH(AV$1,Data!$G165)),"",";"&amp;AV$1&amp;";")</f>
        <v/>
      </c>
      <c r="AW164" t="str">
        <f>IF(ISERR(SEARCH(AW$1,Data!$G165)),"",";"&amp;AW$1&amp;";")</f>
        <v/>
      </c>
      <c r="AX164" t="str">
        <f>IF(ISERR(SEARCH(AX$1,Data!$G165)),"",";"&amp;AX$1&amp;";")</f>
        <v/>
      </c>
      <c r="AY164" t="str">
        <f>IF(ISERR(SEARCH(AY$1,Data!$G165)),"",";"&amp;AY$1&amp;";")</f>
        <v/>
      </c>
      <c r="AZ164" t="str">
        <f>IF(ISERR(SEARCH(AZ$1,Data!$G165)),"",";"&amp;AZ$1&amp;";")</f>
        <v/>
      </c>
      <c r="BA164" t="str">
        <f>IF(ISERR(SEARCH(BA$1,Data!$G165)),"",";"&amp;BA$1&amp;";")</f>
        <v/>
      </c>
      <c r="BB164" t="str">
        <f>IF(ISERR(SEARCH(BB$1,Data!$G165)),"",";"&amp;BB$1&amp;";")</f>
        <v/>
      </c>
      <c r="BC164" t="str">
        <f>IF(ISERR(SEARCH(BC$1,Data!$G165)),"",";"&amp;BC$1&amp;";")</f>
        <v/>
      </c>
      <c r="BD164" t="str">
        <f>IF(ISERR(SEARCH(BD$1,Data!$G165)),"",";"&amp;BD$1&amp;";")</f>
        <v/>
      </c>
      <c r="BE164" t="str">
        <f>IF(ISERR(SEARCH(BE$1,Data!$G165)),"",";"&amp;BE$1&amp;";")</f>
        <v/>
      </c>
      <c r="BF164" t="str">
        <f>IF(ISERR(SEARCH(BF$1,Data!$G165)),"",";"&amp;BF$1&amp;";")</f>
        <v/>
      </c>
      <c r="BG164" t="str">
        <f>IF(ISERR(SEARCH(BG$1,Data!$G165)),"",";"&amp;BG$1&amp;";")</f>
        <v/>
      </c>
      <c r="BH164" t="str">
        <f>IF(ISERR(SEARCH(BH$1,Data!$G165)),"",";"&amp;BH$1&amp;";")</f>
        <v/>
      </c>
      <c r="BI164" t="str">
        <f>IF(ISERR(SEARCH(BI$1,Data!$G165)),"",";"&amp;BI$1&amp;";")</f>
        <v/>
      </c>
      <c r="BJ164" t="str">
        <f>IF(ISERR(SEARCH(BJ$1,Data!$G165)),"",";"&amp;BJ$1&amp;";")</f>
        <v/>
      </c>
      <c r="BK164" t="str">
        <f>IF(ISERR(SEARCH(BK$1,Data!$G165)),"",";"&amp;BK$1&amp;";")</f>
        <v/>
      </c>
      <c r="BL164" t="str">
        <f>IF(ISERR(SEARCH(BL$1,Data!$G165)),"",";"&amp;BL$1&amp;";")</f>
        <v/>
      </c>
      <c r="BM164" t="str">
        <f>IF(ISERR(SEARCH(BM$1,Data!$G165)),"",";"&amp;BM$1&amp;";")</f>
        <v/>
      </c>
      <c r="BN164" t="str">
        <f>IF(ISERR(SEARCH(BN$1,Data!$G165)),"",";"&amp;BN$1&amp;";")</f>
        <v/>
      </c>
      <c r="BO164" t="str">
        <f>IF(ISERR(SEARCH(BO$1,Data!$G165)),"",";"&amp;BO$1&amp;";")</f>
        <v/>
      </c>
      <c r="BP164" t="str">
        <f>IF(ISERR(SEARCH(BP$1,Data!$G165)),"",";"&amp;BP$1&amp;";")</f>
        <v/>
      </c>
      <c r="BQ164" t="str">
        <f>IF(ISERR(SEARCH(BQ$1,Data!$G165)),"",";"&amp;BQ$1&amp;";")</f>
        <v/>
      </c>
      <c r="BR164" t="str">
        <f>IF(ISERR(SEARCH(BR$1,Data!$G165)),"",";"&amp;BR$1&amp;";")</f>
        <v/>
      </c>
      <c r="BS164" t="str">
        <f>IF(ISERR(SEARCH(BS$1,Data!$G165)),"",";"&amp;BS$1&amp;";")</f>
        <v/>
      </c>
      <c r="BT164" t="str">
        <f>IF(ISERR(SEARCH(BT$1,Data!$G165)),"",";"&amp;BT$1&amp;";")</f>
        <v/>
      </c>
      <c r="BU164" t="str">
        <f>IF(ISERR(SEARCH(BU$1,Data!$G165)),"",";"&amp;BU$1&amp;";")</f>
        <v/>
      </c>
      <c r="BV164" t="str">
        <f>IF(ISERR(SEARCH(BV$1,Data!$G165)),"",";"&amp;BV$1&amp;";")</f>
        <v/>
      </c>
      <c r="BW164" t="str">
        <f>IF(ISERR(SEARCH(BW$1,Data!$G165)),"",";"&amp;BW$1&amp;";")</f>
        <v/>
      </c>
      <c r="BX164" t="str">
        <f>IF(ISERR(SEARCH(BX$1,Data!$G165)),"",";"&amp;BX$1&amp;";")</f>
        <v/>
      </c>
      <c r="BY164" t="str">
        <f>IF(ISERR(SEARCH(BY$1,Data!$G165)),"",";"&amp;BY$1&amp;";")</f>
        <v/>
      </c>
      <c r="BZ164" t="str">
        <f>IF(ISERR(SEARCH(BZ$1,Data!$G165)),"",";"&amp;BZ$1&amp;";")</f>
        <v/>
      </c>
      <c r="CA164" t="str">
        <f>IF(ISERR(SEARCH(CA$1,Data!$G165)),"",";"&amp;CA$1&amp;";")</f>
        <v/>
      </c>
      <c r="CB164" t="str">
        <f>IF(ISERR(SEARCH(CB$1,Data!$G165)),"",";"&amp;CB$1&amp;";")</f>
        <v/>
      </c>
      <c r="CC164" t="str">
        <f>IF(ISERR(SEARCH(CC$1,Data!$G165)),"",";"&amp;CC$1&amp;";")</f>
        <v/>
      </c>
      <c r="CD164" t="str">
        <f>IF(ISERR(SEARCH(CD$1,Data!$G165)),"",";"&amp;CD$1&amp;";")</f>
        <v/>
      </c>
      <c r="CE164" t="str">
        <f>IF(ISERR(SEARCH(CE$1,Data!$G165)),"",";"&amp;CE$1&amp;";")</f>
        <v/>
      </c>
      <c r="CF164" t="str">
        <f>IF(ISERR(SEARCH(CF$1,Data!$G165)),"",";"&amp;CF$1&amp;";")</f>
        <v/>
      </c>
      <c r="CG164" t="str">
        <f>IF(ISERR(SEARCH(CG$1,Data!$G165)),"",";"&amp;CG$1&amp;";")</f>
        <v/>
      </c>
      <c r="CH164" t="str">
        <f>IF(ISERR(SEARCH(CH$1,Data!$G165)),"",";"&amp;CH$1&amp;";")</f>
        <v/>
      </c>
      <c r="CI164" t="str">
        <f>IF(ISERR(SEARCH(CI$1,Data!$G165)),"",";"&amp;CI$1&amp;";")</f>
        <v/>
      </c>
      <c r="CJ164" t="str">
        <f>IF(ISERR(SEARCH(CJ$1,Data!$G165)),"",";"&amp;CJ$1&amp;";")</f>
        <v/>
      </c>
      <c r="CK164" t="str">
        <f>IF(ISERR(SEARCH(CK$1,Data!$G165)),"",";"&amp;CK$1&amp;";")</f>
        <v/>
      </c>
      <c r="CL164" t="str">
        <f>IF(ISERR(SEARCH(CL$1,Data!$G165)),"",";"&amp;CL$1&amp;";")</f>
        <v/>
      </c>
      <c r="CM164" t="str">
        <f>IF(ISERR(SEARCH(CM$1,Data!$G165)),"",";"&amp;CM$1&amp;";")</f>
        <v/>
      </c>
      <c r="CN164" t="str">
        <f>IF(ISERR(SEARCH(CN$1,Data!$G165)),"",";"&amp;CN$1&amp;";")</f>
        <v/>
      </c>
      <c r="CO164" t="str">
        <f>IF(ISERR(SEARCH(CO$1,Data!$G165)),"",";"&amp;CO$1&amp;";")</f>
        <v/>
      </c>
      <c r="CP164" t="str">
        <f>IF(ISERR(SEARCH(CP$1,Data!$G165)),"",";"&amp;CP$1&amp;";")</f>
        <v/>
      </c>
      <c r="CQ164" t="str">
        <f>IF(ISERR(SEARCH(CQ$1,Data!$G165)),"",";"&amp;CQ$1&amp;";")</f>
        <v/>
      </c>
      <c r="CR164" t="str">
        <f>IF(ISERR(SEARCH(CR$1,Data!$G165)),"",";"&amp;CR$1&amp;";")</f>
        <v/>
      </c>
      <c r="CS164" t="str">
        <f>IF(ISERR(SEARCH(CS$1,Data!$G165)),"",";"&amp;CS$1&amp;";")</f>
        <v/>
      </c>
      <c r="CT164" t="str">
        <f>IF(ISERR(SEARCH(CT$1,Data!$G165)),"",";"&amp;CT$1&amp;";")</f>
        <v/>
      </c>
      <c r="CU164" t="str">
        <f>IF(ISERR(SEARCH(CU$1,Data!$G165)),"",";"&amp;CU$1&amp;";")</f>
        <v/>
      </c>
      <c r="CV164" t="str">
        <f>IF(ISERR(SEARCH(CV$1,Data!$G165)),"",";"&amp;CV$1&amp;";")</f>
        <v/>
      </c>
      <c r="CW164" t="str">
        <f>IF(ISERR(SEARCH(CW$1,Data!$G165)),"",";"&amp;CW$1&amp;";")</f>
        <v/>
      </c>
      <c r="CX164" t="str">
        <f>IF(ISERR(SEARCH(CX$1,Data!$G165)),"",";"&amp;CX$1&amp;";")</f>
        <v/>
      </c>
      <c r="CY164" t="str">
        <f>IF(ISERR(SEARCH(CY$1,Data!$G165)),"",";"&amp;CY$1&amp;";")</f>
        <v/>
      </c>
      <c r="CZ164" t="str">
        <f>IF(ISERR(SEARCH(CZ$1,Data!$G165)),"",";"&amp;CZ$1&amp;";")</f>
        <v/>
      </c>
      <c r="DA164" t="str">
        <f>IF(ISERR(SEARCH(DA$1,Data!$G165)),"",";"&amp;DA$1&amp;";")</f>
        <v/>
      </c>
      <c r="DB164" t="str">
        <f>IF(ISERR(SEARCH(DB$1,Data!$G165)),"",";"&amp;DB$1&amp;";")</f>
        <v/>
      </c>
      <c r="DC164" t="str">
        <f>IF(ISERR(SEARCH(DC$1,Data!$G165)),"",";"&amp;DC$1&amp;";")</f>
        <v/>
      </c>
      <c r="DD164" t="str">
        <f>IF(ISERR(SEARCH(DD$1,Data!$G165)),"",";"&amp;DD$1&amp;";")</f>
        <v/>
      </c>
      <c r="DE164" t="str">
        <f>IF(ISERR(SEARCH(DE$1,Data!$G165)),"",";"&amp;DE$1&amp;";")</f>
        <v/>
      </c>
      <c r="DF164" t="str">
        <f>IF(ISERR(SEARCH(DF$1,Data!$G165)),"",";"&amp;DF$1&amp;";")</f>
        <v/>
      </c>
      <c r="DG164" t="str">
        <f>IF(ISERR(SEARCH(DG$1,Data!$G165)),"",";"&amp;DG$1&amp;";")</f>
        <v/>
      </c>
      <c r="DH164" t="str">
        <f>IF(ISERR(SEARCH(DH$1,Data!$G165)),"",";"&amp;DH$1&amp;";")</f>
        <v/>
      </c>
      <c r="DI164" t="str">
        <f>IF(ISERR(SEARCH(DI$1,Data!$G165)),"",";"&amp;DI$1&amp;";")</f>
        <v/>
      </c>
      <c r="DJ164" t="str">
        <f>IF(ISERR(SEARCH(DJ$1,Data!$G165)),"",";"&amp;DJ$1&amp;";")</f>
        <v/>
      </c>
      <c r="DK164" t="str">
        <f>IF(ISERR(SEARCH(DK$1,Data!$G165)),"",";"&amp;DK$1&amp;";")</f>
        <v/>
      </c>
      <c r="DL164" t="str">
        <f>IF(ISERR(SEARCH(DL$1,Data!$G165)),"",";"&amp;DL$1&amp;";")</f>
        <v/>
      </c>
      <c r="DM164" t="str">
        <f>IF(ISERR(SEARCH(DM$1,Data!$G165)),"",";"&amp;DM$1&amp;";")</f>
        <v/>
      </c>
      <c r="DN164" t="str">
        <f>IF(ISERR(SEARCH(DN$1,Data!$G165)),"",";"&amp;DN$1&amp;";")</f>
        <v/>
      </c>
      <c r="DO164" t="str">
        <f>IF(ISERR(SEARCH(DO$1,Data!$G165)),"",";"&amp;DO$1&amp;";")</f>
        <v/>
      </c>
      <c r="DP164" t="str">
        <f>IF(ISERR(SEARCH(DP$1,Data!$G165)),"",";"&amp;DP$1&amp;";")</f>
        <v/>
      </c>
      <c r="DQ164" t="str">
        <f>IF(ISERR(SEARCH(DQ$1,Data!$G165)),"",";"&amp;DQ$1&amp;";")</f>
        <v/>
      </c>
      <c r="DR164" t="str">
        <f>IF(ISERR(SEARCH(DR$1,Data!$G165)),"",";"&amp;DR$1&amp;";")</f>
        <v/>
      </c>
      <c r="DS164" t="str">
        <f>IF(ISERR(SEARCH(DS$1,Data!$G165)),"",";"&amp;DS$1&amp;";")</f>
        <v/>
      </c>
      <c r="DT164" t="str">
        <f>IF(ISERR(SEARCH(DT$1,Data!$G165)),"",";"&amp;DT$1&amp;";")</f>
        <v/>
      </c>
      <c r="DU164" t="str">
        <f>IF(ISERR(SEARCH(DU$1,Data!$G165)),"",";"&amp;DU$1&amp;";")</f>
        <v/>
      </c>
    </row>
    <row r="165" spans="1:125" x14ac:dyDescent="0.3">
      <c r="A165" t="str">
        <f>Tableau1[[#This Row],[name]]</f>
        <v>Rey</v>
      </c>
      <c r="B165" t="str">
        <f>IF(ISERROR(Tableau3[[#This Row],[Second semi-colon]]), "", MID(Tableau3[[#This Row],[Concatenation]], 2, Tableau3[[#This Row],[Second semi-colon]]-2))</f>
        <v/>
      </c>
      <c r="C165" t="e">
        <f>SEARCH(" ;",Tableau3[[#This Row],[Concatenation]])</f>
        <v>#VALUE!</v>
      </c>
      <c r="D165" t="str">
        <f>_xlfn.CONCAT(Tableau2[#This Row])</f>
        <v/>
      </c>
      <c r="I165" t="str">
        <f>IF(ISERR(SEARCH(I$1,Data!$G166)),"",";"&amp;I$1&amp;";")</f>
        <v/>
      </c>
      <c r="J165" t="str">
        <f>IF(ISERR(SEARCH(J$1,Data!$G166)),"",";"&amp;J$1&amp;";")</f>
        <v/>
      </c>
      <c r="K165" t="str">
        <f>IF(ISERR(SEARCH(K$1,Data!$G166)),"",";"&amp;K$1&amp;";")</f>
        <v/>
      </c>
      <c r="L165" t="str">
        <f>IF(ISERR(SEARCH(L$1,Data!$G166)),"",";"&amp;L$1&amp;";")</f>
        <v/>
      </c>
      <c r="M165" t="str">
        <f>IF(ISERR(SEARCH(M$1,Data!$G166)),"",";"&amp;M$1&amp;";")</f>
        <v/>
      </c>
      <c r="N165" t="str">
        <f>IF(ISERR(SEARCH(N$1,Data!$G166)),"",";"&amp;N$1&amp;";")</f>
        <v/>
      </c>
      <c r="O165" t="str">
        <f>IF(ISERR(SEARCH(O$1,Data!$G166)),"",";"&amp;O$1&amp;";")</f>
        <v/>
      </c>
      <c r="P165" t="str">
        <f>IF(ISERR(SEARCH(P$1,Data!$G166)),"",";"&amp;P$1&amp;";")</f>
        <v/>
      </c>
      <c r="Q165" t="str">
        <f>IF(ISERR(SEARCH(Q$1,Data!$G166)),"",";"&amp;Q$1&amp;";")</f>
        <v/>
      </c>
      <c r="R165" t="str">
        <f>IF(ISERR(SEARCH(R$1,Data!$G166)),"",";"&amp;R$1&amp;";")</f>
        <v/>
      </c>
      <c r="S165" t="str">
        <f>IF(ISERR(SEARCH(S$1,Data!$G166)),"",";"&amp;S$1&amp;";")</f>
        <v/>
      </c>
      <c r="T165" t="str">
        <f>IF(ISERR(SEARCH(T$1,Data!$G166)),"",";"&amp;T$1&amp;";")</f>
        <v/>
      </c>
      <c r="U165" t="str">
        <f>IF(ISERR(SEARCH(U$1,Data!$G166)),"",";"&amp;U$1&amp;";")</f>
        <v/>
      </c>
      <c r="V165" t="str">
        <f>IF(ISERR(SEARCH(V$1,Data!$G166)),"",";"&amp;V$1&amp;";")</f>
        <v/>
      </c>
      <c r="W165" t="str">
        <f>IF(ISERR(SEARCH(W$1,Data!$G166)),"",";"&amp;W$1&amp;";")</f>
        <v/>
      </c>
      <c r="X165" t="str">
        <f>IF(ISERR(SEARCH(X$1,Data!$G166)),"",";"&amp;X$1&amp;";")</f>
        <v/>
      </c>
      <c r="Y165" t="str">
        <f>IF(ISERR(SEARCH(Y$1,Data!$G166)),"",";"&amp;Y$1&amp;";")</f>
        <v/>
      </c>
      <c r="Z165" t="str">
        <f>IF(ISERR(SEARCH(Z$1,Data!$G166)),"",";"&amp;Z$1&amp;";")</f>
        <v/>
      </c>
      <c r="AA165" t="str">
        <f>IF(ISERR(SEARCH(AA$1,Data!$G166)),"",";"&amp;AA$1&amp;";")</f>
        <v/>
      </c>
      <c r="AB165" t="str">
        <f>IF(ISERR(SEARCH(AB$1,Data!$G166)),"",";"&amp;AB$1&amp;";")</f>
        <v/>
      </c>
      <c r="AC165" t="str">
        <f>IF(ISERR(SEARCH(AC$1,Data!$G166)),"",";"&amp;AC$1&amp;";")</f>
        <v/>
      </c>
      <c r="AD165" t="str">
        <f>IF(ISERR(SEARCH(AD$1,Data!$G166)),"",";"&amp;AD$1&amp;";")</f>
        <v/>
      </c>
      <c r="AE165" t="str">
        <f>IF(ISERR(SEARCH(AE$1,Data!$G166)),"",";"&amp;AE$1&amp;";")</f>
        <v/>
      </c>
      <c r="AF165" t="str">
        <f>IF(ISERR(SEARCH(AF$1,Data!$G166)),"",";"&amp;AF$1&amp;";")</f>
        <v/>
      </c>
      <c r="AG165" t="str">
        <f>IF(ISERR(SEARCH(AG$1,Data!$G166)),"",";"&amp;AG$1&amp;";")</f>
        <v/>
      </c>
      <c r="AH165" t="str">
        <f>IF(ISERR(SEARCH(AH$1,Data!$G166)),"",";"&amp;AH$1&amp;";")</f>
        <v/>
      </c>
      <c r="AI165" t="str">
        <f>IF(ISERR(SEARCH(AI$1,Data!$G166)),"",";"&amp;AI$1&amp;";")</f>
        <v/>
      </c>
      <c r="AJ165" t="str">
        <f>IF(ISERR(SEARCH(AJ$1,Data!$G166)),"",";"&amp;AJ$1&amp;";")</f>
        <v/>
      </c>
      <c r="AK165" t="str">
        <f>IF(ISERR(SEARCH(AK$1,Data!$G166)),"",";"&amp;AK$1&amp;";")</f>
        <v/>
      </c>
      <c r="AL165" t="str">
        <f>IF(ISERR(SEARCH(AL$1,Data!$G166)),"",";"&amp;AL$1&amp;";")</f>
        <v/>
      </c>
      <c r="AM165" t="str">
        <f>IF(ISERR(SEARCH(AM$1,Data!$G166)),"",";"&amp;AM$1&amp;";")</f>
        <v/>
      </c>
      <c r="AN165" t="str">
        <f>IF(ISERR(SEARCH(AN$1,Data!$G166)),"",";"&amp;AN$1&amp;";")</f>
        <v/>
      </c>
      <c r="AO165" t="str">
        <f>IF(ISERR(SEARCH(AO$1,Data!$G166)),"",";"&amp;AO$1&amp;";")</f>
        <v/>
      </c>
      <c r="AP165" t="str">
        <f>IF(ISERR(SEARCH(AP$1,Data!$G166)),"",";"&amp;AP$1&amp;";")</f>
        <v/>
      </c>
      <c r="AQ165" t="str">
        <f>IF(ISERR(SEARCH(AQ$1,Data!$G166)),"",";"&amp;AQ$1&amp;";")</f>
        <v/>
      </c>
      <c r="AR165" t="str">
        <f>IF(ISERR(SEARCH(AR$1,Data!$G166)),"",";"&amp;AR$1&amp;";")</f>
        <v/>
      </c>
      <c r="AS165" t="str">
        <f>IF(ISERR(SEARCH(AS$1,Data!$G166)),"",";"&amp;AS$1&amp;";")</f>
        <v/>
      </c>
      <c r="AT165" t="str">
        <f>IF(ISERR(SEARCH(AT$1,Data!$G166)),"",";"&amp;AT$1&amp;";")</f>
        <v/>
      </c>
      <c r="AU165" t="str">
        <f>IF(ISERR(SEARCH(AU$1,Data!$G166)),"",";"&amp;AU$1&amp;";")</f>
        <v/>
      </c>
      <c r="AV165" t="str">
        <f>IF(ISERR(SEARCH(AV$1,Data!$G166)),"",";"&amp;AV$1&amp;";")</f>
        <v/>
      </c>
      <c r="AW165" t="str">
        <f>IF(ISERR(SEARCH(AW$1,Data!$G166)),"",";"&amp;AW$1&amp;";")</f>
        <v/>
      </c>
      <c r="AX165" t="str">
        <f>IF(ISERR(SEARCH(AX$1,Data!$G166)),"",";"&amp;AX$1&amp;";")</f>
        <v/>
      </c>
      <c r="AY165" t="str">
        <f>IF(ISERR(SEARCH(AY$1,Data!$G166)),"",";"&amp;AY$1&amp;";")</f>
        <v/>
      </c>
      <c r="AZ165" t="str">
        <f>IF(ISERR(SEARCH(AZ$1,Data!$G166)),"",";"&amp;AZ$1&amp;";")</f>
        <v/>
      </c>
      <c r="BA165" t="str">
        <f>IF(ISERR(SEARCH(BA$1,Data!$G166)),"",";"&amp;BA$1&amp;";")</f>
        <v/>
      </c>
      <c r="BB165" t="str">
        <f>IF(ISERR(SEARCH(BB$1,Data!$G166)),"",";"&amp;BB$1&amp;";")</f>
        <v/>
      </c>
      <c r="BC165" t="str">
        <f>IF(ISERR(SEARCH(BC$1,Data!$G166)),"",";"&amp;BC$1&amp;";")</f>
        <v/>
      </c>
      <c r="BD165" t="str">
        <f>IF(ISERR(SEARCH(BD$1,Data!$G166)),"",";"&amp;BD$1&amp;";")</f>
        <v/>
      </c>
      <c r="BE165" t="str">
        <f>IF(ISERR(SEARCH(BE$1,Data!$G166)),"",";"&amp;BE$1&amp;";")</f>
        <v/>
      </c>
      <c r="BF165" t="str">
        <f>IF(ISERR(SEARCH(BF$1,Data!$G166)),"",";"&amp;BF$1&amp;";")</f>
        <v/>
      </c>
      <c r="BG165" t="str">
        <f>IF(ISERR(SEARCH(BG$1,Data!$G166)),"",";"&amp;BG$1&amp;";")</f>
        <v/>
      </c>
      <c r="BH165" t="str">
        <f>IF(ISERR(SEARCH(BH$1,Data!$G166)),"",";"&amp;BH$1&amp;";")</f>
        <v/>
      </c>
      <c r="BI165" t="str">
        <f>IF(ISERR(SEARCH(BI$1,Data!$G166)),"",";"&amp;BI$1&amp;";")</f>
        <v/>
      </c>
      <c r="BJ165" t="str">
        <f>IF(ISERR(SEARCH(BJ$1,Data!$G166)),"",";"&amp;BJ$1&amp;";")</f>
        <v/>
      </c>
      <c r="BK165" t="str">
        <f>IF(ISERR(SEARCH(BK$1,Data!$G166)),"",";"&amp;BK$1&amp;";")</f>
        <v/>
      </c>
      <c r="BL165" t="str">
        <f>IF(ISERR(SEARCH(BL$1,Data!$G166)),"",";"&amp;BL$1&amp;";")</f>
        <v/>
      </c>
      <c r="BM165" t="str">
        <f>IF(ISERR(SEARCH(BM$1,Data!$G166)),"",";"&amp;BM$1&amp;";")</f>
        <v/>
      </c>
      <c r="BN165" t="str">
        <f>IF(ISERR(SEARCH(BN$1,Data!$G166)),"",";"&amp;BN$1&amp;";")</f>
        <v/>
      </c>
      <c r="BO165" t="str">
        <f>IF(ISERR(SEARCH(BO$1,Data!$G166)),"",";"&amp;BO$1&amp;";")</f>
        <v/>
      </c>
      <c r="BP165" t="str">
        <f>IF(ISERR(SEARCH(BP$1,Data!$G166)),"",";"&amp;BP$1&amp;";")</f>
        <v/>
      </c>
      <c r="BQ165" t="str">
        <f>IF(ISERR(SEARCH(BQ$1,Data!$G166)),"",";"&amp;BQ$1&amp;";")</f>
        <v/>
      </c>
      <c r="BR165" t="str">
        <f>IF(ISERR(SEARCH(BR$1,Data!$G166)),"",";"&amp;BR$1&amp;";")</f>
        <v/>
      </c>
      <c r="BS165" t="str">
        <f>IF(ISERR(SEARCH(BS$1,Data!$G166)),"",";"&amp;BS$1&amp;";")</f>
        <v/>
      </c>
      <c r="BT165" t="str">
        <f>IF(ISERR(SEARCH(BT$1,Data!$G166)),"",";"&amp;BT$1&amp;";")</f>
        <v/>
      </c>
      <c r="BU165" t="str">
        <f>IF(ISERR(SEARCH(BU$1,Data!$G166)),"",";"&amp;BU$1&amp;";")</f>
        <v/>
      </c>
      <c r="BV165" t="str">
        <f>IF(ISERR(SEARCH(BV$1,Data!$G166)),"",";"&amp;BV$1&amp;";")</f>
        <v/>
      </c>
      <c r="BW165" t="str">
        <f>IF(ISERR(SEARCH(BW$1,Data!$G166)),"",";"&amp;BW$1&amp;";")</f>
        <v/>
      </c>
      <c r="BX165" t="str">
        <f>IF(ISERR(SEARCH(BX$1,Data!$G166)),"",";"&amp;BX$1&amp;";")</f>
        <v/>
      </c>
      <c r="BY165" t="str">
        <f>IF(ISERR(SEARCH(BY$1,Data!$G166)),"",";"&amp;BY$1&amp;";")</f>
        <v/>
      </c>
      <c r="BZ165" t="str">
        <f>IF(ISERR(SEARCH(BZ$1,Data!$G166)),"",";"&amp;BZ$1&amp;";")</f>
        <v/>
      </c>
      <c r="CA165" t="str">
        <f>IF(ISERR(SEARCH(CA$1,Data!$G166)),"",";"&amp;CA$1&amp;";")</f>
        <v/>
      </c>
      <c r="CB165" t="str">
        <f>IF(ISERR(SEARCH(CB$1,Data!$G166)),"",";"&amp;CB$1&amp;";")</f>
        <v/>
      </c>
      <c r="CC165" t="str">
        <f>IF(ISERR(SEARCH(CC$1,Data!$G166)),"",";"&amp;CC$1&amp;";")</f>
        <v/>
      </c>
      <c r="CD165" t="str">
        <f>IF(ISERR(SEARCH(CD$1,Data!$G166)),"",";"&amp;CD$1&amp;";")</f>
        <v/>
      </c>
      <c r="CE165" t="str">
        <f>IF(ISERR(SEARCH(CE$1,Data!$G166)),"",";"&amp;CE$1&amp;";")</f>
        <v/>
      </c>
      <c r="CF165" t="str">
        <f>IF(ISERR(SEARCH(CF$1,Data!$G166)),"",";"&amp;CF$1&amp;";")</f>
        <v/>
      </c>
      <c r="CG165" t="str">
        <f>IF(ISERR(SEARCH(CG$1,Data!$G166)),"",";"&amp;CG$1&amp;";")</f>
        <v/>
      </c>
      <c r="CH165" t="str">
        <f>IF(ISERR(SEARCH(CH$1,Data!$G166)),"",";"&amp;CH$1&amp;";")</f>
        <v/>
      </c>
      <c r="CI165" t="str">
        <f>IF(ISERR(SEARCH(CI$1,Data!$G166)),"",";"&amp;CI$1&amp;";")</f>
        <v/>
      </c>
      <c r="CJ165" t="str">
        <f>IF(ISERR(SEARCH(CJ$1,Data!$G166)),"",";"&amp;CJ$1&amp;";")</f>
        <v/>
      </c>
      <c r="CK165" t="str">
        <f>IF(ISERR(SEARCH(CK$1,Data!$G166)),"",";"&amp;CK$1&amp;";")</f>
        <v/>
      </c>
      <c r="CL165" t="str">
        <f>IF(ISERR(SEARCH(CL$1,Data!$G166)),"",";"&amp;CL$1&amp;";")</f>
        <v/>
      </c>
      <c r="CM165" t="str">
        <f>IF(ISERR(SEARCH(CM$1,Data!$G166)),"",";"&amp;CM$1&amp;";")</f>
        <v/>
      </c>
      <c r="CN165" t="str">
        <f>IF(ISERR(SEARCH(CN$1,Data!$G166)),"",";"&amp;CN$1&amp;";")</f>
        <v/>
      </c>
      <c r="CO165" t="str">
        <f>IF(ISERR(SEARCH(CO$1,Data!$G166)),"",";"&amp;CO$1&amp;";")</f>
        <v/>
      </c>
      <c r="CP165" t="str">
        <f>IF(ISERR(SEARCH(CP$1,Data!$G166)),"",";"&amp;CP$1&amp;";")</f>
        <v/>
      </c>
      <c r="CQ165" t="str">
        <f>IF(ISERR(SEARCH(CQ$1,Data!$G166)),"",";"&amp;CQ$1&amp;";")</f>
        <v/>
      </c>
      <c r="CR165" t="str">
        <f>IF(ISERR(SEARCH(CR$1,Data!$G166)),"",";"&amp;CR$1&amp;";")</f>
        <v/>
      </c>
      <c r="CS165" t="str">
        <f>IF(ISERR(SEARCH(CS$1,Data!$G166)),"",";"&amp;CS$1&amp;";")</f>
        <v/>
      </c>
      <c r="CT165" t="str">
        <f>IF(ISERR(SEARCH(CT$1,Data!$G166)),"",";"&amp;CT$1&amp;";")</f>
        <v/>
      </c>
      <c r="CU165" t="str">
        <f>IF(ISERR(SEARCH(CU$1,Data!$G166)),"",";"&amp;CU$1&amp;";")</f>
        <v/>
      </c>
      <c r="CV165" t="str">
        <f>IF(ISERR(SEARCH(CV$1,Data!$G166)),"",";"&amp;CV$1&amp;";")</f>
        <v/>
      </c>
      <c r="CW165" t="str">
        <f>IF(ISERR(SEARCH(CW$1,Data!$G166)),"",";"&amp;CW$1&amp;";")</f>
        <v/>
      </c>
      <c r="CX165" t="str">
        <f>IF(ISERR(SEARCH(CX$1,Data!$G166)),"",";"&amp;CX$1&amp;";")</f>
        <v/>
      </c>
      <c r="CY165" t="str">
        <f>IF(ISERR(SEARCH(CY$1,Data!$G166)),"",";"&amp;CY$1&amp;";")</f>
        <v/>
      </c>
      <c r="CZ165" t="str">
        <f>IF(ISERR(SEARCH(CZ$1,Data!$G166)),"",";"&amp;CZ$1&amp;";")</f>
        <v/>
      </c>
      <c r="DA165" t="str">
        <f>IF(ISERR(SEARCH(DA$1,Data!$G166)),"",";"&amp;DA$1&amp;";")</f>
        <v/>
      </c>
      <c r="DB165" t="str">
        <f>IF(ISERR(SEARCH(DB$1,Data!$G166)),"",";"&amp;DB$1&amp;";")</f>
        <v/>
      </c>
      <c r="DC165" t="str">
        <f>IF(ISERR(SEARCH(DC$1,Data!$G166)),"",";"&amp;DC$1&amp;";")</f>
        <v/>
      </c>
      <c r="DD165" t="str">
        <f>IF(ISERR(SEARCH(DD$1,Data!$G166)),"",";"&amp;DD$1&amp;";")</f>
        <v/>
      </c>
      <c r="DE165" t="str">
        <f>IF(ISERR(SEARCH(DE$1,Data!$G166)),"",";"&amp;DE$1&amp;";")</f>
        <v/>
      </c>
      <c r="DF165" t="str">
        <f>IF(ISERR(SEARCH(DF$1,Data!$G166)),"",";"&amp;DF$1&amp;";")</f>
        <v/>
      </c>
      <c r="DG165" t="str">
        <f>IF(ISERR(SEARCH(DG$1,Data!$G166)),"",";"&amp;DG$1&amp;";")</f>
        <v/>
      </c>
      <c r="DH165" t="str">
        <f>IF(ISERR(SEARCH(DH$1,Data!$G166)),"",";"&amp;DH$1&amp;";")</f>
        <v/>
      </c>
      <c r="DI165" t="str">
        <f>IF(ISERR(SEARCH(DI$1,Data!$G166)),"",";"&amp;DI$1&amp;";")</f>
        <v/>
      </c>
      <c r="DJ165" t="str">
        <f>IF(ISERR(SEARCH(DJ$1,Data!$G166)),"",";"&amp;DJ$1&amp;";")</f>
        <v/>
      </c>
      <c r="DK165" t="str">
        <f>IF(ISERR(SEARCH(DK$1,Data!$G166)),"",";"&amp;DK$1&amp;";")</f>
        <v/>
      </c>
      <c r="DL165" t="str">
        <f>IF(ISERR(SEARCH(DL$1,Data!$G166)),"",";"&amp;DL$1&amp;";")</f>
        <v/>
      </c>
      <c r="DM165" t="str">
        <f>IF(ISERR(SEARCH(DM$1,Data!$G166)),"",";"&amp;DM$1&amp;";")</f>
        <v/>
      </c>
      <c r="DN165" t="str">
        <f>IF(ISERR(SEARCH(DN$1,Data!$G166)),"",";"&amp;DN$1&amp;";")</f>
        <v/>
      </c>
      <c r="DO165" t="str">
        <f>IF(ISERR(SEARCH(DO$1,Data!$G166)),"",";"&amp;DO$1&amp;";")</f>
        <v/>
      </c>
      <c r="DP165" t="str">
        <f>IF(ISERR(SEARCH(DP$1,Data!$G166)),"",";"&amp;DP$1&amp;";")</f>
        <v/>
      </c>
      <c r="DQ165" t="str">
        <f>IF(ISERR(SEARCH(DQ$1,Data!$G166)),"",";"&amp;DQ$1&amp;";")</f>
        <v/>
      </c>
      <c r="DR165" t="str">
        <f>IF(ISERR(SEARCH(DR$1,Data!$G166)),"",";"&amp;DR$1&amp;";")</f>
        <v/>
      </c>
      <c r="DS165" t="str">
        <f>IF(ISERR(SEARCH(DS$1,Data!$G166)),"",";"&amp;DS$1&amp;";")</f>
        <v/>
      </c>
      <c r="DT165" t="str">
        <f>IF(ISERR(SEARCH(DT$1,Data!$G166)),"",";"&amp;DT$1&amp;";")</f>
        <v/>
      </c>
      <c r="DU165" t="str">
        <f>IF(ISERR(SEARCH(DU$1,Data!$G166)),"",";"&amp;DU$1&amp;";")</f>
        <v/>
      </c>
    </row>
    <row r="166" spans="1:125" x14ac:dyDescent="0.3">
      <c r="A166" t="str">
        <f>Tableau1[[#This Row],[name]]</f>
        <v>Capitaine Rex</v>
      </c>
      <c r="B166" t="str">
        <f>IF(ISERROR(Tableau3[[#This Row],[Second semi-colon]]), "", MID(Tableau3[[#This Row],[Concatenation]], 2, Tableau3[[#This Row],[Second semi-colon]]-2))</f>
        <v/>
      </c>
      <c r="C166" t="e">
        <f>SEARCH(" ;",Tableau3[[#This Row],[Concatenation]])</f>
        <v>#VALUE!</v>
      </c>
      <c r="D166" t="str">
        <f>_xlfn.CONCAT(Tableau2[#This Row])</f>
        <v/>
      </c>
      <c r="I166" t="str">
        <f>IF(ISERR(SEARCH(I$1,Data!$G167)),"",";"&amp;I$1&amp;";")</f>
        <v/>
      </c>
      <c r="J166" t="str">
        <f>IF(ISERR(SEARCH(J$1,Data!$G167)),"",";"&amp;J$1&amp;";")</f>
        <v/>
      </c>
      <c r="K166" t="str">
        <f>IF(ISERR(SEARCH(K$1,Data!$G167)),"",";"&amp;K$1&amp;";")</f>
        <v/>
      </c>
      <c r="L166" t="str">
        <f>IF(ISERR(SEARCH(L$1,Data!$G167)),"",";"&amp;L$1&amp;";")</f>
        <v/>
      </c>
      <c r="M166" t="str">
        <f>IF(ISERR(SEARCH(M$1,Data!$G167)),"",";"&amp;M$1&amp;";")</f>
        <v/>
      </c>
      <c r="N166" t="str">
        <f>IF(ISERR(SEARCH(N$1,Data!$G167)),"",";"&amp;N$1&amp;";")</f>
        <v/>
      </c>
      <c r="O166" t="str">
        <f>IF(ISERR(SEARCH(O$1,Data!$G167)),"",";"&amp;O$1&amp;";")</f>
        <v/>
      </c>
      <c r="P166" t="str">
        <f>IF(ISERR(SEARCH(P$1,Data!$G167)),"",";"&amp;P$1&amp;";")</f>
        <v/>
      </c>
      <c r="Q166" t="str">
        <f>IF(ISERR(SEARCH(Q$1,Data!$G167)),"",";"&amp;Q$1&amp;";")</f>
        <v/>
      </c>
      <c r="R166" t="str">
        <f>IF(ISERR(SEARCH(R$1,Data!$G167)),"",";"&amp;R$1&amp;";")</f>
        <v/>
      </c>
      <c r="S166" t="str">
        <f>IF(ISERR(SEARCH(S$1,Data!$G167)),"",";"&amp;S$1&amp;";")</f>
        <v/>
      </c>
      <c r="T166" t="str">
        <f>IF(ISERR(SEARCH(T$1,Data!$G167)),"",";"&amp;T$1&amp;";")</f>
        <v/>
      </c>
      <c r="U166" t="str">
        <f>IF(ISERR(SEARCH(U$1,Data!$G167)),"",";"&amp;U$1&amp;";")</f>
        <v/>
      </c>
      <c r="V166" t="str">
        <f>IF(ISERR(SEARCH(V$1,Data!$G167)),"",";"&amp;V$1&amp;";")</f>
        <v/>
      </c>
      <c r="W166" t="str">
        <f>IF(ISERR(SEARCH(W$1,Data!$G167)),"",";"&amp;W$1&amp;";")</f>
        <v/>
      </c>
      <c r="X166" t="str">
        <f>IF(ISERR(SEARCH(X$1,Data!$G167)),"",";"&amp;X$1&amp;";")</f>
        <v/>
      </c>
      <c r="Y166" t="str">
        <f>IF(ISERR(SEARCH(Y$1,Data!$G167)),"",";"&amp;Y$1&amp;";")</f>
        <v/>
      </c>
      <c r="Z166" t="str">
        <f>IF(ISERR(SEARCH(Z$1,Data!$G167)),"",";"&amp;Z$1&amp;";")</f>
        <v/>
      </c>
      <c r="AA166" t="str">
        <f>IF(ISERR(SEARCH(AA$1,Data!$G167)),"",";"&amp;AA$1&amp;";")</f>
        <v/>
      </c>
      <c r="AB166" t="str">
        <f>IF(ISERR(SEARCH(AB$1,Data!$G167)),"",";"&amp;AB$1&amp;";")</f>
        <v/>
      </c>
      <c r="AC166" t="str">
        <f>IF(ISERR(SEARCH(AC$1,Data!$G167)),"",";"&amp;AC$1&amp;";")</f>
        <v/>
      </c>
      <c r="AD166" t="str">
        <f>IF(ISERR(SEARCH(AD$1,Data!$G167)),"",";"&amp;AD$1&amp;";")</f>
        <v/>
      </c>
      <c r="AE166" t="str">
        <f>IF(ISERR(SEARCH(AE$1,Data!$G167)),"",";"&amp;AE$1&amp;";")</f>
        <v/>
      </c>
      <c r="AF166" t="str">
        <f>IF(ISERR(SEARCH(AF$1,Data!$G167)),"",";"&amp;AF$1&amp;";")</f>
        <v/>
      </c>
      <c r="AG166" t="str">
        <f>IF(ISERR(SEARCH(AG$1,Data!$G167)),"",";"&amp;AG$1&amp;";")</f>
        <v/>
      </c>
      <c r="AH166" t="str">
        <f>IF(ISERR(SEARCH(AH$1,Data!$G167)),"",";"&amp;AH$1&amp;";")</f>
        <v/>
      </c>
      <c r="AI166" t="str">
        <f>IF(ISERR(SEARCH(AI$1,Data!$G167)),"",";"&amp;AI$1&amp;";")</f>
        <v/>
      </c>
      <c r="AJ166" t="str">
        <f>IF(ISERR(SEARCH(AJ$1,Data!$G167)),"",";"&amp;AJ$1&amp;";")</f>
        <v/>
      </c>
      <c r="AK166" t="str">
        <f>IF(ISERR(SEARCH(AK$1,Data!$G167)),"",";"&amp;AK$1&amp;";")</f>
        <v/>
      </c>
      <c r="AL166" t="str">
        <f>IF(ISERR(SEARCH(AL$1,Data!$G167)),"",";"&amp;AL$1&amp;";")</f>
        <v/>
      </c>
      <c r="AM166" t="str">
        <f>IF(ISERR(SEARCH(AM$1,Data!$G167)),"",";"&amp;AM$1&amp;";")</f>
        <v/>
      </c>
      <c r="AN166" t="str">
        <f>IF(ISERR(SEARCH(AN$1,Data!$G167)),"",";"&amp;AN$1&amp;";")</f>
        <v/>
      </c>
      <c r="AO166" t="str">
        <f>IF(ISERR(SEARCH(AO$1,Data!$G167)),"",";"&amp;AO$1&amp;";")</f>
        <v/>
      </c>
      <c r="AP166" t="str">
        <f>IF(ISERR(SEARCH(AP$1,Data!$G167)),"",";"&amp;AP$1&amp;";")</f>
        <v/>
      </c>
      <c r="AQ166" t="str">
        <f>IF(ISERR(SEARCH(AQ$1,Data!$G167)),"",";"&amp;AQ$1&amp;";")</f>
        <v/>
      </c>
      <c r="AR166" t="str">
        <f>IF(ISERR(SEARCH(AR$1,Data!$G167)),"",";"&amp;AR$1&amp;";")</f>
        <v/>
      </c>
      <c r="AS166" t="str">
        <f>IF(ISERR(SEARCH(AS$1,Data!$G167)),"",";"&amp;AS$1&amp;";")</f>
        <v/>
      </c>
      <c r="AT166" t="str">
        <f>IF(ISERR(SEARCH(AT$1,Data!$G167)),"",";"&amp;AT$1&amp;";")</f>
        <v/>
      </c>
      <c r="AU166" t="str">
        <f>IF(ISERR(SEARCH(AU$1,Data!$G167)),"",";"&amp;AU$1&amp;";")</f>
        <v/>
      </c>
      <c r="AV166" t="str">
        <f>IF(ISERR(SEARCH(AV$1,Data!$G167)),"",";"&amp;AV$1&amp;";")</f>
        <v/>
      </c>
      <c r="AW166" t="str">
        <f>IF(ISERR(SEARCH(AW$1,Data!$G167)),"",";"&amp;AW$1&amp;";")</f>
        <v/>
      </c>
      <c r="AX166" t="str">
        <f>IF(ISERR(SEARCH(AX$1,Data!$G167)),"",";"&amp;AX$1&amp;";")</f>
        <v/>
      </c>
      <c r="AY166" t="str">
        <f>IF(ISERR(SEARCH(AY$1,Data!$G167)),"",";"&amp;AY$1&amp;";")</f>
        <v/>
      </c>
      <c r="AZ166" t="str">
        <f>IF(ISERR(SEARCH(AZ$1,Data!$G167)),"",";"&amp;AZ$1&amp;";")</f>
        <v/>
      </c>
      <c r="BA166" t="str">
        <f>IF(ISERR(SEARCH(BA$1,Data!$G167)),"",";"&amp;BA$1&amp;";")</f>
        <v/>
      </c>
      <c r="BB166" t="str">
        <f>IF(ISERR(SEARCH(BB$1,Data!$G167)),"",";"&amp;BB$1&amp;";")</f>
        <v/>
      </c>
      <c r="BC166" t="str">
        <f>IF(ISERR(SEARCH(BC$1,Data!$G167)),"",";"&amp;BC$1&amp;";")</f>
        <v/>
      </c>
      <c r="BD166" t="str">
        <f>IF(ISERR(SEARCH(BD$1,Data!$G167)),"",";"&amp;BD$1&amp;";")</f>
        <v/>
      </c>
      <c r="BE166" t="str">
        <f>IF(ISERR(SEARCH(BE$1,Data!$G167)),"",";"&amp;BE$1&amp;";")</f>
        <v/>
      </c>
      <c r="BF166" t="str">
        <f>IF(ISERR(SEARCH(BF$1,Data!$G167)),"",";"&amp;BF$1&amp;";")</f>
        <v/>
      </c>
      <c r="BG166" t="str">
        <f>IF(ISERR(SEARCH(BG$1,Data!$G167)),"",";"&amp;BG$1&amp;";")</f>
        <v/>
      </c>
      <c r="BH166" t="str">
        <f>IF(ISERR(SEARCH(BH$1,Data!$G167)),"",";"&amp;BH$1&amp;";")</f>
        <v/>
      </c>
      <c r="BI166" t="str">
        <f>IF(ISERR(SEARCH(BI$1,Data!$G167)),"",";"&amp;BI$1&amp;";")</f>
        <v/>
      </c>
      <c r="BJ166" t="str">
        <f>IF(ISERR(SEARCH(BJ$1,Data!$G167)),"",";"&amp;BJ$1&amp;";")</f>
        <v/>
      </c>
      <c r="BK166" t="str">
        <f>IF(ISERR(SEARCH(BK$1,Data!$G167)),"",";"&amp;BK$1&amp;";")</f>
        <v/>
      </c>
      <c r="BL166" t="str">
        <f>IF(ISERR(SEARCH(BL$1,Data!$G167)),"",";"&amp;BL$1&amp;";")</f>
        <v/>
      </c>
      <c r="BM166" t="str">
        <f>IF(ISERR(SEARCH(BM$1,Data!$G167)),"",";"&amp;BM$1&amp;";")</f>
        <v/>
      </c>
      <c r="BN166" t="str">
        <f>IF(ISERR(SEARCH(BN$1,Data!$G167)),"",";"&amp;BN$1&amp;";")</f>
        <v/>
      </c>
      <c r="BO166" t="str">
        <f>IF(ISERR(SEARCH(BO$1,Data!$G167)),"",";"&amp;BO$1&amp;";")</f>
        <v/>
      </c>
      <c r="BP166" t="str">
        <f>IF(ISERR(SEARCH(BP$1,Data!$G167)),"",";"&amp;BP$1&amp;";")</f>
        <v/>
      </c>
      <c r="BQ166" t="str">
        <f>IF(ISERR(SEARCH(BQ$1,Data!$G167)),"",";"&amp;BQ$1&amp;";")</f>
        <v/>
      </c>
      <c r="BR166" t="str">
        <f>IF(ISERR(SEARCH(BR$1,Data!$G167)),"",";"&amp;BR$1&amp;";")</f>
        <v/>
      </c>
      <c r="BS166" t="str">
        <f>IF(ISERR(SEARCH(BS$1,Data!$G167)),"",";"&amp;BS$1&amp;";")</f>
        <v/>
      </c>
      <c r="BT166" t="str">
        <f>IF(ISERR(SEARCH(BT$1,Data!$G167)),"",";"&amp;BT$1&amp;";")</f>
        <v/>
      </c>
      <c r="BU166" t="str">
        <f>IF(ISERR(SEARCH(BU$1,Data!$G167)),"",";"&amp;BU$1&amp;";")</f>
        <v/>
      </c>
      <c r="BV166" t="str">
        <f>IF(ISERR(SEARCH(BV$1,Data!$G167)),"",";"&amp;BV$1&amp;";")</f>
        <v/>
      </c>
      <c r="BW166" t="str">
        <f>IF(ISERR(SEARCH(BW$1,Data!$G167)),"",";"&amp;BW$1&amp;";")</f>
        <v/>
      </c>
      <c r="BX166" t="str">
        <f>IF(ISERR(SEARCH(BX$1,Data!$G167)),"",";"&amp;BX$1&amp;";")</f>
        <v/>
      </c>
      <c r="BY166" t="str">
        <f>IF(ISERR(SEARCH(BY$1,Data!$G167)),"",";"&amp;BY$1&amp;";")</f>
        <v/>
      </c>
      <c r="BZ166" t="str">
        <f>IF(ISERR(SEARCH(BZ$1,Data!$G167)),"",";"&amp;BZ$1&amp;";")</f>
        <v/>
      </c>
      <c r="CA166" t="str">
        <f>IF(ISERR(SEARCH(CA$1,Data!$G167)),"",";"&amp;CA$1&amp;";")</f>
        <v/>
      </c>
      <c r="CB166" t="str">
        <f>IF(ISERR(SEARCH(CB$1,Data!$G167)),"",";"&amp;CB$1&amp;";")</f>
        <v/>
      </c>
      <c r="CC166" t="str">
        <f>IF(ISERR(SEARCH(CC$1,Data!$G167)),"",";"&amp;CC$1&amp;";")</f>
        <v/>
      </c>
      <c r="CD166" t="str">
        <f>IF(ISERR(SEARCH(CD$1,Data!$G167)),"",";"&amp;CD$1&amp;";")</f>
        <v/>
      </c>
      <c r="CE166" t="str">
        <f>IF(ISERR(SEARCH(CE$1,Data!$G167)),"",";"&amp;CE$1&amp;";")</f>
        <v/>
      </c>
      <c r="CF166" t="str">
        <f>IF(ISERR(SEARCH(CF$1,Data!$G167)),"",";"&amp;CF$1&amp;";")</f>
        <v/>
      </c>
      <c r="CG166" t="str">
        <f>IF(ISERR(SEARCH(CG$1,Data!$G167)),"",";"&amp;CG$1&amp;";")</f>
        <v/>
      </c>
      <c r="CH166" t="str">
        <f>IF(ISERR(SEARCH(CH$1,Data!$G167)),"",";"&amp;CH$1&amp;";")</f>
        <v/>
      </c>
      <c r="CI166" t="str">
        <f>IF(ISERR(SEARCH(CI$1,Data!$G167)),"",";"&amp;CI$1&amp;";")</f>
        <v/>
      </c>
      <c r="CJ166" t="str">
        <f>IF(ISERR(SEARCH(CJ$1,Data!$G167)),"",";"&amp;CJ$1&amp;";")</f>
        <v/>
      </c>
      <c r="CK166" t="str">
        <f>IF(ISERR(SEARCH(CK$1,Data!$G167)),"",";"&amp;CK$1&amp;";")</f>
        <v/>
      </c>
      <c r="CL166" t="str">
        <f>IF(ISERR(SEARCH(CL$1,Data!$G167)),"",";"&amp;CL$1&amp;";")</f>
        <v/>
      </c>
      <c r="CM166" t="str">
        <f>IF(ISERR(SEARCH(CM$1,Data!$G167)),"",";"&amp;CM$1&amp;";")</f>
        <v/>
      </c>
      <c r="CN166" t="str">
        <f>IF(ISERR(SEARCH(CN$1,Data!$G167)),"",";"&amp;CN$1&amp;";")</f>
        <v/>
      </c>
      <c r="CO166" t="str">
        <f>IF(ISERR(SEARCH(CO$1,Data!$G167)),"",";"&amp;CO$1&amp;";")</f>
        <v/>
      </c>
      <c r="CP166" t="str">
        <f>IF(ISERR(SEARCH(CP$1,Data!$G167)),"",";"&amp;CP$1&amp;";")</f>
        <v/>
      </c>
      <c r="CQ166" t="str">
        <f>IF(ISERR(SEARCH(CQ$1,Data!$G167)),"",";"&amp;CQ$1&amp;";")</f>
        <v/>
      </c>
      <c r="CR166" t="str">
        <f>IF(ISERR(SEARCH(CR$1,Data!$G167)),"",";"&amp;CR$1&amp;";")</f>
        <v/>
      </c>
      <c r="CS166" t="str">
        <f>IF(ISERR(SEARCH(CS$1,Data!$G167)),"",";"&amp;CS$1&amp;";")</f>
        <v/>
      </c>
      <c r="CT166" t="str">
        <f>IF(ISERR(SEARCH(CT$1,Data!$G167)),"",";"&amp;CT$1&amp;";")</f>
        <v/>
      </c>
      <c r="CU166" t="str">
        <f>IF(ISERR(SEARCH(CU$1,Data!$G167)),"",";"&amp;CU$1&amp;";")</f>
        <v/>
      </c>
      <c r="CV166" t="str">
        <f>IF(ISERR(SEARCH(CV$1,Data!$G167)),"",";"&amp;CV$1&amp;";")</f>
        <v/>
      </c>
      <c r="CW166" t="str">
        <f>IF(ISERR(SEARCH(CW$1,Data!$G167)),"",";"&amp;CW$1&amp;";")</f>
        <v/>
      </c>
      <c r="CX166" t="str">
        <f>IF(ISERR(SEARCH(CX$1,Data!$G167)),"",";"&amp;CX$1&amp;";")</f>
        <v/>
      </c>
      <c r="CY166" t="str">
        <f>IF(ISERR(SEARCH(CY$1,Data!$G167)),"",";"&amp;CY$1&amp;";")</f>
        <v/>
      </c>
      <c r="CZ166" t="str">
        <f>IF(ISERR(SEARCH(CZ$1,Data!$G167)),"",";"&amp;CZ$1&amp;";")</f>
        <v/>
      </c>
      <c r="DA166" t="str">
        <f>IF(ISERR(SEARCH(DA$1,Data!$G167)),"",";"&amp;DA$1&amp;";")</f>
        <v/>
      </c>
      <c r="DB166" t="str">
        <f>IF(ISERR(SEARCH(DB$1,Data!$G167)),"",";"&amp;DB$1&amp;";")</f>
        <v/>
      </c>
      <c r="DC166" t="str">
        <f>IF(ISERR(SEARCH(DC$1,Data!$G167)),"",";"&amp;DC$1&amp;";")</f>
        <v/>
      </c>
      <c r="DD166" t="str">
        <f>IF(ISERR(SEARCH(DD$1,Data!$G167)),"",";"&amp;DD$1&amp;";")</f>
        <v/>
      </c>
      <c r="DE166" t="str">
        <f>IF(ISERR(SEARCH(DE$1,Data!$G167)),"",";"&amp;DE$1&amp;";")</f>
        <v/>
      </c>
      <c r="DF166" t="str">
        <f>IF(ISERR(SEARCH(DF$1,Data!$G167)),"",";"&amp;DF$1&amp;";")</f>
        <v/>
      </c>
      <c r="DG166" t="str">
        <f>IF(ISERR(SEARCH(DG$1,Data!$G167)),"",";"&amp;DG$1&amp;";")</f>
        <v/>
      </c>
      <c r="DH166" t="str">
        <f>IF(ISERR(SEARCH(DH$1,Data!$G167)),"",";"&amp;DH$1&amp;";")</f>
        <v/>
      </c>
      <c r="DI166" t="str">
        <f>IF(ISERR(SEARCH(DI$1,Data!$G167)),"",";"&amp;DI$1&amp;";")</f>
        <v/>
      </c>
      <c r="DJ166" t="str">
        <f>IF(ISERR(SEARCH(DJ$1,Data!$G167)),"",";"&amp;DJ$1&amp;";")</f>
        <v/>
      </c>
      <c r="DK166" t="str">
        <f>IF(ISERR(SEARCH(DK$1,Data!$G167)),"",";"&amp;DK$1&amp;";")</f>
        <v/>
      </c>
      <c r="DL166" t="str">
        <f>IF(ISERR(SEARCH(DL$1,Data!$G167)),"",";"&amp;DL$1&amp;";")</f>
        <v/>
      </c>
      <c r="DM166" t="str">
        <f>IF(ISERR(SEARCH(DM$1,Data!$G167)),"",";"&amp;DM$1&amp;";")</f>
        <v/>
      </c>
      <c r="DN166" t="str">
        <f>IF(ISERR(SEARCH(DN$1,Data!$G167)),"",";"&amp;DN$1&amp;";")</f>
        <v/>
      </c>
      <c r="DO166" t="str">
        <f>IF(ISERR(SEARCH(DO$1,Data!$G167)),"",";"&amp;DO$1&amp;";")</f>
        <v/>
      </c>
      <c r="DP166" t="str">
        <f>IF(ISERR(SEARCH(DP$1,Data!$G167)),"",";"&amp;DP$1&amp;";")</f>
        <v/>
      </c>
      <c r="DQ166" t="str">
        <f>IF(ISERR(SEARCH(DQ$1,Data!$G167)),"",";"&amp;DQ$1&amp;";")</f>
        <v/>
      </c>
      <c r="DR166" t="str">
        <f>IF(ISERR(SEARCH(DR$1,Data!$G167)),"",";"&amp;DR$1&amp;";")</f>
        <v/>
      </c>
      <c r="DS166" t="str">
        <f>IF(ISERR(SEARCH(DS$1,Data!$G167)),"",";"&amp;DS$1&amp;";")</f>
        <v/>
      </c>
      <c r="DT166" t="str">
        <f>IF(ISERR(SEARCH(DT$1,Data!$G167)),"",";"&amp;DT$1&amp;";")</f>
        <v/>
      </c>
      <c r="DU166" t="str">
        <f>IF(ISERR(SEARCH(DU$1,Data!$G167)),"",";"&amp;DU$1&amp;";")</f>
        <v/>
      </c>
    </row>
    <row r="167" spans="1:125" x14ac:dyDescent="0.3">
      <c r="A167" t="str">
        <f>Tableau1[[#This Row],[name]]</f>
        <v>Dash Rendar</v>
      </c>
      <c r="B167" t="str">
        <f>IF(ISERROR(Tableau3[[#This Row],[Second semi-colon]]), "", MID(Tableau3[[#This Row],[Concatenation]], 2, Tableau3[[#This Row],[Second semi-colon]]-2))</f>
        <v>Hoth</v>
      </c>
      <c r="C167">
        <f>SEARCH(" ;",Tableau3[[#This Row],[Concatenation]])</f>
        <v>6</v>
      </c>
      <c r="D167" t="str">
        <f>_xlfn.CONCAT(Tableau2[#This Row])</f>
        <v>;Hoth ;</v>
      </c>
      <c r="I167" t="str">
        <f>IF(ISERR(SEARCH(I$1,Data!$G168)),"",";"&amp;I$1&amp;";")</f>
        <v/>
      </c>
      <c r="J167" t="str">
        <f>IF(ISERR(SEARCH(J$1,Data!$G168)),"",";"&amp;J$1&amp;";")</f>
        <v/>
      </c>
      <c r="K167" t="str">
        <f>IF(ISERR(SEARCH(K$1,Data!$G168)),"",";"&amp;K$1&amp;";")</f>
        <v/>
      </c>
      <c r="L167" t="str">
        <f>IF(ISERR(SEARCH(L$1,Data!$G168)),"",";"&amp;L$1&amp;";")</f>
        <v/>
      </c>
      <c r="M167" t="str">
        <f>IF(ISERR(SEARCH(M$1,Data!$G168)),"",";"&amp;M$1&amp;";")</f>
        <v/>
      </c>
      <c r="N167" t="str">
        <f>IF(ISERR(SEARCH(N$1,Data!$G168)),"",";"&amp;N$1&amp;";")</f>
        <v/>
      </c>
      <c r="O167" t="str">
        <f>IF(ISERR(SEARCH(O$1,Data!$G168)),"",";"&amp;O$1&amp;";")</f>
        <v/>
      </c>
      <c r="P167" t="str">
        <f>IF(ISERR(SEARCH(P$1,Data!$G168)),"",";"&amp;P$1&amp;";")</f>
        <v/>
      </c>
      <c r="Q167" t="str">
        <f>IF(ISERR(SEARCH(Q$1,Data!$G168)),"",";"&amp;Q$1&amp;";")</f>
        <v/>
      </c>
      <c r="R167" t="str">
        <f>IF(ISERR(SEARCH(R$1,Data!$G168)),"",";"&amp;R$1&amp;";")</f>
        <v/>
      </c>
      <c r="S167" t="str">
        <f>IF(ISERR(SEARCH(S$1,Data!$G168)),"",";"&amp;S$1&amp;";")</f>
        <v/>
      </c>
      <c r="T167" t="str">
        <f>IF(ISERR(SEARCH(T$1,Data!$G168)),"",";"&amp;T$1&amp;";")</f>
        <v/>
      </c>
      <c r="U167" t="str">
        <f>IF(ISERR(SEARCH(U$1,Data!$G168)),"",";"&amp;U$1&amp;";")</f>
        <v/>
      </c>
      <c r="V167" t="str">
        <f>IF(ISERR(SEARCH(V$1,Data!$G168)),"",";"&amp;V$1&amp;";")</f>
        <v/>
      </c>
      <c r="W167" t="str">
        <f>IF(ISERR(SEARCH(W$1,Data!$G168)),"",";"&amp;W$1&amp;";")</f>
        <v/>
      </c>
      <c r="X167" t="str">
        <f>IF(ISERR(SEARCH(X$1,Data!$G168)),"",";"&amp;X$1&amp;";")</f>
        <v/>
      </c>
      <c r="Y167" t="str">
        <f>IF(ISERR(SEARCH(Y$1,Data!$G168)),"",";"&amp;Y$1&amp;";")</f>
        <v/>
      </c>
      <c r="Z167" t="str">
        <f>IF(ISERR(SEARCH(Z$1,Data!$G168)),"",";"&amp;Z$1&amp;";")</f>
        <v/>
      </c>
      <c r="AA167" t="str">
        <f>IF(ISERR(SEARCH(AA$1,Data!$G168)),"",";"&amp;AA$1&amp;";")</f>
        <v/>
      </c>
      <c r="AB167" t="str">
        <f>IF(ISERR(SEARCH(AB$1,Data!$G168)),"",";"&amp;AB$1&amp;";")</f>
        <v/>
      </c>
      <c r="AC167" t="str">
        <f>IF(ISERR(SEARCH(AC$1,Data!$G168)),"",";"&amp;AC$1&amp;";")</f>
        <v/>
      </c>
      <c r="AD167" t="str">
        <f>IF(ISERR(SEARCH(AD$1,Data!$G168)),"",";"&amp;AD$1&amp;";")</f>
        <v/>
      </c>
      <c r="AE167" t="str">
        <f>IF(ISERR(SEARCH(AE$1,Data!$G168)),"",";"&amp;AE$1&amp;";")</f>
        <v/>
      </c>
      <c r="AF167" t="str">
        <f>IF(ISERR(SEARCH(AF$1,Data!$G168)),"",";"&amp;AF$1&amp;";")</f>
        <v/>
      </c>
      <c r="AG167" t="str">
        <f>IF(ISERR(SEARCH(AG$1,Data!$G168)),"",";"&amp;AG$1&amp;";")</f>
        <v/>
      </c>
      <c r="AH167" t="str">
        <f>IF(ISERR(SEARCH(AH$1,Data!$G168)),"",";"&amp;AH$1&amp;";")</f>
        <v/>
      </c>
      <c r="AI167" t="str">
        <f>IF(ISERR(SEARCH(AI$1,Data!$G168)),"",";"&amp;AI$1&amp;";")</f>
        <v/>
      </c>
      <c r="AJ167" t="str">
        <f>IF(ISERR(SEARCH(AJ$1,Data!$G168)),"",";"&amp;AJ$1&amp;";")</f>
        <v/>
      </c>
      <c r="AK167" t="str">
        <f>IF(ISERR(SEARCH(AK$1,Data!$G168)),"",";"&amp;AK$1&amp;";")</f>
        <v/>
      </c>
      <c r="AL167" t="str">
        <f>IF(ISERR(SEARCH(AL$1,Data!$G168)),"",";"&amp;AL$1&amp;";")</f>
        <v/>
      </c>
      <c r="AM167" t="str">
        <f>IF(ISERR(SEARCH(AM$1,Data!$G168)),"",";"&amp;AM$1&amp;";")</f>
        <v>;Hoth ;</v>
      </c>
      <c r="AN167" t="str">
        <f>IF(ISERR(SEARCH(AN$1,Data!$G168)),"",";"&amp;AN$1&amp;";")</f>
        <v/>
      </c>
      <c r="AO167" t="str">
        <f>IF(ISERR(SEARCH(AO$1,Data!$G168)),"",";"&amp;AO$1&amp;";")</f>
        <v/>
      </c>
      <c r="AP167" t="str">
        <f>IF(ISERR(SEARCH(AP$1,Data!$G168)),"",";"&amp;AP$1&amp;";")</f>
        <v/>
      </c>
      <c r="AQ167" t="str">
        <f>IF(ISERR(SEARCH(AQ$1,Data!$G168)),"",";"&amp;AQ$1&amp;";")</f>
        <v/>
      </c>
      <c r="AR167" t="str">
        <f>IF(ISERR(SEARCH(AR$1,Data!$G168)),"",";"&amp;AR$1&amp;";")</f>
        <v/>
      </c>
      <c r="AS167" t="str">
        <f>IF(ISERR(SEARCH(AS$1,Data!$G168)),"",";"&amp;AS$1&amp;";")</f>
        <v/>
      </c>
      <c r="AT167" t="str">
        <f>IF(ISERR(SEARCH(AT$1,Data!$G168)),"",";"&amp;AT$1&amp;";")</f>
        <v/>
      </c>
      <c r="AU167" t="str">
        <f>IF(ISERR(SEARCH(AU$1,Data!$G168)),"",";"&amp;AU$1&amp;";")</f>
        <v/>
      </c>
      <c r="AV167" t="str">
        <f>IF(ISERR(SEARCH(AV$1,Data!$G168)),"",";"&amp;AV$1&amp;";")</f>
        <v/>
      </c>
      <c r="AW167" t="str">
        <f>IF(ISERR(SEARCH(AW$1,Data!$G168)),"",";"&amp;AW$1&amp;";")</f>
        <v/>
      </c>
      <c r="AX167" t="str">
        <f>IF(ISERR(SEARCH(AX$1,Data!$G168)),"",";"&amp;AX$1&amp;";")</f>
        <v/>
      </c>
      <c r="AY167" t="str">
        <f>IF(ISERR(SEARCH(AY$1,Data!$G168)),"",";"&amp;AY$1&amp;";")</f>
        <v/>
      </c>
      <c r="AZ167" t="str">
        <f>IF(ISERR(SEARCH(AZ$1,Data!$G168)),"",";"&amp;AZ$1&amp;";")</f>
        <v/>
      </c>
      <c r="BA167" t="str">
        <f>IF(ISERR(SEARCH(BA$1,Data!$G168)),"",";"&amp;BA$1&amp;";")</f>
        <v/>
      </c>
      <c r="BB167" t="str">
        <f>IF(ISERR(SEARCH(BB$1,Data!$G168)),"",";"&amp;BB$1&amp;";")</f>
        <v/>
      </c>
      <c r="BC167" t="str">
        <f>IF(ISERR(SEARCH(BC$1,Data!$G168)),"",";"&amp;BC$1&amp;";")</f>
        <v/>
      </c>
      <c r="BD167" t="str">
        <f>IF(ISERR(SEARCH(BD$1,Data!$G168)),"",";"&amp;BD$1&amp;";")</f>
        <v/>
      </c>
      <c r="BE167" t="str">
        <f>IF(ISERR(SEARCH(BE$1,Data!$G168)),"",";"&amp;BE$1&amp;";")</f>
        <v/>
      </c>
      <c r="BF167" t="str">
        <f>IF(ISERR(SEARCH(BF$1,Data!$G168)),"",";"&amp;BF$1&amp;";")</f>
        <v/>
      </c>
      <c r="BG167" t="str">
        <f>IF(ISERR(SEARCH(BG$1,Data!$G168)),"",";"&amp;BG$1&amp;";")</f>
        <v/>
      </c>
      <c r="BH167" t="str">
        <f>IF(ISERR(SEARCH(BH$1,Data!$G168)),"",";"&amp;BH$1&amp;";")</f>
        <v/>
      </c>
      <c r="BI167" t="str">
        <f>IF(ISERR(SEARCH(BI$1,Data!$G168)),"",";"&amp;BI$1&amp;";")</f>
        <v/>
      </c>
      <c r="BJ167" t="str">
        <f>IF(ISERR(SEARCH(BJ$1,Data!$G168)),"",";"&amp;BJ$1&amp;";")</f>
        <v/>
      </c>
      <c r="BK167" t="str">
        <f>IF(ISERR(SEARCH(BK$1,Data!$G168)),"",";"&amp;BK$1&amp;";")</f>
        <v/>
      </c>
      <c r="BL167" t="str">
        <f>IF(ISERR(SEARCH(BL$1,Data!$G168)),"",";"&amp;BL$1&amp;";")</f>
        <v/>
      </c>
      <c r="BM167" t="str">
        <f>IF(ISERR(SEARCH(BM$1,Data!$G168)),"",";"&amp;BM$1&amp;";")</f>
        <v/>
      </c>
      <c r="BN167" t="str">
        <f>IF(ISERR(SEARCH(BN$1,Data!$G168)),"",";"&amp;BN$1&amp;";")</f>
        <v/>
      </c>
      <c r="BO167" t="str">
        <f>IF(ISERR(SEARCH(BO$1,Data!$G168)),"",";"&amp;BO$1&amp;";")</f>
        <v/>
      </c>
      <c r="BP167" t="str">
        <f>IF(ISERR(SEARCH(BP$1,Data!$G168)),"",";"&amp;BP$1&amp;";")</f>
        <v/>
      </c>
      <c r="BQ167" t="str">
        <f>IF(ISERR(SEARCH(BQ$1,Data!$G168)),"",";"&amp;BQ$1&amp;";")</f>
        <v/>
      </c>
      <c r="BR167" t="str">
        <f>IF(ISERR(SEARCH(BR$1,Data!$G168)),"",";"&amp;BR$1&amp;";")</f>
        <v/>
      </c>
      <c r="BS167" t="str">
        <f>IF(ISERR(SEARCH(BS$1,Data!$G168)),"",";"&amp;BS$1&amp;";")</f>
        <v/>
      </c>
      <c r="BT167" t="str">
        <f>IF(ISERR(SEARCH(BT$1,Data!$G168)),"",";"&amp;BT$1&amp;";")</f>
        <v/>
      </c>
      <c r="BU167" t="str">
        <f>IF(ISERR(SEARCH(BU$1,Data!$G168)),"",";"&amp;BU$1&amp;";")</f>
        <v/>
      </c>
      <c r="BV167" t="str">
        <f>IF(ISERR(SEARCH(BV$1,Data!$G168)),"",";"&amp;BV$1&amp;";")</f>
        <v/>
      </c>
      <c r="BW167" t="str">
        <f>IF(ISERR(SEARCH(BW$1,Data!$G168)),"",";"&amp;BW$1&amp;";")</f>
        <v/>
      </c>
      <c r="BX167" t="str">
        <f>IF(ISERR(SEARCH(BX$1,Data!$G168)),"",";"&amp;BX$1&amp;";")</f>
        <v/>
      </c>
      <c r="BY167" t="str">
        <f>IF(ISERR(SEARCH(BY$1,Data!$G168)),"",";"&amp;BY$1&amp;";")</f>
        <v/>
      </c>
      <c r="BZ167" t="str">
        <f>IF(ISERR(SEARCH(BZ$1,Data!$G168)),"",";"&amp;BZ$1&amp;";")</f>
        <v/>
      </c>
      <c r="CA167" t="str">
        <f>IF(ISERR(SEARCH(CA$1,Data!$G168)),"",";"&amp;CA$1&amp;";")</f>
        <v/>
      </c>
      <c r="CB167" t="str">
        <f>IF(ISERR(SEARCH(CB$1,Data!$G168)),"",";"&amp;CB$1&amp;";")</f>
        <v/>
      </c>
      <c r="CC167" t="str">
        <f>IF(ISERR(SEARCH(CC$1,Data!$G168)),"",";"&amp;CC$1&amp;";")</f>
        <v/>
      </c>
      <c r="CD167" t="str">
        <f>IF(ISERR(SEARCH(CD$1,Data!$G168)),"",";"&amp;CD$1&amp;";")</f>
        <v/>
      </c>
      <c r="CE167" t="str">
        <f>IF(ISERR(SEARCH(CE$1,Data!$G168)),"",";"&amp;CE$1&amp;";")</f>
        <v/>
      </c>
      <c r="CF167" t="str">
        <f>IF(ISERR(SEARCH(CF$1,Data!$G168)),"",";"&amp;CF$1&amp;";")</f>
        <v/>
      </c>
      <c r="CG167" t="str">
        <f>IF(ISERR(SEARCH(CG$1,Data!$G168)),"",";"&amp;CG$1&amp;";")</f>
        <v/>
      </c>
      <c r="CH167" t="str">
        <f>IF(ISERR(SEARCH(CH$1,Data!$G168)),"",";"&amp;CH$1&amp;";")</f>
        <v/>
      </c>
      <c r="CI167" t="str">
        <f>IF(ISERR(SEARCH(CI$1,Data!$G168)),"",";"&amp;CI$1&amp;";")</f>
        <v/>
      </c>
      <c r="CJ167" t="str">
        <f>IF(ISERR(SEARCH(CJ$1,Data!$G168)),"",";"&amp;CJ$1&amp;";")</f>
        <v/>
      </c>
      <c r="CK167" t="str">
        <f>IF(ISERR(SEARCH(CK$1,Data!$G168)),"",";"&amp;CK$1&amp;";")</f>
        <v/>
      </c>
      <c r="CL167" t="str">
        <f>IF(ISERR(SEARCH(CL$1,Data!$G168)),"",";"&amp;CL$1&amp;";")</f>
        <v/>
      </c>
      <c r="CM167" t="str">
        <f>IF(ISERR(SEARCH(CM$1,Data!$G168)),"",";"&amp;CM$1&amp;";")</f>
        <v/>
      </c>
      <c r="CN167" t="str">
        <f>IF(ISERR(SEARCH(CN$1,Data!$G168)),"",";"&amp;CN$1&amp;";")</f>
        <v/>
      </c>
      <c r="CO167" t="str">
        <f>IF(ISERR(SEARCH(CO$1,Data!$G168)),"",";"&amp;CO$1&amp;";")</f>
        <v/>
      </c>
      <c r="CP167" t="str">
        <f>IF(ISERR(SEARCH(CP$1,Data!$G168)),"",";"&amp;CP$1&amp;";")</f>
        <v/>
      </c>
      <c r="CQ167" t="str">
        <f>IF(ISERR(SEARCH(CQ$1,Data!$G168)),"",";"&amp;CQ$1&amp;";")</f>
        <v/>
      </c>
      <c r="CR167" t="str">
        <f>IF(ISERR(SEARCH(CR$1,Data!$G168)),"",";"&amp;CR$1&amp;";")</f>
        <v/>
      </c>
      <c r="CS167" t="str">
        <f>IF(ISERR(SEARCH(CS$1,Data!$G168)),"",";"&amp;CS$1&amp;";")</f>
        <v/>
      </c>
      <c r="CT167" t="str">
        <f>IF(ISERR(SEARCH(CT$1,Data!$G168)),"",";"&amp;CT$1&amp;";")</f>
        <v/>
      </c>
      <c r="CU167" t="str">
        <f>IF(ISERR(SEARCH(CU$1,Data!$G168)),"",";"&amp;CU$1&amp;";")</f>
        <v/>
      </c>
      <c r="CV167" t="str">
        <f>IF(ISERR(SEARCH(CV$1,Data!$G168)),"",";"&amp;CV$1&amp;";")</f>
        <v/>
      </c>
      <c r="CW167" t="str">
        <f>IF(ISERR(SEARCH(CW$1,Data!$G168)),"",";"&amp;CW$1&amp;";")</f>
        <v/>
      </c>
      <c r="CX167" t="str">
        <f>IF(ISERR(SEARCH(CX$1,Data!$G168)),"",";"&amp;CX$1&amp;";")</f>
        <v/>
      </c>
      <c r="CY167" t="str">
        <f>IF(ISERR(SEARCH(CY$1,Data!$G168)),"",";"&amp;CY$1&amp;";")</f>
        <v/>
      </c>
      <c r="CZ167" t="str">
        <f>IF(ISERR(SEARCH(CZ$1,Data!$G168)),"",";"&amp;CZ$1&amp;";")</f>
        <v/>
      </c>
      <c r="DA167" t="str">
        <f>IF(ISERR(SEARCH(DA$1,Data!$G168)),"",";"&amp;DA$1&amp;";")</f>
        <v/>
      </c>
      <c r="DB167" t="str">
        <f>IF(ISERR(SEARCH(DB$1,Data!$G168)),"",";"&amp;DB$1&amp;";")</f>
        <v/>
      </c>
      <c r="DC167" t="str">
        <f>IF(ISERR(SEARCH(DC$1,Data!$G168)),"",";"&amp;DC$1&amp;";")</f>
        <v/>
      </c>
      <c r="DD167" t="str">
        <f>IF(ISERR(SEARCH(DD$1,Data!$G168)),"",";"&amp;DD$1&amp;";")</f>
        <v/>
      </c>
      <c r="DE167" t="str">
        <f>IF(ISERR(SEARCH(DE$1,Data!$G168)),"",";"&amp;DE$1&amp;";")</f>
        <v/>
      </c>
      <c r="DF167" t="str">
        <f>IF(ISERR(SEARCH(DF$1,Data!$G168)),"",";"&amp;DF$1&amp;";")</f>
        <v/>
      </c>
      <c r="DG167" t="str">
        <f>IF(ISERR(SEARCH(DG$1,Data!$G168)),"",";"&amp;DG$1&amp;";")</f>
        <v/>
      </c>
      <c r="DH167" t="str">
        <f>IF(ISERR(SEARCH(DH$1,Data!$G168)),"",";"&amp;DH$1&amp;";")</f>
        <v/>
      </c>
      <c r="DI167" t="str">
        <f>IF(ISERR(SEARCH(DI$1,Data!$G168)),"",";"&amp;DI$1&amp;";")</f>
        <v/>
      </c>
      <c r="DJ167" t="str">
        <f>IF(ISERR(SEARCH(DJ$1,Data!$G168)),"",";"&amp;DJ$1&amp;";")</f>
        <v/>
      </c>
      <c r="DK167" t="str">
        <f>IF(ISERR(SEARCH(DK$1,Data!$G168)),"",";"&amp;DK$1&amp;";")</f>
        <v/>
      </c>
      <c r="DL167" t="str">
        <f>IF(ISERR(SEARCH(DL$1,Data!$G168)),"",";"&amp;DL$1&amp;";")</f>
        <v/>
      </c>
      <c r="DM167" t="str">
        <f>IF(ISERR(SEARCH(DM$1,Data!$G168)),"",";"&amp;DM$1&amp;";")</f>
        <v/>
      </c>
      <c r="DN167" t="str">
        <f>IF(ISERR(SEARCH(DN$1,Data!$G168)),"",";"&amp;DN$1&amp;";")</f>
        <v/>
      </c>
      <c r="DO167" t="str">
        <f>IF(ISERR(SEARCH(DO$1,Data!$G168)),"",";"&amp;DO$1&amp;";")</f>
        <v/>
      </c>
      <c r="DP167" t="str">
        <f>IF(ISERR(SEARCH(DP$1,Data!$G168)),"",";"&amp;DP$1&amp;";")</f>
        <v/>
      </c>
      <c r="DQ167" t="str">
        <f>IF(ISERR(SEARCH(DQ$1,Data!$G168)),"",";"&amp;DQ$1&amp;";")</f>
        <v/>
      </c>
      <c r="DR167" t="str">
        <f>IF(ISERR(SEARCH(DR$1,Data!$G168)),"",";"&amp;DR$1&amp;";")</f>
        <v/>
      </c>
      <c r="DS167" t="str">
        <f>IF(ISERR(SEARCH(DS$1,Data!$G168)),"",";"&amp;DS$1&amp;";")</f>
        <v/>
      </c>
      <c r="DT167" t="str">
        <f>IF(ISERR(SEARCH(DT$1,Data!$G168)),"",";"&amp;DT$1&amp;";")</f>
        <v/>
      </c>
      <c r="DU167" t="str">
        <f>IF(ISERR(SEARCH(DU$1,Data!$G168)),"",";"&amp;DU$1&amp;";")</f>
        <v/>
      </c>
    </row>
    <row r="168" spans="1:125" x14ac:dyDescent="0.3">
      <c r="A168" t="str">
        <f>Tableau1[[#This Row],[name]]</f>
        <v>General Carlist Rieekan</v>
      </c>
      <c r="B168" t="str">
        <f>IF(ISERROR(Tableau3[[#This Row],[Second semi-colon]]), "", MID(Tableau3[[#This Row],[Concatenation]], 2, Tableau3[[#This Row],[Second semi-colon]]-2))</f>
        <v>Tatooine</v>
      </c>
      <c r="C168">
        <f>SEARCH(" ;",Tableau3[[#This Row],[Concatenation]])</f>
        <v>10</v>
      </c>
      <c r="D168" t="str">
        <f>_xlfn.CONCAT(Tableau2[#This Row])</f>
        <v>;Tatooine ;</v>
      </c>
      <c r="I168" t="str">
        <f>IF(ISERR(SEARCH(I$1,Data!$G169)),"",";"&amp;I$1&amp;";")</f>
        <v/>
      </c>
      <c r="J168" t="str">
        <f>IF(ISERR(SEARCH(J$1,Data!$G169)),"",";"&amp;J$1&amp;";")</f>
        <v/>
      </c>
      <c r="K168" t="str">
        <f>IF(ISERR(SEARCH(K$1,Data!$G169)),"",";"&amp;K$1&amp;";")</f>
        <v/>
      </c>
      <c r="L168" t="str">
        <f>IF(ISERR(SEARCH(L$1,Data!$G169)),"",";"&amp;L$1&amp;";")</f>
        <v/>
      </c>
      <c r="M168" t="str">
        <f>IF(ISERR(SEARCH(M$1,Data!$G169)),"",";"&amp;M$1&amp;";")</f>
        <v/>
      </c>
      <c r="N168" t="str">
        <f>IF(ISERR(SEARCH(N$1,Data!$G169)),"",";"&amp;N$1&amp;";")</f>
        <v/>
      </c>
      <c r="O168" t="str">
        <f>IF(ISERR(SEARCH(O$1,Data!$G169)),"",";"&amp;O$1&amp;";")</f>
        <v/>
      </c>
      <c r="P168" t="str">
        <f>IF(ISERR(SEARCH(P$1,Data!$G169)),"",";"&amp;P$1&amp;";")</f>
        <v/>
      </c>
      <c r="Q168" t="str">
        <f>IF(ISERR(SEARCH(Q$1,Data!$G169)),"",";"&amp;Q$1&amp;";")</f>
        <v/>
      </c>
      <c r="R168" t="str">
        <f>IF(ISERR(SEARCH(R$1,Data!$G169)),"",";"&amp;R$1&amp;";")</f>
        <v/>
      </c>
      <c r="S168" t="str">
        <f>IF(ISERR(SEARCH(S$1,Data!$G169)),"",";"&amp;S$1&amp;";")</f>
        <v/>
      </c>
      <c r="T168" t="str">
        <f>IF(ISERR(SEARCH(T$1,Data!$G169)),"",";"&amp;T$1&amp;";")</f>
        <v/>
      </c>
      <c r="U168" t="str">
        <f>IF(ISERR(SEARCH(U$1,Data!$G169)),"",";"&amp;U$1&amp;";")</f>
        <v/>
      </c>
      <c r="V168" t="str">
        <f>IF(ISERR(SEARCH(V$1,Data!$G169)),"",";"&amp;V$1&amp;";")</f>
        <v/>
      </c>
      <c r="W168" t="str">
        <f>IF(ISERR(SEARCH(W$1,Data!$G169)),"",";"&amp;W$1&amp;";")</f>
        <v/>
      </c>
      <c r="X168" t="str">
        <f>IF(ISERR(SEARCH(X$1,Data!$G169)),"",";"&amp;X$1&amp;";")</f>
        <v/>
      </c>
      <c r="Y168" t="str">
        <f>IF(ISERR(SEARCH(Y$1,Data!$G169)),"",";"&amp;Y$1&amp;";")</f>
        <v/>
      </c>
      <c r="Z168" t="str">
        <f>IF(ISERR(SEARCH(Z$1,Data!$G169)),"",";"&amp;Z$1&amp;";")</f>
        <v/>
      </c>
      <c r="AA168" t="str">
        <f>IF(ISERR(SEARCH(AA$1,Data!$G169)),"",";"&amp;AA$1&amp;";")</f>
        <v/>
      </c>
      <c r="AB168" t="str">
        <f>IF(ISERR(SEARCH(AB$1,Data!$G169)),"",";"&amp;AB$1&amp;";")</f>
        <v/>
      </c>
      <c r="AC168" t="str">
        <f>IF(ISERR(SEARCH(AC$1,Data!$G169)),"",";"&amp;AC$1&amp;";")</f>
        <v/>
      </c>
      <c r="AD168" t="str">
        <f>IF(ISERR(SEARCH(AD$1,Data!$G169)),"",";"&amp;AD$1&amp;";")</f>
        <v/>
      </c>
      <c r="AE168" t="str">
        <f>IF(ISERR(SEARCH(AE$1,Data!$G169)),"",";"&amp;AE$1&amp;";")</f>
        <v/>
      </c>
      <c r="AF168" t="str">
        <f>IF(ISERR(SEARCH(AF$1,Data!$G169)),"",";"&amp;AF$1&amp;";")</f>
        <v/>
      </c>
      <c r="AG168" t="str">
        <f>IF(ISERR(SEARCH(AG$1,Data!$G169)),"",";"&amp;AG$1&amp;";")</f>
        <v/>
      </c>
      <c r="AH168" t="str">
        <f>IF(ISERR(SEARCH(AH$1,Data!$G169)),"",";"&amp;AH$1&amp;";")</f>
        <v/>
      </c>
      <c r="AI168" t="str">
        <f>IF(ISERR(SEARCH(AI$1,Data!$G169)),"",";"&amp;AI$1&amp;";")</f>
        <v/>
      </c>
      <c r="AJ168" t="str">
        <f>IF(ISERR(SEARCH(AJ$1,Data!$G169)),"",";"&amp;AJ$1&amp;";")</f>
        <v/>
      </c>
      <c r="AK168" t="str">
        <f>IF(ISERR(SEARCH(AK$1,Data!$G169)),"",";"&amp;AK$1&amp;";")</f>
        <v/>
      </c>
      <c r="AL168" t="str">
        <f>IF(ISERR(SEARCH(AL$1,Data!$G169)),"",";"&amp;AL$1&amp;";")</f>
        <v/>
      </c>
      <c r="AM168" t="str">
        <f>IF(ISERR(SEARCH(AM$1,Data!$G169)),"",";"&amp;AM$1&amp;";")</f>
        <v/>
      </c>
      <c r="AN168" t="str">
        <f>IF(ISERR(SEARCH(AN$1,Data!$G169)),"",";"&amp;AN$1&amp;";")</f>
        <v/>
      </c>
      <c r="AO168" t="str">
        <f>IF(ISERR(SEARCH(AO$1,Data!$G169)),"",";"&amp;AO$1&amp;";")</f>
        <v/>
      </c>
      <c r="AP168" t="str">
        <f>IF(ISERR(SEARCH(AP$1,Data!$G169)),"",";"&amp;AP$1&amp;";")</f>
        <v/>
      </c>
      <c r="AQ168" t="str">
        <f>IF(ISERR(SEARCH(AQ$1,Data!$G169)),"",";"&amp;AQ$1&amp;";")</f>
        <v/>
      </c>
      <c r="AR168" t="str">
        <f>IF(ISERR(SEARCH(AR$1,Data!$G169)),"",";"&amp;AR$1&amp;";")</f>
        <v/>
      </c>
      <c r="AS168" t="str">
        <f>IF(ISERR(SEARCH(AS$1,Data!$G169)),"",";"&amp;AS$1&amp;";")</f>
        <v/>
      </c>
      <c r="AT168" t="str">
        <f>IF(ISERR(SEARCH(AT$1,Data!$G169)),"",";"&amp;AT$1&amp;";")</f>
        <v/>
      </c>
      <c r="AU168" t="str">
        <f>IF(ISERR(SEARCH(AU$1,Data!$G169)),"",";"&amp;AU$1&amp;";")</f>
        <v/>
      </c>
      <c r="AV168" t="str">
        <f>IF(ISERR(SEARCH(AV$1,Data!$G169)),"",";"&amp;AV$1&amp;";")</f>
        <v/>
      </c>
      <c r="AW168" t="str">
        <f>IF(ISERR(SEARCH(AW$1,Data!$G169)),"",";"&amp;AW$1&amp;";")</f>
        <v/>
      </c>
      <c r="AX168" t="str">
        <f>IF(ISERR(SEARCH(AX$1,Data!$G169)),"",";"&amp;AX$1&amp;";")</f>
        <v/>
      </c>
      <c r="AY168" t="str">
        <f>IF(ISERR(SEARCH(AY$1,Data!$G169)),"",";"&amp;AY$1&amp;";")</f>
        <v/>
      </c>
      <c r="AZ168" t="str">
        <f>IF(ISERR(SEARCH(AZ$1,Data!$G169)),"",";"&amp;AZ$1&amp;";")</f>
        <v/>
      </c>
      <c r="BA168" t="str">
        <f>IF(ISERR(SEARCH(BA$1,Data!$G169)),"",";"&amp;BA$1&amp;";")</f>
        <v/>
      </c>
      <c r="BB168" t="str">
        <f>IF(ISERR(SEARCH(BB$1,Data!$G169)),"",";"&amp;BB$1&amp;";")</f>
        <v/>
      </c>
      <c r="BC168" t="str">
        <f>IF(ISERR(SEARCH(BC$1,Data!$G169)),"",";"&amp;BC$1&amp;";")</f>
        <v/>
      </c>
      <c r="BD168" t="str">
        <f>IF(ISERR(SEARCH(BD$1,Data!$G169)),"",";"&amp;BD$1&amp;";")</f>
        <v/>
      </c>
      <c r="BE168" t="str">
        <f>IF(ISERR(SEARCH(BE$1,Data!$G169)),"",";"&amp;BE$1&amp;";")</f>
        <v/>
      </c>
      <c r="BF168" t="str">
        <f>IF(ISERR(SEARCH(BF$1,Data!$G169)),"",";"&amp;BF$1&amp;";")</f>
        <v/>
      </c>
      <c r="BG168" t="str">
        <f>IF(ISERR(SEARCH(BG$1,Data!$G169)),"",";"&amp;BG$1&amp;";")</f>
        <v/>
      </c>
      <c r="BH168" t="str">
        <f>IF(ISERR(SEARCH(BH$1,Data!$G169)),"",";"&amp;BH$1&amp;";")</f>
        <v/>
      </c>
      <c r="BI168" t="str">
        <f>IF(ISERR(SEARCH(BI$1,Data!$G169)),"",";"&amp;BI$1&amp;";")</f>
        <v/>
      </c>
      <c r="BJ168" t="str">
        <f>IF(ISERR(SEARCH(BJ$1,Data!$G169)),"",";"&amp;BJ$1&amp;";")</f>
        <v/>
      </c>
      <c r="BK168" t="str">
        <f>IF(ISERR(SEARCH(BK$1,Data!$G169)),"",";"&amp;BK$1&amp;";")</f>
        <v/>
      </c>
      <c r="BL168" t="str">
        <f>IF(ISERR(SEARCH(BL$1,Data!$G169)),"",";"&amp;BL$1&amp;";")</f>
        <v/>
      </c>
      <c r="BM168" t="str">
        <f>IF(ISERR(SEARCH(BM$1,Data!$G169)),"",";"&amp;BM$1&amp;";")</f>
        <v/>
      </c>
      <c r="BN168" t="str">
        <f>IF(ISERR(SEARCH(BN$1,Data!$G169)),"",";"&amp;BN$1&amp;";")</f>
        <v/>
      </c>
      <c r="BO168" t="str">
        <f>IF(ISERR(SEARCH(BO$1,Data!$G169)),"",";"&amp;BO$1&amp;";")</f>
        <v/>
      </c>
      <c r="BP168" t="str">
        <f>IF(ISERR(SEARCH(BP$1,Data!$G169)),"",";"&amp;BP$1&amp;";")</f>
        <v/>
      </c>
      <c r="BQ168" t="str">
        <f>IF(ISERR(SEARCH(BQ$1,Data!$G169)),"",";"&amp;BQ$1&amp;";")</f>
        <v/>
      </c>
      <c r="BR168" t="str">
        <f>IF(ISERR(SEARCH(BR$1,Data!$G169)),"",";"&amp;BR$1&amp;";")</f>
        <v/>
      </c>
      <c r="BS168" t="str">
        <f>IF(ISERR(SEARCH(BS$1,Data!$G169)),"",";"&amp;BS$1&amp;";")</f>
        <v/>
      </c>
      <c r="BT168" t="str">
        <f>IF(ISERR(SEARCH(BT$1,Data!$G169)),"",";"&amp;BT$1&amp;";")</f>
        <v/>
      </c>
      <c r="BU168" t="str">
        <f>IF(ISERR(SEARCH(BU$1,Data!$G169)),"",";"&amp;BU$1&amp;";")</f>
        <v/>
      </c>
      <c r="BV168" t="str">
        <f>IF(ISERR(SEARCH(BV$1,Data!$G169)),"",";"&amp;BV$1&amp;";")</f>
        <v/>
      </c>
      <c r="BW168" t="str">
        <f>IF(ISERR(SEARCH(BW$1,Data!$G169)),"",";"&amp;BW$1&amp;";")</f>
        <v/>
      </c>
      <c r="BX168" t="str">
        <f>IF(ISERR(SEARCH(BX$1,Data!$G169)),"",";"&amp;BX$1&amp;";")</f>
        <v/>
      </c>
      <c r="BY168" t="str">
        <f>IF(ISERR(SEARCH(BY$1,Data!$G169)),"",";"&amp;BY$1&amp;";")</f>
        <v/>
      </c>
      <c r="BZ168" t="str">
        <f>IF(ISERR(SEARCH(BZ$1,Data!$G169)),"",";"&amp;BZ$1&amp;";")</f>
        <v/>
      </c>
      <c r="CA168" t="str">
        <f>IF(ISERR(SEARCH(CA$1,Data!$G169)),"",";"&amp;CA$1&amp;";")</f>
        <v/>
      </c>
      <c r="CB168" t="str">
        <f>IF(ISERR(SEARCH(CB$1,Data!$G169)),"",";"&amp;CB$1&amp;";")</f>
        <v/>
      </c>
      <c r="CC168" t="str">
        <f>IF(ISERR(SEARCH(CC$1,Data!$G169)),"",";"&amp;CC$1&amp;";")</f>
        <v>;Tatooine ;</v>
      </c>
      <c r="CD168" t="str">
        <f>IF(ISERR(SEARCH(CD$1,Data!$G169)),"",";"&amp;CD$1&amp;";")</f>
        <v/>
      </c>
      <c r="CE168" t="str">
        <f>IF(ISERR(SEARCH(CE$1,Data!$G169)),"",";"&amp;CE$1&amp;";")</f>
        <v/>
      </c>
      <c r="CF168" t="str">
        <f>IF(ISERR(SEARCH(CF$1,Data!$G169)),"",";"&amp;CF$1&amp;";")</f>
        <v/>
      </c>
      <c r="CG168" t="str">
        <f>IF(ISERR(SEARCH(CG$1,Data!$G169)),"",";"&amp;CG$1&amp;";")</f>
        <v/>
      </c>
      <c r="CH168" t="str">
        <f>IF(ISERR(SEARCH(CH$1,Data!$G169)),"",";"&amp;CH$1&amp;";")</f>
        <v/>
      </c>
      <c r="CI168" t="str">
        <f>IF(ISERR(SEARCH(CI$1,Data!$G169)),"",";"&amp;CI$1&amp;";")</f>
        <v/>
      </c>
      <c r="CJ168" t="str">
        <f>IF(ISERR(SEARCH(CJ$1,Data!$G169)),"",";"&amp;CJ$1&amp;";")</f>
        <v/>
      </c>
      <c r="CK168" t="str">
        <f>IF(ISERR(SEARCH(CK$1,Data!$G169)),"",";"&amp;CK$1&amp;";")</f>
        <v/>
      </c>
      <c r="CL168" t="str">
        <f>IF(ISERR(SEARCH(CL$1,Data!$G169)),"",";"&amp;CL$1&amp;";")</f>
        <v/>
      </c>
      <c r="CM168" t="str">
        <f>IF(ISERR(SEARCH(CM$1,Data!$G169)),"",";"&amp;CM$1&amp;";")</f>
        <v/>
      </c>
      <c r="CN168" t="str">
        <f>IF(ISERR(SEARCH(CN$1,Data!$G169)),"",";"&amp;CN$1&amp;";")</f>
        <v/>
      </c>
      <c r="CO168" t="str">
        <f>IF(ISERR(SEARCH(CO$1,Data!$G169)),"",";"&amp;CO$1&amp;";")</f>
        <v/>
      </c>
      <c r="CP168" t="str">
        <f>IF(ISERR(SEARCH(CP$1,Data!$G169)),"",";"&amp;CP$1&amp;";")</f>
        <v/>
      </c>
      <c r="CQ168" t="str">
        <f>IF(ISERR(SEARCH(CQ$1,Data!$G169)),"",";"&amp;CQ$1&amp;";")</f>
        <v/>
      </c>
      <c r="CR168" t="str">
        <f>IF(ISERR(SEARCH(CR$1,Data!$G169)),"",";"&amp;CR$1&amp;";")</f>
        <v/>
      </c>
      <c r="CS168" t="str">
        <f>IF(ISERR(SEARCH(CS$1,Data!$G169)),"",";"&amp;CS$1&amp;";")</f>
        <v/>
      </c>
      <c r="CT168" t="str">
        <f>IF(ISERR(SEARCH(CT$1,Data!$G169)),"",";"&amp;CT$1&amp;";")</f>
        <v/>
      </c>
      <c r="CU168" t="str">
        <f>IF(ISERR(SEARCH(CU$1,Data!$G169)),"",";"&amp;CU$1&amp;";")</f>
        <v/>
      </c>
      <c r="CV168" t="str">
        <f>IF(ISERR(SEARCH(CV$1,Data!$G169)),"",";"&amp;CV$1&amp;";")</f>
        <v/>
      </c>
      <c r="CW168" t="str">
        <f>IF(ISERR(SEARCH(CW$1,Data!$G169)),"",";"&amp;CW$1&amp;";")</f>
        <v/>
      </c>
      <c r="CX168" t="str">
        <f>IF(ISERR(SEARCH(CX$1,Data!$G169)),"",";"&amp;CX$1&amp;";")</f>
        <v/>
      </c>
      <c r="CY168" t="str">
        <f>IF(ISERR(SEARCH(CY$1,Data!$G169)),"",";"&amp;CY$1&amp;";")</f>
        <v/>
      </c>
      <c r="CZ168" t="str">
        <f>IF(ISERR(SEARCH(CZ$1,Data!$G169)),"",";"&amp;CZ$1&amp;";")</f>
        <v/>
      </c>
      <c r="DA168" t="str">
        <f>IF(ISERR(SEARCH(DA$1,Data!$G169)),"",";"&amp;DA$1&amp;";")</f>
        <v/>
      </c>
      <c r="DB168" t="str">
        <f>IF(ISERR(SEARCH(DB$1,Data!$G169)),"",";"&amp;DB$1&amp;";")</f>
        <v/>
      </c>
      <c r="DC168" t="str">
        <f>IF(ISERR(SEARCH(DC$1,Data!$G169)),"",";"&amp;DC$1&amp;";")</f>
        <v/>
      </c>
      <c r="DD168" t="str">
        <f>IF(ISERR(SEARCH(DD$1,Data!$G169)),"",";"&amp;DD$1&amp;";")</f>
        <v/>
      </c>
      <c r="DE168" t="str">
        <f>IF(ISERR(SEARCH(DE$1,Data!$G169)),"",";"&amp;DE$1&amp;";")</f>
        <v/>
      </c>
      <c r="DF168" t="str">
        <f>IF(ISERR(SEARCH(DF$1,Data!$G169)),"",";"&amp;DF$1&amp;";")</f>
        <v/>
      </c>
      <c r="DG168" t="str">
        <f>IF(ISERR(SEARCH(DG$1,Data!$G169)),"",";"&amp;DG$1&amp;";")</f>
        <v/>
      </c>
      <c r="DH168" t="str">
        <f>IF(ISERR(SEARCH(DH$1,Data!$G169)),"",";"&amp;DH$1&amp;";")</f>
        <v/>
      </c>
      <c r="DI168" t="str">
        <f>IF(ISERR(SEARCH(DI$1,Data!$G169)),"",";"&amp;DI$1&amp;";")</f>
        <v/>
      </c>
      <c r="DJ168" t="str">
        <f>IF(ISERR(SEARCH(DJ$1,Data!$G169)),"",";"&amp;DJ$1&amp;";")</f>
        <v/>
      </c>
      <c r="DK168" t="str">
        <f>IF(ISERR(SEARCH(DK$1,Data!$G169)),"",";"&amp;DK$1&amp;";")</f>
        <v/>
      </c>
      <c r="DL168" t="str">
        <f>IF(ISERR(SEARCH(DL$1,Data!$G169)),"",";"&amp;DL$1&amp;";")</f>
        <v/>
      </c>
      <c r="DM168" t="str">
        <f>IF(ISERR(SEARCH(DM$1,Data!$G169)),"",";"&amp;DM$1&amp;";")</f>
        <v/>
      </c>
      <c r="DN168" t="str">
        <f>IF(ISERR(SEARCH(DN$1,Data!$G169)),"",";"&amp;DN$1&amp;";")</f>
        <v/>
      </c>
      <c r="DO168" t="str">
        <f>IF(ISERR(SEARCH(DO$1,Data!$G169)),"",";"&amp;DO$1&amp;";")</f>
        <v/>
      </c>
      <c r="DP168" t="str">
        <f>IF(ISERR(SEARCH(DP$1,Data!$G169)),"",";"&amp;DP$1&amp;";")</f>
        <v/>
      </c>
      <c r="DQ168" t="str">
        <f>IF(ISERR(SEARCH(DQ$1,Data!$G169)),"",";"&amp;DQ$1&amp;";")</f>
        <v/>
      </c>
      <c r="DR168" t="str">
        <f>IF(ISERR(SEARCH(DR$1,Data!$G169)),"",";"&amp;DR$1&amp;";")</f>
        <v/>
      </c>
      <c r="DS168" t="str">
        <f>IF(ISERR(SEARCH(DS$1,Data!$G169)),"",";"&amp;DS$1&amp;";")</f>
        <v/>
      </c>
      <c r="DT168" t="str">
        <f>IF(ISERR(SEARCH(DT$1,Data!$G169)),"",";"&amp;DT$1&amp;";")</f>
        <v/>
      </c>
      <c r="DU168" t="str">
        <f>IF(ISERR(SEARCH(DU$1,Data!$G169)),"",";"&amp;DU$1&amp;";")</f>
        <v/>
      </c>
    </row>
    <row r="169" spans="1:125" x14ac:dyDescent="0.3">
      <c r="A169" t="s">
        <v>342</v>
      </c>
      <c r="B169" t="str">
        <f>IF(ISERROR(Tableau3[[#This Row],[Second semi-colon]]), "", MID(Tableau3[[#This Row],[Concatenation]], 2, Tableau3[[#This Row],[Second semi-colon]]-2))</f>
        <v>Yavin</v>
      </c>
      <c r="C169">
        <f>SEARCH(" ;",Tableau3[[#This Row],[Concatenation]])</f>
        <v>7</v>
      </c>
      <c r="D169" t="str">
        <f>_xlfn.CONCAT(Tableau2[#This Row])</f>
        <v>;Yavin ;;Yavin 4 ;</v>
      </c>
      <c r="I169" t="str">
        <f>IF(ISERR(SEARCH(I$1,Data!$G170)),"",";"&amp;I$1&amp;";")</f>
        <v/>
      </c>
      <c r="J169" t="str">
        <f>IF(ISERR(SEARCH(J$1,Data!$G170)),"",";"&amp;J$1&amp;";")</f>
        <v/>
      </c>
      <c r="K169" t="str">
        <f>IF(ISERR(SEARCH(K$1,Data!$G170)),"",";"&amp;K$1&amp;";")</f>
        <v/>
      </c>
      <c r="L169" t="str">
        <f>IF(ISERR(SEARCH(L$1,Data!$G170)),"",";"&amp;L$1&amp;";")</f>
        <v/>
      </c>
      <c r="M169" t="str">
        <f>IF(ISERR(SEARCH(M$1,Data!$G170)),"",";"&amp;M$1&amp;";")</f>
        <v/>
      </c>
      <c r="N169" t="str">
        <f>IF(ISERR(SEARCH(N$1,Data!$G170)),"",";"&amp;N$1&amp;";")</f>
        <v/>
      </c>
      <c r="O169" t="str">
        <f>IF(ISERR(SEARCH(O$1,Data!$G170)),"",";"&amp;O$1&amp;";")</f>
        <v/>
      </c>
      <c r="P169" t="str">
        <f>IF(ISERR(SEARCH(P$1,Data!$G170)),"",";"&amp;P$1&amp;";")</f>
        <v/>
      </c>
      <c r="Q169" t="str">
        <f>IF(ISERR(SEARCH(Q$1,Data!$G170)),"",";"&amp;Q$1&amp;";")</f>
        <v/>
      </c>
      <c r="R169" t="str">
        <f>IF(ISERR(SEARCH(R$1,Data!$G170)),"",";"&amp;R$1&amp;";")</f>
        <v/>
      </c>
      <c r="S169" t="str">
        <f>IF(ISERR(SEARCH(S$1,Data!$G170)),"",";"&amp;S$1&amp;";")</f>
        <v/>
      </c>
      <c r="T169" t="str">
        <f>IF(ISERR(SEARCH(T$1,Data!$G170)),"",";"&amp;T$1&amp;";")</f>
        <v/>
      </c>
      <c r="U169" t="str">
        <f>IF(ISERR(SEARCH(U$1,Data!$G170)),"",";"&amp;U$1&amp;";")</f>
        <v/>
      </c>
      <c r="V169" t="str">
        <f>IF(ISERR(SEARCH(V$1,Data!$G170)),"",";"&amp;V$1&amp;";")</f>
        <v/>
      </c>
      <c r="W169" t="str">
        <f>IF(ISERR(SEARCH(W$1,Data!$G170)),"",";"&amp;W$1&amp;";")</f>
        <v/>
      </c>
      <c r="X169" t="str">
        <f>IF(ISERR(SEARCH(X$1,Data!$G170)),"",";"&amp;X$1&amp;";")</f>
        <v/>
      </c>
      <c r="Y169" t="str">
        <f>IF(ISERR(SEARCH(Y$1,Data!$G170)),"",";"&amp;Y$1&amp;";")</f>
        <v/>
      </c>
      <c r="Z169" t="str">
        <f>IF(ISERR(SEARCH(Z$1,Data!$G170)),"",";"&amp;Z$1&amp;";")</f>
        <v/>
      </c>
      <c r="AA169" t="str">
        <f>IF(ISERR(SEARCH(AA$1,Data!$G170)),"",";"&amp;AA$1&amp;";")</f>
        <v/>
      </c>
      <c r="AB169" t="str">
        <f>IF(ISERR(SEARCH(AB$1,Data!$G170)),"",";"&amp;AB$1&amp;";")</f>
        <v/>
      </c>
      <c r="AC169" t="str">
        <f>IF(ISERR(SEARCH(AC$1,Data!$G170)),"",";"&amp;AC$1&amp;";")</f>
        <v/>
      </c>
      <c r="AD169" t="str">
        <f>IF(ISERR(SEARCH(AD$1,Data!$G170)),"",";"&amp;AD$1&amp;";")</f>
        <v/>
      </c>
      <c r="AE169" t="str">
        <f>IF(ISERR(SEARCH(AE$1,Data!$G170)),"",";"&amp;AE$1&amp;";")</f>
        <v/>
      </c>
      <c r="AF169" t="str">
        <f>IF(ISERR(SEARCH(AF$1,Data!$G170)),"",";"&amp;AF$1&amp;";")</f>
        <v/>
      </c>
      <c r="AG169" t="str">
        <f>IF(ISERR(SEARCH(AG$1,Data!$G170)),"",";"&amp;AG$1&amp;";")</f>
        <v/>
      </c>
      <c r="AH169" t="str">
        <f>IF(ISERR(SEARCH(AH$1,Data!$G170)),"",";"&amp;AH$1&amp;";")</f>
        <v/>
      </c>
      <c r="AI169" t="str">
        <f>IF(ISERR(SEARCH(AI$1,Data!$G170)),"",";"&amp;AI$1&amp;";")</f>
        <v/>
      </c>
      <c r="AJ169" t="str">
        <f>IF(ISERR(SEARCH(AJ$1,Data!$G170)),"",";"&amp;AJ$1&amp;";")</f>
        <v/>
      </c>
      <c r="AK169" t="str">
        <f>IF(ISERR(SEARCH(AK$1,Data!$G170)),"",";"&amp;AK$1&amp;";")</f>
        <v/>
      </c>
      <c r="AL169" t="str">
        <f>IF(ISERR(SEARCH(AL$1,Data!$G170)),"",";"&amp;AL$1&amp;";")</f>
        <v/>
      </c>
      <c r="AM169" t="str">
        <f>IF(ISERR(SEARCH(AM$1,Data!$G170)),"",";"&amp;AM$1&amp;";")</f>
        <v/>
      </c>
      <c r="AN169" t="str">
        <f>IF(ISERR(SEARCH(AN$1,Data!$G170)),"",";"&amp;AN$1&amp;";")</f>
        <v/>
      </c>
      <c r="AO169" t="str">
        <f>IF(ISERR(SEARCH(AO$1,Data!$G170)),"",";"&amp;AO$1&amp;";")</f>
        <v/>
      </c>
      <c r="AP169" t="str">
        <f>IF(ISERR(SEARCH(AP$1,Data!$G170)),"",";"&amp;AP$1&amp;";")</f>
        <v/>
      </c>
      <c r="AQ169" t="str">
        <f>IF(ISERR(SEARCH(AQ$1,Data!$G170)),"",";"&amp;AQ$1&amp;";")</f>
        <v/>
      </c>
      <c r="AR169" t="str">
        <f>IF(ISERR(SEARCH(AR$1,Data!$G170)),"",";"&amp;AR$1&amp;";")</f>
        <v/>
      </c>
      <c r="AS169" t="str">
        <f>IF(ISERR(SEARCH(AS$1,Data!$G170)),"",";"&amp;AS$1&amp;";")</f>
        <v/>
      </c>
      <c r="AT169" t="str">
        <f>IF(ISERR(SEARCH(AT$1,Data!$G170)),"",";"&amp;AT$1&amp;";")</f>
        <v/>
      </c>
      <c r="AU169" t="str">
        <f>IF(ISERR(SEARCH(AU$1,Data!$G170)),"",";"&amp;AU$1&amp;";")</f>
        <v/>
      </c>
      <c r="AV169" t="str">
        <f>IF(ISERR(SEARCH(AV$1,Data!$G170)),"",";"&amp;AV$1&amp;";")</f>
        <v/>
      </c>
      <c r="AW169" t="str">
        <f>IF(ISERR(SEARCH(AW$1,Data!$G170)),"",";"&amp;AW$1&amp;";")</f>
        <v/>
      </c>
      <c r="AX169" t="str">
        <f>IF(ISERR(SEARCH(AX$1,Data!$G170)),"",";"&amp;AX$1&amp;";")</f>
        <v/>
      </c>
      <c r="AY169" t="str">
        <f>IF(ISERR(SEARCH(AY$1,Data!$G170)),"",";"&amp;AY$1&amp;";")</f>
        <v/>
      </c>
      <c r="AZ169" t="str">
        <f>IF(ISERR(SEARCH(AZ$1,Data!$G170)),"",";"&amp;AZ$1&amp;";")</f>
        <v/>
      </c>
      <c r="BA169" t="str">
        <f>IF(ISERR(SEARCH(BA$1,Data!$G170)),"",";"&amp;BA$1&amp;";")</f>
        <v/>
      </c>
      <c r="BB169" t="str">
        <f>IF(ISERR(SEARCH(BB$1,Data!$G170)),"",";"&amp;BB$1&amp;";")</f>
        <v/>
      </c>
      <c r="BC169" t="str">
        <f>IF(ISERR(SEARCH(BC$1,Data!$G170)),"",";"&amp;BC$1&amp;";")</f>
        <v/>
      </c>
      <c r="BD169" t="str">
        <f>IF(ISERR(SEARCH(BD$1,Data!$G170)),"",";"&amp;BD$1&amp;";")</f>
        <v/>
      </c>
      <c r="BE169" t="str">
        <f>IF(ISERR(SEARCH(BE$1,Data!$G170)),"",";"&amp;BE$1&amp;";")</f>
        <v/>
      </c>
      <c r="BF169" t="str">
        <f>IF(ISERR(SEARCH(BF$1,Data!$G170)),"",";"&amp;BF$1&amp;";")</f>
        <v/>
      </c>
      <c r="BG169" t="str">
        <f>IF(ISERR(SEARCH(BG$1,Data!$G170)),"",";"&amp;BG$1&amp;";")</f>
        <v/>
      </c>
      <c r="BH169" t="str">
        <f>IF(ISERR(SEARCH(BH$1,Data!$G170)),"",";"&amp;BH$1&amp;";")</f>
        <v/>
      </c>
      <c r="BI169" t="str">
        <f>IF(ISERR(SEARCH(BI$1,Data!$G170)),"",";"&amp;BI$1&amp;";")</f>
        <v/>
      </c>
      <c r="BJ169" t="str">
        <f>IF(ISERR(SEARCH(BJ$1,Data!$G170)),"",";"&amp;BJ$1&amp;";")</f>
        <v/>
      </c>
      <c r="BK169" t="str">
        <f>IF(ISERR(SEARCH(BK$1,Data!$G170)),"",";"&amp;BK$1&amp;";")</f>
        <v/>
      </c>
      <c r="BL169" t="str">
        <f>IF(ISERR(SEARCH(BL$1,Data!$G170)),"",";"&amp;BL$1&amp;";")</f>
        <v/>
      </c>
      <c r="BM169" t="str">
        <f>IF(ISERR(SEARCH(BM$1,Data!$G170)),"",";"&amp;BM$1&amp;";")</f>
        <v/>
      </c>
      <c r="BN169" t="str">
        <f>IF(ISERR(SEARCH(BN$1,Data!$G170)),"",";"&amp;BN$1&amp;";")</f>
        <v/>
      </c>
      <c r="BO169" t="str">
        <f>IF(ISERR(SEARCH(BO$1,Data!$G170)),"",";"&amp;BO$1&amp;";")</f>
        <v/>
      </c>
      <c r="BP169" t="str">
        <f>IF(ISERR(SEARCH(BP$1,Data!$G170)),"",";"&amp;BP$1&amp;";")</f>
        <v/>
      </c>
      <c r="BQ169" t="str">
        <f>IF(ISERR(SEARCH(BQ$1,Data!$G170)),"",";"&amp;BQ$1&amp;";")</f>
        <v/>
      </c>
      <c r="BR169" t="str">
        <f>IF(ISERR(SEARCH(BR$1,Data!$G170)),"",";"&amp;BR$1&amp;";")</f>
        <v/>
      </c>
      <c r="BS169" t="str">
        <f>IF(ISERR(SEARCH(BS$1,Data!$G170)),"",";"&amp;BS$1&amp;";")</f>
        <v/>
      </c>
      <c r="BT169" t="str">
        <f>IF(ISERR(SEARCH(BT$1,Data!$G170)),"",";"&amp;BT$1&amp;";")</f>
        <v/>
      </c>
      <c r="BU169" t="str">
        <f>IF(ISERR(SEARCH(BU$1,Data!$G170)),"",";"&amp;BU$1&amp;";")</f>
        <v/>
      </c>
      <c r="BV169" t="str">
        <f>IF(ISERR(SEARCH(BV$1,Data!$G170)),"",";"&amp;BV$1&amp;";")</f>
        <v/>
      </c>
      <c r="BW169" t="str">
        <f>IF(ISERR(SEARCH(BW$1,Data!$G170)),"",";"&amp;BW$1&amp;";")</f>
        <v/>
      </c>
      <c r="BX169" t="str">
        <f>IF(ISERR(SEARCH(BX$1,Data!$G170)),"",";"&amp;BX$1&amp;";")</f>
        <v/>
      </c>
      <c r="BY169" t="str">
        <f>IF(ISERR(SEARCH(BY$1,Data!$G170)),"",";"&amp;BY$1&amp;";")</f>
        <v/>
      </c>
      <c r="BZ169" t="str">
        <f>IF(ISERR(SEARCH(BZ$1,Data!$G170)),"",";"&amp;BZ$1&amp;";")</f>
        <v/>
      </c>
      <c r="CA169" t="str">
        <f>IF(ISERR(SEARCH(CA$1,Data!$G170)),"",";"&amp;CA$1&amp;";")</f>
        <v/>
      </c>
      <c r="CB169" t="str">
        <f>IF(ISERR(SEARCH(CB$1,Data!$G170)),"",";"&amp;CB$1&amp;";")</f>
        <v/>
      </c>
      <c r="CC169" t="str">
        <f>IF(ISERR(SEARCH(CC$1,Data!$G170)),"",";"&amp;CC$1&amp;";")</f>
        <v/>
      </c>
      <c r="CD169" t="str">
        <f>IF(ISERR(SEARCH(CD$1,Data!$G170)),"",";"&amp;CD$1&amp;";")</f>
        <v/>
      </c>
      <c r="CE169" t="str">
        <f>IF(ISERR(SEARCH(CE$1,Data!$G170)),"",";"&amp;CE$1&amp;";")</f>
        <v/>
      </c>
      <c r="CF169" t="str">
        <f>IF(ISERR(SEARCH(CF$1,Data!$G170)),"",";"&amp;CF$1&amp;";")</f>
        <v/>
      </c>
      <c r="CG169" t="str">
        <f>IF(ISERR(SEARCH(CG$1,Data!$G170)),"",";"&amp;CG$1&amp;";")</f>
        <v/>
      </c>
      <c r="CH169" t="str">
        <f>IF(ISERR(SEARCH(CH$1,Data!$G170)),"",";"&amp;CH$1&amp;";")</f>
        <v/>
      </c>
      <c r="CI169" t="str">
        <f>IF(ISERR(SEARCH(CI$1,Data!$G170)),"",";"&amp;CI$1&amp;";")</f>
        <v/>
      </c>
      <c r="CJ169" t="str">
        <f>IF(ISERR(SEARCH(CJ$1,Data!$G170)),"",";"&amp;CJ$1&amp;";")</f>
        <v/>
      </c>
      <c r="CK169" t="str">
        <f>IF(ISERR(SEARCH(CK$1,Data!$G170)),"",";"&amp;CK$1&amp;";")</f>
        <v>;Yavin ;</v>
      </c>
      <c r="CL169" t="str">
        <f>IF(ISERR(SEARCH(CL$1,Data!$G170)),"",";"&amp;CL$1&amp;";")</f>
        <v>;Yavin 4 ;</v>
      </c>
      <c r="CM169" t="str">
        <f>IF(ISERR(SEARCH(CM$1,Data!$G170)),"",";"&amp;CM$1&amp;";")</f>
        <v/>
      </c>
      <c r="CN169" t="str">
        <f>IF(ISERR(SEARCH(CN$1,Data!$G170)),"",";"&amp;CN$1&amp;";")</f>
        <v/>
      </c>
      <c r="CO169" t="str">
        <f>IF(ISERR(SEARCH(CO$1,Data!$G170)),"",";"&amp;CO$1&amp;";")</f>
        <v/>
      </c>
      <c r="CP169" t="str">
        <f>IF(ISERR(SEARCH(CP$1,Data!$G170)),"",";"&amp;CP$1&amp;";")</f>
        <v/>
      </c>
      <c r="CQ169" t="str">
        <f>IF(ISERR(SEARCH(CQ$1,Data!$G170)),"",";"&amp;CQ$1&amp;";")</f>
        <v/>
      </c>
      <c r="CR169" t="str">
        <f>IF(ISERR(SEARCH(CR$1,Data!$G170)),"",";"&amp;CR$1&amp;";")</f>
        <v/>
      </c>
      <c r="CS169" t="str">
        <f>IF(ISERR(SEARCH(CS$1,Data!$G170)),"",";"&amp;CS$1&amp;";")</f>
        <v/>
      </c>
      <c r="CT169" t="str">
        <f>IF(ISERR(SEARCH(CT$1,Data!$G170)),"",";"&amp;CT$1&amp;";")</f>
        <v/>
      </c>
      <c r="CU169" t="str">
        <f>IF(ISERR(SEARCH(CU$1,Data!$G170)),"",";"&amp;CU$1&amp;";")</f>
        <v/>
      </c>
      <c r="CV169" t="str">
        <f>IF(ISERR(SEARCH(CV$1,Data!$G170)),"",";"&amp;CV$1&amp;";")</f>
        <v/>
      </c>
      <c r="CW169" t="str">
        <f>IF(ISERR(SEARCH(CW$1,Data!$G170)),"",";"&amp;CW$1&amp;";")</f>
        <v/>
      </c>
      <c r="CX169" t="str">
        <f>IF(ISERR(SEARCH(CX$1,Data!$G170)),"",";"&amp;CX$1&amp;";")</f>
        <v/>
      </c>
      <c r="CY169" t="str">
        <f>IF(ISERR(SEARCH(CY$1,Data!$G170)),"",";"&amp;CY$1&amp;";")</f>
        <v/>
      </c>
      <c r="CZ169" t="str">
        <f>IF(ISERR(SEARCH(CZ$1,Data!$G170)),"",";"&amp;CZ$1&amp;";")</f>
        <v/>
      </c>
      <c r="DA169" t="str">
        <f>IF(ISERR(SEARCH(DA$1,Data!$G170)),"",";"&amp;DA$1&amp;";")</f>
        <v/>
      </c>
      <c r="DB169" t="str">
        <f>IF(ISERR(SEARCH(DB$1,Data!$G170)),"",";"&amp;DB$1&amp;";")</f>
        <v/>
      </c>
      <c r="DC169" t="str">
        <f>IF(ISERR(SEARCH(DC$1,Data!$G170)),"",";"&amp;DC$1&amp;";")</f>
        <v/>
      </c>
      <c r="DD169" t="str">
        <f>IF(ISERR(SEARCH(DD$1,Data!$G170)),"",";"&amp;DD$1&amp;";")</f>
        <v/>
      </c>
      <c r="DE169" t="str">
        <f>IF(ISERR(SEARCH(DE$1,Data!$G170)),"",";"&amp;DE$1&amp;";")</f>
        <v/>
      </c>
      <c r="DF169" t="str">
        <f>IF(ISERR(SEARCH(DF$1,Data!$G170)),"",";"&amp;DF$1&amp;";")</f>
        <v/>
      </c>
      <c r="DG169" t="str">
        <f>IF(ISERR(SEARCH(DG$1,Data!$G170)),"",";"&amp;DG$1&amp;";")</f>
        <v/>
      </c>
      <c r="DH169" t="str">
        <f>IF(ISERR(SEARCH(DH$1,Data!$G170)),"",";"&amp;DH$1&amp;";")</f>
        <v/>
      </c>
      <c r="DI169" t="str">
        <f>IF(ISERR(SEARCH(DI$1,Data!$G170)),"",";"&amp;DI$1&amp;";")</f>
        <v/>
      </c>
      <c r="DJ169" t="str">
        <f>IF(ISERR(SEARCH(DJ$1,Data!$G170)),"",";"&amp;DJ$1&amp;";")</f>
        <v/>
      </c>
      <c r="DK169" t="str">
        <f>IF(ISERR(SEARCH(DK$1,Data!$G170)),"",";"&amp;DK$1&amp;";")</f>
        <v/>
      </c>
      <c r="DL169" t="str">
        <f>IF(ISERR(SEARCH(DL$1,Data!$G170)),"",";"&amp;DL$1&amp;";")</f>
        <v/>
      </c>
      <c r="DM169" t="str">
        <f>IF(ISERR(SEARCH(DM$1,Data!$G170)),"",";"&amp;DM$1&amp;";")</f>
        <v/>
      </c>
      <c r="DN169" t="str">
        <f>IF(ISERR(SEARCH(DN$1,Data!$G170)),"",";"&amp;DN$1&amp;";")</f>
        <v/>
      </c>
      <c r="DO169" t="str">
        <f>IF(ISERR(SEARCH(DO$1,Data!$G170)),"",";"&amp;DO$1&amp;";")</f>
        <v/>
      </c>
      <c r="DP169" t="str">
        <f>IF(ISERR(SEARCH(DP$1,Data!$G170)),"",";"&amp;DP$1&amp;";")</f>
        <v/>
      </c>
      <c r="DQ169" t="str">
        <f>IF(ISERR(SEARCH(DQ$1,Data!$G170)),"",";"&amp;DQ$1&amp;";")</f>
        <v/>
      </c>
      <c r="DR169" t="str">
        <f>IF(ISERR(SEARCH(DR$1,Data!$G170)),"",";"&amp;DR$1&amp;";")</f>
        <v/>
      </c>
      <c r="DS169" t="str">
        <f>IF(ISERR(SEARCH(DS$1,Data!$G170)),"",";"&amp;DS$1&amp;";")</f>
        <v/>
      </c>
      <c r="DT169" t="str">
        <f>IF(ISERR(SEARCH(DT$1,Data!$G170)),"",";"&amp;DT$1&amp;";")</f>
        <v/>
      </c>
      <c r="DU169" t="str">
        <f>IF(ISERR(SEARCH(DU$1,Data!$G170)),"",";"&amp;DU$1&amp;";")</f>
        <v/>
      </c>
    </row>
    <row r="170" spans="1:125" x14ac:dyDescent="0.3">
      <c r="A170" t="str">
        <f>Tableau1[[#This Row],[name]]</f>
        <v>Naga Sadow</v>
      </c>
      <c r="B170" t="str">
        <f>IF(ISERROR(Tableau3[[#This Row],[Second semi-colon]]), "", MID(Tableau3[[#This Row],[Concatenation]], 2, Tableau3[[#This Row],[Second semi-colon]]-2))</f>
        <v/>
      </c>
      <c r="C170" t="e">
        <f>SEARCH(" ;",Tableau3[[#This Row],[Concatenation]])</f>
        <v>#VALUE!</v>
      </c>
      <c r="D170" t="str">
        <f>_xlfn.CONCAT(Tableau2[#This Row])</f>
        <v/>
      </c>
      <c r="I170" t="str">
        <f>IF(ISERR(SEARCH(I$1,Data!$G171)),"",";"&amp;I$1&amp;";")</f>
        <v/>
      </c>
      <c r="J170" t="str">
        <f>IF(ISERR(SEARCH(J$1,Data!$G171)),"",";"&amp;J$1&amp;";")</f>
        <v/>
      </c>
      <c r="K170" t="str">
        <f>IF(ISERR(SEARCH(K$1,Data!$G171)),"",";"&amp;K$1&amp;";")</f>
        <v/>
      </c>
      <c r="L170" t="str">
        <f>IF(ISERR(SEARCH(L$1,Data!$G171)),"",";"&amp;L$1&amp;";")</f>
        <v/>
      </c>
      <c r="M170" t="str">
        <f>IF(ISERR(SEARCH(M$1,Data!$G171)),"",";"&amp;M$1&amp;";")</f>
        <v/>
      </c>
      <c r="N170" t="str">
        <f>IF(ISERR(SEARCH(N$1,Data!$G171)),"",";"&amp;N$1&amp;";")</f>
        <v/>
      </c>
      <c r="O170" t="str">
        <f>IF(ISERR(SEARCH(O$1,Data!$G171)),"",";"&amp;O$1&amp;";")</f>
        <v/>
      </c>
      <c r="P170" t="str">
        <f>IF(ISERR(SEARCH(P$1,Data!$G171)),"",";"&amp;P$1&amp;";")</f>
        <v/>
      </c>
      <c r="Q170" t="str">
        <f>IF(ISERR(SEARCH(Q$1,Data!$G171)),"",";"&amp;Q$1&amp;";")</f>
        <v/>
      </c>
      <c r="R170" t="str">
        <f>IF(ISERR(SEARCH(R$1,Data!$G171)),"",";"&amp;R$1&amp;";")</f>
        <v/>
      </c>
      <c r="S170" t="str">
        <f>IF(ISERR(SEARCH(S$1,Data!$G171)),"",";"&amp;S$1&amp;";")</f>
        <v/>
      </c>
      <c r="T170" t="str">
        <f>IF(ISERR(SEARCH(T$1,Data!$G171)),"",";"&amp;T$1&amp;";")</f>
        <v/>
      </c>
      <c r="U170" t="str">
        <f>IF(ISERR(SEARCH(U$1,Data!$G171)),"",";"&amp;U$1&amp;";")</f>
        <v/>
      </c>
      <c r="V170" t="str">
        <f>IF(ISERR(SEARCH(V$1,Data!$G171)),"",";"&amp;V$1&amp;";")</f>
        <v/>
      </c>
      <c r="W170" t="str">
        <f>IF(ISERR(SEARCH(W$1,Data!$G171)),"",";"&amp;W$1&amp;";")</f>
        <v/>
      </c>
      <c r="X170" t="str">
        <f>IF(ISERR(SEARCH(X$1,Data!$G171)),"",";"&amp;X$1&amp;";")</f>
        <v/>
      </c>
      <c r="Y170" t="str">
        <f>IF(ISERR(SEARCH(Y$1,Data!$G171)),"",";"&amp;Y$1&amp;";")</f>
        <v/>
      </c>
      <c r="Z170" t="str">
        <f>IF(ISERR(SEARCH(Z$1,Data!$G171)),"",";"&amp;Z$1&amp;";")</f>
        <v/>
      </c>
      <c r="AA170" t="str">
        <f>IF(ISERR(SEARCH(AA$1,Data!$G171)),"",";"&amp;AA$1&amp;";")</f>
        <v/>
      </c>
      <c r="AB170" t="str">
        <f>IF(ISERR(SEARCH(AB$1,Data!$G171)),"",";"&amp;AB$1&amp;";")</f>
        <v/>
      </c>
      <c r="AC170" t="str">
        <f>IF(ISERR(SEARCH(AC$1,Data!$G171)),"",";"&amp;AC$1&amp;";")</f>
        <v/>
      </c>
      <c r="AD170" t="str">
        <f>IF(ISERR(SEARCH(AD$1,Data!$G171)),"",";"&amp;AD$1&amp;";")</f>
        <v/>
      </c>
      <c r="AE170" t="str">
        <f>IF(ISERR(SEARCH(AE$1,Data!$G171)),"",";"&amp;AE$1&amp;";")</f>
        <v/>
      </c>
      <c r="AF170" t="str">
        <f>IF(ISERR(SEARCH(AF$1,Data!$G171)),"",";"&amp;AF$1&amp;";")</f>
        <v/>
      </c>
      <c r="AG170" t="str">
        <f>IF(ISERR(SEARCH(AG$1,Data!$G171)),"",";"&amp;AG$1&amp;";")</f>
        <v/>
      </c>
      <c r="AH170" t="str">
        <f>IF(ISERR(SEARCH(AH$1,Data!$G171)),"",";"&amp;AH$1&amp;";")</f>
        <v/>
      </c>
      <c r="AI170" t="str">
        <f>IF(ISERR(SEARCH(AI$1,Data!$G171)),"",";"&amp;AI$1&amp;";")</f>
        <v/>
      </c>
      <c r="AJ170" t="str">
        <f>IF(ISERR(SEARCH(AJ$1,Data!$G171)),"",";"&amp;AJ$1&amp;";")</f>
        <v/>
      </c>
      <c r="AK170" t="str">
        <f>IF(ISERR(SEARCH(AK$1,Data!$G171)),"",";"&amp;AK$1&amp;";")</f>
        <v/>
      </c>
      <c r="AL170" t="str">
        <f>IF(ISERR(SEARCH(AL$1,Data!$G171)),"",";"&amp;AL$1&amp;";")</f>
        <v/>
      </c>
      <c r="AM170" t="str">
        <f>IF(ISERR(SEARCH(AM$1,Data!$G171)),"",";"&amp;AM$1&amp;";")</f>
        <v/>
      </c>
      <c r="AN170" t="str">
        <f>IF(ISERR(SEARCH(AN$1,Data!$G171)),"",";"&amp;AN$1&amp;";")</f>
        <v/>
      </c>
      <c r="AO170" t="str">
        <f>IF(ISERR(SEARCH(AO$1,Data!$G171)),"",";"&amp;AO$1&amp;";")</f>
        <v/>
      </c>
      <c r="AP170" t="str">
        <f>IF(ISERR(SEARCH(AP$1,Data!$G171)),"",";"&amp;AP$1&amp;";")</f>
        <v/>
      </c>
      <c r="AQ170" t="str">
        <f>IF(ISERR(SEARCH(AQ$1,Data!$G171)),"",";"&amp;AQ$1&amp;";")</f>
        <v/>
      </c>
      <c r="AR170" t="str">
        <f>IF(ISERR(SEARCH(AR$1,Data!$G171)),"",";"&amp;AR$1&amp;";")</f>
        <v/>
      </c>
      <c r="AS170" t="str">
        <f>IF(ISERR(SEARCH(AS$1,Data!$G171)),"",";"&amp;AS$1&amp;";")</f>
        <v/>
      </c>
      <c r="AT170" t="str">
        <f>IF(ISERR(SEARCH(AT$1,Data!$G171)),"",";"&amp;AT$1&amp;";")</f>
        <v/>
      </c>
      <c r="AU170" t="str">
        <f>IF(ISERR(SEARCH(AU$1,Data!$G171)),"",";"&amp;AU$1&amp;";")</f>
        <v/>
      </c>
      <c r="AV170" t="str">
        <f>IF(ISERR(SEARCH(AV$1,Data!$G171)),"",";"&amp;AV$1&amp;";")</f>
        <v/>
      </c>
      <c r="AW170" t="str">
        <f>IF(ISERR(SEARCH(AW$1,Data!$G171)),"",";"&amp;AW$1&amp;";")</f>
        <v/>
      </c>
      <c r="AX170" t="str">
        <f>IF(ISERR(SEARCH(AX$1,Data!$G171)),"",";"&amp;AX$1&amp;";")</f>
        <v/>
      </c>
      <c r="AY170" t="str">
        <f>IF(ISERR(SEARCH(AY$1,Data!$G171)),"",";"&amp;AY$1&amp;";")</f>
        <v/>
      </c>
      <c r="AZ170" t="str">
        <f>IF(ISERR(SEARCH(AZ$1,Data!$G171)),"",";"&amp;AZ$1&amp;";")</f>
        <v/>
      </c>
      <c r="BA170" t="str">
        <f>IF(ISERR(SEARCH(BA$1,Data!$G171)),"",";"&amp;BA$1&amp;";")</f>
        <v/>
      </c>
      <c r="BB170" t="str">
        <f>IF(ISERR(SEARCH(BB$1,Data!$G171)),"",";"&amp;BB$1&amp;";")</f>
        <v/>
      </c>
      <c r="BC170" t="str">
        <f>IF(ISERR(SEARCH(BC$1,Data!$G171)),"",";"&amp;BC$1&amp;";")</f>
        <v/>
      </c>
      <c r="BD170" t="str">
        <f>IF(ISERR(SEARCH(BD$1,Data!$G171)),"",";"&amp;BD$1&amp;";")</f>
        <v/>
      </c>
      <c r="BE170" t="str">
        <f>IF(ISERR(SEARCH(BE$1,Data!$G171)),"",";"&amp;BE$1&amp;";")</f>
        <v/>
      </c>
      <c r="BF170" t="str">
        <f>IF(ISERR(SEARCH(BF$1,Data!$G171)),"",";"&amp;BF$1&amp;";")</f>
        <v/>
      </c>
      <c r="BG170" t="str">
        <f>IF(ISERR(SEARCH(BG$1,Data!$G171)),"",";"&amp;BG$1&amp;";")</f>
        <v/>
      </c>
      <c r="BH170" t="str">
        <f>IF(ISERR(SEARCH(BH$1,Data!$G171)),"",";"&amp;BH$1&amp;";")</f>
        <v/>
      </c>
      <c r="BI170" t="str">
        <f>IF(ISERR(SEARCH(BI$1,Data!$G171)),"",";"&amp;BI$1&amp;";")</f>
        <v/>
      </c>
      <c r="BJ170" t="str">
        <f>IF(ISERR(SEARCH(BJ$1,Data!$G171)),"",";"&amp;BJ$1&amp;";")</f>
        <v/>
      </c>
      <c r="BK170" t="str">
        <f>IF(ISERR(SEARCH(BK$1,Data!$G171)),"",";"&amp;BK$1&amp;";")</f>
        <v/>
      </c>
      <c r="BL170" t="str">
        <f>IF(ISERR(SEARCH(BL$1,Data!$G171)),"",";"&amp;BL$1&amp;";")</f>
        <v/>
      </c>
      <c r="BM170" t="str">
        <f>IF(ISERR(SEARCH(BM$1,Data!$G171)),"",";"&amp;BM$1&amp;";")</f>
        <v/>
      </c>
      <c r="BN170" t="str">
        <f>IF(ISERR(SEARCH(BN$1,Data!$G171)),"",";"&amp;BN$1&amp;";")</f>
        <v/>
      </c>
      <c r="BO170" t="str">
        <f>IF(ISERR(SEARCH(BO$1,Data!$G171)),"",";"&amp;BO$1&amp;";")</f>
        <v/>
      </c>
      <c r="BP170" t="str">
        <f>IF(ISERR(SEARCH(BP$1,Data!$G171)),"",";"&amp;BP$1&amp;";")</f>
        <v/>
      </c>
      <c r="BQ170" t="str">
        <f>IF(ISERR(SEARCH(BQ$1,Data!$G171)),"",";"&amp;BQ$1&amp;";")</f>
        <v/>
      </c>
      <c r="BR170" t="str">
        <f>IF(ISERR(SEARCH(BR$1,Data!$G171)),"",";"&amp;BR$1&amp;";")</f>
        <v/>
      </c>
      <c r="BS170" t="str">
        <f>IF(ISERR(SEARCH(BS$1,Data!$G171)),"",";"&amp;BS$1&amp;";")</f>
        <v/>
      </c>
      <c r="BT170" t="str">
        <f>IF(ISERR(SEARCH(BT$1,Data!$G171)),"",";"&amp;BT$1&amp;";")</f>
        <v/>
      </c>
      <c r="BU170" t="str">
        <f>IF(ISERR(SEARCH(BU$1,Data!$G171)),"",";"&amp;BU$1&amp;";")</f>
        <v/>
      </c>
      <c r="BV170" t="str">
        <f>IF(ISERR(SEARCH(BV$1,Data!$G171)),"",";"&amp;BV$1&amp;";")</f>
        <v/>
      </c>
      <c r="BW170" t="str">
        <f>IF(ISERR(SEARCH(BW$1,Data!$G171)),"",";"&amp;BW$1&amp;";")</f>
        <v/>
      </c>
      <c r="BX170" t="str">
        <f>IF(ISERR(SEARCH(BX$1,Data!$G171)),"",";"&amp;BX$1&amp;";")</f>
        <v/>
      </c>
      <c r="BY170" t="str">
        <f>IF(ISERR(SEARCH(BY$1,Data!$G171)),"",";"&amp;BY$1&amp;";")</f>
        <v/>
      </c>
      <c r="BZ170" t="str">
        <f>IF(ISERR(SEARCH(BZ$1,Data!$G171)),"",";"&amp;BZ$1&amp;";")</f>
        <v/>
      </c>
      <c r="CA170" t="str">
        <f>IF(ISERR(SEARCH(CA$1,Data!$G171)),"",";"&amp;CA$1&amp;";")</f>
        <v/>
      </c>
      <c r="CB170" t="str">
        <f>IF(ISERR(SEARCH(CB$1,Data!$G171)),"",";"&amp;CB$1&amp;";")</f>
        <v/>
      </c>
      <c r="CC170" t="str">
        <f>IF(ISERR(SEARCH(CC$1,Data!$G171)),"",";"&amp;CC$1&amp;";")</f>
        <v/>
      </c>
      <c r="CD170" t="str">
        <f>IF(ISERR(SEARCH(CD$1,Data!$G171)),"",";"&amp;CD$1&amp;";")</f>
        <v/>
      </c>
      <c r="CE170" t="str">
        <f>IF(ISERR(SEARCH(CE$1,Data!$G171)),"",";"&amp;CE$1&amp;";")</f>
        <v/>
      </c>
      <c r="CF170" t="str">
        <f>IF(ISERR(SEARCH(CF$1,Data!$G171)),"",";"&amp;CF$1&amp;";")</f>
        <v/>
      </c>
      <c r="CG170" t="str">
        <f>IF(ISERR(SEARCH(CG$1,Data!$G171)),"",";"&amp;CG$1&amp;";")</f>
        <v/>
      </c>
      <c r="CH170" t="str">
        <f>IF(ISERR(SEARCH(CH$1,Data!$G171)),"",";"&amp;CH$1&amp;";")</f>
        <v/>
      </c>
      <c r="CI170" t="str">
        <f>IF(ISERR(SEARCH(CI$1,Data!$G171)),"",";"&amp;CI$1&amp;";")</f>
        <v/>
      </c>
      <c r="CJ170" t="str">
        <f>IF(ISERR(SEARCH(CJ$1,Data!$G171)),"",";"&amp;CJ$1&amp;";")</f>
        <v/>
      </c>
      <c r="CK170" t="str">
        <f>IF(ISERR(SEARCH(CK$1,Data!$G171)),"",";"&amp;CK$1&amp;";")</f>
        <v/>
      </c>
      <c r="CL170" t="str">
        <f>IF(ISERR(SEARCH(CL$1,Data!$G171)),"",";"&amp;CL$1&amp;";")</f>
        <v/>
      </c>
      <c r="CM170" t="str">
        <f>IF(ISERR(SEARCH(CM$1,Data!$G171)),"",";"&amp;CM$1&amp;";")</f>
        <v/>
      </c>
      <c r="CN170" t="str">
        <f>IF(ISERR(SEARCH(CN$1,Data!$G171)),"",";"&amp;CN$1&amp;";")</f>
        <v/>
      </c>
      <c r="CO170" t="str">
        <f>IF(ISERR(SEARCH(CO$1,Data!$G171)),"",";"&amp;CO$1&amp;";")</f>
        <v/>
      </c>
      <c r="CP170" t="str">
        <f>IF(ISERR(SEARCH(CP$1,Data!$G171)),"",";"&amp;CP$1&amp;";")</f>
        <v/>
      </c>
      <c r="CQ170" t="str">
        <f>IF(ISERR(SEARCH(CQ$1,Data!$G171)),"",";"&amp;CQ$1&amp;";")</f>
        <v/>
      </c>
      <c r="CR170" t="str">
        <f>IF(ISERR(SEARCH(CR$1,Data!$G171)),"",";"&amp;CR$1&amp;";")</f>
        <v/>
      </c>
      <c r="CS170" t="str">
        <f>IF(ISERR(SEARCH(CS$1,Data!$G171)),"",";"&amp;CS$1&amp;";")</f>
        <v/>
      </c>
      <c r="CT170" t="str">
        <f>IF(ISERR(SEARCH(CT$1,Data!$G171)),"",";"&amp;CT$1&amp;";")</f>
        <v/>
      </c>
      <c r="CU170" t="str">
        <f>IF(ISERR(SEARCH(CU$1,Data!$G171)),"",";"&amp;CU$1&amp;";")</f>
        <v/>
      </c>
      <c r="CV170" t="str">
        <f>IF(ISERR(SEARCH(CV$1,Data!$G171)),"",";"&amp;CV$1&amp;";")</f>
        <v/>
      </c>
      <c r="CW170" t="str">
        <f>IF(ISERR(SEARCH(CW$1,Data!$G171)),"",";"&amp;CW$1&amp;";")</f>
        <v/>
      </c>
      <c r="CX170" t="str">
        <f>IF(ISERR(SEARCH(CX$1,Data!$G171)),"",";"&amp;CX$1&amp;";")</f>
        <v/>
      </c>
      <c r="CY170" t="str">
        <f>IF(ISERR(SEARCH(CY$1,Data!$G171)),"",";"&amp;CY$1&amp;";")</f>
        <v/>
      </c>
      <c r="CZ170" t="str">
        <f>IF(ISERR(SEARCH(CZ$1,Data!$G171)),"",";"&amp;CZ$1&amp;";")</f>
        <v/>
      </c>
      <c r="DA170" t="str">
        <f>IF(ISERR(SEARCH(DA$1,Data!$G171)),"",";"&amp;DA$1&amp;";")</f>
        <v/>
      </c>
      <c r="DB170" t="str">
        <f>IF(ISERR(SEARCH(DB$1,Data!$G171)),"",";"&amp;DB$1&amp;";")</f>
        <v/>
      </c>
      <c r="DC170" t="str">
        <f>IF(ISERR(SEARCH(DC$1,Data!$G171)),"",";"&amp;DC$1&amp;";")</f>
        <v/>
      </c>
      <c r="DD170" t="str">
        <f>IF(ISERR(SEARCH(DD$1,Data!$G171)),"",";"&amp;DD$1&amp;";")</f>
        <v/>
      </c>
      <c r="DE170" t="str">
        <f>IF(ISERR(SEARCH(DE$1,Data!$G171)),"",";"&amp;DE$1&amp;";")</f>
        <v/>
      </c>
      <c r="DF170" t="str">
        <f>IF(ISERR(SEARCH(DF$1,Data!$G171)),"",";"&amp;DF$1&amp;";")</f>
        <v/>
      </c>
      <c r="DG170" t="str">
        <f>IF(ISERR(SEARCH(DG$1,Data!$G171)),"",";"&amp;DG$1&amp;";")</f>
        <v/>
      </c>
      <c r="DH170" t="str">
        <f>IF(ISERR(SEARCH(DH$1,Data!$G171)),"",";"&amp;DH$1&amp;";")</f>
        <v/>
      </c>
      <c r="DI170" t="str">
        <f>IF(ISERR(SEARCH(DI$1,Data!$G171)),"",";"&amp;DI$1&amp;";")</f>
        <v/>
      </c>
      <c r="DJ170" t="str">
        <f>IF(ISERR(SEARCH(DJ$1,Data!$G171)),"",";"&amp;DJ$1&amp;";")</f>
        <v/>
      </c>
      <c r="DK170" t="str">
        <f>IF(ISERR(SEARCH(DK$1,Data!$G171)),"",";"&amp;DK$1&amp;";")</f>
        <v/>
      </c>
      <c r="DL170" t="str">
        <f>IF(ISERR(SEARCH(DL$1,Data!$G171)),"",";"&amp;DL$1&amp;";")</f>
        <v/>
      </c>
      <c r="DM170" t="str">
        <f>IF(ISERR(SEARCH(DM$1,Data!$G171)),"",";"&amp;DM$1&amp;";")</f>
        <v/>
      </c>
      <c r="DN170" t="str">
        <f>IF(ISERR(SEARCH(DN$1,Data!$G171)),"",";"&amp;DN$1&amp;";")</f>
        <v/>
      </c>
      <c r="DO170" t="str">
        <f>IF(ISERR(SEARCH(DO$1,Data!$G171)),"",";"&amp;DO$1&amp;";")</f>
        <v/>
      </c>
      <c r="DP170" t="str">
        <f>IF(ISERR(SEARCH(DP$1,Data!$G171)),"",";"&amp;DP$1&amp;";")</f>
        <v/>
      </c>
      <c r="DQ170" t="str">
        <f>IF(ISERR(SEARCH(DQ$1,Data!$G171)),"",";"&amp;DQ$1&amp;";")</f>
        <v/>
      </c>
      <c r="DR170" t="str">
        <f>IF(ISERR(SEARCH(DR$1,Data!$G171)),"",";"&amp;DR$1&amp;";")</f>
        <v/>
      </c>
      <c r="DS170" t="str">
        <f>IF(ISERR(SEARCH(DS$1,Data!$G171)),"",";"&amp;DS$1&amp;";")</f>
        <v/>
      </c>
      <c r="DT170" t="str">
        <f>IF(ISERR(SEARCH(DT$1,Data!$G171)),"",";"&amp;DT$1&amp;";")</f>
        <v/>
      </c>
      <c r="DU170" t="str">
        <f>IF(ISERR(SEARCH(DU$1,Data!$G171)),"",";"&amp;DU$1&amp;";")</f>
        <v/>
      </c>
    </row>
    <row r="171" spans="1:125" x14ac:dyDescent="0.3">
      <c r="A171" t="str">
        <f>Tableau1[[#This Row],[name]]</f>
        <v>Ko Sai</v>
      </c>
      <c r="B171" t="str">
        <f>IF(ISERROR(Tableau3[[#This Row],[Second semi-colon]]), "", MID(Tableau3[[#This Row],[Concatenation]], 2, Tableau3[[#This Row],[Second semi-colon]]-2))</f>
        <v/>
      </c>
      <c r="C171" t="e">
        <f>SEARCH(" ;",Tableau3[[#This Row],[Concatenation]])</f>
        <v>#VALUE!</v>
      </c>
      <c r="D171" t="str">
        <f>_xlfn.CONCAT(Tableau2[#This Row])</f>
        <v/>
      </c>
      <c r="I171" t="str">
        <f>IF(ISERR(SEARCH(I$1,Data!$G172)),"",";"&amp;I$1&amp;";")</f>
        <v/>
      </c>
      <c r="J171" t="str">
        <f>IF(ISERR(SEARCH(J$1,Data!$G172)),"",";"&amp;J$1&amp;";")</f>
        <v/>
      </c>
      <c r="K171" t="str">
        <f>IF(ISERR(SEARCH(K$1,Data!$G172)),"",";"&amp;K$1&amp;";")</f>
        <v/>
      </c>
      <c r="L171" t="str">
        <f>IF(ISERR(SEARCH(L$1,Data!$G172)),"",";"&amp;L$1&amp;";")</f>
        <v/>
      </c>
      <c r="M171" t="str">
        <f>IF(ISERR(SEARCH(M$1,Data!$G172)),"",";"&amp;M$1&amp;";")</f>
        <v/>
      </c>
      <c r="N171" t="str">
        <f>IF(ISERR(SEARCH(N$1,Data!$G172)),"",";"&amp;N$1&amp;";")</f>
        <v/>
      </c>
      <c r="O171" t="str">
        <f>IF(ISERR(SEARCH(O$1,Data!$G172)),"",";"&amp;O$1&amp;";")</f>
        <v/>
      </c>
      <c r="P171" t="str">
        <f>IF(ISERR(SEARCH(P$1,Data!$G172)),"",";"&amp;P$1&amp;";")</f>
        <v/>
      </c>
      <c r="Q171" t="str">
        <f>IF(ISERR(SEARCH(Q$1,Data!$G172)),"",";"&amp;Q$1&amp;";")</f>
        <v/>
      </c>
      <c r="R171" t="str">
        <f>IF(ISERR(SEARCH(R$1,Data!$G172)),"",";"&amp;R$1&amp;";")</f>
        <v/>
      </c>
      <c r="S171" t="str">
        <f>IF(ISERR(SEARCH(S$1,Data!$G172)),"",";"&amp;S$1&amp;";")</f>
        <v/>
      </c>
      <c r="T171" t="str">
        <f>IF(ISERR(SEARCH(T$1,Data!$G172)),"",";"&amp;T$1&amp;";")</f>
        <v/>
      </c>
      <c r="U171" t="str">
        <f>IF(ISERR(SEARCH(U$1,Data!$G172)),"",";"&amp;U$1&amp;";")</f>
        <v/>
      </c>
      <c r="V171" t="str">
        <f>IF(ISERR(SEARCH(V$1,Data!$G172)),"",";"&amp;V$1&amp;";")</f>
        <v/>
      </c>
      <c r="W171" t="str">
        <f>IF(ISERR(SEARCH(W$1,Data!$G172)),"",";"&amp;W$1&amp;";")</f>
        <v/>
      </c>
      <c r="X171" t="str">
        <f>IF(ISERR(SEARCH(X$1,Data!$G172)),"",";"&amp;X$1&amp;";")</f>
        <v/>
      </c>
      <c r="Y171" t="str">
        <f>IF(ISERR(SEARCH(Y$1,Data!$G172)),"",";"&amp;Y$1&amp;";")</f>
        <v/>
      </c>
      <c r="Z171" t="str">
        <f>IF(ISERR(SEARCH(Z$1,Data!$G172)),"",";"&amp;Z$1&amp;";")</f>
        <v/>
      </c>
      <c r="AA171" t="str">
        <f>IF(ISERR(SEARCH(AA$1,Data!$G172)),"",";"&amp;AA$1&amp;";")</f>
        <v/>
      </c>
      <c r="AB171" t="str">
        <f>IF(ISERR(SEARCH(AB$1,Data!$G172)),"",";"&amp;AB$1&amp;";")</f>
        <v/>
      </c>
      <c r="AC171" t="str">
        <f>IF(ISERR(SEARCH(AC$1,Data!$G172)),"",";"&amp;AC$1&amp;";")</f>
        <v/>
      </c>
      <c r="AD171" t="str">
        <f>IF(ISERR(SEARCH(AD$1,Data!$G172)),"",";"&amp;AD$1&amp;";")</f>
        <v/>
      </c>
      <c r="AE171" t="str">
        <f>IF(ISERR(SEARCH(AE$1,Data!$G172)),"",";"&amp;AE$1&amp;";")</f>
        <v/>
      </c>
      <c r="AF171" t="str">
        <f>IF(ISERR(SEARCH(AF$1,Data!$G172)),"",";"&amp;AF$1&amp;";")</f>
        <v/>
      </c>
      <c r="AG171" t="str">
        <f>IF(ISERR(SEARCH(AG$1,Data!$G172)),"",";"&amp;AG$1&amp;";")</f>
        <v/>
      </c>
      <c r="AH171" t="str">
        <f>IF(ISERR(SEARCH(AH$1,Data!$G172)),"",";"&amp;AH$1&amp;";")</f>
        <v/>
      </c>
      <c r="AI171" t="str">
        <f>IF(ISERR(SEARCH(AI$1,Data!$G172)),"",";"&amp;AI$1&amp;";")</f>
        <v/>
      </c>
      <c r="AJ171" t="str">
        <f>IF(ISERR(SEARCH(AJ$1,Data!$G172)),"",";"&amp;AJ$1&amp;";")</f>
        <v/>
      </c>
      <c r="AK171" t="str">
        <f>IF(ISERR(SEARCH(AK$1,Data!$G172)),"",";"&amp;AK$1&amp;";")</f>
        <v/>
      </c>
      <c r="AL171" t="str">
        <f>IF(ISERR(SEARCH(AL$1,Data!$G172)),"",";"&amp;AL$1&amp;";")</f>
        <v/>
      </c>
      <c r="AM171" t="str">
        <f>IF(ISERR(SEARCH(AM$1,Data!$G172)),"",";"&amp;AM$1&amp;";")</f>
        <v/>
      </c>
      <c r="AN171" t="str">
        <f>IF(ISERR(SEARCH(AN$1,Data!$G172)),"",";"&amp;AN$1&amp;";")</f>
        <v/>
      </c>
      <c r="AO171" t="str">
        <f>IF(ISERR(SEARCH(AO$1,Data!$G172)),"",";"&amp;AO$1&amp;";")</f>
        <v/>
      </c>
      <c r="AP171" t="str">
        <f>IF(ISERR(SEARCH(AP$1,Data!$G172)),"",";"&amp;AP$1&amp;";")</f>
        <v/>
      </c>
      <c r="AQ171" t="str">
        <f>IF(ISERR(SEARCH(AQ$1,Data!$G172)),"",";"&amp;AQ$1&amp;";")</f>
        <v/>
      </c>
      <c r="AR171" t="str">
        <f>IF(ISERR(SEARCH(AR$1,Data!$G172)),"",";"&amp;AR$1&amp;";")</f>
        <v/>
      </c>
      <c r="AS171" t="str">
        <f>IF(ISERR(SEARCH(AS$1,Data!$G172)),"",";"&amp;AS$1&amp;";")</f>
        <v/>
      </c>
      <c r="AT171" t="str">
        <f>IF(ISERR(SEARCH(AT$1,Data!$G172)),"",";"&amp;AT$1&amp;";")</f>
        <v/>
      </c>
      <c r="AU171" t="str">
        <f>IF(ISERR(SEARCH(AU$1,Data!$G172)),"",";"&amp;AU$1&amp;";")</f>
        <v/>
      </c>
      <c r="AV171" t="str">
        <f>IF(ISERR(SEARCH(AV$1,Data!$G172)),"",";"&amp;AV$1&amp;";")</f>
        <v/>
      </c>
      <c r="AW171" t="str">
        <f>IF(ISERR(SEARCH(AW$1,Data!$G172)),"",";"&amp;AW$1&amp;";")</f>
        <v/>
      </c>
      <c r="AX171" t="str">
        <f>IF(ISERR(SEARCH(AX$1,Data!$G172)),"",";"&amp;AX$1&amp;";")</f>
        <v/>
      </c>
      <c r="AY171" t="str">
        <f>IF(ISERR(SEARCH(AY$1,Data!$G172)),"",";"&amp;AY$1&amp;";")</f>
        <v/>
      </c>
      <c r="AZ171" t="str">
        <f>IF(ISERR(SEARCH(AZ$1,Data!$G172)),"",";"&amp;AZ$1&amp;";")</f>
        <v/>
      </c>
      <c r="BA171" t="str">
        <f>IF(ISERR(SEARCH(BA$1,Data!$G172)),"",";"&amp;BA$1&amp;";")</f>
        <v/>
      </c>
      <c r="BB171" t="str">
        <f>IF(ISERR(SEARCH(BB$1,Data!$G172)),"",";"&amp;BB$1&amp;";")</f>
        <v/>
      </c>
      <c r="BC171" t="str">
        <f>IF(ISERR(SEARCH(BC$1,Data!$G172)),"",";"&amp;BC$1&amp;";")</f>
        <v/>
      </c>
      <c r="BD171" t="str">
        <f>IF(ISERR(SEARCH(BD$1,Data!$G172)),"",";"&amp;BD$1&amp;";")</f>
        <v/>
      </c>
      <c r="BE171" t="str">
        <f>IF(ISERR(SEARCH(BE$1,Data!$G172)),"",";"&amp;BE$1&amp;";")</f>
        <v/>
      </c>
      <c r="BF171" t="str">
        <f>IF(ISERR(SEARCH(BF$1,Data!$G172)),"",";"&amp;BF$1&amp;";")</f>
        <v/>
      </c>
      <c r="BG171" t="str">
        <f>IF(ISERR(SEARCH(BG$1,Data!$G172)),"",";"&amp;BG$1&amp;";")</f>
        <v/>
      </c>
      <c r="BH171" t="str">
        <f>IF(ISERR(SEARCH(BH$1,Data!$G172)),"",";"&amp;BH$1&amp;";")</f>
        <v/>
      </c>
      <c r="BI171" t="str">
        <f>IF(ISERR(SEARCH(BI$1,Data!$G172)),"",";"&amp;BI$1&amp;";")</f>
        <v/>
      </c>
      <c r="BJ171" t="str">
        <f>IF(ISERR(SEARCH(BJ$1,Data!$G172)),"",";"&amp;BJ$1&amp;";")</f>
        <v/>
      </c>
      <c r="BK171" t="str">
        <f>IF(ISERR(SEARCH(BK$1,Data!$G172)),"",";"&amp;BK$1&amp;";")</f>
        <v/>
      </c>
      <c r="BL171" t="str">
        <f>IF(ISERR(SEARCH(BL$1,Data!$G172)),"",";"&amp;BL$1&amp;";")</f>
        <v/>
      </c>
      <c r="BM171" t="str">
        <f>IF(ISERR(SEARCH(BM$1,Data!$G172)),"",";"&amp;BM$1&amp;";")</f>
        <v/>
      </c>
      <c r="BN171" t="str">
        <f>IF(ISERR(SEARCH(BN$1,Data!$G172)),"",";"&amp;BN$1&amp;";")</f>
        <v/>
      </c>
      <c r="BO171" t="str">
        <f>IF(ISERR(SEARCH(BO$1,Data!$G172)),"",";"&amp;BO$1&amp;";")</f>
        <v/>
      </c>
      <c r="BP171" t="str">
        <f>IF(ISERR(SEARCH(BP$1,Data!$G172)),"",";"&amp;BP$1&amp;";")</f>
        <v/>
      </c>
      <c r="BQ171" t="str">
        <f>IF(ISERR(SEARCH(BQ$1,Data!$G172)),"",";"&amp;BQ$1&amp;";")</f>
        <v/>
      </c>
      <c r="BR171" t="str">
        <f>IF(ISERR(SEARCH(BR$1,Data!$G172)),"",";"&amp;BR$1&amp;";")</f>
        <v/>
      </c>
      <c r="BS171" t="str">
        <f>IF(ISERR(SEARCH(BS$1,Data!$G172)),"",";"&amp;BS$1&amp;";")</f>
        <v/>
      </c>
      <c r="BT171" t="str">
        <f>IF(ISERR(SEARCH(BT$1,Data!$G172)),"",";"&amp;BT$1&amp;";")</f>
        <v/>
      </c>
      <c r="BU171" t="str">
        <f>IF(ISERR(SEARCH(BU$1,Data!$G172)),"",";"&amp;BU$1&amp;";")</f>
        <v/>
      </c>
      <c r="BV171" t="str">
        <f>IF(ISERR(SEARCH(BV$1,Data!$G172)),"",";"&amp;BV$1&amp;";")</f>
        <v/>
      </c>
      <c r="BW171" t="str">
        <f>IF(ISERR(SEARCH(BW$1,Data!$G172)),"",";"&amp;BW$1&amp;";")</f>
        <v/>
      </c>
      <c r="BX171" t="str">
        <f>IF(ISERR(SEARCH(BX$1,Data!$G172)),"",";"&amp;BX$1&amp;";")</f>
        <v/>
      </c>
      <c r="BY171" t="str">
        <f>IF(ISERR(SEARCH(BY$1,Data!$G172)),"",";"&amp;BY$1&amp;";")</f>
        <v/>
      </c>
      <c r="BZ171" t="str">
        <f>IF(ISERR(SEARCH(BZ$1,Data!$G172)),"",";"&amp;BZ$1&amp;";")</f>
        <v/>
      </c>
      <c r="CA171" t="str">
        <f>IF(ISERR(SEARCH(CA$1,Data!$G172)),"",";"&amp;CA$1&amp;";")</f>
        <v/>
      </c>
      <c r="CB171" t="str">
        <f>IF(ISERR(SEARCH(CB$1,Data!$G172)),"",";"&amp;CB$1&amp;";")</f>
        <v/>
      </c>
      <c r="CC171" t="str">
        <f>IF(ISERR(SEARCH(CC$1,Data!$G172)),"",";"&amp;CC$1&amp;";")</f>
        <v/>
      </c>
      <c r="CD171" t="str">
        <f>IF(ISERR(SEARCH(CD$1,Data!$G172)),"",";"&amp;CD$1&amp;";")</f>
        <v/>
      </c>
      <c r="CE171" t="str">
        <f>IF(ISERR(SEARCH(CE$1,Data!$G172)),"",";"&amp;CE$1&amp;";")</f>
        <v/>
      </c>
      <c r="CF171" t="str">
        <f>IF(ISERR(SEARCH(CF$1,Data!$G172)),"",";"&amp;CF$1&amp;";")</f>
        <v/>
      </c>
      <c r="CG171" t="str">
        <f>IF(ISERR(SEARCH(CG$1,Data!$G172)),"",";"&amp;CG$1&amp;";")</f>
        <v/>
      </c>
      <c r="CH171" t="str">
        <f>IF(ISERR(SEARCH(CH$1,Data!$G172)),"",";"&amp;CH$1&amp;";")</f>
        <v/>
      </c>
      <c r="CI171" t="str">
        <f>IF(ISERR(SEARCH(CI$1,Data!$G172)),"",";"&amp;CI$1&amp;";")</f>
        <v/>
      </c>
      <c r="CJ171" t="str">
        <f>IF(ISERR(SEARCH(CJ$1,Data!$G172)),"",";"&amp;CJ$1&amp;";")</f>
        <v/>
      </c>
      <c r="CK171" t="str">
        <f>IF(ISERR(SEARCH(CK$1,Data!$G172)),"",";"&amp;CK$1&amp;";")</f>
        <v/>
      </c>
      <c r="CL171" t="str">
        <f>IF(ISERR(SEARCH(CL$1,Data!$G172)),"",";"&amp;CL$1&amp;";")</f>
        <v/>
      </c>
      <c r="CM171" t="str">
        <f>IF(ISERR(SEARCH(CM$1,Data!$G172)),"",";"&amp;CM$1&amp;";")</f>
        <v/>
      </c>
      <c r="CN171" t="str">
        <f>IF(ISERR(SEARCH(CN$1,Data!$G172)),"",";"&amp;CN$1&amp;";")</f>
        <v/>
      </c>
      <c r="CO171" t="str">
        <f>IF(ISERR(SEARCH(CO$1,Data!$G172)),"",";"&amp;CO$1&amp;";")</f>
        <v/>
      </c>
      <c r="CP171" t="str">
        <f>IF(ISERR(SEARCH(CP$1,Data!$G172)),"",";"&amp;CP$1&amp;";")</f>
        <v/>
      </c>
      <c r="CQ171" t="str">
        <f>IF(ISERR(SEARCH(CQ$1,Data!$G172)),"",";"&amp;CQ$1&amp;";")</f>
        <v/>
      </c>
      <c r="CR171" t="str">
        <f>IF(ISERR(SEARCH(CR$1,Data!$G172)),"",";"&amp;CR$1&amp;";")</f>
        <v/>
      </c>
      <c r="CS171" t="str">
        <f>IF(ISERR(SEARCH(CS$1,Data!$G172)),"",";"&amp;CS$1&amp;";")</f>
        <v/>
      </c>
      <c r="CT171" t="str">
        <f>IF(ISERR(SEARCH(CT$1,Data!$G172)),"",";"&amp;CT$1&amp;";")</f>
        <v/>
      </c>
      <c r="CU171" t="str">
        <f>IF(ISERR(SEARCH(CU$1,Data!$G172)),"",";"&amp;CU$1&amp;";")</f>
        <v/>
      </c>
      <c r="CV171" t="str">
        <f>IF(ISERR(SEARCH(CV$1,Data!$G172)),"",";"&amp;CV$1&amp;";")</f>
        <v/>
      </c>
      <c r="CW171" t="str">
        <f>IF(ISERR(SEARCH(CW$1,Data!$G172)),"",";"&amp;CW$1&amp;";")</f>
        <v/>
      </c>
      <c r="CX171" t="str">
        <f>IF(ISERR(SEARCH(CX$1,Data!$G172)),"",";"&amp;CX$1&amp;";")</f>
        <v/>
      </c>
      <c r="CY171" t="str">
        <f>IF(ISERR(SEARCH(CY$1,Data!$G172)),"",";"&amp;CY$1&amp;";")</f>
        <v/>
      </c>
      <c r="CZ171" t="str">
        <f>IF(ISERR(SEARCH(CZ$1,Data!$G172)),"",";"&amp;CZ$1&amp;";")</f>
        <v/>
      </c>
      <c r="DA171" t="str">
        <f>IF(ISERR(SEARCH(DA$1,Data!$G172)),"",";"&amp;DA$1&amp;";")</f>
        <v/>
      </c>
      <c r="DB171" t="str">
        <f>IF(ISERR(SEARCH(DB$1,Data!$G172)),"",";"&amp;DB$1&amp;";")</f>
        <v/>
      </c>
      <c r="DC171" t="str">
        <f>IF(ISERR(SEARCH(DC$1,Data!$G172)),"",";"&amp;DC$1&amp;";")</f>
        <v/>
      </c>
      <c r="DD171" t="str">
        <f>IF(ISERR(SEARCH(DD$1,Data!$G172)),"",";"&amp;DD$1&amp;";")</f>
        <v/>
      </c>
      <c r="DE171" t="str">
        <f>IF(ISERR(SEARCH(DE$1,Data!$G172)),"",";"&amp;DE$1&amp;";")</f>
        <v/>
      </c>
      <c r="DF171" t="str">
        <f>IF(ISERR(SEARCH(DF$1,Data!$G172)),"",";"&amp;DF$1&amp;";")</f>
        <v/>
      </c>
      <c r="DG171" t="str">
        <f>IF(ISERR(SEARCH(DG$1,Data!$G172)),"",";"&amp;DG$1&amp;";")</f>
        <v/>
      </c>
      <c r="DH171" t="str">
        <f>IF(ISERR(SEARCH(DH$1,Data!$G172)),"",";"&amp;DH$1&amp;";")</f>
        <v/>
      </c>
      <c r="DI171" t="str">
        <f>IF(ISERR(SEARCH(DI$1,Data!$G172)),"",";"&amp;DI$1&amp;";")</f>
        <v/>
      </c>
      <c r="DJ171" t="str">
        <f>IF(ISERR(SEARCH(DJ$1,Data!$G172)),"",";"&amp;DJ$1&amp;";")</f>
        <v/>
      </c>
      <c r="DK171" t="str">
        <f>IF(ISERR(SEARCH(DK$1,Data!$G172)),"",";"&amp;DK$1&amp;";")</f>
        <v/>
      </c>
      <c r="DL171" t="str">
        <f>IF(ISERR(SEARCH(DL$1,Data!$G172)),"",";"&amp;DL$1&amp;";")</f>
        <v/>
      </c>
      <c r="DM171" t="str">
        <f>IF(ISERR(SEARCH(DM$1,Data!$G172)),"",";"&amp;DM$1&amp;";")</f>
        <v/>
      </c>
      <c r="DN171" t="str">
        <f>IF(ISERR(SEARCH(DN$1,Data!$G172)),"",";"&amp;DN$1&amp;";")</f>
        <v/>
      </c>
      <c r="DO171" t="str">
        <f>IF(ISERR(SEARCH(DO$1,Data!$G172)),"",";"&amp;DO$1&amp;";")</f>
        <v/>
      </c>
      <c r="DP171" t="str">
        <f>IF(ISERR(SEARCH(DP$1,Data!$G172)),"",";"&amp;DP$1&amp;";")</f>
        <v/>
      </c>
      <c r="DQ171" t="str">
        <f>IF(ISERR(SEARCH(DQ$1,Data!$G172)),"",";"&amp;DQ$1&amp;";")</f>
        <v/>
      </c>
      <c r="DR171" t="str">
        <f>IF(ISERR(SEARCH(DR$1,Data!$G172)),"",";"&amp;DR$1&amp;";")</f>
        <v/>
      </c>
      <c r="DS171" t="str">
        <f>IF(ISERR(SEARCH(DS$1,Data!$G172)),"",";"&amp;DS$1&amp;";")</f>
        <v/>
      </c>
      <c r="DT171" t="str">
        <f>IF(ISERR(SEARCH(DT$1,Data!$G172)),"",";"&amp;DT$1&amp;";")</f>
        <v/>
      </c>
      <c r="DU171" t="str">
        <f>IF(ISERR(SEARCH(DU$1,Data!$G172)),"",";"&amp;DU$1&amp;";")</f>
        <v/>
      </c>
    </row>
    <row r="172" spans="1:125" x14ac:dyDescent="0.3">
      <c r="A172" t="str">
        <f>Tableau1[[#This Row],[name]]</f>
        <v>Lor San Tekka</v>
      </c>
      <c r="B172" t="str">
        <f>IF(ISERROR(Tableau3[[#This Row],[Second semi-colon]]), "", MID(Tableau3[[#This Row],[Concatenation]], 2, Tableau3[[#This Row],[Second semi-colon]]-2))</f>
        <v>Tatooine</v>
      </c>
      <c r="C172">
        <f>SEARCH(" ;",Tableau3[[#This Row],[Concatenation]])</f>
        <v>10</v>
      </c>
      <c r="D172" t="str">
        <f>_xlfn.CONCAT(Tableau2[#This Row])</f>
        <v>;Tatooine ;</v>
      </c>
      <c r="I172" t="str">
        <f>IF(ISERR(SEARCH(I$1,Data!$G173)),"",";"&amp;I$1&amp;";")</f>
        <v/>
      </c>
      <c r="J172" t="str">
        <f>IF(ISERR(SEARCH(J$1,Data!$G173)),"",";"&amp;J$1&amp;";")</f>
        <v/>
      </c>
      <c r="K172" t="str">
        <f>IF(ISERR(SEARCH(K$1,Data!$G173)),"",";"&amp;K$1&amp;";")</f>
        <v/>
      </c>
      <c r="L172" t="str">
        <f>IF(ISERR(SEARCH(L$1,Data!$G173)),"",";"&amp;L$1&amp;";")</f>
        <v/>
      </c>
      <c r="M172" t="str">
        <f>IF(ISERR(SEARCH(M$1,Data!$G173)),"",";"&amp;M$1&amp;";")</f>
        <v/>
      </c>
      <c r="N172" t="str">
        <f>IF(ISERR(SEARCH(N$1,Data!$G173)),"",";"&amp;N$1&amp;";")</f>
        <v/>
      </c>
      <c r="O172" t="str">
        <f>IF(ISERR(SEARCH(O$1,Data!$G173)),"",";"&amp;O$1&amp;";")</f>
        <v/>
      </c>
      <c r="P172" t="str">
        <f>IF(ISERR(SEARCH(P$1,Data!$G173)),"",";"&amp;P$1&amp;";")</f>
        <v/>
      </c>
      <c r="Q172" t="str">
        <f>IF(ISERR(SEARCH(Q$1,Data!$G173)),"",";"&amp;Q$1&amp;";")</f>
        <v/>
      </c>
      <c r="R172" t="str">
        <f>IF(ISERR(SEARCH(R$1,Data!$G173)),"",";"&amp;R$1&amp;";")</f>
        <v/>
      </c>
      <c r="S172" t="str">
        <f>IF(ISERR(SEARCH(S$1,Data!$G173)),"",";"&amp;S$1&amp;";")</f>
        <v/>
      </c>
      <c r="T172" t="str">
        <f>IF(ISERR(SEARCH(T$1,Data!$G173)),"",";"&amp;T$1&amp;";")</f>
        <v/>
      </c>
      <c r="U172" t="str">
        <f>IF(ISERR(SEARCH(U$1,Data!$G173)),"",";"&amp;U$1&amp;";")</f>
        <v/>
      </c>
      <c r="V172" t="str">
        <f>IF(ISERR(SEARCH(V$1,Data!$G173)),"",";"&amp;V$1&amp;";")</f>
        <v/>
      </c>
      <c r="W172" t="str">
        <f>IF(ISERR(SEARCH(W$1,Data!$G173)),"",";"&amp;W$1&amp;";")</f>
        <v/>
      </c>
      <c r="X172" t="str">
        <f>IF(ISERR(SEARCH(X$1,Data!$G173)),"",";"&amp;X$1&amp;";")</f>
        <v/>
      </c>
      <c r="Y172" t="str">
        <f>IF(ISERR(SEARCH(Y$1,Data!$G173)),"",";"&amp;Y$1&amp;";")</f>
        <v/>
      </c>
      <c r="Z172" t="str">
        <f>IF(ISERR(SEARCH(Z$1,Data!$G173)),"",";"&amp;Z$1&amp;";")</f>
        <v/>
      </c>
      <c r="AA172" t="str">
        <f>IF(ISERR(SEARCH(AA$1,Data!$G173)),"",";"&amp;AA$1&amp;";")</f>
        <v/>
      </c>
      <c r="AB172" t="str">
        <f>IF(ISERR(SEARCH(AB$1,Data!$G173)),"",";"&amp;AB$1&amp;";")</f>
        <v/>
      </c>
      <c r="AC172" t="str">
        <f>IF(ISERR(SEARCH(AC$1,Data!$G173)),"",";"&amp;AC$1&amp;";")</f>
        <v/>
      </c>
      <c r="AD172" t="str">
        <f>IF(ISERR(SEARCH(AD$1,Data!$G173)),"",";"&amp;AD$1&amp;";")</f>
        <v/>
      </c>
      <c r="AE172" t="str">
        <f>IF(ISERR(SEARCH(AE$1,Data!$G173)),"",";"&amp;AE$1&amp;";")</f>
        <v/>
      </c>
      <c r="AF172" t="str">
        <f>IF(ISERR(SEARCH(AF$1,Data!$G173)),"",";"&amp;AF$1&amp;";")</f>
        <v/>
      </c>
      <c r="AG172" t="str">
        <f>IF(ISERR(SEARCH(AG$1,Data!$G173)),"",";"&amp;AG$1&amp;";")</f>
        <v/>
      </c>
      <c r="AH172" t="str">
        <f>IF(ISERR(SEARCH(AH$1,Data!$G173)),"",";"&amp;AH$1&amp;";")</f>
        <v/>
      </c>
      <c r="AI172" t="str">
        <f>IF(ISERR(SEARCH(AI$1,Data!$G173)),"",";"&amp;AI$1&amp;";")</f>
        <v/>
      </c>
      <c r="AJ172" t="str">
        <f>IF(ISERR(SEARCH(AJ$1,Data!$G173)),"",";"&amp;AJ$1&amp;";")</f>
        <v/>
      </c>
      <c r="AK172" t="str">
        <f>IF(ISERR(SEARCH(AK$1,Data!$G173)),"",";"&amp;AK$1&amp;";")</f>
        <v/>
      </c>
      <c r="AL172" t="str">
        <f>IF(ISERR(SEARCH(AL$1,Data!$G173)),"",";"&amp;AL$1&amp;";")</f>
        <v/>
      </c>
      <c r="AM172" t="str">
        <f>IF(ISERR(SEARCH(AM$1,Data!$G173)),"",";"&amp;AM$1&amp;";")</f>
        <v/>
      </c>
      <c r="AN172" t="str">
        <f>IF(ISERR(SEARCH(AN$1,Data!$G173)),"",";"&amp;AN$1&amp;";")</f>
        <v/>
      </c>
      <c r="AO172" t="str">
        <f>IF(ISERR(SEARCH(AO$1,Data!$G173)),"",";"&amp;AO$1&amp;";")</f>
        <v/>
      </c>
      <c r="AP172" t="str">
        <f>IF(ISERR(SEARCH(AP$1,Data!$G173)),"",";"&amp;AP$1&amp;";")</f>
        <v/>
      </c>
      <c r="AQ172" t="str">
        <f>IF(ISERR(SEARCH(AQ$1,Data!$G173)),"",";"&amp;AQ$1&amp;";")</f>
        <v/>
      </c>
      <c r="AR172" t="str">
        <f>IF(ISERR(SEARCH(AR$1,Data!$G173)),"",";"&amp;AR$1&amp;";")</f>
        <v/>
      </c>
      <c r="AS172" t="str">
        <f>IF(ISERR(SEARCH(AS$1,Data!$G173)),"",";"&amp;AS$1&amp;";")</f>
        <v/>
      </c>
      <c r="AT172" t="str">
        <f>IF(ISERR(SEARCH(AT$1,Data!$G173)),"",";"&amp;AT$1&amp;";")</f>
        <v/>
      </c>
      <c r="AU172" t="str">
        <f>IF(ISERR(SEARCH(AU$1,Data!$G173)),"",";"&amp;AU$1&amp;";")</f>
        <v/>
      </c>
      <c r="AV172" t="str">
        <f>IF(ISERR(SEARCH(AV$1,Data!$G173)),"",";"&amp;AV$1&amp;";")</f>
        <v/>
      </c>
      <c r="AW172" t="str">
        <f>IF(ISERR(SEARCH(AW$1,Data!$G173)),"",";"&amp;AW$1&amp;";")</f>
        <v/>
      </c>
      <c r="AX172" t="str">
        <f>IF(ISERR(SEARCH(AX$1,Data!$G173)),"",";"&amp;AX$1&amp;";")</f>
        <v/>
      </c>
      <c r="AY172" t="str">
        <f>IF(ISERR(SEARCH(AY$1,Data!$G173)),"",";"&amp;AY$1&amp;";")</f>
        <v/>
      </c>
      <c r="AZ172" t="str">
        <f>IF(ISERR(SEARCH(AZ$1,Data!$G173)),"",";"&amp;AZ$1&amp;";")</f>
        <v/>
      </c>
      <c r="BA172" t="str">
        <f>IF(ISERR(SEARCH(BA$1,Data!$G173)),"",";"&amp;BA$1&amp;";")</f>
        <v/>
      </c>
      <c r="BB172" t="str">
        <f>IF(ISERR(SEARCH(BB$1,Data!$G173)),"",";"&amp;BB$1&amp;";")</f>
        <v/>
      </c>
      <c r="BC172" t="str">
        <f>IF(ISERR(SEARCH(BC$1,Data!$G173)),"",";"&amp;BC$1&amp;";")</f>
        <v/>
      </c>
      <c r="BD172" t="str">
        <f>IF(ISERR(SEARCH(BD$1,Data!$G173)),"",";"&amp;BD$1&amp;";")</f>
        <v/>
      </c>
      <c r="BE172" t="str">
        <f>IF(ISERR(SEARCH(BE$1,Data!$G173)),"",";"&amp;BE$1&amp;";")</f>
        <v/>
      </c>
      <c r="BF172" t="str">
        <f>IF(ISERR(SEARCH(BF$1,Data!$G173)),"",";"&amp;BF$1&amp;";")</f>
        <v/>
      </c>
      <c r="BG172" t="str">
        <f>IF(ISERR(SEARCH(BG$1,Data!$G173)),"",";"&amp;BG$1&amp;";")</f>
        <v/>
      </c>
      <c r="BH172" t="str">
        <f>IF(ISERR(SEARCH(BH$1,Data!$G173)),"",";"&amp;BH$1&amp;";")</f>
        <v/>
      </c>
      <c r="BI172" t="str">
        <f>IF(ISERR(SEARCH(BI$1,Data!$G173)),"",";"&amp;BI$1&amp;";")</f>
        <v/>
      </c>
      <c r="BJ172" t="str">
        <f>IF(ISERR(SEARCH(BJ$1,Data!$G173)),"",";"&amp;BJ$1&amp;";")</f>
        <v/>
      </c>
      <c r="BK172" t="str">
        <f>IF(ISERR(SEARCH(BK$1,Data!$G173)),"",";"&amp;BK$1&amp;";")</f>
        <v/>
      </c>
      <c r="BL172" t="str">
        <f>IF(ISERR(SEARCH(BL$1,Data!$G173)),"",";"&amp;BL$1&amp;";")</f>
        <v/>
      </c>
      <c r="BM172" t="str">
        <f>IF(ISERR(SEARCH(BM$1,Data!$G173)),"",";"&amp;BM$1&amp;";")</f>
        <v/>
      </c>
      <c r="BN172" t="str">
        <f>IF(ISERR(SEARCH(BN$1,Data!$G173)),"",";"&amp;BN$1&amp;";")</f>
        <v/>
      </c>
      <c r="BO172" t="str">
        <f>IF(ISERR(SEARCH(BO$1,Data!$G173)),"",";"&amp;BO$1&amp;";")</f>
        <v/>
      </c>
      <c r="BP172" t="str">
        <f>IF(ISERR(SEARCH(BP$1,Data!$G173)),"",";"&amp;BP$1&amp;";")</f>
        <v/>
      </c>
      <c r="BQ172" t="str">
        <f>IF(ISERR(SEARCH(BQ$1,Data!$G173)),"",";"&amp;BQ$1&amp;";")</f>
        <v/>
      </c>
      <c r="BR172" t="str">
        <f>IF(ISERR(SEARCH(BR$1,Data!$G173)),"",";"&amp;BR$1&amp;";")</f>
        <v/>
      </c>
      <c r="BS172" t="str">
        <f>IF(ISERR(SEARCH(BS$1,Data!$G173)),"",";"&amp;BS$1&amp;";")</f>
        <v/>
      </c>
      <c r="BT172" t="str">
        <f>IF(ISERR(SEARCH(BT$1,Data!$G173)),"",";"&amp;BT$1&amp;";")</f>
        <v/>
      </c>
      <c r="BU172" t="str">
        <f>IF(ISERR(SEARCH(BU$1,Data!$G173)),"",";"&amp;BU$1&amp;";")</f>
        <v/>
      </c>
      <c r="BV172" t="str">
        <f>IF(ISERR(SEARCH(BV$1,Data!$G173)),"",";"&amp;BV$1&amp;";")</f>
        <v/>
      </c>
      <c r="BW172" t="str">
        <f>IF(ISERR(SEARCH(BW$1,Data!$G173)),"",";"&amp;BW$1&amp;";")</f>
        <v/>
      </c>
      <c r="BX172" t="str">
        <f>IF(ISERR(SEARCH(BX$1,Data!$G173)),"",";"&amp;BX$1&amp;";")</f>
        <v/>
      </c>
      <c r="BY172" t="str">
        <f>IF(ISERR(SEARCH(BY$1,Data!$G173)),"",";"&amp;BY$1&amp;";")</f>
        <v/>
      </c>
      <c r="BZ172" t="str">
        <f>IF(ISERR(SEARCH(BZ$1,Data!$G173)),"",";"&amp;BZ$1&amp;";")</f>
        <v/>
      </c>
      <c r="CA172" t="str">
        <f>IF(ISERR(SEARCH(CA$1,Data!$G173)),"",";"&amp;CA$1&amp;";")</f>
        <v/>
      </c>
      <c r="CB172" t="str">
        <f>IF(ISERR(SEARCH(CB$1,Data!$G173)),"",";"&amp;CB$1&amp;";")</f>
        <v/>
      </c>
      <c r="CC172" t="str">
        <f>IF(ISERR(SEARCH(CC$1,Data!$G173)),"",";"&amp;CC$1&amp;";")</f>
        <v>;Tatooine ;</v>
      </c>
      <c r="CD172" t="str">
        <f>IF(ISERR(SEARCH(CD$1,Data!$G173)),"",";"&amp;CD$1&amp;";")</f>
        <v/>
      </c>
      <c r="CE172" t="str">
        <f>IF(ISERR(SEARCH(CE$1,Data!$G173)),"",";"&amp;CE$1&amp;";")</f>
        <v/>
      </c>
      <c r="CF172" t="str">
        <f>IF(ISERR(SEARCH(CF$1,Data!$G173)),"",";"&amp;CF$1&amp;";")</f>
        <v/>
      </c>
      <c r="CG172" t="str">
        <f>IF(ISERR(SEARCH(CG$1,Data!$G173)),"",";"&amp;CG$1&amp;";")</f>
        <v/>
      </c>
      <c r="CH172" t="str">
        <f>IF(ISERR(SEARCH(CH$1,Data!$G173)),"",";"&amp;CH$1&amp;";")</f>
        <v/>
      </c>
      <c r="CI172" t="str">
        <f>IF(ISERR(SEARCH(CI$1,Data!$G173)),"",";"&amp;CI$1&amp;";")</f>
        <v/>
      </c>
      <c r="CJ172" t="str">
        <f>IF(ISERR(SEARCH(CJ$1,Data!$G173)),"",";"&amp;CJ$1&amp;";")</f>
        <v/>
      </c>
      <c r="CK172" t="str">
        <f>IF(ISERR(SEARCH(CK$1,Data!$G173)),"",";"&amp;CK$1&amp;";")</f>
        <v/>
      </c>
      <c r="CL172" t="str">
        <f>IF(ISERR(SEARCH(CL$1,Data!$G173)),"",";"&amp;CL$1&amp;";")</f>
        <v/>
      </c>
      <c r="CM172" t="str">
        <f>IF(ISERR(SEARCH(CM$1,Data!$G173)),"",";"&amp;CM$1&amp;";")</f>
        <v/>
      </c>
      <c r="CN172" t="str">
        <f>IF(ISERR(SEARCH(CN$1,Data!$G173)),"",";"&amp;CN$1&amp;";")</f>
        <v/>
      </c>
      <c r="CO172" t="str">
        <f>IF(ISERR(SEARCH(CO$1,Data!$G173)),"",";"&amp;CO$1&amp;";")</f>
        <v/>
      </c>
      <c r="CP172" t="str">
        <f>IF(ISERR(SEARCH(CP$1,Data!$G173)),"",";"&amp;CP$1&amp;";")</f>
        <v/>
      </c>
      <c r="CQ172" t="str">
        <f>IF(ISERR(SEARCH(CQ$1,Data!$G173)),"",";"&amp;CQ$1&amp;";")</f>
        <v/>
      </c>
      <c r="CR172" t="str">
        <f>IF(ISERR(SEARCH(CR$1,Data!$G173)),"",";"&amp;CR$1&amp;";")</f>
        <v/>
      </c>
      <c r="CS172" t="str">
        <f>IF(ISERR(SEARCH(CS$1,Data!$G173)),"",";"&amp;CS$1&amp;";")</f>
        <v/>
      </c>
      <c r="CT172" t="str">
        <f>IF(ISERR(SEARCH(CT$1,Data!$G173)),"",";"&amp;CT$1&amp;";")</f>
        <v/>
      </c>
      <c r="CU172" t="str">
        <f>IF(ISERR(SEARCH(CU$1,Data!$G173)),"",";"&amp;CU$1&amp;";")</f>
        <v/>
      </c>
      <c r="CV172" t="str">
        <f>IF(ISERR(SEARCH(CV$1,Data!$G173)),"",";"&amp;CV$1&amp;";")</f>
        <v/>
      </c>
      <c r="CW172" t="str">
        <f>IF(ISERR(SEARCH(CW$1,Data!$G173)),"",";"&amp;CW$1&amp;";")</f>
        <v/>
      </c>
      <c r="CX172" t="str">
        <f>IF(ISERR(SEARCH(CX$1,Data!$G173)),"",";"&amp;CX$1&amp;";")</f>
        <v/>
      </c>
      <c r="CY172" t="str">
        <f>IF(ISERR(SEARCH(CY$1,Data!$G173)),"",";"&amp;CY$1&amp;";")</f>
        <v/>
      </c>
      <c r="CZ172" t="str">
        <f>IF(ISERR(SEARCH(CZ$1,Data!$G173)),"",";"&amp;CZ$1&amp;";")</f>
        <v/>
      </c>
      <c r="DA172" t="str">
        <f>IF(ISERR(SEARCH(DA$1,Data!$G173)),"",";"&amp;DA$1&amp;";")</f>
        <v/>
      </c>
      <c r="DB172" t="str">
        <f>IF(ISERR(SEARCH(DB$1,Data!$G173)),"",";"&amp;DB$1&amp;";")</f>
        <v/>
      </c>
      <c r="DC172" t="str">
        <f>IF(ISERR(SEARCH(DC$1,Data!$G173)),"",";"&amp;DC$1&amp;";")</f>
        <v/>
      </c>
      <c r="DD172" t="str">
        <f>IF(ISERR(SEARCH(DD$1,Data!$G173)),"",";"&amp;DD$1&amp;";")</f>
        <v/>
      </c>
      <c r="DE172" t="str">
        <f>IF(ISERR(SEARCH(DE$1,Data!$G173)),"",";"&amp;DE$1&amp;";")</f>
        <v/>
      </c>
      <c r="DF172" t="str">
        <f>IF(ISERR(SEARCH(DF$1,Data!$G173)),"",";"&amp;DF$1&amp;";")</f>
        <v/>
      </c>
      <c r="DG172" t="str">
        <f>IF(ISERR(SEARCH(DG$1,Data!$G173)),"",";"&amp;DG$1&amp;";")</f>
        <v/>
      </c>
      <c r="DH172" t="str">
        <f>IF(ISERR(SEARCH(DH$1,Data!$G173)),"",";"&amp;DH$1&amp;";")</f>
        <v/>
      </c>
      <c r="DI172" t="str">
        <f>IF(ISERR(SEARCH(DI$1,Data!$G173)),"",";"&amp;DI$1&amp;";")</f>
        <v/>
      </c>
      <c r="DJ172" t="str">
        <f>IF(ISERR(SEARCH(DJ$1,Data!$G173)),"",";"&amp;DJ$1&amp;";")</f>
        <v/>
      </c>
      <c r="DK172" t="str">
        <f>IF(ISERR(SEARCH(DK$1,Data!$G173)),"",";"&amp;DK$1&amp;";")</f>
        <v/>
      </c>
      <c r="DL172" t="str">
        <f>IF(ISERR(SEARCH(DL$1,Data!$G173)),"",";"&amp;DL$1&amp;";")</f>
        <v/>
      </c>
      <c r="DM172" t="str">
        <f>IF(ISERR(SEARCH(DM$1,Data!$G173)),"",";"&amp;DM$1&amp;";")</f>
        <v/>
      </c>
      <c r="DN172" t="str">
        <f>IF(ISERR(SEARCH(DN$1,Data!$G173)),"",";"&amp;DN$1&amp;";")</f>
        <v/>
      </c>
      <c r="DO172" t="str">
        <f>IF(ISERR(SEARCH(DO$1,Data!$G173)),"",";"&amp;DO$1&amp;";")</f>
        <v/>
      </c>
      <c r="DP172" t="str">
        <f>IF(ISERR(SEARCH(DP$1,Data!$G173)),"",";"&amp;DP$1&amp;";")</f>
        <v/>
      </c>
      <c r="DQ172" t="str">
        <f>IF(ISERR(SEARCH(DQ$1,Data!$G173)),"",";"&amp;DQ$1&amp;";")</f>
        <v/>
      </c>
      <c r="DR172" t="str">
        <f>IF(ISERR(SEARCH(DR$1,Data!$G173)),"",";"&amp;DR$1&amp;";")</f>
        <v/>
      </c>
      <c r="DS172" t="str">
        <f>IF(ISERR(SEARCH(DS$1,Data!$G173)),"",";"&amp;DS$1&amp;";")</f>
        <v/>
      </c>
      <c r="DT172" t="str">
        <f>IF(ISERR(SEARCH(DT$1,Data!$G173)),"",";"&amp;DT$1&amp;";")</f>
        <v/>
      </c>
      <c r="DU172" t="str">
        <f>IF(ISERR(SEARCH(DU$1,Data!$G173)),"",";"&amp;DU$1&amp;";")</f>
        <v/>
      </c>
    </row>
    <row r="173" spans="1:125" x14ac:dyDescent="0.3">
      <c r="A173" t="str">
        <f>Tableau1[[#This Row],[name]]</f>
        <v>Rystall Sant</v>
      </c>
      <c r="B173" t="str">
        <f>IF(ISERROR(Tableau3[[#This Row],[Second semi-colon]]), "", MID(Tableau3[[#This Row],[Concatenation]], 2, Tableau3[[#This Row],[Second semi-colon]]-2))</f>
        <v/>
      </c>
      <c r="C173" t="e">
        <f>SEARCH(" ;",Tableau3[[#This Row],[Concatenation]])</f>
        <v>#VALUE!</v>
      </c>
      <c r="D173" t="str">
        <f>_xlfn.CONCAT(Tableau2[#This Row])</f>
        <v/>
      </c>
      <c r="I173" t="str">
        <f>IF(ISERR(SEARCH(I$1,Data!$G174)),"",";"&amp;I$1&amp;";")</f>
        <v/>
      </c>
      <c r="J173" t="str">
        <f>IF(ISERR(SEARCH(J$1,Data!$G174)),"",";"&amp;J$1&amp;";")</f>
        <v/>
      </c>
      <c r="K173" t="str">
        <f>IF(ISERR(SEARCH(K$1,Data!$G174)),"",";"&amp;K$1&amp;";")</f>
        <v/>
      </c>
      <c r="L173" t="str">
        <f>IF(ISERR(SEARCH(L$1,Data!$G174)),"",";"&amp;L$1&amp;";")</f>
        <v/>
      </c>
      <c r="M173" t="str">
        <f>IF(ISERR(SEARCH(M$1,Data!$G174)),"",";"&amp;M$1&amp;";")</f>
        <v/>
      </c>
      <c r="N173" t="str">
        <f>IF(ISERR(SEARCH(N$1,Data!$G174)),"",";"&amp;N$1&amp;";")</f>
        <v/>
      </c>
      <c r="O173" t="str">
        <f>IF(ISERR(SEARCH(O$1,Data!$G174)),"",";"&amp;O$1&amp;";")</f>
        <v/>
      </c>
      <c r="P173" t="str">
        <f>IF(ISERR(SEARCH(P$1,Data!$G174)),"",";"&amp;P$1&amp;";")</f>
        <v/>
      </c>
      <c r="Q173" t="str">
        <f>IF(ISERR(SEARCH(Q$1,Data!$G174)),"",";"&amp;Q$1&amp;";")</f>
        <v/>
      </c>
      <c r="R173" t="str">
        <f>IF(ISERR(SEARCH(R$1,Data!$G174)),"",";"&amp;R$1&amp;";")</f>
        <v/>
      </c>
      <c r="S173" t="str">
        <f>IF(ISERR(SEARCH(S$1,Data!$G174)),"",";"&amp;S$1&amp;";")</f>
        <v/>
      </c>
      <c r="T173" t="str">
        <f>IF(ISERR(SEARCH(T$1,Data!$G174)),"",";"&amp;T$1&amp;";")</f>
        <v/>
      </c>
      <c r="U173" t="str">
        <f>IF(ISERR(SEARCH(U$1,Data!$G174)),"",";"&amp;U$1&amp;";")</f>
        <v/>
      </c>
      <c r="V173" t="str">
        <f>IF(ISERR(SEARCH(V$1,Data!$G174)),"",";"&amp;V$1&amp;";")</f>
        <v/>
      </c>
      <c r="W173" t="str">
        <f>IF(ISERR(SEARCH(W$1,Data!$G174)),"",";"&amp;W$1&amp;";")</f>
        <v/>
      </c>
      <c r="X173" t="str">
        <f>IF(ISERR(SEARCH(X$1,Data!$G174)),"",";"&amp;X$1&amp;";")</f>
        <v/>
      </c>
      <c r="Y173" t="str">
        <f>IF(ISERR(SEARCH(Y$1,Data!$G174)),"",";"&amp;Y$1&amp;";")</f>
        <v/>
      </c>
      <c r="Z173" t="str">
        <f>IF(ISERR(SEARCH(Z$1,Data!$G174)),"",";"&amp;Z$1&amp;";")</f>
        <v/>
      </c>
      <c r="AA173" t="str">
        <f>IF(ISERR(SEARCH(AA$1,Data!$G174)),"",";"&amp;AA$1&amp;";")</f>
        <v/>
      </c>
      <c r="AB173" t="str">
        <f>IF(ISERR(SEARCH(AB$1,Data!$G174)),"",";"&amp;AB$1&amp;";")</f>
        <v/>
      </c>
      <c r="AC173" t="str">
        <f>IF(ISERR(SEARCH(AC$1,Data!$G174)),"",";"&amp;AC$1&amp;";")</f>
        <v/>
      </c>
      <c r="AD173" t="str">
        <f>IF(ISERR(SEARCH(AD$1,Data!$G174)),"",";"&amp;AD$1&amp;";")</f>
        <v/>
      </c>
      <c r="AE173" t="str">
        <f>IF(ISERR(SEARCH(AE$1,Data!$G174)),"",";"&amp;AE$1&amp;";")</f>
        <v/>
      </c>
      <c r="AF173" t="str">
        <f>IF(ISERR(SEARCH(AF$1,Data!$G174)),"",";"&amp;AF$1&amp;";")</f>
        <v/>
      </c>
      <c r="AG173" t="str">
        <f>IF(ISERR(SEARCH(AG$1,Data!$G174)),"",";"&amp;AG$1&amp;";")</f>
        <v/>
      </c>
      <c r="AH173" t="str">
        <f>IF(ISERR(SEARCH(AH$1,Data!$G174)),"",";"&amp;AH$1&amp;";")</f>
        <v/>
      </c>
      <c r="AI173" t="str">
        <f>IF(ISERR(SEARCH(AI$1,Data!$G174)),"",";"&amp;AI$1&amp;";")</f>
        <v/>
      </c>
      <c r="AJ173" t="str">
        <f>IF(ISERR(SEARCH(AJ$1,Data!$G174)),"",";"&amp;AJ$1&amp;";")</f>
        <v/>
      </c>
      <c r="AK173" t="str">
        <f>IF(ISERR(SEARCH(AK$1,Data!$G174)),"",";"&amp;AK$1&amp;";")</f>
        <v/>
      </c>
      <c r="AL173" t="str">
        <f>IF(ISERR(SEARCH(AL$1,Data!$G174)),"",";"&amp;AL$1&amp;";")</f>
        <v/>
      </c>
      <c r="AM173" t="str">
        <f>IF(ISERR(SEARCH(AM$1,Data!$G174)),"",";"&amp;AM$1&amp;";")</f>
        <v/>
      </c>
      <c r="AN173" t="str">
        <f>IF(ISERR(SEARCH(AN$1,Data!$G174)),"",";"&amp;AN$1&amp;";")</f>
        <v/>
      </c>
      <c r="AO173" t="str">
        <f>IF(ISERR(SEARCH(AO$1,Data!$G174)),"",";"&amp;AO$1&amp;";")</f>
        <v/>
      </c>
      <c r="AP173" t="str">
        <f>IF(ISERR(SEARCH(AP$1,Data!$G174)),"",";"&amp;AP$1&amp;";")</f>
        <v/>
      </c>
      <c r="AQ173" t="str">
        <f>IF(ISERR(SEARCH(AQ$1,Data!$G174)),"",";"&amp;AQ$1&amp;";")</f>
        <v/>
      </c>
      <c r="AR173" t="str">
        <f>IF(ISERR(SEARCH(AR$1,Data!$G174)),"",";"&amp;AR$1&amp;";")</f>
        <v/>
      </c>
      <c r="AS173" t="str">
        <f>IF(ISERR(SEARCH(AS$1,Data!$G174)),"",";"&amp;AS$1&amp;";")</f>
        <v/>
      </c>
      <c r="AT173" t="str">
        <f>IF(ISERR(SEARCH(AT$1,Data!$G174)),"",";"&amp;AT$1&amp;";")</f>
        <v/>
      </c>
      <c r="AU173" t="str">
        <f>IF(ISERR(SEARCH(AU$1,Data!$G174)),"",";"&amp;AU$1&amp;";")</f>
        <v/>
      </c>
      <c r="AV173" t="str">
        <f>IF(ISERR(SEARCH(AV$1,Data!$G174)),"",";"&amp;AV$1&amp;";")</f>
        <v/>
      </c>
      <c r="AW173" t="str">
        <f>IF(ISERR(SEARCH(AW$1,Data!$G174)),"",";"&amp;AW$1&amp;";")</f>
        <v/>
      </c>
      <c r="AX173" t="str">
        <f>IF(ISERR(SEARCH(AX$1,Data!$G174)),"",";"&amp;AX$1&amp;";")</f>
        <v/>
      </c>
      <c r="AY173" t="str">
        <f>IF(ISERR(SEARCH(AY$1,Data!$G174)),"",";"&amp;AY$1&amp;";")</f>
        <v/>
      </c>
      <c r="AZ173" t="str">
        <f>IF(ISERR(SEARCH(AZ$1,Data!$G174)),"",";"&amp;AZ$1&amp;";")</f>
        <v/>
      </c>
      <c r="BA173" t="str">
        <f>IF(ISERR(SEARCH(BA$1,Data!$G174)),"",";"&amp;BA$1&amp;";")</f>
        <v/>
      </c>
      <c r="BB173" t="str">
        <f>IF(ISERR(SEARCH(BB$1,Data!$G174)),"",";"&amp;BB$1&amp;";")</f>
        <v/>
      </c>
      <c r="BC173" t="str">
        <f>IF(ISERR(SEARCH(BC$1,Data!$G174)),"",";"&amp;BC$1&amp;";")</f>
        <v/>
      </c>
      <c r="BD173" t="str">
        <f>IF(ISERR(SEARCH(BD$1,Data!$G174)),"",";"&amp;BD$1&amp;";")</f>
        <v/>
      </c>
      <c r="BE173" t="str">
        <f>IF(ISERR(SEARCH(BE$1,Data!$G174)),"",";"&amp;BE$1&amp;";")</f>
        <v/>
      </c>
      <c r="BF173" t="str">
        <f>IF(ISERR(SEARCH(BF$1,Data!$G174)),"",";"&amp;BF$1&amp;";")</f>
        <v/>
      </c>
      <c r="BG173" t="str">
        <f>IF(ISERR(SEARCH(BG$1,Data!$G174)),"",";"&amp;BG$1&amp;";")</f>
        <v/>
      </c>
      <c r="BH173" t="str">
        <f>IF(ISERR(SEARCH(BH$1,Data!$G174)),"",";"&amp;BH$1&amp;";")</f>
        <v/>
      </c>
      <c r="BI173" t="str">
        <f>IF(ISERR(SEARCH(BI$1,Data!$G174)),"",";"&amp;BI$1&amp;";")</f>
        <v/>
      </c>
      <c r="BJ173" t="str">
        <f>IF(ISERR(SEARCH(BJ$1,Data!$G174)),"",";"&amp;BJ$1&amp;";")</f>
        <v/>
      </c>
      <c r="BK173" t="str">
        <f>IF(ISERR(SEARCH(BK$1,Data!$G174)),"",";"&amp;BK$1&amp;";")</f>
        <v/>
      </c>
      <c r="BL173" t="str">
        <f>IF(ISERR(SEARCH(BL$1,Data!$G174)),"",";"&amp;BL$1&amp;";")</f>
        <v/>
      </c>
      <c r="BM173" t="str">
        <f>IF(ISERR(SEARCH(BM$1,Data!$G174)),"",";"&amp;BM$1&amp;";")</f>
        <v/>
      </c>
      <c r="BN173" t="str">
        <f>IF(ISERR(SEARCH(BN$1,Data!$G174)),"",";"&amp;BN$1&amp;";")</f>
        <v/>
      </c>
      <c r="BO173" t="str">
        <f>IF(ISERR(SEARCH(BO$1,Data!$G174)),"",";"&amp;BO$1&amp;";")</f>
        <v/>
      </c>
      <c r="BP173" t="str">
        <f>IF(ISERR(SEARCH(BP$1,Data!$G174)),"",";"&amp;BP$1&amp;";")</f>
        <v/>
      </c>
      <c r="BQ173" t="str">
        <f>IF(ISERR(SEARCH(BQ$1,Data!$G174)),"",";"&amp;BQ$1&amp;";")</f>
        <v/>
      </c>
      <c r="BR173" t="str">
        <f>IF(ISERR(SEARCH(BR$1,Data!$G174)),"",";"&amp;BR$1&amp;";")</f>
        <v/>
      </c>
      <c r="BS173" t="str">
        <f>IF(ISERR(SEARCH(BS$1,Data!$G174)),"",";"&amp;BS$1&amp;";")</f>
        <v/>
      </c>
      <c r="BT173" t="str">
        <f>IF(ISERR(SEARCH(BT$1,Data!$G174)),"",";"&amp;BT$1&amp;";")</f>
        <v/>
      </c>
      <c r="BU173" t="str">
        <f>IF(ISERR(SEARCH(BU$1,Data!$G174)),"",";"&amp;BU$1&amp;";")</f>
        <v/>
      </c>
      <c r="BV173" t="str">
        <f>IF(ISERR(SEARCH(BV$1,Data!$G174)),"",";"&amp;BV$1&amp;";")</f>
        <v/>
      </c>
      <c r="BW173" t="str">
        <f>IF(ISERR(SEARCH(BW$1,Data!$G174)),"",";"&amp;BW$1&amp;";")</f>
        <v/>
      </c>
      <c r="BX173" t="str">
        <f>IF(ISERR(SEARCH(BX$1,Data!$G174)),"",";"&amp;BX$1&amp;";")</f>
        <v/>
      </c>
      <c r="BY173" t="str">
        <f>IF(ISERR(SEARCH(BY$1,Data!$G174)),"",";"&amp;BY$1&amp;";")</f>
        <v/>
      </c>
      <c r="BZ173" t="str">
        <f>IF(ISERR(SEARCH(BZ$1,Data!$G174)),"",";"&amp;BZ$1&amp;";")</f>
        <v/>
      </c>
      <c r="CA173" t="str">
        <f>IF(ISERR(SEARCH(CA$1,Data!$G174)),"",";"&amp;CA$1&amp;";")</f>
        <v/>
      </c>
      <c r="CB173" t="str">
        <f>IF(ISERR(SEARCH(CB$1,Data!$G174)),"",";"&amp;CB$1&amp;";")</f>
        <v/>
      </c>
      <c r="CC173" t="str">
        <f>IF(ISERR(SEARCH(CC$1,Data!$G174)),"",";"&amp;CC$1&amp;";")</f>
        <v/>
      </c>
      <c r="CD173" t="str">
        <f>IF(ISERR(SEARCH(CD$1,Data!$G174)),"",";"&amp;CD$1&amp;";")</f>
        <v/>
      </c>
      <c r="CE173" t="str">
        <f>IF(ISERR(SEARCH(CE$1,Data!$G174)),"",";"&amp;CE$1&amp;";")</f>
        <v/>
      </c>
      <c r="CF173" t="str">
        <f>IF(ISERR(SEARCH(CF$1,Data!$G174)),"",";"&amp;CF$1&amp;";")</f>
        <v/>
      </c>
      <c r="CG173" t="str">
        <f>IF(ISERR(SEARCH(CG$1,Data!$G174)),"",";"&amp;CG$1&amp;";")</f>
        <v/>
      </c>
      <c r="CH173" t="str">
        <f>IF(ISERR(SEARCH(CH$1,Data!$G174)),"",";"&amp;CH$1&amp;";")</f>
        <v/>
      </c>
      <c r="CI173" t="str">
        <f>IF(ISERR(SEARCH(CI$1,Data!$G174)),"",";"&amp;CI$1&amp;";")</f>
        <v/>
      </c>
      <c r="CJ173" t="str">
        <f>IF(ISERR(SEARCH(CJ$1,Data!$G174)),"",";"&amp;CJ$1&amp;";")</f>
        <v/>
      </c>
      <c r="CK173" t="str">
        <f>IF(ISERR(SEARCH(CK$1,Data!$G174)),"",";"&amp;CK$1&amp;";")</f>
        <v/>
      </c>
      <c r="CL173" t="str">
        <f>IF(ISERR(SEARCH(CL$1,Data!$G174)),"",";"&amp;CL$1&amp;";")</f>
        <v/>
      </c>
      <c r="CM173" t="str">
        <f>IF(ISERR(SEARCH(CM$1,Data!$G174)),"",";"&amp;CM$1&amp;";")</f>
        <v/>
      </c>
      <c r="CN173" t="str">
        <f>IF(ISERR(SEARCH(CN$1,Data!$G174)),"",";"&amp;CN$1&amp;";")</f>
        <v/>
      </c>
      <c r="CO173" t="str">
        <f>IF(ISERR(SEARCH(CO$1,Data!$G174)),"",";"&amp;CO$1&amp;";")</f>
        <v/>
      </c>
      <c r="CP173" t="str">
        <f>IF(ISERR(SEARCH(CP$1,Data!$G174)),"",";"&amp;CP$1&amp;";")</f>
        <v/>
      </c>
      <c r="CQ173" t="str">
        <f>IF(ISERR(SEARCH(CQ$1,Data!$G174)),"",";"&amp;CQ$1&amp;";")</f>
        <v/>
      </c>
      <c r="CR173" t="str">
        <f>IF(ISERR(SEARCH(CR$1,Data!$G174)),"",";"&amp;CR$1&amp;";")</f>
        <v/>
      </c>
      <c r="CS173" t="str">
        <f>IF(ISERR(SEARCH(CS$1,Data!$G174)),"",";"&amp;CS$1&amp;";")</f>
        <v/>
      </c>
      <c r="CT173" t="str">
        <f>IF(ISERR(SEARCH(CT$1,Data!$G174)),"",";"&amp;CT$1&amp;";")</f>
        <v/>
      </c>
      <c r="CU173" t="str">
        <f>IF(ISERR(SEARCH(CU$1,Data!$G174)),"",";"&amp;CU$1&amp;";")</f>
        <v/>
      </c>
      <c r="CV173" t="str">
        <f>IF(ISERR(SEARCH(CV$1,Data!$G174)),"",";"&amp;CV$1&amp;";")</f>
        <v/>
      </c>
      <c r="CW173" t="str">
        <f>IF(ISERR(SEARCH(CW$1,Data!$G174)),"",";"&amp;CW$1&amp;";")</f>
        <v/>
      </c>
      <c r="CX173" t="str">
        <f>IF(ISERR(SEARCH(CX$1,Data!$G174)),"",";"&amp;CX$1&amp;";")</f>
        <v/>
      </c>
      <c r="CY173" t="str">
        <f>IF(ISERR(SEARCH(CY$1,Data!$G174)),"",";"&amp;CY$1&amp;";")</f>
        <v/>
      </c>
      <c r="CZ173" t="str">
        <f>IF(ISERR(SEARCH(CZ$1,Data!$G174)),"",";"&amp;CZ$1&amp;";")</f>
        <v/>
      </c>
      <c r="DA173" t="str">
        <f>IF(ISERR(SEARCH(DA$1,Data!$G174)),"",";"&amp;DA$1&amp;";")</f>
        <v/>
      </c>
      <c r="DB173" t="str">
        <f>IF(ISERR(SEARCH(DB$1,Data!$G174)),"",";"&amp;DB$1&amp;";")</f>
        <v/>
      </c>
      <c r="DC173" t="str">
        <f>IF(ISERR(SEARCH(DC$1,Data!$G174)),"",";"&amp;DC$1&amp;";")</f>
        <v/>
      </c>
      <c r="DD173" t="str">
        <f>IF(ISERR(SEARCH(DD$1,Data!$G174)),"",";"&amp;DD$1&amp;";")</f>
        <v/>
      </c>
      <c r="DE173" t="str">
        <f>IF(ISERR(SEARCH(DE$1,Data!$G174)),"",";"&amp;DE$1&amp;";")</f>
        <v/>
      </c>
      <c r="DF173" t="str">
        <f>IF(ISERR(SEARCH(DF$1,Data!$G174)),"",";"&amp;DF$1&amp;";")</f>
        <v/>
      </c>
      <c r="DG173" t="str">
        <f>IF(ISERR(SEARCH(DG$1,Data!$G174)),"",";"&amp;DG$1&amp;";")</f>
        <v/>
      </c>
      <c r="DH173" t="str">
        <f>IF(ISERR(SEARCH(DH$1,Data!$G174)),"",";"&amp;DH$1&amp;";")</f>
        <v/>
      </c>
      <c r="DI173" t="str">
        <f>IF(ISERR(SEARCH(DI$1,Data!$G174)),"",";"&amp;DI$1&amp;";")</f>
        <v/>
      </c>
      <c r="DJ173" t="str">
        <f>IF(ISERR(SEARCH(DJ$1,Data!$G174)),"",";"&amp;DJ$1&amp;";")</f>
        <v/>
      </c>
      <c r="DK173" t="str">
        <f>IF(ISERR(SEARCH(DK$1,Data!$G174)),"",";"&amp;DK$1&amp;";")</f>
        <v/>
      </c>
      <c r="DL173" t="str">
        <f>IF(ISERR(SEARCH(DL$1,Data!$G174)),"",";"&amp;DL$1&amp;";")</f>
        <v/>
      </c>
      <c r="DM173" t="str">
        <f>IF(ISERR(SEARCH(DM$1,Data!$G174)),"",";"&amp;DM$1&amp;";")</f>
        <v/>
      </c>
      <c r="DN173" t="str">
        <f>IF(ISERR(SEARCH(DN$1,Data!$G174)),"",";"&amp;DN$1&amp;";")</f>
        <v/>
      </c>
      <c r="DO173" t="str">
        <f>IF(ISERR(SEARCH(DO$1,Data!$G174)),"",";"&amp;DO$1&amp;";")</f>
        <v/>
      </c>
      <c r="DP173" t="str">
        <f>IF(ISERR(SEARCH(DP$1,Data!$G174)),"",";"&amp;DP$1&amp;";")</f>
        <v/>
      </c>
      <c r="DQ173" t="str">
        <f>IF(ISERR(SEARCH(DQ$1,Data!$G174)),"",";"&amp;DQ$1&amp;";")</f>
        <v/>
      </c>
      <c r="DR173" t="str">
        <f>IF(ISERR(SEARCH(DR$1,Data!$G174)),"",";"&amp;DR$1&amp;";")</f>
        <v/>
      </c>
      <c r="DS173" t="str">
        <f>IF(ISERR(SEARCH(DS$1,Data!$G174)),"",";"&amp;DS$1&amp;";")</f>
        <v/>
      </c>
      <c r="DT173" t="str">
        <f>IF(ISERR(SEARCH(DT$1,Data!$G174)),"",";"&amp;DT$1&amp;";")</f>
        <v/>
      </c>
      <c r="DU173" t="str">
        <f>IF(ISERR(SEARCH(DU$1,Data!$G174)),"",";"&amp;DU$1&amp;";")</f>
        <v/>
      </c>
    </row>
    <row r="174" spans="1:125" x14ac:dyDescent="0.3">
      <c r="A174" t="str">
        <f>Tableau1[[#This Row],[name]]</f>
        <v>Sabe</v>
      </c>
      <c r="B174" t="str">
        <f>IF(ISERROR(Tableau3[[#This Row],[Second semi-colon]]), "", MID(Tableau3[[#This Row],[Concatenation]], 2, Tableau3[[#This Row],[Second semi-colon]]-2))</f>
        <v/>
      </c>
      <c r="C174" t="e">
        <f>SEARCH(" ;",Tableau3[[#This Row],[Concatenation]])</f>
        <v>#VALUE!</v>
      </c>
      <c r="D174" t="str">
        <f>_xlfn.CONCAT(Tableau2[#This Row])</f>
        <v/>
      </c>
      <c r="I174" t="str">
        <f>IF(ISERR(SEARCH(I$1,Data!$G175)),"",";"&amp;I$1&amp;";")</f>
        <v/>
      </c>
      <c r="J174" t="str">
        <f>IF(ISERR(SEARCH(J$1,Data!$G175)),"",";"&amp;J$1&amp;";")</f>
        <v/>
      </c>
      <c r="K174" t="str">
        <f>IF(ISERR(SEARCH(K$1,Data!$G175)),"",";"&amp;K$1&amp;";")</f>
        <v/>
      </c>
      <c r="L174" t="str">
        <f>IF(ISERR(SEARCH(L$1,Data!$G175)),"",";"&amp;L$1&amp;";")</f>
        <v/>
      </c>
      <c r="M174" t="str">
        <f>IF(ISERR(SEARCH(M$1,Data!$G175)),"",";"&amp;M$1&amp;";")</f>
        <v/>
      </c>
      <c r="N174" t="str">
        <f>IF(ISERR(SEARCH(N$1,Data!$G175)),"",";"&amp;N$1&amp;";")</f>
        <v/>
      </c>
      <c r="O174" t="str">
        <f>IF(ISERR(SEARCH(O$1,Data!$G175)),"",";"&amp;O$1&amp;";")</f>
        <v/>
      </c>
      <c r="P174" t="str">
        <f>IF(ISERR(SEARCH(P$1,Data!$G175)),"",";"&amp;P$1&amp;";")</f>
        <v/>
      </c>
      <c r="Q174" t="str">
        <f>IF(ISERR(SEARCH(Q$1,Data!$G175)),"",";"&amp;Q$1&amp;";")</f>
        <v/>
      </c>
      <c r="R174" t="str">
        <f>IF(ISERR(SEARCH(R$1,Data!$G175)),"",";"&amp;R$1&amp;";")</f>
        <v/>
      </c>
      <c r="S174" t="str">
        <f>IF(ISERR(SEARCH(S$1,Data!$G175)),"",";"&amp;S$1&amp;";")</f>
        <v/>
      </c>
      <c r="T174" t="str">
        <f>IF(ISERR(SEARCH(T$1,Data!$G175)),"",";"&amp;T$1&amp;";")</f>
        <v/>
      </c>
      <c r="U174" t="str">
        <f>IF(ISERR(SEARCH(U$1,Data!$G175)),"",";"&amp;U$1&amp;";")</f>
        <v/>
      </c>
      <c r="V174" t="str">
        <f>IF(ISERR(SEARCH(V$1,Data!$G175)),"",";"&amp;V$1&amp;";")</f>
        <v/>
      </c>
      <c r="W174" t="str">
        <f>IF(ISERR(SEARCH(W$1,Data!$G175)),"",";"&amp;W$1&amp;";")</f>
        <v/>
      </c>
      <c r="X174" t="str">
        <f>IF(ISERR(SEARCH(X$1,Data!$G175)),"",";"&amp;X$1&amp;";")</f>
        <v/>
      </c>
      <c r="Y174" t="str">
        <f>IF(ISERR(SEARCH(Y$1,Data!$G175)),"",";"&amp;Y$1&amp;";")</f>
        <v/>
      </c>
      <c r="Z174" t="str">
        <f>IF(ISERR(SEARCH(Z$1,Data!$G175)),"",";"&amp;Z$1&amp;";")</f>
        <v/>
      </c>
      <c r="AA174" t="str">
        <f>IF(ISERR(SEARCH(AA$1,Data!$G175)),"",";"&amp;AA$1&amp;";")</f>
        <v/>
      </c>
      <c r="AB174" t="str">
        <f>IF(ISERR(SEARCH(AB$1,Data!$G175)),"",";"&amp;AB$1&amp;";")</f>
        <v/>
      </c>
      <c r="AC174" t="str">
        <f>IF(ISERR(SEARCH(AC$1,Data!$G175)),"",";"&amp;AC$1&amp;";")</f>
        <v/>
      </c>
      <c r="AD174" t="str">
        <f>IF(ISERR(SEARCH(AD$1,Data!$G175)),"",";"&amp;AD$1&amp;";")</f>
        <v/>
      </c>
      <c r="AE174" t="str">
        <f>IF(ISERR(SEARCH(AE$1,Data!$G175)),"",";"&amp;AE$1&amp;";")</f>
        <v/>
      </c>
      <c r="AF174" t="str">
        <f>IF(ISERR(SEARCH(AF$1,Data!$G175)),"",";"&amp;AF$1&amp;";")</f>
        <v/>
      </c>
      <c r="AG174" t="str">
        <f>IF(ISERR(SEARCH(AG$1,Data!$G175)),"",";"&amp;AG$1&amp;";")</f>
        <v/>
      </c>
      <c r="AH174" t="str">
        <f>IF(ISERR(SEARCH(AH$1,Data!$G175)),"",";"&amp;AH$1&amp;";")</f>
        <v/>
      </c>
      <c r="AI174" t="str">
        <f>IF(ISERR(SEARCH(AI$1,Data!$G175)),"",";"&amp;AI$1&amp;";")</f>
        <v/>
      </c>
      <c r="AJ174" t="str">
        <f>IF(ISERR(SEARCH(AJ$1,Data!$G175)),"",";"&amp;AJ$1&amp;";")</f>
        <v/>
      </c>
      <c r="AK174" t="str">
        <f>IF(ISERR(SEARCH(AK$1,Data!$G175)),"",";"&amp;AK$1&amp;";")</f>
        <v/>
      </c>
      <c r="AL174" t="str">
        <f>IF(ISERR(SEARCH(AL$1,Data!$G175)),"",";"&amp;AL$1&amp;";")</f>
        <v/>
      </c>
      <c r="AM174" t="str">
        <f>IF(ISERR(SEARCH(AM$1,Data!$G175)),"",";"&amp;AM$1&amp;";")</f>
        <v/>
      </c>
      <c r="AN174" t="str">
        <f>IF(ISERR(SEARCH(AN$1,Data!$G175)),"",";"&amp;AN$1&amp;";")</f>
        <v/>
      </c>
      <c r="AO174" t="str">
        <f>IF(ISERR(SEARCH(AO$1,Data!$G175)),"",";"&amp;AO$1&amp;";")</f>
        <v/>
      </c>
      <c r="AP174" t="str">
        <f>IF(ISERR(SEARCH(AP$1,Data!$G175)),"",";"&amp;AP$1&amp;";")</f>
        <v/>
      </c>
      <c r="AQ174" t="str">
        <f>IF(ISERR(SEARCH(AQ$1,Data!$G175)),"",";"&amp;AQ$1&amp;";")</f>
        <v/>
      </c>
      <c r="AR174" t="str">
        <f>IF(ISERR(SEARCH(AR$1,Data!$G175)),"",";"&amp;AR$1&amp;";")</f>
        <v/>
      </c>
      <c r="AS174" t="str">
        <f>IF(ISERR(SEARCH(AS$1,Data!$G175)),"",";"&amp;AS$1&amp;";")</f>
        <v/>
      </c>
      <c r="AT174" t="str">
        <f>IF(ISERR(SEARCH(AT$1,Data!$G175)),"",";"&amp;AT$1&amp;";")</f>
        <v/>
      </c>
      <c r="AU174" t="str">
        <f>IF(ISERR(SEARCH(AU$1,Data!$G175)),"",";"&amp;AU$1&amp;";")</f>
        <v/>
      </c>
      <c r="AV174" t="str">
        <f>IF(ISERR(SEARCH(AV$1,Data!$G175)),"",";"&amp;AV$1&amp;";")</f>
        <v/>
      </c>
      <c r="AW174" t="str">
        <f>IF(ISERR(SEARCH(AW$1,Data!$G175)),"",";"&amp;AW$1&amp;";")</f>
        <v/>
      </c>
      <c r="AX174" t="str">
        <f>IF(ISERR(SEARCH(AX$1,Data!$G175)),"",";"&amp;AX$1&amp;";")</f>
        <v/>
      </c>
      <c r="AY174" t="str">
        <f>IF(ISERR(SEARCH(AY$1,Data!$G175)),"",";"&amp;AY$1&amp;";")</f>
        <v/>
      </c>
      <c r="AZ174" t="str">
        <f>IF(ISERR(SEARCH(AZ$1,Data!$G175)),"",";"&amp;AZ$1&amp;";")</f>
        <v/>
      </c>
      <c r="BA174" t="str">
        <f>IF(ISERR(SEARCH(BA$1,Data!$G175)),"",";"&amp;BA$1&amp;";")</f>
        <v/>
      </c>
      <c r="BB174" t="str">
        <f>IF(ISERR(SEARCH(BB$1,Data!$G175)),"",";"&amp;BB$1&amp;";")</f>
        <v/>
      </c>
      <c r="BC174" t="str">
        <f>IF(ISERR(SEARCH(BC$1,Data!$G175)),"",";"&amp;BC$1&amp;";")</f>
        <v/>
      </c>
      <c r="BD174" t="str">
        <f>IF(ISERR(SEARCH(BD$1,Data!$G175)),"",";"&amp;BD$1&amp;";")</f>
        <v/>
      </c>
      <c r="BE174" t="str">
        <f>IF(ISERR(SEARCH(BE$1,Data!$G175)),"",";"&amp;BE$1&amp;";")</f>
        <v/>
      </c>
      <c r="BF174" t="str">
        <f>IF(ISERR(SEARCH(BF$1,Data!$G175)),"",";"&amp;BF$1&amp;";")</f>
        <v/>
      </c>
      <c r="BG174" t="str">
        <f>IF(ISERR(SEARCH(BG$1,Data!$G175)),"",";"&amp;BG$1&amp;";")</f>
        <v/>
      </c>
      <c r="BH174" t="str">
        <f>IF(ISERR(SEARCH(BH$1,Data!$G175)),"",";"&amp;BH$1&amp;";")</f>
        <v/>
      </c>
      <c r="BI174" t="str">
        <f>IF(ISERR(SEARCH(BI$1,Data!$G175)),"",";"&amp;BI$1&amp;";")</f>
        <v/>
      </c>
      <c r="BJ174" t="str">
        <f>IF(ISERR(SEARCH(BJ$1,Data!$G175)),"",";"&amp;BJ$1&amp;";")</f>
        <v/>
      </c>
      <c r="BK174" t="str">
        <f>IF(ISERR(SEARCH(BK$1,Data!$G175)),"",";"&amp;BK$1&amp;";")</f>
        <v/>
      </c>
      <c r="BL174" t="str">
        <f>IF(ISERR(SEARCH(BL$1,Data!$G175)),"",";"&amp;BL$1&amp;";")</f>
        <v/>
      </c>
      <c r="BM174" t="str">
        <f>IF(ISERR(SEARCH(BM$1,Data!$G175)),"",";"&amp;BM$1&amp;";")</f>
        <v/>
      </c>
      <c r="BN174" t="str">
        <f>IF(ISERR(SEARCH(BN$1,Data!$G175)),"",";"&amp;BN$1&amp;";")</f>
        <v/>
      </c>
      <c r="BO174" t="str">
        <f>IF(ISERR(SEARCH(BO$1,Data!$G175)),"",";"&amp;BO$1&amp;";")</f>
        <v/>
      </c>
      <c r="BP174" t="str">
        <f>IF(ISERR(SEARCH(BP$1,Data!$G175)),"",";"&amp;BP$1&amp;";")</f>
        <v/>
      </c>
      <c r="BQ174" t="str">
        <f>IF(ISERR(SEARCH(BQ$1,Data!$G175)),"",";"&amp;BQ$1&amp;";")</f>
        <v/>
      </c>
      <c r="BR174" t="str">
        <f>IF(ISERR(SEARCH(BR$1,Data!$G175)),"",";"&amp;BR$1&amp;";")</f>
        <v/>
      </c>
      <c r="BS174" t="str">
        <f>IF(ISERR(SEARCH(BS$1,Data!$G175)),"",";"&amp;BS$1&amp;";")</f>
        <v/>
      </c>
      <c r="BT174" t="str">
        <f>IF(ISERR(SEARCH(BT$1,Data!$G175)),"",";"&amp;BT$1&amp;";")</f>
        <v/>
      </c>
      <c r="BU174" t="str">
        <f>IF(ISERR(SEARCH(BU$1,Data!$G175)),"",";"&amp;BU$1&amp;";")</f>
        <v/>
      </c>
      <c r="BV174" t="str">
        <f>IF(ISERR(SEARCH(BV$1,Data!$G175)),"",";"&amp;BV$1&amp;";")</f>
        <v/>
      </c>
      <c r="BW174" t="str">
        <f>IF(ISERR(SEARCH(BW$1,Data!$G175)),"",";"&amp;BW$1&amp;";")</f>
        <v/>
      </c>
      <c r="BX174" t="str">
        <f>IF(ISERR(SEARCH(BX$1,Data!$G175)),"",";"&amp;BX$1&amp;";")</f>
        <v/>
      </c>
      <c r="BY174" t="str">
        <f>IF(ISERR(SEARCH(BY$1,Data!$G175)),"",";"&amp;BY$1&amp;";")</f>
        <v/>
      </c>
      <c r="BZ174" t="str">
        <f>IF(ISERR(SEARCH(BZ$1,Data!$G175)),"",";"&amp;BZ$1&amp;";")</f>
        <v/>
      </c>
      <c r="CA174" t="str">
        <f>IF(ISERR(SEARCH(CA$1,Data!$G175)),"",";"&amp;CA$1&amp;";")</f>
        <v/>
      </c>
      <c r="CB174" t="str">
        <f>IF(ISERR(SEARCH(CB$1,Data!$G175)),"",";"&amp;CB$1&amp;";")</f>
        <v/>
      </c>
      <c r="CC174" t="str">
        <f>IF(ISERR(SEARCH(CC$1,Data!$G175)),"",";"&amp;CC$1&amp;";")</f>
        <v/>
      </c>
      <c r="CD174" t="str">
        <f>IF(ISERR(SEARCH(CD$1,Data!$G175)),"",";"&amp;CD$1&amp;";")</f>
        <v/>
      </c>
      <c r="CE174" t="str">
        <f>IF(ISERR(SEARCH(CE$1,Data!$G175)),"",";"&amp;CE$1&amp;";")</f>
        <v/>
      </c>
      <c r="CF174" t="str">
        <f>IF(ISERR(SEARCH(CF$1,Data!$G175)),"",";"&amp;CF$1&amp;";")</f>
        <v/>
      </c>
      <c r="CG174" t="str">
        <f>IF(ISERR(SEARCH(CG$1,Data!$G175)),"",";"&amp;CG$1&amp;";")</f>
        <v/>
      </c>
      <c r="CH174" t="str">
        <f>IF(ISERR(SEARCH(CH$1,Data!$G175)),"",";"&amp;CH$1&amp;";")</f>
        <v/>
      </c>
      <c r="CI174" t="str">
        <f>IF(ISERR(SEARCH(CI$1,Data!$G175)),"",";"&amp;CI$1&amp;";")</f>
        <v/>
      </c>
      <c r="CJ174" t="str">
        <f>IF(ISERR(SEARCH(CJ$1,Data!$G175)),"",";"&amp;CJ$1&amp;";")</f>
        <v/>
      </c>
      <c r="CK174" t="str">
        <f>IF(ISERR(SEARCH(CK$1,Data!$G175)),"",";"&amp;CK$1&amp;";")</f>
        <v/>
      </c>
      <c r="CL174" t="str">
        <f>IF(ISERR(SEARCH(CL$1,Data!$G175)),"",";"&amp;CL$1&amp;";")</f>
        <v/>
      </c>
      <c r="CM174" t="str">
        <f>IF(ISERR(SEARCH(CM$1,Data!$G175)),"",";"&amp;CM$1&amp;";")</f>
        <v/>
      </c>
      <c r="CN174" t="str">
        <f>IF(ISERR(SEARCH(CN$1,Data!$G175)),"",";"&amp;CN$1&amp;";")</f>
        <v/>
      </c>
      <c r="CO174" t="str">
        <f>IF(ISERR(SEARCH(CO$1,Data!$G175)),"",";"&amp;CO$1&amp;";")</f>
        <v/>
      </c>
      <c r="CP174" t="str">
        <f>IF(ISERR(SEARCH(CP$1,Data!$G175)),"",";"&amp;CP$1&amp;";")</f>
        <v/>
      </c>
      <c r="CQ174" t="str">
        <f>IF(ISERR(SEARCH(CQ$1,Data!$G175)),"",";"&amp;CQ$1&amp;";")</f>
        <v/>
      </c>
      <c r="CR174" t="str">
        <f>IF(ISERR(SEARCH(CR$1,Data!$G175)),"",";"&amp;CR$1&amp;";")</f>
        <v/>
      </c>
      <c r="CS174" t="str">
        <f>IF(ISERR(SEARCH(CS$1,Data!$G175)),"",";"&amp;CS$1&amp;";")</f>
        <v/>
      </c>
      <c r="CT174" t="str">
        <f>IF(ISERR(SEARCH(CT$1,Data!$G175)),"",";"&amp;CT$1&amp;";")</f>
        <v/>
      </c>
      <c r="CU174" t="str">
        <f>IF(ISERR(SEARCH(CU$1,Data!$G175)),"",";"&amp;CU$1&amp;";")</f>
        <v/>
      </c>
      <c r="CV174" t="str">
        <f>IF(ISERR(SEARCH(CV$1,Data!$G175)),"",";"&amp;CV$1&amp;";")</f>
        <v/>
      </c>
      <c r="CW174" t="str">
        <f>IF(ISERR(SEARCH(CW$1,Data!$G175)),"",";"&amp;CW$1&amp;";")</f>
        <v/>
      </c>
      <c r="CX174" t="str">
        <f>IF(ISERR(SEARCH(CX$1,Data!$G175)),"",";"&amp;CX$1&amp;";")</f>
        <v/>
      </c>
      <c r="CY174" t="str">
        <f>IF(ISERR(SEARCH(CY$1,Data!$G175)),"",";"&amp;CY$1&amp;";")</f>
        <v/>
      </c>
      <c r="CZ174" t="str">
        <f>IF(ISERR(SEARCH(CZ$1,Data!$G175)),"",";"&amp;CZ$1&amp;";")</f>
        <v/>
      </c>
      <c r="DA174" t="str">
        <f>IF(ISERR(SEARCH(DA$1,Data!$G175)),"",";"&amp;DA$1&amp;";")</f>
        <v/>
      </c>
      <c r="DB174" t="str">
        <f>IF(ISERR(SEARCH(DB$1,Data!$G175)),"",";"&amp;DB$1&amp;";")</f>
        <v/>
      </c>
      <c r="DC174" t="str">
        <f>IF(ISERR(SEARCH(DC$1,Data!$G175)),"",";"&amp;DC$1&amp;";")</f>
        <v/>
      </c>
      <c r="DD174" t="str">
        <f>IF(ISERR(SEARCH(DD$1,Data!$G175)),"",";"&amp;DD$1&amp;";")</f>
        <v/>
      </c>
      <c r="DE174" t="str">
        <f>IF(ISERR(SEARCH(DE$1,Data!$G175)),"",";"&amp;DE$1&amp;";")</f>
        <v/>
      </c>
      <c r="DF174" t="str">
        <f>IF(ISERR(SEARCH(DF$1,Data!$G175)),"",";"&amp;DF$1&amp;";")</f>
        <v/>
      </c>
      <c r="DG174" t="str">
        <f>IF(ISERR(SEARCH(DG$1,Data!$G175)),"",";"&amp;DG$1&amp;";")</f>
        <v/>
      </c>
      <c r="DH174" t="str">
        <f>IF(ISERR(SEARCH(DH$1,Data!$G175)),"",";"&amp;DH$1&amp;";")</f>
        <v/>
      </c>
      <c r="DI174" t="str">
        <f>IF(ISERR(SEARCH(DI$1,Data!$G175)),"",";"&amp;DI$1&amp;";")</f>
        <v/>
      </c>
      <c r="DJ174" t="str">
        <f>IF(ISERR(SEARCH(DJ$1,Data!$G175)),"",";"&amp;DJ$1&amp;";")</f>
        <v/>
      </c>
      <c r="DK174" t="str">
        <f>IF(ISERR(SEARCH(DK$1,Data!$G175)),"",";"&amp;DK$1&amp;";")</f>
        <v/>
      </c>
      <c r="DL174" t="str">
        <f>IF(ISERR(SEARCH(DL$1,Data!$G175)),"",";"&amp;DL$1&amp;";")</f>
        <v/>
      </c>
      <c r="DM174" t="str">
        <f>IF(ISERR(SEARCH(DM$1,Data!$G175)),"",";"&amp;DM$1&amp;";")</f>
        <v/>
      </c>
      <c r="DN174" t="str">
        <f>IF(ISERR(SEARCH(DN$1,Data!$G175)),"",";"&amp;DN$1&amp;";")</f>
        <v/>
      </c>
      <c r="DO174" t="str">
        <f>IF(ISERR(SEARCH(DO$1,Data!$G175)),"",";"&amp;DO$1&amp;";")</f>
        <v/>
      </c>
      <c r="DP174" t="str">
        <f>IF(ISERR(SEARCH(DP$1,Data!$G175)),"",";"&amp;DP$1&amp;";")</f>
        <v/>
      </c>
      <c r="DQ174" t="str">
        <f>IF(ISERR(SEARCH(DQ$1,Data!$G175)),"",";"&amp;DQ$1&amp;";")</f>
        <v/>
      </c>
      <c r="DR174" t="str">
        <f>IF(ISERR(SEARCH(DR$1,Data!$G175)),"",";"&amp;DR$1&amp;";")</f>
        <v/>
      </c>
      <c r="DS174" t="str">
        <f>IF(ISERR(SEARCH(DS$1,Data!$G175)),"",";"&amp;DS$1&amp;";")</f>
        <v/>
      </c>
      <c r="DT174" t="str">
        <f>IF(ISERR(SEARCH(DT$1,Data!$G175)),"",";"&amp;DT$1&amp;";")</f>
        <v/>
      </c>
      <c r="DU174" t="str">
        <f>IF(ISERR(SEARCH(DU$1,Data!$G175)),"",";"&amp;DU$1&amp;";")</f>
        <v/>
      </c>
    </row>
    <row r="175" spans="1:125" x14ac:dyDescent="0.3">
      <c r="A175" t="str">
        <f>Tableau1[[#This Row],[name]]</f>
        <v>Sebulba</v>
      </c>
      <c r="B175" t="str">
        <f>IF(ISERROR(Tableau3[[#This Row],[Second semi-colon]]), "", MID(Tableau3[[#This Row],[Concatenation]], 2, Tableau3[[#This Row],[Second semi-colon]]-2))</f>
        <v/>
      </c>
      <c r="C175" t="e">
        <f>SEARCH(" ;",Tableau3[[#This Row],[Concatenation]])</f>
        <v>#VALUE!</v>
      </c>
      <c r="D175" t="str">
        <f>_xlfn.CONCAT(Tableau2[#This Row])</f>
        <v/>
      </c>
      <c r="I175" t="str">
        <f>IF(ISERR(SEARCH(I$1,Data!$G176)),"",";"&amp;I$1&amp;";")</f>
        <v/>
      </c>
      <c r="J175" t="str">
        <f>IF(ISERR(SEARCH(J$1,Data!$G176)),"",";"&amp;J$1&amp;";")</f>
        <v/>
      </c>
      <c r="K175" t="str">
        <f>IF(ISERR(SEARCH(K$1,Data!$G176)),"",";"&amp;K$1&amp;";")</f>
        <v/>
      </c>
      <c r="L175" t="str">
        <f>IF(ISERR(SEARCH(L$1,Data!$G176)),"",";"&amp;L$1&amp;";")</f>
        <v/>
      </c>
      <c r="M175" t="str">
        <f>IF(ISERR(SEARCH(M$1,Data!$G176)),"",";"&amp;M$1&amp;";")</f>
        <v/>
      </c>
      <c r="N175" t="str">
        <f>IF(ISERR(SEARCH(N$1,Data!$G176)),"",";"&amp;N$1&amp;";")</f>
        <v/>
      </c>
      <c r="O175" t="str">
        <f>IF(ISERR(SEARCH(O$1,Data!$G176)),"",";"&amp;O$1&amp;";")</f>
        <v/>
      </c>
      <c r="P175" t="str">
        <f>IF(ISERR(SEARCH(P$1,Data!$G176)),"",";"&amp;P$1&amp;";")</f>
        <v/>
      </c>
      <c r="Q175" t="str">
        <f>IF(ISERR(SEARCH(Q$1,Data!$G176)),"",";"&amp;Q$1&amp;";")</f>
        <v/>
      </c>
      <c r="R175" t="str">
        <f>IF(ISERR(SEARCH(R$1,Data!$G176)),"",";"&amp;R$1&amp;";")</f>
        <v/>
      </c>
      <c r="S175" t="str">
        <f>IF(ISERR(SEARCH(S$1,Data!$G176)),"",";"&amp;S$1&amp;";")</f>
        <v/>
      </c>
      <c r="T175" t="str">
        <f>IF(ISERR(SEARCH(T$1,Data!$G176)),"",";"&amp;T$1&amp;";")</f>
        <v/>
      </c>
      <c r="U175" t="str">
        <f>IF(ISERR(SEARCH(U$1,Data!$G176)),"",";"&amp;U$1&amp;";")</f>
        <v/>
      </c>
      <c r="V175" t="str">
        <f>IF(ISERR(SEARCH(V$1,Data!$G176)),"",";"&amp;V$1&amp;";")</f>
        <v/>
      </c>
      <c r="W175" t="str">
        <f>IF(ISERR(SEARCH(W$1,Data!$G176)),"",";"&amp;W$1&amp;";")</f>
        <v/>
      </c>
      <c r="X175" t="str">
        <f>IF(ISERR(SEARCH(X$1,Data!$G176)),"",";"&amp;X$1&amp;";")</f>
        <v/>
      </c>
      <c r="Y175" t="str">
        <f>IF(ISERR(SEARCH(Y$1,Data!$G176)),"",";"&amp;Y$1&amp;";")</f>
        <v/>
      </c>
      <c r="Z175" t="str">
        <f>IF(ISERR(SEARCH(Z$1,Data!$G176)),"",";"&amp;Z$1&amp;";")</f>
        <v/>
      </c>
      <c r="AA175" t="str">
        <f>IF(ISERR(SEARCH(AA$1,Data!$G176)),"",";"&amp;AA$1&amp;";")</f>
        <v/>
      </c>
      <c r="AB175" t="str">
        <f>IF(ISERR(SEARCH(AB$1,Data!$G176)),"",";"&amp;AB$1&amp;";")</f>
        <v/>
      </c>
      <c r="AC175" t="str">
        <f>IF(ISERR(SEARCH(AC$1,Data!$G176)),"",";"&amp;AC$1&amp;";")</f>
        <v/>
      </c>
      <c r="AD175" t="str">
        <f>IF(ISERR(SEARCH(AD$1,Data!$G176)),"",";"&amp;AD$1&amp;";")</f>
        <v/>
      </c>
      <c r="AE175" t="str">
        <f>IF(ISERR(SEARCH(AE$1,Data!$G176)),"",";"&amp;AE$1&amp;";")</f>
        <v/>
      </c>
      <c r="AF175" t="str">
        <f>IF(ISERR(SEARCH(AF$1,Data!$G176)),"",";"&amp;AF$1&amp;";")</f>
        <v/>
      </c>
      <c r="AG175" t="str">
        <f>IF(ISERR(SEARCH(AG$1,Data!$G176)),"",";"&amp;AG$1&amp;";")</f>
        <v/>
      </c>
      <c r="AH175" t="str">
        <f>IF(ISERR(SEARCH(AH$1,Data!$G176)),"",";"&amp;AH$1&amp;";")</f>
        <v/>
      </c>
      <c r="AI175" t="str">
        <f>IF(ISERR(SEARCH(AI$1,Data!$G176)),"",";"&amp;AI$1&amp;";")</f>
        <v/>
      </c>
      <c r="AJ175" t="str">
        <f>IF(ISERR(SEARCH(AJ$1,Data!$G176)),"",";"&amp;AJ$1&amp;";")</f>
        <v/>
      </c>
      <c r="AK175" t="str">
        <f>IF(ISERR(SEARCH(AK$1,Data!$G176)),"",";"&amp;AK$1&amp;";")</f>
        <v/>
      </c>
      <c r="AL175" t="str">
        <f>IF(ISERR(SEARCH(AL$1,Data!$G176)),"",";"&amp;AL$1&amp;";")</f>
        <v/>
      </c>
      <c r="AM175" t="str">
        <f>IF(ISERR(SEARCH(AM$1,Data!$G176)),"",";"&amp;AM$1&amp;";")</f>
        <v/>
      </c>
      <c r="AN175" t="str">
        <f>IF(ISERR(SEARCH(AN$1,Data!$G176)),"",";"&amp;AN$1&amp;";")</f>
        <v/>
      </c>
      <c r="AO175" t="str">
        <f>IF(ISERR(SEARCH(AO$1,Data!$G176)),"",";"&amp;AO$1&amp;";")</f>
        <v/>
      </c>
      <c r="AP175" t="str">
        <f>IF(ISERR(SEARCH(AP$1,Data!$G176)),"",";"&amp;AP$1&amp;";")</f>
        <v/>
      </c>
      <c r="AQ175" t="str">
        <f>IF(ISERR(SEARCH(AQ$1,Data!$G176)),"",";"&amp;AQ$1&amp;";")</f>
        <v/>
      </c>
      <c r="AR175" t="str">
        <f>IF(ISERR(SEARCH(AR$1,Data!$G176)),"",";"&amp;AR$1&amp;";")</f>
        <v/>
      </c>
      <c r="AS175" t="str">
        <f>IF(ISERR(SEARCH(AS$1,Data!$G176)),"",";"&amp;AS$1&amp;";")</f>
        <v/>
      </c>
      <c r="AT175" t="str">
        <f>IF(ISERR(SEARCH(AT$1,Data!$G176)),"",";"&amp;AT$1&amp;";")</f>
        <v/>
      </c>
      <c r="AU175" t="str">
        <f>IF(ISERR(SEARCH(AU$1,Data!$G176)),"",";"&amp;AU$1&amp;";")</f>
        <v/>
      </c>
      <c r="AV175" t="str">
        <f>IF(ISERR(SEARCH(AV$1,Data!$G176)),"",";"&amp;AV$1&amp;";")</f>
        <v/>
      </c>
      <c r="AW175" t="str">
        <f>IF(ISERR(SEARCH(AW$1,Data!$G176)),"",";"&amp;AW$1&amp;";")</f>
        <v/>
      </c>
      <c r="AX175" t="str">
        <f>IF(ISERR(SEARCH(AX$1,Data!$G176)),"",";"&amp;AX$1&amp;";")</f>
        <v/>
      </c>
      <c r="AY175" t="str">
        <f>IF(ISERR(SEARCH(AY$1,Data!$G176)),"",";"&amp;AY$1&amp;";")</f>
        <v/>
      </c>
      <c r="AZ175" t="str">
        <f>IF(ISERR(SEARCH(AZ$1,Data!$G176)),"",";"&amp;AZ$1&amp;";")</f>
        <v/>
      </c>
      <c r="BA175" t="str">
        <f>IF(ISERR(SEARCH(BA$1,Data!$G176)),"",";"&amp;BA$1&amp;";")</f>
        <v/>
      </c>
      <c r="BB175" t="str">
        <f>IF(ISERR(SEARCH(BB$1,Data!$G176)),"",";"&amp;BB$1&amp;";")</f>
        <v/>
      </c>
      <c r="BC175" t="str">
        <f>IF(ISERR(SEARCH(BC$1,Data!$G176)),"",";"&amp;BC$1&amp;";")</f>
        <v/>
      </c>
      <c r="BD175" t="str">
        <f>IF(ISERR(SEARCH(BD$1,Data!$G176)),"",";"&amp;BD$1&amp;";")</f>
        <v/>
      </c>
      <c r="BE175" t="str">
        <f>IF(ISERR(SEARCH(BE$1,Data!$G176)),"",";"&amp;BE$1&amp;";")</f>
        <v/>
      </c>
      <c r="BF175" t="str">
        <f>IF(ISERR(SEARCH(BF$1,Data!$G176)),"",";"&amp;BF$1&amp;";")</f>
        <v/>
      </c>
      <c r="BG175" t="str">
        <f>IF(ISERR(SEARCH(BG$1,Data!$G176)),"",";"&amp;BG$1&amp;";")</f>
        <v/>
      </c>
      <c r="BH175" t="str">
        <f>IF(ISERR(SEARCH(BH$1,Data!$G176)),"",";"&amp;BH$1&amp;";")</f>
        <v/>
      </c>
      <c r="BI175" t="str">
        <f>IF(ISERR(SEARCH(BI$1,Data!$G176)),"",";"&amp;BI$1&amp;";")</f>
        <v/>
      </c>
      <c r="BJ175" t="str">
        <f>IF(ISERR(SEARCH(BJ$1,Data!$G176)),"",";"&amp;BJ$1&amp;";")</f>
        <v/>
      </c>
      <c r="BK175" t="str">
        <f>IF(ISERR(SEARCH(BK$1,Data!$G176)),"",";"&amp;BK$1&amp;";")</f>
        <v/>
      </c>
      <c r="BL175" t="str">
        <f>IF(ISERR(SEARCH(BL$1,Data!$G176)),"",";"&amp;BL$1&amp;";")</f>
        <v/>
      </c>
      <c r="BM175" t="str">
        <f>IF(ISERR(SEARCH(BM$1,Data!$G176)),"",";"&amp;BM$1&amp;";")</f>
        <v/>
      </c>
      <c r="BN175" t="str">
        <f>IF(ISERR(SEARCH(BN$1,Data!$G176)),"",";"&amp;BN$1&amp;";")</f>
        <v/>
      </c>
      <c r="BO175" t="str">
        <f>IF(ISERR(SEARCH(BO$1,Data!$G176)),"",";"&amp;BO$1&amp;";")</f>
        <v/>
      </c>
      <c r="BP175" t="str">
        <f>IF(ISERR(SEARCH(BP$1,Data!$G176)),"",";"&amp;BP$1&amp;";")</f>
        <v/>
      </c>
      <c r="BQ175" t="str">
        <f>IF(ISERR(SEARCH(BQ$1,Data!$G176)),"",";"&amp;BQ$1&amp;";")</f>
        <v/>
      </c>
      <c r="BR175" t="str">
        <f>IF(ISERR(SEARCH(BR$1,Data!$G176)),"",";"&amp;BR$1&amp;";")</f>
        <v/>
      </c>
      <c r="BS175" t="str">
        <f>IF(ISERR(SEARCH(BS$1,Data!$G176)),"",";"&amp;BS$1&amp;";")</f>
        <v/>
      </c>
      <c r="BT175" t="str">
        <f>IF(ISERR(SEARCH(BT$1,Data!$G176)),"",";"&amp;BT$1&amp;";")</f>
        <v/>
      </c>
      <c r="BU175" t="str">
        <f>IF(ISERR(SEARCH(BU$1,Data!$G176)),"",";"&amp;BU$1&amp;";")</f>
        <v/>
      </c>
      <c r="BV175" t="str">
        <f>IF(ISERR(SEARCH(BV$1,Data!$G176)),"",";"&amp;BV$1&amp;";")</f>
        <v/>
      </c>
      <c r="BW175" t="str">
        <f>IF(ISERR(SEARCH(BW$1,Data!$G176)),"",";"&amp;BW$1&amp;";")</f>
        <v/>
      </c>
      <c r="BX175" t="str">
        <f>IF(ISERR(SEARCH(BX$1,Data!$G176)),"",";"&amp;BX$1&amp;";")</f>
        <v/>
      </c>
      <c r="BY175" t="str">
        <f>IF(ISERR(SEARCH(BY$1,Data!$G176)),"",";"&amp;BY$1&amp;";")</f>
        <v/>
      </c>
      <c r="BZ175" t="str">
        <f>IF(ISERR(SEARCH(BZ$1,Data!$G176)),"",";"&amp;BZ$1&amp;";")</f>
        <v/>
      </c>
      <c r="CA175" t="str">
        <f>IF(ISERR(SEARCH(CA$1,Data!$G176)),"",";"&amp;CA$1&amp;";")</f>
        <v/>
      </c>
      <c r="CB175" t="str">
        <f>IF(ISERR(SEARCH(CB$1,Data!$G176)),"",";"&amp;CB$1&amp;";")</f>
        <v/>
      </c>
      <c r="CC175" t="str">
        <f>IF(ISERR(SEARCH(CC$1,Data!$G176)),"",";"&amp;CC$1&amp;";")</f>
        <v/>
      </c>
      <c r="CD175" t="str">
        <f>IF(ISERR(SEARCH(CD$1,Data!$G176)),"",";"&amp;CD$1&amp;";")</f>
        <v/>
      </c>
      <c r="CE175" t="str">
        <f>IF(ISERR(SEARCH(CE$1,Data!$G176)),"",";"&amp;CE$1&amp;";")</f>
        <v/>
      </c>
      <c r="CF175" t="str">
        <f>IF(ISERR(SEARCH(CF$1,Data!$G176)),"",";"&amp;CF$1&amp;";")</f>
        <v/>
      </c>
      <c r="CG175" t="str">
        <f>IF(ISERR(SEARCH(CG$1,Data!$G176)),"",";"&amp;CG$1&amp;";")</f>
        <v/>
      </c>
      <c r="CH175" t="str">
        <f>IF(ISERR(SEARCH(CH$1,Data!$G176)),"",";"&amp;CH$1&amp;";")</f>
        <v/>
      </c>
      <c r="CI175" t="str">
        <f>IF(ISERR(SEARCH(CI$1,Data!$G176)),"",";"&amp;CI$1&amp;";")</f>
        <v/>
      </c>
      <c r="CJ175" t="str">
        <f>IF(ISERR(SEARCH(CJ$1,Data!$G176)),"",";"&amp;CJ$1&amp;";")</f>
        <v/>
      </c>
      <c r="CK175" t="str">
        <f>IF(ISERR(SEARCH(CK$1,Data!$G176)),"",";"&amp;CK$1&amp;";")</f>
        <v/>
      </c>
      <c r="CL175" t="str">
        <f>IF(ISERR(SEARCH(CL$1,Data!$G176)),"",";"&amp;CL$1&amp;";")</f>
        <v/>
      </c>
      <c r="CM175" t="str">
        <f>IF(ISERR(SEARCH(CM$1,Data!$G176)),"",";"&amp;CM$1&amp;";")</f>
        <v/>
      </c>
      <c r="CN175" t="str">
        <f>IF(ISERR(SEARCH(CN$1,Data!$G176)),"",";"&amp;CN$1&amp;";")</f>
        <v/>
      </c>
      <c r="CO175" t="str">
        <f>IF(ISERR(SEARCH(CO$1,Data!$G176)),"",";"&amp;CO$1&amp;";")</f>
        <v/>
      </c>
      <c r="CP175" t="str">
        <f>IF(ISERR(SEARCH(CP$1,Data!$G176)),"",";"&amp;CP$1&amp;";")</f>
        <v/>
      </c>
      <c r="CQ175" t="str">
        <f>IF(ISERR(SEARCH(CQ$1,Data!$G176)),"",";"&amp;CQ$1&amp;";")</f>
        <v/>
      </c>
      <c r="CR175" t="str">
        <f>IF(ISERR(SEARCH(CR$1,Data!$G176)),"",";"&amp;CR$1&amp;";")</f>
        <v/>
      </c>
      <c r="CS175" t="str">
        <f>IF(ISERR(SEARCH(CS$1,Data!$G176)),"",";"&amp;CS$1&amp;";")</f>
        <v/>
      </c>
      <c r="CT175" t="str">
        <f>IF(ISERR(SEARCH(CT$1,Data!$G176)),"",";"&amp;CT$1&amp;";")</f>
        <v/>
      </c>
      <c r="CU175" t="str">
        <f>IF(ISERR(SEARCH(CU$1,Data!$G176)),"",";"&amp;CU$1&amp;";")</f>
        <v/>
      </c>
      <c r="CV175" t="str">
        <f>IF(ISERR(SEARCH(CV$1,Data!$G176)),"",";"&amp;CV$1&amp;";")</f>
        <v/>
      </c>
      <c r="CW175" t="str">
        <f>IF(ISERR(SEARCH(CW$1,Data!$G176)),"",";"&amp;CW$1&amp;";")</f>
        <v/>
      </c>
      <c r="CX175" t="str">
        <f>IF(ISERR(SEARCH(CX$1,Data!$G176)),"",";"&amp;CX$1&amp;";")</f>
        <v/>
      </c>
      <c r="CY175" t="str">
        <f>IF(ISERR(SEARCH(CY$1,Data!$G176)),"",";"&amp;CY$1&amp;";")</f>
        <v/>
      </c>
      <c r="CZ175" t="str">
        <f>IF(ISERR(SEARCH(CZ$1,Data!$G176)),"",";"&amp;CZ$1&amp;";")</f>
        <v/>
      </c>
      <c r="DA175" t="str">
        <f>IF(ISERR(SEARCH(DA$1,Data!$G176)),"",";"&amp;DA$1&amp;";")</f>
        <v/>
      </c>
      <c r="DB175" t="str">
        <f>IF(ISERR(SEARCH(DB$1,Data!$G176)),"",";"&amp;DB$1&amp;";")</f>
        <v/>
      </c>
      <c r="DC175" t="str">
        <f>IF(ISERR(SEARCH(DC$1,Data!$G176)),"",";"&amp;DC$1&amp;";")</f>
        <v/>
      </c>
      <c r="DD175" t="str">
        <f>IF(ISERR(SEARCH(DD$1,Data!$G176)),"",";"&amp;DD$1&amp;";")</f>
        <v/>
      </c>
      <c r="DE175" t="str">
        <f>IF(ISERR(SEARCH(DE$1,Data!$G176)),"",";"&amp;DE$1&amp;";")</f>
        <v/>
      </c>
      <c r="DF175" t="str">
        <f>IF(ISERR(SEARCH(DF$1,Data!$G176)),"",";"&amp;DF$1&amp;";")</f>
        <v/>
      </c>
      <c r="DG175" t="str">
        <f>IF(ISERR(SEARCH(DG$1,Data!$G176)),"",";"&amp;DG$1&amp;";")</f>
        <v/>
      </c>
      <c r="DH175" t="str">
        <f>IF(ISERR(SEARCH(DH$1,Data!$G176)),"",";"&amp;DH$1&amp;";")</f>
        <v/>
      </c>
      <c r="DI175" t="str">
        <f>IF(ISERR(SEARCH(DI$1,Data!$G176)),"",";"&amp;DI$1&amp;";")</f>
        <v/>
      </c>
      <c r="DJ175" t="str">
        <f>IF(ISERR(SEARCH(DJ$1,Data!$G176)),"",";"&amp;DJ$1&amp;";")</f>
        <v/>
      </c>
      <c r="DK175" t="str">
        <f>IF(ISERR(SEARCH(DK$1,Data!$G176)),"",";"&amp;DK$1&amp;";")</f>
        <v/>
      </c>
      <c r="DL175" t="str">
        <f>IF(ISERR(SEARCH(DL$1,Data!$G176)),"",";"&amp;DL$1&amp;";")</f>
        <v/>
      </c>
      <c r="DM175" t="str">
        <f>IF(ISERR(SEARCH(DM$1,Data!$G176)),"",";"&amp;DM$1&amp;";")</f>
        <v/>
      </c>
      <c r="DN175" t="str">
        <f>IF(ISERR(SEARCH(DN$1,Data!$G176)),"",";"&amp;DN$1&amp;";")</f>
        <v/>
      </c>
      <c r="DO175" t="str">
        <f>IF(ISERR(SEARCH(DO$1,Data!$G176)),"",";"&amp;DO$1&amp;";")</f>
        <v/>
      </c>
      <c r="DP175" t="str">
        <f>IF(ISERR(SEARCH(DP$1,Data!$G176)),"",";"&amp;DP$1&amp;";")</f>
        <v/>
      </c>
      <c r="DQ175" t="str">
        <f>IF(ISERR(SEARCH(DQ$1,Data!$G176)),"",";"&amp;DQ$1&amp;";")</f>
        <v/>
      </c>
      <c r="DR175" t="str">
        <f>IF(ISERR(SEARCH(DR$1,Data!$G176)),"",";"&amp;DR$1&amp;";")</f>
        <v/>
      </c>
      <c r="DS175" t="str">
        <f>IF(ISERR(SEARCH(DS$1,Data!$G176)),"",";"&amp;DS$1&amp;";")</f>
        <v/>
      </c>
      <c r="DT175" t="str">
        <f>IF(ISERR(SEARCH(DT$1,Data!$G176)),"",";"&amp;DT$1&amp;";")</f>
        <v/>
      </c>
      <c r="DU175" t="str">
        <f>IF(ISERR(SEARCH(DU$1,Data!$G176)),"",";"&amp;DU$1&amp;";")</f>
        <v/>
      </c>
    </row>
    <row r="176" spans="1:125" x14ac:dyDescent="0.3">
      <c r="A176" t="str">
        <f>Tableau1[[#This Row],[name]]</f>
        <v>Aayla Secura</v>
      </c>
      <c r="B176" t="str">
        <f>IF(ISERROR(Tableau3[[#This Row],[Second semi-colon]]), "", MID(Tableau3[[#This Row],[Concatenation]], 2, Tableau3[[#This Row],[Second semi-colon]]-2))</f>
        <v/>
      </c>
      <c r="C176" t="e">
        <f>SEARCH(" ;",Tableau3[[#This Row],[Concatenation]])</f>
        <v>#VALUE!</v>
      </c>
      <c r="D176" t="str">
        <f>_xlfn.CONCAT(Tableau2[#This Row])</f>
        <v/>
      </c>
      <c r="I176" t="str">
        <f>IF(ISERR(SEARCH(I$1,Data!$G177)),"",";"&amp;I$1&amp;";")</f>
        <v/>
      </c>
      <c r="J176" t="str">
        <f>IF(ISERR(SEARCH(J$1,Data!$G177)),"",";"&amp;J$1&amp;";")</f>
        <v/>
      </c>
      <c r="K176" t="str">
        <f>IF(ISERR(SEARCH(K$1,Data!$G177)),"",";"&amp;K$1&amp;";")</f>
        <v/>
      </c>
      <c r="L176" t="str">
        <f>IF(ISERR(SEARCH(L$1,Data!$G177)),"",";"&amp;L$1&amp;";")</f>
        <v/>
      </c>
      <c r="M176" t="str">
        <f>IF(ISERR(SEARCH(M$1,Data!$G177)),"",";"&amp;M$1&amp;";")</f>
        <v/>
      </c>
      <c r="N176" t="str">
        <f>IF(ISERR(SEARCH(N$1,Data!$G177)),"",";"&amp;N$1&amp;";")</f>
        <v/>
      </c>
      <c r="O176" t="str">
        <f>IF(ISERR(SEARCH(O$1,Data!$G177)),"",";"&amp;O$1&amp;";")</f>
        <v/>
      </c>
      <c r="P176" t="str">
        <f>IF(ISERR(SEARCH(P$1,Data!$G177)),"",";"&amp;P$1&amp;";")</f>
        <v/>
      </c>
      <c r="Q176" t="str">
        <f>IF(ISERR(SEARCH(Q$1,Data!$G177)),"",";"&amp;Q$1&amp;";")</f>
        <v/>
      </c>
      <c r="R176" t="str">
        <f>IF(ISERR(SEARCH(R$1,Data!$G177)),"",";"&amp;R$1&amp;";")</f>
        <v/>
      </c>
      <c r="S176" t="str">
        <f>IF(ISERR(SEARCH(S$1,Data!$G177)),"",";"&amp;S$1&amp;";")</f>
        <v/>
      </c>
      <c r="T176" t="str">
        <f>IF(ISERR(SEARCH(T$1,Data!$G177)),"",";"&amp;T$1&amp;";")</f>
        <v/>
      </c>
      <c r="U176" t="str">
        <f>IF(ISERR(SEARCH(U$1,Data!$G177)),"",";"&amp;U$1&amp;";")</f>
        <v/>
      </c>
      <c r="V176" t="str">
        <f>IF(ISERR(SEARCH(V$1,Data!$G177)),"",";"&amp;V$1&amp;";")</f>
        <v/>
      </c>
      <c r="W176" t="str">
        <f>IF(ISERR(SEARCH(W$1,Data!$G177)),"",";"&amp;W$1&amp;";")</f>
        <v/>
      </c>
      <c r="X176" t="str">
        <f>IF(ISERR(SEARCH(X$1,Data!$G177)),"",";"&amp;X$1&amp;";")</f>
        <v/>
      </c>
      <c r="Y176" t="str">
        <f>IF(ISERR(SEARCH(Y$1,Data!$G177)),"",";"&amp;Y$1&amp;";")</f>
        <v/>
      </c>
      <c r="Z176" t="str">
        <f>IF(ISERR(SEARCH(Z$1,Data!$G177)),"",";"&amp;Z$1&amp;";")</f>
        <v/>
      </c>
      <c r="AA176" t="str">
        <f>IF(ISERR(SEARCH(AA$1,Data!$G177)),"",";"&amp;AA$1&amp;";")</f>
        <v/>
      </c>
      <c r="AB176" t="str">
        <f>IF(ISERR(SEARCH(AB$1,Data!$G177)),"",";"&amp;AB$1&amp;";")</f>
        <v/>
      </c>
      <c r="AC176" t="str">
        <f>IF(ISERR(SEARCH(AC$1,Data!$G177)),"",";"&amp;AC$1&amp;";")</f>
        <v/>
      </c>
      <c r="AD176" t="str">
        <f>IF(ISERR(SEARCH(AD$1,Data!$G177)),"",";"&amp;AD$1&amp;";")</f>
        <v/>
      </c>
      <c r="AE176" t="str">
        <f>IF(ISERR(SEARCH(AE$1,Data!$G177)),"",";"&amp;AE$1&amp;";")</f>
        <v/>
      </c>
      <c r="AF176" t="str">
        <f>IF(ISERR(SEARCH(AF$1,Data!$G177)),"",";"&amp;AF$1&amp;";")</f>
        <v/>
      </c>
      <c r="AG176" t="str">
        <f>IF(ISERR(SEARCH(AG$1,Data!$G177)),"",";"&amp;AG$1&amp;";")</f>
        <v/>
      </c>
      <c r="AH176" t="str">
        <f>IF(ISERR(SEARCH(AH$1,Data!$G177)),"",";"&amp;AH$1&amp;";")</f>
        <v/>
      </c>
      <c r="AI176" t="str">
        <f>IF(ISERR(SEARCH(AI$1,Data!$G177)),"",";"&amp;AI$1&amp;";")</f>
        <v/>
      </c>
      <c r="AJ176" t="str">
        <f>IF(ISERR(SEARCH(AJ$1,Data!$G177)),"",";"&amp;AJ$1&amp;";")</f>
        <v/>
      </c>
      <c r="AK176" t="str">
        <f>IF(ISERR(SEARCH(AK$1,Data!$G177)),"",";"&amp;AK$1&amp;";")</f>
        <v/>
      </c>
      <c r="AL176" t="str">
        <f>IF(ISERR(SEARCH(AL$1,Data!$G177)),"",";"&amp;AL$1&amp;";")</f>
        <v/>
      </c>
      <c r="AM176" t="str">
        <f>IF(ISERR(SEARCH(AM$1,Data!$G177)),"",";"&amp;AM$1&amp;";")</f>
        <v/>
      </c>
      <c r="AN176" t="str">
        <f>IF(ISERR(SEARCH(AN$1,Data!$G177)),"",";"&amp;AN$1&amp;";")</f>
        <v/>
      </c>
      <c r="AO176" t="str">
        <f>IF(ISERR(SEARCH(AO$1,Data!$G177)),"",";"&amp;AO$1&amp;";")</f>
        <v/>
      </c>
      <c r="AP176" t="str">
        <f>IF(ISERR(SEARCH(AP$1,Data!$G177)),"",";"&amp;AP$1&amp;";")</f>
        <v/>
      </c>
      <c r="AQ176" t="str">
        <f>IF(ISERR(SEARCH(AQ$1,Data!$G177)),"",";"&amp;AQ$1&amp;";")</f>
        <v/>
      </c>
      <c r="AR176" t="str">
        <f>IF(ISERR(SEARCH(AR$1,Data!$G177)),"",";"&amp;AR$1&amp;";")</f>
        <v/>
      </c>
      <c r="AS176" t="str">
        <f>IF(ISERR(SEARCH(AS$1,Data!$G177)),"",";"&amp;AS$1&amp;";")</f>
        <v/>
      </c>
      <c r="AT176" t="str">
        <f>IF(ISERR(SEARCH(AT$1,Data!$G177)),"",";"&amp;AT$1&amp;";")</f>
        <v/>
      </c>
      <c r="AU176" t="str">
        <f>IF(ISERR(SEARCH(AU$1,Data!$G177)),"",";"&amp;AU$1&amp;";")</f>
        <v/>
      </c>
      <c r="AV176" t="str">
        <f>IF(ISERR(SEARCH(AV$1,Data!$G177)),"",";"&amp;AV$1&amp;";")</f>
        <v/>
      </c>
      <c r="AW176" t="str">
        <f>IF(ISERR(SEARCH(AW$1,Data!$G177)),"",";"&amp;AW$1&amp;";")</f>
        <v/>
      </c>
      <c r="AX176" t="str">
        <f>IF(ISERR(SEARCH(AX$1,Data!$G177)),"",";"&amp;AX$1&amp;";")</f>
        <v/>
      </c>
      <c r="AY176" t="str">
        <f>IF(ISERR(SEARCH(AY$1,Data!$G177)),"",";"&amp;AY$1&amp;";")</f>
        <v/>
      </c>
      <c r="AZ176" t="str">
        <f>IF(ISERR(SEARCH(AZ$1,Data!$G177)),"",";"&amp;AZ$1&amp;";")</f>
        <v/>
      </c>
      <c r="BA176" t="str">
        <f>IF(ISERR(SEARCH(BA$1,Data!$G177)),"",";"&amp;BA$1&amp;";")</f>
        <v/>
      </c>
      <c r="BB176" t="str">
        <f>IF(ISERR(SEARCH(BB$1,Data!$G177)),"",";"&amp;BB$1&amp;";")</f>
        <v/>
      </c>
      <c r="BC176" t="str">
        <f>IF(ISERR(SEARCH(BC$1,Data!$G177)),"",";"&amp;BC$1&amp;";")</f>
        <v/>
      </c>
      <c r="BD176" t="str">
        <f>IF(ISERR(SEARCH(BD$1,Data!$G177)),"",";"&amp;BD$1&amp;";")</f>
        <v/>
      </c>
      <c r="BE176" t="str">
        <f>IF(ISERR(SEARCH(BE$1,Data!$G177)),"",";"&amp;BE$1&amp;";")</f>
        <v/>
      </c>
      <c r="BF176" t="str">
        <f>IF(ISERR(SEARCH(BF$1,Data!$G177)),"",";"&amp;BF$1&amp;";")</f>
        <v/>
      </c>
      <c r="BG176" t="str">
        <f>IF(ISERR(SEARCH(BG$1,Data!$G177)),"",";"&amp;BG$1&amp;";")</f>
        <v/>
      </c>
      <c r="BH176" t="str">
        <f>IF(ISERR(SEARCH(BH$1,Data!$G177)),"",";"&amp;BH$1&amp;";")</f>
        <v/>
      </c>
      <c r="BI176" t="str">
        <f>IF(ISERR(SEARCH(BI$1,Data!$G177)),"",";"&amp;BI$1&amp;";")</f>
        <v/>
      </c>
      <c r="BJ176" t="str">
        <f>IF(ISERR(SEARCH(BJ$1,Data!$G177)),"",";"&amp;BJ$1&amp;";")</f>
        <v/>
      </c>
      <c r="BK176" t="str">
        <f>IF(ISERR(SEARCH(BK$1,Data!$G177)),"",";"&amp;BK$1&amp;";")</f>
        <v/>
      </c>
      <c r="BL176" t="str">
        <f>IF(ISERR(SEARCH(BL$1,Data!$G177)),"",";"&amp;BL$1&amp;";")</f>
        <v/>
      </c>
      <c r="BM176" t="str">
        <f>IF(ISERR(SEARCH(BM$1,Data!$G177)),"",";"&amp;BM$1&amp;";")</f>
        <v/>
      </c>
      <c r="BN176" t="str">
        <f>IF(ISERR(SEARCH(BN$1,Data!$G177)),"",";"&amp;BN$1&amp;";")</f>
        <v/>
      </c>
      <c r="BO176" t="str">
        <f>IF(ISERR(SEARCH(BO$1,Data!$G177)),"",";"&amp;BO$1&amp;";")</f>
        <v/>
      </c>
      <c r="BP176" t="str">
        <f>IF(ISERR(SEARCH(BP$1,Data!$G177)),"",";"&amp;BP$1&amp;";")</f>
        <v/>
      </c>
      <c r="BQ176" t="str">
        <f>IF(ISERR(SEARCH(BQ$1,Data!$G177)),"",";"&amp;BQ$1&amp;";")</f>
        <v/>
      </c>
      <c r="BR176" t="str">
        <f>IF(ISERR(SEARCH(BR$1,Data!$G177)),"",";"&amp;BR$1&amp;";")</f>
        <v/>
      </c>
      <c r="BS176" t="str">
        <f>IF(ISERR(SEARCH(BS$1,Data!$G177)),"",";"&amp;BS$1&amp;";")</f>
        <v/>
      </c>
      <c r="BT176" t="str">
        <f>IF(ISERR(SEARCH(BT$1,Data!$G177)),"",";"&amp;BT$1&amp;";")</f>
        <v/>
      </c>
      <c r="BU176" t="str">
        <f>IF(ISERR(SEARCH(BU$1,Data!$G177)),"",";"&amp;BU$1&amp;";")</f>
        <v/>
      </c>
      <c r="BV176" t="str">
        <f>IF(ISERR(SEARCH(BV$1,Data!$G177)),"",";"&amp;BV$1&amp;";")</f>
        <v/>
      </c>
      <c r="BW176" t="str">
        <f>IF(ISERR(SEARCH(BW$1,Data!$G177)),"",";"&amp;BW$1&amp;";")</f>
        <v/>
      </c>
      <c r="BX176" t="str">
        <f>IF(ISERR(SEARCH(BX$1,Data!$G177)),"",";"&amp;BX$1&amp;";")</f>
        <v/>
      </c>
      <c r="BY176" t="str">
        <f>IF(ISERR(SEARCH(BY$1,Data!$G177)),"",";"&amp;BY$1&amp;";")</f>
        <v/>
      </c>
      <c r="BZ176" t="str">
        <f>IF(ISERR(SEARCH(BZ$1,Data!$G177)),"",";"&amp;BZ$1&amp;";")</f>
        <v/>
      </c>
      <c r="CA176" t="str">
        <f>IF(ISERR(SEARCH(CA$1,Data!$G177)),"",";"&amp;CA$1&amp;";")</f>
        <v/>
      </c>
      <c r="CB176" t="str">
        <f>IF(ISERR(SEARCH(CB$1,Data!$G177)),"",";"&amp;CB$1&amp;";")</f>
        <v/>
      </c>
      <c r="CC176" t="str">
        <f>IF(ISERR(SEARCH(CC$1,Data!$G177)),"",";"&amp;CC$1&amp;";")</f>
        <v/>
      </c>
      <c r="CD176" t="str">
        <f>IF(ISERR(SEARCH(CD$1,Data!$G177)),"",";"&amp;CD$1&amp;";")</f>
        <v/>
      </c>
      <c r="CE176" t="str">
        <f>IF(ISERR(SEARCH(CE$1,Data!$G177)),"",";"&amp;CE$1&amp;";")</f>
        <v/>
      </c>
      <c r="CF176" t="str">
        <f>IF(ISERR(SEARCH(CF$1,Data!$G177)),"",";"&amp;CF$1&amp;";")</f>
        <v/>
      </c>
      <c r="CG176" t="str">
        <f>IF(ISERR(SEARCH(CG$1,Data!$G177)),"",";"&amp;CG$1&amp;";")</f>
        <v/>
      </c>
      <c r="CH176" t="str">
        <f>IF(ISERR(SEARCH(CH$1,Data!$G177)),"",";"&amp;CH$1&amp;";")</f>
        <v/>
      </c>
      <c r="CI176" t="str">
        <f>IF(ISERR(SEARCH(CI$1,Data!$G177)),"",";"&amp;CI$1&amp;";")</f>
        <v/>
      </c>
      <c r="CJ176" t="str">
        <f>IF(ISERR(SEARCH(CJ$1,Data!$G177)),"",";"&amp;CJ$1&amp;";")</f>
        <v/>
      </c>
      <c r="CK176" t="str">
        <f>IF(ISERR(SEARCH(CK$1,Data!$G177)),"",";"&amp;CK$1&amp;";")</f>
        <v/>
      </c>
      <c r="CL176" t="str">
        <f>IF(ISERR(SEARCH(CL$1,Data!$G177)),"",";"&amp;CL$1&amp;";")</f>
        <v/>
      </c>
      <c r="CM176" t="str">
        <f>IF(ISERR(SEARCH(CM$1,Data!$G177)),"",";"&amp;CM$1&amp;";")</f>
        <v/>
      </c>
      <c r="CN176" t="str">
        <f>IF(ISERR(SEARCH(CN$1,Data!$G177)),"",";"&amp;CN$1&amp;";")</f>
        <v/>
      </c>
      <c r="CO176" t="str">
        <f>IF(ISERR(SEARCH(CO$1,Data!$G177)),"",";"&amp;CO$1&amp;";")</f>
        <v/>
      </c>
      <c r="CP176" t="str">
        <f>IF(ISERR(SEARCH(CP$1,Data!$G177)),"",";"&amp;CP$1&amp;";")</f>
        <v/>
      </c>
      <c r="CQ176" t="str">
        <f>IF(ISERR(SEARCH(CQ$1,Data!$G177)),"",";"&amp;CQ$1&amp;";")</f>
        <v/>
      </c>
      <c r="CR176" t="str">
        <f>IF(ISERR(SEARCH(CR$1,Data!$G177)),"",";"&amp;CR$1&amp;";")</f>
        <v/>
      </c>
      <c r="CS176" t="str">
        <f>IF(ISERR(SEARCH(CS$1,Data!$G177)),"",";"&amp;CS$1&amp;";")</f>
        <v/>
      </c>
      <c r="CT176" t="str">
        <f>IF(ISERR(SEARCH(CT$1,Data!$G177)),"",";"&amp;CT$1&amp;";")</f>
        <v/>
      </c>
      <c r="CU176" t="str">
        <f>IF(ISERR(SEARCH(CU$1,Data!$G177)),"",";"&amp;CU$1&amp;";")</f>
        <v/>
      </c>
      <c r="CV176" t="str">
        <f>IF(ISERR(SEARCH(CV$1,Data!$G177)),"",";"&amp;CV$1&amp;";")</f>
        <v/>
      </c>
      <c r="CW176" t="str">
        <f>IF(ISERR(SEARCH(CW$1,Data!$G177)),"",";"&amp;CW$1&amp;";")</f>
        <v/>
      </c>
      <c r="CX176" t="str">
        <f>IF(ISERR(SEARCH(CX$1,Data!$G177)),"",";"&amp;CX$1&amp;";")</f>
        <v/>
      </c>
      <c r="CY176" t="str">
        <f>IF(ISERR(SEARCH(CY$1,Data!$G177)),"",";"&amp;CY$1&amp;";")</f>
        <v/>
      </c>
      <c r="CZ176" t="str">
        <f>IF(ISERR(SEARCH(CZ$1,Data!$G177)),"",";"&amp;CZ$1&amp;";")</f>
        <v/>
      </c>
      <c r="DA176" t="str">
        <f>IF(ISERR(SEARCH(DA$1,Data!$G177)),"",";"&amp;DA$1&amp;";")</f>
        <v/>
      </c>
      <c r="DB176" t="str">
        <f>IF(ISERR(SEARCH(DB$1,Data!$G177)),"",";"&amp;DB$1&amp;";")</f>
        <v/>
      </c>
      <c r="DC176" t="str">
        <f>IF(ISERR(SEARCH(DC$1,Data!$G177)),"",";"&amp;DC$1&amp;";")</f>
        <v/>
      </c>
      <c r="DD176" t="str">
        <f>IF(ISERR(SEARCH(DD$1,Data!$G177)),"",";"&amp;DD$1&amp;";")</f>
        <v/>
      </c>
      <c r="DE176" t="str">
        <f>IF(ISERR(SEARCH(DE$1,Data!$G177)),"",";"&amp;DE$1&amp;";")</f>
        <v/>
      </c>
      <c r="DF176" t="str">
        <f>IF(ISERR(SEARCH(DF$1,Data!$G177)),"",";"&amp;DF$1&amp;";")</f>
        <v/>
      </c>
      <c r="DG176" t="str">
        <f>IF(ISERR(SEARCH(DG$1,Data!$G177)),"",";"&amp;DG$1&amp;";")</f>
        <v/>
      </c>
      <c r="DH176" t="str">
        <f>IF(ISERR(SEARCH(DH$1,Data!$G177)),"",";"&amp;DH$1&amp;";")</f>
        <v/>
      </c>
      <c r="DI176" t="str">
        <f>IF(ISERR(SEARCH(DI$1,Data!$G177)),"",";"&amp;DI$1&amp;";")</f>
        <v/>
      </c>
      <c r="DJ176" t="str">
        <f>IF(ISERR(SEARCH(DJ$1,Data!$G177)),"",";"&amp;DJ$1&amp;";")</f>
        <v/>
      </c>
      <c r="DK176" t="str">
        <f>IF(ISERR(SEARCH(DK$1,Data!$G177)),"",";"&amp;DK$1&amp;";")</f>
        <v/>
      </c>
      <c r="DL176" t="str">
        <f>IF(ISERR(SEARCH(DL$1,Data!$G177)),"",";"&amp;DL$1&amp;";")</f>
        <v/>
      </c>
      <c r="DM176" t="str">
        <f>IF(ISERR(SEARCH(DM$1,Data!$G177)),"",";"&amp;DM$1&amp;";")</f>
        <v/>
      </c>
      <c r="DN176" t="str">
        <f>IF(ISERR(SEARCH(DN$1,Data!$G177)),"",";"&amp;DN$1&amp;";")</f>
        <v/>
      </c>
      <c r="DO176" t="str">
        <f>IF(ISERR(SEARCH(DO$1,Data!$G177)),"",";"&amp;DO$1&amp;";")</f>
        <v/>
      </c>
      <c r="DP176" t="str">
        <f>IF(ISERR(SEARCH(DP$1,Data!$G177)),"",";"&amp;DP$1&amp;";")</f>
        <v/>
      </c>
      <c r="DQ176" t="str">
        <f>IF(ISERR(SEARCH(DQ$1,Data!$G177)),"",";"&amp;DQ$1&amp;";")</f>
        <v/>
      </c>
      <c r="DR176" t="str">
        <f>IF(ISERR(SEARCH(DR$1,Data!$G177)),"",";"&amp;DR$1&amp;";")</f>
        <v/>
      </c>
      <c r="DS176" t="str">
        <f>IF(ISERR(SEARCH(DS$1,Data!$G177)),"",";"&amp;DS$1&amp;";")</f>
        <v/>
      </c>
      <c r="DT176" t="str">
        <f>IF(ISERR(SEARCH(DT$1,Data!$G177)),"",";"&amp;DT$1&amp;";")</f>
        <v/>
      </c>
      <c r="DU176" t="str">
        <f>IF(ISERR(SEARCH(DU$1,Data!$G177)),"",";"&amp;DU$1&amp;";")</f>
        <v/>
      </c>
    </row>
    <row r="177" spans="1:125" x14ac:dyDescent="0.3">
      <c r="A177" t="str">
        <f>Tableau1[[#This Row],[name]]</f>
        <v>Korr Sella</v>
      </c>
      <c r="B177" t="str">
        <f>IF(ISERROR(Tableau3[[#This Row],[Second semi-colon]]), "", MID(Tableau3[[#This Row],[Concatenation]], 2, Tableau3[[#This Row],[Second semi-colon]]-2))</f>
        <v>Kuat</v>
      </c>
      <c r="C177">
        <f>SEARCH(" ;",Tableau3[[#This Row],[Concatenation]])</f>
        <v>6</v>
      </c>
      <c r="D177" t="str">
        <f>_xlfn.CONCAT(Tableau2[#This Row])</f>
        <v>;Kuat ;</v>
      </c>
      <c r="I177" t="str">
        <f>IF(ISERR(SEARCH(I$1,Data!$G178)),"",";"&amp;I$1&amp;";")</f>
        <v/>
      </c>
      <c r="J177" t="str">
        <f>IF(ISERR(SEARCH(J$1,Data!$G178)),"",";"&amp;J$1&amp;";")</f>
        <v/>
      </c>
      <c r="K177" t="str">
        <f>IF(ISERR(SEARCH(K$1,Data!$G178)),"",";"&amp;K$1&amp;";")</f>
        <v/>
      </c>
      <c r="L177" t="str">
        <f>IF(ISERR(SEARCH(L$1,Data!$G178)),"",";"&amp;L$1&amp;";")</f>
        <v/>
      </c>
      <c r="M177" t="str">
        <f>IF(ISERR(SEARCH(M$1,Data!$G178)),"",";"&amp;M$1&amp;";")</f>
        <v/>
      </c>
      <c r="N177" t="str">
        <f>IF(ISERR(SEARCH(N$1,Data!$G178)),"",";"&amp;N$1&amp;";")</f>
        <v/>
      </c>
      <c r="O177" t="str">
        <f>IF(ISERR(SEARCH(O$1,Data!$G178)),"",";"&amp;O$1&amp;";")</f>
        <v/>
      </c>
      <c r="P177" t="str">
        <f>IF(ISERR(SEARCH(P$1,Data!$G178)),"",";"&amp;P$1&amp;";")</f>
        <v/>
      </c>
      <c r="Q177" t="str">
        <f>IF(ISERR(SEARCH(Q$1,Data!$G178)),"",";"&amp;Q$1&amp;";")</f>
        <v/>
      </c>
      <c r="R177" t="str">
        <f>IF(ISERR(SEARCH(R$1,Data!$G178)),"",";"&amp;R$1&amp;";")</f>
        <v/>
      </c>
      <c r="S177" t="str">
        <f>IF(ISERR(SEARCH(S$1,Data!$G178)),"",";"&amp;S$1&amp;";")</f>
        <v/>
      </c>
      <c r="T177" t="str">
        <f>IF(ISERR(SEARCH(T$1,Data!$G178)),"",";"&amp;T$1&amp;";")</f>
        <v/>
      </c>
      <c r="U177" t="str">
        <f>IF(ISERR(SEARCH(U$1,Data!$G178)),"",";"&amp;U$1&amp;";")</f>
        <v/>
      </c>
      <c r="V177" t="str">
        <f>IF(ISERR(SEARCH(V$1,Data!$G178)),"",";"&amp;V$1&amp;";")</f>
        <v/>
      </c>
      <c r="W177" t="str">
        <f>IF(ISERR(SEARCH(W$1,Data!$G178)),"",";"&amp;W$1&amp;";")</f>
        <v/>
      </c>
      <c r="X177" t="str">
        <f>IF(ISERR(SEARCH(X$1,Data!$G178)),"",";"&amp;X$1&amp;";")</f>
        <v/>
      </c>
      <c r="Y177" t="str">
        <f>IF(ISERR(SEARCH(Y$1,Data!$G178)),"",";"&amp;Y$1&amp;";")</f>
        <v/>
      </c>
      <c r="Z177" t="str">
        <f>IF(ISERR(SEARCH(Z$1,Data!$G178)),"",";"&amp;Z$1&amp;";")</f>
        <v/>
      </c>
      <c r="AA177" t="str">
        <f>IF(ISERR(SEARCH(AA$1,Data!$G178)),"",";"&amp;AA$1&amp;";")</f>
        <v/>
      </c>
      <c r="AB177" t="str">
        <f>IF(ISERR(SEARCH(AB$1,Data!$G178)),"",";"&amp;AB$1&amp;";")</f>
        <v/>
      </c>
      <c r="AC177" t="str">
        <f>IF(ISERR(SEARCH(AC$1,Data!$G178)),"",";"&amp;AC$1&amp;";")</f>
        <v/>
      </c>
      <c r="AD177" t="str">
        <f>IF(ISERR(SEARCH(AD$1,Data!$G178)),"",";"&amp;AD$1&amp;";")</f>
        <v/>
      </c>
      <c r="AE177" t="str">
        <f>IF(ISERR(SEARCH(AE$1,Data!$G178)),"",";"&amp;AE$1&amp;";")</f>
        <v/>
      </c>
      <c r="AF177" t="str">
        <f>IF(ISERR(SEARCH(AF$1,Data!$G178)),"",";"&amp;AF$1&amp;";")</f>
        <v/>
      </c>
      <c r="AG177" t="str">
        <f>IF(ISERR(SEARCH(AG$1,Data!$G178)),"",";"&amp;AG$1&amp;";")</f>
        <v/>
      </c>
      <c r="AH177" t="str">
        <f>IF(ISERR(SEARCH(AH$1,Data!$G178)),"",";"&amp;AH$1&amp;";")</f>
        <v/>
      </c>
      <c r="AI177" t="str">
        <f>IF(ISERR(SEARCH(AI$1,Data!$G178)),"",";"&amp;AI$1&amp;";")</f>
        <v/>
      </c>
      <c r="AJ177" t="str">
        <f>IF(ISERR(SEARCH(AJ$1,Data!$G178)),"",";"&amp;AJ$1&amp;";")</f>
        <v/>
      </c>
      <c r="AK177" t="str">
        <f>IF(ISERR(SEARCH(AK$1,Data!$G178)),"",";"&amp;AK$1&amp;";")</f>
        <v/>
      </c>
      <c r="AL177" t="str">
        <f>IF(ISERR(SEARCH(AL$1,Data!$G178)),"",";"&amp;AL$1&amp;";")</f>
        <v/>
      </c>
      <c r="AM177" t="str">
        <f>IF(ISERR(SEARCH(AM$1,Data!$G178)),"",";"&amp;AM$1&amp;";")</f>
        <v/>
      </c>
      <c r="AN177" t="str">
        <f>IF(ISERR(SEARCH(AN$1,Data!$G178)),"",";"&amp;AN$1&amp;";")</f>
        <v/>
      </c>
      <c r="AO177" t="str">
        <f>IF(ISERR(SEARCH(AO$1,Data!$G178)),"",";"&amp;AO$1&amp;";")</f>
        <v/>
      </c>
      <c r="AP177" t="str">
        <f>IF(ISERR(SEARCH(AP$1,Data!$G178)),"",";"&amp;AP$1&amp;";")</f>
        <v/>
      </c>
      <c r="AQ177" t="str">
        <f>IF(ISERR(SEARCH(AQ$1,Data!$G178)),"",";"&amp;AQ$1&amp;";")</f>
        <v/>
      </c>
      <c r="AR177" t="str">
        <f>IF(ISERR(SEARCH(AR$1,Data!$G178)),"",";"&amp;AR$1&amp;";")</f>
        <v/>
      </c>
      <c r="AS177" t="str">
        <f>IF(ISERR(SEARCH(AS$1,Data!$G178)),"",";"&amp;AS$1&amp;";")</f>
        <v/>
      </c>
      <c r="AT177" t="str">
        <f>IF(ISERR(SEARCH(AT$1,Data!$G178)),"",";"&amp;AT$1&amp;";")</f>
        <v/>
      </c>
      <c r="AU177" t="str">
        <f>IF(ISERR(SEARCH(AU$1,Data!$G178)),"",";"&amp;AU$1&amp;";")</f>
        <v/>
      </c>
      <c r="AV177" t="str">
        <f>IF(ISERR(SEARCH(AV$1,Data!$G178)),"",";"&amp;AV$1&amp;";")</f>
        <v>;Kuat ;</v>
      </c>
      <c r="AW177" t="str">
        <f>IF(ISERR(SEARCH(AW$1,Data!$G178)),"",";"&amp;AW$1&amp;";")</f>
        <v/>
      </c>
      <c r="AX177" t="str">
        <f>IF(ISERR(SEARCH(AX$1,Data!$G178)),"",";"&amp;AX$1&amp;";")</f>
        <v/>
      </c>
      <c r="AY177" t="str">
        <f>IF(ISERR(SEARCH(AY$1,Data!$G178)),"",";"&amp;AY$1&amp;";")</f>
        <v/>
      </c>
      <c r="AZ177" t="str">
        <f>IF(ISERR(SEARCH(AZ$1,Data!$G178)),"",";"&amp;AZ$1&amp;";")</f>
        <v/>
      </c>
      <c r="BA177" t="str">
        <f>IF(ISERR(SEARCH(BA$1,Data!$G178)),"",";"&amp;BA$1&amp;";")</f>
        <v/>
      </c>
      <c r="BB177" t="str">
        <f>IF(ISERR(SEARCH(BB$1,Data!$G178)),"",";"&amp;BB$1&amp;";")</f>
        <v/>
      </c>
      <c r="BC177" t="str">
        <f>IF(ISERR(SEARCH(BC$1,Data!$G178)),"",";"&amp;BC$1&amp;";")</f>
        <v/>
      </c>
      <c r="BD177" t="str">
        <f>IF(ISERR(SEARCH(BD$1,Data!$G178)),"",";"&amp;BD$1&amp;";")</f>
        <v/>
      </c>
      <c r="BE177" t="str">
        <f>IF(ISERR(SEARCH(BE$1,Data!$G178)),"",";"&amp;BE$1&amp;";")</f>
        <v/>
      </c>
      <c r="BF177" t="str">
        <f>IF(ISERR(SEARCH(BF$1,Data!$G178)),"",";"&amp;BF$1&amp;";")</f>
        <v/>
      </c>
      <c r="BG177" t="str">
        <f>IF(ISERR(SEARCH(BG$1,Data!$G178)),"",";"&amp;BG$1&amp;";")</f>
        <v/>
      </c>
      <c r="BH177" t="str">
        <f>IF(ISERR(SEARCH(BH$1,Data!$G178)),"",";"&amp;BH$1&amp;";")</f>
        <v/>
      </c>
      <c r="BI177" t="str">
        <f>IF(ISERR(SEARCH(BI$1,Data!$G178)),"",";"&amp;BI$1&amp;";")</f>
        <v/>
      </c>
      <c r="BJ177" t="str">
        <f>IF(ISERR(SEARCH(BJ$1,Data!$G178)),"",";"&amp;BJ$1&amp;";")</f>
        <v/>
      </c>
      <c r="BK177" t="str">
        <f>IF(ISERR(SEARCH(BK$1,Data!$G178)),"",";"&amp;BK$1&amp;";")</f>
        <v/>
      </c>
      <c r="BL177" t="str">
        <f>IF(ISERR(SEARCH(BL$1,Data!$G178)),"",";"&amp;BL$1&amp;";")</f>
        <v/>
      </c>
      <c r="BM177" t="str">
        <f>IF(ISERR(SEARCH(BM$1,Data!$G178)),"",";"&amp;BM$1&amp;";")</f>
        <v/>
      </c>
      <c r="BN177" t="str">
        <f>IF(ISERR(SEARCH(BN$1,Data!$G178)),"",";"&amp;BN$1&amp;";")</f>
        <v/>
      </c>
      <c r="BO177" t="str">
        <f>IF(ISERR(SEARCH(BO$1,Data!$G178)),"",";"&amp;BO$1&amp;";")</f>
        <v/>
      </c>
      <c r="BP177" t="str">
        <f>IF(ISERR(SEARCH(BP$1,Data!$G178)),"",";"&amp;BP$1&amp;";")</f>
        <v/>
      </c>
      <c r="BQ177" t="str">
        <f>IF(ISERR(SEARCH(BQ$1,Data!$G178)),"",";"&amp;BQ$1&amp;";")</f>
        <v/>
      </c>
      <c r="BR177" t="str">
        <f>IF(ISERR(SEARCH(BR$1,Data!$G178)),"",";"&amp;BR$1&amp;";")</f>
        <v/>
      </c>
      <c r="BS177" t="str">
        <f>IF(ISERR(SEARCH(BS$1,Data!$G178)),"",";"&amp;BS$1&amp;";")</f>
        <v/>
      </c>
      <c r="BT177" t="str">
        <f>IF(ISERR(SEARCH(BT$1,Data!$G178)),"",";"&amp;BT$1&amp;";")</f>
        <v/>
      </c>
      <c r="BU177" t="str">
        <f>IF(ISERR(SEARCH(BU$1,Data!$G178)),"",";"&amp;BU$1&amp;";")</f>
        <v/>
      </c>
      <c r="BV177" t="str">
        <f>IF(ISERR(SEARCH(BV$1,Data!$G178)),"",";"&amp;BV$1&amp;";")</f>
        <v/>
      </c>
      <c r="BW177" t="str">
        <f>IF(ISERR(SEARCH(BW$1,Data!$G178)),"",";"&amp;BW$1&amp;";")</f>
        <v/>
      </c>
      <c r="BX177" t="str">
        <f>IF(ISERR(SEARCH(BX$1,Data!$G178)),"",";"&amp;BX$1&amp;";")</f>
        <v/>
      </c>
      <c r="BY177" t="str">
        <f>IF(ISERR(SEARCH(BY$1,Data!$G178)),"",";"&amp;BY$1&amp;";")</f>
        <v/>
      </c>
      <c r="BZ177" t="str">
        <f>IF(ISERR(SEARCH(BZ$1,Data!$G178)),"",";"&amp;BZ$1&amp;";")</f>
        <v/>
      </c>
      <c r="CA177" t="str">
        <f>IF(ISERR(SEARCH(CA$1,Data!$G178)),"",";"&amp;CA$1&amp;";")</f>
        <v/>
      </c>
      <c r="CB177" t="str">
        <f>IF(ISERR(SEARCH(CB$1,Data!$G178)),"",";"&amp;CB$1&amp;";")</f>
        <v/>
      </c>
      <c r="CC177" t="str">
        <f>IF(ISERR(SEARCH(CC$1,Data!$G178)),"",";"&amp;CC$1&amp;";")</f>
        <v/>
      </c>
      <c r="CD177" t="str">
        <f>IF(ISERR(SEARCH(CD$1,Data!$G178)),"",";"&amp;CD$1&amp;";")</f>
        <v/>
      </c>
      <c r="CE177" t="str">
        <f>IF(ISERR(SEARCH(CE$1,Data!$G178)),"",";"&amp;CE$1&amp;";")</f>
        <v/>
      </c>
      <c r="CF177" t="str">
        <f>IF(ISERR(SEARCH(CF$1,Data!$G178)),"",";"&amp;CF$1&amp;";")</f>
        <v/>
      </c>
      <c r="CG177" t="str">
        <f>IF(ISERR(SEARCH(CG$1,Data!$G178)),"",";"&amp;CG$1&amp;";")</f>
        <v/>
      </c>
      <c r="CH177" t="str">
        <f>IF(ISERR(SEARCH(CH$1,Data!$G178)),"",";"&amp;CH$1&amp;";")</f>
        <v/>
      </c>
      <c r="CI177" t="str">
        <f>IF(ISERR(SEARCH(CI$1,Data!$G178)),"",";"&amp;CI$1&amp;";")</f>
        <v/>
      </c>
      <c r="CJ177" t="str">
        <f>IF(ISERR(SEARCH(CJ$1,Data!$G178)),"",";"&amp;CJ$1&amp;";")</f>
        <v/>
      </c>
      <c r="CK177" t="str">
        <f>IF(ISERR(SEARCH(CK$1,Data!$G178)),"",";"&amp;CK$1&amp;";")</f>
        <v/>
      </c>
      <c r="CL177" t="str">
        <f>IF(ISERR(SEARCH(CL$1,Data!$G178)),"",";"&amp;CL$1&amp;";")</f>
        <v/>
      </c>
      <c r="CM177" t="str">
        <f>IF(ISERR(SEARCH(CM$1,Data!$G178)),"",";"&amp;CM$1&amp;";")</f>
        <v/>
      </c>
      <c r="CN177" t="str">
        <f>IF(ISERR(SEARCH(CN$1,Data!$G178)),"",";"&amp;CN$1&amp;";")</f>
        <v/>
      </c>
      <c r="CO177" t="str">
        <f>IF(ISERR(SEARCH(CO$1,Data!$G178)),"",";"&amp;CO$1&amp;";")</f>
        <v/>
      </c>
      <c r="CP177" t="str">
        <f>IF(ISERR(SEARCH(CP$1,Data!$G178)),"",";"&amp;CP$1&amp;";")</f>
        <v/>
      </c>
      <c r="CQ177" t="str">
        <f>IF(ISERR(SEARCH(CQ$1,Data!$G178)),"",";"&amp;CQ$1&amp;";")</f>
        <v/>
      </c>
      <c r="CR177" t="str">
        <f>IF(ISERR(SEARCH(CR$1,Data!$G178)),"",";"&amp;CR$1&amp;";")</f>
        <v/>
      </c>
      <c r="CS177" t="str">
        <f>IF(ISERR(SEARCH(CS$1,Data!$G178)),"",";"&amp;CS$1&amp;";")</f>
        <v/>
      </c>
      <c r="CT177" t="str">
        <f>IF(ISERR(SEARCH(CT$1,Data!$G178)),"",";"&amp;CT$1&amp;";")</f>
        <v/>
      </c>
      <c r="CU177" t="str">
        <f>IF(ISERR(SEARCH(CU$1,Data!$G178)),"",";"&amp;CU$1&amp;";")</f>
        <v/>
      </c>
      <c r="CV177" t="str">
        <f>IF(ISERR(SEARCH(CV$1,Data!$G178)),"",";"&amp;CV$1&amp;";")</f>
        <v/>
      </c>
      <c r="CW177" t="str">
        <f>IF(ISERR(SEARCH(CW$1,Data!$G178)),"",";"&amp;CW$1&amp;";")</f>
        <v/>
      </c>
      <c r="CX177" t="str">
        <f>IF(ISERR(SEARCH(CX$1,Data!$G178)),"",";"&amp;CX$1&amp;";")</f>
        <v/>
      </c>
      <c r="CY177" t="str">
        <f>IF(ISERR(SEARCH(CY$1,Data!$G178)),"",";"&amp;CY$1&amp;";")</f>
        <v/>
      </c>
      <c r="CZ177" t="str">
        <f>IF(ISERR(SEARCH(CZ$1,Data!$G178)),"",";"&amp;CZ$1&amp;";")</f>
        <v/>
      </c>
      <c r="DA177" t="str">
        <f>IF(ISERR(SEARCH(DA$1,Data!$G178)),"",";"&amp;DA$1&amp;";")</f>
        <v/>
      </c>
      <c r="DB177" t="str">
        <f>IF(ISERR(SEARCH(DB$1,Data!$G178)),"",";"&amp;DB$1&amp;";")</f>
        <v/>
      </c>
      <c r="DC177" t="str">
        <f>IF(ISERR(SEARCH(DC$1,Data!$G178)),"",";"&amp;DC$1&amp;";")</f>
        <v/>
      </c>
      <c r="DD177" t="str">
        <f>IF(ISERR(SEARCH(DD$1,Data!$G178)),"",";"&amp;DD$1&amp;";")</f>
        <v/>
      </c>
      <c r="DE177" t="str">
        <f>IF(ISERR(SEARCH(DE$1,Data!$G178)),"",";"&amp;DE$1&amp;";")</f>
        <v/>
      </c>
      <c r="DF177" t="str">
        <f>IF(ISERR(SEARCH(DF$1,Data!$G178)),"",";"&amp;DF$1&amp;";")</f>
        <v/>
      </c>
      <c r="DG177" t="str">
        <f>IF(ISERR(SEARCH(DG$1,Data!$G178)),"",";"&amp;DG$1&amp;";")</f>
        <v/>
      </c>
      <c r="DH177" t="str">
        <f>IF(ISERR(SEARCH(DH$1,Data!$G178)),"",";"&amp;DH$1&amp;";")</f>
        <v/>
      </c>
      <c r="DI177" t="str">
        <f>IF(ISERR(SEARCH(DI$1,Data!$G178)),"",";"&amp;DI$1&amp;";")</f>
        <v/>
      </c>
      <c r="DJ177" t="str">
        <f>IF(ISERR(SEARCH(DJ$1,Data!$G178)),"",";"&amp;DJ$1&amp;";")</f>
        <v/>
      </c>
      <c r="DK177" t="str">
        <f>IF(ISERR(SEARCH(DK$1,Data!$G178)),"",";"&amp;DK$1&amp;";")</f>
        <v/>
      </c>
      <c r="DL177" t="str">
        <f>IF(ISERR(SEARCH(DL$1,Data!$G178)),"",";"&amp;DL$1&amp;";")</f>
        <v/>
      </c>
      <c r="DM177" t="str">
        <f>IF(ISERR(SEARCH(DM$1,Data!$G178)),"",";"&amp;DM$1&amp;";")</f>
        <v/>
      </c>
      <c r="DN177" t="str">
        <f>IF(ISERR(SEARCH(DN$1,Data!$G178)),"",";"&amp;DN$1&amp;";")</f>
        <v/>
      </c>
      <c r="DO177" t="str">
        <f>IF(ISERR(SEARCH(DO$1,Data!$G178)),"",";"&amp;DO$1&amp;";")</f>
        <v/>
      </c>
      <c r="DP177" t="str">
        <f>IF(ISERR(SEARCH(DP$1,Data!$G178)),"",";"&amp;DP$1&amp;";")</f>
        <v/>
      </c>
      <c r="DQ177" t="str">
        <f>IF(ISERR(SEARCH(DQ$1,Data!$G178)),"",";"&amp;DQ$1&amp;";")</f>
        <v/>
      </c>
      <c r="DR177" t="str">
        <f>IF(ISERR(SEARCH(DR$1,Data!$G178)),"",";"&amp;DR$1&amp;";")</f>
        <v/>
      </c>
      <c r="DS177" t="str">
        <f>IF(ISERR(SEARCH(DS$1,Data!$G178)),"",";"&amp;DS$1&amp;";")</f>
        <v/>
      </c>
      <c r="DT177" t="str">
        <f>IF(ISERR(SEARCH(DT$1,Data!$G178)),"",";"&amp;DT$1&amp;";")</f>
        <v/>
      </c>
      <c r="DU177" t="str">
        <f>IF(ISERR(SEARCH(DU$1,Data!$G178)),"",";"&amp;DU$1&amp;";")</f>
        <v/>
      </c>
    </row>
    <row r="178" spans="1:125" x14ac:dyDescent="0.3">
      <c r="A178" t="str">
        <f>Tableau1[[#This Row],[name]]</f>
        <v>Viqi Shesh</v>
      </c>
      <c r="B178" t="str">
        <f>IF(ISERROR(Tableau3[[#This Row],[Second semi-colon]]), "", MID(Tableau3[[#This Row],[Concatenation]], 2, Tableau3[[#This Row],[Second semi-colon]]-2))</f>
        <v>Naboo</v>
      </c>
      <c r="C178">
        <f>SEARCH(" ;",Tableau3[[#This Row],[Concatenation]])</f>
        <v>7</v>
      </c>
      <c r="D178" t="str">
        <f>_xlfn.CONCAT(Tableau2[#This Row])</f>
        <v>;Naboo ;</v>
      </c>
      <c r="I178" t="str">
        <f>IF(ISERR(SEARCH(I$1,Data!$G179)),"",";"&amp;I$1&amp;";")</f>
        <v/>
      </c>
      <c r="J178" t="str">
        <f>IF(ISERR(SEARCH(J$1,Data!$G179)),"",";"&amp;J$1&amp;";")</f>
        <v/>
      </c>
      <c r="K178" t="str">
        <f>IF(ISERR(SEARCH(K$1,Data!$G179)),"",";"&amp;K$1&amp;";")</f>
        <v/>
      </c>
      <c r="L178" t="str">
        <f>IF(ISERR(SEARCH(L$1,Data!$G179)),"",";"&amp;L$1&amp;";")</f>
        <v/>
      </c>
      <c r="M178" t="str">
        <f>IF(ISERR(SEARCH(M$1,Data!$G179)),"",";"&amp;M$1&amp;";")</f>
        <v/>
      </c>
      <c r="N178" t="str">
        <f>IF(ISERR(SEARCH(N$1,Data!$G179)),"",";"&amp;N$1&amp;";")</f>
        <v/>
      </c>
      <c r="O178" t="str">
        <f>IF(ISERR(SEARCH(O$1,Data!$G179)),"",";"&amp;O$1&amp;";")</f>
        <v/>
      </c>
      <c r="P178" t="str">
        <f>IF(ISERR(SEARCH(P$1,Data!$G179)),"",";"&amp;P$1&amp;";")</f>
        <v/>
      </c>
      <c r="Q178" t="str">
        <f>IF(ISERR(SEARCH(Q$1,Data!$G179)),"",";"&amp;Q$1&amp;";")</f>
        <v/>
      </c>
      <c r="R178" t="str">
        <f>IF(ISERR(SEARCH(R$1,Data!$G179)),"",";"&amp;R$1&amp;";")</f>
        <v/>
      </c>
      <c r="S178" t="str">
        <f>IF(ISERR(SEARCH(S$1,Data!$G179)),"",";"&amp;S$1&amp;";")</f>
        <v/>
      </c>
      <c r="T178" t="str">
        <f>IF(ISERR(SEARCH(T$1,Data!$G179)),"",";"&amp;T$1&amp;";")</f>
        <v/>
      </c>
      <c r="U178" t="str">
        <f>IF(ISERR(SEARCH(U$1,Data!$G179)),"",";"&amp;U$1&amp;";")</f>
        <v/>
      </c>
      <c r="V178" t="str">
        <f>IF(ISERR(SEARCH(V$1,Data!$G179)),"",";"&amp;V$1&amp;";")</f>
        <v/>
      </c>
      <c r="W178" t="str">
        <f>IF(ISERR(SEARCH(W$1,Data!$G179)),"",";"&amp;W$1&amp;";")</f>
        <v/>
      </c>
      <c r="X178" t="str">
        <f>IF(ISERR(SEARCH(X$1,Data!$G179)),"",";"&amp;X$1&amp;";")</f>
        <v/>
      </c>
      <c r="Y178" t="str">
        <f>IF(ISERR(SEARCH(Y$1,Data!$G179)),"",";"&amp;Y$1&amp;";")</f>
        <v/>
      </c>
      <c r="Z178" t="str">
        <f>IF(ISERR(SEARCH(Z$1,Data!$G179)),"",";"&amp;Z$1&amp;";")</f>
        <v/>
      </c>
      <c r="AA178" t="str">
        <f>IF(ISERR(SEARCH(AA$1,Data!$G179)),"",";"&amp;AA$1&amp;";")</f>
        <v/>
      </c>
      <c r="AB178" t="str">
        <f>IF(ISERR(SEARCH(AB$1,Data!$G179)),"",";"&amp;AB$1&amp;";")</f>
        <v/>
      </c>
      <c r="AC178" t="str">
        <f>IF(ISERR(SEARCH(AC$1,Data!$G179)),"",";"&amp;AC$1&amp;";")</f>
        <v/>
      </c>
      <c r="AD178" t="str">
        <f>IF(ISERR(SEARCH(AD$1,Data!$G179)),"",";"&amp;AD$1&amp;";")</f>
        <v/>
      </c>
      <c r="AE178" t="str">
        <f>IF(ISERR(SEARCH(AE$1,Data!$G179)),"",";"&amp;AE$1&amp;";")</f>
        <v/>
      </c>
      <c r="AF178" t="str">
        <f>IF(ISERR(SEARCH(AF$1,Data!$G179)),"",";"&amp;AF$1&amp;";")</f>
        <v/>
      </c>
      <c r="AG178" t="str">
        <f>IF(ISERR(SEARCH(AG$1,Data!$G179)),"",";"&amp;AG$1&amp;";")</f>
        <v/>
      </c>
      <c r="AH178" t="str">
        <f>IF(ISERR(SEARCH(AH$1,Data!$G179)),"",";"&amp;AH$1&amp;";")</f>
        <v/>
      </c>
      <c r="AI178" t="str">
        <f>IF(ISERR(SEARCH(AI$1,Data!$G179)),"",";"&amp;AI$1&amp;";")</f>
        <v/>
      </c>
      <c r="AJ178" t="str">
        <f>IF(ISERR(SEARCH(AJ$1,Data!$G179)),"",";"&amp;AJ$1&amp;";")</f>
        <v/>
      </c>
      <c r="AK178" t="str">
        <f>IF(ISERR(SEARCH(AK$1,Data!$G179)),"",";"&amp;AK$1&amp;";")</f>
        <v/>
      </c>
      <c r="AL178" t="str">
        <f>IF(ISERR(SEARCH(AL$1,Data!$G179)),"",";"&amp;AL$1&amp;";")</f>
        <v/>
      </c>
      <c r="AM178" t="str">
        <f>IF(ISERR(SEARCH(AM$1,Data!$G179)),"",";"&amp;AM$1&amp;";")</f>
        <v/>
      </c>
      <c r="AN178" t="str">
        <f>IF(ISERR(SEARCH(AN$1,Data!$G179)),"",";"&amp;AN$1&amp;";")</f>
        <v/>
      </c>
      <c r="AO178" t="str">
        <f>IF(ISERR(SEARCH(AO$1,Data!$G179)),"",";"&amp;AO$1&amp;";")</f>
        <v/>
      </c>
      <c r="AP178" t="str">
        <f>IF(ISERR(SEARCH(AP$1,Data!$G179)),"",";"&amp;AP$1&amp;";")</f>
        <v/>
      </c>
      <c r="AQ178" t="str">
        <f>IF(ISERR(SEARCH(AQ$1,Data!$G179)),"",";"&amp;AQ$1&amp;";")</f>
        <v/>
      </c>
      <c r="AR178" t="str">
        <f>IF(ISERR(SEARCH(AR$1,Data!$G179)),"",";"&amp;AR$1&amp;";")</f>
        <v/>
      </c>
      <c r="AS178" t="str">
        <f>IF(ISERR(SEARCH(AS$1,Data!$G179)),"",";"&amp;AS$1&amp;";")</f>
        <v/>
      </c>
      <c r="AT178" t="str">
        <f>IF(ISERR(SEARCH(AT$1,Data!$G179)),"",";"&amp;AT$1&amp;";")</f>
        <v/>
      </c>
      <c r="AU178" t="str">
        <f>IF(ISERR(SEARCH(AU$1,Data!$G179)),"",";"&amp;AU$1&amp;";")</f>
        <v/>
      </c>
      <c r="AV178" t="str">
        <f>IF(ISERR(SEARCH(AV$1,Data!$G179)),"",";"&amp;AV$1&amp;";")</f>
        <v/>
      </c>
      <c r="AW178" t="str">
        <f>IF(ISERR(SEARCH(AW$1,Data!$G179)),"",";"&amp;AW$1&amp;";")</f>
        <v/>
      </c>
      <c r="AX178" t="str">
        <f>IF(ISERR(SEARCH(AX$1,Data!$G179)),"",";"&amp;AX$1&amp;";")</f>
        <v/>
      </c>
      <c r="AY178" t="str">
        <f>IF(ISERR(SEARCH(AY$1,Data!$G179)),"",";"&amp;AY$1&amp;";")</f>
        <v/>
      </c>
      <c r="AZ178" t="str">
        <f>IF(ISERR(SEARCH(AZ$1,Data!$G179)),"",";"&amp;AZ$1&amp;";")</f>
        <v/>
      </c>
      <c r="BA178" t="str">
        <f>IF(ISERR(SEARCH(BA$1,Data!$G179)),"",";"&amp;BA$1&amp;";")</f>
        <v/>
      </c>
      <c r="BB178" t="str">
        <f>IF(ISERR(SEARCH(BB$1,Data!$G179)),"",";"&amp;BB$1&amp;";")</f>
        <v/>
      </c>
      <c r="BC178" t="str">
        <f>IF(ISERR(SEARCH(BC$1,Data!$G179)),"",";"&amp;BC$1&amp;";")</f>
        <v/>
      </c>
      <c r="BD178" t="str">
        <f>IF(ISERR(SEARCH(BD$1,Data!$G179)),"",";"&amp;BD$1&amp;";")</f>
        <v/>
      </c>
      <c r="BE178" t="str">
        <f>IF(ISERR(SEARCH(BE$1,Data!$G179)),"",";"&amp;BE$1&amp;";")</f>
        <v/>
      </c>
      <c r="BF178" t="str">
        <f>IF(ISERR(SEARCH(BF$1,Data!$G179)),"",";"&amp;BF$1&amp;";")</f>
        <v/>
      </c>
      <c r="BG178" t="str">
        <f>IF(ISERR(SEARCH(BG$1,Data!$G179)),"",";"&amp;BG$1&amp;";")</f>
        <v/>
      </c>
      <c r="BH178" t="str">
        <f>IF(ISERR(SEARCH(BH$1,Data!$G179)),"",";"&amp;BH$1&amp;";")</f>
        <v/>
      </c>
      <c r="BI178" t="str">
        <f>IF(ISERR(SEARCH(BI$1,Data!$G179)),"",";"&amp;BI$1&amp;";")</f>
        <v/>
      </c>
      <c r="BJ178" t="str">
        <f>IF(ISERR(SEARCH(BJ$1,Data!$G179)),"",";"&amp;BJ$1&amp;";")</f>
        <v/>
      </c>
      <c r="BK178" t="str">
        <f>IF(ISERR(SEARCH(BK$1,Data!$G179)),"",";"&amp;BK$1&amp;";")</f>
        <v>;Naboo ;</v>
      </c>
      <c r="BL178" t="str">
        <f>IF(ISERR(SEARCH(BL$1,Data!$G179)),"",";"&amp;BL$1&amp;";")</f>
        <v/>
      </c>
      <c r="BM178" t="str">
        <f>IF(ISERR(SEARCH(BM$1,Data!$G179)),"",";"&amp;BM$1&amp;";")</f>
        <v/>
      </c>
      <c r="BN178" t="str">
        <f>IF(ISERR(SEARCH(BN$1,Data!$G179)),"",";"&amp;BN$1&amp;";")</f>
        <v/>
      </c>
      <c r="BO178" t="str">
        <f>IF(ISERR(SEARCH(BO$1,Data!$G179)),"",";"&amp;BO$1&amp;";")</f>
        <v/>
      </c>
      <c r="BP178" t="str">
        <f>IF(ISERR(SEARCH(BP$1,Data!$G179)),"",";"&amp;BP$1&amp;";")</f>
        <v/>
      </c>
      <c r="BQ178" t="str">
        <f>IF(ISERR(SEARCH(BQ$1,Data!$G179)),"",";"&amp;BQ$1&amp;";")</f>
        <v/>
      </c>
      <c r="BR178" t="str">
        <f>IF(ISERR(SEARCH(BR$1,Data!$G179)),"",";"&amp;BR$1&amp;";")</f>
        <v/>
      </c>
      <c r="BS178" t="str">
        <f>IF(ISERR(SEARCH(BS$1,Data!$G179)),"",";"&amp;BS$1&amp;";")</f>
        <v/>
      </c>
      <c r="BT178" t="str">
        <f>IF(ISERR(SEARCH(BT$1,Data!$G179)),"",";"&amp;BT$1&amp;";")</f>
        <v/>
      </c>
      <c r="BU178" t="str">
        <f>IF(ISERR(SEARCH(BU$1,Data!$G179)),"",";"&amp;BU$1&amp;";")</f>
        <v/>
      </c>
      <c r="BV178" t="str">
        <f>IF(ISERR(SEARCH(BV$1,Data!$G179)),"",";"&amp;BV$1&amp;";")</f>
        <v/>
      </c>
      <c r="BW178" t="str">
        <f>IF(ISERR(SEARCH(BW$1,Data!$G179)),"",";"&amp;BW$1&amp;";")</f>
        <v/>
      </c>
      <c r="BX178" t="str">
        <f>IF(ISERR(SEARCH(BX$1,Data!$G179)),"",";"&amp;BX$1&amp;";")</f>
        <v/>
      </c>
      <c r="BY178" t="str">
        <f>IF(ISERR(SEARCH(BY$1,Data!$G179)),"",";"&amp;BY$1&amp;";")</f>
        <v/>
      </c>
      <c r="BZ178" t="str">
        <f>IF(ISERR(SEARCH(BZ$1,Data!$G179)),"",";"&amp;BZ$1&amp;";")</f>
        <v/>
      </c>
      <c r="CA178" t="str">
        <f>IF(ISERR(SEARCH(CA$1,Data!$G179)),"",";"&amp;CA$1&amp;";")</f>
        <v/>
      </c>
      <c r="CB178" t="str">
        <f>IF(ISERR(SEARCH(CB$1,Data!$G179)),"",";"&amp;CB$1&amp;";")</f>
        <v/>
      </c>
      <c r="CC178" t="str">
        <f>IF(ISERR(SEARCH(CC$1,Data!$G179)),"",";"&amp;CC$1&amp;";")</f>
        <v/>
      </c>
      <c r="CD178" t="str">
        <f>IF(ISERR(SEARCH(CD$1,Data!$G179)),"",";"&amp;CD$1&amp;";")</f>
        <v/>
      </c>
      <c r="CE178" t="str">
        <f>IF(ISERR(SEARCH(CE$1,Data!$G179)),"",";"&amp;CE$1&amp;";")</f>
        <v/>
      </c>
      <c r="CF178" t="str">
        <f>IF(ISERR(SEARCH(CF$1,Data!$G179)),"",";"&amp;CF$1&amp;";")</f>
        <v/>
      </c>
      <c r="CG178" t="str">
        <f>IF(ISERR(SEARCH(CG$1,Data!$G179)),"",";"&amp;CG$1&amp;";")</f>
        <v/>
      </c>
      <c r="CH178" t="str">
        <f>IF(ISERR(SEARCH(CH$1,Data!$G179)),"",";"&amp;CH$1&amp;";")</f>
        <v/>
      </c>
      <c r="CI178" t="str">
        <f>IF(ISERR(SEARCH(CI$1,Data!$G179)),"",";"&amp;CI$1&amp;";")</f>
        <v/>
      </c>
      <c r="CJ178" t="str">
        <f>IF(ISERR(SEARCH(CJ$1,Data!$G179)),"",";"&amp;CJ$1&amp;";")</f>
        <v/>
      </c>
      <c r="CK178" t="str">
        <f>IF(ISERR(SEARCH(CK$1,Data!$G179)),"",";"&amp;CK$1&amp;";")</f>
        <v/>
      </c>
      <c r="CL178" t="str">
        <f>IF(ISERR(SEARCH(CL$1,Data!$G179)),"",";"&amp;CL$1&amp;";")</f>
        <v/>
      </c>
      <c r="CM178" t="str">
        <f>IF(ISERR(SEARCH(CM$1,Data!$G179)),"",";"&amp;CM$1&amp;";")</f>
        <v/>
      </c>
      <c r="CN178" t="str">
        <f>IF(ISERR(SEARCH(CN$1,Data!$G179)),"",";"&amp;CN$1&amp;";")</f>
        <v/>
      </c>
      <c r="CO178" t="str">
        <f>IF(ISERR(SEARCH(CO$1,Data!$G179)),"",";"&amp;CO$1&amp;";")</f>
        <v/>
      </c>
      <c r="CP178" t="str">
        <f>IF(ISERR(SEARCH(CP$1,Data!$G179)),"",";"&amp;CP$1&amp;";")</f>
        <v/>
      </c>
      <c r="CQ178" t="str">
        <f>IF(ISERR(SEARCH(CQ$1,Data!$G179)),"",";"&amp;CQ$1&amp;";")</f>
        <v/>
      </c>
      <c r="CR178" t="str">
        <f>IF(ISERR(SEARCH(CR$1,Data!$G179)),"",";"&amp;CR$1&amp;";")</f>
        <v/>
      </c>
      <c r="CS178" t="str">
        <f>IF(ISERR(SEARCH(CS$1,Data!$G179)),"",";"&amp;CS$1&amp;";")</f>
        <v/>
      </c>
      <c r="CT178" t="str">
        <f>IF(ISERR(SEARCH(CT$1,Data!$G179)),"",";"&amp;CT$1&amp;";")</f>
        <v/>
      </c>
      <c r="CU178" t="str">
        <f>IF(ISERR(SEARCH(CU$1,Data!$G179)),"",";"&amp;CU$1&amp;";")</f>
        <v/>
      </c>
      <c r="CV178" t="str">
        <f>IF(ISERR(SEARCH(CV$1,Data!$G179)),"",";"&amp;CV$1&amp;";")</f>
        <v/>
      </c>
      <c r="CW178" t="str">
        <f>IF(ISERR(SEARCH(CW$1,Data!$G179)),"",";"&amp;CW$1&amp;";")</f>
        <v/>
      </c>
      <c r="CX178" t="str">
        <f>IF(ISERR(SEARCH(CX$1,Data!$G179)),"",";"&amp;CX$1&amp;";")</f>
        <v/>
      </c>
      <c r="CY178" t="str">
        <f>IF(ISERR(SEARCH(CY$1,Data!$G179)),"",";"&amp;CY$1&amp;";")</f>
        <v/>
      </c>
      <c r="CZ178" t="str">
        <f>IF(ISERR(SEARCH(CZ$1,Data!$G179)),"",";"&amp;CZ$1&amp;";")</f>
        <v/>
      </c>
      <c r="DA178" t="str">
        <f>IF(ISERR(SEARCH(DA$1,Data!$G179)),"",";"&amp;DA$1&amp;";")</f>
        <v/>
      </c>
      <c r="DB178" t="str">
        <f>IF(ISERR(SEARCH(DB$1,Data!$G179)),"",";"&amp;DB$1&amp;";")</f>
        <v/>
      </c>
      <c r="DC178" t="str">
        <f>IF(ISERR(SEARCH(DC$1,Data!$G179)),"",";"&amp;DC$1&amp;";")</f>
        <v/>
      </c>
      <c r="DD178" t="str">
        <f>IF(ISERR(SEARCH(DD$1,Data!$G179)),"",";"&amp;DD$1&amp;";")</f>
        <v/>
      </c>
      <c r="DE178" t="str">
        <f>IF(ISERR(SEARCH(DE$1,Data!$G179)),"",";"&amp;DE$1&amp;";")</f>
        <v/>
      </c>
      <c r="DF178" t="str">
        <f>IF(ISERR(SEARCH(DF$1,Data!$G179)),"",";"&amp;DF$1&amp;";")</f>
        <v/>
      </c>
      <c r="DG178" t="str">
        <f>IF(ISERR(SEARCH(DG$1,Data!$G179)),"",";"&amp;DG$1&amp;";")</f>
        <v/>
      </c>
      <c r="DH178" t="str">
        <f>IF(ISERR(SEARCH(DH$1,Data!$G179)),"",";"&amp;DH$1&amp;";")</f>
        <v/>
      </c>
      <c r="DI178" t="str">
        <f>IF(ISERR(SEARCH(DI$1,Data!$G179)),"",";"&amp;DI$1&amp;";")</f>
        <v/>
      </c>
      <c r="DJ178" t="str">
        <f>IF(ISERR(SEARCH(DJ$1,Data!$G179)),"",";"&amp;DJ$1&amp;";")</f>
        <v/>
      </c>
      <c r="DK178" t="str">
        <f>IF(ISERR(SEARCH(DK$1,Data!$G179)),"",";"&amp;DK$1&amp;";")</f>
        <v/>
      </c>
      <c r="DL178" t="str">
        <f>IF(ISERR(SEARCH(DL$1,Data!$G179)),"",";"&amp;DL$1&amp;";")</f>
        <v/>
      </c>
      <c r="DM178" t="str">
        <f>IF(ISERR(SEARCH(DM$1,Data!$G179)),"",";"&amp;DM$1&amp;";")</f>
        <v/>
      </c>
      <c r="DN178" t="str">
        <f>IF(ISERR(SEARCH(DN$1,Data!$G179)),"",";"&amp;DN$1&amp;";")</f>
        <v/>
      </c>
      <c r="DO178" t="str">
        <f>IF(ISERR(SEARCH(DO$1,Data!$G179)),"",";"&amp;DO$1&amp;";")</f>
        <v/>
      </c>
      <c r="DP178" t="str">
        <f>IF(ISERR(SEARCH(DP$1,Data!$G179)),"",";"&amp;DP$1&amp;";")</f>
        <v/>
      </c>
      <c r="DQ178" t="str">
        <f>IF(ISERR(SEARCH(DQ$1,Data!$G179)),"",";"&amp;DQ$1&amp;";")</f>
        <v/>
      </c>
      <c r="DR178" t="str">
        <f>IF(ISERR(SEARCH(DR$1,Data!$G179)),"",";"&amp;DR$1&amp;";")</f>
        <v/>
      </c>
      <c r="DS178" t="str">
        <f>IF(ISERR(SEARCH(DS$1,Data!$G179)),"",";"&amp;DS$1&amp;";")</f>
        <v/>
      </c>
      <c r="DT178" t="str">
        <f>IF(ISERR(SEARCH(DT$1,Data!$G179)),"",";"&amp;DT$1&amp;";")</f>
        <v/>
      </c>
      <c r="DU178" t="str">
        <f>IF(ISERR(SEARCH(DU$1,Data!$G179)),"",";"&amp;DU$1&amp;";")</f>
        <v/>
      </c>
    </row>
    <row r="179" spans="1:125" x14ac:dyDescent="0.3">
      <c r="A179" t="str">
        <f>Tableau1[[#This Row],[name]]</f>
        <v>Lufta Shif</v>
      </c>
      <c r="B179" t="str">
        <f>IF(ISERROR(Tableau3[[#This Row],[Second semi-colon]]), "", MID(Tableau3[[#This Row],[Concatenation]], 2, Tableau3[[#This Row],[Second semi-colon]]-2))</f>
        <v/>
      </c>
      <c r="C179" t="e">
        <f>SEARCH(" ;",Tableau3[[#This Row],[Concatenation]])</f>
        <v>#VALUE!</v>
      </c>
      <c r="D179" t="str">
        <f>_xlfn.CONCAT(Tableau2[#This Row])</f>
        <v/>
      </c>
      <c r="I179" t="str">
        <f>IF(ISERR(SEARCH(I$1,Data!$G180)),"",";"&amp;I$1&amp;";")</f>
        <v/>
      </c>
      <c r="J179" t="str">
        <f>IF(ISERR(SEARCH(J$1,Data!$G180)),"",";"&amp;J$1&amp;";")</f>
        <v/>
      </c>
      <c r="K179" t="str">
        <f>IF(ISERR(SEARCH(K$1,Data!$G180)),"",";"&amp;K$1&amp;";")</f>
        <v/>
      </c>
      <c r="L179" t="str">
        <f>IF(ISERR(SEARCH(L$1,Data!$G180)),"",";"&amp;L$1&amp;";")</f>
        <v/>
      </c>
      <c r="M179" t="str">
        <f>IF(ISERR(SEARCH(M$1,Data!$G180)),"",";"&amp;M$1&amp;";")</f>
        <v/>
      </c>
      <c r="N179" t="str">
        <f>IF(ISERR(SEARCH(N$1,Data!$G180)),"",";"&amp;N$1&amp;";")</f>
        <v/>
      </c>
      <c r="O179" t="str">
        <f>IF(ISERR(SEARCH(O$1,Data!$G180)),"",";"&amp;O$1&amp;";")</f>
        <v/>
      </c>
      <c r="P179" t="str">
        <f>IF(ISERR(SEARCH(P$1,Data!$G180)),"",";"&amp;P$1&amp;";")</f>
        <v/>
      </c>
      <c r="Q179" t="str">
        <f>IF(ISERR(SEARCH(Q$1,Data!$G180)),"",";"&amp;Q$1&amp;";")</f>
        <v/>
      </c>
      <c r="R179" t="str">
        <f>IF(ISERR(SEARCH(R$1,Data!$G180)),"",";"&amp;R$1&amp;";")</f>
        <v/>
      </c>
      <c r="S179" t="str">
        <f>IF(ISERR(SEARCH(S$1,Data!$G180)),"",";"&amp;S$1&amp;";")</f>
        <v/>
      </c>
      <c r="T179" t="str">
        <f>IF(ISERR(SEARCH(T$1,Data!$G180)),"",";"&amp;T$1&amp;";")</f>
        <v/>
      </c>
      <c r="U179" t="str">
        <f>IF(ISERR(SEARCH(U$1,Data!$G180)),"",";"&amp;U$1&amp;";")</f>
        <v/>
      </c>
      <c r="V179" t="str">
        <f>IF(ISERR(SEARCH(V$1,Data!$G180)),"",";"&amp;V$1&amp;";")</f>
        <v/>
      </c>
      <c r="W179" t="str">
        <f>IF(ISERR(SEARCH(W$1,Data!$G180)),"",";"&amp;W$1&amp;";")</f>
        <v/>
      </c>
      <c r="X179" t="str">
        <f>IF(ISERR(SEARCH(X$1,Data!$G180)),"",";"&amp;X$1&amp;";")</f>
        <v/>
      </c>
      <c r="Y179" t="str">
        <f>IF(ISERR(SEARCH(Y$1,Data!$G180)),"",";"&amp;Y$1&amp;";")</f>
        <v/>
      </c>
      <c r="Z179" t="str">
        <f>IF(ISERR(SEARCH(Z$1,Data!$G180)),"",";"&amp;Z$1&amp;";")</f>
        <v/>
      </c>
      <c r="AA179" t="str">
        <f>IF(ISERR(SEARCH(AA$1,Data!$G180)),"",";"&amp;AA$1&amp;";")</f>
        <v/>
      </c>
      <c r="AB179" t="str">
        <f>IF(ISERR(SEARCH(AB$1,Data!$G180)),"",";"&amp;AB$1&amp;";")</f>
        <v/>
      </c>
      <c r="AC179" t="str">
        <f>IF(ISERR(SEARCH(AC$1,Data!$G180)),"",";"&amp;AC$1&amp;";")</f>
        <v/>
      </c>
      <c r="AD179" t="str">
        <f>IF(ISERR(SEARCH(AD$1,Data!$G180)),"",";"&amp;AD$1&amp;";")</f>
        <v/>
      </c>
      <c r="AE179" t="str">
        <f>IF(ISERR(SEARCH(AE$1,Data!$G180)),"",";"&amp;AE$1&amp;";")</f>
        <v/>
      </c>
      <c r="AF179" t="str">
        <f>IF(ISERR(SEARCH(AF$1,Data!$G180)),"",";"&amp;AF$1&amp;";")</f>
        <v/>
      </c>
      <c r="AG179" t="str">
        <f>IF(ISERR(SEARCH(AG$1,Data!$G180)),"",";"&amp;AG$1&amp;";")</f>
        <v/>
      </c>
      <c r="AH179" t="str">
        <f>IF(ISERR(SEARCH(AH$1,Data!$G180)),"",";"&amp;AH$1&amp;";")</f>
        <v/>
      </c>
      <c r="AI179" t="str">
        <f>IF(ISERR(SEARCH(AI$1,Data!$G180)),"",";"&amp;AI$1&amp;";")</f>
        <v/>
      </c>
      <c r="AJ179" t="str">
        <f>IF(ISERR(SEARCH(AJ$1,Data!$G180)),"",";"&amp;AJ$1&amp;";")</f>
        <v/>
      </c>
      <c r="AK179" t="str">
        <f>IF(ISERR(SEARCH(AK$1,Data!$G180)),"",";"&amp;AK$1&amp;";")</f>
        <v/>
      </c>
      <c r="AL179" t="str">
        <f>IF(ISERR(SEARCH(AL$1,Data!$G180)),"",";"&amp;AL$1&amp;";")</f>
        <v/>
      </c>
      <c r="AM179" t="str">
        <f>IF(ISERR(SEARCH(AM$1,Data!$G180)),"",";"&amp;AM$1&amp;";")</f>
        <v/>
      </c>
      <c r="AN179" t="str">
        <f>IF(ISERR(SEARCH(AN$1,Data!$G180)),"",";"&amp;AN$1&amp;";")</f>
        <v/>
      </c>
      <c r="AO179" t="str">
        <f>IF(ISERR(SEARCH(AO$1,Data!$G180)),"",";"&amp;AO$1&amp;";")</f>
        <v/>
      </c>
      <c r="AP179" t="str">
        <f>IF(ISERR(SEARCH(AP$1,Data!$G180)),"",";"&amp;AP$1&amp;";")</f>
        <v/>
      </c>
      <c r="AQ179" t="str">
        <f>IF(ISERR(SEARCH(AQ$1,Data!$G180)),"",";"&amp;AQ$1&amp;";")</f>
        <v/>
      </c>
      <c r="AR179" t="str">
        <f>IF(ISERR(SEARCH(AR$1,Data!$G180)),"",";"&amp;AR$1&amp;";")</f>
        <v/>
      </c>
      <c r="AS179" t="str">
        <f>IF(ISERR(SEARCH(AS$1,Data!$G180)),"",";"&amp;AS$1&amp;";")</f>
        <v/>
      </c>
      <c r="AT179" t="str">
        <f>IF(ISERR(SEARCH(AT$1,Data!$G180)),"",";"&amp;AT$1&amp;";")</f>
        <v/>
      </c>
      <c r="AU179" t="str">
        <f>IF(ISERR(SEARCH(AU$1,Data!$G180)),"",";"&amp;AU$1&amp;";")</f>
        <v/>
      </c>
      <c r="AV179" t="str">
        <f>IF(ISERR(SEARCH(AV$1,Data!$G180)),"",";"&amp;AV$1&amp;";")</f>
        <v/>
      </c>
      <c r="AW179" t="str">
        <f>IF(ISERR(SEARCH(AW$1,Data!$G180)),"",";"&amp;AW$1&amp;";")</f>
        <v/>
      </c>
      <c r="AX179" t="str">
        <f>IF(ISERR(SEARCH(AX$1,Data!$G180)),"",";"&amp;AX$1&amp;";")</f>
        <v/>
      </c>
      <c r="AY179" t="str">
        <f>IF(ISERR(SEARCH(AY$1,Data!$G180)),"",";"&amp;AY$1&amp;";")</f>
        <v/>
      </c>
      <c r="AZ179" t="str">
        <f>IF(ISERR(SEARCH(AZ$1,Data!$G180)),"",";"&amp;AZ$1&amp;";")</f>
        <v/>
      </c>
      <c r="BA179" t="str">
        <f>IF(ISERR(SEARCH(BA$1,Data!$G180)),"",";"&amp;BA$1&amp;";")</f>
        <v/>
      </c>
      <c r="BB179" t="str">
        <f>IF(ISERR(SEARCH(BB$1,Data!$G180)),"",";"&amp;BB$1&amp;";")</f>
        <v/>
      </c>
      <c r="BC179" t="str">
        <f>IF(ISERR(SEARCH(BC$1,Data!$G180)),"",";"&amp;BC$1&amp;";")</f>
        <v/>
      </c>
      <c r="BD179" t="str">
        <f>IF(ISERR(SEARCH(BD$1,Data!$G180)),"",";"&amp;BD$1&amp;";")</f>
        <v/>
      </c>
      <c r="BE179" t="str">
        <f>IF(ISERR(SEARCH(BE$1,Data!$G180)),"",";"&amp;BE$1&amp;";")</f>
        <v/>
      </c>
      <c r="BF179" t="str">
        <f>IF(ISERR(SEARCH(BF$1,Data!$G180)),"",";"&amp;BF$1&amp;";")</f>
        <v/>
      </c>
      <c r="BG179" t="str">
        <f>IF(ISERR(SEARCH(BG$1,Data!$G180)),"",";"&amp;BG$1&amp;";")</f>
        <v/>
      </c>
      <c r="BH179" t="str">
        <f>IF(ISERR(SEARCH(BH$1,Data!$G180)),"",";"&amp;BH$1&amp;";")</f>
        <v/>
      </c>
      <c r="BI179" t="str">
        <f>IF(ISERR(SEARCH(BI$1,Data!$G180)),"",";"&amp;BI$1&amp;";")</f>
        <v/>
      </c>
      <c r="BJ179" t="str">
        <f>IF(ISERR(SEARCH(BJ$1,Data!$G180)),"",";"&amp;BJ$1&amp;";")</f>
        <v/>
      </c>
      <c r="BK179" t="str">
        <f>IF(ISERR(SEARCH(BK$1,Data!$G180)),"",";"&amp;BK$1&amp;";")</f>
        <v/>
      </c>
      <c r="BL179" t="str">
        <f>IF(ISERR(SEARCH(BL$1,Data!$G180)),"",";"&amp;BL$1&amp;";")</f>
        <v/>
      </c>
      <c r="BM179" t="str">
        <f>IF(ISERR(SEARCH(BM$1,Data!$G180)),"",";"&amp;BM$1&amp;";")</f>
        <v/>
      </c>
      <c r="BN179" t="str">
        <f>IF(ISERR(SEARCH(BN$1,Data!$G180)),"",";"&amp;BN$1&amp;";")</f>
        <v/>
      </c>
      <c r="BO179" t="str">
        <f>IF(ISERR(SEARCH(BO$1,Data!$G180)),"",";"&amp;BO$1&amp;";")</f>
        <v/>
      </c>
      <c r="BP179" t="str">
        <f>IF(ISERR(SEARCH(BP$1,Data!$G180)),"",";"&amp;BP$1&amp;";")</f>
        <v/>
      </c>
      <c r="BQ179" t="str">
        <f>IF(ISERR(SEARCH(BQ$1,Data!$G180)),"",";"&amp;BQ$1&amp;";")</f>
        <v/>
      </c>
      <c r="BR179" t="str">
        <f>IF(ISERR(SEARCH(BR$1,Data!$G180)),"",";"&amp;BR$1&amp;";")</f>
        <v/>
      </c>
      <c r="BS179" t="str">
        <f>IF(ISERR(SEARCH(BS$1,Data!$G180)),"",";"&amp;BS$1&amp;";")</f>
        <v/>
      </c>
      <c r="BT179" t="str">
        <f>IF(ISERR(SEARCH(BT$1,Data!$G180)),"",";"&amp;BT$1&amp;";")</f>
        <v/>
      </c>
      <c r="BU179" t="str">
        <f>IF(ISERR(SEARCH(BU$1,Data!$G180)),"",";"&amp;BU$1&amp;";")</f>
        <v/>
      </c>
      <c r="BV179" t="str">
        <f>IF(ISERR(SEARCH(BV$1,Data!$G180)),"",";"&amp;BV$1&amp;";")</f>
        <v/>
      </c>
      <c r="BW179" t="str">
        <f>IF(ISERR(SEARCH(BW$1,Data!$G180)),"",";"&amp;BW$1&amp;";")</f>
        <v/>
      </c>
      <c r="BX179" t="str">
        <f>IF(ISERR(SEARCH(BX$1,Data!$G180)),"",";"&amp;BX$1&amp;";")</f>
        <v/>
      </c>
      <c r="BY179" t="str">
        <f>IF(ISERR(SEARCH(BY$1,Data!$G180)),"",";"&amp;BY$1&amp;";")</f>
        <v/>
      </c>
      <c r="BZ179" t="str">
        <f>IF(ISERR(SEARCH(BZ$1,Data!$G180)),"",";"&amp;BZ$1&amp;";")</f>
        <v/>
      </c>
      <c r="CA179" t="str">
        <f>IF(ISERR(SEARCH(CA$1,Data!$G180)),"",";"&amp;CA$1&amp;";")</f>
        <v/>
      </c>
      <c r="CB179" t="str">
        <f>IF(ISERR(SEARCH(CB$1,Data!$G180)),"",";"&amp;CB$1&amp;";")</f>
        <v/>
      </c>
      <c r="CC179" t="str">
        <f>IF(ISERR(SEARCH(CC$1,Data!$G180)),"",";"&amp;CC$1&amp;";")</f>
        <v/>
      </c>
      <c r="CD179" t="str">
        <f>IF(ISERR(SEARCH(CD$1,Data!$G180)),"",";"&amp;CD$1&amp;";")</f>
        <v/>
      </c>
      <c r="CE179" t="str">
        <f>IF(ISERR(SEARCH(CE$1,Data!$G180)),"",";"&amp;CE$1&amp;";")</f>
        <v/>
      </c>
      <c r="CF179" t="str">
        <f>IF(ISERR(SEARCH(CF$1,Data!$G180)),"",";"&amp;CF$1&amp;";")</f>
        <v/>
      </c>
      <c r="CG179" t="str">
        <f>IF(ISERR(SEARCH(CG$1,Data!$G180)),"",";"&amp;CG$1&amp;";")</f>
        <v/>
      </c>
      <c r="CH179" t="str">
        <f>IF(ISERR(SEARCH(CH$1,Data!$G180)),"",";"&amp;CH$1&amp;";")</f>
        <v/>
      </c>
      <c r="CI179" t="str">
        <f>IF(ISERR(SEARCH(CI$1,Data!$G180)),"",";"&amp;CI$1&amp;";")</f>
        <v/>
      </c>
      <c r="CJ179" t="str">
        <f>IF(ISERR(SEARCH(CJ$1,Data!$G180)),"",";"&amp;CJ$1&amp;";")</f>
        <v/>
      </c>
      <c r="CK179" t="str">
        <f>IF(ISERR(SEARCH(CK$1,Data!$G180)),"",";"&amp;CK$1&amp;";")</f>
        <v/>
      </c>
      <c r="CL179" t="str">
        <f>IF(ISERR(SEARCH(CL$1,Data!$G180)),"",";"&amp;CL$1&amp;";")</f>
        <v/>
      </c>
      <c r="CM179" t="str">
        <f>IF(ISERR(SEARCH(CM$1,Data!$G180)),"",";"&amp;CM$1&amp;";")</f>
        <v/>
      </c>
      <c r="CN179" t="str">
        <f>IF(ISERR(SEARCH(CN$1,Data!$G180)),"",";"&amp;CN$1&amp;";")</f>
        <v/>
      </c>
      <c r="CO179" t="str">
        <f>IF(ISERR(SEARCH(CO$1,Data!$G180)),"",";"&amp;CO$1&amp;";")</f>
        <v/>
      </c>
      <c r="CP179" t="str">
        <f>IF(ISERR(SEARCH(CP$1,Data!$G180)),"",";"&amp;CP$1&amp;";")</f>
        <v/>
      </c>
      <c r="CQ179" t="str">
        <f>IF(ISERR(SEARCH(CQ$1,Data!$G180)),"",";"&amp;CQ$1&amp;";")</f>
        <v/>
      </c>
      <c r="CR179" t="str">
        <f>IF(ISERR(SEARCH(CR$1,Data!$G180)),"",";"&amp;CR$1&amp;";")</f>
        <v/>
      </c>
      <c r="CS179" t="str">
        <f>IF(ISERR(SEARCH(CS$1,Data!$G180)),"",";"&amp;CS$1&amp;";")</f>
        <v/>
      </c>
      <c r="CT179" t="str">
        <f>IF(ISERR(SEARCH(CT$1,Data!$G180)),"",";"&amp;CT$1&amp;";")</f>
        <v/>
      </c>
      <c r="CU179" t="str">
        <f>IF(ISERR(SEARCH(CU$1,Data!$G180)),"",";"&amp;CU$1&amp;";")</f>
        <v/>
      </c>
      <c r="CV179" t="str">
        <f>IF(ISERR(SEARCH(CV$1,Data!$G180)),"",";"&amp;CV$1&amp;";")</f>
        <v/>
      </c>
      <c r="CW179" t="str">
        <f>IF(ISERR(SEARCH(CW$1,Data!$G180)),"",";"&amp;CW$1&amp;";")</f>
        <v/>
      </c>
      <c r="CX179" t="str">
        <f>IF(ISERR(SEARCH(CX$1,Data!$G180)),"",";"&amp;CX$1&amp;";")</f>
        <v/>
      </c>
      <c r="CY179" t="str">
        <f>IF(ISERR(SEARCH(CY$1,Data!$G180)),"",";"&amp;CY$1&amp;";")</f>
        <v/>
      </c>
      <c r="CZ179" t="str">
        <f>IF(ISERR(SEARCH(CZ$1,Data!$G180)),"",";"&amp;CZ$1&amp;";")</f>
        <v/>
      </c>
      <c r="DA179" t="str">
        <f>IF(ISERR(SEARCH(DA$1,Data!$G180)),"",";"&amp;DA$1&amp;";")</f>
        <v/>
      </c>
      <c r="DB179" t="str">
        <f>IF(ISERR(SEARCH(DB$1,Data!$G180)),"",";"&amp;DB$1&amp;";")</f>
        <v/>
      </c>
      <c r="DC179" t="str">
        <f>IF(ISERR(SEARCH(DC$1,Data!$G180)),"",";"&amp;DC$1&amp;";")</f>
        <v/>
      </c>
      <c r="DD179" t="str">
        <f>IF(ISERR(SEARCH(DD$1,Data!$G180)),"",";"&amp;DD$1&amp;";")</f>
        <v/>
      </c>
      <c r="DE179" t="str">
        <f>IF(ISERR(SEARCH(DE$1,Data!$G180)),"",";"&amp;DE$1&amp;";")</f>
        <v/>
      </c>
      <c r="DF179" t="str">
        <f>IF(ISERR(SEARCH(DF$1,Data!$G180)),"",";"&amp;DF$1&amp;";")</f>
        <v/>
      </c>
      <c r="DG179" t="str">
        <f>IF(ISERR(SEARCH(DG$1,Data!$G180)),"",";"&amp;DG$1&amp;";")</f>
        <v/>
      </c>
      <c r="DH179" t="str">
        <f>IF(ISERR(SEARCH(DH$1,Data!$G180)),"",";"&amp;DH$1&amp;";")</f>
        <v/>
      </c>
      <c r="DI179" t="str">
        <f>IF(ISERR(SEARCH(DI$1,Data!$G180)),"",";"&amp;DI$1&amp;";")</f>
        <v/>
      </c>
      <c r="DJ179" t="str">
        <f>IF(ISERR(SEARCH(DJ$1,Data!$G180)),"",";"&amp;DJ$1&amp;";")</f>
        <v/>
      </c>
      <c r="DK179" t="str">
        <f>IF(ISERR(SEARCH(DK$1,Data!$G180)),"",";"&amp;DK$1&amp;";")</f>
        <v/>
      </c>
      <c r="DL179" t="str">
        <f>IF(ISERR(SEARCH(DL$1,Data!$G180)),"",";"&amp;DL$1&amp;";")</f>
        <v/>
      </c>
      <c r="DM179" t="str">
        <f>IF(ISERR(SEARCH(DM$1,Data!$G180)),"",";"&amp;DM$1&amp;";")</f>
        <v/>
      </c>
      <c r="DN179" t="str">
        <f>IF(ISERR(SEARCH(DN$1,Data!$G180)),"",";"&amp;DN$1&amp;";")</f>
        <v/>
      </c>
      <c r="DO179" t="str">
        <f>IF(ISERR(SEARCH(DO$1,Data!$G180)),"",";"&amp;DO$1&amp;";")</f>
        <v/>
      </c>
      <c r="DP179" t="str">
        <f>IF(ISERR(SEARCH(DP$1,Data!$G180)),"",";"&amp;DP$1&amp;";")</f>
        <v/>
      </c>
      <c r="DQ179" t="str">
        <f>IF(ISERR(SEARCH(DQ$1,Data!$G180)),"",";"&amp;DQ$1&amp;";")</f>
        <v/>
      </c>
      <c r="DR179" t="str">
        <f>IF(ISERR(SEARCH(DR$1,Data!$G180)),"",";"&amp;DR$1&amp;";")</f>
        <v/>
      </c>
      <c r="DS179" t="str">
        <f>IF(ISERR(SEARCH(DS$1,Data!$G180)),"",";"&amp;DS$1&amp;";")</f>
        <v/>
      </c>
      <c r="DT179" t="str">
        <f>IF(ISERR(SEARCH(DT$1,Data!$G180)),"",";"&amp;DT$1&amp;";")</f>
        <v/>
      </c>
      <c r="DU179" t="str">
        <f>IF(ISERR(SEARCH(DU$1,Data!$G180)),"",";"&amp;DU$1&amp;";")</f>
        <v/>
      </c>
    </row>
    <row r="180" spans="1:125" x14ac:dyDescent="0.3">
      <c r="A180" t="str">
        <f>Tableau1[[#This Row],[name]]</f>
        <v>Aurra Sing</v>
      </c>
      <c r="B180" t="str">
        <f>IF(ISERROR(Tableau3[[#This Row],[Second semi-colon]]), "", MID(Tableau3[[#This Row],[Concatenation]], 2, Tableau3[[#This Row],[Second semi-colon]]-2))</f>
        <v/>
      </c>
      <c r="C180" t="e">
        <f>SEARCH(" ;",Tableau3[[#This Row],[Concatenation]])</f>
        <v>#VALUE!</v>
      </c>
      <c r="D180" t="str">
        <f>_xlfn.CONCAT(Tableau2[#This Row])</f>
        <v/>
      </c>
      <c r="I180" t="str">
        <f>IF(ISERR(SEARCH(I$1,Data!$G181)),"",";"&amp;I$1&amp;";")</f>
        <v/>
      </c>
      <c r="J180" t="str">
        <f>IF(ISERR(SEARCH(J$1,Data!$G181)),"",";"&amp;J$1&amp;";")</f>
        <v/>
      </c>
      <c r="K180" t="str">
        <f>IF(ISERR(SEARCH(K$1,Data!$G181)),"",";"&amp;K$1&amp;";")</f>
        <v/>
      </c>
      <c r="L180" t="str">
        <f>IF(ISERR(SEARCH(L$1,Data!$G181)),"",";"&amp;L$1&amp;";")</f>
        <v/>
      </c>
      <c r="M180" t="str">
        <f>IF(ISERR(SEARCH(M$1,Data!$G181)),"",";"&amp;M$1&amp;";")</f>
        <v/>
      </c>
      <c r="N180" t="str">
        <f>IF(ISERR(SEARCH(N$1,Data!$G181)),"",";"&amp;N$1&amp;";")</f>
        <v/>
      </c>
      <c r="O180" t="str">
        <f>IF(ISERR(SEARCH(O$1,Data!$G181)),"",";"&amp;O$1&amp;";")</f>
        <v/>
      </c>
      <c r="P180" t="str">
        <f>IF(ISERR(SEARCH(P$1,Data!$G181)),"",";"&amp;P$1&amp;";")</f>
        <v/>
      </c>
      <c r="Q180" t="str">
        <f>IF(ISERR(SEARCH(Q$1,Data!$G181)),"",";"&amp;Q$1&amp;";")</f>
        <v/>
      </c>
      <c r="R180" t="str">
        <f>IF(ISERR(SEARCH(R$1,Data!$G181)),"",";"&amp;R$1&amp;";")</f>
        <v/>
      </c>
      <c r="S180" t="str">
        <f>IF(ISERR(SEARCH(S$1,Data!$G181)),"",";"&amp;S$1&amp;";")</f>
        <v/>
      </c>
      <c r="T180" t="str">
        <f>IF(ISERR(SEARCH(T$1,Data!$G181)),"",";"&amp;T$1&amp;";")</f>
        <v/>
      </c>
      <c r="U180" t="str">
        <f>IF(ISERR(SEARCH(U$1,Data!$G181)),"",";"&amp;U$1&amp;";")</f>
        <v/>
      </c>
      <c r="V180" t="str">
        <f>IF(ISERR(SEARCH(V$1,Data!$G181)),"",";"&amp;V$1&amp;";")</f>
        <v/>
      </c>
      <c r="W180" t="str">
        <f>IF(ISERR(SEARCH(W$1,Data!$G181)),"",";"&amp;W$1&amp;";")</f>
        <v/>
      </c>
      <c r="X180" t="str">
        <f>IF(ISERR(SEARCH(X$1,Data!$G181)),"",";"&amp;X$1&amp;";")</f>
        <v/>
      </c>
      <c r="Y180" t="str">
        <f>IF(ISERR(SEARCH(Y$1,Data!$G181)),"",";"&amp;Y$1&amp;";")</f>
        <v/>
      </c>
      <c r="Z180" t="str">
        <f>IF(ISERR(SEARCH(Z$1,Data!$G181)),"",";"&amp;Z$1&amp;";")</f>
        <v/>
      </c>
      <c r="AA180" t="str">
        <f>IF(ISERR(SEARCH(AA$1,Data!$G181)),"",";"&amp;AA$1&amp;";")</f>
        <v/>
      </c>
      <c r="AB180" t="str">
        <f>IF(ISERR(SEARCH(AB$1,Data!$G181)),"",";"&amp;AB$1&amp;";")</f>
        <v/>
      </c>
      <c r="AC180" t="str">
        <f>IF(ISERR(SEARCH(AC$1,Data!$G181)),"",";"&amp;AC$1&amp;";")</f>
        <v/>
      </c>
      <c r="AD180" t="str">
        <f>IF(ISERR(SEARCH(AD$1,Data!$G181)),"",";"&amp;AD$1&amp;";")</f>
        <v/>
      </c>
      <c r="AE180" t="str">
        <f>IF(ISERR(SEARCH(AE$1,Data!$G181)),"",";"&amp;AE$1&amp;";")</f>
        <v/>
      </c>
      <c r="AF180" t="str">
        <f>IF(ISERR(SEARCH(AF$1,Data!$G181)),"",";"&amp;AF$1&amp;";")</f>
        <v/>
      </c>
      <c r="AG180" t="str">
        <f>IF(ISERR(SEARCH(AG$1,Data!$G181)),"",";"&amp;AG$1&amp;";")</f>
        <v/>
      </c>
      <c r="AH180" t="str">
        <f>IF(ISERR(SEARCH(AH$1,Data!$G181)),"",";"&amp;AH$1&amp;";")</f>
        <v/>
      </c>
      <c r="AI180" t="str">
        <f>IF(ISERR(SEARCH(AI$1,Data!$G181)),"",";"&amp;AI$1&amp;";")</f>
        <v/>
      </c>
      <c r="AJ180" t="str">
        <f>IF(ISERR(SEARCH(AJ$1,Data!$G181)),"",";"&amp;AJ$1&amp;";")</f>
        <v/>
      </c>
      <c r="AK180" t="str">
        <f>IF(ISERR(SEARCH(AK$1,Data!$G181)),"",";"&amp;AK$1&amp;";")</f>
        <v/>
      </c>
      <c r="AL180" t="str">
        <f>IF(ISERR(SEARCH(AL$1,Data!$G181)),"",";"&amp;AL$1&amp;";")</f>
        <v/>
      </c>
      <c r="AM180" t="str">
        <f>IF(ISERR(SEARCH(AM$1,Data!$G181)),"",";"&amp;AM$1&amp;";")</f>
        <v/>
      </c>
      <c r="AN180" t="str">
        <f>IF(ISERR(SEARCH(AN$1,Data!$G181)),"",";"&amp;AN$1&amp;";")</f>
        <v/>
      </c>
      <c r="AO180" t="str">
        <f>IF(ISERR(SEARCH(AO$1,Data!$G181)),"",";"&amp;AO$1&amp;";")</f>
        <v/>
      </c>
      <c r="AP180" t="str">
        <f>IF(ISERR(SEARCH(AP$1,Data!$G181)),"",";"&amp;AP$1&amp;";")</f>
        <v/>
      </c>
      <c r="AQ180" t="str">
        <f>IF(ISERR(SEARCH(AQ$1,Data!$G181)),"",";"&amp;AQ$1&amp;";")</f>
        <v/>
      </c>
      <c r="AR180" t="str">
        <f>IF(ISERR(SEARCH(AR$1,Data!$G181)),"",";"&amp;AR$1&amp;";")</f>
        <v/>
      </c>
      <c r="AS180" t="str">
        <f>IF(ISERR(SEARCH(AS$1,Data!$G181)),"",";"&amp;AS$1&amp;";")</f>
        <v/>
      </c>
      <c r="AT180" t="str">
        <f>IF(ISERR(SEARCH(AT$1,Data!$G181)),"",";"&amp;AT$1&amp;";")</f>
        <v/>
      </c>
      <c r="AU180" t="str">
        <f>IF(ISERR(SEARCH(AU$1,Data!$G181)),"",";"&amp;AU$1&amp;";")</f>
        <v/>
      </c>
      <c r="AV180" t="str">
        <f>IF(ISERR(SEARCH(AV$1,Data!$G181)),"",";"&amp;AV$1&amp;";")</f>
        <v/>
      </c>
      <c r="AW180" t="str">
        <f>IF(ISERR(SEARCH(AW$1,Data!$G181)),"",";"&amp;AW$1&amp;";")</f>
        <v/>
      </c>
      <c r="AX180" t="str">
        <f>IF(ISERR(SEARCH(AX$1,Data!$G181)),"",";"&amp;AX$1&amp;";")</f>
        <v/>
      </c>
      <c r="AY180" t="str">
        <f>IF(ISERR(SEARCH(AY$1,Data!$G181)),"",";"&amp;AY$1&amp;";")</f>
        <v/>
      </c>
      <c r="AZ180" t="str">
        <f>IF(ISERR(SEARCH(AZ$1,Data!$G181)),"",";"&amp;AZ$1&amp;";")</f>
        <v/>
      </c>
      <c r="BA180" t="str">
        <f>IF(ISERR(SEARCH(BA$1,Data!$G181)),"",";"&amp;BA$1&amp;";")</f>
        <v/>
      </c>
      <c r="BB180" t="str">
        <f>IF(ISERR(SEARCH(BB$1,Data!$G181)),"",";"&amp;BB$1&amp;";")</f>
        <v/>
      </c>
      <c r="BC180" t="str">
        <f>IF(ISERR(SEARCH(BC$1,Data!$G181)),"",";"&amp;BC$1&amp;";")</f>
        <v/>
      </c>
      <c r="BD180" t="str">
        <f>IF(ISERR(SEARCH(BD$1,Data!$G181)),"",";"&amp;BD$1&amp;";")</f>
        <v/>
      </c>
      <c r="BE180" t="str">
        <f>IF(ISERR(SEARCH(BE$1,Data!$G181)),"",";"&amp;BE$1&amp;";")</f>
        <v/>
      </c>
      <c r="BF180" t="str">
        <f>IF(ISERR(SEARCH(BF$1,Data!$G181)),"",";"&amp;BF$1&amp;";")</f>
        <v/>
      </c>
      <c r="BG180" t="str">
        <f>IF(ISERR(SEARCH(BG$1,Data!$G181)),"",";"&amp;BG$1&amp;";")</f>
        <v/>
      </c>
      <c r="BH180" t="str">
        <f>IF(ISERR(SEARCH(BH$1,Data!$G181)),"",";"&amp;BH$1&amp;";")</f>
        <v/>
      </c>
      <c r="BI180" t="str">
        <f>IF(ISERR(SEARCH(BI$1,Data!$G181)),"",";"&amp;BI$1&amp;";")</f>
        <v/>
      </c>
      <c r="BJ180" t="str">
        <f>IF(ISERR(SEARCH(BJ$1,Data!$G181)),"",";"&amp;BJ$1&amp;";")</f>
        <v/>
      </c>
      <c r="BK180" t="str">
        <f>IF(ISERR(SEARCH(BK$1,Data!$G181)),"",";"&amp;BK$1&amp;";")</f>
        <v/>
      </c>
      <c r="BL180" t="str">
        <f>IF(ISERR(SEARCH(BL$1,Data!$G181)),"",";"&amp;BL$1&amp;";")</f>
        <v/>
      </c>
      <c r="BM180" t="str">
        <f>IF(ISERR(SEARCH(BM$1,Data!$G181)),"",";"&amp;BM$1&amp;";")</f>
        <v/>
      </c>
      <c r="BN180" t="str">
        <f>IF(ISERR(SEARCH(BN$1,Data!$G181)),"",";"&amp;BN$1&amp;";")</f>
        <v/>
      </c>
      <c r="BO180" t="str">
        <f>IF(ISERR(SEARCH(BO$1,Data!$G181)),"",";"&amp;BO$1&amp;";")</f>
        <v/>
      </c>
      <c r="BP180" t="str">
        <f>IF(ISERR(SEARCH(BP$1,Data!$G181)),"",";"&amp;BP$1&amp;";")</f>
        <v/>
      </c>
      <c r="BQ180" t="str">
        <f>IF(ISERR(SEARCH(BQ$1,Data!$G181)),"",";"&amp;BQ$1&amp;";")</f>
        <v/>
      </c>
      <c r="BR180" t="str">
        <f>IF(ISERR(SEARCH(BR$1,Data!$G181)),"",";"&amp;BR$1&amp;";")</f>
        <v/>
      </c>
      <c r="BS180" t="str">
        <f>IF(ISERR(SEARCH(BS$1,Data!$G181)),"",";"&amp;BS$1&amp;";")</f>
        <v/>
      </c>
      <c r="BT180" t="str">
        <f>IF(ISERR(SEARCH(BT$1,Data!$G181)),"",";"&amp;BT$1&amp;";")</f>
        <v/>
      </c>
      <c r="BU180" t="str">
        <f>IF(ISERR(SEARCH(BU$1,Data!$G181)),"",";"&amp;BU$1&amp;";")</f>
        <v/>
      </c>
      <c r="BV180" t="str">
        <f>IF(ISERR(SEARCH(BV$1,Data!$G181)),"",";"&amp;BV$1&amp;";")</f>
        <v/>
      </c>
      <c r="BW180" t="str">
        <f>IF(ISERR(SEARCH(BW$1,Data!$G181)),"",";"&amp;BW$1&amp;";")</f>
        <v/>
      </c>
      <c r="BX180" t="str">
        <f>IF(ISERR(SEARCH(BX$1,Data!$G181)),"",";"&amp;BX$1&amp;";")</f>
        <v/>
      </c>
      <c r="BY180" t="str">
        <f>IF(ISERR(SEARCH(BY$1,Data!$G181)),"",";"&amp;BY$1&amp;";")</f>
        <v/>
      </c>
      <c r="BZ180" t="str">
        <f>IF(ISERR(SEARCH(BZ$1,Data!$G181)),"",";"&amp;BZ$1&amp;";")</f>
        <v/>
      </c>
      <c r="CA180" t="str">
        <f>IF(ISERR(SEARCH(CA$1,Data!$G181)),"",";"&amp;CA$1&amp;";")</f>
        <v/>
      </c>
      <c r="CB180" t="str">
        <f>IF(ISERR(SEARCH(CB$1,Data!$G181)),"",";"&amp;CB$1&amp;";")</f>
        <v/>
      </c>
      <c r="CC180" t="str">
        <f>IF(ISERR(SEARCH(CC$1,Data!$G181)),"",";"&amp;CC$1&amp;";")</f>
        <v/>
      </c>
      <c r="CD180" t="str">
        <f>IF(ISERR(SEARCH(CD$1,Data!$G181)),"",";"&amp;CD$1&amp;";")</f>
        <v/>
      </c>
      <c r="CE180" t="str">
        <f>IF(ISERR(SEARCH(CE$1,Data!$G181)),"",";"&amp;CE$1&amp;";")</f>
        <v/>
      </c>
      <c r="CF180" t="str">
        <f>IF(ISERR(SEARCH(CF$1,Data!$G181)),"",";"&amp;CF$1&amp;";")</f>
        <v/>
      </c>
      <c r="CG180" t="str">
        <f>IF(ISERR(SEARCH(CG$1,Data!$G181)),"",";"&amp;CG$1&amp;";")</f>
        <v/>
      </c>
      <c r="CH180" t="str">
        <f>IF(ISERR(SEARCH(CH$1,Data!$G181)),"",";"&amp;CH$1&amp;";")</f>
        <v/>
      </c>
      <c r="CI180" t="str">
        <f>IF(ISERR(SEARCH(CI$1,Data!$G181)),"",";"&amp;CI$1&amp;";")</f>
        <v/>
      </c>
      <c r="CJ180" t="str">
        <f>IF(ISERR(SEARCH(CJ$1,Data!$G181)),"",";"&amp;CJ$1&amp;";")</f>
        <v/>
      </c>
      <c r="CK180" t="str">
        <f>IF(ISERR(SEARCH(CK$1,Data!$G181)),"",";"&amp;CK$1&amp;";")</f>
        <v/>
      </c>
      <c r="CL180" t="str">
        <f>IF(ISERR(SEARCH(CL$1,Data!$G181)),"",";"&amp;CL$1&amp;";")</f>
        <v/>
      </c>
      <c r="CM180" t="str">
        <f>IF(ISERR(SEARCH(CM$1,Data!$G181)),"",";"&amp;CM$1&amp;";")</f>
        <v/>
      </c>
      <c r="CN180" t="str">
        <f>IF(ISERR(SEARCH(CN$1,Data!$G181)),"",";"&amp;CN$1&amp;";")</f>
        <v/>
      </c>
      <c r="CO180" t="str">
        <f>IF(ISERR(SEARCH(CO$1,Data!$G181)),"",";"&amp;CO$1&amp;";")</f>
        <v/>
      </c>
      <c r="CP180" t="str">
        <f>IF(ISERR(SEARCH(CP$1,Data!$G181)),"",";"&amp;CP$1&amp;";")</f>
        <v/>
      </c>
      <c r="CQ180" t="str">
        <f>IF(ISERR(SEARCH(CQ$1,Data!$G181)),"",";"&amp;CQ$1&amp;";")</f>
        <v/>
      </c>
      <c r="CR180" t="str">
        <f>IF(ISERR(SEARCH(CR$1,Data!$G181)),"",";"&amp;CR$1&amp;";")</f>
        <v/>
      </c>
      <c r="CS180" t="str">
        <f>IF(ISERR(SEARCH(CS$1,Data!$G181)),"",";"&amp;CS$1&amp;";")</f>
        <v/>
      </c>
      <c r="CT180" t="str">
        <f>IF(ISERR(SEARCH(CT$1,Data!$G181)),"",";"&amp;CT$1&amp;";")</f>
        <v/>
      </c>
      <c r="CU180" t="str">
        <f>IF(ISERR(SEARCH(CU$1,Data!$G181)),"",";"&amp;CU$1&amp;";")</f>
        <v/>
      </c>
      <c r="CV180" t="str">
        <f>IF(ISERR(SEARCH(CV$1,Data!$G181)),"",";"&amp;CV$1&amp;";")</f>
        <v/>
      </c>
      <c r="CW180" t="str">
        <f>IF(ISERR(SEARCH(CW$1,Data!$G181)),"",";"&amp;CW$1&amp;";")</f>
        <v/>
      </c>
      <c r="CX180" t="str">
        <f>IF(ISERR(SEARCH(CX$1,Data!$G181)),"",";"&amp;CX$1&amp;";")</f>
        <v/>
      </c>
      <c r="CY180" t="str">
        <f>IF(ISERR(SEARCH(CY$1,Data!$G181)),"",";"&amp;CY$1&amp;";")</f>
        <v/>
      </c>
      <c r="CZ180" t="str">
        <f>IF(ISERR(SEARCH(CZ$1,Data!$G181)),"",";"&amp;CZ$1&amp;";")</f>
        <v/>
      </c>
      <c r="DA180" t="str">
        <f>IF(ISERR(SEARCH(DA$1,Data!$G181)),"",";"&amp;DA$1&amp;";")</f>
        <v/>
      </c>
      <c r="DB180" t="str">
        <f>IF(ISERR(SEARCH(DB$1,Data!$G181)),"",";"&amp;DB$1&amp;";")</f>
        <v/>
      </c>
      <c r="DC180" t="str">
        <f>IF(ISERR(SEARCH(DC$1,Data!$G181)),"",";"&amp;DC$1&amp;";")</f>
        <v/>
      </c>
      <c r="DD180" t="str">
        <f>IF(ISERR(SEARCH(DD$1,Data!$G181)),"",";"&amp;DD$1&amp;";")</f>
        <v/>
      </c>
      <c r="DE180" t="str">
        <f>IF(ISERR(SEARCH(DE$1,Data!$G181)),"",";"&amp;DE$1&amp;";")</f>
        <v/>
      </c>
      <c r="DF180" t="str">
        <f>IF(ISERR(SEARCH(DF$1,Data!$G181)),"",";"&amp;DF$1&amp;";")</f>
        <v/>
      </c>
      <c r="DG180" t="str">
        <f>IF(ISERR(SEARCH(DG$1,Data!$G181)),"",";"&amp;DG$1&amp;";")</f>
        <v/>
      </c>
      <c r="DH180" t="str">
        <f>IF(ISERR(SEARCH(DH$1,Data!$G181)),"",";"&amp;DH$1&amp;";")</f>
        <v/>
      </c>
      <c r="DI180" t="str">
        <f>IF(ISERR(SEARCH(DI$1,Data!$G181)),"",";"&amp;DI$1&amp;";")</f>
        <v/>
      </c>
      <c r="DJ180" t="str">
        <f>IF(ISERR(SEARCH(DJ$1,Data!$G181)),"",";"&amp;DJ$1&amp;";")</f>
        <v/>
      </c>
      <c r="DK180" t="str">
        <f>IF(ISERR(SEARCH(DK$1,Data!$G181)),"",";"&amp;DK$1&amp;";")</f>
        <v/>
      </c>
      <c r="DL180" t="str">
        <f>IF(ISERR(SEARCH(DL$1,Data!$G181)),"",";"&amp;DL$1&amp;";")</f>
        <v/>
      </c>
      <c r="DM180" t="str">
        <f>IF(ISERR(SEARCH(DM$1,Data!$G181)),"",";"&amp;DM$1&amp;";")</f>
        <v/>
      </c>
      <c r="DN180" t="str">
        <f>IF(ISERR(SEARCH(DN$1,Data!$G181)),"",";"&amp;DN$1&amp;";")</f>
        <v/>
      </c>
      <c r="DO180" t="str">
        <f>IF(ISERR(SEARCH(DO$1,Data!$G181)),"",";"&amp;DO$1&amp;";")</f>
        <v/>
      </c>
      <c r="DP180" t="str">
        <f>IF(ISERR(SEARCH(DP$1,Data!$G181)),"",";"&amp;DP$1&amp;";")</f>
        <v/>
      </c>
      <c r="DQ180" t="str">
        <f>IF(ISERR(SEARCH(DQ$1,Data!$G181)),"",";"&amp;DQ$1&amp;";")</f>
        <v/>
      </c>
      <c r="DR180" t="str">
        <f>IF(ISERR(SEARCH(DR$1,Data!$G181)),"",";"&amp;DR$1&amp;";")</f>
        <v/>
      </c>
      <c r="DS180" t="str">
        <f>IF(ISERR(SEARCH(DS$1,Data!$G181)),"",";"&amp;DS$1&amp;";")</f>
        <v/>
      </c>
      <c r="DT180" t="str">
        <f>IF(ISERR(SEARCH(DT$1,Data!$G181)),"",";"&amp;DT$1&amp;";")</f>
        <v/>
      </c>
      <c r="DU180" t="str">
        <f>IF(ISERR(SEARCH(DU$1,Data!$G181)),"",";"&amp;DU$1&amp;";")</f>
        <v/>
      </c>
    </row>
    <row r="181" spans="1:125" x14ac:dyDescent="0.3">
      <c r="A181" t="str">
        <f>Tableau1[[#This Row],[name]]</f>
        <v>Anakin Skywalker</v>
      </c>
      <c r="B181" t="str">
        <f>IF(ISERROR(Tableau3[[#This Row],[Second semi-colon]]), "", MID(Tableau3[[#This Row],[Concatenation]], 2, Tableau3[[#This Row],[Second semi-colon]]-2))</f>
        <v/>
      </c>
      <c r="C181" t="e">
        <f>SEARCH(" ;",Tableau3[[#This Row],[Concatenation]])</f>
        <v>#VALUE!</v>
      </c>
      <c r="D181" t="str">
        <f>_xlfn.CONCAT(Tableau2[#This Row])</f>
        <v/>
      </c>
      <c r="I181" t="str">
        <f>IF(ISERR(SEARCH(I$1,Data!$G182)),"",";"&amp;I$1&amp;";")</f>
        <v/>
      </c>
      <c r="J181" t="str">
        <f>IF(ISERR(SEARCH(J$1,Data!$G182)),"",";"&amp;J$1&amp;";")</f>
        <v/>
      </c>
      <c r="K181" t="str">
        <f>IF(ISERR(SEARCH(K$1,Data!$G182)),"",";"&amp;K$1&amp;";")</f>
        <v/>
      </c>
      <c r="L181" t="str">
        <f>IF(ISERR(SEARCH(L$1,Data!$G182)),"",";"&amp;L$1&amp;";")</f>
        <v/>
      </c>
      <c r="M181" t="str">
        <f>IF(ISERR(SEARCH(M$1,Data!$G182)),"",";"&amp;M$1&amp;";")</f>
        <v/>
      </c>
      <c r="N181" t="str">
        <f>IF(ISERR(SEARCH(N$1,Data!$G182)),"",";"&amp;N$1&amp;";")</f>
        <v/>
      </c>
      <c r="O181" t="str">
        <f>IF(ISERR(SEARCH(O$1,Data!$G182)),"",";"&amp;O$1&amp;";")</f>
        <v/>
      </c>
      <c r="P181" t="str">
        <f>IF(ISERR(SEARCH(P$1,Data!$G182)),"",";"&amp;P$1&amp;";")</f>
        <v/>
      </c>
      <c r="Q181" t="str">
        <f>IF(ISERR(SEARCH(Q$1,Data!$G182)),"",";"&amp;Q$1&amp;";")</f>
        <v/>
      </c>
      <c r="R181" t="str">
        <f>IF(ISERR(SEARCH(R$1,Data!$G182)),"",";"&amp;R$1&amp;";")</f>
        <v/>
      </c>
      <c r="S181" t="str">
        <f>IF(ISERR(SEARCH(S$1,Data!$G182)),"",";"&amp;S$1&amp;";")</f>
        <v/>
      </c>
      <c r="T181" t="str">
        <f>IF(ISERR(SEARCH(T$1,Data!$G182)),"",";"&amp;T$1&amp;";")</f>
        <v/>
      </c>
      <c r="U181" t="str">
        <f>IF(ISERR(SEARCH(U$1,Data!$G182)),"",";"&amp;U$1&amp;";")</f>
        <v/>
      </c>
      <c r="V181" t="str">
        <f>IF(ISERR(SEARCH(V$1,Data!$G182)),"",";"&amp;V$1&amp;";")</f>
        <v/>
      </c>
      <c r="W181" t="str">
        <f>IF(ISERR(SEARCH(W$1,Data!$G182)),"",";"&amp;W$1&amp;";")</f>
        <v/>
      </c>
      <c r="X181" t="str">
        <f>IF(ISERR(SEARCH(X$1,Data!$G182)),"",";"&amp;X$1&amp;";")</f>
        <v/>
      </c>
      <c r="Y181" t="str">
        <f>IF(ISERR(SEARCH(Y$1,Data!$G182)),"",";"&amp;Y$1&amp;";")</f>
        <v/>
      </c>
      <c r="Z181" t="str">
        <f>IF(ISERR(SEARCH(Z$1,Data!$G182)),"",";"&amp;Z$1&amp;";")</f>
        <v/>
      </c>
      <c r="AA181" t="str">
        <f>IF(ISERR(SEARCH(AA$1,Data!$G182)),"",";"&amp;AA$1&amp;";")</f>
        <v/>
      </c>
      <c r="AB181" t="str">
        <f>IF(ISERR(SEARCH(AB$1,Data!$G182)),"",";"&amp;AB$1&amp;";")</f>
        <v/>
      </c>
      <c r="AC181" t="str">
        <f>IF(ISERR(SEARCH(AC$1,Data!$G182)),"",";"&amp;AC$1&amp;";")</f>
        <v/>
      </c>
      <c r="AD181" t="str">
        <f>IF(ISERR(SEARCH(AD$1,Data!$G182)),"",";"&amp;AD$1&amp;";")</f>
        <v/>
      </c>
      <c r="AE181" t="str">
        <f>IF(ISERR(SEARCH(AE$1,Data!$G182)),"",";"&amp;AE$1&amp;";")</f>
        <v/>
      </c>
      <c r="AF181" t="str">
        <f>IF(ISERR(SEARCH(AF$1,Data!$G182)),"",";"&amp;AF$1&amp;";")</f>
        <v/>
      </c>
      <c r="AG181" t="str">
        <f>IF(ISERR(SEARCH(AG$1,Data!$G182)),"",";"&amp;AG$1&amp;";")</f>
        <v/>
      </c>
      <c r="AH181" t="str">
        <f>IF(ISERR(SEARCH(AH$1,Data!$G182)),"",";"&amp;AH$1&amp;";")</f>
        <v/>
      </c>
      <c r="AI181" t="str">
        <f>IF(ISERR(SEARCH(AI$1,Data!$G182)),"",";"&amp;AI$1&amp;";")</f>
        <v/>
      </c>
      <c r="AJ181" t="str">
        <f>IF(ISERR(SEARCH(AJ$1,Data!$G182)),"",";"&amp;AJ$1&amp;";")</f>
        <v/>
      </c>
      <c r="AK181" t="str">
        <f>IF(ISERR(SEARCH(AK$1,Data!$G182)),"",";"&amp;AK$1&amp;";")</f>
        <v/>
      </c>
      <c r="AL181" t="str">
        <f>IF(ISERR(SEARCH(AL$1,Data!$G182)),"",";"&amp;AL$1&amp;";")</f>
        <v/>
      </c>
      <c r="AM181" t="str">
        <f>IF(ISERR(SEARCH(AM$1,Data!$G182)),"",";"&amp;AM$1&amp;";")</f>
        <v/>
      </c>
      <c r="AN181" t="str">
        <f>IF(ISERR(SEARCH(AN$1,Data!$G182)),"",";"&amp;AN$1&amp;";")</f>
        <v/>
      </c>
      <c r="AO181" t="str">
        <f>IF(ISERR(SEARCH(AO$1,Data!$G182)),"",";"&amp;AO$1&amp;";")</f>
        <v/>
      </c>
      <c r="AP181" t="str">
        <f>IF(ISERR(SEARCH(AP$1,Data!$G182)),"",";"&amp;AP$1&amp;";")</f>
        <v/>
      </c>
      <c r="AQ181" t="str">
        <f>IF(ISERR(SEARCH(AQ$1,Data!$G182)),"",";"&amp;AQ$1&amp;";")</f>
        <v/>
      </c>
      <c r="AR181" t="str">
        <f>IF(ISERR(SEARCH(AR$1,Data!$G182)),"",";"&amp;AR$1&amp;";")</f>
        <v/>
      </c>
      <c r="AS181" t="str">
        <f>IF(ISERR(SEARCH(AS$1,Data!$G182)),"",";"&amp;AS$1&amp;";")</f>
        <v/>
      </c>
      <c r="AT181" t="str">
        <f>IF(ISERR(SEARCH(AT$1,Data!$G182)),"",";"&amp;AT$1&amp;";")</f>
        <v/>
      </c>
      <c r="AU181" t="str">
        <f>IF(ISERR(SEARCH(AU$1,Data!$G182)),"",";"&amp;AU$1&amp;";")</f>
        <v/>
      </c>
      <c r="AV181" t="str">
        <f>IF(ISERR(SEARCH(AV$1,Data!$G182)),"",";"&amp;AV$1&amp;";")</f>
        <v/>
      </c>
      <c r="AW181" t="str">
        <f>IF(ISERR(SEARCH(AW$1,Data!$G182)),"",";"&amp;AW$1&amp;";")</f>
        <v/>
      </c>
      <c r="AX181" t="str">
        <f>IF(ISERR(SEARCH(AX$1,Data!$G182)),"",";"&amp;AX$1&amp;";")</f>
        <v/>
      </c>
      <c r="AY181" t="str">
        <f>IF(ISERR(SEARCH(AY$1,Data!$G182)),"",";"&amp;AY$1&amp;";")</f>
        <v/>
      </c>
      <c r="AZ181" t="str">
        <f>IF(ISERR(SEARCH(AZ$1,Data!$G182)),"",";"&amp;AZ$1&amp;";")</f>
        <v/>
      </c>
      <c r="BA181" t="str">
        <f>IF(ISERR(SEARCH(BA$1,Data!$G182)),"",";"&amp;BA$1&amp;";")</f>
        <v/>
      </c>
      <c r="BB181" t="str">
        <f>IF(ISERR(SEARCH(BB$1,Data!$G182)),"",";"&amp;BB$1&amp;";")</f>
        <v/>
      </c>
      <c r="BC181" t="str">
        <f>IF(ISERR(SEARCH(BC$1,Data!$G182)),"",";"&amp;BC$1&amp;";")</f>
        <v/>
      </c>
      <c r="BD181" t="str">
        <f>IF(ISERR(SEARCH(BD$1,Data!$G182)),"",";"&amp;BD$1&amp;";")</f>
        <v/>
      </c>
      <c r="BE181" t="str">
        <f>IF(ISERR(SEARCH(BE$1,Data!$G182)),"",";"&amp;BE$1&amp;";")</f>
        <v/>
      </c>
      <c r="BF181" t="str">
        <f>IF(ISERR(SEARCH(BF$1,Data!$G182)),"",";"&amp;BF$1&amp;";")</f>
        <v/>
      </c>
      <c r="BG181" t="str">
        <f>IF(ISERR(SEARCH(BG$1,Data!$G182)),"",";"&amp;BG$1&amp;";")</f>
        <v/>
      </c>
      <c r="BH181" t="str">
        <f>IF(ISERR(SEARCH(BH$1,Data!$G182)),"",";"&amp;BH$1&amp;";")</f>
        <v/>
      </c>
      <c r="BI181" t="str">
        <f>IF(ISERR(SEARCH(BI$1,Data!$G182)),"",";"&amp;BI$1&amp;";")</f>
        <v/>
      </c>
      <c r="BJ181" t="str">
        <f>IF(ISERR(SEARCH(BJ$1,Data!$G182)),"",";"&amp;BJ$1&amp;";")</f>
        <v/>
      </c>
      <c r="BK181" t="str">
        <f>IF(ISERR(SEARCH(BK$1,Data!$G182)),"",";"&amp;BK$1&amp;";")</f>
        <v/>
      </c>
      <c r="BL181" t="str">
        <f>IF(ISERR(SEARCH(BL$1,Data!$G182)),"",";"&amp;BL$1&amp;";")</f>
        <v/>
      </c>
      <c r="BM181" t="str">
        <f>IF(ISERR(SEARCH(BM$1,Data!$G182)),"",";"&amp;BM$1&amp;";")</f>
        <v/>
      </c>
      <c r="BN181" t="str">
        <f>IF(ISERR(SEARCH(BN$1,Data!$G182)),"",";"&amp;BN$1&amp;";")</f>
        <v/>
      </c>
      <c r="BO181" t="str">
        <f>IF(ISERR(SEARCH(BO$1,Data!$G182)),"",";"&amp;BO$1&amp;";")</f>
        <v/>
      </c>
      <c r="BP181" t="str">
        <f>IF(ISERR(SEARCH(BP$1,Data!$G182)),"",";"&amp;BP$1&amp;";")</f>
        <v/>
      </c>
      <c r="BQ181" t="str">
        <f>IF(ISERR(SEARCH(BQ$1,Data!$G182)),"",";"&amp;BQ$1&amp;";")</f>
        <v/>
      </c>
      <c r="BR181" t="str">
        <f>IF(ISERR(SEARCH(BR$1,Data!$G182)),"",";"&amp;BR$1&amp;";")</f>
        <v/>
      </c>
      <c r="BS181" t="str">
        <f>IF(ISERR(SEARCH(BS$1,Data!$G182)),"",";"&amp;BS$1&amp;";")</f>
        <v/>
      </c>
      <c r="BT181" t="str">
        <f>IF(ISERR(SEARCH(BT$1,Data!$G182)),"",";"&amp;BT$1&amp;";")</f>
        <v/>
      </c>
      <c r="BU181" t="str">
        <f>IF(ISERR(SEARCH(BU$1,Data!$G182)),"",";"&amp;BU$1&amp;";")</f>
        <v/>
      </c>
      <c r="BV181" t="str">
        <f>IF(ISERR(SEARCH(BV$1,Data!$G182)),"",";"&amp;BV$1&amp;";")</f>
        <v/>
      </c>
      <c r="BW181" t="str">
        <f>IF(ISERR(SEARCH(BW$1,Data!$G182)),"",";"&amp;BW$1&amp;";")</f>
        <v/>
      </c>
      <c r="BX181" t="str">
        <f>IF(ISERR(SEARCH(BX$1,Data!$G182)),"",";"&amp;BX$1&amp;";")</f>
        <v/>
      </c>
      <c r="BY181" t="str">
        <f>IF(ISERR(SEARCH(BY$1,Data!$G182)),"",";"&amp;BY$1&amp;";")</f>
        <v/>
      </c>
      <c r="BZ181" t="str">
        <f>IF(ISERR(SEARCH(BZ$1,Data!$G182)),"",";"&amp;BZ$1&amp;";")</f>
        <v/>
      </c>
      <c r="CA181" t="str">
        <f>IF(ISERR(SEARCH(CA$1,Data!$G182)),"",";"&amp;CA$1&amp;";")</f>
        <v/>
      </c>
      <c r="CB181" t="str">
        <f>IF(ISERR(SEARCH(CB$1,Data!$G182)),"",";"&amp;CB$1&amp;";")</f>
        <v/>
      </c>
      <c r="CC181" t="str">
        <f>IF(ISERR(SEARCH(CC$1,Data!$G182)),"",";"&amp;CC$1&amp;";")</f>
        <v/>
      </c>
      <c r="CD181" t="str">
        <f>IF(ISERR(SEARCH(CD$1,Data!$G182)),"",";"&amp;CD$1&amp;";")</f>
        <v/>
      </c>
      <c r="CE181" t="str">
        <f>IF(ISERR(SEARCH(CE$1,Data!$G182)),"",";"&amp;CE$1&amp;";")</f>
        <v/>
      </c>
      <c r="CF181" t="str">
        <f>IF(ISERR(SEARCH(CF$1,Data!$G182)),"",";"&amp;CF$1&amp;";")</f>
        <v/>
      </c>
      <c r="CG181" t="str">
        <f>IF(ISERR(SEARCH(CG$1,Data!$G182)),"",";"&amp;CG$1&amp;";")</f>
        <v/>
      </c>
      <c r="CH181" t="str">
        <f>IF(ISERR(SEARCH(CH$1,Data!$G182)),"",";"&amp;CH$1&amp;";")</f>
        <v/>
      </c>
      <c r="CI181" t="str">
        <f>IF(ISERR(SEARCH(CI$1,Data!$G182)),"",";"&amp;CI$1&amp;";")</f>
        <v/>
      </c>
      <c r="CJ181" t="str">
        <f>IF(ISERR(SEARCH(CJ$1,Data!$G182)),"",";"&amp;CJ$1&amp;";")</f>
        <v/>
      </c>
      <c r="CK181" t="str">
        <f>IF(ISERR(SEARCH(CK$1,Data!$G182)),"",";"&amp;CK$1&amp;";")</f>
        <v/>
      </c>
      <c r="CL181" t="str">
        <f>IF(ISERR(SEARCH(CL$1,Data!$G182)),"",";"&amp;CL$1&amp;";")</f>
        <v/>
      </c>
      <c r="CM181" t="str">
        <f>IF(ISERR(SEARCH(CM$1,Data!$G182)),"",";"&amp;CM$1&amp;";")</f>
        <v/>
      </c>
      <c r="CN181" t="str">
        <f>IF(ISERR(SEARCH(CN$1,Data!$G182)),"",";"&amp;CN$1&amp;";")</f>
        <v/>
      </c>
      <c r="CO181" t="str">
        <f>IF(ISERR(SEARCH(CO$1,Data!$G182)),"",";"&amp;CO$1&amp;";")</f>
        <v/>
      </c>
      <c r="CP181" t="str">
        <f>IF(ISERR(SEARCH(CP$1,Data!$G182)),"",";"&amp;CP$1&amp;";")</f>
        <v/>
      </c>
      <c r="CQ181" t="str">
        <f>IF(ISERR(SEARCH(CQ$1,Data!$G182)),"",";"&amp;CQ$1&amp;";")</f>
        <v/>
      </c>
      <c r="CR181" t="str">
        <f>IF(ISERR(SEARCH(CR$1,Data!$G182)),"",";"&amp;CR$1&amp;";")</f>
        <v/>
      </c>
      <c r="CS181" t="str">
        <f>IF(ISERR(SEARCH(CS$1,Data!$G182)),"",";"&amp;CS$1&amp;";")</f>
        <v/>
      </c>
      <c r="CT181" t="str">
        <f>IF(ISERR(SEARCH(CT$1,Data!$G182)),"",";"&amp;CT$1&amp;";")</f>
        <v/>
      </c>
      <c r="CU181" t="str">
        <f>IF(ISERR(SEARCH(CU$1,Data!$G182)),"",";"&amp;CU$1&amp;";")</f>
        <v/>
      </c>
      <c r="CV181" t="str">
        <f>IF(ISERR(SEARCH(CV$1,Data!$G182)),"",";"&amp;CV$1&amp;";")</f>
        <v/>
      </c>
      <c r="CW181" t="str">
        <f>IF(ISERR(SEARCH(CW$1,Data!$G182)),"",";"&amp;CW$1&amp;";")</f>
        <v/>
      </c>
      <c r="CX181" t="str">
        <f>IF(ISERR(SEARCH(CX$1,Data!$G182)),"",";"&amp;CX$1&amp;";")</f>
        <v/>
      </c>
      <c r="CY181" t="str">
        <f>IF(ISERR(SEARCH(CY$1,Data!$G182)),"",";"&amp;CY$1&amp;";")</f>
        <v/>
      </c>
      <c r="CZ181" t="str">
        <f>IF(ISERR(SEARCH(CZ$1,Data!$G182)),"",";"&amp;CZ$1&amp;";")</f>
        <v/>
      </c>
      <c r="DA181" t="str">
        <f>IF(ISERR(SEARCH(DA$1,Data!$G182)),"",";"&amp;DA$1&amp;";")</f>
        <v/>
      </c>
      <c r="DB181" t="str">
        <f>IF(ISERR(SEARCH(DB$1,Data!$G182)),"",";"&amp;DB$1&amp;";")</f>
        <v/>
      </c>
      <c r="DC181" t="str">
        <f>IF(ISERR(SEARCH(DC$1,Data!$G182)),"",";"&amp;DC$1&amp;";")</f>
        <v/>
      </c>
      <c r="DD181" t="str">
        <f>IF(ISERR(SEARCH(DD$1,Data!$G182)),"",";"&amp;DD$1&amp;";")</f>
        <v/>
      </c>
      <c r="DE181" t="str">
        <f>IF(ISERR(SEARCH(DE$1,Data!$G182)),"",";"&amp;DE$1&amp;";")</f>
        <v/>
      </c>
      <c r="DF181" t="str">
        <f>IF(ISERR(SEARCH(DF$1,Data!$G182)),"",";"&amp;DF$1&amp;";")</f>
        <v/>
      </c>
      <c r="DG181" t="str">
        <f>IF(ISERR(SEARCH(DG$1,Data!$G182)),"",";"&amp;DG$1&amp;";")</f>
        <v/>
      </c>
      <c r="DH181" t="str">
        <f>IF(ISERR(SEARCH(DH$1,Data!$G182)),"",";"&amp;DH$1&amp;";")</f>
        <v/>
      </c>
      <c r="DI181" t="str">
        <f>IF(ISERR(SEARCH(DI$1,Data!$G182)),"",";"&amp;DI$1&amp;";")</f>
        <v/>
      </c>
      <c r="DJ181" t="str">
        <f>IF(ISERR(SEARCH(DJ$1,Data!$G182)),"",";"&amp;DJ$1&amp;";")</f>
        <v/>
      </c>
      <c r="DK181" t="str">
        <f>IF(ISERR(SEARCH(DK$1,Data!$G182)),"",";"&amp;DK$1&amp;";")</f>
        <v/>
      </c>
      <c r="DL181" t="str">
        <f>IF(ISERR(SEARCH(DL$1,Data!$G182)),"",";"&amp;DL$1&amp;";")</f>
        <v/>
      </c>
      <c r="DM181" t="str">
        <f>IF(ISERR(SEARCH(DM$1,Data!$G182)),"",";"&amp;DM$1&amp;";")</f>
        <v/>
      </c>
      <c r="DN181" t="str">
        <f>IF(ISERR(SEARCH(DN$1,Data!$G182)),"",";"&amp;DN$1&amp;";")</f>
        <v/>
      </c>
      <c r="DO181" t="str">
        <f>IF(ISERR(SEARCH(DO$1,Data!$G182)),"",";"&amp;DO$1&amp;";")</f>
        <v/>
      </c>
      <c r="DP181" t="str">
        <f>IF(ISERR(SEARCH(DP$1,Data!$G182)),"",";"&amp;DP$1&amp;";")</f>
        <v/>
      </c>
      <c r="DQ181" t="str">
        <f>IF(ISERR(SEARCH(DQ$1,Data!$G182)),"",";"&amp;DQ$1&amp;";")</f>
        <v/>
      </c>
      <c r="DR181" t="str">
        <f>IF(ISERR(SEARCH(DR$1,Data!$G182)),"",";"&amp;DR$1&amp;";")</f>
        <v/>
      </c>
      <c r="DS181" t="str">
        <f>IF(ISERR(SEARCH(DS$1,Data!$G182)),"",";"&amp;DS$1&amp;";")</f>
        <v/>
      </c>
      <c r="DT181" t="str">
        <f>IF(ISERR(SEARCH(DT$1,Data!$G182)),"",";"&amp;DT$1&amp;";")</f>
        <v/>
      </c>
      <c r="DU181" t="str">
        <f>IF(ISERR(SEARCH(DU$1,Data!$G182)),"",";"&amp;DU$1&amp;";")</f>
        <v/>
      </c>
    </row>
    <row r="182" spans="1:125" x14ac:dyDescent="0.3">
      <c r="A182" t="str">
        <f>Tableau1[[#This Row],[name]]</f>
        <v>Luke Skywalker</v>
      </c>
      <c r="B182" t="str">
        <f>IF(ISERROR(Tableau3[[#This Row],[Second semi-colon]]), "", MID(Tableau3[[#This Row],[Concatenation]], 2, Tableau3[[#This Row],[Second semi-colon]]-2))</f>
        <v>Tatooine</v>
      </c>
      <c r="C182">
        <f>SEARCH(" ;",Tableau3[[#This Row],[Concatenation]])</f>
        <v>10</v>
      </c>
      <c r="D182" t="str">
        <f>_xlfn.CONCAT(Tableau2[#This Row])</f>
        <v>;Tatooine ;</v>
      </c>
      <c r="I182" t="str">
        <f>IF(ISERR(SEARCH(I$1,Data!$G183)),"",";"&amp;I$1&amp;";")</f>
        <v/>
      </c>
      <c r="J182" t="str">
        <f>IF(ISERR(SEARCH(J$1,Data!$G183)),"",";"&amp;J$1&amp;";")</f>
        <v/>
      </c>
      <c r="K182" t="str">
        <f>IF(ISERR(SEARCH(K$1,Data!$G183)),"",";"&amp;K$1&amp;";")</f>
        <v/>
      </c>
      <c r="L182" t="str">
        <f>IF(ISERR(SEARCH(L$1,Data!$G183)),"",";"&amp;L$1&amp;";")</f>
        <v/>
      </c>
      <c r="M182" t="str">
        <f>IF(ISERR(SEARCH(M$1,Data!$G183)),"",";"&amp;M$1&amp;";")</f>
        <v/>
      </c>
      <c r="N182" t="str">
        <f>IF(ISERR(SEARCH(N$1,Data!$G183)),"",";"&amp;N$1&amp;";")</f>
        <v/>
      </c>
      <c r="O182" t="str">
        <f>IF(ISERR(SEARCH(O$1,Data!$G183)),"",";"&amp;O$1&amp;";")</f>
        <v/>
      </c>
      <c r="P182" t="str">
        <f>IF(ISERR(SEARCH(P$1,Data!$G183)),"",";"&amp;P$1&amp;";")</f>
        <v/>
      </c>
      <c r="Q182" t="str">
        <f>IF(ISERR(SEARCH(Q$1,Data!$G183)),"",";"&amp;Q$1&amp;";")</f>
        <v/>
      </c>
      <c r="R182" t="str">
        <f>IF(ISERR(SEARCH(R$1,Data!$G183)),"",";"&amp;R$1&amp;";")</f>
        <v/>
      </c>
      <c r="S182" t="str">
        <f>IF(ISERR(SEARCH(S$1,Data!$G183)),"",";"&amp;S$1&amp;";")</f>
        <v/>
      </c>
      <c r="T182" t="str">
        <f>IF(ISERR(SEARCH(T$1,Data!$G183)),"",";"&amp;T$1&amp;";")</f>
        <v/>
      </c>
      <c r="U182" t="str">
        <f>IF(ISERR(SEARCH(U$1,Data!$G183)),"",";"&amp;U$1&amp;";")</f>
        <v/>
      </c>
      <c r="V182" t="str">
        <f>IF(ISERR(SEARCH(V$1,Data!$G183)),"",";"&amp;V$1&amp;";")</f>
        <v/>
      </c>
      <c r="W182" t="str">
        <f>IF(ISERR(SEARCH(W$1,Data!$G183)),"",";"&amp;W$1&amp;";")</f>
        <v/>
      </c>
      <c r="X182" t="str">
        <f>IF(ISERR(SEARCH(X$1,Data!$G183)),"",";"&amp;X$1&amp;";")</f>
        <v/>
      </c>
      <c r="Y182" t="str">
        <f>IF(ISERR(SEARCH(Y$1,Data!$G183)),"",";"&amp;Y$1&amp;";")</f>
        <v/>
      </c>
      <c r="Z182" t="str">
        <f>IF(ISERR(SEARCH(Z$1,Data!$G183)),"",";"&amp;Z$1&amp;";")</f>
        <v/>
      </c>
      <c r="AA182" t="str">
        <f>IF(ISERR(SEARCH(AA$1,Data!$G183)),"",";"&amp;AA$1&amp;";")</f>
        <v/>
      </c>
      <c r="AB182" t="str">
        <f>IF(ISERR(SEARCH(AB$1,Data!$G183)),"",";"&amp;AB$1&amp;";")</f>
        <v/>
      </c>
      <c r="AC182" t="str">
        <f>IF(ISERR(SEARCH(AC$1,Data!$G183)),"",";"&amp;AC$1&amp;";")</f>
        <v/>
      </c>
      <c r="AD182" t="str">
        <f>IF(ISERR(SEARCH(AD$1,Data!$G183)),"",";"&amp;AD$1&amp;";")</f>
        <v/>
      </c>
      <c r="AE182" t="str">
        <f>IF(ISERR(SEARCH(AE$1,Data!$G183)),"",";"&amp;AE$1&amp;";")</f>
        <v/>
      </c>
      <c r="AF182" t="str">
        <f>IF(ISERR(SEARCH(AF$1,Data!$G183)),"",";"&amp;AF$1&amp;";")</f>
        <v/>
      </c>
      <c r="AG182" t="str">
        <f>IF(ISERR(SEARCH(AG$1,Data!$G183)),"",";"&amp;AG$1&amp;";")</f>
        <v/>
      </c>
      <c r="AH182" t="str">
        <f>IF(ISERR(SEARCH(AH$1,Data!$G183)),"",";"&amp;AH$1&amp;";")</f>
        <v/>
      </c>
      <c r="AI182" t="str">
        <f>IF(ISERR(SEARCH(AI$1,Data!$G183)),"",";"&amp;AI$1&amp;";")</f>
        <v/>
      </c>
      <c r="AJ182" t="str">
        <f>IF(ISERR(SEARCH(AJ$1,Data!$G183)),"",";"&amp;AJ$1&amp;";")</f>
        <v/>
      </c>
      <c r="AK182" t="str">
        <f>IF(ISERR(SEARCH(AK$1,Data!$G183)),"",";"&amp;AK$1&amp;";")</f>
        <v/>
      </c>
      <c r="AL182" t="str">
        <f>IF(ISERR(SEARCH(AL$1,Data!$G183)),"",";"&amp;AL$1&amp;";")</f>
        <v/>
      </c>
      <c r="AM182" t="str">
        <f>IF(ISERR(SEARCH(AM$1,Data!$G183)),"",";"&amp;AM$1&amp;";")</f>
        <v/>
      </c>
      <c r="AN182" t="str">
        <f>IF(ISERR(SEARCH(AN$1,Data!$G183)),"",";"&amp;AN$1&amp;";")</f>
        <v/>
      </c>
      <c r="AO182" t="str">
        <f>IF(ISERR(SEARCH(AO$1,Data!$G183)),"",";"&amp;AO$1&amp;";")</f>
        <v/>
      </c>
      <c r="AP182" t="str">
        <f>IF(ISERR(SEARCH(AP$1,Data!$G183)),"",";"&amp;AP$1&amp;";")</f>
        <v/>
      </c>
      <c r="AQ182" t="str">
        <f>IF(ISERR(SEARCH(AQ$1,Data!$G183)),"",";"&amp;AQ$1&amp;";")</f>
        <v/>
      </c>
      <c r="AR182" t="str">
        <f>IF(ISERR(SEARCH(AR$1,Data!$G183)),"",";"&amp;AR$1&amp;";")</f>
        <v/>
      </c>
      <c r="AS182" t="str">
        <f>IF(ISERR(SEARCH(AS$1,Data!$G183)),"",";"&amp;AS$1&amp;";")</f>
        <v/>
      </c>
      <c r="AT182" t="str">
        <f>IF(ISERR(SEARCH(AT$1,Data!$G183)),"",";"&amp;AT$1&amp;";")</f>
        <v/>
      </c>
      <c r="AU182" t="str">
        <f>IF(ISERR(SEARCH(AU$1,Data!$G183)),"",";"&amp;AU$1&amp;";")</f>
        <v/>
      </c>
      <c r="AV182" t="str">
        <f>IF(ISERR(SEARCH(AV$1,Data!$G183)),"",";"&amp;AV$1&amp;";")</f>
        <v/>
      </c>
      <c r="AW182" t="str">
        <f>IF(ISERR(SEARCH(AW$1,Data!$G183)),"",";"&amp;AW$1&amp;";")</f>
        <v/>
      </c>
      <c r="AX182" t="str">
        <f>IF(ISERR(SEARCH(AX$1,Data!$G183)),"",";"&amp;AX$1&amp;";")</f>
        <v/>
      </c>
      <c r="AY182" t="str">
        <f>IF(ISERR(SEARCH(AY$1,Data!$G183)),"",";"&amp;AY$1&amp;";")</f>
        <v/>
      </c>
      <c r="AZ182" t="str">
        <f>IF(ISERR(SEARCH(AZ$1,Data!$G183)),"",";"&amp;AZ$1&amp;";")</f>
        <v/>
      </c>
      <c r="BA182" t="str">
        <f>IF(ISERR(SEARCH(BA$1,Data!$G183)),"",";"&amp;BA$1&amp;";")</f>
        <v/>
      </c>
      <c r="BB182" t="str">
        <f>IF(ISERR(SEARCH(BB$1,Data!$G183)),"",";"&amp;BB$1&amp;";")</f>
        <v/>
      </c>
      <c r="BC182" t="str">
        <f>IF(ISERR(SEARCH(BC$1,Data!$G183)),"",";"&amp;BC$1&amp;";")</f>
        <v/>
      </c>
      <c r="BD182" t="str">
        <f>IF(ISERR(SEARCH(BD$1,Data!$G183)),"",";"&amp;BD$1&amp;";")</f>
        <v/>
      </c>
      <c r="BE182" t="str">
        <f>IF(ISERR(SEARCH(BE$1,Data!$G183)),"",";"&amp;BE$1&amp;";")</f>
        <v/>
      </c>
      <c r="BF182" t="str">
        <f>IF(ISERR(SEARCH(BF$1,Data!$G183)),"",";"&amp;BF$1&amp;";")</f>
        <v/>
      </c>
      <c r="BG182" t="str">
        <f>IF(ISERR(SEARCH(BG$1,Data!$G183)),"",";"&amp;BG$1&amp;";")</f>
        <v/>
      </c>
      <c r="BH182" t="str">
        <f>IF(ISERR(SEARCH(BH$1,Data!$G183)),"",";"&amp;BH$1&amp;";")</f>
        <v/>
      </c>
      <c r="BI182" t="str">
        <f>IF(ISERR(SEARCH(BI$1,Data!$G183)),"",";"&amp;BI$1&amp;";")</f>
        <v/>
      </c>
      <c r="BJ182" t="str">
        <f>IF(ISERR(SEARCH(BJ$1,Data!$G183)),"",";"&amp;BJ$1&amp;";")</f>
        <v/>
      </c>
      <c r="BK182" t="str">
        <f>IF(ISERR(SEARCH(BK$1,Data!$G183)),"",";"&amp;BK$1&amp;";")</f>
        <v/>
      </c>
      <c r="BL182" t="str">
        <f>IF(ISERR(SEARCH(BL$1,Data!$G183)),"",";"&amp;BL$1&amp;";")</f>
        <v/>
      </c>
      <c r="BM182" t="str">
        <f>IF(ISERR(SEARCH(BM$1,Data!$G183)),"",";"&amp;BM$1&amp;";")</f>
        <v/>
      </c>
      <c r="BN182" t="str">
        <f>IF(ISERR(SEARCH(BN$1,Data!$G183)),"",";"&amp;BN$1&amp;";")</f>
        <v/>
      </c>
      <c r="BO182" t="str">
        <f>IF(ISERR(SEARCH(BO$1,Data!$G183)),"",";"&amp;BO$1&amp;";")</f>
        <v/>
      </c>
      <c r="BP182" t="str">
        <f>IF(ISERR(SEARCH(BP$1,Data!$G183)),"",";"&amp;BP$1&amp;";")</f>
        <v/>
      </c>
      <c r="BQ182" t="str">
        <f>IF(ISERR(SEARCH(BQ$1,Data!$G183)),"",";"&amp;BQ$1&amp;";")</f>
        <v/>
      </c>
      <c r="BR182" t="str">
        <f>IF(ISERR(SEARCH(BR$1,Data!$G183)),"",";"&amp;BR$1&amp;";")</f>
        <v/>
      </c>
      <c r="BS182" t="str">
        <f>IF(ISERR(SEARCH(BS$1,Data!$G183)),"",";"&amp;BS$1&amp;";")</f>
        <v/>
      </c>
      <c r="BT182" t="str">
        <f>IF(ISERR(SEARCH(BT$1,Data!$G183)),"",";"&amp;BT$1&amp;";")</f>
        <v/>
      </c>
      <c r="BU182" t="str">
        <f>IF(ISERR(SEARCH(BU$1,Data!$G183)),"",";"&amp;BU$1&amp;";")</f>
        <v/>
      </c>
      <c r="BV182" t="str">
        <f>IF(ISERR(SEARCH(BV$1,Data!$G183)),"",";"&amp;BV$1&amp;";")</f>
        <v/>
      </c>
      <c r="BW182" t="str">
        <f>IF(ISERR(SEARCH(BW$1,Data!$G183)),"",";"&amp;BW$1&amp;";")</f>
        <v/>
      </c>
      <c r="BX182" t="str">
        <f>IF(ISERR(SEARCH(BX$1,Data!$G183)),"",";"&amp;BX$1&amp;";")</f>
        <v/>
      </c>
      <c r="BY182" t="str">
        <f>IF(ISERR(SEARCH(BY$1,Data!$G183)),"",";"&amp;BY$1&amp;";")</f>
        <v/>
      </c>
      <c r="BZ182" t="str">
        <f>IF(ISERR(SEARCH(BZ$1,Data!$G183)),"",";"&amp;BZ$1&amp;";")</f>
        <v/>
      </c>
      <c r="CA182" t="str">
        <f>IF(ISERR(SEARCH(CA$1,Data!$G183)),"",";"&amp;CA$1&amp;";")</f>
        <v/>
      </c>
      <c r="CB182" t="str">
        <f>IF(ISERR(SEARCH(CB$1,Data!$G183)),"",";"&amp;CB$1&amp;";")</f>
        <v/>
      </c>
      <c r="CC182" t="str">
        <f>IF(ISERR(SEARCH(CC$1,Data!$G183)),"",";"&amp;CC$1&amp;";")</f>
        <v>;Tatooine ;</v>
      </c>
      <c r="CD182" t="str">
        <f>IF(ISERR(SEARCH(CD$1,Data!$G183)),"",";"&amp;CD$1&amp;";")</f>
        <v/>
      </c>
      <c r="CE182" t="str">
        <f>IF(ISERR(SEARCH(CE$1,Data!$G183)),"",";"&amp;CE$1&amp;";")</f>
        <v/>
      </c>
      <c r="CF182" t="str">
        <f>IF(ISERR(SEARCH(CF$1,Data!$G183)),"",";"&amp;CF$1&amp;";")</f>
        <v/>
      </c>
      <c r="CG182" t="str">
        <f>IF(ISERR(SEARCH(CG$1,Data!$G183)),"",";"&amp;CG$1&amp;";")</f>
        <v/>
      </c>
      <c r="CH182" t="str">
        <f>IF(ISERR(SEARCH(CH$1,Data!$G183)),"",";"&amp;CH$1&amp;";")</f>
        <v/>
      </c>
      <c r="CI182" t="str">
        <f>IF(ISERR(SEARCH(CI$1,Data!$G183)),"",";"&amp;CI$1&amp;";")</f>
        <v/>
      </c>
      <c r="CJ182" t="str">
        <f>IF(ISERR(SEARCH(CJ$1,Data!$G183)),"",";"&amp;CJ$1&amp;";")</f>
        <v/>
      </c>
      <c r="CK182" t="str">
        <f>IF(ISERR(SEARCH(CK$1,Data!$G183)),"",";"&amp;CK$1&amp;";")</f>
        <v/>
      </c>
      <c r="CL182" t="str">
        <f>IF(ISERR(SEARCH(CL$1,Data!$G183)),"",";"&amp;CL$1&amp;";")</f>
        <v/>
      </c>
      <c r="CM182" t="str">
        <f>IF(ISERR(SEARCH(CM$1,Data!$G183)),"",";"&amp;CM$1&amp;";")</f>
        <v/>
      </c>
      <c r="CN182" t="str">
        <f>IF(ISERR(SEARCH(CN$1,Data!$G183)),"",";"&amp;CN$1&amp;";")</f>
        <v/>
      </c>
      <c r="CO182" t="str">
        <f>IF(ISERR(SEARCH(CO$1,Data!$G183)),"",";"&amp;CO$1&amp;";")</f>
        <v/>
      </c>
      <c r="CP182" t="str">
        <f>IF(ISERR(SEARCH(CP$1,Data!$G183)),"",";"&amp;CP$1&amp;";")</f>
        <v/>
      </c>
      <c r="CQ182" t="str">
        <f>IF(ISERR(SEARCH(CQ$1,Data!$G183)),"",";"&amp;CQ$1&amp;";")</f>
        <v/>
      </c>
      <c r="CR182" t="str">
        <f>IF(ISERR(SEARCH(CR$1,Data!$G183)),"",";"&amp;CR$1&amp;";")</f>
        <v/>
      </c>
      <c r="CS182" t="str">
        <f>IF(ISERR(SEARCH(CS$1,Data!$G183)),"",";"&amp;CS$1&amp;";")</f>
        <v/>
      </c>
      <c r="CT182" t="str">
        <f>IF(ISERR(SEARCH(CT$1,Data!$G183)),"",";"&amp;CT$1&amp;";")</f>
        <v/>
      </c>
      <c r="CU182" t="str">
        <f>IF(ISERR(SEARCH(CU$1,Data!$G183)),"",";"&amp;CU$1&amp;";")</f>
        <v/>
      </c>
      <c r="CV182" t="str">
        <f>IF(ISERR(SEARCH(CV$1,Data!$G183)),"",";"&amp;CV$1&amp;";")</f>
        <v/>
      </c>
      <c r="CW182" t="str">
        <f>IF(ISERR(SEARCH(CW$1,Data!$G183)),"",";"&amp;CW$1&amp;";")</f>
        <v/>
      </c>
      <c r="CX182" t="str">
        <f>IF(ISERR(SEARCH(CX$1,Data!$G183)),"",";"&amp;CX$1&amp;";")</f>
        <v/>
      </c>
      <c r="CY182" t="str">
        <f>IF(ISERR(SEARCH(CY$1,Data!$G183)),"",";"&amp;CY$1&amp;";")</f>
        <v/>
      </c>
      <c r="CZ182" t="str">
        <f>IF(ISERR(SEARCH(CZ$1,Data!$G183)),"",";"&amp;CZ$1&amp;";")</f>
        <v/>
      </c>
      <c r="DA182" t="str">
        <f>IF(ISERR(SEARCH(DA$1,Data!$G183)),"",";"&amp;DA$1&amp;";")</f>
        <v/>
      </c>
      <c r="DB182" t="str">
        <f>IF(ISERR(SEARCH(DB$1,Data!$G183)),"",";"&amp;DB$1&amp;";")</f>
        <v/>
      </c>
      <c r="DC182" t="str">
        <f>IF(ISERR(SEARCH(DC$1,Data!$G183)),"",";"&amp;DC$1&amp;";")</f>
        <v/>
      </c>
      <c r="DD182" t="str">
        <f>IF(ISERR(SEARCH(DD$1,Data!$G183)),"",";"&amp;DD$1&amp;";")</f>
        <v/>
      </c>
      <c r="DE182" t="str">
        <f>IF(ISERR(SEARCH(DE$1,Data!$G183)),"",";"&amp;DE$1&amp;";")</f>
        <v/>
      </c>
      <c r="DF182" t="str">
        <f>IF(ISERR(SEARCH(DF$1,Data!$G183)),"",";"&amp;DF$1&amp;";")</f>
        <v/>
      </c>
      <c r="DG182" t="str">
        <f>IF(ISERR(SEARCH(DG$1,Data!$G183)),"",";"&amp;DG$1&amp;";")</f>
        <v/>
      </c>
      <c r="DH182" t="str">
        <f>IF(ISERR(SEARCH(DH$1,Data!$G183)),"",";"&amp;DH$1&amp;";")</f>
        <v/>
      </c>
      <c r="DI182" t="str">
        <f>IF(ISERR(SEARCH(DI$1,Data!$G183)),"",";"&amp;DI$1&amp;";")</f>
        <v/>
      </c>
      <c r="DJ182" t="str">
        <f>IF(ISERR(SEARCH(DJ$1,Data!$G183)),"",";"&amp;DJ$1&amp;";")</f>
        <v/>
      </c>
      <c r="DK182" t="str">
        <f>IF(ISERR(SEARCH(DK$1,Data!$G183)),"",";"&amp;DK$1&amp;";")</f>
        <v/>
      </c>
      <c r="DL182" t="str">
        <f>IF(ISERR(SEARCH(DL$1,Data!$G183)),"",";"&amp;DL$1&amp;";")</f>
        <v/>
      </c>
      <c r="DM182" t="str">
        <f>IF(ISERR(SEARCH(DM$1,Data!$G183)),"",";"&amp;DM$1&amp;";")</f>
        <v/>
      </c>
      <c r="DN182" t="str">
        <f>IF(ISERR(SEARCH(DN$1,Data!$G183)),"",";"&amp;DN$1&amp;";")</f>
        <v/>
      </c>
      <c r="DO182" t="str">
        <f>IF(ISERR(SEARCH(DO$1,Data!$G183)),"",";"&amp;DO$1&amp;";")</f>
        <v/>
      </c>
      <c r="DP182" t="str">
        <f>IF(ISERR(SEARCH(DP$1,Data!$G183)),"",";"&amp;DP$1&amp;";")</f>
        <v/>
      </c>
      <c r="DQ182" t="str">
        <f>IF(ISERR(SEARCH(DQ$1,Data!$G183)),"",";"&amp;DQ$1&amp;";")</f>
        <v/>
      </c>
      <c r="DR182" t="str">
        <f>IF(ISERR(SEARCH(DR$1,Data!$G183)),"",";"&amp;DR$1&amp;";")</f>
        <v/>
      </c>
      <c r="DS182" t="str">
        <f>IF(ISERR(SEARCH(DS$1,Data!$G183)),"",";"&amp;DS$1&amp;";")</f>
        <v/>
      </c>
      <c r="DT182" t="str">
        <f>IF(ISERR(SEARCH(DT$1,Data!$G183)),"",";"&amp;DT$1&amp;";")</f>
        <v/>
      </c>
      <c r="DU182" t="str">
        <f>IF(ISERR(SEARCH(DU$1,Data!$G183)),"",";"&amp;DU$1&amp;";")</f>
        <v/>
      </c>
    </row>
    <row r="183" spans="1:125" x14ac:dyDescent="0.3">
      <c r="A183" t="str">
        <f>Tableau1[[#This Row],[name]]</f>
        <v>Shmi Skywalker</v>
      </c>
      <c r="B183" t="str">
        <f>IF(ISERROR(Tableau3[[#This Row],[Second semi-colon]]), "", MID(Tableau3[[#This Row],[Concatenation]], 2, Tableau3[[#This Row],[Second semi-colon]]-2))</f>
        <v/>
      </c>
      <c r="C183" t="e">
        <f>SEARCH(" ;",Tableau3[[#This Row],[Concatenation]])</f>
        <v>#VALUE!</v>
      </c>
      <c r="D183" t="str">
        <f>_xlfn.CONCAT(Tableau2[#This Row])</f>
        <v/>
      </c>
      <c r="I183" t="str">
        <f>IF(ISERR(SEARCH(I$1,Data!$G184)),"",";"&amp;I$1&amp;";")</f>
        <v/>
      </c>
      <c r="J183" t="str">
        <f>IF(ISERR(SEARCH(J$1,Data!$G184)),"",";"&amp;J$1&amp;";")</f>
        <v/>
      </c>
      <c r="K183" t="str">
        <f>IF(ISERR(SEARCH(K$1,Data!$G184)),"",";"&amp;K$1&amp;";")</f>
        <v/>
      </c>
      <c r="L183" t="str">
        <f>IF(ISERR(SEARCH(L$1,Data!$G184)),"",";"&amp;L$1&amp;";")</f>
        <v/>
      </c>
      <c r="M183" t="str">
        <f>IF(ISERR(SEARCH(M$1,Data!$G184)),"",";"&amp;M$1&amp;";")</f>
        <v/>
      </c>
      <c r="N183" t="str">
        <f>IF(ISERR(SEARCH(N$1,Data!$G184)),"",";"&amp;N$1&amp;";")</f>
        <v/>
      </c>
      <c r="O183" t="str">
        <f>IF(ISERR(SEARCH(O$1,Data!$G184)),"",";"&amp;O$1&amp;";")</f>
        <v/>
      </c>
      <c r="P183" t="str">
        <f>IF(ISERR(SEARCH(P$1,Data!$G184)),"",";"&amp;P$1&amp;";")</f>
        <v/>
      </c>
      <c r="Q183" t="str">
        <f>IF(ISERR(SEARCH(Q$1,Data!$G184)),"",";"&amp;Q$1&amp;";")</f>
        <v/>
      </c>
      <c r="R183" t="str">
        <f>IF(ISERR(SEARCH(R$1,Data!$G184)),"",";"&amp;R$1&amp;";")</f>
        <v/>
      </c>
      <c r="S183" t="str">
        <f>IF(ISERR(SEARCH(S$1,Data!$G184)),"",";"&amp;S$1&amp;";")</f>
        <v/>
      </c>
      <c r="T183" t="str">
        <f>IF(ISERR(SEARCH(T$1,Data!$G184)),"",";"&amp;T$1&amp;";")</f>
        <v/>
      </c>
      <c r="U183" t="str">
        <f>IF(ISERR(SEARCH(U$1,Data!$G184)),"",";"&amp;U$1&amp;";")</f>
        <v/>
      </c>
      <c r="V183" t="str">
        <f>IF(ISERR(SEARCH(V$1,Data!$G184)),"",";"&amp;V$1&amp;";")</f>
        <v/>
      </c>
      <c r="W183" t="str">
        <f>IF(ISERR(SEARCH(W$1,Data!$G184)),"",";"&amp;W$1&amp;";")</f>
        <v/>
      </c>
      <c r="X183" t="str">
        <f>IF(ISERR(SEARCH(X$1,Data!$G184)),"",";"&amp;X$1&amp;";")</f>
        <v/>
      </c>
      <c r="Y183" t="str">
        <f>IF(ISERR(SEARCH(Y$1,Data!$G184)),"",";"&amp;Y$1&amp;";")</f>
        <v/>
      </c>
      <c r="Z183" t="str">
        <f>IF(ISERR(SEARCH(Z$1,Data!$G184)),"",";"&amp;Z$1&amp;";")</f>
        <v/>
      </c>
      <c r="AA183" t="str">
        <f>IF(ISERR(SEARCH(AA$1,Data!$G184)),"",";"&amp;AA$1&amp;";")</f>
        <v/>
      </c>
      <c r="AB183" t="str">
        <f>IF(ISERR(SEARCH(AB$1,Data!$G184)),"",";"&amp;AB$1&amp;";")</f>
        <v/>
      </c>
      <c r="AC183" t="str">
        <f>IF(ISERR(SEARCH(AC$1,Data!$G184)),"",";"&amp;AC$1&amp;";")</f>
        <v/>
      </c>
      <c r="AD183" t="str">
        <f>IF(ISERR(SEARCH(AD$1,Data!$G184)),"",";"&amp;AD$1&amp;";")</f>
        <v/>
      </c>
      <c r="AE183" t="str">
        <f>IF(ISERR(SEARCH(AE$1,Data!$G184)),"",";"&amp;AE$1&amp;";")</f>
        <v/>
      </c>
      <c r="AF183" t="str">
        <f>IF(ISERR(SEARCH(AF$1,Data!$G184)),"",";"&amp;AF$1&amp;";")</f>
        <v/>
      </c>
      <c r="AG183" t="str">
        <f>IF(ISERR(SEARCH(AG$1,Data!$G184)),"",";"&amp;AG$1&amp;";")</f>
        <v/>
      </c>
      <c r="AH183" t="str">
        <f>IF(ISERR(SEARCH(AH$1,Data!$G184)),"",";"&amp;AH$1&amp;";")</f>
        <v/>
      </c>
      <c r="AI183" t="str">
        <f>IF(ISERR(SEARCH(AI$1,Data!$G184)),"",";"&amp;AI$1&amp;";")</f>
        <v/>
      </c>
      <c r="AJ183" t="str">
        <f>IF(ISERR(SEARCH(AJ$1,Data!$G184)),"",";"&amp;AJ$1&amp;";")</f>
        <v/>
      </c>
      <c r="AK183" t="str">
        <f>IF(ISERR(SEARCH(AK$1,Data!$G184)),"",";"&amp;AK$1&amp;";")</f>
        <v/>
      </c>
      <c r="AL183" t="str">
        <f>IF(ISERR(SEARCH(AL$1,Data!$G184)),"",";"&amp;AL$1&amp;";")</f>
        <v/>
      </c>
      <c r="AM183" t="str">
        <f>IF(ISERR(SEARCH(AM$1,Data!$G184)),"",";"&amp;AM$1&amp;";")</f>
        <v/>
      </c>
      <c r="AN183" t="str">
        <f>IF(ISERR(SEARCH(AN$1,Data!$G184)),"",";"&amp;AN$1&amp;";")</f>
        <v/>
      </c>
      <c r="AO183" t="str">
        <f>IF(ISERR(SEARCH(AO$1,Data!$G184)),"",";"&amp;AO$1&amp;";")</f>
        <v/>
      </c>
      <c r="AP183" t="str">
        <f>IF(ISERR(SEARCH(AP$1,Data!$G184)),"",";"&amp;AP$1&amp;";")</f>
        <v/>
      </c>
      <c r="AQ183" t="str">
        <f>IF(ISERR(SEARCH(AQ$1,Data!$G184)),"",";"&amp;AQ$1&amp;";")</f>
        <v/>
      </c>
      <c r="AR183" t="str">
        <f>IF(ISERR(SEARCH(AR$1,Data!$G184)),"",";"&amp;AR$1&amp;";")</f>
        <v/>
      </c>
      <c r="AS183" t="str">
        <f>IF(ISERR(SEARCH(AS$1,Data!$G184)),"",";"&amp;AS$1&amp;";")</f>
        <v/>
      </c>
      <c r="AT183" t="str">
        <f>IF(ISERR(SEARCH(AT$1,Data!$G184)),"",";"&amp;AT$1&amp;";")</f>
        <v/>
      </c>
      <c r="AU183" t="str">
        <f>IF(ISERR(SEARCH(AU$1,Data!$G184)),"",";"&amp;AU$1&amp;";")</f>
        <v/>
      </c>
      <c r="AV183" t="str">
        <f>IF(ISERR(SEARCH(AV$1,Data!$G184)),"",";"&amp;AV$1&amp;";")</f>
        <v/>
      </c>
      <c r="AW183" t="str">
        <f>IF(ISERR(SEARCH(AW$1,Data!$G184)),"",";"&amp;AW$1&amp;";")</f>
        <v/>
      </c>
      <c r="AX183" t="str">
        <f>IF(ISERR(SEARCH(AX$1,Data!$G184)),"",";"&amp;AX$1&amp;";")</f>
        <v/>
      </c>
      <c r="AY183" t="str">
        <f>IF(ISERR(SEARCH(AY$1,Data!$G184)),"",";"&amp;AY$1&amp;";")</f>
        <v/>
      </c>
      <c r="AZ183" t="str">
        <f>IF(ISERR(SEARCH(AZ$1,Data!$G184)),"",";"&amp;AZ$1&amp;";")</f>
        <v/>
      </c>
      <c r="BA183" t="str">
        <f>IF(ISERR(SEARCH(BA$1,Data!$G184)),"",";"&amp;BA$1&amp;";")</f>
        <v/>
      </c>
      <c r="BB183" t="str">
        <f>IF(ISERR(SEARCH(BB$1,Data!$G184)),"",";"&amp;BB$1&amp;";")</f>
        <v/>
      </c>
      <c r="BC183" t="str">
        <f>IF(ISERR(SEARCH(BC$1,Data!$G184)),"",";"&amp;BC$1&amp;";")</f>
        <v/>
      </c>
      <c r="BD183" t="str">
        <f>IF(ISERR(SEARCH(BD$1,Data!$G184)),"",";"&amp;BD$1&amp;";")</f>
        <v/>
      </c>
      <c r="BE183" t="str">
        <f>IF(ISERR(SEARCH(BE$1,Data!$G184)),"",";"&amp;BE$1&amp;";")</f>
        <v/>
      </c>
      <c r="BF183" t="str">
        <f>IF(ISERR(SEARCH(BF$1,Data!$G184)),"",";"&amp;BF$1&amp;";")</f>
        <v/>
      </c>
      <c r="BG183" t="str">
        <f>IF(ISERR(SEARCH(BG$1,Data!$G184)),"",";"&amp;BG$1&amp;";")</f>
        <v/>
      </c>
      <c r="BH183" t="str">
        <f>IF(ISERR(SEARCH(BH$1,Data!$G184)),"",";"&amp;BH$1&amp;";")</f>
        <v/>
      </c>
      <c r="BI183" t="str">
        <f>IF(ISERR(SEARCH(BI$1,Data!$G184)),"",";"&amp;BI$1&amp;";")</f>
        <v/>
      </c>
      <c r="BJ183" t="str">
        <f>IF(ISERR(SEARCH(BJ$1,Data!$G184)),"",";"&amp;BJ$1&amp;";")</f>
        <v/>
      </c>
      <c r="BK183" t="str">
        <f>IF(ISERR(SEARCH(BK$1,Data!$G184)),"",";"&amp;BK$1&amp;";")</f>
        <v/>
      </c>
      <c r="BL183" t="str">
        <f>IF(ISERR(SEARCH(BL$1,Data!$G184)),"",";"&amp;BL$1&amp;";")</f>
        <v/>
      </c>
      <c r="BM183" t="str">
        <f>IF(ISERR(SEARCH(BM$1,Data!$G184)),"",";"&amp;BM$1&amp;";")</f>
        <v/>
      </c>
      <c r="BN183" t="str">
        <f>IF(ISERR(SEARCH(BN$1,Data!$G184)),"",";"&amp;BN$1&amp;";")</f>
        <v/>
      </c>
      <c r="BO183" t="str">
        <f>IF(ISERR(SEARCH(BO$1,Data!$G184)),"",";"&amp;BO$1&amp;";")</f>
        <v/>
      </c>
      <c r="BP183" t="str">
        <f>IF(ISERR(SEARCH(BP$1,Data!$G184)),"",";"&amp;BP$1&amp;";")</f>
        <v/>
      </c>
      <c r="BQ183" t="str">
        <f>IF(ISERR(SEARCH(BQ$1,Data!$G184)),"",";"&amp;BQ$1&amp;";")</f>
        <v/>
      </c>
      <c r="BR183" t="str">
        <f>IF(ISERR(SEARCH(BR$1,Data!$G184)),"",";"&amp;BR$1&amp;";")</f>
        <v/>
      </c>
      <c r="BS183" t="str">
        <f>IF(ISERR(SEARCH(BS$1,Data!$G184)),"",";"&amp;BS$1&amp;";")</f>
        <v/>
      </c>
      <c r="BT183" t="str">
        <f>IF(ISERR(SEARCH(BT$1,Data!$G184)),"",";"&amp;BT$1&amp;";")</f>
        <v/>
      </c>
      <c r="BU183" t="str">
        <f>IF(ISERR(SEARCH(BU$1,Data!$G184)),"",";"&amp;BU$1&amp;";")</f>
        <v/>
      </c>
      <c r="BV183" t="str">
        <f>IF(ISERR(SEARCH(BV$1,Data!$G184)),"",";"&amp;BV$1&amp;";")</f>
        <v/>
      </c>
      <c r="BW183" t="str">
        <f>IF(ISERR(SEARCH(BW$1,Data!$G184)),"",";"&amp;BW$1&amp;";")</f>
        <v/>
      </c>
      <c r="BX183" t="str">
        <f>IF(ISERR(SEARCH(BX$1,Data!$G184)),"",";"&amp;BX$1&amp;";")</f>
        <v/>
      </c>
      <c r="BY183" t="str">
        <f>IF(ISERR(SEARCH(BY$1,Data!$G184)),"",";"&amp;BY$1&amp;";")</f>
        <v/>
      </c>
      <c r="BZ183" t="str">
        <f>IF(ISERR(SEARCH(BZ$1,Data!$G184)),"",";"&amp;BZ$1&amp;";")</f>
        <v/>
      </c>
      <c r="CA183" t="str">
        <f>IF(ISERR(SEARCH(CA$1,Data!$G184)),"",";"&amp;CA$1&amp;";")</f>
        <v/>
      </c>
      <c r="CB183" t="str">
        <f>IF(ISERR(SEARCH(CB$1,Data!$G184)),"",";"&amp;CB$1&amp;";")</f>
        <v/>
      </c>
      <c r="CC183" t="str">
        <f>IF(ISERR(SEARCH(CC$1,Data!$G184)),"",";"&amp;CC$1&amp;";")</f>
        <v/>
      </c>
      <c r="CD183" t="str">
        <f>IF(ISERR(SEARCH(CD$1,Data!$G184)),"",";"&amp;CD$1&amp;";")</f>
        <v/>
      </c>
      <c r="CE183" t="str">
        <f>IF(ISERR(SEARCH(CE$1,Data!$G184)),"",";"&amp;CE$1&amp;";")</f>
        <v/>
      </c>
      <c r="CF183" t="str">
        <f>IF(ISERR(SEARCH(CF$1,Data!$G184)),"",";"&amp;CF$1&amp;";")</f>
        <v/>
      </c>
      <c r="CG183" t="str">
        <f>IF(ISERR(SEARCH(CG$1,Data!$G184)),"",";"&amp;CG$1&amp;";")</f>
        <v/>
      </c>
      <c r="CH183" t="str">
        <f>IF(ISERR(SEARCH(CH$1,Data!$G184)),"",";"&amp;CH$1&amp;";")</f>
        <v/>
      </c>
      <c r="CI183" t="str">
        <f>IF(ISERR(SEARCH(CI$1,Data!$G184)),"",";"&amp;CI$1&amp;";")</f>
        <v/>
      </c>
      <c r="CJ183" t="str">
        <f>IF(ISERR(SEARCH(CJ$1,Data!$G184)),"",";"&amp;CJ$1&amp;";")</f>
        <v/>
      </c>
      <c r="CK183" t="str">
        <f>IF(ISERR(SEARCH(CK$1,Data!$G184)),"",";"&amp;CK$1&amp;";")</f>
        <v/>
      </c>
      <c r="CL183" t="str">
        <f>IF(ISERR(SEARCH(CL$1,Data!$G184)),"",";"&amp;CL$1&amp;";")</f>
        <v/>
      </c>
      <c r="CM183" t="str">
        <f>IF(ISERR(SEARCH(CM$1,Data!$G184)),"",";"&amp;CM$1&amp;";")</f>
        <v/>
      </c>
      <c r="CN183" t="str">
        <f>IF(ISERR(SEARCH(CN$1,Data!$G184)),"",";"&amp;CN$1&amp;";")</f>
        <v/>
      </c>
      <c r="CO183" t="str">
        <f>IF(ISERR(SEARCH(CO$1,Data!$G184)),"",";"&amp;CO$1&amp;";")</f>
        <v/>
      </c>
      <c r="CP183" t="str">
        <f>IF(ISERR(SEARCH(CP$1,Data!$G184)),"",";"&amp;CP$1&amp;";")</f>
        <v/>
      </c>
      <c r="CQ183" t="str">
        <f>IF(ISERR(SEARCH(CQ$1,Data!$G184)),"",";"&amp;CQ$1&amp;";")</f>
        <v/>
      </c>
      <c r="CR183" t="str">
        <f>IF(ISERR(SEARCH(CR$1,Data!$G184)),"",";"&amp;CR$1&amp;";")</f>
        <v/>
      </c>
      <c r="CS183" t="str">
        <f>IF(ISERR(SEARCH(CS$1,Data!$G184)),"",";"&amp;CS$1&amp;";")</f>
        <v/>
      </c>
      <c r="CT183" t="str">
        <f>IF(ISERR(SEARCH(CT$1,Data!$G184)),"",";"&amp;CT$1&amp;";")</f>
        <v/>
      </c>
      <c r="CU183" t="str">
        <f>IF(ISERR(SEARCH(CU$1,Data!$G184)),"",";"&amp;CU$1&amp;";")</f>
        <v/>
      </c>
      <c r="CV183" t="str">
        <f>IF(ISERR(SEARCH(CV$1,Data!$G184)),"",";"&amp;CV$1&amp;";")</f>
        <v/>
      </c>
      <c r="CW183" t="str">
        <f>IF(ISERR(SEARCH(CW$1,Data!$G184)),"",";"&amp;CW$1&amp;";")</f>
        <v/>
      </c>
      <c r="CX183" t="str">
        <f>IF(ISERR(SEARCH(CX$1,Data!$G184)),"",";"&amp;CX$1&amp;";")</f>
        <v/>
      </c>
      <c r="CY183" t="str">
        <f>IF(ISERR(SEARCH(CY$1,Data!$G184)),"",";"&amp;CY$1&amp;";")</f>
        <v/>
      </c>
      <c r="CZ183" t="str">
        <f>IF(ISERR(SEARCH(CZ$1,Data!$G184)),"",";"&amp;CZ$1&amp;";")</f>
        <v/>
      </c>
      <c r="DA183" t="str">
        <f>IF(ISERR(SEARCH(DA$1,Data!$G184)),"",";"&amp;DA$1&amp;";")</f>
        <v/>
      </c>
      <c r="DB183" t="str">
        <f>IF(ISERR(SEARCH(DB$1,Data!$G184)),"",";"&amp;DB$1&amp;";")</f>
        <v/>
      </c>
      <c r="DC183" t="str">
        <f>IF(ISERR(SEARCH(DC$1,Data!$G184)),"",";"&amp;DC$1&amp;";")</f>
        <v/>
      </c>
      <c r="DD183" t="str">
        <f>IF(ISERR(SEARCH(DD$1,Data!$G184)),"",";"&amp;DD$1&amp;";")</f>
        <v/>
      </c>
      <c r="DE183" t="str">
        <f>IF(ISERR(SEARCH(DE$1,Data!$G184)),"",";"&amp;DE$1&amp;";")</f>
        <v/>
      </c>
      <c r="DF183" t="str">
        <f>IF(ISERR(SEARCH(DF$1,Data!$G184)),"",";"&amp;DF$1&amp;";")</f>
        <v/>
      </c>
      <c r="DG183" t="str">
        <f>IF(ISERR(SEARCH(DG$1,Data!$G184)),"",";"&amp;DG$1&amp;";")</f>
        <v/>
      </c>
      <c r="DH183" t="str">
        <f>IF(ISERR(SEARCH(DH$1,Data!$G184)),"",";"&amp;DH$1&amp;";")</f>
        <v/>
      </c>
      <c r="DI183" t="str">
        <f>IF(ISERR(SEARCH(DI$1,Data!$G184)),"",";"&amp;DI$1&amp;";")</f>
        <v/>
      </c>
      <c r="DJ183" t="str">
        <f>IF(ISERR(SEARCH(DJ$1,Data!$G184)),"",";"&amp;DJ$1&amp;";")</f>
        <v/>
      </c>
      <c r="DK183" t="str">
        <f>IF(ISERR(SEARCH(DK$1,Data!$G184)),"",";"&amp;DK$1&amp;";")</f>
        <v/>
      </c>
      <c r="DL183" t="str">
        <f>IF(ISERR(SEARCH(DL$1,Data!$G184)),"",";"&amp;DL$1&amp;";")</f>
        <v/>
      </c>
      <c r="DM183" t="str">
        <f>IF(ISERR(SEARCH(DM$1,Data!$G184)),"",";"&amp;DM$1&amp;";")</f>
        <v/>
      </c>
      <c r="DN183" t="str">
        <f>IF(ISERR(SEARCH(DN$1,Data!$G184)),"",";"&amp;DN$1&amp;";")</f>
        <v/>
      </c>
      <c r="DO183" t="str">
        <f>IF(ISERR(SEARCH(DO$1,Data!$G184)),"",";"&amp;DO$1&amp;";")</f>
        <v/>
      </c>
      <c r="DP183" t="str">
        <f>IF(ISERR(SEARCH(DP$1,Data!$G184)),"",";"&amp;DP$1&amp;";")</f>
        <v/>
      </c>
      <c r="DQ183" t="str">
        <f>IF(ISERR(SEARCH(DQ$1,Data!$G184)),"",";"&amp;DQ$1&amp;";")</f>
        <v/>
      </c>
      <c r="DR183" t="str">
        <f>IF(ISERR(SEARCH(DR$1,Data!$G184)),"",";"&amp;DR$1&amp;";")</f>
        <v/>
      </c>
      <c r="DS183" t="str">
        <f>IF(ISERR(SEARCH(DS$1,Data!$G184)),"",";"&amp;DS$1&amp;";")</f>
        <v/>
      </c>
      <c r="DT183" t="str">
        <f>IF(ISERR(SEARCH(DT$1,Data!$G184)),"",";"&amp;DT$1&amp;";")</f>
        <v/>
      </c>
      <c r="DU183" t="str">
        <f>IF(ISERR(SEARCH(DU$1,Data!$G184)),"",";"&amp;DU$1&amp;";")</f>
        <v/>
      </c>
    </row>
    <row r="184" spans="1:125" x14ac:dyDescent="0.3">
      <c r="A184" t="str">
        <f>Tableau1[[#This Row],[name]]</f>
        <v>Elan Sleazebaggano</v>
      </c>
      <c r="B184" t="str">
        <f>IF(ISERROR(Tableau3[[#This Row],[Second semi-colon]]), "", MID(Tableau3[[#This Row],[Concatenation]], 2, Tableau3[[#This Row],[Second semi-colon]]-2))</f>
        <v/>
      </c>
      <c r="C184" t="e">
        <f>SEARCH(" ;",Tableau3[[#This Row],[Concatenation]])</f>
        <v>#VALUE!</v>
      </c>
      <c r="D184" t="str">
        <f>_xlfn.CONCAT(Tableau2[#This Row])</f>
        <v/>
      </c>
      <c r="I184" t="str">
        <f>IF(ISERR(SEARCH(I$1,Data!$G185)),"",";"&amp;I$1&amp;";")</f>
        <v/>
      </c>
      <c r="J184" t="str">
        <f>IF(ISERR(SEARCH(J$1,Data!$G185)),"",";"&amp;J$1&amp;";")</f>
        <v/>
      </c>
      <c r="K184" t="str">
        <f>IF(ISERR(SEARCH(K$1,Data!$G185)),"",";"&amp;K$1&amp;";")</f>
        <v/>
      </c>
      <c r="L184" t="str">
        <f>IF(ISERR(SEARCH(L$1,Data!$G185)),"",";"&amp;L$1&amp;";")</f>
        <v/>
      </c>
      <c r="M184" t="str">
        <f>IF(ISERR(SEARCH(M$1,Data!$G185)),"",";"&amp;M$1&amp;";")</f>
        <v/>
      </c>
      <c r="N184" t="str">
        <f>IF(ISERR(SEARCH(N$1,Data!$G185)),"",";"&amp;N$1&amp;";")</f>
        <v/>
      </c>
      <c r="O184" t="str">
        <f>IF(ISERR(SEARCH(O$1,Data!$G185)),"",";"&amp;O$1&amp;";")</f>
        <v/>
      </c>
      <c r="P184" t="str">
        <f>IF(ISERR(SEARCH(P$1,Data!$G185)),"",";"&amp;P$1&amp;";")</f>
        <v/>
      </c>
      <c r="Q184" t="str">
        <f>IF(ISERR(SEARCH(Q$1,Data!$G185)),"",";"&amp;Q$1&amp;";")</f>
        <v/>
      </c>
      <c r="R184" t="str">
        <f>IF(ISERR(SEARCH(R$1,Data!$G185)),"",";"&amp;R$1&amp;";")</f>
        <v/>
      </c>
      <c r="S184" t="str">
        <f>IF(ISERR(SEARCH(S$1,Data!$G185)),"",";"&amp;S$1&amp;";")</f>
        <v/>
      </c>
      <c r="T184" t="str">
        <f>IF(ISERR(SEARCH(T$1,Data!$G185)),"",";"&amp;T$1&amp;";")</f>
        <v/>
      </c>
      <c r="U184" t="str">
        <f>IF(ISERR(SEARCH(U$1,Data!$G185)),"",";"&amp;U$1&amp;";")</f>
        <v/>
      </c>
      <c r="V184" t="str">
        <f>IF(ISERR(SEARCH(V$1,Data!$G185)),"",";"&amp;V$1&amp;";")</f>
        <v/>
      </c>
      <c r="W184" t="str">
        <f>IF(ISERR(SEARCH(W$1,Data!$G185)),"",";"&amp;W$1&amp;";")</f>
        <v/>
      </c>
      <c r="X184" t="str">
        <f>IF(ISERR(SEARCH(X$1,Data!$G185)),"",";"&amp;X$1&amp;";")</f>
        <v/>
      </c>
      <c r="Y184" t="str">
        <f>IF(ISERR(SEARCH(Y$1,Data!$G185)),"",";"&amp;Y$1&amp;";")</f>
        <v/>
      </c>
      <c r="Z184" t="str">
        <f>IF(ISERR(SEARCH(Z$1,Data!$G185)),"",";"&amp;Z$1&amp;";")</f>
        <v/>
      </c>
      <c r="AA184" t="str">
        <f>IF(ISERR(SEARCH(AA$1,Data!$G185)),"",";"&amp;AA$1&amp;";")</f>
        <v/>
      </c>
      <c r="AB184" t="str">
        <f>IF(ISERR(SEARCH(AB$1,Data!$G185)),"",";"&amp;AB$1&amp;";")</f>
        <v/>
      </c>
      <c r="AC184" t="str">
        <f>IF(ISERR(SEARCH(AC$1,Data!$G185)),"",";"&amp;AC$1&amp;";")</f>
        <v/>
      </c>
      <c r="AD184" t="str">
        <f>IF(ISERR(SEARCH(AD$1,Data!$G185)),"",";"&amp;AD$1&amp;";")</f>
        <v/>
      </c>
      <c r="AE184" t="str">
        <f>IF(ISERR(SEARCH(AE$1,Data!$G185)),"",";"&amp;AE$1&amp;";")</f>
        <v/>
      </c>
      <c r="AF184" t="str">
        <f>IF(ISERR(SEARCH(AF$1,Data!$G185)),"",";"&amp;AF$1&amp;";")</f>
        <v/>
      </c>
      <c r="AG184" t="str">
        <f>IF(ISERR(SEARCH(AG$1,Data!$G185)),"",";"&amp;AG$1&amp;";")</f>
        <v/>
      </c>
      <c r="AH184" t="str">
        <f>IF(ISERR(SEARCH(AH$1,Data!$G185)),"",";"&amp;AH$1&amp;";")</f>
        <v/>
      </c>
      <c r="AI184" t="str">
        <f>IF(ISERR(SEARCH(AI$1,Data!$G185)),"",";"&amp;AI$1&amp;";")</f>
        <v/>
      </c>
      <c r="AJ184" t="str">
        <f>IF(ISERR(SEARCH(AJ$1,Data!$G185)),"",";"&amp;AJ$1&amp;";")</f>
        <v/>
      </c>
      <c r="AK184" t="str">
        <f>IF(ISERR(SEARCH(AK$1,Data!$G185)),"",";"&amp;AK$1&amp;";")</f>
        <v/>
      </c>
      <c r="AL184" t="str">
        <f>IF(ISERR(SEARCH(AL$1,Data!$G185)),"",";"&amp;AL$1&amp;";")</f>
        <v/>
      </c>
      <c r="AM184" t="str">
        <f>IF(ISERR(SEARCH(AM$1,Data!$G185)),"",";"&amp;AM$1&amp;";")</f>
        <v/>
      </c>
      <c r="AN184" t="str">
        <f>IF(ISERR(SEARCH(AN$1,Data!$G185)),"",";"&amp;AN$1&amp;";")</f>
        <v/>
      </c>
      <c r="AO184" t="str">
        <f>IF(ISERR(SEARCH(AO$1,Data!$G185)),"",";"&amp;AO$1&amp;";")</f>
        <v/>
      </c>
      <c r="AP184" t="str">
        <f>IF(ISERR(SEARCH(AP$1,Data!$G185)),"",";"&amp;AP$1&amp;";")</f>
        <v/>
      </c>
      <c r="AQ184" t="str">
        <f>IF(ISERR(SEARCH(AQ$1,Data!$G185)),"",";"&amp;AQ$1&amp;";")</f>
        <v/>
      </c>
      <c r="AR184" t="str">
        <f>IF(ISERR(SEARCH(AR$1,Data!$G185)),"",";"&amp;AR$1&amp;";")</f>
        <v/>
      </c>
      <c r="AS184" t="str">
        <f>IF(ISERR(SEARCH(AS$1,Data!$G185)),"",";"&amp;AS$1&amp;";")</f>
        <v/>
      </c>
      <c r="AT184" t="str">
        <f>IF(ISERR(SEARCH(AT$1,Data!$G185)),"",";"&amp;AT$1&amp;";")</f>
        <v/>
      </c>
      <c r="AU184" t="str">
        <f>IF(ISERR(SEARCH(AU$1,Data!$G185)),"",";"&amp;AU$1&amp;";")</f>
        <v/>
      </c>
      <c r="AV184" t="str">
        <f>IF(ISERR(SEARCH(AV$1,Data!$G185)),"",";"&amp;AV$1&amp;";")</f>
        <v/>
      </c>
      <c r="AW184" t="str">
        <f>IF(ISERR(SEARCH(AW$1,Data!$G185)),"",";"&amp;AW$1&amp;";")</f>
        <v/>
      </c>
      <c r="AX184" t="str">
        <f>IF(ISERR(SEARCH(AX$1,Data!$G185)),"",";"&amp;AX$1&amp;";")</f>
        <v/>
      </c>
      <c r="AY184" t="str">
        <f>IF(ISERR(SEARCH(AY$1,Data!$G185)),"",";"&amp;AY$1&amp;";")</f>
        <v/>
      </c>
      <c r="AZ184" t="str">
        <f>IF(ISERR(SEARCH(AZ$1,Data!$G185)),"",";"&amp;AZ$1&amp;";")</f>
        <v/>
      </c>
      <c r="BA184" t="str">
        <f>IF(ISERR(SEARCH(BA$1,Data!$G185)),"",";"&amp;BA$1&amp;";")</f>
        <v/>
      </c>
      <c r="BB184" t="str">
        <f>IF(ISERR(SEARCH(BB$1,Data!$G185)),"",";"&amp;BB$1&amp;";")</f>
        <v/>
      </c>
      <c r="BC184" t="str">
        <f>IF(ISERR(SEARCH(BC$1,Data!$G185)),"",";"&amp;BC$1&amp;";")</f>
        <v/>
      </c>
      <c r="BD184" t="str">
        <f>IF(ISERR(SEARCH(BD$1,Data!$G185)),"",";"&amp;BD$1&amp;";")</f>
        <v/>
      </c>
      <c r="BE184" t="str">
        <f>IF(ISERR(SEARCH(BE$1,Data!$G185)),"",";"&amp;BE$1&amp;";")</f>
        <v/>
      </c>
      <c r="BF184" t="str">
        <f>IF(ISERR(SEARCH(BF$1,Data!$G185)),"",";"&amp;BF$1&amp;";")</f>
        <v/>
      </c>
      <c r="BG184" t="str">
        <f>IF(ISERR(SEARCH(BG$1,Data!$G185)),"",";"&amp;BG$1&amp;";")</f>
        <v/>
      </c>
      <c r="BH184" t="str">
        <f>IF(ISERR(SEARCH(BH$1,Data!$G185)),"",";"&amp;BH$1&amp;";")</f>
        <v/>
      </c>
      <c r="BI184" t="str">
        <f>IF(ISERR(SEARCH(BI$1,Data!$G185)),"",";"&amp;BI$1&amp;";")</f>
        <v/>
      </c>
      <c r="BJ184" t="str">
        <f>IF(ISERR(SEARCH(BJ$1,Data!$G185)),"",";"&amp;BJ$1&amp;";")</f>
        <v/>
      </c>
      <c r="BK184" t="str">
        <f>IF(ISERR(SEARCH(BK$1,Data!$G185)),"",";"&amp;BK$1&amp;";")</f>
        <v/>
      </c>
      <c r="BL184" t="str">
        <f>IF(ISERR(SEARCH(BL$1,Data!$G185)),"",";"&amp;BL$1&amp;";")</f>
        <v/>
      </c>
      <c r="BM184" t="str">
        <f>IF(ISERR(SEARCH(BM$1,Data!$G185)),"",";"&amp;BM$1&amp;";")</f>
        <v/>
      </c>
      <c r="BN184" t="str">
        <f>IF(ISERR(SEARCH(BN$1,Data!$G185)),"",";"&amp;BN$1&amp;";")</f>
        <v/>
      </c>
      <c r="BO184" t="str">
        <f>IF(ISERR(SEARCH(BO$1,Data!$G185)),"",";"&amp;BO$1&amp;";")</f>
        <v/>
      </c>
      <c r="BP184" t="str">
        <f>IF(ISERR(SEARCH(BP$1,Data!$G185)),"",";"&amp;BP$1&amp;";")</f>
        <v/>
      </c>
      <c r="BQ184" t="str">
        <f>IF(ISERR(SEARCH(BQ$1,Data!$G185)),"",";"&amp;BQ$1&amp;";")</f>
        <v/>
      </c>
      <c r="BR184" t="str">
        <f>IF(ISERR(SEARCH(BR$1,Data!$G185)),"",";"&amp;BR$1&amp;";")</f>
        <v/>
      </c>
      <c r="BS184" t="str">
        <f>IF(ISERR(SEARCH(BS$1,Data!$G185)),"",";"&amp;BS$1&amp;";")</f>
        <v/>
      </c>
      <c r="BT184" t="str">
        <f>IF(ISERR(SEARCH(BT$1,Data!$G185)),"",";"&amp;BT$1&amp;";")</f>
        <v/>
      </c>
      <c r="BU184" t="str">
        <f>IF(ISERR(SEARCH(BU$1,Data!$G185)),"",";"&amp;BU$1&amp;";")</f>
        <v/>
      </c>
      <c r="BV184" t="str">
        <f>IF(ISERR(SEARCH(BV$1,Data!$G185)),"",";"&amp;BV$1&amp;";")</f>
        <v/>
      </c>
      <c r="BW184" t="str">
        <f>IF(ISERR(SEARCH(BW$1,Data!$G185)),"",";"&amp;BW$1&amp;";")</f>
        <v/>
      </c>
      <c r="BX184" t="str">
        <f>IF(ISERR(SEARCH(BX$1,Data!$G185)),"",";"&amp;BX$1&amp;";")</f>
        <v/>
      </c>
      <c r="BY184" t="str">
        <f>IF(ISERR(SEARCH(BY$1,Data!$G185)),"",";"&amp;BY$1&amp;";")</f>
        <v/>
      </c>
      <c r="BZ184" t="str">
        <f>IF(ISERR(SEARCH(BZ$1,Data!$G185)),"",";"&amp;BZ$1&amp;";")</f>
        <v/>
      </c>
      <c r="CA184" t="str">
        <f>IF(ISERR(SEARCH(CA$1,Data!$G185)),"",";"&amp;CA$1&amp;";")</f>
        <v/>
      </c>
      <c r="CB184" t="str">
        <f>IF(ISERR(SEARCH(CB$1,Data!$G185)),"",";"&amp;CB$1&amp;";")</f>
        <v/>
      </c>
      <c r="CC184" t="str">
        <f>IF(ISERR(SEARCH(CC$1,Data!$G185)),"",";"&amp;CC$1&amp;";")</f>
        <v/>
      </c>
      <c r="CD184" t="str">
        <f>IF(ISERR(SEARCH(CD$1,Data!$G185)),"",";"&amp;CD$1&amp;";")</f>
        <v/>
      </c>
      <c r="CE184" t="str">
        <f>IF(ISERR(SEARCH(CE$1,Data!$G185)),"",";"&amp;CE$1&amp;";")</f>
        <v/>
      </c>
      <c r="CF184" t="str">
        <f>IF(ISERR(SEARCH(CF$1,Data!$G185)),"",";"&amp;CF$1&amp;";")</f>
        <v/>
      </c>
      <c r="CG184" t="str">
        <f>IF(ISERR(SEARCH(CG$1,Data!$G185)),"",";"&amp;CG$1&amp;";")</f>
        <v/>
      </c>
      <c r="CH184" t="str">
        <f>IF(ISERR(SEARCH(CH$1,Data!$G185)),"",";"&amp;CH$1&amp;";")</f>
        <v/>
      </c>
      <c r="CI184" t="str">
        <f>IF(ISERR(SEARCH(CI$1,Data!$G185)),"",";"&amp;CI$1&amp;";")</f>
        <v/>
      </c>
      <c r="CJ184" t="str">
        <f>IF(ISERR(SEARCH(CJ$1,Data!$G185)),"",";"&amp;CJ$1&amp;";")</f>
        <v/>
      </c>
      <c r="CK184" t="str">
        <f>IF(ISERR(SEARCH(CK$1,Data!$G185)),"",";"&amp;CK$1&amp;";")</f>
        <v/>
      </c>
      <c r="CL184" t="str">
        <f>IF(ISERR(SEARCH(CL$1,Data!$G185)),"",";"&amp;CL$1&amp;";")</f>
        <v/>
      </c>
      <c r="CM184" t="str">
        <f>IF(ISERR(SEARCH(CM$1,Data!$G185)),"",";"&amp;CM$1&amp;";")</f>
        <v/>
      </c>
      <c r="CN184" t="str">
        <f>IF(ISERR(SEARCH(CN$1,Data!$G185)),"",";"&amp;CN$1&amp;";")</f>
        <v/>
      </c>
      <c r="CO184" t="str">
        <f>IF(ISERR(SEARCH(CO$1,Data!$G185)),"",";"&amp;CO$1&amp;";")</f>
        <v/>
      </c>
      <c r="CP184" t="str">
        <f>IF(ISERR(SEARCH(CP$1,Data!$G185)),"",";"&amp;CP$1&amp;";")</f>
        <v/>
      </c>
      <c r="CQ184" t="str">
        <f>IF(ISERR(SEARCH(CQ$1,Data!$G185)),"",";"&amp;CQ$1&amp;";")</f>
        <v/>
      </c>
      <c r="CR184" t="str">
        <f>IF(ISERR(SEARCH(CR$1,Data!$G185)),"",";"&amp;CR$1&amp;";")</f>
        <v/>
      </c>
      <c r="CS184" t="str">
        <f>IF(ISERR(SEARCH(CS$1,Data!$G185)),"",";"&amp;CS$1&amp;";")</f>
        <v/>
      </c>
      <c r="CT184" t="str">
        <f>IF(ISERR(SEARCH(CT$1,Data!$G185)),"",";"&amp;CT$1&amp;";")</f>
        <v/>
      </c>
      <c r="CU184" t="str">
        <f>IF(ISERR(SEARCH(CU$1,Data!$G185)),"",";"&amp;CU$1&amp;";")</f>
        <v/>
      </c>
      <c r="CV184" t="str">
        <f>IF(ISERR(SEARCH(CV$1,Data!$G185)),"",";"&amp;CV$1&amp;";")</f>
        <v/>
      </c>
      <c r="CW184" t="str">
        <f>IF(ISERR(SEARCH(CW$1,Data!$G185)),"",";"&amp;CW$1&amp;";")</f>
        <v/>
      </c>
      <c r="CX184" t="str">
        <f>IF(ISERR(SEARCH(CX$1,Data!$G185)),"",";"&amp;CX$1&amp;";")</f>
        <v/>
      </c>
      <c r="CY184" t="str">
        <f>IF(ISERR(SEARCH(CY$1,Data!$G185)),"",";"&amp;CY$1&amp;";")</f>
        <v/>
      </c>
      <c r="CZ184" t="str">
        <f>IF(ISERR(SEARCH(CZ$1,Data!$G185)),"",";"&amp;CZ$1&amp;";")</f>
        <v/>
      </c>
      <c r="DA184" t="str">
        <f>IF(ISERR(SEARCH(DA$1,Data!$G185)),"",";"&amp;DA$1&amp;";")</f>
        <v/>
      </c>
      <c r="DB184" t="str">
        <f>IF(ISERR(SEARCH(DB$1,Data!$G185)),"",";"&amp;DB$1&amp;";")</f>
        <v/>
      </c>
      <c r="DC184" t="str">
        <f>IF(ISERR(SEARCH(DC$1,Data!$G185)),"",";"&amp;DC$1&amp;";")</f>
        <v/>
      </c>
      <c r="DD184" t="str">
        <f>IF(ISERR(SEARCH(DD$1,Data!$G185)),"",";"&amp;DD$1&amp;";")</f>
        <v/>
      </c>
      <c r="DE184" t="str">
        <f>IF(ISERR(SEARCH(DE$1,Data!$G185)),"",";"&amp;DE$1&amp;";")</f>
        <v/>
      </c>
      <c r="DF184" t="str">
        <f>IF(ISERR(SEARCH(DF$1,Data!$G185)),"",";"&amp;DF$1&amp;";")</f>
        <v/>
      </c>
      <c r="DG184" t="str">
        <f>IF(ISERR(SEARCH(DG$1,Data!$G185)),"",";"&amp;DG$1&amp;";")</f>
        <v/>
      </c>
      <c r="DH184" t="str">
        <f>IF(ISERR(SEARCH(DH$1,Data!$G185)),"",";"&amp;DH$1&amp;";")</f>
        <v/>
      </c>
      <c r="DI184" t="str">
        <f>IF(ISERR(SEARCH(DI$1,Data!$G185)),"",";"&amp;DI$1&amp;";")</f>
        <v/>
      </c>
      <c r="DJ184" t="str">
        <f>IF(ISERR(SEARCH(DJ$1,Data!$G185)),"",";"&amp;DJ$1&amp;";")</f>
        <v/>
      </c>
      <c r="DK184" t="str">
        <f>IF(ISERR(SEARCH(DK$1,Data!$G185)),"",";"&amp;DK$1&amp;";")</f>
        <v/>
      </c>
      <c r="DL184" t="str">
        <f>IF(ISERR(SEARCH(DL$1,Data!$G185)),"",";"&amp;DL$1&amp;";")</f>
        <v/>
      </c>
      <c r="DM184" t="str">
        <f>IF(ISERR(SEARCH(DM$1,Data!$G185)),"",";"&amp;DM$1&amp;";")</f>
        <v/>
      </c>
      <c r="DN184" t="str">
        <f>IF(ISERR(SEARCH(DN$1,Data!$G185)),"",";"&amp;DN$1&amp;";")</f>
        <v/>
      </c>
      <c r="DO184" t="str">
        <f>IF(ISERR(SEARCH(DO$1,Data!$G185)),"",";"&amp;DO$1&amp;";")</f>
        <v/>
      </c>
      <c r="DP184" t="str">
        <f>IF(ISERR(SEARCH(DP$1,Data!$G185)),"",";"&amp;DP$1&amp;";")</f>
        <v/>
      </c>
      <c r="DQ184" t="str">
        <f>IF(ISERR(SEARCH(DQ$1,Data!$G185)),"",";"&amp;DQ$1&amp;";")</f>
        <v/>
      </c>
      <c r="DR184" t="str">
        <f>IF(ISERR(SEARCH(DR$1,Data!$G185)),"",";"&amp;DR$1&amp;";")</f>
        <v/>
      </c>
      <c r="DS184" t="str">
        <f>IF(ISERR(SEARCH(DS$1,Data!$G185)),"",";"&amp;DS$1&amp;";")</f>
        <v/>
      </c>
      <c r="DT184" t="str">
        <f>IF(ISERR(SEARCH(DT$1,Data!$G185)),"",";"&amp;DT$1&amp;";")</f>
        <v/>
      </c>
      <c r="DU184" t="str">
        <f>IF(ISERR(SEARCH(DU$1,Data!$G185)),"",";"&amp;DU$1&amp;";")</f>
        <v/>
      </c>
    </row>
    <row r="185" spans="1:125" x14ac:dyDescent="0.3">
      <c r="A185" t="str">
        <f>Tableau1[[#This Row],[name]]</f>
        <v>Sy Snootles</v>
      </c>
      <c r="B185" t="str">
        <f>IF(ISERROR(Tableau3[[#This Row],[Second semi-colon]]), "", MID(Tableau3[[#This Row],[Concatenation]], 2, Tableau3[[#This Row],[Second semi-colon]]-2))</f>
        <v/>
      </c>
      <c r="C185" t="e">
        <f>SEARCH(" ;",Tableau3[[#This Row],[Concatenation]])</f>
        <v>#VALUE!</v>
      </c>
      <c r="D185" t="str">
        <f>_xlfn.CONCAT(Tableau2[#This Row])</f>
        <v/>
      </c>
      <c r="I185" t="str">
        <f>IF(ISERR(SEARCH(I$1,Data!$G186)),"",";"&amp;I$1&amp;";")</f>
        <v/>
      </c>
      <c r="J185" t="str">
        <f>IF(ISERR(SEARCH(J$1,Data!$G186)),"",";"&amp;J$1&amp;";")</f>
        <v/>
      </c>
      <c r="K185" t="str">
        <f>IF(ISERR(SEARCH(K$1,Data!$G186)),"",";"&amp;K$1&amp;";")</f>
        <v/>
      </c>
      <c r="L185" t="str">
        <f>IF(ISERR(SEARCH(L$1,Data!$G186)),"",";"&amp;L$1&amp;";")</f>
        <v/>
      </c>
      <c r="M185" t="str">
        <f>IF(ISERR(SEARCH(M$1,Data!$G186)),"",";"&amp;M$1&amp;";")</f>
        <v/>
      </c>
      <c r="N185" t="str">
        <f>IF(ISERR(SEARCH(N$1,Data!$G186)),"",";"&amp;N$1&amp;";")</f>
        <v/>
      </c>
      <c r="O185" t="str">
        <f>IF(ISERR(SEARCH(O$1,Data!$G186)),"",";"&amp;O$1&amp;";")</f>
        <v/>
      </c>
      <c r="P185" t="str">
        <f>IF(ISERR(SEARCH(P$1,Data!$G186)),"",";"&amp;P$1&amp;";")</f>
        <v/>
      </c>
      <c r="Q185" t="str">
        <f>IF(ISERR(SEARCH(Q$1,Data!$G186)),"",";"&amp;Q$1&amp;";")</f>
        <v/>
      </c>
      <c r="R185" t="str">
        <f>IF(ISERR(SEARCH(R$1,Data!$G186)),"",";"&amp;R$1&amp;";")</f>
        <v/>
      </c>
      <c r="S185" t="str">
        <f>IF(ISERR(SEARCH(S$1,Data!$G186)),"",";"&amp;S$1&amp;";")</f>
        <v/>
      </c>
      <c r="T185" t="str">
        <f>IF(ISERR(SEARCH(T$1,Data!$G186)),"",";"&amp;T$1&amp;";")</f>
        <v/>
      </c>
      <c r="U185" t="str">
        <f>IF(ISERR(SEARCH(U$1,Data!$G186)),"",";"&amp;U$1&amp;";")</f>
        <v/>
      </c>
      <c r="V185" t="str">
        <f>IF(ISERR(SEARCH(V$1,Data!$G186)),"",";"&amp;V$1&amp;";")</f>
        <v/>
      </c>
      <c r="W185" t="str">
        <f>IF(ISERR(SEARCH(W$1,Data!$G186)),"",";"&amp;W$1&amp;";")</f>
        <v/>
      </c>
      <c r="X185" t="str">
        <f>IF(ISERR(SEARCH(X$1,Data!$G186)),"",";"&amp;X$1&amp;";")</f>
        <v/>
      </c>
      <c r="Y185" t="str">
        <f>IF(ISERR(SEARCH(Y$1,Data!$G186)),"",";"&amp;Y$1&amp;";")</f>
        <v/>
      </c>
      <c r="Z185" t="str">
        <f>IF(ISERR(SEARCH(Z$1,Data!$G186)),"",";"&amp;Z$1&amp;";")</f>
        <v/>
      </c>
      <c r="AA185" t="str">
        <f>IF(ISERR(SEARCH(AA$1,Data!$G186)),"",";"&amp;AA$1&amp;";")</f>
        <v/>
      </c>
      <c r="AB185" t="str">
        <f>IF(ISERR(SEARCH(AB$1,Data!$G186)),"",";"&amp;AB$1&amp;";")</f>
        <v/>
      </c>
      <c r="AC185" t="str">
        <f>IF(ISERR(SEARCH(AC$1,Data!$G186)),"",";"&amp;AC$1&amp;";")</f>
        <v/>
      </c>
      <c r="AD185" t="str">
        <f>IF(ISERR(SEARCH(AD$1,Data!$G186)),"",";"&amp;AD$1&amp;";")</f>
        <v/>
      </c>
      <c r="AE185" t="str">
        <f>IF(ISERR(SEARCH(AE$1,Data!$G186)),"",";"&amp;AE$1&amp;";")</f>
        <v/>
      </c>
      <c r="AF185" t="str">
        <f>IF(ISERR(SEARCH(AF$1,Data!$G186)),"",";"&amp;AF$1&amp;";")</f>
        <v/>
      </c>
      <c r="AG185" t="str">
        <f>IF(ISERR(SEARCH(AG$1,Data!$G186)),"",";"&amp;AG$1&amp;";")</f>
        <v/>
      </c>
      <c r="AH185" t="str">
        <f>IF(ISERR(SEARCH(AH$1,Data!$G186)),"",";"&amp;AH$1&amp;";")</f>
        <v/>
      </c>
      <c r="AI185" t="str">
        <f>IF(ISERR(SEARCH(AI$1,Data!$G186)),"",";"&amp;AI$1&amp;";")</f>
        <v/>
      </c>
      <c r="AJ185" t="str">
        <f>IF(ISERR(SEARCH(AJ$1,Data!$G186)),"",";"&amp;AJ$1&amp;";")</f>
        <v/>
      </c>
      <c r="AK185" t="str">
        <f>IF(ISERR(SEARCH(AK$1,Data!$G186)),"",";"&amp;AK$1&amp;";")</f>
        <v/>
      </c>
      <c r="AL185" t="str">
        <f>IF(ISERR(SEARCH(AL$1,Data!$G186)),"",";"&amp;AL$1&amp;";")</f>
        <v/>
      </c>
      <c r="AM185" t="str">
        <f>IF(ISERR(SEARCH(AM$1,Data!$G186)),"",";"&amp;AM$1&amp;";")</f>
        <v/>
      </c>
      <c r="AN185" t="str">
        <f>IF(ISERR(SEARCH(AN$1,Data!$G186)),"",";"&amp;AN$1&amp;";")</f>
        <v/>
      </c>
      <c r="AO185" t="str">
        <f>IF(ISERR(SEARCH(AO$1,Data!$G186)),"",";"&amp;AO$1&amp;";")</f>
        <v/>
      </c>
      <c r="AP185" t="str">
        <f>IF(ISERR(SEARCH(AP$1,Data!$G186)),"",";"&amp;AP$1&amp;";")</f>
        <v/>
      </c>
      <c r="AQ185" t="str">
        <f>IF(ISERR(SEARCH(AQ$1,Data!$G186)),"",";"&amp;AQ$1&amp;";")</f>
        <v/>
      </c>
      <c r="AR185" t="str">
        <f>IF(ISERR(SEARCH(AR$1,Data!$G186)),"",";"&amp;AR$1&amp;";")</f>
        <v/>
      </c>
      <c r="AS185" t="str">
        <f>IF(ISERR(SEARCH(AS$1,Data!$G186)),"",";"&amp;AS$1&amp;";")</f>
        <v/>
      </c>
      <c r="AT185" t="str">
        <f>IF(ISERR(SEARCH(AT$1,Data!$G186)),"",";"&amp;AT$1&amp;";")</f>
        <v/>
      </c>
      <c r="AU185" t="str">
        <f>IF(ISERR(SEARCH(AU$1,Data!$G186)),"",";"&amp;AU$1&amp;";")</f>
        <v/>
      </c>
      <c r="AV185" t="str">
        <f>IF(ISERR(SEARCH(AV$1,Data!$G186)),"",";"&amp;AV$1&amp;";")</f>
        <v/>
      </c>
      <c r="AW185" t="str">
        <f>IF(ISERR(SEARCH(AW$1,Data!$G186)),"",";"&amp;AW$1&amp;";")</f>
        <v/>
      </c>
      <c r="AX185" t="str">
        <f>IF(ISERR(SEARCH(AX$1,Data!$G186)),"",";"&amp;AX$1&amp;";")</f>
        <v/>
      </c>
      <c r="AY185" t="str">
        <f>IF(ISERR(SEARCH(AY$1,Data!$G186)),"",";"&amp;AY$1&amp;";")</f>
        <v/>
      </c>
      <c r="AZ185" t="str">
        <f>IF(ISERR(SEARCH(AZ$1,Data!$G186)),"",";"&amp;AZ$1&amp;";")</f>
        <v/>
      </c>
      <c r="BA185" t="str">
        <f>IF(ISERR(SEARCH(BA$1,Data!$G186)),"",";"&amp;BA$1&amp;";")</f>
        <v/>
      </c>
      <c r="BB185" t="str">
        <f>IF(ISERR(SEARCH(BB$1,Data!$G186)),"",";"&amp;BB$1&amp;";")</f>
        <v/>
      </c>
      <c r="BC185" t="str">
        <f>IF(ISERR(SEARCH(BC$1,Data!$G186)),"",";"&amp;BC$1&amp;";")</f>
        <v/>
      </c>
      <c r="BD185" t="str">
        <f>IF(ISERR(SEARCH(BD$1,Data!$G186)),"",";"&amp;BD$1&amp;";")</f>
        <v/>
      </c>
      <c r="BE185" t="str">
        <f>IF(ISERR(SEARCH(BE$1,Data!$G186)),"",";"&amp;BE$1&amp;";")</f>
        <v/>
      </c>
      <c r="BF185" t="str">
        <f>IF(ISERR(SEARCH(BF$1,Data!$G186)),"",";"&amp;BF$1&amp;";")</f>
        <v/>
      </c>
      <c r="BG185" t="str">
        <f>IF(ISERR(SEARCH(BG$1,Data!$G186)),"",";"&amp;BG$1&amp;";")</f>
        <v/>
      </c>
      <c r="BH185" t="str">
        <f>IF(ISERR(SEARCH(BH$1,Data!$G186)),"",";"&amp;BH$1&amp;";")</f>
        <v/>
      </c>
      <c r="BI185" t="str">
        <f>IF(ISERR(SEARCH(BI$1,Data!$G186)),"",";"&amp;BI$1&amp;";")</f>
        <v/>
      </c>
      <c r="BJ185" t="str">
        <f>IF(ISERR(SEARCH(BJ$1,Data!$G186)),"",";"&amp;BJ$1&amp;";")</f>
        <v/>
      </c>
      <c r="BK185" t="str">
        <f>IF(ISERR(SEARCH(BK$1,Data!$G186)),"",";"&amp;BK$1&amp;";")</f>
        <v/>
      </c>
      <c r="BL185" t="str">
        <f>IF(ISERR(SEARCH(BL$1,Data!$G186)),"",";"&amp;BL$1&amp;";")</f>
        <v/>
      </c>
      <c r="BM185" t="str">
        <f>IF(ISERR(SEARCH(BM$1,Data!$G186)),"",";"&amp;BM$1&amp;";")</f>
        <v/>
      </c>
      <c r="BN185" t="str">
        <f>IF(ISERR(SEARCH(BN$1,Data!$G186)),"",";"&amp;BN$1&amp;";")</f>
        <v/>
      </c>
      <c r="BO185" t="str">
        <f>IF(ISERR(SEARCH(BO$1,Data!$G186)),"",";"&amp;BO$1&amp;";")</f>
        <v/>
      </c>
      <c r="BP185" t="str">
        <f>IF(ISERR(SEARCH(BP$1,Data!$G186)),"",";"&amp;BP$1&amp;";")</f>
        <v/>
      </c>
      <c r="BQ185" t="str">
        <f>IF(ISERR(SEARCH(BQ$1,Data!$G186)),"",";"&amp;BQ$1&amp;";")</f>
        <v/>
      </c>
      <c r="BR185" t="str">
        <f>IF(ISERR(SEARCH(BR$1,Data!$G186)),"",";"&amp;BR$1&amp;";")</f>
        <v/>
      </c>
      <c r="BS185" t="str">
        <f>IF(ISERR(SEARCH(BS$1,Data!$G186)),"",";"&amp;BS$1&amp;";")</f>
        <v/>
      </c>
      <c r="BT185" t="str">
        <f>IF(ISERR(SEARCH(BT$1,Data!$G186)),"",";"&amp;BT$1&amp;";")</f>
        <v/>
      </c>
      <c r="BU185" t="str">
        <f>IF(ISERR(SEARCH(BU$1,Data!$G186)),"",";"&amp;BU$1&amp;";")</f>
        <v/>
      </c>
      <c r="BV185" t="str">
        <f>IF(ISERR(SEARCH(BV$1,Data!$G186)),"",";"&amp;BV$1&amp;";")</f>
        <v/>
      </c>
      <c r="BW185" t="str">
        <f>IF(ISERR(SEARCH(BW$1,Data!$G186)),"",";"&amp;BW$1&amp;";")</f>
        <v/>
      </c>
      <c r="BX185" t="str">
        <f>IF(ISERR(SEARCH(BX$1,Data!$G186)),"",";"&amp;BX$1&amp;";")</f>
        <v/>
      </c>
      <c r="BY185" t="str">
        <f>IF(ISERR(SEARCH(BY$1,Data!$G186)),"",";"&amp;BY$1&amp;";")</f>
        <v/>
      </c>
      <c r="BZ185" t="str">
        <f>IF(ISERR(SEARCH(BZ$1,Data!$G186)),"",";"&amp;BZ$1&amp;";")</f>
        <v/>
      </c>
      <c r="CA185" t="str">
        <f>IF(ISERR(SEARCH(CA$1,Data!$G186)),"",";"&amp;CA$1&amp;";")</f>
        <v/>
      </c>
      <c r="CB185" t="str">
        <f>IF(ISERR(SEARCH(CB$1,Data!$G186)),"",";"&amp;CB$1&amp;";")</f>
        <v/>
      </c>
      <c r="CC185" t="str">
        <f>IF(ISERR(SEARCH(CC$1,Data!$G186)),"",";"&amp;CC$1&amp;";")</f>
        <v/>
      </c>
      <c r="CD185" t="str">
        <f>IF(ISERR(SEARCH(CD$1,Data!$G186)),"",";"&amp;CD$1&amp;";")</f>
        <v/>
      </c>
      <c r="CE185" t="str">
        <f>IF(ISERR(SEARCH(CE$1,Data!$G186)),"",";"&amp;CE$1&amp;";")</f>
        <v/>
      </c>
      <c r="CF185" t="str">
        <f>IF(ISERR(SEARCH(CF$1,Data!$G186)),"",";"&amp;CF$1&amp;";")</f>
        <v/>
      </c>
      <c r="CG185" t="str">
        <f>IF(ISERR(SEARCH(CG$1,Data!$G186)),"",";"&amp;CG$1&amp;";")</f>
        <v/>
      </c>
      <c r="CH185" t="str">
        <f>IF(ISERR(SEARCH(CH$1,Data!$G186)),"",";"&amp;CH$1&amp;";")</f>
        <v/>
      </c>
      <c r="CI185" t="str">
        <f>IF(ISERR(SEARCH(CI$1,Data!$G186)),"",";"&amp;CI$1&amp;";")</f>
        <v/>
      </c>
      <c r="CJ185" t="str">
        <f>IF(ISERR(SEARCH(CJ$1,Data!$G186)),"",";"&amp;CJ$1&amp;";")</f>
        <v/>
      </c>
      <c r="CK185" t="str">
        <f>IF(ISERR(SEARCH(CK$1,Data!$G186)),"",";"&amp;CK$1&amp;";")</f>
        <v/>
      </c>
      <c r="CL185" t="str">
        <f>IF(ISERR(SEARCH(CL$1,Data!$G186)),"",";"&amp;CL$1&amp;";")</f>
        <v/>
      </c>
      <c r="CM185" t="str">
        <f>IF(ISERR(SEARCH(CM$1,Data!$G186)),"",";"&amp;CM$1&amp;";")</f>
        <v/>
      </c>
      <c r="CN185" t="str">
        <f>IF(ISERR(SEARCH(CN$1,Data!$G186)),"",";"&amp;CN$1&amp;";")</f>
        <v/>
      </c>
      <c r="CO185" t="str">
        <f>IF(ISERR(SEARCH(CO$1,Data!$G186)),"",";"&amp;CO$1&amp;";")</f>
        <v/>
      </c>
      <c r="CP185" t="str">
        <f>IF(ISERR(SEARCH(CP$1,Data!$G186)),"",";"&amp;CP$1&amp;";")</f>
        <v/>
      </c>
      <c r="CQ185" t="str">
        <f>IF(ISERR(SEARCH(CQ$1,Data!$G186)),"",";"&amp;CQ$1&amp;";")</f>
        <v/>
      </c>
      <c r="CR185" t="str">
        <f>IF(ISERR(SEARCH(CR$1,Data!$G186)),"",";"&amp;CR$1&amp;";")</f>
        <v/>
      </c>
      <c r="CS185" t="str">
        <f>IF(ISERR(SEARCH(CS$1,Data!$G186)),"",";"&amp;CS$1&amp;";")</f>
        <v/>
      </c>
      <c r="CT185" t="str">
        <f>IF(ISERR(SEARCH(CT$1,Data!$G186)),"",";"&amp;CT$1&amp;";")</f>
        <v/>
      </c>
      <c r="CU185" t="str">
        <f>IF(ISERR(SEARCH(CU$1,Data!$G186)),"",";"&amp;CU$1&amp;";")</f>
        <v/>
      </c>
      <c r="CV185" t="str">
        <f>IF(ISERR(SEARCH(CV$1,Data!$G186)),"",";"&amp;CV$1&amp;";")</f>
        <v/>
      </c>
      <c r="CW185" t="str">
        <f>IF(ISERR(SEARCH(CW$1,Data!$G186)),"",";"&amp;CW$1&amp;";")</f>
        <v/>
      </c>
      <c r="CX185" t="str">
        <f>IF(ISERR(SEARCH(CX$1,Data!$G186)),"",";"&amp;CX$1&amp;";")</f>
        <v/>
      </c>
      <c r="CY185" t="str">
        <f>IF(ISERR(SEARCH(CY$1,Data!$G186)),"",";"&amp;CY$1&amp;";")</f>
        <v/>
      </c>
      <c r="CZ185" t="str">
        <f>IF(ISERR(SEARCH(CZ$1,Data!$G186)),"",";"&amp;CZ$1&amp;";")</f>
        <v/>
      </c>
      <c r="DA185" t="str">
        <f>IF(ISERR(SEARCH(DA$1,Data!$G186)),"",";"&amp;DA$1&amp;";")</f>
        <v/>
      </c>
      <c r="DB185" t="str">
        <f>IF(ISERR(SEARCH(DB$1,Data!$G186)),"",";"&amp;DB$1&amp;";")</f>
        <v/>
      </c>
      <c r="DC185" t="str">
        <f>IF(ISERR(SEARCH(DC$1,Data!$G186)),"",";"&amp;DC$1&amp;";")</f>
        <v/>
      </c>
      <c r="DD185" t="str">
        <f>IF(ISERR(SEARCH(DD$1,Data!$G186)),"",";"&amp;DD$1&amp;";")</f>
        <v/>
      </c>
      <c r="DE185" t="str">
        <f>IF(ISERR(SEARCH(DE$1,Data!$G186)),"",";"&amp;DE$1&amp;";")</f>
        <v/>
      </c>
      <c r="DF185" t="str">
        <f>IF(ISERR(SEARCH(DF$1,Data!$G186)),"",";"&amp;DF$1&amp;";")</f>
        <v/>
      </c>
      <c r="DG185" t="str">
        <f>IF(ISERR(SEARCH(DG$1,Data!$G186)),"",";"&amp;DG$1&amp;";")</f>
        <v/>
      </c>
      <c r="DH185" t="str">
        <f>IF(ISERR(SEARCH(DH$1,Data!$G186)),"",";"&amp;DH$1&amp;";")</f>
        <v/>
      </c>
      <c r="DI185" t="str">
        <f>IF(ISERR(SEARCH(DI$1,Data!$G186)),"",";"&amp;DI$1&amp;";")</f>
        <v/>
      </c>
      <c r="DJ185" t="str">
        <f>IF(ISERR(SEARCH(DJ$1,Data!$G186)),"",";"&amp;DJ$1&amp;";")</f>
        <v/>
      </c>
      <c r="DK185" t="str">
        <f>IF(ISERR(SEARCH(DK$1,Data!$G186)),"",";"&amp;DK$1&amp;";")</f>
        <v/>
      </c>
      <c r="DL185" t="str">
        <f>IF(ISERR(SEARCH(DL$1,Data!$G186)),"",";"&amp;DL$1&amp;";")</f>
        <v/>
      </c>
      <c r="DM185" t="str">
        <f>IF(ISERR(SEARCH(DM$1,Data!$G186)),"",";"&amp;DM$1&amp;";")</f>
        <v/>
      </c>
      <c r="DN185" t="str">
        <f>IF(ISERR(SEARCH(DN$1,Data!$G186)),"",";"&amp;DN$1&amp;";")</f>
        <v/>
      </c>
      <c r="DO185" t="str">
        <f>IF(ISERR(SEARCH(DO$1,Data!$G186)),"",";"&amp;DO$1&amp;";")</f>
        <v/>
      </c>
      <c r="DP185" t="str">
        <f>IF(ISERR(SEARCH(DP$1,Data!$G186)),"",";"&amp;DP$1&amp;";")</f>
        <v/>
      </c>
      <c r="DQ185" t="str">
        <f>IF(ISERR(SEARCH(DQ$1,Data!$G186)),"",";"&amp;DQ$1&amp;";")</f>
        <v/>
      </c>
      <c r="DR185" t="str">
        <f>IF(ISERR(SEARCH(DR$1,Data!$G186)),"",";"&amp;DR$1&amp;";")</f>
        <v/>
      </c>
      <c r="DS185" t="str">
        <f>IF(ISERR(SEARCH(DS$1,Data!$G186)),"",";"&amp;DS$1&amp;";")</f>
        <v/>
      </c>
      <c r="DT185" t="str">
        <f>IF(ISERR(SEARCH(DT$1,Data!$G186)),"",";"&amp;DT$1&amp;";")</f>
        <v/>
      </c>
      <c r="DU185" t="str">
        <f>IF(ISERR(SEARCH(DU$1,Data!$G186)),"",";"&amp;DU$1&amp;";")</f>
        <v/>
      </c>
    </row>
    <row r="186" spans="1:125" x14ac:dyDescent="0.3">
      <c r="A186" t="str">
        <f>Tableau1[[#This Row],[name]]</f>
        <v>Anakin Solo</v>
      </c>
      <c r="B186" t="str">
        <f>IF(ISERROR(Tableau3[[#This Row],[Second semi-colon]]), "", MID(Tableau3[[#This Row],[Concatenation]], 2, Tableau3[[#This Row],[Second semi-colon]]-2))</f>
        <v/>
      </c>
      <c r="C186" t="e">
        <f>SEARCH(" ;",Tableau3[[#This Row],[Concatenation]])</f>
        <v>#VALUE!</v>
      </c>
      <c r="D186" t="str">
        <f>_xlfn.CONCAT(Tableau2[#This Row])</f>
        <v/>
      </c>
      <c r="I186" t="str">
        <f>IF(ISERR(SEARCH(I$1,Data!$G187)),"",";"&amp;I$1&amp;";")</f>
        <v/>
      </c>
      <c r="J186" t="str">
        <f>IF(ISERR(SEARCH(J$1,Data!$G187)),"",";"&amp;J$1&amp;";")</f>
        <v/>
      </c>
      <c r="K186" t="str">
        <f>IF(ISERR(SEARCH(K$1,Data!$G187)),"",";"&amp;K$1&amp;";")</f>
        <v/>
      </c>
      <c r="L186" t="str">
        <f>IF(ISERR(SEARCH(L$1,Data!$G187)),"",";"&amp;L$1&amp;";")</f>
        <v/>
      </c>
      <c r="M186" t="str">
        <f>IF(ISERR(SEARCH(M$1,Data!$G187)),"",";"&amp;M$1&amp;";")</f>
        <v/>
      </c>
      <c r="N186" t="str">
        <f>IF(ISERR(SEARCH(N$1,Data!$G187)),"",";"&amp;N$1&amp;";")</f>
        <v/>
      </c>
      <c r="O186" t="str">
        <f>IF(ISERR(SEARCH(O$1,Data!$G187)),"",";"&amp;O$1&amp;";")</f>
        <v/>
      </c>
      <c r="P186" t="str">
        <f>IF(ISERR(SEARCH(P$1,Data!$G187)),"",";"&amp;P$1&amp;";")</f>
        <v/>
      </c>
      <c r="Q186" t="str">
        <f>IF(ISERR(SEARCH(Q$1,Data!$G187)),"",";"&amp;Q$1&amp;";")</f>
        <v/>
      </c>
      <c r="R186" t="str">
        <f>IF(ISERR(SEARCH(R$1,Data!$G187)),"",";"&amp;R$1&amp;";")</f>
        <v/>
      </c>
      <c r="S186" t="str">
        <f>IF(ISERR(SEARCH(S$1,Data!$G187)),"",";"&amp;S$1&amp;";")</f>
        <v/>
      </c>
      <c r="T186" t="str">
        <f>IF(ISERR(SEARCH(T$1,Data!$G187)),"",";"&amp;T$1&amp;";")</f>
        <v/>
      </c>
      <c r="U186" t="str">
        <f>IF(ISERR(SEARCH(U$1,Data!$G187)),"",";"&amp;U$1&amp;";")</f>
        <v/>
      </c>
      <c r="V186" t="str">
        <f>IF(ISERR(SEARCH(V$1,Data!$G187)),"",";"&amp;V$1&amp;";")</f>
        <v/>
      </c>
      <c r="W186" t="str">
        <f>IF(ISERR(SEARCH(W$1,Data!$G187)),"",";"&amp;W$1&amp;";")</f>
        <v/>
      </c>
      <c r="X186" t="str">
        <f>IF(ISERR(SEARCH(X$1,Data!$G187)),"",";"&amp;X$1&amp;";")</f>
        <v/>
      </c>
      <c r="Y186" t="str">
        <f>IF(ISERR(SEARCH(Y$1,Data!$G187)),"",";"&amp;Y$1&amp;";")</f>
        <v/>
      </c>
      <c r="Z186" t="str">
        <f>IF(ISERR(SEARCH(Z$1,Data!$G187)),"",";"&amp;Z$1&amp;";")</f>
        <v/>
      </c>
      <c r="AA186" t="str">
        <f>IF(ISERR(SEARCH(AA$1,Data!$G187)),"",";"&amp;AA$1&amp;";")</f>
        <v/>
      </c>
      <c r="AB186" t="str">
        <f>IF(ISERR(SEARCH(AB$1,Data!$G187)),"",";"&amp;AB$1&amp;";")</f>
        <v/>
      </c>
      <c r="AC186" t="str">
        <f>IF(ISERR(SEARCH(AC$1,Data!$G187)),"",";"&amp;AC$1&amp;";")</f>
        <v/>
      </c>
      <c r="AD186" t="str">
        <f>IF(ISERR(SEARCH(AD$1,Data!$G187)),"",";"&amp;AD$1&amp;";")</f>
        <v/>
      </c>
      <c r="AE186" t="str">
        <f>IF(ISERR(SEARCH(AE$1,Data!$G187)),"",";"&amp;AE$1&amp;";")</f>
        <v/>
      </c>
      <c r="AF186" t="str">
        <f>IF(ISERR(SEARCH(AF$1,Data!$G187)),"",";"&amp;AF$1&amp;";")</f>
        <v/>
      </c>
      <c r="AG186" t="str">
        <f>IF(ISERR(SEARCH(AG$1,Data!$G187)),"",";"&amp;AG$1&amp;";")</f>
        <v/>
      </c>
      <c r="AH186" t="str">
        <f>IF(ISERR(SEARCH(AH$1,Data!$G187)),"",";"&amp;AH$1&amp;";")</f>
        <v/>
      </c>
      <c r="AI186" t="str">
        <f>IF(ISERR(SEARCH(AI$1,Data!$G187)),"",";"&amp;AI$1&amp;";")</f>
        <v/>
      </c>
      <c r="AJ186" t="str">
        <f>IF(ISERR(SEARCH(AJ$1,Data!$G187)),"",";"&amp;AJ$1&amp;";")</f>
        <v/>
      </c>
      <c r="AK186" t="str">
        <f>IF(ISERR(SEARCH(AK$1,Data!$G187)),"",";"&amp;AK$1&amp;";")</f>
        <v/>
      </c>
      <c r="AL186" t="str">
        <f>IF(ISERR(SEARCH(AL$1,Data!$G187)),"",";"&amp;AL$1&amp;";")</f>
        <v/>
      </c>
      <c r="AM186" t="str">
        <f>IF(ISERR(SEARCH(AM$1,Data!$G187)),"",";"&amp;AM$1&amp;";")</f>
        <v/>
      </c>
      <c r="AN186" t="str">
        <f>IF(ISERR(SEARCH(AN$1,Data!$G187)),"",";"&amp;AN$1&amp;";")</f>
        <v/>
      </c>
      <c r="AO186" t="str">
        <f>IF(ISERR(SEARCH(AO$1,Data!$G187)),"",";"&amp;AO$1&amp;";")</f>
        <v/>
      </c>
      <c r="AP186" t="str">
        <f>IF(ISERR(SEARCH(AP$1,Data!$G187)),"",";"&amp;AP$1&amp;";")</f>
        <v/>
      </c>
      <c r="AQ186" t="str">
        <f>IF(ISERR(SEARCH(AQ$1,Data!$G187)),"",";"&amp;AQ$1&amp;";")</f>
        <v/>
      </c>
      <c r="AR186" t="str">
        <f>IF(ISERR(SEARCH(AR$1,Data!$G187)),"",";"&amp;AR$1&amp;";")</f>
        <v/>
      </c>
      <c r="AS186" t="str">
        <f>IF(ISERR(SEARCH(AS$1,Data!$G187)),"",";"&amp;AS$1&amp;";")</f>
        <v/>
      </c>
      <c r="AT186" t="str">
        <f>IF(ISERR(SEARCH(AT$1,Data!$G187)),"",";"&amp;AT$1&amp;";")</f>
        <v/>
      </c>
      <c r="AU186" t="str">
        <f>IF(ISERR(SEARCH(AU$1,Data!$G187)),"",";"&amp;AU$1&amp;";")</f>
        <v/>
      </c>
      <c r="AV186" t="str">
        <f>IF(ISERR(SEARCH(AV$1,Data!$G187)),"",";"&amp;AV$1&amp;";")</f>
        <v/>
      </c>
      <c r="AW186" t="str">
        <f>IF(ISERR(SEARCH(AW$1,Data!$G187)),"",";"&amp;AW$1&amp;";")</f>
        <v/>
      </c>
      <c r="AX186" t="str">
        <f>IF(ISERR(SEARCH(AX$1,Data!$G187)),"",";"&amp;AX$1&amp;";")</f>
        <v/>
      </c>
      <c r="AY186" t="str">
        <f>IF(ISERR(SEARCH(AY$1,Data!$G187)),"",";"&amp;AY$1&amp;";")</f>
        <v/>
      </c>
      <c r="AZ186" t="str">
        <f>IF(ISERR(SEARCH(AZ$1,Data!$G187)),"",";"&amp;AZ$1&amp;";")</f>
        <v/>
      </c>
      <c r="BA186" t="str">
        <f>IF(ISERR(SEARCH(BA$1,Data!$G187)),"",";"&amp;BA$1&amp;";")</f>
        <v/>
      </c>
      <c r="BB186" t="str">
        <f>IF(ISERR(SEARCH(BB$1,Data!$G187)),"",";"&amp;BB$1&amp;";")</f>
        <v/>
      </c>
      <c r="BC186" t="str">
        <f>IF(ISERR(SEARCH(BC$1,Data!$G187)),"",";"&amp;BC$1&amp;";")</f>
        <v/>
      </c>
      <c r="BD186" t="str">
        <f>IF(ISERR(SEARCH(BD$1,Data!$G187)),"",";"&amp;BD$1&amp;";")</f>
        <v/>
      </c>
      <c r="BE186" t="str">
        <f>IF(ISERR(SEARCH(BE$1,Data!$G187)),"",";"&amp;BE$1&amp;";")</f>
        <v/>
      </c>
      <c r="BF186" t="str">
        <f>IF(ISERR(SEARCH(BF$1,Data!$G187)),"",";"&amp;BF$1&amp;";")</f>
        <v/>
      </c>
      <c r="BG186" t="str">
        <f>IF(ISERR(SEARCH(BG$1,Data!$G187)),"",";"&amp;BG$1&amp;";")</f>
        <v/>
      </c>
      <c r="BH186" t="str">
        <f>IF(ISERR(SEARCH(BH$1,Data!$G187)),"",";"&amp;BH$1&amp;";")</f>
        <v/>
      </c>
      <c r="BI186" t="str">
        <f>IF(ISERR(SEARCH(BI$1,Data!$G187)),"",";"&amp;BI$1&amp;";")</f>
        <v/>
      </c>
      <c r="BJ186" t="str">
        <f>IF(ISERR(SEARCH(BJ$1,Data!$G187)),"",";"&amp;BJ$1&amp;";")</f>
        <v/>
      </c>
      <c r="BK186" t="str">
        <f>IF(ISERR(SEARCH(BK$1,Data!$G187)),"",";"&amp;BK$1&amp;";")</f>
        <v/>
      </c>
      <c r="BL186" t="str">
        <f>IF(ISERR(SEARCH(BL$1,Data!$G187)),"",";"&amp;BL$1&amp;";")</f>
        <v/>
      </c>
      <c r="BM186" t="str">
        <f>IF(ISERR(SEARCH(BM$1,Data!$G187)),"",";"&amp;BM$1&amp;";")</f>
        <v/>
      </c>
      <c r="BN186" t="str">
        <f>IF(ISERR(SEARCH(BN$1,Data!$G187)),"",";"&amp;BN$1&amp;";")</f>
        <v/>
      </c>
      <c r="BO186" t="str">
        <f>IF(ISERR(SEARCH(BO$1,Data!$G187)),"",";"&amp;BO$1&amp;";")</f>
        <v/>
      </c>
      <c r="BP186" t="str">
        <f>IF(ISERR(SEARCH(BP$1,Data!$G187)),"",";"&amp;BP$1&amp;";")</f>
        <v/>
      </c>
      <c r="BQ186" t="str">
        <f>IF(ISERR(SEARCH(BQ$1,Data!$G187)),"",";"&amp;BQ$1&amp;";")</f>
        <v/>
      </c>
      <c r="BR186" t="str">
        <f>IF(ISERR(SEARCH(BR$1,Data!$G187)),"",";"&amp;BR$1&amp;";")</f>
        <v/>
      </c>
      <c r="BS186" t="str">
        <f>IF(ISERR(SEARCH(BS$1,Data!$G187)),"",";"&amp;BS$1&amp;";")</f>
        <v/>
      </c>
      <c r="BT186" t="str">
        <f>IF(ISERR(SEARCH(BT$1,Data!$G187)),"",";"&amp;BT$1&amp;";")</f>
        <v/>
      </c>
      <c r="BU186" t="str">
        <f>IF(ISERR(SEARCH(BU$1,Data!$G187)),"",";"&amp;BU$1&amp;";")</f>
        <v/>
      </c>
      <c r="BV186" t="str">
        <f>IF(ISERR(SEARCH(BV$1,Data!$G187)),"",";"&amp;BV$1&amp;";")</f>
        <v/>
      </c>
      <c r="BW186" t="str">
        <f>IF(ISERR(SEARCH(BW$1,Data!$G187)),"",";"&amp;BW$1&amp;";")</f>
        <v/>
      </c>
      <c r="BX186" t="str">
        <f>IF(ISERR(SEARCH(BX$1,Data!$G187)),"",";"&amp;BX$1&amp;";")</f>
        <v/>
      </c>
      <c r="BY186" t="str">
        <f>IF(ISERR(SEARCH(BY$1,Data!$G187)),"",";"&amp;BY$1&amp;";")</f>
        <v/>
      </c>
      <c r="BZ186" t="str">
        <f>IF(ISERR(SEARCH(BZ$1,Data!$G187)),"",";"&amp;BZ$1&amp;";")</f>
        <v/>
      </c>
      <c r="CA186" t="str">
        <f>IF(ISERR(SEARCH(CA$1,Data!$G187)),"",";"&amp;CA$1&amp;";")</f>
        <v/>
      </c>
      <c r="CB186" t="str">
        <f>IF(ISERR(SEARCH(CB$1,Data!$G187)),"",";"&amp;CB$1&amp;";")</f>
        <v/>
      </c>
      <c r="CC186" t="str">
        <f>IF(ISERR(SEARCH(CC$1,Data!$G187)),"",";"&amp;CC$1&amp;";")</f>
        <v/>
      </c>
      <c r="CD186" t="str">
        <f>IF(ISERR(SEARCH(CD$1,Data!$G187)),"",";"&amp;CD$1&amp;";")</f>
        <v/>
      </c>
      <c r="CE186" t="str">
        <f>IF(ISERR(SEARCH(CE$1,Data!$G187)),"",";"&amp;CE$1&amp;";")</f>
        <v/>
      </c>
      <c r="CF186" t="str">
        <f>IF(ISERR(SEARCH(CF$1,Data!$G187)),"",";"&amp;CF$1&amp;";")</f>
        <v/>
      </c>
      <c r="CG186" t="str">
        <f>IF(ISERR(SEARCH(CG$1,Data!$G187)),"",";"&amp;CG$1&amp;";")</f>
        <v/>
      </c>
      <c r="CH186" t="str">
        <f>IF(ISERR(SEARCH(CH$1,Data!$G187)),"",";"&amp;CH$1&amp;";")</f>
        <v/>
      </c>
      <c r="CI186" t="str">
        <f>IF(ISERR(SEARCH(CI$1,Data!$G187)),"",";"&amp;CI$1&amp;";")</f>
        <v/>
      </c>
      <c r="CJ186" t="str">
        <f>IF(ISERR(SEARCH(CJ$1,Data!$G187)),"",";"&amp;CJ$1&amp;";")</f>
        <v/>
      </c>
      <c r="CK186" t="str">
        <f>IF(ISERR(SEARCH(CK$1,Data!$G187)),"",";"&amp;CK$1&amp;";")</f>
        <v/>
      </c>
      <c r="CL186" t="str">
        <f>IF(ISERR(SEARCH(CL$1,Data!$G187)),"",";"&amp;CL$1&amp;";")</f>
        <v/>
      </c>
      <c r="CM186" t="str">
        <f>IF(ISERR(SEARCH(CM$1,Data!$G187)),"",";"&amp;CM$1&amp;";")</f>
        <v/>
      </c>
      <c r="CN186" t="str">
        <f>IF(ISERR(SEARCH(CN$1,Data!$G187)),"",";"&amp;CN$1&amp;";")</f>
        <v/>
      </c>
      <c r="CO186" t="str">
        <f>IF(ISERR(SEARCH(CO$1,Data!$G187)),"",";"&amp;CO$1&amp;";")</f>
        <v/>
      </c>
      <c r="CP186" t="str">
        <f>IF(ISERR(SEARCH(CP$1,Data!$G187)),"",";"&amp;CP$1&amp;";")</f>
        <v/>
      </c>
      <c r="CQ186" t="str">
        <f>IF(ISERR(SEARCH(CQ$1,Data!$G187)),"",";"&amp;CQ$1&amp;";")</f>
        <v/>
      </c>
      <c r="CR186" t="str">
        <f>IF(ISERR(SEARCH(CR$1,Data!$G187)),"",";"&amp;CR$1&amp;";")</f>
        <v/>
      </c>
      <c r="CS186" t="str">
        <f>IF(ISERR(SEARCH(CS$1,Data!$G187)),"",";"&amp;CS$1&amp;";")</f>
        <v/>
      </c>
      <c r="CT186" t="str">
        <f>IF(ISERR(SEARCH(CT$1,Data!$G187)),"",";"&amp;CT$1&amp;";")</f>
        <v/>
      </c>
      <c r="CU186" t="str">
        <f>IF(ISERR(SEARCH(CU$1,Data!$G187)),"",";"&amp;CU$1&amp;";")</f>
        <v/>
      </c>
      <c r="CV186" t="str">
        <f>IF(ISERR(SEARCH(CV$1,Data!$G187)),"",";"&amp;CV$1&amp;";")</f>
        <v/>
      </c>
      <c r="CW186" t="str">
        <f>IF(ISERR(SEARCH(CW$1,Data!$G187)),"",";"&amp;CW$1&amp;";")</f>
        <v/>
      </c>
      <c r="CX186" t="str">
        <f>IF(ISERR(SEARCH(CX$1,Data!$G187)),"",";"&amp;CX$1&amp;";")</f>
        <v/>
      </c>
      <c r="CY186" t="str">
        <f>IF(ISERR(SEARCH(CY$1,Data!$G187)),"",";"&amp;CY$1&amp;";")</f>
        <v/>
      </c>
      <c r="CZ186" t="str">
        <f>IF(ISERR(SEARCH(CZ$1,Data!$G187)),"",";"&amp;CZ$1&amp;";")</f>
        <v/>
      </c>
      <c r="DA186" t="str">
        <f>IF(ISERR(SEARCH(DA$1,Data!$G187)),"",";"&amp;DA$1&amp;";")</f>
        <v/>
      </c>
      <c r="DB186" t="str">
        <f>IF(ISERR(SEARCH(DB$1,Data!$G187)),"",";"&amp;DB$1&amp;";")</f>
        <v/>
      </c>
      <c r="DC186" t="str">
        <f>IF(ISERR(SEARCH(DC$1,Data!$G187)),"",";"&amp;DC$1&amp;";")</f>
        <v/>
      </c>
      <c r="DD186" t="str">
        <f>IF(ISERR(SEARCH(DD$1,Data!$G187)),"",";"&amp;DD$1&amp;";")</f>
        <v/>
      </c>
      <c r="DE186" t="str">
        <f>IF(ISERR(SEARCH(DE$1,Data!$G187)),"",";"&amp;DE$1&amp;";")</f>
        <v/>
      </c>
      <c r="DF186" t="str">
        <f>IF(ISERR(SEARCH(DF$1,Data!$G187)),"",";"&amp;DF$1&amp;";")</f>
        <v/>
      </c>
      <c r="DG186" t="str">
        <f>IF(ISERR(SEARCH(DG$1,Data!$G187)),"",";"&amp;DG$1&amp;";")</f>
        <v/>
      </c>
      <c r="DH186" t="str">
        <f>IF(ISERR(SEARCH(DH$1,Data!$G187)),"",";"&amp;DH$1&amp;";")</f>
        <v/>
      </c>
      <c r="DI186" t="str">
        <f>IF(ISERR(SEARCH(DI$1,Data!$G187)),"",";"&amp;DI$1&amp;";")</f>
        <v/>
      </c>
      <c r="DJ186" t="str">
        <f>IF(ISERR(SEARCH(DJ$1,Data!$G187)),"",";"&amp;DJ$1&amp;";")</f>
        <v/>
      </c>
      <c r="DK186" t="str">
        <f>IF(ISERR(SEARCH(DK$1,Data!$G187)),"",";"&amp;DK$1&amp;";")</f>
        <v/>
      </c>
      <c r="DL186" t="str">
        <f>IF(ISERR(SEARCH(DL$1,Data!$G187)),"",";"&amp;DL$1&amp;";")</f>
        <v/>
      </c>
      <c r="DM186" t="str">
        <f>IF(ISERR(SEARCH(DM$1,Data!$G187)),"",";"&amp;DM$1&amp;";")</f>
        <v/>
      </c>
      <c r="DN186" t="str">
        <f>IF(ISERR(SEARCH(DN$1,Data!$G187)),"",";"&amp;DN$1&amp;";")</f>
        <v/>
      </c>
      <c r="DO186" t="str">
        <f>IF(ISERR(SEARCH(DO$1,Data!$G187)),"",";"&amp;DO$1&amp;";")</f>
        <v/>
      </c>
      <c r="DP186" t="str">
        <f>IF(ISERR(SEARCH(DP$1,Data!$G187)),"",";"&amp;DP$1&amp;";")</f>
        <v/>
      </c>
      <c r="DQ186" t="str">
        <f>IF(ISERR(SEARCH(DQ$1,Data!$G187)),"",";"&amp;DQ$1&amp;";")</f>
        <v/>
      </c>
      <c r="DR186" t="str">
        <f>IF(ISERR(SEARCH(DR$1,Data!$G187)),"",";"&amp;DR$1&amp;";")</f>
        <v/>
      </c>
      <c r="DS186" t="str">
        <f>IF(ISERR(SEARCH(DS$1,Data!$G187)),"",";"&amp;DS$1&amp;";")</f>
        <v/>
      </c>
      <c r="DT186" t="str">
        <f>IF(ISERR(SEARCH(DT$1,Data!$G187)),"",";"&amp;DT$1&amp;";")</f>
        <v/>
      </c>
      <c r="DU186" t="str">
        <f>IF(ISERR(SEARCH(DU$1,Data!$G187)),"",";"&amp;DU$1&amp;";")</f>
        <v/>
      </c>
    </row>
    <row r="187" spans="1:125" x14ac:dyDescent="0.3">
      <c r="A187" t="str">
        <f>Tableau1[[#This Row],[name]]</f>
        <v>Han Solo</v>
      </c>
      <c r="B187" t="str">
        <f>IF(ISERROR(Tableau3[[#This Row],[Second semi-colon]]), "", MID(Tableau3[[#This Row],[Concatenation]], 2, Tableau3[[#This Row],[Second semi-colon]]-2))</f>
        <v/>
      </c>
      <c r="C187" t="e">
        <f>SEARCH(" ;",Tableau3[[#This Row],[Concatenation]])</f>
        <v>#VALUE!</v>
      </c>
      <c r="D187" t="str">
        <f>_xlfn.CONCAT(Tableau2[#This Row])</f>
        <v/>
      </c>
      <c r="I187" t="str">
        <f>IF(ISERR(SEARCH(I$1,Data!$G188)),"",";"&amp;I$1&amp;";")</f>
        <v/>
      </c>
      <c r="J187" t="str">
        <f>IF(ISERR(SEARCH(J$1,Data!$G188)),"",";"&amp;J$1&amp;";")</f>
        <v/>
      </c>
      <c r="K187" t="str">
        <f>IF(ISERR(SEARCH(K$1,Data!$G188)),"",";"&amp;K$1&amp;";")</f>
        <v/>
      </c>
      <c r="L187" t="str">
        <f>IF(ISERR(SEARCH(L$1,Data!$G188)),"",";"&amp;L$1&amp;";")</f>
        <v/>
      </c>
      <c r="M187" t="str">
        <f>IF(ISERR(SEARCH(M$1,Data!$G188)),"",";"&amp;M$1&amp;";")</f>
        <v/>
      </c>
      <c r="N187" t="str">
        <f>IF(ISERR(SEARCH(N$1,Data!$G188)),"",";"&amp;N$1&amp;";")</f>
        <v/>
      </c>
      <c r="O187" t="str">
        <f>IF(ISERR(SEARCH(O$1,Data!$G188)),"",";"&amp;O$1&amp;";")</f>
        <v/>
      </c>
      <c r="P187" t="str">
        <f>IF(ISERR(SEARCH(P$1,Data!$G188)),"",";"&amp;P$1&amp;";")</f>
        <v/>
      </c>
      <c r="Q187" t="str">
        <f>IF(ISERR(SEARCH(Q$1,Data!$G188)),"",";"&amp;Q$1&amp;";")</f>
        <v/>
      </c>
      <c r="R187" t="str">
        <f>IF(ISERR(SEARCH(R$1,Data!$G188)),"",";"&amp;R$1&amp;";")</f>
        <v/>
      </c>
      <c r="S187" t="str">
        <f>IF(ISERR(SEARCH(S$1,Data!$G188)),"",";"&amp;S$1&amp;";")</f>
        <v/>
      </c>
      <c r="T187" t="str">
        <f>IF(ISERR(SEARCH(T$1,Data!$G188)),"",";"&amp;T$1&amp;";")</f>
        <v/>
      </c>
      <c r="U187" t="str">
        <f>IF(ISERR(SEARCH(U$1,Data!$G188)),"",";"&amp;U$1&amp;";")</f>
        <v/>
      </c>
      <c r="V187" t="str">
        <f>IF(ISERR(SEARCH(V$1,Data!$G188)),"",";"&amp;V$1&amp;";")</f>
        <v/>
      </c>
      <c r="W187" t="str">
        <f>IF(ISERR(SEARCH(W$1,Data!$G188)),"",";"&amp;W$1&amp;";")</f>
        <v/>
      </c>
      <c r="X187" t="str">
        <f>IF(ISERR(SEARCH(X$1,Data!$G188)),"",";"&amp;X$1&amp;";")</f>
        <v/>
      </c>
      <c r="Y187" t="str">
        <f>IF(ISERR(SEARCH(Y$1,Data!$G188)),"",";"&amp;Y$1&amp;";")</f>
        <v/>
      </c>
      <c r="Z187" t="str">
        <f>IF(ISERR(SEARCH(Z$1,Data!$G188)),"",";"&amp;Z$1&amp;";")</f>
        <v/>
      </c>
      <c r="AA187" t="str">
        <f>IF(ISERR(SEARCH(AA$1,Data!$G188)),"",";"&amp;AA$1&amp;";")</f>
        <v/>
      </c>
      <c r="AB187" t="str">
        <f>IF(ISERR(SEARCH(AB$1,Data!$G188)),"",";"&amp;AB$1&amp;";")</f>
        <v/>
      </c>
      <c r="AC187" t="str">
        <f>IF(ISERR(SEARCH(AC$1,Data!$G188)),"",";"&amp;AC$1&amp;";")</f>
        <v/>
      </c>
      <c r="AD187" t="str">
        <f>IF(ISERR(SEARCH(AD$1,Data!$G188)),"",";"&amp;AD$1&amp;";")</f>
        <v/>
      </c>
      <c r="AE187" t="str">
        <f>IF(ISERR(SEARCH(AE$1,Data!$G188)),"",";"&amp;AE$1&amp;";")</f>
        <v/>
      </c>
      <c r="AF187" t="str">
        <f>IF(ISERR(SEARCH(AF$1,Data!$G188)),"",";"&amp;AF$1&amp;";")</f>
        <v/>
      </c>
      <c r="AG187" t="str">
        <f>IF(ISERR(SEARCH(AG$1,Data!$G188)),"",";"&amp;AG$1&amp;";")</f>
        <v/>
      </c>
      <c r="AH187" t="str">
        <f>IF(ISERR(SEARCH(AH$1,Data!$G188)),"",";"&amp;AH$1&amp;";")</f>
        <v/>
      </c>
      <c r="AI187" t="str">
        <f>IF(ISERR(SEARCH(AI$1,Data!$G188)),"",";"&amp;AI$1&amp;";")</f>
        <v/>
      </c>
      <c r="AJ187" t="str">
        <f>IF(ISERR(SEARCH(AJ$1,Data!$G188)),"",";"&amp;AJ$1&amp;";")</f>
        <v/>
      </c>
      <c r="AK187" t="str">
        <f>IF(ISERR(SEARCH(AK$1,Data!$G188)),"",";"&amp;AK$1&amp;";")</f>
        <v/>
      </c>
      <c r="AL187" t="str">
        <f>IF(ISERR(SEARCH(AL$1,Data!$G188)),"",";"&amp;AL$1&amp;";")</f>
        <v/>
      </c>
      <c r="AM187" t="str">
        <f>IF(ISERR(SEARCH(AM$1,Data!$G188)),"",";"&amp;AM$1&amp;";")</f>
        <v/>
      </c>
      <c r="AN187" t="str">
        <f>IF(ISERR(SEARCH(AN$1,Data!$G188)),"",";"&amp;AN$1&amp;";")</f>
        <v/>
      </c>
      <c r="AO187" t="str">
        <f>IF(ISERR(SEARCH(AO$1,Data!$G188)),"",";"&amp;AO$1&amp;";")</f>
        <v/>
      </c>
      <c r="AP187" t="str">
        <f>IF(ISERR(SEARCH(AP$1,Data!$G188)),"",";"&amp;AP$1&amp;";")</f>
        <v/>
      </c>
      <c r="AQ187" t="str">
        <f>IF(ISERR(SEARCH(AQ$1,Data!$G188)),"",";"&amp;AQ$1&amp;";")</f>
        <v/>
      </c>
      <c r="AR187" t="str">
        <f>IF(ISERR(SEARCH(AR$1,Data!$G188)),"",";"&amp;AR$1&amp;";")</f>
        <v/>
      </c>
      <c r="AS187" t="str">
        <f>IF(ISERR(SEARCH(AS$1,Data!$G188)),"",";"&amp;AS$1&amp;";")</f>
        <v/>
      </c>
      <c r="AT187" t="str">
        <f>IF(ISERR(SEARCH(AT$1,Data!$G188)),"",";"&amp;AT$1&amp;";")</f>
        <v/>
      </c>
      <c r="AU187" t="str">
        <f>IF(ISERR(SEARCH(AU$1,Data!$G188)),"",";"&amp;AU$1&amp;";")</f>
        <v/>
      </c>
      <c r="AV187" t="str">
        <f>IF(ISERR(SEARCH(AV$1,Data!$G188)),"",";"&amp;AV$1&amp;";")</f>
        <v/>
      </c>
      <c r="AW187" t="str">
        <f>IF(ISERR(SEARCH(AW$1,Data!$G188)),"",";"&amp;AW$1&amp;";")</f>
        <v/>
      </c>
      <c r="AX187" t="str">
        <f>IF(ISERR(SEARCH(AX$1,Data!$G188)),"",";"&amp;AX$1&amp;";")</f>
        <v/>
      </c>
      <c r="AY187" t="str">
        <f>IF(ISERR(SEARCH(AY$1,Data!$G188)),"",";"&amp;AY$1&amp;";")</f>
        <v/>
      </c>
      <c r="AZ187" t="str">
        <f>IF(ISERR(SEARCH(AZ$1,Data!$G188)),"",";"&amp;AZ$1&amp;";")</f>
        <v/>
      </c>
      <c r="BA187" t="str">
        <f>IF(ISERR(SEARCH(BA$1,Data!$G188)),"",";"&amp;BA$1&amp;";")</f>
        <v/>
      </c>
      <c r="BB187" t="str">
        <f>IF(ISERR(SEARCH(BB$1,Data!$G188)),"",";"&amp;BB$1&amp;";")</f>
        <v/>
      </c>
      <c r="BC187" t="str">
        <f>IF(ISERR(SEARCH(BC$1,Data!$G188)),"",";"&amp;BC$1&amp;";")</f>
        <v/>
      </c>
      <c r="BD187" t="str">
        <f>IF(ISERR(SEARCH(BD$1,Data!$G188)),"",";"&amp;BD$1&amp;";")</f>
        <v/>
      </c>
      <c r="BE187" t="str">
        <f>IF(ISERR(SEARCH(BE$1,Data!$G188)),"",";"&amp;BE$1&amp;";")</f>
        <v/>
      </c>
      <c r="BF187" t="str">
        <f>IF(ISERR(SEARCH(BF$1,Data!$G188)),"",";"&amp;BF$1&amp;";")</f>
        <v/>
      </c>
      <c r="BG187" t="str">
        <f>IF(ISERR(SEARCH(BG$1,Data!$G188)),"",";"&amp;BG$1&amp;";")</f>
        <v/>
      </c>
      <c r="BH187" t="str">
        <f>IF(ISERR(SEARCH(BH$1,Data!$G188)),"",";"&amp;BH$1&amp;";")</f>
        <v/>
      </c>
      <c r="BI187" t="str">
        <f>IF(ISERR(SEARCH(BI$1,Data!$G188)),"",";"&amp;BI$1&amp;";")</f>
        <v/>
      </c>
      <c r="BJ187" t="str">
        <f>IF(ISERR(SEARCH(BJ$1,Data!$G188)),"",";"&amp;BJ$1&amp;";")</f>
        <v/>
      </c>
      <c r="BK187" t="str">
        <f>IF(ISERR(SEARCH(BK$1,Data!$G188)),"",";"&amp;BK$1&amp;";")</f>
        <v/>
      </c>
      <c r="BL187" t="str">
        <f>IF(ISERR(SEARCH(BL$1,Data!$G188)),"",";"&amp;BL$1&amp;";")</f>
        <v/>
      </c>
      <c r="BM187" t="str">
        <f>IF(ISERR(SEARCH(BM$1,Data!$G188)),"",";"&amp;BM$1&amp;";")</f>
        <v/>
      </c>
      <c r="BN187" t="str">
        <f>IF(ISERR(SEARCH(BN$1,Data!$G188)),"",";"&amp;BN$1&amp;";")</f>
        <v/>
      </c>
      <c r="BO187" t="str">
        <f>IF(ISERR(SEARCH(BO$1,Data!$G188)),"",";"&amp;BO$1&amp;";")</f>
        <v/>
      </c>
      <c r="BP187" t="str">
        <f>IF(ISERR(SEARCH(BP$1,Data!$G188)),"",";"&amp;BP$1&amp;";")</f>
        <v/>
      </c>
      <c r="BQ187" t="str">
        <f>IF(ISERR(SEARCH(BQ$1,Data!$G188)),"",";"&amp;BQ$1&amp;";")</f>
        <v/>
      </c>
      <c r="BR187" t="str">
        <f>IF(ISERR(SEARCH(BR$1,Data!$G188)),"",";"&amp;BR$1&amp;";")</f>
        <v/>
      </c>
      <c r="BS187" t="str">
        <f>IF(ISERR(SEARCH(BS$1,Data!$G188)),"",";"&amp;BS$1&amp;";")</f>
        <v/>
      </c>
      <c r="BT187" t="str">
        <f>IF(ISERR(SEARCH(BT$1,Data!$G188)),"",";"&amp;BT$1&amp;";")</f>
        <v/>
      </c>
      <c r="BU187" t="str">
        <f>IF(ISERR(SEARCH(BU$1,Data!$G188)),"",";"&amp;BU$1&amp;";")</f>
        <v/>
      </c>
      <c r="BV187" t="str">
        <f>IF(ISERR(SEARCH(BV$1,Data!$G188)),"",";"&amp;BV$1&amp;";")</f>
        <v/>
      </c>
      <c r="BW187" t="str">
        <f>IF(ISERR(SEARCH(BW$1,Data!$G188)),"",";"&amp;BW$1&amp;";")</f>
        <v/>
      </c>
      <c r="BX187" t="str">
        <f>IF(ISERR(SEARCH(BX$1,Data!$G188)),"",";"&amp;BX$1&amp;";")</f>
        <v/>
      </c>
      <c r="BY187" t="str">
        <f>IF(ISERR(SEARCH(BY$1,Data!$G188)),"",";"&amp;BY$1&amp;";")</f>
        <v/>
      </c>
      <c r="BZ187" t="str">
        <f>IF(ISERR(SEARCH(BZ$1,Data!$G188)),"",";"&amp;BZ$1&amp;";")</f>
        <v/>
      </c>
      <c r="CA187" t="str">
        <f>IF(ISERR(SEARCH(CA$1,Data!$G188)),"",";"&amp;CA$1&amp;";")</f>
        <v/>
      </c>
      <c r="CB187" t="str">
        <f>IF(ISERR(SEARCH(CB$1,Data!$G188)),"",";"&amp;CB$1&amp;";")</f>
        <v/>
      </c>
      <c r="CC187" t="str">
        <f>IF(ISERR(SEARCH(CC$1,Data!$G188)),"",";"&amp;CC$1&amp;";")</f>
        <v/>
      </c>
      <c r="CD187" t="str">
        <f>IF(ISERR(SEARCH(CD$1,Data!$G188)),"",";"&amp;CD$1&amp;";")</f>
        <v/>
      </c>
      <c r="CE187" t="str">
        <f>IF(ISERR(SEARCH(CE$1,Data!$G188)),"",";"&amp;CE$1&amp;";")</f>
        <v/>
      </c>
      <c r="CF187" t="str">
        <f>IF(ISERR(SEARCH(CF$1,Data!$G188)),"",";"&amp;CF$1&amp;";")</f>
        <v/>
      </c>
      <c r="CG187" t="str">
        <f>IF(ISERR(SEARCH(CG$1,Data!$G188)),"",";"&amp;CG$1&amp;";")</f>
        <v/>
      </c>
      <c r="CH187" t="str">
        <f>IF(ISERR(SEARCH(CH$1,Data!$G188)),"",";"&amp;CH$1&amp;";")</f>
        <v/>
      </c>
      <c r="CI187" t="str">
        <f>IF(ISERR(SEARCH(CI$1,Data!$G188)),"",";"&amp;CI$1&amp;";")</f>
        <v/>
      </c>
      <c r="CJ187" t="str">
        <f>IF(ISERR(SEARCH(CJ$1,Data!$G188)),"",";"&amp;CJ$1&amp;";")</f>
        <v/>
      </c>
      <c r="CK187" t="str">
        <f>IF(ISERR(SEARCH(CK$1,Data!$G188)),"",";"&amp;CK$1&amp;";")</f>
        <v/>
      </c>
      <c r="CL187" t="str">
        <f>IF(ISERR(SEARCH(CL$1,Data!$G188)),"",";"&amp;CL$1&amp;";")</f>
        <v/>
      </c>
      <c r="CM187" t="str">
        <f>IF(ISERR(SEARCH(CM$1,Data!$G188)),"",";"&amp;CM$1&amp;";")</f>
        <v/>
      </c>
      <c r="CN187" t="str">
        <f>IF(ISERR(SEARCH(CN$1,Data!$G188)),"",";"&amp;CN$1&amp;";")</f>
        <v/>
      </c>
      <c r="CO187" t="str">
        <f>IF(ISERR(SEARCH(CO$1,Data!$G188)),"",";"&amp;CO$1&amp;";")</f>
        <v/>
      </c>
      <c r="CP187" t="str">
        <f>IF(ISERR(SEARCH(CP$1,Data!$G188)),"",";"&amp;CP$1&amp;";")</f>
        <v/>
      </c>
      <c r="CQ187" t="str">
        <f>IF(ISERR(SEARCH(CQ$1,Data!$G188)),"",";"&amp;CQ$1&amp;";")</f>
        <v/>
      </c>
      <c r="CR187" t="str">
        <f>IF(ISERR(SEARCH(CR$1,Data!$G188)),"",";"&amp;CR$1&amp;";")</f>
        <v/>
      </c>
      <c r="CS187" t="str">
        <f>IF(ISERR(SEARCH(CS$1,Data!$G188)),"",";"&amp;CS$1&amp;";")</f>
        <v/>
      </c>
      <c r="CT187" t="str">
        <f>IF(ISERR(SEARCH(CT$1,Data!$G188)),"",";"&amp;CT$1&amp;";")</f>
        <v/>
      </c>
      <c r="CU187" t="str">
        <f>IF(ISERR(SEARCH(CU$1,Data!$G188)),"",";"&amp;CU$1&amp;";")</f>
        <v/>
      </c>
      <c r="CV187" t="str">
        <f>IF(ISERR(SEARCH(CV$1,Data!$G188)),"",";"&amp;CV$1&amp;";")</f>
        <v/>
      </c>
      <c r="CW187" t="str">
        <f>IF(ISERR(SEARCH(CW$1,Data!$G188)),"",";"&amp;CW$1&amp;";")</f>
        <v/>
      </c>
      <c r="CX187" t="str">
        <f>IF(ISERR(SEARCH(CX$1,Data!$G188)),"",";"&amp;CX$1&amp;";")</f>
        <v/>
      </c>
      <c r="CY187" t="str">
        <f>IF(ISERR(SEARCH(CY$1,Data!$G188)),"",";"&amp;CY$1&amp;";")</f>
        <v/>
      </c>
      <c r="CZ187" t="str">
        <f>IF(ISERR(SEARCH(CZ$1,Data!$G188)),"",";"&amp;CZ$1&amp;";")</f>
        <v/>
      </c>
      <c r="DA187" t="str">
        <f>IF(ISERR(SEARCH(DA$1,Data!$G188)),"",";"&amp;DA$1&amp;";")</f>
        <v/>
      </c>
      <c r="DB187" t="str">
        <f>IF(ISERR(SEARCH(DB$1,Data!$G188)),"",";"&amp;DB$1&amp;";")</f>
        <v/>
      </c>
      <c r="DC187" t="str">
        <f>IF(ISERR(SEARCH(DC$1,Data!$G188)),"",";"&amp;DC$1&amp;";")</f>
        <v/>
      </c>
      <c r="DD187" t="str">
        <f>IF(ISERR(SEARCH(DD$1,Data!$G188)),"",";"&amp;DD$1&amp;";")</f>
        <v/>
      </c>
      <c r="DE187" t="str">
        <f>IF(ISERR(SEARCH(DE$1,Data!$G188)),"",";"&amp;DE$1&amp;";")</f>
        <v/>
      </c>
      <c r="DF187" t="str">
        <f>IF(ISERR(SEARCH(DF$1,Data!$G188)),"",";"&amp;DF$1&amp;";")</f>
        <v/>
      </c>
      <c r="DG187" t="str">
        <f>IF(ISERR(SEARCH(DG$1,Data!$G188)),"",";"&amp;DG$1&amp;";")</f>
        <v/>
      </c>
      <c r="DH187" t="str">
        <f>IF(ISERR(SEARCH(DH$1,Data!$G188)),"",";"&amp;DH$1&amp;";")</f>
        <v/>
      </c>
      <c r="DI187" t="str">
        <f>IF(ISERR(SEARCH(DI$1,Data!$G188)),"",";"&amp;DI$1&amp;";")</f>
        <v/>
      </c>
      <c r="DJ187" t="str">
        <f>IF(ISERR(SEARCH(DJ$1,Data!$G188)),"",";"&amp;DJ$1&amp;";")</f>
        <v/>
      </c>
      <c r="DK187" t="str">
        <f>IF(ISERR(SEARCH(DK$1,Data!$G188)),"",";"&amp;DK$1&amp;";")</f>
        <v/>
      </c>
      <c r="DL187" t="str">
        <f>IF(ISERR(SEARCH(DL$1,Data!$G188)),"",";"&amp;DL$1&amp;";")</f>
        <v/>
      </c>
      <c r="DM187" t="str">
        <f>IF(ISERR(SEARCH(DM$1,Data!$G188)),"",";"&amp;DM$1&amp;";")</f>
        <v/>
      </c>
      <c r="DN187" t="str">
        <f>IF(ISERR(SEARCH(DN$1,Data!$G188)),"",";"&amp;DN$1&amp;";")</f>
        <v/>
      </c>
      <c r="DO187" t="str">
        <f>IF(ISERR(SEARCH(DO$1,Data!$G188)),"",";"&amp;DO$1&amp;";")</f>
        <v/>
      </c>
      <c r="DP187" t="str">
        <f>IF(ISERR(SEARCH(DP$1,Data!$G188)),"",";"&amp;DP$1&amp;";")</f>
        <v/>
      </c>
      <c r="DQ187" t="str">
        <f>IF(ISERR(SEARCH(DQ$1,Data!$G188)),"",";"&amp;DQ$1&amp;";")</f>
        <v/>
      </c>
      <c r="DR187" t="str">
        <f>IF(ISERR(SEARCH(DR$1,Data!$G188)),"",";"&amp;DR$1&amp;";")</f>
        <v/>
      </c>
      <c r="DS187" t="str">
        <f>IF(ISERR(SEARCH(DS$1,Data!$G188)),"",";"&amp;DS$1&amp;";")</f>
        <v/>
      </c>
      <c r="DT187" t="str">
        <f>IF(ISERR(SEARCH(DT$1,Data!$G188)),"",";"&amp;DT$1&amp;";")</f>
        <v/>
      </c>
      <c r="DU187" t="str">
        <f>IF(ISERR(SEARCH(DU$1,Data!$G188)),"",";"&amp;DU$1&amp;";")</f>
        <v/>
      </c>
    </row>
    <row r="188" spans="1:125" x14ac:dyDescent="0.3">
      <c r="A188" t="str">
        <f>Tableau1[[#This Row],[name]]</f>
        <v>Jacen et Jaina Solo</v>
      </c>
      <c r="B188" t="str">
        <f>IF(ISERROR(Tableau3[[#This Row],[Second semi-colon]]), "", MID(Tableau3[[#This Row],[Concatenation]], 2, Tableau3[[#This Row],[Second semi-colon]]-2))</f>
        <v>Yavin</v>
      </c>
      <c r="C188">
        <f>SEARCH(" ;",Tableau3[[#This Row],[Concatenation]])</f>
        <v>7</v>
      </c>
      <c r="D188" t="str">
        <f>_xlfn.CONCAT(Tableau2[#This Row])</f>
        <v>;Yavin ;</v>
      </c>
      <c r="I188" t="str">
        <f>IF(ISERR(SEARCH(I$1,Data!$G189)),"",";"&amp;I$1&amp;";")</f>
        <v/>
      </c>
      <c r="J188" t="str">
        <f>IF(ISERR(SEARCH(J$1,Data!$G189)),"",";"&amp;J$1&amp;";")</f>
        <v/>
      </c>
      <c r="K188" t="str">
        <f>IF(ISERR(SEARCH(K$1,Data!$G189)),"",";"&amp;K$1&amp;";")</f>
        <v/>
      </c>
      <c r="L188" t="str">
        <f>IF(ISERR(SEARCH(L$1,Data!$G189)),"",";"&amp;L$1&amp;";")</f>
        <v/>
      </c>
      <c r="M188" t="str">
        <f>IF(ISERR(SEARCH(M$1,Data!$G189)),"",";"&amp;M$1&amp;";")</f>
        <v/>
      </c>
      <c r="N188" t="str">
        <f>IF(ISERR(SEARCH(N$1,Data!$G189)),"",";"&amp;N$1&amp;";")</f>
        <v/>
      </c>
      <c r="O188" t="str">
        <f>IF(ISERR(SEARCH(O$1,Data!$G189)),"",";"&amp;O$1&amp;";")</f>
        <v/>
      </c>
      <c r="P188" t="str">
        <f>IF(ISERR(SEARCH(P$1,Data!$G189)),"",";"&amp;P$1&amp;";")</f>
        <v/>
      </c>
      <c r="Q188" t="str">
        <f>IF(ISERR(SEARCH(Q$1,Data!$G189)),"",";"&amp;Q$1&amp;";")</f>
        <v/>
      </c>
      <c r="R188" t="str">
        <f>IF(ISERR(SEARCH(R$1,Data!$G189)),"",";"&amp;R$1&amp;";")</f>
        <v/>
      </c>
      <c r="S188" t="str">
        <f>IF(ISERR(SEARCH(S$1,Data!$G189)),"",";"&amp;S$1&amp;";")</f>
        <v/>
      </c>
      <c r="T188" t="str">
        <f>IF(ISERR(SEARCH(T$1,Data!$G189)),"",";"&amp;T$1&amp;";")</f>
        <v/>
      </c>
      <c r="U188" t="str">
        <f>IF(ISERR(SEARCH(U$1,Data!$G189)),"",";"&amp;U$1&amp;";")</f>
        <v/>
      </c>
      <c r="V188" t="str">
        <f>IF(ISERR(SEARCH(V$1,Data!$G189)),"",";"&amp;V$1&amp;";")</f>
        <v/>
      </c>
      <c r="W188" t="str">
        <f>IF(ISERR(SEARCH(W$1,Data!$G189)),"",";"&amp;W$1&amp;";")</f>
        <v/>
      </c>
      <c r="X188" t="str">
        <f>IF(ISERR(SEARCH(X$1,Data!$G189)),"",";"&amp;X$1&amp;";")</f>
        <v/>
      </c>
      <c r="Y188" t="str">
        <f>IF(ISERR(SEARCH(Y$1,Data!$G189)),"",";"&amp;Y$1&amp;";")</f>
        <v/>
      </c>
      <c r="Z188" t="str">
        <f>IF(ISERR(SEARCH(Z$1,Data!$G189)),"",";"&amp;Z$1&amp;";")</f>
        <v/>
      </c>
      <c r="AA188" t="str">
        <f>IF(ISERR(SEARCH(AA$1,Data!$G189)),"",";"&amp;AA$1&amp;";")</f>
        <v/>
      </c>
      <c r="AB188" t="str">
        <f>IF(ISERR(SEARCH(AB$1,Data!$G189)),"",";"&amp;AB$1&amp;";")</f>
        <v/>
      </c>
      <c r="AC188" t="str">
        <f>IF(ISERR(SEARCH(AC$1,Data!$G189)),"",";"&amp;AC$1&amp;";")</f>
        <v/>
      </c>
      <c r="AD188" t="str">
        <f>IF(ISERR(SEARCH(AD$1,Data!$G189)),"",";"&amp;AD$1&amp;";")</f>
        <v/>
      </c>
      <c r="AE188" t="str">
        <f>IF(ISERR(SEARCH(AE$1,Data!$G189)),"",";"&amp;AE$1&amp;";")</f>
        <v/>
      </c>
      <c r="AF188" t="str">
        <f>IF(ISERR(SEARCH(AF$1,Data!$G189)),"",";"&amp;AF$1&amp;";")</f>
        <v/>
      </c>
      <c r="AG188" t="str">
        <f>IF(ISERR(SEARCH(AG$1,Data!$G189)),"",";"&amp;AG$1&amp;";")</f>
        <v/>
      </c>
      <c r="AH188" t="str">
        <f>IF(ISERR(SEARCH(AH$1,Data!$G189)),"",";"&amp;AH$1&amp;";")</f>
        <v/>
      </c>
      <c r="AI188" t="str">
        <f>IF(ISERR(SEARCH(AI$1,Data!$G189)),"",";"&amp;AI$1&amp;";")</f>
        <v/>
      </c>
      <c r="AJ188" t="str">
        <f>IF(ISERR(SEARCH(AJ$1,Data!$G189)),"",";"&amp;AJ$1&amp;";")</f>
        <v/>
      </c>
      <c r="AK188" t="str">
        <f>IF(ISERR(SEARCH(AK$1,Data!$G189)),"",";"&amp;AK$1&amp;";")</f>
        <v/>
      </c>
      <c r="AL188" t="str">
        <f>IF(ISERR(SEARCH(AL$1,Data!$G189)),"",";"&amp;AL$1&amp;";")</f>
        <v/>
      </c>
      <c r="AM188" t="str">
        <f>IF(ISERR(SEARCH(AM$1,Data!$G189)),"",";"&amp;AM$1&amp;";")</f>
        <v/>
      </c>
      <c r="AN188" t="str">
        <f>IF(ISERR(SEARCH(AN$1,Data!$G189)),"",";"&amp;AN$1&amp;";")</f>
        <v/>
      </c>
      <c r="AO188" t="str">
        <f>IF(ISERR(SEARCH(AO$1,Data!$G189)),"",";"&amp;AO$1&amp;";")</f>
        <v/>
      </c>
      <c r="AP188" t="str">
        <f>IF(ISERR(SEARCH(AP$1,Data!$G189)),"",";"&amp;AP$1&amp;";")</f>
        <v/>
      </c>
      <c r="AQ188" t="str">
        <f>IF(ISERR(SEARCH(AQ$1,Data!$G189)),"",";"&amp;AQ$1&amp;";")</f>
        <v/>
      </c>
      <c r="AR188" t="str">
        <f>IF(ISERR(SEARCH(AR$1,Data!$G189)),"",";"&amp;AR$1&amp;";")</f>
        <v/>
      </c>
      <c r="AS188" t="str">
        <f>IF(ISERR(SEARCH(AS$1,Data!$G189)),"",";"&amp;AS$1&amp;";")</f>
        <v/>
      </c>
      <c r="AT188" t="str">
        <f>IF(ISERR(SEARCH(AT$1,Data!$G189)),"",";"&amp;AT$1&amp;";")</f>
        <v/>
      </c>
      <c r="AU188" t="str">
        <f>IF(ISERR(SEARCH(AU$1,Data!$G189)),"",";"&amp;AU$1&amp;";")</f>
        <v/>
      </c>
      <c r="AV188" t="str">
        <f>IF(ISERR(SEARCH(AV$1,Data!$G189)),"",";"&amp;AV$1&amp;";")</f>
        <v/>
      </c>
      <c r="AW188" t="str">
        <f>IF(ISERR(SEARCH(AW$1,Data!$G189)),"",";"&amp;AW$1&amp;";")</f>
        <v/>
      </c>
      <c r="AX188" t="str">
        <f>IF(ISERR(SEARCH(AX$1,Data!$G189)),"",";"&amp;AX$1&amp;";")</f>
        <v/>
      </c>
      <c r="AY188" t="str">
        <f>IF(ISERR(SEARCH(AY$1,Data!$G189)),"",";"&amp;AY$1&amp;";")</f>
        <v/>
      </c>
      <c r="AZ188" t="str">
        <f>IF(ISERR(SEARCH(AZ$1,Data!$G189)),"",";"&amp;AZ$1&amp;";")</f>
        <v/>
      </c>
      <c r="BA188" t="str">
        <f>IF(ISERR(SEARCH(BA$1,Data!$G189)),"",";"&amp;BA$1&amp;";")</f>
        <v/>
      </c>
      <c r="BB188" t="str">
        <f>IF(ISERR(SEARCH(BB$1,Data!$G189)),"",";"&amp;BB$1&amp;";")</f>
        <v/>
      </c>
      <c r="BC188" t="str">
        <f>IF(ISERR(SEARCH(BC$1,Data!$G189)),"",";"&amp;BC$1&amp;";")</f>
        <v/>
      </c>
      <c r="BD188" t="str">
        <f>IF(ISERR(SEARCH(BD$1,Data!$G189)),"",";"&amp;BD$1&amp;";")</f>
        <v/>
      </c>
      <c r="BE188" t="str">
        <f>IF(ISERR(SEARCH(BE$1,Data!$G189)),"",";"&amp;BE$1&amp;";")</f>
        <v/>
      </c>
      <c r="BF188" t="str">
        <f>IF(ISERR(SEARCH(BF$1,Data!$G189)),"",";"&amp;BF$1&amp;";")</f>
        <v/>
      </c>
      <c r="BG188" t="str">
        <f>IF(ISERR(SEARCH(BG$1,Data!$G189)),"",";"&amp;BG$1&amp;";")</f>
        <v/>
      </c>
      <c r="BH188" t="str">
        <f>IF(ISERR(SEARCH(BH$1,Data!$G189)),"",";"&amp;BH$1&amp;";")</f>
        <v/>
      </c>
      <c r="BI188" t="str">
        <f>IF(ISERR(SEARCH(BI$1,Data!$G189)),"",";"&amp;BI$1&amp;";")</f>
        <v/>
      </c>
      <c r="BJ188" t="str">
        <f>IF(ISERR(SEARCH(BJ$1,Data!$G189)),"",";"&amp;BJ$1&amp;";")</f>
        <v/>
      </c>
      <c r="BK188" t="str">
        <f>IF(ISERR(SEARCH(BK$1,Data!$G189)),"",";"&amp;BK$1&amp;";")</f>
        <v/>
      </c>
      <c r="BL188" t="str">
        <f>IF(ISERR(SEARCH(BL$1,Data!$G189)),"",";"&amp;BL$1&amp;";")</f>
        <v/>
      </c>
      <c r="BM188" t="str">
        <f>IF(ISERR(SEARCH(BM$1,Data!$G189)),"",";"&amp;BM$1&amp;";")</f>
        <v/>
      </c>
      <c r="BN188" t="str">
        <f>IF(ISERR(SEARCH(BN$1,Data!$G189)),"",";"&amp;BN$1&amp;";")</f>
        <v/>
      </c>
      <c r="BO188" t="str">
        <f>IF(ISERR(SEARCH(BO$1,Data!$G189)),"",";"&amp;BO$1&amp;";")</f>
        <v/>
      </c>
      <c r="BP188" t="str">
        <f>IF(ISERR(SEARCH(BP$1,Data!$G189)),"",";"&amp;BP$1&amp;";")</f>
        <v/>
      </c>
      <c r="BQ188" t="str">
        <f>IF(ISERR(SEARCH(BQ$1,Data!$G189)),"",";"&amp;BQ$1&amp;";")</f>
        <v/>
      </c>
      <c r="BR188" t="str">
        <f>IF(ISERR(SEARCH(BR$1,Data!$G189)),"",";"&amp;BR$1&amp;";")</f>
        <v/>
      </c>
      <c r="BS188" t="str">
        <f>IF(ISERR(SEARCH(BS$1,Data!$G189)),"",";"&amp;BS$1&amp;";")</f>
        <v/>
      </c>
      <c r="BT188" t="str">
        <f>IF(ISERR(SEARCH(BT$1,Data!$G189)),"",";"&amp;BT$1&amp;";")</f>
        <v/>
      </c>
      <c r="BU188" t="str">
        <f>IF(ISERR(SEARCH(BU$1,Data!$G189)),"",";"&amp;BU$1&amp;";")</f>
        <v/>
      </c>
      <c r="BV188" t="str">
        <f>IF(ISERR(SEARCH(BV$1,Data!$G189)),"",";"&amp;BV$1&amp;";")</f>
        <v/>
      </c>
      <c r="BW188" t="str">
        <f>IF(ISERR(SEARCH(BW$1,Data!$G189)),"",";"&amp;BW$1&amp;";")</f>
        <v/>
      </c>
      <c r="BX188" t="str">
        <f>IF(ISERR(SEARCH(BX$1,Data!$G189)),"",";"&amp;BX$1&amp;";")</f>
        <v/>
      </c>
      <c r="BY188" t="str">
        <f>IF(ISERR(SEARCH(BY$1,Data!$G189)),"",";"&amp;BY$1&amp;";")</f>
        <v/>
      </c>
      <c r="BZ188" t="str">
        <f>IF(ISERR(SEARCH(BZ$1,Data!$G189)),"",";"&amp;BZ$1&amp;";")</f>
        <v/>
      </c>
      <c r="CA188" t="str">
        <f>IF(ISERR(SEARCH(CA$1,Data!$G189)),"",";"&amp;CA$1&amp;";")</f>
        <v/>
      </c>
      <c r="CB188" t="str">
        <f>IF(ISERR(SEARCH(CB$1,Data!$G189)),"",";"&amp;CB$1&amp;";")</f>
        <v/>
      </c>
      <c r="CC188" t="str">
        <f>IF(ISERR(SEARCH(CC$1,Data!$G189)),"",";"&amp;CC$1&amp;";")</f>
        <v/>
      </c>
      <c r="CD188" t="str">
        <f>IF(ISERR(SEARCH(CD$1,Data!$G189)),"",";"&amp;CD$1&amp;";")</f>
        <v/>
      </c>
      <c r="CE188" t="str">
        <f>IF(ISERR(SEARCH(CE$1,Data!$G189)),"",";"&amp;CE$1&amp;";")</f>
        <v/>
      </c>
      <c r="CF188" t="str">
        <f>IF(ISERR(SEARCH(CF$1,Data!$G189)),"",";"&amp;CF$1&amp;";")</f>
        <v/>
      </c>
      <c r="CG188" t="str">
        <f>IF(ISERR(SEARCH(CG$1,Data!$G189)),"",";"&amp;CG$1&amp;";")</f>
        <v/>
      </c>
      <c r="CH188" t="str">
        <f>IF(ISERR(SEARCH(CH$1,Data!$G189)),"",";"&amp;CH$1&amp;";")</f>
        <v/>
      </c>
      <c r="CI188" t="str">
        <f>IF(ISERR(SEARCH(CI$1,Data!$G189)),"",";"&amp;CI$1&amp;";")</f>
        <v/>
      </c>
      <c r="CJ188" t="str">
        <f>IF(ISERR(SEARCH(CJ$1,Data!$G189)),"",";"&amp;CJ$1&amp;";")</f>
        <v/>
      </c>
      <c r="CK188" t="str">
        <f>IF(ISERR(SEARCH(CK$1,Data!$G189)),"",";"&amp;CK$1&amp;";")</f>
        <v>;Yavin ;</v>
      </c>
      <c r="CL188" t="str">
        <f>IF(ISERR(SEARCH(CL$1,Data!$G189)),"",";"&amp;CL$1&amp;";")</f>
        <v/>
      </c>
      <c r="CM188" t="str">
        <f>IF(ISERR(SEARCH(CM$1,Data!$G189)),"",";"&amp;CM$1&amp;";")</f>
        <v/>
      </c>
      <c r="CN188" t="str">
        <f>IF(ISERR(SEARCH(CN$1,Data!$G189)),"",";"&amp;CN$1&amp;";")</f>
        <v/>
      </c>
      <c r="CO188" t="str">
        <f>IF(ISERR(SEARCH(CO$1,Data!$G189)),"",";"&amp;CO$1&amp;";")</f>
        <v/>
      </c>
      <c r="CP188" t="str">
        <f>IF(ISERR(SEARCH(CP$1,Data!$G189)),"",";"&amp;CP$1&amp;";")</f>
        <v/>
      </c>
      <c r="CQ188" t="str">
        <f>IF(ISERR(SEARCH(CQ$1,Data!$G189)),"",";"&amp;CQ$1&amp;";")</f>
        <v/>
      </c>
      <c r="CR188" t="str">
        <f>IF(ISERR(SEARCH(CR$1,Data!$G189)),"",";"&amp;CR$1&amp;";")</f>
        <v/>
      </c>
      <c r="CS188" t="str">
        <f>IF(ISERR(SEARCH(CS$1,Data!$G189)),"",";"&amp;CS$1&amp;";")</f>
        <v/>
      </c>
      <c r="CT188" t="str">
        <f>IF(ISERR(SEARCH(CT$1,Data!$G189)),"",";"&amp;CT$1&amp;";")</f>
        <v/>
      </c>
      <c r="CU188" t="str">
        <f>IF(ISERR(SEARCH(CU$1,Data!$G189)),"",";"&amp;CU$1&amp;";")</f>
        <v/>
      </c>
      <c r="CV188" t="str">
        <f>IF(ISERR(SEARCH(CV$1,Data!$G189)),"",";"&amp;CV$1&amp;";")</f>
        <v/>
      </c>
      <c r="CW188" t="str">
        <f>IF(ISERR(SEARCH(CW$1,Data!$G189)),"",";"&amp;CW$1&amp;";")</f>
        <v/>
      </c>
      <c r="CX188" t="str">
        <f>IF(ISERR(SEARCH(CX$1,Data!$G189)),"",";"&amp;CX$1&amp;";")</f>
        <v/>
      </c>
      <c r="CY188" t="str">
        <f>IF(ISERR(SEARCH(CY$1,Data!$G189)),"",";"&amp;CY$1&amp;";")</f>
        <v/>
      </c>
      <c r="CZ188" t="str">
        <f>IF(ISERR(SEARCH(CZ$1,Data!$G189)),"",";"&amp;CZ$1&amp;";")</f>
        <v/>
      </c>
      <c r="DA188" t="str">
        <f>IF(ISERR(SEARCH(DA$1,Data!$G189)),"",";"&amp;DA$1&amp;";")</f>
        <v/>
      </c>
      <c r="DB188" t="str">
        <f>IF(ISERR(SEARCH(DB$1,Data!$G189)),"",";"&amp;DB$1&amp;";")</f>
        <v/>
      </c>
      <c r="DC188" t="str">
        <f>IF(ISERR(SEARCH(DC$1,Data!$G189)),"",";"&amp;DC$1&amp;";")</f>
        <v/>
      </c>
      <c r="DD188" t="str">
        <f>IF(ISERR(SEARCH(DD$1,Data!$G189)),"",";"&amp;DD$1&amp;";")</f>
        <v/>
      </c>
      <c r="DE188" t="str">
        <f>IF(ISERR(SEARCH(DE$1,Data!$G189)),"",";"&amp;DE$1&amp;";")</f>
        <v/>
      </c>
      <c r="DF188" t="str">
        <f>IF(ISERR(SEARCH(DF$1,Data!$G189)),"",";"&amp;DF$1&amp;";")</f>
        <v/>
      </c>
      <c r="DG188" t="str">
        <f>IF(ISERR(SEARCH(DG$1,Data!$G189)),"",";"&amp;DG$1&amp;";")</f>
        <v/>
      </c>
      <c r="DH188" t="str">
        <f>IF(ISERR(SEARCH(DH$1,Data!$G189)),"",";"&amp;DH$1&amp;";")</f>
        <v/>
      </c>
      <c r="DI188" t="str">
        <f>IF(ISERR(SEARCH(DI$1,Data!$G189)),"",";"&amp;DI$1&amp;";")</f>
        <v/>
      </c>
      <c r="DJ188" t="str">
        <f>IF(ISERR(SEARCH(DJ$1,Data!$G189)),"",";"&amp;DJ$1&amp;";")</f>
        <v/>
      </c>
      <c r="DK188" t="str">
        <f>IF(ISERR(SEARCH(DK$1,Data!$G189)),"",";"&amp;DK$1&amp;";")</f>
        <v/>
      </c>
      <c r="DL188" t="str">
        <f>IF(ISERR(SEARCH(DL$1,Data!$G189)),"",";"&amp;DL$1&amp;";")</f>
        <v/>
      </c>
      <c r="DM188" t="str">
        <f>IF(ISERR(SEARCH(DM$1,Data!$G189)),"",";"&amp;DM$1&amp;";")</f>
        <v/>
      </c>
      <c r="DN188" t="str">
        <f>IF(ISERR(SEARCH(DN$1,Data!$G189)),"",";"&amp;DN$1&amp;";")</f>
        <v/>
      </c>
      <c r="DO188" t="str">
        <f>IF(ISERR(SEARCH(DO$1,Data!$G189)),"",";"&amp;DO$1&amp;";")</f>
        <v/>
      </c>
      <c r="DP188" t="str">
        <f>IF(ISERR(SEARCH(DP$1,Data!$G189)),"",";"&amp;DP$1&amp;";")</f>
        <v/>
      </c>
      <c r="DQ188" t="str">
        <f>IF(ISERR(SEARCH(DQ$1,Data!$G189)),"",";"&amp;DQ$1&amp;";")</f>
        <v/>
      </c>
      <c r="DR188" t="str">
        <f>IF(ISERR(SEARCH(DR$1,Data!$G189)),"",";"&amp;DR$1&amp;";")</f>
        <v/>
      </c>
      <c r="DS188" t="str">
        <f>IF(ISERR(SEARCH(DS$1,Data!$G189)),"",";"&amp;DS$1&amp;";")</f>
        <v/>
      </c>
      <c r="DT188" t="str">
        <f>IF(ISERR(SEARCH(DT$1,Data!$G189)),"",";"&amp;DT$1&amp;";")</f>
        <v/>
      </c>
      <c r="DU188" t="str">
        <f>IF(ISERR(SEARCH(DU$1,Data!$G189)),"",";"&amp;DU$1&amp;";")</f>
        <v/>
      </c>
    </row>
    <row r="189" spans="1:125" x14ac:dyDescent="0.3">
      <c r="A189" t="str">
        <f>Tableau1[[#This Row],[name]]</f>
        <v>Tionne Solusar</v>
      </c>
      <c r="B189" t="str">
        <f>IF(ISERROR(Tableau3[[#This Row],[Second semi-colon]]), "", MID(Tableau3[[#This Row],[Concatenation]], 2, Tableau3[[#This Row],[Second semi-colon]]-2))</f>
        <v/>
      </c>
      <c r="C189" t="e">
        <f>SEARCH(" ;",Tableau3[[#This Row],[Concatenation]])</f>
        <v>#VALUE!</v>
      </c>
      <c r="D189" t="str">
        <f>_xlfn.CONCAT(Tableau2[#This Row])</f>
        <v/>
      </c>
      <c r="I189" t="str">
        <f>IF(ISERR(SEARCH(I$1,Data!$G190)),"",";"&amp;I$1&amp;";")</f>
        <v/>
      </c>
      <c r="J189" t="str">
        <f>IF(ISERR(SEARCH(J$1,Data!$G190)),"",";"&amp;J$1&amp;";")</f>
        <v/>
      </c>
      <c r="K189" t="str">
        <f>IF(ISERR(SEARCH(K$1,Data!$G190)),"",";"&amp;K$1&amp;";")</f>
        <v/>
      </c>
      <c r="L189" t="str">
        <f>IF(ISERR(SEARCH(L$1,Data!$G190)),"",";"&amp;L$1&amp;";")</f>
        <v/>
      </c>
      <c r="M189" t="str">
        <f>IF(ISERR(SEARCH(M$1,Data!$G190)),"",";"&amp;M$1&amp;";")</f>
        <v/>
      </c>
      <c r="N189" t="str">
        <f>IF(ISERR(SEARCH(N$1,Data!$G190)),"",";"&amp;N$1&amp;";")</f>
        <v/>
      </c>
      <c r="O189" t="str">
        <f>IF(ISERR(SEARCH(O$1,Data!$G190)),"",";"&amp;O$1&amp;";")</f>
        <v/>
      </c>
      <c r="P189" t="str">
        <f>IF(ISERR(SEARCH(P$1,Data!$G190)),"",";"&amp;P$1&amp;";")</f>
        <v/>
      </c>
      <c r="Q189" t="str">
        <f>IF(ISERR(SEARCH(Q$1,Data!$G190)),"",";"&amp;Q$1&amp;";")</f>
        <v/>
      </c>
      <c r="R189" t="str">
        <f>IF(ISERR(SEARCH(R$1,Data!$G190)),"",";"&amp;R$1&amp;";")</f>
        <v/>
      </c>
      <c r="S189" t="str">
        <f>IF(ISERR(SEARCH(S$1,Data!$G190)),"",";"&amp;S$1&amp;";")</f>
        <v/>
      </c>
      <c r="T189" t="str">
        <f>IF(ISERR(SEARCH(T$1,Data!$G190)),"",";"&amp;T$1&amp;";")</f>
        <v/>
      </c>
      <c r="U189" t="str">
        <f>IF(ISERR(SEARCH(U$1,Data!$G190)),"",";"&amp;U$1&amp;";")</f>
        <v/>
      </c>
      <c r="V189" t="str">
        <f>IF(ISERR(SEARCH(V$1,Data!$G190)),"",";"&amp;V$1&amp;";")</f>
        <v/>
      </c>
      <c r="W189" t="str">
        <f>IF(ISERR(SEARCH(W$1,Data!$G190)),"",";"&amp;W$1&amp;";")</f>
        <v/>
      </c>
      <c r="X189" t="str">
        <f>IF(ISERR(SEARCH(X$1,Data!$G190)),"",";"&amp;X$1&amp;";")</f>
        <v/>
      </c>
      <c r="Y189" t="str">
        <f>IF(ISERR(SEARCH(Y$1,Data!$G190)),"",";"&amp;Y$1&amp;";")</f>
        <v/>
      </c>
      <c r="Z189" t="str">
        <f>IF(ISERR(SEARCH(Z$1,Data!$G190)),"",";"&amp;Z$1&amp;";")</f>
        <v/>
      </c>
      <c r="AA189" t="str">
        <f>IF(ISERR(SEARCH(AA$1,Data!$G190)),"",";"&amp;AA$1&amp;";")</f>
        <v/>
      </c>
      <c r="AB189" t="str">
        <f>IF(ISERR(SEARCH(AB$1,Data!$G190)),"",";"&amp;AB$1&amp;";")</f>
        <v/>
      </c>
      <c r="AC189" t="str">
        <f>IF(ISERR(SEARCH(AC$1,Data!$G190)),"",";"&amp;AC$1&amp;";")</f>
        <v/>
      </c>
      <c r="AD189" t="str">
        <f>IF(ISERR(SEARCH(AD$1,Data!$G190)),"",";"&amp;AD$1&amp;";")</f>
        <v/>
      </c>
      <c r="AE189" t="str">
        <f>IF(ISERR(SEARCH(AE$1,Data!$G190)),"",";"&amp;AE$1&amp;";")</f>
        <v/>
      </c>
      <c r="AF189" t="str">
        <f>IF(ISERR(SEARCH(AF$1,Data!$G190)),"",";"&amp;AF$1&amp;";")</f>
        <v/>
      </c>
      <c r="AG189" t="str">
        <f>IF(ISERR(SEARCH(AG$1,Data!$G190)),"",";"&amp;AG$1&amp;";")</f>
        <v/>
      </c>
      <c r="AH189" t="str">
        <f>IF(ISERR(SEARCH(AH$1,Data!$G190)),"",";"&amp;AH$1&amp;";")</f>
        <v/>
      </c>
      <c r="AI189" t="str">
        <f>IF(ISERR(SEARCH(AI$1,Data!$G190)),"",";"&amp;AI$1&amp;";")</f>
        <v/>
      </c>
      <c r="AJ189" t="str">
        <f>IF(ISERR(SEARCH(AJ$1,Data!$G190)),"",";"&amp;AJ$1&amp;";")</f>
        <v/>
      </c>
      <c r="AK189" t="str">
        <f>IF(ISERR(SEARCH(AK$1,Data!$G190)),"",";"&amp;AK$1&amp;";")</f>
        <v/>
      </c>
      <c r="AL189" t="str">
        <f>IF(ISERR(SEARCH(AL$1,Data!$G190)),"",";"&amp;AL$1&amp;";")</f>
        <v/>
      </c>
      <c r="AM189" t="str">
        <f>IF(ISERR(SEARCH(AM$1,Data!$G190)),"",";"&amp;AM$1&amp;";")</f>
        <v/>
      </c>
      <c r="AN189" t="str">
        <f>IF(ISERR(SEARCH(AN$1,Data!$G190)),"",";"&amp;AN$1&amp;";")</f>
        <v/>
      </c>
      <c r="AO189" t="str">
        <f>IF(ISERR(SEARCH(AO$1,Data!$G190)),"",";"&amp;AO$1&amp;";")</f>
        <v/>
      </c>
      <c r="AP189" t="str">
        <f>IF(ISERR(SEARCH(AP$1,Data!$G190)),"",";"&amp;AP$1&amp;";")</f>
        <v/>
      </c>
      <c r="AQ189" t="str">
        <f>IF(ISERR(SEARCH(AQ$1,Data!$G190)),"",";"&amp;AQ$1&amp;";")</f>
        <v/>
      </c>
      <c r="AR189" t="str">
        <f>IF(ISERR(SEARCH(AR$1,Data!$G190)),"",";"&amp;AR$1&amp;";")</f>
        <v/>
      </c>
      <c r="AS189" t="str">
        <f>IF(ISERR(SEARCH(AS$1,Data!$G190)),"",";"&amp;AS$1&amp;";")</f>
        <v/>
      </c>
      <c r="AT189" t="str">
        <f>IF(ISERR(SEARCH(AT$1,Data!$G190)),"",";"&amp;AT$1&amp;";")</f>
        <v/>
      </c>
      <c r="AU189" t="str">
        <f>IF(ISERR(SEARCH(AU$1,Data!$G190)),"",";"&amp;AU$1&amp;";")</f>
        <v/>
      </c>
      <c r="AV189" t="str">
        <f>IF(ISERR(SEARCH(AV$1,Data!$G190)),"",";"&amp;AV$1&amp;";")</f>
        <v/>
      </c>
      <c r="AW189" t="str">
        <f>IF(ISERR(SEARCH(AW$1,Data!$G190)),"",";"&amp;AW$1&amp;";")</f>
        <v/>
      </c>
      <c r="AX189" t="str">
        <f>IF(ISERR(SEARCH(AX$1,Data!$G190)),"",";"&amp;AX$1&amp;";")</f>
        <v/>
      </c>
      <c r="AY189" t="str">
        <f>IF(ISERR(SEARCH(AY$1,Data!$G190)),"",";"&amp;AY$1&amp;";")</f>
        <v/>
      </c>
      <c r="AZ189" t="str">
        <f>IF(ISERR(SEARCH(AZ$1,Data!$G190)),"",";"&amp;AZ$1&amp;";")</f>
        <v/>
      </c>
      <c r="BA189" t="str">
        <f>IF(ISERR(SEARCH(BA$1,Data!$G190)),"",";"&amp;BA$1&amp;";")</f>
        <v/>
      </c>
      <c r="BB189" t="str">
        <f>IF(ISERR(SEARCH(BB$1,Data!$G190)),"",";"&amp;BB$1&amp;";")</f>
        <v/>
      </c>
      <c r="BC189" t="str">
        <f>IF(ISERR(SEARCH(BC$1,Data!$G190)),"",";"&amp;BC$1&amp;";")</f>
        <v/>
      </c>
      <c r="BD189" t="str">
        <f>IF(ISERR(SEARCH(BD$1,Data!$G190)),"",";"&amp;BD$1&amp;";")</f>
        <v/>
      </c>
      <c r="BE189" t="str">
        <f>IF(ISERR(SEARCH(BE$1,Data!$G190)),"",";"&amp;BE$1&amp;";")</f>
        <v/>
      </c>
      <c r="BF189" t="str">
        <f>IF(ISERR(SEARCH(BF$1,Data!$G190)),"",";"&amp;BF$1&amp;";")</f>
        <v/>
      </c>
      <c r="BG189" t="str">
        <f>IF(ISERR(SEARCH(BG$1,Data!$G190)),"",";"&amp;BG$1&amp;";")</f>
        <v/>
      </c>
      <c r="BH189" t="str">
        <f>IF(ISERR(SEARCH(BH$1,Data!$G190)),"",";"&amp;BH$1&amp;";")</f>
        <v/>
      </c>
      <c r="BI189" t="str">
        <f>IF(ISERR(SEARCH(BI$1,Data!$G190)),"",";"&amp;BI$1&amp;";")</f>
        <v/>
      </c>
      <c r="BJ189" t="str">
        <f>IF(ISERR(SEARCH(BJ$1,Data!$G190)),"",";"&amp;BJ$1&amp;";")</f>
        <v/>
      </c>
      <c r="BK189" t="str">
        <f>IF(ISERR(SEARCH(BK$1,Data!$G190)),"",";"&amp;BK$1&amp;";")</f>
        <v/>
      </c>
      <c r="BL189" t="str">
        <f>IF(ISERR(SEARCH(BL$1,Data!$G190)),"",";"&amp;BL$1&amp;";")</f>
        <v/>
      </c>
      <c r="BM189" t="str">
        <f>IF(ISERR(SEARCH(BM$1,Data!$G190)),"",";"&amp;BM$1&amp;";")</f>
        <v/>
      </c>
      <c r="BN189" t="str">
        <f>IF(ISERR(SEARCH(BN$1,Data!$G190)),"",";"&amp;BN$1&amp;";")</f>
        <v/>
      </c>
      <c r="BO189" t="str">
        <f>IF(ISERR(SEARCH(BO$1,Data!$G190)),"",";"&amp;BO$1&amp;";")</f>
        <v/>
      </c>
      <c r="BP189" t="str">
        <f>IF(ISERR(SEARCH(BP$1,Data!$G190)),"",";"&amp;BP$1&amp;";")</f>
        <v/>
      </c>
      <c r="BQ189" t="str">
        <f>IF(ISERR(SEARCH(BQ$1,Data!$G190)),"",";"&amp;BQ$1&amp;";")</f>
        <v/>
      </c>
      <c r="BR189" t="str">
        <f>IF(ISERR(SEARCH(BR$1,Data!$G190)),"",";"&amp;BR$1&amp;";")</f>
        <v/>
      </c>
      <c r="BS189" t="str">
        <f>IF(ISERR(SEARCH(BS$1,Data!$G190)),"",";"&amp;BS$1&amp;";")</f>
        <v/>
      </c>
      <c r="BT189" t="str">
        <f>IF(ISERR(SEARCH(BT$1,Data!$G190)),"",";"&amp;BT$1&amp;";")</f>
        <v/>
      </c>
      <c r="BU189" t="str">
        <f>IF(ISERR(SEARCH(BU$1,Data!$G190)),"",";"&amp;BU$1&amp;";")</f>
        <v/>
      </c>
      <c r="BV189" t="str">
        <f>IF(ISERR(SEARCH(BV$1,Data!$G190)),"",";"&amp;BV$1&amp;";")</f>
        <v/>
      </c>
      <c r="BW189" t="str">
        <f>IF(ISERR(SEARCH(BW$1,Data!$G190)),"",";"&amp;BW$1&amp;";")</f>
        <v/>
      </c>
      <c r="BX189" t="str">
        <f>IF(ISERR(SEARCH(BX$1,Data!$G190)),"",";"&amp;BX$1&amp;";")</f>
        <v/>
      </c>
      <c r="BY189" t="str">
        <f>IF(ISERR(SEARCH(BY$1,Data!$G190)),"",";"&amp;BY$1&amp;";")</f>
        <v/>
      </c>
      <c r="BZ189" t="str">
        <f>IF(ISERR(SEARCH(BZ$1,Data!$G190)),"",";"&amp;BZ$1&amp;";")</f>
        <v/>
      </c>
      <c r="CA189" t="str">
        <f>IF(ISERR(SEARCH(CA$1,Data!$G190)),"",";"&amp;CA$1&amp;";")</f>
        <v/>
      </c>
      <c r="CB189" t="str">
        <f>IF(ISERR(SEARCH(CB$1,Data!$G190)),"",";"&amp;CB$1&amp;";")</f>
        <v/>
      </c>
      <c r="CC189" t="str">
        <f>IF(ISERR(SEARCH(CC$1,Data!$G190)),"",";"&amp;CC$1&amp;";")</f>
        <v/>
      </c>
      <c r="CD189" t="str">
        <f>IF(ISERR(SEARCH(CD$1,Data!$G190)),"",";"&amp;CD$1&amp;";")</f>
        <v/>
      </c>
      <c r="CE189" t="str">
        <f>IF(ISERR(SEARCH(CE$1,Data!$G190)),"",";"&amp;CE$1&amp;";")</f>
        <v/>
      </c>
      <c r="CF189" t="str">
        <f>IF(ISERR(SEARCH(CF$1,Data!$G190)),"",";"&amp;CF$1&amp;";")</f>
        <v/>
      </c>
      <c r="CG189" t="str">
        <f>IF(ISERR(SEARCH(CG$1,Data!$G190)),"",";"&amp;CG$1&amp;";")</f>
        <v/>
      </c>
      <c r="CH189" t="str">
        <f>IF(ISERR(SEARCH(CH$1,Data!$G190)),"",";"&amp;CH$1&amp;";")</f>
        <v/>
      </c>
      <c r="CI189" t="str">
        <f>IF(ISERR(SEARCH(CI$1,Data!$G190)),"",";"&amp;CI$1&amp;";")</f>
        <v/>
      </c>
      <c r="CJ189" t="str">
        <f>IF(ISERR(SEARCH(CJ$1,Data!$G190)),"",";"&amp;CJ$1&amp;";")</f>
        <v/>
      </c>
      <c r="CK189" t="str">
        <f>IF(ISERR(SEARCH(CK$1,Data!$G190)),"",";"&amp;CK$1&amp;";")</f>
        <v/>
      </c>
      <c r="CL189" t="str">
        <f>IF(ISERR(SEARCH(CL$1,Data!$G190)),"",";"&amp;CL$1&amp;";")</f>
        <v/>
      </c>
      <c r="CM189" t="str">
        <f>IF(ISERR(SEARCH(CM$1,Data!$G190)),"",";"&amp;CM$1&amp;";")</f>
        <v/>
      </c>
      <c r="CN189" t="str">
        <f>IF(ISERR(SEARCH(CN$1,Data!$G190)),"",";"&amp;CN$1&amp;";")</f>
        <v/>
      </c>
      <c r="CO189" t="str">
        <f>IF(ISERR(SEARCH(CO$1,Data!$G190)),"",";"&amp;CO$1&amp;";")</f>
        <v/>
      </c>
      <c r="CP189" t="str">
        <f>IF(ISERR(SEARCH(CP$1,Data!$G190)),"",";"&amp;CP$1&amp;";")</f>
        <v/>
      </c>
      <c r="CQ189" t="str">
        <f>IF(ISERR(SEARCH(CQ$1,Data!$G190)),"",";"&amp;CQ$1&amp;";")</f>
        <v/>
      </c>
      <c r="CR189" t="str">
        <f>IF(ISERR(SEARCH(CR$1,Data!$G190)),"",";"&amp;CR$1&amp;";")</f>
        <v/>
      </c>
      <c r="CS189" t="str">
        <f>IF(ISERR(SEARCH(CS$1,Data!$G190)),"",";"&amp;CS$1&amp;";")</f>
        <v/>
      </c>
      <c r="CT189" t="str">
        <f>IF(ISERR(SEARCH(CT$1,Data!$G190)),"",";"&amp;CT$1&amp;";")</f>
        <v/>
      </c>
      <c r="CU189" t="str">
        <f>IF(ISERR(SEARCH(CU$1,Data!$G190)),"",";"&amp;CU$1&amp;";")</f>
        <v/>
      </c>
      <c r="CV189" t="str">
        <f>IF(ISERR(SEARCH(CV$1,Data!$G190)),"",";"&amp;CV$1&amp;";")</f>
        <v/>
      </c>
      <c r="CW189" t="str">
        <f>IF(ISERR(SEARCH(CW$1,Data!$G190)),"",";"&amp;CW$1&amp;";")</f>
        <v/>
      </c>
      <c r="CX189" t="str">
        <f>IF(ISERR(SEARCH(CX$1,Data!$G190)),"",";"&amp;CX$1&amp;";")</f>
        <v/>
      </c>
      <c r="CY189" t="str">
        <f>IF(ISERR(SEARCH(CY$1,Data!$G190)),"",";"&amp;CY$1&amp;";")</f>
        <v/>
      </c>
      <c r="CZ189" t="str">
        <f>IF(ISERR(SEARCH(CZ$1,Data!$G190)),"",";"&amp;CZ$1&amp;";")</f>
        <v/>
      </c>
      <c r="DA189" t="str">
        <f>IF(ISERR(SEARCH(DA$1,Data!$G190)),"",";"&amp;DA$1&amp;";")</f>
        <v/>
      </c>
      <c r="DB189" t="str">
        <f>IF(ISERR(SEARCH(DB$1,Data!$G190)),"",";"&amp;DB$1&amp;";")</f>
        <v/>
      </c>
      <c r="DC189" t="str">
        <f>IF(ISERR(SEARCH(DC$1,Data!$G190)),"",";"&amp;DC$1&amp;";")</f>
        <v/>
      </c>
      <c r="DD189" t="str">
        <f>IF(ISERR(SEARCH(DD$1,Data!$G190)),"",";"&amp;DD$1&amp;";")</f>
        <v/>
      </c>
      <c r="DE189" t="str">
        <f>IF(ISERR(SEARCH(DE$1,Data!$G190)),"",";"&amp;DE$1&amp;";")</f>
        <v/>
      </c>
      <c r="DF189" t="str">
        <f>IF(ISERR(SEARCH(DF$1,Data!$G190)),"",";"&amp;DF$1&amp;";")</f>
        <v/>
      </c>
      <c r="DG189" t="str">
        <f>IF(ISERR(SEARCH(DG$1,Data!$G190)),"",";"&amp;DG$1&amp;";")</f>
        <v/>
      </c>
      <c r="DH189" t="str">
        <f>IF(ISERR(SEARCH(DH$1,Data!$G190)),"",";"&amp;DH$1&amp;";")</f>
        <v/>
      </c>
      <c r="DI189" t="str">
        <f>IF(ISERR(SEARCH(DI$1,Data!$G190)),"",";"&amp;DI$1&amp;";")</f>
        <v/>
      </c>
      <c r="DJ189" t="str">
        <f>IF(ISERR(SEARCH(DJ$1,Data!$G190)),"",";"&amp;DJ$1&amp;";")</f>
        <v/>
      </c>
      <c r="DK189" t="str">
        <f>IF(ISERR(SEARCH(DK$1,Data!$G190)),"",";"&amp;DK$1&amp;";")</f>
        <v/>
      </c>
      <c r="DL189" t="str">
        <f>IF(ISERR(SEARCH(DL$1,Data!$G190)),"",";"&amp;DL$1&amp;";")</f>
        <v/>
      </c>
      <c r="DM189" t="str">
        <f>IF(ISERR(SEARCH(DM$1,Data!$G190)),"",";"&amp;DM$1&amp;";")</f>
        <v/>
      </c>
      <c r="DN189" t="str">
        <f>IF(ISERR(SEARCH(DN$1,Data!$G190)),"",";"&amp;DN$1&amp;";")</f>
        <v/>
      </c>
      <c r="DO189" t="str">
        <f>IF(ISERR(SEARCH(DO$1,Data!$G190)),"",";"&amp;DO$1&amp;";")</f>
        <v/>
      </c>
      <c r="DP189" t="str">
        <f>IF(ISERR(SEARCH(DP$1,Data!$G190)),"",";"&amp;DP$1&amp;";")</f>
        <v/>
      </c>
      <c r="DQ189" t="str">
        <f>IF(ISERR(SEARCH(DQ$1,Data!$G190)),"",";"&amp;DQ$1&amp;";")</f>
        <v/>
      </c>
      <c r="DR189" t="str">
        <f>IF(ISERR(SEARCH(DR$1,Data!$G190)),"",";"&amp;DR$1&amp;";")</f>
        <v/>
      </c>
      <c r="DS189" t="str">
        <f>IF(ISERR(SEARCH(DS$1,Data!$G190)),"",";"&amp;DS$1&amp;";")</f>
        <v/>
      </c>
      <c r="DT189" t="str">
        <f>IF(ISERR(SEARCH(DT$1,Data!$G190)),"",";"&amp;DT$1&amp;";")</f>
        <v/>
      </c>
      <c r="DU189" t="str">
        <f>IF(ISERR(SEARCH(DU$1,Data!$G190)),"",";"&amp;DU$1&amp;";")</f>
        <v/>
      </c>
    </row>
    <row r="190" spans="1:125" x14ac:dyDescent="0.3">
      <c r="A190" t="str">
        <f>Tableau1[[#This Row],[name]]</f>
        <v>Amiral Statura</v>
      </c>
      <c r="B190" t="str">
        <f>IF(ISERROR(Tableau3[[#This Row],[Second semi-colon]]), "", MID(Tableau3[[#This Row],[Concatenation]], 2, Tableau3[[#This Row],[Second semi-colon]]-2))</f>
        <v/>
      </c>
      <c r="C190" t="e">
        <f>SEARCH(" ;",Tableau3[[#This Row],[Concatenation]])</f>
        <v>#VALUE!</v>
      </c>
      <c r="D190" t="str">
        <f>_xlfn.CONCAT(Tableau2[#This Row])</f>
        <v/>
      </c>
      <c r="I190" t="str">
        <f>IF(ISERR(SEARCH(I$1,Data!$G191)),"",";"&amp;I$1&amp;";")</f>
        <v/>
      </c>
      <c r="J190" t="str">
        <f>IF(ISERR(SEARCH(J$1,Data!$G191)),"",";"&amp;J$1&amp;";")</f>
        <v/>
      </c>
      <c r="K190" t="str">
        <f>IF(ISERR(SEARCH(K$1,Data!$G191)),"",";"&amp;K$1&amp;";")</f>
        <v/>
      </c>
      <c r="L190" t="str">
        <f>IF(ISERR(SEARCH(L$1,Data!$G191)),"",";"&amp;L$1&amp;";")</f>
        <v/>
      </c>
      <c r="M190" t="str">
        <f>IF(ISERR(SEARCH(M$1,Data!$G191)),"",";"&amp;M$1&amp;";")</f>
        <v/>
      </c>
      <c r="N190" t="str">
        <f>IF(ISERR(SEARCH(N$1,Data!$G191)),"",";"&amp;N$1&amp;";")</f>
        <v/>
      </c>
      <c r="O190" t="str">
        <f>IF(ISERR(SEARCH(O$1,Data!$G191)),"",";"&amp;O$1&amp;";")</f>
        <v/>
      </c>
      <c r="P190" t="str">
        <f>IF(ISERR(SEARCH(P$1,Data!$G191)),"",";"&amp;P$1&amp;";")</f>
        <v/>
      </c>
      <c r="Q190" t="str">
        <f>IF(ISERR(SEARCH(Q$1,Data!$G191)),"",";"&amp;Q$1&amp;";")</f>
        <v/>
      </c>
      <c r="R190" t="str">
        <f>IF(ISERR(SEARCH(R$1,Data!$G191)),"",";"&amp;R$1&amp;";")</f>
        <v/>
      </c>
      <c r="S190" t="str">
        <f>IF(ISERR(SEARCH(S$1,Data!$G191)),"",";"&amp;S$1&amp;";")</f>
        <v/>
      </c>
      <c r="T190" t="str">
        <f>IF(ISERR(SEARCH(T$1,Data!$G191)),"",";"&amp;T$1&amp;";")</f>
        <v/>
      </c>
      <c r="U190" t="str">
        <f>IF(ISERR(SEARCH(U$1,Data!$G191)),"",";"&amp;U$1&amp;";")</f>
        <v/>
      </c>
      <c r="V190" t="str">
        <f>IF(ISERR(SEARCH(V$1,Data!$G191)),"",";"&amp;V$1&amp;";")</f>
        <v/>
      </c>
      <c r="W190" t="str">
        <f>IF(ISERR(SEARCH(W$1,Data!$G191)),"",";"&amp;W$1&amp;";")</f>
        <v/>
      </c>
      <c r="X190" t="str">
        <f>IF(ISERR(SEARCH(X$1,Data!$G191)),"",";"&amp;X$1&amp;";")</f>
        <v/>
      </c>
      <c r="Y190" t="str">
        <f>IF(ISERR(SEARCH(Y$1,Data!$G191)),"",";"&amp;Y$1&amp;";")</f>
        <v/>
      </c>
      <c r="Z190" t="str">
        <f>IF(ISERR(SEARCH(Z$1,Data!$G191)),"",";"&amp;Z$1&amp;";")</f>
        <v/>
      </c>
      <c r="AA190" t="str">
        <f>IF(ISERR(SEARCH(AA$1,Data!$G191)),"",";"&amp;AA$1&amp;";")</f>
        <v/>
      </c>
      <c r="AB190" t="str">
        <f>IF(ISERR(SEARCH(AB$1,Data!$G191)),"",";"&amp;AB$1&amp;";")</f>
        <v/>
      </c>
      <c r="AC190" t="str">
        <f>IF(ISERR(SEARCH(AC$1,Data!$G191)),"",";"&amp;AC$1&amp;";")</f>
        <v/>
      </c>
      <c r="AD190" t="str">
        <f>IF(ISERR(SEARCH(AD$1,Data!$G191)),"",";"&amp;AD$1&amp;";")</f>
        <v/>
      </c>
      <c r="AE190" t="str">
        <f>IF(ISERR(SEARCH(AE$1,Data!$G191)),"",";"&amp;AE$1&amp;";")</f>
        <v/>
      </c>
      <c r="AF190" t="str">
        <f>IF(ISERR(SEARCH(AF$1,Data!$G191)),"",";"&amp;AF$1&amp;";")</f>
        <v/>
      </c>
      <c r="AG190" t="str">
        <f>IF(ISERR(SEARCH(AG$1,Data!$G191)),"",";"&amp;AG$1&amp;";")</f>
        <v/>
      </c>
      <c r="AH190" t="str">
        <f>IF(ISERR(SEARCH(AH$1,Data!$G191)),"",";"&amp;AH$1&amp;";")</f>
        <v/>
      </c>
      <c r="AI190" t="str">
        <f>IF(ISERR(SEARCH(AI$1,Data!$G191)),"",";"&amp;AI$1&amp;";")</f>
        <v/>
      </c>
      <c r="AJ190" t="str">
        <f>IF(ISERR(SEARCH(AJ$1,Data!$G191)),"",";"&amp;AJ$1&amp;";")</f>
        <v/>
      </c>
      <c r="AK190" t="str">
        <f>IF(ISERR(SEARCH(AK$1,Data!$G191)),"",";"&amp;AK$1&amp;";")</f>
        <v/>
      </c>
      <c r="AL190" t="str">
        <f>IF(ISERR(SEARCH(AL$1,Data!$G191)),"",";"&amp;AL$1&amp;";")</f>
        <v/>
      </c>
      <c r="AM190" t="str">
        <f>IF(ISERR(SEARCH(AM$1,Data!$G191)),"",";"&amp;AM$1&amp;";")</f>
        <v/>
      </c>
      <c r="AN190" t="str">
        <f>IF(ISERR(SEARCH(AN$1,Data!$G191)),"",";"&amp;AN$1&amp;";")</f>
        <v/>
      </c>
      <c r="AO190" t="str">
        <f>IF(ISERR(SEARCH(AO$1,Data!$G191)),"",";"&amp;AO$1&amp;";")</f>
        <v/>
      </c>
      <c r="AP190" t="str">
        <f>IF(ISERR(SEARCH(AP$1,Data!$G191)),"",";"&amp;AP$1&amp;";")</f>
        <v/>
      </c>
      <c r="AQ190" t="str">
        <f>IF(ISERR(SEARCH(AQ$1,Data!$G191)),"",";"&amp;AQ$1&amp;";")</f>
        <v/>
      </c>
      <c r="AR190" t="str">
        <f>IF(ISERR(SEARCH(AR$1,Data!$G191)),"",";"&amp;AR$1&amp;";")</f>
        <v/>
      </c>
      <c r="AS190" t="str">
        <f>IF(ISERR(SEARCH(AS$1,Data!$G191)),"",";"&amp;AS$1&amp;";")</f>
        <v/>
      </c>
      <c r="AT190" t="str">
        <f>IF(ISERR(SEARCH(AT$1,Data!$G191)),"",";"&amp;AT$1&amp;";")</f>
        <v/>
      </c>
      <c r="AU190" t="str">
        <f>IF(ISERR(SEARCH(AU$1,Data!$G191)),"",";"&amp;AU$1&amp;";")</f>
        <v/>
      </c>
      <c r="AV190" t="str">
        <f>IF(ISERR(SEARCH(AV$1,Data!$G191)),"",";"&amp;AV$1&amp;";")</f>
        <v/>
      </c>
      <c r="AW190" t="str">
        <f>IF(ISERR(SEARCH(AW$1,Data!$G191)),"",";"&amp;AW$1&amp;";")</f>
        <v/>
      </c>
      <c r="AX190" t="str">
        <f>IF(ISERR(SEARCH(AX$1,Data!$G191)),"",";"&amp;AX$1&amp;";")</f>
        <v/>
      </c>
      <c r="AY190" t="str">
        <f>IF(ISERR(SEARCH(AY$1,Data!$G191)),"",";"&amp;AY$1&amp;";")</f>
        <v/>
      </c>
      <c r="AZ190" t="str">
        <f>IF(ISERR(SEARCH(AZ$1,Data!$G191)),"",";"&amp;AZ$1&amp;";")</f>
        <v/>
      </c>
      <c r="BA190" t="str">
        <f>IF(ISERR(SEARCH(BA$1,Data!$G191)),"",";"&amp;BA$1&amp;";")</f>
        <v/>
      </c>
      <c r="BB190" t="str">
        <f>IF(ISERR(SEARCH(BB$1,Data!$G191)),"",";"&amp;BB$1&amp;";")</f>
        <v/>
      </c>
      <c r="BC190" t="str">
        <f>IF(ISERR(SEARCH(BC$1,Data!$G191)),"",";"&amp;BC$1&amp;";")</f>
        <v/>
      </c>
      <c r="BD190" t="str">
        <f>IF(ISERR(SEARCH(BD$1,Data!$G191)),"",";"&amp;BD$1&amp;";")</f>
        <v/>
      </c>
      <c r="BE190" t="str">
        <f>IF(ISERR(SEARCH(BE$1,Data!$G191)),"",";"&amp;BE$1&amp;";")</f>
        <v/>
      </c>
      <c r="BF190" t="str">
        <f>IF(ISERR(SEARCH(BF$1,Data!$G191)),"",";"&amp;BF$1&amp;";")</f>
        <v/>
      </c>
      <c r="BG190" t="str">
        <f>IF(ISERR(SEARCH(BG$1,Data!$G191)),"",";"&amp;BG$1&amp;";")</f>
        <v/>
      </c>
      <c r="BH190" t="str">
        <f>IF(ISERR(SEARCH(BH$1,Data!$G191)),"",";"&amp;BH$1&amp;";")</f>
        <v/>
      </c>
      <c r="BI190" t="str">
        <f>IF(ISERR(SEARCH(BI$1,Data!$G191)),"",";"&amp;BI$1&amp;";")</f>
        <v/>
      </c>
      <c r="BJ190" t="str">
        <f>IF(ISERR(SEARCH(BJ$1,Data!$G191)),"",";"&amp;BJ$1&amp;";")</f>
        <v/>
      </c>
      <c r="BK190" t="str">
        <f>IF(ISERR(SEARCH(BK$1,Data!$G191)),"",";"&amp;BK$1&amp;";")</f>
        <v/>
      </c>
      <c r="BL190" t="str">
        <f>IF(ISERR(SEARCH(BL$1,Data!$G191)),"",";"&amp;BL$1&amp;";")</f>
        <v/>
      </c>
      <c r="BM190" t="str">
        <f>IF(ISERR(SEARCH(BM$1,Data!$G191)),"",";"&amp;BM$1&amp;";")</f>
        <v/>
      </c>
      <c r="BN190" t="str">
        <f>IF(ISERR(SEARCH(BN$1,Data!$G191)),"",";"&amp;BN$1&amp;";")</f>
        <v/>
      </c>
      <c r="BO190" t="str">
        <f>IF(ISERR(SEARCH(BO$1,Data!$G191)),"",";"&amp;BO$1&amp;";")</f>
        <v/>
      </c>
      <c r="BP190" t="str">
        <f>IF(ISERR(SEARCH(BP$1,Data!$G191)),"",";"&amp;BP$1&amp;";")</f>
        <v/>
      </c>
      <c r="BQ190" t="str">
        <f>IF(ISERR(SEARCH(BQ$1,Data!$G191)),"",";"&amp;BQ$1&amp;";")</f>
        <v/>
      </c>
      <c r="BR190" t="str">
        <f>IF(ISERR(SEARCH(BR$1,Data!$G191)),"",";"&amp;BR$1&amp;";")</f>
        <v/>
      </c>
      <c r="BS190" t="str">
        <f>IF(ISERR(SEARCH(BS$1,Data!$G191)),"",";"&amp;BS$1&amp;";")</f>
        <v/>
      </c>
      <c r="BT190" t="str">
        <f>IF(ISERR(SEARCH(BT$1,Data!$G191)),"",";"&amp;BT$1&amp;";")</f>
        <v/>
      </c>
      <c r="BU190" t="str">
        <f>IF(ISERR(SEARCH(BU$1,Data!$G191)),"",";"&amp;BU$1&amp;";")</f>
        <v/>
      </c>
      <c r="BV190" t="str">
        <f>IF(ISERR(SEARCH(BV$1,Data!$G191)),"",";"&amp;BV$1&amp;";")</f>
        <v/>
      </c>
      <c r="BW190" t="str">
        <f>IF(ISERR(SEARCH(BW$1,Data!$G191)),"",";"&amp;BW$1&amp;";")</f>
        <v/>
      </c>
      <c r="BX190" t="str">
        <f>IF(ISERR(SEARCH(BX$1,Data!$G191)),"",";"&amp;BX$1&amp;";")</f>
        <v/>
      </c>
      <c r="BY190" t="str">
        <f>IF(ISERR(SEARCH(BY$1,Data!$G191)),"",";"&amp;BY$1&amp;";")</f>
        <v/>
      </c>
      <c r="BZ190" t="str">
        <f>IF(ISERR(SEARCH(BZ$1,Data!$G191)),"",";"&amp;BZ$1&amp;";")</f>
        <v/>
      </c>
      <c r="CA190" t="str">
        <f>IF(ISERR(SEARCH(CA$1,Data!$G191)),"",";"&amp;CA$1&amp;";")</f>
        <v/>
      </c>
      <c r="CB190" t="str">
        <f>IF(ISERR(SEARCH(CB$1,Data!$G191)),"",";"&amp;CB$1&amp;";")</f>
        <v/>
      </c>
      <c r="CC190" t="str">
        <f>IF(ISERR(SEARCH(CC$1,Data!$G191)),"",";"&amp;CC$1&amp;";")</f>
        <v/>
      </c>
      <c r="CD190" t="str">
        <f>IF(ISERR(SEARCH(CD$1,Data!$G191)),"",";"&amp;CD$1&amp;";")</f>
        <v/>
      </c>
      <c r="CE190" t="str">
        <f>IF(ISERR(SEARCH(CE$1,Data!$G191)),"",";"&amp;CE$1&amp;";")</f>
        <v/>
      </c>
      <c r="CF190" t="str">
        <f>IF(ISERR(SEARCH(CF$1,Data!$G191)),"",";"&amp;CF$1&amp;";")</f>
        <v/>
      </c>
      <c r="CG190" t="str">
        <f>IF(ISERR(SEARCH(CG$1,Data!$G191)),"",";"&amp;CG$1&amp;";")</f>
        <v/>
      </c>
      <c r="CH190" t="str">
        <f>IF(ISERR(SEARCH(CH$1,Data!$G191)),"",";"&amp;CH$1&amp;";")</f>
        <v/>
      </c>
      <c r="CI190" t="str">
        <f>IF(ISERR(SEARCH(CI$1,Data!$G191)),"",";"&amp;CI$1&amp;";")</f>
        <v/>
      </c>
      <c r="CJ190" t="str">
        <f>IF(ISERR(SEARCH(CJ$1,Data!$G191)),"",";"&amp;CJ$1&amp;";")</f>
        <v/>
      </c>
      <c r="CK190" t="str">
        <f>IF(ISERR(SEARCH(CK$1,Data!$G191)),"",";"&amp;CK$1&amp;";")</f>
        <v/>
      </c>
      <c r="CL190" t="str">
        <f>IF(ISERR(SEARCH(CL$1,Data!$G191)),"",";"&amp;CL$1&amp;";")</f>
        <v/>
      </c>
      <c r="CM190" t="str">
        <f>IF(ISERR(SEARCH(CM$1,Data!$G191)),"",";"&amp;CM$1&amp;";")</f>
        <v/>
      </c>
      <c r="CN190" t="str">
        <f>IF(ISERR(SEARCH(CN$1,Data!$G191)),"",";"&amp;CN$1&amp;";")</f>
        <v/>
      </c>
      <c r="CO190" t="str">
        <f>IF(ISERR(SEARCH(CO$1,Data!$G191)),"",";"&amp;CO$1&amp;";")</f>
        <v/>
      </c>
      <c r="CP190" t="str">
        <f>IF(ISERR(SEARCH(CP$1,Data!$G191)),"",";"&amp;CP$1&amp;";")</f>
        <v/>
      </c>
      <c r="CQ190" t="str">
        <f>IF(ISERR(SEARCH(CQ$1,Data!$G191)),"",";"&amp;CQ$1&amp;";")</f>
        <v/>
      </c>
      <c r="CR190" t="str">
        <f>IF(ISERR(SEARCH(CR$1,Data!$G191)),"",";"&amp;CR$1&amp;";")</f>
        <v/>
      </c>
      <c r="CS190" t="str">
        <f>IF(ISERR(SEARCH(CS$1,Data!$G191)),"",";"&amp;CS$1&amp;";")</f>
        <v/>
      </c>
      <c r="CT190" t="str">
        <f>IF(ISERR(SEARCH(CT$1,Data!$G191)),"",";"&amp;CT$1&amp;";")</f>
        <v/>
      </c>
      <c r="CU190" t="str">
        <f>IF(ISERR(SEARCH(CU$1,Data!$G191)),"",";"&amp;CU$1&amp;";")</f>
        <v/>
      </c>
      <c r="CV190" t="str">
        <f>IF(ISERR(SEARCH(CV$1,Data!$G191)),"",";"&amp;CV$1&amp;";")</f>
        <v/>
      </c>
      <c r="CW190" t="str">
        <f>IF(ISERR(SEARCH(CW$1,Data!$G191)),"",";"&amp;CW$1&amp;";")</f>
        <v/>
      </c>
      <c r="CX190" t="str">
        <f>IF(ISERR(SEARCH(CX$1,Data!$G191)),"",";"&amp;CX$1&amp;";")</f>
        <v/>
      </c>
      <c r="CY190" t="str">
        <f>IF(ISERR(SEARCH(CY$1,Data!$G191)),"",";"&amp;CY$1&amp;";")</f>
        <v/>
      </c>
      <c r="CZ190" t="str">
        <f>IF(ISERR(SEARCH(CZ$1,Data!$G191)),"",";"&amp;CZ$1&amp;";")</f>
        <v/>
      </c>
      <c r="DA190" t="str">
        <f>IF(ISERR(SEARCH(DA$1,Data!$G191)),"",";"&amp;DA$1&amp;";")</f>
        <v/>
      </c>
      <c r="DB190" t="str">
        <f>IF(ISERR(SEARCH(DB$1,Data!$G191)),"",";"&amp;DB$1&amp;";")</f>
        <v/>
      </c>
      <c r="DC190" t="str">
        <f>IF(ISERR(SEARCH(DC$1,Data!$G191)),"",";"&amp;DC$1&amp;";")</f>
        <v/>
      </c>
      <c r="DD190" t="str">
        <f>IF(ISERR(SEARCH(DD$1,Data!$G191)),"",";"&amp;DD$1&amp;";")</f>
        <v/>
      </c>
      <c r="DE190" t="str">
        <f>IF(ISERR(SEARCH(DE$1,Data!$G191)),"",";"&amp;DE$1&amp;";")</f>
        <v/>
      </c>
      <c r="DF190" t="str">
        <f>IF(ISERR(SEARCH(DF$1,Data!$G191)),"",";"&amp;DF$1&amp;";")</f>
        <v/>
      </c>
      <c r="DG190" t="str">
        <f>IF(ISERR(SEARCH(DG$1,Data!$G191)),"",";"&amp;DG$1&amp;";")</f>
        <v/>
      </c>
      <c r="DH190" t="str">
        <f>IF(ISERR(SEARCH(DH$1,Data!$G191)),"",";"&amp;DH$1&amp;";")</f>
        <v/>
      </c>
      <c r="DI190" t="str">
        <f>IF(ISERR(SEARCH(DI$1,Data!$G191)),"",";"&amp;DI$1&amp;";")</f>
        <v/>
      </c>
      <c r="DJ190" t="str">
        <f>IF(ISERR(SEARCH(DJ$1,Data!$G191)),"",";"&amp;DJ$1&amp;";")</f>
        <v/>
      </c>
      <c r="DK190" t="str">
        <f>IF(ISERR(SEARCH(DK$1,Data!$G191)),"",";"&amp;DK$1&amp;";")</f>
        <v/>
      </c>
      <c r="DL190" t="str">
        <f>IF(ISERR(SEARCH(DL$1,Data!$G191)),"",";"&amp;DL$1&amp;";")</f>
        <v/>
      </c>
      <c r="DM190" t="str">
        <f>IF(ISERR(SEARCH(DM$1,Data!$G191)),"",";"&amp;DM$1&amp;";")</f>
        <v/>
      </c>
      <c r="DN190" t="str">
        <f>IF(ISERR(SEARCH(DN$1,Data!$G191)),"",";"&amp;DN$1&amp;";")</f>
        <v/>
      </c>
      <c r="DO190" t="str">
        <f>IF(ISERR(SEARCH(DO$1,Data!$G191)),"",";"&amp;DO$1&amp;";")</f>
        <v/>
      </c>
      <c r="DP190" t="str">
        <f>IF(ISERR(SEARCH(DP$1,Data!$G191)),"",";"&amp;DP$1&amp;";")</f>
        <v/>
      </c>
      <c r="DQ190" t="str">
        <f>IF(ISERR(SEARCH(DQ$1,Data!$G191)),"",";"&amp;DQ$1&amp;";")</f>
        <v/>
      </c>
      <c r="DR190" t="str">
        <f>IF(ISERR(SEARCH(DR$1,Data!$G191)),"",";"&amp;DR$1&amp;";")</f>
        <v/>
      </c>
      <c r="DS190" t="str">
        <f>IF(ISERR(SEARCH(DS$1,Data!$G191)),"",";"&amp;DS$1&amp;";")</f>
        <v/>
      </c>
      <c r="DT190" t="str">
        <f>IF(ISERR(SEARCH(DT$1,Data!$G191)),"",";"&amp;DT$1&amp;";")</f>
        <v/>
      </c>
      <c r="DU190" t="str">
        <f>IF(ISERR(SEARCH(DU$1,Data!$G191)),"",";"&amp;DU$1&amp;";")</f>
        <v/>
      </c>
    </row>
    <row r="191" spans="1:125" x14ac:dyDescent="0.3">
      <c r="A191" t="str">
        <f>Tableau1[[#This Row],[name]]</f>
        <v>Lama Su</v>
      </c>
      <c r="B191" t="str">
        <f>IF(ISERROR(Tableau3[[#This Row],[Second semi-colon]]), "", MID(Tableau3[[#This Row],[Concatenation]], 2, Tableau3[[#This Row],[Second semi-colon]]-2))</f>
        <v/>
      </c>
      <c r="C191" t="e">
        <f>SEARCH(" ;",Tableau3[[#This Row],[Concatenation]])</f>
        <v>#VALUE!</v>
      </c>
      <c r="D191" t="str">
        <f>_xlfn.CONCAT(Tableau2[#This Row])</f>
        <v/>
      </c>
      <c r="I191" t="str">
        <f>IF(ISERR(SEARCH(I$1,Data!$G192)),"",";"&amp;I$1&amp;";")</f>
        <v/>
      </c>
      <c r="J191" t="str">
        <f>IF(ISERR(SEARCH(J$1,Data!$G192)),"",";"&amp;J$1&amp;";")</f>
        <v/>
      </c>
      <c r="K191" t="str">
        <f>IF(ISERR(SEARCH(K$1,Data!$G192)),"",";"&amp;K$1&amp;";")</f>
        <v/>
      </c>
      <c r="L191" t="str">
        <f>IF(ISERR(SEARCH(L$1,Data!$G192)),"",";"&amp;L$1&amp;";")</f>
        <v/>
      </c>
      <c r="M191" t="str">
        <f>IF(ISERR(SEARCH(M$1,Data!$G192)),"",";"&amp;M$1&amp;";")</f>
        <v/>
      </c>
      <c r="N191" t="str">
        <f>IF(ISERR(SEARCH(N$1,Data!$G192)),"",";"&amp;N$1&amp;";")</f>
        <v/>
      </c>
      <c r="O191" t="str">
        <f>IF(ISERR(SEARCH(O$1,Data!$G192)),"",";"&amp;O$1&amp;";")</f>
        <v/>
      </c>
      <c r="P191" t="str">
        <f>IF(ISERR(SEARCH(P$1,Data!$G192)),"",";"&amp;P$1&amp;";")</f>
        <v/>
      </c>
      <c r="Q191" t="str">
        <f>IF(ISERR(SEARCH(Q$1,Data!$G192)),"",";"&amp;Q$1&amp;";")</f>
        <v/>
      </c>
      <c r="R191" t="str">
        <f>IF(ISERR(SEARCH(R$1,Data!$G192)),"",";"&amp;R$1&amp;";")</f>
        <v/>
      </c>
      <c r="S191" t="str">
        <f>IF(ISERR(SEARCH(S$1,Data!$G192)),"",";"&amp;S$1&amp;";")</f>
        <v/>
      </c>
      <c r="T191" t="str">
        <f>IF(ISERR(SEARCH(T$1,Data!$G192)),"",";"&amp;T$1&amp;";")</f>
        <v/>
      </c>
      <c r="U191" t="str">
        <f>IF(ISERR(SEARCH(U$1,Data!$G192)),"",";"&amp;U$1&amp;";")</f>
        <v/>
      </c>
      <c r="V191" t="str">
        <f>IF(ISERR(SEARCH(V$1,Data!$G192)),"",";"&amp;V$1&amp;";")</f>
        <v/>
      </c>
      <c r="W191" t="str">
        <f>IF(ISERR(SEARCH(W$1,Data!$G192)),"",";"&amp;W$1&amp;";")</f>
        <v/>
      </c>
      <c r="X191" t="str">
        <f>IF(ISERR(SEARCH(X$1,Data!$G192)),"",";"&amp;X$1&amp;";")</f>
        <v/>
      </c>
      <c r="Y191" t="str">
        <f>IF(ISERR(SEARCH(Y$1,Data!$G192)),"",";"&amp;Y$1&amp;";")</f>
        <v/>
      </c>
      <c r="Z191" t="str">
        <f>IF(ISERR(SEARCH(Z$1,Data!$G192)),"",";"&amp;Z$1&amp;";")</f>
        <v/>
      </c>
      <c r="AA191" t="str">
        <f>IF(ISERR(SEARCH(AA$1,Data!$G192)),"",";"&amp;AA$1&amp;";")</f>
        <v/>
      </c>
      <c r="AB191" t="str">
        <f>IF(ISERR(SEARCH(AB$1,Data!$G192)),"",";"&amp;AB$1&amp;";")</f>
        <v/>
      </c>
      <c r="AC191" t="str">
        <f>IF(ISERR(SEARCH(AC$1,Data!$G192)),"",";"&amp;AC$1&amp;";")</f>
        <v/>
      </c>
      <c r="AD191" t="str">
        <f>IF(ISERR(SEARCH(AD$1,Data!$G192)),"",";"&amp;AD$1&amp;";")</f>
        <v/>
      </c>
      <c r="AE191" t="str">
        <f>IF(ISERR(SEARCH(AE$1,Data!$G192)),"",";"&amp;AE$1&amp;";")</f>
        <v/>
      </c>
      <c r="AF191" t="str">
        <f>IF(ISERR(SEARCH(AF$1,Data!$G192)),"",";"&amp;AF$1&amp;";")</f>
        <v/>
      </c>
      <c r="AG191" t="str">
        <f>IF(ISERR(SEARCH(AG$1,Data!$G192)),"",";"&amp;AG$1&amp;";")</f>
        <v/>
      </c>
      <c r="AH191" t="str">
        <f>IF(ISERR(SEARCH(AH$1,Data!$G192)),"",";"&amp;AH$1&amp;";")</f>
        <v/>
      </c>
      <c r="AI191" t="str">
        <f>IF(ISERR(SEARCH(AI$1,Data!$G192)),"",";"&amp;AI$1&amp;";")</f>
        <v/>
      </c>
      <c r="AJ191" t="str">
        <f>IF(ISERR(SEARCH(AJ$1,Data!$G192)),"",";"&amp;AJ$1&amp;";")</f>
        <v/>
      </c>
      <c r="AK191" t="str">
        <f>IF(ISERR(SEARCH(AK$1,Data!$G192)),"",";"&amp;AK$1&amp;";")</f>
        <v/>
      </c>
      <c r="AL191" t="str">
        <f>IF(ISERR(SEARCH(AL$1,Data!$G192)),"",";"&amp;AL$1&amp;";")</f>
        <v/>
      </c>
      <c r="AM191" t="str">
        <f>IF(ISERR(SEARCH(AM$1,Data!$G192)),"",";"&amp;AM$1&amp;";")</f>
        <v/>
      </c>
      <c r="AN191" t="str">
        <f>IF(ISERR(SEARCH(AN$1,Data!$G192)),"",";"&amp;AN$1&amp;";")</f>
        <v/>
      </c>
      <c r="AO191" t="str">
        <f>IF(ISERR(SEARCH(AO$1,Data!$G192)),"",";"&amp;AO$1&amp;";")</f>
        <v/>
      </c>
      <c r="AP191" t="str">
        <f>IF(ISERR(SEARCH(AP$1,Data!$G192)),"",";"&amp;AP$1&amp;";")</f>
        <v/>
      </c>
      <c r="AQ191" t="str">
        <f>IF(ISERR(SEARCH(AQ$1,Data!$G192)),"",";"&amp;AQ$1&amp;";")</f>
        <v/>
      </c>
      <c r="AR191" t="str">
        <f>IF(ISERR(SEARCH(AR$1,Data!$G192)),"",";"&amp;AR$1&amp;";")</f>
        <v/>
      </c>
      <c r="AS191" t="str">
        <f>IF(ISERR(SEARCH(AS$1,Data!$G192)),"",";"&amp;AS$1&amp;";")</f>
        <v/>
      </c>
      <c r="AT191" t="str">
        <f>IF(ISERR(SEARCH(AT$1,Data!$G192)),"",";"&amp;AT$1&amp;";")</f>
        <v/>
      </c>
      <c r="AU191" t="str">
        <f>IF(ISERR(SEARCH(AU$1,Data!$G192)),"",";"&amp;AU$1&amp;";")</f>
        <v/>
      </c>
      <c r="AV191" t="str">
        <f>IF(ISERR(SEARCH(AV$1,Data!$G192)),"",";"&amp;AV$1&amp;";")</f>
        <v/>
      </c>
      <c r="AW191" t="str">
        <f>IF(ISERR(SEARCH(AW$1,Data!$G192)),"",";"&amp;AW$1&amp;";")</f>
        <v/>
      </c>
      <c r="AX191" t="str">
        <f>IF(ISERR(SEARCH(AX$1,Data!$G192)),"",";"&amp;AX$1&amp;";")</f>
        <v/>
      </c>
      <c r="AY191" t="str">
        <f>IF(ISERR(SEARCH(AY$1,Data!$G192)),"",";"&amp;AY$1&amp;";")</f>
        <v/>
      </c>
      <c r="AZ191" t="str">
        <f>IF(ISERR(SEARCH(AZ$1,Data!$G192)),"",";"&amp;AZ$1&amp;";")</f>
        <v/>
      </c>
      <c r="BA191" t="str">
        <f>IF(ISERR(SEARCH(BA$1,Data!$G192)),"",";"&amp;BA$1&amp;";")</f>
        <v/>
      </c>
      <c r="BB191" t="str">
        <f>IF(ISERR(SEARCH(BB$1,Data!$G192)),"",";"&amp;BB$1&amp;";")</f>
        <v/>
      </c>
      <c r="BC191" t="str">
        <f>IF(ISERR(SEARCH(BC$1,Data!$G192)),"",";"&amp;BC$1&amp;";")</f>
        <v/>
      </c>
      <c r="BD191" t="str">
        <f>IF(ISERR(SEARCH(BD$1,Data!$G192)),"",";"&amp;BD$1&amp;";")</f>
        <v/>
      </c>
      <c r="BE191" t="str">
        <f>IF(ISERR(SEARCH(BE$1,Data!$G192)),"",";"&amp;BE$1&amp;";")</f>
        <v/>
      </c>
      <c r="BF191" t="str">
        <f>IF(ISERR(SEARCH(BF$1,Data!$G192)),"",";"&amp;BF$1&amp;";")</f>
        <v/>
      </c>
      <c r="BG191" t="str">
        <f>IF(ISERR(SEARCH(BG$1,Data!$G192)),"",";"&amp;BG$1&amp;";")</f>
        <v/>
      </c>
      <c r="BH191" t="str">
        <f>IF(ISERR(SEARCH(BH$1,Data!$G192)),"",";"&amp;BH$1&amp;";")</f>
        <v/>
      </c>
      <c r="BI191" t="str">
        <f>IF(ISERR(SEARCH(BI$1,Data!$G192)),"",";"&amp;BI$1&amp;";")</f>
        <v/>
      </c>
      <c r="BJ191" t="str">
        <f>IF(ISERR(SEARCH(BJ$1,Data!$G192)),"",";"&amp;BJ$1&amp;";")</f>
        <v/>
      </c>
      <c r="BK191" t="str">
        <f>IF(ISERR(SEARCH(BK$1,Data!$G192)),"",";"&amp;BK$1&amp;";")</f>
        <v/>
      </c>
      <c r="BL191" t="str">
        <f>IF(ISERR(SEARCH(BL$1,Data!$G192)),"",";"&amp;BL$1&amp;";")</f>
        <v/>
      </c>
      <c r="BM191" t="str">
        <f>IF(ISERR(SEARCH(BM$1,Data!$G192)),"",";"&amp;BM$1&amp;";")</f>
        <v/>
      </c>
      <c r="BN191" t="str">
        <f>IF(ISERR(SEARCH(BN$1,Data!$G192)),"",";"&amp;BN$1&amp;";")</f>
        <v/>
      </c>
      <c r="BO191" t="str">
        <f>IF(ISERR(SEARCH(BO$1,Data!$G192)),"",";"&amp;BO$1&amp;";")</f>
        <v/>
      </c>
      <c r="BP191" t="str">
        <f>IF(ISERR(SEARCH(BP$1,Data!$G192)),"",";"&amp;BP$1&amp;";")</f>
        <v/>
      </c>
      <c r="BQ191" t="str">
        <f>IF(ISERR(SEARCH(BQ$1,Data!$G192)),"",";"&amp;BQ$1&amp;";")</f>
        <v/>
      </c>
      <c r="BR191" t="str">
        <f>IF(ISERR(SEARCH(BR$1,Data!$G192)),"",";"&amp;BR$1&amp;";")</f>
        <v/>
      </c>
      <c r="BS191" t="str">
        <f>IF(ISERR(SEARCH(BS$1,Data!$G192)),"",";"&amp;BS$1&amp;";")</f>
        <v/>
      </c>
      <c r="BT191" t="str">
        <f>IF(ISERR(SEARCH(BT$1,Data!$G192)),"",";"&amp;BT$1&amp;";")</f>
        <v/>
      </c>
      <c r="BU191" t="str">
        <f>IF(ISERR(SEARCH(BU$1,Data!$G192)),"",";"&amp;BU$1&amp;";")</f>
        <v/>
      </c>
      <c r="BV191" t="str">
        <f>IF(ISERR(SEARCH(BV$1,Data!$G192)),"",";"&amp;BV$1&amp;";")</f>
        <v/>
      </c>
      <c r="BW191" t="str">
        <f>IF(ISERR(SEARCH(BW$1,Data!$G192)),"",";"&amp;BW$1&amp;";")</f>
        <v/>
      </c>
      <c r="BX191" t="str">
        <f>IF(ISERR(SEARCH(BX$1,Data!$G192)),"",";"&amp;BX$1&amp;";")</f>
        <v/>
      </c>
      <c r="BY191" t="str">
        <f>IF(ISERR(SEARCH(BY$1,Data!$G192)),"",";"&amp;BY$1&amp;";")</f>
        <v/>
      </c>
      <c r="BZ191" t="str">
        <f>IF(ISERR(SEARCH(BZ$1,Data!$G192)),"",";"&amp;BZ$1&amp;";")</f>
        <v/>
      </c>
      <c r="CA191" t="str">
        <f>IF(ISERR(SEARCH(CA$1,Data!$G192)),"",";"&amp;CA$1&amp;";")</f>
        <v/>
      </c>
      <c r="CB191" t="str">
        <f>IF(ISERR(SEARCH(CB$1,Data!$G192)),"",";"&amp;CB$1&amp;";")</f>
        <v/>
      </c>
      <c r="CC191" t="str">
        <f>IF(ISERR(SEARCH(CC$1,Data!$G192)),"",";"&amp;CC$1&amp;";")</f>
        <v/>
      </c>
      <c r="CD191" t="str">
        <f>IF(ISERR(SEARCH(CD$1,Data!$G192)),"",";"&amp;CD$1&amp;";")</f>
        <v/>
      </c>
      <c r="CE191" t="str">
        <f>IF(ISERR(SEARCH(CE$1,Data!$G192)),"",";"&amp;CE$1&amp;";")</f>
        <v/>
      </c>
      <c r="CF191" t="str">
        <f>IF(ISERR(SEARCH(CF$1,Data!$G192)),"",";"&amp;CF$1&amp;";")</f>
        <v/>
      </c>
      <c r="CG191" t="str">
        <f>IF(ISERR(SEARCH(CG$1,Data!$G192)),"",";"&amp;CG$1&amp;";")</f>
        <v/>
      </c>
      <c r="CH191" t="str">
        <f>IF(ISERR(SEARCH(CH$1,Data!$G192)),"",";"&amp;CH$1&amp;";")</f>
        <v/>
      </c>
      <c r="CI191" t="str">
        <f>IF(ISERR(SEARCH(CI$1,Data!$G192)),"",";"&amp;CI$1&amp;";")</f>
        <v/>
      </c>
      <c r="CJ191" t="str">
        <f>IF(ISERR(SEARCH(CJ$1,Data!$G192)),"",";"&amp;CJ$1&amp;";")</f>
        <v/>
      </c>
      <c r="CK191" t="str">
        <f>IF(ISERR(SEARCH(CK$1,Data!$G192)),"",";"&amp;CK$1&amp;";")</f>
        <v/>
      </c>
      <c r="CL191" t="str">
        <f>IF(ISERR(SEARCH(CL$1,Data!$G192)),"",";"&amp;CL$1&amp;";")</f>
        <v/>
      </c>
      <c r="CM191" t="str">
        <f>IF(ISERR(SEARCH(CM$1,Data!$G192)),"",";"&amp;CM$1&amp;";")</f>
        <v/>
      </c>
      <c r="CN191" t="str">
        <f>IF(ISERR(SEARCH(CN$1,Data!$G192)),"",";"&amp;CN$1&amp;";")</f>
        <v/>
      </c>
      <c r="CO191" t="str">
        <f>IF(ISERR(SEARCH(CO$1,Data!$G192)),"",";"&amp;CO$1&amp;";")</f>
        <v/>
      </c>
      <c r="CP191" t="str">
        <f>IF(ISERR(SEARCH(CP$1,Data!$G192)),"",";"&amp;CP$1&amp;";")</f>
        <v/>
      </c>
      <c r="CQ191" t="str">
        <f>IF(ISERR(SEARCH(CQ$1,Data!$G192)),"",";"&amp;CQ$1&amp;";")</f>
        <v/>
      </c>
      <c r="CR191" t="str">
        <f>IF(ISERR(SEARCH(CR$1,Data!$G192)),"",";"&amp;CR$1&amp;";")</f>
        <v/>
      </c>
      <c r="CS191" t="str">
        <f>IF(ISERR(SEARCH(CS$1,Data!$G192)),"",";"&amp;CS$1&amp;";")</f>
        <v/>
      </c>
      <c r="CT191" t="str">
        <f>IF(ISERR(SEARCH(CT$1,Data!$G192)),"",";"&amp;CT$1&amp;";")</f>
        <v/>
      </c>
      <c r="CU191" t="str">
        <f>IF(ISERR(SEARCH(CU$1,Data!$G192)),"",";"&amp;CU$1&amp;";")</f>
        <v/>
      </c>
      <c r="CV191" t="str">
        <f>IF(ISERR(SEARCH(CV$1,Data!$G192)),"",";"&amp;CV$1&amp;";")</f>
        <v/>
      </c>
      <c r="CW191" t="str">
        <f>IF(ISERR(SEARCH(CW$1,Data!$G192)),"",";"&amp;CW$1&amp;";")</f>
        <v/>
      </c>
      <c r="CX191" t="str">
        <f>IF(ISERR(SEARCH(CX$1,Data!$G192)),"",";"&amp;CX$1&amp;";")</f>
        <v/>
      </c>
      <c r="CY191" t="str">
        <f>IF(ISERR(SEARCH(CY$1,Data!$G192)),"",";"&amp;CY$1&amp;";")</f>
        <v/>
      </c>
      <c r="CZ191" t="str">
        <f>IF(ISERR(SEARCH(CZ$1,Data!$G192)),"",";"&amp;CZ$1&amp;";")</f>
        <v/>
      </c>
      <c r="DA191" t="str">
        <f>IF(ISERR(SEARCH(DA$1,Data!$G192)),"",";"&amp;DA$1&amp;";")</f>
        <v/>
      </c>
      <c r="DB191" t="str">
        <f>IF(ISERR(SEARCH(DB$1,Data!$G192)),"",";"&amp;DB$1&amp;";")</f>
        <v/>
      </c>
      <c r="DC191" t="str">
        <f>IF(ISERR(SEARCH(DC$1,Data!$G192)),"",";"&amp;DC$1&amp;";")</f>
        <v/>
      </c>
      <c r="DD191" t="str">
        <f>IF(ISERR(SEARCH(DD$1,Data!$G192)),"",";"&amp;DD$1&amp;";")</f>
        <v/>
      </c>
      <c r="DE191" t="str">
        <f>IF(ISERR(SEARCH(DE$1,Data!$G192)),"",";"&amp;DE$1&amp;";")</f>
        <v/>
      </c>
      <c r="DF191" t="str">
        <f>IF(ISERR(SEARCH(DF$1,Data!$G192)),"",";"&amp;DF$1&amp;";")</f>
        <v/>
      </c>
      <c r="DG191" t="str">
        <f>IF(ISERR(SEARCH(DG$1,Data!$G192)),"",";"&amp;DG$1&amp;";")</f>
        <v/>
      </c>
      <c r="DH191" t="str">
        <f>IF(ISERR(SEARCH(DH$1,Data!$G192)),"",";"&amp;DH$1&amp;";")</f>
        <v/>
      </c>
      <c r="DI191" t="str">
        <f>IF(ISERR(SEARCH(DI$1,Data!$G192)),"",";"&amp;DI$1&amp;";")</f>
        <v/>
      </c>
      <c r="DJ191" t="str">
        <f>IF(ISERR(SEARCH(DJ$1,Data!$G192)),"",";"&amp;DJ$1&amp;";")</f>
        <v/>
      </c>
      <c r="DK191" t="str">
        <f>IF(ISERR(SEARCH(DK$1,Data!$G192)),"",";"&amp;DK$1&amp;";")</f>
        <v/>
      </c>
      <c r="DL191" t="str">
        <f>IF(ISERR(SEARCH(DL$1,Data!$G192)),"",";"&amp;DL$1&amp;";")</f>
        <v/>
      </c>
      <c r="DM191" t="str">
        <f>IF(ISERR(SEARCH(DM$1,Data!$G192)),"",";"&amp;DM$1&amp;";")</f>
        <v/>
      </c>
      <c r="DN191" t="str">
        <f>IF(ISERR(SEARCH(DN$1,Data!$G192)),"",";"&amp;DN$1&amp;";")</f>
        <v/>
      </c>
      <c r="DO191" t="str">
        <f>IF(ISERR(SEARCH(DO$1,Data!$G192)),"",";"&amp;DO$1&amp;";")</f>
        <v/>
      </c>
      <c r="DP191" t="str">
        <f>IF(ISERR(SEARCH(DP$1,Data!$G192)),"",";"&amp;DP$1&amp;";")</f>
        <v/>
      </c>
      <c r="DQ191" t="str">
        <f>IF(ISERR(SEARCH(DQ$1,Data!$G192)),"",";"&amp;DQ$1&amp;";")</f>
        <v/>
      </c>
      <c r="DR191" t="str">
        <f>IF(ISERR(SEARCH(DR$1,Data!$G192)),"",";"&amp;DR$1&amp;";")</f>
        <v/>
      </c>
      <c r="DS191" t="str">
        <f>IF(ISERR(SEARCH(DS$1,Data!$G192)),"",";"&amp;DS$1&amp;";")</f>
        <v/>
      </c>
      <c r="DT191" t="str">
        <f>IF(ISERR(SEARCH(DT$1,Data!$G192)),"",";"&amp;DT$1&amp;";")</f>
        <v/>
      </c>
      <c r="DU191" t="str">
        <f>IF(ISERR(SEARCH(DU$1,Data!$G192)),"",";"&amp;DU$1&amp;";")</f>
        <v/>
      </c>
    </row>
    <row r="192" spans="1:125" x14ac:dyDescent="0.3">
      <c r="A192" t="str">
        <f>Tableau1[[#This Row],[name]]</f>
        <v>Bultar Swan</v>
      </c>
      <c r="B192" t="str">
        <f>IF(ISERROR(Tableau3[[#This Row],[Second semi-colon]]), "", MID(Tableau3[[#This Row],[Concatenation]], 2, Tableau3[[#This Row],[Second semi-colon]]-2))</f>
        <v/>
      </c>
      <c r="C192" t="e">
        <f>SEARCH(" ;",Tableau3[[#This Row],[Concatenation]])</f>
        <v>#VALUE!</v>
      </c>
      <c r="D192" t="str">
        <f>_xlfn.CONCAT(Tableau2[#This Row])</f>
        <v/>
      </c>
      <c r="I192" t="str">
        <f>IF(ISERR(SEARCH(I$1,Data!$G193)),"",";"&amp;I$1&amp;";")</f>
        <v/>
      </c>
      <c r="J192" t="str">
        <f>IF(ISERR(SEARCH(J$1,Data!$G193)),"",";"&amp;J$1&amp;";")</f>
        <v/>
      </c>
      <c r="K192" t="str">
        <f>IF(ISERR(SEARCH(K$1,Data!$G193)),"",";"&amp;K$1&amp;";")</f>
        <v/>
      </c>
      <c r="L192" t="str">
        <f>IF(ISERR(SEARCH(L$1,Data!$G193)),"",";"&amp;L$1&amp;";")</f>
        <v/>
      </c>
      <c r="M192" t="str">
        <f>IF(ISERR(SEARCH(M$1,Data!$G193)),"",";"&amp;M$1&amp;";")</f>
        <v/>
      </c>
      <c r="N192" t="str">
        <f>IF(ISERR(SEARCH(N$1,Data!$G193)),"",";"&amp;N$1&amp;";")</f>
        <v/>
      </c>
      <c r="O192" t="str">
        <f>IF(ISERR(SEARCH(O$1,Data!$G193)),"",";"&amp;O$1&amp;";")</f>
        <v/>
      </c>
      <c r="P192" t="str">
        <f>IF(ISERR(SEARCH(P$1,Data!$G193)),"",";"&amp;P$1&amp;";")</f>
        <v/>
      </c>
      <c r="Q192" t="str">
        <f>IF(ISERR(SEARCH(Q$1,Data!$G193)),"",";"&amp;Q$1&amp;";")</f>
        <v/>
      </c>
      <c r="R192" t="str">
        <f>IF(ISERR(SEARCH(R$1,Data!$G193)),"",";"&amp;R$1&amp;";")</f>
        <v/>
      </c>
      <c r="S192" t="str">
        <f>IF(ISERR(SEARCH(S$1,Data!$G193)),"",";"&amp;S$1&amp;";")</f>
        <v/>
      </c>
      <c r="T192" t="str">
        <f>IF(ISERR(SEARCH(T$1,Data!$G193)),"",";"&amp;T$1&amp;";")</f>
        <v/>
      </c>
      <c r="U192" t="str">
        <f>IF(ISERR(SEARCH(U$1,Data!$G193)),"",";"&amp;U$1&amp;";")</f>
        <v/>
      </c>
      <c r="V192" t="str">
        <f>IF(ISERR(SEARCH(V$1,Data!$G193)),"",";"&amp;V$1&amp;";")</f>
        <v/>
      </c>
      <c r="W192" t="str">
        <f>IF(ISERR(SEARCH(W$1,Data!$G193)),"",";"&amp;W$1&amp;";")</f>
        <v/>
      </c>
      <c r="X192" t="str">
        <f>IF(ISERR(SEARCH(X$1,Data!$G193)),"",";"&amp;X$1&amp;";")</f>
        <v/>
      </c>
      <c r="Y192" t="str">
        <f>IF(ISERR(SEARCH(Y$1,Data!$G193)),"",";"&amp;Y$1&amp;";")</f>
        <v/>
      </c>
      <c r="Z192" t="str">
        <f>IF(ISERR(SEARCH(Z$1,Data!$G193)),"",";"&amp;Z$1&amp;";")</f>
        <v/>
      </c>
      <c r="AA192" t="str">
        <f>IF(ISERR(SEARCH(AA$1,Data!$G193)),"",";"&amp;AA$1&amp;";")</f>
        <v/>
      </c>
      <c r="AB192" t="str">
        <f>IF(ISERR(SEARCH(AB$1,Data!$G193)),"",";"&amp;AB$1&amp;";")</f>
        <v/>
      </c>
      <c r="AC192" t="str">
        <f>IF(ISERR(SEARCH(AC$1,Data!$G193)),"",";"&amp;AC$1&amp;";")</f>
        <v/>
      </c>
      <c r="AD192" t="str">
        <f>IF(ISERR(SEARCH(AD$1,Data!$G193)),"",";"&amp;AD$1&amp;";")</f>
        <v/>
      </c>
      <c r="AE192" t="str">
        <f>IF(ISERR(SEARCH(AE$1,Data!$G193)),"",";"&amp;AE$1&amp;";")</f>
        <v/>
      </c>
      <c r="AF192" t="str">
        <f>IF(ISERR(SEARCH(AF$1,Data!$G193)),"",";"&amp;AF$1&amp;";")</f>
        <v/>
      </c>
      <c r="AG192" t="str">
        <f>IF(ISERR(SEARCH(AG$1,Data!$G193)),"",";"&amp;AG$1&amp;";")</f>
        <v/>
      </c>
      <c r="AH192" t="str">
        <f>IF(ISERR(SEARCH(AH$1,Data!$G193)),"",";"&amp;AH$1&amp;";")</f>
        <v/>
      </c>
      <c r="AI192" t="str">
        <f>IF(ISERR(SEARCH(AI$1,Data!$G193)),"",";"&amp;AI$1&amp;";")</f>
        <v/>
      </c>
      <c r="AJ192" t="str">
        <f>IF(ISERR(SEARCH(AJ$1,Data!$G193)),"",";"&amp;AJ$1&amp;";")</f>
        <v/>
      </c>
      <c r="AK192" t="str">
        <f>IF(ISERR(SEARCH(AK$1,Data!$G193)),"",";"&amp;AK$1&amp;";")</f>
        <v/>
      </c>
      <c r="AL192" t="str">
        <f>IF(ISERR(SEARCH(AL$1,Data!$G193)),"",";"&amp;AL$1&amp;";")</f>
        <v/>
      </c>
      <c r="AM192" t="str">
        <f>IF(ISERR(SEARCH(AM$1,Data!$G193)),"",";"&amp;AM$1&amp;";")</f>
        <v/>
      </c>
      <c r="AN192" t="str">
        <f>IF(ISERR(SEARCH(AN$1,Data!$G193)),"",";"&amp;AN$1&amp;";")</f>
        <v/>
      </c>
      <c r="AO192" t="str">
        <f>IF(ISERR(SEARCH(AO$1,Data!$G193)),"",";"&amp;AO$1&amp;";")</f>
        <v/>
      </c>
      <c r="AP192" t="str">
        <f>IF(ISERR(SEARCH(AP$1,Data!$G193)),"",";"&amp;AP$1&amp;";")</f>
        <v/>
      </c>
      <c r="AQ192" t="str">
        <f>IF(ISERR(SEARCH(AQ$1,Data!$G193)),"",";"&amp;AQ$1&amp;";")</f>
        <v/>
      </c>
      <c r="AR192" t="str">
        <f>IF(ISERR(SEARCH(AR$1,Data!$G193)),"",";"&amp;AR$1&amp;";")</f>
        <v/>
      </c>
      <c r="AS192" t="str">
        <f>IF(ISERR(SEARCH(AS$1,Data!$G193)),"",";"&amp;AS$1&amp;";")</f>
        <v/>
      </c>
      <c r="AT192" t="str">
        <f>IF(ISERR(SEARCH(AT$1,Data!$G193)),"",";"&amp;AT$1&amp;";")</f>
        <v/>
      </c>
      <c r="AU192" t="str">
        <f>IF(ISERR(SEARCH(AU$1,Data!$G193)),"",";"&amp;AU$1&amp;";")</f>
        <v/>
      </c>
      <c r="AV192" t="str">
        <f>IF(ISERR(SEARCH(AV$1,Data!$G193)),"",";"&amp;AV$1&amp;";")</f>
        <v/>
      </c>
      <c r="AW192" t="str">
        <f>IF(ISERR(SEARCH(AW$1,Data!$G193)),"",";"&amp;AW$1&amp;";")</f>
        <v/>
      </c>
      <c r="AX192" t="str">
        <f>IF(ISERR(SEARCH(AX$1,Data!$G193)),"",";"&amp;AX$1&amp;";")</f>
        <v/>
      </c>
      <c r="AY192" t="str">
        <f>IF(ISERR(SEARCH(AY$1,Data!$G193)),"",";"&amp;AY$1&amp;";")</f>
        <v/>
      </c>
      <c r="AZ192" t="str">
        <f>IF(ISERR(SEARCH(AZ$1,Data!$G193)),"",";"&amp;AZ$1&amp;";")</f>
        <v/>
      </c>
      <c r="BA192" t="str">
        <f>IF(ISERR(SEARCH(BA$1,Data!$G193)),"",";"&amp;BA$1&amp;";")</f>
        <v/>
      </c>
      <c r="BB192" t="str">
        <f>IF(ISERR(SEARCH(BB$1,Data!$G193)),"",";"&amp;BB$1&amp;";")</f>
        <v/>
      </c>
      <c r="BC192" t="str">
        <f>IF(ISERR(SEARCH(BC$1,Data!$G193)),"",";"&amp;BC$1&amp;";")</f>
        <v/>
      </c>
      <c r="BD192" t="str">
        <f>IF(ISERR(SEARCH(BD$1,Data!$G193)),"",";"&amp;BD$1&amp;";")</f>
        <v/>
      </c>
      <c r="BE192" t="str">
        <f>IF(ISERR(SEARCH(BE$1,Data!$G193)),"",";"&amp;BE$1&amp;";")</f>
        <v/>
      </c>
      <c r="BF192" t="str">
        <f>IF(ISERR(SEARCH(BF$1,Data!$G193)),"",";"&amp;BF$1&amp;";")</f>
        <v/>
      </c>
      <c r="BG192" t="str">
        <f>IF(ISERR(SEARCH(BG$1,Data!$G193)),"",";"&amp;BG$1&amp;";")</f>
        <v/>
      </c>
      <c r="BH192" t="str">
        <f>IF(ISERR(SEARCH(BH$1,Data!$G193)),"",";"&amp;BH$1&amp;";")</f>
        <v/>
      </c>
      <c r="BI192" t="str">
        <f>IF(ISERR(SEARCH(BI$1,Data!$G193)),"",";"&amp;BI$1&amp;";")</f>
        <v/>
      </c>
      <c r="BJ192" t="str">
        <f>IF(ISERR(SEARCH(BJ$1,Data!$G193)),"",";"&amp;BJ$1&amp;";")</f>
        <v/>
      </c>
      <c r="BK192" t="str">
        <f>IF(ISERR(SEARCH(BK$1,Data!$G193)),"",";"&amp;BK$1&amp;";")</f>
        <v/>
      </c>
      <c r="BL192" t="str">
        <f>IF(ISERR(SEARCH(BL$1,Data!$G193)),"",";"&amp;BL$1&amp;";")</f>
        <v/>
      </c>
      <c r="BM192" t="str">
        <f>IF(ISERR(SEARCH(BM$1,Data!$G193)),"",";"&amp;BM$1&amp;";")</f>
        <v/>
      </c>
      <c r="BN192" t="str">
        <f>IF(ISERR(SEARCH(BN$1,Data!$G193)),"",";"&amp;BN$1&amp;";")</f>
        <v/>
      </c>
      <c r="BO192" t="str">
        <f>IF(ISERR(SEARCH(BO$1,Data!$G193)),"",";"&amp;BO$1&amp;";")</f>
        <v/>
      </c>
      <c r="BP192" t="str">
        <f>IF(ISERR(SEARCH(BP$1,Data!$G193)),"",";"&amp;BP$1&amp;";")</f>
        <v/>
      </c>
      <c r="BQ192" t="str">
        <f>IF(ISERR(SEARCH(BQ$1,Data!$G193)),"",";"&amp;BQ$1&amp;";")</f>
        <v/>
      </c>
      <c r="BR192" t="str">
        <f>IF(ISERR(SEARCH(BR$1,Data!$G193)),"",";"&amp;BR$1&amp;";")</f>
        <v/>
      </c>
      <c r="BS192" t="str">
        <f>IF(ISERR(SEARCH(BS$1,Data!$G193)),"",";"&amp;BS$1&amp;";")</f>
        <v/>
      </c>
      <c r="BT192" t="str">
        <f>IF(ISERR(SEARCH(BT$1,Data!$G193)),"",";"&amp;BT$1&amp;";")</f>
        <v/>
      </c>
      <c r="BU192" t="str">
        <f>IF(ISERR(SEARCH(BU$1,Data!$G193)),"",";"&amp;BU$1&amp;";")</f>
        <v/>
      </c>
      <c r="BV192" t="str">
        <f>IF(ISERR(SEARCH(BV$1,Data!$G193)),"",";"&amp;BV$1&amp;";")</f>
        <v/>
      </c>
      <c r="BW192" t="str">
        <f>IF(ISERR(SEARCH(BW$1,Data!$G193)),"",";"&amp;BW$1&amp;";")</f>
        <v/>
      </c>
      <c r="BX192" t="str">
        <f>IF(ISERR(SEARCH(BX$1,Data!$G193)),"",";"&amp;BX$1&amp;";")</f>
        <v/>
      </c>
      <c r="BY192" t="str">
        <f>IF(ISERR(SEARCH(BY$1,Data!$G193)),"",";"&amp;BY$1&amp;";")</f>
        <v/>
      </c>
      <c r="BZ192" t="str">
        <f>IF(ISERR(SEARCH(BZ$1,Data!$G193)),"",";"&amp;BZ$1&amp;";")</f>
        <v/>
      </c>
      <c r="CA192" t="str">
        <f>IF(ISERR(SEARCH(CA$1,Data!$G193)),"",";"&amp;CA$1&amp;";")</f>
        <v/>
      </c>
      <c r="CB192" t="str">
        <f>IF(ISERR(SEARCH(CB$1,Data!$G193)),"",";"&amp;CB$1&amp;";")</f>
        <v/>
      </c>
      <c r="CC192" t="str">
        <f>IF(ISERR(SEARCH(CC$1,Data!$G193)),"",";"&amp;CC$1&amp;";")</f>
        <v/>
      </c>
      <c r="CD192" t="str">
        <f>IF(ISERR(SEARCH(CD$1,Data!$G193)),"",";"&amp;CD$1&amp;";")</f>
        <v/>
      </c>
      <c r="CE192" t="str">
        <f>IF(ISERR(SEARCH(CE$1,Data!$G193)),"",";"&amp;CE$1&amp;";")</f>
        <v/>
      </c>
      <c r="CF192" t="str">
        <f>IF(ISERR(SEARCH(CF$1,Data!$G193)),"",";"&amp;CF$1&amp;";")</f>
        <v/>
      </c>
      <c r="CG192" t="str">
        <f>IF(ISERR(SEARCH(CG$1,Data!$G193)),"",";"&amp;CG$1&amp;";")</f>
        <v/>
      </c>
      <c r="CH192" t="str">
        <f>IF(ISERR(SEARCH(CH$1,Data!$G193)),"",";"&amp;CH$1&amp;";")</f>
        <v/>
      </c>
      <c r="CI192" t="str">
        <f>IF(ISERR(SEARCH(CI$1,Data!$G193)),"",";"&amp;CI$1&amp;";")</f>
        <v/>
      </c>
      <c r="CJ192" t="str">
        <f>IF(ISERR(SEARCH(CJ$1,Data!$G193)),"",";"&amp;CJ$1&amp;";")</f>
        <v/>
      </c>
      <c r="CK192" t="str">
        <f>IF(ISERR(SEARCH(CK$1,Data!$G193)),"",";"&amp;CK$1&amp;";")</f>
        <v/>
      </c>
      <c r="CL192" t="str">
        <f>IF(ISERR(SEARCH(CL$1,Data!$G193)),"",";"&amp;CL$1&amp;";")</f>
        <v/>
      </c>
      <c r="CM192" t="str">
        <f>IF(ISERR(SEARCH(CM$1,Data!$G193)),"",";"&amp;CM$1&amp;";")</f>
        <v/>
      </c>
      <c r="CN192" t="str">
        <f>IF(ISERR(SEARCH(CN$1,Data!$G193)),"",";"&amp;CN$1&amp;";")</f>
        <v/>
      </c>
      <c r="CO192" t="str">
        <f>IF(ISERR(SEARCH(CO$1,Data!$G193)),"",";"&amp;CO$1&amp;";")</f>
        <v/>
      </c>
      <c r="CP192" t="str">
        <f>IF(ISERR(SEARCH(CP$1,Data!$G193)),"",";"&amp;CP$1&amp;";")</f>
        <v/>
      </c>
      <c r="CQ192" t="str">
        <f>IF(ISERR(SEARCH(CQ$1,Data!$G193)),"",";"&amp;CQ$1&amp;";")</f>
        <v/>
      </c>
      <c r="CR192" t="str">
        <f>IF(ISERR(SEARCH(CR$1,Data!$G193)),"",";"&amp;CR$1&amp;";")</f>
        <v/>
      </c>
      <c r="CS192" t="str">
        <f>IF(ISERR(SEARCH(CS$1,Data!$G193)),"",";"&amp;CS$1&amp;";")</f>
        <v/>
      </c>
      <c r="CT192" t="str">
        <f>IF(ISERR(SEARCH(CT$1,Data!$G193)),"",";"&amp;CT$1&amp;";")</f>
        <v/>
      </c>
      <c r="CU192" t="str">
        <f>IF(ISERR(SEARCH(CU$1,Data!$G193)),"",";"&amp;CU$1&amp;";")</f>
        <v/>
      </c>
      <c r="CV192" t="str">
        <f>IF(ISERR(SEARCH(CV$1,Data!$G193)),"",";"&amp;CV$1&amp;";")</f>
        <v/>
      </c>
      <c r="CW192" t="str">
        <f>IF(ISERR(SEARCH(CW$1,Data!$G193)),"",";"&amp;CW$1&amp;";")</f>
        <v/>
      </c>
      <c r="CX192" t="str">
        <f>IF(ISERR(SEARCH(CX$1,Data!$G193)),"",";"&amp;CX$1&amp;";")</f>
        <v/>
      </c>
      <c r="CY192" t="str">
        <f>IF(ISERR(SEARCH(CY$1,Data!$G193)),"",";"&amp;CY$1&amp;";")</f>
        <v/>
      </c>
      <c r="CZ192" t="str">
        <f>IF(ISERR(SEARCH(CZ$1,Data!$G193)),"",";"&amp;CZ$1&amp;";")</f>
        <v/>
      </c>
      <c r="DA192" t="str">
        <f>IF(ISERR(SEARCH(DA$1,Data!$G193)),"",";"&amp;DA$1&amp;";")</f>
        <v/>
      </c>
      <c r="DB192" t="str">
        <f>IF(ISERR(SEARCH(DB$1,Data!$G193)),"",";"&amp;DB$1&amp;";")</f>
        <v/>
      </c>
      <c r="DC192" t="str">
        <f>IF(ISERR(SEARCH(DC$1,Data!$G193)),"",";"&amp;DC$1&amp;";")</f>
        <v/>
      </c>
      <c r="DD192" t="str">
        <f>IF(ISERR(SEARCH(DD$1,Data!$G193)),"",";"&amp;DD$1&amp;";")</f>
        <v/>
      </c>
      <c r="DE192" t="str">
        <f>IF(ISERR(SEARCH(DE$1,Data!$G193)),"",";"&amp;DE$1&amp;";")</f>
        <v/>
      </c>
      <c r="DF192" t="str">
        <f>IF(ISERR(SEARCH(DF$1,Data!$G193)),"",";"&amp;DF$1&amp;";")</f>
        <v/>
      </c>
      <c r="DG192" t="str">
        <f>IF(ISERR(SEARCH(DG$1,Data!$G193)),"",";"&amp;DG$1&amp;";")</f>
        <v/>
      </c>
      <c r="DH192" t="str">
        <f>IF(ISERR(SEARCH(DH$1,Data!$G193)),"",";"&amp;DH$1&amp;";")</f>
        <v/>
      </c>
      <c r="DI192" t="str">
        <f>IF(ISERR(SEARCH(DI$1,Data!$G193)),"",";"&amp;DI$1&amp;";")</f>
        <v/>
      </c>
      <c r="DJ192" t="str">
        <f>IF(ISERR(SEARCH(DJ$1,Data!$G193)),"",";"&amp;DJ$1&amp;";")</f>
        <v/>
      </c>
      <c r="DK192" t="str">
        <f>IF(ISERR(SEARCH(DK$1,Data!$G193)),"",";"&amp;DK$1&amp;";")</f>
        <v/>
      </c>
      <c r="DL192" t="str">
        <f>IF(ISERR(SEARCH(DL$1,Data!$G193)),"",";"&amp;DL$1&amp;";")</f>
        <v/>
      </c>
      <c r="DM192" t="str">
        <f>IF(ISERR(SEARCH(DM$1,Data!$G193)),"",";"&amp;DM$1&amp;";")</f>
        <v/>
      </c>
      <c r="DN192" t="str">
        <f>IF(ISERR(SEARCH(DN$1,Data!$G193)),"",";"&amp;DN$1&amp;";")</f>
        <v/>
      </c>
      <c r="DO192" t="str">
        <f>IF(ISERR(SEARCH(DO$1,Data!$G193)),"",";"&amp;DO$1&amp;";")</f>
        <v/>
      </c>
      <c r="DP192" t="str">
        <f>IF(ISERR(SEARCH(DP$1,Data!$G193)),"",";"&amp;DP$1&amp;";")</f>
        <v/>
      </c>
      <c r="DQ192" t="str">
        <f>IF(ISERR(SEARCH(DQ$1,Data!$G193)),"",";"&amp;DQ$1&amp;";")</f>
        <v/>
      </c>
      <c r="DR192" t="str">
        <f>IF(ISERR(SEARCH(DR$1,Data!$G193)),"",";"&amp;DR$1&amp;";")</f>
        <v/>
      </c>
      <c r="DS192" t="str">
        <f>IF(ISERR(SEARCH(DS$1,Data!$G193)),"",";"&amp;DS$1&amp;";")</f>
        <v/>
      </c>
      <c r="DT192" t="str">
        <f>IF(ISERR(SEARCH(DT$1,Data!$G193)),"",";"&amp;DT$1&amp;";")</f>
        <v/>
      </c>
      <c r="DU192" t="str">
        <f>IF(ISERR(SEARCH(DU$1,Data!$G193)),"",";"&amp;DU$1&amp;";")</f>
        <v/>
      </c>
    </row>
    <row r="193" spans="1:125" x14ac:dyDescent="0.3">
      <c r="A193" t="s">
        <v>342</v>
      </c>
      <c r="B193" t="str">
        <f>IF(ISERROR(Tableau3[[#This Row],[Second semi-colon]]), "", MID(Tableau3[[#This Row],[Concatenation]], 2, Tableau3[[#This Row],[Second semi-colon]]-2))</f>
        <v/>
      </c>
      <c r="C193" t="e">
        <f>SEARCH(" ;",Tableau3[[#This Row],[Concatenation]])</f>
        <v>#VALUE!</v>
      </c>
      <c r="D193" t="str">
        <f>_xlfn.CONCAT(Tableau2[#This Row])</f>
        <v/>
      </c>
      <c r="I193" t="str">
        <f>IF(ISERR(SEARCH(I$1,Data!$G194)),"",";"&amp;I$1&amp;";")</f>
        <v/>
      </c>
      <c r="J193" t="str">
        <f>IF(ISERR(SEARCH(J$1,Data!$G194)),"",";"&amp;J$1&amp;";")</f>
        <v/>
      </c>
      <c r="K193" t="str">
        <f>IF(ISERR(SEARCH(K$1,Data!$G194)),"",";"&amp;K$1&amp;";")</f>
        <v/>
      </c>
      <c r="L193" t="str">
        <f>IF(ISERR(SEARCH(L$1,Data!$G194)),"",";"&amp;L$1&amp;";")</f>
        <v/>
      </c>
      <c r="M193" t="str">
        <f>IF(ISERR(SEARCH(M$1,Data!$G194)),"",";"&amp;M$1&amp;";")</f>
        <v/>
      </c>
      <c r="N193" t="str">
        <f>IF(ISERR(SEARCH(N$1,Data!$G194)),"",";"&amp;N$1&amp;";")</f>
        <v/>
      </c>
      <c r="O193" t="str">
        <f>IF(ISERR(SEARCH(O$1,Data!$G194)),"",";"&amp;O$1&amp;";")</f>
        <v/>
      </c>
      <c r="P193" t="str">
        <f>IF(ISERR(SEARCH(P$1,Data!$G194)),"",";"&amp;P$1&amp;";")</f>
        <v/>
      </c>
      <c r="Q193" t="str">
        <f>IF(ISERR(SEARCH(Q$1,Data!$G194)),"",";"&amp;Q$1&amp;";")</f>
        <v/>
      </c>
      <c r="R193" t="str">
        <f>IF(ISERR(SEARCH(R$1,Data!$G194)),"",";"&amp;R$1&amp;";")</f>
        <v/>
      </c>
      <c r="S193" t="str">
        <f>IF(ISERR(SEARCH(S$1,Data!$G194)),"",";"&amp;S$1&amp;";")</f>
        <v/>
      </c>
      <c r="T193" t="str">
        <f>IF(ISERR(SEARCH(T$1,Data!$G194)),"",";"&amp;T$1&amp;";")</f>
        <v/>
      </c>
      <c r="U193" t="str">
        <f>IF(ISERR(SEARCH(U$1,Data!$G194)),"",";"&amp;U$1&amp;";")</f>
        <v/>
      </c>
      <c r="V193" t="str">
        <f>IF(ISERR(SEARCH(V$1,Data!$G194)),"",";"&amp;V$1&amp;";")</f>
        <v/>
      </c>
      <c r="W193" t="str">
        <f>IF(ISERR(SEARCH(W$1,Data!$G194)),"",";"&amp;W$1&amp;";")</f>
        <v/>
      </c>
      <c r="X193" t="str">
        <f>IF(ISERR(SEARCH(X$1,Data!$G194)),"",";"&amp;X$1&amp;";")</f>
        <v/>
      </c>
      <c r="Y193" t="str">
        <f>IF(ISERR(SEARCH(Y$1,Data!$G194)),"",";"&amp;Y$1&amp;";")</f>
        <v/>
      </c>
      <c r="Z193" t="str">
        <f>IF(ISERR(SEARCH(Z$1,Data!$G194)),"",";"&amp;Z$1&amp;";")</f>
        <v/>
      </c>
      <c r="AA193" t="str">
        <f>IF(ISERR(SEARCH(AA$1,Data!$G194)),"",";"&amp;AA$1&amp;";")</f>
        <v/>
      </c>
      <c r="AB193" t="str">
        <f>IF(ISERR(SEARCH(AB$1,Data!$G194)),"",";"&amp;AB$1&amp;";")</f>
        <v/>
      </c>
      <c r="AC193" t="str">
        <f>IF(ISERR(SEARCH(AC$1,Data!$G194)),"",";"&amp;AC$1&amp;";")</f>
        <v/>
      </c>
      <c r="AD193" t="str">
        <f>IF(ISERR(SEARCH(AD$1,Data!$G194)),"",";"&amp;AD$1&amp;";")</f>
        <v/>
      </c>
      <c r="AE193" t="str">
        <f>IF(ISERR(SEARCH(AE$1,Data!$G194)),"",";"&amp;AE$1&amp;";")</f>
        <v/>
      </c>
      <c r="AF193" t="str">
        <f>IF(ISERR(SEARCH(AF$1,Data!$G194)),"",";"&amp;AF$1&amp;";")</f>
        <v/>
      </c>
      <c r="AG193" t="str">
        <f>IF(ISERR(SEARCH(AG$1,Data!$G194)),"",";"&amp;AG$1&amp;";")</f>
        <v/>
      </c>
      <c r="AH193" t="str">
        <f>IF(ISERR(SEARCH(AH$1,Data!$G194)),"",";"&amp;AH$1&amp;";")</f>
        <v/>
      </c>
      <c r="AI193" t="str">
        <f>IF(ISERR(SEARCH(AI$1,Data!$G194)),"",";"&amp;AI$1&amp;";")</f>
        <v/>
      </c>
      <c r="AJ193" t="str">
        <f>IF(ISERR(SEARCH(AJ$1,Data!$G194)),"",";"&amp;AJ$1&amp;";")</f>
        <v/>
      </c>
      <c r="AK193" t="str">
        <f>IF(ISERR(SEARCH(AK$1,Data!$G194)),"",";"&amp;AK$1&amp;";")</f>
        <v/>
      </c>
      <c r="AL193" t="str">
        <f>IF(ISERR(SEARCH(AL$1,Data!$G194)),"",";"&amp;AL$1&amp;";")</f>
        <v/>
      </c>
      <c r="AM193" t="str">
        <f>IF(ISERR(SEARCH(AM$1,Data!$G194)),"",";"&amp;AM$1&amp;";")</f>
        <v/>
      </c>
      <c r="AN193" t="str">
        <f>IF(ISERR(SEARCH(AN$1,Data!$G194)),"",";"&amp;AN$1&amp;";")</f>
        <v/>
      </c>
      <c r="AO193" t="str">
        <f>IF(ISERR(SEARCH(AO$1,Data!$G194)),"",";"&amp;AO$1&amp;";")</f>
        <v/>
      </c>
      <c r="AP193" t="str">
        <f>IF(ISERR(SEARCH(AP$1,Data!$G194)),"",";"&amp;AP$1&amp;";")</f>
        <v/>
      </c>
      <c r="AQ193" t="str">
        <f>IF(ISERR(SEARCH(AQ$1,Data!$G194)),"",";"&amp;AQ$1&amp;";")</f>
        <v/>
      </c>
      <c r="AR193" t="str">
        <f>IF(ISERR(SEARCH(AR$1,Data!$G194)),"",";"&amp;AR$1&amp;";")</f>
        <v/>
      </c>
      <c r="AS193" t="str">
        <f>IF(ISERR(SEARCH(AS$1,Data!$G194)),"",";"&amp;AS$1&amp;";")</f>
        <v/>
      </c>
      <c r="AT193" t="str">
        <f>IF(ISERR(SEARCH(AT$1,Data!$G194)),"",";"&amp;AT$1&amp;";")</f>
        <v/>
      </c>
      <c r="AU193" t="str">
        <f>IF(ISERR(SEARCH(AU$1,Data!$G194)),"",";"&amp;AU$1&amp;";")</f>
        <v/>
      </c>
      <c r="AV193" t="str">
        <f>IF(ISERR(SEARCH(AV$1,Data!$G194)),"",";"&amp;AV$1&amp;";")</f>
        <v/>
      </c>
      <c r="AW193" t="str">
        <f>IF(ISERR(SEARCH(AW$1,Data!$G194)),"",";"&amp;AW$1&amp;";")</f>
        <v/>
      </c>
      <c r="AX193" t="str">
        <f>IF(ISERR(SEARCH(AX$1,Data!$G194)),"",";"&amp;AX$1&amp;";")</f>
        <v/>
      </c>
      <c r="AY193" t="str">
        <f>IF(ISERR(SEARCH(AY$1,Data!$G194)),"",";"&amp;AY$1&amp;";")</f>
        <v/>
      </c>
      <c r="AZ193" t="str">
        <f>IF(ISERR(SEARCH(AZ$1,Data!$G194)),"",";"&amp;AZ$1&amp;";")</f>
        <v/>
      </c>
      <c r="BA193" t="str">
        <f>IF(ISERR(SEARCH(BA$1,Data!$G194)),"",";"&amp;BA$1&amp;";")</f>
        <v/>
      </c>
      <c r="BB193" t="str">
        <f>IF(ISERR(SEARCH(BB$1,Data!$G194)),"",";"&amp;BB$1&amp;";")</f>
        <v/>
      </c>
      <c r="BC193" t="str">
        <f>IF(ISERR(SEARCH(BC$1,Data!$G194)),"",";"&amp;BC$1&amp;";")</f>
        <v/>
      </c>
      <c r="BD193" t="str">
        <f>IF(ISERR(SEARCH(BD$1,Data!$G194)),"",";"&amp;BD$1&amp;";")</f>
        <v/>
      </c>
      <c r="BE193" t="str">
        <f>IF(ISERR(SEARCH(BE$1,Data!$G194)),"",";"&amp;BE$1&amp;";")</f>
        <v/>
      </c>
      <c r="BF193" t="str">
        <f>IF(ISERR(SEARCH(BF$1,Data!$G194)),"",";"&amp;BF$1&amp;";")</f>
        <v/>
      </c>
      <c r="BG193" t="str">
        <f>IF(ISERR(SEARCH(BG$1,Data!$G194)),"",";"&amp;BG$1&amp;";")</f>
        <v/>
      </c>
      <c r="BH193" t="str">
        <f>IF(ISERR(SEARCH(BH$1,Data!$G194)),"",";"&amp;BH$1&amp;";")</f>
        <v/>
      </c>
      <c r="BI193" t="str">
        <f>IF(ISERR(SEARCH(BI$1,Data!$G194)),"",";"&amp;BI$1&amp;";")</f>
        <v/>
      </c>
      <c r="BJ193" t="str">
        <f>IF(ISERR(SEARCH(BJ$1,Data!$G194)),"",";"&amp;BJ$1&amp;";")</f>
        <v/>
      </c>
      <c r="BK193" t="str">
        <f>IF(ISERR(SEARCH(BK$1,Data!$G194)),"",";"&amp;BK$1&amp;";")</f>
        <v/>
      </c>
      <c r="BL193" t="str">
        <f>IF(ISERR(SEARCH(BL$1,Data!$G194)),"",";"&amp;BL$1&amp;";")</f>
        <v/>
      </c>
      <c r="BM193" t="str">
        <f>IF(ISERR(SEARCH(BM$1,Data!$G194)),"",";"&amp;BM$1&amp;";")</f>
        <v/>
      </c>
      <c r="BN193" t="str">
        <f>IF(ISERR(SEARCH(BN$1,Data!$G194)),"",";"&amp;BN$1&amp;";")</f>
        <v/>
      </c>
      <c r="BO193" t="str">
        <f>IF(ISERR(SEARCH(BO$1,Data!$G194)),"",";"&amp;BO$1&amp;";")</f>
        <v/>
      </c>
      <c r="BP193" t="str">
        <f>IF(ISERR(SEARCH(BP$1,Data!$G194)),"",";"&amp;BP$1&amp;";")</f>
        <v/>
      </c>
      <c r="BQ193" t="str">
        <f>IF(ISERR(SEARCH(BQ$1,Data!$G194)),"",";"&amp;BQ$1&amp;";")</f>
        <v/>
      </c>
      <c r="BR193" t="str">
        <f>IF(ISERR(SEARCH(BR$1,Data!$G194)),"",";"&amp;BR$1&amp;";")</f>
        <v/>
      </c>
      <c r="BS193" t="str">
        <f>IF(ISERR(SEARCH(BS$1,Data!$G194)),"",";"&amp;BS$1&amp;";")</f>
        <v/>
      </c>
      <c r="BT193" t="str">
        <f>IF(ISERR(SEARCH(BT$1,Data!$G194)),"",";"&amp;BT$1&amp;";")</f>
        <v/>
      </c>
      <c r="BU193" t="str">
        <f>IF(ISERR(SEARCH(BU$1,Data!$G194)),"",";"&amp;BU$1&amp;";")</f>
        <v/>
      </c>
      <c r="BV193" t="str">
        <f>IF(ISERR(SEARCH(BV$1,Data!$G194)),"",";"&amp;BV$1&amp;";")</f>
        <v/>
      </c>
      <c r="BW193" t="str">
        <f>IF(ISERR(SEARCH(BW$1,Data!$G194)),"",";"&amp;BW$1&amp;";")</f>
        <v/>
      </c>
      <c r="BX193" t="str">
        <f>IF(ISERR(SEARCH(BX$1,Data!$G194)),"",";"&amp;BX$1&amp;";")</f>
        <v/>
      </c>
      <c r="BY193" t="str">
        <f>IF(ISERR(SEARCH(BY$1,Data!$G194)),"",";"&amp;BY$1&amp;";")</f>
        <v/>
      </c>
      <c r="BZ193" t="str">
        <f>IF(ISERR(SEARCH(BZ$1,Data!$G194)),"",";"&amp;BZ$1&amp;";")</f>
        <v/>
      </c>
      <c r="CA193" t="str">
        <f>IF(ISERR(SEARCH(CA$1,Data!$G194)),"",";"&amp;CA$1&amp;";")</f>
        <v/>
      </c>
      <c r="CB193" t="str">
        <f>IF(ISERR(SEARCH(CB$1,Data!$G194)),"",";"&amp;CB$1&amp;";")</f>
        <v/>
      </c>
      <c r="CC193" t="str">
        <f>IF(ISERR(SEARCH(CC$1,Data!$G194)),"",";"&amp;CC$1&amp;";")</f>
        <v/>
      </c>
      <c r="CD193" t="str">
        <f>IF(ISERR(SEARCH(CD$1,Data!$G194)),"",";"&amp;CD$1&amp;";")</f>
        <v/>
      </c>
      <c r="CE193" t="str">
        <f>IF(ISERR(SEARCH(CE$1,Data!$G194)),"",";"&amp;CE$1&amp;";")</f>
        <v/>
      </c>
      <c r="CF193" t="str">
        <f>IF(ISERR(SEARCH(CF$1,Data!$G194)),"",";"&amp;CF$1&amp;";")</f>
        <v/>
      </c>
      <c r="CG193" t="str">
        <f>IF(ISERR(SEARCH(CG$1,Data!$G194)),"",";"&amp;CG$1&amp;";")</f>
        <v/>
      </c>
      <c r="CH193" t="str">
        <f>IF(ISERR(SEARCH(CH$1,Data!$G194)),"",";"&amp;CH$1&amp;";")</f>
        <v/>
      </c>
      <c r="CI193" t="str">
        <f>IF(ISERR(SEARCH(CI$1,Data!$G194)),"",";"&amp;CI$1&amp;";")</f>
        <v/>
      </c>
      <c r="CJ193" t="str">
        <f>IF(ISERR(SEARCH(CJ$1,Data!$G194)),"",";"&amp;CJ$1&amp;";")</f>
        <v/>
      </c>
      <c r="CK193" t="str">
        <f>IF(ISERR(SEARCH(CK$1,Data!$G194)),"",";"&amp;CK$1&amp;";")</f>
        <v/>
      </c>
      <c r="CL193" t="str">
        <f>IF(ISERR(SEARCH(CL$1,Data!$G194)),"",";"&amp;CL$1&amp;";")</f>
        <v/>
      </c>
      <c r="CM193" t="str">
        <f>IF(ISERR(SEARCH(CM$1,Data!$G194)),"",";"&amp;CM$1&amp;";")</f>
        <v/>
      </c>
      <c r="CN193" t="str">
        <f>IF(ISERR(SEARCH(CN$1,Data!$G194)),"",";"&amp;CN$1&amp;";")</f>
        <v/>
      </c>
      <c r="CO193" t="str">
        <f>IF(ISERR(SEARCH(CO$1,Data!$G194)),"",";"&amp;CO$1&amp;";")</f>
        <v/>
      </c>
      <c r="CP193" t="str">
        <f>IF(ISERR(SEARCH(CP$1,Data!$G194)),"",";"&amp;CP$1&amp;";")</f>
        <v/>
      </c>
      <c r="CQ193" t="str">
        <f>IF(ISERR(SEARCH(CQ$1,Data!$G194)),"",";"&amp;CQ$1&amp;";")</f>
        <v/>
      </c>
      <c r="CR193" t="str">
        <f>IF(ISERR(SEARCH(CR$1,Data!$G194)),"",";"&amp;CR$1&amp;";")</f>
        <v/>
      </c>
      <c r="CS193" t="str">
        <f>IF(ISERR(SEARCH(CS$1,Data!$G194)),"",";"&amp;CS$1&amp;";")</f>
        <v/>
      </c>
      <c r="CT193" t="str">
        <f>IF(ISERR(SEARCH(CT$1,Data!$G194)),"",";"&amp;CT$1&amp;";")</f>
        <v/>
      </c>
      <c r="CU193" t="str">
        <f>IF(ISERR(SEARCH(CU$1,Data!$G194)),"",";"&amp;CU$1&amp;";")</f>
        <v/>
      </c>
      <c r="CV193" t="str">
        <f>IF(ISERR(SEARCH(CV$1,Data!$G194)),"",";"&amp;CV$1&amp;";")</f>
        <v/>
      </c>
      <c r="CW193" t="str">
        <f>IF(ISERR(SEARCH(CW$1,Data!$G194)),"",";"&amp;CW$1&amp;";")</f>
        <v/>
      </c>
      <c r="CX193" t="str">
        <f>IF(ISERR(SEARCH(CX$1,Data!$G194)),"",";"&amp;CX$1&amp;";")</f>
        <v/>
      </c>
      <c r="CY193" t="str">
        <f>IF(ISERR(SEARCH(CY$1,Data!$G194)),"",";"&amp;CY$1&amp;";")</f>
        <v/>
      </c>
      <c r="CZ193" t="str">
        <f>IF(ISERR(SEARCH(CZ$1,Data!$G194)),"",";"&amp;CZ$1&amp;";")</f>
        <v/>
      </c>
      <c r="DA193" t="str">
        <f>IF(ISERR(SEARCH(DA$1,Data!$G194)),"",";"&amp;DA$1&amp;";")</f>
        <v/>
      </c>
      <c r="DB193" t="str">
        <f>IF(ISERR(SEARCH(DB$1,Data!$G194)),"",";"&amp;DB$1&amp;";")</f>
        <v/>
      </c>
      <c r="DC193" t="str">
        <f>IF(ISERR(SEARCH(DC$1,Data!$G194)),"",";"&amp;DC$1&amp;";")</f>
        <v/>
      </c>
      <c r="DD193" t="str">
        <f>IF(ISERR(SEARCH(DD$1,Data!$G194)),"",";"&amp;DD$1&amp;";")</f>
        <v/>
      </c>
      <c r="DE193" t="str">
        <f>IF(ISERR(SEARCH(DE$1,Data!$G194)),"",";"&amp;DE$1&amp;";")</f>
        <v/>
      </c>
      <c r="DF193" t="str">
        <f>IF(ISERR(SEARCH(DF$1,Data!$G194)),"",";"&amp;DF$1&amp;";")</f>
        <v/>
      </c>
      <c r="DG193" t="str">
        <f>IF(ISERR(SEARCH(DG$1,Data!$G194)),"",";"&amp;DG$1&amp;";")</f>
        <v/>
      </c>
      <c r="DH193" t="str">
        <f>IF(ISERR(SEARCH(DH$1,Data!$G194)),"",";"&amp;DH$1&amp;";")</f>
        <v/>
      </c>
      <c r="DI193" t="str">
        <f>IF(ISERR(SEARCH(DI$1,Data!$G194)),"",";"&amp;DI$1&amp;";")</f>
        <v/>
      </c>
      <c r="DJ193" t="str">
        <f>IF(ISERR(SEARCH(DJ$1,Data!$G194)),"",";"&amp;DJ$1&amp;";")</f>
        <v/>
      </c>
      <c r="DK193" t="str">
        <f>IF(ISERR(SEARCH(DK$1,Data!$G194)),"",";"&amp;DK$1&amp;";")</f>
        <v/>
      </c>
      <c r="DL193" t="str">
        <f>IF(ISERR(SEARCH(DL$1,Data!$G194)),"",";"&amp;DL$1&amp;";")</f>
        <v/>
      </c>
      <c r="DM193" t="str">
        <f>IF(ISERR(SEARCH(DM$1,Data!$G194)),"",";"&amp;DM$1&amp;";")</f>
        <v/>
      </c>
      <c r="DN193" t="str">
        <f>IF(ISERR(SEARCH(DN$1,Data!$G194)),"",";"&amp;DN$1&amp;";")</f>
        <v/>
      </c>
      <c r="DO193" t="str">
        <f>IF(ISERR(SEARCH(DO$1,Data!$G194)),"",";"&amp;DO$1&amp;";")</f>
        <v/>
      </c>
      <c r="DP193" t="str">
        <f>IF(ISERR(SEARCH(DP$1,Data!$G194)),"",";"&amp;DP$1&amp;";")</f>
        <v/>
      </c>
      <c r="DQ193" t="str">
        <f>IF(ISERR(SEARCH(DQ$1,Data!$G194)),"",";"&amp;DQ$1&amp;";")</f>
        <v/>
      </c>
      <c r="DR193" t="str">
        <f>IF(ISERR(SEARCH(DR$1,Data!$G194)),"",";"&amp;DR$1&amp;";")</f>
        <v/>
      </c>
      <c r="DS193" t="str">
        <f>IF(ISERR(SEARCH(DS$1,Data!$G194)),"",";"&amp;DS$1&amp;";")</f>
        <v/>
      </c>
      <c r="DT193" t="str">
        <f>IF(ISERR(SEARCH(DT$1,Data!$G194)),"",";"&amp;DT$1&amp;";")</f>
        <v/>
      </c>
      <c r="DU193" t="str">
        <f>IF(ISERR(SEARCH(DU$1,Data!$G194)),"",";"&amp;DU$1&amp;";")</f>
        <v/>
      </c>
    </row>
    <row r="194" spans="1:125" x14ac:dyDescent="0.3">
      <c r="A194" t="str">
        <f>Tableau1[[#This Row],[name]]</f>
        <v>Wat Tambor</v>
      </c>
      <c r="B194" t="str">
        <f>IF(ISERROR(Tableau3[[#This Row],[Second semi-colon]]), "", MID(Tableau3[[#This Row],[Concatenation]], 2, Tableau3[[#This Row],[Second semi-colon]]-2))</f>
        <v/>
      </c>
      <c r="C194" t="e">
        <f>SEARCH(" ;",Tableau3[[#This Row],[Concatenation]])</f>
        <v>#VALUE!</v>
      </c>
      <c r="D194" t="str">
        <f>_xlfn.CONCAT(Tableau2[#This Row])</f>
        <v/>
      </c>
      <c r="I194" t="str">
        <f>IF(ISERR(SEARCH(I$1,Data!$G195)),"",";"&amp;I$1&amp;";")</f>
        <v/>
      </c>
      <c r="J194" t="str">
        <f>IF(ISERR(SEARCH(J$1,Data!$G195)),"",";"&amp;J$1&amp;";")</f>
        <v/>
      </c>
      <c r="K194" t="str">
        <f>IF(ISERR(SEARCH(K$1,Data!$G195)),"",";"&amp;K$1&amp;";")</f>
        <v/>
      </c>
      <c r="L194" t="str">
        <f>IF(ISERR(SEARCH(L$1,Data!$G195)),"",";"&amp;L$1&amp;";")</f>
        <v/>
      </c>
      <c r="M194" t="str">
        <f>IF(ISERR(SEARCH(M$1,Data!$G195)),"",";"&amp;M$1&amp;";")</f>
        <v/>
      </c>
      <c r="N194" t="str">
        <f>IF(ISERR(SEARCH(N$1,Data!$G195)),"",";"&amp;N$1&amp;";")</f>
        <v/>
      </c>
      <c r="O194" t="str">
        <f>IF(ISERR(SEARCH(O$1,Data!$G195)),"",";"&amp;O$1&amp;";")</f>
        <v/>
      </c>
      <c r="P194" t="str">
        <f>IF(ISERR(SEARCH(P$1,Data!$G195)),"",";"&amp;P$1&amp;";")</f>
        <v/>
      </c>
      <c r="Q194" t="str">
        <f>IF(ISERR(SEARCH(Q$1,Data!$G195)),"",";"&amp;Q$1&amp;";")</f>
        <v/>
      </c>
      <c r="R194" t="str">
        <f>IF(ISERR(SEARCH(R$1,Data!$G195)),"",";"&amp;R$1&amp;";")</f>
        <v/>
      </c>
      <c r="S194" t="str">
        <f>IF(ISERR(SEARCH(S$1,Data!$G195)),"",";"&amp;S$1&amp;";")</f>
        <v/>
      </c>
      <c r="T194" t="str">
        <f>IF(ISERR(SEARCH(T$1,Data!$G195)),"",";"&amp;T$1&amp;";")</f>
        <v/>
      </c>
      <c r="U194" t="str">
        <f>IF(ISERR(SEARCH(U$1,Data!$G195)),"",";"&amp;U$1&amp;";")</f>
        <v/>
      </c>
      <c r="V194" t="str">
        <f>IF(ISERR(SEARCH(V$1,Data!$G195)),"",";"&amp;V$1&amp;";")</f>
        <v/>
      </c>
      <c r="W194" t="str">
        <f>IF(ISERR(SEARCH(W$1,Data!$G195)),"",";"&amp;W$1&amp;";")</f>
        <v/>
      </c>
      <c r="X194" t="str">
        <f>IF(ISERR(SEARCH(X$1,Data!$G195)),"",";"&amp;X$1&amp;";")</f>
        <v/>
      </c>
      <c r="Y194" t="str">
        <f>IF(ISERR(SEARCH(Y$1,Data!$G195)),"",";"&amp;Y$1&amp;";")</f>
        <v/>
      </c>
      <c r="Z194" t="str">
        <f>IF(ISERR(SEARCH(Z$1,Data!$G195)),"",";"&amp;Z$1&amp;";")</f>
        <v/>
      </c>
      <c r="AA194" t="str">
        <f>IF(ISERR(SEARCH(AA$1,Data!$G195)),"",";"&amp;AA$1&amp;";")</f>
        <v/>
      </c>
      <c r="AB194" t="str">
        <f>IF(ISERR(SEARCH(AB$1,Data!$G195)),"",";"&amp;AB$1&amp;";")</f>
        <v/>
      </c>
      <c r="AC194" t="str">
        <f>IF(ISERR(SEARCH(AC$1,Data!$G195)),"",";"&amp;AC$1&amp;";")</f>
        <v/>
      </c>
      <c r="AD194" t="str">
        <f>IF(ISERR(SEARCH(AD$1,Data!$G195)),"",";"&amp;AD$1&amp;";")</f>
        <v/>
      </c>
      <c r="AE194" t="str">
        <f>IF(ISERR(SEARCH(AE$1,Data!$G195)),"",";"&amp;AE$1&amp;";")</f>
        <v/>
      </c>
      <c r="AF194" t="str">
        <f>IF(ISERR(SEARCH(AF$1,Data!$G195)),"",";"&amp;AF$1&amp;";")</f>
        <v/>
      </c>
      <c r="AG194" t="str">
        <f>IF(ISERR(SEARCH(AG$1,Data!$G195)),"",";"&amp;AG$1&amp;";")</f>
        <v/>
      </c>
      <c r="AH194" t="str">
        <f>IF(ISERR(SEARCH(AH$1,Data!$G195)),"",";"&amp;AH$1&amp;";")</f>
        <v/>
      </c>
      <c r="AI194" t="str">
        <f>IF(ISERR(SEARCH(AI$1,Data!$G195)),"",";"&amp;AI$1&amp;";")</f>
        <v/>
      </c>
      <c r="AJ194" t="str">
        <f>IF(ISERR(SEARCH(AJ$1,Data!$G195)),"",";"&amp;AJ$1&amp;";")</f>
        <v/>
      </c>
      <c r="AK194" t="str">
        <f>IF(ISERR(SEARCH(AK$1,Data!$G195)),"",";"&amp;AK$1&amp;";")</f>
        <v/>
      </c>
      <c r="AL194" t="str">
        <f>IF(ISERR(SEARCH(AL$1,Data!$G195)),"",";"&amp;AL$1&amp;";")</f>
        <v/>
      </c>
      <c r="AM194" t="str">
        <f>IF(ISERR(SEARCH(AM$1,Data!$G195)),"",";"&amp;AM$1&amp;";")</f>
        <v/>
      </c>
      <c r="AN194" t="str">
        <f>IF(ISERR(SEARCH(AN$1,Data!$G195)),"",";"&amp;AN$1&amp;";")</f>
        <v/>
      </c>
      <c r="AO194" t="str">
        <f>IF(ISERR(SEARCH(AO$1,Data!$G195)),"",";"&amp;AO$1&amp;";")</f>
        <v/>
      </c>
      <c r="AP194" t="str">
        <f>IF(ISERR(SEARCH(AP$1,Data!$G195)),"",";"&amp;AP$1&amp;";")</f>
        <v/>
      </c>
      <c r="AQ194" t="str">
        <f>IF(ISERR(SEARCH(AQ$1,Data!$G195)),"",";"&amp;AQ$1&amp;";")</f>
        <v/>
      </c>
      <c r="AR194" t="str">
        <f>IF(ISERR(SEARCH(AR$1,Data!$G195)),"",";"&amp;AR$1&amp;";")</f>
        <v/>
      </c>
      <c r="AS194" t="str">
        <f>IF(ISERR(SEARCH(AS$1,Data!$G195)),"",";"&amp;AS$1&amp;";")</f>
        <v/>
      </c>
      <c r="AT194" t="str">
        <f>IF(ISERR(SEARCH(AT$1,Data!$G195)),"",";"&amp;AT$1&amp;";")</f>
        <v/>
      </c>
      <c r="AU194" t="str">
        <f>IF(ISERR(SEARCH(AU$1,Data!$G195)),"",";"&amp;AU$1&amp;";")</f>
        <v/>
      </c>
      <c r="AV194" t="str">
        <f>IF(ISERR(SEARCH(AV$1,Data!$G195)),"",";"&amp;AV$1&amp;";")</f>
        <v/>
      </c>
      <c r="AW194" t="str">
        <f>IF(ISERR(SEARCH(AW$1,Data!$G195)),"",";"&amp;AW$1&amp;";")</f>
        <v/>
      </c>
      <c r="AX194" t="str">
        <f>IF(ISERR(SEARCH(AX$1,Data!$G195)),"",";"&amp;AX$1&amp;";")</f>
        <v/>
      </c>
      <c r="AY194" t="str">
        <f>IF(ISERR(SEARCH(AY$1,Data!$G195)),"",";"&amp;AY$1&amp;";")</f>
        <v/>
      </c>
      <c r="AZ194" t="str">
        <f>IF(ISERR(SEARCH(AZ$1,Data!$G195)),"",";"&amp;AZ$1&amp;";")</f>
        <v/>
      </c>
      <c r="BA194" t="str">
        <f>IF(ISERR(SEARCH(BA$1,Data!$G195)),"",";"&amp;BA$1&amp;";")</f>
        <v/>
      </c>
      <c r="BB194" t="str">
        <f>IF(ISERR(SEARCH(BB$1,Data!$G195)),"",";"&amp;BB$1&amp;";")</f>
        <v/>
      </c>
      <c r="BC194" t="str">
        <f>IF(ISERR(SEARCH(BC$1,Data!$G195)),"",";"&amp;BC$1&amp;";")</f>
        <v/>
      </c>
      <c r="BD194" t="str">
        <f>IF(ISERR(SEARCH(BD$1,Data!$G195)),"",";"&amp;BD$1&amp;";")</f>
        <v/>
      </c>
      <c r="BE194" t="str">
        <f>IF(ISERR(SEARCH(BE$1,Data!$G195)),"",";"&amp;BE$1&amp;";")</f>
        <v/>
      </c>
      <c r="BF194" t="str">
        <f>IF(ISERR(SEARCH(BF$1,Data!$G195)),"",";"&amp;BF$1&amp;";")</f>
        <v/>
      </c>
      <c r="BG194" t="str">
        <f>IF(ISERR(SEARCH(BG$1,Data!$G195)),"",";"&amp;BG$1&amp;";")</f>
        <v/>
      </c>
      <c r="BH194" t="str">
        <f>IF(ISERR(SEARCH(BH$1,Data!$G195)),"",";"&amp;BH$1&amp;";")</f>
        <v/>
      </c>
      <c r="BI194" t="str">
        <f>IF(ISERR(SEARCH(BI$1,Data!$G195)),"",";"&amp;BI$1&amp;";")</f>
        <v/>
      </c>
      <c r="BJ194" t="str">
        <f>IF(ISERR(SEARCH(BJ$1,Data!$G195)),"",";"&amp;BJ$1&amp;";")</f>
        <v/>
      </c>
      <c r="BK194" t="str">
        <f>IF(ISERR(SEARCH(BK$1,Data!$G195)),"",";"&amp;BK$1&amp;";")</f>
        <v/>
      </c>
      <c r="BL194" t="str">
        <f>IF(ISERR(SEARCH(BL$1,Data!$G195)),"",";"&amp;BL$1&amp;";")</f>
        <v/>
      </c>
      <c r="BM194" t="str">
        <f>IF(ISERR(SEARCH(BM$1,Data!$G195)),"",";"&amp;BM$1&amp;";")</f>
        <v/>
      </c>
      <c r="BN194" t="str">
        <f>IF(ISERR(SEARCH(BN$1,Data!$G195)),"",";"&amp;BN$1&amp;";")</f>
        <v/>
      </c>
      <c r="BO194" t="str">
        <f>IF(ISERR(SEARCH(BO$1,Data!$G195)),"",";"&amp;BO$1&amp;";")</f>
        <v/>
      </c>
      <c r="BP194" t="str">
        <f>IF(ISERR(SEARCH(BP$1,Data!$G195)),"",";"&amp;BP$1&amp;";")</f>
        <v/>
      </c>
      <c r="BQ194" t="str">
        <f>IF(ISERR(SEARCH(BQ$1,Data!$G195)),"",";"&amp;BQ$1&amp;";")</f>
        <v/>
      </c>
      <c r="BR194" t="str">
        <f>IF(ISERR(SEARCH(BR$1,Data!$G195)),"",";"&amp;BR$1&amp;";")</f>
        <v/>
      </c>
      <c r="BS194" t="str">
        <f>IF(ISERR(SEARCH(BS$1,Data!$G195)),"",";"&amp;BS$1&amp;";")</f>
        <v/>
      </c>
      <c r="BT194" t="str">
        <f>IF(ISERR(SEARCH(BT$1,Data!$G195)),"",";"&amp;BT$1&amp;";")</f>
        <v/>
      </c>
      <c r="BU194" t="str">
        <f>IF(ISERR(SEARCH(BU$1,Data!$G195)),"",";"&amp;BU$1&amp;";")</f>
        <v/>
      </c>
      <c r="BV194" t="str">
        <f>IF(ISERR(SEARCH(BV$1,Data!$G195)),"",";"&amp;BV$1&amp;";")</f>
        <v/>
      </c>
      <c r="BW194" t="str">
        <f>IF(ISERR(SEARCH(BW$1,Data!$G195)),"",";"&amp;BW$1&amp;";")</f>
        <v/>
      </c>
      <c r="BX194" t="str">
        <f>IF(ISERR(SEARCH(BX$1,Data!$G195)),"",";"&amp;BX$1&amp;";")</f>
        <v/>
      </c>
      <c r="BY194" t="str">
        <f>IF(ISERR(SEARCH(BY$1,Data!$G195)),"",";"&amp;BY$1&amp;";")</f>
        <v/>
      </c>
      <c r="BZ194" t="str">
        <f>IF(ISERR(SEARCH(BZ$1,Data!$G195)),"",";"&amp;BZ$1&amp;";")</f>
        <v/>
      </c>
      <c r="CA194" t="str">
        <f>IF(ISERR(SEARCH(CA$1,Data!$G195)),"",";"&amp;CA$1&amp;";")</f>
        <v/>
      </c>
      <c r="CB194" t="str">
        <f>IF(ISERR(SEARCH(CB$1,Data!$G195)),"",";"&amp;CB$1&amp;";")</f>
        <v/>
      </c>
      <c r="CC194" t="str">
        <f>IF(ISERR(SEARCH(CC$1,Data!$G195)),"",";"&amp;CC$1&amp;";")</f>
        <v/>
      </c>
      <c r="CD194" t="str">
        <f>IF(ISERR(SEARCH(CD$1,Data!$G195)),"",";"&amp;CD$1&amp;";")</f>
        <v/>
      </c>
      <c r="CE194" t="str">
        <f>IF(ISERR(SEARCH(CE$1,Data!$G195)),"",";"&amp;CE$1&amp;";")</f>
        <v/>
      </c>
      <c r="CF194" t="str">
        <f>IF(ISERR(SEARCH(CF$1,Data!$G195)),"",";"&amp;CF$1&amp;";")</f>
        <v/>
      </c>
      <c r="CG194" t="str">
        <f>IF(ISERR(SEARCH(CG$1,Data!$G195)),"",";"&amp;CG$1&amp;";")</f>
        <v/>
      </c>
      <c r="CH194" t="str">
        <f>IF(ISERR(SEARCH(CH$1,Data!$G195)),"",";"&amp;CH$1&amp;";")</f>
        <v/>
      </c>
      <c r="CI194" t="str">
        <f>IF(ISERR(SEARCH(CI$1,Data!$G195)),"",";"&amp;CI$1&amp;";")</f>
        <v/>
      </c>
      <c r="CJ194" t="str">
        <f>IF(ISERR(SEARCH(CJ$1,Data!$G195)),"",";"&amp;CJ$1&amp;";")</f>
        <v/>
      </c>
      <c r="CK194" t="str">
        <f>IF(ISERR(SEARCH(CK$1,Data!$G195)),"",";"&amp;CK$1&amp;";")</f>
        <v/>
      </c>
      <c r="CL194" t="str">
        <f>IF(ISERR(SEARCH(CL$1,Data!$G195)),"",";"&amp;CL$1&amp;";")</f>
        <v/>
      </c>
      <c r="CM194" t="str">
        <f>IF(ISERR(SEARCH(CM$1,Data!$G195)),"",";"&amp;CM$1&amp;";")</f>
        <v/>
      </c>
      <c r="CN194" t="str">
        <f>IF(ISERR(SEARCH(CN$1,Data!$G195)),"",";"&amp;CN$1&amp;";")</f>
        <v/>
      </c>
      <c r="CO194" t="str">
        <f>IF(ISERR(SEARCH(CO$1,Data!$G195)),"",";"&amp;CO$1&amp;";")</f>
        <v/>
      </c>
      <c r="CP194" t="str">
        <f>IF(ISERR(SEARCH(CP$1,Data!$G195)),"",";"&amp;CP$1&amp;";")</f>
        <v/>
      </c>
      <c r="CQ194" t="str">
        <f>IF(ISERR(SEARCH(CQ$1,Data!$G195)),"",";"&amp;CQ$1&amp;";")</f>
        <v/>
      </c>
      <c r="CR194" t="str">
        <f>IF(ISERR(SEARCH(CR$1,Data!$G195)),"",";"&amp;CR$1&amp;";")</f>
        <v/>
      </c>
      <c r="CS194" t="str">
        <f>IF(ISERR(SEARCH(CS$1,Data!$G195)),"",";"&amp;CS$1&amp;";")</f>
        <v/>
      </c>
      <c r="CT194" t="str">
        <f>IF(ISERR(SEARCH(CT$1,Data!$G195)),"",";"&amp;CT$1&amp;";")</f>
        <v/>
      </c>
      <c r="CU194" t="str">
        <f>IF(ISERR(SEARCH(CU$1,Data!$G195)),"",";"&amp;CU$1&amp;";")</f>
        <v/>
      </c>
      <c r="CV194" t="str">
        <f>IF(ISERR(SEARCH(CV$1,Data!$G195)),"",";"&amp;CV$1&amp;";")</f>
        <v/>
      </c>
      <c r="CW194" t="str">
        <f>IF(ISERR(SEARCH(CW$1,Data!$G195)),"",";"&amp;CW$1&amp;";")</f>
        <v/>
      </c>
      <c r="CX194" t="str">
        <f>IF(ISERR(SEARCH(CX$1,Data!$G195)),"",";"&amp;CX$1&amp;";")</f>
        <v/>
      </c>
      <c r="CY194" t="str">
        <f>IF(ISERR(SEARCH(CY$1,Data!$G195)),"",";"&amp;CY$1&amp;";")</f>
        <v/>
      </c>
      <c r="CZ194" t="str">
        <f>IF(ISERR(SEARCH(CZ$1,Data!$G195)),"",";"&amp;CZ$1&amp;";")</f>
        <v/>
      </c>
      <c r="DA194" t="str">
        <f>IF(ISERR(SEARCH(DA$1,Data!$G195)),"",";"&amp;DA$1&amp;";")</f>
        <v/>
      </c>
      <c r="DB194" t="str">
        <f>IF(ISERR(SEARCH(DB$1,Data!$G195)),"",";"&amp;DB$1&amp;";")</f>
        <v/>
      </c>
      <c r="DC194" t="str">
        <f>IF(ISERR(SEARCH(DC$1,Data!$G195)),"",";"&amp;DC$1&amp;";")</f>
        <v/>
      </c>
      <c r="DD194" t="str">
        <f>IF(ISERR(SEARCH(DD$1,Data!$G195)),"",";"&amp;DD$1&amp;";")</f>
        <v/>
      </c>
      <c r="DE194" t="str">
        <f>IF(ISERR(SEARCH(DE$1,Data!$G195)),"",";"&amp;DE$1&amp;";")</f>
        <v/>
      </c>
      <c r="DF194" t="str">
        <f>IF(ISERR(SEARCH(DF$1,Data!$G195)),"",";"&amp;DF$1&amp;";")</f>
        <v/>
      </c>
      <c r="DG194" t="str">
        <f>IF(ISERR(SEARCH(DG$1,Data!$G195)),"",";"&amp;DG$1&amp;";")</f>
        <v/>
      </c>
      <c r="DH194" t="str">
        <f>IF(ISERR(SEARCH(DH$1,Data!$G195)),"",";"&amp;DH$1&amp;";")</f>
        <v/>
      </c>
      <c r="DI194" t="str">
        <f>IF(ISERR(SEARCH(DI$1,Data!$G195)),"",";"&amp;DI$1&amp;";")</f>
        <v/>
      </c>
      <c r="DJ194" t="str">
        <f>IF(ISERR(SEARCH(DJ$1,Data!$G195)),"",";"&amp;DJ$1&amp;";")</f>
        <v/>
      </c>
      <c r="DK194" t="str">
        <f>IF(ISERR(SEARCH(DK$1,Data!$G195)),"",";"&amp;DK$1&amp;";")</f>
        <v/>
      </c>
      <c r="DL194" t="str">
        <f>IF(ISERR(SEARCH(DL$1,Data!$G195)),"",";"&amp;DL$1&amp;";")</f>
        <v/>
      </c>
      <c r="DM194" t="str">
        <f>IF(ISERR(SEARCH(DM$1,Data!$G195)),"",";"&amp;DM$1&amp;";")</f>
        <v/>
      </c>
      <c r="DN194" t="str">
        <f>IF(ISERR(SEARCH(DN$1,Data!$G195)),"",";"&amp;DN$1&amp;";")</f>
        <v/>
      </c>
      <c r="DO194" t="str">
        <f>IF(ISERR(SEARCH(DO$1,Data!$G195)),"",";"&amp;DO$1&amp;";")</f>
        <v/>
      </c>
      <c r="DP194" t="str">
        <f>IF(ISERR(SEARCH(DP$1,Data!$G195)),"",";"&amp;DP$1&amp;";")</f>
        <v/>
      </c>
      <c r="DQ194" t="str">
        <f>IF(ISERR(SEARCH(DQ$1,Data!$G195)),"",";"&amp;DQ$1&amp;";")</f>
        <v/>
      </c>
      <c r="DR194" t="str">
        <f>IF(ISERR(SEARCH(DR$1,Data!$G195)),"",";"&amp;DR$1&amp;";")</f>
        <v/>
      </c>
      <c r="DS194" t="str">
        <f>IF(ISERR(SEARCH(DS$1,Data!$G195)),"",";"&amp;DS$1&amp;";")</f>
        <v/>
      </c>
      <c r="DT194" t="str">
        <f>IF(ISERR(SEARCH(DT$1,Data!$G195)),"",";"&amp;DT$1&amp;";")</f>
        <v/>
      </c>
      <c r="DU194" t="str">
        <f>IF(ISERR(SEARCH(DU$1,Data!$G195)),"",";"&amp;DU$1&amp;";")</f>
        <v/>
      </c>
    </row>
    <row r="195" spans="1:125" x14ac:dyDescent="0.3">
      <c r="A195" t="str">
        <f>Tableau1[[#This Row],[name]]</f>
        <v>Ahsoka Tano</v>
      </c>
      <c r="B195" t="str">
        <f>IF(ISERROR(Tableau3[[#This Row],[Second semi-colon]]), "", MID(Tableau3[[#This Row],[Concatenation]], 2, Tableau3[[#This Row],[Second semi-colon]]-2))</f>
        <v/>
      </c>
      <c r="C195" t="e">
        <f>SEARCH(" ;",Tableau3[[#This Row],[Concatenation]])</f>
        <v>#VALUE!</v>
      </c>
      <c r="D195" t="str">
        <f>_xlfn.CONCAT(Tableau2[#This Row])</f>
        <v/>
      </c>
      <c r="I195" t="str">
        <f>IF(ISERR(SEARCH(I$1,Data!$G196)),"",";"&amp;I$1&amp;";")</f>
        <v/>
      </c>
      <c r="J195" t="str">
        <f>IF(ISERR(SEARCH(J$1,Data!$G196)),"",";"&amp;J$1&amp;";")</f>
        <v/>
      </c>
      <c r="K195" t="str">
        <f>IF(ISERR(SEARCH(K$1,Data!$G196)),"",";"&amp;K$1&amp;";")</f>
        <v/>
      </c>
      <c r="L195" t="str">
        <f>IF(ISERR(SEARCH(L$1,Data!$G196)),"",";"&amp;L$1&amp;";")</f>
        <v/>
      </c>
      <c r="M195" t="str">
        <f>IF(ISERR(SEARCH(M$1,Data!$G196)),"",";"&amp;M$1&amp;";")</f>
        <v/>
      </c>
      <c r="N195" t="str">
        <f>IF(ISERR(SEARCH(N$1,Data!$G196)),"",";"&amp;N$1&amp;";")</f>
        <v/>
      </c>
      <c r="O195" t="str">
        <f>IF(ISERR(SEARCH(O$1,Data!$G196)),"",";"&amp;O$1&amp;";")</f>
        <v/>
      </c>
      <c r="P195" t="str">
        <f>IF(ISERR(SEARCH(P$1,Data!$G196)),"",";"&amp;P$1&amp;";")</f>
        <v/>
      </c>
      <c r="Q195" t="str">
        <f>IF(ISERR(SEARCH(Q$1,Data!$G196)),"",";"&amp;Q$1&amp;";")</f>
        <v/>
      </c>
      <c r="R195" t="str">
        <f>IF(ISERR(SEARCH(R$1,Data!$G196)),"",";"&amp;R$1&amp;";")</f>
        <v/>
      </c>
      <c r="S195" t="str">
        <f>IF(ISERR(SEARCH(S$1,Data!$G196)),"",";"&amp;S$1&amp;";")</f>
        <v/>
      </c>
      <c r="T195" t="str">
        <f>IF(ISERR(SEARCH(T$1,Data!$G196)),"",";"&amp;T$1&amp;";")</f>
        <v/>
      </c>
      <c r="U195" t="str">
        <f>IF(ISERR(SEARCH(U$1,Data!$G196)),"",";"&amp;U$1&amp;";")</f>
        <v/>
      </c>
      <c r="V195" t="str">
        <f>IF(ISERR(SEARCH(V$1,Data!$G196)),"",";"&amp;V$1&amp;";")</f>
        <v/>
      </c>
      <c r="W195" t="str">
        <f>IF(ISERR(SEARCH(W$1,Data!$G196)),"",";"&amp;W$1&amp;";")</f>
        <v/>
      </c>
      <c r="X195" t="str">
        <f>IF(ISERR(SEARCH(X$1,Data!$G196)),"",";"&amp;X$1&amp;";")</f>
        <v/>
      </c>
      <c r="Y195" t="str">
        <f>IF(ISERR(SEARCH(Y$1,Data!$G196)),"",";"&amp;Y$1&amp;";")</f>
        <v/>
      </c>
      <c r="Z195" t="str">
        <f>IF(ISERR(SEARCH(Z$1,Data!$G196)),"",";"&amp;Z$1&amp;";")</f>
        <v/>
      </c>
      <c r="AA195" t="str">
        <f>IF(ISERR(SEARCH(AA$1,Data!$G196)),"",";"&amp;AA$1&amp;";")</f>
        <v/>
      </c>
      <c r="AB195" t="str">
        <f>IF(ISERR(SEARCH(AB$1,Data!$G196)),"",";"&amp;AB$1&amp;";")</f>
        <v/>
      </c>
      <c r="AC195" t="str">
        <f>IF(ISERR(SEARCH(AC$1,Data!$G196)),"",";"&amp;AC$1&amp;";")</f>
        <v/>
      </c>
      <c r="AD195" t="str">
        <f>IF(ISERR(SEARCH(AD$1,Data!$G196)),"",";"&amp;AD$1&amp;";")</f>
        <v/>
      </c>
      <c r="AE195" t="str">
        <f>IF(ISERR(SEARCH(AE$1,Data!$G196)),"",";"&amp;AE$1&amp;";")</f>
        <v/>
      </c>
      <c r="AF195" t="str">
        <f>IF(ISERR(SEARCH(AF$1,Data!$G196)),"",";"&amp;AF$1&amp;";")</f>
        <v/>
      </c>
      <c r="AG195" t="str">
        <f>IF(ISERR(SEARCH(AG$1,Data!$G196)),"",";"&amp;AG$1&amp;";")</f>
        <v/>
      </c>
      <c r="AH195" t="str">
        <f>IF(ISERR(SEARCH(AH$1,Data!$G196)),"",";"&amp;AH$1&amp;";")</f>
        <v/>
      </c>
      <c r="AI195" t="str">
        <f>IF(ISERR(SEARCH(AI$1,Data!$G196)),"",";"&amp;AI$1&amp;";")</f>
        <v/>
      </c>
      <c r="AJ195" t="str">
        <f>IF(ISERR(SEARCH(AJ$1,Data!$G196)),"",";"&amp;AJ$1&amp;";")</f>
        <v/>
      </c>
      <c r="AK195" t="str">
        <f>IF(ISERR(SEARCH(AK$1,Data!$G196)),"",";"&amp;AK$1&amp;";")</f>
        <v/>
      </c>
      <c r="AL195" t="str">
        <f>IF(ISERR(SEARCH(AL$1,Data!$G196)),"",";"&amp;AL$1&amp;";")</f>
        <v/>
      </c>
      <c r="AM195" t="str">
        <f>IF(ISERR(SEARCH(AM$1,Data!$G196)),"",";"&amp;AM$1&amp;";")</f>
        <v/>
      </c>
      <c r="AN195" t="str">
        <f>IF(ISERR(SEARCH(AN$1,Data!$G196)),"",";"&amp;AN$1&amp;";")</f>
        <v/>
      </c>
      <c r="AO195" t="str">
        <f>IF(ISERR(SEARCH(AO$1,Data!$G196)),"",";"&amp;AO$1&amp;";")</f>
        <v/>
      </c>
      <c r="AP195" t="str">
        <f>IF(ISERR(SEARCH(AP$1,Data!$G196)),"",";"&amp;AP$1&amp;";")</f>
        <v/>
      </c>
      <c r="AQ195" t="str">
        <f>IF(ISERR(SEARCH(AQ$1,Data!$G196)),"",";"&amp;AQ$1&amp;";")</f>
        <v/>
      </c>
      <c r="AR195" t="str">
        <f>IF(ISERR(SEARCH(AR$1,Data!$G196)),"",";"&amp;AR$1&amp;";")</f>
        <v/>
      </c>
      <c r="AS195" t="str">
        <f>IF(ISERR(SEARCH(AS$1,Data!$G196)),"",";"&amp;AS$1&amp;";")</f>
        <v/>
      </c>
      <c r="AT195" t="str">
        <f>IF(ISERR(SEARCH(AT$1,Data!$G196)),"",";"&amp;AT$1&amp;";")</f>
        <v/>
      </c>
      <c r="AU195" t="str">
        <f>IF(ISERR(SEARCH(AU$1,Data!$G196)),"",";"&amp;AU$1&amp;";")</f>
        <v/>
      </c>
      <c r="AV195" t="str">
        <f>IF(ISERR(SEARCH(AV$1,Data!$G196)),"",";"&amp;AV$1&amp;";")</f>
        <v/>
      </c>
      <c r="AW195" t="str">
        <f>IF(ISERR(SEARCH(AW$1,Data!$G196)),"",";"&amp;AW$1&amp;";")</f>
        <v/>
      </c>
      <c r="AX195" t="str">
        <f>IF(ISERR(SEARCH(AX$1,Data!$G196)),"",";"&amp;AX$1&amp;";")</f>
        <v/>
      </c>
      <c r="AY195" t="str">
        <f>IF(ISERR(SEARCH(AY$1,Data!$G196)),"",";"&amp;AY$1&amp;";")</f>
        <v/>
      </c>
      <c r="AZ195" t="str">
        <f>IF(ISERR(SEARCH(AZ$1,Data!$G196)),"",";"&amp;AZ$1&amp;";")</f>
        <v/>
      </c>
      <c r="BA195" t="str">
        <f>IF(ISERR(SEARCH(BA$1,Data!$G196)),"",";"&amp;BA$1&amp;";")</f>
        <v/>
      </c>
      <c r="BB195" t="str">
        <f>IF(ISERR(SEARCH(BB$1,Data!$G196)),"",";"&amp;BB$1&amp;";")</f>
        <v/>
      </c>
      <c r="BC195" t="str">
        <f>IF(ISERR(SEARCH(BC$1,Data!$G196)),"",";"&amp;BC$1&amp;";")</f>
        <v/>
      </c>
      <c r="BD195" t="str">
        <f>IF(ISERR(SEARCH(BD$1,Data!$G196)),"",";"&amp;BD$1&amp;";")</f>
        <v/>
      </c>
      <c r="BE195" t="str">
        <f>IF(ISERR(SEARCH(BE$1,Data!$G196)),"",";"&amp;BE$1&amp;";")</f>
        <v/>
      </c>
      <c r="BF195" t="str">
        <f>IF(ISERR(SEARCH(BF$1,Data!$G196)),"",";"&amp;BF$1&amp;";")</f>
        <v/>
      </c>
      <c r="BG195" t="str">
        <f>IF(ISERR(SEARCH(BG$1,Data!$G196)),"",";"&amp;BG$1&amp;";")</f>
        <v/>
      </c>
      <c r="BH195" t="str">
        <f>IF(ISERR(SEARCH(BH$1,Data!$G196)),"",";"&amp;BH$1&amp;";")</f>
        <v/>
      </c>
      <c r="BI195" t="str">
        <f>IF(ISERR(SEARCH(BI$1,Data!$G196)),"",";"&amp;BI$1&amp;";")</f>
        <v/>
      </c>
      <c r="BJ195" t="str">
        <f>IF(ISERR(SEARCH(BJ$1,Data!$G196)),"",";"&amp;BJ$1&amp;";")</f>
        <v/>
      </c>
      <c r="BK195" t="str">
        <f>IF(ISERR(SEARCH(BK$1,Data!$G196)),"",";"&amp;BK$1&amp;";")</f>
        <v/>
      </c>
      <c r="BL195" t="str">
        <f>IF(ISERR(SEARCH(BL$1,Data!$G196)),"",";"&amp;BL$1&amp;";")</f>
        <v/>
      </c>
      <c r="BM195" t="str">
        <f>IF(ISERR(SEARCH(BM$1,Data!$G196)),"",";"&amp;BM$1&amp;";")</f>
        <v/>
      </c>
      <c r="BN195" t="str">
        <f>IF(ISERR(SEARCH(BN$1,Data!$G196)),"",";"&amp;BN$1&amp;";")</f>
        <v/>
      </c>
      <c r="BO195" t="str">
        <f>IF(ISERR(SEARCH(BO$1,Data!$G196)),"",";"&amp;BO$1&amp;";")</f>
        <v/>
      </c>
      <c r="BP195" t="str">
        <f>IF(ISERR(SEARCH(BP$1,Data!$G196)),"",";"&amp;BP$1&amp;";")</f>
        <v/>
      </c>
      <c r="BQ195" t="str">
        <f>IF(ISERR(SEARCH(BQ$1,Data!$G196)),"",";"&amp;BQ$1&amp;";")</f>
        <v/>
      </c>
      <c r="BR195" t="str">
        <f>IF(ISERR(SEARCH(BR$1,Data!$G196)),"",";"&amp;BR$1&amp;";")</f>
        <v/>
      </c>
      <c r="BS195" t="str">
        <f>IF(ISERR(SEARCH(BS$1,Data!$G196)),"",";"&amp;BS$1&amp;";")</f>
        <v/>
      </c>
      <c r="BT195" t="str">
        <f>IF(ISERR(SEARCH(BT$1,Data!$G196)),"",";"&amp;BT$1&amp;";")</f>
        <v/>
      </c>
      <c r="BU195" t="str">
        <f>IF(ISERR(SEARCH(BU$1,Data!$G196)),"",";"&amp;BU$1&amp;";")</f>
        <v/>
      </c>
      <c r="BV195" t="str">
        <f>IF(ISERR(SEARCH(BV$1,Data!$G196)),"",";"&amp;BV$1&amp;";")</f>
        <v/>
      </c>
      <c r="BW195" t="str">
        <f>IF(ISERR(SEARCH(BW$1,Data!$G196)),"",";"&amp;BW$1&amp;";")</f>
        <v/>
      </c>
      <c r="BX195" t="str">
        <f>IF(ISERR(SEARCH(BX$1,Data!$G196)),"",";"&amp;BX$1&amp;";")</f>
        <v/>
      </c>
      <c r="BY195" t="str">
        <f>IF(ISERR(SEARCH(BY$1,Data!$G196)),"",";"&amp;BY$1&amp;";")</f>
        <v/>
      </c>
      <c r="BZ195" t="str">
        <f>IF(ISERR(SEARCH(BZ$1,Data!$G196)),"",";"&amp;BZ$1&amp;";")</f>
        <v/>
      </c>
      <c r="CA195" t="str">
        <f>IF(ISERR(SEARCH(CA$1,Data!$G196)),"",";"&amp;CA$1&amp;";")</f>
        <v/>
      </c>
      <c r="CB195" t="str">
        <f>IF(ISERR(SEARCH(CB$1,Data!$G196)),"",";"&amp;CB$1&amp;";")</f>
        <v/>
      </c>
      <c r="CC195" t="str">
        <f>IF(ISERR(SEARCH(CC$1,Data!$G196)),"",";"&amp;CC$1&amp;";")</f>
        <v/>
      </c>
      <c r="CD195" t="str">
        <f>IF(ISERR(SEARCH(CD$1,Data!$G196)),"",";"&amp;CD$1&amp;";")</f>
        <v/>
      </c>
      <c r="CE195" t="str">
        <f>IF(ISERR(SEARCH(CE$1,Data!$G196)),"",";"&amp;CE$1&amp;";")</f>
        <v/>
      </c>
      <c r="CF195" t="str">
        <f>IF(ISERR(SEARCH(CF$1,Data!$G196)),"",";"&amp;CF$1&amp;";")</f>
        <v/>
      </c>
      <c r="CG195" t="str">
        <f>IF(ISERR(SEARCH(CG$1,Data!$G196)),"",";"&amp;CG$1&amp;";")</f>
        <v/>
      </c>
      <c r="CH195" t="str">
        <f>IF(ISERR(SEARCH(CH$1,Data!$G196)),"",";"&amp;CH$1&amp;";")</f>
        <v/>
      </c>
      <c r="CI195" t="str">
        <f>IF(ISERR(SEARCH(CI$1,Data!$G196)),"",";"&amp;CI$1&amp;";")</f>
        <v/>
      </c>
      <c r="CJ195" t="str">
        <f>IF(ISERR(SEARCH(CJ$1,Data!$G196)),"",";"&amp;CJ$1&amp;";")</f>
        <v/>
      </c>
      <c r="CK195" t="str">
        <f>IF(ISERR(SEARCH(CK$1,Data!$G196)),"",";"&amp;CK$1&amp;";")</f>
        <v/>
      </c>
      <c r="CL195" t="str">
        <f>IF(ISERR(SEARCH(CL$1,Data!$G196)),"",";"&amp;CL$1&amp;";")</f>
        <v/>
      </c>
      <c r="CM195" t="str">
        <f>IF(ISERR(SEARCH(CM$1,Data!$G196)),"",";"&amp;CM$1&amp;";")</f>
        <v/>
      </c>
      <c r="CN195" t="str">
        <f>IF(ISERR(SEARCH(CN$1,Data!$G196)),"",";"&amp;CN$1&amp;";")</f>
        <v/>
      </c>
      <c r="CO195" t="str">
        <f>IF(ISERR(SEARCH(CO$1,Data!$G196)),"",";"&amp;CO$1&amp;";")</f>
        <v/>
      </c>
      <c r="CP195" t="str">
        <f>IF(ISERR(SEARCH(CP$1,Data!$G196)),"",";"&amp;CP$1&amp;";")</f>
        <v/>
      </c>
      <c r="CQ195" t="str">
        <f>IF(ISERR(SEARCH(CQ$1,Data!$G196)),"",";"&amp;CQ$1&amp;";")</f>
        <v/>
      </c>
      <c r="CR195" t="str">
        <f>IF(ISERR(SEARCH(CR$1,Data!$G196)),"",";"&amp;CR$1&amp;";")</f>
        <v/>
      </c>
      <c r="CS195" t="str">
        <f>IF(ISERR(SEARCH(CS$1,Data!$G196)),"",";"&amp;CS$1&amp;";")</f>
        <v/>
      </c>
      <c r="CT195" t="str">
        <f>IF(ISERR(SEARCH(CT$1,Data!$G196)),"",";"&amp;CT$1&amp;";")</f>
        <v/>
      </c>
      <c r="CU195" t="str">
        <f>IF(ISERR(SEARCH(CU$1,Data!$G196)),"",";"&amp;CU$1&amp;";")</f>
        <v/>
      </c>
      <c r="CV195" t="str">
        <f>IF(ISERR(SEARCH(CV$1,Data!$G196)),"",";"&amp;CV$1&amp;";")</f>
        <v/>
      </c>
      <c r="CW195" t="str">
        <f>IF(ISERR(SEARCH(CW$1,Data!$G196)),"",";"&amp;CW$1&amp;";")</f>
        <v/>
      </c>
      <c r="CX195" t="str">
        <f>IF(ISERR(SEARCH(CX$1,Data!$G196)),"",";"&amp;CX$1&amp;";")</f>
        <v/>
      </c>
      <c r="CY195" t="str">
        <f>IF(ISERR(SEARCH(CY$1,Data!$G196)),"",";"&amp;CY$1&amp;";")</f>
        <v/>
      </c>
      <c r="CZ195" t="str">
        <f>IF(ISERR(SEARCH(CZ$1,Data!$G196)),"",";"&amp;CZ$1&amp;";")</f>
        <v/>
      </c>
      <c r="DA195" t="str">
        <f>IF(ISERR(SEARCH(DA$1,Data!$G196)),"",";"&amp;DA$1&amp;";")</f>
        <v/>
      </c>
      <c r="DB195" t="str">
        <f>IF(ISERR(SEARCH(DB$1,Data!$G196)),"",";"&amp;DB$1&amp;";")</f>
        <v/>
      </c>
      <c r="DC195" t="str">
        <f>IF(ISERR(SEARCH(DC$1,Data!$G196)),"",";"&amp;DC$1&amp;";")</f>
        <v/>
      </c>
      <c r="DD195" t="str">
        <f>IF(ISERR(SEARCH(DD$1,Data!$G196)),"",";"&amp;DD$1&amp;";")</f>
        <v/>
      </c>
      <c r="DE195" t="str">
        <f>IF(ISERR(SEARCH(DE$1,Data!$G196)),"",";"&amp;DE$1&amp;";")</f>
        <v/>
      </c>
      <c r="DF195" t="str">
        <f>IF(ISERR(SEARCH(DF$1,Data!$G196)),"",";"&amp;DF$1&amp;";")</f>
        <v/>
      </c>
      <c r="DG195" t="str">
        <f>IF(ISERR(SEARCH(DG$1,Data!$G196)),"",";"&amp;DG$1&amp;";")</f>
        <v/>
      </c>
      <c r="DH195" t="str">
        <f>IF(ISERR(SEARCH(DH$1,Data!$G196)),"",";"&amp;DH$1&amp;";")</f>
        <v/>
      </c>
      <c r="DI195" t="str">
        <f>IF(ISERR(SEARCH(DI$1,Data!$G196)),"",";"&amp;DI$1&amp;";")</f>
        <v/>
      </c>
      <c r="DJ195" t="str">
        <f>IF(ISERR(SEARCH(DJ$1,Data!$G196)),"",";"&amp;DJ$1&amp;";")</f>
        <v/>
      </c>
      <c r="DK195" t="str">
        <f>IF(ISERR(SEARCH(DK$1,Data!$G196)),"",";"&amp;DK$1&amp;";")</f>
        <v/>
      </c>
      <c r="DL195" t="str">
        <f>IF(ISERR(SEARCH(DL$1,Data!$G196)),"",";"&amp;DL$1&amp;";")</f>
        <v/>
      </c>
      <c r="DM195" t="str">
        <f>IF(ISERR(SEARCH(DM$1,Data!$G196)),"",";"&amp;DM$1&amp;";")</f>
        <v/>
      </c>
      <c r="DN195" t="str">
        <f>IF(ISERR(SEARCH(DN$1,Data!$G196)),"",";"&amp;DN$1&amp;";")</f>
        <v/>
      </c>
      <c r="DO195" t="str">
        <f>IF(ISERR(SEARCH(DO$1,Data!$G196)),"",";"&amp;DO$1&amp;";")</f>
        <v/>
      </c>
      <c r="DP195" t="str">
        <f>IF(ISERR(SEARCH(DP$1,Data!$G196)),"",";"&amp;DP$1&amp;";")</f>
        <v/>
      </c>
      <c r="DQ195" t="str">
        <f>IF(ISERR(SEARCH(DQ$1,Data!$G196)),"",";"&amp;DQ$1&amp;";")</f>
        <v/>
      </c>
      <c r="DR195" t="str">
        <f>IF(ISERR(SEARCH(DR$1,Data!$G196)),"",";"&amp;DR$1&amp;";")</f>
        <v/>
      </c>
      <c r="DS195" t="str">
        <f>IF(ISERR(SEARCH(DS$1,Data!$G196)),"",";"&amp;DS$1&amp;";")</f>
        <v/>
      </c>
      <c r="DT195" t="str">
        <f>IF(ISERR(SEARCH(DT$1,Data!$G196)),"",";"&amp;DT$1&amp;";")</f>
        <v/>
      </c>
      <c r="DU195" t="str">
        <f>IF(ISERR(SEARCH(DU$1,Data!$G196)),"",";"&amp;DU$1&amp;";")</f>
        <v/>
      </c>
    </row>
    <row r="196" spans="1:125" x14ac:dyDescent="0.3">
      <c r="A196" t="str">
        <f>Tableau1[[#This Row],[name]]</f>
        <v>Tarfful</v>
      </c>
      <c r="B196" t="str">
        <f>IF(ISERROR(Tableau3[[#This Row],[Second semi-colon]]), "", MID(Tableau3[[#This Row],[Concatenation]], 2, Tableau3[[#This Row],[Second semi-colon]]-2))</f>
        <v/>
      </c>
      <c r="C196" t="e">
        <f>SEARCH(" ;",Tableau3[[#This Row],[Concatenation]])</f>
        <v>#VALUE!</v>
      </c>
      <c r="D196" t="str">
        <f>_xlfn.CONCAT(Tableau2[#This Row])</f>
        <v/>
      </c>
      <c r="I196" t="str">
        <f>IF(ISERR(SEARCH(I$1,Data!$G197)),"",";"&amp;I$1&amp;";")</f>
        <v/>
      </c>
      <c r="J196" t="str">
        <f>IF(ISERR(SEARCH(J$1,Data!$G197)),"",";"&amp;J$1&amp;";")</f>
        <v/>
      </c>
      <c r="K196" t="str">
        <f>IF(ISERR(SEARCH(K$1,Data!$G197)),"",";"&amp;K$1&amp;";")</f>
        <v/>
      </c>
      <c r="L196" t="str">
        <f>IF(ISERR(SEARCH(L$1,Data!$G197)),"",";"&amp;L$1&amp;";")</f>
        <v/>
      </c>
      <c r="M196" t="str">
        <f>IF(ISERR(SEARCH(M$1,Data!$G197)),"",";"&amp;M$1&amp;";")</f>
        <v/>
      </c>
      <c r="N196" t="str">
        <f>IF(ISERR(SEARCH(N$1,Data!$G197)),"",";"&amp;N$1&amp;";")</f>
        <v/>
      </c>
      <c r="O196" t="str">
        <f>IF(ISERR(SEARCH(O$1,Data!$G197)),"",";"&amp;O$1&amp;";")</f>
        <v/>
      </c>
      <c r="P196" t="str">
        <f>IF(ISERR(SEARCH(P$1,Data!$G197)),"",";"&amp;P$1&amp;";")</f>
        <v/>
      </c>
      <c r="Q196" t="str">
        <f>IF(ISERR(SEARCH(Q$1,Data!$G197)),"",";"&amp;Q$1&amp;";")</f>
        <v/>
      </c>
      <c r="R196" t="str">
        <f>IF(ISERR(SEARCH(R$1,Data!$G197)),"",";"&amp;R$1&amp;";")</f>
        <v/>
      </c>
      <c r="S196" t="str">
        <f>IF(ISERR(SEARCH(S$1,Data!$G197)),"",";"&amp;S$1&amp;";")</f>
        <v/>
      </c>
      <c r="T196" t="str">
        <f>IF(ISERR(SEARCH(T$1,Data!$G197)),"",";"&amp;T$1&amp;";")</f>
        <v/>
      </c>
      <c r="U196" t="str">
        <f>IF(ISERR(SEARCH(U$1,Data!$G197)),"",";"&amp;U$1&amp;";")</f>
        <v/>
      </c>
      <c r="V196" t="str">
        <f>IF(ISERR(SEARCH(V$1,Data!$G197)),"",";"&amp;V$1&amp;";")</f>
        <v/>
      </c>
      <c r="W196" t="str">
        <f>IF(ISERR(SEARCH(W$1,Data!$G197)),"",";"&amp;W$1&amp;";")</f>
        <v/>
      </c>
      <c r="X196" t="str">
        <f>IF(ISERR(SEARCH(X$1,Data!$G197)),"",";"&amp;X$1&amp;";")</f>
        <v/>
      </c>
      <c r="Y196" t="str">
        <f>IF(ISERR(SEARCH(Y$1,Data!$G197)),"",";"&amp;Y$1&amp;";")</f>
        <v/>
      </c>
      <c r="Z196" t="str">
        <f>IF(ISERR(SEARCH(Z$1,Data!$G197)),"",";"&amp;Z$1&amp;";")</f>
        <v/>
      </c>
      <c r="AA196" t="str">
        <f>IF(ISERR(SEARCH(AA$1,Data!$G197)),"",";"&amp;AA$1&amp;";")</f>
        <v/>
      </c>
      <c r="AB196" t="str">
        <f>IF(ISERR(SEARCH(AB$1,Data!$G197)),"",";"&amp;AB$1&amp;";")</f>
        <v/>
      </c>
      <c r="AC196" t="str">
        <f>IF(ISERR(SEARCH(AC$1,Data!$G197)),"",";"&amp;AC$1&amp;";")</f>
        <v/>
      </c>
      <c r="AD196" t="str">
        <f>IF(ISERR(SEARCH(AD$1,Data!$G197)),"",";"&amp;AD$1&amp;";")</f>
        <v/>
      </c>
      <c r="AE196" t="str">
        <f>IF(ISERR(SEARCH(AE$1,Data!$G197)),"",";"&amp;AE$1&amp;";")</f>
        <v/>
      </c>
      <c r="AF196" t="str">
        <f>IF(ISERR(SEARCH(AF$1,Data!$G197)),"",";"&amp;AF$1&amp;";")</f>
        <v/>
      </c>
      <c r="AG196" t="str">
        <f>IF(ISERR(SEARCH(AG$1,Data!$G197)),"",";"&amp;AG$1&amp;";")</f>
        <v/>
      </c>
      <c r="AH196" t="str">
        <f>IF(ISERR(SEARCH(AH$1,Data!$G197)),"",";"&amp;AH$1&amp;";")</f>
        <v/>
      </c>
      <c r="AI196" t="str">
        <f>IF(ISERR(SEARCH(AI$1,Data!$G197)),"",";"&amp;AI$1&amp;";")</f>
        <v/>
      </c>
      <c r="AJ196" t="str">
        <f>IF(ISERR(SEARCH(AJ$1,Data!$G197)),"",";"&amp;AJ$1&amp;";")</f>
        <v/>
      </c>
      <c r="AK196" t="str">
        <f>IF(ISERR(SEARCH(AK$1,Data!$G197)),"",";"&amp;AK$1&amp;";")</f>
        <v/>
      </c>
      <c r="AL196" t="str">
        <f>IF(ISERR(SEARCH(AL$1,Data!$G197)),"",";"&amp;AL$1&amp;";")</f>
        <v/>
      </c>
      <c r="AM196" t="str">
        <f>IF(ISERR(SEARCH(AM$1,Data!$G197)),"",";"&amp;AM$1&amp;";")</f>
        <v/>
      </c>
      <c r="AN196" t="str">
        <f>IF(ISERR(SEARCH(AN$1,Data!$G197)),"",";"&amp;AN$1&amp;";")</f>
        <v/>
      </c>
      <c r="AO196" t="str">
        <f>IF(ISERR(SEARCH(AO$1,Data!$G197)),"",";"&amp;AO$1&amp;";")</f>
        <v/>
      </c>
      <c r="AP196" t="str">
        <f>IF(ISERR(SEARCH(AP$1,Data!$G197)),"",";"&amp;AP$1&amp;";")</f>
        <v/>
      </c>
      <c r="AQ196" t="str">
        <f>IF(ISERR(SEARCH(AQ$1,Data!$G197)),"",";"&amp;AQ$1&amp;";")</f>
        <v/>
      </c>
      <c r="AR196" t="str">
        <f>IF(ISERR(SEARCH(AR$1,Data!$G197)),"",";"&amp;AR$1&amp;";")</f>
        <v/>
      </c>
      <c r="AS196" t="str">
        <f>IF(ISERR(SEARCH(AS$1,Data!$G197)),"",";"&amp;AS$1&amp;";")</f>
        <v/>
      </c>
      <c r="AT196" t="str">
        <f>IF(ISERR(SEARCH(AT$1,Data!$G197)),"",";"&amp;AT$1&amp;";")</f>
        <v/>
      </c>
      <c r="AU196" t="str">
        <f>IF(ISERR(SEARCH(AU$1,Data!$G197)),"",";"&amp;AU$1&amp;";")</f>
        <v/>
      </c>
      <c r="AV196" t="str">
        <f>IF(ISERR(SEARCH(AV$1,Data!$G197)),"",";"&amp;AV$1&amp;";")</f>
        <v/>
      </c>
      <c r="AW196" t="str">
        <f>IF(ISERR(SEARCH(AW$1,Data!$G197)),"",";"&amp;AW$1&amp;";")</f>
        <v/>
      </c>
      <c r="AX196" t="str">
        <f>IF(ISERR(SEARCH(AX$1,Data!$G197)),"",";"&amp;AX$1&amp;";")</f>
        <v/>
      </c>
      <c r="AY196" t="str">
        <f>IF(ISERR(SEARCH(AY$1,Data!$G197)),"",";"&amp;AY$1&amp;";")</f>
        <v/>
      </c>
      <c r="AZ196" t="str">
        <f>IF(ISERR(SEARCH(AZ$1,Data!$G197)),"",";"&amp;AZ$1&amp;";")</f>
        <v/>
      </c>
      <c r="BA196" t="str">
        <f>IF(ISERR(SEARCH(BA$1,Data!$G197)),"",";"&amp;BA$1&amp;";")</f>
        <v/>
      </c>
      <c r="BB196" t="str">
        <f>IF(ISERR(SEARCH(BB$1,Data!$G197)),"",";"&amp;BB$1&amp;";")</f>
        <v/>
      </c>
      <c r="BC196" t="str">
        <f>IF(ISERR(SEARCH(BC$1,Data!$G197)),"",";"&amp;BC$1&amp;";")</f>
        <v/>
      </c>
      <c r="BD196" t="str">
        <f>IF(ISERR(SEARCH(BD$1,Data!$G197)),"",";"&amp;BD$1&amp;";")</f>
        <v/>
      </c>
      <c r="BE196" t="str">
        <f>IF(ISERR(SEARCH(BE$1,Data!$G197)),"",";"&amp;BE$1&amp;";")</f>
        <v/>
      </c>
      <c r="BF196" t="str">
        <f>IF(ISERR(SEARCH(BF$1,Data!$G197)),"",";"&amp;BF$1&amp;";")</f>
        <v/>
      </c>
      <c r="BG196" t="str">
        <f>IF(ISERR(SEARCH(BG$1,Data!$G197)),"",";"&amp;BG$1&amp;";")</f>
        <v/>
      </c>
      <c r="BH196" t="str">
        <f>IF(ISERR(SEARCH(BH$1,Data!$G197)),"",";"&amp;BH$1&amp;";")</f>
        <v/>
      </c>
      <c r="BI196" t="str">
        <f>IF(ISERR(SEARCH(BI$1,Data!$G197)),"",";"&amp;BI$1&amp;";")</f>
        <v/>
      </c>
      <c r="BJ196" t="str">
        <f>IF(ISERR(SEARCH(BJ$1,Data!$G197)),"",";"&amp;BJ$1&amp;";")</f>
        <v/>
      </c>
      <c r="BK196" t="str">
        <f>IF(ISERR(SEARCH(BK$1,Data!$G197)),"",";"&amp;BK$1&amp;";")</f>
        <v/>
      </c>
      <c r="BL196" t="str">
        <f>IF(ISERR(SEARCH(BL$1,Data!$G197)),"",";"&amp;BL$1&amp;";")</f>
        <v/>
      </c>
      <c r="BM196" t="str">
        <f>IF(ISERR(SEARCH(BM$1,Data!$G197)),"",";"&amp;BM$1&amp;";")</f>
        <v/>
      </c>
      <c r="BN196" t="str">
        <f>IF(ISERR(SEARCH(BN$1,Data!$G197)),"",";"&amp;BN$1&amp;";")</f>
        <v/>
      </c>
      <c r="BO196" t="str">
        <f>IF(ISERR(SEARCH(BO$1,Data!$G197)),"",";"&amp;BO$1&amp;";")</f>
        <v/>
      </c>
      <c r="BP196" t="str">
        <f>IF(ISERR(SEARCH(BP$1,Data!$G197)),"",";"&amp;BP$1&amp;";")</f>
        <v/>
      </c>
      <c r="BQ196" t="str">
        <f>IF(ISERR(SEARCH(BQ$1,Data!$G197)),"",";"&amp;BQ$1&amp;";")</f>
        <v/>
      </c>
      <c r="BR196" t="str">
        <f>IF(ISERR(SEARCH(BR$1,Data!$G197)),"",";"&amp;BR$1&amp;";")</f>
        <v/>
      </c>
      <c r="BS196" t="str">
        <f>IF(ISERR(SEARCH(BS$1,Data!$G197)),"",";"&amp;BS$1&amp;";")</f>
        <v/>
      </c>
      <c r="BT196" t="str">
        <f>IF(ISERR(SEARCH(BT$1,Data!$G197)),"",";"&amp;BT$1&amp;";")</f>
        <v/>
      </c>
      <c r="BU196" t="str">
        <f>IF(ISERR(SEARCH(BU$1,Data!$G197)),"",";"&amp;BU$1&amp;";")</f>
        <v/>
      </c>
      <c r="BV196" t="str">
        <f>IF(ISERR(SEARCH(BV$1,Data!$G197)),"",";"&amp;BV$1&amp;";")</f>
        <v/>
      </c>
      <c r="BW196" t="str">
        <f>IF(ISERR(SEARCH(BW$1,Data!$G197)),"",";"&amp;BW$1&amp;";")</f>
        <v/>
      </c>
      <c r="BX196" t="str">
        <f>IF(ISERR(SEARCH(BX$1,Data!$G197)),"",";"&amp;BX$1&amp;";")</f>
        <v/>
      </c>
      <c r="BY196" t="str">
        <f>IF(ISERR(SEARCH(BY$1,Data!$G197)),"",";"&amp;BY$1&amp;";")</f>
        <v/>
      </c>
      <c r="BZ196" t="str">
        <f>IF(ISERR(SEARCH(BZ$1,Data!$G197)),"",";"&amp;BZ$1&amp;";")</f>
        <v/>
      </c>
      <c r="CA196" t="str">
        <f>IF(ISERR(SEARCH(CA$1,Data!$G197)),"",";"&amp;CA$1&amp;";")</f>
        <v/>
      </c>
      <c r="CB196" t="str">
        <f>IF(ISERR(SEARCH(CB$1,Data!$G197)),"",";"&amp;CB$1&amp;";")</f>
        <v/>
      </c>
      <c r="CC196" t="str">
        <f>IF(ISERR(SEARCH(CC$1,Data!$G197)),"",";"&amp;CC$1&amp;";")</f>
        <v/>
      </c>
      <c r="CD196" t="str">
        <f>IF(ISERR(SEARCH(CD$1,Data!$G197)),"",";"&amp;CD$1&amp;";")</f>
        <v/>
      </c>
      <c r="CE196" t="str">
        <f>IF(ISERR(SEARCH(CE$1,Data!$G197)),"",";"&amp;CE$1&amp;";")</f>
        <v/>
      </c>
      <c r="CF196" t="str">
        <f>IF(ISERR(SEARCH(CF$1,Data!$G197)),"",";"&amp;CF$1&amp;";")</f>
        <v/>
      </c>
      <c r="CG196" t="str">
        <f>IF(ISERR(SEARCH(CG$1,Data!$G197)),"",";"&amp;CG$1&amp;";")</f>
        <v/>
      </c>
      <c r="CH196" t="str">
        <f>IF(ISERR(SEARCH(CH$1,Data!$G197)),"",";"&amp;CH$1&amp;";")</f>
        <v/>
      </c>
      <c r="CI196" t="str">
        <f>IF(ISERR(SEARCH(CI$1,Data!$G197)),"",";"&amp;CI$1&amp;";")</f>
        <v/>
      </c>
      <c r="CJ196" t="str">
        <f>IF(ISERR(SEARCH(CJ$1,Data!$G197)),"",";"&amp;CJ$1&amp;";")</f>
        <v/>
      </c>
      <c r="CK196" t="str">
        <f>IF(ISERR(SEARCH(CK$1,Data!$G197)),"",";"&amp;CK$1&amp;";")</f>
        <v/>
      </c>
      <c r="CL196" t="str">
        <f>IF(ISERR(SEARCH(CL$1,Data!$G197)),"",";"&amp;CL$1&amp;";")</f>
        <v/>
      </c>
      <c r="CM196" t="str">
        <f>IF(ISERR(SEARCH(CM$1,Data!$G197)),"",";"&amp;CM$1&amp;";")</f>
        <v/>
      </c>
      <c r="CN196" t="str">
        <f>IF(ISERR(SEARCH(CN$1,Data!$G197)),"",";"&amp;CN$1&amp;";")</f>
        <v/>
      </c>
      <c r="CO196" t="str">
        <f>IF(ISERR(SEARCH(CO$1,Data!$G197)),"",";"&amp;CO$1&amp;";")</f>
        <v/>
      </c>
      <c r="CP196" t="str">
        <f>IF(ISERR(SEARCH(CP$1,Data!$G197)),"",";"&amp;CP$1&amp;";")</f>
        <v/>
      </c>
      <c r="CQ196" t="str">
        <f>IF(ISERR(SEARCH(CQ$1,Data!$G197)),"",";"&amp;CQ$1&amp;";")</f>
        <v/>
      </c>
      <c r="CR196" t="str">
        <f>IF(ISERR(SEARCH(CR$1,Data!$G197)),"",";"&amp;CR$1&amp;";")</f>
        <v/>
      </c>
      <c r="CS196" t="str">
        <f>IF(ISERR(SEARCH(CS$1,Data!$G197)),"",";"&amp;CS$1&amp;";")</f>
        <v/>
      </c>
      <c r="CT196" t="str">
        <f>IF(ISERR(SEARCH(CT$1,Data!$G197)),"",";"&amp;CT$1&amp;";")</f>
        <v/>
      </c>
      <c r="CU196" t="str">
        <f>IF(ISERR(SEARCH(CU$1,Data!$G197)),"",";"&amp;CU$1&amp;";")</f>
        <v/>
      </c>
      <c r="CV196" t="str">
        <f>IF(ISERR(SEARCH(CV$1,Data!$G197)),"",";"&amp;CV$1&amp;";")</f>
        <v/>
      </c>
      <c r="CW196" t="str">
        <f>IF(ISERR(SEARCH(CW$1,Data!$G197)),"",";"&amp;CW$1&amp;";")</f>
        <v/>
      </c>
      <c r="CX196" t="str">
        <f>IF(ISERR(SEARCH(CX$1,Data!$G197)),"",";"&amp;CX$1&amp;";")</f>
        <v/>
      </c>
      <c r="CY196" t="str">
        <f>IF(ISERR(SEARCH(CY$1,Data!$G197)),"",";"&amp;CY$1&amp;";")</f>
        <v/>
      </c>
      <c r="CZ196" t="str">
        <f>IF(ISERR(SEARCH(CZ$1,Data!$G197)),"",";"&amp;CZ$1&amp;";")</f>
        <v/>
      </c>
      <c r="DA196" t="str">
        <f>IF(ISERR(SEARCH(DA$1,Data!$G197)),"",";"&amp;DA$1&amp;";")</f>
        <v/>
      </c>
      <c r="DB196" t="str">
        <f>IF(ISERR(SEARCH(DB$1,Data!$G197)),"",";"&amp;DB$1&amp;";")</f>
        <v/>
      </c>
      <c r="DC196" t="str">
        <f>IF(ISERR(SEARCH(DC$1,Data!$G197)),"",";"&amp;DC$1&amp;";")</f>
        <v/>
      </c>
      <c r="DD196" t="str">
        <f>IF(ISERR(SEARCH(DD$1,Data!$G197)),"",";"&amp;DD$1&amp;";")</f>
        <v/>
      </c>
      <c r="DE196" t="str">
        <f>IF(ISERR(SEARCH(DE$1,Data!$G197)),"",";"&amp;DE$1&amp;";")</f>
        <v/>
      </c>
      <c r="DF196" t="str">
        <f>IF(ISERR(SEARCH(DF$1,Data!$G197)),"",";"&amp;DF$1&amp;";")</f>
        <v/>
      </c>
      <c r="DG196" t="str">
        <f>IF(ISERR(SEARCH(DG$1,Data!$G197)),"",";"&amp;DG$1&amp;";")</f>
        <v/>
      </c>
      <c r="DH196" t="str">
        <f>IF(ISERR(SEARCH(DH$1,Data!$G197)),"",";"&amp;DH$1&amp;";")</f>
        <v/>
      </c>
      <c r="DI196" t="str">
        <f>IF(ISERR(SEARCH(DI$1,Data!$G197)),"",";"&amp;DI$1&amp;";")</f>
        <v/>
      </c>
      <c r="DJ196" t="str">
        <f>IF(ISERR(SEARCH(DJ$1,Data!$G197)),"",";"&amp;DJ$1&amp;";")</f>
        <v/>
      </c>
      <c r="DK196" t="str">
        <f>IF(ISERR(SEARCH(DK$1,Data!$G197)),"",";"&amp;DK$1&amp;";")</f>
        <v/>
      </c>
      <c r="DL196" t="str">
        <f>IF(ISERR(SEARCH(DL$1,Data!$G197)),"",";"&amp;DL$1&amp;";")</f>
        <v/>
      </c>
      <c r="DM196" t="str">
        <f>IF(ISERR(SEARCH(DM$1,Data!$G197)),"",";"&amp;DM$1&amp;";")</f>
        <v/>
      </c>
      <c r="DN196" t="str">
        <f>IF(ISERR(SEARCH(DN$1,Data!$G197)),"",";"&amp;DN$1&amp;";")</f>
        <v/>
      </c>
      <c r="DO196" t="str">
        <f>IF(ISERR(SEARCH(DO$1,Data!$G197)),"",";"&amp;DO$1&amp;";")</f>
        <v/>
      </c>
      <c r="DP196" t="str">
        <f>IF(ISERR(SEARCH(DP$1,Data!$G197)),"",";"&amp;DP$1&amp;";")</f>
        <v/>
      </c>
      <c r="DQ196" t="str">
        <f>IF(ISERR(SEARCH(DQ$1,Data!$G197)),"",";"&amp;DQ$1&amp;";")</f>
        <v/>
      </c>
      <c r="DR196" t="str">
        <f>IF(ISERR(SEARCH(DR$1,Data!$G197)),"",";"&amp;DR$1&amp;";")</f>
        <v/>
      </c>
      <c r="DS196" t="str">
        <f>IF(ISERR(SEARCH(DS$1,Data!$G197)),"",";"&amp;DS$1&amp;";")</f>
        <v/>
      </c>
      <c r="DT196" t="str">
        <f>IF(ISERR(SEARCH(DT$1,Data!$G197)),"",";"&amp;DT$1&amp;";")</f>
        <v/>
      </c>
      <c r="DU196" t="str">
        <f>IF(ISERR(SEARCH(DU$1,Data!$G197)),"",";"&amp;DU$1&amp;";")</f>
        <v/>
      </c>
    </row>
    <row r="197" spans="1:125" x14ac:dyDescent="0.3">
      <c r="A197" t="str">
        <f>Tableau1[[#This Row],[name]]</f>
        <v>Sei Taria</v>
      </c>
      <c r="B197" t="str">
        <f>IF(ISERROR(Tableau3[[#This Row],[Second semi-colon]]), "", MID(Tableau3[[#This Row],[Concatenation]], 2, Tableau3[[#This Row],[Second semi-colon]]-2))</f>
        <v/>
      </c>
      <c r="C197" t="e">
        <f>SEARCH(" ;",Tableau3[[#This Row],[Concatenation]])</f>
        <v>#VALUE!</v>
      </c>
      <c r="D197" t="str">
        <f>_xlfn.CONCAT(Tableau2[#This Row])</f>
        <v/>
      </c>
      <c r="I197" t="str">
        <f>IF(ISERR(SEARCH(I$1,Data!$G198)),"",";"&amp;I$1&amp;";")</f>
        <v/>
      </c>
      <c r="J197" t="str">
        <f>IF(ISERR(SEARCH(J$1,Data!$G198)),"",";"&amp;J$1&amp;";")</f>
        <v/>
      </c>
      <c r="K197" t="str">
        <f>IF(ISERR(SEARCH(K$1,Data!$G198)),"",";"&amp;K$1&amp;";")</f>
        <v/>
      </c>
      <c r="L197" t="str">
        <f>IF(ISERR(SEARCH(L$1,Data!$G198)),"",";"&amp;L$1&amp;";")</f>
        <v/>
      </c>
      <c r="M197" t="str">
        <f>IF(ISERR(SEARCH(M$1,Data!$G198)),"",";"&amp;M$1&amp;";")</f>
        <v/>
      </c>
      <c r="N197" t="str">
        <f>IF(ISERR(SEARCH(N$1,Data!$G198)),"",";"&amp;N$1&amp;";")</f>
        <v/>
      </c>
      <c r="O197" t="str">
        <f>IF(ISERR(SEARCH(O$1,Data!$G198)),"",";"&amp;O$1&amp;";")</f>
        <v/>
      </c>
      <c r="P197" t="str">
        <f>IF(ISERR(SEARCH(P$1,Data!$G198)),"",";"&amp;P$1&amp;";")</f>
        <v/>
      </c>
      <c r="Q197" t="str">
        <f>IF(ISERR(SEARCH(Q$1,Data!$G198)),"",";"&amp;Q$1&amp;";")</f>
        <v/>
      </c>
      <c r="R197" t="str">
        <f>IF(ISERR(SEARCH(R$1,Data!$G198)),"",";"&amp;R$1&amp;";")</f>
        <v/>
      </c>
      <c r="S197" t="str">
        <f>IF(ISERR(SEARCH(S$1,Data!$G198)),"",";"&amp;S$1&amp;";")</f>
        <v/>
      </c>
      <c r="T197" t="str">
        <f>IF(ISERR(SEARCH(T$1,Data!$G198)),"",";"&amp;T$1&amp;";")</f>
        <v/>
      </c>
      <c r="U197" t="str">
        <f>IF(ISERR(SEARCH(U$1,Data!$G198)),"",";"&amp;U$1&amp;";")</f>
        <v/>
      </c>
      <c r="V197" t="str">
        <f>IF(ISERR(SEARCH(V$1,Data!$G198)),"",";"&amp;V$1&amp;";")</f>
        <v/>
      </c>
      <c r="W197" t="str">
        <f>IF(ISERR(SEARCH(W$1,Data!$G198)),"",";"&amp;W$1&amp;";")</f>
        <v/>
      </c>
      <c r="X197" t="str">
        <f>IF(ISERR(SEARCH(X$1,Data!$G198)),"",";"&amp;X$1&amp;";")</f>
        <v/>
      </c>
      <c r="Y197" t="str">
        <f>IF(ISERR(SEARCH(Y$1,Data!$G198)),"",";"&amp;Y$1&amp;";")</f>
        <v/>
      </c>
      <c r="Z197" t="str">
        <f>IF(ISERR(SEARCH(Z$1,Data!$G198)),"",";"&amp;Z$1&amp;";")</f>
        <v/>
      </c>
      <c r="AA197" t="str">
        <f>IF(ISERR(SEARCH(AA$1,Data!$G198)),"",";"&amp;AA$1&amp;";")</f>
        <v/>
      </c>
      <c r="AB197" t="str">
        <f>IF(ISERR(SEARCH(AB$1,Data!$G198)),"",";"&amp;AB$1&amp;";")</f>
        <v/>
      </c>
      <c r="AC197" t="str">
        <f>IF(ISERR(SEARCH(AC$1,Data!$G198)),"",";"&amp;AC$1&amp;";")</f>
        <v/>
      </c>
      <c r="AD197" t="str">
        <f>IF(ISERR(SEARCH(AD$1,Data!$G198)),"",";"&amp;AD$1&amp;";")</f>
        <v/>
      </c>
      <c r="AE197" t="str">
        <f>IF(ISERR(SEARCH(AE$1,Data!$G198)),"",";"&amp;AE$1&amp;";")</f>
        <v/>
      </c>
      <c r="AF197" t="str">
        <f>IF(ISERR(SEARCH(AF$1,Data!$G198)),"",";"&amp;AF$1&amp;";")</f>
        <v/>
      </c>
      <c r="AG197" t="str">
        <f>IF(ISERR(SEARCH(AG$1,Data!$G198)),"",";"&amp;AG$1&amp;";")</f>
        <v/>
      </c>
      <c r="AH197" t="str">
        <f>IF(ISERR(SEARCH(AH$1,Data!$G198)),"",";"&amp;AH$1&amp;";")</f>
        <v/>
      </c>
      <c r="AI197" t="str">
        <f>IF(ISERR(SEARCH(AI$1,Data!$G198)),"",";"&amp;AI$1&amp;";")</f>
        <v/>
      </c>
      <c r="AJ197" t="str">
        <f>IF(ISERR(SEARCH(AJ$1,Data!$G198)),"",";"&amp;AJ$1&amp;";")</f>
        <v/>
      </c>
      <c r="AK197" t="str">
        <f>IF(ISERR(SEARCH(AK$1,Data!$G198)),"",";"&amp;AK$1&amp;";")</f>
        <v/>
      </c>
      <c r="AL197" t="str">
        <f>IF(ISERR(SEARCH(AL$1,Data!$G198)),"",";"&amp;AL$1&amp;";")</f>
        <v/>
      </c>
      <c r="AM197" t="str">
        <f>IF(ISERR(SEARCH(AM$1,Data!$G198)),"",";"&amp;AM$1&amp;";")</f>
        <v/>
      </c>
      <c r="AN197" t="str">
        <f>IF(ISERR(SEARCH(AN$1,Data!$G198)),"",";"&amp;AN$1&amp;";")</f>
        <v/>
      </c>
      <c r="AO197" t="str">
        <f>IF(ISERR(SEARCH(AO$1,Data!$G198)),"",";"&amp;AO$1&amp;";")</f>
        <v/>
      </c>
      <c r="AP197" t="str">
        <f>IF(ISERR(SEARCH(AP$1,Data!$G198)),"",";"&amp;AP$1&amp;";")</f>
        <v/>
      </c>
      <c r="AQ197" t="str">
        <f>IF(ISERR(SEARCH(AQ$1,Data!$G198)),"",";"&amp;AQ$1&amp;";")</f>
        <v/>
      </c>
      <c r="AR197" t="str">
        <f>IF(ISERR(SEARCH(AR$1,Data!$G198)),"",";"&amp;AR$1&amp;";")</f>
        <v/>
      </c>
      <c r="AS197" t="str">
        <f>IF(ISERR(SEARCH(AS$1,Data!$G198)),"",";"&amp;AS$1&amp;";")</f>
        <v/>
      </c>
      <c r="AT197" t="str">
        <f>IF(ISERR(SEARCH(AT$1,Data!$G198)),"",";"&amp;AT$1&amp;";")</f>
        <v/>
      </c>
      <c r="AU197" t="str">
        <f>IF(ISERR(SEARCH(AU$1,Data!$G198)),"",";"&amp;AU$1&amp;";")</f>
        <v/>
      </c>
      <c r="AV197" t="str">
        <f>IF(ISERR(SEARCH(AV$1,Data!$G198)),"",";"&amp;AV$1&amp;";")</f>
        <v/>
      </c>
      <c r="AW197" t="str">
        <f>IF(ISERR(SEARCH(AW$1,Data!$G198)),"",";"&amp;AW$1&amp;";")</f>
        <v/>
      </c>
      <c r="AX197" t="str">
        <f>IF(ISERR(SEARCH(AX$1,Data!$G198)),"",";"&amp;AX$1&amp;";")</f>
        <v/>
      </c>
      <c r="AY197" t="str">
        <f>IF(ISERR(SEARCH(AY$1,Data!$G198)),"",";"&amp;AY$1&amp;";")</f>
        <v/>
      </c>
      <c r="AZ197" t="str">
        <f>IF(ISERR(SEARCH(AZ$1,Data!$G198)),"",";"&amp;AZ$1&amp;";")</f>
        <v/>
      </c>
      <c r="BA197" t="str">
        <f>IF(ISERR(SEARCH(BA$1,Data!$G198)),"",";"&amp;BA$1&amp;";")</f>
        <v/>
      </c>
      <c r="BB197" t="str">
        <f>IF(ISERR(SEARCH(BB$1,Data!$G198)),"",";"&amp;BB$1&amp;";")</f>
        <v/>
      </c>
      <c r="BC197" t="str">
        <f>IF(ISERR(SEARCH(BC$1,Data!$G198)),"",";"&amp;BC$1&amp;";")</f>
        <v/>
      </c>
      <c r="BD197" t="str">
        <f>IF(ISERR(SEARCH(BD$1,Data!$G198)),"",";"&amp;BD$1&amp;";")</f>
        <v/>
      </c>
      <c r="BE197" t="str">
        <f>IF(ISERR(SEARCH(BE$1,Data!$G198)),"",";"&amp;BE$1&amp;";")</f>
        <v/>
      </c>
      <c r="BF197" t="str">
        <f>IF(ISERR(SEARCH(BF$1,Data!$G198)),"",";"&amp;BF$1&amp;";")</f>
        <v/>
      </c>
      <c r="BG197" t="str">
        <f>IF(ISERR(SEARCH(BG$1,Data!$G198)),"",";"&amp;BG$1&amp;";")</f>
        <v/>
      </c>
      <c r="BH197" t="str">
        <f>IF(ISERR(SEARCH(BH$1,Data!$G198)),"",";"&amp;BH$1&amp;";")</f>
        <v/>
      </c>
      <c r="BI197" t="str">
        <f>IF(ISERR(SEARCH(BI$1,Data!$G198)),"",";"&amp;BI$1&amp;";")</f>
        <v/>
      </c>
      <c r="BJ197" t="str">
        <f>IF(ISERR(SEARCH(BJ$1,Data!$G198)),"",";"&amp;BJ$1&amp;";")</f>
        <v/>
      </c>
      <c r="BK197" t="str">
        <f>IF(ISERR(SEARCH(BK$1,Data!$G198)),"",";"&amp;BK$1&amp;";")</f>
        <v/>
      </c>
      <c r="BL197" t="str">
        <f>IF(ISERR(SEARCH(BL$1,Data!$G198)),"",";"&amp;BL$1&amp;";")</f>
        <v/>
      </c>
      <c r="BM197" t="str">
        <f>IF(ISERR(SEARCH(BM$1,Data!$G198)),"",";"&amp;BM$1&amp;";")</f>
        <v/>
      </c>
      <c r="BN197" t="str">
        <f>IF(ISERR(SEARCH(BN$1,Data!$G198)),"",";"&amp;BN$1&amp;";")</f>
        <v/>
      </c>
      <c r="BO197" t="str">
        <f>IF(ISERR(SEARCH(BO$1,Data!$G198)),"",";"&amp;BO$1&amp;";")</f>
        <v/>
      </c>
      <c r="BP197" t="str">
        <f>IF(ISERR(SEARCH(BP$1,Data!$G198)),"",";"&amp;BP$1&amp;";")</f>
        <v/>
      </c>
      <c r="BQ197" t="str">
        <f>IF(ISERR(SEARCH(BQ$1,Data!$G198)),"",";"&amp;BQ$1&amp;";")</f>
        <v/>
      </c>
      <c r="BR197" t="str">
        <f>IF(ISERR(SEARCH(BR$1,Data!$G198)),"",";"&amp;BR$1&amp;";")</f>
        <v/>
      </c>
      <c r="BS197" t="str">
        <f>IF(ISERR(SEARCH(BS$1,Data!$G198)),"",";"&amp;BS$1&amp;";")</f>
        <v/>
      </c>
      <c r="BT197" t="str">
        <f>IF(ISERR(SEARCH(BT$1,Data!$G198)),"",";"&amp;BT$1&amp;";")</f>
        <v/>
      </c>
      <c r="BU197" t="str">
        <f>IF(ISERR(SEARCH(BU$1,Data!$G198)),"",";"&amp;BU$1&amp;";")</f>
        <v/>
      </c>
      <c r="BV197" t="str">
        <f>IF(ISERR(SEARCH(BV$1,Data!$G198)),"",";"&amp;BV$1&amp;";")</f>
        <v/>
      </c>
      <c r="BW197" t="str">
        <f>IF(ISERR(SEARCH(BW$1,Data!$G198)),"",";"&amp;BW$1&amp;";")</f>
        <v/>
      </c>
      <c r="BX197" t="str">
        <f>IF(ISERR(SEARCH(BX$1,Data!$G198)),"",";"&amp;BX$1&amp;";")</f>
        <v/>
      </c>
      <c r="BY197" t="str">
        <f>IF(ISERR(SEARCH(BY$1,Data!$G198)),"",";"&amp;BY$1&amp;";")</f>
        <v/>
      </c>
      <c r="BZ197" t="str">
        <f>IF(ISERR(SEARCH(BZ$1,Data!$G198)),"",";"&amp;BZ$1&amp;";")</f>
        <v/>
      </c>
      <c r="CA197" t="str">
        <f>IF(ISERR(SEARCH(CA$1,Data!$G198)),"",";"&amp;CA$1&amp;";")</f>
        <v/>
      </c>
      <c r="CB197" t="str">
        <f>IF(ISERR(SEARCH(CB$1,Data!$G198)),"",";"&amp;CB$1&amp;";")</f>
        <v/>
      </c>
      <c r="CC197" t="str">
        <f>IF(ISERR(SEARCH(CC$1,Data!$G198)),"",";"&amp;CC$1&amp;";")</f>
        <v/>
      </c>
      <c r="CD197" t="str">
        <f>IF(ISERR(SEARCH(CD$1,Data!$G198)),"",";"&amp;CD$1&amp;";")</f>
        <v/>
      </c>
      <c r="CE197" t="str">
        <f>IF(ISERR(SEARCH(CE$1,Data!$G198)),"",";"&amp;CE$1&amp;";")</f>
        <v/>
      </c>
      <c r="CF197" t="str">
        <f>IF(ISERR(SEARCH(CF$1,Data!$G198)),"",";"&amp;CF$1&amp;";")</f>
        <v/>
      </c>
      <c r="CG197" t="str">
        <f>IF(ISERR(SEARCH(CG$1,Data!$G198)),"",";"&amp;CG$1&amp;";")</f>
        <v/>
      </c>
      <c r="CH197" t="str">
        <f>IF(ISERR(SEARCH(CH$1,Data!$G198)),"",";"&amp;CH$1&amp;";")</f>
        <v/>
      </c>
      <c r="CI197" t="str">
        <f>IF(ISERR(SEARCH(CI$1,Data!$G198)),"",";"&amp;CI$1&amp;";")</f>
        <v/>
      </c>
      <c r="CJ197" t="str">
        <f>IF(ISERR(SEARCH(CJ$1,Data!$G198)),"",";"&amp;CJ$1&amp;";")</f>
        <v/>
      </c>
      <c r="CK197" t="str">
        <f>IF(ISERR(SEARCH(CK$1,Data!$G198)),"",";"&amp;CK$1&amp;";")</f>
        <v/>
      </c>
      <c r="CL197" t="str">
        <f>IF(ISERR(SEARCH(CL$1,Data!$G198)),"",";"&amp;CL$1&amp;";")</f>
        <v/>
      </c>
      <c r="CM197" t="str">
        <f>IF(ISERR(SEARCH(CM$1,Data!$G198)),"",";"&amp;CM$1&amp;";")</f>
        <v/>
      </c>
      <c r="CN197" t="str">
        <f>IF(ISERR(SEARCH(CN$1,Data!$G198)),"",";"&amp;CN$1&amp;";")</f>
        <v/>
      </c>
      <c r="CO197" t="str">
        <f>IF(ISERR(SEARCH(CO$1,Data!$G198)),"",";"&amp;CO$1&amp;";")</f>
        <v/>
      </c>
      <c r="CP197" t="str">
        <f>IF(ISERR(SEARCH(CP$1,Data!$G198)),"",";"&amp;CP$1&amp;";")</f>
        <v/>
      </c>
      <c r="CQ197" t="str">
        <f>IF(ISERR(SEARCH(CQ$1,Data!$G198)),"",";"&amp;CQ$1&amp;";")</f>
        <v/>
      </c>
      <c r="CR197" t="str">
        <f>IF(ISERR(SEARCH(CR$1,Data!$G198)),"",";"&amp;CR$1&amp;";")</f>
        <v/>
      </c>
      <c r="CS197" t="str">
        <f>IF(ISERR(SEARCH(CS$1,Data!$G198)),"",";"&amp;CS$1&amp;";")</f>
        <v/>
      </c>
      <c r="CT197" t="str">
        <f>IF(ISERR(SEARCH(CT$1,Data!$G198)),"",";"&amp;CT$1&amp;";")</f>
        <v/>
      </c>
      <c r="CU197" t="str">
        <f>IF(ISERR(SEARCH(CU$1,Data!$G198)),"",";"&amp;CU$1&amp;";")</f>
        <v/>
      </c>
      <c r="CV197" t="str">
        <f>IF(ISERR(SEARCH(CV$1,Data!$G198)),"",";"&amp;CV$1&amp;";")</f>
        <v/>
      </c>
      <c r="CW197" t="str">
        <f>IF(ISERR(SEARCH(CW$1,Data!$G198)),"",";"&amp;CW$1&amp;";")</f>
        <v/>
      </c>
      <c r="CX197" t="str">
        <f>IF(ISERR(SEARCH(CX$1,Data!$G198)),"",";"&amp;CX$1&amp;";")</f>
        <v/>
      </c>
      <c r="CY197" t="str">
        <f>IF(ISERR(SEARCH(CY$1,Data!$G198)),"",";"&amp;CY$1&amp;";")</f>
        <v/>
      </c>
      <c r="CZ197" t="str">
        <f>IF(ISERR(SEARCH(CZ$1,Data!$G198)),"",";"&amp;CZ$1&amp;";")</f>
        <v/>
      </c>
      <c r="DA197" t="str">
        <f>IF(ISERR(SEARCH(DA$1,Data!$G198)),"",";"&amp;DA$1&amp;";")</f>
        <v/>
      </c>
      <c r="DB197" t="str">
        <f>IF(ISERR(SEARCH(DB$1,Data!$G198)),"",";"&amp;DB$1&amp;";")</f>
        <v/>
      </c>
      <c r="DC197" t="str">
        <f>IF(ISERR(SEARCH(DC$1,Data!$G198)),"",";"&amp;DC$1&amp;";")</f>
        <v/>
      </c>
      <c r="DD197" t="str">
        <f>IF(ISERR(SEARCH(DD$1,Data!$G198)),"",";"&amp;DD$1&amp;";")</f>
        <v/>
      </c>
      <c r="DE197" t="str">
        <f>IF(ISERR(SEARCH(DE$1,Data!$G198)),"",";"&amp;DE$1&amp;";")</f>
        <v/>
      </c>
      <c r="DF197" t="str">
        <f>IF(ISERR(SEARCH(DF$1,Data!$G198)),"",";"&amp;DF$1&amp;";")</f>
        <v/>
      </c>
      <c r="DG197" t="str">
        <f>IF(ISERR(SEARCH(DG$1,Data!$G198)),"",";"&amp;DG$1&amp;";")</f>
        <v/>
      </c>
      <c r="DH197" t="str">
        <f>IF(ISERR(SEARCH(DH$1,Data!$G198)),"",";"&amp;DH$1&amp;";")</f>
        <v/>
      </c>
      <c r="DI197" t="str">
        <f>IF(ISERR(SEARCH(DI$1,Data!$G198)),"",";"&amp;DI$1&amp;";")</f>
        <v/>
      </c>
      <c r="DJ197" t="str">
        <f>IF(ISERR(SEARCH(DJ$1,Data!$G198)),"",";"&amp;DJ$1&amp;";")</f>
        <v/>
      </c>
      <c r="DK197" t="str">
        <f>IF(ISERR(SEARCH(DK$1,Data!$G198)),"",";"&amp;DK$1&amp;";")</f>
        <v/>
      </c>
      <c r="DL197" t="str">
        <f>IF(ISERR(SEARCH(DL$1,Data!$G198)),"",";"&amp;DL$1&amp;";")</f>
        <v/>
      </c>
      <c r="DM197" t="str">
        <f>IF(ISERR(SEARCH(DM$1,Data!$G198)),"",";"&amp;DM$1&amp;";")</f>
        <v/>
      </c>
      <c r="DN197" t="str">
        <f>IF(ISERR(SEARCH(DN$1,Data!$G198)),"",";"&amp;DN$1&amp;";")</f>
        <v/>
      </c>
      <c r="DO197" t="str">
        <f>IF(ISERR(SEARCH(DO$1,Data!$G198)),"",";"&amp;DO$1&amp;";")</f>
        <v/>
      </c>
      <c r="DP197" t="str">
        <f>IF(ISERR(SEARCH(DP$1,Data!$G198)),"",";"&amp;DP$1&amp;";")</f>
        <v/>
      </c>
      <c r="DQ197" t="str">
        <f>IF(ISERR(SEARCH(DQ$1,Data!$G198)),"",";"&amp;DQ$1&amp;";")</f>
        <v/>
      </c>
      <c r="DR197" t="str">
        <f>IF(ISERR(SEARCH(DR$1,Data!$G198)),"",";"&amp;DR$1&amp;";")</f>
        <v/>
      </c>
      <c r="DS197" t="str">
        <f>IF(ISERR(SEARCH(DS$1,Data!$G198)),"",";"&amp;DS$1&amp;";")</f>
        <v/>
      </c>
      <c r="DT197" t="str">
        <f>IF(ISERR(SEARCH(DT$1,Data!$G198)),"",";"&amp;DT$1&amp;";")</f>
        <v/>
      </c>
      <c r="DU197" t="str">
        <f>IF(ISERR(SEARCH(DU$1,Data!$G198)),"",";"&amp;DU$1&amp;";")</f>
        <v/>
      </c>
    </row>
    <row r="198" spans="1:125" x14ac:dyDescent="0.3">
      <c r="A198" t="str">
        <f>Tableau1[[#This Row],[name]]</f>
        <v>Grand Moff Wilhuff Tarkin</v>
      </c>
      <c r="B198" t="str">
        <f>IF(ISERROR(Tableau3[[#This Row],[Second semi-colon]]), "", MID(Tableau3[[#This Row],[Concatenation]], 2, Tableau3[[#This Row],[Second semi-colon]]-2))</f>
        <v>Naboo</v>
      </c>
      <c r="C198">
        <f>SEARCH(" ;",Tableau3[[#This Row],[Concatenation]])</f>
        <v>7</v>
      </c>
      <c r="D198" t="str">
        <f>_xlfn.CONCAT(Tableau2[#This Row])</f>
        <v>;Naboo ;</v>
      </c>
      <c r="I198" t="str">
        <f>IF(ISERR(SEARCH(I$1,Data!$G199)),"",";"&amp;I$1&amp;";")</f>
        <v/>
      </c>
      <c r="J198" t="str">
        <f>IF(ISERR(SEARCH(J$1,Data!$G199)),"",";"&amp;J$1&amp;";")</f>
        <v/>
      </c>
      <c r="K198" t="str">
        <f>IF(ISERR(SEARCH(K$1,Data!$G199)),"",";"&amp;K$1&amp;";")</f>
        <v/>
      </c>
      <c r="L198" t="str">
        <f>IF(ISERR(SEARCH(L$1,Data!$G199)),"",";"&amp;L$1&amp;";")</f>
        <v/>
      </c>
      <c r="M198" t="str">
        <f>IF(ISERR(SEARCH(M$1,Data!$G199)),"",";"&amp;M$1&amp;";")</f>
        <v/>
      </c>
      <c r="N198" t="str">
        <f>IF(ISERR(SEARCH(N$1,Data!$G199)),"",";"&amp;N$1&amp;";")</f>
        <v/>
      </c>
      <c r="O198" t="str">
        <f>IF(ISERR(SEARCH(O$1,Data!$G199)),"",";"&amp;O$1&amp;";")</f>
        <v/>
      </c>
      <c r="P198" t="str">
        <f>IF(ISERR(SEARCH(P$1,Data!$G199)),"",";"&amp;P$1&amp;";")</f>
        <v/>
      </c>
      <c r="Q198" t="str">
        <f>IF(ISERR(SEARCH(Q$1,Data!$G199)),"",";"&amp;Q$1&amp;";")</f>
        <v/>
      </c>
      <c r="R198" t="str">
        <f>IF(ISERR(SEARCH(R$1,Data!$G199)),"",";"&amp;R$1&amp;";")</f>
        <v/>
      </c>
      <c r="S198" t="str">
        <f>IF(ISERR(SEARCH(S$1,Data!$G199)),"",";"&amp;S$1&amp;";")</f>
        <v/>
      </c>
      <c r="T198" t="str">
        <f>IF(ISERR(SEARCH(T$1,Data!$G199)),"",";"&amp;T$1&amp;";")</f>
        <v/>
      </c>
      <c r="U198" t="str">
        <f>IF(ISERR(SEARCH(U$1,Data!$G199)),"",";"&amp;U$1&amp;";")</f>
        <v/>
      </c>
      <c r="V198" t="str">
        <f>IF(ISERR(SEARCH(V$1,Data!$G199)),"",";"&amp;V$1&amp;";")</f>
        <v/>
      </c>
      <c r="W198" t="str">
        <f>IF(ISERR(SEARCH(W$1,Data!$G199)),"",";"&amp;W$1&amp;";")</f>
        <v/>
      </c>
      <c r="X198" t="str">
        <f>IF(ISERR(SEARCH(X$1,Data!$G199)),"",";"&amp;X$1&amp;";")</f>
        <v/>
      </c>
      <c r="Y198" t="str">
        <f>IF(ISERR(SEARCH(Y$1,Data!$G199)),"",";"&amp;Y$1&amp;";")</f>
        <v/>
      </c>
      <c r="Z198" t="str">
        <f>IF(ISERR(SEARCH(Z$1,Data!$G199)),"",";"&amp;Z$1&amp;";")</f>
        <v/>
      </c>
      <c r="AA198" t="str">
        <f>IF(ISERR(SEARCH(AA$1,Data!$G199)),"",";"&amp;AA$1&amp;";")</f>
        <v/>
      </c>
      <c r="AB198" t="str">
        <f>IF(ISERR(SEARCH(AB$1,Data!$G199)),"",";"&amp;AB$1&amp;";")</f>
        <v/>
      </c>
      <c r="AC198" t="str">
        <f>IF(ISERR(SEARCH(AC$1,Data!$G199)),"",";"&amp;AC$1&amp;";")</f>
        <v/>
      </c>
      <c r="AD198" t="str">
        <f>IF(ISERR(SEARCH(AD$1,Data!$G199)),"",";"&amp;AD$1&amp;";")</f>
        <v/>
      </c>
      <c r="AE198" t="str">
        <f>IF(ISERR(SEARCH(AE$1,Data!$G199)),"",";"&amp;AE$1&amp;";")</f>
        <v/>
      </c>
      <c r="AF198" t="str">
        <f>IF(ISERR(SEARCH(AF$1,Data!$G199)),"",";"&amp;AF$1&amp;";")</f>
        <v/>
      </c>
      <c r="AG198" t="str">
        <f>IF(ISERR(SEARCH(AG$1,Data!$G199)),"",";"&amp;AG$1&amp;";")</f>
        <v/>
      </c>
      <c r="AH198" t="str">
        <f>IF(ISERR(SEARCH(AH$1,Data!$G199)),"",";"&amp;AH$1&amp;";")</f>
        <v/>
      </c>
      <c r="AI198" t="str">
        <f>IF(ISERR(SEARCH(AI$1,Data!$G199)),"",";"&amp;AI$1&amp;";")</f>
        <v/>
      </c>
      <c r="AJ198" t="str">
        <f>IF(ISERR(SEARCH(AJ$1,Data!$G199)),"",";"&amp;AJ$1&amp;";")</f>
        <v/>
      </c>
      <c r="AK198" t="str">
        <f>IF(ISERR(SEARCH(AK$1,Data!$G199)),"",";"&amp;AK$1&amp;";")</f>
        <v/>
      </c>
      <c r="AL198" t="str">
        <f>IF(ISERR(SEARCH(AL$1,Data!$G199)),"",";"&amp;AL$1&amp;";")</f>
        <v/>
      </c>
      <c r="AM198" t="str">
        <f>IF(ISERR(SEARCH(AM$1,Data!$G199)),"",";"&amp;AM$1&amp;";")</f>
        <v/>
      </c>
      <c r="AN198" t="str">
        <f>IF(ISERR(SEARCH(AN$1,Data!$G199)),"",";"&amp;AN$1&amp;";")</f>
        <v/>
      </c>
      <c r="AO198" t="str">
        <f>IF(ISERR(SEARCH(AO$1,Data!$G199)),"",";"&amp;AO$1&amp;";")</f>
        <v/>
      </c>
      <c r="AP198" t="str">
        <f>IF(ISERR(SEARCH(AP$1,Data!$G199)),"",";"&amp;AP$1&amp;";")</f>
        <v/>
      </c>
      <c r="AQ198" t="str">
        <f>IF(ISERR(SEARCH(AQ$1,Data!$G199)),"",";"&amp;AQ$1&amp;";")</f>
        <v/>
      </c>
      <c r="AR198" t="str">
        <f>IF(ISERR(SEARCH(AR$1,Data!$G199)),"",";"&amp;AR$1&amp;";")</f>
        <v/>
      </c>
      <c r="AS198" t="str">
        <f>IF(ISERR(SEARCH(AS$1,Data!$G199)),"",";"&amp;AS$1&amp;";")</f>
        <v/>
      </c>
      <c r="AT198" t="str">
        <f>IF(ISERR(SEARCH(AT$1,Data!$G199)),"",";"&amp;AT$1&amp;";")</f>
        <v/>
      </c>
      <c r="AU198" t="str">
        <f>IF(ISERR(SEARCH(AU$1,Data!$G199)),"",";"&amp;AU$1&amp;";")</f>
        <v/>
      </c>
      <c r="AV198" t="str">
        <f>IF(ISERR(SEARCH(AV$1,Data!$G199)),"",";"&amp;AV$1&amp;";")</f>
        <v/>
      </c>
      <c r="AW198" t="str">
        <f>IF(ISERR(SEARCH(AW$1,Data!$G199)),"",";"&amp;AW$1&amp;";")</f>
        <v/>
      </c>
      <c r="AX198" t="str">
        <f>IF(ISERR(SEARCH(AX$1,Data!$G199)),"",";"&amp;AX$1&amp;";")</f>
        <v/>
      </c>
      <c r="AY198" t="str">
        <f>IF(ISERR(SEARCH(AY$1,Data!$G199)),"",";"&amp;AY$1&amp;";")</f>
        <v/>
      </c>
      <c r="AZ198" t="str">
        <f>IF(ISERR(SEARCH(AZ$1,Data!$G199)),"",";"&amp;AZ$1&amp;";")</f>
        <v/>
      </c>
      <c r="BA198" t="str">
        <f>IF(ISERR(SEARCH(BA$1,Data!$G199)),"",";"&amp;BA$1&amp;";")</f>
        <v/>
      </c>
      <c r="BB198" t="str">
        <f>IF(ISERR(SEARCH(BB$1,Data!$G199)),"",";"&amp;BB$1&amp;";")</f>
        <v/>
      </c>
      <c r="BC198" t="str">
        <f>IF(ISERR(SEARCH(BC$1,Data!$G199)),"",";"&amp;BC$1&amp;";")</f>
        <v/>
      </c>
      <c r="BD198" t="str">
        <f>IF(ISERR(SEARCH(BD$1,Data!$G199)),"",";"&amp;BD$1&amp;";")</f>
        <v/>
      </c>
      <c r="BE198" t="str">
        <f>IF(ISERR(SEARCH(BE$1,Data!$G199)),"",";"&amp;BE$1&amp;";")</f>
        <v/>
      </c>
      <c r="BF198" t="str">
        <f>IF(ISERR(SEARCH(BF$1,Data!$G199)),"",";"&amp;BF$1&amp;";")</f>
        <v/>
      </c>
      <c r="BG198" t="str">
        <f>IF(ISERR(SEARCH(BG$1,Data!$G199)),"",";"&amp;BG$1&amp;";")</f>
        <v/>
      </c>
      <c r="BH198" t="str">
        <f>IF(ISERR(SEARCH(BH$1,Data!$G199)),"",";"&amp;BH$1&amp;";")</f>
        <v/>
      </c>
      <c r="BI198" t="str">
        <f>IF(ISERR(SEARCH(BI$1,Data!$G199)),"",";"&amp;BI$1&amp;";")</f>
        <v/>
      </c>
      <c r="BJ198" t="str">
        <f>IF(ISERR(SEARCH(BJ$1,Data!$G199)),"",";"&amp;BJ$1&amp;";")</f>
        <v/>
      </c>
      <c r="BK198" t="str">
        <f>IF(ISERR(SEARCH(BK$1,Data!$G199)),"",";"&amp;BK$1&amp;";")</f>
        <v>;Naboo ;</v>
      </c>
      <c r="BL198" t="str">
        <f>IF(ISERR(SEARCH(BL$1,Data!$G199)),"",";"&amp;BL$1&amp;";")</f>
        <v/>
      </c>
      <c r="BM198" t="str">
        <f>IF(ISERR(SEARCH(BM$1,Data!$G199)),"",";"&amp;BM$1&amp;";")</f>
        <v/>
      </c>
      <c r="BN198" t="str">
        <f>IF(ISERR(SEARCH(BN$1,Data!$G199)),"",";"&amp;BN$1&amp;";")</f>
        <v/>
      </c>
      <c r="BO198" t="str">
        <f>IF(ISERR(SEARCH(BO$1,Data!$G199)),"",";"&amp;BO$1&amp;";")</f>
        <v/>
      </c>
      <c r="BP198" t="str">
        <f>IF(ISERR(SEARCH(BP$1,Data!$G199)),"",";"&amp;BP$1&amp;";")</f>
        <v/>
      </c>
      <c r="BQ198" t="str">
        <f>IF(ISERR(SEARCH(BQ$1,Data!$G199)),"",";"&amp;BQ$1&amp;";")</f>
        <v/>
      </c>
      <c r="BR198" t="str">
        <f>IF(ISERR(SEARCH(BR$1,Data!$G199)),"",";"&amp;BR$1&amp;";")</f>
        <v/>
      </c>
      <c r="BS198" t="str">
        <f>IF(ISERR(SEARCH(BS$1,Data!$G199)),"",";"&amp;BS$1&amp;";")</f>
        <v/>
      </c>
      <c r="BT198" t="str">
        <f>IF(ISERR(SEARCH(BT$1,Data!$G199)),"",";"&amp;BT$1&amp;";")</f>
        <v/>
      </c>
      <c r="BU198" t="str">
        <f>IF(ISERR(SEARCH(BU$1,Data!$G199)),"",";"&amp;BU$1&amp;";")</f>
        <v/>
      </c>
      <c r="BV198" t="str">
        <f>IF(ISERR(SEARCH(BV$1,Data!$G199)),"",";"&amp;BV$1&amp;";")</f>
        <v/>
      </c>
      <c r="BW198" t="str">
        <f>IF(ISERR(SEARCH(BW$1,Data!$G199)),"",";"&amp;BW$1&amp;";")</f>
        <v/>
      </c>
      <c r="BX198" t="str">
        <f>IF(ISERR(SEARCH(BX$1,Data!$G199)),"",";"&amp;BX$1&amp;";")</f>
        <v/>
      </c>
      <c r="BY198" t="str">
        <f>IF(ISERR(SEARCH(BY$1,Data!$G199)),"",";"&amp;BY$1&amp;";")</f>
        <v/>
      </c>
      <c r="BZ198" t="str">
        <f>IF(ISERR(SEARCH(BZ$1,Data!$G199)),"",";"&amp;BZ$1&amp;";")</f>
        <v/>
      </c>
      <c r="CA198" t="str">
        <f>IF(ISERR(SEARCH(CA$1,Data!$G199)),"",";"&amp;CA$1&amp;";")</f>
        <v/>
      </c>
      <c r="CB198" t="str">
        <f>IF(ISERR(SEARCH(CB$1,Data!$G199)),"",";"&amp;CB$1&amp;";")</f>
        <v/>
      </c>
      <c r="CC198" t="str">
        <f>IF(ISERR(SEARCH(CC$1,Data!$G199)),"",";"&amp;CC$1&amp;";")</f>
        <v/>
      </c>
      <c r="CD198" t="str">
        <f>IF(ISERR(SEARCH(CD$1,Data!$G199)),"",";"&amp;CD$1&amp;";")</f>
        <v/>
      </c>
      <c r="CE198" t="str">
        <f>IF(ISERR(SEARCH(CE$1,Data!$G199)),"",";"&amp;CE$1&amp;";")</f>
        <v/>
      </c>
      <c r="CF198" t="str">
        <f>IF(ISERR(SEARCH(CF$1,Data!$G199)),"",";"&amp;CF$1&amp;";")</f>
        <v/>
      </c>
      <c r="CG198" t="str">
        <f>IF(ISERR(SEARCH(CG$1,Data!$G199)),"",";"&amp;CG$1&amp;";")</f>
        <v/>
      </c>
      <c r="CH198" t="str">
        <f>IF(ISERR(SEARCH(CH$1,Data!$G199)),"",";"&amp;CH$1&amp;";")</f>
        <v/>
      </c>
      <c r="CI198" t="str">
        <f>IF(ISERR(SEARCH(CI$1,Data!$G199)),"",";"&amp;CI$1&amp;";")</f>
        <v/>
      </c>
      <c r="CJ198" t="str">
        <f>IF(ISERR(SEARCH(CJ$1,Data!$G199)),"",";"&amp;CJ$1&amp;";")</f>
        <v/>
      </c>
      <c r="CK198" t="str">
        <f>IF(ISERR(SEARCH(CK$1,Data!$G199)),"",";"&amp;CK$1&amp;";")</f>
        <v/>
      </c>
      <c r="CL198" t="str">
        <f>IF(ISERR(SEARCH(CL$1,Data!$G199)),"",";"&amp;CL$1&amp;";")</f>
        <v/>
      </c>
      <c r="CM198" t="str">
        <f>IF(ISERR(SEARCH(CM$1,Data!$G199)),"",";"&amp;CM$1&amp;";")</f>
        <v/>
      </c>
      <c r="CN198" t="str">
        <f>IF(ISERR(SEARCH(CN$1,Data!$G199)),"",";"&amp;CN$1&amp;";")</f>
        <v/>
      </c>
      <c r="CO198" t="str">
        <f>IF(ISERR(SEARCH(CO$1,Data!$G199)),"",";"&amp;CO$1&amp;";")</f>
        <v/>
      </c>
      <c r="CP198" t="str">
        <f>IF(ISERR(SEARCH(CP$1,Data!$G199)),"",";"&amp;CP$1&amp;";")</f>
        <v/>
      </c>
      <c r="CQ198" t="str">
        <f>IF(ISERR(SEARCH(CQ$1,Data!$G199)),"",";"&amp;CQ$1&amp;";")</f>
        <v/>
      </c>
      <c r="CR198" t="str">
        <f>IF(ISERR(SEARCH(CR$1,Data!$G199)),"",";"&amp;CR$1&amp;";")</f>
        <v/>
      </c>
      <c r="CS198" t="str">
        <f>IF(ISERR(SEARCH(CS$1,Data!$G199)),"",";"&amp;CS$1&amp;";")</f>
        <v/>
      </c>
      <c r="CT198" t="str">
        <f>IF(ISERR(SEARCH(CT$1,Data!$G199)),"",";"&amp;CT$1&amp;";")</f>
        <v/>
      </c>
      <c r="CU198" t="str">
        <f>IF(ISERR(SEARCH(CU$1,Data!$G199)),"",";"&amp;CU$1&amp;";")</f>
        <v/>
      </c>
      <c r="CV198" t="str">
        <f>IF(ISERR(SEARCH(CV$1,Data!$G199)),"",";"&amp;CV$1&amp;";")</f>
        <v/>
      </c>
      <c r="CW198" t="str">
        <f>IF(ISERR(SEARCH(CW$1,Data!$G199)),"",";"&amp;CW$1&amp;";")</f>
        <v/>
      </c>
      <c r="CX198" t="str">
        <f>IF(ISERR(SEARCH(CX$1,Data!$G199)),"",";"&amp;CX$1&amp;";")</f>
        <v/>
      </c>
      <c r="CY198" t="str">
        <f>IF(ISERR(SEARCH(CY$1,Data!$G199)),"",";"&amp;CY$1&amp;";")</f>
        <v/>
      </c>
      <c r="CZ198" t="str">
        <f>IF(ISERR(SEARCH(CZ$1,Data!$G199)),"",";"&amp;CZ$1&amp;";")</f>
        <v/>
      </c>
      <c r="DA198" t="str">
        <f>IF(ISERR(SEARCH(DA$1,Data!$G199)),"",";"&amp;DA$1&amp;";")</f>
        <v/>
      </c>
      <c r="DB198" t="str">
        <f>IF(ISERR(SEARCH(DB$1,Data!$G199)),"",";"&amp;DB$1&amp;";")</f>
        <v/>
      </c>
      <c r="DC198" t="str">
        <f>IF(ISERR(SEARCH(DC$1,Data!$G199)),"",";"&amp;DC$1&amp;";")</f>
        <v/>
      </c>
      <c r="DD198" t="str">
        <f>IF(ISERR(SEARCH(DD$1,Data!$G199)),"",";"&amp;DD$1&amp;";")</f>
        <v/>
      </c>
      <c r="DE198" t="str">
        <f>IF(ISERR(SEARCH(DE$1,Data!$G199)),"",";"&amp;DE$1&amp;";")</f>
        <v/>
      </c>
      <c r="DF198" t="str">
        <f>IF(ISERR(SEARCH(DF$1,Data!$G199)),"",";"&amp;DF$1&amp;";")</f>
        <v/>
      </c>
      <c r="DG198" t="str">
        <f>IF(ISERR(SEARCH(DG$1,Data!$G199)),"",";"&amp;DG$1&amp;";")</f>
        <v/>
      </c>
      <c r="DH198" t="str">
        <f>IF(ISERR(SEARCH(DH$1,Data!$G199)),"",";"&amp;DH$1&amp;";")</f>
        <v/>
      </c>
      <c r="DI198" t="str">
        <f>IF(ISERR(SEARCH(DI$1,Data!$G199)),"",";"&amp;DI$1&amp;";")</f>
        <v/>
      </c>
      <c r="DJ198" t="str">
        <f>IF(ISERR(SEARCH(DJ$1,Data!$G199)),"",";"&amp;DJ$1&amp;";")</f>
        <v/>
      </c>
      <c r="DK198" t="str">
        <f>IF(ISERR(SEARCH(DK$1,Data!$G199)),"",";"&amp;DK$1&amp;";")</f>
        <v/>
      </c>
      <c r="DL198" t="str">
        <f>IF(ISERR(SEARCH(DL$1,Data!$G199)),"",";"&amp;DL$1&amp;";")</f>
        <v/>
      </c>
      <c r="DM198" t="str">
        <f>IF(ISERR(SEARCH(DM$1,Data!$G199)),"",";"&amp;DM$1&amp;";")</f>
        <v/>
      </c>
      <c r="DN198" t="str">
        <f>IF(ISERR(SEARCH(DN$1,Data!$G199)),"",";"&amp;DN$1&amp;";")</f>
        <v/>
      </c>
      <c r="DO198" t="str">
        <f>IF(ISERR(SEARCH(DO$1,Data!$G199)),"",";"&amp;DO$1&amp;";")</f>
        <v/>
      </c>
      <c r="DP198" t="str">
        <f>IF(ISERR(SEARCH(DP$1,Data!$G199)),"",";"&amp;DP$1&amp;";")</f>
        <v/>
      </c>
      <c r="DQ198" t="str">
        <f>IF(ISERR(SEARCH(DQ$1,Data!$G199)),"",";"&amp;DQ$1&amp;";")</f>
        <v/>
      </c>
      <c r="DR198" t="str">
        <f>IF(ISERR(SEARCH(DR$1,Data!$G199)),"",";"&amp;DR$1&amp;";")</f>
        <v/>
      </c>
      <c r="DS198" t="str">
        <f>IF(ISERR(SEARCH(DS$1,Data!$G199)),"",";"&amp;DS$1&amp;";")</f>
        <v/>
      </c>
      <c r="DT198" t="str">
        <f>IF(ISERR(SEARCH(DT$1,Data!$G199)),"",";"&amp;DT$1&amp;";")</f>
        <v/>
      </c>
      <c r="DU198" t="str">
        <f>IF(ISERR(SEARCH(DU$1,Data!$G199)),"",";"&amp;DU$1&amp;";")</f>
        <v/>
      </c>
    </row>
    <row r="199" spans="1:125" x14ac:dyDescent="0.3">
      <c r="A199" t="str">
        <f>Tableau1[[#This Row],[name]]</f>
        <v>Capitaine Roos Tarpals</v>
      </c>
      <c r="B199" t="str">
        <f>IF(ISERROR(Tableau3[[#This Row],[Second semi-colon]]), "", MID(Tableau3[[#This Row],[Concatenation]], 2, Tableau3[[#This Row],[Second semi-colon]]-2))</f>
        <v/>
      </c>
      <c r="C199" t="e">
        <f>SEARCH(" ;",Tableau3[[#This Row],[Concatenation]])</f>
        <v>#VALUE!</v>
      </c>
      <c r="D199" t="str">
        <f>_xlfn.CONCAT(Tableau2[#This Row])</f>
        <v/>
      </c>
      <c r="I199" t="str">
        <f>IF(ISERR(SEARCH(I$1,Data!$G200)),"",";"&amp;I$1&amp;";")</f>
        <v/>
      </c>
      <c r="J199" t="str">
        <f>IF(ISERR(SEARCH(J$1,Data!$G200)),"",";"&amp;J$1&amp;";")</f>
        <v/>
      </c>
      <c r="K199" t="str">
        <f>IF(ISERR(SEARCH(K$1,Data!$G200)),"",";"&amp;K$1&amp;";")</f>
        <v/>
      </c>
      <c r="L199" t="str">
        <f>IF(ISERR(SEARCH(L$1,Data!$G200)),"",";"&amp;L$1&amp;";")</f>
        <v/>
      </c>
      <c r="M199" t="str">
        <f>IF(ISERR(SEARCH(M$1,Data!$G200)),"",";"&amp;M$1&amp;";")</f>
        <v/>
      </c>
      <c r="N199" t="str">
        <f>IF(ISERR(SEARCH(N$1,Data!$G200)),"",";"&amp;N$1&amp;";")</f>
        <v/>
      </c>
      <c r="O199" t="str">
        <f>IF(ISERR(SEARCH(O$1,Data!$G200)),"",";"&amp;O$1&amp;";")</f>
        <v/>
      </c>
      <c r="P199" t="str">
        <f>IF(ISERR(SEARCH(P$1,Data!$G200)),"",";"&amp;P$1&amp;";")</f>
        <v/>
      </c>
      <c r="Q199" t="str">
        <f>IF(ISERR(SEARCH(Q$1,Data!$G200)),"",";"&amp;Q$1&amp;";")</f>
        <v/>
      </c>
      <c r="R199" t="str">
        <f>IF(ISERR(SEARCH(R$1,Data!$G200)),"",";"&amp;R$1&amp;";")</f>
        <v/>
      </c>
      <c r="S199" t="str">
        <f>IF(ISERR(SEARCH(S$1,Data!$G200)),"",";"&amp;S$1&amp;";")</f>
        <v/>
      </c>
      <c r="T199" t="str">
        <f>IF(ISERR(SEARCH(T$1,Data!$G200)),"",";"&amp;T$1&amp;";")</f>
        <v/>
      </c>
      <c r="U199" t="str">
        <f>IF(ISERR(SEARCH(U$1,Data!$G200)),"",";"&amp;U$1&amp;";")</f>
        <v/>
      </c>
      <c r="V199" t="str">
        <f>IF(ISERR(SEARCH(V$1,Data!$G200)),"",";"&amp;V$1&amp;";")</f>
        <v/>
      </c>
      <c r="W199" t="str">
        <f>IF(ISERR(SEARCH(W$1,Data!$G200)),"",";"&amp;W$1&amp;";")</f>
        <v/>
      </c>
      <c r="X199" t="str">
        <f>IF(ISERR(SEARCH(X$1,Data!$G200)),"",";"&amp;X$1&amp;";")</f>
        <v/>
      </c>
      <c r="Y199" t="str">
        <f>IF(ISERR(SEARCH(Y$1,Data!$G200)),"",";"&amp;Y$1&amp;";")</f>
        <v/>
      </c>
      <c r="Z199" t="str">
        <f>IF(ISERR(SEARCH(Z$1,Data!$G200)),"",";"&amp;Z$1&amp;";")</f>
        <v/>
      </c>
      <c r="AA199" t="str">
        <f>IF(ISERR(SEARCH(AA$1,Data!$G200)),"",";"&amp;AA$1&amp;";")</f>
        <v/>
      </c>
      <c r="AB199" t="str">
        <f>IF(ISERR(SEARCH(AB$1,Data!$G200)),"",";"&amp;AB$1&amp;";")</f>
        <v/>
      </c>
      <c r="AC199" t="str">
        <f>IF(ISERR(SEARCH(AC$1,Data!$G200)),"",";"&amp;AC$1&amp;";")</f>
        <v/>
      </c>
      <c r="AD199" t="str">
        <f>IF(ISERR(SEARCH(AD$1,Data!$G200)),"",";"&amp;AD$1&amp;";")</f>
        <v/>
      </c>
      <c r="AE199" t="str">
        <f>IF(ISERR(SEARCH(AE$1,Data!$G200)),"",";"&amp;AE$1&amp;";")</f>
        <v/>
      </c>
      <c r="AF199" t="str">
        <f>IF(ISERR(SEARCH(AF$1,Data!$G200)),"",";"&amp;AF$1&amp;";")</f>
        <v/>
      </c>
      <c r="AG199" t="str">
        <f>IF(ISERR(SEARCH(AG$1,Data!$G200)),"",";"&amp;AG$1&amp;";")</f>
        <v/>
      </c>
      <c r="AH199" t="str">
        <f>IF(ISERR(SEARCH(AH$1,Data!$G200)),"",";"&amp;AH$1&amp;";")</f>
        <v/>
      </c>
      <c r="AI199" t="str">
        <f>IF(ISERR(SEARCH(AI$1,Data!$G200)),"",";"&amp;AI$1&amp;";")</f>
        <v/>
      </c>
      <c r="AJ199" t="str">
        <f>IF(ISERR(SEARCH(AJ$1,Data!$G200)),"",";"&amp;AJ$1&amp;";")</f>
        <v/>
      </c>
      <c r="AK199" t="str">
        <f>IF(ISERR(SEARCH(AK$1,Data!$G200)),"",";"&amp;AK$1&amp;";")</f>
        <v/>
      </c>
      <c r="AL199" t="str">
        <f>IF(ISERR(SEARCH(AL$1,Data!$G200)),"",";"&amp;AL$1&amp;";")</f>
        <v/>
      </c>
      <c r="AM199" t="str">
        <f>IF(ISERR(SEARCH(AM$1,Data!$G200)),"",";"&amp;AM$1&amp;";")</f>
        <v/>
      </c>
      <c r="AN199" t="str">
        <f>IF(ISERR(SEARCH(AN$1,Data!$G200)),"",";"&amp;AN$1&amp;";")</f>
        <v/>
      </c>
      <c r="AO199" t="str">
        <f>IF(ISERR(SEARCH(AO$1,Data!$G200)),"",";"&amp;AO$1&amp;";")</f>
        <v/>
      </c>
      <c r="AP199" t="str">
        <f>IF(ISERR(SEARCH(AP$1,Data!$G200)),"",";"&amp;AP$1&amp;";")</f>
        <v/>
      </c>
      <c r="AQ199" t="str">
        <f>IF(ISERR(SEARCH(AQ$1,Data!$G200)),"",";"&amp;AQ$1&amp;";")</f>
        <v/>
      </c>
      <c r="AR199" t="str">
        <f>IF(ISERR(SEARCH(AR$1,Data!$G200)),"",";"&amp;AR$1&amp;";")</f>
        <v/>
      </c>
      <c r="AS199" t="str">
        <f>IF(ISERR(SEARCH(AS$1,Data!$G200)),"",";"&amp;AS$1&amp;";")</f>
        <v/>
      </c>
      <c r="AT199" t="str">
        <f>IF(ISERR(SEARCH(AT$1,Data!$G200)),"",";"&amp;AT$1&amp;";")</f>
        <v/>
      </c>
      <c r="AU199" t="str">
        <f>IF(ISERR(SEARCH(AU$1,Data!$G200)),"",";"&amp;AU$1&amp;";")</f>
        <v/>
      </c>
      <c r="AV199" t="str">
        <f>IF(ISERR(SEARCH(AV$1,Data!$G200)),"",";"&amp;AV$1&amp;";")</f>
        <v/>
      </c>
      <c r="AW199" t="str">
        <f>IF(ISERR(SEARCH(AW$1,Data!$G200)),"",";"&amp;AW$1&amp;";")</f>
        <v/>
      </c>
      <c r="AX199" t="str">
        <f>IF(ISERR(SEARCH(AX$1,Data!$G200)),"",";"&amp;AX$1&amp;";")</f>
        <v/>
      </c>
      <c r="AY199" t="str">
        <f>IF(ISERR(SEARCH(AY$1,Data!$G200)),"",";"&amp;AY$1&amp;";")</f>
        <v/>
      </c>
      <c r="AZ199" t="str">
        <f>IF(ISERR(SEARCH(AZ$1,Data!$G200)),"",";"&amp;AZ$1&amp;";")</f>
        <v/>
      </c>
      <c r="BA199" t="str">
        <f>IF(ISERR(SEARCH(BA$1,Data!$G200)),"",";"&amp;BA$1&amp;";")</f>
        <v/>
      </c>
      <c r="BB199" t="str">
        <f>IF(ISERR(SEARCH(BB$1,Data!$G200)),"",";"&amp;BB$1&amp;";")</f>
        <v/>
      </c>
      <c r="BC199" t="str">
        <f>IF(ISERR(SEARCH(BC$1,Data!$G200)),"",";"&amp;BC$1&amp;";")</f>
        <v/>
      </c>
      <c r="BD199" t="str">
        <f>IF(ISERR(SEARCH(BD$1,Data!$G200)),"",";"&amp;BD$1&amp;";")</f>
        <v/>
      </c>
      <c r="BE199" t="str">
        <f>IF(ISERR(SEARCH(BE$1,Data!$G200)),"",";"&amp;BE$1&amp;";")</f>
        <v/>
      </c>
      <c r="BF199" t="str">
        <f>IF(ISERR(SEARCH(BF$1,Data!$G200)),"",";"&amp;BF$1&amp;";")</f>
        <v/>
      </c>
      <c r="BG199" t="str">
        <f>IF(ISERR(SEARCH(BG$1,Data!$G200)),"",";"&amp;BG$1&amp;";")</f>
        <v/>
      </c>
      <c r="BH199" t="str">
        <f>IF(ISERR(SEARCH(BH$1,Data!$G200)),"",";"&amp;BH$1&amp;";")</f>
        <v/>
      </c>
      <c r="BI199" t="str">
        <f>IF(ISERR(SEARCH(BI$1,Data!$G200)),"",";"&amp;BI$1&amp;";")</f>
        <v/>
      </c>
      <c r="BJ199" t="str">
        <f>IF(ISERR(SEARCH(BJ$1,Data!$G200)),"",";"&amp;BJ$1&amp;";")</f>
        <v/>
      </c>
      <c r="BK199" t="str">
        <f>IF(ISERR(SEARCH(BK$1,Data!$G200)),"",";"&amp;BK$1&amp;";")</f>
        <v/>
      </c>
      <c r="BL199" t="str">
        <f>IF(ISERR(SEARCH(BL$1,Data!$G200)),"",";"&amp;BL$1&amp;";")</f>
        <v/>
      </c>
      <c r="BM199" t="str">
        <f>IF(ISERR(SEARCH(BM$1,Data!$G200)),"",";"&amp;BM$1&amp;";")</f>
        <v/>
      </c>
      <c r="BN199" t="str">
        <f>IF(ISERR(SEARCH(BN$1,Data!$G200)),"",";"&amp;BN$1&amp;";")</f>
        <v/>
      </c>
      <c r="BO199" t="str">
        <f>IF(ISERR(SEARCH(BO$1,Data!$G200)),"",";"&amp;BO$1&amp;";")</f>
        <v/>
      </c>
      <c r="BP199" t="str">
        <f>IF(ISERR(SEARCH(BP$1,Data!$G200)),"",";"&amp;BP$1&amp;";")</f>
        <v/>
      </c>
      <c r="BQ199" t="str">
        <f>IF(ISERR(SEARCH(BQ$1,Data!$G200)),"",";"&amp;BQ$1&amp;";")</f>
        <v/>
      </c>
      <c r="BR199" t="str">
        <f>IF(ISERR(SEARCH(BR$1,Data!$G200)),"",";"&amp;BR$1&amp;";")</f>
        <v/>
      </c>
      <c r="BS199" t="str">
        <f>IF(ISERR(SEARCH(BS$1,Data!$G200)),"",";"&amp;BS$1&amp;";")</f>
        <v/>
      </c>
      <c r="BT199" t="str">
        <f>IF(ISERR(SEARCH(BT$1,Data!$G200)),"",";"&amp;BT$1&amp;";")</f>
        <v/>
      </c>
      <c r="BU199" t="str">
        <f>IF(ISERR(SEARCH(BU$1,Data!$G200)),"",";"&amp;BU$1&amp;";")</f>
        <v/>
      </c>
      <c r="BV199" t="str">
        <f>IF(ISERR(SEARCH(BV$1,Data!$G200)),"",";"&amp;BV$1&amp;";")</f>
        <v/>
      </c>
      <c r="BW199" t="str">
        <f>IF(ISERR(SEARCH(BW$1,Data!$G200)),"",";"&amp;BW$1&amp;";")</f>
        <v/>
      </c>
      <c r="BX199" t="str">
        <f>IF(ISERR(SEARCH(BX$1,Data!$G200)),"",";"&amp;BX$1&amp;";")</f>
        <v/>
      </c>
      <c r="BY199" t="str">
        <f>IF(ISERR(SEARCH(BY$1,Data!$G200)),"",";"&amp;BY$1&amp;";")</f>
        <v/>
      </c>
      <c r="BZ199" t="str">
        <f>IF(ISERR(SEARCH(BZ$1,Data!$G200)),"",";"&amp;BZ$1&amp;";")</f>
        <v/>
      </c>
      <c r="CA199" t="str">
        <f>IF(ISERR(SEARCH(CA$1,Data!$G200)),"",";"&amp;CA$1&amp;";")</f>
        <v/>
      </c>
      <c r="CB199" t="str">
        <f>IF(ISERR(SEARCH(CB$1,Data!$G200)),"",";"&amp;CB$1&amp;";")</f>
        <v/>
      </c>
      <c r="CC199" t="str">
        <f>IF(ISERR(SEARCH(CC$1,Data!$G200)),"",";"&amp;CC$1&amp;";")</f>
        <v/>
      </c>
      <c r="CD199" t="str">
        <f>IF(ISERR(SEARCH(CD$1,Data!$G200)),"",";"&amp;CD$1&amp;";")</f>
        <v/>
      </c>
      <c r="CE199" t="str">
        <f>IF(ISERR(SEARCH(CE$1,Data!$G200)),"",";"&amp;CE$1&amp;";")</f>
        <v/>
      </c>
      <c r="CF199" t="str">
        <f>IF(ISERR(SEARCH(CF$1,Data!$G200)),"",";"&amp;CF$1&amp;";")</f>
        <v/>
      </c>
      <c r="CG199" t="str">
        <f>IF(ISERR(SEARCH(CG$1,Data!$G200)),"",";"&amp;CG$1&amp;";")</f>
        <v/>
      </c>
      <c r="CH199" t="str">
        <f>IF(ISERR(SEARCH(CH$1,Data!$G200)),"",";"&amp;CH$1&amp;";")</f>
        <v/>
      </c>
      <c r="CI199" t="str">
        <f>IF(ISERR(SEARCH(CI$1,Data!$G200)),"",";"&amp;CI$1&amp;";")</f>
        <v/>
      </c>
      <c r="CJ199" t="str">
        <f>IF(ISERR(SEARCH(CJ$1,Data!$G200)),"",";"&amp;CJ$1&amp;";")</f>
        <v/>
      </c>
      <c r="CK199" t="str">
        <f>IF(ISERR(SEARCH(CK$1,Data!$G200)),"",";"&amp;CK$1&amp;";")</f>
        <v/>
      </c>
      <c r="CL199" t="str">
        <f>IF(ISERR(SEARCH(CL$1,Data!$G200)),"",";"&amp;CL$1&amp;";")</f>
        <v/>
      </c>
      <c r="CM199" t="str">
        <f>IF(ISERR(SEARCH(CM$1,Data!$G200)),"",";"&amp;CM$1&amp;";")</f>
        <v/>
      </c>
      <c r="CN199" t="str">
        <f>IF(ISERR(SEARCH(CN$1,Data!$G200)),"",";"&amp;CN$1&amp;";")</f>
        <v/>
      </c>
      <c r="CO199" t="str">
        <f>IF(ISERR(SEARCH(CO$1,Data!$G200)),"",";"&amp;CO$1&amp;";")</f>
        <v/>
      </c>
      <c r="CP199" t="str">
        <f>IF(ISERR(SEARCH(CP$1,Data!$G200)),"",";"&amp;CP$1&amp;";")</f>
        <v/>
      </c>
      <c r="CQ199" t="str">
        <f>IF(ISERR(SEARCH(CQ$1,Data!$G200)),"",";"&amp;CQ$1&amp;";")</f>
        <v/>
      </c>
      <c r="CR199" t="str">
        <f>IF(ISERR(SEARCH(CR$1,Data!$G200)),"",";"&amp;CR$1&amp;";")</f>
        <v/>
      </c>
      <c r="CS199" t="str">
        <f>IF(ISERR(SEARCH(CS$1,Data!$G200)),"",";"&amp;CS$1&amp;";")</f>
        <v/>
      </c>
      <c r="CT199" t="str">
        <f>IF(ISERR(SEARCH(CT$1,Data!$G200)),"",";"&amp;CT$1&amp;";")</f>
        <v/>
      </c>
      <c r="CU199" t="str">
        <f>IF(ISERR(SEARCH(CU$1,Data!$G200)),"",";"&amp;CU$1&amp;";")</f>
        <v/>
      </c>
      <c r="CV199" t="str">
        <f>IF(ISERR(SEARCH(CV$1,Data!$G200)),"",";"&amp;CV$1&amp;";")</f>
        <v/>
      </c>
      <c r="CW199" t="str">
        <f>IF(ISERR(SEARCH(CW$1,Data!$G200)),"",";"&amp;CW$1&amp;";")</f>
        <v/>
      </c>
      <c r="CX199" t="str">
        <f>IF(ISERR(SEARCH(CX$1,Data!$G200)),"",";"&amp;CX$1&amp;";")</f>
        <v/>
      </c>
      <c r="CY199" t="str">
        <f>IF(ISERR(SEARCH(CY$1,Data!$G200)),"",";"&amp;CY$1&amp;";")</f>
        <v/>
      </c>
      <c r="CZ199" t="str">
        <f>IF(ISERR(SEARCH(CZ$1,Data!$G200)),"",";"&amp;CZ$1&amp;";")</f>
        <v/>
      </c>
      <c r="DA199" t="str">
        <f>IF(ISERR(SEARCH(DA$1,Data!$G200)),"",";"&amp;DA$1&amp;";")</f>
        <v/>
      </c>
      <c r="DB199" t="str">
        <f>IF(ISERR(SEARCH(DB$1,Data!$G200)),"",";"&amp;DB$1&amp;";")</f>
        <v/>
      </c>
      <c r="DC199" t="str">
        <f>IF(ISERR(SEARCH(DC$1,Data!$G200)),"",";"&amp;DC$1&amp;";")</f>
        <v/>
      </c>
      <c r="DD199" t="str">
        <f>IF(ISERR(SEARCH(DD$1,Data!$G200)),"",";"&amp;DD$1&amp;";")</f>
        <v/>
      </c>
      <c r="DE199" t="str">
        <f>IF(ISERR(SEARCH(DE$1,Data!$G200)),"",";"&amp;DE$1&amp;";")</f>
        <v/>
      </c>
      <c r="DF199" t="str">
        <f>IF(ISERR(SEARCH(DF$1,Data!$G200)),"",";"&amp;DF$1&amp;";")</f>
        <v/>
      </c>
      <c r="DG199" t="str">
        <f>IF(ISERR(SEARCH(DG$1,Data!$G200)),"",";"&amp;DG$1&amp;";")</f>
        <v/>
      </c>
      <c r="DH199" t="str">
        <f>IF(ISERR(SEARCH(DH$1,Data!$G200)),"",";"&amp;DH$1&amp;";")</f>
        <v/>
      </c>
      <c r="DI199" t="str">
        <f>IF(ISERR(SEARCH(DI$1,Data!$G200)),"",";"&amp;DI$1&amp;";")</f>
        <v/>
      </c>
      <c r="DJ199" t="str">
        <f>IF(ISERR(SEARCH(DJ$1,Data!$G200)),"",";"&amp;DJ$1&amp;";")</f>
        <v/>
      </c>
      <c r="DK199" t="str">
        <f>IF(ISERR(SEARCH(DK$1,Data!$G200)),"",";"&amp;DK$1&amp;";")</f>
        <v/>
      </c>
      <c r="DL199" t="str">
        <f>IF(ISERR(SEARCH(DL$1,Data!$G200)),"",";"&amp;DL$1&amp;";")</f>
        <v/>
      </c>
      <c r="DM199" t="str">
        <f>IF(ISERR(SEARCH(DM$1,Data!$G200)),"",";"&amp;DM$1&amp;";")</f>
        <v/>
      </c>
      <c r="DN199" t="str">
        <f>IF(ISERR(SEARCH(DN$1,Data!$G200)),"",";"&amp;DN$1&amp;";")</f>
        <v/>
      </c>
      <c r="DO199" t="str">
        <f>IF(ISERR(SEARCH(DO$1,Data!$G200)),"",";"&amp;DO$1&amp;";")</f>
        <v/>
      </c>
      <c r="DP199" t="str">
        <f>IF(ISERR(SEARCH(DP$1,Data!$G200)),"",";"&amp;DP$1&amp;";")</f>
        <v/>
      </c>
      <c r="DQ199" t="str">
        <f>IF(ISERR(SEARCH(DQ$1,Data!$G200)),"",";"&amp;DQ$1&amp;";")</f>
        <v/>
      </c>
      <c r="DR199" t="str">
        <f>IF(ISERR(SEARCH(DR$1,Data!$G200)),"",";"&amp;DR$1&amp;";")</f>
        <v/>
      </c>
      <c r="DS199" t="str">
        <f>IF(ISERR(SEARCH(DS$1,Data!$G200)),"",";"&amp;DS$1&amp;";")</f>
        <v/>
      </c>
      <c r="DT199" t="str">
        <f>IF(ISERR(SEARCH(DT$1,Data!$G200)),"",";"&amp;DT$1&amp;";")</f>
        <v/>
      </c>
      <c r="DU199" t="str">
        <f>IF(ISERR(SEARCH(DU$1,Data!$G200)),"",";"&amp;DU$1&amp;";")</f>
        <v/>
      </c>
    </row>
    <row r="200" spans="1:125" x14ac:dyDescent="0.3">
      <c r="A200" t="str">
        <f>Tableau1[[#This Row],[name]]</f>
        <v>Teebo</v>
      </c>
      <c r="B200" t="str">
        <f>IF(ISERROR(Tableau3[[#This Row],[Second semi-colon]]), "", MID(Tableau3[[#This Row],[Concatenation]], 2, Tableau3[[#This Row],[Second semi-colon]]-2))</f>
        <v/>
      </c>
      <c r="C200" t="e">
        <f>SEARCH(" ;",Tableau3[[#This Row],[Concatenation]])</f>
        <v>#VALUE!</v>
      </c>
      <c r="D200" t="str">
        <f>_xlfn.CONCAT(Tableau2[#This Row])</f>
        <v/>
      </c>
      <c r="I200" t="str">
        <f>IF(ISERR(SEARCH(I$1,Data!$G201)),"",";"&amp;I$1&amp;";")</f>
        <v/>
      </c>
      <c r="J200" t="str">
        <f>IF(ISERR(SEARCH(J$1,Data!$G201)),"",";"&amp;J$1&amp;";")</f>
        <v/>
      </c>
      <c r="K200" t="str">
        <f>IF(ISERR(SEARCH(K$1,Data!$G201)),"",";"&amp;K$1&amp;";")</f>
        <v/>
      </c>
      <c r="L200" t="str">
        <f>IF(ISERR(SEARCH(L$1,Data!$G201)),"",";"&amp;L$1&amp;";")</f>
        <v/>
      </c>
      <c r="M200" t="str">
        <f>IF(ISERR(SEARCH(M$1,Data!$G201)),"",";"&amp;M$1&amp;";")</f>
        <v/>
      </c>
      <c r="N200" t="str">
        <f>IF(ISERR(SEARCH(N$1,Data!$G201)),"",";"&amp;N$1&amp;";")</f>
        <v/>
      </c>
      <c r="O200" t="str">
        <f>IF(ISERR(SEARCH(O$1,Data!$G201)),"",";"&amp;O$1&amp;";")</f>
        <v/>
      </c>
      <c r="P200" t="str">
        <f>IF(ISERR(SEARCH(P$1,Data!$G201)),"",";"&amp;P$1&amp;";")</f>
        <v/>
      </c>
      <c r="Q200" t="str">
        <f>IF(ISERR(SEARCH(Q$1,Data!$G201)),"",";"&amp;Q$1&amp;";")</f>
        <v/>
      </c>
      <c r="R200" t="str">
        <f>IF(ISERR(SEARCH(R$1,Data!$G201)),"",";"&amp;R$1&amp;";")</f>
        <v/>
      </c>
      <c r="S200" t="str">
        <f>IF(ISERR(SEARCH(S$1,Data!$G201)),"",";"&amp;S$1&amp;";")</f>
        <v/>
      </c>
      <c r="T200" t="str">
        <f>IF(ISERR(SEARCH(T$1,Data!$G201)),"",";"&amp;T$1&amp;";")</f>
        <v/>
      </c>
      <c r="U200" t="str">
        <f>IF(ISERR(SEARCH(U$1,Data!$G201)),"",";"&amp;U$1&amp;";")</f>
        <v/>
      </c>
      <c r="V200" t="str">
        <f>IF(ISERR(SEARCH(V$1,Data!$G201)),"",";"&amp;V$1&amp;";")</f>
        <v/>
      </c>
      <c r="W200" t="str">
        <f>IF(ISERR(SEARCH(W$1,Data!$G201)),"",";"&amp;W$1&amp;";")</f>
        <v/>
      </c>
      <c r="X200" t="str">
        <f>IF(ISERR(SEARCH(X$1,Data!$G201)),"",";"&amp;X$1&amp;";")</f>
        <v/>
      </c>
      <c r="Y200" t="str">
        <f>IF(ISERR(SEARCH(Y$1,Data!$G201)),"",";"&amp;Y$1&amp;";")</f>
        <v/>
      </c>
      <c r="Z200" t="str">
        <f>IF(ISERR(SEARCH(Z$1,Data!$G201)),"",";"&amp;Z$1&amp;";")</f>
        <v/>
      </c>
      <c r="AA200" t="str">
        <f>IF(ISERR(SEARCH(AA$1,Data!$G201)),"",";"&amp;AA$1&amp;";")</f>
        <v/>
      </c>
      <c r="AB200" t="str">
        <f>IF(ISERR(SEARCH(AB$1,Data!$G201)),"",";"&amp;AB$1&amp;";")</f>
        <v/>
      </c>
      <c r="AC200" t="str">
        <f>IF(ISERR(SEARCH(AC$1,Data!$G201)),"",";"&amp;AC$1&amp;";")</f>
        <v/>
      </c>
      <c r="AD200" t="str">
        <f>IF(ISERR(SEARCH(AD$1,Data!$G201)),"",";"&amp;AD$1&amp;";")</f>
        <v/>
      </c>
      <c r="AE200" t="str">
        <f>IF(ISERR(SEARCH(AE$1,Data!$G201)),"",";"&amp;AE$1&amp;";")</f>
        <v/>
      </c>
      <c r="AF200" t="str">
        <f>IF(ISERR(SEARCH(AF$1,Data!$G201)),"",";"&amp;AF$1&amp;";")</f>
        <v/>
      </c>
      <c r="AG200" t="str">
        <f>IF(ISERR(SEARCH(AG$1,Data!$G201)),"",";"&amp;AG$1&amp;";")</f>
        <v/>
      </c>
      <c r="AH200" t="str">
        <f>IF(ISERR(SEARCH(AH$1,Data!$G201)),"",";"&amp;AH$1&amp;";")</f>
        <v/>
      </c>
      <c r="AI200" t="str">
        <f>IF(ISERR(SEARCH(AI$1,Data!$G201)),"",";"&amp;AI$1&amp;";")</f>
        <v/>
      </c>
      <c r="AJ200" t="str">
        <f>IF(ISERR(SEARCH(AJ$1,Data!$G201)),"",";"&amp;AJ$1&amp;";")</f>
        <v/>
      </c>
      <c r="AK200" t="str">
        <f>IF(ISERR(SEARCH(AK$1,Data!$G201)),"",";"&amp;AK$1&amp;";")</f>
        <v/>
      </c>
      <c r="AL200" t="str">
        <f>IF(ISERR(SEARCH(AL$1,Data!$G201)),"",";"&amp;AL$1&amp;";")</f>
        <v/>
      </c>
      <c r="AM200" t="str">
        <f>IF(ISERR(SEARCH(AM$1,Data!$G201)),"",";"&amp;AM$1&amp;";")</f>
        <v/>
      </c>
      <c r="AN200" t="str">
        <f>IF(ISERR(SEARCH(AN$1,Data!$G201)),"",";"&amp;AN$1&amp;";")</f>
        <v/>
      </c>
      <c r="AO200" t="str">
        <f>IF(ISERR(SEARCH(AO$1,Data!$G201)),"",";"&amp;AO$1&amp;";")</f>
        <v/>
      </c>
      <c r="AP200" t="str">
        <f>IF(ISERR(SEARCH(AP$1,Data!$G201)),"",";"&amp;AP$1&amp;";")</f>
        <v/>
      </c>
      <c r="AQ200" t="str">
        <f>IF(ISERR(SEARCH(AQ$1,Data!$G201)),"",";"&amp;AQ$1&amp;";")</f>
        <v/>
      </c>
      <c r="AR200" t="str">
        <f>IF(ISERR(SEARCH(AR$1,Data!$G201)),"",";"&amp;AR$1&amp;";")</f>
        <v/>
      </c>
      <c r="AS200" t="str">
        <f>IF(ISERR(SEARCH(AS$1,Data!$G201)),"",";"&amp;AS$1&amp;";")</f>
        <v/>
      </c>
      <c r="AT200" t="str">
        <f>IF(ISERR(SEARCH(AT$1,Data!$G201)),"",";"&amp;AT$1&amp;";")</f>
        <v/>
      </c>
      <c r="AU200" t="str">
        <f>IF(ISERR(SEARCH(AU$1,Data!$G201)),"",";"&amp;AU$1&amp;";")</f>
        <v/>
      </c>
      <c r="AV200" t="str">
        <f>IF(ISERR(SEARCH(AV$1,Data!$G201)),"",";"&amp;AV$1&amp;";")</f>
        <v/>
      </c>
      <c r="AW200" t="str">
        <f>IF(ISERR(SEARCH(AW$1,Data!$G201)),"",";"&amp;AW$1&amp;";")</f>
        <v/>
      </c>
      <c r="AX200" t="str">
        <f>IF(ISERR(SEARCH(AX$1,Data!$G201)),"",";"&amp;AX$1&amp;";")</f>
        <v/>
      </c>
      <c r="AY200" t="str">
        <f>IF(ISERR(SEARCH(AY$1,Data!$G201)),"",";"&amp;AY$1&amp;";")</f>
        <v/>
      </c>
      <c r="AZ200" t="str">
        <f>IF(ISERR(SEARCH(AZ$1,Data!$G201)),"",";"&amp;AZ$1&amp;";")</f>
        <v/>
      </c>
      <c r="BA200" t="str">
        <f>IF(ISERR(SEARCH(BA$1,Data!$G201)),"",";"&amp;BA$1&amp;";")</f>
        <v/>
      </c>
      <c r="BB200" t="str">
        <f>IF(ISERR(SEARCH(BB$1,Data!$G201)),"",";"&amp;BB$1&amp;";")</f>
        <v/>
      </c>
      <c r="BC200" t="str">
        <f>IF(ISERR(SEARCH(BC$1,Data!$G201)),"",";"&amp;BC$1&amp;";")</f>
        <v/>
      </c>
      <c r="BD200" t="str">
        <f>IF(ISERR(SEARCH(BD$1,Data!$G201)),"",";"&amp;BD$1&amp;";")</f>
        <v/>
      </c>
      <c r="BE200" t="str">
        <f>IF(ISERR(SEARCH(BE$1,Data!$G201)),"",";"&amp;BE$1&amp;";")</f>
        <v/>
      </c>
      <c r="BF200" t="str">
        <f>IF(ISERR(SEARCH(BF$1,Data!$G201)),"",";"&amp;BF$1&amp;";")</f>
        <v/>
      </c>
      <c r="BG200" t="str">
        <f>IF(ISERR(SEARCH(BG$1,Data!$G201)),"",";"&amp;BG$1&amp;";")</f>
        <v/>
      </c>
      <c r="BH200" t="str">
        <f>IF(ISERR(SEARCH(BH$1,Data!$G201)),"",";"&amp;BH$1&amp;";")</f>
        <v/>
      </c>
      <c r="BI200" t="str">
        <f>IF(ISERR(SEARCH(BI$1,Data!$G201)),"",";"&amp;BI$1&amp;";")</f>
        <v/>
      </c>
      <c r="BJ200" t="str">
        <f>IF(ISERR(SEARCH(BJ$1,Data!$G201)),"",";"&amp;BJ$1&amp;";")</f>
        <v/>
      </c>
      <c r="BK200" t="str">
        <f>IF(ISERR(SEARCH(BK$1,Data!$G201)),"",";"&amp;BK$1&amp;";")</f>
        <v/>
      </c>
      <c r="BL200" t="str">
        <f>IF(ISERR(SEARCH(BL$1,Data!$G201)),"",";"&amp;BL$1&amp;";")</f>
        <v/>
      </c>
      <c r="BM200" t="str">
        <f>IF(ISERR(SEARCH(BM$1,Data!$G201)),"",";"&amp;BM$1&amp;";")</f>
        <v/>
      </c>
      <c r="BN200" t="str">
        <f>IF(ISERR(SEARCH(BN$1,Data!$G201)),"",";"&amp;BN$1&amp;";")</f>
        <v/>
      </c>
      <c r="BO200" t="str">
        <f>IF(ISERR(SEARCH(BO$1,Data!$G201)),"",";"&amp;BO$1&amp;";")</f>
        <v/>
      </c>
      <c r="BP200" t="str">
        <f>IF(ISERR(SEARCH(BP$1,Data!$G201)),"",";"&amp;BP$1&amp;";")</f>
        <v/>
      </c>
      <c r="BQ200" t="str">
        <f>IF(ISERR(SEARCH(BQ$1,Data!$G201)),"",";"&amp;BQ$1&amp;";")</f>
        <v/>
      </c>
      <c r="BR200" t="str">
        <f>IF(ISERR(SEARCH(BR$1,Data!$G201)),"",";"&amp;BR$1&amp;";")</f>
        <v/>
      </c>
      <c r="BS200" t="str">
        <f>IF(ISERR(SEARCH(BS$1,Data!$G201)),"",";"&amp;BS$1&amp;";")</f>
        <v/>
      </c>
      <c r="BT200" t="str">
        <f>IF(ISERR(SEARCH(BT$1,Data!$G201)),"",";"&amp;BT$1&amp;";")</f>
        <v/>
      </c>
      <c r="BU200" t="str">
        <f>IF(ISERR(SEARCH(BU$1,Data!$G201)),"",";"&amp;BU$1&amp;";")</f>
        <v/>
      </c>
      <c r="BV200" t="str">
        <f>IF(ISERR(SEARCH(BV$1,Data!$G201)),"",";"&amp;BV$1&amp;";")</f>
        <v/>
      </c>
      <c r="BW200" t="str">
        <f>IF(ISERR(SEARCH(BW$1,Data!$G201)),"",";"&amp;BW$1&amp;";")</f>
        <v/>
      </c>
      <c r="BX200" t="str">
        <f>IF(ISERR(SEARCH(BX$1,Data!$G201)),"",";"&amp;BX$1&amp;";")</f>
        <v/>
      </c>
      <c r="BY200" t="str">
        <f>IF(ISERR(SEARCH(BY$1,Data!$G201)),"",";"&amp;BY$1&amp;";")</f>
        <v/>
      </c>
      <c r="BZ200" t="str">
        <f>IF(ISERR(SEARCH(BZ$1,Data!$G201)),"",";"&amp;BZ$1&amp;";")</f>
        <v/>
      </c>
      <c r="CA200" t="str">
        <f>IF(ISERR(SEARCH(CA$1,Data!$G201)),"",";"&amp;CA$1&amp;";")</f>
        <v/>
      </c>
      <c r="CB200" t="str">
        <f>IF(ISERR(SEARCH(CB$1,Data!$G201)),"",";"&amp;CB$1&amp;";")</f>
        <v/>
      </c>
      <c r="CC200" t="str">
        <f>IF(ISERR(SEARCH(CC$1,Data!$G201)),"",";"&amp;CC$1&amp;";")</f>
        <v/>
      </c>
      <c r="CD200" t="str">
        <f>IF(ISERR(SEARCH(CD$1,Data!$G201)),"",";"&amp;CD$1&amp;";")</f>
        <v/>
      </c>
      <c r="CE200" t="str">
        <f>IF(ISERR(SEARCH(CE$1,Data!$G201)),"",";"&amp;CE$1&amp;";")</f>
        <v/>
      </c>
      <c r="CF200" t="str">
        <f>IF(ISERR(SEARCH(CF$1,Data!$G201)),"",";"&amp;CF$1&amp;";")</f>
        <v/>
      </c>
      <c r="CG200" t="str">
        <f>IF(ISERR(SEARCH(CG$1,Data!$G201)),"",";"&amp;CG$1&amp;";")</f>
        <v/>
      </c>
      <c r="CH200" t="str">
        <f>IF(ISERR(SEARCH(CH$1,Data!$G201)),"",";"&amp;CH$1&amp;";")</f>
        <v/>
      </c>
      <c r="CI200" t="str">
        <f>IF(ISERR(SEARCH(CI$1,Data!$G201)),"",";"&amp;CI$1&amp;";")</f>
        <v/>
      </c>
      <c r="CJ200" t="str">
        <f>IF(ISERR(SEARCH(CJ$1,Data!$G201)),"",";"&amp;CJ$1&amp;";")</f>
        <v/>
      </c>
      <c r="CK200" t="str">
        <f>IF(ISERR(SEARCH(CK$1,Data!$G201)),"",";"&amp;CK$1&amp;";")</f>
        <v/>
      </c>
      <c r="CL200" t="str">
        <f>IF(ISERR(SEARCH(CL$1,Data!$G201)),"",";"&amp;CL$1&amp;";")</f>
        <v/>
      </c>
      <c r="CM200" t="str">
        <f>IF(ISERR(SEARCH(CM$1,Data!$G201)),"",";"&amp;CM$1&amp;";")</f>
        <v/>
      </c>
      <c r="CN200" t="str">
        <f>IF(ISERR(SEARCH(CN$1,Data!$G201)),"",";"&amp;CN$1&amp;";")</f>
        <v/>
      </c>
      <c r="CO200" t="str">
        <f>IF(ISERR(SEARCH(CO$1,Data!$G201)),"",";"&amp;CO$1&amp;";")</f>
        <v/>
      </c>
      <c r="CP200" t="str">
        <f>IF(ISERR(SEARCH(CP$1,Data!$G201)),"",";"&amp;CP$1&amp;";")</f>
        <v/>
      </c>
      <c r="CQ200" t="str">
        <f>IF(ISERR(SEARCH(CQ$1,Data!$G201)),"",";"&amp;CQ$1&amp;";")</f>
        <v/>
      </c>
      <c r="CR200" t="str">
        <f>IF(ISERR(SEARCH(CR$1,Data!$G201)),"",";"&amp;CR$1&amp;";")</f>
        <v/>
      </c>
      <c r="CS200" t="str">
        <f>IF(ISERR(SEARCH(CS$1,Data!$G201)),"",";"&amp;CS$1&amp;";")</f>
        <v/>
      </c>
      <c r="CT200" t="str">
        <f>IF(ISERR(SEARCH(CT$1,Data!$G201)),"",";"&amp;CT$1&amp;";")</f>
        <v/>
      </c>
      <c r="CU200" t="str">
        <f>IF(ISERR(SEARCH(CU$1,Data!$G201)),"",";"&amp;CU$1&amp;";")</f>
        <v/>
      </c>
      <c r="CV200" t="str">
        <f>IF(ISERR(SEARCH(CV$1,Data!$G201)),"",";"&amp;CV$1&amp;";")</f>
        <v/>
      </c>
      <c r="CW200" t="str">
        <f>IF(ISERR(SEARCH(CW$1,Data!$G201)),"",";"&amp;CW$1&amp;";")</f>
        <v/>
      </c>
      <c r="CX200" t="str">
        <f>IF(ISERR(SEARCH(CX$1,Data!$G201)),"",";"&amp;CX$1&amp;";")</f>
        <v/>
      </c>
      <c r="CY200" t="str">
        <f>IF(ISERR(SEARCH(CY$1,Data!$G201)),"",";"&amp;CY$1&amp;";")</f>
        <v/>
      </c>
      <c r="CZ200" t="str">
        <f>IF(ISERR(SEARCH(CZ$1,Data!$G201)),"",";"&amp;CZ$1&amp;";")</f>
        <v/>
      </c>
      <c r="DA200" t="str">
        <f>IF(ISERR(SEARCH(DA$1,Data!$G201)),"",";"&amp;DA$1&amp;";")</f>
        <v/>
      </c>
      <c r="DB200" t="str">
        <f>IF(ISERR(SEARCH(DB$1,Data!$G201)),"",";"&amp;DB$1&amp;";")</f>
        <v/>
      </c>
      <c r="DC200" t="str">
        <f>IF(ISERR(SEARCH(DC$1,Data!$G201)),"",";"&amp;DC$1&amp;";")</f>
        <v/>
      </c>
      <c r="DD200" t="str">
        <f>IF(ISERR(SEARCH(DD$1,Data!$G201)),"",";"&amp;DD$1&amp;";")</f>
        <v/>
      </c>
      <c r="DE200" t="str">
        <f>IF(ISERR(SEARCH(DE$1,Data!$G201)),"",";"&amp;DE$1&amp;";")</f>
        <v/>
      </c>
      <c r="DF200" t="str">
        <f>IF(ISERR(SEARCH(DF$1,Data!$G201)),"",";"&amp;DF$1&amp;";")</f>
        <v/>
      </c>
      <c r="DG200" t="str">
        <f>IF(ISERR(SEARCH(DG$1,Data!$G201)),"",";"&amp;DG$1&amp;";")</f>
        <v/>
      </c>
      <c r="DH200" t="str">
        <f>IF(ISERR(SEARCH(DH$1,Data!$G201)),"",";"&amp;DH$1&amp;";")</f>
        <v/>
      </c>
      <c r="DI200" t="str">
        <f>IF(ISERR(SEARCH(DI$1,Data!$G201)),"",";"&amp;DI$1&amp;";")</f>
        <v/>
      </c>
      <c r="DJ200" t="str">
        <f>IF(ISERR(SEARCH(DJ$1,Data!$G201)),"",";"&amp;DJ$1&amp;";")</f>
        <v/>
      </c>
      <c r="DK200" t="str">
        <f>IF(ISERR(SEARCH(DK$1,Data!$G201)),"",";"&amp;DK$1&amp;";")</f>
        <v/>
      </c>
      <c r="DL200" t="str">
        <f>IF(ISERR(SEARCH(DL$1,Data!$G201)),"",";"&amp;DL$1&amp;";")</f>
        <v/>
      </c>
      <c r="DM200" t="str">
        <f>IF(ISERR(SEARCH(DM$1,Data!$G201)),"",";"&amp;DM$1&amp;";")</f>
        <v/>
      </c>
      <c r="DN200" t="str">
        <f>IF(ISERR(SEARCH(DN$1,Data!$G201)),"",";"&amp;DN$1&amp;";")</f>
        <v/>
      </c>
      <c r="DO200" t="str">
        <f>IF(ISERR(SEARCH(DO$1,Data!$G201)),"",";"&amp;DO$1&amp;";")</f>
        <v/>
      </c>
      <c r="DP200" t="str">
        <f>IF(ISERR(SEARCH(DP$1,Data!$G201)),"",";"&amp;DP$1&amp;";")</f>
        <v/>
      </c>
      <c r="DQ200" t="str">
        <f>IF(ISERR(SEARCH(DQ$1,Data!$G201)),"",";"&amp;DQ$1&amp;";")</f>
        <v/>
      </c>
      <c r="DR200" t="str">
        <f>IF(ISERR(SEARCH(DR$1,Data!$G201)),"",";"&amp;DR$1&amp;";")</f>
        <v/>
      </c>
      <c r="DS200" t="str">
        <f>IF(ISERR(SEARCH(DS$1,Data!$G201)),"",";"&amp;DS$1&amp;";")</f>
        <v/>
      </c>
      <c r="DT200" t="str">
        <f>IF(ISERR(SEARCH(DT$1,Data!$G201)),"",";"&amp;DT$1&amp;";")</f>
        <v/>
      </c>
      <c r="DU200" t="str">
        <f>IF(ISERR(SEARCH(DU$1,Data!$G201)),"",";"&amp;DU$1&amp;";")</f>
        <v/>
      </c>
    </row>
    <row r="201" spans="1:125" x14ac:dyDescent="0.3">
      <c r="A201" t="str">
        <f>Tableau1[[#This Row],[name]]</f>
        <v>Rep Teers</v>
      </c>
      <c r="B201" t="str">
        <f>IF(ISERROR(Tableau3[[#This Row],[Second semi-colon]]), "", MID(Tableau3[[#This Row],[Concatenation]], 2, Tableau3[[#This Row],[Second semi-colon]]-2))</f>
        <v/>
      </c>
      <c r="C201" t="e">
        <f>SEARCH(" ;",Tableau3[[#This Row],[Concatenation]])</f>
        <v>#VALUE!</v>
      </c>
      <c r="D201" t="str">
        <f>_xlfn.CONCAT(Tableau2[#This Row])</f>
        <v/>
      </c>
      <c r="I201" t="str">
        <f>IF(ISERR(SEARCH(I$1,Data!$G202)),"",";"&amp;I$1&amp;";")</f>
        <v/>
      </c>
      <c r="J201" t="str">
        <f>IF(ISERR(SEARCH(J$1,Data!$G202)),"",";"&amp;J$1&amp;";")</f>
        <v/>
      </c>
      <c r="K201" t="str">
        <f>IF(ISERR(SEARCH(K$1,Data!$G202)),"",";"&amp;K$1&amp;";")</f>
        <v/>
      </c>
      <c r="L201" t="str">
        <f>IF(ISERR(SEARCH(L$1,Data!$G202)),"",";"&amp;L$1&amp;";")</f>
        <v/>
      </c>
      <c r="M201" t="str">
        <f>IF(ISERR(SEARCH(M$1,Data!$G202)),"",";"&amp;M$1&amp;";")</f>
        <v/>
      </c>
      <c r="N201" t="str">
        <f>IF(ISERR(SEARCH(N$1,Data!$G202)),"",";"&amp;N$1&amp;";")</f>
        <v/>
      </c>
      <c r="O201" t="str">
        <f>IF(ISERR(SEARCH(O$1,Data!$G202)),"",";"&amp;O$1&amp;";")</f>
        <v/>
      </c>
      <c r="P201" t="str">
        <f>IF(ISERR(SEARCH(P$1,Data!$G202)),"",";"&amp;P$1&amp;";")</f>
        <v/>
      </c>
      <c r="Q201" t="str">
        <f>IF(ISERR(SEARCH(Q$1,Data!$G202)),"",";"&amp;Q$1&amp;";")</f>
        <v/>
      </c>
      <c r="R201" t="str">
        <f>IF(ISERR(SEARCH(R$1,Data!$G202)),"",";"&amp;R$1&amp;";")</f>
        <v/>
      </c>
      <c r="S201" t="str">
        <f>IF(ISERR(SEARCH(S$1,Data!$G202)),"",";"&amp;S$1&amp;";")</f>
        <v/>
      </c>
      <c r="T201" t="str">
        <f>IF(ISERR(SEARCH(T$1,Data!$G202)),"",";"&amp;T$1&amp;";")</f>
        <v/>
      </c>
      <c r="U201" t="str">
        <f>IF(ISERR(SEARCH(U$1,Data!$G202)),"",";"&amp;U$1&amp;";")</f>
        <v/>
      </c>
      <c r="V201" t="str">
        <f>IF(ISERR(SEARCH(V$1,Data!$G202)),"",";"&amp;V$1&amp;";")</f>
        <v/>
      </c>
      <c r="W201" t="str">
        <f>IF(ISERR(SEARCH(W$1,Data!$G202)),"",";"&amp;W$1&amp;";")</f>
        <v/>
      </c>
      <c r="X201" t="str">
        <f>IF(ISERR(SEARCH(X$1,Data!$G202)),"",";"&amp;X$1&amp;";")</f>
        <v/>
      </c>
      <c r="Y201" t="str">
        <f>IF(ISERR(SEARCH(Y$1,Data!$G202)),"",";"&amp;Y$1&amp;";")</f>
        <v/>
      </c>
      <c r="Z201" t="str">
        <f>IF(ISERR(SEARCH(Z$1,Data!$G202)),"",";"&amp;Z$1&amp;";")</f>
        <v/>
      </c>
      <c r="AA201" t="str">
        <f>IF(ISERR(SEARCH(AA$1,Data!$G202)),"",";"&amp;AA$1&amp;";")</f>
        <v/>
      </c>
      <c r="AB201" t="str">
        <f>IF(ISERR(SEARCH(AB$1,Data!$G202)),"",";"&amp;AB$1&amp;";")</f>
        <v/>
      </c>
      <c r="AC201" t="str">
        <f>IF(ISERR(SEARCH(AC$1,Data!$G202)),"",";"&amp;AC$1&amp;";")</f>
        <v/>
      </c>
      <c r="AD201" t="str">
        <f>IF(ISERR(SEARCH(AD$1,Data!$G202)),"",";"&amp;AD$1&amp;";")</f>
        <v/>
      </c>
      <c r="AE201" t="str">
        <f>IF(ISERR(SEARCH(AE$1,Data!$G202)),"",";"&amp;AE$1&amp;";")</f>
        <v/>
      </c>
      <c r="AF201" t="str">
        <f>IF(ISERR(SEARCH(AF$1,Data!$G202)),"",";"&amp;AF$1&amp;";")</f>
        <v/>
      </c>
      <c r="AG201" t="str">
        <f>IF(ISERR(SEARCH(AG$1,Data!$G202)),"",";"&amp;AG$1&amp;";")</f>
        <v/>
      </c>
      <c r="AH201" t="str">
        <f>IF(ISERR(SEARCH(AH$1,Data!$G202)),"",";"&amp;AH$1&amp;";")</f>
        <v/>
      </c>
      <c r="AI201" t="str">
        <f>IF(ISERR(SEARCH(AI$1,Data!$G202)),"",";"&amp;AI$1&amp;";")</f>
        <v/>
      </c>
      <c r="AJ201" t="str">
        <f>IF(ISERR(SEARCH(AJ$1,Data!$G202)),"",";"&amp;AJ$1&amp;";")</f>
        <v/>
      </c>
      <c r="AK201" t="str">
        <f>IF(ISERR(SEARCH(AK$1,Data!$G202)),"",";"&amp;AK$1&amp;";")</f>
        <v/>
      </c>
      <c r="AL201" t="str">
        <f>IF(ISERR(SEARCH(AL$1,Data!$G202)),"",";"&amp;AL$1&amp;";")</f>
        <v/>
      </c>
      <c r="AM201" t="str">
        <f>IF(ISERR(SEARCH(AM$1,Data!$G202)),"",";"&amp;AM$1&amp;";")</f>
        <v/>
      </c>
      <c r="AN201" t="str">
        <f>IF(ISERR(SEARCH(AN$1,Data!$G202)),"",";"&amp;AN$1&amp;";")</f>
        <v/>
      </c>
      <c r="AO201" t="str">
        <f>IF(ISERR(SEARCH(AO$1,Data!$G202)),"",";"&amp;AO$1&amp;";")</f>
        <v/>
      </c>
      <c r="AP201" t="str">
        <f>IF(ISERR(SEARCH(AP$1,Data!$G202)),"",";"&amp;AP$1&amp;";")</f>
        <v/>
      </c>
      <c r="AQ201" t="str">
        <f>IF(ISERR(SEARCH(AQ$1,Data!$G202)),"",";"&amp;AQ$1&amp;";")</f>
        <v/>
      </c>
      <c r="AR201" t="str">
        <f>IF(ISERR(SEARCH(AR$1,Data!$G202)),"",";"&amp;AR$1&amp;";")</f>
        <v/>
      </c>
      <c r="AS201" t="str">
        <f>IF(ISERR(SEARCH(AS$1,Data!$G202)),"",";"&amp;AS$1&amp;";")</f>
        <v/>
      </c>
      <c r="AT201" t="str">
        <f>IF(ISERR(SEARCH(AT$1,Data!$G202)),"",";"&amp;AT$1&amp;";")</f>
        <v/>
      </c>
      <c r="AU201" t="str">
        <f>IF(ISERR(SEARCH(AU$1,Data!$G202)),"",";"&amp;AU$1&amp;";")</f>
        <v/>
      </c>
      <c r="AV201" t="str">
        <f>IF(ISERR(SEARCH(AV$1,Data!$G202)),"",";"&amp;AV$1&amp;";")</f>
        <v/>
      </c>
      <c r="AW201" t="str">
        <f>IF(ISERR(SEARCH(AW$1,Data!$G202)),"",";"&amp;AW$1&amp;";")</f>
        <v/>
      </c>
      <c r="AX201" t="str">
        <f>IF(ISERR(SEARCH(AX$1,Data!$G202)),"",";"&amp;AX$1&amp;";")</f>
        <v/>
      </c>
      <c r="AY201" t="str">
        <f>IF(ISERR(SEARCH(AY$1,Data!$G202)),"",";"&amp;AY$1&amp;";")</f>
        <v/>
      </c>
      <c r="AZ201" t="str">
        <f>IF(ISERR(SEARCH(AZ$1,Data!$G202)),"",";"&amp;AZ$1&amp;";")</f>
        <v/>
      </c>
      <c r="BA201" t="str">
        <f>IF(ISERR(SEARCH(BA$1,Data!$G202)),"",";"&amp;BA$1&amp;";")</f>
        <v/>
      </c>
      <c r="BB201" t="str">
        <f>IF(ISERR(SEARCH(BB$1,Data!$G202)),"",";"&amp;BB$1&amp;";")</f>
        <v/>
      </c>
      <c r="BC201" t="str">
        <f>IF(ISERR(SEARCH(BC$1,Data!$G202)),"",";"&amp;BC$1&amp;";")</f>
        <v/>
      </c>
      <c r="BD201" t="str">
        <f>IF(ISERR(SEARCH(BD$1,Data!$G202)),"",";"&amp;BD$1&amp;";")</f>
        <v/>
      </c>
      <c r="BE201" t="str">
        <f>IF(ISERR(SEARCH(BE$1,Data!$G202)),"",";"&amp;BE$1&amp;";")</f>
        <v/>
      </c>
      <c r="BF201" t="str">
        <f>IF(ISERR(SEARCH(BF$1,Data!$G202)),"",";"&amp;BF$1&amp;";")</f>
        <v/>
      </c>
      <c r="BG201" t="str">
        <f>IF(ISERR(SEARCH(BG$1,Data!$G202)),"",";"&amp;BG$1&amp;";")</f>
        <v/>
      </c>
      <c r="BH201" t="str">
        <f>IF(ISERR(SEARCH(BH$1,Data!$G202)),"",";"&amp;BH$1&amp;";")</f>
        <v/>
      </c>
      <c r="BI201" t="str">
        <f>IF(ISERR(SEARCH(BI$1,Data!$G202)),"",";"&amp;BI$1&amp;";")</f>
        <v/>
      </c>
      <c r="BJ201" t="str">
        <f>IF(ISERR(SEARCH(BJ$1,Data!$G202)),"",";"&amp;BJ$1&amp;";")</f>
        <v/>
      </c>
      <c r="BK201" t="str">
        <f>IF(ISERR(SEARCH(BK$1,Data!$G202)),"",";"&amp;BK$1&amp;";")</f>
        <v/>
      </c>
      <c r="BL201" t="str">
        <f>IF(ISERR(SEARCH(BL$1,Data!$G202)),"",";"&amp;BL$1&amp;";")</f>
        <v/>
      </c>
      <c r="BM201" t="str">
        <f>IF(ISERR(SEARCH(BM$1,Data!$G202)),"",";"&amp;BM$1&amp;";")</f>
        <v/>
      </c>
      <c r="BN201" t="str">
        <f>IF(ISERR(SEARCH(BN$1,Data!$G202)),"",";"&amp;BN$1&amp;";")</f>
        <v/>
      </c>
      <c r="BO201" t="str">
        <f>IF(ISERR(SEARCH(BO$1,Data!$G202)),"",";"&amp;BO$1&amp;";")</f>
        <v/>
      </c>
      <c r="BP201" t="str">
        <f>IF(ISERR(SEARCH(BP$1,Data!$G202)),"",";"&amp;BP$1&amp;";")</f>
        <v/>
      </c>
      <c r="BQ201" t="str">
        <f>IF(ISERR(SEARCH(BQ$1,Data!$G202)),"",";"&amp;BQ$1&amp;";")</f>
        <v/>
      </c>
      <c r="BR201" t="str">
        <f>IF(ISERR(SEARCH(BR$1,Data!$G202)),"",";"&amp;BR$1&amp;";")</f>
        <v/>
      </c>
      <c r="BS201" t="str">
        <f>IF(ISERR(SEARCH(BS$1,Data!$G202)),"",";"&amp;BS$1&amp;";")</f>
        <v/>
      </c>
      <c r="BT201" t="str">
        <f>IF(ISERR(SEARCH(BT$1,Data!$G202)),"",";"&amp;BT$1&amp;";")</f>
        <v/>
      </c>
      <c r="BU201" t="str">
        <f>IF(ISERR(SEARCH(BU$1,Data!$G202)),"",";"&amp;BU$1&amp;";")</f>
        <v/>
      </c>
      <c r="BV201" t="str">
        <f>IF(ISERR(SEARCH(BV$1,Data!$G202)),"",";"&amp;BV$1&amp;";")</f>
        <v/>
      </c>
      <c r="BW201" t="str">
        <f>IF(ISERR(SEARCH(BW$1,Data!$G202)),"",";"&amp;BW$1&amp;";")</f>
        <v/>
      </c>
      <c r="BX201" t="str">
        <f>IF(ISERR(SEARCH(BX$1,Data!$G202)),"",";"&amp;BX$1&amp;";")</f>
        <v/>
      </c>
      <c r="BY201" t="str">
        <f>IF(ISERR(SEARCH(BY$1,Data!$G202)),"",";"&amp;BY$1&amp;";")</f>
        <v/>
      </c>
      <c r="BZ201" t="str">
        <f>IF(ISERR(SEARCH(BZ$1,Data!$G202)),"",";"&amp;BZ$1&amp;";")</f>
        <v/>
      </c>
      <c r="CA201" t="str">
        <f>IF(ISERR(SEARCH(CA$1,Data!$G202)),"",";"&amp;CA$1&amp;";")</f>
        <v/>
      </c>
      <c r="CB201" t="str">
        <f>IF(ISERR(SEARCH(CB$1,Data!$G202)),"",";"&amp;CB$1&amp;";")</f>
        <v/>
      </c>
      <c r="CC201" t="str">
        <f>IF(ISERR(SEARCH(CC$1,Data!$G202)),"",";"&amp;CC$1&amp;";")</f>
        <v/>
      </c>
      <c r="CD201" t="str">
        <f>IF(ISERR(SEARCH(CD$1,Data!$G202)),"",";"&amp;CD$1&amp;";")</f>
        <v/>
      </c>
      <c r="CE201" t="str">
        <f>IF(ISERR(SEARCH(CE$1,Data!$G202)),"",";"&amp;CE$1&amp;";")</f>
        <v/>
      </c>
      <c r="CF201" t="str">
        <f>IF(ISERR(SEARCH(CF$1,Data!$G202)),"",";"&amp;CF$1&amp;";")</f>
        <v/>
      </c>
      <c r="CG201" t="str">
        <f>IF(ISERR(SEARCH(CG$1,Data!$G202)),"",";"&amp;CG$1&amp;";")</f>
        <v/>
      </c>
      <c r="CH201" t="str">
        <f>IF(ISERR(SEARCH(CH$1,Data!$G202)),"",";"&amp;CH$1&amp;";")</f>
        <v/>
      </c>
      <c r="CI201" t="str">
        <f>IF(ISERR(SEARCH(CI$1,Data!$G202)),"",";"&amp;CI$1&amp;";")</f>
        <v/>
      </c>
      <c r="CJ201" t="str">
        <f>IF(ISERR(SEARCH(CJ$1,Data!$G202)),"",";"&amp;CJ$1&amp;";")</f>
        <v/>
      </c>
      <c r="CK201" t="str">
        <f>IF(ISERR(SEARCH(CK$1,Data!$G202)),"",";"&amp;CK$1&amp;";")</f>
        <v/>
      </c>
      <c r="CL201" t="str">
        <f>IF(ISERR(SEARCH(CL$1,Data!$G202)),"",";"&amp;CL$1&amp;";")</f>
        <v/>
      </c>
      <c r="CM201" t="str">
        <f>IF(ISERR(SEARCH(CM$1,Data!$G202)),"",";"&amp;CM$1&amp;";")</f>
        <v/>
      </c>
      <c r="CN201" t="str">
        <f>IF(ISERR(SEARCH(CN$1,Data!$G202)),"",";"&amp;CN$1&amp;";")</f>
        <v/>
      </c>
      <c r="CO201" t="str">
        <f>IF(ISERR(SEARCH(CO$1,Data!$G202)),"",";"&amp;CO$1&amp;";")</f>
        <v/>
      </c>
      <c r="CP201" t="str">
        <f>IF(ISERR(SEARCH(CP$1,Data!$G202)),"",";"&amp;CP$1&amp;";")</f>
        <v/>
      </c>
      <c r="CQ201" t="str">
        <f>IF(ISERR(SEARCH(CQ$1,Data!$G202)),"",";"&amp;CQ$1&amp;";")</f>
        <v/>
      </c>
      <c r="CR201" t="str">
        <f>IF(ISERR(SEARCH(CR$1,Data!$G202)),"",";"&amp;CR$1&amp;";")</f>
        <v/>
      </c>
      <c r="CS201" t="str">
        <f>IF(ISERR(SEARCH(CS$1,Data!$G202)),"",";"&amp;CS$1&amp;";")</f>
        <v/>
      </c>
      <c r="CT201" t="str">
        <f>IF(ISERR(SEARCH(CT$1,Data!$G202)),"",";"&amp;CT$1&amp;";")</f>
        <v/>
      </c>
      <c r="CU201" t="str">
        <f>IF(ISERR(SEARCH(CU$1,Data!$G202)),"",";"&amp;CU$1&amp;";")</f>
        <v/>
      </c>
      <c r="CV201" t="str">
        <f>IF(ISERR(SEARCH(CV$1,Data!$G202)),"",";"&amp;CV$1&amp;";")</f>
        <v/>
      </c>
      <c r="CW201" t="str">
        <f>IF(ISERR(SEARCH(CW$1,Data!$G202)),"",";"&amp;CW$1&amp;";")</f>
        <v/>
      </c>
      <c r="CX201" t="str">
        <f>IF(ISERR(SEARCH(CX$1,Data!$G202)),"",";"&amp;CX$1&amp;";")</f>
        <v/>
      </c>
      <c r="CY201" t="str">
        <f>IF(ISERR(SEARCH(CY$1,Data!$G202)),"",";"&amp;CY$1&amp;";")</f>
        <v/>
      </c>
      <c r="CZ201" t="str">
        <f>IF(ISERR(SEARCH(CZ$1,Data!$G202)),"",";"&amp;CZ$1&amp;";")</f>
        <v/>
      </c>
      <c r="DA201" t="str">
        <f>IF(ISERR(SEARCH(DA$1,Data!$G202)),"",";"&amp;DA$1&amp;";")</f>
        <v/>
      </c>
      <c r="DB201" t="str">
        <f>IF(ISERR(SEARCH(DB$1,Data!$G202)),"",";"&amp;DB$1&amp;";")</f>
        <v/>
      </c>
      <c r="DC201" t="str">
        <f>IF(ISERR(SEARCH(DC$1,Data!$G202)),"",";"&amp;DC$1&amp;";")</f>
        <v/>
      </c>
      <c r="DD201" t="str">
        <f>IF(ISERR(SEARCH(DD$1,Data!$G202)),"",";"&amp;DD$1&amp;";")</f>
        <v/>
      </c>
      <c r="DE201" t="str">
        <f>IF(ISERR(SEARCH(DE$1,Data!$G202)),"",";"&amp;DE$1&amp;";")</f>
        <v/>
      </c>
      <c r="DF201" t="str">
        <f>IF(ISERR(SEARCH(DF$1,Data!$G202)),"",";"&amp;DF$1&amp;";")</f>
        <v/>
      </c>
      <c r="DG201" t="str">
        <f>IF(ISERR(SEARCH(DG$1,Data!$G202)),"",";"&amp;DG$1&amp;";")</f>
        <v/>
      </c>
      <c r="DH201" t="str">
        <f>IF(ISERR(SEARCH(DH$1,Data!$G202)),"",";"&amp;DH$1&amp;";")</f>
        <v/>
      </c>
      <c r="DI201" t="str">
        <f>IF(ISERR(SEARCH(DI$1,Data!$G202)),"",";"&amp;DI$1&amp;";")</f>
        <v/>
      </c>
      <c r="DJ201" t="str">
        <f>IF(ISERR(SEARCH(DJ$1,Data!$G202)),"",";"&amp;DJ$1&amp;";")</f>
        <v/>
      </c>
      <c r="DK201" t="str">
        <f>IF(ISERR(SEARCH(DK$1,Data!$G202)),"",";"&amp;DK$1&amp;";")</f>
        <v/>
      </c>
      <c r="DL201" t="str">
        <f>IF(ISERR(SEARCH(DL$1,Data!$G202)),"",";"&amp;DL$1&amp;";")</f>
        <v/>
      </c>
      <c r="DM201" t="str">
        <f>IF(ISERR(SEARCH(DM$1,Data!$G202)),"",";"&amp;DM$1&amp;";")</f>
        <v/>
      </c>
      <c r="DN201" t="str">
        <f>IF(ISERR(SEARCH(DN$1,Data!$G202)),"",";"&amp;DN$1&amp;";")</f>
        <v/>
      </c>
      <c r="DO201" t="str">
        <f>IF(ISERR(SEARCH(DO$1,Data!$G202)),"",";"&amp;DO$1&amp;";")</f>
        <v/>
      </c>
      <c r="DP201" t="str">
        <f>IF(ISERR(SEARCH(DP$1,Data!$G202)),"",";"&amp;DP$1&amp;";")</f>
        <v/>
      </c>
      <c r="DQ201" t="str">
        <f>IF(ISERR(SEARCH(DQ$1,Data!$G202)),"",";"&amp;DQ$1&amp;";")</f>
        <v/>
      </c>
      <c r="DR201" t="str">
        <f>IF(ISERR(SEARCH(DR$1,Data!$G202)),"",";"&amp;DR$1&amp;";")</f>
        <v/>
      </c>
      <c r="DS201" t="str">
        <f>IF(ISERR(SEARCH(DS$1,Data!$G202)),"",";"&amp;DS$1&amp;";")</f>
        <v/>
      </c>
      <c r="DT201" t="str">
        <f>IF(ISERR(SEARCH(DT$1,Data!$G202)),"",";"&amp;DT$1&amp;";")</f>
        <v/>
      </c>
      <c r="DU201" t="str">
        <f>IF(ISERR(SEARCH(DU$1,Data!$G202)),"",";"&amp;DU$1&amp;";")</f>
        <v/>
      </c>
    </row>
    <row r="202" spans="1:125" x14ac:dyDescent="0.3">
      <c r="A202" t="str">
        <f>Tableau1[[#This Row],[name]]</f>
        <v>Booster et Mirax Terrik</v>
      </c>
      <c r="B202" t="str">
        <f>IF(ISERROR(Tableau3[[#This Row],[Second semi-colon]]), "", MID(Tableau3[[#This Row],[Concatenation]], 2, Tableau3[[#This Row],[Second semi-colon]]-2))</f>
        <v/>
      </c>
      <c r="C202" t="e">
        <f>SEARCH(" ;",Tableau3[[#This Row],[Concatenation]])</f>
        <v>#VALUE!</v>
      </c>
      <c r="D202" t="str">
        <f>_xlfn.CONCAT(Tableau2[#This Row])</f>
        <v/>
      </c>
      <c r="I202" t="str">
        <f>IF(ISERR(SEARCH(I$1,Data!$G203)),"",";"&amp;I$1&amp;";")</f>
        <v/>
      </c>
      <c r="J202" t="str">
        <f>IF(ISERR(SEARCH(J$1,Data!$G203)),"",";"&amp;J$1&amp;";")</f>
        <v/>
      </c>
      <c r="K202" t="str">
        <f>IF(ISERR(SEARCH(K$1,Data!$G203)),"",";"&amp;K$1&amp;";")</f>
        <v/>
      </c>
      <c r="L202" t="str">
        <f>IF(ISERR(SEARCH(L$1,Data!$G203)),"",";"&amp;L$1&amp;";")</f>
        <v/>
      </c>
      <c r="M202" t="str">
        <f>IF(ISERR(SEARCH(M$1,Data!$G203)),"",";"&amp;M$1&amp;";")</f>
        <v/>
      </c>
      <c r="N202" t="str">
        <f>IF(ISERR(SEARCH(N$1,Data!$G203)),"",";"&amp;N$1&amp;";")</f>
        <v/>
      </c>
      <c r="O202" t="str">
        <f>IF(ISERR(SEARCH(O$1,Data!$G203)),"",";"&amp;O$1&amp;";")</f>
        <v/>
      </c>
      <c r="P202" t="str">
        <f>IF(ISERR(SEARCH(P$1,Data!$G203)),"",";"&amp;P$1&amp;";")</f>
        <v/>
      </c>
      <c r="Q202" t="str">
        <f>IF(ISERR(SEARCH(Q$1,Data!$G203)),"",";"&amp;Q$1&amp;";")</f>
        <v/>
      </c>
      <c r="R202" t="str">
        <f>IF(ISERR(SEARCH(R$1,Data!$G203)),"",";"&amp;R$1&amp;";")</f>
        <v/>
      </c>
      <c r="S202" t="str">
        <f>IF(ISERR(SEARCH(S$1,Data!$G203)),"",";"&amp;S$1&amp;";")</f>
        <v/>
      </c>
      <c r="T202" t="str">
        <f>IF(ISERR(SEARCH(T$1,Data!$G203)),"",";"&amp;T$1&amp;";")</f>
        <v/>
      </c>
      <c r="U202" t="str">
        <f>IF(ISERR(SEARCH(U$1,Data!$G203)),"",";"&amp;U$1&amp;";")</f>
        <v/>
      </c>
      <c r="V202" t="str">
        <f>IF(ISERR(SEARCH(V$1,Data!$G203)),"",";"&amp;V$1&amp;";")</f>
        <v/>
      </c>
      <c r="W202" t="str">
        <f>IF(ISERR(SEARCH(W$1,Data!$G203)),"",";"&amp;W$1&amp;";")</f>
        <v/>
      </c>
      <c r="X202" t="str">
        <f>IF(ISERR(SEARCH(X$1,Data!$G203)),"",";"&amp;X$1&amp;";")</f>
        <v/>
      </c>
      <c r="Y202" t="str">
        <f>IF(ISERR(SEARCH(Y$1,Data!$G203)),"",";"&amp;Y$1&amp;";")</f>
        <v/>
      </c>
      <c r="Z202" t="str">
        <f>IF(ISERR(SEARCH(Z$1,Data!$G203)),"",";"&amp;Z$1&amp;";")</f>
        <v/>
      </c>
      <c r="AA202" t="str">
        <f>IF(ISERR(SEARCH(AA$1,Data!$G203)),"",";"&amp;AA$1&amp;";")</f>
        <v/>
      </c>
      <c r="AB202" t="str">
        <f>IF(ISERR(SEARCH(AB$1,Data!$G203)),"",";"&amp;AB$1&amp;";")</f>
        <v/>
      </c>
      <c r="AC202" t="str">
        <f>IF(ISERR(SEARCH(AC$1,Data!$G203)),"",";"&amp;AC$1&amp;";")</f>
        <v/>
      </c>
      <c r="AD202" t="str">
        <f>IF(ISERR(SEARCH(AD$1,Data!$G203)),"",";"&amp;AD$1&amp;";")</f>
        <v/>
      </c>
      <c r="AE202" t="str">
        <f>IF(ISERR(SEARCH(AE$1,Data!$G203)),"",";"&amp;AE$1&amp;";")</f>
        <v/>
      </c>
      <c r="AF202" t="str">
        <f>IF(ISERR(SEARCH(AF$1,Data!$G203)),"",";"&amp;AF$1&amp;";")</f>
        <v/>
      </c>
      <c r="AG202" t="str">
        <f>IF(ISERR(SEARCH(AG$1,Data!$G203)),"",";"&amp;AG$1&amp;";")</f>
        <v/>
      </c>
      <c r="AH202" t="str">
        <f>IF(ISERR(SEARCH(AH$1,Data!$G203)),"",";"&amp;AH$1&amp;";")</f>
        <v/>
      </c>
      <c r="AI202" t="str">
        <f>IF(ISERR(SEARCH(AI$1,Data!$G203)),"",";"&amp;AI$1&amp;";")</f>
        <v/>
      </c>
      <c r="AJ202" t="str">
        <f>IF(ISERR(SEARCH(AJ$1,Data!$G203)),"",";"&amp;AJ$1&amp;";")</f>
        <v/>
      </c>
      <c r="AK202" t="str">
        <f>IF(ISERR(SEARCH(AK$1,Data!$G203)),"",";"&amp;AK$1&amp;";")</f>
        <v/>
      </c>
      <c r="AL202" t="str">
        <f>IF(ISERR(SEARCH(AL$1,Data!$G203)),"",";"&amp;AL$1&amp;";")</f>
        <v/>
      </c>
      <c r="AM202" t="str">
        <f>IF(ISERR(SEARCH(AM$1,Data!$G203)),"",";"&amp;AM$1&amp;";")</f>
        <v/>
      </c>
      <c r="AN202" t="str">
        <f>IF(ISERR(SEARCH(AN$1,Data!$G203)),"",";"&amp;AN$1&amp;";")</f>
        <v/>
      </c>
      <c r="AO202" t="str">
        <f>IF(ISERR(SEARCH(AO$1,Data!$G203)),"",";"&amp;AO$1&amp;";")</f>
        <v/>
      </c>
      <c r="AP202" t="str">
        <f>IF(ISERR(SEARCH(AP$1,Data!$G203)),"",";"&amp;AP$1&amp;";")</f>
        <v/>
      </c>
      <c r="AQ202" t="str">
        <f>IF(ISERR(SEARCH(AQ$1,Data!$G203)),"",";"&amp;AQ$1&amp;";")</f>
        <v/>
      </c>
      <c r="AR202" t="str">
        <f>IF(ISERR(SEARCH(AR$1,Data!$G203)),"",";"&amp;AR$1&amp;";")</f>
        <v/>
      </c>
      <c r="AS202" t="str">
        <f>IF(ISERR(SEARCH(AS$1,Data!$G203)),"",";"&amp;AS$1&amp;";")</f>
        <v/>
      </c>
      <c r="AT202" t="str">
        <f>IF(ISERR(SEARCH(AT$1,Data!$G203)),"",";"&amp;AT$1&amp;";")</f>
        <v/>
      </c>
      <c r="AU202" t="str">
        <f>IF(ISERR(SEARCH(AU$1,Data!$G203)),"",";"&amp;AU$1&amp;";")</f>
        <v/>
      </c>
      <c r="AV202" t="str">
        <f>IF(ISERR(SEARCH(AV$1,Data!$G203)),"",";"&amp;AV$1&amp;";")</f>
        <v/>
      </c>
      <c r="AW202" t="str">
        <f>IF(ISERR(SEARCH(AW$1,Data!$G203)),"",";"&amp;AW$1&amp;";")</f>
        <v/>
      </c>
      <c r="AX202" t="str">
        <f>IF(ISERR(SEARCH(AX$1,Data!$G203)),"",";"&amp;AX$1&amp;";")</f>
        <v/>
      </c>
      <c r="AY202" t="str">
        <f>IF(ISERR(SEARCH(AY$1,Data!$G203)),"",";"&amp;AY$1&amp;";")</f>
        <v/>
      </c>
      <c r="AZ202" t="str">
        <f>IF(ISERR(SEARCH(AZ$1,Data!$G203)),"",";"&amp;AZ$1&amp;";")</f>
        <v/>
      </c>
      <c r="BA202" t="str">
        <f>IF(ISERR(SEARCH(BA$1,Data!$G203)),"",";"&amp;BA$1&amp;";")</f>
        <v/>
      </c>
      <c r="BB202" t="str">
        <f>IF(ISERR(SEARCH(BB$1,Data!$G203)),"",";"&amp;BB$1&amp;";")</f>
        <v/>
      </c>
      <c r="BC202" t="str">
        <f>IF(ISERR(SEARCH(BC$1,Data!$G203)),"",";"&amp;BC$1&amp;";")</f>
        <v/>
      </c>
      <c r="BD202" t="str">
        <f>IF(ISERR(SEARCH(BD$1,Data!$G203)),"",";"&amp;BD$1&amp;";")</f>
        <v/>
      </c>
      <c r="BE202" t="str">
        <f>IF(ISERR(SEARCH(BE$1,Data!$G203)),"",";"&amp;BE$1&amp;";")</f>
        <v/>
      </c>
      <c r="BF202" t="str">
        <f>IF(ISERR(SEARCH(BF$1,Data!$G203)),"",";"&amp;BF$1&amp;";")</f>
        <v/>
      </c>
      <c r="BG202" t="str">
        <f>IF(ISERR(SEARCH(BG$1,Data!$G203)),"",";"&amp;BG$1&amp;";")</f>
        <v/>
      </c>
      <c r="BH202" t="str">
        <f>IF(ISERR(SEARCH(BH$1,Data!$G203)),"",";"&amp;BH$1&amp;";")</f>
        <v/>
      </c>
      <c r="BI202" t="str">
        <f>IF(ISERR(SEARCH(BI$1,Data!$G203)),"",";"&amp;BI$1&amp;";")</f>
        <v/>
      </c>
      <c r="BJ202" t="str">
        <f>IF(ISERR(SEARCH(BJ$1,Data!$G203)),"",";"&amp;BJ$1&amp;";")</f>
        <v/>
      </c>
      <c r="BK202" t="str">
        <f>IF(ISERR(SEARCH(BK$1,Data!$G203)),"",";"&amp;BK$1&amp;";")</f>
        <v/>
      </c>
      <c r="BL202" t="str">
        <f>IF(ISERR(SEARCH(BL$1,Data!$G203)),"",";"&amp;BL$1&amp;";")</f>
        <v/>
      </c>
      <c r="BM202" t="str">
        <f>IF(ISERR(SEARCH(BM$1,Data!$G203)),"",";"&amp;BM$1&amp;";")</f>
        <v/>
      </c>
      <c r="BN202" t="str">
        <f>IF(ISERR(SEARCH(BN$1,Data!$G203)),"",";"&amp;BN$1&amp;";")</f>
        <v/>
      </c>
      <c r="BO202" t="str">
        <f>IF(ISERR(SEARCH(BO$1,Data!$G203)),"",";"&amp;BO$1&amp;";")</f>
        <v/>
      </c>
      <c r="BP202" t="str">
        <f>IF(ISERR(SEARCH(BP$1,Data!$G203)),"",";"&amp;BP$1&amp;";")</f>
        <v/>
      </c>
      <c r="BQ202" t="str">
        <f>IF(ISERR(SEARCH(BQ$1,Data!$G203)),"",";"&amp;BQ$1&amp;";")</f>
        <v/>
      </c>
      <c r="BR202" t="str">
        <f>IF(ISERR(SEARCH(BR$1,Data!$G203)),"",";"&amp;BR$1&amp;";")</f>
        <v/>
      </c>
      <c r="BS202" t="str">
        <f>IF(ISERR(SEARCH(BS$1,Data!$G203)),"",";"&amp;BS$1&amp;";")</f>
        <v/>
      </c>
      <c r="BT202" t="str">
        <f>IF(ISERR(SEARCH(BT$1,Data!$G203)),"",";"&amp;BT$1&amp;";")</f>
        <v/>
      </c>
      <c r="BU202" t="str">
        <f>IF(ISERR(SEARCH(BU$1,Data!$G203)),"",";"&amp;BU$1&amp;";")</f>
        <v/>
      </c>
      <c r="BV202" t="str">
        <f>IF(ISERR(SEARCH(BV$1,Data!$G203)),"",";"&amp;BV$1&amp;";")</f>
        <v/>
      </c>
      <c r="BW202" t="str">
        <f>IF(ISERR(SEARCH(BW$1,Data!$G203)),"",";"&amp;BW$1&amp;";")</f>
        <v/>
      </c>
      <c r="BX202" t="str">
        <f>IF(ISERR(SEARCH(BX$1,Data!$G203)),"",";"&amp;BX$1&amp;";")</f>
        <v/>
      </c>
      <c r="BY202" t="str">
        <f>IF(ISERR(SEARCH(BY$1,Data!$G203)),"",";"&amp;BY$1&amp;";")</f>
        <v/>
      </c>
      <c r="BZ202" t="str">
        <f>IF(ISERR(SEARCH(BZ$1,Data!$G203)),"",";"&amp;BZ$1&amp;";")</f>
        <v/>
      </c>
      <c r="CA202" t="str">
        <f>IF(ISERR(SEARCH(CA$1,Data!$G203)),"",";"&amp;CA$1&amp;";")</f>
        <v/>
      </c>
      <c r="CB202" t="str">
        <f>IF(ISERR(SEARCH(CB$1,Data!$G203)),"",";"&amp;CB$1&amp;";")</f>
        <v/>
      </c>
      <c r="CC202" t="str">
        <f>IF(ISERR(SEARCH(CC$1,Data!$G203)),"",";"&amp;CC$1&amp;";")</f>
        <v/>
      </c>
      <c r="CD202" t="str">
        <f>IF(ISERR(SEARCH(CD$1,Data!$G203)),"",";"&amp;CD$1&amp;";")</f>
        <v/>
      </c>
      <c r="CE202" t="str">
        <f>IF(ISERR(SEARCH(CE$1,Data!$G203)),"",";"&amp;CE$1&amp;";")</f>
        <v/>
      </c>
      <c r="CF202" t="str">
        <f>IF(ISERR(SEARCH(CF$1,Data!$G203)),"",";"&amp;CF$1&amp;";")</f>
        <v/>
      </c>
      <c r="CG202" t="str">
        <f>IF(ISERR(SEARCH(CG$1,Data!$G203)),"",";"&amp;CG$1&amp;";")</f>
        <v/>
      </c>
      <c r="CH202" t="str">
        <f>IF(ISERR(SEARCH(CH$1,Data!$G203)),"",";"&amp;CH$1&amp;";")</f>
        <v/>
      </c>
      <c r="CI202" t="str">
        <f>IF(ISERR(SEARCH(CI$1,Data!$G203)),"",";"&amp;CI$1&amp;";")</f>
        <v/>
      </c>
      <c r="CJ202" t="str">
        <f>IF(ISERR(SEARCH(CJ$1,Data!$G203)),"",";"&amp;CJ$1&amp;";")</f>
        <v/>
      </c>
      <c r="CK202" t="str">
        <f>IF(ISERR(SEARCH(CK$1,Data!$G203)),"",";"&amp;CK$1&amp;";")</f>
        <v/>
      </c>
      <c r="CL202" t="str">
        <f>IF(ISERR(SEARCH(CL$1,Data!$G203)),"",";"&amp;CL$1&amp;";")</f>
        <v/>
      </c>
      <c r="CM202" t="str">
        <f>IF(ISERR(SEARCH(CM$1,Data!$G203)),"",";"&amp;CM$1&amp;";")</f>
        <v/>
      </c>
      <c r="CN202" t="str">
        <f>IF(ISERR(SEARCH(CN$1,Data!$G203)),"",";"&amp;CN$1&amp;";")</f>
        <v/>
      </c>
      <c r="CO202" t="str">
        <f>IF(ISERR(SEARCH(CO$1,Data!$G203)),"",";"&amp;CO$1&amp;";")</f>
        <v/>
      </c>
      <c r="CP202" t="str">
        <f>IF(ISERR(SEARCH(CP$1,Data!$G203)),"",";"&amp;CP$1&amp;";")</f>
        <v/>
      </c>
      <c r="CQ202" t="str">
        <f>IF(ISERR(SEARCH(CQ$1,Data!$G203)),"",";"&amp;CQ$1&amp;";")</f>
        <v/>
      </c>
      <c r="CR202" t="str">
        <f>IF(ISERR(SEARCH(CR$1,Data!$G203)),"",";"&amp;CR$1&amp;";")</f>
        <v/>
      </c>
      <c r="CS202" t="str">
        <f>IF(ISERR(SEARCH(CS$1,Data!$G203)),"",";"&amp;CS$1&amp;";")</f>
        <v/>
      </c>
      <c r="CT202" t="str">
        <f>IF(ISERR(SEARCH(CT$1,Data!$G203)),"",";"&amp;CT$1&amp;";")</f>
        <v/>
      </c>
      <c r="CU202" t="str">
        <f>IF(ISERR(SEARCH(CU$1,Data!$G203)),"",";"&amp;CU$1&amp;";")</f>
        <v/>
      </c>
      <c r="CV202" t="str">
        <f>IF(ISERR(SEARCH(CV$1,Data!$G203)),"",";"&amp;CV$1&amp;";")</f>
        <v/>
      </c>
      <c r="CW202" t="str">
        <f>IF(ISERR(SEARCH(CW$1,Data!$G203)),"",";"&amp;CW$1&amp;";")</f>
        <v/>
      </c>
      <c r="CX202" t="str">
        <f>IF(ISERR(SEARCH(CX$1,Data!$G203)),"",";"&amp;CX$1&amp;";")</f>
        <v/>
      </c>
      <c r="CY202" t="str">
        <f>IF(ISERR(SEARCH(CY$1,Data!$G203)),"",";"&amp;CY$1&amp;";")</f>
        <v/>
      </c>
      <c r="CZ202" t="str">
        <f>IF(ISERR(SEARCH(CZ$1,Data!$G203)),"",";"&amp;CZ$1&amp;";")</f>
        <v/>
      </c>
      <c r="DA202" t="str">
        <f>IF(ISERR(SEARCH(DA$1,Data!$G203)),"",";"&amp;DA$1&amp;";")</f>
        <v/>
      </c>
      <c r="DB202" t="str">
        <f>IF(ISERR(SEARCH(DB$1,Data!$G203)),"",";"&amp;DB$1&amp;";")</f>
        <v/>
      </c>
      <c r="DC202" t="str">
        <f>IF(ISERR(SEARCH(DC$1,Data!$G203)),"",";"&amp;DC$1&amp;";")</f>
        <v/>
      </c>
      <c r="DD202" t="str">
        <f>IF(ISERR(SEARCH(DD$1,Data!$G203)),"",";"&amp;DD$1&amp;";")</f>
        <v/>
      </c>
      <c r="DE202" t="str">
        <f>IF(ISERR(SEARCH(DE$1,Data!$G203)),"",";"&amp;DE$1&amp;";")</f>
        <v/>
      </c>
      <c r="DF202" t="str">
        <f>IF(ISERR(SEARCH(DF$1,Data!$G203)),"",";"&amp;DF$1&amp;";")</f>
        <v/>
      </c>
      <c r="DG202" t="str">
        <f>IF(ISERR(SEARCH(DG$1,Data!$G203)),"",";"&amp;DG$1&amp;";")</f>
        <v/>
      </c>
      <c r="DH202" t="str">
        <f>IF(ISERR(SEARCH(DH$1,Data!$G203)),"",";"&amp;DH$1&amp;";")</f>
        <v/>
      </c>
      <c r="DI202" t="str">
        <f>IF(ISERR(SEARCH(DI$1,Data!$G203)),"",";"&amp;DI$1&amp;";")</f>
        <v/>
      </c>
      <c r="DJ202" t="str">
        <f>IF(ISERR(SEARCH(DJ$1,Data!$G203)),"",";"&amp;DJ$1&amp;";")</f>
        <v/>
      </c>
      <c r="DK202" t="str">
        <f>IF(ISERR(SEARCH(DK$1,Data!$G203)),"",";"&amp;DK$1&amp;";")</f>
        <v/>
      </c>
      <c r="DL202" t="str">
        <f>IF(ISERR(SEARCH(DL$1,Data!$G203)),"",";"&amp;DL$1&amp;";")</f>
        <v/>
      </c>
      <c r="DM202" t="str">
        <f>IF(ISERR(SEARCH(DM$1,Data!$G203)),"",";"&amp;DM$1&amp;";")</f>
        <v/>
      </c>
      <c r="DN202" t="str">
        <f>IF(ISERR(SEARCH(DN$1,Data!$G203)),"",";"&amp;DN$1&amp;";")</f>
        <v/>
      </c>
      <c r="DO202" t="str">
        <f>IF(ISERR(SEARCH(DO$1,Data!$G203)),"",";"&amp;DO$1&amp;";")</f>
        <v/>
      </c>
      <c r="DP202" t="str">
        <f>IF(ISERR(SEARCH(DP$1,Data!$G203)),"",";"&amp;DP$1&amp;";")</f>
        <v/>
      </c>
      <c r="DQ202" t="str">
        <f>IF(ISERR(SEARCH(DQ$1,Data!$G203)),"",";"&amp;DQ$1&amp;";")</f>
        <v/>
      </c>
      <c r="DR202" t="str">
        <f>IF(ISERR(SEARCH(DR$1,Data!$G203)),"",";"&amp;DR$1&amp;";")</f>
        <v/>
      </c>
      <c r="DS202" t="str">
        <f>IF(ISERR(SEARCH(DS$1,Data!$G203)),"",";"&amp;DS$1&amp;";")</f>
        <v/>
      </c>
      <c r="DT202" t="str">
        <f>IF(ISERR(SEARCH(DT$1,Data!$G203)),"",";"&amp;DT$1&amp;";")</f>
        <v/>
      </c>
      <c r="DU202" t="str">
        <f>IF(ISERR(SEARCH(DU$1,Data!$G203)),"",";"&amp;DU$1&amp;";")</f>
        <v/>
      </c>
    </row>
    <row r="203" spans="1:125" x14ac:dyDescent="0.3">
      <c r="A203" t="str">
        <f>Tableau1[[#This Row],[name]]</f>
        <v>Tessek</v>
      </c>
      <c r="B203" t="str">
        <f>IF(ISERROR(Tableau3[[#This Row],[Second semi-colon]]), "", MID(Tableau3[[#This Row],[Concatenation]], 2, Tableau3[[#This Row],[Second semi-colon]]-2))</f>
        <v/>
      </c>
      <c r="C203" t="e">
        <f>SEARCH(" ;",Tableau3[[#This Row],[Concatenation]])</f>
        <v>#VALUE!</v>
      </c>
      <c r="D203" t="str">
        <f>_xlfn.CONCAT(Tableau2[#This Row])</f>
        <v/>
      </c>
      <c r="I203" t="str">
        <f>IF(ISERR(SEARCH(I$1,Data!$G204)),"",";"&amp;I$1&amp;";")</f>
        <v/>
      </c>
      <c r="J203" t="str">
        <f>IF(ISERR(SEARCH(J$1,Data!$G204)),"",";"&amp;J$1&amp;";")</f>
        <v/>
      </c>
      <c r="K203" t="str">
        <f>IF(ISERR(SEARCH(K$1,Data!$G204)),"",";"&amp;K$1&amp;";")</f>
        <v/>
      </c>
      <c r="L203" t="str">
        <f>IF(ISERR(SEARCH(L$1,Data!$G204)),"",";"&amp;L$1&amp;";")</f>
        <v/>
      </c>
      <c r="M203" t="str">
        <f>IF(ISERR(SEARCH(M$1,Data!$G204)),"",";"&amp;M$1&amp;";")</f>
        <v/>
      </c>
      <c r="N203" t="str">
        <f>IF(ISERR(SEARCH(N$1,Data!$G204)),"",";"&amp;N$1&amp;";")</f>
        <v/>
      </c>
      <c r="O203" t="str">
        <f>IF(ISERR(SEARCH(O$1,Data!$G204)),"",";"&amp;O$1&amp;";")</f>
        <v/>
      </c>
      <c r="P203" t="str">
        <f>IF(ISERR(SEARCH(P$1,Data!$G204)),"",";"&amp;P$1&amp;";")</f>
        <v/>
      </c>
      <c r="Q203" t="str">
        <f>IF(ISERR(SEARCH(Q$1,Data!$G204)),"",";"&amp;Q$1&amp;";")</f>
        <v/>
      </c>
      <c r="R203" t="str">
        <f>IF(ISERR(SEARCH(R$1,Data!$G204)),"",";"&amp;R$1&amp;";")</f>
        <v/>
      </c>
      <c r="S203" t="str">
        <f>IF(ISERR(SEARCH(S$1,Data!$G204)),"",";"&amp;S$1&amp;";")</f>
        <v/>
      </c>
      <c r="T203" t="str">
        <f>IF(ISERR(SEARCH(T$1,Data!$G204)),"",";"&amp;T$1&amp;";")</f>
        <v/>
      </c>
      <c r="U203" t="str">
        <f>IF(ISERR(SEARCH(U$1,Data!$G204)),"",";"&amp;U$1&amp;";")</f>
        <v/>
      </c>
      <c r="V203" t="str">
        <f>IF(ISERR(SEARCH(V$1,Data!$G204)),"",";"&amp;V$1&amp;";")</f>
        <v/>
      </c>
      <c r="W203" t="str">
        <f>IF(ISERR(SEARCH(W$1,Data!$G204)),"",";"&amp;W$1&amp;";")</f>
        <v/>
      </c>
      <c r="X203" t="str">
        <f>IF(ISERR(SEARCH(X$1,Data!$G204)),"",";"&amp;X$1&amp;";")</f>
        <v/>
      </c>
      <c r="Y203" t="str">
        <f>IF(ISERR(SEARCH(Y$1,Data!$G204)),"",";"&amp;Y$1&amp;";")</f>
        <v/>
      </c>
      <c r="Z203" t="str">
        <f>IF(ISERR(SEARCH(Z$1,Data!$G204)),"",";"&amp;Z$1&amp;";")</f>
        <v/>
      </c>
      <c r="AA203" t="str">
        <f>IF(ISERR(SEARCH(AA$1,Data!$G204)),"",";"&amp;AA$1&amp;";")</f>
        <v/>
      </c>
      <c r="AB203" t="str">
        <f>IF(ISERR(SEARCH(AB$1,Data!$G204)),"",";"&amp;AB$1&amp;";")</f>
        <v/>
      </c>
      <c r="AC203" t="str">
        <f>IF(ISERR(SEARCH(AC$1,Data!$G204)),"",";"&amp;AC$1&amp;";")</f>
        <v/>
      </c>
      <c r="AD203" t="str">
        <f>IF(ISERR(SEARCH(AD$1,Data!$G204)),"",";"&amp;AD$1&amp;";")</f>
        <v/>
      </c>
      <c r="AE203" t="str">
        <f>IF(ISERR(SEARCH(AE$1,Data!$G204)),"",";"&amp;AE$1&amp;";")</f>
        <v/>
      </c>
      <c r="AF203" t="str">
        <f>IF(ISERR(SEARCH(AF$1,Data!$G204)),"",";"&amp;AF$1&amp;";")</f>
        <v/>
      </c>
      <c r="AG203" t="str">
        <f>IF(ISERR(SEARCH(AG$1,Data!$G204)),"",";"&amp;AG$1&amp;";")</f>
        <v/>
      </c>
      <c r="AH203" t="str">
        <f>IF(ISERR(SEARCH(AH$1,Data!$G204)),"",";"&amp;AH$1&amp;";")</f>
        <v/>
      </c>
      <c r="AI203" t="str">
        <f>IF(ISERR(SEARCH(AI$1,Data!$G204)),"",";"&amp;AI$1&amp;";")</f>
        <v/>
      </c>
      <c r="AJ203" t="str">
        <f>IF(ISERR(SEARCH(AJ$1,Data!$G204)),"",";"&amp;AJ$1&amp;";")</f>
        <v/>
      </c>
      <c r="AK203" t="str">
        <f>IF(ISERR(SEARCH(AK$1,Data!$G204)),"",";"&amp;AK$1&amp;";")</f>
        <v/>
      </c>
      <c r="AL203" t="str">
        <f>IF(ISERR(SEARCH(AL$1,Data!$G204)),"",";"&amp;AL$1&amp;";")</f>
        <v/>
      </c>
      <c r="AM203" t="str">
        <f>IF(ISERR(SEARCH(AM$1,Data!$G204)),"",";"&amp;AM$1&amp;";")</f>
        <v/>
      </c>
      <c r="AN203" t="str">
        <f>IF(ISERR(SEARCH(AN$1,Data!$G204)),"",";"&amp;AN$1&amp;";")</f>
        <v/>
      </c>
      <c r="AO203" t="str">
        <f>IF(ISERR(SEARCH(AO$1,Data!$G204)),"",";"&amp;AO$1&amp;";")</f>
        <v/>
      </c>
      <c r="AP203" t="str">
        <f>IF(ISERR(SEARCH(AP$1,Data!$G204)),"",";"&amp;AP$1&amp;";")</f>
        <v/>
      </c>
      <c r="AQ203" t="str">
        <f>IF(ISERR(SEARCH(AQ$1,Data!$G204)),"",";"&amp;AQ$1&amp;";")</f>
        <v/>
      </c>
      <c r="AR203" t="str">
        <f>IF(ISERR(SEARCH(AR$1,Data!$G204)),"",";"&amp;AR$1&amp;";")</f>
        <v/>
      </c>
      <c r="AS203" t="str">
        <f>IF(ISERR(SEARCH(AS$1,Data!$G204)),"",";"&amp;AS$1&amp;";")</f>
        <v/>
      </c>
      <c r="AT203" t="str">
        <f>IF(ISERR(SEARCH(AT$1,Data!$G204)),"",";"&amp;AT$1&amp;";")</f>
        <v/>
      </c>
      <c r="AU203" t="str">
        <f>IF(ISERR(SEARCH(AU$1,Data!$G204)),"",";"&amp;AU$1&amp;";")</f>
        <v/>
      </c>
      <c r="AV203" t="str">
        <f>IF(ISERR(SEARCH(AV$1,Data!$G204)),"",";"&amp;AV$1&amp;";")</f>
        <v/>
      </c>
      <c r="AW203" t="str">
        <f>IF(ISERR(SEARCH(AW$1,Data!$G204)),"",";"&amp;AW$1&amp;";")</f>
        <v/>
      </c>
      <c r="AX203" t="str">
        <f>IF(ISERR(SEARCH(AX$1,Data!$G204)),"",";"&amp;AX$1&amp;";")</f>
        <v/>
      </c>
      <c r="AY203" t="str">
        <f>IF(ISERR(SEARCH(AY$1,Data!$G204)),"",";"&amp;AY$1&amp;";")</f>
        <v/>
      </c>
      <c r="AZ203" t="str">
        <f>IF(ISERR(SEARCH(AZ$1,Data!$G204)),"",";"&amp;AZ$1&amp;";")</f>
        <v/>
      </c>
      <c r="BA203" t="str">
        <f>IF(ISERR(SEARCH(BA$1,Data!$G204)),"",";"&amp;BA$1&amp;";")</f>
        <v/>
      </c>
      <c r="BB203" t="str">
        <f>IF(ISERR(SEARCH(BB$1,Data!$G204)),"",";"&amp;BB$1&amp;";")</f>
        <v/>
      </c>
      <c r="BC203" t="str">
        <f>IF(ISERR(SEARCH(BC$1,Data!$G204)),"",";"&amp;BC$1&amp;";")</f>
        <v/>
      </c>
      <c r="BD203" t="str">
        <f>IF(ISERR(SEARCH(BD$1,Data!$G204)),"",";"&amp;BD$1&amp;";")</f>
        <v/>
      </c>
      <c r="BE203" t="str">
        <f>IF(ISERR(SEARCH(BE$1,Data!$G204)),"",";"&amp;BE$1&amp;";")</f>
        <v/>
      </c>
      <c r="BF203" t="str">
        <f>IF(ISERR(SEARCH(BF$1,Data!$G204)),"",";"&amp;BF$1&amp;";")</f>
        <v/>
      </c>
      <c r="BG203" t="str">
        <f>IF(ISERR(SEARCH(BG$1,Data!$G204)),"",";"&amp;BG$1&amp;";")</f>
        <v/>
      </c>
      <c r="BH203" t="str">
        <f>IF(ISERR(SEARCH(BH$1,Data!$G204)),"",";"&amp;BH$1&amp;";")</f>
        <v/>
      </c>
      <c r="BI203" t="str">
        <f>IF(ISERR(SEARCH(BI$1,Data!$G204)),"",";"&amp;BI$1&amp;";")</f>
        <v/>
      </c>
      <c r="BJ203" t="str">
        <f>IF(ISERR(SEARCH(BJ$1,Data!$G204)),"",";"&amp;BJ$1&amp;";")</f>
        <v/>
      </c>
      <c r="BK203" t="str">
        <f>IF(ISERR(SEARCH(BK$1,Data!$G204)),"",";"&amp;BK$1&amp;";")</f>
        <v/>
      </c>
      <c r="BL203" t="str">
        <f>IF(ISERR(SEARCH(BL$1,Data!$G204)),"",";"&amp;BL$1&amp;";")</f>
        <v/>
      </c>
      <c r="BM203" t="str">
        <f>IF(ISERR(SEARCH(BM$1,Data!$G204)),"",";"&amp;BM$1&amp;";")</f>
        <v/>
      </c>
      <c r="BN203" t="str">
        <f>IF(ISERR(SEARCH(BN$1,Data!$G204)),"",";"&amp;BN$1&amp;";")</f>
        <v/>
      </c>
      <c r="BO203" t="str">
        <f>IF(ISERR(SEARCH(BO$1,Data!$G204)),"",";"&amp;BO$1&amp;";")</f>
        <v/>
      </c>
      <c r="BP203" t="str">
        <f>IF(ISERR(SEARCH(BP$1,Data!$G204)),"",";"&amp;BP$1&amp;";")</f>
        <v/>
      </c>
      <c r="BQ203" t="str">
        <f>IF(ISERR(SEARCH(BQ$1,Data!$G204)),"",";"&amp;BQ$1&amp;";")</f>
        <v/>
      </c>
      <c r="BR203" t="str">
        <f>IF(ISERR(SEARCH(BR$1,Data!$G204)),"",";"&amp;BR$1&amp;";")</f>
        <v/>
      </c>
      <c r="BS203" t="str">
        <f>IF(ISERR(SEARCH(BS$1,Data!$G204)),"",";"&amp;BS$1&amp;";")</f>
        <v/>
      </c>
      <c r="BT203" t="str">
        <f>IF(ISERR(SEARCH(BT$1,Data!$G204)),"",";"&amp;BT$1&amp;";")</f>
        <v/>
      </c>
      <c r="BU203" t="str">
        <f>IF(ISERR(SEARCH(BU$1,Data!$G204)),"",";"&amp;BU$1&amp;";")</f>
        <v/>
      </c>
      <c r="BV203" t="str">
        <f>IF(ISERR(SEARCH(BV$1,Data!$G204)),"",";"&amp;BV$1&amp;";")</f>
        <v/>
      </c>
      <c r="BW203" t="str">
        <f>IF(ISERR(SEARCH(BW$1,Data!$G204)),"",";"&amp;BW$1&amp;";")</f>
        <v/>
      </c>
      <c r="BX203" t="str">
        <f>IF(ISERR(SEARCH(BX$1,Data!$G204)),"",";"&amp;BX$1&amp;";")</f>
        <v/>
      </c>
      <c r="BY203" t="str">
        <f>IF(ISERR(SEARCH(BY$1,Data!$G204)),"",";"&amp;BY$1&amp;";")</f>
        <v/>
      </c>
      <c r="BZ203" t="str">
        <f>IF(ISERR(SEARCH(BZ$1,Data!$G204)),"",";"&amp;BZ$1&amp;";")</f>
        <v/>
      </c>
      <c r="CA203" t="str">
        <f>IF(ISERR(SEARCH(CA$1,Data!$G204)),"",";"&amp;CA$1&amp;";")</f>
        <v/>
      </c>
      <c r="CB203" t="str">
        <f>IF(ISERR(SEARCH(CB$1,Data!$G204)),"",";"&amp;CB$1&amp;";")</f>
        <v/>
      </c>
      <c r="CC203" t="str">
        <f>IF(ISERR(SEARCH(CC$1,Data!$G204)),"",";"&amp;CC$1&amp;";")</f>
        <v/>
      </c>
      <c r="CD203" t="str">
        <f>IF(ISERR(SEARCH(CD$1,Data!$G204)),"",";"&amp;CD$1&amp;";")</f>
        <v/>
      </c>
      <c r="CE203" t="str">
        <f>IF(ISERR(SEARCH(CE$1,Data!$G204)),"",";"&amp;CE$1&amp;";")</f>
        <v/>
      </c>
      <c r="CF203" t="str">
        <f>IF(ISERR(SEARCH(CF$1,Data!$G204)),"",";"&amp;CF$1&amp;";")</f>
        <v/>
      </c>
      <c r="CG203" t="str">
        <f>IF(ISERR(SEARCH(CG$1,Data!$G204)),"",";"&amp;CG$1&amp;";")</f>
        <v/>
      </c>
      <c r="CH203" t="str">
        <f>IF(ISERR(SEARCH(CH$1,Data!$G204)),"",";"&amp;CH$1&amp;";")</f>
        <v/>
      </c>
      <c r="CI203" t="str">
        <f>IF(ISERR(SEARCH(CI$1,Data!$G204)),"",";"&amp;CI$1&amp;";")</f>
        <v/>
      </c>
      <c r="CJ203" t="str">
        <f>IF(ISERR(SEARCH(CJ$1,Data!$G204)),"",";"&amp;CJ$1&amp;";")</f>
        <v/>
      </c>
      <c r="CK203" t="str">
        <f>IF(ISERR(SEARCH(CK$1,Data!$G204)),"",";"&amp;CK$1&amp;";")</f>
        <v/>
      </c>
      <c r="CL203" t="str">
        <f>IF(ISERR(SEARCH(CL$1,Data!$G204)),"",";"&amp;CL$1&amp;";")</f>
        <v/>
      </c>
      <c r="CM203" t="str">
        <f>IF(ISERR(SEARCH(CM$1,Data!$G204)),"",";"&amp;CM$1&amp;";")</f>
        <v/>
      </c>
      <c r="CN203" t="str">
        <f>IF(ISERR(SEARCH(CN$1,Data!$G204)),"",";"&amp;CN$1&amp;";")</f>
        <v/>
      </c>
      <c r="CO203" t="str">
        <f>IF(ISERR(SEARCH(CO$1,Data!$G204)),"",";"&amp;CO$1&amp;";")</f>
        <v/>
      </c>
      <c r="CP203" t="str">
        <f>IF(ISERR(SEARCH(CP$1,Data!$G204)),"",";"&amp;CP$1&amp;";")</f>
        <v/>
      </c>
      <c r="CQ203" t="str">
        <f>IF(ISERR(SEARCH(CQ$1,Data!$G204)),"",";"&amp;CQ$1&amp;";")</f>
        <v/>
      </c>
      <c r="CR203" t="str">
        <f>IF(ISERR(SEARCH(CR$1,Data!$G204)),"",";"&amp;CR$1&amp;";")</f>
        <v/>
      </c>
      <c r="CS203" t="str">
        <f>IF(ISERR(SEARCH(CS$1,Data!$G204)),"",";"&amp;CS$1&amp;";")</f>
        <v/>
      </c>
      <c r="CT203" t="str">
        <f>IF(ISERR(SEARCH(CT$1,Data!$G204)),"",";"&amp;CT$1&amp;";")</f>
        <v/>
      </c>
      <c r="CU203" t="str">
        <f>IF(ISERR(SEARCH(CU$1,Data!$G204)),"",";"&amp;CU$1&amp;";")</f>
        <v/>
      </c>
      <c r="CV203" t="str">
        <f>IF(ISERR(SEARCH(CV$1,Data!$G204)),"",";"&amp;CV$1&amp;";")</f>
        <v/>
      </c>
      <c r="CW203" t="str">
        <f>IF(ISERR(SEARCH(CW$1,Data!$G204)),"",";"&amp;CW$1&amp;";")</f>
        <v/>
      </c>
      <c r="CX203" t="str">
        <f>IF(ISERR(SEARCH(CX$1,Data!$G204)),"",";"&amp;CX$1&amp;";")</f>
        <v/>
      </c>
      <c r="CY203" t="str">
        <f>IF(ISERR(SEARCH(CY$1,Data!$G204)),"",";"&amp;CY$1&amp;";")</f>
        <v/>
      </c>
      <c r="CZ203" t="str">
        <f>IF(ISERR(SEARCH(CZ$1,Data!$G204)),"",";"&amp;CZ$1&amp;";")</f>
        <v/>
      </c>
      <c r="DA203" t="str">
        <f>IF(ISERR(SEARCH(DA$1,Data!$G204)),"",";"&amp;DA$1&amp;";")</f>
        <v/>
      </c>
      <c r="DB203" t="str">
        <f>IF(ISERR(SEARCH(DB$1,Data!$G204)),"",";"&amp;DB$1&amp;";")</f>
        <v/>
      </c>
      <c r="DC203" t="str">
        <f>IF(ISERR(SEARCH(DC$1,Data!$G204)),"",";"&amp;DC$1&amp;";")</f>
        <v/>
      </c>
      <c r="DD203" t="str">
        <f>IF(ISERR(SEARCH(DD$1,Data!$G204)),"",";"&amp;DD$1&amp;";")</f>
        <v/>
      </c>
      <c r="DE203" t="str">
        <f>IF(ISERR(SEARCH(DE$1,Data!$G204)),"",";"&amp;DE$1&amp;";")</f>
        <v/>
      </c>
      <c r="DF203" t="str">
        <f>IF(ISERR(SEARCH(DF$1,Data!$G204)),"",";"&amp;DF$1&amp;";")</f>
        <v/>
      </c>
      <c r="DG203" t="str">
        <f>IF(ISERR(SEARCH(DG$1,Data!$G204)),"",";"&amp;DG$1&amp;";")</f>
        <v/>
      </c>
      <c r="DH203" t="str">
        <f>IF(ISERR(SEARCH(DH$1,Data!$G204)),"",";"&amp;DH$1&amp;";")</f>
        <v/>
      </c>
      <c r="DI203" t="str">
        <f>IF(ISERR(SEARCH(DI$1,Data!$G204)),"",";"&amp;DI$1&amp;";")</f>
        <v/>
      </c>
      <c r="DJ203" t="str">
        <f>IF(ISERR(SEARCH(DJ$1,Data!$G204)),"",";"&amp;DJ$1&amp;";")</f>
        <v/>
      </c>
      <c r="DK203" t="str">
        <f>IF(ISERR(SEARCH(DK$1,Data!$G204)),"",";"&amp;DK$1&amp;";")</f>
        <v/>
      </c>
      <c r="DL203" t="str">
        <f>IF(ISERR(SEARCH(DL$1,Data!$G204)),"",";"&amp;DL$1&amp;";")</f>
        <v/>
      </c>
      <c r="DM203" t="str">
        <f>IF(ISERR(SEARCH(DM$1,Data!$G204)),"",";"&amp;DM$1&amp;";")</f>
        <v/>
      </c>
      <c r="DN203" t="str">
        <f>IF(ISERR(SEARCH(DN$1,Data!$G204)),"",";"&amp;DN$1&amp;";")</f>
        <v/>
      </c>
      <c r="DO203" t="str">
        <f>IF(ISERR(SEARCH(DO$1,Data!$G204)),"",";"&amp;DO$1&amp;";")</f>
        <v/>
      </c>
      <c r="DP203" t="str">
        <f>IF(ISERR(SEARCH(DP$1,Data!$G204)),"",";"&amp;DP$1&amp;";")</f>
        <v/>
      </c>
      <c r="DQ203" t="str">
        <f>IF(ISERR(SEARCH(DQ$1,Data!$G204)),"",";"&amp;DQ$1&amp;";")</f>
        <v/>
      </c>
      <c r="DR203" t="str">
        <f>IF(ISERR(SEARCH(DR$1,Data!$G204)),"",";"&amp;DR$1&amp;";")</f>
        <v/>
      </c>
      <c r="DS203" t="str">
        <f>IF(ISERR(SEARCH(DS$1,Data!$G204)),"",";"&amp;DS$1&amp;";")</f>
        <v/>
      </c>
      <c r="DT203" t="str">
        <f>IF(ISERR(SEARCH(DT$1,Data!$G204)),"",";"&amp;DT$1&amp;";")</f>
        <v/>
      </c>
      <c r="DU203" t="str">
        <f>IF(ISERR(SEARCH(DU$1,Data!$G204)),"",";"&amp;DU$1&amp;";")</f>
        <v/>
      </c>
    </row>
    <row r="204" spans="1:125" x14ac:dyDescent="0.3">
      <c r="A204" t="str">
        <f>Tableau1[[#This Row],[name]]</f>
        <v>Bria Tharen</v>
      </c>
      <c r="B204" t="str">
        <f>IF(ISERROR(Tableau3[[#This Row],[Second semi-colon]]), "", MID(Tableau3[[#This Row],[Concatenation]], 2, Tableau3[[#This Row],[Second semi-colon]]-2))</f>
        <v/>
      </c>
      <c r="C204" t="e">
        <f>SEARCH(" ;",Tableau3[[#This Row],[Concatenation]])</f>
        <v>#VALUE!</v>
      </c>
      <c r="D204" t="str">
        <f>_xlfn.CONCAT(Tableau2[#This Row])</f>
        <v/>
      </c>
      <c r="I204" t="str">
        <f>IF(ISERR(SEARCH(I$1,Data!$G205)),"",";"&amp;I$1&amp;";")</f>
        <v/>
      </c>
      <c r="J204" t="str">
        <f>IF(ISERR(SEARCH(J$1,Data!$G205)),"",";"&amp;J$1&amp;";")</f>
        <v/>
      </c>
      <c r="K204" t="str">
        <f>IF(ISERR(SEARCH(K$1,Data!$G205)),"",";"&amp;K$1&amp;";")</f>
        <v/>
      </c>
      <c r="L204" t="str">
        <f>IF(ISERR(SEARCH(L$1,Data!$G205)),"",";"&amp;L$1&amp;";")</f>
        <v/>
      </c>
      <c r="M204" t="str">
        <f>IF(ISERR(SEARCH(M$1,Data!$G205)),"",";"&amp;M$1&amp;";")</f>
        <v/>
      </c>
      <c r="N204" t="str">
        <f>IF(ISERR(SEARCH(N$1,Data!$G205)),"",";"&amp;N$1&amp;";")</f>
        <v/>
      </c>
      <c r="O204" t="str">
        <f>IF(ISERR(SEARCH(O$1,Data!$G205)),"",";"&amp;O$1&amp;";")</f>
        <v/>
      </c>
      <c r="P204" t="str">
        <f>IF(ISERR(SEARCH(P$1,Data!$G205)),"",";"&amp;P$1&amp;";")</f>
        <v/>
      </c>
      <c r="Q204" t="str">
        <f>IF(ISERR(SEARCH(Q$1,Data!$G205)),"",";"&amp;Q$1&amp;";")</f>
        <v/>
      </c>
      <c r="R204" t="str">
        <f>IF(ISERR(SEARCH(R$1,Data!$G205)),"",";"&amp;R$1&amp;";")</f>
        <v/>
      </c>
      <c r="S204" t="str">
        <f>IF(ISERR(SEARCH(S$1,Data!$G205)),"",";"&amp;S$1&amp;";")</f>
        <v/>
      </c>
      <c r="T204" t="str">
        <f>IF(ISERR(SEARCH(T$1,Data!$G205)),"",";"&amp;T$1&amp;";")</f>
        <v/>
      </c>
      <c r="U204" t="str">
        <f>IF(ISERR(SEARCH(U$1,Data!$G205)),"",";"&amp;U$1&amp;";")</f>
        <v/>
      </c>
      <c r="V204" t="str">
        <f>IF(ISERR(SEARCH(V$1,Data!$G205)),"",";"&amp;V$1&amp;";")</f>
        <v/>
      </c>
      <c r="W204" t="str">
        <f>IF(ISERR(SEARCH(W$1,Data!$G205)),"",";"&amp;W$1&amp;";")</f>
        <v/>
      </c>
      <c r="X204" t="str">
        <f>IF(ISERR(SEARCH(X$1,Data!$G205)),"",";"&amp;X$1&amp;";")</f>
        <v/>
      </c>
      <c r="Y204" t="str">
        <f>IF(ISERR(SEARCH(Y$1,Data!$G205)),"",";"&amp;Y$1&amp;";")</f>
        <v/>
      </c>
      <c r="Z204" t="str">
        <f>IF(ISERR(SEARCH(Z$1,Data!$G205)),"",";"&amp;Z$1&amp;";")</f>
        <v/>
      </c>
      <c r="AA204" t="str">
        <f>IF(ISERR(SEARCH(AA$1,Data!$G205)),"",";"&amp;AA$1&amp;";")</f>
        <v/>
      </c>
      <c r="AB204" t="str">
        <f>IF(ISERR(SEARCH(AB$1,Data!$G205)),"",";"&amp;AB$1&amp;";")</f>
        <v/>
      </c>
      <c r="AC204" t="str">
        <f>IF(ISERR(SEARCH(AC$1,Data!$G205)),"",";"&amp;AC$1&amp;";")</f>
        <v/>
      </c>
      <c r="AD204" t="str">
        <f>IF(ISERR(SEARCH(AD$1,Data!$G205)),"",";"&amp;AD$1&amp;";")</f>
        <v/>
      </c>
      <c r="AE204" t="str">
        <f>IF(ISERR(SEARCH(AE$1,Data!$G205)),"",";"&amp;AE$1&amp;";")</f>
        <v/>
      </c>
      <c r="AF204" t="str">
        <f>IF(ISERR(SEARCH(AF$1,Data!$G205)),"",";"&amp;AF$1&amp;";")</f>
        <v/>
      </c>
      <c r="AG204" t="str">
        <f>IF(ISERR(SEARCH(AG$1,Data!$G205)),"",";"&amp;AG$1&amp;";")</f>
        <v/>
      </c>
      <c r="AH204" t="str">
        <f>IF(ISERR(SEARCH(AH$1,Data!$G205)),"",";"&amp;AH$1&amp;";")</f>
        <v/>
      </c>
      <c r="AI204" t="str">
        <f>IF(ISERR(SEARCH(AI$1,Data!$G205)),"",";"&amp;AI$1&amp;";")</f>
        <v/>
      </c>
      <c r="AJ204" t="str">
        <f>IF(ISERR(SEARCH(AJ$1,Data!$G205)),"",";"&amp;AJ$1&amp;";")</f>
        <v/>
      </c>
      <c r="AK204" t="str">
        <f>IF(ISERR(SEARCH(AK$1,Data!$G205)),"",";"&amp;AK$1&amp;";")</f>
        <v/>
      </c>
      <c r="AL204" t="str">
        <f>IF(ISERR(SEARCH(AL$1,Data!$G205)),"",";"&amp;AL$1&amp;";")</f>
        <v/>
      </c>
      <c r="AM204" t="str">
        <f>IF(ISERR(SEARCH(AM$1,Data!$G205)),"",";"&amp;AM$1&amp;";")</f>
        <v/>
      </c>
      <c r="AN204" t="str">
        <f>IF(ISERR(SEARCH(AN$1,Data!$G205)),"",";"&amp;AN$1&amp;";")</f>
        <v/>
      </c>
      <c r="AO204" t="str">
        <f>IF(ISERR(SEARCH(AO$1,Data!$G205)),"",";"&amp;AO$1&amp;";")</f>
        <v/>
      </c>
      <c r="AP204" t="str">
        <f>IF(ISERR(SEARCH(AP$1,Data!$G205)),"",";"&amp;AP$1&amp;";")</f>
        <v/>
      </c>
      <c r="AQ204" t="str">
        <f>IF(ISERR(SEARCH(AQ$1,Data!$G205)),"",";"&amp;AQ$1&amp;";")</f>
        <v/>
      </c>
      <c r="AR204" t="str">
        <f>IF(ISERR(SEARCH(AR$1,Data!$G205)),"",";"&amp;AR$1&amp;";")</f>
        <v/>
      </c>
      <c r="AS204" t="str">
        <f>IF(ISERR(SEARCH(AS$1,Data!$G205)),"",";"&amp;AS$1&amp;";")</f>
        <v/>
      </c>
      <c r="AT204" t="str">
        <f>IF(ISERR(SEARCH(AT$1,Data!$G205)),"",";"&amp;AT$1&amp;";")</f>
        <v/>
      </c>
      <c r="AU204" t="str">
        <f>IF(ISERR(SEARCH(AU$1,Data!$G205)),"",";"&amp;AU$1&amp;";")</f>
        <v/>
      </c>
      <c r="AV204" t="str">
        <f>IF(ISERR(SEARCH(AV$1,Data!$G205)),"",";"&amp;AV$1&amp;";")</f>
        <v/>
      </c>
      <c r="AW204" t="str">
        <f>IF(ISERR(SEARCH(AW$1,Data!$G205)),"",";"&amp;AW$1&amp;";")</f>
        <v/>
      </c>
      <c r="AX204" t="str">
        <f>IF(ISERR(SEARCH(AX$1,Data!$G205)),"",";"&amp;AX$1&amp;";")</f>
        <v/>
      </c>
      <c r="AY204" t="str">
        <f>IF(ISERR(SEARCH(AY$1,Data!$G205)),"",";"&amp;AY$1&amp;";")</f>
        <v/>
      </c>
      <c r="AZ204" t="str">
        <f>IF(ISERR(SEARCH(AZ$1,Data!$G205)),"",";"&amp;AZ$1&amp;";")</f>
        <v/>
      </c>
      <c r="BA204" t="str">
        <f>IF(ISERR(SEARCH(BA$1,Data!$G205)),"",";"&amp;BA$1&amp;";")</f>
        <v/>
      </c>
      <c r="BB204" t="str">
        <f>IF(ISERR(SEARCH(BB$1,Data!$G205)),"",";"&amp;BB$1&amp;";")</f>
        <v/>
      </c>
      <c r="BC204" t="str">
        <f>IF(ISERR(SEARCH(BC$1,Data!$G205)),"",";"&amp;BC$1&amp;";")</f>
        <v/>
      </c>
      <c r="BD204" t="str">
        <f>IF(ISERR(SEARCH(BD$1,Data!$G205)),"",";"&amp;BD$1&amp;";")</f>
        <v/>
      </c>
      <c r="BE204" t="str">
        <f>IF(ISERR(SEARCH(BE$1,Data!$G205)),"",";"&amp;BE$1&amp;";")</f>
        <v/>
      </c>
      <c r="BF204" t="str">
        <f>IF(ISERR(SEARCH(BF$1,Data!$G205)),"",";"&amp;BF$1&amp;";")</f>
        <v/>
      </c>
      <c r="BG204" t="str">
        <f>IF(ISERR(SEARCH(BG$1,Data!$G205)),"",";"&amp;BG$1&amp;";")</f>
        <v/>
      </c>
      <c r="BH204" t="str">
        <f>IF(ISERR(SEARCH(BH$1,Data!$G205)),"",";"&amp;BH$1&amp;";")</f>
        <v/>
      </c>
      <c r="BI204" t="str">
        <f>IF(ISERR(SEARCH(BI$1,Data!$G205)),"",";"&amp;BI$1&amp;";")</f>
        <v/>
      </c>
      <c r="BJ204" t="str">
        <f>IF(ISERR(SEARCH(BJ$1,Data!$G205)),"",";"&amp;BJ$1&amp;";")</f>
        <v/>
      </c>
      <c r="BK204" t="str">
        <f>IF(ISERR(SEARCH(BK$1,Data!$G205)),"",";"&amp;BK$1&amp;";")</f>
        <v/>
      </c>
      <c r="BL204" t="str">
        <f>IF(ISERR(SEARCH(BL$1,Data!$G205)),"",";"&amp;BL$1&amp;";")</f>
        <v/>
      </c>
      <c r="BM204" t="str">
        <f>IF(ISERR(SEARCH(BM$1,Data!$G205)),"",";"&amp;BM$1&amp;";")</f>
        <v/>
      </c>
      <c r="BN204" t="str">
        <f>IF(ISERR(SEARCH(BN$1,Data!$G205)),"",";"&amp;BN$1&amp;";")</f>
        <v/>
      </c>
      <c r="BO204" t="str">
        <f>IF(ISERR(SEARCH(BO$1,Data!$G205)),"",";"&amp;BO$1&amp;";")</f>
        <v/>
      </c>
      <c r="BP204" t="str">
        <f>IF(ISERR(SEARCH(BP$1,Data!$G205)),"",";"&amp;BP$1&amp;";")</f>
        <v/>
      </c>
      <c r="BQ204" t="str">
        <f>IF(ISERR(SEARCH(BQ$1,Data!$G205)),"",";"&amp;BQ$1&amp;";")</f>
        <v/>
      </c>
      <c r="BR204" t="str">
        <f>IF(ISERR(SEARCH(BR$1,Data!$G205)),"",";"&amp;BR$1&amp;";")</f>
        <v/>
      </c>
      <c r="BS204" t="str">
        <f>IF(ISERR(SEARCH(BS$1,Data!$G205)),"",";"&amp;BS$1&amp;";")</f>
        <v/>
      </c>
      <c r="BT204" t="str">
        <f>IF(ISERR(SEARCH(BT$1,Data!$G205)),"",";"&amp;BT$1&amp;";")</f>
        <v/>
      </c>
      <c r="BU204" t="str">
        <f>IF(ISERR(SEARCH(BU$1,Data!$G205)),"",";"&amp;BU$1&amp;";")</f>
        <v/>
      </c>
      <c r="BV204" t="str">
        <f>IF(ISERR(SEARCH(BV$1,Data!$G205)),"",";"&amp;BV$1&amp;";")</f>
        <v/>
      </c>
      <c r="BW204" t="str">
        <f>IF(ISERR(SEARCH(BW$1,Data!$G205)),"",";"&amp;BW$1&amp;";")</f>
        <v/>
      </c>
      <c r="BX204" t="str">
        <f>IF(ISERR(SEARCH(BX$1,Data!$G205)),"",";"&amp;BX$1&amp;";")</f>
        <v/>
      </c>
      <c r="BY204" t="str">
        <f>IF(ISERR(SEARCH(BY$1,Data!$G205)),"",";"&amp;BY$1&amp;";")</f>
        <v/>
      </c>
      <c r="BZ204" t="str">
        <f>IF(ISERR(SEARCH(BZ$1,Data!$G205)),"",";"&amp;BZ$1&amp;";")</f>
        <v/>
      </c>
      <c r="CA204" t="str">
        <f>IF(ISERR(SEARCH(CA$1,Data!$G205)),"",";"&amp;CA$1&amp;";")</f>
        <v/>
      </c>
      <c r="CB204" t="str">
        <f>IF(ISERR(SEARCH(CB$1,Data!$G205)),"",";"&amp;CB$1&amp;";")</f>
        <v/>
      </c>
      <c r="CC204" t="str">
        <f>IF(ISERR(SEARCH(CC$1,Data!$G205)),"",";"&amp;CC$1&amp;";")</f>
        <v/>
      </c>
      <c r="CD204" t="str">
        <f>IF(ISERR(SEARCH(CD$1,Data!$G205)),"",";"&amp;CD$1&amp;";")</f>
        <v/>
      </c>
      <c r="CE204" t="str">
        <f>IF(ISERR(SEARCH(CE$1,Data!$G205)),"",";"&amp;CE$1&amp;";")</f>
        <v/>
      </c>
      <c r="CF204" t="str">
        <f>IF(ISERR(SEARCH(CF$1,Data!$G205)),"",";"&amp;CF$1&amp;";")</f>
        <v/>
      </c>
      <c r="CG204" t="str">
        <f>IF(ISERR(SEARCH(CG$1,Data!$G205)),"",";"&amp;CG$1&amp;";")</f>
        <v/>
      </c>
      <c r="CH204" t="str">
        <f>IF(ISERR(SEARCH(CH$1,Data!$G205)),"",";"&amp;CH$1&amp;";")</f>
        <v/>
      </c>
      <c r="CI204" t="str">
        <f>IF(ISERR(SEARCH(CI$1,Data!$G205)),"",";"&amp;CI$1&amp;";")</f>
        <v/>
      </c>
      <c r="CJ204" t="str">
        <f>IF(ISERR(SEARCH(CJ$1,Data!$G205)),"",";"&amp;CJ$1&amp;";")</f>
        <v/>
      </c>
      <c r="CK204" t="str">
        <f>IF(ISERR(SEARCH(CK$1,Data!$G205)),"",";"&amp;CK$1&amp;";")</f>
        <v/>
      </c>
      <c r="CL204" t="str">
        <f>IF(ISERR(SEARCH(CL$1,Data!$G205)),"",";"&amp;CL$1&amp;";")</f>
        <v/>
      </c>
      <c r="CM204" t="str">
        <f>IF(ISERR(SEARCH(CM$1,Data!$G205)),"",";"&amp;CM$1&amp;";")</f>
        <v/>
      </c>
      <c r="CN204" t="str">
        <f>IF(ISERR(SEARCH(CN$1,Data!$G205)),"",";"&amp;CN$1&amp;";")</f>
        <v/>
      </c>
      <c r="CO204" t="str">
        <f>IF(ISERR(SEARCH(CO$1,Data!$G205)),"",";"&amp;CO$1&amp;";")</f>
        <v/>
      </c>
      <c r="CP204" t="str">
        <f>IF(ISERR(SEARCH(CP$1,Data!$G205)),"",";"&amp;CP$1&amp;";")</f>
        <v/>
      </c>
      <c r="CQ204" t="str">
        <f>IF(ISERR(SEARCH(CQ$1,Data!$G205)),"",";"&amp;CQ$1&amp;";")</f>
        <v/>
      </c>
      <c r="CR204" t="str">
        <f>IF(ISERR(SEARCH(CR$1,Data!$G205)),"",";"&amp;CR$1&amp;";")</f>
        <v/>
      </c>
      <c r="CS204" t="str">
        <f>IF(ISERR(SEARCH(CS$1,Data!$G205)),"",";"&amp;CS$1&amp;";")</f>
        <v/>
      </c>
      <c r="CT204" t="str">
        <f>IF(ISERR(SEARCH(CT$1,Data!$G205)),"",";"&amp;CT$1&amp;";")</f>
        <v/>
      </c>
      <c r="CU204" t="str">
        <f>IF(ISERR(SEARCH(CU$1,Data!$G205)),"",";"&amp;CU$1&amp;";")</f>
        <v/>
      </c>
      <c r="CV204" t="str">
        <f>IF(ISERR(SEARCH(CV$1,Data!$G205)),"",";"&amp;CV$1&amp;";")</f>
        <v/>
      </c>
      <c r="CW204" t="str">
        <f>IF(ISERR(SEARCH(CW$1,Data!$G205)),"",";"&amp;CW$1&amp;";")</f>
        <v/>
      </c>
      <c r="CX204" t="str">
        <f>IF(ISERR(SEARCH(CX$1,Data!$G205)),"",";"&amp;CX$1&amp;";")</f>
        <v/>
      </c>
      <c r="CY204" t="str">
        <f>IF(ISERR(SEARCH(CY$1,Data!$G205)),"",";"&amp;CY$1&amp;";")</f>
        <v/>
      </c>
      <c r="CZ204" t="str">
        <f>IF(ISERR(SEARCH(CZ$1,Data!$G205)),"",";"&amp;CZ$1&amp;";")</f>
        <v/>
      </c>
      <c r="DA204" t="str">
        <f>IF(ISERR(SEARCH(DA$1,Data!$G205)),"",";"&amp;DA$1&amp;";")</f>
        <v/>
      </c>
      <c r="DB204" t="str">
        <f>IF(ISERR(SEARCH(DB$1,Data!$G205)),"",";"&amp;DB$1&amp;";")</f>
        <v/>
      </c>
      <c r="DC204" t="str">
        <f>IF(ISERR(SEARCH(DC$1,Data!$G205)),"",";"&amp;DC$1&amp;";")</f>
        <v/>
      </c>
      <c r="DD204" t="str">
        <f>IF(ISERR(SEARCH(DD$1,Data!$G205)),"",";"&amp;DD$1&amp;";")</f>
        <v/>
      </c>
      <c r="DE204" t="str">
        <f>IF(ISERR(SEARCH(DE$1,Data!$G205)),"",";"&amp;DE$1&amp;";")</f>
        <v/>
      </c>
      <c r="DF204" t="str">
        <f>IF(ISERR(SEARCH(DF$1,Data!$G205)),"",";"&amp;DF$1&amp;";")</f>
        <v/>
      </c>
      <c r="DG204" t="str">
        <f>IF(ISERR(SEARCH(DG$1,Data!$G205)),"",";"&amp;DG$1&amp;";")</f>
        <v/>
      </c>
      <c r="DH204" t="str">
        <f>IF(ISERR(SEARCH(DH$1,Data!$G205)),"",";"&amp;DH$1&amp;";")</f>
        <v/>
      </c>
      <c r="DI204" t="str">
        <f>IF(ISERR(SEARCH(DI$1,Data!$G205)),"",";"&amp;DI$1&amp;";")</f>
        <v/>
      </c>
      <c r="DJ204" t="str">
        <f>IF(ISERR(SEARCH(DJ$1,Data!$G205)),"",";"&amp;DJ$1&amp;";")</f>
        <v/>
      </c>
      <c r="DK204" t="str">
        <f>IF(ISERR(SEARCH(DK$1,Data!$G205)),"",";"&amp;DK$1&amp;";")</f>
        <v/>
      </c>
      <c r="DL204" t="str">
        <f>IF(ISERR(SEARCH(DL$1,Data!$G205)),"",";"&amp;DL$1&amp;";")</f>
        <v/>
      </c>
      <c r="DM204" t="str">
        <f>IF(ISERR(SEARCH(DM$1,Data!$G205)),"",";"&amp;DM$1&amp;";")</f>
        <v/>
      </c>
      <c r="DN204" t="str">
        <f>IF(ISERR(SEARCH(DN$1,Data!$G205)),"",";"&amp;DN$1&amp;";")</f>
        <v/>
      </c>
      <c r="DO204" t="str">
        <f>IF(ISERR(SEARCH(DO$1,Data!$G205)),"",";"&amp;DO$1&amp;";")</f>
        <v/>
      </c>
      <c r="DP204" t="str">
        <f>IF(ISERR(SEARCH(DP$1,Data!$G205)),"",";"&amp;DP$1&amp;";")</f>
        <v/>
      </c>
      <c r="DQ204" t="str">
        <f>IF(ISERR(SEARCH(DQ$1,Data!$G205)),"",";"&amp;DQ$1&amp;";")</f>
        <v/>
      </c>
      <c r="DR204" t="str">
        <f>IF(ISERR(SEARCH(DR$1,Data!$G205)),"",";"&amp;DR$1&amp;";")</f>
        <v/>
      </c>
      <c r="DS204" t="str">
        <f>IF(ISERR(SEARCH(DS$1,Data!$G205)),"",";"&amp;DS$1&amp;";")</f>
        <v/>
      </c>
      <c r="DT204" t="str">
        <f>IF(ISERR(SEARCH(DT$1,Data!$G205)),"",";"&amp;DT$1&amp;";")</f>
        <v/>
      </c>
      <c r="DU204" t="str">
        <f>IF(ISERR(SEARCH(DU$1,Data!$G205)),"",";"&amp;DU$1&amp;";")</f>
        <v/>
      </c>
    </row>
    <row r="205" spans="1:125" x14ac:dyDescent="0.3">
      <c r="A205" t="str">
        <f>Tableau1[[#This Row],[name]]</f>
        <v>Grand Amiral Thrawn</v>
      </c>
      <c r="B205" t="str">
        <f>IF(ISERROR(Tableau3[[#This Row],[Second semi-colon]]), "", MID(Tableau3[[#This Row],[Concatenation]], 2, Tableau3[[#This Row],[Second semi-colon]]-2))</f>
        <v/>
      </c>
      <c r="C205" t="e">
        <f>SEARCH(" ;",Tableau3[[#This Row],[Concatenation]])</f>
        <v>#VALUE!</v>
      </c>
      <c r="D205" t="str">
        <f>_xlfn.CONCAT(Tableau2[#This Row])</f>
        <v/>
      </c>
      <c r="I205" t="str">
        <f>IF(ISERR(SEARCH(I$1,Data!$G206)),"",";"&amp;I$1&amp;";")</f>
        <v/>
      </c>
      <c r="J205" t="str">
        <f>IF(ISERR(SEARCH(J$1,Data!$G206)),"",";"&amp;J$1&amp;";")</f>
        <v/>
      </c>
      <c r="K205" t="str">
        <f>IF(ISERR(SEARCH(K$1,Data!$G206)),"",";"&amp;K$1&amp;";")</f>
        <v/>
      </c>
      <c r="L205" t="str">
        <f>IF(ISERR(SEARCH(L$1,Data!$G206)),"",";"&amp;L$1&amp;";")</f>
        <v/>
      </c>
      <c r="M205" t="str">
        <f>IF(ISERR(SEARCH(M$1,Data!$G206)),"",";"&amp;M$1&amp;";")</f>
        <v/>
      </c>
      <c r="N205" t="str">
        <f>IF(ISERR(SEARCH(N$1,Data!$G206)),"",";"&amp;N$1&amp;";")</f>
        <v/>
      </c>
      <c r="O205" t="str">
        <f>IF(ISERR(SEARCH(O$1,Data!$G206)),"",";"&amp;O$1&amp;";")</f>
        <v/>
      </c>
      <c r="P205" t="str">
        <f>IF(ISERR(SEARCH(P$1,Data!$G206)),"",";"&amp;P$1&amp;";")</f>
        <v/>
      </c>
      <c r="Q205" t="str">
        <f>IF(ISERR(SEARCH(Q$1,Data!$G206)),"",";"&amp;Q$1&amp;";")</f>
        <v/>
      </c>
      <c r="R205" t="str">
        <f>IF(ISERR(SEARCH(R$1,Data!$G206)),"",";"&amp;R$1&amp;";")</f>
        <v/>
      </c>
      <c r="S205" t="str">
        <f>IF(ISERR(SEARCH(S$1,Data!$G206)),"",";"&amp;S$1&amp;";")</f>
        <v/>
      </c>
      <c r="T205" t="str">
        <f>IF(ISERR(SEARCH(T$1,Data!$G206)),"",";"&amp;T$1&amp;";")</f>
        <v/>
      </c>
      <c r="U205" t="str">
        <f>IF(ISERR(SEARCH(U$1,Data!$G206)),"",";"&amp;U$1&amp;";")</f>
        <v/>
      </c>
      <c r="V205" t="str">
        <f>IF(ISERR(SEARCH(V$1,Data!$G206)),"",";"&amp;V$1&amp;";")</f>
        <v/>
      </c>
      <c r="W205" t="str">
        <f>IF(ISERR(SEARCH(W$1,Data!$G206)),"",";"&amp;W$1&amp;";")</f>
        <v/>
      </c>
      <c r="X205" t="str">
        <f>IF(ISERR(SEARCH(X$1,Data!$G206)),"",";"&amp;X$1&amp;";")</f>
        <v/>
      </c>
      <c r="Y205" t="str">
        <f>IF(ISERR(SEARCH(Y$1,Data!$G206)),"",";"&amp;Y$1&amp;";")</f>
        <v/>
      </c>
      <c r="Z205" t="str">
        <f>IF(ISERR(SEARCH(Z$1,Data!$G206)),"",";"&amp;Z$1&amp;";")</f>
        <v/>
      </c>
      <c r="AA205" t="str">
        <f>IF(ISERR(SEARCH(AA$1,Data!$G206)),"",";"&amp;AA$1&amp;";")</f>
        <v/>
      </c>
      <c r="AB205" t="str">
        <f>IF(ISERR(SEARCH(AB$1,Data!$G206)),"",";"&amp;AB$1&amp;";")</f>
        <v/>
      </c>
      <c r="AC205" t="str">
        <f>IF(ISERR(SEARCH(AC$1,Data!$G206)),"",";"&amp;AC$1&amp;";")</f>
        <v/>
      </c>
      <c r="AD205" t="str">
        <f>IF(ISERR(SEARCH(AD$1,Data!$G206)),"",";"&amp;AD$1&amp;";")</f>
        <v/>
      </c>
      <c r="AE205" t="str">
        <f>IF(ISERR(SEARCH(AE$1,Data!$G206)),"",";"&amp;AE$1&amp;";")</f>
        <v/>
      </c>
      <c r="AF205" t="str">
        <f>IF(ISERR(SEARCH(AF$1,Data!$G206)),"",";"&amp;AF$1&amp;";")</f>
        <v/>
      </c>
      <c r="AG205" t="str">
        <f>IF(ISERR(SEARCH(AG$1,Data!$G206)),"",";"&amp;AG$1&amp;";")</f>
        <v/>
      </c>
      <c r="AH205" t="str">
        <f>IF(ISERR(SEARCH(AH$1,Data!$G206)),"",";"&amp;AH$1&amp;";")</f>
        <v/>
      </c>
      <c r="AI205" t="str">
        <f>IF(ISERR(SEARCH(AI$1,Data!$G206)),"",";"&amp;AI$1&amp;";")</f>
        <v/>
      </c>
      <c r="AJ205" t="str">
        <f>IF(ISERR(SEARCH(AJ$1,Data!$G206)),"",";"&amp;AJ$1&amp;";")</f>
        <v/>
      </c>
      <c r="AK205" t="str">
        <f>IF(ISERR(SEARCH(AK$1,Data!$G206)),"",";"&amp;AK$1&amp;";")</f>
        <v/>
      </c>
      <c r="AL205" t="str">
        <f>IF(ISERR(SEARCH(AL$1,Data!$G206)),"",";"&amp;AL$1&amp;";")</f>
        <v/>
      </c>
      <c r="AM205" t="str">
        <f>IF(ISERR(SEARCH(AM$1,Data!$G206)),"",";"&amp;AM$1&amp;";")</f>
        <v/>
      </c>
      <c r="AN205" t="str">
        <f>IF(ISERR(SEARCH(AN$1,Data!$G206)),"",";"&amp;AN$1&amp;";")</f>
        <v/>
      </c>
      <c r="AO205" t="str">
        <f>IF(ISERR(SEARCH(AO$1,Data!$G206)),"",";"&amp;AO$1&amp;";")</f>
        <v/>
      </c>
      <c r="AP205" t="str">
        <f>IF(ISERR(SEARCH(AP$1,Data!$G206)),"",";"&amp;AP$1&amp;";")</f>
        <v/>
      </c>
      <c r="AQ205" t="str">
        <f>IF(ISERR(SEARCH(AQ$1,Data!$G206)),"",";"&amp;AQ$1&amp;";")</f>
        <v/>
      </c>
      <c r="AR205" t="str">
        <f>IF(ISERR(SEARCH(AR$1,Data!$G206)),"",";"&amp;AR$1&amp;";")</f>
        <v/>
      </c>
      <c r="AS205" t="str">
        <f>IF(ISERR(SEARCH(AS$1,Data!$G206)),"",";"&amp;AS$1&amp;";")</f>
        <v/>
      </c>
      <c r="AT205" t="str">
        <f>IF(ISERR(SEARCH(AT$1,Data!$G206)),"",";"&amp;AT$1&amp;";")</f>
        <v/>
      </c>
      <c r="AU205" t="str">
        <f>IF(ISERR(SEARCH(AU$1,Data!$G206)),"",";"&amp;AU$1&amp;";")</f>
        <v/>
      </c>
      <c r="AV205" t="str">
        <f>IF(ISERR(SEARCH(AV$1,Data!$G206)),"",";"&amp;AV$1&amp;";")</f>
        <v/>
      </c>
      <c r="AW205" t="str">
        <f>IF(ISERR(SEARCH(AW$1,Data!$G206)),"",";"&amp;AW$1&amp;";")</f>
        <v/>
      </c>
      <c r="AX205" t="str">
        <f>IF(ISERR(SEARCH(AX$1,Data!$G206)),"",";"&amp;AX$1&amp;";")</f>
        <v/>
      </c>
      <c r="AY205" t="str">
        <f>IF(ISERR(SEARCH(AY$1,Data!$G206)),"",";"&amp;AY$1&amp;";")</f>
        <v/>
      </c>
      <c r="AZ205" t="str">
        <f>IF(ISERR(SEARCH(AZ$1,Data!$G206)),"",";"&amp;AZ$1&amp;";")</f>
        <v/>
      </c>
      <c r="BA205" t="str">
        <f>IF(ISERR(SEARCH(BA$1,Data!$G206)),"",";"&amp;BA$1&amp;";")</f>
        <v/>
      </c>
      <c r="BB205" t="str">
        <f>IF(ISERR(SEARCH(BB$1,Data!$G206)),"",";"&amp;BB$1&amp;";")</f>
        <v/>
      </c>
      <c r="BC205" t="str">
        <f>IF(ISERR(SEARCH(BC$1,Data!$G206)),"",";"&amp;BC$1&amp;";")</f>
        <v/>
      </c>
      <c r="BD205" t="str">
        <f>IF(ISERR(SEARCH(BD$1,Data!$G206)),"",";"&amp;BD$1&amp;";")</f>
        <v/>
      </c>
      <c r="BE205" t="str">
        <f>IF(ISERR(SEARCH(BE$1,Data!$G206)),"",";"&amp;BE$1&amp;";")</f>
        <v/>
      </c>
      <c r="BF205" t="str">
        <f>IF(ISERR(SEARCH(BF$1,Data!$G206)),"",";"&amp;BF$1&amp;";")</f>
        <v/>
      </c>
      <c r="BG205" t="str">
        <f>IF(ISERR(SEARCH(BG$1,Data!$G206)),"",";"&amp;BG$1&amp;";")</f>
        <v/>
      </c>
      <c r="BH205" t="str">
        <f>IF(ISERR(SEARCH(BH$1,Data!$G206)),"",";"&amp;BH$1&amp;";")</f>
        <v/>
      </c>
      <c r="BI205" t="str">
        <f>IF(ISERR(SEARCH(BI$1,Data!$G206)),"",";"&amp;BI$1&amp;";")</f>
        <v/>
      </c>
      <c r="BJ205" t="str">
        <f>IF(ISERR(SEARCH(BJ$1,Data!$G206)),"",";"&amp;BJ$1&amp;";")</f>
        <v/>
      </c>
      <c r="BK205" t="str">
        <f>IF(ISERR(SEARCH(BK$1,Data!$G206)),"",";"&amp;BK$1&amp;";")</f>
        <v/>
      </c>
      <c r="BL205" t="str">
        <f>IF(ISERR(SEARCH(BL$1,Data!$G206)),"",";"&amp;BL$1&amp;";")</f>
        <v/>
      </c>
      <c r="BM205" t="str">
        <f>IF(ISERR(SEARCH(BM$1,Data!$G206)),"",";"&amp;BM$1&amp;";")</f>
        <v/>
      </c>
      <c r="BN205" t="str">
        <f>IF(ISERR(SEARCH(BN$1,Data!$G206)),"",";"&amp;BN$1&amp;";")</f>
        <v/>
      </c>
      <c r="BO205" t="str">
        <f>IF(ISERR(SEARCH(BO$1,Data!$G206)),"",";"&amp;BO$1&amp;";")</f>
        <v/>
      </c>
      <c r="BP205" t="str">
        <f>IF(ISERR(SEARCH(BP$1,Data!$G206)),"",";"&amp;BP$1&amp;";")</f>
        <v/>
      </c>
      <c r="BQ205" t="str">
        <f>IF(ISERR(SEARCH(BQ$1,Data!$G206)),"",";"&amp;BQ$1&amp;";")</f>
        <v/>
      </c>
      <c r="BR205" t="str">
        <f>IF(ISERR(SEARCH(BR$1,Data!$G206)),"",";"&amp;BR$1&amp;";")</f>
        <v/>
      </c>
      <c r="BS205" t="str">
        <f>IF(ISERR(SEARCH(BS$1,Data!$G206)),"",";"&amp;BS$1&amp;";")</f>
        <v/>
      </c>
      <c r="BT205" t="str">
        <f>IF(ISERR(SEARCH(BT$1,Data!$G206)),"",";"&amp;BT$1&amp;";")</f>
        <v/>
      </c>
      <c r="BU205" t="str">
        <f>IF(ISERR(SEARCH(BU$1,Data!$G206)),"",";"&amp;BU$1&amp;";")</f>
        <v/>
      </c>
      <c r="BV205" t="str">
        <f>IF(ISERR(SEARCH(BV$1,Data!$G206)),"",";"&amp;BV$1&amp;";")</f>
        <v/>
      </c>
      <c r="BW205" t="str">
        <f>IF(ISERR(SEARCH(BW$1,Data!$G206)),"",";"&amp;BW$1&amp;";")</f>
        <v/>
      </c>
      <c r="BX205" t="str">
        <f>IF(ISERR(SEARCH(BX$1,Data!$G206)),"",";"&amp;BX$1&amp;";")</f>
        <v/>
      </c>
      <c r="BY205" t="str">
        <f>IF(ISERR(SEARCH(BY$1,Data!$G206)),"",";"&amp;BY$1&amp;";")</f>
        <v/>
      </c>
      <c r="BZ205" t="str">
        <f>IF(ISERR(SEARCH(BZ$1,Data!$G206)),"",";"&amp;BZ$1&amp;";")</f>
        <v/>
      </c>
      <c r="CA205" t="str">
        <f>IF(ISERR(SEARCH(CA$1,Data!$G206)),"",";"&amp;CA$1&amp;";")</f>
        <v/>
      </c>
      <c r="CB205" t="str">
        <f>IF(ISERR(SEARCH(CB$1,Data!$G206)),"",";"&amp;CB$1&amp;";")</f>
        <v/>
      </c>
      <c r="CC205" t="str">
        <f>IF(ISERR(SEARCH(CC$1,Data!$G206)),"",";"&amp;CC$1&amp;";")</f>
        <v/>
      </c>
      <c r="CD205" t="str">
        <f>IF(ISERR(SEARCH(CD$1,Data!$G206)),"",";"&amp;CD$1&amp;";")</f>
        <v/>
      </c>
      <c r="CE205" t="str">
        <f>IF(ISERR(SEARCH(CE$1,Data!$G206)),"",";"&amp;CE$1&amp;";")</f>
        <v/>
      </c>
      <c r="CF205" t="str">
        <f>IF(ISERR(SEARCH(CF$1,Data!$G206)),"",";"&amp;CF$1&amp;";")</f>
        <v/>
      </c>
      <c r="CG205" t="str">
        <f>IF(ISERR(SEARCH(CG$1,Data!$G206)),"",";"&amp;CG$1&amp;";")</f>
        <v/>
      </c>
      <c r="CH205" t="str">
        <f>IF(ISERR(SEARCH(CH$1,Data!$G206)),"",";"&amp;CH$1&amp;";")</f>
        <v/>
      </c>
      <c r="CI205" t="str">
        <f>IF(ISERR(SEARCH(CI$1,Data!$G206)),"",";"&amp;CI$1&amp;";")</f>
        <v/>
      </c>
      <c r="CJ205" t="str">
        <f>IF(ISERR(SEARCH(CJ$1,Data!$G206)),"",";"&amp;CJ$1&amp;";")</f>
        <v/>
      </c>
      <c r="CK205" t="str">
        <f>IF(ISERR(SEARCH(CK$1,Data!$G206)),"",";"&amp;CK$1&amp;";")</f>
        <v/>
      </c>
      <c r="CL205" t="str">
        <f>IF(ISERR(SEARCH(CL$1,Data!$G206)),"",";"&amp;CL$1&amp;";")</f>
        <v/>
      </c>
      <c r="CM205" t="str">
        <f>IF(ISERR(SEARCH(CM$1,Data!$G206)),"",";"&amp;CM$1&amp;";")</f>
        <v/>
      </c>
      <c r="CN205" t="str">
        <f>IF(ISERR(SEARCH(CN$1,Data!$G206)),"",";"&amp;CN$1&amp;";")</f>
        <v/>
      </c>
      <c r="CO205" t="str">
        <f>IF(ISERR(SEARCH(CO$1,Data!$G206)),"",";"&amp;CO$1&amp;";")</f>
        <v/>
      </c>
      <c r="CP205" t="str">
        <f>IF(ISERR(SEARCH(CP$1,Data!$G206)),"",";"&amp;CP$1&amp;";")</f>
        <v/>
      </c>
      <c r="CQ205" t="str">
        <f>IF(ISERR(SEARCH(CQ$1,Data!$G206)),"",";"&amp;CQ$1&amp;";")</f>
        <v/>
      </c>
      <c r="CR205" t="str">
        <f>IF(ISERR(SEARCH(CR$1,Data!$G206)),"",";"&amp;CR$1&amp;";")</f>
        <v/>
      </c>
      <c r="CS205" t="str">
        <f>IF(ISERR(SEARCH(CS$1,Data!$G206)),"",";"&amp;CS$1&amp;";")</f>
        <v/>
      </c>
      <c r="CT205" t="str">
        <f>IF(ISERR(SEARCH(CT$1,Data!$G206)),"",";"&amp;CT$1&amp;";")</f>
        <v/>
      </c>
      <c r="CU205" t="str">
        <f>IF(ISERR(SEARCH(CU$1,Data!$G206)),"",";"&amp;CU$1&amp;";")</f>
        <v/>
      </c>
      <c r="CV205" t="str">
        <f>IF(ISERR(SEARCH(CV$1,Data!$G206)),"",";"&amp;CV$1&amp;";")</f>
        <v/>
      </c>
      <c r="CW205" t="str">
        <f>IF(ISERR(SEARCH(CW$1,Data!$G206)),"",";"&amp;CW$1&amp;";")</f>
        <v/>
      </c>
      <c r="CX205" t="str">
        <f>IF(ISERR(SEARCH(CX$1,Data!$G206)),"",";"&amp;CX$1&amp;";")</f>
        <v/>
      </c>
      <c r="CY205" t="str">
        <f>IF(ISERR(SEARCH(CY$1,Data!$G206)),"",";"&amp;CY$1&amp;";")</f>
        <v/>
      </c>
      <c r="CZ205" t="str">
        <f>IF(ISERR(SEARCH(CZ$1,Data!$G206)),"",";"&amp;CZ$1&amp;";")</f>
        <v/>
      </c>
      <c r="DA205" t="str">
        <f>IF(ISERR(SEARCH(DA$1,Data!$G206)),"",";"&amp;DA$1&amp;";")</f>
        <v/>
      </c>
      <c r="DB205" t="str">
        <f>IF(ISERR(SEARCH(DB$1,Data!$G206)),"",";"&amp;DB$1&amp;";")</f>
        <v/>
      </c>
      <c r="DC205" t="str">
        <f>IF(ISERR(SEARCH(DC$1,Data!$G206)),"",";"&amp;DC$1&amp;";")</f>
        <v/>
      </c>
      <c r="DD205" t="str">
        <f>IF(ISERR(SEARCH(DD$1,Data!$G206)),"",";"&amp;DD$1&amp;";")</f>
        <v/>
      </c>
      <c r="DE205" t="str">
        <f>IF(ISERR(SEARCH(DE$1,Data!$G206)),"",";"&amp;DE$1&amp;";")</f>
        <v/>
      </c>
      <c r="DF205" t="str">
        <f>IF(ISERR(SEARCH(DF$1,Data!$G206)),"",";"&amp;DF$1&amp;";")</f>
        <v/>
      </c>
      <c r="DG205" t="str">
        <f>IF(ISERR(SEARCH(DG$1,Data!$G206)),"",";"&amp;DG$1&amp;";")</f>
        <v/>
      </c>
      <c r="DH205" t="str">
        <f>IF(ISERR(SEARCH(DH$1,Data!$G206)),"",";"&amp;DH$1&amp;";")</f>
        <v/>
      </c>
      <c r="DI205" t="str">
        <f>IF(ISERR(SEARCH(DI$1,Data!$G206)),"",";"&amp;DI$1&amp;";")</f>
        <v/>
      </c>
      <c r="DJ205" t="str">
        <f>IF(ISERR(SEARCH(DJ$1,Data!$G206)),"",";"&amp;DJ$1&amp;";")</f>
        <v/>
      </c>
      <c r="DK205" t="str">
        <f>IF(ISERR(SEARCH(DK$1,Data!$G206)),"",";"&amp;DK$1&amp;";")</f>
        <v/>
      </c>
      <c r="DL205" t="str">
        <f>IF(ISERR(SEARCH(DL$1,Data!$G206)),"",";"&amp;DL$1&amp;";")</f>
        <v/>
      </c>
      <c r="DM205" t="str">
        <f>IF(ISERR(SEARCH(DM$1,Data!$G206)),"",";"&amp;DM$1&amp;";")</f>
        <v/>
      </c>
      <c r="DN205" t="str">
        <f>IF(ISERR(SEARCH(DN$1,Data!$G206)),"",";"&amp;DN$1&amp;";")</f>
        <v/>
      </c>
      <c r="DO205" t="str">
        <f>IF(ISERR(SEARCH(DO$1,Data!$G206)),"",";"&amp;DO$1&amp;";")</f>
        <v/>
      </c>
      <c r="DP205" t="str">
        <f>IF(ISERR(SEARCH(DP$1,Data!$G206)),"",";"&amp;DP$1&amp;";")</f>
        <v/>
      </c>
      <c r="DQ205" t="str">
        <f>IF(ISERR(SEARCH(DQ$1,Data!$G206)),"",";"&amp;DQ$1&amp;";")</f>
        <v/>
      </c>
      <c r="DR205" t="str">
        <f>IF(ISERR(SEARCH(DR$1,Data!$G206)),"",";"&amp;DR$1&amp;";")</f>
        <v/>
      </c>
      <c r="DS205" t="str">
        <f>IF(ISERR(SEARCH(DS$1,Data!$G206)),"",";"&amp;DS$1&amp;";")</f>
        <v/>
      </c>
      <c r="DT205" t="str">
        <f>IF(ISERR(SEARCH(DT$1,Data!$G206)),"",";"&amp;DT$1&amp;";")</f>
        <v/>
      </c>
      <c r="DU205" t="str">
        <f>IF(ISERR(SEARCH(DU$1,Data!$G206)),"",";"&amp;DU$1&amp;";")</f>
        <v/>
      </c>
    </row>
    <row r="206" spans="1:125" x14ac:dyDescent="0.3">
      <c r="A206" t="str">
        <f>Tableau1[[#This Row],[name]]</f>
        <v>Shaak Ti</v>
      </c>
      <c r="B206" t="str">
        <f>IF(ISERROR(Tableau3[[#This Row],[Second semi-colon]]), "", MID(Tableau3[[#This Row],[Concatenation]], 2, Tableau3[[#This Row],[Second semi-colon]]-2))</f>
        <v/>
      </c>
      <c r="C206" t="e">
        <f>SEARCH(" ;",Tableau3[[#This Row],[Concatenation]])</f>
        <v>#VALUE!</v>
      </c>
      <c r="D206" t="str">
        <f>_xlfn.CONCAT(Tableau2[#This Row])</f>
        <v/>
      </c>
      <c r="I206" t="str">
        <f>IF(ISERR(SEARCH(I$1,Data!$G207)),"",";"&amp;I$1&amp;";")</f>
        <v/>
      </c>
      <c r="J206" t="str">
        <f>IF(ISERR(SEARCH(J$1,Data!$G207)),"",";"&amp;J$1&amp;";")</f>
        <v/>
      </c>
      <c r="K206" t="str">
        <f>IF(ISERR(SEARCH(K$1,Data!$G207)),"",";"&amp;K$1&amp;";")</f>
        <v/>
      </c>
      <c r="L206" t="str">
        <f>IF(ISERR(SEARCH(L$1,Data!$G207)),"",";"&amp;L$1&amp;";")</f>
        <v/>
      </c>
      <c r="M206" t="str">
        <f>IF(ISERR(SEARCH(M$1,Data!$G207)),"",";"&amp;M$1&amp;";")</f>
        <v/>
      </c>
      <c r="N206" t="str">
        <f>IF(ISERR(SEARCH(N$1,Data!$G207)),"",";"&amp;N$1&amp;";")</f>
        <v/>
      </c>
      <c r="O206" t="str">
        <f>IF(ISERR(SEARCH(O$1,Data!$G207)),"",";"&amp;O$1&amp;";")</f>
        <v/>
      </c>
      <c r="P206" t="str">
        <f>IF(ISERR(SEARCH(P$1,Data!$G207)),"",";"&amp;P$1&amp;";")</f>
        <v/>
      </c>
      <c r="Q206" t="str">
        <f>IF(ISERR(SEARCH(Q$1,Data!$G207)),"",";"&amp;Q$1&amp;";")</f>
        <v/>
      </c>
      <c r="R206" t="str">
        <f>IF(ISERR(SEARCH(R$1,Data!$G207)),"",";"&amp;R$1&amp;";")</f>
        <v/>
      </c>
      <c r="S206" t="str">
        <f>IF(ISERR(SEARCH(S$1,Data!$G207)),"",";"&amp;S$1&amp;";")</f>
        <v/>
      </c>
      <c r="T206" t="str">
        <f>IF(ISERR(SEARCH(T$1,Data!$G207)),"",";"&amp;T$1&amp;";")</f>
        <v/>
      </c>
      <c r="U206" t="str">
        <f>IF(ISERR(SEARCH(U$1,Data!$G207)),"",";"&amp;U$1&amp;";")</f>
        <v/>
      </c>
      <c r="V206" t="str">
        <f>IF(ISERR(SEARCH(V$1,Data!$G207)),"",";"&amp;V$1&amp;";")</f>
        <v/>
      </c>
      <c r="W206" t="str">
        <f>IF(ISERR(SEARCH(W$1,Data!$G207)),"",";"&amp;W$1&amp;";")</f>
        <v/>
      </c>
      <c r="X206" t="str">
        <f>IF(ISERR(SEARCH(X$1,Data!$G207)),"",";"&amp;X$1&amp;";")</f>
        <v/>
      </c>
      <c r="Y206" t="str">
        <f>IF(ISERR(SEARCH(Y$1,Data!$G207)),"",";"&amp;Y$1&amp;";")</f>
        <v/>
      </c>
      <c r="Z206" t="str">
        <f>IF(ISERR(SEARCH(Z$1,Data!$G207)),"",";"&amp;Z$1&amp;";")</f>
        <v/>
      </c>
      <c r="AA206" t="str">
        <f>IF(ISERR(SEARCH(AA$1,Data!$G207)),"",";"&amp;AA$1&amp;";")</f>
        <v/>
      </c>
      <c r="AB206" t="str">
        <f>IF(ISERR(SEARCH(AB$1,Data!$G207)),"",";"&amp;AB$1&amp;";")</f>
        <v/>
      </c>
      <c r="AC206" t="str">
        <f>IF(ISERR(SEARCH(AC$1,Data!$G207)),"",";"&amp;AC$1&amp;";")</f>
        <v/>
      </c>
      <c r="AD206" t="str">
        <f>IF(ISERR(SEARCH(AD$1,Data!$G207)),"",";"&amp;AD$1&amp;";")</f>
        <v/>
      </c>
      <c r="AE206" t="str">
        <f>IF(ISERR(SEARCH(AE$1,Data!$G207)),"",";"&amp;AE$1&amp;";")</f>
        <v/>
      </c>
      <c r="AF206" t="str">
        <f>IF(ISERR(SEARCH(AF$1,Data!$G207)),"",";"&amp;AF$1&amp;";")</f>
        <v/>
      </c>
      <c r="AG206" t="str">
        <f>IF(ISERR(SEARCH(AG$1,Data!$G207)),"",";"&amp;AG$1&amp;";")</f>
        <v/>
      </c>
      <c r="AH206" t="str">
        <f>IF(ISERR(SEARCH(AH$1,Data!$G207)),"",";"&amp;AH$1&amp;";")</f>
        <v/>
      </c>
      <c r="AI206" t="str">
        <f>IF(ISERR(SEARCH(AI$1,Data!$G207)),"",";"&amp;AI$1&amp;";")</f>
        <v/>
      </c>
      <c r="AJ206" t="str">
        <f>IF(ISERR(SEARCH(AJ$1,Data!$G207)),"",";"&amp;AJ$1&amp;";")</f>
        <v/>
      </c>
      <c r="AK206" t="str">
        <f>IF(ISERR(SEARCH(AK$1,Data!$G207)),"",";"&amp;AK$1&amp;";")</f>
        <v/>
      </c>
      <c r="AL206" t="str">
        <f>IF(ISERR(SEARCH(AL$1,Data!$G207)),"",";"&amp;AL$1&amp;";")</f>
        <v/>
      </c>
      <c r="AM206" t="str">
        <f>IF(ISERR(SEARCH(AM$1,Data!$G207)),"",";"&amp;AM$1&amp;";")</f>
        <v/>
      </c>
      <c r="AN206" t="str">
        <f>IF(ISERR(SEARCH(AN$1,Data!$G207)),"",";"&amp;AN$1&amp;";")</f>
        <v/>
      </c>
      <c r="AO206" t="str">
        <f>IF(ISERR(SEARCH(AO$1,Data!$G207)),"",";"&amp;AO$1&amp;";")</f>
        <v/>
      </c>
      <c r="AP206" t="str">
        <f>IF(ISERR(SEARCH(AP$1,Data!$G207)),"",";"&amp;AP$1&amp;";")</f>
        <v/>
      </c>
      <c r="AQ206" t="str">
        <f>IF(ISERR(SEARCH(AQ$1,Data!$G207)),"",";"&amp;AQ$1&amp;";")</f>
        <v/>
      </c>
      <c r="AR206" t="str">
        <f>IF(ISERR(SEARCH(AR$1,Data!$G207)),"",";"&amp;AR$1&amp;";")</f>
        <v/>
      </c>
      <c r="AS206" t="str">
        <f>IF(ISERR(SEARCH(AS$1,Data!$G207)),"",";"&amp;AS$1&amp;";")</f>
        <v/>
      </c>
      <c r="AT206" t="str">
        <f>IF(ISERR(SEARCH(AT$1,Data!$G207)),"",";"&amp;AT$1&amp;";")</f>
        <v/>
      </c>
      <c r="AU206" t="str">
        <f>IF(ISERR(SEARCH(AU$1,Data!$G207)),"",";"&amp;AU$1&amp;";")</f>
        <v/>
      </c>
      <c r="AV206" t="str">
        <f>IF(ISERR(SEARCH(AV$1,Data!$G207)),"",";"&amp;AV$1&amp;";")</f>
        <v/>
      </c>
      <c r="AW206" t="str">
        <f>IF(ISERR(SEARCH(AW$1,Data!$G207)),"",";"&amp;AW$1&amp;";")</f>
        <v/>
      </c>
      <c r="AX206" t="str">
        <f>IF(ISERR(SEARCH(AX$1,Data!$G207)),"",";"&amp;AX$1&amp;";")</f>
        <v/>
      </c>
      <c r="AY206" t="str">
        <f>IF(ISERR(SEARCH(AY$1,Data!$G207)),"",";"&amp;AY$1&amp;";")</f>
        <v/>
      </c>
      <c r="AZ206" t="str">
        <f>IF(ISERR(SEARCH(AZ$1,Data!$G207)),"",";"&amp;AZ$1&amp;";")</f>
        <v/>
      </c>
      <c r="BA206" t="str">
        <f>IF(ISERR(SEARCH(BA$1,Data!$G207)),"",";"&amp;BA$1&amp;";")</f>
        <v/>
      </c>
      <c r="BB206" t="str">
        <f>IF(ISERR(SEARCH(BB$1,Data!$G207)),"",";"&amp;BB$1&amp;";")</f>
        <v/>
      </c>
      <c r="BC206" t="str">
        <f>IF(ISERR(SEARCH(BC$1,Data!$G207)),"",";"&amp;BC$1&amp;";")</f>
        <v/>
      </c>
      <c r="BD206" t="str">
        <f>IF(ISERR(SEARCH(BD$1,Data!$G207)),"",";"&amp;BD$1&amp;";")</f>
        <v/>
      </c>
      <c r="BE206" t="str">
        <f>IF(ISERR(SEARCH(BE$1,Data!$G207)),"",";"&amp;BE$1&amp;";")</f>
        <v/>
      </c>
      <c r="BF206" t="str">
        <f>IF(ISERR(SEARCH(BF$1,Data!$G207)),"",";"&amp;BF$1&amp;";")</f>
        <v/>
      </c>
      <c r="BG206" t="str">
        <f>IF(ISERR(SEARCH(BG$1,Data!$G207)),"",";"&amp;BG$1&amp;";")</f>
        <v/>
      </c>
      <c r="BH206" t="str">
        <f>IF(ISERR(SEARCH(BH$1,Data!$G207)),"",";"&amp;BH$1&amp;";")</f>
        <v/>
      </c>
      <c r="BI206" t="str">
        <f>IF(ISERR(SEARCH(BI$1,Data!$G207)),"",";"&amp;BI$1&amp;";")</f>
        <v/>
      </c>
      <c r="BJ206" t="str">
        <f>IF(ISERR(SEARCH(BJ$1,Data!$G207)),"",";"&amp;BJ$1&amp;";")</f>
        <v/>
      </c>
      <c r="BK206" t="str">
        <f>IF(ISERR(SEARCH(BK$1,Data!$G207)),"",";"&amp;BK$1&amp;";")</f>
        <v/>
      </c>
      <c r="BL206" t="str">
        <f>IF(ISERR(SEARCH(BL$1,Data!$G207)),"",";"&amp;BL$1&amp;";")</f>
        <v/>
      </c>
      <c r="BM206" t="str">
        <f>IF(ISERR(SEARCH(BM$1,Data!$G207)),"",";"&amp;BM$1&amp;";")</f>
        <v/>
      </c>
      <c r="BN206" t="str">
        <f>IF(ISERR(SEARCH(BN$1,Data!$G207)),"",";"&amp;BN$1&amp;";")</f>
        <v/>
      </c>
      <c r="BO206" t="str">
        <f>IF(ISERR(SEARCH(BO$1,Data!$G207)),"",";"&amp;BO$1&amp;";")</f>
        <v/>
      </c>
      <c r="BP206" t="str">
        <f>IF(ISERR(SEARCH(BP$1,Data!$G207)),"",";"&amp;BP$1&amp;";")</f>
        <v/>
      </c>
      <c r="BQ206" t="str">
        <f>IF(ISERR(SEARCH(BQ$1,Data!$G207)),"",";"&amp;BQ$1&amp;";")</f>
        <v/>
      </c>
      <c r="BR206" t="str">
        <f>IF(ISERR(SEARCH(BR$1,Data!$G207)),"",";"&amp;BR$1&amp;";")</f>
        <v/>
      </c>
      <c r="BS206" t="str">
        <f>IF(ISERR(SEARCH(BS$1,Data!$G207)),"",";"&amp;BS$1&amp;";")</f>
        <v/>
      </c>
      <c r="BT206" t="str">
        <f>IF(ISERR(SEARCH(BT$1,Data!$G207)),"",";"&amp;BT$1&amp;";")</f>
        <v/>
      </c>
      <c r="BU206" t="str">
        <f>IF(ISERR(SEARCH(BU$1,Data!$G207)),"",";"&amp;BU$1&amp;";")</f>
        <v/>
      </c>
      <c r="BV206" t="str">
        <f>IF(ISERR(SEARCH(BV$1,Data!$G207)),"",";"&amp;BV$1&amp;";")</f>
        <v/>
      </c>
      <c r="BW206" t="str">
        <f>IF(ISERR(SEARCH(BW$1,Data!$G207)),"",";"&amp;BW$1&amp;";")</f>
        <v/>
      </c>
      <c r="BX206" t="str">
        <f>IF(ISERR(SEARCH(BX$1,Data!$G207)),"",";"&amp;BX$1&amp;";")</f>
        <v/>
      </c>
      <c r="BY206" t="str">
        <f>IF(ISERR(SEARCH(BY$1,Data!$G207)),"",";"&amp;BY$1&amp;";")</f>
        <v/>
      </c>
      <c r="BZ206" t="str">
        <f>IF(ISERR(SEARCH(BZ$1,Data!$G207)),"",";"&amp;BZ$1&amp;";")</f>
        <v/>
      </c>
      <c r="CA206" t="str">
        <f>IF(ISERR(SEARCH(CA$1,Data!$G207)),"",";"&amp;CA$1&amp;";")</f>
        <v/>
      </c>
      <c r="CB206" t="str">
        <f>IF(ISERR(SEARCH(CB$1,Data!$G207)),"",";"&amp;CB$1&amp;";")</f>
        <v/>
      </c>
      <c r="CC206" t="str">
        <f>IF(ISERR(SEARCH(CC$1,Data!$G207)),"",";"&amp;CC$1&amp;";")</f>
        <v/>
      </c>
      <c r="CD206" t="str">
        <f>IF(ISERR(SEARCH(CD$1,Data!$G207)),"",";"&amp;CD$1&amp;";")</f>
        <v/>
      </c>
      <c r="CE206" t="str">
        <f>IF(ISERR(SEARCH(CE$1,Data!$G207)),"",";"&amp;CE$1&amp;";")</f>
        <v/>
      </c>
      <c r="CF206" t="str">
        <f>IF(ISERR(SEARCH(CF$1,Data!$G207)),"",";"&amp;CF$1&amp;";")</f>
        <v/>
      </c>
      <c r="CG206" t="str">
        <f>IF(ISERR(SEARCH(CG$1,Data!$G207)),"",";"&amp;CG$1&amp;";")</f>
        <v/>
      </c>
      <c r="CH206" t="str">
        <f>IF(ISERR(SEARCH(CH$1,Data!$G207)),"",";"&amp;CH$1&amp;";")</f>
        <v/>
      </c>
      <c r="CI206" t="str">
        <f>IF(ISERR(SEARCH(CI$1,Data!$G207)),"",";"&amp;CI$1&amp;";")</f>
        <v/>
      </c>
      <c r="CJ206" t="str">
        <f>IF(ISERR(SEARCH(CJ$1,Data!$G207)),"",";"&amp;CJ$1&amp;";")</f>
        <v/>
      </c>
      <c r="CK206" t="str">
        <f>IF(ISERR(SEARCH(CK$1,Data!$G207)),"",";"&amp;CK$1&amp;";")</f>
        <v/>
      </c>
      <c r="CL206" t="str">
        <f>IF(ISERR(SEARCH(CL$1,Data!$G207)),"",";"&amp;CL$1&amp;";")</f>
        <v/>
      </c>
      <c r="CM206" t="str">
        <f>IF(ISERR(SEARCH(CM$1,Data!$G207)),"",";"&amp;CM$1&amp;";")</f>
        <v/>
      </c>
      <c r="CN206" t="str">
        <f>IF(ISERR(SEARCH(CN$1,Data!$G207)),"",";"&amp;CN$1&amp;";")</f>
        <v/>
      </c>
      <c r="CO206" t="str">
        <f>IF(ISERR(SEARCH(CO$1,Data!$G207)),"",";"&amp;CO$1&amp;";")</f>
        <v/>
      </c>
      <c r="CP206" t="str">
        <f>IF(ISERR(SEARCH(CP$1,Data!$G207)),"",";"&amp;CP$1&amp;";")</f>
        <v/>
      </c>
      <c r="CQ206" t="str">
        <f>IF(ISERR(SEARCH(CQ$1,Data!$G207)),"",";"&amp;CQ$1&amp;";")</f>
        <v/>
      </c>
      <c r="CR206" t="str">
        <f>IF(ISERR(SEARCH(CR$1,Data!$G207)),"",";"&amp;CR$1&amp;";")</f>
        <v/>
      </c>
      <c r="CS206" t="str">
        <f>IF(ISERR(SEARCH(CS$1,Data!$G207)),"",";"&amp;CS$1&amp;";")</f>
        <v/>
      </c>
      <c r="CT206" t="str">
        <f>IF(ISERR(SEARCH(CT$1,Data!$G207)),"",";"&amp;CT$1&amp;";")</f>
        <v/>
      </c>
      <c r="CU206" t="str">
        <f>IF(ISERR(SEARCH(CU$1,Data!$G207)),"",";"&amp;CU$1&amp;";")</f>
        <v/>
      </c>
      <c r="CV206" t="str">
        <f>IF(ISERR(SEARCH(CV$1,Data!$G207)),"",";"&amp;CV$1&amp;";")</f>
        <v/>
      </c>
      <c r="CW206" t="str">
        <f>IF(ISERR(SEARCH(CW$1,Data!$G207)),"",";"&amp;CW$1&amp;";")</f>
        <v/>
      </c>
      <c r="CX206" t="str">
        <f>IF(ISERR(SEARCH(CX$1,Data!$G207)),"",";"&amp;CX$1&amp;";")</f>
        <v/>
      </c>
      <c r="CY206" t="str">
        <f>IF(ISERR(SEARCH(CY$1,Data!$G207)),"",";"&amp;CY$1&amp;";")</f>
        <v/>
      </c>
      <c r="CZ206" t="str">
        <f>IF(ISERR(SEARCH(CZ$1,Data!$G207)),"",";"&amp;CZ$1&amp;";")</f>
        <v/>
      </c>
      <c r="DA206" t="str">
        <f>IF(ISERR(SEARCH(DA$1,Data!$G207)),"",";"&amp;DA$1&amp;";")</f>
        <v/>
      </c>
      <c r="DB206" t="str">
        <f>IF(ISERR(SEARCH(DB$1,Data!$G207)),"",";"&amp;DB$1&amp;";")</f>
        <v/>
      </c>
      <c r="DC206" t="str">
        <f>IF(ISERR(SEARCH(DC$1,Data!$G207)),"",";"&amp;DC$1&amp;";")</f>
        <v/>
      </c>
      <c r="DD206" t="str">
        <f>IF(ISERR(SEARCH(DD$1,Data!$G207)),"",";"&amp;DD$1&amp;";")</f>
        <v/>
      </c>
      <c r="DE206" t="str">
        <f>IF(ISERR(SEARCH(DE$1,Data!$G207)),"",";"&amp;DE$1&amp;";")</f>
        <v/>
      </c>
      <c r="DF206" t="str">
        <f>IF(ISERR(SEARCH(DF$1,Data!$G207)),"",";"&amp;DF$1&amp;";")</f>
        <v/>
      </c>
      <c r="DG206" t="str">
        <f>IF(ISERR(SEARCH(DG$1,Data!$G207)),"",";"&amp;DG$1&amp;";")</f>
        <v/>
      </c>
      <c r="DH206" t="str">
        <f>IF(ISERR(SEARCH(DH$1,Data!$G207)),"",";"&amp;DH$1&amp;";")</f>
        <v/>
      </c>
      <c r="DI206" t="str">
        <f>IF(ISERR(SEARCH(DI$1,Data!$G207)),"",";"&amp;DI$1&amp;";")</f>
        <v/>
      </c>
      <c r="DJ206" t="str">
        <f>IF(ISERR(SEARCH(DJ$1,Data!$G207)),"",";"&amp;DJ$1&amp;";")</f>
        <v/>
      </c>
      <c r="DK206" t="str">
        <f>IF(ISERR(SEARCH(DK$1,Data!$G207)),"",";"&amp;DK$1&amp;";")</f>
        <v/>
      </c>
      <c r="DL206" t="str">
        <f>IF(ISERR(SEARCH(DL$1,Data!$G207)),"",";"&amp;DL$1&amp;";")</f>
        <v/>
      </c>
      <c r="DM206" t="str">
        <f>IF(ISERR(SEARCH(DM$1,Data!$G207)),"",";"&amp;DM$1&amp;";")</f>
        <v/>
      </c>
      <c r="DN206" t="str">
        <f>IF(ISERR(SEARCH(DN$1,Data!$G207)),"",";"&amp;DN$1&amp;";")</f>
        <v/>
      </c>
      <c r="DO206" t="str">
        <f>IF(ISERR(SEARCH(DO$1,Data!$G207)),"",";"&amp;DO$1&amp;";")</f>
        <v/>
      </c>
      <c r="DP206" t="str">
        <f>IF(ISERR(SEARCH(DP$1,Data!$G207)),"",";"&amp;DP$1&amp;";")</f>
        <v/>
      </c>
      <c r="DQ206" t="str">
        <f>IF(ISERR(SEARCH(DQ$1,Data!$G207)),"",";"&amp;DQ$1&amp;";")</f>
        <v/>
      </c>
      <c r="DR206" t="str">
        <f>IF(ISERR(SEARCH(DR$1,Data!$G207)),"",";"&amp;DR$1&amp;";")</f>
        <v/>
      </c>
      <c r="DS206" t="str">
        <f>IF(ISERR(SEARCH(DS$1,Data!$G207)),"",";"&amp;DS$1&amp;";")</f>
        <v/>
      </c>
      <c r="DT206" t="str">
        <f>IF(ISERR(SEARCH(DT$1,Data!$G207)),"",";"&amp;DT$1&amp;";")</f>
        <v/>
      </c>
      <c r="DU206" t="str">
        <f>IF(ISERR(SEARCH(DU$1,Data!$G207)),"",";"&amp;DU$1&amp;";")</f>
        <v/>
      </c>
    </row>
    <row r="207" spans="1:125" x14ac:dyDescent="0.3">
      <c r="A207" t="str">
        <f>Tableau1[[#This Row],[name]]</f>
        <v>Saesee Tiin</v>
      </c>
      <c r="B207" t="str">
        <f>IF(ISERROR(Tableau3[[#This Row],[Second semi-colon]]), "", MID(Tableau3[[#This Row],[Concatenation]], 2, Tableau3[[#This Row],[Second semi-colon]]-2))</f>
        <v/>
      </c>
      <c r="C207" t="e">
        <f>SEARCH(" ;",Tableau3[[#This Row],[Concatenation]])</f>
        <v>#VALUE!</v>
      </c>
      <c r="D207" t="str">
        <f>_xlfn.CONCAT(Tableau2[#This Row])</f>
        <v/>
      </c>
      <c r="I207" t="str">
        <f>IF(ISERR(SEARCH(I$1,Data!$G208)),"",";"&amp;I$1&amp;";")</f>
        <v/>
      </c>
      <c r="J207" t="str">
        <f>IF(ISERR(SEARCH(J$1,Data!$G208)),"",";"&amp;J$1&amp;";")</f>
        <v/>
      </c>
      <c r="K207" t="str">
        <f>IF(ISERR(SEARCH(K$1,Data!$G208)),"",";"&amp;K$1&amp;";")</f>
        <v/>
      </c>
      <c r="L207" t="str">
        <f>IF(ISERR(SEARCH(L$1,Data!$G208)),"",";"&amp;L$1&amp;";")</f>
        <v/>
      </c>
      <c r="M207" t="str">
        <f>IF(ISERR(SEARCH(M$1,Data!$G208)),"",";"&amp;M$1&amp;";")</f>
        <v/>
      </c>
      <c r="N207" t="str">
        <f>IF(ISERR(SEARCH(N$1,Data!$G208)),"",";"&amp;N$1&amp;";")</f>
        <v/>
      </c>
      <c r="O207" t="str">
        <f>IF(ISERR(SEARCH(O$1,Data!$G208)),"",";"&amp;O$1&amp;";")</f>
        <v/>
      </c>
      <c r="P207" t="str">
        <f>IF(ISERR(SEARCH(P$1,Data!$G208)),"",";"&amp;P$1&amp;";")</f>
        <v/>
      </c>
      <c r="Q207" t="str">
        <f>IF(ISERR(SEARCH(Q$1,Data!$G208)),"",";"&amp;Q$1&amp;";")</f>
        <v/>
      </c>
      <c r="R207" t="str">
        <f>IF(ISERR(SEARCH(R$1,Data!$G208)),"",";"&amp;R$1&amp;";")</f>
        <v/>
      </c>
      <c r="S207" t="str">
        <f>IF(ISERR(SEARCH(S$1,Data!$G208)),"",";"&amp;S$1&amp;";")</f>
        <v/>
      </c>
      <c r="T207" t="str">
        <f>IF(ISERR(SEARCH(T$1,Data!$G208)),"",";"&amp;T$1&amp;";")</f>
        <v/>
      </c>
      <c r="U207" t="str">
        <f>IF(ISERR(SEARCH(U$1,Data!$G208)),"",";"&amp;U$1&amp;";")</f>
        <v/>
      </c>
      <c r="V207" t="str">
        <f>IF(ISERR(SEARCH(V$1,Data!$G208)),"",";"&amp;V$1&amp;";")</f>
        <v/>
      </c>
      <c r="W207" t="str">
        <f>IF(ISERR(SEARCH(W$1,Data!$G208)),"",";"&amp;W$1&amp;";")</f>
        <v/>
      </c>
      <c r="X207" t="str">
        <f>IF(ISERR(SEARCH(X$1,Data!$G208)),"",";"&amp;X$1&amp;";")</f>
        <v/>
      </c>
      <c r="Y207" t="str">
        <f>IF(ISERR(SEARCH(Y$1,Data!$G208)),"",";"&amp;Y$1&amp;";")</f>
        <v/>
      </c>
      <c r="Z207" t="str">
        <f>IF(ISERR(SEARCH(Z$1,Data!$G208)),"",";"&amp;Z$1&amp;";")</f>
        <v/>
      </c>
      <c r="AA207" t="str">
        <f>IF(ISERR(SEARCH(AA$1,Data!$G208)),"",";"&amp;AA$1&amp;";")</f>
        <v/>
      </c>
      <c r="AB207" t="str">
        <f>IF(ISERR(SEARCH(AB$1,Data!$G208)),"",";"&amp;AB$1&amp;";")</f>
        <v/>
      </c>
      <c r="AC207" t="str">
        <f>IF(ISERR(SEARCH(AC$1,Data!$G208)),"",";"&amp;AC$1&amp;";")</f>
        <v/>
      </c>
      <c r="AD207" t="str">
        <f>IF(ISERR(SEARCH(AD$1,Data!$G208)),"",";"&amp;AD$1&amp;";")</f>
        <v/>
      </c>
      <c r="AE207" t="str">
        <f>IF(ISERR(SEARCH(AE$1,Data!$G208)),"",";"&amp;AE$1&amp;";")</f>
        <v/>
      </c>
      <c r="AF207" t="str">
        <f>IF(ISERR(SEARCH(AF$1,Data!$G208)),"",";"&amp;AF$1&amp;";")</f>
        <v/>
      </c>
      <c r="AG207" t="str">
        <f>IF(ISERR(SEARCH(AG$1,Data!$G208)),"",";"&amp;AG$1&amp;";")</f>
        <v/>
      </c>
      <c r="AH207" t="str">
        <f>IF(ISERR(SEARCH(AH$1,Data!$G208)),"",";"&amp;AH$1&amp;";")</f>
        <v/>
      </c>
      <c r="AI207" t="str">
        <f>IF(ISERR(SEARCH(AI$1,Data!$G208)),"",";"&amp;AI$1&amp;";")</f>
        <v/>
      </c>
      <c r="AJ207" t="str">
        <f>IF(ISERR(SEARCH(AJ$1,Data!$G208)),"",";"&amp;AJ$1&amp;";")</f>
        <v/>
      </c>
      <c r="AK207" t="str">
        <f>IF(ISERR(SEARCH(AK$1,Data!$G208)),"",";"&amp;AK$1&amp;";")</f>
        <v/>
      </c>
      <c r="AL207" t="str">
        <f>IF(ISERR(SEARCH(AL$1,Data!$G208)),"",";"&amp;AL$1&amp;";")</f>
        <v/>
      </c>
      <c r="AM207" t="str">
        <f>IF(ISERR(SEARCH(AM$1,Data!$G208)),"",";"&amp;AM$1&amp;";")</f>
        <v/>
      </c>
      <c r="AN207" t="str">
        <f>IF(ISERR(SEARCH(AN$1,Data!$G208)),"",";"&amp;AN$1&amp;";")</f>
        <v/>
      </c>
      <c r="AO207" t="str">
        <f>IF(ISERR(SEARCH(AO$1,Data!$G208)),"",";"&amp;AO$1&amp;";")</f>
        <v/>
      </c>
      <c r="AP207" t="str">
        <f>IF(ISERR(SEARCH(AP$1,Data!$G208)),"",";"&amp;AP$1&amp;";")</f>
        <v/>
      </c>
      <c r="AQ207" t="str">
        <f>IF(ISERR(SEARCH(AQ$1,Data!$G208)),"",";"&amp;AQ$1&amp;";")</f>
        <v/>
      </c>
      <c r="AR207" t="str">
        <f>IF(ISERR(SEARCH(AR$1,Data!$G208)),"",";"&amp;AR$1&amp;";")</f>
        <v/>
      </c>
      <c r="AS207" t="str">
        <f>IF(ISERR(SEARCH(AS$1,Data!$G208)),"",";"&amp;AS$1&amp;";")</f>
        <v/>
      </c>
      <c r="AT207" t="str">
        <f>IF(ISERR(SEARCH(AT$1,Data!$G208)),"",";"&amp;AT$1&amp;";")</f>
        <v/>
      </c>
      <c r="AU207" t="str">
        <f>IF(ISERR(SEARCH(AU$1,Data!$G208)),"",";"&amp;AU$1&amp;";")</f>
        <v/>
      </c>
      <c r="AV207" t="str">
        <f>IF(ISERR(SEARCH(AV$1,Data!$G208)),"",";"&amp;AV$1&amp;";")</f>
        <v/>
      </c>
      <c r="AW207" t="str">
        <f>IF(ISERR(SEARCH(AW$1,Data!$G208)),"",";"&amp;AW$1&amp;";")</f>
        <v/>
      </c>
      <c r="AX207" t="str">
        <f>IF(ISERR(SEARCH(AX$1,Data!$G208)),"",";"&amp;AX$1&amp;";")</f>
        <v/>
      </c>
      <c r="AY207" t="str">
        <f>IF(ISERR(SEARCH(AY$1,Data!$G208)),"",";"&amp;AY$1&amp;";")</f>
        <v/>
      </c>
      <c r="AZ207" t="str">
        <f>IF(ISERR(SEARCH(AZ$1,Data!$G208)),"",";"&amp;AZ$1&amp;";")</f>
        <v/>
      </c>
      <c r="BA207" t="str">
        <f>IF(ISERR(SEARCH(BA$1,Data!$G208)),"",";"&amp;BA$1&amp;";")</f>
        <v/>
      </c>
      <c r="BB207" t="str">
        <f>IF(ISERR(SEARCH(BB$1,Data!$G208)),"",";"&amp;BB$1&amp;";")</f>
        <v/>
      </c>
      <c r="BC207" t="str">
        <f>IF(ISERR(SEARCH(BC$1,Data!$G208)),"",";"&amp;BC$1&amp;";")</f>
        <v/>
      </c>
      <c r="BD207" t="str">
        <f>IF(ISERR(SEARCH(BD$1,Data!$G208)),"",";"&amp;BD$1&amp;";")</f>
        <v/>
      </c>
      <c r="BE207" t="str">
        <f>IF(ISERR(SEARCH(BE$1,Data!$G208)),"",";"&amp;BE$1&amp;";")</f>
        <v/>
      </c>
      <c r="BF207" t="str">
        <f>IF(ISERR(SEARCH(BF$1,Data!$G208)),"",";"&amp;BF$1&amp;";")</f>
        <v/>
      </c>
      <c r="BG207" t="str">
        <f>IF(ISERR(SEARCH(BG$1,Data!$G208)),"",";"&amp;BG$1&amp;";")</f>
        <v/>
      </c>
      <c r="BH207" t="str">
        <f>IF(ISERR(SEARCH(BH$1,Data!$G208)),"",";"&amp;BH$1&amp;";")</f>
        <v/>
      </c>
      <c r="BI207" t="str">
        <f>IF(ISERR(SEARCH(BI$1,Data!$G208)),"",";"&amp;BI$1&amp;";")</f>
        <v/>
      </c>
      <c r="BJ207" t="str">
        <f>IF(ISERR(SEARCH(BJ$1,Data!$G208)),"",";"&amp;BJ$1&amp;";")</f>
        <v/>
      </c>
      <c r="BK207" t="str">
        <f>IF(ISERR(SEARCH(BK$1,Data!$G208)),"",";"&amp;BK$1&amp;";")</f>
        <v/>
      </c>
      <c r="BL207" t="str">
        <f>IF(ISERR(SEARCH(BL$1,Data!$G208)),"",";"&amp;BL$1&amp;";")</f>
        <v/>
      </c>
      <c r="BM207" t="str">
        <f>IF(ISERR(SEARCH(BM$1,Data!$G208)),"",";"&amp;BM$1&amp;";")</f>
        <v/>
      </c>
      <c r="BN207" t="str">
        <f>IF(ISERR(SEARCH(BN$1,Data!$G208)),"",";"&amp;BN$1&amp;";")</f>
        <v/>
      </c>
      <c r="BO207" t="str">
        <f>IF(ISERR(SEARCH(BO$1,Data!$G208)),"",";"&amp;BO$1&amp;";")</f>
        <v/>
      </c>
      <c r="BP207" t="str">
        <f>IF(ISERR(SEARCH(BP$1,Data!$G208)),"",";"&amp;BP$1&amp;";")</f>
        <v/>
      </c>
      <c r="BQ207" t="str">
        <f>IF(ISERR(SEARCH(BQ$1,Data!$G208)),"",";"&amp;BQ$1&amp;";")</f>
        <v/>
      </c>
      <c r="BR207" t="str">
        <f>IF(ISERR(SEARCH(BR$1,Data!$G208)),"",";"&amp;BR$1&amp;";")</f>
        <v/>
      </c>
      <c r="BS207" t="str">
        <f>IF(ISERR(SEARCH(BS$1,Data!$G208)),"",";"&amp;BS$1&amp;";")</f>
        <v/>
      </c>
      <c r="BT207" t="str">
        <f>IF(ISERR(SEARCH(BT$1,Data!$G208)),"",";"&amp;BT$1&amp;";")</f>
        <v/>
      </c>
      <c r="BU207" t="str">
        <f>IF(ISERR(SEARCH(BU$1,Data!$G208)),"",";"&amp;BU$1&amp;";")</f>
        <v/>
      </c>
      <c r="BV207" t="str">
        <f>IF(ISERR(SEARCH(BV$1,Data!$G208)),"",";"&amp;BV$1&amp;";")</f>
        <v/>
      </c>
      <c r="BW207" t="str">
        <f>IF(ISERR(SEARCH(BW$1,Data!$G208)),"",";"&amp;BW$1&amp;";")</f>
        <v/>
      </c>
      <c r="BX207" t="str">
        <f>IF(ISERR(SEARCH(BX$1,Data!$G208)),"",";"&amp;BX$1&amp;";")</f>
        <v/>
      </c>
      <c r="BY207" t="str">
        <f>IF(ISERR(SEARCH(BY$1,Data!$G208)),"",";"&amp;BY$1&amp;";")</f>
        <v/>
      </c>
      <c r="BZ207" t="str">
        <f>IF(ISERR(SEARCH(BZ$1,Data!$G208)),"",";"&amp;BZ$1&amp;";")</f>
        <v/>
      </c>
      <c r="CA207" t="str">
        <f>IF(ISERR(SEARCH(CA$1,Data!$G208)),"",";"&amp;CA$1&amp;";")</f>
        <v/>
      </c>
      <c r="CB207" t="str">
        <f>IF(ISERR(SEARCH(CB$1,Data!$G208)),"",";"&amp;CB$1&amp;";")</f>
        <v/>
      </c>
      <c r="CC207" t="str">
        <f>IF(ISERR(SEARCH(CC$1,Data!$G208)),"",";"&amp;CC$1&amp;";")</f>
        <v/>
      </c>
      <c r="CD207" t="str">
        <f>IF(ISERR(SEARCH(CD$1,Data!$G208)),"",";"&amp;CD$1&amp;";")</f>
        <v/>
      </c>
      <c r="CE207" t="str">
        <f>IF(ISERR(SEARCH(CE$1,Data!$G208)),"",";"&amp;CE$1&amp;";")</f>
        <v/>
      </c>
      <c r="CF207" t="str">
        <f>IF(ISERR(SEARCH(CF$1,Data!$G208)),"",";"&amp;CF$1&amp;";")</f>
        <v/>
      </c>
      <c r="CG207" t="str">
        <f>IF(ISERR(SEARCH(CG$1,Data!$G208)),"",";"&amp;CG$1&amp;";")</f>
        <v/>
      </c>
      <c r="CH207" t="str">
        <f>IF(ISERR(SEARCH(CH$1,Data!$G208)),"",";"&amp;CH$1&amp;";")</f>
        <v/>
      </c>
      <c r="CI207" t="str">
        <f>IF(ISERR(SEARCH(CI$1,Data!$G208)),"",";"&amp;CI$1&amp;";")</f>
        <v/>
      </c>
      <c r="CJ207" t="str">
        <f>IF(ISERR(SEARCH(CJ$1,Data!$G208)),"",";"&amp;CJ$1&amp;";")</f>
        <v/>
      </c>
      <c r="CK207" t="str">
        <f>IF(ISERR(SEARCH(CK$1,Data!$G208)),"",";"&amp;CK$1&amp;";")</f>
        <v/>
      </c>
      <c r="CL207" t="str">
        <f>IF(ISERR(SEARCH(CL$1,Data!$G208)),"",";"&amp;CL$1&amp;";")</f>
        <v/>
      </c>
      <c r="CM207" t="str">
        <f>IF(ISERR(SEARCH(CM$1,Data!$G208)),"",";"&amp;CM$1&amp;";")</f>
        <v/>
      </c>
      <c r="CN207" t="str">
        <f>IF(ISERR(SEARCH(CN$1,Data!$G208)),"",";"&amp;CN$1&amp;";")</f>
        <v/>
      </c>
      <c r="CO207" t="str">
        <f>IF(ISERR(SEARCH(CO$1,Data!$G208)),"",";"&amp;CO$1&amp;";")</f>
        <v/>
      </c>
      <c r="CP207" t="str">
        <f>IF(ISERR(SEARCH(CP$1,Data!$G208)),"",";"&amp;CP$1&amp;";")</f>
        <v/>
      </c>
      <c r="CQ207" t="str">
        <f>IF(ISERR(SEARCH(CQ$1,Data!$G208)),"",";"&amp;CQ$1&amp;";")</f>
        <v/>
      </c>
      <c r="CR207" t="str">
        <f>IF(ISERR(SEARCH(CR$1,Data!$G208)),"",";"&amp;CR$1&amp;";")</f>
        <v/>
      </c>
      <c r="CS207" t="str">
        <f>IF(ISERR(SEARCH(CS$1,Data!$G208)),"",";"&amp;CS$1&amp;";")</f>
        <v/>
      </c>
      <c r="CT207" t="str">
        <f>IF(ISERR(SEARCH(CT$1,Data!$G208)),"",";"&amp;CT$1&amp;";")</f>
        <v/>
      </c>
      <c r="CU207" t="str">
        <f>IF(ISERR(SEARCH(CU$1,Data!$G208)),"",";"&amp;CU$1&amp;";")</f>
        <v/>
      </c>
      <c r="CV207" t="str">
        <f>IF(ISERR(SEARCH(CV$1,Data!$G208)),"",";"&amp;CV$1&amp;";")</f>
        <v/>
      </c>
      <c r="CW207" t="str">
        <f>IF(ISERR(SEARCH(CW$1,Data!$G208)),"",";"&amp;CW$1&amp;";")</f>
        <v/>
      </c>
      <c r="CX207" t="str">
        <f>IF(ISERR(SEARCH(CX$1,Data!$G208)),"",";"&amp;CX$1&amp;";")</f>
        <v/>
      </c>
      <c r="CY207" t="str">
        <f>IF(ISERR(SEARCH(CY$1,Data!$G208)),"",";"&amp;CY$1&amp;";")</f>
        <v/>
      </c>
      <c r="CZ207" t="str">
        <f>IF(ISERR(SEARCH(CZ$1,Data!$G208)),"",";"&amp;CZ$1&amp;";")</f>
        <v/>
      </c>
      <c r="DA207" t="str">
        <f>IF(ISERR(SEARCH(DA$1,Data!$G208)),"",";"&amp;DA$1&amp;";")</f>
        <v/>
      </c>
      <c r="DB207" t="str">
        <f>IF(ISERR(SEARCH(DB$1,Data!$G208)),"",";"&amp;DB$1&amp;";")</f>
        <v/>
      </c>
      <c r="DC207" t="str">
        <f>IF(ISERR(SEARCH(DC$1,Data!$G208)),"",";"&amp;DC$1&amp;";")</f>
        <v/>
      </c>
      <c r="DD207" t="str">
        <f>IF(ISERR(SEARCH(DD$1,Data!$G208)),"",";"&amp;DD$1&amp;";")</f>
        <v/>
      </c>
      <c r="DE207" t="str">
        <f>IF(ISERR(SEARCH(DE$1,Data!$G208)),"",";"&amp;DE$1&amp;";")</f>
        <v/>
      </c>
      <c r="DF207" t="str">
        <f>IF(ISERR(SEARCH(DF$1,Data!$G208)),"",";"&amp;DF$1&amp;";")</f>
        <v/>
      </c>
      <c r="DG207" t="str">
        <f>IF(ISERR(SEARCH(DG$1,Data!$G208)),"",";"&amp;DG$1&amp;";")</f>
        <v/>
      </c>
      <c r="DH207" t="str">
        <f>IF(ISERR(SEARCH(DH$1,Data!$G208)),"",";"&amp;DH$1&amp;";")</f>
        <v/>
      </c>
      <c r="DI207" t="str">
        <f>IF(ISERR(SEARCH(DI$1,Data!$G208)),"",";"&amp;DI$1&amp;";")</f>
        <v/>
      </c>
      <c r="DJ207" t="str">
        <f>IF(ISERR(SEARCH(DJ$1,Data!$G208)),"",";"&amp;DJ$1&amp;";")</f>
        <v/>
      </c>
      <c r="DK207" t="str">
        <f>IF(ISERR(SEARCH(DK$1,Data!$G208)),"",";"&amp;DK$1&amp;";")</f>
        <v/>
      </c>
      <c r="DL207" t="str">
        <f>IF(ISERR(SEARCH(DL$1,Data!$G208)),"",";"&amp;DL$1&amp;";")</f>
        <v/>
      </c>
      <c r="DM207" t="str">
        <f>IF(ISERR(SEARCH(DM$1,Data!$G208)),"",";"&amp;DM$1&amp;";")</f>
        <v/>
      </c>
      <c r="DN207" t="str">
        <f>IF(ISERR(SEARCH(DN$1,Data!$G208)),"",";"&amp;DN$1&amp;";")</f>
        <v/>
      </c>
      <c r="DO207" t="str">
        <f>IF(ISERR(SEARCH(DO$1,Data!$G208)),"",";"&amp;DO$1&amp;";")</f>
        <v/>
      </c>
      <c r="DP207" t="str">
        <f>IF(ISERR(SEARCH(DP$1,Data!$G208)),"",";"&amp;DP$1&amp;";")</f>
        <v/>
      </c>
      <c r="DQ207" t="str">
        <f>IF(ISERR(SEARCH(DQ$1,Data!$G208)),"",";"&amp;DQ$1&amp;";")</f>
        <v/>
      </c>
      <c r="DR207" t="str">
        <f>IF(ISERR(SEARCH(DR$1,Data!$G208)),"",";"&amp;DR$1&amp;";")</f>
        <v/>
      </c>
      <c r="DS207" t="str">
        <f>IF(ISERR(SEARCH(DS$1,Data!$G208)),"",";"&amp;DS$1&amp;";")</f>
        <v/>
      </c>
      <c r="DT207" t="str">
        <f>IF(ISERR(SEARCH(DT$1,Data!$G208)),"",";"&amp;DT$1&amp;";")</f>
        <v/>
      </c>
      <c r="DU207" t="str">
        <f>IF(ISERR(SEARCH(DU$1,Data!$G208)),"",";"&amp;DU$1&amp;";")</f>
        <v/>
      </c>
    </row>
    <row r="208" spans="1:125" x14ac:dyDescent="0.3">
      <c r="A208" t="str">
        <f>Tableau1[[#This Row],[name]]</f>
        <v>Tikkes</v>
      </c>
      <c r="B208" t="str">
        <f>IF(ISERROR(Tableau3[[#This Row],[Second semi-colon]]), "", MID(Tableau3[[#This Row],[Concatenation]], 2, Tableau3[[#This Row],[Second semi-colon]]-2))</f>
        <v>Endor</v>
      </c>
      <c r="C208">
        <f>SEARCH(" ;",Tableau3[[#This Row],[Concatenation]])</f>
        <v>7</v>
      </c>
      <c r="D208" t="str">
        <f>_xlfn.CONCAT(Tableau2[#This Row])</f>
        <v>;Endor ;</v>
      </c>
      <c r="I208" t="str">
        <f>IF(ISERR(SEARCH(I$1,Data!$G209)),"",";"&amp;I$1&amp;";")</f>
        <v/>
      </c>
      <c r="J208" t="str">
        <f>IF(ISERR(SEARCH(J$1,Data!$G209)),"",";"&amp;J$1&amp;";")</f>
        <v/>
      </c>
      <c r="K208" t="str">
        <f>IF(ISERR(SEARCH(K$1,Data!$G209)),"",";"&amp;K$1&amp;";")</f>
        <v/>
      </c>
      <c r="L208" t="str">
        <f>IF(ISERR(SEARCH(L$1,Data!$G209)),"",";"&amp;L$1&amp;";")</f>
        <v/>
      </c>
      <c r="M208" t="str">
        <f>IF(ISERR(SEARCH(M$1,Data!$G209)),"",";"&amp;M$1&amp;";")</f>
        <v/>
      </c>
      <c r="N208" t="str">
        <f>IF(ISERR(SEARCH(N$1,Data!$G209)),"",";"&amp;N$1&amp;";")</f>
        <v/>
      </c>
      <c r="O208" t="str">
        <f>IF(ISERR(SEARCH(O$1,Data!$G209)),"",";"&amp;O$1&amp;";")</f>
        <v/>
      </c>
      <c r="P208" t="str">
        <f>IF(ISERR(SEARCH(P$1,Data!$G209)),"",";"&amp;P$1&amp;";")</f>
        <v/>
      </c>
      <c r="Q208" t="str">
        <f>IF(ISERR(SEARCH(Q$1,Data!$G209)),"",";"&amp;Q$1&amp;";")</f>
        <v/>
      </c>
      <c r="R208" t="str">
        <f>IF(ISERR(SEARCH(R$1,Data!$G209)),"",";"&amp;R$1&amp;";")</f>
        <v/>
      </c>
      <c r="S208" t="str">
        <f>IF(ISERR(SEARCH(S$1,Data!$G209)),"",";"&amp;S$1&amp;";")</f>
        <v/>
      </c>
      <c r="T208" t="str">
        <f>IF(ISERR(SEARCH(T$1,Data!$G209)),"",";"&amp;T$1&amp;";")</f>
        <v/>
      </c>
      <c r="U208" t="str">
        <f>IF(ISERR(SEARCH(U$1,Data!$G209)),"",";"&amp;U$1&amp;";")</f>
        <v/>
      </c>
      <c r="V208" t="str">
        <f>IF(ISERR(SEARCH(V$1,Data!$G209)),"",";"&amp;V$1&amp;";")</f>
        <v/>
      </c>
      <c r="W208" t="str">
        <f>IF(ISERR(SEARCH(W$1,Data!$G209)),"",";"&amp;W$1&amp;";")</f>
        <v/>
      </c>
      <c r="X208" t="str">
        <f>IF(ISERR(SEARCH(X$1,Data!$G209)),"",";"&amp;X$1&amp;";")</f>
        <v/>
      </c>
      <c r="Y208" t="str">
        <f>IF(ISERR(SEARCH(Y$1,Data!$G209)),"",";"&amp;Y$1&amp;";")</f>
        <v/>
      </c>
      <c r="Z208" t="str">
        <f>IF(ISERR(SEARCH(Z$1,Data!$G209)),"",";"&amp;Z$1&amp;";")</f>
        <v/>
      </c>
      <c r="AA208" t="str">
        <f>IF(ISERR(SEARCH(AA$1,Data!$G209)),"",";"&amp;AA$1&amp;";")</f>
        <v/>
      </c>
      <c r="AB208" t="str">
        <f>IF(ISERR(SEARCH(AB$1,Data!$G209)),"",";"&amp;AB$1&amp;";")</f>
        <v/>
      </c>
      <c r="AC208" t="str">
        <f>IF(ISERR(SEARCH(AC$1,Data!$G209)),"",";"&amp;AC$1&amp;";")</f>
        <v/>
      </c>
      <c r="AD208" t="str">
        <f>IF(ISERR(SEARCH(AD$1,Data!$G209)),"",";"&amp;AD$1&amp;";")</f>
        <v/>
      </c>
      <c r="AE208" t="str">
        <f>IF(ISERR(SEARCH(AE$1,Data!$G209)),"",";"&amp;AE$1&amp;";")</f>
        <v/>
      </c>
      <c r="AF208" t="str">
        <f>IF(ISERR(SEARCH(AF$1,Data!$G209)),"",";"&amp;AF$1&amp;";")</f>
        <v/>
      </c>
      <c r="AG208" t="str">
        <f>IF(ISERR(SEARCH(AG$1,Data!$G209)),"",";"&amp;AG$1&amp;";")</f>
        <v>;Endor ;</v>
      </c>
      <c r="AH208" t="str">
        <f>IF(ISERR(SEARCH(AH$1,Data!$G209)),"",";"&amp;AH$1&amp;";")</f>
        <v/>
      </c>
      <c r="AI208" t="str">
        <f>IF(ISERR(SEARCH(AI$1,Data!$G209)),"",";"&amp;AI$1&amp;";")</f>
        <v/>
      </c>
      <c r="AJ208" t="str">
        <f>IF(ISERR(SEARCH(AJ$1,Data!$G209)),"",";"&amp;AJ$1&amp;";")</f>
        <v/>
      </c>
      <c r="AK208" t="str">
        <f>IF(ISERR(SEARCH(AK$1,Data!$G209)),"",";"&amp;AK$1&amp;";")</f>
        <v/>
      </c>
      <c r="AL208" t="str">
        <f>IF(ISERR(SEARCH(AL$1,Data!$G209)),"",";"&amp;AL$1&amp;";")</f>
        <v/>
      </c>
      <c r="AM208" t="str">
        <f>IF(ISERR(SEARCH(AM$1,Data!$G209)),"",";"&amp;AM$1&amp;";")</f>
        <v/>
      </c>
      <c r="AN208" t="str">
        <f>IF(ISERR(SEARCH(AN$1,Data!$G209)),"",";"&amp;AN$1&amp;";")</f>
        <v/>
      </c>
      <c r="AO208" t="str">
        <f>IF(ISERR(SEARCH(AO$1,Data!$G209)),"",";"&amp;AO$1&amp;";")</f>
        <v/>
      </c>
      <c r="AP208" t="str">
        <f>IF(ISERR(SEARCH(AP$1,Data!$G209)),"",";"&amp;AP$1&amp;";")</f>
        <v/>
      </c>
      <c r="AQ208" t="str">
        <f>IF(ISERR(SEARCH(AQ$1,Data!$G209)),"",";"&amp;AQ$1&amp;";")</f>
        <v/>
      </c>
      <c r="AR208" t="str">
        <f>IF(ISERR(SEARCH(AR$1,Data!$G209)),"",";"&amp;AR$1&amp;";")</f>
        <v/>
      </c>
      <c r="AS208" t="str">
        <f>IF(ISERR(SEARCH(AS$1,Data!$G209)),"",";"&amp;AS$1&amp;";")</f>
        <v/>
      </c>
      <c r="AT208" t="str">
        <f>IF(ISERR(SEARCH(AT$1,Data!$G209)),"",";"&amp;AT$1&amp;";")</f>
        <v/>
      </c>
      <c r="AU208" t="str">
        <f>IF(ISERR(SEARCH(AU$1,Data!$G209)),"",";"&amp;AU$1&amp;";")</f>
        <v/>
      </c>
      <c r="AV208" t="str">
        <f>IF(ISERR(SEARCH(AV$1,Data!$G209)),"",";"&amp;AV$1&amp;";")</f>
        <v/>
      </c>
      <c r="AW208" t="str">
        <f>IF(ISERR(SEARCH(AW$1,Data!$G209)),"",";"&amp;AW$1&amp;";")</f>
        <v/>
      </c>
      <c r="AX208" t="str">
        <f>IF(ISERR(SEARCH(AX$1,Data!$G209)),"",";"&amp;AX$1&amp;";")</f>
        <v/>
      </c>
      <c r="AY208" t="str">
        <f>IF(ISERR(SEARCH(AY$1,Data!$G209)),"",";"&amp;AY$1&amp;";")</f>
        <v/>
      </c>
      <c r="AZ208" t="str">
        <f>IF(ISERR(SEARCH(AZ$1,Data!$G209)),"",";"&amp;AZ$1&amp;";")</f>
        <v/>
      </c>
      <c r="BA208" t="str">
        <f>IF(ISERR(SEARCH(BA$1,Data!$G209)),"",";"&amp;BA$1&amp;";")</f>
        <v/>
      </c>
      <c r="BB208" t="str">
        <f>IF(ISERR(SEARCH(BB$1,Data!$G209)),"",";"&amp;BB$1&amp;";")</f>
        <v/>
      </c>
      <c r="BC208" t="str">
        <f>IF(ISERR(SEARCH(BC$1,Data!$G209)),"",";"&amp;BC$1&amp;";")</f>
        <v/>
      </c>
      <c r="BD208" t="str">
        <f>IF(ISERR(SEARCH(BD$1,Data!$G209)),"",";"&amp;BD$1&amp;";")</f>
        <v/>
      </c>
      <c r="BE208" t="str">
        <f>IF(ISERR(SEARCH(BE$1,Data!$G209)),"",";"&amp;BE$1&amp;";")</f>
        <v/>
      </c>
      <c r="BF208" t="str">
        <f>IF(ISERR(SEARCH(BF$1,Data!$G209)),"",";"&amp;BF$1&amp;";")</f>
        <v/>
      </c>
      <c r="BG208" t="str">
        <f>IF(ISERR(SEARCH(BG$1,Data!$G209)),"",";"&amp;BG$1&amp;";")</f>
        <v/>
      </c>
      <c r="BH208" t="str">
        <f>IF(ISERR(SEARCH(BH$1,Data!$G209)),"",";"&amp;BH$1&amp;";")</f>
        <v/>
      </c>
      <c r="BI208" t="str">
        <f>IF(ISERR(SEARCH(BI$1,Data!$G209)),"",";"&amp;BI$1&amp;";")</f>
        <v/>
      </c>
      <c r="BJ208" t="str">
        <f>IF(ISERR(SEARCH(BJ$1,Data!$G209)),"",";"&amp;BJ$1&amp;";")</f>
        <v/>
      </c>
      <c r="BK208" t="str">
        <f>IF(ISERR(SEARCH(BK$1,Data!$G209)),"",";"&amp;BK$1&amp;";")</f>
        <v/>
      </c>
      <c r="BL208" t="str">
        <f>IF(ISERR(SEARCH(BL$1,Data!$G209)),"",";"&amp;BL$1&amp;";")</f>
        <v/>
      </c>
      <c r="BM208" t="str">
        <f>IF(ISERR(SEARCH(BM$1,Data!$G209)),"",";"&amp;BM$1&amp;";")</f>
        <v/>
      </c>
      <c r="BN208" t="str">
        <f>IF(ISERR(SEARCH(BN$1,Data!$G209)),"",";"&amp;BN$1&amp;";")</f>
        <v/>
      </c>
      <c r="BO208" t="str">
        <f>IF(ISERR(SEARCH(BO$1,Data!$G209)),"",";"&amp;BO$1&amp;";")</f>
        <v/>
      </c>
      <c r="BP208" t="str">
        <f>IF(ISERR(SEARCH(BP$1,Data!$G209)),"",";"&amp;BP$1&amp;";")</f>
        <v/>
      </c>
      <c r="BQ208" t="str">
        <f>IF(ISERR(SEARCH(BQ$1,Data!$G209)),"",";"&amp;BQ$1&amp;";")</f>
        <v/>
      </c>
      <c r="BR208" t="str">
        <f>IF(ISERR(SEARCH(BR$1,Data!$G209)),"",";"&amp;BR$1&amp;";")</f>
        <v/>
      </c>
      <c r="BS208" t="str">
        <f>IF(ISERR(SEARCH(BS$1,Data!$G209)),"",";"&amp;BS$1&amp;";")</f>
        <v/>
      </c>
      <c r="BT208" t="str">
        <f>IF(ISERR(SEARCH(BT$1,Data!$G209)),"",";"&amp;BT$1&amp;";")</f>
        <v/>
      </c>
      <c r="BU208" t="str">
        <f>IF(ISERR(SEARCH(BU$1,Data!$G209)),"",";"&amp;BU$1&amp;";")</f>
        <v/>
      </c>
      <c r="BV208" t="str">
        <f>IF(ISERR(SEARCH(BV$1,Data!$G209)),"",";"&amp;BV$1&amp;";")</f>
        <v/>
      </c>
      <c r="BW208" t="str">
        <f>IF(ISERR(SEARCH(BW$1,Data!$G209)),"",";"&amp;BW$1&amp;";")</f>
        <v/>
      </c>
      <c r="BX208" t="str">
        <f>IF(ISERR(SEARCH(BX$1,Data!$G209)),"",";"&amp;BX$1&amp;";")</f>
        <v/>
      </c>
      <c r="BY208" t="str">
        <f>IF(ISERR(SEARCH(BY$1,Data!$G209)),"",";"&amp;BY$1&amp;";")</f>
        <v/>
      </c>
      <c r="BZ208" t="str">
        <f>IF(ISERR(SEARCH(BZ$1,Data!$G209)),"",";"&amp;BZ$1&amp;";")</f>
        <v/>
      </c>
      <c r="CA208" t="str">
        <f>IF(ISERR(SEARCH(CA$1,Data!$G209)),"",";"&amp;CA$1&amp;";")</f>
        <v/>
      </c>
      <c r="CB208" t="str">
        <f>IF(ISERR(SEARCH(CB$1,Data!$G209)),"",";"&amp;CB$1&amp;";")</f>
        <v/>
      </c>
      <c r="CC208" t="str">
        <f>IF(ISERR(SEARCH(CC$1,Data!$G209)),"",";"&amp;CC$1&amp;";")</f>
        <v/>
      </c>
      <c r="CD208" t="str">
        <f>IF(ISERR(SEARCH(CD$1,Data!$G209)),"",";"&amp;CD$1&amp;";")</f>
        <v/>
      </c>
      <c r="CE208" t="str">
        <f>IF(ISERR(SEARCH(CE$1,Data!$G209)),"",";"&amp;CE$1&amp;";")</f>
        <v/>
      </c>
      <c r="CF208" t="str">
        <f>IF(ISERR(SEARCH(CF$1,Data!$G209)),"",";"&amp;CF$1&amp;";")</f>
        <v/>
      </c>
      <c r="CG208" t="str">
        <f>IF(ISERR(SEARCH(CG$1,Data!$G209)),"",";"&amp;CG$1&amp;";")</f>
        <v/>
      </c>
      <c r="CH208" t="str">
        <f>IF(ISERR(SEARCH(CH$1,Data!$G209)),"",";"&amp;CH$1&amp;";")</f>
        <v/>
      </c>
      <c r="CI208" t="str">
        <f>IF(ISERR(SEARCH(CI$1,Data!$G209)),"",";"&amp;CI$1&amp;";")</f>
        <v/>
      </c>
      <c r="CJ208" t="str">
        <f>IF(ISERR(SEARCH(CJ$1,Data!$G209)),"",";"&amp;CJ$1&amp;";")</f>
        <v/>
      </c>
      <c r="CK208" t="str">
        <f>IF(ISERR(SEARCH(CK$1,Data!$G209)),"",";"&amp;CK$1&amp;";")</f>
        <v/>
      </c>
      <c r="CL208" t="str">
        <f>IF(ISERR(SEARCH(CL$1,Data!$G209)),"",";"&amp;CL$1&amp;";")</f>
        <v/>
      </c>
      <c r="CM208" t="str">
        <f>IF(ISERR(SEARCH(CM$1,Data!$G209)),"",";"&amp;CM$1&amp;";")</f>
        <v/>
      </c>
      <c r="CN208" t="str">
        <f>IF(ISERR(SEARCH(CN$1,Data!$G209)),"",";"&amp;CN$1&amp;";")</f>
        <v/>
      </c>
      <c r="CO208" t="str">
        <f>IF(ISERR(SEARCH(CO$1,Data!$G209)),"",";"&amp;CO$1&amp;";")</f>
        <v/>
      </c>
      <c r="CP208" t="str">
        <f>IF(ISERR(SEARCH(CP$1,Data!$G209)),"",";"&amp;CP$1&amp;";")</f>
        <v/>
      </c>
      <c r="CQ208" t="str">
        <f>IF(ISERR(SEARCH(CQ$1,Data!$G209)),"",";"&amp;CQ$1&amp;";")</f>
        <v/>
      </c>
      <c r="CR208" t="str">
        <f>IF(ISERR(SEARCH(CR$1,Data!$G209)),"",";"&amp;CR$1&amp;";")</f>
        <v/>
      </c>
      <c r="CS208" t="str">
        <f>IF(ISERR(SEARCH(CS$1,Data!$G209)),"",";"&amp;CS$1&amp;";")</f>
        <v/>
      </c>
      <c r="CT208" t="str">
        <f>IF(ISERR(SEARCH(CT$1,Data!$G209)),"",";"&amp;CT$1&amp;";")</f>
        <v/>
      </c>
      <c r="CU208" t="str">
        <f>IF(ISERR(SEARCH(CU$1,Data!$G209)),"",";"&amp;CU$1&amp;";")</f>
        <v/>
      </c>
      <c r="CV208" t="str">
        <f>IF(ISERR(SEARCH(CV$1,Data!$G209)),"",";"&amp;CV$1&amp;";")</f>
        <v/>
      </c>
      <c r="CW208" t="str">
        <f>IF(ISERR(SEARCH(CW$1,Data!$G209)),"",";"&amp;CW$1&amp;";")</f>
        <v/>
      </c>
      <c r="CX208" t="str">
        <f>IF(ISERR(SEARCH(CX$1,Data!$G209)),"",";"&amp;CX$1&amp;";")</f>
        <v/>
      </c>
      <c r="CY208" t="str">
        <f>IF(ISERR(SEARCH(CY$1,Data!$G209)),"",";"&amp;CY$1&amp;";")</f>
        <v/>
      </c>
      <c r="CZ208" t="str">
        <f>IF(ISERR(SEARCH(CZ$1,Data!$G209)),"",";"&amp;CZ$1&amp;";")</f>
        <v/>
      </c>
      <c r="DA208" t="str">
        <f>IF(ISERR(SEARCH(DA$1,Data!$G209)),"",";"&amp;DA$1&amp;";")</f>
        <v/>
      </c>
      <c r="DB208" t="str">
        <f>IF(ISERR(SEARCH(DB$1,Data!$G209)),"",";"&amp;DB$1&amp;";")</f>
        <v/>
      </c>
      <c r="DC208" t="str">
        <f>IF(ISERR(SEARCH(DC$1,Data!$G209)),"",";"&amp;DC$1&amp;";")</f>
        <v/>
      </c>
      <c r="DD208" t="str">
        <f>IF(ISERR(SEARCH(DD$1,Data!$G209)),"",";"&amp;DD$1&amp;";")</f>
        <v/>
      </c>
      <c r="DE208" t="str">
        <f>IF(ISERR(SEARCH(DE$1,Data!$G209)),"",";"&amp;DE$1&amp;";")</f>
        <v/>
      </c>
      <c r="DF208" t="str">
        <f>IF(ISERR(SEARCH(DF$1,Data!$G209)),"",";"&amp;DF$1&amp;";")</f>
        <v/>
      </c>
      <c r="DG208" t="str">
        <f>IF(ISERR(SEARCH(DG$1,Data!$G209)),"",";"&amp;DG$1&amp;";")</f>
        <v/>
      </c>
      <c r="DH208" t="str">
        <f>IF(ISERR(SEARCH(DH$1,Data!$G209)),"",";"&amp;DH$1&amp;";")</f>
        <v/>
      </c>
      <c r="DI208" t="str">
        <f>IF(ISERR(SEARCH(DI$1,Data!$G209)),"",";"&amp;DI$1&amp;";")</f>
        <v/>
      </c>
      <c r="DJ208" t="str">
        <f>IF(ISERR(SEARCH(DJ$1,Data!$G209)),"",";"&amp;DJ$1&amp;";")</f>
        <v/>
      </c>
      <c r="DK208" t="str">
        <f>IF(ISERR(SEARCH(DK$1,Data!$G209)),"",";"&amp;DK$1&amp;";")</f>
        <v/>
      </c>
      <c r="DL208" t="str">
        <f>IF(ISERR(SEARCH(DL$1,Data!$G209)),"",";"&amp;DL$1&amp;";")</f>
        <v/>
      </c>
      <c r="DM208" t="str">
        <f>IF(ISERR(SEARCH(DM$1,Data!$G209)),"",";"&amp;DM$1&amp;";")</f>
        <v/>
      </c>
      <c r="DN208" t="str">
        <f>IF(ISERR(SEARCH(DN$1,Data!$G209)),"",";"&amp;DN$1&amp;";")</f>
        <v/>
      </c>
      <c r="DO208" t="str">
        <f>IF(ISERR(SEARCH(DO$1,Data!$G209)),"",";"&amp;DO$1&amp;";")</f>
        <v/>
      </c>
      <c r="DP208" t="str">
        <f>IF(ISERR(SEARCH(DP$1,Data!$G209)),"",";"&amp;DP$1&amp;";")</f>
        <v/>
      </c>
      <c r="DQ208" t="str">
        <f>IF(ISERR(SEARCH(DQ$1,Data!$G209)),"",";"&amp;DQ$1&amp;";")</f>
        <v/>
      </c>
      <c r="DR208" t="str">
        <f>IF(ISERR(SEARCH(DR$1,Data!$G209)),"",";"&amp;DR$1&amp;";")</f>
        <v/>
      </c>
      <c r="DS208" t="str">
        <f>IF(ISERR(SEARCH(DS$1,Data!$G209)),"",";"&amp;DS$1&amp;";")</f>
        <v/>
      </c>
      <c r="DT208" t="str">
        <f>IF(ISERR(SEARCH(DT$1,Data!$G209)),"",";"&amp;DT$1&amp;";")</f>
        <v/>
      </c>
      <c r="DU208" t="str">
        <f>IF(ISERR(SEARCH(DU$1,Data!$G209)),"",";"&amp;DU$1&amp;";")</f>
        <v/>
      </c>
    </row>
    <row r="209" spans="1:125" x14ac:dyDescent="0.3">
      <c r="A209" t="str">
        <f>Tableau1[[#This Row],[name]]</f>
        <v>Cindel Towani</v>
      </c>
      <c r="B209" t="str">
        <f>IF(ISERROR(Tableau3[[#This Row],[Second semi-colon]]), "", MID(Tableau3[[#This Row],[Concatenation]], 2, Tableau3[[#This Row],[Second semi-colon]]-2))</f>
        <v/>
      </c>
      <c r="C209" t="e">
        <f>SEARCH(" ;",Tableau3[[#This Row],[Concatenation]])</f>
        <v>#VALUE!</v>
      </c>
      <c r="D209" t="str">
        <f>_xlfn.CONCAT(Tableau2[#This Row])</f>
        <v/>
      </c>
      <c r="I209" t="str">
        <f>IF(ISERR(SEARCH(I$1,Data!$G210)),"",";"&amp;I$1&amp;";")</f>
        <v/>
      </c>
      <c r="J209" t="str">
        <f>IF(ISERR(SEARCH(J$1,Data!$G210)),"",";"&amp;J$1&amp;";")</f>
        <v/>
      </c>
      <c r="K209" t="str">
        <f>IF(ISERR(SEARCH(K$1,Data!$G210)),"",";"&amp;K$1&amp;";")</f>
        <v/>
      </c>
      <c r="L209" t="str">
        <f>IF(ISERR(SEARCH(L$1,Data!$G210)),"",";"&amp;L$1&amp;";")</f>
        <v/>
      </c>
      <c r="M209" t="str">
        <f>IF(ISERR(SEARCH(M$1,Data!$G210)),"",";"&amp;M$1&amp;";")</f>
        <v/>
      </c>
      <c r="N209" t="str">
        <f>IF(ISERR(SEARCH(N$1,Data!$G210)),"",";"&amp;N$1&amp;";")</f>
        <v/>
      </c>
      <c r="O209" t="str">
        <f>IF(ISERR(SEARCH(O$1,Data!$G210)),"",";"&amp;O$1&amp;";")</f>
        <v/>
      </c>
      <c r="P209" t="str">
        <f>IF(ISERR(SEARCH(P$1,Data!$G210)),"",";"&amp;P$1&amp;";")</f>
        <v/>
      </c>
      <c r="Q209" t="str">
        <f>IF(ISERR(SEARCH(Q$1,Data!$G210)),"",";"&amp;Q$1&amp;";")</f>
        <v/>
      </c>
      <c r="R209" t="str">
        <f>IF(ISERR(SEARCH(R$1,Data!$G210)),"",";"&amp;R$1&amp;";")</f>
        <v/>
      </c>
      <c r="S209" t="str">
        <f>IF(ISERR(SEARCH(S$1,Data!$G210)),"",";"&amp;S$1&amp;";")</f>
        <v/>
      </c>
      <c r="T209" t="str">
        <f>IF(ISERR(SEARCH(T$1,Data!$G210)),"",";"&amp;T$1&amp;";")</f>
        <v/>
      </c>
      <c r="U209" t="str">
        <f>IF(ISERR(SEARCH(U$1,Data!$G210)),"",";"&amp;U$1&amp;";")</f>
        <v/>
      </c>
      <c r="V209" t="str">
        <f>IF(ISERR(SEARCH(V$1,Data!$G210)),"",";"&amp;V$1&amp;";")</f>
        <v/>
      </c>
      <c r="W209" t="str">
        <f>IF(ISERR(SEARCH(W$1,Data!$G210)),"",";"&amp;W$1&amp;";")</f>
        <v/>
      </c>
      <c r="X209" t="str">
        <f>IF(ISERR(SEARCH(X$1,Data!$G210)),"",";"&amp;X$1&amp;";")</f>
        <v/>
      </c>
      <c r="Y209" t="str">
        <f>IF(ISERR(SEARCH(Y$1,Data!$G210)),"",";"&amp;Y$1&amp;";")</f>
        <v/>
      </c>
      <c r="Z209" t="str">
        <f>IF(ISERR(SEARCH(Z$1,Data!$G210)),"",";"&amp;Z$1&amp;";")</f>
        <v/>
      </c>
      <c r="AA209" t="str">
        <f>IF(ISERR(SEARCH(AA$1,Data!$G210)),"",";"&amp;AA$1&amp;";")</f>
        <v/>
      </c>
      <c r="AB209" t="str">
        <f>IF(ISERR(SEARCH(AB$1,Data!$G210)),"",";"&amp;AB$1&amp;";")</f>
        <v/>
      </c>
      <c r="AC209" t="str">
        <f>IF(ISERR(SEARCH(AC$1,Data!$G210)),"",";"&amp;AC$1&amp;";")</f>
        <v/>
      </c>
      <c r="AD209" t="str">
        <f>IF(ISERR(SEARCH(AD$1,Data!$G210)),"",";"&amp;AD$1&amp;";")</f>
        <v/>
      </c>
      <c r="AE209" t="str">
        <f>IF(ISERR(SEARCH(AE$1,Data!$G210)),"",";"&amp;AE$1&amp;";")</f>
        <v/>
      </c>
      <c r="AF209" t="str">
        <f>IF(ISERR(SEARCH(AF$1,Data!$G210)),"",";"&amp;AF$1&amp;";")</f>
        <v/>
      </c>
      <c r="AG209" t="str">
        <f>IF(ISERR(SEARCH(AG$1,Data!$G210)),"",";"&amp;AG$1&amp;";")</f>
        <v/>
      </c>
      <c r="AH209" t="str">
        <f>IF(ISERR(SEARCH(AH$1,Data!$G210)),"",";"&amp;AH$1&amp;";")</f>
        <v/>
      </c>
      <c r="AI209" t="str">
        <f>IF(ISERR(SEARCH(AI$1,Data!$G210)),"",";"&amp;AI$1&amp;";")</f>
        <v/>
      </c>
      <c r="AJ209" t="str">
        <f>IF(ISERR(SEARCH(AJ$1,Data!$G210)),"",";"&amp;AJ$1&amp;";")</f>
        <v/>
      </c>
      <c r="AK209" t="str">
        <f>IF(ISERR(SEARCH(AK$1,Data!$G210)),"",";"&amp;AK$1&amp;";")</f>
        <v/>
      </c>
      <c r="AL209" t="str">
        <f>IF(ISERR(SEARCH(AL$1,Data!$G210)),"",";"&amp;AL$1&amp;";")</f>
        <v/>
      </c>
      <c r="AM209" t="str">
        <f>IF(ISERR(SEARCH(AM$1,Data!$G210)),"",";"&amp;AM$1&amp;";")</f>
        <v/>
      </c>
      <c r="AN209" t="str">
        <f>IF(ISERR(SEARCH(AN$1,Data!$G210)),"",";"&amp;AN$1&amp;";")</f>
        <v/>
      </c>
      <c r="AO209" t="str">
        <f>IF(ISERR(SEARCH(AO$1,Data!$G210)),"",";"&amp;AO$1&amp;";")</f>
        <v/>
      </c>
      <c r="AP209" t="str">
        <f>IF(ISERR(SEARCH(AP$1,Data!$G210)),"",";"&amp;AP$1&amp;";")</f>
        <v/>
      </c>
      <c r="AQ209" t="str">
        <f>IF(ISERR(SEARCH(AQ$1,Data!$G210)),"",";"&amp;AQ$1&amp;";")</f>
        <v/>
      </c>
      <c r="AR209" t="str">
        <f>IF(ISERR(SEARCH(AR$1,Data!$G210)),"",";"&amp;AR$1&amp;";")</f>
        <v/>
      </c>
      <c r="AS209" t="str">
        <f>IF(ISERR(SEARCH(AS$1,Data!$G210)),"",";"&amp;AS$1&amp;";")</f>
        <v/>
      </c>
      <c r="AT209" t="str">
        <f>IF(ISERR(SEARCH(AT$1,Data!$G210)),"",";"&amp;AT$1&amp;";")</f>
        <v/>
      </c>
      <c r="AU209" t="str">
        <f>IF(ISERR(SEARCH(AU$1,Data!$G210)),"",";"&amp;AU$1&amp;";")</f>
        <v/>
      </c>
      <c r="AV209" t="str">
        <f>IF(ISERR(SEARCH(AV$1,Data!$G210)),"",";"&amp;AV$1&amp;";")</f>
        <v/>
      </c>
      <c r="AW209" t="str">
        <f>IF(ISERR(SEARCH(AW$1,Data!$G210)),"",";"&amp;AW$1&amp;";")</f>
        <v/>
      </c>
      <c r="AX209" t="str">
        <f>IF(ISERR(SEARCH(AX$1,Data!$G210)),"",";"&amp;AX$1&amp;";")</f>
        <v/>
      </c>
      <c r="AY209" t="str">
        <f>IF(ISERR(SEARCH(AY$1,Data!$G210)),"",";"&amp;AY$1&amp;";")</f>
        <v/>
      </c>
      <c r="AZ209" t="str">
        <f>IF(ISERR(SEARCH(AZ$1,Data!$G210)),"",";"&amp;AZ$1&amp;";")</f>
        <v/>
      </c>
      <c r="BA209" t="str">
        <f>IF(ISERR(SEARCH(BA$1,Data!$G210)),"",";"&amp;BA$1&amp;";")</f>
        <v/>
      </c>
      <c r="BB209" t="str">
        <f>IF(ISERR(SEARCH(BB$1,Data!$G210)),"",";"&amp;BB$1&amp;";")</f>
        <v/>
      </c>
      <c r="BC209" t="str">
        <f>IF(ISERR(SEARCH(BC$1,Data!$G210)),"",";"&amp;BC$1&amp;";")</f>
        <v/>
      </c>
      <c r="BD209" t="str">
        <f>IF(ISERR(SEARCH(BD$1,Data!$G210)),"",";"&amp;BD$1&amp;";")</f>
        <v/>
      </c>
      <c r="BE209" t="str">
        <f>IF(ISERR(SEARCH(BE$1,Data!$G210)),"",";"&amp;BE$1&amp;";")</f>
        <v/>
      </c>
      <c r="BF209" t="str">
        <f>IF(ISERR(SEARCH(BF$1,Data!$G210)),"",";"&amp;BF$1&amp;";")</f>
        <v/>
      </c>
      <c r="BG209" t="str">
        <f>IF(ISERR(SEARCH(BG$1,Data!$G210)),"",";"&amp;BG$1&amp;";")</f>
        <v/>
      </c>
      <c r="BH209" t="str">
        <f>IF(ISERR(SEARCH(BH$1,Data!$G210)),"",";"&amp;BH$1&amp;";")</f>
        <v/>
      </c>
      <c r="BI209" t="str">
        <f>IF(ISERR(SEARCH(BI$1,Data!$G210)),"",";"&amp;BI$1&amp;";")</f>
        <v/>
      </c>
      <c r="BJ209" t="str">
        <f>IF(ISERR(SEARCH(BJ$1,Data!$G210)),"",";"&amp;BJ$1&amp;";")</f>
        <v/>
      </c>
      <c r="BK209" t="str">
        <f>IF(ISERR(SEARCH(BK$1,Data!$G210)),"",";"&amp;BK$1&amp;";")</f>
        <v/>
      </c>
      <c r="BL209" t="str">
        <f>IF(ISERR(SEARCH(BL$1,Data!$G210)),"",";"&amp;BL$1&amp;";")</f>
        <v/>
      </c>
      <c r="BM209" t="str">
        <f>IF(ISERR(SEARCH(BM$1,Data!$G210)),"",";"&amp;BM$1&amp;";")</f>
        <v/>
      </c>
      <c r="BN209" t="str">
        <f>IF(ISERR(SEARCH(BN$1,Data!$G210)),"",";"&amp;BN$1&amp;";")</f>
        <v/>
      </c>
      <c r="BO209" t="str">
        <f>IF(ISERR(SEARCH(BO$1,Data!$G210)),"",";"&amp;BO$1&amp;";")</f>
        <v/>
      </c>
      <c r="BP209" t="str">
        <f>IF(ISERR(SEARCH(BP$1,Data!$G210)),"",";"&amp;BP$1&amp;";")</f>
        <v/>
      </c>
      <c r="BQ209" t="str">
        <f>IF(ISERR(SEARCH(BQ$1,Data!$G210)),"",";"&amp;BQ$1&amp;";")</f>
        <v/>
      </c>
      <c r="BR209" t="str">
        <f>IF(ISERR(SEARCH(BR$1,Data!$G210)),"",";"&amp;BR$1&amp;";")</f>
        <v/>
      </c>
      <c r="BS209" t="str">
        <f>IF(ISERR(SEARCH(BS$1,Data!$G210)),"",";"&amp;BS$1&amp;";")</f>
        <v/>
      </c>
      <c r="BT209" t="str">
        <f>IF(ISERR(SEARCH(BT$1,Data!$G210)),"",";"&amp;BT$1&amp;";")</f>
        <v/>
      </c>
      <c r="BU209" t="str">
        <f>IF(ISERR(SEARCH(BU$1,Data!$G210)),"",";"&amp;BU$1&amp;";")</f>
        <v/>
      </c>
      <c r="BV209" t="str">
        <f>IF(ISERR(SEARCH(BV$1,Data!$G210)),"",";"&amp;BV$1&amp;";")</f>
        <v/>
      </c>
      <c r="BW209" t="str">
        <f>IF(ISERR(SEARCH(BW$1,Data!$G210)),"",";"&amp;BW$1&amp;";")</f>
        <v/>
      </c>
      <c r="BX209" t="str">
        <f>IF(ISERR(SEARCH(BX$1,Data!$G210)),"",";"&amp;BX$1&amp;";")</f>
        <v/>
      </c>
      <c r="BY209" t="str">
        <f>IF(ISERR(SEARCH(BY$1,Data!$G210)),"",";"&amp;BY$1&amp;";")</f>
        <v/>
      </c>
      <c r="BZ209" t="str">
        <f>IF(ISERR(SEARCH(BZ$1,Data!$G210)),"",";"&amp;BZ$1&amp;";")</f>
        <v/>
      </c>
      <c r="CA209" t="str">
        <f>IF(ISERR(SEARCH(CA$1,Data!$G210)),"",";"&amp;CA$1&amp;";")</f>
        <v/>
      </c>
      <c r="CB209" t="str">
        <f>IF(ISERR(SEARCH(CB$1,Data!$G210)),"",";"&amp;CB$1&amp;";")</f>
        <v/>
      </c>
      <c r="CC209" t="str">
        <f>IF(ISERR(SEARCH(CC$1,Data!$G210)),"",";"&amp;CC$1&amp;";")</f>
        <v/>
      </c>
      <c r="CD209" t="str">
        <f>IF(ISERR(SEARCH(CD$1,Data!$G210)),"",";"&amp;CD$1&amp;";")</f>
        <v/>
      </c>
      <c r="CE209" t="str">
        <f>IF(ISERR(SEARCH(CE$1,Data!$G210)),"",";"&amp;CE$1&amp;";")</f>
        <v/>
      </c>
      <c r="CF209" t="str">
        <f>IF(ISERR(SEARCH(CF$1,Data!$G210)),"",";"&amp;CF$1&amp;";")</f>
        <v/>
      </c>
      <c r="CG209" t="str">
        <f>IF(ISERR(SEARCH(CG$1,Data!$G210)),"",";"&amp;CG$1&amp;";")</f>
        <v/>
      </c>
      <c r="CH209" t="str">
        <f>IF(ISERR(SEARCH(CH$1,Data!$G210)),"",";"&amp;CH$1&amp;";")</f>
        <v/>
      </c>
      <c r="CI209" t="str">
        <f>IF(ISERR(SEARCH(CI$1,Data!$G210)),"",";"&amp;CI$1&amp;";")</f>
        <v/>
      </c>
      <c r="CJ209" t="str">
        <f>IF(ISERR(SEARCH(CJ$1,Data!$G210)),"",";"&amp;CJ$1&amp;";")</f>
        <v/>
      </c>
      <c r="CK209" t="str">
        <f>IF(ISERR(SEARCH(CK$1,Data!$G210)),"",";"&amp;CK$1&amp;";")</f>
        <v/>
      </c>
      <c r="CL209" t="str">
        <f>IF(ISERR(SEARCH(CL$1,Data!$G210)),"",";"&amp;CL$1&amp;";")</f>
        <v/>
      </c>
      <c r="CM209" t="str">
        <f>IF(ISERR(SEARCH(CM$1,Data!$G210)),"",";"&amp;CM$1&amp;";")</f>
        <v/>
      </c>
      <c r="CN209" t="str">
        <f>IF(ISERR(SEARCH(CN$1,Data!$G210)),"",";"&amp;CN$1&amp;";")</f>
        <v/>
      </c>
      <c r="CO209" t="str">
        <f>IF(ISERR(SEARCH(CO$1,Data!$G210)),"",";"&amp;CO$1&amp;";")</f>
        <v/>
      </c>
      <c r="CP209" t="str">
        <f>IF(ISERR(SEARCH(CP$1,Data!$G210)),"",";"&amp;CP$1&amp;";")</f>
        <v/>
      </c>
      <c r="CQ209" t="str">
        <f>IF(ISERR(SEARCH(CQ$1,Data!$G210)),"",";"&amp;CQ$1&amp;";")</f>
        <v/>
      </c>
      <c r="CR209" t="str">
        <f>IF(ISERR(SEARCH(CR$1,Data!$G210)),"",";"&amp;CR$1&amp;";")</f>
        <v/>
      </c>
      <c r="CS209" t="str">
        <f>IF(ISERR(SEARCH(CS$1,Data!$G210)),"",";"&amp;CS$1&amp;";")</f>
        <v/>
      </c>
      <c r="CT209" t="str">
        <f>IF(ISERR(SEARCH(CT$1,Data!$G210)),"",";"&amp;CT$1&amp;";")</f>
        <v/>
      </c>
      <c r="CU209" t="str">
        <f>IF(ISERR(SEARCH(CU$1,Data!$G210)),"",";"&amp;CU$1&amp;";")</f>
        <v/>
      </c>
      <c r="CV209" t="str">
        <f>IF(ISERR(SEARCH(CV$1,Data!$G210)),"",";"&amp;CV$1&amp;";")</f>
        <v/>
      </c>
      <c r="CW209" t="str">
        <f>IF(ISERR(SEARCH(CW$1,Data!$G210)),"",";"&amp;CW$1&amp;";")</f>
        <v/>
      </c>
      <c r="CX209" t="str">
        <f>IF(ISERR(SEARCH(CX$1,Data!$G210)),"",";"&amp;CX$1&amp;";")</f>
        <v/>
      </c>
      <c r="CY209" t="str">
        <f>IF(ISERR(SEARCH(CY$1,Data!$G210)),"",";"&amp;CY$1&amp;";")</f>
        <v/>
      </c>
      <c r="CZ209" t="str">
        <f>IF(ISERR(SEARCH(CZ$1,Data!$G210)),"",";"&amp;CZ$1&amp;";")</f>
        <v/>
      </c>
      <c r="DA209" t="str">
        <f>IF(ISERR(SEARCH(DA$1,Data!$G210)),"",";"&amp;DA$1&amp;";")</f>
        <v/>
      </c>
      <c r="DB209" t="str">
        <f>IF(ISERR(SEARCH(DB$1,Data!$G210)),"",";"&amp;DB$1&amp;";")</f>
        <v/>
      </c>
      <c r="DC209" t="str">
        <f>IF(ISERR(SEARCH(DC$1,Data!$G210)),"",";"&amp;DC$1&amp;";")</f>
        <v/>
      </c>
      <c r="DD209" t="str">
        <f>IF(ISERR(SEARCH(DD$1,Data!$G210)),"",";"&amp;DD$1&amp;";")</f>
        <v/>
      </c>
      <c r="DE209" t="str">
        <f>IF(ISERR(SEARCH(DE$1,Data!$G210)),"",";"&amp;DE$1&amp;";")</f>
        <v/>
      </c>
      <c r="DF209" t="str">
        <f>IF(ISERR(SEARCH(DF$1,Data!$G210)),"",";"&amp;DF$1&amp;";")</f>
        <v/>
      </c>
      <c r="DG209" t="str">
        <f>IF(ISERR(SEARCH(DG$1,Data!$G210)),"",";"&amp;DG$1&amp;";")</f>
        <v/>
      </c>
      <c r="DH209" t="str">
        <f>IF(ISERR(SEARCH(DH$1,Data!$G210)),"",";"&amp;DH$1&amp;";")</f>
        <v/>
      </c>
      <c r="DI209" t="str">
        <f>IF(ISERR(SEARCH(DI$1,Data!$G210)),"",";"&amp;DI$1&amp;";")</f>
        <v/>
      </c>
      <c r="DJ209" t="str">
        <f>IF(ISERR(SEARCH(DJ$1,Data!$G210)),"",";"&amp;DJ$1&amp;";")</f>
        <v/>
      </c>
      <c r="DK209" t="str">
        <f>IF(ISERR(SEARCH(DK$1,Data!$G210)),"",";"&amp;DK$1&amp;";")</f>
        <v/>
      </c>
      <c r="DL209" t="str">
        <f>IF(ISERR(SEARCH(DL$1,Data!$G210)),"",";"&amp;DL$1&amp;";")</f>
        <v/>
      </c>
      <c r="DM209" t="str">
        <f>IF(ISERR(SEARCH(DM$1,Data!$G210)),"",";"&amp;DM$1&amp;";")</f>
        <v/>
      </c>
      <c r="DN209" t="str">
        <f>IF(ISERR(SEARCH(DN$1,Data!$G210)),"",";"&amp;DN$1&amp;";")</f>
        <v/>
      </c>
      <c r="DO209" t="str">
        <f>IF(ISERR(SEARCH(DO$1,Data!$G210)),"",";"&amp;DO$1&amp;";")</f>
        <v/>
      </c>
      <c r="DP209" t="str">
        <f>IF(ISERR(SEARCH(DP$1,Data!$G210)),"",";"&amp;DP$1&amp;";")</f>
        <v/>
      </c>
      <c r="DQ209" t="str">
        <f>IF(ISERR(SEARCH(DQ$1,Data!$G210)),"",";"&amp;DQ$1&amp;";")</f>
        <v/>
      </c>
      <c r="DR209" t="str">
        <f>IF(ISERR(SEARCH(DR$1,Data!$G210)),"",";"&amp;DR$1&amp;";")</f>
        <v/>
      </c>
      <c r="DS209" t="str">
        <f>IF(ISERR(SEARCH(DS$1,Data!$G210)),"",";"&amp;DS$1&amp;";")</f>
        <v/>
      </c>
      <c r="DT209" t="str">
        <f>IF(ISERR(SEARCH(DT$1,Data!$G210)),"",";"&amp;DT$1&amp;";")</f>
        <v/>
      </c>
      <c r="DU209" t="str">
        <f>IF(ISERR(SEARCH(DU$1,Data!$G210)),"",";"&amp;DU$1&amp;";")</f>
        <v/>
      </c>
    </row>
    <row r="210" spans="1:125" x14ac:dyDescent="0.3">
      <c r="A210" t="str">
        <f>Tableau1[[#This Row],[name]]</f>
        <v>Coleman Trebor</v>
      </c>
      <c r="B210" t="str">
        <f>IF(ISERROR(Tableau3[[#This Row],[Second semi-colon]]), "", MID(Tableau3[[#This Row],[Concatenation]], 2, Tableau3[[#This Row],[Second semi-colon]]-2))</f>
        <v/>
      </c>
      <c r="C210" t="e">
        <f>SEARCH(" ;",Tableau3[[#This Row],[Concatenation]])</f>
        <v>#VALUE!</v>
      </c>
      <c r="D210" t="str">
        <f>_xlfn.CONCAT(Tableau2[#This Row])</f>
        <v/>
      </c>
      <c r="I210" t="str">
        <f>IF(ISERR(SEARCH(I$1,Data!$G211)),"",";"&amp;I$1&amp;";")</f>
        <v/>
      </c>
      <c r="J210" t="str">
        <f>IF(ISERR(SEARCH(J$1,Data!$G211)),"",";"&amp;J$1&amp;";")</f>
        <v/>
      </c>
      <c r="K210" t="str">
        <f>IF(ISERR(SEARCH(K$1,Data!$G211)),"",";"&amp;K$1&amp;";")</f>
        <v/>
      </c>
      <c r="L210" t="str">
        <f>IF(ISERR(SEARCH(L$1,Data!$G211)),"",";"&amp;L$1&amp;";")</f>
        <v/>
      </c>
      <c r="M210" t="str">
        <f>IF(ISERR(SEARCH(M$1,Data!$G211)),"",";"&amp;M$1&amp;";")</f>
        <v/>
      </c>
      <c r="N210" t="str">
        <f>IF(ISERR(SEARCH(N$1,Data!$G211)),"",";"&amp;N$1&amp;";")</f>
        <v/>
      </c>
      <c r="O210" t="str">
        <f>IF(ISERR(SEARCH(O$1,Data!$G211)),"",";"&amp;O$1&amp;";")</f>
        <v/>
      </c>
      <c r="P210" t="str">
        <f>IF(ISERR(SEARCH(P$1,Data!$G211)),"",";"&amp;P$1&amp;";")</f>
        <v/>
      </c>
      <c r="Q210" t="str">
        <f>IF(ISERR(SEARCH(Q$1,Data!$G211)),"",";"&amp;Q$1&amp;";")</f>
        <v/>
      </c>
      <c r="R210" t="str">
        <f>IF(ISERR(SEARCH(R$1,Data!$G211)),"",";"&amp;R$1&amp;";")</f>
        <v/>
      </c>
      <c r="S210" t="str">
        <f>IF(ISERR(SEARCH(S$1,Data!$G211)),"",";"&amp;S$1&amp;";")</f>
        <v/>
      </c>
      <c r="T210" t="str">
        <f>IF(ISERR(SEARCH(T$1,Data!$G211)),"",";"&amp;T$1&amp;";")</f>
        <v/>
      </c>
      <c r="U210" t="str">
        <f>IF(ISERR(SEARCH(U$1,Data!$G211)),"",";"&amp;U$1&amp;";")</f>
        <v/>
      </c>
      <c r="V210" t="str">
        <f>IF(ISERR(SEARCH(V$1,Data!$G211)),"",";"&amp;V$1&amp;";")</f>
        <v/>
      </c>
      <c r="W210" t="str">
        <f>IF(ISERR(SEARCH(W$1,Data!$G211)),"",";"&amp;W$1&amp;";")</f>
        <v/>
      </c>
      <c r="X210" t="str">
        <f>IF(ISERR(SEARCH(X$1,Data!$G211)),"",";"&amp;X$1&amp;";")</f>
        <v/>
      </c>
      <c r="Y210" t="str">
        <f>IF(ISERR(SEARCH(Y$1,Data!$G211)),"",";"&amp;Y$1&amp;";")</f>
        <v/>
      </c>
      <c r="Z210" t="str">
        <f>IF(ISERR(SEARCH(Z$1,Data!$G211)),"",";"&amp;Z$1&amp;";")</f>
        <v/>
      </c>
      <c r="AA210" t="str">
        <f>IF(ISERR(SEARCH(AA$1,Data!$G211)),"",";"&amp;AA$1&amp;";")</f>
        <v/>
      </c>
      <c r="AB210" t="str">
        <f>IF(ISERR(SEARCH(AB$1,Data!$G211)),"",";"&amp;AB$1&amp;";")</f>
        <v/>
      </c>
      <c r="AC210" t="str">
        <f>IF(ISERR(SEARCH(AC$1,Data!$G211)),"",";"&amp;AC$1&amp;";")</f>
        <v/>
      </c>
      <c r="AD210" t="str">
        <f>IF(ISERR(SEARCH(AD$1,Data!$G211)),"",";"&amp;AD$1&amp;";")</f>
        <v/>
      </c>
      <c r="AE210" t="str">
        <f>IF(ISERR(SEARCH(AE$1,Data!$G211)),"",";"&amp;AE$1&amp;";")</f>
        <v/>
      </c>
      <c r="AF210" t="str">
        <f>IF(ISERR(SEARCH(AF$1,Data!$G211)),"",";"&amp;AF$1&amp;";")</f>
        <v/>
      </c>
      <c r="AG210" t="str">
        <f>IF(ISERR(SEARCH(AG$1,Data!$G211)),"",";"&amp;AG$1&amp;";")</f>
        <v/>
      </c>
      <c r="AH210" t="str">
        <f>IF(ISERR(SEARCH(AH$1,Data!$G211)),"",";"&amp;AH$1&amp;";")</f>
        <v/>
      </c>
      <c r="AI210" t="str">
        <f>IF(ISERR(SEARCH(AI$1,Data!$G211)),"",";"&amp;AI$1&amp;";")</f>
        <v/>
      </c>
      <c r="AJ210" t="str">
        <f>IF(ISERR(SEARCH(AJ$1,Data!$G211)),"",";"&amp;AJ$1&amp;";")</f>
        <v/>
      </c>
      <c r="AK210" t="str">
        <f>IF(ISERR(SEARCH(AK$1,Data!$G211)),"",";"&amp;AK$1&amp;";")</f>
        <v/>
      </c>
      <c r="AL210" t="str">
        <f>IF(ISERR(SEARCH(AL$1,Data!$G211)),"",";"&amp;AL$1&amp;";")</f>
        <v/>
      </c>
      <c r="AM210" t="str">
        <f>IF(ISERR(SEARCH(AM$1,Data!$G211)),"",";"&amp;AM$1&amp;";")</f>
        <v/>
      </c>
      <c r="AN210" t="str">
        <f>IF(ISERR(SEARCH(AN$1,Data!$G211)),"",";"&amp;AN$1&amp;";")</f>
        <v/>
      </c>
      <c r="AO210" t="str">
        <f>IF(ISERR(SEARCH(AO$1,Data!$G211)),"",";"&amp;AO$1&amp;";")</f>
        <v/>
      </c>
      <c r="AP210" t="str">
        <f>IF(ISERR(SEARCH(AP$1,Data!$G211)),"",";"&amp;AP$1&amp;";")</f>
        <v/>
      </c>
      <c r="AQ210" t="str">
        <f>IF(ISERR(SEARCH(AQ$1,Data!$G211)),"",";"&amp;AQ$1&amp;";")</f>
        <v/>
      </c>
      <c r="AR210" t="str">
        <f>IF(ISERR(SEARCH(AR$1,Data!$G211)),"",";"&amp;AR$1&amp;";")</f>
        <v/>
      </c>
      <c r="AS210" t="str">
        <f>IF(ISERR(SEARCH(AS$1,Data!$G211)),"",";"&amp;AS$1&amp;";")</f>
        <v/>
      </c>
      <c r="AT210" t="str">
        <f>IF(ISERR(SEARCH(AT$1,Data!$G211)),"",";"&amp;AT$1&amp;";")</f>
        <v/>
      </c>
      <c r="AU210" t="str">
        <f>IF(ISERR(SEARCH(AU$1,Data!$G211)),"",";"&amp;AU$1&amp;";")</f>
        <v/>
      </c>
      <c r="AV210" t="str">
        <f>IF(ISERR(SEARCH(AV$1,Data!$G211)),"",";"&amp;AV$1&amp;";")</f>
        <v/>
      </c>
      <c r="AW210" t="str">
        <f>IF(ISERR(SEARCH(AW$1,Data!$G211)),"",";"&amp;AW$1&amp;";")</f>
        <v/>
      </c>
      <c r="AX210" t="str">
        <f>IF(ISERR(SEARCH(AX$1,Data!$G211)),"",";"&amp;AX$1&amp;";")</f>
        <v/>
      </c>
      <c r="AY210" t="str">
        <f>IF(ISERR(SEARCH(AY$1,Data!$G211)),"",";"&amp;AY$1&amp;";")</f>
        <v/>
      </c>
      <c r="AZ210" t="str">
        <f>IF(ISERR(SEARCH(AZ$1,Data!$G211)),"",";"&amp;AZ$1&amp;";")</f>
        <v/>
      </c>
      <c r="BA210" t="str">
        <f>IF(ISERR(SEARCH(BA$1,Data!$G211)),"",";"&amp;BA$1&amp;";")</f>
        <v/>
      </c>
      <c r="BB210" t="str">
        <f>IF(ISERR(SEARCH(BB$1,Data!$G211)),"",";"&amp;BB$1&amp;";")</f>
        <v/>
      </c>
      <c r="BC210" t="str">
        <f>IF(ISERR(SEARCH(BC$1,Data!$G211)),"",";"&amp;BC$1&amp;";")</f>
        <v/>
      </c>
      <c r="BD210" t="str">
        <f>IF(ISERR(SEARCH(BD$1,Data!$G211)),"",";"&amp;BD$1&amp;";")</f>
        <v/>
      </c>
      <c r="BE210" t="str">
        <f>IF(ISERR(SEARCH(BE$1,Data!$G211)),"",";"&amp;BE$1&amp;";")</f>
        <v/>
      </c>
      <c r="BF210" t="str">
        <f>IF(ISERR(SEARCH(BF$1,Data!$G211)),"",";"&amp;BF$1&amp;";")</f>
        <v/>
      </c>
      <c r="BG210" t="str">
        <f>IF(ISERR(SEARCH(BG$1,Data!$G211)),"",";"&amp;BG$1&amp;";")</f>
        <v/>
      </c>
      <c r="BH210" t="str">
        <f>IF(ISERR(SEARCH(BH$1,Data!$G211)),"",";"&amp;BH$1&amp;";")</f>
        <v/>
      </c>
      <c r="BI210" t="str">
        <f>IF(ISERR(SEARCH(BI$1,Data!$G211)),"",";"&amp;BI$1&amp;";")</f>
        <v/>
      </c>
      <c r="BJ210" t="str">
        <f>IF(ISERR(SEARCH(BJ$1,Data!$G211)),"",";"&amp;BJ$1&amp;";")</f>
        <v/>
      </c>
      <c r="BK210" t="str">
        <f>IF(ISERR(SEARCH(BK$1,Data!$G211)),"",";"&amp;BK$1&amp;";")</f>
        <v/>
      </c>
      <c r="BL210" t="str">
        <f>IF(ISERR(SEARCH(BL$1,Data!$G211)),"",";"&amp;BL$1&amp;";")</f>
        <v/>
      </c>
      <c r="BM210" t="str">
        <f>IF(ISERR(SEARCH(BM$1,Data!$G211)),"",";"&amp;BM$1&amp;";")</f>
        <v/>
      </c>
      <c r="BN210" t="str">
        <f>IF(ISERR(SEARCH(BN$1,Data!$G211)),"",";"&amp;BN$1&amp;";")</f>
        <v/>
      </c>
      <c r="BO210" t="str">
        <f>IF(ISERR(SEARCH(BO$1,Data!$G211)),"",";"&amp;BO$1&amp;";")</f>
        <v/>
      </c>
      <c r="BP210" t="str">
        <f>IF(ISERR(SEARCH(BP$1,Data!$G211)),"",";"&amp;BP$1&amp;";")</f>
        <v/>
      </c>
      <c r="BQ210" t="str">
        <f>IF(ISERR(SEARCH(BQ$1,Data!$G211)),"",";"&amp;BQ$1&amp;";")</f>
        <v/>
      </c>
      <c r="BR210" t="str">
        <f>IF(ISERR(SEARCH(BR$1,Data!$G211)),"",";"&amp;BR$1&amp;";")</f>
        <v/>
      </c>
      <c r="BS210" t="str">
        <f>IF(ISERR(SEARCH(BS$1,Data!$G211)),"",";"&amp;BS$1&amp;";")</f>
        <v/>
      </c>
      <c r="BT210" t="str">
        <f>IF(ISERR(SEARCH(BT$1,Data!$G211)),"",";"&amp;BT$1&amp;";")</f>
        <v/>
      </c>
      <c r="BU210" t="str">
        <f>IF(ISERR(SEARCH(BU$1,Data!$G211)),"",";"&amp;BU$1&amp;";")</f>
        <v/>
      </c>
      <c r="BV210" t="str">
        <f>IF(ISERR(SEARCH(BV$1,Data!$G211)),"",";"&amp;BV$1&amp;";")</f>
        <v/>
      </c>
      <c r="BW210" t="str">
        <f>IF(ISERR(SEARCH(BW$1,Data!$G211)),"",";"&amp;BW$1&amp;";")</f>
        <v/>
      </c>
      <c r="BX210" t="str">
        <f>IF(ISERR(SEARCH(BX$1,Data!$G211)),"",";"&amp;BX$1&amp;";")</f>
        <v/>
      </c>
      <c r="BY210" t="str">
        <f>IF(ISERR(SEARCH(BY$1,Data!$G211)),"",";"&amp;BY$1&amp;";")</f>
        <v/>
      </c>
      <c r="BZ210" t="str">
        <f>IF(ISERR(SEARCH(BZ$1,Data!$G211)),"",";"&amp;BZ$1&amp;";")</f>
        <v/>
      </c>
      <c r="CA210" t="str">
        <f>IF(ISERR(SEARCH(CA$1,Data!$G211)),"",";"&amp;CA$1&amp;";")</f>
        <v/>
      </c>
      <c r="CB210" t="str">
        <f>IF(ISERR(SEARCH(CB$1,Data!$G211)),"",";"&amp;CB$1&amp;";")</f>
        <v/>
      </c>
      <c r="CC210" t="str">
        <f>IF(ISERR(SEARCH(CC$1,Data!$G211)),"",";"&amp;CC$1&amp;";")</f>
        <v/>
      </c>
      <c r="CD210" t="str">
        <f>IF(ISERR(SEARCH(CD$1,Data!$G211)),"",";"&amp;CD$1&amp;";")</f>
        <v/>
      </c>
      <c r="CE210" t="str">
        <f>IF(ISERR(SEARCH(CE$1,Data!$G211)),"",";"&amp;CE$1&amp;";")</f>
        <v/>
      </c>
      <c r="CF210" t="str">
        <f>IF(ISERR(SEARCH(CF$1,Data!$G211)),"",";"&amp;CF$1&amp;";")</f>
        <v/>
      </c>
      <c r="CG210" t="str">
        <f>IF(ISERR(SEARCH(CG$1,Data!$G211)),"",";"&amp;CG$1&amp;";")</f>
        <v/>
      </c>
      <c r="CH210" t="str">
        <f>IF(ISERR(SEARCH(CH$1,Data!$G211)),"",";"&amp;CH$1&amp;";")</f>
        <v/>
      </c>
      <c r="CI210" t="str">
        <f>IF(ISERR(SEARCH(CI$1,Data!$G211)),"",";"&amp;CI$1&amp;";")</f>
        <v/>
      </c>
      <c r="CJ210" t="str">
        <f>IF(ISERR(SEARCH(CJ$1,Data!$G211)),"",";"&amp;CJ$1&amp;";")</f>
        <v/>
      </c>
      <c r="CK210" t="str">
        <f>IF(ISERR(SEARCH(CK$1,Data!$G211)),"",";"&amp;CK$1&amp;";")</f>
        <v/>
      </c>
      <c r="CL210" t="str">
        <f>IF(ISERR(SEARCH(CL$1,Data!$G211)),"",";"&amp;CL$1&amp;";")</f>
        <v/>
      </c>
      <c r="CM210" t="str">
        <f>IF(ISERR(SEARCH(CM$1,Data!$G211)),"",";"&amp;CM$1&amp;";")</f>
        <v/>
      </c>
      <c r="CN210" t="str">
        <f>IF(ISERR(SEARCH(CN$1,Data!$G211)),"",";"&amp;CN$1&amp;";")</f>
        <v/>
      </c>
      <c r="CO210" t="str">
        <f>IF(ISERR(SEARCH(CO$1,Data!$G211)),"",";"&amp;CO$1&amp;";")</f>
        <v/>
      </c>
      <c r="CP210" t="str">
        <f>IF(ISERR(SEARCH(CP$1,Data!$G211)),"",";"&amp;CP$1&amp;";")</f>
        <v/>
      </c>
      <c r="CQ210" t="str">
        <f>IF(ISERR(SEARCH(CQ$1,Data!$G211)),"",";"&amp;CQ$1&amp;";")</f>
        <v/>
      </c>
      <c r="CR210" t="str">
        <f>IF(ISERR(SEARCH(CR$1,Data!$G211)),"",";"&amp;CR$1&amp;";")</f>
        <v/>
      </c>
      <c r="CS210" t="str">
        <f>IF(ISERR(SEARCH(CS$1,Data!$G211)),"",";"&amp;CS$1&amp;";")</f>
        <v/>
      </c>
      <c r="CT210" t="str">
        <f>IF(ISERR(SEARCH(CT$1,Data!$G211)),"",";"&amp;CT$1&amp;";")</f>
        <v/>
      </c>
      <c r="CU210" t="str">
        <f>IF(ISERR(SEARCH(CU$1,Data!$G211)),"",";"&amp;CU$1&amp;";")</f>
        <v/>
      </c>
      <c r="CV210" t="str">
        <f>IF(ISERR(SEARCH(CV$1,Data!$G211)),"",";"&amp;CV$1&amp;";")</f>
        <v/>
      </c>
      <c r="CW210" t="str">
        <f>IF(ISERR(SEARCH(CW$1,Data!$G211)),"",";"&amp;CW$1&amp;";")</f>
        <v/>
      </c>
      <c r="CX210" t="str">
        <f>IF(ISERR(SEARCH(CX$1,Data!$G211)),"",";"&amp;CX$1&amp;";")</f>
        <v/>
      </c>
      <c r="CY210" t="str">
        <f>IF(ISERR(SEARCH(CY$1,Data!$G211)),"",";"&amp;CY$1&amp;";")</f>
        <v/>
      </c>
      <c r="CZ210" t="str">
        <f>IF(ISERR(SEARCH(CZ$1,Data!$G211)),"",";"&amp;CZ$1&amp;";")</f>
        <v/>
      </c>
      <c r="DA210" t="str">
        <f>IF(ISERR(SEARCH(DA$1,Data!$G211)),"",";"&amp;DA$1&amp;";")</f>
        <v/>
      </c>
      <c r="DB210" t="str">
        <f>IF(ISERR(SEARCH(DB$1,Data!$G211)),"",";"&amp;DB$1&amp;";")</f>
        <v/>
      </c>
      <c r="DC210" t="str">
        <f>IF(ISERR(SEARCH(DC$1,Data!$G211)),"",";"&amp;DC$1&amp;";")</f>
        <v/>
      </c>
      <c r="DD210" t="str">
        <f>IF(ISERR(SEARCH(DD$1,Data!$G211)),"",";"&amp;DD$1&amp;";")</f>
        <v/>
      </c>
      <c r="DE210" t="str">
        <f>IF(ISERR(SEARCH(DE$1,Data!$G211)),"",";"&amp;DE$1&amp;";")</f>
        <v/>
      </c>
      <c r="DF210" t="str">
        <f>IF(ISERR(SEARCH(DF$1,Data!$G211)),"",";"&amp;DF$1&amp;";")</f>
        <v/>
      </c>
      <c r="DG210" t="str">
        <f>IF(ISERR(SEARCH(DG$1,Data!$G211)),"",";"&amp;DG$1&amp;";")</f>
        <v/>
      </c>
      <c r="DH210" t="str">
        <f>IF(ISERR(SEARCH(DH$1,Data!$G211)),"",";"&amp;DH$1&amp;";")</f>
        <v/>
      </c>
      <c r="DI210" t="str">
        <f>IF(ISERR(SEARCH(DI$1,Data!$G211)),"",";"&amp;DI$1&amp;";")</f>
        <v/>
      </c>
      <c r="DJ210" t="str">
        <f>IF(ISERR(SEARCH(DJ$1,Data!$G211)),"",";"&amp;DJ$1&amp;";")</f>
        <v/>
      </c>
      <c r="DK210" t="str">
        <f>IF(ISERR(SEARCH(DK$1,Data!$G211)),"",";"&amp;DK$1&amp;";")</f>
        <v/>
      </c>
      <c r="DL210" t="str">
        <f>IF(ISERR(SEARCH(DL$1,Data!$G211)),"",";"&amp;DL$1&amp;";")</f>
        <v/>
      </c>
      <c r="DM210" t="str">
        <f>IF(ISERR(SEARCH(DM$1,Data!$G211)),"",";"&amp;DM$1&amp;";")</f>
        <v/>
      </c>
      <c r="DN210" t="str">
        <f>IF(ISERR(SEARCH(DN$1,Data!$G211)),"",";"&amp;DN$1&amp;";")</f>
        <v/>
      </c>
      <c r="DO210" t="str">
        <f>IF(ISERR(SEARCH(DO$1,Data!$G211)),"",";"&amp;DO$1&amp;";")</f>
        <v/>
      </c>
      <c r="DP210" t="str">
        <f>IF(ISERR(SEARCH(DP$1,Data!$G211)),"",";"&amp;DP$1&amp;";")</f>
        <v/>
      </c>
      <c r="DQ210" t="str">
        <f>IF(ISERR(SEARCH(DQ$1,Data!$G211)),"",";"&amp;DQ$1&amp;";")</f>
        <v/>
      </c>
      <c r="DR210" t="str">
        <f>IF(ISERR(SEARCH(DR$1,Data!$G211)),"",";"&amp;DR$1&amp;";")</f>
        <v/>
      </c>
      <c r="DS210" t="str">
        <f>IF(ISERR(SEARCH(DS$1,Data!$G211)),"",";"&amp;DS$1&amp;";")</f>
        <v/>
      </c>
      <c r="DT210" t="str">
        <f>IF(ISERR(SEARCH(DT$1,Data!$G211)),"",";"&amp;DT$1&amp;";")</f>
        <v/>
      </c>
      <c r="DU210" t="str">
        <f>IF(ISERR(SEARCH(DU$1,Data!$G211)),"",";"&amp;DU$1&amp;";")</f>
        <v/>
      </c>
    </row>
    <row r="211" spans="1:125" x14ac:dyDescent="0.3">
      <c r="A211" t="str">
        <f>Tableau1[[#This Row],[name]]</f>
        <v>Stono Tuggs</v>
      </c>
      <c r="B211" t="str">
        <f>IF(ISERROR(Tableau3[[#This Row],[Second semi-colon]]), "", MID(Tableau3[[#This Row],[Concatenation]], 2, Tableau3[[#This Row],[Second semi-colon]]-2))</f>
        <v/>
      </c>
      <c r="C211" t="e">
        <f>SEARCH(" ;",Tableau3[[#This Row],[Concatenation]])</f>
        <v>#VALUE!</v>
      </c>
      <c r="D211" t="str">
        <f>_xlfn.CONCAT(Tableau2[#This Row])</f>
        <v/>
      </c>
      <c r="I211" t="str">
        <f>IF(ISERR(SEARCH(I$1,Data!$G212)),"",";"&amp;I$1&amp;";")</f>
        <v/>
      </c>
      <c r="J211" t="str">
        <f>IF(ISERR(SEARCH(J$1,Data!$G212)),"",";"&amp;J$1&amp;";")</f>
        <v/>
      </c>
      <c r="K211" t="str">
        <f>IF(ISERR(SEARCH(K$1,Data!$G212)),"",";"&amp;K$1&amp;";")</f>
        <v/>
      </c>
      <c r="L211" t="str">
        <f>IF(ISERR(SEARCH(L$1,Data!$G212)),"",";"&amp;L$1&amp;";")</f>
        <v/>
      </c>
      <c r="M211" t="str">
        <f>IF(ISERR(SEARCH(M$1,Data!$G212)),"",";"&amp;M$1&amp;";")</f>
        <v/>
      </c>
      <c r="N211" t="str">
        <f>IF(ISERR(SEARCH(N$1,Data!$G212)),"",";"&amp;N$1&amp;";")</f>
        <v/>
      </c>
      <c r="O211" t="str">
        <f>IF(ISERR(SEARCH(O$1,Data!$G212)),"",";"&amp;O$1&amp;";")</f>
        <v/>
      </c>
      <c r="P211" t="str">
        <f>IF(ISERR(SEARCH(P$1,Data!$G212)),"",";"&amp;P$1&amp;";")</f>
        <v/>
      </c>
      <c r="Q211" t="str">
        <f>IF(ISERR(SEARCH(Q$1,Data!$G212)),"",";"&amp;Q$1&amp;";")</f>
        <v/>
      </c>
      <c r="R211" t="str">
        <f>IF(ISERR(SEARCH(R$1,Data!$G212)),"",";"&amp;R$1&amp;";")</f>
        <v/>
      </c>
      <c r="S211" t="str">
        <f>IF(ISERR(SEARCH(S$1,Data!$G212)),"",";"&amp;S$1&amp;";")</f>
        <v/>
      </c>
      <c r="T211" t="str">
        <f>IF(ISERR(SEARCH(T$1,Data!$G212)),"",";"&amp;T$1&amp;";")</f>
        <v/>
      </c>
      <c r="U211" t="str">
        <f>IF(ISERR(SEARCH(U$1,Data!$G212)),"",";"&amp;U$1&amp;";")</f>
        <v/>
      </c>
      <c r="V211" t="str">
        <f>IF(ISERR(SEARCH(V$1,Data!$G212)),"",";"&amp;V$1&amp;";")</f>
        <v/>
      </c>
      <c r="W211" t="str">
        <f>IF(ISERR(SEARCH(W$1,Data!$G212)),"",";"&amp;W$1&amp;";")</f>
        <v/>
      </c>
      <c r="X211" t="str">
        <f>IF(ISERR(SEARCH(X$1,Data!$G212)),"",";"&amp;X$1&amp;";")</f>
        <v/>
      </c>
      <c r="Y211" t="str">
        <f>IF(ISERR(SEARCH(Y$1,Data!$G212)),"",";"&amp;Y$1&amp;";")</f>
        <v/>
      </c>
      <c r="Z211" t="str">
        <f>IF(ISERR(SEARCH(Z$1,Data!$G212)),"",";"&amp;Z$1&amp;";")</f>
        <v/>
      </c>
      <c r="AA211" t="str">
        <f>IF(ISERR(SEARCH(AA$1,Data!$G212)),"",";"&amp;AA$1&amp;";")</f>
        <v/>
      </c>
      <c r="AB211" t="str">
        <f>IF(ISERR(SEARCH(AB$1,Data!$G212)),"",";"&amp;AB$1&amp;";")</f>
        <v/>
      </c>
      <c r="AC211" t="str">
        <f>IF(ISERR(SEARCH(AC$1,Data!$G212)),"",";"&amp;AC$1&amp;";")</f>
        <v/>
      </c>
      <c r="AD211" t="str">
        <f>IF(ISERR(SEARCH(AD$1,Data!$G212)),"",";"&amp;AD$1&amp;";")</f>
        <v/>
      </c>
      <c r="AE211" t="str">
        <f>IF(ISERR(SEARCH(AE$1,Data!$G212)),"",";"&amp;AE$1&amp;";")</f>
        <v/>
      </c>
      <c r="AF211" t="str">
        <f>IF(ISERR(SEARCH(AF$1,Data!$G212)),"",";"&amp;AF$1&amp;";")</f>
        <v/>
      </c>
      <c r="AG211" t="str">
        <f>IF(ISERR(SEARCH(AG$1,Data!$G212)),"",";"&amp;AG$1&amp;";")</f>
        <v/>
      </c>
      <c r="AH211" t="str">
        <f>IF(ISERR(SEARCH(AH$1,Data!$G212)),"",";"&amp;AH$1&amp;";")</f>
        <v/>
      </c>
      <c r="AI211" t="str">
        <f>IF(ISERR(SEARCH(AI$1,Data!$G212)),"",";"&amp;AI$1&amp;";")</f>
        <v/>
      </c>
      <c r="AJ211" t="str">
        <f>IF(ISERR(SEARCH(AJ$1,Data!$G212)),"",";"&amp;AJ$1&amp;";")</f>
        <v/>
      </c>
      <c r="AK211" t="str">
        <f>IF(ISERR(SEARCH(AK$1,Data!$G212)),"",";"&amp;AK$1&amp;";")</f>
        <v/>
      </c>
      <c r="AL211" t="str">
        <f>IF(ISERR(SEARCH(AL$1,Data!$G212)),"",";"&amp;AL$1&amp;";")</f>
        <v/>
      </c>
      <c r="AM211" t="str">
        <f>IF(ISERR(SEARCH(AM$1,Data!$G212)),"",";"&amp;AM$1&amp;";")</f>
        <v/>
      </c>
      <c r="AN211" t="str">
        <f>IF(ISERR(SEARCH(AN$1,Data!$G212)),"",";"&amp;AN$1&amp;";")</f>
        <v/>
      </c>
      <c r="AO211" t="str">
        <f>IF(ISERR(SEARCH(AO$1,Data!$G212)),"",";"&amp;AO$1&amp;";")</f>
        <v/>
      </c>
      <c r="AP211" t="str">
        <f>IF(ISERR(SEARCH(AP$1,Data!$G212)),"",";"&amp;AP$1&amp;";")</f>
        <v/>
      </c>
      <c r="AQ211" t="str">
        <f>IF(ISERR(SEARCH(AQ$1,Data!$G212)),"",";"&amp;AQ$1&amp;";")</f>
        <v/>
      </c>
      <c r="AR211" t="str">
        <f>IF(ISERR(SEARCH(AR$1,Data!$G212)),"",";"&amp;AR$1&amp;";")</f>
        <v/>
      </c>
      <c r="AS211" t="str">
        <f>IF(ISERR(SEARCH(AS$1,Data!$G212)),"",";"&amp;AS$1&amp;";")</f>
        <v/>
      </c>
      <c r="AT211" t="str">
        <f>IF(ISERR(SEARCH(AT$1,Data!$G212)),"",";"&amp;AT$1&amp;";")</f>
        <v/>
      </c>
      <c r="AU211" t="str">
        <f>IF(ISERR(SEARCH(AU$1,Data!$G212)),"",";"&amp;AU$1&amp;";")</f>
        <v/>
      </c>
      <c r="AV211" t="str">
        <f>IF(ISERR(SEARCH(AV$1,Data!$G212)),"",";"&amp;AV$1&amp;";")</f>
        <v/>
      </c>
      <c r="AW211" t="str">
        <f>IF(ISERR(SEARCH(AW$1,Data!$G212)),"",";"&amp;AW$1&amp;";")</f>
        <v/>
      </c>
      <c r="AX211" t="str">
        <f>IF(ISERR(SEARCH(AX$1,Data!$G212)),"",";"&amp;AX$1&amp;";")</f>
        <v/>
      </c>
      <c r="AY211" t="str">
        <f>IF(ISERR(SEARCH(AY$1,Data!$G212)),"",";"&amp;AY$1&amp;";")</f>
        <v/>
      </c>
      <c r="AZ211" t="str">
        <f>IF(ISERR(SEARCH(AZ$1,Data!$G212)),"",";"&amp;AZ$1&amp;";")</f>
        <v/>
      </c>
      <c r="BA211" t="str">
        <f>IF(ISERR(SEARCH(BA$1,Data!$G212)),"",";"&amp;BA$1&amp;";")</f>
        <v/>
      </c>
      <c r="BB211" t="str">
        <f>IF(ISERR(SEARCH(BB$1,Data!$G212)),"",";"&amp;BB$1&amp;";")</f>
        <v/>
      </c>
      <c r="BC211" t="str">
        <f>IF(ISERR(SEARCH(BC$1,Data!$G212)),"",";"&amp;BC$1&amp;";")</f>
        <v/>
      </c>
      <c r="BD211" t="str">
        <f>IF(ISERR(SEARCH(BD$1,Data!$G212)),"",";"&amp;BD$1&amp;";")</f>
        <v/>
      </c>
      <c r="BE211" t="str">
        <f>IF(ISERR(SEARCH(BE$1,Data!$G212)),"",";"&amp;BE$1&amp;";")</f>
        <v/>
      </c>
      <c r="BF211" t="str">
        <f>IF(ISERR(SEARCH(BF$1,Data!$G212)),"",";"&amp;BF$1&amp;";")</f>
        <v/>
      </c>
      <c r="BG211" t="str">
        <f>IF(ISERR(SEARCH(BG$1,Data!$G212)),"",";"&amp;BG$1&amp;";")</f>
        <v/>
      </c>
      <c r="BH211" t="str">
        <f>IF(ISERR(SEARCH(BH$1,Data!$G212)),"",";"&amp;BH$1&amp;";")</f>
        <v/>
      </c>
      <c r="BI211" t="str">
        <f>IF(ISERR(SEARCH(BI$1,Data!$G212)),"",";"&amp;BI$1&amp;";")</f>
        <v/>
      </c>
      <c r="BJ211" t="str">
        <f>IF(ISERR(SEARCH(BJ$1,Data!$G212)),"",";"&amp;BJ$1&amp;";")</f>
        <v/>
      </c>
      <c r="BK211" t="str">
        <f>IF(ISERR(SEARCH(BK$1,Data!$G212)),"",";"&amp;BK$1&amp;";")</f>
        <v/>
      </c>
      <c r="BL211" t="str">
        <f>IF(ISERR(SEARCH(BL$1,Data!$G212)),"",";"&amp;BL$1&amp;";")</f>
        <v/>
      </c>
      <c r="BM211" t="str">
        <f>IF(ISERR(SEARCH(BM$1,Data!$G212)),"",";"&amp;BM$1&amp;";")</f>
        <v/>
      </c>
      <c r="BN211" t="str">
        <f>IF(ISERR(SEARCH(BN$1,Data!$G212)),"",";"&amp;BN$1&amp;";")</f>
        <v/>
      </c>
      <c r="BO211" t="str">
        <f>IF(ISERR(SEARCH(BO$1,Data!$G212)),"",";"&amp;BO$1&amp;";")</f>
        <v/>
      </c>
      <c r="BP211" t="str">
        <f>IF(ISERR(SEARCH(BP$1,Data!$G212)),"",";"&amp;BP$1&amp;";")</f>
        <v/>
      </c>
      <c r="BQ211" t="str">
        <f>IF(ISERR(SEARCH(BQ$1,Data!$G212)),"",";"&amp;BQ$1&amp;";")</f>
        <v/>
      </c>
      <c r="BR211" t="str">
        <f>IF(ISERR(SEARCH(BR$1,Data!$G212)),"",";"&amp;BR$1&amp;";")</f>
        <v/>
      </c>
      <c r="BS211" t="str">
        <f>IF(ISERR(SEARCH(BS$1,Data!$G212)),"",";"&amp;BS$1&amp;";")</f>
        <v/>
      </c>
      <c r="BT211" t="str">
        <f>IF(ISERR(SEARCH(BT$1,Data!$G212)),"",";"&amp;BT$1&amp;";")</f>
        <v/>
      </c>
      <c r="BU211" t="str">
        <f>IF(ISERR(SEARCH(BU$1,Data!$G212)),"",";"&amp;BU$1&amp;";")</f>
        <v/>
      </c>
      <c r="BV211" t="str">
        <f>IF(ISERR(SEARCH(BV$1,Data!$G212)),"",";"&amp;BV$1&amp;";")</f>
        <v/>
      </c>
      <c r="BW211" t="str">
        <f>IF(ISERR(SEARCH(BW$1,Data!$G212)),"",";"&amp;BW$1&amp;";")</f>
        <v/>
      </c>
      <c r="BX211" t="str">
        <f>IF(ISERR(SEARCH(BX$1,Data!$G212)),"",";"&amp;BX$1&amp;";")</f>
        <v/>
      </c>
      <c r="BY211" t="str">
        <f>IF(ISERR(SEARCH(BY$1,Data!$G212)),"",";"&amp;BY$1&amp;";")</f>
        <v/>
      </c>
      <c r="BZ211" t="str">
        <f>IF(ISERR(SEARCH(BZ$1,Data!$G212)),"",";"&amp;BZ$1&amp;";")</f>
        <v/>
      </c>
      <c r="CA211" t="str">
        <f>IF(ISERR(SEARCH(CA$1,Data!$G212)),"",";"&amp;CA$1&amp;";")</f>
        <v/>
      </c>
      <c r="CB211" t="str">
        <f>IF(ISERR(SEARCH(CB$1,Data!$G212)),"",";"&amp;CB$1&amp;";")</f>
        <v/>
      </c>
      <c r="CC211" t="str">
        <f>IF(ISERR(SEARCH(CC$1,Data!$G212)),"",";"&amp;CC$1&amp;";")</f>
        <v/>
      </c>
      <c r="CD211" t="str">
        <f>IF(ISERR(SEARCH(CD$1,Data!$G212)),"",";"&amp;CD$1&amp;";")</f>
        <v/>
      </c>
      <c r="CE211" t="str">
        <f>IF(ISERR(SEARCH(CE$1,Data!$G212)),"",";"&amp;CE$1&amp;";")</f>
        <v/>
      </c>
      <c r="CF211" t="str">
        <f>IF(ISERR(SEARCH(CF$1,Data!$G212)),"",";"&amp;CF$1&amp;";")</f>
        <v/>
      </c>
      <c r="CG211" t="str">
        <f>IF(ISERR(SEARCH(CG$1,Data!$G212)),"",";"&amp;CG$1&amp;";")</f>
        <v/>
      </c>
      <c r="CH211" t="str">
        <f>IF(ISERR(SEARCH(CH$1,Data!$G212)),"",";"&amp;CH$1&amp;";")</f>
        <v/>
      </c>
      <c r="CI211" t="str">
        <f>IF(ISERR(SEARCH(CI$1,Data!$G212)),"",";"&amp;CI$1&amp;";")</f>
        <v/>
      </c>
      <c r="CJ211" t="str">
        <f>IF(ISERR(SEARCH(CJ$1,Data!$G212)),"",";"&amp;CJ$1&amp;";")</f>
        <v/>
      </c>
      <c r="CK211" t="str">
        <f>IF(ISERR(SEARCH(CK$1,Data!$G212)),"",";"&amp;CK$1&amp;";")</f>
        <v/>
      </c>
      <c r="CL211" t="str">
        <f>IF(ISERR(SEARCH(CL$1,Data!$G212)),"",";"&amp;CL$1&amp;";")</f>
        <v/>
      </c>
      <c r="CM211" t="str">
        <f>IF(ISERR(SEARCH(CM$1,Data!$G212)),"",";"&amp;CM$1&amp;";")</f>
        <v/>
      </c>
      <c r="CN211" t="str">
        <f>IF(ISERR(SEARCH(CN$1,Data!$G212)),"",";"&amp;CN$1&amp;";")</f>
        <v/>
      </c>
      <c r="CO211" t="str">
        <f>IF(ISERR(SEARCH(CO$1,Data!$G212)),"",";"&amp;CO$1&amp;";")</f>
        <v/>
      </c>
      <c r="CP211" t="str">
        <f>IF(ISERR(SEARCH(CP$1,Data!$G212)),"",";"&amp;CP$1&amp;";")</f>
        <v/>
      </c>
      <c r="CQ211" t="str">
        <f>IF(ISERR(SEARCH(CQ$1,Data!$G212)),"",";"&amp;CQ$1&amp;";")</f>
        <v/>
      </c>
      <c r="CR211" t="str">
        <f>IF(ISERR(SEARCH(CR$1,Data!$G212)),"",";"&amp;CR$1&amp;";")</f>
        <v/>
      </c>
      <c r="CS211" t="str">
        <f>IF(ISERR(SEARCH(CS$1,Data!$G212)),"",";"&amp;CS$1&amp;";")</f>
        <v/>
      </c>
      <c r="CT211" t="str">
        <f>IF(ISERR(SEARCH(CT$1,Data!$G212)),"",";"&amp;CT$1&amp;";")</f>
        <v/>
      </c>
      <c r="CU211" t="str">
        <f>IF(ISERR(SEARCH(CU$1,Data!$G212)),"",";"&amp;CU$1&amp;";")</f>
        <v/>
      </c>
      <c r="CV211" t="str">
        <f>IF(ISERR(SEARCH(CV$1,Data!$G212)),"",";"&amp;CV$1&amp;";")</f>
        <v/>
      </c>
      <c r="CW211" t="str">
        <f>IF(ISERR(SEARCH(CW$1,Data!$G212)),"",";"&amp;CW$1&amp;";")</f>
        <v/>
      </c>
      <c r="CX211" t="str">
        <f>IF(ISERR(SEARCH(CX$1,Data!$G212)),"",";"&amp;CX$1&amp;";")</f>
        <v/>
      </c>
      <c r="CY211" t="str">
        <f>IF(ISERR(SEARCH(CY$1,Data!$G212)),"",";"&amp;CY$1&amp;";")</f>
        <v/>
      </c>
      <c r="CZ211" t="str">
        <f>IF(ISERR(SEARCH(CZ$1,Data!$G212)),"",";"&amp;CZ$1&amp;";")</f>
        <v/>
      </c>
      <c r="DA211" t="str">
        <f>IF(ISERR(SEARCH(DA$1,Data!$G212)),"",";"&amp;DA$1&amp;";")</f>
        <v/>
      </c>
      <c r="DB211" t="str">
        <f>IF(ISERR(SEARCH(DB$1,Data!$G212)),"",";"&amp;DB$1&amp;";")</f>
        <v/>
      </c>
      <c r="DC211" t="str">
        <f>IF(ISERR(SEARCH(DC$1,Data!$G212)),"",";"&amp;DC$1&amp;";")</f>
        <v/>
      </c>
      <c r="DD211" t="str">
        <f>IF(ISERR(SEARCH(DD$1,Data!$G212)),"",";"&amp;DD$1&amp;";")</f>
        <v/>
      </c>
      <c r="DE211" t="str">
        <f>IF(ISERR(SEARCH(DE$1,Data!$G212)),"",";"&amp;DE$1&amp;";")</f>
        <v/>
      </c>
      <c r="DF211" t="str">
        <f>IF(ISERR(SEARCH(DF$1,Data!$G212)),"",";"&amp;DF$1&amp;";")</f>
        <v/>
      </c>
      <c r="DG211" t="str">
        <f>IF(ISERR(SEARCH(DG$1,Data!$G212)),"",";"&amp;DG$1&amp;";")</f>
        <v/>
      </c>
      <c r="DH211" t="str">
        <f>IF(ISERR(SEARCH(DH$1,Data!$G212)),"",";"&amp;DH$1&amp;";")</f>
        <v/>
      </c>
      <c r="DI211" t="str">
        <f>IF(ISERR(SEARCH(DI$1,Data!$G212)),"",";"&amp;DI$1&amp;";")</f>
        <v/>
      </c>
      <c r="DJ211" t="str">
        <f>IF(ISERR(SEARCH(DJ$1,Data!$G212)),"",";"&amp;DJ$1&amp;";")</f>
        <v/>
      </c>
      <c r="DK211" t="str">
        <f>IF(ISERR(SEARCH(DK$1,Data!$G212)),"",";"&amp;DK$1&amp;";")</f>
        <v/>
      </c>
      <c r="DL211" t="str">
        <f>IF(ISERR(SEARCH(DL$1,Data!$G212)),"",";"&amp;DL$1&amp;";")</f>
        <v/>
      </c>
      <c r="DM211" t="str">
        <f>IF(ISERR(SEARCH(DM$1,Data!$G212)),"",";"&amp;DM$1&amp;";")</f>
        <v/>
      </c>
      <c r="DN211" t="str">
        <f>IF(ISERR(SEARCH(DN$1,Data!$G212)),"",";"&amp;DN$1&amp;";")</f>
        <v/>
      </c>
      <c r="DO211" t="str">
        <f>IF(ISERR(SEARCH(DO$1,Data!$G212)),"",";"&amp;DO$1&amp;";")</f>
        <v/>
      </c>
      <c r="DP211" t="str">
        <f>IF(ISERR(SEARCH(DP$1,Data!$G212)),"",";"&amp;DP$1&amp;";")</f>
        <v/>
      </c>
      <c r="DQ211" t="str">
        <f>IF(ISERR(SEARCH(DQ$1,Data!$G212)),"",";"&amp;DQ$1&amp;";")</f>
        <v/>
      </c>
      <c r="DR211" t="str">
        <f>IF(ISERR(SEARCH(DR$1,Data!$G212)),"",";"&amp;DR$1&amp;";")</f>
        <v/>
      </c>
      <c r="DS211" t="str">
        <f>IF(ISERR(SEARCH(DS$1,Data!$G212)),"",";"&amp;DS$1&amp;";")</f>
        <v/>
      </c>
      <c r="DT211" t="str">
        <f>IF(ISERR(SEARCH(DT$1,Data!$G212)),"",";"&amp;DT$1&amp;";")</f>
        <v/>
      </c>
      <c r="DU211" t="str">
        <f>IF(ISERR(SEARCH(DU$1,Data!$G212)),"",";"&amp;DU$1&amp;";")</f>
        <v/>
      </c>
    </row>
    <row r="212" spans="1:125" x14ac:dyDescent="0.3">
      <c r="A212" t="str">
        <f>Tableau1[[#This Row],[name]]</f>
        <v>Capitaine Gregar Typho</v>
      </c>
      <c r="B212" t="str">
        <f>IF(ISERROR(Tableau3[[#This Row],[Second semi-colon]]), "", MID(Tableau3[[#This Row],[Concatenation]], 2, Tableau3[[#This Row],[Second semi-colon]]-2))</f>
        <v/>
      </c>
      <c r="C212" t="e">
        <f>SEARCH(" ;",Tableau3[[#This Row],[Concatenation]])</f>
        <v>#VALUE!</v>
      </c>
      <c r="D212" t="str">
        <f>_xlfn.CONCAT(Tableau2[#This Row])</f>
        <v/>
      </c>
      <c r="I212" t="str">
        <f>IF(ISERR(SEARCH(I$1,Data!$G213)),"",";"&amp;I$1&amp;";")</f>
        <v/>
      </c>
      <c r="J212" t="str">
        <f>IF(ISERR(SEARCH(J$1,Data!$G213)),"",";"&amp;J$1&amp;";")</f>
        <v/>
      </c>
      <c r="K212" t="str">
        <f>IF(ISERR(SEARCH(K$1,Data!$G213)),"",";"&amp;K$1&amp;";")</f>
        <v/>
      </c>
      <c r="L212" t="str">
        <f>IF(ISERR(SEARCH(L$1,Data!$G213)),"",";"&amp;L$1&amp;";")</f>
        <v/>
      </c>
      <c r="M212" t="str">
        <f>IF(ISERR(SEARCH(M$1,Data!$G213)),"",";"&amp;M$1&amp;";")</f>
        <v/>
      </c>
      <c r="N212" t="str">
        <f>IF(ISERR(SEARCH(N$1,Data!$G213)),"",";"&amp;N$1&amp;";")</f>
        <v/>
      </c>
      <c r="O212" t="str">
        <f>IF(ISERR(SEARCH(O$1,Data!$G213)),"",";"&amp;O$1&amp;";")</f>
        <v/>
      </c>
      <c r="P212" t="str">
        <f>IF(ISERR(SEARCH(P$1,Data!$G213)),"",";"&amp;P$1&amp;";")</f>
        <v/>
      </c>
      <c r="Q212" t="str">
        <f>IF(ISERR(SEARCH(Q$1,Data!$G213)),"",";"&amp;Q$1&amp;";")</f>
        <v/>
      </c>
      <c r="R212" t="str">
        <f>IF(ISERR(SEARCH(R$1,Data!$G213)),"",";"&amp;R$1&amp;";")</f>
        <v/>
      </c>
      <c r="S212" t="str">
        <f>IF(ISERR(SEARCH(S$1,Data!$G213)),"",";"&amp;S$1&amp;";")</f>
        <v/>
      </c>
      <c r="T212" t="str">
        <f>IF(ISERR(SEARCH(T$1,Data!$G213)),"",";"&amp;T$1&amp;";")</f>
        <v/>
      </c>
      <c r="U212" t="str">
        <f>IF(ISERR(SEARCH(U$1,Data!$G213)),"",";"&amp;U$1&amp;";")</f>
        <v/>
      </c>
      <c r="V212" t="str">
        <f>IF(ISERR(SEARCH(V$1,Data!$G213)),"",";"&amp;V$1&amp;";")</f>
        <v/>
      </c>
      <c r="W212" t="str">
        <f>IF(ISERR(SEARCH(W$1,Data!$G213)),"",";"&amp;W$1&amp;";")</f>
        <v/>
      </c>
      <c r="X212" t="str">
        <f>IF(ISERR(SEARCH(X$1,Data!$G213)),"",";"&amp;X$1&amp;";")</f>
        <v/>
      </c>
      <c r="Y212" t="str">
        <f>IF(ISERR(SEARCH(Y$1,Data!$G213)),"",";"&amp;Y$1&amp;";")</f>
        <v/>
      </c>
      <c r="Z212" t="str">
        <f>IF(ISERR(SEARCH(Z$1,Data!$G213)),"",";"&amp;Z$1&amp;";")</f>
        <v/>
      </c>
      <c r="AA212" t="str">
        <f>IF(ISERR(SEARCH(AA$1,Data!$G213)),"",";"&amp;AA$1&amp;";")</f>
        <v/>
      </c>
      <c r="AB212" t="str">
        <f>IF(ISERR(SEARCH(AB$1,Data!$G213)),"",";"&amp;AB$1&amp;";")</f>
        <v/>
      </c>
      <c r="AC212" t="str">
        <f>IF(ISERR(SEARCH(AC$1,Data!$G213)),"",";"&amp;AC$1&amp;";")</f>
        <v/>
      </c>
      <c r="AD212" t="str">
        <f>IF(ISERR(SEARCH(AD$1,Data!$G213)),"",";"&amp;AD$1&amp;";")</f>
        <v/>
      </c>
      <c r="AE212" t="str">
        <f>IF(ISERR(SEARCH(AE$1,Data!$G213)),"",";"&amp;AE$1&amp;";")</f>
        <v/>
      </c>
      <c r="AF212" t="str">
        <f>IF(ISERR(SEARCH(AF$1,Data!$G213)),"",";"&amp;AF$1&amp;";")</f>
        <v/>
      </c>
      <c r="AG212" t="str">
        <f>IF(ISERR(SEARCH(AG$1,Data!$G213)),"",";"&amp;AG$1&amp;";")</f>
        <v/>
      </c>
      <c r="AH212" t="str">
        <f>IF(ISERR(SEARCH(AH$1,Data!$G213)),"",";"&amp;AH$1&amp;";")</f>
        <v/>
      </c>
      <c r="AI212" t="str">
        <f>IF(ISERR(SEARCH(AI$1,Data!$G213)),"",";"&amp;AI$1&amp;";")</f>
        <v/>
      </c>
      <c r="AJ212" t="str">
        <f>IF(ISERR(SEARCH(AJ$1,Data!$G213)),"",";"&amp;AJ$1&amp;";")</f>
        <v/>
      </c>
      <c r="AK212" t="str">
        <f>IF(ISERR(SEARCH(AK$1,Data!$G213)),"",";"&amp;AK$1&amp;";")</f>
        <v/>
      </c>
      <c r="AL212" t="str">
        <f>IF(ISERR(SEARCH(AL$1,Data!$G213)),"",";"&amp;AL$1&amp;";")</f>
        <v/>
      </c>
      <c r="AM212" t="str">
        <f>IF(ISERR(SEARCH(AM$1,Data!$G213)),"",";"&amp;AM$1&amp;";")</f>
        <v/>
      </c>
      <c r="AN212" t="str">
        <f>IF(ISERR(SEARCH(AN$1,Data!$G213)),"",";"&amp;AN$1&amp;";")</f>
        <v/>
      </c>
      <c r="AO212" t="str">
        <f>IF(ISERR(SEARCH(AO$1,Data!$G213)),"",";"&amp;AO$1&amp;";")</f>
        <v/>
      </c>
      <c r="AP212" t="str">
        <f>IF(ISERR(SEARCH(AP$1,Data!$G213)),"",";"&amp;AP$1&amp;";")</f>
        <v/>
      </c>
      <c r="AQ212" t="str">
        <f>IF(ISERR(SEARCH(AQ$1,Data!$G213)),"",";"&amp;AQ$1&amp;";")</f>
        <v/>
      </c>
      <c r="AR212" t="str">
        <f>IF(ISERR(SEARCH(AR$1,Data!$G213)),"",";"&amp;AR$1&amp;";")</f>
        <v/>
      </c>
      <c r="AS212" t="str">
        <f>IF(ISERR(SEARCH(AS$1,Data!$G213)),"",";"&amp;AS$1&amp;";")</f>
        <v/>
      </c>
      <c r="AT212" t="str">
        <f>IF(ISERR(SEARCH(AT$1,Data!$G213)),"",";"&amp;AT$1&amp;";")</f>
        <v/>
      </c>
      <c r="AU212" t="str">
        <f>IF(ISERR(SEARCH(AU$1,Data!$G213)),"",";"&amp;AU$1&amp;";")</f>
        <v/>
      </c>
      <c r="AV212" t="str">
        <f>IF(ISERR(SEARCH(AV$1,Data!$G213)),"",";"&amp;AV$1&amp;";")</f>
        <v/>
      </c>
      <c r="AW212" t="str">
        <f>IF(ISERR(SEARCH(AW$1,Data!$G213)),"",";"&amp;AW$1&amp;";")</f>
        <v/>
      </c>
      <c r="AX212" t="str">
        <f>IF(ISERR(SEARCH(AX$1,Data!$G213)),"",";"&amp;AX$1&amp;";")</f>
        <v/>
      </c>
      <c r="AY212" t="str">
        <f>IF(ISERR(SEARCH(AY$1,Data!$G213)),"",";"&amp;AY$1&amp;";")</f>
        <v/>
      </c>
      <c r="AZ212" t="str">
        <f>IF(ISERR(SEARCH(AZ$1,Data!$G213)),"",";"&amp;AZ$1&amp;";")</f>
        <v/>
      </c>
      <c r="BA212" t="str">
        <f>IF(ISERR(SEARCH(BA$1,Data!$G213)),"",";"&amp;BA$1&amp;";")</f>
        <v/>
      </c>
      <c r="BB212" t="str">
        <f>IF(ISERR(SEARCH(BB$1,Data!$G213)),"",";"&amp;BB$1&amp;";")</f>
        <v/>
      </c>
      <c r="BC212" t="str">
        <f>IF(ISERR(SEARCH(BC$1,Data!$G213)),"",";"&amp;BC$1&amp;";")</f>
        <v/>
      </c>
      <c r="BD212" t="str">
        <f>IF(ISERR(SEARCH(BD$1,Data!$G213)),"",";"&amp;BD$1&amp;";")</f>
        <v/>
      </c>
      <c r="BE212" t="str">
        <f>IF(ISERR(SEARCH(BE$1,Data!$G213)),"",";"&amp;BE$1&amp;";")</f>
        <v/>
      </c>
      <c r="BF212" t="str">
        <f>IF(ISERR(SEARCH(BF$1,Data!$G213)),"",";"&amp;BF$1&amp;";")</f>
        <v/>
      </c>
      <c r="BG212" t="str">
        <f>IF(ISERR(SEARCH(BG$1,Data!$G213)),"",";"&amp;BG$1&amp;";")</f>
        <v/>
      </c>
      <c r="BH212" t="str">
        <f>IF(ISERR(SEARCH(BH$1,Data!$G213)),"",";"&amp;BH$1&amp;";")</f>
        <v/>
      </c>
      <c r="BI212" t="str">
        <f>IF(ISERR(SEARCH(BI$1,Data!$G213)),"",";"&amp;BI$1&amp;";")</f>
        <v/>
      </c>
      <c r="BJ212" t="str">
        <f>IF(ISERR(SEARCH(BJ$1,Data!$G213)),"",";"&amp;BJ$1&amp;";")</f>
        <v/>
      </c>
      <c r="BK212" t="str">
        <f>IF(ISERR(SEARCH(BK$1,Data!$G213)),"",";"&amp;BK$1&amp;";")</f>
        <v/>
      </c>
      <c r="BL212" t="str">
        <f>IF(ISERR(SEARCH(BL$1,Data!$G213)),"",";"&amp;BL$1&amp;";")</f>
        <v/>
      </c>
      <c r="BM212" t="str">
        <f>IF(ISERR(SEARCH(BM$1,Data!$G213)),"",";"&amp;BM$1&amp;";")</f>
        <v/>
      </c>
      <c r="BN212" t="str">
        <f>IF(ISERR(SEARCH(BN$1,Data!$G213)),"",";"&amp;BN$1&amp;";")</f>
        <v/>
      </c>
      <c r="BO212" t="str">
        <f>IF(ISERR(SEARCH(BO$1,Data!$G213)),"",";"&amp;BO$1&amp;";")</f>
        <v/>
      </c>
      <c r="BP212" t="str">
        <f>IF(ISERR(SEARCH(BP$1,Data!$G213)),"",";"&amp;BP$1&amp;";")</f>
        <v/>
      </c>
      <c r="BQ212" t="str">
        <f>IF(ISERR(SEARCH(BQ$1,Data!$G213)),"",";"&amp;BQ$1&amp;";")</f>
        <v/>
      </c>
      <c r="BR212" t="str">
        <f>IF(ISERR(SEARCH(BR$1,Data!$G213)),"",";"&amp;BR$1&amp;";")</f>
        <v/>
      </c>
      <c r="BS212" t="str">
        <f>IF(ISERR(SEARCH(BS$1,Data!$G213)),"",";"&amp;BS$1&amp;";")</f>
        <v/>
      </c>
      <c r="BT212" t="str">
        <f>IF(ISERR(SEARCH(BT$1,Data!$G213)),"",";"&amp;BT$1&amp;";")</f>
        <v/>
      </c>
      <c r="BU212" t="str">
        <f>IF(ISERR(SEARCH(BU$1,Data!$G213)),"",";"&amp;BU$1&amp;";")</f>
        <v/>
      </c>
      <c r="BV212" t="str">
        <f>IF(ISERR(SEARCH(BV$1,Data!$G213)),"",";"&amp;BV$1&amp;";")</f>
        <v/>
      </c>
      <c r="BW212" t="str">
        <f>IF(ISERR(SEARCH(BW$1,Data!$G213)),"",";"&amp;BW$1&amp;";")</f>
        <v/>
      </c>
      <c r="BX212" t="str">
        <f>IF(ISERR(SEARCH(BX$1,Data!$G213)),"",";"&amp;BX$1&amp;";")</f>
        <v/>
      </c>
      <c r="BY212" t="str">
        <f>IF(ISERR(SEARCH(BY$1,Data!$G213)),"",";"&amp;BY$1&amp;";")</f>
        <v/>
      </c>
      <c r="BZ212" t="str">
        <f>IF(ISERR(SEARCH(BZ$1,Data!$G213)),"",";"&amp;BZ$1&amp;";")</f>
        <v/>
      </c>
      <c r="CA212" t="str">
        <f>IF(ISERR(SEARCH(CA$1,Data!$G213)),"",";"&amp;CA$1&amp;";")</f>
        <v/>
      </c>
      <c r="CB212" t="str">
        <f>IF(ISERR(SEARCH(CB$1,Data!$G213)),"",";"&amp;CB$1&amp;";")</f>
        <v/>
      </c>
      <c r="CC212" t="str">
        <f>IF(ISERR(SEARCH(CC$1,Data!$G213)),"",";"&amp;CC$1&amp;";")</f>
        <v/>
      </c>
      <c r="CD212" t="str">
        <f>IF(ISERR(SEARCH(CD$1,Data!$G213)),"",";"&amp;CD$1&amp;";")</f>
        <v/>
      </c>
      <c r="CE212" t="str">
        <f>IF(ISERR(SEARCH(CE$1,Data!$G213)),"",";"&amp;CE$1&amp;";")</f>
        <v/>
      </c>
      <c r="CF212" t="str">
        <f>IF(ISERR(SEARCH(CF$1,Data!$G213)),"",";"&amp;CF$1&amp;";")</f>
        <v/>
      </c>
      <c r="CG212" t="str">
        <f>IF(ISERR(SEARCH(CG$1,Data!$G213)),"",";"&amp;CG$1&amp;";")</f>
        <v/>
      </c>
      <c r="CH212" t="str">
        <f>IF(ISERR(SEARCH(CH$1,Data!$G213)),"",";"&amp;CH$1&amp;";")</f>
        <v/>
      </c>
      <c r="CI212" t="str">
        <f>IF(ISERR(SEARCH(CI$1,Data!$G213)),"",";"&amp;CI$1&amp;";")</f>
        <v/>
      </c>
      <c r="CJ212" t="str">
        <f>IF(ISERR(SEARCH(CJ$1,Data!$G213)),"",";"&amp;CJ$1&amp;";")</f>
        <v/>
      </c>
      <c r="CK212" t="str">
        <f>IF(ISERR(SEARCH(CK$1,Data!$G213)),"",";"&amp;CK$1&amp;";")</f>
        <v/>
      </c>
      <c r="CL212" t="str">
        <f>IF(ISERR(SEARCH(CL$1,Data!$G213)),"",";"&amp;CL$1&amp;";")</f>
        <v/>
      </c>
      <c r="CM212" t="str">
        <f>IF(ISERR(SEARCH(CM$1,Data!$G213)),"",";"&amp;CM$1&amp;";")</f>
        <v/>
      </c>
      <c r="CN212" t="str">
        <f>IF(ISERR(SEARCH(CN$1,Data!$G213)),"",";"&amp;CN$1&amp;";")</f>
        <v/>
      </c>
      <c r="CO212" t="str">
        <f>IF(ISERR(SEARCH(CO$1,Data!$G213)),"",";"&amp;CO$1&amp;";")</f>
        <v/>
      </c>
      <c r="CP212" t="str">
        <f>IF(ISERR(SEARCH(CP$1,Data!$G213)),"",";"&amp;CP$1&amp;";")</f>
        <v/>
      </c>
      <c r="CQ212" t="str">
        <f>IF(ISERR(SEARCH(CQ$1,Data!$G213)),"",";"&amp;CQ$1&amp;";")</f>
        <v/>
      </c>
      <c r="CR212" t="str">
        <f>IF(ISERR(SEARCH(CR$1,Data!$G213)),"",";"&amp;CR$1&amp;";")</f>
        <v/>
      </c>
      <c r="CS212" t="str">
        <f>IF(ISERR(SEARCH(CS$1,Data!$G213)),"",";"&amp;CS$1&amp;";")</f>
        <v/>
      </c>
      <c r="CT212" t="str">
        <f>IF(ISERR(SEARCH(CT$1,Data!$G213)),"",";"&amp;CT$1&amp;";")</f>
        <v/>
      </c>
      <c r="CU212" t="str">
        <f>IF(ISERR(SEARCH(CU$1,Data!$G213)),"",";"&amp;CU$1&amp;";")</f>
        <v/>
      </c>
      <c r="CV212" t="str">
        <f>IF(ISERR(SEARCH(CV$1,Data!$G213)),"",";"&amp;CV$1&amp;";")</f>
        <v/>
      </c>
      <c r="CW212" t="str">
        <f>IF(ISERR(SEARCH(CW$1,Data!$G213)),"",";"&amp;CW$1&amp;";")</f>
        <v/>
      </c>
      <c r="CX212" t="str">
        <f>IF(ISERR(SEARCH(CX$1,Data!$G213)),"",";"&amp;CX$1&amp;";")</f>
        <v/>
      </c>
      <c r="CY212" t="str">
        <f>IF(ISERR(SEARCH(CY$1,Data!$G213)),"",";"&amp;CY$1&amp;";")</f>
        <v/>
      </c>
      <c r="CZ212" t="str">
        <f>IF(ISERR(SEARCH(CZ$1,Data!$G213)),"",";"&amp;CZ$1&amp;";")</f>
        <v/>
      </c>
      <c r="DA212" t="str">
        <f>IF(ISERR(SEARCH(DA$1,Data!$G213)),"",";"&amp;DA$1&amp;";")</f>
        <v/>
      </c>
      <c r="DB212" t="str">
        <f>IF(ISERR(SEARCH(DB$1,Data!$G213)),"",";"&amp;DB$1&amp;";")</f>
        <v/>
      </c>
      <c r="DC212" t="str">
        <f>IF(ISERR(SEARCH(DC$1,Data!$G213)),"",";"&amp;DC$1&amp;";")</f>
        <v/>
      </c>
      <c r="DD212" t="str">
        <f>IF(ISERR(SEARCH(DD$1,Data!$G213)),"",";"&amp;DD$1&amp;";")</f>
        <v/>
      </c>
      <c r="DE212" t="str">
        <f>IF(ISERR(SEARCH(DE$1,Data!$G213)),"",";"&amp;DE$1&amp;";")</f>
        <v/>
      </c>
      <c r="DF212" t="str">
        <f>IF(ISERR(SEARCH(DF$1,Data!$G213)),"",";"&amp;DF$1&amp;";")</f>
        <v/>
      </c>
      <c r="DG212" t="str">
        <f>IF(ISERR(SEARCH(DG$1,Data!$G213)),"",";"&amp;DG$1&amp;";")</f>
        <v/>
      </c>
      <c r="DH212" t="str">
        <f>IF(ISERR(SEARCH(DH$1,Data!$G213)),"",";"&amp;DH$1&amp;";")</f>
        <v/>
      </c>
      <c r="DI212" t="str">
        <f>IF(ISERR(SEARCH(DI$1,Data!$G213)),"",";"&amp;DI$1&amp;";")</f>
        <v/>
      </c>
      <c r="DJ212" t="str">
        <f>IF(ISERR(SEARCH(DJ$1,Data!$G213)),"",";"&amp;DJ$1&amp;";")</f>
        <v/>
      </c>
      <c r="DK212" t="str">
        <f>IF(ISERR(SEARCH(DK$1,Data!$G213)),"",";"&amp;DK$1&amp;";")</f>
        <v/>
      </c>
      <c r="DL212" t="str">
        <f>IF(ISERR(SEARCH(DL$1,Data!$G213)),"",";"&amp;DL$1&amp;";")</f>
        <v/>
      </c>
      <c r="DM212" t="str">
        <f>IF(ISERR(SEARCH(DM$1,Data!$G213)),"",";"&amp;DM$1&amp;";")</f>
        <v/>
      </c>
      <c r="DN212" t="str">
        <f>IF(ISERR(SEARCH(DN$1,Data!$G213)),"",";"&amp;DN$1&amp;";")</f>
        <v/>
      </c>
      <c r="DO212" t="str">
        <f>IF(ISERR(SEARCH(DO$1,Data!$G213)),"",";"&amp;DO$1&amp;";")</f>
        <v/>
      </c>
      <c r="DP212" t="str">
        <f>IF(ISERR(SEARCH(DP$1,Data!$G213)),"",";"&amp;DP$1&amp;";")</f>
        <v/>
      </c>
      <c r="DQ212" t="str">
        <f>IF(ISERR(SEARCH(DQ$1,Data!$G213)),"",";"&amp;DQ$1&amp;";")</f>
        <v/>
      </c>
      <c r="DR212" t="str">
        <f>IF(ISERR(SEARCH(DR$1,Data!$G213)),"",";"&amp;DR$1&amp;";")</f>
        <v/>
      </c>
      <c r="DS212" t="str">
        <f>IF(ISERR(SEARCH(DS$1,Data!$G213)),"",";"&amp;DS$1&amp;";")</f>
        <v/>
      </c>
      <c r="DT212" t="str">
        <f>IF(ISERR(SEARCH(DT$1,Data!$G213)),"",";"&amp;DT$1&amp;";")</f>
        <v/>
      </c>
      <c r="DU212" t="str">
        <f>IF(ISERR(SEARCH(DU$1,Data!$G213)),"",";"&amp;DU$1&amp;";")</f>
        <v/>
      </c>
    </row>
    <row r="213" spans="1:125" x14ac:dyDescent="0.3">
      <c r="A213" t="str">
        <f>Tableau1[[#This Row],[name]]</f>
        <v>Bogg Tyrell</v>
      </c>
      <c r="B213" t="str">
        <f>IF(ISERROR(Tableau3[[#This Row],[Second semi-colon]]), "", MID(Tableau3[[#This Row],[Concatenation]], 2, Tableau3[[#This Row],[Second semi-colon]]-2))</f>
        <v>Geonosis</v>
      </c>
      <c r="C213">
        <f>SEARCH(" ;",Tableau3[[#This Row],[Concatenation]])</f>
        <v>10</v>
      </c>
      <c r="D213" t="str">
        <f>_xlfn.CONCAT(Tableau2[#This Row])</f>
        <v>;Geonosis ;</v>
      </c>
      <c r="I213" t="str">
        <f>IF(ISERR(SEARCH(I$1,Data!$G214)),"",";"&amp;I$1&amp;";")</f>
        <v/>
      </c>
      <c r="J213" t="str">
        <f>IF(ISERR(SEARCH(J$1,Data!$G214)),"",";"&amp;J$1&amp;";")</f>
        <v/>
      </c>
      <c r="K213" t="str">
        <f>IF(ISERR(SEARCH(K$1,Data!$G214)),"",";"&amp;K$1&amp;";")</f>
        <v/>
      </c>
      <c r="L213" t="str">
        <f>IF(ISERR(SEARCH(L$1,Data!$G214)),"",";"&amp;L$1&amp;";")</f>
        <v/>
      </c>
      <c r="M213" t="str">
        <f>IF(ISERR(SEARCH(M$1,Data!$G214)),"",";"&amp;M$1&amp;";")</f>
        <v/>
      </c>
      <c r="N213" t="str">
        <f>IF(ISERR(SEARCH(N$1,Data!$G214)),"",";"&amp;N$1&amp;";")</f>
        <v/>
      </c>
      <c r="O213" t="str">
        <f>IF(ISERR(SEARCH(O$1,Data!$G214)),"",";"&amp;O$1&amp;";")</f>
        <v/>
      </c>
      <c r="P213" t="str">
        <f>IF(ISERR(SEARCH(P$1,Data!$G214)),"",";"&amp;P$1&amp;";")</f>
        <v/>
      </c>
      <c r="Q213" t="str">
        <f>IF(ISERR(SEARCH(Q$1,Data!$G214)),"",";"&amp;Q$1&amp;";")</f>
        <v/>
      </c>
      <c r="R213" t="str">
        <f>IF(ISERR(SEARCH(R$1,Data!$G214)),"",";"&amp;R$1&amp;";")</f>
        <v/>
      </c>
      <c r="S213" t="str">
        <f>IF(ISERR(SEARCH(S$1,Data!$G214)),"",";"&amp;S$1&amp;";")</f>
        <v/>
      </c>
      <c r="T213" t="str">
        <f>IF(ISERR(SEARCH(T$1,Data!$G214)),"",";"&amp;T$1&amp;";")</f>
        <v/>
      </c>
      <c r="U213" t="str">
        <f>IF(ISERR(SEARCH(U$1,Data!$G214)),"",";"&amp;U$1&amp;";")</f>
        <v/>
      </c>
      <c r="V213" t="str">
        <f>IF(ISERR(SEARCH(V$1,Data!$G214)),"",";"&amp;V$1&amp;";")</f>
        <v/>
      </c>
      <c r="W213" t="str">
        <f>IF(ISERR(SEARCH(W$1,Data!$G214)),"",";"&amp;W$1&amp;";")</f>
        <v/>
      </c>
      <c r="X213" t="str">
        <f>IF(ISERR(SEARCH(X$1,Data!$G214)),"",";"&amp;X$1&amp;";")</f>
        <v/>
      </c>
      <c r="Y213" t="str">
        <f>IF(ISERR(SEARCH(Y$1,Data!$G214)),"",";"&amp;Y$1&amp;";")</f>
        <v/>
      </c>
      <c r="Z213" t="str">
        <f>IF(ISERR(SEARCH(Z$1,Data!$G214)),"",";"&amp;Z$1&amp;";")</f>
        <v/>
      </c>
      <c r="AA213" t="str">
        <f>IF(ISERR(SEARCH(AA$1,Data!$G214)),"",";"&amp;AA$1&amp;";")</f>
        <v/>
      </c>
      <c r="AB213" t="str">
        <f>IF(ISERR(SEARCH(AB$1,Data!$G214)),"",";"&amp;AB$1&amp;";")</f>
        <v/>
      </c>
      <c r="AC213" t="str">
        <f>IF(ISERR(SEARCH(AC$1,Data!$G214)),"",";"&amp;AC$1&amp;";")</f>
        <v/>
      </c>
      <c r="AD213" t="str">
        <f>IF(ISERR(SEARCH(AD$1,Data!$G214)),"",";"&amp;AD$1&amp;";")</f>
        <v/>
      </c>
      <c r="AE213" t="str">
        <f>IF(ISERR(SEARCH(AE$1,Data!$G214)),"",";"&amp;AE$1&amp;";")</f>
        <v/>
      </c>
      <c r="AF213" t="str">
        <f>IF(ISERR(SEARCH(AF$1,Data!$G214)),"",";"&amp;AF$1&amp;";")</f>
        <v/>
      </c>
      <c r="AG213" t="str">
        <f>IF(ISERR(SEARCH(AG$1,Data!$G214)),"",";"&amp;AG$1&amp;";")</f>
        <v/>
      </c>
      <c r="AH213" t="str">
        <f>IF(ISERR(SEARCH(AH$1,Data!$G214)),"",";"&amp;AH$1&amp;";")</f>
        <v/>
      </c>
      <c r="AI213" t="str">
        <f>IF(ISERR(SEARCH(AI$1,Data!$G214)),"",";"&amp;AI$1&amp;";")</f>
        <v/>
      </c>
      <c r="AJ213" t="str">
        <f>IF(ISERR(SEARCH(AJ$1,Data!$G214)),"",";"&amp;AJ$1&amp;";")</f>
        <v/>
      </c>
      <c r="AK213" t="str">
        <f>IF(ISERR(SEARCH(AK$1,Data!$G214)),"",";"&amp;AK$1&amp;";")</f>
        <v>;Geonosis ;</v>
      </c>
      <c r="AL213" t="str">
        <f>IF(ISERR(SEARCH(AL$1,Data!$G214)),"",";"&amp;AL$1&amp;";")</f>
        <v/>
      </c>
      <c r="AM213" t="str">
        <f>IF(ISERR(SEARCH(AM$1,Data!$G214)),"",";"&amp;AM$1&amp;";")</f>
        <v/>
      </c>
      <c r="AN213" t="str">
        <f>IF(ISERR(SEARCH(AN$1,Data!$G214)),"",";"&amp;AN$1&amp;";")</f>
        <v/>
      </c>
      <c r="AO213" t="str">
        <f>IF(ISERR(SEARCH(AO$1,Data!$G214)),"",";"&amp;AO$1&amp;";")</f>
        <v/>
      </c>
      <c r="AP213" t="str">
        <f>IF(ISERR(SEARCH(AP$1,Data!$G214)),"",";"&amp;AP$1&amp;";")</f>
        <v/>
      </c>
      <c r="AQ213" t="str">
        <f>IF(ISERR(SEARCH(AQ$1,Data!$G214)),"",";"&amp;AQ$1&amp;";")</f>
        <v/>
      </c>
      <c r="AR213" t="str">
        <f>IF(ISERR(SEARCH(AR$1,Data!$G214)),"",";"&amp;AR$1&amp;";")</f>
        <v/>
      </c>
      <c r="AS213" t="str">
        <f>IF(ISERR(SEARCH(AS$1,Data!$G214)),"",";"&amp;AS$1&amp;";")</f>
        <v/>
      </c>
      <c r="AT213" t="str">
        <f>IF(ISERR(SEARCH(AT$1,Data!$G214)),"",";"&amp;AT$1&amp;";")</f>
        <v/>
      </c>
      <c r="AU213" t="str">
        <f>IF(ISERR(SEARCH(AU$1,Data!$G214)),"",";"&amp;AU$1&amp;";")</f>
        <v/>
      </c>
      <c r="AV213" t="str">
        <f>IF(ISERR(SEARCH(AV$1,Data!$G214)),"",";"&amp;AV$1&amp;";")</f>
        <v/>
      </c>
      <c r="AW213" t="str">
        <f>IF(ISERR(SEARCH(AW$1,Data!$G214)),"",";"&amp;AW$1&amp;";")</f>
        <v/>
      </c>
      <c r="AX213" t="str">
        <f>IF(ISERR(SEARCH(AX$1,Data!$G214)),"",";"&amp;AX$1&amp;";")</f>
        <v/>
      </c>
      <c r="AY213" t="str">
        <f>IF(ISERR(SEARCH(AY$1,Data!$G214)),"",";"&amp;AY$1&amp;";")</f>
        <v/>
      </c>
      <c r="AZ213" t="str">
        <f>IF(ISERR(SEARCH(AZ$1,Data!$G214)),"",";"&amp;AZ$1&amp;";")</f>
        <v/>
      </c>
      <c r="BA213" t="str">
        <f>IF(ISERR(SEARCH(BA$1,Data!$G214)),"",";"&amp;BA$1&amp;";")</f>
        <v/>
      </c>
      <c r="BB213" t="str">
        <f>IF(ISERR(SEARCH(BB$1,Data!$G214)),"",";"&amp;BB$1&amp;";")</f>
        <v/>
      </c>
      <c r="BC213" t="str">
        <f>IF(ISERR(SEARCH(BC$1,Data!$G214)),"",";"&amp;BC$1&amp;";")</f>
        <v/>
      </c>
      <c r="BD213" t="str">
        <f>IF(ISERR(SEARCH(BD$1,Data!$G214)),"",";"&amp;BD$1&amp;";")</f>
        <v/>
      </c>
      <c r="BE213" t="str">
        <f>IF(ISERR(SEARCH(BE$1,Data!$G214)),"",";"&amp;BE$1&amp;";")</f>
        <v/>
      </c>
      <c r="BF213" t="str">
        <f>IF(ISERR(SEARCH(BF$1,Data!$G214)),"",";"&amp;BF$1&amp;";")</f>
        <v/>
      </c>
      <c r="BG213" t="str">
        <f>IF(ISERR(SEARCH(BG$1,Data!$G214)),"",";"&amp;BG$1&amp;";")</f>
        <v/>
      </c>
      <c r="BH213" t="str">
        <f>IF(ISERR(SEARCH(BH$1,Data!$G214)),"",";"&amp;BH$1&amp;";")</f>
        <v/>
      </c>
      <c r="BI213" t="str">
        <f>IF(ISERR(SEARCH(BI$1,Data!$G214)),"",";"&amp;BI$1&amp;";")</f>
        <v/>
      </c>
      <c r="BJ213" t="str">
        <f>IF(ISERR(SEARCH(BJ$1,Data!$G214)),"",";"&amp;BJ$1&amp;";")</f>
        <v/>
      </c>
      <c r="BK213" t="str">
        <f>IF(ISERR(SEARCH(BK$1,Data!$G214)),"",";"&amp;BK$1&amp;";")</f>
        <v/>
      </c>
      <c r="BL213" t="str">
        <f>IF(ISERR(SEARCH(BL$1,Data!$G214)),"",";"&amp;BL$1&amp;";")</f>
        <v/>
      </c>
      <c r="BM213" t="str">
        <f>IF(ISERR(SEARCH(BM$1,Data!$G214)),"",";"&amp;BM$1&amp;";")</f>
        <v/>
      </c>
      <c r="BN213" t="str">
        <f>IF(ISERR(SEARCH(BN$1,Data!$G214)),"",";"&amp;BN$1&amp;";")</f>
        <v/>
      </c>
      <c r="BO213" t="str">
        <f>IF(ISERR(SEARCH(BO$1,Data!$G214)),"",";"&amp;BO$1&amp;";")</f>
        <v/>
      </c>
      <c r="BP213" t="str">
        <f>IF(ISERR(SEARCH(BP$1,Data!$G214)),"",";"&amp;BP$1&amp;";")</f>
        <v/>
      </c>
      <c r="BQ213" t="str">
        <f>IF(ISERR(SEARCH(BQ$1,Data!$G214)),"",";"&amp;BQ$1&amp;";")</f>
        <v/>
      </c>
      <c r="BR213" t="str">
        <f>IF(ISERR(SEARCH(BR$1,Data!$G214)),"",";"&amp;BR$1&amp;";")</f>
        <v/>
      </c>
      <c r="BS213" t="str">
        <f>IF(ISERR(SEARCH(BS$1,Data!$G214)),"",";"&amp;BS$1&amp;";")</f>
        <v/>
      </c>
      <c r="BT213" t="str">
        <f>IF(ISERR(SEARCH(BT$1,Data!$G214)),"",";"&amp;BT$1&amp;";")</f>
        <v/>
      </c>
      <c r="BU213" t="str">
        <f>IF(ISERR(SEARCH(BU$1,Data!$G214)),"",";"&amp;BU$1&amp;";")</f>
        <v/>
      </c>
      <c r="BV213" t="str">
        <f>IF(ISERR(SEARCH(BV$1,Data!$G214)),"",";"&amp;BV$1&amp;";")</f>
        <v/>
      </c>
      <c r="BW213" t="str">
        <f>IF(ISERR(SEARCH(BW$1,Data!$G214)),"",";"&amp;BW$1&amp;";")</f>
        <v/>
      </c>
      <c r="BX213" t="str">
        <f>IF(ISERR(SEARCH(BX$1,Data!$G214)),"",";"&amp;BX$1&amp;";")</f>
        <v/>
      </c>
      <c r="BY213" t="str">
        <f>IF(ISERR(SEARCH(BY$1,Data!$G214)),"",";"&amp;BY$1&amp;";")</f>
        <v/>
      </c>
      <c r="BZ213" t="str">
        <f>IF(ISERR(SEARCH(BZ$1,Data!$G214)),"",";"&amp;BZ$1&amp;";")</f>
        <v/>
      </c>
      <c r="CA213" t="str">
        <f>IF(ISERR(SEARCH(CA$1,Data!$G214)),"",";"&amp;CA$1&amp;";")</f>
        <v/>
      </c>
      <c r="CB213" t="str">
        <f>IF(ISERR(SEARCH(CB$1,Data!$G214)),"",";"&amp;CB$1&amp;";")</f>
        <v/>
      </c>
      <c r="CC213" t="str">
        <f>IF(ISERR(SEARCH(CC$1,Data!$G214)),"",";"&amp;CC$1&amp;";")</f>
        <v/>
      </c>
      <c r="CD213" t="str">
        <f>IF(ISERR(SEARCH(CD$1,Data!$G214)),"",";"&amp;CD$1&amp;";")</f>
        <v/>
      </c>
      <c r="CE213" t="str">
        <f>IF(ISERR(SEARCH(CE$1,Data!$G214)),"",";"&amp;CE$1&amp;";")</f>
        <v/>
      </c>
      <c r="CF213" t="str">
        <f>IF(ISERR(SEARCH(CF$1,Data!$G214)),"",";"&amp;CF$1&amp;";")</f>
        <v/>
      </c>
      <c r="CG213" t="str">
        <f>IF(ISERR(SEARCH(CG$1,Data!$G214)),"",";"&amp;CG$1&amp;";")</f>
        <v/>
      </c>
      <c r="CH213" t="str">
        <f>IF(ISERR(SEARCH(CH$1,Data!$G214)),"",";"&amp;CH$1&amp;";")</f>
        <v/>
      </c>
      <c r="CI213" t="str">
        <f>IF(ISERR(SEARCH(CI$1,Data!$G214)),"",";"&amp;CI$1&amp;";")</f>
        <v/>
      </c>
      <c r="CJ213" t="str">
        <f>IF(ISERR(SEARCH(CJ$1,Data!$G214)),"",";"&amp;CJ$1&amp;";")</f>
        <v/>
      </c>
      <c r="CK213" t="str">
        <f>IF(ISERR(SEARCH(CK$1,Data!$G214)),"",";"&amp;CK$1&amp;";")</f>
        <v/>
      </c>
      <c r="CL213" t="str">
        <f>IF(ISERR(SEARCH(CL$1,Data!$G214)),"",";"&amp;CL$1&amp;";")</f>
        <v/>
      </c>
      <c r="CM213" t="str">
        <f>IF(ISERR(SEARCH(CM$1,Data!$G214)),"",";"&amp;CM$1&amp;";")</f>
        <v/>
      </c>
      <c r="CN213" t="str">
        <f>IF(ISERR(SEARCH(CN$1,Data!$G214)),"",";"&amp;CN$1&amp;";")</f>
        <v/>
      </c>
      <c r="CO213" t="str">
        <f>IF(ISERR(SEARCH(CO$1,Data!$G214)),"",";"&amp;CO$1&amp;";")</f>
        <v/>
      </c>
      <c r="CP213" t="str">
        <f>IF(ISERR(SEARCH(CP$1,Data!$G214)),"",";"&amp;CP$1&amp;";")</f>
        <v/>
      </c>
      <c r="CQ213" t="str">
        <f>IF(ISERR(SEARCH(CQ$1,Data!$G214)),"",";"&amp;CQ$1&amp;";")</f>
        <v/>
      </c>
      <c r="CR213" t="str">
        <f>IF(ISERR(SEARCH(CR$1,Data!$G214)),"",";"&amp;CR$1&amp;";")</f>
        <v/>
      </c>
      <c r="CS213" t="str">
        <f>IF(ISERR(SEARCH(CS$1,Data!$G214)),"",";"&amp;CS$1&amp;";")</f>
        <v/>
      </c>
      <c r="CT213" t="str">
        <f>IF(ISERR(SEARCH(CT$1,Data!$G214)),"",";"&amp;CT$1&amp;";")</f>
        <v/>
      </c>
      <c r="CU213" t="str">
        <f>IF(ISERR(SEARCH(CU$1,Data!$G214)),"",";"&amp;CU$1&amp;";")</f>
        <v/>
      </c>
      <c r="CV213" t="str">
        <f>IF(ISERR(SEARCH(CV$1,Data!$G214)),"",";"&amp;CV$1&amp;";")</f>
        <v/>
      </c>
      <c r="CW213" t="str">
        <f>IF(ISERR(SEARCH(CW$1,Data!$G214)),"",";"&amp;CW$1&amp;";")</f>
        <v/>
      </c>
      <c r="CX213" t="str">
        <f>IF(ISERR(SEARCH(CX$1,Data!$G214)),"",";"&amp;CX$1&amp;";")</f>
        <v/>
      </c>
      <c r="CY213" t="str">
        <f>IF(ISERR(SEARCH(CY$1,Data!$G214)),"",";"&amp;CY$1&amp;";")</f>
        <v/>
      </c>
      <c r="CZ213" t="str">
        <f>IF(ISERR(SEARCH(CZ$1,Data!$G214)),"",";"&amp;CZ$1&amp;";")</f>
        <v/>
      </c>
      <c r="DA213" t="str">
        <f>IF(ISERR(SEARCH(DA$1,Data!$G214)),"",";"&amp;DA$1&amp;";")</f>
        <v/>
      </c>
      <c r="DB213" t="str">
        <f>IF(ISERR(SEARCH(DB$1,Data!$G214)),"",";"&amp;DB$1&amp;";")</f>
        <v/>
      </c>
      <c r="DC213" t="str">
        <f>IF(ISERR(SEARCH(DC$1,Data!$G214)),"",";"&amp;DC$1&amp;";")</f>
        <v/>
      </c>
      <c r="DD213" t="str">
        <f>IF(ISERR(SEARCH(DD$1,Data!$G214)),"",";"&amp;DD$1&amp;";")</f>
        <v/>
      </c>
      <c r="DE213" t="str">
        <f>IF(ISERR(SEARCH(DE$1,Data!$G214)),"",";"&amp;DE$1&amp;";")</f>
        <v/>
      </c>
      <c r="DF213" t="str">
        <f>IF(ISERR(SEARCH(DF$1,Data!$G214)),"",";"&amp;DF$1&amp;";")</f>
        <v/>
      </c>
      <c r="DG213" t="str">
        <f>IF(ISERR(SEARCH(DG$1,Data!$G214)),"",";"&amp;DG$1&amp;";")</f>
        <v/>
      </c>
      <c r="DH213" t="str">
        <f>IF(ISERR(SEARCH(DH$1,Data!$G214)),"",";"&amp;DH$1&amp;";")</f>
        <v/>
      </c>
      <c r="DI213" t="str">
        <f>IF(ISERR(SEARCH(DI$1,Data!$G214)),"",";"&amp;DI$1&amp;";")</f>
        <v/>
      </c>
      <c r="DJ213" t="str">
        <f>IF(ISERR(SEARCH(DJ$1,Data!$G214)),"",";"&amp;DJ$1&amp;";")</f>
        <v/>
      </c>
      <c r="DK213" t="str">
        <f>IF(ISERR(SEARCH(DK$1,Data!$G214)),"",";"&amp;DK$1&amp;";")</f>
        <v/>
      </c>
      <c r="DL213" t="str">
        <f>IF(ISERR(SEARCH(DL$1,Data!$G214)),"",";"&amp;DL$1&amp;";")</f>
        <v/>
      </c>
      <c r="DM213" t="str">
        <f>IF(ISERR(SEARCH(DM$1,Data!$G214)),"",";"&amp;DM$1&amp;";")</f>
        <v/>
      </c>
      <c r="DN213" t="str">
        <f>IF(ISERR(SEARCH(DN$1,Data!$G214)),"",";"&amp;DN$1&amp;";")</f>
        <v/>
      </c>
      <c r="DO213" t="str">
        <f>IF(ISERR(SEARCH(DO$1,Data!$G214)),"",";"&amp;DO$1&amp;";")</f>
        <v/>
      </c>
      <c r="DP213" t="str">
        <f>IF(ISERR(SEARCH(DP$1,Data!$G214)),"",";"&amp;DP$1&amp;";")</f>
        <v/>
      </c>
      <c r="DQ213" t="str">
        <f>IF(ISERR(SEARCH(DQ$1,Data!$G214)),"",";"&amp;DQ$1&amp;";")</f>
        <v/>
      </c>
      <c r="DR213" t="str">
        <f>IF(ISERR(SEARCH(DR$1,Data!$G214)),"",";"&amp;DR$1&amp;";")</f>
        <v/>
      </c>
      <c r="DS213" t="str">
        <f>IF(ISERR(SEARCH(DS$1,Data!$G214)),"",";"&amp;DS$1&amp;";")</f>
        <v/>
      </c>
      <c r="DT213" t="str">
        <f>IF(ISERR(SEARCH(DT$1,Data!$G214)),"",";"&amp;DT$1&amp;";")</f>
        <v/>
      </c>
      <c r="DU213" t="str">
        <f>IF(ISERR(SEARCH(DU$1,Data!$G214)),"",";"&amp;DU$1&amp;";")</f>
        <v/>
      </c>
    </row>
    <row r="214" spans="1:125" x14ac:dyDescent="0.3">
      <c r="A214" t="str">
        <f>Tableau1[[#This Row],[name]]</f>
        <v>Luminara Unduli</v>
      </c>
      <c r="B214" t="str">
        <f>IF(ISERROR(Tableau3[[#This Row],[Second semi-colon]]), "", MID(Tableau3[[#This Row],[Concatenation]], 2, Tableau3[[#This Row],[Second semi-colon]]-2))</f>
        <v/>
      </c>
      <c r="C214" t="e">
        <f>SEARCH(" ;",Tableau3[[#This Row],[Concatenation]])</f>
        <v>#VALUE!</v>
      </c>
      <c r="D214" t="str">
        <f>_xlfn.CONCAT(Tableau2[#This Row])</f>
        <v/>
      </c>
      <c r="I214" t="str">
        <f>IF(ISERR(SEARCH(I$1,Data!$G215)),"",";"&amp;I$1&amp;";")</f>
        <v/>
      </c>
      <c r="J214" t="str">
        <f>IF(ISERR(SEARCH(J$1,Data!$G215)),"",";"&amp;J$1&amp;";")</f>
        <v/>
      </c>
      <c r="K214" t="str">
        <f>IF(ISERR(SEARCH(K$1,Data!$G215)),"",";"&amp;K$1&amp;";")</f>
        <v/>
      </c>
      <c r="L214" t="str">
        <f>IF(ISERR(SEARCH(L$1,Data!$G215)),"",";"&amp;L$1&amp;";")</f>
        <v/>
      </c>
      <c r="M214" t="str">
        <f>IF(ISERR(SEARCH(M$1,Data!$G215)),"",";"&amp;M$1&amp;";")</f>
        <v/>
      </c>
      <c r="N214" t="str">
        <f>IF(ISERR(SEARCH(N$1,Data!$G215)),"",";"&amp;N$1&amp;";")</f>
        <v/>
      </c>
      <c r="O214" t="str">
        <f>IF(ISERR(SEARCH(O$1,Data!$G215)),"",";"&amp;O$1&amp;";")</f>
        <v/>
      </c>
      <c r="P214" t="str">
        <f>IF(ISERR(SEARCH(P$1,Data!$G215)),"",";"&amp;P$1&amp;";")</f>
        <v/>
      </c>
      <c r="Q214" t="str">
        <f>IF(ISERR(SEARCH(Q$1,Data!$G215)),"",";"&amp;Q$1&amp;";")</f>
        <v/>
      </c>
      <c r="R214" t="str">
        <f>IF(ISERR(SEARCH(R$1,Data!$G215)),"",";"&amp;R$1&amp;";")</f>
        <v/>
      </c>
      <c r="S214" t="str">
        <f>IF(ISERR(SEARCH(S$1,Data!$G215)),"",";"&amp;S$1&amp;";")</f>
        <v/>
      </c>
      <c r="T214" t="str">
        <f>IF(ISERR(SEARCH(T$1,Data!$G215)),"",";"&amp;T$1&amp;";")</f>
        <v/>
      </c>
      <c r="U214" t="str">
        <f>IF(ISERR(SEARCH(U$1,Data!$G215)),"",";"&amp;U$1&amp;";")</f>
        <v/>
      </c>
      <c r="V214" t="str">
        <f>IF(ISERR(SEARCH(V$1,Data!$G215)),"",";"&amp;V$1&amp;";")</f>
        <v/>
      </c>
      <c r="W214" t="str">
        <f>IF(ISERR(SEARCH(W$1,Data!$G215)),"",";"&amp;W$1&amp;";")</f>
        <v/>
      </c>
      <c r="X214" t="str">
        <f>IF(ISERR(SEARCH(X$1,Data!$G215)),"",";"&amp;X$1&amp;";")</f>
        <v/>
      </c>
      <c r="Y214" t="str">
        <f>IF(ISERR(SEARCH(Y$1,Data!$G215)),"",";"&amp;Y$1&amp;";")</f>
        <v/>
      </c>
      <c r="Z214" t="str">
        <f>IF(ISERR(SEARCH(Z$1,Data!$G215)),"",";"&amp;Z$1&amp;";")</f>
        <v/>
      </c>
      <c r="AA214" t="str">
        <f>IF(ISERR(SEARCH(AA$1,Data!$G215)),"",";"&amp;AA$1&amp;";")</f>
        <v/>
      </c>
      <c r="AB214" t="str">
        <f>IF(ISERR(SEARCH(AB$1,Data!$G215)),"",";"&amp;AB$1&amp;";")</f>
        <v/>
      </c>
      <c r="AC214" t="str">
        <f>IF(ISERR(SEARCH(AC$1,Data!$G215)),"",";"&amp;AC$1&amp;";")</f>
        <v/>
      </c>
      <c r="AD214" t="str">
        <f>IF(ISERR(SEARCH(AD$1,Data!$G215)),"",";"&amp;AD$1&amp;";")</f>
        <v/>
      </c>
      <c r="AE214" t="str">
        <f>IF(ISERR(SEARCH(AE$1,Data!$G215)),"",";"&amp;AE$1&amp;";")</f>
        <v/>
      </c>
      <c r="AF214" t="str">
        <f>IF(ISERR(SEARCH(AF$1,Data!$G215)),"",";"&amp;AF$1&amp;";")</f>
        <v/>
      </c>
      <c r="AG214" t="str">
        <f>IF(ISERR(SEARCH(AG$1,Data!$G215)),"",";"&amp;AG$1&amp;";")</f>
        <v/>
      </c>
      <c r="AH214" t="str">
        <f>IF(ISERR(SEARCH(AH$1,Data!$G215)),"",";"&amp;AH$1&amp;";")</f>
        <v/>
      </c>
      <c r="AI214" t="str">
        <f>IF(ISERR(SEARCH(AI$1,Data!$G215)),"",";"&amp;AI$1&amp;";")</f>
        <v/>
      </c>
      <c r="AJ214" t="str">
        <f>IF(ISERR(SEARCH(AJ$1,Data!$G215)),"",";"&amp;AJ$1&amp;";")</f>
        <v/>
      </c>
      <c r="AK214" t="str">
        <f>IF(ISERR(SEARCH(AK$1,Data!$G215)),"",";"&amp;AK$1&amp;";")</f>
        <v/>
      </c>
      <c r="AL214" t="str">
        <f>IF(ISERR(SEARCH(AL$1,Data!$G215)),"",";"&amp;AL$1&amp;";")</f>
        <v/>
      </c>
      <c r="AM214" t="str">
        <f>IF(ISERR(SEARCH(AM$1,Data!$G215)),"",";"&amp;AM$1&amp;";")</f>
        <v/>
      </c>
      <c r="AN214" t="str">
        <f>IF(ISERR(SEARCH(AN$1,Data!$G215)),"",";"&amp;AN$1&amp;";")</f>
        <v/>
      </c>
      <c r="AO214" t="str">
        <f>IF(ISERR(SEARCH(AO$1,Data!$G215)),"",";"&amp;AO$1&amp;";")</f>
        <v/>
      </c>
      <c r="AP214" t="str">
        <f>IF(ISERR(SEARCH(AP$1,Data!$G215)),"",";"&amp;AP$1&amp;";")</f>
        <v/>
      </c>
      <c r="AQ214" t="str">
        <f>IF(ISERR(SEARCH(AQ$1,Data!$G215)),"",";"&amp;AQ$1&amp;";")</f>
        <v/>
      </c>
      <c r="AR214" t="str">
        <f>IF(ISERR(SEARCH(AR$1,Data!$G215)),"",";"&amp;AR$1&amp;";")</f>
        <v/>
      </c>
      <c r="AS214" t="str">
        <f>IF(ISERR(SEARCH(AS$1,Data!$G215)),"",";"&amp;AS$1&amp;";")</f>
        <v/>
      </c>
      <c r="AT214" t="str">
        <f>IF(ISERR(SEARCH(AT$1,Data!$G215)),"",";"&amp;AT$1&amp;";")</f>
        <v/>
      </c>
      <c r="AU214" t="str">
        <f>IF(ISERR(SEARCH(AU$1,Data!$G215)),"",";"&amp;AU$1&amp;";")</f>
        <v/>
      </c>
      <c r="AV214" t="str">
        <f>IF(ISERR(SEARCH(AV$1,Data!$G215)),"",";"&amp;AV$1&amp;";")</f>
        <v/>
      </c>
      <c r="AW214" t="str">
        <f>IF(ISERR(SEARCH(AW$1,Data!$G215)),"",";"&amp;AW$1&amp;";")</f>
        <v/>
      </c>
      <c r="AX214" t="str">
        <f>IF(ISERR(SEARCH(AX$1,Data!$G215)),"",";"&amp;AX$1&amp;";")</f>
        <v/>
      </c>
      <c r="AY214" t="str">
        <f>IF(ISERR(SEARCH(AY$1,Data!$G215)),"",";"&amp;AY$1&amp;";")</f>
        <v/>
      </c>
      <c r="AZ214" t="str">
        <f>IF(ISERR(SEARCH(AZ$1,Data!$G215)),"",";"&amp;AZ$1&amp;";")</f>
        <v/>
      </c>
      <c r="BA214" t="str">
        <f>IF(ISERR(SEARCH(BA$1,Data!$G215)),"",";"&amp;BA$1&amp;";")</f>
        <v/>
      </c>
      <c r="BB214" t="str">
        <f>IF(ISERR(SEARCH(BB$1,Data!$G215)),"",";"&amp;BB$1&amp;";")</f>
        <v/>
      </c>
      <c r="BC214" t="str">
        <f>IF(ISERR(SEARCH(BC$1,Data!$G215)),"",";"&amp;BC$1&amp;";")</f>
        <v/>
      </c>
      <c r="BD214" t="str">
        <f>IF(ISERR(SEARCH(BD$1,Data!$G215)),"",";"&amp;BD$1&amp;";")</f>
        <v/>
      </c>
      <c r="BE214" t="str">
        <f>IF(ISERR(SEARCH(BE$1,Data!$G215)),"",";"&amp;BE$1&amp;";")</f>
        <v/>
      </c>
      <c r="BF214" t="str">
        <f>IF(ISERR(SEARCH(BF$1,Data!$G215)),"",";"&amp;BF$1&amp;";")</f>
        <v/>
      </c>
      <c r="BG214" t="str">
        <f>IF(ISERR(SEARCH(BG$1,Data!$G215)),"",";"&amp;BG$1&amp;";")</f>
        <v/>
      </c>
      <c r="BH214" t="str">
        <f>IF(ISERR(SEARCH(BH$1,Data!$G215)),"",";"&amp;BH$1&amp;";")</f>
        <v/>
      </c>
      <c r="BI214" t="str">
        <f>IF(ISERR(SEARCH(BI$1,Data!$G215)),"",";"&amp;BI$1&amp;";")</f>
        <v/>
      </c>
      <c r="BJ214" t="str">
        <f>IF(ISERR(SEARCH(BJ$1,Data!$G215)),"",";"&amp;BJ$1&amp;";")</f>
        <v/>
      </c>
      <c r="BK214" t="str">
        <f>IF(ISERR(SEARCH(BK$1,Data!$G215)),"",";"&amp;BK$1&amp;";")</f>
        <v/>
      </c>
      <c r="BL214" t="str">
        <f>IF(ISERR(SEARCH(BL$1,Data!$G215)),"",";"&amp;BL$1&amp;";")</f>
        <v/>
      </c>
      <c r="BM214" t="str">
        <f>IF(ISERR(SEARCH(BM$1,Data!$G215)),"",";"&amp;BM$1&amp;";")</f>
        <v/>
      </c>
      <c r="BN214" t="str">
        <f>IF(ISERR(SEARCH(BN$1,Data!$G215)),"",";"&amp;BN$1&amp;";")</f>
        <v/>
      </c>
      <c r="BO214" t="str">
        <f>IF(ISERR(SEARCH(BO$1,Data!$G215)),"",";"&amp;BO$1&amp;";")</f>
        <v/>
      </c>
      <c r="BP214" t="str">
        <f>IF(ISERR(SEARCH(BP$1,Data!$G215)),"",";"&amp;BP$1&amp;";")</f>
        <v/>
      </c>
      <c r="BQ214" t="str">
        <f>IF(ISERR(SEARCH(BQ$1,Data!$G215)),"",";"&amp;BQ$1&amp;";")</f>
        <v/>
      </c>
      <c r="BR214" t="str">
        <f>IF(ISERR(SEARCH(BR$1,Data!$G215)),"",";"&amp;BR$1&amp;";")</f>
        <v/>
      </c>
      <c r="BS214" t="str">
        <f>IF(ISERR(SEARCH(BS$1,Data!$G215)),"",";"&amp;BS$1&amp;";")</f>
        <v/>
      </c>
      <c r="BT214" t="str">
        <f>IF(ISERR(SEARCH(BT$1,Data!$G215)),"",";"&amp;BT$1&amp;";")</f>
        <v/>
      </c>
      <c r="BU214" t="str">
        <f>IF(ISERR(SEARCH(BU$1,Data!$G215)),"",";"&amp;BU$1&amp;";")</f>
        <v/>
      </c>
      <c r="BV214" t="str">
        <f>IF(ISERR(SEARCH(BV$1,Data!$G215)),"",";"&amp;BV$1&amp;";")</f>
        <v/>
      </c>
      <c r="BW214" t="str">
        <f>IF(ISERR(SEARCH(BW$1,Data!$G215)),"",";"&amp;BW$1&amp;";")</f>
        <v/>
      </c>
      <c r="BX214" t="str">
        <f>IF(ISERR(SEARCH(BX$1,Data!$G215)),"",";"&amp;BX$1&amp;";")</f>
        <v/>
      </c>
      <c r="BY214" t="str">
        <f>IF(ISERR(SEARCH(BY$1,Data!$G215)),"",";"&amp;BY$1&amp;";")</f>
        <v/>
      </c>
      <c r="BZ214" t="str">
        <f>IF(ISERR(SEARCH(BZ$1,Data!$G215)),"",";"&amp;BZ$1&amp;";")</f>
        <v/>
      </c>
      <c r="CA214" t="str">
        <f>IF(ISERR(SEARCH(CA$1,Data!$G215)),"",";"&amp;CA$1&amp;";")</f>
        <v/>
      </c>
      <c r="CB214" t="str">
        <f>IF(ISERR(SEARCH(CB$1,Data!$G215)),"",";"&amp;CB$1&amp;";")</f>
        <v/>
      </c>
      <c r="CC214" t="str">
        <f>IF(ISERR(SEARCH(CC$1,Data!$G215)),"",";"&amp;CC$1&amp;";")</f>
        <v/>
      </c>
      <c r="CD214" t="str">
        <f>IF(ISERR(SEARCH(CD$1,Data!$G215)),"",";"&amp;CD$1&amp;";")</f>
        <v/>
      </c>
      <c r="CE214" t="str">
        <f>IF(ISERR(SEARCH(CE$1,Data!$G215)),"",";"&amp;CE$1&amp;";")</f>
        <v/>
      </c>
      <c r="CF214" t="str">
        <f>IF(ISERR(SEARCH(CF$1,Data!$G215)),"",";"&amp;CF$1&amp;";")</f>
        <v/>
      </c>
      <c r="CG214" t="str">
        <f>IF(ISERR(SEARCH(CG$1,Data!$G215)),"",";"&amp;CG$1&amp;";")</f>
        <v/>
      </c>
      <c r="CH214" t="str">
        <f>IF(ISERR(SEARCH(CH$1,Data!$G215)),"",";"&amp;CH$1&amp;";")</f>
        <v/>
      </c>
      <c r="CI214" t="str">
        <f>IF(ISERR(SEARCH(CI$1,Data!$G215)),"",";"&amp;CI$1&amp;";")</f>
        <v/>
      </c>
      <c r="CJ214" t="str">
        <f>IF(ISERR(SEARCH(CJ$1,Data!$G215)),"",";"&amp;CJ$1&amp;";")</f>
        <v/>
      </c>
      <c r="CK214" t="str">
        <f>IF(ISERR(SEARCH(CK$1,Data!$G215)),"",";"&amp;CK$1&amp;";")</f>
        <v/>
      </c>
      <c r="CL214" t="str">
        <f>IF(ISERR(SEARCH(CL$1,Data!$G215)),"",";"&amp;CL$1&amp;";")</f>
        <v/>
      </c>
      <c r="CM214" t="str">
        <f>IF(ISERR(SEARCH(CM$1,Data!$G215)),"",";"&amp;CM$1&amp;";")</f>
        <v/>
      </c>
      <c r="CN214" t="str">
        <f>IF(ISERR(SEARCH(CN$1,Data!$G215)),"",";"&amp;CN$1&amp;";")</f>
        <v/>
      </c>
      <c r="CO214" t="str">
        <f>IF(ISERR(SEARCH(CO$1,Data!$G215)),"",";"&amp;CO$1&amp;";")</f>
        <v/>
      </c>
      <c r="CP214" t="str">
        <f>IF(ISERR(SEARCH(CP$1,Data!$G215)),"",";"&amp;CP$1&amp;";")</f>
        <v/>
      </c>
      <c r="CQ214" t="str">
        <f>IF(ISERR(SEARCH(CQ$1,Data!$G215)),"",";"&amp;CQ$1&amp;";")</f>
        <v/>
      </c>
      <c r="CR214" t="str">
        <f>IF(ISERR(SEARCH(CR$1,Data!$G215)),"",";"&amp;CR$1&amp;";")</f>
        <v/>
      </c>
      <c r="CS214" t="str">
        <f>IF(ISERR(SEARCH(CS$1,Data!$G215)),"",";"&amp;CS$1&amp;";")</f>
        <v/>
      </c>
      <c r="CT214" t="str">
        <f>IF(ISERR(SEARCH(CT$1,Data!$G215)),"",";"&amp;CT$1&amp;";")</f>
        <v/>
      </c>
      <c r="CU214" t="str">
        <f>IF(ISERR(SEARCH(CU$1,Data!$G215)),"",";"&amp;CU$1&amp;";")</f>
        <v/>
      </c>
      <c r="CV214" t="str">
        <f>IF(ISERR(SEARCH(CV$1,Data!$G215)),"",";"&amp;CV$1&amp;";")</f>
        <v/>
      </c>
      <c r="CW214" t="str">
        <f>IF(ISERR(SEARCH(CW$1,Data!$G215)),"",";"&amp;CW$1&amp;";")</f>
        <v/>
      </c>
      <c r="CX214" t="str">
        <f>IF(ISERR(SEARCH(CX$1,Data!$G215)),"",";"&amp;CX$1&amp;";")</f>
        <v/>
      </c>
      <c r="CY214" t="str">
        <f>IF(ISERR(SEARCH(CY$1,Data!$G215)),"",";"&amp;CY$1&amp;";")</f>
        <v/>
      </c>
      <c r="CZ214" t="str">
        <f>IF(ISERR(SEARCH(CZ$1,Data!$G215)),"",";"&amp;CZ$1&amp;";")</f>
        <v/>
      </c>
      <c r="DA214" t="str">
        <f>IF(ISERR(SEARCH(DA$1,Data!$G215)),"",";"&amp;DA$1&amp;";")</f>
        <v/>
      </c>
      <c r="DB214" t="str">
        <f>IF(ISERR(SEARCH(DB$1,Data!$G215)),"",";"&amp;DB$1&amp;";")</f>
        <v/>
      </c>
      <c r="DC214" t="str">
        <f>IF(ISERR(SEARCH(DC$1,Data!$G215)),"",";"&amp;DC$1&amp;";")</f>
        <v/>
      </c>
      <c r="DD214" t="str">
        <f>IF(ISERR(SEARCH(DD$1,Data!$G215)),"",";"&amp;DD$1&amp;";")</f>
        <v/>
      </c>
      <c r="DE214" t="str">
        <f>IF(ISERR(SEARCH(DE$1,Data!$G215)),"",";"&amp;DE$1&amp;";")</f>
        <v/>
      </c>
      <c r="DF214" t="str">
        <f>IF(ISERR(SEARCH(DF$1,Data!$G215)),"",";"&amp;DF$1&amp;";")</f>
        <v/>
      </c>
      <c r="DG214" t="str">
        <f>IF(ISERR(SEARCH(DG$1,Data!$G215)),"",";"&amp;DG$1&amp;";")</f>
        <v/>
      </c>
      <c r="DH214" t="str">
        <f>IF(ISERR(SEARCH(DH$1,Data!$G215)),"",";"&amp;DH$1&amp;";")</f>
        <v/>
      </c>
      <c r="DI214" t="str">
        <f>IF(ISERR(SEARCH(DI$1,Data!$G215)),"",";"&amp;DI$1&amp;";")</f>
        <v/>
      </c>
      <c r="DJ214" t="str">
        <f>IF(ISERR(SEARCH(DJ$1,Data!$G215)),"",";"&amp;DJ$1&amp;";")</f>
        <v/>
      </c>
      <c r="DK214" t="str">
        <f>IF(ISERR(SEARCH(DK$1,Data!$G215)),"",";"&amp;DK$1&amp;";")</f>
        <v/>
      </c>
      <c r="DL214" t="str">
        <f>IF(ISERR(SEARCH(DL$1,Data!$G215)),"",";"&amp;DL$1&amp;";")</f>
        <v/>
      </c>
      <c r="DM214" t="str">
        <f>IF(ISERR(SEARCH(DM$1,Data!$G215)),"",";"&amp;DM$1&amp;";")</f>
        <v/>
      </c>
      <c r="DN214" t="str">
        <f>IF(ISERR(SEARCH(DN$1,Data!$G215)),"",";"&amp;DN$1&amp;";")</f>
        <v/>
      </c>
      <c r="DO214" t="str">
        <f>IF(ISERR(SEARCH(DO$1,Data!$G215)),"",";"&amp;DO$1&amp;";")</f>
        <v/>
      </c>
      <c r="DP214" t="str">
        <f>IF(ISERR(SEARCH(DP$1,Data!$G215)),"",";"&amp;DP$1&amp;";")</f>
        <v/>
      </c>
      <c r="DQ214" t="str">
        <f>IF(ISERR(SEARCH(DQ$1,Data!$G215)),"",";"&amp;DQ$1&amp;";")</f>
        <v/>
      </c>
      <c r="DR214" t="str">
        <f>IF(ISERR(SEARCH(DR$1,Data!$G215)),"",";"&amp;DR$1&amp;";")</f>
        <v/>
      </c>
      <c r="DS214" t="str">
        <f>IF(ISERR(SEARCH(DS$1,Data!$G215)),"",";"&amp;DS$1&amp;";")</f>
        <v/>
      </c>
      <c r="DT214" t="str">
        <f>IF(ISERR(SEARCH(DT$1,Data!$G215)),"",";"&amp;DT$1&amp;";")</f>
        <v/>
      </c>
      <c r="DU214" t="str">
        <f>IF(ISERR(SEARCH(DU$1,Data!$G215)),"",";"&amp;DU$1&amp;";")</f>
        <v/>
      </c>
    </row>
    <row r="215" spans="1:125" x14ac:dyDescent="0.3">
      <c r="A215" t="str">
        <f>Tableau1[[#This Row],[name]]</f>
        <v>Dark Vador</v>
      </c>
      <c r="B215" t="str">
        <f>IF(ISERROR(Tableau3[[#This Row],[Second semi-colon]]), "", MID(Tableau3[[#This Row],[Concatenation]], 2, Tableau3[[#This Row],[Second semi-colon]]-2))</f>
        <v/>
      </c>
      <c r="C215" t="e">
        <f>SEARCH(" ;",Tableau3[[#This Row],[Concatenation]])</f>
        <v>#VALUE!</v>
      </c>
      <c r="D215" t="str">
        <f>_xlfn.CONCAT(Tableau2[#This Row])</f>
        <v/>
      </c>
      <c r="I215" t="str">
        <f>IF(ISERR(SEARCH(I$1,Data!$G216)),"",";"&amp;I$1&amp;";")</f>
        <v/>
      </c>
      <c r="J215" t="str">
        <f>IF(ISERR(SEARCH(J$1,Data!$G216)),"",";"&amp;J$1&amp;";")</f>
        <v/>
      </c>
      <c r="K215" t="str">
        <f>IF(ISERR(SEARCH(K$1,Data!$G216)),"",";"&amp;K$1&amp;";")</f>
        <v/>
      </c>
      <c r="L215" t="str">
        <f>IF(ISERR(SEARCH(L$1,Data!$G216)),"",";"&amp;L$1&amp;";")</f>
        <v/>
      </c>
      <c r="M215" t="str">
        <f>IF(ISERR(SEARCH(M$1,Data!$G216)),"",";"&amp;M$1&amp;";")</f>
        <v/>
      </c>
      <c r="N215" t="str">
        <f>IF(ISERR(SEARCH(N$1,Data!$G216)),"",";"&amp;N$1&amp;";")</f>
        <v/>
      </c>
      <c r="O215" t="str">
        <f>IF(ISERR(SEARCH(O$1,Data!$G216)),"",";"&amp;O$1&amp;";")</f>
        <v/>
      </c>
      <c r="P215" t="str">
        <f>IF(ISERR(SEARCH(P$1,Data!$G216)),"",";"&amp;P$1&amp;";")</f>
        <v/>
      </c>
      <c r="Q215" t="str">
        <f>IF(ISERR(SEARCH(Q$1,Data!$G216)),"",";"&amp;Q$1&amp;";")</f>
        <v/>
      </c>
      <c r="R215" t="str">
        <f>IF(ISERR(SEARCH(R$1,Data!$G216)),"",";"&amp;R$1&amp;";")</f>
        <v/>
      </c>
      <c r="S215" t="str">
        <f>IF(ISERR(SEARCH(S$1,Data!$G216)),"",";"&amp;S$1&amp;";")</f>
        <v/>
      </c>
      <c r="T215" t="str">
        <f>IF(ISERR(SEARCH(T$1,Data!$G216)),"",";"&amp;T$1&amp;";")</f>
        <v/>
      </c>
      <c r="U215" t="str">
        <f>IF(ISERR(SEARCH(U$1,Data!$G216)),"",";"&amp;U$1&amp;";")</f>
        <v/>
      </c>
      <c r="V215" t="str">
        <f>IF(ISERR(SEARCH(V$1,Data!$G216)),"",";"&amp;V$1&amp;";")</f>
        <v/>
      </c>
      <c r="W215" t="str">
        <f>IF(ISERR(SEARCH(W$1,Data!$G216)),"",";"&amp;W$1&amp;";")</f>
        <v/>
      </c>
      <c r="X215" t="str">
        <f>IF(ISERR(SEARCH(X$1,Data!$G216)),"",";"&amp;X$1&amp;";")</f>
        <v/>
      </c>
      <c r="Y215" t="str">
        <f>IF(ISERR(SEARCH(Y$1,Data!$G216)),"",";"&amp;Y$1&amp;";")</f>
        <v/>
      </c>
      <c r="Z215" t="str">
        <f>IF(ISERR(SEARCH(Z$1,Data!$G216)),"",";"&amp;Z$1&amp;";")</f>
        <v/>
      </c>
      <c r="AA215" t="str">
        <f>IF(ISERR(SEARCH(AA$1,Data!$G216)),"",";"&amp;AA$1&amp;";")</f>
        <v/>
      </c>
      <c r="AB215" t="str">
        <f>IF(ISERR(SEARCH(AB$1,Data!$G216)),"",";"&amp;AB$1&amp;";")</f>
        <v/>
      </c>
      <c r="AC215" t="str">
        <f>IF(ISERR(SEARCH(AC$1,Data!$G216)),"",";"&amp;AC$1&amp;";")</f>
        <v/>
      </c>
      <c r="AD215" t="str">
        <f>IF(ISERR(SEARCH(AD$1,Data!$G216)),"",";"&amp;AD$1&amp;";")</f>
        <v/>
      </c>
      <c r="AE215" t="str">
        <f>IF(ISERR(SEARCH(AE$1,Data!$G216)),"",";"&amp;AE$1&amp;";")</f>
        <v/>
      </c>
      <c r="AF215" t="str">
        <f>IF(ISERR(SEARCH(AF$1,Data!$G216)),"",";"&amp;AF$1&amp;";")</f>
        <v/>
      </c>
      <c r="AG215" t="str">
        <f>IF(ISERR(SEARCH(AG$1,Data!$G216)),"",";"&amp;AG$1&amp;";")</f>
        <v/>
      </c>
      <c r="AH215" t="str">
        <f>IF(ISERR(SEARCH(AH$1,Data!$G216)),"",";"&amp;AH$1&amp;";")</f>
        <v/>
      </c>
      <c r="AI215" t="str">
        <f>IF(ISERR(SEARCH(AI$1,Data!$G216)),"",";"&amp;AI$1&amp;";")</f>
        <v/>
      </c>
      <c r="AJ215" t="str">
        <f>IF(ISERR(SEARCH(AJ$1,Data!$G216)),"",";"&amp;AJ$1&amp;";")</f>
        <v/>
      </c>
      <c r="AK215" t="str">
        <f>IF(ISERR(SEARCH(AK$1,Data!$G216)),"",";"&amp;AK$1&amp;";")</f>
        <v/>
      </c>
      <c r="AL215" t="str">
        <f>IF(ISERR(SEARCH(AL$1,Data!$G216)),"",";"&amp;AL$1&amp;";")</f>
        <v/>
      </c>
      <c r="AM215" t="str">
        <f>IF(ISERR(SEARCH(AM$1,Data!$G216)),"",";"&amp;AM$1&amp;";")</f>
        <v/>
      </c>
      <c r="AN215" t="str">
        <f>IF(ISERR(SEARCH(AN$1,Data!$G216)),"",";"&amp;AN$1&amp;";")</f>
        <v/>
      </c>
      <c r="AO215" t="str">
        <f>IF(ISERR(SEARCH(AO$1,Data!$G216)),"",";"&amp;AO$1&amp;";")</f>
        <v/>
      </c>
      <c r="AP215" t="str">
        <f>IF(ISERR(SEARCH(AP$1,Data!$G216)),"",";"&amp;AP$1&amp;";")</f>
        <v/>
      </c>
      <c r="AQ215" t="str">
        <f>IF(ISERR(SEARCH(AQ$1,Data!$G216)),"",";"&amp;AQ$1&amp;";")</f>
        <v/>
      </c>
      <c r="AR215" t="str">
        <f>IF(ISERR(SEARCH(AR$1,Data!$G216)),"",";"&amp;AR$1&amp;";")</f>
        <v/>
      </c>
      <c r="AS215" t="str">
        <f>IF(ISERR(SEARCH(AS$1,Data!$G216)),"",";"&amp;AS$1&amp;";")</f>
        <v/>
      </c>
      <c r="AT215" t="str">
        <f>IF(ISERR(SEARCH(AT$1,Data!$G216)),"",";"&amp;AT$1&amp;";")</f>
        <v/>
      </c>
      <c r="AU215" t="str">
        <f>IF(ISERR(SEARCH(AU$1,Data!$G216)),"",";"&amp;AU$1&amp;";")</f>
        <v/>
      </c>
      <c r="AV215" t="str">
        <f>IF(ISERR(SEARCH(AV$1,Data!$G216)),"",";"&amp;AV$1&amp;";")</f>
        <v/>
      </c>
      <c r="AW215" t="str">
        <f>IF(ISERR(SEARCH(AW$1,Data!$G216)),"",";"&amp;AW$1&amp;";")</f>
        <v/>
      </c>
      <c r="AX215" t="str">
        <f>IF(ISERR(SEARCH(AX$1,Data!$G216)),"",";"&amp;AX$1&amp;";")</f>
        <v/>
      </c>
      <c r="AY215" t="str">
        <f>IF(ISERR(SEARCH(AY$1,Data!$G216)),"",";"&amp;AY$1&amp;";")</f>
        <v/>
      </c>
      <c r="AZ215" t="str">
        <f>IF(ISERR(SEARCH(AZ$1,Data!$G216)),"",";"&amp;AZ$1&amp;";")</f>
        <v/>
      </c>
      <c r="BA215" t="str">
        <f>IF(ISERR(SEARCH(BA$1,Data!$G216)),"",";"&amp;BA$1&amp;";")</f>
        <v/>
      </c>
      <c r="BB215" t="str">
        <f>IF(ISERR(SEARCH(BB$1,Data!$G216)),"",";"&amp;BB$1&amp;";")</f>
        <v/>
      </c>
      <c r="BC215" t="str">
        <f>IF(ISERR(SEARCH(BC$1,Data!$G216)),"",";"&amp;BC$1&amp;";")</f>
        <v/>
      </c>
      <c r="BD215" t="str">
        <f>IF(ISERR(SEARCH(BD$1,Data!$G216)),"",";"&amp;BD$1&amp;";")</f>
        <v/>
      </c>
      <c r="BE215" t="str">
        <f>IF(ISERR(SEARCH(BE$1,Data!$G216)),"",";"&amp;BE$1&amp;";")</f>
        <v/>
      </c>
      <c r="BF215" t="str">
        <f>IF(ISERR(SEARCH(BF$1,Data!$G216)),"",";"&amp;BF$1&amp;";")</f>
        <v/>
      </c>
      <c r="BG215" t="str">
        <f>IF(ISERR(SEARCH(BG$1,Data!$G216)),"",";"&amp;BG$1&amp;";")</f>
        <v/>
      </c>
      <c r="BH215" t="str">
        <f>IF(ISERR(SEARCH(BH$1,Data!$G216)),"",";"&amp;BH$1&amp;";")</f>
        <v/>
      </c>
      <c r="BI215" t="str">
        <f>IF(ISERR(SEARCH(BI$1,Data!$G216)),"",";"&amp;BI$1&amp;";")</f>
        <v/>
      </c>
      <c r="BJ215" t="str">
        <f>IF(ISERR(SEARCH(BJ$1,Data!$G216)),"",";"&amp;BJ$1&amp;";")</f>
        <v/>
      </c>
      <c r="BK215" t="str">
        <f>IF(ISERR(SEARCH(BK$1,Data!$G216)),"",";"&amp;BK$1&amp;";")</f>
        <v/>
      </c>
      <c r="BL215" t="str">
        <f>IF(ISERR(SEARCH(BL$1,Data!$G216)),"",";"&amp;BL$1&amp;";")</f>
        <v/>
      </c>
      <c r="BM215" t="str">
        <f>IF(ISERR(SEARCH(BM$1,Data!$G216)),"",";"&amp;BM$1&amp;";")</f>
        <v/>
      </c>
      <c r="BN215" t="str">
        <f>IF(ISERR(SEARCH(BN$1,Data!$G216)),"",";"&amp;BN$1&amp;";")</f>
        <v/>
      </c>
      <c r="BO215" t="str">
        <f>IF(ISERR(SEARCH(BO$1,Data!$G216)),"",";"&amp;BO$1&amp;";")</f>
        <v/>
      </c>
      <c r="BP215" t="str">
        <f>IF(ISERR(SEARCH(BP$1,Data!$G216)),"",";"&amp;BP$1&amp;";")</f>
        <v/>
      </c>
      <c r="BQ215" t="str">
        <f>IF(ISERR(SEARCH(BQ$1,Data!$G216)),"",";"&amp;BQ$1&amp;";")</f>
        <v/>
      </c>
      <c r="BR215" t="str">
        <f>IF(ISERR(SEARCH(BR$1,Data!$G216)),"",";"&amp;BR$1&amp;";")</f>
        <v/>
      </c>
      <c r="BS215" t="str">
        <f>IF(ISERR(SEARCH(BS$1,Data!$G216)),"",";"&amp;BS$1&amp;";")</f>
        <v/>
      </c>
      <c r="BT215" t="str">
        <f>IF(ISERR(SEARCH(BT$1,Data!$G216)),"",";"&amp;BT$1&amp;";")</f>
        <v/>
      </c>
      <c r="BU215" t="str">
        <f>IF(ISERR(SEARCH(BU$1,Data!$G216)),"",";"&amp;BU$1&amp;";")</f>
        <v/>
      </c>
      <c r="BV215" t="str">
        <f>IF(ISERR(SEARCH(BV$1,Data!$G216)),"",";"&amp;BV$1&amp;";")</f>
        <v/>
      </c>
      <c r="BW215" t="str">
        <f>IF(ISERR(SEARCH(BW$1,Data!$G216)),"",";"&amp;BW$1&amp;";")</f>
        <v/>
      </c>
      <c r="BX215" t="str">
        <f>IF(ISERR(SEARCH(BX$1,Data!$G216)),"",";"&amp;BX$1&amp;";")</f>
        <v/>
      </c>
      <c r="BY215" t="str">
        <f>IF(ISERR(SEARCH(BY$1,Data!$G216)),"",";"&amp;BY$1&amp;";")</f>
        <v/>
      </c>
      <c r="BZ215" t="str">
        <f>IF(ISERR(SEARCH(BZ$1,Data!$G216)),"",";"&amp;BZ$1&amp;";")</f>
        <v/>
      </c>
      <c r="CA215" t="str">
        <f>IF(ISERR(SEARCH(CA$1,Data!$G216)),"",";"&amp;CA$1&amp;";")</f>
        <v/>
      </c>
      <c r="CB215" t="str">
        <f>IF(ISERR(SEARCH(CB$1,Data!$G216)),"",";"&amp;CB$1&amp;";")</f>
        <v/>
      </c>
      <c r="CC215" t="str">
        <f>IF(ISERR(SEARCH(CC$1,Data!$G216)),"",";"&amp;CC$1&amp;";")</f>
        <v/>
      </c>
      <c r="CD215" t="str">
        <f>IF(ISERR(SEARCH(CD$1,Data!$G216)),"",";"&amp;CD$1&amp;";")</f>
        <v/>
      </c>
      <c r="CE215" t="str">
        <f>IF(ISERR(SEARCH(CE$1,Data!$G216)),"",";"&amp;CE$1&amp;";")</f>
        <v/>
      </c>
      <c r="CF215" t="str">
        <f>IF(ISERR(SEARCH(CF$1,Data!$G216)),"",";"&amp;CF$1&amp;";")</f>
        <v/>
      </c>
      <c r="CG215" t="str">
        <f>IF(ISERR(SEARCH(CG$1,Data!$G216)),"",";"&amp;CG$1&amp;";")</f>
        <v/>
      </c>
      <c r="CH215" t="str">
        <f>IF(ISERR(SEARCH(CH$1,Data!$G216)),"",";"&amp;CH$1&amp;";")</f>
        <v/>
      </c>
      <c r="CI215" t="str">
        <f>IF(ISERR(SEARCH(CI$1,Data!$G216)),"",";"&amp;CI$1&amp;";")</f>
        <v/>
      </c>
      <c r="CJ215" t="str">
        <f>IF(ISERR(SEARCH(CJ$1,Data!$G216)),"",";"&amp;CJ$1&amp;";")</f>
        <v/>
      </c>
      <c r="CK215" t="str">
        <f>IF(ISERR(SEARCH(CK$1,Data!$G216)),"",";"&amp;CK$1&amp;";")</f>
        <v/>
      </c>
      <c r="CL215" t="str">
        <f>IF(ISERR(SEARCH(CL$1,Data!$G216)),"",";"&amp;CL$1&amp;";")</f>
        <v/>
      </c>
      <c r="CM215" t="str">
        <f>IF(ISERR(SEARCH(CM$1,Data!$G216)),"",";"&amp;CM$1&amp;";")</f>
        <v/>
      </c>
      <c r="CN215" t="str">
        <f>IF(ISERR(SEARCH(CN$1,Data!$G216)),"",";"&amp;CN$1&amp;";")</f>
        <v/>
      </c>
      <c r="CO215" t="str">
        <f>IF(ISERR(SEARCH(CO$1,Data!$G216)),"",";"&amp;CO$1&amp;";")</f>
        <v/>
      </c>
      <c r="CP215" t="str">
        <f>IF(ISERR(SEARCH(CP$1,Data!$G216)),"",";"&amp;CP$1&amp;";")</f>
        <v/>
      </c>
      <c r="CQ215" t="str">
        <f>IF(ISERR(SEARCH(CQ$1,Data!$G216)),"",";"&amp;CQ$1&amp;";")</f>
        <v/>
      </c>
      <c r="CR215" t="str">
        <f>IF(ISERR(SEARCH(CR$1,Data!$G216)),"",";"&amp;CR$1&amp;";")</f>
        <v/>
      </c>
      <c r="CS215" t="str">
        <f>IF(ISERR(SEARCH(CS$1,Data!$G216)),"",";"&amp;CS$1&amp;";")</f>
        <v/>
      </c>
      <c r="CT215" t="str">
        <f>IF(ISERR(SEARCH(CT$1,Data!$G216)),"",";"&amp;CT$1&amp;";")</f>
        <v/>
      </c>
      <c r="CU215" t="str">
        <f>IF(ISERR(SEARCH(CU$1,Data!$G216)),"",";"&amp;CU$1&amp;";")</f>
        <v/>
      </c>
      <c r="CV215" t="str">
        <f>IF(ISERR(SEARCH(CV$1,Data!$G216)),"",";"&amp;CV$1&amp;";")</f>
        <v/>
      </c>
      <c r="CW215" t="str">
        <f>IF(ISERR(SEARCH(CW$1,Data!$G216)),"",";"&amp;CW$1&amp;";")</f>
        <v/>
      </c>
      <c r="CX215" t="str">
        <f>IF(ISERR(SEARCH(CX$1,Data!$G216)),"",";"&amp;CX$1&amp;";")</f>
        <v/>
      </c>
      <c r="CY215" t="str">
        <f>IF(ISERR(SEARCH(CY$1,Data!$G216)),"",";"&amp;CY$1&amp;";")</f>
        <v/>
      </c>
      <c r="CZ215" t="str">
        <f>IF(ISERR(SEARCH(CZ$1,Data!$G216)),"",";"&amp;CZ$1&amp;";")</f>
        <v/>
      </c>
      <c r="DA215" t="str">
        <f>IF(ISERR(SEARCH(DA$1,Data!$G216)),"",";"&amp;DA$1&amp;";")</f>
        <v/>
      </c>
      <c r="DB215" t="str">
        <f>IF(ISERR(SEARCH(DB$1,Data!$G216)),"",";"&amp;DB$1&amp;";")</f>
        <v/>
      </c>
      <c r="DC215" t="str">
        <f>IF(ISERR(SEARCH(DC$1,Data!$G216)),"",";"&amp;DC$1&amp;";")</f>
        <v/>
      </c>
      <c r="DD215" t="str">
        <f>IF(ISERR(SEARCH(DD$1,Data!$G216)),"",";"&amp;DD$1&amp;";")</f>
        <v/>
      </c>
      <c r="DE215" t="str">
        <f>IF(ISERR(SEARCH(DE$1,Data!$G216)),"",";"&amp;DE$1&amp;";")</f>
        <v/>
      </c>
      <c r="DF215" t="str">
        <f>IF(ISERR(SEARCH(DF$1,Data!$G216)),"",";"&amp;DF$1&amp;";")</f>
        <v/>
      </c>
      <c r="DG215" t="str">
        <f>IF(ISERR(SEARCH(DG$1,Data!$G216)),"",";"&amp;DG$1&amp;";")</f>
        <v/>
      </c>
      <c r="DH215" t="str">
        <f>IF(ISERR(SEARCH(DH$1,Data!$G216)),"",";"&amp;DH$1&amp;";")</f>
        <v/>
      </c>
      <c r="DI215" t="str">
        <f>IF(ISERR(SEARCH(DI$1,Data!$G216)),"",";"&amp;DI$1&amp;";")</f>
        <v/>
      </c>
      <c r="DJ215" t="str">
        <f>IF(ISERR(SEARCH(DJ$1,Data!$G216)),"",";"&amp;DJ$1&amp;";")</f>
        <v/>
      </c>
      <c r="DK215" t="str">
        <f>IF(ISERR(SEARCH(DK$1,Data!$G216)),"",";"&amp;DK$1&amp;";")</f>
        <v/>
      </c>
      <c r="DL215" t="str">
        <f>IF(ISERR(SEARCH(DL$1,Data!$G216)),"",";"&amp;DL$1&amp;";")</f>
        <v/>
      </c>
      <c r="DM215" t="str">
        <f>IF(ISERR(SEARCH(DM$1,Data!$G216)),"",";"&amp;DM$1&amp;";")</f>
        <v/>
      </c>
      <c r="DN215" t="str">
        <f>IF(ISERR(SEARCH(DN$1,Data!$G216)),"",";"&amp;DN$1&amp;";")</f>
        <v/>
      </c>
      <c r="DO215" t="str">
        <f>IF(ISERR(SEARCH(DO$1,Data!$G216)),"",";"&amp;DO$1&amp;";")</f>
        <v/>
      </c>
      <c r="DP215" t="str">
        <f>IF(ISERR(SEARCH(DP$1,Data!$G216)),"",";"&amp;DP$1&amp;";")</f>
        <v/>
      </c>
      <c r="DQ215" t="str">
        <f>IF(ISERR(SEARCH(DQ$1,Data!$G216)),"",";"&amp;DQ$1&amp;";")</f>
        <v/>
      </c>
      <c r="DR215" t="str">
        <f>IF(ISERR(SEARCH(DR$1,Data!$G216)),"",";"&amp;DR$1&amp;";")</f>
        <v/>
      </c>
      <c r="DS215" t="str">
        <f>IF(ISERR(SEARCH(DS$1,Data!$G216)),"",";"&amp;DS$1&amp;";")</f>
        <v/>
      </c>
      <c r="DT215" t="str">
        <f>IF(ISERR(SEARCH(DT$1,Data!$G216)),"",";"&amp;DT$1&amp;";")</f>
        <v/>
      </c>
      <c r="DU215" t="str">
        <f>IF(ISERR(SEARCH(DU$1,Data!$G216)),"",";"&amp;DU$1&amp;";")</f>
        <v/>
      </c>
    </row>
    <row r="216" spans="1:125" x14ac:dyDescent="0.3">
      <c r="A216" t="str">
        <f>Tableau1[[#This Row],[name]]</f>
        <v>Finis Valorum</v>
      </c>
      <c r="B216" t="str">
        <f>IF(ISERROR(Tableau3[[#This Row],[Second semi-colon]]), "", MID(Tableau3[[#This Row],[Concatenation]], 2, Tableau3[[#This Row],[Second semi-colon]]-2))</f>
        <v/>
      </c>
      <c r="C216" t="e">
        <f>SEARCH(" ;",Tableau3[[#This Row],[Concatenation]])</f>
        <v>#VALUE!</v>
      </c>
      <c r="D216" t="str">
        <f>_xlfn.CONCAT(Tableau2[#This Row])</f>
        <v/>
      </c>
      <c r="I216" t="str">
        <f>IF(ISERR(SEARCH(I$1,Data!$G217)),"",";"&amp;I$1&amp;";")</f>
        <v/>
      </c>
      <c r="J216" t="str">
        <f>IF(ISERR(SEARCH(J$1,Data!$G217)),"",";"&amp;J$1&amp;";")</f>
        <v/>
      </c>
      <c r="K216" t="str">
        <f>IF(ISERR(SEARCH(K$1,Data!$G217)),"",";"&amp;K$1&amp;";")</f>
        <v/>
      </c>
      <c r="L216" t="str">
        <f>IF(ISERR(SEARCH(L$1,Data!$G217)),"",";"&amp;L$1&amp;";")</f>
        <v/>
      </c>
      <c r="M216" t="str">
        <f>IF(ISERR(SEARCH(M$1,Data!$G217)),"",";"&amp;M$1&amp;";")</f>
        <v/>
      </c>
      <c r="N216" t="str">
        <f>IF(ISERR(SEARCH(N$1,Data!$G217)),"",";"&amp;N$1&amp;";")</f>
        <v/>
      </c>
      <c r="O216" t="str">
        <f>IF(ISERR(SEARCH(O$1,Data!$G217)),"",";"&amp;O$1&amp;";")</f>
        <v/>
      </c>
      <c r="P216" t="str">
        <f>IF(ISERR(SEARCH(P$1,Data!$G217)),"",";"&amp;P$1&amp;";")</f>
        <v/>
      </c>
      <c r="Q216" t="str">
        <f>IF(ISERR(SEARCH(Q$1,Data!$G217)),"",";"&amp;Q$1&amp;";")</f>
        <v/>
      </c>
      <c r="R216" t="str">
        <f>IF(ISERR(SEARCH(R$1,Data!$G217)),"",";"&amp;R$1&amp;";")</f>
        <v/>
      </c>
      <c r="S216" t="str">
        <f>IF(ISERR(SEARCH(S$1,Data!$G217)),"",";"&amp;S$1&amp;";")</f>
        <v/>
      </c>
      <c r="T216" t="str">
        <f>IF(ISERR(SEARCH(T$1,Data!$G217)),"",";"&amp;T$1&amp;";")</f>
        <v/>
      </c>
      <c r="U216" t="str">
        <f>IF(ISERR(SEARCH(U$1,Data!$G217)),"",";"&amp;U$1&amp;";")</f>
        <v/>
      </c>
      <c r="V216" t="str">
        <f>IF(ISERR(SEARCH(V$1,Data!$G217)),"",";"&amp;V$1&amp;";")</f>
        <v/>
      </c>
      <c r="W216" t="str">
        <f>IF(ISERR(SEARCH(W$1,Data!$G217)),"",";"&amp;W$1&amp;";")</f>
        <v/>
      </c>
      <c r="X216" t="str">
        <f>IF(ISERR(SEARCH(X$1,Data!$G217)),"",";"&amp;X$1&amp;";")</f>
        <v/>
      </c>
      <c r="Y216" t="str">
        <f>IF(ISERR(SEARCH(Y$1,Data!$G217)),"",";"&amp;Y$1&amp;";")</f>
        <v/>
      </c>
      <c r="Z216" t="str">
        <f>IF(ISERR(SEARCH(Z$1,Data!$G217)),"",";"&amp;Z$1&amp;";")</f>
        <v/>
      </c>
      <c r="AA216" t="str">
        <f>IF(ISERR(SEARCH(AA$1,Data!$G217)),"",";"&amp;AA$1&amp;";")</f>
        <v/>
      </c>
      <c r="AB216" t="str">
        <f>IF(ISERR(SEARCH(AB$1,Data!$G217)),"",";"&amp;AB$1&amp;";")</f>
        <v/>
      </c>
      <c r="AC216" t="str">
        <f>IF(ISERR(SEARCH(AC$1,Data!$G217)),"",";"&amp;AC$1&amp;";")</f>
        <v/>
      </c>
      <c r="AD216" t="str">
        <f>IF(ISERR(SEARCH(AD$1,Data!$G217)),"",";"&amp;AD$1&amp;";")</f>
        <v/>
      </c>
      <c r="AE216" t="str">
        <f>IF(ISERR(SEARCH(AE$1,Data!$G217)),"",";"&amp;AE$1&amp;";")</f>
        <v/>
      </c>
      <c r="AF216" t="str">
        <f>IF(ISERR(SEARCH(AF$1,Data!$G217)),"",";"&amp;AF$1&amp;";")</f>
        <v/>
      </c>
      <c r="AG216" t="str">
        <f>IF(ISERR(SEARCH(AG$1,Data!$G217)),"",";"&amp;AG$1&amp;";")</f>
        <v/>
      </c>
      <c r="AH216" t="str">
        <f>IF(ISERR(SEARCH(AH$1,Data!$G217)),"",";"&amp;AH$1&amp;";")</f>
        <v/>
      </c>
      <c r="AI216" t="str">
        <f>IF(ISERR(SEARCH(AI$1,Data!$G217)),"",";"&amp;AI$1&amp;";")</f>
        <v/>
      </c>
      <c r="AJ216" t="str">
        <f>IF(ISERR(SEARCH(AJ$1,Data!$G217)),"",";"&amp;AJ$1&amp;";")</f>
        <v/>
      </c>
      <c r="AK216" t="str">
        <f>IF(ISERR(SEARCH(AK$1,Data!$G217)),"",";"&amp;AK$1&amp;";")</f>
        <v/>
      </c>
      <c r="AL216" t="str">
        <f>IF(ISERR(SEARCH(AL$1,Data!$G217)),"",";"&amp;AL$1&amp;";")</f>
        <v/>
      </c>
      <c r="AM216" t="str">
        <f>IF(ISERR(SEARCH(AM$1,Data!$G217)),"",";"&amp;AM$1&amp;";")</f>
        <v/>
      </c>
      <c r="AN216" t="str">
        <f>IF(ISERR(SEARCH(AN$1,Data!$G217)),"",";"&amp;AN$1&amp;";")</f>
        <v/>
      </c>
      <c r="AO216" t="str">
        <f>IF(ISERR(SEARCH(AO$1,Data!$G217)),"",";"&amp;AO$1&amp;";")</f>
        <v/>
      </c>
      <c r="AP216" t="str">
        <f>IF(ISERR(SEARCH(AP$1,Data!$G217)),"",";"&amp;AP$1&amp;";")</f>
        <v/>
      </c>
      <c r="AQ216" t="str">
        <f>IF(ISERR(SEARCH(AQ$1,Data!$G217)),"",";"&amp;AQ$1&amp;";")</f>
        <v/>
      </c>
      <c r="AR216" t="str">
        <f>IF(ISERR(SEARCH(AR$1,Data!$G217)),"",";"&amp;AR$1&amp;";")</f>
        <v/>
      </c>
      <c r="AS216" t="str">
        <f>IF(ISERR(SEARCH(AS$1,Data!$G217)),"",";"&amp;AS$1&amp;";")</f>
        <v/>
      </c>
      <c r="AT216" t="str">
        <f>IF(ISERR(SEARCH(AT$1,Data!$G217)),"",";"&amp;AT$1&amp;";")</f>
        <v/>
      </c>
      <c r="AU216" t="str">
        <f>IF(ISERR(SEARCH(AU$1,Data!$G217)),"",";"&amp;AU$1&amp;";")</f>
        <v/>
      </c>
      <c r="AV216" t="str">
        <f>IF(ISERR(SEARCH(AV$1,Data!$G217)),"",";"&amp;AV$1&amp;";")</f>
        <v/>
      </c>
      <c r="AW216" t="str">
        <f>IF(ISERR(SEARCH(AW$1,Data!$G217)),"",";"&amp;AW$1&amp;";")</f>
        <v/>
      </c>
      <c r="AX216" t="str">
        <f>IF(ISERR(SEARCH(AX$1,Data!$G217)),"",";"&amp;AX$1&amp;";")</f>
        <v/>
      </c>
      <c r="AY216" t="str">
        <f>IF(ISERR(SEARCH(AY$1,Data!$G217)),"",";"&amp;AY$1&amp;";")</f>
        <v/>
      </c>
      <c r="AZ216" t="str">
        <f>IF(ISERR(SEARCH(AZ$1,Data!$G217)),"",";"&amp;AZ$1&amp;";")</f>
        <v/>
      </c>
      <c r="BA216" t="str">
        <f>IF(ISERR(SEARCH(BA$1,Data!$G217)),"",";"&amp;BA$1&amp;";")</f>
        <v/>
      </c>
      <c r="BB216" t="str">
        <f>IF(ISERR(SEARCH(BB$1,Data!$G217)),"",";"&amp;BB$1&amp;";")</f>
        <v/>
      </c>
      <c r="BC216" t="str">
        <f>IF(ISERR(SEARCH(BC$1,Data!$G217)),"",";"&amp;BC$1&amp;";")</f>
        <v/>
      </c>
      <c r="BD216" t="str">
        <f>IF(ISERR(SEARCH(BD$1,Data!$G217)),"",";"&amp;BD$1&amp;";")</f>
        <v/>
      </c>
      <c r="BE216" t="str">
        <f>IF(ISERR(SEARCH(BE$1,Data!$G217)),"",";"&amp;BE$1&amp;";")</f>
        <v/>
      </c>
      <c r="BF216" t="str">
        <f>IF(ISERR(SEARCH(BF$1,Data!$G217)),"",";"&amp;BF$1&amp;";")</f>
        <v/>
      </c>
      <c r="BG216" t="str">
        <f>IF(ISERR(SEARCH(BG$1,Data!$G217)),"",";"&amp;BG$1&amp;";")</f>
        <v/>
      </c>
      <c r="BH216" t="str">
        <f>IF(ISERR(SEARCH(BH$1,Data!$G217)),"",";"&amp;BH$1&amp;";")</f>
        <v/>
      </c>
      <c r="BI216" t="str">
        <f>IF(ISERR(SEARCH(BI$1,Data!$G217)),"",";"&amp;BI$1&amp;";")</f>
        <v/>
      </c>
      <c r="BJ216" t="str">
        <f>IF(ISERR(SEARCH(BJ$1,Data!$G217)),"",";"&amp;BJ$1&amp;";")</f>
        <v/>
      </c>
      <c r="BK216" t="str">
        <f>IF(ISERR(SEARCH(BK$1,Data!$G217)),"",";"&amp;BK$1&amp;";")</f>
        <v/>
      </c>
      <c r="BL216" t="str">
        <f>IF(ISERR(SEARCH(BL$1,Data!$G217)),"",";"&amp;BL$1&amp;";")</f>
        <v/>
      </c>
      <c r="BM216" t="str">
        <f>IF(ISERR(SEARCH(BM$1,Data!$G217)),"",";"&amp;BM$1&amp;";")</f>
        <v/>
      </c>
      <c r="BN216" t="str">
        <f>IF(ISERR(SEARCH(BN$1,Data!$G217)),"",";"&amp;BN$1&amp;";")</f>
        <v/>
      </c>
      <c r="BO216" t="str">
        <f>IF(ISERR(SEARCH(BO$1,Data!$G217)),"",";"&amp;BO$1&amp;";")</f>
        <v/>
      </c>
      <c r="BP216" t="str">
        <f>IF(ISERR(SEARCH(BP$1,Data!$G217)),"",";"&amp;BP$1&amp;";")</f>
        <v/>
      </c>
      <c r="BQ216" t="str">
        <f>IF(ISERR(SEARCH(BQ$1,Data!$G217)),"",";"&amp;BQ$1&amp;";")</f>
        <v/>
      </c>
      <c r="BR216" t="str">
        <f>IF(ISERR(SEARCH(BR$1,Data!$G217)),"",";"&amp;BR$1&amp;";")</f>
        <v/>
      </c>
      <c r="BS216" t="str">
        <f>IF(ISERR(SEARCH(BS$1,Data!$G217)),"",";"&amp;BS$1&amp;";")</f>
        <v/>
      </c>
      <c r="BT216" t="str">
        <f>IF(ISERR(SEARCH(BT$1,Data!$G217)),"",";"&amp;BT$1&amp;";")</f>
        <v/>
      </c>
      <c r="BU216" t="str">
        <f>IF(ISERR(SEARCH(BU$1,Data!$G217)),"",";"&amp;BU$1&amp;";")</f>
        <v/>
      </c>
      <c r="BV216" t="str">
        <f>IF(ISERR(SEARCH(BV$1,Data!$G217)),"",";"&amp;BV$1&amp;";")</f>
        <v/>
      </c>
      <c r="BW216" t="str">
        <f>IF(ISERR(SEARCH(BW$1,Data!$G217)),"",";"&amp;BW$1&amp;";")</f>
        <v/>
      </c>
      <c r="BX216" t="str">
        <f>IF(ISERR(SEARCH(BX$1,Data!$G217)),"",";"&amp;BX$1&amp;";")</f>
        <v/>
      </c>
      <c r="BY216" t="str">
        <f>IF(ISERR(SEARCH(BY$1,Data!$G217)),"",";"&amp;BY$1&amp;";")</f>
        <v/>
      </c>
      <c r="BZ216" t="str">
        <f>IF(ISERR(SEARCH(BZ$1,Data!$G217)),"",";"&amp;BZ$1&amp;";")</f>
        <v/>
      </c>
      <c r="CA216" t="str">
        <f>IF(ISERR(SEARCH(CA$1,Data!$G217)),"",";"&amp;CA$1&amp;";")</f>
        <v/>
      </c>
      <c r="CB216" t="str">
        <f>IF(ISERR(SEARCH(CB$1,Data!$G217)),"",";"&amp;CB$1&amp;";")</f>
        <v/>
      </c>
      <c r="CC216" t="str">
        <f>IF(ISERR(SEARCH(CC$1,Data!$G217)),"",";"&amp;CC$1&amp;";")</f>
        <v/>
      </c>
      <c r="CD216" t="str">
        <f>IF(ISERR(SEARCH(CD$1,Data!$G217)),"",";"&amp;CD$1&amp;";")</f>
        <v/>
      </c>
      <c r="CE216" t="str">
        <f>IF(ISERR(SEARCH(CE$1,Data!$G217)),"",";"&amp;CE$1&amp;";")</f>
        <v/>
      </c>
      <c r="CF216" t="str">
        <f>IF(ISERR(SEARCH(CF$1,Data!$G217)),"",";"&amp;CF$1&amp;";")</f>
        <v/>
      </c>
      <c r="CG216" t="str">
        <f>IF(ISERR(SEARCH(CG$1,Data!$G217)),"",";"&amp;CG$1&amp;";")</f>
        <v/>
      </c>
      <c r="CH216" t="str">
        <f>IF(ISERR(SEARCH(CH$1,Data!$G217)),"",";"&amp;CH$1&amp;";")</f>
        <v/>
      </c>
      <c r="CI216" t="str">
        <f>IF(ISERR(SEARCH(CI$1,Data!$G217)),"",";"&amp;CI$1&amp;";")</f>
        <v/>
      </c>
      <c r="CJ216" t="str">
        <f>IF(ISERR(SEARCH(CJ$1,Data!$G217)),"",";"&amp;CJ$1&amp;";")</f>
        <v/>
      </c>
      <c r="CK216" t="str">
        <f>IF(ISERR(SEARCH(CK$1,Data!$G217)),"",";"&amp;CK$1&amp;";")</f>
        <v/>
      </c>
      <c r="CL216" t="str">
        <f>IF(ISERR(SEARCH(CL$1,Data!$G217)),"",";"&amp;CL$1&amp;";")</f>
        <v/>
      </c>
      <c r="CM216" t="str">
        <f>IF(ISERR(SEARCH(CM$1,Data!$G217)),"",";"&amp;CM$1&amp;";")</f>
        <v/>
      </c>
      <c r="CN216" t="str">
        <f>IF(ISERR(SEARCH(CN$1,Data!$G217)),"",";"&amp;CN$1&amp;";")</f>
        <v/>
      </c>
      <c r="CO216" t="str">
        <f>IF(ISERR(SEARCH(CO$1,Data!$G217)),"",";"&amp;CO$1&amp;";")</f>
        <v/>
      </c>
      <c r="CP216" t="str">
        <f>IF(ISERR(SEARCH(CP$1,Data!$G217)),"",";"&amp;CP$1&amp;";")</f>
        <v/>
      </c>
      <c r="CQ216" t="str">
        <f>IF(ISERR(SEARCH(CQ$1,Data!$G217)),"",";"&amp;CQ$1&amp;";")</f>
        <v/>
      </c>
      <c r="CR216" t="str">
        <f>IF(ISERR(SEARCH(CR$1,Data!$G217)),"",";"&amp;CR$1&amp;";")</f>
        <v/>
      </c>
      <c r="CS216" t="str">
        <f>IF(ISERR(SEARCH(CS$1,Data!$G217)),"",";"&amp;CS$1&amp;";")</f>
        <v/>
      </c>
      <c r="CT216" t="str">
        <f>IF(ISERR(SEARCH(CT$1,Data!$G217)),"",";"&amp;CT$1&amp;";")</f>
        <v/>
      </c>
      <c r="CU216" t="str">
        <f>IF(ISERR(SEARCH(CU$1,Data!$G217)),"",";"&amp;CU$1&amp;";")</f>
        <v/>
      </c>
      <c r="CV216" t="str">
        <f>IF(ISERR(SEARCH(CV$1,Data!$G217)),"",";"&amp;CV$1&amp;";")</f>
        <v/>
      </c>
      <c r="CW216" t="str">
        <f>IF(ISERR(SEARCH(CW$1,Data!$G217)),"",";"&amp;CW$1&amp;";")</f>
        <v/>
      </c>
      <c r="CX216" t="str">
        <f>IF(ISERR(SEARCH(CX$1,Data!$G217)),"",";"&amp;CX$1&amp;";")</f>
        <v/>
      </c>
      <c r="CY216" t="str">
        <f>IF(ISERR(SEARCH(CY$1,Data!$G217)),"",";"&amp;CY$1&amp;";")</f>
        <v/>
      </c>
      <c r="CZ216" t="str">
        <f>IF(ISERR(SEARCH(CZ$1,Data!$G217)),"",";"&amp;CZ$1&amp;";")</f>
        <v/>
      </c>
      <c r="DA216" t="str">
        <f>IF(ISERR(SEARCH(DA$1,Data!$G217)),"",";"&amp;DA$1&amp;";")</f>
        <v/>
      </c>
      <c r="DB216" t="str">
        <f>IF(ISERR(SEARCH(DB$1,Data!$G217)),"",";"&amp;DB$1&amp;";")</f>
        <v/>
      </c>
      <c r="DC216" t="str">
        <f>IF(ISERR(SEARCH(DC$1,Data!$G217)),"",";"&amp;DC$1&amp;";")</f>
        <v/>
      </c>
      <c r="DD216" t="str">
        <f>IF(ISERR(SEARCH(DD$1,Data!$G217)),"",";"&amp;DD$1&amp;";")</f>
        <v/>
      </c>
      <c r="DE216" t="str">
        <f>IF(ISERR(SEARCH(DE$1,Data!$G217)),"",";"&amp;DE$1&amp;";")</f>
        <v/>
      </c>
      <c r="DF216" t="str">
        <f>IF(ISERR(SEARCH(DF$1,Data!$G217)),"",";"&amp;DF$1&amp;";")</f>
        <v/>
      </c>
      <c r="DG216" t="str">
        <f>IF(ISERR(SEARCH(DG$1,Data!$G217)),"",";"&amp;DG$1&amp;";")</f>
        <v/>
      </c>
      <c r="DH216" t="str">
        <f>IF(ISERR(SEARCH(DH$1,Data!$G217)),"",";"&amp;DH$1&amp;";")</f>
        <v/>
      </c>
      <c r="DI216" t="str">
        <f>IF(ISERR(SEARCH(DI$1,Data!$G217)),"",";"&amp;DI$1&amp;";")</f>
        <v/>
      </c>
      <c r="DJ216" t="str">
        <f>IF(ISERR(SEARCH(DJ$1,Data!$G217)),"",";"&amp;DJ$1&amp;";")</f>
        <v/>
      </c>
      <c r="DK216" t="str">
        <f>IF(ISERR(SEARCH(DK$1,Data!$G217)),"",";"&amp;DK$1&amp;";")</f>
        <v/>
      </c>
      <c r="DL216" t="str">
        <f>IF(ISERR(SEARCH(DL$1,Data!$G217)),"",";"&amp;DL$1&amp;";")</f>
        <v/>
      </c>
      <c r="DM216" t="str">
        <f>IF(ISERR(SEARCH(DM$1,Data!$G217)),"",";"&amp;DM$1&amp;";")</f>
        <v/>
      </c>
      <c r="DN216" t="str">
        <f>IF(ISERR(SEARCH(DN$1,Data!$G217)),"",";"&amp;DN$1&amp;";")</f>
        <v/>
      </c>
      <c r="DO216" t="str">
        <f>IF(ISERR(SEARCH(DO$1,Data!$G217)),"",";"&amp;DO$1&amp;";")</f>
        <v/>
      </c>
      <c r="DP216" t="str">
        <f>IF(ISERR(SEARCH(DP$1,Data!$G217)),"",";"&amp;DP$1&amp;";")</f>
        <v/>
      </c>
      <c r="DQ216" t="str">
        <f>IF(ISERR(SEARCH(DQ$1,Data!$G217)),"",";"&amp;DQ$1&amp;";")</f>
        <v/>
      </c>
      <c r="DR216" t="str">
        <f>IF(ISERR(SEARCH(DR$1,Data!$G217)),"",";"&amp;DR$1&amp;";")</f>
        <v/>
      </c>
      <c r="DS216" t="str">
        <f>IF(ISERR(SEARCH(DS$1,Data!$G217)),"",";"&amp;DS$1&amp;";")</f>
        <v/>
      </c>
      <c r="DT216" t="str">
        <f>IF(ISERR(SEARCH(DT$1,Data!$G217)),"",";"&amp;DT$1&amp;";")</f>
        <v/>
      </c>
      <c r="DU216" t="str">
        <f>IF(ISERR(SEARCH(DU$1,Data!$G217)),"",";"&amp;DU$1&amp;";")</f>
        <v/>
      </c>
    </row>
    <row r="217" spans="1:125" x14ac:dyDescent="0.3">
      <c r="A217" t="s">
        <v>342</v>
      </c>
      <c r="B217" t="str">
        <f>IF(ISERROR(Tableau3[[#This Row],[Second semi-colon]]), "", MID(Tableau3[[#This Row],[Concatenation]], 2, Tableau3[[#This Row],[Second semi-colon]]-2))</f>
        <v/>
      </c>
      <c r="C217" t="e">
        <f>SEARCH(" ;",Tableau3[[#This Row],[Concatenation]])</f>
        <v>#VALUE!</v>
      </c>
      <c r="D217" t="str">
        <f>_xlfn.CONCAT(Tableau2[#This Row])</f>
        <v/>
      </c>
      <c r="I217" t="str">
        <f>IF(ISERR(SEARCH(I$1,Data!$G218)),"",";"&amp;I$1&amp;";")</f>
        <v/>
      </c>
      <c r="J217" t="str">
        <f>IF(ISERR(SEARCH(J$1,Data!$G218)),"",";"&amp;J$1&amp;";")</f>
        <v/>
      </c>
      <c r="K217" t="str">
        <f>IF(ISERR(SEARCH(K$1,Data!$G218)),"",";"&amp;K$1&amp;";")</f>
        <v/>
      </c>
      <c r="L217" t="str">
        <f>IF(ISERR(SEARCH(L$1,Data!$G218)),"",";"&amp;L$1&amp;";")</f>
        <v/>
      </c>
      <c r="M217" t="str">
        <f>IF(ISERR(SEARCH(M$1,Data!$G218)),"",";"&amp;M$1&amp;";")</f>
        <v/>
      </c>
      <c r="N217" t="str">
        <f>IF(ISERR(SEARCH(N$1,Data!$G218)),"",";"&amp;N$1&amp;";")</f>
        <v/>
      </c>
      <c r="O217" t="str">
        <f>IF(ISERR(SEARCH(O$1,Data!$G218)),"",";"&amp;O$1&amp;";")</f>
        <v/>
      </c>
      <c r="P217" t="str">
        <f>IF(ISERR(SEARCH(P$1,Data!$G218)),"",";"&amp;P$1&amp;";")</f>
        <v/>
      </c>
      <c r="Q217" t="str">
        <f>IF(ISERR(SEARCH(Q$1,Data!$G218)),"",";"&amp;Q$1&amp;";")</f>
        <v/>
      </c>
      <c r="R217" t="str">
        <f>IF(ISERR(SEARCH(R$1,Data!$G218)),"",";"&amp;R$1&amp;";")</f>
        <v/>
      </c>
      <c r="S217" t="str">
        <f>IF(ISERR(SEARCH(S$1,Data!$G218)),"",";"&amp;S$1&amp;";")</f>
        <v/>
      </c>
      <c r="T217" t="str">
        <f>IF(ISERR(SEARCH(T$1,Data!$G218)),"",";"&amp;T$1&amp;";")</f>
        <v/>
      </c>
      <c r="U217" t="str">
        <f>IF(ISERR(SEARCH(U$1,Data!$G218)),"",";"&amp;U$1&amp;";")</f>
        <v/>
      </c>
      <c r="V217" t="str">
        <f>IF(ISERR(SEARCH(V$1,Data!$G218)),"",";"&amp;V$1&amp;";")</f>
        <v/>
      </c>
      <c r="W217" t="str">
        <f>IF(ISERR(SEARCH(W$1,Data!$G218)),"",";"&amp;W$1&amp;";")</f>
        <v/>
      </c>
      <c r="X217" t="str">
        <f>IF(ISERR(SEARCH(X$1,Data!$G218)),"",";"&amp;X$1&amp;";")</f>
        <v/>
      </c>
      <c r="Y217" t="str">
        <f>IF(ISERR(SEARCH(Y$1,Data!$G218)),"",";"&amp;Y$1&amp;";")</f>
        <v/>
      </c>
      <c r="Z217" t="str">
        <f>IF(ISERR(SEARCH(Z$1,Data!$G218)),"",";"&amp;Z$1&amp;";")</f>
        <v/>
      </c>
      <c r="AA217" t="str">
        <f>IF(ISERR(SEARCH(AA$1,Data!$G218)),"",";"&amp;AA$1&amp;";")</f>
        <v/>
      </c>
      <c r="AB217" t="str">
        <f>IF(ISERR(SEARCH(AB$1,Data!$G218)),"",";"&amp;AB$1&amp;";")</f>
        <v/>
      </c>
      <c r="AC217" t="str">
        <f>IF(ISERR(SEARCH(AC$1,Data!$G218)),"",";"&amp;AC$1&amp;";")</f>
        <v/>
      </c>
      <c r="AD217" t="str">
        <f>IF(ISERR(SEARCH(AD$1,Data!$G218)),"",";"&amp;AD$1&amp;";")</f>
        <v/>
      </c>
      <c r="AE217" t="str">
        <f>IF(ISERR(SEARCH(AE$1,Data!$G218)),"",";"&amp;AE$1&amp;";")</f>
        <v/>
      </c>
      <c r="AF217" t="str">
        <f>IF(ISERR(SEARCH(AF$1,Data!$G218)),"",";"&amp;AF$1&amp;";")</f>
        <v/>
      </c>
      <c r="AG217" t="str">
        <f>IF(ISERR(SEARCH(AG$1,Data!$G218)),"",";"&amp;AG$1&amp;";")</f>
        <v/>
      </c>
      <c r="AH217" t="str">
        <f>IF(ISERR(SEARCH(AH$1,Data!$G218)),"",";"&amp;AH$1&amp;";")</f>
        <v/>
      </c>
      <c r="AI217" t="str">
        <f>IF(ISERR(SEARCH(AI$1,Data!$G218)),"",";"&amp;AI$1&amp;";")</f>
        <v/>
      </c>
      <c r="AJ217" t="str">
        <f>IF(ISERR(SEARCH(AJ$1,Data!$G218)),"",";"&amp;AJ$1&amp;";")</f>
        <v/>
      </c>
      <c r="AK217" t="str">
        <f>IF(ISERR(SEARCH(AK$1,Data!$G218)),"",";"&amp;AK$1&amp;";")</f>
        <v/>
      </c>
      <c r="AL217" t="str">
        <f>IF(ISERR(SEARCH(AL$1,Data!$G218)),"",";"&amp;AL$1&amp;";")</f>
        <v/>
      </c>
      <c r="AM217" t="str">
        <f>IF(ISERR(SEARCH(AM$1,Data!$G218)),"",";"&amp;AM$1&amp;";")</f>
        <v/>
      </c>
      <c r="AN217" t="str">
        <f>IF(ISERR(SEARCH(AN$1,Data!$G218)),"",";"&amp;AN$1&amp;";")</f>
        <v/>
      </c>
      <c r="AO217" t="str">
        <f>IF(ISERR(SEARCH(AO$1,Data!$G218)),"",";"&amp;AO$1&amp;";")</f>
        <v/>
      </c>
      <c r="AP217" t="str">
        <f>IF(ISERR(SEARCH(AP$1,Data!$G218)),"",";"&amp;AP$1&amp;";")</f>
        <v/>
      </c>
      <c r="AQ217" t="str">
        <f>IF(ISERR(SEARCH(AQ$1,Data!$G218)),"",";"&amp;AQ$1&amp;";")</f>
        <v/>
      </c>
      <c r="AR217" t="str">
        <f>IF(ISERR(SEARCH(AR$1,Data!$G218)),"",";"&amp;AR$1&amp;";")</f>
        <v/>
      </c>
      <c r="AS217" t="str">
        <f>IF(ISERR(SEARCH(AS$1,Data!$G218)),"",";"&amp;AS$1&amp;";")</f>
        <v/>
      </c>
      <c r="AT217" t="str">
        <f>IF(ISERR(SEARCH(AT$1,Data!$G218)),"",";"&amp;AT$1&amp;";")</f>
        <v/>
      </c>
      <c r="AU217" t="str">
        <f>IF(ISERR(SEARCH(AU$1,Data!$G218)),"",";"&amp;AU$1&amp;";")</f>
        <v/>
      </c>
      <c r="AV217" t="str">
        <f>IF(ISERR(SEARCH(AV$1,Data!$G218)),"",";"&amp;AV$1&amp;";")</f>
        <v/>
      </c>
      <c r="AW217" t="str">
        <f>IF(ISERR(SEARCH(AW$1,Data!$G218)),"",";"&amp;AW$1&amp;";")</f>
        <v/>
      </c>
      <c r="AX217" t="str">
        <f>IF(ISERR(SEARCH(AX$1,Data!$G218)),"",";"&amp;AX$1&amp;";")</f>
        <v/>
      </c>
      <c r="AY217" t="str">
        <f>IF(ISERR(SEARCH(AY$1,Data!$G218)),"",";"&amp;AY$1&amp;";")</f>
        <v/>
      </c>
      <c r="AZ217" t="str">
        <f>IF(ISERR(SEARCH(AZ$1,Data!$G218)),"",";"&amp;AZ$1&amp;";")</f>
        <v/>
      </c>
      <c r="BA217" t="str">
        <f>IF(ISERR(SEARCH(BA$1,Data!$G218)),"",";"&amp;BA$1&amp;";")</f>
        <v/>
      </c>
      <c r="BB217" t="str">
        <f>IF(ISERR(SEARCH(BB$1,Data!$G218)),"",";"&amp;BB$1&amp;";")</f>
        <v/>
      </c>
      <c r="BC217" t="str">
        <f>IF(ISERR(SEARCH(BC$1,Data!$G218)),"",";"&amp;BC$1&amp;";")</f>
        <v/>
      </c>
      <c r="BD217" t="str">
        <f>IF(ISERR(SEARCH(BD$1,Data!$G218)),"",";"&amp;BD$1&amp;";")</f>
        <v/>
      </c>
      <c r="BE217" t="str">
        <f>IF(ISERR(SEARCH(BE$1,Data!$G218)),"",";"&amp;BE$1&amp;";")</f>
        <v/>
      </c>
      <c r="BF217" t="str">
        <f>IF(ISERR(SEARCH(BF$1,Data!$G218)),"",";"&amp;BF$1&amp;";")</f>
        <v/>
      </c>
      <c r="BG217" t="str">
        <f>IF(ISERR(SEARCH(BG$1,Data!$G218)),"",";"&amp;BG$1&amp;";")</f>
        <v/>
      </c>
      <c r="BH217" t="str">
        <f>IF(ISERR(SEARCH(BH$1,Data!$G218)),"",";"&amp;BH$1&amp;";")</f>
        <v/>
      </c>
      <c r="BI217" t="str">
        <f>IF(ISERR(SEARCH(BI$1,Data!$G218)),"",";"&amp;BI$1&amp;";")</f>
        <v/>
      </c>
      <c r="BJ217" t="str">
        <f>IF(ISERR(SEARCH(BJ$1,Data!$G218)),"",";"&amp;BJ$1&amp;";")</f>
        <v/>
      </c>
      <c r="BK217" t="str">
        <f>IF(ISERR(SEARCH(BK$1,Data!$G218)),"",";"&amp;BK$1&amp;";")</f>
        <v/>
      </c>
      <c r="BL217" t="str">
        <f>IF(ISERR(SEARCH(BL$1,Data!$G218)),"",";"&amp;BL$1&amp;";")</f>
        <v/>
      </c>
      <c r="BM217" t="str">
        <f>IF(ISERR(SEARCH(BM$1,Data!$G218)),"",";"&amp;BM$1&amp;";")</f>
        <v/>
      </c>
      <c r="BN217" t="str">
        <f>IF(ISERR(SEARCH(BN$1,Data!$G218)),"",";"&amp;BN$1&amp;";")</f>
        <v/>
      </c>
      <c r="BO217" t="str">
        <f>IF(ISERR(SEARCH(BO$1,Data!$G218)),"",";"&amp;BO$1&amp;";")</f>
        <v/>
      </c>
      <c r="BP217" t="str">
        <f>IF(ISERR(SEARCH(BP$1,Data!$G218)),"",";"&amp;BP$1&amp;";")</f>
        <v/>
      </c>
      <c r="BQ217" t="str">
        <f>IF(ISERR(SEARCH(BQ$1,Data!$G218)),"",";"&amp;BQ$1&amp;";")</f>
        <v/>
      </c>
      <c r="BR217" t="str">
        <f>IF(ISERR(SEARCH(BR$1,Data!$G218)),"",";"&amp;BR$1&amp;";")</f>
        <v/>
      </c>
      <c r="BS217" t="str">
        <f>IF(ISERR(SEARCH(BS$1,Data!$G218)),"",";"&amp;BS$1&amp;";")</f>
        <v/>
      </c>
      <c r="BT217" t="str">
        <f>IF(ISERR(SEARCH(BT$1,Data!$G218)),"",";"&amp;BT$1&amp;";")</f>
        <v/>
      </c>
      <c r="BU217" t="str">
        <f>IF(ISERR(SEARCH(BU$1,Data!$G218)),"",";"&amp;BU$1&amp;";")</f>
        <v/>
      </c>
      <c r="BV217" t="str">
        <f>IF(ISERR(SEARCH(BV$1,Data!$G218)),"",";"&amp;BV$1&amp;";")</f>
        <v/>
      </c>
      <c r="BW217" t="str">
        <f>IF(ISERR(SEARCH(BW$1,Data!$G218)),"",";"&amp;BW$1&amp;";")</f>
        <v/>
      </c>
      <c r="BX217" t="str">
        <f>IF(ISERR(SEARCH(BX$1,Data!$G218)),"",";"&amp;BX$1&amp;";")</f>
        <v/>
      </c>
      <c r="BY217" t="str">
        <f>IF(ISERR(SEARCH(BY$1,Data!$G218)),"",";"&amp;BY$1&amp;";")</f>
        <v/>
      </c>
      <c r="BZ217" t="str">
        <f>IF(ISERR(SEARCH(BZ$1,Data!$G218)),"",";"&amp;BZ$1&amp;";")</f>
        <v/>
      </c>
      <c r="CA217" t="str">
        <f>IF(ISERR(SEARCH(CA$1,Data!$G218)),"",";"&amp;CA$1&amp;";")</f>
        <v/>
      </c>
      <c r="CB217" t="str">
        <f>IF(ISERR(SEARCH(CB$1,Data!$G218)),"",";"&amp;CB$1&amp;";")</f>
        <v/>
      </c>
      <c r="CC217" t="str">
        <f>IF(ISERR(SEARCH(CC$1,Data!$G218)),"",";"&amp;CC$1&amp;";")</f>
        <v/>
      </c>
      <c r="CD217" t="str">
        <f>IF(ISERR(SEARCH(CD$1,Data!$G218)),"",";"&amp;CD$1&amp;";")</f>
        <v/>
      </c>
      <c r="CE217" t="str">
        <f>IF(ISERR(SEARCH(CE$1,Data!$G218)),"",";"&amp;CE$1&amp;";")</f>
        <v/>
      </c>
      <c r="CF217" t="str">
        <f>IF(ISERR(SEARCH(CF$1,Data!$G218)),"",";"&amp;CF$1&amp;";")</f>
        <v/>
      </c>
      <c r="CG217" t="str">
        <f>IF(ISERR(SEARCH(CG$1,Data!$G218)),"",";"&amp;CG$1&amp;";")</f>
        <v/>
      </c>
      <c r="CH217" t="str">
        <f>IF(ISERR(SEARCH(CH$1,Data!$G218)),"",";"&amp;CH$1&amp;";")</f>
        <v/>
      </c>
      <c r="CI217" t="str">
        <f>IF(ISERR(SEARCH(CI$1,Data!$G218)),"",";"&amp;CI$1&amp;";")</f>
        <v/>
      </c>
      <c r="CJ217" t="str">
        <f>IF(ISERR(SEARCH(CJ$1,Data!$G218)),"",";"&amp;CJ$1&amp;";")</f>
        <v/>
      </c>
      <c r="CK217" t="str">
        <f>IF(ISERR(SEARCH(CK$1,Data!$G218)),"",";"&amp;CK$1&amp;";")</f>
        <v/>
      </c>
      <c r="CL217" t="str">
        <f>IF(ISERR(SEARCH(CL$1,Data!$G218)),"",";"&amp;CL$1&amp;";")</f>
        <v/>
      </c>
      <c r="CM217" t="str">
        <f>IF(ISERR(SEARCH(CM$1,Data!$G218)),"",";"&amp;CM$1&amp;";")</f>
        <v/>
      </c>
      <c r="CN217" t="str">
        <f>IF(ISERR(SEARCH(CN$1,Data!$G218)),"",";"&amp;CN$1&amp;";")</f>
        <v/>
      </c>
      <c r="CO217" t="str">
        <f>IF(ISERR(SEARCH(CO$1,Data!$G218)),"",";"&amp;CO$1&amp;";")</f>
        <v/>
      </c>
      <c r="CP217" t="str">
        <f>IF(ISERR(SEARCH(CP$1,Data!$G218)),"",";"&amp;CP$1&amp;";")</f>
        <v/>
      </c>
      <c r="CQ217" t="str">
        <f>IF(ISERR(SEARCH(CQ$1,Data!$G218)),"",";"&amp;CQ$1&amp;";")</f>
        <v/>
      </c>
      <c r="CR217" t="str">
        <f>IF(ISERR(SEARCH(CR$1,Data!$G218)),"",";"&amp;CR$1&amp;";")</f>
        <v/>
      </c>
      <c r="CS217" t="str">
        <f>IF(ISERR(SEARCH(CS$1,Data!$G218)),"",";"&amp;CS$1&amp;";")</f>
        <v/>
      </c>
      <c r="CT217" t="str">
        <f>IF(ISERR(SEARCH(CT$1,Data!$G218)),"",";"&amp;CT$1&amp;";")</f>
        <v/>
      </c>
      <c r="CU217" t="str">
        <f>IF(ISERR(SEARCH(CU$1,Data!$G218)),"",";"&amp;CU$1&amp;";")</f>
        <v/>
      </c>
      <c r="CV217" t="str">
        <f>IF(ISERR(SEARCH(CV$1,Data!$G218)),"",";"&amp;CV$1&amp;";")</f>
        <v/>
      </c>
      <c r="CW217" t="str">
        <f>IF(ISERR(SEARCH(CW$1,Data!$G218)),"",";"&amp;CW$1&amp;";")</f>
        <v/>
      </c>
      <c r="CX217" t="str">
        <f>IF(ISERR(SEARCH(CX$1,Data!$G218)),"",";"&amp;CX$1&amp;";")</f>
        <v/>
      </c>
      <c r="CY217" t="str">
        <f>IF(ISERR(SEARCH(CY$1,Data!$G218)),"",";"&amp;CY$1&amp;";")</f>
        <v/>
      </c>
      <c r="CZ217" t="str">
        <f>IF(ISERR(SEARCH(CZ$1,Data!$G218)),"",";"&amp;CZ$1&amp;";")</f>
        <v/>
      </c>
      <c r="DA217" t="str">
        <f>IF(ISERR(SEARCH(DA$1,Data!$G218)),"",";"&amp;DA$1&amp;";")</f>
        <v/>
      </c>
      <c r="DB217" t="str">
        <f>IF(ISERR(SEARCH(DB$1,Data!$G218)),"",";"&amp;DB$1&amp;";")</f>
        <v/>
      </c>
      <c r="DC217" t="str">
        <f>IF(ISERR(SEARCH(DC$1,Data!$G218)),"",";"&amp;DC$1&amp;";")</f>
        <v/>
      </c>
      <c r="DD217" t="str">
        <f>IF(ISERR(SEARCH(DD$1,Data!$G218)),"",";"&amp;DD$1&amp;";")</f>
        <v/>
      </c>
      <c r="DE217" t="str">
        <f>IF(ISERR(SEARCH(DE$1,Data!$G218)),"",";"&amp;DE$1&amp;";")</f>
        <v/>
      </c>
      <c r="DF217" t="str">
        <f>IF(ISERR(SEARCH(DF$1,Data!$G218)),"",";"&amp;DF$1&amp;";")</f>
        <v/>
      </c>
      <c r="DG217" t="str">
        <f>IF(ISERR(SEARCH(DG$1,Data!$G218)),"",";"&amp;DG$1&amp;";")</f>
        <v/>
      </c>
      <c r="DH217" t="str">
        <f>IF(ISERR(SEARCH(DH$1,Data!$G218)),"",";"&amp;DH$1&amp;";")</f>
        <v/>
      </c>
      <c r="DI217" t="str">
        <f>IF(ISERR(SEARCH(DI$1,Data!$G218)),"",";"&amp;DI$1&amp;";")</f>
        <v/>
      </c>
      <c r="DJ217" t="str">
        <f>IF(ISERR(SEARCH(DJ$1,Data!$G218)),"",";"&amp;DJ$1&amp;";")</f>
        <v/>
      </c>
      <c r="DK217" t="str">
        <f>IF(ISERR(SEARCH(DK$1,Data!$G218)),"",";"&amp;DK$1&amp;";")</f>
        <v/>
      </c>
      <c r="DL217" t="str">
        <f>IF(ISERR(SEARCH(DL$1,Data!$G218)),"",";"&amp;DL$1&amp;";")</f>
        <v/>
      </c>
      <c r="DM217" t="str">
        <f>IF(ISERR(SEARCH(DM$1,Data!$G218)),"",";"&amp;DM$1&amp;";")</f>
        <v/>
      </c>
      <c r="DN217" t="str">
        <f>IF(ISERR(SEARCH(DN$1,Data!$G218)),"",";"&amp;DN$1&amp;";")</f>
        <v/>
      </c>
      <c r="DO217" t="str">
        <f>IF(ISERR(SEARCH(DO$1,Data!$G218)),"",";"&amp;DO$1&amp;";")</f>
        <v/>
      </c>
      <c r="DP217" t="str">
        <f>IF(ISERR(SEARCH(DP$1,Data!$G218)),"",";"&amp;DP$1&amp;";")</f>
        <v/>
      </c>
      <c r="DQ217" t="str">
        <f>IF(ISERR(SEARCH(DQ$1,Data!$G218)),"",";"&amp;DQ$1&amp;";")</f>
        <v/>
      </c>
      <c r="DR217" t="str">
        <f>IF(ISERR(SEARCH(DR$1,Data!$G218)),"",";"&amp;DR$1&amp;";")</f>
        <v/>
      </c>
      <c r="DS217" t="str">
        <f>IF(ISERR(SEARCH(DS$1,Data!$G218)),"",";"&amp;DS$1&amp;";")</f>
        <v/>
      </c>
      <c r="DT217" t="str">
        <f>IF(ISERR(SEARCH(DT$1,Data!$G218)),"",";"&amp;DT$1&amp;";")</f>
        <v/>
      </c>
      <c r="DU217" t="str">
        <f>IF(ISERR(SEARCH(DU$1,Data!$G218)),"",";"&amp;DU$1&amp;";")</f>
        <v/>
      </c>
    </row>
    <row r="218" spans="1:125" x14ac:dyDescent="0.3">
      <c r="A218" t="str">
        <f>Tableau1[[#This Row],[name]]</f>
        <v>Tahiri Veila</v>
      </c>
      <c r="B218" t="str">
        <f>IF(ISERROR(Tableau3[[#This Row],[Second semi-colon]]), "", MID(Tableau3[[#This Row],[Concatenation]], 2, Tableau3[[#This Row],[Second semi-colon]]-2))</f>
        <v/>
      </c>
      <c r="C218" t="e">
        <f>SEARCH(" ;",Tableau3[[#This Row],[Concatenation]])</f>
        <v>#VALUE!</v>
      </c>
      <c r="D218" t="str">
        <f>_xlfn.CONCAT(Tableau2[#This Row])</f>
        <v/>
      </c>
      <c r="I218" t="str">
        <f>IF(ISERR(SEARCH(I$1,Data!$G219)),"",";"&amp;I$1&amp;";")</f>
        <v/>
      </c>
      <c r="J218" t="str">
        <f>IF(ISERR(SEARCH(J$1,Data!$G219)),"",";"&amp;J$1&amp;";")</f>
        <v/>
      </c>
      <c r="K218" t="str">
        <f>IF(ISERR(SEARCH(K$1,Data!$G219)),"",";"&amp;K$1&amp;";")</f>
        <v/>
      </c>
      <c r="L218" t="str">
        <f>IF(ISERR(SEARCH(L$1,Data!$G219)),"",";"&amp;L$1&amp;";")</f>
        <v/>
      </c>
      <c r="M218" t="str">
        <f>IF(ISERR(SEARCH(M$1,Data!$G219)),"",";"&amp;M$1&amp;";")</f>
        <v/>
      </c>
      <c r="N218" t="str">
        <f>IF(ISERR(SEARCH(N$1,Data!$G219)),"",";"&amp;N$1&amp;";")</f>
        <v/>
      </c>
      <c r="O218" t="str">
        <f>IF(ISERR(SEARCH(O$1,Data!$G219)),"",";"&amp;O$1&amp;";")</f>
        <v/>
      </c>
      <c r="P218" t="str">
        <f>IF(ISERR(SEARCH(P$1,Data!$G219)),"",";"&amp;P$1&amp;";")</f>
        <v/>
      </c>
      <c r="Q218" t="str">
        <f>IF(ISERR(SEARCH(Q$1,Data!$G219)),"",";"&amp;Q$1&amp;";")</f>
        <v/>
      </c>
      <c r="R218" t="str">
        <f>IF(ISERR(SEARCH(R$1,Data!$G219)),"",";"&amp;R$1&amp;";")</f>
        <v/>
      </c>
      <c r="S218" t="str">
        <f>IF(ISERR(SEARCH(S$1,Data!$G219)),"",";"&amp;S$1&amp;";")</f>
        <v/>
      </c>
      <c r="T218" t="str">
        <f>IF(ISERR(SEARCH(T$1,Data!$G219)),"",";"&amp;T$1&amp;";")</f>
        <v/>
      </c>
      <c r="U218" t="str">
        <f>IF(ISERR(SEARCH(U$1,Data!$G219)),"",";"&amp;U$1&amp;";")</f>
        <v/>
      </c>
      <c r="V218" t="str">
        <f>IF(ISERR(SEARCH(V$1,Data!$G219)),"",";"&amp;V$1&amp;";")</f>
        <v/>
      </c>
      <c r="W218" t="str">
        <f>IF(ISERR(SEARCH(W$1,Data!$G219)),"",";"&amp;W$1&amp;";")</f>
        <v/>
      </c>
      <c r="X218" t="str">
        <f>IF(ISERR(SEARCH(X$1,Data!$G219)),"",";"&amp;X$1&amp;";")</f>
        <v/>
      </c>
      <c r="Y218" t="str">
        <f>IF(ISERR(SEARCH(Y$1,Data!$G219)),"",";"&amp;Y$1&amp;";")</f>
        <v/>
      </c>
      <c r="Z218" t="str">
        <f>IF(ISERR(SEARCH(Z$1,Data!$G219)),"",";"&amp;Z$1&amp;";")</f>
        <v/>
      </c>
      <c r="AA218" t="str">
        <f>IF(ISERR(SEARCH(AA$1,Data!$G219)),"",";"&amp;AA$1&amp;";")</f>
        <v/>
      </c>
      <c r="AB218" t="str">
        <f>IF(ISERR(SEARCH(AB$1,Data!$G219)),"",";"&amp;AB$1&amp;";")</f>
        <v/>
      </c>
      <c r="AC218" t="str">
        <f>IF(ISERR(SEARCH(AC$1,Data!$G219)),"",";"&amp;AC$1&amp;";")</f>
        <v/>
      </c>
      <c r="AD218" t="str">
        <f>IF(ISERR(SEARCH(AD$1,Data!$G219)),"",";"&amp;AD$1&amp;";")</f>
        <v/>
      </c>
      <c r="AE218" t="str">
        <f>IF(ISERR(SEARCH(AE$1,Data!$G219)),"",";"&amp;AE$1&amp;";")</f>
        <v/>
      </c>
      <c r="AF218" t="str">
        <f>IF(ISERR(SEARCH(AF$1,Data!$G219)),"",";"&amp;AF$1&amp;";")</f>
        <v/>
      </c>
      <c r="AG218" t="str">
        <f>IF(ISERR(SEARCH(AG$1,Data!$G219)),"",";"&amp;AG$1&amp;";")</f>
        <v/>
      </c>
      <c r="AH218" t="str">
        <f>IF(ISERR(SEARCH(AH$1,Data!$G219)),"",";"&amp;AH$1&amp;";")</f>
        <v/>
      </c>
      <c r="AI218" t="str">
        <f>IF(ISERR(SEARCH(AI$1,Data!$G219)),"",";"&amp;AI$1&amp;";")</f>
        <v/>
      </c>
      <c r="AJ218" t="str">
        <f>IF(ISERR(SEARCH(AJ$1,Data!$G219)),"",";"&amp;AJ$1&amp;";")</f>
        <v/>
      </c>
      <c r="AK218" t="str">
        <f>IF(ISERR(SEARCH(AK$1,Data!$G219)),"",";"&amp;AK$1&amp;";")</f>
        <v/>
      </c>
      <c r="AL218" t="str">
        <f>IF(ISERR(SEARCH(AL$1,Data!$G219)),"",";"&amp;AL$1&amp;";")</f>
        <v/>
      </c>
      <c r="AM218" t="str">
        <f>IF(ISERR(SEARCH(AM$1,Data!$G219)),"",";"&amp;AM$1&amp;";")</f>
        <v/>
      </c>
      <c r="AN218" t="str">
        <f>IF(ISERR(SEARCH(AN$1,Data!$G219)),"",";"&amp;AN$1&amp;";")</f>
        <v/>
      </c>
      <c r="AO218" t="str">
        <f>IF(ISERR(SEARCH(AO$1,Data!$G219)),"",";"&amp;AO$1&amp;";")</f>
        <v/>
      </c>
      <c r="AP218" t="str">
        <f>IF(ISERR(SEARCH(AP$1,Data!$G219)),"",";"&amp;AP$1&amp;";")</f>
        <v/>
      </c>
      <c r="AQ218" t="str">
        <f>IF(ISERR(SEARCH(AQ$1,Data!$G219)),"",";"&amp;AQ$1&amp;";")</f>
        <v/>
      </c>
      <c r="AR218" t="str">
        <f>IF(ISERR(SEARCH(AR$1,Data!$G219)),"",";"&amp;AR$1&amp;";")</f>
        <v/>
      </c>
      <c r="AS218" t="str">
        <f>IF(ISERR(SEARCH(AS$1,Data!$G219)),"",";"&amp;AS$1&amp;";")</f>
        <v/>
      </c>
      <c r="AT218" t="str">
        <f>IF(ISERR(SEARCH(AT$1,Data!$G219)),"",";"&amp;AT$1&amp;";")</f>
        <v/>
      </c>
      <c r="AU218" t="str">
        <f>IF(ISERR(SEARCH(AU$1,Data!$G219)),"",";"&amp;AU$1&amp;";")</f>
        <v/>
      </c>
      <c r="AV218" t="str">
        <f>IF(ISERR(SEARCH(AV$1,Data!$G219)),"",";"&amp;AV$1&amp;";")</f>
        <v/>
      </c>
      <c r="AW218" t="str">
        <f>IF(ISERR(SEARCH(AW$1,Data!$G219)),"",";"&amp;AW$1&amp;";")</f>
        <v/>
      </c>
      <c r="AX218" t="str">
        <f>IF(ISERR(SEARCH(AX$1,Data!$G219)),"",";"&amp;AX$1&amp;";")</f>
        <v/>
      </c>
      <c r="AY218" t="str">
        <f>IF(ISERR(SEARCH(AY$1,Data!$G219)),"",";"&amp;AY$1&amp;";")</f>
        <v/>
      </c>
      <c r="AZ218" t="str">
        <f>IF(ISERR(SEARCH(AZ$1,Data!$G219)),"",";"&amp;AZ$1&amp;";")</f>
        <v/>
      </c>
      <c r="BA218" t="str">
        <f>IF(ISERR(SEARCH(BA$1,Data!$G219)),"",";"&amp;BA$1&amp;";")</f>
        <v/>
      </c>
      <c r="BB218" t="str">
        <f>IF(ISERR(SEARCH(BB$1,Data!$G219)),"",";"&amp;BB$1&amp;";")</f>
        <v/>
      </c>
      <c r="BC218" t="str">
        <f>IF(ISERR(SEARCH(BC$1,Data!$G219)),"",";"&amp;BC$1&amp;";")</f>
        <v/>
      </c>
      <c r="BD218" t="str">
        <f>IF(ISERR(SEARCH(BD$1,Data!$G219)),"",";"&amp;BD$1&amp;";")</f>
        <v/>
      </c>
      <c r="BE218" t="str">
        <f>IF(ISERR(SEARCH(BE$1,Data!$G219)),"",";"&amp;BE$1&amp;";")</f>
        <v/>
      </c>
      <c r="BF218" t="str">
        <f>IF(ISERR(SEARCH(BF$1,Data!$G219)),"",";"&amp;BF$1&amp;";")</f>
        <v/>
      </c>
      <c r="BG218" t="str">
        <f>IF(ISERR(SEARCH(BG$1,Data!$G219)),"",";"&amp;BG$1&amp;";")</f>
        <v/>
      </c>
      <c r="BH218" t="str">
        <f>IF(ISERR(SEARCH(BH$1,Data!$G219)),"",";"&amp;BH$1&amp;";")</f>
        <v/>
      </c>
      <c r="BI218" t="str">
        <f>IF(ISERR(SEARCH(BI$1,Data!$G219)),"",";"&amp;BI$1&amp;";")</f>
        <v/>
      </c>
      <c r="BJ218" t="str">
        <f>IF(ISERR(SEARCH(BJ$1,Data!$G219)),"",";"&amp;BJ$1&amp;";")</f>
        <v/>
      </c>
      <c r="BK218" t="str">
        <f>IF(ISERR(SEARCH(BK$1,Data!$G219)),"",";"&amp;BK$1&amp;";")</f>
        <v/>
      </c>
      <c r="BL218" t="str">
        <f>IF(ISERR(SEARCH(BL$1,Data!$G219)),"",";"&amp;BL$1&amp;";")</f>
        <v/>
      </c>
      <c r="BM218" t="str">
        <f>IF(ISERR(SEARCH(BM$1,Data!$G219)),"",";"&amp;BM$1&amp;";")</f>
        <v/>
      </c>
      <c r="BN218" t="str">
        <f>IF(ISERR(SEARCH(BN$1,Data!$G219)),"",";"&amp;BN$1&amp;";")</f>
        <v/>
      </c>
      <c r="BO218" t="str">
        <f>IF(ISERR(SEARCH(BO$1,Data!$G219)),"",";"&amp;BO$1&amp;";")</f>
        <v/>
      </c>
      <c r="BP218" t="str">
        <f>IF(ISERR(SEARCH(BP$1,Data!$G219)),"",";"&amp;BP$1&amp;";")</f>
        <v/>
      </c>
      <c r="BQ218" t="str">
        <f>IF(ISERR(SEARCH(BQ$1,Data!$G219)),"",";"&amp;BQ$1&amp;";")</f>
        <v/>
      </c>
      <c r="BR218" t="str">
        <f>IF(ISERR(SEARCH(BR$1,Data!$G219)),"",";"&amp;BR$1&amp;";")</f>
        <v/>
      </c>
      <c r="BS218" t="str">
        <f>IF(ISERR(SEARCH(BS$1,Data!$G219)),"",";"&amp;BS$1&amp;";")</f>
        <v/>
      </c>
      <c r="BT218" t="str">
        <f>IF(ISERR(SEARCH(BT$1,Data!$G219)),"",";"&amp;BT$1&amp;";")</f>
        <v/>
      </c>
      <c r="BU218" t="str">
        <f>IF(ISERR(SEARCH(BU$1,Data!$G219)),"",";"&amp;BU$1&amp;";")</f>
        <v/>
      </c>
      <c r="BV218" t="str">
        <f>IF(ISERR(SEARCH(BV$1,Data!$G219)),"",";"&amp;BV$1&amp;";")</f>
        <v/>
      </c>
      <c r="BW218" t="str">
        <f>IF(ISERR(SEARCH(BW$1,Data!$G219)),"",";"&amp;BW$1&amp;";")</f>
        <v/>
      </c>
      <c r="BX218" t="str">
        <f>IF(ISERR(SEARCH(BX$1,Data!$G219)),"",";"&amp;BX$1&amp;";")</f>
        <v/>
      </c>
      <c r="BY218" t="str">
        <f>IF(ISERR(SEARCH(BY$1,Data!$G219)),"",";"&amp;BY$1&amp;";")</f>
        <v/>
      </c>
      <c r="BZ218" t="str">
        <f>IF(ISERR(SEARCH(BZ$1,Data!$G219)),"",";"&amp;BZ$1&amp;";")</f>
        <v/>
      </c>
      <c r="CA218" t="str">
        <f>IF(ISERR(SEARCH(CA$1,Data!$G219)),"",";"&amp;CA$1&amp;";")</f>
        <v/>
      </c>
      <c r="CB218" t="str">
        <f>IF(ISERR(SEARCH(CB$1,Data!$G219)),"",";"&amp;CB$1&amp;";")</f>
        <v/>
      </c>
      <c r="CC218" t="str">
        <f>IF(ISERR(SEARCH(CC$1,Data!$G219)),"",";"&amp;CC$1&amp;";")</f>
        <v/>
      </c>
      <c r="CD218" t="str">
        <f>IF(ISERR(SEARCH(CD$1,Data!$G219)),"",";"&amp;CD$1&amp;";")</f>
        <v/>
      </c>
      <c r="CE218" t="str">
        <f>IF(ISERR(SEARCH(CE$1,Data!$G219)),"",";"&amp;CE$1&amp;";")</f>
        <v/>
      </c>
      <c r="CF218" t="str">
        <f>IF(ISERR(SEARCH(CF$1,Data!$G219)),"",";"&amp;CF$1&amp;";")</f>
        <v/>
      </c>
      <c r="CG218" t="str">
        <f>IF(ISERR(SEARCH(CG$1,Data!$G219)),"",";"&amp;CG$1&amp;";")</f>
        <v/>
      </c>
      <c r="CH218" t="str">
        <f>IF(ISERR(SEARCH(CH$1,Data!$G219)),"",";"&amp;CH$1&amp;";")</f>
        <v/>
      </c>
      <c r="CI218" t="str">
        <f>IF(ISERR(SEARCH(CI$1,Data!$G219)),"",";"&amp;CI$1&amp;";")</f>
        <v/>
      </c>
      <c r="CJ218" t="str">
        <f>IF(ISERR(SEARCH(CJ$1,Data!$G219)),"",";"&amp;CJ$1&amp;";")</f>
        <v/>
      </c>
      <c r="CK218" t="str">
        <f>IF(ISERR(SEARCH(CK$1,Data!$G219)),"",";"&amp;CK$1&amp;";")</f>
        <v/>
      </c>
      <c r="CL218" t="str">
        <f>IF(ISERR(SEARCH(CL$1,Data!$G219)),"",";"&amp;CL$1&amp;";")</f>
        <v/>
      </c>
      <c r="CM218" t="str">
        <f>IF(ISERR(SEARCH(CM$1,Data!$G219)),"",";"&amp;CM$1&amp;";")</f>
        <v/>
      </c>
      <c r="CN218" t="str">
        <f>IF(ISERR(SEARCH(CN$1,Data!$G219)),"",";"&amp;CN$1&amp;";")</f>
        <v/>
      </c>
      <c r="CO218" t="str">
        <f>IF(ISERR(SEARCH(CO$1,Data!$G219)),"",";"&amp;CO$1&amp;";")</f>
        <v/>
      </c>
      <c r="CP218" t="str">
        <f>IF(ISERR(SEARCH(CP$1,Data!$G219)),"",";"&amp;CP$1&amp;";")</f>
        <v/>
      </c>
      <c r="CQ218" t="str">
        <f>IF(ISERR(SEARCH(CQ$1,Data!$G219)),"",";"&amp;CQ$1&amp;";")</f>
        <v/>
      </c>
      <c r="CR218" t="str">
        <f>IF(ISERR(SEARCH(CR$1,Data!$G219)),"",";"&amp;CR$1&amp;";")</f>
        <v/>
      </c>
      <c r="CS218" t="str">
        <f>IF(ISERR(SEARCH(CS$1,Data!$G219)),"",";"&amp;CS$1&amp;";")</f>
        <v/>
      </c>
      <c r="CT218" t="str">
        <f>IF(ISERR(SEARCH(CT$1,Data!$G219)),"",";"&amp;CT$1&amp;";")</f>
        <v/>
      </c>
      <c r="CU218" t="str">
        <f>IF(ISERR(SEARCH(CU$1,Data!$G219)),"",";"&amp;CU$1&amp;";")</f>
        <v/>
      </c>
      <c r="CV218" t="str">
        <f>IF(ISERR(SEARCH(CV$1,Data!$G219)),"",";"&amp;CV$1&amp;";")</f>
        <v/>
      </c>
      <c r="CW218" t="str">
        <f>IF(ISERR(SEARCH(CW$1,Data!$G219)),"",";"&amp;CW$1&amp;";")</f>
        <v/>
      </c>
      <c r="CX218" t="str">
        <f>IF(ISERR(SEARCH(CX$1,Data!$G219)),"",";"&amp;CX$1&amp;";")</f>
        <v/>
      </c>
      <c r="CY218" t="str">
        <f>IF(ISERR(SEARCH(CY$1,Data!$G219)),"",";"&amp;CY$1&amp;";")</f>
        <v/>
      </c>
      <c r="CZ218" t="str">
        <f>IF(ISERR(SEARCH(CZ$1,Data!$G219)),"",";"&amp;CZ$1&amp;";")</f>
        <v/>
      </c>
      <c r="DA218" t="str">
        <f>IF(ISERR(SEARCH(DA$1,Data!$G219)),"",";"&amp;DA$1&amp;";")</f>
        <v/>
      </c>
      <c r="DB218" t="str">
        <f>IF(ISERR(SEARCH(DB$1,Data!$G219)),"",";"&amp;DB$1&amp;";")</f>
        <v/>
      </c>
      <c r="DC218" t="str">
        <f>IF(ISERR(SEARCH(DC$1,Data!$G219)),"",";"&amp;DC$1&amp;";")</f>
        <v/>
      </c>
      <c r="DD218" t="str">
        <f>IF(ISERR(SEARCH(DD$1,Data!$G219)),"",";"&amp;DD$1&amp;";")</f>
        <v/>
      </c>
      <c r="DE218" t="str">
        <f>IF(ISERR(SEARCH(DE$1,Data!$G219)),"",";"&amp;DE$1&amp;";")</f>
        <v/>
      </c>
      <c r="DF218" t="str">
        <f>IF(ISERR(SEARCH(DF$1,Data!$G219)),"",";"&amp;DF$1&amp;";")</f>
        <v/>
      </c>
      <c r="DG218" t="str">
        <f>IF(ISERR(SEARCH(DG$1,Data!$G219)),"",";"&amp;DG$1&amp;";")</f>
        <v/>
      </c>
      <c r="DH218" t="str">
        <f>IF(ISERR(SEARCH(DH$1,Data!$G219)),"",";"&amp;DH$1&amp;";")</f>
        <v/>
      </c>
      <c r="DI218" t="str">
        <f>IF(ISERR(SEARCH(DI$1,Data!$G219)),"",";"&amp;DI$1&amp;";")</f>
        <v/>
      </c>
      <c r="DJ218" t="str">
        <f>IF(ISERR(SEARCH(DJ$1,Data!$G219)),"",";"&amp;DJ$1&amp;";")</f>
        <v/>
      </c>
      <c r="DK218" t="str">
        <f>IF(ISERR(SEARCH(DK$1,Data!$G219)),"",";"&amp;DK$1&amp;";")</f>
        <v/>
      </c>
      <c r="DL218" t="str">
        <f>IF(ISERR(SEARCH(DL$1,Data!$G219)),"",";"&amp;DL$1&amp;";")</f>
        <v/>
      </c>
      <c r="DM218" t="str">
        <f>IF(ISERR(SEARCH(DM$1,Data!$G219)),"",";"&amp;DM$1&amp;";")</f>
        <v/>
      </c>
      <c r="DN218" t="str">
        <f>IF(ISERR(SEARCH(DN$1,Data!$G219)),"",";"&amp;DN$1&amp;";")</f>
        <v/>
      </c>
      <c r="DO218" t="str">
        <f>IF(ISERR(SEARCH(DO$1,Data!$G219)),"",";"&amp;DO$1&amp;";")</f>
        <v/>
      </c>
      <c r="DP218" t="str">
        <f>IF(ISERR(SEARCH(DP$1,Data!$G219)),"",";"&amp;DP$1&amp;";")</f>
        <v/>
      </c>
      <c r="DQ218" t="str">
        <f>IF(ISERR(SEARCH(DQ$1,Data!$G219)),"",";"&amp;DQ$1&amp;";")</f>
        <v/>
      </c>
      <c r="DR218" t="str">
        <f>IF(ISERR(SEARCH(DR$1,Data!$G219)),"",";"&amp;DR$1&amp;";")</f>
        <v/>
      </c>
      <c r="DS218" t="str">
        <f>IF(ISERR(SEARCH(DS$1,Data!$G219)),"",";"&amp;DS$1&amp;";")</f>
        <v/>
      </c>
      <c r="DT218" t="str">
        <f>IF(ISERR(SEARCH(DT$1,Data!$G219)),"",";"&amp;DT$1&amp;";")</f>
        <v/>
      </c>
      <c r="DU218" t="str">
        <f>IF(ISERR(SEARCH(DU$1,Data!$G219)),"",";"&amp;DU$1&amp;";")</f>
        <v/>
      </c>
    </row>
    <row r="219" spans="1:125" x14ac:dyDescent="0.3">
      <c r="A219" t="str">
        <f>Tableau1[[#This Row],[name]]</f>
        <v>Asajj Ventress</v>
      </c>
      <c r="B219" t="str">
        <f>IF(ISERROR(Tableau3[[#This Row],[Second semi-colon]]), "", MID(Tableau3[[#This Row],[Concatenation]], 2, Tableau3[[#This Row],[Second semi-colon]]-2))</f>
        <v/>
      </c>
      <c r="C219" t="e">
        <f>SEARCH(" ;",Tableau3[[#This Row],[Concatenation]])</f>
        <v>#VALUE!</v>
      </c>
      <c r="D219" t="str">
        <f>_xlfn.CONCAT(Tableau2[#This Row])</f>
        <v/>
      </c>
      <c r="I219" t="str">
        <f>IF(ISERR(SEARCH(I$1,Data!$G220)),"",";"&amp;I$1&amp;";")</f>
        <v/>
      </c>
      <c r="J219" t="str">
        <f>IF(ISERR(SEARCH(J$1,Data!$G220)),"",";"&amp;J$1&amp;";")</f>
        <v/>
      </c>
      <c r="K219" t="str">
        <f>IF(ISERR(SEARCH(K$1,Data!$G220)),"",";"&amp;K$1&amp;";")</f>
        <v/>
      </c>
      <c r="L219" t="str">
        <f>IF(ISERR(SEARCH(L$1,Data!$G220)),"",";"&amp;L$1&amp;";")</f>
        <v/>
      </c>
      <c r="M219" t="str">
        <f>IF(ISERR(SEARCH(M$1,Data!$G220)),"",";"&amp;M$1&amp;";")</f>
        <v/>
      </c>
      <c r="N219" t="str">
        <f>IF(ISERR(SEARCH(N$1,Data!$G220)),"",";"&amp;N$1&amp;";")</f>
        <v/>
      </c>
      <c r="O219" t="str">
        <f>IF(ISERR(SEARCH(O$1,Data!$G220)),"",";"&amp;O$1&amp;";")</f>
        <v/>
      </c>
      <c r="P219" t="str">
        <f>IF(ISERR(SEARCH(P$1,Data!$G220)),"",";"&amp;P$1&amp;";")</f>
        <v/>
      </c>
      <c r="Q219" t="str">
        <f>IF(ISERR(SEARCH(Q$1,Data!$G220)),"",";"&amp;Q$1&amp;";")</f>
        <v/>
      </c>
      <c r="R219" t="str">
        <f>IF(ISERR(SEARCH(R$1,Data!$G220)),"",";"&amp;R$1&amp;";")</f>
        <v/>
      </c>
      <c r="S219" t="str">
        <f>IF(ISERR(SEARCH(S$1,Data!$G220)),"",";"&amp;S$1&amp;";")</f>
        <v/>
      </c>
      <c r="T219" t="str">
        <f>IF(ISERR(SEARCH(T$1,Data!$G220)),"",";"&amp;T$1&amp;";")</f>
        <v/>
      </c>
      <c r="U219" t="str">
        <f>IF(ISERR(SEARCH(U$1,Data!$G220)),"",";"&amp;U$1&amp;";")</f>
        <v/>
      </c>
      <c r="V219" t="str">
        <f>IF(ISERR(SEARCH(V$1,Data!$G220)),"",";"&amp;V$1&amp;";")</f>
        <v/>
      </c>
      <c r="W219" t="str">
        <f>IF(ISERR(SEARCH(W$1,Data!$G220)),"",";"&amp;W$1&amp;";")</f>
        <v/>
      </c>
      <c r="X219" t="str">
        <f>IF(ISERR(SEARCH(X$1,Data!$G220)),"",";"&amp;X$1&amp;";")</f>
        <v/>
      </c>
      <c r="Y219" t="str">
        <f>IF(ISERR(SEARCH(Y$1,Data!$G220)),"",";"&amp;Y$1&amp;";")</f>
        <v/>
      </c>
      <c r="Z219" t="str">
        <f>IF(ISERR(SEARCH(Z$1,Data!$G220)),"",";"&amp;Z$1&amp;";")</f>
        <v/>
      </c>
      <c r="AA219" t="str">
        <f>IF(ISERR(SEARCH(AA$1,Data!$G220)),"",";"&amp;AA$1&amp;";")</f>
        <v/>
      </c>
      <c r="AB219" t="str">
        <f>IF(ISERR(SEARCH(AB$1,Data!$G220)),"",";"&amp;AB$1&amp;";")</f>
        <v/>
      </c>
      <c r="AC219" t="str">
        <f>IF(ISERR(SEARCH(AC$1,Data!$G220)),"",";"&amp;AC$1&amp;";")</f>
        <v/>
      </c>
      <c r="AD219" t="str">
        <f>IF(ISERR(SEARCH(AD$1,Data!$G220)),"",";"&amp;AD$1&amp;";")</f>
        <v/>
      </c>
      <c r="AE219" t="str">
        <f>IF(ISERR(SEARCH(AE$1,Data!$G220)),"",";"&amp;AE$1&amp;";")</f>
        <v/>
      </c>
      <c r="AF219" t="str">
        <f>IF(ISERR(SEARCH(AF$1,Data!$G220)),"",";"&amp;AF$1&amp;";")</f>
        <v/>
      </c>
      <c r="AG219" t="str">
        <f>IF(ISERR(SEARCH(AG$1,Data!$G220)),"",";"&amp;AG$1&amp;";")</f>
        <v/>
      </c>
      <c r="AH219" t="str">
        <f>IF(ISERR(SEARCH(AH$1,Data!$G220)),"",";"&amp;AH$1&amp;";")</f>
        <v/>
      </c>
      <c r="AI219" t="str">
        <f>IF(ISERR(SEARCH(AI$1,Data!$G220)),"",";"&amp;AI$1&amp;";")</f>
        <v/>
      </c>
      <c r="AJ219" t="str">
        <f>IF(ISERR(SEARCH(AJ$1,Data!$G220)),"",";"&amp;AJ$1&amp;";")</f>
        <v/>
      </c>
      <c r="AK219" t="str">
        <f>IF(ISERR(SEARCH(AK$1,Data!$G220)),"",";"&amp;AK$1&amp;";")</f>
        <v/>
      </c>
      <c r="AL219" t="str">
        <f>IF(ISERR(SEARCH(AL$1,Data!$G220)),"",";"&amp;AL$1&amp;";")</f>
        <v/>
      </c>
      <c r="AM219" t="str">
        <f>IF(ISERR(SEARCH(AM$1,Data!$G220)),"",";"&amp;AM$1&amp;";")</f>
        <v/>
      </c>
      <c r="AN219" t="str">
        <f>IF(ISERR(SEARCH(AN$1,Data!$G220)),"",";"&amp;AN$1&amp;";")</f>
        <v/>
      </c>
      <c r="AO219" t="str">
        <f>IF(ISERR(SEARCH(AO$1,Data!$G220)),"",";"&amp;AO$1&amp;";")</f>
        <v/>
      </c>
      <c r="AP219" t="str">
        <f>IF(ISERR(SEARCH(AP$1,Data!$G220)),"",";"&amp;AP$1&amp;";")</f>
        <v/>
      </c>
      <c r="AQ219" t="str">
        <f>IF(ISERR(SEARCH(AQ$1,Data!$G220)),"",";"&amp;AQ$1&amp;";")</f>
        <v/>
      </c>
      <c r="AR219" t="str">
        <f>IF(ISERR(SEARCH(AR$1,Data!$G220)),"",";"&amp;AR$1&amp;";")</f>
        <v/>
      </c>
      <c r="AS219" t="str">
        <f>IF(ISERR(SEARCH(AS$1,Data!$G220)),"",";"&amp;AS$1&amp;";")</f>
        <v/>
      </c>
      <c r="AT219" t="str">
        <f>IF(ISERR(SEARCH(AT$1,Data!$G220)),"",";"&amp;AT$1&amp;";")</f>
        <v/>
      </c>
      <c r="AU219" t="str">
        <f>IF(ISERR(SEARCH(AU$1,Data!$G220)),"",";"&amp;AU$1&amp;";")</f>
        <v/>
      </c>
      <c r="AV219" t="str">
        <f>IF(ISERR(SEARCH(AV$1,Data!$G220)),"",";"&amp;AV$1&amp;";")</f>
        <v/>
      </c>
      <c r="AW219" t="str">
        <f>IF(ISERR(SEARCH(AW$1,Data!$G220)),"",";"&amp;AW$1&amp;";")</f>
        <v/>
      </c>
      <c r="AX219" t="str">
        <f>IF(ISERR(SEARCH(AX$1,Data!$G220)),"",";"&amp;AX$1&amp;";")</f>
        <v/>
      </c>
      <c r="AY219" t="str">
        <f>IF(ISERR(SEARCH(AY$1,Data!$G220)),"",";"&amp;AY$1&amp;";")</f>
        <v/>
      </c>
      <c r="AZ219" t="str">
        <f>IF(ISERR(SEARCH(AZ$1,Data!$G220)),"",";"&amp;AZ$1&amp;";")</f>
        <v/>
      </c>
      <c r="BA219" t="str">
        <f>IF(ISERR(SEARCH(BA$1,Data!$G220)),"",";"&amp;BA$1&amp;";")</f>
        <v/>
      </c>
      <c r="BB219" t="str">
        <f>IF(ISERR(SEARCH(BB$1,Data!$G220)),"",";"&amp;BB$1&amp;";")</f>
        <v/>
      </c>
      <c r="BC219" t="str">
        <f>IF(ISERR(SEARCH(BC$1,Data!$G220)),"",";"&amp;BC$1&amp;";")</f>
        <v/>
      </c>
      <c r="BD219" t="str">
        <f>IF(ISERR(SEARCH(BD$1,Data!$G220)),"",";"&amp;BD$1&amp;";")</f>
        <v/>
      </c>
      <c r="BE219" t="str">
        <f>IF(ISERR(SEARCH(BE$1,Data!$G220)),"",";"&amp;BE$1&amp;";")</f>
        <v/>
      </c>
      <c r="BF219" t="str">
        <f>IF(ISERR(SEARCH(BF$1,Data!$G220)),"",";"&amp;BF$1&amp;";")</f>
        <v/>
      </c>
      <c r="BG219" t="str">
        <f>IF(ISERR(SEARCH(BG$1,Data!$G220)),"",";"&amp;BG$1&amp;";")</f>
        <v/>
      </c>
      <c r="BH219" t="str">
        <f>IF(ISERR(SEARCH(BH$1,Data!$G220)),"",";"&amp;BH$1&amp;";")</f>
        <v/>
      </c>
      <c r="BI219" t="str">
        <f>IF(ISERR(SEARCH(BI$1,Data!$G220)),"",";"&amp;BI$1&amp;";")</f>
        <v/>
      </c>
      <c r="BJ219" t="str">
        <f>IF(ISERR(SEARCH(BJ$1,Data!$G220)),"",";"&amp;BJ$1&amp;";")</f>
        <v/>
      </c>
      <c r="BK219" t="str">
        <f>IF(ISERR(SEARCH(BK$1,Data!$G220)),"",";"&amp;BK$1&amp;";")</f>
        <v/>
      </c>
      <c r="BL219" t="str">
        <f>IF(ISERR(SEARCH(BL$1,Data!$G220)),"",";"&amp;BL$1&amp;";")</f>
        <v/>
      </c>
      <c r="BM219" t="str">
        <f>IF(ISERR(SEARCH(BM$1,Data!$G220)),"",";"&amp;BM$1&amp;";")</f>
        <v/>
      </c>
      <c r="BN219" t="str">
        <f>IF(ISERR(SEARCH(BN$1,Data!$G220)),"",";"&amp;BN$1&amp;";")</f>
        <v/>
      </c>
      <c r="BO219" t="str">
        <f>IF(ISERR(SEARCH(BO$1,Data!$G220)),"",";"&amp;BO$1&amp;";")</f>
        <v/>
      </c>
      <c r="BP219" t="str">
        <f>IF(ISERR(SEARCH(BP$1,Data!$G220)),"",";"&amp;BP$1&amp;";")</f>
        <v/>
      </c>
      <c r="BQ219" t="str">
        <f>IF(ISERR(SEARCH(BQ$1,Data!$G220)),"",";"&amp;BQ$1&amp;";")</f>
        <v/>
      </c>
      <c r="BR219" t="str">
        <f>IF(ISERR(SEARCH(BR$1,Data!$G220)),"",";"&amp;BR$1&amp;";")</f>
        <v/>
      </c>
      <c r="BS219" t="str">
        <f>IF(ISERR(SEARCH(BS$1,Data!$G220)),"",";"&amp;BS$1&amp;";")</f>
        <v/>
      </c>
      <c r="BT219" t="str">
        <f>IF(ISERR(SEARCH(BT$1,Data!$G220)),"",";"&amp;BT$1&amp;";")</f>
        <v/>
      </c>
      <c r="BU219" t="str">
        <f>IF(ISERR(SEARCH(BU$1,Data!$G220)),"",";"&amp;BU$1&amp;";")</f>
        <v/>
      </c>
      <c r="BV219" t="str">
        <f>IF(ISERR(SEARCH(BV$1,Data!$G220)),"",";"&amp;BV$1&amp;";")</f>
        <v/>
      </c>
      <c r="BW219" t="str">
        <f>IF(ISERR(SEARCH(BW$1,Data!$G220)),"",";"&amp;BW$1&amp;";")</f>
        <v/>
      </c>
      <c r="BX219" t="str">
        <f>IF(ISERR(SEARCH(BX$1,Data!$G220)),"",";"&amp;BX$1&amp;";")</f>
        <v/>
      </c>
      <c r="BY219" t="str">
        <f>IF(ISERR(SEARCH(BY$1,Data!$G220)),"",";"&amp;BY$1&amp;";")</f>
        <v/>
      </c>
      <c r="BZ219" t="str">
        <f>IF(ISERR(SEARCH(BZ$1,Data!$G220)),"",";"&amp;BZ$1&amp;";")</f>
        <v/>
      </c>
      <c r="CA219" t="str">
        <f>IF(ISERR(SEARCH(CA$1,Data!$G220)),"",";"&amp;CA$1&amp;";")</f>
        <v/>
      </c>
      <c r="CB219" t="str">
        <f>IF(ISERR(SEARCH(CB$1,Data!$G220)),"",";"&amp;CB$1&amp;";")</f>
        <v/>
      </c>
      <c r="CC219" t="str">
        <f>IF(ISERR(SEARCH(CC$1,Data!$G220)),"",";"&amp;CC$1&amp;";")</f>
        <v/>
      </c>
      <c r="CD219" t="str">
        <f>IF(ISERR(SEARCH(CD$1,Data!$G220)),"",";"&amp;CD$1&amp;";")</f>
        <v/>
      </c>
      <c r="CE219" t="str">
        <f>IF(ISERR(SEARCH(CE$1,Data!$G220)),"",";"&amp;CE$1&amp;";")</f>
        <v/>
      </c>
      <c r="CF219" t="str">
        <f>IF(ISERR(SEARCH(CF$1,Data!$G220)),"",";"&amp;CF$1&amp;";")</f>
        <v/>
      </c>
      <c r="CG219" t="str">
        <f>IF(ISERR(SEARCH(CG$1,Data!$G220)),"",";"&amp;CG$1&amp;";")</f>
        <v/>
      </c>
      <c r="CH219" t="str">
        <f>IF(ISERR(SEARCH(CH$1,Data!$G220)),"",";"&amp;CH$1&amp;";")</f>
        <v/>
      </c>
      <c r="CI219" t="str">
        <f>IF(ISERR(SEARCH(CI$1,Data!$G220)),"",";"&amp;CI$1&amp;";")</f>
        <v/>
      </c>
      <c r="CJ219" t="str">
        <f>IF(ISERR(SEARCH(CJ$1,Data!$G220)),"",";"&amp;CJ$1&amp;";")</f>
        <v/>
      </c>
      <c r="CK219" t="str">
        <f>IF(ISERR(SEARCH(CK$1,Data!$G220)),"",";"&amp;CK$1&amp;";")</f>
        <v/>
      </c>
      <c r="CL219" t="str">
        <f>IF(ISERR(SEARCH(CL$1,Data!$G220)),"",";"&amp;CL$1&amp;";")</f>
        <v/>
      </c>
      <c r="CM219" t="str">
        <f>IF(ISERR(SEARCH(CM$1,Data!$G220)),"",";"&amp;CM$1&amp;";")</f>
        <v/>
      </c>
      <c r="CN219" t="str">
        <f>IF(ISERR(SEARCH(CN$1,Data!$G220)),"",";"&amp;CN$1&amp;";")</f>
        <v/>
      </c>
      <c r="CO219" t="str">
        <f>IF(ISERR(SEARCH(CO$1,Data!$G220)),"",";"&amp;CO$1&amp;";")</f>
        <v/>
      </c>
      <c r="CP219" t="str">
        <f>IF(ISERR(SEARCH(CP$1,Data!$G220)),"",";"&amp;CP$1&amp;";")</f>
        <v/>
      </c>
      <c r="CQ219" t="str">
        <f>IF(ISERR(SEARCH(CQ$1,Data!$G220)),"",";"&amp;CQ$1&amp;";")</f>
        <v/>
      </c>
      <c r="CR219" t="str">
        <f>IF(ISERR(SEARCH(CR$1,Data!$G220)),"",";"&amp;CR$1&amp;";")</f>
        <v/>
      </c>
      <c r="CS219" t="str">
        <f>IF(ISERR(SEARCH(CS$1,Data!$G220)),"",";"&amp;CS$1&amp;";")</f>
        <v/>
      </c>
      <c r="CT219" t="str">
        <f>IF(ISERR(SEARCH(CT$1,Data!$G220)),"",";"&amp;CT$1&amp;";")</f>
        <v/>
      </c>
      <c r="CU219" t="str">
        <f>IF(ISERR(SEARCH(CU$1,Data!$G220)),"",";"&amp;CU$1&amp;";")</f>
        <v/>
      </c>
      <c r="CV219" t="str">
        <f>IF(ISERR(SEARCH(CV$1,Data!$G220)),"",";"&amp;CV$1&amp;";")</f>
        <v/>
      </c>
      <c r="CW219" t="str">
        <f>IF(ISERR(SEARCH(CW$1,Data!$G220)),"",";"&amp;CW$1&amp;";")</f>
        <v/>
      </c>
      <c r="CX219" t="str">
        <f>IF(ISERR(SEARCH(CX$1,Data!$G220)),"",";"&amp;CX$1&amp;";")</f>
        <v/>
      </c>
      <c r="CY219" t="str">
        <f>IF(ISERR(SEARCH(CY$1,Data!$G220)),"",";"&amp;CY$1&amp;";")</f>
        <v/>
      </c>
      <c r="CZ219" t="str">
        <f>IF(ISERR(SEARCH(CZ$1,Data!$G220)),"",";"&amp;CZ$1&amp;";")</f>
        <v/>
      </c>
      <c r="DA219" t="str">
        <f>IF(ISERR(SEARCH(DA$1,Data!$G220)),"",";"&amp;DA$1&amp;";")</f>
        <v/>
      </c>
      <c r="DB219" t="str">
        <f>IF(ISERR(SEARCH(DB$1,Data!$G220)),"",";"&amp;DB$1&amp;";")</f>
        <v/>
      </c>
      <c r="DC219" t="str">
        <f>IF(ISERR(SEARCH(DC$1,Data!$G220)),"",";"&amp;DC$1&amp;";")</f>
        <v/>
      </c>
      <c r="DD219" t="str">
        <f>IF(ISERR(SEARCH(DD$1,Data!$G220)),"",";"&amp;DD$1&amp;";")</f>
        <v/>
      </c>
      <c r="DE219" t="str">
        <f>IF(ISERR(SEARCH(DE$1,Data!$G220)),"",";"&amp;DE$1&amp;";")</f>
        <v/>
      </c>
      <c r="DF219" t="str">
        <f>IF(ISERR(SEARCH(DF$1,Data!$G220)),"",";"&amp;DF$1&amp;";")</f>
        <v/>
      </c>
      <c r="DG219" t="str">
        <f>IF(ISERR(SEARCH(DG$1,Data!$G220)),"",";"&amp;DG$1&amp;";")</f>
        <v/>
      </c>
      <c r="DH219" t="str">
        <f>IF(ISERR(SEARCH(DH$1,Data!$G220)),"",";"&amp;DH$1&amp;";")</f>
        <v/>
      </c>
      <c r="DI219" t="str">
        <f>IF(ISERR(SEARCH(DI$1,Data!$G220)),"",";"&amp;DI$1&amp;";")</f>
        <v/>
      </c>
      <c r="DJ219" t="str">
        <f>IF(ISERR(SEARCH(DJ$1,Data!$G220)),"",";"&amp;DJ$1&amp;";")</f>
        <v/>
      </c>
      <c r="DK219" t="str">
        <f>IF(ISERR(SEARCH(DK$1,Data!$G220)),"",";"&amp;DK$1&amp;";")</f>
        <v/>
      </c>
      <c r="DL219" t="str">
        <f>IF(ISERR(SEARCH(DL$1,Data!$G220)),"",";"&amp;DL$1&amp;";")</f>
        <v/>
      </c>
      <c r="DM219" t="str">
        <f>IF(ISERR(SEARCH(DM$1,Data!$G220)),"",";"&amp;DM$1&amp;";")</f>
        <v/>
      </c>
      <c r="DN219" t="str">
        <f>IF(ISERR(SEARCH(DN$1,Data!$G220)),"",";"&amp;DN$1&amp;";")</f>
        <v/>
      </c>
      <c r="DO219" t="str">
        <f>IF(ISERR(SEARCH(DO$1,Data!$G220)),"",";"&amp;DO$1&amp;";")</f>
        <v/>
      </c>
      <c r="DP219" t="str">
        <f>IF(ISERR(SEARCH(DP$1,Data!$G220)),"",";"&amp;DP$1&amp;";")</f>
        <v/>
      </c>
      <c r="DQ219" t="str">
        <f>IF(ISERR(SEARCH(DQ$1,Data!$G220)),"",";"&amp;DQ$1&amp;";")</f>
        <v/>
      </c>
      <c r="DR219" t="str">
        <f>IF(ISERR(SEARCH(DR$1,Data!$G220)),"",";"&amp;DR$1&amp;";")</f>
        <v/>
      </c>
      <c r="DS219" t="str">
        <f>IF(ISERR(SEARCH(DS$1,Data!$G220)),"",";"&amp;DS$1&amp;";")</f>
        <v/>
      </c>
      <c r="DT219" t="str">
        <f>IF(ISERR(SEARCH(DT$1,Data!$G220)),"",";"&amp;DT$1&amp;";")</f>
        <v/>
      </c>
      <c r="DU219" t="str">
        <f>IF(ISERR(SEARCH(DU$1,Data!$G220)),"",";"&amp;DU$1&amp;";")</f>
        <v/>
      </c>
    </row>
    <row r="220" spans="1:125" x14ac:dyDescent="0.3">
      <c r="A220" t="str">
        <f>Tableau1[[#This Row],[name]]</f>
        <v>Wald</v>
      </c>
      <c r="B220" t="str">
        <f>IF(ISERROR(Tableau3[[#This Row],[Second semi-colon]]), "", MID(Tableau3[[#This Row],[Concatenation]], 2, Tableau3[[#This Row],[Second semi-colon]]-2))</f>
        <v/>
      </c>
      <c r="C220" t="e">
        <f>SEARCH(" ;",Tableau3[[#This Row],[Concatenation]])</f>
        <v>#VALUE!</v>
      </c>
      <c r="D220" t="str">
        <f>_xlfn.CONCAT(Tableau2[#This Row])</f>
        <v/>
      </c>
      <c r="I220" t="str">
        <f>IF(ISERR(SEARCH(I$1,Data!$G221)),"",";"&amp;I$1&amp;";")</f>
        <v/>
      </c>
      <c r="J220" t="str">
        <f>IF(ISERR(SEARCH(J$1,Data!$G221)),"",";"&amp;J$1&amp;";")</f>
        <v/>
      </c>
      <c r="K220" t="str">
        <f>IF(ISERR(SEARCH(K$1,Data!$G221)),"",";"&amp;K$1&amp;";")</f>
        <v/>
      </c>
      <c r="L220" t="str">
        <f>IF(ISERR(SEARCH(L$1,Data!$G221)),"",";"&amp;L$1&amp;";")</f>
        <v/>
      </c>
      <c r="M220" t="str">
        <f>IF(ISERR(SEARCH(M$1,Data!$G221)),"",";"&amp;M$1&amp;";")</f>
        <v/>
      </c>
      <c r="N220" t="str">
        <f>IF(ISERR(SEARCH(N$1,Data!$G221)),"",";"&amp;N$1&amp;";")</f>
        <v/>
      </c>
      <c r="O220" t="str">
        <f>IF(ISERR(SEARCH(O$1,Data!$G221)),"",";"&amp;O$1&amp;";")</f>
        <v/>
      </c>
      <c r="P220" t="str">
        <f>IF(ISERR(SEARCH(P$1,Data!$G221)),"",";"&amp;P$1&amp;";")</f>
        <v/>
      </c>
      <c r="Q220" t="str">
        <f>IF(ISERR(SEARCH(Q$1,Data!$G221)),"",";"&amp;Q$1&amp;";")</f>
        <v/>
      </c>
      <c r="R220" t="str">
        <f>IF(ISERR(SEARCH(R$1,Data!$G221)),"",";"&amp;R$1&amp;";")</f>
        <v/>
      </c>
      <c r="S220" t="str">
        <f>IF(ISERR(SEARCH(S$1,Data!$G221)),"",";"&amp;S$1&amp;";")</f>
        <v/>
      </c>
      <c r="T220" t="str">
        <f>IF(ISERR(SEARCH(T$1,Data!$G221)),"",";"&amp;T$1&amp;";")</f>
        <v/>
      </c>
      <c r="U220" t="str">
        <f>IF(ISERR(SEARCH(U$1,Data!$G221)),"",";"&amp;U$1&amp;";")</f>
        <v/>
      </c>
      <c r="V220" t="str">
        <f>IF(ISERR(SEARCH(V$1,Data!$G221)),"",";"&amp;V$1&amp;";")</f>
        <v/>
      </c>
      <c r="W220" t="str">
        <f>IF(ISERR(SEARCH(W$1,Data!$G221)),"",";"&amp;W$1&amp;";")</f>
        <v/>
      </c>
      <c r="X220" t="str">
        <f>IF(ISERR(SEARCH(X$1,Data!$G221)),"",";"&amp;X$1&amp;";")</f>
        <v/>
      </c>
      <c r="Y220" t="str">
        <f>IF(ISERR(SEARCH(Y$1,Data!$G221)),"",";"&amp;Y$1&amp;";")</f>
        <v/>
      </c>
      <c r="Z220" t="str">
        <f>IF(ISERR(SEARCH(Z$1,Data!$G221)),"",";"&amp;Z$1&amp;";")</f>
        <v/>
      </c>
      <c r="AA220" t="str">
        <f>IF(ISERR(SEARCH(AA$1,Data!$G221)),"",";"&amp;AA$1&amp;";")</f>
        <v/>
      </c>
      <c r="AB220" t="str">
        <f>IF(ISERR(SEARCH(AB$1,Data!$G221)),"",";"&amp;AB$1&amp;";")</f>
        <v/>
      </c>
      <c r="AC220" t="str">
        <f>IF(ISERR(SEARCH(AC$1,Data!$G221)),"",";"&amp;AC$1&amp;";")</f>
        <v/>
      </c>
      <c r="AD220" t="str">
        <f>IF(ISERR(SEARCH(AD$1,Data!$G221)),"",";"&amp;AD$1&amp;";")</f>
        <v/>
      </c>
      <c r="AE220" t="str">
        <f>IF(ISERR(SEARCH(AE$1,Data!$G221)),"",";"&amp;AE$1&amp;";")</f>
        <v/>
      </c>
      <c r="AF220" t="str">
        <f>IF(ISERR(SEARCH(AF$1,Data!$G221)),"",";"&amp;AF$1&amp;";")</f>
        <v/>
      </c>
      <c r="AG220" t="str">
        <f>IF(ISERR(SEARCH(AG$1,Data!$G221)),"",";"&amp;AG$1&amp;";")</f>
        <v/>
      </c>
      <c r="AH220" t="str">
        <f>IF(ISERR(SEARCH(AH$1,Data!$G221)),"",";"&amp;AH$1&amp;";")</f>
        <v/>
      </c>
      <c r="AI220" t="str">
        <f>IF(ISERR(SEARCH(AI$1,Data!$G221)),"",";"&amp;AI$1&amp;";")</f>
        <v/>
      </c>
      <c r="AJ220" t="str">
        <f>IF(ISERR(SEARCH(AJ$1,Data!$G221)),"",";"&amp;AJ$1&amp;";")</f>
        <v/>
      </c>
      <c r="AK220" t="str">
        <f>IF(ISERR(SEARCH(AK$1,Data!$G221)),"",";"&amp;AK$1&amp;";")</f>
        <v/>
      </c>
      <c r="AL220" t="str">
        <f>IF(ISERR(SEARCH(AL$1,Data!$G221)),"",";"&amp;AL$1&amp;";")</f>
        <v/>
      </c>
      <c r="AM220" t="str">
        <f>IF(ISERR(SEARCH(AM$1,Data!$G221)),"",";"&amp;AM$1&amp;";")</f>
        <v/>
      </c>
      <c r="AN220" t="str">
        <f>IF(ISERR(SEARCH(AN$1,Data!$G221)),"",";"&amp;AN$1&amp;";")</f>
        <v/>
      </c>
      <c r="AO220" t="str">
        <f>IF(ISERR(SEARCH(AO$1,Data!$G221)),"",";"&amp;AO$1&amp;";")</f>
        <v/>
      </c>
      <c r="AP220" t="str">
        <f>IF(ISERR(SEARCH(AP$1,Data!$G221)),"",";"&amp;AP$1&amp;";")</f>
        <v/>
      </c>
      <c r="AQ220" t="str">
        <f>IF(ISERR(SEARCH(AQ$1,Data!$G221)),"",";"&amp;AQ$1&amp;";")</f>
        <v/>
      </c>
      <c r="AR220" t="str">
        <f>IF(ISERR(SEARCH(AR$1,Data!$G221)),"",";"&amp;AR$1&amp;";")</f>
        <v/>
      </c>
      <c r="AS220" t="str">
        <f>IF(ISERR(SEARCH(AS$1,Data!$G221)),"",";"&amp;AS$1&amp;";")</f>
        <v/>
      </c>
      <c r="AT220" t="str">
        <f>IF(ISERR(SEARCH(AT$1,Data!$G221)),"",";"&amp;AT$1&amp;";")</f>
        <v/>
      </c>
      <c r="AU220" t="str">
        <f>IF(ISERR(SEARCH(AU$1,Data!$G221)),"",";"&amp;AU$1&amp;";")</f>
        <v/>
      </c>
      <c r="AV220" t="str">
        <f>IF(ISERR(SEARCH(AV$1,Data!$G221)),"",";"&amp;AV$1&amp;";")</f>
        <v/>
      </c>
      <c r="AW220" t="str">
        <f>IF(ISERR(SEARCH(AW$1,Data!$G221)),"",";"&amp;AW$1&amp;";")</f>
        <v/>
      </c>
      <c r="AX220" t="str">
        <f>IF(ISERR(SEARCH(AX$1,Data!$G221)),"",";"&amp;AX$1&amp;";")</f>
        <v/>
      </c>
      <c r="AY220" t="str">
        <f>IF(ISERR(SEARCH(AY$1,Data!$G221)),"",";"&amp;AY$1&amp;";")</f>
        <v/>
      </c>
      <c r="AZ220" t="str">
        <f>IF(ISERR(SEARCH(AZ$1,Data!$G221)),"",";"&amp;AZ$1&amp;";")</f>
        <v/>
      </c>
      <c r="BA220" t="str">
        <f>IF(ISERR(SEARCH(BA$1,Data!$G221)),"",";"&amp;BA$1&amp;";")</f>
        <v/>
      </c>
      <c r="BB220" t="str">
        <f>IF(ISERR(SEARCH(BB$1,Data!$G221)),"",";"&amp;BB$1&amp;";")</f>
        <v/>
      </c>
      <c r="BC220" t="str">
        <f>IF(ISERR(SEARCH(BC$1,Data!$G221)),"",";"&amp;BC$1&amp;";")</f>
        <v/>
      </c>
      <c r="BD220" t="str">
        <f>IF(ISERR(SEARCH(BD$1,Data!$G221)),"",";"&amp;BD$1&amp;";")</f>
        <v/>
      </c>
      <c r="BE220" t="str">
        <f>IF(ISERR(SEARCH(BE$1,Data!$G221)),"",";"&amp;BE$1&amp;";")</f>
        <v/>
      </c>
      <c r="BF220" t="str">
        <f>IF(ISERR(SEARCH(BF$1,Data!$G221)),"",";"&amp;BF$1&amp;";")</f>
        <v/>
      </c>
      <c r="BG220" t="str">
        <f>IF(ISERR(SEARCH(BG$1,Data!$G221)),"",";"&amp;BG$1&amp;";")</f>
        <v/>
      </c>
      <c r="BH220" t="str">
        <f>IF(ISERR(SEARCH(BH$1,Data!$G221)),"",";"&amp;BH$1&amp;";")</f>
        <v/>
      </c>
      <c r="BI220" t="str">
        <f>IF(ISERR(SEARCH(BI$1,Data!$G221)),"",";"&amp;BI$1&amp;";")</f>
        <v/>
      </c>
      <c r="BJ220" t="str">
        <f>IF(ISERR(SEARCH(BJ$1,Data!$G221)),"",";"&amp;BJ$1&amp;";")</f>
        <v/>
      </c>
      <c r="BK220" t="str">
        <f>IF(ISERR(SEARCH(BK$1,Data!$G221)),"",";"&amp;BK$1&amp;";")</f>
        <v/>
      </c>
      <c r="BL220" t="str">
        <f>IF(ISERR(SEARCH(BL$1,Data!$G221)),"",";"&amp;BL$1&amp;";")</f>
        <v/>
      </c>
      <c r="BM220" t="str">
        <f>IF(ISERR(SEARCH(BM$1,Data!$G221)),"",";"&amp;BM$1&amp;";")</f>
        <v/>
      </c>
      <c r="BN220" t="str">
        <f>IF(ISERR(SEARCH(BN$1,Data!$G221)),"",";"&amp;BN$1&amp;";")</f>
        <v/>
      </c>
      <c r="BO220" t="str">
        <f>IF(ISERR(SEARCH(BO$1,Data!$G221)),"",";"&amp;BO$1&amp;";")</f>
        <v/>
      </c>
      <c r="BP220" t="str">
        <f>IF(ISERR(SEARCH(BP$1,Data!$G221)),"",";"&amp;BP$1&amp;";")</f>
        <v/>
      </c>
      <c r="BQ220" t="str">
        <f>IF(ISERR(SEARCH(BQ$1,Data!$G221)),"",";"&amp;BQ$1&amp;";")</f>
        <v/>
      </c>
      <c r="BR220" t="str">
        <f>IF(ISERR(SEARCH(BR$1,Data!$G221)),"",";"&amp;BR$1&amp;";")</f>
        <v/>
      </c>
      <c r="BS220" t="str">
        <f>IF(ISERR(SEARCH(BS$1,Data!$G221)),"",";"&amp;BS$1&amp;";")</f>
        <v/>
      </c>
      <c r="BT220" t="str">
        <f>IF(ISERR(SEARCH(BT$1,Data!$G221)),"",";"&amp;BT$1&amp;";")</f>
        <v/>
      </c>
      <c r="BU220" t="str">
        <f>IF(ISERR(SEARCH(BU$1,Data!$G221)),"",";"&amp;BU$1&amp;";")</f>
        <v/>
      </c>
      <c r="BV220" t="str">
        <f>IF(ISERR(SEARCH(BV$1,Data!$G221)),"",";"&amp;BV$1&amp;";")</f>
        <v/>
      </c>
      <c r="BW220" t="str">
        <f>IF(ISERR(SEARCH(BW$1,Data!$G221)),"",";"&amp;BW$1&amp;";")</f>
        <v/>
      </c>
      <c r="BX220" t="str">
        <f>IF(ISERR(SEARCH(BX$1,Data!$G221)),"",";"&amp;BX$1&amp;";")</f>
        <v/>
      </c>
      <c r="BY220" t="str">
        <f>IF(ISERR(SEARCH(BY$1,Data!$G221)),"",";"&amp;BY$1&amp;";")</f>
        <v/>
      </c>
      <c r="BZ220" t="str">
        <f>IF(ISERR(SEARCH(BZ$1,Data!$G221)),"",";"&amp;BZ$1&amp;";")</f>
        <v/>
      </c>
      <c r="CA220" t="str">
        <f>IF(ISERR(SEARCH(CA$1,Data!$G221)),"",";"&amp;CA$1&amp;";")</f>
        <v/>
      </c>
      <c r="CB220" t="str">
        <f>IF(ISERR(SEARCH(CB$1,Data!$G221)),"",";"&amp;CB$1&amp;";")</f>
        <v/>
      </c>
      <c r="CC220" t="str">
        <f>IF(ISERR(SEARCH(CC$1,Data!$G221)),"",";"&amp;CC$1&amp;";")</f>
        <v/>
      </c>
      <c r="CD220" t="str">
        <f>IF(ISERR(SEARCH(CD$1,Data!$G221)),"",";"&amp;CD$1&amp;";")</f>
        <v/>
      </c>
      <c r="CE220" t="str">
        <f>IF(ISERR(SEARCH(CE$1,Data!$G221)),"",";"&amp;CE$1&amp;";")</f>
        <v/>
      </c>
      <c r="CF220" t="str">
        <f>IF(ISERR(SEARCH(CF$1,Data!$G221)),"",";"&amp;CF$1&amp;";")</f>
        <v/>
      </c>
      <c r="CG220" t="str">
        <f>IF(ISERR(SEARCH(CG$1,Data!$G221)),"",";"&amp;CG$1&amp;";")</f>
        <v/>
      </c>
      <c r="CH220" t="str">
        <f>IF(ISERR(SEARCH(CH$1,Data!$G221)),"",";"&amp;CH$1&amp;";")</f>
        <v/>
      </c>
      <c r="CI220" t="str">
        <f>IF(ISERR(SEARCH(CI$1,Data!$G221)),"",";"&amp;CI$1&amp;";")</f>
        <v/>
      </c>
      <c r="CJ220" t="str">
        <f>IF(ISERR(SEARCH(CJ$1,Data!$G221)),"",";"&amp;CJ$1&amp;";")</f>
        <v/>
      </c>
      <c r="CK220" t="str">
        <f>IF(ISERR(SEARCH(CK$1,Data!$G221)),"",";"&amp;CK$1&amp;";")</f>
        <v/>
      </c>
      <c r="CL220" t="str">
        <f>IF(ISERR(SEARCH(CL$1,Data!$G221)),"",";"&amp;CL$1&amp;";")</f>
        <v/>
      </c>
      <c r="CM220" t="str">
        <f>IF(ISERR(SEARCH(CM$1,Data!$G221)),"",";"&amp;CM$1&amp;";")</f>
        <v/>
      </c>
      <c r="CN220" t="str">
        <f>IF(ISERR(SEARCH(CN$1,Data!$G221)),"",";"&amp;CN$1&amp;";")</f>
        <v/>
      </c>
      <c r="CO220" t="str">
        <f>IF(ISERR(SEARCH(CO$1,Data!$G221)),"",";"&amp;CO$1&amp;";")</f>
        <v/>
      </c>
      <c r="CP220" t="str">
        <f>IF(ISERR(SEARCH(CP$1,Data!$G221)),"",";"&amp;CP$1&amp;";")</f>
        <v/>
      </c>
      <c r="CQ220" t="str">
        <f>IF(ISERR(SEARCH(CQ$1,Data!$G221)),"",";"&amp;CQ$1&amp;";")</f>
        <v/>
      </c>
      <c r="CR220" t="str">
        <f>IF(ISERR(SEARCH(CR$1,Data!$G221)),"",";"&amp;CR$1&amp;";")</f>
        <v/>
      </c>
      <c r="CS220" t="str">
        <f>IF(ISERR(SEARCH(CS$1,Data!$G221)),"",";"&amp;CS$1&amp;";")</f>
        <v/>
      </c>
      <c r="CT220" t="str">
        <f>IF(ISERR(SEARCH(CT$1,Data!$G221)),"",";"&amp;CT$1&amp;";")</f>
        <v/>
      </c>
      <c r="CU220" t="str">
        <f>IF(ISERR(SEARCH(CU$1,Data!$G221)),"",";"&amp;CU$1&amp;";")</f>
        <v/>
      </c>
      <c r="CV220" t="str">
        <f>IF(ISERR(SEARCH(CV$1,Data!$G221)),"",";"&amp;CV$1&amp;";")</f>
        <v/>
      </c>
      <c r="CW220" t="str">
        <f>IF(ISERR(SEARCH(CW$1,Data!$G221)),"",";"&amp;CW$1&amp;";")</f>
        <v/>
      </c>
      <c r="CX220" t="str">
        <f>IF(ISERR(SEARCH(CX$1,Data!$G221)),"",";"&amp;CX$1&amp;";")</f>
        <v/>
      </c>
      <c r="CY220" t="str">
        <f>IF(ISERR(SEARCH(CY$1,Data!$G221)),"",";"&amp;CY$1&amp;";")</f>
        <v/>
      </c>
      <c r="CZ220" t="str">
        <f>IF(ISERR(SEARCH(CZ$1,Data!$G221)),"",";"&amp;CZ$1&amp;";")</f>
        <v/>
      </c>
      <c r="DA220" t="str">
        <f>IF(ISERR(SEARCH(DA$1,Data!$G221)),"",";"&amp;DA$1&amp;";")</f>
        <v/>
      </c>
      <c r="DB220" t="str">
        <f>IF(ISERR(SEARCH(DB$1,Data!$G221)),"",";"&amp;DB$1&amp;";")</f>
        <v/>
      </c>
      <c r="DC220" t="str">
        <f>IF(ISERR(SEARCH(DC$1,Data!$G221)),"",";"&amp;DC$1&amp;";")</f>
        <v/>
      </c>
      <c r="DD220" t="str">
        <f>IF(ISERR(SEARCH(DD$1,Data!$G221)),"",";"&amp;DD$1&amp;";")</f>
        <v/>
      </c>
      <c r="DE220" t="str">
        <f>IF(ISERR(SEARCH(DE$1,Data!$G221)),"",";"&amp;DE$1&amp;";")</f>
        <v/>
      </c>
      <c r="DF220" t="str">
        <f>IF(ISERR(SEARCH(DF$1,Data!$G221)),"",";"&amp;DF$1&amp;";")</f>
        <v/>
      </c>
      <c r="DG220" t="str">
        <f>IF(ISERR(SEARCH(DG$1,Data!$G221)),"",";"&amp;DG$1&amp;";")</f>
        <v/>
      </c>
      <c r="DH220" t="str">
        <f>IF(ISERR(SEARCH(DH$1,Data!$G221)),"",";"&amp;DH$1&amp;";")</f>
        <v/>
      </c>
      <c r="DI220" t="str">
        <f>IF(ISERR(SEARCH(DI$1,Data!$G221)),"",";"&amp;DI$1&amp;";")</f>
        <v/>
      </c>
      <c r="DJ220" t="str">
        <f>IF(ISERR(SEARCH(DJ$1,Data!$G221)),"",";"&amp;DJ$1&amp;";")</f>
        <v/>
      </c>
      <c r="DK220" t="str">
        <f>IF(ISERR(SEARCH(DK$1,Data!$G221)),"",";"&amp;DK$1&amp;";")</f>
        <v/>
      </c>
      <c r="DL220" t="str">
        <f>IF(ISERR(SEARCH(DL$1,Data!$G221)),"",";"&amp;DL$1&amp;";")</f>
        <v/>
      </c>
      <c r="DM220" t="str">
        <f>IF(ISERR(SEARCH(DM$1,Data!$G221)),"",";"&amp;DM$1&amp;";")</f>
        <v/>
      </c>
      <c r="DN220" t="str">
        <f>IF(ISERR(SEARCH(DN$1,Data!$G221)),"",";"&amp;DN$1&amp;";")</f>
        <v/>
      </c>
      <c r="DO220" t="str">
        <f>IF(ISERR(SEARCH(DO$1,Data!$G221)),"",";"&amp;DO$1&amp;";")</f>
        <v/>
      </c>
      <c r="DP220" t="str">
        <f>IF(ISERR(SEARCH(DP$1,Data!$G221)),"",";"&amp;DP$1&amp;";")</f>
        <v/>
      </c>
      <c r="DQ220" t="str">
        <f>IF(ISERR(SEARCH(DQ$1,Data!$G221)),"",";"&amp;DQ$1&amp;";")</f>
        <v/>
      </c>
      <c r="DR220" t="str">
        <f>IF(ISERR(SEARCH(DR$1,Data!$G221)),"",";"&amp;DR$1&amp;";")</f>
        <v/>
      </c>
      <c r="DS220" t="str">
        <f>IF(ISERR(SEARCH(DS$1,Data!$G221)),"",";"&amp;DS$1&amp;";")</f>
        <v/>
      </c>
      <c r="DT220" t="str">
        <f>IF(ISERR(SEARCH(DT$1,Data!$G221)),"",";"&amp;DT$1&amp;";")</f>
        <v/>
      </c>
      <c r="DU220" t="str">
        <f>IF(ISERR(SEARCH(DU$1,Data!$G221)),"",";"&amp;DU$1&amp;";")</f>
        <v/>
      </c>
    </row>
    <row r="221" spans="1:125" x14ac:dyDescent="0.3">
      <c r="A221" t="str">
        <f>Tableau1[[#This Row],[name]]</f>
        <v>Wicket Warrick</v>
      </c>
      <c r="B221" t="str">
        <f>IF(ISERROR(Tableau3[[#This Row],[Second semi-colon]]), "", MID(Tableau3[[#This Row],[Concatenation]], 2, Tableau3[[#This Row],[Second semi-colon]]-2))</f>
        <v/>
      </c>
      <c r="C221" t="e">
        <f>SEARCH(" ;",Tableau3[[#This Row],[Concatenation]])</f>
        <v>#VALUE!</v>
      </c>
      <c r="D221" t="str">
        <f>_xlfn.CONCAT(Tableau2[#This Row])</f>
        <v/>
      </c>
      <c r="I221" t="str">
        <f>IF(ISERR(SEARCH(I$1,Data!$G222)),"",";"&amp;I$1&amp;";")</f>
        <v/>
      </c>
      <c r="J221" t="str">
        <f>IF(ISERR(SEARCH(J$1,Data!$G222)),"",";"&amp;J$1&amp;";")</f>
        <v/>
      </c>
      <c r="K221" t="str">
        <f>IF(ISERR(SEARCH(K$1,Data!$G222)),"",";"&amp;K$1&amp;";")</f>
        <v/>
      </c>
      <c r="L221" t="str">
        <f>IF(ISERR(SEARCH(L$1,Data!$G222)),"",";"&amp;L$1&amp;";")</f>
        <v/>
      </c>
      <c r="M221" t="str">
        <f>IF(ISERR(SEARCH(M$1,Data!$G222)),"",";"&amp;M$1&amp;";")</f>
        <v/>
      </c>
      <c r="N221" t="str">
        <f>IF(ISERR(SEARCH(N$1,Data!$G222)),"",";"&amp;N$1&amp;";")</f>
        <v/>
      </c>
      <c r="O221" t="str">
        <f>IF(ISERR(SEARCH(O$1,Data!$G222)),"",";"&amp;O$1&amp;";")</f>
        <v/>
      </c>
      <c r="P221" t="str">
        <f>IF(ISERR(SEARCH(P$1,Data!$G222)),"",";"&amp;P$1&amp;";")</f>
        <v/>
      </c>
      <c r="Q221" t="str">
        <f>IF(ISERR(SEARCH(Q$1,Data!$G222)),"",";"&amp;Q$1&amp;";")</f>
        <v/>
      </c>
      <c r="R221" t="str">
        <f>IF(ISERR(SEARCH(R$1,Data!$G222)),"",";"&amp;R$1&amp;";")</f>
        <v/>
      </c>
      <c r="S221" t="str">
        <f>IF(ISERR(SEARCH(S$1,Data!$G222)),"",";"&amp;S$1&amp;";")</f>
        <v/>
      </c>
      <c r="T221" t="str">
        <f>IF(ISERR(SEARCH(T$1,Data!$G222)),"",";"&amp;T$1&amp;";")</f>
        <v/>
      </c>
      <c r="U221" t="str">
        <f>IF(ISERR(SEARCH(U$1,Data!$G222)),"",";"&amp;U$1&amp;";")</f>
        <v/>
      </c>
      <c r="V221" t="str">
        <f>IF(ISERR(SEARCH(V$1,Data!$G222)),"",";"&amp;V$1&amp;";")</f>
        <v/>
      </c>
      <c r="W221" t="str">
        <f>IF(ISERR(SEARCH(W$1,Data!$G222)),"",";"&amp;W$1&amp;";")</f>
        <v/>
      </c>
      <c r="X221" t="str">
        <f>IF(ISERR(SEARCH(X$1,Data!$G222)),"",";"&amp;X$1&amp;";")</f>
        <v/>
      </c>
      <c r="Y221" t="str">
        <f>IF(ISERR(SEARCH(Y$1,Data!$G222)),"",";"&amp;Y$1&amp;";")</f>
        <v/>
      </c>
      <c r="Z221" t="str">
        <f>IF(ISERR(SEARCH(Z$1,Data!$G222)),"",";"&amp;Z$1&amp;";")</f>
        <v/>
      </c>
      <c r="AA221" t="str">
        <f>IF(ISERR(SEARCH(AA$1,Data!$G222)),"",";"&amp;AA$1&amp;";")</f>
        <v/>
      </c>
      <c r="AB221" t="str">
        <f>IF(ISERR(SEARCH(AB$1,Data!$G222)),"",";"&amp;AB$1&amp;";")</f>
        <v/>
      </c>
      <c r="AC221" t="str">
        <f>IF(ISERR(SEARCH(AC$1,Data!$G222)),"",";"&amp;AC$1&amp;";")</f>
        <v/>
      </c>
      <c r="AD221" t="str">
        <f>IF(ISERR(SEARCH(AD$1,Data!$G222)),"",";"&amp;AD$1&amp;";")</f>
        <v/>
      </c>
      <c r="AE221" t="str">
        <f>IF(ISERR(SEARCH(AE$1,Data!$G222)),"",";"&amp;AE$1&amp;";")</f>
        <v/>
      </c>
      <c r="AF221" t="str">
        <f>IF(ISERR(SEARCH(AF$1,Data!$G222)),"",";"&amp;AF$1&amp;";")</f>
        <v/>
      </c>
      <c r="AG221" t="str">
        <f>IF(ISERR(SEARCH(AG$1,Data!$G222)),"",";"&amp;AG$1&amp;";")</f>
        <v/>
      </c>
      <c r="AH221" t="str">
        <f>IF(ISERR(SEARCH(AH$1,Data!$G222)),"",";"&amp;AH$1&amp;";")</f>
        <v/>
      </c>
      <c r="AI221" t="str">
        <f>IF(ISERR(SEARCH(AI$1,Data!$G222)),"",";"&amp;AI$1&amp;";")</f>
        <v/>
      </c>
      <c r="AJ221" t="str">
        <f>IF(ISERR(SEARCH(AJ$1,Data!$G222)),"",";"&amp;AJ$1&amp;";")</f>
        <v/>
      </c>
      <c r="AK221" t="str">
        <f>IF(ISERR(SEARCH(AK$1,Data!$G222)),"",";"&amp;AK$1&amp;";")</f>
        <v/>
      </c>
      <c r="AL221" t="str">
        <f>IF(ISERR(SEARCH(AL$1,Data!$G222)),"",";"&amp;AL$1&amp;";")</f>
        <v/>
      </c>
      <c r="AM221" t="str">
        <f>IF(ISERR(SEARCH(AM$1,Data!$G222)),"",";"&amp;AM$1&amp;";")</f>
        <v/>
      </c>
      <c r="AN221" t="str">
        <f>IF(ISERR(SEARCH(AN$1,Data!$G222)),"",";"&amp;AN$1&amp;";")</f>
        <v/>
      </c>
      <c r="AO221" t="str">
        <f>IF(ISERR(SEARCH(AO$1,Data!$G222)),"",";"&amp;AO$1&amp;";")</f>
        <v/>
      </c>
      <c r="AP221" t="str">
        <f>IF(ISERR(SEARCH(AP$1,Data!$G222)),"",";"&amp;AP$1&amp;";")</f>
        <v/>
      </c>
      <c r="AQ221" t="str">
        <f>IF(ISERR(SEARCH(AQ$1,Data!$G222)),"",";"&amp;AQ$1&amp;";")</f>
        <v/>
      </c>
      <c r="AR221" t="str">
        <f>IF(ISERR(SEARCH(AR$1,Data!$G222)),"",";"&amp;AR$1&amp;";")</f>
        <v/>
      </c>
      <c r="AS221" t="str">
        <f>IF(ISERR(SEARCH(AS$1,Data!$G222)),"",";"&amp;AS$1&amp;";")</f>
        <v/>
      </c>
      <c r="AT221" t="str">
        <f>IF(ISERR(SEARCH(AT$1,Data!$G222)),"",";"&amp;AT$1&amp;";")</f>
        <v/>
      </c>
      <c r="AU221" t="str">
        <f>IF(ISERR(SEARCH(AU$1,Data!$G222)),"",";"&amp;AU$1&amp;";")</f>
        <v/>
      </c>
      <c r="AV221" t="str">
        <f>IF(ISERR(SEARCH(AV$1,Data!$G222)),"",";"&amp;AV$1&amp;";")</f>
        <v/>
      </c>
      <c r="AW221" t="str">
        <f>IF(ISERR(SEARCH(AW$1,Data!$G222)),"",";"&amp;AW$1&amp;";")</f>
        <v/>
      </c>
      <c r="AX221" t="str">
        <f>IF(ISERR(SEARCH(AX$1,Data!$G222)),"",";"&amp;AX$1&amp;";")</f>
        <v/>
      </c>
      <c r="AY221" t="str">
        <f>IF(ISERR(SEARCH(AY$1,Data!$G222)),"",";"&amp;AY$1&amp;";")</f>
        <v/>
      </c>
      <c r="AZ221" t="str">
        <f>IF(ISERR(SEARCH(AZ$1,Data!$G222)),"",";"&amp;AZ$1&amp;";")</f>
        <v/>
      </c>
      <c r="BA221" t="str">
        <f>IF(ISERR(SEARCH(BA$1,Data!$G222)),"",";"&amp;BA$1&amp;";")</f>
        <v/>
      </c>
      <c r="BB221" t="str">
        <f>IF(ISERR(SEARCH(BB$1,Data!$G222)),"",";"&amp;BB$1&amp;";")</f>
        <v/>
      </c>
      <c r="BC221" t="str">
        <f>IF(ISERR(SEARCH(BC$1,Data!$G222)),"",";"&amp;BC$1&amp;";")</f>
        <v/>
      </c>
      <c r="BD221" t="str">
        <f>IF(ISERR(SEARCH(BD$1,Data!$G222)),"",";"&amp;BD$1&amp;";")</f>
        <v/>
      </c>
      <c r="BE221" t="str">
        <f>IF(ISERR(SEARCH(BE$1,Data!$G222)),"",";"&amp;BE$1&amp;";")</f>
        <v/>
      </c>
      <c r="BF221" t="str">
        <f>IF(ISERR(SEARCH(BF$1,Data!$G222)),"",";"&amp;BF$1&amp;";")</f>
        <v/>
      </c>
      <c r="BG221" t="str">
        <f>IF(ISERR(SEARCH(BG$1,Data!$G222)),"",";"&amp;BG$1&amp;";")</f>
        <v/>
      </c>
      <c r="BH221" t="str">
        <f>IF(ISERR(SEARCH(BH$1,Data!$G222)),"",";"&amp;BH$1&amp;";")</f>
        <v/>
      </c>
      <c r="BI221" t="str">
        <f>IF(ISERR(SEARCH(BI$1,Data!$G222)),"",";"&amp;BI$1&amp;";")</f>
        <v/>
      </c>
      <c r="BJ221" t="str">
        <f>IF(ISERR(SEARCH(BJ$1,Data!$G222)),"",";"&amp;BJ$1&amp;";")</f>
        <v/>
      </c>
      <c r="BK221" t="str">
        <f>IF(ISERR(SEARCH(BK$1,Data!$G222)),"",";"&amp;BK$1&amp;";")</f>
        <v/>
      </c>
      <c r="BL221" t="str">
        <f>IF(ISERR(SEARCH(BL$1,Data!$G222)),"",";"&amp;BL$1&amp;";")</f>
        <v/>
      </c>
      <c r="BM221" t="str">
        <f>IF(ISERR(SEARCH(BM$1,Data!$G222)),"",";"&amp;BM$1&amp;";")</f>
        <v/>
      </c>
      <c r="BN221" t="str">
        <f>IF(ISERR(SEARCH(BN$1,Data!$G222)),"",";"&amp;BN$1&amp;";")</f>
        <v/>
      </c>
      <c r="BO221" t="str">
        <f>IF(ISERR(SEARCH(BO$1,Data!$G222)),"",";"&amp;BO$1&amp;";")</f>
        <v/>
      </c>
      <c r="BP221" t="str">
        <f>IF(ISERR(SEARCH(BP$1,Data!$G222)),"",";"&amp;BP$1&amp;";")</f>
        <v/>
      </c>
      <c r="BQ221" t="str">
        <f>IF(ISERR(SEARCH(BQ$1,Data!$G222)),"",";"&amp;BQ$1&amp;";")</f>
        <v/>
      </c>
      <c r="BR221" t="str">
        <f>IF(ISERR(SEARCH(BR$1,Data!$G222)),"",";"&amp;BR$1&amp;";")</f>
        <v/>
      </c>
      <c r="BS221" t="str">
        <f>IF(ISERR(SEARCH(BS$1,Data!$G222)),"",";"&amp;BS$1&amp;";")</f>
        <v/>
      </c>
      <c r="BT221" t="str">
        <f>IF(ISERR(SEARCH(BT$1,Data!$G222)),"",";"&amp;BT$1&amp;";")</f>
        <v/>
      </c>
      <c r="BU221" t="str">
        <f>IF(ISERR(SEARCH(BU$1,Data!$G222)),"",";"&amp;BU$1&amp;";")</f>
        <v/>
      </c>
      <c r="BV221" t="str">
        <f>IF(ISERR(SEARCH(BV$1,Data!$G222)),"",";"&amp;BV$1&amp;";")</f>
        <v/>
      </c>
      <c r="BW221" t="str">
        <f>IF(ISERR(SEARCH(BW$1,Data!$G222)),"",";"&amp;BW$1&amp;";")</f>
        <v/>
      </c>
      <c r="BX221" t="str">
        <f>IF(ISERR(SEARCH(BX$1,Data!$G222)),"",";"&amp;BX$1&amp;";")</f>
        <v/>
      </c>
      <c r="BY221" t="str">
        <f>IF(ISERR(SEARCH(BY$1,Data!$G222)),"",";"&amp;BY$1&amp;";")</f>
        <v/>
      </c>
      <c r="BZ221" t="str">
        <f>IF(ISERR(SEARCH(BZ$1,Data!$G222)),"",";"&amp;BZ$1&amp;";")</f>
        <v/>
      </c>
      <c r="CA221" t="str">
        <f>IF(ISERR(SEARCH(CA$1,Data!$G222)),"",";"&amp;CA$1&amp;";")</f>
        <v/>
      </c>
      <c r="CB221" t="str">
        <f>IF(ISERR(SEARCH(CB$1,Data!$G222)),"",";"&amp;CB$1&amp;";")</f>
        <v/>
      </c>
      <c r="CC221" t="str">
        <f>IF(ISERR(SEARCH(CC$1,Data!$G222)),"",";"&amp;CC$1&amp;";")</f>
        <v/>
      </c>
      <c r="CD221" t="str">
        <f>IF(ISERR(SEARCH(CD$1,Data!$G222)),"",";"&amp;CD$1&amp;";")</f>
        <v/>
      </c>
      <c r="CE221" t="str">
        <f>IF(ISERR(SEARCH(CE$1,Data!$G222)),"",";"&amp;CE$1&amp;";")</f>
        <v/>
      </c>
      <c r="CF221" t="str">
        <f>IF(ISERR(SEARCH(CF$1,Data!$G222)),"",";"&amp;CF$1&amp;";")</f>
        <v/>
      </c>
      <c r="CG221" t="str">
        <f>IF(ISERR(SEARCH(CG$1,Data!$G222)),"",";"&amp;CG$1&amp;";")</f>
        <v/>
      </c>
      <c r="CH221" t="str">
        <f>IF(ISERR(SEARCH(CH$1,Data!$G222)),"",";"&amp;CH$1&amp;";")</f>
        <v/>
      </c>
      <c r="CI221" t="str">
        <f>IF(ISERR(SEARCH(CI$1,Data!$G222)),"",";"&amp;CI$1&amp;";")</f>
        <v/>
      </c>
      <c r="CJ221" t="str">
        <f>IF(ISERR(SEARCH(CJ$1,Data!$G222)),"",";"&amp;CJ$1&amp;";")</f>
        <v/>
      </c>
      <c r="CK221" t="str">
        <f>IF(ISERR(SEARCH(CK$1,Data!$G222)),"",";"&amp;CK$1&amp;";")</f>
        <v/>
      </c>
      <c r="CL221" t="str">
        <f>IF(ISERR(SEARCH(CL$1,Data!$G222)),"",";"&amp;CL$1&amp;";")</f>
        <v/>
      </c>
      <c r="CM221" t="str">
        <f>IF(ISERR(SEARCH(CM$1,Data!$G222)),"",";"&amp;CM$1&amp;";")</f>
        <v/>
      </c>
      <c r="CN221" t="str">
        <f>IF(ISERR(SEARCH(CN$1,Data!$G222)),"",";"&amp;CN$1&amp;";")</f>
        <v/>
      </c>
      <c r="CO221" t="str">
        <f>IF(ISERR(SEARCH(CO$1,Data!$G222)),"",";"&amp;CO$1&amp;";")</f>
        <v/>
      </c>
      <c r="CP221" t="str">
        <f>IF(ISERR(SEARCH(CP$1,Data!$G222)),"",";"&amp;CP$1&amp;";")</f>
        <v/>
      </c>
      <c r="CQ221" t="str">
        <f>IF(ISERR(SEARCH(CQ$1,Data!$G222)),"",";"&amp;CQ$1&amp;";")</f>
        <v/>
      </c>
      <c r="CR221" t="str">
        <f>IF(ISERR(SEARCH(CR$1,Data!$G222)),"",";"&amp;CR$1&amp;";")</f>
        <v/>
      </c>
      <c r="CS221" t="str">
        <f>IF(ISERR(SEARCH(CS$1,Data!$G222)),"",";"&amp;CS$1&amp;";")</f>
        <v/>
      </c>
      <c r="CT221" t="str">
        <f>IF(ISERR(SEARCH(CT$1,Data!$G222)),"",";"&amp;CT$1&amp;";")</f>
        <v/>
      </c>
      <c r="CU221" t="str">
        <f>IF(ISERR(SEARCH(CU$1,Data!$G222)),"",";"&amp;CU$1&amp;";")</f>
        <v/>
      </c>
      <c r="CV221" t="str">
        <f>IF(ISERR(SEARCH(CV$1,Data!$G222)),"",";"&amp;CV$1&amp;";")</f>
        <v/>
      </c>
      <c r="CW221" t="str">
        <f>IF(ISERR(SEARCH(CW$1,Data!$G222)),"",";"&amp;CW$1&amp;";")</f>
        <v/>
      </c>
      <c r="CX221" t="str">
        <f>IF(ISERR(SEARCH(CX$1,Data!$G222)),"",";"&amp;CX$1&amp;";")</f>
        <v/>
      </c>
      <c r="CY221" t="str">
        <f>IF(ISERR(SEARCH(CY$1,Data!$G222)),"",";"&amp;CY$1&amp;";")</f>
        <v/>
      </c>
      <c r="CZ221" t="str">
        <f>IF(ISERR(SEARCH(CZ$1,Data!$G222)),"",";"&amp;CZ$1&amp;";")</f>
        <v/>
      </c>
      <c r="DA221" t="str">
        <f>IF(ISERR(SEARCH(DA$1,Data!$G222)),"",";"&amp;DA$1&amp;";")</f>
        <v/>
      </c>
      <c r="DB221" t="str">
        <f>IF(ISERR(SEARCH(DB$1,Data!$G222)),"",";"&amp;DB$1&amp;";")</f>
        <v/>
      </c>
      <c r="DC221" t="str">
        <f>IF(ISERR(SEARCH(DC$1,Data!$G222)),"",";"&amp;DC$1&amp;";")</f>
        <v/>
      </c>
      <c r="DD221" t="str">
        <f>IF(ISERR(SEARCH(DD$1,Data!$G222)),"",";"&amp;DD$1&amp;";")</f>
        <v/>
      </c>
      <c r="DE221" t="str">
        <f>IF(ISERR(SEARCH(DE$1,Data!$G222)),"",";"&amp;DE$1&amp;";")</f>
        <v/>
      </c>
      <c r="DF221" t="str">
        <f>IF(ISERR(SEARCH(DF$1,Data!$G222)),"",";"&amp;DF$1&amp;";")</f>
        <v/>
      </c>
      <c r="DG221" t="str">
        <f>IF(ISERR(SEARCH(DG$1,Data!$G222)),"",";"&amp;DG$1&amp;";")</f>
        <v/>
      </c>
      <c r="DH221" t="str">
        <f>IF(ISERR(SEARCH(DH$1,Data!$G222)),"",";"&amp;DH$1&amp;";")</f>
        <v/>
      </c>
      <c r="DI221" t="str">
        <f>IF(ISERR(SEARCH(DI$1,Data!$G222)),"",";"&amp;DI$1&amp;";")</f>
        <v/>
      </c>
      <c r="DJ221" t="str">
        <f>IF(ISERR(SEARCH(DJ$1,Data!$G222)),"",";"&amp;DJ$1&amp;";")</f>
        <v/>
      </c>
      <c r="DK221" t="str">
        <f>IF(ISERR(SEARCH(DK$1,Data!$G222)),"",";"&amp;DK$1&amp;";")</f>
        <v/>
      </c>
      <c r="DL221" t="str">
        <f>IF(ISERR(SEARCH(DL$1,Data!$G222)),"",";"&amp;DL$1&amp;";")</f>
        <v/>
      </c>
      <c r="DM221" t="str">
        <f>IF(ISERR(SEARCH(DM$1,Data!$G222)),"",";"&amp;DM$1&amp;";")</f>
        <v/>
      </c>
      <c r="DN221" t="str">
        <f>IF(ISERR(SEARCH(DN$1,Data!$G222)),"",";"&amp;DN$1&amp;";")</f>
        <v/>
      </c>
      <c r="DO221" t="str">
        <f>IF(ISERR(SEARCH(DO$1,Data!$G222)),"",";"&amp;DO$1&amp;";")</f>
        <v/>
      </c>
      <c r="DP221" t="str">
        <f>IF(ISERR(SEARCH(DP$1,Data!$G222)),"",";"&amp;DP$1&amp;";")</f>
        <v/>
      </c>
      <c r="DQ221" t="str">
        <f>IF(ISERR(SEARCH(DQ$1,Data!$G222)),"",";"&amp;DQ$1&amp;";")</f>
        <v/>
      </c>
      <c r="DR221" t="str">
        <f>IF(ISERR(SEARCH(DR$1,Data!$G222)),"",";"&amp;DR$1&amp;";")</f>
        <v/>
      </c>
      <c r="DS221" t="str">
        <f>IF(ISERR(SEARCH(DS$1,Data!$G222)),"",";"&amp;DS$1&amp;";")</f>
        <v/>
      </c>
      <c r="DT221" t="str">
        <f>IF(ISERR(SEARCH(DT$1,Data!$G222)),"",";"&amp;DT$1&amp;";")</f>
        <v/>
      </c>
      <c r="DU221" t="str">
        <f>IF(ISERR(SEARCH(DU$1,Data!$G222)),"",";"&amp;DU$1&amp;";")</f>
        <v/>
      </c>
    </row>
    <row r="222" spans="1:125" x14ac:dyDescent="0.3">
      <c r="A222" t="str">
        <f>Tableau1[[#This Row],[name]]</f>
        <v>Watto</v>
      </c>
      <c r="B222" t="str">
        <f>IF(ISERROR(Tableau3[[#This Row],[Second semi-colon]]), "", MID(Tableau3[[#This Row],[Concatenation]], 2, Tableau3[[#This Row],[Second semi-colon]]-2))</f>
        <v/>
      </c>
      <c r="C222" t="e">
        <f>SEARCH(" ;",Tableau3[[#This Row],[Concatenation]])</f>
        <v>#VALUE!</v>
      </c>
      <c r="D222" t="str">
        <f>_xlfn.CONCAT(Tableau2[#This Row])</f>
        <v/>
      </c>
      <c r="I222" t="str">
        <f>IF(ISERR(SEARCH(I$1,Data!$G223)),"",";"&amp;I$1&amp;";")</f>
        <v/>
      </c>
      <c r="J222" t="str">
        <f>IF(ISERR(SEARCH(J$1,Data!$G223)),"",";"&amp;J$1&amp;";")</f>
        <v/>
      </c>
      <c r="K222" t="str">
        <f>IF(ISERR(SEARCH(K$1,Data!$G223)),"",";"&amp;K$1&amp;";")</f>
        <v/>
      </c>
      <c r="L222" t="str">
        <f>IF(ISERR(SEARCH(L$1,Data!$G223)),"",";"&amp;L$1&amp;";")</f>
        <v/>
      </c>
      <c r="M222" t="str">
        <f>IF(ISERR(SEARCH(M$1,Data!$G223)),"",";"&amp;M$1&amp;";")</f>
        <v/>
      </c>
      <c r="N222" t="str">
        <f>IF(ISERR(SEARCH(N$1,Data!$G223)),"",";"&amp;N$1&amp;";")</f>
        <v/>
      </c>
      <c r="O222" t="str">
        <f>IF(ISERR(SEARCH(O$1,Data!$G223)),"",";"&amp;O$1&amp;";")</f>
        <v/>
      </c>
      <c r="P222" t="str">
        <f>IF(ISERR(SEARCH(P$1,Data!$G223)),"",";"&amp;P$1&amp;";")</f>
        <v/>
      </c>
      <c r="Q222" t="str">
        <f>IF(ISERR(SEARCH(Q$1,Data!$G223)),"",";"&amp;Q$1&amp;";")</f>
        <v/>
      </c>
      <c r="R222" t="str">
        <f>IF(ISERR(SEARCH(R$1,Data!$G223)),"",";"&amp;R$1&amp;";")</f>
        <v/>
      </c>
      <c r="S222" t="str">
        <f>IF(ISERR(SEARCH(S$1,Data!$G223)),"",";"&amp;S$1&amp;";")</f>
        <v/>
      </c>
      <c r="T222" t="str">
        <f>IF(ISERR(SEARCH(T$1,Data!$G223)),"",";"&amp;T$1&amp;";")</f>
        <v/>
      </c>
      <c r="U222" t="str">
        <f>IF(ISERR(SEARCH(U$1,Data!$G223)),"",";"&amp;U$1&amp;";")</f>
        <v/>
      </c>
      <c r="V222" t="str">
        <f>IF(ISERR(SEARCH(V$1,Data!$G223)),"",";"&amp;V$1&amp;";")</f>
        <v/>
      </c>
      <c r="W222" t="str">
        <f>IF(ISERR(SEARCH(W$1,Data!$G223)),"",";"&amp;W$1&amp;";")</f>
        <v/>
      </c>
      <c r="X222" t="str">
        <f>IF(ISERR(SEARCH(X$1,Data!$G223)),"",";"&amp;X$1&amp;";")</f>
        <v/>
      </c>
      <c r="Y222" t="str">
        <f>IF(ISERR(SEARCH(Y$1,Data!$G223)),"",";"&amp;Y$1&amp;";")</f>
        <v/>
      </c>
      <c r="Z222" t="str">
        <f>IF(ISERR(SEARCH(Z$1,Data!$G223)),"",";"&amp;Z$1&amp;";")</f>
        <v/>
      </c>
      <c r="AA222" t="str">
        <f>IF(ISERR(SEARCH(AA$1,Data!$G223)),"",";"&amp;AA$1&amp;";")</f>
        <v/>
      </c>
      <c r="AB222" t="str">
        <f>IF(ISERR(SEARCH(AB$1,Data!$G223)),"",";"&amp;AB$1&amp;";")</f>
        <v/>
      </c>
      <c r="AC222" t="str">
        <f>IF(ISERR(SEARCH(AC$1,Data!$G223)),"",";"&amp;AC$1&amp;";")</f>
        <v/>
      </c>
      <c r="AD222" t="str">
        <f>IF(ISERR(SEARCH(AD$1,Data!$G223)),"",";"&amp;AD$1&amp;";")</f>
        <v/>
      </c>
      <c r="AE222" t="str">
        <f>IF(ISERR(SEARCH(AE$1,Data!$G223)),"",";"&amp;AE$1&amp;";")</f>
        <v/>
      </c>
      <c r="AF222" t="str">
        <f>IF(ISERR(SEARCH(AF$1,Data!$G223)),"",";"&amp;AF$1&amp;";")</f>
        <v/>
      </c>
      <c r="AG222" t="str">
        <f>IF(ISERR(SEARCH(AG$1,Data!$G223)),"",";"&amp;AG$1&amp;";")</f>
        <v/>
      </c>
      <c r="AH222" t="str">
        <f>IF(ISERR(SEARCH(AH$1,Data!$G223)),"",";"&amp;AH$1&amp;";")</f>
        <v/>
      </c>
      <c r="AI222" t="str">
        <f>IF(ISERR(SEARCH(AI$1,Data!$G223)),"",";"&amp;AI$1&amp;";")</f>
        <v/>
      </c>
      <c r="AJ222" t="str">
        <f>IF(ISERR(SEARCH(AJ$1,Data!$G223)),"",";"&amp;AJ$1&amp;";")</f>
        <v/>
      </c>
      <c r="AK222" t="str">
        <f>IF(ISERR(SEARCH(AK$1,Data!$G223)),"",";"&amp;AK$1&amp;";")</f>
        <v/>
      </c>
      <c r="AL222" t="str">
        <f>IF(ISERR(SEARCH(AL$1,Data!$G223)),"",";"&amp;AL$1&amp;";")</f>
        <v/>
      </c>
      <c r="AM222" t="str">
        <f>IF(ISERR(SEARCH(AM$1,Data!$G223)),"",";"&amp;AM$1&amp;";")</f>
        <v/>
      </c>
      <c r="AN222" t="str">
        <f>IF(ISERR(SEARCH(AN$1,Data!$G223)),"",";"&amp;AN$1&amp;";")</f>
        <v/>
      </c>
      <c r="AO222" t="str">
        <f>IF(ISERR(SEARCH(AO$1,Data!$G223)),"",";"&amp;AO$1&amp;";")</f>
        <v/>
      </c>
      <c r="AP222" t="str">
        <f>IF(ISERR(SEARCH(AP$1,Data!$G223)),"",";"&amp;AP$1&amp;";")</f>
        <v/>
      </c>
      <c r="AQ222" t="str">
        <f>IF(ISERR(SEARCH(AQ$1,Data!$G223)),"",";"&amp;AQ$1&amp;";")</f>
        <v/>
      </c>
      <c r="AR222" t="str">
        <f>IF(ISERR(SEARCH(AR$1,Data!$G223)),"",";"&amp;AR$1&amp;";")</f>
        <v/>
      </c>
      <c r="AS222" t="str">
        <f>IF(ISERR(SEARCH(AS$1,Data!$G223)),"",";"&amp;AS$1&amp;";")</f>
        <v/>
      </c>
      <c r="AT222" t="str">
        <f>IF(ISERR(SEARCH(AT$1,Data!$G223)),"",";"&amp;AT$1&amp;";")</f>
        <v/>
      </c>
      <c r="AU222" t="str">
        <f>IF(ISERR(SEARCH(AU$1,Data!$G223)),"",";"&amp;AU$1&amp;";")</f>
        <v/>
      </c>
      <c r="AV222" t="str">
        <f>IF(ISERR(SEARCH(AV$1,Data!$G223)),"",";"&amp;AV$1&amp;";")</f>
        <v/>
      </c>
      <c r="AW222" t="str">
        <f>IF(ISERR(SEARCH(AW$1,Data!$G223)),"",";"&amp;AW$1&amp;";")</f>
        <v/>
      </c>
      <c r="AX222" t="str">
        <f>IF(ISERR(SEARCH(AX$1,Data!$G223)),"",";"&amp;AX$1&amp;";")</f>
        <v/>
      </c>
      <c r="AY222" t="str">
        <f>IF(ISERR(SEARCH(AY$1,Data!$G223)),"",";"&amp;AY$1&amp;";")</f>
        <v/>
      </c>
      <c r="AZ222" t="str">
        <f>IF(ISERR(SEARCH(AZ$1,Data!$G223)),"",";"&amp;AZ$1&amp;";")</f>
        <v/>
      </c>
      <c r="BA222" t="str">
        <f>IF(ISERR(SEARCH(BA$1,Data!$G223)),"",";"&amp;BA$1&amp;";")</f>
        <v/>
      </c>
      <c r="BB222" t="str">
        <f>IF(ISERR(SEARCH(BB$1,Data!$G223)),"",";"&amp;BB$1&amp;";")</f>
        <v/>
      </c>
      <c r="BC222" t="str">
        <f>IF(ISERR(SEARCH(BC$1,Data!$G223)),"",";"&amp;BC$1&amp;";")</f>
        <v/>
      </c>
      <c r="BD222" t="str">
        <f>IF(ISERR(SEARCH(BD$1,Data!$G223)),"",";"&amp;BD$1&amp;";")</f>
        <v/>
      </c>
      <c r="BE222" t="str">
        <f>IF(ISERR(SEARCH(BE$1,Data!$G223)),"",";"&amp;BE$1&amp;";")</f>
        <v/>
      </c>
      <c r="BF222" t="str">
        <f>IF(ISERR(SEARCH(BF$1,Data!$G223)),"",";"&amp;BF$1&amp;";")</f>
        <v/>
      </c>
      <c r="BG222" t="str">
        <f>IF(ISERR(SEARCH(BG$1,Data!$G223)),"",";"&amp;BG$1&amp;";")</f>
        <v/>
      </c>
      <c r="BH222" t="str">
        <f>IF(ISERR(SEARCH(BH$1,Data!$G223)),"",";"&amp;BH$1&amp;";")</f>
        <v/>
      </c>
      <c r="BI222" t="str">
        <f>IF(ISERR(SEARCH(BI$1,Data!$G223)),"",";"&amp;BI$1&amp;";")</f>
        <v/>
      </c>
      <c r="BJ222" t="str">
        <f>IF(ISERR(SEARCH(BJ$1,Data!$G223)),"",";"&amp;BJ$1&amp;";")</f>
        <v/>
      </c>
      <c r="BK222" t="str">
        <f>IF(ISERR(SEARCH(BK$1,Data!$G223)),"",";"&amp;BK$1&amp;";")</f>
        <v/>
      </c>
      <c r="BL222" t="str">
        <f>IF(ISERR(SEARCH(BL$1,Data!$G223)),"",";"&amp;BL$1&amp;";")</f>
        <v/>
      </c>
      <c r="BM222" t="str">
        <f>IF(ISERR(SEARCH(BM$1,Data!$G223)),"",";"&amp;BM$1&amp;";")</f>
        <v/>
      </c>
      <c r="BN222" t="str">
        <f>IF(ISERR(SEARCH(BN$1,Data!$G223)),"",";"&amp;BN$1&amp;";")</f>
        <v/>
      </c>
      <c r="BO222" t="str">
        <f>IF(ISERR(SEARCH(BO$1,Data!$G223)),"",";"&amp;BO$1&amp;";")</f>
        <v/>
      </c>
      <c r="BP222" t="str">
        <f>IF(ISERR(SEARCH(BP$1,Data!$G223)),"",";"&amp;BP$1&amp;";")</f>
        <v/>
      </c>
      <c r="BQ222" t="str">
        <f>IF(ISERR(SEARCH(BQ$1,Data!$G223)),"",";"&amp;BQ$1&amp;";")</f>
        <v/>
      </c>
      <c r="BR222" t="str">
        <f>IF(ISERR(SEARCH(BR$1,Data!$G223)),"",";"&amp;BR$1&amp;";")</f>
        <v/>
      </c>
      <c r="BS222" t="str">
        <f>IF(ISERR(SEARCH(BS$1,Data!$G223)),"",";"&amp;BS$1&amp;";")</f>
        <v/>
      </c>
      <c r="BT222" t="str">
        <f>IF(ISERR(SEARCH(BT$1,Data!$G223)),"",";"&amp;BT$1&amp;";")</f>
        <v/>
      </c>
      <c r="BU222" t="str">
        <f>IF(ISERR(SEARCH(BU$1,Data!$G223)),"",";"&amp;BU$1&amp;";")</f>
        <v/>
      </c>
      <c r="BV222" t="str">
        <f>IF(ISERR(SEARCH(BV$1,Data!$G223)),"",";"&amp;BV$1&amp;";")</f>
        <v/>
      </c>
      <c r="BW222" t="str">
        <f>IF(ISERR(SEARCH(BW$1,Data!$G223)),"",";"&amp;BW$1&amp;";")</f>
        <v/>
      </c>
      <c r="BX222" t="str">
        <f>IF(ISERR(SEARCH(BX$1,Data!$G223)),"",";"&amp;BX$1&amp;";")</f>
        <v/>
      </c>
      <c r="BY222" t="str">
        <f>IF(ISERR(SEARCH(BY$1,Data!$G223)),"",";"&amp;BY$1&amp;";")</f>
        <v/>
      </c>
      <c r="BZ222" t="str">
        <f>IF(ISERR(SEARCH(BZ$1,Data!$G223)),"",";"&amp;BZ$1&amp;";")</f>
        <v/>
      </c>
      <c r="CA222" t="str">
        <f>IF(ISERR(SEARCH(CA$1,Data!$G223)),"",";"&amp;CA$1&amp;";")</f>
        <v/>
      </c>
      <c r="CB222" t="str">
        <f>IF(ISERR(SEARCH(CB$1,Data!$G223)),"",";"&amp;CB$1&amp;";")</f>
        <v/>
      </c>
      <c r="CC222" t="str">
        <f>IF(ISERR(SEARCH(CC$1,Data!$G223)),"",";"&amp;CC$1&amp;";")</f>
        <v/>
      </c>
      <c r="CD222" t="str">
        <f>IF(ISERR(SEARCH(CD$1,Data!$G223)),"",";"&amp;CD$1&amp;";")</f>
        <v/>
      </c>
      <c r="CE222" t="str">
        <f>IF(ISERR(SEARCH(CE$1,Data!$G223)),"",";"&amp;CE$1&amp;";")</f>
        <v/>
      </c>
      <c r="CF222" t="str">
        <f>IF(ISERR(SEARCH(CF$1,Data!$G223)),"",";"&amp;CF$1&amp;";")</f>
        <v/>
      </c>
      <c r="CG222" t="str">
        <f>IF(ISERR(SEARCH(CG$1,Data!$G223)),"",";"&amp;CG$1&amp;";")</f>
        <v/>
      </c>
      <c r="CH222" t="str">
        <f>IF(ISERR(SEARCH(CH$1,Data!$G223)),"",";"&amp;CH$1&amp;";")</f>
        <v/>
      </c>
      <c r="CI222" t="str">
        <f>IF(ISERR(SEARCH(CI$1,Data!$G223)),"",";"&amp;CI$1&amp;";")</f>
        <v/>
      </c>
      <c r="CJ222" t="str">
        <f>IF(ISERR(SEARCH(CJ$1,Data!$G223)),"",";"&amp;CJ$1&amp;";")</f>
        <v/>
      </c>
      <c r="CK222" t="str">
        <f>IF(ISERR(SEARCH(CK$1,Data!$G223)),"",";"&amp;CK$1&amp;";")</f>
        <v/>
      </c>
      <c r="CL222" t="str">
        <f>IF(ISERR(SEARCH(CL$1,Data!$G223)),"",";"&amp;CL$1&amp;";")</f>
        <v/>
      </c>
      <c r="CM222" t="str">
        <f>IF(ISERR(SEARCH(CM$1,Data!$G223)),"",";"&amp;CM$1&amp;";")</f>
        <v/>
      </c>
      <c r="CN222" t="str">
        <f>IF(ISERR(SEARCH(CN$1,Data!$G223)),"",";"&amp;CN$1&amp;";")</f>
        <v/>
      </c>
      <c r="CO222" t="str">
        <f>IF(ISERR(SEARCH(CO$1,Data!$G223)),"",";"&amp;CO$1&amp;";")</f>
        <v/>
      </c>
      <c r="CP222" t="str">
        <f>IF(ISERR(SEARCH(CP$1,Data!$G223)),"",";"&amp;CP$1&amp;";")</f>
        <v/>
      </c>
      <c r="CQ222" t="str">
        <f>IF(ISERR(SEARCH(CQ$1,Data!$G223)),"",";"&amp;CQ$1&amp;";")</f>
        <v/>
      </c>
      <c r="CR222" t="str">
        <f>IF(ISERR(SEARCH(CR$1,Data!$G223)),"",";"&amp;CR$1&amp;";")</f>
        <v/>
      </c>
      <c r="CS222" t="str">
        <f>IF(ISERR(SEARCH(CS$1,Data!$G223)),"",";"&amp;CS$1&amp;";")</f>
        <v/>
      </c>
      <c r="CT222" t="str">
        <f>IF(ISERR(SEARCH(CT$1,Data!$G223)),"",";"&amp;CT$1&amp;";")</f>
        <v/>
      </c>
      <c r="CU222" t="str">
        <f>IF(ISERR(SEARCH(CU$1,Data!$G223)),"",";"&amp;CU$1&amp;";")</f>
        <v/>
      </c>
      <c r="CV222" t="str">
        <f>IF(ISERR(SEARCH(CV$1,Data!$G223)),"",";"&amp;CV$1&amp;";")</f>
        <v/>
      </c>
      <c r="CW222" t="str">
        <f>IF(ISERR(SEARCH(CW$1,Data!$G223)),"",";"&amp;CW$1&amp;";")</f>
        <v/>
      </c>
      <c r="CX222" t="str">
        <f>IF(ISERR(SEARCH(CX$1,Data!$G223)),"",";"&amp;CX$1&amp;";")</f>
        <v/>
      </c>
      <c r="CY222" t="str">
        <f>IF(ISERR(SEARCH(CY$1,Data!$G223)),"",";"&amp;CY$1&amp;";")</f>
        <v/>
      </c>
      <c r="CZ222" t="str">
        <f>IF(ISERR(SEARCH(CZ$1,Data!$G223)),"",";"&amp;CZ$1&amp;";")</f>
        <v/>
      </c>
      <c r="DA222" t="str">
        <f>IF(ISERR(SEARCH(DA$1,Data!$G223)),"",";"&amp;DA$1&amp;";")</f>
        <v/>
      </c>
      <c r="DB222" t="str">
        <f>IF(ISERR(SEARCH(DB$1,Data!$G223)),"",";"&amp;DB$1&amp;";")</f>
        <v/>
      </c>
      <c r="DC222" t="str">
        <f>IF(ISERR(SEARCH(DC$1,Data!$G223)),"",";"&amp;DC$1&amp;";")</f>
        <v/>
      </c>
      <c r="DD222" t="str">
        <f>IF(ISERR(SEARCH(DD$1,Data!$G223)),"",";"&amp;DD$1&amp;";")</f>
        <v/>
      </c>
      <c r="DE222" t="str">
        <f>IF(ISERR(SEARCH(DE$1,Data!$G223)),"",";"&amp;DE$1&amp;";")</f>
        <v/>
      </c>
      <c r="DF222" t="str">
        <f>IF(ISERR(SEARCH(DF$1,Data!$G223)),"",";"&amp;DF$1&amp;";")</f>
        <v/>
      </c>
      <c r="DG222" t="str">
        <f>IF(ISERR(SEARCH(DG$1,Data!$G223)),"",";"&amp;DG$1&amp;";")</f>
        <v/>
      </c>
      <c r="DH222" t="str">
        <f>IF(ISERR(SEARCH(DH$1,Data!$G223)),"",";"&amp;DH$1&amp;";")</f>
        <v/>
      </c>
      <c r="DI222" t="str">
        <f>IF(ISERR(SEARCH(DI$1,Data!$G223)),"",";"&amp;DI$1&amp;";")</f>
        <v/>
      </c>
      <c r="DJ222" t="str">
        <f>IF(ISERR(SEARCH(DJ$1,Data!$G223)),"",";"&amp;DJ$1&amp;";")</f>
        <v/>
      </c>
      <c r="DK222" t="str">
        <f>IF(ISERR(SEARCH(DK$1,Data!$G223)),"",";"&amp;DK$1&amp;";")</f>
        <v/>
      </c>
      <c r="DL222" t="str">
        <f>IF(ISERR(SEARCH(DL$1,Data!$G223)),"",";"&amp;DL$1&amp;";")</f>
        <v/>
      </c>
      <c r="DM222" t="str">
        <f>IF(ISERR(SEARCH(DM$1,Data!$G223)),"",";"&amp;DM$1&amp;";")</f>
        <v/>
      </c>
      <c r="DN222" t="str">
        <f>IF(ISERR(SEARCH(DN$1,Data!$G223)),"",";"&amp;DN$1&amp;";")</f>
        <v/>
      </c>
      <c r="DO222" t="str">
        <f>IF(ISERR(SEARCH(DO$1,Data!$G223)),"",";"&amp;DO$1&amp;";")</f>
        <v/>
      </c>
      <c r="DP222" t="str">
        <f>IF(ISERR(SEARCH(DP$1,Data!$G223)),"",";"&amp;DP$1&amp;";")</f>
        <v/>
      </c>
      <c r="DQ222" t="str">
        <f>IF(ISERR(SEARCH(DQ$1,Data!$G223)),"",";"&amp;DQ$1&amp;";")</f>
        <v/>
      </c>
      <c r="DR222" t="str">
        <f>IF(ISERR(SEARCH(DR$1,Data!$G223)),"",";"&amp;DR$1&amp;";")</f>
        <v/>
      </c>
      <c r="DS222" t="str">
        <f>IF(ISERR(SEARCH(DS$1,Data!$G223)),"",";"&amp;DS$1&amp;";")</f>
        <v/>
      </c>
      <c r="DT222" t="str">
        <f>IF(ISERR(SEARCH(DT$1,Data!$G223)),"",";"&amp;DT$1&amp;";")</f>
        <v/>
      </c>
      <c r="DU222" t="str">
        <f>IF(ISERR(SEARCH(DU$1,Data!$G223)),"",";"&amp;DU$1&amp;";")</f>
        <v/>
      </c>
    </row>
    <row r="223" spans="1:125" x14ac:dyDescent="0.3">
      <c r="A223" t="str">
        <f>Tableau1[[#This Row],[name]]</f>
        <v>Taun We</v>
      </c>
      <c r="B223" t="str">
        <f>IF(ISERROR(Tableau3[[#This Row],[Second semi-colon]]), "", MID(Tableau3[[#This Row],[Concatenation]], 2, Tableau3[[#This Row],[Second semi-colon]]-2))</f>
        <v/>
      </c>
      <c r="C223" t="e">
        <f>SEARCH(" ;",Tableau3[[#This Row],[Concatenation]])</f>
        <v>#VALUE!</v>
      </c>
      <c r="D223" t="str">
        <f>_xlfn.CONCAT(Tableau2[#This Row])</f>
        <v/>
      </c>
      <c r="I223" t="str">
        <f>IF(ISERR(SEARCH(I$1,Data!$G224)),"",";"&amp;I$1&amp;";")</f>
        <v/>
      </c>
      <c r="J223" t="str">
        <f>IF(ISERR(SEARCH(J$1,Data!$G224)),"",";"&amp;J$1&amp;";")</f>
        <v/>
      </c>
      <c r="K223" t="str">
        <f>IF(ISERR(SEARCH(K$1,Data!$G224)),"",";"&amp;K$1&amp;";")</f>
        <v/>
      </c>
      <c r="L223" t="str">
        <f>IF(ISERR(SEARCH(L$1,Data!$G224)),"",";"&amp;L$1&amp;";")</f>
        <v/>
      </c>
      <c r="M223" t="str">
        <f>IF(ISERR(SEARCH(M$1,Data!$G224)),"",";"&amp;M$1&amp;";")</f>
        <v/>
      </c>
      <c r="N223" t="str">
        <f>IF(ISERR(SEARCH(N$1,Data!$G224)),"",";"&amp;N$1&amp;";")</f>
        <v/>
      </c>
      <c r="O223" t="str">
        <f>IF(ISERR(SEARCH(O$1,Data!$G224)),"",";"&amp;O$1&amp;";")</f>
        <v/>
      </c>
      <c r="P223" t="str">
        <f>IF(ISERR(SEARCH(P$1,Data!$G224)),"",";"&amp;P$1&amp;";")</f>
        <v/>
      </c>
      <c r="Q223" t="str">
        <f>IF(ISERR(SEARCH(Q$1,Data!$G224)),"",";"&amp;Q$1&amp;";")</f>
        <v/>
      </c>
      <c r="R223" t="str">
        <f>IF(ISERR(SEARCH(R$1,Data!$G224)),"",";"&amp;R$1&amp;";")</f>
        <v/>
      </c>
      <c r="S223" t="str">
        <f>IF(ISERR(SEARCH(S$1,Data!$G224)),"",";"&amp;S$1&amp;";")</f>
        <v/>
      </c>
      <c r="T223" t="str">
        <f>IF(ISERR(SEARCH(T$1,Data!$G224)),"",";"&amp;T$1&amp;";")</f>
        <v/>
      </c>
      <c r="U223" t="str">
        <f>IF(ISERR(SEARCH(U$1,Data!$G224)),"",";"&amp;U$1&amp;";")</f>
        <v/>
      </c>
      <c r="V223" t="str">
        <f>IF(ISERR(SEARCH(V$1,Data!$G224)),"",";"&amp;V$1&amp;";")</f>
        <v/>
      </c>
      <c r="W223" t="str">
        <f>IF(ISERR(SEARCH(W$1,Data!$G224)),"",";"&amp;W$1&amp;";")</f>
        <v/>
      </c>
      <c r="X223" t="str">
        <f>IF(ISERR(SEARCH(X$1,Data!$G224)),"",";"&amp;X$1&amp;";")</f>
        <v/>
      </c>
      <c r="Y223" t="str">
        <f>IF(ISERR(SEARCH(Y$1,Data!$G224)),"",";"&amp;Y$1&amp;";")</f>
        <v/>
      </c>
      <c r="Z223" t="str">
        <f>IF(ISERR(SEARCH(Z$1,Data!$G224)),"",";"&amp;Z$1&amp;";")</f>
        <v/>
      </c>
      <c r="AA223" t="str">
        <f>IF(ISERR(SEARCH(AA$1,Data!$G224)),"",";"&amp;AA$1&amp;";")</f>
        <v/>
      </c>
      <c r="AB223" t="str">
        <f>IF(ISERR(SEARCH(AB$1,Data!$G224)),"",";"&amp;AB$1&amp;";")</f>
        <v/>
      </c>
      <c r="AC223" t="str">
        <f>IF(ISERR(SEARCH(AC$1,Data!$G224)),"",";"&amp;AC$1&amp;";")</f>
        <v/>
      </c>
      <c r="AD223" t="str">
        <f>IF(ISERR(SEARCH(AD$1,Data!$G224)),"",";"&amp;AD$1&amp;";")</f>
        <v/>
      </c>
      <c r="AE223" t="str">
        <f>IF(ISERR(SEARCH(AE$1,Data!$G224)),"",";"&amp;AE$1&amp;";")</f>
        <v/>
      </c>
      <c r="AF223" t="str">
        <f>IF(ISERR(SEARCH(AF$1,Data!$G224)),"",";"&amp;AF$1&amp;";")</f>
        <v/>
      </c>
      <c r="AG223" t="str">
        <f>IF(ISERR(SEARCH(AG$1,Data!$G224)),"",";"&amp;AG$1&amp;";")</f>
        <v/>
      </c>
      <c r="AH223" t="str">
        <f>IF(ISERR(SEARCH(AH$1,Data!$G224)),"",";"&amp;AH$1&amp;";")</f>
        <v/>
      </c>
      <c r="AI223" t="str">
        <f>IF(ISERR(SEARCH(AI$1,Data!$G224)),"",";"&amp;AI$1&amp;";")</f>
        <v/>
      </c>
      <c r="AJ223" t="str">
        <f>IF(ISERR(SEARCH(AJ$1,Data!$G224)),"",";"&amp;AJ$1&amp;";")</f>
        <v/>
      </c>
      <c r="AK223" t="str">
        <f>IF(ISERR(SEARCH(AK$1,Data!$G224)),"",";"&amp;AK$1&amp;";")</f>
        <v/>
      </c>
      <c r="AL223" t="str">
        <f>IF(ISERR(SEARCH(AL$1,Data!$G224)),"",";"&amp;AL$1&amp;";")</f>
        <v/>
      </c>
      <c r="AM223" t="str">
        <f>IF(ISERR(SEARCH(AM$1,Data!$G224)),"",";"&amp;AM$1&amp;";")</f>
        <v/>
      </c>
      <c r="AN223" t="str">
        <f>IF(ISERR(SEARCH(AN$1,Data!$G224)),"",";"&amp;AN$1&amp;";")</f>
        <v/>
      </c>
      <c r="AO223" t="str">
        <f>IF(ISERR(SEARCH(AO$1,Data!$G224)),"",";"&amp;AO$1&amp;";")</f>
        <v/>
      </c>
      <c r="AP223" t="str">
        <f>IF(ISERR(SEARCH(AP$1,Data!$G224)),"",";"&amp;AP$1&amp;";")</f>
        <v/>
      </c>
      <c r="AQ223" t="str">
        <f>IF(ISERR(SEARCH(AQ$1,Data!$G224)),"",";"&amp;AQ$1&amp;";")</f>
        <v/>
      </c>
      <c r="AR223" t="str">
        <f>IF(ISERR(SEARCH(AR$1,Data!$G224)),"",";"&amp;AR$1&amp;";")</f>
        <v/>
      </c>
      <c r="AS223" t="str">
        <f>IF(ISERR(SEARCH(AS$1,Data!$G224)),"",";"&amp;AS$1&amp;";")</f>
        <v/>
      </c>
      <c r="AT223" t="str">
        <f>IF(ISERR(SEARCH(AT$1,Data!$G224)),"",";"&amp;AT$1&amp;";")</f>
        <v/>
      </c>
      <c r="AU223" t="str">
        <f>IF(ISERR(SEARCH(AU$1,Data!$G224)),"",";"&amp;AU$1&amp;";")</f>
        <v/>
      </c>
      <c r="AV223" t="str">
        <f>IF(ISERR(SEARCH(AV$1,Data!$G224)),"",";"&amp;AV$1&amp;";")</f>
        <v/>
      </c>
      <c r="AW223" t="str">
        <f>IF(ISERR(SEARCH(AW$1,Data!$G224)),"",";"&amp;AW$1&amp;";")</f>
        <v/>
      </c>
      <c r="AX223" t="str">
        <f>IF(ISERR(SEARCH(AX$1,Data!$G224)),"",";"&amp;AX$1&amp;";")</f>
        <v/>
      </c>
      <c r="AY223" t="str">
        <f>IF(ISERR(SEARCH(AY$1,Data!$G224)),"",";"&amp;AY$1&amp;";")</f>
        <v/>
      </c>
      <c r="AZ223" t="str">
        <f>IF(ISERR(SEARCH(AZ$1,Data!$G224)),"",";"&amp;AZ$1&amp;";")</f>
        <v/>
      </c>
      <c r="BA223" t="str">
        <f>IF(ISERR(SEARCH(BA$1,Data!$G224)),"",";"&amp;BA$1&amp;";")</f>
        <v/>
      </c>
      <c r="BB223" t="str">
        <f>IF(ISERR(SEARCH(BB$1,Data!$G224)),"",";"&amp;BB$1&amp;";")</f>
        <v/>
      </c>
      <c r="BC223" t="str">
        <f>IF(ISERR(SEARCH(BC$1,Data!$G224)),"",";"&amp;BC$1&amp;";")</f>
        <v/>
      </c>
      <c r="BD223" t="str">
        <f>IF(ISERR(SEARCH(BD$1,Data!$G224)),"",";"&amp;BD$1&amp;";")</f>
        <v/>
      </c>
      <c r="BE223" t="str">
        <f>IF(ISERR(SEARCH(BE$1,Data!$G224)),"",";"&amp;BE$1&amp;";")</f>
        <v/>
      </c>
      <c r="BF223" t="str">
        <f>IF(ISERR(SEARCH(BF$1,Data!$G224)),"",";"&amp;BF$1&amp;";")</f>
        <v/>
      </c>
      <c r="BG223" t="str">
        <f>IF(ISERR(SEARCH(BG$1,Data!$G224)),"",";"&amp;BG$1&amp;";")</f>
        <v/>
      </c>
      <c r="BH223" t="str">
        <f>IF(ISERR(SEARCH(BH$1,Data!$G224)),"",";"&amp;BH$1&amp;";")</f>
        <v/>
      </c>
      <c r="BI223" t="str">
        <f>IF(ISERR(SEARCH(BI$1,Data!$G224)),"",";"&amp;BI$1&amp;";")</f>
        <v/>
      </c>
      <c r="BJ223" t="str">
        <f>IF(ISERR(SEARCH(BJ$1,Data!$G224)),"",";"&amp;BJ$1&amp;";")</f>
        <v/>
      </c>
      <c r="BK223" t="str">
        <f>IF(ISERR(SEARCH(BK$1,Data!$G224)),"",";"&amp;BK$1&amp;";")</f>
        <v/>
      </c>
      <c r="BL223" t="str">
        <f>IF(ISERR(SEARCH(BL$1,Data!$G224)),"",";"&amp;BL$1&amp;";")</f>
        <v/>
      </c>
      <c r="BM223" t="str">
        <f>IF(ISERR(SEARCH(BM$1,Data!$G224)),"",";"&amp;BM$1&amp;";")</f>
        <v/>
      </c>
      <c r="BN223" t="str">
        <f>IF(ISERR(SEARCH(BN$1,Data!$G224)),"",";"&amp;BN$1&amp;";")</f>
        <v/>
      </c>
      <c r="BO223" t="str">
        <f>IF(ISERR(SEARCH(BO$1,Data!$G224)),"",";"&amp;BO$1&amp;";")</f>
        <v/>
      </c>
      <c r="BP223" t="str">
        <f>IF(ISERR(SEARCH(BP$1,Data!$G224)),"",";"&amp;BP$1&amp;";")</f>
        <v/>
      </c>
      <c r="BQ223" t="str">
        <f>IF(ISERR(SEARCH(BQ$1,Data!$G224)),"",";"&amp;BQ$1&amp;";")</f>
        <v/>
      </c>
      <c r="BR223" t="str">
        <f>IF(ISERR(SEARCH(BR$1,Data!$G224)),"",";"&amp;BR$1&amp;";")</f>
        <v/>
      </c>
      <c r="BS223" t="str">
        <f>IF(ISERR(SEARCH(BS$1,Data!$G224)),"",";"&amp;BS$1&amp;";")</f>
        <v/>
      </c>
      <c r="BT223" t="str">
        <f>IF(ISERR(SEARCH(BT$1,Data!$G224)),"",";"&amp;BT$1&amp;";")</f>
        <v/>
      </c>
      <c r="BU223" t="str">
        <f>IF(ISERR(SEARCH(BU$1,Data!$G224)),"",";"&amp;BU$1&amp;";")</f>
        <v/>
      </c>
      <c r="BV223" t="str">
        <f>IF(ISERR(SEARCH(BV$1,Data!$G224)),"",";"&amp;BV$1&amp;";")</f>
        <v/>
      </c>
      <c r="BW223" t="str">
        <f>IF(ISERR(SEARCH(BW$1,Data!$G224)),"",";"&amp;BW$1&amp;";")</f>
        <v/>
      </c>
      <c r="BX223" t="str">
        <f>IF(ISERR(SEARCH(BX$1,Data!$G224)),"",";"&amp;BX$1&amp;";")</f>
        <v/>
      </c>
      <c r="BY223" t="str">
        <f>IF(ISERR(SEARCH(BY$1,Data!$G224)),"",";"&amp;BY$1&amp;";")</f>
        <v/>
      </c>
      <c r="BZ223" t="str">
        <f>IF(ISERR(SEARCH(BZ$1,Data!$G224)),"",";"&amp;BZ$1&amp;";")</f>
        <v/>
      </c>
      <c r="CA223" t="str">
        <f>IF(ISERR(SEARCH(CA$1,Data!$G224)),"",";"&amp;CA$1&amp;";")</f>
        <v/>
      </c>
      <c r="CB223" t="str">
        <f>IF(ISERR(SEARCH(CB$1,Data!$G224)),"",";"&amp;CB$1&amp;";")</f>
        <v/>
      </c>
      <c r="CC223" t="str">
        <f>IF(ISERR(SEARCH(CC$1,Data!$G224)),"",";"&amp;CC$1&amp;";")</f>
        <v/>
      </c>
      <c r="CD223" t="str">
        <f>IF(ISERR(SEARCH(CD$1,Data!$G224)),"",";"&amp;CD$1&amp;";")</f>
        <v/>
      </c>
      <c r="CE223" t="str">
        <f>IF(ISERR(SEARCH(CE$1,Data!$G224)),"",";"&amp;CE$1&amp;";")</f>
        <v/>
      </c>
      <c r="CF223" t="str">
        <f>IF(ISERR(SEARCH(CF$1,Data!$G224)),"",";"&amp;CF$1&amp;";")</f>
        <v/>
      </c>
      <c r="CG223" t="str">
        <f>IF(ISERR(SEARCH(CG$1,Data!$G224)),"",";"&amp;CG$1&amp;";")</f>
        <v/>
      </c>
      <c r="CH223" t="str">
        <f>IF(ISERR(SEARCH(CH$1,Data!$G224)),"",";"&amp;CH$1&amp;";")</f>
        <v/>
      </c>
      <c r="CI223" t="str">
        <f>IF(ISERR(SEARCH(CI$1,Data!$G224)),"",";"&amp;CI$1&amp;";")</f>
        <v/>
      </c>
      <c r="CJ223" t="str">
        <f>IF(ISERR(SEARCH(CJ$1,Data!$G224)),"",";"&amp;CJ$1&amp;";")</f>
        <v/>
      </c>
      <c r="CK223" t="str">
        <f>IF(ISERR(SEARCH(CK$1,Data!$G224)),"",";"&amp;CK$1&amp;";")</f>
        <v/>
      </c>
      <c r="CL223" t="str">
        <f>IF(ISERR(SEARCH(CL$1,Data!$G224)),"",";"&amp;CL$1&amp;";")</f>
        <v/>
      </c>
      <c r="CM223" t="str">
        <f>IF(ISERR(SEARCH(CM$1,Data!$G224)),"",";"&amp;CM$1&amp;";")</f>
        <v/>
      </c>
      <c r="CN223" t="str">
        <f>IF(ISERR(SEARCH(CN$1,Data!$G224)),"",";"&amp;CN$1&amp;";")</f>
        <v/>
      </c>
      <c r="CO223" t="str">
        <f>IF(ISERR(SEARCH(CO$1,Data!$G224)),"",";"&amp;CO$1&amp;";")</f>
        <v/>
      </c>
      <c r="CP223" t="str">
        <f>IF(ISERR(SEARCH(CP$1,Data!$G224)),"",";"&amp;CP$1&amp;";")</f>
        <v/>
      </c>
      <c r="CQ223" t="str">
        <f>IF(ISERR(SEARCH(CQ$1,Data!$G224)),"",";"&amp;CQ$1&amp;";")</f>
        <v/>
      </c>
      <c r="CR223" t="str">
        <f>IF(ISERR(SEARCH(CR$1,Data!$G224)),"",";"&amp;CR$1&amp;";")</f>
        <v/>
      </c>
      <c r="CS223" t="str">
        <f>IF(ISERR(SEARCH(CS$1,Data!$G224)),"",";"&amp;CS$1&amp;";")</f>
        <v/>
      </c>
      <c r="CT223" t="str">
        <f>IF(ISERR(SEARCH(CT$1,Data!$G224)),"",";"&amp;CT$1&amp;";")</f>
        <v/>
      </c>
      <c r="CU223" t="str">
        <f>IF(ISERR(SEARCH(CU$1,Data!$G224)),"",";"&amp;CU$1&amp;";")</f>
        <v/>
      </c>
      <c r="CV223" t="str">
        <f>IF(ISERR(SEARCH(CV$1,Data!$G224)),"",";"&amp;CV$1&amp;";")</f>
        <v/>
      </c>
      <c r="CW223" t="str">
        <f>IF(ISERR(SEARCH(CW$1,Data!$G224)),"",";"&amp;CW$1&amp;";")</f>
        <v/>
      </c>
      <c r="CX223" t="str">
        <f>IF(ISERR(SEARCH(CX$1,Data!$G224)),"",";"&amp;CX$1&amp;";")</f>
        <v/>
      </c>
      <c r="CY223" t="str">
        <f>IF(ISERR(SEARCH(CY$1,Data!$G224)),"",";"&amp;CY$1&amp;";")</f>
        <v/>
      </c>
      <c r="CZ223" t="str">
        <f>IF(ISERR(SEARCH(CZ$1,Data!$G224)),"",";"&amp;CZ$1&amp;";")</f>
        <v/>
      </c>
      <c r="DA223" t="str">
        <f>IF(ISERR(SEARCH(DA$1,Data!$G224)),"",";"&amp;DA$1&amp;";")</f>
        <v/>
      </c>
      <c r="DB223" t="str">
        <f>IF(ISERR(SEARCH(DB$1,Data!$G224)),"",";"&amp;DB$1&amp;";")</f>
        <v/>
      </c>
      <c r="DC223" t="str">
        <f>IF(ISERR(SEARCH(DC$1,Data!$G224)),"",";"&amp;DC$1&amp;";")</f>
        <v/>
      </c>
      <c r="DD223" t="str">
        <f>IF(ISERR(SEARCH(DD$1,Data!$G224)),"",";"&amp;DD$1&amp;";")</f>
        <v/>
      </c>
      <c r="DE223" t="str">
        <f>IF(ISERR(SEARCH(DE$1,Data!$G224)),"",";"&amp;DE$1&amp;";")</f>
        <v/>
      </c>
      <c r="DF223" t="str">
        <f>IF(ISERR(SEARCH(DF$1,Data!$G224)),"",";"&amp;DF$1&amp;";")</f>
        <v/>
      </c>
      <c r="DG223" t="str">
        <f>IF(ISERR(SEARCH(DG$1,Data!$G224)),"",";"&amp;DG$1&amp;";")</f>
        <v/>
      </c>
      <c r="DH223" t="str">
        <f>IF(ISERR(SEARCH(DH$1,Data!$G224)),"",";"&amp;DH$1&amp;";")</f>
        <v/>
      </c>
      <c r="DI223" t="str">
        <f>IF(ISERR(SEARCH(DI$1,Data!$G224)),"",";"&amp;DI$1&amp;";")</f>
        <v/>
      </c>
      <c r="DJ223" t="str">
        <f>IF(ISERR(SEARCH(DJ$1,Data!$G224)),"",";"&amp;DJ$1&amp;";")</f>
        <v/>
      </c>
      <c r="DK223" t="str">
        <f>IF(ISERR(SEARCH(DK$1,Data!$G224)),"",";"&amp;DK$1&amp;";")</f>
        <v/>
      </c>
      <c r="DL223" t="str">
        <f>IF(ISERR(SEARCH(DL$1,Data!$G224)),"",";"&amp;DL$1&amp;";")</f>
        <v/>
      </c>
      <c r="DM223" t="str">
        <f>IF(ISERR(SEARCH(DM$1,Data!$G224)),"",";"&amp;DM$1&amp;";")</f>
        <v/>
      </c>
      <c r="DN223" t="str">
        <f>IF(ISERR(SEARCH(DN$1,Data!$G224)),"",";"&amp;DN$1&amp;";")</f>
        <v/>
      </c>
      <c r="DO223" t="str">
        <f>IF(ISERR(SEARCH(DO$1,Data!$G224)),"",";"&amp;DO$1&amp;";")</f>
        <v/>
      </c>
      <c r="DP223" t="str">
        <f>IF(ISERR(SEARCH(DP$1,Data!$G224)),"",";"&amp;DP$1&amp;";")</f>
        <v/>
      </c>
      <c r="DQ223" t="str">
        <f>IF(ISERR(SEARCH(DQ$1,Data!$G224)),"",";"&amp;DQ$1&amp;";")</f>
        <v/>
      </c>
      <c r="DR223" t="str">
        <f>IF(ISERR(SEARCH(DR$1,Data!$G224)),"",";"&amp;DR$1&amp;";")</f>
        <v/>
      </c>
      <c r="DS223" t="str">
        <f>IF(ISERR(SEARCH(DS$1,Data!$G224)),"",";"&amp;DS$1&amp;";")</f>
        <v/>
      </c>
      <c r="DT223" t="str">
        <f>IF(ISERR(SEARCH(DT$1,Data!$G224)),"",";"&amp;DT$1&amp;";")</f>
        <v/>
      </c>
      <c r="DU223" t="str">
        <f>IF(ISERR(SEARCH(DU$1,Data!$G224)),"",";"&amp;DU$1&amp;";")</f>
        <v/>
      </c>
    </row>
    <row r="224" spans="1:125" x14ac:dyDescent="0.3">
      <c r="A224" t="str">
        <f>Tableau1[[#This Row],[name]]</f>
        <v>Zam Wesell</v>
      </c>
      <c r="B224" t="str">
        <f>IF(ISERROR(Tableau3[[#This Row],[Second semi-colon]]), "", MID(Tableau3[[#This Row],[Concatenation]], 2, Tableau3[[#This Row],[Second semi-colon]]-2))</f>
        <v/>
      </c>
      <c r="C224" t="e">
        <f>SEARCH(" ;",Tableau3[[#This Row],[Concatenation]])</f>
        <v>#VALUE!</v>
      </c>
      <c r="D224" t="str">
        <f>_xlfn.CONCAT(Tableau2[#This Row])</f>
        <v/>
      </c>
      <c r="I224" t="str">
        <f>IF(ISERR(SEARCH(I$1,Data!$G225)),"",";"&amp;I$1&amp;";")</f>
        <v/>
      </c>
      <c r="J224" t="str">
        <f>IF(ISERR(SEARCH(J$1,Data!$G225)),"",";"&amp;J$1&amp;";")</f>
        <v/>
      </c>
      <c r="K224" t="str">
        <f>IF(ISERR(SEARCH(K$1,Data!$G225)),"",";"&amp;K$1&amp;";")</f>
        <v/>
      </c>
      <c r="L224" t="str">
        <f>IF(ISERR(SEARCH(L$1,Data!$G225)),"",";"&amp;L$1&amp;";")</f>
        <v/>
      </c>
      <c r="M224" t="str">
        <f>IF(ISERR(SEARCH(M$1,Data!$G225)),"",";"&amp;M$1&amp;";")</f>
        <v/>
      </c>
      <c r="N224" t="str">
        <f>IF(ISERR(SEARCH(N$1,Data!$G225)),"",";"&amp;N$1&amp;";")</f>
        <v/>
      </c>
      <c r="O224" t="str">
        <f>IF(ISERR(SEARCH(O$1,Data!$G225)),"",";"&amp;O$1&amp;";")</f>
        <v/>
      </c>
      <c r="P224" t="str">
        <f>IF(ISERR(SEARCH(P$1,Data!$G225)),"",";"&amp;P$1&amp;";")</f>
        <v/>
      </c>
      <c r="Q224" t="str">
        <f>IF(ISERR(SEARCH(Q$1,Data!$G225)),"",";"&amp;Q$1&amp;";")</f>
        <v/>
      </c>
      <c r="R224" t="str">
        <f>IF(ISERR(SEARCH(R$1,Data!$G225)),"",";"&amp;R$1&amp;";")</f>
        <v/>
      </c>
      <c r="S224" t="str">
        <f>IF(ISERR(SEARCH(S$1,Data!$G225)),"",";"&amp;S$1&amp;";")</f>
        <v/>
      </c>
      <c r="T224" t="str">
        <f>IF(ISERR(SEARCH(T$1,Data!$G225)),"",";"&amp;T$1&amp;";")</f>
        <v/>
      </c>
      <c r="U224" t="str">
        <f>IF(ISERR(SEARCH(U$1,Data!$G225)),"",";"&amp;U$1&amp;";")</f>
        <v/>
      </c>
      <c r="V224" t="str">
        <f>IF(ISERR(SEARCH(V$1,Data!$G225)),"",";"&amp;V$1&amp;";")</f>
        <v/>
      </c>
      <c r="W224" t="str">
        <f>IF(ISERR(SEARCH(W$1,Data!$G225)),"",";"&amp;W$1&amp;";")</f>
        <v/>
      </c>
      <c r="X224" t="str">
        <f>IF(ISERR(SEARCH(X$1,Data!$G225)),"",";"&amp;X$1&amp;";")</f>
        <v/>
      </c>
      <c r="Y224" t="str">
        <f>IF(ISERR(SEARCH(Y$1,Data!$G225)),"",";"&amp;Y$1&amp;";")</f>
        <v/>
      </c>
      <c r="Z224" t="str">
        <f>IF(ISERR(SEARCH(Z$1,Data!$G225)),"",";"&amp;Z$1&amp;";")</f>
        <v/>
      </c>
      <c r="AA224" t="str">
        <f>IF(ISERR(SEARCH(AA$1,Data!$G225)),"",";"&amp;AA$1&amp;";")</f>
        <v/>
      </c>
      <c r="AB224" t="str">
        <f>IF(ISERR(SEARCH(AB$1,Data!$G225)),"",";"&amp;AB$1&amp;";")</f>
        <v/>
      </c>
      <c r="AC224" t="str">
        <f>IF(ISERR(SEARCH(AC$1,Data!$G225)),"",";"&amp;AC$1&amp;";")</f>
        <v/>
      </c>
      <c r="AD224" t="str">
        <f>IF(ISERR(SEARCH(AD$1,Data!$G225)),"",";"&amp;AD$1&amp;";")</f>
        <v/>
      </c>
      <c r="AE224" t="str">
        <f>IF(ISERR(SEARCH(AE$1,Data!$G225)),"",";"&amp;AE$1&amp;";")</f>
        <v/>
      </c>
      <c r="AF224" t="str">
        <f>IF(ISERR(SEARCH(AF$1,Data!$G225)),"",";"&amp;AF$1&amp;";")</f>
        <v/>
      </c>
      <c r="AG224" t="str">
        <f>IF(ISERR(SEARCH(AG$1,Data!$G225)),"",";"&amp;AG$1&amp;";")</f>
        <v/>
      </c>
      <c r="AH224" t="str">
        <f>IF(ISERR(SEARCH(AH$1,Data!$G225)),"",";"&amp;AH$1&amp;";")</f>
        <v/>
      </c>
      <c r="AI224" t="str">
        <f>IF(ISERR(SEARCH(AI$1,Data!$G225)),"",";"&amp;AI$1&amp;";")</f>
        <v/>
      </c>
      <c r="AJ224" t="str">
        <f>IF(ISERR(SEARCH(AJ$1,Data!$G225)),"",";"&amp;AJ$1&amp;";")</f>
        <v/>
      </c>
      <c r="AK224" t="str">
        <f>IF(ISERR(SEARCH(AK$1,Data!$G225)),"",";"&amp;AK$1&amp;";")</f>
        <v/>
      </c>
      <c r="AL224" t="str">
        <f>IF(ISERR(SEARCH(AL$1,Data!$G225)),"",";"&amp;AL$1&amp;";")</f>
        <v/>
      </c>
      <c r="AM224" t="str">
        <f>IF(ISERR(SEARCH(AM$1,Data!$G225)),"",";"&amp;AM$1&amp;";")</f>
        <v/>
      </c>
      <c r="AN224" t="str">
        <f>IF(ISERR(SEARCH(AN$1,Data!$G225)),"",";"&amp;AN$1&amp;";")</f>
        <v/>
      </c>
      <c r="AO224" t="str">
        <f>IF(ISERR(SEARCH(AO$1,Data!$G225)),"",";"&amp;AO$1&amp;";")</f>
        <v/>
      </c>
      <c r="AP224" t="str">
        <f>IF(ISERR(SEARCH(AP$1,Data!$G225)),"",";"&amp;AP$1&amp;";")</f>
        <v/>
      </c>
      <c r="AQ224" t="str">
        <f>IF(ISERR(SEARCH(AQ$1,Data!$G225)),"",";"&amp;AQ$1&amp;";")</f>
        <v/>
      </c>
      <c r="AR224" t="str">
        <f>IF(ISERR(SEARCH(AR$1,Data!$G225)),"",";"&amp;AR$1&amp;";")</f>
        <v/>
      </c>
      <c r="AS224" t="str">
        <f>IF(ISERR(SEARCH(AS$1,Data!$G225)),"",";"&amp;AS$1&amp;";")</f>
        <v/>
      </c>
      <c r="AT224" t="str">
        <f>IF(ISERR(SEARCH(AT$1,Data!$G225)),"",";"&amp;AT$1&amp;";")</f>
        <v/>
      </c>
      <c r="AU224" t="str">
        <f>IF(ISERR(SEARCH(AU$1,Data!$G225)),"",";"&amp;AU$1&amp;";")</f>
        <v/>
      </c>
      <c r="AV224" t="str">
        <f>IF(ISERR(SEARCH(AV$1,Data!$G225)),"",";"&amp;AV$1&amp;";")</f>
        <v/>
      </c>
      <c r="AW224" t="str">
        <f>IF(ISERR(SEARCH(AW$1,Data!$G225)),"",";"&amp;AW$1&amp;";")</f>
        <v/>
      </c>
      <c r="AX224" t="str">
        <f>IF(ISERR(SEARCH(AX$1,Data!$G225)),"",";"&amp;AX$1&amp;";")</f>
        <v/>
      </c>
      <c r="AY224" t="str">
        <f>IF(ISERR(SEARCH(AY$1,Data!$G225)),"",";"&amp;AY$1&amp;";")</f>
        <v/>
      </c>
      <c r="AZ224" t="str">
        <f>IF(ISERR(SEARCH(AZ$1,Data!$G225)),"",";"&amp;AZ$1&amp;";")</f>
        <v/>
      </c>
      <c r="BA224" t="str">
        <f>IF(ISERR(SEARCH(BA$1,Data!$G225)),"",";"&amp;BA$1&amp;";")</f>
        <v/>
      </c>
      <c r="BB224" t="str">
        <f>IF(ISERR(SEARCH(BB$1,Data!$G225)),"",";"&amp;BB$1&amp;";")</f>
        <v/>
      </c>
      <c r="BC224" t="str">
        <f>IF(ISERR(SEARCH(BC$1,Data!$G225)),"",";"&amp;BC$1&amp;";")</f>
        <v/>
      </c>
      <c r="BD224" t="str">
        <f>IF(ISERR(SEARCH(BD$1,Data!$G225)),"",";"&amp;BD$1&amp;";")</f>
        <v/>
      </c>
      <c r="BE224" t="str">
        <f>IF(ISERR(SEARCH(BE$1,Data!$G225)),"",";"&amp;BE$1&amp;";")</f>
        <v/>
      </c>
      <c r="BF224" t="str">
        <f>IF(ISERR(SEARCH(BF$1,Data!$G225)),"",";"&amp;BF$1&amp;";")</f>
        <v/>
      </c>
      <c r="BG224" t="str">
        <f>IF(ISERR(SEARCH(BG$1,Data!$G225)),"",";"&amp;BG$1&amp;";")</f>
        <v/>
      </c>
      <c r="BH224" t="str">
        <f>IF(ISERR(SEARCH(BH$1,Data!$G225)),"",";"&amp;BH$1&amp;";")</f>
        <v/>
      </c>
      <c r="BI224" t="str">
        <f>IF(ISERR(SEARCH(BI$1,Data!$G225)),"",";"&amp;BI$1&amp;";")</f>
        <v/>
      </c>
      <c r="BJ224" t="str">
        <f>IF(ISERR(SEARCH(BJ$1,Data!$G225)),"",";"&amp;BJ$1&amp;";")</f>
        <v/>
      </c>
      <c r="BK224" t="str">
        <f>IF(ISERR(SEARCH(BK$1,Data!$G225)),"",";"&amp;BK$1&amp;";")</f>
        <v/>
      </c>
      <c r="BL224" t="str">
        <f>IF(ISERR(SEARCH(BL$1,Data!$G225)),"",";"&amp;BL$1&amp;";")</f>
        <v/>
      </c>
      <c r="BM224" t="str">
        <f>IF(ISERR(SEARCH(BM$1,Data!$G225)),"",";"&amp;BM$1&amp;";")</f>
        <v/>
      </c>
      <c r="BN224" t="str">
        <f>IF(ISERR(SEARCH(BN$1,Data!$G225)),"",";"&amp;BN$1&amp;";")</f>
        <v/>
      </c>
      <c r="BO224" t="str">
        <f>IF(ISERR(SEARCH(BO$1,Data!$G225)),"",";"&amp;BO$1&amp;";")</f>
        <v/>
      </c>
      <c r="BP224" t="str">
        <f>IF(ISERR(SEARCH(BP$1,Data!$G225)),"",";"&amp;BP$1&amp;";")</f>
        <v/>
      </c>
      <c r="BQ224" t="str">
        <f>IF(ISERR(SEARCH(BQ$1,Data!$G225)),"",";"&amp;BQ$1&amp;";")</f>
        <v/>
      </c>
      <c r="BR224" t="str">
        <f>IF(ISERR(SEARCH(BR$1,Data!$G225)),"",";"&amp;BR$1&amp;";")</f>
        <v/>
      </c>
      <c r="BS224" t="str">
        <f>IF(ISERR(SEARCH(BS$1,Data!$G225)),"",";"&amp;BS$1&amp;";")</f>
        <v/>
      </c>
      <c r="BT224" t="str">
        <f>IF(ISERR(SEARCH(BT$1,Data!$G225)),"",";"&amp;BT$1&amp;";")</f>
        <v/>
      </c>
      <c r="BU224" t="str">
        <f>IF(ISERR(SEARCH(BU$1,Data!$G225)),"",";"&amp;BU$1&amp;";")</f>
        <v/>
      </c>
      <c r="BV224" t="str">
        <f>IF(ISERR(SEARCH(BV$1,Data!$G225)),"",";"&amp;BV$1&amp;";")</f>
        <v/>
      </c>
      <c r="BW224" t="str">
        <f>IF(ISERR(SEARCH(BW$1,Data!$G225)),"",";"&amp;BW$1&amp;";")</f>
        <v/>
      </c>
      <c r="BX224" t="str">
        <f>IF(ISERR(SEARCH(BX$1,Data!$G225)),"",";"&amp;BX$1&amp;";")</f>
        <v/>
      </c>
      <c r="BY224" t="str">
        <f>IF(ISERR(SEARCH(BY$1,Data!$G225)),"",";"&amp;BY$1&amp;";")</f>
        <v/>
      </c>
      <c r="BZ224" t="str">
        <f>IF(ISERR(SEARCH(BZ$1,Data!$G225)),"",";"&amp;BZ$1&amp;";")</f>
        <v/>
      </c>
      <c r="CA224" t="str">
        <f>IF(ISERR(SEARCH(CA$1,Data!$G225)),"",";"&amp;CA$1&amp;";")</f>
        <v/>
      </c>
      <c r="CB224" t="str">
        <f>IF(ISERR(SEARCH(CB$1,Data!$G225)),"",";"&amp;CB$1&amp;";")</f>
        <v/>
      </c>
      <c r="CC224" t="str">
        <f>IF(ISERR(SEARCH(CC$1,Data!$G225)),"",";"&amp;CC$1&amp;";")</f>
        <v/>
      </c>
      <c r="CD224" t="str">
        <f>IF(ISERR(SEARCH(CD$1,Data!$G225)),"",";"&amp;CD$1&amp;";")</f>
        <v/>
      </c>
      <c r="CE224" t="str">
        <f>IF(ISERR(SEARCH(CE$1,Data!$G225)),"",";"&amp;CE$1&amp;";")</f>
        <v/>
      </c>
      <c r="CF224" t="str">
        <f>IF(ISERR(SEARCH(CF$1,Data!$G225)),"",";"&amp;CF$1&amp;";")</f>
        <v/>
      </c>
      <c r="CG224" t="str">
        <f>IF(ISERR(SEARCH(CG$1,Data!$G225)),"",";"&amp;CG$1&amp;";")</f>
        <v/>
      </c>
      <c r="CH224" t="str">
        <f>IF(ISERR(SEARCH(CH$1,Data!$G225)),"",";"&amp;CH$1&amp;";")</f>
        <v/>
      </c>
      <c r="CI224" t="str">
        <f>IF(ISERR(SEARCH(CI$1,Data!$G225)),"",";"&amp;CI$1&amp;";")</f>
        <v/>
      </c>
      <c r="CJ224" t="str">
        <f>IF(ISERR(SEARCH(CJ$1,Data!$G225)),"",";"&amp;CJ$1&amp;";")</f>
        <v/>
      </c>
      <c r="CK224" t="str">
        <f>IF(ISERR(SEARCH(CK$1,Data!$G225)),"",";"&amp;CK$1&amp;";")</f>
        <v/>
      </c>
      <c r="CL224" t="str">
        <f>IF(ISERR(SEARCH(CL$1,Data!$G225)),"",";"&amp;CL$1&amp;";")</f>
        <v/>
      </c>
      <c r="CM224" t="str">
        <f>IF(ISERR(SEARCH(CM$1,Data!$G225)),"",";"&amp;CM$1&amp;";")</f>
        <v/>
      </c>
      <c r="CN224" t="str">
        <f>IF(ISERR(SEARCH(CN$1,Data!$G225)),"",";"&amp;CN$1&amp;";")</f>
        <v/>
      </c>
      <c r="CO224" t="str">
        <f>IF(ISERR(SEARCH(CO$1,Data!$G225)),"",";"&amp;CO$1&amp;";")</f>
        <v/>
      </c>
      <c r="CP224" t="str">
        <f>IF(ISERR(SEARCH(CP$1,Data!$G225)),"",";"&amp;CP$1&amp;";")</f>
        <v/>
      </c>
      <c r="CQ224" t="str">
        <f>IF(ISERR(SEARCH(CQ$1,Data!$G225)),"",";"&amp;CQ$1&amp;";")</f>
        <v/>
      </c>
      <c r="CR224" t="str">
        <f>IF(ISERR(SEARCH(CR$1,Data!$G225)),"",";"&amp;CR$1&amp;";")</f>
        <v/>
      </c>
      <c r="CS224" t="str">
        <f>IF(ISERR(SEARCH(CS$1,Data!$G225)),"",";"&amp;CS$1&amp;";")</f>
        <v/>
      </c>
      <c r="CT224" t="str">
        <f>IF(ISERR(SEARCH(CT$1,Data!$G225)),"",";"&amp;CT$1&amp;";")</f>
        <v/>
      </c>
      <c r="CU224" t="str">
        <f>IF(ISERR(SEARCH(CU$1,Data!$G225)),"",";"&amp;CU$1&amp;";")</f>
        <v/>
      </c>
      <c r="CV224" t="str">
        <f>IF(ISERR(SEARCH(CV$1,Data!$G225)),"",";"&amp;CV$1&amp;";")</f>
        <v/>
      </c>
      <c r="CW224" t="str">
        <f>IF(ISERR(SEARCH(CW$1,Data!$G225)),"",";"&amp;CW$1&amp;";")</f>
        <v/>
      </c>
      <c r="CX224" t="str">
        <f>IF(ISERR(SEARCH(CX$1,Data!$G225)),"",";"&amp;CX$1&amp;";")</f>
        <v/>
      </c>
      <c r="CY224" t="str">
        <f>IF(ISERR(SEARCH(CY$1,Data!$G225)),"",";"&amp;CY$1&amp;";")</f>
        <v/>
      </c>
      <c r="CZ224" t="str">
        <f>IF(ISERR(SEARCH(CZ$1,Data!$G225)),"",";"&amp;CZ$1&amp;";")</f>
        <v/>
      </c>
      <c r="DA224" t="str">
        <f>IF(ISERR(SEARCH(DA$1,Data!$G225)),"",";"&amp;DA$1&amp;";")</f>
        <v/>
      </c>
      <c r="DB224" t="str">
        <f>IF(ISERR(SEARCH(DB$1,Data!$G225)),"",";"&amp;DB$1&amp;";")</f>
        <v/>
      </c>
      <c r="DC224" t="str">
        <f>IF(ISERR(SEARCH(DC$1,Data!$G225)),"",";"&amp;DC$1&amp;";")</f>
        <v/>
      </c>
      <c r="DD224" t="str">
        <f>IF(ISERR(SEARCH(DD$1,Data!$G225)),"",";"&amp;DD$1&amp;";")</f>
        <v/>
      </c>
      <c r="DE224" t="str">
        <f>IF(ISERR(SEARCH(DE$1,Data!$G225)),"",";"&amp;DE$1&amp;";")</f>
        <v/>
      </c>
      <c r="DF224" t="str">
        <f>IF(ISERR(SEARCH(DF$1,Data!$G225)),"",";"&amp;DF$1&amp;";")</f>
        <v/>
      </c>
      <c r="DG224" t="str">
        <f>IF(ISERR(SEARCH(DG$1,Data!$G225)),"",";"&amp;DG$1&amp;";")</f>
        <v/>
      </c>
      <c r="DH224" t="str">
        <f>IF(ISERR(SEARCH(DH$1,Data!$G225)),"",";"&amp;DH$1&amp;";")</f>
        <v/>
      </c>
      <c r="DI224" t="str">
        <f>IF(ISERR(SEARCH(DI$1,Data!$G225)),"",";"&amp;DI$1&amp;";")</f>
        <v/>
      </c>
      <c r="DJ224" t="str">
        <f>IF(ISERR(SEARCH(DJ$1,Data!$G225)),"",";"&amp;DJ$1&amp;";")</f>
        <v/>
      </c>
      <c r="DK224" t="str">
        <f>IF(ISERR(SEARCH(DK$1,Data!$G225)),"",";"&amp;DK$1&amp;";")</f>
        <v/>
      </c>
      <c r="DL224" t="str">
        <f>IF(ISERR(SEARCH(DL$1,Data!$G225)),"",";"&amp;DL$1&amp;";")</f>
        <v/>
      </c>
      <c r="DM224" t="str">
        <f>IF(ISERR(SEARCH(DM$1,Data!$G225)),"",";"&amp;DM$1&amp;";")</f>
        <v/>
      </c>
      <c r="DN224" t="str">
        <f>IF(ISERR(SEARCH(DN$1,Data!$G225)),"",";"&amp;DN$1&amp;";")</f>
        <v/>
      </c>
      <c r="DO224" t="str">
        <f>IF(ISERR(SEARCH(DO$1,Data!$G225)),"",";"&amp;DO$1&amp;";")</f>
        <v/>
      </c>
      <c r="DP224" t="str">
        <f>IF(ISERR(SEARCH(DP$1,Data!$G225)),"",";"&amp;DP$1&amp;";")</f>
        <v/>
      </c>
      <c r="DQ224" t="str">
        <f>IF(ISERR(SEARCH(DQ$1,Data!$G225)),"",";"&amp;DQ$1&amp;";")</f>
        <v/>
      </c>
      <c r="DR224" t="str">
        <f>IF(ISERR(SEARCH(DR$1,Data!$G225)),"",";"&amp;DR$1&amp;";")</f>
        <v/>
      </c>
      <c r="DS224" t="str">
        <f>IF(ISERR(SEARCH(DS$1,Data!$G225)),"",";"&amp;DS$1&amp;";")</f>
        <v/>
      </c>
      <c r="DT224" t="str">
        <f>IF(ISERR(SEARCH(DT$1,Data!$G225)),"",";"&amp;DT$1&amp;";")</f>
        <v/>
      </c>
      <c r="DU224" t="str">
        <f>IF(ISERR(SEARCH(DU$1,Data!$G225)),"",";"&amp;DU$1&amp;";")</f>
        <v/>
      </c>
    </row>
    <row r="225" spans="1:125" x14ac:dyDescent="0.3">
      <c r="A225" t="str">
        <f>Tableau1[[#This Row],[name]]</f>
        <v>Snap Wexley</v>
      </c>
      <c r="B225" t="str">
        <f>IF(ISERROR(Tableau3[[#This Row],[Second semi-colon]]), "", MID(Tableau3[[#This Row],[Concatenation]], 2, Tableau3[[#This Row],[Second semi-colon]]-2))</f>
        <v/>
      </c>
      <c r="C225" t="e">
        <f>SEARCH(" ;",Tableau3[[#This Row],[Concatenation]])</f>
        <v>#VALUE!</v>
      </c>
      <c r="D225" t="str">
        <f>_xlfn.CONCAT(Tableau2[#This Row])</f>
        <v/>
      </c>
      <c r="I225" t="str">
        <f>IF(ISERR(SEARCH(I$1,Data!$G226)),"",";"&amp;I$1&amp;";")</f>
        <v/>
      </c>
      <c r="J225" t="str">
        <f>IF(ISERR(SEARCH(J$1,Data!$G226)),"",";"&amp;J$1&amp;";")</f>
        <v/>
      </c>
      <c r="K225" t="str">
        <f>IF(ISERR(SEARCH(K$1,Data!$G226)),"",";"&amp;K$1&amp;";")</f>
        <v/>
      </c>
      <c r="L225" t="str">
        <f>IF(ISERR(SEARCH(L$1,Data!$G226)),"",";"&amp;L$1&amp;";")</f>
        <v/>
      </c>
      <c r="M225" t="str">
        <f>IF(ISERR(SEARCH(M$1,Data!$G226)),"",";"&amp;M$1&amp;";")</f>
        <v/>
      </c>
      <c r="N225" t="str">
        <f>IF(ISERR(SEARCH(N$1,Data!$G226)),"",";"&amp;N$1&amp;";")</f>
        <v/>
      </c>
      <c r="O225" t="str">
        <f>IF(ISERR(SEARCH(O$1,Data!$G226)),"",";"&amp;O$1&amp;";")</f>
        <v/>
      </c>
      <c r="P225" t="str">
        <f>IF(ISERR(SEARCH(P$1,Data!$G226)),"",";"&amp;P$1&amp;";")</f>
        <v/>
      </c>
      <c r="Q225" t="str">
        <f>IF(ISERR(SEARCH(Q$1,Data!$G226)),"",";"&amp;Q$1&amp;";")</f>
        <v/>
      </c>
      <c r="R225" t="str">
        <f>IF(ISERR(SEARCH(R$1,Data!$G226)),"",";"&amp;R$1&amp;";")</f>
        <v/>
      </c>
      <c r="S225" t="str">
        <f>IF(ISERR(SEARCH(S$1,Data!$G226)),"",";"&amp;S$1&amp;";")</f>
        <v/>
      </c>
      <c r="T225" t="str">
        <f>IF(ISERR(SEARCH(T$1,Data!$G226)),"",";"&amp;T$1&amp;";")</f>
        <v/>
      </c>
      <c r="U225" t="str">
        <f>IF(ISERR(SEARCH(U$1,Data!$G226)),"",";"&amp;U$1&amp;";")</f>
        <v/>
      </c>
      <c r="V225" t="str">
        <f>IF(ISERR(SEARCH(V$1,Data!$G226)),"",";"&amp;V$1&amp;";")</f>
        <v/>
      </c>
      <c r="W225" t="str">
        <f>IF(ISERR(SEARCH(W$1,Data!$G226)),"",";"&amp;W$1&amp;";")</f>
        <v/>
      </c>
      <c r="X225" t="str">
        <f>IF(ISERR(SEARCH(X$1,Data!$G226)),"",";"&amp;X$1&amp;";")</f>
        <v/>
      </c>
      <c r="Y225" t="str">
        <f>IF(ISERR(SEARCH(Y$1,Data!$G226)),"",";"&amp;Y$1&amp;";")</f>
        <v/>
      </c>
      <c r="Z225" t="str">
        <f>IF(ISERR(SEARCH(Z$1,Data!$G226)),"",";"&amp;Z$1&amp;";")</f>
        <v/>
      </c>
      <c r="AA225" t="str">
        <f>IF(ISERR(SEARCH(AA$1,Data!$G226)),"",";"&amp;AA$1&amp;";")</f>
        <v/>
      </c>
      <c r="AB225" t="str">
        <f>IF(ISERR(SEARCH(AB$1,Data!$G226)),"",";"&amp;AB$1&amp;";")</f>
        <v/>
      </c>
      <c r="AC225" t="str">
        <f>IF(ISERR(SEARCH(AC$1,Data!$G226)),"",";"&amp;AC$1&amp;";")</f>
        <v/>
      </c>
      <c r="AD225" t="str">
        <f>IF(ISERR(SEARCH(AD$1,Data!$G226)),"",";"&amp;AD$1&amp;";")</f>
        <v/>
      </c>
      <c r="AE225" t="str">
        <f>IF(ISERR(SEARCH(AE$1,Data!$G226)),"",";"&amp;AE$1&amp;";")</f>
        <v/>
      </c>
      <c r="AF225" t="str">
        <f>IF(ISERR(SEARCH(AF$1,Data!$G226)),"",";"&amp;AF$1&amp;";")</f>
        <v/>
      </c>
      <c r="AG225" t="str">
        <f>IF(ISERR(SEARCH(AG$1,Data!$G226)),"",";"&amp;AG$1&amp;";")</f>
        <v/>
      </c>
      <c r="AH225" t="str">
        <f>IF(ISERR(SEARCH(AH$1,Data!$G226)),"",";"&amp;AH$1&amp;";")</f>
        <v/>
      </c>
      <c r="AI225" t="str">
        <f>IF(ISERR(SEARCH(AI$1,Data!$G226)),"",";"&amp;AI$1&amp;";")</f>
        <v/>
      </c>
      <c r="AJ225" t="str">
        <f>IF(ISERR(SEARCH(AJ$1,Data!$G226)),"",";"&amp;AJ$1&amp;";")</f>
        <v/>
      </c>
      <c r="AK225" t="str">
        <f>IF(ISERR(SEARCH(AK$1,Data!$G226)),"",";"&amp;AK$1&amp;";")</f>
        <v/>
      </c>
      <c r="AL225" t="str">
        <f>IF(ISERR(SEARCH(AL$1,Data!$G226)),"",";"&amp;AL$1&amp;";")</f>
        <v/>
      </c>
      <c r="AM225" t="str">
        <f>IF(ISERR(SEARCH(AM$1,Data!$G226)),"",";"&amp;AM$1&amp;";")</f>
        <v/>
      </c>
      <c r="AN225" t="str">
        <f>IF(ISERR(SEARCH(AN$1,Data!$G226)),"",";"&amp;AN$1&amp;";")</f>
        <v/>
      </c>
      <c r="AO225" t="str">
        <f>IF(ISERR(SEARCH(AO$1,Data!$G226)),"",";"&amp;AO$1&amp;";")</f>
        <v/>
      </c>
      <c r="AP225" t="str">
        <f>IF(ISERR(SEARCH(AP$1,Data!$G226)),"",";"&amp;AP$1&amp;";")</f>
        <v/>
      </c>
      <c r="AQ225" t="str">
        <f>IF(ISERR(SEARCH(AQ$1,Data!$G226)),"",";"&amp;AQ$1&amp;";")</f>
        <v/>
      </c>
      <c r="AR225" t="str">
        <f>IF(ISERR(SEARCH(AR$1,Data!$G226)),"",";"&amp;AR$1&amp;";")</f>
        <v/>
      </c>
      <c r="AS225" t="str">
        <f>IF(ISERR(SEARCH(AS$1,Data!$G226)),"",";"&amp;AS$1&amp;";")</f>
        <v/>
      </c>
      <c r="AT225" t="str">
        <f>IF(ISERR(SEARCH(AT$1,Data!$G226)),"",";"&amp;AT$1&amp;";")</f>
        <v/>
      </c>
      <c r="AU225" t="str">
        <f>IF(ISERR(SEARCH(AU$1,Data!$G226)),"",";"&amp;AU$1&amp;";")</f>
        <v/>
      </c>
      <c r="AV225" t="str">
        <f>IF(ISERR(SEARCH(AV$1,Data!$G226)),"",";"&amp;AV$1&amp;";")</f>
        <v/>
      </c>
      <c r="AW225" t="str">
        <f>IF(ISERR(SEARCH(AW$1,Data!$G226)),"",";"&amp;AW$1&amp;";")</f>
        <v/>
      </c>
      <c r="AX225" t="str">
        <f>IF(ISERR(SEARCH(AX$1,Data!$G226)),"",";"&amp;AX$1&amp;";")</f>
        <v/>
      </c>
      <c r="AY225" t="str">
        <f>IF(ISERR(SEARCH(AY$1,Data!$G226)),"",";"&amp;AY$1&amp;";")</f>
        <v/>
      </c>
      <c r="AZ225" t="str">
        <f>IF(ISERR(SEARCH(AZ$1,Data!$G226)),"",";"&amp;AZ$1&amp;";")</f>
        <v/>
      </c>
      <c r="BA225" t="str">
        <f>IF(ISERR(SEARCH(BA$1,Data!$G226)),"",";"&amp;BA$1&amp;";")</f>
        <v/>
      </c>
      <c r="BB225" t="str">
        <f>IF(ISERR(SEARCH(BB$1,Data!$G226)),"",";"&amp;BB$1&amp;";")</f>
        <v/>
      </c>
      <c r="BC225" t="str">
        <f>IF(ISERR(SEARCH(BC$1,Data!$G226)),"",";"&amp;BC$1&amp;";")</f>
        <v/>
      </c>
      <c r="BD225" t="str">
        <f>IF(ISERR(SEARCH(BD$1,Data!$G226)),"",";"&amp;BD$1&amp;";")</f>
        <v/>
      </c>
      <c r="BE225" t="str">
        <f>IF(ISERR(SEARCH(BE$1,Data!$G226)),"",";"&amp;BE$1&amp;";")</f>
        <v/>
      </c>
      <c r="BF225" t="str">
        <f>IF(ISERR(SEARCH(BF$1,Data!$G226)),"",";"&amp;BF$1&amp;";")</f>
        <v/>
      </c>
      <c r="BG225" t="str">
        <f>IF(ISERR(SEARCH(BG$1,Data!$G226)),"",";"&amp;BG$1&amp;";")</f>
        <v/>
      </c>
      <c r="BH225" t="str">
        <f>IF(ISERR(SEARCH(BH$1,Data!$G226)),"",";"&amp;BH$1&amp;";")</f>
        <v/>
      </c>
      <c r="BI225" t="str">
        <f>IF(ISERR(SEARCH(BI$1,Data!$G226)),"",";"&amp;BI$1&amp;";")</f>
        <v/>
      </c>
      <c r="BJ225" t="str">
        <f>IF(ISERR(SEARCH(BJ$1,Data!$G226)),"",";"&amp;BJ$1&amp;";")</f>
        <v/>
      </c>
      <c r="BK225" t="str">
        <f>IF(ISERR(SEARCH(BK$1,Data!$G226)),"",";"&amp;BK$1&amp;";")</f>
        <v/>
      </c>
      <c r="BL225" t="str">
        <f>IF(ISERR(SEARCH(BL$1,Data!$G226)),"",";"&amp;BL$1&amp;";")</f>
        <v/>
      </c>
      <c r="BM225" t="str">
        <f>IF(ISERR(SEARCH(BM$1,Data!$G226)),"",";"&amp;BM$1&amp;";")</f>
        <v/>
      </c>
      <c r="BN225" t="str">
        <f>IF(ISERR(SEARCH(BN$1,Data!$G226)),"",";"&amp;BN$1&amp;";")</f>
        <v/>
      </c>
      <c r="BO225" t="str">
        <f>IF(ISERR(SEARCH(BO$1,Data!$G226)),"",";"&amp;BO$1&amp;";")</f>
        <v/>
      </c>
      <c r="BP225" t="str">
        <f>IF(ISERR(SEARCH(BP$1,Data!$G226)),"",";"&amp;BP$1&amp;";")</f>
        <v/>
      </c>
      <c r="BQ225" t="str">
        <f>IF(ISERR(SEARCH(BQ$1,Data!$G226)),"",";"&amp;BQ$1&amp;";")</f>
        <v/>
      </c>
      <c r="BR225" t="str">
        <f>IF(ISERR(SEARCH(BR$1,Data!$G226)),"",";"&amp;BR$1&amp;";")</f>
        <v/>
      </c>
      <c r="BS225" t="str">
        <f>IF(ISERR(SEARCH(BS$1,Data!$G226)),"",";"&amp;BS$1&amp;";")</f>
        <v/>
      </c>
      <c r="BT225" t="str">
        <f>IF(ISERR(SEARCH(BT$1,Data!$G226)),"",";"&amp;BT$1&amp;";")</f>
        <v/>
      </c>
      <c r="BU225" t="str">
        <f>IF(ISERR(SEARCH(BU$1,Data!$G226)),"",";"&amp;BU$1&amp;";")</f>
        <v/>
      </c>
      <c r="BV225" t="str">
        <f>IF(ISERR(SEARCH(BV$1,Data!$G226)),"",";"&amp;BV$1&amp;";")</f>
        <v/>
      </c>
      <c r="BW225" t="str">
        <f>IF(ISERR(SEARCH(BW$1,Data!$G226)),"",";"&amp;BW$1&amp;";")</f>
        <v/>
      </c>
      <c r="BX225" t="str">
        <f>IF(ISERR(SEARCH(BX$1,Data!$G226)),"",";"&amp;BX$1&amp;";")</f>
        <v/>
      </c>
      <c r="BY225" t="str">
        <f>IF(ISERR(SEARCH(BY$1,Data!$G226)),"",";"&amp;BY$1&amp;";")</f>
        <v/>
      </c>
      <c r="BZ225" t="str">
        <f>IF(ISERR(SEARCH(BZ$1,Data!$G226)),"",";"&amp;BZ$1&amp;";")</f>
        <v/>
      </c>
      <c r="CA225" t="str">
        <f>IF(ISERR(SEARCH(CA$1,Data!$G226)),"",";"&amp;CA$1&amp;";")</f>
        <v/>
      </c>
      <c r="CB225" t="str">
        <f>IF(ISERR(SEARCH(CB$1,Data!$G226)),"",";"&amp;CB$1&amp;";")</f>
        <v/>
      </c>
      <c r="CC225" t="str">
        <f>IF(ISERR(SEARCH(CC$1,Data!$G226)),"",";"&amp;CC$1&amp;";")</f>
        <v/>
      </c>
      <c r="CD225" t="str">
        <f>IF(ISERR(SEARCH(CD$1,Data!$G226)),"",";"&amp;CD$1&amp;";")</f>
        <v/>
      </c>
      <c r="CE225" t="str">
        <f>IF(ISERR(SEARCH(CE$1,Data!$G226)),"",";"&amp;CE$1&amp;";")</f>
        <v/>
      </c>
      <c r="CF225" t="str">
        <f>IF(ISERR(SEARCH(CF$1,Data!$G226)),"",";"&amp;CF$1&amp;";")</f>
        <v/>
      </c>
      <c r="CG225" t="str">
        <f>IF(ISERR(SEARCH(CG$1,Data!$G226)),"",";"&amp;CG$1&amp;";")</f>
        <v/>
      </c>
      <c r="CH225" t="str">
        <f>IF(ISERR(SEARCH(CH$1,Data!$G226)),"",";"&amp;CH$1&amp;";")</f>
        <v/>
      </c>
      <c r="CI225" t="str">
        <f>IF(ISERR(SEARCH(CI$1,Data!$G226)),"",";"&amp;CI$1&amp;";")</f>
        <v/>
      </c>
      <c r="CJ225" t="str">
        <f>IF(ISERR(SEARCH(CJ$1,Data!$G226)),"",";"&amp;CJ$1&amp;";")</f>
        <v/>
      </c>
      <c r="CK225" t="str">
        <f>IF(ISERR(SEARCH(CK$1,Data!$G226)),"",";"&amp;CK$1&amp;";")</f>
        <v/>
      </c>
      <c r="CL225" t="str">
        <f>IF(ISERR(SEARCH(CL$1,Data!$G226)),"",";"&amp;CL$1&amp;";")</f>
        <v/>
      </c>
      <c r="CM225" t="str">
        <f>IF(ISERR(SEARCH(CM$1,Data!$G226)),"",";"&amp;CM$1&amp;";")</f>
        <v/>
      </c>
      <c r="CN225" t="str">
        <f>IF(ISERR(SEARCH(CN$1,Data!$G226)),"",";"&amp;CN$1&amp;";")</f>
        <v/>
      </c>
      <c r="CO225" t="str">
        <f>IF(ISERR(SEARCH(CO$1,Data!$G226)),"",";"&amp;CO$1&amp;";")</f>
        <v/>
      </c>
      <c r="CP225" t="str">
        <f>IF(ISERR(SEARCH(CP$1,Data!$G226)),"",";"&amp;CP$1&amp;";")</f>
        <v/>
      </c>
      <c r="CQ225" t="str">
        <f>IF(ISERR(SEARCH(CQ$1,Data!$G226)),"",";"&amp;CQ$1&amp;";")</f>
        <v/>
      </c>
      <c r="CR225" t="str">
        <f>IF(ISERR(SEARCH(CR$1,Data!$G226)),"",";"&amp;CR$1&amp;";")</f>
        <v/>
      </c>
      <c r="CS225" t="str">
        <f>IF(ISERR(SEARCH(CS$1,Data!$G226)),"",";"&amp;CS$1&amp;";")</f>
        <v/>
      </c>
      <c r="CT225" t="str">
        <f>IF(ISERR(SEARCH(CT$1,Data!$G226)),"",";"&amp;CT$1&amp;";")</f>
        <v/>
      </c>
      <c r="CU225" t="str">
        <f>IF(ISERR(SEARCH(CU$1,Data!$G226)),"",";"&amp;CU$1&amp;";")</f>
        <v/>
      </c>
      <c r="CV225" t="str">
        <f>IF(ISERR(SEARCH(CV$1,Data!$G226)),"",";"&amp;CV$1&amp;";")</f>
        <v/>
      </c>
      <c r="CW225" t="str">
        <f>IF(ISERR(SEARCH(CW$1,Data!$G226)),"",";"&amp;CW$1&amp;";")</f>
        <v/>
      </c>
      <c r="CX225" t="str">
        <f>IF(ISERR(SEARCH(CX$1,Data!$G226)),"",";"&amp;CX$1&amp;";")</f>
        <v/>
      </c>
      <c r="CY225" t="str">
        <f>IF(ISERR(SEARCH(CY$1,Data!$G226)),"",";"&amp;CY$1&amp;";")</f>
        <v/>
      </c>
      <c r="CZ225" t="str">
        <f>IF(ISERR(SEARCH(CZ$1,Data!$G226)),"",";"&amp;CZ$1&amp;";")</f>
        <v/>
      </c>
      <c r="DA225" t="str">
        <f>IF(ISERR(SEARCH(DA$1,Data!$G226)),"",";"&amp;DA$1&amp;";")</f>
        <v/>
      </c>
      <c r="DB225" t="str">
        <f>IF(ISERR(SEARCH(DB$1,Data!$G226)),"",";"&amp;DB$1&amp;";")</f>
        <v/>
      </c>
      <c r="DC225" t="str">
        <f>IF(ISERR(SEARCH(DC$1,Data!$G226)),"",";"&amp;DC$1&amp;";")</f>
        <v/>
      </c>
      <c r="DD225" t="str">
        <f>IF(ISERR(SEARCH(DD$1,Data!$G226)),"",";"&amp;DD$1&amp;";")</f>
        <v/>
      </c>
      <c r="DE225" t="str">
        <f>IF(ISERR(SEARCH(DE$1,Data!$G226)),"",";"&amp;DE$1&amp;";")</f>
        <v/>
      </c>
      <c r="DF225" t="str">
        <f>IF(ISERR(SEARCH(DF$1,Data!$G226)),"",";"&amp;DF$1&amp;";")</f>
        <v/>
      </c>
      <c r="DG225" t="str">
        <f>IF(ISERR(SEARCH(DG$1,Data!$G226)),"",";"&amp;DG$1&amp;";")</f>
        <v/>
      </c>
      <c r="DH225" t="str">
        <f>IF(ISERR(SEARCH(DH$1,Data!$G226)),"",";"&amp;DH$1&amp;";")</f>
        <v/>
      </c>
      <c r="DI225" t="str">
        <f>IF(ISERR(SEARCH(DI$1,Data!$G226)),"",";"&amp;DI$1&amp;";")</f>
        <v/>
      </c>
      <c r="DJ225" t="str">
        <f>IF(ISERR(SEARCH(DJ$1,Data!$G226)),"",";"&amp;DJ$1&amp;";")</f>
        <v/>
      </c>
      <c r="DK225" t="str">
        <f>IF(ISERR(SEARCH(DK$1,Data!$G226)),"",";"&amp;DK$1&amp;";")</f>
        <v/>
      </c>
      <c r="DL225" t="str">
        <f>IF(ISERR(SEARCH(DL$1,Data!$G226)),"",";"&amp;DL$1&amp;";")</f>
        <v/>
      </c>
      <c r="DM225" t="str">
        <f>IF(ISERR(SEARCH(DM$1,Data!$G226)),"",";"&amp;DM$1&amp;";")</f>
        <v/>
      </c>
      <c r="DN225" t="str">
        <f>IF(ISERR(SEARCH(DN$1,Data!$G226)),"",";"&amp;DN$1&amp;";")</f>
        <v/>
      </c>
      <c r="DO225" t="str">
        <f>IF(ISERR(SEARCH(DO$1,Data!$G226)),"",";"&amp;DO$1&amp;";")</f>
        <v/>
      </c>
      <c r="DP225" t="str">
        <f>IF(ISERR(SEARCH(DP$1,Data!$G226)),"",";"&amp;DP$1&amp;";")</f>
        <v/>
      </c>
      <c r="DQ225" t="str">
        <f>IF(ISERR(SEARCH(DQ$1,Data!$G226)),"",";"&amp;DQ$1&amp;";")</f>
        <v/>
      </c>
      <c r="DR225" t="str">
        <f>IF(ISERR(SEARCH(DR$1,Data!$G226)),"",";"&amp;DR$1&amp;";")</f>
        <v/>
      </c>
      <c r="DS225" t="str">
        <f>IF(ISERR(SEARCH(DS$1,Data!$G226)),"",";"&amp;DS$1&amp;";")</f>
        <v/>
      </c>
      <c r="DT225" t="str">
        <f>IF(ISERR(SEARCH(DT$1,Data!$G226)),"",";"&amp;DT$1&amp;";")</f>
        <v/>
      </c>
      <c r="DU225" t="str">
        <f>IF(ISERR(SEARCH(DU$1,Data!$G226)),"",";"&amp;DU$1&amp;";")</f>
        <v/>
      </c>
    </row>
    <row r="226" spans="1:125" x14ac:dyDescent="0.3">
      <c r="A226" t="str">
        <f>Tableau1[[#This Row],[name]]</f>
        <v>Mace Windu</v>
      </c>
      <c r="B226" t="str">
        <f>IF(ISERROR(Tableau3[[#This Row],[Second semi-colon]]), "", MID(Tableau3[[#This Row],[Concatenation]], 2, Tableau3[[#This Row],[Second semi-colon]]-2))</f>
        <v/>
      </c>
      <c r="C226" t="e">
        <f>SEARCH(" ;",Tableau3[[#This Row],[Concatenation]])</f>
        <v>#VALUE!</v>
      </c>
      <c r="D226" t="str">
        <f>_xlfn.CONCAT(Tableau2[#This Row])</f>
        <v/>
      </c>
      <c r="I226" t="str">
        <f>IF(ISERR(SEARCH(I$1,Data!$G227)),"",";"&amp;I$1&amp;";")</f>
        <v/>
      </c>
      <c r="J226" t="str">
        <f>IF(ISERR(SEARCH(J$1,Data!$G227)),"",";"&amp;J$1&amp;";")</f>
        <v/>
      </c>
      <c r="K226" t="str">
        <f>IF(ISERR(SEARCH(K$1,Data!$G227)),"",";"&amp;K$1&amp;";")</f>
        <v/>
      </c>
      <c r="L226" t="str">
        <f>IF(ISERR(SEARCH(L$1,Data!$G227)),"",";"&amp;L$1&amp;";")</f>
        <v/>
      </c>
      <c r="M226" t="str">
        <f>IF(ISERR(SEARCH(M$1,Data!$G227)),"",";"&amp;M$1&amp;";")</f>
        <v/>
      </c>
      <c r="N226" t="str">
        <f>IF(ISERR(SEARCH(N$1,Data!$G227)),"",";"&amp;N$1&amp;";")</f>
        <v/>
      </c>
      <c r="O226" t="str">
        <f>IF(ISERR(SEARCH(O$1,Data!$G227)),"",";"&amp;O$1&amp;";")</f>
        <v/>
      </c>
      <c r="P226" t="str">
        <f>IF(ISERR(SEARCH(P$1,Data!$G227)),"",";"&amp;P$1&amp;";")</f>
        <v/>
      </c>
      <c r="Q226" t="str">
        <f>IF(ISERR(SEARCH(Q$1,Data!$G227)),"",";"&amp;Q$1&amp;";")</f>
        <v/>
      </c>
      <c r="R226" t="str">
        <f>IF(ISERR(SEARCH(R$1,Data!$G227)),"",";"&amp;R$1&amp;";")</f>
        <v/>
      </c>
      <c r="S226" t="str">
        <f>IF(ISERR(SEARCH(S$1,Data!$G227)),"",";"&amp;S$1&amp;";")</f>
        <v/>
      </c>
      <c r="T226" t="str">
        <f>IF(ISERR(SEARCH(T$1,Data!$G227)),"",";"&amp;T$1&amp;";")</f>
        <v/>
      </c>
      <c r="U226" t="str">
        <f>IF(ISERR(SEARCH(U$1,Data!$G227)),"",";"&amp;U$1&amp;";")</f>
        <v/>
      </c>
      <c r="V226" t="str">
        <f>IF(ISERR(SEARCH(V$1,Data!$G227)),"",";"&amp;V$1&amp;";")</f>
        <v/>
      </c>
      <c r="W226" t="str">
        <f>IF(ISERR(SEARCH(W$1,Data!$G227)),"",";"&amp;W$1&amp;";")</f>
        <v/>
      </c>
      <c r="X226" t="str">
        <f>IF(ISERR(SEARCH(X$1,Data!$G227)),"",";"&amp;X$1&amp;";")</f>
        <v/>
      </c>
      <c r="Y226" t="str">
        <f>IF(ISERR(SEARCH(Y$1,Data!$G227)),"",";"&amp;Y$1&amp;";")</f>
        <v/>
      </c>
      <c r="Z226" t="str">
        <f>IF(ISERR(SEARCH(Z$1,Data!$G227)),"",";"&amp;Z$1&amp;";")</f>
        <v/>
      </c>
      <c r="AA226" t="str">
        <f>IF(ISERR(SEARCH(AA$1,Data!$G227)),"",";"&amp;AA$1&amp;";")</f>
        <v/>
      </c>
      <c r="AB226" t="str">
        <f>IF(ISERR(SEARCH(AB$1,Data!$G227)),"",";"&amp;AB$1&amp;";")</f>
        <v/>
      </c>
      <c r="AC226" t="str">
        <f>IF(ISERR(SEARCH(AC$1,Data!$G227)),"",";"&amp;AC$1&amp;";")</f>
        <v/>
      </c>
      <c r="AD226" t="str">
        <f>IF(ISERR(SEARCH(AD$1,Data!$G227)),"",";"&amp;AD$1&amp;";")</f>
        <v/>
      </c>
      <c r="AE226" t="str">
        <f>IF(ISERR(SEARCH(AE$1,Data!$G227)),"",";"&amp;AE$1&amp;";")</f>
        <v/>
      </c>
      <c r="AF226" t="str">
        <f>IF(ISERR(SEARCH(AF$1,Data!$G227)),"",";"&amp;AF$1&amp;";")</f>
        <v/>
      </c>
      <c r="AG226" t="str">
        <f>IF(ISERR(SEARCH(AG$1,Data!$G227)),"",";"&amp;AG$1&amp;";")</f>
        <v/>
      </c>
      <c r="AH226" t="str">
        <f>IF(ISERR(SEARCH(AH$1,Data!$G227)),"",";"&amp;AH$1&amp;";")</f>
        <v/>
      </c>
      <c r="AI226" t="str">
        <f>IF(ISERR(SEARCH(AI$1,Data!$G227)),"",";"&amp;AI$1&amp;";")</f>
        <v/>
      </c>
      <c r="AJ226" t="str">
        <f>IF(ISERR(SEARCH(AJ$1,Data!$G227)),"",";"&amp;AJ$1&amp;";")</f>
        <v/>
      </c>
      <c r="AK226" t="str">
        <f>IF(ISERR(SEARCH(AK$1,Data!$G227)),"",";"&amp;AK$1&amp;";")</f>
        <v/>
      </c>
      <c r="AL226" t="str">
        <f>IF(ISERR(SEARCH(AL$1,Data!$G227)),"",";"&amp;AL$1&amp;";")</f>
        <v/>
      </c>
      <c r="AM226" t="str">
        <f>IF(ISERR(SEARCH(AM$1,Data!$G227)),"",";"&amp;AM$1&amp;";")</f>
        <v/>
      </c>
      <c r="AN226" t="str">
        <f>IF(ISERR(SEARCH(AN$1,Data!$G227)),"",";"&amp;AN$1&amp;";")</f>
        <v/>
      </c>
      <c r="AO226" t="str">
        <f>IF(ISERR(SEARCH(AO$1,Data!$G227)),"",";"&amp;AO$1&amp;";")</f>
        <v/>
      </c>
      <c r="AP226" t="str">
        <f>IF(ISERR(SEARCH(AP$1,Data!$G227)),"",";"&amp;AP$1&amp;";")</f>
        <v/>
      </c>
      <c r="AQ226" t="str">
        <f>IF(ISERR(SEARCH(AQ$1,Data!$G227)),"",";"&amp;AQ$1&amp;";")</f>
        <v/>
      </c>
      <c r="AR226" t="str">
        <f>IF(ISERR(SEARCH(AR$1,Data!$G227)),"",";"&amp;AR$1&amp;";")</f>
        <v/>
      </c>
      <c r="AS226" t="str">
        <f>IF(ISERR(SEARCH(AS$1,Data!$G227)),"",";"&amp;AS$1&amp;";")</f>
        <v/>
      </c>
      <c r="AT226" t="str">
        <f>IF(ISERR(SEARCH(AT$1,Data!$G227)),"",";"&amp;AT$1&amp;";")</f>
        <v/>
      </c>
      <c r="AU226" t="str">
        <f>IF(ISERR(SEARCH(AU$1,Data!$G227)),"",";"&amp;AU$1&amp;";")</f>
        <v/>
      </c>
      <c r="AV226" t="str">
        <f>IF(ISERR(SEARCH(AV$1,Data!$G227)),"",";"&amp;AV$1&amp;";")</f>
        <v/>
      </c>
      <c r="AW226" t="str">
        <f>IF(ISERR(SEARCH(AW$1,Data!$G227)),"",";"&amp;AW$1&amp;";")</f>
        <v/>
      </c>
      <c r="AX226" t="str">
        <f>IF(ISERR(SEARCH(AX$1,Data!$G227)),"",";"&amp;AX$1&amp;";")</f>
        <v/>
      </c>
      <c r="AY226" t="str">
        <f>IF(ISERR(SEARCH(AY$1,Data!$G227)),"",";"&amp;AY$1&amp;";")</f>
        <v/>
      </c>
      <c r="AZ226" t="str">
        <f>IF(ISERR(SEARCH(AZ$1,Data!$G227)),"",";"&amp;AZ$1&amp;";")</f>
        <v/>
      </c>
      <c r="BA226" t="str">
        <f>IF(ISERR(SEARCH(BA$1,Data!$G227)),"",";"&amp;BA$1&amp;";")</f>
        <v/>
      </c>
      <c r="BB226" t="str">
        <f>IF(ISERR(SEARCH(BB$1,Data!$G227)),"",";"&amp;BB$1&amp;";")</f>
        <v/>
      </c>
      <c r="BC226" t="str">
        <f>IF(ISERR(SEARCH(BC$1,Data!$G227)),"",";"&amp;BC$1&amp;";")</f>
        <v/>
      </c>
      <c r="BD226" t="str">
        <f>IF(ISERR(SEARCH(BD$1,Data!$G227)),"",";"&amp;BD$1&amp;";")</f>
        <v/>
      </c>
      <c r="BE226" t="str">
        <f>IF(ISERR(SEARCH(BE$1,Data!$G227)),"",";"&amp;BE$1&amp;";")</f>
        <v/>
      </c>
      <c r="BF226" t="str">
        <f>IF(ISERR(SEARCH(BF$1,Data!$G227)),"",";"&amp;BF$1&amp;";")</f>
        <v/>
      </c>
      <c r="BG226" t="str">
        <f>IF(ISERR(SEARCH(BG$1,Data!$G227)),"",";"&amp;BG$1&amp;";")</f>
        <v/>
      </c>
      <c r="BH226" t="str">
        <f>IF(ISERR(SEARCH(BH$1,Data!$G227)),"",";"&amp;BH$1&amp;";")</f>
        <v/>
      </c>
      <c r="BI226" t="str">
        <f>IF(ISERR(SEARCH(BI$1,Data!$G227)),"",";"&amp;BI$1&amp;";")</f>
        <v/>
      </c>
      <c r="BJ226" t="str">
        <f>IF(ISERR(SEARCH(BJ$1,Data!$G227)),"",";"&amp;BJ$1&amp;";")</f>
        <v/>
      </c>
      <c r="BK226" t="str">
        <f>IF(ISERR(SEARCH(BK$1,Data!$G227)),"",";"&amp;BK$1&amp;";")</f>
        <v/>
      </c>
      <c r="BL226" t="str">
        <f>IF(ISERR(SEARCH(BL$1,Data!$G227)),"",";"&amp;BL$1&amp;";")</f>
        <v/>
      </c>
      <c r="BM226" t="str">
        <f>IF(ISERR(SEARCH(BM$1,Data!$G227)),"",";"&amp;BM$1&amp;";")</f>
        <v/>
      </c>
      <c r="BN226" t="str">
        <f>IF(ISERR(SEARCH(BN$1,Data!$G227)),"",";"&amp;BN$1&amp;";")</f>
        <v/>
      </c>
      <c r="BO226" t="str">
        <f>IF(ISERR(SEARCH(BO$1,Data!$G227)),"",";"&amp;BO$1&amp;";")</f>
        <v/>
      </c>
      <c r="BP226" t="str">
        <f>IF(ISERR(SEARCH(BP$1,Data!$G227)),"",";"&amp;BP$1&amp;";")</f>
        <v/>
      </c>
      <c r="BQ226" t="str">
        <f>IF(ISERR(SEARCH(BQ$1,Data!$G227)),"",";"&amp;BQ$1&amp;";")</f>
        <v/>
      </c>
      <c r="BR226" t="str">
        <f>IF(ISERR(SEARCH(BR$1,Data!$G227)),"",";"&amp;BR$1&amp;";")</f>
        <v/>
      </c>
      <c r="BS226" t="str">
        <f>IF(ISERR(SEARCH(BS$1,Data!$G227)),"",";"&amp;BS$1&amp;";")</f>
        <v/>
      </c>
      <c r="BT226" t="str">
        <f>IF(ISERR(SEARCH(BT$1,Data!$G227)),"",";"&amp;BT$1&amp;";")</f>
        <v/>
      </c>
      <c r="BU226" t="str">
        <f>IF(ISERR(SEARCH(BU$1,Data!$G227)),"",";"&amp;BU$1&amp;";")</f>
        <v/>
      </c>
      <c r="BV226" t="str">
        <f>IF(ISERR(SEARCH(BV$1,Data!$G227)),"",";"&amp;BV$1&amp;";")</f>
        <v/>
      </c>
      <c r="BW226" t="str">
        <f>IF(ISERR(SEARCH(BW$1,Data!$G227)),"",";"&amp;BW$1&amp;";")</f>
        <v/>
      </c>
      <c r="BX226" t="str">
        <f>IF(ISERR(SEARCH(BX$1,Data!$G227)),"",";"&amp;BX$1&amp;";")</f>
        <v/>
      </c>
      <c r="BY226" t="str">
        <f>IF(ISERR(SEARCH(BY$1,Data!$G227)),"",";"&amp;BY$1&amp;";")</f>
        <v/>
      </c>
      <c r="BZ226" t="str">
        <f>IF(ISERR(SEARCH(BZ$1,Data!$G227)),"",";"&amp;BZ$1&amp;";")</f>
        <v/>
      </c>
      <c r="CA226" t="str">
        <f>IF(ISERR(SEARCH(CA$1,Data!$G227)),"",";"&amp;CA$1&amp;";")</f>
        <v/>
      </c>
      <c r="CB226" t="str">
        <f>IF(ISERR(SEARCH(CB$1,Data!$G227)),"",";"&amp;CB$1&amp;";")</f>
        <v/>
      </c>
      <c r="CC226" t="str">
        <f>IF(ISERR(SEARCH(CC$1,Data!$G227)),"",";"&amp;CC$1&amp;";")</f>
        <v/>
      </c>
      <c r="CD226" t="str">
        <f>IF(ISERR(SEARCH(CD$1,Data!$G227)),"",";"&amp;CD$1&amp;";")</f>
        <v/>
      </c>
      <c r="CE226" t="str">
        <f>IF(ISERR(SEARCH(CE$1,Data!$G227)),"",";"&amp;CE$1&amp;";")</f>
        <v/>
      </c>
      <c r="CF226" t="str">
        <f>IF(ISERR(SEARCH(CF$1,Data!$G227)),"",";"&amp;CF$1&amp;";")</f>
        <v/>
      </c>
      <c r="CG226" t="str">
        <f>IF(ISERR(SEARCH(CG$1,Data!$G227)),"",";"&amp;CG$1&amp;";")</f>
        <v/>
      </c>
      <c r="CH226" t="str">
        <f>IF(ISERR(SEARCH(CH$1,Data!$G227)),"",";"&amp;CH$1&amp;";")</f>
        <v/>
      </c>
      <c r="CI226" t="str">
        <f>IF(ISERR(SEARCH(CI$1,Data!$G227)),"",";"&amp;CI$1&amp;";")</f>
        <v/>
      </c>
      <c r="CJ226" t="str">
        <f>IF(ISERR(SEARCH(CJ$1,Data!$G227)),"",";"&amp;CJ$1&amp;";")</f>
        <v/>
      </c>
      <c r="CK226" t="str">
        <f>IF(ISERR(SEARCH(CK$1,Data!$G227)),"",";"&amp;CK$1&amp;";")</f>
        <v/>
      </c>
      <c r="CL226" t="str">
        <f>IF(ISERR(SEARCH(CL$1,Data!$G227)),"",";"&amp;CL$1&amp;";")</f>
        <v/>
      </c>
      <c r="CM226" t="str">
        <f>IF(ISERR(SEARCH(CM$1,Data!$G227)),"",";"&amp;CM$1&amp;";")</f>
        <v/>
      </c>
      <c r="CN226" t="str">
        <f>IF(ISERR(SEARCH(CN$1,Data!$G227)),"",";"&amp;CN$1&amp;";")</f>
        <v/>
      </c>
      <c r="CO226" t="str">
        <f>IF(ISERR(SEARCH(CO$1,Data!$G227)),"",";"&amp;CO$1&amp;";")</f>
        <v/>
      </c>
      <c r="CP226" t="str">
        <f>IF(ISERR(SEARCH(CP$1,Data!$G227)),"",";"&amp;CP$1&amp;";")</f>
        <v/>
      </c>
      <c r="CQ226" t="str">
        <f>IF(ISERR(SEARCH(CQ$1,Data!$G227)),"",";"&amp;CQ$1&amp;";")</f>
        <v/>
      </c>
      <c r="CR226" t="str">
        <f>IF(ISERR(SEARCH(CR$1,Data!$G227)),"",";"&amp;CR$1&amp;";")</f>
        <v/>
      </c>
      <c r="CS226" t="str">
        <f>IF(ISERR(SEARCH(CS$1,Data!$G227)),"",";"&amp;CS$1&amp;";")</f>
        <v/>
      </c>
      <c r="CT226" t="str">
        <f>IF(ISERR(SEARCH(CT$1,Data!$G227)),"",";"&amp;CT$1&amp;";")</f>
        <v/>
      </c>
      <c r="CU226" t="str">
        <f>IF(ISERR(SEARCH(CU$1,Data!$G227)),"",";"&amp;CU$1&amp;";")</f>
        <v/>
      </c>
      <c r="CV226" t="str">
        <f>IF(ISERR(SEARCH(CV$1,Data!$G227)),"",";"&amp;CV$1&amp;";")</f>
        <v/>
      </c>
      <c r="CW226" t="str">
        <f>IF(ISERR(SEARCH(CW$1,Data!$G227)),"",";"&amp;CW$1&amp;";")</f>
        <v/>
      </c>
      <c r="CX226" t="str">
        <f>IF(ISERR(SEARCH(CX$1,Data!$G227)),"",";"&amp;CX$1&amp;";")</f>
        <v/>
      </c>
      <c r="CY226" t="str">
        <f>IF(ISERR(SEARCH(CY$1,Data!$G227)),"",";"&amp;CY$1&amp;";")</f>
        <v/>
      </c>
      <c r="CZ226" t="str">
        <f>IF(ISERR(SEARCH(CZ$1,Data!$G227)),"",";"&amp;CZ$1&amp;";")</f>
        <v/>
      </c>
      <c r="DA226" t="str">
        <f>IF(ISERR(SEARCH(DA$1,Data!$G227)),"",";"&amp;DA$1&amp;";")</f>
        <v/>
      </c>
      <c r="DB226" t="str">
        <f>IF(ISERR(SEARCH(DB$1,Data!$G227)),"",";"&amp;DB$1&amp;";")</f>
        <v/>
      </c>
      <c r="DC226" t="str">
        <f>IF(ISERR(SEARCH(DC$1,Data!$G227)),"",";"&amp;DC$1&amp;";")</f>
        <v/>
      </c>
      <c r="DD226" t="str">
        <f>IF(ISERR(SEARCH(DD$1,Data!$G227)),"",";"&amp;DD$1&amp;";")</f>
        <v/>
      </c>
      <c r="DE226" t="str">
        <f>IF(ISERR(SEARCH(DE$1,Data!$G227)),"",";"&amp;DE$1&amp;";")</f>
        <v/>
      </c>
      <c r="DF226" t="str">
        <f>IF(ISERR(SEARCH(DF$1,Data!$G227)),"",";"&amp;DF$1&amp;";")</f>
        <v/>
      </c>
      <c r="DG226" t="str">
        <f>IF(ISERR(SEARCH(DG$1,Data!$G227)),"",";"&amp;DG$1&amp;";")</f>
        <v/>
      </c>
      <c r="DH226" t="str">
        <f>IF(ISERR(SEARCH(DH$1,Data!$G227)),"",";"&amp;DH$1&amp;";")</f>
        <v/>
      </c>
      <c r="DI226" t="str">
        <f>IF(ISERR(SEARCH(DI$1,Data!$G227)),"",";"&amp;DI$1&amp;";")</f>
        <v/>
      </c>
      <c r="DJ226" t="str">
        <f>IF(ISERR(SEARCH(DJ$1,Data!$G227)),"",";"&amp;DJ$1&amp;";")</f>
        <v/>
      </c>
      <c r="DK226" t="str">
        <f>IF(ISERR(SEARCH(DK$1,Data!$G227)),"",";"&amp;DK$1&amp;";")</f>
        <v/>
      </c>
      <c r="DL226" t="str">
        <f>IF(ISERR(SEARCH(DL$1,Data!$G227)),"",";"&amp;DL$1&amp;";")</f>
        <v/>
      </c>
      <c r="DM226" t="str">
        <f>IF(ISERR(SEARCH(DM$1,Data!$G227)),"",";"&amp;DM$1&amp;";")</f>
        <v/>
      </c>
      <c r="DN226" t="str">
        <f>IF(ISERR(SEARCH(DN$1,Data!$G227)),"",";"&amp;DN$1&amp;";")</f>
        <v/>
      </c>
      <c r="DO226" t="str">
        <f>IF(ISERR(SEARCH(DO$1,Data!$G227)),"",";"&amp;DO$1&amp;";")</f>
        <v/>
      </c>
      <c r="DP226" t="str">
        <f>IF(ISERR(SEARCH(DP$1,Data!$G227)),"",";"&amp;DP$1&amp;";")</f>
        <v/>
      </c>
      <c r="DQ226" t="str">
        <f>IF(ISERR(SEARCH(DQ$1,Data!$G227)),"",";"&amp;DQ$1&amp;";")</f>
        <v/>
      </c>
      <c r="DR226" t="str">
        <f>IF(ISERR(SEARCH(DR$1,Data!$G227)),"",";"&amp;DR$1&amp;";")</f>
        <v/>
      </c>
      <c r="DS226" t="str">
        <f>IF(ISERR(SEARCH(DS$1,Data!$G227)),"",";"&amp;DS$1&amp;";")</f>
        <v/>
      </c>
      <c r="DT226" t="str">
        <f>IF(ISERR(SEARCH(DT$1,Data!$G227)),"",";"&amp;DT$1&amp;";")</f>
        <v/>
      </c>
      <c r="DU226" t="str">
        <f>IF(ISERR(SEARCH(DU$1,Data!$G227)),"",";"&amp;DU$1&amp;";")</f>
        <v/>
      </c>
    </row>
    <row r="227" spans="1:125" x14ac:dyDescent="0.3">
      <c r="A227" t="str">
        <f>Tableau1[[#This Row],[name]]</f>
        <v>WinterNote 6</v>
      </c>
      <c r="B227" t="str">
        <f>IF(ISERROR(Tableau3[[#This Row],[Second semi-colon]]), "", MID(Tableau3[[#This Row],[Concatenation]], 2, Tableau3[[#This Row],[Second semi-colon]]-2))</f>
        <v/>
      </c>
      <c r="C227" t="e">
        <f>SEARCH(" ;",Tableau3[[#This Row],[Concatenation]])</f>
        <v>#VALUE!</v>
      </c>
      <c r="D227" t="str">
        <f>_xlfn.CONCAT(Tableau2[#This Row])</f>
        <v/>
      </c>
      <c r="I227" t="str">
        <f>IF(ISERR(SEARCH(I$1,Data!$G228)),"",";"&amp;I$1&amp;";")</f>
        <v/>
      </c>
      <c r="J227" t="str">
        <f>IF(ISERR(SEARCH(J$1,Data!$G228)),"",";"&amp;J$1&amp;";")</f>
        <v/>
      </c>
      <c r="K227" t="str">
        <f>IF(ISERR(SEARCH(K$1,Data!$G228)),"",";"&amp;K$1&amp;";")</f>
        <v/>
      </c>
      <c r="L227" t="str">
        <f>IF(ISERR(SEARCH(L$1,Data!$G228)),"",";"&amp;L$1&amp;";")</f>
        <v/>
      </c>
      <c r="M227" t="str">
        <f>IF(ISERR(SEARCH(M$1,Data!$G228)),"",";"&amp;M$1&amp;";")</f>
        <v/>
      </c>
      <c r="N227" t="str">
        <f>IF(ISERR(SEARCH(N$1,Data!$G228)),"",";"&amp;N$1&amp;";")</f>
        <v/>
      </c>
      <c r="O227" t="str">
        <f>IF(ISERR(SEARCH(O$1,Data!$G228)),"",";"&amp;O$1&amp;";")</f>
        <v/>
      </c>
      <c r="P227" t="str">
        <f>IF(ISERR(SEARCH(P$1,Data!$G228)),"",";"&amp;P$1&amp;";")</f>
        <v/>
      </c>
      <c r="Q227" t="str">
        <f>IF(ISERR(SEARCH(Q$1,Data!$G228)),"",";"&amp;Q$1&amp;";")</f>
        <v/>
      </c>
      <c r="R227" t="str">
        <f>IF(ISERR(SEARCH(R$1,Data!$G228)),"",";"&amp;R$1&amp;";")</f>
        <v/>
      </c>
      <c r="S227" t="str">
        <f>IF(ISERR(SEARCH(S$1,Data!$G228)),"",";"&amp;S$1&amp;";")</f>
        <v/>
      </c>
      <c r="T227" t="str">
        <f>IF(ISERR(SEARCH(T$1,Data!$G228)),"",";"&amp;T$1&amp;";")</f>
        <v/>
      </c>
      <c r="U227" t="str">
        <f>IF(ISERR(SEARCH(U$1,Data!$G228)),"",";"&amp;U$1&amp;";")</f>
        <v/>
      </c>
      <c r="V227" t="str">
        <f>IF(ISERR(SEARCH(V$1,Data!$G228)),"",";"&amp;V$1&amp;";")</f>
        <v/>
      </c>
      <c r="W227" t="str">
        <f>IF(ISERR(SEARCH(W$1,Data!$G228)),"",";"&amp;W$1&amp;";")</f>
        <v/>
      </c>
      <c r="X227" t="str">
        <f>IF(ISERR(SEARCH(X$1,Data!$G228)),"",";"&amp;X$1&amp;";")</f>
        <v/>
      </c>
      <c r="Y227" t="str">
        <f>IF(ISERR(SEARCH(Y$1,Data!$G228)),"",";"&amp;Y$1&amp;";")</f>
        <v/>
      </c>
      <c r="Z227" t="str">
        <f>IF(ISERR(SEARCH(Z$1,Data!$G228)),"",";"&amp;Z$1&amp;";")</f>
        <v/>
      </c>
      <c r="AA227" t="str">
        <f>IF(ISERR(SEARCH(AA$1,Data!$G228)),"",";"&amp;AA$1&amp;";")</f>
        <v/>
      </c>
      <c r="AB227" t="str">
        <f>IF(ISERR(SEARCH(AB$1,Data!$G228)),"",";"&amp;AB$1&amp;";")</f>
        <v/>
      </c>
      <c r="AC227" t="str">
        <f>IF(ISERR(SEARCH(AC$1,Data!$G228)),"",";"&amp;AC$1&amp;";")</f>
        <v/>
      </c>
      <c r="AD227" t="str">
        <f>IF(ISERR(SEARCH(AD$1,Data!$G228)),"",";"&amp;AD$1&amp;";")</f>
        <v/>
      </c>
      <c r="AE227" t="str">
        <f>IF(ISERR(SEARCH(AE$1,Data!$G228)),"",";"&amp;AE$1&amp;";")</f>
        <v/>
      </c>
      <c r="AF227" t="str">
        <f>IF(ISERR(SEARCH(AF$1,Data!$G228)),"",";"&amp;AF$1&amp;";")</f>
        <v/>
      </c>
      <c r="AG227" t="str">
        <f>IF(ISERR(SEARCH(AG$1,Data!$G228)),"",";"&amp;AG$1&amp;";")</f>
        <v/>
      </c>
      <c r="AH227" t="str">
        <f>IF(ISERR(SEARCH(AH$1,Data!$G228)),"",";"&amp;AH$1&amp;";")</f>
        <v/>
      </c>
      <c r="AI227" t="str">
        <f>IF(ISERR(SEARCH(AI$1,Data!$G228)),"",";"&amp;AI$1&amp;";")</f>
        <v/>
      </c>
      <c r="AJ227" t="str">
        <f>IF(ISERR(SEARCH(AJ$1,Data!$G228)),"",";"&amp;AJ$1&amp;";")</f>
        <v/>
      </c>
      <c r="AK227" t="str">
        <f>IF(ISERR(SEARCH(AK$1,Data!$G228)),"",";"&amp;AK$1&amp;";")</f>
        <v/>
      </c>
      <c r="AL227" t="str">
        <f>IF(ISERR(SEARCH(AL$1,Data!$G228)),"",";"&amp;AL$1&amp;";")</f>
        <v/>
      </c>
      <c r="AM227" t="str">
        <f>IF(ISERR(SEARCH(AM$1,Data!$G228)),"",";"&amp;AM$1&amp;";")</f>
        <v/>
      </c>
      <c r="AN227" t="str">
        <f>IF(ISERR(SEARCH(AN$1,Data!$G228)),"",";"&amp;AN$1&amp;";")</f>
        <v/>
      </c>
      <c r="AO227" t="str">
        <f>IF(ISERR(SEARCH(AO$1,Data!$G228)),"",";"&amp;AO$1&amp;";")</f>
        <v/>
      </c>
      <c r="AP227" t="str">
        <f>IF(ISERR(SEARCH(AP$1,Data!$G228)),"",";"&amp;AP$1&amp;";")</f>
        <v/>
      </c>
      <c r="AQ227" t="str">
        <f>IF(ISERR(SEARCH(AQ$1,Data!$G228)),"",";"&amp;AQ$1&amp;";")</f>
        <v/>
      </c>
      <c r="AR227" t="str">
        <f>IF(ISERR(SEARCH(AR$1,Data!$G228)),"",";"&amp;AR$1&amp;";")</f>
        <v/>
      </c>
      <c r="AS227" t="str">
        <f>IF(ISERR(SEARCH(AS$1,Data!$G228)),"",";"&amp;AS$1&amp;";")</f>
        <v/>
      </c>
      <c r="AT227" t="str">
        <f>IF(ISERR(SEARCH(AT$1,Data!$G228)),"",";"&amp;AT$1&amp;";")</f>
        <v/>
      </c>
      <c r="AU227" t="str">
        <f>IF(ISERR(SEARCH(AU$1,Data!$G228)),"",";"&amp;AU$1&amp;";")</f>
        <v/>
      </c>
      <c r="AV227" t="str">
        <f>IF(ISERR(SEARCH(AV$1,Data!$G228)),"",";"&amp;AV$1&amp;";")</f>
        <v/>
      </c>
      <c r="AW227" t="str">
        <f>IF(ISERR(SEARCH(AW$1,Data!$G228)),"",";"&amp;AW$1&amp;";")</f>
        <v/>
      </c>
      <c r="AX227" t="str">
        <f>IF(ISERR(SEARCH(AX$1,Data!$G228)),"",";"&amp;AX$1&amp;";")</f>
        <v/>
      </c>
      <c r="AY227" t="str">
        <f>IF(ISERR(SEARCH(AY$1,Data!$G228)),"",";"&amp;AY$1&amp;";")</f>
        <v/>
      </c>
      <c r="AZ227" t="str">
        <f>IF(ISERR(SEARCH(AZ$1,Data!$G228)),"",";"&amp;AZ$1&amp;";")</f>
        <v/>
      </c>
      <c r="BA227" t="str">
        <f>IF(ISERR(SEARCH(BA$1,Data!$G228)),"",";"&amp;BA$1&amp;";")</f>
        <v/>
      </c>
      <c r="BB227" t="str">
        <f>IF(ISERR(SEARCH(BB$1,Data!$G228)),"",";"&amp;BB$1&amp;";")</f>
        <v/>
      </c>
      <c r="BC227" t="str">
        <f>IF(ISERR(SEARCH(BC$1,Data!$G228)),"",";"&amp;BC$1&amp;";")</f>
        <v/>
      </c>
      <c r="BD227" t="str">
        <f>IF(ISERR(SEARCH(BD$1,Data!$G228)),"",";"&amp;BD$1&amp;";")</f>
        <v/>
      </c>
      <c r="BE227" t="str">
        <f>IF(ISERR(SEARCH(BE$1,Data!$G228)),"",";"&amp;BE$1&amp;";")</f>
        <v/>
      </c>
      <c r="BF227" t="str">
        <f>IF(ISERR(SEARCH(BF$1,Data!$G228)),"",";"&amp;BF$1&amp;";")</f>
        <v/>
      </c>
      <c r="BG227" t="str">
        <f>IF(ISERR(SEARCH(BG$1,Data!$G228)),"",";"&amp;BG$1&amp;";")</f>
        <v/>
      </c>
      <c r="BH227" t="str">
        <f>IF(ISERR(SEARCH(BH$1,Data!$G228)),"",";"&amp;BH$1&amp;";")</f>
        <v/>
      </c>
      <c r="BI227" t="str">
        <f>IF(ISERR(SEARCH(BI$1,Data!$G228)),"",";"&amp;BI$1&amp;";")</f>
        <v/>
      </c>
      <c r="BJ227" t="str">
        <f>IF(ISERR(SEARCH(BJ$1,Data!$G228)),"",";"&amp;BJ$1&amp;";")</f>
        <v/>
      </c>
      <c r="BK227" t="str">
        <f>IF(ISERR(SEARCH(BK$1,Data!$G228)),"",";"&amp;BK$1&amp;";")</f>
        <v/>
      </c>
      <c r="BL227" t="str">
        <f>IF(ISERR(SEARCH(BL$1,Data!$G228)),"",";"&amp;BL$1&amp;";")</f>
        <v/>
      </c>
      <c r="BM227" t="str">
        <f>IF(ISERR(SEARCH(BM$1,Data!$G228)),"",";"&amp;BM$1&amp;";")</f>
        <v/>
      </c>
      <c r="BN227" t="str">
        <f>IF(ISERR(SEARCH(BN$1,Data!$G228)),"",";"&amp;BN$1&amp;";")</f>
        <v/>
      </c>
      <c r="BO227" t="str">
        <f>IF(ISERR(SEARCH(BO$1,Data!$G228)),"",";"&amp;BO$1&amp;";")</f>
        <v/>
      </c>
      <c r="BP227" t="str">
        <f>IF(ISERR(SEARCH(BP$1,Data!$G228)),"",";"&amp;BP$1&amp;";")</f>
        <v/>
      </c>
      <c r="BQ227" t="str">
        <f>IF(ISERR(SEARCH(BQ$1,Data!$G228)),"",";"&amp;BQ$1&amp;";")</f>
        <v/>
      </c>
      <c r="BR227" t="str">
        <f>IF(ISERR(SEARCH(BR$1,Data!$G228)),"",";"&amp;BR$1&amp;";")</f>
        <v/>
      </c>
      <c r="BS227" t="str">
        <f>IF(ISERR(SEARCH(BS$1,Data!$G228)),"",";"&amp;BS$1&amp;";")</f>
        <v/>
      </c>
      <c r="BT227" t="str">
        <f>IF(ISERR(SEARCH(BT$1,Data!$G228)),"",";"&amp;BT$1&amp;";")</f>
        <v/>
      </c>
      <c r="BU227" t="str">
        <f>IF(ISERR(SEARCH(BU$1,Data!$G228)),"",";"&amp;BU$1&amp;";")</f>
        <v/>
      </c>
      <c r="BV227" t="str">
        <f>IF(ISERR(SEARCH(BV$1,Data!$G228)),"",";"&amp;BV$1&amp;";")</f>
        <v/>
      </c>
      <c r="BW227" t="str">
        <f>IF(ISERR(SEARCH(BW$1,Data!$G228)),"",";"&amp;BW$1&amp;";")</f>
        <v/>
      </c>
      <c r="BX227" t="str">
        <f>IF(ISERR(SEARCH(BX$1,Data!$G228)),"",";"&amp;BX$1&amp;";")</f>
        <v/>
      </c>
      <c r="BY227" t="str">
        <f>IF(ISERR(SEARCH(BY$1,Data!$G228)),"",";"&amp;BY$1&amp;";")</f>
        <v/>
      </c>
      <c r="BZ227" t="str">
        <f>IF(ISERR(SEARCH(BZ$1,Data!$G228)),"",";"&amp;BZ$1&amp;";")</f>
        <v/>
      </c>
      <c r="CA227" t="str">
        <f>IF(ISERR(SEARCH(CA$1,Data!$G228)),"",";"&amp;CA$1&amp;";")</f>
        <v/>
      </c>
      <c r="CB227" t="str">
        <f>IF(ISERR(SEARCH(CB$1,Data!$G228)),"",";"&amp;CB$1&amp;";")</f>
        <v/>
      </c>
      <c r="CC227" t="str">
        <f>IF(ISERR(SEARCH(CC$1,Data!$G228)),"",";"&amp;CC$1&amp;";")</f>
        <v/>
      </c>
      <c r="CD227" t="str">
        <f>IF(ISERR(SEARCH(CD$1,Data!$G228)),"",";"&amp;CD$1&amp;";")</f>
        <v/>
      </c>
      <c r="CE227" t="str">
        <f>IF(ISERR(SEARCH(CE$1,Data!$G228)),"",";"&amp;CE$1&amp;";")</f>
        <v/>
      </c>
      <c r="CF227" t="str">
        <f>IF(ISERR(SEARCH(CF$1,Data!$G228)),"",";"&amp;CF$1&amp;";")</f>
        <v/>
      </c>
      <c r="CG227" t="str">
        <f>IF(ISERR(SEARCH(CG$1,Data!$G228)),"",";"&amp;CG$1&amp;";")</f>
        <v/>
      </c>
      <c r="CH227" t="str">
        <f>IF(ISERR(SEARCH(CH$1,Data!$G228)),"",";"&amp;CH$1&amp;";")</f>
        <v/>
      </c>
      <c r="CI227" t="str">
        <f>IF(ISERR(SEARCH(CI$1,Data!$G228)),"",";"&amp;CI$1&amp;";")</f>
        <v/>
      </c>
      <c r="CJ227" t="str">
        <f>IF(ISERR(SEARCH(CJ$1,Data!$G228)),"",";"&amp;CJ$1&amp;";")</f>
        <v/>
      </c>
      <c r="CK227" t="str">
        <f>IF(ISERR(SEARCH(CK$1,Data!$G228)),"",";"&amp;CK$1&amp;";")</f>
        <v/>
      </c>
      <c r="CL227" t="str">
        <f>IF(ISERR(SEARCH(CL$1,Data!$G228)),"",";"&amp;CL$1&amp;";")</f>
        <v/>
      </c>
      <c r="CM227" t="str">
        <f>IF(ISERR(SEARCH(CM$1,Data!$G228)),"",";"&amp;CM$1&amp;";")</f>
        <v/>
      </c>
      <c r="CN227" t="str">
        <f>IF(ISERR(SEARCH(CN$1,Data!$G228)),"",";"&amp;CN$1&amp;";")</f>
        <v/>
      </c>
      <c r="CO227" t="str">
        <f>IF(ISERR(SEARCH(CO$1,Data!$G228)),"",";"&amp;CO$1&amp;";")</f>
        <v/>
      </c>
      <c r="CP227" t="str">
        <f>IF(ISERR(SEARCH(CP$1,Data!$G228)),"",";"&amp;CP$1&amp;";")</f>
        <v/>
      </c>
      <c r="CQ227" t="str">
        <f>IF(ISERR(SEARCH(CQ$1,Data!$G228)),"",";"&amp;CQ$1&amp;";")</f>
        <v/>
      </c>
      <c r="CR227" t="str">
        <f>IF(ISERR(SEARCH(CR$1,Data!$G228)),"",";"&amp;CR$1&amp;";")</f>
        <v/>
      </c>
      <c r="CS227" t="str">
        <f>IF(ISERR(SEARCH(CS$1,Data!$G228)),"",";"&amp;CS$1&amp;";")</f>
        <v/>
      </c>
      <c r="CT227" t="str">
        <f>IF(ISERR(SEARCH(CT$1,Data!$G228)),"",";"&amp;CT$1&amp;";")</f>
        <v/>
      </c>
      <c r="CU227" t="str">
        <f>IF(ISERR(SEARCH(CU$1,Data!$G228)),"",";"&amp;CU$1&amp;";")</f>
        <v/>
      </c>
      <c r="CV227" t="str">
        <f>IF(ISERR(SEARCH(CV$1,Data!$G228)),"",";"&amp;CV$1&amp;";")</f>
        <v/>
      </c>
      <c r="CW227" t="str">
        <f>IF(ISERR(SEARCH(CW$1,Data!$G228)),"",";"&amp;CW$1&amp;";")</f>
        <v/>
      </c>
      <c r="CX227" t="str">
        <f>IF(ISERR(SEARCH(CX$1,Data!$G228)),"",";"&amp;CX$1&amp;";")</f>
        <v/>
      </c>
      <c r="CY227" t="str">
        <f>IF(ISERR(SEARCH(CY$1,Data!$G228)),"",";"&amp;CY$1&amp;";")</f>
        <v/>
      </c>
      <c r="CZ227" t="str">
        <f>IF(ISERR(SEARCH(CZ$1,Data!$G228)),"",";"&amp;CZ$1&amp;";")</f>
        <v/>
      </c>
      <c r="DA227" t="str">
        <f>IF(ISERR(SEARCH(DA$1,Data!$G228)),"",";"&amp;DA$1&amp;";")</f>
        <v/>
      </c>
      <c r="DB227" t="str">
        <f>IF(ISERR(SEARCH(DB$1,Data!$G228)),"",";"&amp;DB$1&amp;";")</f>
        <v/>
      </c>
      <c r="DC227" t="str">
        <f>IF(ISERR(SEARCH(DC$1,Data!$G228)),"",";"&amp;DC$1&amp;";")</f>
        <v/>
      </c>
      <c r="DD227" t="str">
        <f>IF(ISERR(SEARCH(DD$1,Data!$G228)),"",";"&amp;DD$1&amp;";")</f>
        <v/>
      </c>
      <c r="DE227" t="str">
        <f>IF(ISERR(SEARCH(DE$1,Data!$G228)),"",";"&amp;DE$1&amp;";")</f>
        <v/>
      </c>
      <c r="DF227" t="str">
        <f>IF(ISERR(SEARCH(DF$1,Data!$G228)),"",";"&amp;DF$1&amp;";")</f>
        <v/>
      </c>
      <c r="DG227" t="str">
        <f>IF(ISERR(SEARCH(DG$1,Data!$G228)),"",";"&amp;DG$1&amp;";")</f>
        <v/>
      </c>
      <c r="DH227" t="str">
        <f>IF(ISERR(SEARCH(DH$1,Data!$G228)),"",";"&amp;DH$1&amp;";")</f>
        <v/>
      </c>
      <c r="DI227" t="str">
        <f>IF(ISERR(SEARCH(DI$1,Data!$G228)),"",";"&amp;DI$1&amp;";")</f>
        <v/>
      </c>
      <c r="DJ227" t="str">
        <f>IF(ISERR(SEARCH(DJ$1,Data!$G228)),"",";"&amp;DJ$1&amp;";")</f>
        <v/>
      </c>
      <c r="DK227" t="str">
        <f>IF(ISERR(SEARCH(DK$1,Data!$G228)),"",";"&amp;DK$1&amp;";")</f>
        <v/>
      </c>
      <c r="DL227" t="str">
        <f>IF(ISERR(SEARCH(DL$1,Data!$G228)),"",";"&amp;DL$1&amp;";")</f>
        <v/>
      </c>
      <c r="DM227" t="str">
        <f>IF(ISERR(SEARCH(DM$1,Data!$G228)),"",";"&amp;DM$1&amp;";")</f>
        <v/>
      </c>
      <c r="DN227" t="str">
        <f>IF(ISERR(SEARCH(DN$1,Data!$G228)),"",";"&amp;DN$1&amp;";")</f>
        <v/>
      </c>
      <c r="DO227" t="str">
        <f>IF(ISERR(SEARCH(DO$1,Data!$G228)),"",";"&amp;DO$1&amp;";")</f>
        <v/>
      </c>
      <c r="DP227" t="str">
        <f>IF(ISERR(SEARCH(DP$1,Data!$G228)),"",";"&amp;DP$1&amp;";")</f>
        <v/>
      </c>
      <c r="DQ227" t="str">
        <f>IF(ISERR(SEARCH(DQ$1,Data!$G228)),"",";"&amp;DQ$1&amp;";")</f>
        <v/>
      </c>
      <c r="DR227" t="str">
        <f>IF(ISERR(SEARCH(DR$1,Data!$G228)),"",";"&amp;DR$1&amp;";")</f>
        <v/>
      </c>
      <c r="DS227" t="str">
        <f>IF(ISERR(SEARCH(DS$1,Data!$G228)),"",";"&amp;DS$1&amp;";")</f>
        <v/>
      </c>
      <c r="DT227" t="str">
        <f>IF(ISERR(SEARCH(DT$1,Data!$G228)),"",";"&amp;DT$1&amp;";")</f>
        <v/>
      </c>
      <c r="DU227" t="str">
        <f>IF(ISERR(SEARCH(DU$1,Data!$G228)),"",";"&amp;DU$1&amp;";")</f>
        <v/>
      </c>
    </row>
    <row r="228" spans="1:125" x14ac:dyDescent="0.3">
      <c r="A228" t="str">
        <f>Tableau1[[#This Row],[name]]</f>
        <v>Prince Xizor</v>
      </c>
      <c r="B228" t="str">
        <f>IF(ISERROR(Tableau3[[#This Row],[Second semi-colon]]), "", MID(Tableau3[[#This Row],[Concatenation]], 2, Tableau3[[#This Row],[Second semi-colon]]-2))</f>
        <v/>
      </c>
      <c r="C228" t="e">
        <f>SEARCH(" ;",Tableau3[[#This Row],[Concatenation]])</f>
        <v>#VALUE!</v>
      </c>
      <c r="D228" t="str">
        <f>_xlfn.CONCAT(Tableau2[#This Row])</f>
        <v/>
      </c>
      <c r="I228" t="str">
        <f>IF(ISERR(SEARCH(I$1,Data!$G229)),"",";"&amp;I$1&amp;";")</f>
        <v/>
      </c>
      <c r="J228" t="str">
        <f>IF(ISERR(SEARCH(J$1,Data!$G229)),"",";"&amp;J$1&amp;";")</f>
        <v/>
      </c>
      <c r="K228" t="str">
        <f>IF(ISERR(SEARCH(K$1,Data!$G229)),"",";"&amp;K$1&amp;";")</f>
        <v/>
      </c>
      <c r="L228" t="str">
        <f>IF(ISERR(SEARCH(L$1,Data!$G229)),"",";"&amp;L$1&amp;";")</f>
        <v/>
      </c>
      <c r="M228" t="str">
        <f>IF(ISERR(SEARCH(M$1,Data!$G229)),"",";"&amp;M$1&amp;";")</f>
        <v/>
      </c>
      <c r="N228" t="str">
        <f>IF(ISERR(SEARCH(N$1,Data!$G229)),"",";"&amp;N$1&amp;";")</f>
        <v/>
      </c>
      <c r="O228" t="str">
        <f>IF(ISERR(SEARCH(O$1,Data!$G229)),"",";"&amp;O$1&amp;";")</f>
        <v/>
      </c>
      <c r="P228" t="str">
        <f>IF(ISERR(SEARCH(P$1,Data!$G229)),"",";"&amp;P$1&amp;";")</f>
        <v/>
      </c>
      <c r="Q228" t="str">
        <f>IF(ISERR(SEARCH(Q$1,Data!$G229)),"",";"&amp;Q$1&amp;";")</f>
        <v/>
      </c>
      <c r="R228" t="str">
        <f>IF(ISERR(SEARCH(R$1,Data!$G229)),"",";"&amp;R$1&amp;";")</f>
        <v/>
      </c>
      <c r="S228" t="str">
        <f>IF(ISERR(SEARCH(S$1,Data!$G229)),"",";"&amp;S$1&amp;";")</f>
        <v/>
      </c>
      <c r="T228" t="str">
        <f>IF(ISERR(SEARCH(T$1,Data!$G229)),"",";"&amp;T$1&amp;";")</f>
        <v/>
      </c>
      <c r="U228" t="str">
        <f>IF(ISERR(SEARCH(U$1,Data!$G229)),"",";"&amp;U$1&amp;";")</f>
        <v/>
      </c>
      <c r="V228" t="str">
        <f>IF(ISERR(SEARCH(V$1,Data!$G229)),"",";"&amp;V$1&amp;";")</f>
        <v/>
      </c>
      <c r="W228" t="str">
        <f>IF(ISERR(SEARCH(W$1,Data!$G229)),"",";"&amp;W$1&amp;";")</f>
        <v/>
      </c>
      <c r="X228" t="str">
        <f>IF(ISERR(SEARCH(X$1,Data!$G229)),"",";"&amp;X$1&amp;";")</f>
        <v/>
      </c>
      <c r="Y228" t="str">
        <f>IF(ISERR(SEARCH(Y$1,Data!$G229)),"",";"&amp;Y$1&amp;";")</f>
        <v/>
      </c>
      <c r="Z228" t="str">
        <f>IF(ISERR(SEARCH(Z$1,Data!$G229)),"",";"&amp;Z$1&amp;";")</f>
        <v/>
      </c>
      <c r="AA228" t="str">
        <f>IF(ISERR(SEARCH(AA$1,Data!$G229)),"",";"&amp;AA$1&amp;";")</f>
        <v/>
      </c>
      <c r="AB228" t="str">
        <f>IF(ISERR(SEARCH(AB$1,Data!$G229)),"",";"&amp;AB$1&amp;";")</f>
        <v/>
      </c>
      <c r="AC228" t="str">
        <f>IF(ISERR(SEARCH(AC$1,Data!$G229)),"",";"&amp;AC$1&amp;";")</f>
        <v/>
      </c>
      <c r="AD228" t="str">
        <f>IF(ISERR(SEARCH(AD$1,Data!$G229)),"",";"&amp;AD$1&amp;";")</f>
        <v/>
      </c>
      <c r="AE228" t="str">
        <f>IF(ISERR(SEARCH(AE$1,Data!$G229)),"",";"&amp;AE$1&amp;";")</f>
        <v/>
      </c>
      <c r="AF228" t="str">
        <f>IF(ISERR(SEARCH(AF$1,Data!$G229)),"",";"&amp;AF$1&amp;";")</f>
        <v/>
      </c>
      <c r="AG228" t="str">
        <f>IF(ISERR(SEARCH(AG$1,Data!$G229)),"",";"&amp;AG$1&amp;";")</f>
        <v/>
      </c>
      <c r="AH228" t="str">
        <f>IF(ISERR(SEARCH(AH$1,Data!$G229)),"",";"&amp;AH$1&amp;";")</f>
        <v/>
      </c>
      <c r="AI228" t="str">
        <f>IF(ISERR(SEARCH(AI$1,Data!$G229)),"",";"&amp;AI$1&amp;";")</f>
        <v/>
      </c>
      <c r="AJ228" t="str">
        <f>IF(ISERR(SEARCH(AJ$1,Data!$G229)),"",";"&amp;AJ$1&amp;";")</f>
        <v/>
      </c>
      <c r="AK228" t="str">
        <f>IF(ISERR(SEARCH(AK$1,Data!$G229)),"",";"&amp;AK$1&amp;";")</f>
        <v/>
      </c>
      <c r="AL228" t="str">
        <f>IF(ISERR(SEARCH(AL$1,Data!$G229)),"",";"&amp;AL$1&amp;";")</f>
        <v/>
      </c>
      <c r="AM228" t="str">
        <f>IF(ISERR(SEARCH(AM$1,Data!$G229)),"",";"&amp;AM$1&amp;";")</f>
        <v/>
      </c>
      <c r="AN228" t="str">
        <f>IF(ISERR(SEARCH(AN$1,Data!$G229)),"",";"&amp;AN$1&amp;";")</f>
        <v/>
      </c>
      <c r="AO228" t="str">
        <f>IF(ISERR(SEARCH(AO$1,Data!$G229)),"",";"&amp;AO$1&amp;";")</f>
        <v/>
      </c>
      <c r="AP228" t="str">
        <f>IF(ISERR(SEARCH(AP$1,Data!$G229)),"",";"&amp;AP$1&amp;";")</f>
        <v/>
      </c>
      <c r="AQ228" t="str">
        <f>IF(ISERR(SEARCH(AQ$1,Data!$G229)),"",";"&amp;AQ$1&amp;";")</f>
        <v/>
      </c>
      <c r="AR228" t="str">
        <f>IF(ISERR(SEARCH(AR$1,Data!$G229)),"",";"&amp;AR$1&amp;";")</f>
        <v/>
      </c>
      <c r="AS228" t="str">
        <f>IF(ISERR(SEARCH(AS$1,Data!$G229)),"",";"&amp;AS$1&amp;";")</f>
        <v/>
      </c>
      <c r="AT228" t="str">
        <f>IF(ISERR(SEARCH(AT$1,Data!$G229)),"",";"&amp;AT$1&amp;";")</f>
        <v/>
      </c>
      <c r="AU228" t="str">
        <f>IF(ISERR(SEARCH(AU$1,Data!$G229)),"",";"&amp;AU$1&amp;";")</f>
        <v/>
      </c>
      <c r="AV228" t="str">
        <f>IF(ISERR(SEARCH(AV$1,Data!$G229)),"",";"&amp;AV$1&amp;";")</f>
        <v/>
      </c>
      <c r="AW228" t="str">
        <f>IF(ISERR(SEARCH(AW$1,Data!$G229)),"",";"&amp;AW$1&amp;";")</f>
        <v/>
      </c>
      <c r="AX228" t="str">
        <f>IF(ISERR(SEARCH(AX$1,Data!$G229)),"",";"&amp;AX$1&amp;";")</f>
        <v/>
      </c>
      <c r="AY228" t="str">
        <f>IF(ISERR(SEARCH(AY$1,Data!$G229)),"",";"&amp;AY$1&amp;";")</f>
        <v/>
      </c>
      <c r="AZ228" t="str">
        <f>IF(ISERR(SEARCH(AZ$1,Data!$G229)),"",";"&amp;AZ$1&amp;";")</f>
        <v/>
      </c>
      <c r="BA228" t="str">
        <f>IF(ISERR(SEARCH(BA$1,Data!$G229)),"",";"&amp;BA$1&amp;";")</f>
        <v/>
      </c>
      <c r="BB228" t="str">
        <f>IF(ISERR(SEARCH(BB$1,Data!$G229)),"",";"&amp;BB$1&amp;";")</f>
        <v/>
      </c>
      <c r="BC228" t="str">
        <f>IF(ISERR(SEARCH(BC$1,Data!$G229)),"",";"&amp;BC$1&amp;";")</f>
        <v/>
      </c>
      <c r="BD228" t="str">
        <f>IF(ISERR(SEARCH(BD$1,Data!$G229)),"",";"&amp;BD$1&amp;";")</f>
        <v/>
      </c>
      <c r="BE228" t="str">
        <f>IF(ISERR(SEARCH(BE$1,Data!$G229)),"",";"&amp;BE$1&amp;";")</f>
        <v/>
      </c>
      <c r="BF228" t="str">
        <f>IF(ISERR(SEARCH(BF$1,Data!$G229)),"",";"&amp;BF$1&amp;";")</f>
        <v/>
      </c>
      <c r="BG228" t="str">
        <f>IF(ISERR(SEARCH(BG$1,Data!$G229)),"",";"&amp;BG$1&amp;";")</f>
        <v/>
      </c>
      <c r="BH228" t="str">
        <f>IF(ISERR(SEARCH(BH$1,Data!$G229)),"",";"&amp;BH$1&amp;";")</f>
        <v/>
      </c>
      <c r="BI228" t="str">
        <f>IF(ISERR(SEARCH(BI$1,Data!$G229)),"",";"&amp;BI$1&amp;";")</f>
        <v/>
      </c>
      <c r="BJ228" t="str">
        <f>IF(ISERR(SEARCH(BJ$1,Data!$G229)),"",";"&amp;BJ$1&amp;";")</f>
        <v/>
      </c>
      <c r="BK228" t="str">
        <f>IF(ISERR(SEARCH(BK$1,Data!$G229)),"",";"&amp;BK$1&amp;";")</f>
        <v/>
      </c>
      <c r="BL228" t="str">
        <f>IF(ISERR(SEARCH(BL$1,Data!$G229)),"",";"&amp;BL$1&amp;";")</f>
        <v/>
      </c>
      <c r="BM228" t="str">
        <f>IF(ISERR(SEARCH(BM$1,Data!$G229)),"",";"&amp;BM$1&amp;";")</f>
        <v/>
      </c>
      <c r="BN228" t="str">
        <f>IF(ISERR(SEARCH(BN$1,Data!$G229)),"",";"&amp;BN$1&amp;";")</f>
        <v/>
      </c>
      <c r="BO228" t="str">
        <f>IF(ISERR(SEARCH(BO$1,Data!$G229)),"",";"&amp;BO$1&amp;";")</f>
        <v/>
      </c>
      <c r="BP228" t="str">
        <f>IF(ISERR(SEARCH(BP$1,Data!$G229)),"",";"&amp;BP$1&amp;";")</f>
        <v/>
      </c>
      <c r="BQ228" t="str">
        <f>IF(ISERR(SEARCH(BQ$1,Data!$G229)),"",";"&amp;BQ$1&amp;";")</f>
        <v/>
      </c>
      <c r="BR228" t="str">
        <f>IF(ISERR(SEARCH(BR$1,Data!$G229)),"",";"&amp;BR$1&amp;";")</f>
        <v/>
      </c>
      <c r="BS228" t="str">
        <f>IF(ISERR(SEARCH(BS$1,Data!$G229)),"",";"&amp;BS$1&amp;";")</f>
        <v/>
      </c>
      <c r="BT228" t="str">
        <f>IF(ISERR(SEARCH(BT$1,Data!$G229)),"",";"&amp;BT$1&amp;";")</f>
        <v/>
      </c>
      <c r="BU228" t="str">
        <f>IF(ISERR(SEARCH(BU$1,Data!$G229)),"",";"&amp;BU$1&amp;";")</f>
        <v/>
      </c>
      <c r="BV228" t="str">
        <f>IF(ISERR(SEARCH(BV$1,Data!$G229)),"",";"&amp;BV$1&amp;";")</f>
        <v/>
      </c>
      <c r="BW228" t="str">
        <f>IF(ISERR(SEARCH(BW$1,Data!$G229)),"",";"&amp;BW$1&amp;";")</f>
        <v/>
      </c>
      <c r="BX228" t="str">
        <f>IF(ISERR(SEARCH(BX$1,Data!$G229)),"",";"&amp;BX$1&amp;";")</f>
        <v/>
      </c>
      <c r="BY228" t="str">
        <f>IF(ISERR(SEARCH(BY$1,Data!$G229)),"",";"&amp;BY$1&amp;";")</f>
        <v/>
      </c>
      <c r="BZ228" t="str">
        <f>IF(ISERR(SEARCH(BZ$1,Data!$G229)),"",";"&amp;BZ$1&amp;";")</f>
        <v/>
      </c>
      <c r="CA228" t="str">
        <f>IF(ISERR(SEARCH(CA$1,Data!$G229)),"",";"&amp;CA$1&amp;";")</f>
        <v/>
      </c>
      <c r="CB228" t="str">
        <f>IF(ISERR(SEARCH(CB$1,Data!$G229)),"",";"&amp;CB$1&amp;";")</f>
        <v/>
      </c>
      <c r="CC228" t="str">
        <f>IF(ISERR(SEARCH(CC$1,Data!$G229)),"",";"&amp;CC$1&amp;";")</f>
        <v/>
      </c>
      <c r="CD228" t="str">
        <f>IF(ISERR(SEARCH(CD$1,Data!$G229)),"",";"&amp;CD$1&amp;";")</f>
        <v/>
      </c>
      <c r="CE228" t="str">
        <f>IF(ISERR(SEARCH(CE$1,Data!$G229)),"",";"&amp;CE$1&amp;";")</f>
        <v/>
      </c>
      <c r="CF228" t="str">
        <f>IF(ISERR(SEARCH(CF$1,Data!$G229)),"",";"&amp;CF$1&amp;";")</f>
        <v/>
      </c>
      <c r="CG228" t="str">
        <f>IF(ISERR(SEARCH(CG$1,Data!$G229)),"",";"&amp;CG$1&amp;";")</f>
        <v/>
      </c>
      <c r="CH228" t="str">
        <f>IF(ISERR(SEARCH(CH$1,Data!$G229)),"",";"&amp;CH$1&amp;";")</f>
        <v/>
      </c>
      <c r="CI228" t="str">
        <f>IF(ISERR(SEARCH(CI$1,Data!$G229)),"",";"&amp;CI$1&amp;";")</f>
        <v/>
      </c>
      <c r="CJ228" t="str">
        <f>IF(ISERR(SEARCH(CJ$1,Data!$G229)),"",";"&amp;CJ$1&amp;";")</f>
        <v/>
      </c>
      <c r="CK228" t="str">
        <f>IF(ISERR(SEARCH(CK$1,Data!$G229)),"",";"&amp;CK$1&amp;";")</f>
        <v/>
      </c>
      <c r="CL228" t="str">
        <f>IF(ISERR(SEARCH(CL$1,Data!$G229)),"",";"&amp;CL$1&amp;";")</f>
        <v/>
      </c>
      <c r="CM228" t="str">
        <f>IF(ISERR(SEARCH(CM$1,Data!$G229)),"",";"&amp;CM$1&amp;";")</f>
        <v/>
      </c>
      <c r="CN228" t="str">
        <f>IF(ISERR(SEARCH(CN$1,Data!$G229)),"",";"&amp;CN$1&amp;";")</f>
        <v/>
      </c>
      <c r="CO228" t="str">
        <f>IF(ISERR(SEARCH(CO$1,Data!$G229)),"",";"&amp;CO$1&amp;";")</f>
        <v/>
      </c>
      <c r="CP228" t="str">
        <f>IF(ISERR(SEARCH(CP$1,Data!$G229)),"",";"&amp;CP$1&amp;";")</f>
        <v/>
      </c>
      <c r="CQ228" t="str">
        <f>IF(ISERR(SEARCH(CQ$1,Data!$G229)),"",";"&amp;CQ$1&amp;";")</f>
        <v/>
      </c>
      <c r="CR228" t="str">
        <f>IF(ISERR(SEARCH(CR$1,Data!$G229)),"",";"&amp;CR$1&amp;";")</f>
        <v/>
      </c>
      <c r="CS228" t="str">
        <f>IF(ISERR(SEARCH(CS$1,Data!$G229)),"",";"&amp;CS$1&amp;";")</f>
        <v/>
      </c>
      <c r="CT228" t="str">
        <f>IF(ISERR(SEARCH(CT$1,Data!$G229)),"",";"&amp;CT$1&amp;";")</f>
        <v/>
      </c>
      <c r="CU228" t="str">
        <f>IF(ISERR(SEARCH(CU$1,Data!$G229)),"",";"&amp;CU$1&amp;";")</f>
        <v/>
      </c>
      <c r="CV228" t="str">
        <f>IF(ISERR(SEARCH(CV$1,Data!$G229)),"",";"&amp;CV$1&amp;";")</f>
        <v/>
      </c>
      <c r="CW228" t="str">
        <f>IF(ISERR(SEARCH(CW$1,Data!$G229)),"",";"&amp;CW$1&amp;";")</f>
        <v/>
      </c>
      <c r="CX228" t="str">
        <f>IF(ISERR(SEARCH(CX$1,Data!$G229)),"",";"&amp;CX$1&amp;";")</f>
        <v/>
      </c>
      <c r="CY228" t="str">
        <f>IF(ISERR(SEARCH(CY$1,Data!$G229)),"",";"&amp;CY$1&amp;";")</f>
        <v/>
      </c>
      <c r="CZ228" t="str">
        <f>IF(ISERR(SEARCH(CZ$1,Data!$G229)),"",";"&amp;CZ$1&amp;";")</f>
        <v/>
      </c>
      <c r="DA228" t="str">
        <f>IF(ISERR(SEARCH(DA$1,Data!$G229)),"",";"&amp;DA$1&amp;";")</f>
        <v/>
      </c>
      <c r="DB228" t="str">
        <f>IF(ISERR(SEARCH(DB$1,Data!$G229)),"",";"&amp;DB$1&amp;";")</f>
        <v/>
      </c>
      <c r="DC228" t="str">
        <f>IF(ISERR(SEARCH(DC$1,Data!$G229)),"",";"&amp;DC$1&amp;";")</f>
        <v/>
      </c>
      <c r="DD228" t="str">
        <f>IF(ISERR(SEARCH(DD$1,Data!$G229)),"",";"&amp;DD$1&amp;";")</f>
        <v/>
      </c>
      <c r="DE228" t="str">
        <f>IF(ISERR(SEARCH(DE$1,Data!$G229)),"",";"&amp;DE$1&amp;";")</f>
        <v/>
      </c>
      <c r="DF228" t="str">
        <f>IF(ISERR(SEARCH(DF$1,Data!$G229)),"",";"&amp;DF$1&amp;";")</f>
        <v/>
      </c>
      <c r="DG228" t="str">
        <f>IF(ISERR(SEARCH(DG$1,Data!$G229)),"",";"&amp;DG$1&amp;";")</f>
        <v/>
      </c>
      <c r="DH228" t="str">
        <f>IF(ISERR(SEARCH(DH$1,Data!$G229)),"",";"&amp;DH$1&amp;";")</f>
        <v/>
      </c>
      <c r="DI228" t="str">
        <f>IF(ISERR(SEARCH(DI$1,Data!$G229)),"",";"&amp;DI$1&amp;";")</f>
        <v/>
      </c>
      <c r="DJ228" t="str">
        <f>IF(ISERR(SEARCH(DJ$1,Data!$G229)),"",";"&amp;DJ$1&amp;";")</f>
        <v/>
      </c>
      <c r="DK228" t="str">
        <f>IF(ISERR(SEARCH(DK$1,Data!$G229)),"",";"&amp;DK$1&amp;";")</f>
        <v/>
      </c>
      <c r="DL228" t="str">
        <f>IF(ISERR(SEARCH(DL$1,Data!$G229)),"",";"&amp;DL$1&amp;";")</f>
        <v/>
      </c>
      <c r="DM228" t="str">
        <f>IF(ISERR(SEARCH(DM$1,Data!$G229)),"",";"&amp;DM$1&amp;";")</f>
        <v/>
      </c>
      <c r="DN228" t="str">
        <f>IF(ISERR(SEARCH(DN$1,Data!$G229)),"",";"&amp;DN$1&amp;";")</f>
        <v/>
      </c>
      <c r="DO228" t="str">
        <f>IF(ISERR(SEARCH(DO$1,Data!$G229)),"",";"&amp;DO$1&amp;";")</f>
        <v/>
      </c>
      <c r="DP228" t="str">
        <f>IF(ISERR(SEARCH(DP$1,Data!$G229)),"",";"&amp;DP$1&amp;";")</f>
        <v/>
      </c>
      <c r="DQ228" t="str">
        <f>IF(ISERR(SEARCH(DQ$1,Data!$G229)),"",";"&amp;DQ$1&amp;";")</f>
        <v/>
      </c>
      <c r="DR228" t="str">
        <f>IF(ISERR(SEARCH(DR$1,Data!$G229)),"",";"&amp;DR$1&amp;";")</f>
        <v/>
      </c>
      <c r="DS228" t="str">
        <f>IF(ISERR(SEARCH(DS$1,Data!$G229)),"",";"&amp;DS$1&amp;";")</f>
        <v/>
      </c>
      <c r="DT228" t="str">
        <f>IF(ISERR(SEARCH(DT$1,Data!$G229)),"",";"&amp;DT$1&amp;";")</f>
        <v/>
      </c>
      <c r="DU228" t="str">
        <f>IF(ISERR(SEARCH(DU$1,Data!$G229)),"",";"&amp;DU$1&amp;";")</f>
        <v/>
      </c>
    </row>
    <row r="229" spans="1:125" x14ac:dyDescent="0.3">
      <c r="A229" t="str">
        <f>Tableau1[[#This Row],[name]]</f>
        <v>Yaddle</v>
      </c>
      <c r="B229" t="str">
        <f>IF(ISERROR(Tableau3[[#This Row],[Second semi-colon]]), "", MID(Tableau3[[#This Row],[Concatenation]], 2, Tableau3[[#This Row],[Second semi-colon]]-2))</f>
        <v/>
      </c>
      <c r="C229" t="e">
        <f>SEARCH(" ;",Tableau3[[#This Row],[Concatenation]])</f>
        <v>#VALUE!</v>
      </c>
      <c r="D229" t="str">
        <f>_xlfn.CONCAT(Tableau2[#This Row])</f>
        <v/>
      </c>
      <c r="I229" t="str">
        <f>IF(ISERR(SEARCH(I$1,Data!$G230)),"",";"&amp;I$1&amp;";")</f>
        <v/>
      </c>
      <c r="J229" t="str">
        <f>IF(ISERR(SEARCH(J$1,Data!$G230)),"",";"&amp;J$1&amp;";")</f>
        <v/>
      </c>
      <c r="K229" t="str">
        <f>IF(ISERR(SEARCH(K$1,Data!$G230)),"",";"&amp;K$1&amp;";")</f>
        <v/>
      </c>
      <c r="L229" t="str">
        <f>IF(ISERR(SEARCH(L$1,Data!$G230)),"",";"&amp;L$1&amp;";")</f>
        <v/>
      </c>
      <c r="M229" t="str">
        <f>IF(ISERR(SEARCH(M$1,Data!$G230)),"",";"&amp;M$1&amp;";")</f>
        <v/>
      </c>
      <c r="N229" t="str">
        <f>IF(ISERR(SEARCH(N$1,Data!$G230)),"",";"&amp;N$1&amp;";")</f>
        <v/>
      </c>
      <c r="O229" t="str">
        <f>IF(ISERR(SEARCH(O$1,Data!$G230)),"",";"&amp;O$1&amp;";")</f>
        <v/>
      </c>
      <c r="P229" t="str">
        <f>IF(ISERR(SEARCH(P$1,Data!$G230)),"",";"&amp;P$1&amp;";")</f>
        <v/>
      </c>
      <c r="Q229" t="str">
        <f>IF(ISERR(SEARCH(Q$1,Data!$G230)),"",";"&amp;Q$1&amp;";")</f>
        <v/>
      </c>
      <c r="R229" t="str">
        <f>IF(ISERR(SEARCH(R$1,Data!$G230)),"",";"&amp;R$1&amp;";")</f>
        <v/>
      </c>
      <c r="S229" t="str">
        <f>IF(ISERR(SEARCH(S$1,Data!$G230)),"",";"&amp;S$1&amp;";")</f>
        <v/>
      </c>
      <c r="T229" t="str">
        <f>IF(ISERR(SEARCH(T$1,Data!$G230)),"",";"&amp;T$1&amp;";")</f>
        <v/>
      </c>
      <c r="U229" t="str">
        <f>IF(ISERR(SEARCH(U$1,Data!$G230)),"",";"&amp;U$1&amp;";")</f>
        <v/>
      </c>
      <c r="V229" t="str">
        <f>IF(ISERR(SEARCH(V$1,Data!$G230)),"",";"&amp;V$1&amp;";")</f>
        <v/>
      </c>
      <c r="W229" t="str">
        <f>IF(ISERR(SEARCH(W$1,Data!$G230)),"",";"&amp;W$1&amp;";")</f>
        <v/>
      </c>
      <c r="X229" t="str">
        <f>IF(ISERR(SEARCH(X$1,Data!$G230)),"",";"&amp;X$1&amp;";")</f>
        <v/>
      </c>
      <c r="Y229" t="str">
        <f>IF(ISERR(SEARCH(Y$1,Data!$G230)),"",";"&amp;Y$1&amp;";")</f>
        <v/>
      </c>
      <c r="Z229" t="str">
        <f>IF(ISERR(SEARCH(Z$1,Data!$G230)),"",";"&amp;Z$1&amp;";")</f>
        <v/>
      </c>
      <c r="AA229" t="str">
        <f>IF(ISERR(SEARCH(AA$1,Data!$G230)),"",";"&amp;AA$1&amp;";")</f>
        <v/>
      </c>
      <c r="AB229" t="str">
        <f>IF(ISERR(SEARCH(AB$1,Data!$G230)),"",";"&amp;AB$1&amp;";")</f>
        <v/>
      </c>
      <c r="AC229" t="str">
        <f>IF(ISERR(SEARCH(AC$1,Data!$G230)),"",";"&amp;AC$1&amp;";")</f>
        <v/>
      </c>
      <c r="AD229" t="str">
        <f>IF(ISERR(SEARCH(AD$1,Data!$G230)),"",";"&amp;AD$1&amp;";")</f>
        <v/>
      </c>
      <c r="AE229" t="str">
        <f>IF(ISERR(SEARCH(AE$1,Data!$G230)),"",";"&amp;AE$1&amp;";")</f>
        <v/>
      </c>
      <c r="AF229" t="str">
        <f>IF(ISERR(SEARCH(AF$1,Data!$G230)),"",";"&amp;AF$1&amp;";")</f>
        <v/>
      </c>
      <c r="AG229" t="str">
        <f>IF(ISERR(SEARCH(AG$1,Data!$G230)),"",";"&amp;AG$1&amp;";")</f>
        <v/>
      </c>
      <c r="AH229" t="str">
        <f>IF(ISERR(SEARCH(AH$1,Data!$G230)),"",";"&amp;AH$1&amp;";")</f>
        <v/>
      </c>
      <c r="AI229" t="str">
        <f>IF(ISERR(SEARCH(AI$1,Data!$G230)),"",";"&amp;AI$1&amp;";")</f>
        <v/>
      </c>
      <c r="AJ229" t="str">
        <f>IF(ISERR(SEARCH(AJ$1,Data!$G230)),"",";"&amp;AJ$1&amp;";")</f>
        <v/>
      </c>
      <c r="AK229" t="str">
        <f>IF(ISERR(SEARCH(AK$1,Data!$G230)),"",";"&amp;AK$1&amp;";")</f>
        <v/>
      </c>
      <c r="AL229" t="str">
        <f>IF(ISERR(SEARCH(AL$1,Data!$G230)),"",";"&amp;AL$1&amp;";")</f>
        <v/>
      </c>
      <c r="AM229" t="str">
        <f>IF(ISERR(SEARCH(AM$1,Data!$G230)),"",";"&amp;AM$1&amp;";")</f>
        <v/>
      </c>
      <c r="AN229" t="str">
        <f>IF(ISERR(SEARCH(AN$1,Data!$G230)),"",";"&amp;AN$1&amp;";")</f>
        <v/>
      </c>
      <c r="AO229" t="str">
        <f>IF(ISERR(SEARCH(AO$1,Data!$G230)),"",";"&amp;AO$1&amp;";")</f>
        <v/>
      </c>
      <c r="AP229" t="str">
        <f>IF(ISERR(SEARCH(AP$1,Data!$G230)),"",";"&amp;AP$1&amp;";")</f>
        <v/>
      </c>
      <c r="AQ229" t="str">
        <f>IF(ISERR(SEARCH(AQ$1,Data!$G230)),"",";"&amp;AQ$1&amp;";")</f>
        <v/>
      </c>
      <c r="AR229" t="str">
        <f>IF(ISERR(SEARCH(AR$1,Data!$G230)),"",";"&amp;AR$1&amp;";")</f>
        <v/>
      </c>
      <c r="AS229" t="str">
        <f>IF(ISERR(SEARCH(AS$1,Data!$G230)),"",";"&amp;AS$1&amp;";")</f>
        <v/>
      </c>
      <c r="AT229" t="str">
        <f>IF(ISERR(SEARCH(AT$1,Data!$G230)),"",";"&amp;AT$1&amp;";")</f>
        <v/>
      </c>
      <c r="AU229" t="str">
        <f>IF(ISERR(SEARCH(AU$1,Data!$G230)),"",";"&amp;AU$1&amp;";")</f>
        <v/>
      </c>
      <c r="AV229" t="str">
        <f>IF(ISERR(SEARCH(AV$1,Data!$G230)),"",";"&amp;AV$1&amp;";")</f>
        <v/>
      </c>
      <c r="AW229" t="str">
        <f>IF(ISERR(SEARCH(AW$1,Data!$G230)),"",";"&amp;AW$1&amp;";")</f>
        <v/>
      </c>
      <c r="AX229" t="str">
        <f>IF(ISERR(SEARCH(AX$1,Data!$G230)),"",";"&amp;AX$1&amp;";")</f>
        <v/>
      </c>
      <c r="AY229" t="str">
        <f>IF(ISERR(SEARCH(AY$1,Data!$G230)),"",";"&amp;AY$1&amp;";")</f>
        <v/>
      </c>
      <c r="AZ229" t="str">
        <f>IF(ISERR(SEARCH(AZ$1,Data!$G230)),"",";"&amp;AZ$1&amp;";")</f>
        <v/>
      </c>
      <c r="BA229" t="str">
        <f>IF(ISERR(SEARCH(BA$1,Data!$G230)),"",";"&amp;BA$1&amp;";")</f>
        <v/>
      </c>
      <c r="BB229" t="str">
        <f>IF(ISERR(SEARCH(BB$1,Data!$G230)),"",";"&amp;BB$1&amp;";")</f>
        <v/>
      </c>
      <c r="BC229" t="str">
        <f>IF(ISERR(SEARCH(BC$1,Data!$G230)),"",";"&amp;BC$1&amp;";")</f>
        <v/>
      </c>
      <c r="BD229" t="str">
        <f>IF(ISERR(SEARCH(BD$1,Data!$G230)),"",";"&amp;BD$1&amp;";")</f>
        <v/>
      </c>
      <c r="BE229" t="str">
        <f>IF(ISERR(SEARCH(BE$1,Data!$G230)),"",";"&amp;BE$1&amp;";")</f>
        <v/>
      </c>
      <c r="BF229" t="str">
        <f>IF(ISERR(SEARCH(BF$1,Data!$G230)),"",";"&amp;BF$1&amp;";")</f>
        <v/>
      </c>
      <c r="BG229" t="str">
        <f>IF(ISERR(SEARCH(BG$1,Data!$G230)),"",";"&amp;BG$1&amp;";")</f>
        <v/>
      </c>
      <c r="BH229" t="str">
        <f>IF(ISERR(SEARCH(BH$1,Data!$G230)),"",";"&amp;BH$1&amp;";")</f>
        <v/>
      </c>
      <c r="BI229" t="str">
        <f>IF(ISERR(SEARCH(BI$1,Data!$G230)),"",";"&amp;BI$1&amp;";")</f>
        <v/>
      </c>
      <c r="BJ229" t="str">
        <f>IF(ISERR(SEARCH(BJ$1,Data!$G230)),"",";"&amp;BJ$1&amp;";")</f>
        <v/>
      </c>
      <c r="BK229" t="str">
        <f>IF(ISERR(SEARCH(BK$1,Data!$G230)),"",";"&amp;BK$1&amp;";")</f>
        <v/>
      </c>
      <c r="BL229" t="str">
        <f>IF(ISERR(SEARCH(BL$1,Data!$G230)),"",";"&amp;BL$1&amp;";")</f>
        <v/>
      </c>
      <c r="BM229" t="str">
        <f>IF(ISERR(SEARCH(BM$1,Data!$G230)),"",";"&amp;BM$1&amp;";")</f>
        <v/>
      </c>
      <c r="BN229" t="str">
        <f>IF(ISERR(SEARCH(BN$1,Data!$G230)),"",";"&amp;BN$1&amp;";")</f>
        <v/>
      </c>
      <c r="BO229" t="str">
        <f>IF(ISERR(SEARCH(BO$1,Data!$G230)),"",";"&amp;BO$1&amp;";")</f>
        <v/>
      </c>
      <c r="BP229" t="str">
        <f>IF(ISERR(SEARCH(BP$1,Data!$G230)),"",";"&amp;BP$1&amp;";")</f>
        <v/>
      </c>
      <c r="BQ229" t="str">
        <f>IF(ISERR(SEARCH(BQ$1,Data!$G230)),"",";"&amp;BQ$1&amp;";")</f>
        <v/>
      </c>
      <c r="BR229" t="str">
        <f>IF(ISERR(SEARCH(BR$1,Data!$G230)),"",";"&amp;BR$1&amp;";")</f>
        <v/>
      </c>
      <c r="BS229" t="str">
        <f>IF(ISERR(SEARCH(BS$1,Data!$G230)),"",";"&amp;BS$1&amp;";")</f>
        <v/>
      </c>
      <c r="BT229" t="str">
        <f>IF(ISERR(SEARCH(BT$1,Data!$G230)),"",";"&amp;BT$1&amp;";")</f>
        <v/>
      </c>
      <c r="BU229" t="str">
        <f>IF(ISERR(SEARCH(BU$1,Data!$G230)),"",";"&amp;BU$1&amp;";")</f>
        <v/>
      </c>
      <c r="BV229" t="str">
        <f>IF(ISERR(SEARCH(BV$1,Data!$G230)),"",";"&amp;BV$1&amp;";")</f>
        <v/>
      </c>
      <c r="BW229" t="str">
        <f>IF(ISERR(SEARCH(BW$1,Data!$G230)),"",";"&amp;BW$1&amp;";")</f>
        <v/>
      </c>
      <c r="BX229" t="str">
        <f>IF(ISERR(SEARCH(BX$1,Data!$G230)),"",";"&amp;BX$1&amp;";")</f>
        <v/>
      </c>
      <c r="BY229" t="str">
        <f>IF(ISERR(SEARCH(BY$1,Data!$G230)),"",";"&amp;BY$1&amp;";")</f>
        <v/>
      </c>
      <c r="BZ229" t="str">
        <f>IF(ISERR(SEARCH(BZ$1,Data!$G230)),"",";"&amp;BZ$1&amp;";")</f>
        <v/>
      </c>
      <c r="CA229" t="str">
        <f>IF(ISERR(SEARCH(CA$1,Data!$G230)),"",";"&amp;CA$1&amp;";")</f>
        <v/>
      </c>
      <c r="CB229" t="str">
        <f>IF(ISERR(SEARCH(CB$1,Data!$G230)),"",";"&amp;CB$1&amp;";")</f>
        <v/>
      </c>
      <c r="CC229" t="str">
        <f>IF(ISERR(SEARCH(CC$1,Data!$G230)),"",";"&amp;CC$1&amp;";")</f>
        <v/>
      </c>
      <c r="CD229" t="str">
        <f>IF(ISERR(SEARCH(CD$1,Data!$G230)),"",";"&amp;CD$1&amp;";")</f>
        <v/>
      </c>
      <c r="CE229" t="str">
        <f>IF(ISERR(SEARCH(CE$1,Data!$G230)),"",";"&amp;CE$1&amp;";")</f>
        <v/>
      </c>
      <c r="CF229" t="str">
        <f>IF(ISERR(SEARCH(CF$1,Data!$G230)),"",";"&amp;CF$1&amp;";")</f>
        <v/>
      </c>
      <c r="CG229" t="str">
        <f>IF(ISERR(SEARCH(CG$1,Data!$G230)),"",";"&amp;CG$1&amp;";")</f>
        <v/>
      </c>
      <c r="CH229" t="str">
        <f>IF(ISERR(SEARCH(CH$1,Data!$G230)),"",";"&amp;CH$1&amp;";")</f>
        <v/>
      </c>
      <c r="CI229" t="str">
        <f>IF(ISERR(SEARCH(CI$1,Data!$G230)),"",";"&amp;CI$1&amp;";")</f>
        <v/>
      </c>
      <c r="CJ229" t="str">
        <f>IF(ISERR(SEARCH(CJ$1,Data!$G230)),"",";"&amp;CJ$1&amp;";")</f>
        <v/>
      </c>
      <c r="CK229" t="str">
        <f>IF(ISERR(SEARCH(CK$1,Data!$G230)),"",";"&amp;CK$1&amp;";")</f>
        <v/>
      </c>
      <c r="CL229" t="str">
        <f>IF(ISERR(SEARCH(CL$1,Data!$G230)),"",";"&amp;CL$1&amp;";")</f>
        <v/>
      </c>
      <c r="CM229" t="str">
        <f>IF(ISERR(SEARCH(CM$1,Data!$G230)),"",";"&amp;CM$1&amp;";")</f>
        <v/>
      </c>
      <c r="CN229" t="str">
        <f>IF(ISERR(SEARCH(CN$1,Data!$G230)),"",";"&amp;CN$1&amp;";")</f>
        <v/>
      </c>
      <c r="CO229" t="str">
        <f>IF(ISERR(SEARCH(CO$1,Data!$G230)),"",";"&amp;CO$1&amp;";")</f>
        <v/>
      </c>
      <c r="CP229" t="str">
        <f>IF(ISERR(SEARCH(CP$1,Data!$G230)),"",";"&amp;CP$1&amp;";")</f>
        <v/>
      </c>
      <c r="CQ229" t="str">
        <f>IF(ISERR(SEARCH(CQ$1,Data!$G230)),"",";"&amp;CQ$1&amp;";")</f>
        <v/>
      </c>
      <c r="CR229" t="str">
        <f>IF(ISERR(SEARCH(CR$1,Data!$G230)),"",";"&amp;CR$1&amp;";")</f>
        <v/>
      </c>
      <c r="CS229" t="str">
        <f>IF(ISERR(SEARCH(CS$1,Data!$G230)),"",";"&amp;CS$1&amp;";")</f>
        <v/>
      </c>
      <c r="CT229" t="str">
        <f>IF(ISERR(SEARCH(CT$1,Data!$G230)),"",";"&amp;CT$1&amp;";")</f>
        <v/>
      </c>
      <c r="CU229" t="str">
        <f>IF(ISERR(SEARCH(CU$1,Data!$G230)),"",";"&amp;CU$1&amp;";")</f>
        <v/>
      </c>
      <c r="CV229" t="str">
        <f>IF(ISERR(SEARCH(CV$1,Data!$G230)),"",";"&amp;CV$1&amp;";")</f>
        <v/>
      </c>
      <c r="CW229" t="str">
        <f>IF(ISERR(SEARCH(CW$1,Data!$G230)),"",";"&amp;CW$1&amp;";")</f>
        <v/>
      </c>
      <c r="CX229" t="str">
        <f>IF(ISERR(SEARCH(CX$1,Data!$G230)),"",";"&amp;CX$1&amp;";")</f>
        <v/>
      </c>
      <c r="CY229" t="str">
        <f>IF(ISERR(SEARCH(CY$1,Data!$G230)),"",";"&amp;CY$1&amp;";")</f>
        <v/>
      </c>
      <c r="CZ229" t="str">
        <f>IF(ISERR(SEARCH(CZ$1,Data!$G230)),"",";"&amp;CZ$1&amp;";")</f>
        <v/>
      </c>
      <c r="DA229" t="str">
        <f>IF(ISERR(SEARCH(DA$1,Data!$G230)),"",";"&amp;DA$1&amp;";")</f>
        <v/>
      </c>
      <c r="DB229" t="str">
        <f>IF(ISERR(SEARCH(DB$1,Data!$G230)),"",";"&amp;DB$1&amp;";")</f>
        <v/>
      </c>
      <c r="DC229" t="str">
        <f>IF(ISERR(SEARCH(DC$1,Data!$G230)),"",";"&amp;DC$1&amp;";")</f>
        <v/>
      </c>
      <c r="DD229" t="str">
        <f>IF(ISERR(SEARCH(DD$1,Data!$G230)),"",";"&amp;DD$1&amp;";")</f>
        <v/>
      </c>
      <c r="DE229" t="str">
        <f>IF(ISERR(SEARCH(DE$1,Data!$G230)),"",";"&amp;DE$1&amp;";")</f>
        <v/>
      </c>
      <c r="DF229" t="str">
        <f>IF(ISERR(SEARCH(DF$1,Data!$G230)),"",";"&amp;DF$1&amp;";")</f>
        <v/>
      </c>
      <c r="DG229" t="str">
        <f>IF(ISERR(SEARCH(DG$1,Data!$G230)),"",";"&amp;DG$1&amp;";")</f>
        <v/>
      </c>
      <c r="DH229" t="str">
        <f>IF(ISERR(SEARCH(DH$1,Data!$G230)),"",";"&amp;DH$1&amp;";")</f>
        <v/>
      </c>
      <c r="DI229" t="str">
        <f>IF(ISERR(SEARCH(DI$1,Data!$G230)),"",";"&amp;DI$1&amp;";")</f>
        <v/>
      </c>
      <c r="DJ229" t="str">
        <f>IF(ISERR(SEARCH(DJ$1,Data!$G230)),"",";"&amp;DJ$1&amp;";")</f>
        <v/>
      </c>
      <c r="DK229" t="str">
        <f>IF(ISERR(SEARCH(DK$1,Data!$G230)),"",";"&amp;DK$1&amp;";")</f>
        <v/>
      </c>
      <c r="DL229" t="str">
        <f>IF(ISERR(SEARCH(DL$1,Data!$G230)),"",";"&amp;DL$1&amp;";")</f>
        <v/>
      </c>
      <c r="DM229" t="str">
        <f>IF(ISERR(SEARCH(DM$1,Data!$G230)),"",";"&amp;DM$1&amp;";")</f>
        <v/>
      </c>
      <c r="DN229" t="str">
        <f>IF(ISERR(SEARCH(DN$1,Data!$G230)),"",";"&amp;DN$1&amp;";")</f>
        <v/>
      </c>
      <c r="DO229" t="str">
        <f>IF(ISERR(SEARCH(DO$1,Data!$G230)),"",";"&amp;DO$1&amp;";")</f>
        <v/>
      </c>
      <c r="DP229" t="str">
        <f>IF(ISERR(SEARCH(DP$1,Data!$G230)),"",";"&amp;DP$1&amp;";")</f>
        <v/>
      </c>
      <c r="DQ229" t="str">
        <f>IF(ISERR(SEARCH(DQ$1,Data!$G230)),"",";"&amp;DQ$1&amp;";")</f>
        <v/>
      </c>
      <c r="DR229" t="str">
        <f>IF(ISERR(SEARCH(DR$1,Data!$G230)),"",";"&amp;DR$1&amp;";")</f>
        <v/>
      </c>
      <c r="DS229" t="str">
        <f>IF(ISERR(SEARCH(DS$1,Data!$G230)),"",";"&amp;DS$1&amp;";")</f>
        <v/>
      </c>
      <c r="DT229" t="str">
        <f>IF(ISERR(SEARCH(DT$1,Data!$G230)),"",";"&amp;DT$1&amp;";")</f>
        <v/>
      </c>
      <c r="DU229" t="str">
        <f>IF(ISERR(SEARCH(DU$1,Data!$G230)),"",";"&amp;DU$1&amp;";")</f>
        <v/>
      </c>
    </row>
    <row r="230" spans="1:125" x14ac:dyDescent="0.3">
      <c r="A230" t="str">
        <f>Tableau1[[#This Row],[name]]</f>
        <v>Yoda</v>
      </c>
      <c r="B230" t="str">
        <f>IF(ISERROR(Tableau3[[#This Row],[Second semi-colon]]), "", MID(Tableau3[[#This Row],[Concatenation]], 2, Tableau3[[#This Row],[Second semi-colon]]-2))</f>
        <v/>
      </c>
      <c r="C230" t="e">
        <f>SEARCH(" ;",Tableau3[[#This Row],[Concatenation]])</f>
        <v>#VALUE!</v>
      </c>
      <c r="D230" t="str">
        <f>_xlfn.CONCAT(Tableau2[#This Row])</f>
        <v/>
      </c>
      <c r="I230" t="str">
        <f>IF(ISERR(SEARCH(I$1,Data!$G231)),"",";"&amp;I$1&amp;";")</f>
        <v/>
      </c>
      <c r="J230" t="str">
        <f>IF(ISERR(SEARCH(J$1,Data!$G231)),"",";"&amp;J$1&amp;";")</f>
        <v/>
      </c>
      <c r="K230" t="str">
        <f>IF(ISERR(SEARCH(K$1,Data!$G231)),"",";"&amp;K$1&amp;";")</f>
        <v/>
      </c>
      <c r="L230" t="str">
        <f>IF(ISERR(SEARCH(L$1,Data!$G231)),"",";"&amp;L$1&amp;";")</f>
        <v/>
      </c>
      <c r="M230" t="str">
        <f>IF(ISERR(SEARCH(M$1,Data!$G231)),"",";"&amp;M$1&amp;";")</f>
        <v/>
      </c>
      <c r="N230" t="str">
        <f>IF(ISERR(SEARCH(N$1,Data!$G231)),"",";"&amp;N$1&amp;";")</f>
        <v/>
      </c>
      <c r="O230" t="str">
        <f>IF(ISERR(SEARCH(O$1,Data!$G231)),"",";"&amp;O$1&amp;";")</f>
        <v/>
      </c>
      <c r="P230" t="str">
        <f>IF(ISERR(SEARCH(P$1,Data!$G231)),"",";"&amp;P$1&amp;";")</f>
        <v/>
      </c>
      <c r="Q230" t="str">
        <f>IF(ISERR(SEARCH(Q$1,Data!$G231)),"",";"&amp;Q$1&amp;";")</f>
        <v/>
      </c>
      <c r="R230" t="str">
        <f>IF(ISERR(SEARCH(R$1,Data!$G231)),"",";"&amp;R$1&amp;";")</f>
        <v/>
      </c>
      <c r="S230" t="str">
        <f>IF(ISERR(SEARCH(S$1,Data!$G231)),"",";"&amp;S$1&amp;";")</f>
        <v/>
      </c>
      <c r="T230" t="str">
        <f>IF(ISERR(SEARCH(T$1,Data!$G231)),"",";"&amp;T$1&amp;";")</f>
        <v/>
      </c>
      <c r="U230" t="str">
        <f>IF(ISERR(SEARCH(U$1,Data!$G231)),"",";"&amp;U$1&amp;";")</f>
        <v/>
      </c>
      <c r="V230" t="str">
        <f>IF(ISERR(SEARCH(V$1,Data!$G231)),"",";"&amp;V$1&amp;";")</f>
        <v/>
      </c>
      <c r="W230" t="str">
        <f>IF(ISERR(SEARCH(W$1,Data!$G231)),"",";"&amp;W$1&amp;";")</f>
        <v/>
      </c>
      <c r="X230" t="str">
        <f>IF(ISERR(SEARCH(X$1,Data!$G231)),"",";"&amp;X$1&amp;";")</f>
        <v/>
      </c>
      <c r="Y230" t="str">
        <f>IF(ISERR(SEARCH(Y$1,Data!$G231)),"",";"&amp;Y$1&amp;";")</f>
        <v/>
      </c>
      <c r="Z230" t="str">
        <f>IF(ISERR(SEARCH(Z$1,Data!$G231)),"",";"&amp;Z$1&amp;";")</f>
        <v/>
      </c>
      <c r="AA230" t="str">
        <f>IF(ISERR(SEARCH(AA$1,Data!$G231)),"",";"&amp;AA$1&amp;";")</f>
        <v/>
      </c>
      <c r="AB230" t="str">
        <f>IF(ISERR(SEARCH(AB$1,Data!$G231)),"",";"&amp;AB$1&amp;";")</f>
        <v/>
      </c>
      <c r="AC230" t="str">
        <f>IF(ISERR(SEARCH(AC$1,Data!$G231)),"",";"&amp;AC$1&amp;";")</f>
        <v/>
      </c>
      <c r="AD230" t="str">
        <f>IF(ISERR(SEARCH(AD$1,Data!$G231)),"",";"&amp;AD$1&amp;";")</f>
        <v/>
      </c>
      <c r="AE230" t="str">
        <f>IF(ISERR(SEARCH(AE$1,Data!$G231)),"",";"&amp;AE$1&amp;";")</f>
        <v/>
      </c>
      <c r="AF230" t="str">
        <f>IF(ISERR(SEARCH(AF$1,Data!$G231)),"",";"&amp;AF$1&amp;";")</f>
        <v/>
      </c>
      <c r="AG230" t="str">
        <f>IF(ISERR(SEARCH(AG$1,Data!$G231)),"",";"&amp;AG$1&amp;";")</f>
        <v/>
      </c>
      <c r="AH230" t="str">
        <f>IF(ISERR(SEARCH(AH$1,Data!$G231)),"",";"&amp;AH$1&amp;";")</f>
        <v/>
      </c>
      <c r="AI230" t="str">
        <f>IF(ISERR(SEARCH(AI$1,Data!$G231)),"",";"&amp;AI$1&amp;";")</f>
        <v/>
      </c>
      <c r="AJ230" t="str">
        <f>IF(ISERR(SEARCH(AJ$1,Data!$G231)),"",";"&amp;AJ$1&amp;";")</f>
        <v/>
      </c>
      <c r="AK230" t="str">
        <f>IF(ISERR(SEARCH(AK$1,Data!$G231)),"",";"&amp;AK$1&amp;";")</f>
        <v/>
      </c>
      <c r="AL230" t="str">
        <f>IF(ISERR(SEARCH(AL$1,Data!$G231)),"",";"&amp;AL$1&amp;";")</f>
        <v/>
      </c>
      <c r="AM230" t="str">
        <f>IF(ISERR(SEARCH(AM$1,Data!$G231)),"",";"&amp;AM$1&amp;";")</f>
        <v/>
      </c>
      <c r="AN230" t="str">
        <f>IF(ISERR(SEARCH(AN$1,Data!$G231)),"",";"&amp;AN$1&amp;";")</f>
        <v/>
      </c>
      <c r="AO230" t="str">
        <f>IF(ISERR(SEARCH(AO$1,Data!$G231)),"",";"&amp;AO$1&amp;";")</f>
        <v/>
      </c>
      <c r="AP230" t="str">
        <f>IF(ISERR(SEARCH(AP$1,Data!$G231)),"",";"&amp;AP$1&amp;";")</f>
        <v/>
      </c>
      <c r="AQ230" t="str">
        <f>IF(ISERR(SEARCH(AQ$1,Data!$G231)),"",";"&amp;AQ$1&amp;";")</f>
        <v/>
      </c>
      <c r="AR230" t="str">
        <f>IF(ISERR(SEARCH(AR$1,Data!$G231)),"",";"&amp;AR$1&amp;";")</f>
        <v/>
      </c>
      <c r="AS230" t="str">
        <f>IF(ISERR(SEARCH(AS$1,Data!$G231)),"",";"&amp;AS$1&amp;";")</f>
        <v/>
      </c>
      <c r="AT230" t="str">
        <f>IF(ISERR(SEARCH(AT$1,Data!$G231)),"",";"&amp;AT$1&amp;";")</f>
        <v/>
      </c>
      <c r="AU230" t="str">
        <f>IF(ISERR(SEARCH(AU$1,Data!$G231)),"",";"&amp;AU$1&amp;";")</f>
        <v/>
      </c>
      <c r="AV230" t="str">
        <f>IF(ISERR(SEARCH(AV$1,Data!$G231)),"",";"&amp;AV$1&amp;";")</f>
        <v/>
      </c>
      <c r="AW230" t="str">
        <f>IF(ISERR(SEARCH(AW$1,Data!$G231)),"",";"&amp;AW$1&amp;";")</f>
        <v/>
      </c>
      <c r="AX230" t="str">
        <f>IF(ISERR(SEARCH(AX$1,Data!$G231)),"",";"&amp;AX$1&amp;";")</f>
        <v/>
      </c>
      <c r="AY230" t="str">
        <f>IF(ISERR(SEARCH(AY$1,Data!$G231)),"",";"&amp;AY$1&amp;";")</f>
        <v/>
      </c>
      <c r="AZ230" t="str">
        <f>IF(ISERR(SEARCH(AZ$1,Data!$G231)),"",";"&amp;AZ$1&amp;";")</f>
        <v/>
      </c>
      <c r="BA230" t="str">
        <f>IF(ISERR(SEARCH(BA$1,Data!$G231)),"",";"&amp;BA$1&amp;";")</f>
        <v/>
      </c>
      <c r="BB230" t="str">
        <f>IF(ISERR(SEARCH(BB$1,Data!$G231)),"",";"&amp;BB$1&amp;";")</f>
        <v/>
      </c>
      <c r="BC230" t="str">
        <f>IF(ISERR(SEARCH(BC$1,Data!$G231)),"",";"&amp;BC$1&amp;";")</f>
        <v/>
      </c>
      <c r="BD230" t="str">
        <f>IF(ISERR(SEARCH(BD$1,Data!$G231)),"",";"&amp;BD$1&amp;";")</f>
        <v/>
      </c>
      <c r="BE230" t="str">
        <f>IF(ISERR(SEARCH(BE$1,Data!$G231)),"",";"&amp;BE$1&amp;";")</f>
        <v/>
      </c>
      <c r="BF230" t="str">
        <f>IF(ISERR(SEARCH(BF$1,Data!$G231)),"",";"&amp;BF$1&amp;";")</f>
        <v/>
      </c>
      <c r="BG230" t="str">
        <f>IF(ISERR(SEARCH(BG$1,Data!$G231)),"",";"&amp;BG$1&amp;";")</f>
        <v/>
      </c>
      <c r="BH230" t="str">
        <f>IF(ISERR(SEARCH(BH$1,Data!$G231)),"",";"&amp;BH$1&amp;";")</f>
        <v/>
      </c>
      <c r="BI230" t="str">
        <f>IF(ISERR(SEARCH(BI$1,Data!$G231)),"",";"&amp;BI$1&amp;";")</f>
        <v/>
      </c>
      <c r="BJ230" t="str">
        <f>IF(ISERR(SEARCH(BJ$1,Data!$G231)),"",";"&amp;BJ$1&amp;";")</f>
        <v/>
      </c>
      <c r="BK230" t="str">
        <f>IF(ISERR(SEARCH(BK$1,Data!$G231)),"",";"&amp;BK$1&amp;";")</f>
        <v/>
      </c>
      <c r="BL230" t="str">
        <f>IF(ISERR(SEARCH(BL$1,Data!$G231)),"",";"&amp;BL$1&amp;";")</f>
        <v/>
      </c>
      <c r="BM230" t="str">
        <f>IF(ISERR(SEARCH(BM$1,Data!$G231)),"",";"&amp;BM$1&amp;";")</f>
        <v/>
      </c>
      <c r="BN230" t="str">
        <f>IF(ISERR(SEARCH(BN$1,Data!$G231)),"",";"&amp;BN$1&amp;";")</f>
        <v/>
      </c>
      <c r="BO230" t="str">
        <f>IF(ISERR(SEARCH(BO$1,Data!$G231)),"",";"&amp;BO$1&amp;";")</f>
        <v/>
      </c>
      <c r="BP230" t="str">
        <f>IF(ISERR(SEARCH(BP$1,Data!$G231)),"",";"&amp;BP$1&amp;";")</f>
        <v/>
      </c>
      <c r="BQ230" t="str">
        <f>IF(ISERR(SEARCH(BQ$1,Data!$G231)),"",";"&amp;BQ$1&amp;";")</f>
        <v/>
      </c>
      <c r="BR230" t="str">
        <f>IF(ISERR(SEARCH(BR$1,Data!$G231)),"",";"&amp;BR$1&amp;";")</f>
        <v/>
      </c>
      <c r="BS230" t="str">
        <f>IF(ISERR(SEARCH(BS$1,Data!$G231)),"",";"&amp;BS$1&amp;";")</f>
        <v/>
      </c>
      <c r="BT230" t="str">
        <f>IF(ISERR(SEARCH(BT$1,Data!$G231)),"",";"&amp;BT$1&amp;";")</f>
        <v/>
      </c>
      <c r="BU230" t="str">
        <f>IF(ISERR(SEARCH(BU$1,Data!$G231)),"",";"&amp;BU$1&amp;";")</f>
        <v/>
      </c>
      <c r="BV230" t="str">
        <f>IF(ISERR(SEARCH(BV$1,Data!$G231)),"",";"&amp;BV$1&amp;";")</f>
        <v/>
      </c>
      <c r="BW230" t="str">
        <f>IF(ISERR(SEARCH(BW$1,Data!$G231)),"",";"&amp;BW$1&amp;";")</f>
        <v/>
      </c>
      <c r="BX230" t="str">
        <f>IF(ISERR(SEARCH(BX$1,Data!$G231)),"",";"&amp;BX$1&amp;";")</f>
        <v/>
      </c>
      <c r="BY230" t="str">
        <f>IF(ISERR(SEARCH(BY$1,Data!$G231)),"",";"&amp;BY$1&amp;";")</f>
        <v/>
      </c>
      <c r="BZ230" t="str">
        <f>IF(ISERR(SEARCH(BZ$1,Data!$G231)),"",";"&amp;BZ$1&amp;";")</f>
        <v/>
      </c>
      <c r="CA230" t="str">
        <f>IF(ISERR(SEARCH(CA$1,Data!$G231)),"",";"&amp;CA$1&amp;";")</f>
        <v/>
      </c>
      <c r="CB230" t="str">
        <f>IF(ISERR(SEARCH(CB$1,Data!$G231)),"",";"&amp;CB$1&amp;";")</f>
        <v/>
      </c>
      <c r="CC230" t="str">
        <f>IF(ISERR(SEARCH(CC$1,Data!$G231)),"",";"&amp;CC$1&amp;";")</f>
        <v/>
      </c>
      <c r="CD230" t="str">
        <f>IF(ISERR(SEARCH(CD$1,Data!$G231)),"",";"&amp;CD$1&amp;";")</f>
        <v/>
      </c>
      <c r="CE230" t="str">
        <f>IF(ISERR(SEARCH(CE$1,Data!$G231)),"",";"&amp;CE$1&amp;";")</f>
        <v/>
      </c>
      <c r="CF230" t="str">
        <f>IF(ISERR(SEARCH(CF$1,Data!$G231)),"",";"&amp;CF$1&amp;";")</f>
        <v/>
      </c>
      <c r="CG230" t="str">
        <f>IF(ISERR(SEARCH(CG$1,Data!$G231)),"",";"&amp;CG$1&amp;";")</f>
        <v/>
      </c>
      <c r="CH230" t="str">
        <f>IF(ISERR(SEARCH(CH$1,Data!$G231)),"",";"&amp;CH$1&amp;";")</f>
        <v/>
      </c>
      <c r="CI230" t="str">
        <f>IF(ISERR(SEARCH(CI$1,Data!$G231)),"",";"&amp;CI$1&amp;";")</f>
        <v/>
      </c>
      <c r="CJ230" t="str">
        <f>IF(ISERR(SEARCH(CJ$1,Data!$G231)),"",";"&amp;CJ$1&amp;";")</f>
        <v/>
      </c>
      <c r="CK230" t="str">
        <f>IF(ISERR(SEARCH(CK$1,Data!$G231)),"",";"&amp;CK$1&amp;";")</f>
        <v/>
      </c>
      <c r="CL230" t="str">
        <f>IF(ISERR(SEARCH(CL$1,Data!$G231)),"",";"&amp;CL$1&amp;";")</f>
        <v/>
      </c>
      <c r="CM230" t="str">
        <f>IF(ISERR(SEARCH(CM$1,Data!$G231)),"",";"&amp;CM$1&amp;";")</f>
        <v/>
      </c>
      <c r="CN230" t="str">
        <f>IF(ISERR(SEARCH(CN$1,Data!$G231)),"",";"&amp;CN$1&amp;";")</f>
        <v/>
      </c>
      <c r="CO230" t="str">
        <f>IF(ISERR(SEARCH(CO$1,Data!$G231)),"",";"&amp;CO$1&amp;";")</f>
        <v/>
      </c>
      <c r="CP230" t="str">
        <f>IF(ISERR(SEARCH(CP$1,Data!$G231)),"",";"&amp;CP$1&amp;";")</f>
        <v/>
      </c>
      <c r="CQ230" t="str">
        <f>IF(ISERR(SEARCH(CQ$1,Data!$G231)),"",";"&amp;CQ$1&amp;";")</f>
        <v/>
      </c>
      <c r="CR230" t="str">
        <f>IF(ISERR(SEARCH(CR$1,Data!$G231)),"",";"&amp;CR$1&amp;";")</f>
        <v/>
      </c>
      <c r="CS230" t="str">
        <f>IF(ISERR(SEARCH(CS$1,Data!$G231)),"",";"&amp;CS$1&amp;";")</f>
        <v/>
      </c>
      <c r="CT230" t="str">
        <f>IF(ISERR(SEARCH(CT$1,Data!$G231)),"",";"&amp;CT$1&amp;";")</f>
        <v/>
      </c>
      <c r="CU230" t="str">
        <f>IF(ISERR(SEARCH(CU$1,Data!$G231)),"",";"&amp;CU$1&amp;";")</f>
        <v/>
      </c>
      <c r="CV230" t="str">
        <f>IF(ISERR(SEARCH(CV$1,Data!$G231)),"",";"&amp;CV$1&amp;";")</f>
        <v/>
      </c>
      <c r="CW230" t="str">
        <f>IF(ISERR(SEARCH(CW$1,Data!$G231)),"",";"&amp;CW$1&amp;";")</f>
        <v/>
      </c>
      <c r="CX230" t="str">
        <f>IF(ISERR(SEARCH(CX$1,Data!$G231)),"",";"&amp;CX$1&amp;";")</f>
        <v/>
      </c>
      <c r="CY230" t="str">
        <f>IF(ISERR(SEARCH(CY$1,Data!$G231)),"",";"&amp;CY$1&amp;";")</f>
        <v/>
      </c>
      <c r="CZ230" t="str">
        <f>IF(ISERR(SEARCH(CZ$1,Data!$G231)),"",";"&amp;CZ$1&amp;";")</f>
        <v/>
      </c>
      <c r="DA230" t="str">
        <f>IF(ISERR(SEARCH(DA$1,Data!$G231)),"",";"&amp;DA$1&amp;";")</f>
        <v/>
      </c>
      <c r="DB230" t="str">
        <f>IF(ISERR(SEARCH(DB$1,Data!$G231)),"",";"&amp;DB$1&amp;";")</f>
        <v/>
      </c>
      <c r="DC230" t="str">
        <f>IF(ISERR(SEARCH(DC$1,Data!$G231)),"",";"&amp;DC$1&amp;";")</f>
        <v/>
      </c>
      <c r="DD230" t="str">
        <f>IF(ISERR(SEARCH(DD$1,Data!$G231)),"",";"&amp;DD$1&amp;";")</f>
        <v/>
      </c>
      <c r="DE230" t="str">
        <f>IF(ISERR(SEARCH(DE$1,Data!$G231)),"",";"&amp;DE$1&amp;";")</f>
        <v/>
      </c>
      <c r="DF230" t="str">
        <f>IF(ISERR(SEARCH(DF$1,Data!$G231)),"",";"&amp;DF$1&amp;";")</f>
        <v/>
      </c>
      <c r="DG230" t="str">
        <f>IF(ISERR(SEARCH(DG$1,Data!$G231)),"",";"&amp;DG$1&amp;";")</f>
        <v/>
      </c>
      <c r="DH230" t="str">
        <f>IF(ISERR(SEARCH(DH$1,Data!$G231)),"",";"&amp;DH$1&amp;";")</f>
        <v/>
      </c>
      <c r="DI230" t="str">
        <f>IF(ISERR(SEARCH(DI$1,Data!$G231)),"",";"&amp;DI$1&amp;";")</f>
        <v/>
      </c>
      <c r="DJ230" t="str">
        <f>IF(ISERR(SEARCH(DJ$1,Data!$G231)),"",";"&amp;DJ$1&amp;";")</f>
        <v/>
      </c>
      <c r="DK230" t="str">
        <f>IF(ISERR(SEARCH(DK$1,Data!$G231)),"",";"&amp;DK$1&amp;";")</f>
        <v/>
      </c>
      <c r="DL230" t="str">
        <f>IF(ISERR(SEARCH(DL$1,Data!$G231)),"",";"&amp;DL$1&amp;";")</f>
        <v/>
      </c>
      <c r="DM230" t="str">
        <f>IF(ISERR(SEARCH(DM$1,Data!$G231)),"",";"&amp;DM$1&amp;";")</f>
        <v/>
      </c>
      <c r="DN230" t="str">
        <f>IF(ISERR(SEARCH(DN$1,Data!$G231)),"",";"&amp;DN$1&amp;";")</f>
        <v/>
      </c>
      <c r="DO230" t="str">
        <f>IF(ISERR(SEARCH(DO$1,Data!$G231)),"",";"&amp;DO$1&amp;";")</f>
        <v/>
      </c>
      <c r="DP230" t="str">
        <f>IF(ISERR(SEARCH(DP$1,Data!$G231)),"",";"&amp;DP$1&amp;";")</f>
        <v/>
      </c>
      <c r="DQ230" t="str">
        <f>IF(ISERR(SEARCH(DQ$1,Data!$G231)),"",";"&amp;DQ$1&amp;";")</f>
        <v/>
      </c>
      <c r="DR230" t="str">
        <f>IF(ISERR(SEARCH(DR$1,Data!$G231)),"",";"&amp;DR$1&amp;";")</f>
        <v/>
      </c>
      <c r="DS230" t="str">
        <f>IF(ISERR(SEARCH(DS$1,Data!$G231)),"",";"&amp;DS$1&amp;";")</f>
        <v/>
      </c>
      <c r="DT230" t="str">
        <f>IF(ISERR(SEARCH(DT$1,Data!$G231)),"",";"&amp;DT$1&amp;";")</f>
        <v/>
      </c>
      <c r="DU230" t="str">
        <f>IF(ISERR(SEARCH(DU$1,Data!$G231)),"",";"&amp;DU$1&amp;";")</f>
        <v/>
      </c>
    </row>
    <row r="231" spans="1:125" x14ac:dyDescent="0.3">
      <c r="A231" t="str">
        <f>Tableau1[[#This Row],[name]]</f>
        <v>Grand Moff Zsinj</v>
      </c>
      <c r="B231" t="str">
        <f>IF(ISERROR(Tableau3[[#This Row],[Second semi-colon]]), "", MID(Tableau3[[#This Row],[Concatenation]], 2, Tableau3[[#This Row],[Second semi-colon]]-2))</f>
        <v/>
      </c>
      <c r="C231" t="e">
        <f>SEARCH(" ;",Tableau3[[#This Row],[Concatenation]])</f>
        <v>#VALUE!</v>
      </c>
      <c r="D231" t="str">
        <f>_xlfn.CONCAT(Tableau2[#This Row])</f>
        <v/>
      </c>
      <c r="I231" t="str">
        <f>IF(ISERR(SEARCH(I$1,Data!$G232)),"",";"&amp;I$1&amp;";")</f>
        <v/>
      </c>
      <c r="J231" t="str">
        <f>IF(ISERR(SEARCH(J$1,Data!$G232)),"",";"&amp;J$1&amp;";")</f>
        <v/>
      </c>
      <c r="K231" t="str">
        <f>IF(ISERR(SEARCH(K$1,Data!$G232)),"",";"&amp;K$1&amp;";")</f>
        <v/>
      </c>
      <c r="L231" t="str">
        <f>IF(ISERR(SEARCH(L$1,Data!$G232)),"",";"&amp;L$1&amp;";")</f>
        <v/>
      </c>
      <c r="M231" t="str">
        <f>IF(ISERR(SEARCH(M$1,Data!$G232)),"",";"&amp;M$1&amp;";")</f>
        <v/>
      </c>
      <c r="N231" t="str">
        <f>IF(ISERR(SEARCH(N$1,Data!$G232)),"",";"&amp;N$1&amp;";")</f>
        <v/>
      </c>
      <c r="O231" t="str">
        <f>IF(ISERR(SEARCH(O$1,Data!$G232)),"",";"&amp;O$1&amp;";")</f>
        <v/>
      </c>
      <c r="P231" t="str">
        <f>IF(ISERR(SEARCH(P$1,Data!$G232)),"",";"&amp;P$1&amp;";")</f>
        <v/>
      </c>
      <c r="Q231" t="str">
        <f>IF(ISERR(SEARCH(Q$1,Data!$G232)),"",";"&amp;Q$1&amp;";")</f>
        <v/>
      </c>
      <c r="R231" t="str">
        <f>IF(ISERR(SEARCH(R$1,Data!$G232)),"",";"&amp;R$1&amp;";")</f>
        <v/>
      </c>
      <c r="S231" t="str">
        <f>IF(ISERR(SEARCH(S$1,Data!$G232)),"",";"&amp;S$1&amp;";")</f>
        <v/>
      </c>
      <c r="T231" t="str">
        <f>IF(ISERR(SEARCH(T$1,Data!$G232)),"",";"&amp;T$1&amp;";")</f>
        <v/>
      </c>
      <c r="U231" t="str">
        <f>IF(ISERR(SEARCH(U$1,Data!$G232)),"",";"&amp;U$1&amp;";")</f>
        <v/>
      </c>
      <c r="V231" t="str">
        <f>IF(ISERR(SEARCH(V$1,Data!$G232)),"",";"&amp;V$1&amp;";")</f>
        <v/>
      </c>
      <c r="W231" t="str">
        <f>IF(ISERR(SEARCH(W$1,Data!$G232)),"",";"&amp;W$1&amp;";")</f>
        <v/>
      </c>
      <c r="X231" t="str">
        <f>IF(ISERR(SEARCH(X$1,Data!$G232)),"",";"&amp;X$1&amp;";")</f>
        <v/>
      </c>
      <c r="Y231" t="str">
        <f>IF(ISERR(SEARCH(Y$1,Data!$G232)),"",";"&amp;Y$1&amp;";")</f>
        <v/>
      </c>
      <c r="Z231" t="str">
        <f>IF(ISERR(SEARCH(Z$1,Data!$G232)),"",";"&amp;Z$1&amp;";")</f>
        <v/>
      </c>
      <c r="AA231" t="str">
        <f>IF(ISERR(SEARCH(AA$1,Data!$G232)),"",";"&amp;AA$1&amp;";")</f>
        <v/>
      </c>
      <c r="AB231" t="str">
        <f>IF(ISERR(SEARCH(AB$1,Data!$G232)),"",";"&amp;AB$1&amp;";")</f>
        <v/>
      </c>
      <c r="AC231" t="str">
        <f>IF(ISERR(SEARCH(AC$1,Data!$G232)),"",";"&amp;AC$1&amp;";")</f>
        <v/>
      </c>
      <c r="AD231" t="str">
        <f>IF(ISERR(SEARCH(AD$1,Data!$G232)),"",";"&amp;AD$1&amp;";")</f>
        <v/>
      </c>
      <c r="AE231" t="str">
        <f>IF(ISERR(SEARCH(AE$1,Data!$G232)),"",";"&amp;AE$1&amp;";")</f>
        <v/>
      </c>
      <c r="AF231" t="str">
        <f>IF(ISERR(SEARCH(AF$1,Data!$G232)),"",";"&amp;AF$1&amp;";")</f>
        <v/>
      </c>
      <c r="AG231" t="str">
        <f>IF(ISERR(SEARCH(AG$1,Data!$G232)),"",";"&amp;AG$1&amp;";")</f>
        <v/>
      </c>
      <c r="AH231" t="str">
        <f>IF(ISERR(SEARCH(AH$1,Data!$G232)),"",";"&amp;AH$1&amp;";")</f>
        <v/>
      </c>
      <c r="AI231" t="str">
        <f>IF(ISERR(SEARCH(AI$1,Data!$G232)),"",";"&amp;AI$1&amp;";")</f>
        <v/>
      </c>
      <c r="AJ231" t="str">
        <f>IF(ISERR(SEARCH(AJ$1,Data!$G232)),"",";"&amp;AJ$1&amp;";")</f>
        <v/>
      </c>
      <c r="AK231" t="str">
        <f>IF(ISERR(SEARCH(AK$1,Data!$G232)),"",";"&amp;AK$1&amp;";")</f>
        <v/>
      </c>
      <c r="AL231" t="str">
        <f>IF(ISERR(SEARCH(AL$1,Data!$G232)),"",";"&amp;AL$1&amp;";")</f>
        <v/>
      </c>
      <c r="AM231" t="str">
        <f>IF(ISERR(SEARCH(AM$1,Data!$G232)),"",";"&amp;AM$1&amp;";")</f>
        <v/>
      </c>
      <c r="AN231" t="str">
        <f>IF(ISERR(SEARCH(AN$1,Data!$G232)),"",";"&amp;AN$1&amp;";")</f>
        <v/>
      </c>
      <c r="AO231" t="str">
        <f>IF(ISERR(SEARCH(AO$1,Data!$G232)),"",";"&amp;AO$1&amp;";")</f>
        <v/>
      </c>
      <c r="AP231" t="str">
        <f>IF(ISERR(SEARCH(AP$1,Data!$G232)),"",";"&amp;AP$1&amp;";")</f>
        <v/>
      </c>
      <c r="AQ231" t="str">
        <f>IF(ISERR(SEARCH(AQ$1,Data!$G232)),"",";"&amp;AQ$1&amp;";")</f>
        <v/>
      </c>
      <c r="AR231" t="str">
        <f>IF(ISERR(SEARCH(AR$1,Data!$G232)),"",";"&amp;AR$1&amp;";")</f>
        <v/>
      </c>
      <c r="AS231" t="str">
        <f>IF(ISERR(SEARCH(AS$1,Data!$G232)),"",";"&amp;AS$1&amp;";")</f>
        <v/>
      </c>
      <c r="AT231" t="str">
        <f>IF(ISERR(SEARCH(AT$1,Data!$G232)),"",";"&amp;AT$1&amp;";")</f>
        <v/>
      </c>
      <c r="AU231" t="str">
        <f>IF(ISERR(SEARCH(AU$1,Data!$G232)),"",";"&amp;AU$1&amp;";")</f>
        <v/>
      </c>
      <c r="AV231" t="str">
        <f>IF(ISERR(SEARCH(AV$1,Data!$G232)),"",";"&amp;AV$1&amp;";")</f>
        <v/>
      </c>
      <c r="AW231" t="str">
        <f>IF(ISERR(SEARCH(AW$1,Data!$G232)),"",";"&amp;AW$1&amp;";")</f>
        <v/>
      </c>
      <c r="AX231" t="str">
        <f>IF(ISERR(SEARCH(AX$1,Data!$G232)),"",";"&amp;AX$1&amp;";")</f>
        <v/>
      </c>
      <c r="AY231" t="str">
        <f>IF(ISERR(SEARCH(AY$1,Data!$G232)),"",";"&amp;AY$1&amp;";")</f>
        <v/>
      </c>
      <c r="AZ231" t="str">
        <f>IF(ISERR(SEARCH(AZ$1,Data!$G232)),"",";"&amp;AZ$1&amp;";")</f>
        <v/>
      </c>
      <c r="BA231" t="str">
        <f>IF(ISERR(SEARCH(BA$1,Data!$G232)),"",";"&amp;BA$1&amp;";")</f>
        <v/>
      </c>
      <c r="BB231" t="str">
        <f>IF(ISERR(SEARCH(BB$1,Data!$G232)),"",";"&amp;BB$1&amp;";")</f>
        <v/>
      </c>
      <c r="BC231" t="str">
        <f>IF(ISERR(SEARCH(BC$1,Data!$G232)),"",";"&amp;BC$1&amp;";")</f>
        <v/>
      </c>
      <c r="BD231" t="str">
        <f>IF(ISERR(SEARCH(BD$1,Data!$G232)),"",";"&amp;BD$1&amp;";")</f>
        <v/>
      </c>
      <c r="BE231" t="str">
        <f>IF(ISERR(SEARCH(BE$1,Data!$G232)),"",";"&amp;BE$1&amp;";")</f>
        <v/>
      </c>
      <c r="BF231" t="str">
        <f>IF(ISERR(SEARCH(BF$1,Data!$G232)),"",";"&amp;BF$1&amp;";")</f>
        <v/>
      </c>
      <c r="BG231" t="str">
        <f>IF(ISERR(SEARCH(BG$1,Data!$G232)),"",";"&amp;BG$1&amp;";")</f>
        <v/>
      </c>
      <c r="BH231" t="str">
        <f>IF(ISERR(SEARCH(BH$1,Data!$G232)),"",";"&amp;BH$1&amp;";")</f>
        <v/>
      </c>
      <c r="BI231" t="str">
        <f>IF(ISERR(SEARCH(BI$1,Data!$G232)),"",";"&amp;BI$1&amp;";")</f>
        <v/>
      </c>
      <c r="BJ231" t="str">
        <f>IF(ISERR(SEARCH(BJ$1,Data!$G232)),"",";"&amp;BJ$1&amp;";")</f>
        <v/>
      </c>
      <c r="BK231" t="str">
        <f>IF(ISERR(SEARCH(BK$1,Data!$G232)),"",";"&amp;BK$1&amp;";")</f>
        <v/>
      </c>
      <c r="BL231" t="str">
        <f>IF(ISERR(SEARCH(BL$1,Data!$G232)),"",";"&amp;BL$1&amp;";")</f>
        <v/>
      </c>
      <c r="BM231" t="str">
        <f>IF(ISERR(SEARCH(BM$1,Data!$G232)),"",";"&amp;BM$1&amp;";")</f>
        <v/>
      </c>
      <c r="BN231" t="str">
        <f>IF(ISERR(SEARCH(BN$1,Data!$G232)),"",";"&amp;BN$1&amp;";")</f>
        <v/>
      </c>
      <c r="BO231" t="str">
        <f>IF(ISERR(SEARCH(BO$1,Data!$G232)),"",";"&amp;BO$1&amp;";")</f>
        <v/>
      </c>
      <c r="BP231" t="str">
        <f>IF(ISERR(SEARCH(BP$1,Data!$G232)),"",";"&amp;BP$1&amp;";")</f>
        <v/>
      </c>
      <c r="BQ231" t="str">
        <f>IF(ISERR(SEARCH(BQ$1,Data!$G232)),"",";"&amp;BQ$1&amp;";")</f>
        <v/>
      </c>
      <c r="BR231" t="str">
        <f>IF(ISERR(SEARCH(BR$1,Data!$G232)),"",";"&amp;BR$1&amp;";")</f>
        <v/>
      </c>
      <c r="BS231" t="str">
        <f>IF(ISERR(SEARCH(BS$1,Data!$G232)),"",";"&amp;BS$1&amp;";")</f>
        <v/>
      </c>
      <c r="BT231" t="str">
        <f>IF(ISERR(SEARCH(BT$1,Data!$G232)),"",";"&amp;BT$1&amp;";")</f>
        <v/>
      </c>
      <c r="BU231" t="str">
        <f>IF(ISERR(SEARCH(BU$1,Data!$G232)),"",";"&amp;BU$1&amp;";")</f>
        <v/>
      </c>
      <c r="BV231" t="str">
        <f>IF(ISERR(SEARCH(BV$1,Data!$G232)),"",";"&amp;BV$1&amp;";")</f>
        <v/>
      </c>
      <c r="BW231" t="str">
        <f>IF(ISERR(SEARCH(BW$1,Data!$G232)),"",";"&amp;BW$1&amp;";")</f>
        <v/>
      </c>
      <c r="BX231" t="str">
        <f>IF(ISERR(SEARCH(BX$1,Data!$G232)),"",";"&amp;BX$1&amp;";")</f>
        <v/>
      </c>
      <c r="BY231" t="str">
        <f>IF(ISERR(SEARCH(BY$1,Data!$G232)),"",";"&amp;BY$1&amp;";")</f>
        <v/>
      </c>
      <c r="BZ231" t="str">
        <f>IF(ISERR(SEARCH(BZ$1,Data!$G232)),"",";"&amp;BZ$1&amp;";")</f>
        <v/>
      </c>
      <c r="CA231" t="str">
        <f>IF(ISERR(SEARCH(CA$1,Data!$G232)),"",";"&amp;CA$1&amp;";")</f>
        <v/>
      </c>
      <c r="CB231" t="str">
        <f>IF(ISERR(SEARCH(CB$1,Data!$G232)),"",";"&amp;CB$1&amp;";")</f>
        <v/>
      </c>
      <c r="CC231" t="str">
        <f>IF(ISERR(SEARCH(CC$1,Data!$G232)),"",";"&amp;CC$1&amp;";")</f>
        <v/>
      </c>
      <c r="CD231" t="str">
        <f>IF(ISERR(SEARCH(CD$1,Data!$G232)),"",";"&amp;CD$1&amp;";")</f>
        <v/>
      </c>
      <c r="CE231" t="str">
        <f>IF(ISERR(SEARCH(CE$1,Data!$G232)),"",";"&amp;CE$1&amp;";")</f>
        <v/>
      </c>
      <c r="CF231" t="str">
        <f>IF(ISERR(SEARCH(CF$1,Data!$G232)),"",";"&amp;CF$1&amp;";")</f>
        <v/>
      </c>
      <c r="CG231" t="str">
        <f>IF(ISERR(SEARCH(CG$1,Data!$G232)),"",";"&amp;CG$1&amp;";")</f>
        <v/>
      </c>
      <c r="CH231" t="str">
        <f>IF(ISERR(SEARCH(CH$1,Data!$G232)),"",";"&amp;CH$1&amp;";")</f>
        <v/>
      </c>
      <c r="CI231" t="str">
        <f>IF(ISERR(SEARCH(CI$1,Data!$G232)),"",";"&amp;CI$1&amp;";")</f>
        <v/>
      </c>
      <c r="CJ231" t="str">
        <f>IF(ISERR(SEARCH(CJ$1,Data!$G232)),"",";"&amp;CJ$1&amp;";")</f>
        <v/>
      </c>
      <c r="CK231" t="str">
        <f>IF(ISERR(SEARCH(CK$1,Data!$G232)),"",";"&amp;CK$1&amp;";")</f>
        <v/>
      </c>
      <c r="CL231" t="str">
        <f>IF(ISERR(SEARCH(CL$1,Data!$G232)),"",";"&amp;CL$1&amp;";")</f>
        <v/>
      </c>
      <c r="CM231" t="str">
        <f>IF(ISERR(SEARCH(CM$1,Data!$G232)),"",";"&amp;CM$1&amp;";")</f>
        <v/>
      </c>
      <c r="CN231" t="str">
        <f>IF(ISERR(SEARCH(CN$1,Data!$G232)),"",";"&amp;CN$1&amp;";")</f>
        <v/>
      </c>
      <c r="CO231" t="str">
        <f>IF(ISERR(SEARCH(CO$1,Data!$G232)),"",";"&amp;CO$1&amp;";")</f>
        <v/>
      </c>
      <c r="CP231" t="str">
        <f>IF(ISERR(SEARCH(CP$1,Data!$G232)),"",";"&amp;CP$1&amp;";")</f>
        <v/>
      </c>
      <c r="CQ231" t="str">
        <f>IF(ISERR(SEARCH(CQ$1,Data!$G232)),"",";"&amp;CQ$1&amp;";")</f>
        <v/>
      </c>
      <c r="CR231" t="str">
        <f>IF(ISERR(SEARCH(CR$1,Data!$G232)),"",";"&amp;CR$1&amp;";")</f>
        <v/>
      </c>
      <c r="CS231" t="str">
        <f>IF(ISERR(SEARCH(CS$1,Data!$G232)),"",";"&amp;CS$1&amp;";")</f>
        <v/>
      </c>
      <c r="CT231" t="str">
        <f>IF(ISERR(SEARCH(CT$1,Data!$G232)),"",";"&amp;CT$1&amp;";")</f>
        <v/>
      </c>
      <c r="CU231" t="str">
        <f>IF(ISERR(SEARCH(CU$1,Data!$G232)),"",";"&amp;CU$1&amp;";")</f>
        <v/>
      </c>
      <c r="CV231" t="str">
        <f>IF(ISERR(SEARCH(CV$1,Data!$G232)),"",";"&amp;CV$1&amp;";")</f>
        <v/>
      </c>
      <c r="CW231" t="str">
        <f>IF(ISERR(SEARCH(CW$1,Data!$G232)),"",";"&amp;CW$1&amp;";")</f>
        <v/>
      </c>
      <c r="CX231" t="str">
        <f>IF(ISERR(SEARCH(CX$1,Data!$G232)),"",";"&amp;CX$1&amp;";")</f>
        <v/>
      </c>
      <c r="CY231" t="str">
        <f>IF(ISERR(SEARCH(CY$1,Data!$G232)),"",";"&amp;CY$1&amp;";")</f>
        <v/>
      </c>
      <c r="CZ231" t="str">
        <f>IF(ISERR(SEARCH(CZ$1,Data!$G232)),"",";"&amp;CZ$1&amp;";")</f>
        <v/>
      </c>
      <c r="DA231" t="str">
        <f>IF(ISERR(SEARCH(DA$1,Data!$G232)),"",";"&amp;DA$1&amp;";")</f>
        <v/>
      </c>
      <c r="DB231" t="str">
        <f>IF(ISERR(SEARCH(DB$1,Data!$G232)),"",";"&amp;DB$1&amp;";")</f>
        <v/>
      </c>
      <c r="DC231" t="str">
        <f>IF(ISERR(SEARCH(DC$1,Data!$G232)),"",";"&amp;DC$1&amp;";")</f>
        <v/>
      </c>
      <c r="DD231" t="str">
        <f>IF(ISERR(SEARCH(DD$1,Data!$G232)),"",";"&amp;DD$1&amp;";")</f>
        <v/>
      </c>
      <c r="DE231" t="str">
        <f>IF(ISERR(SEARCH(DE$1,Data!$G232)),"",";"&amp;DE$1&amp;";")</f>
        <v/>
      </c>
      <c r="DF231" t="str">
        <f>IF(ISERR(SEARCH(DF$1,Data!$G232)),"",";"&amp;DF$1&amp;";")</f>
        <v/>
      </c>
      <c r="DG231" t="str">
        <f>IF(ISERR(SEARCH(DG$1,Data!$G232)),"",";"&amp;DG$1&amp;";")</f>
        <v/>
      </c>
      <c r="DH231" t="str">
        <f>IF(ISERR(SEARCH(DH$1,Data!$G232)),"",";"&amp;DH$1&amp;";")</f>
        <v/>
      </c>
      <c r="DI231" t="str">
        <f>IF(ISERR(SEARCH(DI$1,Data!$G232)),"",";"&amp;DI$1&amp;";")</f>
        <v/>
      </c>
      <c r="DJ231" t="str">
        <f>IF(ISERR(SEARCH(DJ$1,Data!$G232)),"",";"&amp;DJ$1&amp;";")</f>
        <v/>
      </c>
      <c r="DK231" t="str">
        <f>IF(ISERR(SEARCH(DK$1,Data!$G232)),"",";"&amp;DK$1&amp;";")</f>
        <v/>
      </c>
      <c r="DL231" t="str">
        <f>IF(ISERR(SEARCH(DL$1,Data!$G232)),"",";"&amp;DL$1&amp;";")</f>
        <v/>
      </c>
      <c r="DM231" t="str">
        <f>IF(ISERR(SEARCH(DM$1,Data!$G232)),"",";"&amp;DM$1&amp;";")</f>
        <v/>
      </c>
      <c r="DN231" t="str">
        <f>IF(ISERR(SEARCH(DN$1,Data!$G232)),"",";"&amp;DN$1&amp;";")</f>
        <v/>
      </c>
      <c r="DO231" t="str">
        <f>IF(ISERR(SEARCH(DO$1,Data!$G232)),"",";"&amp;DO$1&amp;";")</f>
        <v/>
      </c>
      <c r="DP231" t="str">
        <f>IF(ISERR(SEARCH(DP$1,Data!$G232)),"",";"&amp;DP$1&amp;";")</f>
        <v/>
      </c>
      <c r="DQ231" t="str">
        <f>IF(ISERR(SEARCH(DQ$1,Data!$G232)),"",";"&amp;DQ$1&amp;";")</f>
        <v/>
      </c>
      <c r="DR231" t="str">
        <f>IF(ISERR(SEARCH(DR$1,Data!$G232)),"",";"&amp;DR$1&amp;";")</f>
        <v/>
      </c>
      <c r="DS231" t="str">
        <f>IF(ISERR(SEARCH(DS$1,Data!$G232)),"",";"&amp;DS$1&amp;";")</f>
        <v/>
      </c>
      <c r="DT231" t="str">
        <f>IF(ISERR(SEARCH(DT$1,Data!$G232)),"",";"&amp;DT$1&amp;";")</f>
        <v/>
      </c>
      <c r="DU231" t="str">
        <f>IF(ISERR(SEARCH(DU$1,Data!$G232)),"",";"&amp;DU$1&amp;";")</f>
        <v/>
      </c>
    </row>
    <row r="232" spans="1:125" x14ac:dyDescent="0.3">
      <c r="A232" t="str">
        <f>Tableau1[[#This Row],[name]]</f>
        <v>Zuckuss</v>
      </c>
      <c r="B232" t="str">
        <f>IF(ISERROR(Tableau3[[#This Row],[Second semi-colon]]), "", MID(Tableau3[[#This Row],[Concatenation]], 2, Tableau3[[#This Row],[Second semi-colon]]-2))</f>
        <v>Jakku</v>
      </c>
      <c r="C232">
        <f>SEARCH(" ;",Tableau3[[#This Row],[Concatenation]])</f>
        <v>7</v>
      </c>
      <c r="D232" t="str">
        <f>_xlfn.CONCAT(Tableau2[#This Row])</f>
        <v>;Jakku ;</v>
      </c>
      <c r="I232" t="str">
        <f>IF(ISERR(SEARCH(I$1,Data!$G233)),"",";"&amp;I$1&amp;";")</f>
        <v/>
      </c>
      <c r="J232" t="str">
        <f>IF(ISERR(SEARCH(J$1,Data!$G233)),"",";"&amp;J$1&amp;";")</f>
        <v/>
      </c>
      <c r="K232" t="str">
        <f>IF(ISERR(SEARCH(K$1,Data!$G233)),"",";"&amp;K$1&amp;";")</f>
        <v/>
      </c>
      <c r="L232" t="str">
        <f>IF(ISERR(SEARCH(L$1,Data!$G233)),"",";"&amp;L$1&amp;";")</f>
        <v/>
      </c>
      <c r="M232" t="str">
        <f>IF(ISERR(SEARCH(M$1,Data!$G233)),"",";"&amp;M$1&amp;";")</f>
        <v/>
      </c>
      <c r="N232" t="str">
        <f>IF(ISERR(SEARCH(N$1,Data!$G233)),"",";"&amp;N$1&amp;";")</f>
        <v/>
      </c>
      <c r="O232" t="str">
        <f>IF(ISERR(SEARCH(O$1,Data!$G233)),"",";"&amp;O$1&amp;";")</f>
        <v/>
      </c>
      <c r="P232" t="str">
        <f>IF(ISERR(SEARCH(P$1,Data!$G233)),"",";"&amp;P$1&amp;";")</f>
        <v/>
      </c>
      <c r="Q232" t="str">
        <f>IF(ISERR(SEARCH(Q$1,Data!$G233)),"",";"&amp;Q$1&amp;";")</f>
        <v/>
      </c>
      <c r="R232" t="str">
        <f>IF(ISERR(SEARCH(R$1,Data!$G233)),"",";"&amp;R$1&amp;";")</f>
        <v/>
      </c>
      <c r="S232" t="str">
        <f>IF(ISERR(SEARCH(S$1,Data!$G233)),"",";"&amp;S$1&amp;";")</f>
        <v/>
      </c>
      <c r="T232" t="str">
        <f>IF(ISERR(SEARCH(T$1,Data!$G233)),"",";"&amp;T$1&amp;";")</f>
        <v/>
      </c>
      <c r="U232" t="str">
        <f>IF(ISERR(SEARCH(U$1,Data!$G233)),"",";"&amp;U$1&amp;";")</f>
        <v/>
      </c>
      <c r="V232" t="str">
        <f>IF(ISERR(SEARCH(V$1,Data!$G233)),"",";"&amp;V$1&amp;";")</f>
        <v/>
      </c>
      <c r="W232" t="str">
        <f>IF(ISERR(SEARCH(W$1,Data!$G233)),"",";"&amp;W$1&amp;";")</f>
        <v/>
      </c>
      <c r="X232" t="str">
        <f>IF(ISERR(SEARCH(X$1,Data!$G233)),"",";"&amp;X$1&amp;";")</f>
        <v/>
      </c>
      <c r="Y232" t="str">
        <f>IF(ISERR(SEARCH(Y$1,Data!$G233)),"",";"&amp;Y$1&amp;";")</f>
        <v/>
      </c>
      <c r="Z232" t="str">
        <f>IF(ISERR(SEARCH(Z$1,Data!$G233)),"",";"&amp;Z$1&amp;";")</f>
        <v/>
      </c>
      <c r="AA232" t="str">
        <f>IF(ISERR(SEARCH(AA$1,Data!$G233)),"",";"&amp;AA$1&amp;";")</f>
        <v/>
      </c>
      <c r="AB232" t="str">
        <f>IF(ISERR(SEARCH(AB$1,Data!$G233)),"",";"&amp;AB$1&amp;";")</f>
        <v/>
      </c>
      <c r="AC232" t="str">
        <f>IF(ISERR(SEARCH(AC$1,Data!$G233)),"",";"&amp;AC$1&amp;";")</f>
        <v/>
      </c>
      <c r="AD232" t="str">
        <f>IF(ISERR(SEARCH(AD$1,Data!$G233)),"",";"&amp;AD$1&amp;";")</f>
        <v/>
      </c>
      <c r="AE232" t="str">
        <f>IF(ISERR(SEARCH(AE$1,Data!$G233)),"",";"&amp;AE$1&amp;";")</f>
        <v/>
      </c>
      <c r="AF232" t="str">
        <f>IF(ISERR(SEARCH(AF$1,Data!$G233)),"",";"&amp;AF$1&amp;";")</f>
        <v/>
      </c>
      <c r="AG232" t="str">
        <f>IF(ISERR(SEARCH(AG$1,Data!$G233)),"",";"&amp;AG$1&amp;";")</f>
        <v/>
      </c>
      <c r="AH232" t="str">
        <f>IF(ISERR(SEARCH(AH$1,Data!$G233)),"",";"&amp;AH$1&amp;";")</f>
        <v/>
      </c>
      <c r="AI232" t="str">
        <f>IF(ISERR(SEARCH(AI$1,Data!$G233)),"",";"&amp;AI$1&amp;";")</f>
        <v/>
      </c>
      <c r="AJ232" t="str">
        <f>IF(ISERR(SEARCH(AJ$1,Data!$G233)),"",";"&amp;AJ$1&amp;";")</f>
        <v/>
      </c>
      <c r="AK232" t="str">
        <f>IF(ISERR(SEARCH(AK$1,Data!$G233)),"",";"&amp;AK$1&amp;";")</f>
        <v/>
      </c>
      <c r="AL232" t="str">
        <f>IF(ISERR(SEARCH(AL$1,Data!$G233)),"",";"&amp;AL$1&amp;";")</f>
        <v/>
      </c>
      <c r="AM232" t="str">
        <f>IF(ISERR(SEARCH(AM$1,Data!$G233)),"",";"&amp;AM$1&amp;";")</f>
        <v/>
      </c>
      <c r="AN232" t="str">
        <f>IF(ISERR(SEARCH(AN$1,Data!$G233)),"",";"&amp;AN$1&amp;";")</f>
        <v/>
      </c>
      <c r="AO232" t="str">
        <f>IF(ISERR(SEARCH(AO$1,Data!$G233)),"",";"&amp;AO$1&amp;";")</f>
        <v/>
      </c>
      <c r="AP232" t="str">
        <f>IF(ISERR(SEARCH(AP$1,Data!$G233)),"",";"&amp;AP$1&amp;";")</f>
        <v/>
      </c>
      <c r="AQ232" t="str">
        <f>IF(ISERR(SEARCH(AQ$1,Data!$G233)),"",";"&amp;AQ$1&amp;";")</f>
        <v>;Jakku ;</v>
      </c>
      <c r="AR232" t="str">
        <f>IF(ISERR(SEARCH(AR$1,Data!$G233)),"",";"&amp;AR$1&amp;";")</f>
        <v/>
      </c>
      <c r="AS232" t="str">
        <f>IF(ISERR(SEARCH(AS$1,Data!$G233)),"",";"&amp;AS$1&amp;";")</f>
        <v/>
      </c>
      <c r="AT232" t="str">
        <f>IF(ISERR(SEARCH(AT$1,Data!$G233)),"",";"&amp;AT$1&amp;";")</f>
        <v/>
      </c>
      <c r="AU232" t="str">
        <f>IF(ISERR(SEARCH(AU$1,Data!$G233)),"",";"&amp;AU$1&amp;";")</f>
        <v/>
      </c>
      <c r="AV232" t="str">
        <f>IF(ISERR(SEARCH(AV$1,Data!$G233)),"",";"&amp;AV$1&amp;";")</f>
        <v/>
      </c>
      <c r="AW232" t="str">
        <f>IF(ISERR(SEARCH(AW$1,Data!$G233)),"",";"&amp;AW$1&amp;";")</f>
        <v/>
      </c>
      <c r="AX232" t="str">
        <f>IF(ISERR(SEARCH(AX$1,Data!$G233)),"",";"&amp;AX$1&amp;";")</f>
        <v/>
      </c>
      <c r="AY232" t="str">
        <f>IF(ISERR(SEARCH(AY$1,Data!$G233)),"",";"&amp;AY$1&amp;";")</f>
        <v/>
      </c>
      <c r="AZ232" t="str">
        <f>IF(ISERR(SEARCH(AZ$1,Data!$G233)),"",";"&amp;AZ$1&amp;";")</f>
        <v/>
      </c>
      <c r="BA232" t="str">
        <f>IF(ISERR(SEARCH(BA$1,Data!$G233)),"",";"&amp;BA$1&amp;";")</f>
        <v/>
      </c>
      <c r="BB232" t="str">
        <f>IF(ISERR(SEARCH(BB$1,Data!$G233)),"",";"&amp;BB$1&amp;";")</f>
        <v/>
      </c>
      <c r="BC232" t="str">
        <f>IF(ISERR(SEARCH(BC$1,Data!$G233)),"",";"&amp;BC$1&amp;";")</f>
        <v/>
      </c>
      <c r="BD232" t="str">
        <f>IF(ISERR(SEARCH(BD$1,Data!$G233)),"",";"&amp;BD$1&amp;";")</f>
        <v/>
      </c>
      <c r="BE232" t="str">
        <f>IF(ISERR(SEARCH(BE$1,Data!$G233)),"",";"&amp;BE$1&amp;";")</f>
        <v/>
      </c>
      <c r="BF232" t="str">
        <f>IF(ISERR(SEARCH(BF$1,Data!$G233)),"",";"&amp;BF$1&amp;";")</f>
        <v/>
      </c>
      <c r="BG232" t="str">
        <f>IF(ISERR(SEARCH(BG$1,Data!$G233)),"",";"&amp;BG$1&amp;";")</f>
        <v/>
      </c>
      <c r="BH232" t="str">
        <f>IF(ISERR(SEARCH(BH$1,Data!$G233)),"",";"&amp;BH$1&amp;";")</f>
        <v/>
      </c>
      <c r="BI232" t="str">
        <f>IF(ISERR(SEARCH(BI$1,Data!$G233)),"",";"&amp;BI$1&amp;";")</f>
        <v/>
      </c>
      <c r="BJ232" t="str">
        <f>IF(ISERR(SEARCH(BJ$1,Data!$G233)),"",";"&amp;BJ$1&amp;";")</f>
        <v/>
      </c>
      <c r="BK232" t="str">
        <f>IF(ISERR(SEARCH(BK$1,Data!$G233)),"",";"&amp;BK$1&amp;";")</f>
        <v/>
      </c>
      <c r="BL232" t="str">
        <f>IF(ISERR(SEARCH(BL$1,Data!$G233)),"",";"&amp;BL$1&amp;";")</f>
        <v/>
      </c>
      <c r="BM232" t="str">
        <f>IF(ISERR(SEARCH(BM$1,Data!$G233)),"",";"&amp;BM$1&amp;";")</f>
        <v/>
      </c>
      <c r="BN232" t="str">
        <f>IF(ISERR(SEARCH(BN$1,Data!$G233)),"",";"&amp;BN$1&amp;";")</f>
        <v/>
      </c>
      <c r="BO232" t="str">
        <f>IF(ISERR(SEARCH(BO$1,Data!$G233)),"",";"&amp;BO$1&amp;";")</f>
        <v/>
      </c>
      <c r="BP232" t="str">
        <f>IF(ISERR(SEARCH(BP$1,Data!$G233)),"",";"&amp;BP$1&amp;";")</f>
        <v/>
      </c>
      <c r="BQ232" t="str">
        <f>IF(ISERR(SEARCH(BQ$1,Data!$G233)),"",";"&amp;BQ$1&amp;";")</f>
        <v/>
      </c>
      <c r="BR232" t="str">
        <f>IF(ISERR(SEARCH(BR$1,Data!$G233)),"",";"&amp;BR$1&amp;";")</f>
        <v/>
      </c>
      <c r="BS232" t="str">
        <f>IF(ISERR(SEARCH(BS$1,Data!$G233)),"",";"&amp;BS$1&amp;";")</f>
        <v/>
      </c>
      <c r="BT232" t="str">
        <f>IF(ISERR(SEARCH(BT$1,Data!$G233)),"",";"&amp;BT$1&amp;";")</f>
        <v/>
      </c>
      <c r="BU232" t="str">
        <f>IF(ISERR(SEARCH(BU$1,Data!$G233)),"",";"&amp;BU$1&amp;";")</f>
        <v/>
      </c>
      <c r="BV232" t="str">
        <f>IF(ISERR(SEARCH(BV$1,Data!$G233)),"",";"&amp;BV$1&amp;";")</f>
        <v/>
      </c>
      <c r="BW232" t="str">
        <f>IF(ISERR(SEARCH(BW$1,Data!$G233)),"",";"&amp;BW$1&amp;";")</f>
        <v/>
      </c>
      <c r="BX232" t="str">
        <f>IF(ISERR(SEARCH(BX$1,Data!$G233)),"",";"&amp;BX$1&amp;";")</f>
        <v/>
      </c>
      <c r="BY232" t="str">
        <f>IF(ISERR(SEARCH(BY$1,Data!$G233)),"",";"&amp;BY$1&amp;";")</f>
        <v/>
      </c>
      <c r="BZ232" t="str">
        <f>IF(ISERR(SEARCH(BZ$1,Data!$G233)),"",";"&amp;BZ$1&amp;";")</f>
        <v/>
      </c>
      <c r="CA232" t="str">
        <f>IF(ISERR(SEARCH(CA$1,Data!$G233)),"",";"&amp;CA$1&amp;";")</f>
        <v/>
      </c>
      <c r="CB232" t="str">
        <f>IF(ISERR(SEARCH(CB$1,Data!$G233)),"",";"&amp;CB$1&amp;";")</f>
        <v/>
      </c>
      <c r="CC232" t="str">
        <f>IF(ISERR(SEARCH(CC$1,Data!$G233)),"",";"&amp;CC$1&amp;";")</f>
        <v/>
      </c>
      <c r="CD232" t="str">
        <f>IF(ISERR(SEARCH(CD$1,Data!$G233)),"",";"&amp;CD$1&amp;";")</f>
        <v/>
      </c>
      <c r="CE232" t="str">
        <f>IF(ISERR(SEARCH(CE$1,Data!$G233)),"",";"&amp;CE$1&amp;";")</f>
        <v/>
      </c>
      <c r="CF232" t="str">
        <f>IF(ISERR(SEARCH(CF$1,Data!$G233)),"",";"&amp;CF$1&amp;";")</f>
        <v/>
      </c>
      <c r="CG232" t="str">
        <f>IF(ISERR(SEARCH(CG$1,Data!$G233)),"",";"&amp;CG$1&amp;";")</f>
        <v/>
      </c>
      <c r="CH232" t="str">
        <f>IF(ISERR(SEARCH(CH$1,Data!$G233)),"",";"&amp;CH$1&amp;";")</f>
        <v/>
      </c>
      <c r="CI232" t="str">
        <f>IF(ISERR(SEARCH(CI$1,Data!$G233)),"",";"&amp;CI$1&amp;";")</f>
        <v/>
      </c>
      <c r="CJ232" t="str">
        <f>IF(ISERR(SEARCH(CJ$1,Data!$G233)),"",";"&amp;CJ$1&amp;";")</f>
        <v/>
      </c>
      <c r="CK232" t="str">
        <f>IF(ISERR(SEARCH(CK$1,Data!$G233)),"",";"&amp;CK$1&amp;";")</f>
        <v/>
      </c>
      <c r="CL232" t="str">
        <f>IF(ISERR(SEARCH(CL$1,Data!$G233)),"",";"&amp;CL$1&amp;";")</f>
        <v/>
      </c>
      <c r="CM232" t="str">
        <f>IF(ISERR(SEARCH(CM$1,Data!$G233)),"",";"&amp;CM$1&amp;";")</f>
        <v/>
      </c>
      <c r="CN232" t="str">
        <f>IF(ISERR(SEARCH(CN$1,Data!$G233)),"",";"&amp;CN$1&amp;";")</f>
        <v/>
      </c>
      <c r="CO232" t="str">
        <f>IF(ISERR(SEARCH(CO$1,Data!$G233)),"",";"&amp;CO$1&amp;";")</f>
        <v/>
      </c>
      <c r="CP232" t="str">
        <f>IF(ISERR(SEARCH(CP$1,Data!$G233)),"",";"&amp;CP$1&amp;";")</f>
        <v/>
      </c>
      <c r="CQ232" t="str">
        <f>IF(ISERR(SEARCH(CQ$1,Data!$G233)),"",";"&amp;CQ$1&amp;";")</f>
        <v/>
      </c>
      <c r="CR232" t="str">
        <f>IF(ISERR(SEARCH(CR$1,Data!$G233)),"",";"&amp;CR$1&amp;";")</f>
        <v/>
      </c>
      <c r="CS232" t="str">
        <f>IF(ISERR(SEARCH(CS$1,Data!$G233)),"",";"&amp;CS$1&amp;";")</f>
        <v/>
      </c>
      <c r="CT232" t="str">
        <f>IF(ISERR(SEARCH(CT$1,Data!$G233)),"",";"&amp;CT$1&amp;";")</f>
        <v/>
      </c>
      <c r="CU232" t="str">
        <f>IF(ISERR(SEARCH(CU$1,Data!$G233)),"",";"&amp;CU$1&amp;";")</f>
        <v/>
      </c>
      <c r="CV232" t="str">
        <f>IF(ISERR(SEARCH(CV$1,Data!$G233)),"",";"&amp;CV$1&amp;";")</f>
        <v/>
      </c>
      <c r="CW232" t="str">
        <f>IF(ISERR(SEARCH(CW$1,Data!$G233)),"",";"&amp;CW$1&amp;";")</f>
        <v/>
      </c>
      <c r="CX232" t="str">
        <f>IF(ISERR(SEARCH(CX$1,Data!$G233)),"",";"&amp;CX$1&amp;";")</f>
        <v/>
      </c>
      <c r="CY232" t="str">
        <f>IF(ISERR(SEARCH(CY$1,Data!$G233)),"",";"&amp;CY$1&amp;";")</f>
        <v/>
      </c>
      <c r="CZ232" t="str">
        <f>IF(ISERR(SEARCH(CZ$1,Data!$G233)),"",";"&amp;CZ$1&amp;";")</f>
        <v/>
      </c>
      <c r="DA232" t="str">
        <f>IF(ISERR(SEARCH(DA$1,Data!$G233)),"",";"&amp;DA$1&amp;";")</f>
        <v/>
      </c>
      <c r="DB232" t="str">
        <f>IF(ISERR(SEARCH(DB$1,Data!$G233)),"",";"&amp;DB$1&amp;";")</f>
        <v/>
      </c>
      <c r="DC232" t="str">
        <f>IF(ISERR(SEARCH(DC$1,Data!$G233)),"",";"&amp;DC$1&amp;";")</f>
        <v/>
      </c>
      <c r="DD232" t="str">
        <f>IF(ISERR(SEARCH(DD$1,Data!$G233)),"",";"&amp;DD$1&amp;";")</f>
        <v/>
      </c>
      <c r="DE232" t="str">
        <f>IF(ISERR(SEARCH(DE$1,Data!$G233)),"",";"&amp;DE$1&amp;";")</f>
        <v/>
      </c>
      <c r="DF232" t="str">
        <f>IF(ISERR(SEARCH(DF$1,Data!$G233)),"",";"&amp;DF$1&amp;";")</f>
        <v/>
      </c>
      <c r="DG232" t="str">
        <f>IF(ISERR(SEARCH(DG$1,Data!$G233)),"",";"&amp;DG$1&amp;";")</f>
        <v/>
      </c>
      <c r="DH232" t="str">
        <f>IF(ISERR(SEARCH(DH$1,Data!$G233)),"",";"&amp;DH$1&amp;";")</f>
        <v/>
      </c>
      <c r="DI232" t="str">
        <f>IF(ISERR(SEARCH(DI$1,Data!$G233)),"",";"&amp;DI$1&amp;";")</f>
        <v/>
      </c>
      <c r="DJ232" t="str">
        <f>IF(ISERR(SEARCH(DJ$1,Data!$G233)),"",";"&amp;DJ$1&amp;";")</f>
        <v/>
      </c>
      <c r="DK232" t="str">
        <f>IF(ISERR(SEARCH(DK$1,Data!$G233)),"",";"&amp;DK$1&amp;";")</f>
        <v/>
      </c>
      <c r="DL232" t="str">
        <f>IF(ISERR(SEARCH(DL$1,Data!$G233)),"",";"&amp;DL$1&amp;";")</f>
        <v/>
      </c>
      <c r="DM232" t="str">
        <f>IF(ISERR(SEARCH(DM$1,Data!$G233)),"",";"&amp;DM$1&amp;";")</f>
        <v/>
      </c>
      <c r="DN232" t="str">
        <f>IF(ISERR(SEARCH(DN$1,Data!$G233)),"",";"&amp;DN$1&amp;";")</f>
        <v/>
      </c>
      <c r="DO232" t="str">
        <f>IF(ISERR(SEARCH(DO$1,Data!$G233)),"",";"&amp;DO$1&amp;";")</f>
        <v/>
      </c>
      <c r="DP232" t="str">
        <f>IF(ISERR(SEARCH(DP$1,Data!$G233)),"",";"&amp;DP$1&amp;";")</f>
        <v/>
      </c>
      <c r="DQ232" t="str">
        <f>IF(ISERR(SEARCH(DQ$1,Data!$G233)),"",";"&amp;DQ$1&amp;";")</f>
        <v/>
      </c>
      <c r="DR232" t="str">
        <f>IF(ISERR(SEARCH(DR$1,Data!$G233)),"",";"&amp;DR$1&amp;";")</f>
        <v/>
      </c>
      <c r="DS232" t="str">
        <f>IF(ISERR(SEARCH(DS$1,Data!$G233)),"",";"&amp;DS$1&amp;";")</f>
        <v/>
      </c>
      <c r="DT232" t="str">
        <f>IF(ISERR(SEARCH(DT$1,Data!$G233)),"",";"&amp;DT$1&amp;";")</f>
        <v/>
      </c>
      <c r="DU232" t="str">
        <f>IF(ISERR(SEARCH(DU$1,Data!$G233)),"",";"&amp;DU$1&amp;";")</f>
        <v/>
      </c>
    </row>
  </sheetData>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8A30-E535-46F2-90EF-6C11AEC05A5D}">
  <dimension ref="A1:I213"/>
  <sheetViews>
    <sheetView workbookViewId="0">
      <selection activeCell="G2" sqref="G2"/>
    </sheetView>
  </sheetViews>
  <sheetFormatPr baseColWidth="10" defaultColWidth="19.6640625" defaultRowHeight="14.4" x14ac:dyDescent="0.3"/>
  <cols>
    <col min="1" max="1" width="39.6640625" bestFit="1" customWidth="1"/>
    <col min="2" max="2" width="39.6640625" customWidth="1"/>
    <col min="3" max="3" width="24.109375" bestFit="1" customWidth="1"/>
    <col min="4" max="4" width="19.33203125" bestFit="1" customWidth="1"/>
    <col min="5" max="5" width="13.6640625" customWidth="1"/>
    <col min="6" max="6" width="14.5546875" customWidth="1"/>
    <col min="7" max="7" width="11.77734375" customWidth="1"/>
    <col min="8" max="8" width="10.21875" customWidth="1"/>
    <col min="9" max="9" width="16.77734375" bestFit="1" customWidth="1"/>
  </cols>
  <sheetData>
    <row r="1" spans="1:9" x14ac:dyDescent="0.3">
      <c r="A1" t="str">
        <f>C1&amp;","&amp;D1&amp;","&amp;E1&amp;","&amp;G1</f>
        <v>name,id,home_planet,episode</v>
      </c>
      <c r="C1" t="s">
        <v>582</v>
      </c>
      <c r="D1" t="s">
        <v>1</v>
      </c>
      <c r="E1" t="s">
        <v>665</v>
      </c>
      <c r="F1" t="s">
        <v>666</v>
      </c>
      <c r="G1" t="s">
        <v>667</v>
      </c>
      <c r="H1" t="s">
        <v>743</v>
      </c>
      <c r="I1" t="s">
        <v>744</v>
      </c>
    </row>
    <row r="2" spans="1:9" x14ac:dyDescent="0.3">
      <c r="A2" t="str">
        <f t="shared" ref="A2:A65" ca="1" si="0">C2&amp;","&amp;D2&amp;","&amp;E2&amp;","&amp;G2</f>
        <v>Ask Aak,HUMAN,Malastare,JEDI</v>
      </c>
      <c r="C2" t="s">
        <v>348</v>
      </c>
      <c r="D2" t="str">
        <f>VLOOKUP(Tableau6[[#This Row],[name]],Data!K:M,2,FALSE)</f>
        <v>HUMAN</v>
      </c>
      <c r="E2" t="s">
        <v>668</v>
      </c>
      <c r="F2" t="s">
        <v>742</v>
      </c>
      <c r="G2" t="str">
        <f ca="1">INDIRECT("episode!C" &amp; 64+MOD(ROW(), 3))</f>
        <v>JEDI</v>
      </c>
      <c r="I2" t="e">
        <f>D2*65</f>
        <v>#VALUE!</v>
      </c>
    </row>
    <row r="3" spans="1:9" x14ac:dyDescent="0.3">
      <c r="A3" t="str">
        <f t="shared" ca="1" si="0"/>
        <v>Amiral Gial Ackbar,human_2,,NEWHOPE</v>
      </c>
      <c r="C3" t="s">
        <v>349</v>
      </c>
      <c r="D3" t="s">
        <v>756</v>
      </c>
      <c r="F3" t="str">
        <f>"human_" &amp; ROW()-1</f>
        <v>human_2</v>
      </c>
      <c r="G3" t="str">
        <f t="shared" ref="G3:G66" ca="1" si="1">INDIRECT("episode!C" &amp; 64+MOD(ROW(), 3))</f>
        <v>NEWHOPE</v>
      </c>
    </row>
    <row r="4" spans="1:9" x14ac:dyDescent="0.3">
      <c r="A4" t="str">
        <f t="shared" ca="1" si="0"/>
        <v>Stass Allie,human_3,,EMPIRE</v>
      </c>
      <c r="C4" t="s">
        <v>350</v>
      </c>
      <c r="D4" t="s">
        <v>757</v>
      </c>
      <c r="F4" t="str">
        <f t="shared" ref="F4:F67" si="2">"human_" &amp; ROW()-1</f>
        <v>human_3</v>
      </c>
      <c r="G4" t="str">
        <f t="shared" ca="1" si="1"/>
        <v>EMPIRE</v>
      </c>
      <c r="I4">
        <v>60</v>
      </c>
    </row>
    <row r="5" spans="1:9" x14ac:dyDescent="0.3">
      <c r="A5" t="str">
        <f t="shared" ca="1" si="0"/>
        <v>Mas Amedda,human_4,,JEDI</v>
      </c>
      <c r="C5" t="s">
        <v>351</v>
      </c>
      <c r="D5" t="s">
        <v>758</v>
      </c>
      <c r="F5" t="str">
        <f t="shared" si="2"/>
        <v>human_4</v>
      </c>
      <c r="G5" t="str">
        <f t="shared" ca="1" si="1"/>
        <v>JEDI</v>
      </c>
    </row>
    <row r="6" spans="1:9" x14ac:dyDescent="0.3">
      <c r="A6" t="str">
        <f t="shared" ca="1" si="0"/>
        <v>Padmé Amidala,human_5,,NEWHOPE</v>
      </c>
      <c r="C6" t="s">
        <v>352</v>
      </c>
      <c r="D6" t="s">
        <v>759</v>
      </c>
      <c r="F6" t="str">
        <f t="shared" si="2"/>
        <v>human_5</v>
      </c>
      <c r="G6" t="str">
        <f t="shared" ca="1" si="1"/>
        <v>NEWHOPE</v>
      </c>
      <c r="I6">
        <v>179</v>
      </c>
    </row>
    <row r="7" spans="1:9" x14ac:dyDescent="0.3">
      <c r="A7" t="str">
        <f t="shared" ca="1" si="0"/>
        <v>Nom Anor,human_6,,EMPIRE</v>
      </c>
      <c r="C7" t="s">
        <v>353</v>
      </c>
      <c r="D7" t="s">
        <v>760</v>
      </c>
      <c r="F7" t="str">
        <f t="shared" si="2"/>
        <v>human_6</v>
      </c>
      <c r="G7" t="str">
        <f t="shared" ca="1" si="1"/>
        <v>EMPIRE</v>
      </c>
    </row>
    <row r="8" spans="1:9" x14ac:dyDescent="0.3">
      <c r="A8" t="str">
        <f t="shared" ca="1" si="0"/>
        <v>Capitaine Raymus Antilles,human_7,,JEDI</v>
      </c>
      <c r="C8" t="s">
        <v>354</v>
      </c>
      <c r="D8" t="s">
        <v>761</v>
      </c>
      <c r="F8" t="str">
        <f t="shared" si="2"/>
        <v>human_7</v>
      </c>
      <c r="G8" t="str">
        <f t="shared" ca="1" si="1"/>
        <v>JEDI</v>
      </c>
      <c r="H8">
        <v>4</v>
      </c>
      <c r="I8" t="s">
        <v>669</v>
      </c>
    </row>
    <row r="9" spans="1:9" x14ac:dyDescent="0.3">
      <c r="A9" t="str">
        <f t="shared" ca="1" si="0"/>
        <v>Wedge Antilles,human_8,,NEWHOPE</v>
      </c>
      <c r="C9" t="s">
        <v>355</v>
      </c>
      <c r="D9" t="s">
        <v>762</v>
      </c>
      <c r="F9" t="str">
        <f t="shared" si="2"/>
        <v>human_8</v>
      </c>
      <c r="G9" t="str">
        <f t="shared" ca="1" si="1"/>
        <v>NEWHOPE</v>
      </c>
    </row>
    <row r="10" spans="1:9" x14ac:dyDescent="0.3">
      <c r="A10" t="str">
        <f t="shared" ca="1" si="0"/>
        <v>Reine Apailana,human_9,Naboo,EMPIRE</v>
      </c>
      <c r="C10" t="s">
        <v>356</v>
      </c>
      <c r="D10" t="s">
        <v>763</v>
      </c>
      <c r="E10" t="s">
        <v>670</v>
      </c>
      <c r="F10" t="str">
        <f t="shared" si="2"/>
        <v>human_9</v>
      </c>
      <c r="G10" t="str">
        <f t="shared" ca="1" si="1"/>
        <v>EMPIRE</v>
      </c>
      <c r="I10">
        <v>5</v>
      </c>
    </row>
    <row r="11" spans="1:9" x14ac:dyDescent="0.3">
      <c r="A11" t="str">
        <f t="shared" ca="1" si="0"/>
        <v>Passel Argente,human_10,,JEDI</v>
      </c>
      <c r="C11" t="s">
        <v>357</v>
      </c>
      <c r="D11" t="s">
        <v>764</v>
      </c>
      <c r="F11" t="str">
        <f t="shared" si="2"/>
        <v>human_10</v>
      </c>
      <c r="G11" t="str">
        <f t="shared" ca="1" si="1"/>
        <v>JEDI</v>
      </c>
      <c r="H11">
        <v>3</v>
      </c>
      <c r="I11" t="s">
        <v>671</v>
      </c>
    </row>
    <row r="12" spans="1:9" x14ac:dyDescent="0.3">
      <c r="A12" t="str">
        <f t="shared" ca="1" si="0"/>
        <v>Ello Asty,human_11,,NEWHOPE</v>
      </c>
      <c r="C12" t="s">
        <v>358</v>
      </c>
      <c r="D12" t="s">
        <v>765</v>
      </c>
      <c r="F12" t="str">
        <f t="shared" si="2"/>
        <v>human_11</v>
      </c>
      <c r="G12" t="str">
        <f t="shared" ca="1" si="1"/>
        <v>NEWHOPE</v>
      </c>
    </row>
    <row r="13" spans="1:9" x14ac:dyDescent="0.3">
      <c r="A13" t="str">
        <f t="shared" ca="1" si="0"/>
        <v>Ponda Baba,human_12,,EMPIRE</v>
      </c>
      <c r="C13" t="s">
        <v>359</v>
      </c>
      <c r="D13" t="s">
        <v>766</v>
      </c>
      <c r="F13" t="str">
        <f t="shared" si="2"/>
        <v>human_12</v>
      </c>
      <c r="G13" t="str">
        <f t="shared" ca="1" si="1"/>
        <v>EMPIRE</v>
      </c>
      <c r="H13">
        <v>3</v>
      </c>
      <c r="I13" t="s">
        <v>672</v>
      </c>
    </row>
    <row r="14" spans="1:9" x14ac:dyDescent="0.3">
      <c r="A14" t="str">
        <f t="shared" ca="1" si="0"/>
        <v>Hermione Bagwa,human_13,,JEDI</v>
      </c>
      <c r="C14" t="s">
        <v>360</v>
      </c>
      <c r="D14" t="s">
        <v>767</v>
      </c>
      <c r="F14" t="str">
        <f t="shared" si="2"/>
        <v>human_13</v>
      </c>
      <c r="G14" t="str">
        <f t="shared" ca="1" si="1"/>
        <v>JEDI</v>
      </c>
      <c r="I14">
        <v>95</v>
      </c>
    </row>
    <row r="15" spans="1:9" x14ac:dyDescent="0.3">
      <c r="A15" t="str">
        <f t="shared" ca="1" si="0"/>
        <v>Dark Bane,human_14,,NEWHOPE</v>
      </c>
      <c r="C15" t="s">
        <v>362</v>
      </c>
      <c r="D15" t="s">
        <v>768</v>
      </c>
      <c r="F15" t="str">
        <f t="shared" si="2"/>
        <v>human_14</v>
      </c>
      <c r="G15" t="str">
        <f t="shared" ca="1" si="1"/>
        <v>NEWHOPE</v>
      </c>
    </row>
    <row r="16" spans="1:9" x14ac:dyDescent="0.3">
      <c r="A16" t="str">
        <f t="shared" ca="1" si="0"/>
        <v>Kirster Banai,human_15,,EMPIRE</v>
      </c>
      <c r="C16" t="s">
        <v>363</v>
      </c>
      <c r="D16" t="s">
        <v>769</v>
      </c>
      <c r="F16" t="str">
        <f t="shared" si="2"/>
        <v>human_15</v>
      </c>
      <c r="G16" t="str">
        <f t="shared" ca="1" si="1"/>
        <v>EMPIRE</v>
      </c>
      <c r="I16">
        <v>179</v>
      </c>
    </row>
    <row r="17" spans="1:9" x14ac:dyDescent="0.3">
      <c r="A17" t="str">
        <f t="shared" ca="1" si="0"/>
        <v>Barada,human_16,,JEDI</v>
      </c>
      <c r="C17" t="s">
        <v>364</v>
      </c>
      <c r="D17" t="s">
        <v>770</v>
      </c>
      <c r="F17" t="str">
        <f t="shared" si="2"/>
        <v>human_16</v>
      </c>
      <c r="G17" t="str">
        <f t="shared" ca="1" si="1"/>
        <v>JEDI</v>
      </c>
      <c r="H17">
        <v>3</v>
      </c>
      <c r="I17" t="s">
        <v>673</v>
      </c>
    </row>
    <row r="18" spans="1:9" x14ac:dyDescent="0.3">
      <c r="A18" t="str">
        <f t="shared" ca="1" si="0"/>
        <v>Sio Bibble,human_17,,NEWHOPE</v>
      </c>
      <c r="C18" t="s">
        <v>366</v>
      </c>
      <c r="D18" t="s">
        <v>771</v>
      </c>
      <c r="F18" t="str">
        <f t="shared" si="2"/>
        <v>human_17</v>
      </c>
      <c r="G18" t="str">
        <f t="shared" ca="1" si="1"/>
        <v>NEWHOPE</v>
      </c>
      <c r="I18">
        <v>5</v>
      </c>
    </row>
    <row r="19" spans="1:9" x14ac:dyDescent="0.3">
      <c r="A19" t="str">
        <f t="shared" ca="1" si="0"/>
        <v>Depa Billaba,human_18,,EMPIRE</v>
      </c>
      <c r="C19" t="s">
        <v>367</v>
      </c>
      <c r="D19" t="s">
        <v>772</v>
      </c>
      <c r="F19" t="str">
        <f t="shared" si="2"/>
        <v>human_18</v>
      </c>
      <c r="G19" t="str">
        <f t="shared" ca="1" si="1"/>
        <v>EMPIRE</v>
      </c>
    </row>
    <row r="20" spans="1:9" x14ac:dyDescent="0.3">
      <c r="A20" t="str">
        <f t="shared" ca="1" si="0"/>
        <v>Jar Jar Binks,human_19,,JEDI</v>
      </c>
      <c r="C20" t="s">
        <v>368</v>
      </c>
      <c r="D20" t="s">
        <v>773</v>
      </c>
      <c r="F20" t="str">
        <f t="shared" si="2"/>
        <v>human_19</v>
      </c>
      <c r="G20" t="str">
        <f t="shared" ca="1" si="1"/>
        <v>JEDI</v>
      </c>
      <c r="I20">
        <v>86</v>
      </c>
    </row>
    <row r="21" spans="1:9" x14ac:dyDescent="0.3">
      <c r="A21" t="str">
        <f t="shared" ca="1" si="0"/>
        <v>Walex Blissex,human_20,,NEWHOPE</v>
      </c>
      <c r="C21" t="s">
        <v>369</v>
      </c>
      <c r="D21" t="s">
        <v>774</v>
      </c>
      <c r="F21" t="str">
        <f t="shared" si="2"/>
        <v>human_20</v>
      </c>
      <c r="G21" t="str">
        <f t="shared" ca="1" si="1"/>
        <v>NEWHOPE</v>
      </c>
    </row>
    <row r="22" spans="1:9" x14ac:dyDescent="0.3">
      <c r="A22" t="str">
        <f t="shared" ca="1" si="0"/>
        <v>Bobbajo,human_21,Jakku,EMPIRE</v>
      </c>
      <c r="C22" t="s">
        <v>370</v>
      </c>
      <c r="D22" t="s">
        <v>775</v>
      </c>
      <c r="E22" t="s">
        <v>674</v>
      </c>
      <c r="F22" t="str">
        <f t="shared" si="2"/>
        <v>human_21</v>
      </c>
      <c r="G22" t="str">
        <f t="shared" ca="1" si="1"/>
        <v>EMPIRE</v>
      </c>
    </row>
    <row r="23" spans="1:9" x14ac:dyDescent="0.3">
      <c r="A23" t="str">
        <f t="shared" ca="1" si="0"/>
        <v>Bossk,human_22,,JEDI</v>
      </c>
      <c r="C23" t="s">
        <v>371</v>
      </c>
      <c r="D23" t="s">
        <v>776</v>
      </c>
      <c r="F23" t="str">
        <f t="shared" si="2"/>
        <v>human_22</v>
      </c>
      <c r="G23" t="str">
        <f t="shared" ca="1" si="1"/>
        <v>JEDI</v>
      </c>
      <c r="H23">
        <v>3</v>
      </c>
      <c r="I23" t="s">
        <v>675</v>
      </c>
    </row>
    <row r="24" spans="1:9" x14ac:dyDescent="0.3">
      <c r="A24" t="str">
        <f t="shared" ca="1" si="0"/>
        <v>Major Taslin Brance,human_23,,NEWHOPE</v>
      </c>
      <c r="C24" t="s">
        <v>372</v>
      </c>
      <c r="D24" t="s">
        <v>777</v>
      </c>
      <c r="F24" t="str">
        <f t="shared" si="2"/>
        <v>human_23</v>
      </c>
      <c r="G24" t="str">
        <f t="shared" ca="1" si="1"/>
        <v>NEWHOPE</v>
      </c>
    </row>
    <row r="25" spans="1:9" x14ac:dyDescent="0.3">
      <c r="A25" t="str">
        <f t="shared" ca="1" si="0"/>
        <v>Ezra Bridger,human_24,,EMPIRE</v>
      </c>
      <c r="C25" t="s">
        <v>373</v>
      </c>
      <c r="D25" t="s">
        <v>778</v>
      </c>
      <c r="F25" t="str">
        <f t="shared" si="2"/>
        <v>human_24</v>
      </c>
      <c r="G25" t="str">
        <f t="shared" ca="1" si="1"/>
        <v>EMPIRE</v>
      </c>
    </row>
    <row r="26" spans="1:9" x14ac:dyDescent="0.3">
      <c r="A26" t="str">
        <f t="shared" ca="1" si="0"/>
        <v>Lando Calrissian,human_25,Ando,JEDI</v>
      </c>
      <c r="C26" t="s">
        <v>375</v>
      </c>
      <c r="D26" t="s">
        <v>779</v>
      </c>
      <c r="E26" t="s">
        <v>676</v>
      </c>
      <c r="F26" t="str">
        <f t="shared" si="2"/>
        <v>human_25</v>
      </c>
      <c r="G26" t="str">
        <f t="shared" ca="1" si="1"/>
        <v>JEDI</v>
      </c>
      <c r="I26">
        <v>185</v>
      </c>
    </row>
    <row r="27" spans="1:9" x14ac:dyDescent="0.3">
      <c r="A27" t="str">
        <f t="shared" ca="1" si="0"/>
        <v>Joruus C'Baoth,human_26,,NEWHOPE</v>
      </c>
      <c r="C27" t="s">
        <v>376</v>
      </c>
      <c r="D27" t="s">
        <v>780</v>
      </c>
      <c r="F27" t="str">
        <f t="shared" si="2"/>
        <v>human_26</v>
      </c>
      <c r="G27" t="str">
        <f t="shared" ca="1" si="1"/>
        <v>NEWHOPE</v>
      </c>
      <c r="H27">
        <v>3</v>
      </c>
      <c r="I27" t="s">
        <v>677</v>
      </c>
    </row>
    <row r="28" spans="1:9" x14ac:dyDescent="0.3">
      <c r="A28" t="str">
        <f t="shared" ca="1" si="0"/>
        <v>Chewbacca,human_27,Kashyyyk,EMPIRE</v>
      </c>
      <c r="C28" t="s">
        <v>377</v>
      </c>
      <c r="D28" t="s">
        <v>781</v>
      </c>
      <c r="E28" t="s">
        <v>678</v>
      </c>
      <c r="F28" t="str">
        <f t="shared" si="2"/>
        <v>human_27</v>
      </c>
      <c r="G28" t="str">
        <f t="shared" ca="1" si="1"/>
        <v>EMPIRE</v>
      </c>
      <c r="I28">
        <v>185</v>
      </c>
    </row>
    <row r="29" spans="1:9" x14ac:dyDescent="0.3">
      <c r="A29" t="str">
        <f t="shared" ca="1" si="0"/>
        <v>Chef Chirpa,human_28,,JEDI</v>
      </c>
      <c r="C29" t="s">
        <v>378</v>
      </c>
      <c r="D29" t="s">
        <v>782</v>
      </c>
      <c r="F29" t="str">
        <f t="shared" si="2"/>
        <v>human_28</v>
      </c>
      <c r="G29" t="str">
        <f t="shared" ca="1" si="1"/>
        <v>JEDI</v>
      </c>
      <c r="I29">
        <v>180</v>
      </c>
    </row>
    <row r="30" spans="1:9" x14ac:dyDescent="0.3">
      <c r="A30" t="str">
        <f t="shared" ca="1" si="0"/>
        <v>General Airen Cracken,human_29,Ando,NEWHOPE</v>
      </c>
      <c r="C30" t="s">
        <v>747</v>
      </c>
      <c r="D30" t="s">
        <v>783</v>
      </c>
      <c r="E30" t="s">
        <v>676</v>
      </c>
      <c r="F30" t="str">
        <f t="shared" si="2"/>
        <v>human_29</v>
      </c>
      <c r="G30" t="str">
        <f t="shared" ca="1" si="1"/>
        <v>NEWHOPE</v>
      </c>
      <c r="I30">
        <v>28</v>
      </c>
    </row>
    <row r="31" spans="1:9" x14ac:dyDescent="0.3">
      <c r="A31" t="str">
        <f t="shared" ca="1" si="0"/>
        <v>Salacious Crumb,human_30,,EMPIRE</v>
      </c>
      <c r="C31" t="s">
        <v>380</v>
      </c>
      <c r="D31" t="s">
        <v>784</v>
      </c>
      <c r="F31" t="str">
        <f t="shared" si="2"/>
        <v>human_30</v>
      </c>
      <c r="G31" t="str">
        <f t="shared" ca="1" si="1"/>
        <v>EMPIRE</v>
      </c>
      <c r="H31">
        <v>3</v>
      </c>
      <c r="I31" t="s">
        <v>673</v>
      </c>
    </row>
    <row r="32" spans="1:9" x14ac:dyDescent="0.3">
      <c r="A32" t="str">
        <f t="shared" ca="1" si="0"/>
        <v>Yarna D'Al'Gargan,human_31,,JEDI</v>
      </c>
      <c r="C32" t="s">
        <v>381</v>
      </c>
      <c r="D32" t="s">
        <v>785</v>
      </c>
      <c r="F32" t="str">
        <f t="shared" si="2"/>
        <v>human_31</v>
      </c>
      <c r="G32" t="str">
        <f t="shared" ca="1" si="1"/>
        <v>JEDI</v>
      </c>
      <c r="H32">
        <v>3</v>
      </c>
      <c r="I32" t="s">
        <v>679</v>
      </c>
    </row>
    <row r="33" spans="1:9" x14ac:dyDescent="0.3">
      <c r="A33" t="str">
        <f t="shared" ca="1" si="0"/>
        <v>Figrin D'An,human_32,Tatooine,NEWHOPE</v>
      </c>
      <c r="C33" t="s">
        <v>382</v>
      </c>
      <c r="D33" t="s">
        <v>786</v>
      </c>
      <c r="E33" t="s">
        <v>680</v>
      </c>
      <c r="F33" t="str">
        <f t="shared" si="2"/>
        <v>human_32</v>
      </c>
      <c r="G33" t="str">
        <f t="shared" ca="1" si="1"/>
        <v>NEWHOPE</v>
      </c>
      <c r="H33">
        <v>3</v>
      </c>
      <c r="I33" t="s">
        <v>681</v>
      </c>
    </row>
    <row r="34" spans="1:9" x14ac:dyDescent="0.3">
      <c r="A34" t="str">
        <f t="shared" ca="1" si="0"/>
        <v>Poe Dameron,human_33,,EMPIRE</v>
      </c>
      <c r="C34" t="s">
        <v>383</v>
      </c>
      <c r="D34" t="s">
        <v>787</v>
      </c>
      <c r="F34" t="str">
        <f t="shared" si="2"/>
        <v>human_33</v>
      </c>
      <c r="G34" t="str">
        <f t="shared" ca="1" si="1"/>
        <v>EMPIRE</v>
      </c>
    </row>
    <row r="35" spans="1:9" x14ac:dyDescent="0.3">
      <c r="A35" t="str">
        <f t="shared" ca="1" si="0"/>
        <v>Vober Dand,human_34,D'Qar,JEDI</v>
      </c>
      <c r="C35" t="s">
        <v>384</v>
      </c>
      <c r="D35" t="s">
        <v>788</v>
      </c>
      <c r="E35" t="s">
        <v>682</v>
      </c>
      <c r="F35" t="str">
        <f t="shared" si="2"/>
        <v>human_34</v>
      </c>
      <c r="G35" t="str">
        <f t="shared" ca="1" si="1"/>
        <v>JEDI</v>
      </c>
    </row>
    <row r="36" spans="1:9" x14ac:dyDescent="0.3">
      <c r="A36" t="str">
        <f t="shared" ca="1" si="0"/>
        <v>Biggs Darklighter,human_35,,NEWHOPE</v>
      </c>
      <c r="C36" t="s">
        <v>385</v>
      </c>
      <c r="D36" t="s">
        <v>789</v>
      </c>
      <c r="F36" t="str">
        <f t="shared" si="2"/>
        <v>human_35</v>
      </c>
      <c r="G36" t="str">
        <f t="shared" ca="1" si="1"/>
        <v>NEWHOPE</v>
      </c>
      <c r="I36">
        <v>180</v>
      </c>
    </row>
    <row r="37" spans="1:9" x14ac:dyDescent="0.3">
      <c r="A37" t="str">
        <f t="shared" ca="1" si="0"/>
        <v>Lexi Dio,human_36,,EMPIRE</v>
      </c>
      <c r="C37" t="s">
        <v>386</v>
      </c>
      <c r="D37" t="s">
        <v>790</v>
      </c>
      <c r="F37" t="str">
        <f t="shared" si="2"/>
        <v>human_36</v>
      </c>
      <c r="G37" t="str">
        <f t="shared" ca="1" si="1"/>
        <v>EMPIRE</v>
      </c>
      <c r="I37">
        <v>5</v>
      </c>
    </row>
    <row r="38" spans="1:9" x14ac:dyDescent="0.3">
      <c r="A38" t="str">
        <f t="shared" ca="1" si="0"/>
        <v>Lott Dod,human_37,,JEDI</v>
      </c>
      <c r="C38" t="s">
        <v>387</v>
      </c>
      <c r="D38" t="s">
        <v>791</v>
      </c>
      <c r="F38" t="str">
        <f t="shared" si="2"/>
        <v>human_37</v>
      </c>
      <c r="G38" t="str">
        <f t="shared" ca="1" si="1"/>
        <v>JEDI</v>
      </c>
    </row>
    <row r="39" spans="1:9" x14ac:dyDescent="0.3">
      <c r="A39" t="str">
        <f t="shared" ca="1" si="0"/>
        <v>General Jan Dodonna,human_38,,NEWHOPE</v>
      </c>
      <c r="C39" t="s">
        <v>748</v>
      </c>
      <c r="D39" t="s">
        <v>792</v>
      </c>
      <c r="F39" t="str">
        <f t="shared" si="2"/>
        <v>human_38</v>
      </c>
      <c r="G39" t="str">
        <f t="shared" ca="1" si="1"/>
        <v>NEWHOPE</v>
      </c>
    </row>
    <row r="40" spans="1:9" x14ac:dyDescent="0.3">
      <c r="A40" t="str">
        <f t="shared" ca="1" si="0"/>
        <v>Daultay Dofine,human_39,,EMPIRE</v>
      </c>
      <c r="C40" t="s">
        <v>389</v>
      </c>
      <c r="D40" t="s">
        <v>793</v>
      </c>
      <c r="F40" t="str">
        <f t="shared" si="2"/>
        <v>human_39</v>
      </c>
      <c r="G40" t="str">
        <f t="shared" ca="1" si="1"/>
        <v>EMPIRE</v>
      </c>
      <c r="I40">
        <v>179</v>
      </c>
    </row>
    <row r="41" spans="1:9" x14ac:dyDescent="0.3">
      <c r="A41" t="str">
        <f t="shared" ca="1" si="0"/>
        <v>Comte Dooku,human_40,,JEDI</v>
      </c>
      <c r="C41" t="s">
        <v>390</v>
      </c>
      <c r="D41" t="s">
        <v>794</v>
      </c>
      <c r="F41" t="str">
        <f t="shared" si="2"/>
        <v>human_40</v>
      </c>
      <c r="G41" t="str">
        <f t="shared" ca="1" si="1"/>
        <v>JEDI</v>
      </c>
      <c r="H41">
        <v>3</v>
      </c>
      <c r="I41" t="s">
        <v>683</v>
      </c>
    </row>
    <row r="42" spans="1:9" x14ac:dyDescent="0.3">
      <c r="A42" t="str">
        <f t="shared" ca="1" si="0"/>
        <v>Cin Drallig,human_41,,NEWHOPE</v>
      </c>
      <c r="C42" t="s">
        <v>391</v>
      </c>
      <c r="D42" t="s">
        <v>795</v>
      </c>
      <c r="F42" t="str">
        <f t="shared" si="2"/>
        <v>human_41</v>
      </c>
      <c r="G42" t="str">
        <f t="shared" ca="1" si="1"/>
        <v>NEWHOPE</v>
      </c>
      <c r="H42">
        <v>4</v>
      </c>
      <c r="I42" t="s">
        <v>684</v>
      </c>
    </row>
    <row r="43" spans="1:9" x14ac:dyDescent="0.3">
      <c r="A43" t="str">
        <f t="shared" ca="1" si="0"/>
        <v>Kyp Durron,human_42,,EMPIRE</v>
      </c>
      <c r="C43" t="s">
        <v>392</v>
      </c>
      <c r="D43" t="s">
        <v>796</v>
      </c>
      <c r="F43" t="str">
        <f t="shared" si="2"/>
        <v>human_42</v>
      </c>
      <c r="G43" t="str">
        <f t="shared" ca="1" si="1"/>
        <v>EMPIRE</v>
      </c>
      <c r="I43">
        <v>180</v>
      </c>
    </row>
    <row r="44" spans="1:9" x14ac:dyDescent="0.3">
      <c r="A44" t="str">
        <f t="shared" ca="1" si="0"/>
        <v>Hugo EckenerNote 4,human_43,Naboo,JEDI</v>
      </c>
      <c r="C44" t="s">
        <v>393</v>
      </c>
      <c r="D44" t="s">
        <v>797</v>
      </c>
      <c r="E44" t="s">
        <v>670</v>
      </c>
      <c r="F44" t="str">
        <f t="shared" si="2"/>
        <v>human_43</v>
      </c>
      <c r="G44" t="str">
        <f t="shared" ca="1" si="1"/>
        <v>JEDI</v>
      </c>
    </row>
    <row r="45" spans="1:9" x14ac:dyDescent="0.3">
      <c r="A45" t="str">
        <f t="shared" ca="1" si="0"/>
        <v>Major Caluan Ematt,human_44,,NEWHOPE</v>
      </c>
      <c r="C45" t="s">
        <v>394</v>
      </c>
      <c r="D45" t="s">
        <v>798</v>
      </c>
      <c r="F45" t="str">
        <f t="shared" si="2"/>
        <v>human_44</v>
      </c>
      <c r="G45" t="str">
        <f t="shared" ca="1" si="1"/>
        <v>NEWHOPE</v>
      </c>
    </row>
    <row r="46" spans="1:9" x14ac:dyDescent="0.3">
      <c r="A46" t="str">
        <f t="shared" ca="1" si="0"/>
        <v>Docteur Cornelius Evazan,human_45,,EMPIRE</v>
      </c>
      <c r="C46" t="s">
        <v>396</v>
      </c>
      <c r="D46" t="s">
        <v>799</v>
      </c>
      <c r="F46" t="str">
        <f t="shared" si="2"/>
        <v>human_45</v>
      </c>
      <c r="G46" t="str">
        <f t="shared" ca="1" si="1"/>
        <v>EMPIRE</v>
      </c>
      <c r="H46">
        <v>3</v>
      </c>
      <c r="I46" t="s">
        <v>685</v>
      </c>
    </row>
    <row r="47" spans="1:9" x14ac:dyDescent="0.3">
      <c r="A47" t="str">
        <f t="shared" ca="1" si="0"/>
        <v>Sun Fac,human_46,,JEDI</v>
      </c>
      <c r="C47" t="s">
        <v>397</v>
      </c>
      <c r="D47" t="s">
        <v>800</v>
      </c>
      <c r="F47" t="str">
        <f t="shared" si="2"/>
        <v>human_46</v>
      </c>
      <c r="G47" t="str">
        <f t="shared" ca="1" si="1"/>
        <v>JEDI</v>
      </c>
      <c r="I47">
        <v>149</v>
      </c>
    </row>
    <row r="48" spans="1:9" x14ac:dyDescent="0.3">
      <c r="A48" t="str">
        <f t="shared" ca="1" si="0"/>
        <v>Soontir Fel,human_47,,NEWHOPE</v>
      </c>
      <c r="C48" t="s">
        <v>398</v>
      </c>
      <c r="D48" t="s">
        <v>801</v>
      </c>
      <c r="F48" t="str">
        <f t="shared" si="2"/>
        <v>human_47</v>
      </c>
      <c r="G48" t="str">
        <f t="shared" ca="1" si="1"/>
        <v>NEWHOPE</v>
      </c>
    </row>
    <row r="49" spans="1:9" x14ac:dyDescent="0.3">
      <c r="A49" t="str">
        <f t="shared" ca="1" si="0"/>
        <v>Boba Fett,human_48,,EMPIRE</v>
      </c>
      <c r="C49" t="s">
        <v>399</v>
      </c>
      <c r="D49" t="s">
        <v>802</v>
      </c>
      <c r="F49" t="str">
        <f t="shared" si="2"/>
        <v>human_48</v>
      </c>
      <c r="G49" t="str">
        <f t="shared" ca="1" si="1"/>
        <v>EMPIRE</v>
      </c>
      <c r="H49">
        <v>3</v>
      </c>
      <c r="I49" t="s">
        <v>686</v>
      </c>
    </row>
    <row r="50" spans="1:9" x14ac:dyDescent="0.3">
      <c r="A50" t="str">
        <f t="shared" ca="1" si="0"/>
        <v>Jango Fett,human_49,,JEDI</v>
      </c>
      <c r="C50" t="s">
        <v>400</v>
      </c>
      <c r="D50" t="s">
        <v>803</v>
      </c>
      <c r="F50" t="str">
        <f t="shared" si="2"/>
        <v>human_49</v>
      </c>
      <c r="G50" t="str">
        <f t="shared" ca="1" si="1"/>
        <v>JEDI</v>
      </c>
      <c r="H50">
        <v>3</v>
      </c>
      <c r="I50" t="s">
        <v>687</v>
      </c>
    </row>
    <row r="51" spans="1:9" x14ac:dyDescent="0.3">
      <c r="A51" t="str">
        <f t="shared" ca="1" si="0"/>
        <v>Borsk Fey'lya,human_50,,NEWHOPE</v>
      </c>
      <c r="C51" t="s">
        <v>401</v>
      </c>
      <c r="D51" t="s">
        <v>804</v>
      </c>
      <c r="F51" t="str">
        <f t="shared" si="2"/>
        <v>human_50</v>
      </c>
      <c r="G51" t="str">
        <f t="shared" ca="1" si="1"/>
        <v>NEWHOPE</v>
      </c>
    </row>
    <row r="52" spans="1:9" x14ac:dyDescent="0.3">
      <c r="A52" t="str">
        <f t="shared" ca="1" si="0"/>
        <v>Finn,human_51,,EMPIRE</v>
      </c>
      <c r="C52" t="s">
        <v>402</v>
      </c>
      <c r="D52" t="s">
        <v>805</v>
      </c>
      <c r="F52" t="str">
        <f t="shared" si="2"/>
        <v>human_51</v>
      </c>
      <c r="G52" t="str">
        <f t="shared" ca="1" si="1"/>
        <v>EMPIRE</v>
      </c>
      <c r="H52">
        <v>3</v>
      </c>
      <c r="I52" t="s">
        <v>688</v>
      </c>
    </row>
    <row r="53" spans="1:9" x14ac:dyDescent="0.3">
      <c r="A53" t="str">
        <f t="shared" ca="1" si="0"/>
        <v>Kit Fisto,human_52,,JEDI</v>
      </c>
      <c r="C53" t="s">
        <v>403</v>
      </c>
      <c r="D53" t="s">
        <v>806</v>
      </c>
      <c r="F53" t="str">
        <f t="shared" si="2"/>
        <v>human_52</v>
      </c>
      <c r="G53" t="str">
        <f t="shared" ca="1" si="1"/>
        <v>JEDI</v>
      </c>
    </row>
    <row r="54" spans="1:9" x14ac:dyDescent="0.3">
      <c r="A54" t="str">
        <f t="shared" ca="1" si="0"/>
        <v>Fode et Beed,human_53,Tatooine,NEWHOPE</v>
      </c>
      <c r="C54" t="s">
        <v>404</v>
      </c>
      <c r="D54" t="s">
        <v>807</v>
      </c>
      <c r="E54" t="s">
        <v>680</v>
      </c>
      <c r="F54" t="str">
        <f t="shared" si="2"/>
        <v>human_53</v>
      </c>
      <c r="G54" t="str">
        <f t="shared" ca="1" si="1"/>
        <v>NEWHOPE</v>
      </c>
      <c r="I54">
        <v>179</v>
      </c>
    </row>
    <row r="55" spans="1:9" x14ac:dyDescent="0.3">
      <c r="A55" t="str">
        <f t="shared" ca="1" si="0"/>
        <v>Bib Fortuna,human_54,,EMPIRE</v>
      </c>
      <c r="C55" t="s">
        <v>405</v>
      </c>
      <c r="D55" t="s">
        <v>808</v>
      </c>
      <c r="F55" t="str">
        <f t="shared" si="2"/>
        <v>human_54</v>
      </c>
      <c r="G55" t="str">
        <f t="shared" ca="1" si="1"/>
        <v>EMPIRE</v>
      </c>
      <c r="H55">
        <v>3</v>
      </c>
      <c r="I55" t="s">
        <v>673</v>
      </c>
    </row>
    <row r="56" spans="1:9" x14ac:dyDescent="0.3">
      <c r="A56" t="str">
        <f t="shared" ca="1" si="0"/>
        <v>Silver Fyre,human_55,,JEDI</v>
      </c>
      <c r="C56" t="s">
        <v>406</v>
      </c>
      <c r="D56" t="s">
        <v>809</v>
      </c>
      <c r="F56" t="str">
        <f t="shared" si="2"/>
        <v>human_55</v>
      </c>
      <c r="G56" t="str">
        <f t="shared" ca="1" si="1"/>
        <v>JEDI</v>
      </c>
      <c r="I56">
        <v>135</v>
      </c>
    </row>
    <row r="57" spans="1:9" x14ac:dyDescent="0.3">
      <c r="A57" t="str">
        <f t="shared" ca="1" si="0"/>
        <v>Adi Gallia,human_56,,NEWHOPE</v>
      </c>
      <c r="C57" t="s">
        <v>407</v>
      </c>
      <c r="D57" t="s">
        <v>810</v>
      </c>
      <c r="F57" t="str">
        <f t="shared" si="2"/>
        <v>human_56</v>
      </c>
      <c r="G57" t="str">
        <f t="shared" ca="1" si="1"/>
        <v>NEWHOPE</v>
      </c>
      <c r="I57">
        <v>65</v>
      </c>
    </row>
    <row r="58" spans="1:9" x14ac:dyDescent="0.3">
      <c r="A58" t="str">
        <f t="shared" ca="1" si="0"/>
        <v>Garindan,human_57,,EMPIRE</v>
      </c>
      <c r="C58" t="s">
        <v>408</v>
      </c>
      <c r="D58" t="s">
        <v>811</v>
      </c>
      <c r="F58" t="str">
        <f t="shared" si="2"/>
        <v>human_57</v>
      </c>
      <c r="G58" t="str">
        <f t="shared" ca="1" si="1"/>
        <v>EMPIRE</v>
      </c>
      <c r="H58">
        <v>3</v>
      </c>
      <c r="I58" t="s">
        <v>689</v>
      </c>
    </row>
    <row r="59" spans="1:9" x14ac:dyDescent="0.3">
      <c r="A59" t="str">
        <f t="shared" ca="1" si="0"/>
        <v>Gragra,human_58,,JEDI</v>
      </c>
      <c r="C59" t="s">
        <v>409</v>
      </c>
      <c r="D59" t="s">
        <v>812</v>
      </c>
      <c r="F59" t="str">
        <f t="shared" si="2"/>
        <v>human_58</v>
      </c>
      <c r="G59" t="str">
        <f t="shared" ca="1" si="1"/>
        <v>JEDI</v>
      </c>
      <c r="H59">
        <v>3</v>
      </c>
      <c r="I59" t="s">
        <v>690</v>
      </c>
    </row>
    <row r="60" spans="1:9" x14ac:dyDescent="0.3">
      <c r="A60" t="str">
        <f t="shared" ca="1" si="0"/>
        <v>Greeata,human_59,Tatooine,NEWHOPE</v>
      </c>
      <c r="C60" t="s">
        <v>410</v>
      </c>
      <c r="D60" t="s">
        <v>813</v>
      </c>
      <c r="E60" t="s">
        <v>680</v>
      </c>
      <c r="F60" t="str">
        <f t="shared" si="2"/>
        <v>human_59</v>
      </c>
      <c r="G60" t="str">
        <f t="shared" ca="1" si="1"/>
        <v>NEWHOPE</v>
      </c>
      <c r="H60">
        <v>3</v>
      </c>
      <c r="I60" t="s">
        <v>691</v>
      </c>
    </row>
    <row r="61" spans="1:9" x14ac:dyDescent="0.3">
      <c r="A61" t="str">
        <f t="shared" ca="1" si="0"/>
        <v>Greedo,human_60,,EMPIRE</v>
      </c>
      <c r="C61" t="s">
        <v>411</v>
      </c>
      <c r="D61" t="s">
        <v>814</v>
      </c>
      <c r="F61" t="str">
        <f t="shared" si="2"/>
        <v>human_60</v>
      </c>
      <c r="G61" t="str">
        <f t="shared" ca="1" si="1"/>
        <v>EMPIRE</v>
      </c>
      <c r="H61">
        <v>3</v>
      </c>
      <c r="I61" t="s">
        <v>692</v>
      </c>
    </row>
    <row r="62" spans="1:9" x14ac:dyDescent="0.3">
      <c r="A62" t="str">
        <f t="shared" ca="1" si="0"/>
        <v>General Grievous,human_61,,JEDI</v>
      </c>
      <c r="C62" t="s">
        <v>750</v>
      </c>
      <c r="D62" t="s">
        <v>815</v>
      </c>
      <c r="F62" t="str">
        <f t="shared" si="2"/>
        <v>human_61</v>
      </c>
      <c r="G62" t="str">
        <f t="shared" ca="1" si="1"/>
        <v>JEDI</v>
      </c>
      <c r="H62">
        <v>3</v>
      </c>
      <c r="I62" t="s">
        <v>693</v>
      </c>
    </row>
    <row r="63" spans="1:9" x14ac:dyDescent="0.3">
      <c r="A63" t="str">
        <f t="shared" ca="1" si="0"/>
        <v>Grummgar,human_62,,NEWHOPE</v>
      </c>
      <c r="C63" t="s">
        <v>413</v>
      </c>
      <c r="D63" t="s">
        <v>816</v>
      </c>
      <c r="F63" t="str">
        <f t="shared" si="2"/>
        <v>human_62</v>
      </c>
      <c r="G63" t="str">
        <f t="shared" ca="1" si="1"/>
        <v>NEWHOPE</v>
      </c>
      <c r="I63">
        <v>90</v>
      </c>
    </row>
    <row r="64" spans="1:9" x14ac:dyDescent="0.3">
      <c r="A64" t="str">
        <f t="shared" ca="1" si="0"/>
        <v>Nute Gunray,human_63,,EMPIRE</v>
      </c>
      <c r="C64" t="s">
        <v>414</v>
      </c>
      <c r="D64" t="s">
        <v>817</v>
      </c>
      <c r="F64" t="str">
        <f t="shared" si="2"/>
        <v>human_63</v>
      </c>
      <c r="G64" t="str">
        <f t="shared" ca="1" si="1"/>
        <v>EMPIRE</v>
      </c>
      <c r="H64">
        <v>3</v>
      </c>
      <c r="I64" t="s">
        <v>671</v>
      </c>
    </row>
    <row r="65" spans="1:9" x14ac:dyDescent="0.3">
      <c r="A65" t="str">
        <f t="shared" ca="1" si="0"/>
        <v>Guri,human_64,,JEDI</v>
      </c>
      <c r="C65" t="s">
        <v>415</v>
      </c>
      <c r="D65" t="s">
        <v>818</v>
      </c>
      <c r="F65" t="str">
        <f t="shared" si="2"/>
        <v>human_64</v>
      </c>
      <c r="G65" t="str">
        <f t="shared" ca="1" si="1"/>
        <v>JEDI</v>
      </c>
    </row>
    <row r="66" spans="1:9" x14ac:dyDescent="0.3">
      <c r="A66" t="str">
        <f t="shared" ref="A66:A129" ca="1" si="3">C66&amp;","&amp;D66&amp;","&amp;E66&amp;","&amp;G66</f>
        <v>Rune Haako,human_65,,NEWHOPE</v>
      </c>
      <c r="C66" t="s">
        <v>416</v>
      </c>
      <c r="D66" t="s">
        <v>819</v>
      </c>
      <c r="F66" t="str">
        <f t="shared" si="2"/>
        <v>human_65</v>
      </c>
      <c r="G66" t="str">
        <f t="shared" ca="1" si="1"/>
        <v>NEWHOPE</v>
      </c>
      <c r="H66">
        <v>3</v>
      </c>
      <c r="I66" t="s">
        <v>694</v>
      </c>
    </row>
    <row r="67" spans="1:9" x14ac:dyDescent="0.3">
      <c r="A67" t="str">
        <f t="shared" ca="1" si="3"/>
        <v>San Hill,human_66,,EMPIRE</v>
      </c>
      <c r="C67" t="s">
        <v>417</v>
      </c>
      <c r="D67" t="s">
        <v>820</v>
      </c>
      <c r="F67" t="str">
        <f t="shared" si="2"/>
        <v>human_66</v>
      </c>
      <c r="G67" t="str">
        <f t="shared" ref="G67:G130" ca="1" si="4">INDIRECT("episode!C" &amp; 64+MOD(ROW(), 3))</f>
        <v>EMPIRE</v>
      </c>
      <c r="H67">
        <v>3</v>
      </c>
      <c r="I67" t="s">
        <v>671</v>
      </c>
    </row>
    <row r="68" spans="1:9" x14ac:dyDescent="0.3">
      <c r="A68" t="str">
        <f t="shared" ca="1" si="3"/>
        <v>Corran Horn,human_67,,JEDI</v>
      </c>
      <c r="C68" t="s">
        <v>418</v>
      </c>
      <c r="D68" t="s">
        <v>821</v>
      </c>
      <c r="F68" t="str">
        <f t="shared" ref="F68:F131" si="5">"human_" &amp; ROW()-1</f>
        <v>human_67</v>
      </c>
      <c r="G68" t="str">
        <f t="shared" ca="1" si="4"/>
        <v>JEDI</v>
      </c>
    </row>
    <row r="69" spans="1:9" x14ac:dyDescent="0.3">
      <c r="A69" t="str">
        <f t="shared" ca="1" si="3"/>
        <v>General Armitage Hux,human_68,,NEWHOPE</v>
      </c>
      <c r="C69" t="s">
        <v>749</v>
      </c>
      <c r="D69" t="s">
        <v>822</v>
      </c>
      <c r="F69" t="str">
        <f t="shared" si="5"/>
        <v>human_68</v>
      </c>
      <c r="G69" t="str">
        <f t="shared" ca="1" si="4"/>
        <v>NEWHOPE</v>
      </c>
    </row>
    <row r="70" spans="1:9" x14ac:dyDescent="0.3">
      <c r="A70" t="str">
        <f t="shared" ca="1" si="3"/>
        <v>L'Inquisiteur,human_69,,EMPIRE</v>
      </c>
      <c r="C70" t="s">
        <v>422</v>
      </c>
      <c r="D70" t="s">
        <v>823</v>
      </c>
      <c r="F70" t="str">
        <f t="shared" si="5"/>
        <v>human_69</v>
      </c>
      <c r="G70" t="str">
        <f t="shared" ca="1" si="4"/>
        <v>EMPIRE</v>
      </c>
      <c r="H70">
        <v>3</v>
      </c>
      <c r="I70" t="s">
        <v>695</v>
      </c>
    </row>
    <row r="71" spans="1:9" x14ac:dyDescent="0.3">
      <c r="A71" t="str">
        <f t="shared" ca="1" si="3"/>
        <v>Ysanne Isard,human_70,,JEDI</v>
      </c>
      <c r="C71" t="s">
        <v>423</v>
      </c>
      <c r="D71" t="s">
        <v>824</v>
      </c>
      <c r="F71" t="str">
        <f t="shared" si="5"/>
        <v>human_70</v>
      </c>
      <c r="G71" t="str">
        <f t="shared" ca="1" si="4"/>
        <v>JEDI</v>
      </c>
    </row>
    <row r="72" spans="1:9" x14ac:dyDescent="0.3">
      <c r="A72" t="str">
        <f t="shared" ca="1" si="3"/>
        <v>Prince Isolder,human_71,,NEWHOPE</v>
      </c>
      <c r="C72" t="s">
        <v>424</v>
      </c>
      <c r="D72" t="s">
        <v>825</v>
      </c>
      <c r="F72" t="str">
        <f t="shared" si="5"/>
        <v>human_71</v>
      </c>
      <c r="G72" t="str">
        <f t="shared" ca="1" si="4"/>
        <v>NEWHOPE</v>
      </c>
      <c r="I72">
        <v>185</v>
      </c>
    </row>
    <row r="73" spans="1:9" x14ac:dyDescent="0.3">
      <c r="A73" t="str">
        <f t="shared" ca="1" si="3"/>
        <v>Capitaine Sidon Ithano,human_72,,EMPIRE</v>
      </c>
      <c r="C73" t="s">
        <v>425</v>
      </c>
      <c r="D73" t="s">
        <v>826</v>
      </c>
      <c r="F73" t="str">
        <f t="shared" si="5"/>
        <v>human_72</v>
      </c>
      <c r="G73" t="str">
        <f t="shared" ca="1" si="4"/>
        <v>EMPIRE</v>
      </c>
      <c r="H73">
        <v>3</v>
      </c>
      <c r="I73" t="s">
        <v>696</v>
      </c>
    </row>
    <row r="74" spans="1:9" x14ac:dyDescent="0.3">
      <c r="A74" t="str">
        <f t="shared" ca="1" si="3"/>
        <v>J'Quille,human_73,,JEDI</v>
      </c>
      <c r="C74" t="s">
        <v>426</v>
      </c>
      <c r="D74" t="s">
        <v>827</v>
      </c>
      <c r="F74" t="str">
        <f t="shared" si="5"/>
        <v>human_73</v>
      </c>
      <c r="G74" t="str">
        <f t="shared" ca="1" si="4"/>
        <v>JEDI</v>
      </c>
      <c r="H74">
        <v>3</v>
      </c>
      <c r="I74" t="s">
        <v>679</v>
      </c>
    </row>
    <row r="75" spans="1:9" x14ac:dyDescent="0.3">
      <c r="A75" t="str">
        <f t="shared" ca="1" si="3"/>
        <v>Jabba le Hutt,human_74,Tatooine,NEWHOPE</v>
      </c>
      <c r="C75" t="s">
        <v>427</v>
      </c>
      <c r="D75" t="s">
        <v>828</v>
      </c>
      <c r="E75" t="s">
        <v>680</v>
      </c>
      <c r="F75" t="str">
        <f t="shared" si="5"/>
        <v>human_74</v>
      </c>
      <c r="G75" t="str">
        <f t="shared" ca="1" si="4"/>
        <v>NEWHOPE</v>
      </c>
      <c r="H75">
        <v>4</v>
      </c>
      <c r="I75" t="s">
        <v>697</v>
      </c>
    </row>
    <row r="76" spans="1:9" x14ac:dyDescent="0.3">
      <c r="A76" t="str">
        <f t="shared" ca="1" si="3"/>
        <v>Mara Jade,human_75,,EMPIRE</v>
      </c>
      <c r="C76" t="s">
        <v>428</v>
      </c>
      <c r="D76" t="s">
        <v>829</v>
      </c>
      <c r="F76" t="str">
        <f t="shared" si="5"/>
        <v>human_75</v>
      </c>
      <c r="G76" t="str">
        <f t="shared" ca="1" si="4"/>
        <v>EMPIRE</v>
      </c>
      <c r="I76">
        <v>180</v>
      </c>
    </row>
    <row r="77" spans="1:9" x14ac:dyDescent="0.3">
      <c r="A77" t="str">
        <f t="shared" ca="1" si="3"/>
        <v>Reine Jamillia,human_76,Naboo,JEDI</v>
      </c>
      <c r="C77" t="s">
        <v>429</v>
      </c>
      <c r="D77" t="s">
        <v>830</v>
      </c>
      <c r="E77" t="s">
        <v>670</v>
      </c>
      <c r="F77" t="str">
        <f t="shared" si="5"/>
        <v>human_76</v>
      </c>
      <c r="G77" t="str">
        <f t="shared" ca="1" si="4"/>
        <v>JEDI</v>
      </c>
    </row>
    <row r="78" spans="1:9" x14ac:dyDescent="0.3">
      <c r="A78" t="str">
        <f t="shared" ca="1" si="3"/>
        <v>Kanan Jarrus,human_77,,NEWHOPE</v>
      </c>
      <c r="C78" t="s">
        <v>430</v>
      </c>
      <c r="D78" t="s">
        <v>831</v>
      </c>
      <c r="F78" t="str">
        <f t="shared" si="5"/>
        <v>human_77</v>
      </c>
      <c r="G78" t="str">
        <f t="shared" ca="1" si="4"/>
        <v>NEWHOPE</v>
      </c>
      <c r="I78">
        <v>26</v>
      </c>
    </row>
    <row r="79" spans="1:9" x14ac:dyDescent="0.3">
      <c r="A79" t="str">
        <f t="shared" ca="1" si="3"/>
        <v>Moff Tiaan Jerjerrod,human_78,,EMPIRE</v>
      </c>
      <c r="C79" t="s">
        <v>431</v>
      </c>
      <c r="D79" t="s">
        <v>832</v>
      </c>
      <c r="F79" t="str">
        <f t="shared" si="5"/>
        <v>human_78</v>
      </c>
      <c r="G79" t="str">
        <f t="shared" ca="1" si="4"/>
        <v>EMPIRE</v>
      </c>
      <c r="I79">
        <v>213</v>
      </c>
    </row>
    <row r="80" spans="1:9" x14ac:dyDescent="0.3">
      <c r="A80" t="str">
        <f t="shared" ca="1" si="3"/>
        <v>Dexter Jettster,human_79,,JEDI</v>
      </c>
      <c r="C80" t="s">
        <v>432</v>
      </c>
      <c r="D80" t="s">
        <v>833</v>
      </c>
      <c r="F80" t="str">
        <f t="shared" si="5"/>
        <v>human_79</v>
      </c>
      <c r="G80" t="str">
        <f t="shared" ca="1" si="4"/>
        <v>JEDI</v>
      </c>
      <c r="I80">
        <v>95</v>
      </c>
    </row>
    <row r="81" spans="1:9" x14ac:dyDescent="0.3">
      <c r="A81" t="str">
        <f t="shared" ca="1" si="3"/>
        <v>Jira,human_80,,NEWHOPE</v>
      </c>
      <c r="C81" t="s">
        <v>434</v>
      </c>
      <c r="D81" t="s">
        <v>834</v>
      </c>
      <c r="F81" t="str">
        <f t="shared" si="5"/>
        <v>human_80</v>
      </c>
      <c r="G81" t="str">
        <f t="shared" ca="1" si="4"/>
        <v>NEWHOPE</v>
      </c>
      <c r="H81">
        <v>4</v>
      </c>
      <c r="I81" t="s">
        <v>698</v>
      </c>
    </row>
    <row r="82" spans="1:9" x14ac:dyDescent="0.3">
      <c r="A82" t="str">
        <f t="shared" ca="1" si="3"/>
        <v>Zett Jukassa,human_81,,EMPIRE</v>
      </c>
      <c r="C82" t="s">
        <v>435</v>
      </c>
      <c r="D82" t="s">
        <v>835</v>
      </c>
      <c r="F82" t="str">
        <f t="shared" si="5"/>
        <v>human_81</v>
      </c>
      <c r="G82" t="str">
        <f t="shared" ca="1" si="4"/>
        <v>EMPIRE</v>
      </c>
      <c r="I82">
        <v>213</v>
      </c>
    </row>
    <row r="83" spans="1:9" x14ac:dyDescent="0.3">
      <c r="A83" t="str">
        <f t="shared" ca="1" si="3"/>
        <v>Docteur Harter Kalonia,human_82,,JEDI</v>
      </c>
      <c r="C83" t="s">
        <v>436</v>
      </c>
      <c r="D83" t="s">
        <v>836</v>
      </c>
      <c r="F83" t="str">
        <f t="shared" si="5"/>
        <v>human_82</v>
      </c>
      <c r="G83" t="str">
        <f t="shared" ca="1" si="4"/>
        <v>JEDI</v>
      </c>
    </row>
    <row r="84" spans="1:9" x14ac:dyDescent="0.3">
      <c r="A84" t="str">
        <f t="shared" ca="1" si="3"/>
        <v>Maz Kanata,human_83,,NEWHOPE</v>
      </c>
      <c r="C84" t="s">
        <v>437</v>
      </c>
      <c r="D84" t="s">
        <v>837</v>
      </c>
      <c r="F84" t="str">
        <f t="shared" si="5"/>
        <v>human_83</v>
      </c>
      <c r="G84" t="str">
        <f t="shared" ca="1" si="4"/>
        <v>NEWHOPE</v>
      </c>
      <c r="H84">
        <v>3</v>
      </c>
      <c r="I84" t="s">
        <v>699</v>
      </c>
    </row>
    <row r="85" spans="1:9" x14ac:dyDescent="0.3">
      <c r="A85" t="str">
        <f t="shared" ca="1" si="3"/>
        <v>Kir Kanos,human_84,,EMPIRE</v>
      </c>
      <c r="C85" t="s">
        <v>438</v>
      </c>
      <c r="D85" t="s">
        <v>838</v>
      </c>
      <c r="F85" t="str">
        <f t="shared" si="5"/>
        <v>human_84</v>
      </c>
      <c r="G85" t="str">
        <f t="shared" ca="1" si="4"/>
        <v>EMPIRE</v>
      </c>
    </row>
    <row r="86" spans="1:9" x14ac:dyDescent="0.3">
      <c r="A86" t="str">
        <f t="shared" ca="1" si="3"/>
        <v>Volfe Karkko,human_85,,JEDI</v>
      </c>
      <c r="C86" t="s">
        <v>439</v>
      </c>
      <c r="D86" t="s">
        <v>839</v>
      </c>
      <c r="F86" t="str">
        <f t="shared" si="5"/>
        <v>human_85</v>
      </c>
      <c r="G86" t="str">
        <f t="shared" ca="1" si="4"/>
        <v>JEDI</v>
      </c>
    </row>
    <row r="87" spans="1:9" x14ac:dyDescent="0.3">
      <c r="A87" t="str">
        <f t="shared" ca="1" si="3"/>
        <v>Talon Karrde,human_86,,NEWHOPE</v>
      </c>
      <c r="C87" t="s">
        <v>440</v>
      </c>
      <c r="D87" t="s">
        <v>840</v>
      </c>
      <c r="F87" t="str">
        <f t="shared" si="5"/>
        <v>human_86</v>
      </c>
      <c r="G87" t="str">
        <f t="shared" ca="1" si="4"/>
        <v>NEWHOPE</v>
      </c>
    </row>
    <row r="88" spans="1:9" x14ac:dyDescent="0.3">
      <c r="A88" t="str">
        <f t="shared" ca="1" si="3"/>
        <v>Kyle Katarn,human_87,,EMPIRE</v>
      </c>
      <c r="C88" t="s">
        <v>441</v>
      </c>
      <c r="D88" t="s">
        <v>841</v>
      </c>
      <c r="F88" t="str">
        <f t="shared" si="5"/>
        <v>human_87</v>
      </c>
      <c r="G88" t="str">
        <f t="shared" ca="1" si="4"/>
        <v>EMPIRE</v>
      </c>
      <c r="H88">
        <v>4</v>
      </c>
      <c r="I88" t="s">
        <v>700</v>
      </c>
    </row>
    <row r="89" spans="1:9" x14ac:dyDescent="0.3">
      <c r="A89" t="str">
        <f t="shared" ca="1" si="3"/>
        <v>Agen Kolar,human_88,,JEDI</v>
      </c>
      <c r="C89" t="s">
        <v>444</v>
      </c>
      <c r="D89" t="s">
        <v>842</v>
      </c>
      <c r="F89" t="str">
        <f t="shared" si="5"/>
        <v>human_88</v>
      </c>
      <c r="G89" t="str">
        <f t="shared" ca="1" si="4"/>
        <v>JEDI</v>
      </c>
    </row>
    <row r="90" spans="1:9" x14ac:dyDescent="0.3">
      <c r="A90" t="str">
        <f t="shared" ca="1" si="3"/>
        <v>Plo Koon,human_89,,NEWHOPE</v>
      </c>
      <c r="C90" t="s">
        <v>445</v>
      </c>
      <c r="D90" t="s">
        <v>843</v>
      </c>
      <c r="F90" t="str">
        <f t="shared" si="5"/>
        <v>human_89</v>
      </c>
      <c r="G90" t="str">
        <f t="shared" ca="1" si="4"/>
        <v>NEWHOPE</v>
      </c>
    </row>
    <row r="91" spans="1:9" x14ac:dyDescent="0.3">
      <c r="A91" t="str">
        <f t="shared" ca="1" si="3"/>
        <v>Eeth Koth,human_90,,EMPIRE</v>
      </c>
      <c r="C91" t="s">
        <v>446</v>
      </c>
      <c r="D91" t="s">
        <v>844</v>
      </c>
      <c r="F91" t="str">
        <f t="shared" si="5"/>
        <v>human_90</v>
      </c>
      <c r="G91" t="str">
        <f t="shared" ca="1" si="4"/>
        <v>EMPIRE</v>
      </c>
    </row>
    <row r="92" spans="1:9" x14ac:dyDescent="0.3">
      <c r="A92" t="str">
        <f t="shared" ca="1" si="3"/>
        <v>Labria,human_91,,JEDI</v>
      </c>
      <c r="C92" t="s">
        <v>447</v>
      </c>
      <c r="D92" t="s">
        <v>845</v>
      </c>
      <c r="F92" t="str">
        <f t="shared" si="5"/>
        <v>human_91</v>
      </c>
      <c r="G92" t="str">
        <f t="shared" ca="1" si="4"/>
        <v>JEDI</v>
      </c>
      <c r="H92">
        <v>3</v>
      </c>
      <c r="I92" t="s">
        <v>681</v>
      </c>
    </row>
    <row r="93" spans="1:9" x14ac:dyDescent="0.3">
      <c r="A93" t="str">
        <f t="shared" ca="1" si="3"/>
        <v>Tsavong Lah,human_92,,NEWHOPE</v>
      </c>
      <c r="C93" t="s">
        <v>448</v>
      </c>
      <c r="D93" t="s">
        <v>846</v>
      </c>
      <c r="F93" t="str">
        <f t="shared" si="5"/>
        <v>human_92</v>
      </c>
      <c r="G93" t="str">
        <f t="shared" ca="1" si="4"/>
        <v>NEWHOPE</v>
      </c>
    </row>
    <row r="94" spans="1:9" x14ac:dyDescent="0.3">
      <c r="A94" t="str">
        <f t="shared" ca="1" si="3"/>
        <v>Owen et BeruNote 5 Lars,human_93,,EMPIRE</v>
      </c>
      <c r="C94" t="s">
        <v>449</v>
      </c>
      <c r="D94" t="s">
        <v>847</v>
      </c>
      <c r="F94" t="str">
        <f t="shared" si="5"/>
        <v>human_93</v>
      </c>
      <c r="G94" t="str">
        <f t="shared" ca="1" si="4"/>
        <v>EMPIRE</v>
      </c>
      <c r="H94">
        <v>2</v>
      </c>
      <c r="I94" t="s">
        <v>701</v>
      </c>
    </row>
    <row r="95" spans="1:9" x14ac:dyDescent="0.3">
      <c r="A95" t="str">
        <f t="shared" ca="1" si="3"/>
        <v>Cliegg Lars,human_94,Tatooine,JEDI</v>
      </c>
      <c r="C95" t="s">
        <v>450</v>
      </c>
      <c r="D95" t="s">
        <v>848</v>
      </c>
      <c r="E95" t="s">
        <v>680</v>
      </c>
      <c r="F95" t="str">
        <f t="shared" si="5"/>
        <v>human_94</v>
      </c>
      <c r="G95" t="str">
        <f t="shared" ca="1" si="4"/>
        <v>JEDI</v>
      </c>
      <c r="I95">
        <v>179</v>
      </c>
    </row>
    <row r="96" spans="1:9" x14ac:dyDescent="0.3">
      <c r="A96" t="str">
        <f t="shared" ca="1" si="3"/>
        <v>Tasu Leech,human_95,,NEWHOPE</v>
      </c>
      <c r="C96" t="s">
        <v>451</v>
      </c>
      <c r="D96" t="s">
        <v>849</v>
      </c>
      <c r="F96" t="str">
        <f t="shared" si="5"/>
        <v>human_95</v>
      </c>
      <c r="G96" t="str">
        <f t="shared" ca="1" si="4"/>
        <v>NEWHOPE</v>
      </c>
      <c r="H96">
        <v>3</v>
      </c>
      <c r="I96" t="s">
        <v>702</v>
      </c>
    </row>
    <row r="97" spans="1:9" x14ac:dyDescent="0.3">
      <c r="A97" t="str">
        <f t="shared" ca="1" si="3"/>
        <v>Bevel Lemelisk,human_96,,EMPIRE</v>
      </c>
      <c r="C97" t="s">
        <v>452</v>
      </c>
      <c r="D97" t="s">
        <v>850</v>
      </c>
      <c r="F97" t="str">
        <f t="shared" si="5"/>
        <v>human_96</v>
      </c>
      <c r="G97" t="str">
        <f t="shared" ca="1" si="4"/>
        <v>EMPIRE</v>
      </c>
    </row>
    <row r="98" spans="1:9" x14ac:dyDescent="0.3">
      <c r="A98" t="str">
        <f t="shared" ca="1" si="3"/>
        <v>Lobot,human_97,Ando,JEDI</v>
      </c>
      <c r="C98" t="s">
        <v>453</v>
      </c>
      <c r="D98" t="s">
        <v>851</v>
      </c>
      <c r="E98" t="s">
        <v>676</v>
      </c>
      <c r="F98" t="str">
        <f t="shared" si="5"/>
        <v>human_97</v>
      </c>
      <c r="G98" t="str">
        <f t="shared" ca="1" si="4"/>
        <v>JEDI</v>
      </c>
      <c r="H98">
        <v>3</v>
      </c>
      <c r="I98" t="s">
        <v>703</v>
      </c>
    </row>
    <row r="99" spans="1:9" x14ac:dyDescent="0.3">
      <c r="A99" t="str">
        <f t="shared" ca="1" si="3"/>
        <v>Logray,human_98,,NEWHOPE</v>
      </c>
      <c r="C99" t="s">
        <v>454</v>
      </c>
      <c r="D99" t="s">
        <v>852</v>
      </c>
      <c r="F99" t="str">
        <f t="shared" si="5"/>
        <v>human_98</v>
      </c>
      <c r="G99" t="str">
        <f t="shared" ca="1" si="4"/>
        <v>NEWHOPE</v>
      </c>
      <c r="I99">
        <v>185</v>
      </c>
    </row>
    <row r="100" spans="1:9" x14ac:dyDescent="0.3">
      <c r="A100" t="str">
        <f t="shared" ca="1" si="3"/>
        <v>General Crix Madine,human_99,,EMPIRE</v>
      </c>
      <c r="C100" t="s">
        <v>751</v>
      </c>
      <c r="D100" t="s">
        <v>853</v>
      </c>
      <c r="F100" t="str">
        <f t="shared" si="5"/>
        <v>human_99</v>
      </c>
      <c r="G100" t="str">
        <f t="shared" ca="1" si="4"/>
        <v>EMPIRE</v>
      </c>
    </row>
    <row r="101" spans="1:9" x14ac:dyDescent="0.3">
      <c r="A101" t="str">
        <f t="shared" ca="1" si="3"/>
        <v>Shu Mai,human_100,,JEDI</v>
      </c>
      <c r="C101" t="s">
        <v>456</v>
      </c>
      <c r="D101" t="s">
        <v>854</v>
      </c>
      <c r="F101" t="str">
        <f t="shared" si="5"/>
        <v>human_100</v>
      </c>
      <c r="G101" t="str">
        <f t="shared" ca="1" si="4"/>
        <v>JEDI</v>
      </c>
      <c r="H101">
        <v>3</v>
      </c>
      <c r="I101" t="s">
        <v>671</v>
      </c>
    </row>
    <row r="102" spans="1:9" x14ac:dyDescent="0.3">
      <c r="A102" t="str">
        <f t="shared" ca="1" si="3"/>
        <v>Malakili,human_101,,NEWHOPE</v>
      </c>
      <c r="C102" t="s">
        <v>457</v>
      </c>
      <c r="D102" t="s">
        <v>855</v>
      </c>
      <c r="F102" t="str">
        <f t="shared" si="5"/>
        <v>human_101</v>
      </c>
      <c r="G102" t="str">
        <f t="shared" ca="1" si="4"/>
        <v>NEWHOPE</v>
      </c>
      <c r="H102">
        <v>3</v>
      </c>
      <c r="I102" t="s">
        <v>673</v>
      </c>
    </row>
    <row r="103" spans="1:9" x14ac:dyDescent="0.3">
      <c r="A103" t="str">
        <f t="shared" ca="1" si="3"/>
        <v>Dark Maul,human_102,Naboo,EMPIRE</v>
      </c>
      <c r="C103" t="s">
        <v>458</v>
      </c>
      <c r="D103" t="s">
        <v>856</v>
      </c>
      <c r="E103" t="s">
        <v>670</v>
      </c>
      <c r="F103" t="str">
        <f t="shared" si="5"/>
        <v>human_102</v>
      </c>
      <c r="G103" t="str">
        <f t="shared" ca="1" si="4"/>
        <v>EMPIRE</v>
      </c>
      <c r="H103">
        <v>3</v>
      </c>
      <c r="I103" t="s">
        <v>704</v>
      </c>
    </row>
    <row r="104" spans="1:9" x14ac:dyDescent="0.3">
      <c r="A104" t="str">
        <f t="shared" ca="1" si="3"/>
        <v>Droopy McCool,human_103,,JEDI</v>
      </c>
      <c r="C104" t="s">
        <v>459</v>
      </c>
      <c r="D104" t="s">
        <v>857</v>
      </c>
      <c r="F104" t="str">
        <f t="shared" si="5"/>
        <v>human_103</v>
      </c>
      <c r="G104" t="str">
        <f t="shared" ca="1" si="4"/>
        <v>JEDI</v>
      </c>
      <c r="H104">
        <v>3</v>
      </c>
      <c r="I104" t="s">
        <v>705</v>
      </c>
    </row>
    <row r="105" spans="1:9" x14ac:dyDescent="0.3">
      <c r="A105" t="str">
        <f t="shared" ca="1" si="3"/>
        <v>Lyn Me,human_104,Tatooine,NEWHOPE</v>
      </c>
      <c r="C105" t="s">
        <v>460</v>
      </c>
      <c r="D105" t="s">
        <v>858</v>
      </c>
      <c r="E105" t="s">
        <v>680</v>
      </c>
      <c r="F105" t="str">
        <f t="shared" si="5"/>
        <v>human_104</v>
      </c>
      <c r="G105" t="str">
        <f t="shared" ca="1" si="4"/>
        <v>NEWHOPE</v>
      </c>
      <c r="H105">
        <v>3</v>
      </c>
      <c r="I105" t="s">
        <v>706</v>
      </c>
    </row>
    <row r="106" spans="1:9" x14ac:dyDescent="0.3">
      <c r="A106" t="str">
        <f t="shared" ca="1" si="3"/>
        <v>Tion Medon,human_105,Utapau,EMPIRE</v>
      </c>
      <c r="C106" t="s">
        <v>462</v>
      </c>
      <c r="D106" t="s">
        <v>859</v>
      </c>
      <c r="E106" t="s">
        <v>707</v>
      </c>
      <c r="F106" t="str">
        <f t="shared" si="5"/>
        <v>human_105</v>
      </c>
      <c r="G106" t="str">
        <f t="shared" ca="1" si="4"/>
        <v>EMPIRE</v>
      </c>
      <c r="I106">
        <v>95</v>
      </c>
    </row>
    <row r="107" spans="1:9" x14ac:dyDescent="0.3">
      <c r="A107" t="str">
        <f t="shared" ca="1" si="3"/>
        <v>Lieutenant Dopheld Mitaka,human_106,,JEDI</v>
      </c>
      <c r="C107" t="s">
        <v>463</v>
      </c>
      <c r="D107" t="s">
        <v>860</v>
      </c>
      <c r="F107" t="str">
        <f t="shared" si="5"/>
        <v>human_106</v>
      </c>
      <c r="G107" t="str">
        <f t="shared" ca="1" si="4"/>
        <v>JEDI</v>
      </c>
      <c r="H107">
        <v>3</v>
      </c>
      <c r="I107" t="s">
        <v>708</v>
      </c>
    </row>
    <row r="108" spans="1:9" x14ac:dyDescent="0.3">
      <c r="A108" t="str">
        <f t="shared" ca="1" si="3"/>
        <v>Ephant Mon,human_107,,NEWHOPE</v>
      </c>
      <c r="C108" t="s">
        <v>464</v>
      </c>
      <c r="D108" t="s">
        <v>861</v>
      </c>
      <c r="F108" t="str">
        <f t="shared" si="5"/>
        <v>human_107</v>
      </c>
      <c r="G108" t="str">
        <f t="shared" ca="1" si="4"/>
        <v>NEWHOPE</v>
      </c>
      <c r="H108">
        <v>3</v>
      </c>
      <c r="I108" t="s">
        <v>709</v>
      </c>
    </row>
    <row r="109" spans="1:9" x14ac:dyDescent="0.3">
      <c r="A109" t="str">
        <f t="shared" ca="1" si="3"/>
        <v>Sly Moore,human_108,,EMPIRE</v>
      </c>
      <c r="C109" t="s">
        <v>465</v>
      </c>
      <c r="D109" t="s">
        <v>862</v>
      </c>
      <c r="F109" t="str">
        <f t="shared" si="5"/>
        <v>human_108</v>
      </c>
      <c r="G109" t="str">
        <f t="shared" ca="1" si="4"/>
        <v>EMPIRE</v>
      </c>
    </row>
    <row r="110" spans="1:9" x14ac:dyDescent="0.3">
      <c r="A110" t="str">
        <f t="shared" ca="1" si="3"/>
        <v>Mon Mothma,human_109,,JEDI</v>
      </c>
      <c r="C110" t="s">
        <v>466</v>
      </c>
      <c r="D110" t="s">
        <v>863</v>
      </c>
      <c r="F110" t="str">
        <f t="shared" si="5"/>
        <v>human_109</v>
      </c>
      <c r="G110" t="str">
        <f t="shared" ca="1" si="4"/>
        <v>JEDI</v>
      </c>
    </row>
    <row r="111" spans="1:9" x14ac:dyDescent="0.3">
      <c r="A111" t="str">
        <f t="shared" ca="1" si="3"/>
        <v>Amiral Conan Motti,human_110,,NEWHOPE</v>
      </c>
      <c r="C111" t="s">
        <v>467</v>
      </c>
      <c r="D111" t="s">
        <v>864</v>
      </c>
      <c r="F111" t="str">
        <f t="shared" si="5"/>
        <v>human_110</v>
      </c>
      <c r="G111" t="str">
        <f t="shared" ca="1" si="4"/>
        <v>NEWHOPE</v>
      </c>
      <c r="I111">
        <v>213</v>
      </c>
    </row>
    <row r="112" spans="1:9" x14ac:dyDescent="0.3">
      <c r="A112" t="str">
        <f t="shared" ca="1" si="3"/>
        <v>Muftak,human_111,,EMPIRE</v>
      </c>
      <c r="C112" t="s">
        <v>468</v>
      </c>
      <c r="D112" t="s">
        <v>865</v>
      </c>
      <c r="F112" t="str">
        <f t="shared" si="5"/>
        <v>human_111</v>
      </c>
      <c r="G112" t="str">
        <f t="shared" ca="1" si="4"/>
        <v>EMPIRE</v>
      </c>
      <c r="H112">
        <v>4</v>
      </c>
      <c r="I112" t="s">
        <v>697</v>
      </c>
    </row>
    <row r="113" spans="1:9" x14ac:dyDescent="0.3">
      <c r="A113" t="str">
        <f t="shared" ca="1" si="3"/>
        <v>Boss Nass,human_112,,JEDI</v>
      </c>
      <c r="C113" t="s">
        <v>469</v>
      </c>
      <c r="D113" t="s">
        <v>866</v>
      </c>
      <c r="F113" t="str">
        <f t="shared" si="5"/>
        <v>human_112</v>
      </c>
      <c r="G113" t="str">
        <f t="shared" ca="1" si="4"/>
        <v>JEDI</v>
      </c>
    </row>
    <row r="114" spans="1:9" x14ac:dyDescent="0.3">
      <c r="A114" t="str">
        <f t="shared" ca="1" si="3"/>
        <v>Ruwee  Jobal et Sola Naberrie,human_113,123,NEWHOPE</v>
      </c>
      <c r="C114" t="s">
        <v>741</v>
      </c>
      <c r="D114" t="s">
        <v>867</v>
      </c>
      <c r="E114">
        <v>123</v>
      </c>
      <c r="F114" t="str">
        <f t="shared" si="5"/>
        <v>human_113</v>
      </c>
      <c r="G114" t="str">
        <f t="shared" ca="1" si="4"/>
        <v>NEWHOPE</v>
      </c>
      <c r="H114">
        <v>5</v>
      </c>
    </row>
    <row r="115" spans="1:9" x14ac:dyDescent="0.3">
      <c r="A115" t="str">
        <f t="shared" ca="1" si="3"/>
        <v>Capitaine Lorth Needa,human_114,,EMPIRE</v>
      </c>
      <c r="C115" t="s">
        <v>471</v>
      </c>
      <c r="D115" t="s">
        <v>868</v>
      </c>
      <c r="F115" t="str">
        <f t="shared" si="5"/>
        <v>human_114</v>
      </c>
      <c r="G115" t="str">
        <f t="shared" ca="1" si="4"/>
        <v>EMPIRE</v>
      </c>
      <c r="I115">
        <v>213</v>
      </c>
    </row>
    <row r="116" spans="1:9" x14ac:dyDescent="0.3">
      <c r="A116" t="str">
        <f t="shared" ca="1" si="3"/>
        <v>Bazine Netal,human_115,,JEDI</v>
      </c>
      <c r="C116" t="s">
        <v>472</v>
      </c>
      <c r="D116" t="s">
        <v>869</v>
      </c>
      <c r="F116" t="str">
        <f t="shared" si="5"/>
        <v>human_115</v>
      </c>
      <c r="G116" t="str">
        <f t="shared" ca="1" si="4"/>
        <v>JEDI</v>
      </c>
      <c r="H116">
        <v>3</v>
      </c>
      <c r="I116" t="s">
        <v>710</v>
      </c>
    </row>
    <row r="117" spans="1:9" x14ac:dyDescent="0.3">
      <c r="A117" t="str">
        <f t="shared" ca="1" si="3"/>
        <v>Jocasta Nu,human_116,Coruscant,NEWHOPE</v>
      </c>
      <c r="C117" t="s">
        <v>473</v>
      </c>
      <c r="D117" t="s">
        <v>870</v>
      </c>
      <c r="E117" t="s">
        <v>711</v>
      </c>
      <c r="F117" t="str">
        <f t="shared" si="5"/>
        <v>human_116</v>
      </c>
      <c r="G117" t="str">
        <f t="shared" ca="1" si="4"/>
        <v>NEWHOPE</v>
      </c>
      <c r="I117">
        <v>213</v>
      </c>
    </row>
    <row r="118" spans="1:9" x14ac:dyDescent="0.3">
      <c r="A118" t="str">
        <f t="shared" ca="1" si="3"/>
        <v>Ten Numb,human_117,,EMPIRE</v>
      </c>
      <c r="C118" t="s">
        <v>474</v>
      </c>
      <c r="D118" t="s">
        <v>871</v>
      </c>
      <c r="F118" t="str">
        <f t="shared" si="5"/>
        <v>human_117</v>
      </c>
      <c r="G118" t="str">
        <f t="shared" ca="1" si="4"/>
        <v>EMPIRE</v>
      </c>
      <c r="I118">
        <v>128</v>
      </c>
    </row>
    <row r="119" spans="1:9" x14ac:dyDescent="0.3">
      <c r="A119" t="str">
        <f t="shared" ca="1" si="3"/>
        <v>Nien Nunb,human_118,Ando,JEDI</v>
      </c>
      <c r="C119" t="s">
        <v>475</v>
      </c>
      <c r="D119" t="s">
        <v>872</v>
      </c>
      <c r="E119" t="s">
        <v>676</v>
      </c>
      <c r="F119" t="str">
        <f t="shared" si="5"/>
        <v>human_118</v>
      </c>
      <c r="G119" t="str">
        <f t="shared" ca="1" si="4"/>
        <v>JEDI</v>
      </c>
      <c r="I119">
        <v>28</v>
      </c>
    </row>
    <row r="120" spans="1:9" x14ac:dyDescent="0.3">
      <c r="A120" t="str">
        <f t="shared" ca="1" si="3"/>
        <v>Barriss Offee,human_119,,NEWHOPE</v>
      </c>
      <c r="C120" t="s">
        <v>476</v>
      </c>
      <c r="D120" t="s">
        <v>873</v>
      </c>
      <c r="F120" t="str">
        <f t="shared" si="5"/>
        <v>human_119</v>
      </c>
      <c r="G120" t="str">
        <f t="shared" ca="1" si="4"/>
        <v>NEWHOPE</v>
      </c>
      <c r="H120">
        <v>3</v>
      </c>
      <c r="I120" t="s">
        <v>712</v>
      </c>
    </row>
    <row r="121" spans="1:9" x14ac:dyDescent="0.3">
      <c r="A121" t="str">
        <f t="shared" ca="1" si="3"/>
        <v>Ric Olie,human_120,,EMPIRE</v>
      </c>
      <c r="C121" t="s">
        <v>752</v>
      </c>
      <c r="D121" t="s">
        <v>874</v>
      </c>
      <c r="F121" t="str">
        <f t="shared" si="5"/>
        <v>human_120</v>
      </c>
      <c r="G121" t="str">
        <f t="shared" ca="1" si="4"/>
        <v>EMPIRE</v>
      </c>
      <c r="H121">
        <v>3</v>
      </c>
      <c r="I121" t="s">
        <v>704</v>
      </c>
    </row>
    <row r="122" spans="1:9" x14ac:dyDescent="0.3">
      <c r="A122" t="str">
        <f t="shared" ca="1" si="3"/>
        <v>Oola,human_121,,JEDI</v>
      </c>
      <c r="C122" t="s">
        <v>478</v>
      </c>
      <c r="D122" t="s">
        <v>875</v>
      </c>
      <c r="F122" t="str">
        <f t="shared" si="5"/>
        <v>human_121</v>
      </c>
      <c r="G122" t="str">
        <f t="shared" ca="1" si="4"/>
        <v>JEDI</v>
      </c>
      <c r="H122">
        <v>3</v>
      </c>
      <c r="I122" t="s">
        <v>713</v>
      </c>
    </row>
    <row r="123" spans="1:9" x14ac:dyDescent="0.3">
      <c r="A123" t="str">
        <f t="shared" ca="1" si="3"/>
        <v>Garazeb Orrelios,human_122,,NEWHOPE</v>
      </c>
      <c r="C123" t="s">
        <v>480</v>
      </c>
      <c r="D123" t="s">
        <v>876</v>
      </c>
      <c r="F123" t="str">
        <f t="shared" si="5"/>
        <v>human_122</v>
      </c>
      <c r="G123" t="str">
        <f t="shared" ca="1" si="4"/>
        <v>NEWHOPE</v>
      </c>
    </row>
    <row r="124" spans="1:9" x14ac:dyDescent="0.3">
      <c r="A124" t="str">
        <f t="shared" ca="1" si="3"/>
        <v>Bail Organa,human_123,Alderaan,EMPIRE</v>
      </c>
      <c r="C124" t="s">
        <v>481</v>
      </c>
      <c r="D124" t="s">
        <v>877</v>
      </c>
      <c r="E124" t="s">
        <v>714</v>
      </c>
      <c r="F124" t="str">
        <f t="shared" si="5"/>
        <v>human_123</v>
      </c>
      <c r="G124" t="str">
        <f t="shared" ca="1" si="4"/>
        <v>EMPIRE</v>
      </c>
    </row>
    <row r="125" spans="1:9" x14ac:dyDescent="0.3">
      <c r="A125" t="str">
        <f t="shared" ca="1" si="3"/>
        <v>Princesse Leia Organa,human_124,,JEDI</v>
      </c>
      <c r="C125" t="s">
        <v>482</v>
      </c>
      <c r="D125" t="s">
        <v>878</v>
      </c>
      <c r="F125" t="str">
        <f t="shared" si="5"/>
        <v>human_124</v>
      </c>
      <c r="G125" t="str">
        <f t="shared" ca="1" si="4"/>
        <v>JEDI</v>
      </c>
      <c r="H125">
        <v>2</v>
      </c>
      <c r="I125" t="s">
        <v>715</v>
      </c>
    </row>
    <row r="126" spans="1:9" x14ac:dyDescent="0.3">
      <c r="A126" t="str">
        <f t="shared" ca="1" si="3"/>
        <v>Amiral Kendal Ozzel,human_125,,NEWHOPE</v>
      </c>
      <c r="C126" t="s">
        <v>483</v>
      </c>
      <c r="D126" t="s">
        <v>879</v>
      </c>
      <c r="F126" t="str">
        <f t="shared" si="5"/>
        <v>human_125</v>
      </c>
      <c r="G126" t="str">
        <f t="shared" ca="1" si="4"/>
        <v>NEWHOPE</v>
      </c>
      <c r="I126">
        <v>213</v>
      </c>
    </row>
    <row r="127" spans="1:9" x14ac:dyDescent="0.3">
      <c r="A127" t="str">
        <f t="shared" ca="1" si="3"/>
        <v>Sheev Palpatine,human_126,Naboo,EMPIRE</v>
      </c>
      <c r="C127" t="s">
        <v>484</v>
      </c>
      <c r="D127" t="s">
        <v>880</v>
      </c>
      <c r="E127" t="s">
        <v>670</v>
      </c>
      <c r="F127" t="str">
        <f t="shared" si="5"/>
        <v>human_126</v>
      </c>
      <c r="G127" t="str">
        <f t="shared" ca="1" si="4"/>
        <v>EMPIRE</v>
      </c>
      <c r="H127">
        <v>3</v>
      </c>
      <c r="I127" t="s">
        <v>671</v>
      </c>
    </row>
    <row r="128" spans="1:9" x14ac:dyDescent="0.3">
      <c r="A128" t="str">
        <f t="shared" ca="1" si="3"/>
        <v>Capitaine Quarsh Panaka,human_127,Naboo,JEDI</v>
      </c>
      <c r="C128" t="s">
        <v>485</v>
      </c>
      <c r="D128" t="s">
        <v>881</v>
      </c>
      <c r="E128" t="s">
        <v>670</v>
      </c>
      <c r="F128" t="str">
        <f t="shared" si="5"/>
        <v>human_127</v>
      </c>
      <c r="G128" t="str">
        <f t="shared" ca="1" si="4"/>
        <v>JEDI</v>
      </c>
    </row>
    <row r="129" spans="1:9" x14ac:dyDescent="0.3">
      <c r="A129" t="str">
        <f t="shared" ca="1" si="3"/>
        <v>Baron Notluwiski Papanoida,human_128,,NEWHOPE</v>
      </c>
      <c r="C129" t="s">
        <v>486</v>
      </c>
      <c r="D129" t="s">
        <v>882</v>
      </c>
      <c r="F129" t="str">
        <f t="shared" si="5"/>
        <v>human_128</v>
      </c>
      <c r="G129" t="str">
        <f t="shared" ca="1" si="4"/>
        <v>NEWHOPE</v>
      </c>
      <c r="I129">
        <v>179</v>
      </c>
    </row>
    <row r="130" spans="1:9" x14ac:dyDescent="0.3">
      <c r="A130" t="str">
        <f t="shared" ref="A130:A193" ca="1" si="6">C130&amp;","&amp;D130&amp;","&amp;E130&amp;","&amp;G130</f>
        <v>Chi Eekway Papanoida,human_129,,EMPIRE</v>
      </c>
      <c r="C130" t="s">
        <v>487</v>
      </c>
      <c r="D130" t="s">
        <v>883</v>
      </c>
      <c r="F130" t="str">
        <f t="shared" si="5"/>
        <v>human_129</v>
      </c>
      <c r="G130" t="str">
        <f t="shared" ca="1" si="4"/>
        <v>EMPIRE</v>
      </c>
    </row>
    <row r="131" spans="1:9" x14ac:dyDescent="0.3">
      <c r="A131" t="str">
        <f t="shared" ca="1" si="6"/>
        <v>Jess Pava,human_130,,JEDI</v>
      </c>
      <c r="C131" t="s">
        <v>488</v>
      </c>
      <c r="D131" t="s">
        <v>884</v>
      </c>
      <c r="F131" t="str">
        <f t="shared" si="5"/>
        <v>human_130</v>
      </c>
      <c r="G131" t="str">
        <f t="shared" ref="G131:G194" ca="1" si="7">INDIRECT("episode!C" &amp; 64+MOD(ROW(), 3))</f>
        <v>JEDI</v>
      </c>
    </row>
    <row r="132" spans="1:9" x14ac:dyDescent="0.3">
      <c r="A132" t="str">
        <f t="shared" ca="1" si="6"/>
        <v>Gilad Pellaeon,human_131,,NEWHOPE</v>
      </c>
      <c r="C132" t="s">
        <v>489</v>
      </c>
      <c r="D132" t="s">
        <v>885</v>
      </c>
      <c r="F132" t="str">
        <f t="shared" ref="F132:F195" si="8">"human_" &amp; ROW()-1</f>
        <v>human_131</v>
      </c>
      <c r="G132" t="str">
        <f t="shared" ca="1" si="7"/>
        <v>NEWHOPE</v>
      </c>
      <c r="I132">
        <v>203</v>
      </c>
    </row>
    <row r="133" spans="1:9" x14ac:dyDescent="0.3">
      <c r="A133" t="str">
        <f t="shared" ca="1" si="6"/>
        <v>Sate Pestage,human_132,,EMPIRE</v>
      </c>
      <c r="C133" t="s">
        <v>490</v>
      </c>
      <c r="D133" t="s">
        <v>886</v>
      </c>
      <c r="F133" t="str">
        <f t="shared" si="8"/>
        <v>human_132</v>
      </c>
      <c r="G133" t="str">
        <f t="shared" ca="1" si="7"/>
        <v>EMPIRE</v>
      </c>
      <c r="I133">
        <v>76</v>
      </c>
    </row>
    <row r="134" spans="1:9" x14ac:dyDescent="0.3">
      <c r="A134" t="str">
        <f t="shared" ca="1" si="6"/>
        <v>Capitaine Phasma,human_133,,JEDI</v>
      </c>
      <c r="C134" t="s">
        <v>491</v>
      </c>
      <c r="D134" t="s">
        <v>887</v>
      </c>
      <c r="F134" t="str">
        <f t="shared" si="8"/>
        <v>human_133</v>
      </c>
      <c r="G134" t="str">
        <f t="shared" ca="1" si="7"/>
        <v>JEDI</v>
      </c>
      <c r="I134">
        <v>55</v>
      </c>
    </row>
    <row r="135" spans="1:9" x14ac:dyDescent="0.3">
      <c r="A135" t="str">
        <f t="shared" ca="1" si="6"/>
        <v>Even Piell,human_134,,NEWHOPE</v>
      </c>
      <c r="C135" t="s">
        <v>492</v>
      </c>
      <c r="D135" t="s">
        <v>888</v>
      </c>
      <c r="F135" t="str">
        <f t="shared" si="8"/>
        <v>human_134</v>
      </c>
      <c r="G135" t="str">
        <f t="shared" ca="1" si="7"/>
        <v>NEWHOPE</v>
      </c>
    </row>
    <row r="136" spans="1:9" x14ac:dyDescent="0.3">
      <c r="A136" t="str">
        <f t="shared" ca="1" si="6"/>
        <v>Amiral Firmus Piett,human_135,Endor,EMPIRE</v>
      </c>
      <c r="C136" t="s">
        <v>493</v>
      </c>
      <c r="D136" t="s">
        <v>889</v>
      </c>
      <c r="E136" t="s">
        <v>716</v>
      </c>
      <c r="F136" t="str">
        <f t="shared" si="8"/>
        <v>human_135</v>
      </c>
      <c r="G136" t="str">
        <f t="shared" ca="1" si="7"/>
        <v>EMPIRE</v>
      </c>
      <c r="I136">
        <v>213</v>
      </c>
    </row>
    <row r="137" spans="1:9" x14ac:dyDescent="0.3">
      <c r="A137" t="str">
        <f t="shared" ca="1" si="6"/>
        <v>Sarco Plank,human_136,Jakku,JEDI</v>
      </c>
      <c r="C137" t="s">
        <v>494</v>
      </c>
      <c r="D137" t="s">
        <v>890</v>
      </c>
      <c r="E137" t="s">
        <v>674</v>
      </c>
      <c r="F137" t="str">
        <f t="shared" si="8"/>
        <v>human_136</v>
      </c>
      <c r="G137" t="str">
        <f t="shared" ca="1" si="7"/>
        <v>JEDI</v>
      </c>
    </row>
    <row r="138" spans="1:9" x14ac:dyDescent="0.3">
      <c r="A138" t="str">
        <f t="shared" ca="1" si="6"/>
        <v>Unkar Plutt,human_137,,NEWHOPE</v>
      </c>
      <c r="C138" t="s">
        <v>495</v>
      </c>
      <c r="D138" t="s">
        <v>891</v>
      </c>
      <c r="F138" t="str">
        <f t="shared" si="8"/>
        <v>human_137</v>
      </c>
      <c r="G138" t="str">
        <f t="shared" ca="1" si="7"/>
        <v>NEWHOPE</v>
      </c>
      <c r="H138">
        <v>3</v>
      </c>
      <c r="I138" t="s">
        <v>717</v>
      </c>
    </row>
    <row r="139" spans="1:9" x14ac:dyDescent="0.3">
      <c r="A139" t="str">
        <f t="shared" ca="1" si="6"/>
        <v>Poggle le Bref,human_138,,EMPIRE</v>
      </c>
      <c r="C139" t="s">
        <v>496</v>
      </c>
      <c r="D139" t="s">
        <v>892</v>
      </c>
      <c r="F139" t="str">
        <f t="shared" si="8"/>
        <v>human_138</v>
      </c>
      <c r="G139" t="str">
        <f t="shared" ca="1" si="7"/>
        <v>EMPIRE</v>
      </c>
      <c r="H139">
        <v>3</v>
      </c>
      <c r="I139" t="s">
        <v>671</v>
      </c>
    </row>
    <row r="140" spans="1:9" x14ac:dyDescent="0.3">
      <c r="A140" t="str">
        <f t="shared" ca="1" si="6"/>
        <v>Yarael Poof,human_139,Naboo,JEDI</v>
      </c>
      <c r="C140" t="s">
        <v>497</v>
      </c>
      <c r="D140" t="s">
        <v>893</v>
      </c>
      <c r="E140" t="s">
        <v>670</v>
      </c>
      <c r="F140" t="str">
        <f t="shared" si="8"/>
        <v>human_139</v>
      </c>
      <c r="G140" t="str">
        <f t="shared" ca="1" si="7"/>
        <v>JEDI</v>
      </c>
    </row>
    <row r="141" spans="1:9" x14ac:dyDescent="0.3">
      <c r="A141" t="str">
        <f t="shared" ca="1" si="6"/>
        <v>Oppo Rancisis,human_140,,NEWHOPE</v>
      </c>
      <c r="C141" t="s">
        <v>504</v>
      </c>
      <c r="D141" t="s">
        <v>894</v>
      </c>
      <c r="F141" t="str">
        <f t="shared" si="8"/>
        <v>human_140</v>
      </c>
      <c r="G141" t="str">
        <f t="shared" ca="1" si="7"/>
        <v>NEWHOPE</v>
      </c>
    </row>
    <row r="142" spans="1:9" x14ac:dyDescent="0.3">
      <c r="A142" t="str">
        <f t="shared" ca="1" si="6"/>
        <v>Rappertunie,human_141,,EMPIRE</v>
      </c>
      <c r="C142" t="s">
        <v>505</v>
      </c>
      <c r="D142" t="s">
        <v>895</v>
      </c>
      <c r="F142" t="str">
        <f t="shared" si="8"/>
        <v>human_141</v>
      </c>
      <c r="G142" t="str">
        <f t="shared" ca="1" si="7"/>
        <v>EMPIRE</v>
      </c>
      <c r="H142">
        <v>3</v>
      </c>
      <c r="I142" t="s">
        <v>705</v>
      </c>
    </row>
    <row r="143" spans="1:9" x14ac:dyDescent="0.3">
      <c r="A143" t="str">
        <f t="shared" ca="1" si="6"/>
        <v>Max Rebo,human_142,,JEDI</v>
      </c>
      <c r="C143" t="s">
        <v>506</v>
      </c>
      <c r="D143" t="s">
        <v>896</v>
      </c>
      <c r="F143" t="str">
        <f t="shared" si="8"/>
        <v>human_142</v>
      </c>
      <c r="G143" t="str">
        <f t="shared" ca="1" si="7"/>
        <v>JEDI</v>
      </c>
      <c r="I143">
        <v>80</v>
      </c>
    </row>
    <row r="144" spans="1:9" x14ac:dyDescent="0.3">
      <c r="A144" t="str">
        <f t="shared" ca="1" si="6"/>
        <v>Kylo Ren,human_143,,NEWHOPE</v>
      </c>
      <c r="C144" t="s">
        <v>508</v>
      </c>
      <c r="D144" t="s">
        <v>897</v>
      </c>
      <c r="F144" t="str">
        <f t="shared" si="8"/>
        <v>human_143</v>
      </c>
      <c r="G144" t="str">
        <f t="shared" ca="1" si="7"/>
        <v>NEWHOPE</v>
      </c>
      <c r="H144">
        <v>4</v>
      </c>
      <c r="I144" t="s">
        <v>697</v>
      </c>
    </row>
    <row r="145" spans="1:9" x14ac:dyDescent="0.3">
      <c r="A145" t="str">
        <f t="shared" ca="1" si="6"/>
        <v>Rey,human_144,Jakku,EMPIRE</v>
      </c>
      <c r="C145" t="s">
        <v>509</v>
      </c>
      <c r="D145" t="s">
        <v>898</v>
      </c>
      <c r="E145" t="s">
        <v>674</v>
      </c>
      <c r="F145" t="str">
        <f t="shared" si="8"/>
        <v>human_144</v>
      </c>
      <c r="G145" t="str">
        <f t="shared" ca="1" si="7"/>
        <v>EMPIRE</v>
      </c>
      <c r="I145">
        <v>55</v>
      </c>
    </row>
    <row r="146" spans="1:9" x14ac:dyDescent="0.3">
      <c r="A146" t="str">
        <f t="shared" ca="1" si="6"/>
        <v>Capitaine Rex,human_145,,JEDI</v>
      </c>
      <c r="C146" t="s">
        <v>510</v>
      </c>
      <c r="D146" t="s">
        <v>899</v>
      </c>
      <c r="F146" t="str">
        <f t="shared" si="8"/>
        <v>human_145</v>
      </c>
      <c r="G146" t="str">
        <f t="shared" ca="1" si="7"/>
        <v>JEDI</v>
      </c>
      <c r="H146">
        <v>3</v>
      </c>
      <c r="I146" t="s">
        <v>718</v>
      </c>
    </row>
    <row r="147" spans="1:9" x14ac:dyDescent="0.3">
      <c r="A147" t="str">
        <f t="shared" ca="1" si="6"/>
        <v>Dash Rendar,human_146,,NEWHOPE</v>
      </c>
      <c r="C147" t="s">
        <v>511</v>
      </c>
      <c r="D147" t="s">
        <v>900</v>
      </c>
      <c r="F147" t="str">
        <f t="shared" si="8"/>
        <v>human_146</v>
      </c>
      <c r="G147" t="str">
        <f t="shared" ca="1" si="7"/>
        <v>NEWHOPE</v>
      </c>
      <c r="H147">
        <v>3</v>
      </c>
      <c r="I147" t="s">
        <v>719</v>
      </c>
    </row>
    <row r="148" spans="1:9" x14ac:dyDescent="0.3">
      <c r="A148" t="str">
        <f t="shared" ca="1" si="6"/>
        <v>General Carlist Rieekan,human_147,Hoth,EMPIRE</v>
      </c>
      <c r="C148" t="s">
        <v>753</v>
      </c>
      <c r="D148" t="s">
        <v>901</v>
      </c>
      <c r="E148" t="s">
        <v>720</v>
      </c>
      <c r="F148" t="str">
        <f t="shared" si="8"/>
        <v>human_147</v>
      </c>
      <c r="G148" t="str">
        <f t="shared" ca="1" si="7"/>
        <v>EMPIRE</v>
      </c>
    </row>
    <row r="149" spans="1:9" x14ac:dyDescent="0.3">
      <c r="A149" t="str">
        <f t="shared" ca="1" si="6"/>
        <v>Horox Ryyder,human_148,Tatooine,JEDI</v>
      </c>
      <c r="C149" t="s">
        <v>513</v>
      </c>
      <c r="D149" t="s">
        <v>902</v>
      </c>
      <c r="E149" t="s">
        <v>680</v>
      </c>
      <c r="F149" t="str">
        <f t="shared" si="8"/>
        <v>human_148</v>
      </c>
      <c r="G149" t="str">
        <f t="shared" ca="1" si="7"/>
        <v>JEDI</v>
      </c>
      <c r="I149">
        <v>179</v>
      </c>
    </row>
    <row r="150" spans="1:9" x14ac:dyDescent="0.3">
      <c r="A150" t="str">
        <f t="shared" ca="1" si="6"/>
        <v>Naga Sadow,human_149,Yavin,NEWHOPE</v>
      </c>
      <c r="C150" t="s">
        <v>514</v>
      </c>
      <c r="D150" t="s">
        <v>903</v>
      </c>
      <c r="E150" t="s">
        <v>721</v>
      </c>
      <c r="F150" t="str">
        <f t="shared" si="8"/>
        <v>human_149</v>
      </c>
      <c r="G150" t="str">
        <f t="shared" ca="1" si="7"/>
        <v>NEWHOPE</v>
      </c>
    </row>
    <row r="151" spans="1:9" x14ac:dyDescent="0.3">
      <c r="A151" t="str">
        <f t="shared" ca="1" si="6"/>
        <v>Ko Sai,human_150,,EMPIRE</v>
      </c>
      <c r="C151" t="s">
        <v>515</v>
      </c>
      <c r="D151" t="s">
        <v>904</v>
      </c>
      <c r="F151" t="str">
        <f t="shared" si="8"/>
        <v>human_150</v>
      </c>
      <c r="G151" t="str">
        <f t="shared" ca="1" si="7"/>
        <v>EMPIRE</v>
      </c>
      <c r="I151">
        <v>95</v>
      </c>
    </row>
    <row r="152" spans="1:9" x14ac:dyDescent="0.3">
      <c r="A152" t="str">
        <f t="shared" ca="1" si="6"/>
        <v>Lor San Tekka,human_151,,JEDI</v>
      </c>
      <c r="C152" t="s">
        <v>516</v>
      </c>
      <c r="D152" t="s">
        <v>905</v>
      </c>
      <c r="F152" t="str">
        <f t="shared" si="8"/>
        <v>human_151</v>
      </c>
      <c r="G152" t="str">
        <f t="shared" ca="1" si="7"/>
        <v>JEDI</v>
      </c>
      <c r="H152">
        <v>3</v>
      </c>
      <c r="I152" t="s">
        <v>722</v>
      </c>
    </row>
    <row r="153" spans="1:9" x14ac:dyDescent="0.3">
      <c r="A153" t="str">
        <f t="shared" ca="1" si="6"/>
        <v>Rystall Sant,human_152,Tatooine,NEWHOPE</v>
      </c>
      <c r="C153" t="s">
        <v>517</v>
      </c>
      <c r="D153" t="s">
        <v>906</v>
      </c>
      <c r="E153" t="s">
        <v>680</v>
      </c>
      <c r="F153" t="str">
        <f t="shared" si="8"/>
        <v>human_152</v>
      </c>
      <c r="G153" t="str">
        <f t="shared" ca="1" si="7"/>
        <v>NEWHOPE</v>
      </c>
      <c r="H153">
        <v>3</v>
      </c>
      <c r="I153" t="s">
        <v>723</v>
      </c>
    </row>
    <row r="154" spans="1:9" x14ac:dyDescent="0.3">
      <c r="A154" t="str">
        <f t="shared" ca="1" si="6"/>
        <v>Sabe,human_153,,EMPIRE</v>
      </c>
      <c r="C154" t="s">
        <v>754</v>
      </c>
      <c r="D154" t="s">
        <v>907</v>
      </c>
      <c r="F154" t="str">
        <f t="shared" si="8"/>
        <v>human_153</v>
      </c>
      <c r="G154" t="str">
        <f t="shared" ca="1" si="7"/>
        <v>EMPIRE</v>
      </c>
    </row>
    <row r="155" spans="1:9" x14ac:dyDescent="0.3">
      <c r="A155" t="str">
        <f t="shared" ca="1" si="6"/>
        <v>Sebulba,human_154,,JEDI</v>
      </c>
      <c r="C155" t="s">
        <v>520</v>
      </c>
      <c r="D155" t="s">
        <v>908</v>
      </c>
      <c r="F155" t="str">
        <f t="shared" si="8"/>
        <v>human_154</v>
      </c>
      <c r="G155" t="str">
        <f t="shared" ca="1" si="7"/>
        <v>JEDI</v>
      </c>
      <c r="I155">
        <v>179</v>
      </c>
    </row>
    <row r="156" spans="1:9" x14ac:dyDescent="0.3">
      <c r="A156" t="str">
        <f t="shared" ca="1" si="6"/>
        <v>Aayla Secura,human_155,,NEWHOPE</v>
      </c>
      <c r="C156" t="s">
        <v>521</v>
      </c>
      <c r="D156" t="s">
        <v>909</v>
      </c>
      <c r="F156" t="str">
        <f t="shared" si="8"/>
        <v>human_155</v>
      </c>
      <c r="G156" t="str">
        <f t="shared" ca="1" si="7"/>
        <v>NEWHOPE</v>
      </c>
    </row>
    <row r="157" spans="1:9" x14ac:dyDescent="0.3">
      <c r="A157" t="str">
        <f t="shared" ca="1" si="6"/>
        <v>Korr Sella,human_156,,EMPIRE</v>
      </c>
      <c r="C157" t="s">
        <v>522</v>
      </c>
      <c r="D157" t="s">
        <v>910</v>
      </c>
      <c r="F157" t="str">
        <f t="shared" si="8"/>
        <v>human_156</v>
      </c>
      <c r="G157" t="str">
        <f t="shared" ca="1" si="7"/>
        <v>EMPIRE</v>
      </c>
    </row>
    <row r="158" spans="1:9" x14ac:dyDescent="0.3">
      <c r="A158" t="str">
        <f t="shared" ca="1" si="6"/>
        <v>Viqi Shesh,human_157,Kuat,JEDI</v>
      </c>
      <c r="C158" t="s">
        <v>523</v>
      </c>
      <c r="D158" t="s">
        <v>911</v>
      </c>
      <c r="E158" t="s">
        <v>724</v>
      </c>
      <c r="F158" t="str">
        <f t="shared" si="8"/>
        <v>human_157</v>
      </c>
      <c r="G158" t="str">
        <f t="shared" ca="1" si="7"/>
        <v>JEDI</v>
      </c>
    </row>
    <row r="159" spans="1:9" x14ac:dyDescent="0.3">
      <c r="A159" t="str">
        <f t="shared" ca="1" si="6"/>
        <v>Lufta Shif,human_158,Naboo,NEWHOPE</v>
      </c>
      <c r="C159" t="s">
        <v>524</v>
      </c>
      <c r="D159" t="s">
        <v>912</v>
      </c>
      <c r="E159" t="s">
        <v>670</v>
      </c>
      <c r="F159" t="str">
        <f t="shared" si="8"/>
        <v>human_158</v>
      </c>
      <c r="G159" t="str">
        <f t="shared" ca="1" si="7"/>
        <v>NEWHOPE</v>
      </c>
    </row>
    <row r="160" spans="1:9" x14ac:dyDescent="0.3">
      <c r="A160" t="str">
        <f t="shared" ca="1" si="6"/>
        <v>Aurra Sing,human_159,,EMPIRE</v>
      </c>
      <c r="C160" t="s">
        <v>525</v>
      </c>
      <c r="D160" t="s">
        <v>913</v>
      </c>
      <c r="F160" t="str">
        <f t="shared" si="8"/>
        <v>human_159</v>
      </c>
      <c r="G160" t="str">
        <f t="shared" ca="1" si="7"/>
        <v>EMPIRE</v>
      </c>
      <c r="H160">
        <v>3</v>
      </c>
      <c r="I160" t="s">
        <v>725</v>
      </c>
    </row>
    <row r="161" spans="1:9" x14ac:dyDescent="0.3">
      <c r="A161" t="str">
        <f t="shared" ca="1" si="6"/>
        <v>Anakin Skywalker,human_160,,JEDI</v>
      </c>
      <c r="C161" t="s">
        <v>526</v>
      </c>
      <c r="D161" t="s">
        <v>914</v>
      </c>
      <c r="F161" t="str">
        <f t="shared" si="8"/>
        <v>human_160</v>
      </c>
      <c r="G161" t="str">
        <f t="shared" ca="1" si="7"/>
        <v>JEDI</v>
      </c>
      <c r="H161">
        <v>3</v>
      </c>
      <c r="I161" t="s">
        <v>726</v>
      </c>
    </row>
    <row r="162" spans="1:9" x14ac:dyDescent="0.3">
      <c r="A162" t="str">
        <f t="shared" ca="1" si="6"/>
        <v>Luke Skywalker,human_161,,NEWHOPE</v>
      </c>
      <c r="C162" t="s">
        <v>527</v>
      </c>
      <c r="D162" t="s">
        <v>915</v>
      </c>
      <c r="F162" t="str">
        <f t="shared" si="8"/>
        <v>human_161</v>
      </c>
      <c r="G162" t="str">
        <f t="shared" ca="1" si="7"/>
        <v>NEWHOPE</v>
      </c>
      <c r="H162">
        <v>2</v>
      </c>
      <c r="I162" t="s">
        <v>727</v>
      </c>
    </row>
    <row r="163" spans="1:9" x14ac:dyDescent="0.3">
      <c r="A163" t="str">
        <f t="shared" ca="1" si="6"/>
        <v>Shmi Skywalker,human_162,Tatooine,EMPIRE</v>
      </c>
      <c r="C163" t="s">
        <v>528</v>
      </c>
      <c r="D163" t="s">
        <v>916</v>
      </c>
      <c r="E163" t="s">
        <v>680</v>
      </c>
      <c r="F163" t="str">
        <f t="shared" si="8"/>
        <v>human_162</v>
      </c>
      <c r="G163" t="str">
        <f t="shared" ca="1" si="7"/>
        <v>EMPIRE</v>
      </c>
      <c r="H163">
        <v>3</v>
      </c>
      <c r="I163" t="s">
        <v>728</v>
      </c>
    </row>
    <row r="164" spans="1:9" x14ac:dyDescent="0.3">
      <c r="A164" t="str">
        <f t="shared" ca="1" si="6"/>
        <v>Elan Sleazebaggano,human_163,,JEDI</v>
      </c>
      <c r="C164" t="s">
        <v>529</v>
      </c>
      <c r="D164" t="s">
        <v>917</v>
      </c>
      <c r="F164" t="str">
        <f t="shared" si="8"/>
        <v>human_163</v>
      </c>
      <c r="G164" t="str">
        <f t="shared" ca="1" si="7"/>
        <v>JEDI</v>
      </c>
      <c r="I164">
        <v>95</v>
      </c>
    </row>
    <row r="165" spans="1:9" x14ac:dyDescent="0.3">
      <c r="A165" t="str">
        <f t="shared" ca="1" si="6"/>
        <v>Sy Snootles,human_164,,NEWHOPE</v>
      </c>
      <c r="C165" t="s">
        <v>530</v>
      </c>
      <c r="D165" t="s">
        <v>918</v>
      </c>
      <c r="F165" t="str">
        <f t="shared" si="8"/>
        <v>human_164</v>
      </c>
      <c r="G165" t="str">
        <f t="shared" ca="1" si="7"/>
        <v>NEWHOPE</v>
      </c>
      <c r="H165">
        <v>3</v>
      </c>
      <c r="I165" t="s">
        <v>729</v>
      </c>
    </row>
    <row r="166" spans="1:9" x14ac:dyDescent="0.3">
      <c r="A166" t="str">
        <f t="shared" ca="1" si="6"/>
        <v>Anakin Solo,human_165,,EMPIRE</v>
      </c>
      <c r="C166" t="s">
        <v>531</v>
      </c>
      <c r="D166" t="s">
        <v>919</v>
      </c>
      <c r="F166" t="str">
        <f t="shared" si="8"/>
        <v>human_165</v>
      </c>
      <c r="G166" t="str">
        <f t="shared" ca="1" si="7"/>
        <v>EMPIRE</v>
      </c>
      <c r="H166">
        <v>4</v>
      </c>
      <c r="I166" t="s">
        <v>697</v>
      </c>
    </row>
    <row r="167" spans="1:9" x14ac:dyDescent="0.3">
      <c r="A167" t="str">
        <f t="shared" ca="1" si="6"/>
        <v>Han Solo,human_166,,JEDI</v>
      </c>
      <c r="C167" t="s">
        <v>532</v>
      </c>
      <c r="D167" t="s">
        <v>920</v>
      </c>
      <c r="F167" t="str">
        <f t="shared" si="8"/>
        <v>human_166</v>
      </c>
      <c r="G167" t="str">
        <f t="shared" ca="1" si="7"/>
        <v>JEDI</v>
      </c>
      <c r="H167">
        <v>3</v>
      </c>
      <c r="I167" t="s">
        <v>673</v>
      </c>
    </row>
    <row r="168" spans="1:9" x14ac:dyDescent="0.3">
      <c r="A168" t="str">
        <f t="shared" ca="1" si="6"/>
        <v>Jacen et Jaina Solo,human_167,,NEWHOPE</v>
      </c>
      <c r="C168" t="s">
        <v>533</v>
      </c>
      <c r="D168" t="s">
        <v>921</v>
      </c>
      <c r="F168" t="str">
        <f t="shared" si="8"/>
        <v>human_167</v>
      </c>
      <c r="G168" t="str">
        <f t="shared" ca="1" si="7"/>
        <v>NEWHOPE</v>
      </c>
      <c r="H168">
        <v>4</v>
      </c>
      <c r="I168" t="s">
        <v>697</v>
      </c>
    </row>
    <row r="169" spans="1:9" x14ac:dyDescent="0.3">
      <c r="A169" t="str">
        <f t="shared" ca="1" si="6"/>
        <v>Tionne Solusar,human_168,Yavin,EMPIRE</v>
      </c>
      <c r="C169" t="s">
        <v>534</v>
      </c>
      <c r="D169" t="s">
        <v>922</v>
      </c>
      <c r="E169" t="s">
        <v>721</v>
      </c>
      <c r="F169" t="str">
        <f t="shared" si="8"/>
        <v>human_168</v>
      </c>
      <c r="G169" t="str">
        <f t="shared" ca="1" si="7"/>
        <v>EMPIRE</v>
      </c>
      <c r="I169">
        <v>180</v>
      </c>
    </row>
    <row r="170" spans="1:9" x14ac:dyDescent="0.3">
      <c r="A170" t="str">
        <f t="shared" ca="1" si="6"/>
        <v>Amiral Statura,human_169,,JEDI</v>
      </c>
      <c r="C170" t="s">
        <v>535</v>
      </c>
      <c r="D170" t="s">
        <v>923</v>
      </c>
      <c r="F170" t="str">
        <f t="shared" si="8"/>
        <v>human_169</v>
      </c>
      <c r="G170" t="str">
        <f t="shared" ca="1" si="7"/>
        <v>JEDI</v>
      </c>
    </row>
    <row r="171" spans="1:9" x14ac:dyDescent="0.3">
      <c r="A171" t="str">
        <f t="shared" ca="1" si="6"/>
        <v>Lama Su,human_170,,NEWHOPE</v>
      </c>
      <c r="C171" t="s">
        <v>536</v>
      </c>
      <c r="D171" t="s">
        <v>924</v>
      </c>
      <c r="F171" t="str">
        <f t="shared" si="8"/>
        <v>human_170</v>
      </c>
      <c r="G171" t="str">
        <f t="shared" ca="1" si="7"/>
        <v>NEWHOPE</v>
      </c>
      <c r="I171">
        <v>95</v>
      </c>
    </row>
    <row r="172" spans="1:9" x14ac:dyDescent="0.3">
      <c r="A172" t="str">
        <f t="shared" ca="1" si="6"/>
        <v>Bultar Swan,human_171,,EMPIRE</v>
      </c>
      <c r="C172" t="s">
        <v>537</v>
      </c>
      <c r="D172" t="s">
        <v>925</v>
      </c>
      <c r="F172" t="str">
        <f t="shared" si="8"/>
        <v>human_171</v>
      </c>
      <c r="G172" t="str">
        <f t="shared" ca="1" si="7"/>
        <v>EMPIRE</v>
      </c>
      <c r="I172">
        <v>213</v>
      </c>
    </row>
    <row r="173" spans="1:9" x14ac:dyDescent="0.3">
      <c r="A173" t="str">
        <f t="shared" ca="1" si="6"/>
        <v>Hera Syndulla,human_172,,JEDI</v>
      </c>
      <c r="C173" t="s">
        <v>538</v>
      </c>
      <c r="D173" t="s">
        <v>926</v>
      </c>
      <c r="F173" t="str">
        <f t="shared" si="8"/>
        <v>human_172</v>
      </c>
      <c r="G173" t="str">
        <f t="shared" ca="1" si="7"/>
        <v>JEDI</v>
      </c>
    </row>
    <row r="174" spans="1:9" x14ac:dyDescent="0.3">
      <c r="A174" t="str">
        <f t="shared" ca="1" si="6"/>
        <v>Wat Tambor,human_173,,NEWHOPE</v>
      </c>
      <c r="C174" t="s">
        <v>539</v>
      </c>
      <c r="D174" t="s">
        <v>927</v>
      </c>
      <c r="F174" t="str">
        <f t="shared" si="8"/>
        <v>human_173</v>
      </c>
      <c r="G174" t="str">
        <f t="shared" ca="1" si="7"/>
        <v>NEWHOPE</v>
      </c>
      <c r="H174">
        <v>3</v>
      </c>
      <c r="I174" t="s">
        <v>671</v>
      </c>
    </row>
    <row r="175" spans="1:9" x14ac:dyDescent="0.3">
      <c r="A175" t="str">
        <f t="shared" ca="1" si="6"/>
        <v>Ahsoka Tano,human_174,,EMPIRE</v>
      </c>
      <c r="C175" t="s">
        <v>540</v>
      </c>
      <c r="D175" t="s">
        <v>928</v>
      </c>
      <c r="F175" t="str">
        <f t="shared" si="8"/>
        <v>human_174</v>
      </c>
      <c r="G175" t="str">
        <f t="shared" ca="1" si="7"/>
        <v>EMPIRE</v>
      </c>
      <c r="I175">
        <v>179</v>
      </c>
    </row>
    <row r="176" spans="1:9" x14ac:dyDescent="0.3">
      <c r="A176" t="str">
        <f t="shared" ca="1" si="6"/>
        <v>Tarfful,human_175,,JEDI</v>
      </c>
      <c r="C176" t="s">
        <v>541</v>
      </c>
      <c r="D176" t="s">
        <v>929</v>
      </c>
      <c r="F176" t="str">
        <f t="shared" si="8"/>
        <v>human_175</v>
      </c>
      <c r="G176" t="str">
        <f t="shared" ca="1" si="7"/>
        <v>JEDI</v>
      </c>
      <c r="H176">
        <v>3</v>
      </c>
      <c r="I176" t="s">
        <v>730</v>
      </c>
    </row>
    <row r="177" spans="1:9" x14ac:dyDescent="0.3">
      <c r="A177" t="str">
        <f t="shared" ca="1" si="6"/>
        <v>Sei Taria,human_176,,NEWHOPE</v>
      </c>
      <c r="C177" t="s">
        <v>542</v>
      </c>
      <c r="D177" t="s">
        <v>930</v>
      </c>
      <c r="F177" t="str">
        <f t="shared" si="8"/>
        <v>human_176</v>
      </c>
      <c r="G177" t="str">
        <f t="shared" ca="1" si="7"/>
        <v>NEWHOPE</v>
      </c>
    </row>
    <row r="178" spans="1:9" x14ac:dyDescent="0.3">
      <c r="A178" t="str">
        <f t="shared" ca="1" si="6"/>
        <v>Grand Moff Wilhuff Tarkin,human_177,,EMPIRE</v>
      </c>
      <c r="C178" t="s">
        <v>543</v>
      </c>
      <c r="D178" t="s">
        <v>931</v>
      </c>
      <c r="F178" t="str">
        <f t="shared" si="8"/>
        <v>human_177</v>
      </c>
      <c r="G178" t="str">
        <f t="shared" ca="1" si="7"/>
        <v>EMPIRE</v>
      </c>
    </row>
    <row r="179" spans="1:9" x14ac:dyDescent="0.3">
      <c r="A179" t="str">
        <f t="shared" ca="1" si="6"/>
        <v>Capitaine Roos Tarpals,human_178,Naboo,JEDI</v>
      </c>
      <c r="C179" t="s">
        <v>544</v>
      </c>
      <c r="D179" t="s">
        <v>932</v>
      </c>
      <c r="E179" t="s">
        <v>670</v>
      </c>
      <c r="F179" t="str">
        <f t="shared" si="8"/>
        <v>human_178</v>
      </c>
      <c r="G179" t="str">
        <f t="shared" ca="1" si="7"/>
        <v>JEDI</v>
      </c>
    </row>
    <row r="180" spans="1:9" x14ac:dyDescent="0.3">
      <c r="A180" t="str">
        <f t="shared" ca="1" si="6"/>
        <v>Teebo,human_179,,NEWHOPE</v>
      </c>
      <c r="C180" t="s">
        <v>545</v>
      </c>
      <c r="D180" t="s">
        <v>933</v>
      </c>
      <c r="F180" t="str">
        <f t="shared" si="8"/>
        <v>human_179</v>
      </c>
      <c r="G180" t="str">
        <f t="shared" ca="1" si="7"/>
        <v>NEWHOPE</v>
      </c>
    </row>
    <row r="181" spans="1:9" x14ac:dyDescent="0.3">
      <c r="A181" t="str">
        <f t="shared" ca="1" si="6"/>
        <v>Rep Teers,human_180,,EMPIRE</v>
      </c>
      <c r="C181" t="s">
        <v>546</v>
      </c>
      <c r="D181" t="s">
        <v>934</v>
      </c>
      <c r="F181" t="str">
        <f t="shared" si="8"/>
        <v>human_180</v>
      </c>
      <c r="G181" t="str">
        <f t="shared" ca="1" si="7"/>
        <v>EMPIRE</v>
      </c>
      <c r="I181">
        <v>122</v>
      </c>
    </row>
    <row r="182" spans="1:9" x14ac:dyDescent="0.3">
      <c r="A182" t="str">
        <f t="shared" ca="1" si="6"/>
        <v>Booster et Mirax Terrik,human_181,,JEDI</v>
      </c>
      <c r="C182" t="s">
        <v>547</v>
      </c>
      <c r="D182" t="s">
        <v>935</v>
      </c>
      <c r="F182" t="str">
        <f t="shared" si="8"/>
        <v>human_181</v>
      </c>
      <c r="G182" t="str">
        <f t="shared" ca="1" si="7"/>
        <v>JEDI</v>
      </c>
      <c r="I182">
        <v>8</v>
      </c>
    </row>
    <row r="183" spans="1:9" x14ac:dyDescent="0.3">
      <c r="A183" t="str">
        <f t="shared" ca="1" si="6"/>
        <v>Tessek,human_182,,NEWHOPE</v>
      </c>
      <c r="C183" t="s">
        <v>548</v>
      </c>
      <c r="D183" t="s">
        <v>936</v>
      </c>
      <c r="F183" t="str">
        <f t="shared" si="8"/>
        <v>human_182</v>
      </c>
      <c r="G183" t="str">
        <f t="shared" ca="1" si="7"/>
        <v>NEWHOPE</v>
      </c>
      <c r="H183">
        <v>3</v>
      </c>
      <c r="I183" t="s">
        <v>673</v>
      </c>
    </row>
    <row r="184" spans="1:9" x14ac:dyDescent="0.3">
      <c r="A184" t="str">
        <f t="shared" ca="1" si="6"/>
        <v>Bria Tharen,human_183,,EMPIRE</v>
      </c>
      <c r="C184" t="s">
        <v>549</v>
      </c>
      <c r="D184" t="s">
        <v>937</v>
      </c>
      <c r="F184" t="str">
        <f t="shared" si="8"/>
        <v>human_183</v>
      </c>
      <c r="G184" t="str">
        <f t="shared" ca="1" si="7"/>
        <v>EMPIRE</v>
      </c>
      <c r="I184">
        <v>185</v>
      </c>
    </row>
    <row r="185" spans="1:9" x14ac:dyDescent="0.3">
      <c r="A185" t="str">
        <f t="shared" ca="1" si="6"/>
        <v>Grand Amiral Thrawn,human_184,,JEDI</v>
      </c>
      <c r="C185" t="s">
        <v>550</v>
      </c>
      <c r="D185" t="s">
        <v>938</v>
      </c>
      <c r="F185" t="str">
        <f t="shared" si="8"/>
        <v>human_184</v>
      </c>
      <c r="G185" t="str">
        <f t="shared" ca="1" si="7"/>
        <v>JEDI</v>
      </c>
    </row>
    <row r="186" spans="1:9" x14ac:dyDescent="0.3">
      <c r="A186" t="str">
        <f t="shared" ca="1" si="6"/>
        <v>Shaak Ti,human_185,,NEWHOPE</v>
      </c>
      <c r="C186" t="s">
        <v>551</v>
      </c>
      <c r="D186" t="s">
        <v>939</v>
      </c>
      <c r="F186" t="str">
        <f t="shared" si="8"/>
        <v>human_185</v>
      </c>
      <c r="G186" t="str">
        <f t="shared" ca="1" si="7"/>
        <v>NEWHOPE</v>
      </c>
    </row>
    <row r="187" spans="1:9" x14ac:dyDescent="0.3">
      <c r="A187" t="str">
        <f t="shared" ca="1" si="6"/>
        <v>Saesee Tiin,human_186,,EMPIRE</v>
      </c>
      <c r="C187" t="s">
        <v>552</v>
      </c>
      <c r="D187" t="s">
        <v>940</v>
      </c>
      <c r="F187" t="str">
        <f t="shared" si="8"/>
        <v>human_186</v>
      </c>
      <c r="G187" t="str">
        <f t="shared" ca="1" si="7"/>
        <v>EMPIRE</v>
      </c>
    </row>
    <row r="188" spans="1:9" x14ac:dyDescent="0.3">
      <c r="A188" t="str">
        <f t="shared" ca="1" si="6"/>
        <v>Tikkes,human_187,,JEDI</v>
      </c>
      <c r="C188" t="s">
        <v>553</v>
      </c>
      <c r="D188" t="s">
        <v>941</v>
      </c>
      <c r="F188" t="str">
        <f t="shared" si="8"/>
        <v>human_187</v>
      </c>
      <c r="G188" t="str">
        <f t="shared" ca="1" si="7"/>
        <v>JEDI</v>
      </c>
      <c r="H188">
        <v>3</v>
      </c>
      <c r="I188" t="s">
        <v>671</v>
      </c>
    </row>
    <row r="189" spans="1:9" x14ac:dyDescent="0.3">
      <c r="A189" t="str">
        <f t="shared" ca="1" si="6"/>
        <v>Cindel Towani,human_188,Endor,NEWHOPE</v>
      </c>
      <c r="C189" t="s">
        <v>554</v>
      </c>
      <c r="D189" t="s">
        <v>942</v>
      </c>
      <c r="E189" t="s">
        <v>716</v>
      </c>
      <c r="F189" t="str">
        <f t="shared" si="8"/>
        <v>human_188</v>
      </c>
      <c r="G189" t="str">
        <f t="shared" ca="1" si="7"/>
        <v>NEWHOPE</v>
      </c>
    </row>
    <row r="190" spans="1:9" x14ac:dyDescent="0.3">
      <c r="A190" t="str">
        <f t="shared" ca="1" si="6"/>
        <v>Coleman Trebor,human_189,,EMPIRE</v>
      </c>
      <c r="C190" t="s">
        <v>555</v>
      </c>
      <c r="D190" t="s">
        <v>943</v>
      </c>
      <c r="F190" t="str">
        <f t="shared" si="8"/>
        <v>human_189</v>
      </c>
      <c r="G190" t="str">
        <f t="shared" ca="1" si="7"/>
        <v>EMPIRE</v>
      </c>
      <c r="I190">
        <v>53</v>
      </c>
    </row>
    <row r="191" spans="1:9" x14ac:dyDescent="0.3">
      <c r="A191" t="str">
        <f t="shared" ca="1" si="6"/>
        <v>Stono Tuggs,human_190,,JEDI</v>
      </c>
      <c r="C191" t="s">
        <v>556</v>
      </c>
      <c r="D191" t="s">
        <v>944</v>
      </c>
      <c r="F191" t="str">
        <f t="shared" si="8"/>
        <v>human_190</v>
      </c>
      <c r="G191" t="str">
        <f t="shared" ca="1" si="7"/>
        <v>JEDI</v>
      </c>
      <c r="I191">
        <v>90</v>
      </c>
    </row>
    <row r="192" spans="1:9" x14ac:dyDescent="0.3">
      <c r="A192" t="str">
        <f t="shared" ca="1" si="6"/>
        <v>Capitaine Gregar Typho,human_191,,NEWHOPE</v>
      </c>
      <c r="C192" t="s">
        <v>557</v>
      </c>
      <c r="D192" t="s">
        <v>945</v>
      </c>
      <c r="F192" t="str">
        <f t="shared" si="8"/>
        <v>human_191</v>
      </c>
      <c r="G192" t="str">
        <f t="shared" ca="1" si="7"/>
        <v>NEWHOPE</v>
      </c>
      <c r="I192">
        <v>5</v>
      </c>
    </row>
    <row r="193" spans="1:9" x14ac:dyDescent="0.3">
      <c r="A193" t="str">
        <f t="shared" ca="1" si="6"/>
        <v>Bogg Tyrell,human_192,,EMPIRE</v>
      </c>
      <c r="C193" t="s">
        <v>558</v>
      </c>
      <c r="D193" t="s">
        <v>946</v>
      </c>
      <c r="F193" t="str">
        <f t="shared" si="8"/>
        <v>human_192</v>
      </c>
      <c r="G193" t="str">
        <f t="shared" ca="1" si="7"/>
        <v>EMPIRE</v>
      </c>
      <c r="I193">
        <v>95</v>
      </c>
    </row>
    <row r="194" spans="1:9" x14ac:dyDescent="0.3">
      <c r="A194" t="str">
        <f t="shared" ref="A194:A213" ca="1" si="9">C194&amp;","&amp;D194&amp;","&amp;E194&amp;","&amp;G194</f>
        <v>Luminara Unduli,human_193,,JEDI</v>
      </c>
      <c r="C194" t="s">
        <v>559</v>
      </c>
      <c r="D194" t="s">
        <v>947</v>
      </c>
      <c r="F194" t="str">
        <f t="shared" si="8"/>
        <v>human_193</v>
      </c>
      <c r="G194" t="str">
        <f t="shared" ca="1" si="7"/>
        <v>JEDI</v>
      </c>
      <c r="H194">
        <v>3</v>
      </c>
      <c r="I194" t="s">
        <v>731</v>
      </c>
    </row>
    <row r="195" spans="1:9" x14ac:dyDescent="0.3">
      <c r="A195" t="str">
        <f t="shared" ca="1" si="9"/>
        <v>Dark Vador,human_194,,NEWHOPE</v>
      </c>
      <c r="C195" t="s">
        <v>560</v>
      </c>
      <c r="D195" t="s">
        <v>948</v>
      </c>
      <c r="F195" t="str">
        <f t="shared" si="8"/>
        <v>human_194</v>
      </c>
      <c r="G195" t="str">
        <f t="shared" ref="G195:G213" ca="1" si="10">INDIRECT("episode!C" &amp; 64+MOD(ROW(), 3))</f>
        <v>NEWHOPE</v>
      </c>
      <c r="H195">
        <v>2</v>
      </c>
      <c r="I195" t="s">
        <v>732</v>
      </c>
    </row>
    <row r="196" spans="1:9" x14ac:dyDescent="0.3">
      <c r="A196" t="str">
        <f t="shared" ca="1" si="9"/>
        <v>Finis Valorum,human_195,,EMPIRE</v>
      </c>
      <c r="C196" t="s">
        <v>561</v>
      </c>
      <c r="D196" t="s">
        <v>949</v>
      </c>
      <c r="F196" t="str">
        <f t="shared" ref="F196:F213" si="11">"human_" &amp; ROW()-1</f>
        <v>human_195</v>
      </c>
      <c r="G196" t="str">
        <f t="shared" ca="1" si="10"/>
        <v>EMPIRE</v>
      </c>
    </row>
    <row r="197" spans="1:9" x14ac:dyDescent="0.3">
      <c r="A197" t="str">
        <f t="shared" ca="1" si="9"/>
        <v>General Maximillian Veers,human_196,,JEDI</v>
      </c>
      <c r="C197" t="s">
        <v>755</v>
      </c>
      <c r="D197" t="s">
        <v>950</v>
      </c>
      <c r="F197" t="str">
        <f t="shared" si="11"/>
        <v>human_196</v>
      </c>
      <c r="G197" t="str">
        <f t="shared" ca="1" si="10"/>
        <v>JEDI</v>
      </c>
      <c r="I197">
        <v>213</v>
      </c>
    </row>
    <row r="198" spans="1:9" x14ac:dyDescent="0.3">
      <c r="A198" t="str">
        <f t="shared" ca="1" si="9"/>
        <v>Tahiri Veila,human_197,,NEWHOPE</v>
      </c>
      <c r="C198" t="s">
        <v>563</v>
      </c>
      <c r="D198" t="s">
        <v>951</v>
      </c>
      <c r="F198" t="str">
        <f t="shared" si="11"/>
        <v>human_197</v>
      </c>
      <c r="G198" t="str">
        <f t="shared" ca="1" si="10"/>
        <v>NEWHOPE</v>
      </c>
      <c r="H198">
        <v>4</v>
      </c>
      <c r="I198" t="s">
        <v>733</v>
      </c>
    </row>
    <row r="199" spans="1:9" x14ac:dyDescent="0.3">
      <c r="A199" t="str">
        <f t="shared" ca="1" si="9"/>
        <v>Asajj Ventress,human_198,,EMPIRE</v>
      </c>
      <c r="C199" t="s">
        <v>564</v>
      </c>
      <c r="D199" t="s">
        <v>952</v>
      </c>
      <c r="F199" t="str">
        <f t="shared" si="11"/>
        <v>human_198</v>
      </c>
      <c r="G199" t="str">
        <f t="shared" ca="1" si="10"/>
        <v>EMPIRE</v>
      </c>
      <c r="I199">
        <v>43</v>
      </c>
    </row>
    <row r="200" spans="1:9" x14ac:dyDescent="0.3">
      <c r="A200" t="str">
        <f t="shared" ca="1" si="9"/>
        <v>Wald,human_199,,JEDI</v>
      </c>
      <c r="C200" t="s">
        <v>565</v>
      </c>
      <c r="D200" t="s">
        <v>953</v>
      </c>
      <c r="F200" t="str">
        <f t="shared" si="11"/>
        <v>human_199</v>
      </c>
      <c r="G200" t="str">
        <f t="shared" ca="1" si="10"/>
        <v>JEDI</v>
      </c>
      <c r="I200">
        <v>179</v>
      </c>
    </row>
    <row r="201" spans="1:9" x14ac:dyDescent="0.3">
      <c r="A201" t="str">
        <f t="shared" ca="1" si="9"/>
        <v>Wicket Warrick,human_200,,NEWHOPE</v>
      </c>
      <c r="C201" t="s">
        <v>566</v>
      </c>
      <c r="D201" t="s">
        <v>954</v>
      </c>
      <c r="F201" t="str">
        <f t="shared" si="11"/>
        <v>human_200</v>
      </c>
      <c r="G201" t="str">
        <f t="shared" ca="1" si="10"/>
        <v>NEWHOPE</v>
      </c>
    </row>
    <row r="202" spans="1:9" x14ac:dyDescent="0.3">
      <c r="A202" t="str">
        <f t="shared" ca="1" si="9"/>
        <v>Watto,human_201,,EMPIRE</v>
      </c>
      <c r="C202" t="s">
        <v>567</v>
      </c>
      <c r="D202" t="s">
        <v>955</v>
      </c>
      <c r="F202" t="str">
        <f t="shared" si="11"/>
        <v>human_201</v>
      </c>
      <c r="G202" t="str">
        <f t="shared" ca="1" si="10"/>
        <v>EMPIRE</v>
      </c>
      <c r="H202">
        <v>3</v>
      </c>
      <c r="I202" t="s">
        <v>734</v>
      </c>
    </row>
    <row r="203" spans="1:9" x14ac:dyDescent="0.3">
      <c r="A203" t="str">
        <f t="shared" ca="1" si="9"/>
        <v>Taun We,human_202,,JEDI</v>
      </c>
      <c r="C203" t="s">
        <v>568</v>
      </c>
      <c r="D203" t="s">
        <v>956</v>
      </c>
      <c r="F203" t="str">
        <f t="shared" si="11"/>
        <v>human_202</v>
      </c>
      <c r="G203" t="str">
        <f t="shared" ca="1" si="10"/>
        <v>JEDI</v>
      </c>
      <c r="H203">
        <v>3</v>
      </c>
      <c r="I203" t="s">
        <v>735</v>
      </c>
    </row>
    <row r="204" spans="1:9" x14ac:dyDescent="0.3">
      <c r="A204" t="str">
        <f t="shared" ca="1" si="9"/>
        <v>Zam Wesell,human_203,,NEWHOPE</v>
      </c>
      <c r="C204" t="s">
        <v>569</v>
      </c>
      <c r="D204" t="s">
        <v>957</v>
      </c>
      <c r="F204" t="str">
        <f t="shared" si="11"/>
        <v>human_203</v>
      </c>
      <c r="G204" t="str">
        <f t="shared" ca="1" si="10"/>
        <v>NEWHOPE</v>
      </c>
      <c r="H204">
        <v>2</v>
      </c>
      <c r="I204" t="s">
        <v>736</v>
      </c>
    </row>
    <row r="205" spans="1:9" x14ac:dyDescent="0.3">
      <c r="A205" t="str">
        <f t="shared" ca="1" si="9"/>
        <v>Snap Wexley,human_204,,EMPIRE</v>
      </c>
      <c r="C205" t="s">
        <v>570</v>
      </c>
      <c r="D205" t="s">
        <v>958</v>
      </c>
      <c r="F205" t="str">
        <f t="shared" si="11"/>
        <v>human_204</v>
      </c>
      <c r="G205" t="str">
        <f t="shared" ca="1" si="10"/>
        <v>EMPIRE</v>
      </c>
    </row>
    <row r="206" spans="1:9" x14ac:dyDescent="0.3">
      <c r="A206" t="str">
        <f t="shared" ca="1" si="9"/>
        <v>Mace Windu,human_205,,JEDI</v>
      </c>
      <c r="C206" t="s">
        <v>571</v>
      </c>
      <c r="D206" t="s">
        <v>959</v>
      </c>
      <c r="F206" t="str">
        <f t="shared" si="11"/>
        <v>human_205</v>
      </c>
      <c r="G206" t="str">
        <f t="shared" ca="1" si="10"/>
        <v>JEDI</v>
      </c>
    </row>
    <row r="207" spans="1:9" x14ac:dyDescent="0.3">
      <c r="A207" t="str">
        <f t="shared" ca="1" si="9"/>
        <v>WinterNote 6,human_206,,NEWHOPE</v>
      </c>
      <c r="C207" t="s">
        <v>572</v>
      </c>
      <c r="D207" t="s">
        <v>960</v>
      </c>
      <c r="F207" t="str">
        <f t="shared" si="11"/>
        <v>human_206</v>
      </c>
      <c r="G207" t="str">
        <f t="shared" ca="1" si="10"/>
        <v>NEWHOPE</v>
      </c>
    </row>
    <row r="208" spans="1:9" x14ac:dyDescent="0.3">
      <c r="A208" t="str">
        <f t="shared" ca="1" si="9"/>
        <v>Prince Xizor,human_207,,EMPIRE</v>
      </c>
      <c r="C208" t="s">
        <v>573</v>
      </c>
      <c r="D208" t="s">
        <v>961</v>
      </c>
      <c r="F208" t="str">
        <f t="shared" si="11"/>
        <v>human_207</v>
      </c>
      <c r="G208" t="str">
        <f t="shared" ca="1" si="10"/>
        <v>EMPIRE</v>
      </c>
      <c r="I208">
        <v>213</v>
      </c>
    </row>
    <row r="209" spans="1:9" x14ac:dyDescent="0.3">
      <c r="A209" t="str">
        <f t="shared" ca="1" si="9"/>
        <v>Yaddle,human_208,,JEDI</v>
      </c>
      <c r="C209" t="s">
        <v>574</v>
      </c>
      <c r="D209" t="s">
        <v>962</v>
      </c>
      <c r="F209" t="str">
        <f t="shared" si="11"/>
        <v>human_208</v>
      </c>
      <c r="G209" t="str">
        <f t="shared" ca="1" si="10"/>
        <v>JEDI</v>
      </c>
      <c r="H209">
        <v>3</v>
      </c>
      <c r="I209" t="s">
        <v>737</v>
      </c>
    </row>
    <row r="210" spans="1:9" x14ac:dyDescent="0.3">
      <c r="A210" t="str">
        <f t="shared" ca="1" si="9"/>
        <v>Yoda,human_209,,NEWHOPE</v>
      </c>
      <c r="C210" t="s">
        <v>575</v>
      </c>
      <c r="D210" t="s">
        <v>963</v>
      </c>
      <c r="F210" t="str">
        <f t="shared" si="11"/>
        <v>human_209</v>
      </c>
      <c r="G210" t="str">
        <f t="shared" ca="1" si="10"/>
        <v>NEWHOPE</v>
      </c>
      <c r="H210">
        <v>3</v>
      </c>
      <c r="I210" t="s">
        <v>738</v>
      </c>
    </row>
    <row r="211" spans="1:9" x14ac:dyDescent="0.3">
      <c r="A211" t="str">
        <f t="shared" ca="1" si="9"/>
        <v>Grand Moff Zsinj,human_210,,EMPIRE</v>
      </c>
      <c r="C211" t="s">
        <v>576</v>
      </c>
      <c r="D211" t="s">
        <v>964</v>
      </c>
      <c r="F211" t="str">
        <f t="shared" si="11"/>
        <v>human_210</v>
      </c>
      <c r="G211" t="str">
        <f t="shared" ca="1" si="10"/>
        <v>EMPIRE</v>
      </c>
      <c r="H211">
        <v>3</v>
      </c>
      <c r="I211" t="s">
        <v>739</v>
      </c>
    </row>
    <row r="212" spans="1:9" x14ac:dyDescent="0.3">
      <c r="A212" t="str">
        <f t="shared" ca="1" si="9"/>
        <v>Zuckuss,human_211,,JEDI</v>
      </c>
      <c r="C212" t="s">
        <v>577</v>
      </c>
      <c r="D212" t="s">
        <v>965</v>
      </c>
      <c r="F212" t="str">
        <f t="shared" si="11"/>
        <v>human_211</v>
      </c>
      <c r="G212" t="str">
        <f t="shared" ca="1" si="10"/>
        <v>JEDI</v>
      </c>
      <c r="H212">
        <v>4</v>
      </c>
      <c r="I212" t="s">
        <v>740</v>
      </c>
    </row>
    <row r="213" spans="1:9" x14ac:dyDescent="0.3">
      <c r="A213" t="str">
        <f t="shared" ca="1" si="9"/>
        <v>Zuvio,human_212,Jakku,NEWHOPE</v>
      </c>
      <c r="C213" t="s">
        <v>578</v>
      </c>
      <c r="D213" t="s">
        <v>966</v>
      </c>
      <c r="E213" t="s">
        <v>674</v>
      </c>
      <c r="F213" t="str">
        <f t="shared" si="11"/>
        <v>human_212</v>
      </c>
      <c r="G213" t="str">
        <f t="shared" ca="1" si="10"/>
        <v>NEWHOPE</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731B-4033-4248-B904-F5C5EAB1F05D}">
  <dimension ref="A1:I213"/>
  <sheetViews>
    <sheetView workbookViewId="0">
      <selection activeCell="C3" sqref="C3"/>
    </sheetView>
  </sheetViews>
  <sheetFormatPr baseColWidth="10" defaultColWidth="19.6640625" defaultRowHeight="14.4" x14ac:dyDescent="0.3"/>
  <cols>
    <col min="1" max="1" width="39.6640625" bestFit="1" customWidth="1"/>
    <col min="2" max="2" width="39.6640625" customWidth="1"/>
    <col min="3" max="3" width="24.109375" bestFit="1" customWidth="1"/>
    <col min="4" max="4" width="19.33203125" bestFit="1" customWidth="1"/>
    <col min="5" max="5" width="13.6640625" customWidth="1"/>
    <col min="6" max="6" width="14.5546875" customWidth="1"/>
    <col min="7" max="7" width="11.77734375" customWidth="1"/>
    <col min="8" max="8" width="10.21875" customWidth="1"/>
    <col min="9" max="9" width="16.77734375" bestFit="1" customWidth="1"/>
  </cols>
  <sheetData>
    <row r="1" spans="1:9" x14ac:dyDescent="0.3">
      <c r="A1" t="str">
        <f>C1&amp;","&amp;D1&amp;","&amp;E1&amp;","&amp;G1</f>
        <v>name,id,home_planet,episode</v>
      </c>
      <c r="C1" t="s">
        <v>582</v>
      </c>
      <c r="D1" t="s">
        <v>1</v>
      </c>
      <c r="E1" t="s">
        <v>665</v>
      </c>
      <c r="F1" t="s">
        <v>666</v>
      </c>
      <c r="G1" t="s">
        <v>667</v>
      </c>
      <c r="H1" t="s">
        <v>743</v>
      </c>
      <c r="I1" t="s">
        <v>744</v>
      </c>
    </row>
    <row r="2" spans="1:9" x14ac:dyDescent="0.3">
      <c r="A2" t="str">
        <f t="shared" ref="A2:A65" ca="1" si="0">C2&amp;","&amp;D2&amp;","&amp;E2&amp;","&amp;G2</f>
        <v>Ask Aak,HUMAN,Malastare,JEDI</v>
      </c>
      <c r="C2" t="s">
        <v>348</v>
      </c>
      <c r="D2" t="str">
        <f>VLOOKUP(Tableau69[[#This Row],[name]],Data!K:M,2,FALSE)</f>
        <v>HUMAN</v>
      </c>
      <c r="E2" t="s">
        <v>668</v>
      </c>
      <c r="F2" t="s">
        <v>742</v>
      </c>
      <c r="G2" t="str">
        <f ca="1">INDIRECT("episode!C" &amp; 64+MOD(ROW(), 3))</f>
        <v>JEDI</v>
      </c>
      <c r="I2" t="e">
        <f>D2*65</f>
        <v>#VALUE!</v>
      </c>
    </row>
    <row r="3" spans="1:9" x14ac:dyDescent="0.3">
      <c r="A3" t="str">
        <f t="shared" ca="1" si="0"/>
        <v>Amiral Gial Ackbar,human_2,,NEWHOPE</v>
      </c>
      <c r="C3" t="s">
        <v>349</v>
      </c>
      <c r="D3" t="s">
        <v>756</v>
      </c>
      <c r="F3" t="str">
        <f>"human_" &amp; ROW()-1</f>
        <v>human_2</v>
      </c>
      <c r="G3" t="str">
        <f t="shared" ref="G3:G66" ca="1" si="1">INDIRECT("episode!C" &amp; 64+MOD(ROW(), 3))</f>
        <v>NEWHOPE</v>
      </c>
    </row>
    <row r="4" spans="1:9" x14ac:dyDescent="0.3">
      <c r="A4" t="str">
        <f t="shared" ca="1" si="0"/>
        <v>Stass Allie,human_3,,EMPIRE</v>
      </c>
      <c r="C4" t="s">
        <v>350</v>
      </c>
      <c r="D4" t="s">
        <v>757</v>
      </c>
      <c r="F4" t="str">
        <f t="shared" ref="F4:F67" si="2">"human_" &amp; ROW()-1</f>
        <v>human_3</v>
      </c>
      <c r="G4" t="str">
        <f t="shared" ca="1" si="1"/>
        <v>EMPIRE</v>
      </c>
      <c r="I4">
        <v>60</v>
      </c>
    </row>
    <row r="5" spans="1:9" x14ac:dyDescent="0.3">
      <c r="A5" t="str">
        <f t="shared" ca="1" si="0"/>
        <v>Mas Amedda,human_4,,JEDI</v>
      </c>
      <c r="C5" t="s">
        <v>351</v>
      </c>
      <c r="D5" t="s">
        <v>758</v>
      </c>
      <c r="F5" t="str">
        <f t="shared" si="2"/>
        <v>human_4</v>
      </c>
      <c r="G5" t="str">
        <f t="shared" ca="1" si="1"/>
        <v>JEDI</v>
      </c>
    </row>
    <row r="6" spans="1:9" x14ac:dyDescent="0.3">
      <c r="A6" t="str">
        <f t="shared" ca="1" si="0"/>
        <v>Padmé Amidala,human_5,,NEWHOPE</v>
      </c>
      <c r="C6" t="s">
        <v>352</v>
      </c>
      <c r="D6" t="s">
        <v>759</v>
      </c>
      <c r="F6" t="str">
        <f t="shared" si="2"/>
        <v>human_5</v>
      </c>
      <c r="G6" t="str">
        <f t="shared" ca="1" si="1"/>
        <v>NEWHOPE</v>
      </c>
      <c r="I6">
        <v>179</v>
      </c>
    </row>
    <row r="7" spans="1:9" x14ac:dyDescent="0.3">
      <c r="A7" t="str">
        <f t="shared" ca="1" si="0"/>
        <v>Nom Anor,human_6,,EMPIRE</v>
      </c>
      <c r="C7" t="s">
        <v>353</v>
      </c>
      <c r="D7" t="s">
        <v>760</v>
      </c>
      <c r="F7" t="str">
        <f t="shared" si="2"/>
        <v>human_6</v>
      </c>
      <c r="G7" t="str">
        <f t="shared" ca="1" si="1"/>
        <v>EMPIRE</v>
      </c>
    </row>
    <row r="8" spans="1:9" x14ac:dyDescent="0.3">
      <c r="A8" t="str">
        <f t="shared" ca="1" si="0"/>
        <v>Capitaine Raymus Antilles,human_7,,JEDI</v>
      </c>
      <c r="C8" t="s">
        <v>354</v>
      </c>
      <c r="D8" t="s">
        <v>761</v>
      </c>
      <c r="F8" t="str">
        <f t="shared" si="2"/>
        <v>human_7</v>
      </c>
      <c r="G8" t="str">
        <f t="shared" ca="1" si="1"/>
        <v>JEDI</v>
      </c>
      <c r="H8">
        <v>4</v>
      </c>
      <c r="I8" t="s">
        <v>669</v>
      </c>
    </row>
    <row r="9" spans="1:9" x14ac:dyDescent="0.3">
      <c r="A9" t="str">
        <f t="shared" ca="1" si="0"/>
        <v>Wedge Antilles,human_8,,NEWHOPE</v>
      </c>
      <c r="C9" t="s">
        <v>355</v>
      </c>
      <c r="D9" t="s">
        <v>762</v>
      </c>
      <c r="F9" t="str">
        <f t="shared" si="2"/>
        <v>human_8</v>
      </c>
      <c r="G9" t="str">
        <f t="shared" ca="1" si="1"/>
        <v>NEWHOPE</v>
      </c>
    </row>
    <row r="10" spans="1:9" x14ac:dyDescent="0.3">
      <c r="A10" t="str">
        <f t="shared" ca="1" si="0"/>
        <v>Reine Apailana,human_9,Naboo,EMPIRE</v>
      </c>
      <c r="C10" t="s">
        <v>356</v>
      </c>
      <c r="D10" t="s">
        <v>763</v>
      </c>
      <c r="E10" t="s">
        <v>670</v>
      </c>
      <c r="F10" t="str">
        <f t="shared" si="2"/>
        <v>human_9</v>
      </c>
      <c r="G10" t="str">
        <f t="shared" ca="1" si="1"/>
        <v>EMPIRE</v>
      </c>
      <c r="I10">
        <v>5</v>
      </c>
    </row>
    <row r="11" spans="1:9" x14ac:dyDescent="0.3">
      <c r="A11" t="str">
        <f t="shared" ca="1" si="0"/>
        <v>Passel Argente,human_10,,JEDI</v>
      </c>
      <c r="C11" t="s">
        <v>357</v>
      </c>
      <c r="D11" t="s">
        <v>764</v>
      </c>
      <c r="F11" t="str">
        <f t="shared" si="2"/>
        <v>human_10</v>
      </c>
      <c r="G11" t="str">
        <f t="shared" ca="1" si="1"/>
        <v>JEDI</v>
      </c>
      <c r="H11">
        <v>3</v>
      </c>
      <c r="I11" t="s">
        <v>671</v>
      </c>
    </row>
    <row r="12" spans="1:9" x14ac:dyDescent="0.3">
      <c r="A12" t="str">
        <f t="shared" ca="1" si="0"/>
        <v>Ello Asty,human_11,,NEWHOPE</v>
      </c>
      <c r="C12" t="s">
        <v>358</v>
      </c>
      <c r="D12" t="s">
        <v>765</v>
      </c>
      <c r="F12" t="str">
        <f t="shared" si="2"/>
        <v>human_11</v>
      </c>
      <c r="G12" t="str">
        <f t="shared" ca="1" si="1"/>
        <v>NEWHOPE</v>
      </c>
    </row>
    <row r="13" spans="1:9" x14ac:dyDescent="0.3">
      <c r="A13" t="str">
        <f t="shared" ca="1" si="0"/>
        <v>Ponda Baba,human_12,,EMPIRE</v>
      </c>
      <c r="C13" t="s">
        <v>359</v>
      </c>
      <c r="D13" t="s">
        <v>766</v>
      </c>
      <c r="F13" t="str">
        <f t="shared" si="2"/>
        <v>human_12</v>
      </c>
      <c r="G13" t="str">
        <f t="shared" ca="1" si="1"/>
        <v>EMPIRE</v>
      </c>
      <c r="H13">
        <v>3</v>
      </c>
      <c r="I13" t="s">
        <v>672</v>
      </c>
    </row>
    <row r="14" spans="1:9" x14ac:dyDescent="0.3">
      <c r="A14" t="str">
        <f t="shared" ca="1" si="0"/>
        <v>Hermione Bagwa,human_13,,JEDI</v>
      </c>
      <c r="C14" t="s">
        <v>360</v>
      </c>
      <c r="D14" t="s">
        <v>767</v>
      </c>
      <c r="F14" t="str">
        <f t="shared" si="2"/>
        <v>human_13</v>
      </c>
      <c r="G14" t="str">
        <f t="shared" ca="1" si="1"/>
        <v>JEDI</v>
      </c>
      <c r="I14">
        <v>95</v>
      </c>
    </row>
    <row r="15" spans="1:9" x14ac:dyDescent="0.3">
      <c r="A15" t="str">
        <f t="shared" ca="1" si="0"/>
        <v>Dark Bane,human_14,,NEWHOPE</v>
      </c>
      <c r="C15" t="s">
        <v>362</v>
      </c>
      <c r="D15" t="s">
        <v>768</v>
      </c>
      <c r="F15" t="str">
        <f t="shared" si="2"/>
        <v>human_14</v>
      </c>
      <c r="G15" t="str">
        <f t="shared" ca="1" si="1"/>
        <v>NEWHOPE</v>
      </c>
    </row>
    <row r="16" spans="1:9" x14ac:dyDescent="0.3">
      <c r="A16" t="str">
        <f t="shared" ca="1" si="0"/>
        <v>Kirster Banai,human_15,,EMPIRE</v>
      </c>
      <c r="C16" t="s">
        <v>363</v>
      </c>
      <c r="D16" t="s">
        <v>769</v>
      </c>
      <c r="F16" t="str">
        <f t="shared" si="2"/>
        <v>human_15</v>
      </c>
      <c r="G16" t="str">
        <f t="shared" ca="1" si="1"/>
        <v>EMPIRE</v>
      </c>
      <c r="I16">
        <v>179</v>
      </c>
    </row>
    <row r="17" spans="1:9" x14ac:dyDescent="0.3">
      <c r="A17" t="str">
        <f t="shared" ca="1" si="0"/>
        <v>Barada,human_16,,JEDI</v>
      </c>
      <c r="C17" t="s">
        <v>364</v>
      </c>
      <c r="D17" t="s">
        <v>770</v>
      </c>
      <c r="F17" t="str">
        <f t="shared" si="2"/>
        <v>human_16</v>
      </c>
      <c r="G17" t="str">
        <f t="shared" ca="1" si="1"/>
        <v>JEDI</v>
      </c>
      <c r="H17">
        <v>3</v>
      </c>
      <c r="I17" t="s">
        <v>673</v>
      </c>
    </row>
    <row r="18" spans="1:9" x14ac:dyDescent="0.3">
      <c r="A18" t="str">
        <f t="shared" ca="1" si="0"/>
        <v>Sio Bibble,human_17,,NEWHOPE</v>
      </c>
      <c r="C18" t="s">
        <v>366</v>
      </c>
      <c r="D18" t="s">
        <v>771</v>
      </c>
      <c r="F18" t="str">
        <f t="shared" si="2"/>
        <v>human_17</v>
      </c>
      <c r="G18" t="str">
        <f t="shared" ca="1" si="1"/>
        <v>NEWHOPE</v>
      </c>
      <c r="I18">
        <v>5</v>
      </c>
    </row>
    <row r="19" spans="1:9" x14ac:dyDescent="0.3">
      <c r="A19" t="str">
        <f t="shared" ca="1" si="0"/>
        <v>Depa Billaba,human_18,,EMPIRE</v>
      </c>
      <c r="C19" t="s">
        <v>367</v>
      </c>
      <c r="D19" t="s">
        <v>772</v>
      </c>
      <c r="F19" t="str">
        <f t="shared" si="2"/>
        <v>human_18</v>
      </c>
      <c r="G19" t="str">
        <f t="shared" ca="1" si="1"/>
        <v>EMPIRE</v>
      </c>
    </row>
    <row r="20" spans="1:9" x14ac:dyDescent="0.3">
      <c r="A20" t="str">
        <f t="shared" ca="1" si="0"/>
        <v>Jar Jar Binks,human_19,,JEDI</v>
      </c>
      <c r="C20" t="s">
        <v>368</v>
      </c>
      <c r="D20" t="s">
        <v>773</v>
      </c>
      <c r="F20" t="str">
        <f t="shared" si="2"/>
        <v>human_19</v>
      </c>
      <c r="G20" t="str">
        <f t="shared" ca="1" si="1"/>
        <v>JEDI</v>
      </c>
      <c r="I20">
        <v>86</v>
      </c>
    </row>
    <row r="21" spans="1:9" x14ac:dyDescent="0.3">
      <c r="A21" t="str">
        <f t="shared" ca="1" si="0"/>
        <v>Walex Blissex,human_20,,NEWHOPE</v>
      </c>
      <c r="C21" t="s">
        <v>369</v>
      </c>
      <c r="D21" t="s">
        <v>774</v>
      </c>
      <c r="F21" t="str">
        <f t="shared" si="2"/>
        <v>human_20</v>
      </c>
      <c r="G21" t="str">
        <f t="shared" ca="1" si="1"/>
        <v>NEWHOPE</v>
      </c>
    </row>
    <row r="22" spans="1:9" x14ac:dyDescent="0.3">
      <c r="A22" t="str">
        <f t="shared" ca="1" si="0"/>
        <v>Bobbajo,human_21,Jakku,EMPIRE</v>
      </c>
      <c r="C22" t="s">
        <v>370</v>
      </c>
      <c r="D22" t="s">
        <v>775</v>
      </c>
      <c r="E22" t="s">
        <v>674</v>
      </c>
      <c r="F22" t="str">
        <f t="shared" si="2"/>
        <v>human_21</v>
      </c>
      <c r="G22" t="str">
        <f t="shared" ca="1" si="1"/>
        <v>EMPIRE</v>
      </c>
    </row>
    <row r="23" spans="1:9" x14ac:dyDescent="0.3">
      <c r="A23" t="str">
        <f t="shared" ca="1" si="0"/>
        <v>Bossk,human_22,,JEDI</v>
      </c>
      <c r="C23" t="s">
        <v>371</v>
      </c>
      <c r="D23" t="s">
        <v>776</v>
      </c>
      <c r="F23" t="str">
        <f t="shared" si="2"/>
        <v>human_22</v>
      </c>
      <c r="G23" t="str">
        <f t="shared" ca="1" si="1"/>
        <v>JEDI</v>
      </c>
      <c r="H23">
        <v>3</v>
      </c>
      <c r="I23" t="s">
        <v>675</v>
      </c>
    </row>
    <row r="24" spans="1:9" x14ac:dyDescent="0.3">
      <c r="A24" t="str">
        <f t="shared" ca="1" si="0"/>
        <v>Major Taslin Brance,human_23,,NEWHOPE</v>
      </c>
      <c r="C24" t="s">
        <v>372</v>
      </c>
      <c r="D24" t="s">
        <v>777</v>
      </c>
      <c r="F24" t="str">
        <f t="shared" si="2"/>
        <v>human_23</v>
      </c>
      <c r="G24" t="str">
        <f t="shared" ca="1" si="1"/>
        <v>NEWHOPE</v>
      </c>
    </row>
    <row r="25" spans="1:9" x14ac:dyDescent="0.3">
      <c r="A25" t="str">
        <f t="shared" ca="1" si="0"/>
        <v>Ezra Bridger,human_24,,EMPIRE</v>
      </c>
      <c r="C25" t="s">
        <v>373</v>
      </c>
      <c r="D25" t="s">
        <v>778</v>
      </c>
      <c r="F25" t="str">
        <f t="shared" si="2"/>
        <v>human_24</v>
      </c>
      <c r="G25" t="str">
        <f t="shared" ca="1" si="1"/>
        <v>EMPIRE</v>
      </c>
    </row>
    <row r="26" spans="1:9" x14ac:dyDescent="0.3">
      <c r="A26" t="str">
        <f t="shared" ca="1" si="0"/>
        <v>Lando Calrissian,human_25,Ando,JEDI</v>
      </c>
      <c r="C26" t="s">
        <v>375</v>
      </c>
      <c r="D26" t="s">
        <v>779</v>
      </c>
      <c r="E26" t="s">
        <v>676</v>
      </c>
      <c r="F26" t="str">
        <f t="shared" si="2"/>
        <v>human_25</v>
      </c>
      <c r="G26" t="str">
        <f t="shared" ca="1" si="1"/>
        <v>JEDI</v>
      </c>
      <c r="I26">
        <v>185</v>
      </c>
    </row>
    <row r="27" spans="1:9" x14ac:dyDescent="0.3">
      <c r="A27" t="str">
        <f t="shared" ca="1" si="0"/>
        <v>Joruus C'Baoth,human_26,,NEWHOPE</v>
      </c>
      <c r="C27" t="s">
        <v>376</v>
      </c>
      <c r="D27" t="s">
        <v>780</v>
      </c>
      <c r="F27" t="str">
        <f t="shared" si="2"/>
        <v>human_26</v>
      </c>
      <c r="G27" t="str">
        <f t="shared" ca="1" si="1"/>
        <v>NEWHOPE</v>
      </c>
      <c r="H27">
        <v>3</v>
      </c>
      <c r="I27" t="s">
        <v>677</v>
      </c>
    </row>
    <row r="28" spans="1:9" x14ac:dyDescent="0.3">
      <c r="A28" t="str">
        <f t="shared" ca="1" si="0"/>
        <v>Chewbacca,human_27,Kashyyyk,EMPIRE</v>
      </c>
      <c r="C28" t="s">
        <v>377</v>
      </c>
      <c r="D28" t="s">
        <v>781</v>
      </c>
      <c r="E28" t="s">
        <v>678</v>
      </c>
      <c r="F28" t="str">
        <f t="shared" si="2"/>
        <v>human_27</v>
      </c>
      <c r="G28" t="str">
        <f t="shared" ca="1" si="1"/>
        <v>EMPIRE</v>
      </c>
      <c r="I28">
        <v>185</v>
      </c>
    </row>
    <row r="29" spans="1:9" x14ac:dyDescent="0.3">
      <c r="A29" t="str">
        <f t="shared" ca="1" si="0"/>
        <v>Chef Chirpa,human_28,,JEDI</v>
      </c>
      <c r="C29" t="s">
        <v>378</v>
      </c>
      <c r="D29" t="s">
        <v>782</v>
      </c>
      <c r="F29" t="str">
        <f t="shared" si="2"/>
        <v>human_28</v>
      </c>
      <c r="G29" t="str">
        <f t="shared" ca="1" si="1"/>
        <v>JEDI</v>
      </c>
      <c r="I29">
        <v>180</v>
      </c>
    </row>
    <row r="30" spans="1:9" x14ac:dyDescent="0.3">
      <c r="A30" t="str">
        <f t="shared" ca="1" si="0"/>
        <v>General Airen Cracken,human_29,Ando,NEWHOPE</v>
      </c>
      <c r="C30" t="s">
        <v>747</v>
      </c>
      <c r="D30" t="s">
        <v>783</v>
      </c>
      <c r="E30" t="s">
        <v>676</v>
      </c>
      <c r="F30" t="str">
        <f t="shared" si="2"/>
        <v>human_29</v>
      </c>
      <c r="G30" t="str">
        <f t="shared" ca="1" si="1"/>
        <v>NEWHOPE</v>
      </c>
      <c r="I30">
        <v>28</v>
      </c>
    </row>
    <row r="31" spans="1:9" x14ac:dyDescent="0.3">
      <c r="A31" t="str">
        <f t="shared" ca="1" si="0"/>
        <v>Salacious Crumb,human_30,,EMPIRE</v>
      </c>
      <c r="C31" t="s">
        <v>380</v>
      </c>
      <c r="D31" t="s">
        <v>784</v>
      </c>
      <c r="F31" t="str">
        <f t="shared" si="2"/>
        <v>human_30</v>
      </c>
      <c r="G31" t="str">
        <f t="shared" ca="1" si="1"/>
        <v>EMPIRE</v>
      </c>
      <c r="H31">
        <v>3</v>
      </c>
      <c r="I31" t="s">
        <v>673</v>
      </c>
    </row>
    <row r="32" spans="1:9" x14ac:dyDescent="0.3">
      <c r="A32" t="str">
        <f t="shared" ca="1" si="0"/>
        <v>Yarna D'Al'Gargan,human_31,,JEDI</v>
      </c>
      <c r="C32" t="s">
        <v>381</v>
      </c>
      <c r="D32" t="s">
        <v>785</v>
      </c>
      <c r="F32" t="str">
        <f t="shared" si="2"/>
        <v>human_31</v>
      </c>
      <c r="G32" t="str">
        <f t="shared" ca="1" si="1"/>
        <v>JEDI</v>
      </c>
      <c r="H32">
        <v>3</v>
      </c>
      <c r="I32" t="s">
        <v>679</v>
      </c>
    </row>
    <row r="33" spans="1:9" x14ac:dyDescent="0.3">
      <c r="A33" t="str">
        <f t="shared" ca="1" si="0"/>
        <v>Figrin D'An,human_32,Tatooine,NEWHOPE</v>
      </c>
      <c r="C33" t="s">
        <v>382</v>
      </c>
      <c r="D33" t="s">
        <v>786</v>
      </c>
      <c r="E33" t="s">
        <v>680</v>
      </c>
      <c r="F33" t="str">
        <f t="shared" si="2"/>
        <v>human_32</v>
      </c>
      <c r="G33" t="str">
        <f t="shared" ca="1" si="1"/>
        <v>NEWHOPE</v>
      </c>
      <c r="H33">
        <v>3</v>
      </c>
      <c r="I33" t="s">
        <v>681</v>
      </c>
    </row>
    <row r="34" spans="1:9" x14ac:dyDescent="0.3">
      <c r="A34" t="str">
        <f t="shared" ca="1" si="0"/>
        <v>Poe Dameron,human_33,,EMPIRE</v>
      </c>
      <c r="C34" t="s">
        <v>383</v>
      </c>
      <c r="D34" t="s">
        <v>787</v>
      </c>
      <c r="F34" t="str">
        <f t="shared" si="2"/>
        <v>human_33</v>
      </c>
      <c r="G34" t="str">
        <f t="shared" ca="1" si="1"/>
        <v>EMPIRE</v>
      </c>
    </row>
    <row r="35" spans="1:9" x14ac:dyDescent="0.3">
      <c r="A35" t="str">
        <f t="shared" ca="1" si="0"/>
        <v>Vober Dand,human_34,D'Qar,JEDI</v>
      </c>
      <c r="C35" t="s">
        <v>384</v>
      </c>
      <c r="D35" t="s">
        <v>788</v>
      </c>
      <c r="E35" t="s">
        <v>682</v>
      </c>
      <c r="F35" t="str">
        <f t="shared" si="2"/>
        <v>human_34</v>
      </c>
      <c r="G35" t="str">
        <f t="shared" ca="1" si="1"/>
        <v>JEDI</v>
      </c>
    </row>
    <row r="36" spans="1:9" x14ac:dyDescent="0.3">
      <c r="A36" t="str">
        <f t="shared" ca="1" si="0"/>
        <v>Biggs Darklighter,human_35,,NEWHOPE</v>
      </c>
      <c r="C36" t="s">
        <v>385</v>
      </c>
      <c r="D36" t="s">
        <v>789</v>
      </c>
      <c r="F36" t="str">
        <f t="shared" si="2"/>
        <v>human_35</v>
      </c>
      <c r="G36" t="str">
        <f t="shared" ca="1" si="1"/>
        <v>NEWHOPE</v>
      </c>
      <c r="I36">
        <v>180</v>
      </c>
    </row>
    <row r="37" spans="1:9" x14ac:dyDescent="0.3">
      <c r="A37" t="str">
        <f t="shared" ca="1" si="0"/>
        <v>Lexi Dio,human_36,,EMPIRE</v>
      </c>
      <c r="C37" t="s">
        <v>386</v>
      </c>
      <c r="D37" t="s">
        <v>790</v>
      </c>
      <c r="F37" t="str">
        <f t="shared" si="2"/>
        <v>human_36</v>
      </c>
      <c r="G37" t="str">
        <f t="shared" ca="1" si="1"/>
        <v>EMPIRE</v>
      </c>
      <c r="I37">
        <v>5</v>
      </c>
    </row>
    <row r="38" spans="1:9" x14ac:dyDescent="0.3">
      <c r="A38" t="str">
        <f t="shared" ca="1" si="0"/>
        <v>Lott Dod,human_37,,JEDI</v>
      </c>
      <c r="C38" t="s">
        <v>387</v>
      </c>
      <c r="D38" t="s">
        <v>791</v>
      </c>
      <c r="F38" t="str">
        <f t="shared" si="2"/>
        <v>human_37</v>
      </c>
      <c r="G38" t="str">
        <f t="shared" ca="1" si="1"/>
        <v>JEDI</v>
      </c>
    </row>
    <row r="39" spans="1:9" x14ac:dyDescent="0.3">
      <c r="A39" t="str">
        <f t="shared" ca="1" si="0"/>
        <v>General Jan Dodonna,human_38,,NEWHOPE</v>
      </c>
      <c r="C39" t="s">
        <v>748</v>
      </c>
      <c r="D39" t="s">
        <v>792</v>
      </c>
      <c r="F39" t="str">
        <f t="shared" si="2"/>
        <v>human_38</v>
      </c>
      <c r="G39" t="str">
        <f t="shared" ca="1" si="1"/>
        <v>NEWHOPE</v>
      </c>
    </row>
    <row r="40" spans="1:9" x14ac:dyDescent="0.3">
      <c r="A40" t="str">
        <f t="shared" ca="1" si="0"/>
        <v>Daultay Dofine,human_39,,EMPIRE</v>
      </c>
      <c r="C40" t="s">
        <v>389</v>
      </c>
      <c r="D40" t="s">
        <v>793</v>
      </c>
      <c r="F40" t="str">
        <f t="shared" si="2"/>
        <v>human_39</v>
      </c>
      <c r="G40" t="str">
        <f t="shared" ca="1" si="1"/>
        <v>EMPIRE</v>
      </c>
      <c r="I40">
        <v>179</v>
      </c>
    </row>
    <row r="41" spans="1:9" x14ac:dyDescent="0.3">
      <c r="A41" t="str">
        <f t="shared" ca="1" si="0"/>
        <v>Comte Dooku,human_40,,JEDI</v>
      </c>
      <c r="C41" t="s">
        <v>390</v>
      </c>
      <c r="D41" t="s">
        <v>794</v>
      </c>
      <c r="F41" t="str">
        <f t="shared" si="2"/>
        <v>human_40</v>
      </c>
      <c r="G41" t="str">
        <f t="shared" ca="1" si="1"/>
        <v>JEDI</v>
      </c>
      <c r="H41">
        <v>3</v>
      </c>
      <c r="I41" t="s">
        <v>683</v>
      </c>
    </row>
    <row r="42" spans="1:9" x14ac:dyDescent="0.3">
      <c r="A42" t="str">
        <f t="shared" ca="1" si="0"/>
        <v>Cin Drallig,human_41,,NEWHOPE</v>
      </c>
      <c r="C42" t="s">
        <v>391</v>
      </c>
      <c r="D42" t="s">
        <v>795</v>
      </c>
      <c r="F42" t="str">
        <f t="shared" si="2"/>
        <v>human_41</v>
      </c>
      <c r="G42" t="str">
        <f t="shared" ca="1" si="1"/>
        <v>NEWHOPE</v>
      </c>
      <c r="H42">
        <v>4</v>
      </c>
      <c r="I42" t="s">
        <v>684</v>
      </c>
    </row>
    <row r="43" spans="1:9" x14ac:dyDescent="0.3">
      <c r="A43" t="str">
        <f t="shared" ca="1" si="0"/>
        <v>Kyp Durron,human_42,,EMPIRE</v>
      </c>
      <c r="C43" t="s">
        <v>392</v>
      </c>
      <c r="D43" t="s">
        <v>796</v>
      </c>
      <c r="F43" t="str">
        <f t="shared" si="2"/>
        <v>human_42</v>
      </c>
      <c r="G43" t="str">
        <f t="shared" ca="1" si="1"/>
        <v>EMPIRE</v>
      </c>
      <c r="I43">
        <v>180</v>
      </c>
    </row>
    <row r="44" spans="1:9" x14ac:dyDescent="0.3">
      <c r="A44" t="str">
        <f t="shared" ca="1" si="0"/>
        <v>Hugo EckenerNote 4,human_43,Naboo,JEDI</v>
      </c>
      <c r="C44" t="s">
        <v>393</v>
      </c>
      <c r="D44" t="s">
        <v>797</v>
      </c>
      <c r="E44" t="s">
        <v>670</v>
      </c>
      <c r="F44" t="str">
        <f t="shared" si="2"/>
        <v>human_43</v>
      </c>
      <c r="G44" t="str">
        <f t="shared" ca="1" si="1"/>
        <v>JEDI</v>
      </c>
    </row>
    <row r="45" spans="1:9" x14ac:dyDescent="0.3">
      <c r="A45" t="str">
        <f t="shared" ca="1" si="0"/>
        <v>Major Caluan Ematt,human_44,,NEWHOPE</v>
      </c>
      <c r="C45" t="s">
        <v>394</v>
      </c>
      <c r="D45" t="s">
        <v>798</v>
      </c>
      <c r="F45" t="str">
        <f t="shared" si="2"/>
        <v>human_44</v>
      </c>
      <c r="G45" t="str">
        <f t="shared" ca="1" si="1"/>
        <v>NEWHOPE</v>
      </c>
    </row>
    <row r="46" spans="1:9" x14ac:dyDescent="0.3">
      <c r="A46" t="str">
        <f t="shared" ca="1" si="0"/>
        <v>Docteur Cornelius Evazan,human_45,,EMPIRE</v>
      </c>
      <c r="C46" t="s">
        <v>396</v>
      </c>
      <c r="D46" t="s">
        <v>799</v>
      </c>
      <c r="F46" t="str">
        <f t="shared" si="2"/>
        <v>human_45</v>
      </c>
      <c r="G46" t="str">
        <f t="shared" ca="1" si="1"/>
        <v>EMPIRE</v>
      </c>
      <c r="H46">
        <v>3</v>
      </c>
      <c r="I46" t="s">
        <v>685</v>
      </c>
    </row>
    <row r="47" spans="1:9" x14ac:dyDescent="0.3">
      <c r="A47" t="str">
        <f t="shared" ca="1" si="0"/>
        <v>Sun Fac,human_46,,JEDI</v>
      </c>
      <c r="C47" t="s">
        <v>397</v>
      </c>
      <c r="D47" t="s">
        <v>800</v>
      </c>
      <c r="F47" t="str">
        <f t="shared" si="2"/>
        <v>human_46</v>
      </c>
      <c r="G47" t="str">
        <f t="shared" ca="1" si="1"/>
        <v>JEDI</v>
      </c>
      <c r="I47">
        <v>149</v>
      </c>
    </row>
    <row r="48" spans="1:9" x14ac:dyDescent="0.3">
      <c r="A48" t="str">
        <f t="shared" ca="1" si="0"/>
        <v>Soontir Fel,human_47,,NEWHOPE</v>
      </c>
      <c r="C48" t="s">
        <v>398</v>
      </c>
      <c r="D48" t="s">
        <v>801</v>
      </c>
      <c r="F48" t="str">
        <f t="shared" si="2"/>
        <v>human_47</v>
      </c>
      <c r="G48" t="str">
        <f t="shared" ca="1" si="1"/>
        <v>NEWHOPE</v>
      </c>
    </row>
    <row r="49" spans="1:9" x14ac:dyDescent="0.3">
      <c r="A49" t="str">
        <f t="shared" ca="1" si="0"/>
        <v>Boba Fett,human_48,,EMPIRE</v>
      </c>
      <c r="C49" t="s">
        <v>399</v>
      </c>
      <c r="D49" t="s">
        <v>802</v>
      </c>
      <c r="F49" t="str">
        <f t="shared" si="2"/>
        <v>human_48</v>
      </c>
      <c r="G49" t="str">
        <f t="shared" ca="1" si="1"/>
        <v>EMPIRE</v>
      </c>
      <c r="H49">
        <v>3</v>
      </c>
      <c r="I49" t="s">
        <v>686</v>
      </c>
    </row>
    <row r="50" spans="1:9" x14ac:dyDescent="0.3">
      <c r="A50" t="str">
        <f t="shared" ca="1" si="0"/>
        <v>Jango Fett,human_49,,JEDI</v>
      </c>
      <c r="C50" t="s">
        <v>400</v>
      </c>
      <c r="D50" t="s">
        <v>803</v>
      </c>
      <c r="F50" t="str">
        <f t="shared" si="2"/>
        <v>human_49</v>
      </c>
      <c r="G50" t="str">
        <f t="shared" ca="1" si="1"/>
        <v>JEDI</v>
      </c>
      <c r="H50">
        <v>3</v>
      </c>
      <c r="I50" t="s">
        <v>687</v>
      </c>
    </row>
    <row r="51" spans="1:9" x14ac:dyDescent="0.3">
      <c r="A51" t="str">
        <f t="shared" ca="1" si="0"/>
        <v>Borsk Fey'lya,human_50,,NEWHOPE</v>
      </c>
      <c r="C51" t="s">
        <v>401</v>
      </c>
      <c r="D51" t="s">
        <v>804</v>
      </c>
      <c r="F51" t="str">
        <f t="shared" si="2"/>
        <v>human_50</v>
      </c>
      <c r="G51" t="str">
        <f t="shared" ca="1" si="1"/>
        <v>NEWHOPE</v>
      </c>
    </row>
    <row r="52" spans="1:9" x14ac:dyDescent="0.3">
      <c r="A52" t="str">
        <f t="shared" ca="1" si="0"/>
        <v>Finn,human_51,,EMPIRE</v>
      </c>
      <c r="C52" t="s">
        <v>402</v>
      </c>
      <c r="D52" t="s">
        <v>805</v>
      </c>
      <c r="F52" t="str">
        <f t="shared" si="2"/>
        <v>human_51</v>
      </c>
      <c r="G52" t="str">
        <f t="shared" ca="1" si="1"/>
        <v>EMPIRE</v>
      </c>
      <c r="H52">
        <v>3</v>
      </c>
      <c r="I52" t="s">
        <v>688</v>
      </c>
    </row>
    <row r="53" spans="1:9" x14ac:dyDescent="0.3">
      <c r="A53" t="str">
        <f t="shared" ca="1" si="0"/>
        <v>Kit Fisto,human_52,,JEDI</v>
      </c>
      <c r="C53" t="s">
        <v>403</v>
      </c>
      <c r="D53" t="s">
        <v>806</v>
      </c>
      <c r="F53" t="str">
        <f t="shared" si="2"/>
        <v>human_52</v>
      </c>
      <c r="G53" t="str">
        <f t="shared" ca="1" si="1"/>
        <v>JEDI</v>
      </c>
    </row>
    <row r="54" spans="1:9" x14ac:dyDescent="0.3">
      <c r="A54" t="str">
        <f t="shared" ca="1" si="0"/>
        <v>Fode et Beed,human_53,Tatooine,NEWHOPE</v>
      </c>
      <c r="C54" t="s">
        <v>404</v>
      </c>
      <c r="D54" t="s">
        <v>807</v>
      </c>
      <c r="E54" t="s">
        <v>680</v>
      </c>
      <c r="F54" t="str">
        <f t="shared" si="2"/>
        <v>human_53</v>
      </c>
      <c r="G54" t="str">
        <f t="shared" ca="1" si="1"/>
        <v>NEWHOPE</v>
      </c>
      <c r="I54">
        <v>179</v>
      </c>
    </row>
    <row r="55" spans="1:9" x14ac:dyDescent="0.3">
      <c r="A55" t="str">
        <f t="shared" ca="1" si="0"/>
        <v>Bib Fortuna,human_54,,EMPIRE</v>
      </c>
      <c r="C55" t="s">
        <v>405</v>
      </c>
      <c r="D55" t="s">
        <v>808</v>
      </c>
      <c r="F55" t="str">
        <f t="shared" si="2"/>
        <v>human_54</v>
      </c>
      <c r="G55" t="str">
        <f t="shared" ca="1" si="1"/>
        <v>EMPIRE</v>
      </c>
      <c r="H55">
        <v>3</v>
      </c>
      <c r="I55" t="s">
        <v>673</v>
      </c>
    </row>
    <row r="56" spans="1:9" x14ac:dyDescent="0.3">
      <c r="A56" t="str">
        <f t="shared" ca="1" si="0"/>
        <v>Silver Fyre,human_55,,JEDI</v>
      </c>
      <c r="C56" t="s">
        <v>406</v>
      </c>
      <c r="D56" t="s">
        <v>809</v>
      </c>
      <c r="F56" t="str">
        <f t="shared" si="2"/>
        <v>human_55</v>
      </c>
      <c r="G56" t="str">
        <f t="shared" ca="1" si="1"/>
        <v>JEDI</v>
      </c>
      <c r="I56">
        <v>135</v>
      </c>
    </row>
    <row r="57" spans="1:9" x14ac:dyDescent="0.3">
      <c r="A57" t="str">
        <f t="shared" ca="1" si="0"/>
        <v>Adi Gallia,human_56,,NEWHOPE</v>
      </c>
      <c r="C57" t="s">
        <v>407</v>
      </c>
      <c r="D57" t="s">
        <v>810</v>
      </c>
      <c r="F57" t="str">
        <f t="shared" si="2"/>
        <v>human_56</v>
      </c>
      <c r="G57" t="str">
        <f t="shared" ca="1" si="1"/>
        <v>NEWHOPE</v>
      </c>
      <c r="I57">
        <v>65</v>
      </c>
    </row>
    <row r="58" spans="1:9" x14ac:dyDescent="0.3">
      <c r="A58" t="str">
        <f t="shared" ca="1" si="0"/>
        <v>Garindan,human_57,,EMPIRE</v>
      </c>
      <c r="C58" t="s">
        <v>408</v>
      </c>
      <c r="D58" t="s">
        <v>811</v>
      </c>
      <c r="F58" t="str">
        <f t="shared" si="2"/>
        <v>human_57</v>
      </c>
      <c r="G58" t="str">
        <f t="shared" ca="1" si="1"/>
        <v>EMPIRE</v>
      </c>
      <c r="H58">
        <v>3</v>
      </c>
      <c r="I58" t="s">
        <v>689</v>
      </c>
    </row>
    <row r="59" spans="1:9" x14ac:dyDescent="0.3">
      <c r="A59" t="str">
        <f t="shared" ca="1" si="0"/>
        <v>Gragra,human_58,,JEDI</v>
      </c>
      <c r="C59" t="s">
        <v>409</v>
      </c>
      <c r="D59" t="s">
        <v>812</v>
      </c>
      <c r="F59" t="str">
        <f t="shared" si="2"/>
        <v>human_58</v>
      </c>
      <c r="G59" t="str">
        <f t="shared" ca="1" si="1"/>
        <v>JEDI</v>
      </c>
      <c r="H59">
        <v>3</v>
      </c>
      <c r="I59" t="s">
        <v>690</v>
      </c>
    </row>
    <row r="60" spans="1:9" x14ac:dyDescent="0.3">
      <c r="A60" t="str">
        <f t="shared" ca="1" si="0"/>
        <v>Greeata,human_59,Tatooine,NEWHOPE</v>
      </c>
      <c r="C60" t="s">
        <v>410</v>
      </c>
      <c r="D60" t="s">
        <v>813</v>
      </c>
      <c r="E60" t="s">
        <v>680</v>
      </c>
      <c r="F60" t="str">
        <f t="shared" si="2"/>
        <v>human_59</v>
      </c>
      <c r="G60" t="str">
        <f t="shared" ca="1" si="1"/>
        <v>NEWHOPE</v>
      </c>
      <c r="H60">
        <v>3</v>
      </c>
      <c r="I60" t="s">
        <v>691</v>
      </c>
    </row>
    <row r="61" spans="1:9" x14ac:dyDescent="0.3">
      <c r="A61" t="str">
        <f t="shared" ca="1" si="0"/>
        <v>Greedo,human_60,,EMPIRE</v>
      </c>
      <c r="C61" t="s">
        <v>411</v>
      </c>
      <c r="D61" t="s">
        <v>814</v>
      </c>
      <c r="F61" t="str">
        <f t="shared" si="2"/>
        <v>human_60</v>
      </c>
      <c r="G61" t="str">
        <f t="shared" ca="1" si="1"/>
        <v>EMPIRE</v>
      </c>
      <c r="H61">
        <v>3</v>
      </c>
      <c r="I61" t="s">
        <v>692</v>
      </c>
    </row>
    <row r="62" spans="1:9" x14ac:dyDescent="0.3">
      <c r="A62" t="str">
        <f t="shared" ca="1" si="0"/>
        <v>General Grievous,human_61,,JEDI</v>
      </c>
      <c r="C62" t="s">
        <v>750</v>
      </c>
      <c r="D62" t="s">
        <v>815</v>
      </c>
      <c r="F62" t="str">
        <f t="shared" si="2"/>
        <v>human_61</v>
      </c>
      <c r="G62" t="str">
        <f t="shared" ca="1" si="1"/>
        <v>JEDI</v>
      </c>
      <c r="H62">
        <v>3</v>
      </c>
      <c r="I62" t="s">
        <v>693</v>
      </c>
    </row>
    <row r="63" spans="1:9" x14ac:dyDescent="0.3">
      <c r="A63" t="str">
        <f t="shared" ca="1" si="0"/>
        <v>Grummgar,human_62,,NEWHOPE</v>
      </c>
      <c r="C63" t="s">
        <v>413</v>
      </c>
      <c r="D63" t="s">
        <v>816</v>
      </c>
      <c r="F63" t="str">
        <f t="shared" si="2"/>
        <v>human_62</v>
      </c>
      <c r="G63" t="str">
        <f t="shared" ca="1" si="1"/>
        <v>NEWHOPE</v>
      </c>
      <c r="I63">
        <v>90</v>
      </c>
    </row>
    <row r="64" spans="1:9" x14ac:dyDescent="0.3">
      <c r="A64" t="str">
        <f t="shared" ca="1" si="0"/>
        <v>Nute Gunray,human_63,,EMPIRE</v>
      </c>
      <c r="C64" t="s">
        <v>414</v>
      </c>
      <c r="D64" t="s">
        <v>817</v>
      </c>
      <c r="F64" t="str">
        <f t="shared" si="2"/>
        <v>human_63</v>
      </c>
      <c r="G64" t="str">
        <f t="shared" ca="1" si="1"/>
        <v>EMPIRE</v>
      </c>
      <c r="H64">
        <v>3</v>
      </c>
      <c r="I64" t="s">
        <v>671</v>
      </c>
    </row>
    <row r="65" spans="1:9" x14ac:dyDescent="0.3">
      <c r="A65" t="str">
        <f t="shared" ca="1" si="0"/>
        <v>Guri,human_64,,JEDI</v>
      </c>
      <c r="C65" t="s">
        <v>415</v>
      </c>
      <c r="D65" t="s">
        <v>818</v>
      </c>
      <c r="F65" t="str">
        <f t="shared" si="2"/>
        <v>human_64</v>
      </c>
      <c r="G65" t="str">
        <f t="shared" ca="1" si="1"/>
        <v>JEDI</v>
      </c>
    </row>
    <row r="66" spans="1:9" x14ac:dyDescent="0.3">
      <c r="A66" t="str">
        <f t="shared" ref="A66:A129" ca="1" si="3">C66&amp;","&amp;D66&amp;","&amp;E66&amp;","&amp;G66</f>
        <v>Rune Haako,human_65,,NEWHOPE</v>
      </c>
      <c r="C66" t="s">
        <v>416</v>
      </c>
      <c r="D66" t="s">
        <v>819</v>
      </c>
      <c r="F66" t="str">
        <f t="shared" si="2"/>
        <v>human_65</v>
      </c>
      <c r="G66" t="str">
        <f t="shared" ca="1" si="1"/>
        <v>NEWHOPE</v>
      </c>
      <c r="H66">
        <v>3</v>
      </c>
      <c r="I66" t="s">
        <v>694</v>
      </c>
    </row>
    <row r="67" spans="1:9" x14ac:dyDescent="0.3">
      <c r="A67" t="str">
        <f t="shared" ca="1" si="3"/>
        <v>San Hill,human_66,,EMPIRE</v>
      </c>
      <c r="C67" t="s">
        <v>417</v>
      </c>
      <c r="D67" t="s">
        <v>820</v>
      </c>
      <c r="F67" t="str">
        <f t="shared" si="2"/>
        <v>human_66</v>
      </c>
      <c r="G67" t="str">
        <f t="shared" ref="G67:G130" ca="1" si="4">INDIRECT("episode!C" &amp; 64+MOD(ROW(), 3))</f>
        <v>EMPIRE</v>
      </c>
      <c r="H67">
        <v>3</v>
      </c>
      <c r="I67" t="s">
        <v>671</v>
      </c>
    </row>
    <row r="68" spans="1:9" x14ac:dyDescent="0.3">
      <c r="A68" t="str">
        <f t="shared" ca="1" si="3"/>
        <v>Corran Horn,human_67,,JEDI</v>
      </c>
      <c r="C68" t="s">
        <v>418</v>
      </c>
      <c r="D68" t="s">
        <v>821</v>
      </c>
      <c r="F68" t="str">
        <f t="shared" ref="F68:F131" si="5">"human_" &amp; ROW()-1</f>
        <v>human_67</v>
      </c>
      <c r="G68" t="str">
        <f t="shared" ca="1" si="4"/>
        <v>JEDI</v>
      </c>
    </row>
    <row r="69" spans="1:9" x14ac:dyDescent="0.3">
      <c r="A69" t="str">
        <f t="shared" ca="1" si="3"/>
        <v>General Armitage Hux,human_68,,NEWHOPE</v>
      </c>
      <c r="C69" t="s">
        <v>749</v>
      </c>
      <c r="D69" t="s">
        <v>822</v>
      </c>
      <c r="F69" t="str">
        <f t="shared" si="5"/>
        <v>human_68</v>
      </c>
      <c r="G69" t="str">
        <f t="shared" ca="1" si="4"/>
        <v>NEWHOPE</v>
      </c>
    </row>
    <row r="70" spans="1:9" x14ac:dyDescent="0.3">
      <c r="A70" t="str">
        <f t="shared" ca="1" si="3"/>
        <v>L'Inquisiteur,human_69,,EMPIRE</v>
      </c>
      <c r="C70" t="s">
        <v>422</v>
      </c>
      <c r="D70" t="s">
        <v>823</v>
      </c>
      <c r="F70" t="str">
        <f t="shared" si="5"/>
        <v>human_69</v>
      </c>
      <c r="G70" t="str">
        <f t="shared" ca="1" si="4"/>
        <v>EMPIRE</v>
      </c>
      <c r="H70">
        <v>3</v>
      </c>
      <c r="I70" t="s">
        <v>695</v>
      </c>
    </row>
    <row r="71" spans="1:9" x14ac:dyDescent="0.3">
      <c r="A71" t="str">
        <f t="shared" ca="1" si="3"/>
        <v>Ysanne Isard,human_70,,JEDI</v>
      </c>
      <c r="C71" t="s">
        <v>423</v>
      </c>
      <c r="D71" t="s">
        <v>824</v>
      </c>
      <c r="F71" t="str">
        <f t="shared" si="5"/>
        <v>human_70</v>
      </c>
      <c r="G71" t="str">
        <f t="shared" ca="1" si="4"/>
        <v>JEDI</v>
      </c>
    </row>
    <row r="72" spans="1:9" x14ac:dyDescent="0.3">
      <c r="A72" t="str">
        <f t="shared" ca="1" si="3"/>
        <v>Prince Isolder,human_71,,NEWHOPE</v>
      </c>
      <c r="C72" t="s">
        <v>424</v>
      </c>
      <c r="D72" t="s">
        <v>825</v>
      </c>
      <c r="F72" t="str">
        <f t="shared" si="5"/>
        <v>human_71</v>
      </c>
      <c r="G72" t="str">
        <f t="shared" ca="1" si="4"/>
        <v>NEWHOPE</v>
      </c>
      <c r="I72">
        <v>185</v>
      </c>
    </row>
    <row r="73" spans="1:9" x14ac:dyDescent="0.3">
      <c r="A73" t="str">
        <f t="shared" ca="1" si="3"/>
        <v>Capitaine Sidon Ithano,human_72,,EMPIRE</v>
      </c>
      <c r="C73" t="s">
        <v>425</v>
      </c>
      <c r="D73" t="s">
        <v>826</v>
      </c>
      <c r="F73" t="str">
        <f t="shared" si="5"/>
        <v>human_72</v>
      </c>
      <c r="G73" t="str">
        <f t="shared" ca="1" si="4"/>
        <v>EMPIRE</v>
      </c>
      <c r="H73">
        <v>3</v>
      </c>
      <c r="I73" t="s">
        <v>696</v>
      </c>
    </row>
    <row r="74" spans="1:9" x14ac:dyDescent="0.3">
      <c r="A74" t="str">
        <f t="shared" ca="1" si="3"/>
        <v>J'Quille,human_73,,JEDI</v>
      </c>
      <c r="C74" t="s">
        <v>426</v>
      </c>
      <c r="D74" t="s">
        <v>827</v>
      </c>
      <c r="F74" t="str">
        <f t="shared" si="5"/>
        <v>human_73</v>
      </c>
      <c r="G74" t="str">
        <f t="shared" ca="1" si="4"/>
        <v>JEDI</v>
      </c>
      <c r="H74">
        <v>3</v>
      </c>
      <c r="I74" t="s">
        <v>679</v>
      </c>
    </row>
    <row r="75" spans="1:9" x14ac:dyDescent="0.3">
      <c r="A75" t="str">
        <f t="shared" ca="1" si="3"/>
        <v>Jabba le Hutt,human_74,Tatooine,NEWHOPE</v>
      </c>
      <c r="C75" t="s">
        <v>427</v>
      </c>
      <c r="D75" t="s">
        <v>828</v>
      </c>
      <c r="E75" t="s">
        <v>680</v>
      </c>
      <c r="F75" t="str">
        <f t="shared" si="5"/>
        <v>human_74</v>
      </c>
      <c r="G75" t="str">
        <f t="shared" ca="1" si="4"/>
        <v>NEWHOPE</v>
      </c>
      <c r="H75">
        <v>4</v>
      </c>
      <c r="I75" t="s">
        <v>697</v>
      </c>
    </row>
    <row r="76" spans="1:9" x14ac:dyDescent="0.3">
      <c r="A76" t="str">
        <f t="shared" ca="1" si="3"/>
        <v>Mara Jade,human_75,,EMPIRE</v>
      </c>
      <c r="C76" t="s">
        <v>428</v>
      </c>
      <c r="D76" t="s">
        <v>829</v>
      </c>
      <c r="F76" t="str">
        <f t="shared" si="5"/>
        <v>human_75</v>
      </c>
      <c r="G76" t="str">
        <f t="shared" ca="1" si="4"/>
        <v>EMPIRE</v>
      </c>
      <c r="I76">
        <v>180</v>
      </c>
    </row>
    <row r="77" spans="1:9" x14ac:dyDescent="0.3">
      <c r="A77" t="str">
        <f t="shared" ca="1" si="3"/>
        <v>Reine Jamillia,human_76,Naboo,JEDI</v>
      </c>
      <c r="C77" t="s">
        <v>429</v>
      </c>
      <c r="D77" t="s">
        <v>830</v>
      </c>
      <c r="E77" t="s">
        <v>670</v>
      </c>
      <c r="F77" t="str">
        <f t="shared" si="5"/>
        <v>human_76</v>
      </c>
      <c r="G77" t="str">
        <f t="shared" ca="1" si="4"/>
        <v>JEDI</v>
      </c>
    </row>
    <row r="78" spans="1:9" x14ac:dyDescent="0.3">
      <c r="A78" t="str">
        <f t="shared" ca="1" si="3"/>
        <v>Kanan Jarrus,human_77,,NEWHOPE</v>
      </c>
      <c r="C78" t="s">
        <v>430</v>
      </c>
      <c r="D78" t="s">
        <v>831</v>
      </c>
      <c r="F78" t="str">
        <f t="shared" si="5"/>
        <v>human_77</v>
      </c>
      <c r="G78" t="str">
        <f t="shared" ca="1" si="4"/>
        <v>NEWHOPE</v>
      </c>
      <c r="I78">
        <v>26</v>
      </c>
    </row>
    <row r="79" spans="1:9" x14ac:dyDescent="0.3">
      <c r="A79" t="str">
        <f t="shared" ca="1" si="3"/>
        <v>Moff Tiaan Jerjerrod,human_78,,EMPIRE</v>
      </c>
      <c r="C79" t="s">
        <v>431</v>
      </c>
      <c r="D79" t="s">
        <v>832</v>
      </c>
      <c r="F79" t="str">
        <f t="shared" si="5"/>
        <v>human_78</v>
      </c>
      <c r="G79" t="str">
        <f t="shared" ca="1" si="4"/>
        <v>EMPIRE</v>
      </c>
      <c r="I79">
        <v>213</v>
      </c>
    </row>
    <row r="80" spans="1:9" x14ac:dyDescent="0.3">
      <c r="A80" t="str">
        <f t="shared" ca="1" si="3"/>
        <v>Dexter Jettster,human_79,,JEDI</v>
      </c>
      <c r="C80" t="s">
        <v>432</v>
      </c>
      <c r="D80" t="s">
        <v>833</v>
      </c>
      <c r="F80" t="str">
        <f t="shared" si="5"/>
        <v>human_79</v>
      </c>
      <c r="G80" t="str">
        <f t="shared" ca="1" si="4"/>
        <v>JEDI</v>
      </c>
      <c r="I80">
        <v>95</v>
      </c>
    </row>
    <row r="81" spans="1:9" x14ac:dyDescent="0.3">
      <c r="A81" t="str">
        <f t="shared" ca="1" si="3"/>
        <v>Jira,human_80,,NEWHOPE</v>
      </c>
      <c r="C81" t="s">
        <v>434</v>
      </c>
      <c r="D81" t="s">
        <v>834</v>
      </c>
      <c r="F81" t="str">
        <f t="shared" si="5"/>
        <v>human_80</v>
      </c>
      <c r="G81" t="str">
        <f t="shared" ca="1" si="4"/>
        <v>NEWHOPE</v>
      </c>
      <c r="H81">
        <v>4</v>
      </c>
      <c r="I81" t="s">
        <v>698</v>
      </c>
    </row>
    <row r="82" spans="1:9" x14ac:dyDescent="0.3">
      <c r="A82" t="str">
        <f t="shared" ca="1" si="3"/>
        <v>Zett Jukassa,human_81,,EMPIRE</v>
      </c>
      <c r="C82" t="s">
        <v>435</v>
      </c>
      <c r="D82" t="s">
        <v>835</v>
      </c>
      <c r="F82" t="str">
        <f t="shared" si="5"/>
        <v>human_81</v>
      </c>
      <c r="G82" t="str">
        <f t="shared" ca="1" si="4"/>
        <v>EMPIRE</v>
      </c>
      <c r="I82">
        <v>213</v>
      </c>
    </row>
    <row r="83" spans="1:9" x14ac:dyDescent="0.3">
      <c r="A83" t="str">
        <f t="shared" ca="1" si="3"/>
        <v>Docteur Harter Kalonia,human_82,,JEDI</v>
      </c>
      <c r="C83" t="s">
        <v>436</v>
      </c>
      <c r="D83" t="s">
        <v>836</v>
      </c>
      <c r="F83" t="str">
        <f t="shared" si="5"/>
        <v>human_82</v>
      </c>
      <c r="G83" t="str">
        <f t="shared" ca="1" si="4"/>
        <v>JEDI</v>
      </c>
    </row>
    <row r="84" spans="1:9" x14ac:dyDescent="0.3">
      <c r="A84" t="str">
        <f t="shared" ca="1" si="3"/>
        <v>Maz Kanata,human_83,,NEWHOPE</v>
      </c>
      <c r="C84" t="s">
        <v>437</v>
      </c>
      <c r="D84" t="s">
        <v>837</v>
      </c>
      <c r="F84" t="str">
        <f t="shared" si="5"/>
        <v>human_83</v>
      </c>
      <c r="G84" t="str">
        <f t="shared" ca="1" si="4"/>
        <v>NEWHOPE</v>
      </c>
      <c r="H84">
        <v>3</v>
      </c>
      <c r="I84" t="s">
        <v>699</v>
      </c>
    </row>
    <row r="85" spans="1:9" x14ac:dyDescent="0.3">
      <c r="A85" t="str">
        <f t="shared" ca="1" si="3"/>
        <v>Kir Kanos,human_84,,EMPIRE</v>
      </c>
      <c r="C85" t="s">
        <v>438</v>
      </c>
      <c r="D85" t="s">
        <v>838</v>
      </c>
      <c r="F85" t="str">
        <f t="shared" si="5"/>
        <v>human_84</v>
      </c>
      <c r="G85" t="str">
        <f t="shared" ca="1" si="4"/>
        <v>EMPIRE</v>
      </c>
    </row>
    <row r="86" spans="1:9" x14ac:dyDescent="0.3">
      <c r="A86" t="str">
        <f t="shared" ca="1" si="3"/>
        <v>Volfe Karkko,human_85,,JEDI</v>
      </c>
      <c r="C86" t="s">
        <v>439</v>
      </c>
      <c r="D86" t="s">
        <v>839</v>
      </c>
      <c r="F86" t="str">
        <f t="shared" si="5"/>
        <v>human_85</v>
      </c>
      <c r="G86" t="str">
        <f t="shared" ca="1" si="4"/>
        <v>JEDI</v>
      </c>
    </row>
    <row r="87" spans="1:9" x14ac:dyDescent="0.3">
      <c r="A87" t="str">
        <f t="shared" ca="1" si="3"/>
        <v>Talon Karrde,human_86,,NEWHOPE</v>
      </c>
      <c r="C87" t="s">
        <v>440</v>
      </c>
      <c r="D87" t="s">
        <v>840</v>
      </c>
      <c r="F87" t="str">
        <f t="shared" si="5"/>
        <v>human_86</v>
      </c>
      <c r="G87" t="str">
        <f t="shared" ca="1" si="4"/>
        <v>NEWHOPE</v>
      </c>
    </row>
    <row r="88" spans="1:9" x14ac:dyDescent="0.3">
      <c r="A88" t="str">
        <f t="shared" ca="1" si="3"/>
        <v>Kyle Katarn,human_87,,EMPIRE</v>
      </c>
      <c r="C88" t="s">
        <v>441</v>
      </c>
      <c r="D88" t="s">
        <v>841</v>
      </c>
      <c r="F88" t="str">
        <f t="shared" si="5"/>
        <v>human_87</v>
      </c>
      <c r="G88" t="str">
        <f t="shared" ca="1" si="4"/>
        <v>EMPIRE</v>
      </c>
      <c r="H88">
        <v>4</v>
      </c>
      <c r="I88" t="s">
        <v>700</v>
      </c>
    </row>
    <row r="89" spans="1:9" x14ac:dyDescent="0.3">
      <c r="A89" t="str">
        <f t="shared" ca="1" si="3"/>
        <v>Agen Kolar,human_88,,JEDI</v>
      </c>
      <c r="C89" t="s">
        <v>444</v>
      </c>
      <c r="D89" t="s">
        <v>842</v>
      </c>
      <c r="F89" t="str">
        <f t="shared" si="5"/>
        <v>human_88</v>
      </c>
      <c r="G89" t="str">
        <f t="shared" ca="1" si="4"/>
        <v>JEDI</v>
      </c>
    </row>
    <row r="90" spans="1:9" x14ac:dyDescent="0.3">
      <c r="A90" t="str">
        <f t="shared" ca="1" si="3"/>
        <v>Plo Koon,human_89,,NEWHOPE</v>
      </c>
      <c r="C90" t="s">
        <v>445</v>
      </c>
      <c r="D90" t="s">
        <v>843</v>
      </c>
      <c r="F90" t="str">
        <f t="shared" si="5"/>
        <v>human_89</v>
      </c>
      <c r="G90" t="str">
        <f t="shared" ca="1" si="4"/>
        <v>NEWHOPE</v>
      </c>
    </row>
    <row r="91" spans="1:9" x14ac:dyDescent="0.3">
      <c r="A91" t="str">
        <f t="shared" ca="1" si="3"/>
        <v>Eeth Koth,human_90,,EMPIRE</v>
      </c>
      <c r="C91" t="s">
        <v>446</v>
      </c>
      <c r="D91" t="s">
        <v>844</v>
      </c>
      <c r="F91" t="str">
        <f t="shared" si="5"/>
        <v>human_90</v>
      </c>
      <c r="G91" t="str">
        <f t="shared" ca="1" si="4"/>
        <v>EMPIRE</v>
      </c>
    </row>
    <row r="92" spans="1:9" x14ac:dyDescent="0.3">
      <c r="A92" t="str">
        <f t="shared" ca="1" si="3"/>
        <v>Labria,human_91,,JEDI</v>
      </c>
      <c r="C92" t="s">
        <v>447</v>
      </c>
      <c r="D92" t="s">
        <v>845</v>
      </c>
      <c r="F92" t="str">
        <f t="shared" si="5"/>
        <v>human_91</v>
      </c>
      <c r="G92" t="str">
        <f t="shared" ca="1" si="4"/>
        <v>JEDI</v>
      </c>
      <c r="H92">
        <v>3</v>
      </c>
      <c r="I92" t="s">
        <v>681</v>
      </c>
    </row>
    <row r="93" spans="1:9" x14ac:dyDescent="0.3">
      <c r="A93" t="str">
        <f t="shared" ca="1" si="3"/>
        <v>Tsavong Lah,human_92,,NEWHOPE</v>
      </c>
      <c r="C93" t="s">
        <v>448</v>
      </c>
      <c r="D93" t="s">
        <v>846</v>
      </c>
      <c r="F93" t="str">
        <f t="shared" si="5"/>
        <v>human_92</v>
      </c>
      <c r="G93" t="str">
        <f t="shared" ca="1" si="4"/>
        <v>NEWHOPE</v>
      </c>
    </row>
    <row r="94" spans="1:9" x14ac:dyDescent="0.3">
      <c r="A94" t="str">
        <f t="shared" ca="1" si="3"/>
        <v>Owen et BeruNote 5 Lars,human_93,,EMPIRE</v>
      </c>
      <c r="C94" t="s">
        <v>449</v>
      </c>
      <c r="D94" t="s">
        <v>847</v>
      </c>
      <c r="F94" t="str">
        <f t="shared" si="5"/>
        <v>human_93</v>
      </c>
      <c r="G94" t="str">
        <f t="shared" ca="1" si="4"/>
        <v>EMPIRE</v>
      </c>
      <c r="H94">
        <v>2</v>
      </c>
      <c r="I94" t="s">
        <v>701</v>
      </c>
    </row>
    <row r="95" spans="1:9" x14ac:dyDescent="0.3">
      <c r="A95" t="str">
        <f t="shared" ca="1" si="3"/>
        <v>Cliegg Lars,human_94,Tatooine,JEDI</v>
      </c>
      <c r="C95" t="s">
        <v>450</v>
      </c>
      <c r="D95" t="s">
        <v>848</v>
      </c>
      <c r="E95" t="s">
        <v>680</v>
      </c>
      <c r="F95" t="str">
        <f t="shared" si="5"/>
        <v>human_94</v>
      </c>
      <c r="G95" t="str">
        <f t="shared" ca="1" si="4"/>
        <v>JEDI</v>
      </c>
      <c r="I95">
        <v>179</v>
      </c>
    </row>
    <row r="96" spans="1:9" x14ac:dyDescent="0.3">
      <c r="A96" t="str">
        <f t="shared" ca="1" si="3"/>
        <v>Tasu Leech,human_95,,NEWHOPE</v>
      </c>
      <c r="C96" t="s">
        <v>451</v>
      </c>
      <c r="D96" t="s">
        <v>849</v>
      </c>
      <c r="F96" t="str">
        <f t="shared" si="5"/>
        <v>human_95</v>
      </c>
      <c r="G96" t="str">
        <f t="shared" ca="1" si="4"/>
        <v>NEWHOPE</v>
      </c>
      <c r="H96">
        <v>3</v>
      </c>
      <c r="I96" t="s">
        <v>702</v>
      </c>
    </row>
    <row r="97" spans="1:9" x14ac:dyDescent="0.3">
      <c r="A97" t="str">
        <f t="shared" ca="1" si="3"/>
        <v>Bevel Lemelisk,human_96,,EMPIRE</v>
      </c>
      <c r="C97" t="s">
        <v>452</v>
      </c>
      <c r="D97" t="s">
        <v>850</v>
      </c>
      <c r="F97" t="str">
        <f t="shared" si="5"/>
        <v>human_96</v>
      </c>
      <c r="G97" t="str">
        <f t="shared" ca="1" si="4"/>
        <v>EMPIRE</v>
      </c>
    </row>
    <row r="98" spans="1:9" x14ac:dyDescent="0.3">
      <c r="A98" t="str">
        <f t="shared" ca="1" si="3"/>
        <v>Lobot,human_97,Ando,JEDI</v>
      </c>
      <c r="C98" t="s">
        <v>453</v>
      </c>
      <c r="D98" t="s">
        <v>851</v>
      </c>
      <c r="E98" t="s">
        <v>676</v>
      </c>
      <c r="F98" t="str">
        <f t="shared" si="5"/>
        <v>human_97</v>
      </c>
      <c r="G98" t="str">
        <f t="shared" ca="1" si="4"/>
        <v>JEDI</v>
      </c>
      <c r="H98">
        <v>3</v>
      </c>
      <c r="I98" t="s">
        <v>703</v>
      </c>
    </row>
    <row r="99" spans="1:9" x14ac:dyDescent="0.3">
      <c r="A99" t="str">
        <f t="shared" ca="1" si="3"/>
        <v>Logray,human_98,,NEWHOPE</v>
      </c>
      <c r="C99" t="s">
        <v>454</v>
      </c>
      <c r="D99" t="s">
        <v>852</v>
      </c>
      <c r="F99" t="str">
        <f t="shared" si="5"/>
        <v>human_98</v>
      </c>
      <c r="G99" t="str">
        <f t="shared" ca="1" si="4"/>
        <v>NEWHOPE</v>
      </c>
      <c r="I99">
        <v>185</v>
      </c>
    </row>
    <row r="100" spans="1:9" x14ac:dyDescent="0.3">
      <c r="A100" t="str">
        <f t="shared" ca="1" si="3"/>
        <v>General Crix Madine,human_99,,EMPIRE</v>
      </c>
      <c r="C100" t="s">
        <v>751</v>
      </c>
      <c r="D100" t="s">
        <v>853</v>
      </c>
      <c r="F100" t="str">
        <f t="shared" si="5"/>
        <v>human_99</v>
      </c>
      <c r="G100" t="str">
        <f t="shared" ca="1" si="4"/>
        <v>EMPIRE</v>
      </c>
    </row>
    <row r="101" spans="1:9" x14ac:dyDescent="0.3">
      <c r="A101" t="str">
        <f t="shared" ca="1" si="3"/>
        <v>Shu Mai,human_100,,JEDI</v>
      </c>
      <c r="C101" t="s">
        <v>456</v>
      </c>
      <c r="D101" t="s">
        <v>854</v>
      </c>
      <c r="F101" t="str">
        <f t="shared" si="5"/>
        <v>human_100</v>
      </c>
      <c r="G101" t="str">
        <f t="shared" ca="1" si="4"/>
        <v>JEDI</v>
      </c>
      <c r="H101">
        <v>3</v>
      </c>
      <c r="I101" t="s">
        <v>671</v>
      </c>
    </row>
    <row r="102" spans="1:9" x14ac:dyDescent="0.3">
      <c r="A102" t="str">
        <f t="shared" ca="1" si="3"/>
        <v>Malakili,human_101,,NEWHOPE</v>
      </c>
      <c r="C102" t="s">
        <v>457</v>
      </c>
      <c r="D102" t="s">
        <v>855</v>
      </c>
      <c r="F102" t="str">
        <f t="shared" si="5"/>
        <v>human_101</v>
      </c>
      <c r="G102" t="str">
        <f t="shared" ca="1" si="4"/>
        <v>NEWHOPE</v>
      </c>
      <c r="H102">
        <v>3</v>
      </c>
      <c r="I102" t="s">
        <v>673</v>
      </c>
    </row>
    <row r="103" spans="1:9" x14ac:dyDescent="0.3">
      <c r="A103" t="str">
        <f t="shared" ca="1" si="3"/>
        <v>Dark Maul,human_102,Naboo,EMPIRE</v>
      </c>
      <c r="C103" t="s">
        <v>458</v>
      </c>
      <c r="D103" t="s">
        <v>856</v>
      </c>
      <c r="E103" t="s">
        <v>670</v>
      </c>
      <c r="F103" t="str">
        <f t="shared" si="5"/>
        <v>human_102</v>
      </c>
      <c r="G103" t="str">
        <f t="shared" ca="1" si="4"/>
        <v>EMPIRE</v>
      </c>
      <c r="H103">
        <v>3</v>
      </c>
      <c r="I103" t="s">
        <v>704</v>
      </c>
    </row>
    <row r="104" spans="1:9" x14ac:dyDescent="0.3">
      <c r="A104" t="str">
        <f t="shared" ca="1" si="3"/>
        <v>Droopy McCool,human_103,,JEDI</v>
      </c>
      <c r="C104" t="s">
        <v>459</v>
      </c>
      <c r="D104" t="s">
        <v>857</v>
      </c>
      <c r="F104" t="str">
        <f t="shared" si="5"/>
        <v>human_103</v>
      </c>
      <c r="G104" t="str">
        <f t="shared" ca="1" si="4"/>
        <v>JEDI</v>
      </c>
      <c r="H104">
        <v>3</v>
      </c>
      <c r="I104" t="s">
        <v>705</v>
      </c>
    </row>
    <row r="105" spans="1:9" x14ac:dyDescent="0.3">
      <c r="A105" t="str">
        <f t="shared" ca="1" si="3"/>
        <v>Lyn Me,human_104,Tatooine,NEWHOPE</v>
      </c>
      <c r="C105" t="s">
        <v>460</v>
      </c>
      <c r="D105" t="s">
        <v>858</v>
      </c>
      <c r="E105" t="s">
        <v>680</v>
      </c>
      <c r="F105" t="str">
        <f t="shared" si="5"/>
        <v>human_104</v>
      </c>
      <c r="G105" t="str">
        <f t="shared" ca="1" si="4"/>
        <v>NEWHOPE</v>
      </c>
      <c r="H105">
        <v>3</v>
      </c>
      <c r="I105" t="s">
        <v>706</v>
      </c>
    </row>
    <row r="106" spans="1:9" x14ac:dyDescent="0.3">
      <c r="A106" t="str">
        <f t="shared" ca="1" si="3"/>
        <v>Tion Medon,human_105,Utapau,EMPIRE</v>
      </c>
      <c r="C106" t="s">
        <v>462</v>
      </c>
      <c r="D106" t="s">
        <v>859</v>
      </c>
      <c r="E106" t="s">
        <v>707</v>
      </c>
      <c r="F106" t="str">
        <f t="shared" si="5"/>
        <v>human_105</v>
      </c>
      <c r="G106" t="str">
        <f t="shared" ca="1" si="4"/>
        <v>EMPIRE</v>
      </c>
      <c r="I106">
        <v>95</v>
      </c>
    </row>
    <row r="107" spans="1:9" x14ac:dyDescent="0.3">
      <c r="A107" t="str">
        <f t="shared" ca="1" si="3"/>
        <v>Lieutenant Dopheld Mitaka,human_106,,JEDI</v>
      </c>
      <c r="C107" t="s">
        <v>463</v>
      </c>
      <c r="D107" t="s">
        <v>860</v>
      </c>
      <c r="F107" t="str">
        <f t="shared" si="5"/>
        <v>human_106</v>
      </c>
      <c r="G107" t="str">
        <f t="shared" ca="1" si="4"/>
        <v>JEDI</v>
      </c>
      <c r="H107">
        <v>3</v>
      </c>
      <c r="I107" t="s">
        <v>708</v>
      </c>
    </row>
    <row r="108" spans="1:9" x14ac:dyDescent="0.3">
      <c r="A108" t="str">
        <f t="shared" ca="1" si="3"/>
        <v>Ephant Mon,human_107,,NEWHOPE</v>
      </c>
      <c r="C108" t="s">
        <v>464</v>
      </c>
      <c r="D108" t="s">
        <v>861</v>
      </c>
      <c r="F108" t="str">
        <f t="shared" si="5"/>
        <v>human_107</v>
      </c>
      <c r="G108" t="str">
        <f t="shared" ca="1" si="4"/>
        <v>NEWHOPE</v>
      </c>
      <c r="H108">
        <v>3</v>
      </c>
      <c r="I108" t="s">
        <v>709</v>
      </c>
    </row>
    <row r="109" spans="1:9" x14ac:dyDescent="0.3">
      <c r="A109" t="str">
        <f t="shared" ca="1" si="3"/>
        <v>Sly Moore,human_108,,EMPIRE</v>
      </c>
      <c r="C109" t="s">
        <v>465</v>
      </c>
      <c r="D109" t="s">
        <v>862</v>
      </c>
      <c r="F109" t="str">
        <f t="shared" si="5"/>
        <v>human_108</v>
      </c>
      <c r="G109" t="str">
        <f t="shared" ca="1" si="4"/>
        <v>EMPIRE</v>
      </c>
    </row>
    <row r="110" spans="1:9" x14ac:dyDescent="0.3">
      <c r="A110" t="str">
        <f t="shared" ca="1" si="3"/>
        <v>Mon Mothma,human_109,,JEDI</v>
      </c>
      <c r="C110" t="s">
        <v>466</v>
      </c>
      <c r="D110" t="s">
        <v>863</v>
      </c>
      <c r="F110" t="str">
        <f t="shared" si="5"/>
        <v>human_109</v>
      </c>
      <c r="G110" t="str">
        <f t="shared" ca="1" si="4"/>
        <v>JEDI</v>
      </c>
    </row>
    <row r="111" spans="1:9" x14ac:dyDescent="0.3">
      <c r="A111" t="str">
        <f t="shared" ca="1" si="3"/>
        <v>Amiral Conan Motti,human_110,,NEWHOPE</v>
      </c>
      <c r="C111" t="s">
        <v>467</v>
      </c>
      <c r="D111" t="s">
        <v>864</v>
      </c>
      <c r="F111" t="str">
        <f t="shared" si="5"/>
        <v>human_110</v>
      </c>
      <c r="G111" t="str">
        <f t="shared" ca="1" si="4"/>
        <v>NEWHOPE</v>
      </c>
      <c r="I111">
        <v>213</v>
      </c>
    </row>
    <row r="112" spans="1:9" x14ac:dyDescent="0.3">
      <c r="A112" t="str">
        <f t="shared" ca="1" si="3"/>
        <v>Muftak,human_111,,EMPIRE</v>
      </c>
      <c r="C112" t="s">
        <v>468</v>
      </c>
      <c r="D112" t="s">
        <v>865</v>
      </c>
      <c r="F112" t="str">
        <f t="shared" si="5"/>
        <v>human_111</v>
      </c>
      <c r="G112" t="str">
        <f t="shared" ca="1" si="4"/>
        <v>EMPIRE</v>
      </c>
      <c r="H112">
        <v>4</v>
      </c>
      <c r="I112" t="s">
        <v>697</v>
      </c>
    </row>
    <row r="113" spans="1:9" x14ac:dyDescent="0.3">
      <c r="A113" t="str">
        <f t="shared" ca="1" si="3"/>
        <v>Boss Nass,human_112,,JEDI</v>
      </c>
      <c r="C113" t="s">
        <v>469</v>
      </c>
      <c r="D113" t="s">
        <v>866</v>
      </c>
      <c r="F113" t="str">
        <f t="shared" si="5"/>
        <v>human_112</v>
      </c>
      <c r="G113" t="str">
        <f t="shared" ca="1" si="4"/>
        <v>JEDI</v>
      </c>
    </row>
    <row r="114" spans="1:9" x14ac:dyDescent="0.3">
      <c r="A114" t="str">
        <f t="shared" ca="1" si="3"/>
        <v>Ruwee  Jobal et Sola Naberrie,human_113,123,NEWHOPE</v>
      </c>
      <c r="C114" t="s">
        <v>741</v>
      </c>
      <c r="D114" t="s">
        <v>867</v>
      </c>
      <c r="E114">
        <v>123</v>
      </c>
      <c r="F114" t="str">
        <f t="shared" si="5"/>
        <v>human_113</v>
      </c>
      <c r="G114" t="str">
        <f t="shared" ca="1" si="4"/>
        <v>NEWHOPE</v>
      </c>
      <c r="H114">
        <v>5</v>
      </c>
    </row>
    <row r="115" spans="1:9" x14ac:dyDescent="0.3">
      <c r="A115" t="str">
        <f t="shared" ca="1" si="3"/>
        <v>Capitaine Lorth Needa,human_114,,EMPIRE</v>
      </c>
      <c r="C115" t="s">
        <v>471</v>
      </c>
      <c r="D115" t="s">
        <v>868</v>
      </c>
      <c r="F115" t="str">
        <f t="shared" si="5"/>
        <v>human_114</v>
      </c>
      <c r="G115" t="str">
        <f t="shared" ca="1" si="4"/>
        <v>EMPIRE</v>
      </c>
      <c r="I115">
        <v>213</v>
      </c>
    </row>
    <row r="116" spans="1:9" x14ac:dyDescent="0.3">
      <c r="A116" t="str">
        <f t="shared" ca="1" si="3"/>
        <v>Bazine Netal,human_115,,JEDI</v>
      </c>
      <c r="C116" t="s">
        <v>472</v>
      </c>
      <c r="D116" t="s">
        <v>869</v>
      </c>
      <c r="F116" t="str">
        <f t="shared" si="5"/>
        <v>human_115</v>
      </c>
      <c r="G116" t="str">
        <f t="shared" ca="1" si="4"/>
        <v>JEDI</v>
      </c>
      <c r="H116">
        <v>3</v>
      </c>
      <c r="I116" t="s">
        <v>710</v>
      </c>
    </row>
    <row r="117" spans="1:9" x14ac:dyDescent="0.3">
      <c r="A117" t="str">
        <f t="shared" ca="1" si="3"/>
        <v>Jocasta Nu,human_116,Coruscant,NEWHOPE</v>
      </c>
      <c r="C117" t="s">
        <v>473</v>
      </c>
      <c r="D117" t="s">
        <v>870</v>
      </c>
      <c r="E117" t="s">
        <v>711</v>
      </c>
      <c r="F117" t="str">
        <f t="shared" si="5"/>
        <v>human_116</v>
      </c>
      <c r="G117" t="str">
        <f t="shared" ca="1" si="4"/>
        <v>NEWHOPE</v>
      </c>
      <c r="I117">
        <v>213</v>
      </c>
    </row>
    <row r="118" spans="1:9" x14ac:dyDescent="0.3">
      <c r="A118" t="str">
        <f t="shared" ca="1" si="3"/>
        <v>Ten Numb,human_117,,EMPIRE</v>
      </c>
      <c r="C118" t="s">
        <v>474</v>
      </c>
      <c r="D118" t="s">
        <v>871</v>
      </c>
      <c r="F118" t="str">
        <f t="shared" si="5"/>
        <v>human_117</v>
      </c>
      <c r="G118" t="str">
        <f t="shared" ca="1" si="4"/>
        <v>EMPIRE</v>
      </c>
      <c r="I118">
        <v>128</v>
      </c>
    </row>
    <row r="119" spans="1:9" x14ac:dyDescent="0.3">
      <c r="A119" t="str">
        <f t="shared" ca="1" si="3"/>
        <v>Nien Nunb,human_118,Ando,JEDI</v>
      </c>
      <c r="C119" t="s">
        <v>475</v>
      </c>
      <c r="D119" t="s">
        <v>872</v>
      </c>
      <c r="E119" t="s">
        <v>676</v>
      </c>
      <c r="F119" t="str">
        <f t="shared" si="5"/>
        <v>human_118</v>
      </c>
      <c r="G119" t="str">
        <f t="shared" ca="1" si="4"/>
        <v>JEDI</v>
      </c>
      <c r="I119">
        <v>28</v>
      </c>
    </row>
    <row r="120" spans="1:9" x14ac:dyDescent="0.3">
      <c r="A120" t="str">
        <f t="shared" ca="1" si="3"/>
        <v>Barriss Offee,human_119,,NEWHOPE</v>
      </c>
      <c r="C120" t="s">
        <v>476</v>
      </c>
      <c r="D120" t="s">
        <v>873</v>
      </c>
      <c r="F120" t="str">
        <f t="shared" si="5"/>
        <v>human_119</v>
      </c>
      <c r="G120" t="str">
        <f t="shared" ca="1" si="4"/>
        <v>NEWHOPE</v>
      </c>
      <c r="H120">
        <v>3</v>
      </c>
      <c r="I120" t="s">
        <v>712</v>
      </c>
    </row>
    <row r="121" spans="1:9" x14ac:dyDescent="0.3">
      <c r="A121" t="str">
        <f t="shared" ca="1" si="3"/>
        <v>Ric Olie,human_120,,EMPIRE</v>
      </c>
      <c r="C121" t="s">
        <v>752</v>
      </c>
      <c r="D121" t="s">
        <v>874</v>
      </c>
      <c r="F121" t="str">
        <f t="shared" si="5"/>
        <v>human_120</v>
      </c>
      <c r="G121" t="str">
        <f t="shared" ca="1" si="4"/>
        <v>EMPIRE</v>
      </c>
      <c r="H121">
        <v>3</v>
      </c>
      <c r="I121" t="s">
        <v>704</v>
      </c>
    </row>
    <row r="122" spans="1:9" x14ac:dyDescent="0.3">
      <c r="A122" t="str">
        <f t="shared" ca="1" si="3"/>
        <v>Oola,human_121,,JEDI</v>
      </c>
      <c r="C122" t="s">
        <v>478</v>
      </c>
      <c r="D122" t="s">
        <v>875</v>
      </c>
      <c r="F122" t="str">
        <f t="shared" si="5"/>
        <v>human_121</v>
      </c>
      <c r="G122" t="str">
        <f t="shared" ca="1" si="4"/>
        <v>JEDI</v>
      </c>
      <c r="H122">
        <v>3</v>
      </c>
      <c r="I122" t="s">
        <v>713</v>
      </c>
    </row>
    <row r="123" spans="1:9" x14ac:dyDescent="0.3">
      <c r="A123" t="str">
        <f t="shared" ca="1" si="3"/>
        <v>Garazeb Orrelios,human_122,,NEWHOPE</v>
      </c>
      <c r="C123" t="s">
        <v>480</v>
      </c>
      <c r="D123" t="s">
        <v>876</v>
      </c>
      <c r="F123" t="str">
        <f t="shared" si="5"/>
        <v>human_122</v>
      </c>
      <c r="G123" t="str">
        <f t="shared" ca="1" si="4"/>
        <v>NEWHOPE</v>
      </c>
    </row>
    <row r="124" spans="1:9" x14ac:dyDescent="0.3">
      <c r="A124" t="str">
        <f t="shared" ca="1" si="3"/>
        <v>Bail Organa,human_123,Alderaan,EMPIRE</v>
      </c>
      <c r="C124" t="s">
        <v>481</v>
      </c>
      <c r="D124" t="s">
        <v>877</v>
      </c>
      <c r="E124" t="s">
        <v>714</v>
      </c>
      <c r="F124" t="str">
        <f t="shared" si="5"/>
        <v>human_123</v>
      </c>
      <c r="G124" t="str">
        <f t="shared" ca="1" si="4"/>
        <v>EMPIRE</v>
      </c>
    </row>
    <row r="125" spans="1:9" x14ac:dyDescent="0.3">
      <c r="A125" t="str">
        <f t="shared" ca="1" si="3"/>
        <v>Princesse Leia Organa,human_124,,JEDI</v>
      </c>
      <c r="C125" t="s">
        <v>482</v>
      </c>
      <c r="D125" t="s">
        <v>878</v>
      </c>
      <c r="F125" t="str">
        <f t="shared" si="5"/>
        <v>human_124</v>
      </c>
      <c r="G125" t="str">
        <f t="shared" ca="1" si="4"/>
        <v>JEDI</v>
      </c>
      <c r="H125">
        <v>2</v>
      </c>
      <c r="I125" t="s">
        <v>715</v>
      </c>
    </row>
    <row r="126" spans="1:9" x14ac:dyDescent="0.3">
      <c r="A126" t="str">
        <f t="shared" ca="1" si="3"/>
        <v>Amiral Kendal Ozzel,human_125,,NEWHOPE</v>
      </c>
      <c r="C126" t="s">
        <v>483</v>
      </c>
      <c r="D126" t="s">
        <v>879</v>
      </c>
      <c r="F126" t="str">
        <f t="shared" si="5"/>
        <v>human_125</v>
      </c>
      <c r="G126" t="str">
        <f t="shared" ca="1" si="4"/>
        <v>NEWHOPE</v>
      </c>
      <c r="I126">
        <v>213</v>
      </c>
    </row>
    <row r="127" spans="1:9" x14ac:dyDescent="0.3">
      <c r="A127" t="str">
        <f t="shared" ca="1" si="3"/>
        <v>Sheev Palpatine,human_126,Naboo,EMPIRE</v>
      </c>
      <c r="C127" t="s">
        <v>484</v>
      </c>
      <c r="D127" t="s">
        <v>880</v>
      </c>
      <c r="E127" t="s">
        <v>670</v>
      </c>
      <c r="F127" t="str">
        <f t="shared" si="5"/>
        <v>human_126</v>
      </c>
      <c r="G127" t="str">
        <f t="shared" ca="1" si="4"/>
        <v>EMPIRE</v>
      </c>
      <c r="H127">
        <v>3</v>
      </c>
      <c r="I127" t="s">
        <v>671</v>
      </c>
    </row>
    <row r="128" spans="1:9" x14ac:dyDescent="0.3">
      <c r="A128" t="str">
        <f t="shared" ca="1" si="3"/>
        <v>Capitaine Quarsh Panaka,human_127,Naboo,JEDI</v>
      </c>
      <c r="C128" t="s">
        <v>485</v>
      </c>
      <c r="D128" t="s">
        <v>881</v>
      </c>
      <c r="E128" t="s">
        <v>670</v>
      </c>
      <c r="F128" t="str">
        <f t="shared" si="5"/>
        <v>human_127</v>
      </c>
      <c r="G128" t="str">
        <f t="shared" ca="1" si="4"/>
        <v>JEDI</v>
      </c>
    </row>
    <row r="129" spans="1:9" x14ac:dyDescent="0.3">
      <c r="A129" t="str">
        <f t="shared" ca="1" si="3"/>
        <v>Baron Notluwiski Papanoida,human_128,,NEWHOPE</v>
      </c>
      <c r="C129" t="s">
        <v>486</v>
      </c>
      <c r="D129" t="s">
        <v>882</v>
      </c>
      <c r="F129" t="str">
        <f t="shared" si="5"/>
        <v>human_128</v>
      </c>
      <c r="G129" t="str">
        <f t="shared" ca="1" si="4"/>
        <v>NEWHOPE</v>
      </c>
      <c r="I129">
        <v>179</v>
      </c>
    </row>
    <row r="130" spans="1:9" x14ac:dyDescent="0.3">
      <c r="A130" t="str">
        <f t="shared" ref="A130:A193" ca="1" si="6">C130&amp;","&amp;D130&amp;","&amp;E130&amp;","&amp;G130</f>
        <v>Chi Eekway Papanoida,human_129,,EMPIRE</v>
      </c>
      <c r="C130" t="s">
        <v>487</v>
      </c>
      <c r="D130" t="s">
        <v>883</v>
      </c>
      <c r="F130" t="str">
        <f t="shared" si="5"/>
        <v>human_129</v>
      </c>
      <c r="G130" t="str">
        <f t="shared" ca="1" si="4"/>
        <v>EMPIRE</v>
      </c>
    </row>
    <row r="131" spans="1:9" x14ac:dyDescent="0.3">
      <c r="A131" t="str">
        <f t="shared" ca="1" si="6"/>
        <v>Jess Pava,human_130,,JEDI</v>
      </c>
      <c r="C131" t="s">
        <v>488</v>
      </c>
      <c r="D131" t="s">
        <v>884</v>
      </c>
      <c r="F131" t="str">
        <f t="shared" si="5"/>
        <v>human_130</v>
      </c>
      <c r="G131" t="str">
        <f t="shared" ref="G131:G194" ca="1" si="7">INDIRECT("episode!C" &amp; 64+MOD(ROW(), 3))</f>
        <v>JEDI</v>
      </c>
    </row>
    <row r="132" spans="1:9" x14ac:dyDescent="0.3">
      <c r="A132" t="str">
        <f t="shared" ca="1" si="6"/>
        <v>Gilad Pellaeon,human_131,,NEWHOPE</v>
      </c>
      <c r="C132" t="s">
        <v>489</v>
      </c>
      <c r="D132" t="s">
        <v>885</v>
      </c>
      <c r="F132" t="str">
        <f t="shared" ref="F132:F195" si="8">"human_" &amp; ROW()-1</f>
        <v>human_131</v>
      </c>
      <c r="G132" t="str">
        <f t="shared" ca="1" si="7"/>
        <v>NEWHOPE</v>
      </c>
      <c r="I132">
        <v>203</v>
      </c>
    </row>
    <row r="133" spans="1:9" x14ac:dyDescent="0.3">
      <c r="A133" t="str">
        <f t="shared" ca="1" si="6"/>
        <v>Sate Pestage,human_132,,EMPIRE</v>
      </c>
      <c r="C133" t="s">
        <v>490</v>
      </c>
      <c r="D133" t="s">
        <v>886</v>
      </c>
      <c r="F133" t="str">
        <f t="shared" si="8"/>
        <v>human_132</v>
      </c>
      <c r="G133" t="str">
        <f t="shared" ca="1" si="7"/>
        <v>EMPIRE</v>
      </c>
      <c r="I133">
        <v>76</v>
      </c>
    </row>
    <row r="134" spans="1:9" x14ac:dyDescent="0.3">
      <c r="A134" t="str">
        <f t="shared" ca="1" si="6"/>
        <v>Capitaine Phasma,human_133,,JEDI</v>
      </c>
      <c r="C134" t="s">
        <v>491</v>
      </c>
      <c r="D134" t="s">
        <v>887</v>
      </c>
      <c r="F134" t="str">
        <f t="shared" si="8"/>
        <v>human_133</v>
      </c>
      <c r="G134" t="str">
        <f t="shared" ca="1" si="7"/>
        <v>JEDI</v>
      </c>
      <c r="I134">
        <v>55</v>
      </c>
    </row>
    <row r="135" spans="1:9" x14ac:dyDescent="0.3">
      <c r="A135" t="str">
        <f t="shared" ca="1" si="6"/>
        <v>Even Piell,human_134,,NEWHOPE</v>
      </c>
      <c r="C135" t="s">
        <v>492</v>
      </c>
      <c r="D135" t="s">
        <v>888</v>
      </c>
      <c r="F135" t="str">
        <f t="shared" si="8"/>
        <v>human_134</v>
      </c>
      <c r="G135" t="str">
        <f t="shared" ca="1" si="7"/>
        <v>NEWHOPE</v>
      </c>
    </row>
    <row r="136" spans="1:9" x14ac:dyDescent="0.3">
      <c r="A136" t="str">
        <f t="shared" ca="1" si="6"/>
        <v>Amiral Firmus Piett,human_135,Endor,EMPIRE</v>
      </c>
      <c r="C136" t="s">
        <v>493</v>
      </c>
      <c r="D136" t="s">
        <v>889</v>
      </c>
      <c r="E136" t="s">
        <v>716</v>
      </c>
      <c r="F136" t="str">
        <f t="shared" si="8"/>
        <v>human_135</v>
      </c>
      <c r="G136" t="str">
        <f t="shared" ca="1" si="7"/>
        <v>EMPIRE</v>
      </c>
      <c r="I136">
        <v>213</v>
      </c>
    </row>
    <row r="137" spans="1:9" x14ac:dyDescent="0.3">
      <c r="A137" t="str">
        <f t="shared" ca="1" si="6"/>
        <v>Sarco Plank,human_136,Jakku,JEDI</v>
      </c>
      <c r="C137" t="s">
        <v>494</v>
      </c>
      <c r="D137" t="s">
        <v>890</v>
      </c>
      <c r="E137" t="s">
        <v>674</v>
      </c>
      <c r="F137" t="str">
        <f t="shared" si="8"/>
        <v>human_136</v>
      </c>
      <c r="G137" t="str">
        <f t="shared" ca="1" si="7"/>
        <v>JEDI</v>
      </c>
    </row>
    <row r="138" spans="1:9" x14ac:dyDescent="0.3">
      <c r="A138" t="str">
        <f t="shared" ca="1" si="6"/>
        <v>Unkar Plutt,human_137,,NEWHOPE</v>
      </c>
      <c r="C138" t="s">
        <v>495</v>
      </c>
      <c r="D138" t="s">
        <v>891</v>
      </c>
      <c r="F138" t="str">
        <f t="shared" si="8"/>
        <v>human_137</v>
      </c>
      <c r="G138" t="str">
        <f t="shared" ca="1" si="7"/>
        <v>NEWHOPE</v>
      </c>
      <c r="H138">
        <v>3</v>
      </c>
      <c r="I138" t="s">
        <v>717</v>
      </c>
    </row>
    <row r="139" spans="1:9" x14ac:dyDescent="0.3">
      <c r="A139" t="str">
        <f t="shared" ca="1" si="6"/>
        <v>Poggle le Bref,human_138,,EMPIRE</v>
      </c>
      <c r="C139" t="s">
        <v>496</v>
      </c>
      <c r="D139" t="s">
        <v>892</v>
      </c>
      <c r="F139" t="str">
        <f t="shared" si="8"/>
        <v>human_138</v>
      </c>
      <c r="G139" t="str">
        <f t="shared" ca="1" si="7"/>
        <v>EMPIRE</v>
      </c>
      <c r="H139">
        <v>3</v>
      </c>
      <c r="I139" t="s">
        <v>671</v>
      </c>
    </row>
    <row r="140" spans="1:9" x14ac:dyDescent="0.3">
      <c r="A140" t="str">
        <f t="shared" ca="1" si="6"/>
        <v>Yarael Poof,human_139,Naboo,JEDI</v>
      </c>
      <c r="C140" t="s">
        <v>497</v>
      </c>
      <c r="D140" t="s">
        <v>893</v>
      </c>
      <c r="E140" t="s">
        <v>670</v>
      </c>
      <c r="F140" t="str">
        <f t="shared" si="8"/>
        <v>human_139</v>
      </c>
      <c r="G140" t="str">
        <f t="shared" ca="1" si="7"/>
        <v>JEDI</v>
      </c>
    </row>
    <row r="141" spans="1:9" x14ac:dyDescent="0.3">
      <c r="A141" t="str">
        <f t="shared" ca="1" si="6"/>
        <v>Oppo Rancisis,human_140,,NEWHOPE</v>
      </c>
      <c r="C141" t="s">
        <v>504</v>
      </c>
      <c r="D141" t="s">
        <v>894</v>
      </c>
      <c r="F141" t="str">
        <f t="shared" si="8"/>
        <v>human_140</v>
      </c>
      <c r="G141" t="str">
        <f t="shared" ca="1" si="7"/>
        <v>NEWHOPE</v>
      </c>
    </row>
    <row r="142" spans="1:9" x14ac:dyDescent="0.3">
      <c r="A142" t="str">
        <f t="shared" ca="1" si="6"/>
        <v>Rappertunie,human_141,,EMPIRE</v>
      </c>
      <c r="C142" t="s">
        <v>505</v>
      </c>
      <c r="D142" t="s">
        <v>895</v>
      </c>
      <c r="F142" t="str">
        <f t="shared" si="8"/>
        <v>human_141</v>
      </c>
      <c r="G142" t="str">
        <f t="shared" ca="1" si="7"/>
        <v>EMPIRE</v>
      </c>
      <c r="H142">
        <v>3</v>
      </c>
      <c r="I142" t="s">
        <v>705</v>
      </c>
    </row>
    <row r="143" spans="1:9" x14ac:dyDescent="0.3">
      <c r="A143" t="str">
        <f t="shared" ca="1" si="6"/>
        <v>Max Rebo,human_142,,JEDI</v>
      </c>
      <c r="C143" t="s">
        <v>506</v>
      </c>
      <c r="D143" t="s">
        <v>896</v>
      </c>
      <c r="F143" t="str">
        <f t="shared" si="8"/>
        <v>human_142</v>
      </c>
      <c r="G143" t="str">
        <f t="shared" ca="1" si="7"/>
        <v>JEDI</v>
      </c>
      <c r="I143">
        <v>80</v>
      </c>
    </row>
    <row r="144" spans="1:9" x14ac:dyDescent="0.3">
      <c r="A144" t="str">
        <f t="shared" ca="1" si="6"/>
        <v>Kylo Ren,human_143,,NEWHOPE</v>
      </c>
      <c r="C144" t="s">
        <v>508</v>
      </c>
      <c r="D144" t="s">
        <v>897</v>
      </c>
      <c r="F144" t="str">
        <f t="shared" si="8"/>
        <v>human_143</v>
      </c>
      <c r="G144" t="str">
        <f t="shared" ca="1" si="7"/>
        <v>NEWHOPE</v>
      </c>
      <c r="H144">
        <v>4</v>
      </c>
      <c r="I144" t="s">
        <v>697</v>
      </c>
    </row>
    <row r="145" spans="1:9" x14ac:dyDescent="0.3">
      <c r="A145" t="str">
        <f t="shared" ca="1" si="6"/>
        <v>Rey,human_144,Jakku,EMPIRE</v>
      </c>
      <c r="C145" t="s">
        <v>509</v>
      </c>
      <c r="D145" t="s">
        <v>898</v>
      </c>
      <c r="E145" t="s">
        <v>674</v>
      </c>
      <c r="F145" t="str">
        <f t="shared" si="8"/>
        <v>human_144</v>
      </c>
      <c r="G145" t="str">
        <f t="shared" ca="1" si="7"/>
        <v>EMPIRE</v>
      </c>
      <c r="I145">
        <v>55</v>
      </c>
    </row>
    <row r="146" spans="1:9" x14ac:dyDescent="0.3">
      <c r="A146" t="str">
        <f t="shared" ca="1" si="6"/>
        <v>Capitaine Rex,human_145,,JEDI</v>
      </c>
      <c r="C146" t="s">
        <v>510</v>
      </c>
      <c r="D146" t="s">
        <v>899</v>
      </c>
      <c r="F146" t="str">
        <f t="shared" si="8"/>
        <v>human_145</v>
      </c>
      <c r="G146" t="str">
        <f t="shared" ca="1" si="7"/>
        <v>JEDI</v>
      </c>
      <c r="H146">
        <v>3</v>
      </c>
      <c r="I146" t="s">
        <v>718</v>
      </c>
    </row>
    <row r="147" spans="1:9" x14ac:dyDescent="0.3">
      <c r="A147" t="str">
        <f t="shared" ca="1" si="6"/>
        <v>Dash Rendar,human_146,,NEWHOPE</v>
      </c>
      <c r="C147" t="s">
        <v>511</v>
      </c>
      <c r="D147" t="s">
        <v>900</v>
      </c>
      <c r="F147" t="str">
        <f t="shared" si="8"/>
        <v>human_146</v>
      </c>
      <c r="G147" t="str">
        <f t="shared" ca="1" si="7"/>
        <v>NEWHOPE</v>
      </c>
      <c r="H147">
        <v>3</v>
      </c>
      <c r="I147" t="s">
        <v>719</v>
      </c>
    </row>
    <row r="148" spans="1:9" x14ac:dyDescent="0.3">
      <c r="A148" t="str">
        <f t="shared" ca="1" si="6"/>
        <v>General Carlist Rieekan,human_147,Hoth,EMPIRE</v>
      </c>
      <c r="C148" t="s">
        <v>753</v>
      </c>
      <c r="D148" t="s">
        <v>901</v>
      </c>
      <c r="E148" t="s">
        <v>720</v>
      </c>
      <c r="F148" t="str">
        <f t="shared" si="8"/>
        <v>human_147</v>
      </c>
      <c r="G148" t="str">
        <f t="shared" ca="1" si="7"/>
        <v>EMPIRE</v>
      </c>
    </row>
    <row r="149" spans="1:9" x14ac:dyDescent="0.3">
      <c r="A149" t="str">
        <f t="shared" ca="1" si="6"/>
        <v>Horox Ryyder,human_148,Tatooine,JEDI</v>
      </c>
      <c r="C149" t="s">
        <v>513</v>
      </c>
      <c r="D149" t="s">
        <v>902</v>
      </c>
      <c r="E149" t="s">
        <v>680</v>
      </c>
      <c r="F149" t="str">
        <f t="shared" si="8"/>
        <v>human_148</v>
      </c>
      <c r="G149" t="str">
        <f t="shared" ca="1" si="7"/>
        <v>JEDI</v>
      </c>
      <c r="I149">
        <v>179</v>
      </c>
    </row>
    <row r="150" spans="1:9" x14ac:dyDescent="0.3">
      <c r="A150" t="str">
        <f t="shared" ca="1" si="6"/>
        <v>Naga Sadow,human_149,Yavin,NEWHOPE</v>
      </c>
      <c r="C150" t="s">
        <v>514</v>
      </c>
      <c r="D150" t="s">
        <v>903</v>
      </c>
      <c r="E150" t="s">
        <v>721</v>
      </c>
      <c r="F150" t="str">
        <f t="shared" si="8"/>
        <v>human_149</v>
      </c>
      <c r="G150" t="str">
        <f t="shared" ca="1" si="7"/>
        <v>NEWHOPE</v>
      </c>
    </row>
    <row r="151" spans="1:9" x14ac:dyDescent="0.3">
      <c r="A151" t="str">
        <f t="shared" ca="1" si="6"/>
        <v>Ko Sai,human_150,,EMPIRE</v>
      </c>
      <c r="C151" t="s">
        <v>515</v>
      </c>
      <c r="D151" t="s">
        <v>904</v>
      </c>
      <c r="F151" t="str">
        <f t="shared" si="8"/>
        <v>human_150</v>
      </c>
      <c r="G151" t="str">
        <f t="shared" ca="1" si="7"/>
        <v>EMPIRE</v>
      </c>
      <c r="I151">
        <v>95</v>
      </c>
    </row>
    <row r="152" spans="1:9" x14ac:dyDescent="0.3">
      <c r="A152" t="str">
        <f t="shared" ca="1" si="6"/>
        <v>Lor San Tekka,human_151,,JEDI</v>
      </c>
      <c r="C152" t="s">
        <v>516</v>
      </c>
      <c r="D152" t="s">
        <v>905</v>
      </c>
      <c r="F152" t="str">
        <f t="shared" si="8"/>
        <v>human_151</v>
      </c>
      <c r="G152" t="str">
        <f t="shared" ca="1" si="7"/>
        <v>JEDI</v>
      </c>
      <c r="H152">
        <v>3</v>
      </c>
      <c r="I152" t="s">
        <v>722</v>
      </c>
    </row>
    <row r="153" spans="1:9" x14ac:dyDescent="0.3">
      <c r="A153" t="str">
        <f t="shared" ca="1" si="6"/>
        <v>Rystall Sant,human_152,Tatooine,NEWHOPE</v>
      </c>
      <c r="C153" t="s">
        <v>517</v>
      </c>
      <c r="D153" t="s">
        <v>906</v>
      </c>
      <c r="E153" t="s">
        <v>680</v>
      </c>
      <c r="F153" t="str">
        <f t="shared" si="8"/>
        <v>human_152</v>
      </c>
      <c r="G153" t="str">
        <f t="shared" ca="1" si="7"/>
        <v>NEWHOPE</v>
      </c>
      <c r="H153">
        <v>3</v>
      </c>
      <c r="I153" t="s">
        <v>723</v>
      </c>
    </row>
    <row r="154" spans="1:9" x14ac:dyDescent="0.3">
      <c r="A154" t="str">
        <f t="shared" ca="1" si="6"/>
        <v>Sabe,human_153,,EMPIRE</v>
      </c>
      <c r="C154" t="s">
        <v>754</v>
      </c>
      <c r="D154" t="s">
        <v>907</v>
      </c>
      <c r="F154" t="str">
        <f t="shared" si="8"/>
        <v>human_153</v>
      </c>
      <c r="G154" t="str">
        <f t="shared" ca="1" si="7"/>
        <v>EMPIRE</v>
      </c>
    </row>
    <row r="155" spans="1:9" x14ac:dyDescent="0.3">
      <c r="A155" t="str">
        <f t="shared" ca="1" si="6"/>
        <v>Sebulba,human_154,,JEDI</v>
      </c>
      <c r="C155" t="s">
        <v>520</v>
      </c>
      <c r="D155" t="s">
        <v>908</v>
      </c>
      <c r="F155" t="str">
        <f t="shared" si="8"/>
        <v>human_154</v>
      </c>
      <c r="G155" t="str">
        <f t="shared" ca="1" si="7"/>
        <v>JEDI</v>
      </c>
      <c r="I155">
        <v>179</v>
      </c>
    </row>
    <row r="156" spans="1:9" x14ac:dyDescent="0.3">
      <c r="A156" t="str">
        <f t="shared" ca="1" si="6"/>
        <v>Aayla Secura,human_155,,NEWHOPE</v>
      </c>
      <c r="C156" t="s">
        <v>521</v>
      </c>
      <c r="D156" t="s">
        <v>909</v>
      </c>
      <c r="F156" t="str">
        <f t="shared" si="8"/>
        <v>human_155</v>
      </c>
      <c r="G156" t="str">
        <f t="shared" ca="1" si="7"/>
        <v>NEWHOPE</v>
      </c>
    </row>
    <row r="157" spans="1:9" x14ac:dyDescent="0.3">
      <c r="A157" t="str">
        <f t="shared" ca="1" si="6"/>
        <v>Korr Sella,human_156,,EMPIRE</v>
      </c>
      <c r="C157" t="s">
        <v>522</v>
      </c>
      <c r="D157" t="s">
        <v>910</v>
      </c>
      <c r="F157" t="str">
        <f t="shared" si="8"/>
        <v>human_156</v>
      </c>
      <c r="G157" t="str">
        <f t="shared" ca="1" si="7"/>
        <v>EMPIRE</v>
      </c>
    </row>
    <row r="158" spans="1:9" x14ac:dyDescent="0.3">
      <c r="A158" t="str">
        <f t="shared" ca="1" si="6"/>
        <v>Viqi Shesh,human_157,Kuat,JEDI</v>
      </c>
      <c r="C158" t="s">
        <v>523</v>
      </c>
      <c r="D158" t="s">
        <v>911</v>
      </c>
      <c r="E158" t="s">
        <v>724</v>
      </c>
      <c r="F158" t="str">
        <f t="shared" si="8"/>
        <v>human_157</v>
      </c>
      <c r="G158" t="str">
        <f t="shared" ca="1" si="7"/>
        <v>JEDI</v>
      </c>
    </row>
    <row r="159" spans="1:9" x14ac:dyDescent="0.3">
      <c r="A159" t="str">
        <f t="shared" ca="1" si="6"/>
        <v>Lufta Shif,human_158,Naboo,NEWHOPE</v>
      </c>
      <c r="C159" t="s">
        <v>524</v>
      </c>
      <c r="D159" t="s">
        <v>912</v>
      </c>
      <c r="E159" t="s">
        <v>670</v>
      </c>
      <c r="F159" t="str">
        <f t="shared" si="8"/>
        <v>human_158</v>
      </c>
      <c r="G159" t="str">
        <f t="shared" ca="1" si="7"/>
        <v>NEWHOPE</v>
      </c>
    </row>
    <row r="160" spans="1:9" x14ac:dyDescent="0.3">
      <c r="A160" t="str">
        <f t="shared" ca="1" si="6"/>
        <v>Aurra Sing,human_159,,EMPIRE</v>
      </c>
      <c r="C160" t="s">
        <v>525</v>
      </c>
      <c r="D160" t="s">
        <v>913</v>
      </c>
      <c r="F160" t="str">
        <f t="shared" si="8"/>
        <v>human_159</v>
      </c>
      <c r="G160" t="str">
        <f t="shared" ca="1" si="7"/>
        <v>EMPIRE</v>
      </c>
      <c r="H160">
        <v>3</v>
      </c>
      <c r="I160" t="s">
        <v>725</v>
      </c>
    </row>
    <row r="161" spans="1:9" x14ac:dyDescent="0.3">
      <c r="A161" t="str">
        <f t="shared" ca="1" si="6"/>
        <v>Anakin Skywalker,human_160,,JEDI</v>
      </c>
      <c r="C161" t="s">
        <v>526</v>
      </c>
      <c r="D161" t="s">
        <v>914</v>
      </c>
      <c r="F161" t="str">
        <f t="shared" si="8"/>
        <v>human_160</v>
      </c>
      <c r="G161" t="str">
        <f t="shared" ca="1" si="7"/>
        <v>JEDI</v>
      </c>
      <c r="H161">
        <v>3</v>
      </c>
      <c r="I161" t="s">
        <v>726</v>
      </c>
    </row>
    <row r="162" spans="1:9" x14ac:dyDescent="0.3">
      <c r="A162" t="str">
        <f t="shared" ca="1" si="6"/>
        <v>Luke Skywalker,human_161,,NEWHOPE</v>
      </c>
      <c r="C162" t="s">
        <v>527</v>
      </c>
      <c r="D162" t="s">
        <v>915</v>
      </c>
      <c r="F162" t="str">
        <f t="shared" si="8"/>
        <v>human_161</v>
      </c>
      <c r="G162" t="str">
        <f t="shared" ca="1" si="7"/>
        <v>NEWHOPE</v>
      </c>
      <c r="H162">
        <v>2</v>
      </c>
      <c r="I162" t="s">
        <v>727</v>
      </c>
    </row>
    <row r="163" spans="1:9" x14ac:dyDescent="0.3">
      <c r="A163" t="str">
        <f t="shared" ca="1" si="6"/>
        <v>Shmi Skywalker,human_162,Tatooine,EMPIRE</v>
      </c>
      <c r="C163" t="s">
        <v>528</v>
      </c>
      <c r="D163" t="s">
        <v>916</v>
      </c>
      <c r="E163" t="s">
        <v>680</v>
      </c>
      <c r="F163" t="str">
        <f t="shared" si="8"/>
        <v>human_162</v>
      </c>
      <c r="G163" t="str">
        <f t="shared" ca="1" si="7"/>
        <v>EMPIRE</v>
      </c>
      <c r="H163">
        <v>3</v>
      </c>
      <c r="I163" t="s">
        <v>728</v>
      </c>
    </row>
    <row r="164" spans="1:9" x14ac:dyDescent="0.3">
      <c r="A164" t="str">
        <f t="shared" ca="1" si="6"/>
        <v>Elan Sleazebaggano,human_163,,JEDI</v>
      </c>
      <c r="C164" t="s">
        <v>529</v>
      </c>
      <c r="D164" t="s">
        <v>917</v>
      </c>
      <c r="F164" t="str">
        <f t="shared" si="8"/>
        <v>human_163</v>
      </c>
      <c r="G164" t="str">
        <f t="shared" ca="1" si="7"/>
        <v>JEDI</v>
      </c>
      <c r="I164">
        <v>95</v>
      </c>
    </row>
    <row r="165" spans="1:9" x14ac:dyDescent="0.3">
      <c r="A165" t="str">
        <f t="shared" ca="1" si="6"/>
        <v>Sy Snootles,human_164,,NEWHOPE</v>
      </c>
      <c r="C165" t="s">
        <v>530</v>
      </c>
      <c r="D165" t="s">
        <v>918</v>
      </c>
      <c r="F165" t="str">
        <f t="shared" si="8"/>
        <v>human_164</v>
      </c>
      <c r="G165" t="str">
        <f t="shared" ca="1" si="7"/>
        <v>NEWHOPE</v>
      </c>
      <c r="H165">
        <v>3</v>
      </c>
      <c r="I165" t="s">
        <v>729</v>
      </c>
    </row>
    <row r="166" spans="1:9" x14ac:dyDescent="0.3">
      <c r="A166" t="str">
        <f t="shared" ca="1" si="6"/>
        <v>Anakin Solo,human_165,,EMPIRE</v>
      </c>
      <c r="C166" t="s">
        <v>531</v>
      </c>
      <c r="D166" t="s">
        <v>919</v>
      </c>
      <c r="F166" t="str">
        <f t="shared" si="8"/>
        <v>human_165</v>
      </c>
      <c r="G166" t="str">
        <f t="shared" ca="1" si="7"/>
        <v>EMPIRE</v>
      </c>
      <c r="H166">
        <v>4</v>
      </c>
      <c r="I166" t="s">
        <v>697</v>
      </c>
    </row>
    <row r="167" spans="1:9" x14ac:dyDescent="0.3">
      <c r="A167" t="str">
        <f t="shared" ca="1" si="6"/>
        <v>Han Solo,human_166,,JEDI</v>
      </c>
      <c r="C167" t="s">
        <v>532</v>
      </c>
      <c r="D167" t="s">
        <v>920</v>
      </c>
      <c r="F167" t="str">
        <f t="shared" si="8"/>
        <v>human_166</v>
      </c>
      <c r="G167" t="str">
        <f t="shared" ca="1" si="7"/>
        <v>JEDI</v>
      </c>
      <c r="H167">
        <v>3</v>
      </c>
      <c r="I167" t="s">
        <v>673</v>
      </c>
    </row>
    <row r="168" spans="1:9" x14ac:dyDescent="0.3">
      <c r="A168" t="str">
        <f t="shared" ca="1" si="6"/>
        <v>Jacen et Jaina Solo,human_167,,NEWHOPE</v>
      </c>
      <c r="C168" t="s">
        <v>533</v>
      </c>
      <c r="D168" t="s">
        <v>921</v>
      </c>
      <c r="F168" t="str">
        <f t="shared" si="8"/>
        <v>human_167</v>
      </c>
      <c r="G168" t="str">
        <f t="shared" ca="1" si="7"/>
        <v>NEWHOPE</v>
      </c>
      <c r="H168">
        <v>4</v>
      </c>
      <c r="I168" t="s">
        <v>697</v>
      </c>
    </row>
    <row r="169" spans="1:9" x14ac:dyDescent="0.3">
      <c r="A169" t="str">
        <f t="shared" ca="1" si="6"/>
        <v>Tionne Solusar,human_168,Yavin,EMPIRE</v>
      </c>
      <c r="C169" t="s">
        <v>534</v>
      </c>
      <c r="D169" t="s">
        <v>922</v>
      </c>
      <c r="E169" t="s">
        <v>721</v>
      </c>
      <c r="F169" t="str">
        <f t="shared" si="8"/>
        <v>human_168</v>
      </c>
      <c r="G169" t="str">
        <f t="shared" ca="1" si="7"/>
        <v>EMPIRE</v>
      </c>
      <c r="I169">
        <v>180</v>
      </c>
    </row>
    <row r="170" spans="1:9" x14ac:dyDescent="0.3">
      <c r="A170" t="str">
        <f t="shared" ca="1" si="6"/>
        <v>Amiral Statura,human_169,,JEDI</v>
      </c>
      <c r="C170" t="s">
        <v>535</v>
      </c>
      <c r="D170" t="s">
        <v>923</v>
      </c>
      <c r="F170" t="str">
        <f t="shared" si="8"/>
        <v>human_169</v>
      </c>
      <c r="G170" t="str">
        <f t="shared" ca="1" si="7"/>
        <v>JEDI</v>
      </c>
    </row>
    <row r="171" spans="1:9" x14ac:dyDescent="0.3">
      <c r="A171" t="str">
        <f t="shared" ca="1" si="6"/>
        <v>Lama Su,human_170,,NEWHOPE</v>
      </c>
      <c r="C171" t="s">
        <v>536</v>
      </c>
      <c r="D171" t="s">
        <v>924</v>
      </c>
      <c r="F171" t="str">
        <f t="shared" si="8"/>
        <v>human_170</v>
      </c>
      <c r="G171" t="str">
        <f t="shared" ca="1" si="7"/>
        <v>NEWHOPE</v>
      </c>
      <c r="I171">
        <v>95</v>
      </c>
    </row>
    <row r="172" spans="1:9" x14ac:dyDescent="0.3">
      <c r="A172" t="str">
        <f t="shared" ca="1" si="6"/>
        <v>Bultar Swan,human_171,,EMPIRE</v>
      </c>
      <c r="C172" t="s">
        <v>537</v>
      </c>
      <c r="D172" t="s">
        <v>925</v>
      </c>
      <c r="F172" t="str">
        <f t="shared" si="8"/>
        <v>human_171</v>
      </c>
      <c r="G172" t="str">
        <f t="shared" ca="1" si="7"/>
        <v>EMPIRE</v>
      </c>
      <c r="I172">
        <v>213</v>
      </c>
    </row>
    <row r="173" spans="1:9" x14ac:dyDescent="0.3">
      <c r="A173" t="str">
        <f t="shared" ca="1" si="6"/>
        <v>Hera Syndulla,human_172,,JEDI</v>
      </c>
      <c r="C173" t="s">
        <v>538</v>
      </c>
      <c r="D173" t="s">
        <v>926</v>
      </c>
      <c r="F173" t="str">
        <f t="shared" si="8"/>
        <v>human_172</v>
      </c>
      <c r="G173" t="str">
        <f t="shared" ca="1" si="7"/>
        <v>JEDI</v>
      </c>
    </row>
    <row r="174" spans="1:9" x14ac:dyDescent="0.3">
      <c r="A174" t="str">
        <f t="shared" ca="1" si="6"/>
        <v>Wat Tambor,human_173,,NEWHOPE</v>
      </c>
      <c r="C174" t="s">
        <v>539</v>
      </c>
      <c r="D174" t="s">
        <v>927</v>
      </c>
      <c r="F174" t="str">
        <f t="shared" si="8"/>
        <v>human_173</v>
      </c>
      <c r="G174" t="str">
        <f t="shared" ca="1" si="7"/>
        <v>NEWHOPE</v>
      </c>
      <c r="H174">
        <v>3</v>
      </c>
      <c r="I174" t="s">
        <v>671</v>
      </c>
    </row>
    <row r="175" spans="1:9" x14ac:dyDescent="0.3">
      <c r="A175" t="str">
        <f t="shared" ca="1" si="6"/>
        <v>Ahsoka Tano,human_174,,EMPIRE</v>
      </c>
      <c r="C175" t="s">
        <v>540</v>
      </c>
      <c r="D175" t="s">
        <v>928</v>
      </c>
      <c r="F175" t="str">
        <f t="shared" si="8"/>
        <v>human_174</v>
      </c>
      <c r="G175" t="str">
        <f t="shared" ca="1" si="7"/>
        <v>EMPIRE</v>
      </c>
      <c r="I175">
        <v>179</v>
      </c>
    </row>
    <row r="176" spans="1:9" x14ac:dyDescent="0.3">
      <c r="A176" t="str">
        <f t="shared" ca="1" si="6"/>
        <v>Tarfful,human_175,,JEDI</v>
      </c>
      <c r="C176" t="s">
        <v>541</v>
      </c>
      <c r="D176" t="s">
        <v>929</v>
      </c>
      <c r="F176" t="str">
        <f t="shared" si="8"/>
        <v>human_175</v>
      </c>
      <c r="G176" t="str">
        <f t="shared" ca="1" si="7"/>
        <v>JEDI</v>
      </c>
      <c r="H176">
        <v>3</v>
      </c>
      <c r="I176" t="s">
        <v>730</v>
      </c>
    </row>
    <row r="177" spans="1:9" x14ac:dyDescent="0.3">
      <c r="A177" t="str">
        <f t="shared" ca="1" si="6"/>
        <v>Sei Taria,human_176,,NEWHOPE</v>
      </c>
      <c r="C177" t="s">
        <v>542</v>
      </c>
      <c r="D177" t="s">
        <v>930</v>
      </c>
      <c r="F177" t="str">
        <f t="shared" si="8"/>
        <v>human_176</v>
      </c>
      <c r="G177" t="str">
        <f t="shared" ca="1" si="7"/>
        <v>NEWHOPE</v>
      </c>
    </row>
    <row r="178" spans="1:9" x14ac:dyDescent="0.3">
      <c r="A178" t="str">
        <f t="shared" ca="1" si="6"/>
        <v>Grand Moff Wilhuff Tarkin,human_177,,EMPIRE</v>
      </c>
      <c r="C178" t="s">
        <v>543</v>
      </c>
      <c r="D178" t="s">
        <v>931</v>
      </c>
      <c r="F178" t="str">
        <f t="shared" si="8"/>
        <v>human_177</v>
      </c>
      <c r="G178" t="str">
        <f t="shared" ca="1" si="7"/>
        <v>EMPIRE</v>
      </c>
    </row>
    <row r="179" spans="1:9" x14ac:dyDescent="0.3">
      <c r="A179" t="str">
        <f t="shared" ca="1" si="6"/>
        <v>Capitaine Roos Tarpals,human_178,Naboo,JEDI</v>
      </c>
      <c r="C179" t="s">
        <v>544</v>
      </c>
      <c r="D179" t="s">
        <v>932</v>
      </c>
      <c r="E179" t="s">
        <v>670</v>
      </c>
      <c r="F179" t="str">
        <f t="shared" si="8"/>
        <v>human_178</v>
      </c>
      <c r="G179" t="str">
        <f t="shared" ca="1" si="7"/>
        <v>JEDI</v>
      </c>
    </row>
    <row r="180" spans="1:9" x14ac:dyDescent="0.3">
      <c r="A180" t="str">
        <f t="shared" ca="1" si="6"/>
        <v>Teebo,human_179,,NEWHOPE</v>
      </c>
      <c r="C180" t="s">
        <v>545</v>
      </c>
      <c r="D180" t="s">
        <v>933</v>
      </c>
      <c r="F180" t="str">
        <f t="shared" si="8"/>
        <v>human_179</v>
      </c>
      <c r="G180" t="str">
        <f t="shared" ca="1" si="7"/>
        <v>NEWHOPE</v>
      </c>
    </row>
    <row r="181" spans="1:9" x14ac:dyDescent="0.3">
      <c r="A181" t="str">
        <f t="shared" ca="1" si="6"/>
        <v>Rep Teers,human_180,,EMPIRE</v>
      </c>
      <c r="C181" t="s">
        <v>546</v>
      </c>
      <c r="D181" t="s">
        <v>934</v>
      </c>
      <c r="F181" t="str">
        <f t="shared" si="8"/>
        <v>human_180</v>
      </c>
      <c r="G181" t="str">
        <f t="shared" ca="1" si="7"/>
        <v>EMPIRE</v>
      </c>
      <c r="I181">
        <v>122</v>
      </c>
    </row>
    <row r="182" spans="1:9" x14ac:dyDescent="0.3">
      <c r="A182" t="str">
        <f t="shared" ca="1" si="6"/>
        <v>Booster et Mirax Terrik,human_181,,JEDI</v>
      </c>
      <c r="C182" t="s">
        <v>547</v>
      </c>
      <c r="D182" t="s">
        <v>935</v>
      </c>
      <c r="F182" t="str">
        <f t="shared" si="8"/>
        <v>human_181</v>
      </c>
      <c r="G182" t="str">
        <f t="shared" ca="1" si="7"/>
        <v>JEDI</v>
      </c>
      <c r="I182">
        <v>8</v>
      </c>
    </row>
    <row r="183" spans="1:9" x14ac:dyDescent="0.3">
      <c r="A183" t="str">
        <f t="shared" ca="1" si="6"/>
        <v>Tessek,human_182,,NEWHOPE</v>
      </c>
      <c r="C183" t="s">
        <v>548</v>
      </c>
      <c r="D183" t="s">
        <v>936</v>
      </c>
      <c r="F183" t="str">
        <f t="shared" si="8"/>
        <v>human_182</v>
      </c>
      <c r="G183" t="str">
        <f t="shared" ca="1" si="7"/>
        <v>NEWHOPE</v>
      </c>
      <c r="H183">
        <v>3</v>
      </c>
      <c r="I183" t="s">
        <v>673</v>
      </c>
    </row>
    <row r="184" spans="1:9" x14ac:dyDescent="0.3">
      <c r="A184" t="str">
        <f t="shared" ca="1" si="6"/>
        <v>Bria Tharen,human_183,,EMPIRE</v>
      </c>
      <c r="C184" t="s">
        <v>549</v>
      </c>
      <c r="D184" t="s">
        <v>937</v>
      </c>
      <c r="F184" t="str">
        <f t="shared" si="8"/>
        <v>human_183</v>
      </c>
      <c r="G184" t="str">
        <f t="shared" ca="1" si="7"/>
        <v>EMPIRE</v>
      </c>
      <c r="I184">
        <v>185</v>
      </c>
    </row>
    <row r="185" spans="1:9" x14ac:dyDescent="0.3">
      <c r="A185" t="str">
        <f t="shared" ca="1" si="6"/>
        <v>Grand Amiral Thrawn,human_184,,JEDI</v>
      </c>
      <c r="C185" t="s">
        <v>550</v>
      </c>
      <c r="D185" t="s">
        <v>938</v>
      </c>
      <c r="F185" t="str">
        <f t="shared" si="8"/>
        <v>human_184</v>
      </c>
      <c r="G185" t="str">
        <f t="shared" ca="1" si="7"/>
        <v>JEDI</v>
      </c>
    </row>
    <row r="186" spans="1:9" x14ac:dyDescent="0.3">
      <c r="A186" t="str">
        <f t="shared" ca="1" si="6"/>
        <v>Shaak Ti,human_185,,NEWHOPE</v>
      </c>
      <c r="C186" t="s">
        <v>551</v>
      </c>
      <c r="D186" t="s">
        <v>939</v>
      </c>
      <c r="F186" t="str">
        <f t="shared" si="8"/>
        <v>human_185</v>
      </c>
      <c r="G186" t="str">
        <f t="shared" ca="1" si="7"/>
        <v>NEWHOPE</v>
      </c>
    </row>
    <row r="187" spans="1:9" x14ac:dyDescent="0.3">
      <c r="A187" t="str">
        <f t="shared" ca="1" si="6"/>
        <v>Saesee Tiin,human_186,,EMPIRE</v>
      </c>
      <c r="C187" t="s">
        <v>552</v>
      </c>
      <c r="D187" t="s">
        <v>940</v>
      </c>
      <c r="F187" t="str">
        <f t="shared" si="8"/>
        <v>human_186</v>
      </c>
      <c r="G187" t="str">
        <f t="shared" ca="1" si="7"/>
        <v>EMPIRE</v>
      </c>
    </row>
    <row r="188" spans="1:9" x14ac:dyDescent="0.3">
      <c r="A188" t="str">
        <f t="shared" ca="1" si="6"/>
        <v>Tikkes,human_187,,JEDI</v>
      </c>
      <c r="C188" t="s">
        <v>553</v>
      </c>
      <c r="D188" t="s">
        <v>941</v>
      </c>
      <c r="F188" t="str">
        <f t="shared" si="8"/>
        <v>human_187</v>
      </c>
      <c r="G188" t="str">
        <f t="shared" ca="1" si="7"/>
        <v>JEDI</v>
      </c>
      <c r="H188">
        <v>3</v>
      </c>
      <c r="I188" t="s">
        <v>671</v>
      </c>
    </row>
    <row r="189" spans="1:9" x14ac:dyDescent="0.3">
      <c r="A189" t="str">
        <f t="shared" ca="1" si="6"/>
        <v>Cindel Towani,human_188,Endor,NEWHOPE</v>
      </c>
      <c r="C189" t="s">
        <v>554</v>
      </c>
      <c r="D189" t="s">
        <v>942</v>
      </c>
      <c r="E189" t="s">
        <v>716</v>
      </c>
      <c r="F189" t="str">
        <f t="shared" si="8"/>
        <v>human_188</v>
      </c>
      <c r="G189" t="str">
        <f t="shared" ca="1" si="7"/>
        <v>NEWHOPE</v>
      </c>
    </row>
    <row r="190" spans="1:9" x14ac:dyDescent="0.3">
      <c r="A190" t="str">
        <f t="shared" ca="1" si="6"/>
        <v>Coleman Trebor,human_189,,EMPIRE</v>
      </c>
      <c r="C190" t="s">
        <v>555</v>
      </c>
      <c r="D190" t="s">
        <v>943</v>
      </c>
      <c r="F190" t="str">
        <f t="shared" si="8"/>
        <v>human_189</v>
      </c>
      <c r="G190" t="str">
        <f t="shared" ca="1" si="7"/>
        <v>EMPIRE</v>
      </c>
      <c r="I190">
        <v>53</v>
      </c>
    </row>
    <row r="191" spans="1:9" x14ac:dyDescent="0.3">
      <c r="A191" t="str">
        <f t="shared" ca="1" si="6"/>
        <v>Stono Tuggs,human_190,,JEDI</v>
      </c>
      <c r="C191" t="s">
        <v>556</v>
      </c>
      <c r="D191" t="s">
        <v>944</v>
      </c>
      <c r="F191" t="str">
        <f t="shared" si="8"/>
        <v>human_190</v>
      </c>
      <c r="G191" t="str">
        <f t="shared" ca="1" si="7"/>
        <v>JEDI</v>
      </c>
      <c r="I191">
        <v>90</v>
      </c>
    </row>
    <row r="192" spans="1:9" x14ac:dyDescent="0.3">
      <c r="A192" t="str">
        <f t="shared" ca="1" si="6"/>
        <v>Capitaine Gregar Typho,human_191,,NEWHOPE</v>
      </c>
      <c r="C192" t="s">
        <v>557</v>
      </c>
      <c r="D192" t="s">
        <v>945</v>
      </c>
      <c r="F192" t="str">
        <f t="shared" si="8"/>
        <v>human_191</v>
      </c>
      <c r="G192" t="str">
        <f t="shared" ca="1" si="7"/>
        <v>NEWHOPE</v>
      </c>
      <c r="I192">
        <v>5</v>
      </c>
    </row>
    <row r="193" spans="1:9" x14ac:dyDescent="0.3">
      <c r="A193" t="str">
        <f t="shared" ca="1" si="6"/>
        <v>Bogg Tyrell,human_192,,EMPIRE</v>
      </c>
      <c r="C193" t="s">
        <v>558</v>
      </c>
      <c r="D193" t="s">
        <v>946</v>
      </c>
      <c r="F193" t="str">
        <f t="shared" si="8"/>
        <v>human_192</v>
      </c>
      <c r="G193" t="str">
        <f t="shared" ca="1" si="7"/>
        <v>EMPIRE</v>
      </c>
      <c r="I193">
        <v>95</v>
      </c>
    </row>
    <row r="194" spans="1:9" x14ac:dyDescent="0.3">
      <c r="A194" t="str">
        <f t="shared" ref="A194:A213" ca="1" si="9">C194&amp;","&amp;D194&amp;","&amp;E194&amp;","&amp;G194</f>
        <v>Luminara Unduli,human_193,,JEDI</v>
      </c>
      <c r="C194" t="s">
        <v>559</v>
      </c>
      <c r="D194" t="s">
        <v>947</v>
      </c>
      <c r="F194" t="str">
        <f t="shared" si="8"/>
        <v>human_193</v>
      </c>
      <c r="G194" t="str">
        <f t="shared" ca="1" si="7"/>
        <v>JEDI</v>
      </c>
      <c r="H194">
        <v>3</v>
      </c>
      <c r="I194" t="s">
        <v>731</v>
      </c>
    </row>
    <row r="195" spans="1:9" x14ac:dyDescent="0.3">
      <c r="A195" t="str">
        <f t="shared" ca="1" si="9"/>
        <v>Dark Vador,human_194,,NEWHOPE</v>
      </c>
      <c r="C195" t="s">
        <v>560</v>
      </c>
      <c r="D195" t="s">
        <v>948</v>
      </c>
      <c r="F195" t="str">
        <f t="shared" si="8"/>
        <v>human_194</v>
      </c>
      <c r="G195" t="str">
        <f t="shared" ref="G195:G213" ca="1" si="10">INDIRECT("episode!C" &amp; 64+MOD(ROW(), 3))</f>
        <v>NEWHOPE</v>
      </c>
      <c r="H195">
        <v>2</v>
      </c>
      <c r="I195" t="s">
        <v>732</v>
      </c>
    </row>
    <row r="196" spans="1:9" x14ac:dyDescent="0.3">
      <c r="A196" t="str">
        <f t="shared" ca="1" si="9"/>
        <v>Finis Valorum,human_195,,EMPIRE</v>
      </c>
      <c r="C196" t="s">
        <v>561</v>
      </c>
      <c r="D196" t="s">
        <v>949</v>
      </c>
      <c r="F196" t="str">
        <f t="shared" ref="F196:F213" si="11">"human_" &amp; ROW()-1</f>
        <v>human_195</v>
      </c>
      <c r="G196" t="str">
        <f t="shared" ca="1" si="10"/>
        <v>EMPIRE</v>
      </c>
    </row>
    <row r="197" spans="1:9" x14ac:dyDescent="0.3">
      <c r="A197" t="str">
        <f t="shared" ca="1" si="9"/>
        <v>General Maximillian Veers,human_196,,JEDI</v>
      </c>
      <c r="C197" t="s">
        <v>755</v>
      </c>
      <c r="D197" t="s">
        <v>950</v>
      </c>
      <c r="F197" t="str">
        <f t="shared" si="11"/>
        <v>human_196</v>
      </c>
      <c r="G197" t="str">
        <f t="shared" ca="1" si="10"/>
        <v>JEDI</v>
      </c>
      <c r="I197">
        <v>213</v>
      </c>
    </row>
    <row r="198" spans="1:9" x14ac:dyDescent="0.3">
      <c r="A198" t="str">
        <f t="shared" ca="1" si="9"/>
        <v>Tahiri Veila,human_197,,NEWHOPE</v>
      </c>
      <c r="C198" t="s">
        <v>563</v>
      </c>
      <c r="D198" t="s">
        <v>951</v>
      </c>
      <c r="F198" t="str">
        <f t="shared" si="11"/>
        <v>human_197</v>
      </c>
      <c r="G198" t="str">
        <f t="shared" ca="1" si="10"/>
        <v>NEWHOPE</v>
      </c>
      <c r="H198">
        <v>4</v>
      </c>
      <c r="I198" t="s">
        <v>733</v>
      </c>
    </row>
    <row r="199" spans="1:9" x14ac:dyDescent="0.3">
      <c r="A199" t="str">
        <f t="shared" ca="1" si="9"/>
        <v>Asajj Ventress,human_198,,EMPIRE</v>
      </c>
      <c r="C199" t="s">
        <v>564</v>
      </c>
      <c r="D199" t="s">
        <v>952</v>
      </c>
      <c r="F199" t="str">
        <f t="shared" si="11"/>
        <v>human_198</v>
      </c>
      <c r="G199" t="str">
        <f t="shared" ca="1" si="10"/>
        <v>EMPIRE</v>
      </c>
      <c r="I199">
        <v>43</v>
      </c>
    </row>
    <row r="200" spans="1:9" x14ac:dyDescent="0.3">
      <c r="A200" t="str">
        <f t="shared" ca="1" si="9"/>
        <v>Wald,human_199,,JEDI</v>
      </c>
      <c r="C200" t="s">
        <v>565</v>
      </c>
      <c r="D200" t="s">
        <v>953</v>
      </c>
      <c r="F200" t="str">
        <f t="shared" si="11"/>
        <v>human_199</v>
      </c>
      <c r="G200" t="str">
        <f t="shared" ca="1" si="10"/>
        <v>JEDI</v>
      </c>
      <c r="I200">
        <v>179</v>
      </c>
    </row>
    <row r="201" spans="1:9" x14ac:dyDescent="0.3">
      <c r="A201" t="str">
        <f t="shared" ca="1" si="9"/>
        <v>Wicket Warrick,human_200,,NEWHOPE</v>
      </c>
      <c r="C201" t="s">
        <v>566</v>
      </c>
      <c r="D201" t="s">
        <v>954</v>
      </c>
      <c r="F201" t="str">
        <f t="shared" si="11"/>
        <v>human_200</v>
      </c>
      <c r="G201" t="str">
        <f t="shared" ca="1" si="10"/>
        <v>NEWHOPE</v>
      </c>
    </row>
    <row r="202" spans="1:9" x14ac:dyDescent="0.3">
      <c r="A202" t="str">
        <f t="shared" ca="1" si="9"/>
        <v>Watto,human_201,,EMPIRE</v>
      </c>
      <c r="C202" t="s">
        <v>567</v>
      </c>
      <c r="D202" t="s">
        <v>955</v>
      </c>
      <c r="F202" t="str">
        <f t="shared" si="11"/>
        <v>human_201</v>
      </c>
      <c r="G202" t="str">
        <f t="shared" ca="1" si="10"/>
        <v>EMPIRE</v>
      </c>
      <c r="H202">
        <v>3</v>
      </c>
      <c r="I202" t="s">
        <v>734</v>
      </c>
    </row>
    <row r="203" spans="1:9" x14ac:dyDescent="0.3">
      <c r="A203" t="str">
        <f t="shared" ca="1" si="9"/>
        <v>Taun We,human_202,,JEDI</v>
      </c>
      <c r="C203" t="s">
        <v>568</v>
      </c>
      <c r="D203" t="s">
        <v>956</v>
      </c>
      <c r="F203" t="str">
        <f t="shared" si="11"/>
        <v>human_202</v>
      </c>
      <c r="G203" t="str">
        <f t="shared" ca="1" si="10"/>
        <v>JEDI</v>
      </c>
      <c r="H203">
        <v>3</v>
      </c>
      <c r="I203" t="s">
        <v>735</v>
      </c>
    </row>
    <row r="204" spans="1:9" x14ac:dyDescent="0.3">
      <c r="A204" t="str">
        <f t="shared" ca="1" si="9"/>
        <v>Zam Wesell,human_203,,NEWHOPE</v>
      </c>
      <c r="C204" t="s">
        <v>569</v>
      </c>
      <c r="D204" t="s">
        <v>957</v>
      </c>
      <c r="F204" t="str">
        <f t="shared" si="11"/>
        <v>human_203</v>
      </c>
      <c r="G204" t="str">
        <f t="shared" ca="1" si="10"/>
        <v>NEWHOPE</v>
      </c>
      <c r="H204">
        <v>2</v>
      </c>
      <c r="I204" t="s">
        <v>736</v>
      </c>
    </row>
    <row r="205" spans="1:9" x14ac:dyDescent="0.3">
      <c r="A205" t="str">
        <f t="shared" ca="1" si="9"/>
        <v>Snap Wexley,human_204,,EMPIRE</v>
      </c>
      <c r="C205" t="s">
        <v>570</v>
      </c>
      <c r="D205" t="s">
        <v>958</v>
      </c>
      <c r="F205" t="str">
        <f t="shared" si="11"/>
        <v>human_204</v>
      </c>
      <c r="G205" t="str">
        <f t="shared" ca="1" si="10"/>
        <v>EMPIRE</v>
      </c>
    </row>
    <row r="206" spans="1:9" x14ac:dyDescent="0.3">
      <c r="A206" t="str">
        <f t="shared" ca="1" si="9"/>
        <v>Mace Windu,human_205,,JEDI</v>
      </c>
      <c r="C206" t="s">
        <v>571</v>
      </c>
      <c r="D206" t="s">
        <v>959</v>
      </c>
      <c r="F206" t="str">
        <f t="shared" si="11"/>
        <v>human_205</v>
      </c>
      <c r="G206" t="str">
        <f t="shared" ca="1" si="10"/>
        <v>JEDI</v>
      </c>
    </row>
    <row r="207" spans="1:9" x14ac:dyDescent="0.3">
      <c r="A207" t="str">
        <f t="shared" ca="1" si="9"/>
        <v>WinterNote 6,human_206,,NEWHOPE</v>
      </c>
      <c r="C207" t="s">
        <v>572</v>
      </c>
      <c r="D207" t="s">
        <v>960</v>
      </c>
      <c r="F207" t="str">
        <f t="shared" si="11"/>
        <v>human_206</v>
      </c>
      <c r="G207" t="str">
        <f t="shared" ca="1" si="10"/>
        <v>NEWHOPE</v>
      </c>
    </row>
    <row r="208" spans="1:9" x14ac:dyDescent="0.3">
      <c r="A208" t="str">
        <f t="shared" ca="1" si="9"/>
        <v>Prince Xizor,human_207,,EMPIRE</v>
      </c>
      <c r="C208" t="s">
        <v>573</v>
      </c>
      <c r="D208" t="s">
        <v>961</v>
      </c>
      <c r="F208" t="str">
        <f t="shared" si="11"/>
        <v>human_207</v>
      </c>
      <c r="G208" t="str">
        <f t="shared" ca="1" si="10"/>
        <v>EMPIRE</v>
      </c>
      <c r="I208">
        <v>213</v>
      </c>
    </row>
    <row r="209" spans="1:9" x14ac:dyDescent="0.3">
      <c r="A209" t="str">
        <f t="shared" ca="1" si="9"/>
        <v>Yaddle,human_208,,JEDI</v>
      </c>
      <c r="C209" t="s">
        <v>574</v>
      </c>
      <c r="D209" t="s">
        <v>962</v>
      </c>
      <c r="F209" t="str">
        <f t="shared" si="11"/>
        <v>human_208</v>
      </c>
      <c r="G209" t="str">
        <f t="shared" ca="1" si="10"/>
        <v>JEDI</v>
      </c>
      <c r="H209">
        <v>3</v>
      </c>
      <c r="I209" t="s">
        <v>737</v>
      </c>
    </row>
    <row r="210" spans="1:9" x14ac:dyDescent="0.3">
      <c r="A210" t="str">
        <f t="shared" ca="1" si="9"/>
        <v>Yoda,human_209,,NEWHOPE</v>
      </c>
      <c r="C210" t="s">
        <v>575</v>
      </c>
      <c r="D210" t="s">
        <v>963</v>
      </c>
      <c r="F210" t="str">
        <f t="shared" si="11"/>
        <v>human_209</v>
      </c>
      <c r="G210" t="str">
        <f t="shared" ca="1" si="10"/>
        <v>NEWHOPE</v>
      </c>
      <c r="H210">
        <v>3</v>
      </c>
      <c r="I210" t="s">
        <v>738</v>
      </c>
    </row>
    <row r="211" spans="1:9" x14ac:dyDescent="0.3">
      <c r="A211" t="str">
        <f t="shared" ca="1" si="9"/>
        <v>Grand Moff Zsinj,human_210,,EMPIRE</v>
      </c>
      <c r="C211" t="s">
        <v>576</v>
      </c>
      <c r="D211" t="s">
        <v>964</v>
      </c>
      <c r="F211" t="str">
        <f t="shared" si="11"/>
        <v>human_210</v>
      </c>
      <c r="G211" t="str">
        <f t="shared" ca="1" si="10"/>
        <v>EMPIRE</v>
      </c>
      <c r="H211">
        <v>3</v>
      </c>
      <c r="I211" t="s">
        <v>739</v>
      </c>
    </row>
    <row r="212" spans="1:9" x14ac:dyDescent="0.3">
      <c r="A212" t="str">
        <f t="shared" ca="1" si="9"/>
        <v>Zuckuss,human_211,,JEDI</v>
      </c>
      <c r="C212" t="s">
        <v>577</v>
      </c>
      <c r="D212" t="s">
        <v>965</v>
      </c>
      <c r="F212" t="str">
        <f t="shared" si="11"/>
        <v>human_211</v>
      </c>
      <c r="G212" t="str">
        <f t="shared" ca="1" si="10"/>
        <v>JEDI</v>
      </c>
      <c r="H212">
        <v>4</v>
      </c>
      <c r="I212" t="s">
        <v>740</v>
      </c>
    </row>
    <row r="213" spans="1:9" x14ac:dyDescent="0.3">
      <c r="A213" t="str">
        <f t="shared" ca="1" si="9"/>
        <v>Zuvio,human_212,Jakku,NEWHOPE</v>
      </c>
      <c r="C213" t="s">
        <v>578</v>
      </c>
      <c r="D213" t="s">
        <v>966</v>
      </c>
      <c r="E213" t="s">
        <v>674</v>
      </c>
      <c r="F213" t="str">
        <f t="shared" si="11"/>
        <v>human_212</v>
      </c>
      <c r="G213" t="str">
        <f t="shared" ca="1" si="10"/>
        <v>NEWHOPE</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85E2-46A0-498A-8AA4-E7A407B16DAE}">
  <dimension ref="A1:M232"/>
  <sheetViews>
    <sheetView workbookViewId="0">
      <selection activeCell="A2" sqref="A2:A232"/>
    </sheetView>
  </sheetViews>
  <sheetFormatPr baseColWidth="10" defaultRowHeight="14.4" x14ac:dyDescent="0.3"/>
  <cols>
    <col min="1" max="2" width="24.88671875" customWidth="1"/>
    <col min="3" max="3" width="23.21875" customWidth="1"/>
    <col min="4" max="4" width="13.109375" customWidth="1"/>
    <col min="5" max="5" width="11.21875" customWidth="1"/>
    <col min="6" max="6" width="14.21875" customWidth="1"/>
    <col min="7" max="7" width="9.6640625" bestFit="1" customWidth="1"/>
    <col min="12" max="12" width="2.44140625" bestFit="1" customWidth="1"/>
    <col min="13" max="13" width="9.6640625" bestFit="1" customWidth="1"/>
  </cols>
  <sheetData>
    <row r="1" spans="1:13" x14ac:dyDescent="0.3">
      <c r="A1" t="s">
        <v>977</v>
      </c>
      <c r="B1" t="s">
        <v>976</v>
      </c>
      <c r="C1" t="s">
        <v>973</v>
      </c>
      <c r="D1" t="s">
        <v>746</v>
      </c>
      <c r="E1" t="s">
        <v>321</v>
      </c>
      <c r="F1" t="s">
        <v>745</v>
      </c>
      <c r="G1" t="s">
        <v>667</v>
      </c>
      <c r="L1" t="s">
        <v>1</v>
      </c>
      <c r="M1" t="s">
        <v>667</v>
      </c>
    </row>
    <row r="2" spans="1:13" x14ac:dyDescent="0.3">
      <c r="A2" t="str">
        <f>IF(Tableau9[[#This Row],[Type]]="HUMAN",           D2 &amp; "," &amp; F2,   "")</f>
        <v/>
      </c>
      <c r="B2" t="str">
        <f>IF(Tableau9[[#This Row],[Type]]="DROID",    D2 &amp; "," &amp; F2,  "")</f>
        <v>1,3</v>
      </c>
      <c r="C2" t="str">
        <f xml:space="preserve"> D2 &amp; ",""" &amp; G2 &amp; """"</f>
        <v>1,"JEDI"</v>
      </c>
      <c r="D2">
        <f>Data!M3</f>
        <v>1</v>
      </c>
      <c r="E2" t="str">
        <f>Data!L3</f>
        <v>DROID</v>
      </c>
      <c r="F2">
        <f>MOD(ROW(),3)+1</f>
        <v>3</v>
      </c>
      <c r="G2" t="str">
        <f t="shared" ref="G2:G65" si="0">VLOOKUP(F2,L:M,2)</f>
        <v>JEDI</v>
      </c>
      <c r="L2">
        <v>1</v>
      </c>
      <c r="M2" s="19" t="s">
        <v>662</v>
      </c>
    </row>
    <row r="3" spans="1:13" x14ac:dyDescent="0.3">
      <c r="A3" t="str">
        <f>IF(Tableau9[[#This Row],[Type]]="HUMAN",           D3 &amp; "," &amp; F3,   "")</f>
        <v/>
      </c>
      <c r="B3" t="str">
        <f>IF(Tableau9[[#This Row],[Type]]="DROID",    D3 &amp; "," &amp; F3,  "")</f>
        <v>2,1</v>
      </c>
      <c r="C3" t="str">
        <f t="shared" ref="C3:C66" si="1" xml:space="preserve"> D3 &amp; ",""" &amp; G3 &amp; """"</f>
        <v>2,"NEWHOPE"</v>
      </c>
      <c r="D3">
        <f>Data!M4</f>
        <v>2</v>
      </c>
      <c r="E3" t="str">
        <f>Data!L4</f>
        <v>DROID</v>
      </c>
      <c r="F3">
        <f>MOD(ROW(),3)+1</f>
        <v>1</v>
      </c>
      <c r="G3" t="str">
        <f t="shared" si="0"/>
        <v>NEWHOPE</v>
      </c>
      <c r="L3">
        <v>2</v>
      </c>
      <c r="M3" s="18" t="s">
        <v>663</v>
      </c>
    </row>
    <row r="4" spans="1:13" x14ac:dyDescent="0.3">
      <c r="A4" t="str">
        <f>IF(Tableau9[[#This Row],[Type]]="HUMAN",           D4 &amp; "," &amp; F4,   "")</f>
        <v/>
      </c>
      <c r="B4" t="str">
        <f>IF(Tableau9[[#This Row],[Type]]="DROID",    D4 &amp; "," &amp; F4,  "")</f>
        <v>3,2</v>
      </c>
      <c r="C4" t="str">
        <f t="shared" si="1"/>
        <v>3,"EMPIRE"</v>
      </c>
      <c r="D4">
        <f>Data!M5</f>
        <v>3</v>
      </c>
      <c r="E4" t="str">
        <f>Data!L5</f>
        <v>DROID</v>
      </c>
      <c r="F4">
        <f t="shared" ref="F4:F67" si="2">MOD(ROW(),3)+1</f>
        <v>2</v>
      </c>
      <c r="G4" t="str">
        <f t="shared" si="0"/>
        <v>EMPIRE</v>
      </c>
      <c r="L4">
        <v>3</v>
      </c>
      <c r="M4" s="19" t="s">
        <v>664</v>
      </c>
    </row>
    <row r="5" spans="1:13" x14ac:dyDescent="0.3">
      <c r="A5" t="str">
        <f>IF(Tableau9[[#This Row],[Type]]="HUMAN",           D5 &amp; "," &amp; F5,   "")</f>
        <v/>
      </c>
      <c r="B5" t="str">
        <f>IF(Tableau9[[#This Row],[Type]]="DROID",    D5 &amp; "," &amp; F5,  "")</f>
        <v>4,3</v>
      </c>
      <c r="C5" t="str">
        <f t="shared" si="1"/>
        <v>4,"JEDI"</v>
      </c>
      <c r="D5">
        <f>Data!M6</f>
        <v>4</v>
      </c>
      <c r="E5" t="str">
        <f>Data!L6</f>
        <v>DROID</v>
      </c>
      <c r="F5">
        <f t="shared" si="2"/>
        <v>3</v>
      </c>
      <c r="G5" t="str">
        <f t="shared" si="0"/>
        <v>JEDI</v>
      </c>
    </row>
    <row r="6" spans="1:13" x14ac:dyDescent="0.3">
      <c r="A6" t="str">
        <f>IF(Tableau9[[#This Row],[Type]]="HUMAN",           D6 &amp; "," &amp; F6,   "")</f>
        <v/>
      </c>
      <c r="B6" t="str">
        <f>IF(Tableau9[[#This Row],[Type]]="DROID",    D6 &amp; "," &amp; F6,  "")</f>
        <v>5,1</v>
      </c>
      <c r="C6" t="str">
        <f t="shared" si="1"/>
        <v>5,"NEWHOPE"</v>
      </c>
      <c r="D6">
        <f>Data!M7</f>
        <v>5</v>
      </c>
      <c r="E6" t="str">
        <f>Data!L7</f>
        <v>DROID</v>
      </c>
      <c r="F6">
        <f t="shared" si="2"/>
        <v>1</v>
      </c>
      <c r="G6" t="str">
        <f t="shared" si="0"/>
        <v>NEWHOPE</v>
      </c>
    </row>
    <row r="7" spans="1:13" x14ac:dyDescent="0.3">
      <c r="A7" t="str">
        <f>IF(Tableau9[[#This Row],[Type]]="HUMAN",           D7 &amp; "," &amp; F7,   "")</f>
        <v/>
      </c>
      <c r="B7" t="str">
        <f>IF(Tableau9[[#This Row],[Type]]="DROID",    D7 &amp; "," &amp; F7,  "")</f>
        <v>6,2</v>
      </c>
      <c r="C7" t="str">
        <f t="shared" si="1"/>
        <v>6,"EMPIRE"</v>
      </c>
      <c r="D7">
        <f>Data!M8</f>
        <v>6</v>
      </c>
      <c r="E7" t="str">
        <f>Data!L8</f>
        <v>DROID</v>
      </c>
      <c r="F7">
        <f t="shared" si="2"/>
        <v>2</v>
      </c>
      <c r="G7" t="str">
        <f t="shared" si="0"/>
        <v>EMPIRE</v>
      </c>
    </row>
    <row r="8" spans="1:13" x14ac:dyDescent="0.3">
      <c r="A8" t="str">
        <f>IF(Tableau9[[#This Row],[Type]]="HUMAN",           D8 &amp; "," &amp; F8,   "")</f>
        <v/>
      </c>
      <c r="B8" t="str">
        <f>IF(Tableau9[[#This Row],[Type]]="DROID",    D8 &amp; "," &amp; F8,  "")</f>
        <v>7,3</v>
      </c>
      <c r="C8" t="str">
        <f t="shared" si="1"/>
        <v>7,"JEDI"</v>
      </c>
      <c r="D8">
        <f>Data!M9</f>
        <v>7</v>
      </c>
      <c r="E8" t="str">
        <f>Data!L9</f>
        <v>DROID</v>
      </c>
      <c r="F8">
        <f t="shared" si="2"/>
        <v>3</v>
      </c>
      <c r="G8" t="str">
        <f t="shared" si="0"/>
        <v>JEDI</v>
      </c>
    </row>
    <row r="9" spans="1:13" x14ac:dyDescent="0.3">
      <c r="A9" t="str">
        <f>IF(Tableau9[[#This Row],[Type]]="HUMAN",           D9 &amp; "," &amp; F9,   "")</f>
        <v/>
      </c>
      <c r="B9" t="str">
        <f>IF(Tableau9[[#This Row],[Type]]="DROID",    D9 &amp; "," &amp; F9,  "")</f>
        <v>8,1</v>
      </c>
      <c r="C9" t="str">
        <f t="shared" si="1"/>
        <v>8,"NEWHOPE"</v>
      </c>
      <c r="D9">
        <f>Data!M10</f>
        <v>8</v>
      </c>
      <c r="E9" t="str">
        <f>Data!L10</f>
        <v>DROID</v>
      </c>
      <c r="F9">
        <f t="shared" si="2"/>
        <v>1</v>
      </c>
      <c r="G9" t="str">
        <f t="shared" si="0"/>
        <v>NEWHOPE</v>
      </c>
    </row>
    <row r="10" spans="1:13" x14ac:dyDescent="0.3">
      <c r="A10" t="str">
        <f>IF(Tableau9[[#This Row],[Type]]="HUMAN",           D10 &amp; "," &amp; F10,   "")</f>
        <v/>
      </c>
      <c r="B10" t="str">
        <f>IF(Tableau9[[#This Row],[Type]]="DROID",    D10 &amp; "," &amp; F10,  "")</f>
        <v>9,2</v>
      </c>
      <c r="C10" t="str">
        <f t="shared" si="1"/>
        <v>9,"EMPIRE"</v>
      </c>
      <c r="D10">
        <f>Data!M11</f>
        <v>9</v>
      </c>
      <c r="E10" t="str">
        <f>Data!L11</f>
        <v>DROID</v>
      </c>
      <c r="F10">
        <f t="shared" si="2"/>
        <v>2</v>
      </c>
      <c r="G10" t="str">
        <f t="shared" si="0"/>
        <v>EMPIRE</v>
      </c>
    </row>
    <row r="11" spans="1:13" x14ac:dyDescent="0.3">
      <c r="A11" t="str">
        <f>IF(Tableau9[[#This Row],[Type]]="HUMAN",           D11 &amp; "," &amp; F11,   "")</f>
        <v/>
      </c>
      <c r="B11" t="str">
        <f>IF(Tableau9[[#This Row],[Type]]="DROID",    D11 &amp; "," &amp; F11,  "")</f>
        <v>10,3</v>
      </c>
      <c r="C11" t="str">
        <f t="shared" si="1"/>
        <v>10,"JEDI"</v>
      </c>
      <c r="D11">
        <f>Data!M12</f>
        <v>10</v>
      </c>
      <c r="E11" t="str">
        <f>Data!L12</f>
        <v>DROID</v>
      </c>
      <c r="F11">
        <f t="shared" si="2"/>
        <v>3</v>
      </c>
      <c r="G11" t="str">
        <f t="shared" si="0"/>
        <v>JEDI</v>
      </c>
    </row>
    <row r="12" spans="1:13" x14ac:dyDescent="0.3">
      <c r="A12" t="str">
        <f>IF(Tableau9[[#This Row],[Type]]="HUMAN",           D12 &amp; "," &amp; F12,   "")</f>
        <v/>
      </c>
      <c r="B12" t="str">
        <f>IF(Tableau9[[#This Row],[Type]]="DROID",    D12 &amp; "," &amp; F12,  "")</f>
        <v>11,1</v>
      </c>
      <c r="C12" t="str">
        <f t="shared" si="1"/>
        <v>11,"NEWHOPE"</v>
      </c>
      <c r="D12">
        <f>Data!M13</f>
        <v>11</v>
      </c>
      <c r="E12" t="str">
        <f>Data!L13</f>
        <v>DROID</v>
      </c>
      <c r="F12">
        <f t="shared" si="2"/>
        <v>1</v>
      </c>
      <c r="G12" t="str">
        <f t="shared" si="0"/>
        <v>NEWHOPE</v>
      </c>
    </row>
    <row r="13" spans="1:13" x14ac:dyDescent="0.3">
      <c r="A13" t="str">
        <f>IF(Tableau9[[#This Row],[Type]]="HUMAN",           D13 &amp; "," &amp; F13,   "")</f>
        <v/>
      </c>
      <c r="B13" t="str">
        <f>IF(Tableau9[[#This Row],[Type]]="DROID",    D13 &amp; "," &amp; F13,  "")</f>
        <v>12,2</v>
      </c>
      <c r="C13" t="str">
        <f t="shared" si="1"/>
        <v>12,"EMPIRE"</v>
      </c>
      <c r="D13">
        <f>Data!M14</f>
        <v>12</v>
      </c>
      <c r="E13" t="str">
        <f>Data!L14</f>
        <v>DROID</v>
      </c>
      <c r="F13">
        <f t="shared" si="2"/>
        <v>2</v>
      </c>
      <c r="G13" t="str">
        <f t="shared" si="0"/>
        <v>EMPIRE</v>
      </c>
    </row>
    <row r="14" spans="1:13" x14ac:dyDescent="0.3">
      <c r="A14" t="str">
        <f>IF(Tableau9[[#This Row],[Type]]="HUMAN",           D14 &amp; "," &amp; F14,   "")</f>
        <v/>
      </c>
      <c r="B14" t="str">
        <f>IF(Tableau9[[#This Row],[Type]]="DROID",    D14 &amp; "," &amp; F14,  "")</f>
        <v>13,3</v>
      </c>
      <c r="C14" t="str">
        <f t="shared" si="1"/>
        <v>13,"JEDI"</v>
      </c>
      <c r="D14">
        <f>Data!M15</f>
        <v>13</v>
      </c>
      <c r="E14" t="str">
        <f>Data!L15</f>
        <v>DROID</v>
      </c>
      <c r="F14">
        <f t="shared" si="2"/>
        <v>3</v>
      </c>
      <c r="G14" t="str">
        <f t="shared" si="0"/>
        <v>JEDI</v>
      </c>
    </row>
    <row r="15" spans="1:13" x14ac:dyDescent="0.3">
      <c r="A15" t="str">
        <f>IF(Tableau9[[#This Row],[Type]]="HUMAN",           D15 &amp; "," &amp; F15,   "")</f>
        <v/>
      </c>
      <c r="B15" t="str">
        <f>IF(Tableau9[[#This Row],[Type]]="DROID",    D15 &amp; "," &amp; F15,  "")</f>
        <v>14,1</v>
      </c>
      <c r="C15" t="str">
        <f t="shared" si="1"/>
        <v>14,"NEWHOPE"</v>
      </c>
      <c r="D15">
        <f>Data!M16</f>
        <v>14</v>
      </c>
      <c r="E15" t="str">
        <f>Data!L16</f>
        <v>DROID</v>
      </c>
      <c r="F15">
        <f t="shared" si="2"/>
        <v>1</v>
      </c>
      <c r="G15" t="str">
        <f t="shared" si="0"/>
        <v>NEWHOPE</v>
      </c>
    </row>
    <row r="16" spans="1:13" x14ac:dyDescent="0.3">
      <c r="A16" t="str">
        <f>IF(Tableau9[[#This Row],[Type]]="HUMAN",           D16 &amp; "," &amp; F16,   "")</f>
        <v/>
      </c>
      <c r="B16" t="str">
        <f>IF(Tableau9[[#This Row],[Type]]="DROID",    D16 &amp; "," &amp; F16,  "")</f>
        <v>15,2</v>
      </c>
      <c r="C16" t="str">
        <f t="shared" si="1"/>
        <v>15,"EMPIRE"</v>
      </c>
      <c r="D16">
        <f>Data!M17</f>
        <v>15</v>
      </c>
      <c r="E16" t="str">
        <f>Data!L17</f>
        <v>DROID</v>
      </c>
      <c r="F16">
        <f t="shared" si="2"/>
        <v>2</v>
      </c>
      <c r="G16" t="str">
        <f t="shared" si="0"/>
        <v>EMPIRE</v>
      </c>
    </row>
    <row r="17" spans="1:7" x14ac:dyDescent="0.3">
      <c r="A17" t="str">
        <f>IF(Tableau9[[#This Row],[Type]]="HUMAN",           D17 &amp; "," &amp; F17,   "")</f>
        <v/>
      </c>
      <c r="B17" t="str">
        <f>IF(Tableau9[[#This Row],[Type]]="DROID",    D17 &amp; "," &amp; F17,  "")</f>
        <v>16,3</v>
      </c>
      <c r="C17" t="str">
        <f t="shared" si="1"/>
        <v>16,"JEDI"</v>
      </c>
      <c r="D17">
        <f>Data!M18</f>
        <v>16</v>
      </c>
      <c r="E17" t="str">
        <f>Data!L18</f>
        <v>DROID</v>
      </c>
      <c r="F17">
        <f t="shared" si="2"/>
        <v>3</v>
      </c>
      <c r="G17" t="str">
        <f t="shared" si="0"/>
        <v>JEDI</v>
      </c>
    </row>
    <row r="18" spans="1:7" x14ac:dyDescent="0.3">
      <c r="A18" t="str">
        <f>IF(Tableau9[[#This Row],[Type]]="HUMAN",           D18 &amp; "," &amp; F18,   "")</f>
        <v/>
      </c>
      <c r="B18" t="str">
        <f>IF(Tableau9[[#This Row],[Type]]="DROID",    D18 &amp; "," &amp; F18,  "")</f>
        <v>17,1</v>
      </c>
      <c r="C18" t="str">
        <f t="shared" si="1"/>
        <v>17,"NEWHOPE"</v>
      </c>
      <c r="D18">
        <f>Data!M19</f>
        <v>17</v>
      </c>
      <c r="E18" t="str">
        <f>Data!L19</f>
        <v>DROID</v>
      </c>
      <c r="F18">
        <f t="shared" si="2"/>
        <v>1</v>
      </c>
      <c r="G18" t="str">
        <f t="shared" si="0"/>
        <v>NEWHOPE</v>
      </c>
    </row>
    <row r="19" spans="1:7" x14ac:dyDescent="0.3">
      <c r="A19" t="str">
        <f>IF(Tableau9[[#This Row],[Type]]="HUMAN",           D19 &amp; "," &amp; F19,   "")</f>
        <v/>
      </c>
      <c r="B19" t="str">
        <f>IF(Tableau9[[#This Row],[Type]]="DROID",    D19 &amp; "," &amp; F19,  "")</f>
        <v>18,2</v>
      </c>
      <c r="C19" t="str">
        <f t="shared" si="1"/>
        <v>18,"EMPIRE"</v>
      </c>
      <c r="D19">
        <f>Data!M20</f>
        <v>18</v>
      </c>
      <c r="E19" t="str">
        <f>Data!L20</f>
        <v>DROID</v>
      </c>
      <c r="F19">
        <f t="shared" si="2"/>
        <v>2</v>
      </c>
      <c r="G19" t="str">
        <f t="shared" si="0"/>
        <v>EMPIRE</v>
      </c>
    </row>
    <row r="20" spans="1:7" x14ac:dyDescent="0.3">
      <c r="A20" t="str">
        <f>IF(Tableau9[[#This Row],[Type]]="HUMAN",           D20 &amp; "," &amp; F20,   "")</f>
        <v/>
      </c>
      <c r="B20" t="str">
        <f>IF(Tableau9[[#This Row],[Type]]="DROID",    D20 &amp; "," &amp; F20,  "")</f>
        <v>19,3</v>
      </c>
      <c r="C20" t="str">
        <f t="shared" si="1"/>
        <v>19,"JEDI"</v>
      </c>
      <c r="D20">
        <f>Data!M21</f>
        <v>19</v>
      </c>
      <c r="E20" t="str">
        <f>Data!L21</f>
        <v>DROID</v>
      </c>
      <c r="F20">
        <f t="shared" si="2"/>
        <v>3</v>
      </c>
      <c r="G20" t="str">
        <f t="shared" si="0"/>
        <v>JEDI</v>
      </c>
    </row>
    <row r="21" spans="1:7" x14ac:dyDescent="0.3">
      <c r="A21" t="str">
        <f>IF(Tableau9[[#This Row],[Type]]="HUMAN",           D21 &amp; "," &amp; F21,   "")</f>
        <v>20,1</v>
      </c>
      <c r="B21" t="str">
        <f>IF(Tableau9[[#This Row],[Type]]="DROID",    D21 &amp; "," &amp; F21,  "")</f>
        <v/>
      </c>
      <c r="C21" t="str">
        <f t="shared" si="1"/>
        <v>20,"NEWHOPE"</v>
      </c>
      <c r="D21">
        <f>Data!M22</f>
        <v>20</v>
      </c>
      <c r="E21" t="str">
        <f>Data!L22</f>
        <v>HUMAN</v>
      </c>
      <c r="F21">
        <f t="shared" si="2"/>
        <v>1</v>
      </c>
      <c r="G21" t="str">
        <f t="shared" si="0"/>
        <v>NEWHOPE</v>
      </c>
    </row>
    <row r="22" spans="1:7" x14ac:dyDescent="0.3">
      <c r="A22" t="str">
        <f>IF(Tableau9[[#This Row],[Type]]="HUMAN",           D22 &amp; "," &amp; F22,   "")</f>
        <v>21,2</v>
      </c>
      <c r="B22" t="str">
        <f>IF(Tableau9[[#This Row],[Type]]="DROID",    D22 &amp; "," &amp; F22,  "")</f>
        <v/>
      </c>
      <c r="C22" t="str">
        <f t="shared" si="1"/>
        <v>21,"EMPIRE"</v>
      </c>
      <c r="D22">
        <f>Data!M23</f>
        <v>21</v>
      </c>
      <c r="E22" t="str">
        <f>Data!L23</f>
        <v>HUMAN</v>
      </c>
      <c r="F22">
        <f t="shared" si="2"/>
        <v>2</v>
      </c>
      <c r="G22" t="str">
        <f t="shared" si="0"/>
        <v>EMPIRE</v>
      </c>
    </row>
    <row r="23" spans="1:7" x14ac:dyDescent="0.3">
      <c r="A23" t="str">
        <f>IF(Tableau9[[#This Row],[Type]]="HUMAN",           D23 &amp; "," &amp; F23,   "")</f>
        <v>22,3</v>
      </c>
      <c r="B23" t="str">
        <f>IF(Tableau9[[#This Row],[Type]]="DROID",    D23 &amp; "," &amp; F23,  "")</f>
        <v/>
      </c>
      <c r="C23" t="str">
        <f t="shared" si="1"/>
        <v>22,"JEDI"</v>
      </c>
      <c r="D23">
        <f>Data!M24</f>
        <v>22</v>
      </c>
      <c r="E23" t="str">
        <f>Data!L24</f>
        <v>HUMAN</v>
      </c>
      <c r="F23">
        <f t="shared" si="2"/>
        <v>3</v>
      </c>
      <c r="G23" t="str">
        <f t="shared" si="0"/>
        <v>JEDI</v>
      </c>
    </row>
    <row r="24" spans="1:7" x14ac:dyDescent="0.3">
      <c r="A24" t="str">
        <f>IF(Tableau9[[#This Row],[Type]]="HUMAN",           D24 &amp; "," &amp; F24,   "")</f>
        <v>23,1</v>
      </c>
      <c r="B24" t="str">
        <f>IF(Tableau9[[#This Row],[Type]]="DROID",    D24 &amp; "," &amp; F24,  "")</f>
        <v/>
      </c>
      <c r="C24" t="str">
        <f t="shared" si="1"/>
        <v>23,"NEWHOPE"</v>
      </c>
      <c r="D24">
        <f>Data!M25</f>
        <v>23</v>
      </c>
      <c r="E24" t="str">
        <f>Data!L25</f>
        <v>HUMAN</v>
      </c>
      <c r="F24">
        <f t="shared" si="2"/>
        <v>1</v>
      </c>
      <c r="G24" t="str">
        <f t="shared" si="0"/>
        <v>NEWHOPE</v>
      </c>
    </row>
    <row r="25" spans="1:7" x14ac:dyDescent="0.3">
      <c r="A25" t="str">
        <f>IF(Tableau9[[#This Row],[Type]]="HUMAN",           D25 &amp; "," &amp; F25,   "")</f>
        <v>24,2</v>
      </c>
      <c r="B25" t="str">
        <f>IF(Tableau9[[#This Row],[Type]]="DROID",    D25 &amp; "," &amp; F25,  "")</f>
        <v/>
      </c>
      <c r="C25" t="str">
        <f t="shared" si="1"/>
        <v>24,"EMPIRE"</v>
      </c>
      <c r="D25">
        <f>Data!M26</f>
        <v>24</v>
      </c>
      <c r="E25" t="str">
        <f>Data!L26</f>
        <v>HUMAN</v>
      </c>
      <c r="F25">
        <f t="shared" si="2"/>
        <v>2</v>
      </c>
      <c r="G25" t="str">
        <f t="shared" si="0"/>
        <v>EMPIRE</v>
      </c>
    </row>
    <row r="26" spans="1:7" x14ac:dyDescent="0.3">
      <c r="A26" t="str">
        <f>IF(Tableau9[[#This Row],[Type]]="HUMAN",           D26 &amp; "," &amp; F26,   "")</f>
        <v>25,3</v>
      </c>
      <c r="B26" t="str">
        <f>IF(Tableau9[[#This Row],[Type]]="DROID",    D26 &amp; "," &amp; F26,  "")</f>
        <v/>
      </c>
      <c r="C26" t="str">
        <f t="shared" si="1"/>
        <v>25,"JEDI"</v>
      </c>
      <c r="D26">
        <f>Data!M27</f>
        <v>25</v>
      </c>
      <c r="E26" t="str">
        <f>Data!L27</f>
        <v>HUMAN</v>
      </c>
      <c r="F26">
        <f t="shared" si="2"/>
        <v>3</v>
      </c>
      <c r="G26" t="str">
        <f t="shared" si="0"/>
        <v>JEDI</v>
      </c>
    </row>
    <row r="27" spans="1:7" x14ac:dyDescent="0.3">
      <c r="A27" t="str">
        <f>IF(Tableau9[[#This Row],[Type]]="HUMAN",           D27 &amp; "," &amp; F27,   "")</f>
        <v>26,1</v>
      </c>
      <c r="B27" t="str">
        <f>IF(Tableau9[[#This Row],[Type]]="DROID",    D27 &amp; "," &amp; F27,  "")</f>
        <v/>
      </c>
      <c r="C27" t="str">
        <f t="shared" si="1"/>
        <v>26,"NEWHOPE"</v>
      </c>
      <c r="D27">
        <f>Data!M28</f>
        <v>26</v>
      </c>
      <c r="E27" t="str">
        <f>Data!L28</f>
        <v>HUMAN</v>
      </c>
      <c r="F27">
        <f t="shared" si="2"/>
        <v>1</v>
      </c>
      <c r="G27" t="str">
        <f t="shared" si="0"/>
        <v>NEWHOPE</v>
      </c>
    </row>
    <row r="28" spans="1:7" x14ac:dyDescent="0.3">
      <c r="A28" t="str">
        <f>IF(Tableau9[[#This Row],[Type]]="HUMAN",           D28 &amp; "," &amp; F28,   "")</f>
        <v>27,2</v>
      </c>
      <c r="B28" t="str">
        <f>IF(Tableau9[[#This Row],[Type]]="DROID",    D28 &amp; "," &amp; F28,  "")</f>
        <v/>
      </c>
      <c r="C28" t="str">
        <f t="shared" si="1"/>
        <v>27,"EMPIRE"</v>
      </c>
      <c r="D28">
        <f>Data!M29</f>
        <v>27</v>
      </c>
      <c r="E28" t="str">
        <f>Data!L29</f>
        <v>HUMAN</v>
      </c>
      <c r="F28">
        <f t="shared" si="2"/>
        <v>2</v>
      </c>
      <c r="G28" t="str">
        <f t="shared" si="0"/>
        <v>EMPIRE</v>
      </c>
    </row>
    <row r="29" spans="1:7" x14ac:dyDescent="0.3">
      <c r="A29" t="str">
        <f>IF(Tableau9[[#This Row],[Type]]="HUMAN",           D29 &amp; "," &amp; F29,   "")</f>
        <v>28,3</v>
      </c>
      <c r="B29" t="str">
        <f>IF(Tableau9[[#This Row],[Type]]="DROID",    D29 &amp; "," &amp; F29,  "")</f>
        <v/>
      </c>
      <c r="C29" t="str">
        <f t="shared" si="1"/>
        <v>28,"JEDI"</v>
      </c>
      <c r="D29">
        <f>Data!M30</f>
        <v>28</v>
      </c>
      <c r="E29" t="str">
        <f>Data!L30</f>
        <v>HUMAN</v>
      </c>
      <c r="F29">
        <f t="shared" si="2"/>
        <v>3</v>
      </c>
      <c r="G29" t="str">
        <f t="shared" si="0"/>
        <v>JEDI</v>
      </c>
    </row>
    <row r="30" spans="1:7" x14ac:dyDescent="0.3">
      <c r="A30" t="str">
        <f>IF(Tableau9[[#This Row],[Type]]="HUMAN",           D30 &amp; "," &amp; F30,   "")</f>
        <v>29,1</v>
      </c>
      <c r="B30" t="str">
        <f>IF(Tableau9[[#This Row],[Type]]="DROID",    D30 &amp; "," &amp; F30,  "")</f>
        <v/>
      </c>
      <c r="C30" t="str">
        <f t="shared" si="1"/>
        <v>29,"NEWHOPE"</v>
      </c>
      <c r="D30">
        <f>Data!M31</f>
        <v>29</v>
      </c>
      <c r="E30" t="str">
        <f>Data!L31</f>
        <v>HUMAN</v>
      </c>
      <c r="F30">
        <f t="shared" si="2"/>
        <v>1</v>
      </c>
      <c r="G30" t="str">
        <f t="shared" si="0"/>
        <v>NEWHOPE</v>
      </c>
    </row>
    <row r="31" spans="1:7" x14ac:dyDescent="0.3">
      <c r="A31" t="str">
        <f>IF(Tableau9[[#This Row],[Type]]="HUMAN",           D31 &amp; "," &amp; F31,   "")</f>
        <v>30,2</v>
      </c>
      <c r="B31" t="str">
        <f>IF(Tableau9[[#This Row],[Type]]="DROID",    D31 &amp; "," &amp; F31,  "")</f>
        <v/>
      </c>
      <c r="C31" t="str">
        <f t="shared" si="1"/>
        <v>30,"EMPIRE"</v>
      </c>
      <c r="D31">
        <f>Data!M32</f>
        <v>30</v>
      </c>
      <c r="E31" t="str">
        <f>Data!L32</f>
        <v>HUMAN</v>
      </c>
      <c r="F31">
        <f t="shared" si="2"/>
        <v>2</v>
      </c>
      <c r="G31" t="str">
        <f t="shared" si="0"/>
        <v>EMPIRE</v>
      </c>
    </row>
    <row r="32" spans="1:7" x14ac:dyDescent="0.3">
      <c r="A32" t="str">
        <f>IF(Tableau9[[#This Row],[Type]]="HUMAN",           D32 &amp; "," &amp; F32,   "")</f>
        <v>31,3</v>
      </c>
      <c r="B32" t="str">
        <f>IF(Tableau9[[#This Row],[Type]]="DROID",    D32 &amp; "," &amp; F32,  "")</f>
        <v/>
      </c>
      <c r="C32" t="str">
        <f t="shared" si="1"/>
        <v>31,"JEDI"</v>
      </c>
      <c r="D32">
        <f>Data!M33</f>
        <v>31</v>
      </c>
      <c r="E32" t="str">
        <f>Data!L33</f>
        <v>HUMAN</v>
      </c>
      <c r="F32">
        <f t="shared" si="2"/>
        <v>3</v>
      </c>
      <c r="G32" t="str">
        <f t="shared" si="0"/>
        <v>JEDI</v>
      </c>
    </row>
    <row r="33" spans="1:7" x14ac:dyDescent="0.3">
      <c r="A33" t="str">
        <f>IF(Tableau9[[#This Row],[Type]]="HUMAN",           D33 &amp; "," &amp; F33,   "")</f>
        <v>32,1</v>
      </c>
      <c r="B33" t="str">
        <f>IF(Tableau9[[#This Row],[Type]]="DROID",    D33 &amp; "," &amp; F33,  "")</f>
        <v/>
      </c>
      <c r="C33" t="str">
        <f t="shared" si="1"/>
        <v>32,"NEWHOPE"</v>
      </c>
      <c r="D33">
        <f>Data!M34</f>
        <v>32</v>
      </c>
      <c r="E33" t="str">
        <f>Data!L34</f>
        <v>HUMAN</v>
      </c>
      <c r="F33">
        <f t="shared" si="2"/>
        <v>1</v>
      </c>
      <c r="G33" t="str">
        <f t="shared" si="0"/>
        <v>NEWHOPE</v>
      </c>
    </row>
    <row r="34" spans="1:7" x14ac:dyDescent="0.3">
      <c r="A34" t="str">
        <f>IF(Tableau9[[#This Row],[Type]]="HUMAN",           D34 &amp; "," &amp; F34,   "")</f>
        <v>33,2</v>
      </c>
      <c r="B34" t="str">
        <f>IF(Tableau9[[#This Row],[Type]]="DROID",    D34 &amp; "," &amp; F34,  "")</f>
        <v/>
      </c>
      <c r="C34" t="str">
        <f t="shared" si="1"/>
        <v>33,"EMPIRE"</v>
      </c>
      <c r="D34">
        <f>Data!M35</f>
        <v>33</v>
      </c>
      <c r="E34" t="str">
        <f>Data!L35</f>
        <v>HUMAN</v>
      </c>
      <c r="F34">
        <f t="shared" si="2"/>
        <v>2</v>
      </c>
      <c r="G34" t="str">
        <f t="shared" si="0"/>
        <v>EMPIRE</v>
      </c>
    </row>
    <row r="35" spans="1:7" x14ac:dyDescent="0.3">
      <c r="A35" t="str">
        <f>IF(Tableau9[[#This Row],[Type]]="HUMAN",           D35 &amp; "," &amp; F35,   "")</f>
        <v>34,3</v>
      </c>
      <c r="B35" t="str">
        <f>IF(Tableau9[[#This Row],[Type]]="DROID",    D35 &amp; "," &amp; F35,  "")</f>
        <v/>
      </c>
      <c r="C35" t="str">
        <f t="shared" si="1"/>
        <v>34,"JEDI"</v>
      </c>
      <c r="D35">
        <f>Data!M36</f>
        <v>34</v>
      </c>
      <c r="E35" t="str">
        <f>Data!L36</f>
        <v>HUMAN</v>
      </c>
      <c r="F35">
        <f t="shared" si="2"/>
        <v>3</v>
      </c>
      <c r="G35" t="str">
        <f t="shared" si="0"/>
        <v>JEDI</v>
      </c>
    </row>
    <row r="36" spans="1:7" x14ac:dyDescent="0.3">
      <c r="A36" t="str">
        <f>IF(Tableau9[[#This Row],[Type]]="HUMAN",           D36 &amp; "," &amp; F36,   "")</f>
        <v>35,1</v>
      </c>
      <c r="B36" t="str">
        <f>IF(Tableau9[[#This Row],[Type]]="DROID",    D36 &amp; "," &amp; F36,  "")</f>
        <v/>
      </c>
      <c r="C36" t="str">
        <f t="shared" si="1"/>
        <v>35,"NEWHOPE"</v>
      </c>
      <c r="D36">
        <f>Data!M37</f>
        <v>35</v>
      </c>
      <c r="E36" t="str">
        <f>Data!L37</f>
        <v>HUMAN</v>
      </c>
      <c r="F36">
        <f t="shared" si="2"/>
        <v>1</v>
      </c>
      <c r="G36" t="str">
        <f t="shared" si="0"/>
        <v>NEWHOPE</v>
      </c>
    </row>
    <row r="37" spans="1:7" x14ac:dyDescent="0.3">
      <c r="A37" t="str">
        <f>IF(Tableau9[[#This Row],[Type]]="HUMAN",           D37 &amp; "," &amp; F37,   "")</f>
        <v>36,2</v>
      </c>
      <c r="B37" t="str">
        <f>IF(Tableau9[[#This Row],[Type]]="DROID",    D37 &amp; "," &amp; F37,  "")</f>
        <v/>
      </c>
      <c r="C37" t="str">
        <f t="shared" si="1"/>
        <v>36,"EMPIRE"</v>
      </c>
      <c r="D37">
        <f>Data!M38</f>
        <v>36</v>
      </c>
      <c r="E37" t="str">
        <f>Data!L38</f>
        <v>HUMAN</v>
      </c>
      <c r="F37">
        <f t="shared" si="2"/>
        <v>2</v>
      </c>
      <c r="G37" t="str">
        <f t="shared" si="0"/>
        <v>EMPIRE</v>
      </c>
    </row>
    <row r="38" spans="1:7" x14ac:dyDescent="0.3">
      <c r="A38" t="str">
        <f>IF(Tableau9[[#This Row],[Type]]="HUMAN",           D38 &amp; "," &amp; F38,   "")</f>
        <v>37,3</v>
      </c>
      <c r="B38" t="str">
        <f>IF(Tableau9[[#This Row],[Type]]="DROID",    D38 &amp; "," &amp; F38,  "")</f>
        <v/>
      </c>
      <c r="C38" t="str">
        <f t="shared" si="1"/>
        <v>37,"JEDI"</v>
      </c>
      <c r="D38">
        <f>Data!M39</f>
        <v>37</v>
      </c>
      <c r="E38" t="str">
        <f>Data!L39</f>
        <v>HUMAN</v>
      </c>
      <c r="F38">
        <f t="shared" si="2"/>
        <v>3</v>
      </c>
      <c r="G38" t="str">
        <f t="shared" si="0"/>
        <v>JEDI</v>
      </c>
    </row>
    <row r="39" spans="1:7" x14ac:dyDescent="0.3">
      <c r="A39" t="str">
        <f>IF(Tableau9[[#This Row],[Type]]="HUMAN",           D39 &amp; "," &amp; F39,   "")</f>
        <v>38,1</v>
      </c>
      <c r="B39" t="str">
        <f>IF(Tableau9[[#This Row],[Type]]="DROID",    D39 &amp; "," &amp; F39,  "")</f>
        <v/>
      </c>
      <c r="C39" t="str">
        <f t="shared" si="1"/>
        <v>38,"NEWHOPE"</v>
      </c>
      <c r="D39">
        <f>Data!M40</f>
        <v>38</v>
      </c>
      <c r="E39" t="str">
        <f>Data!L40</f>
        <v>HUMAN</v>
      </c>
      <c r="F39">
        <f t="shared" si="2"/>
        <v>1</v>
      </c>
      <c r="G39" t="str">
        <f t="shared" si="0"/>
        <v>NEWHOPE</v>
      </c>
    </row>
    <row r="40" spans="1:7" x14ac:dyDescent="0.3">
      <c r="A40" t="str">
        <f>IF(Tableau9[[#This Row],[Type]]="HUMAN",           D40 &amp; "," &amp; F40,   "")</f>
        <v>39,2</v>
      </c>
      <c r="B40" t="str">
        <f>IF(Tableau9[[#This Row],[Type]]="DROID",    D40 &amp; "," &amp; F40,  "")</f>
        <v/>
      </c>
      <c r="C40" t="str">
        <f t="shared" si="1"/>
        <v>39,"EMPIRE"</v>
      </c>
      <c r="D40">
        <f>Data!M41</f>
        <v>39</v>
      </c>
      <c r="E40" t="str">
        <f>Data!L41</f>
        <v>HUMAN</v>
      </c>
      <c r="F40">
        <f t="shared" si="2"/>
        <v>2</v>
      </c>
      <c r="G40" t="str">
        <f t="shared" si="0"/>
        <v>EMPIRE</v>
      </c>
    </row>
    <row r="41" spans="1:7" x14ac:dyDescent="0.3">
      <c r="A41" t="str">
        <f>IF(Tableau9[[#This Row],[Type]]="HUMAN",           D41 &amp; "," &amp; F41,   "")</f>
        <v>40,3</v>
      </c>
      <c r="B41" t="str">
        <f>IF(Tableau9[[#This Row],[Type]]="DROID",    D41 &amp; "," &amp; F41,  "")</f>
        <v/>
      </c>
      <c r="C41" t="str">
        <f t="shared" si="1"/>
        <v>40,"JEDI"</v>
      </c>
      <c r="D41">
        <f>Data!M42</f>
        <v>40</v>
      </c>
      <c r="E41" t="str">
        <f>Data!L42</f>
        <v>HUMAN</v>
      </c>
      <c r="F41">
        <f t="shared" si="2"/>
        <v>3</v>
      </c>
      <c r="G41" t="str">
        <f t="shared" si="0"/>
        <v>JEDI</v>
      </c>
    </row>
    <row r="42" spans="1:7" x14ac:dyDescent="0.3">
      <c r="A42" t="str">
        <f>IF(Tableau9[[#This Row],[Type]]="HUMAN",           D42 &amp; "," &amp; F42,   "")</f>
        <v>41,1</v>
      </c>
      <c r="B42" t="str">
        <f>IF(Tableau9[[#This Row],[Type]]="DROID",    D42 &amp; "," &amp; F42,  "")</f>
        <v/>
      </c>
      <c r="C42" t="str">
        <f t="shared" si="1"/>
        <v>41,"NEWHOPE"</v>
      </c>
      <c r="D42">
        <f>Data!M43</f>
        <v>41</v>
      </c>
      <c r="E42" t="str">
        <f>Data!L43</f>
        <v>HUMAN</v>
      </c>
      <c r="F42">
        <f t="shared" si="2"/>
        <v>1</v>
      </c>
      <c r="G42" t="str">
        <f t="shared" si="0"/>
        <v>NEWHOPE</v>
      </c>
    </row>
    <row r="43" spans="1:7" x14ac:dyDescent="0.3">
      <c r="A43" t="str">
        <f>IF(Tableau9[[#This Row],[Type]]="HUMAN",           D43 &amp; "," &amp; F43,   "")</f>
        <v>42,2</v>
      </c>
      <c r="B43" t="str">
        <f>IF(Tableau9[[#This Row],[Type]]="DROID",    D43 &amp; "," &amp; F43,  "")</f>
        <v/>
      </c>
      <c r="C43" t="str">
        <f t="shared" si="1"/>
        <v>42,"EMPIRE"</v>
      </c>
      <c r="D43">
        <f>Data!M44</f>
        <v>42</v>
      </c>
      <c r="E43" t="str">
        <f>Data!L44</f>
        <v>HUMAN</v>
      </c>
      <c r="F43">
        <f t="shared" si="2"/>
        <v>2</v>
      </c>
      <c r="G43" t="str">
        <f t="shared" si="0"/>
        <v>EMPIRE</v>
      </c>
    </row>
    <row r="44" spans="1:7" x14ac:dyDescent="0.3">
      <c r="A44" t="str">
        <f>IF(Tableau9[[#This Row],[Type]]="HUMAN",           D44 &amp; "," &amp; F44,   "")</f>
        <v>43,3</v>
      </c>
      <c r="B44" t="str">
        <f>IF(Tableau9[[#This Row],[Type]]="DROID",    D44 &amp; "," &amp; F44,  "")</f>
        <v/>
      </c>
      <c r="C44" t="str">
        <f t="shared" si="1"/>
        <v>43,"JEDI"</v>
      </c>
      <c r="D44">
        <f>Data!M45</f>
        <v>43</v>
      </c>
      <c r="E44" t="str">
        <f>Data!L45</f>
        <v>HUMAN</v>
      </c>
      <c r="F44">
        <f t="shared" si="2"/>
        <v>3</v>
      </c>
      <c r="G44" t="str">
        <f t="shared" si="0"/>
        <v>JEDI</v>
      </c>
    </row>
    <row r="45" spans="1:7" x14ac:dyDescent="0.3">
      <c r="A45" t="str">
        <f>IF(Tableau9[[#This Row],[Type]]="HUMAN",           D45 &amp; "," &amp; F45,   "")</f>
        <v>44,1</v>
      </c>
      <c r="B45" t="str">
        <f>IF(Tableau9[[#This Row],[Type]]="DROID",    D45 &amp; "," &amp; F45,  "")</f>
        <v/>
      </c>
      <c r="C45" t="str">
        <f t="shared" si="1"/>
        <v>44,"NEWHOPE"</v>
      </c>
      <c r="D45">
        <f>Data!M46</f>
        <v>44</v>
      </c>
      <c r="E45" t="str">
        <f>Data!L46</f>
        <v>HUMAN</v>
      </c>
      <c r="F45">
        <f t="shared" si="2"/>
        <v>1</v>
      </c>
      <c r="G45" t="str">
        <f t="shared" si="0"/>
        <v>NEWHOPE</v>
      </c>
    </row>
    <row r="46" spans="1:7" x14ac:dyDescent="0.3">
      <c r="A46" t="str">
        <f>IF(Tableau9[[#This Row],[Type]]="HUMAN",           D46 &amp; "," &amp; F46,   "")</f>
        <v>45,2</v>
      </c>
      <c r="B46" t="str">
        <f>IF(Tableau9[[#This Row],[Type]]="DROID",    D46 &amp; "," &amp; F46,  "")</f>
        <v/>
      </c>
      <c r="C46" t="str">
        <f t="shared" si="1"/>
        <v>45,"EMPIRE"</v>
      </c>
      <c r="D46">
        <f>Data!M47</f>
        <v>45</v>
      </c>
      <c r="E46" t="str">
        <f>Data!L47</f>
        <v>HUMAN</v>
      </c>
      <c r="F46">
        <f t="shared" si="2"/>
        <v>2</v>
      </c>
      <c r="G46" t="str">
        <f t="shared" si="0"/>
        <v>EMPIRE</v>
      </c>
    </row>
    <row r="47" spans="1:7" x14ac:dyDescent="0.3">
      <c r="A47" t="str">
        <f>IF(Tableau9[[#This Row],[Type]]="HUMAN",           D47 &amp; "," &amp; F47,   "")</f>
        <v>46,3</v>
      </c>
      <c r="B47" t="str">
        <f>IF(Tableau9[[#This Row],[Type]]="DROID",    D47 &amp; "," &amp; F47,  "")</f>
        <v/>
      </c>
      <c r="C47" t="str">
        <f t="shared" si="1"/>
        <v>46,"JEDI"</v>
      </c>
      <c r="D47">
        <f>Data!M48</f>
        <v>46</v>
      </c>
      <c r="E47" t="str">
        <f>Data!L48</f>
        <v>HUMAN</v>
      </c>
      <c r="F47">
        <f t="shared" si="2"/>
        <v>3</v>
      </c>
      <c r="G47" t="str">
        <f t="shared" si="0"/>
        <v>JEDI</v>
      </c>
    </row>
    <row r="48" spans="1:7" x14ac:dyDescent="0.3">
      <c r="A48" t="str">
        <f>IF(Tableau9[[#This Row],[Type]]="HUMAN",           D48 &amp; "," &amp; F48,   "")</f>
        <v>47,1</v>
      </c>
      <c r="B48" t="str">
        <f>IF(Tableau9[[#This Row],[Type]]="DROID",    D48 &amp; "," &amp; F48,  "")</f>
        <v/>
      </c>
      <c r="C48" t="str">
        <f t="shared" si="1"/>
        <v>47,"NEWHOPE"</v>
      </c>
      <c r="D48">
        <f>Data!M49</f>
        <v>47</v>
      </c>
      <c r="E48" t="str">
        <f>Data!L49</f>
        <v>HUMAN</v>
      </c>
      <c r="F48">
        <f t="shared" si="2"/>
        <v>1</v>
      </c>
      <c r="G48" t="str">
        <f t="shared" si="0"/>
        <v>NEWHOPE</v>
      </c>
    </row>
    <row r="49" spans="1:7" x14ac:dyDescent="0.3">
      <c r="A49" t="str">
        <f>IF(Tableau9[[#This Row],[Type]]="HUMAN",           D49 &amp; "," &amp; F49,   "")</f>
        <v>48,2</v>
      </c>
      <c r="B49" t="str">
        <f>IF(Tableau9[[#This Row],[Type]]="DROID",    D49 &amp; "," &amp; F49,  "")</f>
        <v/>
      </c>
      <c r="C49" t="str">
        <f t="shared" si="1"/>
        <v>48,"EMPIRE"</v>
      </c>
      <c r="D49">
        <f>Data!M50</f>
        <v>48</v>
      </c>
      <c r="E49" t="str">
        <f>Data!L50</f>
        <v>HUMAN</v>
      </c>
      <c r="F49">
        <f t="shared" si="2"/>
        <v>2</v>
      </c>
      <c r="G49" t="str">
        <f t="shared" si="0"/>
        <v>EMPIRE</v>
      </c>
    </row>
    <row r="50" spans="1:7" x14ac:dyDescent="0.3">
      <c r="A50" t="str">
        <f>IF(Tableau9[[#This Row],[Type]]="HUMAN",           D50 &amp; "," &amp; F50,   "")</f>
        <v>49,3</v>
      </c>
      <c r="B50" t="str">
        <f>IF(Tableau9[[#This Row],[Type]]="DROID",    D50 &amp; "," &amp; F50,  "")</f>
        <v/>
      </c>
      <c r="C50" t="str">
        <f t="shared" si="1"/>
        <v>49,"JEDI"</v>
      </c>
      <c r="D50">
        <f>Data!M51</f>
        <v>49</v>
      </c>
      <c r="E50" t="str">
        <f>Data!L51</f>
        <v>HUMAN</v>
      </c>
      <c r="F50">
        <f t="shared" si="2"/>
        <v>3</v>
      </c>
      <c r="G50" t="str">
        <f t="shared" si="0"/>
        <v>JEDI</v>
      </c>
    </row>
    <row r="51" spans="1:7" x14ac:dyDescent="0.3">
      <c r="A51" t="str">
        <f>IF(Tableau9[[#This Row],[Type]]="HUMAN",           D51 &amp; "," &amp; F51,   "")</f>
        <v>50,1</v>
      </c>
      <c r="B51" t="str">
        <f>IF(Tableau9[[#This Row],[Type]]="DROID",    D51 &amp; "," &amp; F51,  "")</f>
        <v/>
      </c>
      <c r="C51" t="str">
        <f t="shared" si="1"/>
        <v>50,"NEWHOPE"</v>
      </c>
      <c r="D51">
        <f>Data!M52</f>
        <v>50</v>
      </c>
      <c r="E51" t="str">
        <f>Data!L52</f>
        <v>HUMAN</v>
      </c>
      <c r="F51">
        <f t="shared" si="2"/>
        <v>1</v>
      </c>
      <c r="G51" t="str">
        <f t="shared" si="0"/>
        <v>NEWHOPE</v>
      </c>
    </row>
    <row r="52" spans="1:7" x14ac:dyDescent="0.3">
      <c r="A52" t="str">
        <f>IF(Tableau9[[#This Row],[Type]]="HUMAN",           D52 &amp; "," &amp; F52,   "")</f>
        <v>51,2</v>
      </c>
      <c r="B52" t="str">
        <f>IF(Tableau9[[#This Row],[Type]]="DROID",    D52 &amp; "," &amp; F52,  "")</f>
        <v/>
      </c>
      <c r="C52" t="str">
        <f t="shared" si="1"/>
        <v>51,"EMPIRE"</v>
      </c>
      <c r="D52">
        <f>Data!M53</f>
        <v>51</v>
      </c>
      <c r="E52" t="str">
        <f>Data!L53</f>
        <v>HUMAN</v>
      </c>
      <c r="F52">
        <f t="shared" si="2"/>
        <v>2</v>
      </c>
      <c r="G52" t="str">
        <f t="shared" si="0"/>
        <v>EMPIRE</v>
      </c>
    </row>
    <row r="53" spans="1:7" x14ac:dyDescent="0.3">
      <c r="A53" t="str">
        <f>IF(Tableau9[[#This Row],[Type]]="HUMAN",           D53 &amp; "," &amp; F53,   "")</f>
        <v>52,3</v>
      </c>
      <c r="B53" t="str">
        <f>IF(Tableau9[[#This Row],[Type]]="DROID",    D53 &amp; "," &amp; F53,  "")</f>
        <v/>
      </c>
      <c r="C53" t="str">
        <f t="shared" si="1"/>
        <v>52,"JEDI"</v>
      </c>
      <c r="D53">
        <f>Data!M54</f>
        <v>52</v>
      </c>
      <c r="E53" t="str">
        <f>Data!L54</f>
        <v>HUMAN</v>
      </c>
      <c r="F53">
        <f t="shared" si="2"/>
        <v>3</v>
      </c>
      <c r="G53" t="str">
        <f t="shared" si="0"/>
        <v>JEDI</v>
      </c>
    </row>
    <row r="54" spans="1:7" x14ac:dyDescent="0.3">
      <c r="A54" t="str">
        <f>IF(Tableau9[[#This Row],[Type]]="HUMAN",           D54 &amp; "," &amp; F54,   "")</f>
        <v>53,1</v>
      </c>
      <c r="B54" t="str">
        <f>IF(Tableau9[[#This Row],[Type]]="DROID",    D54 &amp; "," &amp; F54,  "")</f>
        <v/>
      </c>
      <c r="C54" t="str">
        <f t="shared" si="1"/>
        <v>53,"NEWHOPE"</v>
      </c>
      <c r="D54">
        <f>Data!M55</f>
        <v>53</v>
      </c>
      <c r="E54" t="str">
        <f>Data!L55</f>
        <v>HUMAN</v>
      </c>
      <c r="F54">
        <f t="shared" si="2"/>
        <v>1</v>
      </c>
      <c r="G54" t="str">
        <f t="shared" si="0"/>
        <v>NEWHOPE</v>
      </c>
    </row>
    <row r="55" spans="1:7" x14ac:dyDescent="0.3">
      <c r="A55" t="str">
        <f>IF(Tableau9[[#This Row],[Type]]="HUMAN",           D55 &amp; "," &amp; F55,   "")</f>
        <v>54,2</v>
      </c>
      <c r="B55" t="str">
        <f>IF(Tableau9[[#This Row],[Type]]="DROID",    D55 &amp; "," &amp; F55,  "")</f>
        <v/>
      </c>
      <c r="C55" t="str">
        <f t="shared" si="1"/>
        <v>54,"EMPIRE"</v>
      </c>
      <c r="D55">
        <f>Data!M56</f>
        <v>54</v>
      </c>
      <c r="E55" t="str">
        <f>Data!L56</f>
        <v>HUMAN</v>
      </c>
      <c r="F55">
        <f t="shared" si="2"/>
        <v>2</v>
      </c>
      <c r="G55" t="str">
        <f t="shared" si="0"/>
        <v>EMPIRE</v>
      </c>
    </row>
    <row r="56" spans="1:7" x14ac:dyDescent="0.3">
      <c r="A56" t="str">
        <f>IF(Tableau9[[#This Row],[Type]]="HUMAN",           D56 &amp; "," &amp; F56,   "")</f>
        <v>55,3</v>
      </c>
      <c r="B56" t="str">
        <f>IF(Tableau9[[#This Row],[Type]]="DROID",    D56 &amp; "," &amp; F56,  "")</f>
        <v/>
      </c>
      <c r="C56" t="str">
        <f t="shared" si="1"/>
        <v>55,"JEDI"</v>
      </c>
      <c r="D56">
        <f>Data!M57</f>
        <v>55</v>
      </c>
      <c r="E56" t="str">
        <f>Data!L57</f>
        <v>HUMAN</v>
      </c>
      <c r="F56">
        <f t="shared" si="2"/>
        <v>3</v>
      </c>
      <c r="G56" t="str">
        <f t="shared" si="0"/>
        <v>JEDI</v>
      </c>
    </row>
    <row r="57" spans="1:7" x14ac:dyDescent="0.3">
      <c r="A57" t="str">
        <f>IF(Tableau9[[#This Row],[Type]]="HUMAN",           D57 &amp; "," &amp; F57,   "")</f>
        <v>56,1</v>
      </c>
      <c r="B57" t="str">
        <f>IF(Tableau9[[#This Row],[Type]]="DROID",    D57 &amp; "," &amp; F57,  "")</f>
        <v/>
      </c>
      <c r="C57" t="str">
        <f t="shared" si="1"/>
        <v>56,"NEWHOPE"</v>
      </c>
      <c r="D57">
        <f>Data!M58</f>
        <v>56</v>
      </c>
      <c r="E57" t="str">
        <f>Data!L58</f>
        <v>HUMAN</v>
      </c>
      <c r="F57">
        <f t="shared" si="2"/>
        <v>1</v>
      </c>
      <c r="G57" t="str">
        <f t="shared" si="0"/>
        <v>NEWHOPE</v>
      </c>
    </row>
    <row r="58" spans="1:7" x14ac:dyDescent="0.3">
      <c r="A58" t="str">
        <f>IF(Tableau9[[#This Row],[Type]]="HUMAN",           D58 &amp; "," &amp; F58,   "")</f>
        <v>57,2</v>
      </c>
      <c r="B58" t="str">
        <f>IF(Tableau9[[#This Row],[Type]]="DROID",    D58 &amp; "," &amp; F58,  "")</f>
        <v/>
      </c>
      <c r="C58" t="str">
        <f t="shared" si="1"/>
        <v>57,"EMPIRE"</v>
      </c>
      <c r="D58">
        <f>Data!M59</f>
        <v>57</v>
      </c>
      <c r="E58" t="str">
        <f>Data!L59</f>
        <v>HUMAN</v>
      </c>
      <c r="F58">
        <f t="shared" si="2"/>
        <v>2</v>
      </c>
      <c r="G58" t="str">
        <f t="shared" si="0"/>
        <v>EMPIRE</v>
      </c>
    </row>
    <row r="59" spans="1:7" x14ac:dyDescent="0.3">
      <c r="A59" t="str">
        <f>IF(Tableau9[[#This Row],[Type]]="HUMAN",           D59 &amp; "," &amp; F59,   "")</f>
        <v>58,3</v>
      </c>
      <c r="B59" t="str">
        <f>IF(Tableau9[[#This Row],[Type]]="DROID",    D59 &amp; "," &amp; F59,  "")</f>
        <v/>
      </c>
      <c r="C59" t="str">
        <f t="shared" si="1"/>
        <v>58,"JEDI"</v>
      </c>
      <c r="D59">
        <f>Data!M60</f>
        <v>58</v>
      </c>
      <c r="E59" t="str">
        <f>Data!L60</f>
        <v>HUMAN</v>
      </c>
      <c r="F59">
        <f t="shared" si="2"/>
        <v>3</v>
      </c>
      <c r="G59" t="str">
        <f t="shared" si="0"/>
        <v>JEDI</v>
      </c>
    </row>
    <row r="60" spans="1:7" x14ac:dyDescent="0.3">
      <c r="A60" t="str">
        <f>IF(Tableau9[[#This Row],[Type]]="HUMAN",           D60 &amp; "," &amp; F60,   "")</f>
        <v>59,1</v>
      </c>
      <c r="B60" t="str">
        <f>IF(Tableau9[[#This Row],[Type]]="DROID",    D60 &amp; "," &amp; F60,  "")</f>
        <v/>
      </c>
      <c r="C60" t="str">
        <f t="shared" si="1"/>
        <v>59,"NEWHOPE"</v>
      </c>
      <c r="D60">
        <f>Data!M61</f>
        <v>59</v>
      </c>
      <c r="E60" t="str">
        <f>Data!L61</f>
        <v>HUMAN</v>
      </c>
      <c r="F60">
        <f t="shared" si="2"/>
        <v>1</v>
      </c>
      <c r="G60" t="str">
        <f t="shared" si="0"/>
        <v>NEWHOPE</v>
      </c>
    </row>
    <row r="61" spans="1:7" x14ac:dyDescent="0.3">
      <c r="A61" t="str">
        <f>IF(Tableau9[[#This Row],[Type]]="HUMAN",           D61 &amp; "," &amp; F61,   "")</f>
        <v>60,2</v>
      </c>
      <c r="B61" t="str">
        <f>IF(Tableau9[[#This Row],[Type]]="DROID",    D61 &amp; "," &amp; F61,  "")</f>
        <v/>
      </c>
      <c r="C61" t="str">
        <f t="shared" si="1"/>
        <v>60,"EMPIRE"</v>
      </c>
      <c r="D61">
        <f>Data!M62</f>
        <v>60</v>
      </c>
      <c r="E61" t="str">
        <f>Data!L62</f>
        <v>HUMAN</v>
      </c>
      <c r="F61">
        <f t="shared" si="2"/>
        <v>2</v>
      </c>
      <c r="G61" t="str">
        <f t="shared" si="0"/>
        <v>EMPIRE</v>
      </c>
    </row>
    <row r="62" spans="1:7" x14ac:dyDescent="0.3">
      <c r="A62" t="str">
        <f>IF(Tableau9[[#This Row],[Type]]="HUMAN",           D62 &amp; "," &amp; F62,   "")</f>
        <v>61,3</v>
      </c>
      <c r="B62" t="str">
        <f>IF(Tableau9[[#This Row],[Type]]="DROID",    D62 &amp; "," &amp; F62,  "")</f>
        <v/>
      </c>
      <c r="C62" t="str">
        <f t="shared" si="1"/>
        <v>61,"JEDI"</v>
      </c>
      <c r="D62">
        <f>Data!M63</f>
        <v>61</v>
      </c>
      <c r="E62" t="str">
        <f>Data!L63</f>
        <v>HUMAN</v>
      </c>
      <c r="F62">
        <f t="shared" si="2"/>
        <v>3</v>
      </c>
      <c r="G62" t="str">
        <f t="shared" si="0"/>
        <v>JEDI</v>
      </c>
    </row>
    <row r="63" spans="1:7" x14ac:dyDescent="0.3">
      <c r="A63" t="str">
        <f>IF(Tableau9[[#This Row],[Type]]="HUMAN",           D63 &amp; "," &amp; F63,   "")</f>
        <v>62,1</v>
      </c>
      <c r="B63" t="str">
        <f>IF(Tableau9[[#This Row],[Type]]="DROID",    D63 &amp; "," &amp; F63,  "")</f>
        <v/>
      </c>
      <c r="C63" t="str">
        <f t="shared" si="1"/>
        <v>62,"NEWHOPE"</v>
      </c>
      <c r="D63">
        <f>Data!M64</f>
        <v>62</v>
      </c>
      <c r="E63" t="str">
        <f>Data!L64</f>
        <v>HUMAN</v>
      </c>
      <c r="F63">
        <f t="shared" si="2"/>
        <v>1</v>
      </c>
      <c r="G63" t="str">
        <f t="shared" si="0"/>
        <v>NEWHOPE</v>
      </c>
    </row>
    <row r="64" spans="1:7" x14ac:dyDescent="0.3">
      <c r="A64" t="str">
        <f>IF(Tableau9[[#This Row],[Type]]="HUMAN",           D64 &amp; "," &amp; F64,   "")</f>
        <v>63,2</v>
      </c>
      <c r="B64" t="str">
        <f>IF(Tableau9[[#This Row],[Type]]="DROID",    D64 &amp; "," &amp; F64,  "")</f>
        <v/>
      </c>
      <c r="C64" t="str">
        <f t="shared" si="1"/>
        <v>63,"EMPIRE"</v>
      </c>
      <c r="D64">
        <f>Data!M65</f>
        <v>63</v>
      </c>
      <c r="E64" t="str">
        <f>Data!L65</f>
        <v>HUMAN</v>
      </c>
      <c r="F64">
        <f t="shared" si="2"/>
        <v>2</v>
      </c>
      <c r="G64" t="str">
        <f t="shared" si="0"/>
        <v>EMPIRE</v>
      </c>
    </row>
    <row r="65" spans="1:7" x14ac:dyDescent="0.3">
      <c r="A65" t="str">
        <f>IF(Tableau9[[#This Row],[Type]]="HUMAN",           D65 &amp; "," &amp; F65,   "")</f>
        <v>64,3</v>
      </c>
      <c r="B65" t="str">
        <f>IF(Tableau9[[#This Row],[Type]]="DROID",    D65 &amp; "," &amp; F65,  "")</f>
        <v/>
      </c>
      <c r="C65" t="str">
        <f t="shared" si="1"/>
        <v>64,"JEDI"</v>
      </c>
      <c r="D65">
        <f>Data!M66</f>
        <v>64</v>
      </c>
      <c r="E65" t="str">
        <f>Data!L66</f>
        <v>HUMAN</v>
      </c>
      <c r="F65">
        <f t="shared" si="2"/>
        <v>3</v>
      </c>
      <c r="G65" t="str">
        <f t="shared" si="0"/>
        <v>JEDI</v>
      </c>
    </row>
    <row r="66" spans="1:7" x14ac:dyDescent="0.3">
      <c r="A66" t="str">
        <f>IF(Tableau9[[#This Row],[Type]]="HUMAN",           D66 &amp; "," &amp; F66,   "")</f>
        <v>65,1</v>
      </c>
      <c r="B66" t="str">
        <f>IF(Tableau9[[#This Row],[Type]]="DROID",    D66 &amp; "," &amp; F66,  "")</f>
        <v/>
      </c>
      <c r="C66" t="str">
        <f t="shared" si="1"/>
        <v>65,"NEWHOPE"</v>
      </c>
      <c r="D66">
        <f>Data!M67</f>
        <v>65</v>
      </c>
      <c r="E66" t="str">
        <f>Data!L67</f>
        <v>HUMAN</v>
      </c>
      <c r="F66">
        <f t="shared" si="2"/>
        <v>1</v>
      </c>
      <c r="G66" t="str">
        <f t="shared" ref="G66:G129" si="3">VLOOKUP(F66,L:M,2)</f>
        <v>NEWHOPE</v>
      </c>
    </row>
    <row r="67" spans="1:7" x14ac:dyDescent="0.3">
      <c r="A67" t="str">
        <f>IF(Tableau9[[#This Row],[Type]]="HUMAN",           D67 &amp; "," &amp; F67,   "")</f>
        <v>66,2</v>
      </c>
      <c r="B67" t="str">
        <f>IF(Tableau9[[#This Row],[Type]]="DROID",    D67 &amp; "," &amp; F67,  "")</f>
        <v/>
      </c>
      <c r="C67" t="str">
        <f t="shared" ref="C67:C130" si="4" xml:space="preserve"> D67 &amp; ",""" &amp; G67 &amp; """"</f>
        <v>66,"EMPIRE"</v>
      </c>
      <c r="D67">
        <f>Data!M68</f>
        <v>66</v>
      </c>
      <c r="E67" t="str">
        <f>Data!L68</f>
        <v>HUMAN</v>
      </c>
      <c r="F67">
        <f t="shared" si="2"/>
        <v>2</v>
      </c>
      <c r="G67" t="str">
        <f t="shared" si="3"/>
        <v>EMPIRE</v>
      </c>
    </row>
    <row r="68" spans="1:7" x14ac:dyDescent="0.3">
      <c r="A68" t="str">
        <f>IF(Tableau9[[#This Row],[Type]]="HUMAN",           D68 &amp; "," &amp; F68,   "")</f>
        <v>67,3</v>
      </c>
      <c r="B68" t="str">
        <f>IF(Tableau9[[#This Row],[Type]]="DROID",    D68 &amp; "," &amp; F68,  "")</f>
        <v/>
      </c>
      <c r="C68" t="str">
        <f t="shared" si="4"/>
        <v>67,"JEDI"</v>
      </c>
      <c r="D68">
        <f>Data!M69</f>
        <v>67</v>
      </c>
      <c r="E68" t="str">
        <f>Data!L69</f>
        <v>HUMAN</v>
      </c>
      <c r="F68">
        <f t="shared" ref="F68:F131" si="5">MOD(ROW(),3)+1</f>
        <v>3</v>
      </c>
      <c r="G68" t="str">
        <f t="shared" si="3"/>
        <v>JEDI</v>
      </c>
    </row>
    <row r="69" spans="1:7" x14ac:dyDescent="0.3">
      <c r="A69" t="str">
        <f>IF(Tableau9[[#This Row],[Type]]="HUMAN",           D69 &amp; "," &amp; F69,   "")</f>
        <v>68,1</v>
      </c>
      <c r="B69" t="str">
        <f>IF(Tableau9[[#This Row],[Type]]="DROID",    D69 &amp; "," &amp; F69,  "")</f>
        <v/>
      </c>
      <c r="C69" t="str">
        <f t="shared" si="4"/>
        <v>68,"NEWHOPE"</v>
      </c>
      <c r="D69">
        <f>Data!M70</f>
        <v>68</v>
      </c>
      <c r="E69" t="str">
        <f>Data!L70</f>
        <v>HUMAN</v>
      </c>
      <c r="F69">
        <f t="shared" si="5"/>
        <v>1</v>
      </c>
      <c r="G69" t="str">
        <f t="shared" si="3"/>
        <v>NEWHOPE</v>
      </c>
    </row>
    <row r="70" spans="1:7" x14ac:dyDescent="0.3">
      <c r="A70" t="str">
        <f>IF(Tableau9[[#This Row],[Type]]="HUMAN",           D70 &amp; "," &amp; F70,   "")</f>
        <v>69,2</v>
      </c>
      <c r="B70" t="str">
        <f>IF(Tableau9[[#This Row],[Type]]="DROID",    D70 &amp; "," &amp; F70,  "")</f>
        <v/>
      </c>
      <c r="C70" t="str">
        <f t="shared" si="4"/>
        <v>69,"EMPIRE"</v>
      </c>
      <c r="D70">
        <f>Data!M71</f>
        <v>69</v>
      </c>
      <c r="E70" t="str">
        <f>Data!L71</f>
        <v>HUMAN</v>
      </c>
      <c r="F70">
        <f t="shared" si="5"/>
        <v>2</v>
      </c>
      <c r="G70" t="str">
        <f t="shared" si="3"/>
        <v>EMPIRE</v>
      </c>
    </row>
    <row r="71" spans="1:7" x14ac:dyDescent="0.3">
      <c r="A71" t="str">
        <f>IF(Tableau9[[#This Row],[Type]]="HUMAN",           D71 &amp; "," &amp; F71,   "")</f>
        <v>70,3</v>
      </c>
      <c r="B71" t="str">
        <f>IF(Tableau9[[#This Row],[Type]]="DROID",    D71 &amp; "," &amp; F71,  "")</f>
        <v/>
      </c>
      <c r="C71" t="str">
        <f t="shared" si="4"/>
        <v>70,"JEDI"</v>
      </c>
      <c r="D71">
        <f>Data!M72</f>
        <v>70</v>
      </c>
      <c r="E71" t="str">
        <f>Data!L72</f>
        <v>HUMAN</v>
      </c>
      <c r="F71">
        <f t="shared" si="5"/>
        <v>3</v>
      </c>
      <c r="G71" t="str">
        <f t="shared" si="3"/>
        <v>JEDI</v>
      </c>
    </row>
    <row r="72" spans="1:7" x14ac:dyDescent="0.3">
      <c r="A72" t="str">
        <f>IF(Tableau9[[#This Row],[Type]]="HUMAN",           D72 &amp; "," &amp; F72,   "")</f>
        <v>71,1</v>
      </c>
      <c r="B72" t="str">
        <f>IF(Tableau9[[#This Row],[Type]]="DROID",    D72 &amp; "," &amp; F72,  "")</f>
        <v/>
      </c>
      <c r="C72" t="str">
        <f t="shared" si="4"/>
        <v>71,"NEWHOPE"</v>
      </c>
      <c r="D72">
        <f>Data!M73</f>
        <v>71</v>
      </c>
      <c r="E72" t="str">
        <f>Data!L73</f>
        <v>HUMAN</v>
      </c>
      <c r="F72">
        <f t="shared" si="5"/>
        <v>1</v>
      </c>
      <c r="G72" t="str">
        <f t="shared" si="3"/>
        <v>NEWHOPE</v>
      </c>
    </row>
    <row r="73" spans="1:7" x14ac:dyDescent="0.3">
      <c r="A73" t="str">
        <f>IF(Tableau9[[#This Row],[Type]]="HUMAN",           D73 &amp; "," &amp; F73,   "")</f>
        <v>72,2</v>
      </c>
      <c r="B73" t="str">
        <f>IF(Tableau9[[#This Row],[Type]]="DROID",    D73 &amp; "," &amp; F73,  "")</f>
        <v/>
      </c>
      <c r="C73" t="str">
        <f t="shared" si="4"/>
        <v>72,"EMPIRE"</v>
      </c>
      <c r="D73">
        <f>Data!M74</f>
        <v>72</v>
      </c>
      <c r="E73" t="str">
        <f>Data!L74</f>
        <v>HUMAN</v>
      </c>
      <c r="F73">
        <f t="shared" si="5"/>
        <v>2</v>
      </c>
      <c r="G73" t="str">
        <f t="shared" si="3"/>
        <v>EMPIRE</v>
      </c>
    </row>
    <row r="74" spans="1:7" x14ac:dyDescent="0.3">
      <c r="A74" t="str">
        <f>IF(Tableau9[[#This Row],[Type]]="HUMAN",           D74 &amp; "," &amp; F74,   "")</f>
        <v>73,3</v>
      </c>
      <c r="B74" t="str">
        <f>IF(Tableau9[[#This Row],[Type]]="DROID",    D74 &amp; "," &amp; F74,  "")</f>
        <v/>
      </c>
      <c r="C74" t="str">
        <f t="shared" si="4"/>
        <v>73,"JEDI"</v>
      </c>
      <c r="D74">
        <f>Data!M75</f>
        <v>73</v>
      </c>
      <c r="E74" t="str">
        <f>Data!L75</f>
        <v>HUMAN</v>
      </c>
      <c r="F74">
        <f t="shared" si="5"/>
        <v>3</v>
      </c>
      <c r="G74" t="str">
        <f t="shared" si="3"/>
        <v>JEDI</v>
      </c>
    </row>
    <row r="75" spans="1:7" x14ac:dyDescent="0.3">
      <c r="A75" t="str">
        <f>IF(Tableau9[[#This Row],[Type]]="HUMAN",           D75 &amp; "," &amp; F75,   "")</f>
        <v>74,1</v>
      </c>
      <c r="B75" t="str">
        <f>IF(Tableau9[[#This Row],[Type]]="DROID",    D75 &amp; "," &amp; F75,  "")</f>
        <v/>
      </c>
      <c r="C75" t="str">
        <f t="shared" si="4"/>
        <v>74,"NEWHOPE"</v>
      </c>
      <c r="D75">
        <f>Data!M76</f>
        <v>74</v>
      </c>
      <c r="E75" t="str">
        <f>Data!L76</f>
        <v>HUMAN</v>
      </c>
      <c r="F75">
        <f t="shared" si="5"/>
        <v>1</v>
      </c>
      <c r="G75" t="str">
        <f t="shared" si="3"/>
        <v>NEWHOPE</v>
      </c>
    </row>
    <row r="76" spans="1:7" x14ac:dyDescent="0.3">
      <c r="A76" t="str">
        <f>IF(Tableau9[[#This Row],[Type]]="HUMAN",           D76 &amp; "," &amp; F76,   "")</f>
        <v>75,2</v>
      </c>
      <c r="B76" t="str">
        <f>IF(Tableau9[[#This Row],[Type]]="DROID",    D76 &amp; "," &amp; F76,  "")</f>
        <v/>
      </c>
      <c r="C76" t="str">
        <f t="shared" si="4"/>
        <v>75,"EMPIRE"</v>
      </c>
      <c r="D76">
        <f>Data!M77</f>
        <v>75</v>
      </c>
      <c r="E76" t="str">
        <f>Data!L77</f>
        <v>HUMAN</v>
      </c>
      <c r="F76">
        <f t="shared" si="5"/>
        <v>2</v>
      </c>
      <c r="G76" t="str">
        <f t="shared" si="3"/>
        <v>EMPIRE</v>
      </c>
    </row>
    <row r="77" spans="1:7" x14ac:dyDescent="0.3">
      <c r="A77" t="str">
        <f>IF(Tableau9[[#This Row],[Type]]="HUMAN",           D77 &amp; "," &amp; F77,   "")</f>
        <v>76,3</v>
      </c>
      <c r="B77" t="str">
        <f>IF(Tableau9[[#This Row],[Type]]="DROID",    D77 &amp; "," &amp; F77,  "")</f>
        <v/>
      </c>
      <c r="C77" t="str">
        <f t="shared" si="4"/>
        <v>76,"JEDI"</v>
      </c>
      <c r="D77">
        <f>Data!M78</f>
        <v>76</v>
      </c>
      <c r="E77" t="str">
        <f>Data!L78</f>
        <v>HUMAN</v>
      </c>
      <c r="F77">
        <f t="shared" si="5"/>
        <v>3</v>
      </c>
      <c r="G77" t="str">
        <f t="shared" si="3"/>
        <v>JEDI</v>
      </c>
    </row>
    <row r="78" spans="1:7" x14ac:dyDescent="0.3">
      <c r="A78" t="str">
        <f>IF(Tableau9[[#This Row],[Type]]="HUMAN",           D78 &amp; "," &amp; F78,   "")</f>
        <v>77,1</v>
      </c>
      <c r="B78" t="str">
        <f>IF(Tableau9[[#This Row],[Type]]="DROID",    D78 &amp; "," &amp; F78,  "")</f>
        <v/>
      </c>
      <c r="C78" t="str">
        <f t="shared" si="4"/>
        <v>77,"NEWHOPE"</v>
      </c>
      <c r="D78">
        <f>Data!M79</f>
        <v>77</v>
      </c>
      <c r="E78" t="str">
        <f>Data!L79</f>
        <v>HUMAN</v>
      </c>
      <c r="F78">
        <f t="shared" si="5"/>
        <v>1</v>
      </c>
      <c r="G78" t="str">
        <f t="shared" si="3"/>
        <v>NEWHOPE</v>
      </c>
    </row>
    <row r="79" spans="1:7" x14ac:dyDescent="0.3">
      <c r="A79" t="str">
        <f>IF(Tableau9[[#This Row],[Type]]="HUMAN",           D79 &amp; "," &amp; F79,   "")</f>
        <v>78,2</v>
      </c>
      <c r="B79" t="str">
        <f>IF(Tableau9[[#This Row],[Type]]="DROID",    D79 &amp; "," &amp; F79,  "")</f>
        <v/>
      </c>
      <c r="C79" t="str">
        <f t="shared" si="4"/>
        <v>78,"EMPIRE"</v>
      </c>
      <c r="D79">
        <f>Data!M80</f>
        <v>78</v>
      </c>
      <c r="E79" t="str">
        <f>Data!L80</f>
        <v>HUMAN</v>
      </c>
      <c r="F79">
        <f t="shared" si="5"/>
        <v>2</v>
      </c>
      <c r="G79" t="str">
        <f t="shared" si="3"/>
        <v>EMPIRE</v>
      </c>
    </row>
    <row r="80" spans="1:7" x14ac:dyDescent="0.3">
      <c r="A80" t="str">
        <f>IF(Tableau9[[#This Row],[Type]]="HUMAN",           D80 &amp; "," &amp; F80,   "")</f>
        <v>79,3</v>
      </c>
      <c r="B80" t="str">
        <f>IF(Tableau9[[#This Row],[Type]]="DROID",    D80 &amp; "," &amp; F80,  "")</f>
        <v/>
      </c>
      <c r="C80" t="str">
        <f t="shared" si="4"/>
        <v>79,"JEDI"</v>
      </c>
      <c r="D80">
        <f>Data!M81</f>
        <v>79</v>
      </c>
      <c r="E80" t="str">
        <f>Data!L81</f>
        <v>HUMAN</v>
      </c>
      <c r="F80">
        <f t="shared" si="5"/>
        <v>3</v>
      </c>
      <c r="G80" t="str">
        <f t="shared" si="3"/>
        <v>JEDI</v>
      </c>
    </row>
    <row r="81" spans="1:7" x14ac:dyDescent="0.3">
      <c r="A81" t="str">
        <f>IF(Tableau9[[#This Row],[Type]]="HUMAN",           D81 &amp; "," &amp; F81,   "")</f>
        <v>80,1</v>
      </c>
      <c r="B81" t="str">
        <f>IF(Tableau9[[#This Row],[Type]]="DROID",    D81 &amp; "," &amp; F81,  "")</f>
        <v/>
      </c>
      <c r="C81" t="str">
        <f t="shared" si="4"/>
        <v>80,"NEWHOPE"</v>
      </c>
      <c r="D81">
        <f>Data!M82</f>
        <v>80</v>
      </c>
      <c r="E81" t="str">
        <f>Data!L82</f>
        <v>HUMAN</v>
      </c>
      <c r="F81">
        <f t="shared" si="5"/>
        <v>1</v>
      </c>
      <c r="G81" t="str">
        <f t="shared" si="3"/>
        <v>NEWHOPE</v>
      </c>
    </row>
    <row r="82" spans="1:7" x14ac:dyDescent="0.3">
      <c r="A82" t="str">
        <f>IF(Tableau9[[#This Row],[Type]]="HUMAN",           D82 &amp; "," &amp; F82,   "")</f>
        <v>81,2</v>
      </c>
      <c r="B82" t="str">
        <f>IF(Tableau9[[#This Row],[Type]]="DROID",    D82 &amp; "," &amp; F82,  "")</f>
        <v/>
      </c>
      <c r="C82" t="str">
        <f t="shared" si="4"/>
        <v>81,"EMPIRE"</v>
      </c>
      <c r="D82">
        <f>Data!M83</f>
        <v>81</v>
      </c>
      <c r="E82" t="str">
        <f>Data!L83</f>
        <v>HUMAN</v>
      </c>
      <c r="F82">
        <f t="shared" si="5"/>
        <v>2</v>
      </c>
      <c r="G82" t="str">
        <f t="shared" si="3"/>
        <v>EMPIRE</v>
      </c>
    </row>
    <row r="83" spans="1:7" x14ac:dyDescent="0.3">
      <c r="A83" t="str">
        <f>IF(Tableau9[[#This Row],[Type]]="HUMAN",           D83 &amp; "," &amp; F83,   "")</f>
        <v>82,3</v>
      </c>
      <c r="B83" t="str">
        <f>IF(Tableau9[[#This Row],[Type]]="DROID",    D83 &amp; "," &amp; F83,  "")</f>
        <v/>
      </c>
      <c r="C83" t="str">
        <f t="shared" si="4"/>
        <v>82,"JEDI"</v>
      </c>
      <c r="D83">
        <f>Data!M84</f>
        <v>82</v>
      </c>
      <c r="E83" t="str">
        <f>Data!L84</f>
        <v>HUMAN</v>
      </c>
      <c r="F83">
        <f t="shared" si="5"/>
        <v>3</v>
      </c>
      <c r="G83" t="str">
        <f t="shared" si="3"/>
        <v>JEDI</v>
      </c>
    </row>
    <row r="84" spans="1:7" x14ac:dyDescent="0.3">
      <c r="A84" t="str">
        <f>IF(Tableau9[[#This Row],[Type]]="HUMAN",           D84 &amp; "," &amp; F84,   "")</f>
        <v>83,1</v>
      </c>
      <c r="B84" t="str">
        <f>IF(Tableau9[[#This Row],[Type]]="DROID",    D84 &amp; "," &amp; F84,  "")</f>
        <v/>
      </c>
      <c r="C84" t="str">
        <f t="shared" si="4"/>
        <v>83,"NEWHOPE"</v>
      </c>
      <c r="D84">
        <f>Data!M85</f>
        <v>83</v>
      </c>
      <c r="E84" t="str">
        <f>Data!L85</f>
        <v>HUMAN</v>
      </c>
      <c r="F84">
        <f t="shared" si="5"/>
        <v>1</v>
      </c>
      <c r="G84" t="str">
        <f t="shared" si="3"/>
        <v>NEWHOPE</v>
      </c>
    </row>
    <row r="85" spans="1:7" x14ac:dyDescent="0.3">
      <c r="A85" t="str">
        <f>IF(Tableau9[[#This Row],[Type]]="HUMAN",           D85 &amp; "," &amp; F85,   "")</f>
        <v>84,2</v>
      </c>
      <c r="B85" t="str">
        <f>IF(Tableau9[[#This Row],[Type]]="DROID",    D85 &amp; "," &amp; F85,  "")</f>
        <v/>
      </c>
      <c r="C85" t="str">
        <f t="shared" si="4"/>
        <v>84,"EMPIRE"</v>
      </c>
      <c r="D85">
        <f>Data!M86</f>
        <v>84</v>
      </c>
      <c r="E85" t="str">
        <f>Data!L86</f>
        <v>HUMAN</v>
      </c>
      <c r="F85">
        <f t="shared" si="5"/>
        <v>2</v>
      </c>
      <c r="G85" t="str">
        <f t="shared" si="3"/>
        <v>EMPIRE</v>
      </c>
    </row>
    <row r="86" spans="1:7" x14ac:dyDescent="0.3">
      <c r="A86" t="str">
        <f>IF(Tableau9[[#This Row],[Type]]="HUMAN",           D86 &amp; "," &amp; F86,   "")</f>
        <v>85,3</v>
      </c>
      <c r="B86" t="str">
        <f>IF(Tableau9[[#This Row],[Type]]="DROID",    D86 &amp; "," &amp; F86,  "")</f>
        <v/>
      </c>
      <c r="C86" t="str">
        <f t="shared" si="4"/>
        <v>85,"JEDI"</v>
      </c>
      <c r="D86">
        <f>Data!M87</f>
        <v>85</v>
      </c>
      <c r="E86" t="str">
        <f>Data!L87</f>
        <v>HUMAN</v>
      </c>
      <c r="F86">
        <f t="shared" si="5"/>
        <v>3</v>
      </c>
      <c r="G86" t="str">
        <f t="shared" si="3"/>
        <v>JEDI</v>
      </c>
    </row>
    <row r="87" spans="1:7" x14ac:dyDescent="0.3">
      <c r="A87" t="str">
        <f>IF(Tableau9[[#This Row],[Type]]="HUMAN",           D87 &amp; "," &amp; F87,   "")</f>
        <v>86,1</v>
      </c>
      <c r="B87" t="str">
        <f>IF(Tableau9[[#This Row],[Type]]="DROID",    D87 &amp; "," &amp; F87,  "")</f>
        <v/>
      </c>
      <c r="C87" t="str">
        <f t="shared" si="4"/>
        <v>86,"NEWHOPE"</v>
      </c>
      <c r="D87">
        <f>Data!M88</f>
        <v>86</v>
      </c>
      <c r="E87" t="str">
        <f>Data!L88</f>
        <v>HUMAN</v>
      </c>
      <c r="F87">
        <f t="shared" si="5"/>
        <v>1</v>
      </c>
      <c r="G87" t="str">
        <f t="shared" si="3"/>
        <v>NEWHOPE</v>
      </c>
    </row>
    <row r="88" spans="1:7" x14ac:dyDescent="0.3">
      <c r="A88" t="str">
        <f>IF(Tableau9[[#This Row],[Type]]="HUMAN",           D88 &amp; "," &amp; F88,   "")</f>
        <v>87,2</v>
      </c>
      <c r="B88" t="str">
        <f>IF(Tableau9[[#This Row],[Type]]="DROID",    D88 &amp; "," &amp; F88,  "")</f>
        <v/>
      </c>
      <c r="C88" t="str">
        <f t="shared" si="4"/>
        <v>87,"EMPIRE"</v>
      </c>
      <c r="D88">
        <f>Data!M89</f>
        <v>87</v>
      </c>
      <c r="E88" t="str">
        <f>Data!L89</f>
        <v>HUMAN</v>
      </c>
      <c r="F88">
        <f t="shared" si="5"/>
        <v>2</v>
      </c>
      <c r="G88" t="str">
        <f t="shared" si="3"/>
        <v>EMPIRE</v>
      </c>
    </row>
    <row r="89" spans="1:7" x14ac:dyDescent="0.3">
      <c r="A89" t="str">
        <f>IF(Tableau9[[#This Row],[Type]]="HUMAN",           D89 &amp; "," &amp; F89,   "")</f>
        <v>88,3</v>
      </c>
      <c r="B89" t="str">
        <f>IF(Tableau9[[#This Row],[Type]]="DROID",    D89 &amp; "," &amp; F89,  "")</f>
        <v/>
      </c>
      <c r="C89" t="str">
        <f t="shared" si="4"/>
        <v>88,"JEDI"</v>
      </c>
      <c r="D89">
        <f>Data!M90</f>
        <v>88</v>
      </c>
      <c r="E89" t="str">
        <f>Data!L90</f>
        <v>HUMAN</v>
      </c>
      <c r="F89">
        <f t="shared" si="5"/>
        <v>3</v>
      </c>
      <c r="G89" t="str">
        <f t="shared" si="3"/>
        <v>JEDI</v>
      </c>
    </row>
    <row r="90" spans="1:7" x14ac:dyDescent="0.3">
      <c r="A90" t="str">
        <f>IF(Tableau9[[#This Row],[Type]]="HUMAN",           D90 &amp; "," &amp; F90,   "")</f>
        <v>89,1</v>
      </c>
      <c r="B90" t="str">
        <f>IF(Tableau9[[#This Row],[Type]]="DROID",    D90 &amp; "," &amp; F90,  "")</f>
        <v/>
      </c>
      <c r="C90" t="str">
        <f t="shared" si="4"/>
        <v>89,"NEWHOPE"</v>
      </c>
      <c r="D90">
        <f>Data!M91</f>
        <v>89</v>
      </c>
      <c r="E90" t="str">
        <f>Data!L91</f>
        <v>HUMAN</v>
      </c>
      <c r="F90">
        <f t="shared" si="5"/>
        <v>1</v>
      </c>
      <c r="G90" t="str">
        <f t="shared" si="3"/>
        <v>NEWHOPE</v>
      </c>
    </row>
    <row r="91" spans="1:7" x14ac:dyDescent="0.3">
      <c r="A91" t="str">
        <f>IF(Tableau9[[#This Row],[Type]]="HUMAN",           D91 &amp; "," &amp; F91,   "")</f>
        <v>90,2</v>
      </c>
      <c r="B91" t="str">
        <f>IF(Tableau9[[#This Row],[Type]]="DROID",    D91 &amp; "," &amp; F91,  "")</f>
        <v/>
      </c>
      <c r="C91" t="str">
        <f t="shared" si="4"/>
        <v>90,"EMPIRE"</v>
      </c>
      <c r="D91">
        <f>Data!M92</f>
        <v>90</v>
      </c>
      <c r="E91" t="str">
        <f>Data!L92</f>
        <v>HUMAN</v>
      </c>
      <c r="F91">
        <f t="shared" si="5"/>
        <v>2</v>
      </c>
      <c r="G91" t="str">
        <f t="shared" si="3"/>
        <v>EMPIRE</v>
      </c>
    </row>
    <row r="92" spans="1:7" x14ac:dyDescent="0.3">
      <c r="A92" t="str">
        <f>IF(Tableau9[[#This Row],[Type]]="HUMAN",           D92 &amp; "," &amp; F92,   "")</f>
        <v>91,3</v>
      </c>
      <c r="B92" t="str">
        <f>IF(Tableau9[[#This Row],[Type]]="DROID",    D92 &amp; "," &amp; F92,  "")</f>
        <v/>
      </c>
      <c r="C92" t="str">
        <f t="shared" si="4"/>
        <v>91,"JEDI"</v>
      </c>
      <c r="D92">
        <f>Data!M93</f>
        <v>91</v>
      </c>
      <c r="E92" t="str">
        <f>Data!L93</f>
        <v>HUMAN</v>
      </c>
      <c r="F92">
        <f t="shared" si="5"/>
        <v>3</v>
      </c>
      <c r="G92" t="str">
        <f t="shared" si="3"/>
        <v>JEDI</v>
      </c>
    </row>
    <row r="93" spans="1:7" x14ac:dyDescent="0.3">
      <c r="A93" t="str">
        <f>IF(Tableau9[[#This Row],[Type]]="HUMAN",           D93 &amp; "," &amp; F93,   "")</f>
        <v>92,1</v>
      </c>
      <c r="B93" t="str">
        <f>IF(Tableau9[[#This Row],[Type]]="DROID",    D93 &amp; "," &amp; F93,  "")</f>
        <v/>
      </c>
      <c r="C93" t="str">
        <f t="shared" si="4"/>
        <v>92,"NEWHOPE"</v>
      </c>
      <c r="D93">
        <f>Data!M94</f>
        <v>92</v>
      </c>
      <c r="E93" t="str">
        <f>Data!L94</f>
        <v>HUMAN</v>
      </c>
      <c r="F93">
        <f t="shared" si="5"/>
        <v>1</v>
      </c>
      <c r="G93" t="str">
        <f t="shared" si="3"/>
        <v>NEWHOPE</v>
      </c>
    </row>
    <row r="94" spans="1:7" x14ac:dyDescent="0.3">
      <c r="A94" t="str">
        <f>IF(Tableau9[[#This Row],[Type]]="HUMAN",           D94 &amp; "," &amp; F94,   "")</f>
        <v>93,2</v>
      </c>
      <c r="B94" t="str">
        <f>IF(Tableau9[[#This Row],[Type]]="DROID",    D94 &amp; "," &amp; F94,  "")</f>
        <v/>
      </c>
      <c r="C94" t="str">
        <f t="shared" si="4"/>
        <v>93,"EMPIRE"</v>
      </c>
      <c r="D94">
        <f>Data!M95</f>
        <v>93</v>
      </c>
      <c r="E94" t="str">
        <f>Data!L95</f>
        <v>HUMAN</v>
      </c>
      <c r="F94">
        <f t="shared" si="5"/>
        <v>2</v>
      </c>
      <c r="G94" t="str">
        <f t="shared" si="3"/>
        <v>EMPIRE</v>
      </c>
    </row>
    <row r="95" spans="1:7" x14ac:dyDescent="0.3">
      <c r="A95" t="str">
        <f>IF(Tableau9[[#This Row],[Type]]="HUMAN",           D95 &amp; "," &amp; F95,   "")</f>
        <v>94,3</v>
      </c>
      <c r="B95" t="str">
        <f>IF(Tableau9[[#This Row],[Type]]="DROID",    D95 &amp; "," &amp; F95,  "")</f>
        <v/>
      </c>
      <c r="C95" t="str">
        <f t="shared" si="4"/>
        <v>94,"JEDI"</v>
      </c>
      <c r="D95">
        <f>Data!M96</f>
        <v>94</v>
      </c>
      <c r="E95" t="str">
        <f>Data!L96</f>
        <v>HUMAN</v>
      </c>
      <c r="F95">
        <f t="shared" si="5"/>
        <v>3</v>
      </c>
      <c r="G95" t="str">
        <f t="shared" si="3"/>
        <v>JEDI</v>
      </c>
    </row>
    <row r="96" spans="1:7" x14ac:dyDescent="0.3">
      <c r="A96" t="str">
        <f>IF(Tableau9[[#This Row],[Type]]="HUMAN",           D96 &amp; "," &amp; F96,   "")</f>
        <v>95,1</v>
      </c>
      <c r="B96" t="str">
        <f>IF(Tableau9[[#This Row],[Type]]="DROID",    D96 &amp; "," &amp; F96,  "")</f>
        <v/>
      </c>
      <c r="C96" t="str">
        <f t="shared" si="4"/>
        <v>95,"NEWHOPE"</v>
      </c>
      <c r="D96">
        <f>Data!M97</f>
        <v>95</v>
      </c>
      <c r="E96" t="str">
        <f>Data!L97</f>
        <v>HUMAN</v>
      </c>
      <c r="F96">
        <f t="shared" si="5"/>
        <v>1</v>
      </c>
      <c r="G96" t="str">
        <f t="shared" si="3"/>
        <v>NEWHOPE</v>
      </c>
    </row>
    <row r="97" spans="1:7" x14ac:dyDescent="0.3">
      <c r="A97" t="str">
        <f>IF(Tableau9[[#This Row],[Type]]="HUMAN",           D97 &amp; "," &amp; F97,   "")</f>
        <v>96,2</v>
      </c>
      <c r="B97" t="str">
        <f>IF(Tableau9[[#This Row],[Type]]="DROID",    D97 &amp; "," &amp; F97,  "")</f>
        <v/>
      </c>
      <c r="C97" t="str">
        <f t="shared" si="4"/>
        <v>96,"EMPIRE"</v>
      </c>
      <c r="D97">
        <f>Data!M98</f>
        <v>96</v>
      </c>
      <c r="E97" t="str">
        <f>Data!L98</f>
        <v>HUMAN</v>
      </c>
      <c r="F97">
        <f t="shared" si="5"/>
        <v>2</v>
      </c>
      <c r="G97" t="str">
        <f t="shared" si="3"/>
        <v>EMPIRE</v>
      </c>
    </row>
    <row r="98" spans="1:7" x14ac:dyDescent="0.3">
      <c r="A98" t="str">
        <f>IF(Tableau9[[#This Row],[Type]]="HUMAN",           D98 &amp; "," &amp; F98,   "")</f>
        <v>97,3</v>
      </c>
      <c r="B98" t="str">
        <f>IF(Tableau9[[#This Row],[Type]]="DROID",    D98 &amp; "," &amp; F98,  "")</f>
        <v/>
      </c>
      <c r="C98" t="str">
        <f t="shared" si="4"/>
        <v>97,"JEDI"</v>
      </c>
      <c r="D98">
        <f>Data!M99</f>
        <v>97</v>
      </c>
      <c r="E98" t="str">
        <f>Data!L99</f>
        <v>HUMAN</v>
      </c>
      <c r="F98">
        <f t="shared" si="5"/>
        <v>3</v>
      </c>
      <c r="G98" t="str">
        <f t="shared" si="3"/>
        <v>JEDI</v>
      </c>
    </row>
    <row r="99" spans="1:7" x14ac:dyDescent="0.3">
      <c r="A99" t="str">
        <f>IF(Tableau9[[#This Row],[Type]]="HUMAN",           D99 &amp; "," &amp; F99,   "")</f>
        <v>98,1</v>
      </c>
      <c r="B99" t="str">
        <f>IF(Tableau9[[#This Row],[Type]]="DROID",    D99 &amp; "," &amp; F99,  "")</f>
        <v/>
      </c>
      <c r="C99" t="str">
        <f t="shared" si="4"/>
        <v>98,"NEWHOPE"</v>
      </c>
      <c r="D99">
        <f>Data!M100</f>
        <v>98</v>
      </c>
      <c r="E99" t="str">
        <f>Data!L100</f>
        <v>HUMAN</v>
      </c>
      <c r="F99">
        <f t="shared" si="5"/>
        <v>1</v>
      </c>
      <c r="G99" t="str">
        <f t="shared" si="3"/>
        <v>NEWHOPE</v>
      </c>
    </row>
    <row r="100" spans="1:7" x14ac:dyDescent="0.3">
      <c r="A100" t="str">
        <f>IF(Tableau9[[#This Row],[Type]]="HUMAN",           D100 &amp; "," &amp; F100,   "")</f>
        <v>99,2</v>
      </c>
      <c r="B100" t="str">
        <f>IF(Tableau9[[#This Row],[Type]]="DROID",    D100 &amp; "," &amp; F100,  "")</f>
        <v/>
      </c>
      <c r="C100" t="str">
        <f t="shared" si="4"/>
        <v>99,"EMPIRE"</v>
      </c>
      <c r="D100">
        <f>Data!M101</f>
        <v>99</v>
      </c>
      <c r="E100" t="str">
        <f>Data!L101</f>
        <v>HUMAN</v>
      </c>
      <c r="F100">
        <f t="shared" si="5"/>
        <v>2</v>
      </c>
      <c r="G100" t="str">
        <f t="shared" si="3"/>
        <v>EMPIRE</v>
      </c>
    </row>
    <row r="101" spans="1:7" x14ac:dyDescent="0.3">
      <c r="A101" t="str">
        <f>IF(Tableau9[[#This Row],[Type]]="HUMAN",           D101 &amp; "," &amp; F101,   "")</f>
        <v>100,3</v>
      </c>
      <c r="B101" t="str">
        <f>IF(Tableau9[[#This Row],[Type]]="DROID",    D101 &amp; "," &amp; F101,  "")</f>
        <v/>
      </c>
      <c r="C101" t="str">
        <f t="shared" si="4"/>
        <v>100,"JEDI"</v>
      </c>
      <c r="D101">
        <f>Data!M102</f>
        <v>100</v>
      </c>
      <c r="E101" t="str">
        <f>Data!L102</f>
        <v>HUMAN</v>
      </c>
      <c r="F101">
        <f t="shared" si="5"/>
        <v>3</v>
      </c>
      <c r="G101" t="str">
        <f t="shared" si="3"/>
        <v>JEDI</v>
      </c>
    </row>
    <row r="102" spans="1:7" x14ac:dyDescent="0.3">
      <c r="A102" t="str">
        <f>IF(Tableau9[[#This Row],[Type]]="HUMAN",           D102 &amp; "," &amp; F102,   "")</f>
        <v>101,1</v>
      </c>
      <c r="B102" t="str">
        <f>IF(Tableau9[[#This Row],[Type]]="DROID",    D102 &amp; "," &amp; F102,  "")</f>
        <v/>
      </c>
      <c r="C102" t="str">
        <f t="shared" si="4"/>
        <v>101,"NEWHOPE"</v>
      </c>
      <c r="D102">
        <f>Data!M103</f>
        <v>101</v>
      </c>
      <c r="E102" t="str">
        <f>Data!L103</f>
        <v>HUMAN</v>
      </c>
      <c r="F102">
        <f t="shared" si="5"/>
        <v>1</v>
      </c>
      <c r="G102" t="str">
        <f t="shared" si="3"/>
        <v>NEWHOPE</v>
      </c>
    </row>
    <row r="103" spans="1:7" x14ac:dyDescent="0.3">
      <c r="A103" t="str">
        <f>IF(Tableau9[[#This Row],[Type]]="HUMAN",           D103 &amp; "," &amp; F103,   "")</f>
        <v>102,2</v>
      </c>
      <c r="B103" t="str">
        <f>IF(Tableau9[[#This Row],[Type]]="DROID",    D103 &amp; "," &amp; F103,  "")</f>
        <v/>
      </c>
      <c r="C103" t="str">
        <f t="shared" si="4"/>
        <v>102,"EMPIRE"</v>
      </c>
      <c r="D103">
        <f>Data!M104</f>
        <v>102</v>
      </c>
      <c r="E103" t="str">
        <f>Data!L104</f>
        <v>HUMAN</v>
      </c>
      <c r="F103">
        <f t="shared" si="5"/>
        <v>2</v>
      </c>
      <c r="G103" t="str">
        <f t="shared" si="3"/>
        <v>EMPIRE</v>
      </c>
    </row>
    <row r="104" spans="1:7" x14ac:dyDescent="0.3">
      <c r="A104" t="str">
        <f>IF(Tableau9[[#This Row],[Type]]="HUMAN",           D104 &amp; "," &amp; F104,   "")</f>
        <v>103,3</v>
      </c>
      <c r="B104" t="str">
        <f>IF(Tableau9[[#This Row],[Type]]="DROID",    D104 &amp; "," &amp; F104,  "")</f>
        <v/>
      </c>
      <c r="C104" t="str">
        <f t="shared" si="4"/>
        <v>103,"JEDI"</v>
      </c>
      <c r="D104">
        <f>Data!M105</f>
        <v>103</v>
      </c>
      <c r="E104" t="str">
        <f>Data!L105</f>
        <v>HUMAN</v>
      </c>
      <c r="F104">
        <f t="shared" si="5"/>
        <v>3</v>
      </c>
      <c r="G104" t="str">
        <f t="shared" si="3"/>
        <v>JEDI</v>
      </c>
    </row>
    <row r="105" spans="1:7" x14ac:dyDescent="0.3">
      <c r="A105" t="str">
        <f>IF(Tableau9[[#This Row],[Type]]="HUMAN",           D105 &amp; "," &amp; F105,   "")</f>
        <v>104,1</v>
      </c>
      <c r="B105" t="str">
        <f>IF(Tableau9[[#This Row],[Type]]="DROID",    D105 &amp; "," &amp; F105,  "")</f>
        <v/>
      </c>
      <c r="C105" t="str">
        <f t="shared" si="4"/>
        <v>104,"NEWHOPE"</v>
      </c>
      <c r="D105">
        <f>Data!M106</f>
        <v>104</v>
      </c>
      <c r="E105" t="str">
        <f>Data!L106</f>
        <v>HUMAN</v>
      </c>
      <c r="F105">
        <f t="shared" si="5"/>
        <v>1</v>
      </c>
      <c r="G105" t="str">
        <f t="shared" si="3"/>
        <v>NEWHOPE</v>
      </c>
    </row>
    <row r="106" spans="1:7" x14ac:dyDescent="0.3">
      <c r="A106" t="str">
        <f>IF(Tableau9[[#This Row],[Type]]="HUMAN",           D106 &amp; "," &amp; F106,   "")</f>
        <v>105,2</v>
      </c>
      <c r="B106" t="str">
        <f>IF(Tableau9[[#This Row],[Type]]="DROID",    D106 &amp; "," &amp; F106,  "")</f>
        <v/>
      </c>
      <c r="C106" t="str">
        <f t="shared" si="4"/>
        <v>105,"EMPIRE"</v>
      </c>
      <c r="D106">
        <f>Data!M107</f>
        <v>105</v>
      </c>
      <c r="E106" t="str">
        <f>Data!L107</f>
        <v>HUMAN</v>
      </c>
      <c r="F106">
        <f t="shared" si="5"/>
        <v>2</v>
      </c>
      <c r="G106" t="str">
        <f t="shared" si="3"/>
        <v>EMPIRE</v>
      </c>
    </row>
    <row r="107" spans="1:7" x14ac:dyDescent="0.3">
      <c r="A107" t="str">
        <f>IF(Tableau9[[#This Row],[Type]]="HUMAN",           D107 &amp; "," &amp; F107,   "")</f>
        <v>106,3</v>
      </c>
      <c r="B107" t="str">
        <f>IF(Tableau9[[#This Row],[Type]]="DROID",    D107 &amp; "," &amp; F107,  "")</f>
        <v/>
      </c>
      <c r="C107" t="str">
        <f t="shared" si="4"/>
        <v>106,"JEDI"</v>
      </c>
      <c r="D107">
        <f>Data!M108</f>
        <v>106</v>
      </c>
      <c r="E107" t="str">
        <f>Data!L108</f>
        <v>HUMAN</v>
      </c>
      <c r="F107">
        <f t="shared" si="5"/>
        <v>3</v>
      </c>
      <c r="G107" t="str">
        <f t="shared" si="3"/>
        <v>JEDI</v>
      </c>
    </row>
    <row r="108" spans="1:7" x14ac:dyDescent="0.3">
      <c r="A108" t="str">
        <f>IF(Tableau9[[#This Row],[Type]]="HUMAN",           D108 &amp; "," &amp; F108,   "")</f>
        <v>107,1</v>
      </c>
      <c r="B108" t="str">
        <f>IF(Tableau9[[#This Row],[Type]]="DROID",    D108 &amp; "," &amp; F108,  "")</f>
        <v/>
      </c>
      <c r="C108" t="str">
        <f t="shared" si="4"/>
        <v>107,"NEWHOPE"</v>
      </c>
      <c r="D108">
        <f>Data!M109</f>
        <v>107</v>
      </c>
      <c r="E108" t="str">
        <f>Data!L109</f>
        <v>HUMAN</v>
      </c>
      <c r="F108">
        <f t="shared" si="5"/>
        <v>1</v>
      </c>
      <c r="G108" t="str">
        <f t="shared" si="3"/>
        <v>NEWHOPE</v>
      </c>
    </row>
    <row r="109" spans="1:7" x14ac:dyDescent="0.3">
      <c r="A109" t="str">
        <f>IF(Tableau9[[#This Row],[Type]]="HUMAN",           D109 &amp; "," &amp; F109,   "")</f>
        <v>108,2</v>
      </c>
      <c r="B109" t="str">
        <f>IF(Tableau9[[#This Row],[Type]]="DROID",    D109 &amp; "," &amp; F109,  "")</f>
        <v/>
      </c>
      <c r="C109" t="str">
        <f t="shared" si="4"/>
        <v>108,"EMPIRE"</v>
      </c>
      <c r="D109">
        <f>Data!M110</f>
        <v>108</v>
      </c>
      <c r="E109" t="str">
        <f>Data!L110</f>
        <v>HUMAN</v>
      </c>
      <c r="F109">
        <f t="shared" si="5"/>
        <v>2</v>
      </c>
      <c r="G109" t="str">
        <f t="shared" si="3"/>
        <v>EMPIRE</v>
      </c>
    </row>
    <row r="110" spans="1:7" x14ac:dyDescent="0.3">
      <c r="A110" t="str">
        <f>IF(Tableau9[[#This Row],[Type]]="HUMAN",           D110 &amp; "," &amp; F110,   "")</f>
        <v>109,3</v>
      </c>
      <c r="B110" t="str">
        <f>IF(Tableau9[[#This Row],[Type]]="DROID",    D110 &amp; "," &amp; F110,  "")</f>
        <v/>
      </c>
      <c r="C110" t="str">
        <f t="shared" si="4"/>
        <v>109,"JEDI"</v>
      </c>
      <c r="D110">
        <f>Data!M111</f>
        <v>109</v>
      </c>
      <c r="E110" t="str">
        <f>Data!L111</f>
        <v>HUMAN</v>
      </c>
      <c r="F110">
        <f t="shared" si="5"/>
        <v>3</v>
      </c>
      <c r="G110" t="str">
        <f t="shared" si="3"/>
        <v>JEDI</v>
      </c>
    </row>
    <row r="111" spans="1:7" x14ac:dyDescent="0.3">
      <c r="A111" t="str">
        <f>IF(Tableau9[[#This Row],[Type]]="HUMAN",           D111 &amp; "," &amp; F111,   "")</f>
        <v>110,1</v>
      </c>
      <c r="B111" t="str">
        <f>IF(Tableau9[[#This Row],[Type]]="DROID",    D111 &amp; "," &amp; F111,  "")</f>
        <v/>
      </c>
      <c r="C111" t="str">
        <f t="shared" si="4"/>
        <v>110,"NEWHOPE"</v>
      </c>
      <c r="D111">
        <f>Data!M112</f>
        <v>110</v>
      </c>
      <c r="E111" t="str">
        <f>Data!L112</f>
        <v>HUMAN</v>
      </c>
      <c r="F111">
        <f t="shared" si="5"/>
        <v>1</v>
      </c>
      <c r="G111" t="str">
        <f t="shared" si="3"/>
        <v>NEWHOPE</v>
      </c>
    </row>
    <row r="112" spans="1:7" x14ac:dyDescent="0.3">
      <c r="A112" t="str">
        <f>IF(Tableau9[[#This Row],[Type]]="HUMAN",           D112 &amp; "," &amp; F112,   "")</f>
        <v>111,2</v>
      </c>
      <c r="B112" t="str">
        <f>IF(Tableau9[[#This Row],[Type]]="DROID",    D112 &amp; "," &amp; F112,  "")</f>
        <v/>
      </c>
      <c r="C112" t="str">
        <f t="shared" si="4"/>
        <v>111,"EMPIRE"</v>
      </c>
      <c r="D112">
        <f>Data!M113</f>
        <v>111</v>
      </c>
      <c r="E112" t="str">
        <f>Data!L113</f>
        <v>HUMAN</v>
      </c>
      <c r="F112">
        <f t="shared" si="5"/>
        <v>2</v>
      </c>
      <c r="G112" t="str">
        <f t="shared" si="3"/>
        <v>EMPIRE</v>
      </c>
    </row>
    <row r="113" spans="1:7" x14ac:dyDescent="0.3">
      <c r="A113" t="str">
        <f>IF(Tableau9[[#This Row],[Type]]="HUMAN",           D113 &amp; "," &amp; F113,   "")</f>
        <v>112,3</v>
      </c>
      <c r="B113" t="str">
        <f>IF(Tableau9[[#This Row],[Type]]="DROID",    D113 &amp; "," &amp; F113,  "")</f>
        <v/>
      </c>
      <c r="C113" t="str">
        <f t="shared" si="4"/>
        <v>112,"JEDI"</v>
      </c>
      <c r="D113">
        <f>Data!M114</f>
        <v>112</v>
      </c>
      <c r="E113" t="str">
        <f>Data!L114</f>
        <v>HUMAN</v>
      </c>
      <c r="F113">
        <f t="shared" si="5"/>
        <v>3</v>
      </c>
      <c r="G113" t="str">
        <f t="shared" si="3"/>
        <v>JEDI</v>
      </c>
    </row>
    <row r="114" spans="1:7" x14ac:dyDescent="0.3">
      <c r="A114" t="str">
        <f>IF(Tableau9[[#This Row],[Type]]="HUMAN",           D114 &amp; "," &amp; F114,   "")</f>
        <v>113,1</v>
      </c>
      <c r="B114" t="str">
        <f>IF(Tableau9[[#This Row],[Type]]="DROID",    D114 &amp; "," &amp; F114,  "")</f>
        <v/>
      </c>
      <c r="C114" t="str">
        <f t="shared" si="4"/>
        <v>113,"NEWHOPE"</v>
      </c>
      <c r="D114">
        <f>Data!M115</f>
        <v>113</v>
      </c>
      <c r="E114" t="str">
        <f>Data!L115</f>
        <v>HUMAN</v>
      </c>
      <c r="F114">
        <f t="shared" si="5"/>
        <v>1</v>
      </c>
      <c r="G114" t="str">
        <f t="shared" si="3"/>
        <v>NEWHOPE</v>
      </c>
    </row>
    <row r="115" spans="1:7" x14ac:dyDescent="0.3">
      <c r="A115" t="str">
        <f>IF(Tableau9[[#This Row],[Type]]="HUMAN",           D115 &amp; "," &amp; F115,   "")</f>
        <v>114,2</v>
      </c>
      <c r="B115" t="str">
        <f>IF(Tableau9[[#This Row],[Type]]="DROID",    D115 &amp; "," &amp; F115,  "")</f>
        <v/>
      </c>
      <c r="C115" t="str">
        <f t="shared" si="4"/>
        <v>114,"EMPIRE"</v>
      </c>
      <c r="D115">
        <f>Data!M116</f>
        <v>114</v>
      </c>
      <c r="E115" t="str">
        <f>Data!L116</f>
        <v>HUMAN</v>
      </c>
      <c r="F115">
        <f t="shared" si="5"/>
        <v>2</v>
      </c>
      <c r="G115" t="str">
        <f t="shared" si="3"/>
        <v>EMPIRE</v>
      </c>
    </row>
    <row r="116" spans="1:7" x14ac:dyDescent="0.3">
      <c r="A116" t="str">
        <f>IF(Tableau9[[#This Row],[Type]]="HUMAN",           D116 &amp; "," &amp; F116,   "")</f>
        <v>115,3</v>
      </c>
      <c r="B116" t="str">
        <f>IF(Tableau9[[#This Row],[Type]]="DROID",    D116 &amp; "," &amp; F116,  "")</f>
        <v/>
      </c>
      <c r="C116" t="str">
        <f t="shared" si="4"/>
        <v>115,"JEDI"</v>
      </c>
      <c r="D116">
        <f>Data!M117</f>
        <v>115</v>
      </c>
      <c r="E116" t="str">
        <f>Data!L117</f>
        <v>HUMAN</v>
      </c>
      <c r="F116">
        <f t="shared" si="5"/>
        <v>3</v>
      </c>
      <c r="G116" t="str">
        <f t="shared" si="3"/>
        <v>JEDI</v>
      </c>
    </row>
    <row r="117" spans="1:7" x14ac:dyDescent="0.3">
      <c r="A117" t="str">
        <f>IF(Tableau9[[#This Row],[Type]]="HUMAN",           D117 &amp; "," &amp; F117,   "")</f>
        <v>116,1</v>
      </c>
      <c r="B117" t="str">
        <f>IF(Tableau9[[#This Row],[Type]]="DROID",    D117 &amp; "," &amp; F117,  "")</f>
        <v/>
      </c>
      <c r="C117" t="str">
        <f t="shared" si="4"/>
        <v>116,"NEWHOPE"</v>
      </c>
      <c r="D117">
        <f>Data!M118</f>
        <v>116</v>
      </c>
      <c r="E117" t="str">
        <f>Data!L118</f>
        <v>HUMAN</v>
      </c>
      <c r="F117">
        <f t="shared" si="5"/>
        <v>1</v>
      </c>
      <c r="G117" t="str">
        <f t="shared" si="3"/>
        <v>NEWHOPE</v>
      </c>
    </row>
    <row r="118" spans="1:7" x14ac:dyDescent="0.3">
      <c r="A118" t="str">
        <f>IF(Tableau9[[#This Row],[Type]]="HUMAN",           D118 &amp; "," &amp; F118,   "")</f>
        <v>117,2</v>
      </c>
      <c r="B118" t="str">
        <f>IF(Tableau9[[#This Row],[Type]]="DROID",    D118 &amp; "," &amp; F118,  "")</f>
        <v/>
      </c>
      <c r="C118" t="str">
        <f t="shared" si="4"/>
        <v>117,"EMPIRE"</v>
      </c>
      <c r="D118">
        <f>Data!M119</f>
        <v>117</v>
      </c>
      <c r="E118" t="str">
        <f>Data!L119</f>
        <v>HUMAN</v>
      </c>
      <c r="F118">
        <f t="shared" si="5"/>
        <v>2</v>
      </c>
      <c r="G118" t="str">
        <f t="shared" si="3"/>
        <v>EMPIRE</v>
      </c>
    </row>
    <row r="119" spans="1:7" x14ac:dyDescent="0.3">
      <c r="A119" t="str">
        <f>IF(Tableau9[[#This Row],[Type]]="HUMAN",           D119 &amp; "," &amp; F119,   "")</f>
        <v>118,3</v>
      </c>
      <c r="B119" t="str">
        <f>IF(Tableau9[[#This Row],[Type]]="DROID",    D119 &amp; "," &amp; F119,  "")</f>
        <v/>
      </c>
      <c r="C119" t="str">
        <f t="shared" si="4"/>
        <v>118,"JEDI"</v>
      </c>
      <c r="D119">
        <f>Data!M120</f>
        <v>118</v>
      </c>
      <c r="E119" t="str">
        <f>Data!L120</f>
        <v>HUMAN</v>
      </c>
      <c r="F119">
        <f t="shared" si="5"/>
        <v>3</v>
      </c>
      <c r="G119" t="str">
        <f t="shared" si="3"/>
        <v>JEDI</v>
      </c>
    </row>
    <row r="120" spans="1:7" x14ac:dyDescent="0.3">
      <c r="A120" t="str">
        <f>IF(Tableau9[[#This Row],[Type]]="HUMAN",           D120 &amp; "," &amp; F120,   "")</f>
        <v>119,1</v>
      </c>
      <c r="B120" t="str">
        <f>IF(Tableau9[[#This Row],[Type]]="DROID",    D120 &amp; "," &amp; F120,  "")</f>
        <v/>
      </c>
      <c r="C120" t="str">
        <f t="shared" si="4"/>
        <v>119,"NEWHOPE"</v>
      </c>
      <c r="D120">
        <f>Data!M121</f>
        <v>119</v>
      </c>
      <c r="E120" t="str">
        <f>Data!L121</f>
        <v>HUMAN</v>
      </c>
      <c r="F120">
        <f t="shared" si="5"/>
        <v>1</v>
      </c>
      <c r="G120" t="str">
        <f t="shared" si="3"/>
        <v>NEWHOPE</v>
      </c>
    </row>
    <row r="121" spans="1:7" x14ac:dyDescent="0.3">
      <c r="A121" t="str">
        <f>IF(Tableau9[[#This Row],[Type]]="HUMAN",           D121 &amp; "," &amp; F121,   "")</f>
        <v>120,2</v>
      </c>
      <c r="B121" t="str">
        <f>IF(Tableau9[[#This Row],[Type]]="DROID",    D121 &amp; "," &amp; F121,  "")</f>
        <v/>
      </c>
      <c r="C121" t="str">
        <f t="shared" si="4"/>
        <v>120,"EMPIRE"</v>
      </c>
      <c r="D121">
        <f>Data!M122</f>
        <v>120</v>
      </c>
      <c r="E121" t="str">
        <f>Data!L122</f>
        <v>HUMAN</v>
      </c>
      <c r="F121">
        <f t="shared" si="5"/>
        <v>2</v>
      </c>
      <c r="G121" t="str">
        <f t="shared" si="3"/>
        <v>EMPIRE</v>
      </c>
    </row>
    <row r="122" spans="1:7" x14ac:dyDescent="0.3">
      <c r="A122" t="str">
        <f>IF(Tableau9[[#This Row],[Type]]="HUMAN",           D122 &amp; "," &amp; F122,   "")</f>
        <v>121,3</v>
      </c>
      <c r="B122" t="str">
        <f>IF(Tableau9[[#This Row],[Type]]="DROID",    D122 &amp; "," &amp; F122,  "")</f>
        <v/>
      </c>
      <c r="C122" t="str">
        <f t="shared" si="4"/>
        <v>121,"JEDI"</v>
      </c>
      <c r="D122">
        <f>Data!M123</f>
        <v>121</v>
      </c>
      <c r="E122" t="str">
        <f>Data!L123</f>
        <v>HUMAN</v>
      </c>
      <c r="F122">
        <f t="shared" si="5"/>
        <v>3</v>
      </c>
      <c r="G122" t="str">
        <f t="shared" si="3"/>
        <v>JEDI</v>
      </c>
    </row>
    <row r="123" spans="1:7" x14ac:dyDescent="0.3">
      <c r="A123" t="str">
        <f>IF(Tableau9[[#This Row],[Type]]="HUMAN",           D123 &amp; "," &amp; F123,   "")</f>
        <v>122,1</v>
      </c>
      <c r="B123" t="str">
        <f>IF(Tableau9[[#This Row],[Type]]="DROID",    D123 &amp; "," &amp; F123,  "")</f>
        <v/>
      </c>
      <c r="C123" t="str">
        <f t="shared" si="4"/>
        <v>122,"NEWHOPE"</v>
      </c>
      <c r="D123">
        <f>Data!M124</f>
        <v>122</v>
      </c>
      <c r="E123" t="str">
        <f>Data!L124</f>
        <v>HUMAN</v>
      </c>
      <c r="F123">
        <f t="shared" si="5"/>
        <v>1</v>
      </c>
      <c r="G123" t="str">
        <f t="shared" si="3"/>
        <v>NEWHOPE</v>
      </c>
    </row>
    <row r="124" spans="1:7" x14ac:dyDescent="0.3">
      <c r="A124" t="str">
        <f>IF(Tableau9[[#This Row],[Type]]="HUMAN",           D124 &amp; "," &amp; F124,   "")</f>
        <v>123,2</v>
      </c>
      <c r="B124" t="str">
        <f>IF(Tableau9[[#This Row],[Type]]="DROID",    D124 &amp; "," &amp; F124,  "")</f>
        <v/>
      </c>
      <c r="C124" t="str">
        <f t="shared" si="4"/>
        <v>123,"EMPIRE"</v>
      </c>
      <c r="D124">
        <f>Data!M125</f>
        <v>123</v>
      </c>
      <c r="E124" t="str">
        <f>Data!L125</f>
        <v>HUMAN</v>
      </c>
      <c r="F124">
        <f t="shared" si="5"/>
        <v>2</v>
      </c>
      <c r="G124" t="str">
        <f t="shared" si="3"/>
        <v>EMPIRE</v>
      </c>
    </row>
    <row r="125" spans="1:7" x14ac:dyDescent="0.3">
      <c r="A125" t="str">
        <f>IF(Tableau9[[#This Row],[Type]]="HUMAN",           D125 &amp; "," &amp; F125,   "")</f>
        <v>124,3</v>
      </c>
      <c r="B125" t="str">
        <f>IF(Tableau9[[#This Row],[Type]]="DROID",    D125 &amp; "," &amp; F125,  "")</f>
        <v/>
      </c>
      <c r="C125" t="str">
        <f t="shared" si="4"/>
        <v>124,"JEDI"</v>
      </c>
      <c r="D125">
        <f>Data!M126</f>
        <v>124</v>
      </c>
      <c r="E125" t="str">
        <f>Data!L126</f>
        <v>HUMAN</v>
      </c>
      <c r="F125">
        <f t="shared" si="5"/>
        <v>3</v>
      </c>
      <c r="G125" t="str">
        <f t="shared" si="3"/>
        <v>JEDI</v>
      </c>
    </row>
    <row r="126" spans="1:7" x14ac:dyDescent="0.3">
      <c r="A126" t="str">
        <f>IF(Tableau9[[#This Row],[Type]]="HUMAN",           D126 &amp; "," &amp; F126,   "")</f>
        <v>125,1</v>
      </c>
      <c r="B126" t="str">
        <f>IF(Tableau9[[#This Row],[Type]]="DROID",    D126 &amp; "," &amp; F126,  "")</f>
        <v/>
      </c>
      <c r="C126" t="str">
        <f t="shared" si="4"/>
        <v>125,"NEWHOPE"</v>
      </c>
      <c r="D126">
        <f>Data!M127</f>
        <v>125</v>
      </c>
      <c r="E126" t="str">
        <f>Data!L127</f>
        <v>HUMAN</v>
      </c>
      <c r="F126">
        <f t="shared" si="5"/>
        <v>1</v>
      </c>
      <c r="G126" t="str">
        <f t="shared" si="3"/>
        <v>NEWHOPE</v>
      </c>
    </row>
    <row r="127" spans="1:7" x14ac:dyDescent="0.3">
      <c r="A127" t="str">
        <f>IF(Tableau9[[#This Row],[Type]]="HUMAN",           D127 &amp; "," &amp; F127,   "")</f>
        <v>126,2</v>
      </c>
      <c r="B127" t="str">
        <f>IF(Tableau9[[#This Row],[Type]]="DROID",    D127 &amp; "," &amp; F127,  "")</f>
        <v/>
      </c>
      <c r="C127" t="str">
        <f t="shared" si="4"/>
        <v>126,"EMPIRE"</v>
      </c>
      <c r="D127">
        <f>Data!M128</f>
        <v>126</v>
      </c>
      <c r="E127" t="str">
        <f>Data!L128</f>
        <v>HUMAN</v>
      </c>
      <c r="F127">
        <f t="shared" si="5"/>
        <v>2</v>
      </c>
      <c r="G127" t="str">
        <f t="shared" si="3"/>
        <v>EMPIRE</v>
      </c>
    </row>
    <row r="128" spans="1:7" x14ac:dyDescent="0.3">
      <c r="A128" t="str">
        <f>IF(Tableau9[[#This Row],[Type]]="HUMAN",           D128 &amp; "," &amp; F128,   "")</f>
        <v>127,3</v>
      </c>
      <c r="B128" t="str">
        <f>IF(Tableau9[[#This Row],[Type]]="DROID",    D128 &amp; "," &amp; F128,  "")</f>
        <v/>
      </c>
      <c r="C128" t="str">
        <f t="shared" si="4"/>
        <v>127,"JEDI"</v>
      </c>
      <c r="D128">
        <f>Data!M129</f>
        <v>127</v>
      </c>
      <c r="E128" t="str">
        <f>Data!L129</f>
        <v>HUMAN</v>
      </c>
      <c r="F128">
        <f t="shared" si="5"/>
        <v>3</v>
      </c>
      <c r="G128" t="str">
        <f t="shared" si="3"/>
        <v>JEDI</v>
      </c>
    </row>
    <row r="129" spans="1:7" x14ac:dyDescent="0.3">
      <c r="A129" t="str">
        <f>IF(Tableau9[[#This Row],[Type]]="HUMAN",           D129 &amp; "," &amp; F129,   "")</f>
        <v>128,1</v>
      </c>
      <c r="B129" t="str">
        <f>IF(Tableau9[[#This Row],[Type]]="DROID",    D129 &amp; "," &amp; F129,  "")</f>
        <v/>
      </c>
      <c r="C129" t="str">
        <f t="shared" si="4"/>
        <v>128,"NEWHOPE"</v>
      </c>
      <c r="D129">
        <f>Data!M130</f>
        <v>128</v>
      </c>
      <c r="E129" t="str">
        <f>Data!L130</f>
        <v>HUMAN</v>
      </c>
      <c r="F129">
        <f t="shared" si="5"/>
        <v>1</v>
      </c>
      <c r="G129" t="str">
        <f t="shared" si="3"/>
        <v>NEWHOPE</v>
      </c>
    </row>
    <row r="130" spans="1:7" x14ac:dyDescent="0.3">
      <c r="A130" t="str">
        <f>IF(Tableau9[[#This Row],[Type]]="HUMAN",           D130 &amp; "," &amp; F130,   "")</f>
        <v>129,2</v>
      </c>
      <c r="B130" t="str">
        <f>IF(Tableau9[[#This Row],[Type]]="DROID",    D130 &amp; "," &amp; F130,  "")</f>
        <v/>
      </c>
      <c r="C130" t="str">
        <f t="shared" si="4"/>
        <v>129,"EMPIRE"</v>
      </c>
      <c r="D130">
        <f>Data!M131</f>
        <v>129</v>
      </c>
      <c r="E130" t="str">
        <f>Data!L131</f>
        <v>HUMAN</v>
      </c>
      <c r="F130">
        <f t="shared" si="5"/>
        <v>2</v>
      </c>
      <c r="G130" t="str">
        <f t="shared" ref="G130:G193" si="6">VLOOKUP(F130,L:M,2)</f>
        <v>EMPIRE</v>
      </c>
    </row>
    <row r="131" spans="1:7" x14ac:dyDescent="0.3">
      <c r="A131" t="str">
        <f>IF(Tableau9[[#This Row],[Type]]="HUMAN",           D131 &amp; "," &amp; F131,   "")</f>
        <v>130,3</v>
      </c>
      <c r="B131" t="str">
        <f>IF(Tableau9[[#This Row],[Type]]="DROID",    D131 &amp; "," &amp; F131,  "")</f>
        <v/>
      </c>
      <c r="C131" t="str">
        <f t="shared" ref="C131:C194" si="7" xml:space="preserve"> D131 &amp; ",""" &amp; G131 &amp; """"</f>
        <v>130,"JEDI"</v>
      </c>
      <c r="D131">
        <f>Data!M132</f>
        <v>130</v>
      </c>
      <c r="E131" t="str">
        <f>Data!L132</f>
        <v>HUMAN</v>
      </c>
      <c r="F131">
        <f t="shared" si="5"/>
        <v>3</v>
      </c>
      <c r="G131" t="str">
        <f t="shared" si="6"/>
        <v>JEDI</v>
      </c>
    </row>
    <row r="132" spans="1:7" x14ac:dyDescent="0.3">
      <c r="A132" t="str">
        <f>IF(Tableau9[[#This Row],[Type]]="HUMAN",           D132 &amp; "," &amp; F132,   "")</f>
        <v>131,1</v>
      </c>
      <c r="B132" t="str">
        <f>IF(Tableau9[[#This Row],[Type]]="DROID",    D132 &amp; "," &amp; F132,  "")</f>
        <v/>
      </c>
      <c r="C132" t="str">
        <f t="shared" si="7"/>
        <v>131,"NEWHOPE"</v>
      </c>
      <c r="D132">
        <f>Data!M133</f>
        <v>131</v>
      </c>
      <c r="E132" t="str">
        <f>Data!L133</f>
        <v>HUMAN</v>
      </c>
      <c r="F132">
        <f t="shared" ref="F132:F195" si="8">MOD(ROW(),3)+1</f>
        <v>1</v>
      </c>
      <c r="G132" t="str">
        <f t="shared" si="6"/>
        <v>NEWHOPE</v>
      </c>
    </row>
    <row r="133" spans="1:7" x14ac:dyDescent="0.3">
      <c r="A133" t="str">
        <f>IF(Tableau9[[#This Row],[Type]]="HUMAN",           D133 &amp; "," &amp; F133,   "")</f>
        <v>132,2</v>
      </c>
      <c r="B133" t="str">
        <f>IF(Tableau9[[#This Row],[Type]]="DROID",    D133 &amp; "," &amp; F133,  "")</f>
        <v/>
      </c>
      <c r="C133" t="str">
        <f t="shared" si="7"/>
        <v>132,"EMPIRE"</v>
      </c>
      <c r="D133">
        <f>Data!M134</f>
        <v>132</v>
      </c>
      <c r="E133" t="str">
        <f>Data!L134</f>
        <v>HUMAN</v>
      </c>
      <c r="F133">
        <f t="shared" si="8"/>
        <v>2</v>
      </c>
      <c r="G133" t="str">
        <f t="shared" si="6"/>
        <v>EMPIRE</v>
      </c>
    </row>
    <row r="134" spans="1:7" x14ac:dyDescent="0.3">
      <c r="A134" t="str">
        <f>IF(Tableau9[[#This Row],[Type]]="HUMAN",           D134 &amp; "," &amp; F134,   "")</f>
        <v>133,3</v>
      </c>
      <c r="B134" t="str">
        <f>IF(Tableau9[[#This Row],[Type]]="DROID",    D134 &amp; "," &amp; F134,  "")</f>
        <v/>
      </c>
      <c r="C134" t="str">
        <f t="shared" si="7"/>
        <v>133,"JEDI"</v>
      </c>
      <c r="D134">
        <f>Data!M135</f>
        <v>133</v>
      </c>
      <c r="E134" t="str">
        <f>Data!L135</f>
        <v>HUMAN</v>
      </c>
      <c r="F134">
        <f t="shared" si="8"/>
        <v>3</v>
      </c>
      <c r="G134" t="str">
        <f t="shared" si="6"/>
        <v>JEDI</v>
      </c>
    </row>
    <row r="135" spans="1:7" x14ac:dyDescent="0.3">
      <c r="A135" t="str">
        <f>IF(Tableau9[[#This Row],[Type]]="HUMAN",           D135 &amp; "," &amp; F135,   "")</f>
        <v>134,1</v>
      </c>
      <c r="B135" t="str">
        <f>IF(Tableau9[[#This Row],[Type]]="DROID",    D135 &amp; "," &amp; F135,  "")</f>
        <v/>
      </c>
      <c r="C135" t="str">
        <f t="shared" si="7"/>
        <v>134,"NEWHOPE"</v>
      </c>
      <c r="D135">
        <f>Data!M136</f>
        <v>134</v>
      </c>
      <c r="E135" t="str">
        <f>Data!L136</f>
        <v>HUMAN</v>
      </c>
      <c r="F135">
        <f t="shared" si="8"/>
        <v>1</v>
      </c>
      <c r="G135" t="str">
        <f t="shared" si="6"/>
        <v>NEWHOPE</v>
      </c>
    </row>
    <row r="136" spans="1:7" x14ac:dyDescent="0.3">
      <c r="A136" t="str">
        <f>IF(Tableau9[[#This Row],[Type]]="HUMAN",           D136 &amp; "," &amp; F136,   "")</f>
        <v>135,2</v>
      </c>
      <c r="B136" t="str">
        <f>IF(Tableau9[[#This Row],[Type]]="DROID",    D136 &amp; "," &amp; F136,  "")</f>
        <v/>
      </c>
      <c r="C136" t="str">
        <f t="shared" si="7"/>
        <v>135,"EMPIRE"</v>
      </c>
      <c r="D136">
        <f>Data!M137</f>
        <v>135</v>
      </c>
      <c r="E136" t="str">
        <f>Data!L137</f>
        <v>HUMAN</v>
      </c>
      <c r="F136">
        <f t="shared" si="8"/>
        <v>2</v>
      </c>
      <c r="G136" t="str">
        <f t="shared" si="6"/>
        <v>EMPIRE</v>
      </c>
    </row>
    <row r="137" spans="1:7" x14ac:dyDescent="0.3">
      <c r="A137" t="str">
        <f>IF(Tableau9[[#This Row],[Type]]="HUMAN",           D137 &amp; "," &amp; F137,   "")</f>
        <v>136,3</v>
      </c>
      <c r="B137" t="str">
        <f>IF(Tableau9[[#This Row],[Type]]="DROID",    D137 &amp; "," &amp; F137,  "")</f>
        <v/>
      </c>
      <c r="C137" t="str">
        <f t="shared" si="7"/>
        <v>136,"JEDI"</v>
      </c>
      <c r="D137">
        <f>Data!M138</f>
        <v>136</v>
      </c>
      <c r="E137" t="str">
        <f>Data!L138</f>
        <v>HUMAN</v>
      </c>
      <c r="F137">
        <f t="shared" si="8"/>
        <v>3</v>
      </c>
      <c r="G137" t="str">
        <f t="shared" si="6"/>
        <v>JEDI</v>
      </c>
    </row>
    <row r="138" spans="1:7" x14ac:dyDescent="0.3">
      <c r="A138" t="str">
        <f>IF(Tableau9[[#This Row],[Type]]="HUMAN",           D138 &amp; "," &amp; F138,   "")</f>
        <v>137,1</v>
      </c>
      <c r="B138" t="str">
        <f>IF(Tableau9[[#This Row],[Type]]="DROID",    D138 &amp; "," &amp; F138,  "")</f>
        <v/>
      </c>
      <c r="C138" t="str">
        <f t="shared" si="7"/>
        <v>137,"NEWHOPE"</v>
      </c>
      <c r="D138">
        <f>Data!M139</f>
        <v>137</v>
      </c>
      <c r="E138" t="str">
        <f>Data!L139</f>
        <v>HUMAN</v>
      </c>
      <c r="F138">
        <f t="shared" si="8"/>
        <v>1</v>
      </c>
      <c r="G138" t="str">
        <f t="shared" si="6"/>
        <v>NEWHOPE</v>
      </c>
    </row>
    <row r="139" spans="1:7" x14ac:dyDescent="0.3">
      <c r="A139" t="str">
        <f>IF(Tableau9[[#This Row],[Type]]="HUMAN",           D139 &amp; "," &amp; F139,   "")</f>
        <v>138,2</v>
      </c>
      <c r="B139" t="str">
        <f>IF(Tableau9[[#This Row],[Type]]="DROID",    D139 &amp; "," &amp; F139,  "")</f>
        <v/>
      </c>
      <c r="C139" t="str">
        <f t="shared" si="7"/>
        <v>138,"EMPIRE"</v>
      </c>
      <c r="D139">
        <f>Data!M140</f>
        <v>138</v>
      </c>
      <c r="E139" t="str">
        <f>Data!L140</f>
        <v>HUMAN</v>
      </c>
      <c r="F139">
        <f t="shared" si="8"/>
        <v>2</v>
      </c>
      <c r="G139" t="str">
        <f t="shared" si="6"/>
        <v>EMPIRE</v>
      </c>
    </row>
    <row r="140" spans="1:7" x14ac:dyDescent="0.3">
      <c r="A140" t="str">
        <f>IF(Tableau9[[#This Row],[Type]]="HUMAN",           D140 &amp; "," &amp; F140,   "")</f>
        <v>139,3</v>
      </c>
      <c r="B140" t="str">
        <f>IF(Tableau9[[#This Row],[Type]]="DROID",    D140 &amp; "," &amp; F140,  "")</f>
        <v/>
      </c>
      <c r="C140" t="str">
        <f t="shared" si="7"/>
        <v>139,"JEDI"</v>
      </c>
      <c r="D140">
        <f>Data!M141</f>
        <v>139</v>
      </c>
      <c r="E140" t="str">
        <f>Data!L141</f>
        <v>HUMAN</v>
      </c>
      <c r="F140">
        <f t="shared" si="8"/>
        <v>3</v>
      </c>
      <c r="G140" t="str">
        <f t="shared" si="6"/>
        <v>JEDI</v>
      </c>
    </row>
    <row r="141" spans="1:7" x14ac:dyDescent="0.3">
      <c r="A141" t="str">
        <f>IF(Tableau9[[#This Row],[Type]]="HUMAN",           D141 &amp; "," &amp; F141,   "")</f>
        <v>140,1</v>
      </c>
      <c r="B141" t="str">
        <f>IF(Tableau9[[#This Row],[Type]]="DROID",    D141 &amp; "," &amp; F141,  "")</f>
        <v/>
      </c>
      <c r="C141" t="str">
        <f t="shared" si="7"/>
        <v>140,"NEWHOPE"</v>
      </c>
      <c r="D141">
        <f>Data!M142</f>
        <v>140</v>
      </c>
      <c r="E141" t="str">
        <f>Data!L142</f>
        <v>HUMAN</v>
      </c>
      <c r="F141">
        <f t="shared" si="8"/>
        <v>1</v>
      </c>
      <c r="G141" t="str">
        <f t="shared" si="6"/>
        <v>NEWHOPE</v>
      </c>
    </row>
    <row r="142" spans="1:7" x14ac:dyDescent="0.3">
      <c r="A142" t="str">
        <f>IF(Tableau9[[#This Row],[Type]]="HUMAN",           D142 &amp; "," &amp; F142,   "")</f>
        <v>141,2</v>
      </c>
      <c r="B142" t="str">
        <f>IF(Tableau9[[#This Row],[Type]]="DROID",    D142 &amp; "," &amp; F142,  "")</f>
        <v/>
      </c>
      <c r="C142" t="str">
        <f t="shared" si="7"/>
        <v>141,"EMPIRE"</v>
      </c>
      <c r="D142">
        <f>Data!M143</f>
        <v>141</v>
      </c>
      <c r="E142" t="str">
        <f>Data!L143</f>
        <v>HUMAN</v>
      </c>
      <c r="F142">
        <f t="shared" si="8"/>
        <v>2</v>
      </c>
      <c r="G142" t="str">
        <f t="shared" si="6"/>
        <v>EMPIRE</v>
      </c>
    </row>
    <row r="143" spans="1:7" x14ac:dyDescent="0.3">
      <c r="A143" t="str">
        <f>IF(Tableau9[[#This Row],[Type]]="HUMAN",           D143 &amp; "," &amp; F143,   "")</f>
        <v>142,3</v>
      </c>
      <c r="B143" t="str">
        <f>IF(Tableau9[[#This Row],[Type]]="DROID",    D143 &amp; "," &amp; F143,  "")</f>
        <v/>
      </c>
      <c r="C143" t="str">
        <f t="shared" si="7"/>
        <v>142,"JEDI"</v>
      </c>
      <c r="D143">
        <f>Data!M144</f>
        <v>142</v>
      </c>
      <c r="E143" t="str">
        <f>Data!L144</f>
        <v>HUMAN</v>
      </c>
      <c r="F143">
        <f t="shared" si="8"/>
        <v>3</v>
      </c>
      <c r="G143" t="str">
        <f t="shared" si="6"/>
        <v>JEDI</v>
      </c>
    </row>
    <row r="144" spans="1:7" x14ac:dyDescent="0.3">
      <c r="A144" t="str">
        <f>IF(Tableau9[[#This Row],[Type]]="HUMAN",           D144 &amp; "," &amp; F144,   "")</f>
        <v>143,1</v>
      </c>
      <c r="B144" t="str">
        <f>IF(Tableau9[[#This Row],[Type]]="DROID",    D144 &amp; "," &amp; F144,  "")</f>
        <v/>
      </c>
      <c r="C144" t="str">
        <f t="shared" si="7"/>
        <v>143,"NEWHOPE"</v>
      </c>
      <c r="D144">
        <f>Data!M145</f>
        <v>143</v>
      </c>
      <c r="E144" t="str">
        <f>Data!L145</f>
        <v>HUMAN</v>
      </c>
      <c r="F144">
        <f t="shared" si="8"/>
        <v>1</v>
      </c>
      <c r="G144" t="str">
        <f t="shared" si="6"/>
        <v>NEWHOPE</v>
      </c>
    </row>
    <row r="145" spans="1:7" x14ac:dyDescent="0.3">
      <c r="A145" t="str">
        <f>IF(Tableau9[[#This Row],[Type]]="HUMAN",           D145 &amp; "," &amp; F145,   "")</f>
        <v>144,2</v>
      </c>
      <c r="B145" t="str">
        <f>IF(Tableau9[[#This Row],[Type]]="DROID",    D145 &amp; "," &amp; F145,  "")</f>
        <v/>
      </c>
      <c r="C145" t="str">
        <f t="shared" si="7"/>
        <v>144,"EMPIRE"</v>
      </c>
      <c r="D145">
        <f>Data!M146</f>
        <v>144</v>
      </c>
      <c r="E145" t="str">
        <f>Data!L146</f>
        <v>HUMAN</v>
      </c>
      <c r="F145">
        <f t="shared" si="8"/>
        <v>2</v>
      </c>
      <c r="G145" t="str">
        <f t="shared" si="6"/>
        <v>EMPIRE</v>
      </c>
    </row>
    <row r="146" spans="1:7" x14ac:dyDescent="0.3">
      <c r="A146" t="str">
        <f>IF(Tableau9[[#This Row],[Type]]="HUMAN",           D146 &amp; "," &amp; F146,   "")</f>
        <v>145,3</v>
      </c>
      <c r="B146" t="str">
        <f>IF(Tableau9[[#This Row],[Type]]="DROID",    D146 &amp; "," &amp; F146,  "")</f>
        <v/>
      </c>
      <c r="C146" t="str">
        <f t="shared" si="7"/>
        <v>145,"JEDI"</v>
      </c>
      <c r="D146">
        <f>Data!M147</f>
        <v>145</v>
      </c>
      <c r="E146" t="str">
        <f>Data!L147</f>
        <v>HUMAN</v>
      </c>
      <c r="F146">
        <f t="shared" si="8"/>
        <v>3</v>
      </c>
      <c r="G146" t="str">
        <f t="shared" si="6"/>
        <v>JEDI</v>
      </c>
    </row>
    <row r="147" spans="1:7" x14ac:dyDescent="0.3">
      <c r="A147" t="str">
        <f>IF(Tableau9[[#This Row],[Type]]="HUMAN",           D147 &amp; "," &amp; F147,   "")</f>
        <v>146,1</v>
      </c>
      <c r="B147" t="str">
        <f>IF(Tableau9[[#This Row],[Type]]="DROID",    D147 &amp; "," &amp; F147,  "")</f>
        <v/>
      </c>
      <c r="C147" t="str">
        <f t="shared" si="7"/>
        <v>146,"NEWHOPE"</v>
      </c>
      <c r="D147">
        <f>Data!M148</f>
        <v>146</v>
      </c>
      <c r="E147" t="str">
        <f>Data!L148</f>
        <v>HUMAN</v>
      </c>
      <c r="F147">
        <f t="shared" si="8"/>
        <v>1</v>
      </c>
      <c r="G147" t="str">
        <f t="shared" si="6"/>
        <v>NEWHOPE</v>
      </c>
    </row>
    <row r="148" spans="1:7" x14ac:dyDescent="0.3">
      <c r="A148" t="str">
        <f>IF(Tableau9[[#This Row],[Type]]="HUMAN",           D148 &amp; "," &amp; F148,   "")</f>
        <v>147,2</v>
      </c>
      <c r="B148" t="str">
        <f>IF(Tableau9[[#This Row],[Type]]="DROID",    D148 &amp; "," &amp; F148,  "")</f>
        <v/>
      </c>
      <c r="C148" t="str">
        <f t="shared" si="7"/>
        <v>147,"EMPIRE"</v>
      </c>
      <c r="D148">
        <f>Data!M149</f>
        <v>147</v>
      </c>
      <c r="E148" t="str">
        <f>Data!L149</f>
        <v>HUMAN</v>
      </c>
      <c r="F148">
        <f t="shared" si="8"/>
        <v>2</v>
      </c>
      <c r="G148" t="str">
        <f t="shared" si="6"/>
        <v>EMPIRE</v>
      </c>
    </row>
    <row r="149" spans="1:7" x14ac:dyDescent="0.3">
      <c r="A149" t="str">
        <f>IF(Tableau9[[#This Row],[Type]]="HUMAN",           D149 &amp; "," &amp; F149,   "")</f>
        <v>148,3</v>
      </c>
      <c r="B149" t="str">
        <f>IF(Tableau9[[#This Row],[Type]]="DROID",    D149 &amp; "," &amp; F149,  "")</f>
        <v/>
      </c>
      <c r="C149" t="str">
        <f t="shared" si="7"/>
        <v>148,"JEDI"</v>
      </c>
      <c r="D149">
        <f>Data!M150</f>
        <v>148</v>
      </c>
      <c r="E149" t="str">
        <f>Data!L150</f>
        <v>HUMAN</v>
      </c>
      <c r="F149">
        <f t="shared" si="8"/>
        <v>3</v>
      </c>
      <c r="G149" t="str">
        <f t="shared" si="6"/>
        <v>JEDI</v>
      </c>
    </row>
    <row r="150" spans="1:7" x14ac:dyDescent="0.3">
      <c r="A150" t="str">
        <f>IF(Tableau9[[#This Row],[Type]]="HUMAN",           D150 &amp; "," &amp; F150,   "")</f>
        <v>149,1</v>
      </c>
      <c r="B150" t="str">
        <f>IF(Tableau9[[#This Row],[Type]]="DROID",    D150 &amp; "," &amp; F150,  "")</f>
        <v/>
      </c>
      <c r="C150" t="str">
        <f t="shared" si="7"/>
        <v>149,"NEWHOPE"</v>
      </c>
      <c r="D150">
        <f>Data!M151</f>
        <v>149</v>
      </c>
      <c r="E150" t="str">
        <f>Data!L151</f>
        <v>HUMAN</v>
      </c>
      <c r="F150">
        <f t="shared" si="8"/>
        <v>1</v>
      </c>
      <c r="G150" t="str">
        <f t="shared" si="6"/>
        <v>NEWHOPE</v>
      </c>
    </row>
    <row r="151" spans="1:7" x14ac:dyDescent="0.3">
      <c r="A151" t="str">
        <f>IF(Tableau9[[#This Row],[Type]]="HUMAN",           D151 &amp; "," &amp; F151,   "")</f>
        <v>150,2</v>
      </c>
      <c r="B151" t="str">
        <f>IF(Tableau9[[#This Row],[Type]]="DROID",    D151 &amp; "," &amp; F151,  "")</f>
        <v/>
      </c>
      <c r="C151" t="str">
        <f t="shared" si="7"/>
        <v>150,"EMPIRE"</v>
      </c>
      <c r="D151">
        <f>Data!M152</f>
        <v>150</v>
      </c>
      <c r="E151" t="str">
        <f>Data!L152</f>
        <v>HUMAN</v>
      </c>
      <c r="F151">
        <f t="shared" si="8"/>
        <v>2</v>
      </c>
      <c r="G151" t="str">
        <f t="shared" si="6"/>
        <v>EMPIRE</v>
      </c>
    </row>
    <row r="152" spans="1:7" x14ac:dyDescent="0.3">
      <c r="A152" t="str">
        <f>IF(Tableau9[[#This Row],[Type]]="HUMAN",           D152 &amp; "," &amp; F152,   "")</f>
        <v>151,3</v>
      </c>
      <c r="B152" t="str">
        <f>IF(Tableau9[[#This Row],[Type]]="DROID",    D152 &amp; "," &amp; F152,  "")</f>
        <v/>
      </c>
      <c r="C152" t="str">
        <f t="shared" si="7"/>
        <v>151,"JEDI"</v>
      </c>
      <c r="D152">
        <f>Data!M153</f>
        <v>151</v>
      </c>
      <c r="E152" t="str">
        <f>Data!L153</f>
        <v>HUMAN</v>
      </c>
      <c r="F152">
        <f t="shared" si="8"/>
        <v>3</v>
      </c>
      <c r="G152" t="str">
        <f t="shared" si="6"/>
        <v>JEDI</v>
      </c>
    </row>
    <row r="153" spans="1:7" x14ac:dyDescent="0.3">
      <c r="A153" t="str">
        <f>IF(Tableau9[[#This Row],[Type]]="HUMAN",           D153 &amp; "," &amp; F153,   "")</f>
        <v>152,1</v>
      </c>
      <c r="B153" t="str">
        <f>IF(Tableau9[[#This Row],[Type]]="DROID",    D153 &amp; "," &amp; F153,  "")</f>
        <v/>
      </c>
      <c r="C153" t="str">
        <f t="shared" si="7"/>
        <v>152,"NEWHOPE"</v>
      </c>
      <c r="D153">
        <f>Data!M154</f>
        <v>152</v>
      </c>
      <c r="E153" t="str">
        <f>Data!L154</f>
        <v>HUMAN</v>
      </c>
      <c r="F153">
        <f t="shared" si="8"/>
        <v>1</v>
      </c>
      <c r="G153" t="str">
        <f t="shared" si="6"/>
        <v>NEWHOPE</v>
      </c>
    </row>
    <row r="154" spans="1:7" x14ac:dyDescent="0.3">
      <c r="A154" t="str">
        <f>IF(Tableau9[[#This Row],[Type]]="HUMAN",           D154 &amp; "," &amp; F154,   "")</f>
        <v>153,2</v>
      </c>
      <c r="B154" t="str">
        <f>IF(Tableau9[[#This Row],[Type]]="DROID",    D154 &amp; "," &amp; F154,  "")</f>
        <v/>
      </c>
      <c r="C154" t="str">
        <f t="shared" si="7"/>
        <v>153,"EMPIRE"</v>
      </c>
      <c r="D154">
        <f>Data!M155</f>
        <v>153</v>
      </c>
      <c r="E154" t="str">
        <f>Data!L155</f>
        <v>HUMAN</v>
      </c>
      <c r="F154">
        <f t="shared" si="8"/>
        <v>2</v>
      </c>
      <c r="G154" t="str">
        <f t="shared" si="6"/>
        <v>EMPIRE</v>
      </c>
    </row>
    <row r="155" spans="1:7" x14ac:dyDescent="0.3">
      <c r="A155" t="str">
        <f>IF(Tableau9[[#This Row],[Type]]="HUMAN",           D155 &amp; "," &amp; F155,   "")</f>
        <v>154,3</v>
      </c>
      <c r="B155" t="str">
        <f>IF(Tableau9[[#This Row],[Type]]="DROID",    D155 &amp; "," &amp; F155,  "")</f>
        <v/>
      </c>
      <c r="C155" t="str">
        <f t="shared" si="7"/>
        <v>154,"JEDI"</v>
      </c>
      <c r="D155">
        <f>Data!M156</f>
        <v>154</v>
      </c>
      <c r="E155" t="str">
        <f>Data!L156</f>
        <v>HUMAN</v>
      </c>
      <c r="F155">
        <f t="shared" si="8"/>
        <v>3</v>
      </c>
      <c r="G155" t="str">
        <f t="shared" si="6"/>
        <v>JEDI</v>
      </c>
    </row>
    <row r="156" spans="1:7" x14ac:dyDescent="0.3">
      <c r="A156" t="str">
        <f>IF(Tableau9[[#This Row],[Type]]="HUMAN",           D156 &amp; "," &amp; F156,   "")</f>
        <v>155,1</v>
      </c>
      <c r="B156" t="str">
        <f>IF(Tableau9[[#This Row],[Type]]="DROID",    D156 &amp; "," &amp; F156,  "")</f>
        <v/>
      </c>
      <c r="C156" t="str">
        <f t="shared" si="7"/>
        <v>155,"NEWHOPE"</v>
      </c>
      <c r="D156">
        <f>Data!M157</f>
        <v>155</v>
      </c>
      <c r="E156" t="str">
        <f>Data!L157</f>
        <v>HUMAN</v>
      </c>
      <c r="F156">
        <f t="shared" si="8"/>
        <v>1</v>
      </c>
      <c r="G156" t="str">
        <f t="shared" si="6"/>
        <v>NEWHOPE</v>
      </c>
    </row>
    <row r="157" spans="1:7" x14ac:dyDescent="0.3">
      <c r="A157" t="str">
        <f>IF(Tableau9[[#This Row],[Type]]="HUMAN",           D157 &amp; "," &amp; F157,   "")</f>
        <v>156,2</v>
      </c>
      <c r="B157" t="str">
        <f>IF(Tableau9[[#This Row],[Type]]="DROID",    D157 &amp; "," &amp; F157,  "")</f>
        <v/>
      </c>
      <c r="C157" t="str">
        <f t="shared" si="7"/>
        <v>156,"EMPIRE"</v>
      </c>
      <c r="D157">
        <f>Data!M158</f>
        <v>156</v>
      </c>
      <c r="E157" t="str">
        <f>Data!L158</f>
        <v>HUMAN</v>
      </c>
      <c r="F157">
        <f t="shared" si="8"/>
        <v>2</v>
      </c>
      <c r="G157" t="str">
        <f t="shared" si="6"/>
        <v>EMPIRE</v>
      </c>
    </row>
    <row r="158" spans="1:7" x14ac:dyDescent="0.3">
      <c r="A158" t="str">
        <f>IF(Tableau9[[#This Row],[Type]]="HUMAN",           D158 &amp; "," &amp; F158,   "")</f>
        <v>157,3</v>
      </c>
      <c r="B158" t="str">
        <f>IF(Tableau9[[#This Row],[Type]]="DROID",    D158 &amp; "," &amp; F158,  "")</f>
        <v/>
      </c>
      <c r="C158" t="str">
        <f t="shared" si="7"/>
        <v>157,"JEDI"</v>
      </c>
      <c r="D158">
        <f>Data!M159</f>
        <v>157</v>
      </c>
      <c r="E158" t="str">
        <f>Data!L159</f>
        <v>HUMAN</v>
      </c>
      <c r="F158">
        <f t="shared" si="8"/>
        <v>3</v>
      </c>
      <c r="G158" t="str">
        <f t="shared" si="6"/>
        <v>JEDI</v>
      </c>
    </row>
    <row r="159" spans="1:7" x14ac:dyDescent="0.3">
      <c r="A159" t="str">
        <f>IF(Tableau9[[#This Row],[Type]]="HUMAN",           D159 &amp; "," &amp; F159,   "")</f>
        <v>158,1</v>
      </c>
      <c r="B159" t="str">
        <f>IF(Tableau9[[#This Row],[Type]]="DROID",    D159 &amp; "," &amp; F159,  "")</f>
        <v/>
      </c>
      <c r="C159" t="str">
        <f t="shared" si="7"/>
        <v>158,"NEWHOPE"</v>
      </c>
      <c r="D159">
        <f>Data!M160</f>
        <v>158</v>
      </c>
      <c r="E159" t="str">
        <f>Data!L160</f>
        <v>HUMAN</v>
      </c>
      <c r="F159">
        <f t="shared" si="8"/>
        <v>1</v>
      </c>
      <c r="G159" t="str">
        <f t="shared" si="6"/>
        <v>NEWHOPE</v>
      </c>
    </row>
    <row r="160" spans="1:7" x14ac:dyDescent="0.3">
      <c r="A160" t="str">
        <f>IF(Tableau9[[#This Row],[Type]]="HUMAN",           D160 &amp; "," &amp; F160,   "")</f>
        <v>159,2</v>
      </c>
      <c r="B160" t="str">
        <f>IF(Tableau9[[#This Row],[Type]]="DROID",    D160 &amp; "," &amp; F160,  "")</f>
        <v/>
      </c>
      <c r="C160" t="str">
        <f t="shared" si="7"/>
        <v>159,"EMPIRE"</v>
      </c>
      <c r="D160">
        <f>Data!M161</f>
        <v>159</v>
      </c>
      <c r="E160" t="str">
        <f>Data!L161</f>
        <v>HUMAN</v>
      </c>
      <c r="F160">
        <f t="shared" si="8"/>
        <v>2</v>
      </c>
      <c r="G160" t="str">
        <f t="shared" si="6"/>
        <v>EMPIRE</v>
      </c>
    </row>
    <row r="161" spans="1:7" x14ac:dyDescent="0.3">
      <c r="A161" t="str">
        <f>IF(Tableau9[[#This Row],[Type]]="HUMAN",           D161 &amp; "," &amp; F161,   "")</f>
        <v>160,3</v>
      </c>
      <c r="B161" t="str">
        <f>IF(Tableau9[[#This Row],[Type]]="DROID",    D161 &amp; "," &amp; F161,  "")</f>
        <v/>
      </c>
      <c r="C161" t="str">
        <f t="shared" si="7"/>
        <v>160,"JEDI"</v>
      </c>
      <c r="D161">
        <f>Data!M162</f>
        <v>160</v>
      </c>
      <c r="E161" t="str">
        <f>Data!L162</f>
        <v>HUMAN</v>
      </c>
      <c r="F161">
        <f t="shared" si="8"/>
        <v>3</v>
      </c>
      <c r="G161" t="str">
        <f t="shared" si="6"/>
        <v>JEDI</v>
      </c>
    </row>
    <row r="162" spans="1:7" x14ac:dyDescent="0.3">
      <c r="A162" t="str">
        <f>IF(Tableau9[[#This Row],[Type]]="HUMAN",           D162 &amp; "," &amp; F162,   "")</f>
        <v>161,1</v>
      </c>
      <c r="B162" t="str">
        <f>IF(Tableau9[[#This Row],[Type]]="DROID",    D162 &amp; "," &amp; F162,  "")</f>
        <v/>
      </c>
      <c r="C162" t="str">
        <f t="shared" si="7"/>
        <v>161,"NEWHOPE"</v>
      </c>
      <c r="D162">
        <f>Data!M163</f>
        <v>161</v>
      </c>
      <c r="E162" t="str">
        <f>Data!L163</f>
        <v>HUMAN</v>
      </c>
      <c r="F162">
        <f t="shared" si="8"/>
        <v>1</v>
      </c>
      <c r="G162" t="str">
        <f t="shared" si="6"/>
        <v>NEWHOPE</v>
      </c>
    </row>
    <row r="163" spans="1:7" x14ac:dyDescent="0.3">
      <c r="A163" t="str">
        <f>IF(Tableau9[[#This Row],[Type]]="HUMAN",           D163 &amp; "," &amp; F163,   "")</f>
        <v>162,2</v>
      </c>
      <c r="B163" t="str">
        <f>IF(Tableau9[[#This Row],[Type]]="DROID",    D163 &amp; "," &amp; F163,  "")</f>
        <v/>
      </c>
      <c r="C163" t="str">
        <f t="shared" si="7"/>
        <v>162,"EMPIRE"</v>
      </c>
      <c r="D163">
        <f>Data!M164</f>
        <v>162</v>
      </c>
      <c r="E163" t="str">
        <f>Data!L164</f>
        <v>HUMAN</v>
      </c>
      <c r="F163">
        <f t="shared" si="8"/>
        <v>2</v>
      </c>
      <c r="G163" t="str">
        <f t="shared" si="6"/>
        <v>EMPIRE</v>
      </c>
    </row>
    <row r="164" spans="1:7" x14ac:dyDescent="0.3">
      <c r="A164" t="str">
        <f>IF(Tableau9[[#This Row],[Type]]="HUMAN",           D164 &amp; "," &amp; F164,   "")</f>
        <v>163,3</v>
      </c>
      <c r="B164" t="str">
        <f>IF(Tableau9[[#This Row],[Type]]="DROID",    D164 &amp; "," &amp; F164,  "")</f>
        <v/>
      </c>
      <c r="C164" t="str">
        <f t="shared" si="7"/>
        <v>163,"JEDI"</v>
      </c>
      <c r="D164">
        <f>Data!M165</f>
        <v>163</v>
      </c>
      <c r="E164" t="str">
        <f>Data!L165</f>
        <v>HUMAN</v>
      </c>
      <c r="F164">
        <f t="shared" si="8"/>
        <v>3</v>
      </c>
      <c r="G164" t="str">
        <f t="shared" si="6"/>
        <v>JEDI</v>
      </c>
    </row>
    <row r="165" spans="1:7" x14ac:dyDescent="0.3">
      <c r="A165" t="str">
        <f>IF(Tableau9[[#This Row],[Type]]="HUMAN",           D165 &amp; "," &amp; F165,   "")</f>
        <v>164,1</v>
      </c>
      <c r="B165" t="str">
        <f>IF(Tableau9[[#This Row],[Type]]="DROID",    D165 &amp; "," &amp; F165,  "")</f>
        <v/>
      </c>
      <c r="C165" t="str">
        <f t="shared" si="7"/>
        <v>164,"NEWHOPE"</v>
      </c>
      <c r="D165">
        <f>Data!M166</f>
        <v>164</v>
      </c>
      <c r="E165" t="str">
        <f>Data!L166</f>
        <v>HUMAN</v>
      </c>
      <c r="F165">
        <f t="shared" si="8"/>
        <v>1</v>
      </c>
      <c r="G165" t="str">
        <f t="shared" si="6"/>
        <v>NEWHOPE</v>
      </c>
    </row>
    <row r="166" spans="1:7" x14ac:dyDescent="0.3">
      <c r="A166" t="str">
        <f>IF(Tableau9[[#This Row],[Type]]="HUMAN",           D166 &amp; "," &amp; F166,   "")</f>
        <v>165,2</v>
      </c>
      <c r="B166" t="str">
        <f>IF(Tableau9[[#This Row],[Type]]="DROID",    D166 &amp; "," &amp; F166,  "")</f>
        <v/>
      </c>
      <c r="C166" t="str">
        <f t="shared" si="7"/>
        <v>165,"EMPIRE"</v>
      </c>
      <c r="D166">
        <f>Data!M167</f>
        <v>165</v>
      </c>
      <c r="E166" t="str">
        <f>Data!L167</f>
        <v>HUMAN</v>
      </c>
      <c r="F166">
        <f t="shared" si="8"/>
        <v>2</v>
      </c>
      <c r="G166" t="str">
        <f t="shared" si="6"/>
        <v>EMPIRE</v>
      </c>
    </row>
    <row r="167" spans="1:7" x14ac:dyDescent="0.3">
      <c r="A167" t="str">
        <f>IF(Tableau9[[#This Row],[Type]]="HUMAN",           D167 &amp; "," &amp; F167,   "")</f>
        <v>166,3</v>
      </c>
      <c r="B167" t="str">
        <f>IF(Tableau9[[#This Row],[Type]]="DROID",    D167 &amp; "," &amp; F167,  "")</f>
        <v/>
      </c>
      <c r="C167" t="str">
        <f t="shared" si="7"/>
        <v>166,"JEDI"</v>
      </c>
      <c r="D167">
        <f>Data!M168</f>
        <v>166</v>
      </c>
      <c r="E167" t="str">
        <f>Data!L168</f>
        <v>HUMAN</v>
      </c>
      <c r="F167">
        <f t="shared" si="8"/>
        <v>3</v>
      </c>
      <c r="G167" t="str">
        <f t="shared" si="6"/>
        <v>JEDI</v>
      </c>
    </row>
    <row r="168" spans="1:7" x14ac:dyDescent="0.3">
      <c r="A168" t="str">
        <f>IF(Tableau9[[#This Row],[Type]]="HUMAN",           D168 &amp; "," &amp; F168,   "")</f>
        <v>167,1</v>
      </c>
      <c r="B168" t="str">
        <f>IF(Tableau9[[#This Row],[Type]]="DROID",    D168 &amp; "," &amp; F168,  "")</f>
        <v/>
      </c>
      <c r="C168" t="str">
        <f t="shared" si="7"/>
        <v>167,"NEWHOPE"</v>
      </c>
      <c r="D168">
        <f>Data!M169</f>
        <v>167</v>
      </c>
      <c r="E168" t="str">
        <f>Data!L169</f>
        <v>HUMAN</v>
      </c>
      <c r="F168">
        <f t="shared" si="8"/>
        <v>1</v>
      </c>
      <c r="G168" t="str">
        <f t="shared" si="6"/>
        <v>NEWHOPE</v>
      </c>
    </row>
    <row r="169" spans="1:7" x14ac:dyDescent="0.3">
      <c r="A169" t="str">
        <f>IF(Tableau9[[#This Row],[Type]]="HUMAN",           D169 &amp; "," &amp; F169,   "")</f>
        <v>168,2</v>
      </c>
      <c r="B169" t="str">
        <f>IF(Tableau9[[#This Row],[Type]]="DROID",    D169 &amp; "," &amp; F169,  "")</f>
        <v/>
      </c>
      <c r="C169" t="str">
        <f t="shared" si="7"/>
        <v>168,"EMPIRE"</v>
      </c>
      <c r="D169">
        <f>Data!M170</f>
        <v>168</v>
      </c>
      <c r="E169" t="str">
        <f>Data!L170</f>
        <v>HUMAN</v>
      </c>
      <c r="F169">
        <f t="shared" si="8"/>
        <v>2</v>
      </c>
      <c r="G169" t="str">
        <f t="shared" si="6"/>
        <v>EMPIRE</v>
      </c>
    </row>
    <row r="170" spans="1:7" x14ac:dyDescent="0.3">
      <c r="A170" t="str">
        <f>IF(Tableau9[[#This Row],[Type]]="HUMAN",           D170 &amp; "," &amp; F170,   "")</f>
        <v>169,3</v>
      </c>
      <c r="B170" t="str">
        <f>IF(Tableau9[[#This Row],[Type]]="DROID",    D170 &amp; "," &amp; F170,  "")</f>
        <v/>
      </c>
      <c r="C170" t="str">
        <f t="shared" si="7"/>
        <v>169,"JEDI"</v>
      </c>
      <c r="D170">
        <f>Data!M171</f>
        <v>169</v>
      </c>
      <c r="E170" t="str">
        <f>Data!L171</f>
        <v>HUMAN</v>
      </c>
      <c r="F170">
        <f t="shared" si="8"/>
        <v>3</v>
      </c>
      <c r="G170" t="str">
        <f t="shared" si="6"/>
        <v>JEDI</v>
      </c>
    </row>
    <row r="171" spans="1:7" x14ac:dyDescent="0.3">
      <c r="A171" t="str">
        <f>IF(Tableau9[[#This Row],[Type]]="HUMAN",           D171 &amp; "," &amp; F171,   "")</f>
        <v>170,1</v>
      </c>
      <c r="B171" t="str">
        <f>IF(Tableau9[[#This Row],[Type]]="DROID",    D171 &amp; "," &amp; F171,  "")</f>
        <v/>
      </c>
      <c r="C171" t="str">
        <f t="shared" si="7"/>
        <v>170,"NEWHOPE"</v>
      </c>
      <c r="D171">
        <f>Data!M172</f>
        <v>170</v>
      </c>
      <c r="E171" t="str">
        <f>Data!L172</f>
        <v>HUMAN</v>
      </c>
      <c r="F171">
        <f t="shared" si="8"/>
        <v>1</v>
      </c>
      <c r="G171" t="str">
        <f t="shared" si="6"/>
        <v>NEWHOPE</v>
      </c>
    </row>
    <row r="172" spans="1:7" x14ac:dyDescent="0.3">
      <c r="A172" t="str">
        <f>IF(Tableau9[[#This Row],[Type]]="HUMAN",           D172 &amp; "," &amp; F172,   "")</f>
        <v>171,2</v>
      </c>
      <c r="B172" t="str">
        <f>IF(Tableau9[[#This Row],[Type]]="DROID",    D172 &amp; "," &amp; F172,  "")</f>
        <v/>
      </c>
      <c r="C172" t="str">
        <f t="shared" si="7"/>
        <v>171,"EMPIRE"</v>
      </c>
      <c r="D172">
        <f>Data!M173</f>
        <v>171</v>
      </c>
      <c r="E172" t="str">
        <f>Data!L173</f>
        <v>HUMAN</v>
      </c>
      <c r="F172">
        <f t="shared" si="8"/>
        <v>2</v>
      </c>
      <c r="G172" t="str">
        <f t="shared" si="6"/>
        <v>EMPIRE</v>
      </c>
    </row>
    <row r="173" spans="1:7" x14ac:dyDescent="0.3">
      <c r="A173" t="str">
        <f>IF(Tableau9[[#This Row],[Type]]="HUMAN",           D173 &amp; "," &amp; F173,   "")</f>
        <v>172,3</v>
      </c>
      <c r="B173" t="str">
        <f>IF(Tableau9[[#This Row],[Type]]="DROID",    D173 &amp; "," &amp; F173,  "")</f>
        <v/>
      </c>
      <c r="C173" t="str">
        <f t="shared" si="7"/>
        <v>172,"JEDI"</v>
      </c>
      <c r="D173">
        <f>Data!M174</f>
        <v>172</v>
      </c>
      <c r="E173" t="str">
        <f>Data!L174</f>
        <v>HUMAN</v>
      </c>
      <c r="F173">
        <f t="shared" si="8"/>
        <v>3</v>
      </c>
      <c r="G173" t="str">
        <f t="shared" si="6"/>
        <v>JEDI</v>
      </c>
    </row>
    <row r="174" spans="1:7" x14ac:dyDescent="0.3">
      <c r="A174" t="str">
        <f>IF(Tableau9[[#This Row],[Type]]="HUMAN",           D174 &amp; "," &amp; F174,   "")</f>
        <v>173,1</v>
      </c>
      <c r="B174" t="str">
        <f>IF(Tableau9[[#This Row],[Type]]="DROID",    D174 &amp; "," &amp; F174,  "")</f>
        <v/>
      </c>
      <c r="C174" t="str">
        <f t="shared" si="7"/>
        <v>173,"NEWHOPE"</v>
      </c>
      <c r="D174">
        <f>Data!M175</f>
        <v>173</v>
      </c>
      <c r="E174" t="str">
        <f>Data!L175</f>
        <v>HUMAN</v>
      </c>
      <c r="F174">
        <f t="shared" si="8"/>
        <v>1</v>
      </c>
      <c r="G174" t="str">
        <f t="shared" si="6"/>
        <v>NEWHOPE</v>
      </c>
    </row>
    <row r="175" spans="1:7" x14ac:dyDescent="0.3">
      <c r="A175" t="str">
        <f>IF(Tableau9[[#This Row],[Type]]="HUMAN",           D175 &amp; "," &amp; F175,   "")</f>
        <v>174,2</v>
      </c>
      <c r="B175" t="str">
        <f>IF(Tableau9[[#This Row],[Type]]="DROID",    D175 &amp; "," &amp; F175,  "")</f>
        <v/>
      </c>
      <c r="C175" t="str">
        <f t="shared" si="7"/>
        <v>174,"EMPIRE"</v>
      </c>
      <c r="D175">
        <f>Data!M176</f>
        <v>174</v>
      </c>
      <c r="E175" t="str">
        <f>Data!L176</f>
        <v>HUMAN</v>
      </c>
      <c r="F175">
        <f t="shared" si="8"/>
        <v>2</v>
      </c>
      <c r="G175" t="str">
        <f t="shared" si="6"/>
        <v>EMPIRE</v>
      </c>
    </row>
    <row r="176" spans="1:7" x14ac:dyDescent="0.3">
      <c r="A176" t="str">
        <f>IF(Tableau9[[#This Row],[Type]]="HUMAN",           D176 &amp; "," &amp; F176,   "")</f>
        <v>175,3</v>
      </c>
      <c r="B176" t="str">
        <f>IF(Tableau9[[#This Row],[Type]]="DROID",    D176 &amp; "," &amp; F176,  "")</f>
        <v/>
      </c>
      <c r="C176" t="str">
        <f t="shared" si="7"/>
        <v>175,"JEDI"</v>
      </c>
      <c r="D176">
        <f>Data!M177</f>
        <v>175</v>
      </c>
      <c r="E176" t="str">
        <f>Data!L177</f>
        <v>HUMAN</v>
      </c>
      <c r="F176">
        <f t="shared" si="8"/>
        <v>3</v>
      </c>
      <c r="G176" t="str">
        <f t="shared" si="6"/>
        <v>JEDI</v>
      </c>
    </row>
    <row r="177" spans="1:7" x14ac:dyDescent="0.3">
      <c r="A177" t="str">
        <f>IF(Tableau9[[#This Row],[Type]]="HUMAN",           D177 &amp; "," &amp; F177,   "")</f>
        <v>176,1</v>
      </c>
      <c r="B177" t="str">
        <f>IF(Tableau9[[#This Row],[Type]]="DROID",    D177 &amp; "," &amp; F177,  "")</f>
        <v/>
      </c>
      <c r="C177" t="str">
        <f t="shared" si="7"/>
        <v>176,"NEWHOPE"</v>
      </c>
      <c r="D177">
        <f>Data!M178</f>
        <v>176</v>
      </c>
      <c r="E177" t="str">
        <f>Data!L178</f>
        <v>HUMAN</v>
      </c>
      <c r="F177">
        <f t="shared" si="8"/>
        <v>1</v>
      </c>
      <c r="G177" t="str">
        <f t="shared" si="6"/>
        <v>NEWHOPE</v>
      </c>
    </row>
    <row r="178" spans="1:7" x14ac:dyDescent="0.3">
      <c r="A178" t="str">
        <f>IF(Tableau9[[#This Row],[Type]]="HUMAN",           D178 &amp; "," &amp; F178,   "")</f>
        <v>177,2</v>
      </c>
      <c r="B178" t="str">
        <f>IF(Tableau9[[#This Row],[Type]]="DROID",    D178 &amp; "," &amp; F178,  "")</f>
        <v/>
      </c>
      <c r="C178" t="str">
        <f t="shared" si="7"/>
        <v>177,"EMPIRE"</v>
      </c>
      <c r="D178">
        <f>Data!M179</f>
        <v>177</v>
      </c>
      <c r="E178" t="str">
        <f>Data!L179</f>
        <v>HUMAN</v>
      </c>
      <c r="F178">
        <f t="shared" si="8"/>
        <v>2</v>
      </c>
      <c r="G178" t="str">
        <f t="shared" si="6"/>
        <v>EMPIRE</v>
      </c>
    </row>
    <row r="179" spans="1:7" x14ac:dyDescent="0.3">
      <c r="A179" t="str">
        <f>IF(Tableau9[[#This Row],[Type]]="HUMAN",           D179 &amp; "," &amp; F179,   "")</f>
        <v>178,3</v>
      </c>
      <c r="B179" t="str">
        <f>IF(Tableau9[[#This Row],[Type]]="DROID",    D179 &amp; "," &amp; F179,  "")</f>
        <v/>
      </c>
      <c r="C179" t="str">
        <f t="shared" si="7"/>
        <v>178,"JEDI"</v>
      </c>
      <c r="D179">
        <f>Data!M180</f>
        <v>178</v>
      </c>
      <c r="E179" t="str">
        <f>Data!L180</f>
        <v>HUMAN</v>
      </c>
      <c r="F179">
        <f t="shared" si="8"/>
        <v>3</v>
      </c>
      <c r="G179" t="str">
        <f t="shared" si="6"/>
        <v>JEDI</v>
      </c>
    </row>
    <row r="180" spans="1:7" x14ac:dyDescent="0.3">
      <c r="A180" t="str">
        <f>IF(Tableau9[[#This Row],[Type]]="HUMAN",           D180 &amp; "," &amp; F180,   "")</f>
        <v>179,1</v>
      </c>
      <c r="B180" t="str">
        <f>IF(Tableau9[[#This Row],[Type]]="DROID",    D180 &amp; "," &amp; F180,  "")</f>
        <v/>
      </c>
      <c r="C180" t="str">
        <f t="shared" si="7"/>
        <v>179,"NEWHOPE"</v>
      </c>
      <c r="D180">
        <f>Data!M181</f>
        <v>179</v>
      </c>
      <c r="E180" t="str">
        <f>Data!L181</f>
        <v>HUMAN</v>
      </c>
      <c r="F180">
        <f t="shared" si="8"/>
        <v>1</v>
      </c>
      <c r="G180" t="str">
        <f t="shared" si="6"/>
        <v>NEWHOPE</v>
      </c>
    </row>
    <row r="181" spans="1:7" x14ac:dyDescent="0.3">
      <c r="A181" t="str">
        <f>IF(Tableau9[[#This Row],[Type]]="HUMAN",           D181 &amp; "," &amp; F181,   "")</f>
        <v>180,2</v>
      </c>
      <c r="B181" t="str">
        <f>IF(Tableau9[[#This Row],[Type]]="DROID",    D181 &amp; "," &amp; F181,  "")</f>
        <v/>
      </c>
      <c r="C181" t="str">
        <f t="shared" si="7"/>
        <v>180,"EMPIRE"</v>
      </c>
      <c r="D181">
        <f>Data!M182</f>
        <v>180</v>
      </c>
      <c r="E181" t="str">
        <f>Data!L182</f>
        <v>HUMAN</v>
      </c>
      <c r="F181">
        <f t="shared" si="8"/>
        <v>2</v>
      </c>
      <c r="G181" t="str">
        <f t="shared" si="6"/>
        <v>EMPIRE</v>
      </c>
    </row>
    <row r="182" spans="1:7" x14ac:dyDescent="0.3">
      <c r="A182" t="str">
        <f>IF(Tableau9[[#This Row],[Type]]="HUMAN",           D182 &amp; "," &amp; F182,   "")</f>
        <v>181,3</v>
      </c>
      <c r="B182" t="str">
        <f>IF(Tableau9[[#This Row],[Type]]="DROID",    D182 &amp; "," &amp; F182,  "")</f>
        <v/>
      </c>
      <c r="C182" t="str">
        <f t="shared" si="7"/>
        <v>181,"JEDI"</v>
      </c>
      <c r="D182">
        <f>Data!M183</f>
        <v>181</v>
      </c>
      <c r="E182" t="str">
        <f>Data!L183</f>
        <v>HUMAN</v>
      </c>
      <c r="F182">
        <f t="shared" si="8"/>
        <v>3</v>
      </c>
      <c r="G182" t="str">
        <f t="shared" si="6"/>
        <v>JEDI</v>
      </c>
    </row>
    <row r="183" spans="1:7" x14ac:dyDescent="0.3">
      <c r="A183" t="str">
        <f>IF(Tableau9[[#This Row],[Type]]="HUMAN",           D183 &amp; "," &amp; F183,   "")</f>
        <v>182,1</v>
      </c>
      <c r="B183" t="str">
        <f>IF(Tableau9[[#This Row],[Type]]="DROID",    D183 &amp; "," &amp; F183,  "")</f>
        <v/>
      </c>
      <c r="C183" t="str">
        <f t="shared" si="7"/>
        <v>182,"NEWHOPE"</v>
      </c>
      <c r="D183">
        <f>Data!M184</f>
        <v>182</v>
      </c>
      <c r="E183" t="str">
        <f>Data!L184</f>
        <v>HUMAN</v>
      </c>
      <c r="F183">
        <f t="shared" si="8"/>
        <v>1</v>
      </c>
      <c r="G183" t="str">
        <f t="shared" si="6"/>
        <v>NEWHOPE</v>
      </c>
    </row>
    <row r="184" spans="1:7" x14ac:dyDescent="0.3">
      <c r="A184" t="str">
        <f>IF(Tableau9[[#This Row],[Type]]="HUMAN",           D184 &amp; "," &amp; F184,   "")</f>
        <v>183,2</v>
      </c>
      <c r="B184" t="str">
        <f>IF(Tableau9[[#This Row],[Type]]="DROID",    D184 &amp; "," &amp; F184,  "")</f>
        <v/>
      </c>
      <c r="C184" t="str">
        <f t="shared" si="7"/>
        <v>183,"EMPIRE"</v>
      </c>
      <c r="D184">
        <f>Data!M185</f>
        <v>183</v>
      </c>
      <c r="E184" t="str">
        <f>Data!L185</f>
        <v>HUMAN</v>
      </c>
      <c r="F184">
        <f t="shared" si="8"/>
        <v>2</v>
      </c>
      <c r="G184" t="str">
        <f t="shared" si="6"/>
        <v>EMPIRE</v>
      </c>
    </row>
    <row r="185" spans="1:7" x14ac:dyDescent="0.3">
      <c r="A185" t="str">
        <f>IF(Tableau9[[#This Row],[Type]]="HUMAN",           D185 &amp; "," &amp; F185,   "")</f>
        <v>184,3</v>
      </c>
      <c r="B185" t="str">
        <f>IF(Tableau9[[#This Row],[Type]]="DROID",    D185 &amp; "," &amp; F185,  "")</f>
        <v/>
      </c>
      <c r="C185" t="str">
        <f t="shared" si="7"/>
        <v>184,"JEDI"</v>
      </c>
      <c r="D185">
        <f>Data!M186</f>
        <v>184</v>
      </c>
      <c r="E185" t="str">
        <f>Data!L186</f>
        <v>HUMAN</v>
      </c>
      <c r="F185">
        <f t="shared" si="8"/>
        <v>3</v>
      </c>
      <c r="G185" t="str">
        <f t="shared" si="6"/>
        <v>JEDI</v>
      </c>
    </row>
    <row r="186" spans="1:7" x14ac:dyDescent="0.3">
      <c r="A186" t="str">
        <f>IF(Tableau9[[#This Row],[Type]]="HUMAN",           D186 &amp; "," &amp; F186,   "")</f>
        <v>185,1</v>
      </c>
      <c r="B186" t="str">
        <f>IF(Tableau9[[#This Row],[Type]]="DROID",    D186 &amp; "," &amp; F186,  "")</f>
        <v/>
      </c>
      <c r="C186" t="str">
        <f t="shared" si="7"/>
        <v>185,"NEWHOPE"</v>
      </c>
      <c r="D186">
        <f>Data!M187</f>
        <v>185</v>
      </c>
      <c r="E186" t="str">
        <f>Data!L187</f>
        <v>HUMAN</v>
      </c>
      <c r="F186">
        <f t="shared" si="8"/>
        <v>1</v>
      </c>
      <c r="G186" t="str">
        <f t="shared" si="6"/>
        <v>NEWHOPE</v>
      </c>
    </row>
    <row r="187" spans="1:7" x14ac:dyDescent="0.3">
      <c r="A187" t="str">
        <f>IF(Tableau9[[#This Row],[Type]]="HUMAN",           D187 &amp; "," &amp; F187,   "")</f>
        <v>186,2</v>
      </c>
      <c r="B187" t="str">
        <f>IF(Tableau9[[#This Row],[Type]]="DROID",    D187 &amp; "," &amp; F187,  "")</f>
        <v/>
      </c>
      <c r="C187" t="str">
        <f t="shared" si="7"/>
        <v>186,"EMPIRE"</v>
      </c>
      <c r="D187">
        <f>Data!M188</f>
        <v>186</v>
      </c>
      <c r="E187" t="str">
        <f>Data!L188</f>
        <v>HUMAN</v>
      </c>
      <c r="F187">
        <f t="shared" si="8"/>
        <v>2</v>
      </c>
      <c r="G187" t="str">
        <f t="shared" si="6"/>
        <v>EMPIRE</v>
      </c>
    </row>
    <row r="188" spans="1:7" x14ac:dyDescent="0.3">
      <c r="A188" t="str">
        <f>IF(Tableau9[[#This Row],[Type]]="HUMAN",           D188 &amp; "," &amp; F188,   "")</f>
        <v>187,3</v>
      </c>
      <c r="B188" t="str">
        <f>IF(Tableau9[[#This Row],[Type]]="DROID",    D188 &amp; "," &amp; F188,  "")</f>
        <v/>
      </c>
      <c r="C188" t="str">
        <f t="shared" si="7"/>
        <v>187,"JEDI"</v>
      </c>
      <c r="D188">
        <f>Data!M189</f>
        <v>187</v>
      </c>
      <c r="E188" t="str">
        <f>Data!L189</f>
        <v>HUMAN</v>
      </c>
      <c r="F188">
        <f t="shared" si="8"/>
        <v>3</v>
      </c>
      <c r="G188" t="str">
        <f t="shared" si="6"/>
        <v>JEDI</v>
      </c>
    </row>
    <row r="189" spans="1:7" x14ac:dyDescent="0.3">
      <c r="A189" t="str">
        <f>IF(Tableau9[[#This Row],[Type]]="HUMAN",           D189 &amp; "," &amp; F189,   "")</f>
        <v>188,1</v>
      </c>
      <c r="B189" t="str">
        <f>IF(Tableau9[[#This Row],[Type]]="DROID",    D189 &amp; "," &amp; F189,  "")</f>
        <v/>
      </c>
      <c r="C189" t="str">
        <f t="shared" si="7"/>
        <v>188,"NEWHOPE"</v>
      </c>
      <c r="D189">
        <f>Data!M190</f>
        <v>188</v>
      </c>
      <c r="E189" t="str">
        <f>Data!L190</f>
        <v>HUMAN</v>
      </c>
      <c r="F189">
        <f t="shared" si="8"/>
        <v>1</v>
      </c>
      <c r="G189" t="str">
        <f t="shared" si="6"/>
        <v>NEWHOPE</v>
      </c>
    </row>
    <row r="190" spans="1:7" x14ac:dyDescent="0.3">
      <c r="A190" t="str">
        <f>IF(Tableau9[[#This Row],[Type]]="HUMAN",           D190 &amp; "," &amp; F190,   "")</f>
        <v>189,2</v>
      </c>
      <c r="B190" t="str">
        <f>IF(Tableau9[[#This Row],[Type]]="DROID",    D190 &amp; "," &amp; F190,  "")</f>
        <v/>
      </c>
      <c r="C190" t="str">
        <f t="shared" si="7"/>
        <v>189,"EMPIRE"</v>
      </c>
      <c r="D190">
        <f>Data!M191</f>
        <v>189</v>
      </c>
      <c r="E190" t="str">
        <f>Data!L191</f>
        <v>HUMAN</v>
      </c>
      <c r="F190">
        <f t="shared" si="8"/>
        <v>2</v>
      </c>
      <c r="G190" t="str">
        <f t="shared" si="6"/>
        <v>EMPIRE</v>
      </c>
    </row>
    <row r="191" spans="1:7" x14ac:dyDescent="0.3">
      <c r="A191" t="str">
        <f>IF(Tableau9[[#This Row],[Type]]="HUMAN",           D191 &amp; "," &amp; F191,   "")</f>
        <v>190,3</v>
      </c>
      <c r="B191" t="str">
        <f>IF(Tableau9[[#This Row],[Type]]="DROID",    D191 &amp; "," &amp; F191,  "")</f>
        <v/>
      </c>
      <c r="C191" t="str">
        <f t="shared" si="7"/>
        <v>190,"JEDI"</v>
      </c>
      <c r="D191">
        <f>Data!M192</f>
        <v>190</v>
      </c>
      <c r="E191" t="str">
        <f>Data!L192</f>
        <v>HUMAN</v>
      </c>
      <c r="F191">
        <f t="shared" si="8"/>
        <v>3</v>
      </c>
      <c r="G191" t="str">
        <f t="shared" si="6"/>
        <v>JEDI</v>
      </c>
    </row>
    <row r="192" spans="1:7" x14ac:dyDescent="0.3">
      <c r="A192" t="str">
        <f>IF(Tableau9[[#This Row],[Type]]="HUMAN",           D192 &amp; "," &amp; F192,   "")</f>
        <v>191,1</v>
      </c>
      <c r="B192" t="str">
        <f>IF(Tableau9[[#This Row],[Type]]="DROID",    D192 &amp; "," &amp; F192,  "")</f>
        <v/>
      </c>
      <c r="C192" t="str">
        <f t="shared" si="7"/>
        <v>191,"NEWHOPE"</v>
      </c>
      <c r="D192">
        <f>Data!M193</f>
        <v>191</v>
      </c>
      <c r="E192" t="str">
        <f>Data!L193</f>
        <v>HUMAN</v>
      </c>
      <c r="F192">
        <f t="shared" si="8"/>
        <v>1</v>
      </c>
      <c r="G192" t="str">
        <f t="shared" si="6"/>
        <v>NEWHOPE</v>
      </c>
    </row>
    <row r="193" spans="1:7" x14ac:dyDescent="0.3">
      <c r="A193" t="str">
        <f>IF(Tableau9[[#This Row],[Type]]="HUMAN",           D193 &amp; "," &amp; F193,   "")</f>
        <v>192,2</v>
      </c>
      <c r="B193" t="str">
        <f>IF(Tableau9[[#This Row],[Type]]="DROID",    D193 &amp; "," &amp; F193,  "")</f>
        <v/>
      </c>
      <c r="C193" t="str">
        <f t="shared" si="7"/>
        <v>192,"EMPIRE"</v>
      </c>
      <c r="D193">
        <f>Data!M194</f>
        <v>192</v>
      </c>
      <c r="E193" t="str">
        <f>Data!L194</f>
        <v>HUMAN</v>
      </c>
      <c r="F193">
        <f t="shared" si="8"/>
        <v>2</v>
      </c>
      <c r="G193" t="str">
        <f t="shared" si="6"/>
        <v>EMPIRE</v>
      </c>
    </row>
    <row r="194" spans="1:7" x14ac:dyDescent="0.3">
      <c r="A194" t="str">
        <f>IF(Tableau9[[#This Row],[Type]]="HUMAN",           D194 &amp; "," &amp; F194,   "")</f>
        <v>193,3</v>
      </c>
      <c r="B194" t="str">
        <f>IF(Tableau9[[#This Row],[Type]]="DROID",    D194 &amp; "," &amp; F194,  "")</f>
        <v/>
      </c>
      <c r="C194" t="str">
        <f t="shared" si="7"/>
        <v>193,"JEDI"</v>
      </c>
      <c r="D194">
        <f>Data!M195</f>
        <v>193</v>
      </c>
      <c r="E194" t="str">
        <f>Data!L195</f>
        <v>HUMAN</v>
      </c>
      <c r="F194">
        <f t="shared" si="8"/>
        <v>3</v>
      </c>
      <c r="G194" t="str">
        <f t="shared" ref="G194:G232" si="9">VLOOKUP(F194,L:M,2)</f>
        <v>JEDI</v>
      </c>
    </row>
    <row r="195" spans="1:7" x14ac:dyDescent="0.3">
      <c r="A195" t="str">
        <f>IF(Tableau9[[#This Row],[Type]]="HUMAN",           D195 &amp; "," &amp; F195,   "")</f>
        <v>194,1</v>
      </c>
      <c r="B195" t="str">
        <f>IF(Tableau9[[#This Row],[Type]]="DROID",    D195 &amp; "," &amp; F195,  "")</f>
        <v/>
      </c>
      <c r="C195" t="str">
        <f t="shared" ref="C195:C232" si="10" xml:space="preserve"> D195 &amp; ",""" &amp; G195 &amp; """"</f>
        <v>194,"NEWHOPE"</v>
      </c>
      <c r="D195">
        <f>Data!M196</f>
        <v>194</v>
      </c>
      <c r="E195" t="str">
        <f>Data!L196</f>
        <v>HUMAN</v>
      </c>
      <c r="F195">
        <f t="shared" si="8"/>
        <v>1</v>
      </c>
      <c r="G195" t="str">
        <f t="shared" si="9"/>
        <v>NEWHOPE</v>
      </c>
    </row>
    <row r="196" spans="1:7" x14ac:dyDescent="0.3">
      <c r="A196" t="str">
        <f>IF(Tableau9[[#This Row],[Type]]="HUMAN",           D196 &amp; "," &amp; F196,   "")</f>
        <v>195,2</v>
      </c>
      <c r="B196" t="str">
        <f>IF(Tableau9[[#This Row],[Type]]="DROID",    D196 &amp; "," &amp; F196,  "")</f>
        <v/>
      </c>
      <c r="C196" t="str">
        <f t="shared" si="10"/>
        <v>195,"EMPIRE"</v>
      </c>
      <c r="D196">
        <f>Data!M197</f>
        <v>195</v>
      </c>
      <c r="E196" t="str">
        <f>Data!L197</f>
        <v>HUMAN</v>
      </c>
      <c r="F196">
        <f t="shared" ref="F196:F213" si="11">MOD(ROW(),3)+1</f>
        <v>2</v>
      </c>
      <c r="G196" t="str">
        <f t="shared" si="9"/>
        <v>EMPIRE</v>
      </c>
    </row>
    <row r="197" spans="1:7" x14ac:dyDescent="0.3">
      <c r="A197" t="str">
        <f>IF(Tableau9[[#This Row],[Type]]="HUMAN",           D197 &amp; "," &amp; F197,   "")</f>
        <v>196,3</v>
      </c>
      <c r="B197" t="str">
        <f>IF(Tableau9[[#This Row],[Type]]="DROID",    D197 &amp; "," &amp; F197,  "")</f>
        <v/>
      </c>
      <c r="C197" t="str">
        <f t="shared" si="10"/>
        <v>196,"JEDI"</v>
      </c>
      <c r="D197">
        <f>Data!M198</f>
        <v>196</v>
      </c>
      <c r="E197" t="str">
        <f>Data!L198</f>
        <v>HUMAN</v>
      </c>
      <c r="F197">
        <f t="shared" si="11"/>
        <v>3</v>
      </c>
      <c r="G197" t="str">
        <f t="shared" si="9"/>
        <v>JEDI</v>
      </c>
    </row>
    <row r="198" spans="1:7" x14ac:dyDescent="0.3">
      <c r="A198" t="str">
        <f>IF(Tableau9[[#This Row],[Type]]="HUMAN",           D198 &amp; "," &amp; F198,   "")</f>
        <v>197,1</v>
      </c>
      <c r="B198" t="str">
        <f>IF(Tableau9[[#This Row],[Type]]="DROID",    D198 &amp; "," &amp; F198,  "")</f>
        <v/>
      </c>
      <c r="C198" t="str">
        <f t="shared" si="10"/>
        <v>197,"NEWHOPE"</v>
      </c>
      <c r="D198">
        <f>Data!M199</f>
        <v>197</v>
      </c>
      <c r="E198" t="str">
        <f>Data!L199</f>
        <v>HUMAN</v>
      </c>
      <c r="F198">
        <f t="shared" si="11"/>
        <v>1</v>
      </c>
      <c r="G198" t="str">
        <f t="shared" si="9"/>
        <v>NEWHOPE</v>
      </c>
    </row>
    <row r="199" spans="1:7" x14ac:dyDescent="0.3">
      <c r="A199" t="str">
        <f>IF(Tableau9[[#This Row],[Type]]="HUMAN",           D199 &amp; "," &amp; F199,   "")</f>
        <v>198,2</v>
      </c>
      <c r="B199" t="str">
        <f>IF(Tableau9[[#This Row],[Type]]="DROID",    D199 &amp; "," &amp; F199,  "")</f>
        <v/>
      </c>
      <c r="C199" t="str">
        <f t="shared" si="10"/>
        <v>198,"EMPIRE"</v>
      </c>
      <c r="D199">
        <f>Data!M200</f>
        <v>198</v>
      </c>
      <c r="E199" t="str">
        <f>Data!L200</f>
        <v>HUMAN</v>
      </c>
      <c r="F199">
        <f t="shared" si="11"/>
        <v>2</v>
      </c>
      <c r="G199" t="str">
        <f t="shared" si="9"/>
        <v>EMPIRE</v>
      </c>
    </row>
    <row r="200" spans="1:7" x14ac:dyDescent="0.3">
      <c r="A200" t="str">
        <f>IF(Tableau9[[#This Row],[Type]]="HUMAN",           D200 &amp; "," &amp; F200,   "")</f>
        <v>199,3</v>
      </c>
      <c r="B200" t="str">
        <f>IF(Tableau9[[#This Row],[Type]]="DROID",    D200 &amp; "," &amp; F200,  "")</f>
        <v/>
      </c>
      <c r="C200" t="str">
        <f t="shared" si="10"/>
        <v>199,"JEDI"</v>
      </c>
      <c r="D200">
        <f>Data!M201</f>
        <v>199</v>
      </c>
      <c r="E200" t="str">
        <f>Data!L201</f>
        <v>HUMAN</v>
      </c>
      <c r="F200">
        <f t="shared" si="11"/>
        <v>3</v>
      </c>
      <c r="G200" t="str">
        <f t="shared" si="9"/>
        <v>JEDI</v>
      </c>
    </row>
    <row r="201" spans="1:7" x14ac:dyDescent="0.3">
      <c r="A201" t="str">
        <f>IF(Tableau9[[#This Row],[Type]]="HUMAN",           D201 &amp; "," &amp; F201,   "")</f>
        <v>200,1</v>
      </c>
      <c r="B201" t="str">
        <f>IF(Tableau9[[#This Row],[Type]]="DROID",    D201 &amp; "," &amp; F201,  "")</f>
        <v/>
      </c>
      <c r="C201" t="str">
        <f t="shared" si="10"/>
        <v>200,"NEWHOPE"</v>
      </c>
      <c r="D201">
        <f>Data!M202</f>
        <v>200</v>
      </c>
      <c r="E201" t="str">
        <f>Data!L202</f>
        <v>HUMAN</v>
      </c>
      <c r="F201">
        <f t="shared" si="11"/>
        <v>1</v>
      </c>
      <c r="G201" t="str">
        <f t="shared" si="9"/>
        <v>NEWHOPE</v>
      </c>
    </row>
    <row r="202" spans="1:7" x14ac:dyDescent="0.3">
      <c r="A202" t="str">
        <f>IF(Tableau9[[#This Row],[Type]]="HUMAN",           D202 &amp; "," &amp; F202,   "")</f>
        <v>201,2</v>
      </c>
      <c r="B202" t="str">
        <f>IF(Tableau9[[#This Row],[Type]]="DROID",    D202 &amp; "," &amp; F202,  "")</f>
        <v/>
      </c>
      <c r="C202" t="str">
        <f t="shared" si="10"/>
        <v>201,"EMPIRE"</v>
      </c>
      <c r="D202">
        <f>Data!M203</f>
        <v>201</v>
      </c>
      <c r="E202" t="str">
        <f>Data!L203</f>
        <v>HUMAN</v>
      </c>
      <c r="F202">
        <f t="shared" si="11"/>
        <v>2</v>
      </c>
      <c r="G202" t="str">
        <f t="shared" si="9"/>
        <v>EMPIRE</v>
      </c>
    </row>
    <row r="203" spans="1:7" x14ac:dyDescent="0.3">
      <c r="A203" t="str">
        <f>IF(Tableau9[[#This Row],[Type]]="HUMAN",           D203 &amp; "," &amp; F203,   "")</f>
        <v>202,3</v>
      </c>
      <c r="B203" t="str">
        <f>IF(Tableau9[[#This Row],[Type]]="DROID",    D203 &amp; "," &amp; F203,  "")</f>
        <v/>
      </c>
      <c r="C203" t="str">
        <f t="shared" si="10"/>
        <v>202,"JEDI"</v>
      </c>
      <c r="D203">
        <f>Data!M204</f>
        <v>202</v>
      </c>
      <c r="E203" t="str">
        <f>Data!L204</f>
        <v>HUMAN</v>
      </c>
      <c r="F203">
        <f t="shared" si="11"/>
        <v>3</v>
      </c>
      <c r="G203" t="str">
        <f t="shared" si="9"/>
        <v>JEDI</v>
      </c>
    </row>
    <row r="204" spans="1:7" x14ac:dyDescent="0.3">
      <c r="A204" t="str">
        <f>IF(Tableau9[[#This Row],[Type]]="HUMAN",           D204 &amp; "," &amp; F204,   "")</f>
        <v>203,1</v>
      </c>
      <c r="B204" t="str">
        <f>IF(Tableau9[[#This Row],[Type]]="DROID",    D204 &amp; "," &amp; F204,  "")</f>
        <v/>
      </c>
      <c r="C204" t="str">
        <f t="shared" si="10"/>
        <v>203,"NEWHOPE"</v>
      </c>
      <c r="D204">
        <f>Data!M205</f>
        <v>203</v>
      </c>
      <c r="E204" t="str">
        <f>Data!L205</f>
        <v>HUMAN</v>
      </c>
      <c r="F204">
        <f t="shared" si="11"/>
        <v>1</v>
      </c>
      <c r="G204" t="str">
        <f t="shared" si="9"/>
        <v>NEWHOPE</v>
      </c>
    </row>
    <row r="205" spans="1:7" x14ac:dyDescent="0.3">
      <c r="A205" t="str">
        <f>IF(Tableau9[[#This Row],[Type]]="HUMAN",           D205 &amp; "," &amp; F205,   "")</f>
        <v>204,2</v>
      </c>
      <c r="B205" t="str">
        <f>IF(Tableau9[[#This Row],[Type]]="DROID",    D205 &amp; "," &amp; F205,  "")</f>
        <v/>
      </c>
      <c r="C205" t="str">
        <f t="shared" si="10"/>
        <v>204,"EMPIRE"</v>
      </c>
      <c r="D205">
        <f>Data!M206</f>
        <v>204</v>
      </c>
      <c r="E205" t="str">
        <f>Data!L206</f>
        <v>HUMAN</v>
      </c>
      <c r="F205">
        <f t="shared" si="11"/>
        <v>2</v>
      </c>
      <c r="G205" t="str">
        <f t="shared" si="9"/>
        <v>EMPIRE</v>
      </c>
    </row>
    <row r="206" spans="1:7" x14ac:dyDescent="0.3">
      <c r="A206" t="str">
        <f>IF(Tableau9[[#This Row],[Type]]="HUMAN",           D206 &amp; "," &amp; F206,   "")</f>
        <v>205,3</v>
      </c>
      <c r="B206" t="str">
        <f>IF(Tableau9[[#This Row],[Type]]="DROID",    D206 &amp; "," &amp; F206,  "")</f>
        <v/>
      </c>
      <c r="C206" t="str">
        <f t="shared" si="10"/>
        <v>205,"JEDI"</v>
      </c>
      <c r="D206">
        <f>Data!M207</f>
        <v>205</v>
      </c>
      <c r="E206" t="str">
        <f>Data!L207</f>
        <v>HUMAN</v>
      </c>
      <c r="F206">
        <f t="shared" si="11"/>
        <v>3</v>
      </c>
      <c r="G206" t="str">
        <f t="shared" si="9"/>
        <v>JEDI</v>
      </c>
    </row>
    <row r="207" spans="1:7" x14ac:dyDescent="0.3">
      <c r="A207" t="str">
        <f>IF(Tableau9[[#This Row],[Type]]="HUMAN",           D207 &amp; "," &amp; F207,   "")</f>
        <v>206,1</v>
      </c>
      <c r="B207" t="str">
        <f>IF(Tableau9[[#This Row],[Type]]="DROID",    D207 &amp; "," &amp; F207,  "")</f>
        <v/>
      </c>
      <c r="C207" t="str">
        <f t="shared" si="10"/>
        <v>206,"NEWHOPE"</v>
      </c>
      <c r="D207">
        <f>Data!M208</f>
        <v>206</v>
      </c>
      <c r="E207" t="str">
        <f>Data!L208</f>
        <v>HUMAN</v>
      </c>
      <c r="F207">
        <f t="shared" si="11"/>
        <v>1</v>
      </c>
      <c r="G207" t="str">
        <f t="shared" si="9"/>
        <v>NEWHOPE</v>
      </c>
    </row>
    <row r="208" spans="1:7" x14ac:dyDescent="0.3">
      <c r="A208" t="str">
        <f>IF(Tableau9[[#This Row],[Type]]="HUMAN",           D208 &amp; "," &amp; F208,   "")</f>
        <v>207,2</v>
      </c>
      <c r="B208" t="str">
        <f>IF(Tableau9[[#This Row],[Type]]="DROID",    D208 &amp; "," &amp; F208,  "")</f>
        <v/>
      </c>
      <c r="C208" t="str">
        <f t="shared" si="10"/>
        <v>207,"EMPIRE"</v>
      </c>
      <c r="D208">
        <f>Data!M209</f>
        <v>207</v>
      </c>
      <c r="E208" t="str">
        <f>Data!L209</f>
        <v>HUMAN</v>
      </c>
      <c r="F208">
        <f t="shared" si="11"/>
        <v>2</v>
      </c>
      <c r="G208" t="str">
        <f t="shared" si="9"/>
        <v>EMPIRE</v>
      </c>
    </row>
    <row r="209" spans="1:7" x14ac:dyDescent="0.3">
      <c r="A209" t="str">
        <f>IF(Tableau9[[#This Row],[Type]]="HUMAN",           D209 &amp; "," &amp; F209,   "")</f>
        <v>208,3</v>
      </c>
      <c r="B209" t="str">
        <f>IF(Tableau9[[#This Row],[Type]]="DROID",    D209 &amp; "," &amp; F209,  "")</f>
        <v/>
      </c>
      <c r="C209" t="str">
        <f t="shared" si="10"/>
        <v>208,"JEDI"</v>
      </c>
      <c r="D209">
        <f>Data!M210</f>
        <v>208</v>
      </c>
      <c r="E209" t="str">
        <f>Data!L210</f>
        <v>HUMAN</v>
      </c>
      <c r="F209">
        <f t="shared" si="11"/>
        <v>3</v>
      </c>
      <c r="G209" t="str">
        <f t="shared" si="9"/>
        <v>JEDI</v>
      </c>
    </row>
    <row r="210" spans="1:7" x14ac:dyDescent="0.3">
      <c r="A210" t="str">
        <f>IF(Tableau9[[#This Row],[Type]]="HUMAN",           D210 &amp; "," &amp; F210,   "")</f>
        <v>209,1</v>
      </c>
      <c r="B210" t="str">
        <f>IF(Tableau9[[#This Row],[Type]]="DROID",    D210 &amp; "," &amp; F210,  "")</f>
        <v/>
      </c>
      <c r="C210" t="str">
        <f t="shared" si="10"/>
        <v>209,"NEWHOPE"</v>
      </c>
      <c r="D210">
        <f>Data!M211</f>
        <v>209</v>
      </c>
      <c r="E210" t="str">
        <f>Data!L211</f>
        <v>HUMAN</v>
      </c>
      <c r="F210">
        <f t="shared" si="11"/>
        <v>1</v>
      </c>
      <c r="G210" t="str">
        <f t="shared" si="9"/>
        <v>NEWHOPE</v>
      </c>
    </row>
    <row r="211" spans="1:7" x14ac:dyDescent="0.3">
      <c r="A211" t="str">
        <f>IF(Tableau9[[#This Row],[Type]]="HUMAN",           D211 &amp; "," &amp; F211,   "")</f>
        <v>210,2</v>
      </c>
      <c r="B211" t="str">
        <f>IF(Tableau9[[#This Row],[Type]]="DROID",    D211 &amp; "," &amp; F211,  "")</f>
        <v/>
      </c>
      <c r="C211" t="str">
        <f t="shared" si="10"/>
        <v>210,"EMPIRE"</v>
      </c>
      <c r="D211">
        <f>Data!M212</f>
        <v>210</v>
      </c>
      <c r="E211" t="str">
        <f>Data!L212</f>
        <v>HUMAN</v>
      </c>
      <c r="F211">
        <f t="shared" si="11"/>
        <v>2</v>
      </c>
      <c r="G211" t="str">
        <f t="shared" si="9"/>
        <v>EMPIRE</v>
      </c>
    </row>
    <row r="212" spans="1:7" x14ac:dyDescent="0.3">
      <c r="A212" t="str">
        <f>IF(Tableau9[[#This Row],[Type]]="HUMAN",           D212 &amp; "," &amp; F212,   "")</f>
        <v>211,3</v>
      </c>
      <c r="B212" t="str">
        <f>IF(Tableau9[[#This Row],[Type]]="DROID",    D212 &amp; "," &amp; F212,  "")</f>
        <v/>
      </c>
      <c r="C212" t="str">
        <f t="shared" si="10"/>
        <v>211,"JEDI"</v>
      </c>
      <c r="D212">
        <f>Data!M213</f>
        <v>211</v>
      </c>
      <c r="E212" t="str">
        <f>Data!L213</f>
        <v>HUMAN</v>
      </c>
      <c r="F212">
        <f t="shared" si="11"/>
        <v>3</v>
      </c>
      <c r="G212" t="str">
        <f t="shared" si="9"/>
        <v>JEDI</v>
      </c>
    </row>
    <row r="213" spans="1:7" x14ac:dyDescent="0.3">
      <c r="A213" t="str">
        <f>IF(Tableau9[[#This Row],[Type]]="HUMAN",           D213 &amp; "," &amp; F213,   "")</f>
        <v>212,1</v>
      </c>
      <c r="B213" t="str">
        <f>IF(Tableau9[[#This Row],[Type]]="DROID",    D213 &amp; "," &amp; F213,  "")</f>
        <v/>
      </c>
      <c r="C213" t="str">
        <f t="shared" si="10"/>
        <v>212,"NEWHOPE"</v>
      </c>
      <c r="D213">
        <f>Data!M214</f>
        <v>212</v>
      </c>
      <c r="E213" t="str">
        <f>Data!L214</f>
        <v>HUMAN</v>
      </c>
      <c r="F213">
        <f t="shared" si="11"/>
        <v>1</v>
      </c>
      <c r="G213" t="str">
        <f t="shared" si="9"/>
        <v>NEWHOPE</v>
      </c>
    </row>
    <row r="214" spans="1:7" x14ac:dyDescent="0.3">
      <c r="A214" t="str">
        <f>IF(Tableau9[[#This Row],[Type]]="HUMAN",           D214 &amp; "," &amp; F214,   "")</f>
        <v>213,1</v>
      </c>
      <c r="B214" t="str">
        <f>IF(Tableau9[[#This Row],[Type]]="DROID",    D214 &amp; "," &amp; F214,  "")</f>
        <v/>
      </c>
      <c r="C214" t="str">
        <f t="shared" si="10"/>
        <v>213,"NEWHOPE"</v>
      </c>
      <c r="D214">
        <f>Data!M215</f>
        <v>213</v>
      </c>
      <c r="E214" t="str">
        <f>Data!L215</f>
        <v>HUMAN</v>
      </c>
      <c r="F214">
        <f>MOD(ROW()-1,3)+1</f>
        <v>1</v>
      </c>
      <c r="G214" t="str">
        <f t="shared" si="9"/>
        <v>NEWHOPE</v>
      </c>
    </row>
    <row r="215" spans="1:7" x14ac:dyDescent="0.3">
      <c r="A215" t="str">
        <f>IF(Tableau9[[#This Row],[Type]]="HUMAN",           D215 &amp; "," &amp; F215,   "")</f>
        <v>214,2</v>
      </c>
      <c r="B215" t="str">
        <f>IF(Tableau9[[#This Row],[Type]]="DROID",    D215 &amp; "," &amp; F215,  "")</f>
        <v/>
      </c>
      <c r="C215" t="str">
        <f t="shared" si="10"/>
        <v>214,"EMPIRE"</v>
      </c>
      <c r="D215">
        <f>Data!M216</f>
        <v>214</v>
      </c>
      <c r="E215" t="str">
        <f>Data!L216</f>
        <v>HUMAN</v>
      </c>
      <c r="F215">
        <f t="shared" ref="F215:F232" si="12">MOD(ROW()-1,3)+1</f>
        <v>2</v>
      </c>
      <c r="G215" t="str">
        <f t="shared" si="9"/>
        <v>EMPIRE</v>
      </c>
    </row>
    <row r="216" spans="1:7" x14ac:dyDescent="0.3">
      <c r="A216" t="str">
        <f>IF(Tableau9[[#This Row],[Type]]="HUMAN",           D216 &amp; "," &amp; F216,   "")</f>
        <v>215,3</v>
      </c>
      <c r="B216" t="str">
        <f>IF(Tableau9[[#This Row],[Type]]="DROID",    D216 &amp; "," &amp; F216,  "")</f>
        <v/>
      </c>
      <c r="C216" t="str">
        <f t="shared" si="10"/>
        <v>215,"JEDI"</v>
      </c>
      <c r="D216">
        <f>Data!M217</f>
        <v>215</v>
      </c>
      <c r="E216" t="str">
        <f>Data!L217</f>
        <v>HUMAN</v>
      </c>
      <c r="F216">
        <f t="shared" si="12"/>
        <v>3</v>
      </c>
      <c r="G216" t="str">
        <f t="shared" si="9"/>
        <v>JEDI</v>
      </c>
    </row>
    <row r="217" spans="1:7" x14ac:dyDescent="0.3">
      <c r="A217" t="str">
        <f>IF(Tableau9[[#This Row],[Type]]="HUMAN",           D217 &amp; "," &amp; F217,   "")</f>
        <v>216,1</v>
      </c>
      <c r="B217" t="str">
        <f>IF(Tableau9[[#This Row],[Type]]="DROID",    D217 &amp; "," &amp; F217,  "")</f>
        <v/>
      </c>
      <c r="C217" t="str">
        <f t="shared" si="10"/>
        <v>216,"NEWHOPE"</v>
      </c>
      <c r="D217">
        <f>Data!M218</f>
        <v>216</v>
      </c>
      <c r="E217" t="str">
        <f>Data!L218</f>
        <v>HUMAN</v>
      </c>
      <c r="F217">
        <f t="shared" si="12"/>
        <v>1</v>
      </c>
      <c r="G217" t="str">
        <f t="shared" si="9"/>
        <v>NEWHOPE</v>
      </c>
    </row>
    <row r="218" spans="1:7" x14ac:dyDescent="0.3">
      <c r="A218" t="str">
        <f>IF(Tableau9[[#This Row],[Type]]="HUMAN",           D218 &amp; "," &amp; F218,   "")</f>
        <v>217,2</v>
      </c>
      <c r="B218" t="str">
        <f>IF(Tableau9[[#This Row],[Type]]="DROID",    D218 &amp; "," &amp; F218,  "")</f>
        <v/>
      </c>
      <c r="C218" t="str">
        <f t="shared" si="10"/>
        <v>217,"EMPIRE"</v>
      </c>
      <c r="D218">
        <f>Data!M219</f>
        <v>217</v>
      </c>
      <c r="E218" t="str">
        <f>Data!L219</f>
        <v>HUMAN</v>
      </c>
      <c r="F218">
        <f t="shared" si="12"/>
        <v>2</v>
      </c>
      <c r="G218" t="str">
        <f t="shared" si="9"/>
        <v>EMPIRE</v>
      </c>
    </row>
    <row r="219" spans="1:7" x14ac:dyDescent="0.3">
      <c r="A219" t="str">
        <f>IF(Tableau9[[#This Row],[Type]]="HUMAN",           D219 &amp; "," &amp; F219,   "")</f>
        <v>218,3</v>
      </c>
      <c r="B219" t="str">
        <f>IF(Tableau9[[#This Row],[Type]]="DROID",    D219 &amp; "," &amp; F219,  "")</f>
        <v/>
      </c>
      <c r="C219" t="str">
        <f t="shared" si="10"/>
        <v>218,"JEDI"</v>
      </c>
      <c r="D219">
        <f>Data!M220</f>
        <v>218</v>
      </c>
      <c r="E219" t="str">
        <f>Data!L220</f>
        <v>HUMAN</v>
      </c>
      <c r="F219">
        <f t="shared" si="12"/>
        <v>3</v>
      </c>
      <c r="G219" t="str">
        <f t="shared" si="9"/>
        <v>JEDI</v>
      </c>
    </row>
    <row r="220" spans="1:7" x14ac:dyDescent="0.3">
      <c r="A220" t="str">
        <f>IF(Tableau9[[#This Row],[Type]]="HUMAN",           D220 &amp; "," &amp; F220,   "")</f>
        <v>219,1</v>
      </c>
      <c r="B220" t="str">
        <f>IF(Tableau9[[#This Row],[Type]]="DROID",    D220 &amp; "," &amp; F220,  "")</f>
        <v/>
      </c>
      <c r="C220" t="str">
        <f t="shared" si="10"/>
        <v>219,"NEWHOPE"</v>
      </c>
      <c r="D220">
        <f>Data!M221</f>
        <v>219</v>
      </c>
      <c r="E220" t="str">
        <f>Data!L221</f>
        <v>HUMAN</v>
      </c>
      <c r="F220">
        <f t="shared" si="12"/>
        <v>1</v>
      </c>
      <c r="G220" t="str">
        <f t="shared" si="9"/>
        <v>NEWHOPE</v>
      </c>
    </row>
    <row r="221" spans="1:7" x14ac:dyDescent="0.3">
      <c r="A221" t="str">
        <f>IF(Tableau9[[#This Row],[Type]]="HUMAN",           D221 &amp; "," &amp; F221,   "")</f>
        <v>220,2</v>
      </c>
      <c r="B221" t="str">
        <f>IF(Tableau9[[#This Row],[Type]]="DROID",    D221 &amp; "," &amp; F221,  "")</f>
        <v/>
      </c>
      <c r="C221" t="str">
        <f t="shared" si="10"/>
        <v>220,"EMPIRE"</v>
      </c>
      <c r="D221">
        <f>Data!M222</f>
        <v>220</v>
      </c>
      <c r="E221" t="str">
        <f>Data!L222</f>
        <v>HUMAN</v>
      </c>
      <c r="F221">
        <f t="shared" si="12"/>
        <v>2</v>
      </c>
      <c r="G221" t="str">
        <f t="shared" si="9"/>
        <v>EMPIRE</v>
      </c>
    </row>
    <row r="222" spans="1:7" x14ac:dyDescent="0.3">
      <c r="A222" t="str">
        <f>IF(Tableau9[[#This Row],[Type]]="HUMAN",           D222 &amp; "," &amp; F222,   "")</f>
        <v>221,3</v>
      </c>
      <c r="B222" t="str">
        <f>IF(Tableau9[[#This Row],[Type]]="DROID",    D222 &amp; "," &amp; F222,  "")</f>
        <v/>
      </c>
      <c r="C222" t="str">
        <f t="shared" si="10"/>
        <v>221,"JEDI"</v>
      </c>
      <c r="D222">
        <f>Data!M223</f>
        <v>221</v>
      </c>
      <c r="E222" t="str">
        <f>Data!L223</f>
        <v>HUMAN</v>
      </c>
      <c r="F222">
        <f t="shared" si="12"/>
        <v>3</v>
      </c>
      <c r="G222" t="str">
        <f t="shared" si="9"/>
        <v>JEDI</v>
      </c>
    </row>
    <row r="223" spans="1:7" x14ac:dyDescent="0.3">
      <c r="A223" t="str">
        <f>IF(Tableau9[[#This Row],[Type]]="HUMAN",           D223 &amp; "," &amp; F223,   "")</f>
        <v>222,1</v>
      </c>
      <c r="B223" t="str">
        <f>IF(Tableau9[[#This Row],[Type]]="DROID",    D223 &amp; "," &amp; F223,  "")</f>
        <v/>
      </c>
      <c r="C223" t="str">
        <f t="shared" si="10"/>
        <v>222,"NEWHOPE"</v>
      </c>
      <c r="D223">
        <f>Data!M224</f>
        <v>222</v>
      </c>
      <c r="E223" t="str">
        <f>Data!L224</f>
        <v>HUMAN</v>
      </c>
      <c r="F223">
        <f t="shared" si="12"/>
        <v>1</v>
      </c>
      <c r="G223" t="str">
        <f t="shared" si="9"/>
        <v>NEWHOPE</v>
      </c>
    </row>
    <row r="224" spans="1:7" x14ac:dyDescent="0.3">
      <c r="A224" t="str">
        <f>IF(Tableau9[[#This Row],[Type]]="HUMAN",           D224 &amp; "," &amp; F224,   "")</f>
        <v>223,2</v>
      </c>
      <c r="B224" t="str">
        <f>IF(Tableau9[[#This Row],[Type]]="DROID",    D224 &amp; "," &amp; F224,  "")</f>
        <v/>
      </c>
      <c r="C224" t="str">
        <f t="shared" si="10"/>
        <v>223,"EMPIRE"</v>
      </c>
      <c r="D224">
        <f>Data!M225</f>
        <v>223</v>
      </c>
      <c r="E224" t="str">
        <f>Data!L225</f>
        <v>HUMAN</v>
      </c>
      <c r="F224">
        <f t="shared" si="12"/>
        <v>2</v>
      </c>
      <c r="G224" t="str">
        <f t="shared" si="9"/>
        <v>EMPIRE</v>
      </c>
    </row>
    <row r="225" spans="1:7" x14ac:dyDescent="0.3">
      <c r="A225" t="str">
        <f>IF(Tableau9[[#This Row],[Type]]="HUMAN",           D225 &amp; "," &amp; F225,   "")</f>
        <v>224,3</v>
      </c>
      <c r="B225" t="str">
        <f>IF(Tableau9[[#This Row],[Type]]="DROID",    D225 &amp; "," &amp; F225,  "")</f>
        <v/>
      </c>
      <c r="C225" t="str">
        <f t="shared" si="10"/>
        <v>224,"JEDI"</v>
      </c>
      <c r="D225">
        <f>Data!M226</f>
        <v>224</v>
      </c>
      <c r="E225" t="str">
        <f>Data!L226</f>
        <v>HUMAN</v>
      </c>
      <c r="F225">
        <f t="shared" si="12"/>
        <v>3</v>
      </c>
      <c r="G225" t="str">
        <f t="shared" si="9"/>
        <v>JEDI</v>
      </c>
    </row>
    <row r="226" spans="1:7" x14ac:dyDescent="0.3">
      <c r="A226" t="str">
        <f>IF(Tableau9[[#This Row],[Type]]="HUMAN",           D226 &amp; "," &amp; F226,   "")</f>
        <v>225,1</v>
      </c>
      <c r="B226" t="str">
        <f>IF(Tableau9[[#This Row],[Type]]="DROID",    D226 &amp; "," &amp; F226,  "")</f>
        <v/>
      </c>
      <c r="C226" t="str">
        <f t="shared" si="10"/>
        <v>225,"NEWHOPE"</v>
      </c>
      <c r="D226">
        <f>Data!M227</f>
        <v>225</v>
      </c>
      <c r="E226" t="str">
        <f>Data!L227</f>
        <v>HUMAN</v>
      </c>
      <c r="F226">
        <f t="shared" si="12"/>
        <v>1</v>
      </c>
      <c r="G226" t="str">
        <f t="shared" si="9"/>
        <v>NEWHOPE</v>
      </c>
    </row>
    <row r="227" spans="1:7" x14ac:dyDescent="0.3">
      <c r="A227" t="str">
        <f>IF(Tableau9[[#This Row],[Type]]="HUMAN",           D227 &amp; "," &amp; F227,   "")</f>
        <v>226,2</v>
      </c>
      <c r="B227" t="str">
        <f>IF(Tableau9[[#This Row],[Type]]="DROID",    D227 &amp; "," &amp; F227,  "")</f>
        <v/>
      </c>
      <c r="C227" t="str">
        <f t="shared" si="10"/>
        <v>226,"EMPIRE"</v>
      </c>
      <c r="D227">
        <f>Data!M228</f>
        <v>226</v>
      </c>
      <c r="E227" t="str">
        <f>Data!L228</f>
        <v>HUMAN</v>
      </c>
      <c r="F227">
        <f t="shared" si="12"/>
        <v>2</v>
      </c>
      <c r="G227" t="str">
        <f t="shared" si="9"/>
        <v>EMPIRE</v>
      </c>
    </row>
    <row r="228" spans="1:7" x14ac:dyDescent="0.3">
      <c r="A228" t="str">
        <f>IF(Tableau9[[#This Row],[Type]]="HUMAN",           D228 &amp; "," &amp; F228,   "")</f>
        <v>227,3</v>
      </c>
      <c r="B228" t="str">
        <f>IF(Tableau9[[#This Row],[Type]]="DROID",    D228 &amp; "," &amp; F228,  "")</f>
        <v/>
      </c>
      <c r="C228" t="str">
        <f t="shared" si="10"/>
        <v>227,"JEDI"</v>
      </c>
      <c r="D228">
        <f>Data!M229</f>
        <v>227</v>
      </c>
      <c r="E228" t="str">
        <f>Data!L229</f>
        <v>HUMAN</v>
      </c>
      <c r="F228">
        <f t="shared" si="12"/>
        <v>3</v>
      </c>
      <c r="G228" t="str">
        <f t="shared" si="9"/>
        <v>JEDI</v>
      </c>
    </row>
    <row r="229" spans="1:7" x14ac:dyDescent="0.3">
      <c r="A229" t="str">
        <f>IF(Tableau9[[#This Row],[Type]]="HUMAN",           D229 &amp; "," &amp; F229,   "")</f>
        <v>228,1</v>
      </c>
      <c r="B229" t="str">
        <f>IF(Tableau9[[#This Row],[Type]]="DROID",    D229 &amp; "," &amp; F229,  "")</f>
        <v/>
      </c>
      <c r="C229" t="str">
        <f t="shared" si="10"/>
        <v>228,"NEWHOPE"</v>
      </c>
      <c r="D229">
        <f>Data!M230</f>
        <v>228</v>
      </c>
      <c r="E229" t="str">
        <f>Data!L230</f>
        <v>HUMAN</v>
      </c>
      <c r="F229">
        <f t="shared" si="12"/>
        <v>1</v>
      </c>
      <c r="G229" t="str">
        <f t="shared" si="9"/>
        <v>NEWHOPE</v>
      </c>
    </row>
    <row r="230" spans="1:7" x14ac:dyDescent="0.3">
      <c r="A230" t="str">
        <f>IF(Tableau9[[#This Row],[Type]]="HUMAN",           D230 &amp; "," &amp; F230,   "")</f>
        <v>229,2</v>
      </c>
      <c r="B230" t="str">
        <f>IF(Tableau9[[#This Row],[Type]]="DROID",    D230 &amp; "," &amp; F230,  "")</f>
        <v/>
      </c>
      <c r="C230" t="str">
        <f t="shared" si="10"/>
        <v>229,"EMPIRE"</v>
      </c>
      <c r="D230">
        <f>Data!M231</f>
        <v>229</v>
      </c>
      <c r="E230" t="str">
        <f>Data!L231</f>
        <v>HUMAN</v>
      </c>
      <c r="F230">
        <f t="shared" si="12"/>
        <v>2</v>
      </c>
      <c r="G230" t="str">
        <f t="shared" si="9"/>
        <v>EMPIRE</v>
      </c>
    </row>
    <row r="231" spans="1:7" x14ac:dyDescent="0.3">
      <c r="A231" t="str">
        <f>IF(Tableau9[[#This Row],[Type]]="HUMAN",           D231 &amp; "," &amp; F231,   "")</f>
        <v>230,3</v>
      </c>
      <c r="B231" t="str">
        <f>IF(Tableau9[[#This Row],[Type]]="DROID",    D231 &amp; "," &amp; F231,  "")</f>
        <v/>
      </c>
      <c r="C231" t="str">
        <f t="shared" si="10"/>
        <v>230,"JEDI"</v>
      </c>
      <c r="D231">
        <f>Data!M232</f>
        <v>230</v>
      </c>
      <c r="E231" t="str">
        <f>Data!L232</f>
        <v>HUMAN</v>
      </c>
      <c r="F231">
        <f t="shared" si="12"/>
        <v>3</v>
      </c>
      <c r="G231" t="str">
        <f t="shared" si="9"/>
        <v>JEDI</v>
      </c>
    </row>
    <row r="232" spans="1:7" x14ac:dyDescent="0.3">
      <c r="A232" t="str">
        <f>IF(Tableau9[[#This Row],[Type]]="HUMAN",           D232 &amp; "," &amp; F232,   "")</f>
        <v>231,1</v>
      </c>
      <c r="B232" t="str">
        <f>IF(Tableau9[[#This Row],[Type]]="DROID",    D232 &amp; "," &amp; F232,  "")</f>
        <v/>
      </c>
      <c r="C232" t="str">
        <f t="shared" si="10"/>
        <v>231,"NEWHOPE"</v>
      </c>
      <c r="D232">
        <f>Data!M233</f>
        <v>231</v>
      </c>
      <c r="E232" t="str">
        <f>Data!L233</f>
        <v>HUMAN</v>
      </c>
      <c r="F232">
        <f t="shared" si="12"/>
        <v>1</v>
      </c>
      <c r="G232" t="str">
        <f t="shared" si="9"/>
        <v>NEWHOPE</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Raw Data (source)</vt:lpstr>
      <vt:lpstr>Data</vt:lpstr>
      <vt:lpstr>friends</vt:lpstr>
      <vt:lpstr>planet list</vt:lpstr>
      <vt:lpstr>episode</vt:lpstr>
      <vt:lpstr>Search for homeplanet</vt:lpstr>
      <vt:lpstr>Human</vt:lpstr>
      <vt:lpstr>Droid</vt:lpstr>
      <vt:lpstr>appearsIn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Etienne</dc:creator>
  <cp:lastModifiedBy>GAUTHIER Etienne</cp:lastModifiedBy>
  <dcterms:created xsi:type="dcterms:W3CDTF">2019-03-23T19:08:06Z</dcterms:created>
  <dcterms:modified xsi:type="dcterms:W3CDTF">2019-05-13T10:29:30Z</dcterms:modified>
</cp:coreProperties>
</file>